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codeName="ThisWorkbook" defaultThemeVersion="124226"/>
  <xr:revisionPtr revIDLastSave="2" documentId="8_{FC232E04-511E-40CB-A0EC-3778E129262B}" xr6:coauthVersionLast="47" xr6:coauthVersionMax="47" xr10:uidLastSave="{737B0592-634C-4E13-9A48-AE7BB9138344}"/>
  <bookViews>
    <workbookView xWindow="-108" yWindow="-108" windowWidth="20376" windowHeight="12096" tabRatio="958" firstSheet="9" activeTab="11" xr2:uid="{00000000-000D-0000-FFFF-FFFF00000000}"/>
  </bookViews>
  <sheets>
    <sheet name="Tables &gt;&gt;&gt;" sheetId="41" r:id="rId1"/>
    <sheet name="WACC" sheetId="19" r:id="rId2"/>
    <sheet name="ROE Results Summary" sheetId="12" r:id="rId3"/>
    <sheet name="CAPM results" sheetId="44" r:id="rId4"/>
    <sheet name="Schedules &gt;&gt;&gt;" sheetId="42" r:id="rId5"/>
    <sheet name="Exh MLR-4" sheetId="34" r:id="rId6"/>
    <sheet name="Exh MLR-5a, 5b" sheetId="9" r:id="rId7"/>
    <sheet name="Exh MLR-5c, 5d" sheetId="25" r:id="rId8"/>
    <sheet name="Exh MLR-6a to 6c" sheetId="8" r:id="rId9"/>
    <sheet name="Exh MLR-6d to 6f" sheetId="23" r:id="rId10"/>
    <sheet name="Exh MLR-7a to 7b" sheetId="11" r:id="rId11"/>
    <sheet name="Exh MLR-7c, 7d" sheetId="29" r:id="rId12"/>
    <sheet name="Exh MLR-7e, 7f" sheetId="40" r:id="rId13"/>
    <sheet name="Exh MLR-8a to 8e" sheetId="30" r:id="rId14"/>
    <sheet name="Input sheets &gt;&gt;&gt;" sheetId="36" r:id="rId15"/>
    <sheet name="T-Bonds" sheetId="46" r:id="rId16"/>
    <sheet name="annual stock prices" sheetId="31" r:id="rId17"/>
    <sheet name="stock prices" sheetId="21" r:id="rId18"/>
    <sheet name="Yahoo, Zacks, CNN Data" sheetId="7" r:id="rId19"/>
    <sheet name="VL data" sheetId="1" r:id="rId20"/>
    <sheet name="VL book value &amp; ROE" sheetId="32" r:id="rId21"/>
    <sheet name="Credit Rating S&amp;P" sheetId="47" r:id="rId22"/>
  </sheets>
  <definedNames>
    <definedName name="_180Day_SStage_DCF_DPS_EPS_BVPS">'Exh MLR-5c, 5d'!$X$18</definedName>
    <definedName name="_180Day_SStage_DCF_EPS_Gr">'Exh MLR-5c, 5d'!$L$18</definedName>
    <definedName name="_180Day_SStage_DCF_Sust_Gr">'Exh MLR-6d to 6f'!$AF$18</definedName>
    <definedName name="_180Day_TStage_DCF_EPS_BVPS_GDP">#REF!</definedName>
    <definedName name="_180Day_TStage_DCF_EPS_GDP">#REF!</definedName>
    <definedName name="_180Day_TStage_DPS_EPS_BVPS_High_GDP">#REF!</definedName>
    <definedName name="_180Day_TStage_EPS_High_GDP">#REF!</definedName>
    <definedName name="_30_Yr_TBOND_CAPM">#REF!</definedName>
    <definedName name="_30day_DCF_DPS_EPS_BVPS_Gr">'Exh MLR-5a, 5b'!$X$18</definedName>
    <definedName name="_30day_DCF_EPS_Gr">'Exh MLR-5a, 5b'!$L$18</definedName>
    <definedName name="_52wk_DCF_DPS_EPS_BVPS_Gr">'Exh MLR-5c, 5d'!$X$18</definedName>
    <definedName name="_52wk_DCF_EPS_Gr">'Exh MLR-5c, 5d'!$L$18</definedName>
    <definedName name="_90day_DCF_DPS_EPS_BVPS">'Exh MLR-5a, 5b'!$X$18</definedName>
    <definedName name="_90day_DCF_DPS_EPS_BVPS_Gr">'Exh MLR-5a, 5b'!$X$18</definedName>
    <definedName name="_90day_DCF_E_D_BV">'Exh MLR-5a, 5b'!$X$18</definedName>
    <definedName name="_90day_DCF_EPS_Gr">'Exh MLR-5a, 5b'!$L$18</definedName>
    <definedName name="_90Day_SStage_DCF_DPS_EPS_BVPS">'Exh MLR-5a, 5b'!$X$18</definedName>
    <definedName name="_90Day_SStage_DCF_EPS_Gr">'Exh MLR-5a, 5b'!$L$18</definedName>
    <definedName name="_90Day_SStage_DCF_Sust_Gr">'Exh MLR-6a to 6c'!$AF$18</definedName>
    <definedName name="_90Day_TStage_DCF_EPS_BVPS_GDP">#REF!</definedName>
    <definedName name="_90Day_TStage_DCF_EPS_GDP">#REF!</definedName>
    <definedName name="_90Day_TStage_DPS_EPS_BVPS_High_GDP">#REF!</definedName>
    <definedName name="_90Day_TStage_EPS_High_GDP">#REF!</definedName>
    <definedName name="_xlnm._FilterDatabase" localSheetId="16" hidden="1">'annual stock prices'!$O$3:$W$37271</definedName>
    <definedName name="CAPM_Cost_of_Equity">'Exh MLR-7a to 7b'!$B$8</definedName>
    <definedName name="CAPM_Result">'Exh MLR-7c, 7d'!$B$8</definedName>
    <definedName name="CEM_Histor_ROE">'Exh MLR-8a to 8e'!$BC$18</definedName>
    <definedName name="CIQWBGuid" hidden="1">"04b642a9-e9e2-4911-934e-a6c218bb0e86"</definedName>
    <definedName name="Close">'stock prices'!$L$3:$L$1347</definedName>
    <definedName name="Close1">'stock prices'!$L$3:$L$1347</definedName>
    <definedName name="Close2">'stock prices'!$L$3:$L$1347</definedName>
    <definedName name="Close3">'stock prices'!$L$3:$L$1347</definedName>
    <definedName name="Close4">'annual stock prices'!$T$3:$T$37271</definedName>
    <definedName name="CoE">#REF!</definedName>
    <definedName name="Date">'stock prices'!$H$3:$H$1347</definedName>
    <definedName name="Date1">'stock prices'!$H$3:$H$1347</definedName>
    <definedName name="Date2">'stock prices'!$H$3:$H$1347</definedName>
    <definedName name="Date3">'stock prices'!$H$3:$H$1347</definedName>
    <definedName name="Date4">'annual stock prices'!$P$3:$P$37271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43785.1969560185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6">'annual stock prices'!$A$1:$K$26</definedName>
    <definedName name="_xlnm.Print_Area" localSheetId="10">'Exh MLR-7a to 7b'!$A$1:$F$36</definedName>
    <definedName name="_xlnm.Print_Area" localSheetId="11">'Exh MLR-7c, 7d'!$A$1:$F$36</definedName>
    <definedName name="_xlnm.Print_Area" localSheetId="12">'Exh MLR-7e, 7f'!$A$1:$F$36</definedName>
    <definedName name="_xlnm.Print_Area" localSheetId="13">'Exh MLR-8a to 8e'!$A$1:$BE$22</definedName>
    <definedName name="_xlnm.Print_Area" localSheetId="17">'stock prices'!$A$2:$D$23</definedName>
    <definedName name="_xlnm.Print_Area" localSheetId="18">'Yahoo, Zacks, CNN Data'!$A$1:$E$29</definedName>
    <definedName name="_xlnm.Print_Titles" localSheetId="17">'stock prices'!$2:$3</definedName>
    <definedName name="_xlnm.Print_Titles" localSheetId="15">'T-Bonds'!$5:$6</definedName>
    <definedName name="Single_Stage_DCF__EPS_Growth">'ROE Results Summary'!$B$5</definedName>
    <definedName name="Table1">'stock prices'!$G$3:$N$1347</definedName>
    <definedName name="Ticker">'stock prices'!$G$3:$G$1347</definedName>
    <definedName name="Ticker1">'stock prices'!$G$3:$G$1347</definedName>
    <definedName name="Ticker2">'stock prices'!$G$3:$G$1347</definedName>
    <definedName name="Ticker3">'stock prices'!$G$3:$G$1347</definedName>
    <definedName name="Ticker4">'annual stock prices'!$O$3:$O$37271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9" l="1"/>
  <c r="B5" i="11"/>
  <c r="D13" i="19"/>
  <c r="C13" i="19"/>
  <c r="B13" i="19"/>
  <c r="F14" i="19"/>
  <c r="B16" i="19"/>
  <c r="D16" i="19" s="1"/>
  <c r="B15" i="19"/>
  <c r="D15" i="19" s="1"/>
  <c r="B14" i="19"/>
  <c r="D14" i="19" s="1"/>
  <c r="A19" i="19"/>
  <c r="B7" i="19"/>
  <c r="B17" i="19" s="1"/>
  <c r="D6" i="19"/>
  <c r="D4" i="19"/>
  <c r="C65" i="46"/>
  <c r="B65" i="46"/>
  <c r="C64" i="46"/>
  <c r="B64" i="46"/>
  <c r="D63" i="46"/>
  <c r="D62" i="46"/>
  <c r="D61" i="46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D7" i="46"/>
  <c r="D6" i="46"/>
  <c r="D5" i="46"/>
  <c r="D4" i="46"/>
  <c r="D3" i="46"/>
  <c r="D2" i="46"/>
  <c r="D17" i="19" l="1"/>
  <c r="E16" i="19" s="1"/>
  <c r="D7" i="19"/>
  <c r="D65" i="46"/>
  <c r="D64" i="46"/>
  <c r="E17" i="19" l="1"/>
  <c r="E14" i="19"/>
  <c r="E15" i="19"/>
  <c r="E5" i="19"/>
  <c r="E6" i="19"/>
  <c r="E7" i="19"/>
  <c r="E4" i="19"/>
  <c r="C4" i="31"/>
  <c r="E4" i="21"/>
  <c r="D4" i="21"/>
  <c r="E31" i="21"/>
  <c r="D31" i="21"/>
  <c r="C31" i="21"/>
  <c r="D5" i="21"/>
  <c r="E5" i="21"/>
  <c r="D6" i="21"/>
  <c r="E6" i="21"/>
  <c r="D7" i="21"/>
  <c r="E7" i="21"/>
  <c r="D8" i="21"/>
  <c r="E8" i="21"/>
  <c r="D9" i="21"/>
  <c r="E9" i="21"/>
  <c r="D10" i="21"/>
  <c r="E10" i="21"/>
  <c r="D11" i="21"/>
  <c r="E11" i="21"/>
  <c r="D12" i="21"/>
  <c r="E12" i="21"/>
  <c r="D13" i="21"/>
  <c r="E13" i="21"/>
  <c r="D14" i="21"/>
  <c r="E14" i="21"/>
  <c r="D15" i="21"/>
  <c r="E15" i="21"/>
  <c r="D16" i="21"/>
  <c r="E16" i="21"/>
  <c r="D17" i="21"/>
  <c r="E17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4" i="21"/>
  <c r="B8" i="31"/>
  <c r="B4" i="32"/>
  <c r="B5" i="32"/>
  <c r="B6" i="32"/>
  <c r="B7" i="32"/>
  <c r="B8" i="32"/>
  <c r="B9" i="32"/>
  <c r="B10" i="32"/>
  <c r="B11" i="32"/>
  <c r="B12" i="32"/>
  <c r="B13" i="32"/>
  <c r="B14" i="32"/>
  <c r="B15" i="32"/>
  <c r="B16" i="32"/>
  <c r="B17" i="32"/>
  <c r="A20" i="34"/>
  <c r="C25" i="7"/>
  <c r="B5" i="44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E25" i="21" l="1"/>
  <c r="E26" i="21" s="1"/>
  <c r="A17" i="30"/>
  <c r="A16" i="30"/>
  <c r="A15" i="30"/>
  <c r="A14" i="30"/>
  <c r="A13" i="30"/>
  <c r="A12" i="30"/>
  <c r="A11" i="30"/>
  <c r="A10" i="30"/>
  <c r="A9" i="30"/>
  <c r="A8" i="30"/>
  <c r="A7" i="30"/>
  <c r="A6" i="30"/>
  <c r="A5" i="30"/>
  <c r="B17" i="31"/>
  <c r="B16" i="31"/>
  <c r="B15" i="31"/>
  <c r="B14" i="31"/>
  <c r="B13" i="31"/>
  <c r="B12" i="31"/>
  <c r="B11" i="31"/>
  <c r="B10" i="31"/>
  <c r="B9" i="31"/>
  <c r="B7" i="31"/>
  <c r="B6" i="31"/>
  <c r="B5" i="31"/>
  <c r="C5" i="31" s="1"/>
  <c r="B4" i="31"/>
  <c r="W4" i="31" l="1"/>
  <c r="W5" i="31"/>
  <c r="W13" i="31"/>
  <c r="W21" i="31"/>
  <c r="W29" i="31"/>
  <c r="W37" i="31"/>
  <c r="W45" i="31"/>
  <c r="W53" i="31"/>
  <c r="W61" i="31"/>
  <c r="W69" i="31"/>
  <c r="W77" i="31"/>
  <c r="W85" i="31"/>
  <c r="W93" i="31"/>
  <c r="W101" i="31"/>
  <c r="W109" i="31"/>
  <c r="W117" i="31"/>
  <c r="W125" i="31"/>
  <c r="W133" i="31"/>
  <c r="W141" i="31"/>
  <c r="W149" i="31"/>
  <c r="W157" i="31"/>
  <c r="W165" i="31"/>
  <c r="W173" i="31"/>
  <c r="W181" i="31"/>
  <c r="W189" i="31"/>
  <c r="W197" i="31"/>
  <c r="W205" i="31"/>
  <c r="W213" i="31"/>
  <c r="W221" i="31"/>
  <c r="W229" i="31"/>
  <c r="W237" i="31"/>
  <c r="W245" i="31"/>
  <c r="W253" i="31"/>
  <c r="W261" i="31"/>
  <c r="W269" i="31"/>
  <c r="W277" i="31"/>
  <c r="W285" i="31"/>
  <c r="W6" i="31"/>
  <c r="W14" i="31"/>
  <c r="W22" i="31"/>
  <c r="W30" i="31"/>
  <c r="W38" i="31"/>
  <c r="W46" i="31"/>
  <c r="W54" i="31"/>
  <c r="W62" i="31"/>
  <c r="W70" i="31"/>
  <c r="W78" i="31"/>
  <c r="W86" i="31"/>
  <c r="W94" i="31"/>
  <c r="W102" i="31"/>
  <c r="W110" i="31"/>
  <c r="W118" i="31"/>
  <c r="W126" i="31"/>
  <c r="W134" i="31"/>
  <c r="W142" i="31"/>
  <c r="W150" i="31"/>
  <c r="W158" i="31"/>
  <c r="W166" i="31"/>
  <c r="W174" i="31"/>
  <c r="W182" i="31"/>
  <c r="W190" i="31"/>
  <c r="W198" i="31"/>
  <c r="W206" i="31"/>
  <c r="W214" i="31"/>
  <c r="W222" i="31"/>
  <c r="W230" i="31"/>
  <c r="W238" i="31"/>
  <c r="W246" i="31"/>
  <c r="W254" i="31"/>
  <c r="W262" i="31"/>
  <c r="W270" i="31"/>
  <c r="W278" i="31"/>
  <c r="W286" i="31"/>
  <c r="W294" i="31"/>
  <c r="W302" i="31"/>
  <c r="W310" i="31"/>
  <c r="W318" i="31"/>
  <c r="W326" i="31"/>
  <c r="W334" i="31"/>
  <c r="W342" i="31"/>
  <c r="W350" i="31"/>
  <c r="W358" i="31"/>
  <c r="W366" i="31"/>
  <c r="W374" i="31"/>
  <c r="W382" i="31"/>
  <c r="W390" i="31"/>
  <c r="W398" i="31"/>
  <c r="W406" i="31"/>
  <c r="W414" i="31"/>
  <c r="W422" i="31"/>
  <c r="W430" i="31"/>
  <c r="W438" i="31"/>
  <c r="W446" i="31"/>
  <c r="W454" i="31"/>
  <c r="W462" i="31"/>
  <c r="W470" i="31"/>
  <c r="W478" i="31"/>
  <c r="W486" i="31"/>
  <c r="W494" i="31"/>
  <c r="W502" i="31"/>
  <c r="W510" i="31"/>
  <c r="W518" i="31"/>
  <c r="W526" i="31"/>
  <c r="W534" i="31"/>
  <c r="W542" i="31"/>
  <c r="W550" i="31"/>
  <c r="W558" i="31"/>
  <c r="W566" i="31"/>
  <c r="W574" i="31"/>
  <c r="W582" i="31"/>
  <c r="W590" i="31"/>
  <c r="W598" i="31"/>
  <c r="W606" i="31"/>
  <c r="W614" i="31"/>
  <c r="W622" i="31"/>
  <c r="W630" i="31"/>
  <c r="W638" i="31"/>
  <c r="W646" i="31"/>
  <c r="W654" i="31"/>
  <c r="W662" i="31"/>
  <c r="W670" i="31"/>
  <c r="W678" i="31"/>
  <c r="W7" i="31"/>
  <c r="W8" i="31"/>
  <c r="W9" i="31"/>
  <c r="W17" i="31"/>
  <c r="W25" i="31"/>
  <c r="W33" i="31"/>
  <c r="W41" i="31"/>
  <c r="W49" i="31"/>
  <c r="W57" i="31"/>
  <c r="W65" i="31"/>
  <c r="W73" i="31"/>
  <c r="W81" i="31"/>
  <c r="W89" i="31"/>
  <c r="W97" i="31"/>
  <c r="W105" i="31"/>
  <c r="W113" i="31"/>
  <c r="W121" i="31"/>
  <c r="W129" i="31"/>
  <c r="W137" i="31"/>
  <c r="W145" i="31"/>
  <c r="W153" i="31"/>
  <c r="W161" i="31"/>
  <c r="W169" i="31"/>
  <c r="W177" i="31"/>
  <c r="W185" i="31"/>
  <c r="W193" i="31"/>
  <c r="W201" i="31"/>
  <c r="W209" i="31"/>
  <c r="W217" i="31"/>
  <c r="W225" i="31"/>
  <c r="W233" i="31"/>
  <c r="W241" i="31"/>
  <c r="W249" i="31"/>
  <c r="W257" i="31"/>
  <c r="W265" i="31"/>
  <c r="W273" i="31"/>
  <c r="W281" i="31"/>
  <c r="W289" i="31"/>
  <c r="W297" i="31"/>
  <c r="W305" i="31"/>
  <c r="W10" i="31"/>
  <c r="W18" i="31"/>
  <c r="W26" i="31"/>
  <c r="W34" i="31"/>
  <c r="W42" i="31"/>
  <c r="W50" i="31"/>
  <c r="W58" i="31"/>
  <c r="W66" i="31"/>
  <c r="W74" i="31"/>
  <c r="W82" i="31"/>
  <c r="W90" i="31"/>
  <c r="W98" i="31"/>
  <c r="W106" i="31"/>
  <c r="W114" i="31"/>
  <c r="W122" i="31"/>
  <c r="W130" i="31"/>
  <c r="W138" i="31"/>
  <c r="W146" i="31"/>
  <c r="W154" i="31"/>
  <c r="W162" i="31"/>
  <c r="W170" i="31"/>
  <c r="W178" i="31"/>
  <c r="W186" i="31"/>
  <c r="W194" i="31"/>
  <c r="W202" i="31"/>
  <c r="W210" i="31"/>
  <c r="W218" i="31"/>
  <c r="W226" i="31"/>
  <c r="W234" i="31"/>
  <c r="W242" i="31"/>
  <c r="W250" i="31"/>
  <c r="W258" i="31"/>
  <c r="W266" i="31"/>
  <c r="W274" i="31"/>
  <c r="W282" i="31"/>
  <c r="W290" i="31"/>
  <c r="W298" i="31"/>
  <c r="W306" i="31"/>
  <c r="W314" i="31"/>
  <c r="W322" i="31"/>
  <c r="W330" i="31"/>
  <c r="W338" i="31"/>
  <c r="W346" i="31"/>
  <c r="W354" i="31"/>
  <c r="W362" i="31"/>
  <c r="W370" i="31"/>
  <c r="W378" i="31"/>
  <c r="W386" i="31"/>
  <c r="W394" i="31"/>
  <c r="W402" i="31"/>
  <c r="W410" i="31"/>
  <c r="W418" i="31"/>
  <c r="W426" i="31"/>
  <c r="W434" i="31"/>
  <c r="W442" i="31"/>
  <c r="W450" i="31"/>
  <c r="W458" i="31"/>
  <c r="W466" i="31"/>
  <c r="W474" i="31"/>
  <c r="W482" i="31"/>
  <c r="W490" i="31"/>
  <c r="W498" i="31"/>
  <c r="W506" i="31"/>
  <c r="W514" i="31"/>
  <c r="W522" i="31"/>
  <c r="W530" i="31"/>
  <c r="W538" i="31"/>
  <c r="W546" i="31"/>
  <c r="W554" i="31"/>
  <c r="W562" i="31"/>
  <c r="W570" i="31"/>
  <c r="W578" i="31"/>
  <c r="W586" i="31"/>
  <c r="W594" i="31"/>
  <c r="W602" i="31"/>
  <c r="W610" i="31"/>
  <c r="W618" i="31"/>
  <c r="W626" i="31"/>
  <c r="W634" i="31"/>
  <c r="W642" i="31"/>
  <c r="W650" i="31"/>
  <c r="W658" i="31"/>
  <c r="W666" i="31"/>
  <c r="W674" i="31"/>
  <c r="W11" i="31"/>
  <c r="W19" i="31"/>
  <c r="W27" i="31"/>
  <c r="W35" i="31"/>
  <c r="W43" i="31"/>
  <c r="W51" i="31"/>
  <c r="W59" i="31"/>
  <c r="W67" i="31"/>
  <c r="W75" i="31"/>
  <c r="W83" i="31"/>
  <c r="W91" i="31"/>
  <c r="W99" i="31"/>
  <c r="W107" i="31"/>
  <c r="W115" i="31"/>
  <c r="W123" i="31"/>
  <c r="W131" i="31"/>
  <c r="W139" i="31"/>
  <c r="W147" i="31"/>
  <c r="W155" i="31"/>
  <c r="W163" i="31"/>
  <c r="W171" i="31"/>
  <c r="W179" i="31"/>
  <c r="W187" i="31"/>
  <c r="W195" i="31"/>
  <c r="W203" i="31"/>
  <c r="W211" i="31"/>
  <c r="W219" i="31"/>
  <c r="W227" i="31"/>
  <c r="W235" i="31"/>
  <c r="W243" i="31"/>
  <c r="W251" i="31"/>
  <c r="W259" i="31"/>
  <c r="W267" i="31"/>
  <c r="W275" i="31"/>
  <c r="W283" i="31"/>
  <c r="W291" i="31"/>
  <c r="W299" i="31"/>
  <c r="W307" i="31"/>
  <c r="W315" i="31"/>
  <c r="W323" i="31"/>
  <c r="W331" i="31"/>
  <c r="W339" i="31"/>
  <c r="W347" i="31"/>
  <c r="W355" i="31"/>
  <c r="W363" i="31"/>
  <c r="W371" i="31"/>
  <c r="W379" i="31"/>
  <c r="W387" i="31"/>
  <c r="W395" i="31"/>
  <c r="W403" i="31"/>
  <c r="W411" i="31"/>
  <c r="W419" i="31"/>
  <c r="W427" i="31"/>
  <c r="W435" i="31"/>
  <c r="W443" i="31"/>
  <c r="W451" i="31"/>
  <c r="W459" i="31"/>
  <c r="W467" i="31"/>
  <c r="W475" i="31"/>
  <c r="W483" i="31"/>
  <c r="W491" i="31"/>
  <c r="W499" i="31"/>
  <c r="W507" i="31"/>
  <c r="W515" i="31"/>
  <c r="W523" i="31"/>
  <c r="W531" i="31"/>
  <c r="W539" i="31"/>
  <c r="W547" i="31"/>
  <c r="W555" i="31"/>
  <c r="W563" i="31"/>
  <c r="W571" i="31"/>
  <c r="W579" i="31"/>
  <c r="W587" i="31"/>
  <c r="W595" i="31"/>
  <c r="W603" i="31"/>
  <c r="W611" i="31"/>
  <c r="W619" i="31"/>
  <c r="W627" i="31"/>
  <c r="W635" i="31"/>
  <c r="W643" i="31"/>
  <c r="W651" i="31"/>
  <c r="W659" i="31"/>
  <c r="W667" i="31"/>
  <c r="W675" i="31"/>
  <c r="W12" i="31"/>
  <c r="W20" i="31"/>
  <c r="W28" i="31"/>
  <c r="W36" i="31"/>
  <c r="W44" i="31"/>
  <c r="W52" i="31"/>
  <c r="W60" i="31"/>
  <c r="W68" i="31"/>
  <c r="W76" i="31"/>
  <c r="W84" i="31"/>
  <c r="W92" i="31"/>
  <c r="W100" i="31"/>
  <c r="W108" i="31"/>
  <c r="W116" i="31"/>
  <c r="W124" i="31"/>
  <c r="W132" i="31"/>
  <c r="W140" i="31"/>
  <c r="W148" i="31"/>
  <c r="W156" i="31"/>
  <c r="W164" i="31"/>
  <c r="W172" i="31"/>
  <c r="W180" i="31"/>
  <c r="W188" i="31"/>
  <c r="W196" i="31"/>
  <c r="W204" i="31"/>
  <c r="W212" i="31"/>
  <c r="W220" i="31"/>
  <c r="W228" i="31"/>
  <c r="W236" i="31"/>
  <c r="W244" i="31"/>
  <c r="W15" i="31"/>
  <c r="W47" i="31"/>
  <c r="W79" i="31"/>
  <c r="W111" i="31"/>
  <c r="W143" i="31"/>
  <c r="W175" i="31"/>
  <c r="W207" i="31"/>
  <c r="W239" i="31"/>
  <c r="W263" i="31"/>
  <c r="W284" i="31"/>
  <c r="W301" i="31"/>
  <c r="W316" i="31"/>
  <c r="W328" i="31"/>
  <c r="W341" i="31"/>
  <c r="W353" i="31"/>
  <c r="W367" i="31"/>
  <c r="W380" i="31"/>
  <c r="W392" i="31"/>
  <c r="W405" i="31"/>
  <c r="W417" i="31"/>
  <c r="W431" i="31"/>
  <c r="W444" i="31"/>
  <c r="W456" i="31"/>
  <c r="W469" i="31"/>
  <c r="W481" i="31"/>
  <c r="W495" i="31"/>
  <c r="W508" i="31"/>
  <c r="W520" i="31"/>
  <c r="W533" i="31"/>
  <c r="W545" i="31"/>
  <c r="W559" i="31"/>
  <c r="W572" i="31"/>
  <c r="W584" i="31"/>
  <c r="W597" i="31"/>
  <c r="W609" i="31"/>
  <c r="W623" i="31"/>
  <c r="W636" i="31"/>
  <c r="W648" i="31"/>
  <c r="W661" i="31"/>
  <c r="W673" i="31"/>
  <c r="W684" i="31"/>
  <c r="W692" i="31"/>
  <c r="W700" i="31"/>
  <c r="W708" i="31"/>
  <c r="W716" i="31"/>
  <c r="W724" i="31"/>
  <c r="W732" i="31"/>
  <c r="W740" i="31"/>
  <c r="W748" i="31"/>
  <c r="W756" i="31"/>
  <c r="W764" i="31"/>
  <c r="W772" i="31"/>
  <c r="W16" i="31"/>
  <c r="W48" i="31"/>
  <c r="W80" i="31"/>
  <c r="W112" i="31"/>
  <c r="W144" i="31"/>
  <c r="W176" i="31"/>
  <c r="W208" i="31"/>
  <c r="W240" i="31"/>
  <c r="W264" i="31"/>
  <c r="W287" i="31"/>
  <c r="W303" i="31"/>
  <c r="W317" i="31"/>
  <c r="W329" i="31"/>
  <c r="W343" i="31"/>
  <c r="W356" i="31"/>
  <c r="W368" i="31"/>
  <c r="W381" i="31"/>
  <c r="W393" i="31"/>
  <c r="W407" i="31"/>
  <c r="W420" i="31"/>
  <c r="W432" i="31"/>
  <c r="W445" i="31"/>
  <c r="W457" i="31"/>
  <c r="W471" i="31"/>
  <c r="W484" i="31"/>
  <c r="W496" i="31"/>
  <c r="W509" i="31"/>
  <c r="W521" i="31"/>
  <c r="W535" i="31"/>
  <c r="W548" i="31"/>
  <c r="W560" i="31"/>
  <c r="W573" i="31"/>
  <c r="W585" i="31"/>
  <c r="W599" i="31"/>
  <c r="W612" i="31"/>
  <c r="W624" i="31"/>
  <c r="W637" i="31"/>
  <c r="W649" i="31"/>
  <c r="W663" i="31"/>
  <c r="W676" i="31"/>
  <c r="W685" i="31"/>
  <c r="W693" i="31"/>
  <c r="W701" i="31"/>
  <c r="W709" i="31"/>
  <c r="W717" i="31"/>
  <c r="W725" i="31"/>
  <c r="W733" i="31"/>
  <c r="W741" i="31"/>
  <c r="W749" i="31"/>
  <c r="W757" i="31"/>
  <c r="W765" i="31"/>
  <c r="W773" i="31"/>
  <c r="W781" i="31"/>
  <c r="W789" i="31"/>
  <c r="W797" i="31"/>
  <c r="W805" i="31"/>
  <c r="W813" i="31"/>
  <c r="W821" i="31"/>
  <c r="W829" i="31"/>
  <c r="W837" i="31"/>
  <c r="W845" i="31"/>
  <c r="W853" i="31"/>
  <c r="W861" i="31"/>
  <c r="W869" i="31"/>
  <c r="W877" i="31"/>
  <c r="W885" i="31"/>
  <c r="W893" i="31"/>
  <c r="W901" i="31"/>
  <c r="W909" i="31"/>
  <c r="W917" i="31"/>
  <c r="W925" i="31"/>
  <c r="W933" i="31"/>
  <c r="W941" i="31"/>
  <c r="W949" i="31"/>
  <c r="W957" i="31"/>
  <c r="W965" i="31"/>
  <c r="W973" i="31"/>
  <c r="W981" i="31"/>
  <c r="W989" i="31"/>
  <c r="W997" i="31"/>
  <c r="W1005" i="31"/>
  <c r="W1013" i="31"/>
  <c r="W23" i="31"/>
  <c r="W55" i="31"/>
  <c r="W87" i="31"/>
  <c r="W119" i="31"/>
  <c r="W151" i="31"/>
  <c r="W183" i="31"/>
  <c r="W215" i="31"/>
  <c r="W247" i="31"/>
  <c r="W268" i="31"/>
  <c r="W288" i="31"/>
  <c r="W304" i="31"/>
  <c r="W319" i="31"/>
  <c r="W332" i="31"/>
  <c r="W344" i="31"/>
  <c r="W357" i="31"/>
  <c r="W369" i="31"/>
  <c r="W383" i="31"/>
  <c r="W396" i="31"/>
  <c r="W408" i="31"/>
  <c r="W421" i="31"/>
  <c r="W433" i="31"/>
  <c r="W447" i="31"/>
  <c r="W460" i="31"/>
  <c r="W472" i="31"/>
  <c r="W485" i="31"/>
  <c r="W497" i="31"/>
  <c r="W511" i="31"/>
  <c r="W524" i="31"/>
  <c r="W536" i="31"/>
  <c r="W549" i="31"/>
  <c r="W561" i="31"/>
  <c r="W575" i="31"/>
  <c r="W588" i="31"/>
  <c r="W600" i="31"/>
  <c r="W613" i="31"/>
  <c r="W625" i="31"/>
  <c r="W639" i="31"/>
  <c r="W652" i="31"/>
  <c r="W664" i="31"/>
  <c r="W677" i="31"/>
  <c r="W686" i="31"/>
  <c r="W694" i="31"/>
  <c r="W702" i="31"/>
  <c r="W710" i="31"/>
  <c r="W718" i="31"/>
  <c r="W726" i="31"/>
  <c r="W734" i="31"/>
  <c r="W742" i="31"/>
  <c r="W750" i="31"/>
  <c r="W758" i="31"/>
  <c r="W766" i="31"/>
  <c r="W24" i="31"/>
  <c r="W56" i="31"/>
  <c r="W88" i="31"/>
  <c r="W120" i="31"/>
  <c r="W152" i="31"/>
  <c r="W184" i="31"/>
  <c r="W216" i="31"/>
  <c r="W248" i="31"/>
  <c r="W271" i="31"/>
  <c r="W292" i="31"/>
  <c r="W308" i="31"/>
  <c r="W320" i="31"/>
  <c r="W333" i="31"/>
  <c r="W345" i="31"/>
  <c r="W359" i="31"/>
  <c r="W372" i="31"/>
  <c r="W384" i="31"/>
  <c r="W397" i="31"/>
  <c r="W409" i="31"/>
  <c r="W423" i="31"/>
  <c r="W436" i="31"/>
  <c r="W448" i="31"/>
  <c r="W461" i="31"/>
  <c r="W473" i="31"/>
  <c r="W487" i="31"/>
  <c r="W500" i="31"/>
  <c r="W512" i="31"/>
  <c r="W525" i="31"/>
  <c r="W537" i="31"/>
  <c r="W551" i="31"/>
  <c r="W564" i="31"/>
  <c r="W576" i="31"/>
  <c r="W589" i="31"/>
  <c r="W601" i="31"/>
  <c r="W615" i="31"/>
  <c r="W628" i="31"/>
  <c r="W640" i="31"/>
  <c r="W653" i="31"/>
  <c r="W665" i="31"/>
  <c r="W679" i="31"/>
  <c r="W687" i="31"/>
  <c r="W695" i="31"/>
  <c r="W703" i="31"/>
  <c r="W711" i="31"/>
  <c r="W719" i="31"/>
  <c r="W727" i="31"/>
  <c r="W735" i="31"/>
  <c r="W743" i="31"/>
  <c r="W751" i="31"/>
  <c r="W759" i="31"/>
  <c r="W767" i="31"/>
  <c r="W775" i="31"/>
  <c r="W783" i="31"/>
  <c r="W791" i="31"/>
  <c r="W799" i="31"/>
  <c r="W807" i="31"/>
  <c r="W815" i="31"/>
  <c r="W823" i="31"/>
  <c r="W831" i="31"/>
  <c r="W839" i="31"/>
  <c r="W847" i="31"/>
  <c r="W855" i="31"/>
  <c r="W863" i="31"/>
  <c r="W871" i="31"/>
  <c r="W879" i="31"/>
  <c r="W887" i="31"/>
  <c r="W895" i="31"/>
  <c r="W903" i="31"/>
  <c r="W911" i="31"/>
  <c r="W919" i="31"/>
  <c r="W927" i="31"/>
  <c r="W935" i="31"/>
  <c r="W943" i="31"/>
  <c r="W951" i="31"/>
  <c r="W959" i="31"/>
  <c r="W967" i="31"/>
  <c r="W975" i="31"/>
  <c r="W983" i="31"/>
  <c r="W991" i="31"/>
  <c r="W999" i="31"/>
  <c r="W1007" i="31"/>
  <c r="W1015" i="31"/>
  <c r="W1023" i="31"/>
  <c r="W1031" i="31"/>
  <c r="W1039" i="31"/>
  <c r="W31" i="31"/>
  <c r="W63" i="31"/>
  <c r="W95" i="31"/>
  <c r="W127" i="31"/>
  <c r="W159" i="31"/>
  <c r="W191" i="31"/>
  <c r="W223" i="31"/>
  <c r="W252" i="31"/>
  <c r="W272" i="31"/>
  <c r="W293" i="31"/>
  <c r="W309" i="31"/>
  <c r="W321" i="31"/>
  <c r="W335" i="31"/>
  <c r="W348" i="31"/>
  <c r="W360" i="31"/>
  <c r="W373" i="31"/>
  <c r="W385" i="31"/>
  <c r="W399" i="31"/>
  <c r="W412" i="31"/>
  <c r="W424" i="31"/>
  <c r="W437" i="31"/>
  <c r="W449" i="31"/>
  <c r="W463" i="31"/>
  <c r="W476" i="31"/>
  <c r="W488" i="31"/>
  <c r="W501" i="31"/>
  <c r="W513" i="31"/>
  <c r="W527" i="31"/>
  <c r="W540" i="31"/>
  <c r="W552" i="31"/>
  <c r="W565" i="31"/>
  <c r="W577" i="31"/>
  <c r="W591" i="31"/>
  <c r="W604" i="31"/>
  <c r="W616" i="31"/>
  <c r="W629" i="31"/>
  <c r="W641" i="31"/>
  <c r="W655" i="31"/>
  <c r="W668" i="31"/>
  <c r="W680" i="31"/>
  <c r="W688" i="31"/>
  <c r="W696" i="31"/>
  <c r="W704" i="31"/>
  <c r="W712" i="31"/>
  <c r="W720" i="31"/>
  <c r="W728" i="31"/>
  <c r="W736" i="31"/>
  <c r="W744" i="31"/>
  <c r="W752" i="31"/>
  <c r="W760" i="31"/>
  <c r="W768" i="31"/>
  <c r="W776" i="31"/>
  <c r="W784" i="31"/>
  <c r="W792" i="31"/>
  <c r="W800" i="31"/>
  <c r="W808" i="31"/>
  <c r="W816" i="31"/>
  <c r="W824" i="31"/>
  <c r="W832" i="31"/>
  <c r="W840" i="31"/>
  <c r="W848" i="31"/>
  <c r="W856" i="31"/>
  <c r="W864" i="31"/>
  <c r="W872" i="31"/>
  <c r="W880" i="31"/>
  <c r="W888" i="31"/>
  <c r="W896" i="31"/>
  <c r="W904" i="31"/>
  <c r="W912" i="31"/>
  <c r="W920" i="31"/>
  <c r="W928" i="31"/>
  <c r="W936" i="31"/>
  <c r="W944" i="31"/>
  <c r="W952" i="31"/>
  <c r="W960" i="31"/>
  <c r="W968" i="31"/>
  <c r="W976" i="31"/>
  <c r="W984" i="31"/>
  <c r="W992" i="31"/>
  <c r="W1000" i="31"/>
  <c r="W1008" i="31"/>
  <c r="W1016" i="31"/>
  <c r="W32" i="31"/>
  <c r="W64" i="31"/>
  <c r="W96" i="31"/>
  <c r="W128" i="31"/>
  <c r="W160" i="31"/>
  <c r="W192" i="31"/>
  <c r="W224" i="31"/>
  <c r="W255" i="31"/>
  <c r="W276" i="31"/>
  <c r="W295" i="31"/>
  <c r="W311" i="31"/>
  <c r="W324" i="31"/>
  <c r="W336" i="31"/>
  <c r="W349" i="31"/>
  <c r="W361" i="31"/>
  <c r="W375" i="31"/>
  <c r="W388" i="31"/>
  <c r="W400" i="31"/>
  <c r="W413" i="31"/>
  <c r="W425" i="31"/>
  <c r="W439" i="31"/>
  <c r="W452" i="31"/>
  <c r="W464" i="31"/>
  <c r="W477" i="31"/>
  <c r="W489" i="31"/>
  <c r="W503" i="31"/>
  <c r="W516" i="31"/>
  <c r="W528" i="31"/>
  <c r="W541" i="31"/>
  <c r="W553" i="31"/>
  <c r="W567" i="31"/>
  <c r="W580" i="31"/>
  <c r="W592" i="31"/>
  <c r="W605" i="31"/>
  <c r="W617" i="31"/>
  <c r="W631" i="31"/>
  <c r="W644" i="31"/>
  <c r="W656" i="31"/>
  <c r="W669" i="31"/>
  <c r="W681" i="31"/>
  <c r="W689" i="31"/>
  <c r="W697" i="31"/>
  <c r="W705" i="31"/>
  <c r="W713" i="31"/>
  <c r="W721" i="31"/>
  <c r="W729" i="31"/>
  <c r="W737" i="31"/>
  <c r="W745" i="31"/>
  <c r="W753" i="31"/>
  <c r="W761" i="31"/>
  <c r="W769" i="31"/>
  <c r="W777" i="31"/>
  <c r="W785" i="31"/>
  <c r="W793" i="31"/>
  <c r="W801" i="31"/>
  <c r="W809" i="31"/>
  <c r="W817" i="31"/>
  <c r="W825" i="31"/>
  <c r="W833" i="31"/>
  <c r="W841" i="31"/>
  <c r="W849" i="31"/>
  <c r="W857" i="31"/>
  <c r="W865" i="31"/>
  <c r="W873" i="31"/>
  <c r="W881" i="31"/>
  <c r="W889" i="31"/>
  <c r="W897" i="31"/>
  <c r="W905" i="31"/>
  <c r="W913" i="31"/>
  <c r="W921" i="31"/>
  <c r="W929" i="31"/>
  <c r="W937" i="31"/>
  <c r="W945" i="31"/>
  <c r="W953" i="31"/>
  <c r="W961" i="31"/>
  <c r="W969" i="31"/>
  <c r="W977" i="31"/>
  <c r="W985" i="31"/>
  <c r="W993" i="31"/>
  <c r="W1001" i="31"/>
  <c r="W1009" i="31"/>
  <c r="W1017" i="31"/>
  <c r="W39" i="31"/>
  <c r="W71" i="31"/>
  <c r="W103" i="31"/>
  <c r="W135" i="31"/>
  <c r="W167" i="31"/>
  <c r="W199" i="31"/>
  <c r="W231" i="31"/>
  <c r="W256" i="31"/>
  <c r="W279" i="31"/>
  <c r="W296" i="31"/>
  <c r="W312" i="31"/>
  <c r="W325" i="31"/>
  <c r="W337" i="31"/>
  <c r="W351" i="31"/>
  <c r="W364" i="31"/>
  <c r="W376" i="31"/>
  <c r="W389" i="31"/>
  <c r="W401" i="31"/>
  <c r="W415" i="31"/>
  <c r="W428" i="31"/>
  <c r="W440" i="31"/>
  <c r="W453" i="31"/>
  <c r="W465" i="31"/>
  <c r="W479" i="31"/>
  <c r="W492" i="31"/>
  <c r="W504" i="31"/>
  <c r="W517" i="31"/>
  <c r="W529" i="31"/>
  <c r="W543" i="31"/>
  <c r="W556" i="31"/>
  <c r="W568" i="31"/>
  <c r="W581" i="31"/>
  <c r="W593" i="31"/>
  <c r="W607" i="31"/>
  <c r="W620" i="31"/>
  <c r="W632" i="31"/>
  <c r="W645" i="31"/>
  <c r="W657" i="31"/>
  <c r="W671" i="31"/>
  <c r="W682" i="31"/>
  <c r="W690" i="31"/>
  <c r="W698" i="31"/>
  <c r="W706" i="31"/>
  <c r="W714" i="31"/>
  <c r="W722" i="31"/>
  <c r="W730" i="31"/>
  <c r="W738" i="31"/>
  <c r="W746" i="31"/>
  <c r="W754" i="31"/>
  <c r="W762" i="31"/>
  <c r="W770" i="31"/>
  <c r="W778" i="31"/>
  <c r="W786" i="31"/>
  <c r="W794" i="31"/>
  <c r="W802" i="31"/>
  <c r="W810" i="31"/>
  <c r="W818" i="31"/>
  <c r="W826" i="31"/>
  <c r="W834" i="31"/>
  <c r="W842" i="31"/>
  <c r="W850" i="31"/>
  <c r="W858" i="31"/>
  <c r="W866" i="31"/>
  <c r="W874" i="31"/>
  <c r="W882" i="31"/>
  <c r="W890" i="31"/>
  <c r="W898" i="31"/>
  <c r="W906" i="31"/>
  <c r="W914" i="31"/>
  <c r="W922" i="31"/>
  <c r="W930" i="31"/>
  <c r="W938" i="31"/>
  <c r="W946" i="31"/>
  <c r="W954" i="31"/>
  <c r="W962" i="31"/>
  <c r="W970" i="31"/>
  <c r="W978" i="31"/>
  <c r="W986" i="31"/>
  <c r="W994" i="31"/>
  <c r="W1002" i="31"/>
  <c r="W1010" i="31"/>
  <c r="W1018" i="31"/>
  <c r="W1026" i="31"/>
  <c r="W1034" i="31"/>
  <c r="W1042" i="31"/>
  <c r="W40" i="31"/>
  <c r="W280" i="31"/>
  <c r="W391" i="31"/>
  <c r="W493" i="31"/>
  <c r="W596" i="31"/>
  <c r="W691" i="31"/>
  <c r="W755" i="31"/>
  <c r="W788" i="31"/>
  <c r="W811" i="31"/>
  <c r="W830" i="31"/>
  <c r="W852" i="31"/>
  <c r="W875" i="31"/>
  <c r="W894" i="31"/>
  <c r="W916" i="31"/>
  <c r="W939" i="31"/>
  <c r="W958" i="31"/>
  <c r="W980" i="31"/>
  <c r="W1003" i="31"/>
  <c r="W1021" i="31"/>
  <c r="W1032" i="31"/>
  <c r="W1043" i="31"/>
  <c r="W1051" i="31"/>
  <c r="W1059" i="31"/>
  <c r="W1067" i="31"/>
  <c r="W1075" i="31"/>
  <c r="W1083" i="31"/>
  <c r="W1091" i="31"/>
  <c r="W1099" i="31"/>
  <c r="W1107" i="31"/>
  <c r="W1115" i="31"/>
  <c r="W1123" i="31"/>
  <c r="W1131" i="31"/>
  <c r="W1139" i="31"/>
  <c r="W1147" i="31"/>
  <c r="W1155" i="31"/>
  <c r="W1163" i="31"/>
  <c r="W1171" i="31"/>
  <c r="W1179" i="31"/>
  <c r="W1187" i="31"/>
  <c r="W1195" i="31"/>
  <c r="W1203" i="31"/>
  <c r="W1211" i="31"/>
  <c r="W1219" i="31"/>
  <c r="W1227" i="31"/>
  <c r="W1235" i="31"/>
  <c r="W1243" i="31"/>
  <c r="W72" i="31"/>
  <c r="W300" i="31"/>
  <c r="W404" i="31"/>
  <c r="W505" i="31"/>
  <c r="W608" i="31"/>
  <c r="W699" i="31"/>
  <c r="W763" i="31"/>
  <c r="W790" i="31"/>
  <c r="W812" i="31"/>
  <c r="W835" i="31"/>
  <c r="W854" i="31"/>
  <c r="W876" i="31"/>
  <c r="W899" i="31"/>
  <c r="W918" i="31"/>
  <c r="W940" i="31"/>
  <c r="W963" i="31"/>
  <c r="W982" i="31"/>
  <c r="W1004" i="31"/>
  <c r="W1022" i="31"/>
  <c r="W1033" i="31"/>
  <c r="W1044" i="31"/>
  <c r="W1052" i="31"/>
  <c r="W1060" i="31"/>
  <c r="W1068" i="31"/>
  <c r="W1076" i="31"/>
  <c r="W1084" i="31"/>
  <c r="W1092" i="31"/>
  <c r="W1100" i="31"/>
  <c r="W1108" i="31"/>
  <c r="W1116" i="31"/>
  <c r="W1124" i="31"/>
  <c r="W1132" i="31"/>
  <c r="W1140" i="31"/>
  <c r="W1148" i="31"/>
  <c r="W1156" i="31"/>
  <c r="W1164" i="31"/>
  <c r="W1172" i="31"/>
  <c r="W1180" i="31"/>
  <c r="W1188" i="31"/>
  <c r="W1196" i="31"/>
  <c r="W1204" i="31"/>
  <c r="W1212" i="31"/>
  <c r="W1220" i="31"/>
  <c r="W1228" i="31"/>
  <c r="W1236" i="31"/>
  <c r="W1244" i="31"/>
  <c r="W1252" i="31"/>
  <c r="W1260" i="31"/>
  <c r="W1268" i="31"/>
  <c r="W1276" i="31"/>
  <c r="W1284" i="31"/>
  <c r="W1292" i="31"/>
  <c r="W1300" i="31"/>
  <c r="W1308" i="31"/>
  <c r="W1316" i="31"/>
  <c r="W1324" i="31"/>
  <c r="W1332" i="31"/>
  <c r="W1340" i="31"/>
  <c r="W1348" i="31"/>
  <c r="W1356" i="31"/>
  <c r="W1364" i="31"/>
  <c r="W1372" i="31"/>
  <c r="W1380" i="31"/>
  <c r="W1388" i="31"/>
  <c r="W1396" i="31"/>
  <c r="W1404" i="31"/>
  <c r="W1412" i="31"/>
  <c r="W1420" i="31"/>
  <c r="W1428" i="31"/>
  <c r="W1436" i="31"/>
  <c r="W1444" i="31"/>
  <c r="W1452" i="31"/>
  <c r="W1460" i="31"/>
  <c r="W1468" i="31"/>
  <c r="W1476" i="31"/>
  <c r="W1484" i="31"/>
  <c r="W1492" i="31"/>
  <c r="W1500" i="31"/>
  <c r="W1508" i="31"/>
  <c r="W1516" i="31"/>
  <c r="W1524" i="31"/>
  <c r="W1532" i="31"/>
  <c r="W1540" i="31"/>
  <c r="W1548" i="31"/>
  <c r="W1556" i="31"/>
  <c r="W1564" i="31"/>
  <c r="W104" i="31"/>
  <c r="W313" i="31"/>
  <c r="W416" i="31"/>
  <c r="W519" i="31"/>
  <c r="W621" i="31"/>
  <c r="W707" i="31"/>
  <c r="W771" i="31"/>
  <c r="W795" i="31"/>
  <c r="W814" i="31"/>
  <c r="W836" i="31"/>
  <c r="W859" i="31"/>
  <c r="W878" i="31"/>
  <c r="W900" i="31"/>
  <c r="W923" i="31"/>
  <c r="W942" i="31"/>
  <c r="W964" i="31"/>
  <c r="W987" i="31"/>
  <c r="W1006" i="31"/>
  <c r="W1024" i="31"/>
  <c r="W1035" i="31"/>
  <c r="W1045" i="31"/>
  <c r="W1053" i="31"/>
  <c r="W1061" i="31"/>
  <c r="W1069" i="31"/>
  <c r="W1077" i="31"/>
  <c r="W1085" i="31"/>
  <c r="W1093" i="31"/>
  <c r="W1101" i="31"/>
  <c r="W1109" i="31"/>
  <c r="W1117" i="31"/>
  <c r="W1125" i="31"/>
  <c r="W1133" i="31"/>
  <c r="W1141" i="31"/>
  <c r="W1149" i="31"/>
  <c r="W1157" i="31"/>
  <c r="W1165" i="31"/>
  <c r="W1173" i="31"/>
  <c r="W1181" i="31"/>
  <c r="W1189" i="31"/>
  <c r="W1197" i="31"/>
  <c r="W1205" i="31"/>
  <c r="W1213" i="31"/>
  <c r="W1221" i="31"/>
  <c r="W1229" i="31"/>
  <c r="W1237" i="31"/>
  <c r="W1245" i="31"/>
  <c r="W136" i="31"/>
  <c r="W327" i="31"/>
  <c r="W429" i="31"/>
  <c r="W532" i="31"/>
  <c r="W633" i="31"/>
  <c r="W715" i="31"/>
  <c r="W774" i="31"/>
  <c r="W796" i="31"/>
  <c r="W819" i="31"/>
  <c r="W838" i="31"/>
  <c r="W860" i="31"/>
  <c r="W883" i="31"/>
  <c r="W902" i="31"/>
  <c r="W924" i="31"/>
  <c r="W947" i="31"/>
  <c r="W966" i="31"/>
  <c r="W988" i="31"/>
  <c r="W1011" i="31"/>
  <c r="W1025" i="31"/>
  <c r="W1036" i="31"/>
  <c r="W1046" i="31"/>
  <c r="W1054" i="31"/>
  <c r="W1062" i="31"/>
  <c r="W1070" i="31"/>
  <c r="W1078" i="31"/>
  <c r="W1086" i="31"/>
  <c r="W1094" i="31"/>
  <c r="W1102" i="31"/>
  <c r="W1110" i="31"/>
  <c r="W1118" i="31"/>
  <c r="W1126" i="31"/>
  <c r="W1134" i="31"/>
  <c r="W1142" i="31"/>
  <c r="W1150" i="31"/>
  <c r="W1158" i="31"/>
  <c r="W1166" i="31"/>
  <c r="W1174" i="31"/>
  <c r="W1182" i="31"/>
  <c r="W1190" i="31"/>
  <c r="W1198" i="31"/>
  <c r="W1206" i="31"/>
  <c r="W1214" i="31"/>
  <c r="W1222" i="31"/>
  <c r="W1230" i="31"/>
  <c r="W1238" i="31"/>
  <c r="W1246" i="31"/>
  <c r="W1254" i="31"/>
  <c r="W1262" i="31"/>
  <c r="W1270" i="31"/>
  <c r="W1278" i="31"/>
  <c r="W1286" i="31"/>
  <c r="W1294" i="31"/>
  <c r="W1302" i="31"/>
  <c r="W1310" i="31"/>
  <c r="W1318" i="31"/>
  <c r="W1326" i="31"/>
  <c r="W1334" i="31"/>
  <c r="W1342" i="31"/>
  <c r="W1350" i="31"/>
  <c r="W1358" i="31"/>
  <c r="W1366" i="31"/>
  <c r="W1374" i="31"/>
  <c r="W1382" i="31"/>
  <c r="W1390" i="31"/>
  <c r="W1398" i="31"/>
  <c r="W1406" i="31"/>
  <c r="W1414" i="31"/>
  <c r="W1422" i="31"/>
  <c r="W1430" i="31"/>
  <c r="W1438" i="31"/>
  <c r="W1446" i="31"/>
  <c r="W1454" i="31"/>
  <c r="W1462" i="31"/>
  <c r="W1470" i="31"/>
  <c r="W1478" i="31"/>
  <c r="W1486" i="31"/>
  <c r="W1494" i="31"/>
  <c r="W1502" i="31"/>
  <c r="W1510" i="31"/>
  <c r="W1518" i="31"/>
  <c r="W1526" i="31"/>
  <c r="W1534" i="31"/>
  <c r="W1542" i="31"/>
  <c r="W1550" i="31"/>
  <c r="W1558" i="31"/>
  <c r="W1566" i="31"/>
  <c r="W168" i="31"/>
  <c r="W340" i="31"/>
  <c r="W441" i="31"/>
  <c r="W544" i="31"/>
  <c r="W647" i="31"/>
  <c r="W723" i="31"/>
  <c r="W779" i="31"/>
  <c r="W798" i="31"/>
  <c r="W820" i="31"/>
  <c r="W843" i="31"/>
  <c r="W862" i="31"/>
  <c r="W884" i="31"/>
  <c r="W907" i="31"/>
  <c r="W926" i="31"/>
  <c r="W948" i="31"/>
  <c r="W971" i="31"/>
  <c r="W990" i="31"/>
  <c r="W1012" i="31"/>
  <c r="W1027" i="31"/>
  <c r="W1037" i="31"/>
  <c r="W1047" i="31"/>
  <c r="W1055" i="31"/>
  <c r="W1063" i="31"/>
  <c r="W1071" i="31"/>
  <c r="W1079" i="31"/>
  <c r="W1087" i="31"/>
  <c r="W1095" i="31"/>
  <c r="W1103" i="31"/>
  <c r="W1111" i="31"/>
  <c r="W1119" i="31"/>
  <c r="W1127" i="31"/>
  <c r="W1135" i="31"/>
  <c r="W1143" i="31"/>
  <c r="W1151" i="31"/>
  <c r="W1159" i="31"/>
  <c r="W1167" i="31"/>
  <c r="W1175" i="31"/>
  <c r="W1183" i="31"/>
  <c r="W1191" i="31"/>
  <c r="W1199" i="31"/>
  <c r="W1207" i="31"/>
  <c r="W1215" i="31"/>
  <c r="W1223" i="31"/>
  <c r="W1231" i="31"/>
  <c r="W1239" i="31"/>
  <c r="W1247" i="31"/>
  <c r="W1255" i="31"/>
  <c r="W1263" i="31"/>
  <c r="W1271" i="31"/>
  <c r="W1279" i="31"/>
  <c r="W1287" i="31"/>
  <c r="W1295" i="31"/>
  <c r="W1303" i="31"/>
  <c r="W1311" i="31"/>
  <c r="W1319" i="31"/>
  <c r="W1327" i="31"/>
  <c r="W1335" i="31"/>
  <c r="W1343" i="31"/>
  <c r="W1351" i="31"/>
  <c r="W1359" i="31"/>
  <c r="W1367" i="31"/>
  <c r="W1375" i="31"/>
  <c r="W1383" i="31"/>
  <c r="W1391" i="31"/>
  <c r="W1399" i="31"/>
  <c r="W1407" i="31"/>
  <c r="W1415" i="31"/>
  <c r="W1423" i="31"/>
  <c r="W1431" i="31"/>
  <c r="W1439" i="31"/>
  <c r="W1447" i="31"/>
  <c r="W1455" i="31"/>
  <c r="W1463" i="31"/>
  <c r="W1471" i="31"/>
  <c r="W1479" i="31"/>
  <c r="W1487" i="31"/>
  <c r="W1495" i="31"/>
  <c r="W1503" i="31"/>
  <c r="W1511" i="31"/>
  <c r="W1519" i="31"/>
  <c r="W1527" i="31"/>
  <c r="W1535" i="31"/>
  <c r="W1543" i="31"/>
  <c r="W1551" i="31"/>
  <c r="W1559" i="31"/>
  <c r="W200" i="31"/>
  <c r="W352" i="31"/>
  <c r="W455" i="31"/>
  <c r="W557" i="31"/>
  <c r="W660" i="31"/>
  <c r="W731" i="31"/>
  <c r="W780" i="31"/>
  <c r="W803" i="31"/>
  <c r="W822" i="31"/>
  <c r="W844" i="31"/>
  <c r="W867" i="31"/>
  <c r="W886" i="31"/>
  <c r="W908" i="31"/>
  <c r="W931" i="31"/>
  <c r="W950" i="31"/>
  <c r="W972" i="31"/>
  <c r="W995" i="31"/>
  <c r="W1014" i="31"/>
  <c r="W1028" i="31"/>
  <c r="W1038" i="31"/>
  <c r="W1048" i="31"/>
  <c r="W1056" i="31"/>
  <c r="W1064" i="31"/>
  <c r="W1072" i="31"/>
  <c r="W1080" i="31"/>
  <c r="W1088" i="31"/>
  <c r="W1096" i="31"/>
  <c r="W1104" i="31"/>
  <c r="W1112" i="31"/>
  <c r="W1120" i="31"/>
  <c r="W1128" i="31"/>
  <c r="W1136" i="31"/>
  <c r="W1144" i="31"/>
  <c r="W1152" i="31"/>
  <c r="W1160" i="31"/>
  <c r="W1168" i="31"/>
  <c r="W1176" i="31"/>
  <c r="W1184" i="31"/>
  <c r="W1192" i="31"/>
  <c r="W1200" i="31"/>
  <c r="W1208" i="31"/>
  <c r="W1216" i="31"/>
  <c r="W1224" i="31"/>
  <c r="W1232" i="31"/>
  <c r="W1240" i="31"/>
  <c r="W1248" i="31"/>
  <c r="W1256" i="31"/>
  <c r="W1264" i="31"/>
  <c r="W1272" i="31"/>
  <c r="W1280" i="31"/>
  <c r="W1288" i="31"/>
  <c r="W1296" i="31"/>
  <c r="W1304" i="31"/>
  <c r="W1312" i="31"/>
  <c r="W1320" i="31"/>
  <c r="W1328" i="31"/>
  <c r="W1336" i="31"/>
  <c r="W1344" i="31"/>
  <c r="W1352" i="31"/>
  <c r="W1360" i="31"/>
  <c r="W1368" i="31"/>
  <c r="W1376" i="31"/>
  <c r="W1384" i="31"/>
  <c r="W1392" i="31"/>
  <c r="W1400" i="31"/>
  <c r="W1408" i="31"/>
  <c r="W1416" i="31"/>
  <c r="W1424" i="31"/>
  <c r="W1432" i="31"/>
  <c r="W1440" i="31"/>
  <c r="W1448" i="31"/>
  <c r="W1456" i="31"/>
  <c r="W1464" i="31"/>
  <c r="W1472" i="31"/>
  <c r="W1480" i="31"/>
  <c r="W1488" i="31"/>
  <c r="W1496" i="31"/>
  <c r="W1504" i="31"/>
  <c r="W1512" i="31"/>
  <c r="W1520" i="31"/>
  <c r="W1528" i="31"/>
  <c r="W1536" i="31"/>
  <c r="W1544" i="31"/>
  <c r="W1552" i="31"/>
  <c r="W1560" i="31"/>
  <c r="W232" i="31"/>
  <c r="W365" i="31"/>
  <c r="W468" i="31"/>
  <c r="W569" i="31"/>
  <c r="W672" i="31"/>
  <c r="W739" i="31"/>
  <c r="W782" i="31"/>
  <c r="W804" i="31"/>
  <c r="W827" i="31"/>
  <c r="W846" i="31"/>
  <c r="W868" i="31"/>
  <c r="W891" i="31"/>
  <c r="W910" i="31"/>
  <c r="W932" i="31"/>
  <c r="W955" i="31"/>
  <c r="W974" i="31"/>
  <c r="W996" i="31"/>
  <c r="W1019" i="31"/>
  <c r="W1029" i="31"/>
  <c r="W1040" i="31"/>
  <c r="W1049" i="31"/>
  <c r="W1057" i="31"/>
  <c r="W1065" i="31"/>
  <c r="W1073" i="31"/>
  <c r="W1081" i="31"/>
  <c r="W1089" i="31"/>
  <c r="W1097" i="31"/>
  <c r="W1105" i="31"/>
  <c r="W1113" i="31"/>
  <c r="W1121" i="31"/>
  <c r="W1129" i="31"/>
  <c r="W1137" i="31"/>
  <c r="W1145" i="31"/>
  <c r="W1153" i="31"/>
  <c r="W1161" i="31"/>
  <c r="W1169" i="31"/>
  <c r="W1177" i="31"/>
  <c r="W1185" i="31"/>
  <c r="W1193" i="31"/>
  <c r="W1201" i="31"/>
  <c r="W1209" i="31"/>
  <c r="W1217" i="31"/>
  <c r="W1225" i="31"/>
  <c r="W1233" i="31"/>
  <c r="W1241" i="31"/>
  <c r="W1249" i="31"/>
  <c r="W1257" i="31"/>
  <c r="W1265" i="31"/>
  <c r="W1273" i="31"/>
  <c r="W1281" i="31"/>
  <c r="W1289" i="31"/>
  <c r="W1297" i="31"/>
  <c r="W1305" i="31"/>
  <c r="W1313" i="31"/>
  <c r="W1321" i="31"/>
  <c r="W1329" i="31"/>
  <c r="W1337" i="31"/>
  <c r="W1345" i="31"/>
  <c r="W1353" i="31"/>
  <c r="W1361" i="31"/>
  <c r="W1369" i="31"/>
  <c r="W1377" i="31"/>
  <c r="W1385" i="31"/>
  <c r="W1393" i="31"/>
  <c r="W1401" i="31"/>
  <c r="W1409" i="31"/>
  <c r="W1417" i="31"/>
  <c r="W1425" i="31"/>
  <c r="W1433" i="31"/>
  <c r="W1441" i="31"/>
  <c r="W1449" i="31"/>
  <c r="W1457" i="31"/>
  <c r="W1465" i="31"/>
  <c r="W1473" i="31"/>
  <c r="W1481" i="31"/>
  <c r="W1489" i="31"/>
  <c r="W1497" i="31"/>
  <c r="W1505" i="31"/>
  <c r="W1513" i="31"/>
  <c r="W1521" i="31"/>
  <c r="W1529" i="31"/>
  <c r="W1537" i="31"/>
  <c r="W1545" i="31"/>
  <c r="W260" i="31"/>
  <c r="W828" i="31"/>
  <c r="W998" i="31"/>
  <c r="W1082" i="31"/>
  <c r="W1146" i="31"/>
  <c r="W1210" i="31"/>
  <c r="W1258" i="31"/>
  <c r="W1277" i="31"/>
  <c r="W1299" i="31"/>
  <c r="W1322" i="31"/>
  <c r="W1341" i="31"/>
  <c r="W1363" i="31"/>
  <c r="W1386" i="31"/>
  <c r="W1405" i="31"/>
  <c r="W1427" i="31"/>
  <c r="W1450" i="31"/>
  <c r="W1469" i="31"/>
  <c r="W1491" i="31"/>
  <c r="W1514" i="31"/>
  <c r="W1533" i="31"/>
  <c r="W1554" i="31"/>
  <c r="W1568" i="31"/>
  <c r="W1576" i="31"/>
  <c r="W1584" i="31"/>
  <c r="W1592" i="31"/>
  <c r="W1600" i="31"/>
  <c r="W1608" i="31"/>
  <c r="W1616" i="31"/>
  <c r="W1624" i="31"/>
  <c r="W1632" i="31"/>
  <c r="W1640" i="31"/>
  <c r="W1648" i="31"/>
  <c r="W1656" i="31"/>
  <c r="W1664" i="31"/>
  <c r="W1672" i="31"/>
  <c r="W1680" i="31"/>
  <c r="W1688" i="31"/>
  <c r="W1696" i="31"/>
  <c r="W1704" i="31"/>
  <c r="W1712" i="31"/>
  <c r="W1720" i="31"/>
  <c r="W377" i="31"/>
  <c r="W851" i="31"/>
  <c r="W1020" i="31"/>
  <c r="W1090" i="31"/>
  <c r="W1154" i="31"/>
  <c r="W1218" i="31"/>
  <c r="W1259" i="31"/>
  <c r="W1282" i="31"/>
  <c r="W1301" i="31"/>
  <c r="W1323" i="31"/>
  <c r="W1346" i="31"/>
  <c r="W1365" i="31"/>
  <c r="W1387" i="31"/>
  <c r="W1410" i="31"/>
  <c r="W1429" i="31"/>
  <c r="W1451" i="31"/>
  <c r="W1474" i="31"/>
  <c r="W1493" i="31"/>
  <c r="W1515" i="31"/>
  <c r="W1538" i="31"/>
  <c r="W1555" i="31"/>
  <c r="W1569" i="31"/>
  <c r="W1577" i="31"/>
  <c r="W1585" i="31"/>
  <c r="W1593" i="31"/>
  <c r="W1601" i="31"/>
  <c r="W1609" i="31"/>
  <c r="W1617" i="31"/>
  <c r="W1625" i="31"/>
  <c r="W1633" i="31"/>
  <c r="W1641" i="31"/>
  <c r="W1649" i="31"/>
  <c r="W1657" i="31"/>
  <c r="W1665" i="31"/>
  <c r="W1673" i="31"/>
  <c r="W1681" i="31"/>
  <c r="W1689" i="31"/>
  <c r="W1697" i="31"/>
  <c r="W1705" i="31"/>
  <c r="W1713" i="31"/>
  <c r="W1721" i="31"/>
  <c r="W1729" i="31"/>
  <c r="W1737" i="31"/>
  <c r="W1745" i="31"/>
  <c r="W1753" i="31"/>
  <c r="W1761" i="31"/>
  <c r="W1769" i="31"/>
  <c r="W1777" i="31"/>
  <c r="W1785" i="31"/>
  <c r="W1793" i="31"/>
  <c r="W1801" i="31"/>
  <c r="W1809" i="31"/>
  <c r="W1817" i="31"/>
  <c r="W1825" i="31"/>
  <c r="W1833" i="31"/>
  <c r="W1841" i="31"/>
  <c r="W1849" i="31"/>
  <c r="W1857" i="31"/>
  <c r="W1865" i="31"/>
  <c r="W1873" i="31"/>
  <c r="W1881" i="31"/>
  <c r="W1889" i="31"/>
  <c r="W1897" i="31"/>
  <c r="W1905" i="31"/>
  <c r="W1913" i="31"/>
  <c r="W1921" i="31"/>
  <c r="W1929" i="31"/>
  <c r="W1937" i="31"/>
  <c r="W1945" i="31"/>
  <c r="W1953" i="31"/>
  <c r="W1961" i="31"/>
  <c r="W1969" i="31"/>
  <c r="W1977" i="31"/>
  <c r="W1985" i="31"/>
  <c r="W1993" i="31"/>
  <c r="W2001" i="31"/>
  <c r="W2009" i="31"/>
  <c r="W2017" i="31"/>
  <c r="W2025" i="31"/>
  <c r="W2033" i="31"/>
  <c r="W2041" i="31"/>
  <c r="W2049" i="31"/>
  <c r="W2057" i="31"/>
  <c r="W2065" i="31"/>
  <c r="W2073" i="31"/>
  <c r="W480" i="31"/>
  <c r="W870" i="31"/>
  <c r="W1030" i="31"/>
  <c r="W1098" i="31"/>
  <c r="W1162" i="31"/>
  <c r="W1226" i="31"/>
  <c r="W1261" i="31"/>
  <c r="W1283" i="31"/>
  <c r="W1306" i="31"/>
  <c r="W1325" i="31"/>
  <c r="W1347" i="31"/>
  <c r="W1370" i="31"/>
  <c r="W1389" i="31"/>
  <c r="W1411" i="31"/>
  <c r="W1434" i="31"/>
  <c r="W1453" i="31"/>
  <c r="W1475" i="31"/>
  <c r="W1498" i="31"/>
  <c r="W1517" i="31"/>
  <c r="W1539" i="31"/>
  <c r="W1557" i="31"/>
  <c r="W1570" i="31"/>
  <c r="W1578" i="31"/>
  <c r="W1586" i="31"/>
  <c r="W1594" i="31"/>
  <c r="W1602" i="31"/>
  <c r="W1610" i="31"/>
  <c r="W1618" i="31"/>
  <c r="W1626" i="31"/>
  <c r="W1634" i="31"/>
  <c r="W1642" i="31"/>
  <c r="W1650" i="31"/>
  <c r="W1658" i="31"/>
  <c r="W1666" i="31"/>
  <c r="W1674" i="31"/>
  <c r="W1682" i="31"/>
  <c r="W1690" i="31"/>
  <c r="W1698" i="31"/>
  <c r="W1706" i="31"/>
  <c r="W1714" i="31"/>
  <c r="W583" i="31"/>
  <c r="W892" i="31"/>
  <c r="W1041" i="31"/>
  <c r="W1106" i="31"/>
  <c r="W1170" i="31"/>
  <c r="W1234" i="31"/>
  <c r="W1266" i="31"/>
  <c r="W1285" i="31"/>
  <c r="W1307" i="31"/>
  <c r="W1330" i="31"/>
  <c r="W1349" i="31"/>
  <c r="W1371" i="31"/>
  <c r="W1394" i="31"/>
  <c r="W1413" i="31"/>
  <c r="W1435" i="31"/>
  <c r="W1458" i="31"/>
  <c r="W1477" i="31"/>
  <c r="W1499" i="31"/>
  <c r="W1522" i="31"/>
  <c r="W1541" i="31"/>
  <c r="W1561" i="31"/>
  <c r="W1571" i="31"/>
  <c r="W1579" i="31"/>
  <c r="W1587" i="31"/>
  <c r="W1595" i="31"/>
  <c r="W1603" i="31"/>
  <c r="W1611" i="31"/>
  <c r="W1619" i="31"/>
  <c r="W1627" i="31"/>
  <c r="W1635" i="31"/>
  <c r="W1643" i="31"/>
  <c r="W1651" i="31"/>
  <c r="W1659" i="31"/>
  <c r="W1667" i="31"/>
  <c r="W1675" i="31"/>
  <c r="W1683" i="31"/>
  <c r="W1691" i="31"/>
  <c r="W1699" i="31"/>
  <c r="W1707" i="31"/>
  <c r="W1715" i="31"/>
  <c r="W1723" i="31"/>
  <c r="W1731" i="31"/>
  <c r="W1739" i="31"/>
  <c r="W1747" i="31"/>
  <c r="W1755" i="31"/>
  <c r="W1763" i="31"/>
  <c r="W1771" i="31"/>
  <c r="W1779" i="31"/>
  <c r="W1787" i="31"/>
  <c r="W1795" i="31"/>
  <c r="W1803" i="31"/>
  <c r="W1811" i="31"/>
  <c r="W1819" i="31"/>
  <c r="W1827" i="31"/>
  <c r="W1835" i="31"/>
  <c r="W1843" i="31"/>
  <c r="W1851" i="31"/>
  <c r="W1859" i="31"/>
  <c r="W1867" i="31"/>
  <c r="W1875" i="31"/>
  <c r="W1883" i="31"/>
  <c r="W1891" i="31"/>
  <c r="W1899" i="31"/>
  <c r="W1907" i="31"/>
  <c r="W1915" i="31"/>
  <c r="W1923" i="31"/>
  <c r="W1931" i="31"/>
  <c r="W1939" i="31"/>
  <c r="W1947" i="31"/>
  <c r="W1955" i="31"/>
  <c r="W1963" i="31"/>
  <c r="W1971" i="31"/>
  <c r="W1979" i="31"/>
  <c r="W1987" i="31"/>
  <c r="W1995" i="31"/>
  <c r="W2003" i="31"/>
  <c r="W2011" i="31"/>
  <c r="W2019" i="31"/>
  <c r="W2027" i="31"/>
  <c r="W2035" i="31"/>
  <c r="W2043" i="31"/>
  <c r="W2051" i="31"/>
  <c r="W2059" i="31"/>
  <c r="W2067" i="31"/>
  <c r="W2075" i="31"/>
  <c r="W2083" i="31"/>
  <c r="W683" i="31"/>
  <c r="W915" i="31"/>
  <c r="W1050" i="31"/>
  <c r="W1114" i="31"/>
  <c r="W1178" i="31"/>
  <c r="W1242" i="31"/>
  <c r="W1267" i="31"/>
  <c r="W1290" i="31"/>
  <c r="W1309" i="31"/>
  <c r="W1331" i="31"/>
  <c r="W1354" i="31"/>
  <c r="W1373" i="31"/>
  <c r="W1395" i="31"/>
  <c r="W1418" i="31"/>
  <c r="W1437" i="31"/>
  <c r="W1459" i="31"/>
  <c r="W1482" i="31"/>
  <c r="W1501" i="31"/>
  <c r="W1523" i="31"/>
  <c r="W1546" i="31"/>
  <c r="W1562" i="31"/>
  <c r="W1572" i="31"/>
  <c r="W1580" i="31"/>
  <c r="W1588" i="31"/>
  <c r="W1596" i="31"/>
  <c r="W1604" i="31"/>
  <c r="W1612" i="31"/>
  <c r="W1620" i="31"/>
  <c r="W1628" i="31"/>
  <c r="W1636" i="31"/>
  <c r="W1644" i="31"/>
  <c r="W1652" i="31"/>
  <c r="W1660" i="31"/>
  <c r="W1668" i="31"/>
  <c r="W1676" i="31"/>
  <c r="W1684" i="31"/>
  <c r="W1692" i="31"/>
  <c r="W1700" i="31"/>
  <c r="W1708" i="31"/>
  <c r="W1716" i="31"/>
  <c r="W1724" i="31"/>
  <c r="W1732" i="31"/>
  <c r="W1740" i="31"/>
  <c r="W1748" i="31"/>
  <c r="W1756" i="31"/>
  <c r="W1764" i="31"/>
  <c r="W1772" i="31"/>
  <c r="W1780" i="31"/>
  <c r="W1788" i="31"/>
  <c r="W1796" i="31"/>
  <c r="W1804" i="31"/>
  <c r="W1812" i="31"/>
  <c r="W1820" i="31"/>
  <c r="W1828" i="31"/>
  <c r="W1836" i="31"/>
  <c r="W1844" i="31"/>
  <c r="W1852" i="31"/>
  <c r="W1860" i="31"/>
  <c r="W1868" i="31"/>
  <c r="W1876" i="31"/>
  <c r="W1884" i="31"/>
  <c r="W1892" i="31"/>
  <c r="W1900" i="31"/>
  <c r="W1908" i="31"/>
  <c r="W1916" i="31"/>
  <c r="W1924" i="31"/>
  <c r="W1932" i="31"/>
  <c r="W1940" i="31"/>
  <c r="W1948" i="31"/>
  <c r="W1956" i="31"/>
  <c r="W1964" i="31"/>
  <c r="W1972" i="31"/>
  <c r="W1980" i="31"/>
  <c r="W1988" i="31"/>
  <c r="W1996" i="31"/>
  <c r="W2004" i="31"/>
  <c r="W2012" i="31"/>
  <c r="W2020" i="31"/>
  <c r="W2028" i="31"/>
  <c r="W2036" i="31"/>
  <c r="W2044" i="31"/>
  <c r="W2052" i="31"/>
  <c r="W747" i="31"/>
  <c r="W934" i="31"/>
  <c r="W1058" i="31"/>
  <c r="W1122" i="31"/>
  <c r="W1186" i="31"/>
  <c r="W1250" i="31"/>
  <c r="W1269" i="31"/>
  <c r="W1291" i="31"/>
  <c r="W1314" i="31"/>
  <c r="W1333" i="31"/>
  <c r="W1355" i="31"/>
  <c r="W1378" i="31"/>
  <c r="W1397" i="31"/>
  <c r="W1419" i="31"/>
  <c r="W1442" i="31"/>
  <c r="W1461" i="31"/>
  <c r="W1483" i="31"/>
  <c r="W1506" i="31"/>
  <c r="W1525" i="31"/>
  <c r="W1547" i="31"/>
  <c r="W1563" i="31"/>
  <c r="W1573" i="31"/>
  <c r="W1581" i="31"/>
  <c r="W1589" i="31"/>
  <c r="W1597" i="31"/>
  <c r="W1605" i="31"/>
  <c r="W1613" i="31"/>
  <c r="W1621" i="31"/>
  <c r="W1629" i="31"/>
  <c r="W1637" i="31"/>
  <c r="W1645" i="31"/>
  <c r="W1653" i="31"/>
  <c r="W1661" i="31"/>
  <c r="W1669" i="31"/>
  <c r="W1677" i="31"/>
  <c r="W1685" i="31"/>
  <c r="W1693" i="31"/>
  <c r="W1701" i="31"/>
  <c r="W1709" i="31"/>
  <c r="W1717" i="31"/>
  <c r="W1725" i="31"/>
  <c r="W1733" i="31"/>
  <c r="W1741" i="31"/>
  <c r="W1749" i="31"/>
  <c r="W1757" i="31"/>
  <c r="W1765" i="31"/>
  <c r="W1773" i="31"/>
  <c r="W1781" i="31"/>
  <c r="W1789" i="31"/>
  <c r="W1797" i="31"/>
  <c r="W1805" i="31"/>
  <c r="W1813" i="31"/>
  <c r="W1821" i="31"/>
  <c r="W1829" i="31"/>
  <c r="W1837" i="31"/>
  <c r="W1845" i="31"/>
  <c r="W1853" i="31"/>
  <c r="W1861" i="31"/>
  <c r="W1869" i="31"/>
  <c r="W1877" i="31"/>
  <c r="W1885" i="31"/>
  <c r="W1893" i="31"/>
  <c r="W1901" i="31"/>
  <c r="W1909" i="31"/>
  <c r="W1917" i="31"/>
  <c r="W1925" i="31"/>
  <c r="W1933" i="31"/>
  <c r="W1941" i="31"/>
  <c r="W1949" i="31"/>
  <c r="W1957" i="31"/>
  <c r="W1965" i="31"/>
  <c r="W1973" i="31"/>
  <c r="W1981" i="31"/>
  <c r="W1989" i="31"/>
  <c r="W1997" i="31"/>
  <c r="W2005" i="31"/>
  <c r="W2013" i="31"/>
  <c r="W2021" i="31"/>
  <c r="W2029" i="31"/>
  <c r="W2037" i="31"/>
  <c r="W2045" i="31"/>
  <c r="W2053" i="31"/>
  <c r="W787" i="31"/>
  <c r="W956" i="31"/>
  <c r="W1066" i="31"/>
  <c r="W1130" i="31"/>
  <c r="W1194" i="31"/>
  <c r="W1251" i="31"/>
  <c r="W1274" i="31"/>
  <c r="W1293" i="31"/>
  <c r="W1315" i="31"/>
  <c r="W1338" i="31"/>
  <c r="W1357" i="31"/>
  <c r="W1379" i="31"/>
  <c r="W1402" i="31"/>
  <c r="W1421" i="31"/>
  <c r="W1443" i="31"/>
  <c r="W1466" i="31"/>
  <c r="W1485" i="31"/>
  <c r="W1507" i="31"/>
  <c r="W1530" i="31"/>
  <c r="W1549" i="31"/>
  <c r="W1565" i="31"/>
  <c r="W1574" i="31"/>
  <c r="W1582" i="31"/>
  <c r="W1590" i="31"/>
  <c r="W1598" i="31"/>
  <c r="W1606" i="31"/>
  <c r="W1614" i="31"/>
  <c r="W1622" i="31"/>
  <c r="W1630" i="31"/>
  <c r="W1638" i="31"/>
  <c r="W1646" i="31"/>
  <c r="W1654" i="31"/>
  <c r="W1662" i="31"/>
  <c r="W1670" i="31"/>
  <c r="W1678" i="31"/>
  <c r="W1686" i="31"/>
  <c r="W1694" i="31"/>
  <c r="W1702" i="31"/>
  <c r="W1710" i="31"/>
  <c r="W1718" i="31"/>
  <c r="W1726" i="31"/>
  <c r="W1734" i="31"/>
  <c r="W1742" i="31"/>
  <c r="W1750" i="31"/>
  <c r="W1758" i="31"/>
  <c r="W1766" i="31"/>
  <c r="W1774" i="31"/>
  <c r="W1782" i="31"/>
  <c r="W1790" i="31"/>
  <c r="W1798" i="31"/>
  <c r="W1806" i="31"/>
  <c r="W1814" i="31"/>
  <c r="W1822" i="31"/>
  <c r="W1830" i="31"/>
  <c r="W1838" i="31"/>
  <c r="W1846" i="31"/>
  <c r="W1854" i="31"/>
  <c r="W1862" i="31"/>
  <c r="W1870" i="31"/>
  <c r="W1878" i="31"/>
  <c r="W1886" i="31"/>
  <c r="W1894" i="31"/>
  <c r="W1902" i="31"/>
  <c r="W1910" i="31"/>
  <c r="W1918" i="31"/>
  <c r="W1926" i="31"/>
  <c r="W1934" i="31"/>
  <c r="W1942" i="31"/>
  <c r="W1950" i="31"/>
  <c r="W1958" i="31"/>
  <c r="W1966" i="31"/>
  <c r="W1974" i="31"/>
  <c r="W1982" i="31"/>
  <c r="W1990" i="31"/>
  <c r="W1998" i="31"/>
  <c r="W2006" i="31"/>
  <c r="W2014" i="31"/>
  <c r="W2022" i="31"/>
  <c r="W2030" i="31"/>
  <c r="W2038" i="31"/>
  <c r="W2046" i="31"/>
  <c r="W2054" i="31"/>
  <c r="W2062" i="31"/>
  <c r="W2070" i="31"/>
  <c r="W2078" i="31"/>
  <c r="W806" i="31"/>
  <c r="W1317" i="31"/>
  <c r="W1490" i="31"/>
  <c r="W1599" i="31"/>
  <c r="W1663" i="31"/>
  <c r="W1722" i="31"/>
  <c r="W1744" i="31"/>
  <c r="W1767" i="31"/>
  <c r="W1786" i="31"/>
  <c r="W1808" i="31"/>
  <c r="W1831" i="31"/>
  <c r="W1850" i="31"/>
  <c r="W1872" i="31"/>
  <c r="W1895" i="31"/>
  <c r="W1914" i="31"/>
  <c r="W1936" i="31"/>
  <c r="W1959" i="31"/>
  <c r="W1978" i="31"/>
  <c r="W2000" i="31"/>
  <c r="W2023" i="31"/>
  <c r="W2042" i="31"/>
  <c r="W979" i="31"/>
  <c r="W1339" i="31"/>
  <c r="W1509" i="31"/>
  <c r="W1607" i="31"/>
  <c r="W1671" i="31"/>
  <c r="W1727" i="31"/>
  <c r="W1746" i="31"/>
  <c r="W1768" i="31"/>
  <c r="W1791" i="31"/>
  <c r="W1810" i="31"/>
  <c r="W1832" i="31"/>
  <c r="W1855" i="31"/>
  <c r="W1874" i="31"/>
  <c r="W1896" i="31"/>
  <c r="W1919" i="31"/>
  <c r="W1938" i="31"/>
  <c r="W1960" i="31"/>
  <c r="W1983" i="31"/>
  <c r="W2002" i="31"/>
  <c r="W2024" i="31"/>
  <c r="W2047" i="31"/>
  <c r="W2063" i="31"/>
  <c r="W2076" i="31"/>
  <c r="W2086" i="31"/>
  <c r="W2094" i="31"/>
  <c r="W2102" i="31"/>
  <c r="W2110" i="31"/>
  <c r="W2118" i="31"/>
  <c r="W2126" i="31"/>
  <c r="W2134" i="31"/>
  <c r="W2142" i="31"/>
  <c r="W2150" i="31"/>
  <c r="W2158" i="31"/>
  <c r="W2166" i="31"/>
  <c r="W2174" i="31"/>
  <c r="W2182" i="31"/>
  <c r="W2190" i="31"/>
  <c r="W2198" i="31"/>
  <c r="W2206" i="31"/>
  <c r="W2214" i="31"/>
  <c r="W2222" i="31"/>
  <c r="W2230" i="31"/>
  <c r="W2238" i="31"/>
  <c r="W2246" i="31"/>
  <c r="W2254" i="31"/>
  <c r="W2262" i="31"/>
  <c r="W2270" i="31"/>
  <c r="W2278" i="31"/>
  <c r="W2286" i="31"/>
  <c r="W2294" i="31"/>
  <c r="W2302" i="31"/>
  <c r="W2310" i="31"/>
  <c r="W2318" i="31"/>
  <c r="W2326" i="31"/>
  <c r="W2334" i="31"/>
  <c r="W2342" i="31"/>
  <c r="W2350" i="31"/>
  <c r="W2358" i="31"/>
  <c r="W2366" i="31"/>
  <c r="W2374" i="31"/>
  <c r="W2382" i="31"/>
  <c r="W2390" i="31"/>
  <c r="W2398" i="31"/>
  <c r="W2406" i="31"/>
  <c r="W2414" i="31"/>
  <c r="W2422" i="31"/>
  <c r="W2430" i="31"/>
  <c r="W2438" i="31"/>
  <c r="W2446" i="31"/>
  <c r="W2454" i="31"/>
  <c r="W2462" i="31"/>
  <c r="W2470" i="31"/>
  <c r="W2478" i="31"/>
  <c r="W2486" i="31"/>
  <c r="W2494" i="31"/>
  <c r="W2502" i="31"/>
  <c r="W2510" i="31"/>
  <c r="W2518" i="31"/>
  <c r="W2526" i="31"/>
  <c r="W2534" i="31"/>
  <c r="W2542" i="31"/>
  <c r="W2550" i="31"/>
  <c r="W2558" i="31"/>
  <c r="W2566" i="31"/>
  <c r="W2574" i="31"/>
  <c r="W2582" i="31"/>
  <c r="W2590" i="31"/>
  <c r="W2598" i="31"/>
  <c r="W1074" i="31"/>
  <c r="W1362" i="31"/>
  <c r="W1531" i="31"/>
  <c r="W1615" i="31"/>
  <c r="W1679" i="31"/>
  <c r="W1728" i="31"/>
  <c r="W1751" i="31"/>
  <c r="W1770" i="31"/>
  <c r="W1792" i="31"/>
  <c r="W1815" i="31"/>
  <c r="W1834" i="31"/>
  <c r="W1856" i="31"/>
  <c r="W1879" i="31"/>
  <c r="W1898" i="31"/>
  <c r="W1920" i="31"/>
  <c r="W1943" i="31"/>
  <c r="W1962" i="31"/>
  <c r="W1984" i="31"/>
  <c r="W2007" i="31"/>
  <c r="W2026" i="31"/>
  <c r="W2048" i="31"/>
  <c r="W1138" i="31"/>
  <c r="W1381" i="31"/>
  <c r="W1553" i="31"/>
  <c r="W1623" i="31"/>
  <c r="W1687" i="31"/>
  <c r="W1730" i="31"/>
  <c r="W1752" i="31"/>
  <c r="W1775" i="31"/>
  <c r="W1794" i="31"/>
  <c r="W1816" i="31"/>
  <c r="W1839" i="31"/>
  <c r="W1858" i="31"/>
  <c r="W1880" i="31"/>
  <c r="W1903" i="31"/>
  <c r="W1922" i="31"/>
  <c r="W1944" i="31"/>
  <c r="W1967" i="31"/>
  <c r="W1986" i="31"/>
  <c r="W2008" i="31"/>
  <c r="W2031" i="31"/>
  <c r="W2050" i="31"/>
  <c r="W2066" i="31"/>
  <c r="W2079" i="31"/>
  <c r="W2088" i="31"/>
  <c r="W2096" i="31"/>
  <c r="W2104" i="31"/>
  <c r="W2112" i="31"/>
  <c r="W2120" i="31"/>
  <c r="W2128" i="31"/>
  <c r="W2136" i="31"/>
  <c r="W2144" i="31"/>
  <c r="W2152" i="31"/>
  <c r="W2160" i="31"/>
  <c r="W2168" i="31"/>
  <c r="W2176" i="31"/>
  <c r="W2184" i="31"/>
  <c r="W2192" i="31"/>
  <c r="W2200" i="31"/>
  <c r="W2208" i="31"/>
  <c r="W2216" i="31"/>
  <c r="W2224" i="31"/>
  <c r="W2232" i="31"/>
  <c r="W2240" i="31"/>
  <c r="W2248" i="31"/>
  <c r="W2256" i="31"/>
  <c r="W2264" i="31"/>
  <c r="W2272" i="31"/>
  <c r="W2280" i="31"/>
  <c r="W2288" i="31"/>
  <c r="W2296" i="31"/>
  <c r="W2304" i="31"/>
  <c r="W2312" i="31"/>
  <c r="W2320" i="31"/>
  <c r="W2328" i="31"/>
  <c r="W2336" i="31"/>
  <c r="W2344" i="31"/>
  <c r="W2352" i="31"/>
  <c r="W2360" i="31"/>
  <c r="W2368" i="31"/>
  <c r="W2376" i="31"/>
  <c r="W2384" i="31"/>
  <c r="W2392" i="31"/>
  <c r="W2400" i="31"/>
  <c r="W2408" i="31"/>
  <c r="W2416" i="31"/>
  <c r="W2424" i="31"/>
  <c r="W2432" i="31"/>
  <c r="W2440" i="31"/>
  <c r="W2448" i="31"/>
  <c r="W2456" i="31"/>
  <c r="W2464" i="31"/>
  <c r="W2472" i="31"/>
  <c r="W2480" i="31"/>
  <c r="W2488" i="31"/>
  <c r="W2496" i="31"/>
  <c r="W2504" i="31"/>
  <c r="W2512" i="31"/>
  <c r="W2520" i="31"/>
  <c r="W2528" i="31"/>
  <c r="W2536" i="31"/>
  <c r="W2544" i="31"/>
  <c r="W2552" i="31"/>
  <c r="W2560" i="31"/>
  <c r="W2568" i="31"/>
  <c r="W2576" i="31"/>
  <c r="W2584" i="31"/>
  <c r="W2592" i="31"/>
  <c r="W2600" i="31"/>
  <c r="W1202" i="31"/>
  <c r="W1403" i="31"/>
  <c r="W1567" i="31"/>
  <c r="W1631" i="31"/>
  <c r="W1695" i="31"/>
  <c r="W1735" i="31"/>
  <c r="W1754" i="31"/>
  <c r="W1776" i="31"/>
  <c r="W1799" i="31"/>
  <c r="W1818" i="31"/>
  <c r="W1840" i="31"/>
  <c r="W1863" i="31"/>
  <c r="W1882" i="31"/>
  <c r="W1904" i="31"/>
  <c r="W1927" i="31"/>
  <c r="W1946" i="31"/>
  <c r="W1968" i="31"/>
  <c r="W1991" i="31"/>
  <c r="W2010" i="31"/>
  <c r="W2032" i="31"/>
  <c r="W2055" i="31"/>
  <c r="W2068" i="31"/>
  <c r="W2080" i="31"/>
  <c r="W2089" i="31"/>
  <c r="W2097" i="31"/>
  <c r="W2105" i="31"/>
  <c r="W2113" i="31"/>
  <c r="W2121" i="31"/>
  <c r="W2129" i="31"/>
  <c r="W2137" i="31"/>
  <c r="W2145" i="31"/>
  <c r="W2153" i="31"/>
  <c r="W2161" i="31"/>
  <c r="W2169" i="31"/>
  <c r="W2177" i="31"/>
  <c r="W2185" i="31"/>
  <c r="W2193" i="31"/>
  <c r="W2201" i="31"/>
  <c r="W2209" i="31"/>
  <c r="W2217" i="31"/>
  <c r="W2225" i="31"/>
  <c r="W2233" i="31"/>
  <c r="W2241" i="31"/>
  <c r="W2249" i="31"/>
  <c r="W2257" i="31"/>
  <c r="W2265" i="31"/>
  <c r="W2273" i="31"/>
  <c r="W2281" i="31"/>
  <c r="W2289" i="31"/>
  <c r="W2297" i="31"/>
  <c r="W2305" i="31"/>
  <c r="W2313" i="31"/>
  <c r="W2321" i="31"/>
  <c r="W2329" i="31"/>
  <c r="W2337" i="31"/>
  <c r="W2345" i="31"/>
  <c r="W2353" i="31"/>
  <c r="W2361" i="31"/>
  <c r="W2369" i="31"/>
  <c r="W2377" i="31"/>
  <c r="W2385" i="31"/>
  <c r="W2393" i="31"/>
  <c r="W2401" i="31"/>
  <c r="W2409" i="31"/>
  <c r="W2417" i="31"/>
  <c r="W2425" i="31"/>
  <c r="W2433" i="31"/>
  <c r="W2441" i="31"/>
  <c r="W2449" i="31"/>
  <c r="W2457" i="31"/>
  <c r="W2465" i="31"/>
  <c r="W2473" i="31"/>
  <c r="W2481" i="31"/>
  <c r="W2489" i="31"/>
  <c r="W2497" i="31"/>
  <c r="W2505" i="31"/>
  <c r="W2513" i="31"/>
  <c r="W2521" i="31"/>
  <c r="W2529" i="31"/>
  <c r="W2537" i="31"/>
  <c r="W2545" i="31"/>
  <c r="W2553" i="31"/>
  <c r="W2561" i="31"/>
  <c r="W2569" i="31"/>
  <c r="W2577" i="31"/>
  <c r="W2585" i="31"/>
  <c r="W2593" i="31"/>
  <c r="W1253" i="31"/>
  <c r="W1426" i="31"/>
  <c r="W1575" i="31"/>
  <c r="W1639" i="31"/>
  <c r="W1703" i="31"/>
  <c r="W1736" i="31"/>
  <c r="W1759" i="31"/>
  <c r="W1778" i="31"/>
  <c r="W1800" i="31"/>
  <c r="W1823" i="31"/>
  <c r="W1842" i="31"/>
  <c r="W1864" i="31"/>
  <c r="W1887" i="31"/>
  <c r="W1906" i="31"/>
  <c r="W1928" i="31"/>
  <c r="W1951" i="31"/>
  <c r="W1970" i="31"/>
  <c r="W1992" i="31"/>
  <c r="W2015" i="31"/>
  <c r="W2034" i="31"/>
  <c r="W2056" i="31"/>
  <c r="W2069" i="31"/>
  <c r="W2081" i="31"/>
  <c r="W2090" i="31"/>
  <c r="W2098" i="31"/>
  <c r="W2106" i="31"/>
  <c r="W2114" i="31"/>
  <c r="W2122" i="31"/>
  <c r="W2130" i="31"/>
  <c r="W2138" i="31"/>
  <c r="W2146" i="31"/>
  <c r="W2154" i="31"/>
  <c r="W2162" i="31"/>
  <c r="W2170" i="31"/>
  <c r="W2178" i="31"/>
  <c r="W2186" i="31"/>
  <c r="W2194" i="31"/>
  <c r="W2202" i="31"/>
  <c r="W2210" i="31"/>
  <c r="W2218" i="31"/>
  <c r="W2226" i="31"/>
  <c r="W2234" i="31"/>
  <c r="W2242" i="31"/>
  <c r="W2250" i="31"/>
  <c r="W2258" i="31"/>
  <c r="W2266" i="31"/>
  <c r="W2274" i="31"/>
  <c r="W2282" i="31"/>
  <c r="W2290" i="31"/>
  <c r="W2298" i="31"/>
  <c r="W2306" i="31"/>
  <c r="W2314" i="31"/>
  <c r="W2322" i="31"/>
  <c r="W2330" i="31"/>
  <c r="W2338" i="31"/>
  <c r="W2346" i="31"/>
  <c r="W2354" i="31"/>
  <c r="W2362" i="31"/>
  <c r="W2370" i="31"/>
  <c r="W2378" i="31"/>
  <c r="W2386" i="31"/>
  <c r="W2394" i="31"/>
  <c r="W2402" i="31"/>
  <c r="W2410" i="31"/>
  <c r="W2418" i="31"/>
  <c r="W2426" i="31"/>
  <c r="W2434" i="31"/>
  <c r="W2442" i="31"/>
  <c r="W2450" i="31"/>
  <c r="W2458" i="31"/>
  <c r="W2466" i="31"/>
  <c r="W2474" i="31"/>
  <c r="W2482" i="31"/>
  <c r="W2490" i="31"/>
  <c r="W2498" i="31"/>
  <c r="W2506" i="31"/>
  <c r="W2514" i="31"/>
  <c r="W2522" i="31"/>
  <c r="W2530" i="31"/>
  <c r="W2538" i="31"/>
  <c r="W2546" i="31"/>
  <c r="W2554" i="31"/>
  <c r="W2562" i="31"/>
  <c r="W2570" i="31"/>
  <c r="W2578" i="31"/>
  <c r="W1275" i="31"/>
  <c r="W1445" i="31"/>
  <c r="W1583" i="31"/>
  <c r="W1647" i="31"/>
  <c r="W1711" i="31"/>
  <c r="W1738" i="31"/>
  <c r="W1760" i="31"/>
  <c r="W1783" i="31"/>
  <c r="W1802" i="31"/>
  <c r="W1824" i="31"/>
  <c r="W1847" i="31"/>
  <c r="W1866" i="31"/>
  <c r="W1888" i="31"/>
  <c r="W1911" i="31"/>
  <c r="W1930" i="31"/>
  <c r="W1952" i="31"/>
  <c r="W1975" i="31"/>
  <c r="W1994" i="31"/>
  <c r="W2016" i="31"/>
  <c r="W2039" i="31"/>
  <c r="W2058" i="31"/>
  <c r="W2071" i="31"/>
  <c r="W2082" i="31"/>
  <c r="W2091" i="31"/>
  <c r="W2099" i="31"/>
  <c r="W2107" i="31"/>
  <c r="W2115" i="31"/>
  <c r="W2123" i="31"/>
  <c r="W2131" i="31"/>
  <c r="W2139" i="31"/>
  <c r="W2147" i="31"/>
  <c r="W2155" i="31"/>
  <c r="W2163" i="31"/>
  <c r="W2171" i="31"/>
  <c r="W2179" i="31"/>
  <c r="W2187" i="31"/>
  <c r="W2195" i="31"/>
  <c r="W2203" i="31"/>
  <c r="W2211" i="31"/>
  <c r="W2219" i="31"/>
  <c r="W2227" i="31"/>
  <c r="W2235" i="31"/>
  <c r="W2243" i="31"/>
  <c r="W2251" i="31"/>
  <c r="W2259" i="31"/>
  <c r="W2267" i="31"/>
  <c r="W2275" i="31"/>
  <c r="W2283" i="31"/>
  <c r="W2291" i="31"/>
  <c r="W2299" i="31"/>
  <c r="W2307" i="31"/>
  <c r="W2315" i="31"/>
  <c r="W2323" i="31"/>
  <c r="W2331" i="31"/>
  <c r="W2339" i="31"/>
  <c r="W2347" i="31"/>
  <c r="W2355" i="31"/>
  <c r="W2363" i="31"/>
  <c r="W2371" i="31"/>
  <c r="W2379" i="31"/>
  <c r="W2387" i="31"/>
  <c r="W2395" i="31"/>
  <c r="W2403" i="31"/>
  <c r="W2411" i="31"/>
  <c r="W2419" i="31"/>
  <c r="W2427" i="31"/>
  <c r="W2435" i="31"/>
  <c r="W2443" i="31"/>
  <c r="W2451" i="31"/>
  <c r="W2459" i="31"/>
  <c r="W2467" i="31"/>
  <c r="W2475" i="31"/>
  <c r="W2483" i="31"/>
  <c r="W2491" i="31"/>
  <c r="W2499" i="31"/>
  <c r="W2507" i="31"/>
  <c r="W2515" i="31"/>
  <c r="W2523" i="31"/>
  <c r="W2531" i="31"/>
  <c r="W2539" i="31"/>
  <c r="W2547" i="31"/>
  <c r="W2555" i="31"/>
  <c r="W2563" i="31"/>
  <c r="W2571" i="31"/>
  <c r="W2579" i="31"/>
  <c r="W2587" i="31"/>
  <c r="W2595" i="31"/>
  <c r="W1298" i="31"/>
  <c r="W1807" i="31"/>
  <c r="W1976" i="31"/>
  <c r="W2074" i="31"/>
  <c r="W2100" i="31"/>
  <c r="W2119" i="31"/>
  <c r="W2141" i="31"/>
  <c r="W2164" i="31"/>
  <c r="W2183" i="31"/>
  <c r="W2205" i="31"/>
  <c r="W2228" i="31"/>
  <c r="W2247" i="31"/>
  <c r="W2269" i="31"/>
  <c r="W2292" i="31"/>
  <c r="W2311" i="31"/>
  <c r="W2333" i="31"/>
  <c r="W2356" i="31"/>
  <c r="W2375" i="31"/>
  <c r="W2397" i="31"/>
  <c r="W2420" i="31"/>
  <c r="W2439" i="31"/>
  <c r="W2461" i="31"/>
  <c r="W2484" i="31"/>
  <c r="W2503" i="31"/>
  <c r="W2525" i="31"/>
  <c r="W2548" i="31"/>
  <c r="W2567" i="31"/>
  <c r="W2588" i="31"/>
  <c r="W2602" i="31"/>
  <c r="W2610" i="31"/>
  <c r="W2618" i="31"/>
  <c r="W2626" i="31"/>
  <c r="W2634" i="31"/>
  <c r="W2642" i="31"/>
  <c r="W2650" i="31"/>
  <c r="W2658" i="31"/>
  <c r="W2666" i="31"/>
  <c r="W2674" i="31"/>
  <c r="W2682" i="31"/>
  <c r="W2690" i="31"/>
  <c r="W2698" i="31"/>
  <c r="W2706" i="31"/>
  <c r="W2714" i="31"/>
  <c r="W2722" i="31"/>
  <c r="W2730" i="31"/>
  <c r="W2738" i="31"/>
  <c r="W2746" i="31"/>
  <c r="W2754" i="31"/>
  <c r="W2762" i="31"/>
  <c r="W2770" i="31"/>
  <c r="W2778" i="31"/>
  <c r="W2786" i="31"/>
  <c r="W2794" i="31"/>
  <c r="W2802" i="31"/>
  <c r="W2810" i="31"/>
  <c r="W2818" i="31"/>
  <c r="W2826" i="31"/>
  <c r="W2834" i="31"/>
  <c r="W2842" i="31"/>
  <c r="W2850" i="31"/>
  <c r="W2858" i="31"/>
  <c r="W2866" i="31"/>
  <c r="W2874" i="31"/>
  <c r="W2882" i="31"/>
  <c r="W2890" i="31"/>
  <c r="W2898" i="31"/>
  <c r="W2906" i="31"/>
  <c r="W2914" i="31"/>
  <c r="W2922" i="31"/>
  <c r="W2930" i="31"/>
  <c r="W2938" i="31"/>
  <c r="W2946" i="31"/>
  <c r="W2954" i="31"/>
  <c r="W2962" i="31"/>
  <c r="W2970" i="31"/>
  <c r="W2978" i="31"/>
  <c r="W2986" i="31"/>
  <c r="W2994" i="31"/>
  <c r="W3002" i="31"/>
  <c r="W3010" i="31"/>
  <c r="W3018" i="31"/>
  <c r="W3026" i="31"/>
  <c r="W1467" i="31"/>
  <c r="W1826" i="31"/>
  <c r="W1999" i="31"/>
  <c r="W2077" i="31"/>
  <c r="W2101" i="31"/>
  <c r="W2124" i="31"/>
  <c r="W2143" i="31"/>
  <c r="W2165" i="31"/>
  <c r="W2188" i="31"/>
  <c r="W2207" i="31"/>
  <c r="W2229" i="31"/>
  <c r="W2252" i="31"/>
  <c r="W2271" i="31"/>
  <c r="W2293" i="31"/>
  <c r="W2316" i="31"/>
  <c r="W2335" i="31"/>
  <c r="W2357" i="31"/>
  <c r="W2380" i="31"/>
  <c r="W2399" i="31"/>
  <c r="W2421" i="31"/>
  <c r="W2444" i="31"/>
  <c r="W2463" i="31"/>
  <c r="W2485" i="31"/>
  <c r="W2508" i="31"/>
  <c r="W2527" i="31"/>
  <c r="W2549" i="31"/>
  <c r="W2572" i="31"/>
  <c r="W2589" i="31"/>
  <c r="W2603" i="31"/>
  <c r="W2611" i="31"/>
  <c r="W2619" i="31"/>
  <c r="W2627" i="31"/>
  <c r="W2635" i="31"/>
  <c r="W2643" i="31"/>
  <c r="W2651" i="31"/>
  <c r="W2659" i="31"/>
  <c r="W2667" i="31"/>
  <c r="W2675" i="31"/>
  <c r="W2683" i="31"/>
  <c r="W2691" i="31"/>
  <c r="W2699" i="31"/>
  <c r="W2707" i="31"/>
  <c r="W2715" i="31"/>
  <c r="W2723" i="31"/>
  <c r="W2731" i="31"/>
  <c r="W2739" i="31"/>
  <c r="W2747" i="31"/>
  <c r="W2755" i="31"/>
  <c r="W2763" i="31"/>
  <c r="W2771" i="31"/>
  <c r="W2779" i="31"/>
  <c r="W2787" i="31"/>
  <c r="W2795" i="31"/>
  <c r="W2803" i="31"/>
  <c r="W2811" i="31"/>
  <c r="W2819" i="31"/>
  <c r="W2827" i="31"/>
  <c r="W2835" i="31"/>
  <c r="W2843" i="31"/>
  <c r="W2851" i="31"/>
  <c r="W2859" i="31"/>
  <c r="W2867" i="31"/>
  <c r="W2875" i="31"/>
  <c r="W2883" i="31"/>
  <c r="W2891" i="31"/>
  <c r="W2899" i="31"/>
  <c r="W2907" i="31"/>
  <c r="W2915" i="31"/>
  <c r="W2923" i="31"/>
  <c r="W2931" i="31"/>
  <c r="W2939" i="31"/>
  <c r="W2947" i="31"/>
  <c r="W2955" i="31"/>
  <c r="W2963" i="31"/>
  <c r="W2971" i="31"/>
  <c r="W2979" i="31"/>
  <c r="W2987" i="31"/>
  <c r="W2995" i="31"/>
  <c r="W3003" i="31"/>
  <c r="W3011" i="31"/>
  <c r="W3019" i="31"/>
  <c r="W3027" i="31"/>
  <c r="W3035" i="31"/>
  <c r="W3043" i="31"/>
  <c r="W3051" i="31"/>
  <c r="W3059" i="31"/>
  <c r="W3067" i="31"/>
  <c r="W3075" i="31"/>
  <c r="W3083" i="31"/>
  <c r="W3091" i="31"/>
  <c r="W3099" i="31"/>
  <c r="W3107" i="31"/>
  <c r="W3115" i="31"/>
  <c r="W3123" i="31"/>
  <c r="W3131" i="31"/>
  <c r="W3139" i="31"/>
  <c r="W3147" i="31"/>
  <c r="W3155" i="31"/>
  <c r="W3163" i="31"/>
  <c r="W3171" i="31"/>
  <c r="W3179" i="31"/>
  <c r="W3187" i="31"/>
  <c r="W3195" i="31"/>
  <c r="W3203" i="31"/>
  <c r="W3211" i="31"/>
  <c r="W3219" i="31"/>
  <c r="W3227" i="31"/>
  <c r="W3235" i="31"/>
  <c r="W3243" i="31"/>
  <c r="W3251" i="31"/>
  <c r="W3259" i="31"/>
  <c r="W3267" i="31"/>
  <c r="W3275" i="31"/>
  <c r="W3283" i="31"/>
  <c r="W3291" i="31"/>
  <c r="W3299" i="31"/>
  <c r="W3307" i="31"/>
  <c r="W3315" i="31"/>
  <c r="W3323" i="31"/>
  <c r="W3331" i="31"/>
  <c r="W3339" i="31"/>
  <c r="W3347" i="31"/>
  <c r="W3355" i="31"/>
  <c r="W3363" i="31"/>
  <c r="W3371" i="31"/>
  <c r="W3379" i="31"/>
  <c r="W1591" i="31"/>
  <c r="W1848" i="31"/>
  <c r="W2018" i="31"/>
  <c r="W2084" i="31"/>
  <c r="W2103" i="31"/>
  <c r="W2125" i="31"/>
  <c r="W2148" i="31"/>
  <c r="W2167" i="31"/>
  <c r="W2189" i="31"/>
  <c r="W2212" i="31"/>
  <c r="W2231" i="31"/>
  <c r="W2253" i="31"/>
  <c r="W2276" i="31"/>
  <c r="W2295" i="31"/>
  <c r="W2317" i="31"/>
  <c r="W2340" i="31"/>
  <c r="W2359" i="31"/>
  <c r="W2381" i="31"/>
  <c r="W2404" i="31"/>
  <c r="W2423" i="31"/>
  <c r="W2445" i="31"/>
  <c r="W2468" i="31"/>
  <c r="W2487" i="31"/>
  <c r="W2509" i="31"/>
  <c r="W2532" i="31"/>
  <c r="W2551" i="31"/>
  <c r="W2573" i="31"/>
  <c r="W2591" i="31"/>
  <c r="W2604" i="31"/>
  <c r="W2612" i="31"/>
  <c r="W2620" i="31"/>
  <c r="W2628" i="31"/>
  <c r="W2636" i="31"/>
  <c r="W2644" i="31"/>
  <c r="W2652" i="31"/>
  <c r="W2660" i="31"/>
  <c r="W2668" i="31"/>
  <c r="W2676" i="31"/>
  <c r="W2684" i="31"/>
  <c r="W2692" i="31"/>
  <c r="W2700" i="31"/>
  <c r="W2708" i="31"/>
  <c r="W2716" i="31"/>
  <c r="W2724" i="31"/>
  <c r="W2732" i="31"/>
  <c r="W2740" i="31"/>
  <c r="W2748" i="31"/>
  <c r="W2756" i="31"/>
  <c r="W2764" i="31"/>
  <c r="W2772" i="31"/>
  <c r="W2780" i="31"/>
  <c r="W2788" i="31"/>
  <c r="W2796" i="31"/>
  <c r="W2804" i="31"/>
  <c r="W2812" i="31"/>
  <c r="W2820" i="31"/>
  <c r="W2828" i="31"/>
  <c r="W2836" i="31"/>
  <c r="W2844" i="31"/>
  <c r="W2852" i="31"/>
  <c r="W2860" i="31"/>
  <c r="W2868" i="31"/>
  <c r="W2876" i="31"/>
  <c r="W2884" i="31"/>
  <c r="W2892" i="31"/>
  <c r="W2900" i="31"/>
  <c r="W2908" i="31"/>
  <c r="W2916" i="31"/>
  <c r="W2924" i="31"/>
  <c r="W2932" i="31"/>
  <c r="W2940" i="31"/>
  <c r="W2948" i="31"/>
  <c r="W2956" i="31"/>
  <c r="W2964" i="31"/>
  <c r="W2972" i="31"/>
  <c r="W2980" i="31"/>
  <c r="W2988" i="31"/>
  <c r="W2996" i="31"/>
  <c r="W3004" i="31"/>
  <c r="W3012" i="31"/>
  <c r="W3020" i="31"/>
  <c r="W3028" i="31"/>
  <c r="W3036" i="31"/>
  <c r="W3044" i="31"/>
  <c r="W3052" i="31"/>
  <c r="W1655" i="31"/>
  <c r="W1871" i="31"/>
  <c r="W2040" i="31"/>
  <c r="W2085" i="31"/>
  <c r="W2108" i="31"/>
  <c r="W2127" i="31"/>
  <c r="W2149" i="31"/>
  <c r="W2172" i="31"/>
  <c r="W2191" i="31"/>
  <c r="W2213" i="31"/>
  <c r="W2236" i="31"/>
  <c r="W2255" i="31"/>
  <c r="W2277" i="31"/>
  <c r="W2300" i="31"/>
  <c r="W2319" i="31"/>
  <c r="W2341" i="31"/>
  <c r="W2364" i="31"/>
  <c r="W2383" i="31"/>
  <c r="W2405" i="31"/>
  <c r="W2428" i="31"/>
  <c r="W2447" i="31"/>
  <c r="W2469" i="31"/>
  <c r="W2492" i="31"/>
  <c r="W2511" i="31"/>
  <c r="W2533" i="31"/>
  <c r="W2556" i="31"/>
  <c r="W2575" i="31"/>
  <c r="W2594" i="31"/>
  <c r="W2605" i="31"/>
  <c r="W2613" i="31"/>
  <c r="W2621" i="31"/>
  <c r="W2629" i="31"/>
  <c r="W2637" i="31"/>
  <c r="W2645" i="31"/>
  <c r="W2653" i="31"/>
  <c r="W2661" i="31"/>
  <c r="W2669" i="31"/>
  <c r="W2677" i="31"/>
  <c r="W2685" i="31"/>
  <c r="W2693" i="31"/>
  <c r="W2701" i="31"/>
  <c r="W2709" i="31"/>
  <c r="W2717" i="31"/>
  <c r="W2725" i="31"/>
  <c r="W2733" i="31"/>
  <c r="W2741" i="31"/>
  <c r="W2749" i="31"/>
  <c r="W2757" i="31"/>
  <c r="W2765" i="31"/>
  <c r="W2773" i="31"/>
  <c r="W2781" i="31"/>
  <c r="W2789" i="31"/>
  <c r="W2797" i="31"/>
  <c r="W2805" i="31"/>
  <c r="W2813" i="31"/>
  <c r="W2821" i="31"/>
  <c r="W2829" i="31"/>
  <c r="W2837" i="31"/>
  <c r="W2845" i="31"/>
  <c r="W2853" i="31"/>
  <c r="W2861" i="31"/>
  <c r="W2869" i="31"/>
  <c r="W2877" i="31"/>
  <c r="W2885" i="31"/>
  <c r="W2893" i="31"/>
  <c r="W2901" i="31"/>
  <c r="W2909" i="31"/>
  <c r="W2917" i="31"/>
  <c r="W2925" i="31"/>
  <c r="W2933" i="31"/>
  <c r="W2941" i="31"/>
  <c r="W2949" i="31"/>
  <c r="W2957" i="31"/>
  <c r="W2965" i="31"/>
  <c r="W2973" i="31"/>
  <c r="W2981" i="31"/>
  <c r="W2989" i="31"/>
  <c r="W2997" i="31"/>
  <c r="W3005" i="31"/>
  <c r="W3013" i="31"/>
  <c r="W3021" i="31"/>
  <c r="W3029" i="31"/>
  <c r="W3037" i="31"/>
  <c r="W3045" i="31"/>
  <c r="W3053" i="31"/>
  <c r="W3061" i="31"/>
  <c r="W3069" i="31"/>
  <c r="W3077" i="31"/>
  <c r="W3085" i="31"/>
  <c r="W3093" i="31"/>
  <c r="W3101" i="31"/>
  <c r="W3109" i="31"/>
  <c r="W3117" i="31"/>
  <c r="W3125" i="31"/>
  <c r="W3133" i="31"/>
  <c r="W3141" i="31"/>
  <c r="W3149" i="31"/>
  <c r="W3157" i="31"/>
  <c r="W3165" i="31"/>
  <c r="W3173" i="31"/>
  <c r="W3181" i="31"/>
  <c r="W3189" i="31"/>
  <c r="W3197" i="31"/>
  <c r="W3205" i="31"/>
  <c r="W3213" i="31"/>
  <c r="W3221" i="31"/>
  <c r="W3229" i="31"/>
  <c r="W3237" i="31"/>
  <c r="W3245" i="31"/>
  <c r="W3253" i="31"/>
  <c r="W3261" i="31"/>
  <c r="W3269" i="31"/>
  <c r="W3277" i="31"/>
  <c r="W3285" i="31"/>
  <c r="W3293" i="31"/>
  <c r="W3301" i="31"/>
  <c r="W3309" i="31"/>
  <c r="W3317" i="31"/>
  <c r="W3325" i="31"/>
  <c r="W3333" i="31"/>
  <c r="W3341" i="31"/>
  <c r="W3349" i="31"/>
  <c r="W3357" i="31"/>
  <c r="W3365" i="31"/>
  <c r="W3373" i="31"/>
  <c r="W3381" i="31"/>
  <c r="W3389" i="31"/>
  <c r="W3397" i="31"/>
  <c r="W1719" i="31"/>
  <c r="W1890" i="31"/>
  <c r="W2060" i="31"/>
  <c r="W2087" i="31"/>
  <c r="W2109" i="31"/>
  <c r="W2132" i="31"/>
  <c r="W2151" i="31"/>
  <c r="W2173" i="31"/>
  <c r="W2196" i="31"/>
  <c r="W2215" i="31"/>
  <c r="W2237" i="31"/>
  <c r="W2260" i="31"/>
  <c r="W2279" i="31"/>
  <c r="W2301" i="31"/>
  <c r="W2324" i="31"/>
  <c r="W2343" i="31"/>
  <c r="W2365" i="31"/>
  <c r="W2388" i="31"/>
  <c r="W2407" i="31"/>
  <c r="W2429" i="31"/>
  <c r="W2452" i="31"/>
  <c r="W2471" i="31"/>
  <c r="W2493" i="31"/>
  <c r="W2516" i="31"/>
  <c r="W2535" i="31"/>
  <c r="W2557" i="31"/>
  <c r="W2580" i="31"/>
  <c r="W2596" i="31"/>
  <c r="W2606" i="31"/>
  <c r="W2614" i="31"/>
  <c r="W2622" i="31"/>
  <c r="W2630" i="31"/>
  <c r="W2638" i="31"/>
  <c r="W2646" i="31"/>
  <c r="W2654" i="31"/>
  <c r="W2662" i="31"/>
  <c r="W2670" i="31"/>
  <c r="W2678" i="31"/>
  <c r="W2686" i="31"/>
  <c r="W2694" i="31"/>
  <c r="W2702" i="31"/>
  <c r="W2710" i="31"/>
  <c r="W2718" i="31"/>
  <c r="W2726" i="31"/>
  <c r="W2734" i="31"/>
  <c r="W2742" i="31"/>
  <c r="W2750" i="31"/>
  <c r="W2758" i="31"/>
  <c r="W2766" i="31"/>
  <c r="W2774" i="31"/>
  <c r="W2782" i="31"/>
  <c r="W2790" i="31"/>
  <c r="W2798" i="31"/>
  <c r="W2806" i="31"/>
  <c r="W2814" i="31"/>
  <c r="W2822" i="31"/>
  <c r="W2830" i="31"/>
  <c r="W2838" i="31"/>
  <c r="W2846" i="31"/>
  <c r="W2854" i="31"/>
  <c r="W2862" i="31"/>
  <c r="W2870" i="31"/>
  <c r="W2878" i="31"/>
  <c r="W2886" i="31"/>
  <c r="W2894" i="31"/>
  <c r="W2902" i="31"/>
  <c r="W2910" i="31"/>
  <c r="W2918" i="31"/>
  <c r="W2926" i="31"/>
  <c r="W2934" i="31"/>
  <c r="W2942" i="31"/>
  <c r="W2950" i="31"/>
  <c r="W2958" i="31"/>
  <c r="W2966" i="31"/>
  <c r="W2974" i="31"/>
  <c r="W2982" i="31"/>
  <c r="W2990" i="31"/>
  <c r="W2998" i="31"/>
  <c r="W3006" i="31"/>
  <c r="W3014" i="31"/>
  <c r="W3022" i="31"/>
  <c r="W3030" i="31"/>
  <c r="W3038" i="31"/>
  <c r="W3046" i="31"/>
  <c r="W3054" i="31"/>
  <c r="W3062" i="31"/>
  <c r="W3070" i="31"/>
  <c r="W3078" i="31"/>
  <c r="W3086" i="31"/>
  <c r="W3094" i="31"/>
  <c r="W3102" i="31"/>
  <c r="W3110" i="31"/>
  <c r="W3118" i="31"/>
  <c r="W3126" i="31"/>
  <c r="W3134" i="31"/>
  <c r="W3142" i="31"/>
  <c r="W3150" i="31"/>
  <c r="W3158" i="31"/>
  <c r="W3166" i="31"/>
  <c r="W3174" i="31"/>
  <c r="W3182" i="31"/>
  <c r="W3190" i="31"/>
  <c r="W3198" i="31"/>
  <c r="W3206" i="31"/>
  <c r="W3214" i="31"/>
  <c r="W3222" i="31"/>
  <c r="W3230" i="31"/>
  <c r="W3238" i="31"/>
  <c r="W3246" i="31"/>
  <c r="W3254" i="31"/>
  <c r="W3262" i="31"/>
  <c r="W3270" i="31"/>
  <c r="W3278" i="31"/>
  <c r="W3286" i="31"/>
  <c r="W3294" i="31"/>
  <c r="W3302" i="31"/>
  <c r="W3310" i="31"/>
  <c r="W3318" i="31"/>
  <c r="W3326" i="31"/>
  <c r="W3334" i="31"/>
  <c r="W3342" i="31"/>
  <c r="W3350" i="31"/>
  <c r="W3358" i="31"/>
  <c r="W3366" i="31"/>
  <c r="W3374" i="31"/>
  <c r="W3382" i="31"/>
  <c r="W3390" i="31"/>
  <c r="W3398" i="31"/>
  <c r="W1743" i="31"/>
  <c r="W1912" i="31"/>
  <c r="W2061" i="31"/>
  <c r="W2092" i="31"/>
  <c r="W2111" i="31"/>
  <c r="W2133" i="31"/>
  <c r="W2156" i="31"/>
  <c r="W2175" i="31"/>
  <c r="W2197" i="31"/>
  <c r="W2220" i="31"/>
  <c r="W2239" i="31"/>
  <c r="W2261" i="31"/>
  <c r="W2284" i="31"/>
  <c r="W2303" i="31"/>
  <c r="W2325" i="31"/>
  <c r="W2348" i="31"/>
  <c r="W2367" i="31"/>
  <c r="W2389" i="31"/>
  <c r="W2412" i="31"/>
  <c r="W2431" i="31"/>
  <c r="W2453" i="31"/>
  <c r="W2476" i="31"/>
  <c r="W2495" i="31"/>
  <c r="W2517" i="31"/>
  <c r="W2540" i="31"/>
  <c r="W2559" i="31"/>
  <c r="W2581" i="31"/>
  <c r="W2597" i="31"/>
  <c r="W2607" i="31"/>
  <c r="W2615" i="31"/>
  <c r="W2623" i="31"/>
  <c r="W2631" i="31"/>
  <c r="W2639" i="31"/>
  <c r="W2647" i="31"/>
  <c r="W2655" i="31"/>
  <c r="W2663" i="31"/>
  <c r="W2671" i="31"/>
  <c r="W2679" i="31"/>
  <c r="W2687" i="31"/>
  <c r="W2695" i="31"/>
  <c r="W2703" i="31"/>
  <c r="W2711" i="31"/>
  <c r="W2719" i="31"/>
  <c r="W2727" i="31"/>
  <c r="W2735" i="31"/>
  <c r="W2743" i="31"/>
  <c r="W2751" i="31"/>
  <c r="W2759" i="31"/>
  <c r="W2767" i="31"/>
  <c r="W2775" i="31"/>
  <c r="W2783" i="31"/>
  <c r="W2791" i="31"/>
  <c r="W2799" i="31"/>
  <c r="W2807" i="31"/>
  <c r="W2815" i="31"/>
  <c r="W2823" i="31"/>
  <c r="W2831" i="31"/>
  <c r="W2839" i="31"/>
  <c r="W2847" i="31"/>
  <c r="W2855" i="31"/>
  <c r="W2863" i="31"/>
  <c r="W2871" i="31"/>
  <c r="W2879" i="31"/>
  <c r="W2887" i="31"/>
  <c r="W2895" i="31"/>
  <c r="W2903" i="31"/>
  <c r="W2911" i="31"/>
  <c r="W2919" i="31"/>
  <c r="W2927" i="31"/>
  <c r="W2935" i="31"/>
  <c r="W2943" i="31"/>
  <c r="W2951" i="31"/>
  <c r="W2959" i="31"/>
  <c r="W2967" i="31"/>
  <c r="W2975" i="31"/>
  <c r="W2983" i="31"/>
  <c r="W2991" i="31"/>
  <c r="W2999" i="31"/>
  <c r="W3007" i="31"/>
  <c r="W3015" i="31"/>
  <c r="W3023" i="31"/>
  <c r="W3031" i="31"/>
  <c r="W3039" i="31"/>
  <c r="W3047" i="31"/>
  <c r="W3055" i="31"/>
  <c r="W3063" i="31"/>
  <c r="W3071" i="31"/>
  <c r="W3079" i="31"/>
  <c r="W3087" i="31"/>
  <c r="W3095" i="31"/>
  <c r="W3103" i="31"/>
  <c r="W3111" i="31"/>
  <c r="W3119" i="31"/>
  <c r="W3127" i="31"/>
  <c r="W3135" i="31"/>
  <c r="W3143" i="31"/>
  <c r="W3151" i="31"/>
  <c r="W3159" i="31"/>
  <c r="W3167" i="31"/>
  <c r="W3175" i="31"/>
  <c r="W3183" i="31"/>
  <c r="W3191" i="31"/>
  <c r="W3199" i="31"/>
  <c r="W3207" i="31"/>
  <c r="W3215" i="31"/>
  <c r="W3223" i="31"/>
  <c r="W3231" i="31"/>
  <c r="W3239" i="31"/>
  <c r="W3247" i="31"/>
  <c r="W3255" i="31"/>
  <c r="W3263" i="31"/>
  <c r="W3271" i="31"/>
  <c r="W3279" i="31"/>
  <c r="W3287" i="31"/>
  <c r="W3295" i="31"/>
  <c r="W3303" i="31"/>
  <c r="W3311" i="31"/>
  <c r="W3319" i="31"/>
  <c r="W3327" i="31"/>
  <c r="W3335" i="31"/>
  <c r="W3343" i="31"/>
  <c r="W3351" i="31"/>
  <c r="W3359" i="31"/>
  <c r="W3367" i="31"/>
  <c r="W3375" i="31"/>
  <c r="W3383" i="31"/>
  <c r="W3391" i="31"/>
  <c r="W3399" i="31"/>
  <c r="W1762" i="31"/>
  <c r="W1935" i="31"/>
  <c r="W2064" i="31"/>
  <c r="W2093" i="31"/>
  <c r="W2116" i="31"/>
  <c r="W2135" i="31"/>
  <c r="W2157" i="31"/>
  <c r="W2180" i="31"/>
  <c r="W2199" i="31"/>
  <c r="W2221" i="31"/>
  <c r="W2244" i="31"/>
  <c r="W2263" i="31"/>
  <c r="W2285" i="31"/>
  <c r="W2308" i="31"/>
  <c r="W2327" i="31"/>
  <c r="W2349" i="31"/>
  <c r="W2372" i="31"/>
  <c r="W2391" i="31"/>
  <c r="W2413" i="31"/>
  <c r="W2436" i="31"/>
  <c r="W2455" i="31"/>
  <c r="W2477" i="31"/>
  <c r="W2500" i="31"/>
  <c r="W2519" i="31"/>
  <c r="W2541" i="31"/>
  <c r="W2564" i="31"/>
  <c r="W2583" i="31"/>
  <c r="W2599" i="31"/>
  <c r="W2608" i="31"/>
  <c r="W2616" i="31"/>
  <c r="W2624" i="31"/>
  <c r="W2632" i="31"/>
  <c r="W2640" i="31"/>
  <c r="W2648" i="31"/>
  <c r="W2656" i="31"/>
  <c r="W2664" i="31"/>
  <c r="W2672" i="31"/>
  <c r="W2680" i="31"/>
  <c r="W2688" i="31"/>
  <c r="W2696" i="31"/>
  <c r="W2704" i="31"/>
  <c r="W2712" i="31"/>
  <c r="W2720" i="31"/>
  <c r="W2728" i="31"/>
  <c r="W2736" i="31"/>
  <c r="W2744" i="31"/>
  <c r="W2752" i="31"/>
  <c r="W2760" i="31"/>
  <c r="W2768" i="31"/>
  <c r="W2776" i="31"/>
  <c r="W2784" i="31"/>
  <c r="W2792" i="31"/>
  <c r="W2800" i="31"/>
  <c r="W2808" i="31"/>
  <c r="W2816" i="31"/>
  <c r="W2824" i="31"/>
  <c r="W2832" i="31"/>
  <c r="W2840" i="31"/>
  <c r="W2848" i="31"/>
  <c r="W2856" i="31"/>
  <c r="W2864" i="31"/>
  <c r="W2872" i="31"/>
  <c r="W2880" i="31"/>
  <c r="W2888" i="31"/>
  <c r="W2896" i="31"/>
  <c r="W2904" i="31"/>
  <c r="W2912" i="31"/>
  <c r="W2920" i="31"/>
  <c r="W2928" i="31"/>
  <c r="W2936" i="31"/>
  <c r="W2944" i="31"/>
  <c r="W2952" i="31"/>
  <c r="W2960" i="31"/>
  <c r="W2968" i="31"/>
  <c r="W2976" i="31"/>
  <c r="W2984" i="31"/>
  <c r="W2992" i="31"/>
  <c r="W3000" i="31"/>
  <c r="W3008" i="31"/>
  <c r="W3016" i="31"/>
  <c r="W3024" i="31"/>
  <c r="W3032" i="31"/>
  <c r="W3040" i="31"/>
  <c r="W3048" i="31"/>
  <c r="W3056" i="31"/>
  <c r="W3064" i="31"/>
  <c r="W3072" i="31"/>
  <c r="W3080" i="31"/>
  <c r="W3088" i="31"/>
  <c r="W3096" i="31"/>
  <c r="W3104" i="31"/>
  <c r="W3112" i="31"/>
  <c r="W3120" i="31"/>
  <c r="W3128" i="31"/>
  <c r="W3136" i="31"/>
  <c r="W3144" i="31"/>
  <c r="W3152" i="31"/>
  <c r="W3160" i="31"/>
  <c r="W3168" i="31"/>
  <c r="W3176" i="31"/>
  <c r="W3184" i="31"/>
  <c r="W3192" i="31"/>
  <c r="W3200" i="31"/>
  <c r="W3208" i="31"/>
  <c r="W3216" i="31"/>
  <c r="W3224" i="31"/>
  <c r="W3232" i="31"/>
  <c r="W3240" i="31"/>
  <c r="W3248" i="31"/>
  <c r="W3256" i="31"/>
  <c r="W3264" i="31"/>
  <c r="W3272" i="31"/>
  <c r="W3280" i="31"/>
  <c r="W3288" i="31"/>
  <c r="W3296" i="31"/>
  <c r="W3304" i="31"/>
  <c r="W3312" i="31"/>
  <c r="W3320" i="31"/>
  <c r="W3328" i="31"/>
  <c r="W3336" i="31"/>
  <c r="W3344" i="31"/>
  <c r="W3352" i="31"/>
  <c r="W3360" i="31"/>
  <c r="W3368" i="31"/>
  <c r="W3376" i="31"/>
  <c r="W3384" i="31"/>
  <c r="W3392" i="31"/>
  <c r="W3400" i="31"/>
  <c r="W1784" i="31"/>
  <c r="W2204" i="31"/>
  <c r="W2373" i="31"/>
  <c r="W2543" i="31"/>
  <c r="W2641" i="31"/>
  <c r="W2705" i="31"/>
  <c r="W2769" i="31"/>
  <c r="W2833" i="31"/>
  <c r="W2897" i="31"/>
  <c r="W2961" i="31"/>
  <c r="W3025" i="31"/>
  <c r="W3058" i="31"/>
  <c r="W3081" i="31"/>
  <c r="W3100" i="31"/>
  <c r="W3122" i="31"/>
  <c r="W3145" i="31"/>
  <c r="W3164" i="31"/>
  <c r="W3186" i="31"/>
  <c r="W3209" i="31"/>
  <c r="W3228" i="31"/>
  <c r="W3250" i="31"/>
  <c r="W3273" i="31"/>
  <c r="W3292" i="31"/>
  <c r="W3314" i="31"/>
  <c r="W3337" i="31"/>
  <c r="W3356" i="31"/>
  <c r="W3378" i="31"/>
  <c r="W3395" i="31"/>
  <c r="W3407" i="31"/>
  <c r="W3415" i="31"/>
  <c r="W3423" i="31"/>
  <c r="W3431" i="31"/>
  <c r="W3439" i="31"/>
  <c r="W3447" i="31"/>
  <c r="W3455" i="31"/>
  <c r="W3463" i="31"/>
  <c r="W3471" i="31"/>
  <c r="W3479" i="31"/>
  <c r="W3487" i="31"/>
  <c r="W3495" i="31"/>
  <c r="W3503" i="31"/>
  <c r="W3511" i="31"/>
  <c r="W3519" i="31"/>
  <c r="W3527" i="31"/>
  <c r="W3535" i="31"/>
  <c r="W3543" i="31"/>
  <c r="W3551" i="31"/>
  <c r="W3559" i="31"/>
  <c r="W3567" i="31"/>
  <c r="W3575" i="31"/>
  <c r="W3583" i="31"/>
  <c r="W3591" i="31"/>
  <c r="W3599" i="31"/>
  <c r="W3607" i="31"/>
  <c r="W3615" i="31"/>
  <c r="W3623" i="31"/>
  <c r="W3631" i="31"/>
  <c r="W3639" i="31"/>
  <c r="W3647" i="31"/>
  <c r="W3655" i="31"/>
  <c r="W3663" i="31"/>
  <c r="W3671" i="31"/>
  <c r="W3679" i="31"/>
  <c r="W3687" i="31"/>
  <c r="W3695" i="31"/>
  <c r="W3703" i="31"/>
  <c r="W3711" i="31"/>
  <c r="W3719" i="31"/>
  <c r="W3727" i="31"/>
  <c r="W3735" i="31"/>
  <c r="W3743" i="31"/>
  <c r="W3751" i="31"/>
  <c r="W3759" i="31"/>
  <c r="W3767" i="31"/>
  <c r="W3775" i="31"/>
  <c r="W3783" i="31"/>
  <c r="W3791" i="31"/>
  <c r="W3799" i="31"/>
  <c r="W3807" i="31"/>
  <c r="W3815" i="31"/>
  <c r="W3823" i="31"/>
  <c r="W3831" i="31"/>
  <c r="W3839" i="31"/>
  <c r="W3847" i="31"/>
  <c r="W3855" i="31"/>
  <c r="W1954" i="31"/>
  <c r="W2223" i="31"/>
  <c r="W2396" i="31"/>
  <c r="W2565" i="31"/>
  <c r="W2649" i="31"/>
  <c r="W2713" i="31"/>
  <c r="W2777" i="31"/>
  <c r="W2841" i="31"/>
  <c r="W2905" i="31"/>
  <c r="W2969" i="31"/>
  <c r="W3033" i="31"/>
  <c r="W3060" i="31"/>
  <c r="W3082" i="31"/>
  <c r="W3105" i="31"/>
  <c r="W3124" i="31"/>
  <c r="W3146" i="31"/>
  <c r="W3169" i="31"/>
  <c r="W3188" i="31"/>
  <c r="W3210" i="31"/>
  <c r="W3233" i="31"/>
  <c r="W3252" i="31"/>
  <c r="W3274" i="31"/>
  <c r="W3297" i="31"/>
  <c r="W3316" i="31"/>
  <c r="W3338" i="31"/>
  <c r="W3361" i="31"/>
  <c r="W3380" i="31"/>
  <c r="W3396" i="31"/>
  <c r="W3408" i="31"/>
  <c r="W3416" i="31"/>
  <c r="W3424" i="31"/>
  <c r="W3432" i="31"/>
  <c r="W3440" i="31"/>
  <c r="W3448" i="31"/>
  <c r="W3456" i="31"/>
  <c r="W3464" i="31"/>
  <c r="W3472" i="31"/>
  <c r="W3480" i="31"/>
  <c r="W3488" i="31"/>
  <c r="W3496" i="31"/>
  <c r="W3504" i="31"/>
  <c r="W3512" i="31"/>
  <c r="W3520" i="31"/>
  <c r="W3528" i="31"/>
  <c r="W3536" i="31"/>
  <c r="W3544" i="31"/>
  <c r="W3552" i="31"/>
  <c r="W3560" i="31"/>
  <c r="W3568" i="31"/>
  <c r="W3576" i="31"/>
  <c r="W3584" i="31"/>
  <c r="W3592" i="31"/>
  <c r="W3600" i="31"/>
  <c r="W3608" i="31"/>
  <c r="W3616" i="31"/>
  <c r="W3624" i="31"/>
  <c r="W3632" i="31"/>
  <c r="W3640" i="31"/>
  <c r="W3648" i="31"/>
  <c r="W3656" i="31"/>
  <c r="W3664" i="31"/>
  <c r="W3672" i="31"/>
  <c r="W3680" i="31"/>
  <c r="W3688" i="31"/>
  <c r="W3696" i="31"/>
  <c r="W3704" i="31"/>
  <c r="W3712" i="31"/>
  <c r="W3720" i="31"/>
  <c r="W3728" i="31"/>
  <c r="W3736" i="31"/>
  <c r="W3744" i="31"/>
  <c r="W3752" i="31"/>
  <c r="W3760" i="31"/>
  <c r="W3768" i="31"/>
  <c r="W3776" i="31"/>
  <c r="W3784" i="31"/>
  <c r="W3792" i="31"/>
  <c r="W3800" i="31"/>
  <c r="W3808" i="31"/>
  <c r="W3816" i="31"/>
  <c r="W3824" i="31"/>
  <c r="W3832" i="31"/>
  <c r="W3840" i="31"/>
  <c r="W3848" i="31"/>
  <c r="W3856" i="31"/>
  <c r="W3864" i="31"/>
  <c r="W3872" i="31"/>
  <c r="W3880" i="31"/>
  <c r="W3888" i="31"/>
  <c r="W3896" i="31"/>
  <c r="W3904" i="31"/>
  <c r="W3912" i="31"/>
  <c r="W3920" i="31"/>
  <c r="W3928" i="31"/>
  <c r="W3936" i="31"/>
  <c r="W3944" i="31"/>
  <c r="W3952" i="31"/>
  <c r="W3960" i="31"/>
  <c r="W3968" i="31"/>
  <c r="W3976" i="31"/>
  <c r="W3984" i="31"/>
  <c r="W3992" i="31"/>
  <c r="W4000" i="31"/>
  <c r="W4008" i="31"/>
  <c r="W4016" i="31"/>
  <c r="W4024" i="31"/>
  <c r="W4032" i="31"/>
  <c r="W4040" i="31"/>
  <c r="W4048" i="31"/>
  <c r="W4056" i="31"/>
  <c r="W4064" i="31"/>
  <c r="W4072" i="31"/>
  <c r="W4080" i="31"/>
  <c r="W4088" i="31"/>
  <c r="W4096" i="31"/>
  <c r="W4104" i="31"/>
  <c r="W4112" i="31"/>
  <c r="W4120" i="31"/>
  <c r="W4128" i="31"/>
  <c r="W4136" i="31"/>
  <c r="W4144" i="31"/>
  <c r="W4152" i="31"/>
  <c r="W4160" i="31"/>
  <c r="W4168" i="31"/>
  <c r="W2072" i="31"/>
  <c r="W2245" i="31"/>
  <c r="W2415" i="31"/>
  <c r="W2586" i="31"/>
  <c r="W2657" i="31"/>
  <c r="W2721" i="31"/>
  <c r="W2785" i="31"/>
  <c r="W2849" i="31"/>
  <c r="W2913" i="31"/>
  <c r="W2977" i="31"/>
  <c r="W3034" i="31"/>
  <c r="W3065" i="31"/>
  <c r="W3084" i="31"/>
  <c r="W3106" i="31"/>
  <c r="W3129" i="31"/>
  <c r="W3148" i="31"/>
  <c r="W3170" i="31"/>
  <c r="W3193" i="31"/>
  <c r="W3212" i="31"/>
  <c r="W3234" i="31"/>
  <c r="W3257" i="31"/>
  <c r="W3276" i="31"/>
  <c r="W3298" i="31"/>
  <c r="W3321" i="31"/>
  <c r="W3340" i="31"/>
  <c r="W3362" i="31"/>
  <c r="W3385" i="31"/>
  <c r="W3401" i="31"/>
  <c r="W3409" i="31"/>
  <c r="W3417" i="31"/>
  <c r="W3425" i="31"/>
  <c r="W3433" i="31"/>
  <c r="W3441" i="31"/>
  <c r="W3449" i="31"/>
  <c r="W3457" i="31"/>
  <c r="W3465" i="31"/>
  <c r="W3473" i="31"/>
  <c r="W3481" i="31"/>
  <c r="W3489" i="31"/>
  <c r="W3497" i="31"/>
  <c r="W3505" i="31"/>
  <c r="W3513" i="31"/>
  <c r="W3521" i="31"/>
  <c r="W3529" i="31"/>
  <c r="W3537" i="31"/>
  <c r="W3545" i="31"/>
  <c r="W3553" i="31"/>
  <c r="W3561" i="31"/>
  <c r="W3569" i="31"/>
  <c r="W3577" i="31"/>
  <c r="W3585" i="31"/>
  <c r="W3593" i="31"/>
  <c r="W3601" i="31"/>
  <c r="W3609" i="31"/>
  <c r="W3617" i="31"/>
  <c r="W3625" i="31"/>
  <c r="W3633" i="31"/>
  <c r="W3641" i="31"/>
  <c r="W3649" i="31"/>
  <c r="W3657" i="31"/>
  <c r="W3665" i="31"/>
  <c r="W3673" i="31"/>
  <c r="W3681" i="31"/>
  <c r="W3689" i="31"/>
  <c r="W3697" i="31"/>
  <c r="W3705" i="31"/>
  <c r="W3713" i="31"/>
  <c r="W3721" i="31"/>
  <c r="W3729" i="31"/>
  <c r="W3737" i="31"/>
  <c r="W3745" i="31"/>
  <c r="W3753" i="31"/>
  <c r="W3761" i="31"/>
  <c r="W3769" i="31"/>
  <c r="W3777" i="31"/>
  <c r="W3785" i="31"/>
  <c r="W3793" i="31"/>
  <c r="W3801" i="31"/>
  <c r="W3809" i="31"/>
  <c r="W3817" i="31"/>
  <c r="W3825" i="31"/>
  <c r="W3833" i="31"/>
  <c r="W3841" i="31"/>
  <c r="W3849" i="31"/>
  <c r="W3857" i="31"/>
  <c r="W3865" i="31"/>
  <c r="W3873" i="31"/>
  <c r="W3881" i="31"/>
  <c r="W3889" i="31"/>
  <c r="W2095" i="31"/>
  <c r="W2268" i="31"/>
  <c r="W2437" i="31"/>
  <c r="W2601" i="31"/>
  <c r="W2665" i="31"/>
  <c r="W2729" i="31"/>
  <c r="W2793" i="31"/>
  <c r="W2857" i="31"/>
  <c r="W2921" i="31"/>
  <c r="W2985" i="31"/>
  <c r="W3041" i="31"/>
  <c r="W3066" i="31"/>
  <c r="W3089" i="31"/>
  <c r="W3108" i="31"/>
  <c r="W3130" i="31"/>
  <c r="W3153" i="31"/>
  <c r="W3172" i="31"/>
  <c r="W3194" i="31"/>
  <c r="W3217" i="31"/>
  <c r="W3236" i="31"/>
  <c r="W3258" i="31"/>
  <c r="W3281" i="31"/>
  <c r="W3300" i="31"/>
  <c r="W3322" i="31"/>
  <c r="W3345" i="31"/>
  <c r="W3364" i="31"/>
  <c r="W3386" i="31"/>
  <c r="W3402" i="31"/>
  <c r="W3410" i="31"/>
  <c r="W3418" i="31"/>
  <c r="W3426" i="31"/>
  <c r="W3434" i="31"/>
  <c r="W3442" i="31"/>
  <c r="W3450" i="31"/>
  <c r="W3458" i="31"/>
  <c r="W3466" i="31"/>
  <c r="W3474" i="31"/>
  <c r="W3482" i="31"/>
  <c r="W3490" i="31"/>
  <c r="W3498" i="31"/>
  <c r="W3506" i="31"/>
  <c r="W3514" i="31"/>
  <c r="W3522" i="31"/>
  <c r="W3530" i="31"/>
  <c r="W3538" i="31"/>
  <c r="W3546" i="31"/>
  <c r="W3554" i="31"/>
  <c r="W3562" i="31"/>
  <c r="W3570" i="31"/>
  <c r="W3578" i="31"/>
  <c r="W3586" i="31"/>
  <c r="W3594" i="31"/>
  <c r="W3602" i="31"/>
  <c r="W3610" i="31"/>
  <c r="W3618" i="31"/>
  <c r="W3626" i="31"/>
  <c r="W3634" i="31"/>
  <c r="W3642" i="31"/>
  <c r="W3650" i="31"/>
  <c r="W3658" i="31"/>
  <c r="W3666" i="31"/>
  <c r="W3674" i="31"/>
  <c r="W3682" i="31"/>
  <c r="W3690" i="31"/>
  <c r="W3698" i="31"/>
  <c r="W3706" i="31"/>
  <c r="W3714" i="31"/>
  <c r="W3722" i="31"/>
  <c r="W3730" i="31"/>
  <c r="W3738" i="31"/>
  <c r="W3746" i="31"/>
  <c r="W3754" i="31"/>
  <c r="W3762" i="31"/>
  <c r="W3770" i="31"/>
  <c r="W3778" i="31"/>
  <c r="W3786" i="31"/>
  <c r="W3794" i="31"/>
  <c r="W3802" i="31"/>
  <c r="W3810" i="31"/>
  <c r="W3818" i="31"/>
  <c r="W3826" i="31"/>
  <c r="W3834" i="31"/>
  <c r="W3842" i="31"/>
  <c r="W3850" i="31"/>
  <c r="W3858" i="31"/>
  <c r="W3866" i="31"/>
  <c r="W3874" i="31"/>
  <c r="W3882" i="31"/>
  <c r="W3890" i="31"/>
  <c r="W3898" i="31"/>
  <c r="W3906" i="31"/>
  <c r="W3914" i="31"/>
  <c r="W3922" i="31"/>
  <c r="W3930" i="31"/>
  <c r="W3938" i="31"/>
  <c r="W3946" i="31"/>
  <c r="W3954" i="31"/>
  <c r="W3962" i="31"/>
  <c r="W3970" i="31"/>
  <c r="W3978" i="31"/>
  <c r="W3986" i="31"/>
  <c r="W3994" i="31"/>
  <c r="W4002" i="31"/>
  <c r="W4010" i="31"/>
  <c r="W4018" i="31"/>
  <c r="W4026" i="31"/>
  <c r="W4034" i="31"/>
  <c r="W4042" i="31"/>
  <c r="W4050" i="31"/>
  <c r="W4058" i="31"/>
  <c r="W4066" i="31"/>
  <c r="W4074" i="31"/>
  <c r="W4082" i="31"/>
  <c r="W4090" i="31"/>
  <c r="W4098" i="31"/>
  <c r="W4106" i="31"/>
  <c r="W4114" i="31"/>
  <c r="W4122" i="31"/>
  <c r="W4130" i="31"/>
  <c r="W4138" i="31"/>
  <c r="W4146" i="31"/>
  <c r="W4154" i="31"/>
  <c r="W4162" i="31"/>
  <c r="W2117" i="31"/>
  <c r="W2287" i="31"/>
  <c r="W2460" i="31"/>
  <c r="W2609" i="31"/>
  <c r="W2673" i="31"/>
  <c r="W2737" i="31"/>
  <c r="W2801" i="31"/>
  <c r="W2865" i="31"/>
  <c r="W2929" i="31"/>
  <c r="W2993" i="31"/>
  <c r="W3042" i="31"/>
  <c r="W3068" i="31"/>
  <c r="W3090" i="31"/>
  <c r="W3113" i="31"/>
  <c r="W3132" i="31"/>
  <c r="W3154" i="31"/>
  <c r="W3177" i="31"/>
  <c r="W3196" i="31"/>
  <c r="W3218" i="31"/>
  <c r="W3241" i="31"/>
  <c r="W3260" i="31"/>
  <c r="W3282" i="31"/>
  <c r="W3305" i="31"/>
  <c r="W3324" i="31"/>
  <c r="W3346" i="31"/>
  <c r="W3369" i="31"/>
  <c r="W3387" i="31"/>
  <c r="W3403" i="31"/>
  <c r="W3411" i="31"/>
  <c r="W3419" i="31"/>
  <c r="W3427" i="31"/>
  <c r="W3435" i="31"/>
  <c r="W3443" i="31"/>
  <c r="W3451" i="31"/>
  <c r="W3459" i="31"/>
  <c r="W3467" i="31"/>
  <c r="W3475" i="31"/>
  <c r="W3483" i="31"/>
  <c r="W3491" i="31"/>
  <c r="W3499" i="31"/>
  <c r="W3507" i="31"/>
  <c r="W3515" i="31"/>
  <c r="W3523" i="31"/>
  <c r="W3531" i="31"/>
  <c r="W3539" i="31"/>
  <c r="W3547" i="31"/>
  <c r="W3555" i="31"/>
  <c r="W3563" i="31"/>
  <c r="W3571" i="31"/>
  <c r="W3579" i="31"/>
  <c r="W3587" i="31"/>
  <c r="W3595" i="31"/>
  <c r="W3603" i="31"/>
  <c r="W3611" i="31"/>
  <c r="W3619" i="31"/>
  <c r="W3627" i="31"/>
  <c r="W3635" i="31"/>
  <c r="W3643" i="31"/>
  <c r="W3651" i="31"/>
  <c r="W3659" i="31"/>
  <c r="W3667" i="31"/>
  <c r="W3675" i="31"/>
  <c r="W3683" i="31"/>
  <c r="W3691" i="31"/>
  <c r="W3699" i="31"/>
  <c r="W3707" i="31"/>
  <c r="W3715" i="31"/>
  <c r="W3723" i="31"/>
  <c r="W3731" i="31"/>
  <c r="W3739" i="31"/>
  <c r="W3747" i="31"/>
  <c r="W3755" i="31"/>
  <c r="W3763" i="31"/>
  <c r="W3771" i="31"/>
  <c r="W3779" i="31"/>
  <c r="W3787" i="31"/>
  <c r="W3795" i="31"/>
  <c r="W3803" i="31"/>
  <c r="W3811" i="31"/>
  <c r="W3819" i="31"/>
  <c r="W3827" i="31"/>
  <c r="W3835" i="31"/>
  <c r="W3843" i="31"/>
  <c r="W3851" i="31"/>
  <c r="W3859" i="31"/>
  <c r="W3867" i="31"/>
  <c r="W3875" i="31"/>
  <c r="W3883" i="31"/>
  <c r="W3891" i="31"/>
  <c r="W3899" i="31"/>
  <c r="W3907" i="31"/>
  <c r="W3915" i="31"/>
  <c r="W3923" i="31"/>
  <c r="W3931" i="31"/>
  <c r="W3939" i="31"/>
  <c r="W3947" i="31"/>
  <c r="W3955" i="31"/>
  <c r="W3963" i="31"/>
  <c r="W3971" i="31"/>
  <c r="W3979" i="31"/>
  <c r="W3987" i="31"/>
  <c r="W3995" i="31"/>
  <c r="W4003" i="31"/>
  <c r="W4011" i="31"/>
  <c r="W4019" i="31"/>
  <c r="W4027" i="31"/>
  <c r="W4035" i="31"/>
  <c r="W4043" i="31"/>
  <c r="W4051" i="31"/>
  <c r="W4059" i="31"/>
  <c r="W4067" i="31"/>
  <c r="W4075" i="31"/>
  <c r="W4083" i="31"/>
  <c r="W4091" i="31"/>
  <c r="W4099" i="31"/>
  <c r="W4107" i="31"/>
  <c r="W4115" i="31"/>
  <c r="W4123" i="31"/>
  <c r="W4131" i="31"/>
  <c r="W4139" i="31"/>
  <c r="W4147" i="31"/>
  <c r="W4155" i="31"/>
  <c r="W4163" i="31"/>
  <c r="W2140" i="31"/>
  <c r="W2309" i="31"/>
  <c r="W2479" i="31"/>
  <c r="W2617" i="31"/>
  <c r="W2681" i="31"/>
  <c r="W2745" i="31"/>
  <c r="W2809" i="31"/>
  <c r="W2873" i="31"/>
  <c r="W2937" i="31"/>
  <c r="W3001" i="31"/>
  <c r="W3049" i="31"/>
  <c r="W3073" i="31"/>
  <c r="W3092" i="31"/>
  <c r="W3114" i="31"/>
  <c r="W3137" i="31"/>
  <c r="W3156" i="31"/>
  <c r="W3178" i="31"/>
  <c r="W3201" i="31"/>
  <c r="W3220" i="31"/>
  <c r="W3242" i="31"/>
  <c r="W3265" i="31"/>
  <c r="W3284" i="31"/>
  <c r="W3306" i="31"/>
  <c r="W3329" i="31"/>
  <c r="W3348" i="31"/>
  <c r="W3370" i="31"/>
  <c r="W3388" i="31"/>
  <c r="W3404" i="31"/>
  <c r="W3412" i="31"/>
  <c r="W3420" i="31"/>
  <c r="W3428" i="31"/>
  <c r="W3436" i="31"/>
  <c r="W3444" i="31"/>
  <c r="W3452" i="31"/>
  <c r="W3460" i="31"/>
  <c r="W3468" i="31"/>
  <c r="W3476" i="31"/>
  <c r="W3484" i="31"/>
  <c r="W3492" i="31"/>
  <c r="W3500" i="31"/>
  <c r="W3508" i="31"/>
  <c r="W3516" i="31"/>
  <c r="W3524" i="31"/>
  <c r="W3532" i="31"/>
  <c r="W3540" i="31"/>
  <c r="W3548" i="31"/>
  <c r="W3556" i="31"/>
  <c r="W3564" i="31"/>
  <c r="W3572" i="31"/>
  <c r="W3580" i="31"/>
  <c r="W3588" i="31"/>
  <c r="W3596" i="31"/>
  <c r="W3604" i="31"/>
  <c r="W3612" i="31"/>
  <c r="W3620" i="31"/>
  <c r="W3628" i="31"/>
  <c r="W3636" i="31"/>
  <c r="W3644" i="31"/>
  <c r="W3652" i="31"/>
  <c r="W3660" i="31"/>
  <c r="W3668" i="31"/>
  <c r="W3676" i="31"/>
  <c r="W3684" i="31"/>
  <c r="W3692" i="31"/>
  <c r="W3700" i="31"/>
  <c r="W3708" i="31"/>
  <c r="W3716" i="31"/>
  <c r="W3724" i="31"/>
  <c r="W3732" i="31"/>
  <c r="W3740" i="31"/>
  <c r="W3748" i="31"/>
  <c r="W3756" i="31"/>
  <c r="W3764" i="31"/>
  <c r="W3772" i="31"/>
  <c r="W3780" i="31"/>
  <c r="W3788" i="31"/>
  <c r="W3796" i="31"/>
  <c r="W3804" i="31"/>
  <c r="W3812" i="31"/>
  <c r="W3820" i="31"/>
  <c r="W3828" i="31"/>
  <c r="W3836" i="31"/>
  <c r="W3844" i="31"/>
  <c r="W3852" i="31"/>
  <c r="W3860" i="31"/>
  <c r="W3868" i="31"/>
  <c r="W3876" i="31"/>
  <c r="W3884" i="31"/>
  <c r="W3892" i="31"/>
  <c r="W3900" i="31"/>
  <c r="W3908" i="31"/>
  <c r="W3916" i="31"/>
  <c r="W3924" i="31"/>
  <c r="W3932" i="31"/>
  <c r="W3940" i="31"/>
  <c r="W3948" i="31"/>
  <c r="W3956" i="31"/>
  <c r="W3964" i="31"/>
  <c r="W3972" i="31"/>
  <c r="W3980" i="31"/>
  <c r="W3988" i="31"/>
  <c r="W3996" i="31"/>
  <c r="W4004" i="31"/>
  <c r="W4012" i="31"/>
  <c r="W4020" i="31"/>
  <c r="W4028" i="31"/>
  <c r="W4036" i="31"/>
  <c r="W4044" i="31"/>
  <c r="W4052" i="31"/>
  <c r="W4060" i="31"/>
  <c r="W4068" i="31"/>
  <c r="W4076" i="31"/>
  <c r="W4084" i="31"/>
  <c r="W4092" i="31"/>
  <c r="W4100" i="31"/>
  <c r="W4108" i="31"/>
  <c r="W4116" i="31"/>
  <c r="W4124" i="31"/>
  <c r="W4132" i="31"/>
  <c r="W4140" i="31"/>
  <c r="W4148" i="31"/>
  <c r="W4156" i="31"/>
  <c r="W4164" i="31"/>
  <c r="W2159" i="31"/>
  <c r="W2332" i="31"/>
  <c r="W2501" i="31"/>
  <c r="W2625" i="31"/>
  <c r="W2689" i="31"/>
  <c r="W2753" i="31"/>
  <c r="W2817" i="31"/>
  <c r="W2881" i="31"/>
  <c r="W2945" i="31"/>
  <c r="W3009" i="31"/>
  <c r="W3050" i="31"/>
  <c r="W3074" i="31"/>
  <c r="W3097" i="31"/>
  <c r="W3116" i="31"/>
  <c r="W3138" i="31"/>
  <c r="W3161" i="31"/>
  <c r="W3180" i="31"/>
  <c r="W3202" i="31"/>
  <c r="W3225" i="31"/>
  <c r="W3244" i="31"/>
  <c r="W3266" i="31"/>
  <c r="W3289" i="31"/>
  <c r="W3308" i="31"/>
  <c r="W3330" i="31"/>
  <c r="W3353" i="31"/>
  <c r="W3372" i="31"/>
  <c r="W3393" i="31"/>
  <c r="W3405" i="31"/>
  <c r="W3413" i="31"/>
  <c r="W3421" i="31"/>
  <c r="W3429" i="31"/>
  <c r="W3437" i="31"/>
  <c r="W3445" i="31"/>
  <c r="W3453" i="31"/>
  <c r="W3461" i="31"/>
  <c r="W3469" i="31"/>
  <c r="W3477" i="31"/>
  <c r="W3485" i="31"/>
  <c r="W3493" i="31"/>
  <c r="W3501" i="31"/>
  <c r="W3509" i="31"/>
  <c r="W3517" i="31"/>
  <c r="W3525" i="31"/>
  <c r="W3533" i="31"/>
  <c r="W3541" i="31"/>
  <c r="W3549" i="31"/>
  <c r="W3557" i="31"/>
  <c r="W3565" i="31"/>
  <c r="W3573" i="31"/>
  <c r="W3581" i="31"/>
  <c r="W3589" i="31"/>
  <c r="W3597" i="31"/>
  <c r="W3605" i="31"/>
  <c r="W3613" i="31"/>
  <c r="W3621" i="31"/>
  <c r="W3629" i="31"/>
  <c r="W3637" i="31"/>
  <c r="W3645" i="31"/>
  <c r="W3653" i="31"/>
  <c r="W3661" i="31"/>
  <c r="W3669" i="31"/>
  <c r="W3677" i="31"/>
  <c r="W3685" i="31"/>
  <c r="W3693" i="31"/>
  <c r="W3701" i="31"/>
  <c r="W3709" i="31"/>
  <c r="W3717" i="31"/>
  <c r="W3725" i="31"/>
  <c r="W3733" i="31"/>
  <c r="W3741" i="31"/>
  <c r="W3749" i="31"/>
  <c r="W3757" i="31"/>
  <c r="W3765" i="31"/>
  <c r="W3773" i="31"/>
  <c r="W3781" i="31"/>
  <c r="W3789" i="31"/>
  <c r="W3797" i="31"/>
  <c r="W3805" i="31"/>
  <c r="W3813" i="31"/>
  <c r="W3821" i="31"/>
  <c r="W3829" i="31"/>
  <c r="W3837" i="31"/>
  <c r="W3845" i="31"/>
  <c r="W3853" i="31"/>
  <c r="W3861" i="31"/>
  <c r="W3869" i="31"/>
  <c r="W3877" i="31"/>
  <c r="W3885" i="31"/>
  <c r="W3893" i="31"/>
  <c r="W3901" i="31"/>
  <c r="W3909" i="31"/>
  <c r="W3917" i="31"/>
  <c r="W3925" i="31"/>
  <c r="W3933" i="31"/>
  <c r="W3941" i="31"/>
  <c r="W3949" i="31"/>
  <c r="W3957" i="31"/>
  <c r="W3965" i="31"/>
  <c r="W3973" i="31"/>
  <c r="W3981" i="31"/>
  <c r="W3989" i="31"/>
  <c r="W3997" i="31"/>
  <c r="W4005" i="31"/>
  <c r="W4013" i="31"/>
  <c r="W4021" i="31"/>
  <c r="W4029" i="31"/>
  <c r="W4037" i="31"/>
  <c r="W4045" i="31"/>
  <c r="W4053" i="31"/>
  <c r="W4061" i="31"/>
  <c r="W4069" i="31"/>
  <c r="W4077" i="31"/>
  <c r="W4085" i="31"/>
  <c r="W4093" i="31"/>
  <c r="W4101" i="31"/>
  <c r="W4109" i="31"/>
  <c r="W4117" i="31"/>
  <c r="W4125" i="31"/>
  <c r="W4133" i="31"/>
  <c r="W4141" i="31"/>
  <c r="W4149" i="31"/>
  <c r="W4157" i="31"/>
  <c r="W4165" i="31"/>
  <c r="W2181" i="31"/>
  <c r="W2953" i="31"/>
  <c r="W3185" i="31"/>
  <c r="W3354" i="31"/>
  <c r="W3446" i="31"/>
  <c r="W3510" i="31"/>
  <c r="W3574" i="31"/>
  <c r="W3638" i="31"/>
  <c r="W3702" i="31"/>
  <c r="W3766" i="31"/>
  <c r="W3830" i="31"/>
  <c r="W3878" i="31"/>
  <c r="W3903" i="31"/>
  <c r="W3926" i="31"/>
  <c r="W3945" i="31"/>
  <c r="W3967" i="31"/>
  <c r="W3990" i="31"/>
  <c r="W4009" i="31"/>
  <c r="W4031" i="31"/>
  <c r="W4054" i="31"/>
  <c r="W4073" i="31"/>
  <c r="W4095" i="31"/>
  <c r="W4118" i="31"/>
  <c r="W4137" i="31"/>
  <c r="W4159" i="31"/>
  <c r="W4173" i="31"/>
  <c r="W4181" i="31"/>
  <c r="W4189" i="31"/>
  <c r="W4197" i="31"/>
  <c r="W4205" i="31"/>
  <c r="W4213" i="31"/>
  <c r="W4221" i="31"/>
  <c r="W4229" i="31"/>
  <c r="W4237" i="31"/>
  <c r="W4245" i="31"/>
  <c r="W4253" i="31"/>
  <c r="W4261" i="31"/>
  <c r="W4269" i="31"/>
  <c r="W4277" i="31"/>
  <c r="W4285" i="31"/>
  <c r="W4293" i="31"/>
  <c r="W4301" i="31"/>
  <c r="W4309" i="31"/>
  <c r="W4317" i="31"/>
  <c r="W4325" i="31"/>
  <c r="W4333" i="31"/>
  <c r="W4341" i="31"/>
  <c r="W4349" i="31"/>
  <c r="W4357" i="31"/>
  <c r="W4365" i="31"/>
  <c r="W4373" i="31"/>
  <c r="W4381" i="31"/>
  <c r="W4389" i="31"/>
  <c r="W4397" i="31"/>
  <c r="W4405" i="31"/>
  <c r="W4413" i="31"/>
  <c r="W4421" i="31"/>
  <c r="W4429" i="31"/>
  <c r="W4437" i="31"/>
  <c r="W4445" i="31"/>
  <c r="W4453" i="31"/>
  <c r="W4461" i="31"/>
  <c r="W4469" i="31"/>
  <c r="W4477" i="31"/>
  <c r="W4485" i="31"/>
  <c r="W4493" i="31"/>
  <c r="W4501" i="31"/>
  <c r="W4509" i="31"/>
  <c r="W4517" i="31"/>
  <c r="W4525" i="31"/>
  <c r="W4533" i="31"/>
  <c r="W4541" i="31"/>
  <c r="W4549" i="31"/>
  <c r="W4557" i="31"/>
  <c r="W4565" i="31"/>
  <c r="W4573" i="31"/>
  <c r="W4581" i="31"/>
  <c r="W4589" i="31"/>
  <c r="W4597" i="31"/>
  <c r="W4605" i="31"/>
  <c r="W4613" i="31"/>
  <c r="W4621" i="31"/>
  <c r="W4629" i="31"/>
  <c r="W4637" i="31"/>
  <c r="W4645" i="31"/>
  <c r="W4653" i="31"/>
  <c r="W4661" i="31"/>
  <c r="W4669" i="31"/>
  <c r="W4677" i="31"/>
  <c r="W4685" i="31"/>
  <c r="W4693" i="31"/>
  <c r="W4701" i="31"/>
  <c r="W4709" i="31"/>
  <c r="W4717" i="31"/>
  <c r="W4725" i="31"/>
  <c r="W4733" i="31"/>
  <c r="W4741" i="31"/>
  <c r="W4749" i="31"/>
  <c r="W4757" i="31"/>
  <c r="W4765" i="31"/>
  <c r="W4773" i="31"/>
  <c r="W4781" i="31"/>
  <c r="W4789" i="31"/>
  <c r="W4797" i="31"/>
  <c r="W4805" i="31"/>
  <c r="W4813" i="31"/>
  <c r="W4821" i="31"/>
  <c r="W4829" i="31"/>
  <c r="W4837" i="31"/>
  <c r="W4845" i="31"/>
  <c r="W4853" i="31"/>
  <c r="W4861" i="31"/>
  <c r="W4869" i="31"/>
  <c r="W4877" i="31"/>
  <c r="W4885" i="31"/>
  <c r="W4893" i="31"/>
  <c r="W4901" i="31"/>
  <c r="W4909" i="31"/>
  <c r="W4917" i="31"/>
  <c r="W4925" i="31"/>
  <c r="W4933" i="31"/>
  <c r="W4941" i="31"/>
  <c r="W4949" i="31"/>
  <c r="W4957" i="31"/>
  <c r="W4965" i="31"/>
  <c r="W4973" i="31"/>
  <c r="W4981" i="31"/>
  <c r="W4989" i="31"/>
  <c r="W4997" i="31"/>
  <c r="W5005" i="31"/>
  <c r="W5013" i="31"/>
  <c r="W5021" i="31"/>
  <c r="W5029" i="31"/>
  <c r="W5037" i="31"/>
  <c r="W5045" i="31"/>
  <c r="W5053" i="31"/>
  <c r="W5061" i="31"/>
  <c r="W5069" i="31"/>
  <c r="W5077" i="31"/>
  <c r="W5085" i="31"/>
  <c r="W5093" i="31"/>
  <c r="W5101" i="31"/>
  <c r="W5109" i="31"/>
  <c r="W2351" i="31"/>
  <c r="W3017" i="31"/>
  <c r="W3204" i="31"/>
  <c r="W3377" i="31"/>
  <c r="W3454" i="31"/>
  <c r="W3518" i="31"/>
  <c r="W3582" i="31"/>
  <c r="W3646" i="31"/>
  <c r="W3710" i="31"/>
  <c r="W3774" i="31"/>
  <c r="W3838" i="31"/>
  <c r="W3879" i="31"/>
  <c r="W3905" i="31"/>
  <c r="W3927" i="31"/>
  <c r="W3950" i="31"/>
  <c r="W3969" i="31"/>
  <c r="W3991" i="31"/>
  <c r="W4014" i="31"/>
  <c r="W4033" i="31"/>
  <c r="W4055" i="31"/>
  <c r="W4078" i="31"/>
  <c r="W4097" i="31"/>
  <c r="W4119" i="31"/>
  <c r="W4142" i="31"/>
  <c r="W4161" i="31"/>
  <c r="W4174" i="31"/>
  <c r="W4182" i="31"/>
  <c r="W4190" i="31"/>
  <c r="W4198" i="31"/>
  <c r="W4206" i="31"/>
  <c r="W4214" i="31"/>
  <c r="W4222" i="31"/>
  <c r="W4230" i="31"/>
  <c r="W4238" i="31"/>
  <c r="W4246" i="31"/>
  <c r="W4254" i="31"/>
  <c r="W4262" i="31"/>
  <c r="W4270" i="31"/>
  <c r="W4278" i="31"/>
  <c r="W4286" i="31"/>
  <c r="W4294" i="31"/>
  <c r="W4302" i="31"/>
  <c r="W4310" i="31"/>
  <c r="W4318" i="31"/>
  <c r="W4326" i="31"/>
  <c r="W4334" i="31"/>
  <c r="W4342" i="31"/>
  <c r="W4350" i="31"/>
  <c r="W4358" i="31"/>
  <c r="W4366" i="31"/>
  <c r="W4374" i="31"/>
  <c r="W4382" i="31"/>
  <c r="W4390" i="31"/>
  <c r="W4398" i="31"/>
  <c r="W4406" i="31"/>
  <c r="W4414" i="31"/>
  <c r="W4422" i="31"/>
  <c r="W4430" i="31"/>
  <c r="W4438" i="31"/>
  <c r="W4446" i="31"/>
  <c r="W4454" i="31"/>
  <c r="W4462" i="31"/>
  <c r="W4470" i="31"/>
  <c r="W4478" i="31"/>
  <c r="W4486" i="31"/>
  <c r="W4494" i="31"/>
  <c r="W4502" i="31"/>
  <c r="W4510" i="31"/>
  <c r="W4518" i="31"/>
  <c r="W4526" i="31"/>
  <c r="W4534" i="31"/>
  <c r="W4542" i="31"/>
  <c r="W4550" i="31"/>
  <c r="W4558" i="31"/>
  <c r="W4566" i="31"/>
  <c r="W4574" i="31"/>
  <c r="W4582" i="31"/>
  <c r="W4590" i="31"/>
  <c r="W4598" i="31"/>
  <c r="W4606" i="31"/>
  <c r="W4614" i="31"/>
  <c r="W4622" i="31"/>
  <c r="W4630" i="31"/>
  <c r="W4638" i="31"/>
  <c r="W4646" i="31"/>
  <c r="W4654" i="31"/>
  <c r="W4662" i="31"/>
  <c r="W4670" i="31"/>
  <c r="W4678" i="31"/>
  <c r="W4686" i="31"/>
  <c r="W4694" i="31"/>
  <c r="W4702" i="31"/>
  <c r="W4710" i="31"/>
  <c r="W4718" i="31"/>
  <c r="W4726" i="31"/>
  <c r="W4734" i="31"/>
  <c r="W4742" i="31"/>
  <c r="W4750" i="31"/>
  <c r="W4758" i="31"/>
  <c r="W4766" i="31"/>
  <c r="W4774" i="31"/>
  <c r="W4782" i="31"/>
  <c r="W4790" i="31"/>
  <c r="W4798" i="31"/>
  <c r="W4806" i="31"/>
  <c r="W4814" i="31"/>
  <c r="W4822" i="31"/>
  <c r="W4830" i="31"/>
  <c r="W4838" i="31"/>
  <c r="W4846" i="31"/>
  <c r="W4854" i="31"/>
  <c r="W4862" i="31"/>
  <c r="W4870" i="31"/>
  <c r="W4878" i="31"/>
  <c r="W4886" i="31"/>
  <c r="W4894" i="31"/>
  <c r="W4902" i="31"/>
  <c r="W4910" i="31"/>
  <c r="W4918" i="31"/>
  <c r="W4926" i="31"/>
  <c r="W4934" i="31"/>
  <c r="W4942" i="31"/>
  <c r="W4950" i="31"/>
  <c r="W4958" i="31"/>
  <c r="W4966" i="31"/>
  <c r="W4974" i="31"/>
  <c r="W4982" i="31"/>
  <c r="W4990" i="31"/>
  <c r="W4998" i="31"/>
  <c r="W5006" i="31"/>
  <c r="W5014" i="31"/>
  <c r="W5022" i="31"/>
  <c r="W5030" i="31"/>
  <c r="W5038" i="31"/>
  <c r="W5046" i="31"/>
  <c r="W5054" i="31"/>
  <c r="W5062" i="31"/>
  <c r="W5070" i="31"/>
  <c r="W5078" i="31"/>
  <c r="W5086" i="31"/>
  <c r="W5094" i="31"/>
  <c r="W5102" i="31"/>
  <c r="W5110" i="31"/>
  <c r="W5118" i="31"/>
  <c r="W5126" i="31"/>
  <c r="W5134" i="31"/>
  <c r="W5142" i="31"/>
  <c r="W5150" i="31"/>
  <c r="W5158" i="31"/>
  <c r="W5166" i="31"/>
  <c r="W5174" i="31"/>
  <c r="W5182" i="31"/>
  <c r="W5190" i="31"/>
  <c r="W5198" i="31"/>
  <c r="W5206" i="31"/>
  <c r="W5214" i="31"/>
  <c r="W5222" i="31"/>
  <c r="W5230" i="31"/>
  <c r="W5238" i="31"/>
  <c r="W5246" i="31"/>
  <c r="W5254" i="31"/>
  <c r="W5262" i="31"/>
  <c r="W5270" i="31"/>
  <c r="W5278" i="31"/>
  <c r="W5286" i="31"/>
  <c r="W5294" i="31"/>
  <c r="W5302" i="31"/>
  <c r="W5310" i="31"/>
  <c r="W5318" i="31"/>
  <c r="W5326" i="31"/>
  <c r="W2524" i="31"/>
  <c r="W3057" i="31"/>
  <c r="W3226" i="31"/>
  <c r="W3394" i="31"/>
  <c r="W3462" i="31"/>
  <c r="W3526" i="31"/>
  <c r="W3590" i="31"/>
  <c r="W3654" i="31"/>
  <c r="W3718" i="31"/>
  <c r="W3782" i="31"/>
  <c r="W3846" i="31"/>
  <c r="W3886" i="31"/>
  <c r="W3910" i="31"/>
  <c r="W3929" i="31"/>
  <c r="W3951" i="31"/>
  <c r="W3974" i="31"/>
  <c r="W3993" i="31"/>
  <c r="W4015" i="31"/>
  <c r="W4038" i="31"/>
  <c r="W4057" i="31"/>
  <c r="W4079" i="31"/>
  <c r="W4102" i="31"/>
  <c r="W4121" i="31"/>
  <c r="W4143" i="31"/>
  <c r="W4166" i="31"/>
  <c r="W4175" i="31"/>
  <c r="W4183" i="31"/>
  <c r="W4191" i="31"/>
  <c r="W4199" i="31"/>
  <c r="W4207" i="31"/>
  <c r="W4215" i="31"/>
  <c r="W4223" i="31"/>
  <c r="W4231" i="31"/>
  <c r="W4239" i="31"/>
  <c r="W4247" i="31"/>
  <c r="W4255" i="31"/>
  <c r="W4263" i="31"/>
  <c r="W4271" i="31"/>
  <c r="W4279" i="31"/>
  <c r="W4287" i="31"/>
  <c r="W4295" i="31"/>
  <c r="W4303" i="31"/>
  <c r="W4311" i="31"/>
  <c r="W4319" i="31"/>
  <c r="W4327" i="31"/>
  <c r="W4335" i="31"/>
  <c r="W4343" i="31"/>
  <c r="W4351" i="31"/>
  <c r="W4359" i="31"/>
  <c r="W4367" i="31"/>
  <c r="W4375" i="31"/>
  <c r="W4383" i="31"/>
  <c r="W4391" i="31"/>
  <c r="W4399" i="31"/>
  <c r="W4407" i="31"/>
  <c r="W4415" i="31"/>
  <c r="W4423" i="31"/>
  <c r="W4431" i="31"/>
  <c r="W4439" i="31"/>
  <c r="W4447" i="31"/>
  <c r="W4455" i="31"/>
  <c r="W4463" i="31"/>
  <c r="W4471" i="31"/>
  <c r="W4479" i="31"/>
  <c r="W4487" i="31"/>
  <c r="W4495" i="31"/>
  <c r="W4503" i="31"/>
  <c r="W4511" i="31"/>
  <c r="W4519" i="31"/>
  <c r="W4527" i="31"/>
  <c r="W4535" i="31"/>
  <c r="W4543" i="31"/>
  <c r="W4551" i="31"/>
  <c r="W4559" i="31"/>
  <c r="W4567" i="31"/>
  <c r="W4575" i="31"/>
  <c r="W4583" i="31"/>
  <c r="W4591" i="31"/>
  <c r="W4599" i="31"/>
  <c r="W4607" i="31"/>
  <c r="W4615" i="31"/>
  <c r="W4623" i="31"/>
  <c r="W4631" i="31"/>
  <c r="W4639" i="31"/>
  <c r="W4647" i="31"/>
  <c r="W4655" i="31"/>
  <c r="W4663" i="31"/>
  <c r="W4671" i="31"/>
  <c r="W4679" i="31"/>
  <c r="W4687" i="31"/>
  <c r="W4695" i="31"/>
  <c r="W4703" i="31"/>
  <c r="W4711" i="31"/>
  <c r="W4719" i="31"/>
  <c r="W4727" i="31"/>
  <c r="W4735" i="31"/>
  <c r="W4743" i="31"/>
  <c r="W4751" i="31"/>
  <c r="W4759" i="31"/>
  <c r="W4767" i="31"/>
  <c r="W4775" i="31"/>
  <c r="W4783" i="31"/>
  <c r="W4791" i="31"/>
  <c r="W4799" i="31"/>
  <c r="W4807" i="31"/>
  <c r="W4815" i="31"/>
  <c r="W4823" i="31"/>
  <c r="W4831" i="31"/>
  <c r="W4839" i="31"/>
  <c r="W4847" i="31"/>
  <c r="W4855" i="31"/>
  <c r="W4863" i="31"/>
  <c r="W4871" i="31"/>
  <c r="W4879" i="31"/>
  <c r="W4887" i="31"/>
  <c r="W4895" i="31"/>
  <c r="W4903" i="31"/>
  <c r="W4911" i="31"/>
  <c r="W4919" i="31"/>
  <c r="W4927" i="31"/>
  <c r="W4935" i="31"/>
  <c r="W4943" i="31"/>
  <c r="W4951" i="31"/>
  <c r="W4959" i="31"/>
  <c r="W4967" i="31"/>
  <c r="W4975" i="31"/>
  <c r="W4983" i="31"/>
  <c r="W4991" i="31"/>
  <c r="W4999" i="31"/>
  <c r="W5007" i="31"/>
  <c r="W5015" i="31"/>
  <c r="W5023" i="31"/>
  <c r="W5031" i="31"/>
  <c r="W5039" i="31"/>
  <c r="W5047" i="31"/>
  <c r="W5055" i="31"/>
  <c r="W5063" i="31"/>
  <c r="W2633" i="31"/>
  <c r="W3076" i="31"/>
  <c r="W3249" i="31"/>
  <c r="W3406" i="31"/>
  <c r="W3470" i="31"/>
  <c r="W3534" i="31"/>
  <c r="W3598" i="31"/>
  <c r="W3662" i="31"/>
  <c r="W3726" i="31"/>
  <c r="W3790" i="31"/>
  <c r="W3854" i="31"/>
  <c r="W3887" i="31"/>
  <c r="W3911" i="31"/>
  <c r="W3934" i="31"/>
  <c r="W3953" i="31"/>
  <c r="W3975" i="31"/>
  <c r="W3998" i="31"/>
  <c r="W4017" i="31"/>
  <c r="W4039" i="31"/>
  <c r="W4062" i="31"/>
  <c r="W4081" i="31"/>
  <c r="W4103" i="31"/>
  <c r="W4126" i="31"/>
  <c r="W4145" i="31"/>
  <c r="W4167" i="31"/>
  <c r="W4176" i="31"/>
  <c r="W4184" i="31"/>
  <c r="W4192" i="31"/>
  <c r="W4200" i="31"/>
  <c r="W4208" i="31"/>
  <c r="W4216" i="31"/>
  <c r="W4224" i="31"/>
  <c r="W4232" i="31"/>
  <c r="W4240" i="31"/>
  <c r="W4248" i="31"/>
  <c r="W4256" i="31"/>
  <c r="W4264" i="31"/>
  <c r="W4272" i="31"/>
  <c r="W4280" i="31"/>
  <c r="W4288" i="31"/>
  <c r="W4296" i="31"/>
  <c r="W4304" i="31"/>
  <c r="W4312" i="31"/>
  <c r="W4320" i="31"/>
  <c r="W4328" i="31"/>
  <c r="W4336" i="31"/>
  <c r="W4344" i="31"/>
  <c r="W4352" i="31"/>
  <c r="W4360" i="31"/>
  <c r="W4368" i="31"/>
  <c r="W4376" i="31"/>
  <c r="W4384" i="31"/>
  <c r="W4392" i="31"/>
  <c r="W4400" i="31"/>
  <c r="W4408" i="31"/>
  <c r="W4416" i="31"/>
  <c r="W4424" i="31"/>
  <c r="W4432" i="31"/>
  <c r="W4440" i="31"/>
  <c r="W4448" i="31"/>
  <c r="W4456" i="31"/>
  <c r="W4464" i="31"/>
  <c r="W4472" i="31"/>
  <c r="W4480" i="31"/>
  <c r="W4488" i="31"/>
  <c r="W4496" i="31"/>
  <c r="W4504" i="31"/>
  <c r="W4512" i="31"/>
  <c r="W4520" i="31"/>
  <c r="W4528" i="31"/>
  <c r="W4536" i="31"/>
  <c r="W4544" i="31"/>
  <c r="W4552" i="31"/>
  <c r="W4560" i="31"/>
  <c r="W4568" i="31"/>
  <c r="W4576" i="31"/>
  <c r="W4584" i="31"/>
  <c r="W4592" i="31"/>
  <c r="W4600" i="31"/>
  <c r="W4608" i="31"/>
  <c r="W4616" i="31"/>
  <c r="W4624" i="31"/>
  <c r="W4632" i="31"/>
  <c r="W4640" i="31"/>
  <c r="W4648" i="31"/>
  <c r="W4656" i="31"/>
  <c r="W4664" i="31"/>
  <c r="W4672" i="31"/>
  <c r="W4680" i="31"/>
  <c r="W4688" i="31"/>
  <c r="W4696" i="31"/>
  <c r="W4704" i="31"/>
  <c r="W4712" i="31"/>
  <c r="W4720" i="31"/>
  <c r="W4728" i="31"/>
  <c r="W4736" i="31"/>
  <c r="W4744" i="31"/>
  <c r="W4752" i="31"/>
  <c r="W4760" i="31"/>
  <c r="W4768" i="31"/>
  <c r="W4776" i="31"/>
  <c r="W4784" i="31"/>
  <c r="W4792" i="31"/>
  <c r="W4800" i="31"/>
  <c r="W4808" i="31"/>
  <c r="W4816" i="31"/>
  <c r="W4824" i="31"/>
  <c r="W4832" i="31"/>
  <c r="W4840" i="31"/>
  <c r="W4848" i="31"/>
  <c r="W4856" i="31"/>
  <c r="W4864" i="31"/>
  <c r="W4872" i="31"/>
  <c r="W4880" i="31"/>
  <c r="W4888" i="31"/>
  <c r="W4896" i="31"/>
  <c r="W4904" i="31"/>
  <c r="W4912" i="31"/>
  <c r="W4920" i="31"/>
  <c r="W4928" i="31"/>
  <c r="W4936" i="31"/>
  <c r="W4944" i="31"/>
  <c r="W4952" i="31"/>
  <c r="W4960" i="31"/>
  <c r="W4968" i="31"/>
  <c r="W4976" i="31"/>
  <c r="W4984" i="31"/>
  <c r="W4992" i="31"/>
  <c r="W5000" i="31"/>
  <c r="W5008" i="31"/>
  <c r="W5016" i="31"/>
  <c r="W5024" i="31"/>
  <c r="W5032" i="31"/>
  <c r="W5040" i="31"/>
  <c r="W5048" i="31"/>
  <c r="W5056" i="31"/>
  <c r="W5064" i="31"/>
  <c r="W5072" i="31"/>
  <c r="W5080" i="31"/>
  <c r="W5088" i="31"/>
  <c r="W5096" i="31"/>
  <c r="W5104" i="31"/>
  <c r="W5112" i="31"/>
  <c r="W5120" i="31"/>
  <c r="W5128" i="31"/>
  <c r="W5136" i="31"/>
  <c r="W5144" i="31"/>
  <c r="W5152" i="31"/>
  <c r="W5160" i="31"/>
  <c r="W5168" i="31"/>
  <c r="W5176" i="31"/>
  <c r="W5184" i="31"/>
  <c r="W5192" i="31"/>
  <c r="W5200" i="31"/>
  <c r="W5208" i="31"/>
  <c r="W5216" i="31"/>
  <c r="W5224" i="31"/>
  <c r="W5232" i="31"/>
  <c r="W5240" i="31"/>
  <c r="W5248" i="31"/>
  <c r="W5256" i="31"/>
  <c r="W5264" i="31"/>
  <c r="W5272" i="31"/>
  <c r="W5280" i="31"/>
  <c r="W5288" i="31"/>
  <c r="W5296" i="31"/>
  <c r="W5304" i="31"/>
  <c r="W5312" i="31"/>
  <c r="W5320" i="31"/>
  <c r="W5328" i="31"/>
  <c r="W2697" i="31"/>
  <c r="W3098" i="31"/>
  <c r="W3268" i="31"/>
  <c r="W3414" i="31"/>
  <c r="W3478" i="31"/>
  <c r="W3542" i="31"/>
  <c r="W3606" i="31"/>
  <c r="W3670" i="31"/>
  <c r="W3734" i="31"/>
  <c r="W3798" i="31"/>
  <c r="W3862" i="31"/>
  <c r="W3894" i="31"/>
  <c r="W3913" i="31"/>
  <c r="W3935" i="31"/>
  <c r="W3958" i="31"/>
  <c r="W3977" i="31"/>
  <c r="W3999" i="31"/>
  <c r="W4022" i="31"/>
  <c r="W4041" i="31"/>
  <c r="W4063" i="31"/>
  <c r="W4086" i="31"/>
  <c r="W4105" i="31"/>
  <c r="W4127" i="31"/>
  <c r="W4150" i="31"/>
  <c r="W4169" i="31"/>
  <c r="W4177" i="31"/>
  <c r="W4185" i="31"/>
  <c r="W4193" i="31"/>
  <c r="W4201" i="31"/>
  <c r="W4209" i="31"/>
  <c r="W4217" i="31"/>
  <c r="W4225" i="31"/>
  <c r="W4233" i="31"/>
  <c r="W4241" i="31"/>
  <c r="W4249" i="31"/>
  <c r="W4257" i="31"/>
  <c r="W4265" i="31"/>
  <c r="W4273" i="31"/>
  <c r="W4281" i="31"/>
  <c r="W4289" i="31"/>
  <c r="W4297" i="31"/>
  <c r="W4305" i="31"/>
  <c r="W4313" i="31"/>
  <c r="W4321" i="31"/>
  <c r="W4329" i="31"/>
  <c r="W4337" i="31"/>
  <c r="W4345" i="31"/>
  <c r="W4353" i="31"/>
  <c r="W4361" i="31"/>
  <c r="W4369" i="31"/>
  <c r="W4377" i="31"/>
  <c r="W4385" i="31"/>
  <c r="W4393" i="31"/>
  <c r="W4401" i="31"/>
  <c r="W4409" i="31"/>
  <c r="W4417" i="31"/>
  <c r="W4425" i="31"/>
  <c r="W4433" i="31"/>
  <c r="W4441" i="31"/>
  <c r="W4449" i="31"/>
  <c r="W4457" i="31"/>
  <c r="W4465" i="31"/>
  <c r="W4473" i="31"/>
  <c r="W4481" i="31"/>
  <c r="W4489" i="31"/>
  <c r="W4497" i="31"/>
  <c r="W4505" i="31"/>
  <c r="W4513" i="31"/>
  <c r="W4521" i="31"/>
  <c r="W4529" i="31"/>
  <c r="W4537" i="31"/>
  <c r="W4545" i="31"/>
  <c r="W4553" i="31"/>
  <c r="W4561" i="31"/>
  <c r="W4569" i="31"/>
  <c r="W4577" i="31"/>
  <c r="W4585" i="31"/>
  <c r="W4593" i="31"/>
  <c r="W4601" i="31"/>
  <c r="W4609" i="31"/>
  <c r="W4617" i="31"/>
  <c r="W4625" i="31"/>
  <c r="W4633" i="31"/>
  <c r="W4641" i="31"/>
  <c r="W4649" i="31"/>
  <c r="W4657" i="31"/>
  <c r="W4665" i="31"/>
  <c r="W4673" i="31"/>
  <c r="W4681" i="31"/>
  <c r="W4689" i="31"/>
  <c r="W4697" i="31"/>
  <c r="W4705" i="31"/>
  <c r="W4713" i="31"/>
  <c r="W4721" i="31"/>
  <c r="W4729" i="31"/>
  <c r="W4737" i="31"/>
  <c r="W4745" i="31"/>
  <c r="W4753" i="31"/>
  <c r="W4761" i="31"/>
  <c r="W4769" i="31"/>
  <c r="W4777" i="31"/>
  <c r="W4785" i="31"/>
  <c r="W4793" i="31"/>
  <c r="W4801" i="31"/>
  <c r="W4809" i="31"/>
  <c r="W4817" i="31"/>
  <c r="W4825" i="31"/>
  <c r="W4833" i="31"/>
  <c r="W4841" i="31"/>
  <c r="W4849" i="31"/>
  <c r="W4857" i="31"/>
  <c r="W4865" i="31"/>
  <c r="W4873" i="31"/>
  <c r="W4881" i="31"/>
  <c r="W4889" i="31"/>
  <c r="W4897" i="31"/>
  <c r="W4905" i="31"/>
  <c r="W4913" i="31"/>
  <c r="W4921" i="31"/>
  <c r="W4929" i="31"/>
  <c r="W4937" i="31"/>
  <c r="W4945" i="31"/>
  <c r="W4953" i="31"/>
  <c r="W4961" i="31"/>
  <c r="W4969" i="31"/>
  <c r="W4977" i="31"/>
  <c r="W4985" i="31"/>
  <c r="W4993" i="31"/>
  <c r="W5001" i="31"/>
  <c r="W5009" i="31"/>
  <c r="W5017" i="31"/>
  <c r="W5025" i="31"/>
  <c r="W5033" i="31"/>
  <c r="W5041" i="31"/>
  <c r="W5049" i="31"/>
  <c r="W5057" i="31"/>
  <c r="W5065" i="31"/>
  <c r="W5073" i="31"/>
  <c r="W5081" i="31"/>
  <c r="W5089" i="31"/>
  <c r="W5097" i="31"/>
  <c r="W5105" i="31"/>
  <c r="W5113" i="31"/>
  <c r="W5121" i="31"/>
  <c r="W5129" i="31"/>
  <c r="W5137" i="31"/>
  <c r="W5145" i="31"/>
  <c r="W5153" i="31"/>
  <c r="W5161" i="31"/>
  <c r="W5169" i="31"/>
  <c r="W5177" i="31"/>
  <c r="W5185" i="31"/>
  <c r="W5193" i="31"/>
  <c r="W5201" i="31"/>
  <c r="W5209" i="31"/>
  <c r="W5217" i="31"/>
  <c r="W5225" i="31"/>
  <c r="W5233" i="31"/>
  <c r="W5241" i="31"/>
  <c r="W5249" i="31"/>
  <c r="W5257" i="31"/>
  <c r="W5265" i="31"/>
  <c r="W5273" i="31"/>
  <c r="W5281" i="31"/>
  <c r="W2761" i="31"/>
  <c r="W3121" i="31"/>
  <c r="W3290" i="31"/>
  <c r="W3422" i="31"/>
  <c r="W3486" i="31"/>
  <c r="W3550" i="31"/>
  <c r="W3614" i="31"/>
  <c r="W3678" i="31"/>
  <c r="W3742" i="31"/>
  <c r="W3806" i="31"/>
  <c r="W3863" i="31"/>
  <c r="W3895" i="31"/>
  <c r="W3918" i="31"/>
  <c r="W3937" i="31"/>
  <c r="W3959" i="31"/>
  <c r="W3982" i="31"/>
  <c r="W4001" i="31"/>
  <c r="W4023" i="31"/>
  <c r="W4046" i="31"/>
  <c r="W4065" i="31"/>
  <c r="W4087" i="31"/>
  <c r="W4110" i="31"/>
  <c r="W4129" i="31"/>
  <c r="W4151" i="31"/>
  <c r="W4170" i="31"/>
  <c r="W4178" i="31"/>
  <c r="W4186" i="31"/>
  <c r="W4194" i="31"/>
  <c r="W4202" i="31"/>
  <c r="W4210" i="31"/>
  <c r="W4218" i="31"/>
  <c r="W4226" i="31"/>
  <c r="W4234" i="31"/>
  <c r="W4242" i="31"/>
  <c r="W4250" i="31"/>
  <c r="W4258" i="31"/>
  <c r="W4266" i="31"/>
  <c r="W4274" i="31"/>
  <c r="W4282" i="31"/>
  <c r="W4290" i="31"/>
  <c r="W4298" i="31"/>
  <c r="W4306" i="31"/>
  <c r="W4314" i="31"/>
  <c r="W4322" i="31"/>
  <c r="W4330" i="31"/>
  <c r="W4338" i="31"/>
  <c r="W4346" i="31"/>
  <c r="W4354" i="31"/>
  <c r="W4362" i="31"/>
  <c r="W4370" i="31"/>
  <c r="W4378" i="31"/>
  <c r="W4386" i="31"/>
  <c r="W4394" i="31"/>
  <c r="W4402" i="31"/>
  <c r="W4410" i="31"/>
  <c r="W4418" i="31"/>
  <c r="W4426" i="31"/>
  <c r="W4434" i="31"/>
  <c r="W4442" i="31"/>
  <c r="W4450" i="31"/>
  <c r="W4458" i="31"/>
  <c r="W4466" i="31"/>
  <c r="W4474" i="31"/>
  <c r="W4482" i="31"/>
  <c r="W4490" i="31"/>
  <c r="W4498" i="31"/>
  <c r="W4506" i="31"/>
  <c r="W4514" i="31"/>
  <c r="W4522" i="31"/>
  <c r="W4530" i="31"/>
  <c r="W4538" i="31"/>
  <c r="W4546" i="31"/>
  <c r="W4554" i="31"/>
  <c r="W4562" i="31"/>
  <c r="W4570" i="31"/>
  <c r="W4578" i="31"/>
  <c r="W4586" i="31"/>
  <c r="W4594" i="31"/>
  <c r="W4602" i="31"/>
  <c r="W4610" i="31"/>
  <c r="W4618" i="31"/>
  <c r="W4626" i="31"/>
  <c r="W4634" i="31"/>
  <c r="W4642" i="31"/>
  <c r="W4650" i="31"/>
  <c r="W4658" i="31"/>
  <c r="W4666" i="31"/>
  <c r="W4674" i="31"/>
  <c r="W4682" i="31"/>
  <c r="W4690" i="31"/>
  <c r="W4698" i="31"/>
  <c r="W4706" i="31"/>
  <c r="W4714" i="31"/>
  <c r="W4722" i="31"/>
  <c r="W4730" i="31"/>
  <c r="W4738" i="31"/>
  <c r="W4746" i="31"/>
  <c r="W4754" i="31"/>
  <c r="W4762" i="31"/>
  <c r="W4770" i="31"/>
  <c r="W4778" i="31"/>
  <c r="W4786" i="31"/>
  <c r="W4794" i="31"/>
  <c r="W4802" i="31"/>
  <c r="W4810" i="31"/>
  <c r="W4818" i="31"/>
  <c r="W4826" i="31"/>
  <c r="W4834" i="31"/>
  <c r="W4842" i="31"/>
  <c r="W4850" i="31"/>
  <c r="W4858" i="31"/>
  <c r="W4866" i="31"/>
  <c r="W4874" i="31"/>
  <c r="W4882" i="31"/>
  <c r="W4890" i="31"/>
  <c r="W4898" i="31"/>
  <c r="W4906" i="31"/>
  <c r="W4914" i="31"/>
  <c r="W4922" i="31"/>
  <c r="W4930" i="31"/>
  <c r="W4938" i="31"/>
  <c r="W4946" i="31"/>
  <c r="W4954" i="31"/>
  <c r="W4962" i="31"/>
  <c r="W4970" i="31"/>
  <c r="W4978" i="31"/>
  <c r="W4986" i="31"/>
  <c r="W4994" i="31"/>
  <c r="W5002" i="31"/>
  <c r="W5010" i="31"/>
  <c r="W5018" i="31"/>
  <c r="W5026" i="31"/>
  <c r="W5034" i="31"/>
  <c r="W5042" i="31"/>
  <c r="W5050" i="31"/>
  <c r="W5058" i="31"/>
  <c r="W5066" i="31"/>
  <c r="W5074" i="31"/>
  <c r="W5082" i="31"/>
  <c r="W5090" i="31"/>
  <c r="W5098" i="31"/>
  <c r="W5106" i="31"/>
  <c r="W5114" i="31"/>
  <c r="W5122" i="31"/>
  <c r="W5130" i="31"/>
  <c r="W5138" i="31"/>
  <c r="W5146" i="31"/>
  <c r="W5154" i="31"/>
  <c r="W5162" i="31"/>
  <c r="W5170" i="31"/>
  <c r="W5178" i="31"/>
  <c r="W5186" i="31"/>
  <c r="W5194" i="31"/>
  <c r="W5202" i="31"/>
  <c r="W5210" i="31"/>
  <c r="W5218" i="31"/>
  <c r="W5226" i="31"/>
  <c r="W5234" i="31"/>
  <c r="W5242" i="31"/>
  <c r="W5250" i="31"/>
  <c r="W5258" i="31"/>
  <c r="W5266" i="31"/>
  <c r="W5274" i="31"/>
  <c r="W5282" i="31"/>
  <c r="W2825" i="31"/>
  <c r="W3140" i="31"/>
  <c r="W3313" i="31"/>
  <c r="W3430" i="31"/>
  <c r="W3494" i="31"/>
  <c r="W3558" i="31"/>
  <c r="W3622" i="31"/>
  <c r="W3686" i="31"/>
  <c r="W3750" i="31"/>
  <c r="W3814" i="31"/>
  <c r="W3870" i="31"/>
  <c r="W3897" i="31"/>
  <c r="W3919" i="31"/>
  <c r="W3942" i="31"/>
  <c r="W3961" i="31"/>
  <c r="W3983" i="31"/>
  <c r="W4006" i="31"/>
  <c r="W4025" i="31"/>
  <c r="W4047" i="31"/>
  <c r="W4070" i="31"/>
  <c r="W4089" i="31"/>
  <c r="W4111" i="31"/>
  <c r="W4134" i="31"/>
  <c r="W4153" i="31"/>
  <c r="W4171" i="31"/>
  <c r="W4179" i="31"/>
  <c r="W4187" i="31"/>
  <c r="W4195" i="31"/>
  <c r="W4203" i="31"/>
  <c r="W4211" i="31"/>
  <c r="W4219" i="31"/>
  <c r="W4227" i="31"/>
  <c r="W4235" i="31"/>
  <c r="W4243" i="31"/>
  <c r="W4251" i="31"/>
  <c r="W4259" i="31"/>
  <c r="W4267" i="31"/>
  <c r="W4275" i="31"/>
  <c r="W4283" i="31"/>
  <c r="W4291" i="31"/>
  <c r="W4299" i="31"/>
  <c r="W4307" i="31"/>
  <c r="W4315" i="31"/>
  <c r="W4323" i="31"/>
  <c r="W4331" i="31"/>
  <c r="W4339" i="31"/>
  <c r="W4347" i="31"/>
  <c r="W4355" i="31"/>
  <c r="W4363" i="31"/>
  <c r="W4371" i="31"/>
  <c r="W4379" i="31"/>
  <c r="W4387" i="31"/>
  <c r="W4395" i="31"/>
  <c r="W4403" i="31"/>
  <c r="W4411" i="31"/>
  <c r="W4419" i="31"/>
  <c r="W4427" i="31"/>
  <c r="W4435" i="31"/>
  <c r="W4443" i="31"/>
  <c r="W4451" i="31"/>
  <c r="W4459" i="31"/>
  <c r="W4467" i="31"/>
  <c r="W4475" i="31"/>
  <c r="W4483" i="31"/>
  <c r="W4491" i="31"/>
  <c r="W4499" i="31"/>
  <c r="W4507" i="31"/>
  <c r="W4515" i="31"/>
  <c r="W4523" i="31"/>
  <c r="W4531" i="31"/>
  <c r="W4539" i="31"/>
  <c r="W4547" i="31"/>
  <c r="W4555" i="31"/>
  <c r="W4563" i="31"/>
  <c r="W4571" i="31"/>
  <c r="W4579" i="31"/>
  <c r="W4587" i="31"/>
  <c r="W4595" i="31"/>
  <c r="W4603" i="31"/>
  <c r="W4611" i="31"/>
  <c r="W4619" i="31"/>
  <c r="W4627" i="31"/>
  <c r="W4635" i="31"/>
  <c r="W4643" i="31"/>
  <c r="W4651" i="31"/>
  <c r="W4659" i="31"/>
  <c r="W4667" i="31"/>
  <c r="W4675" i="31"/>
  <c r="W4683" i="31"/>
  <c r="W4691" i="31"/>
  <c r="W4699" i="31"/>
  <c r="W4707" i="31"/>
  <c r="W4715" i="31"/>
  <c r="W4723" i="31"/>
  <c r="W4731" i="31"/>
  <c r="W4739" i="31"/>
  <c r="W4747" i="31"/>
  <c r="W4755" i="31"/>
  <c r="W4763" i="31"/>
  <c r="W4771" i="31"/>
  <c r="W4779" i="31"/>
  <c r="W4787" i="31"/>
  <c r="W4795" i="31"/>
  <c r="W4803" i="31"/>
  <c r="W4811" i="31"/>
  <c r="W4819" i="31"/>
  <c r="W4827" i="31"/>
  <c r="W4835" i="31"/>
  <c r="W4843" i="31"/>
  <c r="W4851" i="31"/>
  <c r="W4859" i="31"/>
  <c r="W4867" i="31"/>
  <c r="W4875" i="31"/>
  <c r="W4883" i="31"/>
  <c r="W4891" i="31"/>
  <c r="W4899" i="31"/>
  <c r="W4907" i="31"/>
  <c r="W4915" i="31"/>
  <c r="W4923" i="31"/>
  <c r="W4931" i="31"/>
  <c r="W4939" i="31"/>
  <c r="W4947" i="31"/>
  <c r="W4955" i="31"/>
  <c r="W4963" i="31"/>
  <c r="W4971" i="31"/>
  <c r="W4979" i="31"/>
  <c r="W4987" i="31"/>
  <c r="W4995" i="31"/>
  <c r="W5003" i="31"/>
  <c r="W5011" i="31"/>
  <c r="W5019" i="31"/>
  <c r="W5027" i="31"/>
  <c r="W5035" i="31"/>
  <c r="W5043" i="31"/>
  <c r="W5051" i="31"/>
  <c r="W5059" i="31"/>
  <c r="W5067" i="31"/>
  <c r="W5075" i="31"/>
  <c r="W5083" i="31"/>
  <c r="W5091" i="31"/>
  <c r="W5099" i="31"/>
  <c r="W5107" i="31"/>
  <c r="W5115" i="31"/>
  <c r="W5123" i="31"/>
  <c r="W5131" i="31"/>
  <c r="W5139" i="31"/>
  <c r="W5147" i="31"/>
  <c r="W5155" i="31"/>
  <c r="W5163" i="31"/>
  <c r="W5171" i="31"/>
  <c r="W5179" i="31"/>
  <c r="W5187" i="31"/>
  <c r="W5195" i="31"/>
  <c r="W5203" i="31"/>
  <c r="W5211" i="31"/>
  <c r="W5219" i="31"/>
  <c r="W5227" i="31"/>
  <c r="W5235" i="31"/>
  <c r="W5243" i="31"/>
  <c r="W5251" i="31"/>
  <c r="W5259" i="31"/>
  <c r="W5267" i="31"/>
  <c r="W5275" i="31"/>
  <c r="W5283" i="31"/>
  <c r="W5291" i="31"/>
  <c r="W5299" i="31"/>
  <c r="W5307" i="31"/>
  <c r="W5315" i="31"/>
  <c r="W5323" i="31"/>
  <c r="W5331" i="31"/>
  <c r="W2889" i="31"/>
  <c r="W3758" i="31"/>
  <c r="W4007" i="31"/>
  <c r="W4172" i="31"/>
  <c r="W4236" i="31"/>
  <c r="W4300" i="31"/>
  <c r="W4364" i="31"/>
  <c r="W4428" i="31"/>
  <c r="W4492" i="31"/>
  <c r="W4556" i="31"/>
  <c r="W4620" i="31"/>
  <c r="W4684" i="31"/>
  <c r="W4748" i="31"/>
  <c r="W4812" i="31"/>
  <c r="W4876" i="31"/>
  <c r="W4940" i="31"/>
  <c r="W5004" i="31"/>
  <c r="W5068" i="31"/>
  <c r="W5100" i="31"/>
  <c r="W5125" i="31"/>
  <c r="W5148" i="31"/>
  <c r="W5167" i="31"/>
  <c r="W5189" i="31"/>
  <c r="W5212" i="31"/>
  <c r="W5231" i="31"/>
  <c r="W5253" i="31"/>
  <c r="W5276" i="31"/>
  <c r="W5292" i="31"/>
  <c r="W5305" i="31"/>
  <c r="W5317" i="31"/>
  <c r="W5330" i="31"/>
  <c r="W5339" i="31"/>
  <c r="W5347" i="31"/>
  <c r="W5355" i="31"/>
  <c r="W5363" i="31"/>
  <c r="W5371" i="31"/>
  <c r="W5379" i="31"/>
  <c r="W5387" i="31"/>
  <c r="W5395" i="31"/>
  <c r="W5403" i="31"/>
  <c r="W5411" i="31"/>
  <c r="W5419" i="31"/>
  <c r="W5427" i="31"/>
  <c r="W5435" i="31"/>
  <c r="W5443" i="31"/>
  <c r="W5451" i="31"/>
  <c r="W5459" i="31"/>
  <c r="W5467" i="31"/>
  <c r="W5475" i="31"/>
  <c r="W5483" i="31"/>
  <c r="W5491" i="31"/>
  <c r="W5499" i="31"/>
  <c r="W5507" i="31"/>
  <c r="W5515" i="31"/>
  <c r="W5523" i="31"/>
  <c r="W5531" i="31"/>
  <c r="W5539" i="31"/>
  <c r="W5547" i="31"/>
  <c r="W5555" i="31"/>
  <c r="W5563" i="31"/>
  <c r="W5571" i="31"/>
  <c r="W5579" i="31"/>
  <c r="W5587" i="31"/>
  <c r="W5595" i="31"/>
  <c r="W5603" i="31"/>
  <c r="W5611" i="31"/>
  <c r="W5619" i="31"/>
  <c r="W5627" i="31"/>
  <c r="W5635" i="31"/>
  <c r="W5643" i="31"/>
  <c r="W5651" i="31"/>
  <c r="W5659" i="31"/>
  <c r="W5667" i="31"/>
  <c r="W5675" i="31"/>
  <c r="W5683" i="31"/>
  <c r="W5691" i="31"/>
  <c r="W5699" i="31"/>
  <c r="W5707" i="31"/>
  <c r="W5715" i="31"/>
  <c r="W5723" i="31"/>
  <c r="W5731" i="31"/>
  <c r="W5739" i="31"/>
  <c r="W5747" i="31"/>
  <c r="W5755" i="31"/>
  <c r="W5763" i="31"/>
  <c r="W5771" i="31"/>
  <c r="W5779" i="31"/>
  <c r="W5787" i="31"/>
  <c r="W5795" i="31"/>
  <c r="W5803" i="31"/>
  <c r="W5811" i="31"/>
  <c r="W5819" i="31"/>
  <c r="W5827" i="31"/>
  <c r="W5835" i="31"/>
  <c r="W5843" i="31"/>
  <c r="W5851" i="31"/>
  <c r="W5859" i="31"/>
  <c r="W5867" i="31"/>
  <c r="W5875" i="31"/>
  <c r="W5883" i="31"/>
  <c r="W5891" i="31"/>
  <c r="W5899" i="31"/>
  <c r="W5907" i="31"/>
  <c r="W5915" i="31"/>
  <c r="W5923" i="31"/>
  <c r="W5931" i="31"/>
  <c r="W5939" i="31"/>
  <c r="W5947" i="31"/>
  <c r="W5955" i="31"/>
  <c r="W5963" i="31"/>
  <c r="W5971" i="31"/>
  <c r="W5979" i="31"/>
  <c r="W5987" i="31"/>
  <c r="W3162" i="31"/>
  <c r="W3822" i="31"/>
  <c r="W4030" i="31"/>
  <c r="W4180" i="31"/>
  <c r="W4244" i="31"/>
  <c r="W4308" i="31"/>
  <c r="W4372" i="31"/>
  <c r="W4436" i="31"/>
  <c r="W4500" i="31"/>
  <c r="W4564" i="31"/>
  <c r="W4628" i="31"/>
  <c r="W4692" i="31"/>
  <c r="W4756" i="31"/>
  <c r="W4820" i="31"/>
  <c r="W4884" i="31"/>
  <c r="W4948" i="31"/>
  <c r="W5012" i="31"/>
  <c r="W5071" i="31"/>
  <c r="W5103" i="31"/>
  <c r="W5127" i="31"/>
  <c r="W5149" i="31"/>
  <c r="W5172" i="31"/>
  <c r="W5191" i="31"/>
  <c r="W5213" i="31"/>
  <c r="W5236" i="31"/>
  <c r="W5255" i="31"/>
  <c r="W5277" i="31"/>
  <c r="W5293" i="31"/>
  <c r="W5306" i="31"/>
  <c r="W5319" i="31"/>
  <c r="W5332" i="31"/>
  <c r="W5340" i="31"/>
  <c r="W5348" i="31"/>
  <c r="W5356" i="31"/>
  <c r="W5364" i="31"/>
  <c r="W5372" i="31"/>
  <c r="W5380" i="31"/>
  <c r="W5388" i="31"/>
  <c r="W5396" i="31"/>
  <c r="W5404" i="31"/>
  <c r="W5412" i="31"/>
  <c r="W5420" i="31"/>
  <c r="W5428" i="31"/>
  <c r="W5436" i="31"/>
  <c r="W5444" i="31"/>
  <c r="W5452" i="31"/>
  <c r="W5460" i="31"/>
  <c r="W5468" i="31"/>
  <c r="W5476" i="31"/>
  <c r="W5484" i="31"/>
  <c r="W5492" i="31"/>
  <c r="W5500" i="31"/>
  <c r="W5508" i="31"/>
  <c r="W5516" i="31"/>
  <c r="W5524" i="31"/>
  <c r="W5532" i="31"/>
  <c r="W5540" i="31"/>
  <c r="W5548" i="31"/>
  <c r="W5556" i="31"/>
  <c r="W5564" i="31"/>
  <c r="W5572" i="31"/>
  <c r="W5580" i="31"/>
  <c r="W5588" i="31"/>
  <c r="W5596" i="31"/>
  <c r="W5604" i="31"/>
  <c r="W5612" i="31"/>
  <c r="W5620" i="31"/>
  <c r="W5628" i="31"/>
  <c r="W5636" i="31"/>
  <c r="W5644" i="31"/>
  <c r="W5652" i="31"/>
  <c r="W5660" i="31"/>
  <c r="W5668" i="31"/>
  <c r="W5676" i="31"/>
  <c r="W5684" i="31"/>
  <c r="W5692" i="31"/>
  <c r="W5700" i="31"/>
  <c r="W5708" i="31"/>
  <c r="W5716" i="31"/>
  <c r="W5724" i="31"/>
  <c r="W5732" i="31"/>
  <c r="W5740" i="31"/>
  <c r="W5748" i="31"/>
  <c r="W5756" i="31"/>
  <c r="W5764" i="31"/>
  <c r="W5772" i="31"/>
  <c r="W5780" i="31"/>
  <c r="W5788" i="31"/>
  <c r="W5796" i="31"/>
  <c r="W5804" i="31"/>
  <c r="W5812" i="31"/>
  <c r="W5820" i="31"/>
  <c r="W5828" i="31"/>
  <c r="W5836" i="31"/>
  <c r="W5844" i="31"/>
  <c r="W5852" i="31"/>
  <c r="W5860" i="31"/>
  <c r="W5868" i="31"/>
  <c r="W5876" i="31"/>
  <c r="W5884" i="31"/>
  <c r="W5892" i="31"/>
  <c r="W5900" i="31"/>
  <c r="W5908" i="31"/>
  <c r="W5916" i="31"/>
  <c r="W5924" i="31"/>
  <c r="W5932" i="31"/>
  <c r="W5940" i="31"/>
  <c r="W5948" i="31"/>
  <c r="W5956" i="31"/>
  <c r="W5964" i="31"/>
  <c r="W5972" i="31"/>
  <c r="W5980" i="31"/>
  <c r="W5988" i="31"/>
  <c r="W5996" i="31"/>
  <c r="W3332" i="31"/>
  <c r="W3871" i="31"/>
  <c r="W4049" i="31"/>
  <c r="W4188" i="31"/>
  <c r="W4252" i="31"/>
  <c r="W4316" i="31"/>
  <c r="W4380" i="31"/>
  <c r="W4444" i="31"/>
  <c r="W4508" i="31"/>
  <c r="W4572" i="31"/>
  <c r="W4636" i="31"/>
  <c r="W4700" i="31"/>
  <c r="W4764" i="31"/>
  <c r="W4828" i="31"/>
  <c r="W4892" i="31"/>
  <c r="W4956" i="31"/>
  <c r="W5020" i="31"/>
  <c r="W5076" i="31"/>
  <c r="W5108" i="31"/>
  <c r="W5132" i="31"/>
  <c r="W5151" i="31"/>
  <c r="W5173" i="31"/>
  <c r="W5196" i="31"/>
  <c r="W5215" i="31"/>
  <c r="W5237" i="31"/>
  <c r="W5260" i="31"/>
  <c r="W5279" i="31"/>
  <c r="W5295" i="31"/>
  <c r="W5308" i="31"/>
  <c r="W5321" i="31"/>
  <c r="W5333" i="31"/>
  <c r="W5341" i="31"/>
  <c r="W5349" i="31"/>
  <c r="W5357" i="31"/>
  <c r="W5365" i="31"/>
  <c r="W5373" i="31"/>
  <c r="W5381" i="31"/>
  <c r="W5389" i="31"/>
  <c r="W5397" i="31"/>
  <c r="W5405" i="31"/>
  <c r="W5413" i="31"/>
  <c r="W5421" i="31"/>
  <c r="W5429" i="31"/>
  <c r="W5437" i="31"/>
  <c r="W5445" i="31"/>
  <c r="W5453" i="31"/>
  <c r="W5461" i="31"/>
  <c r="W5469" i="31"/>
  <c r="W5477" i="31"/>
  <c r="W5485" i="31"/>
  <c r="W5493" i="31"/>
  <c r="W5501" i="31"/>
  <c r="W5509" i="31"/>
  <c r="W5517" i="31"/>
  <c r="W5525" i="31"/>
  <c r="W5533" i="31"/>
  <c r="W5541" i="31"/>
  <c r="W5549" i="31"/>
  <c r="W5557" i="31"/>
  <c r="W5565" i="31"/>
  <c r="W5573" i="31"/>
  <c r="W5581" i="31"/>
  <c r="W5589" i="31"/>
  <c r="W5597" i="31"/>
  <c r="W5605" i="31"/>
  <c r="W5613" i="31"/>
  <c r="W5621" i="31"/>
  <c r="W5629" i="31"/>
  <c r="W5637" i="31"/>
  <c r="W5645" i="31"/>
  <c r="W5653" i="31"/>
  <c r="W5661" i="31"/>
  <c r="W5669" i="31"/>
  <c r="W5677" i="31"/>
  <c r="W5685" i="31"/>
  <c r="W5693" i="31"/>
  <c r="W5701" i="31"/>
  <c r="W5709" i="31"/>
  <c r="W5717" i="31"/>
  <c r="W5725" i="31"/>
  <c r="W5733" i="31"/>
  <c r="W5741" i="31"/>
  <c r="W5749" i="31"/>
  <c r="W5757" i="31"/>
  <c r="W5765" i="31"/>
  <c r="W5773" i="31"/>
  <c r="W5781" i="31"/>
  <c r="W5789" i="31"/>
  <c r="W5797" i="31"/>
  <c r="W5805" i="31"/>
  <c r="W5813" i="31"/>
  <c r="W5821" i="31"/>
  <c r="W5829" i="31"/>
  <c r="W5837" i="31"/>
  <c r="W5845" i="31"/>
  <c r="W5853" i="31"/>
  <c r="W5861" i="31"/>
  <c r="W5869" i="31"/>
  <c r="W5877" i="31"/>
  <c r="W5885" i="31"/>
  <c r="W5893" i="31"/>
  <c r="W5901" i="31"/>
  <c r="W5909" i="31"/>
  <c r="W5917" i="31"/>
  <c r="W5925" i="31"/>
  <c r="W5933" i="31"/>
  <c r="W5941" i="31"/>
  <c r="W5949" i="31"/>
  <c r="W5957" i="31"/>
  <c r="W5965" i="31"/>
  <c r="W5973" i="31"/>
  <c r="W5981" i="31"/>
  <c r="W5989" i="31"/>
  <c r="W3438" i="31"/>
  <c r="W3902" i="31"/>
  <c r="W4071" i="31"/>
  <c r="W4196" i="31"/>
  <c r="W4260" i="31"/>
  <c r="W4324" i="31"/>
  <c r="W4388" i="31"/>
  <c r="W4452" i="31"/>
  <c r="W4516" i="31"/>
  <c r="W4580" i="31"/>
  <c r="W4644" i="31"/>
  <c r="W4708" i="31"/>
  <c r="W4772" i="31"/>
  <c r="W4836" i="31"/>
  <c r="W4900" i="31"/>
  <c r="W4964" i="31"/>
  <c r="W5028" i="31"/>
  <c r="W5079" i="31"/>
  <c r="W5111" i="31"/>
  <c r="W5133" i="31"/>
  <c r="W5156" i="31"/>
  <c r="W5175" i="31"/>
  <c r="W5197" i="31"/>
  <c r="W5220" i="31"/>
  <c r="W5239" i="31"/>
  <c r="W5261" i="31"/>
  <c r="W5284" i="31"/>
  <c r="W5297" i="31"/>
  <c r="W5309" i="31"/>
  <c r="W5322" i="31"/>
  <c r="W5334" i="31"/>
  <c r="W5342" i="31"/>
  <c r="W5350" i="31"/>
  <c r="W5358" i="31"/>
  <c r="W5366" i="31"/>
  <c r="W5374" i="31"/>
  <c r="W5382" i="31"/>
  <c r="W5390" i="31"/>
  <c r="W5398" i="31"/>
  <c r="W5406" i="31"/>
  <c r="W5414" i="31"/>
  <c r="W5422" i="31"/>
  <c r="W5430" i="31"/>
  <c r="W5438" i="31"/>
  <c r="W5446" i="31"/>
  <c r="W5454" i="31"/>
  <c r="W5462" i="31"/>
  <c r="W5470" i="31"/>
  <c r="W5478" i="31"/>
  <c r="W5486" i="31"/>
  <c r="W5494" i="31"/>
  <c r="W5502" i="31"/>
  <c r="W5510" i="31"/>
  <c r="W5518" i="31"/>
  <c r="W5526" i="31"/>
  <c r="W5534" i="31"/>
  <c r="W5542" i="31"/>
  <c r="W5550" i="31"/>
  <c r="W5558" i="31"/>
  <c r="W5566" i="31"/>
  <c r="W5574" i="31"/>
  <c r="W5582" i="31"/>
  <c r="W5590" i="31"/>
  <c r="W5598" i="31"/>
  <c r="W5606" i="31"/>
  <c r="W5614" i="31"/>
  <c r="W5622" i="31"/>
  <c r="W5630" i="31"/>
  <c r="W5638" i="31"/>
  <c r="W5646" i="31"/>
  <c r="W5654" i="31"/>
  <c r="W5662" i="31"/>
  <c r="W5670" i="31"/>
  <c r="W5678" i="31"/>
  <c r="W5686" i="31"/>
  <c r="W5694" i="31"/>
  <c r="W5702" i="31"/>
  <c r="W5710" i="31"/>
  <c r="W5718" i="31"/>
  <c r="W5726" i="31"/>
  <c r="W5734" i="31"/>
  <c r="W5742" i="31"/>
  <c r="W5750" i="31"/>
  <c r="W5758" i="31"/>
  <c r="W5766" i="31"/>
  <c r="W5774" i="31"/>
  <c r="W5782" i="31"/>
  <c r="W5790" i="31"/>
  <c r="W5798" i="31"/>
  <c r="W5806" i="31"/>
  <c r="W5814" i="31"/>
  <c r="W5822" i="31"/>
  <c r="W5830" i="31"/>
  <c r="W5838" i="31"/>
  <c r="W5846" i="31"/>
  <c r="W5854" i="31"/>
  <c r="W5862" i="31"/>
  <c r="W5870" i="31"/>
  <c r="W5878" i="31"/>
  <c r="W5886" i="31"/>
  <c r="W5894" i="31"/>
  <c r="W5902" i="31"/>
  <c r="W5910" i="31"/>
  <c r="W5918" i="31"/>
  <c r="W5926" i="31"/>
  <c r="W5934" i="31"/>
  <c r="W5942" i="31"/>
  <c r="W5950" i="31"/>
  <c r="W5958" i="31"/>
  <c r="W5966" i="31"/>
  <c r="W5974" i="31"/>
  <c r="W5982" i="31"/>
  <c r="W5990" i="31"/>
  <c r="W3502" i="31"/>
  <c r="W3921" i="31"/>
  <c r="W4094" i="31"/>
  <c r="W4204" i="31"/>
  <c r="W4268" i="31"/>
  <c r="W4332" i="31"/>
  <c r="W4396" i="31"/>
  <c r="W4460" i="31"/>
  <c r="W4524" i="31"/>
  <c r="W4588" i="31"/>
  <c r="W4652" i="31"/>
  <c r="W4716" i="31"/>
  <c r="W4780" i="31"/>
  <c r="W4844" i="31"/>
  <c r="W4908" i="31"/>
  <c r="W4972" i="31"/>
  <c r="W5036" i="31"/>
  <c r="W5084" i="31"/>
  <c r="W5116" i="31"/>
  <c r="W5135" i="31"/>
  <c r="W5157" i="31"/>
  <c r="W5180" i="31"/>
  <c r="W5199" i="31"/>
  <c r="W5221" i="31"/>
  <c r="W5244" i="31"/>
  <c r="W5263" i="31"/>
  <c r="W5285" i="31"/>
  <c r="W5298" i="31"/>
  <c r="W5311" i="31"/>
  <c r="W5324" i="31"/>
  <c r="W5335" i="31"/>
  <c r="W5343" i="31"/>
  <c r="W5351" i="31"/>
  <c r="W5359" i="31"/>
  <c r="W5367" i="31"/>
  <c r="W5375" i="31"/>
  <c r="W5383" i="31"/>
  <c r="W5391" i="31"/>
  <c r="W5399" i="31"/>
  <c r="W5407" i="31"/>
  <c r="W5415" i="31"/>
  <c r="W5423" i="31"/>
  <c r="W5431" i="31"/>
  <c r="W5439" i="31"/>
  <c r="W5447" i="31"/>
  <c r="W5455" i="31"/>
  <c r="W5463" i="31"/>
  <c r="W5471" i="31"/>
  <c r="W5479" i="31"/>
  <c r="W5487" i="31"/>
  <c r="W5495" i="31"/>
  <c r="W5503" i="31"/>
  <c r="W5511" i="31"/>
  <c r="W5519" i="31"/>
  <c r="W5527" i="31"/>
  <c r="W5535" i="31"/>
  <c r="W5543" i="31"/>
  <c r="W5551" i="31"/>
  <c r="W5559" i="31"/>
  <c r="W5567" i="31"/>
  <c r="W5575" i="31"/>
  <c r="W5583" i="31"/>
  <c r="W5591" i="31"/>
  <c r="W5599" i="31"/>
  <c r="W5607" i="31"/>
  <c r="W5615" i="31"/>
  <c r="W5623" i="31"/>
  <c r="W5631" i="31"/>
  <c r="W5639" i="31"/>
  <c r="W5647" i="31"/>
  <c r="W5655" i="31"/>
  <c r="W5663" i="31"/>
  <c r="W5671" i="31"/>
  <c r="W5679" i="31"/>
  <c r="W5687" i="31"/>
  <c r="W5695" i="31"/>
  <c r="W5703" i="31"/>
  <c r="W5711" i="31"/>
  <c r="W5719" i="31"/>
  <c r="W5727" i="31"/>
  <c r="W5735" i="31"/>
  <c r="W5743" i="31"/>
  <c r="W5751" i="31"/>
  <c r="W5759" i="31"/>
  <c r="W5767" i="31"/>
  <c r="W5775" i="31"/>
  <c r="W5783" i="31"/>
  <c r="W5791" i="31"/>
  <c r="W5799" i="31"/>
  <c r="W5807" i="31"/>
  <c r="W5815" i="31"/>
  <c r="W5823" i="31"/>
  <c r="W5831" i="31"/>
  <c r="W5839" i="31"/>
  <c r="W5847" i="31"/>
  <c r="W5855" i="31"/>
  <c r="W5863" i="31"/>
  <c r="W5871" i="31"/>
  <c r="W5879" i="31"/>
  <c r="W5887" i="31"/>
  <c r="W5895" i="31"/>
  <c r="W5903" i="31"/>
  <c r="W5911" i="31"/>
  <c r="W5919" i="31"/>
  <c r="W5927" i="31"/>
  <c r="W5935" i="31"/>
  <c r="W5943" i="31"/>
  <c r="W5951" i="31"/>
  <c r="W5959" i="31"/>
  <c r="W5967" i="31"/>
  <c r="W5975" i="31"/>
  <c r="W5983" i="31"/>
  <c r="W5991" i="31"/>
  <c r="W5999" i="31"/>
  <c r="W6007" i="31"/>
  <c r="W6015" i="31"/>
  <c r="W6023" i="31"/>
  <c r="W6031" i="31"/>
  <c r="W6039" i="31"/>
  <c r="W6047" i="31"/>
  <c r="W6055" i="31"/>
  <c r="W6063" i="31"/>
  <c r="W6071" i="31"/>
  <c r="W6079" i="31"/>
  <c r="W6087" i="31"/>
  <c r="W6095" i="31"/>
  <c r="W6103" i="31"/>
  <c r="W6111" i="31"/>
  <c r="W6119" i="31"/>
  <c r="W6127" i="31"/>
  <c r="W6135" i="31"/>
  <c r="W6143" i="31"/>
  <c r="W6151" i="31"/>
  <c r="W6159" i="31"/>
  <c r="W6167" i="31"/>
  <c r="W6175" i="31"/>
  <c r="W6183" i="31"/>
  <c r="W6191" i="31"/>
  <c r="W6199" i="31"/>
  <c r="W6207" i="31"/>
  <c r="W6215" i="31"/>
  <c r="W6223" i="31"/>
  <c r="W6231" i="31"/>
  <c r="W6239" i="31"/>
  <c r="W6247" i="31"/>
  <c r="W6255" i="31"/>
  <c r="W6263" i="31"/>
  <c r="W6271" i="31"/>
  <c r="W6279" i="31"/>
  <c r="W6287" i="31"/>
  <c r="W6295" i="31"/>
  <c r="W6303" i="31"/>
  <c r="W6311" i="31"/>
  <c r="W6319" i="31"/>
  <c r="W6327" i="31"/>
  <c r="W6335" i="31"/>
  <c r="W6343" i="31"/>
  <c r="W6351" i="31"/>
  <c r="W6359" i="31"/>
  <c r="W6367" i="31"/>
  <c r="W6375" i="31"/>
  <c r="W6383" i="31"/>
  <c r="W6391" i="31"/>
  <c r="W6399" i="31"/>
  <c r="W6407" i="31"/>
  <c r="W6415" i="31"/>
  <c r="W6423" i="31"/>
  <c r="W6431" i="31"/>
  <c r="W6439" i="31"/>
  <c r="W6447" i="31"/>
  <c r="W3566" i="31"/>
  <c r="W3943" i="31"/>
  <c r="W4113" i="31"/>
  <c r="W4212" i="31"/>
  <c r="W4276" i="31"/>
  <c r="W4340" i="31"/>
  <c r="W4404" i="31"/>
  <c r="W4468" i="31"/>
  <c r="W4532" i="31"/>
  <c r="W4596" i="31"/>
  <c r="W4660" i="31"/>
  <c r="W4724" i="31"/>
  <c r="W4788" i="31"/>
  <c r="W4852" i="31"/>
  <c r="W4916" i="31"/>
  <c r="W4980" i="31"/>
  <c r="W5044" i="31"/>
  <c r="W5087" i="31"/>
  <c r="W5117" i="31"/>
  <c r="W5140" i="31"/>
  <c r="W5159" i="31"/>
  <c r="W5181" i="31"/>
  <c r="W5204" i="31"/>
  <c r="W5223" i="31"/>
  <c r="W5245" i="31"/>
  <c r="W5268" i="31"/>
  <c r="W5287" i="31"/>
  <c r="W5300" i="31"/>
  <c r="W5313" i="31"/>
  <c r="W5325" i="31"/>
  <c r="W5336" i="31"/>
  <c r="W5344" i="31"/>
  <c r="W5352" i="31"/>
  <c r="W5360" i="31"/>
  <c r="W5368" i="31"/>
  <c r="W5376" i="31"/>
  <c r="W5384" i="31"/>
  <c r="W5392" i="31"/>
  <c r="W5400" i="31"/>
  <c r="W5408" i="31"/>
  <c r="W5416" i="31"/>
  <c r="W5424" i="31"/>
  <c r="W5432" i="31"/>
  <c r="W5440" i="31"/>
  <c r="W5448" i="31"/>
  <c r="W5456" i="31"/>
  <c r="W5464" i="31"/>
  <c r="W5472" i="31"/>
  <c r="W5480" i="31"/>
  <c r="W5488" i="31"/>
  <c r="W5496" i="31"/>
  <c r="W5504" i="31"/>
  <c r="W5512" i="31"/>
  <c r="W5520" i="31"/>
  <c r="W5528" i="31"/>
  <c r="W5536" i="31"/>
  <c r="W5544" i="31"/>
  <c r="W5552" i="31"/>
  <c r="W5560" i="31"/>
  <c r="W5568" i="31"/>
  <c r="W5576" i="31"/>
  <c r="W5584" i="31"/>
  <c r="W5592" i="31"/>
  <c r="W5600" i="31"/>
  <c r="W5608" i="31"/>
  <c r="W5616" i="31"/>
  <c r="W5624" i="31"/>
  <c r="W5632" i="31"/>
  <c r="W5640" i="31"/>
  <c r="W5648" i="31"/>
  <c r="W5656" i="31"/>
  <c r="W5664" i="31"/>
  <c r="W5672" i="31"/>
  <c r="W5680" i="31"/>
  <c r="W5688" i="31"/>
  <c r="W5696" i="31"/>
  <c r="W5704" i="31"/>
  <c r="W5712" i="31"/>
  <c r="W5720" i="31"/>
  <c r="W5728" i="31"/>
  <c r="W5736" i="31"/>
  <c r="W5744" i="31"/>
  <c r="W5752" i="31"/>
  <c r="W5760" i="31"/>
  <c r="W5768" i="31"/>
  <c r="W5776" i="31"/>
  <c r="W5784" i="31"/>
  <c r="W5792" i="31"/>
  <c r="W5800" i="31"/>
  <c r="W5808" i="31"/>
  <c r="W5816" i="31"/>
  <c r="W5824" i="31"/>
  <c r="W5832" i="31"/>
  <c r="W5840" i="31"/>
  <c r="W5848" i="31"/>
  <c r="W5856" i="31"/>
  <c r="W5864" i="31"/>
  <c r="W5872" i="31"/>
  <c r="W5880" i="31"/>
  <c r="W5888" i="31"/>
  <c r="W5896" i="31"/>
  <c r="W5904" i="31"/>
  <c r="W5912" i="31"/>
  <c r="W5920" i="31"/>
  <c r="W5928" i="31"/>
  <c r="W5936" i="31"/>
  <c r="W5944" i="31"/>
  <c r="W5952" i="31"/>
  <c r="W5960" i="31"/>
  <c r="W5968" i="31"/>
  <c r="W5976" i="31"/>
  <c r="W5984" i="31"/>
  <c r="W5992" i="31"/>
  <c r="W6000" i="31"/>
  <c r="W6008" i="31"/>
  <c r="W6016" i="31"/>
  <c r="W6024" i="31"/>
  <c r="W6032" i="31"/>
  <c r="W6040" i="31"/>
  <c r="W6048" i="31"/>
  <c r="W6056" i="31"/>
  <c r="W6064" i="31"/>
  <c r="W6072" i="31"/>
  <c r="W6080" i="31"/>
  <c r="W6088" i="31"/>
  <c r="W6096" i="31"/>
  <c r="W6104" i="31"/>
  <c r="W6112" i="31"/>
  <c r="W6120" i="31"/>
  <c r="W6128" i="31"/>
  <c r="W6136" i="31"/>
  <c r="W6144" i="31"/>
  <c r="W6152" i="31"/>
  <c r="W6160" i="31"/>
  <c r="W6168" i="31"/>
  <c r="W6176" i="31"/>
  <c r="W6184" i="31"/>
  <c r="W6192" i="31"/>
  <c r="W6200" i="31"/>
  <c r="W6208" i="31"/>
  <c r="W6216" i="31"/>
  <c r="W6224" i="31"/>
  <c r="W6232" i="31"/>
  <c r="W6240" i="31"/>
  <c r="W6248" i="31"/>
  <c r="W6256" i="31"/>
  <c r="W6264" i="31"/>
  <c r="W6272" i="31"/>
  <c r="W6280" i="31"/>
  <c r="W6288" i="31"/>
  <c r="W6296" i="31"/>
  <c r="W6304" i="31"/>
  <c r="W3630" i="31"/>
  <c r="W3966" i="31"/>
  <c r="W4135" i="31"/>
  <c r="W4220" i="31"/>
  <c r="W4284" i="31"/>
  <c r="W4348" i="31"/>
  <c r="W4412" i="31"/>
  <c r="W4476" i="31"/>
  <c r="W4540" i="31"/>
  <c r="W4604" i="31"/>
  <c r="W4668" i="31"/>
  <c r="W4732" i="31"/>
  <c r="W4796" i="31"/>
  <c r="W4860" i="31"/>
  <c r="W4924" i="31"/>
  <c r="W4988" i="31"/>
  <c r="W5052" i="31"/>
  <c r="W5092" i="31"/>
  <c r="W5119" i="31"/>
  <c r="W5141" i="31"/>
  <c r="W5164" i="31"/>
  <c r="W5183" i="31"/>
  <c r="W5205" i="31"/>
  <c r="W5228" i="31"/>
  <c r="W5247" i="31"/>
  <c r="W5269" i="31"/>
  <c r="W5289" i="31"/>
  <c r="W5301" i="31"/>
  <c r="W5314" i="31"/>
  <c r="W5327" i="31"/>
  <c r="W5337" i="31"/>
  <c r="W5345" i="31"/>
  <c r="W5353" i="31"/>
  <c r="W5361" i="31"/>
  <c r="W5369" i="31"/>
  <c r="W5377" i="31"/>
  <c r="W5385" i="31"/>
  <c r="W5393" i="31"/>
  <c r="W5401" i="31"/>
  <c r="W5409" i="31"/>
  <c r="W5417" i="31"/>
  <c r="W5425" i="31"/>
  <c r="W5433" i="31"/>
  <c r="W5441" i="31"/>
  <c r="W5449" i="31"/>
  <c r="W5457" i="31"/>
  <c r="W5465" i="31"/>
  <c r="W5473" i="31"/>
  <c r="W5481" i="31"/>
  <c r="W5489" i="31"/>
  <c r="W5497" i="31"/>
  <c r="W5505" i="31"/>
  <c r="W5513" i="31"/>
  <c r="W5521" i="31"/>
  <c r="W5529" i="31"/>
  <c r="W5537" i="31"/>
  <c r="W5545" i="31"/>
  <c r="W5553" i="31"/>
  <c r="W5561" i="31"/>
  <c r="W5569" i="31"/>
  <c r="W5577" i="31"/>
  <c r="W5585" i="31"/>
  <c r="W5593" i="31"/>
  <c r="W5601" i="31"/>
  <c r="W5609" i="31"/>
  <c r="W5617" i="31"/>
  <c r="W5625" i="31"/>
  <c r="W5633" i="31"/>
  <c r="W5641" i="31"/>
  <c r="W5649" i="31"/>
  <c r="W5657" i="31"/>
  <c r="W5665" i="31"/>
  <c r="W5673" i="31"/>
  <c r="W5681" i="31"/>
  <c r="W5689" i="31"/>
  <c r="W5697" i="31"/>
  <c r="W5705" i="31"/>
  <c r="W5713" i="31"/>
  <c r="W5721" i="31"/>
  <c r="W5729" i="31"/>
  <c r="W5737" i="31"/>
  <c r="W5745" i="31"/>
  <c r="W5753" i="31"/>
  <c r="W5761" i="31"/>
  <c r="W5769" i="31"/>
  <c r="W5777" i="31"/>
  <c r="W5785" i="31"/>
  <c r="W5793" i="31"/>
  <c r="W5801" i="31"/>
  <c r="W5809" i="31"/>
  <c r="W5817" i="31"/>
  <c r="W5825" i="31"/>
  <c r="W5833" i="31"/>
  <c r="W5841" i="31"/>
  <c r="W5849" i="31"/>
  <c r="W5857" i="31"/>
  <c r="W5865" i="31"/>
  <c r="W5873" i="31"/>
  <c r="W5881" i="31"/>
  <c r="W5889" i="31"/>
  <c r="W5897" i="31"/>
  <c r="W5905" i="31"/>
  <c r="W5913" i="31"/>
  <c r="W5921" i="31"/>
  <c r="W5929" i="31"/>
  <c r="W5937" i="31"/>
  <c r="W5945" i="31"/>
  <c r="W5953" i="31"/>
  <c r="W5961" i="31"/>
  <c r="W5969" i="31"/>
  <c r="W5977" i="31"/>
  <c r="W5985" i="31"/>
  <c r="W5993" i="31"/>
  <c r="W6001" i="31"/>
  <c r="W6009" i="31"/>
  <c r="W6017" i="31"/>
  <c r="W6025" i="31"/>
  <c r="W6033" i="31"/>
  <c r="W6041" i="31"/>
  <c r="W6049" i="31"/>
  <c r="W6057" i="31"/>
  <c r="W6065" i="31"/>
  <c r="W6073" i="31"/>
  <c r="W6081" i="31"/>
  <c r="W6089" i="31"/>
  <c r="W6097" i="31"/>
  <c r="W6105" i="31"/>
  <c r="W6113" i="31"/>
  <c r="W6121" i="31"/>
  <c r="W6129" i="31"/>
  <c r="W6137" i="31"/>
  <c r="W6145" i="31"/>
  <c r="W6153" i="31"/>
  <c r="W6161" i="31"/>
  <c r="W6169" i="31"/>
  <c r="W6177" i="31"/>
  <c r="W6185" i="31"/>
  <c r="W6193" i="31"/>
  <c r="W6201" i="31"/>
  <c r="W6209" i="31"/>
  <c r="W6217" i="31"/>
  <c r="W6225" i="31"/>
  <c r="W6233" i="31"/>
  <c r="W6241" i="31"/>
  <c r="W6249" i="31"/>
  <c r="W6257" i="31"/>
  <c r="W6265" i="31"/>
  <c r="W6273" i="31"/>
  <c r="W6281" i="31"/>
  <c r="W6289" i="31"/>
  <c r="W6297" i="31"/>
  <c r="W6305" i="31"/>
  <c r="W6313" i="31"/>
  <c r="W6321" i="31"/>
  <c r="W6329" i="31"/>
  <c r="W6337" i="31"/>
  <c r="W6345" i="31"/>
  <c r="W6353" i="31"/>
  <c r="W6361" i="31"/>
  <c r="W6369" i="31"/>
  <c r="W6377" i="31"/>
  <c r="W6385" i="31"/>
  <c r="W6393" i="31"/>
  <c r="W6401" i="31"/>
  <c r="W6409" i="31"/>
  <c r="W6417" i="31"/>
  <c r="W6425" i="31"/>
  <c r="W6433" i="31"/>
  <c r="W6441" i="31"/>
  <c r="W6449" i="31"/>
  <c r="W3694" i="31"/>
  <c r="W4548" i="31"/>
  <c r="W5060" i="31"/>
  <c r="W5252" i="31"/>
  <c r="W5354" i="31"/>
  <c r="W5418" i="31"/>
  <c r="W5482" i="31"/>
  <c r="W5546" i="31"/>
  <c r="W5610" i="31"/>
  <c r="W5674" i="31"/>
  <c r="W5738" i="31"/>
  <c r="W5802" i="31"/>
  <c r="W5866" i="31"/>
  <c r="W5930" i="31"/>
  <c r="W5994" i="31"/>
  <c r="W6006" i="31"/>
  <c r="W6020" i="31"/>
  <c r="W6034" i="31"/>
  <c r="W6045" i="31"/>
  <c r="W6059" i="31"/>
  <c r="W6070" i="31"/>
  <c r="W6084" i="31"/>
  <c r="W6098" i="31"/>
  <c r="W6109" i="31"/>
  <c r="W6123" i="31"/>
  <c r="W6134" i="31"/>
  <c r="W6148" i="31"/>
  <c r="W6162" i="31"/>
  <c r="W6173" i="31"/>
  <c r="W6187" i="31"/>
  <c r="W6198" i="31"/>
  <c r="W6212" i="31"/>
  <c r="W6226" i="31"/>
  <c r="W6237" i="31"/>
  <c r="W6251" i="31"/>
  <c r="W6262" i="31"/>
  <c r="W6276" i="31"/>
  <c r="W6290" i="31"/>
  <c r="W6301" i="31"/>
  <c r="W6314" i="31"/>
  <c r="W6324" i="31"/>
  <c r="W6334" i="31"/>
  <c r="W6346" i="31"/>
  <c r="W6356" i="31"/>
  <c r="W6366" i="31"/>
  <c r="W6378" i="31"/>
  <c r="W6388" i="31"/>
  <c r="W6398" i="31"/>
  <c r="W6410" i="31"/>
  <c r="W6420" i="31"/>
  <c r="W6430" i="31"/>
  <c r="W6442" i="31"/>
  <c r="W6452" i="31"/>
  <c r="W6460" i="31"/>
  <c r="W6468" i="31"/>
  <c r="W6476" i="31"/>
  <c r="W6484" i="31"/>
  <c r="W6492" i="31"/>
  <c r="W6500" i="31"/>
  <c r="W6508" i="31"/>
  <c r="W6516" i="31"/>
  <c r="W6524" i="31"/>
  <c r="W6532" i="31"/>
  <c r="W6540" i="31"/>
  <c r="W6548" i="31"/>
  <c r="W6556" i="31"/>
  <c r="W6564" i="31"/>
  <c r="W6572" i="31"/>
  <c r="W6580" i="31"/>
  <c r="W6588" i="31"/>
  <c r="W6596" i="31"/>
  <c r="W6604" i="31"/>
  <c r="W6612" i="31"/>
  <c r="W6620" i="31"/>
  <c r="W6628" i="31"/>
  <c r="W6636" i="31"/>
  <c r="W6644" i="31"/>
  <c r="W6652" i="31"/>
  <c r="W6660" i="31"/>
  <c r="W6668" i="31"/>
  <c r="W6676" i="31"/>
  <c r="W6684" i="31"/>
  <c r="W6692" i="31"/>
  <c r="W6700" i="31"/>
  <c r="W6708" i="31"/>
  <c r="W6716" i="31"/>
  <c r="W6724" i="31"/>
  <c r="W6732" i="31"/>
  <c r="W6740" i="31"/>
  <c r="W6748" i="31"/>
  <c r="W6756" i="31"/>
  <c r="W6764" i="31"/>
  <c r="W6772" i="31"/>
  <c r="W6780" i="31"/>
  <c r="W6788" i="31"/>
  <c r="W6796" i="31"/>
  <c r="W6804" i="31"/>
  <c r="W6812" i="31"/>
  <c r="W6820" i="31"/>
  <c r="W6828" i="31"/>
  <c r="W6836" i="31"/>
  <c r="W6844" i="31"/>
  <c r="W6852" i="31"/>
  <c r="W3985" i="31"/>
  <c r="W4612" i="31"/>
  <c r="W5095" i="31"/>
  <c r="W5271" i="31"/>
  <c r="W5362" i="31"/>
  <c r="W5426" i="31"/>
  <c r="W5490" i="31"/>
  <c r="W5554" i="31"/>
  <c r="W5618" i="31"/>
  <c r="W5682" i="31"/>
  <c r="W5746" i="31"/>
  <c r="W5810" i="31"/>
  <c r="W5874" i="31"/>
  <c r="W5938" i="31"/>
  <c r="W5995" i="31"/>
  <c r="W6010" i="31"/>
  <c r="W6021" i="31"/>
  <c r="W6035" i="31"/>
  <c r="W6046" i="31"/>
  <c r="W6060" i="31"/>
  <c r="W6074" i="31"/>
  <c r="W6085" i="31"/>
  <c r="W6099" i="31"/>
  <c r="W6110" i="31"/>
  <c r="W6124" i="31"/>
  <c r="W6138" i="31"/>
  <c r="W6149" i="31"/>
  <c r="W6163" i="31"/>
  <c r="W6174" i="31"/>
  <c r="W6188" i="31"/>
  <c r="W6202" i="31"/>
  <c r="W6213" i="31"/>
  <c r="W6227" i="31"/>
  <c r="W6238" i="31"/>
  <c r="W6252" i="31"/>
  <c r="W6266" i="31"/>
  <c r="W6277" i="31"/>
  <c r="W6291" i="31"/>
  <c r="W6302" i="31"/>
  <c r="W6315" i="31"/>
  <c r="W6325" i="31"/>
  <c r="W6336" i="31"/>
  <c r="W6347" i="31"/>
  <c r="W6357" i="31"/>
  <c r="W6368" i="31"/>
  <c r="W6379" i="31"/>
  <c r="W6389" i="31"/>
  <c r="W6400" i="31"/>
  <c r="W6411" i="31"/>
  <c r="W6421" i="31"/>
  <c r="W6432" i="31"/>
  <c r="W6443" i="31"/>
  <c r="W6453" i="31"/>
  <c r="W6461" i="31"/>
  <c r="W6469" i="31"/>
  <c r="W6477" i="31"/>
  <c r="W6485" i="31"/>
  <c r="W6493" i="31"/>
  <c r="W6501" i="31"/>
  <c r="W6509" i="31"/>
  <c r="W6517" i="31"/>
  <c r="W6525" i="31"/>
  <c r="W6533" i="31"/>
  <c r="W6541" i="31"/>
  <c r="W6549" i="31"/>
  <c r="W6557" i="31"/>
  <c r="W6565" i="31"/>
  <c r="W6573" i="31"/>
  <c r="W6581" i="31"/>
  <c r="W6589" i="31"/>
  <c r="W6597" i="31"/>
  <c r="W6605" i="31"/>
  <c r="W6613" i="31"/>
  <c r="W6621" i="31"/>
  <c r="W6629" i="31"/>
  <c r="W6637" i="31"/>
  <c r="W6645" i="31"/>
  <c r="W6653" i="31"/>
  <c r="W6661" i="31"/>
  <c r="W6669" i="31"/>
  <c r="W6677" i="31"/>
  <c r="W6685" i="31"/>
  <c r="W6693" i="31"/>
  <c r="W6701" i="31"/>
  <c r="W6709" i="31"/>
  <c r="W6717" i="31"/>
  <c r="W6725" i="31"/>
  <c r="W6733" i="31"/>
  <c r="W6741" i="31"/>
  <c r="W6749" i="31"/>
  <c r="W6757" i="31"/>
  <c r="W6765" i="31"/>
  <c r="W6773" i="31"/>
  <c r="W6781" i="31"/>
  <c r="W6789" i="31"/>
  <c r="W6797" i="31"/>
  <c r="W6805" i="31"/>
  <c r="W6813" i="31"/>
  <c r="W6821" i="31"/>
  <c r="W6829" i="31"/>
  <c r="W6837" i="31"/>
  <c r="W6845" i="31"/>
  <c r="W6853" i="31"/>
  <c r="W4158" i="31"/>
  <c r="W4676" i="31"/>
  <c r="W5124" i="31"/>
  <c r="W5290" i="31"/>
  <c r="W5370" i="31"/>
  <c r="W5434" i="31"/>
  <c r="W5498" i="31"/>
  <c r="W5562" i="31"/>
  <c r="W5626" i="31"/>
  <c r="W5690" i="31"/>
  <c r="W5754" i="31"/>
  <c r="W5818" i="31"/>
  <c r="W5882" i="31"/>
  <c r="W5946" i="31"/>
  <c r="W5997" i="31"/>
  <c r="W6011" i="31"/>
  <c r="W6022" i="31"/>
  <c r="W6036" i="31"/>
  <c r="W6050" i="31"/>
  <c r="W6061" i="31"/>
  <c r="W6075" i="31"/>
  <c r="W6086" i="31"/>
  <c r="W6100" i="31"/>
  <c r="W6114" i="31"/>
  <c r="W6125" i="31"/>
  <c r="W6139" i="31"/>
  <c r="W6150" i="31"/>
  <c r="W6164" i="31"/>
  <c r="W6178" i="31"/>
  <c r="W6189" i="31"/>
  <c r="W6203" i="31"/>
  <c r="W6214" i="31"/>
  <c r="W6228" i="31"/>
  <c r="W6242" i="31"/>
  <c r="W6253" i="31"/>
  <c r="W6267" i="31"/>
  <c r="W6278" i="31"/>
  <c r="W6292" i="31"/>
  <c r="W6306" i="31"/>
  <c r="W6316" i="31"/>
  <c r="W6326" i="31"/>
  <c r="W6338" i="31"/>
  <c r="W6348" i="31"/>
  <c r="W6358" i="31"/>
  <c r="W6370" i="31"/>
  <c r="W6380" i="31"/>
  <c r="W6390" i="31"/>
  <c r="W6402" i="31"/>
  <c r="W6412" i="31"/>
  <c r="W6422" i="31"/>
  <c r="W6434" i="31"/>
  <c r="W6444" i="31"/>
  <c r="W6454" i="31"/>
  <c r="W6462" i="31"/>
  <c r="W6470" i="31"/>
  <c r="W6478" i="31"/>
  <c r="W6486" i="31"/>
  <c r="W6494" i="31"/>
  <c r="W6502" i="31"/>
  <c r="W6510" i="31"/>
  <c r="W6518" i="31"/>
  <c r="W6526" i="31"/>
  <c r="W6534" i="31"/>
  <c r="W6542" i="31"/>
  <c r="W6550" i="31"/>
  <c r="W6558" i="31"/>
  <c r="W6566" i="31"/>
  <c r="W6574" i="31"/>
  <c r="W6582" i="31"/>
  <c r="W6590" i="31"/>
  <c r="W6598" i="31"/>
  <c r="W6606" i="31"/>
  <c r="W6614" i="31"/>
  <c r="W6622" i="31"/>
  <c r="W6630" i="31"/>
  <c r="W6638" i="31"/>
  <c r="W6646" i="31"/>
  <c r="W6654" i="31"/>
  <c r="W6662" i="31"/>
  <c r="W6670" i="31"/>
  <c r="W6678" i="31"/>
  <c r="W6686" i="31"/>
  <c r="W6694" i="31"/>
  <c r="W6702" i="31"/>
  <c r="W6710" i="31"/>
  <c r="W6718" i="31"/>
  <c r="W6726" i="31"/>
  <c r="W6734" i="31"/>
  <c r="W6742" i="31"/>
  <c r="W6750" i="31"/>
  <c r="W6758" i="31"/>
  <c r="W6766" i="31"/>
  <c r="W6774" i="31"/>
  <c r="W6782" i="31"/>
  <c r="W6790" i="31"/>
  <c r="W6798" i="31"/>
  <c r="W6806" i="31"/>
  <c r="W6814" i="31"/>
  <c r="W6822" i="31"/>
  <c r="W6830" i="31"/>
  <c r="W6838" i="31"/>
  <c r="W6846" i="31"/>
  <c r="W4228" i="31"/>
  <c r="W4740" i="31"/>
  <c r="W5143" i="31"/>
  <c r="W5303" i="31"/>
  <c r="W5378" i="31"/>
  <c r="W5442" i="31"/>
  <c r="W5506" i="31"/>
  <c r="W5570" i="31"/>
  <c r="W5634" i="31"/>
  <c r="W5698" i="31"/>
  <c r="W5762" i="31"/>
  <c r="W5826" i="31"/>
  <c r="W5890" i="31"/>
  <c r="W5954" i="31"/>
  <c r="W5998" i="31"/>
  <c r="W6012" i="31"/>
  <c r="W6026" i="31"/>
  <c r="W6037" i="31"/>
  <c r="W6051" i="31"/>
  <c r="W6062" i="31"/>
  <c r="W6076" i="31"/>
  <c r="W6090" i="31"/>
  <c r="W6101" i="31"/>
  <c r="W6115" i="31"/>
  <c r="W6126" i="31"/>
  <c r="W6140" i="31"/>
  <c r="W6154" i="31"/>
  <c r="W6165" i="31"/>
  <c r="W6179" i="31"/>
  <c r="W6190" i="31"/>
  <c r="W6204" i="31"/>
  <c r="W6218" i="31"/>
  <c r="W6229" i="31"/>
  <c r="W6243" i="31"/>
  <c r="W6254" i="31"/>
  <c r="W6268" i="31"/>
  <c r="W6282" i="31"/>
  <c r="W6293" i="31"/>
  <c r="W6307" i="31"/>
  <c r="W6317" i="31"/>
  <c r="W6328" i="31"/>
  <c r="W6339" i="31"/>
  <c r="W6349" i="31"/>
  <c r="W6360" i="31"/>
  <c r="W6371" i="31"/>
  <c r="W6381" i="31"/>
  <c r="W6392" i="31"/>
  <c r="W6403" i="31"/>
  <c r="W6413" i="31"/>
  <c r="W6424" i="31"/>
  <c r="W6435" i="31"/>
  <c r="W6445" i="31"/>
  <c r="W6455" i="31"/>
  <c r="W6463" i="31"/>
  <c r="W6471" i="31"/>
  <c r="W6479" i="31"/>
  <c r="W6487" i="31"/>
  <c r="W6495" i="31"/>
  <c r="W6503" i="31"/>
  <c r="W6511" i="31"/>
  <c r="W6519" i="31"/>
  <c r="W6527" i="31"/>
  <c r="W6535" i="31"/>
  <c r="W6543" i="31"/>
  <c r="W6551" i="31"/>
  <c r="W6559" i="31"/>
  <c r="W6567" i="31"/>
  <c r="W6575" i="31"/>
  <c r="W6583" i="31"/>
  <c r="W6591" i="31"/>
  <c r="W6599" i="31"/>
  <c r="W6607" i="31"/>
  <c r="W6615" i="31"/>
  <c r="W6623" i="31"/>
  <c r="W6631" i="31"/>
  <c r="W6639" i="31"/>
  <c r="W6647" i="31"/>
  <c r="W6655" i="31"/>
  <c r="W6663" i="31"/>
  <c r="W6671" i="31"/>
  <c r="W6679" i="31"/>
  <c r="W6687" i="31"/>
  <c r="W6695" i="31"/>
  <c r="W6703" i="31"/>
  <c r="W6711" i="31"/>
  <c r="W6719" i="31"/>
  <c r="W6727" i="31"/>
  <c r="W6735" i="31"/>
  <c r="W6743" i="31"/>
  <c r="W6751" i="31"/>
  <c r="W6759" i="31"/>
  <c r="W6767" i="31"/>
  <c r="W6775" i="31"/>
  <c r="W6783" i="31"/>
  <c r="W6791" i="31"/>
  <c r="W6799" i="31"/>
  <c r="W6807" i="31"/>
  <c r="W6815" i="31"/>
  <c r="W6823" i="31"/>
  <c r="W6831" i="31"/>
  <c r="W6839" i="31"/>
  <c r="W6847" i="31"/>
  <c r="W4292" i="31"/>
  <c r="W4804" i="31"/>
  <c r="W5165" i="31"/>
  <c r="W5316" i="31"/>
  <c r="W5386" i="31"/>
  <c r="W5450" i="31"/>
  <c r="W5514" i="31"/>
  <c r="W5578" i="31"/>
  <c r="W5642" i="31"/>
  <c r="W5706" i="31"/>
  <c r="W5770" i="31"/>
  <c r="W5834" i="31"/>
  <c r="W5898" i="31"/>
  <c r="W5962" i="31"/>
  <c r="W6002" i="31"/>
  <c r="W6013" i="31"/>
  <c r="W6027" i="31"/>
  <c r="W6038" i="31"/>
  <c r="W6052" i="31"/>
  <c r="W6066" i="31"/>
  <c r="W6077" i="31"/>
  <c r="W6091" i="31"/>
  <c r="W6102" i="31"/>
  <c r="W6116" i="31"/>
  <c r="W6130" i="31"/>
  <c r="W6141" i="31"/>
  <c r="W6155" i="31"/>
  <c r="W6166" i="31"/>
  <c r="W6180" i="31"/>
  <c r="W6194" i="31"/>
  <c r="W6205" i="31"/>
  <c r="W6219" i="31"/>
  <c r="W6230" i="31"/>
  <c r="W6244" i="31"/>
  <c r="W6258" i="31"/>
  <c r="W6269" i="31"/>
  <c r="W6283" i="31"/>
  <c r="W6294" i="31"/>
  <c r="W6308" i="31"/>
  <c r="W6318" i="31"/>
  <c r="W6330" i="31"/>
  <c r="W6340" i="31"/>
  <c r="W6350" i="31"/>
  <c r="W6362" i="31"/>
  <c r="W6372" i="31"/>
  <c r="W6382" i="31"/>
  <c r="W6394" i="31"/>
  <c r="W6404" i="31"/>
  <c r="W6414" i="31"/>
  <c r="W6426" i="31"/>
  <c r="W6436" i="31"/>
  <c r="W6446" i="31"/>
  <c r="W6456" i="31"/>
  <c r="W6464" i="31"/>
  <c r="W6472" i="31"/>
  <c r="W6480" i="31"/>
  <c r="W6488" i="31"/>
  <c r="W6496" i="31"/>
  <c r="W6504" i="31"/>
  <c r="W6512" i="31"/>
  <c r="W6520" i="31"/>
  <c r="W6528" i="31"/>
  <c r="W6536" i="31"/>
  <c r="W6544" i="31"/>
  <c r="W6552" i="31"/>
  <c r="W6560" i="31"/>
  <c r="W6568" i="31"/>
  <c r="W6576" i="31"/>
  <c r="W6584" i="31"/>
  <c r="W6592" i="31"/>
  <c r="W6600" i="31"/>
  <c r="W6608" i="31"/>
  <c r="W6616" i="31"/>
  <c r="W6624" i="31"/>
  <c r="W6632" i="31"/>
  <c r="W6640" i="31"/>
  <c r="W6648" i="31"/>
  <c r="W6656" i="31"/>
  <c r="W6664" i="31"/>
  <c r="W6672" i="31"/>
  <c r="W6680" i="31"/>
  <c r="W6688" i="31"/>
  <c r="W6696" i="31"/>
  <c r="W6704" i="31"/>
  <c r="W6712" i="31"/>
  <c r="W6720" i="31"/>
  <c r="W6728" i="31"/>
  <c r="W6736" i="31"/>
  <c r="W6744" i="31"/>
  <c r="W6752" i="31"/>
  <c r="W6760" i="31"/>
  <c r="W6768" i="31"/>
  <c r="W6776" i="31"/>
  <c r="W6784" i="31"/>
  <c r="W6792" i="31"/>
  <c r="W6800" i="31"/>
  <c r="W6808" i="31"/>
  <c r="W6816" i="31"/>
  <c r="W6824" i="31"/>
  <c r="W6832" i="31"/>
  <c r="W6840" i="31"/>
  <c r="W6848" i="31"/>
  <c r="W6856" i="31"/>
  <c r="W6864" i="31"/>
  <c r="W6872" i="31"/>
  <c r="W6880" i="31"/>
  <c r="W6888" i="31"/>
  <c r="W6896" i="31"/>
  <c r="W6904" i="31"/>
  <c r="W6912" i="31"/>
  <c r="W6920" i="31"/>
  <c r="W6928" i="31"/>
  <c r="W6936" i="31"/>
  <c r="W6944" i="31"/>
  <c r="W6952" i="31"/>
  <c r="W6960" i="31"/>
  <c r="W6968" i="31"/>
  <c r="W6976" i="31"/>
  <c r="W6984" i="31"/>
  <c r="W6992" i="31"/>
  <c r="W7000" i="31"/>
  <c r="W7008" i="31"/>
  <c r="W7016" i="31"/>
  <c r="W7024" i="31"/>
  <c r="W7032" i="31"/>
  <c r="W7040" i="31"/>
  <c r="W7048" i="31"/>
  <c r="W7056" i="31"/>
  <c r="W7064" i="31"/>
  <c r="W7072" i="31"/>
  <c r="W7080" i="31"/>
  <c r="W7088" i="31"/>
  <c r="W7096" i="31"/>
  <c r="W7104" i="31"/>
  <c r="W7112" i="31"/>
  <c r="W7120" i="31"/>
  <c r="W7128" i="31"/>
  <c r="W7136" i="31"/>
  <c r="W7144" i="31"/>
  <c r="W7152" i="31"/>
  <c r="W7160" i="31"/>
  <c r="W7168" i="31"/>
  <c r="W7176" i="31"/>
  <c r="W7184" i="31"/>
  <c r="W7192" i="31"/>
  <c r="W7200" i="31"/>
  <c r="W7208" i="31"/>
  <c r="W7216" i="31"/>
  <c r="W7224" i="31"/>
  <c r="W7232" i="31"/>
  <c r="W7240" i="31"/>
  <c r="W7248" i="31"/>
  <c r="W7256" i="31"/>
  <c r="W7264" i="31"/>
  <c r="W7272" i="31"/>
  <c r="W7280" i="31"/>
  <c r="W7288" i="31"/>
  <c r="W7296" i="31"/>
  <c r="W7304" i="31"/>
  <c r="W7312" i="31"/>
  <c r="W7320" i="31"/>
  <c r="W7328" i="31"/>
  <c r="W7336" i="31"/>
  <c r="W7344" i="31"/>
  <c r="W7352" i="31"/>
  <c r="W7360" i="31"/>
  <c r="W7368" i="31"/>
  <c r="W7376" i="31"/>
  <c r="W7384" i="31"/>
  <c r="W7392" i="31"/>
  <c r="W7400" i="31"/>
  <c r="W4356" i="31"/>
  <c r="W4868" i="31"/>
  <c r="W5188" i="31"/>
  <c r="W5329" i="31"/>
  <c r="W5394" i="31"/>
  <c r="W5458" i="31"/>
  <c r="W5522" i="31"/>
  <c r="W5586" i="31"/>
  <c r="W5650" i="31"/>
  <c r="W5714" i="31"/>
  <c r="W5778" i="31"/>
  <c r="W5842" i="31"/>
  <c r="W5906" i="31"/>
  <c r="W5970" i="31"/>
  <c r="W6003" i="31"/>
  <c r="W6014" i="31"/>
  <c r="W6028" i="31"/>
  <c r="W6042" i="31"/>
  <c r="W6053" i="31"/>
  <c r="W6067" i="31"/>
  <c r="W6078" i="31"/>
  <c r="W6092" i="31"/>
  <c r="W6106" i="31"/>
  <c r="W6117" i="31"/>
  <c r="W6131" i="31"/>
  <c r="W6142" i="31"/>
  <c r="W6156" i="31"/>
  <c r="W6170" i="31"/>
  <c r="W6181" i="31"/>
  <c r="W6195" i="31"/>
  <c r="W6206" i="31"/>
  <c r="W6220" i="31"/>
  <c r="W6234" i="31"/>
  <c r="W6245" i="31"/>
  <c r="W6259" i="31"/>
  <c r="W6270" i="31"/>
  <c r="W6284" i="31"/>
  <c r="W6298" i="31"/>
  <c r="W6309" i="31"/>
  <c r="W6320" i="31"/>
  <c r="W6331" i="31"/>
  <c r="W6341" i="31"/>
  <c r="W6352" i="31"/>
  <c r="W6363" i="31"/>
  <c r="W6373" i="31"/>
  <c r="W6384" i="31"/>
  <c r="W6395" i="31"/>
  <c r="W6405" i="31"/>
  <c r="W6416" i="31"/>
  <c r="W6427" i="31"/>
  <c r="W6437" i="31"/>
  <c r="W6448" i="31"/>
  <c r="W6457" i="31"/>
  <c r="W6465" i="31"/>
  <c r="W6473" i="31"/>
  <c r="W6481" i="31"/>
  <c r="W6489" i="31"/>
  <c r="W6497" i="31"/>
  <c r="W6505" i="31"/>
  <c r="W6513" i="31"/>
  <c r="W6521" i="31"/>
  <c r="W6529" i="31"/>
  <c r="W6537" i="31"/>
  <c r="W6545" i="31"/>
  <c r="W6553" i="31"/>
  <c r="W6561" i="31"/>
  <c r="W6569" i="31"/>
  <c r="W6577" i="31"/>
  <c r="W6585" i="31"/>
  <c r="W6593" i="31"/>
  <c r="W6601" i="31"/>
  <c r="W6609" i="31"/>
  <c r="W6617" i="31"/>
  <c r="W6625" i="31"/>
  <c r="W6633" i="31"/>
  <c r="W6641" i="31"/>
  <c r="W6649" i="31"/>
  <c r="W6657" i="31"/>
  <c r="W6665" i="31"/>
  <c r="W6673" i="31"/>
  <c r="W6681" i="31"/>
  <c r="W6689" i="31"/>
  <c r="W6697" i="31"/>
  <c r="W6705" i="31"/>
  <c r="W6713" i="31"/>
  <c r="W6721" i="31"/>
  <c r="W6729" i="31"/>
  <c r="W6737" i="31"/>
  <c r="W6745" i="31"/>
  <c r="W6753" i="31"/>
  <c r="W6761" i="31"/>
  <c r="W6769" i="31"/>
  <c r="W6777" i="31"/>
  <c r="W6785" i="31"/>
  <c r="W6793" i="31"/>
  <c r="W6801" i="31"/>
  <c r="W6809" i="31"/>
  <c r="W6817" i="31"/>
  <c r="W6825" i="31"/>
  <c r="W6833" i="31"/>
  <c r="W6841" i="31"/>
  <c r="W6849" i="31"/>
  <c r="W6857" i="31"/>
  <c r="W6865" i="31"/>
  <c r="W6873" i="31"/>
  <c r="W6881" i="31"/>
  <c r="W6889" i="31"/>
  <c r="W6897" i="31"/>
  <c r="W6905" i="31"/>
  <c r="W6913" i="31"/>
  <c r="W6921" i="31"/>
  <c r="W6929" i="31"/>
  <c r="W6937" i="31"/>
  <c r="W6945" i="31"/>
  <c r="W6953" i="31"/>
  <c r="W6961" i="31"/>
  <c r="W6969" i="31"/>
  <c r="W6977" i="31"/>
  <c r="W6985" i="31"/>
  <c r="W6993" i="31"/>
  <c r="W7001" i="31"/>
  <c r="W7009" i="31"/>
  <c r="W7017" i="31"/>
  <c r="W7025" i="31"/>
  <c r="W7033" i="31"/>
  <c r="W7041" i="31"/>
  <c r="W7049" i="31"/>
  <c r="W7057" i="31"/>
  <c r="W7065" i="31"/>
  <c r="W7073" i="31"/>
  <c r="W7081" i="31"/>
  <c r="W7089" i="31"/>
  <c r="W7097" i="31"/>
  <c r="W7105" i="31"/>
  <c r="W7113" i="31"/>
  <c r="W7121" i="31"/>
  <c r="W7129" i="31"/>
  <c r="W7137" i="31"/>
  <c r="W7145" i="31"/>
  <c r="W7153" i="31"/>
  <c r="W7161" i="31"/>
  <c r="W7169" i="31"/>
  <c r="W7177" i="31"/>
  <c r="W7185" i="31"/>
  <c r="W7193" i="31"/>
  <c r="W7201" i="31"/>
  <c r="W7209" i="31"/>
  <c r="W7217" i="31"/>
  <c r="W7225" i="31"/>
  <c r="W7233" i="31"/>
  <c r="W7241" i="31"/>
  <c r="W7249" i="31"/>
  <c r="W7257" i="31"/>
  <c r="W7265" i="31"/>
  <c r="W7273" i="31"/>
  <c r="W7281" i="31"/>
  <c r="W7289" i="31"/>
  <c r="W7297" i="31"/>
  <c r="W7305" i="31"/>
  <c r="W7313" i="31"/>
  <c r="W7321" i="31"/>
  <c r="W7329" i="31"/>
  <c r="W7337" i="31"/>
  <c r="W7345" i="31"/>
  <c r="W7353" i="31"/>
  <c r="W7361" i="31"/>
  <c r="W7369" i="31"/>
  <c r="W7377" i="31"/>
  <c r="W7385" i="31"/>
  <c r="W7393" i="31"/>
  <c r="W4420" i="31"/>
  <c r="W5402" i="31"/>
  <c r="W5658" i="31"/>
  <c r="W5914" i="31"/>
  <c r="W6029" i="31"/>
  <c r="W6082" i="31"/>
  <c r="W6132" i="31"/>
  <c r="W6182" i="31"/>
  <c r="W6235" i="31"/>
  <c r="W6285" i="31"/>
  <c r="W6332" i="31"/>
  <c r="W6374" i="31"/>
  <c r="W6418" i="31"/>
  <c r="W6458" i="31"/>
  <c r="W6490" i="31"/>
  <c r="W6522" i="31"/>
  <c r="W6554" i="31"/>
  <c r="W6586" i="31"/>
  <c r="W6618" i="31"/>
  <c r="W6650" i="31"/>
  <c r="W6682" i="31"/>
  <c r="W6714" i="31"/>
  <c r="W6746" i="31"/>
  <c r="W6778" i="31"/>
  <c r="W6810" i="31"/>
  <c r="W6842" i="31"/>
  <c r="W6860" i="31"/>
  <c r="W6870" i="31"/>
  <c r="W6882" i="31"/>
  <c r="W6892" i="31"/>
  <c r="W6902" i="31"/>
  <c r="W6914" i="31"/>
  <c r="W6924" i="31"/>
  <c r="W6934" i="31"/>
  <c r="W6946" i="31"/>
  <c r="W6956" i="31"/>
  <c r="W6966" i="31"/>
  <c r="W6978" i="31"/>
  <c r="W6988" i="31"/>
  <c r="W6998" i="31"/>
  <c r="W7010" i="31"/>
  <c r="W7020" i="31"/>
  <c r="W7030" i="31"/>
  <c r="W7042" i="31"/>
  <c r="W7052" i="31"/>
  <c r="W7062" i="31"/>
  <c r="W7074" i="31"/>
  <c r="W7084" i="31"/>
  <c r="W7094" i="31"/>
  <c r="W7106" i="31"/>
  <c r="W7116" i="31"/>
  <c r="W7126" i="31"/>
  <c r="W7138" i="31"/>
  <c r="W7148" i="31"/>
  <c r="W7158" i="31"/>
  <c r="W7170" i="31"/>
  <c r="W7180" i="31"/>
  <c r="W7190" i="31"/>
  <c r="W7202" i="31"/>
  <c r="W7212" i="31"/>
  <c r="W7222" i="31"/>
  <c r="W7234" i="31"/>
  <c r="W7244" i="31"/>
  <c r="W7254" i="31"/>
  <c r="W7266" i="31"/>
  <c r="W7276" i="31"/>
  <c r="W7286" i="31"/>
  <c r="W7298" i="31"/>
  <c r="W7308" i="31"/>
  <c r="W7318" i="31"/>
  <c r="W7330" i="31"/>
  <c r="W7340" i="31"/>
  <c r="W7350" i="31"/>
  <c r="W7362" i="31"/>
  <c r="W7372" i="31"/>
  <c r="W7382" i="31"/>
  <c r="W7394" i="31"/>
  <c r="W7403" i="31"/>
  <c r="W7411" i="31"/>
  <c r="W7419" i="31"/>
  <c r="W7427" i="31"/>
  <c r="W7435" i="31"/>
  <c r="W4484" i="31"/>
  <c r="W5410" i="31"/>
  <c r="W5666" i="31"/>
  <c r="W5922" i="31"/>
  <c r="W6030" i="31"/>
  <c r="W6083" i="31"/>
  <c r="W6133" i="31"/>
  <c r="W6186" i="31"/>
  <c r="W6236" i="31"/>
  <c r="W6286" i="31"/>
  <c r="W6333" i="31"/>
  <c r="W6376" i="31"/>
  <c r="W6419" i="31"/>
  <c r="W6459" i="31"/>
  <c r="W6491" i="31"/>
  <c r="W6523" i="31"/>
  <c r="W6555" i="31"/>
  <c r="W6587" i="31"/>
  <c r="W6619" i="31"/>
  <c r="W6651" i="31"/>
  <c r="W6683" i="31"/>
  <c r="W6715" i="31"/>
  <c r="W6747" i="31"/>
  <c r="W6779" i="31"/>
  <c r="W6811" i="31"/>
  <c r="W6843" i="31"/>
  <c r="W6861" i="31"/>
  <c r="W6871" i="31"/>
  <c r="W6883" i="31"/>
  <c r="W6893" i="31"/>
  <c r="W6903" i="31"/>
  <c r="W6915" i="31"/>
  <c r="W6925" i="31"/>
  <c r="W6935" i="31"/>
  <c r="W6947" i="31"/>
  <c r="W6957" i="31"/>
  <c r="W6967" i="31"/>
  <c r="W6979" i="31"/>
  <c r="W6989" i="31"/>
  <c r="W6999" i="31"/>
  <c r="W7011" i="31"/>
  <c r="W7021" i="31"/>
  <c r="W7031" i="31"/>
  <c r="W7043" i="31"/>
  <c r="W7053" i="31"/>
  <c r="W7063" i="31"/>
  <c r="W7075" i="31"/>
  <c r="W7085" i="31"/>
  <c r="W7095" i="31"/>
  <c r="W7107" i="31"/>
  <c r="W7117" i="31"/>
  <c r="W7127" i="31"/>
  <c r="W7139" i="31"/>
  <c r="W7149" i="31"/>
  <c r="W7159" i="31"/>
  <c r="W7171" i="31"/>
  <c r="W7181" i="31"/>
  <c r="W7191" i="31"/>
  <c r="W7203" i="31"/>
  <c r="W7213" i="31"/>
  <c r="W7223" i="31"/>
  <c r="W7235" i="31"/>
  <c r="W7245" i="31"/>
  <c r="W7255" i="31"/>
  <c r="W7267" i="31"/>
  <c r="W7277" i="31"/>
  <c r="W7287" i="31"/>
  <c r="W7299" i="31"/>
  <c r="W7309" i="31"/>
  <c r="W7319" i="31"/>
  <c r="W7331" i="31"/>
  <c r="W7341" i="31"/>
  <c r="W7351" i="31"/>
  <c r="W7363" i="31"/>
  <c r="W7373" i="31"/>
  <c r="W7383" i="31"/>
  <c r="W7395" i="31"/>
  <c r="W7404" i="31"/>
  <c r="W7412" i="31"/>
  <c r="W7420" i="31"/>
  <c r="W4932" i="31"/>
  <c r="W5466" i="31"/>
  <c r="W5722" i="31"/>
  <c r="W5978" i="31"/>
  <c r="W6043" i="31"/>
  <c r="W6093" i="31"/>
  <c r="W6146" i="31"/>
  <c r="W6196" i="31"/>
  <c r="W6246" i="31"/>
  <c r="W6299" i="31"/>
  <c r="W6342" i="31"/>
  <c r="W6386" i="31"/>
  <c r="W6428" i="31"/>
  <c r="W6466" i="31"/>
  <c r="W6498" i="31"/>
  <c r="W6530" i="31"/>
  <c r="W6562" i="31"/>
  <c r="W6594" i="31"/>
  <c r="W6626" i="31"/>
  <c r="W6658" i="31"/>
  <c r="W6690" i="31"/>
  <c r="W6722" i="31"/>
  <c r="W6754" i="31"/>
  <c r="W6786" i="31"/>
  <c r="W6818" i="31"/>
  <c r="W6850" i="31"/>
  <c r="W6862" i="31"/>
  <c r="W6874" i="31"/>
  <c r="W6884" i="31"/>
  <c r="W6894" i="31"/>
  <c r="W6906" i="31"/>
  <c r="W6916" i="31"/>
  <c r="W6926" i="31"/>
  <c r="W6938" i="31"/>
  <c r="W6948" i="31"/>
  <c r="W6958" i="31"/>
  <c r="W6970" i="31"/>
  <c r="W6980" i="31"/>
  <c r="W6990" i="31"/>
  <c r="W7002" i="31"/>
  <c r="W7012" i="31"/>
  <c r="W7022" i="31"/>
  <c r="W7034" i="31"/>
  <c r="W7044" i="31"/>
  <c r="W7054" i="31"/>
  <c r="W7066" i="31"/>
  <c r="W7076" i="31"/>
  <c r="W7086" i="31"/>
  <c r="W7098" i="31"/>
  <c r="W7108" i="31"/>
  <c r="W7118" i="31"/>
  <c r="W7130" i="31"/>
  <c r="W7140" i="31"/>
  <c r="W7150" i="31"/>
  <c r="W7162" i="31"/>
  <c r="W7172" i="31"/>
  <c r="W7182" i="31"/>
  <c r="W7194" i="31"/>
  <c r="W7204" i="31"/>
  <c r="W7214" i="31"/>
  <c r="W7226" i="31"/>
  <c r="W7236" i="31"/>
  <c r="W7246" i="31"/>
  <c r="W7258" i="31"/>
  <c r="W7268" i="31"/>
  <c r="W7278" i="31"/>
  <c r="W7290" i="31"/>
  <c r="W7300" i="31"/>
  <c r="W7310" i="31"/>
  <c r="W7322" i="31"/>
  <c r="W7332" i="31"/>
  <c r="W7342" i="31"/>
  <c r="W7354" i="31"/>
  <c r="W7364" i="31"/>
  <c r="W7374" i="31"/>
  <c r="W7386" i="31"/>
  <c r="W7396" i="31"/>
  <c r="W7405" i="31"/>
  <c r="W7413" i="31"/>
  <c r="W7421" i="31"/>
  <c r="W4996" i="31"/>
  <c r="W5474" i="31"/>
  <c r="W5730" i="31"/>
  <c r="W5986" i="31"/>
  <c r="W6044" i="31"/>
  <c r="W6094" i="31"/>
  <c r="W6147" i="31"/>
  <c r="W6197" i="31"/>
  <c r="W6250" i="31"/>
  <c r="W6300" i="31"/>
  <c r="W6344" i="31"/>
  <c r="W6387" i="31"/>
  <c r="W6429" i="31"/>
  <c r="W6467" i="31"/>
  <c r="W6499" i="31"/>
  <c r="W6531" i="31"/>
  <c r="W6563" i="31"/>
  <c r="W6595" i="31"/>
  <c r="W6627" i="31"/>
  <c r="W6659" i="31"/>
  <c r="W6691" i="31"/>
  <c r="W6723" i="31"/>
  <c r="W6755" i="31"/>
  <c r="W6787" i="31"/>
  <c r="W6819" i="31"/>
  <c r="W6851" i="31"/>
  <c r="W6863" i="31"/>
  <c r="W6875" i="31"/>
  <c r="W6885" i="31"/>
  <c r="W6895" i="31"/>
  <c r="W6907" i="31"/>
  <c r="W6917" i="31"/>
  <c r="W6927" i="31"/>
  <c r="W6939" i="31"/>
  <c r="W6949" i="31"/>
  <c r="W6959" i="31"/>
  <c r="W6971" i="31"/>
  <c r="W6981" i="31"/>
  <c r="W6991" i="31"/>
  <c r="W7003" i="31"/>
  <c r="W7013" i="31"/>
  <c r="W7023" i="31"/>
  <c r="W7035" i="31"/>
  <c r="W7045" i="31"/>
  <c r="W7055" i="31"/>
  <c r="W7067" i="31"/>
  <c r="W7077" i="31"/>
  <c r="W7087" i="31"/>
  <c r="W7099" i="31"/>
  <c r="W7109" i="31"/>
  <c r="W7119" i="31"/>
  <c r="W7131" i="31"/>
  <c r="W7141" i="31"/>
  <c r="W7151" i="31"/>
  <c r="W7163" i="31"/>
  <c r="W7173" i="31"/>
  <c r="W7183" i="31"/>
  <c r="W7195" i="31"/>
  <c r="W7205" i="31"/>
  <c r="W7215" i="31"/>
  <c r="W7227" i="31"/>
  <c r="W7237" i="31"/>
  <c r="W7247" i="31"/>
  <c r="W7259" i="31"/>
  <c r="W7269" i="31"/>
  <c r="W7279" i="31"/>
  <c r="W7291" i="31"/>
  <c r="W7301" i="31"/>
  <c r="W7311" i="31"/>
  <c r="W7323" i="31"/>
  <c r="W7333" i="31"/>
  <c r="W7343" i="31"/>
  <c r="W7355" i="31"/>
  <c r="W7365" i="31"/>
  <c r="W7375" i="31"/>
  <c r="W7387" i="31"/>
  <c r="W7397" i="31"/>
  <c r="W7406" i="31"/>
  <c r="W7414" i="31"/>
  <c r="W7422" i="31"/>
  <c r="W7430" i="31"/>
  <c r="W7438" i="31"/>
  <c r="W7446" i="31"/>
  <c r="W7454" i="31"/>
  <c r="W7462" i="31"/>
  <c r="W7470" i="31"/>
  <c r="W7478" i="31"/>
  <c r="W7486" i="31"/>
  <c r="W7494" i="31"/>
  <c r="W7502" i="31"/>
  <c r="W7510" i="31"/>
  <c r="W7518" i="31"/>
  <c r="W7526" i="31"/>
  <c r="W7534" i="31"/>
  <c r="W7542" i="31"/>
  <c r="W7550" i="31"/>
  <c r="W7558" i="31"/>
  <c r="W7566" i="31"/>
  <c r="W7574" i="31"/>
  <c r="W7582" i="31"/>
  <c r="W7590" i="31"/>
  <c r="W7598" i="31"/>
  <c r="W7606" i="31"/>
  <c r="W7614" i="31"/>
  <c r="W7622" i="31"/>
  <c r="W7630" i="31"/>
  <c r="W7638" i="31"/>
  <c r="W7646" i="31"/>
  <c r="W7654" i="31"/>
  <c r="W7662" i="31"/>
  <c r="W7670" i="31"/>
  <c r="W7678" i="31"/>
  <c r="W7686" i="31"/>
  <c r="W7694" i="31"/>
  <c r="W7702" i="31"/>
  <c r="W7710" i="31"/>
  <c r="W7718" i="31"/>
  <c r="W7726" i="31"/>
  <c r="W7734" i="31"/>
  <c r="W7742" i="31"/>
  <c r="W7750" i="31"/>
  <c r="W7758" i="31"/>
  <c r="W7766" i="31"/>
  <c r="W7774" i="31"/>
  <c r="W7782" i="31"/>
  <c r="W7790" i="31"/>
  <c r="W7798" i="31"/>
  <c r="W7806" i="31"/>
  <c r="W7814" i="31"/>
  <c r="W7822" i="31"/>
  <c r="W7830" i="31"/>
  <c r="W7838" i="31"/>
  <c r="W7846" i="31"/>
  <c r="W7854" i="31"/>
  <c r="W7862" i="31"/>
  <c r="W7870" i="31"/>
  <c r="W7878" i="31"/>
  <c r="W7886" i="31"/>
  <c r="W7894" i="31"/>
  <c r="W7902" i="31"/>
  <c r="W7910" i="31"/>
  <c r="W7918" i="31"/>
  <c r="W7926" i="31"/>
  <c r="W7934" i="31"/>
  <c r="W7942" i="31"/>
  <c r="W7950" i="31"/>
  <c r="W7958" i="31"/>
  <c r="W7966" i="31"/>
  <c r="W7974" i="31"/>
  <c r="W7982" i="31"/>
  <c r="W7990" i="31"/>
  <c r="W7998" i="31"/>
  <c r="W8006" i="31"/>
  <c r="W8014" i="31"/>
  <c r="W8022" i="31"/>
  <c r="W8030" i="31"/>
  <c r="W8038" i="31"/>
  <c r="W8046" i="31"/>
  <c r="W8054" i="31"/>
  <c r="W8062" i="31"/>
  <c r="W8070" i="31"/>
  <c r="W8078" i="31"/>
  <c r="W8086" i="31"/>
  <c r="W8094" i="31"/>
  <c r="W8102" i="31"/>
  <c r="W8110" i="31"/>
  <c r="W8118" i="31"/>
  <c r="W8126" i="31"/>
  <c r="W8134" i="31"/>
  <c r="W8142" i="31"/>
  <c r="W5207" i="31"/>
  <c r="W5530" i="31"/>
  <c r="W5786" i="31"/>
  <c r="W6004" i="31"/>
  <c r="W6054" i="31"/>
  <c r="W6107" i="31"/>
  <c r="W6157" i="31"/>
  <c r="W6210" i="31"/>
  <c r="W6260" i="31"/>
  <c r="W6310" i="31"/>
  <c r="W6354" i="31"/>
  <c r="W6396" i="31"/>
  <c r="W6438" i="31"/>
  <c r="W6474" i="31"/>
  <c r="W6506" i="31"/>
  <c r="W6538" i="31"/>
  <c r="W6570" i="31"/>
  <c r="W6602" i="31"/>
  <c r="W6634" i="31"/>
  <c r="W6666" i="31"/>
  <c r="W6698" i="31"/>
  <c r="W6730" i="31"/>
  <c r="W6762" i="31"/>
  <c r="W6794" i="31"/>
  <c r="W6826" i="31"/>
  <c r="W6854" i="31"/>
  <c r="W6866" i="31"/>
  <c r="W6876" i="31"/>
  <c r="W6886" i="31"/>
  <c r="W6898" i="31"/>
  <c r="W6908" i="31"/>
  <c r="W6918" i="31"/>
  <c r="W6930" i="31"/>
  <c r="W6940" i="31"/>
  <c r="W6950" i="31"/>
  <c r="W6962" i="31"/>
  <c r="W6972" i="31"/>
  <c r="W6982" i="31"/>
  <c r="W6994" i="31"/>
  <c r="W7004" i="31"/>
  <c r="W7014" i="31"/>
  <c r="W7026" i="31"/>
  <c r="W7036" i="31"/>
  <c r="W7046" i="31"/>
  <c r="W7058" i="31"/>
  <c r="W7068" i="31"/>
  <c r="W7078" i="31"/>
  <c r="W7090" i="31"/>
  <c r="W7100" i="31"/>
  <c r="W7110" i="31"/>
  <c r="W7122" i="31"/>
  <c r="W7132" i="31"/>
  <c r="W7142" i="31"/>
  <c r="W7154" i="31"/>
  <c r="W7164" i="31"/>
  <c r="W7174" i="31"/>
  <c r="W7186" i="31"/>
  <c r="W7196" i="31"/>
  <c r="W7206" i="31"/>
  <c r="W7218" i="31"/>
  <c r="W7228" i="31"/>
  <c r="W7238" i="31"/>
  <c r="W7250" i="31"/>
  <c r="W7260" i="31"/>
  <c r="W7270" i="31"/>
  <c r="W7282" i="31"/>
  <c r="W7292" i="31"/>
  <c r="W7302" i="31"/>
  <c r="W7314" i="31"/>
  <c r="W7324" i="31"/>
  <c r="W7334" i="31"/>
  <c r="W7346" i="31"/>
  <c r="W7356" i="31"/>
  <c r="W7366" i="31"/>
  <c r="W7378" i="31"/>
  <c r="W7388" i="31"/>
  <c r="W7398" i="31"/>
  <c r="W7407" i="31"/>
  <c r="W7415" i="31"/>
  <c r="W7423" i="31"/>
  <c r="W7431" i="31"/>
  <c r="W5229" i="31"/>
  <c r="W5538" i="31"/>
  <c r="W5794" i="31"/>
  <c r="W6005" i="31"/>
  <c r="W6058" i="31"/>
  <c r="W6108" i="31"/>
  <c r="W6158" i="31"/>
  <c r="W6211" i="31"/>
  <c r="W6261" i="31"/>
  <c r="W6312" i="31"/>
  <c r="W6355" i="31"/>
  <c r="W6397" i="31"/>
  <c r="W6440" i="31"/>
  <c r="W6475" i="31"/>
  <c r="W6507" i="31"/>
  <c r="W6539" i="31"/>
  <c r="W6571" i="31"/>
  <c r="W6603" i="31"/>
  <c r="W6635" i="31"/>
  <c r="W6667" i="31"/>
  <c r="W6699" i="31"/>
  <c r="W6731" i="31"/>
  <c r="W6763" i="31"/>
  <c r="W6795" i="31"/>
  <c r="W6827" i="31"/>
  <c r="W6855" i="31"/>
  <c r="W6867" i="31"/>
  <c r="W6877" i="31"/>
  <c r="W6887" i="31"/>
  <c r="W6899" i="31"/>
  <c r="W6909" i="31"/>
  <c r="W6919" i="31"/>
  <c r="W6931" i="31"/>
  <c r="W6941" i="31"/>
  <c r="W6951" i="31"/>
  <c r="W6963" i="31"/>
  <c r="W6973" i="31"/>
  <c r="W6983" i="31"/>
  <c r="W6995" i="31"/>
  <c r="W7005" i="31"/>
  <c r="W7015" i="31"/>
  <c r="W7027" i="31"/>
  <c r="W7037" i="31"/>
  <c r="W7047" i="31"/>
  <c r="W7059" i="31"/>
  <c r="W7069" i="31"/>
  <c r="W7079" i="31"/>
  <c r="W7091" i="31"/>
  <c r="W7101" i="31"/>
  <c r="W7111" i="31"/>
  <c r="W7123" i="31"/>
  <c r="W7133" i="31"/>
  <c r="W7143" i="31"/>
  <c r="W7155" i="31"/>
  <c r="W7165" i="31"/>
  <c r="W7175" i="31"/>
  <c r="W7187" i="31"/>
  <c r="W7197" i="31"/>
  <c r="W7207" i="31"/>
  <c r="W7219" i="31"/>
  <c r="W7229" i="31"/>
  <c r="W7239" i="31"/>
  <c r="W7251" i="31"/>
  <c r="W7261" i="31"/>
  <c r="W7271" i="31"/>
  <c r="W7283" i="31"/>
  <c r="W7293" i="31"/>
  <c r="W7303" i="31"/>
  <c r="W7315" i="31"/>
  <c r="W7325" i="31"/>
  <c r="W7335" i="31"/>
  <c r="W7347" i="31"/>
  <c r="W7357" i="31"/>
  <c r="W7367" i="31"/>
  <c r="W7379" i="31"/>
  <c r="W7389" i="31"/>
  <c r="W7399" i="31"/>
  <c r="W7408" i="31"/>
  <c r="W7416" i="31"/>
  <c r="W7424" i="31"/>
  <c r="W7432" i="31"/>
  <c r="W7440" i="31"/>
  <c r="W7448" i="31"/>
  <c r="W7456" i="31"/>
  <c r="W7464" i="31"/>
  <c r="W7472" i="31"/>
  <c r="W7480" i="31"/>
  <c r="W7488" i="31"/>
  <c r="W7496" i="31"/>
  <c r="W7504" i="31"/>
  <c r="W7512" i="31"/>
  <c r="W7520" i="31"/>
  <c r="W7528" i="31"/>
  <c r="W7536" i="31"/>
  <c r="W7544" i="31"/>
  <c r="W7552" i="31"/>
  <c r="W7560" i="31"/>
  <c r="W7568" i="31"/>
  <c r="W7576" i="31"/>
  <c r="W7584" i="31"/>
  <c r="W7592" i="31"/>
  <c r="W7600" i="31"/>
  <c r="W7608" i="31"/>
  <c r="W7616" i="31"/>
  <c r="W7624" i="31"/>
  <c r="W7632" i="31"/>
  <c r="W7640" i="31"/>
  <c r="W7648" i="31"/>
  <c r="W7656" i="31"/>
  <c r="W7664" i="31"/>
  <c r="W7672" i="31"/>
  <c r="W7680" i="31"/>
  <c r="W7688" i="31"/>
  <c r="W7696" i="31"/>
  <c r="W7704" i="31"/>
  <c r="W7712" i="31"/>
  <c r="W7720" i="31"/>
  <c r="W7728" i="31"/>
  <c r="W7736" i="31"/>
  <c r="W7744" i="31"/>
  <c r="W7752" i="31"/>
  <c r="W7760" i="31"/>
  <c r="W7768" i="31"/>
  <c r="W7776" i="31"/>
  <c r="W7784" i="31"/>
  <c r="W7792" i="31"/>
  <c r="W7800" i="31"/>
  <c r="W7808" i="31"/>
  <c r="W7816" i="31"/>
  <c r="W7824" i="31"/>
  <c r="W7832" i="31"/>
  <c r="W7840" i="31"/>
  <c r="W7848" i="31"/>
  <c r="W7856" i="31"/>
  <c r="W7864" i="31"/>
  <c r="W7872" i="31"/>
  <c r="W7880" i="31"/>
  <c r="W7888" i="31"/>
  <c r="W7896" i="31"/>
  <c r="W7904" i="31"/>
  <c r="W7912" i="31"/>
  <c r="W7920" i="31"/>
  <c r="W7928" i="31"/>
  <c r="W7936" i="31"/>
  <c r="W7944" i="31"/>
  <c r="W7952" i="31"/>
  <c r="W7960" i="31"/>
  <c r="W7968" i="31"/>
  <c r="W7976" i="31"/>
  <c r="W7984" i="31"/>
  <c r="W7992" i="31"/>
  <c r="W8000" i="31"/>
  <c r="W8008" i="31"/>
  <c r="W5338" i="31"/>
  <c r="W5594" i="31"/>
  <c r="W5850" i="31"/>
  <c r="W6018" i="31"/>
  <c r="W6068" i="31"/>
  <c r="W6118" i="31"/>
  <c r="W6171" i="31"/>
  <c r="W6221" i="31"/>
  <c r="W6274" i="31"/>
  <c r="W6322" i="31"/>
  <c r="W6364" i="31"/>
  <c r="W6406" i="31"/>
  <c r="W6450" i="31"/>
  <c r="W6482" i="31"/>
  <c r="W6514" i="31"/>
  <c r="W6546" i="31"/>
  <c r="W6578" i="31"/>
  <c r="W6610" i="31"/>
  <c r="W6642" i="31"/>
  <c r="W6674" i="31"/>
  <c r="W6706" i="31"/>
  <c r="W6738" i="31"/>
  <c r="W6770" i="31"/>
  <c r="W6802" i="31"/>
  <c r="W6834" i="31"/>
  <c r="W6858" i="31"/>
  <c r="W6868" i="31"/>
  <c r="W6878" i="31"/>
  <c r="W6890" i="31"/>
  <c r="W6900" i="31"/>
  <c r="W6910" i="31"/>
  <c r="W6922" i="31"/>
  <c r="W6932" i="31"/>
  <c r="W6942" i="31"/>
  <c r="W6954" i="31"/>
  <c r="W6964" i="31"/>
  <c r="W6974" i="31"/>
  <c r="W6986" i="31"/>
  <c r="W6996" i="31"/>
  <c r="W7006" i="31"/>
  <c r="W7018" i="31"/>
  <c r="W7028" i="31"/>
  <c r="W7038" i="31"/>
  <c r="W7050" i="31"/>
  <c r="W7060" i="31"/>
  <c r="W7070" i="31"/>
  <c r="W7082" i="31"/>
  <c r="W7092" i="31"/>
  <c r="W7102" i="31"/>
  <c r="W7114" i="31"/>
  <c r="W7124" i="31"/>
  <c r="W7134" i="31"/>
  <c r="W7146" i="31"/>
  <c r="W7156" i="31"/>
  <c r="W7166" i="31"/>
  <c r="W7178" i="31"/>
  <c r="W7188" i="31"/>
  <c r="W7198" i="31"/>
  <c r="W7210" i="31"/>
  <c r="W7220" i="31"/>
  <c r="W7230" i="31"/>
  <c r="W7242" i="31"/>
  <c r="W7252" i="31"/>
  <c r="W7262" i="31"/>
  <c r="W7274" i="31"/>
  <c r="W7284" i="31"/>
  <c r="W7294" i="31"/>
  <c r="W7306" i="31"/>
  <c r="W7316" i="31"/>
  <c r="W7326" i="31"/>
  <c r="W7338" i="31"/>
  <c r="W7348" i="31"/>
  <c r="W7358" i="31"/>
  <c r="W7370" i="31"/>
  <c r="W7380" i="31"/>
  <c r="W7390" i="31"/>
  <c r="W7401" i="31"/>
  <c r="W7409" i="31"/>
  <c r="W7417" i="31"/>
  <c r="W7425" i="31"/>
  <c r="W7433" i="31"/>
  <c r="W7441" i="31"/>
  <c r="W7449" i="31"/>
  <c r="W7457" i="31"/>
  <c r="W7465" i="31"/>
  <c r="W7473" i="31"/>
  <c r="W7481" i="31"/>
  <c r="W7489" i="31"/>
  <c r="W7497" i="31"/>
  <c r="W7505" i="31"/>
  <c r="W7513" i="31"/>
  <c r="W7521" i="31"/>
  <c r="W7529" i="31"/>
  <c r="W7537" i="31"/>
  <c r="W7545" i="31"/>
  <c r="W7553" i="31"/>
  <c r="W7561" i="31"/>
  <c r="W7569" i="31"/>
  <c r="W7577" i="31"/>
  <c r="W7585" i="31"/>
  <c r="W7593" i="31"/>
  <c r="W7601" i="31"/>
  <c r="W7609" i="31"/>
  <c r="W7617" i="31"/>
  <c r="W7625" i="31"/>
  <c r="W7633" i="31"/>
  <c r="W7641" i="31"/>
  <c r="W7649" i="31"/>
  <c r="W7657" i="31"/>
  <c r="W7665" i="31"/>
  <c r="W7673" i="31"/>
  <c r="W7681" i="31"/>
  <c r="W7689" i="31"/>
  <c r="W7697" i="31"/>
  <c r="W7705" i="31"/>
  <c r="W7713" i="31"/>
  <c r="W7721" i="31"/>
  <c r="W7729" i="31"/>
  <c r="W7737" i="31"/>
  <c r="W7745" i="31"/>
  <c r="W7753" i="31"/>
  <c r="W7761" i="31"/>
  <c r="W7769" i="31"/>
  <c r="W7777" i="31"/>
  <c r="W7785" i="31"/>
  <c r="W7793" i="31"/>
  <c r="W7801" i="31"/>
  <c r="W7809" i="31"/>
  <c r="W7817" i="31"/>
  <c r="W7825" i="31"/>
  <c r="W7833" i="31"/>
  <c r="W7841" i="31"/>
  <c r="W7849" i="31"/>
  <c r="W7857" i="31"/>
  <c r="W7865" i="31"/>
  <c r="W7873" i="31"/>
  <c r="W7881" i="31"/>
  <c r="W7889" i="31"/>
  <c r="W7897" i="31"/>
  <c r="W7905" i="31"/>
  <c r="W7913" i="31"/>
  <c r="W7921" i="31"/>
  <c r="W7929" i="31"/>
  <c r="W7937" i="31"/>
  <c r="W7945" i="31"/>
  <c r="W7953" i="31"/>
  <c r="W7961" i="31"/>
  <c r="W7969" i="31"/>
  <c r="W7977" i="31"/>
  <c r="W7985" i="31"/>
  <c r="W7993" i="31"/>
  <c r="W8001" i="31"/>
  <c r="W8009" i="31"/>
  <c r="W8017" i="31"/>
  <c r="W8025" i="31"/>
  <c r="W8033" i="31"/>
  <c r="W8041" i="31"/>
  <c r="W8049" i="31"/>
  <c r="W8057" i="31"/>
  <c r="W8065" i="31"/>
  <c r="W8073" i="31"/>
  <c r="W8081" i="31"/>
  <c r="W8089" i="31"/>
  <c r="W8097" i="31"/>
  <c r="W8105" i="31"/>
  <c r="W8113" i="31"/>
  <c r="W8121" i="31"/>
  <c r="W8129" i="31"/>
  <c r="W8137" i="31"/>
  <c r="W8145" i="31"/>
  <c r="W5346" i="31"/>
  <c r="W6275" i="31"/>
  <c r="W6579" i="31"/>
  <c r="W6835" i="31"/>
  <c r="W6933" i="31"/>
  <c r="W7019" i="31"/>
  <c r="W7103" i="31"/>
  <c r="W7189" i="31"/>
  <c r="W7275" i="31"/>
  <c r="W7359" i="31"/>
  <c r="W7428" i="31"/>
  <c r="W7444" i="31"/>
  <c r="W7458" i="31"/>
  <c r="W7469" i="31"/>
  <c r="W7483" i="31"/>
  <c r="W7495" i="31"/>
  <c r="W7508" i="31"/>
  <c r="W7522" i="31"/>
  <c r="W7533" i="31"/>
  <c r="W7547" i="31"/>
  <c r="W7559" i="31"/>
  <c r="W7572" i="31"/>
  <c r="W7586" i="31"/>
  <c r="W7597" i="31"/>
  <c r="W7611" i="31"/>
  <c r="W7623" i="31"/>
  <c r="W7636" i="31"/>
  <c r="W7650" i="31"/>
  <c r="W7661" i="31"/>
  <c r="W7675" i="31"/>
  <c r="W7687" i="31"/>
  <c r="W7700" i="31"/>
  <c r="W7714" i="31"/>
  <c r="W7725" i="31"/>
  <c r="W7739" i="31"/>
  <c r="W7751" i="31"/>
  <c r="W7764" i="31"/>
  <c r="W7778" i="31"/>
  <c r="W7789" i="31"/>
  <c r="W7803" i="31"/>
  <c r="W7815" i="31"/>
  <c r="W7828" i="31"/>
  <c r="W7842" i="31"/>
  <c r="W7853" i="31"/>
  <c r="W7867" i="31"/>
  <c r="W7879" i="31"/>
  <c r="W7892" i="31"/>
  <c r="W7906" i="31"/>
  <c r="W7917" i="31"/>
  <c r="W7931" i="31"/>
  <c r="W7943" i="31"/>
  <c r="W7956" i="31"/>
  <c r="W7970" i="31"/>
  <c r="W7981" i="31"/>
  <c r="W7995" i="31"/>
  <c r="W8007" i="31"/>
  <c r="W8019" i="31"/>
  <c r="W8029" i="31"/>
  <c r="W8040" i="31"/>
  <c r="W8051" i="31"/>
  <c r="W8061" i="31"/>
  <c r="W8072" i="31"/>
  <c r="W8083" i="31"/>
  <c r="W8093" i="31"/>
  <c r="W8104" i="31"/>
  <c r="W8115" i="31"/>
  <c r="W8125" i="31"/>
  <c r="W8136" i="31"/>
  <c r="W8147" i="31"/>
  <c r="W8155" i="31"/>
  <c r="W8163" i="31"/>
  <c r="W8171" i="31"/>
  <c r="W8179" i="31"/>
  <c r="W8187" i="31"/>
  <c r="W8195" i="31"/>
  <c r="W8203" i="31"/>
  <c r="W8211" i="31"/>
  <c r="W8219" i="31"/>
  <c r="W8227" i="31"/>
  <c r="W8235" i="31"/>
  <c r="W8243" i="31"/>
  <c r="W8251" i="31"/>
  <c r="W8259" i="31"/>
  <c r="W8267" i="31"/>
  <c r="W8275" i="31"/>
  <c r="W8283" i="31"/>
  <c r="W8291" i="31"/>
  <c r="W8299" i="31"/>
  <c r="W8307" i="31"/>
  <c r="W8315" i="31"/>
  <c r="W5602" i="31"/>
  <c r="W6323" i="31"/>
  <c r="W6611" i="31"/>
  <c r="W6859" i="31"/>
  <c r="W6943" i="31"/>
  <c r="W7029" i="31"/>
  <c r="W7115" i="31"/>
  <c r="W7199" i="31"/>
  <c r="W7285" i="31"/>
  <c r="W7371" i="31"/>
  <c r="W7429" i="31"/>
  <c r="W7445" i="31"/>
  <c r="W7459" i="31"/>
  <c r="W7471" i="31"/>
  <c r="W7484" i="31"/>
  <c r="W7498" i="31"/>
  <c r="W7509" i="31"/>
  <c r="W7523" i="31"/>
  <c r="W7535" i="31"/>
  <c r="W7548" i="31"/>
  <c r="W7562" i="31"/>
  <c r="W7573" i="31"/>
  <c r="W7587" i="31"/>
  <c r="W7599" i="31"/>
  <c r="W7612" i="31"/>
  <c r="W7626" i="31"/>
  <c r="W7637" i="31"/>
  <c r="W7651" i="31"/>
  <c r="W7663" i="31"/>
  <c r="W7676" i="31"/>
  <c r="W7690" i="31"/>
  <c r="W7701" i="31"/>
  <c r="W7715" i="31"/>
  <c r="W7727" i="31"/>
  <c r="W7740" i="31"/>
  <c r="W7754" i="31"/>
  <c r="W7765" i="31"/>
  <c r="W7779" i="31"/>
  <c r="W7791" i="31"/>
  <c r="W7804" i="31"/>
  <c r="W7818" i="31"/>
  <c r="W7829" i="31"/>
  <c r="W7843" i="31"/>
  <c r="W7855" i="31"/>
  <c r="W7868" i="31"/>
  <c r="W7882" i="31"/>
  <c r="W7893" i="31"/>
  <c r="W7907" i="31"/>
  <c r="W7919" i="31"/>
  <c r="W7932" i="31"/>
  <c r="W7946" i="31"/>
  <c r="W7957" i="31"/>
  <c r="W7971" i="31"/>
  <c r="W7983" i="31"/>
  <c r="W7996" i="31"/>
  <c r="W8010" i="31"/>
  <c r="W8020" i="31"/>
  <c r="W8031" i="31"/>
  <c r="W8042" i="31"/>
  <c r="W8052" i="31"/>
  <c r="W8063" i="31"/>
  <c r="W8074" i="31"/>
  <c r="W8084" i="31"/>
  <c r="W8095" i="31"/>
  <c r="W8106" i="31"/>
  <c r="W8116" i="31"/>
  <c r="W8127" i="31"/>
  <c r="W8138" i="31"/>
  <c r="W8148" i="31"/>
  <c r="W8156" i="31"/>
  <c r="W8164" i="31"/>
  <c r="W8172" i="31"/>
  <c r="W8180" i="31"/>
  <c r="W8188" i="31"/>
  <c r="W8196" i="31"/>
  <c r="W8204" i="31"/>
  <c r="W8212" i="31"/>
  <c r="W5858" i="31"/>
  <c r="W6365" i="31"/>
  <c r="W6643" i="31"/>
  <c r="W6869" i="31"/>
  <c r="W6955" i="31"/>
  <c r="W7039" i="31"/>
  <c r="W7125" i="31"/>
  <c r="W7211" i="31"/>
  <c r="W7295" i="31"/>
  <c r="W7381" i="31"/>
  <c r="W7434" i="31"/>
  <c r="W7447" i="31"/>
  <c r="W7460" i="31"/>
  <c r="W7474" i="31"/>
  <c r="W7485" i="31"/>
  <c r="W7499" i="31"/>
  <c r="W7511" i="31"/>
  <c r="W7524" i="31"/>
  <c r="W7538" i="31"/>
  <c r="W7549" i="31"/>
  <c r="W7563" i="31"/>
  <c r="W7575" i="31"/>
  <c r="W7588" i="31"/>
  <c r="W7602" i="31"/>
  <c r="W7613" i="31"/>
  <c r="W7627" i="31"/>
  <c r="W7639" i="31"/>
  <c r="W7652" i="31"/>
  <c r="W7666" i="31"/>
  <c r="W7677" i="31"/>
  <c r="W7691" i="31"/>
  <c r="W7703" i="31"/>
  <c r="W7716" i="31"/>
  <c r="W7730" i="31"/>
  <c r="W7741" i="31"/>
  <c r="W7755" i="31"/>
  <c r="W7767" i="31"/>
  <c r="W7780" i="31"/>
  <c r="W7794" i="31"/>
  <c r="W7805" i="31"/>
  <c r="W7819" i="31"/>
  <c r="W7831" i="31"/>
  <c r="W7844" i="31"/>
  <c r="W7858" i="31"/>
  <c r="W7869" i="31"/>
  <c r="W7883" i="31"/>
  <c r="W7895" i="31"/>
  <c r="W7908" i="31"/>
  <c r="W7922" i="31"/>
  <c r="W7933" i="31"/>
  <c r="W7947" i="31"/>
  <c r="W7959" i="31"/>
  <c r="W7972" i="31"/>
  <c r="W7986" i="31"/>
  <c r="W7997" i="31"/>
  <c r="W8011" i="31"/>
  <c r="W8021" i="31"/>
  <c r="W8032" i="31"/>
  <c r="W8043" i="31"/>
  <c r="W8053" i="31"/>
  <c r="W8064" i="31"/>
  <c r="W8075" i="31"/>
  <c r="W8085" i="31"/>
  <c r="W8096" i="31"/>
  <c r="W8107" i="31"/>
  <c r="W8117" i="31"/>
  <c r="W8128" i="31"/>
  <c r="W8139" i="31"/>
  <c r="W8149" i="31"/>
  <c r="W8157" i="31"/>
  <c r="W8165" i="31"/>
  <c r="W8173" i="31"/>
  <c r="W8181" i="31"/>
  <c r="W8189" i="31"/>
  <c r="W8197" i="31"/>
  <c r="W8205" i="31"/>
  <c r="W8213" i="31"/>
  <c r="W8221" i="31"/>
  <c r="W8229" i="31"/>
  <c r="W8237" i="31"/>
  <c r="W8245" i="31"/>
  <c r="W8253" i="31"/>
  <c r="W6019" i="31"/>
  <c r="W6408" i="31"/>
  <c r="W6675" i="31"/>
  <c r="W6879" i="31"/>
  <c r="W6965" i="31"/>
  <c r="W7051" i="31"/>
  <c r="W7135" i="31"/>
  <c r="W7221" i="31"/>
  <c r="W7307" i="31"/>
  <c r="W7391" i="31"/>
  <c r="W7436" i="31"/>
  <c r="W7450" i="31"/>
  <c r="W7461" i="31"/>
  <c r="W7475" i="31"/>
  <c r="W7487" i="31"/>
  <c r="W7500" i="31"/>
  <c r="W7514" i="31"/>
  <c r="W7525" i="31"/>
  <c r="W7539" i="31"/>
  <c r="W7551" i="31"/>
  <c r="W7564" i="31"/>
  <c r="W7578" i="31"/>
  <c r="W7589" i="31"/>
  <c r="W7603" i="31"/>
  <c r="W7615" i="31"/>
  <c r="W7628" i="31"/>
  <c r="W7642" i="31"/>
  <c r="W7653" i="31"/>
  <c r="W7667" i="31"/>
  <c r="W7679" i="31"/>
  <c r="W7692" i="31"/>
  <c r="W7706" i="31"/>
  <c r="W7717" i="31"/>
  <c r="W7731" i="31"/>
  <c r="W7743" i="31"/>
  <c r="W7756" i="31"/>
  <c r="W7770" i="31"/>
  <c r="W7781" i="31"/>
  <c r="W7795" i="31"/>
  <c r="W7807" i="31"/>
  <c r="W7820" i="31"/>
  <c r="W7834" i="31"/>
  <c r="W7845" i="31"/>
  <c r="W7859" i="31"/>
  <c r="W7871" i="31"/>
  <c r="W7884" i="31"/>
  <c r="W7898" i="31"/>
  <c r="W7909" i="31"/>
  <c r="W7923" i="31"/>
  <c r="W7935" i="31"/>
  <c r="W7948" i="31"/>
  <c r="W7962" i="31"/>
  <c r="W7973" i="31"/>
  <c r="W7987" i="31"/>
  <c r="W7999" i="31"/>
  <c r="W8012" i="31"/>
  <c r="W8023" i="31"/>
  <c r="W8034" i="31"/>
  <c r="W8044" i="31"/>
  <c r="W8055" i="31"/>
  <c r="W8066" i="31"/>
  <c r="W8076" i="31"/>
  <c r="W8087" i="31"/>
  <c r="W8098" i="31"/>
  <c r="W8108" i="31"/>
  <c r="W8119" i="31"/>
  <c r="W8130" i="31"/>
  <c r="W8140" i="31"/>
  <c r="W8150" i="31"/>
  <c r="W8158" i="31"/>
  <c r="W8166" i="31"/>
  <c r="W8174" i="31"/>
  <c r="W8182" i="31"/>
  <c r="W8190" i="31"/>
  <c r="W8198" i="31"/>
  <c r="W8206" i="31"/>
  <c r="W8214" i="31"/>
  <c r="W8222" i="31"/>
  <c r="W8230" i="31"/>
  <c r="W8238" i="31"/>
  <c r="W8246" i="31"/>
  <c r="W8254" i="31"/>
  <c r="W8262" i="31"/>
  <c r="W8270" i="31"/>
  <c r="W8278" i="31"/>
  <c r="W8286" i="31"/>
  <c r="W8294" i="31"/>
  <c r="W8302" i="31"/>
  <c r="W8310" i="31"/>
  <c r="W8318" i="31"/>
  <c r="W8326" i="31"/>
  <c r="W8334" i="31"/>
  <c r="W8342" i="31"/>
  <c r="W8350" i="31"/>
  <c r="W8358" i="31"/>
  <c r="W8366" i="31"/>
  <c r="W8374" i="31"/>
  <c r="W8382" i="31"/>
  <c r="W8390" i="31"/>
  <c r="W8398" i="31"/>
  <c r="W8406" i="31"/>
  <c r="W8414" i="31"/>
  <c r="W8422" i="31"/>
  <c r="W8430" i="31"/>
  <c r="W8438" i="31"/>
  <c r="W8446" i="31"/>
  <c r="W8454" i="31"/>
  <c r="W8462" i="31"/>
  <c r="W8470" i="31"/>
  <c r="W8478" i="31"/>
  <c r="W8486" i="31"/>
  <c r="W8494" i="31"/>
  <c r="W8502" i="31"/>
  <c r="W8510" i="31"/>
  <c r="W8518" i="31"/>
  <c r="W8526" i="31"/>
  <c r="W8534" i="31"/>
  <c r="W8542" i="31"/>
  <c r="W8550" i="31"/>
  <c r="W8558" i="31"/>
  <c r="W8566" i="31"/>
  <c r="W8574" i="31"/>
  <c r="W8582" i="31"/>
  <c r="W8590" i="31"/>
  <c r="W8598" i="31"/>
  <c r="W8606" i="31"/>
  <c r="W8614" i="31"/>
  <c r="W8622" i="31"/>
  <c r="W8630" i="31"/>
  <c r="W8638" i="31"/>
  <c r="W8646" i="31"/>
  <c r="W8654" i="31"/>
  <c r="W8662" i="31"/>
  <c r="W8670" i="31"/>
  <c r="W8678" i="31"/>
  <c r="W8686" i="31"/>
  <c r="W8694" i="31"/>
  <c r="W8702" i="31"/>
  <c r="W8710" i="31"/>
  <c r="W8718" i="31"/>
  <c r="W8726" i="31"/>
  <c r="W8734" i="31"/>
  <c r="W8742" i="31"/>
  <c r="W8750" i="31"/>
  <c r="W8758" i="31"/>
  <c r="W8766" i="31"/>
  <c r="W8774" i="31"/>
  <c r="W8782" i="31"/>
  <c r="W8790" i="31"/>
  <c r="W8798" i="31"/>
  <c r="W8806" i="31"/>
  <c r="W8814" i="31"/>
  <c r="W8822" i="31"/>
  <c r="W8830" i="31"/>
  <c r="W8838" i="31"/>
  <c r="W8846" i="31"/>
  <c r="W8854" i="31"/>
  <c r="W8862" i="31"/>
  <c r="W8870" i="31"/>
  <c r="W8878" i="31"/>
  <c r="W8886" i="31"/>
  <c r="W8894" i="31"/>
  <c r="W8902" i="31"/>
  <c r="W8910" i="31"/>
  <c r="W8918" i="31"/>
  <c r="W8926" i="31"/>
  <c r="W8934" i="31"/>
  <c r="W8942" i="31"/>
  <c r="W8950" i="31"/>
  <c r="W8958" i="31"/>
  <c r="W8966" i="31"/>
  <c r="W6069" i="31"/>
  <c r="W6451" i="31"/>
  <c r="W6707" i="31"/>
  <c r="W6891" i="31"/>
  <c r="W6975" i="31"/>
  <c r="W7061" i="31"/>
  <c r="W7147" i="31"/>
  <c r="W7231" i="31"/>
  <c r="W7317" i="31"/>
  <c r="W7402" i="31"/>
  <c r="W7437" i="31"/>
  <c r="W7451" i="31"/>
  <c r="W7463" i="31"/>
  <c r="W7476" i="31"/>
  <c r="W7490" i="31"/>
  <c r="W7501" i="31"/>
  <c r="W7515" i="31"/>
  <c r="W7527" i="31"/>
  <c r="W7540" i="31"/>
  <c r="W7554" i="31"/>
  <c r="W7565" i="31"/>
  <c r="W7579" i="31"/>
  <c r="W7591" i="31"/>
  <c r="W7604" i="31"/>
  <c r="W7618" i="31"/>
  <c r="W7629" i="31"/>
  <c r="W7643" i="31"/>
  <c r="W7655" i="31"/>
  <c r="W7668" i="31"/>
  <c r="W7682" i="31"/>
  <c r="W7693" i="31"/>
  <c r="W7707" i="31"/>
  <c r="W7719" i="31"/>
  <c r="W7732" i="31"/>
  <c r="W7746" i="31"/>
  <c r="W7757" i="31"/>
  <c r="W7771" i="31"/>
  <c r="W7783" i="31"/>
  <c r="W7796" i="31"/>
  <c r="W7810" i="31"/>
  <c r="W7821" i="31"/>
  <c r="W7835" i="31"/>
  <c r="W7847" i="31"/>
  <c r="W7860" i="31"/>
  <c r="W7874" i="31"/>
  <c r="W7885" i="31"/>
  <c r="W7899" i="31"/>
  <c r="W7911" i="31"/>
  <c r="W7924" i="31"/>
  <c r="W7938" i="31"/>
  <c r="W7949" i="31"/>
  <c r="W7963" i="31"/>
  <c r="W7975" i="31"/>
  <c r="W7988" i="31"/>
  <c r="W8002" i="31"/>
  <c r="W8013" i="31"/>
  <c r="W8024" i="31"/>
  <c r="W8035" i="31"/>
  <c r="W8045" i="31"/>
  <c r="W8056" i="31"/>
  <c r="W8067" i="31"/>
  <c r="W8077" i="31"/>
  <c r="W8088" i="31"/>
  <c r="W8099" i="31"/>
  <c r="W8109" i="31"/>
  <c r="W8120" i="31"/>
  <c r="W8131" i="31"/>
  <c r="W8141" i="31"/>
  <c r="W8151" i="31"/>
  <c r="W8159" i="31"/>
  <c r="W8167" i="31"/>
  <c r="W8175" i="31"/>
  <c r="W8183" i="31"/>
  <c r="W8191" i="31"/>
  <c r="W8199" i="31"/>
  <c r="W8207" i="31"/>
  <c r="W8215" i="31"/>
  <c r="W8223" i="31"/>
  <c r="W8231" i="31"/>
  <c r="W8239" i="31"/>
  <c r="W8247" i="31"/>
  <c r="W8255" i="31"/>
  <c r="W8263" i="31"/>
  <c r="W8271" i="31"/>
  <c r="W8279" i="31"/>
  <c r="W8287" i="31"/>
  <c r="W8295" i="31"/>
  <c r="W8303" i="31"/>
  <c r="W8311" i="31"/>
  <c r="W8319" i="31"/>
  <c r="W8327" i="31"/>
  <c r="W6122" i="31"/>
  <c r="W6483" i="31"/>
  <c r="W6739" i="31"/>
  <c r="W6901" i="31"/>
  <c r="W6987" i="31"/>
  <c r="W7071" i="31"/>
  <c r="W7157" i="31"/>
  <c r="W7243" i="31"/>
  <c r="W7327" i="31"/>
  <c r="W7410" i="31"/>
  <c r="W7439" i="31"/>
  <c r="W7452" i="31"/>
  <c r="W7466" i="31"/>
  <c r="W7477" i="31"/>
  <c r="W7491" i="31"/>
  <c r="W7503" i="31"/>
  <c r="W7516" i="31"/>
  <c r="W7530" i="31"/>
  <c r="W7541" i="31"/>
  <c r="W7555" i="31"/>
  <c r="W7567" i="31"/>
  <c r="W7580" i="31"/>
  <c r="W7594" i="31"/>
  <c r="W7605" i="31"/>
  <c r="W7619" i="31"/>
  <c r="W7631" i="31"/>
  <c r="W7644" i="31"/>
  <c r="W7658" i="31"/>
  <c r="W7669" i="31"/>
  <c r="W7683" i="31"/>
  <c r="W7695" i="31"/>
  <c r="W7708" i="31"/>
  <c r="W7722" i="31"/>
  <c r="W7733" i="31"/>
  <c r="W7747" i="31"/>
  <c r="W7759" i="31"/>
  <c r="W7772" i="31"/>
  <c r="W7786" i="31"/>
  <c r="W7797" i="31"/>
  <c r="W7811" i="31"/>
  <c r="W7823" i="31"/>
  <c r="W7836" i="31"/>
  <c r="W7850" i="31"/>
  <c r="W7861" i="31"/>
  <c r="W7875" i="31"/>
  <c r="W7887" i="31"/>
  <c r="W7900" i="31"/>
  <c r="W7914" i="31"/>
  <c r="W7925" i="31"/>
  <c r="W7939" i="31"/>
  <c r="W7951" i="31"/>
  <c r="W7964" i="31"/>
  <c r="W7978" i="31"/>
  <c r="W7989" i="31"/>
  <c r="W8003" i="31"/>
  <c r="W8015" i="31"/>
  <c r="W8026" i="31"/>
  <c r="W8036" i="31"/>
  <c r="W8047" i="31"/>
  <c r="W8058" i="31"/>
  <c r="W8068" i="31"/>
  <c r="W8079" i="31"/>
  <c r="W8090" i="31"/>
  <c r="W8100" i="31"/>
  <c r="W8111" i="31"/>
  <c r="W8122" i="31"/>
  <c r="W8132" i="31"/>
  <c r="W8143" i="31"/>
  <c r="W8152" i="31"/>
  <c r="W8160" i="31"/>
  <c r="W8168" i="31"/>
  <c r="W8176" i="31"/>
  <c r="W8184" i="31"/>
  <c r="W8192" i="31"/>
  <c r="W8200" i="31"/>
  <c r="W8208" i="31"/>
  <c r="W8216" i="31"/>
  <c r="W8224" i="31"/>
  <c r="W8232" i="31"/>
  <c r="W8240" i="31"/>
  <c r="W8248" i="31"/>
  <c r="W8256" i="31"/>
  <c r="W8264" i="31"/>
  <c r="W8272" i="31"/>
  <c r="W8280" i="31"/>
  <c r="W8288" i="31"/>
  <c r="W8296" i="31"/>
  <c r="W8304" i="31"/>
  <c r="W8312" i="31"/>
  <c r="W8320" i="31"/>
  <c r="W8328" i="31"/>
  <c r="W8336" i="31"/>
  <c r="W8344" i="31"/>
  <c r="W8352" i="31"/>
  <c r="W8360" i="31"/>
  <c r="W8368" i="31"/>
  <c r="W8376" i="31"/>
  <c r="W8384" i="31"/>
  <c r="W8392" i="31"/>
  <c r="W8400" i="31"/>
  <c r="W8408" i="31"/>
  <c r="W8416" i="31"/>
  <c r="W8424" i="31"/>
  <c r="W8432" i="31"/>
  <c r="W8440" i="31"/>
  <c r="W8448" i="31"/>
  <c r="W8456" i="31"/>
  <c r="W8464" i="31"/>
  <c r="W8472" i="31"/>
  <c r="W8480" i="31"/>
  <c r="W8488" i="31"/>
  <c r="W8496" i="31"/>
  <c r="W8504" i="31"/>
  <c r="W8512" i="31"/>
  <c r="W8520" i="31"/>
  <c r="W8528" i="31"/>
  <c r="W8536" i="31"/>
  <c r="W8544" i="31"/>
  <c r="W8552" i="31"/>
  <c r="W8560" i="31"/>
  <c r="W8568" i="31"/>
  <c r="W8576" i="31"/>
  <c r="W8584" i="31"/>
  <c r="W8592" i="31"/>
  <c r="W8600" i="31"/>
  <c r="W8608" i="31"/>
  <c r="W8616" i="31"/>
  <c r="W8624" i="31"/>
  <c r="W8632" i="31"/>
  <c r="W8640" i="31"/>
  <c r="W8648" i="31"/>
  <c r="W8656" i="31"/>
  <c r="W8664" i="31"/>
  <c r="W8672" i="31"/>
  <c r="W8680" i="31"/>
  <c r="W8688" i="31"/>
  <c r="W8696" i="31"/>
  <c r="W8704" i="31"/>
  <c r="W8712" i="31"/>
  <c r="W8720" i="31"/>
  <c r="W8728" i="31"/>
  <c r="W8736" i="31"/>
  <c r="W8744" i="31"/>
  <c r="W8752" i="31"/>
  <c r="W8760" i="31"/>
  <c r="W8768" i="31"/>
  <c r="W8776" i="31"/>
  <c r="W8784" i="31"/>
  <c r="W8792" i="31"/>
  <c r="W8800" i="31"/>
  <c r="W8808" i="31"/>
  <c r="W8816" i="31"/>
  <c r="W8824" i="31"/>
  <c r="W8832" i="31"/>
  <c r="W8840" i="31"/>
  <c r="W8848" i="31"/>
  <c r="W8856" i="31"/>
  <c r="W8864" i="31"/>
  <c r="W8872" i="31"/>
  <c r="W8880" i="31"/>
  <c r="W8888" i="31"/>
  <c r="W8896" i="31"/>
  <c r="W8904" i="31"/>
  <c r="W8912" i="31"/>
  <c r="W8920" i="31"/>
  <c r="W8928" i="31"/>
  <c r="W8936" i="31"/>
  <c r="W8944" i="31"/>
  <c r="W8952" i="31"/>
  <c r="W8960" i="31"/>
  <c r="W8968" i="31"/>
  <c r="W6172" i="31"/>
  <c r="W6515" i="31"/>
  <c r="W6771" i="31"/>
  <c r="W6911" i="31"/>
  <c r="W6997" i="31"/>
  <c r="W7083" i="31"/>
  <c r="W7167" i="31"/>
  <c r="W7253" i="31"/>
  <c r="W7339" i="31"/>
  <c r="W7418" i="31"/>
  <c r="W7442" i="31"/>
  <c r="W7453" i="31"/>
  <c r="W7467" i="31"/>
  <c r="W7479" i="31"/>
  <c r="W7492" i="31"/>
  <c r="W7506" i="31"/>
  <c r="W7517" i="31"/>
  <c r="W7531" i="31"/>
  <c r="W7543" i="31"/>
  <c r="W7556" i="31"/>
  <c r="W7570" i="31"/>
  <c r="W7581" i="31"/>
  <c r="W7595" i="31"/>
  <c r="W7607" i="31"/>
  <c r="W7620" i="31"/>
  <c r="W7634" i="31"/>
  <c r="W7645" i="31"/>
  <c r="W7659" i="31"/>
  <c r="W7671" i="31"/>
  <c r="W7684" i="31"/>
  <c r="W7698" i="31"/>
  <c r="W7709" i="31"/>
  <c r="W7723" i="31"/>
  <c r="W7735" i="31"/>
  <c r="W7748" i="31"/>
  <c r="W7762" i="31"/>
  <c r="W7773" i="31"/>
  <c r="W7787" i="31"/>
  <c r="W7799" i="31"/>
  <c r="W7812" i="31"/>
  <c r="W7826" i="31"/>
  <c r="W7837" i="31"/>
  <c r="W7851" i="31"/>
  <c r="W7863" i="31"/>
  <c r="W7876" i="31"/>
  <c r="W7890" i="31"/>
  <c r="W7901" i="31"/>
  <c r="W7915" i="31"/>
  <c r="W7927" i="31"/>
  <c r="W7940" i="31"/>
  <c r="W7954" i="31"/>
  <c r="W7965" i="31"/>
  <c r="W7979" i="31"/>
  <c r="W7991" i="31"/>
  <c r="W8004" i="31"/>
  <c r="W8016" i="31"/>
  <c r="W8027" i="31"/>
  <c r="W8037" i="31"/>
  <c r="W8048" i="31"/>
  <c r="W8059" i="31"/>
  <c r="W8069" i="31"/>
  <c r="W8080" i="31"/>
  <c r="W8091" i="31"/>
  <c r="W8101" i="31"/>
  <c r="W8112" i="31"/>
  <c r="W8123" i="31"/>
  <c r="W8133" i="31"/>
  <c r="W8144" i="31"/>
  <c r="W8153" i="31"/>
  <c r="W8161" i="31"/>
  <c r="W8169" i="31"/>
  <c r="W8177" i="31"/>
  <c r="W8185" i="31"/>
  <c r="W8193" i="31"/>
  <c r="W8201" i="31"/>
  <c r="W8209" i="31"/>
  <c r="W8217" i="31"/>
  <c r="W8225" i="31"/>
  <c r="W8233" i="31"/>
  <c r="W8241" i="31"/>
  <c r="W8249" i="31"/>
  <c r="W8257" i="31"/>
  <c r="W8265" i="31"/>
  <c r="W8273" i="31"/>
  <c r="W8281" i="31"/>
  <c r="W8289" i="31"/>
  <c r="W8297" i="31"/>
  <c r="W8305" i="31"/>
  <c r="W8313" i="31"/>
  <c r="W8321" i="31"/>
  <c r="W8329" i="31"/>
  <c r="W8337" i="31"/>
  <c r="W8345" i="31"/>
  <c r="W8353" i="31"/>
  <c r="W8361" i="31"/>
  <c r="W8369" i="31"/>
  <c r="W8377" i="31"/>
  <c r="W8385" i="31"/>
  <c r="W8393" i="31"/>
  <c r="W8401" i="31"/>
  <c r="W8409" i="31"/>
  <c r="W8417" i="31"/>
  <c r="W8425" i="31"/>
  <c r="W8433" i="31"/>
  <c r="W8441" i="31"/>
  <c r="W8449" i="31"/>
  <c r="W8457" i="31"/>
  <c r="W8465" i="31"/>
  <c r="W8473" i="31"/>
  <c r="W8481" i="31"/>
  <c r="W8489" i="31"/>
  <c r="W8497" i="31"/>
  <c r="W8505" i="31"/>
  <c r="W8513" i="31"/>
  <c r="W8521" i="31"/>
  <c r="W8529" i="31"/>
  <c r="W8537" i="31"/>
  <c r="W8545" i="31"/>
  <c r="W8553" i="31"/>
  <c r="W8561" i="31"/>
  <c r="W8569" i="31"/>
  <c r="W8577" i="31"/>
  <c r="W8585" i="31"/>
  <c r="W8593" i="31"/>
  <c r="W8601" i="31"/>
  <c r="W8609" i="31"/>
  <c r="W8617" i="31"/>
  <c r="W8625" i="31"/>
  <c r="W8633" i="31"/>
  <c r="W8641" i="31"/>
  <c r="W8649" i="31"/>
  <c r="W8657" i="31"/>
  <c r="W8665" i="31"/>
  <c r="W8673" i="31"/>
  <c r="W8681" i="31"/>
  <c r="W8689" i="31"/>
  <c r="W8697" i="31"/>
  <c r="W8705" i="31"/>
  <c r="W8713" i="31"/>
  <c r="W8721" i="31"/>
  <c r="W8729" i="31"/>
  <c r="W8737" i="31"/>
  <c r="W8745" i="31"/>
  <c r="W8753" i="31"/>
  <c r="W8761" i="31"/>
  <c r="W8769" i="31"/>
  <c r="W8777" i="31"/>
  <c r="W8785" i="31"/>
  <c r="W8793" i="31"/>
  <c r="W8801" i="31"/>
  <c r="W8809" i="31"/>
  <c r="W8817" i="31"/>
  <c r="W8825" i="31"/>
  <c r="W8833" i="31"/>
  <c r="W8841" i="31"/>
  <c r="W8849" i="31"/>
  <c r="W8857" i="31"/>
  <c r="W8865" i="31"/>
  <c r="W8873" i="31"/>
  <c r="W8881" i="31"/>
  <c r="W8889" i="31"/>
  <c r="W8897" i="31"/>
  <c r="W8905" i="31"/>
  <c r="W8913" i="31"/>
  <c r="W8921" i="31"/>
  <c r="W8929" i="31"/>
  <c r="W8937" i="31"/>
  <c r="W8945" i="31"/>
  <c r="W8953" i="31"/>
  <c r="W8961" i="31"/>
  <c r="W6222" i="31"/>
  <c r="W7349" i="31"/>
  <c r="W7519" i="31"/>
  <c r="W7621" i="31"/>
  <c r="W7724" i="31"/>
  <c r="W7827" i="31"/>
  <c r="W7930" i="31"/>
  <c r="W8028" i="31"/>
  <c r="W8114" i="31"/>
  <c r="W8186" i="31"/>
  <c r="W8234" i="31"/>
  <c r="W8261" i="31"/>
  <c r="W8284" i="31"/>
  <c r="W8306" i="31"/>
  <c r="W8324" i="31"/>
  <c r="W8339" i="31"/>
  <c r="W8351" i="31"/>
  <c r="W8364" i="31"/>
  <c r="W8378" i="31"/>
  <c r="W8389" i="31"/>
  <c r="W8403" i="31"/>
  <c r="W8415" i="31"/>
  <c r="W8428" i="31"/>
  <c r="W8442" i="31"/>
  <c r="W8453" i="31"/>
  <c r="W8467" i="31"/>
  <c r="W8479" i="31"/>
  <c r="W8492" i="31"/>
  <c r="W8506" i="31"/>
  <c r="W8517" i="31"/>
  <c r="W8531" i="31"/>
  <c r="W8543" i="31"/>
  <c r="W8556" i="31"/>
  <c r="W8570" i="31"/>
  <c r="W8581" i="31"/>
  <c r="W8595" i="31"/>
  <c r="W8607" i="31"/>
  <c r="W8620" i="31"/>
  <c r="W8634" i="31"/>
  <c r="W8645" i="31"/>
  <c r="W8659" i="31"/>
  <c r="W8671" i="31"/>
  <c r="W8684" i="31"/>
  <c r="W8698" i="31"/>
  <c r="W8709" i="31"/>
  <c r="W8723" i="31"/>
  <c r="W8735" i="31"/>
  <c r="W8748" i="31"/>
  <c r="W8762" i="31"/>
  <c r="W8773" i="31"/>
  <c r="W8787" i="31"/>
  <c r="W8799" i="31"/>
  <c r="W8812" i="31"/>
  <c r="W8826" i="31"/>
  <c r="W8837" i="31"/>
  <c r="W8851" i="31"/>
  <c r="W8863" i="31"/>
  <c r="W8876" i="31"/>
  <c r="W8890" i="31"/>
  <c r="W8901" i="31"/>
  <c r="W8915" i="31"/>
  <c r="W8927" i="31"/>
  <c r="W8940" i="31"/>
  <c r="W8954" i="31"/>
  <c r="W8965" i="31"/>
  <c r="W8975" i="31"/>
  <c r="W8983" i="31"/>
  <c r="W8991" i="31"/>
  <c r="W8999" i="31"/>
  <c r="W9007" i="31"/>
  <c r="W9015" i="31"/>
  <c r="W9023" i="31"/>
  <c r="W9031" i="31"/>
  <c r="W9039" i="31"/>
  <c r="W9047" i="31"/>
  <c r="W9055" i="31"/>
  <c r="W9063" i="31"/>
  <c r="W9071" i="31"/>
  <c r="W9079" i="31"/>
  <c r="W9087" i="31"/>
  <c r="W9095" i="31"/>
  <c r="W9103" i="31"/>
  <c r="W9111" i="31"/>
  <c r="W9119" i="31"/>
  <c r="W9127" i="31"/>
  <c r="W9135" i="31"/>
  <c r="W9143" i="31"/>
  <c r="W9151" i="31"/>
  <c r="W9159" i="31"/>
  <c r="W9167" i="31"/>
  <c r="W9175" i="31"/>
  <c r="W9183" i="31"/>
  <c r="W9191" i="31"/>
  <c r="W9199" i="31"/>
  <c r="W9207" i="31"/>
  <c r="W9215" i="31"/>
  <c r="W9223" i="31"/>
  <c r="W9231" i="31"/>
  <c r="W9239" i="31"/>
  <c r="W9247" i="31"/>
  <c r="W9255" i="31"/>
  <c r="W9263" i="31"/>
  <c r="W9271" i="31"/>
  <c r="W9279" i="31"/>
  <c r="W9287" i="31"/>
  <c r="W9295" i="31"/>
  <c r="W9303" i="31"/>
  <c r="W9311" i="31"/>
  <c r="W9319" i="31"/>
  <c r="W9327" i="31"/>
  <c r="W9335" i="31"/>
  <c r="W9343" i="31"/>
  <c r="W9351" i="31"/>
  <c r="W9359" i="31"/>
  <c r="W9367" i="31"/>
  <c r="W9375" i="31"/>
  <c r="W9383" i="31"/>
  <c r="W9391" i="31"/>
  <c r="W9399" i="31"/>
  <c r="W9407" i="31"/>
  <c r="W9415" i="31"/>
  <c r="W9423" i="31"/>
  <c r="W9431" i="31"/>
  <c r="W9439" i="31"/>
  <c r="W9447" i="31"/>
  <c r="W9455" i="31"/>
  <c r="W9463" i="31"/>
  <c r="W9471" i="31"/>
  <c r="W9479" i="31"/>
  <c r="W9487" i="31"/>
  <c r="W9495" i="31"/>
  <c r="W9503" i="31"/>
  <c r="W9511" i="31"/>
  <c r="W9519" i="31"/>
  <c r="W9527" i="31"/>
  <c r="W9535" i="31"/>
  <c r="W9543" i="31"/>
  <c r="W9551" i="31"/>
  <c r="W9559" i="31"/>
  <c r="W9567" i="31"/>
  <c r="W9575" i="31"/>
  <c r="W9583" i="31"/>
  <c r="W9591" i="31"/>
  <c r="W9599" i="31"/>
  <c r="W9607" i="31"/>
  <c r="W9615" i="31"/>
  <c r="W9623" i="31"/>
  <c r="W9631" i="31"/>
  <c r="W9639" i="31"/>
  <c r="W9647" i="31"/>
  <c r="W9655" i="31"/>
  <c r="W9663" i="31"/>
  <c r="W9671" i="31"/>
  <c r="W9679" i="31"/>
  <c r="W9687" i="31"/>
  <c r="W9695" i="31"/>
  <c r="W9703" i="31"/>
  <c r="W9711" i="31"/>
  <c r="W9719" i="31"/>
  <c r="W9727" i="31"/>
  <c r="W9735" i="31"/>
  <c r="W9743" i="31"/>
  <c r="W9751" i="31"/>
  <c r="W9759" i="31"/>
  <c r="W9767" i="31"/>
  <c r="W9775" i="31"/>
  <c r="W9783" i="31"/>
  <c r="W9791" i="31"/>
  <c r="W9799" i="31"/>
  <c r="W9807" i="31"/>
  <c r="W6547" i="31"/>
  <c r="W7426" i="31"/>
  <c r="W7532" i="31"/>
  <c r="W7635" i="31"/>
  <c r="W7738" i="31"/>
  <c r="W7839" i="31"/>
  <c r="W7941" i="31"/>
  <c r="W8039" i="31"/>
  <c r="W8124" i="31"/>
  <c r="W8194" i="31"/>
  <c r="W8236" i="31"/>
  <c r="W8266" i="31"/>
  <c r="W8285" i="31"/>
  <c r="W8308" i="31"/>
  <c r="W8325" i="31"/>
  <c r="W8340" i="31"/>
  <c r="W8354" i="31"/>
  <c r="W8365" i="31"/>
  <c r="W8379" i="31"/>
  <c r="W8391" i="31"/>
  <c r="W8404" i="31"/>
  <c r="W8418" i="31"/>
  <c r="W8429" i="31"/>
  <c r="W8443" i="31"/>
  <c r="W8455" i="31"/>
  <c r="W8468" i="31"/>
  <c r="W8482" i="31"/>
  <c r="W8493" i="31"/>
  <c r="W8507" i="31"/>
  <c r="W8519" i="31"/>
  <c r="W8532" i="31"/>
  <c r="W8546" i="31"/>
  <c r="W8557" i="31"/>
  <c r="W8571" i="31"/>
  <c r="W8583" i="31"/>
  <c r="W8596" i="31"/>
  <c r="W8610" i="31"/>
  <c r="W8621" i="31"/>
  <c r="W8635" i="31"/>
  <c r="W8647" i="31"/>
  <c r="W8660" i="31"/>
  <c r="W8674" i="31"/>
  <c r="W8685" i="31"/>
  <c r="W8699" i="31"/>
  <c r="W8711" i="31"/>
  <c r="W8724" i="31"/>
  <c r="W8738" i="31"/>
  <c r="W8749" i="31"/>
  <c r="W8763" i="31"/>
  <c r="W8775" i="31"/>
  <c r="W8788" i="31"/>
  <c r="W8802" i="31"/>
  <c r="W8813" i="31"/>
  <c r="W8827" i="31"/>
  <c r="W8839" i="31"/>
  <c r="W8852" i="31"/>
  <c r="W8866" i="31"/>
  <c r="W8877" i="31"/>
  <c r="W8891" i="31"/>
  <c r="W8903" i="31"/>
  <c r="W8916" i="31"/>
  <c r="W8930" i="31"/>
  <c r="W8941" i="31"/>
  <c r="W8955" i="31"/>
  <c r="W8967" i="31"/>
  <c r="W8976" i="31"/>
  <c r="W8984" i="31"/>
  <c r="W8992" i="31"/>
  <c r="W9000" i="31"/>
  <c r="W9008" i="31"/>
  <c r="W9016" i="31"/>
  <c r="W9024" i="31"/>
  <c r="W9032" i="31"/>
  <c r="W9040" i="31"/>
  <c r="W9048" i="31"/>
  <c r="W9056" i="31"/>
  <c r="W9064" i="31"/>
  <c r="W9072" i="31"/>
  <c r="W9080" i="31"/>
  <c r="W9088" i="31"/>
  <c r="W9096" i="31"/>
  <c r="W9104" i="31"/>
  <c r="W9112" i="31"/>
  <c r="W9120" i="31"/>
  <c r="W9128" i="31"/>
  <c r="W9136" i="31"/>
  <c r="W9144" i="31"/>
  <c r="W9152" i="31"/>
  <c r="W9160" i="31"/>
  <c r="W9168" i="31"/>
  <c r="W9176" i="31"/>
  <c r="W9184" i="31"/>
  <c r="W9192" i="31"/>
  <c r="W9200" i="31"/>
  <c r="W9208" i="31"/>
  <c r="W9216" i="31"/>
  <c r="W9224" i="31"/>
  <c r="W9232" i="31"/>
  <c r="W9240" i="31"/>
  <c r="W9248" i="31"/>
  <c r="W9256" i="31"/>
  <c r="W9264" i="31"/>
  <c r="W9272" i="31"/>
  <c r="W9280" i="31"/>
  <c r="W9288" i="31"/>
  <c r="W9296" i="31"/>
  <c r="W9304" i="31"/>
  <c r="W9312" i="31"/>
  <c r="W9320" i="31"/>
  <c r="W9328" i="31"/>
  <c r="W9336" i="31"/>
  <c r="W9344" i="31"/>
  <c r="W9352" i="31"/>
  <c r="W9360" i="31"/>
  <c r="W9368" i="31"/>
  <c r="W9376" i="31"/>
  <c r="W9384" i="31"/>
  <c r="W9392" i="31"/>
  <c r="W9400" i="31"/>
  <c r="W9408" i="31"/>
  <c r="W9416" i="31"/>
  <c r="W9424" i="31"/>
  <c r="W9432" i="31"/>
  <c r="W9440" i="31"/>
  <c r="W9448" i="31"/>
  <c r="W9456" i="31"/>
  <c r="W9464" i="31"/>
  <c r="W9472" i="31"/>
  <c r="W9480" i="31"/>
  <c r="W9488" i="31"/>
  <c r="W9496" i="31"/>
  <c r="W9504" i="31"/>
  <c r="W9512" i="31"/>
  <c r="W9520" i="31"/>
  <c r="W9528" i="31"/>
  <c r="W9536" i="31"/>
  <c r="W9544" i="31"/>
  <c r="W9552" i="31"/>
  <c r="W9560" i="31"/>
  <c r="W9568" i="31"/>
  <c r="W9576" i="31"/>
  <c r="W9584" i="31"/>
  <c r="W9592" i="31"/>
  <c r="W9600" i="31"/>
  <c r="W9608" i="31"/>
  <c r="W9616" i="31"/>
  <c r="W9624" i="31"/>
  <c r="W9632" i="31"/>
  <c r="W9640" i="31"/>
  <c r="W9648" i="31"/>
  <c r="W9656" i="31"/>
  <c r="W9664" i="31"/>
  <c r="W9672" i="31"/>
  <c r="W9680" i="31"/>
  <c r="W9688" i="31"/>
  <c r="W9696" i="31"/>
  <c r="W9704" i="31"/>
  <c r="W9712" i="31"/>
  <c r="W9720" i="31"/>
  <c r="W9728" i="31"/>
  <c r="W9736" i="31"/>
  <c r="W9744" i="31"/>
  <c r="W9752" i="31"/>
  <c r="W9760" i="31"/>
  <c r="W9768" i="31"/>
  <c r="W9776" i="31"/>
  <c r="W6803" i="31"/>
  <c r="W7443" i="31"/>
  <c r="W7546" i="31"/>
  <c r="W7647" i="31"/>
  <c r="W7749" i="31"/>
  <c r="W7852" i="31"/>
  <c r="W7955" i="31"/>
  <c r="W8050" i="31"/>
  <c r="W8135" i="31"/>
  <c r="W8202" i="31"/>
  <c r="W8242" i="31"/>
  <c r="W8268" i="31"/>
  <c r="W8290" i="31"/>
  <c r="W8309" i="31"/>
  <c r="W8330" i="31"/>
  <c r="W8341" i="31"/>
  <c r="W8355" i="31"/>
  <c r="W8367" i="31"/>
  <c r="W8380" i="31"/>
  <c r="W8394" i="31"/>
  <c r="W8405" i="31"/>
  <c r="W8419" i="31"/>
  <c r="W8431" i="31"/>
  <c r="W8444" i="31"/>
  <c r="W8458" i="31"/>
  <c r="W8469" i="31"/>
  <c r="W8483" i="31"/>
  <c r="W8495" i="31"/>
  <c r="W8508" i="31"/>
  <c r="W8522" i="31"/>
  <c r="W8533" i="31"/>
  <c r="W8547" i="31"/>
  <c r="W8559" i="31"/>
  <c r="W8572" i="31"/>
  <c r="W8586" i="31"/>
  <c r="W8597" i="31"/>
  <c r="W8611" i="31"/>
  <c r="W8623" i="31"/>
  <c r="W8636" i="31"/>
  <c r="W8650" i="31"/>
  <c r="W8661" i="31"/>
  <c r="W8675" i="31"/>
  <c r="W8687" i="31"/>
  <c r="W8700" i="31"/>
  <c r="W8714" i="31"/>
  <c r="W8725" i="31"/>
  <c r="W8739" i="31"/>
  <c r="W8751" i="31"/>
  <c r="W8764" i="31"/>
  <c r="W8778" i="31"/>
  <c r="W8789" i="31"/>
  <c r="W8803" i="31"/>
  <c r="W8815" i="31"/>
  <c r="W8828" i="31"/>
  <c r="W8842" i="31"/>
  <c r="W8853" i="31"/>
  <c r="W8867" i="31"/>
  <c r="W8879" i="31"/>
  <c r="W8892" i="31"/>
  <c r="W8906" i="31"/>
  <c r="W8917" i="31"/>
  <c r="W8931" i="31"/>
  <c r="W8943" i="31"/>
  <c r="W8956" i="31"/>
  <c r="W8969" i="31"/>
  <c r="W8977" i="31"/>
  <c r="W8985" i="31"/>
  <c r="W8993" i="31"/>
  <c r="W9001" i="31"/>
  <c r="W9009" i="31"/>
  <c r="W9017" i="31"/>
  <c r="W9025" i="31"/>
  <c r="W9033" i="31"/>
  <c r="W9041" i="31"/>
  <c r="W9049" i="31"/>
  <c r="W9057" i="31"/>
  <c r="W9065" i="31"/>
  <c r="W9073" i="31"/>
  <c r="W9081" i="31"/>
  <c r="W9089" i="31"/>
  <c r="W9097" i="31"/>
  <c r="W9105" i="31"/>
  <c r="W9113" i="31"/>
  <c r="W9121" i="31"/>
  <c r="W9129" i="31"/>
  <c r="W9137" i="31"/>
  <c r="W9145" i="31"/>
  <c r="W9153" i="31"/>
  <c r="W9161" i="31"/>
  <c r="W9169" i="31"/>
  <c r="W9177" i="31"/>
  <c r="W9185" i="31"/>
  <c r="W9193" i="31"/>
  <c r="W9201" i="31"/>
  <c r="W9209" i="31"/>
  <c r="W9217" i="31"/>
  <c r="W9225" i="31"/>
  <c r="W9233" i="31"/>
  <c r="W9241" i="31"/>
  <c r="W9249" i="31"/>
  <c r="W9257" i="31"/>
  <c r="W9265" i="31"/>
  <c r="W9273" i="31"/>
  <c r="W9281" i="31"/>
  <c r="W9289" i="31"/>
  <c r="W9297" i="31"/>
  <c r="W9305" i="31"/>
  <c r="W9313" i="31"/>
  <c r="W9321" i="31"/>
  <c r="W9329" i="31"/>
  <c r="W9337" i="31"/>
  <c r="W9345" i="31"/>
  <c r="W9353" i="31"/>
  <c r="W9361" i="31"/>
  <c r="W9369" i="31"/>
  <c r="W9377" i="31"/>
  <c r="W9385" i="31"/>
  <c r="W9393" i="31"/>
  <c r="W9401" i="31"/>
  <c r="W9409" i="31"/>
  <c r="W9417" i="31"/>
  <c r="W9425" i="31"/>
  <c r="W9433" i="31"/>
  <c r="W9441" i="31"/>
  <c r="W9449" i="31"/>
  <c r="W9457" i="31"/>
  <c r="W9465" i="31"/>
  <c r="W9473" i="31"/>
  <c r="W9481" i="31"/>
  <c r="W9489" i="31"/>
  <c r="W9497" i="31"/>
  <c r="W9505" i="31"/>
  <c r="W9513" i="31"/>
  <c r="W9521" i="31"/>
  <c r="W9529" i="31"/>
  <c r="W9537" i="31"/>
  <c r="W9545" i="31"/>
  <c r="W9553" i="31"/>
  <c r="W9561" i="31"/>
  <c r="W9569" i="31"/>
  <c r="W9577" i="31"/>
  <c r="W9585" i="31"/>
  <c r="W9593" i="31"/>
  <c r="W9601" i="31"/>
  <c r="W9609" i="31"/>
  <c r="W9617" i="31"/>
  <c r="W9625" i="31"/>
  <c r="W9633" i="31"/>
  <c r="W9641" i="31"/>
  <c r="W9649" i="31"/>
  <c r="W9657" i="31"/>
  <c r="W9665" i="31"/>
  <c r="W9673" i="31"/>
  <c r="W9681" i="31"/>
  <c r="W9689" i="31"/>
  <c r="W9697" i="31"/>
  <c r="W9705" i="31"/>
  <c r="W9713" i="31"/>
  <c r="W9721" i="31"/>
  <c r="W9729" i="31"/>
  <c r="W9737" i="31"/>
  <c r="W9745" i="31"/>
  <c r="W9753" i="31"/>
  <c r="W9761" i="31"/>
  <c r="W9769" i="31"/>
  <c r="W9777" i="31"/>
  <c r="W6923" i="31"/>
  <c r="W7455" i="31"/>
  <c r="W7557" i="31"/>
  <c r="W7660" i="31"/>
  <c r="W7763" i="31"/>
  <c r="W7866" i="31"/>
  <c r="W7967" i="31"/>
  <c r="W8060" i="31"/>
  <c r="W8146" i="31"/>
  <c r="W8210" i="31"/>
  <c r="W8244" i="31"/>
  <c r="W8269" i="31"/>
  <c r="W8292" i="31"/>
  <c r="W8314" i="31"/>
  <c r="W8331" i="31"/>
  <c r="W8343" i="31"/>
  <c r="W8356" i="31"/>
  <c r="W8370" i="31"/>
  <c r="W8381" i="31"/>
  <c r="W8395" i="31"/>
  <c r="W8407" i="31"/>
  <c r="W8420" i="31"/>
  <c r="W8434" i="31"/>
  <c r="W8445" i="31"/>
  <c r="W8459" i="31"/>
  <c r="W8471" i="31"/>
  <c r="W8484" i="31"/>
  <c r="W8498" i="31"/>
  <c r="W8509" i="31"/>
  <c r="W8523" i="31"/>
  <c r="W8535" i="31"/>
  <c r="W8548" i="31"/>
  <c r="W8562" i="31"/>
  <c r="W8573" i="31"/>
  <c r="W8587" i="31"/>
  <c r="W8599" i="31"/>
  <c r="W8612" i="31"/>
  <c r="W8626" i="31"/>
  <c r="W8637" i="31"/>
  <c r="W8651" i="31"/>
  <c r="W8663" i="31"/>
  <c r="W8676" i="31"/>
  <c r="W8690" i="31"/>
  <c r="W8701" i="31"/>
  <c r="W8715" i="31"/>
  <c r="W8727" i="31"/>
  <c r="W8740" i="31"/>
  <c r="W8754" i="31"/>
  <c r="W8765" i="31"/>
  <c r="W8779" i="31"/>
  <c r="W8791" i="31"/>
  <c r="W8804" i="31"/>
  <c r="W8818" i="31"/>
  <c r="W8829" i="31"/>
  <c r="W8843" i="31"/>
  <c r="W8855" i="31"/>
  <c r="W8868" i="31"/>
  <c r="W8882" i="31"/>
  <c r="W8893" i="31"/>
  <c r="W8907" i="31"/>
  <c r="W8919" i="31"/>
  <c r="W8932" i="31"/>
  <c r="W8946" i="31"/>
  <c r="W8957" i="31"/>
  <c r="W8970" i="31"/>
  <c r="W8978" i="31"/>
  <c r="W8986" i="31"/>
  <c r="W8994" i="31"/>
  <c r="W9002" i="31"/>
  <c r="W9010" i="31"/>
  <c r="W9018" i="31"/>
  <c r="W9026" i="31"/>
  <c r="W9034" i="31"/>
  <c r="W9042" i="31"/>
  <c r="W9050" i="31"/>
  <c r="W9058" i="31"/>
  <c r="W9066" i="31"/>
  <c r="W9074" i="31"/>
  <c r="W9082" i="31"/>
  <c r="W9090" i="31"/>
  <c r="W9098" i="31"/>
  <c r="W9106" i="31"/>
  <c r="W9114" i="31"/>
  <c r="W9122" i="31"/>
  <c r="W9130" i="31"/>
  <c r="W9138" i="31"/>
  <c r="W9146" i="31"/>
  <c r="W9154" i="31"/>
  <c r="W9162" i="31"/>
  <c r="W9170" i="31"/>
  <c r="W9178" i="31"/>
  <c r="W9186" i="31"/>
  <c r="W9194" i="31"/>
  <c r="W9202" i="31"/>
  <c r="W9210" i="31"/>
  <c r="W9218" i="31"/>
  <c r="W9226" i="31"/>
  <c r="W9234" i="31"/>
  <c r="W9242" i="31"/>
  <c r="W9250" i="31"/>
  <c r="W9258" i="31"/>
  <c r="W9266" i="31"/>
  <c r="W9274" i="31"/>
  <c r="W9282" i="31"/>
  <c r="W9290" i="31"/>
  <c r="W9298" i="31"/>
  <c r="W9306" i="31"/>
  <c r="W9314" i="31"/>
  <c r="W9322" i="31"/>
  <c r="W9330" i="31"/>
  <c r="W9338" i="31"/>
  <c r="W9346" i="31"/>
  <c r="W9354" i="31"/>
  <c r="W9362" i="31"/>
  <c r="W9370" i="31"/>
  <c r="W9378" i="31"/>
  <c r="W9386" i="31"/>
  <c r="W9394" i="31"/>
  <c r="W9402" i="31"/>
  <c r="W9410" i="31"/>
  <c r="W9418" i="31"/>
  <c r="W9426" i="31"/>
  <c r="W9434" i="31"/>
  <c r="W9442" i="31"/>
  <c r="W9450" i="31"/>
  <c r="W9458" i="31"/>
  <c r="W9466" i="31"/>
  <c r="W9474" i="31"/>
  <c r="W9482" i="31"/>
  <c r="W9490" i="31"/>
  <c r="W9498" i="31"/>
  <c r="W9506" i="31"/>
  <c r="W9514" i="31"/>
  <c r="W9522" i="31"/>
  <c r="W9530" i="31"/>
  <c r="W9538" i="31"/>
  <c r="W9546" i="31"/>
  <c r="W9554" i="31"/>
  <c r="W9562" i="31"/>
  <c r="W9570" i="31"/>
  <c r="W9578" i="31"/>
  <c r="W9586" i="31"/>
  <c r="W9594" i="31"/>
  <c r="W9602" i="31"/>
  <c r="W9610" i="31"/>
  <c r="W9618" i="31"/>
  <c r="W9626" i="31"/>
  <c r="W9634" i="31"/>
  <c r="W9642" i="31"/>
  <c r="W9650" i="31"/>
  <c r="W9658" i="31"/>
  <c r="W9666" i="31"/>
  <c r="W9674" i="31"/>
  <c r="W9682" i="31"/>
  <c r="W9690" i="31"/>
  <c r="W9698" i="31"/>
  <c r="W9706" i="31"/>
  <c r="W9714" i="31"/>
  <c r="W9722" i="31"/>
  <c r="W9730" i="31"/>
  <c r="W9738" i="31"/>
  <c r="W9746" i="31"/>
  <c r="W9754" i="31"/>
  <c r="W9762" i="31"/>
  <c r="W9770" i="31"/>
  <c r="W9778" i="31"/>
  <c r="W9786" i="31"/>
  <c r="W9794" i="31"/>
  <c r="W9802" i="31"/>
  <c r="W7007" i="31"/>
  <c r="W7468" i="31"/>
  <c r="W7571" i="31"/>
  <c r="W7674" i="31"/>
  <c r="W7775" i="31"/>
  <c r="W7877" i="31"/>
  <c r="W7980" i="31"/>
  <c r="W8071" i="31"/>
  <c r="W8154" i="31"/>
  <c r="W8218" i="31"/>
  <c r="W8250" i="31"/>
  <c r="W8274" i="31"/>
  <c r="W8293" i="31"/>
  <c r="W8316" i="31"/>
  <c r="W8332" i="31"/>
  <c r="W8346" i="31"/>
  <c r="W8357" i="31"/>
  <c r="W8371" i="31"/>
  <c r="W8383" i="31"/>
  <c r="W8396" i="31"/>
  <c r="W8410" i="31"/>
  <c r="W8421" i="31"/>
  <c r="W8435" i="31"/>
  <c r="W8447" i="31"/>
  <c r="W8460" i="31"/>
  <c r="W8474" i="31"/>
  <c r="W8485" i="31"/>
  <c r="W8499" i="31"/>
  <c r="W8511" i="31"/>
  <c r="W8524" i="31"/>
  <c r="W8538" i="31"/>
  <c r="W8549" i="31"/>
  <c r="W8563" i="31"/>
  <c r="W8575" i="31"/>
  <c r="W8588" i="31"/>
  <c r="W8602" i="31"/>
  <c r="W8613" i="31"/>
  <c r="W8627" i="31"/>
  <c r="W8639" i="31"/>
  <c r="W8652" i="31"/>
  <c r="W8666" i="31"/>
  <c r="W8677" i="31"/>
  <c r="W8691" i="31"/>
  <c r="W8703" i="31"/>
  <c r="W8716" i="31"/>
  <c r="W8730" i="31"/>
  <c r="W8741" i="31"/>
  <c r="W8755" i="31"/>
  <c r="W8767" i="31"/>
  <c r="W8780" i="31"/>
  <c r="W8794" i="31"/>
  <c r="W8805" i="31"/>
  <c r="W8819" i="31"/>
  <c r="W8831" i="31"/>
  <c r="W8844" i="31"/>
  <c r="W8858" i="31"/>
  <c r="W8869" i="31"/>
  <c r="W8883" i="31"/>
  <c r="W8895" i="31"/>
  <c r="W8908" i="31"/>
  <c r="W8922" i="31"/>
  <c r="W8933" i="31"/>
  <c r="W8947" i="31"/>
  <c r="W8959" i="31"/>
  <c r="W8971" i="31"/>
  <c r="W8979" i="31"/>
  <c r="W8987" i="31"/>
  <c r="W8995" i="31"/>
  <c r="W9003" i="31"/>
  <c r="W9011" i="31"/>
  <c r="W9019" i="31"/>
  <c r="W9027" i="31"/>
  <c r="W9035" i="31"/>
  <c r="W9043" i="31"/>
  <c r="W9051" i="31"/>
  <c r="W9059" i="31"/>
  <c r="W9067" i="31"/>
  <c r="W9075" i="31"/>
  <c r="W9083" i="31"/>
  <c r="W9091" i="31"/>
  <c r="W9099" i="31"/>
  <c r="W9107" i="31"/>
  <c r="W9115" i="31"/>
  <c r="W9123" i="31"/>
  <c r="W9131" i="31"/>
  <c r="W9139" i="31"/>
  <c r="W9147" i="31"/>
  <c r="W9155" i="31"/>
  <c r="W9163" i="31"/>
  <c r="W9171" i="31"/>
  <c r="W9179" i="31"/>
  <c r="W9187" i="31"/>
  <c r="W9195" i="31"/>
  <c r="W9203" i="31"/>
  <c r="W9211" i="31"/>
  <c r="W9219" i="31"/>
  <c r="W9227" i="31"/>
  <c r="W9235" i="31"/>
  <c r="W9243" i="31"/>
  <c r="W9251" i="31"/>
  <c r="W9259" i="31"/>
  <c r="W9267" i="31"/>
  <c r="W9275" i="31"/>
  <c r="W9283" i="31"/>
  <c r="W9291" i="31"/>
  <c r="W9299" i="31"/>
  <c r="W9307" i="31"/>
  <c r="W9315" i="31"/>
  <c r="W9323" i="31"/>
  <c r="W9331" i="31"/>
  <c r="W9339" i="31"/>
  <c r="W9347" i="31"/>
  <c r="W9355" i="31"/>
  <c r="W9363" i="31"/>
  <c r="W9371" i="31"/>
  <c r="W9379" i="31"/>
  <c r="W9387" i="31"/>
  <c r="W9395" i="31"/>
  <c r="W9403" i="31"/>
  <c r="W9411" i="31"/>
  <c r="W9419" i="31"/>
  <c r="W9427" i="31"/>
  <c r="W9435" i="31"/>
  <c r="W9443" i="31"/>
  <c r="W9451" i="31"/>
  <c r="W9459" i="31"/>
  <c r="W9467" i="31"/>
  <c r="W9475" i="31"/>
  <c r="W9483" i="31"/>
  <c r="W9491" i="31"/>
  <c r="W9499" i="31"/>
  <c r="W9507" i="31"/>
  <c r="W9515" i="31"/>
  <c r="W9523" i="31"/>
  <c r="W9531" i="31"/>
  <c r="W9539" i="31"/>
  <c r="W9547" i="31"/>
  <c r="W9555" i="31"/>
  <c r="W9563" i="31"/>
  <c r="W9571" i="31"/>
  <c r="W9579" i="31"/>
  <c r="W9587" i="31"/>
  <c r="W9595" i="31"/>
  <c r="W9603" i="31"/>
  <c r="W9611" i="31"/>
  <c r="W9619" i="31"/>
  <c r="W9627" i="31"/>
  <c r="W9635" i="31"/>
  <c r="W9643" i="31"/>
  <c r="W9651" i="31"/>
  <c r="W9659" i="31"/>
  <c r="W9667" i="31"/>
  <c r="W9675" i="31"/>
  <c r="W9683" i="31"/>
  <c r="W9691" i="31"/>
  <c r="W9699" i="31"/>
  <c r="W9707" i="31"/>
  <c r="W9715" i="31"/>
  <c r="W9723" i="31"/>
  <c r="W9731" i="31"/>
  <c r="W9739" i="31"/>
  <c r="W9747" i="31"/>
  <c r="W9755" i="31"/>
  <c r="W9763" i="31"/>
  <c r="W9771" i="31"/>
  <c r="W9779" i="31"/>
  <c r="W9787" i="31"/>
  <c r="W9795" i="31"/>
  <c r="W9803" i="31"/>
  <c r="W7093" i="31"/>
  <c r="W7482" i="31"/>
  <c r="W7583" i="31"/>
  <c r="W7685" i="31"/>
  <c r="W7788" i="31"/>
  <c r="W7891" i="31"/>
  <c r="W7994" i="31"/>
  <c r="W8082" i="31"/>
  <c r="W8162" i="31"/>
  <c r="W8220" i="31"/>
  <c r="W8252" i="31"/>
  <c r="W8276" i="31"/>
  <c r="W8298" i="31"/>
  <c r="W8317" i="31"/>
  <c r="W8333" i="31"/>
  <c r="W8347" i="31"/>
  <c r="W8359" i="31"/>
  <c r="W8372" i="31"/>
  <c r="W8386" i="31"/>
  <c r="W8397" i="31"/>
  <c r="W8411" i="31"/>
  <c r="W8423" i="31"/>
  <c r="W8436" i="31"/>
  <c r="W8450" i="31"/>
  <c r="W8461" i="31"/>
  <c r="W8475" i="31"/>
  <c r="W8487" i="31"/>
  <c r="W8500" i="31"/>
  <c r="W8514" i="31"/>
  <c r="W8525" i="31"/>
  <c r="W8539" i="31"/>
  <c r="W8551" i="31"/>
  <c r="W8564" i="31"/>
  <c r="W8578" i="31"/>
  <c r="W8589" i="31"/>
  <c r="W8603" i="31"/>
  <c r="W8615" i="31"/>
  <c r="W8628" i="31"/>
  <c r="W8642" i="31"/>
  <c r="W8653" i="31"/>
  <c r="W8667" i="31"/>
  <c r="W8679" i="31"/>
  <c r="W8692" i="31"/>
  <c r="W8706" i="31"/>
  <c r="W8717" i="31"/>
  <c r="W8731" i="31"/>
  <c r="W8743" i="31"/>
  <c r="W8756" i="31"/>
  <c r="W8770" i="31"/>
  <c r="W8781" i="31"/>
  <c r="W8795" i="31"/>
  <c r="W8807" i="31"/>
  <c r="W8820" i="31"/>
  <c r="W8834" i="31"/>
  <c r="W8845" i="31"/>
  <c r="W8859" i="31"/>
  <c r="W8871" i="31"/>
  <c r="W8884" i="31"/>
  <c r="W8898" i="31"/>
  <c r="W8909" i="31"/>
  <c r="W8923" i="31"/>
  <c r="W8935" i="31"/>
  <c r="W8948" i="31"/>
  <c r="W8962" i="31"/>
  <c r="W8972" i="31"/>
  <c r="W8980" i="31"/>
  <c r="W8988" i="31"/>
  <c r="W8996" i="31"/>
  <c r="W9004" i="31"/>
  <c r="W9012" i="31"/>
  <c r="W9020" i="31"/>
  <c r="W9028" i="31"/>
  <c r="W9036" i="31"/>
  <c r="W9044" i="31"/>
  <c r="W9052" i="31"/>
  <c r="W9060" i="31"/>
  <c r="W9068" i="31"/>
  <c r="W9076" i="31"/>
  <c r="W9084" i="31"/>
  <c r="W9092" i="31"/>
  <c r="W9100" i="31"/>
  <c r="W9108" i="31"/>
  <c r="W9116" i="31"/>
  <c r="W9124" i="31"/>
  <c r="W9132" i="31"/>
  <c r="W9140" i="31"/>
  <c r="W9148" i="31"/>
  <c r="W9156" i="31"/>
  <c r="W9164" i="31"/>
  <c r="W9172" i="31"/>
  <c r="W9180" i="31"/>
  <c r="W9188" i="31"/>
  <c r="W9196" i="31"/>
  <c r="W9204" i="31"/>
  <c r="W9212" i="31"/>
  <c r="W9220" i="31"/>
  <c r="W9228" i="31"/>
  <c r="W9236" i="31"/>
  <c r="W9244" i="31"/>
  <c r="W9252" i="31"/>
  <c r="W9260" i="31"/>
  <c r="W9268" i="31"/>
  <c r="W9276" i="31"/>
  <c r="W9284" i="31"/>
  <c r="W9292" i="31"/>
  <c r="W9300" i="31"/>
  <c r="W9308" i="31"/>
  <c r="W9316" i="31"/>
  <c r="W9324" i="31"/>
  <c r="W9332" i="31"/>
  <c r="W9340" i="31"/>
  <c r="W9348" i="31"/>
  <c r="W9356" i="31"/>
  <c r="W9364" i="31"/>
  <c r="W9372" i="31"/>
  <c r="W9380" i="31"/>
  <c r="W9388" i="31"/>
  <c r="W9396" i="31"/>
  <c r="W9404" i="31"/>
  <c r="W9412" i="31"/>
  <c r="W9420" i="31"/>
  <c r="W9428" i="31"/>
  <c r="W9436" i="31"/>
  <c r="W9444" i="31"/>
  <c r="W9452" i="31"/>
  <c r="W9460" i="31"/>
  <c r="W9468" i="31"/>
  <c r="W9476" i="31"/>
  <c r="W9484" i="31"/>
  <c r="W9492" i="31"/>
  <c r="W9500" i="31"/>
  <c r="W9508" i="31"/>
  <c r="W9516" i="31"/>
  <c r="W9524" i="31"/>
  <c r="W9532" i="31"/>
  <c r="W9540" i="31"/>
  <c r="W9548" i="31"/>
  <c r="W9556" i="31"/>
  <c r="W9564" i="31"/>
  <c r="W9572" i="31"/>
  <c r="W9580" i="31"/>
  <c r="W9588" i="31"/>
  <c r="W9596" i="31"/>
  <c r="W9604" i="31"/>
  <c r="W9612" i="31"/>
  <c r="W9620" i="31"/>
  <c r="W9628" i="31"/>
  <c r="W9636" i="31"/>
  <c r="W9644" i="31"/>
  <c r="W9652" i="31"/>
  <c r="W9660" i="31"/>
  <c r="W9668" i="31"/>
  <c r="W9676" i="31"/>
  <c r="W9684" i="31"/>
  <c r="W9692" i="31"/>
  <c r="W9700" i="31"/>
  <c r="W9708" i="31"/>
  <c r="W9716" i="31"/>
  <c r="W9724" i="31"/>
  <c r="W9732" i="31"/>
  <c r="W9740" i="31"/>
  <c r="W9748" i="31"/>
  <c r="W9756" i="31"/>
  <c r="W9764" i="31"/>
  <c r="W9772" i="31"/>
  <c r="W9780" i="31"/>
  <c r="W9788" i="31"/>
  <c r="W9796" i="31"/>
  <c r="W9804" i="31"/>
  <c r="W7179" i="31"/>
  <c r="W7493" i="31"/>
  <c r="W7596" i="31"/>
  <c r="W7699" i="31"/>
  <c r="W7802" i="31"/>
  <c r="W7903" i="31"/>
  <c r="W8005" i="31"/>
  <c r="W8092" i="31"/>
  <c r="W8170" i="31"/>
  <c r="W8226" i="31"/>
  <c r="W8258" i="31"/>
  <c r="W8277" i="31"/>
  <c r="W8300" i="31"/>
  <c r="W8322" i="31"/>
  <c r="W8335" i="31"/>
  <c r="W8348" i="31"/>
  <c r="W8362" i="31"/>
  <c r="W8373" i="31"/>
  <c r="W8387" i="31"/>
  <c r="W8399" i="31"/>
  <c r="W8412" i="31"/>
  <c r="W8426" i="31"/>
  <c r="W8437" i="31"/>
  <c r="W8451" i="31"/>
  <c r="W8463" i="31"/>
  <c r="W8476" i="31"/>
  <c r="W8490" i="31"/>
  <c r="W8501" i="31"/>
  <c r="W8515" i="31"/>
  <c r="W8527" i="31"/>
  <c r="W8540" i="31"/>
  <c r="W8554" i="31"/>
  <c r="W8565" i="31"/>
  <c r="W8579" i="31"/>
  <c r="W8591" i="31"/>
  <c r="W8604" i="31"/>
  <c r="W8618" i="31"/>
  <c r="W8629" i="31"/>
  <c r="W8643" i="31"/>
  <c r="W8655" i="31"/>
  <c r="W8668" i="31"/>
  <c r="W8682" i="31"/>
  <c r="W8693" i="31"/>
  <c r="W8707" i="31"/>
  <c r="W8719" i="31"/>
  <c r="W8732" i="31"/>
  <c r="W8746" i="31"/>
  <c r="W8757" i="31"/>
  <c r="W8771" i="31"/>
  <c r="W8783" i="31"/>
  <c r="W8796" i="31"/>
  <c r="W8810" i="31"/>
  <c r="W8821" i="31"/>
  <c r="W8835" i="31"/>
  <c r="W8847" i="31"/>
  <c r="W8860" i="31"/>
  <c r="W8874" i="31"/>
  <c r="W8885" i="31"/>
  <c r="W8899" i="31"/>
  <c r="W8911" i="31"/>
  <c r="W8924" i="31"/>
  <c r="W8938" i="31"/>
  <c r="W8949" i="31"/>
  <c r="W8963" i="31"/>
  <c r="W8973" i="31"/>
  <c r="W8981" i="31"/>
  <c r="W8989" i="31"/>
  <c r="W8997" i="31"/>
  <c r="W9005" i="31"/>
  <c r="W9013" i="31"/>
  <c r="W9021" i="31"/>
  <c r="W9029" i="31"/>
  <c r="W9037" i="31"/>
  <c r="W9045" i="31"/>
  <c r="W9053" i="31"/>
  <c r="W9061" i="31"/>
  <c r="W9069" i="31"/>
  <c r="W9077" i="31"/>
  <c r="W9085" i="31"/>
  <c r="W9093" i="31"/>
  <c r="W9101" i="31"/>
  <c r="W9109" i="31"/>
  <c r="W9117" i="31"/>
  <c r="W9125" i="31"/>
  <c r="W9133" i="31"/>
  <c r="W9141" i="31"/>
  <c r="W9149" i="31"/>
  <c r="W9157" i="31"/>
  <c r="W9165" i="31"/>
  <c r="W9173" i="31"/>
  <c r="W9181" i="31"/>
  <c r="W9189" i="31"/>
  <c r="W9197" i="31"/>
  <c r="W9205" i="31"/>
  <c r="W9213" i="31"/>
  <c r="W9221" i="31"/>
  <c r="W9229" i="31"/>
  <c r="W9237" i="31"/>
  <c r="W9245" i="31"/>
  <c r="W9253" i="31"/>
  <c r="W9261" i="31"/>
  <c r="W9269" i="31"/>
  <c r="W9277" i="31"/>
  <c r="W9285" i="31"/>
  <c r="W9293" i="31"/>
  <c r="W9301" i="31"/>
  <c r="W9309" i="31"/>
  <c r="W9317" i="31"/>
  <c r="W9325" i="31"/>
  <c r="W9333" i="31"/>
  <c r="W9341" i="31"/>
  <c r="W9349" i="31"/>
  <c r="W9357" i="31"/>
  <c r="W9365" i="31"/>
  <c r="W9373" i="31"/>
  <c r="W9381" i="31"/>
  <c r="W9389" i="31"/>
  <c r="W9397" i="31"/>
  <c r="W9405" i="31"/>
  <c r="W9413" i="31"/>
  <c r="W9421" i="31"/>
  <c r="W9429" i="31"/>
  <c r="W9437" i="31"/>
  <c r="W9445" i="31"/>
  <c r="W9453" i="31"/>
  <c r="W9461" i="31"/>
  <c r="W9469" i="31"/>
  <c r="W9477" i="31"/>
  <c r="W9485" i="31"/>
  <c r="W9493" i="31"/>
  <c r="W9501" i="31"/>
  <c r="W9509" i="31"/>
  <c r="W9517" i="31"/>
  <c r="W9525" i="31"/>
  <c r="W9533" i="31"/>
  <c r="W9541" i="31"/>
  <c r="W9549" i="31"/>
  <c r="W9557" i="31"/>
  <c r="W9565" i="31"/>
  <c r="W9573" i="31"/>
  <c r="W9581" i="31"/>
  <c r="W9589" i="31"/>
  <c r="W9597" i="31"/>
  <c r="W9605" i="31"/>
  <c r="W9613" i="31"/>
  <c r="W9621" i="31"/>
  <c r="W9629" i="31"/>
  <c r="W9637" i="31"/>
  <c r="W9645" i="31"/>
  <c r="W9653" i="31"/>
  <c r="W9661" i="31"/>
  <c r="W9669" i="31"/>
  <c r="W9677" i="31"/>
  <c r="W9685" i="31"/>
  <c r="W9693" i="31"/>
  <c r="W9701" i="31"/>
  <c r="W9709" i="31"/>
  <c r="W9717" i="31"/>
  <c r="W9725" i="31"/>
  <c r="W9733" i="31"/>
  <c r="W9741" i="31"/>
  <c r="W9749" i="31"/>
  <c r="W9757" i="31"/>
  <c r="W9765" i="31"/>
  <c r="W7263" i="31"/>
  <c r="W8178" i="31"/>
  <c r="W8363" i="31"/>
  <c r="W8466" i="31"/>
  <c r="W8567" i="31"/>
  <c r="W8669" i="31"/>
  <c r="W8772" i="31"/>
  <c r="W8875" i="31"/>
  <c r="W8974" i="31"/>
  <c r="W9038" i="31"/>
  <c r="W9102" i="31"/>
  <c r="W9166" i="31"/>
  <c r="W9230" i="31"/>
  <c r="W9294" i="31"/>
  <c r="W9358" i="31"/>
  <c r="W9422" i="31"/>
  <c r="W9486" i="31"/>
  <c r="W9550" i="31"/>
  <c r="W9614" i="31"/>
  <c r="W9678" i="31"/>
  <c r="W9742" i="31"/>
  <c r="W9784" i="31"/>
  <c r="W9800" i="31"/>
  <c r="W9812" i="31"/>
  <c r="W9820" i="31"/>
  <c r="W9828" i="31"/>
  <c r="W9836" i="31"/>
  <c r="W9844" i="31"/>
  <c r="W9852" i="31"/>
  <c r="W9860" i="31"/>
  <c r="W9868" i="31"/>
  <c r="W9876" i="31"/>
  <c r="W9884" i="31"/>
  <c r="W9892" i="31"/>
  <c r="W9900" i="31"/>
  <c r="W9908" i="31"/>
  <c r="W9916" i="31"/>
  <c r="W9924" i="31"/>
  <c r="W9932" i="31"/>
  <c r="W9940" i="31"/>
  <c r="W9948" i="31"/>
  <c r="W9956" i="31"/>
  <c r="W9964" i="31"/>
  <c r="W9972" i="31"/>
  <c r="W9980" i="31"/>
  <c r="W9988" i="31"/>
  <c r="W9996" i="31"/>
  <c r="W10004" i="31"/>
  <c r="W10012" i="31"/>
  <c r="W10020" i="31"/>
  <c r="W7507" i="31"/>
  <c r="W8228" i="31"/>
  <c r="W8375" i="31"/>
  <c r="W8477" i="31"/>
  <c r="W8580" i="31"/>
  <c r="W8683" i="31"/>
  <c r="W8786" i="31"/>
  <c r="W8887" i="31"/>
  <c r="W8982" i="31"/>
  <c r="W9046" i="31"/>
  <c r="W9110" i="31"/>
  <c r="W9174" i="31"/>
  <c r="W9238" i="31"/>
  <c r="W9302" i="31"/>
  <c r="W9366" i="31"/>
  <c r="W9430" i="31"/>
  <c r="W9494" i="31"/>
  <c r="W9558" i="31"/>
  <c r="W9622" i="31"/>
  <c r="W9686" i="31"/>
  <c r="W9750" i="31"/>
  <c r="W9785" i="31"/>
  <c r="W9801" i="31"/>
  <c r="W9813" i="31"/>
  <c r="W9821" i="31"/>
  <c r="W9829" i="31"/>
  <c r="W9837" i="31"/>
  <c r="W9845" i="31"/>
  <c r="W9853" i="31"/>
  <c r="W9861" i="31"/>
  <c r="W9869" i="31"/>
  <c r="W9877" i="31"/>
  <c r="W9885" i="31"/>
  <c r="W9893" i="31"/>
  <c r="W9901" i="31"/>
  <c r="W9909" i="31"/>
  <c r="W9917" i="31"/>
  <c r="W9925" i="31"/>
  <c r="W9933" i="31"/>
  <c r="W9941" i="31"/>
  <c r="W9949" i="31"/>
  <c r="W9957" i="31"/>
  <c r="W9965" i="31"/>
  <c r="W9973" i="31"/>
  <c r="W9981" i="31"/>
  <c r="W9989" i="31"/>
  <c r="W9997" i="31"/>
  <c r="W10005" i="31"/>
  <c r="W10013" i="31"/>
  <c r="W10021" i="31"/>
  <c r="W10029" i="31"/>
  <c r="W10037" i="31"/>
  <c r="W10045" i="31"/>
  <c r="W10053" i="31"/>
  <c r="W10061" i="31"/>
  <c r="W10069" i="31"/>
  <c r="W10077" i="31"/>
  <c r="W10085" i="31"/>
  <c r="W10093" i="31"/>
  <c r="W10101" i="31"/>
  <c r="W10109" i="31"/>
  <c r="W10117" i="31"/>
  <c r="W10125" i="31"/>
  <c r="W10133" i="31"/>
  <c r="W10141" i="31"/>
  <c r="W10149" i="31"/>
  <c r="W10157" i="31"/>
  <c r="W10165" i="31"/>
  <c r="W10173" i="31"/>
  <c r="W10181" i="31"/>
  <c r="W10189" i="31"/>
  <c r="W10197" i="31"/>
  <c r="W10205" i="31"/>
  <c r="W10213" i="31"/>
  <c r="W10221" i="31"/>
  <c r="W10229" i="31"/>
  <c r="W10237" i="31"/>
  <c r="W10245" i="31"/>
  <c r="W10253" i="31"/>
  <c r="W10261" i="31"/>
  <c r="W10269" i="31"/>
  <c r="W10277" i="31"/>
  <c r="W10285" i="31"/>
  <c r="W10293" i="31"/>
  <c r="W10301" i="31"/>
  <c r="W10309" i="31"/>
  <c r="W7610" i="31"/>
  <c r="W8260" i="31"/>
  <c r="W8388" i="31"/>
  <c r="W8491" i="31"/>
  <c r="W8594" i="31"/>
  <c r="W8695" i="31"/>
  <c r="W8797" i="31"/>
  <c r="W8900" i="31"/>
  <c r="W8990" i="31"/>
  <c r="W9054" i="31"/>
  <c r="W9118" i="31"/>
  <c r="W9182" i="31"/>
  <c r="W9246" i="31"/>
  <c r="W9310" i="31"/>
  <c r="W9374" i="31"/>
  <c r="W9438" i="31"/>
  <c r="W9502" i="31"/>
  <c r="W9566" i="31"/>
  <c r="W9630" i="31"/>
  <c r="W9694" i="31"/>
  <c r="W9758" i="31"/>
  <c r="W9789" i="31"/>
  <c r="W9805" i="31"/>
  <c r="W9814" i="31"/>
  <c r="W9822" i="31"/>
  <c r="W9830" i="31"/>
  <c r="W9838" i="31"/>
  <c r="W9846" i="31"/>
  <c r="W9854" i="31"/>
  <c r="W9862" i="31"/>
  <c r="W9870" i="31"/>
  <c r="W9878" i="31"/>
  <c r="W9886" i="31"/>
  <c r="W9894" i="31"/>
  <c r="W9902" i="31"/>
  <c r="W9910" i="31"/>
  <c r="W9918" i="31"/>
  <c r="W9926" i="31"/>
  <c r="W9934" i="31"/>
  <c r="W9942" i="31"/>
  <c r="W9950" i="31"/>
  <c r="W9958" i="31"/>
  <c r="W9966" i="31"/>
  <c r="W9974" i="31"/>
  <c r="W9982" i="31"/>
  <c r="W9990" i="31"/>
  <c r="W9998" i="31"/>
  <c r="W10006" i="31"/>
  <c r="W10014" i="31"/>
  <c r="W10022" i="31"/>
  <c r="W10030" i="31"/>
  <c r="W10038" i="31"/>
  <c r="W10046" i="31"/>
  <c r="W10054" i="31"/>
  <c r="W10062" i="31"/>
  <c r="W10070" i="31"/>
  <c r="W10078" i="31"/>
  <c r="W10086" i="31"/>
  <c r="W10094" i="31"/>
  <c r="W10102" i="31"/>
  <c r="W10110" i="31"/>
  <c r="W10118" i="31"/>
  <c r="W10126" i="31"/>
  <c r="W10134" i="31"/>
  <c r="W10142" i="31"/>
  <c r="W10150" i="31"/>
  <c r="W10158" i="31"/>
  <c r="W10166" i="31"/>
  <c r="W10174" i="31"/>
  <c r="W10182" i="31"/>
  <c r="W10190" i="31"/>
  <c r="W10198" i="31"/>
  <c r="W10206" i="31"/>
  <c r="W10214" i="31"/>
  <c r="W10222" i="31"/>
  <c r="W10230" i="31"/>
  <c r="W10238" i="31"/>
  <c r="W10246" i="31"/>
  <c r="W10254" i="31"/>
  <c r="W10262" i="31"/>
  <c r="W10270" i="31"/>
  <c r="W10278" i="31"/>
  <c r="W10286" i="31"/>
  <c r="W10294" i="31"/>
  <c r="W10302" i="31"/>
  <c r="W10310" i="31"/>
  <c r="W7711" i="31"/>
  <c r="W8282" i="31"/>
  <c r="W8402" i="31"/>
  <c r="W8503" i="31"/>
  <c r="W8605" i="31"/>
  <c r="W8708" i="31"/>
  <c r="W8811" i="31"/>
  <c r="W8914" i="31"/>
  <c r="W8998" i="31"/>
  <c r="W9062" i="31"/>
  <c r="W9126" i="31"/>
  <c r="W9190" i="31"/>
  <c r="W9254" i="31"/>
  <c r="W9318" i="31"/>
  <c r="W9382" i="31"/>
  <c r="W9446" i="31"/>
  <c r="W9510" i="31"/>
  <c r="W9574" i="31"/>
  <c r="W9638" i="31"/>
  <c r="W9702" i="31"/>
  <c r="W9766" i="31"/>
  <c r="W9790" i="31"/>
  <c r="W9806" i="31"/>
  <c r="W9815" i="31"/>
  <c r="W9823" i="31"/>
  <c r="W9831" i="31"/>
  <c r="W9839" i="31"/>
  <c r="W9847" i="31"/>
  <c r="W9855" i="31"/>
  <c r="W9863" i="31"/>
  <c r="W9871" i="31"/>
  <c r="W9879" i="31"/>
  <c r="W9887" i="31"/>
  <c r="W9895" i="31"/>
  <c r="W9903" i="31"/>
  <c r="W9911" i="31"/>
  <c r="W9919" i="31"/>
  <c r="W9927" i="31"/>
  <c r="W9935" i="31"/>
  <c r="W9943" i="31"/>
  <c r="W9951" i="31"/>
  <c r="W9959" i="31"/>
  <c r="W9967" i="31"/>
  <c r="W9975" i="31"/>
  <c r="W9983" i="31"/>
  <c r="W9991" i="31"/>
  <c r="W9999" i="31"/>
  <c r="W10007" i="31"/>
  <c r="W10015" i="31"/>
  <c r="W10023" i="31"/>
  <c r="W10031" i="31"/>
  <c r="W10039" i="31"/>
  <c r="W10047" i="31"/>
  <c r="W10055" i="31"/>
  <c r="W10063" i="31"/>
  <c r="W10071" i="31"/>
  <c r="W10079" i="31"/>
  <c r="W10087" i="31"/>
  <c r="W10095" i="31"/>
  <c r="W10103" i="31"/>
  <c r="W10111" i="31"/>
  <c r="W10119" i="31"/>
  <c r="W10127" i="31"/>
  <c r="W10135" i="31"/>
  <c r="W10143" i="31"/>
  <c r="W10151" i="31"/>
  <c r="W10159" i="31"/>
  <c r="W10167" i="31"/>
  <c r="W10175" i="31"/>
  <c r="W10183" i="31"/>
  <c r="W10191" i="31"/>
  <c r="W10199" i="31"/>
  <c r="W10207" i="31"/>
  <c r="W10215" i="31"/>
  <c r="W10223" i="31"/>
  <c r="W10231" i="31"/>
  <c r="W10239" i="31"/>
  <c r="W10247" i="31"/>
  <c r="W10255" i="31"/>
  <c r="W10263" i="31"/>
  <c r="W10271" i="31"/>
  <c r="W10279" i="31"/>
  <c r="W10287" i="31"/>
  <c r="W10295" i="31"/>
  <c r="W10303" i="31"/>
  <c r="W10311" i="31"/>
  <c r="W7813" i="31"/>
  <c r="W8301" i="31"/>
  <c r="W8413" i="31"/>
  <c r="W8516" i="31"/>
  <c r="W8619" i="31"/>
  <c r="W8722" i="31"/>
  <c r="W8823" i="31"/>
  <c r="W8925" i="31"/>
  <c r="W9006" i="31"/>
  <c r="W9070" i="31"/>
  <c r="W9134" i="31"/>
  <c r="W9198" i="31"/>
  <c r="W9262" i="31"/>
  <c r="W9326" i="31"/>
  <c r="W9390" i="31"/>
  <c r="W9454" i="31"/>
  <c r="W9518" i="31"/>
  <c r="W9582" i="31"/>
  <c r="W9646" i="31"/>
  <c r="W9710" i="31"/>
  <c r="W9773" i="31"/>
  <c r="W9792" i="31"/>
  <c r="W9808" i="31"/>
  <c r="W9816" i="31"/>
  <c r="W9824" i="31"/>
  <c r="W9832" i="31"/>
  <c r="W9840" i="31"/>
  <c r="W9848" i="31"/>
  <c r="W9856" i="31"/>
  <c r="W9864" i="31"/>
  <c r="W9872" i="31"/>
  <c r="W9880" i="31"/>
  <c r="W9888" i="31"/>
  <c r="W9896" i="31"/>
  <c r="W9904" i="31"/>
  <c r="W9912" i="31"/>
  <c r="W9920" i="31"/>
  <c r="W9928" i="31"/>
  <c r="W9936" i="31"/>
  <c r="W9944" i="31"/>
  <c r="W9952" i="31"/>
  <c r="W9960" i="31"/>
  <c r="W9968" i="31"/>
  <c r="W9976" i="31"/>
  <c r="W9984" i="31"/>
  <c r="W9992" i="31"/>
  <c r="W10000" i="31"/>
  <c r="W10008" i="31"/>
  <c r="W10016" i="31"/>
  <c r="W10024" i="31"/>
  <c r="W8018" i="31"/>
  <c r="W8338" i="31"/>
  <c r="W8439" i="31"/>
  <c r="W8541" i="31"/>
  <c r="W8644" i="31"/>
  <c r="W8747" i="31"/>
  <c r="W8850" i="31"/>
  <c r="W8951" i="31"/>
  <c r="W9022" i="31"/>
  <c r="W9086" i="31"/>
  <c r="W9150" i="31"/>
  <c r="W9214" i="31"/>
  <c r="W9278" i="31"/>
  <c r="W9342" i="31"/>
  <c r="W9406" i="31"/>
  <c r="W9470" i="31"/>
  <c r="W9534" i="31"/>
  <c r="W9598" i="31"/>
  <c r="W9662" i="31"/>
  <c r="W9726" i="31"/>
  <c r="W9781" i="31"/>
  <c r="W9797" i="31"/>
  <c r="W9810" i="31"/>
  <c r="W9818" i="31"/>
  <c r="W9826" i="31"/>
  <c r="W9834" i="31"/>
  <c r="W9842" i="31"/>
  <c r="W9850" i="31"/>
  <c r="W9858" i="31"/>
  <c r="W9866" i="31"/>
  <c r="W9874" i="31"/>
  <c r="W9882" i="31"/>
  <c r="W9890" i="31"/>
  <c r="W9898" i="31"/>
  <c r="W9906" i="31"/>
  <c r="W9914" i="31"/>
  <c r="W9922" i="31"/>
  <c r="W9930" i="31"/>
  <c r="W9938" i="31"/>
  <c r="W9946" i="31"/>
  <c r="W9954" i="31"/>
  <c r="W9962" i="31"/>
  <c r="W9970" i="31"/>
  <c r="W9978" i="31"/>
  <c r="W9986" i="31"/>
  <c r="W9994" i="31"/>
  <c r="W10002" i="31"/>
  <c r="W10010" i="31"/>
  <c r="W10018" i="31"/>
  <c r="W10026" i="31"/>
  <c r="W10034" i="31"/>
  <c r="W10042" i="31"/>
  <c r="W10050" i="31"/>
  <c r="W10058" i="31"/>
  <c r="W10066" i="31"/>
  <c r="W10074" i="31"/>
  <c r="W10082" i="31"/>
  <c r="W10090" i="31"/>
  <c r="W10098" i="31"/>
  <c r="W10106" i="31"/>
  <c r="W10114" i="31"/>
  <c r="W10122" i="31"/>
  <c r="W10130" i="31"/>
  <c r="W10138" i="31"/>
  <c r="W10146" i="31"/>
  <c r="W10154" i="31"/>
  <c r="W10162" i="31"/>
  <c r="W10170" i="31"/>
  <c r="W10178" i="31"/>
  <c r="W10186" i="31"/>
  <c r="W10194" i="31"/>
  <c r="W10202" i="31"/>
  <c r="W10210" i="31"/>
  <c r="W10218" i="31"/>
  <c r="W10226" i="31"/>
  <c r="W10234" i="31"/>
  <c r="W10242" i="31"/>
  <c r="W10250" i="31"/>
  <c r="W10258" i="31"/>
  <c r="W10266" i="31"/>
  <c r="W10274" i="31"/>
  <c r="W8103" i="31"/>
  <c r="W8349" i="31"/>
  <c r="W8452" i="31"/>
  <c r="W8555" i="31"/>
  <c r="W8658" i="31"/>
  <c r="W8759" i="31"/>
  <c r="W8861" i="31"/>
  <c r="W8964" i="31"/>
  <c r="W9030" i="31"/>
  <c r="W9094" i="31"/>
  <c r="W9158" i="31"/>
  <c r="W9222" i="31"/>
  <c r="W9286" i="31"/>
  <c r="W9350" i="31"/>
  <c r="W9414" i="31"/>
  <c r="W9478" i="31"/>
  <c r="W9542" i="31"/>
  <c r="W9606" i="31"/>
  <c r="W9670" i="31"/>
  <c r="W9734" i="31"/>
  <c r="W9782" i="31"/>
  <c r="W9798" i="31"/>
  <c r="W9811" i="31"/>
  <c r="W9819" i="31"/>
  <c r="W9827" i="31"/>
  <c r="W9835" i="31"/>
  <c r="W9843" i="31"/>
  <c r="W9851" i="31"/>
  <c r="W9859" i="31"/>
  <c r="W9867" i="31"/>
  <c r="W9875" i="31"/>
  <c r="W9883" i="31"/>
  <c r="W9891" i="31"/>
  <c r="W9899" i="31"/>
  <c r="W9907" i="31"/>
  <c r="W9915" i="31"/>
  <c r="W9923" i="31"/>
  <c r="W9931" i="31"/>
  <c r="W9939" i="31"/>
  <c r="W9947" i="31"/>
  <c r="W9955" i="31"/>
  <c r="W9963" i="31"/>
  <c r="W9971" i="31"/>
  <c r="W9979" i="31"/>
  <c r="W9987" i="31"/>
  <c r="W9995" i="31"/>
  <c r="W10003" i="31"/>
  <c r="W10011" i="31"/>
  <c r="W10019" i="31"/>
  <c r="W10027" i="31"/>
  <c r="W10035" i="31"/>
  <c r="W10043" i="31"/>
  <c r="W10051" i="31"/>
  <c r="W10059" i="31"/>
  <c r="W10067" i="31"/>
  <c r="W10075" i="31"/>
  <c r="W10083" i="31"/>
  <c r="W10091" i="31"/>
  <c r="W10099" i="31"/>
  <c r="W10107" i="31"/>
  <c r="W10115" i="31"/>
  <c r="W10123" i="31"/>
  <c r="W10131" i="31"/>
  <c r="W10139" i="31"/>
  <c r="W10147" i="31"/>
  <c r="W10155" i="31"/>
  <c r="W10163" i="31"/>
  <c r="W10171" i="31"/>
  <c r="W10179" i="31"/>
  <c r="W10187" i="31"/>
  <c r="W10195" i="31"/>
  <c r="W10203" i="31"/>
  <c r="W10211" i="31"/>
  <c r="W10219" i="31"/>
  <c r="W10227" i="31"/>
  <c r="W10235" i="31"/>
  <c r="W10243" i="31"/>
  <c r="W10251" i="31"/>
  <c r="W10259" i="31"/>
  <c r="W10267" i="31"/>
  <c r="W10275" i="31"/>
  <c r="W10283" i="31"/>
  <c r="W10291" i="31"/>
  <c r="W10299" i="31"/>
  <c r="W10307" i="31"/>
  <c r="W7916" i="31"/>
  <c r="W9014" i="31"/>
  <c r="W9526" i="31"/>
  <c r="W9825" i="31"/>
  <c r="W9889" i="31"/>
  <c r="W9953" i="31"/>
  <c r="W10017" i="31"/>
  <c r="W10044" i="31"/>
  <c r="W10065" i="31"/>
  <c r="W10088" i="31"/>
  <c r="W10108" i="31"/>
  <c r="W10129" i="31"/>
  <c r="W10152" i="31"/>
  <c r="W10172" i="31"/>
  <c r="W10193" i="31"/>
  <c r="W10216" i="31"/>
  <c r="W10236" i="31"/>
  <c r="W10257" i="31"/>
  <c r="W10280" i="31"/>
  <c r="W10296" i="31"/>
  <c r="W10312" i="31"/>
  <c r="W10320" i="31"/>
  <c r="W10328" i="31"/>
  <c r="W10336" i="31"/>
  <c r="W10344" i="31"/>
  <c r="W10352" i="31"/>
  <c r="W10360" i="31"/>
  <c r="W10368" i="31"/>
  <c r="W10376" i="31"/>
  <c r="W10384" i="31"/>
  <c r="W10392" i="31"/>
  <c r="W10400" i="31"/>
  <c r="W10408" i="31"/>
  <c r="W10416" i="31"/>
  <c r="W10424" i="31"/>
  <c r="W10432" i="31"/>
  <c r="W10440" i="31"/>
  <c r="W10448" i="31"/>
  <c r="W10456" i="31"/>
  <c r="W10464" i="31"/>
  <c r="W10472" i="31"/>
  <c r="W10480" i="31"/>
  <c r="W10488" i="31"/>
  <c r="W10496" i="31"/>
  <c r="W10504" i="31"/>
  <c r="W10512" i="31"/>
  <c r="W10520" i="31"/>
  <c r="W10528" i="31"/>
  <c r="W10536" i="31"/>
  <c r="W10544" i="31"/>
  <c r="W10552" i="31"/>
  <c r="W10560" i="31"/>
  <c r="W10568" i="31"/>
  <c r="W10576" i="31"/>
  <c r="W10584" i="31"/>
  <c r="W10592" i="31"/>
  <c r="W10600" i="31"/>
  <c r="W10608" i="31"/>
  <c r="W10616" i="31"/>
  <c r="W10624" i="31"/>
  <c r="W10632" i="31"/>
  <c r="W10640" i="31"/>
  <c r="W10648" i="31"/>
  <c r="W10656" i="31"/>
  <c r="W10664" i="31"/>
  <c r="W10672" i="31"/>
  <c r="W10680" i="31"/>
  <c r="W10688" i="31"/>
  <c r="W10696" i="31"/>
  <c r="W10704" i="31"/>
  <c r="W10712" i="31"/>
  <c r="W10720" i="31"/>
  <c r="W10728" i="31"/>
  <c r="W10736" i="31"/>
  <c r="W10744" i="31"/>
  <c r="W10752" i="31"/>
  <c r="W10760" i="31"/>
  <c r="W10768" i="31"/>
  <c r="W10776" i="31"/>
  <c r="W10784" i="31"/>
  <c r="W10792" i="31"/>
  <c r="W10800" i="31"/>
  <c r="W10808" i="31"/>
  <c r="W10816" i="31"/>
  <c r="W10824" i="31"/>
  <c r="W10832" i="31"/>
  <c r="W10840" i="31"/>
  <c r="W10848" i="31"/>
  <c r="W10856" i="31"/>
  <c r="W10864" i="31"/>
  <c r="W10872" i="31"/>
  <c r="W10880" i="31"/>
  <c r="W10888" i="31"/>
  <c r="W10896" i="31"/>
  <c r="W10904" i="31"/>
  <c r="W10912" i="31"/>
  <c r="W10920" i="31"/>
  <c r="W10928" i="31"/>
  <c r="W10936" i="31"/>
  <c r="W10944" i="31"/>
  <c r="W10952" i="31"/>
  <c r="W10960" i="31"/>
  <c r="W10968" i="31"/>
  <c r="W10976" i="31"/>
  <c r="W10984" i="31"/>
  <c r="W10992" i="31"/>
  <c r="W11000" i="31"/>
  <c r="W11008" i="31"/>
  <c r="W11016" i="31"/>
  <c r="W11024" i="31"/>
  <c r="W11032" i="31"/>
  <c r="W11040" i="31"/>
  <c r="W11048" i="31"/>
  <c r="W11056" i="31"/>
  <c r="W11064" i="31"/>
  <c r="W11072" i="31"/>
  <c r="W11080" i="31"/>
  <c r="W11088" i="31"/>
  <c r="W11096" i="31"/>
  <c r="W11104" i="31"/>
  <c r="W11112" i="31"/>
  <c r="W8323" i="31"/>
  <c r="W9078" i="31"/>
  <c r="W9590" i="31"/>
  <c r="W9833" i="31"/>
  <c r="W9897" i="31"/>
  <c r="W9961" i="31"/>
  <c r="W10025" i="31"/>
  <c r="W10048" i="31"/>
  <c r="W10068" i="31"/>
  <c r="W10089" i="31"/>
  <c r="W10112" i="31"/>
  <c r="W10132" i="31"/>
  <c r="W10153" i="31"/>
  <c r="W10176" i="31"/>
  <c r="W10196" i="31"/>
  <c r="W10217" i="31"/>
  <c r="W10240" i="31"/>
  <c r="W10260" i="31"/>
  <c r="W10281" i="31"/>
  <c r="W10297" i="31"/>
  <c r="W10313" i="31"/>
  <c r="W10321" i="31"/>
  <c r="W10329" i="31"/>
  <c r="W10337" i="31"/>
  <c r="W10345" i="31"/>
  <c r="W10353" i="31"/>
  <c r="W10361" i="31"/>
  <c r="W10369" i="31"/>
  <c r="W10377" i="31"/>
  <c r="W10385" i="31"/>
  <c r="W10393" i="31"/>
  <c r="W10401" i="31"/>
  <c r="W10409" i="31"/>
  <c r="W10417" i="31"/>
  <c r="W10425" i="31"/>
  <c r="W10433" i="31"/>
  <c r="W10441" i="31"/>
  <c r="W10449" i="31"/>
  <c r="W10457" i="31"/>
  <c r="W10465" i="31"/>
  <c r="W10473" i="31"/>
  <c r="W10481" i="31"/>
  <c r="W10489" i="31"/>
  <c r="W10497" i="31"/>
  <c r="W10505" i="31"/>
  <c r="W10513" i="31"/>
  <c r="W10521" i="31"/>
  <c r="W10529" i="31"/>
  <c r="W10537" i="31"/>
  <c r="W10545" i="31"/>
  <c r="W10553" i="31"/>
  <c r="W10561" i="31"/>
  <c r="W10569" i="31"/>
  <c r="W10577" i="31"/>
  <c r="W10585" i="31"/>
  <c r="W10593" i="31"/>
  <c r="W10601" i="31"/>
  <c r="W10609" i="31"/>
  <c r="W10617" i="31"/>
  <c r="W10625" i="31"/>
  <c r="W10633" i="31"/>
  <c r="W10641" i="31"/>
  <c r="W10649" i="31"/>
  <c r="W10657" i="31"/>
  <c r="W10665" i="31"/>
  <c r="W10673" i="31"/>
  <c r="W10681" i="31"/>
  <c r="W10689" i="31"/>
  <c r="W10697" i="31"/>
  <c r="W10705" i="31"/>
  <c r="W10713" i="31"/>
  <c r="W10721" i="31"/>
  <c r="W10729" i="31"/>
  <c r="W10737" i="31"/>
  <c r="W10745" i="31"/>
  <c r="W10753" i="31"/>
  <c r="W10761" i="31"/>
  <c r="W10769" i="31"/>
  <c r="W10777" i="31"/>
  <c r="W10785" i="31"/>
  <c r="W10793" i="31"/>
  <c r="W10801" i="31"/>
  <c r="W10809" i="31"/>
  <c r="W10817" i="31"/>
  <c r="W10825" i="31"/>
  <c r="W10833" i="31"/>
  <c r="W10841" i="31"/>
  <c r="W10849" i="31"/>
  <c r="W10857" i="31"/>
  <c r="W10865" i="31"/>
  <c r="W10873" i="31"/>
  <c r="W10881" i="31"/>
  <c r="W10889" i="31"/>
  <c r="W10897" i="31"/>
  <c r="W10905" i="31"/>
  <c r="W10913" i="31"/>
  <c r="W10921" i="31"/>
  <c r="W10929" i="31"/>
  <c r="W10937" i="31"/>
  <c r="W10945" i="31"/>
  <c r="W10953" i="31"/>
  <c r="W10961" i="31"/>
  <c r="W10969" i="31"/>
  <c r="W10977" i="31"/>
  <c r="W10985" i="31"/>
  <c r="W10993" i="31"/>
  <c r="W11001" i="31"/>
  <c r="W11009" i="31"/>
  <c r="W11017" i="31"/>
  <c r="W11025" i="31"/>
  <c r="W11033" i="31"/>
  <c r="W11041" i="31"/>
  <c r="W11049" i="31"/>
  <c r="W11057" i="31"/>
  <c r="W11065" i="31"/>
  <c r="W11073" i="31"/>
  <c r="W11081" i="31"/>
  <c r="W11089" i="31"/>
  <c r="W11097" i="31"/>
  <c r="W11105" i="31"/>
  <c r="W11113" i="31"/>
  <c r="W11121" i="31"/>
  <c r="W11129" i="31"/>
  <c r="W11137" i="31"/>
  <c r="W11145" i="31"/>
  <c r="W11153" i="31"/>
  <c r="W11161" i="31"/>
  <c r="W11169" i="31"/>
  <c r="W11177" i="31"/>
  <c r="W11185" i="31"/>
  <c r="W11193" i="31"/>
  <c r="W11201" i="31"/>
  <c r="W11209" i="31"/>
  <c r="W11217" i="31"/>
  <c r="W11225" i="31"/>
  <c r="W11233" i="31"/>
  <c r="W11241" i="31"/>
  <c r="W11249" i="31"/>
  <c r="W11257" i="31"/>
  <c r="W11265" i="31"/>
  <c r="W11273" i="31"/>
  <c r="W11281" i="31"/>
  <c r="W11289" i="31"/>
  <c r="W11297" i="31"/>
  <c r="W11305" i="31"/>
  <c r="W11313" i="31"/>
  <c r="W11321" i="31"/>
  <c r="W11329" i="31"/>
  <c r="W11337" i="31"/>
  <c r="W11345" i="31"/>
  <c r="W11353" i="31"/>
  <c r="W11361" i="31"/>
  <c r="W11369" i="31"/>
  <c r="W11377" i="31"/>
  <c r="W11385" i="31"/>
  <c r="W11393" i="31"/>
  <c r="W11401" i="31"/>
  <c r="W11409" i="31"/>
  <c r="W11417" i="31"/>
  <c r="W11425" i="31"/>
  <c r="W11433" i="31"/>
  <c r="W11441" i="31"/>
  <c r="W11449" i="31"/>
  <c r="W11457" i="31"/>
  <c r="W11465" i="31"/>
  <c r="W11473" i="31"/>
  <c r="W11481" i="31"/>
  <c r="W11489" i="31"/>
  <c r="W11497" i="31"/>
  <c r="W11505" i="31"/>
  <c r="W11513" i="31"/>
  <c r="W8427" i="31"/>
  <c r="W9142" i="31"/>
  <c r="W9654" i="31"/>
  <c r="W9841" i="31"/>
  <c r="W9905" i="31"/>
  <c r="W9969" i="31"/>
  <c r="W10028" i="31"/>
  <c r="W10049" i="31"/>
  <c r="W10072" i="31"/>
  <c r="W10092" i="31"/>
  <c r="W10113" i="31"/>
  <c r="W10136" i="31"/>
  <c r="W10156" i="31"/>
  <c r="W10177" i="31"/>
  <c r="W10200" i="31"/>
  <c r="W10220" i="31"/>
  <c r="W10241" i="31"/>
  <c r="W10264" i="31"/>
  <c r="W10282" i="31"/>
  <c r="W10298" i="31"/>
  <c r="W10314" i="31"/>
  <c r="W10322" i="31"/>
  <c r="W10330" i="31"/>
  <c r="W10338" i="31"/>
  <c r="W10346" i="31"/>
  <c r="W10354" i="31"/>
  <c r="W10362" i="31"/>
  <c r="W10370" i="31"/>
  <c r="W10378" i="31"/>
  <c r="W10386" i="31"/>
  <c r="W10394" i="31"/>
  <c r="W10402" i="31"/>
  <c r="W10410" i="31"/>
  <c r="W10418" i="31"/>
  <c r="W10426" i="31"/>
  <c r="W10434" i="31"/>
  <c r="W10442" i="31"/>
  <c r="W10450" i="31"/>
  <c r="W10458" i="31"/>
  <c r="W10466" i="31"/>
  <c r="W10474" i="31"/>
  <c r="W10482" i="31"/>
  <c r="W10490" i="31"/>
  <c r="W10498" i="31"/>
  <c r="W10506" i="31"/>
  <c r="W10514" i="31"/>
  <c r="W10522" i="31"/>
  <c r="W10530" i="31"/>
  <c r="W10538" i="31"/>
  <c r="W10546" i="31"/>
  <c r="W10554" i="31"/>
  <c r="W10562" i="31"/>
  <c r="W10570" i="31"/>
  <c r="W10578" i="31"/>
  <c r="W10586" i="31"/>
  <c r="W10594" i="31"/>
  <c r="W10602" i="31"/>
  <c r="W10610" i="31"/>
  <c r="W10618" i="31"/>
  <c r="W10626" i="31"/>
  <c r="W10634" i="31"/>
  <c r="W10642" i="31"/>
  <c r="W10650" i="31"/>
  <c r="W10658" i="31"/>
  <c r="W10666" i="31"/>
  <c r="W10674" i="31"/>
  <c r="W10682" i="31"/>
  <c r="W10690" i="31"/>
  <c r="W10698" i="31"/>
  <c r="W10706" i="31"/>
  <c r="W10714" i="31"/>
  <c r="W10722" i="31"/>
  <c r="W10730" i="31"/>
  <c r="W10738" i="31"/>
  <c r="W10746" i="31"/>
  <c r="W10754" i="31"/>
  <c r="W10762" i="31"/>
  <c r="W10770" i="31"/>
  <c r="W10778" i="31"/>
  <c r="W10786" i="31"/>
  <c r="W10794" i="31"/>
  <c r="W10802" i="31"/>
  <c r="W10810" i="31"/>
  <c r="W10818" i="31"/>
  <c r="W10826" i="31"/>
  <c r="W10834" i="31"/>
  <c r="W10842" i="31"/>
  <c r="W10850" i="31"/>
  <c r="W10858" i="31"/>
  <c r="W10866" i="31"/>
  <c r="W10874" i="31"/>
  <c r="W10882" i="31"/>
  <c r="W10890" i="31"/>
  <c r="W10898" i="31"/>
  <c r="W10906" i="31"/>
  <c r="W10914" i="31"/>
  <c r="W10922" i="31"/>
  <c r="W10930" i="31"/>
  <c r="W10938" i="31"/>
  <c r="W10946" i="31"/>
  <c r="W10954" i="31"/>
  <c r="W10962" i="31"/>
  <c r="W10970" i="31"/>
  <c r="W10978" i="31"/>
  <c r="W10986" i="31"/>
  <c r="W10994" i="31"/>
  <c r="W11002" i="31"/>
  <c r="W11010" i="31"/>
  <c r="W11018" i="31"/>
  <c r="W11026" i="31"/>
  <c r="W11034" i="31"/>
  <c r="W11042" i="31"/>
  <c r="W11050" i="31"/>
  <c r="W11058" i="31"/>
  <c r="W11066" i="31"/>
  <c r="W11074" i="31"/>
  <c r="W11082" i="31"/>
  <c r="W11090" i="31"/>
  <c r="W11098" i="31"/>
  <c r="W11106" i="31"/>
  <c r="W11114" i="31"/>
  <c r="W11122" i="31"/>
  <c r="W11130" i="31"/>
  <c r="W11138" i="31"/>
  <c r="W11146" i="31"/>
  <c r="W11154" i="31"/>
  <c r="W11162" i="31"/>
  <c r="W11170" i="31"/>
  <c r="W11178" i="31"/>
  <c r="W11186" i="31"/>
  <c r="W11194" i="31"/>
  <c r="W11202" i="31"/>
  <c r="W11210" i="31"/>
  <c r="W11218" i="31"/>
  <c r="W11226" i="31"/>
  <c r="W11234" i="31"/>
  <c r="W11242" i="31"/>
  <c r="W11250" i="31"/>
  <c r="W11258" i="31"/>
  <c r="W11266" i="31"/>
  <c r="W11274" i="31"/>
  <c r="W11282" i="31"/>
  <c r="W11290" i="31"/>
  <c r="W11298" i="31"/>
  <c r="W11306" i="31"/>
  <c r="W11314" i="31"/>
  <c r="W11322" i="31"/>
  <c r="W11330" i="31"/>
  <c r="W11338" i="31"/>
  <c r="W11346" i="31"/>
  <c r="W11354" i="31"/>
  <c r="W11362" i="31"/>
  <c r="W11370" i="31"/>
  <c r="W11378" i="31"/>
  <c r="W11386" i="31"/>
  <c r="W11394" i="31"/>
  <c r="W11402" i="31"/>
  <c r="W11410" i="31"/>
  <c r="W11418" i="31"/>
  <c r="W11426" i="31"/>
  <c r="W11434" i="31"/>
  <c r="W11442" i="31"/>
  <c r="W11450" i="31"/>
  <c r="W11458" i="31"/>
  <c r="W11466" i="31"/>
  <c r="W11474" i="31"/>
  <c r="W11482" i="31"/>
  <c r="W11490" i="31"/>
  <c r="W11498" i="31"/>
  <c r="W11506" i="31"/>
  <c r="W8530" i="31"/>
  <c r="W9206" i="31"/>
  <c r="W9718" i="31"/>
  <c r="W9849" i="31"/>
  <c r="W9913" i="31"/>
  <c r="W9977" i="31"/>
  <c r="W10032" i="31"/>
  <c r="W10052" i="31"/>
  <c r="W10073" i="31"/>
  <c r="W10096" i="31"/>
  <c r="W10116" i="31"/>
  <c r="W10137" i="31"/>
  <c r="W10160" i="31"/>
  <c r="W10180" i="31"/>
  <c r="W10201" i="31"/>
  <c r="W10224" i="31"/>
  <c r="W10244" i="31"/>
  <c r="W10265" i="31"/>
  <c r="W10284" i="31"/>
  <c r="W10300" i="31"/>
  <c r="W10315" i="31"/>
  <c r="W10323" i="31"/>
  <c r="W10331" i="31"/>
  <c r="W10339" i="31"/>
  <c r="W10347" i="31"/>
  <c r="W10355" i="31"/>
  <c r="W10363" i="31"/>
  <c r="W10371" i="31"/>
  <c r="W10379" i="31"/>
  <c r="W10387" i="31"/>
  <c r="W10395" i="31"/>
  <c r="W10403" i="31"/>
  <c r="W10411" i="31"/>
  <c r="W10419" i="31"/>
  <c r="W10427" i="31"/>
  <c r="W10435" i="31"/>
  <c r="W10443" i="31"/>
  <c r="W10451" i="31"/>
  <c r="W10459" i="31"/>
  <c r="W10467" i="31"/>
  <c r="W10475" i="31"/>
  <c r="W10483" i="31"/>
  <c r="W10491" i="31"/>
  <c r="W10499" i="31"/>
  <c r="W10507" i="31"/>
  <c r="W10515" i="31"/>
  <c r="W10523" i="31"/>
  <c r="W10531" i="31"/>
  <c r="W10539" i="31"/>
  <c r="W10547" i="31"/>
  <c r="W10555" i="31"/>
  <c r="W10563" i="31"/>
  <c r="W10571" i="31"/>
  <c r="W10579" i="31"/>
  <c r="W10587" i="31"/>
  <c r="W10595" i="31"/>
  <c r="W10603" i="31"/>
  <c r="W10611" i="31"/>
  <c r="W10619" i="31"/>
  <c r="W10627" i="31"/>
  <c r="W10635" i="31"/>
  <c r="W10643" i="31"/>
  <c r="W10651" i="31"/>
  <c r="W10659" i="31"/>
  <c r="W10667" i="31"/>
  <c r="W10675" i="31"/>
  <c r="W10683" i="31"/>
  <c r="W10691" i="31"/>
  <c r="W10699" i="31"/>
  <c r="W10707" i="31"/>
  <c r="W10715" i="31"/>
  <c r="W10723" i="31"/>
  <c r="W10731" i="31"/>
  <c r="W10739" i="31"/>
  <c r="W10747" i="31"/>
  <c r="W10755" i="31"/>
  <c r="W10763" i="31"/>
  <c r="W10771" i="31"/>
  <c r="W10779" i="31"/>
  <c r="W10787" i="31"/>
  <c r="W10795" i="31"/>
  <c r="W10803" i="31"/>
  <c r="W10811" i="31"/>
  <c r="W10819" i="31"/>
  <c r="W10827" i="31"/>
  <c r="W10835" i="31"/>
  <c r="W10843" i="31"/>
  <c r="W10851" i="31"/>
  <c r="W10859" i="31"/>
  <c r="W10867" i="31"/>
  <c r="W10875" i="31"/>
  <c r="W10883" i="31"/>
  <c r="W10891" i="31"/>
  <c r="W10899" i="31"/>
  <c r="W10907" i="31"/>
  <c r="W10915" i="31"/>
  <c r="W10923" i="31"/>
  <c r="W10931" i="31"/>
  <c r="W10939" i="31"/>
  <c r="W10947" i="31"/>
  <c r="W10955" i="31"/>
  <c r="W10963" i="31"/>
  <c r="W10971" i="31"/>
  <c r="W10979" i="31"/>
  <c r="W10987" i="31"/>
  <c r="W10995" i="31"/>
  <c r="W11003" i="31"/>
  <c r="W11011" i="31"/>
  <c r="W11019" i="31"/>
  <c r="W11027" i="31"/>
  <c r="W11035" i="31"/>
  <c r="W11043" i="31"/>
  <c r="W11051" i="31"/>
  <c r="W11059" i="31"/>
  <c r="W11067" i="31"/>
  <c r="W11075" i="31"/>
  <c r="W11083" i="31"/>
  <c r="W11091" i="31"/>
  <c r="W11099" i="31"/>
  <c r="W11107" i="31"/>
  <c r="W11115" i="31"/>
  <c r="W11123" i="31"/>
  <c r="W11131" i="31"/>
  <c r="W11139" i="31"/>
  <c r="W11147" i="31"/>
  <c r="W11155" i="31"/>
  <c r="W11163" i="31"/>
  <c r="W11171" i="31"/>
  <c r="W11179" i="31"/>
  <c r="W11187" i="31"/>
  <c r="W11195" i="31"/>
  <c r="W11203" i="31"/>
  <c r="W11211" i="31"/>
  <c r="W11219" i="31"/>
  <c r="W11227" i="31"/>
  <c r="W11235" i="31"/>
  <c r="W11243" i="31"/>
  <c r="W11251" i="31"/>
  <c r="W11259" i="31"/>
  <c r="W11267" i="31"/>
  <c r="W11275" i="31"/>
  <c r="W11283" i="31"/>
  <c r="W11291" i="31"/>
  <c r="W11299" i="31"/>
  <c r="W11307" i="31"/>
  <c r="W11315" i="31"/>
  <c r="W11323" i="31"/>
  <c r="W11331" i="31"/>
  <c r="W11339" i="31"/>
  <c r="W11347" i="31"/>
  <c r="W11355" i="31"/>
  <c r="W11363" i="31"/>
  <c r="W11371" i="31"/>
  <c r="W11379" i="31"/>
  <c r="W11387" i="31"/>
  <c r="W11395" i="31"/>
  <c r="W11403" i="31"/>
  <c r="W11411" i="31"/>
  <c r="W11419" i="31"/>
  <c r="W11427" i="31"/>
  <c r="W11435" i="31"/>
  <c r="W11443" i="31"/>
  <c r="W11451" i="31"/>
  <c r="W11459" i="31"/>
  <c r="W11467" i="31"/>
  <c r="W11475" i="31"/>
  <c r="W11483" i="31"/>
  <c r="W11491" i="31"/>
  <c r="W11499" i="31"/>
  <c r="W11507" i="31"/>
  <c r="W8631" i="31"/>
  <c r="W9270" i="31"/>
  <c r="W9774" i="31"/>
  <c r="W9857" i="31"/>
  <c r="W9921" i="31"/>
  <c r="W9985" i="31"/>
  <c r="W10033" i="31"/>
  <c r="W10056" i="31"/>
  <c r="W10076" i="31"/>
  <c r="W10097" i="31"/>
  <c r="W10120" i="31"/>
  <c r="W10140" i="31"/>
  <c r="W10161" i="31"/>
  <c r="W10184" i="31"/>
  <c r="W10204" i="31"/>
  <c r="W10225" i="31"/>
  <c r="W10248" i="31"/>
  <c r="W10268" i="31"/>
  <c r="W10288" i="31"/>
  <c r="W10304" i="31"/>
  <c r="W10316" i="31"/>
  <c r="W10324" i="31"/>
  <c r="W10332" i="31"/>
  <c r="W10340" i="31"/>
  <c r="W10348" i="31"/>
  <c r="W10356" i="31"/>
  <c r="W10364" i="31"/>
  <c r="W10372" i="31"/>
  <c r="W10380" i="31"/>
  <c r="W10388" i="31"/>
  <c r="W10396" i="31"/>
  <c r="W10404" i="31"/>
  <c r="W10412" i="31"/>
  <c r="W10420" i="31"/>
  <c r="W10428" i="31"/>
  <c r="W10436" i="31"/>
  <c r="W10444" i="31"/>
  <c r="W10452" i="31"/>
  <c r="W10460" i="31"/>
  <c r="W10468" i="31"/>
  <c r="W10476" i="31"/>
  <c r="W10484" i="31"/>
  <c r="W10492" i="31"/>
  <c r="W10500" i="31"/>
  <c r="W10508" i="31"/>
  <c r="W10516" i="31"/>
  <c r="W10524" i="31"/>
  <c r="W10532" i="31"/>
  <c r="W10540" i="31"/>
  <c r="W10548" i="31"/>
  <c r="W10556" i="31"/>
  <c r="W10564" i="31"/>
  <c r="W10572" i="31"/>
  <c r="W10580" i="31"/>
  <c r="W10588" i="31"/>
  <c r="W10596" i="31"/>
  <c r="W10604" i="31"/>
  <c r="W10612" i="31"/>
  <c r="W10620" i="31"/>
  <c r="W10628" i="31"/>
  <c r="W10636" i="31"/>
  <c r="W10644" i="31"/>
  <c r="W10652" i="31"/>
  <c r="W10660" i="31"/>
  <c r="W10668" i="31"/>
  <c r="W10676" i="31"/>
  <c r="W10684" i="31"/>
  <c r="W10692" i="31"/>
  <c r="W10700" i="31"/>
  <c r="W10708" i="31"/>
  <c r="W10716" i="31"/>
  <c r="W10724" i="31"/>
  <c r="W10732" i="31"/>
  <c r="W10740" i="31"/>
  <c r="W10748" i="31"/>
  <c r="W10756" i="31"/>
  <c r="W10764" i="31"/>
  <c r="W10772" i="31"/>
  <c r="W10780" i="31"/>
  <c r="W10788" i="31"/>
  <c r="W10796" i="31"/>
  <c r="W10804" i="31"/>
  <c r="W10812" i="31"/>
  <c r="W10820" i="31"/>
  <c r="W10828" i="31"/>
  <c r="W10836" i="31"/>
  <c r="W10844" i="31"/>
  <c r="W10852" i="31"/>
  <c r="W10860" i="31"/>
  <c r="W10868" i="31"/>
  <c r="W10876" i="31"/>
  <c r="W10884" i="31"/>
  <c r="W10892" i="31"/>
  <c r="W10900" i="31"/>
  <c r="W10908" i="31"/>
  <c r="W10916" i="31"/>
  <c r="W10924" i="31"/>
  <c r="W10932" i="31"/>
  <c r="W10940" i="31"/>
  <c r="W10948" i="31"/>
  <c r="W10956" i="31"/>
  <c r="W10964" i="31"/>
  <c r="W10972" i="31"/>
  <c r="W10980" i="31"/>
  <c r="W10988" i="31"/>
  <c r="W10996" i="31"/>
  <c r="W11004" i="31"/>
  <c r="W11012" i="31"/>
  <c r="W11020" i="31"/>
  <c r="W11028" i="31"/>
  <c r="W11036" i="31"/>
  <c r="W11044" i="31"/>
  <c r="W11052" i="31"/>
  <c r="W11060" i="31"/>
  <c r="W11068" i="31"/>
  <c r="W11076" i="31"/>
  <c r="W11084" i="31"/>
  <c r="W11092" i="31"/>
  <c r="W11100" i="31"/>
  <c r="W11108" i="31"/>
  <c r="W11116" i="31"/>
  <c r="W11124" i="31"/>
  <c r="W11132" i="31"/>
  <c r="W8836" i="31"/>
  <c r="W9398" i="31"/>
  <c r="W9809" i="31"/>
  <c r="W9873" i="31"/>
  <c r="W9937" i="31"/>
  <c r="W10001" i="31"/>
  <c r="W10040" i="31"/>
  <c r="W10060" i="31"/>
  <c r="W10081" i="31"/>
  <c r="W10104" i="31"/>
  <c r="W10124" i="31"/>
  <c r="W10145" i="31"/>
  <c r="W10168" i="31"/>
  <c r="W10188" i="31"/>
  <c r="W10209" i="31"/>
  <c r="W10232" i="31"/>
  <c r="W10252" i="31"/>
  <c r="W10273" i="31"/>
  <c r="W10290" i="31"/>
  <c r="W10306" i="31"/>
  <c r="W10318" i="31"/>
  <c r="W10326" i="31"/>
  <c r="W10334" i="31"/>
  <c r="W10342" i="31"/>
  <c r="W10350" i="31"/>
  <c r="W10358" i="31"/>
  <c r="W10366" i="31"/>
  <c r="W10374" i="31"/>
  <c r="W10382" i="31"/>
  <c r="W10390" i="31"/>
  <c r="W10398" i="31"/>
  <c r="W10406" i="31"/>
  <c r="W10414" i="31"/>
  <c r="W10422" i="31"/>
  <c r="W10430" i="31"/>
  <c r="W10438" i="31"/>
  <c r="W10446" i="31"/>
  <c r="W10454" i="31"/>
  <c r="W10462" i="31"/>
  <c r="W10470" i="31"/>
  <c r="W10478" i="31"/>
  <c r="W10486" i="31"/>
  <c r="W10494" i="31"/>
  <c r="W10502" i="31"/>
  <c r="W10510" i="31"/>
  <c r="W10518" i="31"/>
  <c r="W10526" i="31"/>
  <c r="W10534" i="31"/>
  <c r="W10542" i="31"/>
  <c r="W10550" i="31"/>
  <c r="W10558" i="31"/>
  <c r="W10566" i="31"/>
  <c r="W10574" i="31"/>
  <c r="W10582" i="31"/>
  <c r="W10590" i="31"/>
  <c r="W10598" i="31"/>
  <c r="W10606" i="31"/>
  <c r="W10614" i="31"/>
  <c r="W10622" i="31"/>
  <c r="W10630" i="31"/>
  <c r="W10638" i="31"/>
  <c r="W10646" i="31"/>
  <c r="W10654" i="31"/>
  <c r="W10662" i="31"/>
  <c r="W10670" i="31"/>
  <c r="W10678" i="31"/>
  <c r="W10686" i="31"/>
  <c r="W10694" i="31"/>
  <c r="W10702" i="31"/>
  <c r="W10710" i="31"/>
  <c r="W10718" i="31"/>
  <c r="W10726" i="31"/>
  <c r="W10734" i="31"/>
  <c r="W10742" i="31"/>
  <c r="W10750" i="31"/>
  <c r="W10758" i="31"/>
  <c r="W10766" i="31"/>
  <c r="W10774" i="31"/>
  <c r="W10782" i="31"/>
  <c r="W10790" i="31"/>
  <c r="W10798" i="31"/>
  <c r="W10806" i="31"/>
  <c r="W10814" i="31"/>
  <c r="W10822" i="31"/>
  <c r="W10830" i="31"/>
  <c r="W10838" i="31"/>
  <c r="W10846" i="31"/>
  <c r="W10854" i="31"/>
  <c r="W10862" i="31"/>
  <c r="W10870" i="31"/>
  <c r="W10878" i="31"/>
  <c r="W10886" i="31"/>
  <c r="W10894" i="31"/>
  <c r="W10902" i="31"/>
  <c r="W10910" i="31"/>
  <c r="W10918" i="31"/>
  <c r="W10926" i="31"/>
  <c r="W10934" i="31"/>
  <c r="W10942" i="31"/>
  <c r="W10950" i="31"/>
  <c r="W10958" i="31"/>
  <c r="W10966" i="31"/>
  <c r="W10974" i="31"/>
  <c r="W10982" i="31"/>
  <c r="W10990" i="31"/>
  <c r="W10998" i="31"/>
  <c r="W11006" i="31"/>
  <c r="W11014" i="31"/>
  <c r="W11022" i="31"/>
  <c r="W11030" i="31"/>
  <c r="W11038" i="31"/>
  <c r="W11046" i="31"/>
  <c r="W11054" i="31"/>
  <c r="W11062" i="31"/>
  <c r="W11070" i="31"/>
  <c r="W11078" i="31"/>
  <c r="W11086" i="31"/>
  <c r="W11094" i="31"/>
  <c r="W11102" i="31"/>
  <c r="W11110" i="31"/>
  <c r="W11118" i="31"/>
  <c r="W11126" i="31"/>
  <c r="W11134" i="31"/>
  <c r="W11142" i="31"/>
  <c r="W11150" i="31"/>
  <c r="W11158" i="31"/>
  <c r="W11166" i="31"/>
  <c r="W11174" i="31"/>
  <c r="W11182" i="31"/>
  <c r="W11190" i="31"/>
  <c r="W11198" i="31"/>
  <c r="W11206" i="31"/>
  <c r="W11214" i="31"/>
  <c r="W11222" i="31"/>
  <c r="W11230" i="31"/>
  <c r="W11238" i="31"/>
  <c r="W11246" i="31"/>
  <c r="W11254" i="31"/>
  <c r="W11262" i="31"/>
  <c r="W11270" i="31"/>
  <c r="W11278" i="31"/>
  <c r="W11286" i="31"/>
  <c r="W11294" i="31"/>
  <c r="W11302" i="31"/>
  <c r="W11310" i="31"/>
  <c r="W11318" i="31"/>
  <c r="W11326" i="31"/>
  <c r="W11334" i="31"/>
  <c r="W11342" i="31"/>
  <c r="W11350" i="31"/>
  <c r="W11358" i="31"/>
  <c r="W11366" i="31"/>
  <c r="W11374" i="31"/>
  <c r="W11382" i="31"/>
  <c r="W11390" i="31"/>
  <c r="W11398" i="31"/>
  <c r="W11406" i="31"/>
  <c r="W11414" i="31"/>
  <c r="W11422" i="31"/>
  <c r="W11430" i="31"/>
  <c r="W11438" i="31"/>
  <c r="W11446" i="31"/>
  <c r="W11454" i="31"/>
  <c r="W11462" i="31"/>
  <c r="W11470" i="31"/>
  <c r="W11478" i="31"/>
  <c r="W8939" i="31"/>
  <c r="W9462" i="31"/>
  <c r="W9817" i="31"/>
  <c r="W9881" i="31"/>
  <c r="W9945" i="31"/>
  <c r="W10009" i="31"/>
  <c r="W10041" i="31"/>
  <c r="W10064" i="31"/>
  <c r="W10084" i="31"/>
  <c r="W10105" i="31"/>
  <c r="W10128" i="31"/>
  <c r="W10148" i="31"/>
  <c r="W10169" i="31"/>
  <c r="W10192" i="31"/>
  <c r="W10212" i="31"/>
  <c r="W10233" i="31"/>
  <c r="W10256" i="31"/>
  <c r="W10276" i="31"/>
  <c r="W10292" i="31"/>
  <c r="W10308" i="31"/>
  <c r="W10319" i="31"/>
  <c r="W10327" i="31"/>
  <c r="W10335" i="31"/>
  <c r="W10343" i="31"/>
  <c r="W10351" i="31"/>
  <c r="W10359" i="31"/>
  <c r="W10367" i="31"/>
  <c r="W10375" i="31"/>
  <c r="W10383" i="31"/>
  <c r="W10391" i="31"/>
  <c r="W10399" i="31"/>
  <c r="W10407" i="31"/>
  <c r="W10415" i="31"/>
  <c r="W10423" i="31"/>
  <c r="W10431" i="31"/>
  <c r="W10439" i="31"/>
  <c r="W10447" i="31"/>
  <c r="W10455" i="31"/>
  <c r="W10463" i="31"/>
  <c r="W10471" i="31"/>
  <c r="W10479" i="31"/>
  <c r="W10487" i="31"/>
  <c r="W10495" i="31"/>
  <c r="W10503" i="31"/>
  <c r="W10511" i="31"/>
  <c r="W10519" i="31"/>
  <c r="W10527" i="31"/>
  <c r="W10535" i="31"/>
  <c r="W10543" i="31"/>
  <c r="W10551" i="31"/>
  <c r="W10559" i="31"/>
  <c r="W10567" i="31"/>
  <c r="W10575" i="31"/>
  <c r="W10583" i="31"/>
  <c r="W10591" i="31"/>
  <c r="W10599" i="31"/>
  <c r="W10607" i="31"/>
  <c r="W10615" i="31"/>
  <c r="W10623" i="31"/>
  <c r="W10631" i="31"/>
  <c r="W10639" i="31"/>
  <c r="W10647" i="31"/>
  <c r="W10655" i="31"/>
  <c r="W10663" i="31"/>
  <c r="W10671" i="31"/>
  <c r="W10679" i="31"/>
  <c r="W10687" i="31"/>
  <c r="W10695" i="31"/>
  <c r="W10703" i="31"/>
  <c r="W10711" i="31"/>
  <c r="W10719" i="31"/>
  <c r="W10727" i="31"/>
  <c r="W10735" i="31"/>
  <c r="W10743" i="31"/>
  <c r="W10751" i="31"/>
  <c r="W10759" i="31"/>
  <c r="W10767" i="31"/>
  <c r="W10775" i="31"/>
  <c r="W10783" i="31"/>
  <c r="W10791" i="31"/>
  <c r="W10799" i="31"/>
  <c r="W10807" i="31"/>
  <c r="W10815" i="31"/>
  <c r="W10823" i="31"/>
  <c r="W10831" i="31"/>
  <c r="W10839" i="31"/>
  <c r="W10847" i="31"/>
  <c r="W10855" i="31"/>
  <c r="W10863" i="31"/>
  <c r="W10871" i="31"/>
  <c r="W10879" i="31"/>
  <c r="W10887" i="31"/>
  <c r="W10895" i="31"/>
  <c r="W10903" i="31"/>
  <c r="W10911" i="31"/>
  <c r="W10919" i="31"/>
  <c r="W10927" i="31"/>
  <c r="W10935" i="31"/>
  <c r="W10943" i="31"/>
  <c r="W10951" i="31"/>
  <c r="W10959" i="31"/>
  <c r="W10967" i="31"/>
  <c r="W10975" i="31"/>
  <c r="W10983" i="31"/>
  <c r="W10991" i="31"/>
  <c r="W10999" i="31"/>
  <c r="W11007" i="31"/>
  <c r="W11015" i="31"/>
  <c r="W11023" i="31"/>
  <c r="W11031" i="31"/>
  <c r="W11039" i="31"/>
  <c r="W11047" i="31"/>
  <c r="W11055" i="31"/>
  <c r="W11063" i="31"/>
  <c r="W11071" i="31"/>
  <c r="W11079" i="31"/>
  <c r="W11087" i="31"/>
  <c r="W11095" i="31"/>
  <c r="W11103" i="31"/>
  <c r="W11111" i="31"/>
  <c r="W11119" i="31"/>
  <c r="W11127" i="31"/>
  <c r="W11135" i="31"/>
  <c r="W11143" i="31"/>
  <c r="W11151" i="31"/>
  <c r="W11159" i="31"/>
  <c r="W11167" i="31"/>
  <c r="W11175" i="31"/>
  <c r="W11183" i="31"/>
  <c r="W11191" i="31"/>
  <c r="W11199" i="31"/>
  <c r="W11207" i="31"/>
  <c r="W11215" i="31"/>
  <c r="W11223" i="31"/>
  <c r="W11231" i="31"/>
  <c r="W11239" i="31"/>
  <c r="W11247" i="31"/>
  <c r="W11255" i="31"/>
  <c r="W11263" i="31"/>
  <c r="W11271" i="31"/>
  <c r="W11279" i="31"/>
  <c r="W11287" i="31"/>
  <c r="W11295" i="31"/>
  <c r="W11303" i="31"/>
  <c r="W11311" i="31"/>
  <c r="W11319" i="31"/>
  <c r="W11327" i="31"/>
  <c r="W11335" i="31"/>
  <c r="W11343" i="31"/>
  <c r="W11351" i="31"/>
  <c r="W11359" i="31"/>
  <c r="W11367" i="31"/>
  <c r="W11375" i="31"/>
  <c r="W11383" i="31"/>
  <c r="W11391" i="31"/>
  <c r="W11399" i="31"/>
  <c r="W11407" i="31"/>
  <c r="W11415" i="31"/>
  <c r="W11423" i="31"/>
  <c r="W11431" i="31"/>
  <c r="W11439" i="31"/>
  <c r="W11447" i="31"/>
  <c r="W11455" i="31"/>
  <c r="W11463" i="31"/>
  <c r="W11471" i="31"/>
  <c r="W11479" i="31"/>
  <c r="W11487" i="31"/>
  <c r="W11495" i="31"/>
  <c r="W11503" i="31"/>
  <c r="W8733" i="31"/>
  <c r="W10080" i="31"/>
  <c r="W10249" i="31"/>
  <c r="W10349" i="31"/>
  <c r="W10413" i="31"/>
  <c r="W10477" i="31"/>
  <c r="W10541" i="31"/>
  <c r="W10605" i="31"/>
  <c r="W10669" i="31"/>
  <c r="W10733" i="31"/>
  <c r="W10797" i="31"/>
  <c r="W10861" i="31"/>
  <c r="W10925" i="31"/>
  <c r="W10989" i="31"/>
  <c r="W11053" i="31"/>
  <c r="W11117" i="31"/>
  <c r="W11144" i="31"/>
  <c r="W11165" i="31"/>
  <c r="W11188" i="31"/>
  <c r="W11208" i="31"/>
  <c r="W11229" i="31"/>
  <c r="W11252" i="31"/>
  <c r="W11272" i="31"/>
  <c r="W11293" i="31"/>
  <c r="W11316" i="31"/>
  <c r="W11336" i="31"/>
  <c r="W11357" i="31"/>
  <c r="W11380" i="31"/>
  <c r="W11400" i="31"/>
  <c r="W11421" i="31"/>
  <c r="W11444" i="31"/>
  <c r="W11464" i="31"/>
  <c r="W11485" i="31"/>
  <c r="W11501" i="31"/>
  <c r="W11514" i="31"/>
  <c r="W11522" i="31"/>
  <c r="W11530" i="31"/>
  <c r="W11538" i="31"/>
  <c r="W11546" i="31"/>
  <c r="W11554" i="31"/>
  <c r="W11562" i="31"/>
  <c r="W11570" i="31"/>
  <c r="W11578" i="31"/>
  <c r="W11586" i="31"/>
  <c r="W11594" i="31"/>
  <c r="W11602" i="31"/>
  <c r="W11610" i="31"/>
  <c r="W11618" i="31"/>
  <c r="W11626" i="31"/>
  <c r="W11634" i="31"/>
  <c r="W11642" i="31"/>
  <c r="W11650" i="31"/>
  <c r="W11658" i="31"/>
  <c r="W11666" i="31"/>
  <c r="W11674" i="31"/>
  <c r="W11682" i="31"/>
  <c r="W11690" i="31"/>
  <c r="W11698" i="31"/>
  <c r="W11706" i="31"/>
  <c r="W11714" i="31"/>
  <c r="W11722" i="31"/>
  <c r="W11730" i="31"/>
  <c r="W11738" i="31"/>
  <c r="W11746" i="31"/>
  <c r="W11754" i="31"/>
  <c r="W11762" i="31"/>
  <c r="W11770" i="31"/>
  <c r="W11778" i="31"/>
  <c r="W11786" i="31"/>
  <c r="W11794" i="31"/>
  <c r="W11802" i="31"/>
  <c r="W11810" i="31"/>
  <c r="W11818" i="31"/>
  <c r="W11826" i="31"/>
  <c r="W11834" i="31"/>
  <c r="W11842" i="31"/>
  <c r="W11850" i="31"/>
  <c r="W11858" i="31"/>
  <c r="W11866" i="31"/>
  <c r="W11874" i="31"/>
  <c r="W11882" i="31"/>
  <c r="W11890" i="31"/>
  <c r="W11898" i="31"/>
  <c r="W11906" i="31"/>
  <c r="W11914" i="31"/>
  <c r="W11922" i="31"/>
  <c r="W11930" i="31"/>
  <c r="W11938" i="31"/>
  <c r="W11946" i="31"/>
  <c r="W11954" i="31"/>
  <c r="W11962" i="31"/>
  <c r="W11970" i="31"/>
  <c r="W11978" i="31"/>
  <c r="W11986" i="31"/>
  <c r="W11994" i="31"/>
  <c r="W12002" i="31"/>
  <c r="W12010" i="31"/>
  <c r="W12018" i="31"/>
  <c r="W12026" i="31"/>
  <c r="W12034" i="31"/>
  <c r="W12042" i="31"/>
  <c r="W12050" i="31"/>
  <c r="W12058" i="31"/>
  <c r="W12066" i="31"/>
  <c r="W12074" i="31"/>
  <c r="W12082" i="31"/>
  <c r="W12090" i="31"/>
  <c r="W12098" i="31"/>
  <c r="W12106" i="31"/>
  <c r="W12114" i="31"/>
  <c r="W12122" i="31"/>
  <c r="W12130" i="31"/>
  <c r="W12138" i="31"/>
  <c r="W12146" i="31"/>
  <c r="W12154" i="31"/>
  <c r="W12162" i="31"/>
  <c r="W12170" i="31"/>
  <c r="W12178" i="31"/>
  <c r="W12186" i="31"/>
  <c r="W12194" i="31"/>
  <c r="W12202" i="31"/>
  <c r="W12210" i="31"/>
  <c r="W12218" i="31"/>
  <c r="W12226" i="31"/>
  <c r="W12234" i="31"/>
  <c r="W12242" i="31"/>
  <c r="W12250" i="31"/>
  <c r="W12258" i="31"/>
  <c r="W12266" i="31"/>
  <c r="W12274" i="31"/>
  <c r="W12282" i="31"/>
  <c r="W12290" i="31"/>
  <c r="W12298" i="31"/>
  <c r="W12306" i="31"/>
  <c r="W12314" i="31"/>
  <c r="W12322" i="31"/>
  <c r="W12330" i="31"/>
  <c r="W12338" i="31"/>
  <c r="W12346" i="31"/>
  <c r="W12354" i="31"/>
  <c r="W12362" i="31"/>
  <c r="W12370" i="31"/>
  <c r="W12378" i="31"/>
  <c r="W9334" i="31"/>
  <c r="W10100" i="31"/>
  <c r="W10272" i="31"/>
  <c r="W10357" i="31"/>
  <c r="W10421" i="31"/>
  <c r="W10485" i="31"/>
  <c r="W10549" i="31"/>
  <c r="W10613" i="31"/>
  <c r="W10677" i="31"/>
  <c r="W10741" i="31"/>
  <c r="W10805" i="31"/>
  <c r="W10869" i="31"/>
  <c r="W10933" i="31"/>
  <c r="W10997" i="31"/>
  <c r="W11061" i="31"/>
  <c r="W11120" i="31"/>
  <c r="W11148" i="31"/>
  <c r="W11168" i="31"/>
  <c r="W11189" i="31"/>
  <c r="W11212" i="31"/>
  <c r="W11232" i="31"/>
  <c r="W11253" i="31"/>
  <c r="W11276" i="31"/>
  <c r="W11296" i="31"/>
  <c r="W11317" i="31"/>
  <c r="W11340" i="31"/>
  <c r="W11360" i="31"/>
  <c r="W11381" i="31"/>
  <c r="W11404" i="31"/>
  <c r="W11424" i="31"/>
  <c r="W11445" i="31"/>
  <c r="W11468" i="31"/>
  <c r="W11486" i="31"/>
  <c r="W11502" i="31"/>
  <c r="W11515" i="31"/>
  <c r="W11523" i="31"/>
  <c r="W11531" i="31"/>
  <c r="W11539" i="31"/>
  <c r="W11547" i="31"/>
  <c r="W11555" i="31"/>
  <c r="W11563" i="31"/>
  <c r="W11571" i="31"/>
  <c r="W11579" i="31"/>
  <c r="W11587" i="31"/>
  <c r="W11595" i="31"/>
  <c r="W11603" i="31"/>
  <c r="W11611" i="31"/>
  <c r="W11619" i="31"/>
  <c r="W11627" i="31"/>
  <c r="W11635" i="31"/>
  <c r="W11643" i="31"/>
  <c r="W11651" i="31"/>
  <c r="W11659" i="31"/>
  <c r="W11667" i="31"/>
  <c r="W11675" i="31"/>
  <c r="W11683" i="31"/>
  <c r="W11691" i="31"/>
  <c r="W11699" i="31"/>
  <c r="W11707" i="31"/>
  <c r="W11715" i="31"/>
  <c r="W11723" i="31"/>
  <c r="W11731" i="31"/>
  <c r="W11739" i="31"/>
  <c r="W11747" i="31"/>
  <c r="W11755" i="31"/>
  <c r="W11763" i="31"/>
  <c r="W11771" i="31"/>
  <c r="W11779" i="31"/>
  <c r="W11787" i="31"/>
  <c r="W11795" i="31"/>
  <c r="W11803" i="31"/>
  <c r="W11811" i="31"/>
  <c r="W11819" i="31"/>
  <c r="W11827" i="31"/>
  <c r="W11835" i="31"/>
  <c r="W11843" i="31"/>
  <c r="W11851" i="31"/>
  <c r="W11859" i="31"/>
  <c r="W11867" i="31"/>
  <c r="W11875" i="31"/>
  <c r="W11883" i="31"/>
  <c r="W11891" i="31"/>
  <c r="W11899" i="31"/>
  <c r="W11907" i="31"/>
  <c r="W11915" i="31"/>
  <c r="W11923" i="31"/>
  <c r="W11931" i="31"/>
  <c r="W11939" i="31"/>
  <c r="W11947" i="31"/>
  <c r="W11955" i="31"/>
  <c r="W11963" i="31"/>
  <c r="W11971" i="31"/>
  <c r="W11979" i="31"/>
  <c r="W11987" i="31"/>
  <c r="W11995" i="31"/>
  <c r="W12003" i="31"/>
  <c r="W12011" i="31"/>
  <c r="W12019" i="31"/>
  <c r="W12027" i="31"/>
  <c r="W12035" i="31"/>
  <c r="W12043" i="31"/>
  <c r="W12051" i="31"/>
  <c r="W12059" i="31"/>
  <c r="W12067" i="31"/>
  <c r="W12075" i="31"/>
  <c r="W12083" i="31"/>
  <c r="W12091" i="31"/>
  <c r="W12099" i="31"/>
  <c r="W12107" i="31"/>
  <c r="W12115" i="31"/>
  <c r="W12123" i="31"/>
  <c r="W12131" i="31"/>
  <c r="W12139" i="31"/>
  <c r="W12147" i="31"/>
  <c r="W12155" i="31"/>
  <c r="W12163" i="31"/>
  <c r="W12171" i="31"/>
  <c r="W12179" i="31"/>
  <c r="W12187" i="31"/>
  <c r="W12195" i="31"/>
  <c r="W12203" i="31"/>
  <c r="W12211" i="31"/>
  <c r="W12219" i="31"/>
  <c r="W12227" i="31"/>
  <c r="W12235" i="31"/>
  <c r="W12243" i="31"/>
  <c r="W12251" i="31"/>
  <c r="W12259" i="31"/>
  <c r="W12267" i="31"/>
  <c r="W12275" i="31"/>
  <c r="W12283" i="31"/>
  <c r="W12291" i="31"/>
  <c r="W12299" i="31"/>
  <c r="W12307" i="31"/>
  <c r="W12315" i="31"/>
  <c r="W12323" i="31"/>
  <c r="W12331" i="31"/>
  <c r="W12339" i="31"/>
  <c r="W12347" i="31"/>
  <c r="W12355" i="31"/>
  <c r="W12363" i="31"/>
  <c r="W12371" i="31"/>
  <c r="W12379" i="31"/>
  <c r="W12387" i="31"/>
  <c r="W12395" i="31"/>
  <c r="W12403" i="31"/>
  <c r="W12411" i="31"/>
  <c r="W12419" i="31"/>
  <c r="W12427" i="31"/>
  <c r="W12435" i="31"/>
  <c r="W12443" i="31"/>
  <c r="W12451" i="31"/>
  <c r="W12459" i="31"/>
  <c r="W12467" i="31"/>
  <c r="W12475" i="31"/>
  <c r="W12483" i="31"/>
  <c r="W12491" i="31"/>
  <c r="W12499" i="31"/>
  <c r="W12507" i="31"/>
  <c r="W12515" i="31"/>
  <c r="W12523" i="31"/>
  <c r="W12531" i="31"/>
  <c r="W12539" i="31"/>
  <c r="W12547" i="31"/>
  <c r="W12555" i="31"/>
  <c r="W12563" i="31"/>
  <c r="W12571" i="31"/>
  <c r="W12579" i="31"/>
  <c r="W12587" i="31"/>
  <c r="W12595" i="31"/>
  <c r="W12603" i="31"/>
  <c r="W12611" i="31"/>
  <c r="W9793" i="31"/>
  <c r="W10121" i="31"/>
  <c r="W10289" i="31"/>
  <c r="W10365" i="31"/>
  <c r="W10429" i="31"/>
  <c r="W10493" i="31"/>
  <c r="W10557" i="31"/>
  <c r="W10621" i="31"/>
  <c r="W10685" i="31"/>
  <c r="W10749" i="31"/>
  <c r="W10813" i="31"/>
  <c r="W10877" i="31"/>
  <c r="W10941" i="31"/>
  <c r="W11005" i="31"/>
  <c r="W11069" i="31"/>
  <c r="W11125" i="31"/>
  <c r="W11149" i="31"/>
  <c r="W11172" i="31"/>
  <c r="W11192" i="31"/>
  <c r="W11213" i="31"/>
  <c r="W11236" i="31"/>
  <c r="W11256" i="31"/>
  <c r="W11277" i="31"/>
  <c r="W11300" i="31"/>
  <c r="W11320" i="31"/>
  <c r="W11341" i="31"/>
  <c r="W11364" i="31"/>
  <c r="W11384" i="31"/>
  <c r="W11405" i="31"/>
  <c r="W11428" i="31"/>
  <c r="W11448" i="31"/>
  <c r="W11469" i="31"/>
  <c r="W11488" i="31"/>
  <c r="W11504" i="31"/>
  <c r="W11516" i="31"/>
  <c r="W11524" i="31"/>
  <c r="W11532" i="31"/>
  <c r="W11540" i="31"/>
  <c r="W11548" i="31"/>
  <c r="W11556" i="31"/>
  <c r="W11564" i="31"/>
  <c r="W11572" i="31"/>
  <c r="W11580" i="31"/>
  <c r="W11588" i="31"/>
  <c r="W11596" i="31"/>
  <c r="W11604" i="31"/>
  <c r="W11612" i="31"/>
  <c r="W11620" i="31"/>
  <c r="W11628" i="31"/>
  <c r="W11636" i="31"/>
  <c r="W11644" i="31"/>
  <c r="W11652" i="31"/>
  <c r="W11660" i="31"/>
  <c r="W11668" i="31"/>
  <c r="W11676" i="31"/>
  <c r="W11684" i="31"/>
  <c r="W11692" i="31"/>
  <c r="W11700" i="31"/>
  <c r="W11708" i="31"/>
  <c r="W11716" i="31"/>
  <c r="W11724" i="31"/>
  <c r="W11732" i="31"/>
  <c r="W11740" i="31"/>
  <c r="W11748" i="31"/>
  <c r="W11756" i="31"/>
  <c r="W11764" i="31"/>
  <c r="W11772" i="31"/>
  <c r="W11780" i="31"/>
  <c r="W11788" i="31"/>
  <c r="W11796" i="31"/>
  <c r="W11804" i="31"/>
  <c r="W11812" i="31"/>
  <c r="W11820" i="31"/>
  <c r="W11828" i="31"/>
  <c r="W11836" i="31"/>
  <c r="W11844" i="31"/>
  <c r="W11852" i="31"/>
  <c r="W11860" i="31"/>
  <c r="W11868" i="31"/>
  <c r="W11876" i="31"/>
  <c r="W11884" i="31"/>
  <c r="W11892" i="31"/>
  <c r="W11900" i="31"/>
  <c r="W11908" i="31"/>
  <c r="W11916" i="31"/>
  <c r="W11924" i="31"/>
  <c r="W11932" i="31"/>
  <c r="W11940" i="31"/>
  <c r="W11948" i="31"/>
  <c r="W11956" i="31"/>
  <c r="W11964" i="31"/>
  <c r="W11972" i="31"/>
  <c r="W11980" i="31"/>
  <c r="W11988" i="31"/>
  <c r="W11996" i="31"/>
  <c r="W12004" i="31"/>
  <c r="W12012" i="31"/>
  <c r="W12020" i="31"/>
  <c r="W12028" i="31"/>
  <c r="W12036" i="31"/>
  <c r="W12044" i="31"/>
  <c r="W12052" i="31"/>
  <c r="W12060" i="31"/>
  <c r="W12068" i="31"/>
  <c r="W12076" i="31"/>
  <c r="W12084" i="31"/>
  <c r="W12092" i="31"/>
  <c r="W12100" i="31"/>
  <c r="W12108" i="31"/>
  <c r="W12116" i="31"/>
  <c r="W12124" i="31"/>
  <c r="W12132" i="31"/>
  <c r="W12140" i="31"/>
  <c r="W12148" i="31"/>
  <c r="W12156" i="31"/>
  <c r="W12164" i="31"/>
  <c r="W12172" i="31"/>
  <c r="W12180" i="31"/>
  <c r="W12188" i="31"/>
  <c r="W12196" i="31"/>
  <c r="W12204" i="31"/>
  <c r="W12212" i="31"/>
  <c r="W12220" i="31"/>
  <c r="W12228" i="31"/>
  <c r="W12236" i="31"/>
  <c r="W12244" i="31"/>
  <c r="W12252" i="31"/>
  <c r="W12260" i="31"/>
  <c r="W12268" i="31"/>
  <c r="W12276" i="31"/>
  <c r="W12284" i="31"/>
  <c r="W12292" i="31"/>
  <c r="W12300" i="31"/>
  <c r="W12308" i="31"/>
  <c r="W12316" i="31"/>
  <c r="W12324" i="31"/>
  <c r="W12332" i="31"/>
  <c r="W12340" i="31"/>
  <c r="W12348" i="31"/>
  <c r="W12356" i="31"/>
  <c r="W12364" i="31"/>
  <c r="W12372" i="31"/>
  <c r="W12380" i="31"/>
  <c r="W12388" i="31"/>
  <c r="W12396" i="31"/>
  <c r="W12404" i="31"/>
  <c r="W12412" i="31"/>
  <c r="W12420" i="31"/>
  <c r="W12428" i="31"/>
  <c r="W12436" i="31"/>
  <c r="W12444" i="31"/>
  <c r="W12452" i="31"/>
  <c r="W12460" i="31"/>
  <c r="W12468" i="31"/>
  <c r="W12476" i="31"/>
  <c r="W12484" i="31"/>
  <c r="W12492" i="31"/>
  <c r="W12500" i="31"/>
  <c r="W12508" i="31"/>
  <c r="W12516" i="31"/>
  <c r="W12524" i="31"/>
  <c r="W12532" i="31"/>
  <c r="W12540" i="31"/>
  <c r="W12548" i="31"/>
  <c r="W12556" i="31"/>
  <c r="W12564" i="31"/>
  <c r="W12572" i="31"/>
  <c r="W12580" i="31"/>
  <c r="W12588" i="31"/>
  <c r="W12596" i="31"/>
  <c r="W9865" i="31"/>
  <c r="W10144" i="31"/>
  <c r="W10305" i="31"/>
  <c r="W10373" i="31"/>
  <c r="W10437" i="31"/>
  <c r="W10501" i="31"/>
  <c r="W10565" i="31"/>
  <c r="W10629" i="31"/>
  <c r="W10693" i="31"/>
  <c r="W10757" i="31"/>
  <c r="W10821" i="31"/>
  <c r="W10885" i="31"/>
  <c r="W10949" i="31"/>
  <c r="W11013" i="31"/>
  <c r="W11077" i="31"/>
  <c r="W11128" i="31"/>
  <c r="W11152" i="31"/>
  <c r="W11173" i="31"/>
  <c r="W11196" i="31"/>
  <c r="W11216" i="31"/>
  <c r="W11237" i="31"/>
  <c r="W11260" i="31"/>
  <c r="W11280" i="31"/>
  <c r="W11301" i="31"/>
  <c r="W11324" i="31"/>
  <c r="W11344" i="31"/>
  <c r="W11365" i="31"/>
  <c r="W11388" i="31"/>
  <c r="W11408" i="31"/>
  <c r="W11429" i="31"/>
  <c r="W11452" i="31"/>
  <c r="W11472" i="31"/>
  <c r="W11492" i="31"/>
  <c r="W11508" i="31"/>
  <c r="W11517" i="31"/>
  <c r="W11525" i="31"/>
  <c r="W11533" i="31"/>
  <c r="W11541" i="31"/>
  <c r="W11549" i="31"/>
  <c r="W11557" i="31"/>
  <c r="W11565" i="31"/>
  <c r="W11573" i="31"/>
  <c r="W11581" i="31"/>
  <c r="W11589" i="31"/>
  <c r="W11597" i="31"/>
  <c r="W11605" i="31"/>
  <c r="W11613" i="31"/>
  <c r="W11621" i="31"/>
  <c r="W11629" i="31"/>
  <c r="W11637" i="31"/>
  <c r="W11645" i="31"/>
  <c r="W11653" i="31"/>
  <c r="W11661" i="31"/>
  <c r="W11669" i="31"/>
  <c r="W11677" i="31"/>
  <c r="W11685" i="31"/>
  <c r="W11693" i="31"/>
  <c r="W11701" i="31"/>
  <c r="W11709" i="31"/>
  <c r="W11717" i="31"/>
  <c r="W11725" i="31"/>
  <c r="W11733" i="31"/>
  <c r="W11741" i="31"/>
  <c r="W11749" i="31"/>
  <c r="W11757" i="31"/>
  <c r="W11765" i="31"/>
  <c r="W11773" i="31"/>
  <c r="W11781" i="31"/>
  <c r="W11789" i="31"/>
  <c r="W11797" i="31"/>
  <c r="W11805" i="31"/>
  <c r="W11813" i="31"/>
  <c r="W11821" i="31"/>
  <c r="W11829" i="31"/>
  <c r="W11837" i="31"/>
  <c r="W11845" i="31"/>
  <c r="W11853" i="31"/>
  <c r="W11861" i="31"/>
  <c r="W11869" i="31"/>
  <c r="W11877" i="31"/>
  <c r="W11885" i="31"/>
  <c r="W11893" i="31"/>
  <c r="W11901" i="31"/>
  <c r="W11909" i="31"/>
  <c r="W11917" i="31"/>
  <c r="W11925" i="31"/>
  <c r="W11933" i="31"/>
  <c r="W11941" i="31"/>
  <c r="W11949" i="31"/>
  <c r="W11957" i="31"/>
  <c r="W11965" i="31"/>
  <c r="W11973" i="31"/>
  <c r="W11981" i="31"/>
  <c r="W11989" i="31"/>
  <c r="W11997" i="31"/>
  <c r="W12005" i="31"/>
  <c r="W12013" i="31"/>
  <c r="W12021" i="31"/>
  <c r="W12029" i="31"/>
  <c r="W12037" i="31"/>
  <c r="W12045" i="31"/>
  <c r="W12053" i="31"/>
  <c r="W12061" i="31"/>
  <c r="W12069" i="31"/>
  <c r="W12077" i="31"/>
  <c r="W12085" i="31"/>
  <c r="W12093" i="31"/>
  <c r="W12101" i="31"/>
  <c r="W12109" i="31"/>
  <c r="W12117" i="31"/>
  <c r="W12125" i="31"/>
  <c r="W12133" i="31"/>
  <c r="W12141" i="31"/>
  <c r="W12149" i="31"/>
  <c r="W12157" i="31"/>
  <c r="W12165" i="31"/>
  <c r="W12173" i="31"/>
  <c r="W12181" i="31"/>
  <c r="W12189" i="31"/>
  <c r="W12197" i="31"/>
  <c r="W12205" i="31"/>
  <c r="W12213" i="31"/>
  <c r="W12221" i="31"/>
  <c r="W12229" i="31"/>
  <c r="W12237" i="31"/>
  <c r="W12245" i="31"/>
  <c r="W12253" i="31"/>
  <c r="W12261" i="31"/>
  <c r="W12269" i="31"/>
  <c r="W12277" i="31"/>
  <c r="W12285" i="31"/>
  <c r="W12293" i="31"/>
  <c r="W12301" i="31"/>
  <c r="W12309" i="31"/>
  <c r="W12317" i="31"/>
  <c r="W12325" i="31"/>
  <c r="W12333" i="31"/>
  <c r="W12341" i="31"/>
  <c r="W12349" i="31"/>
  <c r="W12357" i="31"/>
  <c r="W12365" i="31"/>
  <c r="W12373" i="31"/>
  <c r="W12381" i="31"/>
  <c r="W12389" i="31"/>
  <c r="W12397" i="31"/>
  <c r="W12405" i="31"/>
  <c r="W12413" i="31"/>
  <c r="W12421" i="31"/>
  <c r="W12429" i="31"/>
  <c r="W12437" i="31"/>
  <c r="W12445" i="31"/>
  <c r="W12453" i="31"/>
  <c r="W12461" i="31"/>
  <c r="W12469" i="31"/>
  <c r="W12477" i="31"/>
  <c r="W12485" i="31"/>
  <c r="W12493" i="31"/>
  <c r="W12501" i="31"/>
  <c r="W12509" i="31"/>
  <c r="W12517" i="31"/>
  <c r="W12525" i="31"/>
  <c r="W12533" i="31"/>
  <c r="W12541" i="31"/>
  <c r="W12549" i="31"/>
  <c r="W12557" i="31"/>
  <c r="W12565" i="31"/>
  <c r="W12573" i="31"/>
  <c r="W12581" i="31"/>
  <c r="W12589" i="31"/>
  <c r="W12597" i="31"/>
  <c r="W12605" i="31"/>
  <c r="W9929" i="31"/>
  <c r="W10164" i="31"/>
  <c r="W10317" i="31"/>
  <c r="W10381" i="31"/>
  <c r="W10445" i="31"/>
  <c r="W10509" i="31"/>
  <c r="W10573" i="31"/>
  <c r="W10637" i="31"/>
  <c r="W10701" i="31"/>
  <c r="W10765" i="31"/>
  <c r="W10829" i="31"/>
  <c r="W10893" i="31"/>
  <c r="W10957" i="31"/>
  <c r="W11021" i="31"/>
  <c r="W11085" i="31"/>
  <c r="W11133" i="31"/>
  <c r="W11156" i="31"/>
  <c r="W11176" i="31"/>
  <c r="W11197" i="31"/>
  <c r="W11220" i="31"/>
  <c r="W11240" i="31"/>
  <c r="W11261" i="31"/>
  <c r="W11284" i="31"/>
  <c r="W11304" i="31"/>
  <c r="W11325" i="31"/>
  <c r="W11348" i="31"/>
  <c r="W11368" i="31"/>
  <c r="W11389" i="31"/>
  <c r="W11412" i="31"/>
  <c r="W11432" i="31"/>
  <c r="W11453" i="31"/>
  <c r="W11476" i="31"/>
  <c r="W11493" i="31"/>
  <c r="W11509" i="31"/>
  <c r="W11518" i="31"/>
  <c r="W11526" i="31"/>
  <c r="W11534" i="31"/>
  <c r="W11542" i="31"/>
  <c r="W11550" i="31"/>
  <c r="W11558" i="31"/>
  <c r="W11566" i="31"/>
  <c r="W11574" i="31"/>
  <c r="W11582" i="31"/>
  <c r="W11590" i="31"/>
  <c r="W11598" i="31"/>
  <c r="W11606" i="31"/>
  <c r="W11614" i="31"/>
  <c r="W11622" i="31"/>
  <c r="W11630" i="31"/>
  <c r="W11638" i="31"/>
  <c r="W11646" i="31"/>
  <c r="W11654" i="31"/>
  <c r="W11662" i="31"/>
  <c r="W11670" i="31"/>
  <c r="W11678" i="31"/>
  <c r="W11686" i="31"/>
  <c r="W11694" i="31"/>
  <c r="W11702" i="31"/>
  <c r="W11710" i="31"/>
  <c r="W11718" i="31"/>
  <c r="W11726" i="31"/>
  <c r="W11734" i="31"/>
  <c r="W11742" i="31"/>
  <c r="W11750" i="31"/>
  <c r="W11758" i="31"/>
  <c r="W11766" i="31"/>
  <c r="W11774" i="31"/>
  <c r="W11782" i="31"/>
  <c r="W11790" i="31"/>
  <c r="W11798" i="31"/>
  <c r="W11806" i="31"/>
  <c r="W11814" i="31"/>
  <c r="W11822" i="31"/>
  <c r="W11830" i="31"/>
  <c r="W11838" i="31"/>
  <c r="W11846" i="31"/>
  <c r="W11854" i="31"/>
  <c r="W11862" i="31"/>
  <c r="W11870" i="31"/>
  <c r="W11878" i="31"/>
  <c r="W11886" i="31"/>
  <c r="W11894" i="31"/>
  <c r="W11902" i="31"/>
  <c r="W11910" i="31"/>
  <c r="W11918" i="31"/>
  <c r="W11926" i="31"/>
  <c r="W11934" i="31"/>
  <c r="W11942" i="31"/>
  <c r="W11950" i="31"/>
  <c r="W11958" i="31"/>
  <c r="W11966" i="31"/>
  <c r="W11974" i="31"/>
  <c r="W11982" i="31"/>
  <c r="W11990" i="31"/>
  <c r="W11998" i="31"/>
  <c r="W12006" i="31"/>
  <c r="W12014" i="31"/>
  <c r="W12022" i="31"/>
  <c r="W12030" i="31"/>
  <c r="W12038" i="31"/>
  <c r="W12046" i="31"/>
  <c r="W12054" i="31"/>
  <c r="W12062" i="31"/>
  <c r="W12070" i="31"/>
  <c r="W12078" i="31"/>
  <c r="W12086" i="31"/>
  <c r="W12094" i="31"/>
  <c r="W12102" i="31"/>
  <c r="W12110" i="31"/>
  <c r="W12118" i="31"/>
  <c r="W12126" i="31"/>
  <c r="W12134" i="31"/>
  <c r="W12142" i="31"/>
  <c r="W12150" i="31"/>
  <c r="W12158" i="31"/>
  <c r="W12166" i="31"/>
  <c r="W12174" i="31"/>
  <c r="W12182" i="31"/>
  <c r="W12190" i="31"/>
  <c r="W12198" i="31"/>
  <c r="W12206" i="31"/>
  <c r="W12214" i="31"/>
  <c r="W12222" i="31"/>
  <c r="W12230" i="31"/>
  <c r="W12238" i="31"/>
  <c r="W12246" i="31"/>
  <c r="W12254" i="31"/>
  <c r="W12262" i="31"/>
  <c r="W12270" i="31"/>
  <c r="W12278" i="31"/>
  <c r="W12286" i="31"/>
  <c r="W12294" i="31"/>
  <c r="W12302" i="31"/>
  <c r="W12310" i="31"/>
  <c r="W10036" i="31"/>
  <c r="W10208" i="31"/>
  <c r="W10333" i="31"/>
  <c r="W10397" i="31"/>
  <c r="W10461" i="31"/>
  <c r="W10525" i="31"/>
  <c r="W10589" i="31"/>
  <c r="W10653" i="31"/>
  <c r="W10717" i="31"/>
  <c r="W10781" i="31"/>
  <c r="W10845" i="31"/>
  <c r="W10909" i="31"/>
  <c r="W10973" i="31"/>
  <c r="W11037" i="31"/>
  <c r="W11101" i="31"/>
  <c r="W11140" i="31"/>
  <c r="W11160" i="31"/>
  <c r="W11181" i="31"/>
  <c r="W11204" i="31"/>
  <c r="W11224" i="31"/>
  <c r="W11245" i="31"/>
  <c r="W11268" i="31"/>
  <c r="W11288" i="31"/>
  <c r="W11309" i="31"/>
  <c r="W11332" i="31"/>
  <c r="W11352" i="31"/>
  <c r="W11373" i="31"/>
  <c r="W11396" i="31"/>
  <c r="W11416" i="31"/>
  <c r="W11437" i="31"/>
  <c r="W11460" i="31"/>
  <c r="W11480" i="31"/>
  <c r="W11496" i="31"/>
  <c r="W11511" i="31"/>
  <c r="W11520" i="31"/>
  <c r="W11528" i="31"/>
  <c r="W11536" i="31"/>
  <c r="W11544" i="31"/>
  <c r="W11552" i="31"/>
  <c r="W11560" i="31"/>
  <c r="W11568" i="31"/>
  <c r="W11576" i="31"/>
  <c r="W11584" i="31"/>
  <c r="W11592" i="31"/>
  <c r="W11600" i="31"/>
  <c r="W11608" i="31"/>
  <c r="W11616" i="31"/>
  <c r="W11624" i="31"/>
  <c r="W11632" i="31"/>
  <c r="W11640" i="31"/>
  <c r="W11648" i="31"/>
  <c r="W11656" i="31"/>
  <c r="W11664" i="31"/>
  <c r="W11672" i="31"/>
  <c r="W11680" i="31"/>
  <c r="W11688" i="31"/>
  <c r="W11696" i="31"/>
  <c r="W11704" i="31"/>
  <c r="W11712" i="31"/>
  <c r="W11720" i="31"/>
  <c r="W11728" i="31"/>
  <c r="W11736" i="31"/>
  <c r="W11744" i="31"/>
  <c r="W11752" i="31"/>
  <c r="W11760" i="31"/>
  <c r="W11768" i="31"/>
  <c r="W11776" i="31"/>
  <c r="W11784" i="31"/>
  <c r="W11792" i="31"/>
  <c r="W11800" i="31"/>
  <c r="W11808" i="31"/>
  <c r="W11816" i="31"/>
  <c r="W11824" i="31"/>
  <c r="W11832" i="31"/>
  <c r="W11840" i="31"/>
  <c r="W11848" i="31"/>
  <c r="W11856" i="31"/>
  <c r="W11864" i="31"/>
  <c r="W11872" i="31"/>
  <c r="W11880" i="31"/>
  <c r="W11888" i="31"/>
  <c r="W11896" i="31"/>
  <c r="W11904" i="31"/>
  <c r="W11912" i="31"/>
  <c r="W11920" i="31"/>
  <c r="W11928" i="31"/>
  <c r="W11936" i="31"/>
  <c r="W11944" i="31"/>
  <c r="W11952" i="31"/>
  <c r="W11960" i="31"/>
  <c r="W11968" i="31"/>
  <c r="W11976" i="31"/>
  <c r="W11984" i="31"/>
  <c r="W11992" i="31"/>
  <c r="W12000" i="31"/>
  <c r="W12008" i="31"/>
  <c r="W12016" i="31"/>
  <c r="W12024" i="31"/>
  <c r="W12032" i="31"/>
  <c r="W12040" i="31"/>
  <c r="W12048" i="31"/>
  <c r="W12056" i="31"/>
  <c r="W12064" i="31"/>
  <c r="W12072" i="31"/>
  <c r="W12080" i="31"/>
  <c r="W12088" i="31"/>
  <c r="W12096" i="31"/>
  <c r="W12104" i="31"/>
  <c r="W12112" i="31"/>
  <c r="W12120" i="31"/>
  <c r="W12128" i="31"/>
  <c r="W12136" i="31"/>
  <c r="W12144" i="31"/>
  <c r="W12152" i="31"/>
  <c r="W12160" i="31"/>
  <c r="W12168" i="31"/>
  <c r="W12176" i="31"/>
  <c r="W12184" i="31"/>
  <c r="W12192" i="31"/>
  <c r="W12200" i="31"/>
  <c r="W12208" i="31"/>
  <c r="W12216" i="31"/>
  <c r="W12224" i="31"/>
  <c r="W12232" i="31"/>
  <c r="W12240" i="31"/>
  <c r="W12248" i="31"/>
  <c r="W12256" i="31"/>
  <c r="W12264" i="31"/>
  <c r="W12272" i="31"/>
  <c r="W12280" i="31"/>
  <c r="W12288" i="31"/>
  <c r="W12296" i="31"/>
  <c r="W12304" i="31"/>
  <c r="W12312" i="31"/>
  <c r="W12320" i="31"/>
  <c r="W12328" i="31"/>
  <c r="W12336" i="31"/>
  <c r="W12344" i="31"/>
  <c r="W12352" i="31"/>
  <c r="W12360" i="31"/>
  <c r="W12368" i="31"/>
  <c r="W12376" i="31"/>
  <c r="W12384" i="31"/>
  <c r="W12392" i="31"/>
  <c r="W12400" i="31"/>
  <c r="W12408" i="31"/>
  <c r="W12416" i="31"/>
  <c r="W12424" i="31"/>
  <c r="W12432" i="31"/>
  <c r="W12440" i="31"/>
  <c r="W12448" i="31"/>
  <c r="W12456" i="31"/>
  <c r="W12464" i="31"/>
  <c r="W12472" i="31"/>
  <c r="W12480" i="31"/>
  <c r="W12488" i="31"/>
  <c r="W12496" i="31"/>
  <c r="W12504" i="31"/>
  <c r="W12512" i="31"/>
  <c r="W12520" i="31"/>
  <c r="W12528" i="31"/>
  <c r="W12536" i="31"/>
  <c r="W12544" i="31"/>
  <c r="W12552" i="31"/>
  <c r="W10057" i="31"/>
  <c r="W10228" i="31"/>
  <c r="W10341" i="31"/>
  <c r="W10405" i="31"/>
  <c r="W10469" i="31"/>
  <c r="W10533" i="31"/>
  <c r="W10597" i="31"/>
  <c r="W10661" i="31"/>
  <c r="W10725" i="31"/>
  <c r="W10789" i="31"/>
  <c r="W10853" i="31"/>
  <c r="W10917" i="31"/>
  <c r="W10981" i="31"/>
  <c r="W11045" i="31"/>
  <c r="W11109" i="31"/>
  <c r="W11141" i="31"/>
  <c r="W11164" i="31"/>
  <c r="W11184" i="31"/>
  <c r="W11205" i="31"/>
  <c r="W11228" i="31"/>
  <c r="W11248" i="31"/>
  <c r="W11269" i="31"/>
  <c r="W11292" i="31"/>
  <c r="W11312" i="31"/>
  <c r="W11333" i="31"/>
  <c r="W11356" i="31"/>
  <c r="W11376" i="31"/>
  <c r="W11397" i="31"/>
  <c r="W11420" i="31"/>
  <c r="W11440" i="31"/>
  <c r="W11461" i="31"/>
  <c r="W11484" i="31"/>
  <c r="W11500" i="31"/>
  <c r="W11512" i="31"/>
  <c r="W11521" i="31"/>
  <c r="W11529" i="31"/>
  <c r="W11537" i="31"/>
  <c r="W11545" i="31"/>
  <c r="W11553" i="31"/>
  <c r="W11561" i="31"/>
  <c r="W11569" i="31"/>
  <c r="W11577" i="31"/>
  <c r="W11585" i="31"/>
  <c r="W11593" i="31"/>
  <c r="W11601" i="31"/>
  <c r="W11609" i="31"/>
  <c r="W11617" i="31"/>
  <c r="W11625" i="31"/>
  <c r="W11633" i="31"/>
  <c r="W11641" i="31"/>
  <c r="W11649" i="31"/>
  <c r="W11657" i="31"/>
  <c r="W11665" i="31"/>
  <c r="W11673" i="31"/>
  <c r="W11681" i="31"/>
  <c r="W11689" i="31"/>
  <c r="W11697" i="31"/>
  <c r="W11705" i="31"/>
  <c r="W11713" i="31"/>
  <c r="W11721" i="31"/>
  <c r="W11729" i="31"/>
  <c r="W11737" i="31"/>
  <c r="W11745" i="31"/>
  <c r="W11753" i="31"/>
  <c r="W11761" i="31"/>
  <c r="W11769" i="31"/>
  <c r="W11777" i="31"/>
  <c r="W11785" i="31"/>
  <c r="W11793" i="31"/>
  <c r="W11801" i="31"/>
  <c r="W11809" i="31"/>
  <c r="W11817" i="31"/>
  <c r="W11825" i="31"/>
  <c r="W11833" i="31"/>
  <c r="W11841" i="31"/>
  <c r="W11849" i="31"/>
  <c r="W11857" i="31"/>
  <c r="W11865" i="31"/>
  <c r="W11873" i="31"/>
  <c r="W11881" i="31"/>
  <c r="W11889" i="31"/>
  <c r="W11897" i="31"/>
  <c r="W11905" i="31"/>
  <c r="W11913" i="31"/>
  <c r="W11921" i="31"/>
  <c r="W11929" i="31"/>
  <c r="W11937" i="31"/>
  <c r="W11945" i="31"/>
  <c r="W11953" i="31"/>
  <c r="W11961" i="31"/>
  <c r="W11969" i="31"/>
  <c r="W11977" i="31"/>
  <c r="W11985" i="31"/>
  <c r="W11993" i="31"/>
  <c r="W12001" i="31"/>
  <c r="W12009" i="31"/>
  <c r="W12017" i="31"/>
  <c r="W12025" i="31"/>
  <c r="W12033" i="31"/>
  <c r="W12041" i="31"/>
  <c r="W12049" i="31"/>
  <c r="W12057" i="31"/>
  <c r="W12065" i="31"/>
  <c r="W12073" i="31"/>
  <c r="W12081" i="31"/>
  <c r="W12089" i="31"/>
  <c r="W12097" i="31"/>
  <c r="W12105" i="31"/>
  <c r="W12113" i="31"/>
  <c r="W12121" i="31"/>
  <c r="W12129" i="31"/>
  <c r="W12137" i="31"/>
  <c r="W12145" i="31"/>
  <c r="W12153" i="31"/>
  <c r="W12161" i="31"/>
  <c r="W12169" i="31"/>
  <c r="W12177" i="31"/>
  <c r="W12185" i="31"/>
  <c r="W12193" i="31"/>
  <c r="W12201" i="31"/>
  <c r="W12209" i="31"/>
  <c r="W12217" i="31"/>
  <c r="W12225" i="31"/>
  <c r="W12233" i="31"/>
  <c r="W12241" i="31"/>
  <c r="W12249" i="31"/>
  <c r="W12257" i="31"/>
  <c r="W12265" i="31"/>
  <c r="W12273" i="31"/>
  <c r="W12281" i="31"/>
  <c r="W12289" i="31"/>
  <c r="W12297" i="31"/>
  <c r="W12305" i="31"/>
  <c r="W12313" i="31"/>
  <c r="W12321" i="31"/>
  <c r="W12329" i="31"/>
  <c r="W12337" i="31"/>
  <c r="W12345" i="31"/>
  <c r="W12353" i="31"/>
  <c r="W12361" i="31"/>
  <c r="W12369" i="31"/>
  <c r="W12377" i="31"/>
  <c r="W12385" i="31"/>
  <c r="W12393" i="31"/>
  <c r="W12401" i="31"/>
  <c r="W12409" i="31"/>
  <c r="W12417" i="31"/>
  <c r="W12425" i="31"/>
  <c r="W12433" i="31"/>
  <c r="W12441" i="31"/>
  <c r="W12449" i="31"/>
  <c r="W12457" i="31"/>
  <c r="W12465" i="31"/>
  <c r="W12473" i="31"/>
  <c r="W12481" i="31"/>
  <c r="W12489" i="31"/>
  <c r="W12497" i="31"/>
  <c r="W12505" i="31"/>
  <c r="W12513" i="31"/>
  <c r="W12521" i="31"/>
  <c r="W12529" i="31"/>
  <c r="W12537" i="31"/>
  <c r="W12545" i="31"/>
  <c r="W12553" i="31"/>
  <c r="W12561" i="31"/>
  <c r="W12569" i="31"/>
  <c r="W12577" i="31"/>
  <c r="W12585" i="31"/>
  <c r="W12593" i="31"/>
  <c r="W12601" i="31"/>
  <c r="W9993" i="31"/>
  <c r="W10709" i="31"/>
  <c r="W11157" i="31"/>
  <c r="W11328" i="31"/>
  <c r="W11494" i="31"/>
  <c r="W11567" i="31"/>
  <c r="W11631" i="31"/>
  <c r="W11695" i="31"/>
  <c r="W11759" i="31"/>
  <c r="W11823" i="31"/>
  <c r="W11887" i="31"/>
  <c r="W11951" i="31"/>
  <c r="W12015" i="31"/>
  <c r="W12079" i="31"/>
  <c r="W12143" i="31"/>
  <c r="W12207" i="31"/>
  <c r="W12271" i="31"/>
  <c r="W12326" i="31"/>
  <c r="W12358" i="31"/>
  <c r="W12386" i="31"/>
  <c r="W12407" i="31"/>
  <c r="W12430" i="31"/>
  <c r="W12450" i="31"/>
  <c r="W12471" i="31"/>
  <c r="W12494" i="31"/>
  <c r="W12514" i="31"/>
  <c r="W12535" i="31"/>
  <c r="W12558" i="31"/>
  <c r="W12574" i="31"/>
  <c r="W12590" i="31"/>
  <c r="W12604" i="31"/>
  <c r="W12614" i="31"/>
  <c r="W12622" i="31"/>
  <c r="W12630" i="31"/>
  <c r="W12638" i="31"/>
  <c r="W12646" i="31"/>
  <c r="W12654" i="31"/>
  <c r="W12662" i="31"/>
  <c r="W12670" i="31"/>
  <c r="W12678" i="31"/>
  <c r="W12686" i="31"/>
  <c r="W12694" i="31"/>
  <c r="W12702" i="31"/>
  <c r="W12710" i="31"/>
  <c r="W12718" i="31"/>
  <c r="W12726" i="31"/>
  <c r="W12734" i="31"/>
  <c r="W12742" i="31"/>
  <c r="W12750" i="31"/>
  <c r="W12758" i="31"/>
  <c r="W12766" i="31"/>
  <c r="W12774" i="31"/>
  <c r="W12782" i="31"/>
  <c r="W12790" i="31"/>
  <c r="W12798" i="31"/>
  <c r="W12806" i="31"/>
  <c r="W12814" i="31"/>
  <c r="W12822" i="31"/>
  <c r="W12830" i="31"/>
  <c r="W12838" i="31"/>
  <c r="W12846" i="31"/>
  <c r="W12854" i="31"/>
  <c r="W12862" i="31"/>
  <c r="W12870" i="31"/>
  <c r="W12878" i="31"/>
  <c r="W12886" i="31"/>
  <c r="W12894" i="31"/>
  <c r="W12902" i="31"/>
  <c r="W12910" i="31"/>
  <c r="W12918" i="31"/>
  <c r="W12926" i="31"/>
  <c r="W12934" i="31"/>
  <c r="W12942" i="31"/>
  <c r="W12950" i="31"/>
  <c r="W12958" i="31"/>
  <c r="W12966" i="31"/>
  <c r="W12974" i="31"/>
  <c r="W12982" i="31"/>
  <c r="W12990" i="31"/>
  <c r="W12998" i="31"/>
  <c r="W13006" i="31"/>
  <c r="W13014" i="31"/>
  <c r="W13022" i="31"/>
  <c r="W13030" i="31"/>
  <c r="W13038" i="31"/>
  <c r="W13046" i="31"/>
  <c r="W13054" i="31"/>
  <c r="W13062" i="31"/>
  <c r="W13070" i="31"/>
  <c r="W13078" i="31"/>
  <c r="W13086" i="31"/>
  <c r="W13094" i="31"/>
  <c r="W13102" i="31"/>
  <c r="W13110" i="31"/>
  <c r="W13118" i="31"/>
  <c r="W13126" i="31"/>
  <c r="W13134" i="31"/>
  <c r="W13142" i="31"/>
  <c r="W13150" i="31"/>
  <c r="W13158" i="31"/>
  <c r="W13166" i="31"/>
  <c r="W13174" i="31"/>
  <c r="W13182" i="31"/>
  <c r="W13190" i="31"/>
  <c r="W13198" i="31"/>
  <c r="W13206" i="31"/>
  <c r="W13214" i="31"/>
  <c r="W13222" i="31"/>
  <c r="W13230" i="31"/>
  <c r="W13238" i="31"/>
  <c r="W13246" i="31"/>
  <c r="W13254" i="31"/>
  <c r="W13262" i="31"/>
  <c r="W13270" i="31"/>
  <c r="W13278" i="31"/>
  <c r="W13286" i="31"/>
  <c r="W13294" i="31"/>
  <c r="W13302" i="31"/>
  <c r="W13310" i="31"/>
  <c r="W13318" i="31"/>
  <c r="W13326" i="31"/>
  <c r="W13334" i="31"/>
  <c r="W13342" i="31"/>
  <c r="W13350" i="31"/>
  <c r="W13358" i="31"/>
  <c r="W13366" i="31"/>
  <c r="W13374" i="31"/>
  <c r="W13382" i="31"/>
  <c r="W13390" i="31"/>
  <c r="W13398" i="31"/>
  <c r="W13406" i="31"/>
  <c r="W13414" i="31"/>
  <c r="W13422" i="31"/>
  <c r="W13430" i="31"/>
  <c r="W13438" i="31"/>
  <c r="W13446" i="31"/>
  <c r="W13454" i="31"/>
  <c r="W13462" i="31"/>
  <c r="W13470" i="31"/>
  <c r="W13478" i="31"/>
  <c r="W13486" i="31"/>
  <c r="W13494" i="31"/>
  <c r="W13502" i="31"/>
  <c r="W13510" i="31"/>
  <c r="W13518" i="31"/>
  <c r="W13526" i="31"/>
  <c r="W13534" i="31"/>
  <c r="W13542" i="31"/>
  <c r="W13550" i="31"/>
  <c r="W13558" i="31"/>
  <c r="W13566" i="31"/>
  <c r="W13574" i="31"/>
  <c r="W13582" i="31"/>
  <c r="W13590" i="31"/>
  <c r="W13598" i="31"/>
  <c r="W13606" i="31"/>
  <c r="W13614" i="31"/>
  <c r="W13622" i="31"/>
  <c r="W13630" i="31"/>
  <c r="W13638" i="31"/>
  <c r="W13646" i="31"/>
  <c r="W13654" i="31"/>
  <c r="W13662" i="31"/>
  <c r="W13670" i="31"/>
  <c r="W13678" i="31"/>
  <c r="W13686" i="31"/>
  <c r="W13694" i="31"/>
  <c r="W13702" i="31"/>
  <c r="W13710" i="31"/>
  <c r="W13718" i="31"/>
  <c r="W13726" i="31"/>
  <c r="W13734" i="31"/>
  <c r="W13742" i="31"/>
  <c r="W13750" i="31"/>
  <c r="W13758" i="31"/>
  <c r="W13766" i="31"/>
  <c r="W13774" i="31"/>
  <c r="W13782" i="31"/>
  <c r="W13790" i="31"/>
  <c r="W13798" i="31"/>
  <c r="W13806" i="31"/>
  <c r="W13814" i="31"/>
  <c r="W13822" i="31"/>
  <c r="W13830" i="31"/>
  <c r="W13838" i="31"/>
  <c r="W13846" i="31"/>
  <c r="W13854" i="31"/>
  <c r="W13862" i="31"/>
  <c r="W13870" i="31"/>
  <c r="W13878" i="31"/>
  <c r="W13886" i="31"/>
  <c r="W13894" i="31"/>
  <c r="W13902" i="31"/>
  <c r="W13910" i="31"/>
  <c r="W13918" i="31"/>
  <c r="W13926" i="31"/>
  <c r="W13934" i="31"/>
  <c r="W13942" i="31"/>
  <c r="W13950" i="31"/>
  <c r="W13958" i="31"/>
  <c r="W13966" i="31"/>
  <c r="W13974" i="31"/>
  <c r="W13982" i="31"/>
  <c r="W13990" i="31"/>
  <c r="W13998" i="31"/>
  <c r="W14006" i="31"/>
  <c r="W14014" i="31"/>
  <c r="W14022" i="31"/>
  <c r="W14030" i="31"/>
  <c r="W14038" i="31"/>
  <c r="W14046" i="31"/>
  <c r="W14054" i="31"/>
  <c r="W14062" i="31"/>
  <c r="W14070" i="31"/>
  <c r="W14078" i="31"/>
  <c r="W14086" i="31"/>
  <c r="W14094" i="31"/>
  <c r="W14102" i="31"/>
  <c r="W14110" i="31"/>
  <c r="W14118" i="31"/>
  <c r="W14126" i="31"/>
  <c r="W14134" i="31"/>
  <c r="W14142" i="31"/>
  <c r="W14150" i="31"/>
  <c r="W14158" i="31"/>
  <c r="W14166" i="31"/>
  <c r="W14174" i="31"/>
  <c r="W14182" i="31"/>
  <c r="W14190" i="31"/>
  <c r="W14198" i="31"/>
  <c r="W14206" i="31"/>
  <c r="W14214" i="31"/>
  <c r="W14222" i="31"/>
  <c r="W14230" i="31"/>
  <c r="W14238" i="31"/>
  <c r="W14246" i="31"/>
  <c r="W14254" i="31"/>
  <c r="W14262" i="31"/>
  <c r="W14270" i="31"/>
  <c r="W14278" i="31"/>
  <c r="W14286" i="31"/>
  <c r="W14294" i="31"/>
  <c r="W14302" i="31"/>
  <c r="W14310" i="31"/>
  <c r="W14318" i="31"/>
  <c r="W14326" i="31"/>
  <c r="W14334" i="31"/>
  <c r="W14342" i="31"/>
  <c r="W14350" i="31"/>
  <c r="W14358" i="31"/>
  <c r="W14366" i="31"/>
  <c r="W14374" i="31"/>
  <c r="W14382" i="31"/>
  <c r="W14390" i="31"/>
  <c r="W14398" i="31"/>
  <c r="W14406" i="31"/>
  <c r="W14414" i="31"/>
  <c r="W14422" i="31"/>
  <c r="W14430" i="31"/>
  <c r="W14438" i="31"/>
  <c r="W14446" i="31"/>
  <c r="W14454" i="31"/>
  <c r="W14462" i="31"/>
  <c r="W14470" i="31"/>
  <c r="W14478" i="31"/>
  <c r="W14486" i="31"/>
  <c r="W14494" i="31"/>
  <c r="W14502" i="31"/>
  <c r="W14510" i="31"/>
  <c r="W14518" i="31"/>
  <c r="W14526" i="31"/>
  <c r="W14534" i="31"/>
  <c r="W14542" i="31"/>
  <c r="W14550" i="31"/>
  <c r="W14558" i="31"/>
  <c r="W14566" i="31"/>
  <c r="W14574" i="31"/>
  <c r="W14582" i="31"/>
  <c r="W14590" i="31"/>
  <c r="W14598" i="31"/>
  <c r="W14606" i="31"/>
  <c r="W14614" i="31"/>
  <c r="W14622" i="31"/>
  <c r="W14630" i="31"/>
  <c r="W14638" i="31"/>
  <c r="W14646" i="31"/>
  <c r="W14654" i="31"/>
  <c r="W14662" i="31"/>
  <c r="W14670" i="31"/>
  <c r="W14678" i="31"/>
  <c r="W14686" i="31"/>
  <c r="W14694" i="31"/>
  <c r="W14702" i="31"/>
  <c r="W14710" i="31"/>
  <c r="W14718" i="31"/>
  <c r="W14726" i="31"/>
  <c r="W14734" i="31"/>
  <c r="W14742" i="31"/>
  <c r="W14750" i="31"/>
  <c r="W14758" i="31"/>
  <c r="W14766" i="31"/>
  <c r="W14774" i="31"/>
  <c r="W14782" i="31"/>
  <c r="W14790" i="31"/>
  <c r="W14798" i="31"/>
  <c r="W14806" i="31"/>
  <c r="W14814" i="31"/>
  <c r="W14822" i="31"/>
  <c r="W14830" i="31"/>
  <c r="W14838" i="31"/>
  <c r="W14846" i="31"/>
  <c r="W14854" i="31"/>
  <c r="W14862" i="31"/>
  <c r="W14870" i="31"/>
  <c r="W14878" i="31"/>
  <c r="W14886" i="31"/>
  <c r="W14894" i="31"/>
  <c r="W14902" i="31"/>
  <c r="W14910" i="31"/>
  <c r="W14918" i="31"/>
  <c r="W14926" i="31"/>
  <c r="W14934" i="31"/>
  <c r="W14942" i="31"/>
  <c r="W14950" i="31"/>
  <c r="W14958" i="31"/>
  <c r="W14966" i="31"/>
  <c r="W14974" i="31"/>
  <c r="W14982" i="31"/>
  <c r="W14990" i="31"/>
  <c r="W14998" i="31"/>
  <c r="W15006" i="31"/>
  <c r="W15014" i="31"/>
  <c r="W15022" i="31"/>
  <c r="W15030" i="31"/>
  <c r="W15038" i="31"/>
  <c r="W15046" i="31"/>
  <c r="W15054" i="31"/>
  <c r="W15062" i="31"/>
  <c r="W15070" i="31"/>
  <c r="W15078" i="31"/>
  <c r="W15086" i="31"/>
  <c r="W10185" i="31"/>
  <c r="W10773" i="31"/>
  <c r="W11180" i="31"/>
  <c r="W11349" i="31"/>
  <c r="W11510" i="31"/>
  <c r="W11575" i="31"/>
  <c r="W11639" i="31"/>
  <c r="W11703" i="31"/>
  <c r="W11767" i="31"/>
  <c r="W11831" i="31"/>
  <c r="W11895" i="31"/>
  <c r="W11959" i="31"/>
  <c r="W12023" i="31"/>
  <c r="W12087" i="31"/>
  <c r="W12151" i="31"/>
  <c r="W12215" i="31"/>
  <c r="W12279" i="31"/>
  <c r="W12327" i="31"/>
  <c r="W12359" i="31"/>
  <c r="W12390" i="31"/>
  <c r="W12410" i="31"/>
  <c r="W12431" i="31"/>
  <c r="W12454" i="31"/>
  <c r="W12474" i="31"/>
  <c r="W12495" i="31"/>
  <c r="W12518" i="31"/>
  <c r="W12538" i="31"/>
  <c r="W12559" i="31"/>
  <c r="W12575" i="31"/>
  <c r="W12591" i="31"/>
  <c r="W12606" i="31"/>
  <c r="W12615" i="31"/>
  <c r="W12623" i="31"/>
  <c r="W12631" i="31"/>
  <c r="W12639" i="31"/>
  <c r="W12647" i="31"/>
  <c r="W12655" i="31"/>
  <c r="W12663" i="31"/>
  <c r="W12671" i="31"/>
  <c r="W12679" i="31"/>
  <c r="W12687" i="31"/>
  <c r="W12695" i="31"/>
  <c r="W12703" i="31"/>
  <c r="W12711" i="31"/>
  <c r="W12719" i="31"/>
  <c r="W12727" i="31"/>
  <c r="W12735" i="31"/>
  <c r="W12743" i="31"/>
  <c r="W12751" i="31"/>
  <c r="W12759" i="31"/>
  <c r="W12767" i="31"/>
  <c r="W12775" i="31"/>
  <c r="W12783" i="31"/>
  <c r="W12791" i="31"/>
  <c r="W12799" i="31"/>
  <c r="W12807" i="31"/>
  <c r="W12815" i="31"/>
  <c r="W12823" i="31"/>
  <c r="W12831" i="31"/>
  <c r="W12839" i="31"/>
  <c r="W12847" i="31"/>
  <c r="W12855" i="31"/>
  <c r="W12863" i="31"/>
  <c r="W12871" i="31"/>
  <c r="W12879" i="31"/>
  <c r="W12887" i="31"/>
  <c r="W12895" i="31"/>
  <c r="W12903" i="31"/>
  <c r="W12911" i="31"/>
  <c r="W12919" i="31"/>
  <c r="W12927" i="31"/>
  <c r="W12935" i="31"/>
  <c r="W12943" i="31"/>
  <c r="W12951" i="31"/>
  <c r="W12959" i="31"/>
  <c r="W12967" i="31"/>
  <c r="W12975" i="31"/>
  <c r="W12983" i="31"/>
  <c r="W12991" i="31"/>
  <c r="W12999" i="31"/>
  <c r="W13007" i="31"/>
  <c r="W13015" i="31"/>
  <c r="W13023" i="31"/>
  <c r="W13031" i="31"/>
  <c r="W13039" i="31"/>
  <c r="W13047" i="31"/>
  <c r="W13055" i="31"/>
  <c r="W13063" i="31"/>
  <c r="W13071" i="31"/>
  <c r="W13079" i="31"/>
  <c r="W13087" i="31"/>
  <c r="W13095" i="31"/>
  <c r="W13103" i="31"/>
  <c r="W13111" i="31"/>
  <c r="W13119" i="31"/>
  <c r="W13127" i="31"/>
  <c r="W13135" i="31"/>
  <c r="W13143" i="31"/>
  <c r="W13151" i="31"/>
  <c r="W13159" i="31"/>
  <c r="W13167" i="31"/>
  <c r="W13175" i="31"/>
  <c r="W13183" i="31"/>
  <c r="W13191" i="31"/>
  <c r="W13199" i="31"/>
  <c r="W13207" i="31"/>
  <c r="W13215" i="31"/>
  <c r="W13223" i="31"/>
  <c r="W13231" i="31"/>
  <c r="W13239" i="31"/>
  <c r="W13247" i="31"/>
  <c r="W13255" i="31"/>
  <c r="W13263" i="31"/>
  <c r="W13271" i="31"/>
  <c r="W13279" i="31"/>
  <c r="W13287" i="31"/>
  <c r="W13295" i="31"/>
  <c r="W13303" i="31"/>
  <c r="W13311" i="31"/>
  <c r="W13319" i="31"/>
  <c r="W13327" i="31"/>
  <c r="W13335" i="31"/>
  <c r="W13343" i="31"/>
  <c r="W13351" i="31"/>
  <c r="W13359" i="31"/>
  <c r="W13367" i="31"/>
  <c r="W13375" i="31"/>
  <c r="W13383" i="31"/>
  <c r="W13391" i="31"/>
  <c r="W13399" i="31"/>
  <c r="W13407" i="31"/>
  <c r="W13415" i="31"/>
  <c r="W13423" i="31"/>
  <c r="W13431" i="31"/>
  <c r="W13439" i="31"/>
  <c r="W13447" i="31"/>
  <c r="W13455" i="31"/>
  <c r="W13463" i="31"/>
  <c r="W13471" i="31"/>
  <c r="W13479" i="31"/>
  <c r="W13487" i="31"/>
  <c r="W13495" i="31"/>
  <c r="W13503" i="31"/>
  <c r="W13511" i="31"/>
  <c r="W13519" i="31"/>
  <c r="W13527" i="31"/>
  <c r="W13535" i="31"/>
  <c r="W13543" i="31"/>
  <c r="W13551" i="31"/>
  <c r="W13559" i="31"/>
  <c r="W13567" i="31"/>
  <c r="W13575" i="31"/>
  <c r="W13583" i="31"/>
  <c r="W13591" i="31"/>
  <c r="W13599" i="31"/>
  <c r="W13607" i="31"/>
  <c r="W13615" i="31"/>
  <c r="W13623" i="31"/>
  <c r="W13631" i="31"/>
  <c r="W13639" i="31"/>
  <c r="W13647" i="31"/>
  <c r="W13655" i="31"/>
  <c r="W13663" i="31"/>
  <c r="W13671" i="31"/>
  <c r="W13679" i="31"/>
  <c r="W13687" i="31"/>
  <c r="W13695" i="31"/>
  <c r="W13703" i="31"/>
  <c r="W13711" i="31"/>
  <c r="W13719" i="31"/>
  <c r="W13727" i="31"/>
  <c r="W13735" i="31"/>
  <c r="W13743" i="31"/>
  <c r="W13751" i="31"/>
  <c r="W13759" i="31"/>
  <c r="W13767" i="31"/>
  <c r="W13775" i="31"/>
  <c r="W13783" i="31"/>
  <c r="W13791" i="31"/>
  <c r="W13799" i="31"/>
  <c r="W13807" i="31"/>
  <c r="W13815" i="31"/>
  <c r="W13823" i="31"/>
  <c r="W13831" i="31"/>
  <c r="W13839" i="31"/>
  <c r="W13847" i="31"/>
  <c r="W13855" i="31"/>
  <c r="W13863" i="31"/>
  <c r="W13871" i="31"/>
  <c r="W13879" i="31"/>
  <c r="W13887" i="31"/>
  <c r="W13895" i="31"/>
  <c r="W13903" i="31"/>
  <c r="W13911" i="31"/>
  <c r="W13919" i="31"/>
  <c r="W13927" i="31"/>
  <c r="W13935" i="31"/>
  <c r="W13943" i="31"/>
  <c r="W13951" i="31"/>
  <c r="W13959" i="31"/>
  <c r="W13967" i="31"/>
  <c r="W13975" i="31"/>
  <c r="W13983" i="31"/>
  <c r="W13991" i="31"/>
  <c r="W13999" i="31"/>
  <c r="W14007" i="31"/>
  <c r="W14015" i="31"/>
  <c r="W14023" i="31"/>
  <c r="W14031" i="31"/>
  <c r="W14039" i="31"/>
  <c r="W14047" i="31"/>
  <c r="W14055" i="31"/>
  <c r="W14063" i="31"/>
  <c r="W14071" i="31"/>
  <c r="W14079" i="31"/>
  <c r="W14087" i="31"/>
  <c r="W14095" i="31"/>
  <c r="W14103" i="31"/>
  <c r="W14111" i="31"/>
  <c r="W14119" i="31"/>
  <c r="W14127" i="31"/>
  <c r="W14135" i="31"/>
  <c r="W14143" i="31"/>
  <c r="W14151" i="31"/>
  <c r="W14159" i="31"/>
  <c r="W14167" i="31"/>
  <c r="W14175" i="31"/>
  <c r="W14183" i="31"/>
  <c r="W14191" i="31"/>
  <c r="W14199" i="31"/>
  <c r="W14207" i="31"/>
  <c r="W14215" i="31"/>
  <c r="W14223" i="31"/>
  <c r="W14231" i="31"/>
  <c r="W14239" i="31"/>
  <c r="W14247" i="31"/>
  <c r="W14255" i="31"/>
  <c r="W14263" i="31"/>
  <c r="W14271" i="31"/>
  <c r="W14279" i="31"/>
  <c r="W14287" i="31"/>
  <c r="W14295" i="31"/>
  <c r="W14303" i="31"/>
  <c r="W14311" i="31"/>
  <c r="W14319" i="31"/>
  <c r="W14327" i="31"/>
  <c r="W14335" i="31"/>
  <c r="W14343" i="31"/>
  <c r="W14351" i="31"/>
  <c r="W14359" i="31"/>
  <c r="W14367" i="31"/>
  <c r="W14375" i="31"/>
  <c r="W14383" i="31"/>
  <c r="W14391" i="31"/>
  <c r="W14399" i="31"/>
  <c r="W14407" i="31"/>
  <c r="W14415" i="31"/>
  <c r="W14423" i="31"/>
  <c r="W14431" i="31"/>
  <c r="W14439" i="31"/>
  <c r="W14447" i="31"/>
  <c r="W14455" i="31"/>
  <c r="W14463" i="31"/>
  <c r="W14471" i="31"/>
  <c r="W14479" i="31"/>
  <c r="W14487" i="31"/>
  <c r="W14495" i="31"/>
  <c r="W14503" i="31"/>
  <c r="W14511" i="31"/>
  <c r="W14519" i="31"/>
  <c r="W14527" i="31"/>
  <c r="W14535" i="31"/>
  <c r="W14543" i="31"/>
  <c r="W14551" i="31"/>
  <c r="W14559" i="31"/>
  <c r="W14567" i="31"/>
  <c r="W14575" i="31"/>
  <c r="W14583" i="31"/>
  <c r="W14591" i="31"/>
  <c r="W14599" i="31"/>
  <c r="W14607" i="31"/>
  <c r="W14615" i="31"/>
  <c r="W14623" i="31"/>
  <c r="W14631" i="31"/>
  <c r="W14639" i="31"/>
  <c r="W14647" i="31"/>
  <c r="W14655" i="31"/>
  <c r="W14663" i="31"/>
  <c r="W14671" i="31"/>
  <c r="W14679" i="31"/>
  <c r="W14687" i="31"/>
  <c r="W14695" i="31"/>
  <c r="W14703" i="31"/>
  <c r="W14711" i="31"/>
  <c r="W14719" i="31"/>
  <c r="W14727" i="31"/>
  <c r="W14735" i="31"/>
  <c r="W14743" i="31"/>
  <c r="W14751" i="31"/>
  <c r="W14759" i="31"/>
  <c r="W14767" i="31"/>
  <c r="W14775" i="31"/>
  <c r="W14783" i="31"/>
  <c r="W14791" i="31"/>
  <c r="W14799" i="31"/>
  <c r="W14807" i="31"/>
  <c r="W14815" i="31"/>
  <c r="W14823" i="31"/>
  <c r="W14831" i="31"/>
  <c r="W14839" i="31"/>
  <c r="W14847" i="31"/>
  <c r="W14855" i="31"/>
  <c r="W14863" i="31"/>
  <c r="W14871" i="31"/>
  <c r="W14879" i="31"/>
  <c r="W14887" i="31"/>
  <c r="W14895" i="31"/>
  <c r="W14903" i="31"/>
  <c r="W14911" i="31"/>
  <c r="W14919" i="31"/>
  <c r="W14927" i="31"/>
  <c r="W14935" i="31"/>
  <c r="W14943" i="31"/>
  <c r="W14951" i="31"/>
  <c r="W14959" i="31"/>
  <c r="W14967" i="31"/>
  <c r="W14975" i="31"/>
  <c r="W14983" i="31"/>
  <c r="W14991" i="31"/>
  <c r="W14999" i="31"/>
  <c r="W15007" i="31"/>
  <c r="W15015" i="31"/>
  <c r="W15023" i="31"/>
  <c r="W15031" i="31"/>
  <c r="W15039" i="31"/>
  <c r="W15047" i="31"/>
  <c r="W15055" i="31"/>
  <c r="W15063" i="31"/>
  <c r="W15071" i="31"/>
  <c r="W15079" i="31"/>
  <c r="W15087" i="31"/>
  <c r="W10325" i="31"/>
  <c r="W10837" i="31"/>
  <c r="W11200" i="31"/>
  <c r="W11372" i="31"/>
  <c r="W11519" i="31"/>
  <c r="W11583" i="31"/>
  <c r="W11647" i="31"/>
  <c r="W11711" i="31"/>
  <c r="W11775" i="31"/>
  <c r="W11839" i="31"/>
  <c r="W11903" i="31"/>
  <c r="W11967" i="31"/>
  <c r="W12031" i="31"/>
  <c r="W12095" i="31"/>
  <c r="W12159" i="31"/>
  <c r="W12223" i="31"/>
  <c r="W12287" i="31"/>
  <c r="W12334" i="31"/>
  <c r="W12366" i="31"/>
  <c r="W12391" i="31"/>
  <c r="W12414" i="31"/>
  <c r="W12434" i="31"/>
  <c r="W12455" i="31"/>
  <c r="W12478" i="31"/>
  <c r="W12498" i="31"/>
  <c r="W12519" i="31"/>
  <c r="W12542" i="31"/>
  <c r="W12560" i="31"/>
  <c r="W12576" i="31"/>
  <c r="W12592" i="31"/>
  <c r="W12607" i="31"/>
  <c r="W12616" i="31"/>
  <c r="W12624" i="31"/>
  <c r="W12632" i="31"/>
  <c r="W12640" i="31"/>
  <c r="W12648" i="31"/>
  <c r="W12656" i="31"/>
  <c r="W12664" i="31"/>
  <c r="W12672" i="31"/>
  <c r="W12680" i="31"/>
  <c r="W12688" i="31"/>
  <c r="W12696" i="31"/>
  <c r="W12704" i="31"/>
  <c r="W12712" i="31"/>
  <c r="W12720" i="31"/>
  <c r="W12728" i="31"/>
  <c r="W12736" i="31"/>
  <c r="W12744" i="31"/>
  <c r="W12752" i="31"/>
  <c r="W12760" i="31"/>
  <c r="W12768" i="31"/>
  <c r="W12776" i="31"/>
  <c r="W12784" i="31"/>
  <c r="W12792" i="31"/>
  <c r="W12800" i="31"/>
  <c r="W12808" i="31"/>
  <c r="W12816" i="31"/>
  <c r="W12824" i="31"/>
  <c r="W12832" i="31"/>
  <c r="W12840" i="31"/>
  <c r="W12848" i="31"/>
  <c r="W12856" i="31"/>
  <c r="W12864" i="31"/>
  <c r="W12872" i="31"/>
  <c r="W12880" i="31"/>
  <c r="W12888" i="31"/>
  <c r="W12896" i="31"/>
  <c r="W12904" i="31"/>
  <c r="W12912" i="31"/>
  <c r="W12920" i="31"/>
  <c r="W12928" i="31"/>
  <c r="W12936" i="31"/>
  <c r="W12944" i="31"/>
  <c r="W12952" i="31"/>
  <c r="W12960" i="31"/>
  <c r="W12968" i="31"/>
  <c r="W12976" i="31"/>
  <c r="W12984" i="31"/>
  <c r="W12992" i="31"/>
  <c r="W13000" i="31"/>
  <c r="W13008" i="31"/>
  <c r="W13016" i="31"/>
  <c r="W13024" i="31"/>
  <c r="W13032" i="31"/>
  <c r="W13040" i="31"/>
  <c r="W13048" i="31"/>
  <c r="W13056" i="31"/>
  <c r="W13064" i="31"/>
  <c r="W13072" i="31"/>
  <c r="W13080" i="31"/>
  <c r="W13088" i="31"/>
  <c r="W13096" i="31"/>
  <c r="W13104" i="31"/>
  <c r="W13112" i="31"/>
  <c r="W13120" i="31"/>
  <c r="W13128" i="31"/>
  <c r="W13136" i="31"/>
  <c r="W13144" i="31"/>
  <c r="W13152" i="31"/>
  <c r="W13160" i="31"/>
  <c r="W13168" i="31"/>
  <c r="W13176" i="31"/>
  <c r="W13184" i="31"/>
  <c r="W13192" i="31"/>
  <c r="W13200" i="31"/>
  <c r="W13208" i="31"/>
  <c r="W13216" i="31"/>
  <c r="W13224" i="31"/>
  <c r="W13232" i="31"/>
  <c r="W13240" i="31"/>
  <c r="W13248" i="31"/>
  <c r="W13256" i="31"/>
  <c r="W13264" i="31"/>
  <c r="W13272" i="31"/>
  <c r="W13280" i="31"/>
  <c r="W13288" i="31"/>
  <c r="W13296" i="31"/>
  <c r="W13304" i="31"/>
  <c r="W13312" i="31"/>
  <c r="W13320" i="31"/>
  <c r="W13328" i="31"/>
  <c r="W13336" i="31"/>
  <c r="W13344" i="31"/>
  <c r="W13352" i="31"/>
  <c r="W13360" i="31"/>
  <c r="W13368" i="31"/>
  <c r="W13376" i="31"/>
  <c r="W13384" i="31"/>
  <c r="W13392" i="31"/>
  <c r="W13400" i="31"/>
  <c r="W13408" i="31"/>
  <c r="W13416" i="31"/>
  <c r="W13424" i="31"/>
  <c r="W13432" i="31"/>
  <c r="W13440" i="31"/>
  <c r="W13448" i="31"/>
  <c r="W13456" i="31"/>
  <c r="W13464" i="31"/>
  <c r="W13472" i="31"/>
  <c r="W13480" i="31"/>
  <c r="W13488" i="31"/>
  <c r="W13496" i="31"/>
  <c r="W13504" i="31"/>
  <c r="W13512" i="31"/>
  <c r="W13520" i="31"/>
  <c r="W13528" i="31"/>
  <c r="W13536" i="31"/>
  <c r="W13544" i="31"/>
  <c r="W13552" i="31"/>
  <c r="W13560" i="31"/>
  <c r="W13568" i="31"/>
  <c r="W13576" i="31"/>
  <c r="W13584" i="31"/>
  <c r="W13592" i="31"/>
  <c r="W13600" i="31"/>
  <c r="W13608" i="31"/>
  <c r="W13616" i="31"/>
  <c r="W13624" i="31"/>
  <c r="W13632" i="31"/>
  <c r="W13640" i="31"/>
  <c r="W13648" i="31"/>
  <c r="W13656" i="31"/>
  <c r="W13664" i="31"/>
  <c r="W13672" i="31"/>
  <c r="W13680" i="31"/>
  <c r="W13688" i="31"/>
  <c r="W13696" i="31"/>
  <c r="W13704" i="31"/>
  <c r="W13712" i="31"/>
  <c r="W13720" i="31"/>
  <c r="W13728" i="31"/>
  <c r="W13736" i="31"/>
  <c r="W13744" i="31"/>
  <c r="W13752" i="31"/>
  <c r="W13760" i="31"/>
  <c r="W13768" i="31"/>
  <c r="W13776" i="31"/>
  <c r="W13784" i="31"/>
  <c r="W13792" i="31"/>
  <c r="W13800" i="31"/>
  <c r="W13808" i="31"/>
  <c r="W13816" i="31"/>
  <c r="W13824" i="31"/>
  <c r="W13832" i="31"/>
  <c r="W13840" i="31"/>
  <c r="W13848" i="31"/>
  <c r="W13856" i="31"/>
  <c r="W13864" i="31"/>
  <c r="W13872" i="31"/>
  <c r="W13880" i="31"/>
  <c r="W13888" i="31"/>
  <c r="W13896" i="31"/>
  <c r="W13904" i="31"/>
  <c r="W13912" i="31"/>
  <c r="W13920" i="31"/>
  <c r="W13928" i="31"/>
  <c r="W13936" i="31"/>
  <c r="W13944" i="31"/>
  <c r="W13952" i="31"/>
  <c r="W13960" i="31"/>
  <c r="W13968" i="31"/>
  <c r="W13976" i="31"/>
  <c r="W13984" i="31"/>
  <c r="W13992" i="31"/>
  <c r="W14000" i="31"/>
  <c r="W14008" i="31"/>
  <c r="W14016" i="31"/>
  <c r="W14024" i="31"/>
  <c r="W14032" i="31"/>
  <c r="W14040" i="31"/>
  <c r="W14048" i="31"/>
  <c r="W14056" i="31"/>
  <c r="W14064" i="31"/>
  <c r="W14072" i="31"/>
  <c r="W14080" i="31"/>
  <c r="W14088" i="31"/>
  <c r="W14096" i="31"/>
  <c r="W14104" i="31"/>
  <c r="W14112" i="31"/>
  <c r="W14120" i="31"/>
  <c r="W14128" i="31"/>
  <c r="W14136" i="31"/>
  <c r="W14144" i="31"/>
  <c r="W14152" i="31"/>
  <c r="W14160" i="31"/>
  <c r="W14168" i="31"/>
  <c r="W14176" i="31"/>
  <c r="W14184" i="31"/>
  <c r="W14192" i="31"/>
  <c r="W14200" i="31"/>
  <c r="W14208" i="31"/>
  <c r="W14216" i="31"/>
  <c r="W14224" i="31"/>
  <c r="W14232" i="31"/>
  <c r="W14240" i="31"/>
  <c r="W14248" i="31"/>
  <c r="W14256" i="31"/>
  <c r="W14264" i="31"/>
  <c r="W14272" i="31"/>
  <c r="W14280" i="31"/>
  <c r="W14288" i="31"/>
  <c r="W14296" i="31"/>
  <c r="W14304" i="31"/>
  <c r="W14312" i="31"/>
  <c r="W14320" i="31"/>
  <c r="W14328" i="31"/>
  <c r="W14336" i="31"/>
  <c r="W14344" i="31"/>
  <c r="W14352" i="31"/>
  <c r="W14360" i="31"/>
  <c r="W14368" i="31"/>
  <c r="W14376" i="31"/>
  <c r="W14384" i="31"/>
  <c r="W14392" i="31"/>
  <c r="W14400" i="31"/>
  <c r="W14408" i="31"/>
  <c r="W14416" i="31"/>
  <c r="W14424" i="31"/>
  <c r="W14432" i="31"/>
  <c r="W14440" i="31"/>
  <c r="W14448" i="31"/>
  <c r="W14456" i="31"/>
  <c r="W14464" i="31"/>
  <c r="W14472" i="31"/>
  <c r="W14480" i="31"/>
  <c r="W14488" i="31"/>
  <c r="W14496" i="31"/>
  <c r="W14504" i="31"/>
  <c r="W14512" i="31"/>
  <c r="W14520" i="31"/>
  <c r="W14528" i="31"/>
  <c r="W14536" i="31"/>
  <c r="W14544" i="31"/>
  <c r="W14552" i="31"/>
  <c r="W14560" i="31"/>
  <c r="W14568" i="31"/>
  <c r="W14576" i="31"/>
  <c r="W14584" i="31"/>
  <c r="W14592" i="31"/>
  <c r="W14600" i="31"/>
  <c r="W14608" i="31"/>
  <c r="W14616" i="31"/>
  <c r="W14624" i="31"/>
  <c r="W14632" i="31"/>
  <c r="W14640" i="31"/>
  <c r="W14648" i="31"/>
  <c r="W14656" i="31"/>
  <c r="W14664" i="31"/>
  <c r="W14672" i="31"/>
  <c r="W14680" i="31"/>
  <c r="W14688" i="31"/>
  <c r="W14696" i="31"/>
  <c r="W14704" i="31"/>
  <c r="W14712" i="31"/>
  <c r="W14720" i="31"/>
  <c r="W14728" i="31"/>
  <c r="W14736" i="31"/>
  <c r="W14744" i="31"/>
  <c r="W14752" i="31"/>
  <c r="W14760" i="31"/>
  <c r="W14768" i="31"/>
  <c r="W14776" i="31"/>
  <c r="W14784" i="31"/>
  <c r="W14792" i="31"/>
  <c r="W14800" i="31"/>
  <c r="W14808" i="31"/>
  <c r="W14816" i="31"/>
  <c r="W14824" i="31"/>
  <c r="W14832" i="31"/>
  <c r="W14840" i="31"/>
  <c r="W14848" i="31"/>
  <c r="W14856" i="31"/>
  <c r="W14864" i="31"/>
  <c r="W14872" i="31"/>
  <c r="W14880" i="31"/>
  <c r="W14888" i="31"/>
  <c r="W14896" i="31"/>
  <c r="W14904" i="31"/>
  <c r="W14912" i="31"/>
  <c r="W14920" i="31"/>
  <c r="W14928" i="31"/>
  <c r="W14936" i="31"/>
  <c r="W14944" i="31"/>
  <c r="W14952" i="31"/>
  <c r="W14960" i="31"/>
  <c r="W14968" i="31"/>
  <c r="W14976" i="31"/>
  <c r="W14984" i="31"/>
  <c r="W14992" i="31"/>
  <c r="W15000" i="31"/>
  <c r="W15008" i="31"/>
  <c r="W15016" i="31"/>
  <c r="W15024" i="31"/>
  <c r="W15032" i="31"/>
  <c r="W15040" i="31"/>
  <c r="W15048" i="31"/>
  <c r="W15056" i="31"/>
  <c r="W15064" i="31"/>
  <c r="W15072" i="31"/>
  <c r="W15080" i="31"/>
  <c r="W15088" i="31"/>
  <c r="W10389" i="31"/>
  <c r="W10901" i="31"/>
  <c r="W11221" i="31"/>
  <c r="W11392" i="31"/>
  <c r="W11527" i="31"/>
  <c r="W11591" i="31"/>
  <c r="W11655" i="31"/>
  <c r="W11719" i="31"/>
  <c r="W11783" i="31"/>
  <c r="W11847" i="31"/>
  <c r="W11911" i="31"/>
  <c r="W11975" i="31"/>
  <c r="W12039" i="31"/>
  <c r="W12103" i="31"/>
  <c r="W12167" i="31"/>
  <c r="W12231" i="31"/>
  <c r="W12295" i="31"/>
  <c r="W12335" i="31"/>
  <c r="W12367" i="31"/>
  <c r="W12394" i="31"/>
  <c r="W12415" i="31"/>
  <c r="W12438" i="31"/>
  <c r="W12458" i="31"/>
  <c r="W12479" i="31"/>
  <c r="W12502" i="31"/>
  <c r="W12522" i="31"/>
  <c r="W12543" i="31"/>
  <c r="W12562" i="31"/>
  <c r="W12578" i="31"/>
  <c r="W12594" i="31"/>
  <c r="W12608" i="31"/>
  <c r="W12617" i="31"/>
  <c r="W12625" i="31"/>
  <c r="W12633" i="31"/>
  <c r="W12641" i="31"/>
  <c r="W12649" i="31"/>
  <c r="W12657" i="31"/>
  <c r="W12665" i="31"/>
  <c r="W12673" i="31"/>
  <c r="W12681" i="31"/>
  <c r="W12689" i="31"/>
  <c r="W12697" i="31"/>
  <c r="W12705" i="31"/>
  <c r="W12713" i="31"/>
  <c r="W12721" i="31"/>
  <c r="W12729" i="31"/>
  <c r="W12737" i="31"/>
  <c r="W12745" i="31"/>
  <c r="W12753" i="31"/>
  <c r="W12761" i="31"/>
  <c r="W12769" i="31"/>
  <c r="W12777" i="31"/>
  <c r="W12785" i="31"/>
  <c r="W12793" i="31"/>
  <c r="W12801" i="31"/>
  <c r="W12809" i="31"/>
  <c r="W12817" i="31"/>
  <c r="W12825" i="31"/>
  <c r="W12833" i="31"/>
  <c r="W12841" i="31"/>
  <c r="W12849" i="31"/>
  <c r="W12857" i="31"/>
  <c r="W12865" i="31"/>
  <c r="W12873" i="31"/>
  <c r="W12881" i="31"/>
  <c r="W12889" i="31"/>
  <c r="W12897" i="31"/>
  <c r="W12905" i="31"/>
  <c r="W12913" i="31"/>
  <c r="W12921" i="31"/>
  <c r="W12929" i="31"/>
  <c r="W12937" i="31"/>
  <c r="W12945" i="31"/>
  <c r="W12953" i="31"/>
  <c r="W12961" i="31"/>
  <c r="W12969" i="31"/>
  <c r="W12977" i="31"/>
  <c r="W12985" i="31"/>
  <c r="W12993" i="31"/>
  <c r="W13001" i="31"/>
  <c r="W13009" i="31"/>
  <c r="W13017" i="31"/>
  <c r="W13025" i="31"/>
  <c r="W13033" i="31"/>
  <c r="W13041" i="31"/>
  <c r="W13049" i="31"/>
  <c r="W13057" i="31"/>
  <c r="W13065" i="31"/>
  <c r="W13073" i="31"/>
  <c r="W13081" i="31"/>
  <c r="W13089" i="31"/>
  <c r="W13097" i="31"/>
  <c r="W13105" i="31"/>
  <c r="W13113" i="31"/>
  <c r="W13121" i="31"/>
  <c r="W13129" i="31"/>
  <c r="W13137" i="31"/>
  <c r="W13145" i="31"/>
  <c r="W13153" i="31"/>
  <c r="W13161" i="31"/>
  <c r="W13169" i="31"/>
  <c r="W13177" i="31"/>
  <c r="W13185" i="31"/>
  <c r="W13193" i="31"/>
  <c r="W13201" i="31"/>
  <c r="W13209" i="31"/>
  <c r="W13217" i="31"/>
  <c r="W13225" i="31"/>
  <c r="W13233" i="31"/>
  <c r="W13241" i="31"/>
  <c r="W13249" i="31"/>
  <c r="W13257" i="31"/>
  <c r="W13265" i="31"/>
  <c r="W13273" i="31"/>
  <c r="W13281" i="31"/>
  <c r="W13289" i="31"/>
  <c r="W13297" i="31"/>
  <c r="W13305" i="31"/>
  <c r="W13313" i="31"/>
  <c r="W13321" i="31"/>
  <c r="W13329" i="31"/>
  <c r="W13337" i="31"/>
  <c r="W13345" i="31"/>
  <c r="W13353" i="31"/>
  <c r="W13361" i="31"/>
  <c r="W13369" i="31"/>
  <c r="W13377" i="31"/>
  <c r="W13385" i="31"/>
  <c r="W13393" i="31"/>
  <c r="W13401" i="31"/>
  <c r="W13409" i="31"/>
  <c r="W13417" i="31"/>
  <c r="W13425" i="31"/>
  <c r="W13433" i="31"/>
  <c r="W13441" i="31"/>
  <c r="W13449" i="31"/>
  <c r="W13457" i="31"/>
  <c r="W13465" i="31"/>
  <c r="W13473" i="31"/>
  <c r="W13481" i="31"/>
  <c r="W13489" i="31"/>
  <c r="W13497" i="31"/>
  <c r="W13505" i="31"/>
  <c r="W13513" i="31"/>
  <c r="W13521" i="31"/>
  <c r="W13529" i="31"/>
  <c r="W13537" i="31"/>
  <c r="W13545" i="31"/>
  <c r="W13553" i="31"/>
  <c r="W13561" i="31"/>
  <c r="W13569" i="31"/>
  <c r="W13577" i="31"/>
  <c r="W13585" i="31"/>
  <c r="W13593" i="31"/>
  <c r="W13601" i="31"/>
  <c r="W13609" i="31"/>
  <c r="W13617" i="31"/>
  <c r="W13625" i="31"/>
  <c r="W13633" i="31"/>
  <c r="W13641" i="31"/>
  <c r="W13649" i="31"/>
  <c r="W13657" i="31"/>
  <c r="W13665" i="31"/>
  <c r="W13673" i="31"/>
  <c r="W13681" i="31"/>
  <c r="W13689" i="31"/>
  <c r="W13697" i="31"/>
  <c r="W13705" i="31"/>
  <c r="W13713" i="31"/>
  <c r="W13721" i="31"/>
  <c r="W13729" i="31"/>
  <c r="W13737" i="31"/>
  <c r="W13745" i="31"/>
  <c r="W13753" i="31"/>
  <c r="W13761" i="31"/>
  <c r="W13769" i="31"/>
  <c r="W13777" i="31"/>
  <c r="W13785" i="31"/>
  <c r="W13793" i="31"/>
  <c r="W13801" i="31"/>
  <c r="W13809" i="31"/>
  <c r="W13817" i="31"/>
  <c r="W13825" i="31"/>
  <c r="W13833" i="31"/>
  <c r="W13841" i="31"/>
  <c r="W13849" i="31"/>
  <c r="W13857" i="31"/>
  <c r="W13865" i="31"/>
  <c r="W13873" i="31"/>
  <c r="W13881" i="31"/>
  <c r="W13889" i="31"/>
  <c r="W13897" i="31"/>
  <c r="W13905" i="31"/>
  <c r="W13913" i="31"/>
  <c r="W13921" i="31"/>
  <c r="W13929" i="31"/>
  <c r="W13937" i="31"/>
  <c r="W13945" i="31"/>
  <c r="W13953" i="31"/>
  <c r="W13961" i="31"/>
  <c r="W13969" i="31"/>
  <c r="W13977" i="31"/>
  <c r="W13985" i="31"/>
  <c r="W13993" i="31"/>
  <c r="W14001" i="31"/>
  <c r="W14009" i="31"/>
  <c r="W14017" i="31"/>
  <c r="W14025" i="31"/>
  <c r="W14033" i="31"/>
  <c r="W14041" i="31"/>
  <c r="W14049" i="31"/>
  <c r="W14057" i="31"/>
  <c r="W14065" i="31"/>
  <c r="W14073" i="31"/>
  <c r="W14081" i="31"/>
  <c r="W14089" i="31"/>
  <c r="W14097" i="31"/>
  <c r="W14105" i="31"/>
  <c r="W14113" i="31"/>
  <c r="W14121" i="31"/>
  <c r="W14129" i="31"/>
  <c r="W14137" i="31"/>
  <c r="W14145" i="31"/>
  <c r="W14153" i="31"/>
  <c r="W14161" i="31"/>
  <c r="W14169" i="31"/>
  <c r="W14177" i="31"/>
  <c r="W14185" i="31"/>
  <c r="W14193" i="31"/>
  <c r="W14201" i="31"/>
  <c r="W14209" i="31"/>
  <c r="W14217" i="31"/>
  <c r="W14225" i="31"/>
  <c r="W14233" i="31"/>
  <c r="W14241" i="31"/>
  <c r="W14249" i="31"/>
  <c r="W14257" i="31"/>
  <c r="W14265" i="31"/>
  <c r="W14273" i="31"/>
  <c r="W14281" i="31"/>
  <c r="W14289" i="31"/>
  <c r="W14297" i="31"/>
  <c r="W14305" i="31"/>
  <c r="W14313" i="31"/>
  <c r="W14321" i="31"/>
  <c r="W14329" i="31"/>
  <c r="W14337" i="31"/>
  <c r="W14345" i="31"/>
  <c r="W14353" i="31"/>
  <c r="W14361" i="31"/>
  <c r="W14369" i="31"/>
  <c r="W14377" i="31"/>
  <c r="W14385" i="31"/>
  <c r="W14393" i="31"/>
  <c r="W14401" i="31"/>
  <c r="W14409" i="31"/>
  <c r="W14417" i="31"/>
  <c r="W14425" i="31"/>
  <c r="W14433" i="31"/>
  <c r="W14441" i="31"/>
  <c r="W14449" i="31"/>
  <c r="W14457" i="31"/>
  <c r="W14465" i="31"/>
  <c r="W14473" i="31"/>
  <c r="W14481" i="31"/>
  <c r="W14489" i="31"/>
  <c r="W14497" i="31"/>
  <c r="W14505" i="31"/>
  <c r="W14513" i="31"/>
  <c r="W14521" i="31"/>
  <c r="W14529" i="31"/>
  <c r="W14537" i="31"/>
  <c r="W14545" i="31"/>
  <c r="W14553" i="31"/>
  <c r="W14561" i="31"/>
  <c r="W14569" i="31"/>
  <c r="W14577" i="31"/>
  <c r="W14585" i="31"/>
  <c r="W14593" i="31"/>
  <c r="W14601" i="31"/>
  <c r="W14609" i="31"/>
  <c r="W14617" i="31"/>
  <c r="W14625" i="31"/>
  <c r="W14633" i="31"/>
  <c r="W14641" i="31"/>
  <c r="W14649" i="31"/>
  <c r="W14657" i="31"/>
  <c r="W14665" i="31"/>
  <c r="W14673" i="31"/>
  <c r="W14681" i="31"/>
  <c r="W14689" i="31"/>
  <c r="W14697" i="31"/>
  <c r="W14705" i="31"/>
  <c r="W14713" i="31"/>
  <c r="W14721" i="31"/>
  <c r="W14729" i="31"/>
  <c r="W14737" i="31"/>
  <c r="W14745" i="31"/>
  <c r="W14753" i="31"/>
  <c r="W14761" i="31"/>
  <c r="W14769" i="31"/>
  <c r="W14777" i="31"/>
  <c r="W14785" i="31"/>
  <c r="W14793" i="31"/>
  <c r="W14801" i="31"/>
  <c r="W14809" i="31"/>
  <c r="W14817" i="31"/>
  <c r="W14825" i="31"/>
  <c r="W14833" i="31"/>
  <c r="W14841" i="31"/>
  <c r="W14849" i="31"/>
  <c r="W14857" i="31"/>
  <c r="W14865" i="31"/>
  <c r="W14873" i="31"/>
  <c r="W14881" i="31"/>
  <c r="W14889" i="31"/>
  <c r="W14897" i="31"/>
  <c r="W14905" i="31"/>
  <c r="W14913" i="31"/>
  <c r="W14921" i="31"/>
  <c r="W14929" i="31"/>
  <c r="W14937" i="31"/>
  <c r="W14945" i="31"/>
  <c r="W14953" i="31"/>
  <c r="W14961" i="31"/>
  <c r="W14969" i="31"/>
  <c r="W14977" i="31"/>
  <c r="W14985" i="31"/>
  <c r="W14993" i="31"/>
  <c r="W15001" i="31"/>
  <c r="W15009" i="31"/>
  <c r="W15017" i="31"/>
  <c r="W15025" i="31"/>
  <c r="W15033" i="31"/>
  <c r="W15041" i="31"/>
  <c r="W15049" i="31"/>
  <c r="W15057" i="31"/>
  <c r="W15065" i="31"/>
  <c r="W15073" i="31"/>
  <c r="W15081" i="31"/>
  <c r="W15089" i="31"/>
  <c r="W10453" i="31"/>
  <c r="W10965" i="31"/>
  <c r="W11244" i="31"/>
  <c r="W11413" i="31"/>
  <c r="W11535" i="31"/>
  <c r="W11599" i="31"/>
  <c r="W11663" i="31"/>
  <c r="W11727" i="31"/>
  <c r="W11791" i="31"/>
  <c r="W11855" i="31"/>
  <c r="W11919" i="31"/>
  <c r="W11983" i="31"/>
  <c r="W12047" i="31"/>
  <c r="W12111" i="31"/>
  <c r="W12175" i="31"/>
  <c r="W12239" i="31"/>
  <c r="W12303" i="31"/>
  <c r="W12342" i="31"/>
  <c r="W12374" i="31"/>
  <c r="W12398" i="31"/>
  <c r="W12418" i="31"/>
  <c r="W12439" i="31"/>
  <c r="W12462" i="31"/>
  <c r="W12482" i="31"/>
  <c r="W12503" i="31"/>
  <c r="W12526" i="31"/>
  <c r="W12546" i="31"/>
  <c r="W12566" i="31"/>
  <c r="W12582" i="31"/>
  <c r="W12598" i="31"/>
  <c r="W12609" i="31"/>
  <c r="W12618" i="31"/>
  <c r="W12626" i="31"/>
  <c r="W12634" i="31"/>
  <c r="W12642" i="31"/>
  <c r="W12650" i="31"/>
  <c r="W12658" i="31"/>
  <c r="W12666" i="31"/>
  <c r="W12674" i="31"/>
  <c r="W12682" i="31"/>
  <c r="W12690" i="31"/>
  <c r="W12698" i="31"/>
  <c r="W12706" i="31"/>
  <c r="W12714" i="31"/>
  <c r="W12722" i="31"/>
  <c r="W12730" i="31"/>
  <c r="W12738" i="31"/>
  <c r="W12746" i="31"/>
  <c r="W12754" i="31"/>
  <c r="W12762" i="31"/>
  <c r="W12770" i="31"/>
  <c r="W12778" i="31"/>
  <c r="W12786" i="31"/>
  <c r="W12794" i="31"/>
  <c r="W12802" i="31"/>
  <c r="W12810" i="31"/>
  <c r="W12818" i="31"/>
  <c r="W12826" i="31"/>
  <c r="W12834" i="31"/>
  <c r="W12842" i="31"/>
  <c r="W12850" i="31"/>
  <c r="W12858" i="31"/>
  <c r="W12866" i="31"/>
  <c r="W12874" i="31"/>
  <c r="W12882" i="31"/>
  <c r="W12890" i="31"/>
  <c r="W12898" i="31"/>
  <c r="W12906" i="31"/>
  <c r="W12914" i="31"/>
  <c r="W12922" i="31"/>
  <c r="W12930" i="31"/>
  <c r="W12938" i="31"/>
  <c r="W12946" i="31"/>
  <c r="W12954" i="31"/>
  <c r="W12962" i="31"/>
  <c r="W12970" i="31"/>
  <c r="W12978" i="31"/>
  <c r="W12986" i="31"/>
  <c r="W12994" i="31"/>
  <c r="W13002" i="31"/>
  <c r="W13010" i="31"/>
  <c r="W13018" i="31"/>
  <c r="W13026" i="31"/>
  <c r="W13034" i="31"/>
  <c r="W13042" i="31"/>
  <c r="W13050" i="31"/>
  <c r="W13058" i="31"/>
  <c r="W13066" i="31"/>
  <c r="W13074" i="31"/>
  <c r="W13082" i="31"/>
  <c r="W13090" i="31"/>
  <c r="W13098" i="31"/>
  <c r="W13106" i="31"/>
  <c r="W13114" i="31"/>
  <c r="W13122" i="31"/>
  <c r="W13130" i="31"/>
  <c r="W13138" i="31"/>
  <c r="W13146" i="31"/>
  <c r="W13154" i="31"/>
  <c r="W13162" i="31"/>
  <c r="W13170" i="31"/>
  <c r="W13178" i="31"/>
  <c r="W13186" i="31"/>
  <c r="W13194" i="31"/>
  <c r="W13202" i="31"/>
  <c r="W13210" i="31"/>
  <c r="W13218" i="31"/>
  <c r="W13226" i="31"/>
  <c r="W13234" i="31"/>
  <c r="W13242" i="31"/>
  <c r="W13250" i="31"/>
  <c r="W13258" i="31"/>
  <c r="W13266" i="31"/>
  <c r="W13274" i="31"/>
  <c r="W13282" i="31"/>
  <c r="W13290" i="31"/>
  <c r="W13298" i="31"/>
  <c r="W13306" i="31"/>
  <c r="W13314" i="31"/>
  <c r="W13322" i="31"/>
  <c r="W13330" i="31"/>
  <c r="W13338" i="31"/>
  <c r="W13346" i="31"/>
  <c r="W13354" i="31"/>
  <c r="W13362" i="31"/>
  <c r="W13370" i="31"/>
  <c r="W13378" i="31"/>
  <c r="W13386" i="31"/>
  <c r="W13394" i="31"/>
  <c r="W13402" i="31"/>
  <c r="W13410" i="31"/>
  <c r="W13418" i="31"/>
  <c r="W13426" i="31"/>
  <c r="W13434" i="31"/>
  <c r="W13442" i="31"/>
  <c r="W13450" i="31"/>
  <c r="W13458" i="31"/>
  <c r="W13466" i="31"/>
  <c r="W13474" i="31"/>
  <c r="W13482" i="31"/>
  <c r="W13490" i="31"/>
  <c r="W13498" i="31"/>
  <c r="W13506" i="31"/>
  <c r="W13514" i="31"/>
  <c r="W13522" i="31"/>
  <c r="W13530" i="31"/>
  <c r="W13538" i="31"/>
  <c r="W13546" i="31"/>
  <c r="W13554" i="31"/>
  <c r="W13562" i="31"/>
  <c r="W13570" i="31"/>
  <c r="W13578" i="31"/>
  <c r="W13586" i="31"/>
  <c r="W13594" i="31"/>
  <c r="W13602" i="31"/>
  <c r="W13610" i="31"/>
  <c r="W13618" i="31"/>
  <c r="W13626" i="31"/>
  <c r="W13634" i="31"/>
  <c r="W13642" i="31"/>
  <c r="W13650" i="31"/>
  <c r="W13658" i="31"/>
  <c r="W13666" i="31"/>
  <c r="W13674" i="31"/>
  <c r="W13682" i="31"/>
  <c r="W13690" i="31"/>
  <c r="W13698" i="31"/>
  <c r="W13706" i="31"/>
  <c r="W13714" i="31"/>
  <c r="W13722" i="31"/>
  <c r="W13730" i="31"/>
  <c r="W13738" i="31"/>
  <c r="W13746" i="31"/>
  <c r="W13754" i="31"/>
  <c r="W13762" i="31"/>
  <c r="W13770" i="31"/>
  <c r="W13778" i="31"/>
  <c r="W13786" i="31"/>
  <c r="W13794" i="31"/>
  <c r="W13802" i="31"/>
  <c r="W13810" i="31"/>
  <c r="W13818" i="31"/>
  <c r="W13826" i="31"/>
  <c r="W13834" i="31"/>
  <c r="W13842" i="31"/>
  <c r="W13850" i="31"/>
  <c r="W13858" i="31"/>
  <c r="W13866" i="31"/>
  <c r="W13874" i="31"/>
  <c r="W13882" i="31"/>
  <c r="W13890" i="31"/>
  <c r="W13898" i="31"/>
  <c r="W13906" i="31"/>
  <c r="W13914" i="31"/>
  <c r="W13922" i="31"/>
  <c r="W13930" i="31"/>
  <c r="W13938" i="31"/>
  <c r="W13946" i="31"/>
  <c r="W13954" i="31"/>
  <c r="W13962" i="31"/>
  <c r="W13970" i="31"/>
  <c r="W13978" i="31"/>
  <c r="W13986" i="31"/>
  <c r="W13994" i="31"/>
  <c r="W14002" i="31"/>
  <c r="W14010" i="31"/>
  <c r="W14018" i="31"/>
  <c r="W14026" i="31"/>
  <c r="W14034" i="31"/>
  <c r="W14042" i="31"/>
  <c r="W14050" i="31"/>
  <c r="W14058" i="31"/>
  <c r="W14066" i="31"/>
  <c r="W14074" i="31"/>
  <c r="W14082" i="31"/>
  <c r="W14090" i="31"/>
  <c r="W14098" i="31"/>
  <c r="W14106" i="31"/>
  <c r="W14114" i="31"/>
  <c r="W14122" i="31"/>
  <c r="W14130" i="31"/>
  <c r="W14138" i="31"/>
  <c r="W14146" i="31"/>
  <c r="W14154" i="31"/>
  <c r="W14162" i="31"/>
  <c r="W14170" i="31"/>
  <c r="W14178" i="31"/>
  <c r="W14186" i="31"/>
  <c r="W14194" i="31"/>
  <c r="W14202" i="31"/>
  <c r="W14210" i="31"/>
  <c r="W14218" i="31"/>
  <c r="W14226" i="31"/>
  <c r="W14234" i="31"/>
  <c r="W14242" i="31"/>
  <c r="W14250" i="31"/>
  <c r="W14258" i="31"/>
  <c r="W14266" i="31"/>
  <c r="W14274" i="31"/>
  <c r="W14282" i="31"/>
  <c r="W14290" i="31"/>
  <c r="W14298" i="31"/>
  <c r="W14306" i="31"/>
  <c r="W14314" i="31"/>
  <c r="W14322" i="31"/>
  <c r="W14330" i="31"/>
  <c r="W14338" i="31"/>
  <c r="W14346" i="31"/>
  <c r="W14354" i="31"/>
  <c r="W14362" i="31"/>
  <c r="W14370" i="31"/>
  <c r="W14378" i="31"/>
  <c r="W14386" i="31"/>
  <c r="W14394" i="31"/>
  <c r="W14402" i="31"/>
  <c r="W14410" i="31"/>
  <c r="W14418" i="31"/>
  <c r="W14426" i="31"/>
  <c r="W14434" i="31"/>
  <c r="W14442" i="31"/>
  <c r="W14450" i="31"/>
  <c r="W14458" i="31"/>
  <c r="W14466" i="31"/>
  <c r="W14474" i="31"/>
  <c r="W14482" i="31"/>
  <c r="W14490" i="31"/>
  <c r="W14498" i="31"/>
  <c r="W14506" i="31"/>
  <c r="W14514" i="31"/>
  <c r="W14522" i="31"/>
  <c r="W14530" i="31"/>
  <c r="W14538" i="31"/>
  <c r="W14546" i="31"/>
  <c r="W14554" i="31"/>
  <c r="W14562" i="31"/>
  <c r="W14570" i="31"/>
  <c r="W14578" i="31"/>
  <c r="W14586" i="31"/>
  <c r="W14594" i="31"/>
  <c r="W14602" i="31"/>
  <c r="W14610" i="31"/>
  <c r="W14618" i="31"/>
  <c r="W14626" i="31"/>
  <c r="W14634" i="31"/>
  <c r="W14642" i="31"/>
  <c r="W14650" i="31"/>
  <c r="W14658" i="31"/>
  <c r="W14666" i="31"/>
  <c r="W14674" i="31"/>
  <c r="W14682" i="31"/>
  <c r="W14690" i="31"/>
  <c r="W14698" i="31"/>
  <c r="W14706" i="31"/>
  <c r="W14714" i="31"/>
  <c r="W14722" i="31"/>
  <c r="W14730" i="31"/>
  <c r="W14738" i="31"/>
  <c r="W14746" i="31"/>
  <c r="W14754" i="31"/>
  <c r="W14762" i="31"/>
  <c r="W14770" i="31"/>
  <c r="W14778" i="31"/>
  <c r="W14786" i="31"/>
  <c r="W14794" i="31"/>
  <c r="W14802" i="31"/>
  <c r="W14810" i="31"/>
  <c r="W14818" i="31"/>
  <c r="W14826" i="31"/>
  <c r="W14834" i="31"/>
  <c r="W14842" i="31"/>
  <c r="W14850" i="31"/>
  <c r="W14858" i="31"/>
  <c r="W14866" i="31"/>
  <c r="W14874" i="31"/>
  <c r="W14882" i="31"/>
  <c r="W14890" i="31"/>
  <c r="W14898" i="31"/>
  <c r="W14906" i="31"/>
  <c r="W14914" i="31"/>
  <c r="W14922" i="31"/>
  <c r="W14930" i="31"/>
  <c r="W14938" i="31"/>
  <c r="W14946" i="31"/>
  <c r="W14954" i="31"/>
  <c r="W14962" i="31"/>
  <c r="W14970" i="31"/>
  <c r="W14978" i="31"/>
  <c r="W14986" i="31"/>
  <c r="W14994" i="31"/>
  <c r="W15002" i="31"/>
  <c r="W15010" i="31"/>
  <c r="W15018" i="31"/>
  <c r="W15026" i="31"/>
  <c r="W15034" i="31"/>
  <c r="W15042" i="31"/>
  <c r="W15050" i="31"/>
  <c r="W15058" i="31"/>
  <c r="W15066" i="31"/>
  <c r="W15074" i="31"/>
  <c r="W15082" i="31"/>
  <c r="W15090" i="31"/>
  <c r="W10517" i="31"/>
  <c r="W11029" i="31"/>
  <c r="W11264" i="31"/>
  <c r="W11436" i="31"/>
  <c r="W11543" i="31"/>
  <c r="W11607" i="31"/>
  <c r="W11671" i="31"/>
  <c r="W11735" i="31"/>
  <c r="W11799" i="31"/>
  <c r="W11863" i="31"/>
  <c r="W11927" i="31"/>
  <c r="W11991" i="31"/>
  <c r="W12055" i="31"/>
  <c r="W12119" i="31"/>
  <c r="W12183" i="31"/>
  <c r="W12247" i="31"/>
  <c r="W12311" i="31"/>
  <c r="W12343" i="31"/>
  <c r="W12375" i="31"/>
  <c r="W12399" i="31"/>
  <c r="W12422" i="31"/>
  <c r="W12442" i="31"/>
  <c r="W12463" i="31"/>
  <c r="W12486" i="31"/>
  <c r="W12506" i="31"/>
  <c r="W12527" i="31"/>
  <c r="W12550" i="31"/>
  <c r="W12567" i="31"/>
  <c r="W12583" i="31"/>
  <c r="W12599" i="31"/>
  <c r="W12610" i="31"/>
  <c r="W12619" i="31"/>
  <c r="W12627" i="31"/>
  <c r="W12635" i="31"/>
  <c r="W12643" i="31"/>
  <c r="W12651" i="31"/>
  <c r="W12659" i="31"/>
  <c r="W12667" i="31"/>
  <c r="W12675" i="31"/>
  <c r="W12683" i="31"/>
  <c r="W12691" i="31"/>
  <c r="W12699" i="31"/>
  <c r="W12707" i="31"/>
  <c r="W12715" i="31"/>
  <c r="W12723" i="31"/>
  <c r="W12731" i="31"/>
  <c r="W12739" i="31"/>
  <c r="W12747" i="31"/>
  <c r="W12755" i="31"/>
  <c r="W12763" i="31"/>
  <c r="W12771" i="31"/>
  <c r="W12779" i="31"/>
  <c r="W12787" i="31"/>
  <c r="W12795" i="31"/>
  <c r="W12803" i="31"/>
  <c r="W12811" i="31"/>
  <c r="W12819" i="31"/>
  <c r="W12827" i="31"/>
  <c r="W12835" i="31"/>
  <c r="W12843" i="31"/>
  <c r="W12851" i="31"/>
  <c r="W12859" i="31"/>
  <c r="W12867" i="31"/>
  <c r="W12875" i="31"/>
  <c r="W12883" i="31"/>
  <c r="W12891" i="31"/>
  <c r="W12899" i="31"/>
  <c r="W12907" i="31"/>
  <c r="W12915" i="31"/>
  <c r="W12923" i="31"/>
  <c r="W12931" i="31"/>
  <c r="W12939" i="31"/>
  <c r="W12947" i="31"/>
  <c r="W12955" i="31"/>
  <c r="W12963" i="31"/>
  <c r="W12971" i="31"/>
  <c r="W12979" i="31"/>
  <c r="W12987" i="31"/>
  <c r="W12995" i="31"/>
  <c r="W13003" i="31"/>
  <c r="W13011" i="31"/>
  <c r="W13019" i="31"/>
  <c r="W13027" i="31"/>
  <c r="W13035" i="31"/>
  <c r="W13043" i="31"/>
  <c r="W13051" i="31"/>
  <c r="W13059" i="31"/>
  <c r="W13067" i="31"/>
  <c r="W13075" i="31"/>
  <c r="W13083" i="31"/>
  <c r="W13091" i="31"/>
  <c r="W13099" i="31"/>
  <c r="W13107" i="31"/>
  <c r="W13115" i="31"/>
  <c r="W13123" i="31"/>
  <c r="W13131" i="31"/>
  <c r="W13139" i="31"/>
  <c r="W13147" i="31"/>
  <c r="W13155" i="31"/>
  <c r="W13163" i="31"/>
  <c r="W13171" i="31"/>
  <c r="W13179" i="31"/>
  <c r="W13187" i="31"/>
  <c r="W13195" i="31"/>
  <c r="W13203" i="31"/>
  <c r="W13211" i="31"/>
  <c r="W13219" i="31"/>
  <c r="W13227" i="31"/>
  <c r="W13235" i="31"/>
  <c r="W13243" i="31"/>
  <c r="W13251" i="31"/>
  <c r="W13259" i="31"/>
  <c r="W13267" i="31"/>
  <c r="W13275" i="31"/>
  <c r="W13283" i="31"/>
  <c r="W13291" i="31"/>
  <c r="W13299" i="31"/>
  <c r="W13307" i="31"/>
  <c r="W13315" i="31"/>
  <c r="W13323" i="31"/>
  <c r="W13331" i="31"/>
  <c r="W13339" i="31"/>
  <c r="W13347" i="31"/>
  <c r="W13355" i="31"/>
  <c r="W13363" i="31"/>
  <c r="W13371" i="31"/>
  <c r="W13379" i="31"/>
  <c r="W13387" i="31"/>
  <c r="W13395" i="31"/>
  <c r="W13403" i="31"/>
  <c r="W13411" i="31"/>
  <c r="W13419" i="31"/>
  <c r="W13427" i="31"/>
  <c r="W13435" i="31"/>
  <c r="W13443" i="31"/>
  <c r="W13451" i="31"/>
  <c r="W13459" i="31"/>
  <c r="W13467" i="31"/>
  <c r="W13475" i="31"/>
  <c r="W13483" i="31"/>
  <c r="W13491" i="31"/>
  <c r="W13499" i="31"/>
  <c r="W13507" i="31"/>
  <c r="W13515" i="31"/>
  <c r="W13523" i="31"/>
  <c r="W13531" i="31"/>
  <c r="W13539" i="31"/>
  <c r="W13547" i="31"/>
  <c r="W13555" i="31"/>
  <c r="W13563" i="31"/>
  <c r="W13571" i="31"/>
  <c r="W13579" i="31"/>
  <c r="W13587" i="31"/>
  <c r="W13595" i="31"/>
  <c r="W13603" i="31"/>
  <c r="W13611" i="31"/>
  <c r="W13619" i="31"/>
  <c r="W13627" i="31"/>
  <c r="W13635" i="31"/>
  <c r="W13643" i="31"/>
  <c r="W13651" i="31"/>
  <c r="W13659" i="31"/>
  <c r="W13667" i="31"/>
  <c r="W13675" i="31"/>
  <c r="W13683" i="31"/>
  <c r="W13691" i="31"/>
  <c r="W13699" i="31"/>
  <c r="W13707" i="31"/>
  <c r="W13715" i="31"/>
  <c r="W13723" i="31"/>
  <c r="W13731" i="31"/>
  <c r="W13739" i="31"/>
  <c r="W13747" i="31"/>
  <c r="W13755" i="31"/>
  <c r="W13763" i="31"/>
  <c r="W13771" i="31"/>
  <c r="W13779" i="31"/>
  <c r="W13787" i="31"/>
  <c r="W13795" i="31"/>
  <c r="W13803" i="31"/>
  <c r="W13811" i="31"/>
  <c r="W13819" i="31"/>
  <c r="W13827" i="31"/>
  <c r="W13835" i="31"/>
  <c r="W13843" i="31"/>
  <c r="W13851" i="31"/>
  <c r="W13859" i="31"/>
  <c r="W13867" i="31"/>
  <c r="W13875" i="31"/>
  <c r="W13883" i="31"/>
  <c r="W13891" i="31"/>
  <c r="W13899" i="31"/>
  <c r="W13907" i="31"/>
  <c r="W13915" i="31"/>
  <c r="W13923" i="31"/>
  <c r="W13931" i="31"/>
  <c r="W13939" i="31"/>
  <c r="W13947" i="31"/>
  <c r="W13955" i="31"/>
  <c r="W13963" i="31"/>
  <c r="W13971" i="31"/>
  <c r="W13979" i="31"/>
  <c r="W13987" i="31"/>
  <c r="W13995" i="31"/>
  <c r="W14003" i="31"/>
  <c r="W14011" i="31"/>
  <c r="W14019" i="31"/>
  <c r="W14027" i="31"/>
  <c r="W14035" i="31"/>
  <c r="W14043" i="31"/>
  <c r="W14051" i="31"/>
  <c r="W14059" i="31"/>
  <c r="W14067" i="31"/>
  <c r="W14075" i="31"/>
  <c r="W14083" i="31"/>
  <c r="W14091" i="31"/>
  <c r="W14099" i="31"/>
  <c r="W14107" i="31"/>
  <c r="W14115" i="31"/>
  <c r="W14123" i="31"/>
  <c r="W14131" i="31"/>
  <c r="W14139" i="31"/>
  <c r="W14147" i="31"/>
  <c r="W14155" i="31"/>
  <c r="W14163" i="31"/>
  <c r="W14171" i="31"/>
  <c r="W14179" i="31"/>
  <c r="W14187" i="31"/>
  <c r="W14195" i="31"/>
  <c r="W14203" i="31"/>
  <c r="W14211" i="31"/>
  <c r="W14219" i="31"/>
  <c r="W14227" i="31"/>
  <c r="W14235" i="31"/>
  <c r="W14243" i="31"/>
  <c r="W14251" i="31"/>
  <c r="W14259" i="31"/>
  <c r="W14267" i="31"/>
  <c r="W14275" i="31"/>
  <c r="W14283" i="31"/>
  <c r="W14291" i="31"/>
  <c r="W14299" i="31"/>
  <c r="W14307" i="31"/>
  <c r="W14315" i="31"/>
  <c r="W14323" i="31"/>
  <c r="W14331" i="31"/>
  <c r="W14339" i="31"/>
  <c r="W14347" i="31"/>
  <c r="W14355" i="31"/>
  <c r="W14363" i="31"/>
  <c r="W14371" i="31"/>
  <c r="W14379" i="31"/>
  <c r="W14387" i="31"/>
  <c r="W14395" i="31"/>
  <c r="W14403" i="31"/>
  <c r="W14411" i="31"/>
  <c r="W14419" i="31"/>
  <c r="W14427" i="31"/>
  <c r="W14435" i="31"/>
  <c r="W14443" i="31"/>
  <c r="W14451" i="31"/>
  <c r="W14459" i="31"/>
  <c r="W14467" i="31"/>
  <c r="W14475" i="31"/>
  <c r="W14483" i="31"/>
  <c r="W14491" i="31"/>
  <c r="W14499" i="31"/>
  <c r="W14507" i="31"/>
  <c r="W14515" i="31"/>
  <c r="W14523" i="31"/>
  <c r="W14531" i="31"/>
  <c r="W14539" i="31"/>
  <c r="W14547" i="31"/>
  <c r="W14555" i="31"/>
  <c r="W14563" i="31"/>
  <c r="W14571" i="31"/>
  <c r="W14579" i="31"/>
  <c r="W14587" i="31"/>
  <c r="W14595" i="31"/>
  <c r="W14603" i="31"/>
  <c r="W14611" i="31"/>
  <c r="W14619" i="31"/>
  <c r="W14627" i="31"/>
  <c r="W14635" i="31"/>
  <c r="W14643" i="31"/>
  <c r="W14651" i="31"/>
  <c r="W14659" i="31"/>
  <c r="W14667" i="31"/>
  <c r="W14675" i="31"/>
  <c r="W14683" i="31"/>
  <c r="W14691" i="31"/>
  <c r="W14699" i="31"/>
  <c r="W14707" i="31"/>
  <c r="W14715" i="31"/>
  <c r="W14723" i="31"/>
  <c r="W14731" i="31"/>
  <c r="W14739" i="31"/>
  <c r="W14747" i="31"/>
  <c r="W14755" i="31"/>
  <c r="W14763" i="31"/>
  <c r="W14771" i="31"/>
  <c r="W14779" i="31"/>
  <c r="W14787" i="31"/>
  <c r="W14795" i="31"/>
  <c r="W14803" i="31"/>
  <c r="W14811" i="31"/>
  <c r="W14819" i="31"/>
  <c r="W14827" i="31"/>
  <c r="W14835" i="31"/>
  <c r="W14843" i="31"/>
  <c r="W14851" i="31"/>
  <c r="W14859" i="31"/>
  <c r="W14867" i="31"/>
  <c r="W14875" i="31"/>
  <c r="W14883" i="31"/>
  <c r="W14891" i="31"/>
  <c r="W14899" i="31"/>
  <c r="W14907" i="31"/>
  <c r="W14915" i="31"/>
  <c r="W14923" i="31"/>
  <c r="W14931" i="31"/>
  <c r="W14939" i="31"/>
  <c r="W14947" i="31"/>
  <c r="W14955" i="31"/>
  <c r="W14963" i="31"/>
  <c r="W14971" i="31"/>
  <c r="W14979" i="31"/>
  <c r="W14987" i="31"/>
  <c r="W14995" i="31"/>
  <c r="W15003" i="31"/>
  <c r="W15011" i="31"/>
  <c r="W15019" i="31"/>
  <c r="W15027" i="31"/>
  <c r="W15035" i="31"/>
  <c r="W15043" i="31"/>
  <c r="W15051" i="31"/>
  <c r="W15059" i="31"/>
  <c r="W15067" i="31"/>
  <c r="W15075" i="31"/>
  <c r="W15083" i="31"/>
  <c r="W15091" i="31"/>
  <c r="W10581" i="31"/>
  <c r="W11093" i="31"/>
  <c r="W11285" i="31"/>
  <c r="W11456" i="31"/>
  <c r="W11551" i="31"/>
  <c r="W11615" i="31"/>
  <c r="W11679" i="31"/>
  <c r="W11743" i="31"/>
  <c r="W11807" i="31"/>
  <c r="W11871" i="31"/>
  <c r="W11935" i="31"/>
  <c r="W11999" i="31"/>
  <c r="W12063" i="31"/>
  <c r="W12127" i="31"/>
  <c r="W12191" i="31"/>
  <c r="W12255" i="31"/>
  <c r="W12318" i="31"/>
  <c r="W12350" i="31"/>
  <c r="W12382" i="31"/>
  <c r="W12402" i="31"/>
  <c r="W12423" i="31"/>
  <c r="W12446" i="31"/>
  <c r="W12466" i="31"/>
  <c r="W12487" i="31"/>
  <c r="W12510" i="31"/>
  <c r="W12530" i="31"/>
  <c r="W12551" i="31"/>
  <c r="W12568" i="31"/>
  <c r="W12584" i="31"/>
  <c r="W12600" i="31"/>
  <c r="W12612" i="31"/>
  <c r="W12620" i="31"/>
  <c r="W12628" i="31"/>
  <c r="W12636" i="31"/>
  <c r="W12644" i="31"/>
  <c r="W12652" i="31"/>
  <c r="W12660" i="31"/>
  <c r="W12668" i="31"/>
  <c r="W12676" i="31"/>
  <c r="W12684" i="31"/>
  <c r="W12692" i="31"/>
  <c r="W12700" i="31"/>
  <c r="W12708" i="31"/>
  <c r="W12716" i="31"/>
  <c r="W12724" i="31"/>
  <c r="W12732" i="31"/>
  <c r="W12740" i="31"/>
  <c r="W12748" i="31"/>
  <c r="W12756" i="31"/>
  <c r="W12764" i="31"/>
  <c r="W12772" i="31"/>
  <c r="W12780" i="31"/>
  <c r="W12788" i="31"/>
  <c r="W12796" i="31"/>
  <c r="W12804" i="31"/>
  <c r="W12812" i="31"/>
  <c r="W12820" i="31"/>
  <c r="W12828" i="31"/>
  <c r="W12836" i="31"/>
  <c r="W12844" i="31"/>
  <c r="W12852" i="31"/>
  <c r="W12860" i="31"/>
  <c r="W12868" i="31"/>
  <c r="W12876" i="31"/>
  <c r="W12884" i="31"/>
  <c r="W12892" i="31"/>
  <c r="W12900" i="31"/>
  <c r="W12908" i="31"/>
  <c r="W12916" i="31"/>
  <c r="W12924" i="31"/>
  <c r="W12932" i="31"/>
  <c r="W12940" i="31"/>
  <c r="W12948" i="31"/>
  <c r="W12956" i="31"/>
  <c r="W12964" i="31"/>
  <c r="W12972" i="31"/>
  <c r="W12980" i="31"/>
  <c r="W12988" i="31"/>
  <c r="W12996" i="31"/>
  <c r="W13004" i="31"/>
  <c r="W13012" i="31"/>
  <c r="W13020" i="31"/>
  <c r="W13028" i="31"/>
  <c r="W13036" i="31"/>
  <c r="W13044" i="31"/>
  <c r="W13052" i="31"/>
  <c r="W13060" i="31"/>
  <c r="W13068" i="31"/>
  <c r="W13076" i="31"/>
  <c r="W13084" i="31"/>
  <c r="W13092" i="31"/>
  <c r="W13100" i="31"/>
  <c r="W13108" i="31"/>
  <c r="W13116" i="31"/>
  <c r="W13124" i="31"/>
  <c r="W13132" i="31"/>
  <c r="W13140" i="31"/>
  <c r="W13148" i="31"/>
  <c r="W13156" i="31"/>
  <c r="W13164" i="31"/>
  <c r="W13172" i="31"/>
  <c r="W13180" i="31"/>
  <c r="W13188" i="31"/>
  <c r="W13196" i="31"/>
  <c r="W13204" i="31"/>
  <c r="W13212" i="31"/>
  <c r="W13220" i="31"/>
  <c r="W13228" i="31"/>
  <c r="W13236" i="31"/>
  <c r="W13244" i="31"/>
  <c r="W13252" i="31"/>
  <c r="W13260" i="31"/>
  <c r="W13268" i="31"/>
  <c r="W13276" i="31"/>
  <c r="W13284" i="31"/>
  <c r="W13292" i="31"/>
  <c r="W13300" i="31"/>
  <c r="W13308" i="31"/>
  <c r="W13316" i="31"/>
  <c r="W13324" i="31"/>
  <c r="W13332" i="31"/>
  <c r="W13340" i="31"/>
  <c r="W13348" i="31"/>
  <c r="W13356" i="31"/>
  <c r="W13364" i="31"/>
  <c r="W13372" i="31"/>
  <c r="W13380" i="31"/>
  <c r="W13388" i="31"/>
  <c r="W13396" i="31"/>
  <c r="W13404" i="31"/>
  <c r="W13412" i="31"/>
  <c r="W13420" i="31"/>
  <c r="W13428" i="31"/>
  <c r="W13436" i="31"/>
  <c r="W13444" i="31"/>
  <c r="W13452" i="31"/>
  <c r="W13460" i="31"/>
  <c r="W13468" i="31"/>
  <c r="W13476" i="31"/>
  <c r="W13484" i="31"/>
  <c r="W13492" i="31"/>
  <c r="W13500" i="31"/>
  <c r="W13508" i="31"/>
  <c r="W13516" i="31"/>
  <c r="W13524" i="31"/>
  <c r="W13532" i="31"/>
  <c r="W13540" i="31"/>
  <c r="W13548" i="31"/>
  <c r="W13556" i="31"/>
  <c r="W13564" i="31"/>
  <c r="W13572" i="31"/>
  <c r="W13580" i="31"/>
  <c r="W13588" i="31"/>
  <c r="W13596" i="31"/>
  <c r="W13604" i="31"/>
  <c r="W13612" i="31"/>
  <c r="W13620" i="31"/>
  <c r="W13628" i="31"/>
  <c r="W13636" i="31"/>
  <c r="W13644" i="31"/>
  <c r="W13652" i="31"/>
  <c r="W13660" i="31"/>
  <c r="W13668" i="31"/>
  <c r="W13676" i="31"/>
  <c r="W13684" i="31"/>
  <c r="W13692" i="31"/>
  <c r="W13700" i="31"/>
  <c r="W13708" i="31"/>
  <c r="W13716" i="31"/>
  <c r="W13724" i="31"/>
  <c r="W13732" i="31"/>
  <c r="W13740" i="31"/>
  <c r="W13748" i="31"/>
  <c r="W13756" i="31"/>
  <c r="W13764" i="31"/>
  <c r="W13772" i="31"/>
  <c r="W13780" i="31"/>
  <c r="W13788" i="31"/>
  <c r="W13796" i="31"/>
  <c r="W13804" i="31"/>
  <c r="W13812" i="31"/>
  <c r="W13820" i="31"/>
  <c r="W13828" i="31"/>
  <c r="W13836" i="31"/>
  <c r="W13844" i="31"/>
  <c r="W13852" i="31"/>
  <c r="W13860" i="31"/>
  <c r="W13868" i="31"/>
  <c r="W13876" i="31"/>
  <c r="W13884" i="31"/>
  <c r="W13892" i="31"/>
  <c r="W13900" i="31"/>
  <c r="W13908" i="31"/>
  <c r="W13916" i="31"/>
  <c r="W13924" i="31"/>
  <c r="W13932" i="31"/>
  <c r="W13940" i="31"/>
  <c r="W13948" i="31"/>
  <c r="W13956" i="31"/>
  <c r="W13964" i="31"/>
  <c r="W13972" i="31"/>
  <c r="W13980" i="31"/>
  <c r="W13988" i="31"/>
  <c r="W13996" i="31"/>
  <c r="W14004" i="31"/>
  <c r="W14012" i="31"/>
  <c r="W14020" i="31"/>
  <c r="W14028" i="31"/>
  <c r="W14036" i="31"/>
  <c r="W14044" i="31"/>
  <c r="W14052" i="31"/>
  <c r="W14060" i="31"/>
  <c r="W14068" i="31"/>
  <c r="W14076" i="31"/>
  <c r="W14084" i="31"/>
  <c r="W14092" i="31"/>
  <c r="W14100" i="31"/>
  <c r="W14108" i="31"/>
  <c r="W14116" i="31"/>
  <c r="W14124" i="31"/>
  <c r="W14132" i="31"/>
  <c r="W14140" i="31"/>
  <c r="W14148" i="31"/>
  <c r="W14156" i="31"/>
  <c r="W14164" i="31"/>
  <c r="W14172" i="31"/>
  <c r="W14180" i="31"/>
  <c r="W14188" i="31"/>
  <c r="W14196" i="31"/>
  <c r="W14204" i="31"/>
  <c r="W14212" i="31"/>
  <c r="W14220" i="31"/>
  <c r="W14228" i="31"/>
  <c r="W14236" i="31"/>
  <c r="W14244" i="31"/>
  <c r="W14252" i="31"/>
  <c r="W14260" i="31"/>
  <c r="W14268" i="31"/>
  <c r="W14276" i="31"/>
  <c r="W14284" i="31"/>
  <c r="W14292" i="31"/>
  <c r="W14300" i="31"/>
  <c r="W14308" i="31"/>
  <c r="W14316" i="31"/>
  <c r="W14324" i="31"/>
  <c r="W14332" i="31"/>
  <c r="W14340" i="31"/>
  <c r="W14348" i="31"/>
  <c r="W14356" i="31"/>
  <c r="W14364" i="31"/>
  <c r="W14372" i="31"/>
  <c r="W14380" i="31"/>
  <c r="W14388" i="31"/>
  <c r="W14396" i="31"/>
  <c r="W14404" i="31"/>
  <c r="W14412" i="31"/>
  <c r="W14420" i="31"/>
  <c r="W14428" i="31"/>
  <c r="W14436" i="31"/>
  <c r="W14444" i="31"/>
  <c r="W14452" i="31"/>
  <c r="W14460" i="31"/>
  <c r="W14468" i="31"/>
  <c r="W14476" i="31"/>
  <c r="W14484" i="31"/>
  <c r="W14492" i="31"/>
  <c r="W14500" i="31"/>
  <c r="W14508" i="31"/>
  <c r="W14516" i="31"/>
  <c r="W14524" i="31"/>
  <c r="W14532" i="31"/>
  <c r="W14540" i="31"/>
  <c r="W14548" i="31"/>
  <c r="W14556" i="31"/>
  <c r="W14564" i="31"/>
  <c r="W14572" i="31"/>
  <c r="W14580" i="31"/>
  <c r="W14588" i="31"/>
  <c r="W14596" i="31"/>
  <c r="W14604" i="31"/>
  <c r="W14612" i="31"/>
  <c r="W14620" i="31"/>
  <c r="W14628" i="31"/>
  <c r="W14636" i="31"/>
  <c r="W14644" i="31"/>
  <c r="W14652" i="31"/>
  <c r="W14660" i="31"/>
  <c r="W14668" i="31"/>
  <c r="W14676" i="31"/>
  <c r="W14684" i="31"/>
  <c r="W14692" i="31"/>
  <c r="W14700" i="31"/>
  <c r="W14708" i="31"/>
  <c r="W14716" i="31"/>
  <c r="W14724" i="31"/>
  <c r="W14732" i="31"/>
  <c r="W14740" i="31"/>
  <c r="W14748" i="31"/>
  <c r="W14756" i="31"/>
  <c r="W14764" i="31"/>
  <c r="W14772" i="31"/>
  <c r="W14780" i="31"/>
  <c r="W14788" i="31"/>
  <c r="W14796" i="31"/>
  <c r="W14804" i="31"/>
  <c r="W14812" i="31"/>
  <c r="W14820" i="31"/>
  <c r="W14828" i="31"/>
  <c r="W14836" i="31"/>
  <c r="W14844" i="31"/>
  <c r="W14852" i="31"/>
  <c r="W14860" i="31"/>
  <c r="W14868" i="31"/>
  <c r="W14876" i="31"/>
  <c r="W14884" i="31"/>
  <c r="W14892" i="31"/>
  <c r="W14900" i="31"/>
  <c r="W14908" i="31"/>
  <c r="W14916" i="31"/>
  <c r="W14924" i="31"/>
  <c r="W14932" i="31"/>
  <c r="W14940" i="31"/>
  <c r="W14948" i="31"/>
  <c r="W14956" i="31"/>
  <c r="W14964" i="31"/>
  <c r="W14972" i="31"/>
  <c r="W14980" i="31"/>
  <c r="W14988" i="31"/>
  <c r="W14996" i="31"/>
  <c r="W15004" i="31"/>
  <c r="W15012" i="31"/>
  <c r="W15020" i="31"/>
  <c r="W15028" i="31"/>
  <c r="W15036" i="31"/>
  <c r="W15044" i="31"/>
  <c r="W15052" i="31"/>
  <c r="W15060" i="31"/>
  <c r="W15068" i="31"/>
  <c r="W15076" i="31"/>
  <c r="W15084" i="31"/>
  <c r="W15092" i="31"/>
  <c r="W10645" i="31"/>
  <c r="W11815" i="31"/>
  <c r="W12319" i="31"/>
  <c r="W12511" i="31"/>
  <c r="W12629" i="31"/>
  <c r="W12693" i="31"/>
  <c r="W12757" i="31"/>
  <c r="W12821" i="31"/>
  <c r="W12885" i="31"/>
  <c r="W12949" i="31"/>
  <c r="W13013" i="31"/>
  <c r="W13077" i="31"/>
  <c r="W13141" i="31"/>
  <c r="W13205" i="31"/>
  <c r="W13269" i="31"/>
  <c r="W13333" i="31"/>
  <c r="W13397" i="31"/>
  <c r="W13461" i="31"/>
  <c r="W13525" i="31"/>
  <c r="W13589" i="31"/>
  <c r="W13653" i="31"/>
  <c r="W13717" i="31"/>
  <c r="W13781" i="31"/>
  <c r="W13845" i="31"/>
  <c r="W13909" i="31"/>
  <c r="W13973" i="31"/>
  <c r="W14037" i="31"/>
  <c r="W14101" i="31"/>
  <c r="W14165" i="31"/>
  <c r="W14229" i="31"/>
  <c r="W14293" i="31"/>
  <c r="W14357" i="31"/>
  <c r="W14421" i="31"/>
  <c r="W14485" i="31"/>
  <c r="W14549" i="31"/>
  <c r="W14613" i="31"/>
  <c r="W14677" i="31"/>
  <c r="W14741" i="31"/>
  <c r="W14805" i="31"/>
  <c r="W14869" i="31"/>
  <c r="W14933" i="31"/>
  <c r="W14997" i="31"/>
  <c r="W15061" i="31"/>
  <c r="W15097" i="31"/>
  <c r="W15105" i="31"/>
  <c r="W15113" i="31"/>
  <c r="W15121" i="31"/>
  <c r="W15129" i="31"/>
  <c r="W15137" i="31"/>
  <c r="W15145" i="31"/>
  <c r="W15153" i="31"/>
  <c r="W15161" i="31"/>
  <c r="W15169" i="31"/>
  <c r="W15177" i="31"/>
  <c r="W15185" i="31"/>
  <c r="W15193" i="31"/>
  <c r="W15201" i="31"/>
  <c r="W15209" i="31"/>
  <c r="W15217" i="31"/>
  <c r="W15225" i="31"/>
  <c r="W15233" i="31"/>
  <c r="W15241" i="31"/>
  <c r="W15249" i="31"/>
  <c r="W15257" i="31"/>
  <c r="W15265" i="31"/>
  <c r="W15273" i="31"/>
  <c r="W15281" i="31"/>
  <c r="W15289" i="31"/>
  <c r="W15297" i="31"/>
  <c r="W15305" i="31"/>
  <c r="W15313" i="31"/>
  <c r="W15321" i="31"/>
  <c r="W15329" i="31"/>
  <c r="W15337" i="31"/>
  <c r="W15345" i="31"/>
  <c r="W15353" i="31"/>
  <c r="W15361" i="31"/>
  <c r="W15369" i="31"/>
  <c r="W15377" i="31"/>
  <c r="W15385" i="31"/>
  <c r="W15393" i="31"/>
  <c r="W15401" i="31"/>
  <c r="W15409" i="31"/>
  <c r="W15417" i="31"/>
  <c r="W15425" i="31"/>
  <c r="W15433" i="31"/>
  <c r="W15441" i="31"/>
  <c r="W15449" i="31"/>
  <c r="W15457" i="31"/>
  <c r="W15465" i="31"/>
  <c r="W15473" i="31"/>
  <c r="W15481" i="31"/>
  <c r="W15489" i="31"/>
  <c r="W15497" i="31"/>
  <c r="W15505" i="31"/>
  <c r="W15513" i="31"/>
  <c r="W15521" i="31"/>
  <c r="W15529" i="31"/>
  <c r="W15537" i="31"/>
  <c r="W15545" i="31"/>
  <c r="W15553" i="31"/>
  <c r="W15561" i="31"/>
  <c r="W15569" i="31"/>
  <c r="W15577" i="31"/>
  <c r="W15585" i="31"/>
  <c r="W15593" i="31"/>
  <c r="W15601" i="31"/>
  <c r="W15609" i="31"/>
  <c r="W15617" i="31"/>
  <c r="W15625" i="31"/>
  <c r="W15633" i="31"/>
  <c r="W15641" i="31"/>
  <c r="W15649" i="31"/>
  <c r="W15657" i="31"/>
  <c r="W15665" i="31"/>
  <c r="W15673" i="31"/>
  <c r="W15681" i="31"/>
  <c r="W15689" i="31"/>
  <c r="W15697" i="31"/>
  <c r="W15705" i="31"/>
  <c r="W15713" i="31"/>
  <c r="W15721" i="31"/>
  <c r="W15729" i="31"/>
  <c r="W15737" i="31"/>
  <c r="W15745" i="31"/>
  <c r="W15753" i="31"/>
  <c r="W15761" i="31"/>
  <c r="W15769" i="31"/>
  <c r="W15777" i="31"/>
  <c r="W15785" i="31"/>
  <c r="W15793" i="31"/>
  <c r="W15801" i="31"/>
  <c r="W15809" i="31"/>
  <c r="W15817" i="31"/>
  <c r="W15825" i="31"/>
  <c r="W15833" i="31"/>
  <c r="W15841" i="31"/>
  <c r="W15849" i="31"/>
  <c r="W15857" i="31"/>
  <c r="W15865" i="31"/>
  <c r="W15873" i="31"/>
  <c r="W15881" i="31"/>
  <c r="W15889" i="31"/>
  <c r="W15897" i="31"/>
  <c r="W15905" i="31"/>
  <c r="W15913" i="31"/>
  <c r="W15921" i="31"/>
  <c r="W15929" i="31"/>
  <c r="W15937" i="31"/>
  <c r="W15945" i="31"/>
  <c r="W15953" i="31"/>
  <c r="W15961" i="31"/>
  <c r="W15969" i="31"/>
  <c r="W15977" i="31"/>
  <c r="W15985" i="31"/>
  <c r="W15993" i="31"/>
  <c r="W16001" i="31"/>
  <c r="W16009" i="31"/>
  <c r="W16017" i="31"/>
  <c r="W16025" i="31"/>
  <c r="W16033" i="31"/>
  <c r="W16041" i="31"/>
  <c r="W16049" i="31"/>
  <c r="W16057" i="31"/>
  <c r="W16065" i="31"/>
  <c r="W16073" i="31"/>
  <c r="W16081" i="31"/>
  <c r="W16089" i="31"/>
  <c r="W16097" i="31"/>
  <c r="W16105" i="31"/>
  <c r="W16113" i="31"/>
  <c r="W16121" i="31"/>
  <c r="W16129" i="31"/>
  <c r="W16137" i="31"/>
  <c r="W16145" i="31"/>
  <c r="W16153" i="31"/>
  <c r="W16161" i="31"/>
  <c r="W16169" i="31"/>
  <c r="W16177" i="31"/>
  <c r="W16185" i="31"/>
  <c r="W16193" i="31"/>
  <c r="W16201" i="31"/>
  <c r="W16209" i="31"/>
  <c r="W16217" i="31"/>
  <c r="W16225" i="31"/>
  <c r="W16233" i="31"/>
  <c r="W16241" i="31"/>
  <c r="W16249" i="31"/>
  <c r="W16257" i="31"/>
  <c r="W16265" i="31"/>
  <c r="W16273" i="31"/>
  <c r="W16281" i="31"/>
  <c r="W16289" i="31"/>
  <c r="W16297" i="31"/>
  <c r="W16305" i="31"/>
  <c r="W16313" i="31"/>
  <c r="W16321" i="31"/>
  <c r="W16329" i="31"/>
  <c r="W16337" i="31"/>
  <c r="W16345" i="31"/>
  <c r="W16353" i="31"/>
  <c r="W16361" i="31"/>
  <c r="W16369" i="31"/>
  <c r="W16377" i="31"/>
  <c r="W16385" i="31"/>
  <c r="W16393" i="31"/>
  <c r="W16401" i="31"/>
  <c r="W16409" i="31"/>
  <c r="W16417" i="31"/>
  <c r="W16425" i="31"/>
  <c r="W16433" i="31"/>
  <c r="W16441" i="31"/>
  <c r="W16449" i="31"/>
  <c r="W16457" i="31"/>
  <c r="W16465" i="31"/>
  <c r="W16473" i="31"/>
  <c r="W16481" i="31"/>
  <c r="W16489" i="31"/>
  <c r="W16497" i="31"/>
  <c r="W16505" i="31"/>
  <c r="W16513" i="31"/>
  <c r="W16521" i="31"/>
  <c r="W16529" i="31"/>
  <c r="W16537" i="31"/>
  <c r="W16545" i="31"/>
  <c r="W16553" i="31"/>
  <c r="W16561" i="31"/>
  <c r="W16569" i="31"/>
  <c r="W16577" i="31"/>
  <c r="W16585" i="31"/>
  <c r="W16593" i="31"/>
  <c r="W16601" i="31"/>
  <c r="W16609" i="31"/>
  <c r="W16617" i="31"/>
  <c r="W16625" i="31"/>
  <c r="W16633" i="31"/>
  <c r="W16641" i="31"/>
  <c r="W16649" i="31"/>
  <c r="W16657" i="31"/>
  <c r="W16665" i="31"/>
  <c r="W16673" i="31"/>
  <c r="W16681" i="31"/>
  <c r="W16689" i="31"/>
  <c r="W16697" i="31"/>
  <c r="W16705" i="31"/>
  <c r="W16713" i="31"/>
  <c r="W16721" i="31"/>
  <c r="W16729" i="31"/>
  <c r="W16737" i="31"/>
  <c r="W16745" i="31"/>
  <c r="W16753" i="31"/>
  <c r="W16761" i="31"/>
  <c r="W16769" i="31"/>
  <c r="W16777" i="31"/>
  <c r="W16785" i="31"/>
  <c r="W16793" i="31"/>
  <c r="W16801" i="31"/>
  <c r="W16809" i="31"/>
  <c r="W16817" i="31"/>
  <c r="W16825" i="31"/>
  <c r="W16833" i="31"/>
  <c r="W16841" i="31"/>
  <c r="W16849" i="31"/>
  <c r="W16857" i="31"/>
  <c r="W16865" i="31"/>
  <c r="W16873" i="31"/>
  <c r="W16881" i="31"/>
  <c r="W16889" i="31"/>
  <c r="W16897" i="31"/>
  <c r="W16905" i="31"/>
  <c r="W16913" i="31"/>
  <c r="W16921" i="31"/>
  <c r="W16929" i="31"/>
  <c r="W16937" i="31"/>
  <c r="W16945" i="31"/>
  <c r="W16953" i="31"/>
  <c r="W16961" i="31"/>
  <c r="W16969" i="31"/>
  <c r="W16977" i="31"/>
  <c r="W16985" i="31"/>
  <c r="W16993" i="31"/>
  <c r="W17001" i="31"/>
  <c r="W17009" i="31"/>
  <c r="W17017" i="31"/>
  <c r="W17025" i="31"/>
  <c r="W17033" i="31"/>
  <c r="W17041" i="31"/>
  <c r="W17049" i="31"/>
  <c r="W17057" i="31"/>
  <c r="W17065" i="31"/>
  <c r="W17073" i="31"/>
  <c r="W17081" i="31"/>
  <c r="W17089" i="31"/>
  <c r="W17097" i="31"/>
  <c r="W17105" i="31"/>
  <c r="W17113" i="31"/>
  <c r="W17121" i="31"/>
  <c r="W17129" i="31"/>
  <c r="W17137" i="31"/>
  <c r="W17145" i="31"/>
  <c r="W17153" i="31"/>
  <c r="W17161" i="31"/>
  <c r="W17169" i="31"/>
  <c r="W17177" i="31"/>
  <c r="W17185" i="31"/>
  <c r="W17193" i="31"/>
  <c r="W17201" i="31"/>
  <c r="W17209" i="31"/>
  <c r="W17217" i="31"/>
  <c r="W17225" i="31"/>
  <c r="W17233" i="31"/>
  <c r="W17241" i="31"/>
  <c r="W17249" i="31"/>
  <c r="W17257" i="31"/>
  <c r="W17265" i="31"/>
  <c r="W17273" i="31"/>
  <c r="W17281" i="31"/>
  <c r="W17289" i="31"/>
  <c r="W17297" i="31"/>
  <c r="W17305" i="31"/>
  <c r="W17313" i="31"/>
  <c r="W17321" i="31"/>
  <c r="W17329" i="31"/>
  <c r="W17337" i="31"/>
  <c r="W17345" i="31"/>
  <c r="W17353" i="31"/>
  <c r="W17361" i="31"/>
  <c r="W17369" i="31"/>
  <c r="W17377" i="31"/>
  <c r="W17385" i="31"/>
  <c r="W17393" i="31"/>
  <c r="W17401" i="31"/>
  <c r="W17409" i="31"/>
  <c r="W17417" i="31"/>
  <c r="W11136" i="31"/>
  <c r="W11879" i="31"/>
  <c r="W12351" i="31"/>
  <c r="W12534" i="31"/>
  <c r="W12637" i="31"/>
  <c r="W12701" i="31"/>
  <c r="W12765" i="31"/>
  <c r="W12829" i="31"/>
  <c r="W12893" i="31"/>
  <c r="W12957" i="31"/>
  <c r="W13021" i="31"/>
  <c r="W13085" i="31"/>
  <c r="W13149" i="31"/>
  <c r="W13213" i="31"/>
  <c r="W13277" i="31"/>
  <c r="W13341" i="31"/>
  <c r="W13405" i="31"/>
  <c r="W13469" i="31"/>
  <c r="W13533" i="31"/>
  <c r="W13597" i="31"/>
  <c r="W13661" i="31"/>
  <c r="W13725" i="31"/>
  <c r="W13789" i="31"/>
  <c r="W13853" i="31"/>
  <c r="W13917" i="31"/>
  <c r="W13981" i="31"/>
  <c r="W14045" i="31"/>
  <c r="W14109" i="31"/>
  <c r="W14173" i="31"/>
  <c r="W14237" i="31"/>
  <c r="W14301" i="31"/>
  <c r="W14365" i="31"/>
  <c r="W14429" i="31"/>
  <c r="W14493" i="31"/>
  <c r="W14557" i="31"/>
  <c r="W14621" i="31"/>
  <c r="W14685" i="31"/>
  <c r="W14749" i="31"/>
  <c r="W14813" i="31"/>
  <c r="W14877" i="31"/>
  <c r="W14941" i="31"/>
  <c r="W15005" i="31"/>
  <c r="W15069" i="31"/>
  <c r="W15098" i="31"/>
  <c r="W15106" i="31"/>
  <c r="W15114" i="31"/>
  <c r="W15122" i="31"/>
  <c r="W15130" i="31"/>
  <c r="W15138" i="31"/>
  <c r="W15146" i="31"/>
  <c r="W15154" i="31"/>
  <c r="W15162" i="31"/>
  <c r="W15170" i="31"/>
  <c r="W15178" i="31"/>
  <c r="W15186" i="31"/>
  <c r="W15194" i="31"/>
  <c r="W15202" i="31"/>
  <c r="W15210" i="31"/>
  <c r="W15218" i="31"/>
  <c r="W15226" i="31"/>
  <c r="W15234" i="31"/>
  <c r="W15242" i="31"/>
  <c r="W15250" i="31"/>
  <c r="W15258" i="31"/>
  <c r="W15266" i="31"/>
  <c r="W15274" i="31"/>
  <c r="W15282" i="31"/>
  <c r="W15290" i="31"/>
  <c r="W15298" i="31"/>
  <c r="W15306" i="31"/>
  <c r="W15314" i="31"/>
  <c r="W15322" i="31"/>
  <c r="W15330" i="31"/>
  <c r="W15338" i="31"/>
  <c r="W15346" i="31"/>
  <c r="W15354" i="31"/>
  <c r="W15362" i="31"/>
  <c r="W15370" i="31"/>
  <c r="W15378" i="31"/>
  <c r="W15386" i="31"/>
  <c r="W15394" i="31"/>
  <c r="W15402" i="31"/>
  <c r="W15410" i="31"/>
  <c r="W15418" i="31"/>
  <c r="W15426" i="31"/>
  <c r="W15434" i="31"/>
  <c r="W15442" i="31"/>
  <c r="W15450" i="31"/>
  <c r="W15458" i="31"/>
  <c r="W15466" i="31"/>
  <c r="W15474" i="31"/>
  <c r="W15482" i="31"/>
  <c r="W15490" i="31"/>
  <c r="W15498" i="31"/>
  <c r="W15506" i="31"/>
  <c r="W15514" i="31"/>
  <c r="W15522" i="31"/>
  <c r="W15530" i="31"/>
  <c r="W15538" i="31"/>
  <c r="W15546" i="31"/>
  <c r="W15554" i="31"/>
  <c r="W15562" i="31"/>
  <c r="W15570" i="31"/>
  <c r="W15578" i="31"/>
  <c r="W15586" i="31"/>
  <c r="W15594" i="31"/>
  <c r="W15602" i="31"/>
  <c r="W15610" i="31"/>
  <c r="W15618" i="31"/>
  <c r="W15626" i="31"/>
  <c r="W15634" i="31"/>
  <c r="W15642" i="31"/>
  <c r="W15650" i="31"/>
  <c r="W15658" i="31"/>
  <c r="W15666" i="31"/>
  <c r="W15674" i="31"/>
  <c r="W15682" i="31"/>
  <c r="W15690" i="31"/>
  <c r="W15698" i="31"/>
  <c r="W15706" i="31"/>
  <c r="W15714" i="31"/>
  <c r="W15722" i="31"/>
  <c r="W15730" i="31"/>
  <c r="W15738" i="31"/>
  <c r="W15746" i="31"/>
  <c r="W15754" i="31"/>
  <c r="W15762" i="31"/>
  <c r="W15770" i="31"/>
  <c r="W15778" i="31"/>
  <c r="W15786" i="31"/>
  <c r="W15794" i="31"/>
  <c r="W15802" i="31"/>
  <c r="W15810" i="31"/>
  <c r="W15818" i="31"/>
  <c r="W15826" i="31"/>
  <c r="W15834" i="31"/>
  <c r="W15842" i="31"/>
  <c r="W15850" i="31"/>
  <c r="W15858" i="31"/>
  <c r="W15866" i="31"/>
  <c r="W15874" i="31"/>
  <c r="W15882" i="31"/>
  <c r="W15890" i="31"/>
  <c r="W15898" i="31"/>
  <c r="W15906" i="31"/>
  <c r="W15914" i="31"/>
  <c r="W15922" i="31"/>
  <c r="W15930" i="31"/>
  <c r="W15938" i="31"/>
  <c r="W15946" i="31"/>
  <c r="W15954" i="31"/>
  <c r="W15962" i="31"/>
  <c r="W15970" i="31"/>
  <c r="W15978" i="31"/>
  <c r="W15986" i="31"/>
  <c r="W15994" i="31"/>
  <c r="W16002" i="31"/>
  <c r="W16010" i="31"/>
  <c r="W16018" i="31"/>
  <c r="W16026" i="31"/>
  <c r="W16034" i="31"/>
  <c r="W16042" i="31"/>
  <c r="W16050" i="31"/>
  <c r="W16058" i="31"/>
  <c r="W16066" i="31"/>
  <c r="W16074" i="31"/>
  <c r="W16082" i="31"/>
  <c r="W16090" i="31"/>
  <c r="W16098" i="31"/>
  <c r="W16106" i="31"/>
  <c r="W16114" i="31"/>
  <c r="W16122" i="31"/>
  <c r="W16130" i="31"/>
  <c r="W16138" i="31"/>
  <c r="W16146" i="31"/>
  <c r="W16154" i="31"/>
  <c r="W16162" i="31"/>
  <c r="W16170" i="31"/>
  <c r="W16178" i="31"/>
  <c r="W16186" i="31"/>
  <c r="W16194" i="31"/>
  <c r="W16202" i="31"/>
  <c r="W16210" i="31"/>
  <c r="W16218" i="31"/>
  <c r="W16226" i="31"/>
  <c r="W16234" i="31"/>
  <c r="W16242" i="31"/>
  <c r="W16250" i="31"/>
  <c r="W16258" i="31"/>
  <c r="W16266" i="31"/>
  <c r="W16274" i="31"/>
  <c r="W16282" i="31"/>
  <c r="W16290" i="31"/>
  <c r="W16298" i="31"/>
  <c r="W16306" i="31"/>
  <c r="W16314" i="31"/>
  <c r="W16322" i="31"/>
  <c r="W16330" i="31"/>
  <c r="W16338" i="31"/>
  <c r="W16346" i="31"/>
  <c r="W16354" i="31"/>
  <c r="W16362" i="31"/>
  <c r="W16370" i="31"/>
  <c r="W16378" i="31"/>
  <c r="W16386" i="31"/>
  <c r="W16394" i="31"/>
  <c r="W16402" i="31"/>
  <c r="W16410" i="31"/>
  <c r="W16418" i="31"/>
  <c r="W16426" i="31"/>
  <c r="W16434" i="31"/>
  <c r="W16442" i="31"/>
  <c r="W16450" i="31"/>
  <c r="W16458" i="31"/>
  <c r="W16466" i="31"/>
  <c r="W16474" i="31"/>
  <c r="W16482" i="31"/>
  <c r="W16490" i="31"/>
  <c r="W16498" i="31"/>
  <c r="W16506" i="31"/>
  <c r="W16514" i="31"/>
  <c r="W16522" i="31"/>
  <c r="W16530" i="31"/>
  <c r="W16538" i="31"/>
  <c r="W16546" i="31"/>
  <c r="W16554" i="31"/>
  <c r="W16562" i="31"/>
  <c r="W16570" i="31"/>
  <c r="W16578" i="31"/>
  <c r="W16586" i="31"/>
  <c r="W16594" i="31"/>
  <c r="W16602" i="31"/>
  <c r="W16610" i="31"/>
  <c r="W16618" i="31"/>
  <c r="W16626" i="31"/>
  <c r="W16634" i="31"/>
  <c r="W16642" i="31"/>
  <c r="W16650" i="31"/>
  <c r="W16658" i="31"/>
  <c r="W16666" i="31"/>
  <c r="W16674" i="31"/>
  <c r="W16682" i="31"/>
  <c r="W16690" i="31"/>
  <c r="W16698" i="31"/>
  <c r="W16706" i="31"/>
  <c r="W16714" i="31"/>
  <c r="W16722" i="31"/>
  <c r="W16730" i="31"/>
  <c r="W16738" i="31"/>
  <c r="W16746" i="31"/>
  <c r="W16754" i="31"/>
  <c r="W16762" i="31"/>
  <c r="W16770" i="31"/>
  <c r="W16778" i="31"/>
  <c r="W16786" i="31"/>
  <c r="W16794" i="31"/>
  <c r="W16802" i="31"/>
  <c r="W16810" i="31"/>
  <c r="W16818" i="31"/>
  <c r="W16826" i="31"/>
  <c r="W16834" i="31"/>
  <c r="W16842" i="31"/>
  <c r="W16850" i="31"/>
  <c r="W16858" i="31"/>
  <c r="W16866" i="31"/>
  <c r="W16874" i="31"/>
  <c r="W16882" i="31"/>
  <c r="W16890" i="31"/>
  <c r="W16898" i="31"/>
  <c r="W16906" i="31"/>
  <c r="W16914" i="31"/>
  <c r="W16922" i="31"/>
  <c r="W16930" i="31"/>
  <c r="W16938" i="31"/>
  <c r="W16946" i="31"/>
  <c r="W16954" i="31"/>
  <c r="W16962" i="31"/>
  <c r="W16970" i="31"/>
  <c r="W16978" i="31"/>
  <c r="W16986" i="31"/>
  <c r="W16994" i="31"/>
  <c r="W17002" i="31"/>
  <c r="W17010" i="31"/>
  <c r="W17018" i="31"/>
  <c r="W17026" i="31"/>
  <c r="W17034" i="31"/>
  <c r="W17042" i="31"/>
  <c r="W17050" i="31"/>
  <c r="W17058" i="31"/>
  <c r="W17066" i="31"/>
  <c r="W17074" i="31"/>
  <c r="W17082" i="31"/>
  <c r="W17090" i="31"/>
  <c r="W17098" i="31"/>
  <c r="W17106" i="31"/>
  <c r="W17114" i="31"/>
  <c r="W17122" i="31"/>
  <c r="W17130" i="31"/>
  <c r="W17138" i="31"/>
  <c r="W17146" i="31"/>
  <c r="W17154" i="31"/>
  <c r="W17162" i="31"/>
  <c r="W17170" i="31"/>
  <c r="W17178" i="31"/>
  <c r="W17186" i="31"/>
  <c r="W17194" i="31"/>
  <c r="W17202" i="31"/>
  <c r="W17210" i="31"/>
  <c r="W17218" i="31"/>
  <c r="W17226" i="31"/>
  <c r="W17234" i="31"/>
  <c r="W17242" i="31"/>
  <c r="W17250" i="31"/>
  <c r="W17258" i="31"/>
  <c r="W17266" i="31"/>
  <c r="W17274" i="31"/>
  <c r="W17282" i="31"/>
  <c r="W17290" i="31"/>
  <c r="W17298" i="31"/>
  <c r="W17306" i="31"/>
  <c r="W17314" i="31"/>
  <c r="W17322" i="31"/>
  <c r="W17330" i="31"/>
  <c r="W17338" i="31"/>
  <c r="W17346" i="31"/>
  <c r="W17354" i="31"/>
  <c r="W17362" i="31"/>
  <c r="W17370" i="31"/>
  <c r="W17378" i="31"/>
  <c r="W17386" i="31"/>
  <c r="W17394" i="31"/>
  <c r="W17402" i="31"/>
  <c r="W17410" i="31"/>
  <c r="W17418" i="31"/>
  <c r="W17426" i="31"/>
  <c r="W17434" i="31"/>
  <c r="W17442" i="31"/>
  <c r="W17450" i="31"/>
  <c r="W17458" i="31"/>
  <c r="W17466" i="31"/>
  <c r="W11308" i="31"/>
  <c r="W11943" i="31"/>
  <c r="W12383" i="31"/>
  <c r="W12554" i="31"/>
  <c r="W12645" i="31"/>
  <c r="W12709" i="31"/>
  <c r="W12773" i="31"/>
  <c r="W12837" i="31"/>
  <c r="W12901" i="31"/>
  <c r="W12965" i="31"/>
  <c r="W13029" i="31"/>
  <c r="W13093" i="31"/>
  <c r="W13157" i="31"/>
  <c r="W13221" i="31"/>
  <c r="W13285" i="31"/>
  <c r="W13349" i="31"/>
  <c r="W13413" i="31"/>
  <c r="W13477" i="31"/>
  <c r="W13541" i="31"/>
  <c r="W13605" i="31"/>
  <c r="W13669" i="31"/>
  <c r="W13733" i="31"/>
  <c r="W13797" i="31"/>
  <c r="W13861" i="31"/>
  <c r="W13925" i="31"/>
  <c r="W13989" i="31"/>
  <c r="W14053" i="31"/>
  <c r="W14117" i="31"/>
  <c r="W14181" i="31"/>
  <c r="W14245" i="31"/>
  <c r="W14309" i="31"/>
  <c r="W14373" i="31"/>
  <c r="W14437" i="31"/>
  <c r="W14501" i="31"/>
  <c r="W14565" i="31"/>
  <c r="W14629" i="31"/>
  <c r="W14693" i="31"/>
  <c r="W14757" i="31"/>
  <c r="W14821" i="31"/>
  <c r="W14885" i="31"/>
  <c r="W14949" i="31"/>
  <c r="W15013" i="31"/>
  <c r="W15077" i="31"/>
  <c r="W15099" i="31"/>
  <c r="W15107" i="31"/>
  <c r="W15115" i="31"/>
  <c r="W15123" i="31"/>
  <c r="W15131" i="31"/>
  <c r="W15139" i="31"/>
  <c r="W15147" i="31"/>
  <c r="W15155" i="31"/>
  <c r="W15163" i="31"/>
  <c r="W15171" i="31"/>
  <c r="W15179" i="31"/>
  <c r="W15187" i="31"/>
  <c r="W15195" i="31"/>
  <c r="W15203" i="31"/>
  <c r="W15211" i="31"/>
  <c r="W15219" i="31"/>
  <c r="W15227" i="31"/>
  <c r="W15235" i="31"/>
  <c r="W15243" i="31"/>
  <c r="W15251" i="31"/>
  <c r="W15259" i="31"/>
  <c r="W15267" i="31"/>
  <c r="W15275" i="31"/>
  <c r="W15283" i="31"/>
  <c r="W15291" i="31"/>
  <c r="W15299" i="31"/>
  <c r="W15307" i="31"/>
  <c r="W15315" i="31"/>
  <c r="W15323" i="31"/>
  <c r="W15331" i="31"/>
  <c r="W15339" i="31"/>
  <c r="W15347" i="31"/>
  <c r="W15355" i="31"/>
  <c r="W15363" i="31"/>
  <c r="W15371" i="31"/>
  <c r="W15379" i="31"/>
  <c r="W15387" i="31"/>
  <c r="W15395" i="31"/>
  <c r="W15403" i="31"/>
  <c r="W15411" i="31"/>
  <c r="W15419" i="31"/>
  <c r="W15427" i="31"/>
  <c r="W15435" i="31"/>
  <c r="W15443" i="31"/>
  <c r="W15451" i="31"/>
  <c r="W15459" i="31"/>
  <c r="W15467" i="31"/>
  <c r="W15475" i="31"/>
  <c r="W15483" i="31"/>
  <c r="W15491" i="31"/>
  <c r="W15499" i="31"/>
  <c r="W15507" i="31"/>
  <c r="W15515" i="31"/>
  <c r="W15523" i="31"/>
  <c r="W15531" i="31"/>
  <c r="W15539" i="31"/>
  <c r="W15547" i="31"/>
  <c r="W15555" i="31"/>
  <c r="W15563" i="31"/>
  <c r="W15571" i="31"/>
  <c r="W15579" i="31"/>
  <c r="W15587" i="31"/>
  <c r="W15595" i="31"/>
  <c r="W15603" i="31"/>
  <c r="W15611" i="31"/>
  <c r="W15619" i="31"/>
  <c r="W15627" i="31"/>
  <c r="W15635" i="31"/>
  <c r="W15643" i="31"/>
  <c r="W15651" i="31"/>
  <c r="W15659" i="31"/>
  <c r="W15667" i="31"/>
  <c r="W15675" i="31"/>
  <c r="W15683" i="31"/>
  <c r="W15691" i="31"/>
  <c r="W15699" i="31"/>
  <c r="W15707" i="31"/>
  <c r="W15715" i="31"/>
  <c r="W15723" i="31"/>
  <c r="W15731" i="31"/>
  <c r="W15739" i="31"/>
  <c r="W15747" i="31"/>
  <c r="W15755" i="31"/>
  <c r="W15763" i="31"/>
  <c r="W15771" i="31"/>
  <c r="W15779" i="31"/>
  <c r="W15787" i="31"/>
  <c r="W15795" i="31"/>
  <c r="W15803" i="31"/>
  <c r="W15811" i="31"/>
  <c r="W15819" i="31"/>
  <c r="W15827" i="31"/>
  <c r="W15835" i="31"/>
  <c r="W15843" i="31"/>
  <c r="W15851" i="31"/>
  <c r="W15859" i="31"/>
  <c r="W15867" i="31"/>
  <c r="W15875" i="31"/>
  <c r="W15883" i="31"/>
  <c r="W15891" i="31"/>
  <c r="W15899" i="31"/>
  <c r="W15907" i="31"/>
  <c r="W15915" i="31"/>
  <c r="W15923" i="31"/>
  <c r="W15931" i="31"/>
  <c r="W15939" i="31"/>
  <c r="W15947" i="31"/>
  <c r="W15955" i="31"/>
  <c r="W15963" i="31"/>
  <c r="W15971" i="31"/>
  <c r="W15979" i="31"/>
  <c r="W15987" i="31"/>
  <c r="W15995" i="31"/>
  <c r="W16003" i="31"/>
  <c r="W16011" i="31"/>
  <c r="W16019" i="31"/>
  <c r="W16027" i="31"/>
  <c r="W16035" i="31"/>
  <c r="W16043" i="31"/>
  <c r="W16051" i="31"/>
  <c r="W16059" i="31"/>
  <c r="W16067" i="31"/>
  <c r="W16075" i="31"/>
  <c r="W16083" i="31"/>
  <c r="W16091" i="31"/>
  <c r="W16099" i="31"/>
  <c r="W16107" i="31"/>
  <c r="W16115" i="31"/>
  <c r="W16123" i="31"/>
  <c r="W16131" i="31"/>
  <c r="W16139" i="31"/>
  <c r="W16147" i="31"/>
  <c r="W16155" i="31"/>
  <c r="W16163" i="31"/>
  <c r="W16171" i="31"/>
  <c r="W16179" i="31"/>
  <c r="W16187" i="31"/>
  <c r="W16195" i="31"/>
  <c r="W16203" i="31"/>
  <c r="W16211" i="31"/>
  <c r="W16219" i="31"/>
  <c r="W16227" i="31"/>
  <c r="W16235" i="31"/>
  <c r="W16243" i="31"/>
  <c r="W16251" i="31"/>
  <c r="W16259" i="31"/>
  <c r="W16267" i="31"/>
  <c r="W16275" i="31"/>
  <c r="W16283" i="31"/>
  <c r="W16291" i="31"/>
  <c r="W16299" i="31"/>
  <c r="W16307" i="31"/>
  <c r="W16315" i="31"/>
  <c r="W16323" i="31"/>
  <c r="W16331" i="31"/>
  <c r="W16339" i="31"/>
  <c r="W16347" i="31"/>
  <c r="W16355" i="31"/>
  <c r="W16363" i="31"/>
  <c r="W16371" i="31"/>
  <c r="W16379" i="31"/>
  <c r="W16387" i="31"/>
  <c r="W16395" i="31"/>
  <c r="W16403" i="31"/>
  <c r="W16411" i="31"/>
  <c r="W16419" i="31"/>
  <c r="W16427" i="31"/>
  <c r="W16435" i="31"/>
  <c r="W16443" i="31"/>
  <c r="W16451" i="31"/>
  <c r="W16459" i="31"/>
  <c r="W16467" i="31"/>
  <c r="W16475" i="31"/>
  <c r="W16483" i="31"/>
  <c r="W16491" i="31"/>
  <c r="W16499" i="31"/>
  <c r="W16507" i="31"/>
  <c r="W16515" i="31"/>
  <c r="W16523" i="31"/>
  <c r="W16531" i="31"/>
  <c r="W16539" i="31"/>
  <c r="W16547" i="31"/>
  <c r="W16555" i="31"/>
  <c r="W16563" i="31"/>
  <c r="W16571" i="31"/>
  <c r="W16579" i="31"/>
  <c r="W16587" i="31"/>
  <c r="W16595" i="31"/>
  <c r="W16603" i="31"/>
  <c r="W16611" i="31"/>
  <c r="W16619" i="31"/>
  <c r="W16627" i="31"/>
  <c r="W16635" i="31"/>
  <c r="W16643" i="31"/>
  <c r="W16651" i="31"/>
  <c r="W16659" i="31"/>
  <c r="W16667" i="31"/>
  <c r="W16675" i="31"/>
  <c r="W16683" i="31"/>
  <c r="W16691" i="31"/>
  <c r="W16699" i="31"/>
  <c r="W16707" i="31"/>
  <c r="W16715" i="31"/>
  <c r="W16723" i="31"/>
  <c r="W16731" i="31"/>
  <c r="W16739" i="31"/>
  <c r="W16747" i="31"/>
  <c r="W16755" i="31"/>
  <c r="W16763" i="31"/>
  <c r="W16771" i="31"/>
  <c r="W16779" i="31"/>
  <c r="W16787" i="31"/>
  <c r="W16795" i="31"/>
  <c r="W16803" i="31"/>
  <c r="W16811" i="31"/>
  <c r="W16819" i="31"/>
  <c r="W16827" i="31"/>
  <c r="W16835" i="31"/>
  <c r="W16843" i="31"/>
  <c r="W16851" i="31"/>
  <c r="W16859" i="31"/>
  <c r="W16867" i="31"/>
  <c r="W16875" i="31"/>
  <c r="W16883" i="31"/>
  <c r="W16891" i="31"/>
  <c r="W16899" i="31"/>
  <c r="W16907" i="31"/>
  <c r="W16915" i="31"/>
  <c r="W16923" i="31"/>
  <c r="W16931" i="31"/>
  <c r="W16939" i="31"/>
  <c r="W16947" i="31"/>
  <c r="W16955" i="31"/>
  <c r="W16963" i="31"/>
  <c r="W16971" i="31"/>
  <c r="W16979" i="31"/>
  <c r="W16987" i="31"/>
  <c r="W16995" i="31"/>
  <c r="W17003" i="31"/>
  <c r="W17011" i="31"/>
  <c r="W17019" i="31"/>
  <c r="W17027" i="31"/>
  <c r="W17035" i="31"/>
  <c r="W17043" i="31"/>
  <c r="W17051" i="31"/>
  <c r="W17059" i="31"/>
  <c r="W17067" i="31"/>
  <c r="W17075" i="31"/>
  <c r="W17083" i="31"/>
  <c r="W17091" i="31"/>
  <c r="W17099" i="31"/>
  <c r="W17107" i="31"/>
  <c r="W17115" i="31"/>
  <c r="W17123" i="31"/>
  <c r="W17131" i="31"/>
  <c r="W17139" i="31"/>
  <c r="W17147" i="31"/>
  <c r="W17155" i="31"/>
  <c r="W17163" i="31"/>
  <c r="W17171" i="31"/>
  <c r="W17179" i="31"/>
  <c r="W17187" i="31"/>
  <c r="W17195" i="31"/>
  <c r="W17203" i="31"/>
  <c r="W17211" i="31"/>
  <c r="W17219" i="31"/>
  <c r="W17227" i="31"/>
  <c r="W17235" i="31"/>
  <c r="W17243" i="31"/>
  <c r="W17251" i="31"/>
  <c r="W17259" i="31"/>
  <c r="W17267" i="31"/>
  <c r="W17275" i="31"/>
  <c r="W17283" i="31"/>
  <c r="W17291" i="31"/>
  <c r="W17299" i="31"/>
  <c r="W17307" i="31"/>
  <c r="W17315" i="31"/>
  <c r="W17323" i="31"/>
  <c r="W17331" i="31"/>
  <c r="W17339" i="31"/>
  <c r="W17347" i="31"/>
  <c r="W17355" i="31"/>
  <c r="W17363" i="31"/>
  <c r="W17371" i="31"/>
  <c r="W17379" i="31"/>
  <c r="W17387" i="31"/>
  <c r="W17395" i="31"/>
  <c r="W17403" i="31"/>
  <c r="W17411" i="31"/>
  <c r="W17419" i="31"/>
  <c r="W17427" i="31"/>
  <c r="W17435" i="31"/>
  <c r="W17443" i="31"/>
  <c r="W17451" i="31"/>
  <c r="W17459" i="31"/>
  <c r="W17467" i="31"/>
  <c r="W17475" i="31"/>
  <c r="W11477" i="31"/>
  <c r="W12007" i="31"/>
  <c r="W12406" i="31"/>
  <c r="W12570" i="31"/>
  <c r="W12653" i="31"/>
  <c r="W12717" i="31"/>
  <c r="W12781" i="31"/>
  <c r="W12845" i="31"/>
  <c r="W12909" i="31"/>
  <c r="W12973" i="31"/>
  <c r="W13037" i="31"/>
  <c r="W13101" i="31"/>
  <c r="W13165" i="31"/>
  <c r="W13229" i="31"/>
  <c r="W13293" i="31"/>
  <c r="W13357" i="31"/>
  <c r="W13421" i="31"/>
  <c r="W13485" i="31"/>
  <c r="W13549" i="31"/>
  <c r="W13613" i="31"/>
  <c r="W13677" i="31"/>
  <c r="W13741" i="31"/>
  <c r="W13805" i="31"/>
  <c r="W13869" i="31"/>
  <c r="W13933" i="31"/>
  <c r="W13997" i="31"/>
  <c r="W14061" i="31"/>
  <c r="W14125" i="31"/>
  <c r="W14189" i="31"/>
  <c r="W14253" i="31"/>
  <c r="W14317" i="31"/>
  <c r="W14381" i="31"/>
  <c r="W14445" i="31"/>
  <c r="W14509" i="31"/>
  <c r="W14573" i="31"/>
  <c r="W14637" i="31"/>
  <c r="W14701" i="31"/>
  <c r="W14765" i="31"/>
  <c r="W14829" i="31"/>
  <c r="W14893" i="31"/>
  <c r="W14957" i="31"/>
  <c r="W15021" i="31"/>
  <c r="W15085" i="31"/>
  <c r="W15100" i="31"/>
  <c r="W15108" i="31"/>
  <c r="W15116" i="31"/>
  <c r="W15124" i="31"/>
  <c r="W15132" i="31"/>
  <c r="W15140" i="31"/>
  <c r="W15148" i="31"/>
  <c r="W15156" i="31"/>
  <c r="W15164" i="31"/>
  <c r="W15172" i="31"/>
  <c r="W15180" i="31"/>
  <c r="W15188" i="31"/>
  <c r="W15196" i="31"/>
  <c r="W15204" i="31"/>
  <c r="W15212" i="31"/>
  <c r="W15220" i="31"/>
  <c r="W15228" i="31"/>
  <c r="W15236" i="31"/>
  <c r="W15244" i="31"/>
  <c r="W15252" i="31"/>
  <c r="W15260" i="31"/>
  <c r="W15268" i="31"/>
  <c r="W15276" i="31"/>
  <c r="W15284" i="31"/>
  <c r="W15292" i="31"/>
  <c r="W15300" i="31"/>
  <c r="W15308" i="31"/>
  <c r="W15316" i="31"/>
  <c r="W15324" i="31"/>
  <c r="W15332" i="31"/>
  <c r="W15340" i="31"/>
  <c r="W15348" i="31"/>
  <c r="W15356" i="31"/>
  <c r="W15364" i="31"/>
  <c r="W15372" i="31"/>
  <c r="W15380" i="31"/>
  <c r="W15388" i="31"/>
  <c r="W15396" i="31"/>
  <c r="W15404" i="31"/>
  <c r="W15412" i="31"/>
  <c r="W15420" i="31"/>
  <c r="W15428" i="31"/>
  <c r="W15436" i="31"/>
  <c r="W15444" i="31"/>
  <c r="W15452" i="31"/>
  <c r="W15460" i="31"/>
  <c r="W15468" i="31"/>
  <c r="W15476" i="31"/>
  <c r="W15484" i="31"/>
  <c r="W15492" i="31"/>
  <c r="W15500" i="31"/>
  <c r="W15508" i="31"/>
  <c r="W15516" i="31"/>
  <c r="W15524" i="31"/>
  <c r="W15532" i="31"/>
  <c r="W15540" i="31"/>
  <c r="W15548" i="31"/>
  <c r="W15556" i="31"/>
  <c r="W15564" i="31"/>
  <c r="W15572" i="31"/>
  <c r="W15580" i="31"/>
  <c r="W15588" i="31"/>
  <c r="W15596" i="31"/>
  <c r="W15604" i="31"/>
  <c r="W15612" i="31"/>
  <c r="W15620" i="31"/>
  <c r="W15628" i="31"/>
  <c r="W15636" i="31"/>
  <c r="W15644" i="31"/>
  <c r="W15652" i="31"/>
  <c r="W15660" i="31"/>
  <c r="W15668" i="31"/>
  <c r="W15676" i="31"/>
  <c r="W15684" i="31"/>
  <c r="W15692" i="31"/>
  <c r="W15700" i="31"/>
  <c r="W15708" i="31"/>
  <c r="W15716" i="31"/>
  <c r="W15724" i="31"/>
  <c r="W15732" i="31"/>
  <c r="W15740" i="31"/>
  <c r="W15748" i="31"/>
  <c r="W15756" i="31"/>
  <c r="W15764" i="31"/>
  <c r="W15772" i="31"/>
  <c r="W15780" i="31"/>
  <c r="W15788" i="31"/>
  <c r="W15796" i="31"/>
  <c r="W15804" i="31"/>
  <c r="W15812" i="31"/>
  <c r="W15820" i="31"/>
  <c r="W15828" i="31"/>
  <c r="W15836" i="31"/>
  <c r="W15844" i="31"/>
  <c r="W15852" i="31"/>
  <c r="W15860" i="31"/>
  <c r="W15868" i="31"/>
  <c r="W15876" i="31"/>
  <c r="W15884" i="31"/>
  <c r="W15892" i="31"/>
  <c r="W15900" i="31"/>
  <c r="W15908" i="31"/>
  <c r="W15916" i="31"/>
  <c r="W15924" i="31"/>
  <c r="W15932" i="31"/>
  <c r="W15940" i="31"/>
  <c r="W15948" i="31"/>
  <c r="W15956" i="31"/>
  <c r="W15964" i="31"/>
  <c r="W15972" i="31"/>
  <c r="W15980" i="31"/>
  <c r="W15988" i="31"/>
  <c r="W15996" i="31"/>
  <c r="W16004" i="31"/>
  <c r="W16012" i="31"/>
  <c r="W16020" i="31"/>
  <c r="W16028" i="31"/>
  <c r="W16036" i="31"/>
  <c r="W16044" i="31"/>
  <c r="W16052" i="31"/>
  <c r="W16060" i="31"/>
  <c r="W16068" i="31"/>
  <c r="W16076" i="31"/>
  <c r="W16084" i="31"/>
  <c r="W16092" i="31"/>
  <c r="W16100" i="31"/>
  <c r="W16108" i="31"/>
  <c r="W16116" i="31"/>
  <c r="W16124" i="31"/>
  <c r="W16132" i="31"/>
  <c r="W16140" i="31"/>
  <c r="W16148" i="31"/>
  <c r="W16156" i="31"/>
  <c r="W16164" i="31"/>
  <c r="W16172" i="31"/>
  <c r="W16180" i="31"/>
  <c r="W16188" i="31"/>
  <c r="W16196" i="31"/>
  <c r="W16204" i="31"/>
  <c r="W16212" i="31"/>
  <c r="W16220" i="31"/>
  <c r="W16228" i="31"/>
  <c r="W16236" i="31"/>
  <c r="W16244" i="31"/>
  <c r="W16252" i="31"/>
  <c r="W16260" i="31"/>
  <c r="W16268" i="31"/>
  <c r="W16276" i="31"/>
  <c r="W16284" i="31"/>
  <c r="W16292" i="31"/>
  <c r="W16300" i="31"/>
  <c r="W16308" i="31"/>
  <c r="W16316" i="31"/>
  <c r="W16324" i="31"/>
  <c r="W16332" i="31"/>
  <c r="W16340" i="31"/>
  <c r="W16348" i="31"/>
  <c r="W16356" i="31"/>
  <c r="W16364" i="31"/>
  <c r="W16372" i="31"/>
  <c r="W16380" i="31"/>
  <c r="W16388" i="31"/>
  <c r="W16396" i="31"/>
  <c r="W16404" i="31"/>
  <c r="W16412" i="31"/>
  <c r="W16420" i="31"/>
  <c r="W16428" i="31"/>
  <c r="W16436" i="31"/>
  <c r="W16444" i="31"/>
  <c r="W16452" i="31"/>
  <c r="W16460" i="31"/>
  <c r="W16468" i="31"/>
  <c r="W16476" i="31"/>
  <c r="W16484" i="31"/>
  <c r="W16492" i="31"/>
  <c r="W16500" i="31"/>
  <c r="W16508" i="31"/>
  <c r="W16516" i="31"/>
  <c r="W16524" i="31"/>
  <c r="W16532" i="31"/>
  <c r="W16540" i="31"/>
  <c r="W16548" i="31"/>
  <c r="W16556" i="31"/>
  <c r="W16564" i="31"/>
  <c r="W16572" i="31"/>
  <c r="W16580" i="31"/>
  <c r="W16588" i="31"/>
  <c r="W16596" i="31"/>
  <c r="W16604" i="31"/>
  <c r="W16612" i="31"/>
  <c r="W16620" i="31"/>
  <c r="W16628" i="31"/>
  <c r="W16636" i="31"/>
  <c r="W16644" i="31"/>
  <c r="W16652" i="31"/>
  <c r="W16660" i="31"/>
  <c r="W16668" i="31"/>
  <c r="W16676" i="31"/>
  <c r="W16684" i="31"/>
  <c r="W16692" i="31"/>
  <c r="W16700" i="31"/>
  <c r="W16708" i="31"/>
  <c r="W16716" i="31"/>
  <c r="W16724" i="31"/>
  <c r="W16732" i="31"/>
  <c r="W16740" i="31"/>
  <c r="W16748" i="31"/>
  <c r="W16756" i="31"/>
  <c r="W16764" i="31"/>
  <c r="W16772" i="31"/>
  <c r="W16780" i="31"/>
  <c r="W16788" i="31"/>
  <c r="W16796" i="31"/>
  <c r="W16804" i="31"/>
  <c r="W16812" i="31"/>
  <c r="W16820" i="31"/>
  <c r="W16828" i="31"/>
  <c r="W16836" i="31"/>
  <c r="W16844" i="31"/>
  <c r="W16852" i="31"/>
  <c r="W16860" i="31"/>
  <c r="W16868" i="31"/>
  <c r="W16876" i="31"/>
  <c r="W16884" i="31"/>
  <c r="W16892" i="31"/>
  <c r="W16900" i="31"/>
  <c r="W16908" i="31"/>
  <c r="W16916" i="31"/>
  <c r="W16924" i="31"/>
  <c r="W16932" i="31"/>
  <c r="W16940" i="31"/>
  <c r="W16948" i="31"/>
  <c r="W16956" i="31"/>
  <c r="W16964" i="31"/>
  <c r="W16972" i="31"/>
  <c r="W16980" i="31"/>
  <c r="W16988" i="31"/>
  <c r="W16996" i="31"/>
  <c r="W17004" i="31"/>
  <c r="W17012" i="31"/>
  <c r="W17020" i="31"/>
  <c r="W17028" i="31"/>
  <c r="W17036" i="31"/>
  <c r="W17044" i="31"/>
  <c r="W17052" i="31"/>
  <c r="W17060" i="31"/>
  <c r="W17068" i="31"/>
  <c r="W17076" i="31"/>
  <c r="W17084" i="31"/>
  <c r="W17092" i="31"/>
  <c r="W17100" i="31"/>
  <c r="W17108" i="31"/>
  <c r="W17116" i="31"/>
  <c r="W17124" i="31"/>
  <c r="W17132" i="31"/>
  <c r="W17140" i="31"/>
  <c r="W17148" i="31"/>
  <c r="W17156" i="31"/>
  <c r="W17164" i="31"/>
  <c r="W17172" i="31"/>
  <c r="W17180" i="31"/>
  <c r="W17188" i="31"/>
  <c r="W17196" i="31"/>
  <c r="W17204" i="31"/>
  <c r="W17212" i="31"/>
  <c r="W17220" i="31"/>
  <c r="W17228" i="31"/>
  <c r="W17236" i="31"/>
  <c r="W17244" i="31"/>
  <c r="W17252" i="31"/>
  <c r="W17260" i="31"/>
  <c r="W17268" i="31"/>
  <c r="W17276" i="31"/>
  <c r="W17284" i="31"/>
  <c r="W17292" i="31"/>
  <c r="W17300" i="31"/>
  <c r="W17308" i="31"/>
  <c r="W17316" i="31"/>
  <c r="W17324" i="31"/>
  <c r="W17332" i="31"/>
  <c r="W17340" i="31"/>
  <c r="W17348" i="31"/>
  <c r="W17356" i="31"/>
  <c r="W17364" i="31"/>
  <c r="W17372" i="31"/>
  <c r="W17380" i="31"/>
  <c r="W17388" i="31"/>
  <c r="W17396" i="31"/>
  <c r="W17404" i="31"/>
  <c r="W17412" i="31"/>
  <c r="W17420" i="31"/>
  <c r="W17428" i="31"/>
  <c r="W17436" i="31"/>
  <c r="W17444" i="31"/>
  <c r="W17452" i="31"/>
  <c r="W17460" i="31"/>
  <c r="W17468" i="31"/>
  <c r="W17476" i="31"/>
  <c r="W11559" i="31"/>
  <c r="W12071" i="31"/>
  <c r="W12426" i="31"/>
  <c r="W12586" i="31"/>
  <c r="W12661" i="31"/>
  <c r="W12725" i="31"/>
  <c r="W12789" i="31"/>
  <c r="W12853" i="31"/>
  <c r="W12917" i="31"/>
  <c r="W12981" i="31"/>
  <c r="W13045" i="31"/>
  <c r="W13109" i="31"/>
  <c r="W13173" i="31"/>
  <c r="W13237" i="31"/>
  <c r="W13301" i="31"/>
  <c r="W13365" i="31"/>
  <c r="W13429" i="31"/>
  <c r="W13493" i="31"/>
  <c r="W13557" i="31"/>
  <c r="W13621" i="31"/>
  <c r="W13685" i="31"/>
  <c r="W13749" i="31"/>
  <c r="W13813" i="31"/>
  <c r="W13877" i="31"/>
  <c r="W13941" i="31"/>
  <c r="W14005" i="31"/>
  <c r="W14069" i="31"/>
  <c r="W14133" i="31"/>
  <c r="W14197" i="31"/>
  <c r="W14261" i="31"/>
  <c r="W14325" i="31"/>
  <c r="W14389" i="31"/>
  <c r="W14453" i="31"/>
  <c r="W14517" i="31"/>
  <c r="W14581" i="31"/>
  <c r="W14645" i="31"/>
  <c r="W14709" i="31"/>
  <c r="W14773" i="31"/>
  <c r="W14837" i="31"/>
  <c r="W14901" i="31"/>
  <c r="W14965" i="31"/>
  <c r="W15029" i="31"/>
  <c r="W15093" i="31"/>
  <c r="W15101" i="31"/>
  <c r="W15109" i="31"/>
  <c r="W15117" i="31"/>
  <c r="W15125" i="31"/>
  <c r="W15133" i="31"/>
  <c r="W15141" i="31"/>
  <c r="W15149" i="31"/>
  <c r="W15157" i="31"/>
  <c r="W15165" i="31"/>
  <c r="W15173" i="31"/>
  <c r="W15181" i="31"/>
  <c r="W15189" i="31"/>
  <c r="W15197" i="31"/>
  <c r="W15205" i="31"/>
  <c r="W15213" i="31"/>
  <c r="W15221" i="31"/>
  <c r="W15229" i="31"/>
  <c r="W15237" i="31"/>
  <c r="W15245" i="31"/>
  <c r="W15253" i="31"/>
  <c r="W15261" i="31"/>
  <c r="W15269" i="31"/>
  <c r="W15277" i="31"/>
  <c r="W15285" i="31"/>
  <c r="W15293" i="31"/>
  <c r="W15301" i="31"/>
  <c r="W15309" i="31"/>
  <c r="W15317" i="31"/>
  <c r="W15325" i="31"/>
  <c r="W15333" i="31"/>
  <c r="W15341" i="31"/>
  <c r="W15349" i="31"/>
  <c r="W15357" i="31"/>
  <c r="W15365" i="31"/>
  <c r="W15373" i="31"/>
  <c r="W15381" i="31"/>
  <c r="W15389" i="31"/>
  <c r="W15397" i="31"/>
  <c r="W15405" i="31"/>
  <c r="W15413" i="31"/>
  <c r="W15421" i="31"/>
  <c r="W15429" i="31"/>
  <c r="W15437" i="31"/>
  <c r="W15445" i="31"/>
  <c r="W15453" i="31"/>
  <c r="W15461" i="31"/>
  <c r="W15469" i="31"/>
  <c r="W15477" i="31"/>
  <c r="W15485" i="31"/>
  <c r="W15493" i="31"/>
  <c r="W15501" i="31"/>
  <c r="W15509" i="31"/>
  <c r="W15517" i="31"/>
  <c r="W15525" i="31"/>
  <c r="W15533" i="31"/>
  <c r="W15541" i="31"/>
  <c r="W15549" i="31"/>
  <c r="W15557" i="31"/>
  <c r="W15565" i="31"/>
  <c r="W15573" i="31"/>
  <c r="W15581" i="31"/>
  <c r="W15589" i="31"/>
  <c r="W15597" i="31"/>
  <c r="W15605" i="31"/>
  <c r="W15613" i="31"/>
  <c r="W15621" i="31"/>
  <c r="W15629" i="31"/>
  <c r="W15637" i="31"/>
  <c r="W15645" i="31"/>
  <c r="W15653" i="31"/>
  <c r="W15661" i="31"/>
  <c r="W15669" i="31"/>
  <c r="W15677" i="31"/>
  <c r="W15685" i="31"/>
  <c r="W15693" i="31"/>
  <c r="W15701" i="31"/>
  <c r="W15709" i="31"/>
  <c r="W15717" i="31"/>
  <c r="W15725" i="31"/>
  <c r="W15733" i="31"/>
  <c r="W15741" i="31"/>
  <c r="W15749" i="31"/>
  <c r="W15757" i="31"/>
  <c r="W15765" i="31"/>
  <c r="W15773" i="31"/>
  <c r="W15781" i="31"/>
  <c r="W15789" i="31"/>
  <c r="W15797" i="31"/>
  <c r="W15805" i="31"/>
  <c r="W15813" i="31"/>
  <c r="W15821" i="31"/>
  <c r="W15829" i="31"/>
  <c r="W15837" i="31"/>
  <c r="W15845" i="31"/>
  <c r="W15853" i="31"/>
  <c r="W15861" i="31"/>
  <c r="W15869" i="31"/>
  <c r="W15877" i="31"/>
  <c r="W15885" i="31"/>
  <c r="W15893" i="31"/>
  <c r="W15901" i="31"/>
  <c r="W15909" i="31"/>
  <c r="W15917" i="31"/>
  <c r="W15925" i="31"/>
  <c r="W15933" i="31"/>
  <c r="W15941" i="31"/>
  <c r="W15949" i="31"/>
  <c r="W15957" i="31"/>
  <c r="W15965" i="31"/>
  <c r="W15973" i="31"/>
  <c r="W15981" i="31"/>
  <c r="W15989" i="31"/>
  <c r="W15997" i="31"/>
  <c r="W16005" i="31"/>
  <c r="W16013" i="31"/>
  <c r="W16021" i="31"/>
  <c r="W16029" i="31"/>
  <c r="W16037" i="31"/>
  <c r="W16045" i="31"/>
  <c r="W16053" i="31"/>
  <c r="W16061" i="31"/>
  <c r="W16069" i="31"/>
  <c r="W16077" i="31"/>
  <c r="W16085" i="31"/>
  <c r="W16093" i="31"/>
  <c r="W16101" i="31"/>
  <c r="W16109" i="31"/>
  <c r="W16117" i="31"/>
  <c r="W16125" i="31"/>
  <c r="W16133" i="31"/>
  <c r="W16141" i="31"/>
  <c r="W16149" i="31"/>
  <c r="W16157" i="31"/>
  <c r="W16165" i="31"/>
  <c r="W16173" i="31"/>
  <c r="W16181" i="31"/>
  <c r="W16189" i="31"/>
  <c r="W16197" i="31"/>
  <c r="W16205" i="31"/>
  <c r="W16213" i="31"/>
  <c r="W16221" i="31"/>
  <c r="W16229" i="31"/>
  <c r="W16237" i="31"/>
  <c r="W16245" i="31"/>
  <c r="W16253" i="31"/>
  <c r="W16261" i="31"/>
  <c r="W16269" i="31"/>
  <c r="W16277" i="31"/>
  <c r="W16285" i="31"/>
  <c r="W16293" i="31"/>
  <c r="W16301" i="31"/>
  <c r="W16309" i="31"/>
  <c r="W16317" i="31"/>
  <c r="W16325" i="31"/>
  <c r="W16333" i="31"/>
  <c r="W16341" i="31"/>
  <c r="W16349" i="31"/>
  <c r="W16357" i="31"/>
  <c r="W16365" i="31"/>
  <c r="W16373" i="31"/>
  <c r="W16381" i="31"/>
  <c r="W16389" i="31"/>
  <c r="W16397" i="31"/>
  <c r="W16405" i="31"/>
  <c r="W16413" i="31"/>
  <c r="W16421" i="31"/>
  <c r="W16429" i="31"/>
  <c r="W16437" i="31"/>
  <c r="W16445" i="31"/>
  <c r="W16453" i="31"/>
  <c r="W16461" i="31"/>
  <c r="W16469" i="31"/>
  <c r="W16477" i="31"/>
  <c r="W16485" i="31"/>
  <c r="W16493" i="31"/>
  <c r="W16501" i="31"/>
  <c r="W16509" i="31"/>
  <c r="W16517" i="31"/>
  <c r="W16525" i="31"/>
  <c r="W16533" i="31"/>
  <c r="W16541" i="31"/>
  <c r="W16549" i="31"/>
  <c r="W16557" i="31"/>
  <c r="W16565" i="31"/>
  <c r="W16573" i="31"/>
  <c r="W16581" i="31"/>
  <c r="W16589" i="31"/>
  <c r="W16597" i="31"/>
  <c r="W16605" i="31"/>
  <c r="W16613" i="31"/>
  <c r="W16621" i="31"/>
  <c r="W16629" i="31"/>
  <c r="W16637" i="31"/>
  <c r="W16645" i="31"/>
  <c r="W16653" i="31"/>
  <c r="W16661" i="31"/>
  <c r="W16669" i="31"/>
  <c r="W16677" i="31"/>
  <c r="W16685" i="31"/>
  <c r="W16693" i="31"/>
  <c r="W16701" i="31"/>
  <c r="W16709" i="31"/>
  <c r="W16717" i="31"/>
  <c r="W16725" i="31"/>
  <c r="W16733" i="31"/>
  <c r="W16741" i="31"/>
  <c r="W16749" i="31"/>
  <c r="W16757" i="31"/>
  <c r="W16765" i="31"/>
  <c r="W16773" i="31"/>
  <c r="W16781" i="31"/>
  <c r="W16789" i="31"/>
  <c r="W16797" i="31"/>
  <c r="W16805" i="31"/>
  <c r="W16813" i="31"/>
  <c r="W16821" i="31"/>
  <c r="W16829" i="31"/>
  <c r="W16837" i="31"/>
  <c r="W16845" i="31"/>
  <c r="W16853" i="31"/>
  <c r="W16861" i="31"/>
  <c r="W16869" i="31"/>
  <c r="W16877" i="31"/>
  <c r="W16885" i="31"/>
  <c r="W16893" i="31"/>
  <c r="W16901" i="31"/>
  <c r="W16909" i="31"/>
  <c r="W16917" i="31"/>
  <c r="W16925" i="31"/>
  <c r="W16933" i="31"/>
  <c r="W16941" i="31"/>
  <c r="W16949" i="31"/>
  <c r="W16957" i="31"/>
  <c r="W16965" i="31"/>
  <c r="W16973" i="31"/>
  <c r="W16981" i="31"/>
  <c r="W16989" i="31"/>
  <c r="W16997" i="31"/>
  <c r="W17005" i="31"/>
  <c r="W17013" i="31"/>
  <c r="W17021" i="31"/>
  <c r="W17029" i="31"/>
  <c r="W17037" i="31"/>
  <c r="W17045" i="31"/>
  <c r="W17053" i="31"/>
  <c r="W17061" i="31"/>
  <c r="W17069" i="31"/>
  <c r="W17077" i="31"/>
  <c r="W17085" i="31"/>
  <c r="W17093" i="31"/>
  <c r="W17101" i="31"/>
  <c r="W17109" i="31"/>
  <c r="W17117" i="31"/>
  <c r="W17125" i="31"/>
  <c r="W17133" i="31"/>
  <c r="W17141" i="31"/>
  <c r="W17149" i="31"/>
  <c r="W17157" i="31"/>
  <c r="W17165" i="31"/>
  <c r="W17173" i="31"/>
  <c r="W17181" i="31"/>
  <c r="W17189" i="31"/>
  <c r="W17197" i="31"/>
  <c r="W17205" i="31"/>
  <c r="W17213" i="31"/>
  <c r="W17221" i="31"/>
  <c r="W17229" i="31"/>
  <c r="W17237" i="31"/>
  <c r="W17245" i="31"/>
  <c r="W17253" i="31"/>
  <c r="W17261" i="31"/>
  <c r="W17269" i="31"/>
  <c r="W17277" i="31"/>
  <c r="W17285" i="31"/>
  <c r="W17293" i="31"/>
  <c r="W17301" i="31"/>
  <c r="W17309" i="31"/>
  <c r="W17317" i="31"/>
  <c r="W17325" i="31"/>
  <c r="W17333" i="31"/>
  <c r="W17341" i="31"/>
  <c r="W17349" i="31"/>
  <c r="W17357" i="31"/>
  <c r="W17365" i="31"/>
  <c r="W17373" i="31"/>
  <c r="W17381" i="31"/>
  <c r="W17389" i="31"/>
  <c r="W11687" i="31"/>
  <c r="W12199" i="31"/>
  <c r="W12470" i="31"/>
  <c r="W12613" i="31"/>
  <c r="W12677" i="31"/>
  <c r="W12741" i="31"/>
  <c r="W12805" i="31"/>
  <c r="W12869" i="31"/>
  <c r="W12933" i="31"/>
  <c r="W12997" i="31"/>
  <c r="W13061" i="31"/>
  <c r="W13125" i="31"/>
  <c r="W13189" i="31"/>
  <c r="W13253" i="31"/>
  <c r="W13317" i="31"/>
  <c r="W13381" i="31"/>
  <c r="W13445" i="31"/>
  <c r="W13509" i="31"/>
  <c r="W13573" i="31"/>
  <c r="W13637" i="31"/>
  <c r="W13701" i="31"/>
  <c r="W13765" i="31"/>
  <c r="W13829" i="31"/>
  <c r="W13893" i="31"/>
  <c r="W13957" i="31"/>
  <c r="W14021" i="31"/>
  <c r="W14085" i="31"/>
  <c r="W14149" i="31"/>
  <c r="W14213" i="31"/>
  <c r="W14277" i="31"/>
  <c r="W14341" i="31"/>
  <c r="W14405" i="31"/>
  <c r="W14469" i="31"/>
  <c r="W14533" i="31"/>
  <c r="W14597" i="31"/>
  <c r="W14661" i="31"/>
  <c r="W14725" i="31"/>
  <c r="W14789" i="31"/>
  <c r="W14853" i="31"/>
  <c r="W14917" i="31"/>
  <c r="W14981" i="31"/>
  <c r="W15045" i="31"/>
  <c r="W15095" i="31"/>
  <c r="W15103" i="31"/>
  <c r="W15111" i="31"/>
  <c r="W15119" i="31"/>
  <c r="W15127" i="31"/>
  <c r="W15135" i="31"/>
  <c r="W15143" i="31"/>
  <c r="W15151" i="31"/>
  <c r="W15159" i="31"/>
  <c r="W15167" i="31"/>
  <c r="W15175" i="31"/>
  <c r="W15183" i="31"/>
  <c r="W15191" i="31"/>
  <c r="W15199" i="31"/>
  <c r="W15207" i="31"/>
  <c r="W15215" i="31"/>
  <c r="W15223" i="31"/>
  <c r="W15231" i="31"/>
  <c r="W15239" i="31"/>
  <c r="W15247" i="31"/>
  <c r="W15255" i="31"/>
  <c r="W15263" i="31"/>
  <c r="W15271" i="31"/>
  <c r="W15279" i="31"/>
  <c r="W15287" i="31"/>
  <c r="W15295" i="31"/>
  <c r="W15303" i="31"/>
  <c r="W15311" i="31"/>
  <c r="W15319" i="31"/>
  <c r="W15327" i="31"/>
  <c r="W15335" i="31"/>
  <c r="W15343" i="31"/>
  <c r="W15351" i="31"/>
  <c r="W15359" i="31"/>
  <c r="W15367" i="31"/>
  <c r="W15375" i="31"/>
  <c r="W15383" i="31"/>
  <c r="W15391" i="31"/>
  <c r="W15399" i="31"/>
  <c r="W15407" i="31"/>
  <c r="W15415" i="31"/>
  <c r="W15423" i="31"/>
  <c r="W15431" i="31"/>
  <c r="W15439" i="31"/>
  <c r="W15447" i="31"/>
  <c r="W15455" i="31"/>
  <c r="W15463" i="31"/>
  <c r="W15471" i="31"/>
  <c r="W15479" i="31"/>
  <c r="W15487" i="31"/>
  <c r="W15495" i="31"/>
  <c r="W15503" i="31"/>
  <c r="W15511" i="31"/>
  <c r="W15519" i="31"/>
  <c r="W15527" i="31"/>
  <c r="W15535" i="31"/>
  <c r="W15543" i="31"/>
  <c r="W15551" i="31"/>
  <c r="W15559" i="31"/>
  <c r="W15567" i="31"/>
  <c r="W15575" i="31"/>
  <c r="W15583" i="31"/>
  <c r="W15591" i="31"/>
  <c r="W15599" i="31"/>
  <c r="W15607" i="31"/>
  <c r="W15615" i="31"/>
  <c r="W15623" i="31"/>
  <c r="W15631" i="31"/>
  <c r="W15639" i="31"/>
  <c r="W15647" i="31"/>
  <c r="W15655" i="31"/>
  <c r="W15663" i="31"/>
  <c r="W15671" i="31"/>
  <c r="W15679" i="31"/>
  <c r="W15687" i="31"/>
  <c r="W15695" i="31"/>
  <c r="W15703" i="31"/>
  <c r="W15711" i="31"/>
  <c r="W15719" i="31"/>
  <c r="W15727" i="31"/>
  <c r="W15735" i="31"/>
  <c r="W15743" i="31"/>
  <c r="W15751" i="31"/>
  <c r="W15759" i="31"/>
  <c r="W15767" i="31"/>
  <c r="W15775" i="31"/>
  <c r="W15783" i="31"/>
  <c r="W15791" i="31"/>
  <c r="W15799" i="31"/>
  <c r="W15807" i="31"/>
  <c r="W15815" i="31"/>
  <c r="W15823" i="31"/>
  <c r="W15831" i="31"/>
  <c r="W15839" i="31"/>
  <c r="W15847" i="31"/>
  <c r="W15855" i="31"/>
  <c r="W15863" i="31"/>
  <c r="W15871" i="31"/>
  <c r="W15879" i="31"/>
  <c r="W15887" i="31"/>
  <c r="W15895" i="31"/>
  <c r="W15903" i="31"/>
  <c r="W15911" i="31"/>
  <c r="W15919" i="31"/>
  <c r="W15927" i="31"/>
  <c r="W15935" i="31"/>
  <c r="W15943" i="31"/>
  <c r="W15951" i="31"/>
  <c r="W15959" i="31"/>
  <c r="W15967" i="31"/>
  <c r="W15975" i="31"/>
  <c r="W15983" i="31"/>
  <c r="W15991" i="31"/>
  <c r="W15999" i="31"/>
  <c r="W16007" i="31"/>
  <c r="W16015" i="31"/>
  <c r="W16023" i="31"/>
  <c r="W16031" i="31"/>
  <c r="W16039" i="31"/>
  <c r="W16047" i="31"/>
  <c r="W16055" i="31"/>
  <c r="W16063" i="31"/>
  <c r="W16071" i="31"/>
  <c r="W16079" i="31"/>
  <c r="W16087" i="31"/>
  <c r="W16095" i="31"/>
  <c r="W16103" i="31"/>
  <c r="W16111" i="31"/>
  <c r="W16119" i="31"/>
  <c r="W16127" i="31"/>
  <c r="W16135" i="31"/>
  <c r="W16143" i="31"/>
  <c r="W16151" i="31"/>
  <c r="W16159" i="31"/>
  <c r="W16167" i="31"/>
  <c r="W16175" i="31"/>
  <c r="W16183" i="31"/>
  <c r="W16191" i="31"/>
  <c r="W16199" i="31"/>
  <c r="W16207" i="31"/>
  <c r="W16215" i="31"/>
  <c r="W16223" i="31"/>
  <c r="W16231" i="31"/>
  <c r="W16239" i="31"/>
  <c r="W16247" i="31"/>
  <c r="W16255" i="31"/>
  <c r="W16263" i="31"/>
  <c r="W16271" i="31"/>
  <c r="W16279" i="31"/>
  <c r="W16287" i="31"/>
  <c r="W16295" i="31"/>
  <c r="W16303" i="31"/>
  <c r="W16311" i="31"/>
  <c r="W16319" i="31"/>
  <c r="W16327" i="31"/>
  <c r="W16335" i="31"/>
  <c r="W16343" i="31"/>
  <c r="W16351" i="31"/>
  <c r="W16359" i="31"/>
  <c r="W16367" i="31"/>
  <c r="W16375" i="31"/>
  <c r="W16383" i="31"/>
  <c r="W16391" i="31"/>
  <c r="W16399" i="31"/>
  <c r="W16407" i="31"/>
  <c r="W16415" i="31"/>
  <c r="W16423" i="31"/>
  <c r="W16431" i="31"/>
  <c r="W16439" i="31"/>
  <c r="W16447" i="31"/>
  <c r="W16455" i="31"/>
  <c r="W16463" i="31"/>
  <c r="W16471" i="31"/>
  <c r="W16479" i="31"/>
  <c r="W16487" i="31"/>
  <c r="W16495" i="31"/>
  <c r="W16503" i="31"/>
  <c r="W16511" i="31"/>
  <c r="W16519" i="31"/>
  <c r="W16527" i="31"/>
  <c r="W16535" i="31"/>
  <c r="W16543" i="31"/>
  <c r="W16551" i="31"/>
  <c r="W16559" i="31"/>
  <c r="W16567" i="31"/>
  <c r="W16575" i="31"/>
  <c r="W16583" i="31"/>
  <c r="W16591" i="31"/>
  <c r="W16599" i="31"/>
  <c r="W16607" i="31"/>
  <c r="W16615" i="31"/>
  <c r="W16623" i="31"/>
  <c r="W16631" i="31"/>
  <c r="W16639" i="31"/>
  <c r="W16647" i="31"/>
  <c r="W16655" i="31"/>
  <c r="W16663" i="31"/>
  <c r="W16671" i="31"/>
  <c r="W16679" i="31"/>
  <c r="W16687" i="31"/>
  <c r="W16695" i="31"/>
  <c r="W16703" i="31"/>
  <c r="W16711" i="31"/>
  <c r="W16719" i="31"/>
  <c r="W16727" i="31"/>
  <c r="W16735" i="31"/>
  <c r="W16743" i="31"/>
  <c r="W16751" i="31"/>
  <c r="W16759" i="31"/>
  <c r="W16767" i="31"/>
  <c r="W16775" i="31"/>
  <c r="W16783" i="31"/>
  <c r="W16791" i="31"/>
  <c r="W16799" i="31"/>
  <c r="W16807" i="31"/>
  <c r="W16815" i="31"/>
  <c r="W16823" i="31"/>
  <c r="W16831" i="31"/>
  <c r="W16839" i="31"/>
  <c r="W16847" i="31"/>
  <c r="W16855" i="31"/>
  <c r="W16863" i="31"/>
  <c r="W16871" i="31"/>
  <c r="W16879" i="31"/>
  <c r="W16887" i="31"/>
  <c r="W16895" i="31"/>
  <c r="W16903" i="31"/>
  <c r="W16911" i="31"/>
  <c r="W16919" i="31"/>
  <c r="W16927" i="31"/>
  <c r="W16935" i="31"/>
  <c r="W16943" i="31"/>
  <c r="W16951" i="31"/>
  <c r="W16959" i="31"/>
  <c r="W16967" i="31"/>
  <c r="W16975" i="31"/>
  <c r="W16983" i="31"/>
  <c r="W16991" i="31"/>
  <c r="W16999" i="31"/>
  <c r="W17007" i="31"/>
  <c r="W17015" i="31"/>
  <c r="W17023" i="31"/>
  <c r="W17031" i="31"/>
  <c r="W17039" i="31"/>
  <c r="W17047" i="31"/>
  <c r="W17055" i="31"/>
  <c r="W17063" i="31"/>
  <c r="W17071" i="31"/>
  <c r="W17079" i="31"/>
  <c r="W17087" i="31"/>
  <c r="W17095" i="31"/>
  <c r="W17103" i="31"/>
  <c r="W17111" i="31"/>
  <c r="W17119" i="31"/>
  <c r="W17127" i="31"/>
  <c r="W17135" i="31"/>
  <c r="W17143" i="31"/>
  <c r="W17151" i="31"/>
  <c r="W17159" i="31"/>
  <c r="W17167" i="31"/>
  <c r="W17175" i="31"/>
  <c r="W17183" i="31"/>
  <c r="W17191" i="31"/>
  <c r="W17199" i="31"/>
  <c r="W17207" i="31"/>
  <c r="W17215" i="31"/>
  <c r="W17223" i="31"/>
  <c r="W17231" i="31"/>
  <c r="W17239" i="31"/>
  <c r="W17247" i="31"/>
  <c r="W17255" i="31"/>
  <c r="W17263" i="31"/>
  <c r="W17271" i="31"/>
  <c r="W17279" i="31"/>
  <c r="W17287" i="31"/>
  <c r="W17295" i="31"/>
  <c r="W17303" i="31"/>
  <c r="W17311" i="31"/>
  <c r="W17319" i="31"/>
  <c r="W17327" i="31"/>
  <c r="W17335" i="31"/>
  <c r="W17343" i="31"/>
  <c r="W17351" i="31"/>
  <c r="W17359" i="31"/>
  <c r="W17367" i="31"/>
  <c r="W17375" i="31"/>
  <c r="W17383" i="31"/>
  <c r="W17391" i="31"/>
  <c r="W17399" i="31"/>
  <c r="W17407" i="31"/>
  <c r="W17415" i="31"/>
  <c r="W17423" i="31"/>
  <c r="W17431" i="31"/>
  <c r="W17439" i="31"/>
  <c r="W17447" i="31"/>
  <c r="W17455" i="31"/>
  <c r="W17463" i="31"/>
  <c r="W17471" i="31"/>
  <c r="W17479" i="31"/>
  <c r="W11751" i="31"/>
  <c r="W12263" i="31"/>
  <c r="W12490" i="31"/>
  <c r="W12621" i="31"/>
  <c r="W12685" i="31"/>
  <c r="W12749" i="31"/>
  <c r="W12813" i="31"/>
  <c r="W12877" i="31"/>
  <c r="W12941" i="31"/>
  <c r="W13005" i="31"/>
  <c r="W13069" i="31"/>
  <c r="W13133" i="31"/>
  <c r="W13197" i="31"/>
  <c r="W13261" i="31"/>
  <c r="W13325" i="31"/>
  <c r="W13389" i="31"/>
  <c r="W13453" i="31"/>
  <c r="W13517" i="31"/>
  <c r="W13581" i="31"/>
  <c r="W13645" i="31"/>
  <c r="W13709" i="31"/>
  <c r="W13773" i="31"/>
  <c r="W13837" i="31"/>
  <c r="W13901" i="31"/>
  <c r="W13965" i="31"/>
  <c r="W14029" i="31"/>
  <c r="W14093" i="31"/>
  <c r="W14157" i="31"/>
  <c r="W14221" i="31"/>
  <c r="W14285" i="31"/>
  <c r="W14349" i="31"/>
  <c r="W14413" i="31"/>
  <c r="W14477" i="31"/>
  <c r="W14541" i="31"/>
  <c r="W14605" i="31"/>
  <c r="W14669" i="31"/>
  <c r="W14733" i="31"/>
  <c r="W14797" i="31"/>
  <c r="W14861" i="31"/>
  <c r="W14925" i="31"/>
  <c r="W14989" i="31"/>
  <c r="W15053" i="31"/>
  <c r="W15096" i="31"/>
  <c r="W15104" i="31"/>
  <c r="W15112" i="31"/>
  <c r="W15120" i="31"/>
  <c r="W15128" i="31"/>
  <c r="W15136" i="31"/>
  <c r="W15144" i="31"/>
  <c r="W15152" i="31"/>
  <c r="W15160" i="31"/>
  <c r="W15168" i="31"/>
  <c r="W15176" i="31"/>
  <c r="W15184" i="31"/>
  <c r="W15192" i="31"/>
  <c r="W15200" i="31"/>
  <c r="W15208" i="31"/>
  <c r="W15216" i="31"/>
  <c r="W15224" i="31"/>
  <c r="W15232" i="31"/>
  <c r="W15240" i="31"/>
  <c r="W15248" i="31"/>
  <c r="W15256" i="31"/>
  <c r="W15264" i="31"/>
  <c r="W15272" i="31"/>
  <c r="W15280" i="31"/>
  <c r="W15288" i="31"/>
  <c r="W15296" i="31"/>
  <c r="W15304" i="31"/>
  <c r="W15312" i="31"/>
  <c r="W15320" i="31"/>
  <c r="W15328" i="31"/>
  <c r="W15336" i="31"/>
  <c r="W15344" i="31"/>
  <c r="W15352" i="31"/>
  <c r="W15360" i="31"/>
  <c r="W15368" i="31"/>
  <c r="W15376" i="31"/>
  <c r="W15384" i="31"/>
  <c r="W15392" i="31"/>
  <c r="W15400" i="31"/>
  <c r="W15408" i="31"/>
  <c r="W15416" i="31"/>
  <c r="W15424" i="31"/>
  <c r="W15432" i="31"/>
  <c r="W15440" i="31"/>
  <c r="W15448" i="31"/>
  <c r="W15456" i="31"/>
  <c r="W15464" i="31"/>
  <c r="W15472" i="31"/>
  <c r="W15480" i="31"/>
  <c r="W15488" i="31"/>
  <c r="W15496" i="31"/>
  <c r="W15504" i="31"/>
  <c r="W15512" i="31"/>
  <c r="W15520" i="31"/>
  <c r="W15528" i="31"/>
  <c r="W15536" i="31"/>
  <c r="W15544" i="31"/>
  <c r="W15552" i="31"/>
  <c r="W15560" i="31"/>
  <c r="W15568" i="31"/>
  <c r="W15576" i="31"/>
  <c r="W15584" i="31"/>
  <c r="W15592" i="31"/>
  <c r="W15600" i="31"/>
  <c r="W15608" i="31"/>
  <c r="W15616" i="31"/>
  <c r="W15624" i="31"/>
  <c r="W15632" i="31"/>
  <c r="W15640" i="31"/>
  <c r="W15648" i="31"/>
  <c r="W15656" i="31"/>
  <c r="W15664" i="31"/>
  <c r="W15672" i="31"/>
  <c r="W15680" i="31"/>
  <c r="W15688" i="31"/>
  <c r="W15696" i="31"/>
  <c r="W15704" i="31"/>
  <c r="W15712" i="31"/>
  <c r="W15720" i="31"/>
  <c r="W15728" i="31"/>
  <c r="W15736" i="31"/>
  <c r="W15744" i="31"/>
  <c r="W15752" i="31"/>
  <c r="W15760" i="31"/>
  <c r="W15768" i="31"/>
  <c r="W15776" i="31"/>
  <c r="W15784" i="31"/>
  <c r="W15792" i="31"/>
  <c r="W15800" i="31"/>
  <c r="W15808" i="31"/>
  <c r="W15816" i="31"/>
  <c r="W15824" i="31"/>
  <c r="W15832" i="31"/>
  <c r="W15840" i="31"/>
  <c r="W15848" i="31"/>
  <c r="W15856" i="31"/>
  <c r="W15864" i="31"/>
  <c r="W15872" i="31"/>
  <c r="W15880" i="31"/>
  <c r="W15888" i="31"/>
  <c r="W15896" i="31"/>
  <c r="W15904" i="31"/>
  <c r="W15912" i="31"/>
  <c r="W15920" i="31"/>
  <c r="W15928" i="31"/>
  <c r="W15936" i="31"/>
  <c r="W15944" i="31"/>
  <c r="W15952" i="31"/>
  <c r="W15960" i="31"/>
  <c r="W15968" i="31"/>
  <c r="W15976" i="31"/>
  <c r="W15984" i="31"/>
  <c r="W15992" i="31"/>
  <c r="W16000" i="31"/>
  <c r="W16008" i="31"/>
  <c r="W16016" i="31"/>
  <c r="W16024" i="31"/>
  <c r="W16032" i="31"/>
  <c r="W16040" i="31"/>
  <c r="W16048" i="31"/>
  <c r="W16056" i="31"/>
  <c r="W16064" i="31"/>
  <c r="W16072" i="31"/>
  <c r="W16080" i="31"/>
  <c r="W16088" i="31"/>
  <c r="W16096" i="31"/>
  <c r="W16104" i="31"/>
  <c r="W16112" i="31"/>
  <c r="W16120" i="31"/>
  <c r="W16128" i="31"/>
  <c r="W16136" i="31"/>
  <c r="W16144" i="31"/>
  <c r="W16152" i="31"/>
  <c r="W16160" i="31"/>
  <c r="W16168" i="31"/>
  <c r="W16176" i="31"/>
  <c r="W16184" i="31"/>
  <c r="W16192" i="31"/>
  <c r="W16200" i="31"/>
  <c r="W16208" i="31"/>
  <c r="W16216" i="31"/>
  <c r="W16224" i="31"/>
  <c r="W16232" i="31"/>
  <c r="W16240" i="31"/>
  <c r="W16248" i="31"/>
  <c r="W16256" i="31"/>
  <c r="W16264" i="31"/>
  <c r="W16272" i="31"/>
  <c r="W16280" i="31"/>
  <c r="W16288" i="31"/>
  <c r="W16296" i="31"/>
  <c r="W16304" i="31"/>
  <c r="W16312" i="31"/>
  <c r="W16320" i="31"/>
  <c r="W16328" i="31"/>
  <c r="W16336" i="31"/>
  <c r="W16344" i="31"/>
  <c r="W16352" i="31"/>
  <c r="W16360" i="31"/>
  <c r="W16368" i="31"/>
  <c r="W16376" i="31"/>
  <c r="W16384" i="31"/>
  <c r="W16392" i="31"/>
  <c r="W16400" i="31"/>
  <c r="W16408" i="31"/>
  <c r="W16416" i="31"/>
  <c r="W16424" i="31"/>
  <c r="W16432" i="31"/>
  <c r="W16440" i="31"/>
  <c r="W16448" i="31"/>
  <c r="W16456" i="31"/>
  <c r="W16464" i="31"/>
  <c r="W16472" i="31"/>
  <c r="W16480" i="31"/>
  <c r="W16488" i="31"/>
  <c r="W16496" i="31"/>
  <c r="W16504" i="31"/>
  <c r="W16512" i="31"/>
  <c r="W16520" i="31"/>
  <c r="W16528" i="31"/>
  <c r="W16536" i="31"/>
  <c r="W16544" i="31"/>
  <c r="W16552" i="31"/>
  <c r="W16560" i="31"/>
  <c r="W16568" i="31"/>
  <c r="W16576" i="31"/>
  <c r="W16584" i="31"/>
  <c r="W16592" i="31"/>
  <c r="W16600" i="31"/>
  <c r="W16608" i="31"/>
  <c r="W16616" i="31"/>
  <c r="W16624" i="31"/>
  <c r="W16632" i="31"/>
  <c r="W16640" i="31"/>
  <c r="W16648" i="31"/>
  <c r="W16656" i="31"/>
  <c r="W16664" i="31"/>
  <c r="W16672" i="31"/>
  <c r="W16680" i="31"/>
  <c r="W16688" i="31"/>
  <c r="W16696" i="31"/>
  <c r="W16704" i="31"/>
  <c r="W16712" i="31"/>
  <c r="W16720" i="31"/>
  <c r="W16728" i="31"/>
  <c r="W16736" i="31"/>
  <c r="W16744" i="31"/>
  <c r="W16752" i="31"/>
  <c r="W16760" i="31"/>
  <c r="W16768" i="31"/>
  <c r="W16776" i="31"/>
  <c r="W16784" i="31"/>
  <c r="W16792" i="31"/>
  <c r="W16800" i="31"/>
  <c r="W16808" i="31"/>
  <c r="W16816" i="31"/>
  <c r="W16824" i="31"/>
  <c r="W16832" i="31"/>
  <c r="W16840" i="31"/>
  <c r="W16848" i="31"/>
  <c r="W16856" i="31"/>
  <c r="W16864" i="31"/>
  <c r="W16872" i="31"/>
  <c r="W16880" i="31"/>
  <c r="W16888" i="31"/>
  <c r="W16896" i="31"/>
  <c r="W16904" i="31"/>
  <c r="W16912" i="31"/>
  <c r="W16920" i="31"/>
  <c r="W16928" i="31"/>
  <c r="W16936" i="31"/>
  <c r="W16944" i="31"/>
  <c r="W16952" i="31"/>
  <c r="W16960" i="31"/>
  <c r="W16968" i="31"/>
  <c r="W16976" i="31"/>
  <c r="W16984" i="31"/>
  <c r="W16992" i="31"/>
  <c r="W17000" i="31"/>
  <c r="W17008" i="31"/>
  <c r="W17016" i="31"/>
  <c r="W17024" i="31"/>
  <c r="W17032" i="31"/>
  <c r="W17040" i="31"/>
  <c r="W17048" i="31"/>
  <c r="W17056" i="31"/>
  <c r="W17064" i="31"/>
  <c r="W17072" i="31"/>
  <c r="W17080" i="31"/>
  <c r="W17088" i="31"/>
  <c r="W17096" i="31"/>
  <c r="W17104" i="31"/>
  <c r="W17112" i="31"/>
  <c r="W17120" i="31"/>
  <c r="W17128" i="31"/>
  <c r="W17136" i="31"/>
  <c r="W17144" i="31"/>
  <c r="W17152" i="31"/>
  <c r="W17160" i="31"/>
  <c r="W17168" i="31"/>
  <c r="W17176" i="31"/>
  <c r="W17184" i="31"/>
  <c r="W17192" i="31"/>
  <c r="W17200" i="31"/>
  <c r="W17208" i="31"/>
  <c r="W17216" i="31"/>
  <c r="W17224" i="31"/>
  <c r="W17232" i="31"/>
  <c r="W17240" i="31"/>
  <c r="W17248" i="31"/>
  <c r="W17256" i="31"/>
  <c r="W17264" i="31"/>
  <c r="W17272" i="31"/>
  <c r="W17280" i="31"/>
  <c r="W17288" i="31"/>
  <c r="W17296" i="31"/>
  <c r="W17304" i="31"/>
  <c r="W17312" i="31"/>
  <c r="W17320" i="31"/>
  <c r="W17328" i="31"/>
  <c r="W17336" i="31"/>
  <c r="W17344" i="31"/>
  <c r="W17352" i="31"/>
  <c r="W17360" i="31"/>
  <c r="W17368" i="31"/>
  <c r="W17376" i="31"/>
  <c r="W17384" i="31"/>
  <c r="W17392" i="31"/>
  <c r="W17400" i="31"/>
  <c r="W17408" i="31"/>
  <c r="W17416" i="31"/>
  <c r="W17424" i="31"/>
  <c r="W17432" i="31"/>
  <c r="W17440" i="31"/>
  <c r="W17448" i="31"/>
  <c r="W17456" i="31"/>
  <c r="W17464" i="31"/>
  <c r="W17472" i="31"/>
  <c r="W17480" i="31"/>
  <c r="W11623" i="31"/>
  <c r="W12925" i="31"/>
  <c r="W13437" i="31"/>
  <c r="W13949" i="31"/>
  <c r="W14461" i="31"/>
  <c r="W14973" i="31"/>
  <c r="W15142" i="31"/>
  <c r="W15206" i="31"/>
  <c r="W15270" i="31"/>
  <c r="W15334" i="31"/>
  <c r="W15398" i="31"/>
  <c r="W15462" i="31"/>
  <c r="W15526" i="31"/>
  <c r="W15590" i="31"/>
  <c r="W15654" i="31"/>
  <c r="W15718" i="31"/>
  <c r="W15782" i="31"/>
  <c r="W15846" i="31"/>
  <c r="W15910" i="31"/>
  <c r="W15974" i="31"/>
  <c r="W16038" i="31"/>
  <c r="W16102" i="31"/>
  <c r="W16166" i="31"/>
  <c r="W16230" i="31"/>
  <c r="W16294" i="31"/>
  <c r="W16358" i="31"/>
  <c r="W16422" i="31"/>
  <c r="W16486" i="31"/>
  <c r="W16550" i="31"/>
  <c r="W16614" i="31"/>
  <c r="W16678" i="31"/>
  <c r="W16742" i="31"/>
  <c r="W16806" i="31"/>
  <c r="W16870" i="31"/>
  <c r="W16934" i="31"/>
  <c r="W16998" i="31"/>
  <c r="W17062" i="31"/>
  <c r="W17126" i="31"/>
  <c r="W17190" i="31"/>
  <c r="W17254" i="31"/>
  <c r="W17318" i="31"/>
  <c r="W17382" i="31"/>
  <c r="W17421" i="31"/>
  <c r="W17441" i="31"/>
  <c r="W17462" i="31"/>
  <c r="W17481" i="31"/>
  <c r="W17489" i="31"/>
  <c r="W17497" i="31"/>
  <c r="W17505" i="31"/>
  <c r="W17513" i="31"/>
  <c r="W17521" i="31"/>
  <c r="W17529" i="31"/>
  <c r="W17537" i="31"/>
  <c r="W17545" i="31"/>
  <c r="W17553" i="31"/>
  <c r="W17561" i="31"/>
  <c r="W17569" i="31"/>
  <c r="W17577" i="31"/>
  <c r="W17585" i="31"/>
  <c r="W17593" i="31"/>
  <c r="W17601" i="31"/>
  <c r="W17609" i="31"/>
  <c r="W17617" i="31"/>
  <c r="W17625" i="31"/>
  <c r="W17633" i="31"/>
  <c r="W17641" i="31"/>
  <c r="W17649" i="31"/>
  <c r="W17657" i="31"/>
  <c r="W17665" i="31"/>
  <c r="W17673" i="31"/>
  <c r="W17681" i="31"/>
  <c r="W17689" i="31"/>
  <c r="W17697" i="31"/>
  <c r="W17705" i="31"/>
  <c r="W17713" i="31"/>
  <c r="W17721" i="31"/>
  <c r="W17729" i="31"/>
  <c r="W17737" i="31"/>
  <c r="W17745" i="31"/>
  <c r="W17753" i="31"/>
  <c r="W17761" i="31"/>
  <c r="W17769" i="31"/>
  <c r="W17777" i="31"/>
  <c r="W17785" i="31"/>
  <c r="W17793" i="31"/>
  <c r="W17801" i="31"/>
  <c r="W17809" i="31"/>
  <c r="W17817" i="31"/>
  <c r="W17825" i="31"/>
  <c r="W17833" i="31"/>
  <c r="W17841" i="31"/>
  <c r="W17849" i="31"/>
  <c r="W17857" i="31"/>
  <c r="W17865" i="31"/>
  <c r="W17873" i="31"/>
  <c r="W17881" i="31"/>
  <c r="W17889" i="31"/>
  <c r="W17897" i="31"/>
  <c r="W17905" i="31"/>
  <c r="W17913" i="31"/>
  <c r="W17921" i="31"/>
  <c r="W17929" i="31"/>
  <c r="W17937" i="31"/>
  <c r="W17945" i="31"/>
  <c r="W17953" i="31"/>
  <c r="W17961" i="31"/>
  <c r="W17969" i="31"/>
  <c r="W17977" i="31"/>
  <c r="W17985" i="31"/>
  <c r="W17993" i="31"/>
  <c r="W18001" i="31"/>
  <c r="W18009" i="31"/>
  <c r="W18017" i="31"/>
  <c r="W18025" i="31"/>
  <c r="W18033" i="31"/>
  <c r="W18041" i="31"/>
  <c r="W18049" i="31"/>
  <c r="W18057" i="31"/>
  <c r="W18065" i="31"/>
  <c r="W18073" i="31"/>
  <c r="W18081" i="31"/>
  <c r="W18089" i="31"/>
  <c r="W18097" i="31"/>
  <c r="W18105" i="31"/>
  <c r="W18113" i="31"/>
  <c r="W18121" i="31"/>
  <c r="W18129" i="31"/>
  <c r="W18137" i="31"/>
  <c r="W18145" i="31"/>
  <c r="W18153" i="31"/>
  <c r="W18161" i="31"/>
  <c r="W18169" i="31"/>
  <c r="W18177" i="31"/>
  <c r="W18185" i="31"/>
  <c r="W18193" i="31"/>
  <c r="W18201" i="31"/>
  <c r="W18209" i="31"/>
  <c r="W18217" i="31"/>
  <c r="W18225" i="31"/>
  <c r="W18233" i="31"/>
  <c r="W18241" i="31"/>
  <c r="W18249" i="31"/>
  <c r="W18257" i="31"/>
  <c r="W18265" i="31"/>
  <c r="W18273" i="31"/>
  <c r="W18281" i="31"/>
  <c r="W18289" i="31"/>
  <c r="W18297" i="31"/>
  <c r="W18305" i="31"/>
  <c r="W18313" i="31"/>
  <c r="W18321" i="31"/>
  <c r="W18329" i="31"/>
  <c r="W18337" i="31"/>
  <c r="W18345" i="31"/>
  <c r="W18353" i="31"/>
  <c r="W18361" i="31"/>
  <c r="W18369" i="31"/>
  <c r="W18377" i="31"/>
  <c r="W18385" i="31"/>
  <c r="W18393" i="31"/>
  <c r="W18401" i="31"/>
  <c r="W18409" i="31"/>
  <c r="W18417" i="31"/>
  <c r="W18425" i="31"/>
  <c r="W18433" i="31"/>
  <c r="W18441" i="31"/>
  <c r="W18449" i="31"/>
  <c r="W18457" i="31"/>
  <c r="W18465" i="31"/>
  <c r="W18473" i="31"/>
  <c r="W18481" i="31"/>
  <c r="W18489" i="31"/>
  <c r="W18497" i="31"/>
  <c r="W18505" i="31"/>
  <c r="W18513" i="31"/>
  <c r="W18521" i="31"/>
  <c r="W18529" i="31"/>
  <c r="W18537" i="31"/>
  <c r="W18545" i="31"/>
  <c r="W18553" i="31"/>
  <c r="W18561" i="31"/>
  <c r="W18569" i="31"/>
  <c r="W18577" i="31"/>
  <c r="W18585" i="31"/>
  <c r="W18593" i="31"/>
  <c r="W18601" i="31"/>
  <c r="W18609" i="31"/>
  <c r="W18617" i="31"/>
  <c r="W18625" i="31"/>
  <c r="W18633" i="31"/>
  <c r="W18641" i="31"/>
  <c r="W18649" i="31"/>
  <c r="W18657" i="31"/>
  <c r="W18665" i="31"/>
  <c r="W18673" i="31"/>
  <c r="W18681" i="31"/>
  <c r="W18689" i="31"/>
  <c r="W18697" i="31"/>
  <c r="W18705" i="31"/>
  <c r="W18713" i="31"/>
  <c r="W18721" i="31"/>
  <c r="W18729" i="31"/>
  <c r="W18737" i="31"/>
  <c r="W18745" i="31"/>
  <c r="W18753" i="31"/>
  <c r="W18761" i="31"/>
  <c r="W18769" i="31"/>
  <c r="W18777" i="31"/>
  <c r="W18785" i="31"/>
  <c r="W18793" i="31"/>
  <c r="W18801" i="31"/>
  <c r="W18809" i="31"/>
  <c r="W18817" i="31"/>
  <c r="W18825" i="31"/>
  <c r="W18833" i="31"/>
  <c r="W18841" i="31"/>
  <c r="W18849" i="31"/>
  <c r="W18857" i="31"/>
  <c r="W18865" i="31"/>
  <c r="W18873" i="31"/>
  <c r="W18881" i="31"/>
  <c r="W18889" i="31"/>
  <c r="W18897" i="31"/>
  <c r="W18905" i="31"/>
  <c r="W18913" i="31"/>
  <c r="W18921" i="31"/>
  <c r="W18929" i="31"/>
  <c r="W18937" i="31"/>
  <c r="W18945" i="31"/>
  <c r="W18953" i="31"/>
  <c r="W18961" i="31"/>
  <c r="W18969" i="31"/>
  <c r="W18977" i="31"/>
  <c r="W18985" i="31"/>
  <c r="W18993" i="31"/>
  <c r="W19001" i="31"/>
  <c r="W19009" i="31"/>
  <c r="W19017" i="31"/>
  <c r="W19025" i="31"/>
  <c r="W19033" i="31"/>
  <c r="W19041" i="31"/>
  <c r="W19049" i="31"/>
  <c r="W19057" i="31"/>
  <c r="W19065" i="31"/>
  <c r="W19073" i="31"/>
  <c r="W19081" i="31"/>
  <c r="W19089" i="31"/>
  <c r="W19097" i="31"/>
  <c r="W19105" i="31"/>
  <c r="W19113" i="31"/>
  <c r="W19121" i="31"/>
  <c r="W19129" i="31"/>
  <c r="W19137" i="31"/>
  <c r="W19145" i="31"/>
  <c r="W19153" i="31"/>
  <c r="W19161" i="31"/>
  <c r="W19169" i="31"/>
  <c r="W19177" i="31"/>
  <c r="W19185" i="31"/>
  <c r="W19193" i="31"/>
  <c r="W19201" i="31"/>
  <c r="W19209" i="31"/>
  <c r="W19217" i="31"/>
  <c r="W19225" i="31"/>
  <c r="W19233" i="31"/>
  <c r="W19241" i="31"/>
  <c r="W19249" i="31"/>
  <c r="W19257" i="31"/>
  <c r="W19265" i="31"/>
  <c r="W19273" i="31"/>
  <c r="W19281" i="31"/>
  <c r="W19289" i="31"/>
  <c r="W19297" i="31"/>
  <c r="W19305" i="31"/>
  <c r="W19313" i="31"/>
  <c r="W19321" i="31"/>
  <c r="W19329" i="31"/>
  <c r="W19337" i="31"/>
  <c r="W19345" i="31"/>
  <c r="W19353" i="31"/>
  <c r="W19361" i="31"/>
  <c r="W19369" i="31"/>
  <c r="W19377" i="31"/>
  <c r="W19385" i="31"/>
  <c r="W19393" i="31"/>
  <c r="W19401" i="31"/>
  <c r="W19409" i="31"/>
  <c r="W19417" i="31"/>
  <c r="W19425" i="31"/>
  <c r="W19433" i="31"/>
  <c r="W19441" i="31"/>
  <c r="W19449" i="31"/>
  <c r="W19457" i="31"/>
  <c r="W19465" i="31"/>
  <c r="W19473" i="31"/>
  <c r="W19481" i="31"/>
  <c r="W19489" i="31"/>
  <c r="W19497" i="31"/>
  <c r="W19505" i="31"/>
  <c r="W19513" i="31"/>
  <c r="W19521" i="31"/>
  <c r="W19529" i="31"/>
  <c r="W19537" i="31"/>
  <c r="W19545" i="31"/>
  <c r="W19553" i="31"/>
  <c r="W19561" i="31"/>
  <c r="W19569" i="31"/>
  <c r="W19577" i="31"/>
  <c r="W19585" i="31"/>
  <c r="W19593" i="31"/>
  <c r="W19601" i="31"/>
  <c r="W19609" i="31"/>
  <c r="W19617" i="31"/>
  <c r="W19625" i="31"/>
  <c r="W19633" i="31"/>
  <c r="W19641" i="31"/>
  <c r="W19649" i="31"/>
  <c r="W19657" i="31"/>
  <c r="W19665" i="31"/>
  <c r="W19673" i="31"/>
  <c r="W19681" i="31"/>
  <c r="W19689" i="31"/>
  <c r="W19697" i="31"/>
  <c r="W19705" i="31"/>
  <c r="W19713" i="31"/>
  <c r="W19721" i="31"/>
  <c r="W19729" i="31"/>
  <c r="W19737" i="31"/>
  <c r="W19745" i="31"/>
  <c r="W19753" i="31"/>
  <c r="W19761" i="31"/>
  <c r="W19769" i="31"/>
  <c r="W19777" i="31"/>
  <c r="W12135" i="31"/>
  <c r="W12989" i="31"/>
  <c r="W13501" i="31"/>
  <c r="W14013" i="31"/>
  <c r="W14525" i="31"/>
  <c r="W15037" i="31"/>
  <c r="W15150" i="31"/>
  <c r="W15214" i="31"/>
  <c r="W15278" i="31"/>
  <c r="W15342" i="31"/>
  <c r="W15406" i="31"/>
  <c r="W15470" i="31"/>
  <c r="W15534" i="31"/>
  <c r="W15598" i="31"/>
  <c r="W15662" i="31"/>
  <c r="W15726" i="31"/>
  <c r="W15790" i="31"/>
  <c r="W15854" i="31"/>
  <c r="W15918" i="31"/>
  <c r="W15982" i="31"/>
  <c r="W16046" i="31"/>
  <c r="W16110" i="31"/>
  <c r="W16174" i="31"/>
  <c r="W16238" i="31"/>
  <c r="W16302" i="31"/>
  <c r="W16366" i="31"/>
  <c r="W16430" i="31"/>
  <c r="W16494" i="31"/>
  <c r="W16558" i="31"/>
  <c r="W16622" i="31"/>
  <c r="W16686" i="31"/>
  <c r="W16750" i="31"/>
  <c r="W16814" i="31"/>
  <c r="W16878" i="31"/>
  <c r="W16942" i="31"/>
  <c r="W17006" i="31"/>
  <c r="W17070" i="31"/>
  <c r="W17134" i="31"/>
  <c r="W17198" i="31"/>
  <c r="W17262" i="31"/>
  <c r="W17326" i="31"/>
  <c r="W17390" i="31"/>
  <c r="W17422" i="31"/>
  <c r="W17445" i="31"/>
  <c r="W17465" i="31"/>
  <c r="W17482" i="31"/>
  <c r="W17490" i="31"/>
  <c r="W17498" i="31"/>
  <c r="W17506" i="31"/>
  <c r="W17514" i="31"/>
  <c r="W17522" i="31"/>
  <c r="W17530" i="31"/>
  <c r="W17538" i="31"/>
  <c r="W17546" i="31"/>
  <c r="W17554" i="31"/>
  <c r="W17562" i="31"/>
  <c r="W17570" i="31"/>
  <c r="W17578" i="31"/>
  <c r="W17586" i="31"/>
  <c r="W17594" i="31"/>
  <c r="W17602" i="31"/>
  <c r="W17610" i="31"/>
  <c r="W17618" i="31"/>
  <c r="W17626" i="31"/>
  <c r="W17634" i="31"/>
  <c r="W17642" i="31"/>
  <c r="W17650" i="31"/>
  <c r="W17658" i="31"/>
  <c r="W17666" i="31"/>
  <c r="W17674" i="31"/>
  <c r="W17682" i="31"/>
  <c r="W17690" i="31"/>
  <c r="W17698" i="31"/>
  <c r="W17706" i="31"/>
  <c r="W17714" i="31"/>
  <c r="W17722" i="31"/>
  <c r="W17730" i="31"/>
  <c r="W17738" i="31"/>
  <c r="W17746" i="31"/>
  <c r="W17754" i="31"/>
  <c r="W17762" i="31"/>
  <c r="W17770" i="31"/>
  <c r="W17778" i="31"/>
  <c r="W17786" i="31"/>
  <c r="W17794" i="31"/>
  <c r="W17802" i="31"/>
  <c r="W17810" i="31"/>
  <c r="W17818" i="31"/>
  <c r="W17826" i="31"/>
  <c r="W17834" i="31"/>
  <c r="W17842" i="31"/>
  <c r="W17850" i="31"/>
  <c r="W17858" i="31"/>
  <c r="W17866" i="31"/>
  <c r="W17874" i="31"/>
  <c r="W17882" i="31"/>
  <c r="W17890" i="31"/>
  <c r="W17898" i="31"/>
  <c r="W17906" i="31"/>
  <c r="W17914" i="31"/>
  <c r="W17922" i="31"/>
  <c r="W17930" i="31"/>
  <c r="W17938" i="31"/>
  <c r="W17946" i="31"/>
  <c r="W17954" i="31"/>
  <c r="W17962" i="31"/>
  <c r="W17970" i="31"/>
  <c r="W17978" i="31"/>
  <c r="W17986" i="31"/>
  <c r="W17994" i="31"/>
  <c r="W18002" i="31"/>
  <c r="W18010" i="31"/>
  <c r="W18018" i="31"/>
  <c r="W18026" i="31"/>
  <c r="W18034" i="31"/>
  <c r="W18042" i="31"/>
  <c r="W18050" i="31"/>
  <c r="W18058" i="31"/>
  <c r="W18066" i="31"/>
  <c r="W18074" i="31"/>
  <c r="W18082" i="31"/>
  <c r="W18090" i="31"/>
  <c r="W18098" i="31"/>
  <c r="W18106" i="31"/>
  <c r="W18114" i="31"/>
  <c r="W18122" i="31"/>
  <c r="W18130" i="31"/>
  <c r="W18138" i="31"/>
  <c r="W18146" i="31"/>
  <c r="W18154" i="31"/>
  <c r="W18162" i="31"/>
  <c r="W18170" i="31"/>
  <c r="W18178" i="31"/>
  <c r="W18186" i="31"/>
  <c r="W18194" i="31"/>
  <c r="W18202" i="31"/>
  <c r="W18210" i="31"/>
  <c r="W18218" i="31"/>
  <c r="W18226" i="31"/>
  <c r="W18234" i="31"/>
  <c r="W18242" i="31"/>
  <c r="W18250" i="31"/>
  <c r="W18258" i="31"/>
  <c r="W18266" i="31"/>
  <c r="W18274" i="31"/>
  <c r="W18282" i="31"/>
  <c r="W18290" i="31"/>
  <c r="W18298" i="31"/>
  <c r="W18306" i="31"/>
  <c r="W18314" i="31"/>
  <c r="W18322" i="31"/>
  <c r="W18330" i="31"/>
  <c r="W18338" i="31"/>
  <c r="W18346" i="31"/>
  <c r="W18354" i="31"/>
  <c r="W18362" i="31"/>
  <c r="W18370" i="31"/>
  <c r="W18378" i="31"/>
  <c r="W18386" i="31"/>
  <c r="W18394" i="31"/>
  <c r="W18402" i="31"/>
  <c r="W18410" i="31"/>
  <c r="W18418" i="31"/>
  <c r="W18426" i="31"/>
  <c r="W18434" i="31"/>
  <c r="W18442" i="31"/>
  <c r="W18450" i="31"/>
  <c r="W18458" i="31"/>
  <c r="W18466" i="31"/>
  <c r="W18474" i="31"/>
  <c r="W18482" i="31"/>
  <c r="W18490" i="31"/>
  <c r="W18498" i="31"/>
  <c r="W18506" i="31"/>
  <c r="W18514" i="31"/>
  <c r="W18522" i="31"/>
  <c r="W18530" i="31"/>
  <c r="W18538" i="31"/>
  <c r="W18546" i="31"/>
  <c r="W18554" i="31"/>
  <c r="W18562" i="31"/>
  <c r="W18570" i="31"/>
  <c r="W18578" i="31"/>
  <c r="W18586" i="31"/>
  <c r="W18594" i="31"/>
  <c r="W18602" i="31"/>
  <c r="W18610" i="31"/>
  <c r="W18618" i="31"/>
  <c r="W18626" i="31"/>
  <c r="W18634" i="31"/>
  <c r="W18642" i="31"/>
  <c r="W18650" i="31"/>
  <c r="W18658" i="31"/>
  <c r="W18666" i="31"/>
  <c r="W18674" i="31"/>
  <c r="W18682" i="31"/>
  <c r="W18690" i="31"/>
  <c r="W18698" i="31"/>
  <c r="W18706" i="31"/>
  <c r="W18714" i="31"/>
  <c r="W18722" i="31"/>
  <c r="W18730" i="31"/>
  <c r="W18738" i="31"/>
  <c r="W18746" i="31"/>
  <c r="W18754" i="31"/>
  <c r="W18762" i="31"/>
  <c r="W18770" i="31"/>
  <c r="W18778" i="31"/>
  <c r="W18786" i="31"/>
  <c r="W18794" i="31"/>
  <c r="W18802" i="31"/>
  <c r="W18810" i="31"/>
  <c r="W18818" i="31"/>
  <c r="W18826" i="31"/>
  <c r="W18834" i="31"/>
  <c r="W18842" i="31"/>
  <c r="W18850" i="31"/>
  <c r="W18858" i="31"/>
  <c r="W18866" i="31"/>
  <c r="W18874" i="31"/>
  <c r="W18882" i="31"/>
  <c r="W18890" i="31"/>
  <c r="W18898" i="31"/>
  <c r="W18906" i="31"/>
  <c r="W18914" i="31"/>
  <c r="W18922" i="31"/>
  <c r="W18930" i="31"/>
  <c r="W18938" i="31"/>
  <c r="W18946" i="31"/>
  <c r="W18954" i="31"/>
  <c r="W18962" i="31"/>
  <c r="W18970" i="31"/>
  <c r="W18978" i="31"/>
  <c r="W18986" i="31"/>
  <c r="W18994" i="31"/>
  <c r="W19002" i="31"/>
  <c r="W19010" i="31"/>
  <c r="W19018" i="31"/>
  <c r="W19026" i="31"/>
  <c r="W19034" i="31"/>
  <c r="W19042" i="31"/>
  <c r="W19050" i="31"/>
  <c r="W19058" i="31"/>
  <c r="W19066" i="31"/>
  <c r="W19074" i="31"/>
  <c r="W19082" i="31"/>
  <c r="W19090" i="31"/>
  <c r="W19098" i="31"/>
  <c r="W19106" i="31"/>
  <c r="W19114" i="31"/>
  <c r="W19122" i="31"/>
  <c r="W19130" i="31"/>
  <c r="W19138" i="31"/>
  <c r="W19146" i="31"/>
  <c r="W19154" i="31"/>
  <c r="W19162" i="31"/>
  <c r="W19170" i="31"/>
  <c r="W19178" i="31"/>
  <c r="W19186" i="31"/>
  <c r="W19194" i="31"/>
  <c r="W19202" i="31"/>
  <c r="W19210" i="31"/>
  <c r="W19218" i="31"/>
  <c r="W19226" i="31"/>
  <c r="W19234" i="31"/>
  <c r="W19242" i="31"/>
  <c r="W19250" i="31"/>
  <c r="W19258" i="31"/>
  <c r="W19266" i="31"/>
  <c r="W19274" i="31"/>
  <c r="W19282" i="31"/>
  <c r="W19290" i="31"/>
  <c r="W19298" i="31"/>
  <c r="W19306" i="31"/>
  <c r="W19314" i="31"/>
  <c r="W19322" i="31"/>
  <c r="W19330" i="31"/>
  <c r="W19338" i="31"/>
  <c r="W19346" i="31"/>
  <c r="W19354" i="31"/>
  <c r="W19362" i="31"/>
  <c r="W19370" i="31"/>
  <c r="W19378" i="31"/>
  <c r="W19386" i="31"/>
  <c r="W19394" i="31"/>
  <c r="W19402" i="31"/>
  <c r="W19410" i="31"/>
  <c r="W19418" i="31"/>
  <c r="W19426" i="31"/>
  <c r="W19434" i="31"/>
  <c r="W19442" i="31"/>
  <c r="W19450" i="31"/>
  <c r="W19458" i="31"/>
  <c r="W19466" i="31"/>
  <c r="W19474" i="31"/>
  <c r="W19482" i="31"/>
  <c r="W19490" i="31"/>
  <c r="W19498" i="31"/>
  <c r="W19506" i="31"/>
  <c r="W19514" i="31"/>
  <c r="W19522" i="31"/>
  <c r="W19530" i="31"/>
  <c r="W19538" i="31"/>
  <c r="W19546" i="31"/>
  <c r="W19554" i="31"/>
  <c r="W19562" i="31"/>
  <c r="W19570" i="31"/>
  <c r="W19578" i="31"/>
  <c r="W19586" i="31"/>
  <c r="W19594" i="31"/>
  <c r="W19602" i="31"/>
  <c r="W19610" i="31"/>
  <c r="W19618" i="31"/>
  <c r="W19626" i="31"/>
  <c r="W19634" i="31"/>
  <c r="W19642" i="31"/>
  <c r="W19650" i="31"/>
  <c r="W19658" i="31"/>
  <c r="W19666" i="31"/>
  <c r="W19674" i="31"/>
  <c r="W19682" i="31"/>
  <c r="W19690" i="31"/>
  <c r="W19698" i="31"/>
  <c r="W19706" i="31"/>
  <c r="W19714" i="31"/>
  <c r="W19722" i="31"/>
  <c r="W19730" i="31"/>
  <c r="W19738" i="31"/>
  <c r="W19746" i="31"/>
  <c r="W19754" i="31"/>
  <c r="W19762" i="31"/>
  <c r="W19770" i="31"/>
  <c r="W19778" i="31"/>
  <c r="W19786" i="31"/>
  <c r="W19794" i="31"/>
  <c r="W19802" i="31"/>
  <c r="W19810" i="31"/>
  <c r="W19818" i="31"/>
  <c r="W19826" i="31"/>
  <c r="W19834" i="31"/>
  <c r="W19842" i="31"/>
  <c r="W12447" i="31"/>
  <c r="W13053" i="31"/>
  <c r="W13565" i="31"/>
  <c r="W14077" i="31"/>
  <c r="W14589" i="31"/>
  <c r="W15094" i="31"/>
  <c r="W15158" i="31"/>
  <c r="W15222" i="31"/>
  <c r="W15286" i="31"/>
  <c r="W15350" i="31"/>
  <c r="W15414" i="31"/>
  <c r="W15478" i="31"/>
  <c r="W15542" i="31"/>
  <c r="W15606" i="31"/>
  <c r="W15670" i="31"/>
  <c r="W15734" i="31"/>
  <c r="W15798" i="31"/>
  <c r="W15862" i="31"/>
  <c r="W15926" i="31"/>
  <c r="W15990" i="31"/>
  <c r="W16054" i="31"/>
  <c r="W16118" i="31"/>
  <c r="W16182" i="31"/>
  <c r="W16246" i="31"/>
  <c r="W16310" i="31"/>
  <c r="W16374" i="31"/>
  <c r="W16438" i="31"/>
  <c r="W16502" i="31"/>
  <c r="W16566" i="31"/>
  <c r="W16630" i="31"/>
  <c r="W16694" i="31"/>
  <c r="W16758" i="31"/>
  <c r="W16822" i="31"/>
  <c r="W16886" i="31"/>
  <c r="W16950" i="31"/>
  <c r="W17014" i="31"/>
  <c r="W17078" i="31"/>
  <c r="W17142" i="31"/>
  <c r="W17206" i="31"/>
  <c r="W17270" i="31"/>
  <c r="W17334" i="31"/>
  <c r="W17397" i="31"/>
  <c r="W17425" i="31"/>
  <c r="W17446" i="31"/>
  <c r="W17469" i="31"/>
  <c r="W17483" i="31"/>
  <c r="W17491" i="31"/>
  <c r="W17499" i="31"/>
  <c r="W17507" i="31"/>
  <c r="W17515" i="31"/>
  <c r="W17523" i="31"/>
  <c r="W17531" i="31"/>
  <c r="W17539" i="31"/>
  <c r="W17547" i="31"/>
  <c r="W17555" i="31"/>
  <c r="W17563" i="31"/>
  <c r="W17571" i="31"/>
  <c r="W17579" i="31"/>
  <c r="W17587" i="31"/>
  <c r="W17595" i="31"/>
  <c r="W17603" i="31"/>
  <c r="W17611" i="31"/>
  <c r="W17619" i="31"/>
  <c r="W17627" i="31"/>
  <c r="W17635" i="31"/>
  <c r="W17643" i="31"/>
  <c r="W17651" i="31"/>
  <c r="W17659" i="31"/>
  <c r="W17667" i="31"/>
  <c r="W17675" i="31"/>
  <c r="W17683" i="31"/>
  <c r="W17691" i="31"/>
  <c r="W17699" i="31"/>
  <c r="W17707" i="31"/>
  <c r="W17715" i="31"/>
  <c r="W17723" i="31"/>
  <c r="W17731" i="31"/>
  <c r="W17739" i="31"/>
  <c r="W17747" i="31"/>
  <c r="W17755" i="31"/>
  <c r="W17763" i="31"/>
  <c r="W17771" i="31"/>
  <c r="W17779" i="31"/>
  <c r="W17787" i="31"/>
  <c r="W17795" i="31"/>
  <c r="W17803" i="31"/>
  <c r="W17811" i="31"/>
  <c r="W17819" i="31"/>
  <c r="W17827" i="31"/>
  <c r="W17835" i="31"/>
  <c r="W17843" i="31"/>
  <c r="W17851" i="31"/>
  <c r="W17859" i="31"/>
  <c r="W17867" i="31"/>
  <c r="W17875" i="31"/>
  <c r="W17883" i="31"/>
  <c r="W17891" i="31"/>
  <c r="W17899" i="31"/>
  <c r="W17907" i="31"/>
  <c r="W17915" i="31"/>
  <c r="W17923" i="31"/>
  <c r="W17931" i="31"/>
  <c r="W17939" i="31"/>
  <c r="W17947" i="31"/>
  <c r="W17955" i="31"/>
  <c r="W17963" i="31"/>
  <c r="W17971" i="31"/>
  <c r="W17979" i="31"/>
  <c r="W17987" i="31"/>
  <c r="W17995" i="31"/>
  <c r="W18003" i="31"/>
  <c r="W18011" i="31"/>
  <c r="W18019" i="31"/>
  <c r="W18027" i="31"/>
  <c r="W18035" i="31"/>
  <c r="W18043" i="31"/>
  <c r="W18051" i="31"/>
  <c r="W18059" i="31"/>
  <c r="W18067" i="31"/>
  <c r="W18075" i="31"/>
  <c r="W18083" i="31"/>
  <c r="W18091" i="31"/>
  <c r="W18099" i="31"/>
  <c r="W18107" i="31"/>
  <c r="W18115" i="31"/>
  <c r="W18123" i="31"/>
  <c r="W18131" i="31"/>
  <c r="W18139" i="31"/>
  <c r="W18147" i="31"/>
  <c r="W18155" i="31"/>
  <c r="W18163" i="31"/>
  <c r="W18171" i="31"/>
  <c r="W18179" i="31"/>
  <c r="W18187" i="31"/>
  <c r="W18195" i="31"/>
  <c r="W18203" i="31"/>
  <c r="W18211" i="31"/>
  <c r="W18219" i="31"/>
  <c r="W18227" i="31"/>
  <c r="W18235" i="31"/>
  <c r="W18243" i="31"/>
  <c r="W18251" i="31"/>
  <c r="W18259" i="31"/>
  <c r="W18267" i="31"/>
  <c r="W18275" i="31"/>
  <c r="W18283" i="31"/>
  <c r="W18291" i="31"/>
  <c r="W18299" i="31"/>
  <c r="W18307" i="31"/>
  <c r="W18315" i="31"/>
  <c r="W18323" i="31"/>
  <c r="W18331" i="31"/>
  <c r="W18339" i="31"/>
  <c r="W18347" i="31"/>
  <c r="W18355" i="31"/>
  <c r="W18363" i="31"/>
  <c r="W18371" i="31"/>
  <c r="W18379" i="31"/>
  <c r="W18387" i="31"/>
  <c r="W18395" i="31"/>
  <c r="W18403" i="31"/>
  <c r="W18411" i="31"/>
  <c r="W18419" i="31"/>
  <c r="W18427" i="31"/>
  <c r="W18435" i="31"/>
  <c r="W18443" i="31"/>
  <c r="W18451" i="31"/>
  <c r="W18459" i="31"/>
  <c r="W18467" i="31"/>
  <c r="W18475" i="31"/>
  <c r="W18483" i="31"/>
  <c r="W18491" i="31"/>
  <c r="W18499" i="31"/>
  <c r="W18507" i="31"/>
  <c r="W18515" i="31"/>
  <c r="W18523" i="31"/>
  <c r="W18531" i="31"/>
  <c r="W18539" i="31"/>
  <c r="W18547" i="31"/>
  <c r="W18555" i="31"/>
  <c r="W18563" i="31"/>
  <c r="W18571" i="31"/>
  <c r="W18579" i="31"/>
  <c r="W18587" i="31"/>
  <c r="W18595" i="31"/>
  <c r="W18603" i="31"/>
  <c r="W18611" i="31"/>
  <c r="W18619" i="31"/>
  <c r="W18627" i="31"/>
  <c r="W18635" i="31"/>
  <c r="W18643" i="31"/>
  <c r="W18651" i="31"/>
  <c r="W18659" i="31"/>
  <c r="W18667" i="31"/>
  <c r="W18675" i="31"/>
  <c r="W18683" i="31"/>
  <c r="W18691" i="31"/>
  <c r="W18699" i="31"/>
  <c r="W18707" i="31"/>
  <c r="W18715" i="31"/>
  <c r="W18723" i="31"/>
  <c r="W18731" i="31"/>
  <c r="W18739" i="31"/>
  <c r="W18747" i="31"/>
  <c r="W18755" i="31"/>
  <c r="W18763" i="31"/>
  <c r="W18771" i="31"/>
  <c r="W18779" i="31"/>
  <c r="W18787" i="31"/>
  <c r="W18795" i="31"/>
  <c r="W18803" i="31"/>
  <c r="W18811" i="31"/>
  <c r="W18819" i="31"/>
  <c r="W18827" i="31"/>
  <c r="W18835" i="31"/>
  <c r="W18843" i="31"/>
  <c r="W18851" i="31"/>
  <c r="W18859" i="31"/>
  <c r="W18867" i="31"/>
  <c r="W18875" i="31"/>
  <c r="W18883" i="31"/>
  <c r="W18891" i="31"/>
  <c r="W18899" i="31"/>
  <c r="W18907" i="31"/>
  <c r="W18915" i="31"/>
  <c r="W18923" i="31"/>
  <c r="W18931" i="31"/>
  <c r="W18939" i="31"/>
  <c r="W18947" i="31"/>
  <c r="W18955" i="31"/>
  <c r="W18963" i="31"/>
  <c r="W18971" i="31"/>
  <c r="W18979" i="31"/>
  <c r="W18987" i="31"/>
  <c r="W18995" i="31"/>
  <c r="W19003" i="31"/>
  <c r="W19011" i="31"/>
  <c r="W19019" i="31"/>
  <c r="W19027" i="31"/>
  <c r="W19035" i="31"/>
  <c r="W19043" i="31"/>
  <c r="W19051" i="31"/>
  <c r="W19059" i="31"/>
  <c r="W19067" i="31"/>
  <c r="W19075" i="31"/>
  <c r="W19083" i="31"/>
  <c r="W19091" i="31"/>
  <c r="W19099" i="31"/>
  <c r="W19107" i="31"/>
  <c r="W19115" i="31"/>
  <c r="W19123" i="31"/>
  <c r="W19131" i="31"/>
  <c r="W19139" i="31"/>
  <c r="W19147" i="31"/>
  <c r="W19155" i="31"/>
  <c r="W19163" i="31"/>
  <c r="W19171" i="31"/>
  <c r="W19179" i="31"/>
  <c r="W19187" i="31"/>
  <c r="W19195" i="31"/>
  <c r="W19203" i="31"/>
  <c r="W19211" i="31"/>
  <c r="W19219" i="31"/>
  <c r="W19227" i="31"/>
  <c r="W19235" i="31"/>
  <c r="W19243" i="31"/>
  <c r="W19251" i="31"/>
  <c r="W19259" i="31"/>
  <c r="W19267" i="31"/>
  <c r="W19275" i="31"/>
  <c r="W19283" i="31"/>
  <c r="W19291" i="31"/>
  <c r="W19299" i="31"/>
  <c r="W19307" i="31"/>
  <c r="W19315" i="31"/>
  <c r="W19323" i="31"/>
  <c r="W19331" i="31"/>
  <c r="W19339" i="31"/>
  <c r="W19347" i="31"/>
  <c r="W19355" i="31"/>
  <c r="W19363" i="31"/>
  <c r="W19371" i="31"/>
  <c r="W19379" i="31"/>
  <c r="W19387" i="31"/>
  <c r="W19395" i="31"/>
  <c r="W19403" i="31"/>
  <c r="W19411" i="31"/>
  <c r="W19419" i="31"/>
  <c r="W19427" i="31"/>
  <c r="W19435" i="31"/>
  <c r="W19443" i="31"/>
  <c r="W19451" i="31"/>
  <c r="W19459" i="31"/>
  <c r="W19467" i="31"/>
  <c r="W19475" i="31"/>
  <c r="W19483" i="31"/>
  <c r="W19491" i="31"/>
  <c r="W19499" i="31"/>
  <c r="W19507" i="31"/>
  <c r="W19515" i="31"/>
  <c r="W19523" i="31"/>
  <c r="W19531" i="31"/>
  <c r="W19539" i="31"/>
  <c r="W19547" i="31"/>
  <c r="W19555" i="31"/>
  <c r="W19563" i="31"/>
  <c r="W19571" i="31"/>
  <c r="W19579" i="31"/>
  <c r="W19587" i="31"/>
  <c r="W19595" i="31"/>
  <c r="W19603" i="31"/>
  <c r="W19611" i="31"/>
  <c r="W19619" i="31"/>
  <c r="W19627" i="31"/>
  <c r="W19635" i="31"/>
  <c r="W19643" i="31"/>
  <c r="W19651" i="31"/>
  <c r="W19659" i="31"/>
  <c r="W19667" i="31"/>
  <c r="W19675" i="31"/>
  <c r="W19683" i="31"/>
  <c r="W19691" i="31"/>
  <c r="W19699" i="31"/>
  <c r="W19707" i="31"/>
  <c r="W19715" i="31"/>
  <c r="W19723" i="31"/>
  <c r="W19731" i="31"/>
  <c r="W19739" i="31"/>
  <c r="W19747" i="31"/>
  <c r="W19755" i="31"/>
  <c r="W19763" i="31"/>
  <c r="W19771" i="31"/>
  <c r="W19779" i="31"/>
  <c r="W19787" i="31"/>
  <c r="W19795" i="31"/>
  <c r="W19803" i="31"/>
  <c r="W19811" i="31"/>
  <c r="W12602" i="31"/>
  <c r="W13117" i="31"/>
  <c r="W13629" i="31"/>
  <c r="W14141" i="31"/>
  <c r="W14653" i="31"/>
  <c r="W15102" i="31"/>
  <c r="W15166" i="31"/>
  <c r="W15230" i="31"/>
  <c r="W15294" i="31"/>
  <c r="W15358" i="31"/>
  <c r="W15422" i="31"/>
  <c r="W15486" i="31"/>
  <c r="W15550" i="31"/>
  <c r="W15614" i="31"/>
  <c r="W15678" i="31"/>
  <c r="W15742" i="31"/>
  <c r="W15806" i="31"/>
  <c r="W15870" i="31"/>
  <c r="W15934" i="31"/>
  <c r="W15998" i="31"/>
  <c r="W16062" i="31"/>
  <c r="W16126" i="31"/>
  <c r="W16190" i="31"/>
  <c r="W16254" i="31"/>
  <c r="W16318" i="31"/>
  <c r="W16382" i="31"/>
  <c r="W16446" i="31"/>
  <c r="W16510" i="31"/>
  <c r="W16574" i="31"/>
  <c r="W16638" i="31"/>
  <c r="W16702" i="31"/>
  <c r="W16766" i="31"/>
  <c r="W16830" i="31"/>
  <c r="W16894" i="31"/>
  <c r="W16958" i="31"/>
  <c r="W17022" i="31"/>
  <c r="W17086" i="31"/>
  <c r="W17150" i="31"/>
  <c r="W17214" i="31"/>
  <c r="W17278" i="31"/>
  <c r="W17342" i="31"/>
  <c r="W17398" i="31"/>
  <c r="W17429" i="31"/>
  <c r="W17449" i="31"/>
  <c r="W17470" i="31"/>
  <c r="W17484" i="31"/>
  <c r="W17492" i="31"/>
  <c r="W17500" i="31"/>
  <c r="W17508" i="31"/>
  <c r="W17516" i="31"/>
  <c r="W17524" i="31"/>
  <c r="W17532" i="31"/>
  <c r="W17540" i="31"/>
  <c r="W17548" i="31"/>
  <c r="W17556" i="31"/>
  <c r="W17564" i="31"/>
  <c r="W17572" i="31"/>
  <c r="W17580" i="31"/>
  <c r="W17588" i="31"/>
  <c r="W17596" i="31"/>
  <c r="W17604" i="31"/>
  <c r="W17612" i="31"/>
  <c r="W17620" i="31"/>
  <c r="W17628" i="31"/>
  <c r="W17636" i="31"/>
  <c r="W17644" i="31"/>
  <c r="W17652" i="31"/>
  <c r="W17660" i="31"/>
  <c r="W17668" i="31"/>
  <c r="W17676" i="31"/>
  <c r="W17684" i="31"/>
  <c r="W17692" i="31"/>
  <c r="W17700" i="31"/>
  <c r="W17708" i="31"/>
  <c r="W17716" i="31"/>
  <c r="W17724" i="31"/>
  <c r="W17732" i="31"/>
  <c r="W17740" i="31"/>
  <c r="W17748" i="31"/>
  <c r="W17756" i="31"/>
  <c r="W17764" i="31"/>
  <c r="W17772" i="31"/>
  <c r="W17780" i="31"/>
  <c r="W17788" i="31"/>
  <c r="W17796" i="31"/>
  <c r="W17804" i="31"/>
  <c r="W17812" i="31"/>
  <c r="W17820" i="31"/>
  <c r="W17828" i="31"/>
  <c r="W17836" i="31"/>
  <c r="W17844" i="31"/>
  <c r="W17852" i="31"/>
  <c r="W17860" i="31"/>
  <c r="W17868" i="31"/>
  <c r="W17876" i="31"/>
  <c r="W17884" i="31"/>
  <c r="W17892" i="31"/>
  <c r="W17900" i="31"/>
  <c r="W17908" i="31"/>
  <c r="W17916" i="31"/>
  <c r="W17924" i="31"/>
  <c r="W17932" i="31"/>
  <c r="W17940" i="31"/>
  <c r="W17948" i="31"/>
  <c r="W17956" i="31"/>
  <c r="W17964" i="31"/>
  <c r="W17972" i="31"/>
  <c r="W17980" i="31"/>
  <c r="W17988" i="31"/>
  <c r="W17996" i="31"/>
  <c r="W18004" i="31"/>
  <c r="W18012" i="31"/>
  <c r="W18020" i="31"/>
  <c r="W18028" i="31"/>
  <c r="W18036" i="31"/>
  <c r="W18044" i="31"/>
  <c r="W18052" i="31"/>
  <c r="W18060" i="31"/>
  <c r="W18068" i="31"/>
  <c r="W18076" i="31"/>
  <c r="W18084" i="31"/>
  <c r="W18092" i="31"/>
  <c r="W18100" i="31"/>
  <c r="W18108" i="31"/>
  <c r="W18116" i="31"/>
  <c r="W18124" i="31"/>
  <c r="W18132" i="31"/>
  <c r="W18140" i="31"/>
  <c r="W18148" i="31"/>
  <c r="W18156" i="31"/>
  <c r="W18164" i="31"/>
  <c r="W18172" i="31"/>
  <c r="W18180" i="31"/>
  <c r="W18188" i="31"/>
  <c r="W18196" i="31"/>
  <c r="W18204" i="31"/>
  <c r="W18212" i="31"/>
  <c r="W18220" i="31"/>
  <c r="W18228" i="31"/>
  <c r="W18236" i="31"/>
  <c r="W18244" i="31"/>
  <c r="W18252" i="31"/>
  <c r="W18260" i="31"/>
  <c r="W18268" i="31"/>
  <c r="W18276" i="31"/>
  <c r="W18284" i="31"/>
  <c r="W18292" i="31"/>
  <c r="W18300" i="31"/>
  <c r="W18308" i="31"/>
  <c r="W18316" i="31"/>
  <c r="W18324" i="31"/>
  <c r="W18332" i="31"/>
  <c r="W18340" i="31"/>
  <c r="W18348" i="31"/>
  <c r="W18356" i="31"/>
  <c r="W18364" i="31"/>
  <c r="W18372" i="31"/>
  <c r="W18380" i="31"/>
  <c r="W18388" i="31"/>
  <c r="W18396" i="31"/>
  <c r="W18404" i="31"/>
  <c r="W18412" i="31"/>
  <c r="W18420" i="31"/>
  <c r="W18428" i="31"/>
  <c r="W18436" i="31"/>
  <c r="W18444" i="31"/>
  <c r="W18452" i="31"/>
  <c r="W18460" i="31"/>
  <c r="W18468" i="31"/>
  <c r="W18476" i="31"/>
  <c r="W18484" i="31"/>
  <c r="W18492" i="31"/>
  <c r="W18500" i="31"/>
  <c r="W18508" i="31"/>
  <c r="W18516" i="31"/>
  <c r="W18524" i="31"/>
  <c r="W18532" i="31"/>
  <c r="W18540" i="31"/>
  <c r="W18548" i="31"/>
  <c r="W18556" i="31"/>
  <c r="W18564" i="31"/>
  <c r="W18572" i="31"/>
  <c r="W18580" i="31"/>
  <c r="W18588" i="31"/>
  <c r="W18596" i="31"/>
  <c r="W18604" i="31"/>
  <c r="W18612" i="31"/>
  <c r="W18620" i="31"/>
  <c r="W18628" i="31"/>
  <c r="W18636" i="31"/>
  <c r="W18644" i="31"/>
  <c r="W18652" i="31"/>
  <c r="W18660" i="31"/>
  <c r="W18668" i="31"/>
  <c r="W18676" i="31"/>
  <c r="W18684" i="31"/>
  <c r="W18692" i="31"/>
  <c r="W18700" i="31"/>
  <c r="W18708" i="31"/>
  <c r="W18716" i="31"/>
  <c r="W18724" i="31"/>
  <c r="W18732" i="31"/>
  <c r="W18740" i="31"/>
  <c r="W18748" i="31"/>
  <c r="W18756" i="31"/>
  <c r="W18764" i="31"/>
  <c r="W18772" i="31"/>
  <c r="W18780" i="31"/>
  <c r="W18788" i="31"/>
  <c r="W18796" i="31"/>
  <c r="W18804" i="31"/>
  <c r="W18812" i="31"/>
  <c r="W18820" i="31"/>
  <c r="W18828" i="31"/>
  <c r="W18836" i="31"/>
  <c r="W18844" i="31"/>
  <c r="W18852" i="31"/>
  <c r="W18860" i="31"/>
  <c r="W18868" i="31"/>
  <c r="W18876" i="31"/>
  <c r="W18884" i="31"/>
  <c r="W18892" i="31"/>
  <c r="W18900" i="31"/>
  <c r="W18908" i="31"/>
  <c r="W18916" i="31"/>
  <c r="W18924" i="31"/>
  <c r="W18932" i="31"/>
  <c r="W18940" i="31"/>
  <c r="W18948" i="31"/>
  <c r="W18956" i="31"/>
  <c r="W18964" i="31"/>
  <c r="W18972" i="31"/>
  <c r="W18980" i="31"/>
  <c r="W18988" i="31"/>
  <c r="W18996" i="31"/>
  <c r="W19004" i="31"/>
  <c r="W19012" i="31"/>
  <c r="W19020" i="31"/>
  <c r="W19028" i="31"/>
  <c r="W19036" i="31"/>
  <c r="W19044" i="31"/>
  <c r="W19052" i="31"/>
  <c r="W19060" i="31"/>
  <c r="W19068" i="31"/>
  <c r="W19076" i="31"/>
  <c r="W19084" i="31"/>
  <c r="W19092" i="31"/>
  <c r="W19100" i="31"/>
  <c r="W19108" i="31"/>
  <c r="W19116" i="31"/>
  <c r="W19124" i="31"/>
  <c r="W19132" i="31"/>
  <c r="W19140" i="31"/>
  <c r="W19148" i="31"/>
  <c r="W19156" i="31"/>
  <c r="W19164" i="31"/>
  <c r="W19172" i="31"/>
  <c r="W19180" i="31"/>
  <c r="W19188" i="31"/>
  <c r="W19196" i="31"/>
  <c r="W19204" i="31"/>
  <c r="W19212" i="31"/>
  <c r="W19220" i="31"/>
  <c r="W19228" i="31"/>
  <c r="W19236" i="31"/>
  <c r="W19244" i="31"/>
  <c r="W19252" i="31"/>
  <c r="W19260" i="31"/>
  <c r="W19268" i="31"/>
  <c r="W19276" i="31"/>
  <c r="W19284" i="31"/>
  <c r="W19292" i="31"/>
  <c r="W19300" i="31"/>
  <c r="W19308" i="31"/>
  <c r="W19316" i="31"/>
  <c r="W19324" i="31"/>
  <c r="W19332" i="31"/>
  <c r="W19340" i="31"/>
  <c r="W19348" i="31"/>
  <c r="W19356" i="31"/>
  <c r="W19364" i="31"/>
  <c r="W19372" i="31"/>
  <c r="W19380" i="31"/>
  <c r="W19388" i="31"/>
  <c r="W19396" i="31"/>
  <c r="W19404" i="31"/>
  <c r="W19412" i="31"/>
  <c r="W19420" i="31"/>
  <c r="W19428" i="31"/>
  <c r="W19436" i="31"/>
  <c r="W19444" i="31"/>
  <c r="W19452" i="31"/>
  <c r="W19460" i="31"/>
  <c r="W19468" i="31"/>
  <c r="W19476" i="31"/>
  <c r="W19484" i="31"/>
  <c r="W19492" i="31"/>
  <c r="W19500" i="31"/>
  <c r="W19508" i="31"/>
  <c r="W19516" i="31"/>
  <c r="W19524" i="31"/>
  <c r="W19532" i="31"/>
  <c r="W19540" i="31"/>
  <c r="W19548" i="31"/>
  <c r="W19556" i="31"/>
  <c r="W19564" i="31"/>
  <c r="W19572" i="31"/>
  <c r="W19580" i="31"/>
  <c r="W19588" i="31"/>
  <c r="W19596" i="31"/>
  <c r="W19604" i="31"/>
  <c r="W19612" i="31"/>
  <c r="W19620" i="31"/>
  <c r="W19628" i="31"/>
  <c r="W19636" i="31"/>
  <c r="W19644" i="31"/>
  <c r="W19652" i="31"/>
  <c r="W19660" i="31"/>
  <c r="W19668" i="31"/>
  <c r="W19676" i="31"/>
  <c r="W19684" i="31"/>
  <c r="W19692" i="31"/>
  <c r="W19700" i="31"/>
  <c r="W19708" i="31"/>
  <c r="W19716" i="31"/>
  <c r="W19724" i="31"/>
  <c r="W19732" i="31"/>
  <c r="W19740" i="31"/>
  <c r="W19748" i="31"/>
  <c r="W19756" i="31"/>
  <c r="W19764" i="31"/>
  <c r="W19772" i="31"/>
  <c r="W19780" i="31"/>
  <c r="W19788" i="31"/>
  <c r="W19796" i="31"/>
  <c r="W19804" i="31"/>
  <c r="W19812" i="31"/>
  <c r="W19820" i="31"/>
  <c r="W19828" i="31"/>
  <c r="W19836" i="31"/>
  <c r="W19844" i="31"/>
  <c r="W12669" i="31"/>
  <c r="W13181" i="31"/>
  <c r="W13693" i="31"/>
  <c r="W14205" i="31"/>
  <c r="W14717" i="31"/>
  <c r="W15110" i="31"/>
  <c r="W15174" i="31"/>
  <c r="W15238" i="31"/>
  <c r="W15302" i="31"/>
  <c r="W15366" i="31"/>
  <c r="W15430" i="31"/>
  <c r="W15494" i="31"/>
  <c r="W15558" i="31"/>
  <c r="W15622" i="31"/>
  <c r="W15686" i="31"/>
  <c r="W15750" i="31"/>
  <c r="W15814" i="31"/>
  <c r="W15878" i="31"/>
  <c r="W15942" i="31"/>
  <c r="W16006" i="31"/>
  <c r="W16070" i="31"/>
  <c r="W16134" i="31"/>
  <c r="W16198" i="31"/>
  <c r="W16262" i="31"/>
  <c r="W16326" i="31"/>
  <c r="W16390" i="31"/>
  <c r="W16454" i="31"/>
  <c r="W16518" i="31"/>
  <c r="W16582" i="31"/>
  <c r="W16646" i="31"/>
  <c r="W16710" i="31"/>
  <c r="W16774" i="31"/>
  <c r="W16838" i="31"/>
  <c r="W16902" i="31"/>
  <c r="W16966" i="31"/>
  <c r="W17030" i="31"/>
  <c r="W17094" i="31"/>
  <c r="W17158" i="31"/>
  <c r="W17222" i="31"/>
  <c r="W17286" i="31"/>
  <c r="W17350" i="31"/>
  <c r="W17405" i="31"/>
  <c r="W17430" i="31"/>
  <c r="W17453" i="31"/>
  <c r="W17473" i="31"/>
  <c r="W17485" i="31"/>
  <c r="W17493" i="31"/>
  <c r="W17501" i="31"/>
  <c r="W17509" i="31"/>
  <c r="W17517" i="31"/>
  <c r="W17525" i="31"/>
  <c r="W17533" i="31"/>
  <c r="W17541" i="31"/>
  <c r="W17549" i="31"/>
  <c r="W17557" i="31"/>
  <c r="W17565" i="31"/>
  <c r="W17573" i="31"/>
  <c r="W17581" i="31"/>
  <c r="W17589" i="31"/>
  <c r="W17597" i="31"/>
  <c r="W17605" i="31"/>
  <c r="W17613" i="31"/>
  <c r="W17621" i="31"/>
  <c r="W17629" i="31"/>
  <c r="W17637" i="31"/>
  <c r="W17645" i="31"/>
  <c r="W17653" i="31"/>
  <c r="W17661" i="31"/>
  <c r="W17669" i="31"/>
  <c r="W17677" i="31"/>
  <c r="W17685" i="31"/>
  <c r="W17693" i="31"/>
  <c r="W17701" i="31"/>
  <c r="W17709" i="31"/>
  <c r="W17717" i="31"/>
  <c r="W17725" i="31"/>
  <c r="W17733" i="31"/>
  <c r="W17741" i="31"/>
  <c r="W17749" i="31"/>
  <c r="W17757" i="31"/>
  <c r="W17765" i="31"/>
  <c r="W17773" i="31"/>
  <c r="W17781" i="31"/>
  <c r="W17789" i="31"/>
  <c r="W17797" i="31"/>
  <c r="W17805" i="31"/>
  <c r="W17813" i="31"/>
  <c r="W17821" i="31"/>
  <c r="W17829" i="31"/>
  <c r="W17837" i="31"/>
  <c r="W17845" i="31"/>
  <c r="W17853" i="31"/>
  <c r="W17861" i="31"/>
  <c r="W17869" i="31"/>
  <c r="W17877" i="31"/>
  <c r="W17885" i="31"/>
  <c r="W17893" i="31"/>
  <c r="W17901" i="31"/>
  <c r="W17909" i="31"/>
  <c r="W17917" i="31"/>
  <c r="W17925" i="31"/>
  <c r="W17933" i="31"/>
  <c r="W17941" i="31"/>
  <c r="W17949" i="31"/>
  <c r="W17957" i="31"/>
  <c r="W17965" i="31"/>
  <c r="W17973" i="31"/>
  <c r="W17981" i="31"/>
  <c r="W17989" i="31"/>
  <c r="W17997" i="31"/>
  <c r="W18005" i="31"/>
  <c r="W18013" i="31"/>
  <c r="W18021" i="31"/>
  <c r="W18029" i="31"/>
  <c r="W18037" i="31"/>
  <c r="W18045" i="31"/>
  <c r="W18053" i="31"/>
  <c r="W18061" i="31"/>
  <c r="W18069" i="31"/>
  <c r="W18077" i="31"/>
  <c r="W18085" i="31"/>
  <c r="W18093" i="31"/>
  <c r="W18101" i="31"/>
  <c r="W18109" i="31"/>
  <c r="W18117" i="31"/>
  <c r="W18125" i="31"/>
  <c r="W18133" i="31"/>
  <c r="W18141" i="31"/>
  <c r="W18149" i="31"/>
  <c r="W18157" i="31"/>
  <c r="W18165" i="31"/>
  <c r="W18173" i="31"/>
  <c r="W18181" i="31"/>
  <c r="W18189" i="31"/>
  <c r="W18197" i="31"/>
  <c r="W18205" i="31"/>
  <c r="W18213" i="31"/>
  <c r="W18221" i="31"/>
  <c r="W18229" i="31"/>
  <c r="W18237" i="31"/>
  <c r="W18245" i="31"/>
  <c r="W18253" i="31"/>
  <c r="W18261" i="31"/>
  <c r="W18269" i="31"/>
  <c r="W18277" i="31"/>
  <c r="W18285" i="31"/>
  <c r="W18293" i="31"/>
  <c r="W18301" i="31"/>
  <c r="W18309" i="31"/>
  <c r="W18317" i="31"/>
  <c r="W18325" i="31"/>
  <c r="W18333" i="31"/>
  <c r="W18341" i="31"/>
  <c r="W18349" i="31"/>
  <c r="W18357" i="31"/>
  <c r="W18365" i="31"/>
  <c r="W18373" i="31"/>
  <c r="W18381" i="31"/>
  <c r="W18389" i="31"/>
  <c r="W18397" i="31"/>
  <c r="W18405" i="31"/>
  <c r="W18413" i="31"/>
  <c r="W18421" i="31"/>
  <c r="W18429" i="31"/>
  <c r="W18437" i="31"/>
  <c r="W18445" i="31"/>
  <c r="W18453" i="31"/>
  <c r="W18461" i="31"/>
  <c r="W18469" i="31"/>
  <c r="W18477" i="31"/>
  <c r="W18485" i="31"/>
  <c r="W18493" i="31"/>
  <c r="W18501" i="31"/>
  <c r="W18509" i="31"/>
  <c r="W18517" i="31"/>
  <c r="W18525" i="31"/>
  <c r="W18533" i="31"/>
  <c r="W18541" i="31"/>
  <c r="W18549" i="31"/>
  <c r="W18557" i="31"/>
  <c r="W18565" i="31"/>
  <c r="W18573" i="31"/>
  <c r="W18581" i="31"/>
  <c r="W18589" i="31"/>
  <c r="W18597" i="31"/>
  <c r="W18605" i="31"/>
  <c r="W18613" i="31"/>
  <c r="W18621" i="31"/>
  <c r="W18629" i="31"/>
  <c r="W18637" i="31"/>
  <c r="W18645" i="31"/>
  <c r="W18653" i="31"/>
  <c r="W18661" i="31"/>
  <c r="W18669" i="31"/>
  <c r="W18677" i="31"/>
  <c r="W18685" i="31"/>
  <c r="W18693" i="31"/>
  <c r="W18701" i="31"/>
  <c r="W18709" i="31"/>
  <c r="W18717" i="31"/>
  <c r="W18725" i="31"/>
  <c r="W18733" i="31"/>
  <c r="W18741" i="31"/>
  <c r="W18749" i="31"/>
  <c r="W18757" i="31"/>
  <c r="W18765" i="31"/>
  <c r="W18773" i="31"/>
  <c r="W18781" i="31"/>
  <c r="W18789" i="31"/>
  <c r="W18797" i="31"/>
  <c r="W18805" i="31"/>
  <c r="W18813" i="31"/>
  <c r="W18821" i="31"/>
  <c r="W18829" i="31"/>
  <c r="W18837" i="31"/>
  <c r="W18845" i="31"/>
  <c r="W18853" i="31"/>
  <c r="W18861" i="31"/>
  <c r="W18869" i="31"/>
  <c r="W18877" i="31"/>
  <c r="W18885" i="31"/>
  <c r="W18893" i="31"/>
  <c r="W18901" i="31"/>
  <c r="W18909" i="31"/>
  <c r="W18917" i="31"/>
  <c r="W18925" i="31"/>
  <c r="W18933" i="31"/>
  <c r="W18941" i="31"/>
  <c r="W18949" i="31"/>
  <c r="W18957" i="31"/>
  <c r="W18965" i="31"/>
  <c r="W18973" i="31"/>
  <c r="W18981" i="31"/>
  <c r="W18989" i="31"/>
  <c r="W18997" i="31"/>
  <c r="W19005" i="31"/>
  <c r="W19013" i="31"/>
  <c r="W19021" i="31"/>
  <c r="W19029" i="31"/>
  <c r="W19037" i="31"/>
  <c r="W19045" i="31"/>
  <c r="W19053" i="31"/>
  <c r="W19061" i="31"/>
  <c r="W19069" i="31"/>
  <c r="W19077" i="31"/>
  <c r="W19085" i="31"/>
  <c r="W19093" i="31"/>
  <c r="W19101" i="31"/>
  <c r="W19109" i="31"/>
  <c r="W19117" i="31"/>
  <c r="W19125" i="31"/>
  <c r="W19133" i="31"/>
  <c r="W19141" i="31"/>
  <c r="W19149" i="31"/>
  <c r="W19157" i="31"/>
  <c r="W19165" i="31"/>
  <c r="W19173" i="31"/>
  <c r="W19181" i="31"/>
  <c r="W19189" i="31"/>
  <c r="W19197" i="31"/>
  <c r="W19205" i="31"/>
  <c r="W19213" i="31"/>
  <c r="W19221" i="31"/>
  <c r="W19229" i="31"/>
  <c r="W19237" i="31"/>
  <c r="W19245" i="31"/>
  <c r="W19253" i="31"/>
  <c r="W19261" i="31"/>
  <c r="W19269" i="31"/>
  <c r="W19277" i="31"/>
  <c r="W19285" i="31"/>
  <c r="W19293" i="31"/>
  <c r="W19301" i="31"/>
  <c r="W19309" i="31"/>
  <c r="W19317" i="31"/>
  <c r="W19325" i="31"/>
  <c r="W19333" i="31"/>
  <c r="W19341" i="31"/>
  <c r="W19349" i="31"/>
  <c r="W19357" i="31"/>
  <c r="W19365" i="31"/>
  <c r="W19373" i="31"/>
  <c r="W19381" i="31"/>
  <c r="W19389" i="31"/>
  <c r="W19397" i="31"/>
  <c r="W19405" i="31"/>
  <c r="W19413" i="31"/>
  <c r="W19421" i="31"/>
  <c r="W19429" i="31"/>
  <c r="W19437" i="31"/>
  <c r="W19445" i="31"/>
  <c r="W19453" i="31"/>
  <c r="W19461" i="31"/>
  <c r="W19469" i="31"/>
  <c r="W19477" i="31"/>
  <c r="W19485" i="31"/>
  <c r="W19493" i="31"/>
  <c r="W19501" i="31"/>
  <c r="W19509" i="31"/>
  <c r="W19517" i="31"/>
  <c r="W19525" i="31"/>
  <c r="W19533" i="31"/>
  <c r="W19541" i="31"/>
  <c r="W19549" i="31"/>
  <c r="W19557" i="31"/>
  <c r="W19565" i="31"/>
  <c r="W19573" i="31"/>
  <c r="W19581" i="31"/>
  <c r="W19589" i="31"/>
  <c r="W19597" i="31"/>
  <c r="W19605" i="31"/>
  <c r="W19613" i="31"/>
  <c r="W19621" i="31"/>
  <c r="W19629" i="31"/>
  <c r="W19637" i="31"/>
  <c r="W19645" i="31"/>
  <c r="W19653" i="31"/>
  <c r="W19661" i="31"/>
  <c r="W19669" i="31"/>
  <c r="W19677" i="31"/>
  <c r="W19685" i="31"/>
  <c r="W19693" i="31"/>
  <c r="W19701" i="31"/>
  <c r="W19709" i="31"/>
  <c r="W19717" i="31"/>
  <c r="W19725" i="31"/>
  <c r="W19733" i="31"/>
  <c r="W19741" i="31"/>
  <c r="W19749" i="31"/>
  <c r="W19757" i="31"/>
  <c r="W19765" i="31"/>
  <c r="W19773" i="31"/>
  <c r="W19781" i="31"/>
  <c r="W19789" i="31"/>
  <c r="W19797" i="31"/>
  <c r="W19805" i="31"/>
  <c r="W19813" i="31"/>
  <c r="W19821" i="31"/>
  <c r="W19829" i="31"/>
  <c r="W19837" i="31"/>
  <c r="W19845" i="31"/>
  <c r="W12733" i="31"/>
  <c r="W13245" i="31"/>
  <c r="W13757" i="31"/>
  <c r="W14269" i="31"/>
  <c r="W14781" i="31"/>
  <c r="W15118" i="31"/>
  <c r="W15182" i="31"/>
  <c r="W15246" i="31"/>
  <c r="W15310" i="31"/>
  <c r="W15374" i="31"/>
  <c r="W15438" i="31"/>
  <c r="W15502" i="31"/>
  <c r="W15566" i="31"/>
  <c r="W15630" i="31"/>
  <c r="W15694" i="31"/>
  <c r="W15758" i="31"/>
  <c r="W15822" i="31"/>
  <c r="W15886" i="31"/>
  <c r="W15950" i="31"/>
  <c r="W16014" i="31"/>
  <c r="W16078" i="31"/>
  <c r="W16142" i="31"/>
  <c r="W16206" i="31"/>
  <c r="W16270" i="31"/>
  <c r="W16334" i="31"/>
  <c r="W16398" i="31"/>
  <c r="W16462" i="31"/>
  <c r="W16526" i="31"/>
  <c r="W16590" i="31"/>
  <c r="W16654" i="31"/>
  <c r="W16718" i="31"/>
  <c r="W16782" i="31"/>
  <c r="W16846" i="31"/>
  <c r="W16910" i="31"/>
  <c r="W16974" i="31"/>
  <c r="W17038" i="31"/>
  <c r="W17102" i="31"/>
  <c r="W17166" i="31"/>
  <c r="W17230" i="31"/>
  <c r="W17294" i="31"/>
  <c r="W17358" i="31"/>
  <c r="W17406" i="31"/>
  <c r="W17433" i="31"/>
  <c r="W17454" i="31"/>
  <c r="W17474" i="31"/>
  <c r="W17486" i="31"/>
  <c r="W17494" i="31"/>
  <c r="W17502" i="31"/>
  <c r="W17510" i="31"/>
  <c r="W17518" i="31"/>
  <c r="W17526" i="31"/>
  <c r="W17534" i="31"/>
  <c r="W17542" i="31"/>
  <c r="W17550" i="31"/>
  <c r="W17558" i="31"/>
  <c r="W17566" i="31"/>
  <c r="W17574" i="31"/>
  <c r="W17582" i="31"/>
  <c r="W17590" i="31"/>
  <c r="W17598" i="31"/>
  <c r="W17606" i="31"/>
  <c r="W17614" i="31"/>
  <c r="W17622" i="31"/>
  <c r="W17630" i="31"/>
  <c r="W17638" i="31"/>
  <c r="W17646" i="31"/>
  <c r="W17654" i="31"/>
  <c r="W17662" i="31"/>
  <c r="W17670" i="31"/>
  <c r="W17678" i="31"/>
  <c r="W17686" i="31"/>
  <c r="W17694" i="31"/>
  <c r="W17702" i="31"/>
  <c r="W17710" i="31"/>
  <c r="W17718" i="31"/>
  <c r="W17726" i="31"/>
  <c r="W17734" i="31"/>
  <c r="W17742" i="31"/>
  <c r="W17750" i="31"/>
  <c r="W17758" i="31"/>
  <c r="W17766" i="31"/>
  <c r="W17774" i="31"/>
  <c r="W17782" i="31"/>
  <c r="W17790" i="31"/>
  <c r="W17798" i="31"/>
  <c r="W17806" i="31"/>
  <c r="W17814" i="31"/>
  <c r="W17822" i="31"/>
  <c r="W17830" i="31"/>
  <c r="W17838" i="31"/>
  <c r="W17846" i="31"/>
  <c r="W17854" i="31"/>
  <c r="W17862" i="31"/>
  <c r="W17870" i="31"/>
  <c r="W17878" i="31"/>
  <c r="W17886" i="31"/>
  <c r="W17894" i="31"/>
  <c r="W17902" i="31"/>
  <c r="W17910" i="31"/>
  <c r="W17918" i="31"/>
  <c r="W17926" i="31"/>
  <c r="W17934" i="31"/>
  <c r="W17942" i="31"/>
  <c r="W17950" i="31"/>
  <c r="W17958" i="31"/>
  <c r="W17966" i="31"/>
  <c r="W17974" i="31"/>
  <c r="W17982" i="31"/>
  <c r="W17990" i="31"/>
  <c r="W17998" i="31"/>
  <c r="W18006" i="31"/>
  <c r="W18014" i="31"/>
  <c r="W18022" i="31"/>
  <c r="W18030" i="31"/>
  <c r="W18038" i="31"/>
  <c r="W18046" i="31"/>
  <c r="W18054" i="31"/>
  <c r="W18062" i="31"/>
  <c r="W18070" i="31"/>
  <c r="W18078" i="31"/>
  <c r="W18086" i="31"/>
  <c r="W18094" i="31"/>
  <c r="W18102" i="31"/>
  <c r="W18110" i="31"/>
  <c r="W18118" i="31"/>
  <c r="W18126" i="31"/>
  <c r="W18134" i="31"/>
  <c r="W18142" i="31"/>
  <c r="W18150" i="31"/>
  <c r="W18158" i="31"/>
  <c r="W18166" i="31"/>
  <c r="W18174" i="31"/>
  <c r="W18182" i="31"/>
  <c r="W18190" i="31"/>
  <c r="W18198" i="31"/>
  <c r="W18206" i="31"/>
  <c r="W18214" i="31"/>
  <c r="W18222" i="31"/>
  <c r="W18230" i="31"/>
  <c r="W18238" i="31"/>
  <c r="W18246" i="31"/>
  <c r="W18254" i="31"/>
  <c r="W18262" i="31"/>
  <c r="W18270" i="31"/>
  <c r="W18278" i="31"/>
  <c r="W18286" i="31"/>
  <c r="W18294" i="31"/>
  <c r="W18302" i="31"/>
  <c r="W18310" i="31"/>
  <c r="W18318" i="31"/>
  <c r="W18326" i="31"/>
  <c r="W18334" i="31"/>
  <c r="W18342" i="31"/>
  <c r="W18350" i="31"/>
  <c r="W18358" i="31"/>
  <c r="W18366" i="31"/>
  <c r="W18374" i="31"/>
  <c r="W18382" i="31"/>
  <c r="W18390" i="31"/>
  <c r="W18398" i="31"/>
  <c r="W18406" i="31"/>
  <c r="W18414" i="31"/>
  <c r="W18422" i="31"/>
  <c r="W18430" i="31"/>
  <c r="W18438" i="31"/>
  <c r="W18446" i="31"/>
  <c r="W18454" i="31"/>
  <c r="W18462" i="31"/>
  <c r="W18470" i="31"/>
  <c r="W18478" i="31"/>
  <c r="W18486" i="31"/>
  <c r="W18494" i="31"/>
  <c r="W18502" i="31"/>
  <c r="W18510" i="31"/>
  <c r="W18518" i="31"/>
  <c r="W18526" i="31"/>
  <c r="W18534" i="31"/>
  <c r="W18542" i="31"/>
  <c r="W18550" i="31"/>
  <c r="W18558" i="31"/>
  <c r="W18566" i="31"/>
  <c r="W18574" i="31"/>
  <c r="W18582" i="31"/>
  <c r="W18590" i="31"/>
  <c r="W18598" i="31"/>
  <c r="W18606" i="31"/>
  <c r="W18614" i="31"/>
  <c r="W18622" i="31"/>
  <c r="W18630" i="31"/>
  <c r="W18638" i="31"/>
  <c r="W18646" i="31"/>
  <c r="W18654" i="31"/>
  <c r="W18662" i="31"/>
  <c r="W18670" i="31"/>
  <c r="W18678" i="31"/>
  <c r="W18686" i="31"/>
  <c r="W18694" i="31"/>
  <c r="W18702" i="31"/>
  <c r="W18710" i="31"/>
  <c r="W18718" i="31"/>
  <c r="W18726" i="31"/>
  <c r="W18734" i="31"/>
  <c r="W18742" i="31"/>
  <c r="W18750" i="31"/>
  <c r="W18758" i="31"/>
  <c r="W18766" i="31"/>
  <c r="W18774" i="31"/>
  <c r="W18782" i="31"/>
  <c r="W18790" i="31"/>
  <c r="W18798" i="31"/>
  <c r="W18806" i="31"/>
  <c r="W18814" i="31"/>
  <c r="W18822" i="31"/>
  <c r="W18830" i="31"/>
  <c r="W18838" i="31"/>
  <c r="W18846" i="31"/>
  <c r="W18854" i="31"/>
  <c r="W18862" i="31"/>
  <c r="W18870" i="31"/>
  <c r="W18878" i="31"/>
  <c r="W18886" i="31"/>
  <c r="W18894" i="31"/>
  <c r="W18902" i="31"/>
  <c r="W18910" i="31"/>
  <c r="W18918" i="31"/>
  <c r="W18926" i="31"/>
  <c r="W18934" i="31"/>
  <c r="W18942" i="31"/>
  <c r="W18950" i="31"/>
  <c r="W18958" i="31"/>
  <c r="W18966" i="31"/>
  <c r="W18974" i="31"/>
  <c r="W18982" i="31"/>
  <c r="W18990" i="31"/>
  <c r="W18998" i="31"/>
  <c r="W19006" i="31"/>
  <c r="W19014" i="31"/>
  <c r="W19022" i="31"/>
  <c r="W19030" i="31"/>
  <c r="W19038" i="31"/>
  <c r="W19046" i="31"/>
  <c r="W19054" i="31"/>
  <c r="W19062" i="31"/>
  <c r="W19070" i="31"/>
  <c r="W19078" i="31"/>
  <c r="W19086" i="31"/>
  <c r="W19094" i="31"/>
  <c r="W19102" i="31"/>
  <c r="W19110" i="31"/>
  <c r="W19118" i="31"/>
  <c r="W19126" i="31"/>
  <c r="W19134" i="31"/>
  <c r="W19142" i="31"/>
  <c r="W19150" i="31"/>
  <c r="W19158" i="31"/>
  <c r="W19166" i="31"/>
  <c r="W19174" i="31"/>
  <c r="W19182" i="31"/>
  <c r="W19190" i="31"/>
  <c r="W19198" i="31"/>
  <c r="W19206" i="31"/>
  <c r="W19214" i="31"/>
  <c r="W19222" i="31"/>
  <c r="W19230" i="31"/>
  <c r="W19238" i="31"/>
  <c r="W19246" i="31"/>
  <c r="W19254" i="31"/>
  <c r="W19262" i="31"/>
  <c r="W19270" i="31"/>
  <c r="W19278" i="31"/>
  <c r="W19286" i="31"/>
  <c r="W19294" i="31"/>
  <c r="W19302" i="31"/>
  <c r="W19310" i="31"/>
  <c r="W19318" i="31"/>
  <c r="W19326" i="31"/>
  <c r="W19334" i="31"/>
  <c r="W19342" i="31"/>
  <c r="W19350" i="31"/>
  <c r="W19358" i="31"/>
  <c r="W19366" i="31"/>
  <c r="W19374" i="31"/>
  <c r="W19382" i="31"/>
  <c r="W19390" i="31"/>
  <c r="W19398" i="31"/>
  <c r="W19406" i="31"/>
  <c r="W19414" i="31"/>
  <c r="W19422" i="31"/>
  <c r="W19430" i="31"/>
  <c r="W19438" i="31"/>
  <c r="W19446" i="31"/>
  <c r="W19454" i="31"/>
  <c r="W19462" i="31"/>
  <c r="W19470" i="31"/>
  <c r="W19478" i="31"/>
  <c r="W19486" i="31"/>
  <c r="W19494" i="31"/>
  <c r="W19502" i="31"/>
  <c r="W19510" i="31"/>
  <c r="W19518" i="31"/>
  <c r="W19526" i="31"/>
  <c r="W19534" i="31"/>
  <c r="W19542" i="31"/>
  <c r="W19550" i="31"/>
  <c r="W19558" i="31"/>
  <c r="W19566" i="31"/>
  <c r="W19574" i="31"/>
  <c r="W19582" i="31"/>
  <c r="W19590" i="31"/>
  <c r="W19598" i="31"/>
  <c r="W19606" i="31"/>
  <c r="W19614" i="31"/>
  <c r="W19622" i="31"/>
  <c r="W19630" i="31"/>
  <c r="W19638" i="31"/>
  <c r="W19646" i="31"/>
  <c r="W19654" i="31"/>
  <c r="W19662" i="31"/>
  <c r="W19670" i="31"/>
  <c r="W19678" i="31"/>
  <c r="W19686" i="31"/>
  <c r="W19694" i="31"/>
  <c r="W19702" i="31"/>
  <c r="W19710" i="31"/>
  <c r="W19718" i="31"/>
  <c r="W19726" i="31"/>
  <c r="W19734" i="31"/>
  <c r="W19742" i="31"/>
  <c r="W19750" i="31"/>
  <c r="W19758" i="31"/>
  <c r="W19766" i="31"/>
  <c r="W19774" i="31"/>
  <c r="W19782" i="31"/>
  <c r="W19790" i="31"/>
  <c r="W19798" i="31"/>
  <c r="W19806" i="31"/>
  <c r="W19814" i="31"/>
  <c r="W19822" i="31"/>
  <c r="W19830" i="31"/>
  <c r="W19838" i="31"/>
  <c r="W19846" i="31"/>
  <c r="W12797" i="31"/>
  <c r="W13309" i="31"/>
  <c r="W13821" i="31"/>
  <c r="W14333" i="31"/>
  <c r="W14845" i="31"/>
  <c r="W15126" i="31"/>
  <c r="W15190" i="31"/>
  <c r="W15254" i="31"/>
  <c r="W15318" i="31"/>
  <c r="W15382" i="31"/>
  <c r="W15446" i="31"/>
  <c r="W15510" i="31"/>
  <c r="W15574" i="31"/>
  <c r="W15638" i="31"/>
  <c r="W15702" i="31"/>
  <c r="W15766" i="31"/>
  <c r="W15830" i="31"/>
  <c r="W15894" i="31"/>
  <c r="W15958" i="31"/>
  <c r="W16022" i="31"/>
  <c r="W16086" i="31"/>
  <c r="W16150" i="31"/>
  <c r="W16214" i="31"/>
  <c r="W16278" i="31"/>
  <c r="W16342" i="31"/>
  <c r="W16406" i="31"/>
  <c r="W16470" i="31"/>
  <c r="W16534" i="31"/>
  <c r="W16598" i="31"/>
  <c r="W16662" i="31"/>
  <c r="W16726" i="31"/>
  <c r="W16790" i="31"/>
  <c r="W16854" i="31"/>
  <c r="W16918" i="31"/>
  <c r="W16982" i="31"/>
  <c r="W17046" i="31"/>
  <c r="W17110" i="31"/>
  <c r="W17174" i="31"/>
  <c r="W17238" i="31"/>
  <c r="W17302" i="31"/>
  <c r="W17366" i="31"/>
  <c r="W17413" i="31"/>
  <c r="W17437" i="31"/>
  <c r="W17457" i="31"/>
  <c r="W17477" i="31"/>
  <c r="W17487" i="31"/>
  <c r="W17495" i="31"/>
  <c r="W17503" i="31"/>
  <c r="W17511" i="31"/>
  <c r="W17519" i="31"/>
  <c r="W17527" i="31"/>
  <c r="W17535" i="31"/>
  <c r="W17543" i="31"/>
  <c r="W17551" i="31"/>
  <c r="W17559" i="31"/>
  <c r="W17567" i="31"/>
  <c r="W17575" i="31"/>
  <c r="W17583" i="31"/>
  <c r="W17591" i="31"/>
  <c r="W17599" i="31"/>
  <c r="W17607" i="31"/>
  <c r="W17615" i="31"/>
  <c r="W17623" i="31"/>
  <c r="W17631" i="31"/>
  <c r="W17639" i="31"/>
  <c r="W17647" i="31"/>
  <c r="W17655" i="31"/>
  <c r="W17663" i="31"/>
  <c r="W17671" i="31"/>
  <c r="W17679" i="31"/>
  <c r="W17687" i="31"/>
  <c r="W17695" i="31"/>
  <c r="W17703" i="31"/>
  <c r="W17711" i="31"/>
  <c r="W17719" i="31"/>
  <c r="W17727" i="31"/>
  <c r="W17735" i="31"/>
  <c r="W17743" i="31"/>
  <c r="W17751" i="31"/>
  <c r="W17759" i="31"/>
  <c r="W17767" i="31"/>
  <c r="W17775" i="31"/>
  <c r="W17783" i="31"/>
  <c r="W17791" i="31"/>
  <c r="W17799" i="31"/>
  <c r="W17807" i="31"/>
  <c r="W17815" i="31"/>
  <c r="W17823" i="31"/>
  <c r="W17831" i="31"/>
  <c r="W17839" i="31"/>
  <c r="W17847" i="31"/>
  <c r="W17855" i="31"/>
  <c r="W17863" i="31"/>
  <c r="W17871" i="31"/>
  <c r="W17879" i="31"/>
  <c r="W17887" i="31"/>
  <c r="W17895" i="31"/>
  <c r="W17903" i="31"/>
  <c r="W17911" i="31"/>
  <c r="W17919" i="31"/>
  <c r="W17927" i="31"/>
  <c r="W17935" i="31"/>
  <c r="W17943" i="31"/>
  <c r="W17951" i="31"/>
  <c r="W17959" i="31"/>
  <c r="W17967" i="31"/>
  <c r="W17975" i="31"/>
  <c r="W17983" i="31"/>
  <c r="W17991" i="31"/>
  <c r="W17999" i="31"/>
  <c r="W18007" i="31"/>
  <c r="W18015" i="31"/>
  <c r="W18023" i="31"/>
  <c r="W18031" i="31"/>
  <c r="W18039" i="31"/>
  <c r="W18047" i="31"/>
  <c r="W18055" i="31"/>
  <c r="W18063" i="31"/>
  <c r="W18071" i="31"/>
  <c r="W18079" i="31"/>
  <c r="W18087" i="31"/>
  <c r="W18095" i="31"/>
  <c r="W18103" i="31"/>
  <c r="W18111" i="31"/>
  <c r="W18119" i="31"/>
  <c r="W18127" i="31"/>
  <c r="W18135" i="31"/>
  <c r="W18143" i="31"/>
  <c r="W18151" i="31"/>
  <c r="W18159" i="31"/>
  <c r="W18167" i="31"/>
  <c r="W18175" i="31"/>
  <c r="W18183" i="31"/>
  <c r="W18191" i="31"/>
  <c r="W18199" i="31"/>
  <c r="W18207" i="31"/>
  <c r="W18215" i="31"/>
  <c r="W18223" i="31"/>
  <c r="W18231" i="31"/>
  <c r="W18239" i="31"/>
  <c r="W18247" i="31"/>
  <c r="W18255" i="31"/>
  <c r="W18263" i="31"/>
  <c r="W18271" i="31"/>
  <c r="W18279" i="31"/>
  <c r="W18287" i="31"/>
  <c r="W18295" i="31"/>
  <c r="W18303" i="31"/>
  <c r="W18311" i="31"/>
  <c r="W18319" i="31"/>
  <c r="W18327" i="31"/>
  <c r="W18335" i="31"/>
  <c r="W18343" i="31"/>
  <c r="W18351" i="31"/>
  <c r="W18359" i="31"/>
  <c r="W18367" i="31"/>
  <c r="W18375" i="31"/>
  <c r="W18383" i="31"/>
  <c r="W18391" i="31"/>
  <c r="W18399" i="31"/>
  <c r="W18407" i="31"/>
  <c r="W18415" i="31"/>
  <c r="W18423" i="31"/>
  <c r="W18431" i="31"/>
  <c r="W18439" i="31"/>
  <c r="W18447" i="31"/>
  <c r="W18455" i="31"/>
  <c r="W18463" i="31"/>
  <c r="W18471" i="31"/>
  <c r="W18479" i="31"/>
  <c r="W18487" i="31"/>
  <c r="W18495" i="31"/>
  <c r="W18503" i="31"/>
  <c r="W18511" i="31"/>
  <c r="W18519" i="31"/>
  <c r="W18527" i="31"/>
  <c r="W18535" i="31"/>
  <c r="W18543" i="31"/>
  <c r="W18551" i="31"/>
  <c r="W18559" i="31"/>
  <c r="W18567" i="31"/>
  <c r="W18575" i="31"/>
  <c r="W18583" i="31"/>
  <c r="W18591" i="31"/>
  <c r="W18599" i="31"/>
  <c r="W18607" i="31"/>
  <c r="W18615" i="31"/>
  <c r="W18623" i="31"/>
  <c r="W18631" i="31"/>
  <c r="W18639" i="31"/>
  <c r="W18647" i="31"/>
  <c r="W18655" i="31"/>
  <c r="W18663" i="31"/>
  <c r="W18671" i="31"/>
  <c r="W18679" i="31"/>
  <c r="W18687" i="31"/>
  <c r="W18695" i="31"/>
  <c r="W18703" i="31"/>
  <c r="W18711" i="31"/>
  <c r="W18719" i="31"/>
  <c r="W18727" i="31"/>
  <c r="W18735" i="31"/>
  <c r="W18743" i="31"/>
  <c r="W18751" i="31"/>
  <c r="W18759" i="31"/>
  <c r="W18767" i="31"/>
  <c r="W18775" i="31"/>
  <c r="W18783" i="31"/>
  <c r="W18791" i="31"/>
  <c r="W18799" i="31"/>
  <c r="W18807" i="31"/>
  <c r="W18815" i="31"/>
  <c r="W18823" i="31"/>
  <c r="W18831" i="31"/>
  <c r="W18839" i="31"/>
  <c r="W18847" i="31"/>
  <c r="W18855" i="31"/>
  <c r="W18863" i="31"/>
  <c r="W18871" i="31"/>
  <c r="W18879" i="31"/>
  <c r="W18887" i="31"/>
  <c r="W18895" i="31"/>
  <c r="W18903" i="31"/>
  <c r="W18911" i="31"/>
  <c r="W18919" i="31"/>
  <c r="W18927" i="31"/>
  <c r="W18935" i="31"/>
  <c r="W18943" i="31"/>
  <c r="W18951" i="31"/>
  <c r="W18959" i="31"/>
  <c r="W18967" i="31"/>
  <c r="W18975" i="31"/>
  <c r="W18983" i="31"/>
  <c r="W18991" i="31"/>
  <c r="W18999" i="31"/>
  <c r="W19007" i="31"/>
  <c r="W19015" i="31"/>
  <c r="W19023" i="31"/>
  <c r="W19031" i="31"/>
  <c r="W19039" i="31"/>
  <c r="W19047" i="31"/>
  <c r="W19055" i="31"/>
  <c r="W19063" i="31"/>
  <c r="W19071" i="31"/>
  <c r="W19079" i="31"/>
  <c r="W19087" i="31"/>
  <c r="W19095" i="31"/>
  <c r="W19103" i="31"/>
  <c r="W19111" i="31"/>
  <c r="W19119" i="31"/>
  <c r="W19127" i="31"/>
  <c r="W19135" i="31"/>
  <c r="W19143" i="31"/>
  <c r="W19151" i="31"/>
  <c r="W19159" i="31"/>
  <c r="W19167" i="31"/>
  <c r="W19175" i="31"/>
  <c r="W19183" i="31"/>
  <c r="W19191" i="31"/>
  <c r="W19199" i="31"/>
  <c r="W19207" i="31"/>
  <c r="W19215" i="31"/>
  <c r="W19223" i="31"/>
  <c r="W19231" i="31"/>
  <c r="W19239" i="31"/>
  <c r="W19247" i="31"/>
  <c r="W19255" i="31"/>
  <c r="W19263" i="31"/>
  <c r="W19271" i="31"/>
  <c r="W19279" i="31"/>
  <c r="W19287" i="31"/>
  <c r="W19295" i="31"/>
  <c r="W19303" i="31"/>
  <c r="W19311" i="31"/>
  <c r="W19319" i="31"/>
  <c r="W19327" i="31"/>
  <c r="W19335" i="31"/>
  <c r="W19343" i="31"/>
  <c r="W19351" i="31"/>
  <c r="W19359" i="31"/>
  <c r="W19367" i="31"/>
  <c r="W19375" i="31"/>
  <c r="W19383" i="31"/>
  <c r="W19391" i="31"/>
  <c r="W19399" i="31"/>
  <c r="W19407" i="31"/>
  <c r="W19415" i="31"/>
  <c r="W19423" i="31"/>
  <c r="W19431" i="31"/>
  <c r="W19439" i="31"/>
  <c r="W19447" i="31"/>
  <c r="W19455" i="31"/>
  <c r="W19463" i="31"/>
  <c r="W19471" i="31"/>
  <c r="W19479" i="31"/>
  <c r="W19487" i="31"/>
  <c r="W19495" i="31"/>
  <c r="W19503" i="31"/>
  <c r="W19511" i="31"/>
  <c r="W19519" i="31"/>
  <c r="W19527" i="31"/>
  <c r="W19535" i="31"/>
  <c r="W19543" i="31"/>
  <c r="W19551" i="31"/>
  <c r="W19559" i="31"/>
  <c r="W19567" i="31"/>
  <c r="W19575" i="31"/>
  <c r="W19583" i="31"/>
  <c r="W19591" i="31"/>
  <c r="W19599" i="31"/>
  <c r="W19607" i="31"/>
  <c r="W19615" i="31"/>
  <c r="W19623" i="31"/>
  <c r="W19631" i="31"/>
  <c r="W19639" i="31"/>
  <c r="W19647" i="31"/>
  <c r="W19655" i="31"/>
  <c r="W19663" i="31"/>
  <c r="W19671" i="31"/>
  <c r="W19679" i="31"/>
  <c r="W19687" i="31"/>
  <c r="W19695" i="31"/>
  <c r="W19703" i="31"/>
  <c r="W19711" i="31"/>
  <c r="W19719" i="31"/>
  <c r="W19727" i="31"/>
  <c r="W19735" i="31"/>
  <c r="W19743" i="31"/>
  <c r="W19751" i="31"/>
  <c r="W19759" i="31"/>
  <c r="W19767" i="31"/>
  <c r="W19775" i="31"/>
  <c r="W19783" i="31"/>
  <c r="W19791" i="31"/>
  <c r="W19799" i="31"/>
  <c r="W19807" i="31"/>
  <c r="W19815" i="31"/>
  <c r="W19823" i="31"/>
  <c r="W19831" i="31"/>
  <c r="W19839" i="31"/>
  <c r="W19847" i="31"/>
  <c r="W12861" i="31"/>
  <c r="W15326" i="31"/>
  <c r="W15838" i="31"/>
  <c r="W16350" i="31"/>
  <c r="W16862" i="31"/>
  <c r="W17374" i="31"/>
  <c r="W17512" i="31"/>
  <c r="W17576" i="31"/>
  <c r="W17640" i="31"/>
  <c r="W17704" i="31"/>
  <c r="W17768" i="31"/>
  <c r="W17832" i="31"/>
  <c r="W17896" i="31"/>
  <c r="W17960" i="31"/>
  <c r="W18024" i="31"/>
  <c r="W18088" i="31"/>
  <c r="W18152" i="31"/>
  <c r="W18216" i="31"/>
  <c r="W18280" i="31"/>
  <c r="W18344" i="31"/>
  <c r="W18408" i="31"/>
  <c r="W18472" i="31"/>
  <c r="W18536" i="31"/>
  <c r="W18600" i="31"/>
  <c r="W18664" i="31"/>
  <c r="W18728" i="31"/>
  <c r="W18792" i="31"/>
  <c r="W18856" i="31"/>
  <c r="W18920" i="31"/>
  <c r="W18984" i="31"/>
  <c r="W19048" i="31"/>
  <c r="W19112" i="31"/>
  <c r="W19176" i="31"/>
  <c r="W19240" i="31"/>
  <c r="W19304" i="31"/>
  <c r="W19368" i="31"/>
  <c r="W19432" i="31"/>
  <c r="W19496" i="31"/>
  <c r="W19560" i="31"/>
  <c r="W19624" i="31"/>
  <c r="W19688" i="31"/>
  <c r="W19752" i="31"/>
  <c r="W19800" i="31"/>
  <c r="W19825" i="31"/>
  <c r="W19848" i="31"/>
  <c r="W19856" i="31"/>
  <c r="W19864" i="31"/>
  <c r="W19872" i="31"/>
  <c r="W19880" i="31"/>
  <c r="W19888" i="31"/>
  <c r="W19896" i="31"/>
  <c r="W19904" i="31"/>
  <c r="W19912" i="31"/>
  <c r="W19920" i="31"/>
  <c r="W19928" i="31"/>
  <c r="W19936" i="31"/>
  <c r="W19944" i="31"/>
  <c r="W19952" i="31"/>
  <c r="W19960" i="31"/>
  <c r="W19968" i="31"/>
  <c r="W19976" i="31"/>
  <c r="W19984" i="31"/>
  <c r="W19992" i="31"/>
  <c r="W20000" i="31"/>
  <c r="W20008" i="31"/>
  <c r="W20016" i="31"/>
  <c r="W20024" i="31"/>
  <c r="W20032" i="31"/>
  <c r="W20040" i="31"/>
  <c r="W20048" i="31"/>
  <c r="W20056" i="31"/>
  <c r="W20064" i="31"/>
  <c r="W20072" i="31"/>
  <c r="W20080" i="31"/>
  <c r="W20088" i="31"/>
  <c r="W20096" i="31"/>
  <c r="W20104" i="31"/>
  <c r="W20112" i="31"/>
  <c r="W20120" i="31"/>
  <c r="W20128" i="31"/>
  <c r="W20136" i="31"/>
  <c r="W20144" i="31"/>
  <c r="W20152" i="31"/>
  <c r="W20160" i="31"/>
  <c r="W20168" i="31"/>
  <c r="W20176" i="31"/>
  <c r="W20184" i="31"/>
  <c r="W20192" i="31"/>
  <c r="W20200" i="31"/>
  <c r="W20208" i="31"/>
  <c r="W20216" i="31"/>
  <c r="W20224" i="31"/>
  <c r="W20232" i="31"/>
  <c r="W20240" i="31"/>
  <c r="W20248" i="31"/>
  <c r="W20256" i="31"/>
  <c r="W20264" i="31"/>
  <c r="W20272" i="31"/>
  <c r="W20280" i="31"/>
  <c r="W20288" i="31"/>
  <c r="W20296" i="31"/>
  <c r="W20304" i="31"/>
  <c r="W20312" i="31"/>
  <c r="W20320" i="31"/>
  <c r="W20328" i="31"/>
  <c r="W20336" i="31"/>
  <c r="W20344" i="31"/>
  <c r="W20352" i="31"/>
  <c r="W20360" i="31"/>
  <c r="W20368" i="31"/>
  <c r="W20376" i="31"/>
  <c r="W20384" i="31"/>
  <c r="W20392" i="31"/>
  <c r="W20400" i="31"/>
  <c r="W20408" i="31"/>
  <c r="W20416" i="31"/>
  <c r="W20424" i="31"/>
  <c r="W20432" i="31"/>
  <c r="W20440" i="31"/>
  <c r="W20448" i="31"/>
  <c r="W20456" i="31"/>
  <c r="W20464" i="31"/>
  <c r="W20472" i="31"/>
  <c r="W20480" i="31"/>
  <c r="W20488" i="31"/>
  <c r="W20496" i="31"/>
  <c r="W20504" i="31"/>
  <c r="W20512" i="31"/>
  <c r="W20520" i="31"/>
  <c r="W20528" i="31"/>
  <c r="W20536" i="31"/>
  <c r="W20544" i="31"/>
  <c r="W20552" i="31"/>
  <c r="W20560" i="31"/>
  <c r="W20568" i="31"/>
  <c r="W20576" i="31"/>
  <c r="W20584" i="31"/>
  <c r="W20592" i="31"/>
  <c r="W20600" i="31"/>
  <c r="W20608" i="31"/>
  <c r="W20616" i="31"/>
  <c r="W20624" i="31"/>
  <c r="W20632" i="31"/>
  <c r="W20640" i="31"/>
  <c r="W20648" i="31"/>
  <c r="W20656" i="31"/>
  <c r="W20664" i="31"/>
  <c r="W20672" i="31"/>
  <c r="W20680" i="31"/>
  <c r="W20688" i="31"/>
  <c r="W20696" i="31"/>
  <c r="W20704" i="31"/>
  <c r="W20712" i="31"/>
  <c r="W20720" i="31"/>
  <c r="W20728" i="31"/>
  <c r="W20736" i="31"/>
  <c r="W20744" i="31"/>
  <c r="W20752" i="31"/>
  <c r="W20760" i="31"/>
  <c r="W20768" i="31"/>
  <c r="W20776" i="31"/>
  <c r="W20784" i="31"/>
  <c r="W20792" i="31"/>
  <c r="W20800" i="31"/>
  <c r="W20808" i="31"/>
  <c r="W20816" i="31"/>
  <c r="W20824" i="31"/>
  <c r="W20832" i="31"/>
  <c r="W20840" i="31"/>
  <c r="W20848" i="31"/>
  <c r="W20856" i="31"/>
  <c r="W20864" i="31"/>
  <c r="W20872" i="31"/>
  <c r="W20880" i="31"/>
  <c r="W20888" i="31"/>
  <c r="W20896" i="31"/>
  <c r="W20904" i="31"/>
  <c r="W20912" i="31"/>
  <c r="W20920" i="31"/>
  <c r="W20928" i="31"/>
  <c r="W20936" i="31"/>
  <c r="W20944" i="31"/>
  <c r="W20952" i="31"/>
  <c r="W20960" i="31"/>
  <c r="W20968" i="31"/>
  <c r="W20976" i="31"/>
  <c r="W20984" i="31"/>
  <c r="W20992" i="31"/>
  <c r="W21000" i="31"/>
  <c r="W21008" i="31"/>
  <c r="W21016" i="31"/>
  <c r="W21024" i="31"/>
  <c r="W21032" i="31"/>
  <c r="W21040" i="31"/>
  <c r="W21048" i="31"/>
  <c r="W21056" i="31"/>
  <c r="W21064" i="31"/>
  <c r="W21072" i="31"/>
  <c r="W21080" i="31"/>
  <c r="W21088" i="31"/>
  <c r="W21096" i="31"/>
  <c r="W21104" i="31"/>
  <c r="W21112" i="31"/>
  <c r="W21120" i="31"/>
  <c r="W21128" i="31"/>
  <c r="W21136" i="31"/>
  <c r="W21144" i="31"/>
  <c r="W21152" i="31"/>
  <c r="W21160" i="31"/>
  <c r="W21168" i="31"/>
  <c r="W21176" i="31"/>
  <c r="W21184" i="31"/>
  <c r="W21192" i="31"/>
  <c r="W21200" i="31"/>
  <c r="W21208" i="31"/>
  <c r="W21216" i="31"/>
  <c r="W21224" i="31"/>
  <c r="W21232" i="31"/>
  <c r="W21240" i="31"/>
  <c r="W21248" i="31"/>
  <c r="W21256" i="31"/>
  <c r="W21264" i="31"/>
  <c r="W21272" i="31"/>
  <c r="W21280" i="31"/>
  <c r="W21288" i="31"/>
  <c r="W21296" i="31"/>
  <c r="W21304" i="31"/>
  <c r="W21312" i="31"/>
  <c r="W21320" i="31"/>
  <c r="W21328" i="31"/>
  <c r="W21336" i="31"/>
  <c r="W21344" i="31"/>
  <c r="W21352" i="31"/>
  <c r="W21360" i="31"/>
  <c r="W21368" i="31"/>
  <c r="W21376" i="31"/>
  <c r="W21384" i="31"/>
  <c r="W21392" i="31"/>
  <c r="W21400" i="31"/>
  <c r="W21408" i="31"/>
  <c r="W21416" i="31"/>
  <c r="W21424" i="31"/>
  <c r="W21432" i="31"/>
  <c r="W21440" i="31"/>
  <c r="W21448" i="31"/>
  <c r="W21456" i="31"/>
  <c r="W21464" i="31"/>
  <c r="W21472" i="31"/>
  <c r="W21480" i="31"/>
  <c r="W21488" i="31"/>
  <c r="W21496" i="31"/>
  <c r="W21504" i="31"/>
  <c r="W21512" i="31"/>
  <c r="W21520" i="31"/>
  <c r="W21528" i="31"/>
  <c r="W21536" i="31"/>
  <c r="W21544" i="31"/>
  <c r="W21552" i="31"/>
  <c r="W21560" i="31"/>
  <c r="W21568" i="31"/>
  <c r="W21576" i="31"/>
  <c r="W21584" i="31"/>
  <c r="W21592" i="31"/>
  <c r="W21600" i="31"/>
  <c r="W21608" i="31"/>
  <c r="W21616" i="31"/>
  <c r="W21624" i="31"/>
  <c r="W21632" i="31"/>
  <c r="W21640" i="31"/>
  <c r="W21648" i="31"/>
  <c r="W21656" i="31"/>
  <c r="W21664" i="31"/>
  <c r="W21672" i="31"/>
  <c r="W21680" i="31"/>
  <c r="W21688" i="31"/>
  <c r="W21696" i="31"/>
  <c r="W21704" i="31"/>
  <c r="W21712" i="31"/>
  <c r="W21720" i="31"/>
  <c r="W21728" i="31"/>
  <c r="W21736" i="31"/>
  <c r="W21744" i="31"/>
  <c r="W21752" i="31"/>
  <c r="W21760" i="31"/>
  <c r="W21768" i="31"/>
  <c r="W21776" i="31"/>
  <c r="W21784" i="31"/>
  <c r="W21792" i="31"/>
  <c r="W21800" i="31"/>
  <c r="W21808" i="31"/>
  <c r="W21816" i="31"/>
  <c r="W21824" i="31"/>
  <c r="W21832" i="31"/>
  <c r="W21840" i="31"/>
  <c r="W21848" i="31"/>
  <c r="W21856" i="31"/>
  <c r="W21864" i="31"/>
  <c r="W21872" i="31"/>
  <c r="W21880" i="31"/>
  <c r="W21888" i="31"/>
  <c r="W21896" i="31"/>
  <c r="W21904" i="31"/>
  <c r="W21912" i="31"/>
  <c r="W21920" i="31"/>
  <c r="W21928" i="31"/>
  <c r="W21936" i="31"/>
  <c r="W21944" i="31"/>
  <c r="W21952" i="31"/>
  <c r="W21960" i="31"/>
  <c r="W21968" i="31"/>
  <c r="W21976" i="31"/>
  <c r="W21984" i="31"/>
  <c r="W21992" i="31"/>
  <c r="W22000" i="31"/>
  <c r="W22008" i="31"/>
  <c r="W22016" i="31"/>
  <c r="W22024" i="31"/>
  <c r="W22032" i="31"/>
  <c r="W22040" i="31"/>
  <c r="W22048" i="31"/>
  <c r="W22056" i="31"/>
  <c r="W22064" i="31"/>
  <c r="W22072" i="31"/>
  <c r="W22080" i="31"/>
  <c r="W22088" i="31"/>
  <c r="W22096" i="31"/>
  <c r="W22104" i="31"/>
  <c r="W22112" i="31"/>
  <c r="W22120" i="31"/>
  <c r="W22128" i="31"/>
  <c r="W22136" i="31"/>
  <c r="W22144" i="31"/>
  <c r="W22152" i="31"/>
  <c r="W22160" i="31"/>
  <c r="W22168" i="31"/>
  <c r="W22176" i="31"/>
  <c r="W22184" i="31"/>
  <c r="W22192" i="31"/>
  <c r="W22200" i="31"/>
  <c r="W22208" i="31"/>
  <c r="W22216" i="31"/>
  <c r="W22224" i="31"/>
  <c r="W13373" i="31"/>
  <c r="W15390" i="31"/>
  <c r="W15902" i="31"/>
  <c r="W16414" i="31"/>
  <c r="W16926" i="31"/>
  <c r="W17414" i="31"/>
  <c r="W17520" i="31"/>
  <c r="W17584" i="31"/>
  <c r="W17648" i="31"/>
  <c r="W17712" i="31"/>
  <c r="W17776" i="31"/>
  <c r="W17840" i="31"/>
  <c r="W17904" i="31"/>
  <c r="W17968" i="31"/>
  <c r="W18032" i="31"/>
  <c r="W18096" i="31"/>
  <c r="W18160" i="31"/>
  <c r="W18224" i="31"/>
  <c r="W18288" i="31"/>
  <c r="W18352" i="31"/>
  <c r="W18416" i="31"/>
  <c r="W18480" i="31"/>
  <c r="W18544" i="31"/>
  <c r="W18608" i="31"/>
  <c r="W18672" i="31"/>
  <c r="W18736" i="31"/>
  <c r="W18800" i="31"/>
  <c r="W18864" i="31"/>
  <c r="W18928" i="31"/>
  <c r="W18992" i="31"/>
  <c r="W19056" i="31"/>
  <c r="W19120" i="31"/>
  <c r="W19184" i="31"/>
  <c r="W19248" i="31"/>
  <c r="W19312" i="31"/>
  <c r="W19376" i="31"/>
  <c r="W19440" i="31"/>
  <c r="W19504" i="31"/>
  <c r="W19568" i="31"/>
  <c r="W19632" i="31"/>
  <c r="W19696" i="31"/>
  <c r="W19760" i="31"/>
  <c r="W19801" i="31"/>
  <c r="W19827" i="31"/>
  <c r="W19849" i="31"/>
  <c r="W19857" i="31"/>
  <c r="W19865" i="31"/>
  <c r="W19873" i="31"/>
  <c r="W19881" i="31"/>
  <c r="W19889" i="31"/>
  <c r="W19897" i="31"/>
  <c r="W19905" i="31"/>
  <c r="W19913" i="31"/>
  <c r="W19921" i="31"/>
  <c r="W19929" i="31"/>
  <c r="W19937" i="31"/>
  <c r="W19945" i="31"/>
  <c r="W19953" i="31"/>
  <c r="W19961" i="31"/>
  <c r="W19969" i="31"/>
  <c r="W19977" i="31"/>
  <c r="W19985" i="31"/>
  <c r="W19993" i="31"/>
  <c r="W20001" i="31"/>
  <c r="W20009" i="31"/>
  <c r="W20017" i="31"/>
  <c r="W20025" i="31"/>
  <c r="W20033" i="31"/>
  <c r="W20041" i="31"/>
  <c r="W20049" i="31"/>
  <c r="W20057" i="31"/>
  <c r="W20065" i="31"/>
  <c r="W20073" i="31"/>
  <c r="W20081" i="31"/>
  <c r="W20089" i="31"/>
  <c r="W20097" i="31"/>
  <c r="W20105" i="31"/>
  <c r="W20113" i="31"/>
  <c r="W20121" i="31"/>
  <c r="W20129" i="31"/>
  <c r="W20137" i="31"/>
  <c r="W20145" i="31"/>
  <c r="W20153" i="31"/>
  <c r="W20161" i="31"/>
  <c r="W20169" i="31"/>
  <c r="W20177" i="31"/>
  <c r="W20185" i="31"/>
  <c r="W20193" i="31"/>
  <c r="W20201" i="31"/>
  <c r="W20209" i="31"/>
  <c r="W20217" i="31"/>
  <c r="W20225" i="31"/>
  <c r="W20233" i="31"/>
  <c r="W20241" i="31"/>
  <c r="W20249" i="31"/>
  <c r="W20257" i="31"/>
  <c r="W20265" i="31"/>
  <c r="W20273" i="31"/>
  <c r="W20281" i="31"/>
  <c r="W20289" i="31"/>
  <c r="W20297" i="31"/>
  <c r="W20305" i="31"/>
  <c r="W20313" i="31"/>
  <c r="W20321" i="31"/>
  <c r="W20329" i="31"/>
  <c r="W20337" i="31"/>
  <c r="W20345" i="31"/>
  <c r="W20353" i="31"/>
  <c r="W20361" i="31"/>
  <c r="W20369" i="31"/>
  <c r="W20377" i="31"/>
  <c r="W20385" i="31"/>
  <c r="W20393" i="31"/>
  <c r="W20401" i="31"/>
  <c r="W20409" i="31"/>
  <c r="W20417" i="31"/>
  <c r="W20425" i="31"/>
  <c r="W20433" i="31"/>
  <c r="W20441" i="31"/>
  <c r="W20449" i="31"/>
  <c r="W20457" i="31"/>
  <c r="W20465" i="31"/>
  <c r="W20473" i="31"/>
  <c r="W20481" i="31"/>
  <c r="W20489" i="31"/>
  <c r="W20497" i="31"/>
  <c r="W20505" i="31"/>
  <c r="W20513" i="31"/>
  <c r="W20521" i="31"/>
  <c r="W20529" i="31"/>
  <c r="W20537" i="31"/>
  <c r="W20545" i="31"/>
  <c r="W20553" i="31"/>
  <c r="W20561" i="31"/>
  <c r="W20569" i="31"/>
  <c r="W20577" i="31"/>
  <c r="W20585" i="31"/>
  <c r="W20593" i="31"/>
  <c r="W20601" i="31"/>
  <c r="W20609" i="31"/>
  <c r="W20617" i="31"/>
  <c r="W20625" i="31"/>
  <c r="W20633" i="31"/>
  <c r="W20641" i="31"/>
  <c r="W20649" i="31"/>
  <c r="W20657" i="31"/>
  <c r="W20665" i="31"/>
  <c r="W20673" i="31"/>
  <c r="W20681" i="31"/>
  <c r="W20689" i="31"/>
  <c r="W20697" i="31"/>
  <c r="W20705" i="31"/>
  <c r="W20713" i="31"/>
  <c r="W20721" i="31"/>
  <c r="W20729" i="31"/>
  <c r="W20737" i="31"/>
  <c r="W20745" i="31"/>
  <c r="W20753" i="31"/>
  <c r="W20761" i="31"/>
  <c r="W20769" i="31"/>
  <c r="W20777" i="31"/>
  <c r="W20785" i="31"/>
  <c r="W20793" i="31"/>
  <c r="W20801" i="31"/>
  <c r="W20809" i="31"/>
  <c r="W20817" i="31"/>
  <c r="W20825" i="31"/>
  <c r="W20833" i="31"/>
  <c r="W20841" i="31"/>
  <c r="W20849" i="31"/>
  <c r="W20857" i="31"/>
  <c r="W20865" i="31"/>
  <c r="W20873" i="31"/>
  <c r="W20881" i="31"/>
  <c r="W20889" i="31"/>
  <c r="W20897" i="31"/>
  <c r="W20905" i="31"/>
  <c r="W20913" i="31"/>
  <c r="W20921" i="31"/>
  <c r="W20929" i="31"/>
  <c r="W20937" i="31"/>
  <c r="W20945" i="31"/>
  <c r="W20953" i="31"/>
  <c r="W20961" i="31"/>
  <c r="W20969" i="31"/>
  <c r="W20977" i="31"/>
  <c r="W20985" i="31"/>
  <c r="W20993" i="31"/>
  <c r="W21001" i="31"/>
  <c r="W21009" i="31"/>
  <c r="W21017" i="31"/>
  <c r="W21025" i="31"/>
  <c r="W21033" i="31"/>
  <c r="W21041" i="31"/>
  <c r="W21049" i="31"/>
  <c r="W21057" i="31"/>
  <c r="W21065" i="31"/>
  <c r="W21073" i="31"/>
  <c r="W21081" i="31"/>
  <c r="W21089" i="31"/>
  <c r="W21097" i="31"/>
  <c r="W21105" i="31"/>
  <c r="W21113" i="31"/>
  <c r="W21121" i="31"/>
  <c r="W21129" i="31"/>
  <c r="W21137" i="31"/>
  <c r="W21145" i="31"/>
  <c r="W21153" i="31"/>
  <c r="W21161" i="31"/>
  <c r="W21169" i="31"/>
  <c r="W21177" i="31"/>
  <c r="W21185" i="31"/>
  <c r="W21193" i="31"/>
  <c r="W21201" i="31"/>
  <c r="W21209" i="31"/>
  <c r="W21217" i="31"/>
  <c r="W21225" i="31"/>
  <c r="W21233" i="31"/>
  <c r="W21241" i="31"/>
  <c r="W21249" i="31"/>
  <c r="W21257" i="31"/>
  <c r="W21265" i="31"/>
  <c r="W21273" i="31"/>
  <c r="W21281" i="31"/>
  <c r="W21289" i="31"/>
  <c r="W21297" i="31"/>
  <c r="W21305" i="31"/>
  <c r="W21313" i="31"/>
  <c r="W21321" i="31"/>
  <c r="W21329" i="31"/>
  <c r="W21337" i="31"/>
  <c r="W21345" i="31"/>
  <c r="W21353" i="31"/>
  <c r="W21361" i="31"/>
  <c r="W21369" i="31"/>
  <c r="W21377" i="31"/>
  <c r="W21385" i="31"/>
  <c r="W21393" i="31"/>
  <c r="W21401" i="31"/>
  <c r="W21409" i="31"/>
  <c r="W21417" i="31"/>
  <c r="W21425" i="31"/>
  <c r="W21433" i="31"/>
  <c r="W21441" i="31"/>
  <c r="W21449" i="31"/>
  <c r="W21457" i="31"/>
  <c r="W21465" i="31"/>
  <c r="W21473" i="31"/>
  <c r="W21481" i="31"/>
  <c r="W21489" i="31"/>
  <c r="W21497" i="31"/>
  <c r="W21505" i="31"/>
  <c r="W21513" i="31"/>
  <c r="W21521" i="31"/>
  <c r="W21529" i="31"/>
  <c r="W21537" i="31"/>
  <c r="W21545" i="31"/>
  <c r="W21553" i="31"/>
  <c r="W21561" i="31"/>
  <c r="W21569" i="31"/>
  <c r="W21577" i="31"/>
  <c r="W21585" i="31"/>
  <c r="W21593" i="31"/>
  <c r="W21601" i="31"/>
  <c r="W21609" i="31"/>
  <c r="W21617" i="31"/>
  <c r="W21625" i="31"/>
  <c r="W21633" i="31"/>
  <c r="W21641" i="31"/>
  <c r="W21649" i="31"/>
  <c r="W21657" i="31"/>
  <c r="W21665" i="31"/>
  <c r="W21673" i="31"/>
  <c r="W21681" i="31"/>
  <c r="W21689" i="31"/>
  <c r="W21697" i="31"/>
  <c r="W21705" i="31"/>
  <c r="W21713" i="31"/>
  <c r="W21721" i="31"/>
  <c r="W21729" i="31"/>
  <c r="W21737" i="31"/>
  <c r="W21745" i="31"/>
  <c r="W21753" i="31"/>
  <c r="W21761" i="31"/>
  <c r="W21769" i="31"/>
  <c r="W21777" i="31"/>
  <c r="W21785" i="31"/>
  <c r="W21793" i="31"/>
  <c r="W21801" i="31"/>
  <c r="W21809" i="31"/>
  <c r="W21817" i="31"/>
  <c r="W21825" i="31"/>
  <c r="W21833" i="31"/>
  <c r="W21841" i="31"/>
  <c r="W21849" i="31"/>
  <c r="W21857" i="31"/>
  <c r="W21865" i="31"/>
  <c r="W21873" i="31"/>
  <c r="W21881" i="31"/>
  <c r="W21889" i="31"/>
  <c r="W21897" i="31"/>
  <c r="W21905" i="31"/>
  <c r="W21913" i="31"/>
  <c r="W21921" i="31"/>
  <c r="W21929" i="31"/>
  <c r="W21937" i="31"/>
  <c r="W21945" i="31"/>
  <c r="W21953" i="31"/>
  <c r="W21961" i="31"/>
  <c r="W21969" i="31"/>
  <c r="W21977" i="31"/>
  <c r="W21985" i="31"/>
  <c r="W21993" i="31"/>
  <c r="W22001" i="31"/>
  <c r="W22009" i="31"/>
  <c r="W22017" i="31"/>
  <c r="W22025" i="31"/>
  <c r="W22033" i="31"/>
  <c r="W22041" i="31"/>
  <c r="W22049" i="31"/>
  <c r="W22057" i="31"/>
  <c r="W22065" i="31"/>
  <c r="W22073" i="31"/>
  <c r="W22081" i="31"/>
  <c r="W22089" i="31"/>
  <c r="W22097" i="31"/>
  <c r="W22105" i="31"/>
  <c r="W22113" i="31"/>
  <c r="W22121" i="31"/>
  <c r="W22129" i="31"/>
  <c r="W22137" i="31"/>
  <c r="W22145" i="31"/>
  <c r="W22153" i="31"/>
  <c r="W22161" i="31"/>
  <c r="W22169" i="31"/>
  <c r="W22177" i="31"/>
  <c r="W22185" i="31"/>
  <c r="W22193" i="31"/>
  <c r="W22201" i="31"/>
  <c r="W22209" i="31"/>
  <c r="W22217" i="31"/>
  <c r="W22225" i="31"/>
  <c r="W13885" i="31"/>
  <c r="W15454" i="31"/>
  <c r="W15966" i="31"/>
  <c r="W16478" i="31"/>
  <c r="W16990" i="31"/>
  <c r="W17438" i="31"/>
  <c r="W17528" i="31"/>
  <c r="W17592" i="31"/>
  <c r="W17656" i="31"/>
  <c r="W17720" i="31"/>
  <c r="W17784" i="31"/>
  <c r="W17848" i="31"/>
  <c r="W17912" i="31"/>
  <c r="W17976" i="31"/>
  <c r="W18040" i="31"/>
  <c r="W18104" i="31"/>
  <c r="W18168" i="31"/>
  <c r="W18232" i="31"/>
  <c r="W18296" i="31"/>
  <c r="W18360" i="31"/>
  <c r="W18424" i="31"/>
  <c r="W18488" i="31"/>
  <c r="W18552" i="31"/>
  <c r="W18616" i="31"/>
  <c r="W18680" i="31"/>
  <c r="W18744" i="31"/>
  <c r="W18808" i="31"/>
  <c r="W18872" i="31"/>
  <c r="W18936" i="31"/>
  <c r="W19000" i="31"/>
  <c r="W19064" i="31"/>
  <c r="W19128" i="31"/>
  <c r="W19192" i="31"/>
  <c r="W19256" i="31"/>
  <c r="W19320" i="31"/>
  <c r="W19384" i="31"/>
  <c r="W19448" i="31"/>
  <c r="W19512" i="31"/>
  <c r="W19576" i="31"/>
  <c r="W19640" i="31"/>
  <c r="W19704" i="31"/>
  <c r="W19768" i="31"/>
  <c r="W19808" i="31"/>
  <c r="W19832" i="31"/>
  <c r="W19850" i="31"/>
  <c r="W19858" i="31"/>
  <c r="W19866" i="31"/>
  <c r="W19874" i="31"/>
  <c r="W19882" i="31"/>
  <c r="W19890" i="31"/>
  <c r="W19898" i="31"/>
  <c r="W19906" i="31"/>
  <c r="W19914" i="31"/>
  <c r="W19922" i="31"/>
  <c r="W19930" i="31"/>
  <c r="W19938" i="31"/>
  <c r="W19946" i="31"/>
  <c r="W19954" i="31"/>
  <c r="W19962" i="31"/>
  <c r="W19970" i="31"/>
  <c r="W19978" i="31"/>
  <c r="W19986" i="31"/>
  <c r="W19994" i="31"/>
  <c r="W20002" i="31"/>
  <c r="W20010" i="31"/>
  <c r="W20018" i="31"/>
  <c r="W20026" i="31"/>
  <c r="W20034" i="31"/>
  <c r="W20042" i="31"/>
  <c r="W20050" i="31"/>
  <c r="W20058" i="31"/>
  <c r="W20066" i="31"/>
  <c r="W20074" i="31"/>
  <c r="W20082" i="31"/>
  <c r="W20090" i="31"/>
  <c r="W20098" i="31"/>
  <c r="W20106" i="31"/>
  <c r="W20114" i="31"/>
  <c r="W20122" i="31"/>
  <c r="W20130" i="31"/>
  <c r="W20138" i="31"/>
  <c r="W20146" i="31"/>
  <c r="W20154" i="31"/>
  <c r="W20162" i="31"/>
  <c r="W20170" i="31"/>
  <c r="W20178" i="31"/>
  <c r="W20186" i="31"/>
  <c r="W20194" i="31"/>
  <c r="W20202" i="31"/>
  <c r="W20210" i="31"/>
  <c r="W20218" i="31"/>
  <c r="W20226" i="31"/>
  <c r="W20234" i="31"/>
  <c r="W20242" i="31"/>
  <c r="W20250" i="31"/>
  <c r="W20258" i="31"/>
  <c r="W20266" i="31"/>
  <c r="W20274" i="31"/>
  <c r="W20282" i="31"/>
  <c r="W20290" i="31"/>
  <c r="W20298" i="31"/>
  <c r="W20306" i="31"/>
  <c r="W20314" i="31"/>
  <c r="W20322" i="31"/>
  <c r="W20330" i="31"/>
  <c r="W20338" i="31"/>
  <c r="W20346" i="31"/>
  <c r="W20354" i="31"/>
  <c r="W20362" i="31"/>
  <c r="W20370" i="31"/>
  <c r="W20378" i="31"/>
  <c r="W20386" i="31"/>
  <c r="W20394" i="31"/>
  <c r="W20402" i="31"/>
  <c r="W20410" i="31"/>
  <c r="W20418" i="31"/>
  <c r="W20426" i="31"/>
  <c r="W20434" i="31"/>
  <c r="W20442" i="31"/>
  <c r="W20450" i="31"/>
  <c r="W20458" i="31"/>
  <c r="W20466" i="31"/>
  <c r="W20474" i="31"/>
  <c r="W20482" i="31"/>
  <c r="W20490" i="31"/>
  <c r="W20498" i="31"/>
  <c r="W20506" i="31"/>
  <c r="W20514" i="31"/>
  <c r="W20522" i="31"/>
  <c r="W20530" i="31"/>
  <c r="W20538" i="31"/>
  <c r="W20546" i="31"/>
  <c r="W20554" i="31"/>
  <c r="W20562" i="31"/>
  <c r="W20570" i="31"/>
  <c r="W20578" i="31"/>
  <c r="W20586" i="31"/>
  <c r="W20594" i="31"/>
  <c r="W20602" i="31"/>
  <c r="W20610" i="31"/>
  <c r="W20618" i="31"/>
  <c r="W20626" i="31"/>
  <c r="W20634" i="31"/>
  <c r="W20642" i="31"/>
  <c r="W20650" i="31"/>
  <c r="W20658" i="31"/>
  <c r="W20666" i="31"/>
  <c r="W20674" i="31"/>
  <c r="W20682" i="31"/>
  <c r="W20690" i="31"/>
  <c r="W20698" i="31"/>
  <c r="W20706" i="31"/>
  <c r="W20714" i="31"/>
  <c r="W20722" i="31"/>
  <c r="W20730" i="31"/>
  <c r="W20738" i="31"/>
  <c r="W20746" i="31"/>
  <c r="W20754" i="31"/>
  <c r="W20762" i="31"/>
  <c r="W20770" i="31"/>
  <c r="W20778" i="31"/>
  <c r="W20786" i="31"/>
  <c r="W20794" i="31"/>
  <c r="W20802" i="31"/>
  <c r="W20810" i="31"/>
  <c r="W20818" i="31"/>
  <c r="W20826" i="31"/>
  <c r="W20834" i="31"/>
  <c r="W20842" i="31"/>
  <c r="W20850" i="31"/>
  <c r="W20858" i="31"/>
  <c r="W20866" i="31"/>
  <c r="W20874" i="31"/>
  <c r="W20882" i="31"/>
  <c r="W20890" i="31"/>
  <c r="W20898" i="31"/>
  <c r="W20906" i="31"/>
  <c r="W20914" i="31"/>
  <c r="W20922" i="31"/>
  <c r="W20930" i="31"/>
  <c r="W20938" i="31"/>
  <c r="W20946" i="31"/>
  <c r="W20954" i="31"/>
  <c r="W20962" i="31"/>
  <c r="W20970" i="31"/>
  <c r="W20978" i="31"/>
  <c r="W20986" i="31"/>
  <c r="W20994" i="31"/>
  <c r="W21002" i="31"/>
  <c r="W21010" i="31"/>
  <c r="W21018" i="31"/>
  <c r="W21026" i="31"/>
  <c r="W21034" i="31"/>
  <c r="W21042" i="31"/>
  <c r="W21050" i="31"/>
  <c r="W21058" i="31"/>
  <c r="W21066" i="31"/>
  <c r="W21074" i="31"/>
  <c r="W21082" i="31"/>
  <c r="W21090" i="31"/>
  <c r="W21098" i="31"/>
  <c r="W21106" i="31"/>
  <c r="W21114" i="31"/>
  <c r="W21122" i="31"/>
  <c r="W21130" i="31"/>
  <c r="W21138" i="31"/>
  <c r="W21146" i="31"/>
  <c r="W21154" i="31"/>
  <c r="W21162" i="31"/>
  <c r="W21170" i="31"/>
  <c r="W21178" i="31"/>
  <c r="W21186" i="31"/>
  <c r="W21194" i="31"/>
  <c r="W21202" i="31"/>
  <c r="W21210" i="31"/>
  <c r="W21218" i="31"/>
  <c r="W21226" i="31"/>
  <c r="W21234" i="31"/>
  <c r="W21242" i="31"/>
  <c r="W21250" i="31"/>
  <c r="W21258" i="31"/>
  <c r="W21266" i="31"/>
  <c r="W21274" i="31"/>
  <c r="W21282" i="31"/>
  <c r="W21290" i="31"/>
  <c r="W21298" i="31"/>
  <c r="W21306" i="31"/>
  <c r="W21314" i="31"/>
  <c r="W21322" i="31"/>
  <c r="W21330" i="31"/>
  <c r="W21338" i="31"/>
  <c r="W21346" i="31"/>
  <c r="W21354" i="31"/>
  <c r="W21362" i="31"/>
  <c r="W21370" i="31"/>
  <c r="W21378" i="31"/>
  <c r="W21386" i="31"/>
  <c r="W21394" i="31"/>
  <c r="W21402" i="31"/>
  <c r="W21410" i="31"/>
  <c r="W21418" i="31"/>
  <c r="W21426" i="31"/>
  <c r="W21434" i="31"/>
  <c r="W21442" i="31"/>
  <c r="W21450" i="31"/>
  <c r="W21458" i="31"/>
  <c r="W21466" i="31"/>
  <c r="W21474" i="31"/>
  <c r="W21482" i="31"/>
  <c r="W21490" i="31"/>
  <c r="W21498" i="31"/>
  <c r="W21506" i="31"/>
  <c r="W21514" i="31"/>
  <c r="W21522" i="31"/>
  <c r="W21530" i="31"/>
  <c r="W21538" i="31"/>
  <c r="W21546" i="31"/>
  <c r="W21554" i="31"/>
  <c r="W21562" i="31"/>
  <c r="W21570" i="31"/>
  <c r="W21578" i="31"/>
  <c r="W21586" i="31"/>
  <c r="W21594" i="31"/>
  <c r="W21602" i="31"/>
  <c r="W21610" i="31"/>
  <c r="W21618" i="31"/>
  <c r="W21626" i="31"/>
  <c r="W21634" i="31"/>
  <c r="W21642" i="31"/>
  <c r="W21650" i="31"/>
  <c r="W21658" i="31"/>
  <c r="W21666" i="31"/>
  <c r="W21674" i="31"/>
  <c r="W21682" i="31"/>
  <c r="W21690" i="31"/>
  <c r="W21698" i="31"/>
  <c r="W21706" i="31"/>
  <c r="W21714" i="31"/>
  <c r="W21722" i="31"/>
  <c r="W21730" i="31"/>
  <c r="W21738" i="31"/>
  <c r="W21746" i="31"/>
  <c r="W21754" i="31"/>
  <c r="W21762" i="31"/>
  <c r="W21770" i="31"/>
  <c r="W21778" i="31"/>
  <c r="W21786" i="31"/>
  <c r="W21794" i="31"/>
  <c r="W21802" i="31"/>
  <c r="W21810" i="31"/>
  <c r="W21818" i="31"/>
  <c r="W21826" i="31"/>
  <c r="W21834" i="31"/>
  <c r="W21842" i="31"/>
  <c r="W21850" i="31"/>
  <c r="W21858" i="31"/>
  <c r="W21866" i="31"/>
  <c r="W21874" i="31"/>
  <c r="W21882" i="31"/>
  <c r="W21890" i="31"/>
  <c r="W21898" i="31"/>
  <c r="W21906" i="31"/>
  <c r="W21914" i="31"/>
  <c r="W21922" i="31"/>
  <c r="W21930" i="31"/>
  <c r="W21938" i="31"/>
  <c r="W21946" i="31"/>
  <c r="W21954" i="31"/>
  <c r="W21962" i="31"/>
  <c r="W21970" i="31"/>
  <c r="W21978" i="31"/>
  <c r="W21986" i="31"/>
  <c r="W21994" i="31"/>
  <c r="W22002" i="31"/>
  <c r="W22010" i="31"/>
  <c r="W22018" i="31"/>
  <c r="W22026" i="31"/>
  <c r="W22034" i="31"/>
  <c r="W22042" i="31"/>
  <c r="W22050" i="31"/>
  <c r="W22058" i="31"/>
  <c r="W22066" i="31"/>
  <c r="W22074" i="31"/>
  <c r="W22082" i="31"/>
  <c r="W22090" i="31"/>
  <c r="W22098" i="31"/>
  <c r="W22106" i="31"/>
  <c r="W22114" i="31"/>
  <c r="W22122" i="31"/>
  <c r="W22130" i="31"/>
  <c r="W22138" i="31"/>
  <c r="W22146" i="31"/>
  <c r="W22154" i="31"/>
  <c r="W22162" i="31"/>
  <c r="W22170" i="31"/>
  <c r="W22178" i="31"/>
  <c r="W22186" i="31"/>
  <c r="W22194" i="31"/>
  <c r="W22202" i="31"/>
  <c r="W22210" i="31"/>
  <c r="W22218" i="31"/>
  <c r="W22226" i="31"/>
  <c r="W14397" i="31"/>
  <c r="W15518" i="31"/>
  <c r="W16030" i="31"/>
  <c r="W16542" i="31"/>
  <c r="W17054" i="31"/>
  <c r="W17461" i="31"/>
  <c r="W17536" i="31"/>
  <c r="W17600" i="31"/>
  <c r="W17664" i="31"/>
  <c r="W17728" i="31"/>
  <c r="W17792" i="31"/>
  <c r="W17856" i="31"/>
  <c r="W17920" i="31"/>
  <c r="W17984" i="31"/>
  <c r="W18048" i="31"/>
  <c r="W18112" i="31"/>
  <c r="W18176" i="31"/>
  <c r="W18240" i="31"/>
  <c r="W18304" i="31"/>
  <c r="W18368" i="31"/>
  <c r="W18432" i="31"/>
  <c r="W18496" i="31"/>
  <c r="W18560" i="31"/>
  <c r="W18624" i="31"/>
  <c r="W18688" i="31"/>
  <c r="W18752" i="31"/>
  <c r="W18816" i="31"/>
  <c r="W18880" i="31"/>
  <c r="W18944" i="31"/>
  <c r="W19008" i="31"/>
  <c r="W19072" i="31"/>
  <c r="W19136" i="31"/>
  <c r="W19200" i="31"/>
  <c r="W19264" i="31"/>
  <c r="W19328" i="31"/>
  <c r="W19392" i="31"/>
  <c r="W19456" i="31"/>
  <c r="W19520" i="31"/>
  <c r="W19584" i="31"/>
  <c r="W19648" i="31"/>
  <c r="W19712" i="31"/>
  <c r="W19776" i="31"/>
  <c r="W19809" i="31"/>
  <c r="W19833" i="31"/>
  <c r="W19851" i="31"/>
  <c r="W19859" i="31"/>
  <c r="W19867" i="31"/>
  <c r="W19875" i="31"/>
  <c r="W19883" i="31"/>
  <c r="W19891" i="31"/>
  <c r="W19899" i="31"/>
  <c r="W19907" i="31"/>
  <c r="W19915" i="31"/>
  <c r="W19923" i="31"/>
  <c r="W19931" i="31"/>
  <c r="W19939" i="31"/>
  <c r="W19947" i="31"/>
  <c r="W19955" i="31"/>
  <c r="W19963" i="31"/>
  <c r="W19971" i="31"/>
  <c r="W19979" i="31"/>
  <c r="W19987" i="31"/>
  <c r="W19995" i="31"/>
  <c r="W20003" i="31"/>
  <c r="W20011" i="31"/>
  <c r="W20019" i="31"/>
  <c r="W20027" i="31"/>
  <c r="W20035" i="31"/>
  <c r="W20043" i="31"/>
  <c r="W20051" i="31"/>
  <c r="W20059" i="31"/>
  <c r="W20067" i="31"/>
  <c r="W20075" i="31"/>
  <c r="W20083" i="31"/>
  <c r="W20091" i="31"/>
  <c r="W20099" i="31"/>
  <c r="W20107" i="31"/>
  <c r="W20115" i="31"/>
  <c r="W20123" i="31"/>
  <c r="W20131" i="31"/>
  <c r="W20139" i="31"/>
  <c r="W20147" i="31"/>
  <c r="W20155" i="31"/>
  <c r="W20163" i="31"/>
  <c r="W20171" i="31"/>
  <c r="W20179" i="31"/>
  <c r="W20187" i="31"/>
  <c r="W20195" i="31"/>
  <c r="W20203" i="31"/>
  <c r="W20211" i="31"/>
  <c r="W20219" i="31"/>
  <c r="W20227" i="31"/>
  <c r="W20235" i="31"/>
  <c r="W20243" i="31"/>
  <c r="W20251" i="31"/>
  <c r="W20259" i="31"/>
  <c r="W20267" i="31"/>
  <c r="W20275" i="31"/>
  <c r="W20283" i="31"/>
  <c r="W20291" i="31"/>
  <c r="W20299" i="31"/>
  <c r="W20307" i="31"/>
  <c r="W20315" i="31"/>
  <c r="W20323" i="31"/>
  <c r="W20331" i="31"/>
  <c r="W20339" i="31"/>
  <c r="W20347" i="31"/>
  <c r="W20355" i="31"/>
  <c r="W20363" i="31"/>
  <c r="W20371" i="31"/>
  <c r="W20379" i="31"/>
  <c r="W20387" i="31"/>
  <c r="W20395" i="31"/>
  <c r="W20403" i="31"/>
  <c r="W20411" i="31"/>
  <c r="W20419" i="31"/>
  <c r="W20427" i="31"/>
  <c r="W20435" i="31"/>
  <c r="W20443" i="31"/>
  <c r="W20451" i="31"/>
  <c r="W20459" i="31"/>
  <c r="W20467" i="31"/>
  <c r="W20475" i="31"/>
  <c r="W20483" i="31"/>
  <c r="W20491" i="31"/>
  <c r="W20499" i="31"/>
  <c r="W20507" i="31"/>
  <c r="W20515" i="31"/>
  <c r="W20523" i="31"/>
  <c r="W20531" i="31"/>
  <c r="W20539" i="31"/>
  <c r="W20547" i="31"/>
  <c r="W20555" i="31"/>
  <c r="W20563" i="31"/>
  <c r="W20571" i="31"/>
  <c r="W20579" i="31"/>
  <c r="W20587" i="31"/>
  <c r="W20595" i="31"/>
  <c r="W20603" i="31"/>
  <c r="W20611" i="31"/>
  <c r="W20619" i="31"/>
  <c r="W20627" i="31"/>
  <c r="W20635" i="31"/>
  <c r="W20643" i="31"/>
  <c r="W20651" i="31"/>
  <c r="W20659" i="31"/>
  <c r="W20667" i="31"/>
  <c r="W20675" i="31"/>
  <c r="W20683" i="31"/>
  <c r="W20691" i="31"/>
  <c r="W20699" i="31"/>
  <c r="W20707" i="31"/>
  <c r="W20715" i="31"/>
  <c r="W20723" i="31"/>
  <c r="W20731" i="31"/>
  <c r="W20739" i="31"/>
  <c r="W20747" i="31"/>
  <c r="W20755" i="31"/>
  <c r="W20763" i="31"/>
  <c r="W20771" i="31"/>
  <c r="W20779" i="31"/>
  <c r="W20787" i="31"/>
  <c r="W20795" i="31"/>
  <c r="W20803" i="31"/>
  <c r="W20811" i="31"/>
  <c r="W20819" i="31"/>
  <c r="W20827" i="31"/>
  <c r="W20835" i="31"/>
  <c r="W20843" i="31"/>
  <c r="W20851" i="31"/>
  <c r="W20859" i="31"/>
  <c r="W20867" i="31"/>
  <c r="W20875" i="31"/>
  <c r="W20883" i="31"/>
  <c r="W20891" i="31"/>
  <c r="W20899" i="31"/>
  <c r="W20907" i="31"/>
  <c r="W20915" i="31"/>
  <c r="W20923" i="31"/>
  <c r="W20931" i="31"/>
  <c r="W20939" i="31"/>
  <c r="W20947" i="31"/>
  <c r="W20955" i="31"/>
  <c r="W20963" i="31"/>
  <c r="W20971" i="31"/>
  <c r="W20979" i="31"/>
  <c r="W20987" i="31"/>
  <c r="W20995" i="31"/>
  <c r="W21003" i="31"/>
  <c r="W21011" i="31"/>
  <c r="W21019" i="31"/>
  <c r="W21027" i="31"/>
  <c r="W21035" i="31"/>
  <c r="W21043" i="31"/>
  <c r="W21051" i="31"/>
  <c r="W21059" i="31"/>
  <c r="W21067" i="31"/>
  <c r="W21075" i="31"/>
  <c r="W21083" i="31"/>
  <c r="W21091" i="31"/>
  <c r="W21099" i="31"/>
  <c r="W21107" i="31"/>
  <c r="W21115" i="31"/>
  <c r="W21123" i="31"/>
  <c r="W21131" i="31"/>
  <c r="W21139" i="31"/>
  <c r="W21147" i="31"/>
  <c r="W21155" i="31"/>
  <c r="W21163" i="31"/>
  <c r="W21171" i="31"/>
  <c r="W21179" i="31"/>
  <c r="W21187" i="31"/>
  <c r="W21195" i="31"/>
  <c r="W21203" i="31"/>
  <c r="W21211" i="31"/>
  <c r="W21219" i="31"/>
  <c r="W21227" i="31"/>
  <c r="W21235" i="31"/>
  <c r="W21243" i="31"/>
  <c r="W21251" i="31"/>
  <c r="W21259" i="31"/>
  <c r="W21267" i="31"/>
  <c r="W21275" i="31"/>
  <c r="W21283" i="31"/>
  <c r="W21291" i="31"/>
  <c r="W21299" i="31"/>
  <c r="W21307" i="31"/>
  <c r="W21315" i="31"/>
  <c r="W21323" i="31"/>
  <c r="W21331" i="31"/>
  <c r="W21339" i="31"/>
  <c r="W21347" i="31"/>
  <c r="W21355" i="31"/>
  <c r="W21363" i="31"/>
  <c r="W21371" i="31"/>
  <c r="W21379" i="31"/>
  <c r="W21387" i="31"/>
  <c r="W21395" i="31"/>
  <c r="W21403" i="31"/>
  <c r="W21411" i="31"/>
  <c r="W21419" i="31"/>
  <c r="W21427" i="31"/>
  <c r="W21435" i="31"/>
  <c r="W21443" i="31"/>
  <c r="W21451" i="31"/>
  <c r="W21459" i="31"/>
  <c r="W21467" i="31"/>
  <c r="W21475" i="31"/>
  <c r="W21483" i="31"/>
  <c r="W21491" i="31"/>
  <c r="W21499" i="31"/>
  <c r="W21507" i="31"/>
  <c r="W21515" i="31"/>
  <c r="W21523" i="31"/>
  <c r="W21531" i="31"/>
  <c r="W21539" i="31"/>
  <c r="W21547" i="31"/>
  <c r="W21555" i="31"/>
  <c r="W21563" i="31"/>
  <c r="W21571" i="31"/>
  <c r="W21579" i="31"/>
  <c r="W21587" i="31"/>
  <c r="W21595" i="31"/>
  <c r="W21603" i="31"/>
  <c r="W21611" i="31"/>
  <c r="W21619" i="31"/>
  <c r="W21627" i="31"/>
  <c r="W21635" i="31"/>
  <c r="W21643" i="31"/>
  <c r="W21651" i="31"/>
  <c r="W21659" i="31"/>
  <c r="W21667" i="31"/>
  <c r="W21675" i="31"/>
  <c r="W21683" i="31"/>
  <c r="W21691" i="31"/>
  <c r="W21699" i="31"/>
  <c r="W21707" i="31"/>
  <c r="W21715" i="31"/>
  <c r="W21723" i="31"/>
  <c r="W21731" i="31"/>
  <c r="W21739" i="31"/>
  <c r="W21747" i="31"/>
  <c r="W21755" i="31"/>
  <c r="W21763" i="31"/>
  <c r="W21771" i="31"/>
  <c r="W21779" i="31"/>
  <c r="W21787" i="31"/>
  <c r="W21795" i="31"/>
  <c r="W21803" i="31"/>
  <c r="W21811" i="31"/>
  <c r="W21819" i="31"/>
  <c r="W21827" i="31"/>
  <c r="W21835" i="31"/>
  <c r="W21843" i="31"/>
  <c r="W21851" i="31"/>
  <c r="W21859" i="31"/>
  <c r="W21867" i="31"/>
  <c r="W21875" i="31"/>
  <c r="W21883" i="31"/>
  <c r="W21891" i="31"/>
  <c r="W21899" i="31"/>
  <c r="W21907" i="31"/>
  <c r="W21915" i="31"/>
  <c r="W21923" i="31"/>
  <c r="W21931" i="31"/>
  <c r="W21939" i="31"/>
  <c r="W21947" i="31"/>
  <c r="W21955" i="31"/>
  <c r="W21963" i="31"/>
  <c r="W21971" i="31"/>
  <c r="W21979" i="31"/>
  <c r="W21987" i="31"/>
  <c r="W21995" i="31"/>
  <c r="W22003" i="31"/>
  <c r="W22011" i="31"/>
  <c r="W22019" i="31"/>
  <c r="W22027" i="31"/>
  <c r="W22035" i="31"/>
  <c r="W22043" i="31"/>
  <c r="W22051" i="31"/>
  <c r="W22059" i="31"/>
  <c r="W22067" i="31"/>
  <c r="W22075" i="31"/>
  <c r="W22083" i="31"/>
  <c r="W22091" i="31"/>
  <c r="W22099" i="31"/>
  <c r="W22107" i="31"/>
  <c r="W22115" i="31"/>
  <c r="W22123" i="31"/>
  <c r="W22131" i="31"/>
  <c r="W22139" i="31"/>
  <c r="W22147" i="31"/>
  <c r="W22155" i="31"/>
  <c r="W22163" i="31"/>
  <c r="W22171" i="31"/>
  <c r="W22179" i="31"/>
  <c r="W22187" i="31"/>
  <c r="W22195" i="31"/>
  <c r="W22203" i="31"/>
  <c r="W22211" i="31"/>
  <c r="W22219" i="31"/>
  <c r="W14909" i="31"/>
  <c r="W15582" i="31"/>
  <c r="W16094" i="31"/>
  <c r="W16606" i="31"/>
  <c r="W17118" i="31"/>
  <c r="W17478" i="31"/>
  <c r="W17544" i="31"/>
  <c r="W17608" i="31"/>
  <c r="W17672" i="31"/>
  <c r="W17736" i="31"/>
  <c r="W17800" i="31"/>
  <c r="W17864" i="31"/>
  <c r="W17928" i="31"/>
  <c r="W17992" i="31"/>
  <c r="W18056" i="31"/>
  <c r="W18120" i="31"/>
  <c r="W18184" i="31"/>
  <c r="W18248" i="31"/>
  <c r="W18312" i="31"/>
  <c r="W18376" i="31"/>
  <c r="W18440" i="31"/>
  <c r="W18504" i="31"/>
  <c r="W18568" i="31"/>
  <c r="W18632" i="31"/>
  <c r="W18696" i="31"/>
  <c r="W18760" i="31"/>
  <c r="W18824" i="31"/>
  <c r="W18888" i="31"/>
  <c r="W18952" i="31"/>
  <c r="W19016" i="31"/>
  <c r="W19080" i="31"/>
  <c r="W19144" i="31"/>
  <c r="W19208" i="31"/>
  <c r="W19272" i="31"/>
  <c r="W19336" i="31"/>
  <c r="W19400" i="31"/>
  <c r="W19464" i="31"/>
  <c r="W19528" i="31"/>
  <c r="W19592" i="31"/>
  <c r="W19656" i="31"/>
  <c r="W19720" i="31"/>
  <c r="W19784" i="31"/>
  <c r="W19816" i="31"/>
  <c r="W19835" i="31"/>
  <c r="W19852" i="31"/>
  <c r="W19860" i="31"/>
  <c r="W19868" i="31"/>
  <c r="W19876" i="31"/>
  <c r="W19884" i="31"/>
  <c r="W19892" i="31"/>
  <c r="W19900" i="31"/>
  <c r="W19908" i="31"/>
  <c r="W19916" i="31"/>
  <c r="W19924" i="31"/>
  <c r="W19932" i="31"/>
  <c r="W19940" i="31"/>
  <c r="W19948" i="31"/>
  <c r="W19956" i="31"/>
  <c r="W19964" i="31"/>
  <c r="W19972" i="31"/>
  <c r="W19980" i="31"/>
  <c r="W19988" i="31"/>
  <c r="W19996" i="31"/>
  <c r="W20004" i="31"/>
  <c r="W20012" i="31"/>
  <c r="W20020" i="31"/>
  <c r="W20028" i="31"/>
  <c r="W20036" i="31"/>
  <c r="W20044" i="31"/>
  <c r="W20052" i="31"/>
  <c r="W20060" i="31"/>
  <c r="W20068" i="31"/>
  <c r="W20076" i="31"/>
  <c r="W20084" i="31"/>
  <c r="W20092" i="31"/>
  <c r="W20100" i="31"/>
  <c r="W20108" i="31"/>
  <c r="W20116" i="31"/>
  <c r="W20124" i="31"/>
  <c r="W20132" i="31"/>
  <c r="W20140" i="31"/>
  <c r="W20148" i="31"/>
  <c r="W20156" i="31"/>
  <c r="W20164" i="31"/>
  <c r="W20172" i="31"/>
  <c r="W20180" i="31"/>
  <c r="W20188" i="31"/>
  <c r="W20196" i="31"/>
  <c r="W20204" i="31"/>
  <c r="W20212" i="31"/>
  <c r="W20220" i="31"/>
  <c r="W20228" i="31"/>
  <c r="W20236" i="31"/>
  <c r="W20244" i="31"/>
  <c r="W20252" i="31"/>
  <c r="W20260" i="31"/>
  <c r="W20268" i="31"/>
  <c r="W20276" i="31"/>
  <c r="W20284" i="31"/>
  <c r="W20292" i="31"/>
  <c r="W20300" i="31"/>
  <c r="W20308" i="31"/>
  <c r="W20316" i="31"/>
  <c r="W20324" i="31"/>
  <c r="W20332" i="31"/>
  <c r="W20340" i="31"/>
  <c r="W20348" i="31"/>
  <c r="W20356" i="31"/>
  <c r="W20364" i="31"/>
  <c r="W20372" i="31"/>
  <c r="W20380" i="31"/>
  <c r="W20388" i="31"/>
  <c r="W20396" i="31"/>
  <c r="W20404" i="31"/>
  <c r="W20412" i="31"/>
  <c r="W20420" i="31"/>
  <c r="W20428" i="31"/>
  <c r="W20436" i="31"/>
  <c r="W20444" i="31"/>
  <c r="W20452" i="31"/>
  <c r="W20460" i="31"/>
  <c r="W20468" i="31"/>
  <c r="W20476" i="31"/>
  <c r="W20484" i="31"/>
  <c r="W20492" i="31"/>
  <c r="W20500" i="31"/>
  <c r="W20508" i="31"/>
  <c r="W20516" i="31"/>
  <c r="W20524" i="31"/>
  <c r="W20532" i="31"/>
  <c r="W20540" i="31"/>
  <c r="W20548" i="31"/>
  <c r="W20556" i="31"/>
  <c r="W20564" i="31"/>
  <c r="W20572" i="31"/>
  <c r="W20580" i="31"/>
  <c r="W20588" i="31"/>
  <c r="W20596" i="31"/>
  <c r="W20604" i="31"/>
  <c r="W20612" i="31"/>
  <c r="W20620" i="31"/>
  <c r="W20628" i="31"/>
  <c r="W20636" i="31"/>
  <c r="W20644" i="31"/>
  <c r="W20652" i="31"/>
  <c r="W20660" i="31"/>
  <c r="W20668" i="31"/>
  <c r="W20676" i="31"/>
  <c r="W20684" i="31"/>
  <c r="W20692" i="31"/>
  <c r="W20700" i="31"/>
  <c r="W20708" i="31"/>
  <c r="W20716" i="31"/>
  <c r="W20724" i="31"/>
  <c r="W20732" i="31"/>
  <c r="W20740" i="31"/>
  <c r="W20748" i="31"/>
  <c r="W20756" i="31"/>
  <c r="W20764" i="31"/>
  <c r="W20772" i="31"/>
  <c r="W20780" i="31"/>
  <c r="W20788" i="31"/>
  <c r="W20796" i="31"/>
  <c r="W20804" i="31"/>
  <c r="W20812" i="31"/>
  <c r="W20820" i="31"/>
  <c r="W20828" i="31"/>
  <c r="W20836" i="31"/>
  <c r="W20844" i="31"/>
  <c r="W20852" i="31"/>
  <c r="W20860" i="31"/>
  <c r="W20868" i="31"/>
  <c r="W20876" i="31"/>
  <c r="W20884" i="31"/>
  <c r="W20892" i="31"/>
  <c r="W20900" i="31"/>
  <c r="W20908" i="31"/>
  <c r="W20916" i="31"/>
  <c r="W20924" i="31"/>
  <c r="W20932" i="31"/>
  <c r="W20940" i="31"/>
  <c r="W20948" i="31"/>
  <c r="W20956" i="31"/>
  <c r="W20964" i="31"/>
  <c r="W20972" i="31"/>
  <c r="W20980" i="31"/>
  <c r="W20988" i="31"/>
  <c r="W20996" i="31"/>
  <c r="W21004" i="31"/>
  <c r="W21012" i="31"/>
  <c r="W21020" i="31"/>
  <c r="W21028" i="31"/>
  <c r="W21036" i="31"/>
  <c r="W21044" i="31"/>
  <c r="W21052" i="31"/>
  <c r="W21060" i="31"/>
  <c r="W21068" i="31"/>
  <c r="W21076" i="31"/>
  <c r="W21084" i="31"/>
  <c r="W21092" i="31"/>
  <c r="W21100" i="31"/>
  <c r="W21108" i="31"/>
  <c r="W21116" i="31"/>
  <c r="W21124" i="31"/>
  <c r="W21132" i="31"/>
  <c r="W21140" i="31"/>
  <c r="W21148" i="31"/>
  <c r="W21156" i="31"/>
  <c r="W21164" i="31"/>
  <c r="W21172" i="31"/>
  <c r="W21180" i="31"/>
  <c r="W21188" i="31"/>
  <c r="W21196" i="31"/>
  <c r="W21204" i="31"/>
  <c r="W21212" i="31"/>
  <c r="W21220" i="31"/>
  <c r="W21228" i="31"/>
  <c r="W21236" i="31"/>
  <c r="W21244" i="31"/>
  <c r="W21252" i="31"/>
  <c r="W21260" i="31"/>
  <c r="W21268" i="31"/>
  <c r="W21276" i="31"/>
  <c r="W21284" i="31"/>
  <c r="W21292" i="31"/>
  <c r="W21300" i="31"/>
  <c r="W21308" i="31"/>
  <c r="W21316" i="31"/>
  <c r="W21324" i="31"/>
  <c r="W21332" i="31"/>
  <c r="W21340" i="31"/>
  <c r="W21348" i="31"/>
  <c r="W21356" i="31"/>
  <c r="W21364" i="31"/>
  <c r="W21372" i="31"/>
  <c r="W21380" i="31"/>
  <c r="W21388" i="31"/>
  <c r="W21396" i="31"/>
  <c r="W21404" i="31"/>
  <c r="W21412" i="31"/>
  <c r="W21420" i="31"/>
  <c r="W21428" i="31"/>
  <c r="W21436" i="31"/>
  <c r="W21444" i="31"/>
  <c r="W21452" i="31"/>
  <c r="W21460" i="31"/>
  <c r="W21468" i="31"/>
  <c r="W21476" i="31"/>
  <c r="W21484" i="31"/>
  <c r="W21492" i="31"/>
  <c r="W21500" i="31"/>
  <c r="W21508" i="31"/>
  <c r="W21516" i="31"/>
  <c r="W21524" i="31"/>
  <c r="W21532" i="31"/>
  <c r="W21540" i="31"/>
  <c r="W21548" i="31"/>
  <c r="W21556" i="31"/>
  <c r="W21564" i="31"/>
  <c r="W21572" i="31"/>
  <c r="W21580" i="31"/>
  <c r="W21588" i="31"/>
  <c r="W21596" i="31"/>
  <c r="W21604" i="31"/>
  <c r="W21612" i="31"/>
  <c r="W21620" i="31"/>
  <c r="W21628" i="31"/>
  <c r="W21636" i="31"/>
  <c r="W21644" i="31"/>
  <c r="W21652" i="31"/>
  <c r="W21660" i="31"/>
  <c r="W21668" i="31"/>
  <c r="W21676" i="31"/>
  <c r="W21684" i="31"/>
  <c r="W21692" i="31"/>
  <c r="W21700" i="31"/>
  <c r="W21708" i="31"/>
  <c r="W21716" i="31"/>
  <c r="W21724" i="31"/>
  <c r="W21732" i="31"/>
  <c r="W21740" i="31"/>
  <c r="W21748" i="31"/>
  <c r="W21756" i="31"/>
  <c r="W21764" i="31"/>
  <c r="W21772" i="31"/>
  <c r="W21780" i="31"/>
  <c r="W21788" i="31"/>
  <c r="W21796" i="31"/>
  <c r="W21804" i="31"/>
  <c r="W21812" i="31"/>
  <c r="W21820" i="31"/>
  <c r="W21828" i="31"/>
  <c r="W21836" i="31"/>
  <c r="W21844" i="31"/>
  <c r="W21852" i="31"/>
  <c r="W21860" i="31"/>
  <c r="W21868" i="31"/>
  <c r="W21876" i="31"/>
  <c r="W21884" i="31"/>
  <c r="W21892" i="31"/>
  <c r="W21900" i="31"/>
  <c r="W21908" i="31"/>
  <c r="W21916" i="31"/>
  <c r="W21924" i="31"/>
  <c r="W21932" i="31"/>
  <c r="W21940" i="31"/>
  <c r="W21948" i="31"/>
  <c r="W21956" i="31"/>
  <c r="W21964" i="31"/>
  <c r="W21972" i="31"/>
  <c r="W21980" i="31"/>
  <c r="W21988" i="31"/>
  <c r="W21996" i="31"/>
  <c r="W22004" i="31"/>
  <c r="W22012" i="31"/>
  <c r="W22020" i="31"/>
  <c r="W22028" i="31"/>
  <c r="W22036" i="31"/>
  <c r="W22044" i="31"/>
  <c r="W22052" i="31"/>
  <c r="W22060" i="31"/>
  <c r="W22068" i="31"/>
  <c r="W22076" i="31"/>
  <c r="W22084" i="31"/>
  <c r="W22092" i="31"/>
  <c r="W22100" i="31"/>
  <c r="W22108" i="31"/>
  <c r="W22116" i="31"/>
  <c r="W22124" i="31"/>
  <c r="W22132" i="31"/>
  <c r="W22140" i="31"/>
  <c r="W22148" i="31"/>
  <c r="W22156" i="31"/>
  <c r="W22164" i="31"/>
  <c r="W22172" i="31"/>
  <c r="W22180" i="31"/>
  <c r="W22188" i="31"/>
  <c r="W22196" i="31"/>
  <c r="W22204" i="31"/>
  <c r="W22212" i="31"/>
  <c r="W22220" i="31"/>
  <c r="W15134" i="31"/>
  <c r="W15646" i="31"/>
  <c r="W16158" i="31"/>
  <c r="W16670" i="31"/>
  <c r="W17182" i="31"/>
  <c r="W17488" i="31"/>
  <c r="W17552" i="31"/>
  <c r="W17616" i="31"/>
  <c r="W17680" i="31"/>
  <c r="W17744" i="31"/>
  <c r="W17808" i="31"/>
  <c r="W17872" i="31"/>
  <c r="W17936" i="31"/>
  <c r="W18000" i="31"/>
  <c r="W18064" i="31"/>
  <c r="W18128" i="31"/>
  <c r="W18192" i="31"/>
  <c r="W18256" i="31"/>
  <c r="W18320" i="31"/>
  <c r="W18384" i="31"/>
  <c r="W18448" i="31"/>
  <c r="W18512" i="31"/>
  <c r="W18576" i="31"/>
  <c r="W18640" i="31"/>
  <c r="W18704" i="31"/>
  <c r="W18768" i="31"/>
  <c r="W18832" i="31"/>
  <c r="W18896" i="31"/>
  <c r="W18960" i="31"/>
  <c r="W19024" i="31"/>
  <c r="W19088" i="31"/>
  <c r="W19152" i="31"/>
  <c r="W19216" i="31"/>
  <c r="W19280" i="31"/>
  <c r="W19344" i="31"/>
  <c r="W19408" i="31"/>
  <c r="W19472" i="31"/>
  <c r="W19536" i="31"/>
  <c r="W19600" i="31"/>
  <c r="W19664" i="31"/>
  <c r="W19728" i="31"/>
  <c r="W19785" i="31"/>
  <c r="W19817" i="31"/>
  <c r="W19840" i="31"/>
  <c r="W19853" i="31"/>
  <c r="W19861" i="31"/>
  <c r="W19869" i="31"/>
  <c r="W19877" i="31"/>
  <c r="W19885" i="31"/>
  <c r="W19893" i="31"/>
  <c r="W19901" i="31"/>
  <c r="W19909" i="31"/>
  <c r="W19917" i="31"/>
  <c r="W19925" i="31"/>
  <c r="W19933" i="31"/>
  <c r="W19941" i="31"/>
  <c r="W19949" i="31"/>
  <c r="W19957" i="31"/>
  <c r="W19965" i="31"/>
  <c r="W19973" i="31"/>
  <c r="W19981" i="31"/>
  <c r="W19989" i="31"/>
  <c r="W19997" i="31"/>
  <c r="W20005" i="31"/>
  <c r="W20013" i="31"/>
  <c r="W20021" i="31"/>
  <c r="W20029" i="31"/>
  <c r="W20037" i="31"/>
  <c r="W20045" i="31"/>
  <c r="W20053" i="31"/>
  <c r="W20061" i="31"/>
  <c r="W20069" i="31"/>
  <c r="W20077" i="31"/>
  <c r="W20085" i="31"/>
  <c r="W20093" i="31"/>
  <c r="W20101" i="31"/>
  <c r="W20109" i="31"/>
  <c r="W20117" i="31"/>
  <c r="W20125" i="31"/>
  <c r="W20133" i="31"/>
  <c r="W20141" i="31"/>
  <c r="W20149" i="31"/>
  <c r="W20157" i="31"/>
  <c r="W20165" i="31"/>
  <c r="W20173" i="31"/>
  <c r="W20181" i="31"/>
  <c r="W20189" i="31"/>
  <c r="W20197" i="31"/>
  <c r="W20205" i="31"/>
  <c r="W20213" i="31"/>
  <c r="W20221" i="31"/>
  <c r="W20229" i="31"/>
  <c r="W20237" i="31"/>
  <c r="W20245" i="31"/>
  <c r="W20253" i="31"/>
  <c r="W20261" i="31"/>
  <c r="W20269" i="31"/>
  <c r="W20277" i="31"/>
  <c r="W20285" i="31"/>
  <c r="W20293" i="31"/>
  <c r="W20301" i="31"/>
  <c r="W20309" i="31"/>
  <c r="W20317" i="31"/>
  <c r="W20325" i="31"/>
  <c r="W20333" i="31"/>
  <c r="W20341" i="31"/>
  <c r="W20349" i="31"/>
  <c r="W20357" i="31"/>
  <c r="W20365" i="31"/>
  <c r="W20373" i="31"/>
  <c r="W20381" i="31"/>
  <c r="W20389" i="31"/>
  <c r="W20397" i="31"/>
  <c r="W20405" i="31"/>
  <c r="W20413" i="31"/>
  <c r="W20421" i="31"/>
  <c r="W20429" i="31"/>
  <c r="W20437" i="31"/>
  <c r="W20445" i="31"/>
  <c r="W20453" i="31"/>
  <c r="W20461" i="31"/>
  <c r="W20469" i="31"/>
  <c r="W20477" i="31"/>
  <c r="W20485" i="31"/>
  <c r="W20493" i="31"/>
  <c r="W20501" i="31"/>
  <c r="W20509" i="31"/>
  <c r="W20517" i="31"/>
  <c r="W20525" i="31"/>
  <c r="W20533" i="31"/>
  <c r="W20541" i="31"/>
  <c r="W20549" i="31"/>
  <c r="W20557" i="31"/>
  <c r="W20565" i="31"/>
  <c r="W20573" i="31"/>
  <c r="W20581" i="31"/>
  <c r="W20589" i="31"/>
  <c r="W20597" i="31"/>
  <c r="W20605" i="31"/>
  <c r="W20613" i="31"/>
  <c r="W20621" i="31"/>
  <c r="W20629" i="31"/>
  <c r="W20637" i="31"/>
  <c r="W20645" i="31"/>
  <c r="W20653" i="31"/>
  <c r="W20661" i="31"/>
  <c r="W20669" i="31"/>
  <c r="W20677" i="31"/>
  <c r="W20685" i="31"/>
  <c r="W20693" i="31"/>
  <c r="W20701" i="31"/>
  <c r="W20709" i="31"/>
  <c r="W20717" i="31"/>
  <c r="W20725" i="31"/>
  <c r="W20733" i="31"/>
  <c r="W20741" i="31"/>
  <c r="W20749" i="31"/>
  <c r="W20757" i="31"/>
  <c r="W20765" i="31"/>
  <c r="W20773" i="31"/>
  <c r="W20781" i="31"/>
  <c r="W20789" i="31"/>
  <c r="W20797" i="31"/>
  <c r="W20805" i="31"/>
  <c r="W20813" i="31"/>
  <c r="W20821" i="31"/>
  <c r="W20829" i="31"/>
  <c r="W20837" i="31"/>
  <c r="W20845" i="31"/>
  <c r="W20853" i="31"/>
  <c r="W20861" i="31"/>
  <c r="W20869" i="31"/>
  <c r="W20877" i="31"/>
  <c r="W20885" i="31"/>
  <c r="W20893" i="31"/>
  <c r="W20901" i="31"/>
  <c r="W20909" i="31"/>
  <c r="W20917" i="31"/>
  <c r="W20925" i="31"/>
  <c r="W20933" i="31"/>
  <c r="W20941" i="31"/>
  <c r="W20949" i="31"/>
  <c r="W20957" i="31"/>
  <c r="W20965" i="31"/>
  <c r="W20973" i="31"/>
  <c r="W20981" i="31"/>
  <c r="W20989" i="31"/>
  <c r="W20997" i="31"/>
  <c r="W21005" i="31"/>
  <c r="W21013" i="31"/>
  <c r="W21021" i="31"/>
  <c r="W21029" i="31"/>
  <c r="W21037" i="31"/>
  <c r="W21045" i="31"/>
  <c r="W21053" i="31"/>
  <c r="W21061" i="31"/>
  <c r="W21069" i="31"/>
  <c r="W21077" i="31"/>
  <c r="W21085" i="31"/>
  <c r="W21093" i="31"/>
  <c r="W21101" i="31"/>
  <c r="W21109" i="31"/>
  <c r="W21117" i="31"/>
  <c r="W21125" i="31"/>
  <c r="W21133" i="31"/>
  <c r="W21141" i="31"/>
  <c r="W21149" i="31"/>
  <c r="W21157" i="31"/>
  <c r="W21165" i="31"/>
  <c r="W21173" i="31"/>
  <c r="W21181" i="31"/>
  <c r="W21189" i="31"/>
  <c r="W21197" i="31"/>
  <c r="W21205" i="31"/>
  <c r="W21213" i="31"/>
  <c r="W21221" i="31"/>
  <c r="W21229" i="31"/>
  <c r="W21237" i="31"/>
  <c r="W21245" i="31"/>
  <c r="W21253" i="31"/>
  <c r="W21261" i="31"/>
  <c r="W21269" i="31"/>
  <c r="W21277" i="31"/>
  <c r="W21285" i="31"/>
  <c r="W21293" i="31"/>
  <c r="W21301" i="31"/>
  <c r="W21309" i="31"/>
  <c r="W21317" i="31"/>
  <c r="W21325" i="31"/>
  <c r="W21333" i="31"/>
  <c r="W21341" i="31"/>
  <c r="W21349" i="31"/>
  <c r="W21357" i="31"/>
  <c r="W21365" i="31"/>
  <c r="W21373" i="31"/>
  <c r="W21381" i="31"/>
  <c r="W21389" i="31"/>
  <c r="W21397" i="31"/>
  <c r="W21405" i="31"/>
  <c r="W21413" i="31"/>
  <c r="W21421" i="31"/>
  <c r="W21429" i="31"/>
  <c r="W21437" i="31"/>
  <c r="W21445" i="31"/>
  <c r="W21453" i="31"/>
  <c r="W21461" i="31"/>
  <c r="W21469" i="31"/>
  <c r="W21477" i="31"/>
  <c r="W21485" i="31"/>
  <c r="W21493" i="31"/>
  <c r="W21501" i="31"/>
  <c r="W21509" i="31"/>
  <c r="W21517" i="31"/>
  <c r="W21525" i="31"/>
  <c r="W21533" i="31"/>
  <c r="W21541" i="31"/>
  <c r="W21549" i="31"/>
  <c r="W21557" i="31"/>
  <c r="W21565" i="31"/>
  <c r="W21573" i="31"/>
  <c r="W21581" i="31"/>
  <c r="W21589" i="31"/>
  <c r="W21597" i="31"/>
  <c r="W21605" i="31"/>
  <c r="W21613" i="31"/>
  <c r="W21621" i="31"/>
  <c r="W21629" i="31"/>
  <c r="W21637" i="31"/>
  <c r="W21645" i="31"/>
  <c r="W21653" i="31"/>
  <c r="W21661" i="31"/>
  <c r="W21669" i="31"/>
  <c r="W21677" i="31"/>
  <c r="W21685" i="31"/>
  <c r="W21693" i="31"/>
  <c r="W21701" i="31"/>
  <c r="W21709" i="31"/>
  <c r="W21717" i="31"/>
  <c r="W21725" i="31"/>
  <c r="W21733" i="31"/>
  <c r="W21741" i="31"/>
  <c r="W21749" i="31"/>
  <c r="W21757" i="31"/>
  <c r="W21765" i="31"/>
  <c r="W21773" i="31"/>
  <c r="W21781" i="31"/>
  <c r="W21789" i="31"/>
  <c r="W21797" i="31"/>
  <c r="W21805" i="31"/>
  <c r="W21813" i="31"/>
  <c r="W21821" i="31"/>
  <c r="W21829" i="31"/>
  <c r="W21837" i="31"/>
  <c r="W21845" i="31"/>
  <c r="W21853" i="31"/>
  <c r="W21861" i="31"/>
  <c r="W21869" i="31"/>
  <c r="W21877" i="31"/>
  <c r="W21885" i="31"/>
  <c r="W21893" i="31"/>
  <c r="W21901" i="31"/>
  <c r="W21909" i="31"/>
  <c r="W21917" i="31"/>
  <c r="W21925" i="31"/>
  <c r="W21933" i="31"/>
  <c r="W21941" i="31"/>
  <c r="W21949" i="31"/>
  <c r="W21957" i="31"/>
  <c r="W21965" i="31"/>
  <c r="W21973" i="31"/>
  <c r="W21981" i="31"/>
  <c r="W21989" i="31"/>
  <c r="W21997" i="31"/>
  <c r="W22005" i="31"/>
  <c r="W22013" i="31"/>
  <c r="W22021" i="31"/>
  <c r="W22029" i="31"/>
  <c r="W22037" i="31"/>
  <c r="W22045" i="31"/>
  <c r="W22053" i="31"/>
  <c r="W22061" i="31"/>
  <c r="W22069" i="31"/>
  <c r="W22077" i="31"/>
  <c r="W22085" i="31"/>
  <c r="W22093" i="31"/>
  <c r="W22101" i="31"/>
  <c r="W22109" i="31"/>
  <c r="W22117" i="31"/>
  <c r="W22125" i="31"/>
  <c r="W22133" i="31"/>
  <c r="W22141" i="31"/>
  <c r="W22149" i="31"/>
  <c r="W22157" i="31"/>
  <c r="W22165" i="31"/>
  <c r="W22173" i="31"/>
  <c r="W22181" i="31"/>
  <c r="W22189" i="31"/>
  <c r="W22197" i="31"/>
  <c r="W22205" i="31"/>
  <c r="W22213" i="31"/>
  <c r="W22221" i="31"/>
  <c r="W15198" i="31"/>
  <c r="W15710" i="31"/>
  <c r="W16222" i="31"/>
  <c r="W16734" i="31"/>
  <c r="W17246" i="31"/>
  <c r="W17496" i="31"/>
  <c r="W17560" i="31"/>
  <c r="W17624" i="31"/>
  <c r="W17688" i="31"/>
  <c r="W17752" i="31"/>
  <c r="W17816" i="31"/>
  <c r="W17880" i="31"/>
  <c r="W17944" i="31"/>
  <c r="W18008" i="31"/>
  <c r="W18072" i="31"/>
  <c r="W18136" i="31"/>
  <c r="W18200" i="31"/>
  <c r="W18264" i="31"/>
  <c r="W18328" i="31"/>
  <c r="W18392" i="31"/>
  <c r="W18456" i="31"/>
  <c r="W18520" i="31"/>
  <c r="W18584" i="31"/>
  <c r="W18648" i="31"/>
  <c r="W18712" i="31"/>
  <c r="W18776" i="31"/>
  <c r="W18840" i="31"/>
  <c r="W18904" i="31"/>
  <c r="W18968" i="31"/>
  <c r="W19032" i="31"/>
  <c r="W19096" i="31"/>
  <c r="W19160" i="31"/>
  <c r="W19224" i="31"/>
  <c r="W19288" i="31"/>
  <c r="W19352" i="31"/>
  <c r="W19416" i="31"/>
  <c r="W19480" i="31"/>
  <c r="W19544" i="31"/>
  <c r="W19608" i="31"/>
  <c r="W19672" i="31"/>
  <c r="W19736" i="31"/>
  <c r="W19792" i="31"/>
  <c r="W19819" i="31"/>
  <c r="W19841" i="31"/>
  <c r="W19854" i="31"/>
  <c r="W19862" i="31"/>
  <c r="W19870" i="31"/>
  <c r="W19878" i="31"/>
  <c r="W19886" i="31"/>
  <c r="W19894" i="31"/>
  <c r="W19902" i="31"/>
  <c r="W19910" i="31"/>
  <c r="W19918" i="31"/>
  <c r="W19926" i="31"/>
  <c r="W19934" i="31"/>
  <c r="W19942" i="31"/>
  <c r="W19950" i="31"/>
  <c r="W19958" i="31"/>
  <c r="W19966" i="31"/>
  <c r="W19974" i="31"/>
  <c r="W19982" i="31"/>
  <c r="W19990" i="31"/>
  <c r="W19998" i="31"/>
  <c r="W20006" i="31"/>
  <c r="W20014" i="31"/>
  <c r="W20022" i="31"/>
  <c r="W20030" i="31"/>
  <c r="W20038" i="31"/>
  <c r="W20046" i="31"/>
  <c r="W20054" i="31"/>
  <c r="W20062" i="31"/>
  <c r="W20070" i="31"/>
  <c r="W20078" i="31"/>
  <c r="W20086" i="31"/>
  <c r="W20094" i="31"/>
  <c r="W20102" i="31"/>
  <c r="W20110" i="31"/>
  <c r="W20118" i="31"/>
  <c r="W20126" i="31"/>
  <c r="W20134" i="31"/>
  <c r="W20142" i="31"/>
  <c r="W20150" i="31"/>
  <c r="W20158" i="31"/>
  <c r="W20166" i="31"/>
  <c r="W20174" i="31"/>
  <c r="W20182" i="31"/>
  <c r="W20190" i="31"/>
  <c r="W20198" i="31"/>
  <c r="W20206" i="31"/>
  <c r="W20214" i="31"/>
  <c r="W20222" i="31"/>
  <c r="W20230" i="31"/>
  <c r="W20238" i="31"/>
  <c r="W20246" i="31"/>
  <c r="W20254" i="31"/>
  <c r="W20262" i="31"/>
  <c r="W20270" i="31"/>
  <c r="W20278" i="31"/>
  <c r="W20286" i="31"/>
  <c r="W20294" i="31"/>
  <c r="W20302" i="31"/>
  <c r="W20310" i="31"/>
  <c r="W20318" i="31"/>
  <c r="W20326" i="31"/>
  <c r="W20334" i="31"/>
  <c r="W20342" i="31"/>
  <c r="W20350" i="31"/>
  <c r="W20358" i="31"/>
  <c r="W20366" i="31"/>
  <c r="W20374" i="31"/>
  <c r="W20382" i="31"/>
  <c r="W20390" i="31"/>
  <c r="W20398" i="31"/>
  <c r="W20406" i="31"/>
  <c r="W20414" i="31"/>
  <c r="W20422" i="31"/>
  <c r="W20430" i="31"/>
  <c r="W20438" i="31"/>
  <c r="W20446" i="31"/>
  <c r="W20454" i="31"/>
  <c r="W20462" i="31"/>
  <c r="W20470" i="31"/>
  <c r="W20478" i="31"/>
  <c r="W20486" i="31"/>
  <c r="W20494" i="31"/>
  <c r="W20502" i="31"/>
  <c r="W20510" i="31"/>
  <c r="W20518" i="31"/>
  <c r="W20526" i="31"/>
  <c r="W20534" i="31"/>
  <c r="W20542" i="31"/>
  <c r="W20550" i="31"/>
  <c r="W20558" i="31"/>
  <c r="W20566" i="31"/>
  <c r="W20574" i="31"/>
  <c r="W20582" i="31"/>
  <c r="W20590" i="31"/>
  <c r="W20598" i="31"/>
  <c r="W20606" i="31"/>
  <c r="W20614" i="31"/>
  <c r="W20622" i="31"/>
  <c r="W20630" i="31"/>
  <c r="W20638" i="31"/>
  <c r="W20646" i="31"/>
  <c r="W20654" i="31"/>
  <c r="W20662" i="31"/>
  <c r="W20670" i="31"/>
  <c r="W20678" i="31"/>
  <c r="W20686" i="31"/>
  <c r="W20694" i="31"/>
  <c r="W20702" i="31"/>
  <c r="W20710" i="31"/>
  <c r="W20718" i="31"/>
  <c r="W20726" i="31"/>
  <c r="W20734" i="31"/>
  <c r="W20742" i="31"/>
  <c r="W20750" i="31"/>
  <c r="W20758" i="31"/>
  <c r="W20766" i="31"/>
  <c r="W20774" i="31"/>
  <c r="W20782" i="31"/>
  <c r="W20790" i="31"/>
  <c r="W20798" i="31"/>
  <c r="W20806" i="31"/>
  <c r="W20814" i="31"/>
  <c r="W20822" i="31"/>
  <c r="W20830" i="31"/>
  <c r="W20838" i="31"/>
  <c r="W20846" i="31"/>
  <c r="W20854" i="31"/>
  <c r="W20862" i="31"/>
  <c r="W20870" i="31"/>
  <c r="W20878" i="31"/>
  <c r="W20886" i="31"/>
  <c r="W20894" i="31"/>
  <c r="W20902" i="31"/>
  <c r="W20910" i="31"/>
  <c r="W20918" i="31"/>
  <c r="W20926" i="31"/>
  <c r="W20934" i="31"/>
  <c r="W20942" i="31"/>
  <c r="W20950" i="31"/>
  <c r="W20958" i="31"/>
  <c r="W20966" i="31"/>
  <c r="W20974" i="31"/>
  <c r="W20982" i="31"/>
  <c r="W20990" i="31"/>
  <c r="W20998" i="31"/>
  <c r="W21006" i="31"/>
  <c r="W21014" i="31"/>
  <c r="W21022" i="31"/>
  <c r="W21030" i="31"/>
  <c r="W21038" i="31"/>
  <c r="W21046" i="31"/>
  <c r="W21054" i="31"/>
  <c r="W21062" i="31"/>
  <c r="W21070" i="31"/>
  <c r="W21078" i="31"/>
  <c r="W21086" i="31"/>
  <c r="W21094" i="31"/>
  <c r="W21102" i="31"/>
  <c r="W21110" i="31"/>
  <c r="W21118" i="31"/>
  <c r="W21126" i="31"/>
  <c r="W21134" i="31"/>
  <c r="W21142" i="31"/>
  <c r="W21150" i="31"/>
  <c r="W21158" i="31"/>
  <c r="W21166" i="31"/>
  <c r="W21174" i="31"/>
  <c r="W21182" i="31"/>
  <c r="W21190" i="31"/>
  <c r="W21198" i="31"/>
  <c r="W21206" i="31"/>
  <c r="W21214" i="31"/>
  <c r="W21222" i="31"/>
  <c r="W21230" i="31"/>
  <c r="W21238" i="31"/>
  <c r="W21246" i="31"/>
  <c r="W21254" i="31"/>
  <c r="W21262" i="31"/>
  <c r="W21270" i="31"/>
  <c r="W21278" i="31"/>
  <c r="W21286" i="31"/>
  <c r="W21294" i="31"/>
  <c r="W21302" i="31"/>
  <c r="W21310" i="31"/>
  <c r="W21318" i="31"/>
  <c r="W21326" i="31"/>
  <c r="W21334" i="31"/>
  <c r="W21342" i="31"/>
  <c r="W21350" i="31"/>
  <c r="W21358" i="31"/>
  <c r="W21366" i="31"/>
  <c r="W21374" i="31"/>
  <c r="W21382" i="31"/>
  <c r="W21390" i="31"/>
  <c r="W21398" i="31"/>
  <c r="W21406" i="31"/>
  <c r="W21414" i="31"/>
  <c r="W21422" i="31"/>
  <c r="W21430" i="31"/>
  <c r="W21438" i="31"/>
  <c r="W21446" i="31"/>
  <c r="W21454" i="31"/>
  <c r="W21462" i="31"/>
  <c r="W21470" i="31"/>
  <c r="W21478" i="31"/>
  <c r="W21486" i="31"/>
  <c r="W21494" i="31"/>
  <c r="W21502" i="31"/>
  <c r="W21510" i="31"/>
  <c r="W21518" i="31"/>
  <c r="W21526" i="31"/>
  <c r="W21534" i="31"/>
  <c r="W21542" i="31"/>
  <c r="W21550" i="31"/>
  <c r="W21558" i="31"/>
  <c r="W21566" i="31"/>
  <c r="W21574" i="31"/>
  <c r="W21582" i="31"/>
  <c r="W21590" i="31"/>
  <c r="W21598" i="31"/>
  <c r="W21606" i="31"/>
  <c r="W21614" i="31"/>
  <c r="W21622" i="31"/>
  <c r="W21630" i="31"/>
  <c r="W21638" i="31"/>
  <c r="W21646" i="31"/>
  <c r="W21654" i="31"/>
  <c r="W21662" i="31"/>
  <c r="W21670" i="31"/>
  <c r="W21678" i="31"/>
  <c r="W21686" i="31"/>
  <c r="W21694" i="31"/>
  <c r="W21702" i="31"/>
  <c r="W21710" i="31"/>
  <c r="W21718" i="31"/>
  <c r="W21726" i="31"/>
  <c r="W21734" i="31"/>
  <c r="W21742" i="31"/>
  <c r="W21750" i="31"/>
  <c r="W21758" i="31"/>
  <c r="W21766" i="31"/>
  <c r="W21774" i="31"/>
  <c r="W21782" i="31"/>
  <c r="W21790" i="31"/>
  <c r="W21798" i="31"/>
  <c r="W21806" i="31"/>
  <c r="W21814" i="31"/>
  <c r="W21822" i="31"/>
  <c r="W21830" i="31"/>
  <c r="W21838" i="31"/>
  <c r="W21846" i="31"/>
  <c r="W21854" i="31"/>
  <c r="W21862" i="31"/>
  <c r="W21870" i="31"/>
  <c r="W21878" i="31"/>
  <c r="W21886" i="31"/>
  <c r="W21894" i="31"/>
  <c r="W21902" i="31"/>
  <c r="W21910" i="31"/>
  <c r="W21918" i="31"/>
  <c r="W21926" i="31"/>
  <c r="W21934" i="31"/>
  <c r="W21942" i="31"/>
  <c r="W21950" i="31"/>
  <c r="W21958" i="31"/>
  <c r="W21966" i="31"/>
  <c r="W21974" i="31"/>
  <c r="W21982" i="31"/>
  <c r="W21990" i="31"/>
  <c r="W21998" i="31"/>
  <c r="W22006" i="31"/>
  <c r="W22014" i="31"/>
  <c r="W22022" i="31"/>
  <c r="W22030" i="31"/>
  <c r="W22038" i="31"/>
  <c r="W22046" i="31"/>
  <c r="W22054" i="31"/>
  <c r="W22062" i="31"/>
  <c r="W22070" i="31"/>
  <c r="W22078" i="31"/>
  <c r="W22086" i="31"/>
  <c r="W22094" i="31"/>
  <c r="W22102" i="31"/>
  <c r="W22110" i="31"/>
  <c r="W22118" i="31"/>
  <c r="W22126" i="31"/>
  <c r="W22134" i="31"/>
  <c r="W22142" i="31"/>
  <c r="W22150" i="31"/>
  <c r="W22158" i="31"/>
  <c r="W22166" i="31"/>
  <c r="W22174" i="31"/>
  <c r="W22182" i="31"/>
  <c r="W22190" i="31"/>
  <c r="W22198" i="31"/>
  <c r="W22206" i="31"/>
  <c r="W22214" i="31"/>
  <c r="W15262" i="31"/>
  <c r="W17696" i="31"/>
  <c r="W18208" i="31"/>
  <c r="W18720" i="31"/>
  <c r="W19232" i="31"/>
  <c r="W19744" i="31"/>
  <c r="W19887" i="31"/>
  <c r="W19951" i="31"/>
  <c r="W20015" i="31"/>
  <c r="W20079" i="31"/>
  <c r="W20143" i="31"/>
  <c r="W20207" i="31"/>
  <c r="W20271" i="31"/>
  <c r="W20335" i="31"/>
  <c r="W20399" i="31"/>
  <c r="W20463" i="31"/>
  <c r="W20527" i="31"/>
  <c r="W20591" i="31"/>
  <c r="W20655" i="31"/>
  <c r="W20719" i="31"/>
  <c r="W20783" i="31"/>
  <c r="W20847" i="31"/>
  <c r="W20911" i="31"/>
  <c r="W20975" i="31"/>
  <c r="W21039" i="31"/>
  <c r="W21103" i="31"/>
  <c r="W21167" i="31"/>
  <c r="W21231" i="31"/>
  <c r="W21295" i="31"/>
  <c r="W21359" i="31"/>
  <c r="W21423" i="31"/>
  <c r="W21487" i="31"/>
  <c r="W21551" i="31"/>
  <c r="W21615" i="31"/>
  <c r="W21679" i="31"/>
  <c r="W21743" i="31"/>
  <c r="W21807" i="31"/>
  <c r="W21871" i="31"/>
  <c r="W21935" i="31"/>
  <c r="W21999" i="31"/>
  <c r="W22063" i="31"/>
  <c r="W22127" i="31"/>
  <c r="W22191" i="31"/>
  <c r="W22229" i="31"/>
  <c r="W22237" i="31"/>
  <c r="W22245" i="31"/>
  <c r="W22253" i="31"/>
  <c r="W22261" i="31"/>
  <c r="W22269" i="31"/>
  <c r="W22277" i="31"/>
  <c r="W22285" i="31"/>
  <c r="W22293" i="31"/>
  <c r="W22301" i="31"/>
  <c r="W22309" i="31"/>
  <c r="W22317" i="31"/>
  <c r="W22325" i="31"/>
  <c r="W22333" i="31"/>
  <c r="W22341" i="31"/>
  <c r="W22349" i="31"/>
  <c r="W22357" i="31"/>
  <c r="W22365" i="31"/>
  <c r="W22373" i="31"/>
  <c r="W22381" i="31"/>
  <c r="W22389" i="31"/>
  <c r="W22397" i="31"/>
  <c r="W22405" i="31"/>
  <c r="W22413" i="31"/>
  <c r="W22421" i="31"/>
  <c r="W22429" i="31"/>
  <c r="W22437" i="31"/>
  <c r="W22445" i="31"/>
  <c r="W22453" i="31"/>
  <c r="W22461" i="31"/>
  <c r="W22469" i="31"/>
  <c r="W22477" i="31"/>
  <c r="W22485" i="31"/>
  <c r="W22493" i="31"/>
  <c r="W22501" i="31"/>
  <c r="W22509" i="31"/>
  <c r="W22517" i="31"/>
  <c r="W22525" i="31"/>
  <c r="W22533" i="31"/>
  <c r="W22541" i="31"/>
  <c r="W22549" i="31"/>
  <c r="W22557" i="31"/>
  <c r="W22565" i="31"/>
  <c r="W22573" i="31"/>
  <c r="W22581" i="31"/>
  <c r="W22589" i="31"/>
  <c r="W22597" i="31"/>
  <c r="W22605" i="31"/>
  <c r="W22613" i="31"/>
  <c r="W22621" i="31"/>
  <c r="W22629" i="31"/>
  <c r="W22637" i="31"/>
  <c r="W22645" i="31"/>
  <c r="W22653" i="31"/>
  <c r="W22661" i="31"/>
  <c r="W22669" i="31"/>
  <c r="W22677" i="31"/>
  <c r="W22685" i="31"/>
  <c r="W22693" i="31"/>
  <c r="W22701" i="31"/>
  <c r="W22709" i="31"/>
  <c r="W22717" i="31"/>
  <c r="W22725" i="31"/>
  <c r="W22733" i="31"/>
  <c r="W22741" i="31"/>
  <c r="W22749" i="31"/>
  <c r="W22757" i="31"/>
  <c r="W22765" i="31"/>
  <c r="W22773" i="31"/>
  <c r="W22781" i="31"/>
  <c r="W22789" i="31"/>
  <c r="W22797" i="31"/>
  <c r="W22805" i="31"/>
  <c r="W22813" i="31"/>
  <c r="W22821" i="31"/>
  <c r="W22829" i="31"/>
  <c r="W22837" i="31"/>
  <c r="W22845" i="31"/>
  <c r="W22853" i="31"/>
  <c r="W22861" i="31"/>
  <c r="W22869" i="31"/>
  <c r="W22877" i="31"/>
  <c r="W22885" i="31"/>
  <c r="W22893" i="31"/>
  <c r="W22901" i="31"/>
  <c r="W22909" i="31"/>
  <c r="W22917" i="31"/>
  <c r="W22925" i="31"/>
  <c r="W22933" i="31"/>
  <c r="W22941" i="31"/>
  <c r="W22949" i="31"/>
  <c r="W22957" i="31"/>
  <c r="W22965" i="31"/>
  <c r="W22973" i="31"/>
  <c r="W22981" i="31"/>
  <c r="W22989" i="31"/>
  <c r="W22997" i="31"/>
  <c r="W23005" i="31"/>
  <c r="W23013" i="31"/>
  <c r="W23021" i="31"/>
  <c r="W23029" i="31"/>
  <c r="W23037" i="31"/>
  <c r="W23045" i="31"/>
  <c r="W23053" i="31"/>
  <c r="W23061" i="31"/>
  <c r="W23069" i="31"/>
  <c r="W23077" i="31"/>
  <c r="W23085" i="31"/>
  <c r="W23093" i="31"/>
  <c r="W23101" i="31"/>
  <c r="W23109" i="31"/>
  <c r="W23117" i="31"/>
  <c r="W23125" i="31"/>
  <c r="W23133" i="31"/>
  <c r="W23141" i="31"/>
  <c r="W23149" i="31"/>
  <c r="W23157" i="31"/>
  <c r="W23165" i="31"/>
  <c r="W23173" i="31"/>
  <c r="W23181" i="31"/>
  <c r="W23189" i="31"/>
  <c r="W23197" i="31"/>
  <c r="W23205" i="31"/>
  <c r="W23213" i="31"/>
  <c r="W23221" i="31"/>
  <c r="W23229" i="31"/>
  <c r="W23237" i="31"/>
  <c r="W23245" i="31"/>
  <c r="W23253" i="31"/>
  <c r="W23261" i="31"/>
  <c r="W23269" i="31"/>
  <c r="W23277" i="31"/>
  <c r="W23285" i="31"/>
  <c r="W23293" i="31"/>
  <c r="W23301" i="31"/>
  <c r="W23309" i="31"/>
  <c r="W23317" i="31"/>
  <c r="W23325" i="31"/>
  <c r="W23333" i="31"/>
  <c r="W23341" i="31"/>
  <c r="W23349" i="31"/>
  <c r="W23357" i="31"/>
  <c r="W23365" i="31"/>
  <c r="W23373" i="31"/>
  <c r="W23381" i="31"/>
  <c r="W23389" i="31"/>
  <c r="W23397" i="31"/>
  <c r="W23405" i="31"/>
  <c r="W23413" i="31"/>
  <c r="W23421" i="31"/>
  <c r="W23429" i="31"/>
  <c r="W23437" i="31"/>
  <c r="W23445" i="31"/>
  <c r="W23453" i="31"/>
  <c r="W23461" i="31"/>
  <c r="W23469" i="31"/>
  <c r="W23477" i="31"/>
  <c r="W23485" i="31"/>
  <c r="W23493" i="31"/>
  <c r="W23501" i="31"/>
  <c r="W23509" i="31"/>
  <c r="W23517" i="31"/>
  <c r="W23525" i="31"/>
  <c r="W23533" i="31"/>
  <c r="W23541" i="31"/>
  <c r="W23549" i="31"/>
  <c r="W23557" i="31"/>
  <c r="W23565" i="31"/>
  <c r="W23573" i="31"/>
  <c r="W23581" i="31"/>
  <c r="W23589" i="31"/>
  <c r="W23597" i="31"/>
  <c r="W23605" i="31"/>
  <c r="W23613" i="31"/>
  <c r="W23621" i="31"/>
  <c r="W23629" i="31"/>
  <c r="W23637" i="31"/>
  <c r="W23645" i="31"/>
  <c r="W23653" i="31"/>
  <c r="W23661" i="31"/>
  <c r="W23669" i="31"/>
  <c r="W23677" i="31"/>
  <c r="W23685" i="31"/>
  <c r="W23693" i="31"/>
  <c r="W23701" i="31"/>
  <c r="W23709" i="31"/>
  <c r="W23717" i="31"/>
  <c r="W23725" i="31"/>
  <c r="W23733" i="31"/>
  <c r="W23741" i="31"/>
  <c r="W23749" i="31"/>
  <c r="W23757" i="31"/>
  <c r="W23765" i="31"/>
  <c r="W23773" i="31"/>
  <c r="W23781" i="31"/>
  <c r="W23789" i="31"/>
  <c r="W23797" i="31"/>
  <c r="W23805" i="31"/>
  <c r="W23813" i="31"/>
  <c r="W23821" i="31"/>
  <c r="W23829" i="31"/>
  <c r="W23837" i="31"/>
  <c r="W23845" i="31"/>
  <c r="W23853" i="31"/>
  <c r="W23861" i="31"/>
  <c r="W23869" i="31"/>
  <c r="W23877" i="31"/>
  <c r="W23885" i="31"/>
  <c r="W23893" i="31"/>
  <c r="W23901" i="31"/>
  <c r="W23909" i="31"/>
  <c r="W23917" i="31"/>
  <c r="W23925" i="31"/>
  <c r="W23933" i="31"/>
  <c r="W23941" i="31"/>
  <c r="W23949" i="31"/>
  <c r="W23957" i="31"/>
  <c r="W23965" i="31"/>
  <c r="W23973" i="31"/>
  <c r="W23981" i="31"/>
  <c r="W23989" i="31"/>
  <c r="W23997" i="31"/>
  <c r="W24005" i="31"/>
  <c r="W24013" i="31"/>
  <c r="W24021" i="31"/>
  <c r="W24029" i="31"/>
  <c r="W24037" i="31"/>
  <c r="W24045" i="31"/>
  <c r="W24053" i="31"/>
  <c r="W24061" i="31"/>
  <c r="W24069" i="31"/>
  <c r="W24077" i="31"/>
  <c r="W24085" i="31"/>
  <c r="W24093" i="31"/>
  <c r="W24101" i="31"/>
  <c r="W24109" i="31"/>
  <c r="W24117" i="31"/>
  <c r="W24125" i="31"/>
  <c r="W24133" i="31"/>
  <c r="W24141" i="31"/>
  <c r="W24149" i="31"/>
  <c r="W24157" i="31"/>
  <c r="W24165" i="31"/>
  <c r="W24173" i="31"/>
  <c r="W24181" i="31"/>
  <c r="W24189" i="31"/>
  <c r="W24197" i="31"/>
  <c r="W24205" i="31"/>
  <c r="W24213" i="31"/>
  <c r="W24221" i="31"/>
  <c r="W24229" i="31"/>
  <c r="W24237" i="31"/>
  <c r="W24245" i="31"/>
  <c r="W24253" i="31"/>
  <c r="W24261" i="31"/>
  <c r="W24269" i="31"/>
  <c r="W24277" i="31"/>
  <c r="W24285" i="31"/>
  <c r="W24293" i="31"/>
  <c r="W24301" i="31"/>
  <c r="W24309" i="31"/>
  <c r="W24317" i="31"/>
  <c r="W24325" i="31"/>
  <c r="W24333" i="31"/>
  <c r="W24341" i="31"/>
  <c r="W24349" i="31"/>
  <c r="W24357" i="31"/>
  <c r="W24365" i="31"/>
  <c r="W24373" i="31"/>
  <c r="W24381" i="31"/>
  <c r="W24389" i="31"/>
  <c r="W24397" i="31"/>
  <c r="W24405" i="31"/>
  <c r="W24413" i="31"/>
  <c r="W24421" i="31"/>
  <c r="W24429" i="31"/>
  <c r="W24437" i="31"/>
  <c r="W24445" i="31"/>
  <c r="W24453" i="31"/>
  <c r="W24461" i="31"/>
  <c r="W24469" i="31"/>
  <c r="W24477" i="31"/>
  <c r="W24485" i="31"/>
  <c r="W24493" i="31"/>
  <c r="W24501" i="31"/>
  <c r="W24509" i="31"/>
  <c r="W24517" i="31"/>
  <c r="W24525" i="31"/>
  <c r="W24533" i="31"/>
  <c r="W24541" i="31"/>
  <c r="W24549" i="31"/>
  <c r="W24557" i="31"/>
  <c r="W24565" i="31"/>
  <c r="W24573" i="31"/>
  <c r="W24581" i="31"/>
  <c r="W24589" i="31"/>
  <c r="W24597" i="31"/>
  <c r="W24605" i="31"/>
  <c r="W24613" i="31"/>
  <c r="W15774" i="31"/>
  <c r="W17760" i="31"/>
  <c r="W18272" i="31"/>
  <c r="W18784" i="31"/>
  <c r="W19296" i="31"/>
  <c r="W19793" i="31"/>
  <c r="W19895" i="31"/>
  <c r="W19959" i="31"/>
  <c r="W20023" i="31"/>
  <c r="W20087" i="31"/>
  <c r="W20151" i="31"/>
  <c r="W20215" i="31"/>
  <c r="W20279" i="31"/>
  <c r="W20343" i="31"/>
  <c r="W20407" i="31"/>
  <c r="W20471" i="31"/>
  <c r="W20535" i="31"/>
  <c r="W20599" i="31"/>
  <c r="W20663" i="31"/>
  <c r="W20727" i="31"/>
  <c r="W20791" i="31"/>
  <c r="W20855" i="31"/>
  <c r="W20919" i="31"/>
  <c r="W20983" i="31"/>
  <c r="W21047" i="31"/>
  <c r="W21111" i="31"/>
  <c r="W21175" i="31"/>
  <c r="W21239" i="31"/>
  <c r="W21303" i="31"/>
  <c r="W21367" i="31"/>
  <c r="W21431" i="31"/>
  <c r="W21495" i="31"/>
  <c r="W21559" i="31"/>
  <c r="W21623" i="31"/>
  <c r="W21687" i="31"/>
  <c r="W21751" i="31"/>
  <c r="W21815" i="31"/>
  <c r="W21879" i="31"/>
  <c r="W21943" i="31"/>
  <c r="W22007" i="31"/>
  <c r="W22071" i="31"/>
  <c r="W22135" i="31"/>
  <c r="W22199" i="31"/>
  <c r="W22230" i="31"/>
  <c r="W22238" i="31"/>
  <c r="W22246" i="31"/>
  <c r="W22254" i="31"/>
  <c r="W22262" i="31"/>
  <c r="W22270" i="31"/>
  <c r="W22278" i="31"/>
  <c r="W22286" i="31"/>
  <c r="W22294" i="31"/>
  <c r="W22302" i="31"/>
  <c r="W22310" i="31"/>
  <c r="W22318" i="31"/>
  <c r="W22326" i="31"/>
  <c r="W22334" i="31"/>
  <c r="W22342" i="31"/>
  <c r="W22350" i="31"/>
  <c r="W22358" i="31"/>
  <c r="W22366" i="31"/>
  <c r="W22374" i="31"/>
  <c r="W22382" i="31"/>
  <c r="W22390" i="31"/>
  <c r="W22398" i="31"/>
  <c r="W22406" i="31"/>
  <c r="W22414" i="31"/>
  <c r="W22422" i="31"/>
  <c r="W22430" i="31"/>
  <c r="W22438" i="31"/>
  <c r="W22446" i="31"/>
  <c r="W22454" i="31"/>
  <c r="W22462" i="31"/>
  <c r="W22470" i="31"/>
  <c r="W22478" i="31"/>
  <c r="W22486" i="31"/>
  <c r="W22494" i="31"/>
  <c r="W22502" i="31"/>
  <c r="W22510" i="31"/>
  <c r="W22518" i="31"/>
  <c r="W22526" i="31"/>
  <c r="W22534" i="31"/>
  <c r="W22542" i="31"/>
  <c r="W22550" i="31"/>
  <c r="W22558" i="31"/>
  <c r="W22566" i="31"/>
  <c r="W22574" i="31"/>
  <c r="W22582" i="31"/>
  <c r="W22590" i="31"/>
  <c r="W22598" i="31"/>
  <c r="W22606" i="31"/>
  <c r="W22614" i="31"/>
  <c r="W22622" i="31"/>
  <c r="W22630" i="31"/>
  <c r="W22638" i="31"/>
  <c r="W22646" i="31"/>
  <c r="W22654" i="31"/>
  <c r="W22662" i="31"/>
  <c r="W22670" i="31"/>
  <c r="W22678" i="31"/>
  <c r="W22686" i="31"/>
  <c r="W22694" i="31"/>
  <c r="W22702" i="31"/>
  <c r="W22710" i="31"/>
  <c r="W22718" i="31"/>
  <c r="W22726" i="31"/>
  <c r="W22734" i="31"/>
  <c r="W22742" i="31"/>
  <c r="W22750" i="31"/>
  <c r="W22758" i="31"/>
  <c r="W22766" i="31"/>
  <c r="W22774" i="31"/>
  <c r="W22782" i="31"/>
  <c r="W22790" i="31"/>
  <c r="W22798" i="31"/>
  <c r="W22806" i="31"/>
  <c r="W22814" i="31"/>
  <c r="W22822" i="31"/>
  <c r="W22830" i="31"/>
  <c r="W22838" i="31"/>
  <c r="W22846" i="31"/>
  <c r="W22854" i="31"/>
  <c r="W22862" i="31"/>
  <c r="W22870" i="31"/>
  <c r="W22878" i="31"/>
  <c r="W22886" i="31"/>
  <c r="W22894" i="31"/>
  <c r="W22902" i="31"/>
  <c r="W22910" i="31"/>
  <c r="W22918" i="31"/>
  <c r="W22926" i="31"/>
  <c r="W22934" i="31"/>
  <c r="W22942" i="31"/>
  <c r="W22950" i="31"/>
  <c r="W22958" i="31"/>
  <c r="W22966" i="31"/>
  <c r="W22974" i="31"/>
  <c r="W22982" i="31"/>
  <c r="W22990" i="31"/>
  <c r="W22998" i="31"/>
  <c r="W23006" i="31"/>
  <c r="W23014" i="31"/>
  <c r="W23022" i="31"/>
  <c r="W23030" i="31"/>
  <c r="W23038" i="31"/>
  <c r="W23046" i="31"/>
  <c r="W23054" i="31"/>
  <c r="W23062" i="31"/>
  <c r="W23070" i="31"/>
  <c r="W23078" i="31"/>
  <c r="W23086" i="31"/>
  <c r="W23094" i="31"/>
  <c r="W23102" i="31"/>
  <c r="W23110" i="31"/>
  <c r="W23118" i="31"/>
  <c r="W23126" i="31"/>
  <c r="W23134" i="31"/>
  <c r="W23142" i="31"/>
  <c r="W23150" i="31"/>
  <c r="W23158" i="31"/>
  <c r="W23166" i="31"/>
  <c r="W23174" i="31"/>
  <c r="W23182" i="31"/>
  <c r="W23190" i="31"/>
  <c r="W23198" i="31"/>
  <c r="W23206" i="31"/>
  <c r="W23214" i="31"/>
  <c r="W23222" i="31"/>
  <c r="W23230" i="31"/>
  <c r="W23238" i="31"/>
  <c r="W23246" i="31"/>
  <c r="W23254" i="31"/>
  <c r="W23262" i="31"/>
  <c r="W23270" i="31"/>
  <c r="W23278" i="31"/>
  <c r="W23286" i="31"/>
  <c r="W23294" i="31"/>
  <c r="W23302" i="31"/>
  <c r="W23310" i="31"/>
  <c r="W23318" i="31"/>
  <c r="W23326" i="31"/>
  <c r="W23334" i="31"/>
  <c r="W23342" i="31"/>
  <c r="W23350" i="31"/>
  <c r="W23358" i="31"/>
  <c r="W23366" i="31"/>
  <c r="W23374" i="31"/>
  <c r="W23382" i="31"/>
  <c r="W23390" i="31"/>
  <c r="W23398" i="31"/>
  <c r="W23406" i="31"/>
  <c r="W23414" i="31"/>
  <c r="W23422" i="31"/>
  <c r="W23430" i="31"/>
  <c r="W23438" i="31"/>
  <c r="W23446" i="31"/>
  <c r="W23454" i="31"/>
  <c r="W23462" i="31"/>
  <c r="W23470" i="31"/>
  <c r="W23478" i="31"/>
  <c r="W23486" i="31"/>
  <c r="W23494" i="31"/>
  <c r="W23502" i="31"/>
  <c r="W23510" i="31"/>
  <c r="W23518" i="31"/>
  <c r="W23526" i="31"/>
  <c r="W23534" i="31"/>
  <c r="W23542" i="31"/>
  <c r="W23550" i="31"/>
  <c r="W23558" i="31"/>
  <c r="W23566" i="31"/>
  <c r="W23574" i="31"/>
  <c r="W23582" i="31"/>
  <c r="W23590" i="31"/>
  <c r="W23598" i="31"/>
  <c r="W23606" i="31"/>
  <c r="W23614" i="31"/>
  <c r="W23622" i="31"/>
  <c r="W23630" i="31"/>
  <c r="W23638" i="31"/>
  <c r="W23646" i="31"/>
  <c r="W23654" i="31"/>
  <c r="W23662" i="31"/>
  <c r="W23670" i="31"/>
  <c r="W23678" i="31"/>
  <c r="W23686" i="31"/>
  <c r="W23694" i="31"/>
  <c r="W23702" i="31"/>
  <c r="W23710" i="31"/>
  <c r="W23718" i="31"/>
  <c r="W23726" i="31"/>
  <c r="W23734" i="31"/>
  <c r="W23742" i="31"/>
  <c r="W23750" i="31"/>
  <c r="W23758" i="31"/>
  <c r="W23766" i="31"/>
  <c r="W23774" i="31"/>
  <c r="W23782" i="31"/>
  <c r="W23790" i="31"/>
  <c r="W23798" i="31"/>
  <c r="W23806" i="31"/>
  <c r="W23814" i="31"/>
  <c r="W23822" i="31"/>
  <c r="W23830" i="31"/>
  <c r="W23838" i="31"/>
  <c r="W23846" i="31"/>
  <c r="W23854" i="31"/>
  <c r="W23862" i="31"/>
  <c r="W23870" i="31"/>
  <c r="W23878" i="31"/>
  <c r="W23886" i="31"/>
  <c r="W23894" i="31"/>
  <c r="W23902" i="31"/>
  <c r="W23910" i="31"/>
  <c r="W23918" i="31"/>
  <c r="W23926" i="31"/>
  <c r="W23934" i="31"/>
  <c r="W23942" i="31"/>
  <c r="W23950" i="31"/>
  <c r="W23958" i="31"/>
  <c r="W23966" i="31"/>
  <c r="W23974" i="31"/>
  <c r="W23982" i="31"/>
  <c r="W23990" i="31"/>
  <c r="W23998" i="31"/>
  <c r="W24006" i="31"/>
  <c r="W24014" i="31"/>
  <c r="W24022" i="31"/>
  <c r="W24030" i="31"/>
  <c r="W24038" i="31"/>
  <c r="W24046" i="31"/>
  <c r="W24054" i="31"/>
  <c r="W24062" i="31"/>
  <c r="W24070" i="31"/>
  <c r="W24078" i="31"/>
  <c r="W24086" i="31"/>
  <c r="W24094" i="31"/>
  <c r="W24102" i="31"/>
  <c r="W24110" i="31"/>
  <c r="W24118" i="31"/>
  <c r="W24126" i="31"/>
  <c r="W24134" i="31"/>
  <c r="W24142" i="31"/>
  <c r="W24150" i="31"/>
  <c r="W24158" i="31"/>
  <c r="W24166" i="31"/>
  <c r="W24174" i="31"/>
  <c r="W24182" i="31"/>
  <c r="W24190" i="31"/>
  <c r="W24198" i="31"/>
  <c r="W24206" i="31"/>
  <c r="W24214" i="31"/>
  <c r="W24222" i="31"/>
  <c r="W24230" i="31"/>
  <c r="W24238" i="31"/>
  <c r="W24246" i="31"/>
  <c r="W24254" i="31"/>
  <c r="W24262" i="31"/>
  <c r="W24270" i="31"/>
  <c r="W24278" i="31"/>
  <c r="W24286" i="31"/>
  <c r="W24294" i="31"/>
  <c r="W24302" i="31"/>
  <c r="W24310" i="31"/>
  <c r="W24318" i="31"/>
  <c r="W24326" i="31"/>
  <c r="W24334" i="31"/>
  <c r="W24342" i="31"/>
  <c r="W24350" i="31"/>
  <c r="W24358" i="31"/>
  <c r="W24366" i="31"/>
  <c r="W24374" i="31"/>
  <c r="W24382" i="31"/>
  <c r="W24390" i="31"/>
  <c r="W24398" i="31"/>
  <c r="W24406" i="31"/>
  <c r="W24414" i="31"/>
  <c r="W24422" i="31"/>
  <c r="W24430" i="31"/>
  <c r="W24438" i="31"/>
  <c r="W24446" i="31"/>
  <c r="W24454" i="31"/>
  <c r="W24462" i="31"/>
  <c r="W24470" i="31"/>
  <c r="W24478" i="31"/>
  <c r="W24486" i="31"/>
  <c r="W24494" i="31"/>
  <c r="W24502" i="31"/>
  <c r="W24510" i="31"/>
  <c r="W24518" i="31"/>
  <c r="W24526" i="31"/>
  <c r="W24534" i="31"/>
  <c r="W24542" i="31"/>
  <c r="W24550" i="31"/>
  <c r="W24558" i="31"/>
  <c r="W24566" i="31"/>
  <c r="W24574" i="31"/>
  <c r="W24582" i="31"/>
  <c r="W24590" i="31"/>
  <c r="W24598" i="31"/>
  <c r="W24606" i="31"/>
  <c r="W24614" i="31"/>
  <c r="W24622" i="31"/>
  <c r="W16286" i="31"/>
  <c r="W17824" i="31"/>
  <c r="W18336" i="31"/>
  <c r="W18848" i="31"/>
  <c r="W19360" i="31"/>
  <c r="W19824" i="31"/>
  <c r="W19903" i="31"/>
  <c r="W19967" i="31"/>
  <c r="W20031" i="31"/>
  <c r="W20095" i="31"/>
  <c r="W20159" i="31"/>
  <c r="W20223" i="31"/>
  <c r="W20287" i="31"/>
  <c r="W20351" i="31"/>
  <c r="W20415" i="31"/>
  <c r="W20479" i="31"/>
  <c r="W20543" i="31"/>
  <c r="W20607" i="31"/>
  <c r="W20671" i="31"/>
  <c r="W20735" i="31"/>
  <c r="W20799" i="31"/>
  <c r="W20863" i="31"/>
  <c r="W20927" i="31"/>
  <c r="W20991" i="31"/>
  <c r="W21055" i="31"/>
  <c r="W21119" i="31"/>
  <c r="W21183" i="31"/>
  <c r="W21247" i="31"/>
  <c r="W21311" i="31"/>
  <c r="W21375" i="31"/>
  <c r="W21439" i="31"/>
  <c r="W21503" i="31"/>
  <c r="W21567" i="31"/>
  <c r="W21631" i="31"/>
  <c r="W21695" i="31"/>
  <c r="W21759" i="31"/>
  <c r="W21823" i="31"/>
  <c r="W21887" i="31"/>
  <c r="W21951" i="31"/>
  <c r="W22015" i="31"/>
  <c r="W22079" i="31"/>
  <c r="W22143" i="31"/>
  <c r="W22207" i="31"/>
  <c r="W22231" i="31"/>
  <c r="W22239" i="31"/>
  <c r="W22247" i="31"/>
  <c r="W22255" i="31"/>
  <c r="W22263" i="31"/>
  <c r="W22271" i="31"/>
  <c r="W22279" i="31"/>
  <c r="W22287" i="31"/>
  <c r="W22295" i="31"/>
  <c r="W22303" i="31"/>
  <c r="W22311" i="31"/>
  <c r="W22319" i="31"/>
  <c r="W22327" i="31"/>
  <c r="W22335" i="31"/>
  <c r="W22343" i="31"/>
  <c r="W22351" i="31"/>
  <c r="W22359" i="31"/>
  <c r="W22367" i="31"/>
  <c r="W22375" i="31"/>
  <c r="W22383" i="31"/>
  <c r="W22391" i="31"/>
  <c r="W22399" i="31"/>
  <c r="W22407" i="31"/>
  <c r="W22415" i="31"/>
  <c r="W22423" i="31"/>
  <c r="W22431" i="31"/>
  <c r="W22439" i="31"/>
  <c r="W22447" i="31"/>
  <c r="W22455" i="31"/>
  <c r="W22463" i="31"/>
  <c r="W22471" i="31"/>
  <c r="W22479" i="31"/>
  <c r="W22487" i="31"/>
  <c r="W22495" i="31"/>
  <c r="W22503" i="31"/>
  <c r="W22511" i="31"/>
  <c r="W22519" i="31"/>
  <c r="W22527" i="31"/>
  <c r="W22535" i="31"/>
  <c r="W22543" i="31"/>
  <c r="W22551" i="31"/>
  <c r="W22559" i="31"/>
  <c r="W22567" i="31"/>
  <c r="W22575" i="31"/>
  <c r="W22583" i="31"/>
  <c r="W22591" i="31"/>
  <c r="W22599" i="31"/>
  <c r="W22607" i="31"/>
  <c r="W22615" i="31"/>
  <c r="W22623" i="31"/>
  <c r="W22631" i="31"/>
  <c r="W22639" i="31"/>
  <c r="W22647" i="31"/>
  <c r="W22655" i="31"/>
  <c r="W22663" i="31"/>
  <c r="W22671" i="31"/>
  <c r="W22679" i="31"/>
  <c r="W22687" i="31"/>
  <c r="W22695" i="31"/>
  <c r="W22703" i="31"/>
  <c r="W22711" i="31"/>
  <c r="W22719" i="31"/>
  <c r="W22727" i="31"/>
  <c r="W22735" i="31"/>
  <c r="W22743" i="31"/>
  <c r="W22751" i="31"/>
  <c r="W22759" i="31"/>
  <c r="W22767" i="31"/>
  <c r="W22775" i="31"/>
  <c r="W22783" i="31"/>
  <c r="W22791" i="31"/>
  <c r="W22799" i="31"/>
  <c r="W22807" i="31"/>
  <c r="W22815" i="31"/>
  <c r="W22823" i="31"/>
  <c r="W22831" i="31"/>
  <c r="W22839" i="31"/>
  <c r="W22847" i="31"/>
  <c r="W22855" i="31"/>
  <c r="W22863" i="31"/>
  <c r="W22871" i="31"/>
  <c r="W22879" i="31"/>
  <c r="W22887" i="31"/>
  <c r="W22895" i="31"/>
  <c r="W22903" i="31"/>
  <c r="W22911" i="31"/>
  <c r="W22919" i="31"/>
  <c r="W22927" i="31"/>
  <c r="W22935" i="31"/>
  <c r="W22943" i="31"/>
  <c r="W22951" i="31"/>
  <c r="W22959" i="31"/>
  <c r="W22967" i="31"/>
  <c r="W22975" i="31"/>
  <c r="W22983" i="31"/>
  <c r="W22991" i="31"/>
  <c r="W22999" i="31"/>
  <c r="W23007" i="31"/>
  <c r="W23015" i="31"/>
  <c r="W23023" i="31"/>
  <c r="W23031" i="31"/>
  <c r="W23039" i="31"/>
  <c r="W23047" i="31"/>
  <c r="W23055" i="31"/>
  <c r="W23063" i="31"/>
  <c r="W23071" i="31"/>
  <c r="W23079" i="31"/>
  <c r="W23087" i="31"/>
  <c r="W23095" i="31"/>
  <c r="W23103" i="31"/>
  <c r="W23111" i="31"/>
  <c r="W23119" i="31"/>
  <c r="W23127" i="31"/>
  <c r="W23135" i="31"/>
  <c r="W23143" i="31"/>
  <c r="W23151" i="31"/>
  <c r="W23159" i="31"/>
  <c r="W23167" i="31"/>
  <c r="W23175" i="31"/>
  <c r="W23183" i="31"/>
  <c r="W23191" i="31"/>
  <c r="W23199" i="31"/>
  <c r="W23207" i="31"/>
  <c r="W23215" i="31"/>
  <c r="W23223" i="31"/>
  <c r="W23231" i="31"/>
  <c r="W23239" i="31"/>
  <c r="W23247" i="31"/>
  <c r="W23255" i="31"/>
  <c r="W23263" i="31"/>
  <c r="W23271" i="31"/>
  <c r="W23279" i="31"/>
  <c r="W23287" i="31"/>
  <c r="W23295" i="31"/>
  <c r="W23303" i="31"/>
  <c r="W23311" i="31"/>
  <c r="W23319" i="31"/>
  <c r="W23327" i="31"/>
  <c r="W23335" i="31"/>
  <c r="W23343" i="31"/>
  <c r="W23351" i="31"/>
  <c r="W23359" i="31"/>
  <c r="W23367" i="31"/>
  <c r="W23375" i="31"/>
  <c r="W23383" i="31"/>
  <c r="W23391" i="31"/>
  <c r="W23399" i="31"/>
  <c r="W23407" i="31"/>
  <c r="W23415" i="31"/>
  <c r="W23423" i="31"/>
  <c r="W23431" i="31"/>
  <c r="W23439" i="31"/>
  <c r="W23447" i="31"/>
  <c r="W23455" i="31"/>
  <c r="W23463" i="31"/>
  <c r="W23471" i="31"/>
  <c r="W23479" i="31"/>
  <c r="W23487" i="31"/>
  <c r="W23495" i="31"/>
  <c r="W23503" i="31"/>
  <c r="W23511" i="31"/>
  <c r="W23519" i="31"/>
  <c r="W23527" i="31"/>
  <c r="W23535" i="31"/>
  <c r="W23543" i="31"/>
  <c r="W23551" i="31"/>
  <c r="W23559" i="31"/>
  <c r="W23567" i="31"/>
  <c r="W23575" i="31"/>
  <c r="W23583" i="31"/>
  <c r="W23591" i="31"/>
  <c r="W23599" i="31"/>
  <c r="W23607" i="31"/>
  <c r="W23615" i="31"/>
  <c r="W23623" i="31"/>
  <c r="W23631" i="31"/>
  <c r="W23639" i="31"/>
  <c r="W23647" i="31"/>
  <c r="W23655" i="31"/>
  <c r="W23663" i="31"/>
  <c r="W23671" i="31"/>
  <c r="W23679" i="31"/>
  <c r="W23687" i="31"/>
  <c r="W23695" i="31"/>
  <c r="W23703" i="31"/>
  <c r="W23711" i="31"/>
  <c r="W23719" i="31"/>
  <c r="W23727" i="31"/>
  <c r="W23735" i="31"/>
  <c r="W23743" i="31"/>
  <c r="W23751" i="31"/>
  <c r="W23759" i="31"/>
  <c r="W23767" i="31"/>
  <c r="W23775" i="31"/>
  <c r="W23783" i="31"/>
  <c r="W23791" i="31"/>
  <c r="W23799" i="31"/>
  <c r="W23807" i="31"/>
  <c r="W23815" i="31"/>
  <c r="W23823" i="31"/>
  <c r="W23831" i="31"/>
  <c r="W23839" i="31"/>
  <c r="W23847" i="31"/>
  <c r="W23855" i="31"/>
  <c r="W23863" i="31"/>
  <c r="W23871" i="31"/>
  <c r="W23879" i="31"/>
  <c r="W23887" i="31"/>
  <c r="W23895" i="31"/>
  <c r="W23903" i="31"/>
  <c r="W23911" i="31"/>
  <c r="W23919" i="31"/>
  <c r="W23927" i="31"/>
  <c r="W23935" i="31"/>
  <c r="W23943" i="31"/>
  <c r="W23951" i="31"/>
  <c r="W23959" i="31"/>
  <c r="W23967" i="31"/>
  <c r="W23975" i="31"/>
  <c r="W23983" i="31"/>
  <c r="W23991" i="31"/>
  <c r="W23999" i="31"/>
  <c r="W24007" i="31"/>
  <c r="W24015" i="31"/>
  <c r="W24023" i="31"/>
  <c r="W24031" i="31"/>
  <c r="W24039" i="31"/>
  <c r="W24047" i="31"/>
  <c r="W24055" i="31"/>
  <c r="W24063" i="31"/>
  <c r="W24071" i="31"/>
  <c r="W24079" i="31"/>
  <c r="W24087" i="31"/>
  <c r="W24095" i="31"/>
  <c r="W24103" i="31"/>
  <c r="W24111" i="31"/>
  <c r="W24119" i="31"/>
  <c r="W24127" i="31"/>
  <c r="W24135" i="31"/>
  <c r="W24143" i="31"/>
  <c r="W24151" i="31"/>
  <c r="W24159" i="31"/>
  <c r="W24167" i="31"/>
  <c r="W24175" i="31"/>
  <c r="W24183" i="31"/>
  <c r="W24191" i="31"/>
  <c r="W24199" i="31"/>
  <c r="W24207" i="31"/>
  <c r="W24215" i="31"/>
  <c r="W24223" i="31"/>
  <c r="W24231" i="31"/>
  <c r="W24239" i="31"/>
  <c r="W24247" i="31"/>
  <c r="W24255" i="31"/>
  <c r="W24263" i="31"/>
  <c r="W24271" i="31"/>
  <c r="W24279" i="31"/>
  <c r="W24287" i="31"/>
  <c r="W24295" i="31"/>
  <c r="W24303" i="31"/>
  <c r="W24311" i="31"/>
  <c r="W24319" i="31"/>
  <c r="W24327" i="31"/>
  <c r="W24335" i="31"/>
  <c r="W24343" i="31"/>
  <c r="W24351" i="31"/>
  <c r="W24359" i="31"/>
  <c r="W24367" i="31"/>
  <c r="W24375" i="31"/>
  <c r="W24383" i="31"/>
  <c r="W24391" i="31"/>
  <c r="W24399" i="31"/>
  <c r="W24407" i="31"/>
  <c r="W24415" i="31"/>
  <c r="W24423" i="31"/>
  <c r="W24431" i="31"/>
  <c r="W24439" i="31"/>
  <c r="W24447" i="31"/>
  <c r="W24455" i="31"/>
  <c r="W24463" i="31"/>
  <c r="W24471" i="31"/>
  <c r="W24479" i="31"/>
  <c r="W24487" i="31"/>
  <c r="W24495" i="31"/>
  <c r="W24503" i="31"/>
  <c r="W24511" i="31"/>
  <c r="W24519" i="31"/>
  <c r="W24527" i="31"/>
  <c r="W24535" i="31"/>
  <c r="W24543" i="31"/>
  <c r="W24551" i="31"/>
  <c r="W24559" i="31"/>
  <c r="W24567" i="31"/>
  <c r="W24575" i="31"/>
  <c r="W24583" i="31"/>
  <c r="W24591" i="31"/>
  <c r="W24599" i="31"/>
  <c r="W24607" i="31"/>
  <c r="W24615" i="31"/>
  <c r="W16798" i="31"/>
  <c r="W17888" i="31"/>
  <c r="W18400" i="31"/>
  <c r="W18912" i="31"/>
  <c r="W19424" i="31"/>
  <c r="W19843" i="31"/>
  <c r="W19911" i="31"/>
  <c r="W19975" i="31"/>
  <c r="W20039" i="31"/>
  <c r="W20103" i="31"/>
  <c r="W20167" i="31"/>
  <c r="W20231" i="31"/>
  <c r="W20295" i="31"/>
  <c r="W20359" i="31"/>
  <c r="W20423" i="31"/>
  <c r="W20487" i="31"/>
  <c r="W20551" i="31"/>
  <c r="W20615" i="31"/>
  <c r="W20679" i="31"/>
  <c r="W20743" i="31"/>
  <c r="W20807" i="31"/>
  <c r="W20871" i="31"/>
  <c r="W20935" i="31"/>
  <c r="W20999" i="31"/>
  <c r="W21063" i="31"/>
  <c r="W21127" i="31"/>
  <c r="W21191" i="31"/>
  <c r="W21255" i="31"/>
  <c r="W21319" i="31"/>
  <c r="W21383" i="31"/>
  <c r="W21447" i="31"/>
  <c r="W21511" i="31"/>
  <c r="W21575" i="31"/>
  <c r="W21639" i="31"/>
  <c r="W21703" i="31"/>
  <c r="W21767" i="31"/>
  <c r="W21831" i="31"/>
  <c r="W21895" i="31"/>
  <c r="W21959" i="31"/>
  <c r="W22023" i="31"/>
  <c r="W22087" i="31"/>
  <c r="W22151" i="31"/>
  <c r="W22215" i="31"/>
  <c r="W22232" i="31"/>
  <c r="W22240" i="31"/>
  <c r="W22248" i="31"/>
  <c r="W22256" i="31"/>
  <c r="W22264" i="31"/>
  <c r="W22272" i="31"/>
  <c r="W22280" i="31"/>
  <c r="W22288" i="31"/>
  <c r="W22296" i="31"/>
  <c r="W22304" i="31"/>
  <c r="W22312" i="31"/>
  <c r="W22320" i="31"/>
  <c r="W22328" i="31"/>
  <c r="W22336" i="31"/>
  <c r="W22344" i="31"/>
  <c r="W22352" i="31"/>
  <c r="W22360" i="31"/>
  <c r="W22368" i="31"/>
  <c r="W22376" i="31"/>
  <c r="W22384" i="31"/>
  <c r="W22392" i="31"/>
  <c r="W22400" i="31"/>
  <c r="W22408" i="31"/>
  <c r="W22416" i="31"/>
  <c r="W22424" i="31"/>
  <c r="W22432" i="31"/>
  <c r="W22440" i="31"/>
  <c r="W22448" i="31"/>
  <c r="W22456" i="31"/>
  <c r="W22464" i="31"/>
  <c r="W22472" i="31"/>
  <c r="W22480" i="31"/>
  <c r="W22488" i="31"/>
  <c r="W22496" i="31"/>
  <c r="W22504" i="31"/>
  <c r="W22512" i="31"/>
  <c r="W22520" i="31"/>
  <c r="W22528" i="31"/>
  <c r="W22536" i="31"/>
  <c r="W22544" i="31"/>
  <c r="W22552" i="31"/>
  <c r="W22560" i="31"/>
  <c r="W22568" i="31"/>
  <c r="W22576" i="31"/>
  <c r="W22584" i="31"/>
  <c r="W22592" i="31"/>
  <c r="W22600" i="31"/>
  <c r="W22608" i="31"/>
  <c r="W22616" i="31"/>
  <c r="W22624" i="31"/>
  <c r="W22632" i="31"/>
  <c r="W22640" i="31"/>
  <c r="W22648" i="31"/>
  <c r="W22656" i="31"/>
  <c r="W22664" i="31"/>
  <c r="W22672" i="31"/>
  <c r="W22680" i="31"/>
  <c r="W22688" i="31"/>
  <c r="W22696" i="31"/>
  <c r="W22704" i="31"/>
  <c r="W22712" i="31"/>
  <c r="W22720" i="31"/>
  <c r="W22728" i="31"/>
  <c r="W22736" i="31"/>
  <c r="W22744" i="31"/>
  <c r="W22752" i="31"/>
  <c r="W22760" i="31"/>
  <c r="W22768" i="31"/>
  <c r="W22776" i="31"/>
  <c r="W22784" i="31"/>
  <c r="W22792" i="31"/>
  <c r="W22800" i="31"/>
  <c r="W22808" i="31"/>
  <c r="W22816" i="31"/>
  <c r="W22824" i="31"/>
  <c r="W22832" i="31"/>
  <c r="W22840" i="31"/>
  <c r="W22848" i="31"/>
  <c r="W22856" i="31"/>
  <c r="W22864" i="31"/>
  <c r="W22872" i="31"/>
  <c r="W22880" i="31"/>
  <c r="W22888" i="31"/>
  <c r="W22896" i="31"/>
  <c r="W22904" i="31"/>
  <c r="W22912" i="31"/>
  <c r="W22920" i="31"/>
  <c r="W22928" i="31"/>
  <c r="W22936" i="31"/>
  <c r="W22944" i="31"/>
  <c r="W22952" i="31"/>
  <c r="W22960" i="31"/>
  <c r="W22968" i="31"/>
  <c r="W22976" i="31"/>
  <c r="W22984" i="31"/>
  <c r="W22992" i="31"/>
  <c r="W23000" i="31"/>
  <c r="W23008" i="31"/>
  <c r="W23016" i="31"/>
  <c r="W23024" i="31"/>
  <c r="W23032" i="31"/>
  <c r="W23040" i="31"/>
  <c r="W23048" i="31"/>
  <c r="W23056" i="31"/>
  <c r="W23064" i="31"/>
  <c r="W23072" i="31"/>
  <c r="W23080" i="31"/>
  <c r="W23088" i="31"/>
  <c r="W23096" i="31"/>
  <c r="W23104" i="31"/>
  <c r="W23112" i="31"/>
  <c r="W23120" i="31"/>
  <c r="W23128" i="31"/>
  <c r="W23136" i="31"/>
  <c r="W23144" i="31"/>
  <c r="W23152" i="31"/>
  <c r="W23160" i="31"/>
  <c r="W23168" i="31"/>
  <c r="W23176" i="31"/>
  <c r="W23184" i="31"/>
  <c r="W23192" i="31"/>
  <c r="W23200" i="31"/>
  <c r="W23208" i="31"/>
  <c r="W23216" i="31"/>
  <c r="W23224" i="31"/>
  <c r="W23232" i="31"/>
  <c r="W23240" i="31"/>
  <c r="W23248" i="31"/>
  <c r="W23256" i="31"/>
  <c r="W23264" i="31"/>
  <c r="W23272" i="31"/>
  <c r="W23280" i="31"/>
  <c r="W23288" i="31"/>
  <c r="W23296" i="31"/>
  <c r="W23304" i="31"/>
  <c r="W23312" i="31"/>
  <c r="W23320" i="31"/>
  <c r="W23328" i="31"/>
  <c r="W23336" i="31"/>
  <c r="W23344" i="31"/>
  <c r="W23352" i="31"/>
  <c r="W23360" i="31"/>
  <c r="W23368" i="31"/>
  <c r="W23376" i="31"/>
  <c r="W23384" i="31"/>
  <c r="W23392" i="31"/>
  <c r="W23400" i="31"/>
  <c r="W23408" i="31"/>
  <c r="W23416" i="31"/>
  <c r="W23424" i="31"/>
  <c r="W23432" i="31"/>
  <c r="W23440" i="31"/>
  <c r="W23448" i="31"/>
  <c r="W23456" i="31"/>
  <c r="W23464" i="31"/>
  <c r="W23472" i="31"/>
  <c r="W23480" i="31"/>
  <c r="W23488" i="31"/>
  <c r="W23496" i="31"/>
  <c r="W23504" i="31"/>
  <c r="W23512" i="31"/>
  <c r="W23520" i="31"/>
  <c r="W23528" i="31"/>
  <c r="W23536" i="31"/>
  <c r="W23544" i="31"/>
  <c r="W23552" i="31"/>
  <c r="W23560" i="31"/>
  <c r="W23568" i="31"/>
  <c r="W23576" i="31"/>
  <c r="W23584" i="31"/>
  <c r="W23592" i="31"/>
  <c r="W23600" i="31"/>
  <c r="W23608" i="31"/>
  <c r="W23616" i="31"/>
  <c r="W23624" i="31"/>
  <c r="W23632" i="31"/>
  <c r="W23640" i="31"/>
  <c r="W23648" i="31"/>
  <c r="W23656" i="31"/>
  <c r="W23664" i="31"/>
  <c r="W23672" i="31"/>
  <c r="W23680" i="31"/>
  <c r="W23688" i="31"/>
  <c r="W23696" i="31"/>
  <c r="W23704" i="31"/>
  <c r="W23712" i="31"/>
  <c r="W23720" i="31"/>
  <c r="W23728" i="31"/>
  <c r="W23736" i="31"/>
  <c r="W23744" i="31"/>
  <c r="W23752" i="31"/>
  <c r="W23760" i="31"/>
  <c r="W23768" i="31"/>
  <c r="W23776" i="31"/>
  <c r="W23784" i="31"/>
  <c r="W23792" i="31"/>
  <c r="W23800" i="31"/>
  <c r="W23808" i="31"/>
  <c r="W23816" i="31"/>
  <c r="W23824" i="31"/>
  <c r="W23832" i="31"/>
  <c r="W23840" i="31"/>
  <c r="W23848" i="31"/>
  <c r="W23856" i="31"/>
  <c r="W23864" i="31"/>
  <c r="W23872" i="31"/>
  <c r="W23880" i="31"/>
  <c r="W23888" i="31"/>
  <c r="W23896" i="31"/>
  <c r="W23904" i="31"/>
  <c r="W23912" i="31"/>
  <c r="W23920" i="31"/>
  <c r="W23928" i="31"/>
  <c r="W23936" i="31"/>
  <c r="W23944" i="31"/>
  <c r="W23952" i="31"/>
  <c r="W23960" i="31"/>
  <c r="W23968" i="31"/>
  <c r="W23976" i="31"/>
  <c r="W23984" i="31"/>
  <c r="W23992" i="31"/>
  <c r="W24000" i="31"/>
  <c r="W24008" i="31"/>
  <c r="W24016" i="31"/>
  <c r="W24024" i="31"/>
  <c r="W24032" i="31"/>
  <c r="W24040" i="31"/>
  <c r="W24048" i="31"/>
  <c r="W24056" i="31"/>
  <c r="W24064" i="31"/>
  <c r="W24072" i="31"/>
  <c r="W24080" i="31"/>
  <c r="W24088" i="31"/>
  <c r="W24096" i="31"/>
  <c r="W24104" i="31"/>
  <c r="W24112" i="31"/>
  <c r="W24120" i="31"/>
  <c r="W24128" i="31"/>
  <c r="W24136" i="31"/>
  <c r="W24144" i="31"/>
  <c r="W24152" i="31"/>
  <c r="W24160" i="31"/>
  <c r="W24168" i="31"/>
  <c r="W24176" i="31"/>
  <c r="W24184" i="31"/>
  <c r="W24192" i="31"/>
  <c r="W24200" i="31"/>
  <c r="W24208" i="31"/>
  <c r="W24216" i="31"/>
  <c r="W24224" i="31"/>
  <c r="W24232" i="31"/>
  <c r="W24240" i="31"/>
  <c r="W24248" i="31"/>
  <c r="W24256" i="31"/>
  <c r="W24264" i="31"/>
  <c r="W24272" i="31"/>
  <c r="W24280" i="31"/>
  <c r="W24288" i="31"/>
  <c r="W24296" i="31"/>
  <c r="W24304" i="31"/>
  <c r="W24312" i="31"/>
  <c r="W24320" i="31"/>
  <c r="W24328" i="31"/>
  <c r="W24336" i="31"/>
  <c r="W24344" i="31"/>
  <c r="W24352" i="31"/>
  <c r="W24360" i="31"/>
  <c r="W24368" i="31"/>
  <c r="W24376" i="31"/>
  <c r="W24384" i="31"/>
  <c r="W24392" i="31"/>
  <c r="W24400" i="31"/>
  <c r="W24408" i="31"/>
  <c r="W24416" i="31"/>
  <c r="W24424" i="31"/>
  <c r="W24432" i="31"/>
  <c r="W24440" i="31"/>
  <c r="W24448" i="31"/>
  <c r="W24456" i="31"/>
  <c r="W24464" i="31"/>
  <c r="W24472" i="31"/>
  <c r="W24480" i="31"/>
  <c r="W24488" i="31"/>
  <c r="W24496" i="31"/>
  <c r="W24504" i="31"/>
  <c r="W24512" i="31"/>
  <c r="W24520" i="31"/>
  <c r="W24528" i="31"/>
  <c r="W24536" i="31"/>
  <c r="W24544" i="31"/>
  <c r="W24552" i="31"/>
  <c r="W24560" i="31"/>
  <c r="W24568" i="31"/>
  <c r="W24576" i="31"/>
  <c r="W24584" i="31"/>
  <c r="W24592" i="31"/>
  <c r="W24600" i="31"/>
  <c r="W24608" i="31"/>
  <c r="W24616" i="31"/>
  <c r="W17310" i="31"/>
  <c r="W17952" i="31"/>
  <c r="W18464" i="31"/>
  <c r="W18976" i="31"/>
  <c r="W19488" i="31"/>
  <c r="W19855" i="31"/>
  <c r="W19919" i="31"/>
  <c r="W19983" i="31"/>
  <c r="W20047" i="31"/>
  <c r="W20111" i="31"/>
  <c r="W20175" i="31"/>
  <c r="W20239" i="31"/>
  <c r="W20303" i="31"/>
  <c r="W20367" i="31"/>
  <c r="W20431" i="31"/>
  <c r="W20495" i="31"/>
  <c r="W20559" i="31"/>
  <c r="W20623" i="31"/>
  <c r="W20687" i="31"/>
  <c r="W20751" i="31"/>
  <c r="W20815" i="31"/>
  <c r="W20879" i="31"/>
  <c r="W20943" i="31"/>
  <c r="W21007" i="31"/>
  <c r="W21071" i="31"/>
  <c r="W21135" i="31"/>
  <c r="W21199" i="31"/>
  <c r="W21263" i="31"/>
  <c r="W21327" i="31"/>
  <c r="W21391" i="31"/>
  <c r="W21455" i="31"/>
  <c r="W21519" i="31"/>
  <c r="W21583" i="31"/>
  <c r="W21647" i="31"/>
  <c r="W21711" i="31"/>
  <c r="W21775" i="31"/>
  <c r="W21839" i="31"/>
  <c r="W21903" i="31"/>
  <c r="W21967" i="31"/>
  <c r="W22031" i="31"/>
  <c r="W22095" i="31"/>
  <c r="W22159" i="31"/>
  <c r="W22222" i="31"/>
  <c r="W22233" i="31"/>
  <c r="W22241" i="31"/>
  <c r="W22249" i="31"/>
  <c r="W22257" i="31"/>
  <c r="W22265" i="31"/>
  <c r="W22273" i="31"/>
  <c r="W22281" i="31"/>
  <c r="W22289" i="31"/>
  <c r="W22297" i="31"/>
  <c r="W22305" i="31"/>
  <c r="W22313" i="31"/>
  <c r="W22321" i="31"/>
  <c r="W22329" i="31"/>
  <c r="W22337" i="31"/>
  <c r="W22345" i="31"/>
  <c r="W22353" i="31"/>
  <c r="W22361" i="31"/>
  <c r="W22369" i="31"/>
  <c r="W22377" i="31"/>
  <c r="W22385" i="31"/>
  <c r="W22393" i="31"/>
  <c r="W22401" i="31"/>
  <c r="W22409" i="31"/>
  <c r="W22417" i="31"/>
  <c r="W22425" i="31"/>
  <c r="W22433" i="31"/>
  <c r="W22441" i="31"/>
  <c r="W22449" i="31"/>
  <c r="W22457" i="31"/>
  <c r="W22465" i="31"/>
  <c r="W22473" i="31"/>
  <c r="W22481" i="31"/>
  <c r="W22489" i="31"/>
  <c r="W22497" i="31"/>
  <c r="W22505" i="31"/>
  <c r="W22513" i="31"/>
  <c r="W22521" i="31"/>
  <c r="W22529" i="31"/>
  <c r="W22537" i="31"/>
  <c r="W22545" i="31"/>
  <c r="W22553" i="31"/>
  <c r="W22561" i="31"/>
  <c r="W22569" i="31"/>
  <c r="W22577" i="31"/>
  <c r="W22585" i="31"/>
  <c r="W22593" i="31"/>
  <c r="W22601" i="31"/>
  <c r="W22609" i="31"/>
  <c r="W22617" i="31"/>
  <c r="W22625" i="31"/>
  <c r="W22633" i="31"/>
  <c r="W22641" i="31"/>
  <c r="W22649" i="31"/>
  <c r="W22657" i="31"/>
  <c r="W22665" i="31"/>
  <c r="W22673" i="31"/>
  <c r="W22681" i="31"/>
  <c r="W22689" i="31"/>
  <c r="W22697" i="31"/>
  <c r="W22705" i="31"/>
  <c r="W22713" i="31"/>
  <c r="W22721" i="31"/>
  <c r="W22729" i="31"/>
  <c r="W22737" i="31"/>
  <c r="W22745" i="31"/>
  <c r="W22753" i="31"/>
  <c r="W22761" i="31"/>
  <c r="W22769" i="31"/>
  <c r="W22777" i="31"/>
  <c r="W22785" i="31"/>
  <c r="W22793" i="31"/>
  <c r="W22801" i="31"/>
  <c r="W22809" i="31"/>
  <c r="W22817" i="31"/>
  <c r="W22825" i="31"/>
  <c r="W22833" i="31"/>
  <c r="W22841" i="31"/>
  <c r="W22849" i="31"/>
  <c r="W22857" i="31"/>
  <c r="W22865" i="31"/>
  <c r="W22873" i="31"/>
  <c r="W22881" i="31"/>
  <c r="W22889" i="31"/>
  <c r="W22897" i="31"/>
  <c r="W22905" i="31"/>
  <c r="W22913" i="31"/>
  <c r="W22921" i="31"/>
  <c r="W22929" i="31"/>
  <c r="W22937" i="31"/>
  <c r="W22945" i="31"/>
  <c r="W22953" i="31"/>
  <c r="W22961" i="31"/>
  <c r="W22969" i="31"/>
  <c r="W22977" i="31"/>
  <c r="W22985" i="31"/>
  <c r="W22993" i="31"/>
  <c r="W23001" i="31"/>
  <c r="W23009" i="31"/>
  <c r="W23017" i="31"/>
  <c r="W23025" i="31"/>
  <c r="W23033" i="31"/>
  <c r="W23041" i="31"/>
  <c r="W23049" i="31"/>
  <c r="W23057" i="31"/>
  <c r="W23065" i="31"/>
  <c r="W23073" i="31"/>
  <c r="W23081" i="31"/>
  <c r="W23089" i="31"/>
  <c r="W23097" i="31"/>
  <c r="W23105" i="31"/>
  <c r="W23113" i="31"/>
  <c r="W23121" i="31"/>
  <c r="W23129" i="31"/>
  <c r="W23137" i="31"/>
  <c r="W23145" i="31"/>
  <c r="W23153" i="31"/>
  <c r="W23161" i="31"/>
  <c r="W23169" i="31"/>
  <c r="W23177" i="31"/>
  <c r="W23185" i="31"/>
  <c r="W23193" i="31"/>
  <c r="W23201" i="31"/>
  <c r="W23209" i="31"/>
  <c r="W23217" i="31"/>
  <c r="W23225" i="31"/>
  <c r="W23233" i="31"/>
  <c r="W23241" i="31"/>
  <c r="W23249" i="31"/>
  <c r="W23257" i="31"/>
  <c r="W23265" i="31"/>
  <c r="W23273" i="31"/>
  <c r="W23281" i="31"/>
  <c r="W23289" i="31"/>
  <c r="W23297" i="31"/>
  <c r="W23305" i="31"/>
  <c r="W23313" i="31"/>
  <c r="W23321" i="31"/>
  <c r="W23329" i="31"/>
  <c r="W23337" i="31"/>
  <c r="W23345" i="31"/>
  <c r="W23353" i="31"/>
  <c r="W23361" i="31"/>
  <c r="W23369" i="31"/>
  <c r="W23377" i="31"/>
  <c r="W23385" i="31"/>
  <c r="W23393" i="31"/>
  <c r="W23401" i="31"/>
  <c r="W23409" i="31"/>
  <c r="W23417" i="31"/>
  <c r="W23425" i="31"/>
  <c r="W23433" i="31"/>
  <c r="W23441" i="31"/>
  <c r="W23449" i="31"/>
  <c r="W23457" i="31"/>
  <c r="W23465" i="31"/>
  <c r="W23473" i="31"/>
  <c r="W23481" i="31"/>
  <c r="W23489" i="31"/>
  <c r="W23497" i="31"/>
  <c r="W23505" i="31"/>
  <c r="W23513" i="31"/>
  <c r="W23521" i="31"/>
  <c r="W23529" i="31"/>
  <c r="W23537" i="31"/>
  <c r="W23545" i="31"/>
  <c r="W23553" i="31"/>
  <c r="W23561" i="31"/>
  <c r="W23569" i="31"/>
  <c r="W23577" i="31"/>
  <c r="W23585" i="31"/>
  <c r="W23593" i="31"/>
  <c r="W23601" i="31"/>
  <c r="W23609" i="31"/>
  <c r="W23617" i="31"/>
  <c r="W23625" i="31"/>
  <c r="W23633" i="31"/>
  <c r="W23641" i="31"/>
  <c r="W23649" i="31"/>
  <c r="W23657" i="31"/>
  <c r="W23665" i="31"/>
  <c r="W23673" i="31"/>
  <c r="W23681" i="31"/>
  <c r="W23689" i="31"/>
  <c r="W23697" i="31"/>
  <c r="W23705" i="31"/>
  <c r="W23713" i="31"/>
  <c r="W23721" i="31"/>
  <c r="W23729" i="31"/>
  <c r="W23737" i="31"/>
  <c r="W23745" i="31"/>
  <c r="W23753" i="31"/>
  <c r="W23761" i="31"/>
  <c r="W23769" i="31"/>
  <c r="W23777" i="31"/>
  <c r="W23785" i="31"/>
  <c r="W23793" i="31"/>
  <c r="W23801" i="31"/>
  <c r="W23809" i="31"/>
  <c r="W23817" i="31"/>
  <c r="W23825" i="31"/>
  <c r="W23833" i="31"/>
  <c r="W23841" i="31"/>
  <c r="W23849" i="31"/>
  <c r="W23857" i="31"/>
  <c r="W23865" i="31"/>
  <c r="W23873" i="31"/>
  <c r="W23881" i="31"/>
  <c r="W23889" i="31"/>
  <c r="W23897" i="31"/>
  <c r="W23905" i="31"/>
  <c r="W23913" i="31"/>
  <c r="W23921" i="31"/>
  <c r="W23929" i="31"/>
  <c r="W23937" i="31"/>
  <c r="W23945" i="31"/>
  <c r="W23953" i="31"/>
  <c r="W23961" i="31"/>
  <c r="W23969" i="31"/>
  <c r="W23977" i="31"/>
  <c r="W23985" i="31"/>
  <c r="W23993" i="31"/>
  <c r="W24001" i="31"/>
  <c r="W24009" i="31"/>
  <c r="W24017" i="31"/>
  <c r="W24025" i="31"/>
  <c r="W24033" i="31"/>
  <c r="W24041" i="31"/>
  <c r="W24049" i="31"/>
  <c r="W24057" i="31"/>
  <c r="W24065" i="31"/>
  <c r="W24073" i="31"/>
  <c r="W24081" i="31"/>
  <c r="W24089" i="31"/>
  <c r="W24097" i="31"/>
  <c r="W24105" i="31"/>
  <c r="W24113" i="31"/>
  <c r="W24121" i="31"/>
  <c r="W24129" i="31"/>
  <c r="W24137" i="31"/>
  <c r="W24145" i="31"/>
  <c r="W24153" i="31"/>
  <c r="W24161" i="31"/>
  <c r="W24169" i="31"/>
  <c r="W24177" i="31"/>
  <c r="W24185" i="31"/>
  <c r="W24193" i="31"/>
  <c r="W24201" i="31"/>
  <c r="W24209" i="31"/>
  <c r="W24217" i="31"/>
  <c r="W24225" i="31"/>
  <c r="W24233" i="31"/>
  <c r="W24241" i="31"/>
  <c r="W24249" i="31"/>
  <c r="W24257" i="31"/>
  <c r="W24265" i="31"/>
  <c r="W24273" i="31"/>
  <c r="W24281" i="31"/>
  <c r="W24289" i="31"/>
  <c r="W24297" i="31"/>
  <c r="W24305" i="31"/>
  <c r="W24313" i="31"/>
  <c r="W24321" i="31"/>
  <c r="W24329" i="31"/>
  <c r="W24337" i="31"/>
  <c r="W24345" i="31"/>
  <c r="W24353" i="31"/>
  <c r="W24361" i="31"/>
  <c r="W24369" i="31"/>
  <c r="W24377" i="31"/>
  <c r="W24385" i="31"/>
  <c r="W24393" i="31"/>
  <c r="W24401" i="31"/>
  <c r="W24409" i="31"/>
  <c r="W24417" i="31"/>
  <c r="W24425" i="31"/>
  <c r="W24433" i="31"/>
  <c r="W24441" i="31"/>
  <c r="W24449" i="31"/>
  <c r="W24457" i="31"/>
  <c r="W24465" i="31"/>
  <c r="W24473" i="31"/>
  <c r="W24481" i="31"/>
  <c r="W24489" i="31"/>
  <c r="W24497" i="31"/>
  <c r="W24505" i="31"/>
  <c r="W24513" i="31"/>
  <c r="W24521" i="31"/>
  <c r="W24529" i="31"/>
  <c r="W24537" i="31"/>
  <c r="W24545" i="31"/>
  <c r="W24553" i="31"/>
  <c r="W24561" i="31"/>
  <c r="W24569" i="31"/>
  <c r="W24577" i="31"/>
  <c r="W24585" i="31"/>
  <c r="W24593" i="31"/>
  <c r="W24601" i="31"/>
  <c r="W24609" i="31"/>
  <c r="W17504" i="31"/>
  <c r="W18016" i="31"/>
  <c r="W18528" i="31"/>
  <c r="W19040" i="31"/>
  <c r="W19552" i="31"/>
  <c r="W19863" i="31"/>
  <c r="W19927" i="31"/>
  <c r="W19991" i="31"/>
  <c r="W20055" i="31"/>
  <c r="W20119" i="31"/>
  <c r="W20183" i="31"/>
  <c r="W20247" i="31"/>
  <c r="W20311" i="31"/>
  <c r="W20375" i="31"/>
  <c r="W20439" i="31"/>
  <c r="W20503" i="31"/>
  <c r="W20567" i="31"/>
  <c r="W20631" i="31"/>
  <c r="W20695" i="31"/>
  <c r="W20759" i="31"/>
  <c r="W20823" i="31"/>
  <c r="W20887" i="31"/>
  <c r="W20951" i="31"/>
  <c r="W21015" i="31"/>
  <c r="W21079" i="31"/>
  <c r="W21143" i="31"/>
  <c r="W21207" i="31"/>
  <c r="W21271" i="31"/>
  <c r="W21335" i="31"/>
  <c r="W21399" i="31"/>
  <c r="W21463" i="31"/>
  <c r="W21527" i="31"/>
  <c r="W21591" i="31"/>
  <c r="W21655" i="31"/>
  <c r="W21719" i="31"/>
  <c r="W21783" i="31"/>
  <c r="W21847" i="31"/>
  <c r="W21911" i="31"/>
  <c r="W21975" i="31"/>
  <c r="W22039" i="31"/>
  <c r="W22103" i="31"/>
  <c r="W22167" i="31"/>
  <c r="W22223" i="31"/>
  <c r="W22234" i="31"/>
  <c r="W22242" i="31"/>
  <c r="W22250" i="31"/>
  <c r="W22258" i="31"/>
  <c r="W22266" i="31"/>
  <c r="W22274" i="31"/>
  <c r="W22282" i="31"/>
  <c r="W22290" i="31"/>
  <c r="W22298" i="31"/>
  <c r="W22306" i="31"/>
  <c r="W22314" i="31"/>
  <c r="W22322" i="31"/>
  <c r="W22330" i="31"/>
  <c r="W22338" i="31"/>
  <c r="W22346" i="31"/>
  <c r="W22354" i="31"/>
  <c r="W22362" i="31"/>
  <c r="W22370" i="31"/>
  <c r="W22378" i="31"/>
  <c r="W22386" i="31"/>
  <c r="W22394" i="31"/>
  <c r="W22402" i="31"/>
  <c r="W22410" i="31"/>
  <c r="W22418" i="31"/>
  <c r="W22426" i="31"/>
  <c r="W22434" i="31"/>
  <c r="W22442" i="31"/>
  <c r="W22450" i="31"/>
  <c r="W22458" i="31"/>
  <c r="W22466" i="31"/>
  <c r="W22474" i="31"/>
  <c r="W22482" i="31"/>
  <c r="W22490" i="31"/>
  <c r="W22498" i="31"/>
  <c r="W22506" i="31"/>
  <c r="W22514" i="31"/>
  <c r="W22522" i="31"/>
  <c r="W22530" i="31"/>
  <c r="W22538" i="31"/>
  <c r="W22546" i="31"/>
  <c r="W22554" i="31"/>
  <c r="W22562" i="31"/>
  <c r="W22570" i="31"/>
  <c r="W22578" i="31"/>
  <c r="W22586" i="31"/>
  <c r="W22594" i="31"/>
  <c r="W22602" i="31"/>
  <c r="W22610" i="31"/>
  <c r="W22618" i="31"/>
  <c r="W22626" i="31"/>
  <c r="W22634" i="31"/>
  <c r="W22642" i="31"/>
  <c r="W22650" i="31"/>
  <c r="W22658" i="31"/>
  <c r="W22666" i="31"/>
  <c r="W22674" i="31"/>
  <c r="W22682" i="31"/>
  <c r="W22690" i="31"/>
  <c r="W22698" i="31"/>
  <c r="W22706" i="31"/>
  <c r="W22714" i="31"/>
  <c r="W22722" i="31"/>
  <c r="W22730" i="31"/>
  <c r="W22738" i="31"/>
  <c r="W22746" i="31"/>
  <c r="W22754" i="31"/>
  <c r="W22762" i="31"/>
  <c r="W22770" i="31"/>
  <c r="W22778" i="31"/>
  <c r="W22786" i="31"/>
  <c r="W22794" i="31"/>
  <c r="W22802" i="31"/>
  <c r="W22810" i="31"/>
  <c r="W22818" i="31"/>
  <c r="W22826" i="31"/>
  <c r="W22834" i="31"/>
  <c r="W22842" i="31"/>
  <c r="W22850" i="31"/>
  <c r="W22858" i="31"/>
  <c r="W22866" i="31"/>
  <c r="W22874" i="31"/>
  <c r="W22882" i="31"/>
  <c r="W22890" i="31"/>
  <c r="W22898" i="31"/>
  <c r="W22906" i="31"/>
  <c r="W22914" i="31"/>
  <c r="W22922" i="31"/>
  <c r="W22930" i="31"/>
  <c r="W22938" i="31"/>
  <c r="W22946" i="31"/>
  <c r="W22954" i="31"/>
  <c r="W22962" i="31"/>
  <c r="W22970" i="31"/>
  <c r="W22978" i="31"/>
  <c r="W22986" i="31"/>
  <c r="W22994" i="31"/>
  <c r="W23002" i="31"/>
  <c r="W23010" i="31"/>
  <c r="W23018" i="31"/>
  <c r="W23026" i="31"/>
  <c r="W23034" i="31"/>
  <c r="W23042" i="31"/>
  <c r="W23050" i="31"/>
  <c r="W23058" i="31"/>
  <c r="W23066" i="31"/>
  <c r="W23074" i="31"/>
  <c r="W23082" i="31"/>
  <c r="W23090" i="31"/>
  <c r="W23098" i="31"/>
  <c r="W23106" i="31"/>
  <c r="W23114" i="31"/>
  <c r="W23122" i="31"/>
  <c r="W23130" i="31"/>
  <c r="W23138" i="31"/>
  <c r="W23146" i="31"/>
  <c r="W23154" i="31"/>
  <c r="W23162" i="31"/>
  <c r="W23170" i="31"/>
  <c r="W23178" i="31"/>
  <c r="W23186" i="31"/>
  <c r="W23194" i="31"/>
  <c r="W23202" i="31"/>
  <c r="W23210" i="31"/>
  <c r="W23218" i="31"/>
  <c r="W23226" i="31"/>
  <c r="W23234" i="31"/>
  <c r="W23242" i="31"/>
  <c r="W23250" i="31"/>
  <c r="W23258" i="31"/>
  <c r="W23266" i="31"/>
  <c r="W23274" i="31"/>
  <c r="W23282" i="31"/>
  <c r="W23290" i="31"/>
  <c r="W23298" i="31"/>
  <c r="W23306" i="31"/>
  <c r="W23314" i="31"/>
  <c r="W23322" i="31"/>
  <c r="W23330" i="31"/>
  <c r="W23338" i="31"/>
  <c r="W23346" i="31"/>
  <c r="W23354" i="31"/>
  <c r="W23362" i="31"/>
  <c r="W23370" i="31"/>
  <c r="W23378" i="31"/>
  <c r="W23386" i="31"/>
  <c r="W23394" i="31"/>
  <c r="W23402" i="31"/>
  <c r="W23410" i="31"/>
  <c r="W23418" i="31"/>
  <c r="W23426" i="31"/>
  <c r="W23434" i="31"/>
  <c r="W23442" i="31"/>
  <c r="W23450" i="31"/>
  <c r="W23458" i="31"/>
  <c r="W23466" i="31"/>
  <c r="W23474" i="31"/>
  <c r="W23482" i="31"/>
  <c r="W23490" i="31"/>
  <c r="W23498" i="31"/>
  <c r="W23506" i="31"/>
  <c r="W23514" i="31"/>
  <c r="W23522" i="31"/>
  <c r="W23530" i="31"/>
  <c r="W23538" i="31"/>
  <c r="W23546" i="31"/>
  <c r="W23554" i="31"/>
  <c r="W23562" i="31"/>
  <c r="W23570" i="31"/>
  <c r="W23578" i="31"/>
  <c r="W23586" i="31"/>
  <c r="W23594" i="31"/>
  <c r="W23602" i="31"/>
  <c r="W23610" i="31"/>
  <c r="W23618" i="31"/>
  <c r="W23626" i="31"/>
  <c r="W23634" i="31"/>
  <c r="W23642" i="31"/>
  <c r="W23650" i="31"/>
  <c r="W23658" i="31"/>
  <c r="W23666" i="31"/>
  <c r="W23674" i="31"/>
  <c r="W23682" i="31"/>
  <c r="W23690" i="31"/>
  <c r="W23698" i="31"/>
  <c r="W23706" i="31"/>
  <c r="W23714" i="31"/>
  <c r="W23722" i="31"/>
  <c r="W23730" i="31"/>
  <c r="W23738" i="31"/>
  <c r="W23746" i="31"/>
  <c r="W23754" i="31"/>
  <c r="W23762" i="31"/>
  <c r="W23770" i="31"/>
  <c r="W23778" i="31"/>
  <c r="W23786" i="31"/>
  <c r="W23794" i="31"/>
  <c r="W23802" i="31"/>
  <c r="W23810" i="31"/>
  <c r="W23818" i="31"/>
  <c r="W23826" i="31"/>
  <c r="W23834" i="31"/>
  <c r="W23842" i="31"/>
  <c r="W23850" i="31"/>
  <c r="W23858" i="31"/>
  <c r="W23866" i="31"/>
  <c r="W23874" i="31"/>
  <c r="W23882" i="31"/>
  <c r="W23890" i="31"/>
  <c r="W23898" i="31"/>
  <c r="W23906" i="31"/>
  <c r="W23914" i="31"/>
  <c r="W23922" i="31"/>
  <c r="W23930" i="31"/>
  <c r="W23938" i="31"/>
  <c r="W23946" i="31"/>
  <c r="W23954" i="31"/>
  <c r="W23962" i="31"/>
  <c r="W23970" i="31"/>
  <c r="W23978" i="31"/>
  <c r="W23986" i="31"/>
  <c r="W23994" i="31"/>
  <c r="W24002" i="31"/>
  <c r="W24010" i="31"/>
  <c r="W24018" i="31"/>
  <c r="W24026" i="31"/>
  <c r="W24034" i="31"/>
  <c r="W24042" i="31"/>
  <c r="W24050" i="31"/>
  <c r="W24058" i="31"/>
  <c r="W24066" i="31"/>
  <c r="W24074" i="31"/>
  <c r="W24082" i="31"/>
  <c r="W24090" i="31"/>
  <c r="W24098" i="31"/>
  <c r="W24106" i="31"/>
  <c r="W24114" i="31"/>
  <c r="W24122" i="31"/>
  <c r="W24130" i="31"/>
  <c r="W24138" i="31"/>
  <c r="W24146" i="31"/>
  <c r="W24154" i="31"/>
  <c r="W24162" i="31"/>
  <c r="W24170" i="31"/>
  <c r="W24178" i="31"/>
  <c r="W24186" i="31"/>
  <c r="W24194" i="31"/>
  <c r="W24202" i="31"/>
  <c r="W24210" i="31"/>
  <c r="W24218" i="31"/>
  <c r="W24226" i="31"/>
  <c r="W24234" i="31"/>
  <c r="W24242" i="31"/>
  <c r="W24250" i="31"/>
  <c r="W24258" i="31"/>
  <c r="W24266" i="31"/>
  <c r="W24274" i="31"/>
  <c r="W24282" i="31"/>
  <c r="W24290" i="31"/>
  <c r="W24298" i="31"/>
  <c r="W24306" i="31"/>
  <c r="W24314" i="31"/>
  <c r="W24322" i="31"/>
  <c r="W24330" i="31"/>
  <c r="W24338" i="31"/>
  <c r="W24346" i="31"/>
  <c r="W24354" i="31"/>
  <c r="W24362" i="31"/>
  <c r="W24370" i="31"/>
  <c r="W24378" i="31"/>
  <c r="W24386" i="31"/>
  <c r="W24394" i="31"/>
  <c r="W24402" i="31"/>
  <c r="W24410" i="31"/>
  <c r="W24418" i="31"/>
  <c r="W24426" i="31"/>
  <c r="W24434" i="31"/>
  <c r="W24442" i="31"/>
  <c r="W24450" i="31"/>
  <c r="W24458" i="31"/>
  <c r="W24466" i="31"/>
  <c r="W24474" i="31"/>
  <c r="W24482" i="31"/>
  <c r="W24490" i="31"/>
  <c r="W24498" i="31"/>
  <c r="W24506" i="31"/>
  <c r="W24514" i="31"/>
  <c r="W24522" i="31"/>
  <c r="W24530" i="31"/>
  <c r="W24538" i="31"/>
  <c r="W24546" i="31"/>
  <c r="W24554" i="31"/>
  <c r="W24562" i="31"/>
  <c r="W24570" i="31"/>
  <c r="W24578" i="31"/>
  <c r="W24586" i="31"/>
  <c r="W24594" i="31"/>
  <c r="W24602" i="31"/>
  <c r="W24610" i="31"/>
  <c r="W17568" i="31"/>
  <c r="W18080" i="31"/>
  <c r="W18592" i="31"/>
  <c r="W19104" i="31"/>
  <c r="W19616" i="31"/>
  <c r="W19871" i="31"/>
  <c r="W19935" i="31"/>
  <c r="W19999" i="31"/>
  <c r="W20063" i="31"/>
  <c r="W20127" i="31"/>
  <c r="W20191" i="31"/>
  <c r="W20255" i="31"/>
  <c r="W20319" i="31"/>
  <c r="W20383" i="31"/>
  <c r="W20447" i="31"/>
  <c r="W20511" i="31"/>
  <c r="W20575" i="31"/>
  <c r="W20639" i="31"/>
  <c r="W20703" i="31"/>
  <c r="W20767" i="31"/>
  <c r="W20831" i="31"/>
  <c r="W20895" i="31"/>
  <c r="W20959" i="31"/>
  <c r="W21023" i="31"/>
  <c r="W21087" i="31"/>
  <c r="W21151" i="31"/>
  <c r="W21215" i="31"/>
  <c r="W21279" i="31"/>
  <c r="W21343" i="31"/>
  <c r="W21407" i="31"/>
  <c r="W21471" i="31"/>
  <c r="W21535" i="31"/>
  <c r="W21599" i="31"/>
  <c r="W21663" i="31"/>
  <c r="W21727" i="31"/>
  <c r="W21791" i="31"/>
  <c r="W21855" i="31"/>
  <c r="W21919" i="31"/>
  <c r="W21983" i="31"/>
  <c r="W22047" i="31"/>
  <c r="W22111" i="31"/>
  <c r="W22175" i="31"/>
  <c r="W22227" i="31"/>
  <c r="W22235" i="31"/>
  <c r="W22243" i="31"/>
  <c r="W22251" i="31"/>
  <c r="W22259" i="31"/>
  <c r="W22267" i="31"/>
  <c r="W22275" i="31"/>
  <c r="W22283" i="31"/>
  <c r="W22291" i="31"/>
  <c r="W22299" i="31"/>
  <c r="W22307" i="31"/>
  <c r="W22315" i="31"/>
  <c r="W22323" i="31"/>
  <c r="W22331" i="31"/>
  <c r="W22339" i="31"/>
  <c r="W22347" i="31"/>
  <c r="W22355" i="31"/>
  <c r="W22363" i="31"/>
  <c r="W22371" i="31"/>
  <c r="W22379" i="31"/>
  <c r="W22387" i="31"/>
  <c r="W22395" i="31"/>
  <c r="W22403" i="31"/>
  <c r="W22411" i="31"/>
  <c r="W22419" i="31"/>
  <c r="W22427" i="31"/>
  <c r="W22435" i="31"/>
  <c r="W22443" i="31"/>
  <c r="W22451" i="31"/>
  <c r="W22459" i="31"/>
  <c r="W22467" i="31"/>
  <c r="W22475" i="31"/>
  <c r="W22483" i="31"/>
  <c r="W22491" i="31"/>
  <c r="W22499" i="31"/>
  <c r="W22507" i="31"/>
  <c r="W22515" i="31"/>
  <c r="W22523" i="31"/>
  <c r="W22531" i="31"/>
  <c r="W22539" i="31"/>
  <c r="W22547" i="31"/>
  <c r="W22555" i="31"/>
  <c r="W22563" i="31"/>
  <c r="W22571" i="31"/>
  <c r="W22579" i="31"/>
  <c r="W22587" i="31"/>
  <c r="W22595" i="31"/>
  <c r="W22603" i="31"/>
  <c r="W22611" i="31"/>
  <c r="W22619" i="31"/>
  <c r="W22627" i="31"/>
  <c r="W22635" i="31"/>
  <c r="W22643" i="31"/>
  <c r="W22651" i="31"/>
  <c r="W22659" i="31"/>
  <c r="W22667" i="31"/>
  <c r="W22675" i="31"/>
  <c r="W22683" i="31"/>
  <c r="W22691" i="31"/>
  <c r="W22699" i="31"/>
  <c r="W22707" i="31"/>
  <c r="W22715" i="31"/>
  <c r="W22723" i="31"/>
  <c r="W22731" i="31"/>
  <c r="W22739" i="31"/>
  <c r="W22747" i="31"/>
  <c r="W22755" i="31"/>
  <c r="W22763" i="31"/>
  <c r="W22771" i="31"/>
  <c r="W22779" i="31"/>
  <c r="W22787" i="31"/>
  <c r="W22795" i="31"/>
  <c r="W22803" i="31"/>
  <c r="W22811" i="31"/>
  <c r="W22819" i="31"/>
  <c r="W22827" i="31"/>
  <c r="W22835" i="31"/>
  <c r="W22843" i="31"/>
  <c r="W22851" i="31"/>
  <c r="W22859" i="31"/>
  <c r="W22867" i="31"/>
  <c r="W22875" i="31"/>
  <c r="W22883" i="31"/>
  <c r="W22891" i="31"/>
  <c r="W22899" i="31"/>
  <c r="W22907" i="31"/>
  <c r="W22915" i="31"/>
  <c r="W22923" i="31"/>
  <c r="W22931" i="31"/>
  <c r="W22939" i="31"/>
  <c r="W22947" i="31"/>
  <c r="W22955" i="31"/>
  <c r="W22963" i="31"/>
  <c r="W22971" i="31"/>
  <c r="W22979" i="31"/>
  <c r="W22987" i="31"/>
  <c r="W22995" i="31"/>
  <c r="W23003" i="31"/>
  <c r="W23011" i="31"/>
  <c r="W23019" i="31"/>
  <c r="W23027" i="31"/>
  <c r="W23035" i="31"/>
  <c r="W23043" i="31"/>
  <c r="W23051" i="31"/>
  <c r="W23059" i="31"/>
  <c r="W23067" i="31"/>
  <c r="W23075" i="31"/>
  <c r="W23083" i="31"/>
  <c r="W23091" i="31"/>
  <c r="W23099" i="31"/>
  <c r="W23107" i="31"/>
  <c r="W23115" i="31"/>
  <c r="W23123" i="31"/>
  <c r="W23131" i="31"/>
  <c r="W23139" i="31"/>
  <c r="W23147" i="31"/>
  <c r="W23155" i="31"/>
  <c r="W23163" i="31"/>
  <c r="W23171" i="31"/>
  <c r="W23179" i="31"/>
  <c r="W23187" i="31"/>
  <c r="W23195" i="31"/>
  <c r="W23203" i="31"/>
  <c r="W23211" i="31"/>
  <c r="W23219" i="31"/>
  <c r="W23227" i="31"/>
  <c r="W23235" i="31"/>
  <c r="W23243" i="31"/>
  <c r="W23251" i="31"/>
  <c r="W23259" i="31"/>
  <c r="W23267" i="31"/>
  <c r="W23275" i="31"/>
  <c r="W23283" i="31"/>
  <c r="W23291" i="31"/>
  <c r="W23299" i="31"/>
  <c r="W23307" i="31"/>
  <c r="W23315" i="31"/>
  <c r="W23323" i="31"/>
  <c r="W23331" i="31"/>
  <c r="W23339" i="31"/>
  <c r="W23347" i="31"/>
  <c r="W23355" i="31"/>
  <c r="W23363" i="31"/>
  <c r="W23371" i="31"/>
  <c r="W23379" i="31"/>
  <c r="W23387" i="31"/>
  <c r="W23395" i="31"/>
  <c r="W23403" i="31"/>
  <c r="W23411" i="31"/>
  <c r="W23419" i="31"/>
  <c r="W23427" i="31"/>
  <c r="W23435" i="31"/>
  <c r="W23443" i="31"/>
  <c r="W23451" i="31"/>
  <c r="W23459" i="31"/>
  <c r="W23467" i="31"/>
  <c r="W23475" i="31"/>
  <c r="W23483" i="31"/>
  <c r="W23491" i="31"/>
  <c r="W23499" i="31"/>
  <c r="W23507" i="31"/>
  <c r="W23515" i="31"/>
  <c r="W23523" i="31"/>
  <c r="W23531" i="31"/>
  <c r="W23539" i="31"/>
  <c r="W23547" i="31"/>
  <c r="W23555" i="31"/>
  <c r="W23563" i="31"/>
  <c r="W23571" i="31"/>
  <c r="W23579" i="31"/>
  <c r="W23587" i="31"/>
  <c r="W23595" i="31"/>
  <c r="W23603" i="31"/>
  <c r="W23611" i="31"/>
  <c r="W23619" i="31"/>
  <c r="W23627" i="31"/>
  <c r="W23635" i="31"/>
  <c r="W23643" i="31"/>
  <c r="W23651" i="31"/>
  <c r="W23659" i="31"/>
  <c r="W23667" i="31"/>
  <c r="W23675" i="31"/>
  <c r="W23683" i="31"/>
  <c r="W23691" i="31"/>
  <c r="W23699" i="31"/>
  <c r="W23707" i="31"/>
  <c r="W23715" i="31"/>
  <c r="W23723" i="31"/>
  <c r="W23731" i="31"/>
  <c r="W23739" i="31"/>
  <c r="W23747" i="31"/>
  <c r="W23755" i="31"/>
  <c r="W23763" i="31"/>
  <c r="W23771" i="31"/>
  <c r="W23779" i="31"/>
  <c r="W23787" i="31"/>
  <c r="W23795" i="31"/>
  <c r="W23803" i="31"/>
  <c r="W23811" i="31"/>
  <c r="W23819" i="31"/>
  <c r="W23827" i="31"/>
  <c r="W23835" i="31"/>
  <c r="W23843" i="31"/>
  <c r="W23851" i="31"/>
  <c r="W23859" i="31"/>
  <c r="W23867" i="31"/>
  <c r="W23875" i="31"/>
  <c r="W23883" i="31"/>
  <c r="W23891" i="31"/>
  <c r="W23899" i="31"/>
  <c r="W23907" i="31"/>
  <c r="W23915" i="31"/>
  <c r="W23923" i="31"/>
  <c r="W23931" i="31"/>
  <c r="W23939" i="31"/>
  <c r="W23947" i="31"/>
  <c r="W23955" i="31"/>
  <c r="W23963" i="31"/>
  <c r="W23971" i="31"/>
  <c r="W23979" i="31"/>
  <c r="W23987" i="31"/>
  <c r="W23995" i="31"/>
  <c r="W24003" i="31"/>
  <c r="W24011" i="31"/>
  <c r="W24019" i="31"/>
  <c r="W24027" i="31"/>
  <c r="W24035" i="31"/>
  <c r="W24043" i="31"/>
  <c r="W24051" i="31"/>
  <c r="W24059" i="31"/>
  <c r="W24067" i="31"/>
  <c r="W24075" i="31"/>
  <c r="W24083" i="31"/>
  <c r="W24091" i="31"/>
  <c r="W24099" i="31"/>
  <c r="W24107" i="31"/>
  <c r="W24115" i="31"/>
  <c r="W24123" i="31"/>
  <c r="W24131" i="31"/>
  <c r="W24139" i="31"/>
  <c r="W24147" i="31"/>
  <c r="W24155" i="31"/>
  <c r="W24163" i="31"/>
  <c r="W24171" i="31"/>
  <c r="W24179" i="31"/>
  <c r="W24187" i="31"/>
  <c r="W24195" i="31"/>
  <c r="W24203" i="31"/>
  <c r="W24211" i="31"/>
  <c r="W24219" i="31"/>
  <c r="W24227" i="31"/>
  <c r="W24235" i="31"/>
  <c r="W24243" i="31"/>
  <c r="W24251" i="31"/>
  <c r="W24259" i="31"/>
  <c r="W24267" i="31"/>
  <c r="W24275" i="31"/>
  <c r="W24283" i="31"/>
  <c r="W24291" i="31"/>
  <c r="W24299" i="31"/>
  <c r="W24307" i="31"/>
  <c r="W24315" i="31"/>
  <c r="W24323" i="31"/>
  <c r="W24331" i="31"/>
  <c r="W24339" i="31"/>
  <c r="W24347" i="31"/>
  <c r="W24355" i="31"/>
  <c r="W24363" i="31"/>
  <c r="W24371" i="31"/>
  <c r="W24379" i="31"/>
  <c r="W24387" i="31"/>
  <c r="W24395" i="31"/>
  <c r="W24403" i="31"/>
  <c r="W24411" i="31"/>
  <c r="W24419" i="31"/>
  <c r="W24427" i="31"/>
  <c r="W24435" i="31"/>
  <c r="W24443" i="31"/>
  <c r="W24451" i="31"/>
  <c r="W24459" i="31"/>
  <c r="W24467" i="31"/>
  <c r="W24475" i="31"/>
  <c r="W24483" i="31"/>
  <c r="W24491" i="31"/>
  <c r="W24499" i="31"/>
  <c r="W24507" i="31"/>
  <c r="W24515" i="31"/>
  <c r="W24523" i="31"/>
  <c r="W24531" i="31"/>
  <c r="W24539" i="31"/>
  <c r="W24547" i="31"/>
  <c r="W24555" i="31"/>
  <c r="W24563" i="31"/>
  <c r="W24571" i="31"/>
  <c r="W24579" i="31"/>
  <c r="W24587" i="31"/>
  <c r="W24595" i="31"/>
  <c r="W24603" i="31"/>
  <c r="W24611" i="31"/>
  <c r="W17632" i="31"/>
  <c r="W20071" i="31"/>
  <c r="W20583" i="31"/>
  <c r="W21095" i="31"/>
  <c r="W21607" i="31"/>
  <c r="W22119" i="31"/>
  <c r="W22276" i="31"/>
  <c r="W22340" i="31"/>
  <c r="W22404" i="31"/>
  <c r="W22468" i="31"/>
  <c r="W22532" i="31"/>
  <c r="W22596" i="31"/>
  <c r="W22660" i="31"/>
  <c r="W22724" i="31"/>
  <c r="W22788" i="31"/>
  <c r="W22852" i="31"/>
  <c r="W22916" i="31"/>
  <c r="W22980" i="31"/>
  <c r="W23044" i="31"/>
  <c r="W23108" i="31"/>
  <c r="W23172" i="31"/>
  <c r="W23236" i="31"/>
  <c r="W23300" i="31"/>
  <c r="W23364" i="31"/>
  <c r="W23428" i="31"/>
  <c r="W23492" i="31"/>
  <c r="W23556" i="31"/>
  <c r="W23620" i="31"/>
  <c r="W23684" i="31"/>
  <c r="W23748" i="31"/>
  <c r="W23812" i="31"/>
  <c r="W23876" i="31"/>
  <c r="W23940" i="31"/>
  <c r="W24004" i="31"/>
  <c r="W24068" i="31"/>
  <c r="W24132" i="31"/>
  <c r="W24196" i="31"/>
  <c r="W24260" i="31"/>
  <c r="W24324" i="31"/>
  <c r="W24388" i="31"/>
  <c r="W24452" i="31"/>
  <c r="W24516" i="31"/>
  <c r="W24580" i="31"/>
  <c r="W24620" i="31"/>
  <c r="W24629" i="31"/>
  <c r="W24637" i="31"/>
  <c r="W24645" i="31"/>
  <c r="W24653" i="31"/>
  <c r="W24661" i="31"/>
  <c r="W24669" i="31"/>
  <c r="W24677" i="31"/>
  <c r="W24685" i="31"/>
  <c r="W24693" i="31"/>
  <c r="W24701" i="31"/>
  <c r="W24709" i="31"/>
  <c r="W24717" i="31"/>
  <c r="W24725" i="31"/>
  <c r="W24733" i="31"/>
  <c r="W24741" i="31"/>
  <c r="W24749" i="31"/>
  <c r="W24757" i="31"/>
  <c r="W24765" i="31"/>
  <c r="W24773" i="31"/>
  <c r="W24781" i="31"/>
  <c r="W24789" i="31"/>
  <c r="W24797" i="31"/>
  <c r="W24805" i="31"/>
  <c r="W24813" i="31"/>
  <c r="W24821" i="31"/>
  <c r="W24829" i="31"/>
  <c r="W24837" i="31"/>
  <c r="W24845" i="31"/>
  <c r="W24853" i="31"/>
  <c r="W24861" i="31"/>
  <c r="W24869" i="31"/>
  <c r="W24877" i="31"/>
  <c r="W24885" i="31"/>
  <c r="W24893" i="31"/>
  <c r="W24901" i="31"/>
  <c r="W24909" i="31"/>
  <c r="W24917" i="31"/>
  <c r="W24925" i="31"/>
  <c r="W24933" i="31"/>
  <c r="W24941" i="31"/>
  <c r="W24949" i="31"/>
  <c r="W24957" i="31"/>
  <c r="W24965" i="31"/>
  <c r="W24973" i="31"/>
  <c r="W24981" i="31"/>
  <c r="W24989" i="31"/>
  <c r="W24997" i="31"/>
  <c r="W25005" i="31"/>
  <c r="W25013" i="31"/>
  <c r="W25021" i="31"/>
  <c r="W25029" i="31"/>
  <c r="W25037" i="31"/>
  <c r="W25045" i="31"/>
  <c r="W25053" i="31"/>
  <c r="W25061" i="31"/>
  <c r="W25069" i="31"/>
  <c r="W25077" i="31"/>
  <c r="W25085" i="31"/>
  <c r="W25093" i="31"/>
  <c r="W25101" i="31"/>
  <c r="W25109" i="31"/>
  <c r="W25117" i="31"/>
  <c r="W25125" i="31"/>
  <c r="W25133" i="31"/>
  <c r="W25141" i="31"/>
  <c r="W25149" i="31"/>
  <c r="W25157" i="31"/>
  <c r="W25165" i="31"/>
  <c r="W25173" i="31"/>
  <c r="W25181" i="31"/>
  <c r="W25189" i="31"/>
  <c r="W25197" i="31"/>
  <c r="W25205" i="31"/>
  <c r="W25213" i="31"/>
  <c r="W25221" i="31"/>
  <c r="W25229" i="31"/>
  <c r="W25237" i="31"/>
  <c r="W25245" i="31"/>
  <c r="W25253" i="31"/>
  <c r="W25261" i="31"/>
  <c r="W25269" i="31"/>
  <c r="W25277" i="31"/>
  <c r="W25285" i="31"/>
  <c r="W25293" i="31"/>
  <c r="W25301" i="31"/>
  <c r="W25309" i="31"/>
  <c r="W25317" i="31"/>
  <c r="W25325" i="31"/>
  <c r="W25333" i="31"/>
  <c r="W25341" i="31"/>
  <c r="W25349" i="31"/>
  <c r="W25357" i="31"/>
  <c r="W25365" i="31"/>
  <c r="W25373" i="31"/>
  <c r="W25381" i="31"/>
  <c r="W25389" i="31"/>
  <c r="W25397" i="31"/>
  <c r="W25405" i="31"/>
  <c r="W25413" i="31"/>
  <c r="W25421" i="31"/>
  <c r="W25429" i="31"/>
  <c r="W25437" i="31"/>
  <c r="W25445" i="31"/>
  <c r="W25453" i="31"/>
  <c r="W25461" i="31"/>
  <c r="W25469" i="31"/>
  <c r="W25477" i="31"/>
  <c r="W25485" i="31"/>
  <c r="W25493" i="31"/>
  <c r="W25501" i="31"/>
  <c r="W25509" i="31"/>
  <c r="W25517" i="31"/>
  <c r="W25525" i="31"/>
  <c r="W25533" i="31"/>
  <c r="W25541" i="31"/>
  <c r="W25549" i="31"/>
  <c r="W25557" i="31"/>
  <c r="W25565" i="31"/>
  <c r="W25573" i="31"/>
  <c r="W25581" i="31"/>
  <c r="W25589" i="31"/>
  <c r="W25597" i="31"/>
  <c r="W25605" i="31"/>
  <c r="W25613" i="31"/>
  <c r="W25621" i="31"/>
  <c r="W25629" i="31"/>
  <c r="W25637" i="31"/>
  <c r="W25645" i="31"/>
  <c r="W25653" i="31"/>
  <c r="W25661" i="31"/>
  <c r="W25669" i="31"/>
  <c r="W25677" i="31"/>
  <c r="W25685" i="31"/>
  <c r="W25693" i="31"/>
  <c r="W25701" i="31"/>
  <c r="W25709" i="31"/>
  <c r="W25717" i="31"/>
  <c r="W25725" i="31"/>
  <c r="W25733" i="31"/>
  <c r="W25741" i="31"/>
  <c r="W25749" i="31"/>
  <c r="W25757" i="31"/>
  <c r="W25765" i="31"/>
  <c r="W25773" i="31"/>
  <c r="W25781" i="31"/>
  <c r="W25789" i="31"/>
  <c r="W25797" i="31"/>
  <c r="W25805" i="31"/>
  <c r="W25813" i="31"/>
  <c r="W25821" i="31"/>
  <c r="W25829" i="31"/>
  <c r="W25837" i="31"/>
  <c r="W25845" i="31"/>
  <c r="W25853" i="31"/>
  <c r="W25861" i="31"/>
  <c r="W25869" i="31"/>
  <c r="W25877" i="31"/>
  <c r="W25885" i="31"/>
  <c r="W25893" i="31"/>
  <c r="W25901" i="31"/>
  <c r="W25909" i="31"/>
  <c r="W25917" i="31"/>
  <c r="W25925" i="31"/>
  <c r="W25933" i="31"/>
  <c r="W25941" i="31"/>
  <c r="W25949" i="31"/>
  <c r="W25957" i="31"/>
  <c r="W25965" i="31"/>
  <c r="W25973" i="31"/>
  <c r="W25981" i="31"/>
  <c r="W25989" i="31"/>
  <c r="W25997" i="31"/>
  <c r="W26005" i="31"/>
  <c r="W26013" i="31"/>
  <c r="W26021" i="31"/>
  <c r="W26029" i="31"/>
  <c r="W26037" i="31"/>
  <c r="W26045" i="31"/>
  <c r="W26053" i="31"/>
  <c r="W26061" i="31"/>
  <c r="W26069" i="31"/>
  <c r="W26077" i="31"/>
  <c r="W26085" i="31"/>
  <c r="W26093" i="31"/>
  <c r="W26101" i="31"/>
  <c r="W26109" i="31"/>
  <c r="W26117" i="31"/>
  <c r="W26125" i="31"/>
  <c r="W26133" i="31"/>
  <c r="W26141" i="31"/>
  <c r="W26149" i="31"/>
  <c r="W26157" i="31"/>
  <c r="W26165" i="31"/>
  <c r="W26173" i="31"/>
  <c r="W26181" i="31"/>
  <c r="W26189" i="31"/>
  <c r="W26197" i="31"/>
  <c r="W26205" i="31"/>
  <c r="W26213" i="31"/>
  <c r="W26221" i="31"/>
  <c r="W26229" i="31"/>
  <c r="W26237" i="31"/>
  <c r="W26245" i="31"/>
  <c r="W26253" i="31"/>
  <c r="W26261" i="31"/>
  <c r="W26269" i="31"/>
  <c r="W26277" i="31"/>
  <c r="W26285" i="31"/>
  <c r="W26293" i="31"/>
  <c r="W26301" i="31"/>
  <c r="W26309" i="31"/>
  <c r="W26317" i="31"/>
  <c r="W26325" i="31"/>
  <c r="W26333" i="31"/>
  <c r="W26341" i="31"/>
  <c r="W26349" i="31"/>
  <c r="W26357" i="31"/>
  <c r="W26365" i="31"/>
  <c r="W26373" i="31"/>
  <c r="W26381" i="31"/>
  <c r="W26389" i="31"/>
  <c r="W26397" i="31"/>
  <c r="W26405" i="31"/>
  <c r="W26413" i="31"/>
  <c r="W26421" i="31"/>
  <c r="W26429" i="31"/>
  <c r="W26437" i="31"/>
  <c r="W26445" i="31"/>
  <c r="W26453" i="31"/>
  <c r="W26461" i="31"/>
  <c r="W26469" i="31"/>
  <c r="W26477" i="31"/>
  <c r="W26485" i="31"/>
  <c r="W26493" i="31"/>
  <c r="W26501" i="31"/>
  <c r="W26509" i="31"/>
  <c r="W26517" i="31"/>
  <c r="W26525" i="31"/>
  <c r="W26533" i="31"/>
  <c r="W26541" i="31"/>
  <c r="W26549" i="31"/>
  <c r="W26557" i="31"/>
  <c r="W26565" i="31"/>
  <c r="W26573" i="31"/>
  <c r="W26581" i="31"/>
  <c r="W26589" i="31"/>
  <c r="W26597" i="31"/>
  <c r="W26605" i="31"/>
  <c r="W26613" i="31"/>
  <c r="W26621" i="31"/>
  <c r="W26629" i="31"/>
  <c r="W26637" i="31"/>
  <c r="W26645" i="31"/>
  <c r="W26653" i="31"/>
  <c r="W26661" i="31"/>
  <c r="W26669" i="31"/>
  <c r="W26677" i="31"/>
  <c r="W26685" i="31"/>
  <c r="W26693" i="31"/>
  <c r="W26701" i="31"/>
  <c r="W26709" i="31"/>
  <c r="W26717" i="31"/>
  <c r="W26725" i="31"/>
  <c r="W26733" i="31"/>
  <c r="W26741" i="31"/>
  <c r="W26749" i="31"/>
  <c r="W26757" i="31"/>
  <c r="W26765" i="31"/>
  <c r="W26773" i="31"/>
  <c r="W26781" i="31"/>
  <c r="W26789" i="31"/>
  <c r="W26797" i="31"/>
  <c r="W26805" i="31"/>
  <c r="W26813" i="31"/>
  <c r="W26821" i="31"/>
  <c r="W26829" i="31"/>
  <c r="W26837" i="31"/>
  <c r="W26845" i="31"/>
  <c r="W26853" i="31"/>
  <c r="W26861" i="31"/>
  <c r="W26869" i="31"/>
  <c r="W26877" i="31"/>
  <c r="W26885" i="31"/>
  <c r="W26893" i="31"/>
  <c r="W26901" i="31"/>
  <c r="W26909" i="31"/>
  <c r="W26917" i="31"/>
  <c r="W26925" i="31"/>
  <c r="W26933" i="31"/>
  <c r="W26941" i="31"/>
  <c r="W26949" i="31"/>
  <c r="W26957" i="31"/>
  <c r="W26965" i="31"/>
  <c r="W26973" i="31"/>
  <c r="W26981" i="31"/>
  <c r="W26989" i="31"/>
  <c r="W26997" i="31"/>
  <c r="W27005" i="31"/>
  <c r="W18144" i="31"/>
  <c r="W20135" i="31"/>
  <c r="W20647" i="31"/>
  <c r="W21159" i="31"/>
  <c r="W21671" i="31"/>
  <c r="W22183" i="31"/>
  <c r="W22284" i="31"/>
  <c r="W22348" i="31"/>
  <c r="W22412" i="31"/>
  <c r="W22476" i="31"/>
  <c r="W22540" i="31"/>
  <c r="W22604" i="31"/>
  <c r="W22668" i="31"/>
  <c r="W22732" i="31"/>
  <c r="W22796" i="31"/>
  <c r="W22860" i="31"/>
  <c r="W22924" i="31"/>
  <c r="W22988" i="31"/>
  <c r="W23052" i="31"/>
  <c r="W23116" i="31"/>
  <c r="W23180" i="31"/>
  <c r="W23244" i="31"/>
  <c r="W23308" i="31"/>
  <c r="W23372" i="31"/>
  <c r="W23436" i="31"/>
  <c r="W23500" i="31"/>
  <c r="W23564" i="31"/>
  <c r="W23628" i="31"/>
  <c r="W23692" i="31"/>
  <c r="W23756" i="31"/>
  <c r="W23820" i="31"/>
  <c r="W23884" i="31"/>
  <c r="W23948" i="31"/>
  <c r="W24012" i="31"/>
  <c r="W24076" i="31"/>
  <c r="W24140" i="31"/>
  <c r="W24204" i="31"/>
  <c r="W24268" i="31"/>
  <c r="W24332" i="31"/>
  <c r="W24396" i="31"/>
  <c r="W24460" i="31"/>
  <c r="W24524" i="31"/>
  <c r="W24588" i="31"/>
  <c r="W24621" i="31"/>
  <c r="W24630" i="31"/>
  <c r="W24638" i="31"/>
  <c r="W24646" i="31"/>
  <c r="W24654" i="31"/>
  <c r="W24662" i="31"/>
  <c r="W24670" i="31"/>
  <c r="W24678" i="31"/>
  <c r="W24686" i="31"/>
  <c r="W24694" i="31"/>
  <c r="W24702" i="31"/>
  <c r="W24710" i="31"/>
  <c r="W24718" i="31"/>
  <c r="W24726" i="31"/>
  <c r="W24734" i="31"/>
  <c r="W24742" i="31"/>
  <c r="W24750" i="31"/>
  <c r="W24758" i="31"/>
  <c r="W24766" i="31"/>
  <c r="W24774" i="31"/>
  <c r="W24782" i="31"/>
  <c r="W24790" i="31"/>
  <c r="W24798" i="31"/>
  <c r="W24806" i="31"/>
  <c r="W24814" i="31"/>
  <c r="W24822" i="31"/>
  <c r="W24830" i="31"/>
  <c r="W24838" i="31"/>
  <c r="W24846" i="31"/>
  <c r="W24854" i="31"/>
  <c r="W24862" i="31"/>
  <c r="W24870" i="31"/>
  <c r="W24878" i="31"/>
  <c r="W24886" i="31"/>
  <c r="W24894" i="31"/>
  <c r="W24902" i="31"/>
  <c r="W24910" i="31"/>
  <c r="W24918" i="31"/>
  <c r="W24926" i="31"/>
  <c r="W24934" i="31"/>
  <c r="W24942" i="31"/>
  <c r="W24950" i="31"/>
  <c r="W24958" i="31"/>
  <c r="W24966" i="31"/>
  <c r="W24974" i="31"/>
  <c r="W24982" i="31"/>
  <c r="W24990" i="31"/>
  <c r="W24998" i="31"/>
  <c r="W25006" i="31"/>
  <c r="W25014" i="31"/>
  <c r="W25022" i="31"/>
  <c r="W25030" i="31"/>
  <c r="W25038" i="31"/>
  <c r="W25046" i="31"/>
  <c r="W25054" i="31"/>
  <c r="W25062" i="31"/>
  <c r="W25070" i="31"/>
  <c r="W25078" i="31"/>
  <c r="W25086" i="31"/>
  <c r="W25094" i="31"/>
  <c r="W25102" i="31"/>
  <c r="W25110" i="31"/>
  <c r="W25118" i="31"/>
  <c r="W25126" i="31"/>
  <c r="W25134" i="31"/>
  <c r="W25142" i="31"/>
  <c r="W25150" i="31"/>
  <c r="W25158" i="31"/>
  <c r="W25166" i="31"/>
  <c r="W25174" i="31"/>
  <c r="W25182" i="31"/>
  <c r="W25190" i="31"/>
  <c r="W25198" i="31"/>
  <c r="W25206" i="31"/>
  <c r="W25214" i="31"/>
  <c r="W25222" i="31"/>
  <c r="W25230" i="31"/>
  <c r="W25238" i="31"/>
  <c r="W25246" i="31"/>
  <c r="W25254" i="31"/>
  <c r="W25262" i="31"/>
  <c r="W25270" i="31"/>
  <c r="W25278" i="31"/>
  <c r="W25286" i="31"/>
  <c r="W25294" i="31"/>
  <c r="W25302" i="31"/>
  <c r="W25310" i="31"/>
  <c r="W25318" i="31"/>
  <c r="W25326" i="31"/>
  <c r="W25334" i="31"/>
  <c r="W25342" i="31"/>
  <c r="W25350" i="31"/>
  <c r="W25358" i="31"/>
  <c r="W25366" i="31"/>
  <c r="W25374" i="31"/>
  <c r="W25382" i="31"/>
  <c r="W25390" i="31"/>
  <c r="W25398" i="31"/>
  <c r="W25406" i="31"/>
  <c r="W25414" i="31"/>
  <c r="W25422" i="31"/>
  <c r="W25430" i="31"/>
  <c r="W25438" i="31"/>
  <c r="W25446" i="31"/>
  <c r="W25454" i="31"/>
  <c r="W25462" i="31"/>
  <c r="W25470" i="31"/>
  <c r="W25478" i="31"/>
  <c r="W25486" i="31"/>
  <c r="W25494" i="31"/>
  <c r="W25502" i="31"/>
  <c r="W25510" i="31"/>
  <c r="W25518" i="31"/>
  <c r="W25526" i="31"/>
  <c r="W25534" i="31"/>
  <c r="W25542" i="31"/>
  <c r="W25550" i="31"/>
  <c r="W25558" i="31"/>
  <c r="W25566" i="31"/>
  <c r="W25574" i="31"/>
  <c r="W25582" i="31"/>
  <c r="W25590" i="31"/>
  <c r="W25598" i="31"/>
  <c r="W25606" i="31"/>
  <c r="W25614" i="31"/>
  <c r="W25622" i="31"/>
  <c r="W25630" i="31"/>
  <c r="W25638" i="31"/>
  <c r="W25646" i="31"/>
  <c r="W25654" i="31"/>
  <c r="W25662" i="31"/>
  <c r="W25670" i="31"/>
  <c r="W25678" i="31"/>
  <c r="W25686" i="31"/>
  <c r="W25694" i="31"/>
  <c r="W25702" i="31"/>
  <c r="W25710" i="31"/>
  <c r="W25718" i="31"/>
  <c r="W25726" i="31"/>
  <c r="W25734" i="31"/>
  <c r="W25742" i="31"/>
  <c r="W25750" i="31"/>
  <c r="W25758" i="31"/>
  <c r="W25766" i="31"/>
  <c r="W25774" i="31"/>
  <c r="W25782" i="31"/>
  <c r="W25790" i="31"/>
  <c r="W25798" i="31"/>
  <c r="W25806" i="31"/>
  <c r="W25814" i="31"/>
  <c r="W25822" i="31"/>
  <c r="W25830" i="31"/>
  <c r="W25838" i="31"/>
  <c r="W25846" i="31"/>
  <c r="W25854" i="31"/>
  <c r="W25862" i="31"/>
  <c r="W25870" i="31"/>
  <c r="W25878" i="31"/>
  <c r="W25886" i="31"/>
  <c r="W25894" i="31"/>
  <c r="W25902" i="31"/>
  <c r="W25910" i="31"/>
  <c r="W25918" i="31"/>
  <c r="W25926" i="31"/>
  <c r="W25934" i="31"/>
  <c r="W25942" i="31"/>
  <c r="W25950" i="31"/>
  <c r="W25958" i="31"/>
  <c r="W25966" i="31"/>
  <c r="W25974" i="31"/>
  <c r="W25982" i="31"/>
  <c r="W25990" i="31"/>
  <c r="W25998" i="31"/>
  <c r="W26006" i="31"/>
  <c r="W26014" i="31"/>
  <c r="W26022" i="31"/>
  <c r="W26030" i="31"/>
  <c r="W26038" i="31"/>
  <c r="W26046" i="31"/>
  <c r="W26054" i="31"/>
  <c r="W26062" i="31"/>
  <c r="W26070" i="31"/>
  <c r="W26078" i="31"/>
  <c r="W26086" i="31"/>
  <c r="W26094" i="31"/>
  <c r="W26102" i="31"/>
  <c r="W26110" i="31"/>
  <c r="W26118" i="31"/>
  <c r="W26126" i="31"/>
  <c r="W26134" i="31"/>
  <c r="W26142" i="31"/>
  <c r="W26150" i="31"/>
  <c r="W26158" i="31"/>
  <c r="W26166" i="31"/>
  <c r="W26174" i="31"/>
  <c r="W26182" i="31"/>
  <c r="W26190" i="31"/>
  <c r="W26198" i="31"/>
  <c r="W26206" i="31"/>
  <c r="W26214" i="31"/>
  <c r="W26222" i="31"/>
  <c r="W26230" i="31"/>
  <c r="W26238" i="31"/>
  <c r="W26246" i="31"/>
  <c r="W26254" i="31"/>
  <c r="W26262" i="31"/>
  <c r="W26270" i="31"/>
  <c r="W26278" i="31"/>
  <c r="W26286" i="31"/>
  <c r="W26294" i="31"/>
  <c r="W26302" i="31"/>
  <c r="W26310" i="31"/>
  <c r="W26318" i="31"/>
  <c r="W26326" i="31"/>
  <c r="W26334" i="31"/>
  <c r="W26342" i="31"/>
  <c r="W26350" i="31"/>
  <c r="W26358" i="31"/>
  <c r="W26366" i="31"/>
  <c r="W26374" i="31"/>
  <c r="W26382" i="31"/>
  <c r="W26390" i="31"/>
  <c r="W26398" i="31"/>
  <c r="W26406" i="31"/>
  <c r="W26414" i="31"/>
  <c r="W26422" i="31"/>
  <c r="W26430" i="31"/>
  <c r="W26438" i="31"/>
  <c r="W26446" i="31"/>
  <c r="W26454" i="31"/>
  <c r="W26462" i="31"/>
  <c r="W26470" i="31"/>
  <c r="W26478" i="31"/>
  <c r="W26486" i="31"/>
  <c r="W26494" i="31"/>
  <c r="W26502" i="31"/>
  <c r="W26510" i="31"/>
  <c r="W26518" i="31"/>
  <c r="W26526" i="31"/>
  <c r="W26534" i="31"/>
  <c r="W26542" i="31"/>
  <c r="W26550" i="31"/>
  <c r="W26558" i="31"/>
  <c r="W26566" i="31"/>
  <c r="W26574" i="31"/>
  <c r="W26582" i="31"/>
  <c r="W26590" i="31"/>
  <c r="W26598" i="31"/>
  <c r="W26606" i="31"/>
  <c r="W26614" i="31"/>
  <c r="W26622" i="31"/>
  <c r="W26630" i="31"/>
  <c r="W26638" i="31"/>
  <c r="W26646" i="31"/>
  <c r="W26654" i="31"/>
  <c r="W26662" i="31"/>
  <c r="W26670" i="31"/>
  <c r="W26678" i="31"/>
  <c r="W26686" i="31"/>
  <c r="W26694" i="31"/>
  <c r="W26702" i="31"/>
  <c r="W26710" i="31"/>
  <c r="W26718" i="31"/>
  <c r="W26726" i="31"/>
  <c r="W26734" i="31"/>
  <c r="W26742" i="31"/>
  <c r="W26750" i="31"/>
  <c r="W26758" i="31"/>
  <c r="W26766" i="31"/>
  <c r="W26774" i="31"/>
  <c r="W26782" i="31"/>
  <c r="W26790" i="31"/>
  <c r="W26798" i="31"/>
  <c r="W26806" i="31"/>
  <c r="W26814" i="31"/>
  <c r="W26822" i="31"/>
  <c r="W26830" i="31"/>
  <c r="W26838" i="31"/>
  <c r="W26846" i="31"/>
  <c r="W26854" i="31"/>
  <c r="W26862" i="31"/>
  <c r="W26870" i="31"/>
  <c r="W26878" i="31"/>
  <c r="W26886" i="31"/>
  <c r="W26894" i="31"/>
  <c r="W26902" i="31"/>
  <c r="W26910" i="31"/>
  <c r="W26918" i="31"/>
  <c r="W26926" i="31"/>
  <c r="W26934" i="31"/>
  <c r="W26942" i="31"/>
  <c r="W26950" i="31"/>
  <c r="W26958" i="31"/>
  <c r="W26966" i="31"/>
  <c r="W26974" i="31"/>
  <c r="W26982" i="31"/>
  <c r="W26990" i="31"/>
  <c r="W26998" i="31"/>
  <c r="W27006" i="31"/>
  <c r="W18656" i="31"/>
  <c r="W20199" i="31"/>
  <c r="W20711" i="31"/>
  <c r="W21223" i="31"/>
  <c r="W21735" i="31"/>
  <c r="W22228" i="31"/>
  <c r="W22292" i="31"/>
  <c r="W22356" i="31"/>
  <c r="W22420" i="31"/>
  <c r="W22484" i="31"/>
  <c r="W22548" i="31"/>
  <c r="W22612" i="31"/>
  <c r="W22676" i="31"/>
  <c r="W22740" i="31"/>
  <c r="W22804" i="31"/>
  <c r="W22868" i="31"/>
  <c r="W22932" i="31"/>
  <c r="W22996" i="31"/>
  <c r="W23060" i="31"/>
  <c r="W23124" i="31"/>
  <c r="W23188" i="31"/>
  <c r="W23252" i="31"/>
  <c r="W23316" i="31"/>
  <c r="W23380" i="31"/>
  <c r="W23444" i="31"/>
  <c r="W23508" i="31"/>
  <c r="W23572" i="31"/>
  <c r="W23636" i="31"/>
  <c r="W23700" i="31"/>
  <c r="W23764" i="31"/>
  <c r="W23828" i="31"/>
  <c r="W23892" i="31"/>
  <c r="W23956" i="31"/>
  <c r="W24020" i="31"/>
  <c r="W24084" i="31"/>
  <c r="W24148" i="31"/>
  <c r="W24212" i="31"/>
  <c r="W24276" i="31"/>
  <c r="W24340" i="31"/>
  <c r="W24404" i="31"/>
  <c r="W24468" i="31"/>
  <c r="W24532" i="31"/>
  <c r="W24596" i="31"/>
  <c r="W24623" i="31"/>
  <c r="W24631" i="31"/>
  <c r="W24639" i="31"/>
  <c r="W24647" i="31"/>
  <c r="W24655" i="31"/>
  <c r="W24663" i="31"/>
  <c r="W24671" i="31"/>
  <c r="W24679" i="31"/>
  <c r="W24687" i="31"/>
  <c r="W24695" i="31"/>
  <c r="W24703" i="31"/>
  <c r="W24711" i="31"/>
  <c r="W24719" i="31"/>
  <c r="W24727" i="31"/>
  <c r="W24735" i="31"/>
  <c r="W24743" i="31"/>
  <c r="W24751" i="31"/>
  <c r="W24759" i="31"/>
  <c r="W24767" i="31"/>
  <c r="W24775" i="31"/>
  <c r="W24783" i="31"/>
  <c r="W24791" i="31"/>
  <c r="W24799" i="31"/>
  <c r="W24807" i="31"/>
  <c r="W24815" i="31"/>
  <c r="W24823" i="31"/>
  <c r="W24831" i="31"/>
  <c r="W24839" i="31"/>
  <c r="W24847" i="31"/>
  <c r="W24855" i="31"/>
  <c r="W24863" i="31"/>
  <c r="W24871" i="31"/>
  <c r="W24879" i="31"/>
  <c r="W24887" i="31"/>
  <c r="W24895" i="31"/>
  <c r="W24903" i="31"/>
  <c r="W24911" i="31"/>
  <c r="W24919" i="31"/>
  <c r="W24927" i="31"/>
  <c r="W24935" i="31"/>
  <c r="W24943" i="31"/>
  <c r="W24951" i="31"/>
  <c r="W24959" i="31"/>
  <c r="W24967" i="31"/>
  <c r="W24975" i="31"/>
  <c r="W24983" i="31"/>
  <c r="W24991" i="31"/>
  <c r="W24999" i="31"/>
  <c r="W25007" i="31"/>
  <c r="W25015" i="31"/>
  <c r="W25023" i="31"/>
  <c r="W25031" i="31"/>
  <c r="W25039" i="31"/>
  <c r="W25047" i="31"/>
  <c r="W25055" i="31"/>
  <c r="W25063" i="31"/>
  <c r="W25071" i="31"/>
  <c r="W25079" i="31"/>
  <c r="W25087" i="31"/>
  <c r="W25095" i="31"/>
  <c r="W25103" i="31"/>
  <c r="W25111" i="31"/>
  <c r="W25119" i="31"/>
  <c r="W25127" i="31"/>
  <c r="W25135" i="31"/>
  <c r="W25143" i="31"/>
  <c r="W25151" i="31"/>
  <c r="W25159" i="31"/>
  <c r="W25167" i="31"/>
  <c r="W25175" i="31"/>
  <c r="W25183" i="31"/>
  <c r="W25191" i="31"/>
  <c r="W25199" i="31"/>
  <c r="W25207" i="31"/>
  <c r="W25215" i="31"/>
  <c r="W25223" i="31"/>
  <c r="W25231" i="31"/>
  <c r="W25239" i="31"/>
  <c r="W25247" i="31"/>
  <c r="W25255" i="31"/>
  <c r="W25263" i="31"/>
  <c r="W25271" i="31"/>
  <c r="W25279" i="31"/>
  <c r="W25287" i="31"/>
  <c r="W25295" i="31"/>
  <c r="W25303" i="31"/>
  <c r="W25311" i="31"/>
  <c r="W25319" i="31"/>
  <c r="W25327" i="31"/>
  <c r="W25335" i="31"/>
  <c r="W25343" i="31"/>
  <c r="W25351" i="31"/>
  <c r="W25359" i="31"/>
  <c r="W25367" i="31"/>
  <c r="W25375" i="31"/>
  <c r="W25383" i="31"/>
  <c r="W25391" i="31"/>
  <c r="W25399" i="31"/>
  <c r="W25407" i="31"/>
  <c r="W25415" i="31"/>
  <c r="W25423" i="31"/>
  <c r="W25431" i="31"/>
  <c r="W25439" i="31"/>
  <c r="W25447" i="31"/>
  <c r="W25455" i="31"/>
  <c r="W25463" i="31"/>
  <c r="W25471" i="31"/>
  <c r="W25479" i="31"/>
  <c r="W25487" i="31"/>
  <c r="W25495" i="31"/>
  <c r="W25503" i="31"/>
  <c r="W25511" i="31"/>
  <c r="W25519" i="31"/>
  <c r="W25527" i="31"/>
  <c r="W25535" i="31"/>
  <c r="W25543" i="31"/>
  <c r="W25551" i="31"/>
  <c r="W25559" i="31"/>
  <c r="W25567" i="31"/>
  <c r="W25575" i="31"/>
  <c r="W25583" i="31"/>
  <c r="W25591" i="31"/>
  <c r="W25599" i="31"/>
  <c r="W25607" i="31"/>
  <c r="W25615" i="31"/>
  <c r="W25623" i="31"/>
  <c r="W25631" i="31"/>
  <c r="W25639" i="31"/>
  <c r="W25647" i="31"/>
  <c r="W25655" i="31"/>
  <c r="W25663" i="31"/>
  <c r="W25671" i="31"/>
  <c r="W25679" i="31"/>
  <c r="W25687" i="31"/>
  <c r="W25695" i="31"/>
  <c r="W25703" i="31"/>
  <c r="W25711" i="31"/>
  <c r="W25719" i="31"/>
  <c r="W25727" i="31"/>
  <c r="W25735" i="31"/>
  <c r="W25743" i="31"/>
  <c r="W25751" i="31"/>
  <c r="W25759" i="31"/>
  <c r="W25767" i="31"/>
  <c r="W25775" i="31"/>
  <c r="W25783" i="31"/>
  <c r="W25791" i="31"/>
  <c r="W25799" i="31"/>
  <c r="W25807" i="31"/>
  <c r="W25815" i="31"/>
  <c r="W25823" i="31"/>
  <c r="W25831" i="31"/>
  <c r="W25839" i="31"/>
  <c r="W25847" i="31"/>
  <c r="W25855" i="31"/>
  <c r="W25863" i="31"/>
  <c r="W25871" i="31"/>
  <c r="W25879" i="31"/>
  <c r="W25887" i="31"/>
  <c r="W25895" i="31"/>
  <c r="W25903" i="31"/>
  <c r="W25911" i="31"/>
  <c r="W25919" i="31"/>
  <c r="W25927" i="31"/>
  <c r="W25935" i="31"/>
  <c r="W25943" i="31"/>
  <c r="W25951" i="31"/>
  <c r="W25959" i="31"/>
  <c r="W25967" i="31"/>
  <c r="W25975" i="31"/>
  <c r="W25983" i="31"/>
  <c r="W25991" i="31"/>
  <c r="W25999" i="31"/>
  <c r="W26007" i="31"/>
  <c r="W26015" i="31"/>
  <c r="W26023" i="31"/>
  <c r="W26031" i="31"/>
  <c r="W26039" i="31"/>
  <c r="W26047" i="31"/>
  <c r="W26055" i="31"/>
  <c r="W26063" i="31"/>
  <c r="W26071" i="31"/>
  <c r="W26079" i="31"/>
  <c r="W26087" i="31"/>
  <c r="W26095" i="31"/>
  <c r="W26103" i="31"/>
  <c r="W26111" i="31"/>
  <c r="W26119" i="31"/>
  <c r="W26127" i="31"/>
  <c r="W26135" i="31"/>
  <c r="W26143" i="31"/>
  <c r="W26151" i="31"/>
  <c r="W26159" i="31"/>
  <c r="W26167" i="31"/>
  <c r="W26175" i="31"/>
  <c r="W26183" i="31"/>
  <c r="W26191" i="31"/>
  <c r="W26199" i="31"/>
  <c r="W26207" i="31"/>
  <c r="W26215" i="31"/>
  <c r="W26223" i="31"/>
  <c r="W26231" i="31"/>
  <c r="W26239" i="31"/>
  <c r="W26247" i="31"/>
  <c r="W26255" i="31"/>
  <c r="W26263" i="31"/>
  <c r="W26271" i="31"/>
  <c r="W26279" i="31"/>
  <c r="W26287" i="31"/>
  <c r="W26295" i="31"/>
  <c r="W26303" i="31"/>
  <c r="W26311" i="31"/>
  <c r="W26319" i="31"/>
  <c r="W26327" i="31"/>
  <c r="W26335" i="31"/>
  <c r="W26343" i="31"/>
  <c r="W26351" i="31"/>
  <c r="W26359" i="31"/>
  <c r="W26367" i="31"/>
  <c r="W26375" i="31"/>
  <c r="W26383" i="31"/>
  <c r="W26391" i="31"/>
  <c r="W26399" i="31"/>
  <c r="W26407" i="31"/>
  <c r="W26415" i="31"/>
  <c r="W26423" i="31"/>
  <c r="W26431" i="31"/>
  <c r="W26439" i="31"/>
  <c r="W26447" i="31"/>
  <c r="W26455" i="31"/>
  <c r="W26463" i="31"/>
  <c r="W26471" i="31"/>
  <c r="W26479" i="31"/>
  <c r="W26487" i="31"/>
  <c r="W26495" i="31"/>
  <c r="W26503" i="31"/>
  <c r="W26511" i="31"/>
  <c r="W26519" i="31"/>
  <c r="W26527" i="31"/>
  <c r="W26535" i="31"/>
  <c r="W26543" i="31"/>
  <c r="W26551" i="31"/>
  <c r="W26559" i="31"/>
  <c r="W26567" i="31"/>
  <c r="W26575" i="31"/>
  <c r="W26583" i="31"/>
  <c r="W26591" i="31"/>
  <c r="W26599" i="31"/>
  <c r="W26607" i="31"/>
  <c r="W26615" i="31"/>
  <c r="W26623" i="31"/>
  <c r="W26631" i="31"/>
  <c r="W26639" i="31"/>
  <c r="W26647" i="31"/>
  <c r="W26655" i="31"/>
  <c r="W26663" i="31"/>
  <c r="W26671" i="31"/>
  <c r="W26679" i="31"/>
  <c r="W26687" i="31"/>
  <c r="W26695" i="31"/>
  <c r="W26703" i="31"/>
  <c r="W26711" i="31"/>
  <c r="W26719" i="31"/>
  <c r="W26727" i="31"/>
  <c r="W26735" i="31"/>
  <c r="W26743" i="31"/>
  <c r="W26751" i="31"/>
  <c r="W26759" i="31"/>
  <c r="W26767" i="31"/>
  <c r="W26775" i="31"/>
  <c r="W26783" i="31"/>
  <c r="W26791" i="31"/>
  <c r="W26799" i="31"/>
  <c r="W26807" i="31"/>
  <c r="W26815" i="31"/>
  <c r="W26823" i="31"/>
  <c r="W26831" i="31"/>
  <c r="W26839" i="31"/>
  <c r="W26847" i="31"/>
  <c r="W26855" i="31"/>
  <c r="W26863" i="31"/>
  <c r="W26871" i="31"/>
  <c r="W26879" i="31"/>
  <c r="W26887" i="31"/>
  <c r="W26895" i="31"/>
  <c r="W26903" i="31"/>
  <c r="W26911" i="31"/>
  <c r="W26919" i="31"/>
  <c r="W26927" i="31"/>
  <c r="W26935" i="31"/>
  <c r="W26943" i="31"/>
  <c r="W26951" i="31"/>
  <c r="W26959" i="31"/>
  <c r="W26967" i="31"/>
  <c r="W26975" i="31"/>
  <c r="W26983" i="31"/>
  <c r="W26991" i="31"/>
  <c r="W26999" i="31"/>
  <c r="W27007" i="31"/>
  <c r="W19168" i="31"/>
  <c r="W20263" i="31"/>
  <c r="W20775" i="31"/>
  <c r="W21287" i="31"/>
  <c r="W21799" i="31"/>
  <c r="W22236" i="31"/>
  <c r="W22300" i="31"/>
  <c r="W22364" i="31"/>
  <c r="W22428" i="31"/>
  <c r="W22492" i="31"/>
  <c r="W22556" i="31"/>
  <c r="W22620" i="31"/>
  <c r="W22684" i="31"/>
  <c r="W22748" i="31"/>
  <c r="W22812" i="31"/>
  <c r="W22876" i="31"/>
  <c r="W22940" i="31"/>
  <c r="W23004" i="31"/>
  <c r="W23068" i="31"/>
  <c r="W23132" i="31"/>
  <c r="W23196" i="31"/>
  <c r="W23260" i="31"/>
  <c r="W23324" i="31"/>
  <c r="W23388" i="31"/>
  <c r="W23452" i="31"/>
  <c r="W23516" i="31"/>
  <c r="W23580" i="31"/>
  <c r="W23644" i="31"/>
  <c r="W23708" i="31"/>
  <c r="W23772" i="31"/>
  <c r="W23836" i="31"/>
  <c r="W23900" i="31"/>
  <c r="W23964" i="31"/>
  <c r="W24028" i="31"/>
  <c r="W24092" i="31"/>
  <c r="W24156" i="31"/>
  <c r="W24220" i="31"/>
  <c r="W24284" i="31"/>
  <c r="W24348" i="31"/>
  <c r="W24412" i="31"/>
  <c r="W24476" i="31"/>
  <c r="W24540" i="31"/>
  <c r="W24604" i="31"/>
  <c r="W24624" i="31"/>
  <c r="W24632" i="31"/>
  <c r="W24640" i="31"/>
  <c r="W24648" i="31"/>
  <c r="W24656" i="31"/>
  <c r="W24664" i="31"/>
  <c r="W24672" i="31"/>
  <c r="W24680" i="31"/>
  <c r="W24688" i="31"/>
  <c r="W24696" i="31"/>
  <c r="W24704" i="31"/>
  <c r="W24712" i="31"/>
  <c r="W24720" i="31"/>
  <c r="W24728" i="31"/>
  <c r="W24736" i="31"/>
  <c r="W24744" i="31"/>
  <c r="W24752" i="31"/>
  <c r="W24760" i="31"/>
  <c r="W24768" i="31"/>
  <c r="W24776" i="31"/>
  <c r="W24784" i="31"/>
  <c r="W24792" i="31"/>
  <c r="W24800" i="31"/>
  <c r="W24808" i="31"/>
  <c r="W24816" i="31"/>
  <c r="W24824" i="31"/>
  <c r="W24832" i="31"/>
  <c r="W24840" i="31"/>
  <c r="W24848" i="31"/>
  <c r="W24856" i="31"/>
  <c r="W24864" i="31"/>
  <c r="W24872" i="31"/>
  <c r="W24880" i="31"/>
  <c r="W24888" i="31"/>
  <c r="W24896" i="31"/>
  <c r="W24904" i="31"/>
  <c r="W24912" i="31"/>
  <c r="W24920" i="31"/>
  <c r="W24928" i="31"/>
  <c r="W24936" i="31"/>
  <c r="W24944" i="31"/>
  <c r="W24952" i="31"/>
  <c r="W24960" i="31"/>
  <c r="W24968" i="31"/>
  <c r="W24976" i="31"/>
  <c r="W24984" i="31"/>
  <c r="W24992" i="31"/>
  <c r="W25000" i="31"/>
  <c r="W25008" i="31"/>
  <c r="W25016" i="31"/>
  <c r="W25024" i="31"/>
  <c r="W25032" i="31"/>
  <c r="W25040" i="31"/>
  <c r="W25048" i="31"/>
  <c r="W25056" i="31"/>
  <c r="W25064" i="31"/>
  <c r="W25072" i="31"/>
  <c r="W25080" i="31"/>
  <c r="W25088" i="31"/>
  <c r="W25096" i="31"/>
  <c r="W25104" i="31"/>
  <c r="W25112" i="31"/>
  <c r="W25120" i="31"/>
  <c r="W25128" i="31"/>
  <c r="W25136" i="31"/>
  <c r="W25144" i="31"/>
  <c r="W25152" i="31"/>
  <c r="W25160" i="31"/>
  <c r="W25168" i="31"/>
  <c r="W25176" i="31"/>
  <c r="W25184" i="31"/>
  <c r="W25192" i="31"/>
  <c r="W25200" i="31"/>
  <c r="W25208" i="31"/>
  <c r="W25216" i="31"/>
  <c r="W25224" i="31"/>
  <c r="W25232" i="31"/>
  <c r="W25240" i="31"/>
  <c r="W25248" i="31"/>
  <c r="W25256" i="31"/>
  <c r="W25264" i="31"/>
  <c r="W25272" i="31"/>
  <c r="W25280" i="31"/>
  <c r="W25288" i="31"/>
  <c r="W25296" i="31"/>
  <c r="W25304" i="31"/>
  <c r="W25312" i="31"/>
  <c r="W25320" i="31"/>
  <c r="W25328" i="31"/>
  <c r="W25336" i="31"/>
  <c r="W25344" i="31"/>
  <c r="W25352" i="31"/>
  <c r="W25360" i="31"/>
  <c r="W25368" i="31"/>
  <c r="W25376" i="31"/>
  <c r="W25384" i="31"/>
  <c r="W25392" i="31"/>
  <c r="W25400" i="31"/>
  <c r="W25408" i="31"/>
  <c r="W25416" i="31"/>
  <c r="W25424" i="31"/>
  <c r="W25432" i="31"/>
  <c r="W25440" i="31"/>
  <c r="W25448" i="31"/>
  <c r="W25456" i="31"/>
  <c r="W25464" i="31"/>
  <c r="W25472" i="31"/>
  <c r="W25480" i="31"/>
  <c r="W25488" i="31"/>
  <c r="W25496" i="31"/>
  <c r="W25504" i="31"/>
  <c r="W25512" i="31"/>
  <c r="W25520" i="31"/>
  <c r="W25528" i="31"/>
  <c r="W25536" i="31"/>
  <c r="W25544" i="31"/>
  <c r="W25552" i="31"/>
  <c r="W25560" i="31"/>
  <c r="W25568" i="31"/>
  <c r="W25576" i="31"/>
  <c r="W25584" i="31"/>
  <c r="W25592" i="31"/>
  <c r="W25600" i="31"/>
  <c r="W25608" i="31"/>
  <c r="W25616" i="31"/>
  <c r="W25624" i="31"/>
  <c r="W25632" i="31"/>
  <c r="W25640" i="31"/>
  <c r="W25648" i="31"/>
  <c r="W25656" i="31"/>
  <c r="W25664" i="31"/>
  <c r="W25672" i="31"/>
  <c r="W25680" i="31"/>
  <c r="W25688" i="31"/>
  <c r="W25696" i="31"/>
  <c r="W25704" i="31"/>
  <c r="W25712" i="31"/>
  <c r="W25720" i="31"/>
  <c r="W25728" i="31"/>
  <c r="W25736" i="31"/>
  <c r="W25744" i="31"/>
  <c r="W25752" i="31"/>
  <c r="W25760" i="31"/>
  <c r="W25768" i="31"/>
  <c r="W25776" i="31"/>
  <c r="W25784" i="31"/>
  <c r="W25792" i="31"/>
  <c r="W25800" i="31"/>
  <c r="W25808" i="31"/>
  <c r="W25816" i="31"/>
  <c r="W25824" i="31"/>
  <c r="W25832" i="31"/>
  <c r="W25840" i="31"/>
  <c r="W25848" i="31"/>
  <c r="W25856" i="31"/>
  <c r="W25864" i="31"/>
  <c r="W25872" i="31"/>
  <c r="W25880" i="31"/>
  <c r="W25888" i="31"/>
  <c r="W25896" i="31"/>
  <c r="W25904" i="31"/>
  <c r="W25912" i="31"/>
  <c r="W25920" i="31"/>
  <c r="W25928" i="31"/>
  <c r="W25936" i="31"/>
  <c r="W25944" i="31"/>
  <c r="W25952" i="31"/>
  <c r="W25960" i="31"/>
  <c r="W25968" i="31"/>
  <c r="W25976" i="31"/>
  <c r="W25984" i="31"/>
  <c r="W25992" i="31"/>
  <c r="W26000" i="31"/>
  <c r="W26008" i="31"/>
  <c r="W26016" i="31"/>
  <c r="W26024" i="31"/>
  <c r="W26032" i="31"/>
  <c r="W26040" i="31"/>
  <c r="W26048" i="31"/>
  <c r="W26056" i="31"/>
  <c r="W26064" i="31"/>
  <c r="W26072" i="31"/>
  <c r="W26080" i="31"/>
  <c r="W26088" i="31"/>
  <c r="W26096" i="31"/>
  <c r="W26104" i="31"/>
  <c r="W26112" i="31"/>
  <c r="W26120" i="31"/>
  <c r="W26128" i="31"/>
  <c r="W26136" i="31"/>
  <c r="W26144" i="31"/>
  <c r="W26152" i="31"/>
  <c r="W26160" i="31"/>
  <c r="W26168" i="31"/>
  <c r="W26176" i="31"/>
  <c r="W26184" i="31"/>
  <c r="W26192" i="31"/>
  <c r="W26200" i="31"/>
  <c r="W26208" i="31"/>
  <c r="W26216" i="31"/>
  <c r="W26224" i="31"/>
  <c r="W26232" i="31"/>
  <c r="W26240" i="31"/>
  <c r="W26248" i="31"/>
  <c r="W26256" i="31"/>
  <c r="W26264" i="31"/>
  <c r="W26272" i="31"/>
  <c r="W26280" i="31"/>
  <c r="W26288" i="31"/>
  <c r="W26296" i="31"/>
  <c r="W26304" i="31"/>
  <c r="W26312" i="31"/>
  <c r="W26320" i="31"/>
  <c r="W26328" i="31"/>
  <c r="W26336" i="31"/>
  <c r="W26344" i="31"/>
  <c r="W26352" i="31"/>
  <c r="W26360" i="31"/>
  <c r="W26368" i="31"/>
  <c r="W26376" i="31"/>
  <c r="W26384" i="31"/>
  <c r="W26392" i="31"/>
  <c r="W26400" i="31"/>
  <c r="W26408" i="31"/>
  <c r="W26416" i="31"/>
  <c r="W26424" i="31"/>
  <c r="W26432" i="31"/>
  <c r="W26440" i="31"/>
  <c r="W26448" i="31"/>
  <c r="W26456" i="31"/>
  <c r="W26464" i="31"/>
  <c r="W26472" i="31"/>
  <c r="W26480" i="31"/>
  <c r="W26488" i="31"/>
  <c r="W26496" i="31"/>
  <c r="W26504" i="31"/>
  <c r="W26512" i="31"/>
  <c r="W26520" i="31"/>
  <c r="W26528" i="31"/>
  <c r="W26536" i="31"/>
  <c r="W26544" i="31"/>
  <c r="W26552" i="31"/>
  <c r="W26560" i="31"/>
  <c r="W26568" i="31"/>
  <c r="W26576" i="31"/>
  <c r="W26584" i="31"/>
  <c r="W26592" i="31"/>
  <c r="W26600" i="31"/>
  <c r="W26608" i="31"/>
  <c r="W26616" i="31"/>
  <c r="W26624" i="31"/>
  <c r="W26632" i="31"/>
  <c r="W26640" i="31"/>
  <c r="W26648" i="31"/>
  <c r="W26656" i="31"/>
  <c r="W26664" i="31"/>
  <c r="W26672" i="31"/>
  <c r="W26680" i="31"/>
  <c r="W26688" i="31"/>
  <c r="W26696" i="31"/>
  <c r="W26704" i="31"/>
  <c r="W26712" i="31"/>
  <c r="W26720" i="31"/>
  <c r="W26728" i="31"/>
  <c r="W26736" i="31"/>
  <c r="W26744" i="31"/>
  <c r="W26752" i="31"/>
  <c r="W26760" i="31"/>
  <c r="W26768" i="31"/>
  <c r="W26776" i="31"/>
  <c r="W26784" i="31"/>
  <c r="W26792" i="31"/>
  <c r="W26800" i="31"/>
  <c r="W26808" i="31"/>
  <c r="W26816" i="31"/>
  <c r="W26824" i="31"/>
  <c r="W26832" i="31"/>
  <c r="W26840" i="31"/>
  <c r="W26848" i="31"/>
  <c r="W26856" i="31"/>
  <c r="W26864" i="31"/>
  <c r="W26872" i="31"/>
  <c r="W26880" i="31"/>
  <c r="W26888" i="31"/>
  <c r="W26896" i="31"/>
  <c r="W26904" i="31"/>
  <c r="W26912" i="31"/>
  <c r="W26920" i="31"/>
  <c r="W26928" i="31"/>
  <c r="W26936" i="31"/>
  <c r="W26944" i="31"/>
  <c r="W26952" i="31"/>
  <c r="W26960" i="31"/>
  <c r="W26968" i="31"/>
  <c r="W26976" i="31"/>
  <c r="W26984" i="31"/>
  <c r="W26992" i="31"/>
  <c r="W27000" i="31"/>
  <c r="W27008" i="31"/>
  <c r="W19680" i="31"/>
  <c r="W20327" i="31"/>
  <c r="W20839" i="31"/>
  <c r="W21351" i="31"/>
  <c r="W21863" i="31"/>
  <c r="W22244" i="31"/>
  <c r="W22308" i="31"/>
  <c r="W22372" i="31"/>
  <c r="W22436" i="31"/>
  <c r="W22500" i="31"/>
  <c r="W22564" i="31"/>
  <c r="W22628" i="31"/>
  <c r="W22692" i="31"/>
  <c r="W22756" i="31"/>
  <c r="W22820" i="31"/>
  <c r="W22884" i="31"/>
  <c r="W22948" i="31"/>
  <c r="W23012" i="31"/>
  <c r="W23076" i="31"/>
  <c r="W23140" i="31"/>
  <c r="W23204" i="31"/>
  <c r="W23268" i="31"/>
  <c r="W23332" i="31"/>
  <c r="W23396" i="31"/>
  <c r="W23460" i="31"/>
  <c r="W23524" i="31"/>
  <c r="W23588" i="31"/>
  <c r="W23652" i="31"/>
  <c r="W23716" i="31"/>
  <c r="W23780" i="31"/>
  <c r="W23844" i="31"/>
  <c r="W23908" i="31"/>
  <c r="W23972" i="31"/>
  <c r="W24036" i="31"/>
  <c r="W24100" i="31"/>
  <c r="W24164" i="31"/>
  <c r="W24228" i="31"/>
  <c r="W24292" i="31"/>
  <c r="W24356" i="31"/>
  <c r="W24420" i="31"/>
  <c r="W24484" i="31"/>
  <c r="W24548" i="31"/>
  <c r="W24612" i="31"/>
  <c r="W24625" i="31"/>
  <c r="W24633" i="31"/>
  <c r="W24641" i="31"/>
  <c r="W24649" i="31"/>
  <c r="W24657" i="31"/>
  <c r="W24665" i="31"/>
  <c r="W24673" i="31"/>
  <c r="W24681" i="31"/>
  <c r="W24689" i="31"/>
  <c r="W24697" i="31"/>
  <c r="W24705" i="31"/>
  <c r="W24713" i="31"/>
  <c r="W24721" i="31"/>
  <c r="W24729" i="31"/>
  <c r="W24737" i="31"/>
  <c r="W24745" i="31"/>
  <c r="W24753" i="31"/>
  <c r="W24761" i="31"/>
  <c r="W24769" i="31"/>
  <c r="W24777" i="31"/>
  <c r="W24785" i="31"/>
  <c r="W24793" i="31"/>
  <c r="W24801" i="31"/>
  <c r="W24809" i="31"/>
  <c r="W24817" i="31"/>
  <c r="W24825" i="31"/>
  <c r="W24833" i="31"/>
  <c r="W24841" i="31"/>
  <c r="W24849" i="31"/>
  <c r="W24857" i="31"/>
  <c r="W24865" i="31"/>
  <c r="W24873" i="31"/>
  <c r="W24881" i="31"/>
  <c r="W24889" i="31"/>
  <c r="W24897" i="31"/>
  <c r="W24905" i="31"/>
  <c r="W24913" i="31"/>
  <c r="W24921" i="31"/>
  <c r="W24929" i="31"/>
  <c r="W24937" i="31"/>
  <c r="W24945" i="31"/>
  <c r="W24953" i="31"/>
  <c r="W24961" i="31"/>
  <c r="W24969" i="31"/>
  <c r="W24977" i="31"/>
  <c r="W24985" i="31"/>
  <c r="W24993" i="31"/>
  <c r="W25001" i="31"/>
  <c r="W25009" i="31"/>
  <c r="W25017" i="31"/>
  <c r="W25025" i="31"/>
  <c r="W25033" i="31"/>
  <c r="W25041" i="31"/>
  <c r="W25049" i="31"/>
  <c r="W25057" i="31"/>
  <c r="W25065" i="31"/>
  <c r="W25073" i="31"/>
  <c r="W25081" i="31"/>
  <c r="W25089" i="31"/>
  <c r="W25097" i="31"/>
  <c r="W25105" i="31"/>
  <c r="W25113" i="31"/>
  <c r="W25121" i="31"/>
  <c r="W25129" i="31"/>
  <c r="W25137" i="31"/>
  <c r="W25145" i="31"/>
  <c r="W25153" i="31"/>
  <c r="W25161" i="31"/>
  <c r="W25169" i="31"/>
  <c r="W25177" i="31"/>
  <c r="W25185" i="31"/>
  <c r="W25193" i="31"/>
  <c r="W25201" i="31"/>
  <c r="W25209" i="31"/>
  <c r="W25217" i="31"/>
  <c r="W25225" i="31"/>
  <c r="W25233" i="31"/>
  <c r="W25241" i="31"/>
  <c r="W25249" i="31"/>
  <c r="W25257" i="31"/>
  <c r="W25265" i="31"/>
  <c r="W25273" i="31"/>
  <c r="W25281" i="31"/>
  <c r="W25289" i="31"/>
  <c r="W25297" i="31"/>
  <c r="W25305" i="31"/>
  <c r="W25313" i="31"/>
  <c r="W25321" i="31"/>
  <c r="W25329" i="31"/>
  <c r="W25337" i="31"/>
  <c r="W25345" i="31"/>
  <c r="W25353" i="31"/>
  <c r="W25361" i="31"/>
  <c r="W25369" i="31"/>
  <c r="W25377" i="31"/>
  <c r="W25385" i="31"/>
  <c r="W25393" i="31"/>
  <c r="W25401" i="31"/>
  <c r="W25409" i="31"/>
  <c r="W25417" i="31"/>
  <c r="W25425" i="31"/>
  <c r="W25433" i="31"/>
  <c r="W25441" i="31"/>
  <c r="W25449" i="31"/>
  <c r="W25457" i="31"/>
  <c r="W25465" i="31"/>
  <c r="W25473" i="31"/>
  <c r="W25481" i="31"/>
  <c r="W25489" i="31"/>
  <c r="W25497" i="31"/>
  <c r="W25505" i="31"/>
  <c r="W25513" i="31"/>
  <c r="W25521" i="31"/>
  <c r="W25529" i="31"/>
  <c r="W25537" i="31"/>
  <c r="W25545" i="31"/>
  <c r="W25553" i="31"/>
  <c r="W25561" i="31"/>
  <c r="W25569" i="31"/>
  <c r="W25577" i="31"/>
  <c r="W25585" i="31"/>
  <c r="W25593" i="31"/>
  <c r="W25601" i="31"/>
  <c r="W25609" i="31"/>
  <c r="W25617" i="31"/>
  <c r="W25625" i="31"/>
  <c r="W25633" i="31"/>
  <c r="W25641" i="31"/>
  <c r="W25649" i="31"/>
  <c r="W25657" i="31"/>
  <c r="W25665" i="31"/>
  <c r="W25673" i="31"/>
  <c r="W25681" i="31"/>
  <c r="W25689" i="31"/>
  <c r="W25697" i="31"/>
  <c r="W25705" i="31"/>
  <c r="W25713" i="31"/>
  <c r="W25721" i="31"/>
  <c r="W25729" i="31"/>
  <c r="W25737" i="31"/>
  <c r="W25745" i="31"/>
  <c r="W25753" i="31"/>
  <c r="W25761" i="31"/>
  <c r="W25769" i="31"/>
  <c r="W25777" i="31"/>
  <c r="W25785" i="31"/>
  <c r="W25793" i="31"/>
  <c r="W25801" i="31"/>
  <c r="W25809" i="31"/>
  <c r="W25817" i="31"/>
  <c r="W25825" i="31"/>
  <c r="W25833" i="31"/>
  <c r="W25841" i="31"/>
  <c r="W25849" i="31"/>
  <c r="W25857" i="31"/>
  <c r="W25865" i="31"/>
  <c r="W25873" i="31"/>
  <c r="W25881" i="31"/>
  <c r="W25889" i="31"/>
  <c r="W25897" i="31"/>
  <c r="W25905" i="31"/>
  <c r="W25913" i="31"/>
  <c r="W25921" i="31"/>
  <c r="W25929" i="31"/>
  <c r="W25937" i="31"/>
  <c r="W25945" i="31"/>
  <c r="W25953" i="31"/>
  <c r="W25961" i="31"/>
  <c r="W25969" i="31"/>
  <c r="W25977" i="31"/>
  <c r="W25985" i="31"/>
  <c r="W25993" i="31"/>
  <c r="W26001" i="31"/>
  <c r="W26009" i="31"/>
  <c r="W26017" i="31"/>
  <c r="W26025" i="31"/>
  <c r="W26033" i="31"/>
  <c r="W26041" i="31"/>
  <c r="W26049" i="31"/>
  <c r="W26057" i="31"/>
  <c r="W26065" i="31"/>
  <c r="W26073" i="31"/>
  <c r="W26081" i="31"/>
  <c r="W26089" i="31"/>
  <c r="W26097" i="31"/>
  <c r="W26105" i="31"/>
  <c r="W26113" i="31"/>
  <c r="W26121" i="31"/>
  <c r="W26129" i="31"/>
  <c r="W26137" i="31"/>
  <c r="W26145" i="31"/>
  <c r="W26153" i="31"/>
  <c r="W26161" i="31"/>
  <c r="W26169" i="31"/>
  <c r="W26177" i="31"/>
  <c r="W26185" i="31"/>
  <c r="W26193" i="31"/>
  <c r="W26201" i="31"/>
  <c r="W26209" i="31"/>
  <c r="W26217" i="31"/>
  <c r="W26225" i="31"/>
  <c r="W26233" i="31"/>
  <c r="W26241" i="31"/>
  <c r="W26249" i="31"/>
  <c r="W26257" i="31"/>
  <c r="W26265" i="31"/>
  <c r="W26273" i="31"/>
  <c r="W26281" i="31"/>
  <c r="W26289" i="31"/>
  <c r="W26297" i="31"/>
  <c r="W26305" i="31"/>
  <c r="W26313" i="31"/>
  <c r="W26321" i="31"/>
  <c r="W26329" i="31"/>
  <c r="W26337" i="31"/>
  <c r="W26345" i="31"/>
  <c r="W26353" i="31"/>
  <c r="W26361" i="31"/>
  <c r="W26369" i="31"/>
  <c r="W26377" i="31"/>
  <c r="W26385" i="31"/>
  <c r="W26393" i="31"/>
  <c r="W26401" i="31"/>
  <c r="W26409" i="31"/>
  <c r="W26417" i="31"/>
  <c r="W26425" i="31"/>
  <c r="W26433" i="31"/>
  <c r="W26441" i="31"/>
  <c r="W26449" i="31"/>
  <c r="W26457" i="31"/>
  <c r="W26465" i="31"/>
  <c r="W26473" i="31"/>
  <c r="W26481" i="31"/>
  <c r="W26489" i="31"/>
  <c r="W26497" i="31"/>
  <c r="W26505" i="31"/>
  <c r="W26513" i="31"/>
  <c r="W26521" i="31"/>
  <c r="W26529" i="31"/>
  <c r="W26537" i="31"/>
  <c r="W26545" i="31"/>
  <c r="W26553" i="31"/>
  <c r="W26561" i="31"/>
  <c r="W26569" i="31"/>
  <c r="W26577" i="31"/>
  <c r="W26585" i="31"/>
  <c r="W26593" i="31"/>
  <c r="W26601" i="31"/>
  <c r="W26609" i="31"/>
  <c r="W26617" i="31"/>
  <c r="W26625" i="31"/>
  <c r="W26633" i="31"/>
  <c r="W26641" i="31"/>
  <c r="W26649" i="31"/>
  <c r="W26657" i="31"/>
  <c r="W26665" i="31"/>
  <c r="W26673" i="31"/>
  <c r="W26681" i="31"/>
  <c r="W26689" i="31"/>
  <c r="W26697" i="31"/>
  <c r="W26705" i="31"/>
  <c r="W26713" i="31"/>
  <c r="W26721" i="31"/>
  <c r="W26729" i="31"/>
  <c r="W26737" i="31"/>
  <c r="W26745" i="31"/>
  <c r="W26753" i="31"/>
  <c r="W26761" i="31"/>
  <c r="W26769" i="31"/>
  <c r="W26777" i="31"/>
  <c r="W26785" i="31"/>
  <c r="W26793" i="31"/>
  <c r="W26801" i="31"/>
  <c r="W26809" i="31"/>
  <c r="W26817" i="31"/>
  <c r="W26825" i="31"/>
  <c r="W26833" i="31"/>
  <c r="W26841" i="31"/>
  <c r="W26849" i="31"/>
  <c r="W26857" i="31"/>
  <c r="W26865" i="31"/>
  <c r="W26873" i="31"/>
  <c r="W26881" i="31"/>
  <c r="W26889" i="31"/>
  <c r="W26897" i="31"/>
  <c r="W26905" i="31"/>
  <c r="W26913" i="31"/>
  <c r="W26921" i="31"/>
  <c r="W26929" i="31"/>
  <c r="W26937" i="31"/>
  <c r="W26945" i="31"/>
  <c r="W26953" i="31"/>
  <c r="W26961" i="31"/>
  <c r="W26969" i="31"/>
  <c r="W26977" i="31"/>
  <c r="W26985" i="31"/>
  <c r="W26993" i="31"/>
  <c r="W27001" i="31"/>
  <c r="W19879" i="31"/>
  <c r="W20391" i="31"/>
  <c r="W20903" i="31"/>
  <c r="W21415" i="31"/>
  <c r="W21927" i="31"/>
  <c r="W22252" i="31"/>
  <c r="W22316" i="31"/>
  <c r="W22380" i="31"/>
  <c r="W22444" i="31"/>
  <c r="W22508" i="31"/>
  <c r="W22572" i="31"/>
  <c r="W22636" i="31"/>
  <c r="W22700" i="31"/>
  <c r="W22764" i="31"/>
  <c r="W22828" i="31"/>
  <c r="W22892" i="31"/>
  <c r="W22956" i="31"/>
  <c r="W23020" i="31"/>
  <c r="W23084" i="31"/>
  <c r="W23148" i="31"/>
  <c r="W23212" i="31"/>
  <c r="W23276" i="31"/>
  <c r="W23340" i="31"/>
  <c r="W23404" i="31"/>
  <c r="W23468" i="31"/>
  <c r="W23532" i="31"/>
  <c r="W23596" i="31"/>
  <c r="W23660" i="31"/>
  <c r="W23724" i="31"/>
  <c r="W23788" i="31"/>
  <c r="W23852" i="31"/>
  <c r="W23916" i="31"/>
  <c r="W23980" i="31"/>
  <c r="W24044" i="31"/>
  <c r="W24108" i="31"/>
  <c r="W24172" i="31"/>
  <c r="W24236" i="31"/>
  <c r="W24300" i="31"/>
  <c r="W24364" i="31"/>
  <c r="W24428" i="31"/>
  <c r="W24492" i="31"/>
  <c r="W24556" i="31"/>
  <c r="W24617" i="31"/>
  <c r="W24626" i="31"/>
  <c r="W24634" i="31"/>
  <c r="W24642" i="31"/>
  <c r="W24650" i="31"/>
  <c r="W24658" i="31"/>
  <c r="W24666" i="31"/>
  <c r="W24674" i="31"/>
  <c r="W24682" i="31"/>
  <c r="W24690" i="31"/>
  <c r="W24698" i="31"/>
  <c r="W24706" i="31"/>
  <c r="W24714" i="31"/>
  <c r="W24722" i="31"/>
  <c r="W24730" i="31"/>
  <c r="W24738" i="31"/>
  <c r="W24746" i="31"/>
  <c r="W24754" i="31"/>
  <c r="W24762" i="31"/>
  <c r="W24770" i="31"/>
  <c r="W24778" i="31"/>
  <c r="W24786" i="31"/>
  <c r="W24794" i="31"/>
  <c r="W24802" i="31"/>
  <c r="W24810" i="31"/>
  <c r="W24818" i="31"/>
  <c r="W24826" i="31"/>
  <c r="W24834" i="31"/>
  <c r="W24842" i="31"/>
  <c r="W24850" i="31"/>
  <c r="W24858" i="31"/>
  <c r="W24866" i="31"/>
  <c r="W24874" i="31"/>
  <c r="W24882" i="31"/>
  <c r="W24890" i="31"/>
  <c r="W24898" i="31"/>
  <c r="W24906" i="31"/>
  <c r="W24914" i="31"/>
  <c r="W24922" i="31"/>
  <c r="W24930" i="31"/>
  <c r="W24938" i="31"/>
  <c r="W24946" i="31"/>
  <c r="W24954" i="31"/>
  <c r="W24962" i="31"/>
  <c r="W24970" i="31"/>
  <c r="W24978" i="31"/>
  <c r="W24986" i="31"/>
  <c r="W24994" i="31"/>
  <c r="W25002" i="31"/>
  <c r="W25010" i="31"/>
  <c r="W25018" i="31"/>
  <c r="W25026" i="31"/>
  <c r="W25034" i="31"/>
  <c r="W25042" i="31"/>
  <c r="W25050" i="31"/>
  <c r="W25058" i="31"/>
  <c r="W25066" i="31"/>
  <c r="W25074" i="31"/>
  <c r="W25082" i="31"/>
  <c r="W25090" i="31"/>
  <c r="W25098" i="31"/>
  <c r="W25106" i="31"/>
  <c r="W25114" i="31"/>
  <c r="W25122" i="31"/>
  <c r="W25130" i="31"/>
  <c r="W25138" i="31"/>
  <c r="W25146" i="31"/>
  <c r="W25154" i="31"/>
  <c r="W25162" i="31"/>
  <c r="W25170" i="31"/>
  <c r="W25178" i="31"/>
  <c r="W25186" i="31"/>
  <c r="W25194" i="31"/>
  <c r="W25202" i="31"/>
  <c r="W25210" i="31"/>
  <c r="W25218" i="31"/>
  <c r="W25226" i="31"/>
  <c r="W25234" i="31"/>
  <c r="W25242" i="31"/>
  <c r="W25250" i="31"/>
  <c r="W25258" i="31"/>
  <c r="W25266" i="31"/>
  <c r="W25274" i="31"/>
  <c r="W25282" i="31"/>
  <c r="W25290" i="31"/>
  <c r="W25298" i="31"/>
  <c r="W25306" i="31"/>
  <c r="W25314" i="31"/>
  <c r="W25322" i="31"/>
  <c r="W25330" i="31"/>
  <c r="W25338" i="31"/>
  <c r="W25346" i="31"/>
  <c r="W25354" i="31"/>
  <c r="W25362" i="31"/>
  <c r="W25370" i="31"/>
  <c r="W25378" i="31"/>
  <c r="W25386" i="31"/>
  <c r="W25394" i="31"/>
  <c r="W25402" i="31"/>
  <c r="W25410" i="31"/>
  <c r="W25418" i="31"/>
  <c r="W25426" i="31"/>
  <c r="W25434" i="31"/>
  <c r="W25442" i="31"/>
  <c r="W25450" i="31"/>
  <c r="W25458" i="31"/>
  <c r="W25466" i="31"/>
  <c r="W25474" i="31"/>
  <c r="W25482" i="31"/>
  <c r="W25490" i="31"/>
  <c r="W25498" i="31"/>
  <c r="W25506" i="31"/>
  <c r="W25514" i="31"/>
  <c r="W25522" i="31"/>
  <c r="W25530" i="31"/>
  <c r="W25538" i="31"/>
  <c r="W25546" i="31"/>
  <c r="W25554" i="31"/>
  <c r="W25562" i="31"/>
  <c r="W25570" i="31"/>
  <c r="W25578" i="31"/>
  <c r="W25586" i="31"/>
  <c r="W25594" i="31"/>
  <c r="W25602" i="31"/>
  <c r="W25610" i="31"/>
  <c r="W25618" i="31"/>
  <c r="W25626" i="31"/>
  <c r="W25634" i="31"/>
  <c r="W25642" i="31"/>
  <c r="W25650" i="31"/>
  <c r="W25658" i="31"/>
  <c r="W25666" i="31"/>
  <c r="W25674" i="31"/>
  <c r="W25682" i="31"/>
  <c r="W25690" i="31"/>
  <c r="W25698" i="31"/>
  <c r="W25706" i="31"/>
  <c r="W25714" i="31"/>
  <c r="W25722" i="31"/>
  <c r="W25730" i="31"/>
  <c r="W25738" i="31"/>
  <c r="W25746" i="31"/>
  <c r="W25754" i="31"/>
  <c r="W25762" i="31"/>
  <c r="W25770" i="31"/>
  <c r="W25778" i="31"/>
  <c r="W25786" i="31"/>
  <c r="W25794" i="31"/>
  <c r="W25802" i="31"/>
  <c r="W25810" i="31"/>
  <c r="W25818" i="31"/>
  <c r="W25826" i="31"/>
  <c r="W25834" i="31"/>
  <c r="W25842" i="31"/>
  <c r="W25850" i="31"/>
  <c r="W25858" i="31"/>
  <c r="W25866" i="31"/>
  <c r="W25874" i="31"/>
  <c r="W25882" i="31"/>
  <c r="W25890" i="31"/>
  <c r="W25898" i="31"/>
  <c r="W25906" i="31"/>
  <c r="W25914" i="31"/>
  <c r="W25922" i="31"/>
  <c r="W25930" i="31"/>
  <c r="W25938" i="31"/>
  <c r="W25946" i="31"/>
  <c r="W25954" i="31"/>
  <c r="W25962" i="31"/>
  <c r="W25970" i="31"/>
  <c r="W25978" i="31"/>
  <c r="W25986" i="31"/>
  <c r="W25994" i="31"/>
  <c r="W26002" i="31"/>
  <c r="W26010" i="31"/>
  <c r="W26018" i="31"/>
  <c r="W26026" i="31"/>
  <c r="W26034" i="31"/>
  <c r="W26042" i="31"/>
  <c r="W26050" i="31"/>
  <c r="W26058" i="31"/>
  <c r="W26066" i="31"/>
  <c r="W26074" i="31"/>
  <c r="W26082" i="31"/>
  <c r="W26090" i="31"/>
  <c r="W26098" i="31"/>
  <c r="W26106" i="31"/>
  <c r="W26114" i="31"/>
  <c r="W26122" i="31"/>
  <c r="W26130" i="31"/>
  <c r="W26138" i="31"/>
  <c r="W26146" i="31"/>
  <c r="W26154" i="31"/>
  <c r="W26162" i="31"/>
  <c r="W26170" i="31"/>
  <c r="W26178" i="31"/>
  <c r="W26186" i="31"/>
  <c r="W26194" i="31"/>
  <c r="W26202" i="31"/>
  <c r="W26210" i="31"/>
  <c r="W26218" i="31"/>
  <c r="W26226" i="31"/>
  <c r="W26234" i="31"/>
  <c r="W26242" i="31"/>
  <c r="W26250" i="31"/>
  <c r="W26258" i="31"/>
  <c r="W26266" i="31"/>
  <c r="W26274" i="31"/>
  <c r="W26282" i="31"/>
  <c r="W26290" i="31"/>
  <c r="W26298" i="31"/>
  <c r="W26306" i="31"/>
  <c r="W26314" i="31"/>
  <c r="W26322" i="31"/>
  <c r="W26330" i="31"/>
  <c r="W26338" i="31"/>
  <c r="W26346" i="31"/>
  <c r="W26354" i="31"/>
  <c r="W26362" i="31"/>
  <c r="W26370" i="31"/>
  <c r="W26378" i="31"/>
  <c r="W26386" i="31"/>
  <c r="W26394" i="31"/>
  <c r="W26402" i="31"/>
  <c r="W26410" i="31"/>
  <c r="W26418" i="31"/>
  <c r="W26426" i="31"/>
  <c r="W26434" i="31"/>
  <c r="W26442" i="31"/>
  <c r="W26450" i="31"/>
  <c r="W26458" i="31"/>
  <c r="W26466" i="31"/>
  <c r="W26474" i="31"/>
  <c r="W26482" i="31"/>
  <c r="W26490" i="31"/>
  <c r="W26498" i="31"/>
  <c r="W26506" i="31"/>
  <c r="W26514" i="31"/>
  <c r="W26522" i="31"/>
  <c r="W26530" i="31"/>
  <c r="W26538" i="31"/>
  <c r="W26546" i="31"/>
  <c r="W26554" i="31"/>
  <c r="W26562" i="31"/>
  <c r="W26570" i="31"/>
  <c r="W26578" i="31"/>
  <c r="W26586" i="31"/>
  <c r="W26594" i="31"/>
  <c r="W26602" i="31"/>
  <c r="W26610" i="31"/>
  <c r="W26618" i="31"/>
  <c r="W26626" i="31"/>
  <c r="W26634" i="31"/>
  <c r="W26642" i="31"/>
  <c r="W26650" i="31"/>
  <c r="W26658" i="31"/>
  <c r="W26666" i="31"/>
  <c r="W26674" i="31"/>
  <c r="W26682" i="31"/>
  <c r="W26690" i="31"/>
  <c r="W26698" i="31"/>
  <c r="W26706" i="31"/>
  <c r="W26714" i="31"/>
  <c r="W26722" i="31"/>
  <c r="W26730" i="31"/>
  <c r="W26738" i="31"/>
  <c r="W26746" i="31"/>
  <c r="W26754" i="31"/>
  <c r="W26762" i="31"/>
  <c r="W26770" i="31"/>
  <c r="W26778" i="31"/>
  <c r="W26786" i="31"/>
  <c r="W26794" i="31"/>
  <c r="W26802" i="31"/>
  <c r="W26810" i="31"/>
  <c r="W26818" i="31"/>
  <c r="W26826" i="31"/>
  <c r="W26834" i="31"/>
  <c r="W26842" i="31"/>
  <c r="W26850" i="31"/>
  <c r="W26858" i="31"/>
  <c r="W26866" i="31"/>
  <c r="W26874" i="31"/>
  <c r="W26882" i="31"/>
  <c r="W26890" i="31"/>
  <c r="W26898" i="31"/>
  <c r="W26906" i="31"/>
  <c r="W26914" i="31"/>
  <c r="W26922" i="31"/>
  <c r="W26930" i="31"/>
  <c r="W26938" i="31"/>
  <c r="W26946" i="31"/>
  <c r="W26954" i="31"/>
  <c r="W26962" i="31"/>
  <c r="W26970" i="31"/>
  <c r="W26978" i="31"/>
  <c r="W26986" i="31"/>
  <c r="W19943" i="31"/>
  <c r="W20455" i="31"/>
  <c r="W20967" i="31"/>
  <c r="W21479" i="31"/>
  <c r="W21991" i="31"/>
  <c r="W22260" i="31"/>
  <c r="W22324" i="31"/>
  <c r="W22388" i="31"/>
  <c r="W22452" i="31"/>
  <c r="W22516" i="31"/>
  <c r="W22580" i="31"/>
  <c r="W22644" i="31"/>
  <c r="W22708" i="31"/>
  <c r="W22772" i="31"/>
  <c r="W22836" i="31"/>
  <c r="W22900" i="31"/>
  <c r="W22964" i="31"/>
  <c r="W23028" i="31"/>
  <c r="W23092" i="31"/>
  <c r="W23156" i="31"/>
  <c r="W23220" i="31"/>
  <c r="W23284" i="31"/>
  <c r="W23348" i="31"/>
  <c r="W23412" i="31"/>
  <c r="W23476" i="31"/>
  <c r="W23540" i="31"/>
  <c r="W23604" i="31"/>
  <c r="W23668" i="31"/>
  <c r="W23732" i="31"/>
  <c r="W23796" i="31"/>
  <c r="W23860" i="31"/>
  <c r="W23924" i="31"/>
  <c r="W23988" i="31"/>
  <c r="W24052" i="31"/>
  <c r="W24116" i="31"/>
  <c r="W24180" i="31"/>
  <c r="W24244" i="31"/>
  <c r="W24308" i="31"/>
  <c r="W24372" i="31"/>
  <c r="W24436" i="31"/>
  <c r="W24500" i="31"/>
  <c r="W24564" i="31"/>
  <c r="W24618" i="31"/>
  <c r="W24627" i="31"/>
  <c r="W24635" i="31"/>
  <c r="W24643" i="31"/>
  <c r="W24651" i="31"/>
  <c r="W24659" i="31"/>
  <c r="W24667" i="31"/>
  <c r="W24675" i="31"/>
  <c r="W24683" i="31"/>
  <c r="W24691" i="31"/>
  <c r="W24699" i="31"/>
  <c r="W24707" i="31"/>
  <c r="W24715" i="31"/>
  <c r="W24723" i="31"/>
  <c r="W24731" i="31"/>
  <c r="W24739" i="31"/>
  <c r="W24747" i="31"/>
  <c r="W24755" i="31"/>
  <c r="W24763" i="31"/>
  <c r="W24771" i="31"/>
  <c r="W24779" i="31"/>
  <c r="W24787" i="31"/>
  <c r="W24795" i="31"/>
  <c r="W24803" i="31"/>
  <c r="W24811" i="31"/>
  <c r="W24819" i="31"/>
  <c r="W24827" i="31"/>
  <c r="W24835" i="31"/>
  <c r="W24843" i="31"/>
  <c r="W24851" i="31"/>
  <c r="W24859" i="31"/>
  <c r="W24867" i="31"/>
  <c r="W24875" i="31"/>
  <c r="W24883" i="31"/>
  <c r="W24891" i="31"/>
  <c r="W24899" i="31"/>
  <c r="W24907" i="31"/>
  <c r="W24915" i="31"/>
  <c r="W24923" i="31"/>
  <c r="W24931" i="31"/>
  <c r="W24939" i="31"/>
  <c r="W24947" i="31"/>
  <c r="W24955" i="31"/>
  <c r="W24963" i="31"/>
  <c r="W24971" i="31"/>
  <c r="W24979" i="31"/>
  <c r="W24987" i="31"/>
  <c r="W24995" i="31"/>
  <c r="W25003" i="31"/>
  <c r="W25011" i="31"/>
  <c r="W25019" i="31"/>
  <c r="W25027" i="31"/>
  <c r="W25035" i="31"/>
  <c r="W25043" i="31"/>
  <c r="W25051" i="31"/>
  <c r="W25059" i="31"/>
  <c r="W25067" i="31"/>
  <c r="W25075" i="31"/>
  <c r="W25083" i="31"/>
  <c r="W25091" i="31"/>
  <c r="W25099" i="31"/>
  <c r="W25107" i="31"/>
  <c r="W25115" i="31"/>
  <c r="W25123" i="31"/>
  <c r="W25131" i="31"/>
  <c r="W25139" i="31"/>
  <c r="W25147" i="31"/>
  <c r="W25155" i="31"/>
  <c r="W25163" i="31"/>
  <c r="W25171" i="31"/>
  <c r="W25179" i="31"/>
  <c r="W25187" i="31"/>
  <c r="W25195" i="31"/>
  <c r="W25203" i="31"/>
  <c r="W25211" i="31"/>
  <c r="W25219" i="31"/>
  <c r="W25227" i="31"/>
  <c r="W25235" i="31"/>
  <c r="W25243" i="31"/>
  <c r="W25251" i="31"/>
  <c r="W25259" i="31"/>
  <c r="W25267" i="31"/>
  <c r="W25275" i="31"/>
  <c r="W25283" i="31"/>
  <c r="W25291" i="31"/>
  <c r="W25299" i="31"/>
  <c r="W25307" i="31"/>
  <c r="W25315" i="31"/>
  <c r="W25323" i="31"/>
  <c r="W25331" i="31"/>
  <c r="W25339" i="31"/>
  <c r="W25347" i="31"/>
  <c r="W25355" i="31"/>
  <c r="W25363" i="31"/>
  <c r="W25371" i="31"/>
  <c r="W25379" i="31"/>
  <c r="W25387" i="31"/>
  <c r="W25395" i="31"/>
  <c r="W25403" i="31"/>
  <c r="W25411" i="31"/>
  <c r="W25419" i="31"/>
  <c r="W25427" i="31"/>
  <c r="W25435" i="31"/>
  <c r="W25443" i="31"/>
  <c r="W25451" i="31"/>
  <c r="W25459" i="31"/>
  <c r="W25467" i="31"/>
  <c r="W25475" i="31"/>
  <c r="W25483" i="31"/>
  <c r="W25491" i="31"/>
  <c r="W25499" i="31"/>
  <c r="W25507" i="31"/>
  <c r="W25515" i="31"/>
  <c r="W25523" i="31"/>
  <c r="W25531" i="31"/>
  <c r="W25539" i="31"/>
  <c r="W25547" i="31"/>
  <c r="W25555" i="31"/>
  <c r="W25563" i="31"/>
  <c r="W25571" i="31"/>
  <c r="W25579" i="31"/>
  <c r="W25587" i="31"/>
  <c r="W25595" i="31"/>
  <c r="W25603" i="31"/>
  <c r="W25611" i="31"/>
  <c r="W25619" i="31"/>
  <c r="W25627" i="31"/>
  <c r="W25635" i="31"/>
  <c r="W25643" i="31"/>
  <c r="W25651" i="31"/>
  <c r="W25659" i="31"/>
  <c r="W25667" i="31"/>
  <c r="W25675" i="31"/>
  <c r="W25683" i="31"/>
  <c r="W25691" i="31"/>
  <c r="W25699" i="31"/>
  <c r="W25707" i="31"/>
  <c r="W25715" i="31"/>
  <c r="W25723" i="31"/>
  <c r="W25731" i="31"/>
  <c r="W25739" i="31"/>
  <c r="W25747" i="31"/>
  <c r="W25755" i="31"/>
  <c r="W25763" i="31"/>
  <c r="W25771" i="31"/>
  <c r="W25779" i="31"/>
  <c r="W25787" i="31"/>
  <c r="W25795" i="31"/>
  <c r="W25803" i="31"/>
  <c r="W25811" i="31"/>
  <c r="W25819" i="31"/>
  <c r="W25827" i="31"/>
  <c r="W25835" i="31"/>
  <c r="W25843" i="31"/>
  <c r="W25851" i="31"/>
  <c r="W25859" i="31"/>
  <c r="W25867" i="31"/>
  <c r="W25875" i="31"/>
  <c r="W25883" i="31"/>
  <c r="W25891" i="31"/>
  <c r="W25899" i="31"/>
  <c r="W25907" i="31"/>
  <c r="W25915" i="31"/>
  <c r="W25923" i="31"/>
  <c r="W25931" i="31"/>
  <c r="W25939" i="31"/>
  <c r="W25947" i="31"/>
  <c r="W25955" i="31"/>
  <c r="W25963" i="31"/>
  <c r="W25971" i="31"/>
  <c r="W25979" i="31"/>
  <c r="W25987" i="31"/>
  <c r="W25995" i="31"/>
  <c r="W26003" i="31"/>
  <c r="W26011" i="31"/>
  <c r="W26019" i="31"/>
  <c r="W26027" i="31"/>
  <c r="W26035" i="31"/>
  <c r="W26043" i="31"/>
  <c r="W26051" i="31"/>
  <c r="W26059" i="31"/>
  <c r="W26067" i="31"/>
  <c r="W26075" i="31"/>
  <c r="W26083" i="31"/>
  <c r="W26091" i="31"/>
  <c r="W26099" i="31"/>
  <c r="W26107" i="31"/>
  <c r="W26115" i="31"/>
  <c r="W26123" i="31"/>
  <c r="W26131" i="31"/>
  <c r="W26139" i="31"/>
  <c r="W26147" i="31"/>
  <c r="W26155" i="31"/>
  <c r="W26163" i="31"/>
  <c r="W26171" i="31"/>
  <c r="W26179" i="31"/>
  <c r="W26187" i="31"/>
  <c r="W26195" i="31"/>
  <c r="W26203" i="31"/>
  <c r="W26211" i="31"/>
  <c r="W26219" i="31"/>
  <c r="W26227" i="31"/>
  <c r="W26235" i="31"/>
  <c r="W26243" i="31"/>
  <c r="W26251" i="31"/>
  <c r="W26259" i="31"/>
  <c r="W26267" i="31"/>
  <c r="W26275" i="31"/>
  <c r="W26283" i="31"/>
  <c r="W26291" i="31"/>
  <c r="W26299" i="31"/>
  <c r="W26307" i="31"/>
  <c r="W26315" i="31"/>
  <c r="W26323" i="31"/>
  <c r="W26331" i="31"/>
  <c r="W26339" i="31"/>
  <c r="W26347" i="31"/>
  <c r="W26355" i="31"/>
  <c r="W26363" i="31"/>
  <c r="W26371" i="31"/>
  <c r="W26379" i="31"/>
  <c r="W26387" i="31"/>
  <c r="W26395" i="31"/>
  <c r="W26403" i="31"/>
  <c r="W26411" i="31"/>
  <c r="W26419" i="31"/>
  <c r="W26427" i="31"/>
  <c r="W26435" i="31"/>
  <c r="W26443" i="31"/>
  <c r="W26451" i="31"/>
  <c r="W26459" i="31"/>
  <c r="W26467" i="31"/>
  <c r="W26475" i="31"/>
  <c r="W26483" i="31"/>
  <c r="W26491" i="31"/>
  <c r="W26499" i="31"/>
  <c r="W26507" i="31"/>
  <c r="W26515" i="31"/>
  <c r="W26523" i="31"/>
  <c r="W26531" i="31"/>
  <c r="W26539" i="31"/>
  <c r="W26547" i="31"/>
  <c r="W26555" i="31"/>
  <c r="W26563" i="31"/>
  <c r="W26571" i="31"/>
  <c r="W26579" i="31"/>
  <c r="W26587" i="31"/>
  <c r="W26595" i="31"/>
  <c r="W26603" i="31"/>
  <c r="W26611" i="31"/>
  <c r="W26619" i="31"/>
  <c r="W26627" i="31"/>
  <c r="W26635" i="31"/>
  <c r="W26643" i="31"/>
  <c r="W26651" i="31"/>
  <c r="W26659" i="31"/>
  <c r="W26667" i="31"/>
  <c r="W26675" i="31"/>
  <c r="W26683" i="31"/>
  <c r="W26691" i="31"/>
  <c r="W26699" i="31"/>
  <c r="W26707" i="31"/>
  <c r="W26715" i="31"/>
  <c r="W26723" i="31"/>
  <c r="W26731" i="31"/>
  <c r="W26739" i="31"/>
  <c r="W26747" i="31"/>
  <c r="W26755" i="31"/>
  <c r="W26763" i="31"/>
  <c r="W26771" i="31"/>
  <c r="W26779" i="31"/>
  <c r="W26787" i="31"/>
  <c r="W26795" i="31"/>
  <c r="W26803" i="31"/>
  <c r="W26811" i="31"/>
  <c r="W26819" i="31"/>
  <c r="W26827" i="31"/>
  <c r="W26835" i="31"/>
  <c r="W26843" i="31"/>
  <c r="W26851" i="31"/>
  <c r="W26859" i="31"/>
  <c r="W26867" i="31"/>
  <c r="W26875" i="31"/>
  <c r="W26883" i="31"/>
  <c r="W26891" i="31"/>
  <c r="W26899" i="31"/>
  <c r="W26907" i="31"/>
  <c r="W26915" i="31"/>
  <c r="W26923" i="31"/>
  <c r="W26931" i="31"/>
  <c r="W26939" i="31"/>
  <c r="W26947" i="31"/>
  <c r="W26955" i="31"/>
  <c r="W26963" i="31"/>
  <c r="W26971" i="31"/>
  <c r="W26979" i="31"/>
  <c r="W26987" i="31"/>
  <c r="W26995" i="31"/>
  <c r="W27003" i="31"/>
  <c r="W20007" i="31"/>
  <c r="W22460" i="31"/>
  <c r="W22972" i="31"/>
  <c r="W23484" i="31"/>
  <c r="W23996" i="31"/>
  <c r="W24508" i="31"/>
  <c r="W24668" i="31"/>
  <c r="W24732" i="31"/>
  <c r="W24796" i="31"/>
  <c r="W24860" i="31"/>
  <c r="W24924" i="31"/>
  <c r="W24988" i="31"/>
  <c r="W25052" i="31"/>
  <c r="W25116" i="31"/>
  <c r="W25180" i="31"/>
  <c r="W25244" i="31"/>
  <c r="W25308" i="31"/>
  <c r="W25372" i="31"/>
  <c r="W25436" i="31"/>
  <c r="W25500" i="31"/>
  <c r="W25564" i="31"/>
  <c r="W25628" i="31"/>
  <c r="W25692" i="31"/>
  <c r="W25756" i="31"/>
  <c r="W25820" i="31"/>
  <c r="W25884" i="31"/>
  <c r="W25948" i="31"/>
  <c r="W26012" i="31"/>
  <c r="W26076" i="31"/>
  <c r="W26140" i="31"/>
  <c r="W26204" i="31"/>
  <c r="W26268" i="31"/>
  <c r="W26332" i="31"/>
  <c r="W26396" i="31"/>
  <c r="W26460" i="31"/>
  <c r="W26524" i="31"/>
  <c r="W26588" i="31"/>
  <c r="W26652" i="31"/>
  <c r="W26716" i="31"/>
  <c r="W26780" i="31"/>
  <c r="W26844" i="31"/>
  <c r="W26908" i="31"/>
  <c r="W26972" i="31"/>
  <c r="W27010" i="31"/>
  <c r="W27018" i="31"/>
  <c r="W27026" i="31"/>
  <c r="W27034" i="31"/>
  <c r="W27042" i="31"/>
  <c r="W27050" i="31"/>
  <c r="W27058" i="31"/>
  <c r="W27066" i="31"/>
  <c r="W27074" i="31"/>
  <c r="W27082" i="31"/>
  <c r="W27090" i="31"/>
  <c r="W27098" i="31"/>
  <c r="W27106" i="31"/>
  <c r="W27114" i="31"/>
  <c r="W27122" i="31"/>
  <c r="W27130" i="31"/>
  <c r="W27138" i="31"/>
  <c r="W27146" i="31"/>
  <c r="W27154" i="31"/>
  <c r="W27162" i="31"/>
  <c r="W27170" i="31"/>
  <c r="W27178" i="31"/>
  <c r="W27186" i="31"/>
  <c r="W27194" i="31"/>
  <c r="W27202" i="31"/>
  <c r="W27210" i="31"/>
  <c r="W27218" i="31"/>
  <c r="W27226" i="31"/>
  <c r="W27234" i="31"/>
  <c r="W27242" i="31"/>
  <c r="W27250" i="31"/>
  <c r="W27258" i="31"/>
  <c r="W27266" i="31"/>
  <c r="W27274" i="31"/>
  <c r="W27282" i="31"/>
  <c r="W27290" i="31"/>
  <c r="W27298" i="31"/>
  <c r="W27306" i="31"/>
  <c r="W27314" i="31"/>
  <c r="W27322" i="31"/>
  <c r="W27330" i="31"/>
  <c r="W27338" i="31"/>
  <c r="W27346" i="31"/>
  <c r="W27354" i="31"/>
  <c r="W27362" i="31"/>
  <c r="W27370" i="31"/>
  <c r="W27378" i="31"/>
  <c r="W27386" i="31"/>
  <c r="W27394" i="31"/>
  <c r="W27402" i="31"/>
  <c r="W27410" i="31"/>
  <c r="W27418" i="31"/>
  <c r="W27426" i="31"/>
  <c r="W27434" i="31"/>
  <c r="W27442" i="31"/>
  <c r="W27450" i="31"/>
  <c r="W27458" i="31"/>
  <c r="W27466" i="31"/>
  <c r="W27474" i="31"/>
  <c r="W27482" i="31"/>
  <c r="W27490" i="31"/>
  <c r="W27498" i="31"/>
  <c r="W27506" i="31"/>
  <c r="W27514" i="31"/>
  <c r="W27522" i="31"/>
  <c r="W27530" i="31"/>
  <c r="W27538" i="31"/>
  <c r="W27546" i="31"/>
  <c r="W27554" i="31"/>
  <c r="W27562" i="31"/>
  <c r="W27570" i="31"/>
  <c r="W27578" i="31"/>
  <c r="W27586" i="31"/>
  <c r="W27594" i="31"/>
  <c r="W27602" i="31"/>
  <c r="W27610" i="31"/>
  <c r="W27618" i="31"/>
  <c r="W27626" i="31"/>
  <c r="W27634" i="31"/>
  <c r="W27642" i="31"/>
  <c r="W27650" i="31"/>
  <c r="W27658" i="31"/>
  <c r="W27666" i="31"/>
  <c r="W27674" i="31"/>
  <c r="W27682" i="31"/>
  <c r="W27690" i="31"/>
  <c r="W27698" i="31"/>
  <c r="W27706" i="31"/>
  <c r="W27714" i="31"/>
  <c r="W27722" i="31"/>
  <c r="W27730" i="31"/>
  <c r="W27738" i="31"/>
  <c r="W27746" i="31"/>
  <c r="W27754" i="31"/>
  <c r="W27762" i="31"/>
  <c r="W27770" i="31"/>
  <c r="W27778" i="31"/>
  <c r="W27786" i="31"/>
  <c r="W27794" i="31"/>
  <c r="W27802" i="31"/>
  <c r="W27810" i="31"/>
  <c r="W27818" i="31"/>
  <c r="W27826" i="31"/>
  <c r="W27834" i="31"/>
  <c r="W27842" i="31"/>
  <c r="W27850" i="31"/>
  <c r="W27858" i="31"/>
  <c r="W27866" i="31"/>
  <c r="W27874" i="31"/>
  <c r="W27882" i="31"/>
  <c r="W27890" i="31"/>
  <c r="W27898" i="31"/>
  <c r="W27906" i="31"/>
  <c r="W27914" i="31"/>
  <c r="W27922" i="31"/>
  <c r="W27930" i="31"/>
  <c r="W27938" i="31"/>
  <c r="W27946" i="31"/>
  <c r="W27954" i="31"/>
  <c r="W27962" i="31"/>
  <c r="W27970" i="31"/>
  <c r="W27978" i="31"/>
  <c r="W27986" i="31"/>
  <c r="W27994" i="31"/>
  <c r="W28002" i="31"/>
  <c r="W28010" i="31"/>
  <c r="W28018" i="31"/>
  <c r="W28026" i="31"/>
  <c r="W28034" i="31"/>
  <c r="W28042" i="31"/>
  <c r="W28050" i="31"/>
  <c r="W28058" i="31"/>
  <c r="W28066" i="31"/>
  <c r="W28074" i="31"/>
  <c r="W28082" i="31"/>
  <c r="W28090" i="31"/>
  <c r="W28098" i="31"/>
  <c r="W28106" i="31"/>
  <c r="W28114" i="31"/>
  <c r="W28122" i="31"/>
  <c r="W28130" i="31"/>
  <c r="W28138" i="31"/>
  <c r="W28146" i="31"/>
  <c r="W28154" i="31"/>
  <c r="W28162" i="31"/>
  <c r="W28170" i="31"/>
  <c r="W28178" i="31"/>
  <c r="W28186" i="31"/>
  <c r="W28194" i="31"/>
  <c r="W28202" i="31"/>
  <c r="W28210" i="31"/>
  <c r="W28218" i="31"/>
  <c r="W28226" i="31"/>
  <c r="W28234" i="31"/>
  <c r="W28242" i="31"/>
  <c r="W28250" i="31"/>
  <c r="W28258" i="31"/>
  <c r="W28266" i="31"/>
  <c r="W28274" i="31"/>
  <c r="W28282" i="31"/>
  <c r="W28290" i="31"/>
  <c r="W28298" i="31"/>
  <c r="W28306" i="31"/>
  <c r="W28314" i="31"/>
  <c r="W28322" i="31"/>
  <c r="W28330" i="31"/>
  <c r="W28338" i="31"/>
  <c r="W28346" i="31"/>
  <c r="W28354" i="31"/>
  <c r="W28362" i="31"/>
  <c r="W28370" i="31"/>
  <c r="W28378" i="31"/>
  <c r="W28386" i="31"/>
  <c r="W28394" i="31"/>
  <c r="W28402" i="31"/>
  <c r="W28410" i="31"/>
  <c r="W28418" i="31"/>
  <c r="W28426" i="31"/>
  <c r="W28434" i="31"/>
  <c r="W28442" i="31"/>
  <c r="W28450" i="31"/>
  <c r="W28458" i="31"/>
  <c r="W28466" i="31"/>
  <c r="W28474" i="31"/>
  <c r="W28482" i="31"/>
  <c r="W28490" i="31"/>
  <c r="W28498" i="31"/>
  <c r="W28506" i="31"/>
  <c r="W28514" i="31"/>
  <c r="W28522" i="31"/>
  <c r="W28530" i="31"/>
  <c r="W28538" i="31"/>
  <c r="W28546" i="31"/>
  <c r="W28554" i="31"/>
  <c r="W28562" i="31"/>
  <c r="W28570" i="31"/>
  <c r="W28578" i="31"/>
  <c r="W28586" i="31"/>
  <c r="W28594" i="31"/>
  <c r="W28602" i="31"/>
  <c r="W28610" i="31"/>
  <c r="W28618" i="31"/>
  <c r="W28626" i="31"/>
  <c r="W28634" i="31"/>
  <c r="W28642" i="31"/>
  <c r="W28650" i="31"/>
  <c r="W28658" i="31"/>
  <c r="W28666" i="31"/>
  <c r="W28674" i="31"/>
  <c r="W28682" i="31"/>
  <c r="W28690" i="31"/>
  <c r="W28698" i="31"/>
  <c r="W28706" i="31"/>
  <c r="W28714" i="31"/>
  <c r="W28722" i="31"/>
  <c r="W28730" i="31"/>
  <c r="W28738" i="31"/>
  <c r="W28746" i="31"/>
  <c r="W28754" i="31"/>
  <c r="W28762" i="31"/>
  <c r="W28770" i="31"/>
  <c r="W28778" i="31"/>
  <c r="W28786" i="31"/>
  <c r="W28794" i="31"/>
  <c r="W28802" i="31"/>
  <c r="W28810" i="31"/>
  <c r="W28818" i="31"/>
  <c r="W28826" i="31"/>
  <c r="W28834" i="31"/>
  <c r="W28842" i="31"/>
  <c r="W28850" i="31"/>
  <c r="W28858" i="31"/>
  <c r="W28866" i="31"/>
  <c r="W28874" i="31"/>
  <c r="W28882" i="31"/>
  <c r="W28890" i="31"/>
  <c r="W28898" i="31"/>
  <c r="W28906" i="31"/>
  <c r="W28914" i="31"/>
  <c r="W28922" i="31"/>
  <c r="W28930" i="31"/>
  <c r="W28938" i="31"/>
  <c r="W28946" i="31"/>
  <c r="W28954" i="31"/>
  <c r="W28962" i="31"/>
  <c r="W28970" i="31"/>
  <c r="W28978" i="31"/>
  <c r="W28986" i="31"/>
  <c r="W28994" i="31"/>
  <c r="W29002" i="31"/>
  <c r="W29010" i="31"/>
  <c r="W29018" i="31"/>
  <c r="W29026" i="31"/>
  <c r="W29034" i="31"/>
  <c r="W29042" i="31"/>
  <c r="W29050" i="31"/>
  <c r="W29058" i="31"/>
  <c r="W29066" i="31"/>
  <c r="W29074" i="31"/>
  <c r="W29082" i="31"/>
  <c r="W29090" i="31"/>
  <c r="W29098" i="31"/>
  <c r="W29106" i="31"/>
  <c r="W29114" i="31"/>
  <c r="W29122" i="31"/>
  <c r="W29130" i="31"/>
  <c r="W29138" i="31"/>
  <c r="W29146" i="31"/>
  <c r="W29154" i="31"/>
  <c r="W29162" i="31"/>
  <c r="W29170" i="31"/>
  <c r="W29178" i="31"/>
  <c r="W29186" i="31"/>
  <c r="W29194" i="31"/>
  <c r="W29202" i="31"/>
  <c r="W29210" i="31"/>
  <c r="W29218" i="31"/>
  <c r="W29226" i="31"/>
  <c r="W29234" i="31"/>
  <c r="W29242" i="31"/>
  <c r="W29250" i="31"/>
  <c r="W29258" i="31"/>
  <c r="W29266" i="31"/>
  <c r="W29274" i="31"/>
  <c r="W29282" i="31"/>
  <c r="W29290" i="31"/>
  <c r="W29298" i="31"/>
  <c r="W29306" i="31"/>
  <c r="W29314" i="31"/>
  <c r="W29322" i="31"/>
  <c r="W29330" i="31"/>
  <c r="W29338" i="31"/>
  <c r="W29346" i="31"/>
  <c r="W29354" i="31"/>
  <c r="W29362" i="31"/>
  <c r="W29370" i="31"/>
  <c r="W29378" i="31"/>
  <c r="W29386" i="31"/>
  <c r="W29394" i="31"/>
  <c r="W29402" i="31"/>
  <c r="W29410" i="31"/>
  <c r="W29418" i="31"/>
  <c r="W29426" i="31"/>
  <c r="W29434" i="31"/>
  <c r="W29442" i="31"/>
  <c r="W29450" i="31"/>
  <c r="W29458" i="31"/>
  <c r="W29466" i="31"/>
  <c r="W29474" i="31"/>
  <c r="W29482" i="31"/>
  <c r="W29490" i="31"/>
  <c r="W29498" i="31"/>
  <c r="W29506" i="31"/>
  <c r="W29514" i="31"/>
  <c r="W29522" i="31"/>
  <c r="W29530" i="31"/>
  <c r="W29538" i="31"/>
  <c r="W29546" i="31"/>
  <c r="W29554" i="31"/>
  <c r="W29562" i="31"/>
  <c r="W29570" i="31"/>
  <c r="W29578" i="31"/>
  <c r="W29586" i="31"/>
  <c r="W29594" i="31"/>
  <c r="W29602" i="31"/>
  <c r="W29610" i="31"/>
  <c r="W29618" i="31"/>
  <c r="W29626" i="31"/>
  <c r="W29634" i="31"/>
  <c r="W29642" i="31"/>
  <c r="W29650" i="31"/>
  <c r="W29658" i="31"/>
  <c r="W29666" i="31"/>
  <c r="W29674" i="31"/>
  <c r="W29682" i="31"/>
  <c r="W29690" i="31"/>
  <c r="W29698" i="31"/>
  <c r="W29706" i="31"/>
  <c r="W29714" i="31"/>
  <c r="W29722" i="31"/>
  <c r="W29730" i="31"/>
  <c r="W29738" i="31"/>
  <c r="W29746" i="31"/>
  <c r="W29754" i="31"/>
  <c r="W29762" i="31"/>
  <c r="W29770" i="31"/>
  <c r="W29778" i="31"/>
  <c r="W29786" i="31"/>
  <c r="W29794" i="31"/>
  <c r="W29802" i="31"/>
  <c r="W29810" i="31"/>
  <c r="W29818" i="31"/>
  <c r="W29826" i="31"/>
  <c r="W29834" i="31"/>
  <c r="W29842" i="31"/>
  <c r="W29850" i="31"/>
  <c r="W29858" i="31"/>
  <c r="W29866" i="31"/>
  <c r="W29874" i="31"/>
  <c r="W29882" i="31"/>
  <c r="W29890" i="31"/>
  <c r="W29898" i="31"/>
  <c r="W29906" i="31"/>
  <c r="W29914" i="31"/>
  <c r="W29922" i="31"/>
  <c r="W29930" i="31"/>
  <c r="W29938" i="31"/>
  <c r="W29946" i="31"/>
  <c r="W29954" i="31"/>
  <c r="W29962" i="31"/>
  <c r="W29970" i="31"/>
  <c r="W29978" i="31"/>
  <c r="W29986" i="31"/>
  <c r="W29994" i="31"/>
  <c r="W30002" i="31"/>
  <c r="W30010" i="31"/>
  <c r="W30018" i="31"/>
  <c r="W30026" i="31"/>
  <c r="W30034" i="31"/>
  <c r="W30042" i="31"/>
  <c r="W30050" i="31"/>
  <c r="W30058" i="31"/>
  <c r="W30066" i="31"/>
  <c r="W30074" i="31"/>
  <c r="W30082" i="31"/>
  <c r="W30090" i="31"/>
  <c r="W30098" i="31"/>
  <c r="W30106" i="31"/>
  <c r="W30114" i="31"/>
  <c r="W30122" i="31"/>
  <c r="W30130" i="31"/>
  <c r="W30138" i="31"/>
  <c r="W30146" i="31"/>
  <c r="W30154" i="31"/>
  <c r="W30162" i="31"/>
  <c r="W30170" i="31"/>
  <c r="W30178" i="31"/>
  <c r="W30186" i="31"/>
  <c r="W30194" i="31"/>
  <c r="W30202" i="31"/>
  <c r="W30210" i="31"/>
  <c r="W30218" i="31"/>
  <c r="W30226" i="31"/>
  <c r="W30234" i="31"/>
  <c r="W30242" i="31"/>
  <c r="W30250" i="31"/>
  <c r="W30258" i="31"/>
  <c r="W30266" i="31"/>
  <c r="W30274" i="31"/>
  <c r="W30282" i="31"/>
  <c r="W30290" i="31"/>
  <c r="W30298" i="31"/>
  <c r="W30306" i="31"/>
  <c r="W30314" i="31"/>
  <c r="W30322" i="31"/>
  <c r="W30330" i="31"/>
  <c r="W30338" i="31"/>
  <c r="W30346" i="31"/>
  <c r="W30354" i="31"/>
  <c r="W30362" i="31"/>
  <c r="W30370" i="31"/>
  <c r="W30378" i="31"/>
  <c r="W30386" i="31"/>
  <c r="W30394" i="31"/>
  <c r="W30402" i="31"/>
  <c r="W30410" i="31"/>
  <c r="W30418" i="31"/>
  <c r="W30426" i="31"/>
  <c r="W30434" i="31"/>
  <c r="W30442" i="31"/>
  <c r="W30450" i="31"/>
  <c r="W30458" i="31"/>
  <c r="W30466" i="31"/>
  <c r="W30474" i="31"/>
  <c r="W30482" i="31"/>
  <c r="W30490" i="31"/>
  <c r="W30498" i="31"/>
  <c r="W30506" i="31"/>
  <c r="W30514" i="31"/>
  <c r="W30522" i="31"/>
  <c r="W30530" i="31"/>
  <c r="W30538" i="31"/>
  <c r="W30546" i="31"/>
  <c r="W30554" i="31"/>
  <c r="W30562" i="31"/>
  <c r="W30570" i="31"/>
  <c r="W30578" i="31"/>
  <c r="W30586" i="31"/>
  <c r="W30594" i="31"/>
  <c r="W30602" i="31"/>
  <c r="W30610" i="31"/>
  <c r="W30618" i="31"/>
  <c r="W30626" i="31"/>
  <c r="W30634" i="31"/>
  <c r="W30642" i="31"/>
  <c r="W30650" i="31"/>
  <c r="W30658" i="31"/>
  <c r="W30666" i="31"/>
  <c r="W30674" i="31"/>
  <c r="W30682" i="31"/>
  <c r="W30690" i="31"/>
  <c r="W30698" i="31"/>
  <c r="W30706" i="31"/>
  <c r="W30714" i="31"/>
  <c r="W30722" i="31"/>
  <c r="W30730" i="31"/>
  <c r="W30738" i="31"/>
  <c r="W30746" i="31"/>
  <c r="W30754" i="31"/>
  <c r="W30762" i="31"/>
  <c r="W30770" i="31"/>
  <c r="W30778" i="31"/>
  <c r="W30786" i="31"/>
  <c r="W30794" i="31"/>
  <c r="W30802" i="31"/>
  <c r="W30810" i="31"/>
  <c r="W30818" i="31"/>
  <c r="W30826" i="31"/>
  <c r="W30834" i="31"/>
  <c r="W30842" i="31"/>
  <c r="W30850" i="31"/>
  <c r="W30858" i="31"/>
  <c r="W30866" i="31"/>
  <c r="W30874" i="31"/>
  <c r="W30882" i="31"/>
  <c r="W30890" i="31"/>
  <c r="W30898" i="31"/>
  <c r="W30906" i="31"/>
  <c r="W30914" i="31"/>
  <c r="W30922" i="31"/>
  <c r="W30930" i="31"/>
  <c r="W30938" i="31"/>
  <c r="W30946" i="31"/>
  <c r="W30954" i="31"/>
  <c r="W30962" i="31"/>
  <c r="W30970" i="31"/>
  <c r="W30978" i="31"/>
  <c r="W30986" i="31"/>
  <c r="W30994" i="31"/>
  <c r="W31002" i="31"/>
  <c r="W31010" i="31"/>
  <c r="W31018" i="31"/>
  <c r="W31026" i="31"/>
  <c r="W31034" i="31"/>
  <c r="W31042" i="31"/>
  <c r="W31050" i="31"/>
  <c r="W31058" i="31"/>
  <c r="W31066" i="31"/>
  <c r="W31074" i="31"/>
  <c r="W31082" i="31"/>
  <c r="W31090" i="31"/>
  <c r="W31098" i="31"/>
  <c r="W31106" i="31"/>
  <c r="W31114" i="31"/>
  <c r="W31122" i="31"/>
  <c r="W31130" i="31"/>
  <c r="W31138" i="31"/>
  <c r="W31146" i="31"/>
  <c r="W31154" i="31"/>
  <c r="W31162" i="31"/>
  <c r="W31170" i="31"/>
  <c r="W31178" i="31"/>
  <c r="W31186" i="31"/>
  <c r="W31194" i="31"/>
  <c r="W31202" i="31"/>
  <c r="W31210" i="31"/>
  <c r="W31218" i="31"/>
  <c r="W31226" i="31"/>
  <c r="W31234" i="31"/>
  <c r="W31242" i="31"/>
  <c r="W31250" i="31"/>
  <c r="W31258" i="31"/>
  <c r="W31266" i="31"/>
  <c r="W31274" i="31"/>
  <c r="W31282" i="31"/>
  <c r="W31290" i="31"/>
  <c r="W31298" i="31"/>
  <c r="W31306" i="31"/>
  <c r="W31314" i="31"/>
  <c r="W31322" i="31"/>
  <c r="W31330" i="31"/>
  <c r="W31338" i="31"/>
  <c r="W31346" i="31"/>
  <c r="W31354" i="31"/>
  <c r="W31362" i="31"/>
  <c r="W31370" i="31"/>
  <c r="W31378" i="31"/>
  <c r="W31386" i="31"/>
  <c r="W31394" i="31"/>
  <c r="W31402" i="31"/>
  <c r="W31410" i="31"/>
  <c r="W31418" i="31"/>
  <c r="W31426" i="31"/>
  <c r="W31434" i="31"/>
  <c r="W31442" i="31"/>
  <c r="W31450" i="31"/>
  <c r="W31458" i="31"/>
  <c r="W31466" i="31"/>
  <c r="W31474" i="31"/>
  <c r="W31482" i="31"/>
  <c r="W31490" i="31"/>
  <c r="W31498" i="31"/>
  <c r="W31506" i="31"/>
  <c r="W31514" i="31"/>
  <c r="W31522" i="31"/>
  <c r="W31530" i="31"/>
  <c r="W31538" i="31"/>
  <c r="W31546" i="31"/>
  <c r="W31554" i="31"/>
  <c r="W31562" i="31"/>
  <c r="W31570" i="31"/>
  <c r="W31578" i="31"/>
  <c r="W31586" i="31"/>
  <c r="W31594" i="31"/>
  <c r="W31602" i="31"/>
  <c r="W31610" i="31"/>
  <c r="W31618" i="31"/>
  <c r="W31626" i="31"/>
  <c r="W31634" i="31"/>
  <c r="W31642" i="31"/>
  <c r="W31650" i="31"/>
  <c r="W31658" i="31"/>
  <c r="W31666" i="31"/>
  <c r="W31674" i="31"/>
  <c r="W31682" i="31"/>
  <c r="W31690" i="31"/>
  <c r="W31698" i="31"/>
  <c r="W31706" i="31"/>
  <c r="W31714" i="31"/>
  <c r="W31722" i="31"/>
  <c r="W31730" i="31"/>
  <c r="W31738" i="31"/>
  <c r="W31746" i="31"/>
  <c r="W31754" i="31"/>
  <c r="W31762" i="31"/>
  <c r="W31770" i="31"/>
  <c r="W31778" i="31"/>
  <c r="W31786" i="31"/>
  <c r="W31794" i="31"/>
  <c r="W31802" i="31"/>
  <c r="W31810" i="31"/>
  <c r="W31818" i="31"/>
  <c r="W31826" i="31"/>
  <c r="W31834" i="31"/>
  <c r="W31842" i="31"/>
  <c r="W31850" i="31"/>
  <c r="W31858" i="31"/>
  <c r="W31866" i="31"/>
  <c r="W31874" i="31"/>
  <c r="W31882" i="31"/>
  <c r="W31890" i="31"/>
  <c r="W31898" i="31"/>
  <c r="W31906" i="31"/>
  <c r="W31914" i="31"/>
  <c r="W31922" i="31"/>
  <c r="W31930" i="31"/>
  <c r="W31938" i="31"/>
  <c r="W31946" i="31"/>
  <c r="W31954" i="31"/>
  <c r="W31962" i="31"/>
  <c r="W31970" i="31"/>
  <c r="W31978" i="31"/>
  <c r="W31986" i="31"/>
  <c r="W31994" i="31"/>
  <c r="W32002" i="31"/>
  <c r="W32010" i="31"/>
  <c r="W32018" i="31"/>
  <c r="W32026" i="31"/>
  <c r="W32034" i="31"/>
  <c r="W32042" i="31"/>
  <c r="W32050" i="31"/>
  <c r="W32058" i="31"/>
  <c r="W32066" i="31"/>
  <c r="W32074" i="31"/>
  <c r="W32082" i="31"/>
  <c r="W32090" i="31"/>
  <c r="W32098" i="31"/>
  <c r="W32106" i="31"/>
  <c r="W20519" i="31"/>
  <c r="W22524" i="31"/>
  <c r="W23036" i="31"/>
  <c r="W23548" i="31"/>
  <c r="W24060" i="31"/>
  <c r="W24572" i="31"/>
  <c r="W24676" i="31"/>
  <c r="W24740" i="31"/>
  <c r="W24804" i="31"/>
  <c r="W24868" i="31"/>
  <c r="W24932" i="31"/>
  <c r="W24996" i="31"/>
  <c r="W25060" i="31"/>
  <c r="W25124" i="31"/>
  <c r="W25188" i="31"/>
  <c r="W25252" i="31"/>
  <c r="W25316" i="31"/>
  <c r="W25380" i="31"/>
  <c r="W25444" i="31"/>
  <c r="W25508" i="31"/>
  <c r="W25572" i="31"/>
  <c r="W25636" i="31"/>
  <c r="W25700" i="31"/>
  <c r="W25764" i="31"/>
  <c r="W25828" i="31"/>
  <c r="W25892" i="31"/>
  <c r="W25956" i="31"/>
  <c r="W26020" i="31"/>
  <c r="W26084" i="31"/>
  <c r="W26148" i="31"/>
  <c r="W26212" i="31"/>
  <c r="W26276" i="31"/>
  <c r="W26340" i="31"/>
  <c r="W26404" i="31"/>
  <c r="W26468" i="31"/>
  <c r="W26532" i="31"/>
  <c r="W26596" i="31"/>
  <c r="W26660" i="31"/>
  <c r="W26724" i="31"/>
  <c r="W26788" i="31"/>
  <c r="W26852" i="31"/>
  <c r="W26916" i="31"/>
  <c r="W26980" i="31"/>
  <c r="W27011" i="31"/>
  <c r="W27019" i="31"/>
  <c r="W27027" i="31"/>
  <c r="W27035" i="31"/>
  <c r="W27043" i="31"/>
  <c r="W27051" i="31"/>
  <c r="W27059" i="31"/>
  <c r="W27067" i="31"/>
  <c r="W27075" i="31"/>
  <c r="W27083" i="31"/>
  <c r="W27091" i="31"/>
  <c r="W27099" i="31"/>
  <c r="W27107" i="31"/>
  <c r="W27115" i="31"/>
  <c r="W27123" i="31"/>
  <c r="W27131" i="31"/>
  <c r="W27139" i="31"/>
  <c r="W27147" i="31"/>
  <c r="W27155" i="31"/>
  <c r="W27163" i="31"/>
  <c r="W27171" i="31"/>
  <c r="W27179" i="31"/>
  <c r="W27187" i="31"/>
  <c r="W27195" i="31"/>
  <c r="W27203" i="31"/>
  <c r="W27211" i="31"/>
  <c r="W27219" i="31"/>
  <c r="W27227" i="31"/>
  <c r="W27235" i="31"/>
  <c r="W27243" i="31"/>
  <c r="W27251" i="31"/>
  <c r="W27259" i="31"/>
  <c r="W27267" i="31"/>
  <c r="W27275" i="31"/>
  <c r="W27283" i="31"/>
  <c r="W27291" i="31"/>
  <c r="W27299" i="31"/>
  <c r="W27307" i="31"/>
  <c r="W27315" i="31"/>
  <c r="W27323" i="31"/>
  <c r="W27331" i="31"/>
  <c r="W27339" i="31"/>
  <c r="W27347" i="31"/>
  <c r="W27355" i="31"/>
  <c r="W27363" i="31"/>
  <c r="W27371" i="31"/>
  <c r="W27379" i="31"/>
  <c r="W27387" i="31"/>
  <c r="W27395" i="31"/>
  <c r="W27403" i="31"/>
  <c r="W27411" i="31"/>
  <c r="W27419" i="31"/>
  <c r="W27427" i="31"/>
  <c r="W27435" i="31"/>
  <c r="W27443" i="31"/>
  <c r="W27451" i="31"/>
  <c r="W27459" i="31"/>
  <c r="W27467" i="31"/>
  <c r="W27475" i="31"/>
  <c r="W27483" i="31"/>
  <c r="W27491" i="31"/>
  <c r="W27499" i="31"/>
  <c r="W27507" i="31"/>
  <c r="W27515" i="31"/>
  <c r="W27523" i="31"/>
  <c r="W27531" i="31"/>
  <c r="W27539" i="31"/>
  <c r="W27547" i="31"/>
  <c r="W27555" i="31"/>
  <c r="W27563" i="31"/>
  <c r="W27571" i="31"/>
  <c r="W27579" i="31"/>
  <c r="W27587" i="31"/>
  <c r="W27595" i="31"/>
  <c r="W27603" i="31"/>
  <c r="W27611" i="31"/>
  <c r="W27619" i="31"/>
  <c r="W27627" i="31"/>
  <c r="W27635" i="31"/>
  <c r="W27643" i="31"/>
  <c r="W27651" i="31"/>
  <c r="W27659" i="31"/>
  <c r="W27667" i="31"/>
  <c r="W27675" i="31"/>
  <c r="W27683" i="31"/>
  <c r="W27691" i="31"/>
  <c r="W27699" i="31"/>
  <c r="W27707" i="31"/>
  <c r="W27715" i="31"/>
  <c r="W27723" i="31"/>
  <c r="W27731" i="31"/>
  <c r="W27739" i="31"/>
  <c r="W27747" i="31"/>
  <c r="W27755" i="31"/>
  <c r="W27763" i="31"/>
  <c r="W27771" i="31"/>
  <c r="W27779" i="31"/>
  <c r="W27787" i="31"/>
  <c r="W27795" i="31"/>
  <c r="W27803" i="31"/>
  <c r="W27811" i="31"/>
  <c r="W27819" i="31"/>
  <c r="W27827" i="31"/>
  <c r="W27835" i="31"/>
  <c r="W27843" i="31"/>
  <c r="W27851" i="31"/>
  <c r="W27859" i="31"/>
  <c r="W27867" i="31"/>
  <c r="W27875" i="31"/>
  <c r="W27883" i="31"/>
  <c r="W27891" i="31"/>
  <c r="W27899" i="31"/>
  <c r="W27907" i="31"/>
  <c r="W27915" i="31"/>
  <c r="W27923" i="31"/>
  <c r="W27931" i="31"/>
  <c r="W27939" i="31"/>
  <c r="W27947" i="31"/>
  <c r="W27955" i="31"/>
  <c r="W27963" i="31"/>
  <c r="W27971" i="31"/>
  <c r="W27979" i="31"/>
  <c r="W27987" i="31"/>
  <c r="W27995" i="31"/>
  <c r="W28003" i="31"/>
  <c r="W28011" i="31"/>
  <c r="W28019" i="31"/>
  <c r="W28027" i="31"/>
  <c r="W28035" i="31"/>
  <c r="W28043" i="31"/>
  <c r="W28051" i="31"/>
  <c r="W28059" i="31"/>
  <c r="W28067" i="31"/>
  <c r="W28075" i="31"/>
  <c r="W28083" i="31"/>
  <c r="W28091" i="31"/>
  <c r="W28099" i="31"/>
  <c r="W28107" i="31"/>
  <c r="W28115" i="31"/>
  <c r="W28123" i="31"/>
  <c r="W28131" i="31"/>
  <c r="W28139" i="31"/>
  <c r="W28147" i="31"/>
  <c r="W28155" i="31"/>
  <c r="W28163" i="31"/>
  <c r="W28171" i="31"/>
  <c r="W28179" i="31"/>
  <c r="W28187" i="31"/>
  <c r="W28195" i="31"/>
  <c r="W28203" i="31"/>
  <c r="W28211" i="31"/>
  <c r="W28219" i="31"/>
  <c r="W28227" i="31"/>
  <c r="W28235" i="31"/>
  <c r="W28243" i="31"/>
  <c r="W28251" i="31"/>
  <c r="W28259" i="31"/>
  <c r="W28267" i="31"/>
  <c r="W28275" i="31"/>
  <c r="W28283" i="31"/>
  <c r="W28291" i="31"/>
  <c r="W28299" i="31"/>
  <c r="W28307" i="31"/>
  <c r="W28315" i="31"/>
  <c r="W28323" i="31"/>
  <c r="W28331" i="31"/>
  <c r="W28339" i="31"/>
  <c r="W28347" i="31"/>
  <c r="W28355" i="31"/>
  <c r="W28363" i="31"/>
  <c r="W28371" i="31"/>
  <c r="W28379" i="31"/>
  <c r="W28387" i="31"/>
  <c r="W28395" i="31"/>
  <c r="W28403" i="31"/>
  <c r="W28411" i="31"/>
  <c r="W28419" i="31"/>
  <c r="W28427" i="31"/>
  <c r="W28435" i="31"/>
  <c r="W28443" i="31"/>
  <c r="W28451" i="31"/>
  <c r="W28459" i="31"/>
  <c r="W28467" i="31"/>
  <c r="W28475" i="31"/>
  <c r="W28483" i="31"/>
  <c r="W28491" i="31"/>
  <c r="W28499" i="31"/>
  <c r="W28507" i="31"/>
  <c r="W28515" i="31"/>
  <c r="W28523" i="31"/>
  <c r="W28531" i="31"/>
  <c r="W28539" i="31"/>
  <c r="W28547" i="31"/>
  <c r="W28555" i="31"/>
  <c r="W28563" i="31"/>
  <c r="W28571" i="31"/>
  <c r="W28579" i="31"/>
  <c r="W28587" i="31"/>
  <c r="W28595" i="31"/>
  <c r="W28603" i="31"/>
  <c r="W28611" i="31"/>
  <c r="W28619" i="31"/>
  <c r="W28627" i="31"/>
  <c r="W28635" i="31"/>
  <c r="W28643" i="31"/>
  <c r="W28651" i="31"/>
  <c r="W28659" i="31"/>
  <c r="W28667" i="31"/>
  <c r="W28675" i="31"/>
  <c r="W28683" i="31"/>
  <c r="W28691" i="31"/>
  <c r="W28699" i="31"/>
  <c r="W28707" i="31"/>
  <c r="W28715" i="31"/>
  <c r="W28723" i="31"/>
  <c r="W28731" i="31"/>
  <c r="W28739" i="31"/>
  <c r="W28747" i="31"/>
  <c r="W28755" i="31"/>
  <c r="W28763" i="31"/>
  <c r="W28771" i="31"/>
  <c r="W28779" i="31"/>
  <c r="W28787" i="31"/>
  <c r="W28795" i="31"/>
  <c r="W28803" i="31"/>
  <c r="W28811" i="31"/>
  <c r="W28819" i="31"/>
  <c r="W28827" i="31"/>
  <c r="W28835" i="31"/>
  <c r="W28843" i="31"/>
  <c r="W28851" i="31"/>
  <c r="W28859" i="31"/>
  <c r="W28867" i="31"/>
  <c r="W28875" i="31"/>
  <c r="W28883" i="31"/>
  <c r="W28891" i="31"/>
  <c r="W28899" i="31"/>
  <c r="W28907" i="31"/>
  <c r="W28915" i="31"/>
  <c r="W28923" i="31"/>
  <c r="W28931" i="31"/>
  <c r="W28939" i="31"/>
  <c r="W28947" i="31"/>
  <c r="W28955" i="31"/>
  <c r="W28963" i="31"/>
  <c r="W28971" i="31"/>
  <c r="W28979" i="31"/>
  <c r="W28987" i="31"/>
  <c r="W28995" i="31"/>
  <c r="W29003" i="31"/>
  <c r="W29011" i="31"/>
  <c r="W29019" i="31"/>
  <c r="W29027" i="31"/>
  <c r="W29035" i="31"/>
  <c r="W29043" i="31"/>
  <c r="W29051" i="31"/>
  <c r="W29059" i="31"/>
  <c r="W29067" i="31"/>
  <c r="W29075" i="31"/>
  <c r="W29083" i="31"/>
  <c r="W29091" i="31"/>
  <c r="W29099" i="31"/>
  <c r="W29107" i="31"/>
  <c r="W29115" i="31"/>
  <c r="W29123" i="31"/>
  <c r="W29131" i="31"/>
  <c r="W29139" i="31"/>
  <c r="W29147" i="31"/>
  <c r="W29155" i="31"/>
  <c r="W29163" i="31"/>
  <c r="W29171" i="31"/>
  <c r="W29179" i="31"/>
  <c r="W29187" i="31"/>
  <c r="W29195" i="31"/>
  <c r="W29203" i="31"/>
  <c r="W29211" i="31"/>
  <c r="W29219" i="31"/>
  <c r="W29227" i="31"/>
  <c r="W29235" i="31"/>
  <c r="W29243" i="31"/>
  <c r="W29251" i="31"/>
  <c r="W29259" i="31"/>
  <c r="W29267" i="31"/>
  <c r="W29275" i="31"/>
  <c r="W29283" i="31"/>
  <c r="W29291" i="31"/>
  <c r="W29299" i="31"/>
  <c r="W29307" i="31"/>
  <c r="W29315" i="31"/>
  <c r="W29323" i="31"/>
  <c r="W29331" i="31"/>
  <c r="W29339" i="31"/>
  <c r="W29347" i="31"/>
  <c r="W29355" i="31"/>
  <c r="W29363" i="31"/>
  <c r="W29371" i="31"/>
  <c r="W29379" i="31"/>
  <c r="W29387" i="31"/>
  <c r="W29395" i="31"/>
  <c r="W29403" i="31"/>
  <c r="W29411" i="31"/>
  <c r="W29419" i="31"/>
  <c r="W29427" i="31"/>
  <c r="W29435" i="31"/>
  <c r="W29443" i="31"/>
  <c r="W29451" i="31"/>
  <c r="W29459" i="31"/>
  <c r="W29467" i="31"/>
  <c r="W29475" i="31"/>
  <c r="W29483" i="31"/>
  <c r="W29491" i="31"/>
  <c r="W29499" i="31"/>
  <c r="W29507" i="31"/>
  <c r="W29515" i="31"/>
  <c r="W29523" i="31"/>
  <c r="W29531" i="31"/>
  <c r="W29539" i="31"/>
  <c r="W29547" i="31"/>
  <c r="W29555" i="31"/>
  <c r="W29563" i="31"/>
  <c r="W29571" i="31"/>
  <c r="W29579" i="31"/>
  <c r="W29587" i="31"/>
  <c r="W29595" i="31"/>
  <c r="W29603" i="31"/>
  <c r="W29611" i="31"/>
  <c r="W29619" i="31"/>
  <c r="W29627" i="31"/>
  <c r="W29635" i="31"/>
  <c r="W29643" i="31"/>
  <c r="W29651" i="31"/>
  <c r="W29659" i="31"/>
  <c r="W29667" i="31"/>
  <c r="W29675" i="31"/>
  <c r="W29683" i="31"/>
  <c r="W29691" i="31"/>
  <c r="W29699" i="31"/>
  <c r="W29707" i="31"/>
  <c r="W29715" i="31"/>
  <c r="W29723" i="31"/>
  <c r="W29731" i="31"/>
  <c r="W29739" i="31"/>
  <c r="W29747" i="31"/>
  <c r="W29755" i="31"/>
  <c r="W29763" i="31"/>
  <c r="W29771" i="31"/>
  <c r="W29779" i="31"/>
  <c r="W29787" i="31"/>
  <c r="W29795" i="31"/>
  <c r="W29803" i="31"/>
  <c r="W29811" i="31"/>
  <c r="W29819" i="31"/>
  <c r="W29827" i="31"/>
  <c r="W29835" i="31"/>
  <c r="W29843" i="31"/>
  <c r="W29851" i="31"/>
  <c r="W29859" i="31"/>
  <c r="W29867" i="31"/>
  <c r="W29875" i="31"/>
  <c r="W29883" i="31"/>
  <c r="W29891" i="31"/>
  <c r="W29899" i="31"/>
  <c r="W29907" i="31"/>
  <c r="W29915" i="31"/>
  <c r="W29923" i="31"/>
  <c r="W29931" i="31"/>
  <c r="W29939" i="31"/>
  <c r="W29947" i="31"/>
  <c r="W29955" i="31"/>
  <c r="W29963" i="31"/>
  <c r="W29971" i="31"/>
  <c r="W29979" i="31"/>
  <c r="W29987" i="31"/>
  <c r="W29995" i="31"/>
  <c r="W30003" i="31"/>
  <c r="W30011" i="31"/>
  <c r="W30019" i="31"/>
  <c r="W30027" i="31"/>
  <c r="W30035" i="31"/>
  <c r="W30043" i="31"/>
  <c r="W30051" i="31"/>
  <c r="W30059" i="31"/>
  <c r="W30067" i="31"/>
  <c r="W30075" i="31"/>
  <c r="W30083" i="31"/>
  <c r="W30091" i="31"/>
  <c r="W30099" i="31"/>
  <c r="W30107" i="31"/>
  <c r="W30115" i="31"/>
  <c r="W30123" i="31"/>
  <c r="W30131" i="31"/>
  <c r="W30139" i="31"/>
  <c r="W30147" i="31"/>
  <c r="W30155" i="31"/>
  <c r="W30163" i="31"/>
  <c r="W30171" i="31"/>
  <c r="W30179" i="31"/>
  <c r="W30187" i="31"/>
  <c r="W30195" i="31"/>
  <c r="W30203" i="31"/>
  <c r="W30211" i="31"/>
  <c r="W30219" i="31"/>
  <c r="W30227" i="31"/>
  <c r="W30235" i="31"/>
  <c r="W30243" i="31"/>
  <c r="W30251" i="31"/>
  <c r="W30259" i="31"/>
  <c r="W30267" i="31"/>
  <c r="W30275" i="31"/>
  <c r="W30283" i="31"/>
  <c r="W30291" i="31"/>
  <c r="W30299" i="31"/>
  <c r="W30307" i="31"/>
  <c r="W30315" i="31"/>
  <c r="W30323" i="31"/>
  <c r="W30331" i="31"/>
  <c r="W30339" i="31"/>
  <c r="W30347" i="31"/>
  <c r="W30355" i="31"/>
  <c r="W30363" i="31"/>
  <c r="W30371" i="31"/>
  <c r="W30379" i="31"/>
  <c r="W30387" i="31"/>
  <c r="W30395" i="31"/>
  <c r="W30403" i="31"/>
  <c r="W30411" i="31"/>
  <c r="W30419" i="31"/>
  <c r="W30427" i="31"/>
  <c r="W30435" i="31"/>
  <c r="W30443" i="31"/>
  <c r="W30451" i="31"/>
  <c r="W30459" i="31"/>
  <c r="W30467" i="31"/>
  <c r="W30475" i="31"/>
  <c r="W30483" i="31"/>
  <c r="W30491" i="31"/>
  <c r="W30499" i="31"/>
  <c r="W30507" i="31"/>
  <c r="W30515" i="31"/>
  <c r="W30523" i="31"/>
  <c r="W30531" i="31"/>
  <c r="W30539" i="31"/>
  <c r="W30547" i="31"/>
  <c r="W30555" i="31"/>
  <c r="W30563" i="31"/>
  <c r="W30571" i="31"/>
  <c r="W30579" i="31"/>
  <c r="W30587" i="31"/>
  <c r="W30595" i="31"/>
  <c r="W30603" i="31"/>
  <c r="W30611" i="31"/>
  <c r="W30619" i="31"/>
  <c r="W30627" i="31"/>
  <c r="W30635" i="31"/>
  <c r="W30643" i="31"/>
  <c r="W30651" i="31"/>
  <c r="W30659" i="31"/>
  <c r="W30667" i="31"/>
  <c r="W30675" i="31"/>
  <c r="W30683" i="31"/>
  <c r="W30691" i="31"/>
  <c r="W30699" i="31"/>
  <c r="W30707" i="31"/>
  <c r="W30715" i="31"/>
  <c r="W30723" i="31"/>
  <c r="W30731" i="31"/>
  <c r="W30739" i="31"/>
  <c r="W30747" i="31"/>
  <c r="W30755" i="31"/>
  <c r="W30763" i="31"/>
  <c r="W30771" i="31"/>
  <c r="W30779" i="31"/>
  <c r="W30787" i="31"/>
  <c r="W30795" i="31"/>
  <c r="W30803" i="31"/>
  <c r="W30811" i="31"/>
  <c r="W30819" i="31"/>
  <c r="W30827" i="31"/>
  <c r="W30835" i="31"/>
  <c r="W30843" i="31"/>
  <c r="W30851" i="31"/>
  <c r="W30859" i="31"/>
  <c r="W30867" i="31"/>
  <c r="W30875" i="31"/>
  <c r="W30883" i="31"/>
  <c r="W30891" i="31"/>
  <c r="W30899" i="31"/>
  <c r="W30907" i="31"/>
  <c r="W30915" i="31"/>
  <c r="W30923" i="31"/>
  <c r="W30931" i="31"/>
  <c r="W30939" i="31"/>
  <c r="W30947" i="31"/>
  <c r="W30955" i="31"/>
  <c r="W30963" i="31"/>
  <c r="W30971" i="31"/>
  <c r="W30979" i="31"/>
  <c r="W30987" i="31"/>
  <c r="W30995" i="31"/>
  <c r="W31003" i="31"/>
  <c r="W31011" i="31"/>
  <c r="W31019" i="31"/>
  <c r="W31027" i="31"/>
  <c r="W31035" i="31"/>
  <c r="W31043" i="31"/>
  <c r="W31051" i="31"/>
  <c r="W31059" i="31"/>
  <c r="W31067" i="31"/>
  <c r="W31075" i="31"/>
  <c r="W31083" i="31"/>
  <c r="W31091" i="31"/>
  <c r="W31099" i="31"/>
  <c r="W31107" i="31"/>
  <c r="W31115" i="31"/>
  <c r="W31123" i="31"/>
  <c r="W31131" i="31"/>
  <c r="W31139" i="31"/>
  <c r="W31147" i="31"/>
  <c r="W31155" i="31"/>
  <c r="W31163" i="31"/>
  <c r="W31171" i="31"/>
  <c r="W31179" i="31"/>
  <c r="W31187" i="31"/>
  <c r="W31195" i="31"/>
  <c r="W31203" i="31"/>
  <c r="W31211" i="31"/>
  <c r="W31219" i="31"/>
  <c r="W31227" i="31"/>
  <c r="W31235" i="31"/>
  <c r="W31243" i="31"/>
  <c r="W31251" i="31"/>
  <c r="W31259" i="31"/>
  <c r="W31267" i="31"/>
  <c r="W31275" i="31"/>
  <c r="W31283" i="31"/>
  <c r="W31291" i="31"/>
  <c r="W31299" i="31"/>
  <c r="W31307" i="31"/>
  <c r="W31315" i="31"/>
  <c r="W31323" i="31"/>
  <c r="W31331" i="31"/>
  <c r="W31339" i="31"/>
  <c r="W31347" i="31"/>
  <c r="W31355" i="31"/>
  <c r="W31363" i="31"/>
  <c r="W31371" i="31"/>
  <c r="W31379" i="31"/>
  <c r="W31387" i="31"/>
  <c r="W31395" i="31"/>
  <c r="W31403" i="31"/>
  <c r="W31411" i="31"/>
  <c r="W31419" i="31"/>
  <c r="W31427" i="31"/>
  <c r="W31435" i="31"/>
  <c r="W31443" i="31"/>
  <c r="W31451" i="31"/>
  <c r="W31459" i="31"/>
  <c r="W31467" i="31"/>
  <c r="W31475" i="31"/>
  <c r="W31483" i="31"/>
  <c r="W31491" i="31"/>
  <c r="W31499" i="31"/>
  <c r="W31507" i="31"/>
  <c r="W31515" i="31"/>
  <c r="W31523" i="31"/>
  <c r="W31531" i="31"/>
  <c r="W31539" i="31"/>
  <c r="W31547" i="31"/>
  <c r="W31555" i="31"/>
  <c r="W31563" i="31"/>
  <c r="W31571" i="31"/>
  <c r="W31579" i="31"/>
  <c r="W31587" i="31"/>
  <c r="W31595" i="31"/>
  <c r="W31603" i="31"/>
  <c r="W31611" i="31"/>
  <c r="W31619" i="31"/>
  <c r="W31627" i="31"/>
  <c r="W31635" i="31"/>
  <c r="W31643" i="31"/>
  <c r="W31651" i="31"/>
  <c r="W31659" i="31"/>
  <c r="W31667" i="31"/>
  <c r="W31675" i="31"/>
  <c r="W31683" i="31"/>
  <c r="W31691" i="31"/>
  <c r="W31699" i="31"/>
  <c r="W31707" i="31"/>
  <c r="W31715" i="31"/>
  <c r="W31723" i="31"/>
  <c r="W31731" i="31"/>
  <c r="W31739" i="31"/>
  <c r="W31747" i="31"/>
  <c r="W31755" i="31"/>
  <c r="W31763" i="31"/>
  <c r="W31771" i="31"/>
  <c r="W31779" i="31"/>
  <c r="W31787" i="31"/>
  <c r="W31795" i="31"/>
  <c r="W31803" i="31"/>
  <c r="W31811" i="31"/>
  <c r="W31819" i="31"/>
  <c r="W31827" i="31"/>
  <c r="W31835" i="31"/>
  <c r="W31843" i="31"/>
  <c r="W31851" i="31"/>
  <c r="W31859" i="31"/>
  <c r="W31867" i="31"/>
  <c r="W31875" i="31"/>
  <c r="W31883" i="31"/>
  <c r="W31891" i="31"/>
  <c r="W31899" i="31"/>
  <c r="W31907" i="31"/>
  <c r="W31915" i="31"/>
  <c r="W31923" i="31"/>
  <c r="W31931" i="31"/>
  <c r="W31939" i="31"/>
  <c r="W31947" i="31"/>
  <c r="W31955" i="31"/>
  <c r="W31963" i="31"/>
  <c r="W31971" i="31"/>
  <c r="W31979" i="31"/>
  <c r="W31987" i="31"/>
  <c r="W31995" i="31"/>
  <c r="W32003" i="31"/>
  <c r="W32011" i="31"/>
  <c r="W32019" i="31"/>
  <c r="W32027" i="31"/>
  <c r="W32035" i="31"/>
  <c r="W32043" i="31"/>
  <c r="W32051" i="31"/>
  <c r="W32059" i="31"/>
  <c r="W32067" i="31"/>
  <c r="W21031" i="31"/>
  <c r="W22588" i="31"/>
  <c r="W23100" i="31"/>
  <c r="W23612" i="31"/>
  <c r="W24124" i="31"/>
  <c r="W24619" i="31"/>
  <c r="W24684" i="31"/>
  <c r="W24748" i="31"/>
  <c r="W24812" i="31"/>
  <c r="W24876" i="31"/>
  <c r="W24940" i="31"/>
  <c r="W25004" i="31"/>
  <c r="W25068" i="31"/>
  <c r="W25132" i="31"/>
  <c r="W25196" i="31"/>
  <c r="W25260" i="31"/>
  <c r="W25324" i="31"/>
  <c r="W25388" i="31"/>
  <c r="W25452" i="31"/>
  <c r="W25516" i="31"/>
  <c r="W25580" i="31"/>
  <c r="W25644" i="31"/>
  <c r="W25708" i="31"/>
  <c r="W25772" i="31"/>
  <c r="W25836" i="31"/>
  <c r="W25900" i="31"/>
  <c r="W25964" i="31"/>
  <c r="W26028" i="31"/>
  <c r="W26092" i="31"/>
  <c r="W26156" i="31"/>
  <c r="W26220" i="31"/>
  <c r="W26284" i="31"/>
  <c r="W26348" i="31"/>
  <c r="W26412" i="31"/>
  <c r="W26476" i="31"/>
  <c r="W26540" i="31"/>
  <c r="W26604" i="31"/>
  <c r="W26668" i="31"/>
  <c r="W26732" i="31"/>
  <c r="W26796" i="31"/>
  <c r="W26860" i="31"/>
  <c r="W26924" i="31"/>
  <c r="W26988" i="31"/>
  <c r="W27012" i="31"/>
  <c r="W27020" i="31"/>
  <c r="W27028" i="31"/>
  <c r="W27036" i="31"/>
  <c r="W27044" i="31"/>
  <c r="W27052" i="31"/>
  <c r="W27060" i="31"/>
  <c r="W27068" i="31"/>
  <c r="W27076" i="31"/>
  <c r="W27084" i="31"/>
  <c r="W27092" i="31"/>
  <c r="W27100" i="31"/>
  <c r="W27108" i="31"/>
  <c r="W27116" i="31"/>
  <c r="W27124" i="31"/>
  <c r="W27132" i="31"/>
  <c r="W27140" i="31"/>
  <c r="W27148" i="31"/>
  <c r="W27156" i="31"/>
  <c r="W27164" i="31"/>
  <c r="W27172" i="31"/>
  <c r="W27180" i="31"/>
  <c r="W27188" i="31"/>
  <c r="W27196" i="31"/>
  <c r="W27204" i="31"/>
  <c r="W27212" i="31"/>
  <c r="W27220" i="31"/>
  <c r="W27228" i="31"/>
  <c r="W27236" i="31"/>
  <c r="W27244" i="31"/>
  <c r="W27252" i="31"/>
  <c r="W27260" i="31"/>
  <c r="W27268" i="31"/>
  <c r="W27276" i="31"/>
  <c r="W27284" i="31"/>
  <c r="W27292" i="31"/>
  <c r="W27300" i="31"/>
  <c r="W27308" i="31"/>
  <c r="W27316" i="31"/>
  <c r="W27324" i="31"/>
  <c r="W27332" i="31"/>
  <c r="W27340" i="31"/>
  <c r="W27348" i="31"/>
  <c r="W27356" i="31"/>
  <c r="W27364" i="31"/>
  <c r="W27372" i="31"/>
  <c r="W27380" i="31"/>
  <c r="W27388" i="31"/>
  <c r="W27396" i="31"/>
  <c r="W27404" i="31"/>
  <c r="W27412" i="31"/>
  <c r="W27420" i="31"/>
  <c r="W27428" i="31"/>
  <c r="W27436" i="31"/>
  <c r="W27444" i="31"/>
  <c r="W27452" i="31"/>
  <c r="W27460" i="31"/>
  <c r="W27468" i="31"/>
  <c r="W27476" i="31"/>
  <c r="W27484" i="31"/>
  <c r="W27492" i="31"/>
  <c r="W27500" i="31"/>
  <c r="W27508" i="31"/>
  <c r="W27516" i="31"/>
  <c r="W27524" i="31"/>
  <c r="W27532" i="31"/>
  <c r="W27540" i="31"/>
  <c r="W27548" i="31"/>
  <c r="W27556" i="31"/>
  <c r="W27564" i="31"/>
  <c r="W27572" i="31"/>
  <c r="W27580" i="31"/>
  <c r="W27588" i="31"/>
  <c r="W27596" i="31"/>
  <c r="W27604" i="31"/>
  <c r="W27612" i="31"/>
  <c r="W27620" i="31"/>
  <c r="W27628" i="31"/>
  <c r="W27636" i="31"/>
  <c r="W27644" i="31"/>
  <c r="W27652" i="31"/>
  <c r="W27660" i="31"/>
  <c r="W27668" i="31"/>
  <c r="W27676" i="31"/>
  <c r="W27684" i="31"/>
  <c r="W27692" i="31"/>
  <c r="W27700" i="31"/>
  <c r="W27708" i="31"/>
  <c r="W27716" i="31"/>
  <c r="W27724" i="31"/>
  <c r="W27732" i="31"/>
  <c r="W27740" i="31"/>
  <c r="W27748" i="31"/>
  <c r="W27756" i="31"/>
  <c r="W27764" i="31"/>
  <c r="W27772" i="31"/>
  <c r="W27780" i="31"/>
  <c r="W27788" i="31"/>
  <c r="W27796" i="31"/>
  <c r="W27804" i="31"/>
  <c r="W27812" i="31"/>
  <c r="W27820" i="31"/>
  <c r="W27828" i="31"/>
  <c r="W27836" i="31"/>
  <c r="W27844" i="31"/>
  <c r="W27852" i="31"/>
  <c r="W27860" i="31"/>
  <c r="W27868" i="31"/>
  <c r="W27876" i="31"/>
  <c r="W27884" i="31"/>
  <c r="W27892" i="31"/>
  <c r="W27900" i="31"/>
  <c r="W27908" i="31"/>
  <c r="W27916" i="31"/>
  <c r="W27924" i="31"/>
  <c r="W27932" i="31"/>
  <c r="W27940" i="31"/>
  <c r="W27948" i="31"/>
  <c r="W27956" i="31"/>
  <c r="W27964" i="31"/>
  <c r="W27972" i="31"/>
  <c r="W27980" i="31"/>
  <c r="W27988" i="31"/>
  <c r="W27996" i="31"/>
  <c r="W28004" i="31"/>
  <c r="W28012" i="31"/>
  <c r="W28020" i="31"/>
  <c r="W28028" i="31"/>
  <c r="W28036" i="31"/>
  <c r="W28044" i="31"/>
  <c r="W28052" i="31"/>
  <c r="W28060" i="31"/>
  <c r="W28068" i="31"/>
  <c r="W28076" i="31"/>
  <c r="W28084" i="31"/>
  <c r="W28092" i="31"/>
  <c r="W28100" i="31"/>
  <c r="W28108" i="31"/>
  <c r="W28116" i="31"/>
  <c r="W28124" i="31"/>
  <c r="W28132" i="31"/>
  <c r="W28140" i="31"/>
  <c r="W28148" i="31"/>
  <c r="W28156" i="31"/>
  <c r="W28164" i="31"/>
  <c r="W28172" i="31"/>
  <c r="W28180" i="31"/>
  <c r="W28188" i="31"/>
  <c r="W28196" i="31"/>
  <c r="W28204" i="31"/>
  <c r="W28212" i="31"/>
  <c r="W28220" i="31"/>
  <c r="W28228" i="31"/>
  <c r="W28236" i="31"/>
  <c r="W28244" i="31"/>
  <c r="W28252" i="31"/>
  <c r="W28260" i="31"/>
  <c r="W28268" i="31"/>
  <c r="W28276" i="31"/>
  <c r="W28284" i="31"/>
  <c r="W28292" i="31"/>
  <c r="W28300" i="31"/>
  <c r="W28308" i="31"/>
  <c r="W28316" i="31"/>
  <c r="W28324" i="31"/>
  <c r="W28332" i="31"/>
  <c r="W28340" i="31"/>
  <c r="W28348" i="31"/>
  <c r="W28356" i="31"/>
  <c r="W28364" i="31"/>
  <c r="W28372" i="31"/>
  <c r="W28380" i="31"/>
  <c r="W28388" i="31"/>
  <c r="W28396" i="31"/>
  <c r="W28404" i="31"/>
  <c r="W28412" i="31"/>
  <c r="W28420" i="31"/>
  <c r="W28428" i="31"/>
  <c r="W28436" i="31"/>
  <c r="W28444" i="31"/>
  <c r="W28452" i="31"/>
  <c r="W28460" i="31"/>
  <c r="W28468" i="31"/>
  <c r="W28476" i="31"/>
  <c r="W28484" i="31"/>
  <c r="W28492" i="31"/>
  <c r="W28500" i="31"/>
  <c r="W28508" i="31"/>
  <c r="W28516" i="31"/>
  <c r="W28524" i="31"/>
  <c r="W28532" i="31"/>
  <c r="W28540" i="31"/>
  <c r="W28548" i="31"/>
  <c r="W28556" i="31"/>
  <c r="W28564" i="31"/>
  <c r="W28572" i="31"/>
  <c r="W28580" i="31"/>
  <c r="W28588" i="31"/>
  <c r="W28596" i="31"/>
  <c r="W28604" i="31"/>
  <c r="W28612" i="31"/>
  <c r="W28620" i="31"/>
  <c r="W28628" i="31"/>
  <c r="W28636" i="31"/>
  <c r="W28644" i="31"/>
  <c r="W28652" i="31"/>
  <c r="W28660" i="31"/>
  <c r="W28668" i="31"/>
  <c r="W28676" i="31"/>
  <c r="W28684" i="31"/>
  <c r="W28692" i="31"/>
  <c r="W28700" i="31"/>
  <c r="W28708" i="31"/>
  <c r="W28716" i="31"/>
  <c r="W28724" i="31"/>
  <c r="W28732" i="31"/>
  <c r="W28740" i="31"/>
  <c r="W28748" i="31"/>
  <c r="W28756" i="31"/>
  <c r="W28764" i="31"/>
  <c r="W28772" i="31"/>
  <c r="W28780" i="31"/>
  <c r="W28788" i="31"/>
  <c r="W28796" i="31"/>
  <c r="W28804" i="31"/>
  <c r="W28812" i="31"/>
  <c r="W28820" i="31"/>
  <c r="W28828" i="31"/>
  <c r="W28836" i="31"/>
  <c r="W28844" i="31"/>
  <c r="W28852" i="31"/>
  <c r="W28860" i="31"/>
  <c r="W28868" i="31"/>
  <c r="W28876" i="31"/>
  <c r="W28884" i="31"/>
  <c r="W28892" i="31"/>
  <c r="W28900" i="31"/>
  <c r="W28908" i="31"/>
  <c r="W28916" i="31"/>
  <c r="W28924" i="31"/>
  <c r="W28932" i="31"/>
  <c r="W28940" i="31"/>
  <c r="W28948" i="31"/>
  <c r="W28956" i="31"/>
  <c r="W28964" i="31"/>
  <c r="W28972" i="31"/>
  <c r="W28980" i="31"/>
  <c r="W28988" i="31"/>
  <c r="W28996" i="31"/>
  <c r="W29004" i="31"/>
  <c r="W29012" i="31"/>
  <c r="W29020" i="31"/>
  <c r="W29028" i="31"/>
  <c r="W29036" i="31"/>
  <c r="W29044" i="31"/>
  <c r="W29052" i="31"/>
  <c r="W29060" i="31"/>
  <c r="W29068" i="31"/>
  <c r="W29076" i="31"/>
  <c r="W29084" i="31"/>
  <c r="W29092" i="31"/>
  <c r="W29100" i="31"/>
  <c r="W29108" i="31"/>
  <c r="W29116" i="31"/>
  <c r="W29124" i="31"/>
  <c r="W29132" i="31"/>
  <c r="W29140" i="31"/>
  <c r="W29148" i="31"/>
  <c r="W29156" i="31"/>
  <c r="W29164" i="31"/>
  <c r="W29172" i="31"/>
  <c r="W29180" i="31"/>
  <c r="W29188" i="31"/>
  <c r="W29196" i="31"/>
  <c r="W29204" i="31"/>
  <c r="W29212" i="31"/>
  <c r="W29220" i="31"/>
  <c r="W29228" i="31"/>
  <c r="W29236" i="31"/>
  <c r="W29244" i="31"/>
  <c r="W29252" i="31"/>
  <c r="W29260" i="31"/>
  <c r="W29268" i="31"/>
  <c r="W29276" i="31"/>
  <c r="W29284" i="31"/>
  <c r="W29292" i="31"/>
  <c r="W29300" i="31"/>
  <c r="W29308" i="31"/>
  <c r="W29316" i="31"/>
  <c r="W29324" i="31"/>
  <c r="W29332" i="31"/>
  <c r="W29340" i="31"/>
  <c r="W29348" i="31"/>
  <c r="W29356" i="31"/>
  <c r="W29364" i="31"/>
  <c r="W29372" i="31"/>
  <c r="W29380" i="31"/>
  <c r="W29388" i="31"/>
  <c r="W29396" i="31"/>
  <c r="W29404" i="31"/>
  <c r="W29412" i="31"/>
  <c r="W29420" i="31"/>
  <c r="W29428" i="31"/>
  <c r="W29436" i="31"/>
  <c r="W29444" i="31"/>
  <c r="W29452" i="31"/>
  <c r="W29460" i="31"/>
  <c r="W29468" i="31"/>
  <c r="W29476" i="31"/>
  <c r="W29484" i="31"/>
  <c r="W29492" i="31"/>
  <c r="W29500" i="31"/>
  <c r="W29508" i="31"/>
  <c r="W29516" i="31"/>
  <c r="W29524" i="31"/>
  <c r="W29532" i="31"/>
  <c r="W29540" i="31"/>
  <c r="W29548" i="31"/>
  <c r="W29556" i="31"/>
  <c r="W29564" i="31"/>
  <c r="W29572" i="31"/>
  <c r="W29580" i="31"/>
  <c r="W29588" i="31"/>
  <c r="W29596" i="31"/>
  <c r="W29604" i="31"/>
  <c r="W29612" i="31"/>
  <c r="W29620" i="31"/>
  <c r="W29628" i="31"/>
  <c r="W29636" i="31"/>
  <c r="W29644" i="31"/>
  <c r="W29652" i="31"/>
  <c r="W29660" i="31"/>
  <c r="W29668" i="31"/>
  <c r="W29676" i="31"/>
  <c r="W29684" i="31"/>
  <c r="W29692" i="31"/>
  <c r="W29700" i="31"/>
  <c r="W29708" i="31"/>
  <c r="W29716" i="31"/>
  <c r="W29724" i="31"/>
  <c r="W29732" i="31"/>
  <c r="W29740" i="31"/>
  <c r="W29748" i="31"/>
  <c r="W29756" i="31"/>
  <c r="W29764" i="31"/>
  <c r="W29772" i="31"/>
  <c r="W29780" i="31"/>
  <c r="W29788" i="31"/>
  <c r="W29796" i="31"/>
  <c r="W29804" i="31"/>
  <c r="W29812" i="31"/>
  <c r="W29820" i="31"/>
  <c r="W29828" i="31"/>
  <c r="W29836" i="31"/>
  <c r="W29844" i="31"/>
  <c r="W29852" i="31"/>
  <c r="W29860" i="31"/>
  <c r="W29868" i="31"/>
  <c r="W29876" i="31"/>
  <c r="W29884" i="31"/>
  <c r="W29892" i="31"/>
  <c r="W29900" i="31"/>
  <c r="W29908" i="31"/>
  <c r="W29916" i="31"/>
  <c r="W29924" i="31"/>
  <c r="W29932" i="31"/>
  <c r="W29940" i="31"/>
  <c r="W29948" i="31"/>
  <c r="W29956" i="31"/>
  <c r="W29964" i="31"/>
  <c r="W29972" i="31"/>
  <c r="W29980" i="31"/>
  <c r="W29988" i="31"/>
  <c r="W29996" i="31"/>
  <c r="W30004" i="31"/>
  <c r="W30012" i="31"/>
  <c r="W30020" i="31"/>
  <c r="W30028" i="31"/>
  <c r="W30036" i="31"/>
  <c r="W30044" i="31"/>
  <c r="W30052" i="31"/>
  <c r="W30060" i="31"/>
  <c r="W30068" i="31"/>
  <c r="W30076" i="31"/>
  <c r="W30084" i="31"/>
  <c r="W30092" i="31"/>
  <c r="W30100" i="31"/>
  <c r="W30108" i="31"/>
  <c r="W30116" i="31"/>
  <c r="W30124" i="31"/>
  <c r="W30132" i="31"/>
  <c r="W30140" i="31"/>
  <c r="W30148" i="31"/>
  <c r="W30156" i="31"/>
  <c r="W30164" i="31"/>
  <c r="W30172" i="31"/>
  <c r="W30180" i="31"/>
  <c r="W30188" i="31"/>
  <c r="W30196" i="31"/>
  <c r="W30204" i="31"/>
  <c r="W30212" i="31"/>
  <c r="W30220" i="31"/>
  <c r="W30228" i="31"/>
  <c r="W30236" i="31"/>
  <c r="W30244" i="31"/>
  <c r="W30252" i="31"/>
  <c r="W30260" i="31"/>
  <c r="W30268" i="31"/>
  <c r="W30276" i="31"/>
  <c r="W30284" i="31"/>
  <c r="W30292" i="31"/>
  <c r="W30300" i="31"/>
  <c r="W30308" i="31"/>
  <c r="W30316" i="31"/>
  <c r="W30324" i="31"/>
  <c r="W30332" i="31"/>
  <c r="W30340" i="31"/>
  <c r="W30348" i="31"/>
  <c r="W30356" i="31"/>
  <c r="W30364" i="31"/>
  <c r="W30372" i="31"/>
  <c r="W30380" i="31"/>
  <c r="W30388" i="31"/>
  <c r="W30396" i="31"/>
  <c r="W30404" i="31"/>
  <c r="W30412" i="31"/>
  <c r="W30420" i="31"/>
  <c r="W30428" i="31"/>
  <c r="W30436" i="31"/>
  <c r="W30444" i="31"/>
  <c r="W30452" i="31"/>
  <c r="W30460" i="31"/>
  <c r="W30468" i="31"/>
  <c r="W30476" i="31"/>
  <c r="W30484" i="31"/>
  <c r="W30492" i="31"/>
  <c r="W30500" i="31"/>
  <c r="W30508" i="31"/>
  <c r="W30516" i="31"/>
  <c r="W30524" i="31"/>
  <c r="W30532" i="31"/>
  <c r="W30540" i="31"/>
  <c r="W30548" i="31"/>
  <c r="W30556" i="31"/>
  <c r="W30564" i="31"/>
  <c r="W30572" i="31"/>
  <c r="W30580" i="31"/>
  <c r="W30588" i="31"/>
  <c r="W30596" i="31"/>
  <c r="W30604" i="31"/>
  <c r="W30612" i="31"/>
  <c r="W30620" i="31"/>
  <c r="W30628" i="31"/>
  <c r="W30636" i="31"/>
  <c r="W30644" i="31"/>
  <c r="W30652" i="31"/>
  <c r="W30660" i="31"/>
  <c r="W30668" i="31"/>
  <c r="W30676" i="31"/>
  <c r="W30684" i="31"/>
  <c r="W30692" i="31"/>
  <c r="W30700" i="31"/>
  <c r="W30708" i="31"/>
  <c r="W30716" i="31"/>
  <c r="W30724" i="31"/>
  <c r="W30732" i="31"/>
  <c r="W30740" i="31"/>
  <c r="W30748" i="31"/>
  <c r="W30756" i="31"/>
  <c r="W30764" i="31"/>
  <c r="W30772" i="31"/>
  <c r="W30780" i="31"/>
  <c r="W30788" i="31"/>
  <c r="W30796" i="31"/>
  <c r="W30804" i="31"/>
  <c r="W30812" i="31"/>
  <c r="W30820" i="31"/>
  <c r="W30828" i="31"/>
  <c r="W30836" i="31"/>
  <c r="W30844" i="31"/>
  <c r="W30852" i="31"/>
  <c r="W30860" i="31"/>
  <c r="W30868" i="31"/>
  <c r="W30876" i="31"/>
  <c r="W30884" i="31"/>
  <c r="W30892" i="31"/>
  <c r="W30900" i="31"/>
  <c r="W30908" i="31"/>
  <c r="W30916" i="31"/>
  <c r="W30924" i="31"/>
  <c r="W30932" i="31"/>
  <c r="W30940" i="31"/>
  <c r="W30948" i="31"/>
  <c r="W30956" i="31"/>
  <c r="W30964" i="31"/>
  <c r="W30972" i="31"/>
  <c r="W30980" i="31"/>
  <c r="W30988" i="31"/>
  <c r="W30996" i="31"/>
  <c r="W31004" i="31"/>
  <c r="W31012" i="31"/>
  <c r="W31020" i="31"/>
  <c r="W31028" i="31"/>
  <c r="W31036" i="31"/>
  <c r="W31044" i="31"/>
  <c r="W31052" i="31"/>
  <c r="W31060" i="31"/>
  <c r="W31068" i="31"/>
  <c r="W31076" i="31"/>
  <c r="W31084" i="31"/>
  <c r="W31092" i="31"/>
  <c r="W31100" i="31"/>
  <c r="W31108" i="31"/>
  <c r="W31116" i="31"/>
  <c r="W31124" i="31"/>
  <c r="W31132" i="31"/>
  <c r="W31140" i="31"/>
  <c r="W31148" i="31"/>
  <c r="W31156" i="31"/>
  <c r="W31164" i="31"/>
  <c r="W31172" i="31"/>
  <c r="W31180" i="31"/>
  <c r="W31188" i="31"/>
  <c r="W31196" i="31"/>
  <c r="W31204" i="31"/>
  <c r="W31212" i="31"/>
  <c r="W31220" i="31"/>
  <c r="W31228" i="31"/>
  <c r="W31236" i="31"/>
  <c r="W31244" i="31"/>
  <c r="W31252" i="31"/>
  <c r="W31260" i="31"/>
  <c r="W31268" i="31"/>
  <c r="W31276" i="31"/>
  <c r="W31284" i="31"/>
  <c r="W31292" i="31"/>
  <c r="W31300" i="31"/>
  <c r="W31308" i="31"/>
  <c r="W31316" i="31"/>
  <c r="W31324" i="31"/>
  <c r="W31332" i="31"/>
  <c r="W31340" i="31"/>
  <c r="W31348" i="31"/>
  <c r="W31356" i="31"/>
  <c r="W31364" i="31"/>
  <c r="W31372" i="31"/>
  <c r="W31380" i="31"/>
  <c r="W31388" i="31"/>
  <c r="W31396" i="31"/>
  <c r="W31404" i="31"/>
  <c r="W31412" i="31"/>
  <c r="W31420" i="31"/>
  <c r="W31428" i="31"/>
  <c r="W31436" i="31"/>
  <c r="W31444" i="31"/>
  <c r="W31452" i="31"/>
  <c r="W31460" i="31"/>
  <c r="W31468" i="31"/>
  <c r="W31476" i="31"/>
  <c r="W31484" i="31"/>
  <c r="W31492" i="31"/>
  <c r="W31500" i="31"/>
  <c r="W31508" i="31"/>
  <c r="W31516" i="31"/>
  <c r="W31524" i="31"/>
  <c r="W31532" i="31"/>
  <c r="W31540" i="31"/>
  <c r="W31548" i="31"/>
  <c r="W31556" i="31"/>
  <c r="W31564" i="31"/>
  <c r="W31572" i="31"/>
  <c r="W31580" i="31"/>
  <c r="W31588" i="31"/>
  <c r="W31596" i="31"/>
  <c r="W31604" i="31"/>
  <c r="W31612" i="31"/>
  <c r="W31620" i="31"/>
  <c r="W31628" i="31"/>
  <c r="W31636" i="31"/>
  <c r="W31644" i="31"/>
  <c r="W31652" i="31"/>
  <c r="W31660" i="31"/>
  <c r="W31668" i="31"/>
  <c r="W31676" i="31"/>
  <c r="W31684" i="31"/>
  <c r="W31692" i="31"/>
  <c r="W31700" i="31"/>
  <c r="W31708" i="31"/>
  <c r="W31716" i="31"/>
  <c r="W31724" i="31"/>
  <c r="W31732" i="31"/>
  <c r="W31740" i="31"/>
  <c r="W31748" i="31"/>
  <c r="W31756" i="31"/>
  <c r="W31764" i="31"/>
  <c r="W31772" i="31"/>
  <c r="W31780" i="31"/>
  <c r="W31788" i="31"/>
  <c r="W31796" i="31"/>
  <c r="W31804" i="31"/>
  <c r="W31812" i="31"/>
  <c r="W31820" i="31"/>
  <c r="W31828" i="31"/>
  <c r="W31836" i="31"/>
  <c r="W31844" i="31"/>
  <c r="W31852" i="31"/>
  <c r="W31860" i="31"/>
  <c r="W31868" i="31"/>
  <c r="W31876" i="31"/>
  <c r="W31884" i="31"/>
  <c r="W31892" i="31"/>
  <c r="W31900" i="31"/>
  <c r="W31908" i="31"/>
  <c r="W31916" i="31"/>
  <c r="W31924" i="31"/>
  <c r="W31932" i="31"/>
  <c r="W31940" i="31"/>
  <c r="W31948" i="31"/>
  <c r="W31956" i="31"/>
  <c r="W31964" i="31"/>
  <c r="W31972" i="31"/>
  <c r="W31980" i="31"/>
  <c r="W31988" i="31"/>
  <c r="W31996" i="31"/>
  <c r="W32004" i="31"/>
  <c r="W32012" i="31"/>
  <c r="W32020" i="31"/>
  <c r="W32028" i="31"/>
  <c r="W32036" i="31"/>
  <c r="W32044" i="31"/>
  <c r="W32052" i="31"/>
  <c r="W32060" i="31"/>
  <c r="W32068" i="31"/>
  <c r="W32076" i="31"/>
  <c r="W32084" i="31"/>
  <c r="W32092" i="31"/>
  <c r="W32100" i="31"/>
  <c r="W32108" i="31"/>
  <c r="W32116" i="31"/>
  <c r="W21543" i="31"/>
  <c r="W22652" i="31"/>
  <c r="W23164" i="31"/>
  <c r="W23676" i="31"/>
  <c r="W24188" i="31"/>
  <c r="W24628" i="31"/>
  <c r="W24692" i="31"/>
  <c r="W24756" i="31"/>
  <c r="W24820" i="31"/>
  <c r="W24884" i="31"/>
  <c r="W24948" i="31"/>
  <c r="W25012" i="31"/>
  <c r="W25076" i="31"/>
  <c r="W25140" i="31"/>
  <c r="W25204" i="31"/>
  <c r="W25268" i="31"/>
  <c r="W25332" i="31"/>
  <c r="W25396" i="31"/>
  <c r="W25460" i="31"/>
  <c r="W25524" i="31"/>
  <c r="W25588" i="31"/>
  <c r="W25652" i="31"/>
  <c r="W25716" i="31"/>
  <c r="W25780" i="31"/>
  <c r="W25844" i="31"/>
  <c r="W25908" i="31"/>
  <c r="W25972" i="31"/>
  <c r="W26036" i="31"/>
  <c r="W26100" i="31"/>
  <c r="W26164" i="31"/>
  <c r="W26228" i="31"/>
  <c r="W26292" i="31"/>
  <c r="W26356" i="31"/>
  <c r="W26420" i="31"/>
  <c r="W26484" i="31"/>
  <c r="W26548" i="31"/>
  <c r="W26612" i="31"/>
  <c r="W26676" i="31"/>
  <c r="W26740" i="31"/>
  <c r="W26804" i="31"/>
  <c r="W26868" i="31"/>
  <c r="W26932" i="31"/>
  <c r="W26994" i="31"/>
  <c r="W27013" i="31"/>
  <c r="W27021" i="31"/>
  <c r="W27029" i="31"/>
  <c r="W27037" i="31"/>
  <c r="W27045" i="31"/>
  <c r="W27053" i="31"/>
  <c r="W27061" i="31"/>
  <c r="W27069" i="31"/>
  <c r="W27077" i="31"/>
  <c r="W27085" i="31"/>
  <c r="W27093" i="31"/>
  <c r="W27101" i="31"/>
  <c r="W27109" i="31"/>
  <c r="W27117" i="31"/>
  <c r="W27125" i="31"/>
  <c r="W27133" i="31"/>
  <c r="W27141" i="31"/>
  <c r="W27149" i="31"/>
  <c r="W27157" i="31"/>
  <c r="W27165" i="31"/>
  <c r="W27173" i="31"/>
  <c r="W27181" i="31"/>
  <c r="W27189" i="31"/>
  <c r="W27197" i="31"/>
  <c r="W27205" i="31"/>
  <c r="W27213" i="31"/>
  <c r="W27221" i="31"/>
  <c r="W27229" i="31"/>
  <c r="W27237" i="31"/>
  <c r="W27245" i="31"/>
  <c r="W27253" i="31"/>
  <c r="W27261" i="31"/>
  <c r="W27269" i="31"/>
  <c r="W27277" i="31"/>
  <c r="W27285" i="31"/>
  <c r="W27293" i="31"/>
  <c r="W27301" i="31"/>
  <c r="W27309" i="31"/>
  <c r="W27317" i="31"/>
  <c r="W27325" i="31"/>
  <c r="W27333" i="31"/>
  <c r="W27341" i="31"/>
  <c r="W27349" i="31"/>
  <c r="W27357" i="31"/>
  <c r="W27365" i="31"/>
  <c r="W27373" i="31"/>
  <c r="W27381" i="31"/>
  <c r="W27389" i="31"/>
  <c r="W27397" i="31"/>
  <c r="W27405" i="31"/>
  <c r="W27413" i="31"/>
  <c r="W27421" i="31"/>
  <c r="W27429" i="31"/>
  <c r="W27437" i="31"/>
  <c r="W27445" i="31"/>
  <c r="W27453" i="31"/>
  <c r="W27461" i="31"/>
  <c r="W27469" i="31"/>
  <c r="W27477" i="31"/>
  <c r="W27485" i="31"/>
  <c r="W27493" i="31"/>
  <c r="W27501" i="31"/>
  <c r="W27509" i="31"/>
  <c r="W27517" i="31"/>
  <c r="W27525" i="31"/>
  <c r="W27533" i="31"/>
  <c r="W27541" i="31"/>
  <c r="W27549" i="31"/>
  <c r="W27557" i="31"/>
  <c r="W27565" i="31"/>
  <c r="W27573" i="31"/>
  <c r="W27581" i="31"/>
  <c r="W27589" i="31"/>
  <c r="W27597" i="31"/>
  <c r="W27605" i="31"/>
  <c r="W27613" i="31"/>
  <c r="W27621" i="31"/>
  <c r="W27629" i="31"/>
  <c r="W27637" i="31"/>
  <c r="W27645" i="31"/>
  <c r="W27653" i="31"/>
  <c r="W27661" i="31"/>
  <c r="W27669" i="31"/>
  <c r="W27677" i="31"/>
  <c r="W27685" i="31"/>
  <c r="W27693" i="31"/>
  <c r="W27701" i="31"/>
  <c r="W27709" i="31"/>
  <c r="W27717" i="31"/>
  <c r="W27725" i="31"/>
  <c r="W27733" i="31"/>
  <c r="W27741" i="31"/>
  <c r="W27749" i="31"/>
  <c r="W27757" i="31"/>
  <c r="W27765" i="31"/>
  <c r="W27773" i="31"/>
  <c r="W27781" i="31"/>
  <c r="W27789" i="31"/>
  <c r="W27797" i="31"/>
  <c r="W27805" i="31"/>
  <c r="W27813" i="31"/>
  <c r="W27821" i="31"/>
  <c r="W27829" i="31"/>
  <c r="W27837" i="31"/>
  <c r="W27845" i="31"/>
  <c r="W27853" i="31"/>
  <c r="W27861" i="31"/>
  <c r="W27869" i="31"/>
  <c r="W27877" i="31"/>
  <c r="W27885" i="31"/>
  <c r="W27893" i="31"/>
  <c r="W27901" i="31"/>
  <c r="W27909" i="31"/>
  <c r="W27917" i="31"/>
  <c r="W27925" i="31"/>
  <c r="W27933" i="31"/>
  <c r="W27941" i="31"/>
  <c r="W27949" i="31"/>
  <c r="W27957" i="31"/>
  <c r="W27965" i="31"/>
  <c r="W27973" i="31"/>
  <c r="W27981" i="31"/>
  <c r="W27989" i="31"/>
  <c r="W27997" i="31"/>
  <c r="W28005" i="31"/>
  <c r="W28013" i="31"/>
  <c r="W28021" i="31"/>
  <c r="W28029" i="31"/>
  <c r="W28037" i="31"/>
  <c r="W28045" i="31"/>
  <c r="W28053" i="31"/>
  <c r="W28061" i="31"/>
  <c r="W28069" i="31"/>
  <c r="W28077" i="31"/>
  <c r="W28085" i="31"/>
  <c r="W28093" i="31"/>
  <c r="W28101" i="31"/>
  <c r="W28109" i="31"/>
  <c r="W28117" i="31"/>
  <c r="W28125" i="31"/>
  <c r="W28133" i="31"/>
  <c r="W28141" i="31"/>
  <c r="W28149" i="31"/>
  <c r="W28157" i="31"/>
  <c r="W28165" i="31"/>
  <c r="W28173" i="31"/>
  <c r="W28181" i="31"/>
  <c r="W28189" i="31"/>
  <c r="W28197" i="31"/>
  <c r="W28205" i="31"/>
  <c r="W28213" i="31"/>
  <c r="W28221" i="31"/>
  <c r="W28229" i="31"/>
  <c r="W28237" i="31"/>
  <c r="W28245" i="31"/>
  <c r="W28253" i="31"/>
  <c r="W28261" i="31"/>
  <c r="W28269" i="31"/>
  <c r="W28277" i="31"/>
  <c r="W28285" i="31"/>
  <c r="W28293" i="31"/>
  <c r="W28301" i="31"/>
  <c r="W28309" i="31"/>
  <c r="W28317" i="31"/>
  <c r="W28325" i="31"/>
  <c r="W28333" i="31"/>
  <c r="W28341" i="31"/>
  <c r="W28349" i="31"/>
  <c r="W28357" i="31"/>
  <c r="W28365" i="31"/>
  <c r="W28373" i="31"/>
  <c r="W28381" i="31"/>
  <c r="W28389" i="31"/>
  <c r="W28397" i="31"/>
  <c r="W28405" i="31"/>
  <c r="W28413" i="31"/>
  <c r="W28421" i="31"/>
  <c r="W28429" i="31"/>
  <c r="W28437" i="31"/>
  <c r="W28445" i="31"/>
  <c r="W28453" i="31"/>
  <c r="W28461" i="31"/>
  <c r="W28469" i="31"/>
  <c r="W28477" i="31"/>
  <c r="W28485" i="31"/>
  <c r="W28493" i="31"/>
  <c r="W28501" i="31"/>
  <c r="W28509" i="31"/>
  <c r="W28517" i="31"/>
  <c r="W28525" i="31"/>
  <c r="W28533" i="31"/>
  <c r="W28541" i="31"/>
  <c r="W28549" i="31"/>
  <c r="W28557" i="31"/>
  <c r="W28565" i="31"/>
  <c r="W28573" i="31"/>
  <c r="W28581" i="31"/>
  <c r="W28589" i="31"/>
  <c r="W28597" i="31"/>
  <c r="W28605" i="31"/>
  <c r="W28613" i="31"/>
  <c r="W28621" i="31"/>
  <c r="W28629" i="31"/>
  <c r="W28637" i="31"/>
  <c r="W28645" i="31"/>
  <c r="W28653" i="31"/>
  <c r="W28661" i="31"/>
  <c r="W28669" i="31"/>
  <c r="W28677" i="31"/>
  <c r="W28685" i="31"/>
  <c r="W28693" i="31"/>
  <c r="W28701" i="31"/>
  <c r="W28709" i="31"/>
  <c r="W28717" i="31"/>
  <c r="W28725" i="31"/>
  <c r="W28733" i="31"/>
  <c r="W28741" i="31"/>
  <c r="W28749" i="31"/>
  <c r="W28757" i="31"/>
  <c r="W28765" i="31"/>
  <c r="W28773" i="31"/>
  <c r="W28781" i="31"/>
  <c r="W28789" i="31"/>
  <c r="W28797" i="31"/>
  <c r="W28805" i="31"/>
  <c r="W28813" i="31"/>
  <c r="W28821" i="31"/>
  <c r="W28829" i="31"/>
  <c r="W28837" i="31"/>
  <c r="W28845" i="31"/>
  <c r="W28853" i="31"/>
  <c r="W28861" i="31"/>
  <c r="W28869" i="31"/>
  <c r="W28877" i="31"/>
  <c r="W28885" i="31"/>
  <c r="W28893" i="31"/>
  <c r="W28901" i="31"/>
  <c r="W28909" i="31"/>
  <c r="W28917" i="31"/>
  <c r="W28925" i="31"/>
  <c r="W28933" i="31"/>
  <c r="W28941" i="31"/>
  <c r="W28949" i="31"/>
  <c r="W28957" i="31"/>
  <c r="W28965" i="31"/>
  <c r="W28973" i="31"/>
  <c r="W28981" i="31"/>
  <c r="W28989" i="31"/>
  <c r="W28997" i="31"/>
  <c r="W29005" i="31"/>
  <c r="W29013" i="31"/>
  <c r="W29021" i="31"/>
  <c r="W29029" i="31"/>
  <c r="W29037" i="31"/>
  <c r="W29045" i="31"/>
  <c r="W29053" i="31"/>
  <c r="W29061" i="31"/>
  <c r="W29069" i="31"/>
  <c r="W29077" i="31"/>
  <c r="W29085" i="31"/>
  <c r="W29093" i="31"/>
  <c r="W29101" i="31"/>
  <c r="W29109" i="31"/>
  <c r="W29117" i="31"/>
  <c r="W29125" i="31"/>
  <c r="W29133" i="31"/>
  <c r="W29141" i="31"/>
  <c r="W29149" i="31"/>
  <c r="W29157" i="31"/>
  <c r="W29165" i="31"/>
  <c r="W29173" i="31"/>
  <c r="W29181" i="31"/>
  <c r="W29189" i="31"/>
  <c r="W29197" i="31"/>
  <c r="W29205" i="31"/>
  <c r="W29213" i="31"/>
  <c r="W29221" i="31"/>
  <c r="W29229" i="31"/>
  <c r="W29237" i="31"/>
  <c r="W29245" i="31"/>
  <c r="W29253" i="31"/>
  <c r="W29261" i="31"/>
  <c r="W29269" i="31"/>
  <c r="W29277" i="31"/>
  <c r="W29285" i="31"/>
  <c r="W29293" i="31"/>
  <c r="W29301" i="31"/>
  <c r="W29309" i="31"/>
  <c r="W29317" i="31"/>
  <c r="W29325" i="31"/>
  <c r="W29333" i="31"/>
  <c r="W29341" i="31"/>
  <c r="W29349" i="31"/>
  <c r="W29357" i="31"/>
  <c r="W29365" i="31"/>
  <c r="W29373" i="31"/>
  <c r="W29381" i="31"/>
  <c r="W29389" i="31"/>
  <c r="W29397" i="31"/>
  <c r="W29405" i="31"/>
  <c r="W29413" i="31"/>
  <c r="W29421" i="31"/>
  <c r="W29429" i="31"/>
  <c r="W29437" i="31"/>
  <c r="W29445" i="31"/>
  <c r="W29453" i="31"/>
  <c r="W29461" i="31"/>
  <c r="W29469" i="31"/>
  <c r="W29477" i="31"/>
  <c r="W29485" i="31"/>
  <c r="W29493" i="31"/>
  <c r="W29501" i="31"/>
  <c r="W29509" i="31"/>
  <c r="W29517" i="31"/>
  <c r="W29525" i="31"/>
  <c r="W29533" i="31"/>
  <c r="W29541" i="31"/>
  <c r="W29549" i="31"/>
  <c r="W29557" i="31"/>
  <c r="W29565" i="31"/>
  <c r="W29573" i="31"/>
  <c r="W29581" i="31"/>
  <c r="W29589" i="31"/>
  <c r="W29597" i="31"/>
  <c r="W29605" i="31"/>
  <c r="W29613" i="31"/>
  <c r="W29621" i="31"/>
  <c r="W29629" i="31"/>
  <c r="W29637" i="31"/>
  <c r="W29645" i="31"/>
  <c r="W29653" i="31"/>
  <c r="W29661" i="31"/>
  <c r="W29669" i="31"/>
  <c r="W29677" i="31"/>
  <c r="W29685" i="31"/>
  <c r="W29693" i="31"/>
  <c r="W29701" i="31"/>
  <c r="W29709" i="31"/>
  <c r="W29717" i="31"/>
  <c r="W29725" i="31"/>
  <c r="W29733" i="31"/>
  <c r="W29741" i="31"/>
  <c r="W29749" i="31"/>
  <c r="W29757" i="31"/>
  <c r="W29765" i="31"/>
  <c r="W29773" i="31"/>
  <c r="W29781" i="31"/>
  <c r="W29789" i="31"/>
  <c r="W29797" i="31"/>
  <c r="W29805" i="31"/>
  <c r="W29813" i="31"/>
  <c r="W29821" i="31"/>
  <c r="W29829" i="31"/>
  <c r="W29837" i="31"/>
  <c r="W29845" i="31"/>
  <c r="W29853" i="31"/>
  <c r="W29861" i="31"/>
  <c r="W29869" i="31"/>
  <c r="W29877" i="31"/>
  <c r="W29885" i="31"/>
  <c r="W29893" i="31"/>
  <c r="W29901" i="31"/>
  <c r="W29909" i="31"/>
  <c r="W29917" i="31"/>
  <c r="W29925" i="31"/>
  <c r="W29933" i="31"/>
  <c r="W29941" i="31"/>
  <c r="W29949" i="31"/>
  <c r="W29957" i="31"/>
  <c r="W29965" i="31"/>
  <c r="W29973" i="31"/>
  <c r="W29981" i="31"/>
  <c r="W29989" i="31"/>
  <c r="W29997" i="31"/>
  <c r="W30005" i="31"/>
  <c r="W30013" i="31"/>
  <c r="W30021" i="31"/>
  <c r="W30029" i="31"/>
  <c r="W30037" i="31"/>
  <c r="W30045" i="31"/>
  <c r="W30053" i="31"/>
  <c r="W30061" i="31"/>
  <c r="W30069" i="31"/>
  <c r="W30077" i="31"/>
  <c r="W30085" i="31"/>
  <c r="W30093" i="31"/>
  <c r="W30101" i="31"/>
  <c r="W30109" i="31"/>
  <c r="W30117" i="31"/>
  <c r="W30125" i="31"/>
  <c r="W30133" i="31"/>
  <c r="W30141" i="31"/>
  <c r="W30149" i="31"/>
  <c r="W30157" i="31"/>
  <c r="W30165" i="31"/>
  <c r="W30173" i="31"/>
  <c r="W30181" i="31"/>
  <c r="W30189" i="31"/>
  <c r="W30197" i="31"/>
  <c r="W30205" i="31"/>
  <c r="W30213" i="31"/>
  <c r="W30221" i="31"/>
  <c r="W30229" i="31"/>
  <c r="W30237" i="31"/>
  <c r="W30245" i="31"/>
  <c r="W30253" i="31"/>
  <c r="W30261" i="31"/>
  <c r="W30269" i="31"/>
  <c r="W30277" i="31"/>
  <c r="W30285" i="31"/>
  <c r="W30293" i="31"/>
  <c r="W30301" i="31"/>
  <c r="W30309" i="31"/>
  <c r="W30317" i="31"/>
  <c r="W30325" i="31"/>
  <c r="W30333" i="31"/>
  <c r="W30341" i="31"/>
  <c r="W30349" i="31"/>
  <c r="W30357" i="31"/>
  <c r="W30365" i="31"/>
  <c r="W30373" i="31"/>
  <c r="W30381" i="31"/>
  <c r="W30389" i="31"/>
  <c r="W30397" i="31"/>
  <c r="W30405" i="31"/>
  <c r="W30413" i="31"/>
  <c r="W30421" i="31"/>
  <c r="W30429" i="31"/>
  <c r="W30437" i="31"/>
  <c r="W30445" i="31"/>
  <c r="W30453" i="31"/>
  <c r="W30461" i="31"/>
  <c r="W30469" i="31"/>
  <c r="W30477" i="31"/>
  <c r="W30485" i="31"/>
  <c r="W30493" i="31"/>
  <c r="W30501" i="31"/>
  <c r="W30509" i="31"/>
  <c r="W30517" i="31"/>
  <c r="W30525" i="31"/>
  <c r="W30533" i="31"/>
  <c r="W30541" i="31"/>
  <c r="W30549" i="31"/>
  <c r="W30557" i="31"/>
  <c r="W30565" i="31"/>
  <c r="W30573" i="31"/>
  <c r="W30581" i="31"/>
  <c r="W30589" i="31"/>
  <c r="W30597" i="31"/>
  <c r="W30605" i="31"/>
  <c r="W30613" i="31"/>
  <c r="W30621" i="31"/>
  <c r="W30629" i="31"/>
  <c r="W30637" i="31"/>
  <c r="W30645" i="31"/>
  <c r="W30653" i="31"/>
  <c r="W30661" i="31"/>
  <c r="W30669" i="31"/>
  <c r="W30677" i="31"/>
  <c r="W30685" i="31"/>
  <c r="W30693" i="31"/>
  <c r="W30701" i="31"/>
  <c r="W30709" i="31"/>
  <c r="W30717" i="31"/>
  <c r="W30725" i="31"/>
  <c r="W30733" i="31"/>
  <c r="W30741" i="31"/>
  <c r="W30749" i="31"/>
  <c r="W30757" i="31"/>
  <c r="W30765" i="31"/>
  <c r="W30773" i="31"/>
  <c r="W30781" i="31"/>
  <c r="W30789" i="31"/>
  <c r="W30797" i="31"/>
  <c r="W30805" i="31"/>
  <c r="W30813" i="31"/>
  <c r="W30821" i="31"/>
  <c r="W30829" i="31"/>
  <c r="W30837" i="31"/>
  <c r="W30845" i="31"/>
  <c r="W30853" i="31"/>
  <c r="W30861" i="31"/>
  <c r="W30869" i="31"/>
  <c r="W30877" i="31"/>
  <c r="W30885" i="31"/>
  <c r="W30893" i="31"/>
  <c r="W30901" i="31"/>
  <c r="W30909" i="31"/>
  <c r="W30917" i="31"/>
  <c r="W30925" i="31"/>
  <c r="W30933" i="31"/>
  <c r="W30941" i="31"/>
  <c r="W30949" i="31"/>
  <c r="W30957" i="31"/>
  <c r="W30965" i="31"/>
  <c r="W30973" i="31"/>
  <c r="W30981" i="31"/>
  <c r="W30989" i="31"/>
  <c r="W30997" i="31"/>
  <c r="W31005" i="31"/>
  <c r="W31013" i="31"/>
  <c r="W31021" i="31"/>
  <c r="W31029" i="31"/>
  <c r="W31037" i="31"/>
  <c r="W31045" i="31"/>
  <c r="W31053" i="31"/>
  <c r="W31061" i="31"/>
  <c r="W31069" i="31"/>
  <c r="W31077" i="31"/>
  <c r="W31085" i="31"/>
  <c r="W31093" i="31"/>
  <c r="W31101" i="31"/>
  <c r="W31109" i="31"/>
  <c r="W31117" i="31"/>
  <c r="W31125" i="31"/>
  <c r="W31133" i="31"/>
  <c r="W31141" i="31"/>
  <c r="W31149" i="31"/>
  <c r="W31157" i="31"/>
  <c r="W31165" i="31"/>
  <c r="W31173" i="31"/>
  <c r="W31181" i="31"/>
  <c r="W31189" i="31"/>
  <c r="W31197" i="31"/>
  <c r="W31205" i="31"/>
  <c r="W31213" i="31"/>
  <c r="W31221" i="31"/>
  <c r="W31229" i="31"/>
  <c r="W31237" i="31"/>
  <c r="W31245" i="31"/>
  <c r="W31253" i="31"/>
  <c r="W31261" i="31"/>
  <c r="W31269" i="31"/>
  <c r="W31277" i="31"/>
  <c r="W31285" i="31"/>
  <c r="W31293" i="31"/>
  <c r="W31301" i="31"/>
  <c r="W31309" i="31"/>
  <c r="W31317" i="31"/>
  <c r="W31325" i="31"/>
  <c r="W31333" i="31"/>
  <c r="W31341" i="31"/>
  <c r="W31349" i="31"/>
  <c r="W31357" i="31"/>
  <c r="W31365" i="31"/>
  <c r="W31373" i="31"/>
  <c r="W31381" i="31"/>
  <c r="W31389" i="31"/>
  <c r="W31397" i="31"/>
  <c r="W31405" i="31"/>
  <c r="W31413" i="31"/>
  <c r="W31421" i="31"/>
  <c r="W31429" i="31"/>
  <c r="W31437" i="31"/>
  <c r="W31445" i="31"/>
  <c r="W31453" i="31"/>
  <c r="W31461" i="31"/>
  <c r="W31469" i="31"/>
  <c r="W31477" i="31"/>
  <c r="W31485" i="31"/>
  <c r="W31493" i="31"/>
  <c r="W31501" i="31"/>
  <c r="W31509" i="31"/>
  <c r="W31517" i="31"/>
  <c r="W31525" i="31"/>
  <c r="W31533" i="31"/>
  <c r="W31541" i="31"/>
  <c r="W31549" i="31"/>
  <c r="W31557" i="31"/>
  <c r="W31565" i="31"/>
  <c r="W31573" i="31"/>
  <c r="W31581" i="31"/>
  <c r="W31589" i="31"/>
  <c r="W31597" i="31"/>
  <c r="W31605" i="31"/>
  <c r="W31613" i="31"/>
  <c r="W31621" i="31"/>
  <c r="W31629" i="31"/>
  <c r="W31637" i="31"/>
  <c r="W31645" i="31"/>
  <c r="W31653" i="31"/>
  <c r="W31661" i="31"/>
  <c r="W31669" i="31"/>
  <c r="W31677" i="31"/>
  <c r="W31685" i="31"/>
  <c r="W31693" i="31"/>
  <c r="W31701" i="31"/>
  <c r="W31709" i="31"/>
  <c r="W31717" i="31"/>
  <c r="W31725" i="31"/>
  <c r="W31733" i="31"/>
  <c r="W31741" i="31"/>
  <c r="W31749" i="31"/>
  <c r="W31757" i="31"/>
  <c r="W31765" i="31"/>
  <c r="W31773" i="31"/>
  <c r="W31781" i="31"/>
  <c r="W31789" i="31"/>
  <c r="W31797" i="31"/>
  <c r="W31805" i="31"/>
  <c r="W31813" i="31"/>
  <c r="W31821" i="31"/>
  <c r="W31829" i="31"/>
  <c r="W31837" i="31"/>
  <c r="W31845" i="31"/>
  <c r="W31853" i="31"/>
  <c r="W31861" i="31"/>
  <c r="W31869" i="31"/>
  <c r="W31877" i="31"/>
  <c r="W31885" i="31"/>
  <c r="W31893" i="31"/>
  <c r="W31901" i="31"/>
  <c r="W31909" i="31"/>
  <c r="W31917" i="31"/>
  <c r="W31925" i="31"/>
  <c r="W31933" i="31"/>
  <c r="W31941" i="31"/>
  <c r="W31949" i="31"/>
  <c r="W31957" i="31"/>
  <c r="W31965" i="31"/>
  <c r="W31973" i="31"/>
  <c r="W31981" i="31"/>
  <c r="W31989" i="31"/>
  <c r="W31997" i="31"/>
  <c r="W32005" i="31"/>
  <c r="W32013" i="31"/>
  <c r="W32021" i="31"/>
  <c r="W32029" i="31"/>
  <c r="W32037" i="31"/>
  <c r="W32045" i="31"/>
  <c r="W32053" i="31"/>
  <c r="W32061" i="31"/>
  <c r="W32069" i="31"/>
  <c r="W32077" i="31"/>
  <c r="W32085" i="31"/>
  <c r="W32093" i="31"/>
  <c r="W32101" i="31"/>
  <c r="W32109" i="31"/>
  <c r="W32117" i="31"/>
  <c r="W22055" i="31"/>
  <c r="W22716" i="31"/>
  <c r="W23228" i="31"/>
  <c r="W23740" i="31"/>
  <c r="W24252" i="31"/>
  <c r="W24636" i="31"/>
  <c r="W24700" i="31"/>
  <c r="W24764" i="31"/>
  <c r="W24828" i="31"/>
  <c r="W24892" i="31"/>
  <c r="W24956" i="31"/>
  <c r="W25020" i="31"/>
  <c r="W25084" i="31"/>
  <c r="W25148" i="31"/>
  <c r="W25212" i="31"/>
  <c r="W25276" i="31"/>
  <c r="W25340" i="31"/>
  <c r="W25404" i="31"/>
  <c r="W25468" i="31"/>
  <c r="W25532" i="31"/>
  <c r="W25596" i="31"/>
  <c r="W25660" i="31"/>
  <c r="W25724" i="31"/>
  <c r="W25788" i="31"/>
  <c r="W25852" i="31"/>
  <c r="W25916" i="31"/>
  <c r="W25980" i="31"/>
  <c r="W26044" i="31"/>
  <c r="W26108" i="31"/>
  <c r="W26172" i="31"/>
  <c r="W26236" i="31"/>
  <c r="W26300" i="31"/>
  <c r="W26364" i="31"/>
  <c r="W26428" i="31"/>
  <c r="W26492" i="31"/>
  <c r="W26556" i="31"/>
  <c r="W26620" i="31"/>
  <c r="W26684" i="31"/>
  <c r="W26748" i="31"/>
  <c r="W26812" i="31"/>
  <c r="W26876" i="31"/>
  <c r="W26940" i="31"/>
  <c r="W26996" i="31"/>
  <c r="W27014" i="31"/>
  <c r="W27022" i="31"/>
  <c r="W27030" i="31"/>
  <c r="W27038" i="31"/>
  <c r="W27046" i="31"/>
  <c r="W27054" i="31"/>
  <c r="W27062" i="31"/>
  <c r="W27070" i="31"/>
  <c r="W27078" i="31"/>
  <c r="W27086" i="31"/>
  <c r="W27094" i="31"/>
  <c r="W27102" i="31"/>
  <c r="W27110" i="31"/>
  <c r="W27118" i="31"/>
  <c r="W27126" i="31"/>
  <c r="W27134" i="31"/>
  <c r="W27142" i="31"/>
  <c r="W27150" i="31"/>
  <c r="W27158" i="31"/>
  <c r="W27166" i="31"/>
  <c r="W27174" i="31"/>
  <c r="W27182" i="31"/>
  <c r="W27190" i="31"/>
  <c r="W27198" i="31"/>
  <c r="W27206" i="31"/>
  <c r="W27214" i="31"/>
  <c r="W27222" i="31"/>
  <c r="W27230" i="31"/>
  <c r="W27238" i="31"/>
  <c r="W27246" i="31"/>
  <c r="W27254" i="31"/>
  <c r="W27262" i="31"/>
  <c r="W27270" i="31"/>
  <c r="W27278" i="31"/>
  <c r="W27286" i="31"/>
  <c r="W27294" i="31"/>
  <c r="W27302" i="31"/>
  <c r="W27310" i="31"/>
  <c r="W27318" i="31"/>
  <c r="W27326" i="31"/>
  <c r="W27334" i="31"/>
  <c r="W27342" i="31"/>
  <c r="W27350" i="31"/>
  <c r="W27358" i="31"/>
  <c r="W27366" i="31"/>
  <c r="W27374" i="31"/>
  <c r="W27382" i="31"/>
  <c r="W27390" i="31"/>
  <c r="W27398" i="31"/>
  <c r="W27406" i="31"/>
  <c r="W27414" i="31"/>
  <c r="W27422" i="31"/>
  <c r="W27430" i="31"/>
  <c r="W27438" i="31"/>
  <c r="W27446" i="31"/>
  <c r="W27454" i="31"/>
  <c r="W27462" i="31"/>
  <c r="W27470" i="31"/>
  <c r="W27478" i="31"/>
  <c r="W27486" i="31"/>
  <c r="W27494" i="31"/>
  <c r="W27502" i="31"/>
  <c r="W27510" i="31"/>
  <c r="W27518" i="31"/>
  <c r="W27526" i="31"/>
  <c r="W27534" i="31"/>
  <c r="W27542" i="31"/>
  <c r="W27550" i="31"/>
  <c r="W27558" i="31"/>
  <c r="W27566" i="31"/>
  <c r="W27574" i="31"/>
  <c r="W27582" i="31"/>
  <c r="W27590" i="31"/>
  <c r="W27598" i="31"/>
  <c r="W27606" i="31"/>
  <c r="W27614" i="31"/>
  <c r="W27622" i="31"/>
  <c r="W27630" i="31"/>
  <c r="W27638" i="31"/>
  <c r="W27646" i="31"/>
  <c r="W27654" i="31"/>
  <c r="W27662" i="31"/>
  <c r="W27670" i="31"/>
  <c r="W27678" i="31"/>
  <c r="W27686" i="31"/>
  <c r="W27694" i="31"/>
  <c r="W27702" i="31"/>
  <c r="W27710" i="31"/>
  <c r="W27718" i="31"/>
  <c r="W27726" i="31"/>
  <c r="W27734" i="31"/>
  <c r="W27742" i="31"/>
  <c r="W27750" i="31"/>
  <c r="W27758" i="31"/>
  <c r="W27766" i="31"/>
  <c r="W27774" i="31"/>
  <c r="W27782" i="31"/>
  <c r="W27790" i="31"/>
  <c r="W27798" i="31"/>
  <c r="W27806" i="31"/>
  <c r="W27814" i="31"/>
  <c r="W27822" i="31"/>
  <c r="W27830" i="31"/>
  <c r="W27838" i="31"/>
  <c r="W27846" i="31"/>
  <c r="W27854" i="31"/>
  <c r="W27862" i="31"/>
  <c r="W27870" i="31"/>
  <c r="W27878" i="31"/>
  <c r="W27886" i="31"/>
  <c r="W27894" i="31"/>
  <c r="W27902" i="31"/>
  <c r="W27910" i="31"/>
  <c r="W27918" i="31"/>
  <c r="W27926" i="31"/>
  <c r="W27934" i="31"/>
  <c r="W27942" i="31"/>
  <c r="W27950" i="31"/>
  <c r="W27958" i="31"/>
  <c r="W27966" i="31"/>
  <c r="W27974" i="31"/>
  <c r="W27982" i="31"/>
  <c r="W27990" i="31"/>
  <c r="W27998" i="31"/>
  <c r="W28006" i="31"/>
  <c r="W28014" i="31"/>
  <c r="W28022" i="31"/>
  <c r="W28030" i="31"/>
  <c r="W28038" i="31"/>
  <c r="W28046" i="31"/>
  <c r="W28054" i="31"/>
  <c r="W28062" i="31"/>
  <c r="W28070" i="31"/>
  <c r="W28078" i="31"/>
  <c r="W28086" i="31"/>
  <c r="W28094" i="31"/>
  <c r="W28102" i="31"/>
  <c r="W28110" i="31"/>
  <c r="W28118" i="31"/>
  <c r="W28126" i="31"/>
  <c r="W28134" i="31"/>
  <c r="W28142" i="31"/>
  <c r="W28150" i="31"/>
  <c r="W28158" i="31"/>
  <c r="W28166" i="31"/>
  <c r="W28174" i="31"/>
  <c r="W28182" i="31"/>
  <c r="W28190" i="31"/>
  <c r="W28198" i="31"/>
  <c r="W28206" i="31"/>
  <c r="W28214" i="31"/>
  <c r="W28222" i="31"/>
  <c r="W28230" i="31"/>
  <c r="W28238" i="31"/>
  <c r="W28246" i="31"/>
  <c r="W28254" i="31"/>
  <c r="W28262" i="31"/>
  <c r="W28270" i="31"/>
  <c r="W28278" i="31"/>
  <c r="W28286" i="31"/>
  <c r="W28294" i="31"/>
  <c r="W28302" i="31"/>
  <c r="W28310" i="31"/>
  <c r="W28318" i="31"/>
  <c r="W28326" i="31"/>
  <c r="W28334" i="31"/>
  <c r="W28342" i="31"/>
  <c r="W28350" i="31"/>
  <c r="W28358" i="31"/>
  <c r="W28366" i="31"/>
  <c r="W28374" i="31"/>
  <c r="W28382" i="31"/>
  <c r="W28390" i="31"/>
  <c r="W28398" i="31"/>
  <c r="W28406" i="31"/>
  <c r="W28414" i="31"/>
  <c r="W28422" i="31"/>
  <c r="W28430" i="31"/>
  <c r="W28438" i="31"/>
  <c r="W28446" i="31"/>
  <c r="W28454" i="31"/>
  <c r="W28462" i="31"/>
  <c r="W28470" i="31"/>
  <c r="W28478" i="31"/>
  <c r="W28486" i="31"/>
  <c r="W28494" i="31"/>
  <c r="W28502" i="31"/>
  <c r="W28510" i="31"/>
  <c r="W28518" i="31"/>
  <c r="W28526" i="31"/>
  <c r="W28534" i="31"/>
  <c r="W28542" i="31"/>
  <c r="W28550" i="31"/>
  <c r="W28558" i="31"/>
  <c r="W28566" i="31"/>
  <c r="W28574" i="31"/>
  <c r="W28582" i="31"/>
  <c r="W28590" i="31"/>
  <c r="W28598" i="31"/>
  <c r="W28606" i="31"/>
  <c r="W28614" i="31"/>
  <c r="W28622" i="31"/>
  <c r="W28630" i="31"/>
  <c r="W28638" i="31"/>
  <c r="W28646" i="31"/>
  <c r="W28654" i="31"/>
  <c r="W28662" i="31"/>
  <c r="W28670" i="31"/>
  <c r="W28678" i="31"/>
  <c r="W28686" i="31"/>
  <c r="W28694" i="31"/>
  <c r="W28702" i="31"/>
  <c r="W28710" i="31"/>
  <c r="W28718" i="31"/>
  <c r="W28726" i="31"/>
  <c r="W28734" i="31"/>
  <c r="W28742" i="31"/>
  <c r="W28750" i="31"/>
  <c r="W28758" i="31"/>
  <c r="W28766" i="31"/>
  <c r="W28774" i="31"/>
  <c r="W28782" i="31"/>
  <c r="W28790" i="31"/>
  <c r="W28798" i="31"/>
  <c r="W28806" i="31"/>
  <c r="W28814" i="31"/>
  <c r="W28822" i="31"/>
  <c r="W28830" i="31"/>
  <c r="W28838" i="31"/>
  <c r="W28846" i="31"/>
  <c r="W28854" i="31"/>
  <c r="W28862" i="31"/>
  <c r="W28870" i="31"/>
  <c r="W28878" i="31"/>
  <c r="W28886" i="31"/>
  <c r="W28894" i="31"/>
  <c r="W28902" i="31"/>
  <c r="W28910" i="31"/>
  <c r="W28918" i="31"/>
  <c r="W28926" i="31"/>
  <c r="W28934" i="31"/>
  <c r="W28942" i="31"/>
  <c r="W28950" i="31"/>
  <c r="W28958" i="31"/>
  <c r="W28966" i="31"/>
  <c r="W28974" i="31"/>
  <c r="W28982" i="31"/>
  <c r="W28990" i="31"/>
  <c r="W28998" i="31"/>
  <c r="W29006" i="31"/>
  <c r="W29014" i="31"/>
  <c r="W29022" i="31"/>
  <c r="W29030" i="31"/>
  <c r="W29038" i="31"/>
  <c r="W29046" i="31"/>
  <c r="W29054" i="31"/>
  <c r="W29062" i="31"/>
  <c r="W29070" i="31"/>
  <c r="W29078" i="31"/>
  <c r="W29086" i="31"/>
  <c r="W29094" i="31"/>
  <c r="W29102" i="31"/>
  <c r="W29110" i="31"/>
  <c r="W29118" i="31"/>
  <c r="W29126" i="31"/>
  <c r="W29134" i="31"/>
  <c r="W29142" i="31"/>
  <c r="W29150" i="31"/>
  <c r="W29158" i="31"/>
  <c r="W29166" i="31"/>
  <c r="W29174" i="31"/>
  <c r="W29182" i="31"/>
  <c r="W29190" i="31"/>
  <c r="W29198" i="31"/>
  <c r="W29206" i="31"/>
  <c r="W29214" i="31"/>
  <c r="W29222" i="31"/>
  <c r="W29230" i="31"/>
  <c r="W29238" i="31"/>
  <c r="W29246" i="31"/>
  <c r="W29254" i="31"/>
  <c r="W29262" i="31"/>
  <c r="W29270" i="31"/>
  <c r="W29278" i="31"/>
  <c r="W29286" i="31"/>
  <c r="W29294" i="31"/>
  <c r="W29302" i="31"/>
  <c r="W29310" i="31"/>
  <c r="W29318" i="31"/>
  <c r="W29326" i="31"/>
  <c r="W29334" i="31"/>
  <c r="W29342" i="31"/>
  <c r="W29350" i="31"/>
  <c r="W29358" i="31"/>
  <c r="W29366" i="31"/>
  <c r="W29374" i="31"/>
  <c r="W29382" i="31"/>
  <c r="W29390" i="31"/>
  <c r="W29398" i="31"/>
  <c r="W29406" i="31"/>
  <c r="W29414" i="31"/>
  <c r="W29422" i="31"/>
  <c r="W29430" i="31"/>
  <c r="W29438" i="31"/>
  <c r="W29446" i="31"/>
  <c r="W29454" i="31"/>
  <c r="W29462" i="31"/>
  <c r="W29470" i="31"/>
  <c r="W29478" i="31"/>
  <c r="W29486" i="31"/>
  <c r="W29494" i="31"/>
  <c r="W29502" i="31"/>
  <c r="W29510" i="31"/>
  <c r="W29518" i="31"/>
  <c r="W29526" i="31"/>
  <c r="W29534" i="31"/>
  <c r="W29542" i="31"/>
  <c r="W29550" i="31"/>
  <c r="W29558" i="31"/>
  <c r="W29566" i="31"/>
  <c r="W29574" i="31"/>
  <c r="W29582" i="31"/>
  <c r="W29590" i="31"/>
  <c r="W29598" i="31"/>
  <c r="W29606" i="31"/>
  <c r="W29614" i="31"/>
  <c r="W29622" i="31"/>
  <c r="W29630" i="31"/>
  <c r="W29638" i="31"/>
  <c r="W29646" i="31"/>
  <c r="W29654" i="31"/>
  <c r="W29662" i="31"/>
  <c r="W29670" i="31"/>
  <c r="W29678" i="31"/>
  <c r="W29686" i="31"/>
  <c r="W29694" i="31"/>
  <c r="W29702" i="31"/>
  <c r="W29710" i="31"/>
  <c r="W29718" i="31"/>
  <c r="W29726" i="31"/>
  <c r="W29734" i="31"/>
  <c r="W29742" i="31"/>
  <c r="W29750" i="31"/>
  <c r="W29758" i="31"/>
  <c r="W29766" i="31"/>
  <c r="W29774" i="31"/>
  <c r="W29782" i="31"/>
  <c r="W29790" i="31"/>
  <c r="W29798" i="31"/>
  <c r="W29806" i="31"/>
  <c r="W29814" i="31"/>
  <c r="W29822" i="31"/>
  <c r="W29830" i="31"/>
  <c r="W29838" i="31"/>
  <c r="W29846" i="31"/>
  <c r="W29854" i="31"/>
  <c r="W29862" i="31"/>
  <c r="W29870" i="31"/>
  <c r="W29878" i="31"/>
  <c r="W29886" i="31"/>
  <c r="W29894" i="31"/>
  <c r="W29902" i="31"/>
  <c r="W29910" i="31"/>
  <c r="W29918" i="31"/>
  <c r="W29926" i="31"/>
  <c r="W29934" i="31"/>
  <c r="W29942" i="31"/>
  <c r="W29950" i="31"/>
  <c r="W29958" i="31"/>
  <c r="W29966" i="31"/>
  <c r="W29974" i="31"/>
  <c r="W29982" i="31"/>
  <c r="W29990" i="31"/>
  <c r="W29998" i="31"/>
  <c r="W30006" i="31"/>
  <c r="W30014" i="31"/>
  <c r="W30022" i="31"/>
  <c r="W30030" i="31"/>
  <c r="W30038" i="31"/>
  <c r="W30046" i="31"/>
  <c r="W30054" i="31"/>
  <c r="W30062" i="31"/>
  <c r="W30070" i="31"/>
  <c r="W30078" i="31"/>
  <c r="W30086" i="31"/>
  <c r="W30094" i="31"/>
  <c r="W30102" i="31"/>
  <c r="W30110" i="31"/>
  <c r="W30118" i="31"/>
  <c r="W30126" i="31"/>
  <c r="W30134" i="31"/>
  <c r="W30142" i="31"/>
  <c r="W30150" i="31"/>
  <c r="W30158" i="31"/>
  <c r="W30166" i="31"/>
  <c r="W30174" i="31"/>
  <c r="W30182" i="31"/>
  <c r="W30190" i="31"/>
  <c r="W30198" i="31"/>
  <c r="W30206" i="31"/>
  <c r="W30214" i="31"/>
  <c r="W30222" i="31"/>
  <c r="W30230" i="31"/>
  <c r="W30238" i="31"/>
  <c r="W30246" i="31"/>
  <c r="W30254" i="31"/>
  <c r="W30262" i="31"/>
  <c r="W30270" i="31"/>
  <c r="W30278" i="31"/>
  <c r="W30286" i="31"/>
  <c r="W30294" i="31"/>
  <c r="W30302" i="31"/>
  <c r="W30310" i="31"/>
  <c r="W30318" i="31"/>
  <c r="W30326" i="31"/>
  <c r="W30334" i="31"/>
  <c r="W30342" i="31"/>
  <c r="W30350" i="31"/>
  <c r="W30358" i="31"/>
  <c r="W30366" i="31"/>
  <c r="W30374" i="31"/>
  <c r="W30382" i="31"/>
  <c r="W30390" i="31"/>
  <c r="W30398" i="31"/>
  <c r="W30406" i="31"/>
  <c r="W30414" i="31"/>
  <c r="W30422" i="31"/>
  <c r="W30430" i="31"/>
  <c r="W30438" i="31"/>
  <c r="W30446" i="31"/>
  <c r="W30454" i="31"/>
  <c r="W30462" i="31"/>
  <c r="W30470" i="31"/>
  <c r="W30478" i="31"/>
  <c r="W30486" i="31"/>
  <c r="W30494" i="31"/>
  <c r="W30502" i="31"/>
  <c r="W30510" i="31"/>
  <c r="W30518" i="31"/>
  <c r="W30526" i="31"/>
  <c r="W30534" i="31"/>
  <c r="W30542" i="31"/>
  <c r="W30550" i="31"/>
  <c r="W30558" i="31"/>
  <c r="W30566" i="31"/>
  <c r="W30574" i="31"/>
  <c r="W30582" i="31"/>
  <c r="W30590" i="31"/>
  <c r="W30598" i="31"/>
  <c r="W30606" i="31"/>
  <c r="W30614" i="31"/>
  <c r="W30622" i="31"/>
  <c r="W30630" i="31"/>
  <c r="W30638" i="31"/>
  <c r="W30646" i="31"/>
  <c r="W30654" i="31"/>
  <c r="W30662" i="31"/>
  <c r="W30670" i="31"/>
  <c r="W30678" i="31"/>
  <c r="W30686" i="31"/>
  <c r="W30694" i="31"/>
  <c r="W30702" i="31"/>
  <c r="W30710" i="31"/>
  <c r="W30718" i="31"/>
  <c r="W30726" i="31"/>
  <c r="W30734" i="31"/>
  <c r="W30742" i="31"/>
  <c r="W30750" i="31"/>
  <c r="W30758" i="31"/>
  <c r="W30766" i="31"/>
  <c r="W30774" i="31"/>
  <c r="W30782" i="31"/>
  <c r="W30790" i="31"/>
  <c r="W30798" i="31"/>
  <c r="W30806" i="31"/>
  <c r="W30814" i="31"/>
  <c r="W30822" i="31"/>
  <c r="W30830" i="31"/>
  <c r="W30838" i="31"/>
  <c r="W30846" i="31"/>
  <c r="W30854" i="31"/>
  <c r="W30862" i="31"/>
  <c r="W30870" i="31"/>
  <c r="W30878" i="31"/>
  <c r="W30886" i="31"/>
  <c r="W30894" i="31"/>
  <c r="W30902" i="31"/>
  <c r="W30910" i="31"/>
  <c r="W30918" i="31"/>
  <c r="W30926" i="31"/>
  <c r="W30934" i="31"/>
  <c r="W30942" i="31"/>
  <c r="W30950" i="31"/>
  <c r="W30958" i="31"/>
  <c r="W30966" i="31"/>
  <c r="W30974" i="31"/>
  <c r="W30982" i="31"/>
  <c r="W30990" i="31"/>
  <c r="W30998" i="31"/>
  <c r="W31006" i="31"/>
  <c r="W31014" i="31"/>
  <c r="W31022" i="31"/>
  <c r="W31030" i="31"/>
  <c r="W31038" i="31"/>
  <c r="W31046" i="31"/>
  <c r="W31054" i="31"/>
  <c r="W31062" i="31"/>
  <c r="W31070" i="31"/>
  <c r="W31078" i="31"/>
  <c r="W31086" i="31"/>
  <c r="W31094" i="31"/>
  <c r="W31102" i="31"/>
  <c r="W31110" i="31"/>
  <c r="W31118" i="31"/>
  <c r="W31126" i="31"/>
  <c r="W31134" i="31"/>
  <c r="W31142" i="31"/>
  <c r="W31150" i="31"/>
  <c r="W31158" i="31"/>
  <c r="W31166" i="31"/>
  <c r="W31174" i="31"/>
  <c r="W31182" i="31"/>
  <c r="W31190" i="31"/>
  <c r="W31198" i="31"/>
  <c r="W31206" i="31"/>
  <c r="W31214" i="31"/>
  <c r="W31222" i="31"/>
  <c r="W31230" i="31"/>
  <c r="W31238" i="31"/>
  <c r="W31246" i="31"/>
  <c r="W31254" i="31"/>
  <c r="W31262" i="31"/>
  <c r="W31270" i="31"/>
  <c r="W31278" i="31"/>
  <c r="W31286" i="31"/>
  <c r="W31294" i="31"/>
  <c r="W31302" i="31"/>
  <c r="W31310" i="31"/>
  <c r="W31318" i="31"/>
  <c r="W31326" i="31"/>
  <c r="W31334" i="31"/>
  <c r="W31342" i="31"/>
  <c r="W31350" i="31"/>
  <c r="W31358" i="31"/>
  <c r="W31366" i="31"/>
  <c r="W31374" i="31"/>
  <c r="W31382" i="31"/>
  <c r="W31390" i="31"/>
  <c r="W31398" i="31"/>
  <c r="W31406" i="31"/>
  <c r="W31414" i="31"/>
  <c r="W31422" i="31"/>
  <c r="W31430" i="31"/>
  <c r="W31438" i="31"/>
  <c r="W31446" i="31"/>
  <c r="W31454" i="31"/>
  <c r="W31462" i="31"/>
  <c r="W31470" i="31"/>
  <c r="W31478" i="31"/>
  <c r="W31486" i="31"/>
  <c r="W31494" i="31"/>
  <c r="W31502" i="31"/>
  <c r="W31510" i="31"/>
  <c r="W31518" i="31"/>
  <c r="W31526" i="31"/>
  <c r="W31534" i="31"/>
  <c r="W31542" i="31"/>
  <c r="W31550" i="31"/>
  <c r="W31558" i="31"/>
  <c r="W31566" i="31"/>
  <c r="W31574" i="31"/>
  <c r="W31582" i="31"/>
  <c r="W31590" i="31"/>
  <c r="W31598" i="31"/>
  <c r="W31606" i="31"/>
  <c r="W31614" i="31"/>
  <c r="W31622" i="31"/>
  <c r="W31630" i="31"/>
  <c r="W31638" i="31"/>
  <c r="W31646" i="31"/>
  <c r="W31654" i="31"/>
  <c r="W31662" i="31"/>
  <c r="W31670" i="31"/>
  <c r="W31678" i="31"/>
  <c r="W31686" i="31"/>
  <c r="W31694" i="31"/>
  <c r="W31702" i="31"/>
  <c r="W31710" i="31"/>
  <c r="W31718" i="31"/>
  <c r="W31726" i="31"/>
  <c r="W31734" i="31"/>
  <c r="W31742" i="31"/>
  <c r="W31750" i="31"/>
  <c r="W31758" i="31"/>
  <c r="W31766" i="31"/>
  <c r="W31774" i="31"/>
  <c r="W31782" i="31"/>
  <c r="W31790" i="31"/>
  <c r="W31798" i="31"/>
  <c r="W31806" i="31"/>
  <c r="W31814" i="31"/>
  <c r="W31822" i="31"/>
  <c r="W31830" i="31"/>
  <c r="W31838" i="31"/>
  <c r="W31846" i="31"/>
  <c r="W31854" i="31"/>
  <c r="W31862" i="31"/>
  <c r="W31870" i="31"/>
  <c r="W31878" i="31"/>
  <c r="W31886" i="31"/>
  <c r="W31894" i="31"/>
  <c r="W31902" i="31"/>
  <c r="W31910" i="31"/>
  <c r="W31918" i="31"/>
  <c r="W31926" i="31"/>
  <c r="W31934" i="31"/>
  <c r="W31942" i="31"/>
  <c r="W31950" i="31"/>
  <c r="W31958" i="31"/>
  <c r="W31966" i="31"/>
  <c r="W31974" i="31"/>
  <c r="W31982" i="31"/>
  <c r="W31990" i="31"/>
  <c r="W31998" i="31"/>
  <c r="W32006" i="31"/>
  <c r="W32014" i="31"/>
  <c r="W32022" i="31"/>
  <c r="W32030" i="31"/>
  <c r="W32038" i="31"/>
  <c r="W32046" i="31"/>
  <c r="W32054" i="31"/>
  <c r="W32062" i="31"/>
  <c r="W32070" i="31"/>
  <c r="W32078" i="31"/>
  <c r="W32086" i="31"/>
  <c r="W32094" i="31"/>
  <c r="W32102" i="31"/>
  <c r="W32110" i="31"/>
  <c r="W32118" i="31"/>
  <c r="W22268" i="31"/>
  <c r="W22780" i="31"/>
  <c r="W23292" i="31"/>
  <c r="W23804" i="31"/>
  <c r="W24316" i="31"/>
  <c r="W24644" i="31"/>
  <c r="W24708" i="31"/>
  <c r="W24772" i="31"/>
  <c r="W24836" i="31"/>
  <c r="W24900" i="31"/>
  <c r="W24964" i="31"/>
  <c r="W25028" i="31"/>
  <c r="W25092" i="31"/>
  <c r="W25156" i="31"/>
  <c r="W25220" i="31"/>
  <c r="W25284" i="31"/>
  <c r="W25348" i="31"/>
  <c r="W25412" i="31"/>
  <c r="W25476" i="31"/>
  <c r="W25540" i="31"/>
  <c r="W25604" i="31"/>
  <c r="W25668" i="31"/>
  <c r="W25732" i="31"/>
  <c r="W25796" i="31"/>
  <c r="W25860" i="31"/>
  <c r="W25924" i="31"/>
  <c r="W25988" i="31"/>
  <c r="W26052" i="31"/>
  <c r="W26116" i="31"/>
  <c r="W26180" i="31"/>
  <c r="W26244" i="31"/>
  <c r="W26308" i="31"/>
  <c r="W26372" i="31"/>
  <c r="W26436" i="31"/>
  <c r="W26500" i="31"/>
  <c r="W26564" i="31"/>
  <c r="W26628" i="31"/>
  <c r="W26692" i="31"/>
  <c r="W26756" i="31"/>
  <c r="W26820" i="31"/>
  <c r="W26884" i="31"/>
  <c r="W26948" i="31"/>
  <c r="W27002" i="31"/>
  <c r="W27015" i="31"/>
  <c r="W27023" i="31"/>
  <c r="W27031" i="31"/>
  <c r="W27039" i="31"/>
  <c r="W27047" i="31"/>
  <c r="W27055" i="31"/>
  <c r="W27063" i="31"/>
  <c r="W27071" i="31"/>
  <c r="W27079" i="31"/>
  <c r="W27087" i="31"/>
  <c r="W27095" i="31"/>
  <c r="W27103" i="31"/>
  <c r="W27111" i="31"/>
  <c r="W27119" i="31"/>
  <c r="W27127" i="31"/>
  <c r="W27135" i="31"/>
  <c r="W27143" i="31"/>
  <c r="W27151" i="31"/>
  <c r="W27159" i="31"/>
  <c r="W27167" i="31"/>
  <c r="W27175" i="31"/>
  <c r="W27183" i="31"/>
  <c r="W27191" i="31"/>
  <c r="W27199" i="31"/>
  <c r="W27207" i="31"/>
  <c r="W27215" i="31"/>
  <c r="W27223" i="31"/>
  <c r="W27231" i="31"/>
  <c r="W27239" i="31"/>
  <c r="W27247" i="31"/>
  <c r="W27255" i="31"/>
  <c r="W27263" i="31"/>
  <c r="W27271" i="31"/>
  <c r="W27279" i="31"/>
  <c r="W27287" i="31"/>
  <c r="W27295" i="31"/>
  <c r="W27303" i="31"/>
  <c r="W27311" i="31"/>
  <c r="W27319" i="31"/>
  <c r="W27327" i="31"/>
  <c r="W27335" i="31"/>
  <c r="W27343" i="31"/>
  <c r="W27351" i="31"/>
  <c r="W27359" i="31"/>
  <c r="W27367" i="31"/>
  <c r="W27375" i="31"/>
  <c r="W27383" i="31"/>
  <c r="W27391" i="31"/>
  <c r="W27399" i="31"/>
  <c r="W27407" i="31"/>
  <c r="W27415" i="31"/>
  <c r="W27423" i="31"/>
  <c r="W27431" i="31"/>
  <c r="W27439" i="31"/>
  <c r="W27447" i="31"/>
  <c r="W27455" i="31"/>
  <c r="W27463" i="31"/>
  <c r="W27471" i="31"/>
  <c r="W27479" i="31"/>
  <c r="W27487" i="31"/>
  <c r="W27495" i="31"/>
  <c r="W27503" i="31"/>
  <c r="W27511" i="31"/>
  <c r="W27519" i="31"/>
  <c r="W27527" i="31"/>
  <c r="W27535" i="31"/>
  <c r="W27543" i="31"/>
  <c r="W27551" i="31"/>
  <c r="W27559" i="31"/>
  <c r="W27567" i="31"/>
  <c r="W27575" i="31"/>
  <c r="W27583" i="31"/>
  <c r="W27591" i="31"/>
  <c r="W27599" i="31"/>
  <c r="W27607" i="31"/>
  <c r="W27615" i="31"/>
  <c r="W27623" i="31"/>
  <c r="W27631" i="31"/>
  <c r="W27639" i="31"/>
  <c r="W27647" i="31"/>
  <c r="W27655" i="31"/>
  <c r="W27663" i="31"/>
  <c r="W27671" i="31"/>
  <c r="W27679" i="31"/>
  <c r="W27687" i="31"/>
  <c r="W27695" i="31"/>
  <c r="W27703" i="31"/>
  <c r="W27711" i="31"/>
  <c r="W27719" i="31"/>
  <c r="W27727" i="31"/>
  <c r="W27735" i="31"/>
  <c r="W27743" i="31"/>
  <c r="W27751" i="31"/>
  <c r="W27759" i="31"/>
  <c r="W27767" i="31"/>
  <c r="W27775" i="31"/>
  <c r="W27783" i="31"/>
  <c r="W27791" i="31"/>
  <c r="W27799" i="31"/>
  <c r="W27807" i="31"/>
  <c r="W27815" i="31"/>
  <c r="W27823" i="31"/>
  <c r="W27831" i="31"/>
  <c r="W27839" i="31"/>
  <c r="W27847" i="31"/>
  <c r="W27855" i="31"/>
  <c r="W27863" i="31"/>
  <c r="W27871" i="31"/>
  <c r="W27879" i="31"/>
  <c r="W27887" i="31"/>
  <c r="W27895" i="31"/>
  <c r="W27903" i="31"/>
  <c r="W27911" i="31"/>
  <c r="W27919" i="31"/>
  <c r="W27927" i="31"/>
  <c r="W27935" i="31"/>
  <c r="W27943" i="31"/>
  <c r="W27951" i="31"/>
  <c r="W27959" i="31"/>
  <c r="W27967" i="31"/>
  <c r="W27975" i="31"/>
  <c r="W27983" i="31"/>
  <c r="W27991" i="31"/>
  <c r="W27999" i="31"/>
  <c r="W28007" i="31"/>
  <c r="W28015" i="31"/>
  <c r="W28023" i="31"/>
  <c r="W28031" i="31"/>
  <c r="W28039" i="31"/>
  <c r="W28047" i="31"/>
  <c r="W28055" i="31"/>
  <c r="W28063" i="31"/>
  <c r="W28071" i="31"/>
  <c r="W28079" i="31"/>
  <c r="W28087" i="31"/>
  <c r="W28095" i="31"/>
  <c r="W28103" i="31"/>
  <c r="W28111" i="31"/>
  <c r="W28119" i="31"/>
  <c r="W28127" i="31"/>
  <c r="W28135" i="31"/>
  <c r="W28143" i="31"/>
  <c r="W28151" i="31"/>
  <c r="W28159" i="31"/>
  <c r="W28167" i="31"/>
  <c r="W28175" i="31"/>
  <c r="W28183" i="31"/>
  <c r="W28191" i="31"/>
  <c r="W28199" i="31"/>
  <c r="W28207" i="31"/>
  <c r="W28215" i="31"/>
  <c r="W28223" i="31"/>
  <c r="W28231" i="31"/>
  <c r="W28239" i="31"/>
  <c r="W28247" i="31"/>
  <c r="W28255" i="31"/>
  <c r="W28263" i="31"/>
  <c r="W28271" i="31"/>
  <c r="W28279" i="31"/>
  <c r="W28287" i="31"/>
  <c r="W28295" i="31"/>
  <c r="W28303" i="31"/>
  <c r="W28311" i="31"/>
  <c r="W28319" i="31"/>
  <c r="W28327" i="31"/>
  <c r="W28335" i="31"/>
  <c r="W28343" i="31"/>
  <c r="W28351" i="31"/>
  <c r="W28359" i="31"/>
  <c r="W28367" i="31"/>
  <c r="W28375" i="31"/>
  <c r="W28383" i="31"/>
  <c r="W28391" i="31"/>
  <c r="W28399" i="31"/>
  <c r="W28407" i="31"/>
  <c r="W28415" i="31"/>
  <c r="W28423" i="31"/>
  <c r="W28431" i="31"/>
  <c r="W28439" i="31"/>
  <c r="W28447" i="31"/>
  <c r="W28455" i="31"/>
  <c r="W28463" i="31"/>
  <c r="W28471" i="31"/>
  <c r="W28479" i="31"/>
  <c r="W28487" i="31"/>
  <c r="W28495" i="31"/>
  <c r="W28503" i="31"/>
  <c r="W28511" i="31"/>
  <c r="W28519" i="31"/>
  <c r="W28527" i="31"/>
  <c r="W28535" i="31"/>
  <c r="W28543" i="31"/>
  <c r="W28551" i="31"/>
  <c r="W28559" i="31"/>
  <c r="W28567" i="31"/>
  <c r="W28575" i="31"/>
  <c r="W28583" i="31"/>
  <c r="W28591" i="31"/>
  <c r="W28599" i="31"/>
  <c r="W28607" i="31"/>
  <c r="W28615" i="31"/>
  <c r="W28623" i="31"/>
  <c r="W28631" i="31"/>
  <c r="W28639" i="31"/>
  <c r="W28647" i="31"/>
  <c r="W28655" i="31"/>
  <c r="W28663" i="31"/>
  <c r="W28671" i="31"/>
  <c r="W28679" i="31"/>
  <c r="W28687" i="31"/>
  <c r="W28695" i="31"/>
  <c r="W28703" i="31"/>
  <c r="W28711" i="31"/>
  <c r="W28719" i="31"/>
  <c r="W28727" i="31"/>
  <c r="W28735" i="31"/>
  <c r="W28743" i="31"/>
  <c r="W28751" i="31"/>
  <c r="W28759" i="31"/>
  <c r="W28767" i="31"/>
  <c r="W28775" i="31"/>
  <c r="W28783" i="31"/>
  <c r="W28791" i="31"/>
  <c r="W28799" i="31"/>
  <c r="W28807" i="31"/>
  <c r="W28815" i="31"/>
  <c r="W28823" i="31"/>
  <c r="W28831" i="31"/>
  <c r="W28839" i="31"/>
  <c r="W28847" i="31"/>
  <c r="W28855" i="31"/>
  <c r="W28863" i="31"/>
  <c r="W28871" i="31"/>
  <c r="W28879" i="31"/>
  <c r="W28887" i="31"/>
  <c r="W28895" i="31"/>
  <c r="W28903" i="31"/>
  <c r="W28911" i="31"/>
  <c r="W28919" i="31"/>
  <c r="W28927" i="31"/>
  <c r="W28935" i="31"/>
  <c r="W28943" i="31"/>
  <c r="W28951" i="31"/>
  <c r="W28959" i="31"/>
  <c r="W28967" i="31"/>
  <c r="W28975" i="31"/>
  <c r="W28983" i="31"/>
  <c r="W28991" i="31"/>
  <c r="W28999" i="31"/>
  <c r="W29007" i="31"/>
  <c r="W29015" i="31"/>
  <c r="W29023" i="31"/>
  <c r="W29031" i="31"/>
  <c r="W29039" i="31"/>
  <c r="W29047" i="31"/>
  <c r="W29055" i="31"/>
  <c r="W29063" i="31"/>
  <c r="W29071" i="31"/>
  <c r="W29079" i="31"/>
  <c r="W29087" i="31"/>
  <c r="W29095" i="31"/>
  <c r="W29103" i="31"/>
  <c r="W29111" i="31"/>
  <c r="W29119" i="31"/>
  <c r="W29127" i="31"/>
  <c r="W29135" i="31"/>
  <c r="W29143" i="31"/>
  <c r="W29151" i="31"/>
  <c r="W29159" i="31"/>
  <c r="W29167" i="31"/>
  <c r="W29175" i="31"/>
  <c r="W29183" i="31"/>
  <c r="W29191" i="31"/>
  <c r="W29199" i="31"/>
  <c r="W29207" i="31"/>
  <c r="W29215" i="31"/>
  <c r="W29223" i="31"/>
  <c r="W29231" i="31"/>
  <c r="W29239" i="31"/>
  <c r="W29247" i="31"/>
  <c r="W29255" i="31"/>
  <c r="W29263" i="31"/>
  <c r="W29271" i="31"/>
  <c r="W29279" i="31"/>
  <c r="W29287" i="31"/>
  <c r="W29295" i="31"/>
  <c r="W29303" i="31"/>
  <c r="W29311" i="31"/>
  <c r="W29319" i="31"/>
  <c r="W29327" i="31"/>
  <c r="W29335" i="31"/>
  <c r="W29343" i="31"/>
  <c r="W29351" i="31"/>
  <c r="W29359" i="31"/>
  <c r="W29367" i="31"/>
  <c r="W29375" i="31"/>
  <c r="W29383" i="31"/>
  <c r="W29391" i="31"/>
  <c r="W29399" i="31"/>
  <c r="W29407" i="31"/>
  <c r="W29415" i="31"/>
  <c r="W29423" i="31"/>
  <c r="W29431" i="31"/>
  <c r="W29439" i="31"/>
  <c r="W29447" i="31"/>
  <c r="W29455" i="31"/>
  <c r="W29463" i="31"/>
  <c r="W29471" i="31"/>
  <c r="W29479" i="31"/>
  <c r="W29487" i="31"/>
  <c r="W29495" i="31"/>
  <c r="W29503" i="31"/>
  <c r="W29511" i="31"/>
  <c r="W29519" i="31"/>
  <c r="W29527" i="31"/>
  <c r="W29535" i="31"/>
  <c r="W29543" i="31"/>
  <c r="W29551" i="31"/>
  <c r="W29559" i="31"/>
  <c r="W29567" i="31"/>
  <c r="W29575" i="31"/>
  <c r="W29583" i="31"/>
  <c r="W29591" i="31"/>
  <c r="W29599" i="31"/>
  <c r="W29607" i="31"/>
  <c r="W29615" i="31"/>
  <c r="W29623" i="31"/>
  <c r="W29631" i="31"/>
  <c r="W29639" i="31"/>
  <c r="W29647" i="31"/>
  <c r="W29655" i="31"/>
  <c r="W29663" i="31"/>
  <c r="W29671" i="31"/>
  <c r="W29679" i="31"/>
  <c r="W29687" i="31"/>
  <c r="W29695" i="31"/>
  <c r="W29703" i="31"/>
  <c r="W29711" i="31"/>
  <c r="W29719" i="31"/>
  <c r="W29727" i="31"/>
  <c r="W29735" i="31"/>
  <c r="W29743" i="31"/>
  <c r="W29751" i="31"/>
  <c r="W29759" i="31"/>
  <c r="W29767" i="31"/>
  <c r="W29775" i="31"/>
  <c r="W29783" i="31"/>
  <c r="W29791" i="31"/>
  <c r="W29799" i="31"/>
  <c r="W29807" i="31"/>
  <c r="W29815" i="31"/>
  <c r="W29823" i="31"/>
  <c r="W29831" i="31"/>
  <c r="W29839" i="31"/>
  <c r="W29847" i="31"/>
  <c r="W29855" i="31"/>
  <c r="W29863" i="31"/>
  <c r="W29871" i="31"/>
  <c r="W29879" i="31"/>
  <c r="W29887" i="31"/>
  <c r="W29895" i="31"/>
  <c r="W29903" i="31"/>
  <c r="W29911" i="31"/>
  <c r="W29919" i="31"/>
  <c r="W29927" i="31"/>
  <c r="W29935" i="31"/>
  <c r="W29943" i="31"/>
  <c r="W29951" i="31"/>
  <c r="W29959" i="31"/>
  <c r="W29967" i="31"/>
  <c r="W29975" i="31"/>
  <c r="W29983" i="31"/>
  <c r="W29991" i="31"/>
  <c r="W29999" i="31"/>
  <c r="W30007" i="31"/>
  <c r="W30015" i="31"/>
  <c r="W30023" i="31"/>
  <c r="W30031" i="31"/>
  <c r="W30039" i="31"/>
  <c r="W30047" i="31"/>
  <c r="W30055" i="31"/>
  <c r="W30063" i="31"/>
  <c r="W30071" i="31"/>
  <c r="W30079" i="31"/>
  <c r="W30087" i="31"/>
  <c r="W30095" i="31"/>
  <c r="W30103" i="31"/>
  <c r="W30111" i="31"/>
  <c r="W30119" i="31"/>
  <c r="W30127" i="31"/>
  <c r="W30135" i="31"/>
  <c r="W30143" i="31"/>
  <c r="W30151" i="31"/>
  <c r="W30159" i="31"/>
  <c r="W30167" i="31"/>
  <c r="W30175" i="31"/>
  <c r="W30183" i="31"/>
  <c r="W30191" i="31"/>
  <c r="W30199" i="31"/>
  <c r="W30207" i="31"/>
  <c r="W30215" i="31"/>
  <c r="W30223" i="31"/>
  <c r="W30231" i="31"/>
  <c r="W30239" i="31"/>
  <c r="W30247" i="31"/>
  <c r="W30255" i="31"/>
  <c r="W30263" i="31"/>
  <c r="W30271" i="31"/>
  <c r="W30279" i="31"/>
  <c r="W30287" i="31"/>
  <c r="W30295" i="31"/>
  <c r="W30303" i="31"/>
  <c r="W30311" i="31"/>
  <c r="W30319" i="31"/>
  <c r="W30327" i="31"/>
  <c r="W30335" i="31"/>
  <c r="W30343" i="31"/>
  <c r="W30351" i="31"/>
  <c r="W30359" i="31"/>
  <c r="W30367" i="31"/>
  <c r="W30375" i="31"/>
  <c r="W30383" i="31"/>
  <c r="W30391" i="31"/>
  <c r="W30399" i="31"/>
  <c r="W30407" i="31"/>
  <c r="W30415" i="31"/>
  <c r="W30423" i="31"/>
  <c r="W30431" i="31"/>
  <c r="W30439" i="31"/>
  <c r="W30447" i="31"/>
  <c r="W30455" i="31"/>
  <c r="W30463" i="31"/>
  <c r="W30471" i="31"/>
  <c r="W30479" i="31"/>
  <c r="W30487" i="31"/>
  <c r="W30495" i="31"/>
  <c r="W30503" i="31"/>
  <c r="W30511" i="31"/>
  <c r="W30519" i="31"/>
  <c r="W30527" i="31"/>
  <c r="W30535" i="31"/>
  <c r="W30543" i="31"/>
  <c r="W30551" i="31"/>
  <c r="W30559" i="31"/>
  <c r="W30567" i="31"/>
  <c r="W30575" i="31"/>
  <c r="W30583" i="31"/>
  <c r="W30591" i="31"/>
  <c r="W30599" i="31"/>
  <c r="W30607" i="31"/>
  <c r="W30615" i="31"/>
  <c r="W30623" i="31"/>
  <c r="W30631" i="31"/>
  <c r="W30639" i="31"/>
  <c r="W30647" i="31"/>
  <c r="W30655" i="31"/>
  <c r="W30663" i="31"/>
  <c r="W30671" i="31"/>
  <c r="W30679" i="31"/>
  <c r="W30687" i="31"/>
  <c r="W30695" i="31"/>
  <c r="W30703" i="31"/>
  <c r="W30711" i="31"/>
  <c r="W30719" i="31"/>
  <c r="W30727" i="31"/>
  <c r="W30735" i="31"/>
  <c r="W30743" i="31"/>
  <c r="W30751" i="31"/>
  <c r="W30759" i="31"/>
  <c r="W30767" i="31"/>
  <c r="W30775" i="31"/>
  <c r="W30783" i="31"/>
  <c r="W30791" i="31"/>
  <c r="W30799" i="31"/>
  <c r="W30807" i="31"/>
  <c r="W30815" i="31"/>
  <c r="W30823" i="31"/>
  <c r="W30831" i="31"/>
  <c r="W30839" i="31"/>
  <c r="W30847" i="31"/>
  <c r="W30855" i="31"/>
  <c r="W30863" i="31"/>
  <c r="W30871" i="31"/>
  <c r="W30879" i="31"/>
  <c r="W30887" i="31"/>
  <c r="W30895" i="31"/>
  <c r="W30903" i="31"/>
  <c r="W30911" i="31"/>
  <c r="W30919" i="31"/>
  <c r="W30927" i="31"/>
  <c r="W30935" i="31"/>
  <c r="W30943" i="31"/>
  <c r="W30951" i="31"/>
  <c r="W30959" i="31"/>
  <c r="W30967" i="31"/>
  <c r="W30975" i="31"/>
  <c r="W30983" i="31"/>
  <c r="W30991" i="31"/>
  <c r="W30999" i="31"/>
  <c r="W31007" i="31"/>
  <c r="W31015" i="31"/>
  <c r="W31023" i="31"/>
  <c r="W31031" i="31"/>
  <c r="W31039" i="31"/>
  <c r="W31047" i="31"/>
  <c r="W31055" i="31"/>
  <c r="W31063" i="31"/>
  <c r="W31071" i="31"/>
  <c r="W31079" i="31"/>
  <c r="W31087" i="31"/>
  <c r="W31095" i="31"/>
  <c r="W31103" i="31"/>
  <c r="W31111" i="31"/>
  <c r="W31119" i="31"/>
  <c r="W31127" i="31"/>
  <c r="W31135" i="31"/>
  <c r="W31143" i="31"/>
  <c r="W31151" i="31"/>
  <c r="W31159" i="31"/>
  <c r="W31167" i="31"/>
  <c r="W31175" i="31"/>
  <c r="W31183" i="31"/>
  <c r="W31191" i="31"/>
  <c r="W31199" i="31"/>
  <c r="W31207" i="31"/>
  <c r="W31215" i="31"/>
  <c r="W31223" i="31"/>
  <c r="W31231" i="31"/>
  <c r="W31239" i="31"/>
  <c r="W31247" i="31"/>
  <c r="W31255" i="31"/>
  <c r="W31263" i="31"/>
  <c r="W31271" i="31"/>
  <c r="W31279" i="31"/>
  <c r="W31287" i="31"/>
  <c r="W31295" i="31"/>
  <c r="W31303" i="31"/>
  <c r="W31311" i="31"/>
  <c r="W31319" i="31"/>
  <c r="W31327" i="31"/>
  <c r="W31335" i="31"/>
  <c r="W31343" i="31"/>
  <c r="W31351" i="31"/>
  <c r="W31359" i="31"/>
  <c r="W31367" i="31"/>
  <c r="W31375" i="31"/>
  <c r="W31383" i="31"/>
  <c r="W31391" i="31"/>
  <c r="W31399" i="31"/>
  <c r="W31407" i="31"/>
  <c r="W31415" i="31"/>
  <c r="W31423" i="31"/>
  <c r="W31431" i="31"/>
  <c r="W31439" i="31"/>
  <c r="W31447" i="31"/>
  <c r="W31455" i="31"/>
  <c r="W31463" i="31"/>
  <c r="W31471" i="31"/>
  <c r="W31479" i="31"/>
  <c r="W31487" i="31"/>
  <c r="W31495" i="31"/>
  <c r="W31503" i="31"/>
  <c r="W31511" i="31"/>
  <c r="W31519" i="31"/>
  <c r="W31527" i="31"/>
  <c r="W31535" i="31"/>
  <c r="W31543" i="31"/>
  <c r="W31551" i="31"/>
  <c r="W31559" i="31"/>
  <c r="W31567" i="31"/>
  <c r="W31575" i="31"/>
  <c r="W31583" i="31"/>
  <c r="W31591" i="31"/>
  <c r="W31599" i="31"/>
  <c r="W31607" i="31"/>
  <c r="W31615" i="31"/>
  <c r="W31623" i="31"/>
  <c r="W31631" i="31"/>
  <c r="W31639" i="31"/>
  <c r="W31647" i="31"/>
  <c r="W31655" i="31"/>
  <c r="W31663" i="31"/>
  <c r="W31671" i="31"/>
  <c r="W31679" i="31"/>
  <c r="W31687" i="31"/>
  <c r="W31695" i="31"/>
  <c r="W31703" i="31"/>
  <c r="W31711" i="31"/>
  <c r="W31719" i="31"/>
  <c r="W31727" i="31"/>
  <c r="W31735" i="31"/>
  <c r="W31743" i="31"/>
  <c r="W31751" i="31"/>
  <c r="W31759" i="31"/>
  <c r="W31767" i="31"/>
  <c r="W31775" i="31"/>
  <c r="W31783" i="31"/>
  <c r="W31791" i="31"/>
  <c r="W31799" i="31"/>
  <c r="W31807" i="31"/>
  <c r="W31815" i="31"/>
  <c r="W31823" i="31"/>
  <c r="W31831" i="31"/>
  <c r="W31839" i="31"/>
  <c r="W31847" i="31"/>
  <c r="W31855" i="31"/>
  <c r="W31863" i="31"/>
  <c r="W31871" i="31"/>
  <c r="W31879" i="31"/>
  <c r="W31887" i="31"/>
  <c r="W31895" i="31"/>
  <c r="W31903" i="31"/>
  <c r="W31911" i="31"/>
  <c r="W31919" i="31"/>
  <c r="W31927" i="31"/>
  <c r="W31935" i="31"/>
  <c r="W31943" i="31"/>
  <c r="W31951" i="31"/>
  <c r="W31959" i="31"/>
  <c r="W31967" i="31"/>
  <c r="W31975" i="31"/>
  <c r="W31983" i="31"/>
  <c r="W31991" i="31"/>
  <c r="W31999" i="31"/>
  <c r="W32007" i="31"/>
  <c r="W32015" i="31"/>
  <c r="W32023" i="31"/>
  <c r="W32031" i="31"/>
  <c r="W32039" i="31"/>
  <c r="W32047" i="31"/>
  <c r="W32055" i="31"/>
  <c r="W32063" i="31"/>
  <c r="W32071" i="31"/>
  <c r="W32079" i="31"/>
  <c r="W32087" i="31"/>
  <c r="W32095" i="31"/>
  <c r="W22332" i="31"/>
  <c r="W22844" i="31"/>
  <c r="W23356" i="31"/>
  <c r="W23868" i="31"/>
  <c r="W24380" i="31"/>
  <c r="W24652" i="31"/>
  <c r="W24716" i="31"/>
  <c r="W24780" i="31"/>
  <c r="W24844" i="31"/>
  <c r="W24908" i="31"/>
  <c r="W24972" i="31"/>
  <c r="W25036" i="31"/>
  <c r="W25100" i="31"/>
  <c r="W25164" i="31"/>
  <c r="W25228" i="31"/>
  <c r="W25292" i="31"/>
  <c r="W25356" i="31"/>
  <c r="W25420" i="31"/>
  <c r="W25484" i="31"/>
  <c r="W25548" i="31"/>
  <c r="W25612" i="31"/>
  <c r="W25676" i="31"/>
  <c r="W25740" i="31"/>
  <c r="W25804" i="31"/>
  <c r="W25868" i="31"/>
  <c r="W25932" i="31"/>
  <c r="W25996" i="31"/>
  <c r="W26060" i="31"/>
  <c r="W26124" i="31"/>
  <c r="W26188" i="31"/>
  <c r="W26252" i="31"/>
  <c r="W26316" i="31"/>
  <c r="W26380" i="31"/>
  <c r="W26444" i="31"/>
  <c r="W26508" i="31"/>
  <c r="W26572" i="31"/>
  <c r="W26636" i="31"/>
  <c r="W26700" i="31"/>
  <c r="W26764" i="31"/>
  <c r="W26828" i="31"/>
  <c r="W26892" i="31"/>
  <c r="W26956" i="31"/>
  <c r="W27004" i="31"/>
  <c r="W27016" i="31"/>
  <c r="W27024" i="31"/>
  <c r="W27032" i="31"/>
  <c r="W27040" i="31"/>
  <c r="W27048" i="31"/>
  <c r="W27056" i="31"/>
  <c r="W27064" i="31"/>
  <c r="W27072" i="31"/>
  <c r="W27080" i="31"/>
  <c r="W27088" i="31"/>
  <c r="W27096" i="31"/>
  <c r="W27104" i="31"/>
  <c r="W27112" i="31"/>
  <c r="W27120" i="31"/>
  <c r="W27128" i="31"/>
  <c r="W27136" i="31"/>
  <c r="W27144" i="31"/>
  <c r="W27152" i="31"/>
  <c r="W27160" i="31"/>
  <c r="W27168" i="31"/>
  <c r="W27176" i="31"/>
  <c r="W27184" i="31"/>
  <c r="W27192" i="31"/>
  <c r="W27200" i="31"/>
  <c r="W27208" i="31"/>
  <c r="W27216" i="31"/>
  <c r="W27224" i="31"/>
  <c r="W27232" i="31"/>
  <c r="W27240" i="31"/>
  <c r="W27248" i="31"/>
  <c r="W27256" i="31"/>
  <c r="W27264" i="31"/>
  <c r="W27272" i="31"/>
  <c r="W27280" i="31"/>
  <c r="W27288" i="31"/>
  <c r="W27296" i="31"/>
  <c r="W27304" i="31"/>
  <c r="W27312" i="31"/>
  <c r="W27320" i="31"/>
  <c r="W27328" i="31"/>
  <c r="W27336" i="31"/>
  <c r="W27344" i="31"/>
  <c r="W27352" i="31"/>
  <c r="W27360" i="31"/>
  <c r="W27368" i="31"/>
  <c r="W27376" i="31"/>
  <c r="W27384" i="31"/>
  <c r="W27392" i="31"/>
  <c r="W27400" i="31"/>
  <c r="W27408" i="31"/>
  <c r="W27416" i="31"/>
  <c r="W27424" i="31"/>
  <c r="W27432" i="31"/>
  <c r="W27440" i="31"/>
  <c r="W27448" i="31"/>
  <c r="W27456" i="31"/>
  <c r="W27464" i="31"/>
  <c r="W27472" i="31"/>
  <c r="W27480" i="31"/>
  <c r="W27488" i="31"/>
  <c r="W27496" i="31"/>
  <c r="W27504" i="31"/>
  <c r="W27512" i="31"/>
  <c r="W27520" i="31"/>
  <c r="W27528" i="31"/>
  <c r="W27536" i="31"/>
  <c r="W27544" i="31"/>
  <c r="W27552" i="31"/>
  <c r="W27560" i="31"/>
  <c r="W27568" i="31"/>
  <c r="W27576" i="31"/>
  <c r="W27584" i="31"/>
  <c r="W27592" i="31"/>
  <c r="W27600" i="31"/>
  <c r="W27608" i="31"/>
  <c r="W27616" i="31"/>
  <c r="W27624" i="31"/>
  <c r="W27632" i="31"/>
  <c r="W27640" i="31"/>
  <c r="W27648" i="31"/>
  <c r="W27656" i="31"/>
  <c r="W27664" i="31"/>
  <c r="W27672" i="31"/>
  <c r="W27680" i="31"/>
  <c r="W27688" i="31"/>
  <c r="W27696" i="31"/>
  <c r="W27704" i="31"/>
  <c r="W27712" i="31"/>
  <c r="W27720" i="31"/>
  <c r="W27728" i="31"/>
  <c r="W27736" i="31"/>
  <c r="W27744" i="31"/>
  <c r="W27752" i="31"/>
  <c r="W27760" i="31"/>
  <c r="W27768" i="31"/>
  <c r="W27776" i="31"/>
  <c r="W27784" i="31"/>
  <c r="W27792" i="31"/>
  <c r="W27800" i="31"/>
  <c r="W27808" i="31"/>
  <c r="W27816" i="31"/>
  <c r="W27824" i="31"/>
  <c r="W27832" i="31"/>
  <c r="W27840" i="31"/>
  <c r="W27848" i="31"/>
  <c r="W27856" i="31"/>
  <c r="W27864" i="31"/>
  <c r="W27872" i="31"/>
  <c r="W27880" i="31"/>
  <c r="W27888" i="31"/>
  <c r="W27896" i="31"/>
  <c r="W27904" i="31"/>
  <c r="W27912" i="31"/>
  <c r="W27920" i="31"/>
  <c r="W27928" i="31"/>
  <c r="W27936" i="31"/>
  <c r="W27944" i="31"/>
  <c r="W27952" i="31"/>
  <c r="W27960" i="31"/>
  <c r="W27968" i="31"/>
  <c r="W27976" i="31"/>
  <c r="W27984" i="31"/>
  <c r="W27992" i="31"/>
  <c r="W28000" i="31"/>
  <c r="W28008" i="31"/>
  <c r="W28016" i="31"/>
  <c r="W28024" i="31"/>
  <c r="W28032" i="31"/>
  <c r="W28040" i="31"/>
  <c r="W28048" i="31"/>
  <c r="W28056" i="31"/>
  <c r="W28064" i="31"/>
  <c r="W28072" i="31"/>
  <c r="W28080" i="31"/>
  <c r="W28088" i="31"/>
  <c r="W28096" i="31"/>
  <c r="W28104" i="31"/>
  <c r="W28112" i="31"/>
  <c r="W28120" i="31"/>
  <c r="W28128" i="31"/>
  <c r="W28136" i="31"/>
  <c r="W28144" i="31"/>
  <c r="W28152" i="31"/>
  <c r="W28160" i="31"/>
  <c r="W28168" i="31"/>
  <c r="W28176" i="31"/>
  <c r="W28184" i="31"/>
  <c r="W28192" i="31"/>
  <c r="W28200" i="31"/>
  <c r="W28208" i="31"/>
  <c r="W28216" i="31"/>
  <c r="W28224" i="31"/>
  <c r="W28232" i="31"/>
  <c r="W28240" i="31"/>
  <c r="W28248" i="31"/>
  <c r="W28256" i="31"/>
  <c r="W28264" i="31"/>
  <c r="W28272" i="31"/>
  <c r="W28280" i="31"/>
  <c r="W28288" i="31"/>
  <c r="W28296" i="31"/>
  <c r="W28304" i="31"/>
  <c r="W28312" i="31"/>
  <c r="W28320" i="31"/>
  <c r="W28328" i="31"/>
  <c r="W28336" i="31"/>
  <c r="W28344" i="31"/>
  <c r="W28352" i="31"/>
  <c r="W28360" i="31"/>
  <c r="W28368" i="31"/>
  <c r="W28376" i="31"/>
  <c r="W28384" i="31"/>
  <c r="W28392" i="31"/>
  <c r="W28400" i="31"/>
  <c r="W28408" i="31"/>
  <c r="W28416" i="31"/>
  <c r="W28424" i="31"/>
  <c r="W28432" i="31"/>
  <c r="W28440" i="31"/>
  <c r="W28448" i="31"/>
  <c r="W28456" i="31"/>
  <c r="W28464" i="31"/>
  <c r="W28472" i="31"/>
  <c r="W28480" i="31"/>
  <c r="W28488" i="31"/>
  <c r="W28496" i="31"/>
  <c r="W28504" i="31"/>
  <c r="W28512" i="31"/>
  <c r="W28520" i="31"/>
  <c r="W28528" i="31"/>
  <c r="W28536" i="31"/>
  <c r="W28544" i="31"/>
  <c r="W28552" i="31"/>
  <c r="W28560" i="31"/>
  <c r="W28568" i="31"/>
  <c r="W28576" i="31"/>
  <c r="W28584" i="31"/>
  <c r="W28592" i="31"/>
  <c r="W28600" i="31"/>
  <c r="W28608" i="31"/>
  <c r="W28616" i="31"/>
  <c r="W28624" i="31"/>
  <c r="W28632" i="31"/>
  <c r="W28640" i="31"/>
  <c r="W28648" i="31"/>
  <c r="W28656" i="31"/>
  <c r="W28664" i="31"/>
  <c r="W28672" i="31"/>
  <c r="W28680" i="31"/>
  <c r="W28688" i="31"/>
  <c r="W28696" i="31"/>
  <c r="W28704" i="31"/>
  <c r="W28712" i="31"/>
  <c r="W28720" i="31"/>
  <c r="W28728" i="31"/>
  <c r="W28736" i="31"/>
  <c r="W28744" i="31"/>
  <c r="W28752" i="31"/>
  <c r="W28760" i="31"/>
  <c r="W28768" i="31"/>
  <c r="W28776" i="31"/>
  <c r="W28784" i="31"/>
  <c r="W28792" i="31"/>
  <c r="W28800" i="31"/>
  <c r="W28808" i="31"/>
  <c r="W28816" i="31"/>
  <c r="W28824" i="31"/>
  <c r="W28832" i="31"/>
  <c r="W28840" i="31"/>
  <c r="W28848" i="31"/>
  <c r="W28856" i="31"/>
  <c r="W28864" i="31"/>
  <c r="W28872" i="31"/>
  <c r="W28880" i="31"/>
  <c r="W28888" i="31"/>
  <c r="W28896" i="31"/>
  <c r="W28904" i="31"/>
  <c r="W28912" i="31"/>
  <c r="W28920" i="31"/>
  <c r="W28928" i="31"/>
  <c r="W28936" i="31"/>
  <c r="W28944" i="31"/>
  <c r="W28952" i="31"/>
  <c r="W28960" i="31"/>
  <c r="W28968" i="31"/>
  <c r="W28976" i="31"/>
  <c r="W28984" i="31"/>
  <c r="W28992" i="31"/>
  <c r="W29000" i="31"/>
  <c r="W29008" i="31"/>
  <c r="W29016" i="31"/>
  <c r="W29024" i="31"/>
  <c r="W29032" i="31"/>
  <c r="W29040" i="31"/>
  <c r="W29048" i="31"/>
  <c r="W29056" i="31"/>
  <c r="W29064" i="31"/>
  <c r="W29072" i="31"/>
  <c r="W29080" i="31"/>
  <c r="W29088" i="31"/>
  <c r="W29096" i="31"/>
  <c r="W29104" i="31"/>
  <c r="W29112" i="31"/>
  <c r="W29120" i="31"/>
  <c r="W29128" i="31"/>
  <c r="W29136" i="31"/>
  <c r="W29144" i="31"/>
  <c r="W29152" i="31"/>
  <c r="W29160" i="31"/>
  <c r="W29168" i="31"/>
  <c r="W29176" i="31"/>
  <c r="W29184" i="31"/>
  <c r="W29192" i="31"/>
  <c r="W29200" i="31"/>
  <c r="W29208" i="31"/>
  <c r="W29216" i="31"/>
  <c r="W29224" i="31"/>
  <c r="W29232" i="31"/>
  <c r="W29240" i="31"/>
  <c r="W29248" i="31"/>
  <c r="W29256" i="31"/>
  <c r="W29264" i="31"/>
  <c r="W29272" i="31"/>
  <c r="W29280" i="31"/>
  <c r="W29288" i="31"/>
  <c r="W29296" i="31"/>
  <c r="W29304" i="31"/>
  <c r="W29312" i="31"/>
  <c r="W29320" i="31"/>
  <c r="W29328" i="31"/>
  <c r="W29336" i="31"/>
  <c r="W29344" i="31"/>
  <c r="W29352" i="31"/>
  <c r="W29360" i="31"/>
  <c r="W29368" i="31"/>
  <c r="W29376" i="31"/>
  <c r="W29384" i="31"/>
  <c r="W29392" i="31"/>
  <c r="W29400" i="31"/>
  <c r="W29408" i="31"/>
  <c r="W29416" i="31"/>
  <c r="W29424" i="31"/>
  <c r="W29432" i="31"/>
  <c r="W29440" i="31"/>
  <c r="W29448" i="31"/>
  <c r="W29456" i="31"/>
  <c r="W29464" i="31"/>
  <c r="W29472" i="31"/>
  <c r="W29480" i="31"/>
  <c r="W29488" i="31"/>
  <c r="W29496" i="31"/>
  <c r="W29504" i="31"/>
  <c r="W29512" i="31"/>
  <c r="W29520" i="31"/>
  <c r="W29528" i="31"/>
  <c r="W29536" i="31"/>
  <c r="W29544" i="31"/>
  <c r="W29552" i="31"/>
  <c r="W29560" i="31"/>
  <c r="W29568" i="31"/>
  <c r="W29576" i="31"/>
  <c r="W29584" i="31"/>
  <c r="W29592" i="31"/>
  <c r="W29600" i="31"/>
  <c r="W29608" i="31"/>
  <c r="W29616" i="31"/>
  <c r="W29624" i="31"/>
  <c r="W29632" i="31"/>
  <c r="W29640" i="31"/>
  <c r="W29648" i="31"/>
  <c r="W29656" i="31"/>
  <c r="W29664" i="31"/>
  <c r="W29672" i="31"/>
  <c r="W29680" i="31"/>
  <c r="W29688" i="31"/>
  <c r="W29696" i="31"/>
  <c r="W29704" i="31"/>
  <c r="W29712" i="31"/>
  <c r="W29720" i="31"/>
  <c r="W29728" i="31"/>
  <c r="W29736" i="31"/>
  <c r="W29744" i="31"/>
  <c r="W29752" i="31"/>
  <c r="W29760" i="31"/>
  <c r="W29768" i="31"/>
  <c r="W29776" i="31"/>
  <c r="W29784" i="31"/>
  <c r="W29792" i="31"/>
  <c r="W29800" i="31"/>
  <c r="W29808" i="31"/>
  <c r="W29816" i="31"/>
  <c r="W29824" i="31"/>
  <c r="W29832" i="31"/>
  <c r="W29840" i="31"/>
  <c r="W29848" i="31"/>
  <c r="W29856" i="31"/>
  <c r="W29864" i="31"/>
  <c r="W29872" i="31"/>
  <c r="W29880" i="31"/>
  <c r="W29888" i="31"/>
  <c r="W29896" i="31"/>
  <c r="W29904" i="31"/>
  <c r="W29912" i="31"/>
  <c r="W29920" i="31"/>
  <c r="W29928" i="31"/>
  <c r="W29936" i="31"/>
  <c r="W29944" i="31"/>
  <c r="W29952" i="31"/>
  <c r="W29960" i="31"/>
  <c r="W29968" i="31"/>
  <c r="W29976" i="31"/>
  <c r="W29984" i="31"/>
  <c r="W29992" i="31"/>
  <c r="W30000" i="31"/>
  <c r="W30008" i="31"/>
  <c r="W30016" i="31"/>
  <c r="W30024" i="31"/>
  <c r="W30032" i="31"/>
  <c r="W30040" i="31"/>
  <c r="W30048" i="31"/>
  <c r="W30056" i="31"/>
  <c r="W30064" i="31"/>
  <c r="W30072" i="31"/>
  <c r="W30080" i="31"/>
  <c r="W30088" i="31"/>
  <c r="W30096" i="31"/>
  <c r="W30104" i="31"/>
  <c r="W30112" i="31"/>
  <c r="W30120" i="31"/>
  <c r="W30128" i="31"/>
  <c r="W30136" i="31"/>
  <c r="W30144" i="31"/>
  <c r="W30152" i="31"/>
  <c r="W30160" i="31"/>
  <c r="W30168" i="31"/>
  <c r="W30176" i="31"/>
  <c r="W30184" i="31"/>
  <c r="W30192" i="31"/>
  <c r="W30200" i="31"/>
  <c r="W30208" i="31"/>
  <c r="W30216" i="31"/>
  <c r="W30224" i="31"/>
  <c r="W30232" i="31"/>
  <c r="W30240" i="31"/>
  <c r="W30248" i="31"/>
  <c r="W30256" i="31"/>
  <c r="W30264" i="31"/>
  <c r="W30272" i="31"/>
  <c r="W30280" i="31"/>
  <c r="W30288" i="31"/>
  <c r="W30296" i="31"/>
  <c r="W30304" i="31"/>
  <c r="W30312" i="31"/>
  <c r="W30320" i="31"/>
  <c r="W30328" i="31"/>
  <c r="W30336" i="31"/>
  <c r="W30344" i="31"/>
  <c r="W30352" i="31"/>
  <c r="W30360" i="31"/>
  <c r="W30368" i="31"/>
  <c r="W30376" i="31"/>
  <c r="W30384" i="31"/>
  <c r="W30392" i="31"/>
  <c r="W30400" i="31"/>
  <c r="W30408" i="31"/>
  <c r="W30416" i="31"/>
  <c r="W30424" i="31"/>
  <c r="W30432" i="31"/>
  <c r="W30440" i="31"/>
  <c r="W30448" i="31"/>
  <c r="W30456" i="31"/>
  <c r="W30464" i="31"/>
  <c r="W30472" i="31"/>
  <c r="W30480" i="31"/>
  <c r="W30488" i="31"/>
  <c r="W30496" i="31"/>
  <c r="W30504" i="31"/>
  <c r="W30512" i="31"/>
  <c r="W30520" i="31"/>
  <c r="W30528" i="31"/>
  <c r="W30536" i="31"/>
  <c r="W30544" i="31"/>
  <c r="W30552" i="31"/>
  <c r="W30560" i="31"/>
  <c r="W30568" i="31"/>
  <c r="W30576" i="31"/>
  <c r="W30584" i="31"/>
  <c r="W30592" i="31"/>
  <c r="W30600" i="31"/>
  <c r="W30608" i="31"/>
  <c r="W30616" i="31"/>
  <c r="W30624" i="31"/>
  <c r="W30632" i="31"/>
  <c r="W30640" i="31"/>
  <c r="W30648" i="31"/>
  <c r="W30656" i="31"/>
  <c r="W30664" i="31"/>
  <c r="W30672" i="31"/>
  <c r="W30680" i="31"/>
  <c r="W30688" i="31"/>
  <c r="W30696" i="31"/>
  <c r="W30704" i="31"/>
  <c r="W30712" i="31"/>
  <c r="W30720" i="31"/>
  <c r="W30728" i="31"/>
  <c r="W30736" i="31"/>
  <c r="W30744" i="31"/>
  <c r="W30752" i="31"/>
  <c r="W30760" i="31"/>
  <c r="W30768" i="31"/>
  <c r="W30776" i="31"/>
  <c r="W30784" i="31"/>
  <c r="W30792" i="31"/>
  <c r="W30800" i="31"/>
  <c r="W30808" i="31"/>
  <c r="W30816" i="31"/>
  <c r="W30824" i="31"/>
  <c r="W30832" i="31"/>
  <c r="W30840" i="31"/>
  <c r="W30848" i="31"/>
  <c r="W30856" i="31"/>
  <c r="W30864" i="31"/>
  <c r="W30872" i="31"/>
  <c r="W30880" i="31"/>
  <c r="W30888" i="31"/>
  <c r="W30896" i="31"/>
  <c r="W30904" i="31"/>
  <c r="W30912" i="31"/>
  <c r="W30920" i="31"/>
  <c r="W30928" i="31"/>
  <c r="W30936" i="31"/>
  <c r="W30944" i="31"/>
  <c r="W30952" i="31"/>
  <c r="W30960" i="31"/>
  <c r="W30968" i="31"/>
  <c r="W30976" i="31"/>
  <c r="W30984" i="31"/>
  <c r="W30992" i="31"/>
  <c r="W31000" i="31"/>
  <c r="W31008" i="31"/>
  <c r="W31016" i="31"/>
  <c r="W31024" i="31"/>
  <c r="W31032" i="31"/>
  <c r="W31040" i="31"/>
  <c r="W31048" i="31"/>
  <c r="W31056" i="31"/>
  <c r="W31064" i="31"/>
  <c r="W31072" i="31"/>
  <c r="W31080" i="31"/>
  <c r="W31088" i="31"/>
  <c r="W31096" i="31"/>
  <c r="W31104" i="31"/>
  <c r="W31112" i="31"/>
  <c r="W31120" i="31"/>
  <c r="W31128" i="31"/>
  <c r="W31136" i="31"/>
  <c r="W31144" i="31"/>
  <c r="W31152" i="31"/>
  <c r="W31160" i="31"/>
  <c r="W31168" i="31"/>
  <c r="W31176" i="31"/>
  <c r="W31184" i="31"/>
  <c r="W31192" i="31"/>
  <c r="W31200" i="31"/>
  <c r="W31208" i="31"/>
  <c r="W31216" i="31"/>
  <c r="W31224" i="31"/>
  <c r="W31232" i="31"/>
  <c r="W31240" i="31"/>
  <c r="W31248" i="31"/>
  <c r="W31256" i="31"/>
  <c r="W31264" i="31"/>
  <c r="W31272" i="31"/>
  <c r="W31280" i="31"/>
  <c r="W31288" i="31"/>
  <c r="W31296" i="31"/>
  <c r="W31304" i="31"/>
  <c r="W31312" i="31"/>
  <c r="W31320" i="31"/>
  <c r="W31328" i="31"/>
  <c r="W31336" i="31"/>
  <c r="W31344" i="31"/>
  <c r="W31352" i="31"/>
  <c r="W31360" i="31"/>
  <c r="W31368" i="31"/>
  <c r="W31376" i="31"/>
  <c r="W31384" i="31"/>
  <c r="W31392" i="31"/>
  <c r="W31400" i="31"/>
  <c r="W31408" i="31"/>
  <c r="W31416" i="31"/>
  <c r="W31424" i="31"/>
  <c r="W31432" i="31"/>
  <c r="W31440" i="31"/>
  <c r="W31448" i="31"/>
  <c r="W31456" i="31"/>
  <c r="W31464" i="31"/>
  <c r="W31472" i="31"/>
  <c r="W31480" i="31"/>
  <c r="W31488" i="31"/>
  <c r="W31496" i="31"/>
  <c r="W31504" i="31"/>
  <c r="W31512" i="31"/>
  <c r="W31520" i="31"/>
  <c r="W31528" i="31"/>
  <c r="W31536" i="31"/>
  <c r="W31544" i="31"/>
  <c r="W31552" i="31"/>
  <c r="W31560" i="31"/>
  <c r="W31568" i="31"/>
  <c r="W31576" i="31"/>
  <c r="W31584" i="31"/>
  <c r="W31592" i="31"/>
  <c r="W31600" i="31"/>
  <c r="W31608" i="31"/>
  <c r="W31616" i="31"/>
  <c r="W31624" i="31"/>
  <c r="W31632" i="31"/>
  <c r="W31640" i="31"/>
  <c r="W31648" i="31"/>
  <c r="W31656" i="31"/>
  <c r="W31664" i="31"/>
  <c r="W31672" i="31"/>
  <c r="W31680" i="31"/>
  <c r="W31688" i="31"/>
  <c r="W31696" i="31"/>
  <c r="W31704" i="31"/>
  <c r="W31712" i="31"/>
  <c r="W31720" i="31"/>
  <c r="W31728" i="31"/>
  <c r="W31736" i="31"/>
  <c r="W31744" i="31"/>
  <c r="W31752" i="31"/>
  <c r="W31760" i="31"/>
  <c r="W31768" i="31"/>
  <c r="W31776" i="31"/>
  <c r="W31784" i="31"/>
  <c r="W31792" i="31"/>
  <c r="W31800" i="31"/>
  <c r="W31808" i="31"/>
  <c r="W31816" i="31"/>
  <c r="W31824" i="31"/>
  <c r="W31832" i="31"/>
  <c r="W31840" i="31"/>
  <c r="W31848" i="31"/>
  <c r="W31856" i="31"/>
  <c r="W31864" i="31"/>
  <c r="W31872" i="31"/>
  <c r="W31880" i="31"/>
  <c r="W31888" i="31"/>
  <c r="W31896" i="31"/>
  <c r="W31904" i="31"/>
  <c r="W31912" i="31"/>
  <c r="W31920" i="31"/>
  <c r="W31928" i="31"/>
  <c r="W31936" i="31"/>
  <c r="W31944" i="31"/>
  <c r="W31952" i="31"/>
  <c r="W31960" i="31"/>
  <c r="W31968" i="31"/>
  <c r="W31976" i="31"/>
  <c r="W31984" i="31"/>
  <c r="W31992" i="31"/>
  <c r="W32000" i="31"/>
  <c r="W32008" i="31"/>
  <c r="W32016" i="31"/>
  <c r="W32024" i="31"/>
  <c r="W32032" i="31"/>
  <c r="W32040" i="31"/>
  <c r="W32048" i="31"/>
  <c r="W32056" i="31"/>
  <c r="W32064" i="31"/>
  <c r="W32072" i="31"/>
  <c r="W32080" i="31"/>
  <c r="W32088" i="31"/>
  <c r="W32096" i="31"/>
  <c r="W32104" i="31"/>
  <c r="W32112" i="31"/>
  <c r="W32120" i="31"/>
  <c r="W22396" i="31"/>
  <c r="W24852" i="31"/>
  <c r="W25364" i="31"/>
  <c r="W25876" i="31"/>
  <c r="W26388" i="31"/>
  <c r="W26900" i="31"/>
  <c r="W27057" i="31"/>
  <c r="W27121" i="31"/>
  <c r="W27185" i="31"/>
  <c r="W27249" i="31"/>
  <c r="W27313" i="31"/>
  <c r="W27377" i="31"/>
  <c r="W27441" i="31"/>
  <c r="W27505" i="31"/>
  <c r="W27569" i="31"/>
  <c r="W27633" i="31"/>
  <c r="W27697" i="31"/>
  <c r="W27761" i="31"/>
  <c r="W27825" i="31"/>
  <c r="W27889" i="31"/>
  <c r="W27953" i="31"/>
  <c r="W28017" i="31"/>
  <c r="W28081" i="31"/>
  <c r="W28145" i="31"/>
  <c r="W28209" i="31"/>
  <c r="W28273" i="31"/>
  <c r="W28337" i="31"/>
  <c r="W28401" i="31"/>
  <c r="W28465" i="31"/>
  <c r="W28529" i="31"/>
  <c r="W28593" i="31"/>
  <c r="W28657" i="31"/>
  <c r="W28721" i="31"/>
  <c r="W28785" i="31"/>
  <c r="W28849" i="31"/>
  <c r="W28913" i="31"/>
  <c r="W28977" i="31"/>
  <c r="W29041" i="31"/>
  <c r="W29105" i="31"/>
  <c r="W29169" i="31"/>
  <c r="W29233" i="31"/>
  <c r="W29297" i="31"/>
  <c r="W29361" i="31"/>
  <c r="W29425" i="31"/>
  <c r="W29489" i="31"/>
  <c r="W29553" i="31"/>
  <c r="W29617" i="31"/>
  <c r="W29681" i="31"/>
  <c r="W29745" i="31"/>
  <c r="W29809" i="31"/>
  <c r="W29873" i="31"/>
  <c r="W29937" i="31"/>
  <c r="W30001" i="31"/>
  <c r="W30065" i="31"/>
  <c r="W30129" i="31"/>
  <c r="W30193" i="31"/>
  <c r="W30257" i="31"/>
  <c r="W30321" i="31"/>
  <c r="W30385" i="31"/>
  <c r="W30449" i="31"/>
  <c r="W30513" i="31"/>
  <c r="W30577" i="31"/>
  <c r="W30641" i="31"/>
  <c r="W30705" i="31"/>
  <c r="W30769" i="31"/>
  <c r="W30833" i="31"/>
  <c r="W30897" i="31"/>
  <c r="W30961" i="31"/>
  <c r="W31025" i="31"/>
  <c r="W31089" i="31"/>
  <c r="W31153" i="31"/>
  <c r="W31217" i="31"/>
  <c r="W31281" i="31"/>
  <c r="W31345" i="31"/>
  <c r="W31409" i="31"/>
  <c r="W31473" i="31"/>
  <c r="W31537" i="31"/>
  <c r="W31601" i="31"/>
  <c r="W31665" i="31"/>
  <c r="W31729" i="31"/>
  <c r="W31793" i="31"/>
  <c r="W31857" i="31"/>
  <c r="W31921" i="31"/>
  <c r="W31985" i="31"/>
  <c r="W32049" i="31"/>
  <c r="W32091" i="31"/>
  <c r="W32114" i="31"/>
  <c r="W32126" i="31"/>
  <c r="W32134" i="31"/>
  <c r="W32142" i="31"/>
  <c r="W32150" i="31"/>
  <c r="W32158" i="31"/>
  <c r="W32166" i="31"/>
  <c r="W32174" i="31"/>
  <c r="W32182" i="31"/>
  <c r="W32190" i="31"/>
  <c r="W32198" i="31"/>
  <c r="W32206" i="31"/>
  <c r="W32214" i="31"/>
  <c r="W32222" i="31"/>
  <c r="W32230" i="31"/>
  <c r="W32238" i="31"/>
  <c r="W32246" i="31"/>
  <c r="W32254" i="31"/>
  <c r="W32262" i="31"/>
  <c r="W32270" i="31"/>
  <c r="W32278" i="31"/>
  <c r="W32286" i="31"/>
  <c r="W32294" i="31"/>
  <c r="W32302" i="31"/>
  <c r="W32310" i="31"/>
  <c r="W32318" i="31"/>
  <c r="W32326" i="31"/>
  <c r="W32334" i="31"/>
  <c r="W32342" i="31"/>
  <c r="W32350" i="31"/>
  <c r="W32358" i="31"/>
  <c r="W32366" i="31"/>
  <c r="W32374" i="31"/>
  <c r="W32382" i="31"/>
  <c r="W32390" i="31"/>
  <c r="W32398" i="31"/>
  <c r="W32406" i="31"/>
  <c r="W32414" i="31"/>
  <c r="W32422" i="31"/>
  <c r="W32430" i="31"/>
  <c r="W32438" i="31"/>
  <c r="W32446" i="31"/>
  <c r="W32454" i="31"/>
  <c r="W32462" i="31"/>
  <c r="W32470" i="31"/>
  <c r="W32478" i="31"/>
  <c r="W32486" i="31"/>
  <c r="W32494" i="31"/>
  <c r="W32502" i="31"/>
  <c r="W32510" i="31"/>
  <c r="W32518" i="31"/>
  <c r="W32526" i="31"/>
  <c r="W32534" i="31"/>
  <c r="W32542" i="31"/>
  <c r="W32550" i="31"/>
  <c r="W32558" i="31"/>
  <c r="W32566" i="31"/>
  <c r="W32574" i="31"/>
  <c r="W32582" i="31"/>
  <c r="W32590" i="31"/>
  <c r="W32598" i="31"/>
  <c r="W32606" i="31"/>
  <c r="W32614" i="31"/>
  <c r="W32622" i="31"/>
  <c r="W32630" i="31"/>
  <c r="W32638" i="31"/>
  <c r="W32646" i="31"/>
  <c r="W32654" i="31"/>
  <c r="W32662" i="31"/>
  <c r="W32670" i="31"/>
  <c r="W32678" i="31"/>
  <c r="W32686" i="31"/>
  <c r="W32694" i="31"/>
  <c r="W32702" i="31"/>
  <c r="W32710" i="31"/>
  <c r="W32718" i="31"/>
  <c r="W32726" i="31"/>
  <c r="W32734" i="31"/>
  <c r="W32742" i="31"/>
  <c r="W32750" i="31"/>
  <c r="W32758" i="31"/>
  <c r="W32766" i="31"/>
  <c r="W32774" i="31"/>
  <c r="W32782" i="31"/>
  <c r="W32790" i="31"/>
  <c r="W32798" i="31"/>
  <c r="W32806" i="31"/>
  <c r="W32814" i="31"/>
  <c r="W32822" i="31"/>
  <c r="W32830" i="31"/>
  <c r="W32838" i="31"/>
  <c r="W32846" i="31"/>
  <c r="W32854" i="31"/>
  <c r="W32862" i="31"/>
  <c r="W32870" i="31"/>
  <c r="W32878" i="31"/>
  <c r="W32886" i="31"/>
  <c r="W32894" i="31"/>
  <c r="W32902" i="31"/>
  <c r="W32910" i="31"/>
  <c r="W32918" i="31"/>
  <c r="W32926" i="31"/>
  <c r="W32934" i="31"/>
  <c r="W32942" i="31"/>
  <c r="W32950" i="31"/>
  <c r="W32958" i="31"/>
  <c r="W32966" i="31"/>
  <c r="W32974" i="31"/>
  <c r="W32982" i="31"/>
  <c r="W32990" i="31"/>
  <c r="W32998" i="31"/>
  <c r="W33006" i="31"/>
  <c r="W33014" i="31"/>
  <c r="W33022" i="31"/>
  <c r="W33030" i="31"/>
  <c r="W33038" i="31"/>
  <c r="W33046" i="31"/>
  <c r="W33054" i="31"/>
  <c r="W33062" i="31"/>
  <c r="W33070" i="31"/>
  <c r="W33078" i="31"/>
  <c r="W33086" i="31"/>
  <c r="W33094" i="31"/>
  <c r="W33102" i="31"/>
  <c r="W33110" i="31"/>
  <c r="W33118" i="31"/>
  <c r="W33126" i="31"/>
  <c r="W33134" i="31"/>
  <c r="W33142" i="31"/>
  <c r="W33150" i="31"/>
  <c r="W33158" i="31"/>
  <c r="W33166" i="31"/>
  <c r="W33174" i="31"/>
  <c r="W33182" i="31"/>
  <c r="W33190" i="31"/>
  <c r="W33198" i="31"/>
  <c r="W33206" i="31"/>
  <c r="W33214" i="31"/>
  <c r="W33222" i="31"/>
  <c r="W33230" i="31"/>
  <c r="W33238" i="31"/>
  <c r="W33246" i="31"/>
  <c r="W33254" i="31"/>
  <c r="W33262" i="31"/>
  <c r="W33270" i="31"/>
  <c r="W33278" i="31"/>
  <c r="W33286" i="31"/>
  <c r="W33294" i="31"/>
  <c r="W33302" i="31"/>
  <c r="W33310" i="31"/>
  <c r="W33318" i="31"/>
  <c r="W33326" i="31"/>
  <c r="W33334" i="31"/>
  <c r="W33342" i="31"/>
  <c r="W33350" i="31"/>
  <c r="W33358" i="31"/>
  <c r="W33366" i="31"/>
  <c r="W33374" i="31"/>
  <c r="W33382" i="31"/>
  <c r="W33390" i="31"/>
  <c r="W33398" i="31"/>
  <c r="W33406" i="31"/>
  <c r="W33414" i="31"/>
  <c r="W33422" i="31"/>
  <c r="W33430" i="31"/>
  <c r="W33438" i="31"/>
  <c r="W33446" i="31"/>
  <c r="W33454" i="31"/>
  <c r="W33462" i="31"/>
  <c r="W33470" i="31"/>
  <c r="W33478" i="31"/>
  <c r="W33486" i="31"/>
  <c r="W33494" i="31"/>
  <c r="W33502" i="31"/>
  <c r="W33510" i="31"/>
  <c r="W33518" i="31"/>
  <c r="W33526" i="31"/>
  <c r="W33534" i="31"/>
  <c r="W33542" i="31"/>
  <c r="W33550" i="31"/>
  <c r="W33558" i="31"/>
  <c r="W33566" i="31"/>
  <c r="W33574" i="31"/>
  <c r="W33582" i="31"/>
  <c r="W33590" i="31"/>
  <c r="W33598" i="31"/>
  <c r="W33606" i="31"/>
  <c r="W33614" i="31"/>
  <c r="W33622" i="31"/>
  <c r="W33630" i="31"/>
  <c r="W33638" i="31"/>
  <c r="W33646" i="31"/>
  <c r="W33654" i="31"/>
  <c r="W33662" i="31"/>
  <c r="W33670" i="31"/>
  <c r="W33678" i="31"/>
  <c r="W33686" i="31"/>
  <c r="W33694" i="31"/>
  <c r="W33702" i="31"/>
  <c r="W33710" i="31"/>
  <c r="W33718" i="31"/>
  <c r="W33726" i="31"/>
  <c r="W33734" i="31"/>
  <c r="W33742" i="31"/>
  <c r="W33750" i="31"/>
  <c r="W33758" i="31"/>
  <c r="W33766" i="31"/>
  <c r="W33774" i="31"/>
  <c r="W33782" i="31"/>
  <c r="W33790" i="31"/>
  <c r="W33798" i="31"/>
  <c r="W33806" i="31"/>
  <c r="W33814" i="31"/>
  <c r="W33822" i="31"/>
  <c r="W33830" i="31"/>
  <c r="W33838" i="31"/>
  <c r="W33846" i="31"/>
  <c r="W33854" i="31"/>
  <c r="W33862" i="31"/>
  <c r="W33870" i="31"/>
  <c r="W33878" i="31"/>
  <c r="W33886" i="31"/>
  <c r="W33894" i="31"/>
  <c r="W33902" i="31"/>
  <c r="W33910" i="31"/>
  <c r="W33918" i="31"/>
  <c r="W33926" i="31"/>
  <c r="W33934" i="31"/>
  <c r="W33942" i="31"/>
  <c r="W33950" i="31"/>
  <c r="W33958" i="31"/>
  <c r="W33966" i="31"/>
  <c r="W33974" i="31"/>
  <c r="W33982" i="31"/>
  <c r="W33990" i="31"/>
  <c r="W33998" i="31"/>
  <c r="W34006" i="31"/>
  <c r="W34014" i="31"/>
  <c r="W34022" i="31"/>
  <c r="W34030" i="31"/>
  <c r="W34038" i="31"/>
  <c r="W34046" i="31"/>
  <c r="W34054" i="31"/>
  <c r="W34062" i="31"/>
  <c r="W34070" i="31"/>
  <c r="W34078" i="31"/>
  <c r="W34086" i="31"/>
  <c r="W34094" i="31"/>
  <c r="W34102" i="31"/>
  <c r="W34110" i="31"/>
  <c r="W34118" i="31"/>
  <c r="W34126" i="31"/>
  <c r="W34134" i="31"/>
  <c r="W34142" i="31"/>
  <c r="W34150" i="31"/>
  <c r="W34158" i="31"/>
  <c r="W34166" i="31"/>
  <c r="W34174" i="31"/>
  <c r="W34182" i="31"/>
  <c r="W34190" i="31"/>
  <c r="W34198" i="31"/>
  <c r="W34206" i="31"/>
  <c r="W34214" i="31"/>
  <c r="W34222" i="31"/>
  <c r="W34230" i="31"/>
  <c r="W34238" i="31"/>
  <c r="W34246" i="31"/>
  <c r="W34254" i="31"/>
  <c r="W34262" i="31"/>
  <c r="W34270" i="31"/>
  <c r="W34278" i="31"/>
  <c r="W34286" i="31"/>
  <c r="W34294" i="31"/>
  <c r="W34302" i="31"/>
  <c r="W34310" i="31"/>
  <c r="W34318" i="31"/>
  <c r="W34326" i="31"/>
  <c r="W34334" i="31"/>
  <c r="W34342" i="31"/>
  <c r="W34350" i="31"/>
  <c r="W34358" i="31"/>
  <c r="W34366" i="31"/>
  <c r="W34374" i="31"/>
  <c r="W34382" i="31"/>
  <c r="W34390" i="31"/>
  <c r="W34398" i="31"/>
  <c r="W34406" i="31"/>
  <c r="W34414" i="31"/>
  <c r="W34422" i="31"/>
  <c r="W34430" i="31"/>
  <c r="W34438" i="31"/>
  <c r="W34446" i="31"/>
  <c r="W34454" i="31"/>
  <c r="W34462" i="31"/>
  <c r="W34470" i="31"/>
  <c r="W34478" i="31"/>
  <c r="W34486" i="31"/>
  <c r="W34494" i="31"/>
  <c r="W34502" i="31"/>
  <c r="W34510" i="31"/>
  <c r="W34518" i="31"/>
  <c r="W34526" i="31"/>
  <c r="W34534" i="31"/>
  <c r="W34542" i="31"/>
  <c r="W34550" i="31"/>
  <c r="W34558" i="31"/>
  <c r="W34566" i="31"/>
  <c r="W34574" i="31"/>
  <c r="W34582" i="31"/>
  <c r="W34590" i="31"/>
  <c r="W34598" i="31"/>
  <c r="W34606" i="31"/>
  <c r="W34614" i="31"/>
  <c r="W34622" i="31"/>
  <c r="W34630" i="31"/>
  <c r="W34638" i="31"/>
  <c r="W34646" i="31"/>
  <c r="W34654" i="31"/>
  <c r="W34662" i="31"/>
  <c r="W34670" i="31"/>
  <c r="W34678" i="31"/>
  <c r="W34686" i="31"/>
  <c r="W34694" i="31"/>
  <c r="W34702" i="31"/>
  <c r="W34710" i="31"/>
  <c r="W34718" i="31"/>
  <c r="W34726" i="31"/>
  <c r="W34734" i="31"/>
  <c r="W34742" i="31"/>
  <c r="W34750" i="31"/>
  <c r="W34758" i="31"/>
  <c r="W34766" i="31"/>
  <c r="W34774" i="31"/>
  <c r="W34782" i="31"/>
  <c r="W34790" i="31"/>
  <c r="W34798" i="31"/>
  <c r="W34806" i="31"/>
  <c r="W34814" i="31"/>
  <c r="W34822" i="31"/>
  <c r="W34830" i="31"/>
  <c r="W34838" i="31"/>
  <c r="W34846" i="31"/>
  <c r="W34854" i="31"/>
  <c r="W34862" i="31"/>
  <c r="W34870" i="31"/>
  <c r="W34878" i="31"/>
  <c r="W34886" i="31"/>
  <c r="W34894" i="31"/>
  <c r="W34902" i="31"/>
  <c r="W34910" i="31"/>
  <c r="W34918" i="31"/>
  <c r="W34926" i="31"/>
  <c r="W34934" i="31"/>
  <c r="W34942" i="31"/>
  <c r="W34950" i="31"/>
  <c r="W34958" i="31"/>
  <c r="W34966" i="31"/>
  <c r="W34974" i="31"/>
  <c r="W34982" i="31"/>
  <c r="W34990" i="31"/>
  <c r="W34998" i="31"/>
  <c r="W35006" i="31"/>
  <c r="W35014" i="31"/>
  <c r="W35022" i="31"/>
  <c r="W35030" i="31"/>
  <c r="W35038" i="31"/>
  <c r="W35046" i="31"/>
  <c r="W35054" i="31"/>
  <c r="W35062" i="31"/>
  <c r="W35070" i="31"/>
  <c r="W35078" i="31"/>
  <c r="W35086" i="31"/>
  <c r="W35094" i="31"/>
  <c r="W35102" i="31"/>
  <c r="W35110" i="31"/>
  <c r="W35118" i="31"/>
  <c r="W35126" i="31"/>
  <c r="W35134" i="31"/>
  <c r="W35142" i="31"/>
  <c r="W35150" i="31"/>
  <c r="W35158" i="31"/>
  <c r="W35166" i="31"/>
  <c r="W35174" i="31"/>
  <c r="W35182" i="31"/>
  <c r="W35190" i="31"/>
  <c r="W35198" i="31"/>
  <c r="W35206" i="31"/>
  <c r="W35214" i="31"/>
  <c r="W35222" i="31"/>
  <c r="W35230" i="31"/>
  <c r="W35238" i="31"/>
  <c r="W35246" i="31"/>
  <c r="W35254" i="31"/>
  <c r="W35262" i="31"/>
  <c r="W35270" i="31"/>
  <c r="W35278" i="31"/>
  <c r="W35286" i="31"/>
  <c r="W35294" i="31"/>
  <c r="W35302" i="31"/>
  <c r="W35310" i="31"/>
  <c r="W35318" i="31"/>
  <c r="W35326" i="31"/>
  <c r="W35334" i="31"/>
  <c r="W35342" i="31"/>
  <c r="W35350" i="31"/>
  <c r="W35358" i="31"/>
  <c r="W35366" i="31"/>
  <c r="W35374" i="31"/>
  <c r="W35382" i="31"/>
  <c r="W35390" i="31"/>
  <c r="W35398" i="31"/>
  <c r="W35406" i="31"/>
  <c r="W35414" i="31"/>
  <c r="W35422" i="31"/>
  <c r="W35430" i="31"/>
  <c r="W35438" i="31"/>
  <c r="W35446" i="31"/>
  <c r="W35454" i="31"/>
  <c r="W35462" i="31"/>
  <c r="W35470" i="31"/>
  <c r="W35478" i="31"/>
  <c r="W35486" i="31"/>
  <c r="W35494" i="31"/>
  <c r="W35502" i="31"/>
  <c r="W35510" i="31"/>
  <c r="W35518" i="31"/>
  <c r="W35526" i="31"/>
  <c r="W35534" i="31"/>
  <c r="W35542" i="31"/>
  <c r="W35550" i="31"/>
  <c r="W35558" i="31"/>
  <c r="W35566" i="31"/>
  <c r="W35574" i="31"/>
  <c r="W35582" i="31"/>
  <c r="W35590" i="31"/>
  <c r="W35598" i="31"/>
  <c r="W35606" i="31"/>
  <c r="W35614" i="31"/>
  <c r="W35622" i="31"/>
  <c r="W35630" i="31"/>
  <c r="W35638" i="31"/>
  <c r="W35646" i="31"/>
  <c r="W35654" i="31"/>
  <c r="W35662" i="31"/>
  <c r="W35670" i="31"/>
  <c r="W35678" i="31"/>
  <c r="W35686" i="31"/>
  <c r="W35694" i="31"/>
  <c r="W35702" i="31"/>
  <c r="W35710" i="31"/>
  <c r="W35718" i="31"/>
  <c r="W35726" i="31"/>
  <c r="W35734" i="31"/>
  <c r="W35742" i="31"/>
  <c r="W35750" i="31"/>
  <c r="W35758" i="31"/>
  <c r="W35766" i="31"/>
  <c r="W35774" i="31"/>
  <c r="W35782" i="31"/>
  <c r="W35790" i="31"/>
  <c r="W35798" i="31"/>
  <c r="W35806" i="31"/>
  <c r="W35814" i="31"/>
  <c r="W35822" i="31"/>
  <c r="W35830" i="31"/>
  <c r="W35838" i="31"/>
  <c r="W35846" i="31"/>
  <c r="W35854" i="31"/>
  <c r="W35862" i="31"/>
  <c r="W35870" i="31"/>
  <c r="W35878" i="31"/>
  <c r="W35886" i="31"/>
  <c r="W35894" i="31"/>
  <c r="W35902" i="31"/>
  <c r="W35910" i="31"/>
  <c r="W35918" i="31"/>
  <c r="W35926" i="31"/>
  <c r="W35934" i="31"/>
  <c r="W35942" i="31"/>
  <c r="W35950" i="31"/>
  <c r="W35958" i="31"/>
  <c r="W35966" i="31"/>
  <c r="W35974" i="31"/>
  <c r="W35982" i="31"/>
  <c r="W35990" i="31"/>
  <c r="W35998" i="31"/>
  <c r="W36006" i="31"/>
  <c r="W36014" i="31"/>
  <c r="W36022" i="31"/>
  <c r="W36030" i="31"/>
  <c r="W36038" i="31"/>
  <c r="W36046" i="31"/>
  <c r="W36054" i="31"/>
  <c r="W36062" i="31"/>
  <c r="W36070" i="31"/>
  <c r="W36078" i="31"/>
  <c r="W36086" i="31"/>
  <c r="W36094" i="31"/>
  <c r="W36102" i="31"/>
  <c r="W36110" i="31"/>
  <c r="W36118" i="31"/>
  <c r="W36126" i="31"/>
  <c r="W36134" i="31"/>
  <c r="W36142" i="31"/>
  <c r="W36150" i="31"/>
  <c r="W36158" i="31"/>
  <c r="W36166" i="31"/>
  <c r="W22908" i="31"/>
  <c r="W24916" i="31"/>
  <c r="W25428" i="31"/>
  <c r="W25940" i="31"/>
  <c r="W26452" i="31"/>
  <c r="W26964" i="31"/>
  <c r="W27065" i="31"/>
  <c r="W27129" i="31"/>
  <c r="W27193" i="31"/>
  <c r="W27257" i="31"/>
  <c r="W27321" i="31"/>
  <c r="W27385" i="31"/>
  <c r="W27449" i="31"/>
  <c r="W27513" i="31"/>
  <c r="W27577" i="31"/>
  <c r="W27641" i="31"/>
  <c r="W27705" i="31"/>
  <c r="W27769" i="31"/>
  <c r="W27833" i="31"/>
  <c r="W27897" i="31"/>
  <c r="W27961" i="31"/>
  <c r="W28025" i="31"/>
  <c r="W28089" i="31"/>
  <c r="W28153" i="31"/>
  <c r="W28217" i="31"/>
  <c r="W28281" i="31"/>
  <c r="W28345" i="31"/>
  <c r="W28409" i="31"/>
  <c r="W28473" i="31"/>
  <c r="W28537" i="31"/>
  <c r="W28601" i="31"/>
  <c r="W28665" i="31"/>
  <c r="W28729" i="31"/>
  <c r="W28793" i="31"/>
  <c r="W28857" i="31"/>
  <c r="W28921" i="31"/>
  <c r="W28985" i="31"/>
  <c r="W29049" i="31"/>
  <c r="W29113" i="31"/>
  <c r="W29177" i="31"/>
  <c r="W29241" i="31"/>
  <c r="W29305" i="31"/>
  <c r="W29369" i="31"/>
  <c r="W29433" i="31"/>
  <c r="W29497" i="31"/>
  <c r="W29561" i="31"/>
  <c r="W29625" i="31"/>
  <c r="W29689" i="31"/>
  <c r="W29753" i="31"/>
  <c r="W29817" i="31"/>
  <c r="W29881" i="31"/>
  <c r="W29945" i="31"/>
  <c r="W30009" i="31"/>
  <c r="W30073" i="31"/>
  <c r="W30137" i="31"/>
  <c r="W30201" i="31"/>
  <c r="W30265" i="31"/>
  <c r="W30329" i="31"/>
  <c r="W30393" i="31"/>
  <c r="W30457" i="31"/>
  <c r="W30521" i="31"/>
  <c r="W30585" i="31"/>
  <c r="W30649" i="31"/>
  <c r="W30713" i="31"/>
  <c r="W30777" i="31"/>
  <c r="W30841" i="31"/>
  <c r="W30905" i="31"/>
  <c r="W30969" i="31"/>
  <c r="W31033" i="31"/>
  <c r="W31097" i="31"/>
  <c r="W31161" i="31"/>
  <c r="W31225" i="31"/>
  <c r="W31289" i="31"/>
  <c r="W31353" i="31"/>
  <c r="W31417" i="31"/>
  <c r="W31481" i="31"/>
  <c r="W31545" i="31"/>
  <c r="W31609" i="31"/>
  <c r="W31673" i="31"/>
  <c r="W31737" i="31"/>
  <c r="W31801" i="31"/>
  <c r="W31865" i="31"/>
  <c r="W31929" i="31"/>
  <c r="W31993" i="31"/>
  <c r="W32057" i="31"/>
  <c r="W32097" i="31"/>
  <c r="W32115" i="31"/>
  <c r="W32127" i="31"/>
  <c r="W32135" i="31"/>
  <c r="W32143" i="31"/>
  <c r="W32151" i="31"/>
  <c r="W32159" i="31"/>
  <c r="W32167" i="31"/>
  <c r="W32175" i="31"/>
  <c r="W32183" i="31"/>
  <c r="W32191" i="31"/>
  <c r="W32199" i="31"/>
  <c r="W32207" i="31"/>
  <c r="W32215" i="31"/>
  <c r="W32223" i="31"/>
  <c r="W32231" i="31"/>
  <c r="W32239" i="31"/>
  <c r="W32247" i="31"/>
  <c r="W32255" i="31"/>
  <c r="W32263" i="31"/>
  <c r="W32271" i="31"/>
  <c r="W32279" i="31"/>
  <c r="W32287" i="31"/>
  <c r="W32295" i="31"/>
  <c r="W32303" i="31"/>
  <c r="W32311" i="31"/>
  <c r="W32319" i="31"/>
  <c r="W32327" i="31"/>
  <c r="W32335" i="31"/>
  <c r="W32343" i="31"/>
  <c r="W32351" i="31"/>
  <c r="W32359" i="31"/>
  <c r="W32367" i="31"/>
  <c r="W32375" i="31"/>
  <c r="W32383" i="31"/>
  <c r="W32391" i="31"/>
  <c r="W32399" i="31"/>
  <c r="W32407" i="31"/>
  <c r="W32415" i="31"/>
  <c r="W32423" i="31"/>
  <c r="W32431" i="31"/>
  <c r="W32439" i="31"/>
  <c r="W32447" i="31"/>
  <c r="W32455" i="31"/>
  <c r="W32463" i="31"/>
  <c r="W32471" i="31"/>
  <c r="W32479" i="31"/>
  <c r="W32487" i="31"/>
  <c r="W32495" i="31"/>
  <c r="W32503" i="31"/>
  <c r="W32511" i="31"/>
  <c r="W32519" i="31"/>
  <c r="W32527" i="31"/>
  <c r="W32535" i="31"/>
  <c r="W32543" i="31"/>
  <c r="W32551" i="31"/>
  <c r="W32559" i="31"/>
  <c r="W32567" i="31"/>
  <c r="W32575" i="31"/>
  <c r="W32583" i="31"/>
  <c r="W32591" i="31"/>
  <c r="W32599" i="31"/>
  <c r="W32607" i="31"/>
  <c r="W32615" i="31"/>
  <c r="W32623" i="31"/>
  <c r="W32631" i="31"/>
  <c r="W32639" i="31"/>
  <c r="W32647" i="31"/>
  <c r="W32655" i="31"/>
  <c r="W32663" i="31"/>
  <c r="W32671" i="31"/>
  <c r="W32679" i="31"/>
  <c r="W32687" i="31"/>
  <c r="W32695" i="31"/>
  <c r="W32703" i="31"/>
  <c r="W32711" i="31"/>
  <c r="W32719" i="31"/>
  <c r="W32727" i="31"/>
  <c r="W32735" i="31"/>
  <c r="W32743" i="31"/>
  <c r="W32751" i="31"/>
  <c r="W32759" i="31"/>
  <c r="W32767" i="31"/>
  <c r="W32775" i="31"/>
  <c r="W32783" i="31"/>
  <c r="W32791" i="31"/>
  <c r="W32799" i="31"/>
  <c r="W32807" i="31"/>
  <c r="W32815" i="31"/>
  <c r="W32823" i="31"/>
  <c r="W32831" i="31"/>
  <c r="W32839" i="31"/>
  <c r="W32847" i="31"/>
  <c r="W32855" i="31"/>
  <c r="W32863" i="31"/>
  <c r="W32871" i="31"/>
  <c r="W32879" i="31"/>
  <c r="W32887" i="31"/>
  <c r="W32895" i="31"/>
  <c r="W32903" i="31"/>
  <c r="W32911" i="31"/>
  <c r="W32919" i="31"/>
  <c r="W32927" i="31"/>
  <c r="W32935" i="31"/>
  <c r="W32943" i="31"/>
  <c r="W32951" i="31"/>
  <c r="W32959" i="31"/>
  <c r="W32967" i="31"/>
  <c r="W32975" i="31"/>
  <c r="W32983" i="31"/>
  <c r="W32991" i="31"/>
  <c r="W32999" i="31"/>
  <c r="W33007" i="31"/>
  <c r="W33015" i="31"/>
  <c r="W33023" i="31"/>
  <c r="W33031" i="31"/>
  <c r="W33039" i="31"/>
  <c r="W33047" i="31"/>
  <c r="W33055" i="31"/>
  <c r="W33063" i="31"/>
  <c r="W33071" i="31"/>
  <c r="W33079" i="31"/>
  <c r="W33087" i="31"/>
  <c r="W33095" i="31"/>
  <c r="W33103" i="31"/>
  <c r="W33111" i="31"/>
  <c r="W33119" i="31"/>
  <c r="W33127" i="31"/>
  <c r="W33135" i="31"/>
  <c r="W33143" i="31"/>
  <c r="W33151" i="31"/>
  <c r="W33159" i="31"/>
  <c r="W33167" i="31"/>
  <c r="W33175" i="31"/>
  <c r="W33183" i="31"/>
  <c r="W33191" i="31"/>
  <c r="W33199" i="31"/>
  <c r="W33207" i="31"/>
  <c r="W33215" i="31"/>
  <c r="W33223" i="31"/>
  <c r="W33231" i="31"/>
  <c r="W33239" i="31"/>
  <c r="W33247" i="31"/>
  <c r="W33255" i="31"/>
  <c r="W33263" i="31"/>
  <c r="W33271" i="31"/>
  <c r="W33279" i="31"/>
  <c r="W33287" i="31"/>
  <c r="W33295" i="31"/>
  <c r="W33303" i="31"/>
  <c r="W33311" i="31"/>
  <c r="W33319" i="31"/>
  <c r="W33327" i="31"/>
  <c r="W33335" i="31"/>
  <c r="W33343" i="31"/>
  <c r="W33351" i="31"/>
  <c r="W33359" i="31"/>
  <c r="W33367" i="31"/>
  <c r="W33375" i="31"/>
  <c r="W33383" i="31"/>
  <c r="W33391" i="31"/>
  <c r="W33399" i="31"/>
  <c r="W33407" i="31"/>
  <c r="W33415" i="31"/>
  <c r="W33423" i="31"/>
  <c r="W33431" i="31"/>
  <c r="W33439" i="31"/>
  <c r="W33447" i="31"/>
  <c r="W33455" i="31"/>
  <c r="W33463" i="31"/>
  <c r="W33471" i="31"/>
  <c r="W33479" i="31"/>
  <c r="W33487" i="31"/>
  <c r="W33495" i="31"/>
  <c r="W33503" i="31"/>
  <c r="W33511" i="31"/>
  <c r="W33519" i="31"/>
  <c r="W33527" i="31"/>
  <c r="W33535" i="31"/>
  <c r="W33543" i="31"/>
  <c r="W33551" i="31"/>
  <c r="W33559" i="31"/>
  <c r="W33567" i="31"/>
  <c r="W33575" i="31"/>
  <c r="W33583" i="31"/>
  <c r="W33591" i="31"/>
  <c r="W33599" i="31"/>
  <c r="W33607" i="31"/>
  <c r="W33615" i="31"/>
  <c r="W33623" i="31"/>
  <c r="W33631" i="31"/>
  <c r="W33639" i="31"/>
  <c r="W33647" i="31"/>
  <c r="W33655" i="31"/>
  <c r="W33663" i="31"/>
  <c r="W33671" i="31"/>
  <c r="W33679" i="31"/>
  <c r="W33687" i="31"/>
  <c r="W33695" i="31"/>
  <c r="W33703" i="31"/>
  <c r="W33711" i="31"/>
  <c r="W33719" i="31"/>
  <c r="W33727" i="31"/>
  <c r="W33735" i="31"/>
  <c r="W33743" i="31"/>
  <c r="W33751" i="31"/>
  <c r="W33759" i="31"/>
  <c r="W33767" i="31"/>
  <c r="W33775" i="31"/>
  <c r="W33783" i="31"/>
  <c r="W33791" i="31"/>
  <c r="W33799" i="31"/>
  <c r="W33807" i="31"/>
  <c r="W33815" i="31"/>
  <c r="W33823" i="31"/>
  <c r="W33831" i="31"/>
  <c r="W33839" i="31"/>
  <c r="W33847" i="31"/>
  <c r="W33855" i="31"/>
  <c r="W33863" i="31"/>
  <c r="W33871" i="31"/>
  <c r="W33879" i="31"/>
  <c r="W33887" i="31"/>
  <c r="W33895" i="31"/>
  <c r="W33903" i="31"/>
  <c r="W33911" i="31"/>
  <c r="W33919" i="31"/>
  <c r="W33927" i="31"/>
  <c r="W33935" i="31"/>
  <c r="W33943" i="31"/>
  <c r="W33951" i="31"/>
  <c r="W33959" i="31"/>
  <c r="W33967" i="31"/>
  <c r="W33975" i="31"/>
  <c r="W33983" i="31"/>
  <c r="W33991" i="31"/>
  <c r="W33999" i="31"/>
  <c r="W34007" i="31"/>
  <c r="W34015" i="31"/>
  <c r="W34023" i="31"/>
  <c r="W34031" i="31"/>
  <c r="W34039" i="31"/>
  <c r="W34047" i="31"/>
  <c r="W34055" i="31"/>
  <c r="W34063" i="31"/>
  <c r="W34071" i="31"/>
  <c r="W34079" i="31"/>
  <c r="W34087" i="31"/>
  <c r="W34095" i="31"/>
  <c r="W34103" i="31"/>
  <c r="W34111" i="31"/>
  <c r="W34119" i="31"/>
  <c r="W34127" i="31"/>
  <c r="W34135" i="31"/>
  <c r="W34143" i="31"/>
  <c r="W34151" i="31"/>
  <c r="W34159" i="31"/>
  <c r="W34167" i="31"/>
  <c r="W34175" i="31"/>
  <c r="W34183" i="31"/>
  <c r="W34191" i="31"/>
  <c r="W34199" i="31"/>
  <c r="W34207" i="31"/>
  <c r="W34215" i="31"/>
  <c r="W34223" i="31"/>
  <c r="W34231" i="31"/>
  <c r="W34239" i="31"/>
  <c r="W34247" i="31"/>
  <c r="W34255" i="31"/>
  <c r="W34263" i="31"/>
  <c r="W34271" i="31"/>
  <c r="W34279" i="31"/>
  <c r="W34287" i="31"/>
  <c r="W34295" i="31"/>
  <c r="W34303" i="31"/>
  <c r="W34311" i="31"/>
  <c r="W34319" i="31"/>
  <c r="W34327" i="31"/>
  <c r="W34335" i="31"/>
  <c r="W34343" i="31"/>
  <c r="W34351" i="31"/>
  <c r="W34359" i="31"/>
  <c r="W34367" i="31"/>
  <c r="W34375" i="31"/>
  <c r="W34383" i="31"/>
  <c r="W34391" i="31"/>
  <c r="W34399" i="31"/>
  <c r="W34407" i="31"/>
  <c r="W34415" i="31"/>
  <c r="W34423" i="31"/>
  <c r="W34431" i="31"/>
  <c r="W34439" i="31"/>
  <c r="W34447" i="31"/>
  <c r="W34455" i="31"/>
  <c r="W34463" i="31"/>
  <c r="W34471" i="31"/>
  <c r="W34479" i="31"/>
  <c r="W34487" i="31"/>
  <c r="W34495" i="31"/>
  <c r="W34503" i="31"/>
  <c r="W34511" i="31"/>
  <c r="W34519" i="31"/>
  <c r="W34527" i="31"/>
  <c r="W34535" i="31"/>
  <c r="W34543" i="31"/>
  <c r="W34551" i="31"/>
  <c r="W34559" i="31"/>
  <c r="W34567" i="31"/>
  <c r="W34575" i="31"/>
  <c r="W34583" i="31"/>
  <c r="W34591" i="31"/>
  <c r="W34599" i="31"/>
  <c r="W34607" i="31"/>
  <c r="W34615" i="31"/>
  <c r="W34623" i="31"/>
  <c r="W34631" i="31"/>
  <c r="W34639" i="31"/>
  <c r="W34647" i="31"/>
  <c r="W34655" i="31"/>
  <c r="W34663" i="31"/>
  <c r="W34671" i="31"/>
  <c r="W34679" i="31"/>
  <c r="W34687" i="31"/>
  <c r="W34695" i="31"/>
  <c r="W34703" i="31"/>
  <c r="W34711" i="31"/>
  <c r="W34719" i="31"/>
  <c r="W34727" i="31"/>
  <c r="W34735" i="31"/>
  <c r="W34743" i="31"/>
  <c r="W34751" i="31"/>
  <c r="W34759" i="31"/>
  <c r="W34767" i="31"/>
  <c r="W34775" i="31"/>
  <c r="W34783" i="31"/>
  <c r="W34791" i="31"/>
  <c r="W34799" i="31"/>
  <c r="W34807" i="31"/>
  <c r="W34815" i="31"/>
  <c r="W34823" i="31"/>
  <c r="W34831" i="31"/>
  <c r="W34839" i="31"/>
  <c r="W34847" i="31"/>
  <c r="W34855" i="31"/>
  <c r="W34863" i="31"/>
  <c r="W34871" i="31"/>
  <c r="W34879" i="31"/>
  <c r="W34887" i="31"/>
  <c r="W34895" i="31"/>
  <c r="W34903" i="31"/>
  <c r="W34911" i="31"/>
  <c r="W34919" i="31"/>
  <c r="W34927" i="31"/>
  <c r="W34935" i="31"/>
  <c r="W34943" i="31"/>
  <c r="W34951" i="31"/>
  <c r="W34959" i="31"/>
  <c r="W34967" i="31"/>
  <c r="W34975" i="31"/>
  <c r="W34983" i="31"/>
  <c r="W34991" i="31"/>
  <c r="W34999" i="31"/>
  <c r="W35007" i="31"/>
  <c r="W35015" i="31"/>
  <c r="W35023" i="31"/>
  <c r="W35031" i="31"/>
  <c r="W35039" i="31"/>
  <c r="W35047" i="31"/>
  <c r="W35055" i="31"/>
  <c r="W35063" i="31"/>
  <c r="W35071" i="31"/>
  <c r="W35079" i="31"/>
  <c r="W35087" i="31"/>
  <c r="W35095" i="31"/>
  <c r="W35103" i="31"/>
  <c r="W35111" i="31"/>
  <c r="W35119" i="31"/>
  <c r="W35127" i="31"/>
  <c r="W35135" i="31"/>
  <c r="W35143" i="31"/>
  <c r="W35151" i="31"/>
  <c r="W35159" i="31"/>
  <c r="W35167" i="31"/>
  <c r="W35175" i="31"/>
  <c r="W35183" i="31"/>
  <c r="W35191" i="31"/>
  <c r="W35199" i="31"/>
  <c r="W35207" i="31"/>
  <c r="W35215" i="31"/>
  <c r="W35223" i="31"/>
  <c r="W35231" i="31"/>
  <c r="W35239" i="31"/>
  <c r="W35247" i="31"/>
  <c r="W35255" i="31"/>
  <c r="W35263" i="31"/>
  <c r="W35271" i="31"/>
  <c r="W35279" i="31"/>
  <c r="W35287" i="31"/>
  <c r="W35295" i="31"/>
  <c r="W35303" i="31"/>
  <c r="W35311" i="31"/>
  <c r="W35319" i="31"/>
  <c r="W35327" i="31"/>
  <c r="W35335" i="31"/>
  <c r="W35343" i="31"/>
  <c r="W35351" i="31"/>
  <c r="W35359" i="31"/>
  <c r="W35367" i="31"/>
  <c r="W35375" i="31"/>
  <c r="W35383" i="31"/>
  <c r="W35391" i="31"/>
  <c r="W35399" i="31"/>
  <c r="W35407" i="31"/>
  <c r="W35415" i="31"/>
  <c r="W35423" i="31"/>
  <c r="W35431" i="31"/>
  <c r="W35439" i="31"/>
  <c r="W35447" i="31"/>
  <c r="W35455" i="31"/>
  <c r="W35463" i="31"/>
  <c r="W35471" i="31"/>
  <c r="W35479" i="31"/>
  <c r="W35487" i="31"/>
  <c r="W35495" i="31"/>
  <c r="W35503" i="31"/>
  <c r="W35511" i="31"/>
  <c r="W35519" i="31"/>
  <c r="W35527" i="31"/>
  <c r="W35535" i="31"/>
  <c r="W35543" i="31"/>
  <c r="W35551" i="31"/>
  <c r="W35559" i="31"/>
  <c r="W35567" i="31"/>
  <c r="W35575" i="31"/>
  <c r="W35583" i="31"/>
  <c r="W35591" i="31"/>
  <c r="W35599" i="31"/>
  <c r="W35607" i="31"/>
  <c r="W35615" i="31"/>
  <c r="W35623" i="31"/>
  <c r="W35631" i="31"/>
  <c r="W35639" i="31"/>
  <c r="W35647" i="31"/>
  <c r="W35655" i="31"/>
  <c r="W35663" i="31"/>
  <c r="W35671" i="31"/>
  <c r="W35679" i="31"/>
  <c r="W35687" i="31"/>
  <c r="W35695" i="31"/>
  <c r="W35703" i="31"/>
  <c r="W35711" i="31"/>
  <c r="W35719" i="31"/>
  <c r="W35727" i="31"/>
  <c r="W35735" i="31"/>
  <c r="W35743" i="31"/>
  <c r="W35751" i="31"/>
  <c r="W35759" i="31"/>
  <c r="W35767" i="31"/>
  <c r="W35775" i="31"/>
  <c r="W35783" i="31"/>
  <c r="W35791" i="31"/>
  <c r="W35799" i="31"/>
  <c r="W35807" i="31"/>
  <c r="W35815" i="31"/>
  <c r="W35823" i="31"/>
  <c r="W35831" i="31"/>
  <c r="W35839" i="31"/>
  <c r="W35847" i="31"/>
  <c r="W35855" i="31"/>
  <c r="W35863" i="31"/>
  <c r="W35871" i="31"/>
  <c r="W35879" i="31"/>
  <c r="W35887" i="31"/>
  <c r="W35895" i="31"/>
  <c r="W35903" i="31"/>
  <c r="W35911" i="31"/>
  <c r="W35919" i="31"/>
  <c r="W35927" i="31"/>
  <c r="W35935" i="31"/>
  <c r="W35943" i="31"/>
  <c r="W35951" i="31"/>
  <c r="W35959" i="31"/>
  <c r="W35967" i="31"/>
  <c r="W35975" i="31"/>
  <c r="W35983" i="31"/>
  <c r="W35991" i="31"/>
  <c r="W35999" i="31"/>
  <c r="W36007" i="31"/>
  <c r="W36015" i="31"/>
  <c r="W36023" i="31"/>
  <c r="W36031" i="31"/>
  <c r="W36039" i="31"/>
  <c r="W36047" i="31"/>
  <c r="W36055" i="31"/>
  <c r="W36063" i="31"/>
  <c r="W36071" i="31"/>
  <c r="W36079" i="31"/>
  <c r="W36087" i="31"/>
  <c r="W36095" i="31"/>
  <c r="W36103" i="31"/>
  <c r="W36111" i="31"/>
  <c r="W36119" i="31"/>
  <c r="W36127" i="31"/>
  <c r="W36135" i="31"/>
  <c r="W36143" i="31"/>
  <c r="W36151" i="31"/>
  <c r="W36159" i="31"/>
  <c r="W36167" i="31"/>
  <c r="W36175" i="31"/>
  <c r="W36183" i="31"/>
  <c r="W36191" i="31"/>
  <c r="W36199" i="31"/>
  <c r="W36207" i="31"/>
  <c r="W36215" i="31"/>
  <c r="W36223" i="31"/>
  <c r="W36231" i="31"/>
  <c r="W36239" i="31"/>
  <c r="W36247" i="31"/>
  <c r="W36255" i="31"/>
  <c r="W36263" i="31"/>
  <c r="W36271" i="31"/>
  <c r="W36279" i="31"/>
  <c r="W36287" i="31"/>
  <c r="W36295" i="31"/>
  <c r="W36303" i="31"/>
  <c r="W36311" i="31"/>
  <c r="W36319" i="31"/>
  <c r="W36327" i="31"/>
  <c r="W36335" i="31"/>
  <c r="W36343" i="31"/>
  <c r="W36351" i="31"/>
  <c r="W36359" i="31"/>
  <c r="W36367" i="31"/>
  <c r="W36375" i="31"/>
  <c r="W36383" i="31"/>
  <c r="W36391" i="31"/>
  <c r="W36399" i="31"/>
  <c r="W36407" i="31"/>
  <c r="W36415" i="31"/>
  <c r="W36423" i="31"/>
  <c r="W36431" i="31"/>
  <c r="W36439" i="31"/>
  <c r="W36447" i="31"/>
  <c r="W36455" i="31"/>
  <c r="W36463" i="31"/>
  <c r="W36471" i="31"/>
  <c r="W36479" i="31"/>
  <c r="W36487" i="31"/>
  <c r="W36495" i="31"/>
  <c r="W36503" i="31"/>
  <c r="W36511" i="31"/>
  <c r="W36519" i="31"/>
  <c r="W36527" i="31"/>
  <c r="W36535" i="31"/>
  <c r="W36543" i="31"/>
  <c r="W36551" i="31"/>
  <c r="W36559" i="31"/>
  <c r="W36567" i="31"/>
  <c r="W36575" i="31"/>
  <c r="W36583" i="31"/>
  <c r="W36591" i="31"/>
  <c r="W36599" i="31"/>
  <c r="W36607" i="31"/>
  <c r="W36615" i="31"/>
  <c r="W36623" i="31"/>
  <c r="W36631" i="31"/>
  <c r="W36639" i="31"/>
  <c r="W36647" i="31"/>
  <c r="W36655" i="31"/>
  <c r="W36663" i="31"/>
  <c r="W36671" i="31"/>
  <c r="W36679" i="31"/>
  <c r="W36687" i="31"/>
  <c r="W36695" i="31"/>
  <c r="W36703" i="31"/>
  <c r="W36711" i="31"/>
  <c r="W36719" i="31"/>
  <c r="W36727" i="31"/>
  <c r="W36735" i="31"/>
  <c r="W36743" i="31"/>
  <c r="W36751" i="31"/>
  <c r="W36759" i="31"/>
  <c r="W36767" i="31"/>
  <c r="W36775" i="31"/>
  <c r="W36783" i="31"/>
  <c r="W36791" i="31"/>
  <c r="W36799" i="31"/>
  <c r="W36807" i="31"/>
  <c r="W36815" i="31"/>
  <c r="W36823" i="31"/>
  <c r="W36831" i="31"/>
  <c r="W36839" i="31"/>
  <c r="W36847" i="31"/>
  <c r="W36855" i="31"/>
  <c r="W36863" i="31"/>
  <c r="W36871" i="31"/>
  <c r="W36879" i="31"/>
  <c r="W23420" i="31"/>
  <c r="W24980" i="31"/>
  <c r="W25492" i="31"/>
  <c r="W26004" i="31"/>
  <c r="W26516" i="31"/>
  <c r="W27009" i="31"/>
  <c r="W27073" i="31"/>
  <c r="W27137" i="31"/>
  <c r="W27201" i="31"/>
  <c r="W27265" i="31"/>
  <c r="W27329" i="31"/>
  <c r="W27393" i="31"/>
  <c r="W27457" i="31"/>
  <c r="W27521" i="31"/>
  <c r="W27585" i="31"/>
  <c r="W27649" i="31"/>
  <c r="W27713" i="31"/>
  <c r="W27777" i="31"/>
  <c r="W27841" i="31"/>
  <c r="W27905" i="31"/>
  <c r="W27969" i="31"/>
  <c r="W28033" i="31"/>
  <c r="W28097" i="31"/>
  <c r="W28161" i="31"/>
  <c r="W28225" i="31"/>
  <c r="W28289" i="31"/>
  <c r="W28353" i="31"/>
  <c r="W28417" i="31"/>
  <c r="W28481" i="31"/>
  <c r="W28545" i="31"/>
  <c r="W28609" i="31"/>
  <c r="W28673" i="31"/>
  <c r="W28737" i="31"/>
  <c r="W28801" i="31"/>
  <c r="W28865" i="31"/>
  <c r="W28929" i="31"/>
  <c r="W28993" i="31"/>
  <c r="W29057" i="31"/>
  <c r="W29121" i="31"/>
  <c r="W29185" i="31"/>
  <c r="W29249" i="31"/>
  <c r="W29313" i="31"/>
  <c r="W29377" i="31"/>
  <c r="W29441" i="31"/>
  <c r="W29505" i="31"/>
  <c r="W29569" i="31"/>
  <c r="W29633" i="31"/>
  <c r="W29697" i="31"/>
  <c r="W29761" i="31"/>
  <c r="W29825" i="31"/>
  <c r="W29889" i="31"/>
  <c r="W29953" i="31"/>
  <c r="W30017" i="31"/>
  <c r="W30081" i="31"/>
  <c r="W30145" i="31"/>
  <c r="W30209" i="31"/>
  <c r="W30273" i="31"/>
  <c r="W30337" i="31"/>
  <c r="W30401" i="31"/>
  <c r="W30465" i="31"/>
  <c r="W30529" i="31"/>
  <c r="W30593" i="31"/>
  <c r="W30657" i="31"/>
  <c r="W30721" i="31"/>
  <c r="W30785" i="31"/>
  <c r="W30849" i="31"/>
  <c r="W30913" i="31"/>
  <c r="W30977" i="31"/>
  <c r="W31041" i="31"/>
  <c r="W31105" i="31"/>
  <c r="W31169" i="31"/>
  <c r="W31233" i="31"/>
  <c r="W31297" i="31"/>
  <c r="W31361" i="31"/>
  <c r="W31425" i="31"/>
  <c r="W31489" i="31"/>
  <c r="W31553" i="31"/>
  <c r="W31617" i="31"/>
  <c r="W31681" i="31"/>
  <c r="W31745" i="31"/>
  <c r="W31809" i="31"/>
  <c r="W31873" i="31"/>
  <c r="W31937" i="31"/>
  <c r="W32001" i="31"/>
  <c r="W32065" i="31"/>
  <c r="W32099" i="31"/>
  <c r="W32119" i="31"/>
  <c r="W32128" i="31"/>
  <c r="W32136" i="31"/>
  <c r="W32144" i="31"/>
  <c r="W32152" i="31"/>
  <c r="W32160" i="31"/>
  <c r="W32168" i="31"/>
  <c r="W32176" i="31"/>
  <c r="W32184" i="31"/>
  <c r="W32192" i="31"/>
  <c r="W32200" i="31"/>
  <c r="W32208" i="31"/>
  <c r="W32216" i="31"/>
  <c r="W32224" i="31"/>
  <c r="W32232" i="31"/>
  <c r="W32240" i="31"/>
  <c r="W32248" i="31"/>
  <c r="W32256" i="31"/>
  <c r="W32264" i="31"/>
  <c r="W32272" i="31"/>
  <c r="W32280" i="31"/>
  <c r="W32288" i="31"/>
  <c r="W32296" i="31"/>
  <c r="W32304" i="31"/>
  <c r="W32312" i="31"/>
  <c r="W32320" i="31"/>
  <c r="W32328" i="31"/>
  <c r="W32336" i="31"/>
  <c r="W32344" i="31"/>
  <c r="W32352" i="31"/>
  <c r="W32360" i="31"/>
  <c r="W32368" i="31"/>
  <c r="W32376" i="31"/>
  <c r="W32384" i="31"/>
  <c r="W32392" i="31"/>
  <c r="W32400" i="31"/>
  <c r="W32408" i="31"/>
  <c r="W32416" i="31"/>
  <c r="W32424" i="31"/>
  <c r="W32432" i="31"/>
  <c r="W32440" i="31"/>
  <c r="W32448" i="31"/>
  <c r="W32456" i="31"/>
  <c r="W32464" i="31"/>
  <c r="W32472" i="31"/>
  <c r="W32480" i="31"/>
  <c r="W32488" i="31"/>
  <c r="W32496" i="31"/>
  <c r="W32504" i="31"/>
  <c r="W32512" i="31"/>
  <c r="W32520" i="31"/>
  <c r="W32528" i="31"/>
  <c r="W32536" i="31"/>
  <c r="W32544" i="31"/>
  <c r="W32552" i="31"/>
  <c r="W32560" i="31"/>
  <c r="W32568" i="31"/>
  <c r="W32576" i="31"/>
  <c r="W32584" i="31"/>
  <c r="W32592" i="31"/>
  <c r="W32600" i="31"/>
  <c r="W32608" i="31"/>
  <c r="W32616" i="31"/>
  <c r="W32624" i="31"/>
  <c r="W32632" i="31"/>
  <c r="W32640" i="31"/>
  <c r="W32648" i="31"/>
  <c r="W32656" i="31"/>
  <c r="W32664" i="31"/>
  <c r="W32672" i="31"/>
  <c r="W32680" i="31"/>
  <c r="W32688" i="31"/>
  <c r="W32696" i="31"/>
  <c r="W32704" i="31"/>
  <c r="W32712" i="31"/>
  <c r="W32720" i="31"/>
  <c r="W32728" i="31"/>
  <c r="W32736" i="31"/>
  <c r="W32744" i="31"/>
  <c r="W32752" i="31"/>
  <c r="W32760" i="31"/>
  <c r="W32768" i="31"/>
  <c r="W32776" i="31"/>
  <c r="W32784" i="31"/>
  <c r="W32792" i="31"/>
  <c r="W32800" i="31"/>
  <c r="W32808" i="31"/>
  <c r="W32816" i="31"/>
  <c r="W32824" i="31"/>
  <c r="W32832" i="31"/>
  <c r="W32840" i="31"/>
  <c r="W32848" i="31"/>
  <c r="W32856" i="31"/>
  <c r="W32864" i="31"/>
  <c r="W32872" i="31"/>
  <c r="W32880" i="31"/>
  <c r="W32888" i="31"/>
  <c r="W32896" i="31"/>
  <c r="W32904" i="31"/>
  <c r="W32912" i="31"/>
  <c r="W32920" i="31"/>
  <c r="W32928" i="31"/>
  <c r="W32936" i="31"/>
  <c r="W32944" i="31"/>
  <c r="W32952" i="31"/>
  <c r="W32960" i="31"/>
  <c r="W32968" i="31"/>
  <c r="W32976" i="31"/>
  <c r="W32984" i="31"/>
  <c r="W32992" i="31"/>
  <c r="W33000" i="31"/>
  <c r="W33008" i="31"/>
  <c r="W33016" i="31"/>
  <c r="W33024" i="31"/>
  <c r="W33032" i="31"/>
  <c r="W33040" i="31"/>
  <c r="W33048" i="31"/>
  <c r="W33056" i="31"/>
  <c r="W33064" i="31"/>
  <c r="W33072" i="31"/>
  <c r="W33080" i="31"/>
  <c r="W33088" i="31"/>
  <c r="W33096" i="31"/>
  <c r="W33104" i="31"/>
  <c r="W33112" i="31"/>
  <c r="W33120" i="31"/>
  <c r="W33128" i="31"/>
  <c r="W33136" i="31"/>
  <c r="W33144" i="31"/>
  <c r="W33152" i="31"/>
  <c r="W33160" i="31"/>
  <c r="W33168" i="31"/>
  <c r="W33176" i="31"/>
  <c r="W33184" i="31"/>
  <c r="W33192" i="31"/>
  <c r="W33200" i="31"/>
  <c r="W33208" i="31"/>
  <c r="W33216" i="31"/>
  <c r="W33224" i="31"/>
  <c r="W33232" i="31"/>
  <c r="W33240" i="31"/>
  <c r="W33248" i="31"/>
  <c r="W33256" i="31"/>
  <c r="W33264" i="31"/>
  <c r="W33272" i="31"/>
  <c r="W33280" i="31"/>
  <c r="W33288" i="31"/>
  <c r="W33296" i="31"/>
  <c r="W33304" i="31"/>
  <c r="W33312" i="31"/>
  <c r="W33320" i="31"/>
  <c r="W33328" i="31"/>
  <c r="W33336" i="31"/>
  <c r="W33344" i="31"/>
  <c r="W33352" i="31"/>
  <c r="W33360" i="31"/>
  <c r="W33368" i="31"/>
  <c r="W33376" i="31"/>
  <c r="W33384" i="31"/>
  <c r="W33392" i="31"/>
  <c r="W33400" i="31"/>
  <c r="W33408" i="31"/>
  <c r="W33416" i="31"/>
  <c r="W33424" i="31"/>
  <c r="W33432" i="31"/>
  <c r="W33440" i="31"/>
  <c r="W33448" i="31"/>
  <c r="W33456" i="31"/>
  <c r="W33464" i="31"/>
  <c r="W33472" i="31"/>
  <c r="W33480" i="31"/>
  <c r="W33488" i="31"/>
  <c r="W33496" i="31"/>
  <c r="W33504" i="31"/>
  <c r="W33512" i="31"/>
  <c r="W33520" i="31"/>
  <c r="W33528" i="31"/>
  <c r="W33536" i="31"/>
  <c r="W33544" i="31"/>
  <c r="W33552" i="31"/>
  <c r="W33560" i="31"/>
  <c r="W33568" i="31"/>
  <c r="W33576" i="31"/>
  <c r="W33584" i="31"/>
  <c r="W33592" i="31"/>
  <c r="W33600" i="31"/>
  <c r="W33608" i="31"/>
  <c r="W33616" i="31"/>
  <c r="W33624" i="31"/>
  <c r="W33632" i="31"/>
  <c r="W33640" i="31"/>
  <c r="W33648" i="31"/>
  <c r="W33656" i="31"/>
  <c r="W33664" i="31"/>
  <c r="W33672" i="31"/>
  <c r="W33680" i="31"/>
  <c r="W33688" i="31"/>
  <c r="W33696" i="31"/>
  <c r="W33704" i="31"/>
  <c r="W33712" i="31"/>
  <c r="W33720" i="31"/>
  <c r="W33728" i="31"/>
  <c r="W33736" i="31"/>
  <c r="W33744" i="31"/>
  <c r="W33752" i="31"/>
  <c r="W33760" i="31"/>
  <c r="W33768" i="31"/>
  <c r="W33776" i="31"/>
  <c r="W33784" i="31"/>
  <c r="W33792" i="31"/>
  <c r="W33800" i="31"/>
  <c r="W33808" i="31"/>
  <c r="W33816" i="31"/>
  <c r="W33824" i="31"/>
  <c r="W33832" i="31"/>
  <c r="W33840" i="31"/>
  <c r="W33848" i="31"/>
  <c r="W33856" i="31"/>
  <c r="W33864" i="31"/>
  <c r="W33872" i="31"/>
  <c r="W33880" i="31"/>
  <c r="W33888" i="31"/>
  <c r="W33896" i="31"/>
  <c r="W33904" i="31"/>
  <c r="W33912" i="31"/>
  <c r="W33920" i="31"/>
  <c r="W33928" i="31"/>
  <c r="W33936" i="31"/>
  <c r="W33944" i="31"/>
  <c r="W33952" i="31"/>
  <c r="W33960" i="31"/>
  <c r="W33968" i="31"/>
  <c r="W33976" i="31"/>
  <c r="W33984" i="31"/>
  <c r="W33992" i="31"/>
  <c r="W34000" i="31"/>
  <c r="W34008" i="31"/>
  <c r="W34016" i="31"/>
  <c r="W34024" i="31"/>
  <c r="W34032" i="31"/>
  <c r="W34040" i="31"/>
  <c r="W34048" i="31"/>
  <c r="W34056" i="31"/>
  <c r="W34064" i="31"/>
  <c r="W34072" i="31"/>
  <c r="W34080" i="31"/>
  <c r="W34088" i="31"/>
  <c r="W34096" i="31"/>
  <c r="W34104" i="31"/>
  <c r="W34112" i="31"/>
  <c r="W34120" i="31"/>
  <c r="W34128" i="31"/>
  <c r="W34136" i="31"/>
  <c r="W34144" i="31"/>
  <c r="W34152" i="31"/>
  <c r="W34160" i="31"/>
  <c r="W34168" i="31"/>
  <c r="W34176" i="31"/>
  <c r="W34184" i="31"/>
  <c r="W34192" i="31"/>
  <c r="W34200" i="31"/>
  <c r="W34208" i="31"/>
  <c r="W34216" i="31"/>
  <c r="W34224" i="31"/>
  <c r="W34232" i="31"/>
  <c r="W34240" i="31"/>
  <c r="W34248" i="31"/>
  <c r="W34256" i="31"/>
  <c r="W34264" i="31"/>
  <c r="W34272" i="31"/>
  <c r="W34280" i="31"/>
  <c r="W34288" i="31"/>
  <c r="W34296" i="31"/>
  <c r="W34304" i="31"/>
  <c r="W34312" i="31"/>
  <c r="W34320" i="31"/>
  <c r="W34328" i="31"/>
  <c r="W34336" i="31"/>
  <c r="W34344" i="31"/>
  <c r="W34352" i="31"/>
  <c r="W34360" i="31"/>
  <c r="W34368" i="31"/>
  <c r="W34376" i="31"/>
  <c r="W34384" i="31"/>
  <c r="W34392" i="31"/>
  <c r="W34400" i="31"/>
  <c r="W34408" i="31"/>
  <c r="W34416" i="31"/>
  <c r="W34424" i="31"/>
  <c r="W34432" i="31"/>
  <c r="W34440" i="31"/>
  <c r="W34448" i="31"/>
  <c r="W34456" i="31"/>
  <c r="W34464" i="31"/>
  <c r="W34472" i="31"/>
  <c r="W34480" i="31"/>
  <c r="W34488" i="31"/>
  <c r="W34496" i="31"/>
  <c r="W34504" i="31"/>
  <c r="W34512" i="31"/>
  <c r="W34520" i="31"/>
  <c r="W34528" i="31"/>
  <c r="W34536" i="31"/>
  <c r="W34544" i="31"/>
  <c r="W34552" i="31"/>
  <c r="W34560" i="31"/>
  <c r="W34568" i="31"/>
  <c r="W34576" i="31"/>
  <c r="W34584" i="31"/>
  <c r="W34592" i="31"/>
  <c r="W34600" i="31"/>
  <c r="W34608" i="31"/>
  <c r="W34616" i="31"/>
  <c r="W34624" i="31"/>
  <c r="W34632" i="31"/>
  <c r="W34640" i="31"/>
  <c r="W34648" i="31"/>
  <c r="W34656" i="31"/>
  <c r="W34664" i="31"/>
  <c r="W34672" i="31"/>
  <c r="W34680" i="31"/>
  <c r="W34688" i="31"/>
  <c r="W34696" i="31"/>
  <c r="W34704" i="31"/>
  <c r="W34712" i="31"/>
  <c r="W34720" i="31"/>
  <c r="W34728" i="31"/>
  <c r="W34736" i="31"/>
  <c r="W34744" i="31"/>
  <c r="W34752" i="31"/>
  <c r="W34760" i="31"/>
  <c r="W34768" i="31"/>
  <c r="W34776" i="31"/>
  <c r="W34784" i="31"/>
  <c r="W34792" i="31"/>
  <c r="W34800" i="31"/>
  <c r="W34808" i="31"/>
  <c r="W34816" i="31"/>
  <c r="W34824" i="31"/>
  <c r="W34832" i="31"/>
  <c r="W34840" i="31"/>
  <c r="W34848" i="31"/>
  <c r="W34856" i="31"/>
  <c r="W34864" i="31"/>
  <c r="W34872" i="31"/>
  <c r="W34880" i="31"/>
  <c r="W34888" i="31"/>
  <c r="W34896" i="31"/>
  <c r="W34904" i="31"/>
  <c r="W34912" i="31"/>
  <c r="W34920" i="31"/>
  <c r="W34928" i="31"/>
  <c r="W34936" i="31"/>
  <c r="W34944" i="31"/>
  <c r="W34952" i="31"/>
  <c r="W34960" i="31"/>
  <c r="W34968" i="31"/>
  <c r="W34976" i="31"/>
  <c r="W34984" i="31"/>
  <c r="W34992" i="31"/>
  <c r="W35000" i="31"/>
  <c r="W35008" i="31"/>
  <c r="W35016" i="31"/>
  <c r="W35024" i="31"/>
  <c r="W35032" i="31"/>
  <c r="W35040" i="31"/>
  <c r="W35048" i="31"/>
  <c r="W35056" i="31"/>
  <c r="W35064" i="31"/>
  <c r="W35072" i="31"/>
  <c r="W35080" i="31"/>
  <c r="W35088" i="31"/>
  <c r="W35096" i="31"/>
  <c r="W35104" i="31"/>
  <c r="W35112" i="31"/>
  <c r="W35120" i="31"/>
  <c r="W35128" i="31"/>
  <c r="W35136" i="31"/>
  <c r="W35144" i="31"/>
  <c r="W35152" i="31"/>
  <c r="W35160" i="31"/>
  <c r="W35168" i="31"/>
  <c r="W35176" i="31"/>
  <c r="W35184" i="31"/>
  <c r="W35192" i="31"/>
  <c r="W35200" i="31"/>
  <c r="W35208" i="31"/>
  <c r="W35216" i="31"/>
  <c r="W35224" i="31"/>
  <c r="W35232" i="31"/>
  <c r="W35240" i="31"/>
  <c r="W35248" i="31"/>
  <c r="W35256" i="31"/>
  <c r="W35264" i="31"/>
  <c r="W35272" i="31"/>
  <c r="W35280" i="31"/>
  <c r="W35288" i="31"/>
  <c r="W35296" i="31"/>
  <c r="W35304" i="31"/>
  <c r="W35312" i="31"/>
  <c r="W35320" i="31"/>
  <c r="W35328" i="31"/>
  <c r="W35336" i="31"/>
  <c r="W35344" i="31"/>
  <c r="W35352" i="31"/>
  <c r="W35360" i="31"/>
  <c r="W35368" i="31"/>
  <c r="W35376" i="31"/>
  <c r="W35384" i="31"/>
  <c r="W35392" i="31"/>
  <c r="W35400" i="31"/>
  <c r="W35408" i="31"/>
  <c r="W35416" i="31"/>
  <c r="W35424" i="31"/>
  <c r="W35432" i="31"/>
  <c r="W35440" i="31"/>
  <c r="W35448" i="31"/>
  <c r="W35456" i="31"/>
  <c r="W35464" i="31"/>
  <c r="W35472" i="31"/>
  <c r="W35480" i="31"/>
  <c r="W35488" i="31"/>
  <c r="W35496" i="31"/>
  <c r="W35504" i="31"/>
  <c r="W35512" i="31"/>
  <c r="W35520" i="31"/>
  <c r="W35528" i="31"/>
  <c r="W35536" i="31"/>
  <c r="W35544" i="31"/>
  <c r="W35552" i="31"/>
  <c r="W35560" i="31"/>
  <c r="W35568" i="31"/>
  <c r="W35576" i="31"/>
  <c r="W35584" i="31"/>
  <c r="W35592" i="31"/>
  <c r="W35600" i="31"/>
  <c r="W35608" i="31"/>
  <c r="W35616" i="31"/>
  <c r="W35624" i="31"/>
  <c r="W35632" i="31"/>
  <c r="W35640" i="31"/>
  <c r="W35648" i="31"/>
  <c r="W35656" i="31"/>
  <c r="W35664" i="31"/>
  <c r="W35672" i="31"/>
  <c r="W35680" i="31"/>
  <c r="W35688" i="31"/>
  <c r="W35696" i="31"/>
  <c r="W35704" i="31"/>
  <c r="W35712" i="31"/>
  <c r="W35720" i="31"/>
  <c r="W35728" i="31"/>
  <c r="W35736" i="31"/>
  <c r="W35744" i="31"/>
  <c r="W35752" i="31"/>
  <c r="W35760" i="31"/>
  <c r="W35768" i="31"/>
  <c r="W35776" i="31"/>
  <c r="W35784" i="31"/>
  <c r="W35792" i="31"/>
  <c r="W35800" i="31"/>
  <c r="W35808" i="31"/>
  <c r="W35816" i="31"/>
  <c r="W35824" i="31"/>
  <c r="W35832" i="31"/>
  <c r="W35840" i="31"/>
  <c r="W35848" i="31"/>
  <c r="W35856" i="31"/>
  <c r="W35864" i="31"/>
  <c r="W35872" i="31"/>
  <c r="W35880" i="31"/>
  <c r="W35888" i="31"/>
  <c r="W35896" i="31"/>
  <c r="W35904" i="31"/>
  <c r="W35912" i="31"/>
  <c r="W35920" i="31"/>
  <c r="W35928" i="31"/>
  <c r="W35936" i="31"/>
  <c r="W35944" i="31"/>
  <c r="W35952" i="31"/>
  <c r="W35960" i="31"/>
  <c r="W35968" i="31"/>
  <c r="W35976" i="31"/>
  <c r="W35984" i="31"/>
  <c r="W35992" i="31"/>
  <c r="W36000" i="31"/>
  <c r="W36008" i="31"/>
  <c r="W36016" i="31"/>
  <c r="W36024" i="31"/>
  <c r="W36032" i="31"/>
  <c r="W36040" i="31"/>
  <c r="W36048" i="31"/>
  <c r="W36056" i="31"/>
  <c r="W36064" i="31"/>
  <c r="W36072" i="31"/>
  <c r="W36080" i="31"/>
  <c r="W36088" i="31"/>
  <c r="W36096" i="31"/>
  <c r="W36104" i="31"/>
  <c r="W36112" i="31"/>
  <c r="W36120" i="31"/>
  <c r="W36128" i="31"/>
  <c r="W36136" i="31"/>
  <c r="W36144" i="31"/>
  <c r="W36152" i="31"/>
  <c r="W36160" i="31"/>
  <c r="W36168" i="31"/>
  <c r="W36176" i="31"/>
  <c r="W36184" i="31"/>
  <c r="W36192" i="31"/>
  <c r="W36200" i="31"/>
  <c r="W36208" i="31"/>
  <c r="W36216" i="31"/>
  <c r="W36224" i="31"/>
  <c r="W36232" i="31"/>
  <c r="W36240" i="31"/>
  <c r="W36248" i="31"/>
  <c r="W36256" i="31"/>
  <c r="W36264" i="31"/>
  <c r="W36272" i="31"/>
  <c r="W36280" i="31"/>
  <c r="W36288" i="31"/>
  <c r="W36296" i="31"/>
  <c r="W36304" i="31"/>
  <c r="W36312" i="31"/>
  <c r="W36320" i="31"/>
  <c r="W36328" i="31"/>
  <c r="W36336" i="31"/>
  <c r="W36344" i="31"/>
  <c r="W36352" i="31"/>
  <c r="W36360" i="31"/>
  <c r="W36368" i="31"/>
  <c r="W36376" i="31"/>
  <c r="W36384" i="31"/>
  <c r="W36392" i="31"/>
  <c r="W36400" i="31"/>
  <c r="W36408" i="31"/>
  <c r="W36416" i="31"/>
  <c r="W36424" i="31"/>
  <c r="W36432" i="31"/>
  <c r="W36440" i="31"/>
  <c r="W36448" i="31"/>
  <c r="W36456" i="31"/>
  <c r="W36464" i="31"/>
  <c r="W36472" i="31"/>
  <c r="W36480" i="31"/>
  <c r="W36488" i="31"/>
  <c r="W36496" i="31"/>
  <c r="W36504" i="31"/>
  <c r="W36512" i="31"/>
  <c r="W36520" i="31"/>
  <c r="W36528" i="31"/>
  <c r="W36536" i="31"/>
  <c r="W36544" i="31"/>
  <c r="W36552" i="31"/>
  <c r="W36560" i="31"/>
  <c r="W36568" i="31"/>
  <c r="W36576" i="31"/>
  <c r="W36584" i="31"/>
  <c r="W36592" i="31"/>
  <c r="W36600" i="31"/>
  <c r="W36608" i="31"/>
  <c r="W36616" i="31"/>
  <c r="W36624" i="31"/>
  <c r="W36632" i="31"/>
  <c r="W36640" i="31"/>
  <c r="W36648" i="31"/>
  <c r="W36656" i="31"/>
  <c r="W36664" i="31"/>
  <c r="W36672" i="31"/>
  <c r="W36680" i="31"/>
  <c r="W36688" i="31"/>
  <c r="W36696" i="31"/>
  <c r="W36704" i="31"/>
  <c r="W36712" i="31"/>
  <c r="W36720" i="31"/>
  <c r="W36728" i="31"/>
  <c r="W36736" i="31"/>
  <c r="W36744" i="31"/>
  <c r="W36752" i="31"/>
  <c r="W36760" i="31"/>
  <c r="W36768" i="31"/>
  <c r="W36776" i="31"/>
  <c r="W36784" i="31"/>
  <c r="W36792" i="31"/>
  <c r="W36800" i="31"/>
  <c r="W36808" i="31"/>
  <c r="W36816" i="31"/>
  <c r="W36824" i="31"/>
  <c r="W36832" i="31"/>
  <c r="W36840" i="31"/>
  <c r="W36848" i="31"/>
  <c r="W36856" i="31"/>
  <c r="W36864" i="31"/>
  <c r="W36872" i="31"/>
  <c r="W36880" i="31"/>
  <c r="W23932" i="31"/>
  <c r="W25044" i="31"/>
  <c r="W25556" i="31"/>
  <c r="W26068" i="31"/>
  <c r="W26580" i="31"/>
  <c r="W27017" i="31"/>
  <c r="W27081" i="31"/>
  <c r="W27145" i="31"/>
  <c r="W27209" i="31"/>
  <c r="W27273" i="31"/>
  <c r="W27337" i="31"/>
  <c r="W27401" i="31"/>
  <c r="W27465" i="31"/>
  <c r="W27529" i="31"/>
  <c r="W27593" i="31"/>
  <c r="W27657" i="31"/>
  <c r="W27721" i="31"/>
  <c r="W27785" i="31"/>
  <c r="W27849" i="31"/>
  <c r="W27913" i="31"/>
  <c r="W27977" i="31"/>
  <c r="W28041" i="31"/>
  <c r="W28105" i="31"/>
  <c r="W28169" i="31"/>
  <c r="W28233" i="31"/>
  <c r="W28297" i="31"/>
  <c r="W28361" i="31"/>
  <c r="W28425" i="31"/>
  <c r="W28489" i="31"/>
  <c r="W28553" i="31"/>
  <c r="W28617" i="31"/>
  <c r="W28681" i="31"/>
  <c r="W28745" i="31"/>
  <c r="W28809" i="31"/>
  <c r="W28873" i="31"/>
  <c r="W28937" i="31"/>
  <c r="W29001" i="31"/>
  <c r="W29065" i="31"/>
  <c r="W29129" i="31"/>
  <c r="W29193" i="31"/>
  <c r="W29257" i="31"/>
  <c r="W29321" i="31"/>
  <c r="W29385" i="31"/>
  <c r="W29449" i="31"/>
  <c r="W29513" i="31"/>
  <c r="W29577" i="31"/>
  <c r="W29641" i="31"/>
  <c r="W29705" i="31"/>
  <c r="W29769" i="31"/>
  <c r="W29833" i="31"/>
  <c r="W29897" i="31"/>
  <c r="W29961" i="31"/>
  <c r="W30025" i="31"/>
  <c r="W30089" i="31"/>
  <c r="W30153" i="31"/>
  <c r="W30217" i="31"/>
  <c r="W30281" i="31"/>
  <c r="W30345" i="31"/>
  <c r="W30409" i="31"/>
  <c r="W30473" i="31"/>
  <c r="W30537" i="31"/>
  <c r="W30601" i="31"/>
  <c r="W30665" i="31"/>
  <c r="W30729" i="31"/>
  <c r="W30793" i="31"/>
  <c r="W30857" i="31"/>
  <c r="W30921" i="31"/>
  <c r="W30985" i="31"/>
  <c r="W31049" i="31"/>
  <c r="W31113" i="31"/>
  <c r="W31177" i="31"/>
  <c r="W31241" i="31"/>
  <c r="W31305" i="31"/>
  <c r="W31369" i="31"/>
  <c r="W31433" i="31"/>
  <c r="W31497" i="31"/>
  <c r="W31561" i="31"/>
  <c r="W31625" i="31"/>
  <c r="W31689" i="31"/>
  <c r="W31753" i="31"/>
  <c r="W31817" i="31"/>
  <c r="W31881" i="31"/>
  <c r="W31945" i="31"/>
  <c r="W32009" i="31"/>
  <c r="W32073" i="31"/>
  <c r="W32103" i="31"/>
  <c r="W32121" i="31"/>
  <c r="W32129" i="31"/>
  <c r="W32137" i="31"/>
  <c r="W32145" i="31"/>
  <c r="W32153" i="31"/>
  <c r="W32161" i="31"/>
  <c r="W32169" i="31"/>
  <c r="W32177" i="31"/>
  <c r="W32185" i="31"/>
  <c r="W32193" i="31"/>
  <c r="W32201" i="31"/>
  <c r="W32209" i="31"/>
  <c r="W32217" i="31"/>
  <c r="W32225" i="31"/>
  <c r="W32233" i="31"/>
  <c r="W32241" i="31"/>
  <c r="W32249" i="31"/>
  <c r="W32257" i="31"/>
  <c r="W32265" i="31"/>
  <c r="W32273" i="31"/>
  <c r="W32281" i="31"/>
  <c r="W32289" i="31"/>
  <c r="W32297" i="31"/>
  <c r="W32305" i="31"/>
  <c r="W32313" i="31"/>
  <c r="W32321" i="31"/>
  <c r="W32329" i="31"/>
  <c r="W32337" i="31"/>
  <c r="W32345" i="31"/>
  <c r="W32353" i="31"/>
  <c r="W32361" i="31"/>
  <c r="W32369" i="31"/>
  <c r="W32377" i="31"/>
  <c r="W32385" i="31"/>
  <c r="W32393" i="31"/>
  <c r="W32401" i="31"/>
  <c r="W32409" i="31"/>
  <c r="W32417" i="31"/>
  <c r="W32425" i="31"/>
  <c r="W32433" i="31"/>
  <c r="W32441" i="31"/>
  <c r="W32449" i="31"/>
  <c r="W32457" i="31"/>
  <c r="W32465" i="31"/>
  <c r="W32473" i="31"/>
  <c r="W32481" i="31"/>
  <c r="W32489" i="31"/>
  <c r="W32497" i="31"/>
  <c r="W32505" i="31"/>
  <c r="W32513" i="31"/>
  <c r="W32521" i="31"/>
  <c r="W32529" i="31"/>
  <c r="W32537" i="31"/>
  <c r="W32545" i="31"/>
  <c r="W32553" i="31"/>
  <c r="W32561" i="31"/>
  <c r="W32569" i="31"/>
  <c r="W32577" i="31"/>
  <c r="W32585" i="31"/>
  <c r="W32593" i="31"/>
  <c r="W32601" i="31"/>
  <c r="W32609" i="31"/>
  <c r="W32617" i="31"/>
  <c r="W32625" i="31"/>
  <c r="W32633" i="31"/>
  <c r="W32641" i="31"/>
  <c r="W32649" i="31"/>
  <c r="W32657" i="31"/>
  <c r="W32665" i="31"/>
  <c r="W32673" i="31"/>
  <c r="W32681" i="31"/>
  <c r="W32689" i="31"/>
  <c r="W32697" i="31"/>
  <c r="W32705" i="31"/>
  <c r="W32713" i="31"/>
  <c r="W32721" i="31"/>
  <c r="W32729" i="31"/>
  <c r="W32737" i="31"/>
  <c r="W32745" i="31"/>
  <c r="W32753" i="31"/>
  <c r="W32761" i="31"/>
  <c r="W32769" i="31"/>
  <c r="W32777" i="31"/>
  <c r="W32785" i="31"/>
  <c r="W32793" i="31"/>
  <c r="W32801" i="31"/>
  <c r="W32809" i="31"/>
  <c r="W32817" i="31"/>
  <c r="W32825" i="31"/>
  <c r="W32833" i="31"/>
  <c r="W32841" i="31"/>
  <c r="W32849" i="31"/>
  <c r="W32857" i="31"/>
  <c r="W32865" i="31"/>
  <c r="W32873" i="31"/>
  <c r="W32881" i="31"/>
  <c r="W32889" i="31"/>
  <c r="W32897" i="31"/>
  <c r="W32905" i="31"/>
  <c r="W32913" i="31"/>
  <c r="W32921" i="31"/>
  <c r="W32929" i="31"/>
  <c r="W32937" i="31"/>
  <c r="W32945" i="31"/>
  <c r="W32953" i="31"/>
  <c r="W32961" i="31"/>
  <c r="W32969" i="31"/>
  <c r="W32977" i="31"/>
  <c r="W32985" i="31"/>
  <c r="W32993" i="31"/>
  <c r="W33001" i="31"/>
  <c r="W33009" i="31"/>
  <c r="W33017" i="31"/>
  <c r="W33025" i="31"/>
  <c r="W33033" i="31"/>
  <c r="W33041" i="31"/>
  <c r="W33049" i="31"/>
  <c r="W33057" i="31"/>
  <c r="W33065" i="31"/>
  <c r="W33073" i="31"/>
  <c r="W33081" i="31"/>
  <c r="W33089" i="31"/>
  <c r="W33097" i="31"/>
  <c r="W33105" i="31"/>
  <c r="W33113" i="31"/>
  <c r="W33121" i="31"/>
  <c r="W33129" i="31"/>
  <c r="W33137" i="31"/>
  <c r="W33145" i="31"/>
  <c r="W33153" i="31"/>
  <c r="W33161" i="31"/>
  <c r="W33169" i="31"/>
  <c r="W33177" i="31"/>
  <c r="W33185" i="31"/>
  <c r="W33193" i="31"/>
  <c r="W33201" i="31"/>
  <c r="W33209" i="31"/>
  <c r="W33217" i="31"/>
  <c r="W33225" i="31"/>
  <c r="W33233" i="31"/>
  <c r="W33241" i="31"/>
  <c r="W33249" i="31"/>
  <c r="W33257" i="31"/>
  <c r="W33265" i="31"/>
  <c r="W33273" i="31"/>
  <c r="W33281" i="31"/>
  <c r="W33289" i="31"/>
  <c r="W33297" i="31"/>
  <c r="W33305" i="31"/>
  <c r="W33313" i="31"/>
  <c r="W33321" i="31"/>
  <c r="W33329" i="31"/>
  <c r="W33337" i="31"/>
  <c r="W33345" i="31"/>
  <c r="W33353" i="31"/>
  <c r="W33361" i="31"/>
  <c r="W33369" i="31"/>
  <c r="W33377" i="31"/>
  <c r="W33385" i="31"/>
  <c r="W33393" i="31"/>
  <c r="W33401" i="31"/>
  <c r="W33409" i="31"/>
  <c r="W33417" i="31"/>
  <c r="W33425" i="31"/>
  <c r="W33433" i="31"/>
  <c r="W33441" i="31"/>
  <c r="W33449" i="31"/>
  <c r="W33457" i="31"/>
  <c r="W33465" i="31"/>
  <c r="W33473" i="31"/>
  <c r="W33481" i="31"/>
  <c r="W33489" i="31"/>
  <c r="W33497" i="31"/>
  <c r="W33505" i="31"/>
  <c r="W33513" i="31"/>
  <c r="W33521" i="31"/>
  <c r="W33529" i="31"/>
  <c r="W33537" i="31"/>
  <c r="W33545" i="31"/>
  <c r="W33553" i="31"/>
  <c r="W33561" i="31"/>
  <c r="W33569" i="31"/>
  <c r="W33577" i="31"/>
  <c r="W33585" i="31"/>
  <c r="W33593" i="31"/>
  <c r="W33601" i="31"/>
  <c r="W33609" i="31"/>
  <c r="W33617" i="31"/>
  <c r="W33625" i="31"/>
  <c r="W33633" i="31"/>
  <c r="W33641" i="31"/>
  <c r="W33649" i="31"/>
  <c r="W33657" i="31"/>
  <c r="W33665" i="31"/>
  <c r="W33673" i="31"/>
  <c r="W33681" i="31"/>
  <c r="W33689" i="31"/>
  <c r="W33697" i="31"/>
  <c r="W33705" i="31"/>
  <c r="W33713" i="31"/>
  <c r="W33721" i="31"/>
  <c r="W33729" i="31"/>
  <c r="W33737" i="31"/>
  <c r="W33745" i="31"/>
  <c r="W33753" i="31"/>
  <c r="W33761" i="31"/>
  <c r="W33769" i="31"/>
  <c r="W33777" i="31"/>
  <c r="W33785" i="31"/>
  <c r="W33793" i="31"/>
  <c r="W33801" i="31"/>
  <c r="W33809" i="31"/>
  <c r="W33817" i="31"/>
  <c r="W33825" i="31"/>
  <c r="W33833" i="31"/>
  <c r="W33841" i="31"/>
  <c r="W33849" i="31"/>
  <c r="W33857" i="31"/>
  <c r="W33865" i="31"/>
  <c r="W33873" i="31"/>
  <c r="W33881" i="31"/>
  <c r="W33889" i="31"/>
  <c r="W33897" i="31"/>
  <c r="W33905" i="31"/>
  <c r="W33913" i="31"/>
  <c r="W33921" i="31"/>
  <c r="W33929" i="31"/>
  <c r="W33937" i="31"/>
  <c r="W33945" i="31"/>
  <c r="W33953" i="31"/>
  <c r="W33961" i="31"/>
  <c r="W33969" i="31"/>
  <c r="W33977" i="31"/>
  <c r="W33985" i="31"/>
  <c r="W33993" i="31"/>
  <c r="W34001" i="31"/>
  <c r="W34009" i="31"/>
  <c r="W34017" i="31"/>
  <c r="W34025" i="31"/>
  <c r="W34033" i="31"/>
  <c r="W34041" i="31"/>
  <c r="W34049" i="31"/>
  <c r="W34057" i="31"/>
  <c r="W34065" i="31"/>
  <c r="W34073" i="31"/>
  <c r="W34081" i="31"/>
  <c r="W34089" i="31"/>
  <c r="W34097" i="31"/>
  <c r="W34105" i="31"/>
  <c r="W34113" i="31"/>
  <c r="W34121" i="31"/>
  <c r="W34129" i="31"/>
  <c r="W34137" i="31"/>
  <c r="W34145" i="31"/>
  <c r="W34153" i="31"/>
  <c r="W34161" i="31"/>
  <c r="W34169" i="31"/>
  <c r="W34177" i="31"/>
  <c r="W34185" i="31"/>
  <c r="W34193" i="31"/>
  <c r="W34201" i="31"/>
  <c r="W34209" i="31"/>
  <c r="W34217" i="31"/>
  <c r="W34225" i="31"/>
  <c r="W34233" i="31"/>
  <c r="W34241" i="31"/>
  <c r="W34249" i="31"/>
  <c r="W34257" i="31"/>
  <c r="W34265" i="31"/>
  <c r="W34273" i="31"/>
  <c r="W34281" i="31"/>
  <c r="W34289" i="31"/>
  <c r="W34297" i="31"/>
  <c r="W34305" i="31"/>
  <c r="W34313" i="31"/>
  <c r="W34321" i="31"/>
  <c r="W34329" i="31"/>
  <c r="W34337" i="31"/>
  <c r="W34345" i="31"/>
  <c r="W34353" i="31"/>
  <c r="W34361" i="31"/>
  <c r="W34369" i="31"/>
  <c r="W34377" i="31"/>
  <c r="W34385" i="31"/>
  <c r="W34393" i="31"/>
  <c r="W34401" i="31"/>
  <c r="W34409" i="31"/>
  <c r="W34417" i="31"/>
  <c r="W34425" i="31"/>
  <c r="W34433" i="31"/>
  <c r="W34441" i="31"/>
  <c r="W34449" i="31"/>
  <c r="W34457" i="31"/>
  <c r="W34465" i="31"/>
  <c r="W34473" i="31"/>
  <c r="W34481" i="31"/>
  <c r="W34489" i="31"/>
  <c r="W34497" i="31"/>
  <c r="W34505" i="31"/>
  <c r="W34513" i="31"/>
  <c r="W34521" i="31"/>
  <c r="W34529" i="31"/>
  <c r="W34537" i="31"/>
  <c r="W34545" i="31"/>
  <c r="W34553" i="31"/>
  <c r="W34561" i="31"/>
  <c r="W34569" i="31"/>
  <c r="W34577" i="31"/>
  <c r="W34585" i="31"/>
  <c r="W34593" i="31"/>
  <c r="W34601" i="31"/>
  <c r="W34609" i="31"/>
  <c r="W34617" i="31"/>
  <c r="W34625" i="31"/>
  <c r="W34633" i="31"/>
  <c r="W34641" i="31"/>
  <c r="W34649" i="31"/>
  <c r="W34657" i="31"/>
  <c r="W34665" i="31"/>
  <c r="W34673" i="31"/>
  <c r="W34681" i="31"/>
  <c r="W34689" i="31"/>
  <c r="W34697" i="31"/>
  <c r="W34705" i="31"/>
  <c r="W34713" i="31"/>
  <c r="W34721" i="31"/>
  <c r="W34729" i="31"/>
  <c r="W34737" i="31"/>
  <c r="W34745" i="31"/>
  <c r="W34753" i="31"/>
  <c r="W34761" i="31"/>
  <c r="W34769" i="31"/>
  <c r="W34777" i="31"/>
  <c r="W34785" i="31"/>
  <c r="W34793" i="31"/>
  <c r="W34801" i="31"/>
  <c r="W34809" i="31"/>
  <c r="W34817" i="31"/>
  <c r="W34825" i="31"/>
  <c r="W34833" i="31"/>
  <c r="W34841" i="31"/>
  <c r="W34849" i="31"/>
  <c r="W34857" i="31"/>
  <c r="W34865" i="31"/>
  <c r="W34873" i="31"/>
  <c r="W34881" i="31"/>
  <c r="W34889" i="31"/>
  <c r="W34897" i="31"/>
  <c r="W34905" i="31"/>
  <c r="W34913" i="31"/>
  <c r="W34921" i="31"/>
  <c r="W34929" i="31"/>
  <c r="W34937" i="31"/>
  <c r="W34945" i="31"/>
  <c r="W34953" i="31"/>
  <c r="W34961" i="31"/>
  <c r="W34969" i="31"/>
  <c r="W34977" i="31"/>
  <c r="W34985" i="31"/>
  <c r="W34993" i="31"/>
  <c r="W35001" i="31"/>
  <c r="W35009" i="31"/>
  <c r="W35017" i="31"/>
  <c r="W35025" i="31"/>
  <c r="W35033" i="31"/>
  <c r="W35041" i="31"/>
  <c r="W35049" i="31"/>
  <c r="W35057" i="31"/>
  <c r="W35065" i="31"/>
  <c r="W35073" i="31"/>
  <c r="W35081" i="31"/>
  <c r="W35089" i="31"/>
  <c r="W35097" i="31"/>
  <c r="W35105" i="31"/>
  <c r="W35113" i="31"/>
  <c r="W35121" i="31"/>
  <c r="W35129" i="31"/>
  <c r="W35137" i="31"/>
  <c r="W35145" i="31"/>
  <c r="W35153" i="31"/>
  <c r="W35161" i="31"/>
  <c r="W35169" i="31"/>
  <c r="W35177" i="31"/>
  <c r="W35185" i="31"/>
  <c r="W35193" i="31"/>
  <c r="W35201" i="31"/>
  <c r="W35209" i="31"/>
  <c r="W35217" i="31"/>
  <c r="W35225" i="31"/>
  <c r="W35233" i="31"/>
  <c r="W35241" i="31"/>
  <c r="W35249" i="31"/>
  <c r="W35257" i="31"/>
  <c r="W35265" i="31"/>
  <c r="W35273" i="31"/>
  <c r="W35281" i="31"/>
  <c r="W35289" i="31"/>
  <c r="W35297" i="31"/>
  <c r="W35305" i="31"/>
  <c r="W35313" i="31"/>
  <c r="W35321" i="31"/>
  <c r="W35329" i="31"/>
  <c r="W35337" i="31"/>
  <c r="W35345" i="31"/>
  <c r="W35353" i="31"/>
  <c r="W35361" i="31"/>
  <c r="W35369" i="31"/>
  <c r="W35377" i="31"/>
  <c r="W35385" i="31"/>
  <c r="W35393" i="31"/>
  <c r="W35401" i="31"/>
  <c r="W35409" i="31"/>
  <c r="W35417" i="31"/>
  <c r="W35425" i="31"/>
  <c r="W35433" i="31"/>
  <c r="W35441" i="31"/>
  <c r="W35449" i="31"/>
  <c r="W35457" i="31"/>
  <c r="W35465" i="31"/>
  <c r="W35473" i="31"/>
  <c r="W35481" i="31"/>
  <c r="W35489" i="31"/>
  <c r="W35497" i="31"/>
  <c r="W35505" i="31"/>
  <c r="W35513" i="31"/>
  <c r="W35521" i="31"/>
  <c r="W35529" i="31"/>
  <c r="W35537" i="31"/>
  <c r="W35545" i="31"/>
  <c r="W35553" i="31"/>
  <c r="W35561" i="31"/>
  <c r="W35569" i="31"/>
  <c r="W35577" i="31"/>
  <c r="W35585" i="31"/>
  <c r="W35593" i="31"/>
  <c r="W35601" i="31"/>
  <c r="W35609" i="31"/>
  <c r="W35617" i="31"/>
  <c r="W35625" i="31"/>
  <c r="W35633" i="31"/>
  <c r="W35641" i="31"/>
  <c r="W35649" i="31"/>
  <c r="W35657" i="31"/>
  <c r="W35665" i="31"/>
  <c r="W35673" i="31"/>
  <c r="W35681" i="31"/>
  <c r="W35689" i="31"/>
  <c r="W35697" i="31"/>
  <c r="W35705" i="31"/>
  <c r="W35713" i="31"/>
  <c r="W35721" i="31"/>
  <c r="W35729" i="31"/>
  <c r="W35737" i="31"/>
  <c r="W35745" i="31"/>
  <c r="W35753" i="31"/>
  <c r="W35761" i="31"/>
  <c r="W35769" i="31"/>
  <c r="W35777" i="31"/>
  <c r="W35785" i="31"/>
  <c r="W35793" i="31"/>
  <c r="W35801" i="31"/>
  <c r="W35809" i="31"/>
  <c r="W35817" i="31"/>
  <c r="W35825" i="31"/>
  <c r="W35833" i="31"/>
  <c r="W35841" i="31"/>
  <c r="W35849" i="31"/>
  <c r="W35857" i="31"/>
  <c r="W35865" i="31"/>
  <c r="W35873" i="31"/>
  <c r="W35881" i="31"/>
  <c r="W35889" i="31"/>
  <c r="W35897" i="31"/>
  <c r="W35905" i="31"/>
  <c r="W35913" i="31"/>
  <c r="W35921" i="31"/>
  <c r="W35929" i="31"/>
  <c r="W35937" i="31"/>
  <c r="W35945" i="31"/>
  <c r="W35953" i="31"/>
  <c r="W35961" i="31"/>
  <c r="W35969" i="31"/>
  <c r="W35977" i="31"/>
  <c r="W35985" i="31"/>
  <c r="W35993" i="31"/>
  <c r="W36001" i="31"/>
  <c r="W36009" i="31"/>
  <c r="W36017" i="31"/>
  <c r="W36025" i="31"/>
  <c r="W36033" i="31"/>
  <c r="W36041" i="31"/>
  <c r="W36049" i="31"/>
  <c r="W36057" i="31"/>
  <c r="W36065" i="31"/>
  <c r="W36073" i="31"/>
  <c r="W36081" i="31"/>
  <c r="W36089" i="31"/>
  <c r="W36097" i="31"/>
  <c r="W36105" i="31"/>
  <c r="W36113" i="31"/>
  <c r="W36121" i="31"/>
  <c r="W36129" i="31"/>
  <c r="W36137" i="31"/>
  <c r="W36145" i="31"/>
  <c r="W36153" i="31"/>
  <c r="W36161" i="31"/>
  <c r="W36169" i="31"/>
  <c r="W36177" i="31"/>
  <c r="W36185" i="31"/>
  <c r="W36193" i="31"/>
  <c r="W36201" i="31"/>
  <c r="W36209" i="31"/>
  <c r="W36217" i="31"/>
  <c r="W36225" i="31"/>
  <c r="W36233" i="31"/>
  <c r="W36241" i="31"/>
  <c r="W36249" i="31"/>
  <c r="W36257" i="31"/>
  <c r="W36265" i="31"/>
  <c r="W36273" i="31"/>
  <c r="W36281" i="31"/>
  <c r="W36289" i="31"/>
  <c r="W36297" i="31"/>
  <c r="W36305" i="31"/>
  <c r="W36313" i="31"/>
  <c r="W36321" i="31"/>
  <c r="W36329" i="31"/>
  <c r="W36337" i="31"/>
  <c r="W36345" i="31"/>
  <c r="W36353" i="31"/>
  <c r="W36361" i="31"/>
  <c r="W36369" i="31"/>
  <c r="W36377" i="31"/>
  <c r="W36385" i="31"/>
  <c r="W36393" i="31"/>
  <c r="W36401" i="31"/>
  <c r="W36409" i="31"/>
  <c r="W36417" i="31"/>
  <c r="W36425" i="31"/>
  <c r="W36433" i="31"/>
  <c r="W36441" i="31"/>
  <c r="W36449" i="31"/>
  <c r="W36457" i="31"/>
  <c r="W36465" i="31"/>
  <c r="W36473" i="31"/>
  <c r="W36481" i="31"/>
  <c r="W36489" i="31"/>
  <c r="W36497" i="31"/>
  <c r="W36505" i="31"/>
  <c r="W36513" i="31"/>
  <c r="W36521" i="31"/>
  <c r="W36529" i="31"/>
  <c r="W36537" i="31"/>
  <c r="W36545" i="31"/>
  <c r="W36553" i="31"/>
  <c r="W36561" i="31"/>
  <c r="W36569" i="31"/>
  <c r="W36577" i="31"/>
  <c r="W36585" i="31"/>
  <c r="W36593" i="31"/>
  <c r="W36601" i="31"/>
  <c r="W36609" i="31"/>
  <c r="W36617" i="31"/>
  <c r="W36625" i="31"/>
  <c r="W36633" i="31"/>
  <c r="W36641" i="31"/>
  <c r="W36649" i="31"/>
  <c r="W36657" i="31"/>
  <c r="W36665" i="31"/>
  <c r="W36673" i="31"/>
  <c r="W36681" i="31"/>
  <c r="W36689" i="31"/>
  <c r="W36697" i="31"/>
  <c r="W36705" i="31"/>
  <c r="W36713" i="31"/>
  <c r="W36721" i="31"/>
  <c r="W36729" i="31"/>
  <c r="W36737" i="31"/>
  <c r="W36745" i="31"/>
  <c r="W36753" i="31"/>
  <c r="W36761" i="31"/>
  <c r="W36769" i="31"/>
  <c r="W36777" i="31"/>
  <c r="W36785" i="31"/>
  <c r="W36793" i="31"/>
  <c r="W36801" i="31"/>
  <c r="W36809" i="31"/>
  <c r="W36817" i="31"/>
  <c r="W36825" i="31"/>
  <c r="W36833" i="31"/>
  <c r="W36841" i="31"/>
  <c r="W36849" i="31"/>
  <c r="W36857" i="31"/>
  <c r="W36865" i="31"/>
  <c r="W36873" i="31"/>
  <c r="W36881" i="31"/>
  <c r="W24444" i="31"/>
  <c r="W25108" i="31"/>
  <c r="W25620" i="31"/>
  <c r="W26132" i="31"/>
  <c r="W26644" i="31"/>
  <c r="W27025" i="31"/>
  <c r="W27089" i="31"/>
  <c r="W27153" i="31"/>
  <c r="W27217" i="31"/>
  <c r="W27281" i="31"/>
  <c r="W27345" i="31"/>
  <c r="W27409" i="31"/>
  <c r="W27473" i="31"/>
  <c r="W27537" i="31"/>
  <c r="W27601" i="31"/>
  <c r="W27665" i="31"/>
  <c r="W27729" i="31"/>
  <c r="W27793" i="31"/>
  <c r="W27857" i="31"/>
  <c r="W27921" i="31"/>
  <c r="W27985" i="31"/>
  <c r="W28049" i="31"/>
  <c r="W28113" i="31"/>
  <c r="W28177" i="31"/>
  <c r="W28241" i="31"/>
  <c r="W28305" i="31"/>
  <c r="W28369" i="31"/>
  <c r="W28433" i="31"/>
  <c r="W28497" i="31"/>
  <c r="W28561" i="31"/>
  <c r="W28625" i="31"/>
  <c r="W28689" i="31"/>
  <c r="W28753" i="31"/>
  <c r="W28817" i="31"/>
  <c r="W28881" i="31"/>
  <c r="W28945" i="31"/>
  <c r="W29009" i="31"/>
  <c r="W29073" i="31"/>
  <c r="W29137" i="31"/>
  <c r="W29201" i="31"/>
  <c r="W29265" i="31"/>
  <c r="W29329" i="31"/>
  <c r="W29393" i="31"/>
  <c r="W29457" i="31"/>
  <c r="W29521" i="31"/>
  <c r="W29585" i="31"/>
  <c r="W29649" i="31"/>
  <c r="W29713" i="31"/>
  <c r="W29777" i="31"/>
  <c r="W29841" i="31"/>
  <c r="W29905" i="31"/>
  <c r="W29969" i="31"/>
  <c r="W30033" i="31"/>
  <c r="W30097" i="31"/>
  <c r="W30161" i="31"/>
  <c r="W30225" i="31"/>
  <c r="W30289" i="31"/>
  <c r="W30353" i="31"/>
  <c r="W30417" i="31"/>
  <c r="W30481" i="31"/>
  <c r="W30545" i="31"/>
  <c r="W30609" i="31"/>
  <c r="W30673" i="31"/>
  <c r="W30737" i="31"/>
  <c r="W30801" i="31"/>
  <c r="W30865" i="31"/>
  <c r="W30929" i="31"/>
  <c r="W30993" i="31"/>
  <c r="W31057" i="31"/>
  <c r="W31121" i="31"/>
  <c r="W31185" i="31"/>
  <c r="W31249" i="31"/>
  <c r="W31313" i="31"/>
  <c r="W31377" i="31"/>
  <c r="W31441" i="31"/>
  <c r="W31505" i="31"/>
  <c r="W31569" i="31"/>
  <c r="W31633" i="31"/>
  <c r="W31697" i="31"/>
  <c r="W31761" i="31"/>
  <c r="W31825" i="31"/>
  <c r="W31889" i="31"/>
  <c r="W31953" i="31"/>
  <c r="W32017" i="31"/>
  <c r="W32075" i="31"/>
  <c r="W32105" i="31"/>
  <c r="W32122" i="31"/>
  <c r="W32130" i="31"/>
  <c r="W32138" i="31"/>
  <c r="W32146" i="31"/>
  <c r="W32154" i="31"/>
  <c r="W32162" i="31"/>
  <c r="W32170" i="31"/>
  <c r="W32178" i="31"/>
  <c r="W32186" i="31"/>
  <c r="W32194" i="31"/>
  <c r="W32202" i="31"/>
  <c r="W32210" i="31"/>
  <c r="W32218" i="31"/>
  <c r="W32226" i="31"/>
  <c r="W32234" i="31"/>
  <c r="W32242" i="31"/>
  <c r="W32250" i="31"/>
  <c r="W32258" i="31"/>
  <c r="W32266" i="31"/>
  <c r="W32274" i="31"/>
  <c r="W32282" i="31"/>
  <c r="W32290" i="31"/>
  <c r="W32298" i="31"/>
  <c r="W32306" i="31"/>
  <c r="W32314" i="31"/>
  <c r="W32322" i="31"/>
  <c r="W32330" i="31"/>
  <c r="W32338" i="31"/>
  <c r="W32346" i="31"/>
  <c r="W32354" i="31"/>
  <c r="W32362" i="31"/>
  <c r="W32370" i="31"/>
  <c r="W32378" i="31"/>
  <c r="W32386" i="31"/>
  <c r="W32394" i="31"/>
  <c r="W32402" i="31"/>
  <c r="W32410" i="31"/>
  <c r="W32418" i="31"/>
  <c r="W32426" i="31"/>
  <c r="W32434" i="31"/>
  <c r="W32442" i="31"/>
  <c r="W32450" i="31"/>
  <c r="W32458" i="31"/>
  <c r="W32466" i="31"/>
  <c r="W32474" i="31"/>
  <c r="W32482" i="31"/>
  <c r="W32490" i="31"/>
  <c r="W32498" i="31"/>
  <c r="W32506" i="31"/>
  <c r="W32514" i="31"/>
  <c r="W32522" i="31"/>
  <c r="W32530" i="31"/>
  <c r="W32538" i="31"/>
  <c r="W32546" i="31"/>
  <c r="W32554" i="31"/>
  <c r="W32562" i="31"/>
  <c r="W32570" i="31"/>
  <c r="W32578" i="31"/>
  <c r="W32586" i="31"/>
  <c r="W32594" i="31"/>
  <c r="W32602" i="31"/>
  <c r="W32610" i="31"/>
  <c r="W32618" i="31"/>
  <c r="W32626" i="31"/>
  <c r="W32634" i="31"/>
  <c r="W32642" i="31"/>
  <c r="W32650" i="31"/>
  <c r="W32658" i="31"/>
  <c r="W32666" i="31"/>
  <c r="W32674" i="31"/>
  <c r="W32682" i="31"/>
  <c r="W32690" i="31"/>
  <c r="W32698" i="31"/>
  <c r="W32706" i="31"/>
  <c r="W32714" i="31"/>
  <c r="W32722" i="31"/>
  <c r="W32730" i="31"/>
  <c r="W32738" i="31"/>
  <c r="W32746" i="31"/>
  <c r="W32754" i="31"/>
  <c r="W32762" i="31"/>
  <c r="W32770" i="31"/>
  <c r="W32778" i="31"/>
  <c r="W32786" i="31"/>
  <c r="W32794" i="31"/>
  <c r="W32802" i="31"/>
  <c r="W32810" i="31"/>
  <c r="W32818" i="31"/>
  <c r="W32826" i="31"/>
  <c r="W32834" i="31"/>
  <c r="W32842" i="31"/>
  <c r="W32850" i="31"/>
  <c r="W32858" i="31"/>
  <c r="W32866" i="31"/>
  <c r="W32874" i="31"/>
  <c r="W32882" i="31"/>
  <c r="W32890" i="31"/>
  <c r="W32898" i="31"/>
  <c r="W32906" i="31"/>
  <c r="W32914" i="31"/>
  <c r="W32922" i="31"/>
  <c r="W32930" i="31"/>
  <c r="W32938" i="31"/>
  <c r="W32946" i="31"/>
  <c r="W32954" i="31"/>
  <c r="W32962" i="31"/>
  <c r="W32970" i="31"/>
  <c r="W32978" i="31"/>
  <c r="W32986" i="31"/>
  <c r="W32994" i="31"/>
  <c r="W33002" i="31"/>
  <c r="W33010" i="31"/>
  <c r="W33018" i="31"/>
  <c r="W33026" i="31"/>
  <c r="W33034" i="31"/>
  <c r="W33042" i="31"/>
  <c r="W33050" i="31"/>
  <c r="W33058" i="31"/>
  <c r="W33066" i="31"/>
  <c r="W33074" i="31"/>
  <c r="W33082" i="31"/>
  <c r="W33090" i="31"/>
  <c r="W33098" i="31"/>
  <c r="W33106" i="31"/>
  <c r="W33114" i="31"/>
  <c r="W33122" i="31"/>
  <c r="W33130" i="31"/>
  <c r="W33138" i="31"/>
  <c r="W33146" i="31"/>
  <c r="W33154" i="31"/>
  <c r="W33162" i="31"/>
  <c r="W33170" i="31"/>
  <c r="W33178" i="31"/>
  <c r="W33186" i="31"/>
  <c r="W33194" i="31"/>
  <c r="W33202" i="31"/>
  <c r="W33210" i="31"/>
  <c r="W33218" i="31"/>
  <c r="W33226" i="31"/>
  <c r="W33234" i="31"/>
  <c r="W33242" i="31"/>
  <c r="W33250" i="31"/>
  <c r="W33258" i="31"/>
  <c r="W33266" i="31"/>
  <c r="W33274" i="31"/>
  <c r="W33282" i="31"/>
  <c r="W33290" i="31"/>
  <c r="W33298" i="31"/>
  <c r="W33306" i="31"/>
  <c r="W33314" i="31"/>
  <c r="W33322" i="31"/>
  <c r="W33330" i="31"/>
  <c r="W33338" i="31"/>
  <c r="W33346" i="31"/>
  <c r="W33354" i="31"/>
  <c r="W33362" i="31"/>
  <c r="W33370" i="31"/>
  <c r="W33378" i="31"/>
  <c r="W33386" i="31"/>
  <c r="W33394" i="31"/>
  <c r="W33402" i="31"/>
  <c r="W33410" i="31"/>
  <c r="W33418" i="31"/>
  <c r="W33426" i="31"/>
  <c r="W33434" i="31"/>
  <c r="W33442" i="31"/>
  <c r="W33450" i="31"/>
  <c r="W33458" i="31"/>
  <c r="W33466" i="31"/>
  <c r="W33474" i="31"/>
  <c r="W33482" i="31"/>
  <c r="W33490" i="31"/>
  <c r="W33498" i="31"/>
  <c r="W33506" i="31"/>
  <c r="W33514" i="31"/>
  <c r="W33522" i="31"/>
  <c r="W33530" i="31"/>
  <c r="W33538" i="31"/>
  <c r="W33546" i="31"/>
  <c r="W33554" i="31"/>
  <c r="W33562" i="31"/>
  <c r="W33570" i="31"/>
  <c r="W33578" i="31"/>
  <c r="W33586" i="31"/>
  <c r="W33594" i="31"/>
  <c r="W33602" i="31"/>
  <c r="W33610" i="31"/>
  <c r="W33618" i="31"/>
  <c r="W33626" i="31"/>
  <c r="W33634" i="31"/>
  <c r="W33642" i="31"/>
  <c r="W33650" i="31"/>
  <c r="W33658" i="31"/>
  <c r="W33666" i="31"/>
  <c r="W33674" i="31"/>
  <c r="W33682" i="31"/>
  <c r="W33690" i="31"/>
  <c r="W33698" i="31"/>
  <c r="W33706" i="31"/>
  <c r="W33714" i="31"/>
  <c r="W33722" i="31"/>
  <c r="W33730" i="31"/>
  <c r="W33738" i="31"/>
  <c r="W33746" i="31"/>
  <c r="W33754" i="31"/>
  <c r="W33762" i="31"/>
  <c r="W33770" i="31"/>
  <c r="W33778" i="31"/>
  <c r="W33786" i="31"/>
  <c r="W33794" i="31"/>
  <c r="W33802" i="31"/>
  <c r="W33810" i="31"/>
  <c r="W33818" i="31"/>
  <c r="W33826" i="31"/>
  <c r="W33834" i="31"/>
  <c r="W33842" i="31"/>
  <c r="W33850" i="31"/>
  <c r="W33858" i="31"/>
  <c r="W33866" i="31"/>
  <c r="W33874" i="31"/>
  <c r="W33882" i="31"/>
  <c r="W33890" i="31"/>
  <c r="W33898" i="31"/>
  <c r="W33906" i="31"/>
  <c r="W33914" i="31"/>
  <c r="W33922" i="31"/>
  <c r="W33930" i="31"/>
  <c r="W33938" i="31"/>
  <c r="W33946" i="31"/>
  <c r="W33954" i="31"/>
  <c r="W33962" i="31"/>
  <c r="W33970" i="31"/>
  <c r="W33978" i="31"/>
  <c r="W33986" i="31"/>
  <c r="W33994" i="31"/>
  <c r="W34002" i="31"/>
  <c r="W34010" i="31"/>
  <c r="W34018" i="31"/>
  <c r="W34026" i="31"/>
  <c r="W34034" i="31"/>
  <c r="W34042" i="31"/>
  <c r="W34050" i="31"/>
  <c r="W34058" i="31"/>
  <c r="W34066" i="31"/>
  <c r="W34074" i="31"/>
  <c r="W34082" i="31"/>
  <c r="W34090" i="31"/>
  <c r="W34098" i="31"/>
  <c r="W34106" i="31"/>
  <c r="W34114" i="31"/>
  <c r="W34122" i="31"/>
  <c r="W34130" i="31"/>
  <c r="W34138" i="31"/>
  <c r="W34146" i="31"/>
  <c r="W34154" i="31"/>
  <c r="W34162" i="31"/>
  <c r="W34170" i="31"/>
  <c r="W34178" i="31"/>
  <c r="W34186" i="31"/>
  <c r="W34194" i="31"/>
  <c r="W34202" i="31"/>
  <c r="W34210" i="31"/>
  <c r="W34218" i="31"/>
  <c r="W34226" i="31"/>
  <c r="W34234" i="31"/>
  <c r="W34242" i="31"/>
  <c r="W34250" i="31"/>
  <c r="W34258" i="31"/>
  <c r="W34266" i="31"/>
  <c r="W34274" i="31"/>
  <c r="W34282" i="31"/>
  <c r="W34290" i="31"/>
  <c r="W34298" i="31"/>
  <c r="W34306" i="31"/>
  <c r="W34314" i="31"/>
  <c r="W34322" i="31"/>
  <c r="W34330" i="31"/>
  <c r="W34338" i="31"/>
  <c r="W34346" i="31"/>
  <c r="W34354" i="31"/>
  <c r="W34362" i="31"/>
  <c r="W34370" i="31"/>
  <c r="W34378" i="31"/>
  <c r="W34386" i="31"/>
  <c r="W34394" i="31"/>
  <c r="W34402" i="31"/>
  <c r="W34410" i="31"/>
  <c r="W34418" i="31"/>
  <c r="W34426" i="31"/>
  <c r="W34434" i="31"/>
  <c r="W34442" i="31"/>
  <c r="W34450" i="31"/>
  <c r="W34458" i="31"/>
  <c r="W34466" i="31"/>
  <c r="W34474" i="31"/>
  <c r="W34482" i="31"/>
  <c r="W34490" i="31"/>
  <c r="W34498" i="31"/>
  <c r="W34506" i="31"/>
  <c r="W34514" i="31"/>
  <c r="W34522" i="31"/>
  <c r="W34530" i="31"/>
  <c r="W34538" i="31"/>
  <c r="W34546" i="31"/>
  <c r="W34554" i="31"/>
  <c r="W34562" i="31"/>
  <c r="W34570" i="31"/>
  <c r="W34578" i="31"/>
  <c r="W34586" i="31"/>
  <c r="W34594" i="31"/>
  <c r="W34602" i="31"/>
  <c r="W34610" i="31"/>
  <c r="W34618" i="31"/>
  <c r="W34626" i="31"/>
  <c r="W34634" i="31"/>
  <c r="W34642" i="31"/>
  <c r="W34650" i="31"/>
  <c r="W34658" i="31"/>
  <c r="W34666" i="31"/>
  <c r="W34674" i="31"/>
  <c r="W34682" i="31"/>
  <c r="W34690" i="31"/>
  <c r="W34698" i="31"/>
  <c r="W34706" i="31"/>
  <c r="W34714" i="31"/>
  <c r="W34722" i="31"/>
  <c r="W34730" i="31"/>
  <c r="W34738" i="31"/>
  <c r="W34746" i="31"/>
  <c r="W34754" i="31"/>
  <c r="W34762" i="31"/>
  <c r="W34770" i="31"/>
  <c r="W34778" i="31"/>
  <c r="W34786" i="31"/>
  <c r="W34794" i="31"/>
  <c r="W34802" i="31"/>
  <c r="W34810" i="31"/>
  <c r="W34818" i="31"/>
  <c r="W34826" i="31"/>
  <c r="W34834" i="31"/>
  <c r="W34842" i="31"/>
  <c r="W34850" i="31"/>
  <c r="W34858" i="31"/>
  <c r="W34866" i="31"/>
  <c r="W34874" i="31"/>
  <c r="W34882" i="31"/>
  <c r="W34890" i="31"/>
  <c r="W34898" i="31"/>
  <c r="W34906" i="31"/>
  <c r="W34914" i="31"/>
  <c r="W34922" i="31"/>
  <c r="W34930" i="31"/>
  <c r="W34938" i="31"/>
  <c r="W34946" i="31"/>
  <c r="W34954" i="31"/>
  <c r="W34962" i="31"/>
  <c r="W34970" i="31"/>
  <c r="W34978" i="31"/>
  <c r="W34986" i="31"/>
  <c r="W34994" i="31"/>
  <c r="W35002" i="31"/>
  <c r="W35010" i="31"/>
  <c r="W35018" i="31"/>
  <c r="W35026" i="31"/>
  <c r="W35034" i="31"/>
  <c r="W35042" i="31"/>
  <c r="W35050" i="31"/>
  <c r="W35058" i="31"/>
  <c r="W35066" i="31"/>
  <c r="W35074" i="31"/>
  <c r="W35082" i="31"/>
  <c r="W35090" i="31"/>
  <c r="W35098" i="31"/>
  <c r="W35106" i="31"/>
  <c r="W35114" i="31"/>
  <c r="W35122" i="31"/>
  <c r="W35130" i="31"/>
  <c r="W35138" i="31"/>
  <c r="W35146" i="31"/>
  <c r="W35154" i="31"/>
  <c r="W35162" i="31"/>
  <c r="W35170" i="31"/>
  <c r="W35178" i="31"/>
  <c r="W35186" i="31"/>
  <c r="W35194" i="31"/>
  <c r="W35202" i="31"/>
  <c r="W35210" i="31"/>
  <c r="W35218" i="31"/>
  <c r="W35226" i="31"/>
  <c r="W35234" i="31"/>
  <c r="W35242" i="31"/>
  <c r="W35250" i="31"/>
  <c r="W35258" i="31"/>
  <c r="W35266" i="31"/>
  <c r="W35274" i="31"/>
  <c r="W35282" i="31"/>
  <c r="W35290" i="31"/>
  <c r="W35298" i="31"/>
  <c r="W35306" i="31"/>
  <c r="W35314" i="31"/>
  <c r="W35322" i="31"/>
  <c r="W35330" i="31"/>
  <c r="W35338" i="31"/>
  <c r="W35346" i="31"/>
  <c r="W35354" i="31"/>
  <c r="W35362" i="31"/>
  <c r="W35370" i="31"/>
  <c r="W35378" i="31"/>
  <c r="W35386" i="31"/>
  <c r="W35394" i="31"/>
  <c r="W35402" i="31"/>
  <c r="W35410" i="31"/>
  <c r="W35418" i="31"/>
  <c r="W35426" i="31"/>
  <c r="W35434" i="31"/>
  <c r="W35442" i="31"/>
  <c r="W35450" i="31"/>
  <c r="W35458" i="31"/>
  <c r="W35466" i="31"/>
  <c r="W35474" i="31"/>
  <c r="W35482" i="31"/>
  <c r="W35490" i="31"/>
  <c r="W35498" i="31"/>
  <c r="W35506" i="31"/>
  <c r="W35514" i="31"/>
  <c r="W35522" i="31"/>
  <c r="W35530" i="31"/>
  <c r="W35538" i="31"/>
  <c r="W35546" i="31"/>
  <c r="W35554" i="31"/>
  <c r="W35562" i="31"/>
  <c r="W35570" i="31"/>
  <c r="W35578" i="31"/>
  <c r="W35586" i="31"/>
  <c r="W35594" i="31"/>
  <c r="W35602" i="31"/>
  <c r="W35610" i="31"/>
  <c r="W35618" i="31"/>
  <c r="W35626" i="31"/>
  <c r="W35634" i="31"/>
  <c r="W35642" i="31"/>
  <c r="W35650" i="31"/>
  <c r="W35658" i="31"/>
  <c r="W35666" i="31"/>
  <c r="W35674" i="31"/>
  <c r="W35682" i="31"/>
  <c r="W35690" i="31"/>
  <c r="W35698" i="31"/>
  <c r="W35706" i="31"/>
  <c r="W35714" i="31"/>
  <c r="W35722" i="31"/>
  <c r="W35730" i="31"/>
  <c r="W35738" i="31"/>
  <c r="W35746" i="31"/>
  <c r="W35754" i="31"/>
  <c r="W35762" i="31"/>
  <c r="W35770" i="31"/>
  <c r="W35778" i="31"/>
  <c r="W35786" i="31"/>
  <c r="W35794" i="31"/>
  <c r="W35802" i="31"/>
  <c r="W35810" i="31"/>
  <c r="W35818" i="31"/>
  <c r="W35826" i="31"/>
  <c r="W35834" i="31"/>
  <c r="W35842" i="31"/>
  <c r="W35850" i="31"/>
  <c r="W35858" i="31"/>
  <c r="W35866" i="31"/>
  <c r="W35874" i="31"/>
  <c r="W35882" i="31"/>
  <c r="W35890" i="31"/>
  <c r="W35898" i="31"/>
  <c r="W35906" i="31"/>
  <c r="W35914" i="31"/>
  <c r="W35922" i="31"/>
  <c r="W35930" i="31"/>
  <c r="W35938" i="31"/>
  <c r="W35946" i="31"/>
  <c r="W35954" i="31"/>
  <c r="W35962" i="31"/>
  <c r="W35970" i="31"/>
  <c r="W35978" i="31"/>
  <c r="W35986" i="31"/>
  <c r="W35994" i="31"/>
  <c r="W36002" i="31"/>
  <c r="W36010" i="31"/>
  <c r="W36018" i="31"/>
  <c r="W36026" i="31"/>
  <c r="W36034" i="31"/>
  <c r="W36042" i="31"/>
  <c r="W36050" i="31"/>
  <c r="W36058" i="31"/>
  <c r="W36066" i="31"/>
  <c r="W36074" i="31"/>
  <c r="W36082" i="31"/>
  <c r="W36090" i="31"/>
  <c r="W36098" i="31"/>
  <c r="W36106" i="31"/>
  <c r="W36114" i="31"/>
  <c r="W36122" i="31"/>
  <c r="W36130" i="31"/>
  <c r="W36138" i="31"/>
  <c r="W36146" i="31"/>
  <c r="W36154" i="31"/>
  <c r="W36162" i="31"/>
  <c r="W36170" i="31"/>
  <c r="W36178" i="31"/>
  <c r="W36186" i="31"/>
  <c r="W36194" i="31"/>
  <c r="W36202" i="31"/>
  <c r="W36210" i="31"/>
  <c r="W36218" i="31"/>
  <c r="W36226" i="31"/>
  <c r="W36234" i="31"/>
  <c r="W36242" i="31"/>
  <c r="W36250" i="31"/>
  <c r="W36258" i="31"/>
  <c r="W36266" i="31"/>
  <c r="W36274" i="31"/>
  <c r="W36282" i="31"/>
  <c r="W36290" i="31"/>
  <c r="W36298" i="31"/>
  <c r="W36306" i="31"/>
  <c r="W36314" i="31"/>
  <c r="W36322" i="31"/>
  <c r="W36330" i="31"/>
  <c r="W36338" i="31"/>
  <c r="W36346" i="31"/>
  <c r="W36354" i="31"/>
  <c r="W36362" i="31"/>
  <c r="W36370" i="31"/>
  <c r="W36378" i="31"/>
  <c r="W36386" i="31"/>
  <c r="W36394" i="31"/>
  <c r="W36402" i="31"/>
  <c r="W36410" i="31"/>
  <c r="W36418" i="31"/>
  <c r="W36426" i="31"/>
  <c r="W36434" i="31"/>
  <c r="W36442" i="31"/>
  <c r="W36450" i="31"/>
  <c r="W36458" i="31"/>
  <c r="W36466" i="31"/>
  <c r="W36474" i="31"/>
  <c r="W36482" i="31"/>
  <c r="W36490" i="31"/>
  <c r="W36498" i="31"/>
  <c r="W36506" i="31"/>
  <c r="W36514" i="31"/>
  <c r="W36522" i="31"/>
  <c r="W36530" i="31"/>
  <c r="W36538" i="31"/>
  <c r="W36546" i="31"/>
  <c r="W36554" i="31"/>
  <c r="W36562" i="31"/>
  <c r="W36570" i="31"/>
  <c r="W36578" i="31"/>
  <c r="W36586" i="31"/>
  <c r="W36594" i="31"/>
  <c r="W36602" i="31"/>
  <c r="W36610" i="31"/>
  <c r="W36618" i="31"/>
  <c r="W24660" i="31"/>
  <c r="W25172" i="31"/>
  <c r="W25684" i="31"/>
  <c r="W26196" i="31"/>
  <c r="W26708" i="31"/>
  <c r="W27033" i="31"/>
  <c r="W27097" i="31"/>
  <c r="W27161" i="31"/>
  <c r="W27225" i="31"/>
  <c r="W27289" i="31"/>
  <c r="W27353" i="31"/>
  <c r="W27417" i="31"/>
  <c r="W27481" i="31"/>
  <c r="W27545" i="31"/>
  <c r="W27609" i="31"/>
  <c r="W27673" i="31"/>
  <c r="W27737" i="31"/>
  <c r="W27801" i="31"/>
  <c r="W27865" i="31"/>
  <c r="W27929" i="31"/>
  <c r="W27993" i="31"/>
  <c r="W28057" i="31"/>
  <c r="W28121" i="31"/>
  <c r="W28185" i="31"/>
  <c r="W28249" i="31"/>
  <c r="W28313" i="31"/>
  <c r="W28377" i="31"/>
  <c r="W28441" i="31"/>
  <c r="W28505" i="31"/>
  <c r="W28569" i="31"/>
  <c r="W28633" i="31"/>
  <c r="W28697" i="31"/>
  <c r="W28761" i="31"/>
  <c r="W28825" i="31"/>
  <c r="W28889" i="31"/>
  <c r="W28953" i="31"/>
  <c r="W29017" i="31"/>
  <c r="W29081" i="31"/>
  <c r="W29145" i="31"/>
  <c r="W29209" i="31"/>
  <c r="W29273" i="31"/>
  <c r="W29337" i="31"/>
  <c r="W29401" i="31"/>
  <c r="W29465" i="31"/>
  <c r="W29529" i="31"/>
  <c r="W29593" i="31"/>
  <c r="W29657" i="31"/>
  <c r="W29721" i="31"/>
  <c r="W29785" i="31"/>
  <c r="W29849" i="31"/>
  <c r="W29913" i="31"/>
  <c r="W29977" i="31"/>
  <c r="W30041" i="31"/>
  <c r="W30105" i="31"/>
  <c r="W30169" i="31"/>
  <c r="W30233" i="31"/>
  <c r="W30297" i="31"/>
  <c r="W30361" i="31"/>
  <c r="W30425" i="31"/>
  <c r="W30489" i="31"/>
  <c r="W30553" i="31"/>
  <c r="W30617" i="31"/>
  <c r="W30681" i="31"/>
  <c r="W30745" i="31"/>
  <c r="W30809" i="31"/>
  <c r="W30873" i="31"/>
  <c r="W30937" i="31"/>
  <c r="W31001" i="31"/>
  <c r="W31065" i="31"/>
  <c r="W31129" i="31"/>
  <c r="W31193" i="31"/>
  <c r="W31257" i="31"/>
  <c r="W31321" i="31"/>
  <c r="W31385" i="31"/>
  <c r="W31449" i="31"/>
  <c r="W31513" i="31"/>
  <c r="W31577" i="31"/>
  <c r="W31641" i="31"/>
  <c r="W31705" i="31"/>
  <c r="W31769" i="31"/>
  <c r="W31833" i="31"/>
  <c r="W31897" i="31"/>
  <c r="W31961" i="31"/>
  <c r="W32025" i="31"/>
  <c r="W32081" i="31"/>
  <c r="W32107" i="31"/>
  <c r="W32123" i="31"/>
  <c r="W32131" i="31"/>
  <c r="W32139" i="31"/>
  <c r="W32147" i="31"/>
  <c r="W32155" i="31"/>
  <c r="W32163" i="31"/>
  <c r="W32171" i="31"/>
  <c r="W32179" i="31"/>
  <c r="W32187" i="31"/>
  <c r="W32195" i="31"/>
  <c r="W32203" i="31"/>
  <c r="W32211" i="31"/>
  <c r="W32219" i="31"/>
  <c r="W32227" i="31"/>
  <c r="W32235" i="31"/>
  <c r="W32243" i="31"/>
  <c r="W32251" i="31"/>
  <c r="W32259" i="31"/>
  <c r="W32267" i="31"/>
  <c r="W32275" i="31"/>
  <c r="W32283" i="31"/>
  <c r="W32291" i="31"/>
  <c r="W32299" i="31"/>
  <c r="W32307" i="31"/>
  <c r="W32315" i="31"/>
  <c r="W32323" i="31"/>
  <c r="W32331" i="31"/>
  <c r="W32339" i="31"/>
  <c r="W32347" i="31"/>
  <c r="W32355" i="31"/>
  <c r="W32363" i="31"/>
  <c r="W32371" i="31"/>
  <c r="W32379" i="31"/>
  <c r="W32387" i="31"/>
  <c r="W32395" i="31"/>
  <c r="W32403" i="31"/>
  <c r="W32411" i="31"/>
  <c r="W32419" i="31"/>
  <c r="W32427" i="31"/>
  <c r="W32435" i="31"/>
  <c r="W32443" i="31"/>
  <c r="W32451" i="31"/>
  <c r="W32459" i="31"/>
  <c r="W32467" i="31"/>
  <c r="W32475" i="31"/>
  <c r="W32483" i="31"/>
  <c r="W32491" i="31"/>
  <c r="W32499" i="31"/>
  <c r="W32507" i="31"/>
  <c r="W32515" i="31"/>
  <c r="W32523" i="31"/>
  <c r="W32531" i="31"/>
  <c r="W32539" i="31"/>
  <c r="W32547" i="31"/>
  <c r="W32555" i="31"/>
  <c r="W32563" i="31"/>
  <c r="W32571" i="31"/>
  <c r="W32579" i="31"/>
  <c r="W32587" i="31"/>
  <c r="W32595" i="31"/>
  <c r="W32603" i="31"/>
  <c r="W32611" i="31"/>
  <c r="W32619" i="31"/>
  <c r="W32627" i="31"/>
  <c r="W32635" i="31"/>
  <c r="W32643" i="31"/>
  <c r="W32651" i="31"/>
  <c r="W32659" i="31"/>
  <c r="W32667" i="31"/>
  <c r="W32675" i="31"/>
  <c r="W32683" i="31"/>
  <c r="W32691" i="31"/>
  <c r="W32699" i="31"/>
  <c r="W32707" i="31"/>
  <c r="W32715" i="31"/>
  <c r="W32723" i="31"/>
  <c r="W32731" i="31"/>
  <c r="W32739" i="31"/>
  <c r="W32747" i="31"/>
  <c r="W32755" i="31"/>
  <c r="W32763" i="31"/>
  <c r="W32771" i="31"/>
  <c r="W32779" i="31"/>
  <c r="W32787" i="31"/>
  <c r="W32795" i="31"/>
  <c r="W32803" i="31"/>
  <c r="W32811" i="31"/>
  <c r="W32819" i="31"/>
  <c r="W32827" i="31"/>
  <c r="W32835" i="31"/>
  <c r="W32843" i="31"/>
  <c r="W32851" i="31"/>
  <c r="W32859" i="31"/>
  <c r="W32867" i="31"/>
  <c r="W32875" i="31"/>
  <c r="W32883" i="31"/>
  <c r="W32891" i="31"/>
  <c r="W32899" i="31"/>
  <c r="W32907" i="31"/>
  <c r="W32915" i="31"/>
  <c r="W32923" i="31"/>
  <c r="W32931" i="31"/>
  <c r="W32939" i="31"/>
  <c r="W32947" i="31"/>
  <c r="W32955" i="31"/>
  <c r="W32963" i="31"/>
  <c r="W32971" i="31"/>
  <c r="W32979" i="31"/>
  <c r="W32987" i="31"/>
  <c r="W32995" i="31"/>
  <c r="W33003" i="31"/>
  <c r="W33011" i="31"/>
  <c r="W33019" i="31"/>
  <c r="W33027" i="31"/>
  <c r="W33035" i="31"/>
  <c r="W33043" i="31"/>
  <c r="W33051" i="31"/>
  <c r="W33059" i="31"/>
  <c r="W33067" i="31"/>
  <c r="W33075" i="31"/>
  <c r="W33083" i="31"/>
  <c r="W33091" i="31"/>
  <c r="W33099" i="31"/>
  <c r="W33107" i="31"/>
  <c r="W33115" i="31"/>
  <c r="W33123" i="31"/>
  <c r="W33131" i="31"/>
  <c r="W33139" i="31"/>
  <c r="W33147" i="31"/>
  <c r="W33155" i="31"/>
  <c r="W33163" i="31"/>
  <c r="W33171" i="31"/>
  <c r="W33179" i="31"/>
  <c r="W33187" i="31"/>
  <c r="W33195" i="31"/>
  <c r="W33203" i="31"/>
  <c r="W33211" i="31"/>
  <c r="W33219" i="31"/>
  <c r="W33227" i="31"/>
  <c r="W33235" i="31"/>
  <c r="W33243" i="31"/>
  <c r="W33251" i="31"/>
  <c r="W33259" i="31"/>
  <c r="W33267" i="31"/>
  <c r="W33275" i="31"/>
  <c r="W33283" i="31"/>
  <c r="W33291" i="31"/>
  <c r="W33299" i="31"/>
  <c r="W33307" i="31"/>
  <c r="W33315" i="31"/>
  <c r="W33323" i="31"/>
  <c r="W33331" i="31"/>
  <c r="W33339" i="31"/>
  <c r="W33347" i="31"/>
  <c r="W33355" i="31"/>
  <c r="W33363" i="31"/>
  <c r="W33371" i="31"/>
  <c r="W33379" i="31"/>
  <c r="W33387" i="31"/>
  <c r="W33395" i="31"/>
  <c r="W33403" i="31"/>
  <c r="W33411" i="31"/>
  <c r="W33419" i="31"/>
  <c r="W33427" i="31"/>
  <c r="W33435" i="31"/>
  <c r="W33443" i="31"/>
  <c r="W33451" i="31"/>
  <c r="W33459" i="31"/>
  <c r="W33467" i="31"/>
  <c r="W33475" i="31"/>
  <c r="W33483" i="31"/>
  <c r="W33491" i="31"/>
  <c r="W33499" i="31"/>
  <c r="W33507" i="31"/>
  <c r="W33515" i="31"/>
  <c r="W33523" i="31"/>
  <c r="W33531" i="31"/>
  <c r="W33539" i="31"/>
  <c r="W33547" i="31"/>
  <c r="W33555" i="31"/>
  <c r="W33563" i="31"/>
  <c r="W33571" i="31"/>
  <c r="W33579" i="31"/>
  <c r="W33587" i="31"/>
  <c r="W33595" i="31"/>
  <c r="W33603" i="31"/>
  <c r="W33611" i="31"/>
  <c r="W33619" i="31"/>
  <c r="W33627" i="31"/>
  <c r="W33635" i="31"/>
  <c r="W33643" i="31"/>
  <c r="W33651" i="31"/>
  <c r="W33659" i="31"/>
  <c r="W33667" i="31"/>
  <c r="W33675" i="31"/>
  <c r="W33683" i="31"/>
  <c r="W33691" i="31"/>
  <c r="W33699" i="31"/>
  <c r="W33707" i="31"/>
  <c r="W33715" i="31"/>
  <c r="W33723" i="31"/>
  <c r="W33731" i="31"/>
  <c r="W33739" i="31"/>
  <c r="W33747" i="31"/>
  <c r="W33755" i="31"/>
  <c r="W33763" i="31"/>
  <c r="W33771" i="31"/>
  <c r="W33779" i="31"/>
  <c r="W33787" i="31"/>
  <c r="W33795" i="31"/>
  <c r="W33803" i="31"/>
  <c r="W33811" i="31"/>
  <c r="W33819" i="31"/>
  <c r="W33827" i="31"/>
  <c r="W33835" i="31"/>
  <c r="W33843" i="31"/>
  <c r="W33851" i="31"/>
  <c r="W33859" i="31"/>
  <c r="W33867" i="31"/>
  <c r="W33875" i="31"/>
  <c r="W33883" i="31"/>
  <c r="W33891" i="31"/>
  <c r="W33899" i="31"/>
  <c r="W33907" i="31"/>
  <c r="W33915" i="31"/>
  <c r="W33923" i="31"/>
  <c r="W33931" i="31"/>
  <c r="W33939" i="31"/>
  <c r="W33947" i="31"/>
  <c r="W33955" i="31"/>
  <c r="W33963" i="31"/>
  <c r="W33971" i="31"/>
  <c r="W33979" i="31"/>
  <c r="W33987" i="31"/>
  <c r="W33995" i="31"/>
  <c r="W34003" i="31"/>
  <c r="W34011" i="31"/>
  <c r="W34019" i="31"/>
  <c r="W34027" i="31"/>
  <c r="W34035" i="31"/>
  <c r="W34043" i="31"/>
  <c r="W34051" i="31"/>
  <c r="W34059" i="31"/>
  <c r="W34067" i="31"/>
  <c r="W34075" i="31"/>
  <c r="W34083" i="31"/>
  <c r="W34091" i="31"/>
  <c r="W34099" i="31"/>
  <c r="W34107" i="31"/>
  <c r="W34115" i="31"/>
  <c r="W34123" i="31"/>
  <c r="W34131" i="31"/>
  <c r="W34139" i="31"/>
  <c r="W34147" i="31"/>
  <c r="W34155" i="31"/>
  <c r="W34163" i="31"/>
  <c r="W34171" i="31"/>
  <c r="W34179" i="31"/>
  <c r="W34187" i="31"/>
  <c r="W34195" i="31"/>
  <c r="W34203" i="31"/>
  <c r="W34211" i="31"/>
  <c r="W34219" i="31"/>
  <c r="W34227" i="31"/>
  <c r="W34235" i="31"/>
  <c r="W34243" i="31"/>
  <c r="W34251" i="31"/>
  <c r="W34259" i="31"/>
  <c r="W34267" i="31"/>
  <c r="W34275" i="31"/>
  <c r="W34283" i="31"/>
  <c r="W34291" i="31"/>
  <c r="W34299" i="31"/>
  <c r="W34307" i="31"/>
  <c r="W34315" i="31"/>
  <c r="W34323" i="31"/>
  <c r="W34331" i="31"/>
  <c r="W34339" i="31"/>
  <c r="W34347" i="31"/>
  <c r="W34355" i="31"/>
  <c r="W34363" i="31"/>
  <c r="W34371" i="31"/>
  <c r="W34379" i="31"/>
  <c r="W34387" i="31"/>
  <c r="W34395" i="31"/>
  <c r="W34403" i="31"/>
  <c r="W34411" i="31"/>
  <c r="W34419" i="31"/>
  <c r="W34427" i="31"/>
  <c r="W34435" i="31"/>
  <c r="W34443" i="31"/>
  <c r="W34451" i="31"/>
  <c r="W34459" i="31"/>
  <c r="W34467" i="31"/>
  <c r="W34475" i="31"/>
  <c r="W34483" i="31"/>
  <c r="W34491" i="31"/>
  <c r="W34499" i="31"/>
  <c r="W34507" i="31"/>
  <c r="W34515" i="31"/>
  <c r="W34523" i="31"/>
  <c r="W34531" i="31"/>
  <c r="W34539" i="31"/>
  <c r="W34547" i="31"/>
  <c r="W34555" i="31"/>
  <c r="W34563" i="31"/>
  <c r="W34571" i="31"/>
  <c r="W34579" i="31"/>
  <c r="W34587" i="31"/>
  <c r="W34595" i="31"/>
  <c r="W34603" i="31"/>
  <c r="W34611" i="31"/>
  <c r="W34619" i="31"/>
  <c r="W34627" i="31"/>
  <c r="W34635" i="31"/>
  <c r="W34643" i="31"/>
  <c r="W34651" i="31"/>
  <c r="W34659" i="31"/>
  <c r="W34667" i="31"/>
  <c r="W34675" i="31"/>
  <c r="W34683" i="31"/>
  <c r="W34691" i="31"/>
  <c r="W34699" i="31"/>
  <c r="W34707" i="31"/>
  <c r="W34715" i="31"/>
  <c r="W34723" i="31"/>
  <c r="W34731" i="31"/>
  <c r="W34739" i="31"/>
  <c r="W34747" i="31"/>
  <c r="W34755" i="31"/>
  <c r="W34763" i="31"/>
  <c r="W34771" i="31"/>
  <c r="W34779" i="31"/>
  <c r="W34787" i="31"/>
  <c r="W34795" i="31"/>
  <c r="W34803" i="31"/>
  <c r="W34811" i="31"/>
  <c r="W34819" i="31"/>
  <c r="W34827" i="31"/>
  <c r="W34835" i="31"/>
  <c r="W34843" i="31"/>
  <c r="W34851" i="31"/>
  <c r="W34859" i="31"/>
  <c r="W34867" i="31"/>
  <c r="W34875" i="31"/>
  <c r="W34883" i="31"/>
  <c r="W34891" i="31"/>
  <c r="W34899" i="31"/>
  <c r="W34907" i="31"/>
  <c r="W34915" i="31"/>
  <c r="W34923" i="31"/>
  <c r="W34931" i="31"/>
  <c r="W34939" i="31"/>
  <c r="W34947" i="31"/>
  <c r="W34955" i="31"/>
  <c r="W34963" i="31"/>
  <c r="W34971" i="31"/>
  <c r="W34979" i="31"/>
  <c r="W34987" i="31"/>
  <c r="W34995" i="31"/>
  <c r="W35003" i="31"/>
  <c r="W35011" i="31"/>
  <c r="W35019" i="31"/>
  <c r="W35027" i="31"/>
  <c r="W35035" i="31"/>
  <c r="W35043" i="31"/>
  <c r="W35051" i="31"/>
  <c r="W35059" i="31"/>
  <c r="W35067" i="31"/>
  <c r="W35075" i="31"/>
  <c r="W35083" i="31"/>
  <c r="W35091" i="31"/>
  <c r="W35099" i="31"/>
  <c r="W35107" i="31"/>
  <c r="W35115" i="31"/>
  <c r="W35123" i="31"/>
  <c r="W35131" i="31"/>
  <c r="W35139" i="31"/>
  <c r="W35147" i="31"/>
  <c r="W35155" i="31"/>
  <c r="W35163" i="31"/>
  <c r="W35171" i="31"/>
  <c r="W35179" i="31"/>
  <c r="W35187" i="31"/>
  <c r="W35195" i="31"/>
  <c r="W35203" i="31"/>
  <c r="W35211" i="31"/>
  <c r="W35219" i="31"/>
  <c r="W35227" i="31"/>
  <c r="W35235" i="31"/>
  <c r="W35243" i="31"/>
  <c r="W35251" i="31"/>
  <c r="W35259" i="31"/>
  <c r="W35267" i="31"/>
  <c r="W35275" i="31"/>
  <c r="W35283" i="31"/>
  <c r="W35291" i="31"/>
  <c r="W35299" i="31"/>
  <c r="W35307" i="31"/>
  <c r="W35315" i="31"/>
  <c r="W35323" i="31"/>
  <c r="W35331" i="31"/>
  <c r="W35339" i="31"/>
  <c r="W35347" i="31"/>
  <c r="W35355" i="31"/>
  <c r="W35363" i="31"/>
  <c r="W35371" i="31"/>
  <c r="W35379" i="31"/>
  <c r="W35387" i="31"/>
  <c r="W35395" i="31"/>
  <c r="W35403" i="31"/>
  <c r="W35411" i="31"/>
  <c r="W35419" i="31"/>
  <c r="W35427" i="31"/>
  <c r="W35435" i="31"/>
  <c r="W35443" i="31"/>
  <c r="W35451" i="31"/>
  <c r="W35459" i="31"/>
  <c r="W35467" i="31"/>
  <c r="W35475" i="31"/>
  <c r="W35483" i="31"/>
  <c r="W35491" i="31"/>
  <c r="W35499" i="31"/>
  <c r="W35507" i="31"/>
  <c r="W35515" i="31"/>
  <c r="W35523" i="31"/>
  <c r="W35531" i="31"/>
  <c r="W35539" i="31"/>
  <c r="W35547" i="31"/>
  <c r="W35555" i="31"/>
  <c r="W35563" i="31"/>
  <c r="W35571" i="31"/>
  <c r="W35579" i="31"/>
  <c r="W35587" i="31"/>
  <c r="W35595" i="31"/>
  <c r="W35603" i="31"/>
  <c r="W35611" i="31"/>
  <c r="W35619" i="31"/>
  <c r="W35627" i="31"/>
  <c r="W35635" i="31"/>
  <c r="W35643" i="31"/>
  <c r="W35651" i="31"/>
  <c r="W35659" i="31"/>
  <c r="W35667" i="31"/>
  <c r="W35675" i="31"/>
  <c r="W35683" i="31"/>
  <c r="W35691" i="31"/>
  <c r="W35699" i="31"/>
  <c r="W35707" i="31"/>
  <c r="W35715" i="31"/>
  <c r="W35723" i="31"/>
  <c r="W35731" i="31"/>
  <c r="W35739" i="31"/>
  <c r="W35747" i="31"/>
  <c r="W35755" i="31"/>
  <c r="W35763" i="31"/>
  <c r="W35771" i="31"/>
  <c r="W35779" i="31"/>
  <c r="W35787" i="31"/>
  <c r="W35795" i="31"/>
  <c r="W35803" i="31"/>
  <c r="W35811" i="31"/>
  <c r="W35819" i="31"/>
  <c r="W35827" i="31"/>
  <c r="W35835" i="31"/>
  <c r="W35843" i="31"/>
  <c r="W35851" i="31"/>
  <c r="W35859" i="31"/>
  <c r="W35867" i="31"/>
  <c r="W35875" i="31"/>
  <c r="W35883" i="31"/>
  <c r="W35891" i="31"/>
  <c r="W35899" i="31"/>
  <c r="W35907" i="31"/>
  <c r="W35915" i="31"/>
  <c r="W35923" i="31"/>
  <c r="W35931" i="31"/>
  <c r="W35939" i="31"/>
  <c r="W35947" i="31"/>
  <c r="W35955" i="31"/>
  <c r="W35963" i="31"/>
  <c r="W35971" i="31"/>
  <c r="W35979" i="31"/>
  <c r="W35987" i="31"/>
  <c r="W35995" i="31"/>
  <c r="W36003" i="31"/>
  <c r="W36011" i="31"/>
  <c r="W36019" i="31"/>
  <c r="W36027" i="31"/>
  <c r="W36035" i="31"/>
  <c r="W36043" i="31"/>
  <c r="W36051" i="31"/>
  <c r="W36059" i="31"/>
  <c r="W36067" i="31"/>
  <c r="W36075" i="31"/>
  <c r="W36083" i="31"/>
  <c r="W36091" i="31"/>
  <c r="W36099" i="31"/>
  <c r="W36107" i="31"/>
  <c r="W36115" i="31"/>
  <c r="W36123" i="31"/>
  <c r="W36131" i="31"/>
  <c r="W36139" i="31"/>
  <c r="W36147" i="31"/>
  <c r="W36155" i="31"/>
  <c r="W36163" i="31"/>
  <c r="W36171" i="31"/>
  <c r="W36179" i="31"/>
  <c r="W36187" i="31"/>
  <c r="W36195" i="31"/>
  <c r="W36203" i="31"/>
  <c r="W36211" i="31"/>
  <c r="W36219" i="31"/>
  <c r="W36227" i="31"/>
  <c r="W36235" i="31"/>
  <c r="W36243" i="31"/>
  <c r="W36251" i="31"/>
  <c r="W36259" i="31"/>
  <c r="W36267" i="31"/>
  <c r="W36275" i="31"/>
  <c r="W36283" i="31"/>
  <c r="W36291" i="31"/>
  <c r="W36299" i="31"/>
  <c r="W36307" i="31"/>
  <c r="W36315" i="31"/>
  <c r="W36323" i="31"/>
  <c r="W36331" i="31"/>
  <c r="W36339" i="31"/>
  <c r="W36347" i="31"/>
  <c r="W36355" i="31"/>
  <c r="W36363" i="31"/>
  <c r="W36371" i="31"/>
  <c r="W36379" i="31"/>
  <c r="W36387" i="31"/>
  <c r="W36395" i="31"/>
  <c r="W36403" i="31"/>
  <c r="W36411" i="31"/>
  <c r="W36419" i="31"/>
  <c r="W36427" i="31"/>
  <c r="W36435" i="31"/>
  <c r="W36443" i="31"/>
  <c r="W36451" i="31"/>
  <c r="W36459" i="31"/>
  <c r="W36467" i="31"/>
  <c r="W36475" i="31"/>
  <c r="W36483" i="31"/>
  <c r="W36491" i="31"/>
  <c r="W36499" i="31"/>
  <c r="W36507" i="31"/>
  <c r="W36515" i="31"/>
  <c r="W36523" i="31"/>
  <c r="W36531" i="31"/>
  <c r="W36539" i="31"/>
  <c r="W36547" i="31"/>
  <c r="W36555" i="31"/>
  <c r="W36563" i="31"/>
  <c r="W36571" i="31"/>
  <c r="W36579" i="31"/>
  <c r="W36587" i="31"/>
  <c r="W36595" i="31"/>
  <c r="W36603" i="31"/>
  <c r="W36611" i="31"/>
  <c r="W36619" i="31"/>
  <c r="W36627" i="31"/>
  <c r="W36635" i="31"/>
  <c r="W36643" i="31"/>
  <c r="W36651" i="31"/>
  <c r="W36659" i="31"/>
  <c r="W36667" i="31"/>
  <c r="W36675" i="31"/>
  <c r="W36683" i="31"/>
  <c r="W36691" i="31"/>
  <c r="W36699" i="31"/>
  <c r="W36707" i="31"/>
  <c r="W36715" i="31"/>
  <c r="W36723" i="31"/>
  <c r="W36731" i="31"/>
  <c r="W36739" i="31"/>
  <c r="W36747" i="31"/>
  <c r="W36755" i="31"/>
  <c r="W36763" i="31"/>
  <c r="W36771" i="31"/>
  <c r="W36779" i="31"/>
  <c r="W36787" i="31"/>
  <c r="W36795" i="31"/>
  <c r="W36803" i="31"/>
  <c r="W36811" i="31"/>
  <c r="W36819" i="31"/>
  <c r="W36827" i="31"/>
  <c r="W36835" i="31"/>
  <c r="W36843" i="31"/>
  <c r="W36851" i="31"/>
  <c r="W36859" i="31"/>
  <c r="W36867" i="31"/>
  <c r="W36875" i="31"/>
  <c r="W24724" i="31"/>
  <c r="W26772" i="31"/>
  <c r="W27233" i="31"/>
  <c r="W27489" i="31"/>
  <c r="W27745" i="31"/>
  <c r="W28001" i="31"/>
  <c r="W28257" i="31"/>
  <c r="W28513" i="31"/>
  <c r="W28769" i="31"/>
  <c r="W29025" i="31"/>
  <c r="W29281" i="31"/>
  <c r="W29537" i="31"/>
  <c r="W29793" i="31"/>
  <c r="W30049" i="31"/>
  <c r="W30305" i="31"/>
  <c r="W30561" i="31"/>
  <c r="W30817" i="31"/>
  <c r="W31073" i="31"/>
  <c r="W31329" i="31"/>
  <c r="W31585" i="31"/>
  <c r="W31841" i="31"/>
  <c r="W32083" i="31"/>
  <c r="W32140" i="31"/>
  <c r="W32172" i="31"/>
  <c r="W32204" i="31"/>
  <c r="W32236" i="31"/>
  <c r="W32268" i="31"/>
  <c r="W32300" i="31"/>
  <c r="W32332" i="31"/>
  <c r="W32364" i="31"/>
  <c r="W32396" i="31"/>
  <c r="W32428" i="31"/>
  <c r="W32460" i="31"/>
  <c r="W32492" i="31"/>
  <c r="W32524" i="31"/>
  <c r="W32556" i="31"/>
  <c r="W32588" i="31"/>
  <c r="W32620" i="31"/>
  <c r="W32652" i="31"/>
  <c r="W32684" i="31"/>
  <c r="W32716" i="31"/>
  <c r="W32748" i="31"/>
  <c r="W32780" i="31"/>
  <c r="W32812" i="31"/>
  <c r="W32844" i="31"/>
  <c r="W32876" i="31"/>
  <c r="W32908" i="31"/>
  <c r="W32940" i="31"/>
  <c r="W32972" i="31"/>
  <c r="W33004" i="31"/>
  <c r="W33036" i="31"/>
  <c r="W33068" i="31"/>
  <c r="W33100" i="31"/>
  <c r="W33132" i="31"/>
  <c r="W33164" i="31"/>
  <c r="W33196" i="31"/>
  <c r="W33228" i="31"/>
  <c r="W33260" i="31"/>
  <c r="W33292" i="31"/>
  <c r="W33324" i="31"/>
  <c r="W33356" i="31"/>
  <c r="W33388" i="31"/>
  <c r="W33420" i="31"/>
  <c r="W33452" i="31"/>
  <c r="W33484" i="31"/>
  <c r="W33516" i="31"/>
  <c r="W33548" i="31"/>
  <c r="W33580" i="31"/>
  <c r="W33612" i="31"/>
  <c r="W33644" i="31"/>
  <c r="W33676" i="31"/>
  <c r="W33708" i="31"/>
  <c r="W33740" i="31"/>
  <c r="W33772" i="31"/>
  <c r="W33804" i="31"/>
  <c r="W33836" i="31"/>
  <c r="W33868" i="31"/>
  <c r="W33900" i="31"/>
  <c r="W33932" i="31"/>
  <c r="W33964" i="31"/>
  <c r="W33996" i="31"/>
  <c r="W34028" i="31"/>
  <c r="W34060" i="31"/>
  <c r="W34092" i="31"/>
  <c r="W34124" i="31"/>
  <c r="W34156" i="31"/>
  <c r="W34188" i="31"/>
  <c r="W34220" i="31"/>
  <c r="W34252" i="31"/>
  <c r="W34284" i="31"/>
  <c r="W34316" i="31"/>
  <c r="W34348" i="31"/>
  <c r="W34380" i="31"/>
  <c r="W34412" i="31"/>
  <c r="W34444" i="31"/>
  <c r="W34476" i="31"/>
  <c r="W34508" i="31"/>
  <c r="W34540" i="31"/>
  <c r="W34572" i="31"/>
  <c r="W34604" i="31"/>
  <c r="W34636" i="31"/>
  <c r="W34668" i="31"/>
  <c r="W34700" i="31"/>
  <c r="W34732" i="31"/>
  <c r="W34764" i="31"/>
  <c r="W34796" i="31"/>
  <c r="W34828" i="31"/>
  <c r="W34860" i="31"/>
  <c r="W34892" i="31"/>
  <c r="W34924" i="31"/>
  <c r="W34956" i="31"/>
  <c r="W34988" i="31"/>
  <c r="W35020" i="31"/>
  <c r="W35052" i="31"/>
  <c r="W35084" i="31"/>
  <c r="W35116" i="31"/>
  <c r="W35148" i="31"/>
  <c r="W35180" i="31"/>
  <c r="W35212" i="31"/>
  <c r="W35244" i="31"/>
  <c r="W35276" i="31"/>
  <c r="W35308" i="31"/>
  <c r="W35340" i="31"/>
  <c r="W35372" i="31"/>
  <c r="W35404" i="31"/>
  <c r="W35436" i="31"/>
  <c r="W35468" i="31"/>
  <c r="W35500" i="31"/>
  <c r="W35532" i="31"/>
  <c r="W35564" i="31"/>
  <c r="W35596" i="31"/>
  <c r="W35628" i="31"/>
  <c r="W35660" i="31"/>
  <c r="W35692" i="31"/>
  <c r="W35724" i="31"/>
  <c r="W35756" i="31"/>
  <c r="W35788" i="31"/>
  <c r="W35820" i="31"/>
  <c r="W35852" i="31"/>
  <c r="W35884" i="31"/>
  <c r="W35916" i="31"/>
  <c r="W35948" i="31"/>
  <c r="W35980" i="31"/>
  <c r="W36012" i="31"/>
  <c r="W36044" i="31"/>
  <c r="W36076" i="31"/>
  <c r="W36108" i="31"/>
  <c r="W36140" i="31"/>
  <c r="W36172" i="31"/>
  <c r="W36190" i="31"/>
  <c r="W36213" i="31"/>
  <c r="W36236" i="31"/>
  <c r="W36254" i="31"/>
  <c r="W36277" i="31"/>
  <c r="W36300" i="31"/>
  <c r="W36318" i="31"/>
  <c r="W36341" i="31"/>
  <c r="W36364" i="31"/>
  <c r="W36382" i="31"/>
  <c r="W36405" i="31"/>
  <c r="W36428" i="31"/>
  <c r="W36446" i="31"/>
  <c r="W36469" i="31"/>
  <c r="W36492" i="31"/>
  <c r="W36510" i="31"/>
  <c r="W36533" i="31"/>
  <c r="W36556" i="31"/>
  <c r="W36574" i="31"/>
  <c r="W36597" i="31"/>
  <c r="W36620" i="31"/>
  <c r="W36636" i="31"/>
  <c r="W36652" i="31"/>
  <c r="W36668" i="31"/>
  <c r="W36684" i="31"/>
  <c r="W36700" i="31"/>
  <c r="W36716" i="31"/>
  <c r="W36732" i="31"/>
  <c r="W36748" i="31"/>
  <c r="W36764" i="31"/>
  <c r="W36780" i="31"/>
  <c r="W36796" i="31"/>
  <c r="W36812" i="31"/>
  <c r="W36828" i="31"/>
  <c r="W36844" i="31"/>
  <c r="W36860" i="31"/>
  <c r="W36876" i="31"/>
  <c r="W36887" i="31"/>
  <c r="W36895" i="31"/>
  <c r="W36903" i="31"/>
  <c r="W36911" i="31"/>
  <c r="W36919" i="31"/>
  <c r="W36927" i="31"/>
  <c r="W36935" i="31"/>
  <c r="W36943" i="31"/>
  <c r="W36951" i="31"/>
  <c r="W36959" i="31"/>
  <c r="W36967" i="31"/>
  <c r="W36975" i="31"/>
  <c r="W36983" i="31"/>
  <c r="W36991" i="31"/>
  <c r="W36999" i="31"/>
  <c r="W37007" i="31"/>
  <c r="W37015" i="31"/>
  <c r="W37023" i="31"/>
  <c r="W37031" i="31"/>
  <c r="W37039" i="31"/>
  <c r="W37047" i="31"/>
  <c r="W37055" i="31"/>
  <c r="W37063" i="31"/>
  <c r="W37071" i="31"/>
  <c r="W37079" i="31"/>
  <c r="W37087" i="31"/>
  <c r="W37095" i="31"/>
  <c r="W37103" i="31"/>
  <c r="W37111" i="31"/>
  <c r="W37119" i="31"/>
  <c r="W37127" i="31"/>
  <c r="W37135" i="31"/>
  <c r="W37143" i="31"/>
  <c r="W37151" i="31"/>
  <c r="W37159" i="31"/>
  <c r="W37167" i="31"/>
  <c r="W37175" i="31"/>
  <c r="W37183" i="31"/>
  <c r="W37191" i="31"/>
  <c r="W37199" i="31"/>
  <c r="W37207" i="31"/>
  <c r="W37215" i="31"/>
  <c r="W37223" i="31"/>
  <c r="W37231" i="31"/>
  <c r="W37239" i="31"/>
  <c r="W37247" i="31"/>
  <c r="W37255" i="31"/>
  <c r="W37263" i="31"/>
  <c r="W37271" i="31"/>
  <c r="W24788" i="31"/>
  <c r="W26836" i="31"/>
  <c r="W27241" i="31"/>
  <c r="W27497" i="31"/>
  <c r="W27753" i="31"/>
  <c r="W28009" i="31"/>
  <c r="W28265" i="31"/>
  <c r="W28521" i="31"/>
  <c r="W28777" i="31"/>
  <c r="W29033" i="31"/>
  <c r="W29289" i="31"/>
  <c r="W29545" i="31"/>
  <c r="W29801" i="31"/>
  <c r="W30057" i="31"/>
  <c r="W30313" i="31"/>
  <c r="W30569" i="31"/>
  <c r="W30825" i="31"/>
  <c r="W31081" i="31"/>
  <c r="W31337" i="31"/>
  <c r="W31593" i="31"/>
  <c r="W31849" i="31"/>
  <c r="W32089" i="31"/>
  <c r="W32141" i="31"/>
  <c r="W32173" i="31"/>
  <c r="W32205" i="31"/>
  <c r="W32237" i="31"/>
  <c r="W32269" i="31"/>
  <c r="W32301" i="31"/>
  <c r="W32333" i="31"/>
  <c r="W32365" i="31"/>
  <c r="W32397" i="31"/>
  <c r="W32429" i="31"/>
  <c r="W32461" i="31"/>
  <c r="W32493" i="31"/>
  <c r="W32525" i="31"/>
  <c r="W32557" i="31"/>
  <c r="W32589" i="31"/>
  <c r="W32621" i="31"/>
  <c r="W32653" i="31"/>
  <c r="W32685" i="31"/>
  <c r="W32717" i="31"/>
  <c r="W32749" i="31"/>
  <c r="W32781" i="31"/>
  <c r="W32813" i="31"/>
  <c r="W32845" i="31"/>
  <c r="W32877" i="31"/>
  <c r="W32909" i="31"/>
  <c r="W32941" i="31"/>
  <c r="W32973" i="31"/>
  <c r="W33005" i="31"/>
  <c r="W33037" i="31"/>
  <c r="W33069" i="31"/>
  <c r="W33101" i="31"/>
  <c r="W33133" i="31"/>
  <c r="W33165" i="31"/>
  <c r="W33197" i="31"/>
  <c r="W33229" i="31"/>
  <c r="W33261" i="31"/>
  <c r="W33293" i="31"/>
  <c r="W33325" i="31"/>
  <c r="W33357" i="31"/>
  <c r="W33389" i="31"/>
  <c r="W33421" i="31"/>
  <c r="W33453" i="31"/>
  <c r="W33485" i="31"/>
  <c r="W33517" i="31"/>
  <c r="W33549" i="31"/>
  <c r="W33581" i="31"/>
  <c r="W33613" i="31"/>
  <c r="W33645" i="31"/>
  <c r="W33677" i="31"/>
  <c r="W33709" i="31"/>
  <c r="W33741" i="31"/>
  <c r="W33773" i="31"/>
  <c r="W33805" i="31"/>
  <c r="W33837" i="31"/>
  <c r="W33869" i="31"/>
  <c r="W33901" i="31"/>
  <c r="W33933" i="31"/>
  <c r="W33965" i="31"/>
  <c r="W33997" i="31"/>
  <c r="W34029" i="31"/>
  <c r="W34061" i="31"/>
  <c r="W34093" i="31"/>
  <c r="W34125" i="31"/>
  <c r="W34157" i="31"/>
  <c r="W34189" i="31"/>
  <c r="W34221" i="31"/>
  <c r="W34253" i="31"/>
  <c r="W34285" i="31"/>
  <c r="W34317" i="31"/>
  <c r="W34349" i="31"/>
  <c r="W34381" i="31"/>
  <c r="W34413" i="31"/>
  <c r="W34445" i="31"/>
  <c r="W34477" i="31"/>
  <c r="W34509" i="31"/>
  <c r="W34541" i="31"/>
  <c r="W34573" i="31"/>
  <c r="W34605" i="31"/>
  <c r="W34637" i="31"/>
  <c r="W34669" i="31"/>
  <c r="W34701" i="31"/>
  <c r="W34733" i="31"/>
  <c r="W34765" i="31"/>
  <c r="W34797" i="31"/>
  <c r="W34829" i="31"/>
  <c r="W34861" i="31"/>
  <c r="W34893" i="31"/>
  <c r="W34925" i="31"/>
  <c r="W34957" i="31"/>
  <c r="W34989" i="31"/>
  <c r="W35021" i="31"/>
  <c r="W35053" i="31"/>
  <c r="W35085" i="31"/>
  <c r="W35117" i="31"/>
  <c r="W35149" i="31"/>
  <c r="W35181" i="31"/>
  <c r="W35213" i="31"/>
  <c r="W35245" i="31"/>
  <c r="W35277" i="31"/>
  <c r="W35309" i="31"/>
  <c r="W35341" i="31"/>
  <c r="W35373" i="31"/>
  <c r="W35405" i="31"/>
  <c r="W35437" i="31"/>
  <c r="W35469" i="31"/>
  <c r="W35501" i="31"/>
  <c r="W35533" i="31"/>
  <c r="W35565" i="31"/>
  <c r="W35597" i="31"/>
  <c r="W35629" i="31"/>
  <c r="W35661" i="31"/>
  <c r="W35693" i="31"/>
  <c r="W35725" i="31"/>
  <c r="W35757" i="31"/>
  <c r="W35789" i="31"/>
  <c r="W35821" i="31"/>
  <c r="W35853" i="31"/>
  <c r="W35885" i="31"/>
  <c r="W35917" i="31"/>
  <c r="W35949" i="31"/>
  <c r="W35981" i="31"/>
  <c r="W36013" i="31"/>
  <c r="W36045" i="31"/>
  <c r="W36077" i="31"/>
  <c r="W36109" i="31"/>
  <c r="W36141" i="31"/>
  <c r="W36173" i="31"/>
  <c r="W36196" i="31"/>
  <c r="W36214" i="31"/>
  <c r="W36237" i="31"/>
  <c r="W36260" i="31"/>
  <c r="W36278" i="31"/>
  <c r="W36301" i="31"/>
  <c r="W36324" i="31"/>
  <c r="W36342" i="31"/>
  <c r="W36365" i="31"/>
  <c r="W36388" i="31"/>
  <c r="W36406" i="31"/>
  <c r="W36429" i="31"/>
  <c r="W36452" i="31"/>
  <c r="W36470" i="31"/>
  <c r="W36493" i="31"/>
  <c r="W36516" i="31"/>
  <c r="W36534" i="31"/>
  <c r="W36557" i="31"/>
  <c r="W36580" i="31"/>
  <c r="W36598" i="31"/>
  <c r="W36621" i="31"/>
  <c r="W36637" i="31"/>
  <c r="W36653" i="31"/>
  <c r="W36669" i="31"/>
  <c r="W36685" i="31"/>
  <c r="W36701" i="31"/>
  <c r="W36717" i="31"/>
  <c r="W36733" i="31"/>
  <c r="W36749" i="31"/>
  <c r="W36765" i="31"/>
  <c r="W36781" i="31"/>
  <c r="W36797" i="31"/>
  <c r="W36813" i="31"/>
  <c r="W36829" i="31"/>
  <c r="W36845" i="31"/>
  <c r="W36861" i="31"/>
  <c r="W36877" i="31"/>
  <c r="W36888" i="31"/>
  <c r="W36896" i="31"/>
  <c r="W36904" i="31"/>
  <c r="W36912" i="31"/>
  <c r="W36920" i="31"/>
  <c r="W36928" i="31"/>
  <c r="W36936" i="31"/>
  <c r="W36944" i="31"/>
  <c r="W36952" i="31"/>
  <c r="W36960" i="31"/>
  <c r="W36968" i="31"/>
  <c r="W36976" i="31"/>
  <c r="W36984" i="31"/>
  <c r="W36992" i="31"/>
  <c r="W37000" i="31"/>
  <c r="W37008" i="31"/>
  <c r="W37016" i="31"/>
  <c r="W37024" i="31"/>
  <c r="W37032" i="31"/>
  <c r="W37040" i="31"/>
  <c r="W37048" i="31"/>
  <c r="W37056" i="31"/>
  <c r="W37064" i="31"/>
  <c r="W37072" i="31"/>
  <c r="W37080" i="31"/>
  <c r="W37088" i="31"/>
  <c r="W37096" i="31"/>
  <c r="W37104" i="31"/>
  <c r="W37112" i="31"/>
  <c r="W37120" i="31"/>
  <c r="W37128" i="31"/>
  <c r="W37136" i="31"/>
  <c r="W37144" i="31"/>
  <c r="W37152" i="31"/>
  <c r="W37160" i="31"/>
  <c r="W37168" i="31"/>
  <c r="W37176" i="31"/>
  <c r="W37184" i="31"/>
  <c r="W37192" i="31"/>
  <c r="W37200" i="31"/>
  <c r="W37208" i="31"/>
  <c r="W37216" i="31"/>
  <c r="W37224" i="31"/>
  <c r="W37232" i="31"/>
  <c r="W37240" i="31"/>
  <c r="W37248" i="31"/>
  <c r="W37256" i="31"/>
  <c r="W37264" i="31"/>
  <c r="W25236" i="31"/>
  <c r="W27041" i="31"/>
  <c r="W27297" i="31"/>
  <c r="W27553" i="31"/>
  <c r="W27809" i="31"/>
  <c r="W28065" i="31"/>
  <c r="W28321" i="31"/>
  <c r="W28577" i="31"/>
  <c r="W28833" i="31"/>
  <c r="W29089" i="31"/>
  <c r="W29345" i="31"/>
  <c r="W29601" i="31"/>
  <c r="W29857" i="31"/>
  <c r="W30113" i="31"/>
  <c r="W30369" i="31"/>
  <c r="W30625" i="31"/>
  <c r="W30881" i="31"/>
  <c r="W31137" i="31"/>
  <c r="W31393" i="31"/>
  <c r="W31649" i="31"/>
  <c r="W31905" i="31"/>
  <c r="W32111" i="31"/>
  <c r="W32148" i="31"/>
  <c r="W32180" i="31"/>
  <c r="W32212" i="31"/>
  <c r="W32244" i="31"/>
  <c r="W32276" i="31"/>
  <c r="W32308" i="31"/>
  <c r="W32340" i="31"/>
  <c r="W32372" i="31"/>
  <c r="W32404" i="31"/>
  <c r="W32436" i="31"/>
  <c r="W32468" i="31"/>
  <c r="W32500" i="31"/>
  <c r="W32532" i="31"/>
  <c r="W32564" i="31"/>
  <c r="W32596" i="31"/>
  <c r="W32628" i="31"/>
  <c r="W32660" i="31"/>
  <c r="W32692" i="31"/>
  <c r="W32724" i="31"/>
  <c r="W32756" i="31"/>
  <c r="W32788" i="31"/>
  <c r="W32820" i="31"/>
  <c r="W32852" i="31"/>
  <c r="W32884" i="31"/>
  <c r="W32916" i="31"/>
  <c r="W32948" i="31"/>
  <c r="W32980" i="31"/>
  <c r="W33012" i="31"/>
  <c r="W33044" i="31"/>
  <c r="W33076" i="31"/>
  <c r="W33108" i="31"/>
  <c r="W33140" i="31"/>
  <c r="W33172" i="31"/>
  <c r="W33204" i="31"/>
  <c r="W33236" i="31"/>
  <c r="W33268" i="31"/>
  <c r="W33300" i="31"/>
  <c r="W33332" i="31"/>
  <c r="W33364" i="31"/>
  <c r="W33396" i="31"/>
  <c r="W33428" i="31"/>
  <c r="W33460" i="31"/>
  <c r="W33492" i="31"/>
  <c r="W33524" i="31"/>
  <c r="W33556" i="31"/>
  <c r="W33588" i="31"/>
  <c r="W33620" i="31"/>
  <c r="W33652" i="31"/>
  <c r="W33684" i="31"/>
  <c r="W33716" i="31"/>
  <c r="W33748" i="31"/>
  <c r="W33780" i="31"/>
  <c r="W33812" i="31"/>
  <c r="W33844" i="31"/>
  <c r="W33876" i="31"/>
  <c r="W33908" i="31"/>
  <c r="W33940" i="31"/>
  <c r="W33972" i="31"/>
  <c r="W34004" i="31"/>
  <c r="W34036" i="31"/>
  <c r="W34068" i="31"/>
  <c r="W34100" i="31"/>
  <c r="W34132" i="31"/>
  <c r="W34164" i="31"/>
  <c r="W34196" i="31"/>
  <c r="W34228" i="31"/>
  <c r="W34260" i="31"/>
  <c r="W34292" i="31"/>
  <c r="W34324" i="31"/>
  <c r="W34356" i="31"/>
  <c r="W34388" i="31"/>
  <c r="W34420" i="31"/>
  <c r="W34452" i="31"/>
  <c r="W34484" i="31"/>
  <c r="W34516" i="31"/>
  <c r="W34548" i="31"/>
  <c r="W34580" i="31"/>
  <c r="W34612" i="31"/>
  <c r="W34644" i="31"/>
  <c r="W34676" i="31"/>
  <c r="W34708" i="31"/>
  <c r="W34740" i="31"/>
  <c r="W34772" i="31"/>
  <c r="W34804" i="31"/>
  <c r="W34836" i="31"/>
  <c r="W34868" i="31"/>
  <c r="W34900" i="31"/>
  <c r="W34932" i="31"/>
  <c r="W34964" i="31"/>
  <c r="W34996" i="31"/>
  <c r="W35028" i="31"/>
  <c r="W35060" i="31"/>
  <c r="W35092" i="31"/>
  <c r="W35124" i="31"/>
  <c r="W35156" i="31"/>
  <c r="W35188" i="31"/>
  <c r="W35220" i="31"/>
  <c r="W35252" i="31"/>
  <c r="W35284" i="31"/>
  <c r="W35316" i="31"/>
  <c r="W35348" i="31"/>
  <c r="W35380" i="31"/>
  <c r="W35412" i="31"/>
  <c r="W35444" i="31"/>
  <c r="W35476" i="31"/>
  <c r="W35508" i="31"/>
  <c r="W35540" i="31"/>
  <c r="W35572" i="31"/>
  <c r="W35604" i="31"/>
  <c r="W35636" i="31"/>
  <c r="W35668" i="31"/>
  <c r="W35700" i="31"/>
  <c r="W35732" i="31"/>
  <c r="W35764" i="31"/>
  <c r="W35796" i="31"/>
  <c r="W35828" i="31"/>
  <c r="W35860" i="31"/>
  <c r="W35892" i="31"/>
  <c r="W35924" i="31"/>
  <c r="W35956" i="31"/>
  <c r="W35988" i="31"/>
  <c r="W36020" i="31"/>
  <c r="W36052" i="31"/>
  <c r="W36084" i="31"/>
  <c r="W36116" i="31"/>
  <c r="W36148" i="31"/>
  <c r="W36174" i="31"/>
  <c r="W36197" i="31"/>
  <c r="W36220" i="31"/>
  <c r="W36238" i="31"/>
  <c r="W36261" i="31"/>
  <c r="W36284" i="31"/>
  <c r="W36302" i="31"/>
  <c r="W36325" i="31"/>
  <c r="W36348" i="31"/>
  <c r="W36366" i="31"/>
  <c r="W36389" i="31"/>
  <c r="W36412" i="31"/>
  <c r="W36430" i="31"/>
  <c r="W36453" i="31"/>
  <c r="W36476" i="31"/>
  <c r="W36494" i="31"/>
  <c r="W36517" i="31"/>
  <c r="W36540" i="31"/>
  <c r="W36558" i="31"/>
  <c r="W36581" i="31"/>
  <c r="W36604" i="31"/>
  <c r="W36622" i="31"/>
  <c r="W36638" i="31"/>
  <c r="W36654" i="31"/>
  <c r="W36670" i="31"/>
  <c r="W36686" i="31"/>
  <c r="W36702" i="31"/>
  <c r="W36718" i="31"/>
  <c r="W36734" i="31"/>
  <c r="W36750" i="31"/>
  <c r="W36766" i="31"/>
  <c r="W36782" i="31"/>
  <c r="W36798" i="31"/>
  <c r="W36814" i="31"/>
  <c r="W36830" i="31"/>
  <c r="W36846" i="31"/>
  <c r="W36862" i="31"/>
  <c r="W36878" i="31"/>
  <c r="W36889" i="31"/>
  <c r="W36897" i="31"/>
  <c r="W36905" i="31"/>
  <c r="W36913" i="31"/>
  <c r="W36921" i="31"/>
  <c r="W36929" i="31"/>
  <c r="W36937" i="31"/>
  <c r="W36945" i="31"/>
  <c r="W36953" i="31"/>
  <c r="W36961" i="31"/>
  <c r="W36969" i="31"/>
  <c r="W36977" i="31"/>
  <c r="W36985" i="31"/>
  <c r="W36993" i="31"/>
  <c r="W37001" i="31"/>
  <c r="W37009" i="31"/>
  <c r="W37017" i="31"/>
  <c r="W37025" i="31"/>
  <c r="W37033" i="31"/>
  <c r="W37041" i="31"/>
  <c r="W37049" i="31"/>
  <c r="W37057" i="31"/>
  <c r="W37065" i="31"/>
  <c r="W37073" i="31"/>
  <c r="W37081" i="31"/>
  <c r="W37089" i="31"/>
  <c r="W37097" i="31"/>
  <c r="W37105" i="31"/>
  <c r="W37113" i="31"/>
  <c r="W37121" i="31"/>
  <c r="W37129" i="31"/>
  <c r="W37137" i="31"/>
  <c r="W37145" i="31"/>
  <c r="W37153" i="31"/>
  <c r="W37161" i="31"/>
  <c r="W37169" i="31"/>
  <c r="W37177" i="31"/>
  <c r="W37185" i="31"/>
  <c r="W37193" i="31"/>
  <c r="W37201" i="31"/>
  <c r="W37209" i="31"/>
  <c r="W37217" i="31"/>
  <c r="W37225" i="31"/>
  <c r="W37233" i="31"/>
  <c r="W37241" i="31"/>
  <c r="W37249" i="31"/>
  <c r="W37257" i="31"/>
  <c r="W37265" i="31"/>
  <c r="W25300" i="31"/>
  <c r="W27049" i="31"/>
  <c r="W27305" i="31"/>
  <c r="W27561" i="31"/>
  <c r="W27817" i="31"/>
  <c r="W28073" i="31"/>
  <c r="W28329" i="31"/>
  <c r="W28585" i="31"/>
  <c r="W28841" i="31"/>
  <c r="W29097" i="31"/>
  <c r="W29353" i="31"/>
  <c r="W29609" i="31"/>
  <c r="W29865" i="31"/>
  <c r="W30121" i="31"/>
  <c r="W30377" i="31"/>
  <c r="W30633" i="31"/>
  <c r="W30889" i="31"/>
  <c r="W31145" i="31"/>
  <c r="W31401" i="31"/>
  <c r="W31657" i="31"/>
  <c r="W31913" i="31"/>
  <c r="W32113" i="31"/>
  <c r="W32149" i="31"/>
  <c r="W32181" i="31"/>
  <c r="W32213" i="31"/>
  <c r="W32245" i="31"/>
  <c r="W32277" i="31"/>
  <c r="W32309" i="31"/>
  <c r="W32341" i="31"/>
  <c r="W32373" i="31"/>
  <c r="W32405" i="31"/>
  <c r="W32437" i="31"/>
  <c r="W32469" i="31"/>
  <c r="W32501" i="31"/>
  <c r="W32533" i="31"/>
  <c r="W32565" i="31"/>
  <c r="W32597" i="31"/>
  <c r="W32629" i="31"/>
  <c r="W32661" i="31"/>
  <c r="W32693" i="31"/>
  <c r="W32725" i="31"/>
  <c r="W32757" i="31"/>
  <c r="W32789" i="31"/>
  <c r="W32821" i="31"/>
  <c r="W32853" i="31"/>
  <c r="W32885" i="31"/>
  <c r="W32917" i="31"/>
  <c r="W32949" i="31"/>
  <c r="W32981" i="31"/>
  <c r="W33013" i="31"/>
  <c r="W33045" i="31"/>
  <c r="W33077" i="31"/>
  <c r="W33109" i="31"/>
  <c r="W33141" i="31"/>
  <c r="W33173" i="31"/>
  <c r="W33205" i="31"/>
  <c r="W33237" i="31"/>
  <c r="W33269" i="31"/>
  <c r="W33301" i="31"/>
  <c r="W33333" i="31"/>
  <c r="W33365" i="31"/>
  <c r="W33397" i="31"/>
  <c r="W33429" i="31"/>
  <c r="W33461" i="31"/>
  <c r="W33493" i="31"/>
  <c r="W33525" i="31"/>
  <c r="W33557" i="31"/>
  <c r="W33589" i="31"/>
  <c r="W33621" i="31"/>
  <c r="W33653" i="31"/>
  <c r="W33685" i="31"/>
  <c r="W33717" i="31"/>
  <c r="W33749" i="31"/>
  <c r="W33781" i="31"/>
  <c r="W33813" i="31"/>
  <c r="W33845" i="31"/>
  <c r="W33877" i="31"/>
  <c r="W33909" i="31"/>
  <c r="W33941" i="31"/>
  <c r="W33973" i="31"/>
  <c r="W34005" i="31"/>
  <c r="W34037" i="31"/>
  <c r="W34069" i="31"/>
  <c r="W34101" i="31"/>
  <c r="W34133" i="31"/>
  <c r="W34165" i="31"/>
  <c r="W34197" i="31"/>
  <c r="W34229" i="31"/>
  <c r="W34261" i="31"/>
  <c r="W34293" i="31"/>
  <c r="W34325" i="31"/>
  <c r="W34357" i="31"/>
  <c r="W34389" i="31"/>
  <c r="W34421" i="31"/>
  <c r="W34453" i="31"/>
  <c r="W34485" i="31"/>
  <c r="W34517" i="31"/>
  <c r="W34549" i="31"/>
  <c r="W34581" i="31"/>
  <c r="W34613" i="31"/>
  <c r="W34645" i="31"/>
  <c r="W34677" i="31"/>
  <c r="W34709" i="31"/>
  <c r="W34741" i="31"/>
  <c r="W34773" i="31"/>
  <c r="W34805" i="31"/>
  <c r="W34837" i="31"/>
  <c r="W34869" i="31"/>
  <c r="W34901" i="31"/>
  <c r="W34933" i="31"/>
  <c r="W34965" i="31"/>
  <c r="W34997" i="31"/>
  <c r="W35029" i="31"/>
  <c r="W35061" i="31"/>
  <c r="W35093" i="31"/>
  <c r="W35125" i="31"/>
  <c r="W35157" i="31"/>
  <c r="W35189" i="31"/>
  <c r="W35221" i="31"/>
  <c r="W35253" i="31"/>
  <c r="W35285" i="31"/>
  <c r="W35317" i="31"/>
  <c r="W35349" i="31"/>
  <c r="W35381" i="31"/>
  <c r="W35413" i="31"/>
  <c r="W35445" i="31"/>
  <c r="W35477" i="31"/>
  <c r="W35509" i="31"/>
  <c r="W35541" i="31"/>
  <c r="W35573" i="31"/>
  <c r="W35605" i="31"/>
  <c r="W35637" i="31"/>
  <c r="W35669" i="31"/>
  <c r="W35701" i="31"/>
  <c r="W35733" i="31"/>
  <c r="W35765" i="31"/>
  <c r="W35797" i="31"/>
  <c r="W35829" i="31"/>
  <c r="W35861" i="31"/>
  <c r="W35893" i="31"/>
  <c r="W35925" i="31"/>
  <c r="W35957" i="31"/>
  <c r="W35989" i="31"/>
  <c r="W36021" i="31"/>
  <c r="W36053" i="31"/>
  <c r="W36085" i="31"/>
  <c r="W36117" i="31"/>
  <c r="W36149" i="31"/>
  <c r="W36180" i="31"/>
  <c r="W36198" i="31"/>
  <c r="W36221" i="31"/>
  <c r="W36244" i="31"/>
  <c r="W36262" i="31"/>
  <c r="W36285" i="31"/>
  <c r="W36308" i="31"/>
  <c r="W36326" i="31"/>
  <c r="W36349" i="31"/>
  <c r="W36372" i="31"/>
  <c r="W36390" i="31"/>
  <c r="W36413" i="31"/>
  <c r="W36436" i="31"/>
  <c r="W36454" i="31"/>
  <c r="W36477" i="31"/>
  <c r="W36500" i="31"/>
  <c r="W36518" i="31"/>
  <c r="W36541" i="31"/>
  <c r="W36564" i="31"/>
  <c r="W36582" i="31"/>
  <c r="W36605" i="31"/>
  <c r="W36626" i="31"/>
  <c r="W36642" i="31"/>
  <c r="W36658" i="31"/>
  <c r="W36674" i="31"/>
  <c r="W36690" i="31"/>
  <c r="W36706" i="31"/>
  <c r="W36722" i="31"/>
  <c r="W36738" i="31"/>
  <c r="W36754" i="31"/>
  <c r="W36770" i="31"/>
  <c r="W36786" i="31"/>
  <c r="W36802" i="31"/>
  <c r="W36818" i="31"/>
  <c r="W36834" i="31"/>
  <c r="W36850" i="31"/>
  <c r="W36866" i="31"/>
  <c r="W36882" i="31"/>
  <c r="W36890" i="31"/>
  <c r="W36898" i="31"/>
  <c r="W36906" i="31"/>
  <c r="W36914" i="31"/>
  <c r="W36922" i="31"/>
  <c r="W36930" i="31"/>
  <c r="W36938" i="31"/>
  <c r="W36946" i="31"/>
  <c r="W36954" i="31"/>
  <c r="W36962" i="31"/>
  <c r="W36970" i="31"/>
  <c r="W36978" i="31"/>
  <c r="W36986" i="31"/>
  <c r="W36994" i="31"/>
  <c r="W37002" i="31"/>
  <c r="W37010" i="31"/>
  <c r="W37018" i="31"/>
  <c r="W37026" i="31"/>
  <c r="W37034" i="31"/>
  <c r="W37042" i="31"/>
  <c r="W37050" i="31"/>
  <c r="W37058" i="31"/>
  <c r="W37066" i="31"/>
  <c r="W37074" i="31"/>
  <c r="W37082" i="31"/>
  <c r="W37090" i="31"/>
  <c r="W37098" i="31"/>
  <c r="W37106" i="31"/>
  <c r="W37114" i="31"/>
  <c r="W37122" i="31"/>
  <c r="W37130" i="31"/>
  <c r="W37138" i="31"/>
  <c r="W37146" i="31"/>
  <c r="W37154" i="31"/>
  <c r="W37162" i="31"/>
  <c r="W37170" i="31"/>
  <c r="W37178" i="31"/>
  <c r="W37186" i="31"/>
  <c r="W37194" i="31"/>
  <c r="W37202" i="31"/>
  <c r="W37210" i="31"/>
  <c r="W37218" i="31"/>
  <c r="W37226" i="31"/>
  <c r="W37234" i="31"/>
  <c r="W37242" i="31"/>
  <c r="W37250" i="31"/>
  <c r="W37258" i="31"/>
  <c r="W37266" i="31"/>
  <c r="W25748" i="31"/>
  <c r="W27105" i="31"/>
  <c r="W27361" i="31"/>
  <c r="W27617" i="31"/>
  <c r="W27873" i="31"/>
  <c r="W28129" i="31"/>
  <c r="W28385" i="31"/>
  <c r="W28641" i="31"/>
  <c r="W28897" i="31"/>
  <c r="W29153" i="31"/>
  <c r="W29409" i="31"/>
  <c r="W29665" i="31"/>
  <c r="W29921" i="31"/>
  <c r="W30177" i="31"/>
  <c r="W30433" i="31"/>
  <c r="W30689" i="31"/>
  <c r="W30945" i="31"/>
  <c r="W31201" i="31"/>
  <c r="W31457" i="31"/>
  <c r="W31713" i="31"/>
  <c r="W31969" i="31"/>
  <c r="W32124" i="31"/>
  <c r="W32156" i="31"/>
  <c r="W32188" i="31"/>
  <c r="W32220" i="31"/>
  <c r="W32252" i="31"/>
  <c r="W32284" i="31"/>
  <c r="W32316" i="31"/>
  <c r="W32348" i="31"/>
  <c r="W32380" i="31"/>
  <c r="W32412" i="31"/>
  <c r="W32444" i="31"/>
  <c r="W32476" i="31"/>
  <c r="W32508" i="31"/>
  <c r="W32540" i="31"/>
  <c r="W32572" i="31"/>
  <c r="W32604" i="31"/>
  <c r="W32636" i="31"/>
  <c r="W32668" i="31"/>
  <c r="W32700" i="31"/>
  <c r="W32732" i="31"/>
  <c r="W32764" i="31"/>
  <c r="W32796" i="31"/>
  <c r="W32828" i="31"/>
  <c r="W32860" i="31"/>
  <c r="W32892" i="31"/>
  <c r="W32924" i="31"/>
  <c r="W32956" i="31"/>
  <c r="W32988" i="31"/>
  <c r="W33020" i="31"/>
  <c r="W33052" i="31"/>
  <c r="W33084" i="31"/>
  <c r="W33116" i="31"/>
  <c r="W33148" i="31"/>
  <c r="W33180" i="31"/>
  <c r="W33212" i="31"/>
  <c r="W33244" i="31"/>
  <c r="W33276" i="31"/>
  <c r="W33308" i="31"/>
  <c r="W33340" i="31"/>
  <c r="W33372" i="31"/>
  <c r="W33404" i="31"/>
  <c r="W33436" i="31"/>
  <c r="W33468" i="31"/>
  <c r="W33500" i="31"/>
  <c r="W33532" i="31"/>
  <c r="W33564" i="31"/>
  <c r="W33596" i="31"/>
  <c r="W33628" i="31"/>
  <c r="W33660" i="31"/>
  <c r="W33692" i="31"/>
  <c r="W33724" i="31"/>
  <c r="W33756" i="31"/>
  <c r="W33788" i="31"/>
  <c r="W33820" i="31"/>
  <c r="W33852" i="31"/>
  <c r="W33884" i="31"/>
  <c r="W33916" i="31"/>
  <c r="W33948" i="31"/>
  <c r="W33980" i="31"/>
  <c r="W34012" i="31"/>
  <c r="W34044" i="31"/>
  <c r="W34076" i="31"/>
  <c r="W34108" i="31"/>
  <c r="W34140" i="31"/>
  <c r="W34172" i="31"/>
  <c r="W34204" i="31"/>
  <c r="W34236" i="31"/>
  <c r="W34268" i="31"/>
  <c r="W34300" i="31"/>
  <c r="W34332" i="31"/>
  <c r="W34364" i="31"/>
  <c r="W34396" i="31"/>
  <c r="W34428" i="31"/>
  <c r="W34460" i="31"/>
  <c r="W34492" i="31"/>
  <c r="W34524" i="31"/>
  <c r="W34556" i="31"/>
  <c r="W34588" i="31"/>
  <c r="W34620" i="31"/>
  <c r="W34652" i="31"/>
  <c r="W34684" i="31"/>
  <c r="W34716" i="31"/>
  <c r="W34748" i="31"/>
  <c r="W34780" i="31"/>
  <c r="W34812" i="31"/>
  <c r="W34844" i="31"/>
  <c r="W34876" i="31"/>
  <c r="W34908" i="31"/>
  <c r="W34940" i="31"/>
  <c r="W34972" i="31"/>
  <c r="W35004" i="31"/>
  <c r="W35036" i="31"/>
  <c r="W35068" i="31"/>
  <c r="W35100" i="31"/>
  <c r="W35132" i="31"/>
  <c r="W35164" i="31"/>
  <c r="W35196" i="31"/>
  <c r="W35228" i="31"/>
  <c r="W35260" i="31"/>
  <c r="W35292" i="31"/>
  <c r="W35324" i="31"/>
  <c r="W35356" i="31"/>
  <c r="W35388" i="31"/>
  <c r="W35420" i="31"/>
  <c r="W35452" i="31"/>
  <c r="W35484" i="31"/>
  <c r="W35516" i="31"/>
  <c r="W35548" i="31"/>
  <c r="W35580" i="31"/>
  <c r="W35612" i="31"/>
  <c r="W35644" i="31"/>
  <c r="W35676" i="31"/>
  <c r="W35708" i="31"/>
  <c r="W35740" i="31"/>
  <c r="W35772" i="31"/>
  <c r="W35804" i="31"/>
  <c r="W35836" i="31"/>
  <c r="W35868" i="31"/>
  <c r="W35900" i="31"/>
  <c r="W35932" i="31"/>
  <c r="W35964" i="31"/>
  <c r="W35996" i="31"/>
  <c r="W36028" i="31"/>
  <c r="W36060" i="31"/>
  <c r="W36092" i="31"/>
  <c r="W36124" i="31"/>
  <c r="W36156" i="31"/>
  <c r="W36181" i="31"/>
  <c r="W36204" i="31"/>
  <c r="W36222" i="31"/>
  <c r="W36245" i="31"/>
  <c r="W36268" i="31"/>
  <c r="W36286" i="31"/>
  <c r="W36309" i="31"/>
  <c r="W36332" i="31"/>
  <c r="W36350" i="31"/>
  <c r="W36373" i="31"/>
  <c r="W36396" i="31"/>
  <c r="W36414" i="31"/>
  <c r="W36437" i="31"/>
  <c r="W36460" i="31"/>
  <c r="W36478" i="31"/>
  <c r="W36501" i="31"/>
  <c r="W36524" i="31"/>
  <c r="W36542" i="31"/>
  <c r="W36565" i="31"/>
  <c r="W36588" i="31"/>
  <c r="W36606" i="31"/>
  <c r="W36628" i="31"/>
  <c r="W36644" i="31"/>
  <c r="W36660" i="31"/>
  <c r="W36676" i="31"/>
  <c r="W36692" i="31"/>
  <c r="W36708" i="31"/>
  <c r="W36724" i="31"/>
  <c r="W36740" i="31"/>
  <c r="W36756" i="31"/>
  <c r="W36772" i="31"/>
  <c r="W36788" i="31"/>
  <c r="W36804" i="31"/>
  <c r="W36820" i="31"/>
  <c r="W36836" i="31"/>
  <c r="W36852" i="31"/>
  <c r="W36868" i="31"/>
  <c r="W36883" i="31"/>
  <c r="W36891" i="31"/>
  <c r="W36899" i="31"/>
  <c r="W36907" i="31"/>
  <c r="W36915" i="31"/>
  <c r="W36923" i="31"/>
  <c r="W36931" i="31"/>
  <c r="W36939" i="31"/>
  <c r="W36947" i="31"/>
  <c r="W36955" i="31"/>
  <c r="W36963" i="31"/>
  <c r="W36971" i="31"/>
  <c r="W36979" i="31"/>
  <c r="W36987" i="31"/>
  <c r="W36995" i="31"/>
  <c r="W37003" i="31"/>
  <c r="W37011" i="31"/>
  <c r="W37019" i="31"/>
  <c r="W37027" i="31"/>
  <c r="W37035" i="31"/>
  <c r="W37043" i="31"/>
  <c r="W37051" i="31"/>
  <c r="W37059" i="31"/>
  <c r="W37067" i="31"/>
  <c r="W37075" i="31"/>
  <c r="W37083" i="31"/>
  <c r="W37091" i="31"/>
  <c r="W37099" i="31"/>
  <c r="W37107" i="31"/>
  <c r="W37115" i="31"/>
  <c r="W37123" i="31"/>
  <c r="W37131" i="31"/>
  <c r="W37139" i="31"/>
  <c r="W37147" i="31"/>
  <c r="W37155" i="31"/>
  <c r="W37163" i="31"/>
  <c r="W37171" i="31"/>
  <c r="W37179" i="31"/>
  <c r="W37187" i="31"/>
  <c r="W37195" i="31"/>
  <c r="W37203" i="31"/>
  <c r="W37211" i="31"/>
  <c r="W37219" i="31"/>
  <c r="W37227" i="31"/>
  <c r="W37235" i="31"/>
  <c r="W37243" i="31"/>
  <c r="W37251" i="31"/>
  <c r="W37259" i="31"/>
  <c r="W37267" i="31"/>
  <c r="W25812" i="31"/>
  <c r="W27113" i="31"/>
  <c r="W27369" i="31"/>
  <c r="W27625" i="31"/>
  <c r="W27881" i="31"/>
  <c r="W28137" i="31"/>
  <c r="W28393" i="31"/>
  <c r="W28649" i="31"/>
  <c r="W28905" i="31"/>
  <c r="W29161" i="31"/>
  <c r="W29417" i="31"/>
  <c r="W29673" i="31"/>
  <c r="W29929" i="31"/>
  <c r="W30185" i="31"/>
  <c r="W30441" i="31"/>
  <c r="W30697" i="31"/>
  <c r="W30953" i="31"/>
  <c r="W31209" i="31"/>
  <c r="W31465" i="31"/>
  <c r="W31721" i="31"/>
  <c r="W31977" i="31"/>
  <c r="W32125" i="31"/>
  <c r="W32157" i="31"/>
  <c r="W32189" i="31"/>
  <c r="W32221" i="31"/>
  <c r="W32253" i="31"/>
  <c r="W32285" i="31"/>
  <c r="W32317" i="31"/>
  <c r="W32349" i="31"/>
  <c r="W32381" i="31"/>
  <c r="W32413" i="31"/>
  <c r="W32445" i="31"/>
  <c r="W32477" i="31"/>
  <c r="W32509" i="31"/>
  <c r="W32541" i="31"/>
  <c r="W32573" i="31"/>
  <c r="W32605" i="31"/>
  <c r="W32637" i="31"/>
  <c r="W32669" i="31"/>
  <c r="W32701" i="31"/>
  <c r="W32733" i="31"/>
  <c r="W32765" i="31"/>
  <c r="W32797" i="31"/>
  <c r="W32829" i="31"/>
  <c r="W32861" i="31"/>
  <c r="W32893" i="31"/>
  <c r="W32925" i="31"/>
  <c r="W32957" i="31"/>
  <c r="W32989" i="31"/>
  <c r="W33021" i="31"/>
  <c r="W33053" i="31"/>
  <c r="W33085" i="31"/>
  <c r="W33117" i="31"/>
  <c r="W33149" i="31"/>
  <c r="W33181" i="31"/>
  <c r="W33213" i="31"/>
  <c r="W33245" i="31"/>
  <c r="W33277" i="31"/>
  <c r="W33309" i="31"/>
  <c r="W33341" i="31"/>
  <c r="W33373" i="31"/>
  <c r="W33405" i="31"/>
  <c r="W33437" i="31"/>
  <c r="W33469" i="31"/>
  <c r="W33501" i="31"/>
  <c r="W33533" i="31"/>
  <c r="W33565" i="31"/>
  <c r="W33597" i="31"/>
  <c r="W33629" i="31"/>
  <c r="W33661" i="31"/>
  <c r="W33693" i="31"/>
  <c r="W33725" i="31"/>
  <c r="W33757" i="31"/>
  <c r="W33789" i="31"/>
  <c r="W33821" i="31"/>
  <c r="W33853" i="31"/>
  <c r="W33885" i="31"/>
  <c r="W33917" i="31"/>
  <c r="W33949" i="31"/>
  <c r="W33981" i="31"/>
  <c r="W34013" i="31"/>
  <c r="W34045" i="31"/>
  <c r="W34077" i="31"/>
  <c r="W34109" i="31"/>
  <c r="W34141" i="31"/>
  <c r="W34173" i="31"/>
  <c r="W34205" i="31"/>
  <c r="W34237" i="31"/>
  <c r="W34269" i="31"/>
  <c r="W34301" i="31"/>
  <c r="W34333" i="31"/>
  <c r="W34365" i="31"/>
  <c r="W34397" i="31"/>
  <c r="W34429" i="31"/>
  <c r="W34461" i="31"/>
  <c r="W34493" i="31"/>
  <c r="W34525" i="31"/>
  <c r="W34557" i="31"/>
  <c r="W34589" i="31"/>
  <c r="W34621" i="31"/>
  <c r="W34653" i="31"/>
  <c r="W34685" i="31"/>
  <c r="W34717" i="31"/>
  <c r="W34749" i="31"/>
  <c r="W34781" i="31"/>
  <c r="W34813" i="31"/>
  <c r="W34845" i="31"/>
  <c r="W34877" i="31"/>
  <c r="W34909" i="31"/>
  <c r="W34941" i="31"/>
  <c r="W34973" i="31"/>
  <c r="W35005" i="31"/>
  <c r="W35037" i="31"/>
  <c r="W35069" i="31"/>
  <c r="W35101" i="31"/>
  <c r="W35133" i="31"/>
  <c r="W35165" i="31"/>
  <c r="W35197" i="31"/>
  <c r="W35229" i="31"/>
  <c r="W35261" i="31"/>
  <c r="W35293" i="31"/>
  <c r="W35325" i="31"/>
  <c r="W35357" i="31"/>
  <c r="W35389" i="31"/>
  <c r="W35421" i="31"/>
  <c r="W35453" i="31"/>
  <c r="W35485" i="31"/>
  <c r="W35517" i="31"/>
  <c r="W35549" i="31"/>
  <c r="W35581" i="31"/>
  <c r="W35613" i="31"/>
  <c r="W35645" i="31"/>
  <c r="W35677" i="31"/>
  <c r="W35709" i="31"/>
  <c r="W35741" i="31"/>
  <c r="W35773" i="31"/>
  <c r="W35805" i="31"/>
  <c r="W35837" i="31"/>
  <c r="W35869" i="31"/>
  <c r="W35901" i="31"/>
  <c r="W35933" i="31"/>
  <c r="W35965" i="31"/>
  <c r="W35997" i="31"/>
  <c r="W36029" i="31"/>
  <c r="W36061" i="31"/>
  <c r="W36093" i="31"/>
  <c r="W36125" i="31"/>
  <c r="W36157" i="31"/>
  <c r="W36182" i="31"/>
  <c r="W36205" i="31"/>
  <c r="W36228" i="31"/>
  <c r="W36246" i="31"/>
  <c r="W36269" i="31"/>
  <c r="W36292" i="31"/>
  <c r="W36310" i="31"/>
  <c r="W36333" i="31"/>
  <c r="W36356" i="31"/>
  <c r="W36374" i="31"/>
  <c r="W36397" i="31"/>
  <c r="W36420" i="31"/>
  <c r="W36438" i="31"/>
  <c r="W36461" i="31"/>
  <c r="W36484" i="31"/>
  <c r="W36502" i="31"/>
  <c r="W36525" i="31"/>
  <c r="W36548" i="31"/>
  <c r="W36566" i="31"/>
  <c r="W36589" i="31"/>
  <c r="W36612" i="31"/>
  <c r="W36629" i="31"/>
  <c r="W36645" i="31"/>
  <c r="W36661" i="31"/>
  <c r="W36677" i="31"/>
  <c r="W36693" i="31"/>
  <c r="W36709" i="31"/>
  <c r="W36725" i="31"/>
  <c r="W36741" i="31"/>
  <c r="W36757" i="31"/>
  <c r="W36773" i="31"/>
  <c r="W36789" i="31"/>
  <c r="W36805" i="31"/>
  <c r="W36821" i="31"/>
  <c r="W36837" i="31"/>
  <c r="W36853" i="31"/>
  <c r="W36869" i="31"/>
  <c r="W36884" i="31"/>
  <c r="W36892" i="31"/>
  <c r="W36900" i="31"/>
  <c r="W36908" i="31"/>
  <c r="W36916" i="31"/>
  <c r="W36924" i="31"/>
  <c r="W36932" i="31"/>
  <c r="W36940" i="31"/>
  <c r="W36948" i="31"/>
  <c r="W36956" i="31"/>
  <c r="W36964" i="31"/>
  <c r="W36972" i="31"/>
  <c r="W36980" i="31"/>
  <c r="W36988" i="31"/>
  <c r="W36996" i="31"/>
  <c r="W37004" i="31"/>
  <c r="W37012" i="31"/>
  <c r="W37020" i="31"/>
  <c r="W37028" i="31"/>
  <c r="W37036" i="31"/>
  <c r="W37044" i="31"/>
  <c r="W37052" i="31"/>
  <c r="W37060" i="31"/>
  <c r="W37068" i="31"/>
  <c r="W37076" i="31"/>
  <c r="W37084" i="31"/>
  <c r="W37092" i="31"/>
  <c r="W37100" i="31"/>
  <c r="W37108" i="31"/>
  <c r="W37116" i="31"/>
  <c r="W37124" i="31"/>
  <c r="W37132" i="31"/>
  <c r="W37140" i="31"/>
  <c r="W37148" i="31"/>
  <c r="W37156" i="31"/>
  <c r="W37164" i="31"/>
  <c r="W37172" i="31"/>
  <c r="W37180" i="31"/>
  <c r="W37188" i="31"/>
  <c r="W37196" i="31"/>
  <c r="W37204" i="31"/>
  <c r="W37212" i="31"/>
  <c r="W37220" i="31"/>
  <c r="W37228" i="31"/>
  <c r="W37236" i="31"/>
  <c r="W37244" i="31"/>
  <c r="W37252" i="31"/>
  <c r="W37260" i="31"/>
  <c r="W37268" i="31"/>
  <c r="W26260" i="31"/>
  <c r="W27169" i="31"/>
  <c r="W27425" i="31"/>
  <c r="W27681" i="31"/>
  <c r="W27937" i="31"/>
  <c r="W28193" i="31"/>
  <c r="W28449" i="31"/>
  <c r="W28705" i="31"/>
  <c r="W28961" i="31"/>
  <c r="W29217" i="31"/>
  <c r="W29473" i="31"/>
  <c r="W29729" i="31"/>
  <c r="W29985" i="31"/>
  <c r="W30241" i="31"/>
  <c r="W30497" i="31"/>
  <c r="W30753" i="31"/>
  <c r="W31009" i="31"/>
  <c r="W31265" i="31"/>
  <c r="W31521" i="31"/>
  <c r="W31777" i="31"/>
  <c r="W32033" i="31"/>
  <c r="W32132" i="31"/>
  <c r="W32164" i="31"/>
  <c r="W32196" i="31"/>
  <c r="W32228" i="31"/>
  <c r="W32260" i="31"/>
  <c r="W32292" i="31"/>
  <c r="W32324" i="31"/>
  <c r="W32356" i="31"/>
  <c r="W32388" i="31"/>
  <c r="W32420" i="31"/>
  <c r="W32452" i="31"/>
  <c r="W32484" i="31"/>
  <c r="W32516" i="31"/>
  <c r="W32548" i="31"/>
  <c r="W32580" i="31"/>
  <c r="W32612" i="31"/>
  <c r="W32644" i="31"/>
  <c r="W32676" i="31"/>
  <c r="W32708" i="31"/>
  <c r="W32740" i="31"/>
  <c r="W32772" i="31"/>
  <c r="W32804" i="31"/>
  <c r="W32836" i="31"/>
  <c r="W32868" i="31"/>
  <c r="W32900" i="31"/>
  <c r="W32932" i="31"/>
  <c r="W32964" i="31"/>
  <c r="W32996" i="31"/>
  <c r="W33028" i="31"/>
  <c r="W33060" i="31"/>
  <c r="W33092" i="31"/>
  <c r="W33124" i="31"/>
  <c r="W33156" i="31"/>
  <c r="W33188" i="31"/>
  <c r="W33220" i="31"/>
  <c r="W33252" i="31"/>
  <c r="W33284" i="31"/>
  <c r="W33316" i="31"/>
  <c r="W33348" i="31"/>
  <c r="W33380" i="31"/>
  <c r="W33412" i="31"/>
  <c r="W33444" i="31"/>
  <c r="W33476" i="31"/>
  <c r="W33508" i="31"/>
  <c r="W33540" i="31"/>
  <c r="W33572" i="31"/>
  <c r="W33604" i="31"/>
  <c r="W33636" i="31"/>
  <c r="W33668" i="31"/>
  <c r="W33700" i="31"/>
  <c r="W33732" i="31"/>
  <c r="W33764" i="31"/>
  <c r="W33796" i="31"/>
  <c r="W33828" i="31"/>
  <c r="W33860" i="31"/>
  <c r="W33892" i="31"/>
  <c r="W33924" i="31"/>
  <c r="W33956" i="31"/>
  <c r="W33988" i="31"/>
  <c r="W34020" i="31"/>
  <c r="W34052" i="31"/>
  <c r="W34084" i="31"/>
  <c r="W34116" i="31"/>
  <c r="W34148" i="31"/>
  <c r="W34180" i="31"/>
  <c r="W34212" i="31"/>
  <c r="W34244" i="31"/>
  <c r="W34276" i="31"/>
  <c r="W34308" i="31"/>
  <c r="W34340" i="31"/>
  <c r="W34372" i="31"/>
  <c r="W34404" i="31"/>
  <c r="W34436" i="31"/>
  <c r="W34468" i="31"/>
  <c r="W34500" i="31"/>
  <c r="W34532" i="31"/>
  <c r="W34564" i="31"/>
  <c r="W34596" i="31"/>
  <c r="W34628" i="31"/>
  <c r="W34660" i="31"/>
  <c r="W34692" i="31"/>
  <c r="W34724" i="31"/>
  <c r="W34756" i="31"/>
  <c r="W34788" i="31"/>
  <c r="W34820" i="31"/>
  <c r="W34852" i="31"/>
  <c r="W34884" i="31"/>
  <c r="W34916" i="31"/>
  <c r="W34948" i="31"/>
  <c r="W34980" i="31"/>
  <c r="W35012" i="31"/>
  <c r="W35044" i="31"/>
  <c r="W35076" i="31"/>
  <c r="W35108" i="31"/>
  <c r="W35140" i="31"/>
  <c r="W35172" i="31"/>
  <c r="W35204" i="31"/>
  <c r="W35236" i="31"/>
  <c r="W35268" i="31"/>
  <c r="W35300" i="31"/>
  <c r="W35332" i="31"/>
  <c r="W35364" i="31"/>
  <c r="W35396" i="31"/>
  <c r="W35428" i="31"/>
  <c r="W35460" i="31"/>
  <c r="W35492" i="31"/>
  <c r="W35524" i="31"/>
  <c r="W35556" i="31"/>
  <c r="W35588" i="31"/>
  <c r="W35620" i="31"/>
  <c r="W35652" i="31"/>
  <c r="W35684" i="31"/>
  <c r="W35716" i="31"/>
  <c r="W35748" i="31"/>
  <c r="W35780" i="31"/>
  <c r="W35812" i="31"/>
  <c r="W35844" i="31"/>
  <c r="W35876" i="31"/>
  <c r="W35908" i="31"/>
  <c r="W35940" i="31"/>
  <c r="W35972" i="31"/>
  <c r="W36004" i="31"/>
  <c r="W36036" i="31"/>
  <c r="W36068" i="31"/>
  <c r="W36100" i="31"/>
  <c r="W36132" i="31"/>
  <c r="W36164" i="31"/>
  <c r="W36188" i="31"/>
  <c r="W36206" i="31"/>
  <c r="W36229" i="31"/>
  <c r="W36252" i="31"/>
  <c r="W36270" i="31"/>
  <c r="W36293" i="31"/>
  <c r="W36316" i="31"/>
  <c r="W36334" i="31"/>
  <c r="W36357" i="31"/>
  <c r="W36380" i="31"/>
  <c r="W36398" i="31"/>
  <c r="W36421" i="31"/>
  <c r="W36444" i="31"/>
  <c r="W36462" i="31"/>
  <c r="W36485" i="31"/>
  <c r="W36508" i="31"/>
  <c r="W36526" i="31"/>
  <c r="W36549" i="31"/>
  <c r="W36572" i="31"/>
  <c r="W36590" i="31"/>
  <c r="W36613" i="31"/>
  <c r="W36630" i="31"/>
  <c r="W36646" i="31"/>
  <c r="W36662" i="31"/>
  <c r="W36678" i="31"/>
  <c r="W36694" i="31"/>
  <c r="W36710" i="31"/>
  <c r="W36726" i="31"/>
  <c r="W36742" i="31"/>
  <c r="W36758" i="31"/>
  <c r="W36774" i="31"/>
  <c r="W36790" i="31"/>
  <c r="W36806" i="31"/>
  <c r="W36822" i="31"/>
  <c r="W36838" i="31"/>
  <c r="W36854" i="31"/>
  <c r="W36870" i="31"/>
  <c r="W36885" i="31"/>
  <c r="W36893" i="31"/>
  <c r="W36901" i="31"/>
  <c r="W36909" i="31"/>
  <c r="W36917" i="31"/>
  <c r="W36925" i="31"/>
  <c r="W36933" i="31"/>
  <c r="W36941" i="31"/>
  <c r="W36949" i="31"/>
  <c r="W36957" i="31"/>
  <c r="W36965" i="31"/>
  <c r="W36973" i="31"/>
  <c r="W36981" i="31"/>
  <c r="W36989" i="31"/>
  <c r="W36997" i="31"/>
  <c r="W37005" i="31"/>
  <c r="W37013" i="31"/>
  <c r="W37021" i="31"/>
  <c r="W37029" i="31"/>
  <c r="W37037" i="31"/>
  <c r="W37045" i="31"/>
  <c r="W37053" i="31"/>
  <c r="W37061" i="31"/>
  <c r="W37069" i="31"/>
  <c r="W37077" i="31"/>
  <c r="W37085" i="31"/>
  <c r="W37093" i="31"/>
  <c r="W37101" i="31"/>
  <c r="W37109" i="31"/>
  <c r="W37117" i="31"/>
  <c r="W37125" i="31"/>
  <c r="W37133" i="31"/>
  <c r="W37141" i="31"/>
  <c r="W37149" i="31"/>
  <c r="W37157" i="31"/>
  <c r="W37165" i="31"/>
  <c r="W37173" i="31"/>
  <c r="W37181" i="31"/>
  <c r="W37189" i="31"/>
  <c r="W37197" i="31"/>
  <c r="W37205" i="31"/>
  <c r="W37213" i="31"/>
  <c r="W37221" i="31"/>
  <c r="W37229" i="31"/>
  <c r="W37237" i="31"/>
  <c r="W37245" i="31"/>
  <c r="W37253" i="31"/>
  <c r="W37261" i="31"/>
  <c r="W37269" i="31"/>
  <c r="W26324" i="31"/>
  <c r="W28969" i="31"/>
  <c r="W31017" i="31"/>
  <c r="W32229" i="31"/>
  <c r="W32485" i="31"/>
  <c r="W32741" i="31"/>
  <c r="W32997" i="31"/>
  <c r="W33253" i="31"/>
  <c r="W33509" i="31"/>
  <c r="W33765" i="31"/>
  <c r="W34021" i="31"/>
  <c r="W34277" i="31"/>
  <c r="W34533" i="31"/>
  <c r="W34789" i="31"/>
  <c r="W35045" i="31"/>
  <c r="W35301" i="31"/>
  <c r="W35557" i="31"/>
  <c r="W35813" i="31"/>
  <c r="W36069" i="31"/>
  <c r="W36276" i="31"/>
  <c r="W36445" i="31"/>
  <c r="W36614" i="31"/>
  <c r="W36746" i="31"/>
  <c r="W36874" i="31"/>
  <c r="W36942" i="31"/>
  <c r="W37006" i="31"/>
  <c r="W37070" i="31"/>
  <c r="W37134" i="31"/>
  <c r="W37198" i="31"/>
  <c r="W37262" i="31"/>
  <c r="W27177" i="31"/>
  <c r="W29225" i="31"/>
  <c r="W31273" i="31"/>
  <c r="W32261" i="31"/>
  <c r="W32517" i="31"/>
  <c r="W32773" i="31"/>
  <c r="W33029" i="31"/>
  <c r="W33285" i="31"/>
  <c r="W33541" i="31"/>
  <c r="W33797" i="31"/>
  <c r="W34053" i="31"/>
  <c r="W34309" i="31"/>
  <c r="W34565" i="31"/>
  <c r="W34821" i="31"/>
  <c r="W35077" i="31"/>
  <c r="W35333" i="31"/>
  <c r="W35589" i="31"/>
  <c r="W35845" i="31"/>
  <c r="W36101" i="31"/>
  <c r="W36294" i="31"/>
  <c r="W36468" i="31"/>
  <c r="W36634" i="31"/>
  <c r="W36762" i="31"/>
  <c r="W36886" i="31"/>
  <c r="W36950" i="31"/>
  <c r="W37014" i="31"/>
  <c r="W37078" i="31"/>
  <c r="W37142" i="31"/>
  <c r="W37206" i="31"/>
  <c r="W37270" i="31"/>
  <c r="W27433" i="31"/>
  <c r="W29481" i="31"/>
  <c r="W31529" i="31"/>
  <c r="W32293" i="31"/>
  <c r="W32549" i="31"/>
  <c r="W32805" i="31"/>
  <c r="W33061" i="31"/>
  <c r="W33317" i="31"/>
  <c r="W33573" i="31"/>
  <c r="W33829" i="31"/>
  <c r="W34085" i="31"/>
  <c r="W34341" i="31"/>
  <c r="W34597" i="31"/>
  <c r="W34853" i="31"/>
  <c r="W35109" i="31"/>
  <c r="W35365" i="31"/>
  <c r="W35621" i="31"/>
  <c r="W35877" i="31"/>
  <c r="W36133" i="31"/>
  <c r="W36317" i="31"/>
  <c r="W36486" i="31"/>
  <c r="W36650" i="31"/>
  <c r="W36778" i="31"/>
  <c r="W36894" i="31"/>
  <c r="W36958" i="31"/>
  <c r="W37022" i="31"/>
  <c r="W37086" i="31"/>
  <c r="W37150" i="31"/>
  <c r="W37214" i="31"/>
  <c r="W27689" i="31"/>
  <c r="W29737" i="31"/>
  <c r="W31785" i="31"/>
  <c r="W32325" i="31"/>
  <c r="W32581" i="31"/>
  <c r="W32837" i="31"/>
  <c r="W33093" i="31"/>
  <c r="W33349" i="31"/>
  <c r="W33605" i="31"/>
  <c r="W33861" i="31"/>
  <c r="W34117" i="31"/>
  <c r="W34373" i="31"/>
  <c r="W34629" i="31"/>
  <c r="W34885" i="31"/>
  <c r="W35141" i="31"/>
  <c r="W35397" i="31"/>
  <c r="W35653" i="31"/>
  <c r="W35909" i="31"/>
  <c r="W36165" i="31"/>
  <c r="W36340" i="31"/>
  <c r="W36509" i="31"/>
  <c r="W36666" i="31"/>
  <c r="W36794" i="31"/>
  <c r="W36902" i="31"/>
  <c r="W36966" i="31"/>
  <c r="W37030" i="31"/>
  <c r="W37094" i="31"/>
  <c r="W37158" i="31"/>
  <c r="W37222" i="31"/>
  <c r="W27945" i="31"/>
  <c r="W29993" i="31"/>
  <c r="W32041" i="31"/>
  <c r="W32357" i="31"/>
  <c r="W32613" i="31"/>
  <c r="W32869" i="31"/>
  <c r="W33125" i="31"/>
  <c r="W33381" i="31"/>
  <c r="W33637" i="31"/>
  <c r="W33893" i="31"/>
  <c r="W34149" i="31"/>
  <c r="W34405" i="31"/>
  <c r="W34661" i="31"/>
  <c r="W34917" i="31"/>
  <c r="W35173" i="31"/>
  <c r="W35429" i="31"/>
  <c r="W35685" i="31"/>
  <c r="W35941" i="31"/>
  <c r="W36189" i="31"/>
  <c r="W36358" i="31"/>
  <c r="W36532" i="31"/>
  <c r="W36682" i="31"/>
  <c r="W36810" i="31"/>
  <c r="W36910" i="31"/>
  <c r="W36974" i="31"/>
  <c r="W37038" i="31"/>
  <c r="W37102" i="31"/>
  <c r="W37166" i="31"/>
  <c r="W37230" i="31"/>
  <c r="W28201" i="31"/>
  <c r="W30249" i="31"/>
  <c r="W32133" i="31"/>
  <c r="W32389" i="31"/>
  <c r="W32645" i="31"/>
  <c r="W32901" i="31"/>
  <c r="W33157" i="31"/>
  <c r="W33413" i="31"/>
  <c r="W33669" i="31"/>
  <c r="W33925" i="31"/>
  <c r="W34181" i="31"/>
  <c r="W34437" i="31"/>
  <c r="W34693" i="31"/>
  <c r="W34949" i="31"/>
  <c r="W35205" i="31"/>
  <c r="W35461" i="31"/>
  <c r="W35717" i="31"/>
  <c r="W35973" i="31"/>
  <c r="W36212" i="31"/>
  <c r="W36381" i="31"/>
  <c r="W36550" i="31"/>
  <c r="W36698" i="31"/>
  <c r="W36826" i="31"/>
  <c r="W36918" i="31"/>
  <c r="W36982" i="31"/>
  <c r="W37046" i="31"/>
  <c r="W37110" i="31"/>
  <c r="W37174" i="31"/>
  <c r="W37238" i="31"/>
  <c r="W28457" i="31"/>
  <c r="W30505" i="31"/>
  <c r="W32165" i="31"/>
  <c r="W32421" i="31"/>
  <c r="W32677" i="31"/>
  <c r="W32933" i="31"/>
  <c r="W33189" i="31"/>
  <c r="W33445" i="31"/>
  <c r="W33701" i="31"/>
  <c r="W33957" i="31"/>
  <c r="W34213" i="31"/>
  <c r="W34469" i="31"/>
  <c r="W34725" i="31"/>
  <c r="W34981" i="31"/>
  <c r="W35237" i="31"/>
  <c r="W35493" i="31"/>
  <c r="W35749" i="31"/>
  <c r="W36005" i="31"/>
  <c r="W36230" i="31"/>
  <c r="W36404" i="31"/>
  <c r="W36573" i="31"/>
  <c r="W36714" i="31"/>
  <c r="W36842" i="31"/>
  <c r="W36926" i="31"/>
  <c r="W36990" i="31"/>
  <c r="W37054" i="31"/>
  <c r="W37118" i="31"/>
  <c r="W37182" i="31"/>
  <c r="W37246" i="31"/>
  <c r="W28713" i="31"/>
  <c r="W33733" i="31"/>
  <c r="W35781" i="31"/>
  <c r="W36998" i="31"/>
  <c r="W30761" i="31"/>
  <c r="W33989" i="31"/>
  <c r="W36037" i="31"/>
  <c r="W37062" i="31"/>
  <c r="W32197" i="31"/>
  <c r="W34245" i="31"/>
  <c r="W36253" i="31"/>
  <c r="W37126" i="31"/>
  <c r="W32453" i="31"/>
  <c r="W34501" i="31"/>
  <c r="W36422" i="31"/>
  <c r="W37190" i="31"/>
  <c r="W32709" i="31"/>
  <c r="W34757" i="31"/>
  <c r="W36596" i="31"/>
  <c r="W37254" i="31"/>
  <c r="W32965" i="31"/>
  <c r="W35013" i="31"/>
  <c r="W36730" i="31"/>
  <c r="W33221" i="31"/>
  <c r="W35269" i="31"/>
  <c r="W36858" i="31"/>
  <c r="W33477" i="31"/>
  <c r="W35525" i="31"/>
  <c r="W36934" i="31"/>
  <c r="F15" i="31"/>
  <c r="C15" i="31"/>
  <c r="H14" i="31"/>
  <c r="C14" i="31"/>
  <c r="D8" i="31"/>
  <c r="C8" i="31"/>
  <c r="D16" i="31"/>
  <c r="C16" i="31"/>
  <c r="J17" i="31"/>
  <c r="C17" i="31"/>
  <c r="J9" i="31"/>
  <c r="C9" i="31"/>
  <c r="H10" i="31"/>
  <c r="C10" i="31"/>
  <c r="F11" i="31"/>
  <c r="C11" i="31"/>
  <c r="D12" i="31"/>
  <c r="C12" i="31"/>
  <c r="H6" i="31"/>
  <c r="C6" i="31"/>
  <c r="F7" i="31"/>
  <c r="C7" i="31"/>
  <c r="D4" i="31"/>
  <c r="J5" i="31"/>
  <c r="J13" i="31"/>
  <c r="C13" i="31"/>
  <c r="H8" i="31"/>
  <c r="N10" i="30"/>
  <c r="AA10" i="30" s="1"/>
  <c r="AN10" i="30" s="1"/>
  <c r="BA10" i="30" s="1"/>
  <c r="I17" i="31"/>
  <c r="K16" i="31"/>
  <c r="M15" i="31"/>
  <c r="E15" i="31"/>
  <c r="G14" i="31"/>
  <c r="I13" i="31"/>
  <c r="K12" i="31"/>
  <c r="M11" i="31"/>
  <c r="E11" i="31"/>
  <c r="G10" i="31"/>
  <c r="I9" i="31"/>
  <c r="K8" i="31"/>
  <c r="M7" i="31"/>
  <c r="E7" i="31"/>
  <c r="G6" i="31"/>
  <c r="I5" i="31"/>
  <c r="K4" i="31"/>
  <c r="H17" i="31"/>
  <c r="J16" i="31"/>
  <c r="L15" i="31"/>
  <c r="D15" i="31"/>
  <c r="F14" i="31"/>
  <c r="H13" i="31"/>
  <c r="J12" i="31"/>
  <c r="L11" i="31"/>
  <c r="D11" i="31"/>
  <c r="F10" i="31"/>
  <c r="H9" i="31"/>
  <c r="J8" i="31"/>
  <c r="L7" i="31"/>
  <c r="D7" i="31"/>
  <c r="F6" i="31"/>
  <c r="H5" i="31"/>
  <c r="J4" i="31"/>
  <c r="G17" i="31"/>
  <c r="I16" i="31"/>
  <c r="K15" i="31"/>
  <c r="M14" i="31"/>
  <c r="E14" i="31"/>
  <c r="G13" i="31"/>
  <c r="I12" i="31"/>
  <c r="K11" i="31"/>
  <c r="M10" i="31"/>
  <c r="E10" i="31"/>
  <c r="G9" i="31"/>
  <c r="I8" i="31"/>
  <c r="K7" i="31"/>
  <c r="M6" i="31"/>
  <c r="E6" i="31"/>
  <c r="G5" i="31"/>
  <c r="I4" i="31"/>
  <c r="F17" i="31"/>
  <c r="H16" i="31"/>
  <c r="J15" i="31"/>
  <c r="L14" i="31"/>
  <c r="D14" i="31"/>
  <c r="F13" i="31"/>
  <c r="H12" i="31"/>
  <c r="J11" i="31"/>
  <c r="L10" i="31"/>
  <c r="D10" i="31"/>
  <c r="F9" i="31"/>
  <c r="J7" i="31"/>
  <c r="L6" i="31"/>
  <c r="D6" i="31"/>
  <c r="F5" i="31"/>
  <c r="H4" i="31"/>
  <c r="M17" i="31"/>
  <c r="E17" i="31"/>
  <c r="G16" i="31"/>
  <c r="I15" i="31"/>
  <c r="K14" i="31"/>
  <c r="M13" i="31"/>
  <c r="E13" i="31"/>
  <c r="G12" i="31"/>
  <c r="I11" i="31"/>
  <c r="K10" i="31"/>
  <c r="M9" i="31"/>
  <c r="E9" i="31"/>
  <c r="G8" i="31"/>
  <c r="I7" i="31"/>
  <c r="K6" i="31"/>
  <c r="M5" i="31"/>
  <c r="E5" i="31"/>
  <c r="G4" i="31"/>
  <c r="L17" i="31"/>
  <c r="D17" i="31"/>
  <c r="F16" i="31"/>
  <c r="H15" i="31"/>
  <c r="J14" i="31"/>
  <c r="L13" i="31"/>
  <c r="D13" i="31"/>
  <c r="F12" i="31"/>
  <c r="H11" i="31"/>
  <c r="J10" i="31"/>
  <c r="L9" i="31"/>
  <c r="D9" i="31"/>
  <c r="F8" i="31"/>
  <c r="H7" i="31"/>
  <c r="J6" i="31"/>
  <c r="L5" i="31"/>
  <c r="D5" i="31"/>
  <c r="F4" i="31"/>
  <c r="K17" i="31"/>
  <c r="M16" i="31"/>
  <c r="E16" i="31"/>
  <c r="G15" i="31"/>
  <c r="I14" i="31"/>
  <c r="K13" i="31"/>
  <c r="M12" i="31"/>
  <c r="E12" i="31"/>
  <c r="G11" i="31"/>
  <c r="I10" i="31"/>
  <c r="K9" i="31"/>
  <c r="M8" i="31"/>
  <c r="E8" i="31"/>
  <c r="G7" i="31"/>
  <c r="I6" i="31"/>
  <c r="K5" i="31"/>
  <c r="M4" i="31"/>
  <c r="E4" i="31"/>
  <c r="L16" i="31"/>
  <c r="L12" i="31"/>
  <c r="L8" i="31"/>
  <c r="L4" i="31"/>
  <c r="N15" i="30"/>
  <c r="AA15" i="30" s="1"/>
  <c r="AN15" i="30" s="1"/>
  <c r="BA15" i="30" s="1"/>
  <c r="N5" i="30"/>
  <c r="AA5" i="30" s="1"/>
  <c r="AN5" i="30" s="1"/>
  <c r="BA5" i="30" s="1"/>
  <c r="N13" i="30"/>
  <c r="AA13" i="30" s="1"/>
  <c r="AN13" i="30" s="1"/>
  <c r="BA13" i="30" s="1"/>
  <c r="N14" i="30"/>
  <c r="AA14" i="30" s="1"/>
  <c r="AN14" i="30" s="1"/>
  <c r="BA14" i="30" s="1"/>
  <c r="N11" i="30"/>
  <c r="AA11" i="30" s="1"/>
  <c r="AN11" i="30" s="1"/>
  <c r="BA11" i="30" s="1"/>
  <c r="N12" i="30"/>
  <c r="AA12" i="30" s="1"/>
  <c r="AN12" i="30" s="1"/>
  <c r="BA12" i="30" s="1"/>
  <c r="N17" i="30"/>
  <c r="AA17" i="30" s="1"/>
  <c r="AN17" i="30" s="1"/>
  <c r="BA17" i="30" s="1"/>
  <c r="N9" i="30"/>
  <c r="AA9" i="30" s="1"/>
  <c r="AN9" i="30" s="1"/>
  <c r="BA9" i="30" s="1"/>
  <c r="N6" i="30"/>
  <c r="AA6" i="30" s="1"/>
  <c r="AN6" i="30" s="1"/>
  <c r="BA6" i="30" s="1"/>
  <c r="N7" i="30"/>
  <c r="AA7" i="30" s="1"/>
  <c r="AN7" i="30" s="1"/>
  <c r="BA7" i="30" s="1"/>
  <c r="N8" i="30"/>
  <c r="AA8" i="30" s="1"/>
  <c r="AN8" i="30" s="1"/>
  <c r="BA8" i="30" s="1"/>
  <c r="N16" i="30"/>
  <c r="AA16" i="30" s="1"/>
  <c r="AN16" i="30" s="1"/>
  <c r="BA16" i="30" s="1"/>
  <c r="A10" i="40"/>
  <c r="C25" i="31" l="1"/>
  <c r="F25" i="31"/>
  <c r="D25" i="31"/>
  <c r="H25" i="31"/>
  <c r="J25" i="31"/>
  <c r="L25" i="31"/>
  <c r="E25" i="31"/>
  <c r="G25" i="31"/>
  <c r="M25" i="31"/>
  <c r="I25" i="31"/>
  <c r="K25" i="31"/>
  <c r="G14" i="19"/>
  <c r="D29" i="40" l="1"/>
  <c r="B29" i="40"/>
  <c r="A29" i="40"/>
  <c r="D28" i="40"/>
  <c r="B28" i="40"/>
  <c r="A28" i="40"/>
  <c r="D27" i="40"/>
  <c r="B27" i="40"/>
  <c r="A27" i="40"/>
  <c r="D26" i="40"/>
  <c r="B26" i="40"/>
  <c r="A26" i="40"/>
  <c r="D25" i="40"/>
  <c r="B25" i="40"/>
  <c r="A25" i="40"/>
  <c r="D24" i="40"/>
  <c r="B24" i="40"/>
  <c r="A24" i="40"/>
  <c r="D23" i="40"/>
  <c r="B23" i="40"/>
  <c r="A23" i="40"/>
  <c r="D22" i="40"/>
  <c r="B22" i="40"/>
  <c r="A22" i="40"/>
  <c r="D21" i="40"/>
  <c r="B21" i="40"/>
  <c r="A21" i="40"/>
  <c r="D20" i="40"/>
  <c r="B20" i="40"/>
  <c r="A20" i="40"/>
  <c r="D19" i="40"/>
  <c r="B19" i="40"/>
  <c r="A19" i="40"/>
  <c r="D18" i="40"/>
  <c r="B18" i="40"/>
  <c r="A18" i="40"/>
  <c r="D17" i="40"/>
  <c r="B17" i="40"/>
  <c r="A17" i="40"/>
  <c r="D29" i="29"/>
  <c r="A29" i="29"/>
  <c r="D28" i="29"/>
  <c r="A28" i="29"/>
  <c r="D27" i="29"/>
  <c r="A27" i="29"/>
  <c r="D26" i="29"/>
  <c r="A26" i="29"/>
  <c r="D25" i="29"/>
  <c r="A25" i="29"/>
  <c r="D24" i="29"/>
  <c r="A24" i="29"/>
  <c r="D23" i="29"/>
  <c r="A23" i="29"/>
  <c r="D22" i="29"/>
  <c r="A22" i="29"/>
  <c r="D21" i="29"/>
  <c r="A21" i="29"/>
  <c r="D20" i="29"/>
  <c r="A20" i="29"/>
  <c r="D19" i="29"/>
  <c r="A19" i="29"/>
  <c r="D18" i="29"/>
  <c r="A18" i="29"/>
  <c r="D17" i="29"/>
  <c r="A17" i="29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B27" i="29" l="1"/>
  <c r="B25" i="29"/>
  <c r="B20" i="29"/>
  <c r="B22" i="29"/>
  <c r="B17" i="29"/>
  <c r="B29" i="29"/>
  <c r="B24" i="29"/>
  <c r="B26" i="29"/>
  <c r="B21" i="29"/>
  <c r="B19" i="29"/>
  <c r="B28" i="29"/>
  <c r="B23" i="29"/>
  <c r="B18" i="29"/>
  <c r="B27" i="11" l="1"/>
  <c r="B21" i="11"/>
  <c r="B28" i="11"/>
  <c r="B25" i="11"/>
  <c r="B18" i="11"/>
  <c r="B17" i="11"/>
  <c r="B23" i="11"/>
  <c r="B26" i="11"/>
  <c r="B24" i="11"/>
  <c r="B20" i="11"/>
  <c r="B19" i="11"/>
  <c r="B22" i="11"/>
  <c r="B29" i="11"/>
  <c r="O3" i="25"/>
  <c r="E26" i="7"/>
  <c r="E25" i="7"/>
  <c r="C26" i="7"/>
  <c r="D26" i="7"/>
  <c r="A17" i="23"/>
  <c r="A16" i="23"/>
  <c r="A15" i="23"/>
  <c r="N15" i="23" s="1"/>
  <c r="A14" i="23"/>
  <c r="A13" i="23"/>
  <c r="A12" i="23"/>
  <c r="Z12" i="23" s="1"/>
  <c r="A11" i="23"/>
  <c r="A10" i="23"/>
  <c r="A9" i="23"/>
  <c r="A8" i="23"/>
  <c r="N8" i="23" s="1"/>
  <c r="A7" i="23"/>
  <c r="A6" i="23"/>
  <c r="A5" i="23"/>
  <c r="N5" i="23" s="1"/>
  <c r="A17" i="8"/>
  <c r="A16" i="8"/>
  <c r="N16" i="8" s="1"/>
  <c r="A15" i="8"/>
  <c r="A14" i="8"/>
  <c r="Z14" i="8" s="1"/>
  <c r="A13" i="8"/>
  <c r="A12" i="8"/>
  <c r="A11" i="8"/>
  <c r="A10" i="8"/>
  <c r="N10" i="8" s="1"/>
  <c r="A9" i="8"/>
  <c r="A8" i="8"/>
  <c r="A7" i="8"/>
  <c r="A6" i="8"/>
  <c r="A5" i="8"/>
  <c r="A17" i="25"/>
  <c r="N17" i="25" s="1"/>
  <c r="A16" i="25"/>
  <c r="A15" i="25"/>
  <c r="N15" i="25" s="1"/>
  <c r="A14" i="25"/>
  <c r="A13" i="25"/>
  <c r="N13" i="25" s="1"/>
  <c r="A12" i="25"/>
  <c r="A11" i="25"/>
  <c r="N11" i="25" s="1"/>
  <c r="A10" i="25"/>
  <c r="A9" i="25"/>
  <c r="N9" i="25" s="1"/>
  <c r="A8" i="25"/>
  <c r="A7" i="25"/>
  <c r="N7" i="25" s="1"/>
  <c r="A6" i="25"/>
  <c r="A5" i="25"/>
  <c r="N5" i="25" s="1"/>
  <c r="A17" i="9"/>
  <c r="N17" i="9" s="1"/>
  <c r="A16" i="9"/>
  <c r="A15" i="9"/>
  <c r="N15" i="9" s="1"/>
  <c r="A14" i="9"/>
  <c r="N14" i="9" s="1"/>
  <c r="A13" i="9"/>
  <c r="N13" i="9" s="1"/>
  <c r="A12" i="9"/>
  <c r="A11" i="9"/>
  <c r="N11" i="9" s="1"/>
  <c r="A10" i="9"/>
  <c r="A9" i="9"/>
  <c r="A8" i="9"/>
  <c r="N8" i="9" s="1"/>
  <c r="A7" i="9"/>
  <c r="N7" i="9" s="1"/>
  <c r="A6" i="9"/>
  <c r="A5" i="9"/>
  <c r="N5" i="9" s="1"/>
  <c r="D17" i="34"/>
  <c r="C17" i="34"/>
  <c r="D16" i="34"/>
  <c r="C16" i="34"/>
  <c r="D15" i="34"/>
  <c r="C15" i="34"/>
  <c r="D14" i="34"/>
  <c r="C14" i="34"/>
  <c r="D13" i="34"/>
  <c r="C13" i="34"/>
  <c r="D12" i="34"/>
  <c r="C12" i="34"/>
  <c r="D11" i="34"/>
  <c r="C11" i="34"/>
  <c r="D10" i="34"/>
  <c r="C10" i="34"/>
  <c r="D9" i="34"/>
  <c r="C9" i="34"/>
  <c r="D8" i="34"/>
  <c r="C8" i="34"/>
  <c r="U26" i="1"/>
  <c r="T26" i="1"/>
  <c r="S26" i="1"/>
  <c r="R26" i="1"/>
  <c r="Q26" i="1"/>
  <c r="P26" i="1"/>
  <c r="O26" i="1"/>
  <c r="N26" i="1"/>
  <c r="M26" i="1"/>
  <c r="L26" i="1"/>
  <c r="J26" i="1"/>
  <c r="I26" i="1"/>
  <c r="H26" i="1"/>
  <c r="G26" i="1"/>
  <c r="F26" i="1"/>
  <c r="E26" i="1"/>
  <c r="D26" i="1"/>
  <c r="C26" i="1"/>
  <c r="B26" i="1"/>
  <c r="A3" i="32"/>
  <c r="A26" i="32"/>
  <c r="A3" i="7"/>
  <c r="A25" i="7"/>
  <c r="D25" i="7"/>
  <c r="A3" i="31"/>
  <c r="A3" i="21"/>
  <c r="A3" i="1"/>
  <c r="B25" i="1"/>
  <c r="C25" i="1"/>
  <c r="D25" i="1"/>
  <c r="E25" i="1"/>
  <c r="F25" i="1"/>
  <c r="G25" i="1"/>
  <c r="H25" i="1"/>
  <c r="I25" i="1"/>
  <c r="J25" i="1"/>
  <c r="L25" i="1"/>
  <c r="M25" i="1"/>
  <c r="N25" i="1"/>
  <c r="O25" i="1"/>
  <c r="P25" i="1"/>
  <c r="Q25" i="1"/>
  <c r="R25" i="1"/>
  <c r="S25" i="1"/>
  <c r="T25" i="1"/>
  <c r="U25" i="1"/>
  <c r="A4" i="30"/>
  <c r="A3" i="30"/>
  <c r="N3" i="30" s="1"/>
  <c r="AA3" i="30" s="1"/>
  <c r="AN3" i="30" s="1"/>
  <c r="BA3" i="30" s="1"/>
  <c r="A20" i="30"/>
  <c r="N20" i="30" s="1"/>
  <c r="AA20" i="30" s="1"/>
  <c r="AN20" i="30" s="1"/>
  <c r="BA20" i="30" s="1"/>
  <c r="B16" i="40"/>
  <c r="A16" i="40"/>
  <c r="D16" i="40"/>
  <c r="A15" i="40"/>
  <c r="A31" i="40"/>
  <c r="A16" i="29"/>
  <c r="D16" i="29"/>
  <c r="A15" i="29"/>
  <c r="A31" i="29"/>
  <c r="B16" i="11"/>
  <c r="A16" i="11"/>
  <c r="A15" i="11"/>
  <c r="A31" i="11"/>
  <c r="A4" i="23"/>
  <c r="Z4" i="23" s="1"/>
  <c r="A3" i="23"/>
  <c r="N3" i="23" s="1"/>
  <c r="A20" i="23"/>
  <c r="N20" i="23" s="1"/>
  <c r="Z21" i="23" s="1"/>
  <c r="A4" i="8"/>
  <c r="A3" i="8"/>
  <c r="A20" i="8"/>
  <c r="N20" i="8" s="1"/>
  <c r="A4" i="25"/>
  <c r="A3" i="25"/>
  <c r="N3" i="25" s="1"/>
  <c r="P3" i="25"/>
  <c r="A20" i="25"/>
  <c r="N20" i="25" s="1"/>
  <c r="A4" i="9"/>
  <c r="O3" i="9"/>
  <c r="A3" i="9"/>
  <c r="N3" i="9" s="1"/>
  <c r="P3" i="9"/>
  <c r="A20" i="9"/>
  <c r="N20" i="9" s="1"/>
  <c r="C4" i="34"/>
  <c r="D4" i="34"/>
  <c r="C5" i="34"/>
  <c r="D5" i="34"/>
  <c r="C6" i="34"/>
  <c r="D6" i="34"/>
  <c r="B7" i="34"/>
  <c r="C7" i="34"/>
  <c r="D7" i="34"/>
  <c r="D5" i="44"/>
  <c r="B6" i="44"/>
  <c r="D6" i="44"/>
  <c r="B7" i="44"/>
  <c r="D7" i="44"/>
  <c r="A18" i="19"/>
  <c r="B16" i="29"/>
  <c r="AB4" i="23" l="1"/>
  <c r="C35" i="11"/>
  <c r="C4" i="25"/>
  <c r="B6" i="34"/>
  <c r="E5" i="34"/>
  <c r="C16" i="40"/>
  <c r="F16" i="40" s="1"/>
  <c r="E7" i="34"/>
  <c r="B4" i="34"/>
  <c r="S30" i="23"/>
  <c r="U25" i="25"/>
  <c r="BE30" i="30"/>
  <c r="C30" i="8"/>
  <c r="Z10" i="8"/>
  <c r="I5" i="30"/>
  <c r="H13" i="30"/>
  <c r="B13" i="30"/>
  <c r="H9" i="30"/>
  <c r="D12" i="30"/>
  <c r="K6" i="30"/>
  <c r="E6" i="30"/>
  <c r="H14" i="30"/>
  <c r="J7" i="30"/>
  <c r="H15" i="30"/>
  <c r="J15" i="30"/>
  <c r="H8" i="30"/>
  <c r="D16" i="30"/>
  <c r="I17" i="30"/>
  <c r="G10" i="30"/>
  <c r="C10" i="30"/>
  <c r="I11" i="30"/>
  <c r="D5" i="30"/>
  <c r="F13" i="30"/>
  <c r="G9" i="30"/>
  <c r="H12" i="30"/>
  <c r="C6" i="30"/>
  <c r="D14" i="30"/>
  <c r="G14" i="30"/>
  <c r="G7" i="30"/>
  <c r="C15" i="30"/>
  <c r="K8" i="30"/>
  <c r="K16" i="30"/>
  <c r="H17" i="30"/>
  <c r="B10" i="30"/>
  <c r="E11" i="30"/>
  <c r="F11" i="30"/>
  <c r="K5" i="30"/>
  <c r="E13" i="30"/>
  <c r="F9" i="30"/>
  <c r="G12" i="30"/>
  <c r="J6" i="30"/>
  <c r="K14" i="30"/>
  <c r="F14" i="30"/>
  <c r="F7" i="30"/>
  <c r="G15" i="30"/>
  <c r="C8" i="30"/>
  <c r="C16" i="30"/>
  <c r="K17" i="30"/>
  <c r="G17" i="30"/>
  <c r="I10" i="30"/>
  <c r="D11" i="30"/>
  <c r="H11" i="30"/>
  <c r="C5" i="30"/>
  <c r="D13" i="30"/>
  <c r="K9" i="30"/>
  <c r="E9" i="30"/>
  <c r="C12" i="30"/>
  <c r="B6" i="30"/>
  <c r="C14" i="30"/>
  <c r="B7" i="30"/>
  <c r="K15" i="30"/>
  <c r="J8" i="30"/>
  <c r="H16" i="30"/>
  <c r="C17" i="30"/>
  <c r="F17" i="30"/>
  <c r="F10" i="30"/>
  <c r="K11" i="30"/>
  <c r="H5" i="30"/>
  <c r="I13" i="30"/>
  <c r="C9" i="30"/>
  <c r="D9" i="30"/>
  <c r="F12" i="30"/>
  <c r="I6" i="30"/>
  <c r="E14" i="30"/>
  <c r="E7" i="30"/>
  <c r="F15" i="30"/>
  <c r="F8" i="30"/>
  <c r="B8" i="30"/>
  <c r="J16" i="30"/>
  <c r="J17" i="30"/>
  <c r="E10" i="30"/>
  <c r="C11" i="30"/>
  <c r="G5" i="30"/>
  <c r="J5" i="30"/>
  <c r="K13" i="30"/>
  <c r="J9" i="30"/>
  <c r="J12" i="30"/>
  <c r="E12" i="30"/>
  <c r="F6" i="30"/>
  <c r="J14" i="30"/>
  <c r="I7" i="30"/>
  <c r="K7" i="30"/>
  <c r="B15" i="30"/>
  <c r="G8" i="30"/>
  <c r="I8" i="30"/>
  <c r="B16" i="30"/>
  <c r="B17" i="30"/>
  <c r="J10" i="30"/>
  <c r="G11" i="30"/>
  <c r="F5" i="30"/>
  <c r="B5" i="30"/>
  <c r="C13" i="30"/>
  <c r="B9" i="30"/>
  <c r="B12" i="30"/>
  <c r="K12" i="30"/>
  <c r="H6" i="30"/>
  <c r="B14" i="30"/>
  <c r="H7" i="30"/>
  <c r="D7" i="30"/>
  <c r="E15" i="30"/>
  <c r="E8" i="30"/>
  <c r="F16" i="30"/>
  <c r="G16" i="30"/>
  <c r="E17" i="30"/>
  <c r="D10" i="30"/>
  <c r="J11" i="30"/>
  <c r="E5" i="30"/>
  <c r="G13" i="30"/>
  <c r="J13" i="30"/>
  <c r="I9" i="30"/>
  <c r="I12" i="30"/>
  <c r="D6" i="30"/>
  <c r="G6" i="30"/>
  <c r="I14" i="30"/>
  <c r="C7" i="30"/>
  <c r="I15" i="30"/>
  <c r="D15" i="30"/>
  <c r="D8" i="30"/>
  <c r="E16" i="30"/>
  <c r="I16" i="30"/>
  <c r="D17" i="30"/>
  <c r="H10" i="30"/>
  <c r="K10" i="30"/>
  <c r="B11" i="30"/>
  <c r="J4" i="30"/>
  <c r="B4" i="30"/>
  <c r="C4" i="30"/>
  <c r="I4" i="30"/>
  <c r="D4" i="30"/>
  <c r="H4" i="30"/>
  <c r="G4" i="30"/>
  <c r="K4" i="30"/>
  <c r="F4" i="30"/>
  <c r="E4" i="30"/>
  <c r="W4" i="30"/>
  <c r="AX4" i="30"/>
  <c r="AW4" i="30"/>
  <c r="X4" i="30"/>
  <c r="C14" i="23"/>
  <c r="BE15" i="30"/>
  <c r="BE13" i="30"/>
  <c r="BE17" i="30"/>
  <c r="BE10" i="30"/>
  <c r="BE11" i="30"/>
  <c r="BE7" i="30"/>
  <c r="BE6" i="30"/>
  <c r="BE16" i="30"/>
  <c r="BE5" i="30"/>
  <c r="BE12" i="30"/>
  <c r="BE14" i="30"/>
  <c r="BE9" i="30"/>
  <c r="BE8" i="30"/>
  <c r="AV14" i="30"/>
  <c r="P12" i="30"/>
  <c r="T12" i="30"/>
  <c r="AU5" i="30"/>
  <c r="AQ13" i="30"/>
  <c r="S5" i="30"/>
  <c r="O15" i="30"/>
  <c r="AQ17" i="30"/>
  <c r="AQ6" i="30"/>
  <c r="R14" i="30"/>
  <c r="AW14" i="30"/>
  <c r="W12" i="30"/>
  <c r="AU7" i="30"/>
  <c r="AW7" i="30"/>
  <c r="AW15" i="30"/>
  <c r="T6" i="30"/>
  <c r="Q15" i="30"/>
  <c r="AS15" i="30"/>
  <c r="R8" i="30"/>
  <c r="R16" i="30"/>
  <c r="W16" i="30"/>
  <c r="W7" i="30"/>
  <c r="V9" i="30"/>
  <c r="AV17" i="30"/>
  <c r="U17" i="30"/>
  <c r="R17" i="30"/>
  <c r="X10" i="30"/>
  <c r="O9" i="30"/>
  <c r="AW11" i="30"/>
  <c r="R11" i="30"/>
  <c r="X9" i="30"/>
  <c r="U13" i="30"/>
  <c r="AQ12" i="30"/>
  <c r="S16" i="30"/>
  <c r="AP17" i="30"/>
  <c r="T5" i="30"/>
  <c r="T10" i="30"/>
  <c r="AT7" i="30"/>
  <c r="AR6" i="30"/>
  <c r="AX6" i="30"/>
  <c r="AP14" i="30"/>
  <c r="X13" i="30"/>
  <c r="AR17" i="30"/>
  <c r="AU15" i="30"/>
  <c r="AO15" i="30"/>
  <c r="W10" i="30"/>
  <c r="AX5" i="30"/>
  <c r="AQ8" i="30"/>
  <c r="AV8" i="30"/>
  <c r="AX16" i="30"/>
  <c r="AU16" i="30"/>
  <c r="W8" i="30"/>
  <c r="AT6" i="30"/>
  <c r="AV9" i="30"/>
  <c r="T9" i="30"/>
  <c r="V17" i="30"/>
  <c r="O12" i="30"/>
  <c r="AP9" i="30"/>
  <c r="AW10" i="30"/>
  <c r="Q13" i="30"/>
  <c r="AS16" i="30"/>
  <c r="AU11" i="30"/>
  <c r="AQ11" i="30"/>
  <c r="Q10" i="30"/>
  <c r="AX11" i="30"/>
  <c r="S7" i="30"/>
  <c r="AS8" i="30"/>
  <c r="X12" i="30"/>
  <c r="S10" i="30"/>
  <c r="AS7" i="30"/>
  <c r="AS5" i="30"/>
  <c r="AO13" i="30"/>
  <c r="Q7" i="30"/>
  <c r="AO6" i="30"/>
  <c r="AX14" i="30"/>
  <c r="U9" i="30"/>
  <c r="AW5" i="30"/>
  <c r="R7" i="30"/>
  <c r="U15" i="30"/>
  <c r="U7" i="30"/>
  <c r="X8" i="30"/>
  <c r="AR16" i="30"/>
  <c r="P16" i="30"/>
  <c r="S15" i="30"/>
  <c r="T17" i="30"/>
  <c r="X7" i="30"/>
  <c r="O10" i="30"/>
  <c r="AV6" i="30"/>
  <c r="AS11" i="30"/>
  <c r="O7" i="30"/>
  <c r="AT16" i="30"/>
  <c r="AR15" i="30"/>
  <c r="P17" i="30"/>
  <c r="AU12" i="30"/>
  <c r="S11" i="30"/>
  <c r="AV13" i="30"/>
  <c r="R13" i="30"/>
  <c r="U11" i="30"/>
  <c r="X6" i="30"/>
  <c r="Q14" i="30"/>
  <c r="U10" i="30"/>
  <c r="T7" i="30"/>
  <c r="AU8" i="30"/>
  <c r="AW16" i="30"/>
  <c r="AT13" i="30"/>
  <c r="AX9" i="30"/>
  <c r="W15" i="30"/>
  <c r="V10" i="30"/>
  <c r="AQ9" i="30"/>
  <c r="O8" i="30"/>
  <c r="R12" i="30"/>
  <c r="W14" i="30"/>
  <c r="AU13" i="30"/>
  <c r="U12" i="30"/>
  <c r="P6" i="30"/>
  <c r="AO14" i="30"/>
  <c r="W11" i="30"/>
  <c r="AX7" i="30"/>
  <c r="O17" i="30"/>
  <c r="AR8" i="30"/>
  <c r="V8" i="30"/>
  <c r="X16" i="30"/>
  <c r="AT15" i="30"/>
  <c r="AW9" i="30"/>
  <c r="AX17" i="30"/>
  <c r="O5" i="30"/>
  <c r="Q17" i="30"/>
  <c r="AX13" i="30"/>
  <c r="V11" i="30"/>
  <c r="P9" i="30"/>
  <c r="AS12" i="30"/>
  <c r="V13" i="30"/>
  <c r="T16" i="30"/>
  <c r="V6" i="30"/>
  <c r="P14" i="30"/>
  <c r="U16" i="30"/>
  <c r="AV7" i="30"/>
  <c r="AX15" i="30"/>
  <c r="V5" i="30"/>
  <c r="AX8" i="30"/>
  <c r="O16" i="30"/>
  <c r="O14" i="30"/>
  <c r="AS9" i="30"/>
  <c r="AW17" i="30"/>
  <c r="W6" i="30"/>
  <c r="AU6" i="30"/>
  <c r="AV10" i="30"/>
  <c r="Q12" i="30"/>
  <c r="AT11" i="30"/>
  <c r="S12" i="30"/>
  <c r="AR7" i="30"/>
  <c r="O6" i="30"/>
  <c r="AR5" i="30"/>
  <c r="AQ7" i="30"/>
  <c r="AQ15" i="30"/>
  <c r="R15" i="30"/>
  <c r="U8" i="30"/>
  <c r="AX10" i="30"/>
  <c r="AQ16" i="30"/>
  <c r="V16" i="30"/>
  <c r="R9" i="30"/>
  <c r="AT17" i="30"/>
  <c r="AP11" i="30"/>
  <c r="AU10" i="30"/>
  <c r="T14" i="30"/>
  <c r="T11" i="30"/>
  <c r="S13" i="30"/>
  <c r="AR9" i="30"/>
  <c r="Q6" i="30"/>
  <c r="R5" i="30"/>
  <c r="AP12" i="30"/>
  <c r="P7" i="30"/>
  <c r="AQ5" i="30"/>
  <c r="AR13" i="30"/>
  <c r="AT5" i="30"/>
  <c r="AS6" i="30"/>
  <c r="AR14" i="30"/>
  <c r="V14" i="30"/>
  <c r="U5" i="30"/>
  <c r="V7" i="30"/>
  <c r="V15" i="30"/>
  <c r="W9" i="30"/>
  <c r="AX12" i="30"/>
  <c r="AW8" i="30"/>
  <c r="AO16" i="30"/>
  <c r="S17" i="30"/>
  <c r="O11" i="30"/>
  <c r="AW13" i="30"/>
  <c r="P10" i="30"/>
  <c r="X15" i="30"/>
  <c r="AR11" i="30"/>
  <c r="U14" i="30"/>
  <c r="AT14" i="30"/>
  <c r="AR12" i="30"/>
  <c r="V12" i="30"/>
  <c r="Q9" i="30"/>
  <c r="AU14" i="30"/>
  <c r="AO5" i="30"/>
  <c r="AP13" i="30"/>
  <c r="S9" i="30"/>
  <c r="AV12" i="30"/>
  <c r="AP6" i="30"/>
  <c r="AS14" i="30"/>
  <c r="T8" i="30"/>
  <c r="AW12" i="30"/>
  <c r="AO7" i="30"/>
  <c r="AP15" i="30"/>
  <c r="Q16" i="30"/>
  <c r="U6" i="30"/>
  <c r="AO11" i="30"/>
  <c r="AO9" i="30"/>
  <c r="AO17" i="30"/>
  <c r="S14" i="30"/>
  <c r="X17" i="30"/>
  <c r="AO12" i="30"/>
  <c r="Q8" i="30"/>
  <c r="AP5" i="30"/>
  <c r="T13" i="30"/>
  <c r="S8" i="30"/>
  <c r="R6" i="30"/>
  <c r="AQ14" i="30"/>
  <c r="S6" i="30"/>
  <c r="AP8" i="30"/>
  <c r="AP7" i="30"/>
  <c r="X11" i="30"/>
  <c r="P8" i="30"/>
  <c r="W5" i="30"/>
  <c r="AT8" i="30"/>
  <c r="AU9" i="30"/>
  <c r="AU17" i="30"/>
  <c r="AS17" i="30"/>
  <c r="P13" i="30"/>
  <c r="AP16" i="30"/>
  <c r="P5" i="30"/>
  <c r="W17" i="30"/>
  <c r="AV11" i="30"/>
  <c r="Q5" i="30"/>
  <c r="AT12" i="30"/>
  <c r="AV5" i="30"/>
  <c r="AS13" i="30"/>
  <c r="W13" i="30"/>
  <c r="AW6" i="30"/>
  <c r="X14" i="30"/>
  <c r="P15" i="30"/>
  <c r="AV15" i="30"/>
  <c r="T15" i="30"/>
  <c r="Q11" i="30"/>
  <c r="X5" i="30"/>
  <c r="AV16" i="30"/>
  <c r="AO8" i="30"/>
  <c r="P11" i="30"/>
  <c r="O13" i="30"/>
  <c r="R10" i="30"/>
  <c r="AT9" i="30"/>
  <c r="AB14" i="8"/>
  <c r="S15" i="23"/>
  <c r="S8" i="23"/>
  <c r="B30" i="30"/>
  <c r="T4" i="30"/>
  <c r="P10" i="8"/>
  <c r="R10" i="8"/>
  <c r="F4" i="34"/>
  <c r="S30" i="8"/>
  <c r="P30" i="23"/>
  <c r="F7" i="34"/>
  <c r="E4" i="34"/>
  <c r="J4" i="9"/>
  <c r="C16" i="11"/>
  <c r="V25" i="25"/>
  <c r="B9" i="34"/>
  <c r="E10" i="34"/>
  <c r="F13" i="34"/>
  <c r="B17" i="34"/>
  <c r="U5" i="9"/>
  <c r="U13" i="9"/>
  <c r="U9" i="25"/>
  <c r="U17" i="25"/>
  <c r="E5" i="8"/>
  <c r="E10" i="8"/>
  <c r="B16" i="8"/>
  <c r="B8" i="23"/>
  <c r="D12" i="23"/>
  <c r="D16" i="23"/>
  <c r="F10" i="34"/>
  <c r="B14" i="34"/>
  <c r="E15" i="34"/>
  <c r="C6" i="9"/>
  <c r="C10" i="25"/>
  <c r="P10" i="25" s="1"/>
  <c r="B6" i="8"/>
  <c r="E11" i="8"/>
  <c r="C16" i="8"/>
  <c r="C8" i="23"/>
  <c r="C12" i="23"/>
  <c r="E17" i="23"/>
  <c r="S5" i="23"/>
  <c r="F5" i="34"/>
  <c r="R30" i="8"/>
  <c r="J30" i="9"/>
  <c r="B11" i="34"/>
  <c r="E12" i="34"/>
  <c r="F15" i="34"/>
  <c r="U7" i="9"/>
  <c r="U15" i="9"/>
  <c r="U11" i="25"/>
  <c r="C7" i="8"/>
  <c r="B12" i="8"/>
  <c r="D16" i="8"/>
  <c r="E5" i="23"/>
  <c r="E9" i="23"/>
  <c r="E13" i="23"/>
  <c r="B8" i="34"/>
  <c r="E9" i="34"/>
  <c r="F12" i="34"/>
  <c r="B16" i="34"/>
  <c r="E17" i="34"/>
  <c r="C16" i="9"/>
  <c r="C12" i="25"/>
  <c r="P12" i="25" s="1"/>
  <c r="B8" i="8"/>
  <c r="E13" i="8"/>
  <c r="E16" i="8"/>
  <c r="N13" i="8"/>
  <c r="S13" i="8" s="1"/>
  <c r="D6" i="23"/>
  <c r="D10" i="23"/>
  <c r="D14" i="23"/>
  <c r="F9" i="34"/>
  <c r="B13" i="34"/>
  <c r="E14" i="34"/>
  <c r="F17" i="34"/>
  <c r="I9" i="9"/>
  <c r="U17" i="9"/>
  <c r="U5" i="25"/>
  <c r="U13" i="25"/>
  <c r="E9" i="8"/>
  <c r="B14" i="8"/>
  <c r="E17" i="8"/>
  <c r="N14" i="8"/>
  <c r="S14" i="8" s="1"/>
  <c r="B6" i="23"/>
  <c r="B10" i="23"/>
  <c r="B14" i="23"/>
  <c r="F6" i="34"/>
  <c r="C16" i="29"/>
  <c r="E16" i="29" s="1"/>
  <c r="E30" i="23"/>
  <c r="B30" i="23"/>
  <c r="B10" i="34"/>
  <c r="E11" i="34"/>
  <c r="F14" i="34"/>
  <c r="C10" i="9"/>
  <c r="C6" i="25"/>
  <c r="P6" i="25" s="1"/>
  <c r="C14" i="25"/>
  <c r="P14" i="25" s="1"/>
  <c r="B10" i="8"/>
  <c r="C14" i="8"/>
  <c r="S16" i="8"/>
  <c r="E6" i="23"/>
  <c r="C10" i="23"/>
  <c r="C19" i="40"/>
  <c r="C18" i="11"/>
  <c r="C27" i="40"/>
  <c r="C23" i="40"/>
  <c r="C26" i="29"/>
  <c r="C20" i="40"/>
  <c r="C19" i="11"/>
  <c r="C17" i="40"/>
  <c r="C25" i="11"/>
  <c r="C18" i="29"/>
  <c r="C26" i="11"/>
  <c r="C22" i="11"/>
  <c r="C29" i="11"/>
  <c r="C23" i="11"/>
  <c r="C22" i="40"/>
  <c r="C25" i="29"/>
  <c r="C22" i="29"/>
  <c r="C23" i="29"/>
  <c r="C26" i="40"/>
  <c r="C21" i="11"/>
  <c r="C20" i="11"/>
  <c r="C28" i="40"/>
  <c r="C28" i="29"/>
  <c r="C28" i="11"/>
  <c r="C19" i="29"/>
  <c r="C17" i="29"/>
  <c r="C17" i="11"/>
  <c r="C20" i="29"/>
  <c r="C21" i="40"/>
  <c r="C21" i="29"/>
  <c r="C25" i="40"/>
  <c r="C24" i="29"/>
  <c r="C27" i="11"/>
  <c r="C24" i="11"/>
  <c r="C27" i="29"/>
  <c r="C18" i="40"/>
  <c r="C29" i="29"/>
  <c r="C24" i="40"/>
  <c r="C29" i="40"/>
  <c r="E6" i="34"/>
  <c r="B5" i="34"/>
  <c r="AB30" i="8"/>
  <c r="E8" i="34"/>
  <c r="F11" i="34"/>
  <c r="B15" i="34"/>
  <c r="E16" i="34"/>
  <c r="U11" i="9"/>
  <c r="U7" i="25"/>
  <c r="U15" i="25"/>
  <c r="C10" i="8"/>
  <c r="E14" i="8"/>
  <c r="E7" i="23"/>
  <c r="E10" i="23"/>
  <c r="E14" i="23"/>
  <c r="AB12" i="23"/>
  <c r="F8" i="34"/>
  <c r="B12" i="34"/>
  <c r="E13" i="34"/>
  <c r="F16" i="34"/>
  <c r="C12" i="9"/>
  <c r="C8" i="25"/>
  <c r="P8" i="25" s="1"/>
  <c r="C16" i="25"/>
  <c r="P16" i="25" s="1"/>
  <c r="D10" i="8"/>
  <c r="E15" i="8"/>
  <c r="AB10" i="8"/>
  <c r="D8" i="23"/>
  <c r="E11" i="23"/>
  <c r="E15" i="23"/>
  <c r="C6" i="23"/>
  <c r="E12" i="23"/>
  <c r="B16" i="23"/>
  <c r="N6" i="23"/>
  <c r="P8" i="23"/>
  <c r="P15" i="23"/>
  <c r="Z5" i="23"/>
  <c r="AB5" i="23" s="1"/>
  <c r="Z13" i="23"/>
  <c r="AB13" i="23" s="1"/>
  <c r="C16" i="23"/>
  <c r="N9" i="23"/>
  <c r="S9" i="23" s="1"/>
  <c r="N12" i="23"/>
  <c r="R12" i="23" s="1"/>
  <c r="R15" i="23"/>
  <c r="Z6" i="23"/>
  <c r="AB6" i="23" s="1"/>
  <c r="Z14" i="23"/>
  <c r="AB14" i="23" s="1"/>
  <c r="E16" i="23"/>
  <c r="N10" i="23"/>
  <c r="Z7" i="23"/>
  <c r="AB7" i="23" s="1"/>
  <c r="Z15" i="23"/>
  <c r="AB15" i="23" s="1"/>
  <c r="N7" i="23"/>
  <c r="N13" i="23"/>
  <c r="S13" i="23" s="1"/>
  <c r="N16" i="23"/>
  <c r="R16" i="23" s="1"/>
  <c r="Z8" i="23"/>
  <c r="AB8" i="23" s="1"/>
  <c r="Z16" i="23"/>
  <c r="AB16" i="23" s="1"/>
  <c r="N14" i="23"/>
  <c r="Z9" i="23"/>
  <c r="AB9" i="23" s="1"/>
  <c r="Z17" i="23"/>
  <c r="AB17" i="23" s="1"/>
  <c r="N11" i="23"/>
  <c r="N17" i="23"/>
  <c r="S17" i="23" s="1"/>
  <c r="Z10" i="23"/>
  <c r="AB10" i="23" s="1"/>
  <c r="E8" i="23"/>
  <c r="B12" i="23"/>
  <c r="Z11" i="23"/>
  <c r="AB11" i="23" s="1"/>
  <c r="E8" i="8"/>
  <c r="C6" i="8"/>
  <c r="D12" i="8"/>
  <c r="N5" i="8"/>
  <c r="S5" i="8" s="1"/>
  <c r="N11" i="8"/>
  <c r="P16" i="8"/>
  <c r="S10" i="8"/>
  <c r="Z6" i="8"/>
  <c r="AB6" i="8" s="1"/>
  <c r="D6" i="8"/>
  <c r="E12" i="8"/>
  <c r="N6" i="8"/>
  <c r="N8" i="8"/>
  <c r="R8" i="8" s="1"/>
  <c r="R14" i="8"/>
  <c r="N17" i="8"/>
  <c r="S17" i="8" s="1"/>
  <c r="Z7" i="8"/>
  <c r="AB7" i="8" s="1"/>
  <c r="Z11" i="8"/>
  <c r="AB11" i="8" s="1"/>
  <c r="Z15" i="8"/>
  <c r="AB15" i="8" s="1"/>
  <c r="E6" i="8"/>
  <c r="C12" i="8"/>
  <c r="N9" i="8"/>
  <c r="S9" i="8" s="1"/>
  <c r="N15" i="8"/>
  <c r="Z8" i="8"/>
  <c r="AB8" i="8" s="1"/>
  <c r="Z12" i="8"/>
  <c r="AB12" i="8" s="1"/>
  <c r="Z16" i="8"/>
  <c r="AB16" i="8" s="1"/>
  <c r="N12" i="8"/>
  <c r="R12" i="8" s="1"/>
  <c r="C8" i="8"/>
  <c r="D14" i="8"/>
  <c r="N7" i="8"/>
  <c r="Z5" i="8"/>
  <c r="AB5" i="8" s="1"/>
  <c r="Z9" i="8"/>
  <c r="AB9" i="8" s="1"/>
  <c r="Z13" i="8"/>
  <c r="AB13" i="8" s="1"/>
  <c r="Z17" i="8"/>
  <c r="AB17" i="8" s="1"/>
  <c r="D8" i="8"/>
  <c r="I9" i="25"/>
  <c r="I11" i="25"/>
  <c r="I12" i="25"/>
  <c r="I17" i="25"/>
  <c r="N6" i="25"/>
  <c r="V6" i="25" s="1"/>
  <c r="I5" i="25"/>
  <c r="I13" i="25"/>
  <c r="N8" i="25"/>
  <c r="V8" i="25" s="1"/>
  <c r="I6" i="25"/>
  <c r="I14" i="25"/>
  <c r="I4" i="25"/>
  <c r="I7" i="25"/>
  <c r="I15" i="25"/>
  <c r="N14" i="25"/>
  <c r="V14" i="25" s="1"/>
  <c r="I8" i="25"/>
  <c r="I16" i="25"/>
  <c r="N16" i="25"/>
  <c r="V16" i="25" s="1"/>
  <c r="I10" i="25"/>
  <c r="C8" i="9"/>
  <c r="N6" i="9"/>
  <c r="V6" i="9" s="1"/>
  <c r="I10" i="9"/>
  <c r="N9" i="9"/>
  <c r="U9" i="9" s="1"/>
  <c r="I11" i="9"/>
  <c r="I4" i="9"/>
  <c r="I12" i="9"/>
  <c r="N16" i="9"/>
  <c r="V16" i="9" s="1"/>
  <c r="I5" i="9"/>
  <c r="I13" i="9"/>
  <c r="I6" i="9"/>
  <c r="I14" i="9"/>
  <c r="I7" i="9"/>
  <c r="I15" i="9"/>
  <c r="I8" i="9"/>
  <c r="I16" i="9"/>
  <c r="I17" i="9"/>
  <c r="G4" i="19"/>
  <c r="G6" i="19"/>
  <c r="D30" i="40"/>
  <c r="B35" i="40"/>
  <c r="B30" i="40"/>
  <c r="D35" i="40"/>
  <c r="D30" i="29"/>
  <c r="D35" i="29"/>
  <c r="B30" i="11"/>
  <c r="B35" i="11"/>
  <c r="F16" i="29"/>
  <c r="N10" i="25"/>
  <c r="V10" i="25" s="1"/>
  <c r="N12" i="25"/>
  <c r="V12" i="25" s="1"/>
  <c r="V14" i="9"/>
  <c r="U14" i="9"/>
  <c r="V8" i="9"/>
  <c r="U8" i="9"/>
  <c r="C14" i="9"/>
  <c r="N10" i="9"/>
  <c r="N12" i="9"/>
  <c r="O4" i="8"/>
  <c r="O15" i="9"/>
  <c r="O10" i="25"/>
  <c r="O12" i="9"/>
  <c r="AA10" i="8"/>
  <c r="B6" i="9"/>
  <c r="O14" i="25"/>
  <c r="O14" i="8"/>
  <c r="O10" i="23"/>
  <c r="C25" i="21"/>
  <c r="C26" i="21" s="1"/>
  <c r="O9" i="8"/>
  <c r="AA7" i="8"/>
  <c r="O7" i="8"/>
  <c r="O5" i="23"/>
  <c r="O6" i="25"/>
  <c r="B16" i="9"/>
  <c r="O5" i="9"/>
  <c r="O5" i="8"/>
  <c r="AA15" i="8"/>
  <c r="O12" i="23"/>
  <c r="AA7" i="23"/>
  <c r="AA11" i="23"/>
  <c r="AA15" i="23"/>
  <c r="B12" i="9"/>
  <c r="O6" i="9"/>
  <c r="O9" i="9"/>
  <c r="O10" i="8"/>
  <c r="AA5" i="8"/>
  <c r="AA13" i="8"/>
  <c r="O6" i="23"/>
  <c r="O15" i="23"/>
  <c r="O17" i="23"/>
  <c r="O16" i="9"/>
  <c r="O7" i="25"/>
  <c r="O11" i="25"/>
  <c r="O15" i="25"/>
  <c r="O6" i="8"/>
  <c r="O16" i="8"/>
  <c r="AA8" i="8"/>
  <c r="AA16" i="8"/>
  <c r="O8" i="23"/>
  <c r="AA8" i="23"/>
  <c r="AA12" i="23"/>
  <c r="AA16" i="23"/>
  <c r="B8" i="9"/>
  <c r="O10" i="9"/>
  <c r="O13" i="9"/>
  <c r="O12" i="8"/>
  <c r="AA11" i="8"/>
  <c r="O11" i="23"/>
  <c r="O13" i="23"/>
  <c r="B14" i="9"/>
  <c r="O7" i="9"/>
  <c r="O8" i="25"/>
  <c r="O12" i="25"/>
  <c r="O16" i="25"/>
  <c r="O8" i="8"/>
  <c r="AA6" i="8"/>
  <c r="AA14" i="8"/>
  <c r="AA5" i="23"/>
  <c r="AA9" i="23"/>
  <c r="AA13" i="23"/>
  <c r="AA17" i="23"/>
  <c r="D25" i="21"/>
  <c r="O14" i="9"/>
  <c r="O17" i="9"/>
  <c r="O15" i="8"/>
  <c r="O17" i="8"/>
  <c r="AA9" i="8"/>
  <c r="AA17" i="8"/>
  <c r="O7" i="23"/>
  <c r="O9" i="23"/>
  <c r="O14" i="23"/>
  <c r="B10" i="9"/>
  <c r="O8" i="9"/>
  <c r="O11" i="9"/>
  <c r="O5" i="25"/>
  <c r="O9" i="25"/>
  <c r="O13" i="25"/>
  <c r="O17" i="25"/>
  <c r="O11" i="8"/>
  <c r="O13" i="8"/>
  <c r="AA12" i="8"/>
  <c r="O16" i="23"/>
  <c r="AA6" i="23"/>
  <c r="AA10" i="23"/>
  <c r="AA14" i="23"/>
  <c r="H13" i="9"/>
  <c r="H7" i="25"/>
  <c r="G5" i="9"/>
  <c r="G9" i="9"/>
  <c r="G8" i="25"/>
  <c r="H15" i="9"/>
  <c r="H9" i="25"/>
  <c r="G14" i="25"/>
  <c r="H7" i="9"/>
  <c r="H11" i="9"/>
  <c r="H5" i="25"/>
  <c r="G10" i="25"/>
  <c r="H15" i="25"/>
  <c r="G7" i="9"/>
  <c r="H17" i="9"/>
  <c r="H11" i="25"/>
  <c r="G16" i="25"/>
  <c r="G6" i="25"/>
  <c r="H17" i="25"/>
  <c r="G12" i="25"/>
  <c r="H5" i="9"/>
  <c r="H9" i="9"/>
  <c r="H13" i="25"/>
  <c r="J25" i="25"/>
  <c r="E30" i="8"/>
  <c r="C35" i="29"/>
  <c r="C35" i="40"/>
  <c r="V30" i="9"/>
  <c r="U30" i="9"/>
  <c r="C30" i="23"/>
  <c r="B30" i="8"/>
  <c r="P5" i="23"/>
  <c r="R8" i="23"/>
  <c r="R5" i="23"/>
  <c r="B7" i="23"/>
  <c r="B9" i="23"/>
  <c r="B11" i="23"/>
  <c r="C5" i="23"/>
  <c r="C7" i="23"/>
  <c r="C9" i="23"/>
  <c r="C11" i="23"/>
  <c r="C13" i="23"/>
  <c r="C15" i="23"/>
  <c r="C17" i="23"/>
  <c r="B5" i="23"/>
  <c r="D5" i="23"/>
  <c r="D7" i="23"/>
  <c r="D9" i="23"/>
  <c r="D11" i="23"/>
  <c r="D13" i="23"/>
  <c r="D15" i="23"/>
  <c r="D17" i="23"/>
  <c r="B13" i="23"/>
  <c r="B15" i="23"/>
  <c r="B17" i="23"/>
  <c r="R16" i="8"/>
  <c r="B5" i="8"/>
  <c r="B7" i="8"/>
  <c r="B9" i="8"/>
  <c r="B11" i="8"/>
  <c r="B13" i="8"/>
  <c r="B15" i="8"/>
  <c r="B17" i="8"/>
  <c r="D5" i="8"/>
  <c r="D7" i="8"/>
  <c r="D9" i="8"/>
  <c r="D11" i="8"/>
  <c r="D13" i="8"/>
  <c r="D15" i="8"/>
  <c r="D17" i="8"/>
  <c r="C5" i="8"/>
  <c r="C9" i="8"/>
  <c r="C11" i="8"/>
  <c r="C13" i="8"/>
  <c r="C15" i="8"/>
  <c r="C17" i="8"/>
  <c r="E7" i="8"/>
  <c r="V13" i="25"/>
  <c r="V11" i="25"/>
  <c r="V7" i="25"/>
  <c r="V5" i="25"/>
  <c r="V9" i="25"/>
  <c r="V15" i="25"/>
  <c r="V17" i="25"/>
  <c r="B11" i="25"/>
  <c r="B13" i="25"/>
  <c r="B15" i="25"/>
  <c r="B17" i="25"/>
  <c r="C17" i="25"/>
  <c r="P17" i="25" s="1"/>
  <c r="J5" i="25"/>
  <c r="J7" i="25"/>
  <c r="J13" i="25"/>
  <c r="C5" i="25"/>
  <c r="P5" i="25" s="1"/>
  <c r="H6" i="25"/>
  <c r="H8" i="25"/>
  <c r="H10" i="25"/>
  <c r="H12" i="25"/>
  <c r="H14" i="25"/>
  <c r="H16" i="25"/>
  <c r="J6" i="25"/>
  <c r="J8" i="25"/>
  <c r="J10" i="25"/>
  <c r="J12" i="25"/>
  <c r="J14" i="25"/>
  <c r="J16" i="25"/>
  <c r="C9" i="25"/>
  <c r="P9" i="25" s="1"/>
  <c r="C11" i="25"/>
  <c r="P11" i="25" s="1"/>
  <c r="B6" i="25"/>
  <c r="B8" i="25"/>
  <c r="B10" i="25"/>
  <c r="B12" i="25"/>
  <c r="B14" i="25"/>
  <c r="B16" i="25"/>
  <c r="B5" i="25"/>
  <c r="B7" i="25"/>
  <c r="B9" i="25"/>
  <c r="C13" i="25"/>
  <c r="P13" i="25" s="1"/>
  <c r="C15" i="25"/>
  <c r="P15" i="25" s="1"/>
  <c r="G5" i="25"/>
  <c r="G7" i="25"/>
  <c r="G9" i="25"/>
  <c r="G11" i="25"/>
  <c r="G13" i="25"/>
  <c r="G15" i="25"/>
  <c r="G17" i="25"/>
  <c r="J9" i="25"/>
  <c r="J11" i="25"/>
  <c r="J15" i="25"/>
  <c r="J17" i="25"/>
  <c r="C7" i="25"/>
  <c r="P7" i="25" s="1"/>
  <c r="V5" i="9"/>
  <c r="V17" i="9"/>
  <c r="V15" i="9"/>
  <c r="V7" i="9"/>
  <c r="V11" i="9"/>
  <c r="V13" i="9"/>
  <c r="B5" i="9"/>
  <c r="B7" i="9"/>
  <c r="B9" i="9"/>
  <c r="B11" i="9"/>
  <c r="B13" i="9"/>
  <c r="B15" i="9"/>
  <c r="B17" i="9"/>
  <c r="J5" i="9"/>
  <c r="J9" i="9"/>
  <c r="C5" i="9"/>
  <c r="G6" i="9"/>
  <c r="C7" i="9"/>
  <c r="G8" i="9"/>
  <c r="C9" i="9"/>
  <c r="G10" i="9"/>
  <c r="C11" i="9"/>
  <c r="G12" i="9"/>
  <c r="C13" i="9"/>
  <c r="G14" i="9"/>
  <c r="C15" i="9"/>
  <c r="G16" i="9"/>
  <c r="C17" i="9"/>
  <c r="H6" i="9"/>
  <c r="H8" i="9"/>
  <c r="H10" i="9"/>
  <c r="H12" i="9"/>
  <c r="H14" i="9"/>
  <c r="H16" i="9"/>
  <c r="J7" i="9"/>
  <c r="J11" i="9"/>
  <c r="J13" i="9"/>
  <c r="J15" i="9"/>
  <c r="J6" i="9"/>
  <c r="J8" i="9"/>
  <c r="J10" i="9"/>
  <c r="J12" i="9"/>
  <c r="J14" i="9"/>
  <c r="J16" i="9"/>
  <c r="J17" i="9"/>
  <c r="G13" i="9"/>
  <c r="G17" i="9"/>
  <c r="G11" i="9"/>
  <c r="G15" i="9"/>
  <c r="P30" i="8"/>
  <c r="D30" i="8"/>
  <c r="D30" i="23"/>
  <c r="AB30" i="23"/>
  <c r="B4" i="8"/>
  <c r="AA4" i="8"/>
  <c r="D4" i="8"/>
  <c r="C30" i="9"/>
  <c r="C25" i="25"/>
  <c r="R30" i="23"/>
  <c r="B4" i="9"/>
  <c r="D4" i="23"/>
  <c r="H4" i="25"/>
  <c r="Z21" i="8"/>
  <c r="N4" i="25"/>
  <c r="V4" i="25" s="1"/>
  <c r="Z4" i="8"/>
  <c r="AB4" i="8" s="1"/>
  <c r="E4" i="8"/>
  <c r="S4" i="30"/>
  <c r="R4" i="30"/>
  <c r="C4" i="8"/>
  <c r="H4" i="9"/>
  <c r="Z3" i="23"/>
  <c r="N4" i="9"/>
  <c r="G4" i="9"/>
  <c r="AP4" i="30"/>
  <c r="C4" i="23"/>
  <c r="P4" i="30"/>
  <c r="H30" i="9"/>
  <c r="V4" i="30"/>
  <c r="N4" i="23"/>
  <c r="AV4" i="30"/>
  <c r="BE4" i="30"/>
  <c r="AU4" i="30"/>
  <c r="AT4" i="30"/>
  <c r="AQ4" i="30"/>
  <c r="C30" i="30"/>
  <c r="I30" i="30"/>
  <c r="G30" i="30"/>
  <c r="G30" i="9"/>
  <c r="E30" i="30"/>
  <c r="O4" i="25"/>
  <c r="N4" i="8"/>
  <c r="R4" i="8" s="1"/>
  <c r="AA4" i="23"/>
  <c r="O4" i="23"/>
  <c r="E4" i="23"/>
  <c r="B4" i="23"/>
  <c r="Q4" i="30"/>
  <c r="AR4" i="30"/>
  <c r="N4" i="30"/>
  <c r="J4" i="25"/>
  <c r="B4" i="25"/>
  <c r="E4" i="25" s="1"/>
  <c r="AO4" i="30"/>
  <c r="O4" i="9"/>
  <c r="G4" i="25"/>
  <c r="Z3" i="8"/>
  <c r="N3" i="8"/>
  <c r="P4" i="25"/>
  <c r="H30" i="30"/>
  <c r="V30" i="30"/>
  <c r="AU30" i="30"/>
  <c r="O30" i="30"/>
  <c r="AV30" i="30"/>
  <c r="P30" i="30"/>
  <c r="AO30" i="30"/>
  <c r="Q30" i="30"/>
  <c r="AP30" i="30"/>
  <c r="R30" i="30"/>
  <c r="AQ30" i="30"/>
  <c r="S30" i="30"/>
  <c r="AR30" i="30"/>
  <c r="T30" i="30"/>
  <c r="AS30" i="30"/>
  <c r="C4" i="9"/>
  <c r="H25" i="25"/>
  <c r="G25" i="25"/>
  <c r="AT30" i="30"/>
  <c r="U30" i="30"/>
  <c r="O4" i="30"/>
  <c r="F30" i="30"/>
  <c r="AS4" i="30"/>
  <c r="U4" i="30"/>
  <c r="D30" i="30"/>
  <c r="R9" i="8" l="1"/>
  <c r="AB12" i="30"/>
  <c r="AK12" i="30"/>
  <c r="AF12" i="30"/>
  <c r="AE8" i="30"/>
  <c r="F12" i="23"/>
  <c r="H12" i="23" s="1"/>
  <c r="G17" i="8"/>
  <c r="G17" i="23"/>
  <c r="E16" i="40"/>
  <c r="R10" i="25"/>
  <c r="T14" i="8"/>
  <c r="F17" i="8"/>
  <c r="H17" i="8" s="1"/>
  <c r="AF16" i="30"/>
  <c r="L6" i="30"/>
  <c r="P13" i="23"/>
  <c r="Q13" i="23" s="1"/>
  <c r="V13" i="23" s="1"/>
  <c r="G8" i="23"/>
  <c r="AY10" i="30"/>
  <c r="BC10" i="30" s="1"/>
  <c r="E6" i="9"/>
  <c r="F16" i="23"/>
  <c r="H16" i="23" s="1"/>
  <c r="AJ12" i="30"/>
  <c r="R13" i="23"/>
  <c r="T13" i="23" s="1"/>
  <c r="R14" i="25"/>
  <c r="G10" i="23"/>
  <c r="F15" i="23"/>
  <c r="H15" i="23" s="1"/>
  <c r="F10" i="8"/>
  <c r="H10" i="8" s="1"/>
  <c r="E14" i="25"/>
  <c r="F13" i="23"/>
  <c r="H13" i="23" s="1"/>
  <c r="G10" i="8"/>
  <c r="G15" i="23"/>
  <c r="F14" i="23"/>
  <c r="H14" i="23" s="1"/>
  <c r="G13" i="23"/>
  <c r="F16" i="8"/>
  <c r="H16" i="8" s="1"/>
  <c r="T15" i="23"/>
  <c r="F6" i="8"/>
  <c r="H6" i="8" s="1"/>
  <c r="J10" i="23"/>
  <c r="K10" i="23" s="1"/>
  <c r="F14" i="8"/>
  <c r="H14" i="8" s="1"/>
  <c r="T5" i="23"/>
  <c r="F9" i="23"/>
  <c r="H9" i="23" s="1"/>
  <c r="G13" i="8"/>
  <c r="F15" i="8"/>
  <c r="H15" i="8" s="1"/>
  <c r="P17" i="8"/>
  <c r="Q17" i="8" s="1"/>
  <c r="G5" i="23"/>
  <c r="R17" i="23"/>
  <c r="T17" i="23" s="1"/>
  <c r="P14" i="8"/>
  <c r="Q14" i="8" s="1"/>
  <c r="L9" i="30"/>
  <c r="L8" i="30"/>
  <c r="G5" i="8"/>
  <c r="R17" i="8"/>
  <c r="T17" i="8" s="1"/>
  <c r="F13" i="8"/>
  <c r="H13" i="8" s="1"/>
  <c r="T16" i="8"/>
  <c r="AY17" i="30"/>
  <c r="BC17" i="30" s="1"/>
  <c r="L15" i="30"/>
  <c r="L13" i="30"/>
  <c r="L4" i="30"/>
  <c r="L5" i="30"/>
  <c r="L17" i="30"/>
  <c r="E10" i="25"/>
  <c r="P5" i="8"/>
  <c r="Q5" i="8" s="1"/>
  <c r="R6" i="25"/>
  <c r="L14" i="30"/>
  <c r="V9" i="9"/>
  <c r="F5" i="8"/>
  <c r="H5" i="8" s="1"/>
  <c r="R5" i="8"/>
  <c r="T5" i="8" s="1"/>
  <c r="F5" i="23"/>
  <c r="H5" i="23" s="1"/>
  <c r="P17" i="23"/>
  <c r="Q17" i="23" s="1"/>
  <c r="Y13" i="30"/>
  <c r="L16" i="30"/>
  <c r="E6" i="25"/>
  <c r="G9" i="23"/>
  <c r="E10" i="9"/>
  <c r="G6" i="8"/>
  <c r="G6" i="23"/>
  <c r="G14" i="8"/>
  <c r="J16" i="8"/>
  <c r="K16" i="8" s="1"/>
  <c r="J8" i="23"/>
  <c r="K8" i="23" s="1"/>
  <c r="T10" i="8"/>
  <c r="L11" i="30"/>
  <c r="L7" i="30"/>
  <c r="U10" i="25"/>
  <c r="G15" i="8"/>
  <c r="F17" i="23"/>
  <c r="H17" i="23" s="1"/>
  <c r="U16" i="9"/>
  <c r="J12" i="23"/>
  <c r="K12" i="23" s="1"/>
  <c r="AY8" i="30"/>
  <c r="BC8" i="30" s="1"/>
  <c r="L12" i="30"/>
  <c r="L10" i="30"/>
  <c r="F8" i="23"/>
  <c r="H8" i="23" s="1"/>
  <c r="J10" i="8"/>
  <c r="K10" i="8" s="1"/>
  <c r="F6" i="23"/>
  <c r="H6" i="23" s="1"/>
  <c r="E18" i="34"/>
  <c r="F10" i="23"/>
  <c r="H10" i="23" s="1"/>
  <c r="J12" i="8"/>
  <c r="K12" i="8" s="1"/>
  <c r="G14" i="23"/>
  <c r="J7" i="8"/>
  <c r="K7" i="8" s="1"/>
  <c r="Q10" i="8"/>
  <c r="V10" i="8" s="1"/>
  <c r="G9" i="8"/>
  <c r="F11" i="8"/>
  <c r="H11" i="8" s="1"/>
  <c r="T8" i="23"/>
  <c r="E16" i="9"/>
  <c r="G11" i="8"/>
  <c r="G7" i="8"/>
  <c r="F9" i="8"/>
  <c r="H9" i="8" s="1"/>
  <c r="T9" i="8"/>
  <c r="R8" i="25"/>
  <c r="E8" i="25"/>
  <c r="Q16" i="8"/>
  <c r="V16" i="8" s="1"/>
  <c r="E12" i="9"/>
  <c r="J14" i="8"/>
  <c r="K14" i="8" s="1"/>
  <c r="G7" i="23"/>
  <c r="Q15" i="23"/>
  <c r="V15" i="23" s="1"/>
  <c r="G16" i="23"/>
  <c r="J6" i="23"/>
  <c r="K6" i="23" s="1"/>
  <c r="E16" i="25"/>
  <c r="J6" i="8"/>
  <c r="K6" i="8" s="1"/>
  <c r="J14" i="23"/>
  <c r="K14" i="23" s="1"/>
  <c r="E12" i="25"/>
  <c r="F11" i="23"/>
  <c r="H11" i="23" s="1"/>
  <c r="R16" i="25"/>
  <c r="E8" i="9"/>
  <c r="F7" i="23"/>
  <c r="H7" i="23" s="1"/>
  <c r="R12" i="25"/>
  <c r="G11" i="23"/>
  <c r="U6" i="25"/>
  <c r="AY16" i="30"/>
  <c r="BC16" i="30" s="1"/>
  <c r="Y16" i="30"/>
  <c r="AY14" i="30"/>
  <c r="BC14" i="30" s="1"/>
  <c r="AY6" i="30"/>
  <c r="BC6" i="30" s="1"/>
  <c r="Y4" i="30"/>
  <c r="J16" i="23"/>
  <c r="K16" i="23" s="1"/>
  <c r="AB5" i="30"/>
  <c r="Y5" i="30"/>
  <c r="AY15" i="30"/>
  <c r="BC15" i="30" s="1"/>
  <c r="AY7" i="30"/>
  <c r="BC7" i="30" s="1"/>
  <c r="Y17" i="30"/>
  <c r="Y10" i="30"/>
  <c r="AY12" i="30"/>
  <c r="BC12" i="30" s="1"/>
  <c r="AY9" i="30"/>
  <c r="BC9" i="30" s="1"/>
  <c r="Y11" i="30"/>
  <c r="Y12" i="30"/>
  <c r="Q8" i="23"/>
  <c r="V8" i="23" s="1"/>
  <c r="AY11" i="30"/>
  <c r="BC11" i="30" s="1"/>
  <c r="Y8" i="30"/>
  <c r="AY4" i="30"/>
  <c r="U16" i="25"/>
  <c r="R9" i="23"/>
  <c r="T9" i="23" s="1"/>
  <c r="AY5" i="30"/>
  <c r="BC5" i="30" s="1"/>
  <c r="Y14" i="30"/>
  <c r="Y7" i="30"/>
  <c r="AY13" i="30"/>
  <c r="BC13" i="30" s="1"/>
  <c r="Y9" i="30"/>
  <c r="C30" i="29"/>
  <c r="B6" i="29" s="1"/>
  <c r="B7" i="29" s="1"/>
  <c r="B18" i="34"/>
  <c r="F18" i="34"/>
  <c r="Y6" i="30"/>
  <c r="Y15" i="30"/>
  <c r="C30" i="11"/>
  <c r="C36" i="11" s="1"/>
  <c r="AG4" i="30"/>
  <c r="AE15" i="30"/>
  <c r="AD7" i="30"/>
  <c r="AI17" i="30"/>
  <c r="AK10" i="30"/>
  <c r="AG17" i="30"/>
  <c r="AE4" i="30"/>
  <c r="AD8" i="30"/>
  <c r="AK6" i="30"/>
  <c r="AH9" i="30"/>
  <c r="AG6" i="30"/>
  <c r="AF5" i="30"/>
  <c r="AH6" i="30"/>
  <c r="AJ8" i="30"/>
  <c r="AC16" i="30"/>
  <c r="AF11" i="30"/>
  <c r="AE7" i="30"/>
  <c r="AK7" i="30"/>
  <c r="AC7" i="30"/>
  <c r="AF8" i="30"/>
  <c r="AD6" i="30"/>
  <c r="AI11" i="30"/>
  <c r="AB16" i="30"/>
  <c r="AC6" i="30"/>
  <c r="AI13" i="30"/>
  <c r="AI15" i="30"/>
  <c r="AH16" i="30"/>
  <c r="AK14" i="30"/>
  <c r="AE9" i="30"/>
  <c r="AF13" i="30"/>
  <c r="AF17" i="30"/>
  <c r="AB7" i="30"/>
  <c r="AB6" i="30"/>
  <c r="AH12" i="30"/>
  <c r="AI9" i="30"/>
  <c r="AH8" i="30"/>
  <c r="AG7" i="30"/>
  <c r="AH11" i="30"/>
  <c r="AJ6" i="30"/>
  <c r="AE16" i="30"/>
  <c r="AH5" i="30"/>
  <c r="AE12" i="30"/>
  <c r="AK8" i="30"/>
  <c r="AF4" i="30"/>
  <c r="AJ7" i="30"/>
  <c r="AG9" i="30"/>
  <c r="AD13" i="30"/>
  <c r="AE11" i="30"/>
  <c r="AG10" i="30"/>
  <c r="AF7" i="30"/>
  <c r="AB15" i="30"/>
  <c r="AK15" i="30"/>
  <c r="AD15" i="30"/>
  <c r="AD9" i="30"/>
  <c r="AJ15" i="30"/>
  <c r="AG12" i="30"/>
  <c r="AK13" i="30"/>
  <c r="AH15" i="30"/>
  <c r="AJ5" i="30"/>
  <c r="AB9" i="30"/>
  <c r="AD12" i="30"/>
  <c r="AE14" i="30"/>
  <c r="AJ16" i="30"/>
  <c r="AG5" i="30"/>
  <c r="AK9" i="30"/>
  <c r="AI8" i="30"/>
  <c r="AD17" i="30"/>
  <c r="AG16" i="30"/>
  <c r="AB14" i="30"/>
  <c r="AC9" i="30"/>
  <c r="AC13" i="30"/>
  <c r="AD11" i="30"/>
  <c r="AB11" i="30"/>
  <c r="AG14" i="30"/>
  <c r="AD14" i="30"/>
  <c r="AB17" i="30"/>
  <c r="AI10" i="30"/>
  <c r="AD16" i="30"/>
  <c r="AE5" i="30"/>
  <c r="AK11" i="30"/>
  <c r="AC12" i="30"/>
  <c r="AH17" i="30"/>
  <c r="AH13" i="30"/>
  <c r="AD5" i="30"/>
  <c r="AF6" i="30"/>
  <c r="AC5" i="30"/>
  <c r="AG15" i="30"/>
  <c r="AK16" i="30"/>
  <c r="AF10" i="30"/>
  <c r="AJ13" i="30"/>
  <c r="AI6" i="30"/>
  <c r="AE13" i="30"/>
  <c r="AH10" i="30"/>
  <c r="AI14" i="30"/>
  <c r="AE6" i="30"/>
  <c r="AH7" i="30"/>
  <c r="AG11" i="30"/>
  <c r="AF9" i="30"/>
  <c r="AJ11" i="30"/>
  <c r="AG13" i="30"/>
  <c r="AJ17" i="30"/>
  <c r="AF14" i="30"/>
  <c r="AE10" i="30"/>
  <c r="AI7" i="30"/>
  <c r="AC15" i="30"/>
  <c r="AJ9" i="30"/>
  <c r="AJ14" i="30"/>
  <c r="AH14" i="30"/>
  <c r="AG8" i="30"/>
  <c r="AC8" i="30"/>
  <c r="AB4" i="30"/>
  <c r="AC11" i="30"/>
  <c r="AD4" i="30"/>
  <c r="AI16" i="30"/>
  <c r="AH4" i="30"/>
  <c r="U14" i="25"/>
  <c r="U6" i="9"/>
  <c r="P8" i="9"/>
  <c r="R8" i="9" s="1"/>
  <c r="P12" i="9"/>
  <c r="R12" i="9" s="1"/>
  <c r="AE17" i="30"/>
  <c r="P5" i="9"/>
  <c r="R5" i="9" s="1"/>
  <c r="P11" i="9"/>
  <c r="R11" i="9" s="1"/>
  <c r="U12" i="25"/>
  <c r="G12" i="8"/>
  <c r="AI5" i="30"/>
  <c r="AB10" i="30"/>
  <c r="AD10" i="30"/>
  <c r="X18" i="30"/>
  <c r="X19" i="30"/>
  <c r="I19" i="30"/>
  <c r="AI4" i="30"/>
  <c r="I18" i="30"/>
  <c r="I31" i="30" s="1"/>
  <c r="AA4" i="30"/>
  <c r="AN4" i="30" s="1"/>
  <c r="BA4" i="30" s="1"/>
  <c r="P10" i="9"/>
  <c r="R10" i="9" s="1"/>
  <c r="AF15" i="30"/>
  <c r="AJ10" i="30"/>
  <c r="AB13" i="30"/>
  <c r="AC14" i="30"/>
  <c r="AK5" i="30"/>
  <c r="AW19" i="30"/>
  <c r="AW18" i="30"/>
  <c r="P17" i="9"/>
  <c r="R17" i="9" s="1"/>
  <c r="P9" i="9"/>
  <c r="R9" i="9" s="1"/>
  <c r="U8" i="25"/>
  <c r="R13" i="8"/>
  <c r="T13" i="8" s="1"/>
  <c r="P13" i="8"/>
  <c r="Q13" i="8" s="1"/>
  <c r="G12" i="23"/>
  <c r="AI12" i="30"/>
  <c r="AX19" i="30"/>
  <c r="AX18" i="30"/>
  <c r="P13" i="9"/>
  <c r="R13" i="9" s="1"/>
  <c r="G16" i="8"/>
  <c r="P14" i="9"/>
  <c r="R14" i="9" s="1"/>
  <c r="AC17" i="30"/>
  <c r="AC10" i="30"/>
  <c r="J19" i="30"/>
  <c r="J18" i="30"/>
  <c r="AJ4" i="30"/>
  <c r="P15" i="9"/>
  <c r="R15" i="9" s="1"/>
  <c r="P6" i="9"/>
  <c r="R6" i="9" s="1"/>
  <c r="AK17" i="30"/>
  <c r="K19" i="30"/>
  <c r="K18" i="30"/>
  <c r="AK4" i="30"/>
  <c r="P7" i="9"/>
  <c r="R7" i="9" s="1"/>
  <c r="AC4" i="30"/>
  <c r="P16" i="9"/>
  <c r="R16" i="9" s="1"/>
  <c r="AB8" i="30"/>
  <c r="W19" i="30"/>
  <c r="W18" i="30"/>
  <c r="D36" i="29"/>
  <c r="C30" i="40"/>
  <c r="B6" i="40" s="1"/>
  <c r="B7" i="40" s="1"/>
  <c r="F29" i="40"/>
  <c r="E29" i="40"/>
  <c r="E20" i="29"/>
  <c r="F20" i="29"/>
  <c r="E22" i="29"/>
  <c r="F22" i="29"/>
  <c r="E20" i="40"/>
  <c r="F20" i="40"/>
  <c r="E28" i="40"/>
  <c r="F28" i="40"/>
  <c r="E24" i="40"/>
  <c r="F24" i="40"/>
  <c r="F24" i="29"/>
  <c r="E24" i="29"/>
  <c r="E25" i="29"/>
  <c r="F25" i="29"/>
  <c r="E18" i="29"/>
  <c r="F18" i="29"/>
  <c r="E26" i="29"/>
  <c r="F26" i="29"/>
  <c r="F19" i="40"/>
  <c r="E19" i="40"/>
  <c r="E29" i="29"/>
  <c r="F29" i="29"/>
  <c r="F25" i="40"/>
  <c r="E25" i="40"/>
  <c r="E17" i="29"/>
  <c r="F17" i="29"/>
  <c r="E22" i="40"/>
  <c r="F22" i="40"/>
  <c r="G8" i="8"/>
  <c r="E21" i="29"/>
  <c r="F21" i="29"/>
  <c r="E19" i="29"/>
  <c r="F19" i="29"/>
  <c r="F17" i="40"/>
  <c r="E17" i="40"/>
  <c r="E23" i="40"/>
  <c r="F23" i="40"/>
  <c r="O30" i="8"/>
  <c r="B25" i="25"/>
  <c r="E18" i="40"/>
  <c r="F18" i="40"/>
  <c r="F27" i="40"/>
  <c r="E27" i="40"/>
  <c r="F8" i="8"/>
  <c r="H8" i="8" s="1"/>
  <c r="F26" i="40"/>
  <c r="E26" i="40"/>
  <c r="E27" i="29"/>
  <c r="F27" i="29"/>
  <c r="F21" i="40"/>
  <c r="E21" i="40"/>
  <c r="F28" i="29"/>
  <c r="E28" i="29"/>
  <c r="E23" i="29"/>
  <c r="F23" i="29"/>
  <c r="F24" i="11"/>
  <c r="E24" i="11"/>
  <c r="E19" i="11"/>
  <c r="F19" i="11"/>
  <c r="E29" i="11"/>
  <c r="F29" i="11"/>
  <c r="E23" i="11"/>
  <c r="F23" i="11"/>
  <c r="E17" i="11"/>
  <c r="F17" i="11"/>
  <c r="F28" i="11"/>
  <c r="E28" i="11"/>
  <c r="E18" i="11"/>
  <c r="F18" i="11"/>
  <c r="E21" i="11"/>
  <c r="F21" i="11"/>
  <c r="E27" i="11"/>
  <c r="F27" i="11"/>
  <c r="F26" i="11"/>
  <c r="E26" i="11"/>
  <c r="F20" i="11"/>
  <c r="E20" i="11"/>
  <c r="E22" i="11"/>
  <c r="F22" i="11"/>
  <c r="F25" i="11"/>
  <c r="E25" i="11"/>
  <c r="P6" i="23"/>
  <c r="Q6" i="23" s="1"/>
  <c r="S6" i="23"/>
  <c r="R6" i="23"/>
  <c r="S16" i="23"/>
  <c r="T16" i="23" s="1"/>
  <c r="P16" i="23"/>
  <c r="Q16" i="23" s="1"/>
  <c r="V16" i="23" s="1"/>
  <c r="P11" i="23"/>
  <c r="Q11" i="23" s="1"/>
  <c r="V11" i="23" s="1"/>
  <c r="R11" i="23"/>
  <c r="S11" i="23"/>
  <c r="S7" i="23"/>
  <c r="R7" i="23"/>
  <c r="P7" i="23"/>
  <c r="Q7" i="23" s="1"/>
  <c r="V7" i="23" s="1"/>
  <c r="P9" i="23"/>
  <c r="Q9" i="23" s="1"/>
  <c r="P14" i="23"/>
  <c r="Q14" i="23" s="1"/>
  <c r="V14" i="23" s="1"/>
  <c r="S14" i="23"/>
  <c r="R14" i="23"/>
  <c r="S12" i="23"/>
  <c r="T12" i="23" s="1"/>
  <c r="P12" i="23"/>
  <c r="Q12" i="23" s="1"/>
  <c r="V12" i="23" s="1"/>
  <c r="P10" i="23"/>
  <c r="Q10" i="23" s="1"/>
  <c r="S10" i="23"/>
  <c r="R10" i="23"/>
  <c r="F12" i="8"/>
  <c r="H12" i="8" s="1"/>
  <c r="R7" i="8"/>
  <c r="P7" i="8"/>
  <c r="Q7" i="8" s="1"/>
  <c r="S7" i="8"/>
  <c r="S11" i="8"/>
  <c r="R11" i="8"/>
  <c r="P11" i="8"/>
  <c r="Q11" i="8" s="1"/>
  <c r="V11" i="8" s="1"/>
  <c r="J8" i="8"/>
  <c r="K8" i="8" s="1"/>
  <c r="S8" i="8"/>
  <c r="T8" i="8" s="1"/>
  <c r="P8" i="8"/>
  <c r="Q8" i="8" s="1"/>
  <c r="S6" i="8"/>
  <c r="R6" i="8"/>
  <c r="P6" i="8"/>
  <c r="Q6" i="8" s="1"/>
  <c r="P9" i="8"/>
  <c r="Q9" i="8" s="1"/>
  <c r="V9" i="8" s="1"/>
  <c r="S15" i="8"/>
  <c r="R15" i="8"/>
  <c r="P15" i="8"/>
  <c r="Q15" i="8" s="1"/>
  <c r="S12" i="8"/>
  <c r="T12" i="8" s="1"/>
  <c r="P12" i="8"/>
  <c r="Q12" i="8" s="1"/>
  <c r="I18" i="25"/>
  <c r="I18" i="9"/>
  <c r="G7" i="19"/>
  <c r="D36" i="40"/>
  <c r="B36" i="40"/>
  <c r="B35" i="29"/>
  <c r="B36" i="11"/>
  <c r="D30" i="11"/>
  <c r="D35" i="11"/>
  <c r="E16" i="11"/>
  <c r="B30" i="29"/>
  <c r="F16" i="11"/>
  <c r="K9" i="25"/>
  <c r="T9" i="25" s="1"/>
  <c r="W9" i="25" s="1"/>
  <c r="Q9" i="25" s="1"/>
  <c r="S9" i="25" s="1"/>
  <c r="X9" i="25" s="1"/>
  <c r="E14" i="9"/>
  <c r="V10" i="9"/>
  <c r="U10" i="9"/>
  <c r="V12" i="9"/>
  <c r="U12" i="9"/>
  <c r="D26" i="21"/>
  <c r="O30" i="23"/>
  <c r="Q5" i="23"/>
  <c r="R5" i="25"/>
  <c r="R7" i="25"/>
  <c r="R11" i="25"/>
  <c r="R17" i="25"/>
  <c r="R15" i="25"/>
  <c r="B30" i="9"/>
  <c r="R13" i="25"/>
  <c r="R9" i="25"/>
  <c r="K14" i="9"/>
  <c r="T14" i="9" s="1"/>
  <c r="W14" i="9" s="1"/>
  <c r="K6" i="9"/>
  <c r="K16" i="25"/>
  <c r="D16" i="25" s="1"/>
  <c r="F16" i="25" s="1"/>
  <c r="L16" i="25" s="1"/>
  <c r="K5" i="9"/>
  <c r="T5" i="9" s="1"/>
  <c r="W5" i="9" s="1"/>
  <c r="K15" i="9"/>
  <c r="D15" i="9" s="1"/>
  <c r="K10" i="9"/>
  <c r="T10" i="9" s="1"/>
  <c r="K12" i="25"/>
  <c r="T12" i="25" s="1"/>
  <c r="K8" i="9"/>
  <c r="K12" i="9"/>
  <c r="T12" i="9" s="1"/>
  <c r="K8" i="25"/>
  <c r="D8" i="25" s="1"/>
  <c r="F8" i="25" s="1"/>
  <c r="K9" i="9"/>
  <c r="T9" i="9" s="1"/>
  <c r="K15" i="25"/>
  <c r="T15" i="25" s="1"/>
  <c r="W15" i="25" s="1"/>
  <c r="Q15" i="25" s="1"/>
  <c r="S15" i="25" s="1"/>
  <c r="X15" i="25" s="1"/>
  <c r="K16" i="9"/>
  <c r="T16" i="9" s="1"/>
  <c r="K14" i="25"/>
  <c r="K10" i="25"/>
  <c r="D10" i="25" s="1"/>
  <c r="F10" i="25" s="1"/>
  <c r="K6" i="25"/>
  <c r="D6" i="25" s="1"/>
  <c r="F6" i="25" s="1"/>
  <c r="K7" i="9"/>
  <c r="T7" i="9" s="1"/>
  <c r="W7" i="9" s="1"/>
  <c r="K7" i="25"/>
  <c r="T7" i="25" s="1"/>
  <c r="W7" i="25" s="1"/>
  <c r="Q7" i="25" s="1"/>
  <c r="S7" i="25" s="1"/>
  <c r="X7" i="25" s="1"/>
  <c r="J17" i="23"/>
  <c r="K17" i="23" s="1"/>
  <c r="K11" i="9"/>
  <c r="T11" i="9" s="1"/>
  <c r="W11" i="9" s="1"/>
  <c r="K17" i="25"/>
  <c r="T17" i="25" s="1"/>
  <c r="W17" i="25" s="1"/>
  <c r="Q17" i="25" s="1"/>
  <c r="S17" i="25" s="1"/>
  <c r="X17" i="25" s="1"/>
  <c r="J15" i="23"/>
  <c r="K15" i="23" s="1"/>
  <c r="K5" i="25"/>
  <c r="T5" i="25" s="1"/>
  <c r="W5" i="25" s="1"/>
  <c r="Q5" i="25" s="1"/>
  <c r="S5" i="25" s="1"/>
  <c r="X5" i="25" s="1"/>
  <c r="J5" i="8"/>
  <c r="K5" i="8" s="1"/>
  <c r="K13" i="25"/>
  <c r="T13" i="25" s="1"/>
  <c r="W13" i="25" s="1"/>
  <c r="Q13" i="25" s="1"/>
  <c r="S13" i="25" s="1"/>
  <c r="X13" i="25" s="1"/>
  <c r="K17" i="9"/>
  <c r="T17" i="9" s="1"/>
  <c r="W17" i="9" s="1"/>
  <c r="J5" i="23"/>
  <c r="K5" i="23" s="1"/>
  <c r="J11" i="23"/>
  <c r="K11" i="23" s="1"/>
  <c r="J9" i="23"/>
  <c r="K9" i="23" s="1"/>
  <c r="J13" i="23"/>
  <c r="K13" i="23" s="1"/>
  <c r="J7" i="23"/>
  <c r="K7" i="23" s="1"/>
  <c r="J17" i="8"/>
  <c r="K17" i="8" s="1"/>
  <c r="J15" i="8"/>
  <c r="K15" i="8" s="1"/>
  <c r="J13" i="8"/>
  <c r="K13" i="8" s="1"/>
  <c r="F7" i="8"/>
  <c r="H7" i="8" s="1"/>
  <c r="J11" i="8"/>
  <c r="K11" i="8" s="1"/>
  <c r="J9" i="8"/>
  <c r="K9" i="8" s="1"/>
  <c r="E13" i="25"/>
  <c r="E15" i="25"/>
  <c r="K11" i="25"/>
  <c r="T11" i="25" s="1"/>
  <c r="W11" i="25" s="1"/>
  <c r="Q11" i="25" s="1"/>
  <c r="S11" i="25" s="1"/>
  <c r="X11" i="25" s="1"/>
  <c r="E7" i="25"/>
  <c r="E5" i="25"/>
  <c r="E17" i="25"/>
  <c r="E11" i="25"/>
  <c r="E9" i="25"/>
  <c r="E17" i="9"/>
  <c r="E9" i="9"/>
  <c r="E15" i="9"/>
  <c r="K13" i="9"/>
  <c r="T13" i="9" s="1"/>
  <c r="W13" i="9" s="1"/>
  <c r="E7" i="9"/>
  <c r="E13" i="9"/>
  <c r="E5" i="9"/>
  <c r="E11" i="9"/>
  <c r="J4" i="8"/>
  <c r="K4" i="8" s="1"/>
  <c r="F4" i="8"/>
  <c r="H4" i="8" s="1"/>
  <c r="P4" i="8"/>
  <c r="Q4" i="8" s="1"/>
  <c r="V4" i="8" s="1"/>
  <c r="S4" i="8"/>
  <c r="T4" i="8" s="1"/>
  <c r="K4" i="9"/>
  <c r="T4" i="9" s="1"/>
  <c r="J4" i="23"/>
  <c r="K4" i="23" s="1"/>
  <c r="AA18" i="23"/>
  <c r="K4" i="25"/>
  <c r="D4" i="25" s="1"/>
  <c r="AB18" i="8"/>
  <c r="AB31" i="8" s="1"/>
  <c r="G4" i="8"/>
  <c r="AA30" i="23"/>
  <c r="U4" i="25"/>
  <c r="AT18" i="30"/>
  <c r="AT31" i="30" s="1"/>
  <c r="J18" i="9"/>
  <c r="J31" i="9" s="1"/>
  <c r="O19" i="30"/>
  <c r="V4" i="9"/>
  <c r="U4" i="9"/>
  <c r="R4" i="25"/>
  <c r="AQ19" i="30"/>
  <c r="D18" i="23"/>
  <c r="D31" i="23" s="1"/>
  <c r="AT19" i="30"/>
  <c r="D18" i="30"/>
  <c r="D31" i="30" s="1"/>
  <c r="AR19" i="30"/>
  <c r="U19" i="30"/>
  <c r="G18" i="9"/>
  <c r="G31" i="9" s="1"/>
  <c r="AQ18" i="30"/>
  <c r="AQ31" i="30" s="1"/>
  <c r="P4" i="23"/>
  <c r="Q4" i="23" s="1"/>
  <c r="V4" i="23" s="1"/>
  <c r="R4" i="23"/>
  <c r="S4" i="23"/>
  <c r="AP18" i="30"/>
  <c r="AP31" i="30" s="1"/>
  <c r="P19" i="30"/>
  <c r="AV18" i="30"/>
  <c r="AV31" i="30" s="1"/>
  <c r="AU19" i="30"/>
  <c r="AO19" i="30"/>
  <c r="T18" i="30"/>
  <c r="T31" i="30" s="1"/>
  <c r="H18" i="30"/>
  <c r="H31" i="30" s="1"/>
  <c r="P18" i="30"/>
  <c r="P31" i="30" s="1"/>
  <c r="AA30" i="8"/>
  <c r="AA18" i="8"/>
  <c r="H19" i="30"/>
  <c r="AP19" i="30"/>
  <c r="B18" i="30"/>
  <c r="B31" i="30" s="1"/>
  <c r="F19" i="30"/>
  <c r="AU18" i="30"/>
  <c r="AU31" i="30" s="1"/>
  <c r="AV19" i="30"/>
  <c r="F4" i="23"/>
  <c r="H4" i="23" s="1"/>
  <c r="G4" i="23"/>
  <c r="AR18" i="30"/>
  <c r="AR31" i="30" s="1"/>
  <c r="G19" i="30"/>
  <c r="R18" i="30"/>
  <c r="R31" i="30" s="1"/>
  <c r="T19" i="30"/>
  <c r="AS18" i="30"/>
  <c r="AS31" i="30" s="1"/>
  <c r="U18" i="30"/>
  <c r="U31" i="30" s="1"/>
  <c r="R19" i="30"/>
  <c r="S19" i="30"/>
  <c r="AO18" i="30"/>
  <c r="AO31" i="30" s="1"/>
  <c r="AS19" i="30"/>
  <c r="F18" i="30"/>
  <c r="F31" i="30" s="1"/>
  <c r="BC4" i="30"/>
  <c r="G18" i="30"/>
  <c r="G31" i="30" s="1"/>
  <c r="S18" i="30"/>
  <c r="S31" i="30" s="1"/>
  <c r="H18" i="9"/>
  <c r="H31" i="9" s="1"/>
  <c r="E18" i="30"/>
  <c r="E31" i="30" s="1"/>
  <c r="B19" i="30"/>
  <c r="O18" i="30"/>
  <c r="O31" i="30" s="1"/>
  <c r="C18" i="23"/>
  <c r="C31" i="23" s="1"/>
  <c r="Q18" i="30"/>
  <c r="Q31" i="30" s="1"/>
  <c r="BE18" i="30"/>
  <c r="BE19" i="30"/>
  <c r="B19" i="12" s="1"/>
  <c r="Q19" i="30"/>
  <c r="E19" i="30"/>
  <c r="J18" i="25"/>
  <c r="J26" i="25" s="1"/>
  <c r="B18" i="25"/>
  <c r="C19" i="30"/>
  <c r="P4" i="9"/>
  <c r="R4" i="9" s="1"/>
  <c r="E4" i="9"/>
  <c r="H18" i="25"/>
  <c r="H26" i="25" s="1"/>
  <c r="C18" i="30"/>
  <c r="C31" i="30" s="1"/>
  <c r="D19" i="30"/>
  <c r="O18" i="9"/>
  <c r="O30" i="9"/>
  <c r="D18" i="8"/>
  <c r="D31" i="8" s="1"/>
  <c r="V19" i="30"/>
  <c r="V18" i="30"/>
  <c r="V31" i="30" s="1"/>
  <c r="C18" i="9"/>
  <c r="C31" i="9" s="1"/>
  <c r="AB18" i="23"/>
  <c r="AB31" i="23" s="1"/>
  <c r="O18" i="23"/>
  <c r="G18" i="25"/>
  <c r="G26" i="25" s="1"/>
  <c r="E18" i="8"/>
  <c r="E31" i="8" s="1"/>
  <c r="C18" i="25"/>
  <c r="C26" i="25" s="1"/>
  <c r="B18" i="23"/>
  <c r="B31" i="23" s="1"/>
  <c r="O18" i="25"/>
  <c r="O25" i="25"/>
  <c r="C18" i="8"/>
  <c r="C31" i="8" s="1"/>
  <c r="O18" i="8"/>
  <c r="B18" i="9"/>
  <c r="E18" i="23"/>
  <c r="E31" i="23" s="1"/>
  <c r="B18" i="8"/>
  <c r="B31" i="8" s="1"/>
  <c r="I12" i="23" l="1"/>
  <c r="L12" i="23" s="1"/>
  <c r="I17" i="8"/>
  <c r="BD17" i="30" s="1"/>
  <c r="I17" i="23"/>
  <c r="L17" i="23" s="1"/>
  <c r="I5" i="23"/>
  <c r="L5" i="23" s="1"/>
  <c r="W9" i="9"/>
  <c r="Q9" i="9" s="1"/>
  <c r="S9" i="9" s="1"/>
  <c r="X9" i="9" s="1"/>
  <c r="I8" i="23"/>
  <c r="L8" i="23" s="1"/>
  <c r="I16" i="23"/>
  <c r="L16" i="23" s="1"/>
  <c r="AL11" i="30"/>
  <c r="BB11" i="30" s="1"/>
  <c r="I10" i="23"/>
  <c r="L10" i="23" s="1"/>
  <c r="C36" i="40"/>
  <c r="Q5" i="9"/>
  <c r="S5" i="9" s="1"/>
  <c r="X5" i="9" s="1"/>
  <c r="I16" i="8"/>
  <c r="L16" i="8" s="1"/>
  <c r="U10" i="8"/>
  <c r="W10" i="8" s="1"/>
  <c r="I9" i="23"/>
  <c r="L9" i="23" s="1"/>
  <c r="U5" i="23"/>
  <c r="I6" i="8"/>
  <c r="L6" i="8" s="1"/>
  <c r="I15" i="23"/>
  <c r="L15" i="23" s="1"/>
  <c r="I10" i="8"/>
  <c r="L10" i="8" s="1"/>
  <c r="I14" i="8"/>
  <c r="BD14" i="30" s="1"/>
  <c r="T16" i="25"/>
  <c r="W16" i="25" s="1"/>
  <c r="Q16" i="25" s="1"/>
  <c r="S16" i="25" s="1"/>
  <c r="X16" i="25" s="1"/>
  <c r="I6" i="23"/>
  <c r="L6" i="23" s="1"/>
  <c r="I13" i="8"/>
  <c r="BD13" i="30" s="1"/>
  <c r="U5" i="8"/>
  <c r="I13" i="23"/>
  <c r="L13" i="23" s="1"/>
  <c r="U17" i="23"/>
  <c r="I14" i="23"/>
  <c r="L14" i="23" s="1"/>
  <c r="U17" i="8"/>
  <c r="B6" i="11"/>
  <c r="B7" i="11" s="1"/>
  <c r="B9" i="11" s="1"/>
  <c r="I5" i="8"/>
  <c r="BD5" i="30" s="1"/>
  <c r="U16" i="8"/>
  <c r="W16" i="8" s="1"/>
  <c r="I9" i="8"/>
  <c r="BD9" i="30" s="1"/>
  <c r="I7" i="8"/>
  <c r="L7" i="8" s="1"/>
  <c r="I11" i="8"/>
  <c r="BD11" i="30" s="1"/>
  <c r="Q14" i="9"/>
  <c r="S14" i="9" s="1"/>
  <c r="X14" i="9" s="1"/>
  <c r="I15" i="8"/>
  <c r="BD15" i="30" s="1"/>
  <c r="U15" i="23"/>
  <c r="W15" i="23" s="1"/>
  <c r="W16" i="9"/>
  <c r="Q16" i="9" s="1"/>
  <c r="S16" i="9" s="1"/>
  <c r="X16" i="9" s="1"/>
  <c r="V14" i="8"/>
  <c r="U14" i="8"/>
  <c r="AL12" i="30"/>
  <c r="BB12" i="30" s="1"/>
  <c r="AL8" i="30"/>
  <c r="BB8" i="30" s="1"/>
  <c r="I11" i="23"/>
  <c r="L11" i="23" s="1"/>
  <c r="I8" i="8"/>
  <c r="L8" i="8" s="1"/>
  <c r="I7" i="23"/>
  <c r="L7" i="23" s="1"/>
  <c r="C36" i="29"/>
  <c r="Q7" i="9"/>
  <c r="S7" i="9" s="1"/>
  <c r="X7" i="9" s="1"/>
  <c r="U13" i="8"/>
  <c r="AL13" i="30"/>
  <c r="BB13" i="30" s="1"/>
  <c r="U8" i="23"/>
  <c r="W8" i="23" s="1"/>
  <c r="I12" i="8"/>
  <c r="L12" i="8" s="1"/>
  <c r="U9" i="23"/>
  <c r="T7" i="8"/>
  <c r="U7" i="8" s="1"/>
  <c r="Q17" i="9"/>
  <c r="S17" i="9" s="1"/>
  <c r="X17" i="9" s="1"/>
  <c r="D9" i="25"/>
  <c r="F9" i="25" s="1"/>
  <c r="L9" i="25" s="1"/>
  <c r="W12" i="25"/>
  <c r="Q12" i="25" s="1"/>
  <c r="S12" i="25" s="1"/>
  <c r="X12" i="25" s="1"/>
  <c r="Q11" i="9"/>
  <c r="S11" i="9" s="1"/>
  <c r="X11" i="9" s="1"/>
  <c r="Q13" i="9"/>
  <c r="S13" i="9" s="1"/>
  <c r="X13" i="9" s="1"/>
  <c r="O31" i="8"/>
  <c r="AL4" i="30"/>
  <c r="BB4" i="30" s="1"/>
  <c r="AL10" i="30"/>
  <c r="BB10" i="30" s="1"/>
  <c r="AL9" i="30"/>
  <c r="BB9" i="30" s="1"/>
  <c r="AL6" i="30"/>
  <c r="BB6" i="30" s="1"/>
  <c r="D10" i="9"/>
  <c r="F10" i="9" s="1"/>
  <c r="L10" i="9" s="1"/>
  <c r="AL14" i="30"/>
  <c r="BB14" i="30" s="1"/>
  <c r="AL7" i="30"/>
  <c r="BB7" i="30" s="1"/>
  <c r="AL5" i="30"/>
  <c r="BB5" i="30" s="1"/>
  <c r="AL15" i="30"/>
  <c r="BB15" i="30" s="1"/>
  <c r="AL16" i="30"/>
  <c r="BB16" i="30" s="1"/>
  <c r="D11" i="9"/>
  <c r="F11" i="9" s="1"/>
  <c r="L11" i="9" s="1"/>
  <c r="AL17" i="30"/>
  <c r="BB17" i="30" s="1"/>
  <c r="T6" i="23"/>
  <c r="U6" i="23" s="1"/>
  <c r="D6" i="9"/>
  <c r="F6" i="9" s="1"/>
  <c r="L6" i="9" s="1"/>
  <c r="D16" i="9"/>
  <c r="F16" i="9" s="1"/>
  <c r="L16" i="9" s="1"/>
  <c r="D7" i="9"/>
  <c r="F7" i="9" s="1"/>
  <c r="L7" i="9" s="1"/>
  <c r="D5" i="9"/>
  <c r="F5" i="9" s="1"/>
  <c r="L5" i="9" s="1"/>
  <c r="D12" i="9"/>
  <c r="F12" i="9" s="1"/>
  <c r="L12" i="9" s="1"/>
  <c r="F15" i="9"/>
  <c r="L15" i="9" s="1"/>
  <c r="D9" i="9"/>
  <c r="F9" i="9" s="1"/>
  <c r="L9" i="9" s="1"/>
  <c r="D8" i="9"/>
  <c r="F8" i="9" s="1"/>
  <c r="L8" i="9" s="1"/>
  <c r="AJ19" i="30"/>
  <c r="AJ18" i="30"/>
  <c r="D4" i="9"/>
  <c r="F4" i="9" s="1"/>
  <c r="L4" i="9" s="1"/>
  <c r="D13" i="9"/>
  <c r="F13" i="9" s="1"/>
  <c r="L13" i="9" s="1"/>
  <c r="D17" i="9"/>
  <c r="F17" i="9" s="1"/>
  <c r="L17" i="9" s="1"/>
  <c r="T7" i="23"/>
  <c r="U7" i="23" s="1"/>
  <c r="W7" i="23" s="1"/>
  <c r="AK19" i="30"/>
  <c r="AK18" i="30"/>
  <c r="D14" i="9"/>
  <c r="F14" i="9" s="1"/>
  <c r="L14" i="9" s="1"/>
  <c r="F30" i="29"/>
  <c r="F6" i="44" s="1"/>
  <c r="E30" i="40"/>
  <c r="B13" i="12" s="1"/>
  <c r="F30" i="40"/>
  <c r="F7" i="44" s="1"/>
  <c r="E35" i="40"/>
  <c r="T11" i="8"/>
  <c r="U11" i="8" s="1"/>
  <c r="W11" i="8" s="1"/>
  <c r="U12" i="23"/>
  <c r="W12" i="23" s="1"/>
  <c r="B26" i="25"/>
  <c r="W12" i="9"/>
  <c r="Q12" i="9" s="1"/>
  <c r="S12" i="9" s="1"/>
  <c r="X12" i="9" s="1"/>
  <c r="T10" i="23"/>
  <c r="U10" i="23" s="1"/>
  <c r="U16" i="23"/>
  <c r="W16" i="23" s="1"/>
  <c r="T15" i="8"/>
  <c r="U15" i="8" s="1"/>
  <c r="V6" i="23"/>
  <c r="V10" i="23"/>
  <c r="T14" i="23"/>
  <c r="U14" i="23" s="1"/>
  <c r="W14" i="23" s="1"/>
  <c r="T11" i="23"/>
  <c r="U11" i="23" s="1"/>
  <c r="W11" i="23" s="1"/>
  <c r="V6" i="8"/>
  <c r="V15" i="8"/>
  <c r="V7" i="8"/>
  <c r="V12" i="8"/>
  <c r="U12" i="8"/>
  <c r="V8" i="8"/>
  <c r="U8" i="8"/>
  <c r="T6" i="8"/>
  <c r="U6" i="8" s="1"/>
  <c r="W10" i="9"/>
  <c r="Q10" i="9" s="1"/>
  <c r="S10" i="9" s="1"/>
  <c r="X10" i="9" s="1"/>
  <c r="E30" i="29"/>
  <c r="B12" i="12" s="1"/>
  <c r="E35" i="29"/>
  <c r="B36" i="29"/>
  <c r="F30" i="11"/>
  <c r="C11" i="12" s="1"/>
  <c r="E35" i="11"/>
  <c r="E30" i="11"/>
  <c r="B11" i="12" s="1"/>
  <c r="D36" i="11"/>
  <c r="E25" i="25"/>
  <c r="V17" i="23"/>
  <c r="U9" i="8"/>
  <c r="W9" i="8" s="1"/>
  <c r="V5" i="8"/>
  <c r="V13" i="8"/>
  <c r="O31" i="23"/>
  <c r="V5" i="23"/>
  <c r="U13" i="23"/>
  <c r="W13" i="23" s="1"/>
  <c r="V17" i="8"/>
  <c r="B31" i="9"/>
  <c r="V9" i="23"/>
  <c r="T6" i="9"/>
  <c r="W6" i="9" s="1"/>
  <c r="Q6" i="9" s="1"/>
  <c r="S6" i="9" s="1"/>
  <c r="X6" i="9" s="1"/>
  <c r="T15" i="9"/>
  <c r="W15" i="9" s="1"/>
  <c r="Q15" i="9" s="1"/>
  <c r="S15" i="9" s="1"/>
  <c r="X15" i="9" s="1"/>
  <c r="T8" i="25"/>
  <c r="W8" i="25" s="1"/>
  <c r="Q8" i="25" s="1"/>
  <c r="S8" i="25" s="1"/>
  <c r="X8" i="25" s="1"/>
  <c r="D12" i="25"/>
  <c r="F12" i="25" s="1"/>
  <c r="L12" i="25" s="1"/>
  <c r="T10" i="25"/>
  <c r="W10" i="25" s="1"/>
  <c r="Q10" i="25" s="1"/>
  <c r="S10" i="25" s="1"/>
  <c r="X10" i="25" s="1"/>
  <c r="T6" i="25"/>
  <c r="W6" i="25" s="1"/>
  <c r="Q6" i="25" s="1"/>
  <c r="S6" i="25" s="1"/>
  <c r="X6" i="25" s="1"/>
  <c r="T8" i="9"/>
  <c r="W8" i="9" s="1"/>
  <c r="Q8" i="9" s="1"/>
  <c r="S8" i="9" s="1"/>
  <c r="X8" i="9" s="1"/>
  <c r="D15" i="25"/>
  <c r="F15" i="25" s="1"/>
  <c r="L15" i="25" s="1"/>
  <c r="D14" i="25"/>
  <c r="F14" i="25" s="1"/>
  <c r="L14" i="25" s="1"/>
  <c r="T14" i="25"/>
  <c r="W14" i="25" s="1"/>
  <c r="Q14" i="25" s="1"/>
  <c r="S14" i="25" s="1"/>
  <c r="X14" i="25" s="1"/>
  <c r="L6" i="25"/>
  <c r="L8" i="25"/>
  <c r="L10" i="25"/>
  <c r="D7" i="25"/>
  <c r="F7" i="25" s="1"/>
  <c r="L7" i="25" s="1"/>
  <c r="D5" i="25"/>
  <c r="F5" i="25" s="1"/>
  <c r="L5" i="25" s="1"/>
  <c r="D17" i="25"/>
  <c r="F17" i="25" s="1"/>
  <c r="L17" i="25" s="1"/>
  <c r="D13" i="25"/>
  <c r="F13" i="25" s="1"/>
  <c r="L13" i="25" s="1"/>
  <c r="D11" i="25"/>
  <c r="F11" i="25" s="1"/>
  <c r="L11" i="25" s="1"/>
  <c r="AA31" i="23"/>
  <c r="U4" i="8"/>
  <c r="W4" i="8" s="1"/>
  <c r="I4" i="8"/>
  <c r="BD4" i="30" s="1"/>
  <c r="T4" i="25"/>
  <c r="W4" i="25" s="1"/>
  <c r="K30" i="9"/>
  <c r="K18" i="25"/>
  <c r="S18" i="8"/>
  <c r="S31" i="8" s="1"/>
  <c r="W4" i="9"/>
  <c r="Q4" i="9" s="1"/>
  <c r="E18" i="25"/>
  <c r="T4" i="23"/>
  <c r="U4" i="23" s="1"/>
  <c r="W4" i="23" s="1"/>
  <c r="K25" i="25"/>
  <c r="AG30" i="30"/>
  <c r="P18" i="8"/>
  <c r="P31" i="8" s="1"/>
  <c r="AC18" i="30"/>
  <c r="AE19" i="30"/>
  <c r="AG18" i="30"/>
  <c r="R18" i="23"/>
  <c r="R31" i="23" s="1"/>
  <c r="AG19" i="30"/>
  <c r="V18" i="25"/>
  <c r="V26" i="25" s="1"/>
  <c r="K18" i="9"/>
  <c r="AF18" i="30"/>
  <c r="AD18" i="30"/>
  <c r="AB30" i="30"/>
  <c r="V18" i="9"/>
  <c r="V31" i="9" s="1"/>
  <c r="AE18" i="30"/>
  <c r="AA31" i="8"/>
  <c r="AH18" i="30"/>
  <c r="AY30" i="30"/>
  <c r="Y18" i="30"/>
  <c r="AY19" i="30"/>
  <c r="AH19" i="30"/>
  <c r="AE30" i="30"/>
  <c r="AC30" i="30"/>
  <c r="AB18" i="30"/>
  <c r="AH30" i="30"/>
  <c r="AY18" i="30"/>
  <c r="AF19" i="30"/>
  <c r="AD30" i="30"/>
  <c r="I4" i="23"/>
  <c r="L4" i="23" s="1"/>
  <c r="AF30" i="30"/>
  <c r="U18" i="9"/>
  <c r="U31" i="9" s="1"/>
  <c r="AB19" i="30"/>
  <c r="Y19" i="30"/>
  <c r="AC19" i="30"/>
  <c r="P18" i="23"/>
  <c r="P31" i="23" s="1"/>
  <c r="AD19" i="30"/>
  <c r="U18" i="25"/>
  <c r="U26" i="25" s="1"/>
  <c r="R18" i="8"/>
  <c r="R31" i="8" s="1"/>
  <c r="BE31" i="30"/>
  <c r="Y30" i="30"/>
  <c r="O31" i="9"/>
  <c r="Q30" i="23"/>
  <c r="S18" i="23"/>
  <c r="S31" i="23" s="1"/>
  <c r="Q18" i="23"/>
  <c r="P30" i="9"/>
  <c r="P18" i="9"/>
  <c r="B8" i="40"/>
  <c r="E7" i="44" s="1"/>
  <c r="B9" i="40"/>
  <c r="C7" i="44"/>
  <c r="F30" i="8"/>
  <c r="F18" i="8"/>
  <c r="O26" i="25"/>
  <c r="J18" i="23"/>
  <c r="J30" i="23"/>
  <c r="AI19" i="30"/>
  <c r="AI30" i="30"/>
  <c r="P25" i="25"/>
  <c r="P18" i="25"/>
  <c r="J30" i="8"/>
  <c r="J18" i="8"/>
  <c r="Q18" i="8"/>
  <c r="Q30" i="8"/>
  <c r="B8" i="29"/>
  <c r="E6" i="44" s="1"/>
  <c r="C6" i="44"/>
  <c r="B9" i="29"/>
  <c r="F4" i="25"/>
  <c r="AI18" i="30"/>
  <c r="BC30" i="30"/>
  <c r="BC18" i="30"/>
  <c r="BC19" i="30"/>
  <c r="B17" i="12" s="1"/>
  <c r="E18" i="9"/>
  <c r="E30" i="9"/>
  <c r="F18" i="23"/>
  <c r="F30" i="23"/>
  <c r="G18" i="8"/>
  <c r="G30" i="8"/>
  <c r="G30" i="23"/>
  <c r="G18" i="23"/>
  <c r="L17" i="8" l="1"/>
  <c r="W17" i="8"/>
  <c r="L14" i="8"/>
  <c r="BD6" i="30"/>
  <c r="BD16" i="30"/>
  <c r="AE8" i="23"/>
  <c r="AC8" i="23" s="1"/>
  <c r="AD8" i="23" s="1"/>
  <c r="AF8" i="23" s="1"/>
  <c r="AE10" i="8"/>
  <c r="AC10" i="8" s="1"/>
  <c r="AD10" i="8" s="1"/>
  <c r="AF10" i="8" s="1"/>
  <c r="BD10" i="30"/>
  <c r="W5" i="23"/>
  <c r="AE5" i="23" s="1"/>
  <c r="AC5" i="23" s="1"/>
  <c r="AD5" i="23" s="1"/>
  <c r="AF5" i="23" s="1"/>
  <c r="L5" i="8"/>
  <c r="W5" i="8"/>
  <c r="B8" i="11"/>
  <c r="E5" i="44" s="1"/>
  <c r="C5" i="44"/>
  <c r="L13" i="8"/>
  <c r="L9" i="8"/>
  <c r="AE9" i="8" s="1"/>
  <c r="AC9" i="8" s="1"/>
  <c r="AD9" i="8" s="1"/>
  <c r="AF9" i="8" s="1"/>
  <c r="AE15" i="23"/>
  <c r="AC15" i="23" s="1"/>
  <c r="AD15" i="23" s="1"/>
  <c r="AF15" i="23" s="1"/>
  <c r="W17" i="23"/>
  <c r="AE17" i="23" s="1"/>
  <c r="AC17" i="23" s="1"/>
  <c r="AD17" i="23" s="1"/>
  <c r="AF17" i="23" s="1"/>
  <c r="BD12" i="30"/>
  <c r="BD8" i="30"/>
  <c r="AE16" i="8"/>
  <c r="AC16" i="8" s="1"/>
  <c r="AD16" i="8" s="1"/>
  <c r="AF16" i="8" s="1"/>
  <c r="C13" i="12"/>
  <c r="AE12" i="23"/>
  <c r="AC12" i="23" s="1"/>
  <c r="AD12" i="23" s="1"/>
  <c r="AF12" i="23" s="1"/>
  <c r="L11" i="8"/>
  <c r="AE11" i="8" s="1"/>
  <c r="AC11" i="8" s="1"/>
  <c r="AD11" i="8" s="1"/>
  <c r="AF11" i="8" s="1"/>
  <c r="BD7" i="30"/>
  <c r="AE14" i="23"/>
  <c r="AC14" i="23" s="1"/>
  <c r="AD14" i="23" s="1"/>
  <c r="AF14" i="23" s="1"/>
  <c r="AE16" i="23"/>
  <c r="AC16" i="23" s="1"/>
  <c r="AD16" i="23" s="1"/>
  <c r="AF16" i="23" s="1"/>
  <c r="L15" i="8"/>
  <c r="W6" i="8"/>
  <c r="AE6" i="8" s="1"/>
  <c r="AC6" i="8" s="1"/>
  <c r="AD6" i="8" s="1"/>
  <c r="AF6" i="8" s="1"/>
  <c r="W9" i="23"/>
  <c r="AE9" i="23" s="1"/>
  <c r="W13" i="8"/>
  <c r="W14" i="8"/>
  <c r="AE11" i="23"/>
  <c r="AC11" i="23" s="1"/>
  <c r="AD11" i="23" s="1"/>
  <c r="AF11" i="23" s="1"/>
  <c r="AE7" i="23"/>
  <c r="AC7" i="23" s="1"/>
  <c r="AD7" i="23" s="1"/>
  <c r="AF7" i="23" s="1"/>
  <c r="W10" i="23"/>
  <c r="AE10" i="23" s="1"/>
  <c r="AC10" i="23" s="1"/>
  <c r="AD10" i="23" s="1"/>
  <c r="AF10" i="23" s="1"/>
  <c r="W6" i="23"/>
  <c r="AE6" i="23" s="1"/>
  <c r="AC6" i="23" s="1"/>
  <c r="AD6" i="23" s="1"/>
  <c r="AF6" i="23" s="1"/>
  <c r="C12" i="12"/>
  <c r="W7" i="8"/>
  <c r="AE7" i="8" s="1"/>
  <c r="AC7" i="8" s="1"/>
  <c r="AD7" i="8" s="1"/>
  <c r="AF7" i="8" s="1"/>
  <c r="AE31" i="30"/>
  <c r="E36" i="40"/>
  <c r="A1" i="40" s="1"/>
  <c r="AC31" i="30"/>
  <c r="W12" i="8"/>
  <c r="AE12" i="8" s="1"/>
  <c r="AC12" i="8" s="1"/>
  <c r="AD12" i="8" s="1"/>
  <c r="AF12" i="8" s="1"/>
  <c r="W15" i="8"/>
  <c r="W8" i="8"/>
  <c r="AE8" i="8" s="1"/>
  <c r="AC8" i="8" s="1"/>
  <c r="AD8" i="8" s="1"/>
  <c r="AF8" i="8" s="1"/>
  <c r="E26" i="25"/>
  <c r="E36" i="29"/>
  <c r="A1" i="29" s="1"/>
  <c r="F5" i="44"/>
  <c r="E36" i="11"/>
  <c r="A1" i="11" s="1"/>
  <c r="AE13" i="23"/>
  <c r="AC13" i="23" s="1"/>
  <c r="AD13" i="23" s="1"/>
  <c r="AF13" i="23" s="1"/>
  <c r="L4" i="8"/>
  <c r="AE4" i="8" s="1"/>
  <c r="AC4" i="8" s="1"/>
  <c r="AD4" i="8" s="1"/>
  <c r="AF4" i="8" s="1"/>
  <c r="T18" i="9"/>
  <c r="T30" i="9"/>
  <c r="K31" i="9"/>
  <c r="K26" i="25"/>
  <c r="D25" i="25"/>
  <c r="D18" i="25"/>
  <c r="AG31" i="30"/>
  <c r="AD31" i="30"/>
  <c r="AF31" i="30"/>
  <c r="T18" i="25"/>
  <c r="AH31" i="30"/>
  <c r="AY31" i="30"/>
  <c r="Y31" i="30"/>
  <c r="AB31" i="30"/>
  <c r="T18" i="8"/>
  <c r="T25" i="25"/>
  <c r="AE4" i="23"/>
  <c r="AC4" i="23" s="1"/>
  <c r="AD4" i="23" s="1"/>
  <c r="AF4" i="23" s="1"/>
  <c r="AL18" i="30"/>
  <c r="V18" i="23"/>
  <c r="W18" i="9"/>
  <c r="V30" i="23"/>
  <c r="T30" i="8"/>
  <c r="W30" i="9"/>
  <c r="AL19" i="30"/>
  <c r="AL30" i="30"/>
  <c r="J31" i="23"/>
  <c r="Q31" i="23"/>
  <c r="T30" i="23"/>
  <c r="T18" i="23"/>
  <c r="P26" i="25"/>
  <c r="F18" i="9"/>
  <c r="D18" i="9"/>
  <c r="D30" i="9"/>
  <c r="R18" i="9"/>
  <c r="R30" i="9"/>
  <c r="AI31" i="30"/>
  <c r="F30" i="9"/>
  <c r="P31" i="9"/>
  <c r="Q31" i="8"/>
  <c r="F31" i="8"/>
  <c r="R18" i="25"/>
  <c r="R25" i="25"/>
  <c r="K18" i="23"/>
  <c r="K30" i="23"/>
  <c r="H30" i="8"/>
  <c r="H18" i="8"/>
  <c r="G31" i="23"/>
  <c r="E31" i="9"/>
  <c r="G31" i="8"/>
  <c r="Q18" i="9"/>
  <c r="Q30" i="9"/>
  <c r="S4" i="9"/>
  <c r="BB30" i="30"/>
  <c r="BB18" i="30"/>
  <c r="BB19" i="30"/>
  <c r="L18" i="9"/>
  <c r="L24" i="9"/>
  <c r="L23" i="9"/>
  <c r="L30" i="9"/>
  <c r="L19" i="9"/>
  <c r="B5" i="12" s="1"/>
  <c r="K18" i="8"/>
  <c r="K30" i="8"/>
  <c r="BC31" i="30"/>
  <c r="U18" i="8"/>
  <c r="F31" i="23"/>
  <c r="W18" i="25"/>
  <c r="Q4" i="25"/>
  <c r="W25" i="25"/>
  <c r="H18" i="23"/>
  <c r="H30" i="23"/>
  <c r="F18" i="25"/>
  <c r="F25" i="25"/>
  <c r="L4" i="25"/>
  <c r="J31" i="8"/>
  <c r="I30" i="8"/>
  <c r="I18" i="8"/>
  <c r="V30" i="8"/>
  <c r="V18" i="8"/>
  <c r="B14" i="12" l="1"/>
  <c r="C14" i="12"/>
  <c r="AE17" i="8"/>
  <c r="AC17" i="8" s="1"/>
  <c r="AD17" i="8" s="1"/>
  <c r="AF17" i="8" s="1"/>
  <c r="AE14" i="8"/>
  <c r="AC14" i="8" s="1"/>
  <c r="AD14" i="8" s="1"/>
  <c r="AF14" i="8" s="1"/>
  <c r="AE5" i="8"/>
  <c r="AC5" i="8" s="1"/>
  <c r="AD5" i="8" s="1"/>
  <c r="AF5" i="8" s="1"/>
  <c r="AE13" i="8"/>
  <c r="AC13" i="8" s="1"/>
  <c r="AD13" i="8" s="1"/>
  <c r="AF13" i="8" s="1"/>
  <c r="AE15" i="8"/>
  <c r="AC15" i="8" s="1"/>
  <c r="AD15" i="8" s="1"/>
  <c r="AF15" i="8" s="1"/>
  <c r="AC9" i="23"/>
  <c r="AD9" i="23" s="1"/>
  <c r="AF9" i="23" s="1"/>
  <c r="T31" i="9"/>
  <c r="D26" i="25"/>
  <c r="T26" i="25"/>
  <c r="T31" i="8"/>
  <c r="V31" i="23"/>
  <c r="AL31" i="30"/>
  <c r="U30" i="8"/>
  <c r="U31" i="8" s="1"/>
  <c r="W31" i="9"/>
  <c r="F31" i="9"/>
  <c r="Q31" i="9"/>
  <c r="W19" i="23"/>
  <c r="W30" i="23"/>
  <c r="W18" i="23"/>
  <c r="U18" i="23"/>
  <c r="U30" i="23"/>
  <c r="T31" i="23"/>
  <c r="D31" i="9"/>
  <c r="R31" i="9"/>
  <c r="R26" i="25"/>
  <c r="F26" i="25"/>
  <c r="K31" i="8"/>
  <c r="H31" i="23"/>
  <c r="K31" i="23"/>
  <c r="H31" i="8"/>
  <c r="BD18" i="30"/>
  <c r="BD19" i="30"/>
  <c r="B18" i="12" s="1"/>
  <c r="S18" i="9"/>
  <c r="X4" i="9"/>
  <c r="S30" i="9"/>
  <c r="L19" i="25"/>
  <c r="C5" i="12" s="1"/>
  <c r="L18" i="25"/>
  <c r="L25" i="25"/>
  <c r="S4" i="25"/>
  <c r="Q18" i="25"/>
  <c r="Q25" i="25"/>
  <c r="W26" i="25"/>
  <c r="W30" i="8"/>
  <c r="W18" i="8"/>
  <c r="W19" i="8"/>
  <c r="V31" i="8"/>
  <c r="L18" i="8"/>
  <c r="L30" i="8"/>
  <c r="L19" i="8"/>
  <c r="L31" i="9"/>
  <c r="I31" i="8"/>
  <c r="BD30" i="30"/>
  <c r="I30" i="23"/>
  <c r="I18" i="23"/>
  <c r="BB31" i="30"/>
  <c r="D14" i="12" l="1"/>
  <c r="W31" i="23"/>
  <c r="U31" i="23"/>
  <c r="L31" i="8"/>
  <c r="W31" i="8"/>
  <c r="Q26" i="25"/>
  <c r="S31" i="9"/>
  <c r="I31" i="23"/>
  <c r="L26" i="25"/>
  <c r="X19" i="9"/>
  <c r="B6" i="12" s="1"/>
  <c r="X18" i="9"/>
  <c r="X23" i="9"/>
  <c r="X30" i="9"/>
  <c r="X24" i="9"/>
  <c r="S25" i="25"/>
  <c r="X4" i="25"/>
  <c r="S18" i="25"/>
  <c r="L19" i="23"/>
  <c r="L18" i="23"/>
  <c r="L30" i="23"/>
  <c r="AE18" i="8"/>
  <c r="AE30" i="8"/>
  <c r="BD31" i="30"/>
  <c r="S26" i="25" l="1"/>
  <c r="AE18" i="23"/>
  <c r="AE30" i="23"/>
  <c r="X18" i="25"/>
  <c r="X19" i="25"/>
  <c r="C6" i="12" s="1"/>
  <c r="X25" i="25"/>
  <c r="X31" i="9"/>
  <c r="A1" i="9" s="1"/>
  <c r="AC18" i="8"/>
  <c r="AC30" i="8"/>
  <c r="L31" i="23"/>
  <c r="AE31" i="8"/>
  <c r="C20" i="12"/>
  <c r="B20" i="12"/>
  <c r="D20" i="12" l="1"/>
  <c r="AE31" i="23"/>
  <c r="X26" i="25"/>
  <c r="A1" i="25" s="1"/>
  <c r="AD18" i="8"/>
  <c r="AD30" i="8"/>
  <c r="AC31" i="8"/>
  <c r="AC18" i="23"/>
  <c r="AC30" i="23"/>
  <c r="AD31" i="8" l="1"/>
  <c r="AD30" i="23"/>
  <c r="AD18" i="23"/>
  <c r="AF22" i="8"/>
  <c r="AF23" i="8"/>
  <c r="AF30" i="8"/>
  <c r="AF19" i="8"/>
  <c r="B7" i="12" s="1"/>
  <c r="AF18" i="8"/>
  <c r="AC31" i="23"/>
  <c r="AF31" i="8" l="1"/>
  <c r="A1" i="8" s="1"/>
  <c r="AF22" i="23"/>
  <c r="AF19" i="23"/>
  <c r="C7" i="12" s="1"/>
  <c r="AF30" i="23"/>
  <c r="AF23" i="23"/>
  <c r="AF18" i="23"/>
  <c r="AD31" i="23"/>
  <c r="B8" i="12" l="1"/>
  <c r="C8" i="12"/>
  <c r="AF31" i="23"/>
  <c r="A1" i="23" s="1"/>
  <c r="C26" i="12" l="1"/>
  <c r="D8" i="12" l="1"/>
  <c r="D24" i="12" s="1"/>
  <c r="D23" i="12" l="1"/>
  <c r="B26" i="12" s="1"/>
  <c r="D26" i="12" s="1"/>
  <c r="G16" i="19" l="1"/>
  <c r="G17" i="19" s="1"/>
  <c r="L18" i="30" l="1"/>
  <c r="L19" i="30"/>
  <c r="L30" i="30"/>
  <c r="L31" i="30" l="1"/>
  <c r="A1" i="30" s="1"/>
</calcChain>
</file>

<file path=xl/sharedStrings.xml><?xml version="1.0" encoding="utf-8"?>
<sst xmlns="http://schemas.openxmlformats.org/spreadsheetml/2006/main" count="39736" uniqueCount="308">
  <si>
    <t>%</t>
  </si>
  <si>
    <t>Ticker</t>
  </si>
  <si>
    <t>Expected Comm Shares Outstanding in 5yrs</t>
  </si>
  <si>
    <t>Current Div Yield, D0/P0</t>
  </si>
  <si>
    <t>Expected Div YLD, D1/P0</t>
  </si>
  <si>
    <t>Average Expected Earnings Growth Rate, g</t>
  </si>
  <si>
    <t>1St DCF w/Earnings Growth, (D1/P0)+g</t>
  </si>
  <si>
    <t>Average Expected Growth Rate (EPS, DPS, BVPS), g</t>
  </si>
  <si>
    <t>1st DCF using EPS, DPS, BV Growth Rates, (D1/P0)+g</t>
  </si>
  <si>
    <t>Sample Average</t>
  </si>
  <si>
    <t>Book Value Growth</t>
  </si>
  <si>
    <t>Expected ROE = EPS/BVPS</t>
  </si>
  <si>
    <t>Adjustment Factor</t>
  </si>
  <si>
    <t>Adjusted ROE, r</t>
  </si>
  <si>
    <t>Payout Ratio, DPS/EPS</t>
  </si>
  <si>
    <t>Retention Rate, b</t>
  </si>
  <si>
    <t>Internal Growth Rate, r*b</t>
  </si>
  <si>
    <t>Market-to-Book Ratio, P0/BVPS</t>
  </si>
  <si>
    <t>Growth in # Shares</t>
  </si>
  <si>
    <t>Expected Growth in # of shares, s</t>
  </si>
  <si>
    <t>Expected Profit of stock investment, v</t>
  </si>
  <si>
    <t>External Growth, s*v</t>
  </si>
  <si>
    <t>Expected Div Yield, D1/P0</t>
  </si>
  <si>
    <t>VL Sample Beta</t>
  </si>
  <si>
    <t>VL Beta Adjusted Risk Premium</t>
  </si>
  <si>
    <t>Estimated Return on Equity</t>
  </si>
  <si>
    <t>Weight</t>
  </si>
  <si>
    <t>Common Equity</t>
  </si>
  <si>
    <t>Total Capitalization</t>
  </si>
  <si>
    <t>DPS next period D1=D0*(1+g)</t>
  </si>
  <si>
    <t>Sustainable Growth DCF, (D1/P0)+rb+sv</t>
  </si>
  <si>
    <t>VL Beta (1.00 = Market)</t>
  </si>
  <si>
    <t>Yield on T-Bond (Risk-Free Rate)</t>
  </si>
  <si>
    <t>CAPM Methodology</t>
  </si>
  <si>
    <t>1. Average Expected EPS Growth from Schedule MLR-5a.</t>
  </si>
  <si>
    <t>1. See Schedule MLR-6a for internal growth component, rb and Schedule MLR-6b for external growth component, sv.</t>
  </si>
  <si>
    <t>ROE (%)</t>
  </si>
  <si>
    <t>Preferred Stock</t>
  </si>
  <si>
    <t>Long-Term Debt</t>
  </si>
  <si>
    <t>DCF Methodology</t>
  </si>
  <si>
    <t>Recommended ROE Range</t>
  </si>
  <si>
    <t>VL Recent Price</t>
  </si>
  <si>
    <t>Risk-Free Rate</t>
  </si>
  <si>
    <t>CAPM Range</t>
  </si>
  <si>
    <t>Historical Average</t>
  </si>
  <si>
    <t>Historical Average Stock Price</t>
  </si>
  <si>
    <t>Hist. Ave M/B Ratio</t>
  </si>
  <si>
    <t>Yahoo Finance Average Closing Stock Price</t>
  </si>
  <si>
    <t>Book Value per Share (2011)</t>
  </si>
  <si>
    <t>Book Value per Share (2012)</t>
  </si>
  <si>
    <t>Book Value per Share (2013)</t>
  </si>
  <si>
    <t>Book Value per Share (2014)</t>
  </si>
  <si>
    <t>Book Value per Share (2015)</t>
  </si>
  <si>
    <t>Book Value per Share (2016)</t>
  </si>
  <si>
    <t>Return on Common Equity (2011)</t>
  </si>
  <si>
    <t>Return on Common Equity (2012)</t>
  </si>
  <si>
    <t>Return on Common Equity (2013)</t>
  </si>
  <si>
    <t>Return on Common Equity (2014)</t>
  </si>
  <si>
    <t>Return on Common Equity (2015)</t>
  </si>
  <si>
    <t>Return on Common Equity (2016)</t>
  </si>
  <si>
    <t>1. Average Expected EPS Growth from Schedule MLR-5c.</t>
  </si>
  <si>
    <t>1. See Schedule MLR-6d for internal growth component, rb and Schedule MLR-6e for external growth component, sv.</t>
  </si>
  <si>
    <t xml:space="preserve"> (30-yr T-Bond)</t>
  </si>
  <si>
    <t>Test</t>
  </si>
  <si>
    <t>S/b/Zero</t>
  </si>
  <si>
    <t>Book Value per Share (2017)</t>
  </si>
  <si>
    <t>Return on Common Equity (2017)</t>
  </si>
  <si>
    <t>Stock Price (2012)</t>
  </si>
  <si>
    <t>Stock Price (2013)</t>
  </si>
  <si>
    <t>Stock Price (2014)</t>
  </si>
  <si>
    <t>Stock Price (2015)</t>
  </si>
  <si>
    <t>Stock Price (2016)</t>
  </si>
  <si>
    <t>Stock Price (2017)</t>
  </si>
  <si>
    <t>M/B (2012)</t>
  </si>
  <si>
    <t>M/B (2013)</t>
  </si>
  <si>
    <t>M/B (2014)</t>
  </si>
  <si>
    <t>M/B (2015)</t>
  </si>
  <si>
    <t>M/B (2016)</t>
  </si>
  <si>
    <t>M/B (2017)</t>
  </si>
  <si>
    <t>Date</t>
  </si>
  <si>
    <t>Hist. Ave ROE</t>
  </si>
  <si>
    <r>
      <t>Yahoo Expected EPS Growth Next 5 yrs</t>
    </r>
    <r>
      <rPr>
        <b/>
        <vertAlign val="superscript"/>
        <sz val="11"/>
        <rFont val="Calibri"/>
        <family val="2"/>
        <scheme val="minor"/>
      </rPr>
      <t>1</t>
    </r>
  </si>
  <si>
    <r>
      <t>Zacks Expected EPS Growth Next 5 yrs</t>
    </r>
    <r>
      <rPr>
        <b/>
        <vertAlign val="superscript"/>
        <sz val="11"/>
        <rFont val="Calibri"/>
        <family val="2"/>
        <scheme val="minor"/>
      </rPr>
      <t>2</t>
    </r>
  </si>
  <si>
    <r>
      <t>Sustainable Growth Rate, rb+sv</t>
    </r>
    <r>
      <rPr>
        <b/>
        <vertAlign val="superscript"/>
        <sz val="11"/>
        <rFont val="Calibri"/>
        <family val="2"/>
        <scheme val="minor"/>
      </rPr>
      <t>1</t>
    </r>
  </si>
  <si>
    <t>Return on Common Equity (2018)</t>
  </si>
  <si>
    <t>M/B (2018)</t>
  </si>
  <si>
    <t>Book Value per Share (2018)</t>
  </si>
  <si>
    <t>Stock Price (2018)</t>
  </si>
  <si>
    <r>
      <t>D&amp;P Normalized Risk-Free Rate</t>
    </r>
    <r>
      <rPr>
        <vertAlign val="superscript"/>
        <sz val="11"/>
        <rFont val="Calibri"/>
        <family val="2"/>
        <scheme val="minor"/>
      </rPr>
      <t>1</t>
    </r>
  </si>
  <si>
    <r>
      <t>D&amp;P Recommended US ERP</t>
    </r>
    <r>
      <rPr>
        <vertAlign val="superscript"/>
        <sz val="11"/>
        <rFont val="Calibri"/>
        <family val="2"/>
        <scheme val="minor"/>
      </rPr>
      <t>1</t>
    </r>
  </si>
  <si>
    <t xml:space="preserve"> (D&amp;P Normalized RF Rate)</t>
  </si>
  <si>
    <t>Capital Asset Pricing Model (D&amp;P Normalized Rate)</t>
  </si>
  <si>
    <t>Min</t>
  </si>
  <si>
    <t>Max</t>
  </si>
  <si>
    <t xml:space="preserve"> (Large Stock Return, 30-yr T-Bond)</t>
  </si>
  <si>
    <r>
      <t>Normalized Risk-Free Rate</t>
    </r>
    <r>
      <rPr>
        <b/>
        <vertAlign val="superscript"/>
        <sz val="11"/>
        <rFont val="Calibri"/>
        <family val="2"/>
        <scheme val="minor"/>
      </rPr>
      <t>1</t>
    </r>
  </si>
  <si>
    <r>
      <t>Recommended Market Risk Premium</t>
    </r>
    <r>
      <rPr>
        <b/>
        <vertAlign val="superscript"/>
        <sz val="11"/>
        <rFont val="Calibri"/>
        <family val="2"/>
        <scheme val="minor"/>
      </rPr>
      <t>1</t>
    </r>
  </si>
  <si>
    <t>All-Model ROE Average</t>
  </si>
  <si>
    <t>Recommended ROE (%)</t>
  </si>
  <si>
    <t>Comparable Earnings Method</t>
  </si>
  <si>
    <t>Summary</t>
  </si>
  <si>
    <t>DCF-Based ROE Average</t>
  </si>
  <si>
    <r>
      <t>Average Expected Earnings Growth Rate, g</t>
    </r>
    <r>
      <rPr>
        <b/>
        <vertAlign val="superscript"/>
        <sz val="11"/>
        <rFont val="Calibri"/>
        <family val="2"/>
        <scheme val="minor"/>
      </rPr>
      <t>1</t>
    </r>
  </si>
  <si>
    <t>Average</t>
  </si>
  <si>
    <t>CAPM</t>
  </si>
  <si>
    <t>ERP</t>
  </si>
  <si>
    <t>Beta-Adjusted ERP</t>
  </si>
  <si>
    <t>CAPM (Historical L-T ERP)</t>
  </si>
  <si>
    <t>CAPM (Duff &amp; Phelps Recommended ERP)</t>
  </si>
  <si>
    <t>90-Day Stock Price Ave., P0</t>
  </si>
  <si>
    <t>90-Day Stock Price</t>
  </si>
  <si>
    <t>Constant Growth DCF (EPS Growth)</t>
  </si>
  <si>
    <t>Constant Growth DCF (DPS, EPS and BVPS)</t>
  </si>
  <si>
    <t>Comparable Earnings Method (Historical ROE)</t>
  </si>
  <si>
    <t>DCF Range</t>
  </si>
  <si>
    <t>Sustainable Growth DCF</t>
  </si>
  <si>
    <t>Evergy, Inc.</t>
  </si>
  <si>
    <t>AEE</t>
  </si>
  <si>
    <t>AEP</t>
  </si>
  <si>
    <t>DUK</t>
  </si>
  <si>
    <t>EVRG</t>
  </si>
  <si>
    <t>LNT</t>
  </si>
  <si>
    <t>POR</t>
  </si>
  <si>
    <t>OGE</t>
  </si>
  <si>
    <t>IDACORP, Inc.</t>
  </si>
  <si>
    <t>IDA</t>
  </si>
  <si>
    <t>NWE</t>
  </si>
  <si>
    <t>Open</t>
  </si>
  <si>
    <t>High</t>
  </si>
  <si>
    <t>Low</t>
  </si>
  <si>
    <t>Close</t>
  </si>
  <si>
    <t>Adj Close</t>
  </si>
  <si>
    <t>Volume</t>
  </si>
  <si>
    <t>Start Date</t>
  </si>
  <si>
    <t>End Date</t>
  </si>
  <si>
    <t>Days</t>
  </si>
  <si>
    <t>Sample Median</t>
  </si>
  <si>
    <t>VL Expected BVPS Growth</t>
  </si>
  <si>
    <t>VL Expected DPS Growth</t>
  </si>
  <si>
    <t>VL Expected EPS Growth</t>
  </si>
  <si>
    <t>Comparable Earnings Method (Adjusted ROE)</t>
  </si>
  <si>
    <t>CEM Range</t>
  </si>
  <si>
    <t>ECAPM</t>
  </si>
  <si>
    <t>CAPM ROE (%)</t>
  </si>
  <si>
    <t>ECAPM ROE (%)</t>
  </si>
  <si>
    <r>
      <t>S&amp;P Rating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</si>
  <si>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Moody's Rating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</si>
  <si>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 xml:space="preserve"> Source: Computed from daily closing stock prices from www.finance.yahoo.com. </t>
  </si>
  <si>
    <t>CAPM ROE</t>
  </si>
  <si>
    <t>ECAPM ROE</t>
  </si>
  <si>
    <t>30-Day Stock Price Ave., P0</t>
  </si>
  <si>
    <t>Reno Sample</t>
  </si>
  <si>
    <t>Sample Credit Ratings</t>
  </si>
  <si>
    <t>Weighted Average Cost</t>
  </si>
  <si>
    <t>Exhibit MLR-4 Sample Characteristics</t>
  </si>
  <si>
    <t>Exhibit MLR-5a: Constant Growth DCF, EPS Growth Method</t>
  </si>
  <si>
    <t>Exhibit MLR-5b: Constant Growth DCF, Expected EPS, DPS and BVPS Growth Method</t>
  </si>
  <si>
    <t>Exhibit MLR-5c: Constant Growth DCF, EPS Growth Method</t>
  </si>
  <si>
    <t>Exhibit MLR-5d: Constant Growth DCF, Expected EPS, DPS and BVPS Growth Method</t>
  </si>
  <si>
    <t>Exhibit MLR-6a: Sustainable Growth DCF - Internal Growth Component</t>
  </si>
  <si>
    <t>Exhibit MLR-6b: Sustainable Growth DCF - External Growth Component</t>
  </si>
  <si>
    <t>Exhibit MLR-6d: Sustainable Growth DCF - Internal Growth Component</t>
  </si>
  <si>
    <t>Exhibit MLR-6e: Sustainable Growth DCF - External Growth Component</t>
  </si>
  <si>
    <t>Exhibit MLR-7b: CAPM &amp; ECAPM Results</t>
  </si>
  <si>
    <t>Exhibit MLR-7a: CAPM &amp; ECAPM Assumptions</t>
  </si>
  <si>
    <t>Exhibit MLR-7c: CAPM &amp; ECAPM Assumptions</t>
  </si>
  <si>
    <t>Exhibit MLR-7d: CAPM &amp; ECAPM Results</t>
  </si>
  <si>
    <t>Exhibit MLR-7e: CAPM &amp; ECAPM Results</t>
  </si>
  <si>
    <t>Exhibit MLR-7f: CAPM &amp; ECAPM Results</t>
  </si>
  <si>
    <t>Exhibit MLR-8e: Compariable Earnings Model, Comparison of Historical Average &amp; Value Line Estimates</t>
  </si>
  <si>
    <t>Exhibit MLR-8a: Comparable Earnings Model, Historical Annual Stock Prices</t>
  </si>
  <si>
    <t>Exhibit MLR-8b: Comparable Earnings Model, Historical Annual BVPS</t>
  </si>
  <si>
    <t>Exhibit MLR-8c: Comparable Earnings Model, Market-to-Book Ratios</t>
  </si>
  <si>
    <t>Exhibit MLR-8d: Comparable Earnings Model, Value Line Return on Common Equity</t>
  </si>
  <si>
    <t>Portland General Electric Co.</t>
  </si>
  <si>
    <t>Duke Energy Corp.</t>
  </si>
  <si>
    <t>Div'd Decl'd per sh (2021)</t>
  </si>
  <si>
    <t>Div'd Decl'd per sh (24-26)</t>
  </si>
  <si>
    <t>Median</t>
  </si>
  <si>
    <t>ETR</t>
  </si>
  <si>
    <t>SO</t>
  </si>
  <si>
    <t>XEL</t>
  </si>
  <si>
    <r>
      <t>CNN Expected EPS Growth Next 5 yrs</t>
    </r>
    <r>
      <rPr>
        <b/>
        <vertAlign val="superscript"/>
        <sz val="10"/>
        <rFont val="Calibri"/>
        <family val="2"/>
        <scheme val="minor"/>
      </rPr>
      <t>3</t>
    </r>
  </si>
  <si>
    <t>30-Day Stock Price</t>
  </si>
  <si>
    <r>
      <t>CNN Expected EPS Growth Next 5 yrs</t>
    </r>
    <r>
      <rPr>
        <b/>
        <vertAlign val="superscript"/>
        <sz val="11"/>
        <rFont val="Calibri"/>
        <family val="2"/>
        <scheme val="minor"/>
      </rPr>
      <t>3</t>
    </r>
  </si>
  <si>
    <t>CNN Expected EPS Growth Next 5 yrs3</t>
  </si>
  <si>
    <t>30-Day Ave.</t>
  </si>
  <si>
    <t>90-Day Ave.</t>
  </si>
  <si>
    <t>Book Value per Share (2019)</t>
  </si>
  <si>
    <t>Book Value per Share (2020)</t>
  </si>
  <si>
    <t>Return on Common Equity (2019)</t>
  </si>
  <si>
    <t>Return on Common Equity (2020)</t>
  </si>
  <si>
    <t>Stock Price (2019)</t>
  </si>
  <si>
    <t>M/B (2019)</t>
  </si>
  <si>
    <t>M/B (2020)</t>
  </si>
  <si>
    <t>Stock Price (2020)</t>
  </si>
  <si>
    <t>Capital Asset Pricing Model (Supply-Side ERP, 30-yr T-Bond Rate)</t>
  </si>
  <si>
    <t>Capital Asset Pricing Model (Lg. Stock ERP, 30-yr T-Bond Rate)</t>
  </si>
  <si>
    <r>
      <t>Supply-Side Equity Risk Premium (1926-2020): Arithmetic Ave.</t>
    </r>
    <r>
      <rPr>
        <vertAlign val="superscript"/>
        <sz val="11"/>
        <rFont val="Calibri"/>
        <family val="2"/>
        <scheme val="minor"/>
      </rPr>
      <t>1</t>
    </r>
  </si>
  <si>
    <t>CAPM (Supply-Side Historical L-T ERP)</t>
  </si>
  <si>
    <t>Supply-Side Risk Premium</t>
  </si>
  <si>
    <t>Historical   L-T Equity Risk Premium</t>
  </si>
  <si>
    <t>Comparable Earnings Method (VL Forecasted ROE 24-26)</t>
  </si>
  <si>
    <t>Exhibit MLR-6f: Sustainable Growth DCF - Results (90-Day Stock Price)</t>
  </si>
  <si>
    <t>Exhibit MLR-6c: Sustainable Growth DCF - Results (30-Day Stock Price)</t>
  </si>
  <si>
    <t>ROE Estimates</t>
  </si>
  <si>
    <t>Capital Asset Pricing Models</t>
  </si>
  <si>
    <t>Alliant Energy Corporation</t>
  </si>
  <si>
    <t>Ameren Corporation</t>
  </si>
  <si>
    <t>American Electric Power Company, Inc.</t>
  </si>
  <si>
    <t>Edison International</t>
  </si>
  <si>
    <t>Entergy Corporation</t>
  </si>
  <si>
    <t>Eversource Energy</t>
  </si>
  <si>
    <t>NorthWestern Corporation</t>
  </si>
  <si>
    <t>OGE Energy Corporation</t>
  </si>
  <si>
    <t>The Southern Company</t>
  </si>
  <si>
    <t>Xcel Energy, Inc.</t>
  </si>
  <si>
    <t>EIX</t>
  </si>
  <si>
    <t>ES</t>
  </si>
  <si>
    <t>DPS (2022), D0</t>
  </si>
  <si>
    <t>EPS (2022)</t>
  </si>
  <si>
    <t>Expected DPS (25-27)</t>
  </si>
  <si>
    <t>Expected EPS (25-27)</t>
  </si>
  <si>
    <t>VL Est'd '19-'21 to '25-'27</t>
  </si>
  <si>
    <t>BVPS (2022)</t>
  </si>
  <si>
    <t>Book Value per sh (2021)</t>
  </si>
  <si>
    <t>Expected BVPS (25-27)</t>
  </si>
  <si>
    <t>Return on Com Equity (2022)</t>
  </si>
  <si>
    <t>Return on Com Equity
(25-27)</t>
  </si>
  <si>
    <t>Comm Shares Outstanding (mil) 2021</t>
  </si>
  <si>
    <t>Common Shs Outst'g
(25-27)</t>
  </si>
  <si>
    <t>Long-Term Debt Ratio (2022)</t>
  </si>
  <si>
    <t>Common Equity Ratio (2022)</t>
  </si>
  <si>
    <t>Retained to Com Eq 
(2022)</t>
  </si>
  <si>
    <t>Retained to Com Eq 
(25-27)</t>
  </si>
  <si>
    <t>Stock Price (2021)</t>
  </si>
  <si>
    <t>1. Source: www.finance.yahoo.com. Retrieved in July 2022</t>
  </si>
  <si>
    <t>Source: Value Line Investment Survey, Issue 11 (West), July 22, 2022; Issue 5 (Central), June 10, 2022; and Issue 1 (East), May 13, 2022.</t>
  </si>
  <si>
    <t>Return on Common Equity 
(Proj. 2025-2027)</t>
  </si>
  <si>
    <t>Return on Common Equity 
(Est. 2022)</t>
  </si>
  <si>
    <t>Return on Common Equity (2021)</t>
  </si>
  <si>
    <t>Book Value per Share 
(Proj. 2025-2027)</t>
  </si>
  <si>
    <t>Book Value per Share (Est. 2022)</t>
  </si>
  <si>
    <t>Book Value per Share (2021)</t>
  </si>
  <si>
    <t>180-Day Stock Price Ave., P0</t>
  </si>
  <si>
    <t xml:space="preserve">Source: Value Line Investment Survey, Issue 11 (West), July 22, 2022; Issue 5 (Central), June 10, 2022; and Issue 1 (East), May 13, 2022. </t>
  </si>
  <si>
    <t>Stock Price (2022)</t>
  </si>
  <si>
    <t>M/B (2021)</t>
  </si>
  <si>
    <t>NWF</t>
  </si>
  <si>
    <t>Yield on 30-yr T-Bond</t>
  </si>
  <si>
    <t>Yield on 30-yr T-Bond (Inflation Indexed)</t>
  </si>
  <si>
    <t>30-Day TIPs Spread</t>
  </si>
  <si>
    <t>https://www.federalreserve.gov/releases/h15/</t>
  </si>
  <si>
    <r>
      <t>Historical L-T Equity Risk Premium (1926-2021): Arithmetic Ave.</t>
    </r>
    <r>
      <rPr>
        <vertAlign val="superscript"/>
        <sz val="11"/>
        <rFont val="Calibri"/>
        <family val="2"/>
        <scheme val="minor"/>
      </rPr>
      <t>1</t>
    </r>
  </si>
  <si>
    <t>1. 2022 SBBI Yearbook, Stocks, Bonds, Bills and Inflation, p. 10-12, Exhibits 10.8 and 10.9, at 199.</t>
  </si>
  <si>
    <t>1. 2022 SBBI Yearbook, Stocks, Bonds, Bills and Inflation, Exhibits 10.14, at 210.</t>
  </si>
  <si>
    <t>1. Kroll Increases U.S. Normalized Risk-Free Rate from 3.0% to 3.5%, but Spot 20-Year U.S. Treasury Yield Preferred When Higher, Effective June 16, 2022: Client Alert, Issued June 15, 2022.</t>
  </si>
  <si>
    <t>1. Credit Ratings as of August 5, 2022; reporterd by S&amp;P Global Market Intelligence.</t>
  </si>
  <si>
    <t>A-</t>
  </si>
  <si>
    <t>Baa2</t>
  </si>
  <si>
    <t>BBB+</t>
  </si>
  <si>
    <t>Baa1</t>
  </si>
  <si>
    <t xml:space="preserve">BBB </t>
  </si>
  <si>
    <t>BBB</t>
  </si>
  <si>
    <t>A3</t>
  </si>
  <si>
    <t>Cost of Capital</t>
  </si>
  <si>
    <t>Proforma Adjustments</t>
  </si>
  <si>
    <t>Proforma Balance</t>
  </si>
  <si>
    <t>Source:  Schedule II-C-2.1</t>
  </si>
  <si>
    <t>Long-term Debt ties to Schedule 11-C-2.4 net proceeds amount and weighted average cost of debt.</t>
  </si>
  <si>
    <t>Test Year Period Ended December 31, 2021 Balance</t>
  </si>
  <si>
    <t>Table 1. Requested Weighted Average Cost of Capital for Oncor Electric Delivery Company LLC</t>
  </si>
  <si>
    <t>Table 2. Reno Proposed Weighted Average Cost of Capital for Oncor Electric Delivery Company LLC</t>
  </si>
  <si>
    <t>2. Risk-free Rate based on 90-day average of yield on 30-Year Treasury bonds. See Schedule MLR-7b. Source: https://www.federalreserve.gov/releases/h15/</t>
  </si>
  <si>
    <t>State</t>
  </si>
  <si>
    <t>TX, OK, OH, KY,IN, VA</t>
  </si>
  <si>
    <t>NC, SC, FL, IN, KY, OH</t>
  </si>
  <si>
    <t>CA</t>
  </si>
  <si>
    <t>NH, MA, CT</t>
  </si>
  <si>
    <t>OK</t>
  </si>
  <si>
    <t>OR</t>
  </si>
  <si>
    <t>Dereg (Tier)</t>
  </si>
  <si>
    <t>MN, WI, ND, SD, MI</t>
  </si>
  <si>
    <t>MT, SD, NE</t>
  </si>
  <si>
    <t>WI, IA, MN</t>
  </si>
  <si>
    <t>AL, GA, MS</t>
  </si>
  <si>
    <t>AK, LA, MS, TX</t>
  </si>
  <si>
    <t>ID, OR</t>
  </si>
  <si>
    <t>3, 3, 3</t>
  </si>
  <si>
    <t>3, 3, 3, 3</t>
  </si>
  <si>
    <t>MO, Il</t>
  </si>
  <si>
    <t>3, 1</t>
  </si>
  <si>
    <t>3, 3, 1, 3, 3, 2</t>
  </si>
  <si>
    <t>3, 3, 3, 3,, 1</t>
  </si>
  <si>
    <t>AR, LA, MI, TX</t>
  </si>
  <si>
    <t>3, 3, 2, 3</t>
  </si>
  <si>
    <t>1, 1, 1</t>
  </si>
  <si>
    <t>3, 2</t>
  </si>
  <si>
    <t>2, 3, 3</t>
  </si>
  <si>
    <t>3, 3, 3, 3, 2</t>
  </si>
  <si>
    <t>Tier 1 = restructured</t>
  </si>
  <si>
    <t>Tier 2 = mix</t>
  </si>
  <si>
    <t>Tier 3 = vert. intigrated</t>
  </si>
  <si>
    <t>3. Source: cnnmoney.com on August 3, 2022</t>
  </si>
  <si>
    <t xml:space="preserve">1. Source: www.finance.yahoo.com. Retrieved in July 31, 2022 </t>
  </si>
  <si>
    <t>2. Source: www.zacks.com. Retrieved in August 3, 2022</t>
  </si>
  <si>
    <t>Proforma Adjustments equity portion include subtracting equity supporting goodwill from InfraREIT/NTU acquistion and non-regulated equity (OCI &amp; supporting goodwill from 2007 transaction).</t>
  </si>
  <si>
    <t>2. Risk-free Rate based on 90-day average of yield on 30-Year Treasury bonds. See Schedule MLR-7d. Source: https://www.federalreserve.gov/releases/h15/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</si>
</sst>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&quot;$&quot;#,##0"/>
    <numFmt numFmtId="166" formatCode="0.00_)"/>
    <numFmt numFmtId="167" formatCode="#,##0.00&quot; $&quot;;\-#,##0.00&quot; $&quot;"/>
    <numFmt numFmtId="168" formatCode="_-* #,##0.0_-;\-* #,##0.0_-;_-* &quot;-&quot;??_-;_-@_-"/>
    <numFmt numFmtId="169" formatCode="m\-d\-yy"/>
    <numFmt numFmtId="170" formatCode="0.0"/>
    <numFmt numFmtId="171" formatCode="0.000%"/>
    <numFmt numFmtId="172" formatCode="_(* #,##0_);_(* \(#,##0\);_(* &quot;-&quot;??_);_(@_)"/>
    <numFmt numFmtId="173" formatCode="m/d/yy;@"/>
  </numFmts>
  <fonts count="4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i/>
      <sz val="10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vertAlign val="superscript"/>
      <sz val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double">
        <color auto="1"/>
      </bottom>
      <diagonal/>
    </border>
    <border>
      <left/>
      <right style="medium">
        <color auto="1"/>
      </right>
      <top style="thin">
        <color indexed="64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medium">
        <color auto="1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</borders>
  <cellStyleXfs count="85">
    <xf numFmtId="0" fontId="0" fillId="0" borderId="0"/>
    <xf numFmtId="0" fontId="4" fillId="0" borderId="0"/>
    <xf numFmtId="169" fontId="3" fillId="3" borderId="26">
      <alignment horizontal="center" vertical="center"/>
    </xf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6" fillId="0" borderId="0">
      <protection locked="0"/>
    </xf>
    <xf numFmtId="168" fontId="4" fillId="0" borderId="0">
      <protection locked="0"/>
    </xf>
    <xf numFmtId="38" fontId="7" fillId="4" borderId="0" applyNumberFormat="0" applyBorder="0" applyAlignment="0" applyProtection="0"/>
    <xf numFmtId="0" fontId="8" fillId="0" borderId="0" applyNumberFormat="0" applyFill="0" applyBorder="0" applyAlignment="0" applyProtection="0"/>
    <xf numFmtId="167" fontId="4" fillId="0" borderId="0">
      <protection locked="0"/>
    </xf>
    <xf numFmtId="167" fontId="4" fillId="0" borderId="0">
      <protection locked="0"/>
    </xf>
    <xf numFmtId="0" fontId="9" fillId="0" borderId="27" applyNumberFormat="0" applyFill="0" applyAlignment="0" applyProtection="0"/>
    <xf numFmtId="10" fontId="7" fillId="5" borderId="12" applyNumberFormat="0" applyBorder="0" applyAlignment="0" applyProtection="0"/>
    <xf numFmtId="37" fontId="10" fillId="0" borderId="0"/>
    <xf numFmtId="166" fontId="11" fillId="0" borderId="0"/>
    <xf numFmtId="10" fontId="4" fillId="0" borderId="0" applyFont="0" applyFill="0" applyBorder="0" applyAlignment="0" applyProtection="0"/>
    <xf numFmtId="0" fontId="12" fillId="0" borderId="28"/>
    <xf numFmtId="0" fontId="13" fillId="0" borderId="29"/>
    <xf numFmtId="0" fontId="4" fillId="0" borderId="0"/>
    <xf numFmtId="167" fontId="4" fillId="0" borderId="30">
      <protection locked="0"/>
    </xf>
    <xf numFmtId="37" fontId="7" fillId="6" borderId="0" applyNumberFormat="0" applyBorder="0" applyAlignment="0" applyProtection="0"/>
    <xf numFmtId="37" fontId="7" fillId="0" borderId="0"/>
    <xf numFmtId="3" fontId="14" fillId="0" borderId="27" applyProtection="0"/>
    <xf numFmtId="43" fontId="17" fillId="0" borderId="0" applyFont="0" applyFill="0" applyBorder="0" applyAlignment="0" applyProtection="0"/>
    <xf numFmtId="0" fontId="4" fillId="0" borderId="0"/>
    <xf numFmtId="0" fontId="24" fillId="0" borderId="0" applyNumberFormat="0" applyFill="0" applyBorder="0" applyAlignment="0" applyProtection="0"/>
    <xf numFmtId="0" fontId="25" fillId="0" borderId="50" applyNumberFormat="0" applyFill="0" applyAlignment="0" applyProtection="0"/>
    <xf numFmtId="0" fontId="26" fillId="0" borderId="51" applyNumberFormat="0" applyFill="0" applyAlignment="0" applyProtection="0"/>
    <xf numFmtId="0" fontId="27" fillId="0" borderId="52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53" applyNumberFormat="0" applyAlignment="0" applyProtection="0"/>
    <xf numFmtId="0" fontId="32" fillId="11" borderId="54" applyNumberFormat="0" applyAlignment="0" applyProtection="0"/>
    <xf numFmtId="0" fontId="33" fillId="11" borderId="53" applyNumberFormat="0" applyAlignment="0" applyProtection="0"/>
    <xf numFmtId="0" fontId="34" fillId="0" borderId="55" applyNumberFormat="0" applyFill="0" applyAlignment="0" applyProtection="0"/>
    <xf numFmtId="0" fontId="35" fillId="12" borderId="56" applyNumberFormat="0" applyAlignment="0" applyProtection="0"/>
    <xf numFmtId="0" fontId="36" fillId="0" borderId="0" applyNumberFormat="0" applyFill="0" applyBorder="0" applyAlignment="0" applyProtection="0"/>
    <xf numFmtId="0" fontId="17" fillId="13" borderId="57" applyNumberFormat="0" applyFont="0" applyAlignment="0" applyProtection="0"/>
    <xf numFmtId="0" fontId="37" fillId="0" borderId="0" applyNumberFormat="0" applyFill="0" applyBorder="0" applyAlignment="0" applyProtection="0"/>
    <xf numFmtId="0" fontId="1" fillId="0" borderId="58" applyNumberFormat="0" applyFill="0" applyAlignment="0" applyProtection="0"/>
    <xf numFmtId="0" fontId="3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8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 applyNumberFormat="0" applyFill="0" applyBorder="0" applyAlignment="0" applyProtection="0"/>
    <xf numFmtId="9" fontId="17" fillId="0" borderId="0" applyFont="0" applyFill="0" applyBorder="0" applyAlignment="0" applyProtection="0"/>
  </cellStyleXfs>
  <cellXfs count="283">
    <xf numFmtId="0" fontId="0" fillId="0" borderId="0" xfId="0"/>
    <xf numFmtId="0" fontId="2" fillId="2" borderId="44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2" fillId="2" borderId="16" xfId="0" applyNumberFormat="1" applyFont="1" applyFill="1" applyBorder="1" applyAlignment="1">
      <alignment horizontal="center" wrapText="1"/>
    </xf>
    <xf numFmtId="2" fontId="2" fillId="2" borderId="0" xfId="0" applyNumberFormat="1" applyFont="1" applyFill="1" applyAlignment="1">
      <alignment wrapText="1"/>
    </xf>
    <xf numFmtId="0" fontId="2" fillId="2" borderId="8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2" fontId="2" fillId="2" borderId="16" xfId="0" applyNumberFormat="1" applyFont="1" applyFill="1" applyBorder="1" applyAlignment="1">
      <alignment wrapText="1"/>
    </xf>
    <xf numFmtId="0" fontId="5" fillId="0" borderId="0" xfId="0" applyFont="1"/>
    <xf numFmtId="2" fontId="5" fillId="2" borderId="12" xfId="0" applyNumberFormat="1" applyFont="1" applyFill="1" applyBorder="1" applyAlignment="1">
      <alignment horizontal="center"/>
    </xf>
    <xf numFmtId="2" fontId="2" fillId="2" borderId="15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horizontal="center"/>
    </xf>
    <xf numFmtId="14" fontId="0" fillId="0" borderId="0" xfId="0" applyNumberFormat="1"/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8" fillId="0" borderId="8" xfId="0" applyFont="1" applyBorder="1" applyAlignment="1">
      <alignment horizontal="center" wrapText="1"/>
    </xf>
    <xf numFmtId="0" fontId="5" fillId="0" borderId="36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47" xfId="0" applyNumberFormat="1" applyFont="1" applyBorder="1" applyAlignment="1">
      <alignment horizontal="center"/>
    </xf>
    <xf numFmtId="0" fontId="5" fillId="0" borderId="11" xfId="0" applyFont="1" applyBorder="1"/>
    <xf numFmtId="2" fontId="5" fillId="0" borderId="12" xfId="0" applyNumberFormat="1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2" fontId="2" fillId="0" borderId="46" xfId="0" applyNumberFormat="1" applyFont="1" applyBorder="1" applyAlignment="1">
      <alignment horizontal="center"/>
    </xf>
    <xf numFmtId="0" fontId="2" fillId="0" borderId="36" xfId="0" applyFont="1" applyBorder="1"/>
    <xf numFmtId="2" fontId="2" fillId="0" borderId="2" xfId="0" applyNumberFormat="1" applyFont="1" applyBorder="1" applyAlignment="1">
      <alignment horizontal="center"/>
    </xf>
    <xf numFmtId="0" fontId="2" fillId="0" borderId="40" xfId="0" applyFont="1" applyBorder="1"/>
    <xf numFmtId="2" fontId="2" fillId="0" borderId="41" xfId="0" applyNumberFormat="1" applyFont="1" applyBorder="1" applyAlignment="1">
      <alignment horizontal="center"/>
    </xf>
    <xf numFmtId="0" fontId="2" fillId="0" borderId="14" xfId="0" applyFont="1" applyBorder="1"/>
    <xf numFmtId="2" fontId="5" fillId="0" borderId="0" xfId="0" applyNumberFormat="1" applyFont="1"/>
    <xf numFmtId="0" fontId="2" fillId="2" borderId="7" xfId="0" applyFont="1" applyFill="1" applyBorder="1"/>
    <xf numFmtId="0" fontId="2" fillId="2" borderId="9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2" fillId="2" borderId="17" xfId="0" applyFont="1" applyFill="1" applyBorder="1"/>
    <xf numFmtId="165" fontId="5" fillId="2" borderId="35" xfId="0" applyNumberFormat="1" applyFont="1" applyFill="1" applyBorder="1" applyAlignment="1">
      <alignment horizontal="center"/>
    </xf>
    <xf numFmtId="0" fontId="2" fillId="2" borderId="20" xfId="0" applyFont="1" applyFill="1" applyBorder="1"/>
    <xf numFmtId="165" fontId="5" fillId="2" borderId="21" xfId="0" applyNumberFormat="1" applyFont="1" applyFill="1" applyBorder="1" applyAlignment="1">
      <alignment horizontal="center"/>
    </xf>
    <xf numFmtId="0" fontId="2" fillId="2" borderId="23" xfId="0" applyFont="1" applyFill="1" applyBorder="1"/>
    <xf numFmtId="165" fontId="5" fillId="2" borderId="24" xfId="0" applyNumberFormat="1" applyFont="1" applyFill="1" applyBorder="1" applyAlignment="1">
      <alignment horizontal="center"/>
    </xf>
    <xf numFmtId="0" fontId="5" fillId="2" borderId="0" xfId="0" applyFont="1" applyFill="1"/>
    <xf numFmtId="0" fontId="19" fillId="2" borderId="0" xfId="0" applyFont="1" applyFill="1" applyAlignment="1">
      <alignment horizontal="left"/>
    </xf>
    <xf numFmtId="2" fontId="5" fillId="2" borderId="13" xfId="0" applyNumberFormat="1" applyFont="1" applyFill="1" applyBorder="1" applyAlignment="1">
      <alignment horizontal="center"/>
    </xf>
    <xf numFmtId="0" fontId="5" fillId="0" borderId="11" xfId="0" applyFont="1" applyBorder="1" applyAlignment="1" applyProtection="1">
      <alignment horizontal="left"/>
      <protection locked="0"/>
    </xf>
    <xf numFmtId="0" fontId="2" fillId="0" borderId="14" xfId="0" applyFont="1" applyBorder="1" applyAlignment="1">
      <alignment horizontal="left"/>
    </xf>
    <xf numFmtId="2" fontId="2" fillId="2" borderId="16" xfId="0" applyNumberFormat="1" applyFont="1" applyFill="1" applyBorder="1" applyAlignment="1">
      <alignment horizontal="center"/>
    </xf>
    <xf numFmtId="0" fontId="15" fillId="2" borderId="0" xfId="0" applyFont="1" applyFill="1"/>
    <xf numFmtId="0" fontId="19" fillId="2" borderId="0" xfId="0" applyFont="1" applyFill="1" applyAlignment="1">
      <alignment horizontal="centerContinuous"/>
    </xf>
    <xf numFmtId="0" fontId="20" fillId="2" borderId="0" xfId="0" applyFont="1" applyFill="1" applyAlignment="1">
      <alignment horizontal="centerContinuous"/>
    </xf>
    <xf numFmtId="0" fontId="5" fillId="2" borderId="0" xfId="0" applyFont="1" applyFill="1" applyAlignment="1">
      <alignment wrapText="1"/>
    </xf>
    <xf numFmtId="0" fontId="5" fillId="0" borderId="3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2" borderId="0" xfId="0" applyFont="1" applyFill="1"/>
    <xf numFmtId="0" fontId="22" fillId="2" borderId="0" xfId="0" applyFont="1" applyFill="1"/>
    <xf numFmtId="2" fontId="5" fillId="2" borderId="0" xfId="0" applyNumberFormat="1" applyFont="1" applyFill="1"/>
    <xf numFmtId="0" fontId="23" fillId="2" borderId="0" xfId="0" applyFont="1" applyFill="1"/>
    <xf numFmtId="2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2" fontId="2" fillId="2" borderId="0" xfId="0" applyNumberFormat="1" applyFont="1" applyFill="1"/>
    <xf numFmtId="2" fontId="18" fillId="2" borderId="0" xfId="0" applyNumberFormat="1" applyFont="1" applyFill="1"/>
    <xf numFmtId="0" fontId="18" fillId="2" borderId="0" xfId="0" applyFont="1" applyFill="1"/>
    <xf numFmtId="0" fontId="22" fillId="2" borderId="4" xfId="0" applyFont="1" applyFill="1" applyBorder="1"/>
    <xf numFmtId="2" fontId="18" fillId="2" borderId="4" xfId="0" applyNumberFormat="1" applyFont="1" applyFill="1" applyBorder="1"/>
    <xf numFmtId="2" fontId="22" fillId="2" borderId="4" xfId="0" applyNumberFormat="1" applyFont="1" applyFill="1" applyBorder="1"/>
    <xf numFmtId="0" fontId="5" fillId="2" borderId="6" xfId="0" applyFont="1" applyFill="1" applyBorder="1" applyAlignment="1">
      <alignment wrapText="1"/>
    </xf>
    <xf numFmtId="2" fontId="5" fillId="2" borderId="6" xfId="0" applyNumberFormat="1" applyFont="1" applyFill="1" applyBorder="1"/>
    <xf numFmtId="2" fontId="22" fillId="2" borderId="0" xfId="0" applyNumberFormat="1" applyFont="1" applyFill="1"/>
    <xf numFmtId="0" fontId="2" fillId="2" borderId="4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2" fontId="5" fillId="2" borderId="13" xfId="0" applyNumberFormat="1" applyFont="1" applyFill="1" applyBorder="1" applyAlignment="1" applyProtection="1">
      <alignment horizontal="center" wrapText="1"/>
      <protection locked="0"/>
    </xf>
    <xf numFmtId="2" fontId="5" fillId="2" borderId="0" xfId="0" applyNumberFormat="1" applyFont="1" applyFill="1" applyAlignment="1">
      <alignment wrapText="1"/>
    </xf>
    <xf numFmtId="2" fontId="5" fillId="2" borderId="13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left"/>
    </xf>
    <xf numFmtId="2" fontId="5" fillId="2" borderId="12" xfId="0" applyNumberFormat="1" applyFont="1" applyFill="1" applyBorder="1"/>
    <xf numFmtId="2" fontId="5" fillId="2" borderId="13" xfId="0" applyNumberFormat="1" applyFont="1" applyFill="1" applyBorder="1" applyAlignment="1" applyProtection="1">
      <alignment wrapText="1"/>
      <protection locked="0"/>
    </xf>
    <xf numFmtId="2" fontId="5" fillId="2" borderId="13" xfId="0" applyNumberFormat="1" applyFont="1" applyFill="1" applyBorder="1" applyAlignment="1">
      <alignment wrapText="1"/>
    </xf>
    <xf numFmtId="0" fontId="5" fillId="0" borderId="0" xfId="0" applyFont="1" applyAlignment="1">
      <alignment horizontal="centerContinuous"/>
    </xf>
    <xf numFmtId="0" fontId="2" fillId="2" borderId="8" xfId="0" applyFont="1" applyFill="1" applyBorder="1" applyAlignment="1" applyProtection="1">
      <alignment horizontal="center" wrapText="1"/>
      <protection locked="0"/>
    </xf>
    <xf numFmtId="14" fontId="5" fillId="0" borderId="0" xfId="0" applyNumberFormat="1" applyFont="1"/>
    <xf numFmtId="2" fontId="5" fillId="0" borderId="0" xfId="0" applyNumberFormat="1" applyFont="1" applyAlignment="1">
      <alignment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/>
    <xf numFmtId="0" fontId="5" fillId="0" borderId="1" xfId="0" applyFont="1" applyBorder="1"/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Protection="1">
      <protection locked="0"/>
    </xf>
    <xf numFmtId="0" fontId="2" fillId="0" borderId="0" xfId="0" applyFont="1" applyAlignment="1">
      <alignment horizontal="left"/>
    </xf>
    <xf numFmtId="43" fontId="5" fillId="0" borderId="0" xfId="0" applyNumberFormat="1" applyFont="1"/>
    <xf numFmtId="2" fontId="0" fillId="0" borderId="0" xfId="0" applyNumberFormat="1"/>
    <xf numFmtId="0" fontId="2" fillId="0" borderId="7" xfId="0" applyFont="1" applyBorder="1"/>
    <xf numFmtId="2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0" xfId="0" applyFont="1" applyBorder="1"/>
    <xf numFmtId="2" fontId="5" fillId="0" borderId="39" xfId="0" applyNumberFormat="1" applyFont="1" applyBorder="1" applyAlignment="1">
      <alignment horizontal="center"/>
    </xf>
    <xf numFmtId="0" fontId="2" fillId="0" borderId="60" xfId="0" applyFont="1" applyBorder="1"/>
    <xf numFmtId="2" fontId="2" fillId="0" borderId="39" xfId="0" applyNumberFormat="1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2" fontId="40" fillId="0" borderId="8" xfId="0" applyNumberFormat="1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2" fillId="0" borderId="62" xfId="0" applyFont="1" applyBorder="1"/>
    <xf numFmtId="2" fontId="40" fillId="0" borderId="63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2" borderId="39" xfId="0" applyFont="1" applyFill="1" applyBorder="1" applyAlignment="1">
      <alignment horizontal="center" wrapText="1"/>
    </xf>
    <xf numFmtId="0" fontId="2" fillId="2" borderId="60" xfId="0" applyFont="1" applyFill="1" applyBorder="1"/>
    <xf numFmtId="0" fontId="0" fillId="0" borderId="12" xfId="0" applyBorder="1"/>
    <xf numFmtId="2" fontId="0" fillId="0" borderId="12" xfId="0" applyNumberFormat="1" applyBorder="1"/>
    <xf numFmtId="0" fontId="1" fillId="0" borderId="39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48" xfId="0" applyFont="1" applyBorder="1"/>
    <xf numFmtId="0" fontId="1" fillId="0" borderId="47" xfId="0" applyFont="1" applyBorder="1"/>
    <xf numFmtId="0" fontId="2" fillId="2" borderId="44" xfId="0" applyFont="1" applyFill="1" applyBorder="1"/>
    <xf numFmtId="0" fontId="2" fillId="2" borderId="3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/>
    <xf numFmtId="0" fontId="23" fillId="0" borderId="0" xfId="0" applyFont="1"/>
    <xf numFmtId="0" fontId="5" fillId="0" borderId="31" xfId="0" applyFont="1" applyBorder="1"/>
    <xf numFmtId="0" fontId="5" fillId="0" borderId="6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2" fontId="5" fillId="0" borderId="68" xfId="0" applyNumberFormat="1" applyFont="1" applyBorder="1" applyAlignment="1">
      <alignment horizontal="center"/>
    </xf>
    <xf numFmtId="0" fontId="2" fillId="2" borderId="9" xfId="0" applyFont="1" applyFill="1" applyBorder="1" applyAlignment="1">
      <alignment wrapText="1"/>
    </xf>
    <xf numFmtId="2" fontId="5" fillId="2" borderId="69" xfId="0" applyNumberFormat="1" applyFont="1" applyFill="1" applyBorder="1" applyAlignment="1">
      <alignment horizontal="center"/>
    </xf>
    <xf numFmtId="2" fontId="5" fillId="2" borderId="68" xfId="0" applyNumberFormat="1" applyFont="1" applyFill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2" xfId="0" applyBorder="1"/>
    <xf numFmtId="2" fontId="0" fillId="0" borderId="2" xfId="0" applyNumberFormat="1" applyBorder="1"/>
    <xf numFmtId="0" fontId="0" fillId="0" borderId="65" xfId="0" applyBorder="1"/>
    <xf numFmtId="0" fontId="1" fillId="0" borderId="66" xfId="0" applyFont="1" applyBorder="1" applyAlignment="1">
      <alignment wrapText="1"/>
    </xf>
    <xf numFmtId="2" fontId="15" fillId="2" borderId="0" xfId="0" applyNumberFormat="1" applyFont="1" applyFill="1" applyAlignment="1">
      <alignment horizontal="left" wrapText="1"/>
    </xf>
    <xf numFmtId="0" fontId="5" fillId="2" borderId="40" xfId="0" applyFont="1" applyFill="1" applyBorder="1" applyAlignment="1">
      <alignment wrapText="1"/>
    </xf>
    <xf numFmtId="2" fontId="5" fillId="2" borderId="42" xfId="0" applyNumberFormat="1" applyFont="1" applyFill="1" applyBorder="1" applyAlignment="1">
      <alignment horizontal="center" wrapText="1"/>
    </xf>
    <xf numFmtId="0" fontId="2" fillId="2" borderId="31" xfId="0" applyFont="1" applyFill="1" applyBorder="1" applyAlignment="1">
      <alignment wrapText="1"/>
    </xf>
    <xf numFmtId="2" fontId="2" fillId="2" borderId="69" xfId="0" applyNumberFormat="1" applyFont="1" applyFill="1" applyBorder="1" applyAlignment="1">
      <alignment horizontal="center" wrapText="1"/>
    </xf>
    <xf numFmtId="0" fontId="2" fillId="2" borderId="36" xfId="0" applyFont="1" applyFill="1" applyBorder="1" applyAlignment="1">
      <alignment wrapText="1"/>
    </xf>
    <xf numFmtId="2" fontId="2" fillId="2" borderId="10" xfId="0" applyNumberFormat="1" applyFont="1" applyFill="1" applyBorder="1" applyAlignment="1">
      <alignment wrapText="1"/>
    </xf>
    <xf numFmtId="0" fontId="5" fillId="2" borderId="70" xfId="0" applyFont="1" applyFill="1" applyBorder="1" applyAlignment="1">
      <alignment wrapText="1"/>
    </xf>
    <xf numFmtId="2" fontId="5" fillId="2" borderId="71" xfId="0" applyNumberFormat="1" applyFont="1" applyFill="1" applyBorder="1" applyAlignment="1">
      <alignment wrapText="1"/>
    </xf>
    <xf numFmtId="2" fontId="2" fillId="2" borderId="10" xfId="0" applyNumberFormat="1" applyFont="1" applyFill="1" applyBorder="1" applyAlignment="1">
      <alignment horizontal="center" wrapText="1"/>
    </xf>
    <xf numFmtId="2" fontId="5" fillId="2" borderId="71" xfId="0" applyNumberFormat="1" applyFont="1" applyFill="1" applyBorder="1" applyAlignment="1">
      <alignment horizontal="center" wrapText="1"/>
    </xf>
    <xf numFmtId="0" fontId="2" fillId="0" borderId="72" xfId="0" applyFont="1" applyBorder="1" applyAlignment="1">
      <alignment horizontal="left"/>
    </xf>
    <xf numFmtId="2" fontId="2" fillId="2" borderId="73" xfId="0" applyNumberFormat="1" applyFont="1" applyFill="1" applyBorder="1" applyAlignment="1">
      <alignment horizontal="center"/>
    </xf>
    <xf numFmtId="2" fontId="2" fillId="2" borderId="74" xfId="0" applyNumberFormat="1" applyFont="1" applyFill="1" applyBorder="1" applyAlignment="1">
      <alignment horizontal="center"/>
    </xf>
    <xf numFmtId="43" fontId="5" fillId="0" borderId="0" xfId="23" applyFont="1" applyProtection="1"/>
    <xf numFmtId="43" fontId="5" fillId="0" borderId="0" xfId="23" applyFont="1" applyFill="1" applyProtection="1"/>
    <xf numFmtId="0" fontId="0" fillId="0" borderId="75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5" fillId="2" borderId="12" xfId="0" applyNumberFormat="1" applyFont="1" applyFill="1" applyBorder="1" applyAlignment="1">
      <alignment horizontal="center"/>
    </xf>
    <xf numFmtId="2" fontId="0" fillId="0" borderId="0" xfId="0" applyNumberFormat="1" applyAlignment="1">
      <alignment vertical="center" wrapText="1"/>
    </xf>
    <xf numFmtId="2" fontId="41" fillId="0" borderId="0" xfId="23" quotePrefix="1" applyNumberFormat="1" applyFont="1"/>
    <xf numFmtId="0" fontId="5" fillId="0" borderId="63" xfId="0" applyFont="1" applyBorder="1" applyAlignment="1" applyProtection="1">
      <alignment horizontal="center" wrapText="1"/>
      <protection locked="0"/>
    </xf>
    <xf numFmtId="0" fontId="1" fillId="2" borderId="0" xfId="0" applyFont="1" applyFill="1" applyAlignment="1">
      <alignment wrapText="1"/>
    </xf>
    <xf numFmtId="0" fontId="1" fillId="2" borderId="67" xfId="0" applyFont="1" applyFill="1" applyBorder="1" applyAlignment="1">
      <alignment wrapText="1"/>
    </xf>
    <xf numFmtId="14" fontId="5" fillId="2" borderId="13" xfId="0" applyNumberFormat="1" applyFont="1" applyFill="1" applyBorder="1" applyAlignment="1">
      <alignment horizontal="center"/>
    </xf>
    <xf numFmtId="2" fontId="2" fillId="0" borderId="0" xfId="0" applyNumberFormat="1" applyFont="1"/>
    <xf numFmtId="0" fontId="1" fillId="2" borderId="30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2" fontId="2" fillId="0" borderId="45" xfId="0" applyNumberFormat="1" applyFont="1" applyBorder="1" applyAlignment="1">
      <alignment horizontal="center" wrapText="1"/>
    </xf>
    <xf numFmtId="0" fontId="5" fillId="0" borderId="31" xfId="0" applyFont="1" applyBorder="1" applyAlignment="1" applyProtection="1">
      <alignment horizontal="left"/>
      <protection locked="0"/>
    </xf>
    <xf numFmtId="0" fontId="2" fillId="0" borderId="31" xfId="0" applyFont="1" applyBorder="1" applyAlignment="1">
      <alignment horizontal="left"/>
    </xf>
    <xf numFmtId="2" fontId="2" fillId="2" borderId="68" xfId="0" applyNumberFormat="1" applyFont="1" applyFill="1" applyBorder="1" applyAlignment="1">
      <alignment horizontal="center"/>
    </xf>
    <xf numFmtId="2" fontId="2" fillId="2" borderId="69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43" fontId="2" fillId="0" borderId="0" xfId="23" applyFont="1" applyAlignment="1" applyProtection="1">
      <alignment horizontal="right"/>
    </xf>
    <xf numFmtId="43" fontId="5" fillId="0" borderId="0" xfId="23" applyFont="1" applyFill="1" applyAlignment="1" applyProtection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43" fontId="5" fillId="0" borderId="1" xfId="23" applyFont="1" applyFill="1" applyBorder="1" applyProtection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43" fontId="2" fillId="0" borderId="1" xfId="23" applyFont="1" applyBorder="1" applyAlignment="1" applyProtection="1">
      <alignment horizontal="right"/>
    </xf>
    <xf numFmtId="0" fontId="2" fillId="0" borderId="1" xfId="0" applyFont="1" applyBorder="1" applyAlignment="1">
      <alignment horizontal="center" wrapText="1"/>
    </xf>
    <xf numFmtId="171" fontId="5" fillId="2" borderId="18" xfId="0" applyNumberFormat="1" applyFont="1" applyFill="1" applyBorder="1" applyAlignment="1">
      <alignment horizontal="center"/>
    </xf>
    <xf numFmtId="171" fontId="5" fillId="2" borderId="18" xfId="0" applyNumberFormat="1" applyFont="1" applyFill="1" applyBorder="1" applyAlignment="1" applyProtection="1">
      <alignment horizontal="center"/>
      <protection locked="0"/>
    </xf>
    <xf numFmtId="171" fontId="5" fillId="2" borderId="19" xfId="0" applyNumberFormat="1" applyFont="1" applyFill="1" applyBorder="1" applyAlignment="1">
      <alignment horizontal="center"/>
    </xf>
    <xf numFmtId="171" fontId="5" fillId="2" borderId="21" xfId="0" applyNumberFormat="1" applyFont="1" applyFill="1" applyBorder="1" applyAlignment="1">
      <alignment horizontal="center"/>
    </xf>
    <xf numFmtId="171" fontId="5" fillId="2" borderId="21" xfId="0" applyNumberFormat="1" applyFont="1" applyFill="1" applyBorder="1" applyAlignment="1" applyProtection="1">
      <alignment horizontal="center"/>
      <protection locked="0"/>
    </xf>
    <xf numFmtId="171" fontId="5" fillId="2" borderId="22" xfId="0" applyNumberFormat="1" applyFont="1" applyFill="1" applyBorder="1" applyAlignment="1">
      <alignment horizontal="center"/>
    </xf>
    <xf numFmtId="171" fontId="5" fillId="2" borderId="24" xfId="0" applyNumberFormat="1" applyFont="1" applyFill="1" applyBorder="1" applyAlignment="1">
      <alignment horizontal="center"/>
    </xf>
    <xf numFmtId="171" fontId="5" fillId="2" borderId="25" xfId="0" applyNumberFormat="1" applyFont="1" applyFill="1" applyBorder="1" applyAlignment="1">
      <alignment horizontal="center"/>
    </xf>
    <xf numFmtId="2" fontId="5" fillId="2" borderId="46" xfId="0" applyNumberFormat="1" applyFont="1" applyFill="1" applyBorder="1" applyAlignment="1">
      <alignment horizontal="center"/>
    </xf>
    <xf numFmtId="2" fontId="2" fillId="2" borderId="79" xfId="0" applyNumberFormat="1" applyFont="1" applyFill="1" applyBorder="1" applyAlignment="1">
      <alignment horizontal="center"/>
    </xf>
    <xf numFmtId="2" fontId="2" fillId="2" borderId="49" xfId="0" applyNumberFormat="1" applyFont="1" applyFill="1" applyBorder="1" applyAlignment="1">
      <alignment horizontal="center"/>
    </xf>
    <xf numFmtId="2" fontId="0" fillId="0" borderId="1" xfId="0" applyNumberFormat="1" applyBorder="1"/>
    <xf numFmtId="2" fontId="2" fillId="0" borderId="48" xfId="0" applyNumberFormat="1" applyFont="1" applyBorder="1" applyAlignment="1">
      <alignment horizontal="center"/>
    </xf>
    <xf numFmtId="2" fontId="2" fillId="0" borderId="15" xfId="0" applyNumberFormat="1" applyFont="1" applyBorder="1" applyAlignment="1" applyProtection="1">
      <alignment horizontal="center"/>
      <protection locked="0"/>
    </xf>
    <xf numFmtId="2" fontId="2" fillId="0" borderId="49" xfId="0" applyNumberFormat="1" applyFont="1" applyBorder="1" applyAlignment="1">
      <alignment horizontal="center"/>
    </xf>
    <xf numFmtId="2" fontId="5" fillId="2" borderId="1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2" fillId="0" borderId="61" xfId="0" applyNumberFormat="1" applyFont="1" applyBorder="1" applyAlignment="1">
      <alignment horizontal="center"/>
    </xf>
    <xf numFmtId="2" fontId="2" fillId="0" borderId="69" xfId="0" applyNumberFormat="1" applyFont="1" applyBorder="1" applyAlignment="1">
      <alignment horizontal="center"/>
    </xf>
    <xf numFmtId="2" fontId="2" fillId="0" borderId="59" xfId="0" applyNumberFormat="1" applyFont="1" applyBorder="1" applyAlignment="1">
      <alignment horizontal="center"/>
    </xf>
    <xf numFmtId="2" fontId="2" fillId="0" borderId="64" xfId="0" applyNumberFormat="1" applyFont="1" applyBorder="1" applyAlignment="1">
      <alignment horizontal="center"/>
    </xf>
    <xf numFmtId="2" fontId="2" fillId="0" borderId="4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0" fontId="5" fillId="0" borderId="0" xfId="0" applyFont="1" applyAlignment="1" applyProtection="1">
      <alignment horizontal="center" wrapText="1"/>
      <protection locked="0"/>
    </xf>
    <xf numFmtId="172" fontId="5" fillId="0" borderId="0" xfId="23" applyNumberFormat="1" applyFont="1" applyProtection="1"/>
    <xf numFmtId="0" fontId="46" fillId="0" borderId="0" xfId="83"/>
    <xf numFmtId="43" fontId="5" fillId="0" borderId="0" xfId="23" applyFont="1" applyFill="1" applyBorder="1" applyAlignment="1" applyProtection="1">
      <alignment horizontal="right"/>
      <protection locked="0"/>
    </xf>
    <xf numFmtId="170" fontId="0" fillId="0" borderId="0" xfId="0" applyNumberFormat="1" applyAlignment="1">
      <alignment horizontal="right"/>
    </xf>
    <xf numFmtId="170" fontId="5" fillId="0" borderId="0" xfId="0" applyNumberFormat="1" applyFont="1"/>
    <xf numFmtId="0" fontId="5" fillId="0" borderId="0" xfId="0" applyFont="1" applyAlignment="1" applyProtection="1">
      <alignment horizontal="right"/>
      <protection locked="0"/>
    </xf>
    <xf numFmtId="2" fontId="0" fillId="0" borderId="0" xfId="0" applyNumberFormat="1" applyAlignment="1">
      <alignment horizontal="right"/>
    </xf>
    <xf numFmtId="170" fontId="5" fillId="0" borderId="0" xfId="0" applyNumberFormat="1" applyFont="1" applyAlignment="1">
      <alignment horizontal="right"/>
    </xf>
    <xf numFmtId="1" fontId="5" fillId="0" borderId="0" xfId="0" applyNumberFormat="1" applyFont="1"/>
    <xf numFmtId="0" fontId="2" fillId="0" borderId="0" xfId="0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2" fontId="0" fillId="0" borderId="0" xfId="84" applyNumberFormat="1" applyFont="1" applyAlignment="1">
      <alignment horizontal="right"/>
    </xf>
    <xf numFmtId="2" fontId="17" fillId="0" borderId="0" xfId="84" applyNumberFormat="1" applyFont="1" applyAlignment="1">
      <alignment horizontal="right"/>
    </xf>
    <xf numFmtId="2" fontId="1" fillId="2" borderId="60" xfId="0" applyNumberFormat="1" applyFont="1" applyFill="1" applyBorder="1" applyAlignment="1">
      <alignment wrapText="1"/>
    </xf>
    <xf numFmtId="2" fontId="1" fillId="2" borderId="39" xfId="0" applyNumberFormat="1" applyFont="1" applyFill="1" applyBorder="1" applyAlignment="1">
      <alignment wrapText="1"/>
    </xf>
    <xf numFmtId="2" fontId="1" fillId="2" borderId="61" xfId="0" applyNumberFormat="1" applyFont="1" applyFill="1" applyBorder="1" applyAlignment="1">
      <alignment wrapText="1"/>
    </xf>
    <xf numFmtId="14" fontId="0" fillId="0" borderId="11" xfId="0" applyNumberFormat="1" applyBorder="1"/>
    <xf numFmtId="2" fontId="0" fillId="2" borderId="13" xfId="0" applyNumberFormat="1" applyFill="1" applyBorder="1" applyAlignment="1">
      <alignment horizontal="center"/>
    </xf>
    <xf numFmtId="173" fontId="3" fillId="0" borderId="11" xfId="1" applyNumberFormat="1" applyFont="1" applyBorder="1"/>
    <xf numFmtId="2" fontId="3" fillId="0" borderId="12" xfId="1" applyNumberFormat="1" applyFont="1" applyBorder="1" applyAlignment="1">
      <alignment horizontal="center"/>
    </xf>
    <xf numFmtId="2" fontId="1" fillId="2" borderId="13" xfId="0" applyNumberFormat="1" applyFont="1" applyFill="1" applyBorder="1" applyAlignment="1">
      <alignment horizontal="center"/>
    </xf>
    <xf numFmtId="173" fontId="3" fillId="0" borderId="14" xfId="1" applyNumberFormat="1" applyFont="1" applyBorder="1"/>
    <xf numFmtId="2" fontId="3" fillId="0" borderId="15" xfId="1" applyNumberFormat="1" applyFont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67" xfId="0" applyFont="1" applyFill="1" applyBorder="1" applyAlignment="1">
      <alignment horizontal="center" wrapText="1"/>
    </xf>
    <xf numFmtId="165" fontId="5" fillId="2" borderId="12" xfId="0" applyNumberFormat="1" applyFont="1" applyFill="1" applyBorder="1" applyAlignment="1">
      <alignment horizontal="center"/>
    </xf>
    <xf numFmtId="171" fontId="5" fillId="2" borderId="12" xfId="0" applyNumberFormat="1" applyFont="1" applyFill="1" applyBorder="1" applyAlignment="1">
      <alignment horizontal="center"/>
    </xf>
    <xf numFmtId="171" fontId="5" fillId="2" borderId="12" xfId="0" applyNumberFormat="1" applyFont="1" applyFill="1" applyBorder="1" applyAlignment="1" applyProtection="1">
      <alignment horizontal="center"/>
      <protection locked="0"/>
    </xf>
    <xf numFmtId="165" fontId="5" fillId="2" borderId="77" xfId="0" applyNumberFormat="1" applyFont="1" applyFill="1" applyBorder="1" applyAlignment="1">
      <alignment horizontal="center"/>
    </xf>
    <xf numFmtId="171" fontId="5" fillId="2" borderId="77" xfId="0" applyNumberFormat="1" applyFont="1" applyFill="1" applyBorder="1" applyAlignment="1">
      <alignment horizontal="center"/>
    </xf>
    <xf numFmtId="171" fontId="5" fillId="2" borderId="77" xfId="0" applyNumberFormat="1" applyFont="1" applyFill="1" applyBorder="1" applyAlignment="1" applyProtection="1">
      <alignment horizontal="center"/>
      <protection locked="0"/>
    </xf>
    <xf numFmtId="171" fontId="5" fillId="2" borderId="78" xfId="0" applyNumberFormat="1" applyFont="1" applyFill="1" applyBorder="1" applyAlignment="1">
      <alignment horizontal="center"/>
    </xf>
    <xf numFmtId="171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71" fontId="5" fillId="2" borderId="15" xfId="0" applyNumberFormat="1" applyFont="1" applyFill="1" applyBorder="1" applyAlignment="1">
      <alignment horizontal="center"/>
    </xf>
    <xf numFmtId="171" fontId="5" fillId="2" borderId="16" xfId="0" applyNumberFormat="1" applyFont="1" applyFill="1" applyBorder="1" applyAlignment="1">
      <alignment horizontal="center"/>
    </xf>
    <xf numFmtId="0" fontId="2" fillId="2" borderId="6" xfId="0" applyFont="1" applyFill="1" applyBorder="1"/>
    <xf numFmtId="0" fontId="2" fillId="2" borderId="76" xfId="0" applyFont="1" applyFill="1" applyBorder="1"/>
    <xf numFmtId="0" fontId="2" fillId="2" borderId="11" xfId="0" applyFont="1" applyFill="1" applyBorder="1"/>
    <xf numFmtId="0" fontId="2" fillId="2" borderId="14" xfId="0" applyFont="1" applyFill="1" applyBorder="1"/>
    <xf numFmtId="2" fontId="2" fillId="0" borderId="16" xfId="0" applyNumberFormat="1" applyFont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 wrapText="1"/>
    </xf>
    <xf numFmtId="0" fontId="40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5" fillId="0" borderId="4" xfId="0" applyFont="1" applyBorder="1"/>
    <xf numFmtId="0" fontId="0" fillId="0" borderId="4" xfId="0" applyBorder="1"/>
    <xf numFmtId="0" fontId="22" fillId="0" borderId="0" xfId="0" applyFont="1" applyAlignment="1">
      <alignment horizontal="left"/>
    </xf>
    <xf numFmtId="0" fontId="15" fillId="0" borderId="0" xfId="0" applyFont="1" applyBorder="1"/>
    <xf numFmtId="0" fontId="0" fillId="0" borderId="0" xfId="0" applyBorder="1"/>
    <xf numFmtId="0" fontId="18" fillId="0" borderId="4" xfId="0" applyFont="1" applyBorder="1" applyAlignment="1">
      <alignment horizontal="center" wrapText="1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5" fillId="2" borderId="0" xfId="0" applyFont="1" applyFill="1" applyAlignment="1">
      <alignment horizontal="left" wrapText="1"/>
    </xf>
    <xf numFmtId="0" fontId="2" fillId="2" borderId="76" xfId="0" applyFont="1" applyFill="1" applyBorder="1" applyAlignment="1">
      <alignment horizontal="center"/>
    </xf>
    <xf numFmtId="0" fontId="2" fillId="2" borderId="77" xfId="0" applyFont="1" applyFill="1" applyBorder="1" applyAlignment="1">
      <alignment horizontal="center"/>
    </xf>
    <xf numFmtId="0" fontId="2" fillId="2" borderId="78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2" fillId="2" borderId="43" xfId="0" applyFont="1" applyFill="1" applyBorder="1" applyAlignment="1">
      <alignment horizontal="center" wrapText="1"/>
    </xf>
    <xf numFmtId="0" fontId="2" fillId="2" borderId="38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left" wrapText="1"/>
    </xf>
    <xf numFmtId="0" fontId="2" fillId="2" borderId="37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85">
    <cellStyle name="20% - Accent1" xfId="43" builtinId="30" customBuiltin="1"/>
    <cellStyle name="20% - Accent2" xfId="47" builtinId="34" customBuiltin="1"/>
    <cellStyle name="20% - Accent3" xfId="51" builtinId="38" customBuiltin="1"/>
    <cellStyle name="20% - Accent4" xfId="55" builtinId="42" customBuiltin="1"/>
    <cellStyle name="20% - Accent5" xfId="59" builtinId="46" customBuiltin="1"/>
    <cellStyle name="20% - Accent6" xfId="63" builtinId="50" customBuiltin="1"/>
    <cellStyle name="40% - Accent1" xfId="44" builtinId="31" customBuiltin="1"/>
    <cellStyle name="40% - Accent2" xfId="48" builtinId="35" customBuiltin="1"/>
    <cellStyle name="40% - Accent3" xfId="52" builtinId="39" customBuiltin="1"/>
    <cellStyle name="40% - Accent4" xfId="56" builtinId="43" customBuiltin="1"/>
    <cellStyle name="40% - Accent5" xfId="60" builtinId="47" customBuiltin="1"/>
    <cellStyle name="40% - Accent6" xfId="64" builtinId="51" customBuiltin="1"/>
    <cellStyle name="60% - Accent1" xfId="45" builtinId="32" customBuiltin="1"/>
    <cellStyle name="60% - Accent2" xfId="49" builtinId="36" customBuiltin="1"/>
    <cellStyle name="60% - Accent3" xfId="53" builtinId="40" customBuiltin="1"/>
    <cellStyle name="60% - Accent4" xfId="57" builtinId="44" customBuiltin="1"/>
    <cellStyle name="60% - Accent5" xfId="61" builtinId="48" customBuiltin="1"/>
    <cellStyle name="60% - Accent6" xfId="65" builtinId="52" customBuiltin="1"/>
    <cellStyle name="Accent1" xfId="42" builtinId="29" customBuiltin="1"/>
    <cellStyle name="Accent2" xfId="46" builtinId="33" customBuiltin="1"/>
    <cellStyle name="Accent3" xfId="50" builtinId="37" customBuiltin="1"/>
    <cellStyle name="Accent4" xfId="54" builtinId="41" customBuiltin="1"/>
    <cellStyle name="Accent5" xfId="58" builtinId="45" customBuiltin="1"/>
    <cellStyle name="Accent6" xfId="62" builtinId="49" customBuiltin="1"/>
    <cellStyle name="Actual Date" xfId="2" xr:uid="{00000000-0005-0000-0000-000018000000}"/>
    <cellStyle name="Bad" xfId="31" builtinId="27" customBuiltin="1"/>
    <cellStyle name="Calculation" xfId="35" builtinId="22" customBuiltin="1"/>
    <cellStyle name="Check Cell" xfId="37" builtinId="23" customBuiltin="1"/>
    <cellStyle name="Comma" xfId="23" builtinId="3"/>
    <cellStyle name="Comma 2" xfId="3" xr:uid="{00000000-0005-0000-0000-00001D000000}"/>
    <cellStyle name="Currency 2" xfId="4" xr:uid="{00000000-0005-0000-0000-00001E000000}"/>
    <cellStyle name="Date" xfId="5" xr:uid="{00000000-0005-0000-0000-00001F000000}"/>
    <cellStyle name="Explanatory Text" xfId="40" builtinId="53" customBuiltin="1"/>
    <cellStyle name="Fixed" xfId="6" xr:uid="{00000000-0005-0000-0000-000021000000}"/>
    <cellStyle name="Good" xfId="30" builtinId="26" customBuiltin="1"/>
    <cellStyle name="Grey" xfId="7" xr:uid="{00000000-0005-0000-0000-000023000000}"/>
    <cellStyle name="HEADER" xfId="8" xr:uid="{00000000-0005-0000-0000-000024000000}"/>
    <cellStyle name="Heading 1" xfId="26" builtinId="16" customBuiltin="1"/>
    <cellStyle name="Heading 2" xfId="27" builtinId="17" customBuiltin="1"/>
    <cellStyle name="Heading 3" xfId="28" builtinId="18" customBuiltin="1"/>
    <cellStyle name="Heading 4" xfId="29" builtinId="19" customBuiltin="1"/>
    <cellStyle name="Heading1" xfId="9" xr:uid="{00000000-0005-0000-0000-000029000000}"/>
    <cellStyle name="Heading2" xfId="10" xr:uid="{00000000-0005-0000-0000-00002A000000}"/>
    <cellStyle name="HIGHLIGHT" xfId="11" xr:uid="{00000000-0005-0000-0000-00002B000000}"/>
    <cellStyle name="Hyperlink" xfId="83" builtinId="8"/>
    <cellStyle name="Input" xfId="33" builtinId="20" customBuiltin="1"/>
    <cellStyle name="Input [yellow]" xfId="12" xr:uid="{00000000-0005-0000-0000-00002D000000}"/>
    <cellStyle name="Linked Cell" xfId="36" builtinId="24" customBuiltin="1"/>
    <cellStyle name="Neutral" xfId="32" builtinId="28" customBuiltin="1"/>
    <cellStyle name="no dec" xfId="13" xr:uid="{00000000-0005-0000-0000-000030000000}"/>
    <cellStyle name="Normal" xfId="0" builtinId="0"/>
    <cellStyle name="Normal - Style1" xfId="14" xr:uid="{00000000-0005-0000-0000-000032000000}"/>
    <cellStyle name="Normal 10" xfId="72" xr:uid="{00000000-0005-0000-0000-000033000000}"/>
    <cellStyle name="Normal 11" xfId="74" xr:uid="{00000000-0005-0000-0000-000034000000}"/>
    <cellStyle name="Normal 12" xfId="73" xr:uid="{00000000-0005-0000-0000-000035000000}"/>
    <cellStyle name="Normal 13" xfId="75" xr:uid="{00000000-0005-0000-0000-000036000000}"/>
    <cellStyle name="Normal 14" xfId="76" xr:uid="{00000000-0005-0000-0000-000037000000}"/>
    <cellStyle name="Normal 15" xfId="77" xr:uid="{00000000-0005-0000-0000-000038000000}"/>
    <cellStyle name="Normal 16" xfId="78" xr:uid="{00000000-0005-0000-0000-000039000000}"/>
    <cellStyle name="Normal 17" xfId="79" xr:uid="{00000000-0005-0000-0000-00003A000000}"/>
    <cellStyle name="Normal 18" xfId="80" xr:uid="{00000000-0005-0000-0000-00003B000000}"/>
    <cellStyle name="Normal 19" xfId="81" xr:uid="{00000000-0005-0000-0000-00003C000000}"/>
    <cellStyle name="Normal 2" xfId="1" xr:uid="{00000000-0005-0000-0000-00003D000000}"/>
    <cellStyle name="Normal 20" xfId="82" xr:uid="{00000000-0005-0000-0000-00003E000000}"/>
    <cellStyle name="Normal 3" xfId="66" xr:uid="{00000000-0005-0000-0000-00003F000000}"/>
    <cellStyle name="Normal 4" xfId="68" xr:uid="{00000000-0005-0000-0000-000040000000}"/>
    <cellStyle name="Normal 5" xfId="24" xr:uid="{00000000-0005-0000-0000-000041000000}"/>
    <cellStyle name="Normal 6" xfId="67" xr:uid="{00000000-0005-0000-0000-000042000000}"/>
    <cellStyle name="Normal 7" xfId="69" xr:uid="{00000000-0005-0000-0000-000043000000}"/>
    <cellStyle name="Normal 8" xfId="70" xr:uid="{00000000-0005-0000-0000-000044000000}"/>
    <cellStyle name="Normal 9" xfId="71" xr:uid="{00000000-0005-0000-0000-000045000000}"/>
    <cellStyle name="Note" xfId="39" builtinId="10" customBuiltin="1"/>
    <cellStyle name="Output" xfId="34" builtinId="21" customBuiltin="1"/>
    <cellStyle name="Percent" xfId="84" builtinId="5"/>
    <cellStyle name="Percent [2]" xfId="15" xr:uid="{00000000-0005-0000-0000-000048000000}"/>
    <cellStyle name="RangeBelow" xfId="16" xr:uid="{00000000-0005-0000-0000-000049000000}"/>
    <cellStyle name="SubRoutine" xfId="17" xr:uid="{00000000-0005-0000-0000-00004A000000}"/>
    <cellStyle name="þ(Î'_x000c_ïþ÷_x000c_âþÖ_x0006__x0002_Þ”_x0013__x0007__x0001__x0001_" xfId="18" xr:uid="{00000000-0005-0000-0000-00004B000000}"/>
    <cellStyle name="Title" xfId="25" builtinId="15" customBuiltin="1"/>
    <cellStyle name="Total" xfId="41" builtinId="25" customBuiltin="1"/>
    <cellStyle name="Total 2" xfId="19" xr:uid="{00000000-0005-0000-0000-00004E000000}"/>
    <cellStyle name="Unprot" xfId="20" xr:uid="{00000000-0005-0000-0000-00004F000000}"/>
    <cellStyle name="Unprot$" xfId="21" xr:uid="{00000000-0005-0000-0000-000050000000}"/>
    <cellStyle name="Unprotect" xfId="22" xr:uid="{00000000-0005-0000-0000-000051000000}"/>
    <cellStyle name="Warning Text" xfId="38" builtinId="11" customBuiltin="1"/>
  </cellStyles>
  <dxfs count="28"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1"/>
      </font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  <border>
        <top style="double">
          <color theme="1"/>
        </top>
      </border>
    </dxf>
    <dxf>
      <font>
        <b/>
        <i val="0"/>
        <color auto="1"/>
      </font>
      <fill>
        <patternFill>
          <bgColor theme="4" tint="0.79998168889431442"/>
        </patternFill>
      </fill>
      <border>
        <bottom style="medium">
          <color theme="1"/>
        </bottom>
      </border>
    </dxf>
    <dxf>
      <font>
        <color theme="1"/>
      </font>
      <fill>
        <patternFill>
          <bgColor theme="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left style="thin">
          <color theme="0" tint="-0.34998626667073579"/>
        </left>
        <right style="thin">
          <color theme="0" tint="-0.34998626667073579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1" tint="0.499984740745262"/>
        </top>
      </border>
    </dxf>
    <dxf>
      <font>
        <b/>
        <color theme="1"/>
      </font>
      <border>
        <bottom style="thin">
          <color theme="1" tint="0.499984740745262"/>
        </bottom>
      </border>
    </dxf>
    <dxf>
      <font>
        <color theme="1"/>
      </font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</border>
    </dxf>
  </dxfs>
  <tableStyles count="3" defaultTableStyle="TableStyleMedium2" defaultPivotStyle="PivotStyleLight16">
    <tableStyle name="PivotStyleLight22 2" table="0" count="9" xr9:uid="{00000000-0011-0000-FFFF-FFFF00000000}">
      <tableStyleElement type="wholeTable" dxfId="27"/>
      <tableStyleElement type="headerRow" dxfId="26"/>
      <tableStyleElement type="totalRow" dxfId="25"/>
      <tableStyleElement type="firstColumn" dxfId="24"/>
      <tableStyleElement type="firstRowStripe" dxfId="23"/>
      <tableStyleElement type="firstSubtotalColumn" dxfId="22"/>
      <tableStyleElement type="firstSubtotalRow" dxfId="21"/>
      <tableStyleElement type="secondSubtotalRow" dxfId="20"/>
      <tableStyleElement type="pageFieldLabels" dxfId="19"/>
    </tableStyle>
    <tableStyle name="TableStyleLight15 2" pivot="0" count="4" xr9:uid="{00000000-0011-0000-FFFF-FFFF01000000}">
      <tableStyleElement type="wholeTable" dxfId="18"/>
      <tableStyleElement type="headerRow" dxfId="17"/>
      <tableStyleElement type="totalRow" dxfId="16"/>
      <tableStyleElement type="firstRowStripe" dxfId="15"/>
    </tableStyle>
    <tableStyle name="TableStyleLight16 2" pivot="0" count="7" xr9:uid="{00000000-0011-0000-FFFF-FFFF02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www.federalreserve.gov/releases/h15/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14.4"/>
  <sheetData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 tint="0.79998168889431442"/>
  </sheetPr>
  <dimension ref="A1:G20"/>
  <sheetViews>
    <sheetView view="pageBreakPreview" zoomScale="60" zoomScaleNormal="100" workbookViewId="0">
      <selection activeCell="W39" sqref="W39"/>
    </sheetView>
  </sheetViews>
  <sheetFormatPr defaultColWidth="9.109375" defaultRowHeight="14.4"/>
  <cols>
    <col min="1" max="1" width="18" style="9" customWidth="1"/>
    <col min="2" max="3" width="16.77734375" style="9" customWidth="1"/>
    <col min="4" max="4" width="18.109375" style="9" customWidth="1"/>
    <col min="5" max="5" width="10.77734375" style="9" customWidth="1"/>
    <col min="6" max="6" width="11.109375" style="9" customWidth="1"/>
    <col min="7" max="7" width="15.21875" style="9" customWidth="1"/>
    <col min="8" max="16384" width="9.109375" style="9"/>
  </cols>
  <sheetData>
    <row r="1" spans="1:7" ht="15" thickBot="1"/>
    <row r="2" spans="1:7" ht="14.25" customHeight="1">
      <c r="A2" s="254" t="s">
        <v>271</v>
      </c>
      <c r="B2" s="255"/>
      <c r="C2" s="255"/>
      <c r="D2" s="255"/>
      <c r="E2" s="255"/>
      <c r="F2" s="255"/>
      <c r="G2" s="256"/>
    </row>
    <row r="3" spans="1:7" ht="46.2" customHeight="1" thickBot="1">
      <c r="A3" s="247"/>
      <c r="B3" s="234" t="s">
        <v>270</v>
      </c>
      <c r="C3" s="234" t="s">
        <v>266</v>
      </c>
      <c r="D3" s="234" t="s">
        <v>267</v>
      </c>
      <c r="E3" s="234" t="s">
        <v>26</v>
      </c>
      <c r="F3" s="234" t="s">
        <v>265</v>
      </c>
      <c r="G3" s="235" t="s">
        <v>153</v>
      </c>
    </row>
    <row r="4" spans="1:7">
      <c r="A4" s="248" t="s">
        <v>38</v>
      </c>
      <c r="B4" s="239">
        <v>10041938099</v>
      </c>
      <c r="C4" s="239"/>
      <c r="D4" s="239">
        <f>SUM(B4:C4)</f>
        <v>10041938099</v>
      </c>
      <c r="E4" s="240">
        <f>ROUND(D4/$D$7,4)</f>
        <v>0.55020000000000002</v>
      </c>
      <c r="F4" s="241">
        <v>4.3900000000000002E-2</v>
      </c>
      <c r="G4" s="242">
        <f>ROUND(E4*F4,4)</f>
        <v>2.4199999999999999E-2</v>
      </c>
    </row>
    <row r="5" spans="1:7">
      <c r="A5" s="249" t="s">
        <v>37</v>
      </c>
      <c r="B5" s="236">
        <v>0</v>
      </c>
      <c r="C5" s="236"/>
      <c r="D5" s="236">
        <v>0</v>
      </c>
      <c r="E5" s="237">
        <f>ROUND(D5/$D$7,4)</f>
        <v>0</v>
      </c>
      <c r="F5" s="238"/>
      <c r="G5" s="243"/>
    </row>
    <row r="6" spans="1:7">
      <c r="A6" s="249" t="s">
        <v>27</v>
      </c>
      <c r="B6" s="236">
        <v>12587083868</v>
      </c>
      <c r="C6" s="236">
        <v>-4377674612</v>
      </c>
      <c r="D6" s="236">
        <f>SUM(B6:C6)</f>
        <v>8209409256</v>
      </c>
      <c r="E6" s="237">
        <f t="shared" ref="E6:E7" si="0">ROUND(D6/$D$7,4)</f>
        <v>0.44979999999999998</v>
      </c>
      <c r="F6" s="238">
        <v>0.10299999999999999</v>
      </c>
      <c r="G6" s="243">
        <f>ROUND(E6*F6,4)</f>
        <v>4.6300000000000001E-2</v>
      </c>
    </row>
    <row r="7" spans="1:7" ht="15" thickBot="1">
      <c r="A7" s="250" t="s">
        <v>28</v>
      </c>
      <c r="B7" s="244">
        <f>SUM(B4:B6)</f>
        <v>22629021967</v>
      </c>
      <c r="C7" s="244"/>
      <c r="D7" s="244">
        <f>SUM(D4:D6)</f>
        <v>18251347355</v>
      </c>
      <c r="E7" s="245">
        <f t="shared" si="0"/>
        <v>1</v>
      </c>
      <c r="F7" s="245"/>
      <c r="G7" s="246">
        <f>SUM(G4:G6)</f>
        <v>7.0500000000000007E-2</v>
      </c>
    </row>
    <row r="8" spans="1:7">
      <c r="A8" s="260" t="s">
        <v>268</v>
      </c>
      <c r="B8" s="261"/>
      <c r="C8" s="261"/>
      <c r="D8" s="261"/>
      <c r="E8" s="261"/>
      <c r="F8" s="261"/>
      <c r="G8" s="261"/>
    </row>
    <row r="9" spans="1:7">
      <c r="A9" s="259" t="s">
        <v>269</v>
      </c>
      <c r="B9" s="259"/>
      <c r="C9" s="259"/>
      <c r="D9" s="259"/>
      <c r="E9" s="259"/>
      <c r="F9" s="259"/>
      <c r="G9" s="259"/>
    </row>
    <row r="10" spans="1:7" ht="26.25" customHeight="1">
      <c r="A10" s="253" t="s">
        <v>306</v>
      </c>
      <c r="B10" s="253"/>
      <c r="C10" s="253"/>
      <c r="D10" s="253"/>
      <c r="E10" s="253"/>
      <c r="F10" s="253"/>
      <c r="G10" s="253"/>
    </row>
    <row r="11" spans="1:7" ht="15" thickBot="1">
      <c r="F11" s="43"/>
    </row>
    <row r="12" spans="1:7" ht="13.5" customHeight="1">
      <c r="A12" s="254" t="s">
        <v>272</v>
      </c>
      <c r="B12" s="255"/>
      <c r="C12" s="255"/>
      <c r="D12" s="255"/>
      <c r="E12" s="255"/>
      <c r="F12" s="255"/>
      <c r="G12" s="256"/>
    </row>
    <row r="13" spans="1:7" ht="43.8" thickBot="1">
      <c r="A13" s="34"/>
      <c r="B13" s="6" t="str">
        <f>(B3)</f>
        <v>Test Year Period Ended December 31, 2021 Balance</v>
      </c>
      <c r="C13" s="6" t="str">
        <f>(C3)</f>
        <v>Proforma Adjustments</v>
      </c>
      <c r="D13" s="6" t="str">
        <f>(D3)</f>
        <v>Proforma Balance</v>
      </c>
      <c r="E13" s="6" t="s">
        <v>26</v>
      </c>
      <c r="F13" s="6" t="s">
        <v>265</v>
      </c>
      <c r="G13" s="35" t="s">
        <v>153</v>
      </c>
    </row>
    <row r="14" spans="1:7" ht="15" thickTop="1">
      <c r="A14" s="37" t="s">
        <v>38</v>
      </c>
      <c r="B14" s="38">
        <f>(B4)</f>
        <v>10041938099</v>
      </c>
      <c r="C14" s="38">
        <v>-3146147</v>
      </c>
      <c r="D14" s="38">
        <f>SUM(B14:C14)</f>
        <v>10038791952</v>
      </c>
      <c r="E14" s="180">
        <f>ROUND(D14/$D$17,4)</f>
        <v>0.55010000000000003</v>
      </c>
      <c r="F14" s="181">
        <f>(F4)</f>
        <v>4.3900000000000002E-2</v>
      </c>
      <c r="G14" s="182">
        <f>ROUND(E14*F14,4)</f>
        <v>2.41E-2</v>
      </c>
    </row>
    <row r="15" spans="1:7">
      <c r="A15" s="39" t="s">
        <v>37</v>
      </c>
      <c r="B15" s="40">
        <f>(B5)</f>
        <v>0</v>
      </c>
      <c r="C15" s="40"/>
      <c r="D15" s="40">
        <f t="shared" ref="D15:D16" si="1">SUM(B15:C15)</f>
        <v>0</v>
      </c>
      <c r="E15" s="183">
        <f>ROUND(D15/$D$17,4)</f>
        <v>0</v>
      </c>
      <c r="F15" s="184"/>
      <c r="G15" s="185"/>
    </row>
    <row r="16" spans="1:7">
      <c r="A16" s="39" t="s">
        <v>27</v>
      </c>
      <c r="B16" s="40">
        <f>(B6)</f>
        <v>12587083868</v>
      </c>
      <c r="C16" s="40">
        <v>-4377674612</v>
      </c>
      <c r="D16" s="40">
        <f t="shared" si="1"/>
        <v>8209409256</v>
      </c>
      <c r="E16" s="183">
        <f>ROUND(D16/$D$17,4)</f>
        <v>0.44990000000000002</v>
      </c>
      <c r="F16" s="183">
        <v>9.0999999999999998E-2</v>
      </c>
      <c r="G16" s="185">
        <f>ROUND(E16*F16,4)</f>
        <v>4.0899999999999999E-2</v>
      </c>
    </row>
    <row r="17" spans="1:7" ht="15" thickBot="1">
      <c r="A17" s="41" t="s">
        <v>28</v>
      </c>
      <c r="B17" s="42">
        <f>(B7)</f>
        <v>22629021967</v>
      </c>
      <c r="C17" s="42"/>
      <c r="D17" s="42">
        <f>SUM(D14:D16)</f>
        <v>18248201208</v>
      </c>
      <c r="E17" s="186">
        <f>ROUND(D17/$D$17,4)</f>
        <v>1</v>
      </c>
      <c r="F17" s="186"/>
      <c r="G17" s="187">
        <f>SUM(G14:G16)</f>
        <v>6.5000000000000002E-2</v>
      </c>
    </row>
    <row r="18" spans="1:7">
      <c r="A18" s="257" t="str">
        <f>(A8)</f>
        <v>Source:  Schedule II-C-2.1</v>
      </c>
      <c r="B18" s="258"/>
      <c r="C18" s="258"/>
      <c r="D18" s="258"/>
      <c r="E18" s="258"/>
      <c r="F18" s="258"/>
      <c r="G18" s="258"/>
    </row>
    <row r="19" spans="1:7">
      <c r="A19" s="252" t="str">
        <f>(A9)</f>
        <v>Long-term Debt ties to Schedule 11-C-2.4 net proceeds amount and weighted average cost of debt.</v>
      </c>
    </row>
    <row r="20" spans="1:7" ht="27" customHeight="1">
      <c r="A20" s="253" t="s">
        <v>306</v>
      </c>
      <c r="B20" s="253"/>
      <c r="C20" s="253"/>
      <c r="D20" s="253"/>
      <c r="E20" s="253"/>
      <c r="F20" s="253"/>
      <c r="G20" s="253"/>
    </row>
  </sheetData>
  <sheetProtection selectLockedCells="1"/>
  <mergeCells count="7">
    <mergeCell ref="A20:G20"/>
    <mergeCell ref="A12:G12"/>
    <mergeCell ref="A18:G18"/>
    <mergeCell ref="A9:G9"/>
    <mergeCell ref="A2:G2"/>
    <mergeCell ref="A8:G8"/>
    <mergeCell ref="A10:G10"/>
  </mergeCells>
  <pageMargins left="0.7" right="0.7" top="0.75" bottom="0.75" header="0.3" footer="0.3"/>
  <pageSetup scale="84" orientation="portrait" r:id="rId1"/>
  <headerFooter>
    <oddHeader>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79998168889431442"/>
  </sheetPr>
  <dimension ref="A1:D28"/>
  <sheetViews>
    <sheetView zoomScale="86" workbookViewId="0">
      <selection activeCell="G25" sqref="G25"/>
    </sheetView>
  </sheetViews>
  <sheetFormatPr defaultColWidth="9" defaultRowHeight="14.4"/>
  <cols>
    <col min="1" max="1" width="58.5546875" style="9" customWidth="1"/>
    <col min="2" max="2" width="11.109375" style="9" customWidth="1"/>
    <col min="3" max="3" width="11.44140625" style="9" customWidth="1"/>
    <col min="4" max="4" width="9" style="196"/>
    <col min="5" max="16384" width="9" style="9"/>
  </cols>
  <sheetData>
    <row r="1" spans="1:4" ht="15" thickBot="1"/>
    <row r="2" spans="1:4" ht="15" thickBot="1">
      <c r="A2" s="263" t="s">
        <v>205</v>
      </c>
      <c r="B2" s="264"/>
      <c r="C2" s="264"/>
      <c r="D2" s="265"/>
    </row>
    <row r="3" spans="1:4" ht="17.25" customHeight="1">
      <c r="A3" s="16" t="s">
        <v>25</v>
      </c>
      <c r="B3" s="262" t="s">
        <v>36</v>
      </c>
      <c r="C3" s="262"/>
      <c r="D3" s="197"/>
    </row>
    <row r="4" spans="1:4" ht="32.25" customHeight="1" thickBot="1">
      <c r="A4" s="17" t="s">
        <v>39</v>
      </c>
      <c r="B4" s="18" t="s">
        <v>183</v>
      </c>
      <c r="C4" s="18" t="s">
        <v>110</v>
      </c>
      <c r="D4" s="106" t="s">
        <v>103</v>
      </c>
    </row>
    <row r="5" spans="1:4" ht="15" thickTop="1">
      <c r="A5" s="19" t="s">
        <v>111</v>
      </c>
      <c r="B5" s="20">
        <f>('Exh MLR-5a, 5b'!L19)</f>
        <v>9.4251911627864615</v>
      </c>
      <c r="C5" s="21">
        <f>('Exh MLR-5c, 5d'!L19)</f>
        <v>9.3733685873212345</v>
      </c>
      <c r="D5" s="198"/>
    </row>
    <row r="6" spans="1:4">
      <c r="A6" s="22" t="s">
        <v>112</v>
      </c>
      <c r="B6" s="23">
        <f>('Exh MLR-5a, 5b'!X19)</f>
        <v>8.5802431987987191</v>
      </c>
      <c r="C6" s="24">
        <f>('Exh MLR-5c, 5d'!X19)</f>
        <v>8.5209094282575588</v>
      </c>
      <c r="D6" s="199"/>
    </row>
    <row r="7" spans="1:4">
      <c r="A7" s="22" t="s">
        <v>115</v>
      </c>
      <c r="B7" s="23">
        <f>('Exh MLR-6a to 6c'!AF19)</f>
        <v>7.9737541807076768</v>
      </c>
      <c r="C7" s="24">
        <f>('Exh MLR-6d to 6f'!AF19)</f>
        <v>7.9489973564810743</v>
      </c>
      <c r="D7" s="199"/>
    </row>
    <row r="8" spans="1:4">
      <c r="A8" s="25" t="s">
        <v>114</v>
      </c>
      <c r="B8" s="26">
        <f>MIN($B$5:$C$7)</f>
        <v>7.9489973564810743</v>
      </c>
      <c r="C8" s="27">
        <f>MAX($B$5:$C$7)</f>
        <v>9.4251911627864615</v>
      </c>
      <c r="D8" s="199">
        <f>AVERAGE(B8:C8)</f>
        <v>8.687094259633767</v>
      </c>
    </row>
    <row r="9" spans="1:4">
      <c r="A9" s="97"/>
      <c r="B9" s="98"/>
      <c r="C9" s="98"/>
      <c r="D9" s="200"/>
    </row>
    <row r="10" spans="1:4" ht="15" thickBot="1">
      <c r="A10" s="94" t="s">
        <v>33</v>
      </c>
      <c r="B10" s="128" t="s">
        <v>104</v>
      </c>
      <c r="C10" s="129" t="s">
        <v>142</v>
      </c>
      <c r="D10" s="201"/>
    </row>
    <row r="11" spans="1:4" ht="15" thickTop="1">
      <c r="A11" s="19" t="s">
        <v>197</v>
      </c>
      <c r="B11" s="20">
        <f>('Exh MLR-7a to 7b'!E30)</f>
        <v>9.6127626728110602</v>
      </c>
      <c r="C11" s="21">
        <f>('Exh MLR-7a to 7b'!F30)</f>
        <v>9.8592091013824881</v>
      </c>
      <c r="D11" s="198"/>
    </row>
    <row r="12" spans="1:4">
      <c r="A12" s="22" t="s">
        <v>196</v>
      </c>
      <c r="B12" s="23">
        <f>('Exh MLR-7c, 7d'!E30)</f>
        <v>8.5366198156682049</v>
      </c>
      <c r="C12" s="24">
        <f>('Exh MLR-7c, 7d'!F30)</f>
        <v>8.7421019585253479</v>
      </c>
      <c r="D12" s="199"/>
    </row>
    <row r="13" spans="1:4">
      <c r="A13" s="22" t="s">
        <v>91</v>
      </c>
      <c r="B13" s="23">
        <f>('Exh MLR-7e, 7f'!E30)</f>
        <v>8.2732142857142872</v>
      </c>
      <c r="C13" s="24">
        <f>('Exh MLR-7e, 7f'!F30)</f>
        <v>8.4549107142857149</v>
      </c>
      <c r="D13" s="199"/>
    </row>
    <row r="14" spans="1:4">
      <c r="A14" s="25" t="s">
        <v>43</v>
      </c>
      <c r="B14" s="27">
        <f>MIN($B$11:$C$13)</f>
        <v>8.2732142857142872</v>
      </c>
      <c r="C14" s="27">
        <f>MAX($B$11:$C$13)</f>
        <v>9.8592091013824881</v>
      </c>
      <c r="D14" s="199">
        <f>AVERAGE(B14:C14)</f>
        <v>9.0662116935483876</v>
      </c>
    </row>
    <row r="15" spans="1:4">
      <c r="A15" s="99"/>
      <c r="B15" s="100"/>
      <c r="C15" s="100"/>
      <c r="D15" s="202"/>
    </row>
    <row r="16" spans="1:4" ht="15" thickBot="1">
      <c r="A16" s="94" t="s">
        <v>99</v>
      </c>
      <c r="B16" s="95"/>
      <c r="C16" s="96"/>
      <c r="D16" s="201"/>
    </row>
    <row r="17" spans="1:4" ht="15" thickTop="1">
      <c r="A17" s="121" t="s">
        <v>113</v>
      </c>
      <c r="B17" s="124">
        <f>('Exh MLR-8a to 8e'!BC19)</f>
        <v>9.8250000000000011</v>
      </c>
      <c r="C17" s="122"/>
      <c r="D17" s="203"/>
    </row>
    <row r="18" spans="1:4">
      <c r="A18" s="22" t="s">
        <v>140</v>
      </c>
      <c r="B18" s="23">
        <f>('Exh MLR-8a to 8e'!BD19)</f>
        <v>10.762369079283388</v>
      </c>
      <c r="C18" s="123"/>
      <c r="D18" s="199"/>
    </row>
    <row r="19" spans="1:4">
      <c r="A19" s="22" t="s">
        <v>202</v>
      </c>
      <c r="B19" s="23">
        <f>('Exh MLR-8a to 8e'!BE19)</f>
        <v>10.5</v>
      </c>
      <c r="C19" s="123"/>
      <c r="D19" s="199"/>
    </row>
    <row r="20" spans="1:4" s="89" customFormat="1">
      <c r="A20" s="25" t="s">
        <v>141</v>
      </c>
      <c r="B20" s="26">
        <f>MIN($B$17:$B$19)</f>
        <v>9.8250000000000011</v>
      </c>
      <c r="C20" s="26">
        <f>MAX($B$17:$B$19)</f>
        <v>10.762369079283388</v>
      </c>
      <c r="D20" s="199">
        <f>AVERAGE(B20:C20)</f>
        <v>10.293684539641696</v>
      </c>
    </row>
    <row r="21" spans="1:4">
      <c r="A21" s="99"/>
      <c r="B21" s="100"/>
      <c r="C21" s="101"/>
      <c r="D21" s="202"/>
    </row>
    <row r="22" spans="1:4" ht="15" thickBot="1">
      <c r="A22" s="94" t="s">
        <v>100</v>
      </c>
      <c r="B22" s="102"/>
      <c r="C22" s="103"/>
      <c r="D22" s="201"/>
    </row>
    <row r="23" spans="1:4" ht="15" thickTop="1">
      <c r="A23" s="28" t="s">
        <v>101</v>
      </c>
      <c r="B23" s="29"/>
      <c r="C23" s="29"/>
      <c r="D23" s="204">
        <f>(D8)</f>
        <v>8.687094259633767</v>
      </c>
    </row>
    <row r="24" spans="1:4">
      <c r="A24" s="30" t="s">
        <v>97</v>
      </c>
      <c r="B24" s="31"/>
      <c r="C24" s="31"/>
      <c r="D24" s="199">
        <f>AVERAGE(D8,D14,D20)</f>
        <v>9.3489968309412834</v>
      </c>
    </row>
    <row r="25" spans="1:4">
      <c r="A25" s="104"/>
      <c r="B25" s="105" t="s">
        <v>92</v>
      </c>
      <c r="C25" s="105" t="s">
        <v>93</v>
      </c>
      <c r="D25" s="205"/>
    </row>
    <row r="26" spans="1:4">
      <c r="A26" s="30" t="s">
        <v>40</v>
      </c>
      <c r="B26" s="26">
        <f>(D23)</f>
        <v>8.687094259633767</v>
      </c>
      <c r="C26" s="192">
        <f>(C8)</f>
        <v>9.4251911627864615</v>
      </c>
      <c r="D26" s="206">
        <f>AVERAGE(B26:C26)</f>
        <v>9.0561427112101143</v>
      </c>
    </row>
    <row r="27" spans="1:4" ht="15" thickBot="1">
      <c r="A27" s="32" t="s">
        <v>98</v>
      </c>
      <c r="B27" s="193"/>
      <c r="C27" s="194"/>
      <c r="D27" s="251">
        <v>9.1</v>
      </c>
    </row>
    <row r="28" spans="1:4">
      <c r="B28" s="33"/>
    </row>
  </sheetData>
  <sheetProtection selectLockedCells="1"/>
  <mergeCells count="2">
    <mergeCell ref="B3:C3"/>
    <mergeCell ref="A2:D2"/>
  </mergeCells>
  <pageMargins left="0.7" right="0.7" top="0.75" bottom="0.75" header="0.3" footer="0.3"/>
  <pageSetup orientation="portrait" r:id="rId1"/>
  <headerFooter>
    <oddHeader>&amp;A</oddHead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3" tint="0.79998168889431442"/>
  </sheetPr>
  <dimension ref="A2:F7"/>
  <sheetViews>
    <sheetView workbookViewId="0">
      <selection activeCell="A20" sqref="A20"/>
    </sheetView>
  </sheetViews>
  <sheetFormatPr defaultRowHeight="14.4"/>
  <cols>
    <col min="1" max="1" width="38.109375" customWidth="1"/>
  </cols>
  <sheetData>
    <row r="2" spans="1:6">
      <c r="A2" s="266" t="s">
        <v>206</v>
      </c>
      <c r="B2" s="267"/>
      <c r="C2" s="267"/>
      <c r="D2" s="267"/>
      <c r="E2" s="267"/>
      <c r="F2" s="268"/>
    </row>
    <row r="3" spans="1:6">
      <c r="A3" s="114" t="s">
        <v>25</v>
      </c>
      <c r="B3" s="111"/>
      <c r="C3" s="111"/>
      <c r="D3" s="111"/>
      <c r="E3" s="111"/>
      <c r="F3" s="132"/>
    </row>
    <row r="4" spans="1:6" ht="43.2">
      <c r="A4" s="115" t="s">
        <v>104</v>
      </c>
      <c r="B4" s="112" t="s">
        <v>105</v>
      </c>
      <c r="C4" s="113" t="s">
        <v>106</v>
      </c>
      <c r="D4" s="113" t="s">
        <v>42</v>
      </c>
      <c r="E4" s="113" t="s">
        <v>143</v>
      </c>
      <c r="F4" s="133" t="s">
        <v>144</v>
      </c>
    </row>
    <row r="5" spans="1:6">
      <c r="A5" s="130" t="s">
        <v>107</v>
      </c>
      <c r="B5" s="131">
        <f>('Exh MLR-7a to 7b'!B4)</f>
        <v>7.46</v>
      </c>
      <c r="C5" s="131">
        <f>('Exh MLR-7a to 7b'!B7)</f>
        <v>6.4742142857142868</v>
      </c>
      <c r="D5" s="131">
        <f>('Exh MLR-7a to 7b'!B5)</f>
        <v>3.1385483870967743</v>
      </c>
      <c r="E5" s="131">
        <f>(CAPM_Cost_of_Equity)</f>
        <v>9.612762672811062</v>
      </c>
      <c r="F5" s="110">
        <f>('Exh MLR-7a to 7b'!F30)</f>
        <v>9.8592091013824881</v>
      </c>
    </row>
    <row r="6" spans="1:6">
      <c r="A6" s="109" t="s">
        <v>199</v>
      </c>
      <c r="B6" s="110">
        <f>('Exh MLR-7c, 7d'!B4)</f>
        <v>6.22</v>
      </c>
      <c r="C6" s="110">
        <f>('Exh MLR-7c, 7d'!B7)</f>
        <v>5.3980714285714289</v>
      </c>
      <c r="D6" s="110">
        <f>('Exh MLR-7c, 7d'!B5)</f>
        <v>3.1385483870967743</v>
      </c>
      <c r="E6" s="110">
        <f>(CAPM_Result)</f>
        <v>8.5366198156682032</v>
      </c>
      <c r="F6" s="110">
        <f>('Exh MLR-7c, 7d'!F30)</f>
        <v>8.7421019585253479</v>
      </c>
    </row>
    <row r="7" spans="1:6">
      <c r="A7" s="109" t="s">
        <v>108</v>
      </c>
      <c r="B7" s="110">
        <f>('Exh MLR-7e, 7f'!B4)</f>
        <v>5.5</v>
      </c>
      <c r="C7" s="110">
        <f>('Exh MLR-7e, 7f'!B7)</f>
        <v>4.7732142857142863</v>
      </c>
      <c r="D7" s="110">
        <f>('Exh MLR-7e, 7f'!B5)</f>
        <v>3.5</v>
      </c>
      <c r="E7" s="110">
        <f>('Exh MLR-7e, 7f'!B8)</f>
        <v>8.2732142857142854</v>
      </c>
      <c r="F7" s="110">
        <f>('Exh MLR-7e, 7f'!F30)</f>
        <v>8.4549107142857149</v>
      </c>
    </row>
  </sheetData>
  <mergeCells count="1">
    <mergeCell ref="A2:F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A1"/>
  <sheetViews>
    <sheetView workbookViewId="0"/>
  </sheetViews>
  <sheetFormatPr defaultRowHeight="14.4"/>
  <sheetData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6" tint="0.39997558519241921"/>
    <pageSetUpPr fitToPage="1"/>
  </sheetPr>
  <dimension ref="A1:F20"/>
  <sheetViews>
    <sheetView workbookViewId="0">
      <selection activeCell="B26" sqref="B26"/>
    </sheetView>
  </sheetViews>
  <sheetFormatPr defaultColWidth="9" defaultRowHeight="14.4"/>
  <cols>
    <col min="1" max="1" width="36.44140625" style="9" customWidth="1"/>
    <col min="2" max="5" width="12" style="9" customWidth="1"/>
    <col min="6" max="6" width="13.5546875" style="9" customWidth="1"/>
    <col min="7" max="16384" width="9" style="9"/>
  </cols>
  <sheetData>
    <row r="1" spans="1:6" ht="29.4" thickBot="1">
      <c r="A1" s="44"/>
    </row>
    <row r="2" spans="1:6">
      <c r="A2" s="270" t="s">
        <v>154</v>
      </c>
      <c r="B2" s="271"/>
      <c r="C2" s="271"/>
      <c r="D2" s="271"/>
      <c r="E2" s="271"/>
      <c r="F2" s="272"/>
    </row>
    <row r="3" spans="1:6" ht="43.8" thickBot="1">
      <c r="A3" s="116" t="s">
        <v>151</v>
      </c>
      <c r="B3" s="117" t="s">
        <v>31</v>
      </c>
      <c r="C3" s="160" t="s">
        <v>145</v>
      </c>
      <c r="D3" s="160" t="s">
        <v>146</v>
      </c>
      <c r="E3" s="117" t="s">
        <v>232</v>
      </c>
      <c r="F3" s="163" t="s">
        <v>231</v>
      </c>
    </row>
    <row r="4" spans="1:6" ht="15" thickTop="1">
      <c r="A4" s="164" t="s">
        <v>207</v>
      </c>
      <c r="B4" s="127">
        <f>INDEX('VL data'!$A$3:$U$24,MATCH($A4,'VL data'!$A$3:$A$24,0),MATCH(B$3,'VL data'!$A$3:$U$3,0))</f>
        <v>0.8</v>
      </c>
      <c r="C4" s="127" t="str">
        <f>INDEX('Credit Rating S&amp;P'!$A$3:$G$42,MATCH($A4,'Credit Rating S&amp;P'!$A$3:$A$42,0),MATCH(C$3,'Credit Rating S&amp;P'!$A$3:$G$3,0))</f>
        <v>A-</v>
      </c>
      <c r="D4" s="127" t="str">
        <f>INDEX('Credit Rating S&amp;P'!$A$3:$G$42,MATCH($A4,'Credit Rating S&amp;P'!$A$3:$A$42,0),MATCH(D$3,'Credit Rating S&amp;P'!$A$3:$G$3,0))</f>
        <v>Baa2</v>
      </c>
      <c r="E4" s="127">
        <f>INDEX('VL data'!$A$3:$U$24,MATCH($A4,'VL data'!$A$3:$A$24,0),MATCH(E$3,'VL data'!$A$3:$U$3,0))</f>
        <v>45.5</v>
      </c>
      <c r="F4" s="126">
        <f>INDEX('VL data'!$A$3:$U$24,MATCH($A4,'VL data'!$A$3:$A$24,0),MATCH(F$3,'VL data'!$A$3:$U$3,0))</f>
        <v>54.5</v>
      </c>
    </row>
    <row r="5" spans="1:6">
      <c r="A5" s="46" t="s">
        <v>208</v>
      </c>
      <c r="B5" s="10">
        <f>INDEX('VL data'!$A$3:$U$24,MATCH($A5,'VL data'!$A$3:$A$24,0),MATCH(B$3,'VL data'!$A$3:$U$3,0))</f>
        <v>0.8</v>
      </c>
      <c r="C5" s="10" t="str">
        <f>INDEX('Credit Rating S&amp;P'!$A$3:$G$42,MATCH($A5,'Credit Rating S&amp;P'!$A$3:$A$42,0),MATCH(C$3,'Credit Rating S&amp;P'!$A$3:$G$3,0))</f>
        <v>BBB+</v>
      </c>
      <c r="D5" s="10" t="str">
        <f>INDEX('Credit Rating S&amp;P'!$A$3:$G$42,MATCH($A5,'Credit Rating S&amp;P'!$A$3:$A$42,0),MATCH(D$3,'Credit Rating S&amp;P'!$A$3:$G$3,0))</f>
        <v>Baa1</v>
      </c>
      <c r="E5" s="10">
        <f>INDEX('VL data'!$A$3:$U$24,MATCH($A5,'VL data'!$A$3:$A$24,0),MATCH(E$3,'VL data'!$A$3:$U$3,0))</f>
        <v>44</v>
      </c>
      <c r="F5" s="45">
        <f>INDEX('VL data'!$A$3:$U$24,MATCH($A5,'VL data'!$A$3:$A$24,0),MATCH(F$3,'VL data'!$A$3:$U$3,0))</f>
        <v>55.5</v>
      </c>
    </row>
    <row r="6" spans="1:6">
      <c r="A6" s="46" t="s">
        <v>209</v>
      </c>
      <c r="B6" s="10">
        <f>INDEX('VL data'!$A$3:$U$24,MATCH($A6,'VL data'!$A$3:$A$24,0),MATCH(B$3,'VL data'!$A$3:$U$3,0))</f>
        <v>0.75</v>
      </c>
      <c r="C6" s="10" t="str">
        <f>INDEX('Credit Rating S&amp;P'!$A$3:$G$42,MATCH($A6,'Credit Rating S&amp;P'!$A$3:$A$42,0),MATCH(C$3,'Credit Rating S&amp;P'!$A$3:$G$3,0))</f>
        <v>A-</v>
      </c>
      <c r="D6" s="10" t="str">
        <f>INDEX('Credit Rating S&amp;P'!$A$3:$G$42,MATCH($A6,'Credit Rating S&amp;P'!$A$3:$A$42,0),MATCH(D$3,'Credit Rating S&amp;P'!$A$3:$G$3,0))</f>
        <v>Baa2</v>
      </c>
      <c r="E6" s="10">
        <f>INDEX('VL data'!$A$3:$U$24,MATCH($A6,'VL data'!$A$3:$A$24,0),MATCH(E$3,'VL data'!$A$3:$U$3,0))</f>
        <v>42</v>
      </c>
      <c r="F6" s="45">
        <f>INDEX('VL data'!$A$3:$U$24,MATCH($A6,'VL data'!$A$3:$A$24,0),MATCH(F$3,'VL data'!$A$3:$U$3,0))</f>
        <v>58</v>
      </c>
    </row>
    <row r="7" spans="1:6">
      <c r="A7" s="46" t="s">
        <v>175</v>
      </c>
      <c r="B7" s="10">
        <f>INDEX('VL data'!$A$3:$U$24,MATCH($A7,'VL data'!$A$3:$A$24,0),MATCH(B$3,'VL data'!$A$3:$U$3,0))</f>
        <v>0.85</v>
      </c>
      <c r="C7" s="10" t="str">
        <f>INDEX('Credit Rating S&amp;P'!$A$3:$G$42,MATCH($A7,'Credit Rating S&amp;P'!$A$3:$A$42,0),MATCH(C$3,'Credit Rating S&amp;P'!$A$3:$G$3,0))</f>
        <v>BBB+</v>
      </c>
      <c r="D7" s="10" t="str">
        <f>INDEX('Credit Rating S&amp;P'!$A$3:$G$42,MATCH($A7,'Credit Rating S&amp;P'!$A$3:$A$42,0),MATCH(D$3,'Credit Rating S&amp;P'!$A$3:$G$3,0))</f>
        <v>Baa2</v>
      </c>
      <c r="E7" s="10">
        <f>INDEX('VL data'!$A$3:$U$24,MATCH($A7,'VL data'!$A$3:$A$24,0),MATCH(E$3,'VL data'!$A$3:$U$3,0))</f>
        <v>42</v>
      </c>
      <c r="F7" s="45">
        <f>INDEX('VL data'!$A$3:$U$24,MATCH($A7,'VL data'!$A$3:$A$24,0),MATCH(F$3,'VL data'!$A$3:$U$3,0))</f>
        <v>56.5</v>
      </c>
    </row>
    <row r="8" spans="1:6">
      <c r="A8" s="46" t="s">
        <v>210</v>
      </c>
      <c r="B8" s="10">
        <f>INDEX('VL data'!$A$3:$U$24,MATCH($A8,'VL data'!$A$3:$A$24,0),MATCH(B$3,'VL data'!$A$3:$U$3,0))</f>
        <v>0.95</v>
      </c>
      <c r="C8" s="10" t="str">
        <f>INDEX('Credit Rating S&amp;P'!$A$3:$G$42,MATCH($A8,'Credit Rating S&amp;P'!$A$3:$A$42,0),MATCH(C$3,'Credit Rating S&amp;P'!$A$3:$G$3,0))</f>
        <v xml:space="preserve">BBB </v>
      </c>
      <c r="D8" s="10" t="str">
        <f>INDEX('Credit Rating S&amp;P'!$A$3:$G$42,MATCH($A8,'Credit Rating S&amp;P'!$A$3:$A$42,0),MATCH(D$3,'Credit Rating S&amp;P'!$A$3:$G$3,0))</f>
        <v>Baa2</v>
      </c>
      <c r="E8" s="10">
        <f>INDEX('VL data'!$A$3:$U$24,MATCH($A8,'VL data'!$A$3:$A$24,0),MATCH(E$3,'VL data'!$A$3:$U$3,0))</f>
        <v>32</v>
      </c>
      <c r="F8" s="45">
        <f>INDEX('VL data'!$A$3:$U$24,MATCH($A8,'VL data'!$A$3:$A$24,0),MATCH(F$3,'VL data'!$A$3:$U$3,0))</f>
        <v>58</v>
      </c>
    </row>
    <row r="9" spans="1:6">
      <c r="A9" s="46" t="s">
        <v>211</v>
      </c>
      <c r="B9" s="10">
        <f>INDEX('VL data'!$A$3:$U$24,MATCH($A9,'VL data'!$A$3:$A$24,0),MATCH(B$3,'VL data'!$A$3:$U$3,0))</f>
        <v>0.9</v>
      </c>
      <c r="C9" s="10" t="str">
        <f>INDEX('Credit Rating S&amp;P'!$A$3:$G$42,MATCH($A9,'Credit Rating S&amp;P'!$A$3:$A$42,0),MATCH(C$3,'Credit Rating S&amp;P'!$A$3:$G$3,0))</f>
        <v>BBB+</v>
      </c>
      <c r="D9" s="10" t="str">
        <f>INDEX('Credit Rating S&amp;P'!$A$3:$G$42,MATCH($A9,'Credit Rating S&amp;P'!$A$3:$A$42,0),MATCH(D$3,'Credit Rating S&amp;P'!$A$3:$G$3,0))</f>
        <v>Baa2</v>
      </c>
      <c r="E9" s="10">
        <f>INDEX('VL data'!$A$3:$U$24,MATCH($A9,'VL data'!$A$3:$A$24,0),MATCH(E$3,'VL data'!$A$3:$U$3,0))</f>
        <v>32.5</v>
      </c>
      <c r="F9" s="45">
        <f>INDEX('VL data'!$A$3:$U$24,MATCH($A9,'VL data'!$A$3:$A$24,0),MATCH(F$3,'VL data'!$A$3:$U$3,0))</f>
        <v>66.5</v>
      </c>
    </row>
    <row r="10" spans="1:6">
      <c r="A10" s="46" t="s">
        <v>116</v>
      </c>
      <c r="B10" s="10">
        <f>INDEX('VL data'!$A$3:$U$24,MATCH($A10,'VL data'!$A$3:$A$24,0),MATCH(B$3,'VL data'!$A$3:$U$3,0))</f>
        <v>0.9</v>
      </c>
      <c r="C10" s="10" t="str">
        <f>INDEX('Credit Rating S&amp;P'!$A$3:$G$42,MATCH($A10,'Credit Rating S&amp;P'!$A$3:$A$42,0),MATCH(C$3,'Credit Rating S&amp;P'!$A$3:$G$3,0))</f>
        <v>A-</v>
      </c>
      <c r="D10" s="10" t="str">
        <f>INDEX('Credit Rating S&amp;P'!$A$3:$G$42,MATCH($A10,'Credit Rating S&amp;P'!$A$3:$A$42,0),MATCH(D$3,'Credit Rating S&amp;P'!$A$3:$G$3,0))</f>
        <v>Baa2</v>
      </c>
      <c r="E10" s="10">
        <f>INDEX('VL data'!$A$3:$U$24,MATCH($A10,'VL data'!$A$3:$A$24,0),MATCH(E$3,'VL data'!$A$3:$U$3,0))</f>
        <v>48.5</v>
      </c>
      <c r="F10" s="45">
        <f>INDEX('VL data'!$A$3:$U$24,MATCH($A10,'VL data'!$A$3:$A$24,0),MATCH(F$3,'VL data'!$A$3:$U$3,0))</f>
        <v>51.5</v>
      </c>
    </row>
    <row r="11" spans="1:6">
      <c r="A11" s="46" t="s">
        <v>212</v>
      </c>
      <c r="B11" s="10">
        <f>INDEX('VL data'!$A$3:$U$24,MATCH($A11,'VL data'!$A$3:$A$24,0),MATCH(B$3,'VL data'!$A$3:$U$3,0))</f>
        <v>0.9</v>
      </c>
      <c r="C11" s="10" t="str">
        <f>INDEX('Credit Rating S&amp;P'!$A$3:$G$42,MATCH($A11,'Credit Rating S&amp;P'!$A$3:$A$42,0),MATCH(C$3,'Credit Rating S&amp;P'!$A$3:$G$3,0))</f>
        <v>A-</v>
      </c>
      <c r="D11" s="10" t="str">
        <f>INDEX('Credit Rating S&amp;P'!$A$3:$G$42,MATCH($A11,'Credit Rating S&amp;P'!$A$3:$A$42,0),MATCH(D$3,'Credit Rating S&amp;P'!$A$3:$G$3,0))</f>
        <v>Baa1</v>
      </c>
      <c r="E11" s="10">
        <f>INDEX('VL data'!$A$3:$U$24,MATCH($A11,'VL data'!$A$3:$A$24,0),MATCH(E$3,'VL data'!$A$3:$U$3,0))</f>
        <v>45</v>
      </c>
      <c r="F11" s="45">
        <f>INDEX('VL data'!$A$3:$U$24,MATCH($A11,'VL data'!$A$3:$A$24,0),MATCH(F$3,'VL data'!$A$3:$U$3,0))</f>
        <v>54.5</v>
      </c>
    </row>
    <row r="12" spans="1:6">
      <c r="A12" s="46" t="s">
        <v>124</v>
      </c>
      <c r="B12" s="10">
        <f>INDEX('VL data'!$A$3:$U$24,MATCH($A12,'VL data'!$A$3:$A$24,0),MATCH(B$3,'VL data'!$A$3:$U$3,0))</f>
        <v>0.8</v>
      </c>
      <c r="C12" s="10" t="str">
        <f>INDEX('Credit Rating S&amp;P'!$A$3:$G$42,MATCH($A12,'Credit Rating S&amp;P'!$A$3:$A$42,0),MATCH(C$3,'Credit Rating S&amp;P'!$A$3:$G$3,0))</f>
        <v>BBB</v>
      </c>
      <c r="D12" s="10" t="str">
        <f>INDEX('Credit Rating S&amp;P'!$A$3:$G$42,MATCH($A12,'Credit Rating S&amp;P'!$A$3:$A$42,0),MATCH(D$3,'Credit Rating S&amp;P'!$A$3:$G$3,0))</f>
        <v>Baa2</v>
      </c>
      <c r="E12" s="10">
        <f>INDEX('VL data'!$A$3:$U$24,MATCH($A12,'VL data'!$A$3:$A$24,0),MATCH(E$3,'VL data'!$A$3:$U$3,0))</f>
        <v>55.5</v>
      </c>
      <c r="F12" s="45">
        <f>INDEX('VL data'!$A$3:$U$24,MATCH($A12,'VL data'!$A$3:$A$24,0),MATCH(F$3,'VL data'!$A$3:$U$3,0))</f>
        <v>44.5</v>
      </c>
    </row>
    <row r="13" spans="1:6">
      <c r="A13" s="46" t="s">
        <v>213</v>
      </c>
      <c r="B13" s="10">
        <f>INDEX('VL data'!$A$3:$U$24,MATCH($A13,'VL data'!$A$3:$A$24,0),MATCH(B$3,'VL data'!$A$3:$U$3,0))</f>
        <v>0.95</v>
      </c>
      <c r="C13" s="10" t="str">
        <f>INDEX('Credit Rating S&amp;P'!$A$3:$G$42,MATCH($A13,'Credit Rating S&amp;P'!$A$3:$A$42,0),MATCH(C$3,'Credit Rating S&amp;P'!$A$3:$G$3,0))</f>
        <v>BBB</v>
      </c>
      <c r="D13" s="10" t="str">
        <f>INDEX('Credit Rating S&amp;P'!$A$3:$G$42,MATCH($A13,'Credit Rating S&amp;P'!$A$3:$A$42,0),MATCH(D$3,'Credit Rating S&amp;P'!$A$3:$G$3,0))</f>
        <v>Baa2</v>
      </c>
      <c r="E13" s="10">
        <f>INDEX('VL data'!$A$3:$U$24,MATCH($A13,'VL data'!$A$3:$A$24,0),MATCH(E$3,'VL data'!$A$3:$U$3,0))</f>
        <v>50</v>
      </c>
      <c r="F13" s="45">
        <f>INDEX('VL data'!$A$3:$U$24,MATCH($A13,'VL data'!$A$3:$A$24,0),MATCH(F$3,'VL data'!$A$3:$U$3,0))</f>
        <v>50</v>
      </c>
    </row>
    <row r="14" spans="1:6">
      <c r="A14" s="46" t="s">
        <v>214</v>
      </c>
      <c r="B14" s="10">
        <f>INDEX('VL data'!$A$3:$U$24,MATCH($A14,'VL data'!$A$3:$A$24,0),MATCH(B$3,'VL data'!$A$3:$U$3,0))</f>
        <v>1</v>
      </c>
      <c r="C14" s="10" t="str">
        <f>INDEX('Credit Rating S&amp;P'!$A$3:$G$42,MATCH($A14,'Credit Rating S&amp;P'!$A$3:$A$42,0),MATCH(C$3,'Credit Rating S&amp;P'!$A$3:$G$3,0))</f>
        <v>BBB+</v>
      </c>
      <c r="D14" s="10" t="str">
        <f>INDEX('Credit Rating S&amp;P'!$A$3:$G$42,MATCH($A14,'Credit Rating S&amp;P'!$A$3:$A$42,0),MATCH(D$3,'Credit Rating S&amp;P'!$A$3:$G$3,0))</f>
        <v>Baa1</v>
      </c>
      <c r="E14" s="10">
        <f>INDEX('VL data'!$A$3:$U$24,MATCH($A14,'VL data'!$A$3:$A$24,0),MATCH(E$3,'VL data'!$A$3:$U$3,0))</f>
        <v>54</v>
      </c>
      <c r="F14" s="45">
        <f>INDEX('VL data'!$A$3:$U$24,MATCH($A14,'VL data'!$A$3:$A$24,0),MATCH(F$3,'VL data'!$A$3:$U$3,0))</f>
        <v>46</v>
      </c>
    </row>
    <row r="15" spans="1:6">
      <c r="A15" s="46" t="s">
        <v>174</v>
      </c>
      <c r="B15" s="10">
        <f>INDEX('VL data'!$A$3:$U$24,MATCH($A15,'VL data'!$A$3:$A$24,0),MATCH(B$3,'VL data'!$A$3:$U$3,0))</f>
        <v>0.85</v>
      </c>
      <c r="C15" s="10" t="str">
        <f>INDEX('Credit Rating S&amp;P'!$A$3:$G$42,MATCH($A15,'Credit Rating S&amp;P'!$A$3:$A$42,0),MATCH(C$3,'Credit Rating S&amp;P'!$A$3:$G$3,0))</f>
        <v>BBB+</v>
      </c>
      <c r="D15" s="10" t="str">
        <f>INDEX('Credit Rating S&amp;P'!$A$3:$G$42,MATCH($A15,'Credit Rating S&amp;P'!$A$3:$A$42,0),MATCH(D$3,'Credit Rating S&amp;P'!$A$3:$G$3,0))</f>
        <v>A3</v>
      </c>
      <c r="E15" s="10">
        <f>INDEX('VL data'!$A$3:$U$24,MATCH($A15,'VL data'!$A$3:$A$24,0),MATCH(E$3,'VL data'!$A$3:$U$3,0))</f>
        <v>44</v>
      </c>
      <c r="F15" s="45">
        <f>INDEX('VL data'!$A$3:$U$24,MATCH($A15,'VL data'!$A$3:$A$24,0),MATCH(F$3,'VL data'!$A$3:$U$3,0))</f>
        <v>56</v>
      </c>
    </row>
    <row r="16" spans="1:6">
      <c r="A16" s="46" t="s">
        <v>215</v>
      </c>
      <c r="B16" s="10">
        <f>INDEX('VL data'!$A$3:$U$24,MATCH($A16,'VL data'!$A$3:$A$24,0),MATCH(B$3,'VL data'!$A$3:$U$3,0))</f>
        <v>0.9</v>
      </c>
      <c r="C16" s="10" t="str">
        <f>INDEX('Credit Rating S&amp;P'!$A$3:$G$42,MATCH($A16,'Credit Rating S&amp;P'!$A$3:$A$42,0),MATCH(C$3,'Credit Rating S&amp;P'!$A$3:$G$3,0))</f>
        <v>BBB+</v>
      </c>
      <c r="D16" s="10" t="str">
        <f>INDEX('Credit Rating S&amp;P'!$A$3:$G$42,MATCH($A16,'Credit Rating S&amp;P'!$A$3:$A$42,0),MATCH(D$3,'Credit Rating S&amp;P'!$A$3:$G$3,0))</f>
        <v>Baa2</v>
      </c>
      <c r="E16" s="10">
        <f>INDEX('VL data'!$A$3:$U$24,MATCH($A16,'VL data'!$A$3:$A$24,0),MATCH(E$3,'VL data'!$A$3:$U$3,0))</f>
        <v>36</v>
      </c>
      <c r="F16" s="45">
        <f>INDEX('VL data'!$A$3:$U$24,MATCH($A16,'VL data'!$A$3:$A$24,0),MATCH(F$3,'VL data'!$A$3:$U$3,0))</f>
        <v>63.5</v>
      </c>
    </row>
    <row r="17" spans="1:6" ht="15" thickBot="1">
      <c r="A17" s="46" t="s">
        <v>216</v>
      </c>
      <c r="B17" s="10">
        <f>INDEX('VL data'!$A$3:$U$24,MATCH($A17,'VL data'!$A$3:$A$24,0),MATCH(B$3,'VL data'!$A$3:$U$3,0))</f>
        <v>0.8</v>
      </c>
      <c r="C17" s="10" t="str">
        <f>INDEX('Credit Rating S&amp;P'!$A$3:$G$42,MATCH($A17,'Credit Rating S&amp;P'!$A$3:$A$42,0),MATCH(C$3,'Credit Rating S&amp;P'!$A$3:$G$3,0))</f>
        <v>A-</v>
      </c>
      <c r="D17" s="10" t="str">
        <f>INDEX('Credit Rating S&amp;P'!$A$3:$G$42,MATCH($A17,'Credit Rating S&amp;P'!$A$3:$A$42,0),MATCH(D$3,'Credit Rating S&amp;P'!$A$3:$G$3,0))</f>
        <v>Baa1</v>
      </c>
      <c r="E17" s="10">
        <f>INDEX('VL data'!$A$3:$U$24,MATCH($A17,'VL data'!$A$3:$A$24,0),MATCH(E$3,'VL data'!$A$3:$U$3,0))</f>
        <v>42</v>
      </c>
      <c r="F17" s="45">
        <f>INDEX('VL data'!$A$3:$U$24,MATCH($A17,'VL data'!$A$3:$A$24,0),MATCH(F$3,'VL data'!$A$3:$U$3,0))</f>
        <v>58</v>
      </c>
    </row>
    <row r="18" spans="1:6" ht="15.6" thickTop="1" thickBot="1">
      <c r="A18" s="145" t="s">
        <v>9</v>
      </c>
      <c r="B18" s="146">
        <f>AVERAGE(B$4:B$17)</f>
        <v>0.86785714285714299</v>
      </c>
      <c r="C18" s="146"/>
      <c r="D18" s="146"/>
      <c r="E18" s="146">
        <f>AVERAGE(E4:E17)</f>
        <v>43.785714285714285</v>
      </c>
      <c r="F18" s="147">
        <f>AVERAGE(F4:F17)</f>
        <v>55.214285714285715</v>
      </c>
    </row>
    <row r="19" spans="1:6" ht="29.25" customHeight="1">
      <c r="A19" s="269" t="s">
        <v>237</v>
      </c>
      <c r="B19" s="269"/>
      <c r="C19" s="269"/>
      <c r="D19" s="269"/>
      <c r="E19" s="269"/>
    </row>
    <row r="20" spans="1:6">
      <c r="A20" s="207" t="str">
        <f>('Credit Rating S&amp;P'!A19)</f>
        <v>1. Credit Ratings as of August 5, 2022; reporterd by S&amp;P Global Market Intelligence.</v>
      </c>
      <c r="B20" s="12"/>
      <c r="C20" s="12"/>
      <c r="D20" s="12"/>
      <c r="E20" s="12"/>
    </row>
  </sheetData>
  <mergeCells count="2">
    <mergeCell ref="A19:E19"/>
    <mergeCell ref="A2:F2"/>
  </mergeCells>
  <pageMargins left="0.7" right="0.7" top="0.75" bottom="0.75" header="0.3" footer="0.3"/>
  <pageSetup scale="92" orientation="portrait" horizontalDpi="4294967293" verticalDpi="1200" r:id="rId1"/>
  <headerFooter>
    <oddHeader>&amp;A</oddHead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6" tint="0.39997558519241921"/>
    <pageSetUpPr fitToPage="1"/>
  </sheetPr>
  <dimension ref="A1:X32"/>
  <sheetViews>
    <sheetView topLeftCell="H1" workbookViewId="0">
      <selection activeCell="V36" sqref="V36"/>
    </sheetView>
  </sheetViews>
  <sheetFormatPr defaultColWidth="9" defaultRowHeight="14.4"/>
  <cols>
    <col min="1" max="1" width="30.21875" style="43" customWidth="1"/>
    <col min="2" max="3" width="12" style="43" customWidth="1"/>
    <col min="4" max="4" width="12.109375" style="43" customWidth="1"/>
    <col min="5" max="10" width="12" style="43" customWidth="1"/>
    <col min="11" max="11" width="13.77734375" style="43" customWidth="1"/>
    <col min="12" max="12" width="12" style="43" customWidth="1"/>
    <col min="13" max="13" width="5.88671875" style="43" customWidth="1"/>
    <col min="14" max="14" width="30.44140625" style="43" customWidth="1"/>
    <col min="15" max="24" width="12" style="43" customWidth="1"/>
    <col min="25" max="16384" width="9" style="43"/>
  </cols>
  <sheetData>
    <row r="1" spans="1:24" ht="20.25" customHeight="1" thickBot="1">
      <c r="A1" s="50" t="str">
        <f>IF(ISNUMBER(SUM(B31:X31)),IF(ABS(SUM(B31:X31))&gt;0.001,"Check FORMULAS -Linkage ERROR",""),"ERROR-CHECK Formulas")</f>
        <v/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24" ht="20.25" customHeight="1">
      <c r="A2" s="273" t="s">
        <v>155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5"/>
      <c r="N2" s="273" t="s">
        <v>156</v>
      </c>
      <c r="O2" s="274"/>
      <c r="P2" s="274"/>
      <c r="Q2" s="274"/>
      <c r="R2" s="274"/>
      <c r="S2" s="274"/>
      <c r="T2" s="274"/>
      <c r="U2" s="274"/>
      <c r="V2" s="274"/>
      <c r="W2" s="274"/>
      <c r="X2" s="275"/>
    </row>
    <row r="3" spans="1:24" ht="74.400000000000006" thickBot="1">
      <c r="A3" s="34" t="str">
        <f>+'Exh MLR-4'!A3</f>
        <v>Reno Sample</v>
      </c>
      <c r="B3" s="6" t="s">
        <v>150</v>
      </c>
      <c r="C3" s="6" t="s">
        <v>219</v>
      </c>
      <c r="D3" s="6" t="s">
        <v>29</v>
      </c>
      <c r="E3" s="6" t="s">
        <v>3</v>
      </c>
      <c r="F3" s="6" t="s">
        <v>4</v>
      </c>
      <c r="G3" s="6" t="s">
        <v>81</v>
      </c>
      <c r="H3" s="6" t="s">
        <v>82</v>
      </c>
      <c r="I3" s="6" t="s">
        <v>184</v>
      </c>
      <c r="J3" s="6" t="s">
        <v>139</v>
      </c>
      <c r="K3" s="6" t="s">
        <v>5</v>
      </c>
      <c r="L3" s="35" t="s">
        <v>6</v>
      </c>
      <c r="M3" s="52"/>
      <c r="N3" s="34" t="str">
        <f>+A3</f>
        <v>Reno Sample</v>
      </c>
      <c r="O3" s="6" t="str">
        <f>+B3</f>
        <v>30-Day Stock Price Ave., P0</v>
      </c>
      <c r="P3" s="6" t="str">
        <f>+C3</f>
        <v>DPS (2022), D0</v>
      </c>
      <c r="Q3" s="6" t="s">
        <v>29</v>
      </c>
      <c r="R3" s="6" t="s">
        <v>3</v>
      </c>
      <c r="S3" s="6" t="s">
        <v>4</v>
      </c>
      <c r="T3" s="6" t="s">
        <v>102</v>
      </c>
      <c r="U3" s="6" t="s">
        <v>138</v>
      </c>
      <c r="V3" s="6" t="s">
        <v>137</v>
      </c>
      <c r="W3" s="6" t="s">
        <v>7</v>
      </c>
      <c r="X3" s="71" t="s">
        <v>8</v>
      </c>
    </row>
    <row r="4" spans="1:24" ht="15" thickTop="1">
      <c r="A4" s="53" t="str">
        <f>+'Exh MLR-4'!A4</f>
        <v>Alliant Energy Corporation</v>
      </c>
      <c r="B4" s="10">
        <f>INDEX('stock prices'!$A$3:$D$24,MATCH($A4,'stock prices'!$A$3:$A$24,0),MATCH(B$3,'stock prices'!$A$3:$D$3,0))</f>
        <v>58.102272681818185</v>
      </c>
      <c r="C4" s="10">
        <f>INDEX('VL data'!$A$3:$U$24,MATCH($A4,'VL data'!$A$3:$A$24,0),MATCH(C$3,'VL data'!$A$3:$U$3,0))</f>
        <v>1.71</v>
      </c>
      <c r="D4" s="10">
        <f>(C4*(1+(K4/100)))</f>
        <v>1.80631575</v>
      </c>
      <c r="E4" s="10">
        <f>(C4/B4)*100</f>
        <v>2.9430862530358581</v>
      </c>
      <c r="F4" s="10">
        <f t="shared" ref="F4" si="0">(D4/B4)*100</f>
        <v>3.1088555862381031</v>
      </c>
      <c r="G4" s="10">
        <f>INDEX('Yahoo, Zacks, CNN Data'!$A$3:$D$24,MATCH($A4,'Yahoo, Zacks, CNN Data'!$A$3:$A$24,0),MATCH(G$3,'Yahoo, Zacks, CNN Data'!$A$3:$D$3,0))</f>
        <v>5.4</v>
      </c>
      <c r="H4" s="10">
        <f>INDEX('Yahoo, Zacks, CNN Data'!$A$3:$D$24,MATCH($A4,'Yahoo, Zacks, CNN Data'!$A$3:$A$24,0),MATCH(H$3,'Yahoo, Zacks, CNN Data'!$A$3:$D$3,0))</f>
        <v>5.7</v>
      </c>
      <c r="I4" s="10">
        <f>INDEX('Yahoo, Zacks, CNN Data'!$A$3:$E$24,MATCH($A4,'Yahoo, Zacks, CNN Data'!$A$3:$A$24,0),MATCH(I$3,'Yahoo, Zacks, CNN Data'!$A$3:$E$3,0))</f>
        <v>5.43</v>
      </c>
      <c r="J4" s="10">
        <f>INDEX('VL data'!$A$3:$U$24,MATCH($A4,'VL data'!$A$3:$A$24,0),MATCH(J$3,'VL data'!$A$3:$U$3,0))</f>
        <v>6</v>
      </c>
      <c r="K4" s="10">
        <f t="shared" ref="K4" si="1">AVERAGE(G4:J4)</f>
        <v>5.6325000000000003</v>
      </c>
      <c r="L4" s="45">
        <f t="shared" ref="L4" si="2">SUM(K4,F4)</f>
        <v>8.7413555862381038</v>
      </c>
      <c r="N4" s="53" t="str">
        <f t="shared" ref="N4:N17" si="3">+A4</f>
        <v>Alliant Energy Corporation</v>
      </c>
      <c r="O4" s="10">
        <f>INDEX('stock prices'!$A$3:$D$24,MATCH($A4,'stock prices'!$A$3:$A$24,0),MATCH(O$3,'stock prices'!$A$3:$D$3,0))</f>
        <v>58.102272681818185</v>
      </c>
      <c r="P4" s="10">
        <f t="shared" ref="P4:P17" si="4">(C4)</f>
        <v>1.71</v>
      </c>
      <c r="Q4" s="10">
        <f t="shared" ref="Q4" si="5">(P4*(1+(W4/100)))</f>
        <v>1.7991052500000002</v>
      </c>
      <c r="R4" s="10">
        <f t="shared" ref="R4" si="6">(P4/O4)*100</f>
        <v>2.9430862530358581</v>
      </c>
      <c r="S4" s="10">
        <f t="shared" ref="S4" si="7">(Q4/O4)*100</f>
        <v>3.0964455725378022</v>
      </c>
      <c r="T4" s="10">
        <f t="shared" ref="T4:T17" si="8">(K4)</f>
        <v>5.6325000000000003</v>
      </c>
      <c r="U4" s="10">
        <f>INDEX('VL data'!$A$3:$U$24,MATCH($N4,'VL data'!$A$3:$A$24,0),MATCH(U$3,'VL data'!$A$3:$U$3,0))</f>
        <v>6</v>
      </c>
      <c r="V4" s="10">
        <f>INDEX('VL data'!$A$3:$U$24,MATCH($N4,'VL data'!$A$3:$A$24,0),MATCH(V$3,'VL data'!$A$3:$U$3,0))</f>
        <v>4</v>
      </c>
      <c r="W4" s="10">
        <f>AVERAGE(T4:V4)</f>
        <v>5.2108333333333334</v>
      </c>
      <c r="X4" s="126">
        <f>SUM(S4,W4)</f>
        <v>8.3072789058711365</v>
      </c>
    </row>
    <row r="5" spans="1:24">
      <c r="A5" s="76" t="str">
        <f>+'Exh MLR-4'!A5</f>
        <v>Ameren Corporation</v>
      </c>
      <c r="B5" s="10">
        <f>INDEX('stock prices'!$A$3:$D$24,MATCH($A5,'stock prices'!$A$3:$A$24,0),MATCH(B$3,'stock prices'!$A$3:$D$3,0))</f>
        <v>88.48772709090909</v>
      </c>
      <c r="C5" s="10">
        <f>INDEX('VL data'!$A$3:$U$24,MATCH($A5,'VL data'!$A$3:$A$24,0),MATCH(C$3,'VL data'!$A$3:$U$3,0))</f>
        <v>2.36</v>
      </c>
      <c r="D5" s="10">
        <f t="shared" ref="D5:D17" si="9">(C5*(1+(K5/100)))</f>
        <v>2.5226039999999998</v>
      </c>
      <c r="E5" s="10">
        <f t="shared" ref="E5:E17" si="10">(C5/B5)*100</f>
        <v>2.6670365231275759</v>
      </c>
      <c r="F5" s="10">
        <f t="shared" ref="F5:F17" si="11">(D5/B5)*100</f>
        <v>2.8507953395710657</v>
      </c>
      <c r="G5" s="10">
        <f>INDEX('Yahoo, Zacks, CNN Data'!$A$3:$D$24,MATCH($A5,'Yahoo, Zacks, CNN Data'!$A$3:$A$24,0),MATCH(G$3,'Yahoo, Zacks, CNN Data'!$A$3:$D$3,0))</f>
        <v>6.46</v>
      </c>
      <c r="H5" s="10">
        <f>INDEX('Yahoo, Zacks, CNN Data'!$A$3:$D$24,MATCH($A5,'Yahoo, Zacks, CNN Data'!$A$3:$A$24,0),MATCH(H$3,'Yahoo, Zacks, CNN Data'!$A$3:$D$3,0))</f>
        <v>7.2</v>
      </c>
      <c r="I5" s="10">
        <f>INDEX('Yahoo, Zacks, CNN Data'!$A$3:$E$24,MATCH($A5,'Yahoo, Zacks, CNN Data'!$A$3:$A$24,0),MATCH(I$3,'Yahoo, Zacks, CNN Data'!$A$3:$E$3,0))</f>
        <v>7.4</v>
      </c>
      <c r="J5" s="10">
        <f>INDEX('VL data'!$A$3:$U$24,MATCH($A5,'VL data'!$A$3:$A$24,0),MATCH(J$3,'VL data'!$A$3:$U$3,0))</f>
        <v>6.5</v>
      </c>
      <c r="K5" s="10">
        <f t="shared" ref="K5:K17" si="12">AVERAGE(G5:J5)</f>
        <v>6.8900000000000006</v>
      </c>
      <c r="L5" s="45">
        <f t="shared" ref="L5:L17" si="13">SUM(K5,F5)</f>
        <v>9.7407953395710667</v>
      </c>
      <c r="N5" s="76" t="str">
        <f t="shared" si="3"/>
        <v>Ameren Corporation</v>
      </c>
      <c r="O5" s="10">
        <f>INDEX('stock prices'!$A$3:$D$24,MATCH($A5,'stock prices'!$A$3:$A$24,0),MATCH(O$3,'stock prices'!$A$3:$D$3,0))</f>
        <v>88.48772709090909</v>
      </c>
      <c r="P5" s="10">
        <f t="shared" si="4"/>
        <v>2.36</v>
      </c>
      <c r="Q5" s="10">
        <f t="shared" ref="Q5:Q17" si="14">(P5*(1+(W5/100)))</f>
        <v>2.5204013333333335</v>
      </c>
      <c r="R5" s="10">
        <f t="shared" ref="R5:R17" si="15">(P5/O5)*100</f>
        <v>2.6670365231275759</v>
      </c>
      <c r="S5" s="10">
        <f t="shared" ref="S5:S17" si="16">(Q5/O5)*100</f>
        <v>2.848306105482814</v>
      </c>
      <c r="T5" s="10">
        <f t="shared" si="8"/>
        <v>6.8900000000000006</v>
      </c>
      <c r="U5" s="10">
        <f>INDEX('VL data'!$A$3:$U$24,MATCH($N5,'VL data'!$A$3:$A$24,0),MATCH(U$3,'VL data'!$A$3:$U$3,0))</f>
        <v>7</v>
      </c>
      <c r="V5" s="10">
        <f>INDEX('VL data'!$A$3:$U$24,MATCH($N5,'VL data'!$A$3:$A$24,0),MATCH(V$3,'VL data'!$A$3:$U$3,0))</f>
        <v>6.5</v>
      </c>
      <c r="W5" s="10">
        <f t="shared" ref="W5:W17" si="17">AVERAGE(T5:V5)</f>
        <v>6.7966666666666669</v>
      </c>
      <c r="X5" s="61">
        <f t="shared" ref="X5:X17" si="18">SUM(S5,W5)</f>
        <v>9.6449727721494813</v>
      </c>
    </row>
    <row r="6" spans="1:24">
      <c r="A6" s="76" t="str">
        <f>+'Exh MLR-4'!A6</f>
        <v>American Electric Power Company, Inc.</v>
      </c>
      <c r="B6" s="10">
        <f>INDEX('stock prices'!$A$3:$D$24,MATCH($A6,'stock prices'!$A$3:$A$24,0),MATCH(B$3,'stock prices'!$A$3:$D$3,0))</f>
        <v>95.035000227272718</v>
      </c>
      <c r="C6" s="10">
        <f>INDEX('VL data'!$A$3:$U$24,MATCH($A6,'VL data'!$A$3:$A$24,0),MATCH(C$3,'VL data'!$A$3:$U$3,0))</f>
        <v>3.17</v>
      </c>
      <c r="D6" s="10">
        <f t="shared" si="9"/>
        <v>3.3693137499999999</v>
      </c>
      <c r="E6" s="10">
        <f t="shared" si="10"/>
        <v>3.3356131871616368</v>
      </c>
      <c r="F6" s="10">
        <f t="shared" si="11"/>
        <v>3.545339866304424</v>
      </c>
      <c r="G6" s="10">
        <f>INDEX('Yahoo, Zacks, CNN Data'!$A$3:$D$24,MATCH($A6,'Yahoo, Zacks, CNN Data'!$A$3:$A$24,0),MATCH(G$3,'Yahoo, Zacks, CNN Data'!$A$3:$D$3,0))</f>
        <v>6.35</v>
      </c>
      <c r="H6" s="10">
        <f>INDEX('Yahoo, Zacks, CNN Data'!$A$3:$D$24,MATCH($A6,'Yahoo, Zacks, CNN Data'!$A$3:$A$24,0),MATCH(H$3,'Yahoo, Zacks, CNN Data'!$A$3:$D$3,0))</f>
        <v>6.2</v>
      </c>
      <c r="I6" s="10">
        <f>INDEX('Yahoo, Zacks, CNN Data'!$A$3:$E$24,MATCH($A6,'Yahoo, Zacks, CNN Data'!$A$3:$A$24,0),MATCH(I$3,'Yahoo, Zacks, CNN Data'!$A$3:$E$3,0))</f>
        <v>6.1</v>
      </c>
      <c r="J6" s="10">
        <f>INDEX('VL data'!$A$3:$U$24,MATCH($A6,'VL data'!$A$3:$A$24,0),MATCH(J$3,'VL data'!$A$3:$U$3,0))</f>
        <v>6.5</v>
      </c>
      <c r="K6" s="10">
        <f t="shared" si="12"/>
        <v>6.2874999999999996</v>
      </c>
      <c r="L6" s="45">
        <f t="shared" si="13"/>
        <v>9.8328398663044236</v>
      </c>
      <c r="N6" s="76" t="str">
        <f t="shared" si="3"/>
        <v>American Electric Power Company, Inc.</v>
      </c>
      <c r="O6" s="10">
        <f>INDEX('stock prices'!$A$3:$D$24,MATCH($A6,'stock prices'!$A$3:$A$24,0),MATCH(O$3,'stock prices'!$A$3:$D$3,0))</f>
        <v>95.035000227272718</v>
      </c>
      <c r="P6" s="10">
        <f t="shared" si="4"/>
        <v>3.17</v>
      </c>
      <c r="Q6" s="10">
        <f t="shared" si="14"/>
        <v>3.3632379166666668</v>
      </c>
      <c r="R6" s="10">
        <f t="shared" si="15"/>
        <v>3.3356131871616368</v>
      </c>
      <c r="S6" s="10">
        <f t="shared" si="16"/>
        <v>3.5389466076956984</v>
      </c>
      <c r="T6" s="10">
        <f t="shared" si="8"/>
        <v>6.2874999999999996</v>
      </c>
      <c r="U6" s="10">
        <f>INDEX('VL data'!$A$3:$U$24,MATCH($N6,'VL data'!$A$3:$A$24,0),MATCH(U$3,'VL data'!$A$3:$U$3,0))</f>
        <v>6</v>
      </c>
      <c r="V6" s="10">
        <f>INDEX('VL data'!$A$3:$U$24,MATCH($N6,'VL data'!$A$3:$A$24,0),MATCH(V$3,'VL data'!$A$3:$U$3,0))</f>
        <v>6</v>
      </c>
      <c r="W6" s="10">
        <f t="shared" si="17"/>
        <v>6.0958333333333341</v>
      </c>
      <c r="X6" s="61">
        <f t="shared" si="18"/>
        <v>9.6347799410290325</v>
      </c>
    </row>
    <row r="7" spans="1:24">
      <c r="A7" s="76" t="str">
        <f>+'Exh MLR-4'!A7</f>
        <v>Duke Energy Corp.</v>
      </c>
      <c r="B7" s="10">
        <f>INDEX('stock prices'!$A$3:$D$24,MATCH($A7,'stock prices'!$A$3:$A$24,0),MATCH(B$3,'stock prices'!$A$3:$D$3,0))</f>
        <v>106.71045440909091</v>
      </c>
      <c r="C7" s="10">
        <f>INDEX('VL data'!$A$3:$U$24,MATCH($A7,'VL data'!$A$3:$A$24,0),MATCH(C$3,'VL data'!$A$3:$U$3,0))</f>
        <v>3.98</v>
      </c>
      <c r="D7" s="10">
        <f t="shared" si="9"/>
        <v>4.2120340000000001</v>
      </c>
      <c r="E7" s="10">
        <f t="shared" si="10"/>
        <v>3.7297189127712445</v>
      </c>
      <c r="F7" s="10">
        <f t="shared" si="11"/>
        <v>3.9471615253858081</v>
      </c>
      <c r="G7" s="10">
        <f>INDEX('Yahoo, Zacks, CNN Data'!$A$3:$D$24,MATCH($A7,'Yahoo, Zacks, CNN Data'!$A$3:$A$24,0),MATCH(G$3,'Yahoo, Zacks, CNN Data'!$A$3:$D$3,0))</f>
        <v>5.82</v>
      </c>
      <c r="H7" s="10">
        <f>INDEX('Yahoo, Zacks, CNN Data'!$A$3:$D$24,MATCH($A7,'Yahoo, Zacks, CNN Data'!$A$3:$A$24,0),MATCH(H$3,'Yahoo, Zacks, CNN Data'!$A$3:$D$3,0))</f>
        <v>6</v>
      </c>
      <c r="I7" s="10">
        <f>INDEX('Yahoo, Zacks, CNN Data'!$A$3:$E$24,MATCH($A7,'Yahoo, Zacks, CNN Data'!$A$3:$A$24,0),MATCH(I$3,'Yahoo, Zacks, CNN Data'!$A$3:$E$3,0))</f>
        <v>5.5</v>
      </c>
      <c r="J7" s="10">
        <f>INDEX('VL data'!$A$3:$U$24,MATCH($A7,'VL data'!$A$3:$A$24,0),MATCH(J$3,'VL data'!$A$3:$U$3,0))</f>
        <v>6</v>
      </c>
      <c r="K7" s="10">
        <f t="shared" si="12"/>
        <v>5.83</v>
      </c>
      <c r="L7" s="45">
        <f t="shared" si="13"/>
        <v>9.7771615253858073</v>
      </c>
      <c r="N7" s="76" t="str">
        <f t="shared" si="3"/>
        <v>Duke Energy Corp.</v>
      </c>
      <c r="O7" s="10">
        <f>INDEX('stock prices'!$A$3:$D$24,MATCH($A7,'stock prices'!$A$3:$A$24,0),MATCH(O$3,'stock prices'!$A$3:$D$3,0))</f>
        <v>106.71045440909091</v>
      </c>
      <c r="P7" s="10">
        <f t="shared" si="4"/>
        <v>3.98</v>
      </c>
      <c r="Q7" s="10">
        <f t="shared" si="14"/>
        <v>4.1170446666666667</v>
      </c>
      <c r="R7" s="10">
        <f t="shared" si="15"/>
        <v>3.7297189127712445</v>
      </c>
      <c r="S7" s="10">
        <f t="shared" si="16"/>
        <v>3.8581455673343341</v>
      </c>
      <c r="T7" s="10">
        <f t="shared" si="8"/>
        <v>5.83</v>
      </c>
      <c r="U7" s="10">
        <f>INDEX('VL data'!$A$3:$U$24,MATCH($N7,'VL data'!$A$3:$A$24,0),MATCH(U$3,'VL data'!$A$3:$U$3,0))</f>
        <v>2</v>
      </c>
      <c r="V7" s="10">
        <f>INDEX('VL data'!$A$3:$U$24,MATCH($N7,'VL data'!$A$3:$A$24,0),MATCH(V$3,'VL data'!$A$3:$U$3,0))</f>
        <v>2.5</v>
      </c>
      <c r="W7" s="10">
        <f t="shared" si="17"/>
        <v>3.4433333333333334</v>
      </c>
      <c r="X7" s="61">
        <f t="shared" si="18"/>
        <v>7.3014789006676679</v>
      </c>
    </row>
    <row r="8" spans="1:24">
      <c r="A8" s="76" t="str">
        <f>+'Exh MLR-4'!A8</f>
        <v>Edison International</v>
      </c>
      <c r="B8" s="10">
        <f>INDEX('stock prices'!$A$3:$D$24,MATCH($A8,'stock prices'!$A$3:$A$24,0),MATCH(B$3,'stock prices'!$A$3:$D$3,0))</f>
        <v>62.590909136363628</v>
      </c>
      <c r="C8" s="10">
        <f>INDEX('VL data'!$A$3:$U$24,MATCH($A8,'VL data'!$A$3:$A$24,0),MATCH(C$3,'VL data'!$A$3:$U$3,0))</f>
        <v>2.84</v>
      </c>
      <c r="D8" s="10">
        <f t="shared" si="9"/>
        <v>3.0423499999999999</v>
      </c>
      <c r="E8" s="10">
        <f t="shared" si="10"/>
        <v>4.5374001419481482</v>
      </c>
      <c r="F8" s="10">
        <f t="shared" si="11"/>
        <v>4.8606899020619547</v>
      </c>
      <c r="G8" s="10">
        <f>INDEX('Yahoo, Zacks, CNN Data'!$A$3:$D$24,MATCH($A8,'Yahoo, Zacks, CNN Data'!$A$3:$A$24,0),MATCH(G$3,'Yahoo, Zacks, CNN Data'!$A$3:$D$3,0))</f>
        <v>5</v>
      </c>
      <c r="H8" s="10">
        <f>INDEX('Yahoo, Zacks, CNN Data'!$A$3:$D$24,MATCH($A8,'Yahoo, Zacks, CNN Data'!$A$3:$A$24,0),MATCH(H$3,'Yahoo, Zacks, CNN Data'!$A$3:$D$3,0))</f>
        <v>3</v>
      </c>
      <c r="I8" s="10">
        <f>INDEX('Yahoo, Zacks, CNN Data'!$A$3:$E$24,MATCH($A8,'Yahoo, Zacks, CNN Data'!$A$3:$A$24,0),MATCH(I$3,'Yahoo, Zacks, CNN Data'!$A$3:$E$3,0))</f>
        <v>4.5</v>
      </c>
      <c r="J8" s="10">
        <f>INDEX('VL data'!$A$3:$U$24,MATCH($A8,'VL data'!$A$3:$A$24,0),MATCH(J$3,'VL data'!$A$3:$U$3,0))</f>
        <v>16</v>
      </c>
      <c r="K8" s="10">
        <f t="shared" si="12"/>
        <v>7.125</v>
      </c>
      <c r="L8" s="45">
        <f t="shared" si="13"/>
        <v>11.985689902061955</v>
      </c>
      <c r="N8" s="76" t="str">
        <f t="shared" si="3"/>
        <v>Edison International</v>
      </c>
      <c r="O8" s="10">
        <f>INDEX('stock prices'!$A$3:$D$24,MATCH($A8,'stock prices'!$A$3:$A$24,0),MATCH(O$3,'stock prices'!$A$3:$D$3,0))</f>
        <v>62.590909136363628</v>
      </c>
      <c r="P8" s="10">
        <f t="shared" si="4"/>
        <v>2.84</v>
      </c>
      <c r="Q8" s="10">
        <f t="shared" si="14"/>
        <v>3.0021166666666668</v>
      </c>
      <c r="R8" s="10">
        <f t="shared" si="15"/>
        <v>4.5374001419481482</v>
      </c>
      <c r="S8" s="10">
        <f t="shared" si="16"/>
        <v>4.796410066717689</v>
      </c>
      <c r="T8" s="10">
        <f t="shared" si="8"/>
        <v>7.125</v>
      </c>
      <c r="U8" s="10">
        <f>INDEX('VL data'!$A$3:$U$24,MATCH($N8,'VL data'!$A$3:$A$24,0),MATCH(U$3,'VL data'!$A$3:$U$3,0))</f>
        <v>5.5</v>
      </c>
      <c r="V8" s="10">
        <f>INDEX('VL data'!$A$3:$U$24,MATCH($N8,'VL data'!$A$3:$A$24,0),MATCH(V$3,'VL data'!$A$3:$U$3,0))</f>
        <v>4.5</v>
      </c>
      <c r="W8" s="10">
        <f t="shared" si="17"/>
        <v>5.708333333333333</v>
      </c>
      <c r="X8" s="61">
        <f t="shared" si="18"/>
        <v>10.504743400051023</v>
      </c>
    </row>
    <row r="9" spans="1:24">
      <c r="A9" s="76" t="str">
        <f>+'Exh MLR-4'!A9</f>
        <v>Entergy Corporation</v>
      </c>
      <c r="B9" s="10">
        <f>INDEX('stock prices'!$A$3:$D$24,MATCH($A9,'stock prices'!$A$3:$A$24,0),MATCH(B$3,'stock prices'!$A$3:$D$3,0))</f>
        <v>110.90681804545456</v>
      </c>
      <c r="C9" s="10">
        <f>INDEX('VL data'!$A$3:$U$24,MATCH($A9,'VL data'!$A$3:$A$24,0),MATCH(C$3,'VL data'!$A$3:$U$3,0))</f>
        <v>4.09</v>
      </c>
      <c r="D9" s="10">
        <f t="shared" si="9"/>
        <v>4.3225164999999999</v>
      </c>
      <c r="E9" s="10">
        <f t="shared" si="10"/>
        <v>3.6877804918393169</v>
      </c>
      <c r="F9" s="10">
        <f t="shared" si="11"/>
        <v>3.8974308128003816</v>
      </c>
      <c r="G9" s="10">
        <f>INDEX('Yahoo, Zacks, CNN Data'!$A$3:$D$24,MATCH($A9,'Yahoo, Zacks, CNN Data'!$A$3:$A$24,0),MATCH(G$3,'Yahoo, Zacks, CNN Data'!$A$3:$D$3,0))</f>
        <v>6.04</v>
      </c>
      <c r="H9" s="10">
        <f>INDEX('Yahoo, Zacks, CNN Data'!$A$3:$D$24,MATCH($A9,'Yahoo, Zacks, CNN Data'!$A$3:$A$24,0),MATCH(H$3,'Yahoo, Zacks, CNN Data'!$A$3:$D$3,0))</f>
        <v>6.7</v>
      </c>
      <c r="I9" s="10">
        <f>INDEX('Yahoo, Zacks, CNN Data'!$A$3:$E$24,MATCH($A9,'Yahoo, Zacks, CNN Data'!$A$3:$A$24,0),MATCH(I$3,'Yahoo, Zacks, CNN Data'!$A$3:$E$3,0))</f>
        <v>6</v>
      </c>
      <c r="J9" s="10">
        <f>INDEX('VL data'!$A$3:$U$24,MATCH($A9,'VL data'!$A$3:$A$24,0),MATCH(J$3,'VL data'!$A$3:$U$3,0))</f>
        <v>4</v>
      </c>
      <c r="K9" s="10">
        <f t="shared" si="12"/>
        <v>5.6850000000000005</v>
      </c>
      <c r="L9" s="45">
        <f t="shared" si="13"/>
        <v>9.5824308128003821</v>
      </c>
      <c r="N9" s="76" t="str">
        <f t="shared" si="3"/>
        <v>Entergy Corporation</v>
      </c>
      <c r="O9" s="10">
        <f>INDEX('stock prices'!$A$3:$D$24,MATCH($A9,'stock prices'!$A$3:$A$24,0),MATCH(O$3,'stock prices'!$A$3:$D$3,0))</f>
        <v>110.90681804545456</v>
      </c>
      <c r="P9" s="10">
        <f t="shared" si="4"/>
        <v>4.09</v>
      </c>
      <c r="Q9" s="10">
        <f t="shared" si="14"/>
        <v>4.3038388333333328</v>
      </c>
      <c r="R9" s="10">
        <f t="shared" si="15"/>
        <v>3.6877804918393169</v>
      </c>
      <c r="S9" s="10">
        <f t="shared" si="16"/>
        <v>3.8805899485543152</v>
      </c>
      <c r="T9" s="10">
        <f t="shared" si="8"/>
        <v>5.6850000000000005</v>
      </c>
      <c r="U9" s="10">
        <f>INDEX('VL data'!$A$3:$U$24,MATCH($N9,'VL data'!$A$3:$A$24,0),MATCH(U$3,'VL data'!$A$3:$U$3,0))</f>
        <v>5</v>
      </c>
      <c r="V9" s="10">
        <f>INDEX('VL data'!$A$3:$U$24,MATCH($N9,'VL data'!$A$3:$A$24,0),MATCH(V$3,'VL data'!$A$3:$U$3,0))</f>
        <v>5</v>
      </c>
      <c r="W9" s="10">
        <f t="shared" si="17"/>
        <v>5.2283333333333335</v>
      </c>
      <c r="X9" s="61">
        <f t="shared" si="18"/>
        <v>9.1089232818876482</v>
      </c>
    </row>
    <row r="10" spans="1:24">
      <c r="A10" s="54" t="str">
        <f>+'Exh MLR-4'!A10</f>
        <v>Evergy, Inc.</v>
      </c>
      <c r="B10" s="10">
        <f>INDEX('stock prices'!$A$3:$D$24,MATCH($A10,'stock prices'!$A$3:$A$24,0),MATCH(B$3,'stock prices'!$A$3:$D$3,0))</f>
        <v>65.084091136363625</v>
      </c>
      <c r="C10" s="10">
        <f>INDEX('VL data'!$A$3:$U$24,MATCH($A10,'VL data'!$A$3:$A$24,0),MATCH(C$3,'VL data'!$A$3:$U$3,0))</f>
        <v>2.33</v>
      </c>
      <c r="D10" s="10">
        <f t="shared" si="9"/>
        <v>2.4591402500000004</v>
      </c>
      <c r="E10" s="10">
        <f t="shared" si="10"/>
        <v>3.5799839243636424</v>
      </c>
      <c r="F10" s="10">
        <f t="shared" si="11"/>
        <v>3.7784045333714973</v>
      </c>
      <c r="G10" s="10">
        <f>INDEX('Yahoo, Zacks, CNN Data'!$A$3:$D$24,MATCH($A10,'Yahoo, Zacks, CNN Data'!$A$3:$A$24,0),MATCH(G$3,'Yahoo, Zacks, CNN Data'!$A$3:$D$3,0))</f>
        <v>4.95</v>
      </c>
      <c r="H10" s="10">
        <f>INDEX('Yahoo, Zacks, CNN Data'!$A$3:$D$24,MATCH($A10,'Yahoo, Zacks, CNN Data'!$A$3:$A$24,0),MATCH(H$3,'Yahoo, Zacks, CNN Data'!$A$3:$D$3,0))</f>
        <v>5.0999999999999996</v>
      </c>
      <c r="I10" s="10">
        <f>INDEX('Yahoo, Zacks, CNN Data'!$A$3:$E$24,MATCH($A10,'Yahoo, Zacks, CNN Data'!$A$3:$A$24,0),MATCH(I$3,'Yahoo, Zacks, CNN Data'!$A$3:$E$3,0))</f>
        <v>4.62</v>
      </c>
      <c r="J10" s="10">
        <f>INDEX('VL data'!$A$3:$U$24,MATCH($A10,'VL data'!$A$3:$A$24,0),MATCH(J$3,'VL data'!$A$3:$U$3,0))</f>
        <v>7.5</v>
      </c>
      <c r="K10" s="10">
        <f t="shared" si="12"/>
        <v>5.5425000000000004</v>
      </c>
      <c r="L10" s="45">
        <f t="shared" si="13"/>
        <v>9.3209045333714968</v>
      </c>
      <c r="N10" s="54" t="str">
        <f t="shared" si="3"/>
        <v>Evergy, Inc.</v>
      </c>
      <c r="O10" s="10">
        <f>INDEX('stock prices'!$A$3:$D$24,MATCH($A10,'stock prices'!$A$3:$A$24,0),MATCH(O$3,'stock prices'!$A$3:$D$3,0))</f>
        <v>65.084091136363625</v>
      </c>
      <c r="P10" s="10">
        <f t="shared" si="4"/>
        <v>2.33</v>
      </c>
      <c r="Q10" s="10">
        <f t="shared" si="14"/>
        <v>2.4545967499999999</v>
      </c>
      <c r="R10" s="10">
        <f t="shared" si="15"/>
        <v>3.5799839243636424</v>
      </c>
      <c r="S10" s="10">
        <f t="shared" si="16"/>
        <v>3.7714235647189875</v>
      </c>
      <c r="T10" s="10">
        <f t="shared" si="8"/>
        <v>5.5425000000000004</v>
      </c>
      <c r="U10" s="10">
        <f>INDEX('VL data'!$A$3:$U$24,MATCH($N10,'VL data'!$A$3:$A$24,0),MATCH(U$3,'VL data'!$A$3:$U$3,0))</f>
        <v>7</v>
      </c>
      <c r="V10" s="10">
        <f>INDEX('VL data'!$A$3:$U$24,MATCH($N10,'VL data'!$A$3:$A$24,0),MATCH(V$3,'VL data'!$A$3:$U$3,0))</f>
        <v>3.5</v>
      </c>
      <c r="W10" s="10">
        <f t="shared" si="17"/>
        <v>5.3475000000000001</v>
      </c>
      <c r="X10" s="45">
        <f t="shared" si="18"/>
        <v>9.1189235647189868</v>
      </c>
    </row>
    <row r="11" spans="1:24">
      <c r="A11" s="54" t="str">
        <f>+'Exh MLR-4'!A11</f>
        <v>Eversource Energy</v>
      </c>
      <c r="B11" s="10">
        <f>INDEX('stock prices'!$A$3:$D$24,MATCH($A11,'stock prices'!$A$3:$A$24,0),MATCH(B$3,'stock prices'!$A$3:$D$3,0))</f>
        <v>84.26363686363635</v>
      </c>
      <c r="C11" s="10">
        <f>INDEX('VL data'!$A$3:$U$24,MATCH($A11,'VL data'!$A$3:$A$24,0),MATCH(C$3,'VL data'!$A$3:$U$3,0))</f>
        <v>2.5499999999999998</v>
      </c>
      <c r="D11" s="10">
        <f t="shared" si="9"/>
        <v>2.7149212499999997</v>
      </c>
      <c r="E11" s="10">
        <f t="shared" si="10"/>
        <v>3.0262164023689824</v>
      </c>
      <c r="F11" s="10">
        <f t="shared" si="11"/>
        <v>3.2219369481921967</v>
      </c>
      <c r="G11" s="10">
        <f>INDEX('Yahoo, Zacks, CNN Data'!$A$3:$D$24,MATCH($A11,'Yahoo, Zacks, CNN Data'!$A$3:$A$24,0),MATCH(G$3,'Yahoo, Zacks, CNN Data'!$A$3:$D$3,0))</f>
        <v>6.67</v>
      </c>
      <c r="H11" s="10">
        <f>INDEX('Yahoo, Zacks, CNN Data'!$A$3:$D$24,MATCH($A11,'Yahoo, Zacks, CNN Data'!$A$3:$A$24,0),MATCH(H$3,'Yahoo, Zacks, CNN Data'!$A$3:$D$3,0))</f>
        <v>6.2</v>
      </c>
      <c r="I11" s="10">
        <f>INDEX('Yahoo, Zacks, CNN Data'!$A$3:$E$24,MATCH($A11,'Yahoo, Zacks, CNN Data'!$A$3:$A$24,0),MATCH(I$3,'Yahoo, Zacks, CNN Data'!$A$3:$E$3,0))</f>
        <v>7</v>
      </c>
      <c r="J11" s="10">
        <f>INDEX('VL data'!$A$3:$U$24,MATCH($A11,'VL data'!$A$3:$A$24,0),MATCH(J$3,'VL data'!$A$3:$U$3,0))</f>
        <v>6</v>
      </c>
      <c r="K11" s="10">
        <f t="shared" si="12"/>
        <v>6.4675000000000002</v>
      </c>
      <c r="L11" s="45">
        <f t="shared" si="13"/>
        <v>9.6894369481921974</v>
      </c>
      <c r="N11" s="54" t="str">
        <f t="shared" si="3"/>
        <v>Eversource Energy</v>
      </c>
      <c r="O11" s="10">
        <f>INDEX('stock prices'!$A$3:$D$24,MATCH($A11,'stock prices'!$A$3:$A$24,0),MATCH(O$3,'stock prices'!$A$3:$D$3,0))</f>
        <v>84.26363686363635</v>
      </c>
      <c r="P11" s="10">
        <f t="shared" si="4"/>
        <v>2.5499999999999998</v>
      </c>
      <c r="Q11" s="10">
        <f t="shared" si="14"/>
        <v>2.6942237499999995</v>
      </c>
      <c r="R11" s="10">
        <f t="shared" si="15"/>
        <v>3.0262164023689824</v>
      </c>
      <c r="S11" s="10">
        <f t="shared" si="16"/>
        <v>3.197374158392968</v>
      </c>
      <c r="T11" s="10">
        <f t="shared" si="8"/>
        <v>6.4675000000000002</v>
      </c>
      <c r="U11" s="10">
        <f>INDEX('VL data'!$A$3:$U$24,MATCH($N11,'VL data'!$A$3:$A$24,0),MATCH(U$3,'VL data'!$A$3:$U$3,0))</f>
        <v>6</v>
      </c>
      <c r="V11" s="10">
        <f>INDEX('VL data'!$A$3:$U$24,MATCH($N11,'VL data'!$A$3:$A$24,0),MATCH(V$3,'VL data'!$A$3:$U$3,0))</f>
        <v>4.5</v>
      </c>
      <c r="W11" s="10">
        <f t="shared" si="17"/>
        <v>5.6558333333333337</v>
      </c>
      <c r="X11" s="45">
        <f t="shared" si="18"/>
        <v>8.8532074917263017</v>
      </c>
    </row>
    <row r="12" spans="1:24">
      <c r="A12" s="54" t="str">
        <f>+'Exh MLR-4'!A12</f>
        <v>IDACORP, Inc.</v>
      </c>
      <c r="B12" s="10">
        <f>INDEX('stock prices'!$A$3:$D$24,MATCH($A12,'stock prices'!$A$3:$A$24,0),MATCH(B$3,'stock prices'!$A$3:$D$3,0))</f>
        <v>106.42500077272726</v>
      </c>
      <c r="C12" s="10">
        <f>INDEX('VL data'!$A$3:$U$24,MATCH($A12,'VL data'!$A$3:$A$24,0),MATCH(C$3,'VL data'!$A$3:$U$3,0))</f>
        <v>3.05</v>
      </c>
      <c r="D12" s="10">
        <f t="shared" si="9"/>
        <v>3.1613249999999997</v>
      </c>
      <c r="E12" s="10">
        <f t="shared" si="10"/>
        <v>2.8658679613386489</v>
      </c>
      <c r="F12" s="10">
        <f t="shared" si="11"/>
        <v>2.9704721419275093</v>
      </c>
      <c r="G12" s="10">
        <f>INDEX('Yahoo, Zacks, CNN Data'!$A$3:$D$24,MATCH($A12,'Yahoo, Zacks, CNN Data'!$A$3:$A$24,0),MATCH(G$3,'Yahoo, Zacks, CNN Data'!$A$3:$D$3,0))</f>
        <v>2.8</v>
      </c>
      <c r="H12" s="10">
        <f>INDEX('Yahoo, Zacks, CNN Data'!$A$3:$D$24,MATCH($A12,'Yahoo, Zacks, CNN Data'!$A$3:$A$24,0),MATCH(H$3,'Yahoo, Zacks, CNN Data'!$A$3:$D$3,0))</f>
        <v>2.8</v>
      </c>
      <c r="I12" s="10">
        <f>INDEX('Yahoo, Zacks, CNN Data'!$A$3:$E$24,MATCH($A12,'Yahoo, Zacks, CNN Data'!$A$3:$A$24,0),MATCH(I$3,'Yahoo, Zacks, CNN Data'!$A$3:$E$3,0))</f>
        <v>5</v>
      </c>
      <c r="J12" s="10">
        <f>INDEX('VL data'!$A$3:$U$24,MATCH($A12,'VL data'!$A$3:$A$24,0),MATCH(J$3,'VL data'!$A$3:$U$3,0))</f>
        <v>4</v>
      </c>
      <c r="K12" s="10">
        <f t="shared" si="12"/>
        <v>3.65</v>
      </c>
      <c r="L12" s="45">
        <f t="shared" si="13"/>
        <v>6.6204721419275092</v>
      </c>
      <c r="N12" s="54" t="str">
        <f t="shared" si="3"/>
        <v>IDACORP, Inc.</v>
      </c>
      <c r="O12" s="10">
        <f>INDEX('stock prices'!$A$3:$D$24,MATCH($A12,'stock prices'!$A$3:$A$24,0),MATCH(O$3,'stock prices'!$A$3:$D$3,0))</f>
        <v>106.42500077272726</v>
      </c>
      <c r="P12" s="10">
        <f t="shared" si="4"/>
        <v>3.05</v>
      </c>
      <c r="Q12" s="10">
        <f t="shared" si="14"/>
        <v>3.193858333333333</v>
      </c>
      <c r="R12" s="10">
        <f t="shared" si="15"/>
        <v>2.8658679613386489</v>
      </c>
      <c r="S12" s="10">
        <f t="shared" si="16"/>
        <v>3.001041400181788</v>
      </c>
      <c r="T12" s="10">
        <f t="shared" si="8"/>
        <v>3.65</v>
      </c>
      <c r="U12" s="10">
        <f>INDEX('VL data'!$A$3:$U$24,MATCH($N12,'VL data'!$A$3:$A$24,0),MATCH(U$3,'VL data'!$A$3:$U$3,0))</f>
        <v>6.5</v>
      </c>
      <c r="V12" s="10">
        <f>INDEX('VL data'!$A$3:$U$24,MATCH($N12,'VL data'!$A$3:$A$24,0),MATCH(V$3,'VL data'!$A$3:$U$3,0))</f>
        <v>4</v>
      </c>
      <c r="W12" s="10">
        <f t="shared" si="17"/>
        <v>4.7166666666666668</v>
      </c>
      <c r="X12" s="45">
        <f t="shared" si="18"/>
        <v>7.7177080668484548</v>
      </c>
    </row>
    <row r="13" spans="1:24">
      <c r="A13" s="54" t="str">
        <f>+'Exh MLR-4'!A13</f>
        <v>NorthWestern Corporation</v>
      </c>
      <c r="B13" s="10">
        <f>INDEX('stock prices'!$A$3:$D$24,MATCH($A13,'stock prices'!$A$3:$A$24,0),MATCH(B$3,'stock prices'!$A$3:$D$3,0))</f>
        <v>56.710000136363625</v>
      </c>
      <c r="C13" s="10">
        <f>INDEX('VL data'!$A$3:$U$24,MATCH($A13,'VL data'!$A$3:$A$24,0),MATCH(C$3,'VL data'!$A$3:$U$3,0))</f>
        <v>2.52</v>
      </c>
      <c r="D13" s="10">
        <f t="shared" si="9"/>
        <v>2.6022149999999997</v>
      </c>
      <c r="E13" s="10">
        <f t="shared" si="10"/>
        <v>4.4436607193448472</v>
      </c>
      <c r="F13" s="10">
        <f t="shared" si="11"/>
        <v>4.5886351503134728</v>
      </c>
      <c r="G13" s="10">
        <f>INDEX('Yahoo, Zacks, CNN Data'!$A$3:$D$24,MATCH($A13,'Yahoo, Zacks, CNN Data'!$A$3:$A$24,0),MATCH(G$3,'Yahoo, Zacks, CNN Data'!$A$3:$D$3,0))</f>
        <v>4.5</v>
      </c>
      <c r="H13" s="10">
        <f>INDEX('Yahoo, Zacks, CNN Data'!$A$3:$D$24,MATCH($A13,'Yahoo, Zacks, CNN Data'!$A$3:$A$24,0),MATCH(H$3,'Yahoo, Zacks, CNN Data'!$A$3:$D$3,0))</f>
        <v>2.2999999999999998</v>
      </c>
      <c r="I13" s="10">
        <f>INDEX('Yahoo, Zacks, CNN Data'!$A$3:$E$24,MATCH($A13,'Yahoo, Zacks, CNN Data'!$A$3:$A$24,0),MATCH(I$3,'Yahoo, Zacks, CNN Data'!$A$3:$E$3,0))</f>
        <v>3.25</v>
      </c>
      <c r="J13" s="10">
        <f>INDEX('VL data'!$A$3:$U$24,MATCH($A13,'VL data'!$A$3:$A$24,0),MATCH(J$3,'VL data'!$A$3:$U$3,0))</f>
        <v>3</v>
      </c>
      <c r="K13" s="10">
        <f t="shared" si="12"/>
        <v>3.2625000000000002</v>
      </c>
      <c r="L13" s="45">
        <f t="shared" si="13"/>
        <v>7.851135150313473</v>
      </c>
      <c r="N13" s="54" t="str">
        <f t="shared" si="3"/>
        <v>NorthWestern Corporation</v>
      </c>
      <c r="O13" s="10">
        <f>INDEX('stock prices'!$A$3:$D$24,MATCH($A13,'stock prices'!$A$3:$A$24,0),MATCH(O$3,'stock prices'!$A$3:$D$3,0))</f>
        <v>56.710000136363625</v>
      </c>
      <c r="P13" s="10">
        <f t="shared" si="4"/>
        <v>2.52</v>
      </c>
      <c r="Q13" s="10">
        <f t="shared" si="14"/>
        <v>2.5894049999999997</v>
      </c>
      <c r="R13" s="10">
        <f t="shared" si="15"/>
        <v>4.4436607193448472</v>
      </c>
      <c r="S13" s="10">
        <f t="shared" si="16"/>
        <v>4.566046541656803</v>
      </c>
      <c r="T13" s="10">
        <f t="shared" si="8"/>
        <v>3.2625000000000002</v>
      </c>
      <c r="U13" s="10">
        <f>INDEX('VL data'!$A$3:$U$24,MATCH($N13,'VL data'!$A$3:$A$24,0),MATCH(U$3,'VL data'!$A$3:$U$3,0))</f>
        <v>2</v>
      </c>
      <c r="V13" s="10">
        <f>INDEX('VL data'!$A$3:$U$24,MATCH($N13,'VL data'!$A$3:$A$24,0),MATCH(V$3,'VL data'!$A$3:$U$3,0))</f>
        <v>3</v>
      </c>
      <c r="W13" s="10">
        <f t="shared" si="17"/>
        <v>2.7541666666666664</v>
      </c>
      <c r="X13" s="45">
        <f t="shared" si="18"/>
        <v>7.3202132083234694</v>
      </c>
    </row>
    <row r="14" spans="1:24">
      <c r="A14" s="54" t="str">
        <f>+'Exh MLR-4'!A14</f>
        <v>OGE Energy Corporation</v>
      </c>
      <c r="B14" s="10">
        <f>INDEX('stock prices'!$A$3:$D$24,MATCH($A14,'stock prices'!$A$3:$A$24,0),MATCH(B$3,'stock prices'!$A$3:$D$3,0))</f>
        <v>38.98863672727272</v>
      </c>
      <c r="C14" s="10">
        <f>INDEX('VL data'!$A$3:$U$24,MATCH($A14,'VL data'!$A$3:$A$24,0),MATCH(C$3,'VL data'!$A$3:$U$3,0))</f>
        <v>1.66</v>
      </c>
      <c r="D14" s="10">
        <f t="shared" si="9"/>
        <v>1.7105885000000001</v>
      </c>
      <c r="E14" s="10">
        <f t="shared" si="10"/>
        <v>4.2576507909516694</v>
      </c>
      <c r="F14" s="10">
        <f t="shared" si="11"/>
        <v>4.3874026988059214</v>
      </c>
      <c r="G14" s="10">
        <f>INDEX('Yahoo, Zacks, CNN Data'!$A$3:$D$24,MATCH($A14,'Yahoo, Zacks, CNN Data'!$A$3:$A$24,0),MATCH(G$3,'Yahoo, Zacks, CNN Data'!$A$3:$D$3,0))</f>
        <v>1.9</v>
      </c>
      <c r="H14" s="10">
        <f>INDEX('Yahoo, Zacks, CNN Data'!$A$3:$D$24,MATCH($A14,'Yahoo, Zacks, CNN Data'!$A$3:$A$24,0),MATCH(H$3,'Yahoo, Zacks, CNN Data'!$A$3:$D$3,0))</f>
        <v>3.5</v>
      </c>
      <c r="I14" s="10">
        <f>INDEX('Yahoo, Zacks, CNN Data'!$A$3:$E$24,MATCH($A14,'Yahoo, Zacks, CNN Data'!$A$3:$A$24,0),MATCH(I$3,'Yahoo, Zacks, CNN Data'!$A$3:$E$3,0))</f>
        <v>0.28999999999999998</v>
      </c>
      <c r="J14" s="10">
        <f>INDEX('VL data'!$A$3:$U$24,MATCH($A14,'VL data'!$A$3:$A$24,0),MATCH(J$3,'VL data'!$A$3:$U$3,0))</f>
        <v>6.5</v>
      </c>
      <c r="K14" s="10">
        <f t="shared" si="12"/>
        <v>3.0475000000000003</v>
      </c>
      <c r="L14" s="45">
        <f t="shared" si="13"/>
        <v>7.4349026988059217</v>
      </c>
      <c r="N14" s="54" t="str">
        <f t="shared" si="3"/>
        <v>OGE Energy Corporation</v>
      </c>
      <c r="O14" s="10">
        <f>INDEX('stock prices'!$A$3:$D$24,MATCH($A14,'stock prices'!$A$3:$A$24,0),MATCH(O$3,'stock prices'!$A$3:$D$3,0))</f>
        <v>38.98863672727272</v>
      </c>
      <c r="P14" s="10">
        <f t="shared" si="4"/>
        <v>1.66</v>
      </c>
      <c r="Q14" s="10">
        <f t="shared" si="14"/>
        <v>1.7238961666666666</v>
      </c>
      <c r="R14" s="10">
        <f t="shared" si="15"/>
        <v>4.2576507909516694</v>
      </c>
      <c r="S14" s="10">
        <f t="shared" si="16"/>
        <v>4.4215348659800506</v>
      </c>
      <c r="T14" s="10">
        <f t="shared" si="8"/>
        <v>3.0475000000000003</v>
      </c>
      <c r="U14" s="10">
        <f>INDEX('VL data'!$A$3:$U$24,MATCH($N14,'VL data'!$A$3:$A$24,0),MATCH(U$3,'VL data'!$A$3:$U$3,0))</f>
        <v>3</v>
      </c>
      <c r="V14" s="10">
        <f>INDEX('VL data'!$A$3:$U$24,MATCH($N14,'VL data'!$A$3:$A$24,0),MATCH(V$3,'VL data'!$A$3:$U$3,0))</f>
        <v>5.5</v>
      </c>
      <c r="W14" s="10">
        <f t="shared" si="17"/>
        <v>3.8491666666666666</v>
      </c>
      <c r="X14" s="45">
        <f t="shared" si="18"/>
        <v>8.2707015326467168</v>
      </c>
    </row>
    <row r="15" spans="1:24">
      <c r="A15" s="54" t="str">
        <f>+'Exh MLR-4'!A15</f>
        <v>Portland General Electric Co.</v>
      </c>
      <c r="B15" s="10">
        <f>INDEX('stock prices'!$A$3:$D$24,MATCH($A15,'stock prices'!$A$3:$A$24,0),MATCH(B$3,'stock prices'!$A$3:$D$3,0))</f>
        <v>49.461818227272722</v>
      </c>
      <c r="C15" s="10">
        <f>INDEX('VL data'!$A$3:$U$24,MATCH($A15,'VL data'!$A$3:$A$24,0),MATCH(C$3,'VL data'!$A$3:$U$3,0))</f>
        <v>1.79</v>
      </c>
      <c r="D15" s="10">
        <f t="shared" si="9"/>
        <v>1.85904925</v>
      </c>
      <c r="E15" s="10">
        <f t="shared" si="10"/>
        <v>3.6189530918073141</v>
      </c>
      <c r="F15" s="10">
        <f t="shared" si="11"/>
        <v>3.7585542073237819</v>
      </c>
      <c r="G15" s="10">
        <f>INDEX('Yahoo, Zacks, CNN Data'!$A$3:$D$24,MATCH($A15,'Yahoo, Zacks, CNN Data'!$A$3:$A$24,0),MATCH(G$3,'Yahoo, Zacks, CNN Data'!$A$3:$D$3,0))</f>
        <v>3.23</v>
      </c>
      <c r="H15" s="10">
        <f>INDEX('Yahoo, Zacks, CNN Data'!$A$3:$D$24,MATCH($A15,'Yahoo, Zacks, CNN Data'!$A$3:$A$24,0),MATCH(H$3,'Yahoo, Zacks, CNN Data'!$A$3:$D$3,0))</f>
        <v>3.7</v>
      </c>
      <c r="I15" s="10">
        <f>INDEX('Yahoo, Zacks, CNN Data'!$A$3:$E$24,MATCH($A15,'Yahoo, Zacks, CNN Data'!$A$3:$A$24,0),MATCH(I$3,'Yahoo, Zacks, CNN Data'!$A$3:$E$3,0))</f>
        <v>4</v>
      </c>
      <c r="J15" s="10">
        <f>INDEX('VL data'!$A$3:$U$24,MATCH($A15,'VL data'!$A$3:$A$24,0),MATCH(J$3,'VL data'!$A$3:$U$3,0))</f>
        <v>4.5</v>
      </c>
      <c r="K15" s="10">
        <f t="shared" si="12"/>
        <v>3.8574999999999999</v>
      </c>
      <c r="L15" s="45">
        <f t="shared" si="13"/>
        <v>7.6160542073237814</v>
      </c>
      <c r="N15" s="54" t="str">
        <f t="shared" si="3"/>
        <v>Portland General Electric Co.</v>
      </c>
      <c r="O15" s="10">
        <f>INDEX('stock prices'!$A$3:$D$24,MATCH($A15,'stock prices'!$A$3:$A$24,0),MATCH(O$3,'stock prices'!$A$3:$D$3,0))</f>
        <v>49.461818227272722</v>
      </c>
      <c r="P15" s="10">
        <f t="shared" si="4"/>
        <v>1.79</v>
      </c>
      <c r="Q15" s="10">
        <f t="shared" si="14"/>
        <v>1.866716416666667</v>
      </c>
      <c r="R15" s="10">
        <f t="shared" si="15"/>
        <v>3.6189530918073141</v>
      </c>
      <c r="S15" s="10">
        <f t="shared" si="16"/>
        <v>3.7740553897336904</v>
      </c>
      <c r="T15" s="10">
        <f t="shared" si="8"/>
        <v>3.8574999999999999</v>
      </c>
      <c r="U15" s="10">
        <f>INDEX('VL data'!$A$3:$U$24,MATCH($N15,'VL data'!$A$3:$A$24,0),MATCH(U$3,'VL data'!$A$3:$U$3,0))</f>
        <v>6</v>
      </c>
      <c r="V15" s="10">
        <f>INDEX('VL data'!$A$3:$U$24,MATCH($N15,'VL data'!$A$3:$A$24,0),MATCH(V$3,'VL data'!$A$3:$U$3,0))</f>
        <v>3</v>
      </c>
      <c r="W15" s="10">
        <f t="shared" si="17"/>
        <v>4.2858333333333336</v>
      </c>
      <c r="X15" s="45">
        <f t="shared" si="18"/>
        <v>8.059888723067024</v>
      </c>
    </row>
    <row r="16" spans="1:24">
      <c r="A16" s="54" t="str">
        <f>+'Exh MLR-4'!A16</f>
        <v>The Southern Company</v>
      </c>
      <c r="B16" s="10">
        <f>INDEX('stock prices'!$A$3:$D$24,MATCH($A16,'stock prices'!$A$3:$A$24,0),MATCH(B$3,'stock prices'!$A$3:$D$3,0))</f>
        <v>72.199545636363624</v>
      </c>
      <c r="C16" s="10">
        <f>INDEX('VL data'!$A$3:$U$24,MATCH($A16,'VL data'!$A$3:$A$24,0),MATCH(C$3,'VL data'!$A$3:$U$3,0))</f>
        <v>2.7</v>
      </c>
      <c r="D16" s="10">
        <f t="shared" si="9"/>
        <v>2.8445850000000004</v>
      </c>
      <c r="E16" s="10">
        <f t="shared" si="10"/>
        <v>3.7396357223612959</v>
      </c>
      <c r="F16" s="10">
        <f t="shared" si="11"/>
        <v>3.9398932152937429</v>
      </c>
      <c r="G16" s="10">
        <f>INDEX('Yahoo, Zacks, CNN Data'!$A$3:$D$24,MATCH($A16,'Yahoo, Zacks, CNN Data'!$A$3:$A$24,0),MATCH(G$3,'Yahoo, Zacks, CNN Data'!$A$3:$D$3,0))</f>
        <v>6.12</v>
      </c>
      <c r="H16" s="10">
        <f>INDEX('Yahoo, Zacks, CNN Data'!$A$3:$D$24,MATCH($A16,'Yahoo, Zacks, CNN Data'!$A$3:$A$24,0),MATCH(H$3,'Yahoo, Zacks, CNN Data'!$A$3:$D$3,0))</f>
        <v>4</v>
      </c>
      <c r="I16" s="10">
        <f>INDEX('Yahoo, Zacks, CNN Data'!$A$3:$E$24,MATCH($A16,'Yahoo, Zacks, CNN Data'!$A$3:$A$24,0),MATCH(I$3,'Yahoo, Zacks, CNN Data'!$A$3:$E$3,0))</f>
        <v>4.8</v>
      </c>
      <c r="J16" s="10">
        <f>INDEX('VL data'!$A$3:$U$24,MATCH($A16,'VL data'!$A$3:$A$24,0),MATCH(J$3,'VL data'!$A$3:$U$3,0))</f>
        <v>6.5</v>
      </c>
      <c r="K16" s="10">
        <f t="shared" si="12"/>
        <v>5.3550000000000004</v>
      </c>
      <c r="L16" s="45">
        <f t="shared" si="13"/>
        <v>9.2948932152937438</v>
      </c>
      <c r="N16" s="54" t="str">
        <f t="shared" si="3"/>
        <v>The Southern Company</v>
      </c>
      <c r="O16" s="10">
        <f>INDEX('stock prices'!$A$3:$D$24,MATCH($A16,'stock prices'!$A$3:$A$24,0),MATCH(O$3,'stock prices'!$A$3:$D$3,0))</f>
        <v>72.199545636363624</v>
      </c>
      <c r="P16" s="10">
        <f t="shared" si="4"/>
        <v>2.7</v>
      </c>
      <c r="Q16" s="10">
        <f t="shared" si="14"/>
        <v>2.8111950000000001</v>
      </c>
      <c r="R16" s="10">
        <f t="shared" si="15"/>
        <v>3.7396357223612959</v>
      </c>
      <c r="S16" s="10">
        <f t="shared" si="16"/>
        <v>3.8936463868605413</v>
      </c>
      <c r="T16" s="10">
        <f t="shared" si="8"/>
        <v>5.3550000000000004</v>
      </c>
      <c r="U16" s="10">
        <f>INDEX('VL data'!$A$3:$U$24,MATCH($N16,'VL data'!$A$3:$A$24,0),MATCH(U$3,'VL data'!$A$3:$U$3,0))</f>
        <v>3.5</v>
      </c>
      <c r="V16" s="10">
        <f>INDEX('VL data'!$A$3:$U$24,MATCH($N16,'VL data'!$A$3:$A$24,0),MATCH(V$3,'VL data'!$A$3:$U$3,0))</f>
        <v>3.5</v>
      </c>
      <c r="W16" s="10">
        <f t="shared" si="17"/>
        <v>4.1183333333333332</v>
      </c>
      <c r="X16" s="45">
        <f t="shared" si="18"/>
        <v>8.0119797201938745</v>
      </c>
    </row>
    <row r="17" spans="1:24" ht="15" thickBot="1">
      <c r="A17" s="54" t="str">
        <f>+'Exh MLR-4'!A17</f>
        <v>Xcel Energy, Inc.</v>
      </c>
      <c r="B17" s="10">
        <f>INDEX('stock prices'!$A$3:$D$24,MATCH($A17,'stock prices'!$A$3:$A$24,0),MATCH(B$3,'stock prices'!$A$3:$D$3,0))</f>
        <v>70.341110888888878</v>
      </c>
      <c r="C17" s="10">
        <f>INDEX('VL data'!$A$3:$U$24,MATCH($A17,'VL data'!$A$3:$A$24,0),MATCH(C$3,'VL data'!$A$3:$U$3,0))</f>
        <v>1.95</v>
      </c>
      <c r="D17" s="10">
        <f t="shared" si="9"/>
        <v>2.0782124999999998</v>
      </c>
      <c r="E17" s="10">
        <f t="shared" si="10"/>
        <v>2.7722052941134643</v>
      </c>
      <c r="F17" s="10">
        <f t="shared" si="11"/>
        <v>2.9544777922014243</v>
      </c>
      <c r="G17" s="10">
        <f>INDEX('Yahoo, Zacks, CNN Data'!$A$3:$D$24,MATCH($A17,'Yahoo, Zacks, CNN Data'!$A$3:$A$24,0),MATCH(G$3,'Yahoo, Zacks, CNN Data'!$A$3:$D$3,0))</f>
        <v>7.04</v>
      </c>
      <c r="H17" s="10">
        <f>INDEX('Yahoo, Zacks, CNN Data'!$A$3:$D$24,MATCH($A17,'Yahoo, Zacks, CNN Data'!$A$3:$A$24,0),MATCH(H$3,'Yahoo, Zacks, CNN Data'!$A$3:$D$3,0))</f>
        <v>6.4</v>
      </c>
      <c r="I17" s="10">
        <f>INDEX('Yahoo, Zacks, CNN Data'!$A$3:$E$24,MATCH($A17,'Yahoo, Zacks, CNN Data'!$A$3:$A$24,0),MATCH(I$3,'Yahoo, Zacks, CNN Data'!$A$3:$E$3,0))</f>
        <v>6.86</v>
      </c>
      <c r="J17" s="10">
        <f>INDEX('VL data'!$A$3:$U$24,MATCH($A17,'VL data'!$A$3:$A$24,0),MATCH(J$3,'VL data'!$A$3:$U$3,0))</f>
        <v>6</v>
      </c>
      <c r="K17" s="10">
        <f t="shared" si="12"/>
        <v>6.5750000000000002</v>
      </c>
      <c r="L17" s="45">
        <f t="shared" si="13"/>
        <v>9.5294777922014244</v>
      </c>
      <c r="N17" s="54" t="str">
        <f t="shared" si="3"/>
        <v>Xcel Energy, Inc.</v>
      </c>
      <c r="O17" s="10">
        <f>INDEX('stock prices'!$A$3:$D$24,MATCH($A17,'stock prices'!$A$3:$A$24,0),MATCH(O$3,'stock prices'!$A$3:$D$3,0))</f>
        <v>70.341110888888878</v>
      </c>
      <c r="P17" s="10">
        <f t="shared" si="4"/>
        <v>1.95</v>
      </c>
      <c r="Q17" s="10">
        <f t="shared" si="14"/>
        <v>2.0707374999999999</v>
      </c>
      <c r="R17" s="10">
        <f t="shared" si="15"/>
        <v>2.7722052941134643</v>
      </c>
      <c r="S17" s="10">
        <f t="shared" si="16"/>
        <v>2.9438510052406563</v>
      </c>
      <c r="T17" s="10">
        <f t="shared" si="8"/>
        <v>6.5750000000000002</v>
      </c>
      <c r="U17" s="10">
        <f>INDEX('VL data'!$A$3:$U$24,MATCH($N17,'VL data'!$A$3:$A$24,0),MATCH(U$3,'VL data'!$A$3:$U$3,0))</f>
        <v>6.5</v>
      </c>
      <c r="V17" s="10">
        <f>INDEX('VL data'!$A$3:$U$24,MATCH($N17,'VL data'!$A$3:$A$24,0),MATCH(V$3,'VL data'!$A$3:$U$3,0))</f>
        <v>5.5</v>
      </c>
      <c r="W17" s="10">
        <f t="shared" si="17"/>
        <v>6.1916666666666664</v>
      </c>
      <c r="X17" s="45">
        <f t="shared" si="18"/>
        <v>9.1355176719073228</v>
      </c>
    </row>
    <row r="18" spans="1:24" ht="15" thickTop="1">
      <c r="A18" s="165" t="s">
        <v>9</v>
      </c>
      <c r="B18" s="166">
        <f t="shared" ref="B18:L18" si="19">AVERAGE(B4:B17)</f>
        <v>76.093358712842701</v>
      </c>
      <c r="C18" s="166">
        <f t="shared" si="19"/>
        <v>2.6214285714285714</v>
      </c>
      <c r="D18" s="166">
        <f t="shared" si="19"/>
        <v>2.7646550535714285</v>
      </c>
      <c r="E18" s="166">
        <f t="shared" si="19"/>
        <v>3.5146292440381166</v>
      </c>
      <c r="F18" s="166">
        <f t="shared" si="19"/>
        <v>3.7007178371279488</v>
      </c>
      <c r="G18" s="166">
        <f t="shared" si="19"/>
        <v>5.1628571428571428</v>
      </c>
      <c r="H18" s="166">
        <f t="shared" si="19"/>
        <v>4.9142857142857155</v>
      </c>
      <c r="I18" s="166">
        <f t="shared" si="19"/>
        <v>5.0535714285714288</v>
      </c>
      <c r="J18" s="166">
        <f t="shared" si="19"/>
        <v>6.3571428571428568</v>
      </c>
      <c r="K18" s="166">
        <f t="shared" si="19"/>
        <v>5.3719642857142862</v>
      </c>
      <c r="L18" s="167">
        <f t="shared" si="19"/>
        <v>9.0726821228422345</v>
      </c>
      <c r="M18" s="55"/>
      <c r="N18" s="165" t="s">
        <v>9</v>
      </c>
      <c r="O18" s="166">
        <f t="shared" ref="O18:X18" si="20">AVERAGE(O4:O17)</f>
        <v>76.093358712842701</v>
      </c>
      <c r="P18" s="166">
        <f t="shared" si="20"/>
        <v>2.6214285714285714</v>
      </c>
      <c r="Q18" s="166">
        <f t="shared" si="20"/>
        <v>2.7507409702380947</v>
      </c>
      <c r="R18" s="166">
        <f t="shared" si="20"/>
        <v>3.5146292440381166</v>
      </c>
      <c r="S18" s="166">
        <f t="shared" si="20"/>
        <v>3.6848440843634385</v>
      </c>
      <c r="T18" s="166">
        <f t="shared" si="20"/>
        <v>5.3719642857142862</v>
      </c>
      <c r="U18" s="166">
        <f t="shared" si="20"/>
        <v>5.1428571428571432</v>
      </c>
      <c r="V18" s="166">
        <f t="shared" si="20"/>
        <v>4.3571428571428568</v>
      </c>
      <c r="W18" s="166">
        <f t="shared" si="20"/>
        <v>4.9573214285714284</v>
      </c>
      <c r="X18" s="167">
        <f t="shared" si="20"/>
        <v>8.6421655129348665</v>
      </c>
    </row>
    <row r="19" spans="1:24" ht="15" customHeight="1" thickBot="1">
      <c r="A19" s="47" t="s">
        <v>136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48">
        <f>MEDIAN(L4:L17)</f>
        <v>9.4251911627864615</v>
      </c>
      <c r="M19" s="55"/>
      <c r="N19" s="47" t="s">
        <v>136</v>
      </c>
      <c r="O19" s="11"/>
      <c r="P19" s="11"/>
      <c r="Q19" s="11"/>
      <c r="R19" s="11"/>
      <c r="S19" s="11"/>
      <c r="T19" s="11"/>
      <c r="U19" s="11"/>
      <c r="V19" s="11"/>
      <c r="W19" s="11"/>
      <c r="X19" s="48">
        <f>MEDIAN(X4:X17)</f>
        <v>8.5802431987987191</v>
      </c>
    </row>
    <row r="20" spans="1:24" s="55" customFormat="1">
      <c r="A20" s="49" t="str">
        <f>+'Exh MLR-4'!A19</f>
        <v>Source: Value Line Investment Survey, Issue 11 (West), July 22, 2022; Issue 5 (Central), June 10, 2022; and Issue 1 (East), May 13, 2022.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56"/>
      <c r="N20" s="49" t="str">
        <f>+A20</f>
        <v>Source: Value Line Investment Survey, Issue 11 (West), July 22, 2022; Issue 5 (Central), June 10, 2022; and Issue 1 (East), May 13, 2022.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s="55" customFormat="1" ht="15.75" customHeight="1">
      <c r="A21" s="269"/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56"/>
      <c r="N21" s="56" t="s">
        <v>34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</row>
    <row r="22" spans="1:24" s="56" customFormat="1" ht="13.2" customHeight="1">
      <c r="A22" s="269"/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</row>
    <row r="23" spans="1:24" s="56" customFormat="1" hidden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34">
        <f>AVERAGE(L4:L17)</f>
        <v>9.0726821228422345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134">
        <f>AVERAGE(X4:X17)</f>
        <v>8.6421655129348665</v>
      </c>
    </row>
    <row r="24" spans="1:24" s="56" customFormat="1" hidden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>
        <f>STDEV(L4:L17)</f>
        <v>1.3412215921998278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14">
        <f>STDEV(X4:X17)</f>
        <v>0.94377039626253911</v>
      </c>
    </row>
    <row r="25" spans="1:24" ht="14.25" customHeight="1"/>
    <row r="26" spans="1:24" ht="14.25" customHeight="1"/>
    <row r="29" spans="1:24" hidden="1">
      <c r="A29" s="43" t="s">
        <v>63</v>
      </c>
      <c r="N29" s="43" t="s">
        <v>63</v>
      </c>
    </row>
    <row r="30" spans="1:24" hidden="1">
      <c r="A30" s="43" t="s">
        <v>9</v>
      </c>
      <c r="B30" s="10">
        <f>INDEX('stock prices'!$A$3:$D$25,MATCH($A30,'stock prices'!$A$3:$A$25,0),MATCH(B$3,'stock prices'!$A$3:$D$3,0))</f>
        <v>76.093358712842701</v>
      </c>
      <c r="C30" s="10">
        <f>INDEX('VL data'!$A$3:$U$25,MATCH($A30,'VL data'!$A$3:$A$25,0),MATCH(C$3,'VL data'!$A$3:$U$3,0))</f>
        <v>2.6214285714285714</v>
      </c>
      <c r="D30" s="10">
        <f>AVERAGE(D4:D17)</f>
        <v>2.7646550535714285</v>
      </c>
      <c r="E30" s="10">
        <f>AVERAGE(E4:E17)</f>
        <v>3.5146292440381166</v>
      </c>
      <c r="F30" s="10">
        <f>AVERAGE(F4:F17)</f>
        <v>3.7007178371279488</v>
      </c>
      <c r="G30" s="10">
        <f>INDEX('Yahoo, Zacks, CNN Data'!$A$3:$D$25,MATCH($A30,'Yahoo, Zacks, CNN Data'!$A$3:$A$25,0),MATCH(G$3,'Yahoo, Zacks, CNN Data'!$A$3:$D$3,0))</f>
        <v>5.1628571428571428</v>
      </c>
      <c r="H30" s="10">
        <f>INDEX('Yahoo, Zacks, CNN Data'!$A$3:$D$25,MATCH($A30,'Yahoo, Zacks, CNN Data'!$A$3:$A$25,0),MATCH(H$3,'Yahoo, Zacks, CNN Data'!$A$3:$D$3,0))</f>
        <v>4.9142857142857155</v>
      </c>
      <c r="I30" s="10"/>
      <c r="J30" s="10">
        <f>INDEX('VL data'!$A$3:$U$25,MATCH($A30,'VL data'!$A$3:$A$25,0),MATCH(J$3,'VL data'!$A$3:$U$3,0))</f>
        <v>6.3571428571428568</v>
      </c>
      <c r="K30" s="10">
        <f>AVERAGE(K4:K17)</f>
        <v>5.3719642857142862</v>
      </c>
      <c r="L30" s="10">
        <f>AVERAGE(L4:L17)</f>
        <v>9.0726821228422345</v>
      </c>
      <c r="N30" s="43" t="s">
        <v>9</v>
      </c>
      <c r="O30" s="10">
        <f t="shared" ref="O30:T30" si="21">AVERAGE(O4:O17)</f>
        <v>76.093358712842701</v>
      </c>
      <c r="P30" s="10">
        <f t="shared" si="21"/>
        <v>2.6214285714285714</v>
      </c>
      <c r="Q30" s="10">
        <f t="shared" si="21"/>
        <v>2.7507409702380947</v>
      </c>
      <c r="R30" s="10">
        <f t="shared" si="21"/>
        <v>3.5146292440381166</v>
      </c>
      <c r="S30" s="10">
        <f t="shared" si="21"/>
        <v>3.6848440843634385</v>
      </c>
      <c r="T30" s="10">
        <f t="shared" si="21"/>
        <v>5.3719642857142862</v>
      </c>
      <c r="U30" s="10">
        <f>INDEX('VL data'!$A$3:$U$25,MATCH($N30,'VL data'!$A$3:$A$25,0),MATCH(U$3,'VL data'!$A$3:$U$3,0))</f>
        <v>5.1428571428571432</v>
      </c>
      <c r="V30" s="10">
        <f>INDEX('VL data'!$A$3:$U$25,MATCH($N30,'VL data'!$A$3:$A$25,0),MATCH(V$3,'VL data'!$A$3:$U$3,0))</f>
        <v>4.3571428571428568</v>
      </c>
      <c r="W30" s="10">
        <f>AVERAGE(W4:W17)</f>
        <v>4.9573214285714284</v>
      </c>
      <c r="X30" s="10">
        <f>AVERAGE(X4:X17)</f>
        <v>8.6421655129348665</v>
      </c>
    </row>
    <row r="31" spans="1:24" hidden="1">
      <c r="A31" s="43" t="s">
        <v>64</v>
      </c>
      <c r="B31" s="10">
        <f t="shared" ref="B31:L31" si="22">+B18-B30</f>
        <v>0</v>
      </c>
      <c r="C31" s="10">
        <f t="shared" si="22"/>
        <v>0</v>
      </c>
      <c r="D31" s="10">
        <f t="shared" si="22"/>
        <v>0</v>
      </c>
      <c r="E31" s="10">
        <f t="shared" si="22"/>
        <v>0</v>
      </c>
      <c r="F31" s="10">
        <f t="shared" si="22"/>
        <v>0</v>
      </c>
      <c r="G31" s="10">
        <f t="shared" si="22"/>
        <v>0</v>
      </c>
      <c r="H31" s="10">
        <f t="shared" si="22"/>
        <v>0</v>
      </c>
      <c r="I31" s="10"/>
      <c r="J31" s="10">
        <f t="shared" si="22"/>
        <v>0</v>
      </c>
      <c r="K31" s="10">
        <f t="shared" si="22"/>
        <v>0</v>
      </c>
      <c r="L31" s="10">
        <f t="shared" si="22"/>
        <v>0</v>
      </c>
      <c r="M31" s="57"/>
      <c r="N31" s="43" t="s">
        <v>64</v>
      </c>
      <c r="O31" s="10">
        <f t="shared" ref="O31:X31" si="23">+O18-O30</f>
        <v>0</v>
      </c>
      <c r="P31" s="10">
        <f t="shared" si="23"/>
        <v>0</v>
      </c>
      <c r="Q31" s="10">
        <f t="shared" si="23"/>
        <v>0</v>
      </c>
      <c r="R31" s="10">
        <f t="shared" si="23"/>
        <v>0</v>
      </c>
      <c r="S31" s="10">
        <f t="shared" si="23"/>
        <v>0</v>
      </c>
      <c r="T31" s="10">
        <f t="shared" si="23"/>
        <v>0</v>
      </c>
      <c r="U31" s="10">
        <f t="shared" si="23"/>
        <v>0</v>
      </c>
      <c r="V31" s="10">
        <f t="shared" si="23"/>
        <v>0</v>
      </c>
      <c r="W31" s="10">
        <f t="shared" si="23"/>
        <v>0</v>
      </c>
      <c r="X31" s="10">
        <f t="shared" si="23"/>
        <v>0</v>
      </c>
    </row>
    <row r="32" spans="1:24" hidden="1"/>
  </sheetData>
  <mergeCells count="4">
    <mergeCell ref="A21:L21"/>
    <mergeCell ref="A22:L22"/>
    <mergeCell ref="A2:L2"/>
    <mergeCell ref="N2:X2"/>
  </mergeCells>
  <conditionalFormatting sqref="B1:L1">
    <cfRule type="cellIs" dxfId="7" priority="1" operator="notEqual">
      <formula>""</formula>
    </cfRule>
  </conditionalFormatting>
  <pageMargins left="0.7" right="0.45" top="0.75" bottom="0.75" header="0.3" footer="0.3"/>
  <pageSetup scale="76" fitToWidth="2" orientation="landscape" r:id="rId1"/>
  <headerFooter>
    <oddHeader>&amp;A</oddHead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>
    <tabColor theme="6" tint="0.39997558519241921"/>
    <pageSetUpPr fitToPage="1"/>
  </sheetPr>
  <dimension ref="A1:X29"/>
  <sheetViews>
    <sheetView topLeftCell="F1" workbookViewId="0">
      <selection activeCell="A23" sqref="A23"/>
    </sheetView>
  </sheetViews>
  <sheetFormatPr defaultColWidth="9" defaultRowHeight="14.4"/>
  <cols>
    <col min="1" max="1" width="29.44140625" style="43" customWidth="1"/>
    <col min="2" max="12" width="12" style="43" customWidth="1"/>
    <col min="13" max="13" width="5.88671875" style="43" customWidth="1"/>
    <col min="14" max="14" width="29.88671875" style="43" customWidth="1"/>
    <col min="15" max="23" width="12" style="43" customWidth="1"/>
    <col min="24" max="24" width="13.109375" style="43" customWidth="1"/>
    <col min="25" max="16384" width="9" style="43"/>
  </cols>
  <sheetData>
    <row r="1" spans="1:24" ht="29.4" thickBot="1">
      <c r="A1" s="50" t="str">
        <f>IF(ISNUMBER(SUM(B26:X26)),IF(ABS(SUM(B26:X26))&gt;0.001,"Check FORMULAS -Linkage ERROR",""),"ERROR-CHECK Formulas")</f>
        <v/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24">
      <c r="A2" s="273" t="s">
        <v>157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5"/>
      <c r="N2" s="273" t="s">
        <v>158</v>
      </c>
      <c r="O2" s="274"/>
      <c r="P2" s="274"/>
      <c r="Q2" s="274"/>
      <c r="R2" s="274"/>
      <c r="S2" s="274"/>
      <c r="T2" s="274"/>
      <c r="U2" s="274"/>
      <c r="V2" s="274"/>
      <c r="W2" s="274"/>
      <c r="X2" s="275"/>
    </row>
    <row r="3" spans="1:24" ht="74.400000000000006" thickBot="1">
      <c r="A3" s="116" t="str">
        <f>+'Exh MLR-4'!A3</f>
        <v>Reno Sample</v>
      </c>
      <c r="B3" s="117" t="s">
        <v>109</v>
      </c>
      <c r="C3" s="117" t="s">
        <v>219</v>
      </c>
      <c r="D3" s="117" t="s">
        <v>29</v>
      </c>
      <c r="E3" s="117" t="s">
        <v>3</v>
      </c>
      <c r="F3" s="117" t="s">
        <v>4</v>
      </c>
      <c r="G3" s="117" t="s">
        <v>81</v>
      </c>
      <c r="H3" s="117" t="s">
        <v>82</v>
      </c>
      <c r="I3" s="117" t="s">
        <v>185</v>
      </c>
      <c r="J3" s="117" t="s">
        <v>139</v>
      </c>
      <c r="K3" s="117" t="s">
        <v>5</v>
      </c>
      <c r="L3" s="71" t="s">
        <v>6</v>
      </c>
      <c r="M3" s="52"/>
      <c r="N3" s="34" t="str">
        <f>+A3</f>
        <v>Reno Sample</v>
      </c>
      <c r="O3" s="6" t="str">
        <f>+B3</f>
        <v>90-Day Stock Price Ave., P0</v>
      </c>
      <c r="P3" s="6" t="str">
        <f>+C3</f>
        <v>DPS (2022), D0</v>
      </c>
      <c r="Q3" s="6" t="s">
        <v>29</v>
      </c>
      <c r="R3" s="6" t="s">
        <v>3</v>
      </c>
      <c r="S3" s="6" t="s">
        <v>4</v>
      </c>
      <c r="T3" s="6" t="s">
        <v>102</v>
      </c>
      <c r="U3" s="6" t="s">
        <v>138</v>
      </c>
      <c r="V3" s="6" t="s">
        <v>137</v>
      </c>
      <c r="W3" s="6" t="s">
        <v>7</v>
      </c>
      <c r="X3" s="71" t="s">
        <v>8</v>
      </c>
    </row>
    <row r="4" spans="1:24" ht="15" thickTop="1">
      <c r="A4" s="76" t="str">
        <f>+'Exh MLR-4'!A4</f>
        <v>Alliant Energy Corporation</v>
      </c>
      <c r="B4" s="59">
        <f>INDEX('stock prices'!$A$3:$D$24,MATCH($A4,'stock prices'!$A$3:$A$24,0),MATCH(B$3,'stock prices'!$A$3:$D$3,0))</f>
        <v>58.724999919354815</v>
      </c>
      <c r="C4" s="59">
        <f>INDEX('VL data'!$A$3:$U$24,MATCH($A4,'VL data'!$A$3:$A$24,0),MATCH(C$3,'VL data'!$A$3:$U$3,0))</f>
        <v>1.71</v>
      </c>
      <c r="D4" s="59">
        <f t="shared" ref="D4" si="0">(C4*(1+(K4/100)))</f>
        <v>1.80631575</v>
      </c>
      <c r="E4" s="59">
        <f t="shared" ref="E4" si="1">(C4/B4)*100</f>
        <v>2.9118773986348048</v>
      </c>
      <c r="F4" s="59">
        <f>(D4/B4)*100</f>
        <v>3.0758888931129098</v>
      </c>
      <c r="G4" s="59">
        <f>INDEX('Yahoo, Zacks, CNN Data'!$A$3:$D$24,MATCH($A4,'Yahoo, Zacks, CNN Data'!$A$3:$A$24,0),MATCH(G$3,'Yahoo, Zacks, CNN Data'!$A$3:$D$3,0))</f>
        <v>5.4</v>
      </c>
      <c r="H4" s="59">
        <f>INDEX('Yahoo, Zacks, CNN Data'!$A$3:$D$24,MATCH($A4,'Yahoo, Zacks, CNN Data'!$A$3:$A$24,0),MATCH(H$3,'Yahoo, Zacks, CNN Data'!$A$3:$D$3,0))</f>
        <v>5.7</v>
      </c>
      <c r="I4" s="59">
        <f>INDEX('Yahoo, Zacks, CNN Data'!$A$3:$E$24,MATCH($A4,'Yahoo, Zacks, CNN Data'!$A$3:$A$24,0),MATCH(I$3,'Yahoo, Zacks, CNN Data'!$A$3:$E$3,0))</f>
        <v>5.43</v>
      </c>
      <c r="J4" s="59">
        <f>INDEX('VL data'!$A$3:$U$24,MATCH($A4,'VL data'!$A$3:$A$24,0),MATCH(J$3,'VL data'!$A$3:$U$3,0))</f>
        <v>6</v>
      </c>
      <c r="K4" s="59">
        <f t="shared" ref="K4" si="2">AVERAGE(G4:J4)</f>
        <v>5.6325000000000003</v>
      </c>
      <c r="L4" s="61">
        <f>SUM(K4,F4)</f>
        <v>8.708388893112911</v>
      </c>
      <c r="N4" s="53" t="str">
        <f t="shared" ref="N4:N17" si="3">+A4</f>
        <v>Alliant Energy Corporation</v>
      </c>
      <c r="O4" s="10">
        <f>INDEX('stock prices'!$A$3:$D$24,MATCH($A4,'stock prices'!$A$3:$A$24,0),MATCH(O$3,'stock prices'!$A$3:$D$3,0))</f>
        <v>58.724999919354815</v>
      </c>
      <c r="P4" s="10">
        <f t="shared" ref="P4:P17" si="4">(C4)</f>
        <v>1.71</v>
      </c>
      <c r="Q4" s="10">
        <f t="shared" ref="Q4" si="5">(P4*(1+(W4/100)))</f>
        <v>1.7991052500000002</v>
      </c>
      <c r="R4" s="10">
        <f t="shared" ref="R4" si="6">(P4/O4)*100</f>
        <v>2.9118773986348048</v>
      </c>
      <c r="S4" s="10">
        <f t="shared" ref="S4" si="7">(Q4/O4)*100</f>
        <v>3.0636104767486669</v>
      </c>
      <c r="T4" s="10">
        <f t="shared" ref="T4:T17" si="8">(K4)</f>
        <v>5.6325000000000003</v>
      </c>
      <c r="U4" s="10">
        <f>INDEX('VL data'!$A$3:$U$24,MATCH($N4,'VL data'!$A$3:$A$24,0),MATCH(U$3,'VL data'!$A$3:$U$3,0))</f>
        <v>6</v>
      </c>
      <c r="V4" s="10">
        <f>INDEX('VL data'!$A$3:$U$24,MATCH($N4,'VL data'!$A$3:$A$24,0),MATCH(V$3,'VL data'!$A$3:$U$3,0))</f>
        <v>4</v>
      </c>
      <c r="W4" s="10">
        <f>AVERAGE(T4:V4)</f>
        <v>5.2108333333333334</v>
      </c>
      <c r="X4" s="126">
        <f>SUM(S4,W4)</f>
        <v>8.2744438100820012</v>
      </c>
    </row>
    <row r="5" spans="1:24">
      <c r="A5" s="76" t="str">
        <f>+'Exh MLR-4'!A5</f>
        <v>Ameren Corporation</v>
      </c>
      <c r="B5" s="59">
        <f>INDEX('stock prices'!$A$3:$D$24,MATCH($A5,'stock prices'!$A$3:$A$24,0),MATCH(B$3,'stock prices'!$A$3:$D$3,0))</f>
        <v>90.082097080645184</v>
      </c>
      <c r="C5" s="59">
        <f>INDEX('VL data'!$A$3:$U$24,MATCH($A5,'VL data'!$A$3:$A$24,0),MATCH(C$3,'VL data'!$A$3:$U$3,0))</f>
        <v>2.36</v>
      </c>
      <c r="D5" s="59">
        <f t="shared" ref="D5:D17" si="9">(C5*(1+(K5/100)))</f>
        <v>2.5226039999999998</v>
      </c>
      <c r="E5" s="59">
        <f t="shared" ref="E5:E17" si="10">(C5/B5)*100</f>
        <v>2.6198324378341584</v>
      </c>
      <c r="F5" s="59">
        <f t="shared" ref="F5:F17" si="11">(D5/B5)*100</f>
        <v>2.8003388928009318</v>
      </c>
      <c r="G5" s="59">
        <f>INDEX('Yahoo, Zacks, CNN Data'!$A$3:$D$24,MATCH($A5,'Yahoo, Zacks, CNN Data'!$A$3:$A$24,0),MATCH(G$3,'Yahoo, Zacks, CNN Data'!$A$3:$D$3,0))</f>
        <v>6.46</v>
      </c>
      <c r="H5" s="59">
        <f>INDEX('Yahoo, Zacks, CNN Data'!$A$3:$D$24,MATCH($A5,'Yahoo, Zacks, CNN Data'!$A$3:$A$24,0),MATCH(H$3,'Yahoo, Zacks, CNN Data'!$A$3:$D$3,0))</f>
        <v>7.2</v>
      </c>
      <c r="I5" s="59">
        <f>INDEX('Yahoo, Zacks, CNN Data'!$A$3:$E$24,MATCH($A5,'Yahoo, Zacks, CNN Data'!$A$3:$A$24,0),MATCH(I$3,'Yahoo, Zacks, CNN Data'!$A$3:$E$3,0))</f>
        <v>7.4</v>
      </c>
      <c r="J5" s="59">
        <f>INDEX('VL data'!$A$3:$U$24,MATCH($A5,'VL data'!$A$3:$A$24,0),MATCH(J$3,'VL data'!$A$3:$U$3,0))</f>
        <v>6.5</v>
      </c>
      <c r="K5" s="59">
        <f t="shared" ref="K5:K17" si="12">AVERAGE(G5:J5)</f>
        <v>6.8900000000000006</v>
      </c>
      <c r="L5" s="61">
        <f t="shared" ref="L5:L17" si="13">SUM(K5,F5)</f>
        <v>9.6903388928009324</v>
      </c>
      <c r="N5" s="76" t="str">
        <f t="shared" si="3"/>
        <v>Ameren Corporation</v>
      </c>
      <c r="O5" s="10">
        <f>INDEX('stock prices'!$A$3:$D$24,MATCH($A5,'stock prices'!$A$3:$A$24,0),MATCH(O$3,'stock prices'!$A$3:$D$3,0))</f>
        <v>90.082097080645184</v>
      </c>
      <c r="P5" s="10">
        <f t="shared" si="4"/>
        <v>2.36</v>
      </c>
      <c r="Q5" s="10">
        <f t="shared" ref="Q5:Q17" si="14">(P5*(1+(W5/100)))</f>
        <v>2.5204013333333335</v>
      </c>
      <c r="R5" s="10">
        <f t="shared" ref="R5:R17" si="15">(P5/O5)*100</f>
        <v>2.6198324378341584</v>
      </c>
      <c r="S5" s="10">
        <f t="shared" ref="S5:S17" si="16">(Q5/O5)*100</f>
        <v>2.7978937158589536</v>
      </c>
      <c r="T5" s="10">
        <f t="shared" si="8"/>
        <v>6.8900000000000006</v>
      </c>
      <c r="U5" s="10">
        <f>INDEX('VL data'!$A$3:$U$24,MATCH($N5,'VL data'!$A$3:$A$24,0),MATCH(U$3,'VL data'!$A$3:$U$3,0))</f>
        <v>7</v>
      </c>
      <c r="V5" s="10">
        <f>INDEX('VL data'!$A$3:$U$24,MATCH($N5,'VL data'!$A$3:$A$24,0),MATCH(V$3,'VL data'!$A$3:$U$3,0))</f>
        <v>6.5</v>
      </c>
      <c r="W5" s="10">
        <f t="shared" ref="W5:W17" si="17">AVERAGE(T5:V5)</f>
        <v>6.7966666666666669</v>
      </c>
      <c r="X5" s="61">
        <f t="shared" ref="X5:X17" si="18">SUM(S5,W5)</f>
        <v>9.5945603825256214</v>
      </c>
    </row>
    <row r="6" spans="1:24">
      <c r="A6" s="76" t="str">
        <f>+'Exh MLR-4'!A6</f>
        <v>American Electric Power Company, Inc.</v>
      </c>
      <c r="B6" s="59">
        <f>INDEX('stock prices'!$A$3:$D$24,MATCH($A6,'stock prices'!$A$3:$A$24,0),MATCH(B$3,'stock prices'!$A$3:$D$3,0))</f>
        <v>96.962097193548388</v>
      </c>
      <c r="C6" s="59">
        <f>INDEX('VL data'!$A$3:$U$24,MATCH($A6,'VL data'!$A$3:$A$24,0),MATCH(C$3,'VL data'!$A$3:$U$3,0))</f>
        <v>3.17</v>
      </c>
      <c r="D6" s="59">
        <f t="shared" si="9"/>
        <v>3.3693137499999999</v>
      </c>
      <c r="E6" s="59">
        <f t="shared" si="10"/>
        <v>3.2693187253079792</v>
      </c>
      <c r="F6" s="59">
        <f t="shared" si="11"/>
        <v>3.474877140161718</v>
      </c>
      <c r="G6" s="59">
        <f>INDEX('Yahoo, Zacks, CNN Data'!$A$3:$D$24,MATCH($A6,'Yahoo, Zacks, CNN Data'!$A$3:$A$24,0),MATCH(G$3,'Yahoo, Zacks, CNN Data'!$A$3:$D$3,0))</f>
        <v>6.35</v>
      </c>
      <c r="H6" s="59">
        <f>INDEX('Yahoo, Zacks, CNN Data'!$A$3:$D$24,MATCH($A6,'Yahoo, Zacks, CNN Data'!$A$3:$A$24,0),MATCH(H$3,'Yahoo, Zacks, CNN Data'!$A$3:$D$3,0))</f>
        <v>6.2</v>
      </c>
      <c r="I6" s="59">
        <f>INDEX('Yahoo, Zacks, CNN Data'!$A$3:$E$24,MATCH($A6,'Yahoo, Zacks, CNN Data'!$A$3:$A$24,0),MATCH(I$3,'Yahoo, Zacks, CNN Data'!$A$3:$E$3,0))</f>
        <v>6.1</v>
      </c>
      <c r="J6" s="59">
        <f>INDEX('VL data'!$A$3:$U$24,MATCH($A6,'VL data'!$A$3:$A$24,0),MATCH(J$3,'VL data'!$A$3:$U$3,0))</f>
        <v>6.5</v>
      </c>
      <c r="K6" s="59">
        <f t="shared" si="12"/>
        <v>6.2874999999999996</v>
      </c>
      <c r="L6" s="61">
        <f t="shared" si="13"/>
        <v>9.7623771401617176</v>
      </c>
      <c r="N6" s="76" t="str">
        <f t="shared" si="3"/>
        <v>American Electric Power Company, Inc.</v>
      </c>
      <c r="O6" s="10">
        <f>INDEX('stock prices'!$A$3:$D$24,MATCH($A6,'stock prices'!$A$3:$A$24,0),MATCH(O$3,'stock prices'!$A$3:$D$3,0))</f>
        <v>96.962097193548388</v>
      </c>
      <c r="P6" s="10">
        <f t="shared" si="4"/>
        <v>3.17</v>
      </c>
      <c r="Q6" s="10">
        <f t="shared" si="14"/>
        <v>3.3632379166666668</v>
      </c>
      <c r="R6" s="10">
        <f t="shared" si="15"/>
        <v>3.2693187253079792</v>
      </c>
      <c r="S6" s="10">
        <f t="shared" si="16"/>
        <v>3.4686109459382117</v>
      </c>
      <c r="T6" s="10">
        <f t="shared" si="8"/>
        <v>6.2874999999999996</v>
      </c>
      <c r="U6" s="10">
        <f>INDEX('VL data'!$A$3:$U$24,MATCH($N6,'VL data'!$A$3:$A$24,0),MATCH(U$3,'VL data'!$A$3:$U$3,0))</f>
        <v>6</v>
      </c>
      <c r="V6" s="10">
        <f>INDEX('VL data'!$A$3:$U$24,MATCH($N6,'VL data'!$A$3:$A$24,0),MATCH(V$3,'VL data'!$A$3:$U$3,0))</f>
        <v>6</v>
      </c>
      <c r="W6" s="10">
        <f t="shared" si="17"/>
        <v>6.0958333333333341</v>
      </c>
      <c r="X6" s="61">
        <f t="shared" si="18"/>
        <v>9.5644442792715463</v>
      </c>
    </row>
    <row r="7" spans="1:24">
      <c r="A7" s="76" t="str">
        <f>+'Exh MLR-4'!A7</f>
        <v>Duke Energy Corp.</v>
      </c>
      <c r="B7" s="59">
        <f>INDEX('stock prices'!$A$3:$D$24,MATCH($A7,'stock prices'!$A$3:$A$24,0),MATCH(B$3,'stock prices'!$A$3:$D$3,0))</f>
        <v>107.61145182258061</v>
      </c>
      <c r="C7" s="59">
        <f>INDEX('VL data'!$A$3:$U$24,MATCH($A7,'VL data'!$A$3:$A$24,0),MATCH(C$3,'VL data'!$A$3:$U$3,0))</f>
        <v>3.98</v>
      </c>
      <c r="D7" s="59">
        <f t="shared" si="9"/>
        <v>4.2120340000000001</v>
      </c>
      <c r="E7" s="59">
        <f t="shared" si="10"/>
        <v>3.6984911295145806</v>
      </c>
      <c r="F7" s="59">
        <f t="shared" si="11"/>
        <v>3.9141131623652807</v>
      </c>
      <c r="G7" s="59">
        <f>INDEX('Yahoo, Zacks, CNN Data'!$A$3:$D$24,MATCH($A7,'Yahoo, Zacks, CNN Data'!$A$3:$A$24,0),MATCH(G$3,'Yahoo, Zacks, CNN Data'!$A$3:$D$3,0))</f>
        <v>5.82</v>
      </c>
      <c r="H7" s="59">
        <f>INDEX('Yahoo, Zacks, CNN Data'!$A$3:$D$24,MATCH($A7,'Yahoo, Zacks, CNN Data'!$A$3:$A$24,0),MATCH(H$3,'Yahoo, Zacks, CNN Data'!$A$3:$D$3,0))</f>
        <v>6</v>
      </c>
      <c r="I7" s="59">
        <f>INDEX('Yahoo, Zacks, CNN Data'!$A$3:$E$24,MATCH($A7,'Yahoo, Zacks, CNN Data'!$A$3:$A$24,0),MATCH(I$3,'Yahoo, Zacks, CNN Data'!$A$3:$E$3,0))</f>
        <v>5.5</v>
      </c>
      <c r="J7" s="59">
        <f>INDEX('VL data'!$A$3:$U$24,MATCH($A7,'VL data'!$A$3:$A$24,0),MATCH(J$3,'VL data'!$A$3:$U$3,0))</f>
        <v>6</v>
      </c>
      <c r="K7" s="59">
        <f t="shared" si="12"/>
        <v>5.83</v>
      </c>
      <c r="L7" s="61">
        <f t="shared" si="13"/>
        <v>9.7441131623652808</v>
      </c>
      <c r="N7" s="76" t="str">
        <f t="shared" si="3"/>
        <v>Duke Energy Corp.</v>
      </c>
      <c r="O7" s="10">
        <f>INDEX('stock prices'!$A$3:$D$24,MATCH($A7,'stock prices'!$A$3:$A$24,0),MATCH(O$3,'stock prices'!$A$3:$D$3,0))</f>
        <v>107.61145182258061</v>
      </c>
      <c r="P7" s="10">
        <f t="shared" si="4"/>
        <v>3.98</v>
      </c>
      <c r="Q7" s="10">
        <f t="shared" si="14"/>
        <v>4.1170446666666667</v>
      </c>
      <c r="R7" s="10">
        <f t="shared" si="15"/>
        <v>3.6984911295145806</v>
      </c>
      <c r="S7" s="10">
        <f t="shared" si="16"/>
        <v>3.8258425074075326</v>
      </c>
      <c r="T7" s="10">
        <f t="shared" si="8"/>
        <v>5.83</v>
      </c>
      <c r="U7" s="10">
        <f>INDEX('VL data'!$A$3:$U$24,MATCH($N7,'VL data'!$A$3:$A$24,0),MATCH(U$3,'VL data'!$A$3:$U$3,0))</f>
        <v>2</v>
      </c>
      <c r="V7" s="10">
        <f>INDEX('VL data'!$A$3:$U$24,MATCH($N7,'VL data'!$A$3:$A$24,0),MATCH(V$3,'VL data'!$A$3:$U$3,0))</f>
        <v>2.5</v>
      </c>
      <c r="W7" s="10">
        <f t="shared" si="17"/>
        <v>3.4433333333333334</v>
      </c>
      <c r="X7" s="61">
        <f t="shared" si="18"/>
        <v>7.269175840740866</v>
      </c>
    </row>
    <row r="8" spans="1:24">
      <c r="A8" s="76" t="str">
        <f>+'Exh MLR-4'!A8</f>
        <v>Edison International</v>
      </c>
      <c r="B8" s="59">
        <f>INDEX('stock prices'!$A$3:$D$24,MATCH($A8,'stock prices'!$A$3:$A$24,0),MATCH(B$3,'stock prices'!$A$3:$D$3,0))</f>
        <v>64.959516193548396</v>
      </c>
      <c r="C8" s="59">
        <f>INDEX('VL data'!$A$3:$U$24,MATCH($A8,'VL data'!$A$3:$A$24,0),MATCH(C$3,'VL data'!$A$3:$U$3,0))</f>
        <v>2.84</v>
      </c>
      <c r="D8" s="59">
        <f t="shared" si="9"/>
        <v>3.0423499999999999</v>
      </c>
      <c r="E8" s="59">
        <f t="shared" si="10"/>
        <v>4.3719537435256655</v>
      </c>
      <c r="F8" s="59">
        <f t="shared" si="11"/>
        <v>4.6834554477518688</v>
      </c>
      <c r="G8" s="59">
        <f>INDEX('Yahoo, Zacks, CNN Data'!$A$3:$D$24,MATCH($A8,'Yahoo, Zacks, CNN Data'!$A$3:$A$24,0),MATCH(G$3,'Yahoo, Zacks, CNN Data'!$A$3:$D$3,0))</f>
        <v>5</v>
      </c>
      <c r="H8" s="59">
        <f>INDEX('Yahoo, Zacks, CNN Data'!$A$3:$D$24,MATCH($A8,'Yahoo, Zacks, CNN Data'!$A$3:$A$24,0),MATCH(H$3,'Yahoo, Zacks, CNN Data'!$A$3:$D$3,0))</f>
        <v>3</v>
      </c>
      <c r="I8" s="59">
        <f>INDEX('Yahoo, Zacks, CNN Data'!$A$3:$E$24,MATCH($A8,'Yahoo, Zacks, CNN Data'!$A$3:$A$24,0),MATCH(I$3,'Yahoo, Zacks, CNN Data'!$A$3:$E$3,0))</f>
        <v>4.5</v>
      </c>
      <c r="J8" s="59">
        <f>INDEX('VL data'!$A$3:$U$24,MATCH($A8,'VL data'!$A$3:$A$24,0),MATCH(J$3,'VL data'!$A$3:$U$3,0))</f>
        <v>16</v>
      </c>
      <c r="K8" s="59">
        <f t="shared" si="12"/>
        <v>7.125</v>
      </c>
      <c r="L8" s="61">
        <f t="shared" si="13"/>
        <v>11.808455447751868</v>
      </c>
      <c r="N8" s="76" t="str">
        <f t="shared" si="3"/>
        <v>Edison International</v>
      </c>
      <c r="O8" s="10">
        <f>INDEX('stock prices'!$A$3:$D$24,MATCH($A8,'stock prices'!$A$3:$A$24,0),MATCH(O$3,'stock prices'!$A$3:$D$3,0))</f>
        <v>64.959516193548396</v>
      </c>
      <c r="P8" s="10">
        <f t="shared" si="4"/>
        <v>2.84</v>
      </c>
      <c r="Q8" s="10">
        <f t="shared" si="14"/>
        <v>3.0021166666666668</v>
      </c>
      <c r="R8" s="10">
        <f t="shared" si="15"/>
        <v>4.3719537435256655</v>
      </c>
      <c r="S8" s="10">
        <f t="shared" si="16"/>
        <v>4.6215194363852561</v>
      </c>
      <c r="T8" s="10">
        <f t="shared" si="8"/>
        <v>7.125</v>
      </c>
      <c r="U8" s="10">
        <f>INDEX('VL data'!$A$3:$U$24,MATCH($N8,'VL data'!$A$3:$A$24,0),MATCH(U$3,'VL data'!$A$3:$U$3,0))</f>
        <v>5.5</v>
      </c>
      <c r="V8" s="10">
        <f>INDEX('VL data'!$A$3:$U$24,MATCH($N8,'VL data'!$A$3:$A$24,0),MATCH(V$3,'VL data'!$A$3:$U$3,0))</f>
        <v>4.5</v>
      </c>
      <c r="W8" s="10">
        <f t="shared" si="17"/>
        <v>5.708333333333333</v>
      </c>
      <c r="X8" s="61">
        <f t="shared" si="18"/>
        <v>10.329852769718588</v>
      </c>
    </row>
    <row r="9" spans="1:24">
      <c r="A9" s="76" t="str">
        <f>+'Exh MLR-4'!A9</f>
        <v>Entergy Corporation</v>
      </c>
      <c r="B9" s="59">
        <f>INDEX('stock prices'!$A$3:$D$24,MATCH($A9,'stock prices'!$A$3:$A$24,0),MATCH(B$3,'stock prices'!$A$3:$D$3,0))</f>
        <v>113.80709667741938</v>
      </c>
      <c r="C9" s="59">
        <f>INDEX('VL data'!$A$3:$U$24,MATCH($A9,'VL data'!$A$3:$A$24,0),MATCH(C$3,'VL data'!$A$3:$U$3,0))</f>
        <v>4.09</v>
      </c>
      <c r="D9" s="59">
        <f t="shared" si="9"/>
        <v>4.3225164999999999</v>
      </c>
      <c r="E9" s="59">
        <f t="shared" si="10"/>
        <v>3.5938004917152959</v>
      </c>
      <c r="F9" s="59">
        <f t="shared" si="11"/>
        <v>3.7981080496693105</v>
      </c>
      <c r="G9" s="59">
        <f>INDEX('Yahoo, Zacks, CNN Data'!$A$3:$D$24,MATCH($A9,'Yahoo, Zacks, CNN Data'!$A$3:$A$24,0),MATCH(G$3,'Yahoo, Zacks, CNN Data'!$A$3:$D$3,0))</f>
        <v>6.04</v>
      </c>
      <c r="H9" s="59">
        <f>INDEX('Yahoo, Zacks, CNN Data'!$A$3:$D$24,MATCH($A9,'Yahoo, Zacks, CNN Data'!$A$3:$A$24,0),MATCH(H$3,'Yahoo, Zacks, CNN Data'!$A$3:$D$3,0))</f>
        <v>6.7</v>
      </c>
      <c r="I9" s="59">
        <f>INDEX('Yahoo, Zacks, CNN Data'!$A$3:$E$24,MATCH($A9,'Yahoo, Zacks, CNN Data'!$A$3:$A$24,0),MATCH(I$3,'Yahoo, Zacks, CNN Data'!$A$3:$E$3,0))</f>
        <v>6</v>
      </c>
      <c r="J9" s="59">
        <f>INDEX('VL data'!$A$3:$U$24,MATCH($A9,'VL data'!$A$3:$A$24,0),MATCH(J$3,'VL data'!$A$3:$U$3,0))</f>
        <v>4</v>
      </c>
      <c r="K9" s="59">
        <f t="shared" si="12"/>
        <v>5.6850000000000005</v>
      </c>
      <c r="L9" s="61">
        <f t="shared" si="13"/>
        <v>9.4831080496693119</v>
      </c>
      <c r="N9" s="76" t="str">
        <f t="shared" si="3"/>
        <v>Entergy Corporation</v>
      </c>
      <c r="O9" s="10">
        <f>INDEX('stock prices'!$A$3:$D$24,MATCH($A9,'stock prices'!$A$3:$A$24,0),MATCH(O$3,'stock prices'!$A$3:$D$3,0))</f>
        <v>113.80709667741938</v>
      </c>
      <c r="P9" s="10">
        <f t="shared" si="4"/>
        <v>4.09</v>
      </c>
      <c r="Q9" s="10">
        <f t="shared" si="14"/>
        <v>4.3038388333333328</v>
      </c>
      <c r="R9" s="10">
        <f t="shared" si="15"/>
        <v>3.5938004917152959</v>
      </c>
      <c r="S9" s="10">
        <f t="shared" si="16"/>
        <v>3.7816963607571439</v>
      </c>
      <c r="T9" s="10">
        <f t="shared" si="8"/>
        <v>5.6850000000000005</v>
      </c>
      <c r="U9" s="10">
        <f>INDEX('VL data'!$A$3:$U$24,MATCH($N9,'VL data'!$A$3:$A$24,0),MATCH(U$3,'VL data'!$A$3:$U$3,0))</f>
        <v>5</v>
      </c>
      <c r="V9" s="10">
        <f>INDEX('VL data'!$A$3:$U$24,MATCH($N9,'VL data'!$A$3:$A$24,0),MATCH(V$3,'VL data'!$A$3:$U$3,0))</f>
        <v>5</v>
      </c>
      <c r="W9" s="10">
        <f t="shared" si="17"/>
        <v>5.2283333333333335</v>
      </c>
      <c r="X9" s="61">
        <f t="shared" si="18"/>
        <v>9.0100296940904769</v>
      </c>
    </row>
    <row r="10" spans="1:24">
      <c r="A10" s="54" t="str">
        <f>+'Exh MLR-4'!A10</f>
        <v>Evergy, Inc.</v>
      </c>
      <c r="B10" s="10">
        <f>INDEX('stock prices'!$A$3:$D$24,MATCH($A10,'stock prices'!$A$3:$A$24,0),MATCH(B$3,'stock prices'!$A$3:$D$3,0))</f>
        <v>66.131129177419382</v>
      </c>
      <c r="C10" s="10">
        <f>INDEX('VL data'!$A$3:$U$24,MATCH($A10,'VL data'!$A$3:$A$24,0),MATCH(C$3,'VL data'!$A$3:$U$3,0))</f>
        <v>2.33</v>
      </c>
      <c r="D10" s="10">
        <f t="shared" si="9"/>
        <v>2.4591402500000004</v>
      </c>
      <c r="E10" s="10">
        <f t="shared" si="10"/>
        <v>3.523302911929687</v>
      </c>
      <c r="F10" s="10">
        <f t="shared" si="11"/>
        <v>3.7185819758233909</v>
      </c>
      <c r="G10" s="10">
        <f>INDEX('Yahoo, Zacks, CNN Data'!$A$3:$D$24,MATCH($A10,'Yahoo, Zacks, CNN Data'!$A$3:$A$24,0),MATCH(G$3,'Yahoo, Zacks, CNN Data'!$A$3:$D$3,0))</f>
        <v>4.95</v>
      </c>
      <c r="H10" s="10">
        <f>INDEX('Yahoo, Zacks, CNN Data'!$A$3:$D$24,MATCH($A10,'Yahoo, Zacks, CNN Data'!$A$3:$A$24,0),MATCH(H$3,'Yahoo, Zacks, CNN Data'!$A$3:$D$3,0))</f>
        <v>5.0999999999999996</v>
      </c>
      <c r="I10" s="10">
        <f>INDEX('Yahoo, Zacks, CNN Data'!$A$3:$E$24,MATCH($A10,'Yahoo, Zacks, CNN Data'!$A$3:$A$24,0),MATCH(I$3,'Yahoo, Zacks, CNN Data'!$A$3:$E$3,0))</f>
        <v>4.62</v>
      </c>
      <c r="J10" s="10">
        <f>INDEX('VL data'!$A$3:$U$24,MATCH($A10,'VL data'!$A$3:$A$24,0),MATCH(J$3,'VL data'!$A$3:$U$3,0))</f>
        <v>7.5</v>
      </c>
      <c r="K10" s="10">
        <f t="shared" si="12"/>
        <v>5.5425000000000004</v>
      </c>
      <c r="L10" s="45">
        <f t="shared" si="13"/>
        <v>9.2610819758233909</v>
      </c>
      <c r="N10" s="54" t="str">
        <f t="shared" si="3"/>
        <v>Evergy, Inc.</v>
      </c>
      <c r="O10" s="10">
        <f>INDEX('stock prices'!$A$3:$D$24,MATCH($A10,'stock prices'!$A$3:$A$24,0),MATCH(O$3,'stock prices'!$A$3:$D$3,0))</f>
        <v>66.131129177419382</v>
      </c>
      <c r="P10" s="10">
        <f t="shared" si="4"/>
        <v>2.33</v>
      </c>
      <c r="Q10" s="10">
        <f t="shared" si="14"/>
        <v>2.4545967499999999</v>
      </c>
      <c r="R10" s="10">
        <f t="shared" si="15"/>
        <v>3.523302911929687</v>
      </c>
      <c r="S10" s="10">
        <f t="shared" si="16"/>
        <v>3.7117115351451271</v>
      </c>
      <c r="T10" s="10">
        <f t="shared" si="8"/>
        <v>5.5425000000000004</v>
      </c>
      <c r="U10" s="10">
        <f>INDEX('VL data'!$A$3:$U$24,MATCH($N10,'VL data'!$A$3:$A$24,0),MATCH(U$3,'VL data'!$A$3:$U$3,0))</f>
        <v>7</v>
      </c>
      <c r="V10" s="10">
        <f>INDEX('VL data'!$A$3:$U$24,MATCH($N10,'VL data'!$A$3:$A$24,0),MATCH(V$3,'VL data'!$A$3:$U$3,0))</f>
        <v>3.5</v>
      </c>
      <c r="W10" s="10">
        <f t="shared" si="17"/>
        <v>5.3475000000000001</v>
      </c>
      <c r="X10" s="45">
        <f t="shared" si="18"/>
        <v>9.0592115351451277</v>
      </c>
    </row>
    <row r="11" spans="1:24">
      <c r="A11" s="54" t="str">
        <f>+'Exh MLR-4'!A11</f>
        <v>Eversource Energy</v>
      </c>
      <c r="B11" s="10">
        <f>INDEX('stock prices'!$A$3:$D$24,MATCH($A11,'stock prices'!$A$3:$A$24,0),MATCH(B$3,'stock prices'!$A$3:$D$3,0))</f>
        <v>86.588064645161296</v>
      </c>
      <c r="C11" s="10">
        <f>INDEX('VL data'!$A$3:$U$24,MATCH($A11,'VL data'!$A$3:$A$24,0),MATCH(C$3,'VL data'!$A$3:$U$3,0))</f>
        <v>2.5499999999999998</v>
      </c>
      <c r="D11" s="10">
        <f t="shared" si="9"/>
        <v>2.7149212499999997</v>
      </c>
      <c r="E11" s="10">
        <f t="shared" si="10"/>
        <v>2.9449786300801661</v>
      </c>
      <c r="F11" s="10">
        <f t="shared" si="11"/>
        <v>3.1354451229806006</v>
      </c>
      <c r="G11" s="10">
        <f>INDEX('Yahoo, Zacks, CNN Data'!$A$3:$D$24,MATCH($A11,'Yahoo, Zacks, CNN Data'!$A$3:$A$24,0),MATCH(G$3,'Yahoo, Zacks, CNN Data'!$A$3:$D$3,0))</f>
        <v>6.67</v>
      </c>
      <c r="H11" s="10">
        <f>INDEX('Yahoo, Zacks, CNN Data'!$A$3:$D$24,MATCH($A11,'Yahoo, Zacks, CNN Data'!$A$3:$A$24,0),MATCH(H$3,'Yahoo, Zacks, CNN Data'!$A$3:$D$3,0))</f>
        <v>6.2</v>
      </c>
      <c r="I11" s="10">
        <f>INDEX('Yahoo, Zacks, CNN Data'!$A$3:$E$24,MATCH($A11,'Yahoo, Zacks, CNN Data'!$A$3:$A$24,0),MATCH(I$3,'Yahoo, Zacks, CNN Data'!$A$3:$E$3,0))</f>
        <v>7</v>
      </c>
      <c r="J11" s="10">
        <f>INDEX('VL data'!$A$3:$U$24,MATCH($A11,'VL data'!$A$3:$A$24,0),MATCH(J$3,'VL data'!$A$3:$U$3,0))</f>
        <v>6</v>
      </c>
      <c r="K11" s="10">
        <f t="shared" si="12"/>
        <v>6.4675000000000002</v>
      </c>
      <c r="L11" s="45">
        <f t="shared" si="13"/>
        <v>9.6029451229806</v>
      </c>
      <c r="N11" s="54" t="str">
        <f t="shared" si="3"/>
        <v>Eversource Energy</v>
      </c>
      <c r="O11" s="10">
        <f>INDEX('stock prices'!$A$3:$D$24,MATCH($A11,'stock prices'!$A$3:$A$24,0),MATCH(O$3,'stock prices'!$A$3:$D$3,0))</f>
        <v>86.588064645161296</v>
      </c>
      <c r="P11" s="10">
        <f t="shared" si="4"/>
        <v>2.5499999999999998</v>
      </c>
      <c r="Q11" s="10">
        <f t="shared" si="14"/>
        <v>2.6942237499999995</v>
      </c>
      <c r="R11" s="10">
        <f t="shared" si="15"/>
        <v>2.9449786300801661</v>
      </c>
      <c r="S11" s="10">
        <f t="shared" si="16"/>
        <v>3.1115417130997831</v>
      </c>
      <c r="T11" s="10">
        <f t="shared" si="8"/>
        <v>6.4675000000000002</v>
      </c>
      <c r="U11" s="10">
        <f>INDEX('VL data'!$A$3:$U$24,MATCH($N11,'VL data'!$A$3:$A$24,0),MATCH(U$3,'VL data'!$A$3:$U$3,0))</f>
        <v>6</v>
      </c>
      <c r="V11" s="10">
        <f>INDEX('VL data'!$A$3:$U$24,MATCH($N11,'VL data'!$A$3:$A$24,0),MATCH(V$3,'VL data'!$A$3:$U$3,0))</f>
        <v>4.5</v>
      </c>
      <c r="W11" s="10">
        <f t="shared" si="17"/>
        <v>5.6558333333333337</v>
      </c>
      <c r="X11" s="45">
        <f t="shared" si="18"/>
        <v>8.7673750464331164</v>
      </c>
    </row>
    <row r="12" spans="1:24">
      <c r="A12" s="54" t="str">
        <f>+'Exh MLR-4'!A12</f>
        <v>IDACORP, Inc.</v>
      </c>
      <c r="B12" s="10">
        <f>INDEX('stock prices'!$A$3:$D$24,MATCH($A12,'stock prices'!$A$3:$A$24,0),MATCH(B$3,'stock prices'!$A$3:$D$3,0))</f>
        <v>105.7619353548387</v>
      </c>
      <c r="C12" s="10">
        <f>INDEX('VL data'!$A$3:$U$24,MATCH($A12,'VL data'!$A$3:$A$24,0),MATCH(C$3,'VL data'!$A$3:$U$3,0))</f>
        <v>3.05</v>
      </c>
      <c r="D12" s="10">
        <f t="shared" si="9"/>
        <v>3.1613249999999997</v>
      </c>
      <c r="E12" s="10">
        <f t="shared" si="10"/>
        <v>2.883835275675541</v>
      </c>
      <c r="F12" s="10">
        <f t="shared" si="11"/>
        <v>2.9890952632376977</v>
      </c>
      <c r="G12" s="10">
        <f>INDEX('Yahoo, Zacks, CNN Data'!$A$3:$D$24,MATCH($A12,'Yahoo, Zacks, CNN Data'!$A$3:$A$24,0),MATCH(G$3,'Yahoo, Zacks, CNN Data'!$A$3:$D$3,0))</f>
        <v>2.8</v>
      </c>
      <c r="H12" s="10">
        <f>INDEX('Yahoo, Zacks, CNN Data'!$A$3:$D$24,MATCH($A12,'Yahoo, Zacks, CNN Data'!$A$3:$A$24,0),MATCH(H$3,'Yahoo, Zacks, CNN Data'!$A$3:$D$3,0))</f>
        <v>2.8</v>
      </c>
      <c r="I12" s="10">
        <f>INDEX('Yahoo, Zacks, CNN Data'!$A$3:$E$24,MATCH($A12,'Yahoo, Zacks, CNN Data'!$A$3:$A$24,0),MATCH(I$3,'Yahoo, Zacks, CNN Data'!$A$3:$E$3,0))</f>
        <v>5</v>
      </c>
      <c r="J12" s="10">
        <f>INDEX('VL data'!$A$3:$U$24,MATCH($A12,'VL data'!$A$3:$A$24,0),MATCH(J$3,'VL data'!$A$3:$U$3,0))</f>
        <v>4</v>
      </c>
      <c r="K12" s="10">
        <f t="shared" si="12"/>
        <v>3.65</v>
      </c>
      <c r="L12" s="45">
        <f t="shared" si="13"/>
        <v>6.6390952632376976</v>
      </c>
      <c r="N12" s="54" t="str">
        <f t="shared" si="3"/>
        <v>IDACORP, Inc.</v>
      </c>
      <c r="O12" s="10">
        <f>INDEX('stock prices'!$A$3:$D$24,MATCH($A12,'stock prices'!$A$3:$A$24,0),MATCH(O$3,'stock prices'!$A$3:$D$3,0))</f>
        <v>105.7619353548387</v>
      </c>
      <c r="P12" s="10">
        <f t="shared" si="4"/>
        <v>3.05</v>
      </c>
      <c r="Q12" s="10">
        <f t="shared" si="14"/>
        <v>3.193858333333333</v>
      </c>
      <c r="R12" s="10">
        <f t="shared" si="15"/>
        <v>2.883835275675541</v>
      </c>
      <c r="S12" s="10">
        <f t="shared" si="16"/>
        <v>3.0198561728449036</v>
      </c>
      <c r="T12" s="10">
        <f t="shared" si="8"/>
        <v>3.65</v>
      </c>
      <c r="U12" s="10">
        <f>INDEX('VL data'!$A$3:$U$24,MATCH($N12,'VL data'!$A$3:$A$24,0),MATCH(U$3,'VL data'!$A$3:$U$3,0))</f>
        <v>6.5</v>
      </c>
      <c r="V12" s="10">
        <f>INDEX('VL data'!$A$3:$U$24,MATCH($N12,'VL data'!$A$3:$A$24,0),MATCH(V$3,'VL data'!$A$3:$U$3,0))</f>
        <v>4</v>
      </c>
      <c r="W12" s="10">
        <f t="shared" si="17"/>
        <v>4.7166666666666668</v>
      </c>
      <c r="X12" s="45">
        <f t="shared" si="18"/>
        <v>7.7365228395115704</v>
      </c>
    </row>
    <row r="13" spans="1:24">
      <c r="A13" s="54" t="str">
        <f>+'Exh MLR-4'!A13</f>
        <v>NorthWestern Corporation</v>
      </c>
      <c r="B13" s="10">
        <f>INDEX('stock prices'!$A$3:$D$24,MATCH($A13,'stock prices'!$A$3:$A$24,0),MATCH(B$3,'stock prices'!$A$3:$D$3,0))</f>
        <v>58.30290309677418</v>
      </c>
      <c r="C13" s="10">
        <f>INDEX('VL data'!$A$3:$U$24,MATCH($A13,'VL data'!$A$3:$A$24,0),MATCH(C$3,'VL data'!$A$3:$U$3,0))</f>
        <v>2.52</v>
      </c>
      <c r="D13" s="10">
        <f t="shared" si="9"/>
        <v>2.6022149999999997</v>
      </c>
      <c r="E13" s="10">
        <f t="shared" si="10"/>
        <v>4.3222547525929773</v>
      </c>
      <c r="F13" s="10">
        <f t="shared" si="11"/>
        <v>4.4632683138963225</v>
      </c>
      <c r="G13" s="10">
        <f>INDEX('Yahoo, Zacks, CNN Data'!$A$3:$D$24,MATCH($A13,'Yahoo, Zacks, CNN Data'!$A$3:$A$24,0),MATCH(G$3,'Yahoo, Zacks, CNN Data'!$A$3:$D$3,0))</f>
        <v>4.5</v>
      </c>
      <c r="H13" s="10">
        <f>INDEX('Yahoo, Zacks, CNN Data'!$A$3:$D$24,MATCH($A13,'Yahoo, Zacks, CNN Data'!$A$3:$A$24,0),MATCH(H$3,'Yahoo, Zacks, CNN Data'!$A$3:$D$3,0))</f>
        <v>2.2999999999999998</v>
      </c>
      <c r="I13" s="10">
        <f>INDEX('Yahoo, Zacks, CNN Data'!$A$3:$E$24,MATCH($A13,'Yahoo, Zacks, CNN Data'!$A$3:$A$24,0),MATCH(I$3,'Yahoo, Zacks, CNN Data'!$A$3:$E$3,0))</f>
        <v>3.25</v>
      </c>
      <c r="J13" s="10">
        <f>INDEX('VL data'!$A$3:$U$24,MATCH($A13,'VL data'!$A$3:$A$24,0),MATCH(J$3,'VL data'!$A$3:$U$3,0))</f>
        <v>3</v>
      </c>
      <c r="K13" s="10">
        <f t="shared" si="12"/>
        <v>3.2625000000000002</v>
      </c>
      <c r="L13" s="45">
        <f t="shared" si="13"/>
        <v>7.7257683138963227</v>
      </c>
      <c r="N13" s="54" t="str">
        <f t="shared" si="3"/>
        <v>NorthWestern Corporation</v>
      </c>
      <c r="O13" s="10">
        <f>INDEX('stock prices'!$A$3:$D$24,MATCH($A13,'stock prices'!$A$3:$A$24,0),MATCH(O$3,'stock prices'!$A$3:$D$3,0))</f>
        <v>58.30290309677418</v>
      </c>
      <c r="P13" s="10">
        <f t="shared" si="4"/>
        <v>2.52</v>
      </c>
      <c r="Q13" s="10">
        <f t="shared" si="14"/>
        <v>2.5894049999999997</v>
      </c>
      <c r="R13" s="10">
        <f t="shared" si="15"/>
        <v>4.3222547525929773</v>
      </c>
      <c r="S13" s="10">
        <f t="shared" si="16"/>
        <v>4.4412968522373077</v>
      </c>
      <c r="T13" s="10">
        <f t="shared" si="8"/>
        <v>3.2625000000000002</v>
      </c>
      <c r="U13" s="10">
        <f>INDEX('VL data'!$A$3:$U$24,MATCH($N13,'VL data'!$A$3:$A$24,0),MATCH(U$3,'VL data'!$A$3:$U$3,0))</f>
        <v>2</v>
      </c>
      <c r="V13" s="10">
        <f>INDEX('VL data'!$A$3:$U$24,MATCH($N13,'VL data'!$A$3:$A$24,0),MATCH(V$3,'VL data'!$A$3:$U$3,0))</f>
        <v>3</v>
      </c>
      <c r="W13" s="10">
        <f t="shared" si="17"/>
        <v>2.7541666666666664</v>
      </c>
      <c r="X13" s="45">
        <f t="shared" si="18"/>
        <v>7.1954635189039742</v>
      </c>
    </row>
    <row r="14" spans="1:24">
      <c r="A14" s="54" t="str">
        <f>+'Exh MLR-4'!A14</f>
        <v>OGE Energy Corporation</v>
      </c>
      <c r="B14" s="10">
        <f>INDEX('stock prices'!$A$3:$D$24,MATCH($A14,'stock prices'!$A$3:$A$24,0),MATCH(B$3,'stock prices'!$A$3:$D$3,0))</f>
        <v>39.023225854838707</v>
      </c>
      <c r="C14" s="10">
        <f>INDEX('VL data'!$A$3:$U$24,MATCH($A14,'VL data'!$A$3:$A$24,0),MATCH(C$3,'VL data'!$A$3:$U$3,0))</f>
        <v>1.66</v>
      </c>
      <c r="D14" s="10">
        <f t="shared" si="9"/>
        <v>1.7105885000000001</v>
      </c>
      <c r="E14" s="10">
        <f t="shared" si="10"/>
        <v>4.2538769249241017</v>
      </c>
      <c r="F14" s="10">
        <f t="shared" si="11"/>
        <v>4.3835138242111649</v>
      </c>
      <c r="G14" s="10">
        <f>INDEX('Yahoo, Zacks, CNN Data'!$A$3:$D$24,MATCH($A14,'Yahoo, Zacks, CNN Data'!$A$3:$A$24,0),MATCH(G$3,'Yahoo, Zacks, CNN Data'!$A$3:$D$3,0))</f>
        <v>1.9</v>
      </c>
      <c r="H14" s="10">
        <f>INDEX('Yahoo, Zacks, CNN Data'!$A$3:$D$24,MATCH($A14,'Yahoo, Zacks, CNN Data'!$A$3:$A$24,0),MATCH(H$3,'Yahoo, Zacks, CNN Data'!$A$3:$D$3,0))</f>
        <v>3.5</v>
      </c>
      <c r="I14" s="10">
        <f>INDEX('Yahoo, Zacks, CNN Data'!$A$3:$E$24,MATCH($A14,'Yahoo, Zacks, CNN Data'!$A$3:$A$24,0),MATCH(I$3,'Yahoo, Zacks, CNN Data'!$A$3:$E$3,0))</f>
        <v>0.28999999999999998</v>
      </c>
      <c r="J14" s="10">
        <f>INDEX('VL data'!$A$3:$U$24,MATCH($A14,'VL data'!$A$3:$A$24,0),MATCH(J$3,'VL data'!$A$3:$U$3,0))</f>
        <v>6.5</v>
      </c>
      <c r="K14" s="10">
        <f t="shared" si="12"/>
        <v>3.0475000000000003</v>
      </c>
      <c r="L14" s="45">
        <f t="shared" si="13"/>
        <v>7.4310138242111652</v>
      </c>
      <c r="N14" s="54" t="str">
        <f t="shared" si="3"/>
        <v>OGE Energy Corporation</v>
      </c>
      <c r="O14" s="10">
        <f>INDEX('stock prices'!$A$3:$D$24,MATCH($A14,'stock prices'!$A$3:$A$24,0),MATCH(O$3,'stock prices'!$A$3:$D$3,0))</f>
        <v>39.023225854838707</v>
      </c>
      <c r="P14" s="10">
        <f t="shared" si="4"/>
        <v>1.66</v>
      </c>
      <c r="Q14" s="10">
        <f t="shared" si="14"/>
        <v>1.7238961666666666</v>
      </c>
      <c r="R14" s="10">
        <f t="shared" si="15"/>
        <v>4.2538769249241017</v>
      </c>
      <c r="S14" s="10">
        <f t="shared" si="16"/>
        <v>4.4176157375593057</v>
      </c>
      <c r="T14" s="10">
        <f t="shared" si="8"/>
        <v>3.0475000000000003</v>
      </c>
      <c r="U14" s="10">
        <f>INDEX('VL data'!$A$3:$U$24,MATCH($N14,'VL data'!$A$3:$A$24,0),MATCH(U$3,'VL data'!$A$3:$U$3,0))</f>
        <v>3</v>
      </c>
      <c r="V14" s="10">
        <f>INDEX('VL data'!$A$3:$U$24,MATCH($N14,'VL data'!$A$3:$A$24,0),MATCH(V$3,'VL data'!$A$3:$U$3,0))</f>
        <v>5.5</v>
      </c>
      <c r="W14" s="10">
        <f t="shared" si="17"/>
        <v>3.8491666666666666</v>
      </c>
      <c r="X14" s="45">
        <f t="shared" si="18"/>
        <v>8.2667824042259728</v>
      </c>
    </row>
    <row r="15" spans="1:24">
      <c r="A15" s="54" t="str">
        <f>+'Exh MLR-4'!A15</f>
        <v>Portland General Electric Co.</v>
      </c>
      <c r="B15" s="10">
        <f>INDEX('stock prices'!$A$3:$D$24,MATCH($A15,'stock prices'!$A$3:$A$24,0),MATCH(B$3,'stock prices'!$A$3:$D$3,0))</f>
        <v>48.412742048387116</v>
      </c>
      <c r="C15" s="10">
        <f>INDEX('VL data'!$A$3:$U$24,MATCH($A15,'VL data'!$A$3:$A$24,0),MATCH(C$3,'VL data'!$A$3:$U$3,0))</f>
        <v>1.79</v>
      </c>
      <c r="D15" s="10">
        <f t="shared" si="9"/>
        <v>1.85904925</v>
      </c>
      <c r="E15" s="10">
        <f t="shared" si="10"/>
        <v>3.6973737166363096</v>
      </c>
      <c r="F15" s="10">
        <f t="shared" si="11"/>
        <v>3.8399999077555549</v>
      </c>
      <c r="G15" s="10">
        <f>INDEX('Yahoo, Zacks, CNN Data'!$A$3:$D$24,MATCH($A15,'Yahoo, Zacks, CNN Data'!$A$3:$A$24,0),MATCH(G$3,'Yahoo, Zacks, CNN Data'!$A$3:$D$3,0))</f>
        <v>3.23</v>
      </c>
      <c r="H15" s="10">
        <f>INDEX('Yahoo, Zacks, CNN Data'!$A$3:$D$24,MATCH($A15,'Yahoo, Zacks, CNN Data'!$A$3:$A$24,0),MATCH(H$3,'Yahoo, Zacks, CNN Data'!$A$3:$D$3,0))</f>
        <v>3.7</v>
      </c>
      <c r="I15" s="10">
        <f>INDEX('Yahoo, Zacks, CNN Data'!$A$3:$E$24,MATCH($A15,'Yahoo, Zacks, CNN Data'!$A$3:$A$24,0),MATCH(I$3,'Yahoo, Zacks, CNN Data'!$A$3:$E$3,0))</f>
        <v>4</v>
      </c>
      <c r="J15" s="10">
        <f>INDEX('VL data'!$A$3:$U$24,MATCH($A15,'VL data'!$A$3:$A$24,0),MATCH(J$3,'VL data'!$A$3:$U$3,0))</f>
        <v>4.5</v>
      </c>
      <c r="K15" s="10">
        <f t="shared" si="12"/>
        <v>3.8574999999999999</v>
      </c>
      <c r="L15" s="45">
        <f t="shared" si="13"/>
        <v>7.6974999077555548</v>
      </c>
      <c r="N15" s="54" t="str">
        <f t="shared" si="3"/>
        <v>Portland General Electric Co.</v>
      </c>
      <c r="O15" s="10">
        <f>INDEX('stock prices'!$A$3:$D$24,MATCH($A15,'stock prices'!$A$3:$A$24,0),MATCH(O$3,'stock prices'!$A$3:$D$3,0))</f>
        <v>48.412742048387116</v>
      </c>
      <c r="P15" s="10">
        <f t="shared" si="4"/>
        <v>1.79</v>
      </c>
      <c r="Q15" s="10">
        <f t="shared" si="14"/>
        <v>1.866716416666667</v>
      </c>
      <c r="R15" s="10">
        <f t="shared" si="15"/>
        <v>3.6973737166363096</v>
      </c>
      <c r="S15" s="10">
        <f t="shared" si="16"/>
        <v>3.8558369918418141</v>
      </c>
      <c r="T15" s="10">
        <f t="shared" si="8"/>
        <v>3.8574999999999999</v>
      </c>
      <c r="U15" s="10">
        <f>INDEX('VL data'!$A$3:$U$24,MATCH($N15,'VL data'!$A$3:$A$24,0),MATCH(U$3,'VL data'!$A$3:$U$3,0))</f>
        <v>6</v>
      </c>
      <c r="V15" s="10">
        <f>INDEX('VL data'!$A$3:$U$24,MATCH($N15,'VL data'!$A$3:$A$24,0),MATCH(V$3,'VL data'!$A$3:$U$3,0))</f>
        <v>3</v>
      </c>
      <c r="W15" s="10">
        <f t="shared" si="17"/>
        <v>4.2858333333333336</v>
      </c>
      <c r="X15" s="45">
        <f t="shared" si="18"/>
        <v>8.1416703251751485</v>
      </c>
    </row>
    <row r="16" spans="1:24">
      <c r="A16" s="54" t="str">
        <f>+'Exh MLR-4'!A16</f>
        <v>The Southern Company</v>
      </c>
      <c r="B16" s="10">
        <f>INDEX('stock prices'!$A$3:$D$24,MATCH($A16,'stock prices'!$A$3:$A$24,0),MATCH(B$3,'stock prices'!$A$3:$D$3,0))</f>
        <v>72.497419887096768</v>
      </c>
      <c r="C16" s="10">
        <f>INDEX('VL data'!$A$3:$U$24,MATCH($A16,'VL data'!$A$3:$A$24,0),MATCH(C$3,'VL data'!$A$3:$U$3,0))</f>
        <v>2.7</v>
      </c>
      <c r="D16" s="10">
        <f t="shared" si="9"/>
        <v>2.8445850000000004</v>
      </c>
      <c r="E16" s="10">
        <f t="shared" si="10"/>
        <v>3.7242704694937032</v>
      </c>
      <c r="F16" s="10">
        <f t="shared" si="11"/>
        <v>3.9237051531350908</v>
      </c>
      <c r="G16" s="10">
        <f>INDEX('Yahoo, Zacks, CNN Data'!$A$3:$D$24,MATCH($A16,'Yahoo, Zacks, CNN Data'!$A$3:$A$24,0),MATCH(G$3,'Yahoo, Zacks, CNN Data'!$A$3:$D$3,0))</f>
        <v>6.12</v>
      </c>
      <c r="H16" s="10">
        <f>INDEX('Yahoo, Zacks, CNN Data'!$A$3:$D$24,MATCH($A16,'Yahoo, Zacks, CNN Data'!$A$3:$A$24,0),MATCH(H$3,'Yahoo, Zacks, CNN Data'!$A$3:$D$3,0))</f>
        <v>4</v>
      </c>
      <c r="I16" s="10">
        <f>INDEX('Yahoo, Zacks, CNN Data'!$A$3:$E$24,MATCH($A16,'Yahoo, Zacks, CNN Data'!$A$3:$A$24,0),MATCH(I$3,'Yahoo, Zacks, CNN Data'!$A$3:$E$3,0))</f>
        <v>4.8</v>
      </c>
      <c r="J16" s="10">
        <f>INDEX('VL data'!$A$3:$U$24,MATCH($A16,'VL data'!$A$3:$A$24,0),MATCH(J$3,'VL data'!$A$3:$U$3,0))</f>
        <v>6.5</v>
      </c>
      <c r="K16" s="10">
        <f t="shared" si="12"/>
        <v>5.3550000000000004</v>
      </c>
      <c r="L16" s="45">
        <f t="shared" si="13"/>
        <v>9.2787051531350908</v>
      </c>
      <c r="N16" s="54" t="str">
        <f t="shared" si="3"/>
        <v>The Southern Company</v>
      </c>
      <c r="O16" s="10">
        <f>INDEX('stock prices'!$A$3:$D$24,MATCH($A16,'stock prices'!$A$3:$A$24,0),MATCH(O$3,'stock prices'!$A$3:$D$3,0))</f>
        <v>72.497419887096768</v>
      </c>
      <c r="P16" s="10">
        <f t="shared" si="4"/>
        <v>2.7</v>
      </c>
      <c r="Q16" s="10">
        <f t="shared" si="14"/>
        <v>2.8111950000000001</v>
      </c>
      <c r="R16" s="10">
        <f t="shared" si="15"/>
        <v>3.7242704694937032</v>
      </c>
      <c r="S16" s="10">
        <f t="shared" si="16"/>
        <v>3.8776483416623519</v>
      </c>
      <c r="T16" s="10">
        <f t="shared" si="8"/>
        <v>5.3550000000000004</v>
      </c>
      <c r="U16" s="10">
        <f>INDEX('VL data'!$A$3:$U$24,MATCH($N16,'VL data'!$A$3:$A$24,0),MATCH(U$3,'VL data'!$A$3:$U$3,0))</f>
        <v>3.5</v>
      </c>
      <c r="V16" s="10">
        <f>INDEX('VL data'!$A$3:$U$24,MATCH($N16,'VL data'!$A$3:$A$24,0),MATCH(V$3,'VL data'!$A$3:$U$3,0))</f>
        <v>3.5</v>
      </c>
      <c r="W16" s="10">
        <f t="shared" si="17"/>
        <v>4.1183333333333332</v>
      </c>
      <c r="X16" s="45">
        <f t="shared" si="18"/>
        <v>7.9959816749956847</v>
      </c>
    </row>
    <row r="17" spans="1:24" ht="15" thickBot="1">
      <c r="A17" s="54" t="str">
        <f>+'Exh MLR-4'!A17</f>
        <v>Xcel Energy, Inc.</v>
      </c>
      <c r="B17" s="10">
        <f>INDEX('stock prices'!$A$3:$D$24,MATCH($A17,'stock prices'!$A$3:$A$24,0),MATCH(B$3,'stock prices'!$A$3:$D$3,0))</f>
        <v>71.835101877551025</v>
      </c>
      <c r="C17" s="10">
        <f>INDEX('VL data'!$A$3:$U$24,MATCH($A17,'VL data'!$A$3:$A$24,0),MATCH(C$3,'VL data'!$A$3:$U$3,0))</f>
        <v>1.95</v>
      </c>
      <c r="D17" s="10">
        <f t="shared" si="9"/>
        <v>2.0782124999999998</v>
      </c>
      <c r="E17" s="10">
        <f t="shared" si="10"/>
        <v>2.7145503368589061</v>
      </c>
      <c r="F17" s="10">
        <f t="shared" si="11"/>
        <v>2.8930320215073793</v>
      </c>
      <c r="G17" s="10">
        <f>INDEX('Yahoo, Zacks, CNN Data'!$A$3:$D$24,MATCH($A17,'Yahoo, Zacks, CNN Data'!$A$3:$A$24,0),MATCH(G$3,'Yahoo, Zacks, CNN Data'!$A$3:$D$3,0))</f>
        <v>7.04</v>
      </c>
      <c r="H17" s="10">
        <f>INDEX('Yahoo, Zacks, CNN Data'!$A$3:$D$24,MATCH($A17,'Yahoo, Zacks, CNN Data'!$A$3:$A$24,0),MATCH(H$3,'Yahoo, Zacks, CNN Data'!$A$3:$D$3,0))</f>
        <v>6.4</v>
      </c>
      <c r="I17" s="10">
        <f>INDEX('Yahoo, Zacks, CNN Data'!$A$3:$E$24,MATCH($A17,'Yahoo, Zacks, CNN Data'!$A$3:$A$24,0),MATCH(I$3,'Yahoo, Zacks, CNN Data'!$A$3:$E$3,0))</f>
        <v>6.86</v>
      </c>
      <c r="J17" s="10">
        <f>INDEX('VL data'!$A$3:$U$24,MATCH($A17,'VL data'!$A$3:$A$24,0),MATCH(J$3,'VL data'!$A$3:$U$3,0))</f>
        <v>6</v>
      </c>
      <c r="K17" s="10">
        <f t="shared" si="12"/>
        <v>6.5750000000000002</v>
      </c>
      <c r="L17" s="45">
        <f t="shared" si="13"/>
        <v>9.4680320215073799</v>
      </c>
      <c r="N17" s="54" t="str">
        <f t="shared" si="3"/>
        <v>Xcel Energy, Inc.</v>
      </c>
      <c r="O17" s="10">
        <f>INDEX('stock prices'!$A$3:$D$24,MATCH($A17,'stock prices'!$A$3:$A$24,0),MATCH(O$3,'stock prices'!$A$3:$D$3,0))</f>
        <v>71.835101877551025</v>
      </c>
      <c r="P17" s="10">
        <f t="shared" si="4"/>
        <v>1.95</v>
      </c>
      <c r="Q17" s="10">
        <f t="shared" si="14"/>
        <v>2.0707374999999999</v>
      </c>
      <c r="R17" s="10">
        <f t="shared" si="15"/>
        <v>2.7145503368589061</v>
      </c>
      <c r="S17" s="10">
        <f t="shared" si="16"/>
        <v>2.8826262452160871</v>
      </c>
      <c r="T17" s="10">
        <f t="shared" si="8"/>
        <v>6.5750000000000002</v>
      </c>
      <c r="U17" s="10">
        <f>INDEX('VL data'!$A$3:$U$24,MATCH($N17,'VL data'!$A$3:$A$24,0),MATCH(U$3,'VL data'!$A$3:$U$3,0))</f>
        <v>6.5</v>
      </c>
      <c r="V17" s="10">
        <f>INDEX('VL data'!$A$3:$U$24,MATCH($N17,'VL data'!$A$3:$A$24,0),MATCH(V$3,'VL data'!$A$3:$U$3,0))</f>
        <v>5.5</v>
      </c>
      <c r="W17" s="10">
        <f t="shared" si="17"/>
        <v>6.1916666666666664</v>
      </c>
      <c r="X17" s="45">
        <f t="shared" si="18"/>
        <v>9.074292911882754</v>
      </c>
    </row>
    <row r="18" spans="1:24" ht="15" thickTop="1">
      <c r="A18" s="165" t="s">
        <v>9</v>
      </c>
      <c r="B18" s="166">
        <f t="shared" ref="B18:L18" si="19">AVERAGE(B4:B17)</f>
        <v>77.192841487797423</v>
      </c>
      <c r="C18" s="166">
        <f t="shared" si="19"/>
        <v>2.6214285714285714</v>
      </c>
      <c r="D18" s="166">
        <f t="shared" si="19"/>
        <v>2.7646550535714285</v>
      </c>
      <c r="E18" s="166">
        <f t="shared" si="19"/>
        <v>3.4664083531945624</v>
      </c>
      <c r="F18" s="166">
        <f t="shared" si="19"/>
        <v>3.6495302263149445</v>
      </c>
      <c r="G18" s="166">
        <f t="shared" si="19"/>
        <v>5.1628571428571428</v>
      </c>
      <c r="H18" s="166">
        <f t="shared" si="19"/>
        <v>4.9142857142857155</v>
      </c>
      <c r="I18" s="166">
        <f t="shared" si="19"/>
        <v>5.0535714285714288</v>
      </c>
      <c r="J18" s="166">
        <f t="shared" si="19"/>
        <v>6.3571428571428568</v>
      </c>
      <c r="K18" s="166">
        <f t="shared" si="19"/>
        <v>5.3719642857142862</v>
      </c>
      <c r="L18" s="167">
        <f t="shared" si="19"/>
        <v>9.0214945120292303</v>
      </c>
      <c r="M18" s="55"/>
      <c r="N18" s="165" t="s">
        <v>9</v>
      </c>
      <c r="O18" s="166">
        <f t="shared" ref="O18:X18" si="20">AVERAGE(O4:O17)</f>
        <v>77.192841487797423</v>
      </c>
      <c r="P18" s="166">
        <f t="shared" si="20"/>
        <v>2.6214285714285714</v>
      </c>
      <c r="Q18" s="166">
        <f t="shared" si="20"/>
        <v>2.7507409702380947</v>
      </c>
      <c r="R18" s="166">
        <f t="shared" si="20"/>
        <v>3.4664083531945624</v>
      </c>
      <c r="S18" s="166">
        <f t="shared" si="20"/>
        <v>3.6340933594787463</v>
      </c>
      <c r="T18" s="166">
        <f t="shared" si="20"/>
        <v>5.3719642857142862</v>
      </c>
      <c r="U18" s="166">
        <f t="shared" si="20"/>
        <v>5.1428571428571432</v>
      </c>
      <c r="V18" s="166">
        <f t="shared" si="20"/>
        <v>4.3571428571428568</v>
      </c>
      <c r="W18" s="166">
        <f t="shared" si="20"/>
        <v>4.9573214285714284</v>
      </c>
      <c r="X18" s="167">
        <f t="shared" si="20"/>
        <v>8.5914147880501748</v>
      </c>
    </row>
    <row r="19" spans="1:24" ht="15" customHeight="1" thickBot="1">
      <c r="A19" s="47" t="s">
        <v>136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48">
        <f>MEDIAN(L4:L17)</f>
        <v>9.3733685873212345</v>
      </c>
      <c r="M19" s="55"/>
      <c r="N19" s="47" t="s">
        <v>136</v>
      </c>
      <c r="O19" s="11"/>
      <c r="P19" s="11"/>
      <c r="Q19" s="11"/>
      <c r="R19" s="11"/>
      <c r="S19" s="11"/>
      <c r="T19" s="11"/>
      <c r="U19" s="11"/>
      <c r="V19" s="11"/>
      <c r="W19" s="11"/>
      <c r="X19" s="48">
        <f>MEDIAN(X4:X17)</f>
        <v>8.5209094282575588</v>
      </c>
    </row>
    <row r="20" spans="1:24" s="55" customFormat="1">
      <c r="A20" s="49" t="str">
        <f>+'Exh MLR-4'!A19</f>
        <v>Source: Value Line Investment Survey, Issue 11 (West), July 22, 2022; Issue 5 (Central), June 10, 2022; and Issue 1 (East), May 13, 2022.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56"/>
      <c r="N20" s="49" t="str">
        <f>+A20</f>
        <v>Source: Value Line Investment Survey, Issue 11 (West), July 22, 2022; Issue 5 (Central), June 10, 2022; and Issue 1 (East), May 13, 2022.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s="56" customFormat="1" ht="13.2" customHeight="1">
      <c r="A21" s="269"/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N21" s="56" t="s">
        <v>60</v>
      </c>
    </row>
    <row r="22" spans="1:24" ht="14.25" customHeight="1">
      <c r="A22" s="269"/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</row>
    <row r="23" spans="1:24">
      <c r="L23" s="14"/>
      <c r="X23" s="14"/>
    </row>
    <row r="24" spans="1:24" hidden="1">
      <c r="A24" s="43" t="s">
        <v>63</v>
      </c>
      <c r="L24" s="57"/>
      <c r="N24" s="43" t="s">
        <v>63</v>
      </c>
    </row>
    <row r="25" spans="1:24" hidden="1">
      <c r="A25" s="43" t="s">
        <v>9</v>
      </c>
      <c r="B25" s="10">
        <f>INDEX('stock prices'!$A$3:$D$25,MATCH($A25,'stock prices'!$A$3:$A$25,0),MATCH(B$3,'stock prices'!$A$3:$D$3,0))</f>
        <v>77.192841487797423</v>
      </c>
      <c r="C25" s="10">
        <f>INDEX('VL data'!$A$3:$U$25,MATCH($A25,'VL data'!$A$3:$A$25,0),MATCH(C$3,'VL data'!$A$3:$U$3,0))</f>
        <v>2.6214285714285714</v>
      </c>
      <c r="D25" s="10">
        <f>AVERAGE(D4:D17)</f>
        <v>2.7646550535714285</v>
      </c>
      <c r="E25" s="10">
        <f>AVERAGE(E4:E17)</f>
        <v>3.4664083531945624</v>
      </c>
      <c r="F25" s="10">
        <f>AVERAGE(F4:F17)</f>
        <v>3.6495302263149445</v>
      </c>
      <c r="G25" s="10">
        <f>INDEX('Yahoo, Zacks, CNN Data'!$A$3:$D$25,MATCH($A25,'Yahoo, Zacks, CNN Data'!$A$3:$A$25,0),MATCH(G$3,'Yahoo, Zacks, CNN Data'!$A$3:$D$3,0))</f>
        <v>5.1628571428571428</v>
      </c>
      <c r="H25" s="10">
        <f>INDEX('Yahoo, Zacks, CNN Data'!$A$3:$D$25,MATCH($A25,'Yahoo, Zacks, CNN Data'!$A$3:$A$25,0),MATCH(H$3,'Yahoo, Zacks, CNN Data'!$A$3:$D$3,0))</f>
        <v>4.9142857142857155</v>
      </c>
      <c r="I25" s="10"/>
      <c r="J25" s="10">
        <f>INDEX('VL data'!$A$3:$U$25,MATCH($A25,'VL data'!$A$3:$A$25,0),MATCH(J$3,'VL data'!$A$3:$U$3,0))</f>
        <v>6.3571428571428568</v>
      </c>
      <c r="K25" s="10">
        <f>AVERAGE(K4:K17)</f>
        <v>5.3719642857142862</v>
      </c>
      <c r="L25" s="10">
        <f>AVERAGE(L4:L17)</f>
        <v>9.0214945120292303</v>
      </c>
      <c r="N25" s="43" t="s">
        <v>9</v>
      </c>
      <c r="O25" s="10">
        <f t="shared" ref="O25:T25" si="21">AVERAGE(O4:O17)</f>
        <v>77.192841487797423</v>
      </c>
      <c r="P25" s="10">
        <f t="shared" si="21"/>
        <v>2.6214285714285714</v>
      </c>
      <c r="Q25" s="10">
        <f t="shared" si="21"/>
        <v>2.7507409702380947</v>
      </c>
      <c r="R25" s="10">
        <f t="shared" si="21"/>
        <v>3.4664083531945624</v>
      </c>
      <c r="S25" s="10">
        <f t="shared" si="21"/>
        <v>3.6340933594787463</v>
      </c>
      <c r="T25" s="10">
        <f t="shared" si="21"/>
        <v>5.3719642857142862</v>
      </c>
      <c r="U25" s="10">
        <f>INDEX('VL data'!$A$3:$U$25,MATCH($N25,'VL data'!$A$3:$A$25,0),MATCH(U$3,'VL data'!$A$3:$U$3,0))</f>
        <v>5.1428571428571432</v>
      </c>
      <c r="V25" s="10">
        <f>INDEX('VL data'!$A$3:$U$25,MATCH($N25,'VL data'!$A$3:$A$25,0),MATCH(V$3,'VL data'!$A$3:$U$3,0))</f>
        <v>4.3571428571428568</v>
      </c>
      <c r="W25" s="10">
        <f>AVERAGE(W4:W17)</f>
        <v>4.9573214285714284</v>
      </c>
      <c r="X25" s="10">
        <f>AVERAGE(X4:X17)</f>
        <v>8.5914147880501748</v>
      </c>
    </row>
    <row r="26" spans="1:24" hidden="1">
      <c r="A26" s="43" t="s">
        <v>64</v>
      </c>
      <c r="B26" s="10">
        <f t="shared" ref="B26:L26" si="22">+B18-B25</f>
        <v>0</v>
      </c>
      <c r="C26" s="10">
        <f t="shared" si="22"/>
        <v>0</v>
      </c>
      <c r="D26" s="10">
        <f t="shared" si="22"/>
        <v>0</v>
      </c>
      <c r="E26" s="10">
        <f t="shared" si="22"/>
        <v>0</v>
      </c>
      <c r="F26" s="10">
        <f t="shared" si="22"/>
        <v>0</v>
      </c>
      <c r="G26" s="10">
        <f t="shared" si="22"/>
        <v>0</v>
      </c>
      <c r="H26" s="10">
        <f t="shared" si="22"/>
        <v>0</v>
      </c>
      <c r="I26" s="10"/>
      <c r="J26" s="10">
        <f t="shared" si="22"/>
        <v>0</v>
      </c>
      <c r="K26" s="10">
        <f t="shared" si="22"/>
        <v>0</v>
      </c>
      <c r="L26" s="10">
        <f t="shared" si="22"/>
        <v>0</v>
      </c>
      <c r="M26" s="57"/>
      <c r="N26" s="43" t="s">
        <v>64</v>
      </c>
      <c r="O26" s="10">
        <f t="shared" ref="O26:X26" si="23">+O18-O25</f>
        <v>0</v>
      </c>
      <c r="P26" s="10">
        <f t="shared" si="23"/>
        <v>0</v>
      </c>
      <c r="Q26" s="10">
        <f t="shared" si="23"/>
        <v>0</v>
      </c>
      <c r="R26" s="10">
        <f t="shared" si="23"/>
        <v>0</v>
      </c>
      <c r="S26" s="10">
        <f t="shared" si="23"/>
        <v>0</v>
      </c>
      <c r="T26" s="10">
        <f t="shared" si="23"/>
        <v>0</v>
      </c>
      <c r="U26" s="10">
        <f t="shared" si="23"/>
        <v>0</v>
      </c>
      <c r="V26" s="10">
        <f t="shared" si="23"/>
        <v>0</v>
      </c>
      <c r="W26" s="10">
        <f t="shared" si="23"/>
        <v>0</v>
      </c>
      <c r="X26" s="10">
        <f t="shared" si="23"/>
        <v>0</v>
      </c>
    </row>
    <row r="27" spans="1:24" hidden="1"/>
    <row r="29" spans="1:24">
      <c r="L29" s="57"/>
    </row>
  </sheetData>
  <mergeCells count="4">
    <mergeCell ref="A21:L21"/>
    <mergeCell ref="A22:L22"/>
    <mergeCell ref="A2:L2"/>
    <mergeCell ref="N2:X2"/>
  </mergeCells>
  <conditionalFormatting sqref="B1:L1">
    <cfRule type="cellIs" dxfId="6" priority="1" operator="notEqual">
      <formula>""</formula>
    </cfRule>
  </conditionalFormatting>
  <pageMargins left="0.7" right="0.7" top="0.75" bottom="0.75" header="0.3" footer="0.3"/>
  <pageSetup scale="75" fitToWidth="2" orientation="landscape" r:id="rId1"/>
  <headerFooter>
    <oddHeader>&amp;A</oddHead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theme="6" tint="0.39997558519241921"/>
  </sheetPr>
  <dimension ref="A1:AF32"/>
  <sheetViews>
    <sheetView topLeftCell="S1" workbookViewId="0">
      <selection activeCell="AF19" sqref="AF19"/>
    </sheetView>
  </sheetViews>
  <sheetFormatPr defaultColWidth="9" defaultRowHeight="14.4"/>
  <cols>
    <col min="1" max="1" width="30.77734375" style="43" customWidth="1"/>
    <col min="2" max="2" width="11.21875" style="43" customWidth="1"/>
    <col min="3" max="10" width="12" style="43" customWidth="1"/>
    <col min="11" max="11" width="10.21875" style="43" customWidth="1"/>
    <col min="12" max="12" width="12" style="43" customWidth="1"/>
    <col min="13" max="13" width="11.21875" style="43" customWidth="1"/>
    <col min="14" max="14" width="30.44140625" style="43" customWidth="1"/>
    <col min="15" max="23" width="13" style="43" customWidth="1"/>
    <col min="24" max="25" width="9" style="43"/>
    <col min="26" max="26" width="29.88671875" style="43" customWidth="1"/>
    <col min="27" max="32" width="13.5546875" style="43" customWidth="1"/>
    <col min="33" max="16384" width="9" style="43"/>
  </cols>
  <sheetData>
    <row r="1" spans="1:32" ht="29.4" thickBot="1">
      <c r="A1" s="50" t="str">
        <f>IF(ISNUMBER(SUM(B31:AF31)),IF(ABS(SUM(B31:AF31))&gt;0.001,"Check FORMULAS -Linkage ERROR",""),"ERROR-CHECK Formulas")</f>
        <v/>
      </c>
      <c r="B1" s="51"/>
      <c r="C1" s="51"/>
      <c r="D1" s="51"/>
      <c r="E1" s="51"/>
      <c r="F1" s="51"/>
      <c r="G1" s="51"/>
      <c r="H1" s="51"/>
      <c r="I1" s="51"/>
      <c r="J1" s="51"/>
      <c r="K1" s="51"/>
      <c r="Z1" s="58"/>
    </row>
    <row r="2" spans="1:32">
      <c r="A2" s="273" t="s">
        <v>159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5"/>
      <c r="M2" s="52"/>
      <c r="N2" s="273" t="s">
        <v>160</v>
      </c>
      <c r="O2" s="274"/>
      <c r="P2" s="274"/>
      <c r="Q2" s="274"/>
      <c r="R2" s="274"/>
      <c r="S2" s="274"/>
      <c r="T2" s="274"/>
      <c r="U2" s="274"/>
      <c r="V2" s="274"/>
      <c r="W2" s="275"/>
      <c r="Z2" s="273" t="s">
        <v>204</v>
      </c>
      <c r="AA2" s="274"/>
      <c r="AB2" s="274"/>
      <c r="AC2" s="274"/>
      <c r="AD2" s="274"/>
      <c r="AE2" s="274"/>
      <c r="AF2" s="275"/>
    </row>
    <row r="3" spans="1:32" ht="63" customHeight="1" thickBot="1">
      <c r="A3" s="34" t="str">
        <f>+'Exh MLR-4'!A3</f>
        <v>Reno Sample</v>
      </c>
      <c r="B3" s="6" t="s">
        <v>221</v>
      </c>
      <c r="C3" s="6" t="s">
        <v>222</v>
      </c>
      <c r="D3" s="6" t="s">
        <v>224</v>
      </c>
      <c r="E3" s="6" t="s">
        <v>226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35" t="s">
        <v>16</v>
      </c>
      <c r="N3" s="34" t="str">
        <f>+A3</f>
        <v>Reno Sample</v>
      </c>
      <c r="O3" s="6" t="s">
        <v>150</v>
      </c>
      <c r="P3" s="6" t="s">
        <v>224</v>
      </c>
      <c r="Q3" s="6" t="s">
        <v>17</v>
      </c>
      <c r="R3" s="6" t="s">
        <v>229</v>
      </c>
      <c r="S3" s="6" t="s">
        <v>2</v>
      </c>
      <c r="T3" s="6" t="s">
        <v>18</v>
      </c>
      <c r="U3" s="6" t="s">
        <v>19</v>
      </c>
      <c r="V3" s="6" t="s">
        <v>20</v>
      </c>
      <c r="W3" s="35" t="s">
        <v>21</v>
      </c>
      <c r="Z3" s="116" t="str">
        <f>+A3</f>
        <v>Reno Sample</v>
      </c>
      <c r="AA3" s="117" t="s">
        <v>150</v>
      </c>
      <c r="AB3" s="117" t="s">
        <v>219</v>
      </c>
      <c r="AC3" s="117" t="s">
        <v>29</v>
      </c>
      <c r="AD3" s="117" t="s">
        <v>22</v>
      </c>
      <c r="AE3" s="117" t="s">
        <v>83</v>
      </c>
      <c r="AF3" s="71" t="s">
        <v>30</v>
      </c>
    </row>
    <row r="4" spans="1:32" ht="15" thickTop="1">
      <c r="A4" s="53" t="str">
        <f>+'Exh MLR-4'!A4</f>
        <v>Alliant Energy Corporation</v>
      </c>
      <c r="B4" s="59">
        <f>INDEX('VL data'!$A$3:$U$24,MATCH($A4,'VL data'!$A$3:$A$24,0),MATCH(B$3,'VL data'!$A$3:$U$3,0))</f>
        <v>2.15</v>
      </c>
      <c r="C4" s="59">
        <f>INDEX('VL data'!$A$3:$U$24,MATCH($A4,'VL data'!$A$3:$A$24,0),MATCH(C$3,'VL data'!$A$3:$U$3,0))</f>
        <v>3.5</v>
      </c>
      <c r="D4" s="59">
        <f>INDEX('VL data'!$A$3:$U$24,MATCH($A4,'VL data'!$A$3:$A$24,0),MATCH(D$3,'VL data'!$A$3:$U$3,0))</f>
        <v>25.05</v>
      </c>
      <c r="E4" s="59">
        <f>INDEX('VL data'!$A$3:$U$24,MATCH($A4,'VL data'!$A$3:$A$24,0),MATCH(E$3,'VL data'!$A$3:$U$3,0))</f>
        <v>30.25</v>
      </c>
      <c r="F4" s="60">
        <f>((E4/D4)^(1/5)-1)</f>
        <v>3.8445072129450475E-2</v>
      </c>
      <c r="G4" s="59">
        <f>(C4/E4)*100</f>
        <v>11.570247933884298</v>
      </c>
      <c r="H4" s="59">
        <f t="shared" ref="H4" si="0">(2*(1+F4))/(2+F4)</f>
        <v>1.0188599990527532</v>
      </c>
      <c r="I4" s="59">
        <f t="shared" ref="I4" si="1">(H4*G4)</f>
        <v>11.788462798957475</v>
      </c>
      <c r="J4" s="59">
        <f t="shared" ref="J4" si="2">(B4/C4)</f>
        <v>0.61428571428571421</v>
      </c>
      <c r="K4" s="59">
        <f t="shared" ref="K4" si="3">(1-J4)</f>
        <v>0.38571428571428579</v>
      </c>
      <c r="L4" s="61">
        <f t="shared" ref="L4" si="4">(K4*I4)</f>
        <v>4.546978508169313</v>
      </c>
      <c r="M4" s="52"/>
      <c r="N4" s="53" t="str">
        <f>+A4</f>
        <v>Alliant Energy Corporation</v>
      </c>
      <c r="O4" s="10">
        <f>INDEX('stock prices'!$A$3:$D$24,MATCH($A4,'stock prices'!$A$3:$A$24,0),MATCH(O$3,'stock prices'!$A$3:$D$3,0))</f>
        <v>58.102272681818185</v>
      </c>
      <c r="P4" s="59">
        <f>INDEX('VL data'!$A$3:$U$24,MATCH($N4,'VL data'!$A$3:$A$24,0),MATCH(P$3,'VL data'!$A$3:$U$3,0))</f>
        <v>25.05</v>
      </c>
      <c r="Q4" s="59">
        <f t="shared" ref="Q4" si="5">(O4/P4)</f>
        <v>2.3194520032661949</v>
      </c>
      <c r="R4" s="59">
        <f>INDEX('VL data'!$A$3:$U$24,MATCH($N4,'VL data'!$A$3:$A$24,0),MATCH(R$3,'VL data'!$A$3:$U$3,0))</f>
        <v>250.47</v>
      </c>
      <c r="S4" s="59">
        <f>INDEX('VL data'!$A$3:$U$24,MATCH($N4,'VL data'!$A$3:$A$24,0),MATCH(S$3,'VL data'!$A$3:$U$3,0))</f>
        <v>253</v>
      </c>
      <c r="T4" s="59">
        <f t="shared" ref="T4" si="6">(((S4/R4)^(1/5))-1)*100</f>
        <v>0.20120887099652762</v>
      </c>
      <c r="U4" s="59">
        <f t="shared" ref="U4" si="7">(Q4*T4)</f>
        <v>0.46669431890782537</v>
      </c>
      <c r="V4" s="59">
        <f t="shared" ref="V4" si="8">(1-(1/Q4))</f>
        <v>0.56886368047632596</v>
      </c>
      <c r="W4" s="61">
        <f t="shared" ref="W4" si="9">(V4*U4)</f>
        <v>0.26548544791129775</v>
      </c>
      <c r="Z4" s="76" t="str">
        <f>+A4</f>
        <v>Alliant Energy Corporation</v>
      </c>
      <c r="AA4" s="59">
        <f>INDEX('stock prices'!$A$3:$D$24,MATCH($A4,'stock prices'!$A$3:$A$24,0),MATCH(AA$3,'stock prices'!$A$3:$D$3,0))</f>
        <v>58.102272681818185</v>
      </c>
      <c r="AB4" s="59">
        <f>INDEX('VL data'!$A$3:$U$24,MATCH($Z4,'VL data'!$A$3:$A$24,0),MATCH(AB$3,'VL data'!$A$3:$U$3,0))</f>
        <v>1.71</v>
      </c>
      <c r="AC4" s="59">
        <f>(AB4*(1+(AE4/100)))</f>
        <v>1.7922931336489785</v>
      </c>
      <c r="AD4" s="59">
        <f>(AC4/AA4)*100</f>
        <v>3.0847212181595727</v>
      </c>
      <c r="AE4" s="59">
        <f t="shared" ref="AE4" si="10">W4+L4</f>
        <v>4.8124639560806104</v>
      </c>
      <c r="AF4" s="61">
        <f>(AE4+AD4)</f>
        <v>7.8971851742401835</v>
      </c>
    </row>
    <row r="5" spans="1:32">
      <c r="A5" s="76" t="str">
        <f>+'Exh MLR-4'!A5</f>
        <v>Ameren Corporation</v>
      </c>
      <c r="B5" s="59">
        <f>INDEX('VL data'!$A$3:$U$24,MATCH($A5,'VL data'!$A$3:$A$24,0),MATCH(B$3,'VL data'!$A$3:$U$3,0))</f>
        <v>3.1</v>
      </c>
      <c r="C5" s="59">
        <f>INDEX('VL data'!$A$3:$U$24,MATCH($A5,'VL data'!$A$3:$A$24,0),MATCH(C$3,'VL data'!$A$3:$U$3,0))</f>
        <v>5.25</v>
      </c>
      <c r="D5" s="59">
        <f>INDEX('VL data'!$A$3:$U$24,MATCH($A5,'VL data'!$A$3:$A$24,0),MATCH(D$3,'VL data'!$A$3:$U$3,0))</f>
        <v>40.200000000000003</v>
      </c>
      <c r="E5" s="59">
        <f>INDEX('VL data'!$A$3:$U$24,MATCH($A5,'VL data'!$A$3:$A$24,0),MATCH(E$3,'VL data'!$A$3:$U$3,0))</f>
        <v>51.25</v>
      </c>
      <c r="F5" s="60">
        <f t="shared" ref="F5:F17" si="11">((E5/D5)^(1/5)-1)</f>
        <v>4.9768563834535762E-2</v>
      </c>
      <c r="G5" s="59">
        <f t="shared" ref="G5:G17" si="12">(C5/E5)*100</f>
        <v>10.24390243902439</v>
      </c>
      <c r="H5" s="59">
        <f t="shared" ref="H5:H17" si="13">(2*(1+F5))/(2+F5)</f>
        <v>1.0242800893294182</v>
      </c>
      <c r="I5" s="59">
        <f t="shared" ref="I5:I17" si="14">(H5*G5)</f>
        <v>10.492625305325747</v>
      </c>
      <c r="J5" s="59">
        <f t="shared" ref="J5:J17" si="15">(B5/C5)</f>
        <v>0.59047619047619049</v>
      </c>
      <c r="K5" s="59">
        <f t="shared" ref="K5:K17" si="16">(1-J5)</f>
        <v>0.40952380952380951</v>
      </c>
      <c r="L5" s="61">
        <f t="shared" ref="L5:L17" si="17">(K5*I5)</f>
        <v>4.2969798869429248</v>
      </c>
      <c r="M5" s="52"/>
      <c r="N5" s="76" t="str">
        <f t="shared" ref="N5:N17" si="18">+A5</f>
        <v>Ameren Corporation</v>
      </c>
      <c r="O5" s="10">
        <f>INDEX('stock prices'!$A$3:$D$24,MATCH($A5,'stock prices'!$A$3:$A$24,0),MATCH(O$3,'stock prices'!$A$3:$D$3,0))</f>
        <v>88.48772709090909</v>
      </c>
      <c r="P5" s="59">
        <f>INDEX('VL data'!$A$3:$U$24,MATCH($N5,'VL data'!$A$3:$A$24,0),MATCH(P$3,'VL data'!$A$3:$U$3,0))</f>
        <v>40.200000000000003</v>
      </c>
      <c r="Q5" s="59">
        <f t="shared" ref="Q5:Q17" si="19">(O5/P5)</f>
        <v>2.2011872410673901</v>
      </c>
      <c r="R5" s="59">
        <f>INDEX('VL data'!$A$3:$U$24,MATCH($N5,'VL data'!$A$3:$A$24,0),MATCH(R$3,'VL data'!$A$3:$U$3,0))</f>
        <v>257.7</v>
      </c>
      <c r="S5" s="59">
        <f>INDEX('VL data'!$A$3:$U$24,MATCH($N5,'VL data'!$A$3:$A$24,0),MATCH(S$3,'VL data'!$A$3:$U$3,0))</f>
        <v>280</v>
      </c>
      <c r="T5" s="59">
        <f t="shared" ref="T5:T17" si="20">(((S5/R5)^(1/5))-1)*100</f>
        <v>1.6737220851522627</v>
      </c>
      <c r="U5" s="59">
        <f t="shared" ref="U5:U17" si="21">(Q5*T5)</f>
        <v>3.6841756989298684</v>
      </c>
      <c r="V5" s="59">
        <f t="shared" ref="V5:V17" si="22">(1-(1/Q5))</f>
        <v>0.54569971089098068</v>
      </c>
      <c r="W5" s="61">
        <f t="shared" ref="W5:W17" si="23">(V5*U5)</f>
        <v>2.0104536137776057</v>
      </c>
      <c r="Z5" s="76" t="str">
        <f t="shared" ref="Z5:Z17" si="24">+A5</f>
        <v>Ameren Corporation</v>
      </c>
      <c r="AA5" s="59">
        <f>INDEX('stock prices'!$A$3:$D$24,MATCH($A5,'stock prices'!$A$3:$A$24,0),MATCH(AA$3,'stock prices'!$A$3:$D$3,0))</f>
        <v>88.48772709090909</v>
      </c>
      <c r="AB5" s="59">
        <f>INDEX('VL data'!$A$3:$U$24,MATCH($Z5,'VL data'!$A$3:$A$24,0),MATCH(AB$3,'VL data'!$A$3:$U$3,0))</f>
        <v>2.36</v>
      </c>
      <c r="AC5" s="59">
        <f t="shared" ref="AC5:AC17" si="25">(AB5*(1+(AE5/100)))</f>
        <v>2.5088554306170048</v>
      </c>
      <c r="AD5" s="59">
        <f t="shared" ref="AD5:AD17" si="26">(AC5/AA5)*100</f>
        <v>2.8352580782637773</v>
      </c>
      <c r="AE5" s="59">
        <f t="shared" ref="AE5:AE17" si="27">W5+L5</f>
        <v>6.3074335007205304</v>
      </c>
      <c r="AF5" s="61">
        <f t="shared" ref="AF5:AF17" si="28">(AE5+AD5)</f>
        <v>9.1426915789843086</v>
      </c>
    </row>
    <row r="6" spans="1:32">
      <c r="A6" s="76" t="str">
        <f>+'Exh MLR-4'!A6</f>
        <v>American Electric Power Company, Inc.</v>
      </c>
      <c r="B6" s="59">
        <f>INDEX('VL data'!$A$3:$U$24,MATCH($A6,'VL data'!$A$3:$A$24,0),MATCH(B$3,'VL data'!$A$3:$U$3,0))</f>
        <v>4</v>
      </c>
      <c r="C6" s="59">
        <f>INDEX('VL data'!$A$3:$U$24,MATCH($A6,'VL data'!$A$3:$A$24,0),MATCH(C$3,'VL data'!$A$3:$U$3,0))</f>
        <v>6.5</v>
      </c>
      <c r="D6" s="59">
        <f>INDEX('VL data'!$A$3:$U$24,MATCH($A6,'VL data'!$A$3:$A$24,0),MATCH(D$3,'VL data'!$A$3:$U$3,0))</f>
        <v>47.3</v>
      </c>
      <c r="E6" s="59">
        <f>INDEX('VL data'!$A$3:$U$24,MATCH($A6,'VL data'!$A$3:$A$24,0),MATCH(E$3,'VL data'!$A$3:$U$3,0))</f>
        <v>59</v>
      </c>
      <c r="F6" s="60">
        <f t="shared" si="11"/>
        <v>4.5197047332196316E-2</v>
      </c>
      <c r="G6" s="59">
        <f t="shared" si="12"/>
        <v>11.016949152542372</v>
      </c>
      <c r="H6" s="59">
        <f t="shared" si="13"/>
        <v>1.0220991162642017</v>
      </c>
      <c r="I6" s="59">
        <f t="shared" si="14"/>
        <v>11.260413992741205</v>
      </c>
      <c r="J6" s="59">
        <f t="shared" si="15"/>
        <v>0.61538461538461542</v>
      </c>
      <c r="K6" s="59">
        <f t="shared" si="16"/>
        <v>0.38461538461538458</v>
      </c>
      <c r="L6" s="61">
        <f t="shared" si="17"/>
        <v>4.3309284587466168</v>
      </c>
      <c r="M6" s="52"/>
      <c r="N6" s="76" t="str">
        <f t="shared" si="18"/>
        <v>American Electric Power Company, Inc.</v>
      </c>
      <c r="O6" s="10">
        <f>INDEX('stock prices'!$A$3:$D$24,MATCH($A6,'stock prices'!$A$3:$A$24,0),MATCH(O$3,'stock prices'!$A$3:$D$3,0))</f>
        <v>95.035000227272718</v>
      </c>
      <c r="P6" s="59">
        <f>INDEX('VL data'!$A$3:$U$24,MATCH($N6,'VL data'!$A$3:$A$24,0),MATCH(P$3,'VL data'!$A$3:$U$3,0))</f>
        <v>47.3</v>
      </c>
      <c r="Q6" s="59">
        <f t="shared" si="19"/>
        <v>2.0091966221410722</v>
      </c>
      <c r="R6" s="59">
        <f>INDEX('VL data'!$A$3:$U$24,MATCH($N6,'VL data'!$A$3:$A$24,0),MATCH(R$3,'VL data'!$A$3:$U$3,0))</f>
        <v>504.21</v>
      </c>
      <c r="S6" s="59">
        <f>INDEX('VL data'!$A$3:$U$24,MATCH($N6,'VL data'!$A$3:$A$24,0),MATCH(S$3,'VL data'!$A$3:$U$3,0))</f>
        <v>545</v>
      </c>
      <c r="T6" s="59">
        <f t="shared" si="20"/>
        <v>1.5680254352182788</v>
      </c>
      <c r="U6" s="59">
        <f t="shared" si="21"/>
        <v>3.1504714078718501</v>
      </c>
      <c r="V6" s="59">
        <f t="shared" si="22"/>
        <v>0.50228863169480942</v>
      </c>
      <c r="W6" s="61">
        <f t="shared" si="23"/>
        <v>1.5824459726535713</v>
      </c>
      <c r="Z6" s="76" t="str">
        <f t="shared" si="24"/>
        <v>American Electric Power Company, Inc.</v>
      </c>
      <c r="AA6" s="59">
        <f>INDEX('stock prices'!$A$3:$D$24,MATCH($A6,'stock prices'!$A$3:$A$24,0),MATCH(AA$3,'stock prices'!$A$3:$D$3,0))</f>
        <v>95.035000227272718</v>
      </c>
      <c r="AB6" s="59">
        <f>INDEX('VL data'!$A$3:$U$24,MATCH($Z6,'VL data'!$A$3:$A$24,0),MATCH(AB$3,'VL data'!$A$3:$U$3,0))</f>
        <v>3.17</v>
      </c>
      <c r="AC6" s="59">
        <f t="shared" si="25"/>
        <v>3.3574539694753858</v>
      </c>
      <c r="AD6" s="59">
        <f t="shared" si="26"/>
        <v>3.5328604845016653</v>
      </c>
      <c r="AE6" s="59">
        <f t="shared" si="27"/>
        <v>5.9133744314001877</v>
      </c>
      <c r="AF6" s="61">
        <f t="shared" si="28"/>
        <v>9.4462349159018526</v>
      </c>
    </row>
    <row r="7" spans="1:32">
      <c r="A7" s="76" t="str">
        <f>+'Exh MLR-4'!A7</f>
        <v>Duke Energy Corp.</v>
      </c>
      <c r="B7" s="59">
        <f>INDEX('VL data'!$A$3:$U$24,MATCH($A7,'VL data'!$A$3:$A$24,0),MATCH(B$3,'VL data'!$A$3:$U$3,0))</f>
        <v>4.3499999999999996</v>
      </c>
      <c r="C7" s="59">
        <f>INDEX('VL data'!$A$3:$U$24,MATCH($A7,'VL data'!$A$3:$A$24,0),MATCH(C$3,'VL data'!$A$3:$U$3,0))</f>
        <v>6.5</v>
      </c>
      <c r="D7" s="59">
        <f>INDEX('VL data'!$A$3:$U$24,MATCH($A7,'VL data'!$A$3:$A$24,0),MATCH(D$3,'VL data'!$A$3:$U$3,0))</f>
        <v>62.7</v>
      </c>
      <c r="E7" s="59">
        <f>INDEX('VL data'!$A$3:$U$24,MATCH($A7,'VL data'!$A$3:$A$24,0),MATCH(E$3,'VL data'!$A$3:$U$3,0))</f>
        <v>70</v>
      </c>
      <c r="F7" s="60">
        <f t="shared" si="11"/>
        <v>2.2271138937326906E-2</v>
      </c>
      <c r="G7" s="59">
        <f t="shared" si="12"/>
        <v>9.2857142857142865</v>
      </c>
      <c r="H7" s="59">
        <f t="shared" si="13"/>
        <v>1.0110129341751029</v>
      </c>
      <c r="I7" s="59">
        <f t="shared" si="14"/>
        <v>9.3879772459116708</v>
      </c>
      <c r="J7" s="59">
        <f t="shared" si="15"/>
        <v>0.66923076923076918</v>
      </c>
      <c r="K7" s="59">
        <f t="shared" si="16"/>
        <v>0.33076923076923082</v>
      </c>
      <c r="L7" s="61">
        <f t="shared" si="17"/>
        <v>3.1052540121092456</v>
      </c>
      <c r="M7" s="52"/>
      <c r="N7" s="76" t="str">
        <f t="shared" si="18"/>
        <v>Duke Energy Corp.</v>
      </c>
      <c r="O7" s="10">
        <f>INDEX('stock prices'!$A$3:$D$24,MATCH($A7,'stock prices'!$A$3:$A$24,0),MATCH(O$3,'stock prices'!$A$3:$D$3,0))</f>
        <v>106.71045440909091</v>
      </c>
      <c r="P7" s="59">
        <f>INDEX('VL data'!$A$3:$U$24,MATCH($N7,'VL data'!$A$3:$A$24,0),MATCH(P$3,'VL data'!$A$3:$U$3,0))</f>
        <v>62.7</v>
      </c>
      <c r="Q7" s="59">
        <f t="shared" si="19"/>
        <v>1.7019211229520081</v>
      </c>
      <c r="R7" s="59">
        <f>INDEX('VL data'!$A$3:$U$24,MATCH($N7,'VL data'!$A$3:$A$24,0),MATCH(R$3,'VL data'!$A$3:$U$3,0))</f>
        <v>769</v>
      </c>
      <c r="S7" s="59">
        <f>INDEX('VL data'!$A$3:$U$24,MATCH($N7,'VL data'!$A$3:$A$24,0),MATCH(S$3,'VL data'!$A$3:$U$3,0))</f>
        <v>770</v>
      </c>
      <c r="T7" s="59">
        <f t="shared" si="20"/>
        <v>2.5994284770547438E-2</v>
      </c>
      <c r="U7" s="59">
        <f t="shared" si="21"/>
        <v>4.4240222327024376E-2</v>
      </c>
      <c r="V7" s="59">
        <f t="shared" si="22"/>
        <v>0.4124287039428215</v>
      </c>
      <c r="W7" s="61">
        <f t="shared" si="23"/>
        <v>1.8245937556476938E-2</v>
      </c>
      <c r="Z7" s="76" t="str">
        <f t="shared" si="24"/>
        <v>Duke Energy Corp.</v>
      </c>
      <c r="AA7" s="59">
        <f>INDEX('stock prices'!$A$3:$D$24,MATCH($A7,'stock prices'!$A$3:$A$24,0),MATCH(AA$3,'stock prices'!$A$3:$D$3,0))</f>
        <v>106.71045440909091</v>
      </c>
      <c r="AB7" s="59">
        <f>INDEX('VL data'!$A$3:$U$24,MATCH($Z7,'VL data'!$A$3:$A$24,0),MATCH(AB$3,'VL data'!$A$3:$U$3,0))</f>
        <v>3.98</v>
      </c>
      <c r="AC7" s="59">
        <f t="shared" si="25"/>
        <v>4.1043152979966955</v>
      </c>
      <c r="AD7" s="59">
        <f t="shared" si="26"/>
        <v>3.8462166811343268</v>
      </c>
      <c r="AE7" s="59">
        <f t="shared" si="27"/>
        <v>3.1234999496657223</v>
      </c>
      <c r="AF7" s="61">
        <f t="shared" si="28"/>
        <v>6.9697166308000487</v>
      </c>
    </row>
    <row r="8" spans="1:32">
      <c r="A8" s="76" t="str">
        <f>+'Exh MLR-4'!A8</f>
        <v>Edison International</v>
      </c>
      <c r="B8" s="59">
        <f>INDEX('VL data'!$A$3:$U$24,MATCH($A8,'VL data'!$A$3:$A$24,0),MATCH(B$3,'VL data'!$A$3:$U$3,0))</f>
        <v>3.55</v>
      </c>
      <c r="C8" s="59">
        <f>INDEX('VL data'!$A$3:$U$24,MATCH($A8,'VL data'!$A$3:$A$24,0),MATCH(C$3,'VL data'!$A$3:$U$3,0))</f>
        <v>6.15</v>
      </c>
      <c r="D8" s="59">
        <f>INDEX('VL data'!$A$3:$U$24,MATCH($A8,'VL data'!$A$3:$A$24,0),MATCH(D$3,'VL data'!$A$3:$U$3,0))</f>
        <v>38.6</v>
      </c>
      <c r="E8" s="59">
        <f>INDEX('VL data'!$A$3:$U$24,MATCH($A8,'VL data'!$A$3:$A$24,0),MATCH(E$3,'VL data'!$A$3:$U$3,0))</f>
        <v>48.25</v>
      </c>
      <c r="F8" s="60">
        <f t="shared" si="11"/>
        <v>4.5639552591273169E-2</v>
      </c>
      <c r="G8" s="59">
        <f t="shared" si="12"/>
        <v>12.746113989637307</v>
      </c>
      <c r="H8" s="59">
        <f t="shared" si="13"/>
        <v>1.0223106522033465</v>
      </c>
      <c r="I8" s="59">
        <f t="shared" si="14"/>
        <v>13.030488105804313</v>
      </c>
      <c r="J8" s="59">
        <f t="shared" si="15"/>
        <v>0.5772357723577235</v>
      </c>
      <c r="K8" s="59">
        <f t="shared" si="16"/>
        <v>0.4227642276422765</v>
      </c>
      <c r="L8" s="61">
        <f t="shared" si="17"/>
        <v>5.5088242398522311</v>
      </c>
      <c r="M8" s="52"/>
      <c r="N8" s="76" t="str">
        <f t="shared" si="18"/>
        <v>Edison International</v>
      </c>
      <c r="O8" s="10">
        <f>INDEX('stock prices'!$A$3:$D$24,MATCH($A8,'stock prices'!$A$3:$A$24,0),MATCH(O$3,'stock prices'!$A$3:$D$3,0))</f>
        <v>62.590909136363628</v>
      </c>
      <c r="P8" s="59">
        <f>INDEX('VL data'!$A$3:$U$24,MATCH($N8,'VL data'!$A$3:$A$24,0),MATCH(P$3,'VL data'!$A$3:$U$3,0))</f>
        <v>38.6</v>
      </c>
      <c r="Q8" s="59">
        <f t="shared" si="19"/>
        <v>1.6215261434291095</v>
      </c>
      <c r="R8" s="59">
        <f>INDEX('VL data'!$A$3:$U$24,MATCH($N8,'VL data'!$A$3:$A$24,0),MATCH(R$3,'VL data'!$A$3:$U$3,0))</f>
        <v>380.38</v>
      </c>
      <c r="S8" s="59">
        <f>INDEX('VL data'!$A$3:$U$24,MATCH($N8,'VL data'!$A$3:$A$24,0),MATCH(S$3,'VL data'!$A$3:$U$3,0))</f>
        <v>385</v>
      </c>
      <c r="T8" s="59">
        <f t="shared" si="20"/>
        <v>0.24174335386839552</v>
      </c>
      <c r="U8" s="59">
        <f t="shared" si="21"/>
        <v>0.39199316829783787</v>
      </c>
      <c r="V8" s="59">
        <f t="shared" si="22"/>
        <v>0.38329702296056856</v>
      </c>
      <c r="W8" s="61">
        <f t="shared" si="23"/>
        <v>0.15024981442944238</v>
      </c>
      <c r="Z8" s="76" t="str">
        <f t="shared" si="24"/>
        <v>Edison International</v>
      </c>
      <c r="AA8" s="59">
        <f>INDEX('stock prices'!$A$3:$D$24,MATCH($A8,'stock prices'!$A$3:$A$24,0),MATCH(AA$3,'stock prices'!$A$3:$D$3,0))</f>
        <v>62.590909136363628</v>
      </c>
      <c r="AB8" s="59">
        <f>INDEX('VL data'!$A$3:$U$24,MATCH($Z8,'VL data'!$A$3:$A$24,0),MATCH(AB$3,'VL data'!$A$3:$U$3,0))</f>
        <v>2.84</v>
      </c>
      <c r="AC8" s="59">
        <f t="shared" si="25"/>
        <v>3.0007177031415995</v>
      </c>
      <c r="AD8" s="59">
        <f t="shared" si="26"/>
        <v>4.7941749761200763</v>
      </c>
      <c r="AE8" s="59">
        <f t="shared" si="27"/>
        <v>5.6590740542816738</v>
      </c>
      <c r="AF8" s="61">
        <f t="shared" si="28"/>
        <v>10.45324903040175</v>
      </c>
    </row>
    <row r="9" spans="1:32">
      <c r="A9" s="76" t="str">
        <f>+'Exh MLR-4'!A9</f>
        <v>Entergy Corporation</v>
      </c>
      <c r="B9" s="59">
        <f>INDEX('VL data'!$A$3:$U$24,MATCH($A9,'VL data'!$A$3:$A$24,0),MATCH(B$3,'VL data'!$A$3:$U$3,0))</f>
        <v>5.0999999999999996</v>
      </c>
      <c r="C9" s="59">
        <f>INDEX('VL data'!$A$3:$U$24,MATCH($A9,'VL data'!$A$3:$A$24,0),MATCH(C$3,'VL data'!$A$3:$U$3,0))</f>
        <v>8.5</v>
      </c>
      <c r="D9" s="59">
        <f>INDEX('VL data'!$A$3:$U$24,MATCH($A9,'VL data'!$A$3:$A$24,0),MATCH(D$3,'VL data'!$A$3:$U$3,0))</f>
        <v>60.3</v>
      </c>
      <c r="E9" s="59">
        <f>INDEX('VL data'!$A$3:$U$24,MATCH($A9,'VL data'!$A$3:$A$24,0),MATCH(E$3,'VL data'!$A$3:$U$3,0))</f>
        <v>74</v>
      </c>
      <c r="F9" s="60">
        <f t="shared" si="11"/>
        <v>4.1796469934660019E-2</v>
      </c>
      <c r="G9" s="59">
        <f t="shared" si="12"/>
        <v>11.486486486486488</v>
      </c>
      <c r="H9" s="59">
        <f t="shared" si="13"/>
        <v>1.0204704389247954</v>
      </c>
      <c r="I9" s="59">
        <f t="shared" si="14"/>
        <v>11.721619906568597</v>
      </c>
      <c r="J9" s="59">
        <f t="shared" si="15"/>
        <v>0.6</v>
      </c>
      <c r="K9" s="59">
        <f t="shared" si="16"/>
        <v>0.4</v>
      </c>
      <c r="L9" s="61">
        <f t="shared" si="17"/>
        <v>4.6886479626274387</v>
      </c>
      <c r="M9" s="52"/>
      <c r="N9" s="76" t="str">
        <f t="shared" si="18"/>
        <v>Entergy Corporation</v>
      </c>
      <c r="O9" s="10">
        <f>INDEX('stock prices'!$A$3:$D$24,MATCH($A9,'stock prices'!$A$3:$A$24,0),MATCH(O$3,'stock prices'!$A$3:$D$3,0))</f>
        <v>110.90681804545456</v>
      </c>
      <c r="P9" s="59">
        <f>INDEX('VL data'!$A$3:$U$24,MATCH($N9,'VL data'!$A$3:$A$24,0),MATCH(P$3,'VL data'!$A$3:$U$3,0))</f>
        <v>60.3</v>
      </c>
      <c r="Q9" s="59">
        <f t="shared" si="19"/>
        <v>1.8392507138549679</v>
      </c>
      <c r="R9" s="59">
        <f>INDEX('VL data'!$A$3:$U$24,MATCH($N9,'VL data'!$A$3:$A$24,0),MATCH(R$3,'VL data'!$A$3:$U$3,0))</f>
        <v>202.65</v>
      </c>
      <c r="S9" s="59">
        <f>INDEX('VL data'!$A$3:$U$24,MATCH($N9,'VL data'!$A$3:$A$24,0),MATCH(S$3,'VL data'!$A$3:$U$3,0))</f>
        <v>214</v>
      </c>
      <c r="T9" s="59">
        <f t="shared" si="20"/>
        <v>1.0958744308814827</v>
      </c>
      <c r="U9" s="59">
        <f t="shared" si="21"/>
        <v>2.0155878292941738</v>
      </c>
      <c r="V9" s="59">
        <f t="shared" si="22"/>
        <v>0.45630033335474141</v>
      </c>
      <c r="W9" s="61">
        <f t="shared" si="23"/>
        <v>0.91971339841269106</v>
      </c>
      <c r="Z9" s="76" t="str">
        <f t="shared" si="24"/>
        <v>Entergy Corporation</v>
      </c>
      <c r="AA9" s="59">
        <f>INDEX('stock prices'!$A$3:$D$24,MATCH($A9,'stock prices'!$A$3:$A$24,0),MATCH(AA$3,'stock prices'!$A$3:$D$3,0))</f>
        <v>110.90681804545456</v>
      </c>
      <c r="AB9" s="59">
        <f>INDEX('VL data'!$A$3:$U$24,MATCH($Z9,'VL data'!$A$3:$A$24,0),MATCH(AB$3,'VL data'!$A$3:$U$3,0))</f>
        <v>4.09</v>
      </c>
      <c r="AC9" s="59">
        <f t="shared" si="25"/>
        <v>4.3193819796665407</v>
      </c>
      <c r="AD9" s="59">
        <f t="shared" si="26"/>
        <v>3.894604548023608</v>
      </c>
      <c r="AE9" s="59">
        <f t="shared" si="27"/>
        <v>5.6083613610401297</v>
      </c>
      <c r="AF9" s="61">
        <f t="shared" si="28"/>
        <v>9.5029659090637377</v>
      </c>
    </row>
    <row r="10" spans="1:32">
      <c r="A10" s="54" t="str">
        <f>+'Exh MLR-4'!A10</f>
        <v>Evergy, Inc.</v>
      </c>
      <c r="B10" s="59">
        <f>INDEX('VL data'!$A$3:$U$24,MATCH($A10,'VL data'!$A$3:$A$24,0),MATCH(B$3,'VL data'!$A$3:$U$3,0))</f>
        <v>3.05</v>
      </c>
      <c r="C10" s="59">
        <f>INDEX('VL data'!$A$3:$U$24,MATCH($A10,'VL data'!$A$3:$A$24,0),MATCH(C$3,'VL data'!$A$3:$U$3,0))</f>
        <v>4.75</v>
      </c>
      <c r="D10" s="59">
        <f>INDEX('VL data'!$A$3:$U$24,MATCH($A10,'VL data'!$A$3:$A$24,0),MATCH(D$3,'VL data'!$A$3:$U$3,0))</f>
        <v>41.35</v>
      </c>
      <c r="E10" s="59">
        <f>INDEX('VL data'!$A$3:$U$24,MATCH($A10,'VL data'!$A$3:$A$24,0),MATCH(E$3,'VL data'!$A$3:$U$3,0))</f>
        <v>47.25</v>
      </c>
      <c r="F10" s="60">
        <f t="shared" si="11"/>
        <v>2.7035037265028317E-2</v>
      </c>
      <c r="G10" s="59">
        <f t="shared" si="12"/>
        <v>10.052910052910052</v>
      </c>
      <c r="H10" s="59">
        <f t="shared" si="13"/>
        <v>1.0133372323457741</v>
      </c>
      <c r="I10" s="59">
        <f t="shared" si="14"/>
        <v>10.186988050036883</v>
      </c>
      <c r="J10" s="59">
        <f t="shared" si="15"/>
        <v>0.64210526315789473</v>
      </c>
      <c r="K10" s="59">
        <f t="shared" si="16"/>
        <v>0.35789473684210527</v>
      </c>
      <c r="L10" s="61">
        <f t="shared" si="17"/>
        <v>3.6458694073816211</v>
      </c>
      <c r="M10" s="52"/>
      <c r="N10" s="54" t="str">
        <f t="shared" si="18"/>
        <v>Evergy, Inc.</v>
      </c>
      <c r="O10" s="10">
        <f>INDEX('stock prices'!$A$3:$D$24,MATCH($A10,'stock prices'!$A$3:$A$24,0),MATCH(O$3,'stock prices'!$A$3:$D$3,0))</f>
        <v>65.084091136363625</v>
      </c>
      <c r="P10" s="59">
        <f>INDEX('VL data'!$A$3:$U$24,MATCH($N10,'VL data'!$A$3:$A$24,0),MATCH(P$3,'VL data'!$A$3:$U$3,0))</f>
        <v>41.35</v>
      </c>
      <c r="Q10" s="59">
        <f t="shared" si="19"/>
        <v>1.5739804386061336</v>
      </c>
      <c r="R10" s="59">
        <f>INDEX('VL data'!$A$3:$U$24,MATCH($N10,'VL data'!$A$3:$A$24,0),MATCH(R$3,'VL data'!$A$3:$U$3,0))</f>
        <v>229.3</v>
      </c>
      <c r="S10" s="59">
        <f>INDEX('VL data'!$A$3:$U$24,MATCH($N10,'VL data'!$A$3:$A$24,0),MATCH(S$3,'VL data'!$A$3:$U$3,0))</f>
        <v>230</v>
      </c>
      <c r="T10" s="59">
        <f t="shared" si="20"/>
        <v>6.098096702293887E-2</v>
      </c>
      <c r="U10" s="59">
        <f t="shared" si="21"/>
        <v>9.5982849221391484E-2</v>
      </c>
      <c r="V10" s="59">
        <f t="shared" si="22"/>
        <v>0.36466808895949954</v>
      </c>
      <c r="W10" s="61">
        <f t="shared" si="23"/>
        <v>3.500188219845262E-2</v>
      </c>
      <c r="Z10" s="54" t="str">
        <f t="shared" si="24"/>
        <v>Evergy, Inc.</v>
      </c>
      <c r="AA10" s="10">
        <f>INDEX('stock prices'!$A$3:$D$24,MATCH($A10,'stock prices'!$A$3:$A$24,0),MATCH(AA$3,'stock prices'!$A$3:$D$3,0))</f>
        <v>65.084091136363625</v>
      </c>
      <c r="AB10" s="10">
        <f>INDEX('VL data'!$A$3:$U$24,MATCH($Z10,'VL data'!$A$3:$A$24,0),MATCH(AB$3,'VL data'!$A$3:$U$3,0))</f>
        <v>2.33</v>
      </c>
      <c r="AC10" s="10">
        <f t="shared" si="25"/>
        <v>2.4157643010472158</v>
      </c>
      <c r="AD10" s="10">
        <f t="shared" si="26"/>
        <v>3.7117585248071259</v>
      </c>
      <c r="AE10" s="10">
        <f t="shared" si="27"/>
        <v>3.6808712895800739</v>
      </c>
      <c r="AF10" s="45">
        <f t="shared" si="28"/>
        <v>7.3926298143871998</v>
      </c>
    </row>
    <row r="11" spans="1:32">
      <c r="A11" s="54" t="str">
        <f>+'Exh MLR-4'!A11</f>
        <v>Eversource Energy</v>
      </c>
      <c r="B11" s="59">
        <f>INDEX('VL data'!$A$3:$U$24,MATCH($A11,'VL data'!$A$3:$A$24,0),MATCH(B$3,'VL data'!$A$3:$U$3,0))</f>
        <v>3.2</v>
      </c>
      <c r="C11" s="59">
        <f>INDEX('VL data'!$A$3:$U$24,MATCH($A11,'VL data'!$A$3:$A$24,0),MATCH(C$3,'VL data'!$A$3:$U$3,0))</f>
        <v>5</v>
      </c>
      <c r="D11" s="59">
        <f>INDEX('VL data'!$A$3:$U$24,MATCH($A11,'VL data'!$A$3:$A$24,0),MATCH(D$3,'VL data'!$A$3:$U$3,0))</f>
        <v>44.3</v>
      </c>
      <c r="E11" s="59">
        <f>INDEX('VL data'!$A$3:$U$24,MATCH($A11,'VL data'!$A$3:$A$24,0),MATCH(E$3,'VL data'!$A$3:$U$3,0))</f>
        <v>53</v>
      </c>
      <c r="F11" s="60">
        <f t="shared" si="11"/>
        <v>3.6512224974439844E-2</v>
      </c>
      <c r="G11" s="59">
        <f t="shared" si="12"/>
        <v>9.433962264150944</v>
      </c>
      <c r="H11" s="59">
        <f t="shared" si="13"/>
        <v>1.0179288022564648</v>
      </c>
      <c r="I11" s="59">
        <f t="shared" si="14"/>
        <v>9.6031019080798572</v>
      </c>
      <c r="J11" s="59">
        <f t="shared" si="15"/>
        <v>0.64</v>
      </c>
      <c r="K11" s="59">
        <f t="shared" si="16"/>
        <v>0.36</v>
      </c>
      <c r="L11" s="61">
        <f t="shared" si="17"/>
        <v>3.4571166869087486</v>
      </c>
      <c r="M11" s="52"/>
      <c r="N11" s="54" t="str">
        <f t="shared" si="18"/>
        <v>Eversource Energy</v>
      </c>
      <c r="O11" s="10">
        <f>INDEX('stock prices'!$A$3:$D$24,MATCH($A11,'stock prices'!$A$3:$A$24,0),MATCH(O$3,'stock prices'!$A$3:$D$3,0))</f>
        <v>84.26363686363635</v>
      </c>
      <c r="P11" s="59">
        <f>INDEX('VL data'!$A$3:$U$24,MATCH($N11,'VL data'!$A$3:$A$24,0),MATCH(P$3,'VL data'!$A$3:$U$3,0))</f>
        <v>44.3</v>
      </c>
      <c r="Q11" s="59">
        <f t="shared" si="19"/>
        <v>1.9021136989534166</v>
      </c>
      <c r="R11" s="59">
        <f>INDEX('VL data'!$A$3:$U$24,MATCH($N11,'VL data'!$A$3:$A$24,0),MATCH(R$3,'VL data'!$A$3:$U$3,0))</f>
        <v>344.4</v>
      </c>
      <c r="S11" s="59">
        <f>INDEX('VL data'!$A$3:$U$24,MATCH($N11,'VL data'!$A$3:$A$24,0),MATCH(S$3,'VL data'!$A$3:$U$3,0))</f>
        <v>365</v>
      </c>
      <c r="T11" s="59">
        <f t="shared" si="20"/>
        <v>1.1686475660592555</v>
      </c>
      <c r="U11" s="59">
        <f t="shared" si="21"/>
        <v>2.2229005446498777</v>
      </c>
      <c r="V11" s="59">
        <f t="shared" si="22"/>
        <v>0.47426907205903557</v>
      </c>
      <c r="W11" s="61">
        <f t="shared" si="23"/>
        <v>1.0542529785906223</v>
      </c>
      <c r="Z11" s="54" t="str">
        <f t="shared" si="24"/>
        <v>Eversource Energy</v>
      </c>
      <c r="AA11" s="10">
        <f>INDEX('stock prices'!$A$3:$D$24,MATCH($A11,'stock prices'!$A$3:$A$24,0),MATCH(AA$3,'stock prices'!$A$3:$D$3,0))</f>
        <v>84.26363686363635</v>
      </c>
      <c r="AB11" s="10">
        <f>INDEX('VL data'!$A$3:$U$24,MATCH($Z11,'VL data'!$A$3:$A$24,0),MATCH(AB$3,'VL data'!$A$3:$U$3,0))</f>
        <v>2.5499999999999998</v>
      </c>
      <c r="AC11" s="10">
        <f t="shared" si="25"/>
        <v>2.6650399264702336</v>
      </c>
      <c r="AD11" s="10">
        <f t="shared" si="26"/>
        <v>3.1627402111578231</v>
      </c>
      <c r="AE11" s="10">
        <f t="shared" si="27"/>
        <v>4.5113696654993714</v>
      </c>
      <c r="AF11" s="45">
        <f t="shared" si="28"/>
        <v>7.6741098766571945</v>
      </c>
    </row>
    <row r="12" spans="1:32">
      <c r="A12" s="54" t="str">
        <f>+'Exh MLR-4'!A12</f>
        <v>IDACORP, Inc.</v>
      </c>
      <c r="B12" s="59">
        <f>INDEX('VL data'!$A$3:$U$24,MATCH($A12,'VL data'!$A$3:$A$24,0),MATCH(B$3,'VL data'!$A$3:$U$3,0))</f>
        <v>4</v>
      </c>
      <c r="C12" s="59">
        <f>INDEX('VL data'!$A$3:$U$24,MATCH($A12,'VL data'!$A$3:$A$24,0),MATCH(C$3,'VL data'!$A$3:$U$3,0))</f>
        <v>6</v>
      </c>
      <c r="D12" s="59">
        <f>INDEX('VL data'!$A$3:$U$24,MATCH($A12,'VL data'!$A$3:$A$24,0),MATCH(D$3,'VL data'!$A$3:$U$3,0))</f>
        <v>54.55</v>
      </c>
      <c r="E12" s="59">
        <f>INDEX('VL data'!$A$3:$U$24,MATCH($A12,'VL data'!$A$3:$A$24,0),MATCH(E$3,'VL data'!$A$3:$U$3,0))</f>
        <v>63.45</v>
      </c>
      <c r="F12" s="60">
        <f t="shared" si="11"/>
        <v>3.0688366880093687E-2</v>
      </c>
      <c r="G12" s="59">
        <f t="shared" si="12"/>
        <v>9.456264775413711</v>
      </c>
      <c r="H12" s="59">
        <f t="shared" si="13"/>
        <v>1.0151122975738727</v>
      </c>
      <c r="I12" s="59">
        <f t="shared" si="14"/>
        <v>9.5991706626370927</v>
      </c>
      <c r="J12" s="59">
        <f t="shared" si="15"/>
        <v>0.66666666666666663</v>
      </c>
      <c r="K12" s="59">
        <f t="shared" si="16"/>
        <v>0.33333333333333337</v>
      </c>
      <c r="L12" s="61">
        <f t="shared" si="17"/>
        <v>3.1997235542123645</v>
      </c>
      <c r="M12" s="57"/>
      <c r="N12" s="54" t="str">
        <f t="shared" si="18"/>
        <v>IDACORP, Inc.</v>
      </c>
      <c r="O12" s="10">
        <f>INDEX('stock prices'!$A$3:$D$24,MATCH($A12,'stock prices'!$A$3:$A$24,0),MATCH(O$3,'stock prices'!$A$3:$D$3,0))</f>
        <v>106.42500077272726</v>
      </c>
      <c r="P12" s="59">
        <f>INDEX('VL data'!$A$3:$U$24,MATCH($N12,'VL data'!$A$3:$A$24,0),MATCH(P$3,'VL data'!$A$3:$U$3,0))</f>
        <v>54.55</v>
      </c>
      <c r="Q12" s="59">
        <f t="shared" si="19"/>
        <v>1.9509624339638363</v>
      </c>
      <c r="R12" s="59">
        <f>INDEX('VL data'!$A$3:$U$24,MATCH($N12,'VL data'!$A$3:$A$24,0),MATCH(R$3,'VL data'!$A$3:$U$3,0))</f>
        <v>50.52</v>
      </c>
      <c r="S12" s="59">
        <f>INDEX('VL data'!$A$3:$U$24,MATCH($N12,'VL data'!$A$3:$A$24,0),MATCH(S$3,'VL data'!$A$3:$U$3,0))</f>
        <v>52</v>
      </c>
      <c r="T12" s="59">
        <f t="shared" si="20"/>
        <v>0.57915910081436373</v>
      </c>
      <c r="U12" s="59">
        <f t="shared" si="21"/>
        <v>1.1299176489770979</v>
      </c>
      <c r="V12" s="59">
        <f t="shared" si="22"/>
        <v>0.48743246789828432</v>
      </c>
      <c r="W12" s="61">
        <f t="shared" si="23"/>
        <v>0.55075854816273417</v>
      </c>
      <c r="Z12" s="54" t="str">
        <f t="shared" si="24"/>
        <v>IDACORP, Inc.</v>
      </c>
      <c r="AA12" s="10">
        <f>INDEX('stock prices'!$A$3:$D$24,MATCH($A12,'stock prices'!$A$3:$A$24,0),MATCH(AA$3,'stock prices'!$A$3:$D$3,0))</f>
        <v>106.42500077272726</v>
      </c>
      <c r="AB12" s="10">
        <f>INDEX('VL data'!$A$3:$U$24,MATCH($Z12,'VL data'!$A$3:$A$24,0),MATCH(AB$3,'VL data'!$A$3:$U$3,0))</f>
        <v>3.05</v>
      </c>
      <c r="AC12" s="10">
        <f t="shared" si="25"/>
        <v>3.1643897041224402</v>
      </c>
      <c r="AD12" s="10">
        <f t="shared" si="26"/>
        <v>2.9733518263063567</v>
      </c>
      <c r="AE12" s="10">
        <f t="shared" si="27"/>
        <v>3.7504821023750985</v>
      </c>
      <c r="AF12" s="45">
        <f t="shared" si="28"/>
        <v>6.7238339286814552</v>
      </c>
    </row>
    <row r="13" spans="1:32">
      <c r="A13" s="54" t="str">
        <f>+'Exh MLR-4'!A13</f>
        <v>NorthWestern Corporation</v>
      </c>
      <c r="B13" s="59">
        <f>INDEX('VL data'!$A$3:$U$24,MATCH($A13,'VL data'!$A$3:$A$24,0),MATCH(B$3,'VL data'!$A$3:$U$3,0))</f>
        <v>2.68</v>
      </c>
      <c r="C13" s="59">
        <f>INDEX('VL data'!$A$3:$U$24,MATCH($A13,'VL data'!$A$3:$A$24,0),MATCH(C$3,'VL data'!$A$3:$U$3,0))</f>
        <v>4</v>
      </c>
      <c r="D13" s="59">
        <f>INDEX('VL data'!$A$3:$U$24,MATCH($A13,'VL data'!$A$3:$A$24,0),MATCH(D$3,'VL data'!$A$3:$U$3,0))</f>
        <v>44.55</v>
      </c>
      <c r="E13" s="59">
        <f>INDEX('VL data'!$A$3:$U$24,MATCH($A13,'VL data'!$A$3:$A$24,0),MATCH(E$3,'VL data'!$A$3:$U$3,0))</f>
        <v>49.5</v>
      </c>
      <c r="F13" s="60">
        <f t="shared" si="11"/>
        <v>2.1295687600135116E-2</v>
      </c>
      <c r="G13" s="59">
        <f t="shared" si="12"/>
        <v>8.0808080808080813</v>
      </c>
      <c r="H13" s="59">
        <f t="shared" si="13"/>
        <v>1.0105356617197452</v>
      </c>
      <c r="I13" s="59">
        <f t="shared" si="14"/>
        <v>8.1659447411696586</v>
      </c>
      <c r="J13" s="59">
        <f t="shared" si="15"/>
        <v>0.67</v>
      </c>
      <c r="K13" s="59">
        <f t="shared" si="16"/>
        <v>0.32999999999999996</v>
      </c>
      <c r="L13" s="61">
        <f t="shared" si="17"/>
        <v>2.6947617645859872</v>
      </c>
      <c r="M13" s="57"/>
      <c r="N13" s="54" t="str">
        <f t="shared" si="18"/>
        <v>NorthWestern Corporation</v>
      </c>
      <c r="O13" s="10">
        <f>INDEX('stock prices'!$A$3:$D$24,MATCH($A13,'stock prices'!$A$3:$A$24,0),MATCH(O$3,'stock prices'!$A$3:$D$3,0))</f>
        <v>56.710000136363625</v>
      </c>
      <c r="P13" s="59">
        <f>INDEX('VL data'!$A$3:$U$24,MATCH($N13,'VL data'!$A$3:$A$24,0),MATCH(P$3,'VL data'!$A$3:$U$3,0))</f>
        <v>44.55</v>
      </c>
      <c r="Q13" s="59">
        <f t="shared" si="19"/>
        <v>1.2729517426793182</v>
      </c>
      <c r="R13" s="59">
        <f>INDEX('VL data'!$A$3:$U$24,MATCH($N13,'VL data'!$A$3:$A$24,0),MATCH(R$3,'VL data'!$A$3:$U$3,0))</f>
        <v>54.06</v>
      </c>
      <c r="S13" s="59">
        <f>INDEX('VL data'!$A$3:$U$24,MATCH($N13,'VL data'!$A$3:$A$24,0),MATCH(S$3,'VL data'!$A$3:$U$3,0))</f>
        <v>62</v>
      </c>
      <c r="T13" s="59">
        <f t="shared" si="20"/>
        <v>2.778702232202046</v>
      </c>
      <c r="U13" s="59">
        <f t="shared" si="21"/>
        <v>3.5371538488685061</v>
      </c>
      <c r="V13" s="59">
        <f t="shared" si="22"/>
        <v>0.21442426568725015</v>
      </c>
      <c r="W13" s="61">
        <f t="shared" si="23"/>
        <v>0.75845161666645999</v>
      </c>
      <c r="Z13" s="54" t="str">
        <f t="shared" si="24"/>
        <v>NorthWestern Corporation</v>
      </c>
      <c r="AA13" s="10">
        <f>INDEX('stock prices'!$A$3:$D$24,MATCH($A13,'stock prices'!$A$3:$A$24,0),MATCH(AA$3,'stock prices'!$A$3:$D$3,0))</f>
        <v>56.710000136363625</v>
      </c>
      <c r="AB13" s="10">
        <f>INDEX('VL data'!$A$3:$U$24,MATCH($Z13,'VL data'!$A$3:$A$24,0),MATCH(AB$3,'VL data'!$A$3:$U$3,0))</f>
        <v>2.52</v>
      </c>
      <c r="AC13" s="10">
        <f t="shared" si="25"/>
        <v>2.6070209772075614</v>
      </c>
      <c r="AD13" s="10">
        <f t="shared" si="26"/>
        <v>4.597109805922722</v>
      </c>
      <c r="AE13" s="10">
        <f t="shared" si="27"/>
        <v>3.4532133812524473</v>
      </c>
      <c r="AF13" s="45">
        <f t="shared" si="28"/>
        <v>8.0503231871751701</v>
      </c>
    </row>
    <row r="14" spans="1:32">
      <c r="A14" s="54" t="str">
        <f>+'Exh MLR-4'!A14</f>
        <v>OGE Energy Corporation</v>
      </c>
      <c r="B14" s="59">
        <f>INDEX('VL data'!$A$3:$U$24,MATCH($A14,'VL data'!$A$3:$A$24,0),MATCH(B$3,'VL data'!$A$3:$U$3,0))</f>
        <v>1.85</v>
      </c>
      <c r="C14" s="59">
        <f>INDEX('VL data'!$A$3:$U$24,MATCH($A14,'VL data'!$A$3:$A$24,0),MATCH(C$3,'VL data'!$A$3:$U$3,0))</f>
        <v>3.25</v>
      </c>
      <c r="D14" s="59">
        <f>INDEX('VL data'!$A$3:$U$24,MATCH($A14,'VL data'!$A$3:$A$24,0),MATCH(D$3,'VL data'!$A$3:$U$3,0))</f>
        <v>22.2</v>
      </c>
      <c r="E14" s="59">
        <f>INDEX('VL data'!$A$3:$U$24,MATCH($A14,'VL data'!$A$3:$A$24,0),MATCH(E$3,'VL data'!$A$3:$U$3,0))</f>
        <v>27</v>
      </c>
      <c r="F14" s="60">
        <f t="shared" si="11"/>
        <v>3.9925333043306255E-2</v>
      </c>
      <c r="G14" s="59">
        <f t="shared" si="12"/>
        <v>12.037037037037036</v>
      </c>
      <c r="H14" s="59">
        <f t="shared" si="13"/>
        <v>1.0195719580499267</v>
      </c>
      <c r="I14" s="59">
        <f t="shared" si="14"/>
        <v>12.272625420971339</v>
      </c>
      <c r="J14" s="59">
        <f t="shared" si="15"/>
        <v>0.56923076923076921</v>
      </c>
      <c r="K14" s="59">
        <f t="shared" si="16"/>
        <v>0.43076923076923079</v>
      </c>
      <c r="L14" s="61">
        <f t="shared" si="17"/>
        <v>5.2866694121107312</v>
      </c>
      <c r="M14" s="57"/>
      <c r="N14" s="54" t="str">
        <f t="shared" si="18"/>
        <v>OGE Energy Corporation</v>
      </c>
      <c r="O14" s="10">
        <f>INDEX('stock prices'!$A$3:$D$24,MATCH($A14,'stock prices'!$A$3:$A$24,0),MATCH(O$3,'stock prices'!$A$3:$D$3,0))</f>
        <v>38.98863672727272</v>
      </c>
      <c r="P14" s="59">
        <f>INDEX('VL data'!$A$3:$U$24,MATCH($N14,'VL data'!$A$3:$A$24,0),MATCH(P$3,'VL data'!$A$3:$U$3,0))</f>
        <v>22.2</v>
      </c>
      <c r="Q14" s="59">
        <f t="shared" si="19"/>
        <v>1.7562448976248974</v>
      </c>
      <c r="R14" s="59">
        <f>INDEX('VL data'!$A$3:$U$24,MATCH($N14,'VL data'!$A$3:$A$24,0),MATCH(R$3,'VL data'!$A$3:$U$3,0))</f>
        <v>200.1</v>
      </c>
      <c r="S14" s="59">
        <f>INDEX('VL data'!$A$3:$U$24,MATCH($N14,'VL data'!$A$3:$A$24,0),MATCH(S$3,'VL data'!$A$3:$U$3,0))</f>
        <v>200.1</v>
      </c>
      <c r="T14" s="59">
        <f t="shared" si="20"/>
        <v>0</v>
      </c>
      <c r="U14" s="59">
        <f t="shared" si="21"/>
        <v>0</v>
      </c>
      <c r="V14" s="59">
        <f t="shared" si="22"/>
        <v>0.43060332795706591</v>
      </c>
      <c r="W14" s="61">
        <f t="shared" si="23"/>
        <v>0</v>
      </c>
      <c r="Z14" s="54" t="str">
        <f t="shared" si="24"/>
        <v>OGE Energy Corporation</v>
      </c>
      <c r="AA14" s="10">
        <f>INDEX('stock prices'!$A$3:$D$24,MATCH($A14,'stock prices'!$A$3:$A$24,0),MATCH(AA$3,'stock prices'!$A$3:$D$3,0))</f>
        <v>38.98863672727272</v>
      </c>
      <c r="AB14" s="10">
        <f>INDEX('VL data'!$A$3:$U$24,MATCH($Z14,'VL data'!$A$3:$A$24,0),MATCH(AB$3,'VL data'!$A$3:$U$3,0))</f>
        <v>1.66</v>
      </c>
      <c r="AC14" s="10">
        <f t="shared" si="25"/>
        <v>1.7477587122410381</v>
      </c>
      <c r="AD14" s="10">
        <f t="shared" si="26"/>
        <v>4.4827387129914014</v>
      </c>
      <c r="AE14" s="10">
        <f t="shared" si="27"/>
        <v>5.2866694121107312</v>
      </c>
      <c r="AF14" s="45">
        <f t="shared" si="28"/>
        <v>9.7694081251021316</v>
      </c>
    </row>
    <row r="15" spans="1:32">
      <c r="A15" s="54" t="str">
        <f>+'Exh MLR-4'!A15</f>
        <v>Portland General Electric Co.</v>
      </c>
      <c r="B15" s="59">
        <f>INDEX('VL data'!$A$3:$U$24,MATCH($A15,'VL data'!$A$3:$A$24,0),MATCH(B$3,'VL data'!$A$3:$U$3,0))</f>
        <v>2.25</v>
      </c>
      <c r="C15" s="59">
        <f>INDEX('VL data'!$A$3:$U$24,MATCH($A15,'VL data'!$A$3:$A$24,0),MATCH(C$3,'VL data'!$A$3:$U$3,0))</f>
        <v>3.4</v>
      </c>
      <c r="D15" s="59">
        <f>INDEX('VL data'!$A$3:$U$24,MATCH($A15,'VL data'!$A$3:$A$24,0),MATCH(D$3,'VL data'!$A$3:$U$3,0))</f>
        <v>31.05</v>
      </c>
      <c r="E15" s="59">
        <f>INDEX('VL data'!$A$3:$U$24,MATCH($A15,'VL data'!$A$3:$A$24,0),MATCH(E$3,'VL data'!$A$3:$U$3,0))</f>
        <v>35.5</v>
      </c>
      <c r="F15" s="60">
        <f t="shared" si="11"/>
        <v>2.7148768308189242E-2</v>
      </c>
      <c r="G15" s="59">
        <f t="shared" si="12"/>
        <v>9.577464788732394</v>
      </c>
      <c r="H15" s="59">
        <f t="shared" si="13"/>
        <v>1.0133925880195005</v>
      </c>
      <c r="I15" s="59">
        <f t="shared" si="14"/>
        <v>9.7057318289191592</v>
      </c>
      <c r="J15" s="59">
        <f t="shared" si="15"/>
        <v>0.66176470588235292</v>
      </c>
      <c r="K15" s="59">
        <f t="shared" si="16"/>
        <v>0.33823529411764708</v>
      </c>
      <c r="L15" s="61">
        <f t="shared" si="17"/>
        <v>3.2828210597814804</v>
      </c>
      <c r="N15" s="54" t="str">
        <f t="shared" si="18"/>
        <v>Portland General Electric Co.</v>
      </c>
      <c r="O15" s="10">
        <f>INDEX('stock prices'!$A$3:$D$24,MATCH($A15,'stock prices'!$A$3:$A$24,0),MATCH(O$3,'stock prices'!$A$3:$D$3,0))</f>
        <v>49.461818227272722</v>
      </c>
      <c r="P15" s="59">
        <f>INDEX('VL data'!$A$3:$U$24,MATCH($N15,'VL data'!$A$3:$A$24,0),MATCH(P$3,'VL data'!$A$3:$U$3,0))</f>
        <v>31.05</v>
      </c>
      <c r="Q15" s="59">
        <f t="shared" si="19"/>
        <v>1.592973211828429</v>
      </c>
      <c r="R15" s="59">
        <f>INDEX('VL data'!$A$3:$U$24,MATCH($N15,'VL data'!$A$3:$A$24,0),MATCH(R$3,'VL data'!$A$3:$U$3,0))</f>
        <v>89.41</v>
      </c>
      <c r="S15" s="59">
        <f>INDEX('VL data'!$A$3:$U$24,MATCH($N15,'VL data'!$A$3:$A$24,0),MATCH(S$3,'VL data'!$A$3:$U$3,0))</f>
        <v>89.5</v>
      </c>
      <c r="T15" s="59">
        <f t="shared" si="20"/>
        <v>2.0123875251831791E-2</v>
      </c>
      <c r="U15" s="59">
        <f t="shared" si="21"/>
        <v>3.2056794194345123E-2</v>
      </c>
      <c r="V15" s="59">
        <f t="shared" si="22"/>
        <v>0.37224305306917815</v>
      </c>
      <c r="W15" s="61">
        <f t="shared" si="23"/>
        <v>1.1932918942513334E-2</v>
      </c>
      <c r="Z15" s="54" t="str">
        <f t="shared" si="24"/>
        <v>Portland General Electric Co.</v>
      </c>
      <c r="AA15" s="10">
        <f>INDEX('stock prices'!$A$3:$D$24,MATCH($A15,'stock prices'!$A$3:$A$24,0),MATCH(AA$3,'stock prices'!$A$3:$D$3,0))</f>
        <v>49.461818227272722</v>
      </c>
      <c r="AB15" s="10">
        <f>INDEX('VL data'!$A$3:$U$24,MATCH($Z15,'VL data'!$A$3:$A$24,0),MATCH(AB$3,'VL data'!$A$3:$U$3,0))</f>
        <v>1.79</v>
      </c>
      <c r="AC15" s="10">
        <f t="shared" si="25"/>
        <v>1.8489760962191595</v>
      </c>
      <c r="AD15" s="10">
        <f t="shared" si="26"/>
        <v>3.7381886927877908</v>
      </c>
      <c r="AE15" s="10">
        <f t="shared" si="27"/>
        <v>3.2947539787239939</v>
      </c>
      <c r="AF15" s="45">
        <f t="shared" si="28"/>
        <v>7.0329426715117851</v>
      </c>
    </row>
    <row r="16" spans="1:32">
      <c r="A16" s="54" t="str">
        <f>+'Exh MLR-4'!A16</f>
        <v>The Southern Company</v>
      </c>
      <c r="B16" s="59">
        <f>INDEX('VL data'!$A$3:$U$24,MATCH($A16,'VL data'!$A$3:$A$24,0),MATCH(B$3,'VL data'!$A$3:$U$3,0))</f>
        <v>3.1</v>
      </c>
      <c r="C16" s="59">
        <f>INDEX('VL data'!$A$3:$U$24,MATCH($A16,'VL data'!$A$3:$A$24,0),MATCH(C$3,'VL data'!$A$3:$U$3,0))</f>
        <v>4.75</v>
      </c>
      <c r="D16" s="59">
        <f>INDEX('VL data'!$A$3:$U$24,MATCH($A16,'VL data'!$A$3:$A$24,0),MATCH(D$3,'VL data'!$A$3:$U$3,0))</f>
        <v>27.05</v>
      </c>
      <c r="E16" s="59">
        <f>INDEX('VL data'!$A$3:$U$24,MATCH($A16,'VL data'!$A$3:$A$24,0),MATCH(E$3,'VL data'!$A$3:$U$3,0))</f>
        <v>32.25</v>
      </c>
      <c r="F16" s="60">
        <f t="shared" si="11"/>
        <v>3.5791850960703142E-2</v>
      </c>
      <c r="G16" s="59">
        <f t="shared" si="12"/>
        <v>14.728682170542637</v>
      </c>
      <c r="H16" s="59">
        <f t="shared" si="13"/>
        <v>1.0175812919890668</v>
      </c>
      <c r="I16" s="59">
        <f t="shared" si="14"/>
        <v>14.987631432397109</v>
      </c>
      <c r="J16" s="59">
        <f t="shared" si="15"/>
        <v>0.65263157894736845</v>
      </c>
      <c r="K16" s="59">
        <f t="shared" si="16"/>
        <v>0.34736842105263155</v>
      </c>
      <c r="L16" s="61">
        <f t="shared" si="17"/>
        <v>5.2062298659905739</v>
      </c>
      <c r="N16" s="54" t="str">
        <f t="shared" si="18"/>
        <v>The Southern Company</v>
      </c>
      <c r="O16" s="10">
        <f>INDEX('stock prices'!$A$3:$D$24,MATCH($A16,'stock prices'!$A$3:$A$24,0),MATCH(O$3,'stock prices'!$A$3:$D$3,0))</f>
        <v>72.199545636363624</v>
      </c>
      <c r="P16" s="59">
        <f>INDEX('VL data'!$A$3:$U$24,MATCH($N16,'VL data'!$A$3:$A$24,0),MATCH(P$3,'VL data'!$A$3:$U$3,0))</f>
        <v>27.05</v>
      </c>
      <c r="Q16" s="59">
        <f t="shared" si="19"/>
        <v>2.669114441270374</v>
      </c>
      <c r="R16" s="59">
        <f>INDEX('VL data'!$A$3:$U$24,MATCH($N16,'VL data'!$A$3:$A$24,0),MATCH(R$3,'VL data'!$A$3:$U$3,0))</f>
        <v>1060</v>
      </c>
      <c r="S16" s="59">
        <f>INDEX('VL data'!$A$3:$U$24,MATCH($N16,'VL data'!$A$3:$A$24,0),MATCH(S$3,'VL data'!$A$3:$U$3,0))</f>
        <v>1070</v>
      </c>
      <c r="T16" s="59">
        <f t="shared" si="20"/>
        <v>0.18797125187861585</v>
      </c>
      <c r="U16" s="59">
        <f t="shared" si="21"/>
        <v>0.50171678293288446</v>
      </c>
      <c r="V16" s="59">
        <f t="shared" si="22"/>
        <v>0.62534390263009976</v>
      </c>
      <c r="W16" s="61">
        <f t="shared" si="23"/>
        <v>0.31374553105426861</v>
      </c>
      <c r="Z16" s="54" t="str">
        <f t="shared" si="24"/>
        <v>The Southern Company</v>
      </c>
      <c r="AA16" s="10">
        <f>INDEX('stock prices'!$A$3:$D$24,MATCH($A16,'stock prices'!$A$3:$A$24,0),MATCH(AA$3,'stock prices'!$A$3:$D$3,0))</f>
        <v>72.199545636363624</v>
      </c>
      <c r="AB16" s="10">
        <f>INDEX('VL data'!$A$3:$U$24,MATCH($Z16,'VL data'!$A$3:$A$24,0),MATCH(AB$3,'VL data'!$A$3:$U$3,0))</f>
        <v>2.7</v>
      </c>
      <c r="AC16" s="10">
        <f t="shared" si="25"/>
        <v>2.8490393357202111</v>
      </c>
      <c r="AD16" s="10">
        <f t="shared" si="26"/>
        <v>3.9460626941747394</v>
      </c>
      <c r="AE16" s="10">
        <f t="shared" si="27"/>
        <v>5.5199753970448429</v>
      </c>
      <c r="AF16" s="45">
        <f t="shared" si="28"/>
        <v>9.4660380912195823</v>
      </c>
    </row>
    <row r="17" spans="1:32" ht="15" thickBot="1">
      <c r="A17" s="54" t="str">
        <f>+'Exh MLR-4'!A17</f>
        <v>Xcel Energy, Inc.</v>
      </c>
      <c r="B17" s="59">
        <f>INDEX('VL data'!$A$3:$U$24,MATCH($A17,'VL data'!$A$3:$A$24,0),MATCH(B$3,'VL data'!$A$3:$U$3,0))</f>
        <v>2.5</v>
      </c>
      <c r="C17" s="59">
        <f>INDEX('VL data'!$A$3:$U$24,MATCH($A17,'VL data'!$A$3:$A$24,0),MATCH(C$3,'VL data'!$A$3:$U$3,0))</f>
        <v>4</v>
      </c>
      <c r="D17" s="59">
        <f>INDEX('VL data'!$A$3:$U$24,MATCH($A17,'VL data'!$A$3:$A$24,0),MATCH(D$3,'VL data'!$A$3:$U$3,0))</f>
        <v>30.15</v>
      </c>
      <c r="E17" s="59">
        <f>INDEX('VL data'!$A$3:$U$24,MATCH($A17,'VL data'!$A$3:$A$24,0),MATCH(E$3,'VL data'!$A$3:$U$3,0))</f>
        <v>37</v>
      </c>
      <c r="F17" s="60">
        <f t="shared" si="11"/>
        <v>4.1796469934660019E-2</v>
      </c>
      <c r="G17" s="59">
        <f t="shared" si="12"/>
        <v>10.810810810810811</v>
      </c>
      <c r="H17" s="59">
        <f t="shared" si="13"/>
        <v>1.0204704389247954</v>
      </c>
      <c r="I17" s="59">
        <f t="shared" si="14"/>
        <v>11.032112853241031</v>
      </c>
      <c r="J17" s="59">
        <f t="shared" si="15"/>
        <v>0.625</v>
      </c>
      <c r="K17" s="59">
        <f t="shared" si="16"/>
        <v>0.375</v>
      </c>
      <c r="L17" s="61">
        <f t="shared" si="17"/>
        <v>4.1370423199653867</v>
      </c>
      <c r="N17" s="54" t="str">
        <f t="shared" si="18"/>
        <v>Xcel Energy, Inc.</v>
      </c>
      <c r="O17" s="10">
        <f>INDEX('stock prices'!$A$3:$D$24,MATCH($A17,'stock prices'!$A$3:$A$24,0),MATCH(O$3,'stock prices'!$A$3:$D$3,0))</f>
        <v>70.341110888888878</v>
      </c>
      <c r="P17" s="59">
        <f>INDEX('VL data'!$A$3:$U$24,MATCH($N17,'VL data'!$A$3:$A$24,0),MATCH(P$3,'VL data'!$A$3:$U$3,0))</f>
        <v>30.15</v>
      </c>
      <c r="Q17" s="59">
        <f t="shared" si="19"/>
        <v>2.3330385037774088</v>
      </c>
      <c r="R17" s="59">
        <f>INDEX('VL data'!$A$3:$U$24,MATCH($N17,'VL data'!$A$3:$A$24,0),MATCH(R$3,'VL data'!$A$3:$U$3,0))</f>
        <v>544.03</v>
      </c>
      <c r="S17" s="59">
        <f>INDEX('VL data'!$A$3:$U$24,MATCH($N17,'VL data'!$A$3:$A$24,0),MATCH(S$3,'VL data'!$A$3:$U$3,0))</f>
        <v>561</v>
      </c>
      <c r="T17" s="59">
        <f t="shared" si="20"/>
        <v>0.61622114102344305</v>
      </c>
      <c r="U17" s="59">
        <f t="shared" si="21"/>
        <v>1.4376676488493412</v>
      </c>
      <c r="V17" s="59">
        <f t="shared" si="22"/>
        <v>0.57137441221784124</v>
      </c>
      <c r="W17" s="61">
        <f t="shared" si="23"/>
        <v>0.82144650782589812</v>
      </c>
      <c r="Z17" s="54" t="str">
        <f t="shared" si="24"/>
        <v>Xcel Energy, Inc.</v>
      </c>
      <c r="AA17" s="10">
        <f>INDEX('stock prices'!$A$3:$D$24,MATCH($A17,'stock prices'!$A$3:$A$24,0),MATCH(AA$3,'stock prices'!$A$3:$D$3,0))</f>
        <v>70.341110888888878</v>
      </c>
      <c r="AB17" s="10">
        <f>INDEX('VL data'!$A$3:$U$24,MATCH($Z17,'VL data'!$A$3:$A$24,0),MATCH(AB$3,'VL data'!$A$3:$U$3,0))</f>
        <v>1.95</v>
      </c>
      <c r="AC17" s="10">
        <f t="shared" si="25"/>
        <v>2.04669053214193</v>
      </c>
      <c r="AD17" s="10">
        <f t="shared" si="26"/>
        <v>2.909664783905519</v>
      </c>
      <c r="AE17" s="10">
        <f t="shared" si="27"/>
        <v>4.9584888277912853</v>
      </c>
      <c r="AF17" s="45">
        <f t="shared" si="28"/>
        <v>7.8681536116968047</v>
      </c>
    </row>
    <row r="18" spans="1:32" ht="15" thickTop="1">
      <c r="A18" s="165" t="s">
        <v>9</v>
      </c>
      <c r="B18" s="166">
        <f t="shared" ref="B18:L18" si="29">AVERAGE(B4:B17)</f>
        <v>3.205714285714286</v>
      </c>
      <c r="C18" s="166">
        <f t="shared" si="29"/>
        <v>5.1107142857142858</v>
      </c>
      <c r="D18" s="166">
        <f t="shared" si="29"/>
        <v>40.667857142857137</v>
      </c>
      <c r="E18" s="166">
        <f t="shared" si="29"/>
        <v>48.407142857142858</v>
      </c>
      <c r="F18" s="166">
        <f t="shared" si="29"/>
        <v>3.5950827408999873E-2</v>
      </c>
      <c r="G18" s="166">
        <f t="shared" si="29"/>
        <v>10.751953876263915</v>
      </c>
      <c r="H18" s="166">
        <f t="shared" si="29"/>
        <v>1.0176402500591974</v>
      </c>
      <c r="I18" s="166">
        <f t="shared" si="29"/>
        <v>10.945349589482939</v>
      </c>
      <c r="J18" s="166">
        <f t="shared" si="29"/>
        <v>0.62814371754429033</v>
      </c>
      <c r="K18" s="166">
        <f t="shared" si="29"/>
        <v>0.37185628245570962</v>
      </c>
      <c r="L18" s="167">
        <f t="shared" si="29"/>
        <v>4.099131938527476</v>
      </c>
      <c r="M18" s="62"/>
      <c r="N18" s="165" t="s">
        <v>9</v>
      </c>
      <c r="O18" s="166">
        <f t="shared" ref="O18:W18" si="30">AVERAGE(O4:O17)</f>
        <v>76.093358712842701</v>
      </c>
      <c r="P18" s="166">
        <f t="shared" si="30"/>
        <v>40.667857142857137</v>
      </c>
      <c r="Q18" s="166">
        <f t="shared" si="30"/>
        <v>1.910279515386754</v>
      </c>
      <c r="R18" s="166">
        <f t="shared" si="30"/>
        <v>352.5878571428571</v>
      </c>
      <c r="S18" s="166">
        <f t="shared" si="30"/>
        <v>362.61428571428576</v>
      </c>
      <c r="T18" s="166">
        <f t="shared" si="30"/>
        <v>0.72988389965285638</v>
      </c>
      <c r="U18" s="166">
        <f t="shared" si="30"/>
        <v>1.3364684830944304</v>
      </c>
      <c r="V18" s="166">
        <f t="shared" si="30"/>
        <v>0.45780261955703594</v>
      </c>
      <c r="W18" s="167">
        <f t="shared" si="30"/>
        <v>0.60658458344157384</v>
      </c>
      <c r="X18" s="55"/>
      <c r="Y18" s="55"/>
      <c r="Z18" s="165" t="s">
        <v>9</v>
      </c>
      <c r="AA18" s="166">
        <f t="shared" ref="AA18:AF18" si="31">AVERAGE(AA4:AA17)</f>
        <v>76.093358712842701</v>
      </c>
      <c r="AB18" s="166">
        <f t="shared" si="31"/>
        <v>2.6214285714285714</v>
      </c>
      <c r="AC18" s="166">
        <f t="shared" si="31"/>
        <v>2.7448355071225712</v>
      </c>
      <c r="AD18" s="166">
        <f t="shared" si="31"/>
        <v>3.6792465170183211</v>
      </c>
      <c r="AE18" s="166">
        <f t="shared" si="31"/>
        <v>4.70571652196905</v>
      </c>
      <c r="AF18" s="167">
        <f t="shared" si="31"/>
        <v>8.3849630389873742</v>
      </c>
    </row>
    <row r="19" spans="1:32" ht="15.75" customHeight="1" thickBot="1">
      <c r="A19" s="47" t="s">
        <v>136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48">
        <f>MEDIAN(L4:L17)</f>
        <v>4.2170111034541558</v>
      </c>
      <c r="M19" s="62"/>
      <c r="N19" s="47" t="s">
        <v>136</v>
      </c>
      <c r="O19" s="11"/>
      <c r="P19" s="11"/>
      <c r="Q19" s="11"/>
      <c r="R19" s="11"/>
      <c r="S19" s="11"/>
      <c r="T19" s="11"/>
      <c r="U19" s="11"/>
      <c r="V19" s="11"/>
      <c r="W19" s="48">
        <f>MEDIAN(W4:W17)</f>
        <v>0.43225203960850139</v>
      </c>
      <c r="X19" s="55"/>
      <c r="Y19" s="55"/>
      <c r="Z19" s="47" t="s">
        <v>136</v>
      </c>
      <c r="AA19" s="11"/>
      <c r="AB19" s="11"/>
      <c r="AC19" s="11"/>
      <c r="AD19" s="11"/>
      <c r="AE19" s="11"/>
      <c r="AF19" s="48">
        <f>MEDIAN(AF4:AF17)</f>
        <v>7.9737541807076768</v>
      </c>
    </row>
    <row r="20" spans="1:32">
      <c r="A20" s="49" t="str">
        <f>+'Exh MLR-4'!A19</f>
        <v>Source: Value Line Investment Survey, Issue 11 (West), July 22, 2022; Issue 5 (Central), June 10, 2022; and Issue 1 (East), May 13, 2022.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49" t="str">
        <f>+A20</f>
        <v>Source: Value Line Investment Survey, Issue 11 (West), July 22, 2022; Issue 5 (Central), June 10, 2022; and Issue 1 (East), May 13, 2022.</v>
      </c>
      <c r="O20" s="63"/>
      <c r="P20" s="63"/>
      <c r="Q20" s="63"/>
      <c r="R20" s="63"/>
      <c r="S20" s="63"/>
      <c r="T20" s="63"/>
      <c r="U20" s="63"/>
      <c r="V20" s="63"/>
      <c r="W20" s="63"/>
      <c r="X20" s="64"/>
      <c r="Y20" s="64"/>
      <c r="Z20" s="65" t="s">
        <v>35</v>
      </c>
      <c r="AA20" s="66"/>
      <c r="AB20" s="66"/>
      <c r="AC20" s="67"/>
      <c r="AD20" s="66"/>
      <c r="AE20" s="66"/>
      <c r="AF20" s="63"/>
    </row>
    <row r="21" spans="1:32"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55"/>
      <c r="O21" s="62"/>
      <c r="P21" s="62"/>
      <c r="Q21" s="62"/>
      <c r="R21" s="62"/>
      <c r="S21" s="62"/>
      <c r="T21" s="62"/>
      <c r="U21" s="62"/>
      <c r="V21" s="62"/>
      <c r="W21" s="62"/>
      <c r="X21" s="55"/>
      <c r="Y21" s="55"/>
      <c r="Z21" s="49" t="str">
        <f>+A20</f>
        <v>Source: Value Line Investment Survey, Issue 11 (West), July 22, 2022; Issue 5 (Central), June 10, 2022; and Issue 1 (East), May 13, 2022.</v>
      </c>
      <c r="AA21" s="62"/>
      <c r="AB21" s="62"/>
      <c r="AC21" s="57"/>
      <c r="AD21" s="62"/>
      <c r="AE21" s="62"/>
      <c r="AF21" s="62"/>
    </row>
    <row r="22" spans="1:32" hidden="1">
      <c r="AF22" s="57">
        <f>AVERAGE(AF4:AF17)</f>
        <v>8.3849630389873742</v>
      </c>
    </row>
    <row r="23" spans="1:32" hidden="1">
      <c r="AF23" s="43">
        <f>STDEV(AF4:AF17)</f>
        <v>1.2092868610452838</v>
      </c>
    </row>
    <row r="28" spans="1:32" hidden="1"/>
    <row r="29" spans="1:32" hidden="1">
      <c r="A29" s="43" t="s">
        <v>63</v>
      </c>
      <c r="N29" s="43" t="s">
        <v>63</v>
      </c>
      <c r="Z29" s="43" t="s">
        <v>63</v>
      </c>
    </row>
    <row r="30" spans="1:32" hidden="1">
      <c r="A30" s="43" t="s">
        <v>9</v>
      </c>
      <c r="B30" s="10">
        <f>INDEX('VL data'!$A$3:$U$25,MATCH($A30,'VL data'!$A$3:$A$25,0),MATCH(B$3,'VL data'!$A$3:$U$3,0))</f>
        <v>3.205714285714286</v>
      </c>
      <c r="C30" s="10">
        <f>INDEX('VL data'!$A$3:$U$25,MATCH($A30,'VL data'!$A$3:$A$25,0),MATCH(C$3,'VL data'!$A$3:$U$3,0))</f>
        <v>5.1107142857142858</v>
      </c>
      <c r="D30" s="10">
        <f>INDEX('VL data'!$A$3:$U$25,MATCH($A30,'VL data'!$A$3:$A$25,0),MATCH(D$3,'VL data'!$A$3:$U$3,0))</f>
        <v>40.667857142857137</v>
      </c>
      <c r="E30" s="10">
        <f>INDEX('VL data'!$A$3:$U$25,MATCH($A30,'VL data'!$A$3:$A$25,0),MATCH(E$3,'VL data'!$A$3:$U$3,0))</f>
        <v>48.407142857142858</v>
      </c>
      <c r="F30" s="10">
        <f t="shared" ref="F30:L30" si="32">AVERAGE(F4:F17)</f>
        <v>3.5950827408999873E-2</v>
      </c>
      <c r="G30" s="10">
        <f t="shared" si="32"/>
        <v>10.751953876263915</v>
      </c>
      <c r="H30" s="10">
        <f t="shared" si="32"/>
        <v>1.0176402500591974</v>
      </c>
      <c r="I30" s="10">
        <f t="shared" si="32"/>
        <v>10.945349589482939</v>
      </c>
      <c r="J30" s="10">
        <f t="shared" si="32"/>
        <v>0.62814371754429033</v>
      </c>
      <c r="K30" s="10">
        <f t="shared" si="32"/>
        <v>0.37185628245570962</v>
      </c>
      <c r="L30" s="10">
        <f t="shared" si="32"/>
        <v>4.099131938527476</v>
      </c>
      <c r="N30" s="43" t="s">
        <v>9</v>
      </c>
      <c r="O30" s="10">
        <f>INDEX('stock prices'!$A$3:$D$25,MATCH($N30,'stock prices'!$A$3:$A$25,0),MATCH(O$3,'stock prices'!$A$3:$D$3,0))</f>
        <v>76.093358712842701</v>
      </c>
      <c r="P30" s="10">
        <f>INDEX('VL data'!$A$3:$U$25,MATCH($A30,'VL data'!$A$3:$A$25,0),MATCH(P$3,'VL data'!$A$3:$U$3,0))</f>
        <v>40.667857142857137</v>
      </c>
      <c r="Q30" s="10">
        <f>AVERAGE(Q4:Q17)</f>
        <v>1.910279515386754</v>
      </c>
      <c r="R30" s="10">
        <f>INDEX('VL data'!$A$3:$U$25,MATCH($A30,'VL data'!$A$3:$A$25,0),MATCH(R$3,'VL data'!$A$3:$U$3,0))</f>
        <v>352.5878571428571</v>
      </c>
      <c r="S30" s="10">
        <f>INDEX('VL data'!$A$3:$U$25,MATCH($A30,'VL data'!$A$3:$A$25,0),MATCH(S$3,'VL data'!$A$3:$U$3,0))</f>
        <v>362.61428571428576</v>
      </c>
      <c r="T30" s="10">
        <f>AVERAGE(T4:T17)</f>
        <v>0.72988389965285638</v>
      </c>
      <c r="U30" s="10">
        <f>AVERAGE(U4:U17)</f>
        <v>1.3364684830944304</v>
      </c>
      <c r="V30" s="10">
        <f>AVERAGE(V4:V17)</f>
        <v>0.45780261955703594</v>
      </c>
      <c r="W30" s="10">
        <f>AVERAGE(W4:W17)</f>
        <v>0.60658458344157384</v>
      </c>
      <c r="Z30" s="43" t="s">
        <v>9</v>
      </c>
      <c r="AA30" s="10">
        <f>AVERAGE(AA4:AA17)</f>
        <v>76.093358712842701</v>
      </c>
      <c r="AB30" s="10">
        <f>INDEX('VL data'!$A$3:$U$25,MATCH($Z30,'VL data'!$A$3:$A$25,0),MATCH(AB$3,'VL data'!$A$3:$U$3,0))</f>
        <v>2.6214285714285714</v>
      </c>
      <c r="AC30" s="10">
        <f>AVERAGE(AC4:AC17)</f>
        <v>2.7448355071225712</v>
      </c>
      <c r="AD30" s="10">
        <f>AVERAGE(AD4:AD17)</f>
        <v>3.6792465170183211</v>
      </c>
      <c r="AE30" s="10">
        <f>AVERAGE(AE4:AE17)</f>
        <v>4.70571652196905</v>
      </c>
      <c r="AF30" s="10">
        <f>AVERAGE(AF4:AF17)</f>
        <v>8.3849630389873742</v>
      </c>
    </row>
    <row r="31" spans="1:32" hidden="1">
      <c r="A31" s="43" t="s">
        <v>64</v>
      </c>
      <c r="B31" s="10">
        <f t="shared" ref="B31:L31" si="33">+B18-B30</f>
        <v>0</v>
      </c>
      <c r="C31" s="10">
        <f t="shared" si="33"/>
        <v>0</v>
      </c>
      <c r="D31" s="10">
        <f t="shared" si="33"/>
        <v>0</v>
      </c>
      <c r="E31" s="10">
        <f t="shared" si="33"/>
        <v>0</v>
      </c>
      <c r="F31" s="10">
        <f t="shared" si="33"/>
        <v>0</v>
      </c>
      <c r="G31" s="10">
        <f t="shared" si="33"/>
        <v>0</v>
      </c>
      <c r="H31" s="10">
        <f t="shared" si="33"/>
        <v>0</v>
      </c>
      <c r="I31" s="10">
        <f t="shared" si="33"/>
        <v>0</v>
      </c>
      <c r="J31" s="10">
        <f t="shared" si="33"/>
        <v>0</v>
      </c>
      <c r="K31" s="10">
        <f t="shared" si="33"/>
        <v>0</v>
      </c>
      <c r="L31" s="10">
        <f t="shared" si="33"/>
        <v>0</v>
      </c>
      <c r="N31" s="43" t="s">
        <v>64</v>
      </c>
      <c r="O31" s="10">
        <f t="shared" ref="O31:W31" si="34">+O18-O30</f>
        <v>0</v>
      </c>
      <c r="P31" s="10">
        <f t="shared" si="34"/>
        <v>0</v>
      </c>
      <c r="Q31" s="10">
        <f t="shared" si="34"/>
        <v>0</v>
      </c>
      <c r="R31" s="10">
        <f t="shared" si="34"/>
        <v>0</v>
      </c>
      <c r="S31" s="10">
        <f t="shared" si="34"/>
        <v>0</v>
      </c>
      <c r="T31" s="10">
        <f t="shared" si="34"/>
        <v>0</v>
      </c>
      <c r="U31" s="10">
        <f t="shared" si="34"/>
        <v>0</v>
      </c>
      <c r="V31" s="10">
        <f t="shared" si="34"/>
        <v>0</v>
      </c>
      <c r="W31" s="10">
        <f t="shared" si="34"/>
        <v>0</v>
      </c>
      <c r="Z31" s="43" t="s">
        <v>64</v>
      </c>
      <c r="AA31" s="10">
        <f t="shared" ref="AA31:AF31" si="35">+AA18-AA30</f>
        <v>0</v>
      </c>
      <c r="AB31" s="10">
        <f t="shared" si="35"/>
        <v>0</v>
      </c>
      <c r="AC31" s="10">
        <f t="shared" si="35"/>
        <v>0</v>
      </c>
      <c r="AD31" s="10">
        <f t="shared" si="35"/>
        <v>0</v>
      </c>
      <c r="AE31" s="10">
        <f t="shared" si="35"/>
        <v>0</v>
      </c>
      <c r="AF31" s="10">
        <f t="shared" si="35"/>
        <v>0</v>
      </c>
    </row>
    <row r="32" spans="1:32" hidden="1"/>
  </sheetData>
  <mergeCells count="3">
    <mergeCell ref="A2:L2"/>
    <mergeCell ref="N2:W2"/>
    <mergeCell ref="Z2:AF2"/>
  </mergeCells>
  <conditionalFormatting sqref="B1:K1">
    <cfRule type="cellIs" dxfId="5" priority="1" operator="notEqual">
      <formula>""</formula>
    </cfRule>
  </conditionalFormatting>
  <pageMargins left="0.45" right="0.45" top="0.75" bottom="0.75" header="0.3" footer="0.3"/>
  <pageSetup scale="80" fitToHeight="4" orientation="landscape" r:id="rId1"/>
  <headerFooter>
    <oddHeader>&amp;A</oddHeader>
    <oddFooter>Page &amp;P of &amp;N</oddFooter>
  </headerFooter>
  <ignoredErrors>
    <ignoredError sqref="Q30 AB30 Q4:Q17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6" tint="0.39997558519241921"/>
  </sheetPr>
  <dimension ref="A1:AF32"/>
  <sheetViews>
    <sheetView topLeftCell="T1" workbookViewId="0">
      <selection activeCell="AH18" sqref="AH18"/>
    </sheetView>
  </sheetViews>
  <sheetFormatPr defaultColWidth="9" defaultRowHeight="14.4"/>
  <cols>
    <col min="1" max="1" width="29.77734375" style="43" customWidth="1"/>
    <col min="2" max="2" width="11" style="43" bestFit="1" customWidth="1"/>
    <col min="3" max="4" width="9.21875" style="43" customWidth="1"/>
    <col min="5" max="5" width="9.44140625" style="43" bestFit="1" customWidth="1"/>
    <col min="6" max="6" width="11" style="43" bestFit="1" customWidth="1"/>
    <col min="7" max="7" width="9.5546875" style="43" bestFit="1" customWidth="1"/>
    <col min="8" max="8" width="11.44140625" style="43" bestFit="1" customWidth="1"/>
    <col min="9" max="9" width="9" style="43" bestFit="1" customWidth="1"/>
    <col min="10" max="10" width="8.21875" style="43" bestFit="1" customWidth="1"/>
    <col min="11" max="11" width="9.88671875" style="43" bestFit="1" customWidth="1"/>
    <col min="12" max="12" width="8.88671875" style="43" bestFit="1" customWidth="1"/>
    <col min="13" max="13" width="11.21875" style="43" customWidth="1"/>
    <col min="14" max="14" width="30.21875" style="43" customWidth="1"/>
    <col min="15" max="15" width="10.5546875" style="43" bestFit="1" customWidth="1"/>
    <col min="16" max="16" width="11.44140625" style="43" bestFit="1" customWidth="1"/>
    <col min="17" max="17" width="11" style="43" bestFit="1" customWidth="1"/>
    <col min="18" max="19" width="13.109375" style="43" bestFit="1" customWidth="1"/>
    <col min="20" max="21" width="11.21875" style="43" bestFit="1" customWidth="1"/>
    <col min="22" max="22" width="13.21875" style="43" customWidth="1"/>
    <col min="23" max="23" width="11.5546875" style="43" bestFit="1" customWidth="1"/>
    <col min="24" max="25" width="9" style="43"/>
    <col min="26" max="26" width="30" style="43" customWidth="1"/>
    <col min="27" max="27" width="13.21875" style="43" bestFit="1" customWidth="1"/>
    <col min="28" max="28" width="10.88671875" style="43" bestFit="1" customWidth="1"/>
    <col min="29" max="29" width="12" style="43" bestFit="1" customWidth="1"/>
    <col min="30" max="30" width="12.44140625" style="43" bestFit="1" customWidth="1"/>
    <col min="31" max="31" width="12.77734375" style="43" bestFit="1" customWidth="1"/>
    <col min="32" max="32" width="13.5546875" style="43" customWidth="1"/>
    <col min="33" max="16384" width="9" style="43"/>
  </cols>
  <sheetData>
    <row r="1" spans="1:32" ht="29.4" thickBot="1">
      <c r="A1" s="50" t="str">
        <f>IF(ISNUMBER(SUM(B31:AF31)),IF(ABS(SUM(B31:AF31))&gt;0.001,"Check FORMULAS -Linkage ERROR",""),"ERROR-CHECK Formulas")</f>
        <v/>
      </c>
      <c r="B1" s="51"/>
      <c r="C1" s="51"/>
      <c r="D1" s="51"/>
      <c r="E1" s="51"/>
      <c r="F1" s="51"/>
      <c r="G1" s="51"/>
      <c r="H1" s="51"/>
      <c r="I1" s="51"/>
      <c r="J1" s="51"/>
      <c r="K1" s="51"/>
      <c r="Z1" s="58"/>
    </row>
    <row r="2" spans="1:32">
      <c r="A2" s="273" t="s">
        <v>161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5"/>
      <c r="M2" s="68"/>
      <c r="N2" s="273" t="s">
        <v>162</v>
      </c>
      <c r="O2" s="274"/>
      <c r="P2" s="274"/>
      <c r="Q2" s="274"/>
      <c r="R2" s="274"/>
      <c r="S2" s="274"/>
      <c r="T2" s="274"/>
      <c r="U2" s="274"/>
      <c r="V2" s="274"/>
      <c r="W2" s="275"/>
      <c r="Z2" s="273" t="s">
        <v>203</v>
      </c>
      <c r="AA2" s="274"/>
      <c r="AB2" s="274"/>
      <c r="AC2" s="274"/>
      <c r="AD2" s="274"/>
      <c r="AE2" s="274"/>
      <c r="AF2" s="275"/>
    </row>
    <row r="3" spans="1:32" ht="61.5" customHeight="1" thickBot="1">
      <c r="A3" s="34" t="str">
        <f>+'Exh MLR-4'!A3</f>
        <v>Reno Sample</v>
      </c>
      <c r="B3" s="6" t="s">
        <v>221</v>
      </c>
      <c r="C3" s="6" t="s">
        <v>222</v>
      </c>
      <c r="D3" s="6" t="s">
        <v>224</v>
      </c>
      <c r="E3" s="6" t="s">
        <v>226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35" t="s">
        <v>16</v>
      </c>
      <c r="M3" s="68"/>
      <c r="N3" s="34" t="str">
        <f>+A3</f>
        <v>Reno Sample</v>
      </c>
      <c r="O3" s="6" t="s">
        <v>109</v>
      </c>
      <c r="P3" s="6" t="s">
        <v>224</v>
      </c>
      <c r="Q3" s="6" t="s">
        <v>17</v>
      </c>
      <c r="R3" s="6" t="s">
        <v>229</v>
      </c>
      <c r="S3" s="6" t="s">
        <v>2</v>
      </c>
      <c r="T3" s="6" t="s">
        <v>18</v>
      </c>
      <c r="U3" s="6" t="s">
        <v>19</v>
      </c>
      <c r="V3" s="6" t="s">
        <v>20</v>
      </c>
      <c r="W3" s="35" t="s">
        <v>21</v>
      </c>
      <c r="Z3" s="116" t="str">
        <f>+A3</f>
        <v>Reno Sample</v>
      </c>
      <c r="AA3" s="117" t="s">
        <v>109</v>
      </c>
      <c r="AB3" s="117" t="s">
        <v>219</v>
      </c>
      <c r="AC3" s="117" t="s">
        <v>29</v>
      </c>
      <c r="AD3" s="117" t="s">
        <v>22</v>
      </c>
      <c r="AE3" s="117" t="s">
        <v>83</v>
      </c>
      <c r="AF3" s="71" t="s">
        <v>30</v>
      </c>
    </row>
    <row r="4" spans="1:32" ht="15" thickTop="1">
      <c r="A4" s="53" t="str">
        <f>+'Exh MLR-4'!A4</f>
        <v>Alliant Energy Corporation</v>
      </c>
      <c r="B4" s="10">
        <f>INDEX('VL data'!$A$3:$U$24,MATCH($A4,'VL data'!$A$3:$A$24,0),MATCH(B$3,'VL data'!$A$3:$U$3,0))</f>
        <v>2.15</v>
      </c>
      <c r="C4" s="10">
        <f>INDEX('VL data'!$A$3:$U$24,MATCH($A4,'VL data'!$A$3:$A$24,0),MATCH(C$3,'VL data'!$A$3:$U$3,0))</f>
        <v>3.5</v>
      </c>
      <c r="D4" s="10">
        <f>INDEX('VL data'!$A$3:$U$24,MATCH($A4,'VL data'!$A$3:$A$24,0),MATCH(D$3,'VL data'!$A$3:$U$3,0))</f>
        <v>25.05</v>
      </c>
      <c r="E4" s="10">
        <f>INDEX('VL data'!$A$3:$U$24,MATCH($A4,'VL data'!$A$3:$A$24,0),MATCH(E$3,'VL data'!$A$3:$U$3,0))</f>
        <v>30.25</v>
      </c>
      <c r="F4" s="60">
        <f>((E4/D4)^(1/5)-1)</f>
        <v>3.8445072129450475E-2</v>
      </c>
      <c r="G4" s="59">
        <f t="shared" ref="G4" si="0">(C4/E4)*100</f>
        <v>11.570247933884298</v>
      </c>
      <c r="H4" s="59">
        <f t="shared" ref="H4" si="1">(2*(1+F4))/(2+F4)</f>
        <v>1.0188599990527532</v>
      </c>
      <c r="I4" s="59">
        <f t="shared" ref="I4" si="2">(H4*G4)</f>
        <v>11.788462798957475</v>
      </c>
      <c r="J4" s="59">
        <f t="shared" ref="J4" si="3">(B4/C4)</f>
        <v>0.61428571428571421</v>
      </c>
      <c r="K4" s="59">
        <f t="shared" ref="K4" si="4">(1-J4)</f>
        <v>0.38571428571428579</v>
      </c>
      <c r="L4" s="61">
        <f t="shared" ref="L4" si="5">(K4*I4)</f>
        <v>4.546978508169313</v>
      </c>
      <c r="M4" s="69"/>
      <c r="N4" s="53" t="str">
        <f>+A4</f>
        <v>Alliant Energy Corporation</v>
      </c>
      <c r="O4" s="10">
        <f>INDEX('stock prices'!$A$3:$D$24,MATCH($A4,'stock prices'!$A$3:$A$24,0),MATCH(O$3,'stock prices'!$A$3:$D$3,0))</f>
        <v>58.724999919354815</v>
      </c>
      <c r="P4" s="10">
        <f>INDEX('VL data'!$A$3:$U$24,MATCH($N4,'VL data'!$A$3:$A$24,0),MATCH(P$3,'VL data'!$A$3:$U$3,0))</f>
        <v>25.05</v>
      </c>
      <c r="Q4" s="59">
        <f t="shared" ref="Q4" si="6">(O4/P4)</f>
        <v>2.3443113740261401</v>
      </c>
      <c r="R4" s="10">
        <f>INDEX('VL data'!$A$3:$U$24,MATCH($N4,'VL data'!$A$3:$A$24,0),MATCH(R$3,'VL data'!$A$3:$U$3,0))</f>
        <v>250.47</v>
      </c>
      <c r="S4" s="10">
        <f>INDEX('VL data'!$A$3:$U$24,MATCH($N4,'VL data'!$A$3:$A$24,0),MATCH(S$3,'VL data'!$A$3:$U$3,0))</f>
        <v>253</v>
      </c>
      <c r="T4" s="59">
        <f t="shared" ref="T4" si="7">(((S4/R4)^(1/5))-1)*100</f>
        <v>0.20120887099652762</v>
      </c>
      <c r="U4" s="59">
        <f>(Q4*T4)</f>
        <v>0.47169624483211803</v>
      </c>
      <c r="V4" s="59">
        <f t="shared" ref="V4" si="8">(1-(1/Q4))</f>
        <v>0.57343550388419962</v>
      </c>
      <c r="W4" s="61">
        <f t="shared" ref="W4" si="9">(V4*U4)</f>
        <v>0.27048737383559041</v>
      </c>
      <c r="Z4" s="76" t="str">
        <f>+A4</f>
        <v>Alliant Energy Corporation</v>
      </c>
      <c r="AA4" s="59">
        <f>INDEX('stock prices'!$A$3:$D$24,MATCH($A4,'stock prices'!$A$3:$A$24,0),MATCH(AA$3,'stock prices'!$A$3:$D$3,0))</f>
        <v>58.724999919354815</v>
      </c>
      <c r="AB4" s="59">
        <f>INDEX('VL data'!$A$3:$U$24,MATCH($Z4,'VL data'!$A$3:$A$24,0),MATCH(AB$3,'VL data'!$A$3:$U$3,0))</f>
        <v>1.71</v>
      </c>
      <c r="AC4" s="59">
        <f>(AB4*(1+(AE4/100)))</f>
        <v>1.7923786665822841</v>
      </c>
      <c r="AD4" s="59">
        <f>(AC4/AA4)*100</f>
        <v>3.0521560988398484</v>
      </c>
      <c r="AE4" s="59">
        <f t="shared" ref="AE4" si="10">W4+L4</f>
        <v>4.8174658820049032</v>
      </c>
      <c r="AF4" s="61">
        <f>(AE4+AD4)</f>
        <v>7.8696219808447516</v>
      </c>
    </row>
    <row r="5" spans="1:32">
      <c r="A5" s="76" t="str">
        <f>+'Exh MLR-4'!A5</f>
        <v>Ameren Corporation</v>
      </c>
      <c r="B5" s="10">
        <f>INDEX('VL data'!$A$3:$U$24,MATCH($A5,'VL data'!$A$3:$A$24,0),MATCH(B$3,'VL data'!$A$3:$U$3,0))</f>
        <v>3.1</v>
      </c>
      <c r="C5" s="10">
        <f>INDEX('VL data'!$A$3:$U$24,MATCH($A5,'VL data'!$A$3:$A$24,0),MATCH(C$3,'VL data'!$A$3:$U$3,0))</f>
        <v>5.25</v>
      </c>
      <c r="D5" s="10">
        <f>INDEX('VL data'!$A$3:$U$24,MATCH($A5,'VL data'!$A$3:$A$24,0),MATCH(D$3,'VL data'!$A$3:$U$3,0))</f>
        <v>40.200000000000003</v>
      </c>
      <c r="E5" s="10">
        <f>INDEX('VL data'!$A$3:$U$24,MATCH($A5,'VL data'!$A$3:$A$24,0),MATCH(E$3,'VL data'!$A$3:$U$3,0))</f>
        <v>51.25</v>
      </c>
      <c r="F5" s="60">
        <f t="shared" ref="F5:F17" si="11">((E5/D5)^(1/5)-1)</f>
        <v>4.9768563834535762E-2</v>
      </c>
      <c r="G5" s="59">
        <f t="shared" ref="G5:G17" si="12">(C5/E5)*100</f>
        <v>10.24390243902439</v>
      </c>
      <c r="H5" s="59">
        <f t="shared" ref="H5:H17" si="13">(2*(1+F5))/(2+F5)</f>
        <v>1.0242800893294182</v>
      </c>
      <c r="I5" s="59">
        <f t="shared" ref="I5:I17" si="14">(H5*G5)</f>
        <v>10.492625305325747</v>
      </c>
      <c r="J5" s="59">
        <f t="shared" ref="J5:J17" si="15">(B5/C5)</f>
        <v>0.59047619047619049</v>
      </c>
      <c r="K5" s="59">
        <f t="shared" ref="K5:K17" si="16">(1-J5)</f>
        <v>0.40952380952380951</v>
      </c>
      <c r="L5" s="61">
        <f t="shared" ref="L5:L17" si="17">(K5*I5)</f>
        <v>4.2969798869429248</v>
      </c>
      <c r="M5" s="69"/>
      <c r="N5" s="76" t="str">
        <f t="shared" ref="N5:N17" si="18">+A5</f>
        <v>Ameren Corporation</v>
      </c>
      <c r="O5" s="10">
        <f>INDEX('stock prices'!$A$3:$D$24,MATCH($A5,'stock prices'!$A$3:$A$24,0),MATCH(O$3,'stock prices'!$A$3:$D$3,0))</f>
        <v>90.082097080645184</v>
      </c>
      <c r="P5" s="10">
        <f>INDEX('VL data'!$A$3:$U$24,MATCH($N5,'VL data'!$A$3:$A$24,0),MATCH(P$3,'VL data'!$A$3:$U$3,0))</f>
        <v>40.200000000000003</v>
      </c>
      <c r="Q5" s="59">
        <f t="shared" ref="Q5:Q17" si="19">(O5/P5)</f>
        <v>2.2408481860857008</v>
      </c>
      <c r="R5" s="10">
        <f>INDEX('VL data'!$A$3:$U$24,MATCH($N5,'VL data'!$A$3:$A$24,0),MATCH(R$3,'VL data'!$A$3:$U$3,0))</f>
        <v>257.7</v>
      </c>
      <c r="S5" s="10">
        <f>INDEX('VL data'!$A$3:$U$24,MATCH($N5,'VL data'!$A$3:$A$24,0),MATCH(S$3,'VL data'!$A$3:$U$3,0))</f>
        <v>280</v>
      </c>
      <c r="T5" s="59">
        <f t="shared" ref="T5:T17" si="20">(((S5/R5)^(1/5))-1)*100</f>
        <v>1.6737220851522627</v>
      </c>
      <c r="U5" s="59">
        <f t="shared" ref="U5:U17" si="21">(Q5*T5)</f>
        <v>3.7505570985250247</v>
      </c>
      <c r="V5" s="59">
        <f t="shared" ref="V5:V17" si="22">(1-(1/Q5))</f>
        <v>0.55374040677570679</v>
      </c>
      <c r="W5" s="61">
        <f t="shared" ref="W5:W17" si="23">(V5*U5)</f>
        <v>2.076835013372762</v>
      </c>
      <c r="Z5" s="76" t="str">
        <f t="shared" ref="Z5:Z17" si="24">+A5</f>
        <v>Ameren Corporation</v>
      </c>
      <c r="AA5" s="59">
        <f>INDEX('stock prices'!$A$3:$D$24,MATCH($A5,'stock prices'!$A$3:$A$24,0),MATCH(AA$3,'stock prices'!$A$3:$D$3,0))</f>
        <v>90.082097080645184</v>
      </c>
      <c r="AB5" s="59">
        <f>INDEX('VL data'!$A$3:$U$24,MATCH($Z5,'VL data'!$A$3:$A$24,0),MATCH(AB$3,'VL data'!$A$3:$U$3,0))</f>
        <v>2.36</v>
      </c>
      <c r="AC5" s="59">
        <f t="shared" ref="AC5:AC17" si="25">(AB5*(1+(AE5/100)))</f>
        <v>2.5104220316474497</v>
      </c>
      <c r="AD5" s="59">
        <f t="shared" ref="AD5:AD17" si="26">(AC5/AA5)*100</f>
        <v>2.7868157081201352</v>
      </c>
      <c r="AE5" s="59">
        <f t="shared" ref="AE5:AE17" si="27">W5+L5</f>
        <v>6.3738149003156863</v>
      </c>
      <c r="AF5" s="61">
        <f t="shared" ref="AF5:AF17" si="28">(AE5+AD5)</f>
        <v>9.160630608435822</v>
      </c>
    </row>
    <row r="6" spans="1:32">
      <c r="A6" s="76" t="str">
        <f>+'Exh MLR-4'!A6</f>
        <v>American Electric Power Company, Inc.</v>
      </c>
      <c r="B6" s="10">
        <f>INDEX('VL data'!$A$3:$U$24,MATCH($A6,'VL data'!$A$3:$A$24,0),MATCH(B$3,'VL data'!$A$3:$U$3,0))</f>
        <v>4</v>
      </c>
      <c r="C6" s="10">
        <f>INDEX('VL data'!$A$3:$U$24,MATCH($A6,'VL data'!$A$3:$A$24,0),MATCH(C$3,'VL data'!$A$3:$U$3,0))</f>
        <v>6.5</v>
      </c>
      <c r="D6" s="10">
        <f>INDEX('VL data'!$A$3:$U$24,MATCH($A6,'VL data'!$A$3:$A$24,0),MATCH(D$3,'VL data'!$A$3:$U$3,0))</f>
        <v>47.3</v>
      </c>
      <c r="E6" s="10">
        <f>INDEX('VL data'!$A$3:$U$24,MATCH($A6,'VL data'!$A$3:$A$24,0),MATCH(E$3,'VL data'!$A$3:$U$3,0))</f>
        <v>59</v>
      </c>
      <c r="F6" s="60">
        <f t="shared" si="11"/>
        <v>4.5197047332196316E-2</v>
      </c>
      <c r="G6" s="59">
        <f t="shared" si="12"/>
        <v>11.016949152542372</v>
      </c>
      <c r="H6" s="59">
        <f t="shared" si="13"/>
        <v>1.0220991162642017</v>
      </c>
      <c r="I6" s="59">
        <f t="shared" si="14"/>
        <v>11.260413992741205</v>
      </c>
      <c r="J6" s="59">
        <f t="shared" si="15"/>
        <v>0.61538461538461542</v>
      </c>
      <c r="K6" s="59">
        <f t="shared" si="16"/>
        <v>0.38461538461538458</v>
      </c>
      <c r="L6" s="61">
        <f t="shared" si="17"/>
        <v>4.3309284587466168</v>
      </c>
      <c r="M6" s="69"/>
      <c r="N6" s="76" t="str">
        <f t="shared" si="18"/>
        <v>American Electric Power Company, Inc.</v>
      </c>
      <c r="O6" s="10">
        <f>INDEX('stock prices'!$A$3:$D$24,MATCH($A6,'stock prices'!$A$3:$A$24,0),MATCH(O$3,'stock prices'!$A$3:$D$3,0))</f>
        <v>96.962097193548388</v>
      </c>
      <c r="P6" s="10">
        <f>INDEX('VL data'!$A$3:$U$24,MATCH($N6,'VL data'!$A$3:$A$24,0),MATCH(P$3,'VL data'!$A$3:$U$3,0))</f>
        <v>47.3</v>
      </c>
      <c r="Q6" s="59">
        <f t="shared" si="19"/>
        <v>2.049938629884744</v>
      </c>
      <c r="R6" s="10">
        <f>INDEX('VL data'!$A$3:$U$24,MATCH($N6,'VL data'!$A$3:$A$24,0),MATCH(R$3,'VL data'!$A$3:$U$3,0))</f>
        <v>504.21</v>
      </c>
      <c r="S6" s="10">
        <f>INDEX('VL data'!$A$3:$U$24,MATCH($N6,'VL data'!$A$3:$A$24,0),MATCH(S$3,'VL data'!$A$3:$U$3,0))</f>
        <v>545</v>
      </c>
      <c r="T6" s="59">
        <f t="shared" si="20"/>
        <v>1.5680254352182788</v>
      </c>
      <c r="U6" s="59">
        <f t="shared" si="21"/>
        <v>3.2143559122957877</v>
      </c>
      <c r="V6" s="59">
        <f t="shared" si="22"/>
        <v>0.51218051827423527</v>
      </c>
      <c r="W6" s="61">
        <f t="shared" si="23"/>
        <v>1.6463304770775089</v>
      </c>
      <c r="Z6" s="76" t="str">
        <f t="shared" si="24"/>
        <v>American Electric Power Company, Inc.</v>
      </c>
      <c r="AA6" s="59">
        <f>INDEX('stock prices'!$A$3:$D$24,MATCH($A6,'stock prices'!$A$3:$A$24,0),MATCH(AA$3,'stock prices'!$A$3:$D$3,0))</f>
        <v>96.962097193548388</v>
      </c>
      <c r="AB6" s="59">
        <f>INDEX('VL data'!$A$3:$U$24,MATCH($Z6,'VL data'!$A$3:$A$24,0),MATCH(AB$3,'VL data'!$A$3:$U$3,0))</f>
        <v>3.17</v>
      </c>
      <c r="AC6" s="59">
        <f t="shared" si="25"/>
        <v>3.3594791082656248</v>
      </c>
      <c r="AD6" s="59">
        <f t="shared" si="26"/>
        <v>3.464734370957022</v>
      </c>
      <c r="AE6" s="59">
        <f t="shared" si="27"/>
        <v>5.9772589358241257</v>
      </c>
      <c r="AF6" s="61">
        <f t="shared" si="28"/>
        <v>9.4419933067811481</v>
      </c>
    </row>
    <row r="7" spans="1:32">
      <c r="A7" s="76" t="str">
        <f>+'Exh MLR-4'!A7</f>
        <v>Duke Energy Corp.</v>
      </c>
      <c r="B7" s="10">
        <f>INDEX('VL data'!$A$3:$U$24,MATCH($A7,'VL data'!$A$3:$A$24,0),MATCH(B$3,'VL data'!$A$3:$U$3,0))</f>
        <v>4.3499999999999996</v>
      </c>
      <c r="C7" s="10">
        <f>INDEX('VL data'!$A$3:$U$24,MATCH($A7,'VL data'!$A$3:$A$24,0),MATCH(C$3,'VL data'!$A$3:$U$3,0))</f>
        <v>6.5</v>
      </c>
      <c r="D7" s="10">
        <f>INDEX('VL data'!$A$3:$U$24,MATCH($A7,'VL data'!$A$3:$A$24,0),MATCH(D$3,'VL data'!$A$3:$U$3,0))</f>
        <v>62.7</v>
      </c>
      <c r="E7" s="10">
        <f>INDEX('VL data'!$A$3:$U$24,MATCH($A7,'VL data'!$A$3:$A$24,0),MATCH(E$3,'VL data'!$A$3:$U$3,0))</f>
        <v>70</v>
      </c>
      <c r="F7" s="60">
        <f t="shared" si="11"/>
        <v>2.2271138937326906E-2</v>
      </c>
      <c r="G7" s="59">
        <f t="shared" si="12"/>
        <v>9.2857142857142865</v>
      </c>
      <c r="H7" s="59">
        <f t="shared" si="13"/>
        <v>1.0110129341751029</v>
      </c>
      <c r="I7" s="59">
        <f t="shared" si="14"/>
        <v>9.3879772459116708</v>
      </c>
      <c r="J7" s="59">
        <f t="shared" si="15"/>
        <v>0.66923076923076918</v>
      </c>
      <c r="K7" s="59">
        <f t="shared" si="16"/>
        <v>0.33076923076923082</v>
      </c>
      <c r="L7" s="61">
        <f t="shared" si="17"/>
        <v>3.1052540121092456</v>
      </c>
      <c r="M7" s="69"/>
      <c r="N7" s="76" t="str">
        <f t="shared" si="18"/>
        <v>Duke Energy Corp.</v>
      </c>
      <c r="O7" s="10">
        <f>INDEX('stock prices'!$A$3:$D$24,MATCH($A7,'stock prices'!$A$3:$A$24,0),MATCH(O$3,'stock prices'!$A$3:$D$3,0))</f>
        <v>107.61145182258061</v>
      </c>
      <c r="P7" s="10">
        <f>INDEX('VL data'!$A$3:$U$24,MATCH($N7,'VL data'!$A$3:$A$24,0),MATCH(P$3,'VL data'!$A$3:$U$3,0))</f>
        <v>62.7</v>
      </c>
      <c r="Q7" s="59">
        <f t="shared" si="19"/>
        <v>1.7162910976488135</v>
      </c>
      <c r="R7" s="10">
        <f>INDEX('VL data'!$A$3:$U$24,MATCH($N7,'VL data'!$A$3:$A$24,0),MATCH(R$3,'VL data'!$A$3:$U$3,0))</f>
        <v>769</v>
      </c>
      <c r="S7" s="10">
        <f>INDEX('VL data'!$A$3:$U$24,MATCH($N7,'VL data'!$A$3:$A$24,0),MATCH(S$3,'VL data'!$A$3:$U$3,0))</f>
        <v>770</v>
      </c>
      <c r="T7" s="59">
        <f t="shared" si="20"/>
        <v>2.5994284770547438E-2</v>
      </c>
      <c r="U7" s="59">
        <f t="shared" si="21"/>
        <v>4.4613759541438695E-2</v>
      </c>
      <c r="V7" s="59">
        <f t="shared" si="22"/>
        <v>0.41734825673225073</v>
      </c>
      <c r="W7" s="61">
        <f t="shared" si="23"/>
        <v>1.8619474770891258E-2</v>
      </c>
      <c r="Z7" s="76" t="str">
        <f t="shared" si="24"/>
        <v>Duke Energy Corp.</v>
      </c>
      <c r="AA7" s="59">
        <f>INDEX('stock prices'!$A$3:$D$24,MATCH($A7,'stock prices'!$A$3:$A$24,0),MATCH(AA$3,'stock prices'!$A$3:$D$3,0))</f>
        <v>107.61145182258061</v>
      </c>
      <c r="AB7" s="59">
        <f>INDEX('VL data'!$A$3:$U$24,MATCH($Z7,'VL data'!$A$3:$A$24,0),MATCH(AB$3,'VL data'!$A$3:$U$3,0))</f>
        <v>3.98</v>
      </c>
      <c r="AC7" s="59">
        <f t="shared" si="25"/>
        <v>4.1043301647778296</v>
      </c>
      <c r="AD7" s="59">
        <f t="shared" si="26"/>
        <v>3.8140273133241003</v>
      </c>
      <c r="AE7" s="59">
        <f t="shared" si="27"/>
        <v>3.1238734868801368</v>
      </c>
      <c r="AF7" s="61">
        <f t="shared" si="28"/>
        <v>6.9379008002042371</v>
      </c>
    </row>
    <row r="8" spans="1:32">
      <c r="A8" s="76" t="str">
        <f>+'Exh MLR-4'!A8</f>
        <v>Edison International</v>
      </c>
      <c r="B8" s="10">
        <f>INDEX('VL data'!$A$3:$U$24,MATCH($A8,'VL data'!$A$3:$A$24,0),MATCH(B$3,'VL data'!$A$3:$U$3,0))</f>
        <v>3.55</v>
      </c>
      <c r="C8" s="10">
        <f>INDEX('VL data'!$A$3:$U$24,MATCH($A8,'VL data'!$A$3:$A$24,0),MATCH(C$3,'VL data'!$A$3:$U$3,0))</f>
        <v>6.15</v>
      </c>
      <c r="D8" s="10">
        <f>INDEX('VL data'!$A$3:$U$24,MATCH($A8,'VL data'!$A$3:$A$24,0),MATCH(D$3,'VL data'!$A$3:$U$3,0))</f>
        <v>38.6</v>
      </c>
      <c r="E8" s="10">
        <f>INDEX('VL data'!$A$3:$U$24,MATCH($A8,'VL data'!$A$3:$A$24,0),MATCH(E$3,'VL data'!$A$3:$U$3,0))</f>
        <v>48.25</v>
      </c>
      <c r="F8" s="60">
        <f t="shared" si="11"/>
        <v>4.5639552591273169E-2</v>
      </c>
      <c r="G8" s="59">
        <f t="shared" si="12"/>
        <v>12.746113989637307</v>
      </c>
      <c r="H8" s="59">
        <f t="shared" si="13"/>
        <v>1.0223106522033465</v>
      </c>
      <c r="I8" s="59">
        <f t="shared" si="14"/>
        <v>13.030488105804313</v>
      </c>
      <c r="J8" s="59">
        <f t="shared" si="15"/>
        <v>0.5772357723577235</v>
      </c>
      <c r="K8" s="59">
        <f t="shared" si="16"/>
        <v>0.4227642276422765</v>
      </c>
      <c r="L8" s="61">
        <f t="shared" si="17"/>
        <v>5.5088242398522311</v>
      </c>
      <c r="M8" s="69"/>
      <c r="N8" s="76" t="str">
        <f t="shared" si="18"/>
        <v>Edison International</v>
      </c>
      <c r="O8" s="10">
        <f>INDEX('stock prices'!$A$3:$D$24,MATCH($A8,'stock prices'!$A$3:$A$24,0),MATCH(O$3,'stock prices'!$A$3:$D$3,0))</f>
        <v>64.959516193548396</v>
      </c>
      <c r="P8" s="10">
        <f>INDEX('VL data'!$A$3:$U$24,MATCH($N8,'VL data'!$A$3:$A$24,0),MATCH(P$3,'VL data'!$A$3:$U$3,0))</f>
        <v>38.6</v>
      </c>
      <c r="Q8" s="59">
        <f t="shared" si="19"/>
        <v>1.6828890205582485</v>
      </c>
      <c r="R8" s="10">
        <f>INDEX('VL data'!$A$3:$U$24,MATCH($N8,'VL data'!$A$3:$A$24,0),MATCH(R$3,'VL data'!$A$3:$U$3,0))</f>
        <v>380.38</v>
      </c>
      <c r="S8" s="10">
        <f>INDEX('VL data'!$A$3:$U$24,MATCH($N8,'VL data'!$A$3:$A$24,0),MATCH(S$3,'VL data'!$A$3:$U$3,0))</f>
        <v>385</v>
      </c>
      <c r="T8" s="59">
        <f t="shared" si="20"/>
        <v>0.24174335386839552</v>
      </c>
      <c r="U8" s="59">
        <f t="shared" si="21"/>
        <v>0.40682723601805021</v>
      </c>
      <c r="V8" s="59">
        <f t="shared" si="22"/>
        <v>0.40578375176024406</v>
      </c>
      <c r="W8" s="61">
        <f t="shared" si="23"/>
        <v>0.16508388214965472</v>
      </c>
      <c r="Z8" s="76" t="str">
        <f t="shared" si="24"/>
        <v>Edison International</v>
      </c>
      <c r="AA8" s="59">
        <f>INDEX('stock prices'!$A$3:$D$24,MATCH($A8,'stock prices'!$A$3:$A$24,0),MATCH(AA$3,'stock prices'!$A$3:$D$3,0))</f>
        <v>64.959516193548396</v>
      </c>
      <c r="AB8" s="59">
        <f>INDEX('VL data'!$A$3:$U$24,MATCH($Z8,'VL data'!$A$3:$A$24,0),MATCH(AB$3,'VL data'!$A$3:$U$3,0))</f>
        <v>2.84</v>
      </c>
      <c r="AC8" s="59">
        <f t="shared" si="25"/>
        <v>3.0011389906648533</v>
      </c>
      <c r="AD8" s="59">
        <f t="shared" si="26"/>
        <v>4.6200143820697335</v>
      </c>
      <c r="AE8" s="59">
        <f t="shared" si="27"/>
        <v>5.6739081220018859</v>
      </c>
      <c r="AF8" s="61">
        <f t="shared" si="28"/>
        <v>10.29392250407162</v>
      </c>
    </row>
    <row r="9" spans="1:32">
      <c r="A9" s="76" t="str">
        <f>+'Exh MLR-4'!A9</f>
        <v>Entergy Corporation</v>
      </c>
      <c r="B9" s="10">
        <f>INDEX('VL data'!$A$3:$U$24,MATCH($A9,'VL data'!$A$3:$A$24,0),MATCH(B$3,'VL data'!$A$3:$U$3,0))</f>
        <v>5.0999999999999996</v>
      </c>
      <c r="C9" s="10">
        <f>INDEX('VL data'!$A$3:$U$24,MATCH($A9,'VL data'!$A$3:$A$24,0),MATCH(C$3,'VL data'!$A$3:$U$3,0))</f>
        <v>8.5</v>
      </c>
      <c r="D9" s="10">
        <f>INDEX('VL data'!$A$3:$U$24,MATCH($A9,'VL data'!$A$3:$A$24,0),MATCH(D$3,'VL data'!$A$3:$U$3,0))</f>
        <v>60.3</v>
      </c>
      <c r="E9" s="10">
        <f>INDEX('VL data'!$A$3:$U$24,MATCH($A9,'VL data'!$A$3:$A$24,0),MATCH(E$3,'VL data'!$A$3:$U$3,0))</f>
        <v>74</v>
      </c>
      <c r="F9" s="60">
        <f t="shared" si="11"/>
        <v>4.1796469934660019E-2</v>
      </c>
      <c r="G9" s="59">
        <f t="shared" si="12"/>
        <v>11.486486486486488</v>
      </c>
      <c r="H9" s="59">
        <f t="shared" si="13"/>
        <v>1.0204704389247954</v>
      </c>
      <c r="I9" s="59">
        <f t="shared" si="14"/>
        <v>11.721619906568597</v>
      </c>
      <c r="J9" s="59">
        <f t="shared" si="15"/>
        <v>0.6</v>
      </c>
      <c r="K9" s="59">
        <f t="shared" si="16"/>
        <v>0.4</v>
      </c>
      <c r="L9" s="61">
        <f t="shared" si="17"/>
        <v>4.6886479626274387</v>
      </c>
      <c r="M9" s="69"/>
      <c r="N9" s="76" t="str">
        <f t="shared" si="18"/>
        <v>Entergy Corporation</v>
      </c>
      <c r="O9" s="10">
        <f>INDEX('stock prices'!$A$3:$D$24,MATCH($A9,'stock prices'!$A$3:$A$24,0),MATCH(O$3,'stock prices'!$A$3:$D$3,0))</f>
        <v>113.80709667741938</v>
      </c>
      <c r="P9" s="10">
        <f>INDEX('VL data'!$A$3:$U$24,MATCH($N9,'VL data'!$A$3:$A$24,0),MATCH(P$3,'VL data'!$A$3:$U$3,0))</f>
        <v>60.3</v>
      </c>
      <c r="Q9" s="59">
        <f t="shared" si="19"/>
        <v>1.8873482036056284</v>
      </c>
      <c r="R9" s="10">
        <f>INDEX('VL data'!$A$3:$U$24,MATCH($N9,'VL data'!$A$3:$A$24,0),MATCH(R$3,'VL data'!$A$3:$U$3,0))</f>
        <v>202.65</v>
      </c>
      <c r="S9" s="10">
        <f>INDEX('VL data'!$A$3:$U$24,MATCH($N9,'VL data'!$A$3:$A$24,0),MATCH(S$3,'VL data'!$A$3:$U$3,0))</f>
        <v>214</v>
      </c>
      <c r="T9" s="59">
        <f t="shared" si="20"/>
        <v>1.0958744308814827</v>
      </c>
      <c r="U9" s="59">
        <f t="shared" si="21"/>
        <v>2.0682966385015069</v>
      </c>
      <c r="V9" s="59">
        <f t="shared" si="22"/>
        <v>0.47015606442437086</v>
      </c>
      <c r="W9" s="61">
        <f t="shared" si="23"/>
        <v>0.97242220762002418</v>
      </c>
      <c r="Z9" s="76" t="str">
        <f t="shared" si="24"/>
        <v>Entergy Corporation</v>
      </c>
      <c r="AA9" s="59">
        <f>INDEX('stock prices'!$A$3:$D$24,MATCH($A9,'stock prices'!$A$3:$A$24,0),MATCH(AA$3,'stock prices'!$A$3:$D$3,0))</f>
        <v>113.80709667741938</v>
      </c>
      <c r="AB9" s="59">
        <f>INDEX('VL data'!$A$3:$U$24,MATCH($Z9,'VL data'!$A$3:$A$24,0),MATCH(AB$3,'VL data'!$A$3:$U$3,0))</f>
        <v>4.09</v>
      </c>
      <c r="AC9" s="59">
        <f t="shared" si="25"/>
        <v>4.321537769963121</v>
      </c>
      <c r="AD9" s="59">
        <f t="shared" si="26"/>
        <v>3.7972480593299967</v>
      </c>
      <c r="AE9" s="59">
        <f t="shared" si="27"/>
        <v>5.6610701702474628</v>
      </c>
      <c r="AF9" s="61">
        <f t="shared" si="28"/>
        <v>9.4583182295774595</v>
      </c>
    </row>
    <row r="10" spans="1:32">
      <c r="A10" s="54" t="str">
        <f>+'Exh MLR-4'!A10</f>
        <v>Evergy, Inc.</v>
      </c>
      <c r="B10" s="10">
        <f>INDEX('VL data'!$A$3:$U$24,MATCH($A10,'VL data'!$A$3:$A$24,0),MATCH(B$3,'VL data'!$A$3:$U$3,0))</f>
        <v>3.05</v>
      </c>
      <c r="C10" s="10">
        <f>INDEX('VL data'!$A$3:$U$24,MATCH($A10,'VL data'!$A$3:$A$24,0),MATCH(C$3,'VL data'!$A$3:$U$3,0))</f>
        <v>4.75</v>
      </c>
      <c r="D10" s="10">
        <f>INDEX('VL data'!$A$3:$U$24,MATCH($A10,'VL data'!$A$3:$A$24,0),MATCH(D$3,'VL data'!$A$3:$U$3,0))</f>
        <v>41.35</v>
      </c>
      <c r="E10" s="10">
        <f>INDEX('VL data'!$A$3:$U$24,MATCH($A10,'VL data'!$A$3:$A$24,0),MATCH(E$3,'VL data'!$A$3:$U$3,0))</f>
        <v>47.25</v>
      </c>
      <c r="F10" s="60">
        <f t="shared" si="11"/>
        <v>2.7035037265028317E-2</v>
      </c>
      <c r="G10" s="59">
        <f t="shared" si="12"/>
        <v>10.052910052910052</v>
      </c>
      <c r="H10" s="59">
        <f t="shared" si="13"/>
        <v>1.0133372323457741</v>
      </c>
      <c r="I10" s="59">
        <f t="shared" si="14"/>
        <v>10.186988050036883</v>
      </c>
      <c r="J10" s="59">
        <f t="shared" si="15"/>
        <v>0.64210526315789473</v>
      </c>
      <c r="K10" s="59">
        <f t="shared" si="16"/>
        <v>0.35789473684210527</v>
      </c>
      <c r="L10" s="61">
        <f t="shared" si="17"/>
        <v>3.6458694073816211</v>
      </c>
      <c r="M10" s="69"/>
      <c r="N10" s="54" t="str">
        <f t="shared" si="18"/>
        <v>Evergy, Inc.</v>
      </c>
      <c r="O10" s="10">
        <f>INDEX('stock prices'!$A$3:$D$24,MATCH($A10,'stock prices'!$A$3:$A$24,0),MATCH(O$3,'stock prices'!$A$3:$D$3,0))</f>
        <v>66.131129177419382</v>
      </c>
      <c r="P10" s="10">
        <f>INDEX('VL data'!$A$3:$U$24,MATCH($N10,'VL data'!$A$3:$A$24,0),MATCH(P$3,'VL data'!$A$3:$U$3,0))</f>
        <v>41.35</v>
      </c>
      <c r="Q10" s="59">
        <f t="shared" si="19"/>
        <v>1.5993017938916416</v>
      </c>
      <c r="R10" s="10">
        <f>INDEX('VL data'!$A$3:$U$24,MATCH($N10,'VL data'!$A$3:$A$24,0),MATCH(R$3,'VL data'!$A$3:$U$3,0))</f>
        <v>229.3</v>
      </c>
      <c r="S10" s="10">
        <f>INDEX('VL data'!$A$3:$U$24,MATCH($N10,'VL data'!$A$3:$A$24,0),MATCH(S$3,'VL data'!$A$3:$U$3,0))</f>
        <v>230</v>
      </c>
      <c r="T10" s="59">
        <f t="shared" si="20"/>
        <v>6.098096702293887E-2</v>
      </c>
      <c r="U10" s="59">
        <f t="shared" si="21"/>
        <v>9.7526969953033171E-2</v>
      </c>
      <c r="V10" s="59">
        <f t="shared" si="22"/>
        <v>0.37472714417041819</v>
      </c>
      <c r="W10" s="61">
        <f t="shared" si="23"/>
        <v>3.6546002930094301E-2</v>
      </c>
      <c r="Z10" s="54" t="str">
        <f t="shared" si="24"/>
        <v>Evergy, Inc.</v>
      </c>
      <c r="AA10" s="10">
        <f>INDEX('stock prices'!$A$3:$D$24,MATCH($A10,'stock prices'!$A$3:$A$24,0),MATCH(AA$3,'stock prices'!$A$3:$D$3,0))</f>
        <v>66.131129177419382</v>
      </c>
      <c r="AB10" s="10">
        <f>INDEX('VL data'!$A$3:$U$24,MATCH($Z10,'VL data'!$A$3:$A$24,0),MATCH(AB$3,'VL data'!$A$3:$U$3,0))</f>
        <v>2.33</v>
      </c>
      <c r="AC10" s="10">
        <f t="shared" si="25"/>
        <v>2.4158002790602628</v>
      </c>
      <c r="AD10" s="10">
        <f t="shared" si="26"/>
        <v>3.653045561310547</v>
      </c>
      <c r="AE10" s="10">
        <f t="shared" si="27"/>
        <v>3.6824154103117155</v>
      </c>
      <c r="AF10" s="45">
        <f t="shared" si="28"/>
        <v>7.335460971622263</v>
      </c>
    </row>
    <row r="11" spans="1:32">
      <c r="A11" s="54" t="str">
        <f>+'Exh MLR-4'!A11</f>
        <v>Eversource Energy</v>
      </c>
      <c r="B11" s="10">
        <f>INDEX('VL data'!$A$3:$U$24,MATCH($A11,'VL data'!$A$3:$A$24,0),MATCH(B$3,'VL data'!$A$3:$U$3,0))</f>
        <v>3.2</v>
      </c>
      <c r="C11" s="10">
        <f>INDEX('VL data'!$A$3:$U$24,MATCH($A11,'VL data'!$A$3:$A$24,0),MATCH(C$3,'VL data'!$A$3:$U$3,0))</f>
        <v>5</v>
      </c>
      <c r="D11" s="10">
        <f>INDEX('VL data'!$A$3:$U$24,MATCH($A11,'VL data'!$A$3:$A$24,0),MATCH(D$3,'VL data'!$A$3:$U$3,0))</f>
        <v>44.3</v>
      </c>
      <c r="E11" s="10">
        <f>INDEX('VL data'!$A$3:$U$24,MATCH($A11,'VL data'!$A$3:$A$24,0),MATCH(E$3,'VL data'!$A$3:$U$3,0))</f>
        <v>53</v>
      </c>
      <c r="F11" s="60">
        <f t="shared" si="11"/>
        <v>3.6512224974439844E-2</v>
      </c>
      <c r="G11" s="59">
        <f t="shared" si="12"/>
        <v>9.433962264150944</v>
      </c>
      <c r="H11" s="59">
        <f t="shared" si="13"/>
        <v>1.0179288022564648</v>
      </c>
      <c r="I11" s="59">
        <f t="shared" si="14"/>
        <v>9.6031019080798572</v>
      </c>
      <c r="J11" s="59">
        <f t="shared" si="15"/>
        <v>0.64</v>
      </c>
      <c r="K11" s="59">
        <f t="shared" si="16"/>
        <v>0.36</v>
      </c>
      <c r="L11" s="61">
        <f t="shared" si="17"/>
        <v>3.4571166869087486</v>
      </c>
      <c r="M11" s="69"/>
      <c r="N11" s="54" t="str">
        <f t="shared" si="18"/>
        <v>Eversource Energy</v>
      </c>
      <c r="O11" s="10">
        <f>INDEX('stock prices'!$A$3:$D$24,MATCH($A11,'stock prices'!$A$3:$A$24,0),MATCH(O$3,'stock prices'!$A$3:$D$3,0))</f>
        <v>86.588064645161296</v>
      </c>
      <c r="P11" s="10">
        <f>INDEX('VL data'!$A$3:$U$24,MATCH($N11,'VL data'!$A$3:$A$24,0),MATCH(P$3,'VL data'!$A$3:$U$3,0))</f>
        <v>44.3</v>
      </c>
      <c r="Q11" s="59">
        <f t="shared" si="19"/>
        <v>1.9545838520352439</v>
      </c>
      <c r="R11" s="10">
        <f>INDEX('VL data'!$A$3:$U$24,MATCH($N11,'VL data'!$A$3:$A$24,0),MATCH(R$3,'VL data'!$A$3:$U$3,0))</f>
        <v>344.4</v>
      </c>
      <c r="S11" s="10">
        <f>INDEX('VL data'!$A$3:$U$24,MATCH($N11,'VL data'!$A$3:$A$24,0),MATCH(S$3,'VL data'!$A$3:$U$3,0))</f>
        <v>365</v>
      </c>
      <c r="T11" s="59">
        <f t="shared" si="20"/>
        <v>1.1686475660592555</v>
      </c>
      <c r="U11" s="59">
        <f t="shared" si="21"/>
        <v>2.2842196613397117</v>
      </c>
      <c r="V11" s="59">
        <f t="shared" si="22"/>
        <v>0.48838214387234757</v>
      </c>
      <c r="W11" s="61">
        <f t="shared" si="23"/>
        <v>1.1155720952804562</v>
      </c>
      <c r="Z11" s="54" t="str">
        <f t="shared" si="24"/>
        <v>Eversource Energy</v>
      </c>
      <c r="AA11" s="10">
        <f>INDEX('stock prices'!$A$3:$D$24,MATCH($A11,'stock prices'!$A$3:$A$24,0),MATCH(AA$3,'stock prices'!$A$3:$D$3,0))</f>
        <v>86.588064645161296</v>
      </c>
      <c r="AB11" s="10">
        <f>INDEX('VL data'!$A$3:$U$24,MATCH($Z11,'VL data'!$A$3:$A$24,0),MATCH(AB$3,'VL data'!$A$3:$U$3,0))</f>
        <v>2.5499999999999998</v>
      </c>
      <c r="AC11" s="10">
        <f t="shared" si="25"/>
        <v>2.666603563945825</v>
      </c>
      <c r="AD11" s="10">
        <f t="shared" si="26"/>
        <v>3.0796433375357117</v>
      </c>
      <c r="AE11" s="10">
        <f t="shared" si="27"/>
        <v>4.5726887821892053</v>
      </c>
      <c r="AF11" s="45">
        <f t="shared" si="28"/>
        <v>7.6523321197249174</v>
      </c>
    </row>
    <row r="12" spans="1:32">
      <c r="A12" s="54" t="str">
        <f>+'Exh MLR-4'!A12</f>
        <v>IDACORP, Inc.</v>
      </c>
      <c r="B12" s="10">
        <f>INDEX('VL data'!$A$3:$U$24,MATCH($A12,'VL data'!$A$3:$A$24,0),MATCH(B$3,'VL data'!$A$3:$U$3,0))</f>
        <v>4</v>
      </c>
      <c r="C12" s="10">
        <f>INDEX('VL data'!$A$3:$U$24,MATCH($A12,'VL data'!$A$3:$A$24,0),MATCH(C$3,'VL data'!$A$3:$U$3,0))</f>
        <v>6</v>
      </c>
      <c r="D12" s="10">
        <f>INDEX('VL data'!$A$3:$U$24,MATCH($A12,'VL data'!$A$3:$A$24,0),MATCH(D$3,'VL data'!$A$3:$U$3,0))</f>
        <v>54.55</v>
      </c>
      <c r="E12" s="10">
        <f>INDEX('VL data'!$A$3:$U$24,MATCH($A12,'VL data'!$A$3:$A$24,0),MATCH(E$3,'VL data'!$A$3:$U$3,0))</f>
        <v>63.45</v>
      </c>
      <c r="F12" s="60">
        <f t="shared" si="11"/>
        <v>3.0688366880093687E-2</v>
      </c>
      <c r="G12" s="59">
        <f t="shared" si="12"/>
        <v>9.456264775413711</v>
      </c>
      <c r="H12" s="59">
        <f t="shared" si="13"/>
        <v>1.0151122975738727</v>
      </c>
      <c r="I12" s="59">
        <f t="shared" si="14"/>
        <v>9.5991706626370927</v>
      </c>
      <c r="J12" s="59">
        <f t="shared" si="15"/>
        <v>0.66666666666666663</v>
      </c>
      <c r="K12" s="59">
        <f t="shared" si="16"/>
        <v>0.33333333333333337</v>
      </c>
      <c r="L12" s="61">
        <f t="shared" si="17"/>
        <v>3.1997235542123645</v>
      </c>
      <c r="M12" s="57"/>
      <c r="N12" s="54" t="str">
        <f t="shared" si="18"/>
        <v>IDACORP, Inc.</v>
      </c>
      <c r="O12" s="10">
        <f>INDEX('stock prices'!$A$3:$D$24,MATCH($A12,'stock prices'!$A$3:$A$24,0),MATCH(O$3,'stock prices'!$A$3:$D$3,0))</f>
        <v>105.7619353548387</v>
      </c>
      <c r="P12" s="10">
        <f>INDEX('VL data'!$A$3:$U$24,MATCH($N12,'VL data'!$A$3:$A$24,0),MATCH(P$3,'VL data'!$A$3:$U$3,0))</f>
        <v>54.55</v>
      </c>
      <c r="Q12" s="59">
        <f t="shared" si="19"/>
        <v>1.9388072475680789</v>
      </c>
      <c r="R12" s="10">
        <f>INDEX('VL data'!$A$3:$U$24,MATCH($N12,'VL data'!$A$3:$A$24,0),MATCH(R$3,'VL data'!$A$3:$U$3,0))</f>
        <v>50.52</v>
      </c>
      <c r="S12" s="10">
        <f>INDEX('VL data'!$A$3:$U$24,MATCH($N12,'VL data'!$A$3:$A$24,0),MATCH(S$3,'VL data'!$A$3:$U$3,0))</f>
        <v>52</v>
      </c>
      <c r="T12" s="59">
        <f t="shared" si="20"/>
        <v>0.57915910081436373</v>
      </c>
      <c r="U12" s="59">
        <f t="shared" si="21"/>
        <v>1.1228778621539</v>
      </c>
      <c r="V12" s="59">
        <f t="shared" si="22"/>
        <v>0.48421896954721066</v>
      </c>
      <c r="W12" s="61">
        <f t="shared" si="23"/>
        <v>0.54371876133953634</v>
      </c>
      <c r="Z12" s="54" t="str">
        <f t="shared" si="24"/>
        <v>IDACORP, Inc.</v>
      </c>
      <c r="AA12" s="10">
        <f>INDEX('stock prices'!$A$3:$D$24,MATCH($A12,'stock prices'!$A$3:$A$24,0),MATCH(AA$3,'stock prices'!$A$3:$D$3,0))</f>
        <v>105.7619353548387</v>
      </c>
      <c r="AB12" s="10">
        <f>INDEX('VL data'!$A$3:$U$24,MATCH($Z12,'VL data'!$A$3:$A$24,0),MATCH(AB$3,'VL data'!$A$3:$U$3,0))</f>
        <v>3.05</v>
      </c>
      <c r="AC12" s="10">
        <f t="shared" si="25"/>
        <v>3.1641749906243328</v>
      </c>
      <c r="AD12" s="10">
        <f t="shared" si="26"/>
        <v>2.9917899856959917</v>
      </c>
      <c r="AE12" s="10">
        <f t="shared" si="27"/>
        <v>3.743442315551901</v>
      </c>
      <c r="AF12" s="45">
        <f t="shared" si="28"/>
        <v>6.7352323012478923</v>
      </c>
    </row>
    <row r="13" spans="1:32">
      <c r="A13" s="54" t="str">
        <f>+'Exh MLR-4'!A13</f>
        <v>NorthWestern Corporation</v>
      </c>
      <c r="B13" s="10">
        <f>INDEX('VL data'!$A$3:$U$24,MATCH($A13,'VL data'!$A$3:$A$24,0),MATCH(B$3,'VL data'!$A$3:$U$3,0))</f>
        <v>2.68</v>
      </c>
      <c r="C13" s="10">
        <f>INDEX('VL data'!$A$3:$U$24,MATCH($A13,'VL data'!$A$3:$A$24,0),MATCH(C$3,'VL data'!$A$3:$U$3,0))</f>
        <v>4</v>
      </c>
      <c r="D13" s="10">
        <f>INDEX('VL data'!$A$3:$U$24,MATCH($A13,'VL data'!$A$3:$A$24,0),MATCH(D$3,'VL data'!$A$3:$U$3,0))</f>
        <v>44.55</v>
      </c>
      <c r="E13" s="10">
        <f>INDEX('VL data'!$A$3:$U$24,MATCH($A13,'VL data'!$A$3:$A$24,0),MATCH(E$3,'VL data'!$A$3:$U$3,0))</f>
        <v>49.5</v>
      </c>
      <c r="F13" s="60">
        <f t="shared" si="11"/>
        <v>2.1295687600135116E-2</v>
      </c>
      <c r="G13" s="59">
        <f t="shared" si="12"/>
        <v>8.0808080808080813</v>
      </c>
      <c r="H13" s="59">
        <f t="shared" si="13"/>
        <v>1.0105356617197452</v>
      </c>
      <c r="I13" s="59">
        <f t="shared" si="14"/>
        <v>8.1659447411696586</v>
      </c>
      <c r="J13" s="59">
        <f t="shared" si="15"/>
        <v>0.67</v>
      </c>
      <c r="K13" s="59">
        <f t="shared" si="16"/>
        <v>0.32999999999999996</v>
      </c>
      <c r="L13" s="61">
        <f t="shared" si="17"/>
        <v>2.6947617645859872</v>
      </c>
      <c r="M13" s="57"/>
      <c r="N13" s="54" t="str">
        <f t="shared" si="18"/>
        <v>NorthWestern Corporation</v>
      </c>
      <c r="O13" s="10">
        <f>INDEX('stock prices'!$A$3:$D$24,MATCH($A13,'stock prices'!$A$3:$A$24,0),MATCH(O$3,'stock prices'!$A$3:$D$3,0))</f>
        <v>58.30290309677418</v>
      </c>
      <c r="P13" s="10">
        <f>INDEX('VL data'!$A$3:$U$24,MATCH($N13,'VL data'!$A$3:$A$24,0),MATCH(P$3,'VL data'!$A$3:$U$3,0))</f>
        <v>44.55</v>
      </c>
      <c r="Q13" s="59">
        <f t="shared" si="19"/>
        <v>1.3087071402193982</v>
      </c>
      <c r="R13" s="10">
        <f>INDEX('VL data'!$A$3:$U$24,MATCH($N13,'VL data'!$A$3:$A$24,0),MATCH(R$3,'VL data'!$A$3:$U$3,0))</f>
        <v>54.06</v>
      </c>
      <c r="S13" s="10">
        <f>INDEX('VL data'!$A$3:$U$24,MATCH($N13,'VL data'!$A$3:$A$24,0),MATCH(S$3,'VL data'!$A$3:$U$3,0))</f>
        <v>62</v>
      </c>
      <c r="T13" s="59">
        <f t="shared" si="20"/>
        <v>2.778702232202046</v>
      </c>
      <c r="U13" s="59">
        <f t="shared" si="21"/>
        <v>3.6365074518263976</v>
      </c>
      <c r="V13" s="59">
        <f t="shared" si="22"/>
        <v>0.23588710623802733</v>
      </c>
      <c r="W13" s="61">
        <f t="shared" si="23"/>
        <v>0.85780521962435152</v>
      </c>
      <c r="Z13" s="54" t="str">
        <f t="shared" si="24"/>
        <v>NorthWestern Corporation</v>
      </c>
      <c r="AA13" s="10">
        <f>INDEX('stock prices'!$A$3:$D$24,MATCH($A13,'stock prices'!$A$3:$A$24,0),MATCH(AA$3,'stock prices'!$A$3:$D$3,0))</f>
        <v>58.30290309677418</v>
      </c>
      <c r="AB13" s="10">
        <f>INDEX('VL data'!$A$3:$U$24,MATCH($Z13,'VL data'!$A$3:$A$24,0),MATCH(AB$3,'VL data'!$A$3:$U$3,0))</f>
        <v>2.52</v>
      </c>
      <c r="AC13" s="10">
        <f t="shared" si="25"/>
        <v>2.6095246880021006</v>
      </c>
      <c r="AD13" s="10">
        <f t="shared" si="26"/>
        <v>4.4758057479070574</v>
      </c>
      <c r="AE13" s="10">
        <f t="shared" si="27"/>
        <v>3.5525669842103387</v>
      </c>
      <c r="AF13" s="45">
        <f t="shared" si="28"/>
        <v>8.028372732117397</v>
      </c>
    </row>
    <row r="14" spans="1:32">
      <c r="A14" s="54" t="str">
        <f>+'Exh MLR-4'!A14</f>
        <v>OGE Energy Corporation</v>
      </c>
      <c r="B14" s="10">
        <f>INDEX('VL data'!$A$3:$U$24,MATCH($A14,'VL data'!$A$3:$A$24,0),MATCH(B$3,'VL data'!$A$3:$U$3,0))</f>
        <v>1.85</v>
      </c>
      <c r="C14" s="10">
        <f>INDEX('VL data'!$A$3:$U$24,MATCH($A14,'VL data'!$A$3:$A$24,0),MATCH(C$3,'VL data'!$A$3:$U$3,0))</f>
        <v>3.25</v>
      </c>
      <c r="D14" s="10">
        <f>INDEX('VL data'!$A$3:$U$24,MATCH($A14,'VL data'!$A$3:$A$24,0),MATCH(D$3,'VL data'!$A$3:$U$3,0))</f>
        <v>22.2</v>
      </c>
      <c r="E14" s="10">
        <f>INDEX('VL data'!$A$3:$U$24,MATCH($A14,'VL data'!$A$3:$A$24,0),MATCH(E$3,'VL data'!$A$3:$U$3,0))</f>
        <v>27</v>
      </c>
      <c r="F14" s="60">
        <f t="shared" si="11"/>
        <v>3.9925333043306255E-2</v>
      </c>
      <c r="G14" s="59">
        <f t="shared" si="12"/>
        <v>12.037037037037036</v>
      </c>
      <c r="H14" s="59">
        <f t="shared" si="13"/>
        <v>1.0195719580499267</v>
      </c>
      <c r="I14" s="59">
        <f t="shared" si="14"/>
        <v>12.272625420971339</v>
      </c>
      <c r="J14" s="59">
        <f t="shared" si="15"/>
        <v>0.56923076923076921</v>
      </c>
      <c r="K14" s="59">
        <f t="shared" si="16"/>
        <v>0.43076923076923079</v>
      </c>
      <c r="L14" s="61">
        <f t="shared" si="17"/>
        <v>5.2866694121107312</v>
      </c>
      <c r="M14" s="69"/>
      <c r="N14" s="54" t="str">
        <f t="shared" si="18"/>
        <v>OGE Energy Corporation</v>
      </c>
      <c r="O14" s="10">
        <f>INDEX('stock prices'!$A$3:$D$24,MATCH($A14,'stock prices'!$A$3:$A$24,0),MATCH(O$3,'stock prices'!$A$3:$D$3,0))</f>
        <v>39.023225854838707</v>
      </c>
      <c r="P14" s="10">
        <f>INDEX('VL data'!$A$3:$U$24,MATCH($N14,'VL data'!$A$3:$A$24,0),MATCH(P$3,'VL data'!$A$3:$U$3,0))</f>
        <v>22.2</v>
      </c>
      <c r="Q14" s="59">
        <f t="shared" si="19"/>
        <v>1.7578029664341761</v>
      </c>
      <c r="R14" s="10">
        <f>INDEX('VL data'!$A$3:$U$24,MATCH($N14,'VL data'!$A$3:$A$24,0),MATCH(R$3,'VL data'!$A$3:$U$3,0))</f>
        <v>200.1</v>
      </c>
      <c r="S14" s="10">
        <f>INDEX('VL data'!$A$3:$U$24,MATCH($N14,'VL data'!$A$3:$A$24,0),MATCH(S$3,'VL data'!$A$3:$U$3,0))</f>
        <v>200.1</v>
      </c>
      <c r="T14" s="59">
        <f t="shared" si="20"/>
        <v>0</v>
      </c>
      <c r="U14" s="59">
        <f t="shared" si="21"/>
        <v>0</v>
      </c>
      <c r="V14" s="59">
        <f t="shared" si="22"/>
        <v>0.43110802570292128</v>
      </c>
      <c r="W14" s="61">
        <f t="shared" si="23"/>
        <v>0</v>
      </c>
      <c r="Z14" s="54" t="str">
        <f t="shared" si="24"/>
        <v>OGE Energy Corporation</v>
      </c>
      <c r="AA14" s="10">
        <f>INDEX('stock prices'!$A$3:$D$24,MATCH($A14,'stock prices'!$A$3:$A$24,0),MATCH(AA$3,'stock prices'!$A$3:$D$3,0))</f>
        <v>39.023225854838707</v>
      </c>
      <c r="AB14" s="10">
        <f>INDEX('VL data'!$A$3:$U$24,MATCH($Z14,'VL data'!$A$3:$A$24,0),MATCH(AB$3,'VL data'!$A$3:$U$3,0))</f>
        <v>1.66</v>
      </c>
      <c r="AC14" s="10">
        <f t="shared" si="25"/>
        <v>1.7477587122410381</v>
      </c>
      <c r="AD14" s="10">
        <f t="shared" si="26"/>
        <v>4.4787653351429011</v>
      </c>
      <c r="AE14" s="10">
        <f t="shared" si="27"/>
        <v>5.2866694121107312</v>
      </c>
      <c r="AF14" s="45">
        <f t="shared" si="28"/>
        <v>9.7654347472536323</v>
      </c>
    </row>
    <row r="15" spans="1:32">
      <c r="A15" s="54" t="str">
        <f>+'Exh MLR-4'!A15</f>
        <v>Portland General Electric Co.</v>
      </c>
      <c r="B15" s="10">
        <f>INDEX('VL data'!$A$3:$U$24,MATCH($A15,'VL data'!$A$3:$A$24,0),MATCH(B$3,'VL data'!$A$3:$U$3,0))</f>
        <v>2.25</v>
      </c>
      <c r="C15" s="10">
        <f>INDEX('VL data'!$A$3:$U$24,MATCH($A15,'VL data'!$A$3:$A$24,0),MATCH(C$3,'VL data'!$A$3:$U$3,0))</f>
        <v>3.4</v>
      </c>
      <c r="D15" s="10">
        <f>INDEX('VL data'!$A$3:$U$24,MATCH($A15,'VL data'!$A$3:$A$24,0),MATCH(D$3,'VL data'!$A$3:$U$3,0))</f>
        <v>31.05</v>
      </c>
      <c r="E15" s="10">
        <f>INDEX('VL data'!$A$3:$U$24,MATCH($A15,'VL data'!$A$3:$A$24,0),MATCH(E$3,'VL data'!$A$3:$U$3,0))</f>
        <v>35.5</v>
      </c>
      <c r="F15" s="60">
        <f t="shared" si="11"/>
        <v>2.7148768308189242E-2</v>
      </c>
      <c r="G15" s="59">
        <f t="shared" si="12"/>
        <v>9.577464788732394</v>
      </c>
      <c r="H15" s="59">
        <f t="shared" si="13"/>
        <v>1.0133925880195005</v>
      </c>
      <c r="I15" s="59">
        <f t="shared" si="14"/>
        <v>9.7057318289191592</v>
      </c>
      <c r="J15" s="59">
        <f t="shared" si="15"/>
        <v>0.66176470588235292</v>
      </c>
      <c r="K15" s="59">
        <f t="shared" si="16"/>
        <v>0.33823529411764708</v>
      </c>
      <c r="L15" s="61">
        <f t="shared" si="17"/>
        <v>3.2828210597814804</v>
      </c>
      <c r="N15" s="54" t="str">
        <f t="shared" si="18"/>
        <v>Portland General Electric Co.</v>
      </c>
      <c r="O15" s="10">
        <f>INDEX('stock prices'!$A$3:$D$24,MATCH($A15,'stock prices'!$A$3:$A$24,0),MATCH(O$3,'stock prices'!$A$3:$D$3,0))</f>
        <v>48.412742048387116</v>
      </c>
      <c r="P15" s="10">
        <f>INDEX('VL data'!$A$3:$U$24,MATCH($N15,'VL data'!$A$3:$A$24,0),MATCH(P$3,'VL data'!$A$3:$U$3,0))</f>
        <v>31.05</v>
      </c>
      <c r="Q15" s="59">
        <f t="shared" si="19"/>
        <v>1.5591865394005513</v>
      </c>
      <c r="R15" s="10">
        <f>INDEX('VL data'!$A$3:$U$24,MATCH($N15,'VL data'!$A$3:$A$24,0),MATCH(R$3,'VL data'!$A$3:$U$3,0))</f>
        <v>89.41</v>
      </c>
      <c r="S15" s="10">
        <f>INDEX('VL data'!$A$3:$U$24,MATCH($N15,'VL data'!$A$3:$A$24,0),MATCH(S$3,'VL data'!$A$3:$U$3,0))</f>
        <v>89.5</v>
      </c>
      <c r="T15" s="59">
        <f t="shared" si="20"/>
        <v>2.0123875251831791E-2</v>
      </c>
      <c r="U15" s="59">
        <f t="shared" si="21"/>
        <v>3.137687541323201E-2</v>
      </c>
      <c r="V15" s="59">
        <f t="shared" si="22"/>
        <v>0.35863992233766817</v>
      </c>
      <c r="W15" s="61">
        <f t="shared" si="23"/>
        <v>1.1253000161400219E-2</v>
      </c>
      <c r="Z15" s="54" t="str">
        <f t="shared" si="24"/>
        <v>Portland General Electric Co.</v>
      </c>
      <c r="AA15" s="10">
        <f>INDEX('stock prices'!$A$3:$D$24,MATCH($A15,'stock prices'!$A$3:$A$24,0),MATCH(AA$3,'stock prices'!$A$3:$D$3,0))</f>
        <v>48.412742048387116</v>
      </c>
      <c r="AB15" s="10">
        <f>INDEX('VL data'!$A$3:$U$24,MATCH($Z15,'VL data'!$A$3:$A$24,0),MATCH(AB$3,'VL data'!$A$3:$U$3,0))</f>
        <v>1.79</v>
      </c>
      <c r="AC15" s="10">
        <f t="shared" si="25"/>
        <v>1.8489639256729777</v>
      </c>
      <c r="AD15" s="10">
        <f t="shared" si="26"/>
        <v>3.8191679451351725</v>
      </c>
      <c r="AE15" s="10">
        <f t="shared" si="27"/>
        <v>3.2940740599428806</v>
      </c>
      <c r="AF15" s="45">
        <f t="shared" si="28"/>
        <v>7.1132420050780532</v>
      </c>
    </row>
    <row r="16" spans="1:32">
      <c r="A16" s="54" t="str">
        <f>+'Exh MLR-4'!A16</f>
        <v>The Southern Company</v>
      </c>
      <c r="B16" s="10">
        <f>INDEX('VL data'!$A$3:$U$24,MATCH($A16,'VL data'!$A$3:$A$24,0),MATCH(B$3,'VL data'!$A$3:$U$3,0))</f>
        <v>3.1</v>
      </c>
      <c r="C16" s="10">
        <f>INDEX('VL data'!$A$3:$U$24,MATCH($A16,'VL data'!$A$3:$A$24,0),MATCH(C$3,'VL data'!$A$3:$U$3,0))</f>
        <v>4.75</v>
      </c>
      <c r="D16" s="10">
        <f>INDEX('VL data'!$A$3:$U$24,MATCH($A16,'VL data'!$A$3:$A$24,0),MATCH(D$3,'VL data'!$A$3:$U$3,0))</f>
        <v>27.05</v>
      </c>
      <c r="E16" s="10">
        <f>INDEX('VL data'!$A$3:$U$24,MATCH($A16,'VL data'!$A$3:$A$24,0),MATCH(E$3,'VL data'!$A$3:$U$3,0))</f>
        <v>32.25</v>
      </c>
      <c r="F16" s="60">
        <f t="shared" si="11"/>
        <v>3.5791850960703142E-2</v>
      </c>
      <c r="G16" s="59">
        <f t="shared" si="12"/>
        <v>14.728682170542637</v>
      </c>
      <c r="H16" s="59">
        <f t="shared" si="13"/>
        <v>1.0175812919890668</v>
      </c>
      <c r="I16" s="59">
        <f t="shared" si="14"/>
        <v>14.987631432397109</v>
      </c>
      <c r="J16" s="59">
        <f t="shared" si="15"/>
        <v>0.65263157894736845</v>
      </c>
      <c r="K16" s="59">
        <f t="shared" si="16"/>
        <v>0.34736842105263155</v>
      </c>
      <c r="L16" s="61">
        <f t="shared" si="17"/>
        <v>5.2062298659905739</v>
      </c>
      <c r="N16" s="54" t="str">
        <f t="shared" si="18"/>
        <v>The Southern Company</v>
      </c>
      <c r="O16" s="10">
        <f>INDEX('stock prices'!$A$3:$D$24,MATCH($A16,'stock prices'!$A$3:$A$24,0),MATCH(O$3,'stock prices'!$A$3:$D$3,0))</f>
        <v>72.497419887096768</v>
      </c>
      <c r="P16" s="10">
        <f>INDEX('VL data'!$A$3:$U$24,MATCH($N16,'VL data'!$A$3:$A$24,0),MATCH(P$3,'VL data'!$A$3:$U$3,0))</f>
        <v>27.05</v>
      </c>
      <c r="Q16" s="59">
        <f t="shared" si="19"/>
        <v>2.6801264283584758</v>
      </c>
      <c r="R16" s="10">
        <f>INDEX('VL data'!$A$3:$U$24,MATCH($N16,'VL data'!$A$3:$A$24,0),MATCH(R$3,'VL data'!$A$3:$U$3,0))</f>
        <v>1060</v>
      </c>
      <c r="S16" s="10">
        <f>INDEX('VL data'!$A$3:$U$24,MATCH($N16,'VL data'!$A$3:$A$24,0),MATCH(S$3,'VL data'!$A$3:$U$3,0))</f>
        <v>1070</v>
      </c>
      <c r="T16" s="59">
        <f t="shared" si="20"/>
        <v>0.18797125187861585</v>
      </c>
      <c r="U16" s="59">
        <f t="shared" si="21"/>
        <v>0.50378671993150614</v>
      </c>
      <c r="V16" s="59">
        <f t="shared" si="22"/>
        <v>0.6268832733340568</v>
      </c>
      <c r="W16" s="61">
        <f t="shared" si="23"/>
        <v>0.31581546805289029</v>
      </c>
      <c r="Z16" s="54" t="str">
        <f t="shared" si="24"/>
        <v>The Southern Company</v>
      </c>
      <c r="AA16" s="10">
        <f>INDEX('stock prices'!$A$3:$D$24,MATCH($A16,'stock prices'!$A$3:$A$24,0),MATCH(AA$3,'stock prices'!$A$3:$D$3,0))</f>
        <v>72.497419887096768</v>
      </c>
      <c r="AB16" s="10">
        <f>INDEX('VL data'!$A$3:$U$24,MATCH($Z16,'VL data'!$A$3:$A$24,0),MATCH(AB$3,'VL data'!$A$3:$U$3,0))</f>
        <v>2.7</v>
      </c>
      <c r="AC16" s="10">
        <f t="shared" si="25"/>
        <v>2.8490952240191736</v>
      </c>
      <c r="AD16" s="10">
        <f t="shared" si="26"/>
        <v>3.9299263731815386</v>
      </c>
      <c r="AE16" s="10">
        <f t="shared" si="27"/>
        <v>5.5220453340434643</v>
      </c>
      <c r="AF16" s="45">
        <f t="shared" si="28"/>
        <v>9.4519717072250025</v>
      </c>
    </row>
    <row r="17" spans="1:32" ht="15" thickBot="1">
      <c r="A17" s="54" t="str">
        <f>+'Exh MLR-4'!A17</f>
        <v>Xcel Energy, Inc.</v>
      </c>
      <c r="B17" s="10">
        <f>INDEX('VL data'!$A$3:$U$24,MATCH($A17,'VL data'!$A$3:$A$24,0),MATCH(B$3,'VL data'!$A$3:$U$3,0))</f>
        <v>2.5</v>
      </c>
      <c r="C17" s="10">
        <f>INDEX('VL data'!$A$3:$U$24,MATCH($A17,'VL data'!$A$3:$A$24,0),MATCH(C$3,'VL data'!$A$3:$U$3,0))</f>
        <v>4</v>
      </c>
      <c r="D17" s="10">
        <f>INDEX('VL data'!$A$3:$U$24,MATCH($A17,'VL data'!$A$3:$A$24,0),MATCH(D$3,'VL data'!$A$3:$U$3,0))</f>
        <v>30.15</v>
      </c>
      <c r="E17" s="10">
        <f>INDEX('VL data'!$A$3:$U$24,MATCH($A17,'VL data'!$A$3:$A$24,0),MATCH(E$3,'VL data'!$A$3:$U$3,0))</f>
        <v>37</v>
      </c>
      <c r="F17" s="60">
        <f t="shared" si="11"/>
        <v>4.1796469934660019E-2</v>
      </c>
      <c r="G17" s="59">
        <f t="shared" si="12"/>
        <v>10.810810810810811</v>
      </c>
      <c r="H17" s="59">
        <f t="shared" si="13"/>
        <v>1.0204704389247954</v>
      </c>
      <c r="I17" s="59">
        <f t="shared" si="14"/>
        <v>11.032112853241031</v>
      </c>
      <c r="J17" s="59">
        <f t="shared" si="15"/>
        <v>0.625</v>
      </c>
      <c r="K17" s="59">
        <f t="shared" si="16"/>
        <v>0.375</v>
      </c>
      <c r="L17" s="61">
        <f t="shared" si="17"/>
        <v>4.1370423199653867</v>
      </c>
      <c r="N17" s="54" t="str">
        <f t="shared" si="18"/>
        <v>Xcel Energy, Inc.</v>
      </c>
      <c r="O17" s="10">
        <f>INDEX('stock prices'!$A$3:$D$24,MATCH($A17,'stock prices'!$A$3:$A$24,0),MATCH(O$3,'stock prices'!$A$3:$D$3,0))</f>
        <v>71.835101877551025</v>
      </c>
      <c r="P17" s="10">
        <f>INDEX('VL data'!$A$3:$U$24,MATCH($N17,'VL data'!$A$3:$A$24,0),MATCH(P$3,'VL data'!$A$3:$U$3,0))</f>
        <v>30.15</v>
      </c>
      <c r="Q17" s="59">
        <f t="shared" si="19"/>
        <v>2.3825904436998684</v>
      </c>
      <c r="R17" s="10">
        <f>INDEX('VL data'!$A$3:$U$24,MATCH($N17,'VL data'!$A$3:$A$24,0),MATCH(R$3,'VL data'!$A$3:$U$3,0))</f>
        <v>544.03</v>
      </c>
      <c r="S17" s="10">
        <f>INDEX('VL data'!$A$3:$U$24,MATCH($N17,'VL data'!$A$3:$A$24,0),MATCH(S$3,'VL data'!$A$3:$U$3,0))</f>
        <v>561</v>
      </c>
      <c r="T17" s="59">
        <f t="shared" si="20"/>
        <v>0.61622114102344305</v>
      </c>
      <c r="U17" s="59">
        <f t="shared" si="21"/>
        <v>1.4682026018082843</v>
      </c>
      <c r="V17" s="59">
        <f t="shared" si="22"/>
        <v>0.58028875560873838</v>
      </c>
      <c r="W17" s="61">
        <f t="shared" si="23"/>
        <v>0.85198146078484138</v>
      </c>
      <c r="Z17" s="54" t="str">
        <f t="shared" si="24"/>
        <v>Xcel Energy, Inc.</v>
      </c>
      <c r="AA17" s="10">
        <f>INDEX('stock prices'!$A$3:$D$24,MATCH($A17,'stock prices'!$A$3:$A$24,0),MATCH(AA$3,'stock prices'!$A$3:$D$3,0))</f>
        <v>71.835101877551025</v>
      </c>
      <c r="AB17" s="10">
        <f>INDEX('VL data'!$A$3:$U$24,MATCH($Z17,'VL data'!$A$3:$A$24,0),MATCH(AB$3,'VL data'!$A$3:$U$3,0))</f>
        <v>1.95</v>
      </c>
      <c r="AC17" s="10">
        <f t="shared" si="25"/>
        <v>2.0472859637246295</v>
      </c>
      <c r="AD17" s="10">
        <f t="shared" si="26"/>
        <v>2.8499798987052327</v>
      </c>
      <c r="AE17" s="10">
        <f t="shared" si="27"/>
        <v>4.9890237807502285</v>
      </c>
      <c r="AF17" s="45">
        <f t="shared" si="28"/>
        <v>7.8390036794554607</v>
      </c>
    </row>
    <row r="18" spans="1:32" ht="15" thickTop="1">
      <c r="A18" s="165" t="s">
        <v>9</v>
      </c>
      <c r="B18" s="166">
        <f t="shared" ref="B18:L18" si="29">AVERAGE(B4:B17)</f>
        <v>3.205714285714286</v>
      </c>
      <c r="C18" s="166">
        <f t="shared" si="29"/>
        <v>5.1107142857142858</v>
      </c>
      <c r="D18" s="166">
        <f t="shared" si="29"/>
        <v>40.667857142857137</v>
      </c>
      <c r="E18" s="166">
        <f t="shared" si="29"/>
        <v>48.407142857142858</v>
      </c>
      <c r="F18" s="166">
        <f t="shared" si="29"/>
        <v>3.5950827408999873E-2</v>
      </c>
      <c r="G18" s="166">
        <f t="shared" si="29"/>
        <v>10.751953876263915</v>
      </c>
      <c r="H18" s="166">
        <f t="shared" si="29"/>
        <v>1.0176402500591974</v>
      </c>
      <c r="I18" s="166">
        <f t="shared" si="29"/>
        <v>10.945349589482939</v>
      </c>
      <c r="J18" s="166">
        <f t="shared" si="29"/>
        <v>0.62814371754429033</v>
      </c>
      <c r="K18" s="166">
        <f t="shared" si="29"/>
        <v>0.37185628245570962</v>
      </c>
      <c r="L18" s="167">
        <f t="shared" si="29"/>
        <v>4.099131938527476</v>
      </c>
      <c r="M18" s="62"/>
      <c r="N18" s="165" t="s">
        <v>9</v>
      </c>
      <c r="O18" s="166">
        <f t="shared" ref="O18:W18" si="30">AVERAGE(O4:O17)</f>
        <v>77.192841487797423</v>
      </c>
      <c r="P18" s="166">
        <f t="shared" si="30"/>
        <v>40.667857142857137</v>
      </c>
      <c r="Q18" s="166">
        <f t="shared" si="30"/>
        <v>1.935909494529765</v>
      </c>
      <c r="R18" s="166">
        <f t="shared" si="30"/>
        <v>352.5878571428571</v>
      </c>
      <c r="S18" s="166">
        <f t="shared" si="30"/>
        <v>362.61428571428576</v>
      </c>
      <c r="T18" s="166">
        <f t="shared" si="30"/>
        <v>0.72988389965285638</v>
      </c>
      <c r="U18" s="166">
        <f t="shared" si="30"/>
        <v>1.364346073724285</v>
      </c>
      <c r="V18" s="166">
        <f t="shared" si="30"/>
        <v>0.46519856019017114</v>
      </c>
      <c r="W18" s="167">
        <f t="shared" si="30"/>
        <v>0.63446217407142869</v>
      </c>
      <c r="X18" s="55"/>
      <c r="Y18" s="55"/>
      <c r="Z18" s="165" t="s">
        <v>9</v>
      </c>
      <c r="AA18" s="166">
        <f t="shared" ref="AA18:AF18" si="31">AVERAGE(AA4:AA17)</f>
        <v>77.192841487797423</v>
      </c>
      <c r="AB18" s="166">
        <f t="shared" si="31"/>
        <v>2.6214285714285714</v>
      </c>
      <c r="AC18" s="166">
        <f t="shared" si="31"/>
        <v>2.7456067199422498</v>
      </c>
      <c r="AD18" s="166">
        <f t="shared" si="31"/>
        <v>3.6295085798039279</v>
      </c>
      <c r="AE18" s="166">
        <f t="shared" si="31"/>
        <v>4.7335941125989036</v>
      </c>
      <c r="AF18" s="167">
        <f t="shared" si="31"/>
        <v>8.3631026924028316</v>
      </c>
    </row>
    <row r="19" spans="1:32" ht="15.75" customHeight="1" thickBot="1">
      <c r="A19" s="47" t="s">
        <v>136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48">
        <f>MEDIAN(L4:L17)</f>
        <v>4.2170111034541558</v>
      </c>
      <c r="M19" s="62"/>
      <c r="N19" s="47" t="s">
        <v>136</v>
      </c>
      <c r="O19" s="11"/>
      <c r="P19" s="11"/>
      <c r="Q19" s="11"/>
      <c r="R19" s="11"/>
      <c r="S19" s="11"/>
      <c r="T19" s="11"/>
      <c r="U19" s="11"/>
      <c r="V19" s="11"/>
      <c r="W19" s="48">
        <f>MEDIAN(W4:W17)</f>
        <v>0.42976711469621331</v>
      </c>
      <c r="X19" s="55"/>
      <c r="Y19" s="55"/>
      <c r="Z19" s="47" t="s">
        <v>136</v>
      </c>
      <c r="AA19" s="11"/>
      <c r="AB19" s="11"/>
      <c r="AC19" s="11"/>
      <c r="AD19" s="11"/>
      <c r="AE19" s="11"/>
      <c r="AF19" s="48">
        <f>MEDIAN(AF4:AF17)</f>
        <v>7.9489973564810743</v>
      </c>
    </row>
    <row r="20" spans="1:32" ht="13.2" customHeight="1">
      <c r="A20" s="49" t="str">
        <f>+'Exh MLR-4'!A19</f>
        <v>Source: Value Line Investment Survey, Issue 11 (West), July 22, 2022; Issue 5 (Central), June 10, 2022; and Issue 1 (East), May 13, 2022.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49" t="str">
        <f>+A20</f>
        <v>Source: Value Line Investment Survey, Issue 11 (West), July 22, 2022; Issue 5 (Central), June 10, 2022; and Issue 1 (East), May 13, 2022.</v>
      </c>
      <c r="O20" s="63"/>
      <c r="P20" s="63"/>
      <c r="Q20" s="63"/>
      <c r="R20" s="63"/>
      <c r="S20" s="63"/>
      <c r="T20" s="63"/>
      <c r="U20" s="63"/>
      <c r="V20" s="63"/>
      <c r="W20" s="63"/>
      <c r="X20" s="64"/>
      <c r="Y20" s="64"/>
      <c r="Z20" s="56" t="s">
        <v>61</v>
      </c>
      <c r="AA20" s="63"/>
      <c r="AB20" s="63"/>
      <c r="AC20" s="70"/>
      <c r="AD20" s="63"/>
      <c r="AE20" s="63"/>
      <c r="AF20" s="63"/>
    </row>
    <row r="21" spans="1:32"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55"/>
      <c r="O21" s="62"/>
      <c r="P21" s="62"/>
      <c r="Q21" s="62"/>
      <c r="R21" s="62"/>
      <c r="S21" s="62"/>
      <c r="T21" s="62"/>
      <c r="U21" s="62"/>
      <c r="V21" s="62"/>
      <c r="W21" s="62"/>
      <c r="X21" s="55"/>
      <c r="Y21" s="55"/>
      <c r="Z21" s="49" t="str">
        <f>+N20</f>
        <v>Source: Value Line Investment Survey, Issue 11 (West), July 22, 2022; Issue 5 (Central), June 10, 2022; and Issue 1 (East), May 13, 2022.</v>
      </c>
      <c r="AA21" s="62"/>
      <c r="AB21" s="62"/>
      <c r="AC21" s="57"/>
      <c r="AD21" s="62"/>
      <c r="AE21" s="62"/>
      <c r="AF21" s="62"/>
    </row>
    <row r="22" spans="1:32" hidden="1">
      <c r="AF22" s="57">
        <f>AVERAGE(AF4:AF17)</f>
        <v>8.3631026924028316</v>
      </c>
    </row>
    <row r="23" spans="1:32" hidden="1">
      <c r="AF23" s="43">
        <f>STDEV(AF4:AF17)</f>
        <v>1.1869350479745002</v>
      </c>
    </row>
    <row r="28" spans="1:32" hidden="1"/>
    <row r="29" spans="1:32" hidden="1">
      <c r="A29" s="43" t="s">
        <v>63</v>
      </c>
      <c r="N29" s="43" t="s">
        <v>63</v>
      </c>
      <c r="Z29" s="43" t="s">
        <v>63</v>
      </c>
    </row>
    <row r="30" spans="1:32" hidden="1">
      <c r="A30" s="43" t="s">
        <v>9</v>
      </c>
      <c r="B30" s="10">
        <f>INDEX('VL data'!$A$3:$U$25,MATCH($A30,'VL data'!$A$3:$A$25,0),MATCH(B$3,'VL data'!$A$3:$U$3,0))</f>
        <v>3.205714285714286</v>
      </c>
      <c r="C30" s="10">
        <f>INDEX('VL data'!$A$3:$U$25,MATCH($A30,'VL data'!$A$3:$A$25,0),MATCH(C$3,'VL data'!$A$3:$U$3,0))</f>
        <v>5.1107142857142858</v>
      </c>
      <c r="D30" s="10">
        <f>INDEX('VL data'!$A$3:$U$25,MATCH($A30,'VL data'!$A$3:$A$25,0),MATCH(D$3,'VL data'!$A$3:$U$3,0))</f>
        <v>40.667857142857137</v>
      </c>
      <c r="E30" s="10">
        <f>INDEX('VL data'!$A$3:$U$25,MATCH($A30,'VL data'!$A$3:$A$25,0),MATCH(E$3,'VL data'!$A$3:$U$3,0))</f>
        <v>48.407142857142858</v>
      </c>
      <c r="F30" s="10">
        <f t="shared" ref="F30:L30" si="32">AVERAGE(F4:F17)</f>
        <v>3.5950827408999873E-2</v>
      </c>
      <c r="G30" s="10">
        <f t="shared" si="32"/>
        <v>10.751953876263915</v>
      </c>
      <c r="H30" s="10">
        <f t="shared" si="32"/>
        <v>1.0176402500591974</v>
      </c>
      <c r="I30" s="10">
        <f t="shared" si="32"/>
        <v>10.945349589482939</v>
      </c>
      <c r="J30" s="10">
        <f t="shared" si="32"/>
        <v>0.62814371754429033</v>
      </c>
      <c r="K30" s="10">
        <f t="shared" si="32"/>
        <v>0.37185628245570962</v>
      </c>
      <c r="L30" s="10">
        <f t="shared" si="32"/>
        <v>4.099131938527476</v>
      </c>
      <c r="N30" s="43" t="s">
        <v>9</v>
      </c>
      <c r="O30" s="10">
        <f>INDEX('stock prices'!$A$3:$D$25,MATCH($N30,'stock prices'!$A$3:$A$25,0),MATCH(O$3,'stock prices'!$A$3:$D$3,0))</f>
        <v>77.192841487797423</v>
      </c>
      <c r="P30" s="10">
        <f>INDEX('VL data'!$A$3:$U$25,MATCH($A30,'VL data'!$A$3:$A$25,0),MATCH(P$3,'VL data'!$A$3:$U$3,0))</f>
        <v>40.667857142857137</v>
      </c>
      <c r="Q30" s="10">
        <f>AVERAGE(Q4:Q17)</f>
        <v>1.935909494529765</v>
      </c>
      <c r="R30" s="10">
        <f>INDEX('VL data'!$A$3:$U$25,MATCH($A30,'VL data'!$A$3:$A$25,0),MATCH(R$3,'VL data'!$A$3:$U$3,0))</f>
        <v>352.5878571428571</v>
      </c>
      <c r="S30" s="10">
        <f>INDEX('VL data'!$A$3:$U$25,MATCH($A30,'VL data'!$A$3:$A$25,0),MATCH(S$3,'VL data'!$A$3:$U$3,0))</f>
        <v>362.61428571428576</v>
      </c>
      <c r="T30" s="10">
        <f>AVERAGE(T4:T17)</f>
        <v>0.72988389965285638</v>
      </c>
      <c r="U30" s="10">
        <f>AVERAGE(U4:U17)</f>
        <v>1.364346073724285</v>
      </c>
      <c r="V30" s="10">
        <f>AVERAGE(V4:V17)</f>
        <v>0.46519856019017114</v>
      </c>
      <c r="W30" s="10">
        <f>AVERAGE(W4:W17)</f>
        <v>0.63446217407142869</v>
      </c>
      <c r="Z30" s="43" t="s">
        <v>9</v>
      </c>
      <c r="AA30" s="10">
        <f>AVERAGE(AA4:AA17)</f>
        <v>77.192841487797423</v>
      </c>
      <c r="AB30" s="10">
        <f>INDEX('VL data'!$A$3:$U$25,MATCH($A30,'VL data'!$A$3:$A$25,0),MATCH(AB$3,'VL data'!$A$3:$U$3,0))</f>
        <v>2.6214285714285714</v>
      </c>
      <c r="AC30" s="10">
        <f>AVERAGE(AC4:AC17)</f>
        <v>2.7456067199422498</v>
      </c>
      <c r="AD30" s="10">
        <f>AVERAGE(AD4:AD17)</f>
        <v>3.6295085798039279</v>
      </c>
      <c r="AE30" s="10">
        <f>AVERAGE(AE4:AE17)</f>
        <v>4.7335941125989036</v>
      </c>
      <c r="AF30" s="10">
        <f>AVERAGE(AF4:AF17)</f>
        <v>8.3631026924028316</v>
      </c>
    </row>
    <row r="31" spans="1:32" hidden="1">
      <c r="A31" s="43" t="s">
        <v>64</v>
      </c>
      <c r="B31" s="10">
        <f t="shared" ref="B31:L31" si="33">+B18-B30</f>
        <v>0</v>
      </c>
      <c r="C31" s="10">
        <f t="shared" si="33"/>
        <v>0</v>
      </c>
      <c r="D31" s="10">
        <f t="shared" si="33"/>
        <v>0</v>
      </c>
      <c r="E31" s="10">
        <f t="shared" si="33"/>
        <v>0</v>
      </c>
      <c r="F31" s="10">
        <f t="shared" si="33"/>
        <v>0</v>
      </c>
      <c r="G31" s="10">
        <f t="shared" si="33"/>
        <v>0</v>
      </c>
      <c r="H31" s="10">
        <f t="shared" si="33"/>
        <v>0</v>
      </c>
      <c r="I31" s="10">
        <f t="shared" si="33"/>
        <v>0</v>
      </c>
      <c r="J31" s="10">
        <f t="shared" si="33"/>
        <v>0</v>
      </c>
      <c r="K31" s="10">
        <f t="shared" si="33"/>
        <v>0</v>
      </c>
      <c r="L31" s="10">
        <f t="shared" si="33"/>
        <v>0</v>
      </c>
      <c r="N31" s="43" t="s">
        <v>64</v>
      </c>
      <c r="O31" s="10">
        <f t="shared" ref="O31:W31" si="34">+O18-O30</f>
        <v>0</v>
      </c>
      <c r="P31" s="10">
        <f t="shared" si="34"/>
        <v>0</v>
      </c>
      <c r="Q31" s="10">
        <f t="shared" si="34"/>
        <v>0</v>
      </c>
      <c r="R31" s="10">
        <f t="shared" si="34"/>
        <v>0</v>
      </c>
      <c r="S31" s="10">
        <f t="shared" si="34"/>
        <v>0</v>
      </c>
      <c r="T31" s="10">
        <f t="shared" si="34"/>
        <v>0</v>
      </c>
      <c r="U31" s="10">
        <f t="shared" si="34"/>
        <v>0</v>
      </c>
      <c r="V31" s="10">
        <f t="shared" si="34"/>
        <v>0</v>
      </c>
      <c r="W31" s="10">
        <f t="shared" si="34"/>
        <v>0</v>
      </c>
      <c r="Z31" s="43" t="s">
        <v>64</v>
      </c>
      <c r="AA31" s="10">
        <f t="shared" ref="AA31:AF31" si="35">+AA18-AA30</f>
        <v>0</v>
      </c>
      <c r="AB31" s="10">
        <f t="shared" si="35"/>
        <v>0</v>
      </c>
      <c r="AC31" s="10">
        <f t="shared" si="35"/>
        <v>0</v>
      </c>
      <c r="AD31" s="10">
        <f t="shared" si="35"/>
        <v>0</v>
      </c>
      <c r="AE31" s="10">
        <f t="shared" si="35"/>
        <v>0</v>
      </c>
      <c r="AF31" s="10">
        <f t="shared" si="35"/>
        <v>0</v>
      </c>
    </row>
    <row r="32" spans="1:32" hidden="1"/>
  </sheetData>
  <mergeCells count="3">
    <mergeCell ref="A2:L2"/>
    <mergeCell ref="N2:W2"/>
    <mergeCell ref="Z2:AF2"/>
  </mergeCells>
  <conditionalFormatting sqref="B1:K1">
    <cfRule type="cellIs" dxfId="4" priority="1" operator="notEqual">
      <formula>""</formula>
    </cfRule>
  </conditionalFormatting>
  <pageMargins left="0.7" right="0.7" top="0.75" bottom="0.75" header="0.3" footer="0.3"/>
  <pageSetup scale="80" fitToWidth="3" orientation="landscape" horizontalDpi="4294967293" r:id="rId1"/>
  <headerFooter>
    <oddHeader>&amp;A</oddHeader>
    <oddFooter>Page &amp;P of &amp;N</oddFooter>
  </headerFooter>
  <ignoredErrors>
    <ignoredError sqref="Q4:Q17 Q30 AB3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theme="6" tint="0.39997558519241921"/>
  </sheetPr>
  <dimension ref="A1:H37"/>
  <sheetViews>
    <sheetView topLeftCell="A4" workbookViewId="0">
      <selection activeCell="C13" sqref="C13"/>
    </sheetView>
  </sheetViews>
  <sheetFormatPr defaultRowHeight="14.4"/>
  <cols>
    <col min="1" max="1" width="35.5546875" style="43" customWidth="1"/>
    <col min="2" max="6" width="14.109375" style="43" customWidth="1"/>
    <col min="7" max="241" width="9" style="43"/>
    <col min="242" max="242" width="42.77734375" style="43" customWidth="1"/>
    <col min="243" max="243" width="0" style="43" hidden="1" customWidth="1"/>
    <col min="244" max="244" width="11" style="43" customWidth="1"/>
    <col min="245" max="245" width="9" style="43" customWidth="1"/>
    <col min="246" max="246" width="10.21875" style="43" customWidth="1"/>
    <col min="247" max="247" width="9" style="43" customWidth="1"/>
    <col min="248" max="497" width="9" style="43"/>
    <col min="498" max="498" width="42.77734375" style="43" customWidth="1"/>
    <col min="499" max="499" width="0" style="43" hidden="1" customWidth="1"/>
    <col min="500" max="500" width="11" style="43" customWidth="1"/>
    <col min="501" max="501" width="9" style="43" customWidth="1"/>
    <col min="502" max="502" width="10.21875" style="43" customWidth="1"/>
    <col min="503" max="503" width="9" style="43" customWidth="1"/>
    <col min="504" max="753" width="9" style="43"/>
    <col min="754" max="754" width="42.77734375" style="43" customWidth="1"/>
    <col min="755" max="755" width="0" style="43" hidden="1" customWidth="1"/>
    <col min="756" max="756" width="11" style="43" customWidth="1"/>
    <col min="757" max="757" width="9" style="43" customWidth="1"/>
    <col min="758" max="758" width="10.21875" style="43" customWidth="1"/>
    <col min="759" max="759" width="9" style="43" customWidth="1"/>
    <col min="760" max="1009" width="9" style="43"/>
    <col min="1010" max="1010" width="42.77734375" style="43" customWidth="1"/>
    <col min="1011" max="1011" width="0" style="43" hidden="1" customWidth="1"/>
    <col min="1012" max="1012" width="11" style="43" customWidth="1"/>
    <col min="1013" max="1013" width="9" style="43" customWidth="1"/>
    <col min="1014" max="1014" width="10.21875" style="43" customWidth="1"/>
    <col min="1015" max="1015" width="9" style="43" customWidth="1"/>
    <col min="1016" max="1265" width="9" style="43"/>
    <col min="1266" max="1266" width="42.77734375" style="43" customWidth="1"/>
    <col min="1267" max="1267" width="0" style="43" hidden="1" customWidth="1"/>
    <col min="1268" max="1268" width="11" style="43" customWidth="1"/>
    <col min="1269" max="1269" width="9" style="43" customWidth="1"/>
    <col min="1270" max="1270" width="10.21875" style="43" customWidth="1"/>
    <col min="1271" max="1271" width="9" style="43" customWidth="1"/>
    <col min="1272" max="1521" width="9" style="43"/>
    <col min="1522" max="1522" width="42.77734375" style="43" customWidth="1"/>
    <col min="1523" max="1523" width="0" style="43" hidden="1" customWidth="1"/>
    <col min="1524" max="1524" width="11" style="43" customWidth="1"/>
    <col min="1525" max="1525" width="9" style="43" customWidth="1"/>
    <col min="1526" max="1526" width="10.21875" style="43" customWidth="1"/>
    <col min="1527" max="1527" width="9" style="43" customWidth="1"/>
    <col min="1528" max="1777" width="9" style="43"/>
    <col min="1778" max="1778" width="42.77734375" style="43" customWidth="1"/>
    <col min="1779" max="1779" width="0" style="43" hidden="1" customWidth="1"/>
    <col min="1780" max="1780" width="11" style="43" customWidth="1"/>
    <col min="1781" max="1781" width="9" style="43" customWidth="1"/>
    <col min="1782" max="1782" width="10.21875" style="43" customWidth="1"/>
    <col min="1783" max="1783" width="9" style="43" customWidth="1"/>
    <col min="1784" max="2033" width="9" style="43"/>
    <col min="2034" max="2034" width="42.77734375" style="43" customWidth="1"/>
    <col min="2035" max="2035" width="0" style="43" hidden="1" customWidth="1"/>
    <col min="2036" max="2036" width="11" style="43" customWidth="1"/>
    <col min="2037" max="2037" width="9" style="43" customWidth="1"/>
    <col min="2038" max="2038" width="10.21875" style="43" customWidth="1"/>
    <col min="2039" max="2039" width="9" style="43" customWidth="1"/>
    <col min="2040" max="2289" width="9" style="43"/>
    <col min="2290" max="2290" width="42.77734375" style="43" customWidth="1"/>
    <col min="2291" max="2291" width="0" style="43" hidden="1" customWidth="1"/>
    <col min="2292" max="2292" width="11" style="43" customWidth="1"/>
    <col min="2293" max="2293" width="9" style="43" customWidth="1"/>
    <col min="2294" max="2294" width="10.21875" style="43" customWidth="1"/>
    <col min="2295" max="2295" width="9" style="43" customWidth="1"/>
    <col min="2296" max="2545" width="9" style="43"/>
    <col min="2546" max="2546" width="42.77734375" style="43" customWidth="1"/>
    <col min="2547" max="2547" width="0" style="43" hidden="1" customWidth="1"/>
    <col min="2548" max="2548" width="11" style="43" customWidth="1"/>
    <col min="2549" max="2549" width="9" style="43" customWidth="1"/>
    <col min="2550" max="2550" width="10.21875" style="43" customWidth="1"/>
    <col min="2551" max="2551" width="9" style="43" customWidth="1"/>
    <col min="2552" max="2801" width="9" style="43"/>
    <col min="2802" max="2802" width="42.77734375" style="43" customWidth="1"/>
    <col min="2803" max="2803" width="0" style="43" hidden="1" customWidth="1"/>
    <col min="2804" max="2804" width="11" style="43" customWidth="1"/>
    <col min="2805" max="2805" width="9" style="43" customWidth="1"/>
    <col min="2806" max="2806" width="10.21875" style="43" customWidth="1"/>
    <col min="2807" max="2807" width="9" style="43" customWidth="1"/>
    <col min="2808" max="3057" width="9" style="43"/>
    <col min="3058" max="3058" width="42.77734375" style="43" customWidth="1"/>
    <col min="3059" max="3059" width="0" style="43" hidden="1" customWidth="1"/>
    <col min="3060" max="3060" width="11" style="43" customWidth="1"/>
    <col min="3061" max="3061" width="9" style="43" customWidth="1"/>
    <col min="3062" max="3062" width="10.21875" style="43" customWidth="1"/>
    <col min="3063" max="3063" width="9" style="43" customWidth="1"/>
    <col min="3064" max="3313" width="9" style="43"/>
    <col min="3314" max="3314" width="42.77734375" style="43" customWidth="1"/>
    <col min="3315" max="3315" width="0" style="43" hidden="1" customWidth="1"/>
    <col min="3316" max="3316" width="11" style="43" customWidth="1"/>
    <col min="3317" max="3317" width="9" style="43" customWidth="1"/>
    <col min="3318" max="3318" width="10.21875" style="43" customWidth="1"/>
    <col min="3319" max="3319" width="9" style="43" customWidth="1"/>
    <col min="3320" max="3569" width="9" style="43"/>
    <col min="3570" max="3570" width="42.77734375" style="43" customWidth="1"/>
    <col min="3571" max="3571" width="0" style="43" hidden="1" customWidth="1"/>
    <col min="3572" max="3572" width="11" style="43" customWidth="1"/>
    <col min="3573" max="3573" width="9" style="43" customWidth="1"/>
    <col min="3574" max="3574" width="10.21875" style="43" customWidth="1"/>
    <col min="3575" max="3575" width="9" style="43" customWidth="1"/>
    <col min="3576" max="3825" width="9" style="43"/>
    <col min="3826" max="3826" width="42.77734375" style="43" customWidth="1"/>
    <col min="3827" max="3827" width="0" style="43" hidden="1" customWidth="1"/>
    <col min="3828" max="3828" width="11" style="43" customWidth="1"/>
    <col min="3829" max="3829" width="9" style="43" customWidth="1"/>
    <col min="3830" max="3830" width="10.21875" style="43" customWidth="1"/>
    <col min="3831" max="3831" width="9" style="43" customWidth="1"/>
    <col min="3832" max="4081" width="9" style="43"/>
    <col min="4082" max="4082" width="42.77734375" style="43" customWidth="1"/>
    <col min="4083" max="4083" width="0" style="43" hidden="1" customWidth="1"/>
    <col min="4084" max="4084" width="11" style="43" customWidth="1"/>
    <col min="4085" max="4085" width="9" style="43" customWidth="1"/>
    <col min="4086" max="4086" width="10.21875" style="43" customWidth="1"/>
    <col min="4087" max="4087" width="9" style="43" customWidth="1"/>
    <col min="4088" max="4337" width="9" style="43"/>
    <col min="4338" max="4338" width="42.77734375" style="43" customWidth="1"/>
    <col min="4339" max="4339" width="0" style="43" hidden="1" customWidth="1"/>
    <col min="4340" max="4340" width="11" style="43" customWidth="1"/>
    <col min="4341" max="4341" width="9" style="43" customWidth="1"/>
    <col min="4342" max="4342" width="10.21875" style="43" customWidth="1"/>
    <col min="4343" max="4343" width="9" style="43" customWidth="1"/>
    <col min="4344" max="4593" width="9" style="43"/>
    <col min="4594" max="4594" width="42.77734375" style="43" customWidth="1"/>
    <col min="4595" max="4595" width="0" style="43" hidden="1" customWidth="1"/>
    <col min="4596" max="4596" width="11" style="43" customWidth="1"/>
    <col min="4597" max="4597" width="9" style="43" customWidth="1"/>
    <col min="4598" max="4598" width="10.21875" style="43" customWidth="1"/>
    <col min="4599" max="4599" width="9" style="43" customWidth="1"/>
    <col min="4600" max="4849" width="9" style="43"/>
    <col min="4850" max="4850" width="42.77734375" style="43" customWidth="1"/>
    <col min="4851" max="4851" width="0" style="43" hidden="1" customWidth="1"/>
    <col min="4852" max="4852" width="11" style="43" customWidth="1"/>
    <col min="4853" max="4853" width="9" style="43" customWidth="1"/>
    <col min="4854" max="4854" width="10.21875" style="43" customWidth="1"/>
    <col min="4855" max="4855" width="9" style="43" customWidth="1"/>
    <col min="4856" max="5105" width="9" style="43"/>
    <col min="5106" max="5106" width="42.77734375" style="43" customWidth="1"/>
    <col min="5107" max="5107" width="0" style="43" hidden="1" customWidth="1"/>
    <col min="5108" max="5108" width="11" style="43" customWidth="1"/>
    <col min="5109" max="5109" width="9" style="43" customWidth="1"/>
    <col min="5110" max="5110" width="10.21875" style="43" customWidth="1"/>
    <col min="5111" max="5111" width="9" style="43" customWidth="1"/>
    <col min="5112" max="5361" width="9" style="43"/>
    <col min="5362" max="5362" width="42.77734375" style="43" customWidth="1"/>
    <col min="5363" max="5363" width="0" style="43" hidden="1" customWidth="1"/>
    <col min="5364" max="5364" width="11" style="43" customWidth="1"/>
    <col min="5365" max="5365" width="9" style="43" customWidth="1"/>
    <col min="5366" max="5366" width="10.21875" style="43" customWidth="1"/>
    <col min="5367" max="5367" width="9" style="43" customWidth="1"/>
    <col min="5368" max="5617" width="9" style="43"/>
    <col min="5618" max="5618" width="42.77734375" style="43" customWidth="1"/>
    <col min="5619" max="5619" width="0" style="43" hidden="1" customWidth="1"/>
    <col min="5620" max="5620" width="11" style="43" customWidth="1"/>
    <col min="5621" max="5621" width="9" style="43" customWidth="1"/>
    <col min="5622" max="5622" width="10.21875" style="43" customWidth="1"/>
    <col min="5623" max="5623" width="9" style="43" customWidth="1"/>
    <col min="5624" max="5873" width="9" style="43"/>
    <col min="5874" max="5874" width="42.77734375" style="43" customWidth="1"/>
    <col min="5875" max="5875" width="0" style="43" hidden="1" customWidth="1"/>
    <col min="5876" max="5876" width="11" style="43" customWidth="1"/>
    <col min="5877" max="5877" width="9" style="43" customWidth="1"/>
    <col min="5878" max="5878" width="10.21875" style="43" customWidth="1"/>
    <col min="5879" max="5879" width="9" style="43" customWidth="1"/>
    <col min="5880" max="6129" width="9" style="43"/>
    <col min="6130" max="6130" width="42.77734375" style="43" customWidth="1"/>
    <col min="6131" max="6131" width="0" style="43" hidden="1" customWidth="1"/>
    <col min="6132" max="6132" width="11" style="43" customWidth="1"/>
    <col min="6133" max="6133" width="9" style="43" customWidth="1"/>
    <col min="6134" max="6134" width="10.21875" style="43" customWidth="1"/>
    <col min="6135" max="6135" width="9" style="43" customWidth="1"/>
    <col min="6136" max="6385" width="9" style="43"/>
    <col min="6386" max="6386" width="42.77734375" style="43" customWidth="1"/>
    <col min="6387" max="6387" width="0" style="43" hidden="1" customWidth="1"/>
    <col min="6388" max="6388" width="11" style="43" customWidth="1"/>
    <col min="6389" max="6389" width="9" style="43" customWidth="1"/>
    <col min="6390" max="6390" width="10.21875" style="43" customWidth="1"/>
    <col min="6391" max="6391" width="9" style="43" customWidth="1"/>
    <col min="6392" max="6641" width="9" style="43"/>
    <col min="6642" max="6642" width="42.77734375" style="43" customWidth="1"/>
    <col min="6643" max="6643" width="0" style="43" hidden="1" customWidth="1"/>
    <col min="6644" max="6644" width="11" style="43" customWidth="1"/>
    <col min="6645" max="6645" width="9" style="43" customWidth="1"/>
    <col min="6646" max="6646" width="10.21875" style="43" customWidth="1"/>
    <col min="6647" max="6647" width="9" style="43" customWidth="1"/>
    <col min="6648" max="6897" width="9" style="43"/>
    <col min="6898" max="6898" width="42.77734375" style="43" customWidth="1"/>
    <col min="6899" max="6899" width="0" style="43" hidden="1" customWidth="1"/>
    <col min="6900" max="6900" width="11" style="43" customWidth="1"/>
    <col min="6901" max="6901" width="9" style="43" customWidth="1"/>
    <col min="6902" max="6902" width="10.21875" style="43" customWidth="1"/>
    <col min="6903" max="6903" width="9" style="43" customWidth="1"/>
    <col min="6904" max="7153" width="9" style="43"/>
    <col min="7154" max="7154" width="42.77734375" style="43" customWidth="1"/>
    <col min="7155" max="7155" width="0" style="43" hidden="1" customWidth="1"/>
    <col min="7156" max="7156" width="11" style="43" customWidth="1"/>
    <col min="7157" max="7157" width="9" style="43" customWidth="1"/>
    <col min="7158" max="7158" width="10.21875" style="43" customWidth="1"/>
    <col min="7159" max="7159" width="9" style="43" customWidth="1"/>
    <col min="7160" max="7409" width="9" style="43"/>
    <col min="7410" max="7410" width="42.77734375" style="43" customWidth="1"/>
    <col min="7411" max="7411" width="0" style="43" hidden="1" customWidth="1"/>
    <col min="7412" max="7412" width="11" style="43" customWidth="1"/>
    <col min="7413" max="7413" width="9" style="43" customWidth="1"/>
    <col min="7414" max="7414" width="10.21875" style="43" customWidth="1"/>
    <col min="7415" max="7415" width="9" style="43" customWidth="1"/>
    <col min="7416" max="7665" width="9" style="43"/>
    <col min="7666" max="7666" width="42.77734375" style="43" customWidth="1"/>
    <col min="7667" max="7667" width="0" style="43" hidden="1" customWidth="1"/>
    <col min="7668" max="7668" width="11" style="43" customWidth="1"/>
    <col min="7669" max="7669" width="9" style="43" customWidth="1"/>
    <col min="7670" max="7670" width="10.21875" style="43" customWidth="1"/>
    <col min="7671" max="7671" width="9" style="43" customWidth="1"/>
    <col min="7672" max="7921" width="9" style="43"/>
    <col min="7922" max="7922" width="42.77734375" style="43" customWidth="1"/>
    <col min="7923" max="7923" width="0" style="43" hidden="1" customWidth="1"/>
    <col min="7924" max="7924" width="11" style="43" customWidth="1"/>
    <col min="7925" max="7925" width="9" style="43" customWidth="1"/>
    <col min="7926" max="7926" width="10.21875" style="43" customWidth="1"/>
    <col min="7927" max="7927" width="9" style="43" customWidth="1"/>
    <col min="7928" max="8177" width="9" style="43"/>
    <col min="8178" max="8178" width="42.77734375" style="43" customWidth="1"/>
    <col min="8179" max="8179" width="0" style="43" hidden="1" customWidth="1"/>
    <col min="8180" max="8180" width="11" style="43" customWidth="1"/>
    <col min="8181" max="8181" width="9" style="43" customWidth="1"/>
    <col min="8182" max="8182" width="10.21875" style="43" customWidth="1"/>
    <col min="8183" max="8183" width="9" style="43" customWidth="1"/>
    <col min="8184" max="8433" width="9" style="43"/>
    <col min="8434" max="8434" width="42.77734375" style="43" customWidth="1"/>
    <col min="8435" max="8435" width="0" style="43" hidden="1" customWidth="1"/>
    <col min="8436" max="8436" width="11" style="43" customWidth="1"/>
    <col min="8437" max="8437" width="9" style="43" customWidth="1"/>
    <col min="8438" max="8438" width="10.21875" style="43" customWidth="1"/>
    <col min="8439" max="8439" width="9" style="43" customWidth="1"/>
    <col min="8440" max="8689" width="9" style="43"/>
    <col min="8690" max="8690" width="42.77734375" style="43" customWidth="1"/>
    <col min="8691" max="8691" width="0" style="43" hidden="1" customWidth="1"/>
    <col min="8692" max="8692" width="11" style="43" customWidth="1"/>
    <col min="8693" max="8693" width="9" style="43" customWidth="1"/>
    <col min="8694" max="8694" width="10.21875" style="43" customWidth="1"/>
    <col min="8695" max="8695" width="9" style="43" customWidth="1"/>
    <col min="8696" max="8945" width="9" style="43"/>
    <col min="8946" max="8946" width="42.77734375" style="43" customWidth="1"/>
    <col min="8947" max="8947" width="0" style="43" hidden="1" customWidth="1"/>
    <col min="8948" max="8948" width="11" style="43" customWidth="1"/>
    <col min="8949" max="8949" width="9" style="43" customWidth="1"/>
    <col min="8950" max="8950" width="10.21875" style="43" customWidth="1"/>
    <col min="8951" max="8951" width="9" style="43" customWidth="1"/>
    <col min="8952" max="9201" width="9" style="43"/>
    <col min="9202" max="9202" width="42.77734375" style="43" customWidth="1"/>
    <col min="9203" max="9203" width="0" style="43" hidden="1" customWidth="1"/>
    <col min="9204" max="9204" width="11" style="43" customWidth="1"/>
    <col min="9205" max="9205" width="9" style="43" customWidth="1"/>
    <col min="9206" max="9206" width="10.21875" style="43" customWidth="1"/>
    <col min="9207" max="9207" width="9" style="43" customWidth="1"/>
    <col min="9208" max="9457" width="9" style="43"/>
    <col min="9458" max="9458" width="42.77734375" style="43" customWidth="1"/>
    <col min="9459" max="9459" width="0" style="43" hidden="1" customWidth="1"/>
    <col min="9460" max="9460" width="11" style="43" customWidth="1"/>
    <col min="9461" max="9461" width="9" style="43" customWidth="1"/>
    <col min="9462" max="9462" width="10.21875" style="43" customWidth="1"/>
    <col min="9463" max="9463" width="9" style="43" customWidth="1"/>
    <col min="9464" max="9713" width="9" style="43"/>
    <col min="9714" max="9714" width="42.77734375" style="43" customWidth="1"/>
    <col min="9715" max="9715" width="0" style="43" hidden="1" customWidth="1"/>
    <col min="9716" max="9716" width="11" style="43" customWidth="1"/>
    <col min="9717" max="9717" width="9" style="43" customWidth="1"/>
    <col min="9718" max="9718" width="10.21875" style="43" customWidth="1"/>
    <col min="9719" max="9719" width="9" style="43" customWidth="1"/>
    <col min="9720" max="9969" width="9" style="43"/>
    <col min="9970" max="9970" width="42.77734375" style="43" customWidth="1"/>
    <col min="9971" max="9971" width="0" style="43" hidden="1" customWidth="1"/>
    <col min="9972" max="9972" width="11" style="43" customWidth="1"/>
    <col min="9973" max="9973" width="9" style="43" customWidth="1"/>
    <col min="9974" max="9974" width="10.21875" style="43" customWidth="1"/>
    <col min="9975" max="9975" width="9" style="43" customWidth="1"/>
    <col min="9976" max="10225" width="9" style="43"/>
    <col min="10226" max="10226" width="42.77734375" style="43" customWidth="1"/>
    <col min="10227" max="10227" width="0" style="43" hidden="1" customWidth="1"/>
    <col min="10228" max="10228" width="11" style="43" customWidth="1"/>
    <col min="10229" max="10229" width="9" style="43" customWidth="1"/>
    <col min="10230" max="10230" width="10.21875" style="43" customWidth="1"/>
    <col min="10231" max="10231" width="9" style="43" customWidth="1"/>
    <col min="10232" max="10481" width="9" style="43"/>
    <col min="10482" max="10482" width="42.77734375" style="43" customWidth="1"/>
    <col min="10483" max="10483" width="0" style="43" hidden="1" customWidth="1"/>
    <col min="10484" max="10484" width="11" style="43" customWidth="1"/>
    <col min="10485" max="10485" width="9" style="43" customWidth="1"/>
    <col min="10486" max="10486" width="10.21875" style="43" customWidth="1"/>
    <col min="10487" max="10487" width="9" style="43" customWidth="1"/>
    <col min="10488" max="10737" width="9" style="43"/>
    <col min="10738" max="10738" width="42.77734375" style="43" customWidth="1"/>
    <col min="10739" max="10739" width="0" style="43" hidden="1" customWidth="1"/>
    <col min="10740" max="10740" width="11" style="43" customWidth="1"/>
    <col min="10741" max="10741" width="9" style="43" customWidth="1"/>
    <col min="10742" max="10742" width="10.21875" style="43" customWidth="1"/>
    <col min="10743" max="10743" width="9" style="43" customWidth="1"/>
    <col min="10744" max="10993" width="9" style="43"/>
    <col min="10994" max="10994" width="42.77734375" style="43" customWidth="1"/>
    <col min="10995" max="10995" width="0" style="43" hidden="1" customWidth="1"/>
    <col min="10996" max="10996" width="11" style="43" customWidth="1"/>
    <col min="10997" max="10997" width="9" style="43" customWidth="1"/>
    <col min="10998" max="10998" width="10.21875" style="43" customWidth="1"/>
    <col min="10999" max="10999" width="9" style="43" customWidth="1"/>
    <col min="11000" max="11249" width="9" style="43"/>
    <col min="11250" max="11250" width="42.77734375" style="43" customWidth="1"/>
    <col min="11251" max="11251" width="0" style="43" hidden="1" customWidth="1"/>
    <col min="11252" max="11252" width="11" style="43" customWidth="1"/>
    <col min="11253" max="11253" width="9" style="43" customWidth="1"/>
    <col min="11254" max="11254" width="10.21875" style="43" customWidth="1"/>
    <col min="11255" max="11255" width="9" style="43" customWidth="1"/>
    <col min="11256" max="11505" width="9" style="43"/>
    <col min="11506" max="11506" width="42.77734375" style="43" customWidth="1"/>
    <col min="11507" max="11507" width="0" style="43" hidden="1" customWidth="1"/>
    <col min="11508" max="11508" width="11" style="43" customWidth="1"/>
    <col min="11509" max="11509" width="9" style="43" customWidth="1"/>
    <col min="11510" max="11510" width="10.21875" style="43" customWidth="1"/>
    <col min="11511" max="11511" width="9" style="43" customWidth="1"/>
    <col min="11512" max="11761" width="9" style="43"/>
    <col min="11762" max="11762" width="42.77734375" style="43" customWidth="1"/>
    <col min="11763" max="11763" width="0" style="43" hidden="1" customWidth="1"/>
    <col min="11764" max="11764" width="11" style="43" customWidth="1"/>
    <col min="11765" max="11765" width="9" style="43" customWidth="1"/>
    <col min="11766" max="11766" width="10.21875" style="43" customWidth="1"/>
    <col min="11767" max="11767" width="9" style="43" customWidth="1"/>
    <col min="11768" max="12017" width="9" style="43"/>
    <col min="12018" max="12018" width="42.77734375" style="43" customWidth="1"/>
    <col min="12019" max="12019" width="0" style="43" hidden="1" customWidth="1"/>
    <col min="12020" max="12020" width="11" style="43" customWidth="1"/>
    <col min="12021" max="12021" width="9" style="43" customWidth="1"/>
    <col min="12022" max="12022" width="10.21875" style="43" customWidth="1"/>
    <col min="12023" max="12023" width="9" style="43" customWidth="1"/>
    <col min="12024" max="12273" width="9" style="43"/>
    <col min="12274" max="12274" width="42.77734375" style="43" customWidth="1"/>
    <col min="12275" max="12275" width="0" style="43" hidden="1" customWidth="1"/>
    <col min="12276" max="12276" width="11" style="43" customWidth="1"/>
    <col min="12277" max="12277" width="9" style="43" customWidth="1"/>
    <col min="12278" max="12278" width="10.21875" style="43" customWidth="1"/>
    <col min="12279" max="12279" width="9" style="43" customWidth="1"/>
    <col min="12280" max="12529" width="9" style="43"/>
    <col min="12530" max="12530" width="42.77734375" style="43" customWidth="1"/>
    <col min="12531" max="12531" width="0" style="43" hidden="1" customWidth="1"/>
    <col min="12532" max="12532" width="11" style="43" customWidth="1"/>
    <col min="12533" max="12533" width="9" style="43" customWidth="1"/>
    <col min="12534" max="12534" width="10.21875" style="43" customWidth="1"/>
    <col min="12535" max="12535" width="9" style="43" customWidth="1"/>
    <col min="12536" max="12785" width="9" style="43"/>
    <col min="12786" max="12786" width="42.77734375" style="43" customWidth="1"/>
    <col min="12787" max="12787" width="0" style="43" hidden="1" customWidth="1"/>
    <col min="12788" max="12788" width="11" style="43" customWidth="1"/>
    <col min="12789" max="12789" width="9" style="43" customWidth="1"/>
    <col min="12790" max="12790" width="10.21875" style="43" customWidth="1"/>
    <col min="12791" max="12791" width="9" style="43" customWidth="1"/>
    <col min="12792" max="13041" width="9" style="43"/>
    <col min="13042" max="13042" width="42.77734375" style="43" customWidth="1"/>
    <col min="13043" max="13043" width="0" style="43" hidden="1" customWidth="1"/>
    <col min="13044" max="13044" width="11" style="43" customWidth="1"/>
    <col min="13045" max="13045" width="9" style="43" customWidth="1"/>
    <col min="13046" max="13046" width="10.21875" style="43" customWidth="1"/>
    <col min="13047" max="13047" width="9" style="43" customWidth="1"/>
    <col min="13048" max="13297" width="9" style="43"/>
    <col min="13298" max="13298" width="42.77734375" style="43" customWidth="1"/>
    <col min="13299" max="13299" width="0" style="43" hidden="1" customWidth="1"/>
    <col min="13300" max="13300" width="11" style="43" customWidth="1"/>
    <col min="13301" max="13301" width="9" style="43" customWidth="1"/>
    <col min="13302" max="13302" width="10.21875" style="43" customWidth="1"/>
    <col min="13303" max="13303" width="9" style="43" customWidth="1"/>
    <col min="13304" max="13553" width="9" style="43"/>
    <col min="13554" max="13554" width="42.77734375" style="43" customWidth="1"/>
    <col min="13555" max="13555" width="0" style="43" hidden="1" customWidth="1"/>
    <col min="13556" max="13556" width="11" style="43" customWidth="1"/>
    <col min="13557" max="13557" width="9" style="43" customWidth="1"/>
    <col min="13558" max="13558" width="10.21875" style="43" customWidth="1"/>
    <col min="13559" max="13559" width="9" style="43" customWidth="1"/>
    <col min="13560" max="13809" width="9" style="43"/>
    <col min="13810" max="13810" width="42.77734375" style="43" customWidth="1"/>
    <col min="13811" max="13811" width="0" style="43" hidden="1" customWidth="1"/>
    <col min="13812" max="13812" width="11" style="43" customWidth="1"/>
    <col min="13813" max="13813" width="9" style="43" customWidth="1"/>
    <col min="13814" max="13814" width="10.21875" style="43" customWidth="1"/>
    <col min="13815" max="13815" width="9" style="43" customWidth="1"/>
    <col min="13816" max="14065" width="9" style="43"/>
    <col min="14066" max="14066" width="42.77734375" style="43" customWidth="1"/>
    <col min="14067" max="14067" width="0" style="43" hidden="1" customWidth="1"/>
    <col min="14068" max="14068" width="11" style="43" customWidth="1"/>
    <col min="14069" max="14069" width="9" style="43" customWidth="1"/>
    <col min="14070" max="14070" width="10.21875" style="43" customWidth="1"/>
    <col min="14071" max="14071" width="9" style="43" customWidth="1"/>
    <col min="14072" max="14321" width="9" style="43"/>
    <col min="14322" max="14322" width="42.77734375" style="43" customWidth="1"/>
    <col min="14323" max="14323" width="0" style="43" hidden="1" customWidth="1"/>
    <col min="14324" max="14324" width="11" style="43" customWidth="1"/>
    <col min="14325" max="14325" width="9" style="43" customWidth="1"/>
    <col min="14326" max="14326" width="10.21875" style="43" customWidth="1"/>
    <col min="14327" max="14327" width="9" style="43" customWidth="1"/>
    <col min="14328" max="14577" width="9" style="43"/>
    <col min="14578" max="14578" width="42.77734375" style="43" customWidth="1"/>
    <col min="14579" max="14579" width="0" style="43" hidden="1" customWidth="1"/>
    <col min="14580" max="14580" width="11" style="43" customWidth="1"/>
    <col min="14581" max="14581" width="9" style="43" customWidth="1"/>
    <col min="14582" max="14582" width="10.21875" style="43" customWidth="1"/>
    <col min="14583" max="14583" width="9" style="43" customWidth="1"/>
    <col min="14584" max="14833" width="9" style="43"/>
    <col min="14834" max="14834" width="42.77734375" style="43" customWidth="1"/>
    <col min="14835" max="14835" width="0" style="43" hidden="1" customWidth="1"/>
    <col min="14836" max="14836" width="11" style="43" customWidth="1"/>
    <col min="14837" max="14837" width="9" style="43" customWidth="1"/>
    <col min="14838" max="14838" width="10.21875" style="43" customWidth="1"/>
    <col min="14839" max="14839" width="9" style="43" customWidth="1"/>
    <col min="14840" max="15089" width="9" style="43"/>
    <col min="15090" max="15090" width="42.77734375" style="43" customWidth="1"/>
    <col min="15091" max="15091" width="0" style="43" hidden="1" customWidth="1"/>
    <col min="15092" max="15092" width="11" style="43" customWidth="1"/>
    <col min="15093" max="15093" width="9" style="43" customWidth="1"/>
    <col min="15094" max="15094" width="10.21875" style="43" customWidth="1"/>
    <col min="15095" max="15095" width="9" style="43" customWidth="1"/>
    <col min="15096" max="15345" width="9" style="43"/>
    <col min="15346" max="15346" width="42.77734375" style="43" customWidth="1"/>
    <col min="15347" max="15347" width="0" style="43" hidden="1" customWidth="1"/>
    <col min="15348" max="15348" width="11" style="43" customWidth="1"/>
    <col min="15349" max="15349" width="9" style="43" customWidth="1"/>
    <col min="15350" max="15350" width="10.21875" style="43" customWidth="1"/>
    <col min="15351" max="15351" width="9" style="43" customWidth="1"/>
    <col min="15352" max="15601" width="9" style="43"/>
    <col min="15602" max="15602" width="42.77734375" style="43" customWidth="1"/>
    <col min="15603" max="15603" width="0" style="43" hidden="1" customWidth="1"/>
    <col min="15604" max="15604" width="11" style="43" customWidth="1"/>
    <col min="15605" max="15605" width="9" style="43" customWidth="1"/>
    <col min="15606" max="15606" width="10.21875" style="43" customWidth="1"/>
    <col min="15607" max="15607" width="9" style="43" customWidth="1"/>
    <col min="15608" max="15857" width="9" style="43"/>
    <col min="15858" max="15858" width="42.77734375" style="43" customWidth="1"/>
    <col min="15859" max="15859" width="0" style="43" hidden="1" customWidth="1"/>
    <col min="15860" max="15860" width="11" style="43" customWidth="1"/>
    <col min="15861" max="15861" width="9" style="43" customWidth="1"/>
    <col min="15862" max="15862" width="10.21875" style="43" customWidth="1"/>
    <col min="15863" max="15863" width="9" style="43" customWidth="1"/>
    <col min="15864" max="16113" width="9" style="43"/>
    <col min="16114" max="16114" width="42.77734375" style="43" customWidth="1"/>
    <col min="16115" max="16115" width="0" style="43" hidden="1" customWidth="1"/>
    <col min="16116" max="16116" width="11" style="43" customWidth="1"/>
    <col min="16117" max="16117" width="9" style="43" customWidth="1"/>
    <col min="16118" max="16118" width="10.21875" style="43" customWidth="1"/>
    <col min="16119" max="16119" width="9" style="43" customWidth="1"/>
    <col min="16120" max="16375" width="9" style="43"/>
    <col min="16376" max="16381" width="9" style="43" customWidth="1"/>
    <col min="16382" max="16383" width="9" style="43"/>
    <col min="16384" max="16384" width="9" style="43" customWidth="1"/>
  </cols>
  <sheetData>
    <row r="1" spans="1:8" ht="29.4" thickBot="1">
      <c r="A1" s="50" t="str">
        <f>IF(ISNUMBER(SUM(B36:E36)),IF(ABS(SUM(B36:E36))&gt;0.001,"Check FORMULAS -Linkage ERROR",""),"ERROR-CHECK Formulas")</f>
        <v/>
      </c>
      <c r="B1" s="51"/>
      <c r="C1" s="51"/>
      <c r="D1" s="51"/>
      <c r="E1" s="51"/>
      <c r="F1" s="51"/>
      <c r="G1" s="51"/>
      <c r="H1" s="51"/>
    </row>
    <row r="2" spans="1:8" ht="20.25" customHeight="1">
      <c r="A2" s="278" t="s">
        <v>164</v>
      </c>
      <c r="B2" s="279"/>
    </row>
    <row r="3" spans="1:8" ht="18.45" customHeight="1" thickBot="1">
      <c r="A3" s="1" t="s">
        <v>94</v>
      </c>
      <c r="B3" s="71" t="s">
        <v>0</v>
      </c>
      <c r="C3" s="72"/>
    </row>
    <row r="4" spans="1:8" ht="31.2" thickTop="1">
      <c r="A4" s="2" t="s">
        <v>253</v>
      </c>
      <c r="B4" s="73">
        <v>7.46</v>
      </c>
      <c r="C4" s="57"/>
    </row>
    <row r="5" spans="1:8">
      <c r="A5" s="2" t="s">
        <v>32</v>
      </c>
      <c r="B5" s="75">
        <f>('T-Bonds'!B65)</f>
        <v>3.1385483870967743</v>
      </c>
      <c r="C5" s="74"/>
    </row>
    <row r="6" spans="1:8">
      <c r="A6" s="2" t="s">
        <v>23</v>
      </c>
      <c r="B6" s="75">
        <f>($C$30)</f>
        <v>0.86785714285714299</v>
      </c>
      <c r="C6" s="74"/>
    </row>
    <row r="7" spans="1:8" ht="15" thickBot="1">
      <c r="A7" s="141" t="s">
        <v>24</v>
      </c>
      <c r="B7" s="144">
        <f>(B4*B6)</f>
        <v>6.4742142857142868</v>
      </c>
      <c r="C7" s="74"/>
    </row>
    <row r="8" spans="1:8" ht="15" thickTop="1">
      <c r="A8" s="139" t="s">
        <v>148</v>
      </c>
      <c r="B8" s="143">
        <f>(B7+B5)</f>
        <v>9.612762672811062</v>
      </c>
      <c r="C8" s="5"/>
    </row>
    <row r="9" spans="1:8" ht="15" thickBot="1">
      <c r="A9" s="3" t="s">
        <v>149</v>
      </c>
      <c r="B9" s="4">
        <f>(B5+(0.25*B4)+(0.75*B7))</f>
        <v>9.8592091013824898</v>
      </c>
      <c r="C9" s="5"/>
    </row>
    <row r="10" spans="1:8" ht="26.25" customHeight="1">
      <c r="A10" s="269" t="s">
        <v>254</v>
      </c>
      <c r="B10" s="269"/>
      <c r="C10" s="14"/>
    </row>
    <row r="11" spans="1:8" ht="30.75" customHeight="1">
      <c r="A11" s="277" t="s">
        <v>273</v>
      </c>
      <c r="B11" s="277"/>
      <c r="C11" s="277"/>
    </row>
    <row r="12" spans="1:8">
      <c r="A12" s="269"/>
      <c r="B12" s="269"/>
      <c r="C12" s="269"/>
    </row>
    <row r="13" spans="1:8" ht="15" thickBot="1"/>
    <row r="14" spans="1:8">
      <c r="A14" s="273" t="s">
        <v>163</v>
      </c>
      <c r="B14" s="274"/>
      <c r="C14" s="274"/>
      <c r="D14" s="274"/>
      <c r="E14" s="274"/>
      <c r="F14" s="275"/>
    </row>
    <row r="15" spans="1:8" ht="43.8" thickBot="1">
      <c r="A15" s="34" t="str">
        <f>+'Exh MLR-4'!A3</f>
        <v>Reno Sample</v>
      </c>
      <c r="B15" s="6" t="s">
        <v>42</v>
      </c>
      <c r="C15" s="6" t="s">
        <v>31</v>
      </c>
      <c r="D15" s="6" t="s">
        <v>201</v>
      </c>
      <c r="E15" s="6" t="s">
        <v>148</v>
      </c>
      <c r="F15" s="125" t="s">
        <v>149</v>
      </c>
    </row>
    <row r="16" spans="1:8" ht="15" thickTop="1">
      <c r="A16" s="76" t="str">
        <f>+'Exh MLR-4'!A4</f>
        <v>Alliant Energy Corporation</v>
      </c>
      <c r="B16" s="59">
        <f>($B$5)</f>
        <v>3.1385483870967743</v>
      </c>
      <c r="C16" s="10">
        <f>INDEX('VL data'!$A$3:$U$24,MATCH($A16,'VL data'!$A$3:$A$24,0),MATCH(C$15,'VL data'!$A$3:$U$3,0))</f>
        <v>0.8</v>
      </c>
      <c r="D16" s="59">
        <f>($B$4)</f>
        <v>7.46</v>
      </c>
      <c r="E16" s="127">
        <f>(B16+C16*(D16))</f>
        <v>9.1065483870967743</v>
      </c>
      <c r="F16" s="126">
        <f>(B16+(0.25*D16)+(0.75*C16*D16))</f>
        <v>9.4795483870967754</v>
      </c>
    </row>
    <row r="17" spans="1:6">
      <c r="A17" s="76" t="str">
        <f>+'Exh MLR-4'!A5</f>
        <v>Ameren Corporation</v>
      </c>
      <c r="B17" s="59">
        <f t="shared" ref="B17:B29" si="0">($B$5)</f>
        <v>3.1385483870967743</v>
      </c>
      <c r="C17" s="10">
        <f>INDEX('VL data'!$A$3:$U$24,MATCH($A17,'VL data'!$A$3:$A$24,0),MATCH(C$15,'VL data'!$A$3:$U$3,0))</f>
        <v>0.8</v>
      </c>
      <c r="D17" s="59">
        <f t="shared" ref="D17:D29" si="1">($B$4)</f>
        <v>7.46</v>
      </c>
      <c r="E17" s="59">
        <f t="shared" ref="E17:E29" si="2">(B17+C17*(D17))</f>
        <v>9.1065483870967743</v>
      </c>
      <c r="F17" s="61">
        <f t="shared" ref="F17:F29" si="3">(B17+(0.25*D17)+(0.75*C17*D17))</f>
        <v>9.4795483870967754</v>
      </c>
    </row>
    <row r="18" spans="1:6">
      <c r="A18" s="76" t="str">
        <f>+'Exh MLR-4'!A6</f>
        <v>American Electric Power Company, Inc.</v>
      </c>
      <c r="B18" s="59">
        <f t="shared" si="0"/>
        <v>3.1385483870967743</v>
      </c>
      <c r="C18" s="10">
        <f>INDEX('VL data'!$A$3:$U$24,MATCH($A18,'VL data'!$A$3:$A$24,0),MATCH(C$15,'VL data'!$A$3:$U$3,0))</f>
        <v>0.75</v>
      </c>
      <c r="D18" s="59">
        <f t="shared" si="1"/>
        <v>7.46</v>
      </c>
      <c r="E18" s="59">
        <f t="shared" si="2"/>
        <v>8.7335483870967749</v>
      </c>
      <c r="F18" s="61">
        <f t="shared" si="3"/>
        <v>9.1997983870967737</v>
      </c>
    </row>
    <row r="19" spans="1:6">
      <c r="A19" s="76" t="str">
        <f>+'Exh MLR-4'!A7</f>
        <v>Duke Energy Corp.</v>
      </c>
      <c r="B19" s="59">
        <f t="shared" si="0"/>
        <v>3.1385483870967743</v>
      </c>
      <c r="C19" s="10">
        <f>INDEX('VL data'!$A$3:$U$24,MATCH($A19,'VL data'!$A$3:$A$24,0),MATCH(C$15,'VL data'!$A$3:$U$3,0))</f>
        <v>0.85</v>
      </c>
      <c r="D19" s="59">
        <f t="shared" si="1"/>
        <v>7.46</v>
      </c>
      <c r="E19" s="59">
        <f t="shared" si="2"/>
        <v>9.4795483870967736</v>
      </c>
      <c r="F19" s="61">
        <f t="shared" si="3"/>
        <v>9.7592983870967736</v>
      </c>
    </row>
    <row r="20" spans="1:6">
      <c r="A20" s="76" t="str">
        <f>+'Exh MLR-4'!A8</f>
        <v>Edison International</v>
      </c>
      <c r="B20" s="59">
        <f t="shared" si="0"/>
        <v>3.1385483870967743</v>
      </c>
      <c r="C20" s="10">
        <f>INDEX('VL data'!$A$3:$U$24,MATCH($A20,'VL data'!$A$3:$A$24,0),MATCH(C$15,'VL data'!$A$3:$U$3,0))</f>
        <v>0.95</v>
      </c>
      <c r="D20" s="59">
        <f t="shared" si="1"/>
        <v>7.46</v>
      </c>
      <c r="E20" s="59">
        <f t="shared" si="2"/>
        <v>10.225548387096774</v>
      </c>
      <c r="F20" s="61">
        <f t="shared" si="3"/>
        <v>10.318798387096773</v>
      </c>
    </row>
    <row r="21" spans="1:6">
      <c r="A21" s="76" t="str">
        <f>+'Exh MLR-4'!A9</f>
        <v>Entergy Corporation</v>
      </c>
      <c r="B21" s="59">
        <f t="shared" si="0"/>
        <v>3.1385483870967743</v>
      </c>
      <c r="C21" s="10">
        <f>INDEX('VL data'!$A$3:$U$24,MATCH($A21,'VL data'!$A$3:$A$24,0),MATCH(C$15,'VL data'!$A$3:$U$3,0))</f>
        <v>0.9</v>
      </c>
      <c r="D21" s="59">
        <f t="shared" si="1"/>
        <v>7.46</v>
      </c>
      <c r="E21" s="59">
        <f t="shared" si="2"/>
        <v>9.8525483870967747</v>
      </c>
      <c r="F21" s="61">
        <f t="shared" si="3"/>
        <v>10.039048387096773</v>
      </c>
    </row>
    <row r="22" spans="1:6">
      <c r="A22" s="54" t="str">
        <f>+'Exh MLR-4'!A10</f>
        <v>Evergy, Inc.</v>
      </c>
      <c r="B22" s="10">
        <f t="shared" si="0"/>
        <v>3.1385483870967743</v>
      </c>
      <c r="C22" s="10">
        <f>INDEX('VL data'!$A$3:$U$24,MATCH($A22,'VL data'!$A$3:$A$24,0),MATCH(C$15,'VL data'!$A$3:$U$3,0))</f>
        <v>0.9</v>
      </c>
      <c r="D22" s="10">
        <f t="shared" si="1"/>
        <v>7.46</v>
      </c>
      <c r="E22" s="10">
        <f t="shared" si="2"/>
        <v>9.8525483870967747</v>
      </c>
      <c r="F22" s="45">
        <f t="shared" si="3"/>
        <v>10.039048387096773</v>
      </c>
    </row>
    <row r="23" spans="1:6">
      <c r="A23" s="54" t="str">
        <f>+'Exh MLR-4'!A11</f>
        <v>Eversource Energy</v>
      </c>
      <c r="B23" s="10">
        <f t="shared" si="0"/>
        <v>3.1385483870967743</v>
      </c>
      <c r="C23" s="10">
        <f>INDEX('VL data'!$A$3:$U$24,MATCH($A23,'VL data'!$A$3:$A$24,0),MATCH(C$15,'VL data'!$A$3:$U$3,0))</f>
        <v>0.9</v>
      </c>
      <c r="D23" s="10">
        <f t="shared" si="1"/>
        <v>7.46</v>
      </c>
      <c r="E23" s="10">
        <f t="shared" si="2"/>
        <v>9.8525483870967747</v>
      </c>
      <c r="F23" s="45">
        <f t="shared" si="3"/>
        <v>10.039048387096773</v>
      </c>
    </row>
    <row r="24" spans="1:6">
      <c r="A24" s="54" t="str">
        <f>+'Exh MLR-4'!A12</f>
        <v>IDACORP, Inc.</v>
      </c>
      <c r="B24" s="10">
        <f t="shared" si="0"/>
        <v>3.1385483870967743</v>
      </c>
      <c r="C24" s="10">
        <f>INDEX('VL data'!$A$3:$U$24,MATCH($A24,'VL data'!$A$3:$A$24,0),MATCH(C$15,'VL data'!$A$3:$U$3,0))</f>
        <v>0.8</v>
      </c>
      <c r="D24" s="10">
        <f t="shared" si="1"/>
        <v>7.46</v>
      </c>
      <c r="E24" s="10">
        <f t="shared" si="2"/>
        <v>9.1065483870967743</v>
      </c>
      <c r="F24" s="45">
        <f t="shared" si="3"/>
        <v>9.4795483870967754</v>
      </c>
    </row>
    <row r="25" spans="1:6">
      <c r="A25" s="54" t="str">
        <f>+'Exh MLR-4'!A13</f>
        <v>NorthWestern Corporation</v>
      </c>
      <c r="B25" s="10">
        <f t="shared" si="0"/>
        <v>3.1385483870967743</v>
      </c>
      <c r="C25" s="10">
        <f>INDEX('VL data'!$A$3:$U$24,MATCH($A25,'VL data'!$A$3:$A$24,0),MATCH(C$15,'VL data'!$A$3:$U$3,0))</f>
        <v>0.95</v>
      </c>
      <c r="D25" s="10">
        <f t="shared" si="1"/>
        <v>7.46</v>
      </c>
      <c r="E25" s="10">
        <f t="shared" si="2"/>
        <v>10.225548387096774</v>
      </c>
      <c r="F25" s="45">
        <f t="shared" si="3"/>
        <v>10.318798387096773</v>
      </c>
    </row>
    <row r="26" spans="1:6">
      <c r="A26" s="54" t="str">
        <f>+'Exh MLR-4'!A14</f>
        <v>OGE Energy Corporation</v>
      </c>
      <c r="B26" s="10">
        <f t="shared" si="0"/>
        <v>3.1385483870967743</v>
      </c>
      <c r="C26" s="10">
        <f>INDEX('VL data'!$A$3:$U$24,MATCH($A26,'VL data'!$A$3:$A$24,0),MATCH(C$15,'VL data'!$A$3:$U$3,0))</f>
        <v>1</v>
      </c>
      <c r="D26" s="10">
        <f t="shared" si="1"/>
        <v>7.46</v>
      </c>
      <c r="E26" s="10">
        <f t="shared" si="2"/>
        <v>10.598548387096773</v>
      </c>
      <c r="F26" s="45">
        <f t="shared" si="3"/>
        <v>10.598548387096773</v>
      </c>
    </row>
    <row r="27" spans="1:6" ht="13.95" customHeight="1">
      <c r="A27" s="54" t="str">
        <f>+'Exh MLR-4'!A15</f>
        <v>Portland General Electric Co.</v>
      </c>
      <c r="B27" s="10">
        <f t="shared" si="0"/>
        <v>3.1385483870967743</v>
      </c>
      <c r="C27" s="10">
        <f>INDEX('VL data'!$A$3:$U$24,MATCH($A27,'VL data'!$A$3:$A$24,0),MATCH(C$15,'VL data'!$A$3:$U$3,0))</f>
        <v>0.85</v>
      </c>
      <c r="D27" s="10">
        <f t="shared" si="1"/>
        <v>7.46</v>
      </c>
      <c r="E27" s="10">
        <f t="shared" si="2"/>
        <v>9.4795483870967736</v>
      </c>
      <c r="F27" s="45">
        <f t="shared" si="3"/>
        <v>9.7592983870967736</v>
      </c>
    </row>
    <row r="28" spans="1:6">
      <c r="A28" s="54" t="str">
        <f>+'Exh MLR-4'!A16</f>
        <v>The Southern Company</v>
      </c>
      <c r="B28" s="10">
        <f t="shared" si="0"/>
        <v>3.1385483870967743</v>
      </c>
      <c r="C28" s="10">
        <f>INDEX('VL data'!$A$3:$U$24,MATCH($A28,'VL data'!$A$3:$A$24,0),MATCH(C$15,'VL data'!$A$3:$U$3,0))</f>
        <v>0.9</v>
      </c>
      <c r="D28" s="10">
        <f t="shared" si="1"/>
        <v>7.46</v>
      </c>
      <c r="E28" s="10">
        <f t="shared" si="2"/>
        <v>9.8525483870967747</v>
      </c>
      <c r="F28" s="45">
        <f t="shared" si="3"/>
        <v>10.039048387096773</v>
      </c>
    </row>
    <row r="29" spans="1:6" ht="15" thickBot="1">
      <c r="A29" s="54" t="str">
        <f>+'Exh MLR-4'!A17</f>
        <v>Xcel Energy, Inc.</v>
      </c>
      <c r="B29" s="10">
        <f t="shared" si="0"/>
        <v>3.1385483870967743</v>
      </c>
      <c r="C29" s="10">
        <f>INDEX('VL data'!$A$3:$U$24,MATCH($A29,'VL data'!$A$3:$A$24,0),MATCH(C$15,'VL data'!$A$3:$U$3,0))</f>
        <v>0.8</v>
      </c>
      <c r="D29" s="10">
        <f t="shared" si="1"/>
        <v>7.46</v>
      </c>
      <c r="E29" s="10">
        <f t="shared" si="2"/>
        <v>9.1065483870967743</v>
      </c>
      <c r="F29" s="45">
        <f t="shared" si="3"/>
        <v>9.4795483870967754</v>
      </c>
    </row>
    <row r="30" spans="1:6" ht="15.6" thickTop="1" thickBot="1">
      <c r="A30" s="145" t="s">
        <v>9</v>
      </c>
      <c r="B30" s="146">
        <f>AVERAGE(B16:B29)</f>
        <v>3.1385483870967752</v>
      </c>
      <c r="C30" s="146">
        <f>AVERAGE(C16:C29)</f>
        <v>0.86785714285714299</v>
      </c>
      <c r="D30" s="146">
        <f>AVERAGE(D16:D29)</f>
        <v>7.4599999999999982</v>
      </c>
      <c r="E30" s="146">
        <f>AVERAGE(E16:E29)</f>
        <v>9.6127626728110602</v>
      </c>
      <c r="F30" s="147">
        <f>AVERAGE(F16:F29)</f>
        <v>9.8592091013824881</v>
      </c>
    </row>
    <row r="31" spans="1:6" ht="15.75" customHeight="1">
      <c r="A31" s="276" t="str">
        <f>+'Exh MLR-4'!A19</f>
        <v>Source: Value Line Investment Survey, Issue 11 (West), July 22, 2022; Issue 5 (Central), June 10, 2022; and Issue 1 (East), May 13, 2022.</v>
      </c>
      <c r="B31" s="276"/>
      <c r="C31" s="276"/>
      <c r="D31" s="276"/>
      <c r="E31" s="276"/>
      <c r="F31" s="276"/>
    </row>
    <row r="34" spans="1:5" hidden="1">
      <c r="A34" s="43" t="s">
        <v>63</v>
      </c>
    </row>
    <row r="35" spans="1:5" hidden="1">
      <c r="A35" s="43" t="s">
        <v>9</v>
      </c>
      <c r="B35" s="77">
        <f>AVERAGE(B16:B29)</f>
        <v>3.1385483870967752</v>
      </c>
      <c r="C35" s="77">
        <f>INDEX('VL data'!$A$3:$U$25,MATCH($A35,'VL data'!$A$3:$A$25,0),MATCH(C$15,'VL data'!$A$3:$U$3,0))</f>
        <v>0.86785714285714299</v>
      </c>
      <c r="D35" s="77">
        <f>AVERAGE(D16:D29)</f>
        <v>7.4599999999999982</v>
      </c>
      <c r="E35" s="77">
        <f>AVERAGE(E16:E29)</f>
        <v>9.6127626728110602</v>
      </c>
    </row>
    <row r="36" spans="1:5" hidden="1">
      <c r="A36" s="43" t="s">
        <v>64</v>
      </c>
      <c r="B36" s="77">
        <f>+B30-B35</f>
        <v>0</v>
      </c>
      <c r="C36" s="77">
        <f>+C30-C35</f>
        <v>0</v>
      </c>
      <c r="D36" s="77">
        <f>+D30-D35</f>
        <v>0</v>
      </c>
      <c r="E36" s="77">
        <f>+E30-E35</f>
        <v>0</v>
      </c>
    </row>
    <row r="37" spans="1:5" hidden="1"/>
  </sheetData>
  <mergeCells count="6">
    <mergeCell ref="A31:F31"/>
    <mergeCell ref="A12:C12"/>
    <mergeCell ref="A11:C11"/>
    <mergeCell ref="A2:B2"/>
    <mergeCell ref="A10:B10"/>
    <mergeCell ref="A14:F14"/>
  </mergeCells>
  <conditionalFormatting sqref="B1:H1">
    <cfRule type="cellIs" dxfId="3" priority="1" operator="notEqual">
      <formula>""</formula>
    </cfRule>
  </conditionalFormatting>
  <pageMargins left="0.7" right="0.7" top="0.75" bottom="0.75" header="0.3" footer="0.3"/>
  <pageSetup scale="85" orientation="portrait" r:id="rId1"/>
  <headerFooter>
    <oddHeader>&amp;A</oddHeader>
    <oddFooter>Page &amp;P of &amp;N</oddFooter>
  </headerFooter>
  <ignoredErrors>
    <ignoredError sqref="C35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tabColor theme="6" tint="0.39997558519241921"/>
  </sheetPr>
  <dimension ref="A1:I37"/>
  <sheetViews>
    <sheetView tabSelected="1" view="pageBreakPreview" zoomScale="130" zoomScaleNormal="100" zoomScaleSheetLayoutView="130" workbookViewId="0">
      <selection activeCell="A4" sqref="A4"/>
    </sheetView>
  </sheetViews>
  <sheetFormatPr defaultRowHeight="14.4"/>
  <cols>
    <col min="1" max="1" width="35.21875" style="43" customWidth="1"/>
    <col min="2" max="6" width="14.109375" style="43" customWidth="1"/>
    <col min="7" max="242" width="9" style="43"/>
    <col min="243" max="243" width="42.77734375" style="43" customWidth="1"/>
    <col min="244" max="244" width="0" style="43" hidden="1" customWidth="1"/>
    <col min="245" max="245" width="11" style="43" customWidth="1"/>
    <col min="246" max="246" width="9" style="43"/>
    <col min="247" max="247" width="10.21875" style="43" customWidth="1"/>
    <col min="248" max="498" width="9" style="43"/>
    <col min="499" max="499" width="42.77734375" style="43" customWidth="1"/>
    <col min="500" max="500" width="0" style="43" hidden="1" customWidth="1"/>
    <col min="501" max="501" width="11" style="43" customWidth="1"/>
    <col min="502" max="502" width="9" style="43"/>
    <col min="503" max="503" width="10.21875" style="43" customWidth="1"/>
    <col min="504" max="754" width="9" style="43"/>
    <col min="755" max="755" width="42.77734375" style="43" customWidth="1"/>
    <col min="756" max="756" width="0" style="43" hidden="1" customWidth="1"/>
    <col min="757" max="757" width="11" style="43" customWidth="1"/>
    <col min="758" max="758" width="9" style="43"/>
    <col min="759" max="759" width="10.21875" style="43" customWidth="1"/>
    <col min="760" max="1010" width="9" style="43"/>
    <col min="1011" max="1011" width="42.77734375" style="43" customWidth="1"/>
    <col min="1012" max="1012" width="0" style="43" hidden="1" customWidth="1"/>
    <col min="1013" max="1013" width="11" style="43" customWidth="1"/>
    <col min="1014" max="1014" width="9" style="43"/>
    <col min="1015" max="1015" width="10.21875" style="43" customWidth="1"/>
    <col min="1016" max="1266" width="9" style="43"/>
    <col min="1267" max="1267" width="42.77734375" style="43" customWidth="1"/>
    <col min="1268" max="1268" width="0" style="43" hidden="1" customWidth="1"/>
    <col min="1269" max="1269" width="11" style="43" customWidth="1"/>
    <col min="1270" max="1270" width="9" style="43"/>
    <col min="1271" max="1271" width="10.21875" style="43" customWidth="1"/>
    <col min="1272" max="1522" width="9" style="43"/>
    <col min="1523" max="1523" width="42.77734375" style="43" customWidth="1"/>
    <col min="1524" max="1524" width="0" style="43" hidden="1" customWidth="1"/>
    <col min="1525" max="1525" width="11" style="43" customWidth="1"/>
    <col min="1526" max="1526" width="9" style="43"/>
    <col min="1527" max="1527" width="10.21875" style="43" customWidth="1"/>
    <col min="1528" max="1778" width="9" style="43"/>
    <col min="1779" max="1779" width="42.77734375" style="43" customWidth="1"/>
    <col min="1780" max="1780" width="0" style="43" hidden="1" customWidth="1"/>
    <col min="1781" max="1781" width="11" style="43" customWidth="1"/>
    <col min="1782" max="1782" width="9" style="43"/>
    <col min="1783" max="1783" width="10.21875" style="43" customWidth="1"/>
    <col min="1784" max="2034" width="9" style="43"/>
    <col min="2035" max="2035" width="42.77734375" style="43" customWidth="1"/>
    <col min="2036" max="2036" width="0" style="43" hidden="1" customWidth="1"/>
    <col min="2037" max="2037" width="11" style="43" customWidth="1"/>
    <col min="2038" max="2038" width="9" style="43"/>
    <col min="2039" max="2039" width="10.21875" style="43" customWidth="1"/>
    <col min="2040" max="2290" width="9" style="43"/>
    <col min="2291" max="2291" width="42.77734375" style="43" customWidth="1"/>
    <col min="2292" max="2292" width="0" style="43" hidden="1" customWidth="1"/>
    <col min="2293" max="2293" width="11" style="43" customWidth="1"/>
    <col min="2294" max="2294" width="9" style="43"/>
    <col min="2295" max="2295" width="10.21875" style="43" customWidth="1"/>
    <col min="2296" max="2546" width="9" style="43"/>
    <col min="2547" max="2547" width="42.77734375" style="43" customWidth="1"/>
    <col min="2548" max="2548" width="0" style="43" hidden="1" customWidth="1"/>
    <col min="2549" max="2549" width="11" style="43" customWidth="1"/>
    <col min="2550" max="2550" width="9" style="43"/>
    <col min="2551" max="2551" width="10.21875" style="43" customWidth="1"/>
    <col min="2552" max="2802" width="9" style="43"/>
    <col min="2803" max="2803" width="42.77734375" style="43" customWidth="1"/>
    <col min="2804" max="2804" width="0" style="43" hidden="1" customWidth="1"/>
    <col min="2805" max="2805" width="11" style="43" customWidth="1"/>
    <col min="2806" max="2806" width="9" style="43"/>
    <col min="2807" max="2807" width="10.21875" style="43" customWidth="1"/>
    <col min="2808" max="3058" width="9" style="43"/>
    <col min="3059" max="3059" width="42.77734375" style="43" customWidth="1"/>
    <col min="3060" max="3060" width="0" style="43" hidden="1" customWidth="1"/>
    <col min="3061" max="3061" width="11" style="43" customWidth="1"/>
    <col min="3062" max="3062" width="9" style="43"/>
    <col min="3063" max="3063" width="10.21875" style="43" customWidth="1"/>
    <col min="3064" max="3314" width="9" style="43"/>
    <col min="3315" max="3315" width="42.77734375" style="43" customWidth="1"/>
    <col min="3316" max="3316" width="0" style="43" hidden="1" customWidth="1"/>
    <col min="3317" max="3317" width="11" style="43" customWidth="1"/>
    <col min="3318" max="3318" width="9" style="43"/>
    <col min="3319" max="3319" width="10.21875" style="43" customWidth="1"/>
    <col min="3320" max="3570" width="9" style="43"/>
    <col min="3571" max="3571" width="42.77734375" style="43" customWidth="1"/>
    <col min="3572" max="3572" width="0" style="43" hidden="1" customWidth="1"/>
    <col min="3573" max="3573" width="11" style="43" customWidth="1"/>
    <col min="3574" max="3574" width="9" style="43"/>
    <col min="3575" max="3575" width="10.21875" style="43" customWidth="1"/>
    <col min="3576" max="3826" width="9" style="43"/>
    <col min="3827" max="3827" width="42.77734375" style="43" customWidth="1"/>
    <col min="3828" max="3828" width="0" style="43" hidden="1" customWidth="1"/>
    <col min="3829" max="3829" width="11" style="43" customWidth="1"/>
    <col min="3830" max="3830" width="9" style="43"/>
    <col min="3831" max="3831" width="10.21875" style="43" customWidth="1"/>
    <col min="3832" max="4082" width="9" style="43"/>
    <col min="4083" max="4083" width="42.77734375" style="43" customWidth="1"/>
    <col min="4084" max="4084" width="0" style="43" hidden="1" customWidth="1"/>
    <col min="4085" max="4085" width="11" style="43" customWidth="1"/>
    <col min="4086" max="4086" width="9" style="43"/>
    <col min="4087" max="4087" width="10.21875" style="43" customWidth="1"/>
    <col min="4088" max="4338" width="9" style="43"/>
    <col min="4339" max="4339" width="42.77734375" style="43" customWidth="1"/>
    <col min="4340" max="4340" width="0" style="43" hidden="1" customWidth="1"/>
    <col min="4341" max="4341" width="11" style="43" customWidth="1"/>
    <col min="4342" max="4342" width="9" style="43"/>
    <col min="4343" max="4343" width="10.21875" style="43" customWidth="1"/>
    <col min="4344" max="4594" width="9" style="43"/>
    <col min="4595" max="4595" width="42.77734375" style="43" customWidth="1"/>
    <col min="4596" max="4596" width="0" style="43" hidden="1" customWidth="1"/>
    <col min="4597" max="4597" width="11" style="43" customWidth="1"/>
    <col min="4598" max="4598" width="9" style="43"/>
    <col min="4599" max="4599" width="10.21875" style="43" customWidth="1"/>
    <col min="4600" max="4850" width="9" style="43"/>
    <col min="4851" max="4851" width="42.77734375" style="43" customWidth="1"/>
    <col min="4852" max="4852" width="0" style="43" hidden="1" customWidth="1"/>
    <col min="4853" max="4853" width="11" style="43" customWidth="1"/>
    <col min="4854" max="4854" width="9" style="43"/>
    <col min="4855" max="4855" width="10.21875" style="43" customWidth="1"/>
    <col min="4856" max="5106" width="9" style="43"/>
    <col min="5107" max="5107" width="42.77734375" style="43" customWidth="1"/>
    <col min="5108" max="5108" width="0" style="43" hidden="1" customWidth="1"/>
    <col min="5109" max="5109" width="11" style="43" customWidth="1"/>
    <col min="5110" max="5110" width="9" style="43"/>
    <col min="5111" max="5111" width="10.21875" style="43" customWidth="1"/>
    <col min="5112" max="5362" width="9" style="43"/>
    <col min="5363" max="5363" width="42.77734375" style="43" customWidth="1"/>
    <col min="5364" max="5364" width="0" style="43" hidden="1" customWidth="1"/>
    <col min="5365" max="5365" width="11" style="43" customWidth="1"/>
    <col min="5366" max="5366" width="9" style="43"/>
    <col min="5367" max="5367" width="10.21875" style="43" customWidth="1"/>
    <col min="5368" max="5618" width="9" style="43"/>
    <col min="5619" max="5619" width="42.77734375" style="43" customWidth="1"/>
    <col min="5620" max="5620" width="0" style="43" hidden="1" customWidth="1"/>
    <col min="5621" max="5621" width="11" style="43" customWidth="1"/>
    <col min="5622" max="5622" width="9" style="43"/>
    <col min="5623" max="5623" width="10.21875" style="43" customWidth="1"/>
    <col min="5624" max="5874" width="9" style="43"/>
    <col min="5875" max="5875" width="42.77734375" style="43" customWidth="1"/>
    <col min="5876" max="5876" width="0" style="43" hidden="1" customWidth="1"/>
    <col min="5877" max="5877" width="11" style="43" customWidth="1"/>
    <col min="5878" max="5878" width="9" style="43"/>
    <col min="5879" max="5879" width="10.21875" style="43" customWidth="1"/>
    <col min="5880" max="6130" width="9" style="43"/>
    <col min="6131" max="6131" width="42.77734375" style="43" customWidth="1"/>
    <col min="6132" max="6132" width="0" style="43" hidden="1" customWidth="1"/>
    <col min="6133" max="6133" width="11" style="43" customWidth="1"/>
    <col min="6134" max="6134" width="9" style="43"/>
    <col min="6135" max="6135" width="10.21875" style="43" customWidth="1"/>
    <col min="6136" max="6386" width="9" style="43"/>
    <col min="6387" max="6387" width="42.77734375" style="43" customWidth="1"/>
    <col min="6388" max="6388" width="0" style="43" hidden="1" customWidth="1"/>
    <col min="6389" max="6389" width="11" style="43" customWidth="1"/>
    <col min="6390" max="6390" width="9" style="43"/>
    <col min="6391" max="6391" width="10.21875" style="43" customWidth="1"/>
    <col min="6392" max="6642" width="9" style="43"/>
    <col min="6643" max="6643" width="42.77734375" style="43" customWidth="1"/>
    <col min="6644" max="6644" width="0" style="43" hidden="1" customWidth="1"/>
    <col min="6645" max="6645" width="11" style="43" customWidth="1"/>
    <col min="6646" max="6646" width="9" style="43"/>
    <col min="6647" max="6647" width="10.21875" style="43" customWidth="1"/>
    <col min="6648" max="6898" width="9" style="43"/>
    <col min="6899" max="6899" width="42.77734375" style="43" customWidth="1"/>
    <col min="6900" max="6900" width="0" style="43" hidden="1" customWidth="1"/>
    <col min="6901" max="6901" width="11" style="43" customWidth="1"/>
    <col min="6902" max="6902" width="9" style="43"/>
    <col min="6903" max="6903" width="10.21875" style="43" customWidth="1"/>
    <col min="6904" max="7154" width="9" style="43"/>
    <col min="7155" max="7155" width="42.77734375" style="43" customWidth="1"/>
    <col min="7156" max="7156" width="0" style="43" hidden="1" customWidth="1"/>
    <col min="7157" max="7157" width="11" style="43" customWidth="1"/>
    <col min="7158" max="7158" width="9" style="43"/>
    <col min="7159" max="7159" width="10.21875" style="43" customWidth="1"/>
    <col min="7160" max="7410" width="9" style="43"/>
    <col min="7411" max="7411" width="42.77734375" style="43" customWidth="1"/>
    <col min="7412" max="7412" width="0" style="43" hidden="1" customWidth="1"/>
    <col min="7413" max="7413" width="11" style="43" customWidth="1"/>
    <col min="7414" max="7414" width="9" style="43"/>
    <col min="7415" max="7415" width="10.21875" style="43" customWidth="1"/>
    <col min="7416" max="7666" width="9" style="43"/>
    <col min="7667" max="7667" width="42.77734375" style="43" customWidth="1"/>
    <col min="7668" max="7668" width="0" style="43" hidden="1" customWidth="1"/>
    <col min="7669" max="7669" width="11" style="43" customWidth="1"/>
    <col min="7670" max="7670" width="9" style="43"/>
    <col min="7671" max="7671" width="10.21875" style="43" customWidth="1"/>
    <col min="7672" max="7922" width="9" style="43"/>
    <col min="7923" max="7923" width="42.77734375" style="43" customWidth="1"/>
    <col min="7924" max="7924" width="0" style="43" hidden="1" customWidth="1"/>
    <col min="7925" max="7925" width="11" style="43" customWidth="1"/>
    <col min="7926" max="7926" width="9" style="43"/>
    <col min="7927" max="7927" width="10.21875" style="43" customWidth="1"/>
    <col min="7928" max="8178" width="9" style="43"/>
    <col min="8179" max="8179" width="42.77734375" style="43" customWidth="1"/>
    <col min="8180" max="8180" width="0" style="43" hidden="1" customWidth="1"/>
    <col min="8181" max="8181" width="11" style="43" customWidth="1"/>
    <col min="8182" max="8182" width="9" style="43"/>
    <col min="8183" max="8183" width="10.21875" style="43" customWidth="1"/>
    <col min="8184" max="8434" width="9" style="43"/>
    <col min="8435" max="8435" width="42.77734375" style="43" customWidth="1"/>
    <col min="8436" max="8436" width="0" style="43" hidden="1" customWidth="1"/>
    <col min="8437" max="8437" width="11" style="43" customWidth="1"/>
    <col min="8438" max="8438" width="9" style="43"/>
    <col min="8439" max="8439" width="10.21875" style="43" customWidth="1"/>
    <col min="8440" max="8690" width="9" style="43"/>
    <col min="8691" max="8691" width="42.77734375" style="43" customWidth="1"/>
    <col min="8692" max="8692" width="0" style="43" hidden="1" customWidth="1"/>
    <col min="8693" max="8693" width="11" style="43" customWidth="1"/>
    <col min="8694" max="8694" width="9" style="43"/>
    <col min="8695" max="8695" width="10.21875" style="43" customWidth="1"/>
    <col min="8696" max="8946" width="9" style="43"/>
    <col min="8947" max="8947" width="42.77734375" style="43" customWidth="1"/>
    <col min="8948" max="8948" width="0" style="43" hidden="1" customWidth="1"/>
    <col min="8949" max="8949" width="11" style="43" customWidth="1"/>
    <col min="8950" max="8950" width="9" style="43"/>
    <col min="8951" max="8951" width="10.21875" style="43" customWidth="1"/>
    <col min="8952" max="9202" width="9" style="43"/>
    <col min="9203" max="9203" width="42.77734375" style="43" customWidth="1"/>
    <col min="9204" max="9204" width="0" style="43" hidden="1" customWidth="1"/>
    <col min="9205" max="9205" width="11" style="43" customWidth="1"/>
    <col min="9206" max="9206" width="9" style="43"/>
    <col min="9207" max="9207" width="10.21875" style="43" customWidth="1"/>
    <col min="9208" max="9458" width="9" style="43"/>
    <col min="9459" max="9459" width="42.77734375" style="43" customWidth="1"/>
    <col min="9460" max="9460" width="0" style="43" hidden="1" customWidth="1"/>
    <col min="9461" max="9461" width="11" style="43" customWidth="1"/>
    <col min="9462" max="9462" width="9" style="43"/>
    <col min="9463" max="9463" width="10.21875" style="43" customWidth="1"/>
    <col min="9464" max="9714" width="9" style="43"/>
    <col min="9715" max="9715" width="42.77734375" style="43" customWidth="1"/>
    <col min="9716" max="9716" width="0" style="43" hidden="1" customWidth="1"/>
    <col min="9717" max="9717" width="11" style="43" customWidth="1"/>
    <col min="9718" max="9718" width="9" style="43"/>
    <col min="9719" max="9719" width="10.21875" style="43" customWidth="1"/>
    <col min="9720" max="9970" width="9" style="43"/>
    <col min="9971" max="9971" width="42.77734375" style="43" customWidth="1"/>
    <col min="9972" max="9972" width="0" style="43" hidden="1" customWidth="1"/>
    <col min="9973" max="9973" width="11" style="43" customWidth="1"/>
    <col min="9974" max="9974" width="9" style="43"/>
    <col min="9975" max="9975" width="10.21875" style="43" customWidth="1"/>
    <col min="9976" max="10226" width="9" style="43"/>
    <col min="10227" max="10227" width="42.77734375" style="43" customWidth="1"/>
    <col min="10228" max="10228" width="0" style="43" hidden="1" customWidth="1"/>
    <col min="10229" max="10229" width="11" style="43" customWidth="1"/>
    <col min="10230" max="10230" width="9" style="43"/>
    <col min="10231" max="10231" width="10.21875" style="43" customWidth="1"/>
    <col min="10232" max="10482" width="9" style="43"/>
    <col min="10483" max="10483" width="42.77734375" style="43" customWidth="1"/>
    <col min="10484" max="10484" width="0" style="43" hidden="1" customWidth="1"/>
    <col min="10485" max="10485" width="11" style="43" customWidth="1"/>
    <col min="10486" max="10486" width="9" style="43"/>
    <col min="10487" max="10487" width="10.21875" style="43" customWidth="1"/>
    <col min="10488" max="10738" width="9" style="43"/>
    <col min="10739" max="10739" width="42.77734375" style="43" customWidth="1"/>
    <col min="10740" max="10740" width="0" style="43" hidden="1" customWidth="1"/>
    <col min="10741" max="10741" width="11" style="43" customWidth="1"/>
    <col min="10742" max="10742" width="9" style="43"/>
    <col min="10743" max="10743" width="10.21875" style="43" customWidth="1"/>
    <col min="10744" max="10994" width="9" style="43"/>
    <col min="10995" max="10995" width="42.77734375" style="43" customWidth="1"/>
    <col min="10996" max="10996" width="0" style="43" hidden="1" customWidth="1"/>
    <col min="10997" max="10997" width="11" style="43" customWidth="1"/>
    <col min="10998" max="10998" width="9" style="43"/>
    <col min="10999" max="10999" width="10.21875" style="43" customWidth="1"/>
    <col min="11000" max="11250" width="9" style="43"/>
    <col min="11251" max="11251" width="42.77734375" style="43" customWidth="1"/>
    <col min="11252" max="11252" width="0" style="43" hidden="1" customWidth="1"/>
    <col min="11253" max="11253" width="11" style="43" customWidth="1"/>
    <col min="11254" max="11254" width="9" style="43"/>
    <col min="11255" max="11255" width="10.21875" style="43" customWidth="1"/>
    <col min="11256" max="11506" width="9" style="43"/>
    <col min="11507" max="11507" width="42.77734375" style="43" customWidth="1"/>
    <col min="11508" max="11508" width="0" style="43" hidden="1" customWidth="1"/>
    <col min="11509" max="11509" width="11" style="43" customWidth="1"/>
    <col min="11510" max="11510" width="9" style="43"/>
    <col min="11511" max="11511" width="10.21875" style="43" customWidth="1"/>
    <col min="11512" max="11762" width="9" style="43"/>
    <col min="11763" max="11763" width="42.77734375" style="43" customWidth="1"/>
    <col min="11764" max="11764" width="0" style="43" hidden="1" customWidth="1"/>
    <col min="11765" max="11765" width="11" style="43" customWidth="1"/>
    <col min="11766" max="11766" width="9" style="43"/>
    <col min="11767" max="11767" width="10.21875" style="43" customWidth="1"/>
    <col min="11768" max="12018" width="9" style="43"/>
    <col min="12019" max="12019" width="42.77734375" style="43" customWidth="1"/>
    <col min="12020" max="12020" width="0" style="43" hidden="1" customWidth="1"/>
    <col min="12021" max="12021" width="11" style="43" customWidth="1"/>
    <col min="12022" max="12022" width="9" style="43"/>
    <col min="12023" max="12023" width="10.21875" style="43" customWidth="1"/>
    <col min="12024" max="12274" width="9" style="43"/>
    <col min="12275" max="12275" width="42.77734375" style="43" customWidth="1"/>
    <col min="12276" max="12276" width="0" style="43" hidden="1" customWidth="1"/>
    <col min="12277" max="12277" width="11" style="43" customWidth="1"/>
    <col min="12278" max="12278" width="9" style="43"/>
    <col min="12279" max="12279" width="10.21875" style="43" customWidth="1"/>
    <col min="12280" max="12530" width="9" style="43"/>
    <col min="12531" max="12531" width="42.77734375" style="43" customWidth="1"/>
    <col min="12532" max="12532" width="0" style="43" hidden="1" customWidth="1"/>
    <col min="12533" max="12533" width="11" style="43" customWidth="1"/>
    <col min="12534" max="12534" width="9" style="43"/>
    <col min="12535" max="12535" width="10.21875" style="43" customWidth="1"/>
    <col min="12536" max="12786" width="9" style="43"/>
    <col min="12787" max="12787" width="42.77734375" style="43" customWidth="1"/>
    <col min="12788" max="12788" width="0" style="43" hidden="1" customWidth="1"/>
    <col min="12789" max="12789" width="11" style="43" customWidth="1"/>
    <col min="12790" max="12790" width="9" style="43"/>
    <col min="12791" max="12791" width="10.21875" style="43" customWidth="1"/>
    <col min="12792" max="13042" width="9" style="43"/>
    <col min="13043" max="13043" width="42.77734375" style="43" customWidth="1"/>
    <col min="13044" max="13044" width="0" style="43" hidden="1" customWidth="1"/>
    <col min="13045" max="13045" width="11" style="43" customWidth="1"/>
    <col min="13046" max="13046" width="9" style="43"/>
    <col min="13047" max="13047" width="10.21875" style="43" customWidth="1"/>
    <col min="13048" max="13298" width="9" style="43"/>
    <col min="13299" max="13299" width="42.77734375" style="43" customWidth="1"/>
    <col min="13300" max="13300" width="0" style="43" hidden="1" customWidth="1"/>
    <col min="13301" max="13301" width="11" style="43" customWidth="1"/>
    <col min="13302" max="13302" width="9" style="43"/>
    <col min="13303" max="13303" width="10.21875" style="43" customWidth="1"/>
    <col min="13304" max="13554" width="9" style="43"/>
    <col min="13555" max="13555" width="42.77734375" style="43" customWidth="1"/>
    <col min="13556" max="13556" width="0" style="43" hidden="1" customWidth="1"/>
    <col min="13557" max="13557" width="11" style="43" customWidth="1"/>
    <col min="13558" max="13558" width="9" style="43"/>
    <col min="13559" max="13559" width="10.21875" style="43" customWidth="1"/>
    <col min="13560" max="13810" width="9" style="43"/>
    <col min="13811" max="13811" width="42.77734375" style="43" customWidth="1"/>
    <col min="13812" max="13812" width="0" style="43" hidden="1" customWidth="1"/>
    <col min="13813" max="13813" width="11" style="43" customWidth="1"/>
    <col min="13814" max="13814" width="9" style="43"/>
    <col min="13815" max="13815" width="10.21875" style="43" customWidth="1"/>
    <col min="13816" max="14066" width="9" style="43"/>
    <col min="14067" max="14067" width="42.77734375" style="43" customWidth="1"/>
    <col min="14068" max="14068" width="0" style="43" hidden="1" customWidth="1"/>
    <col min="14069" max="14069" width="11" style="43" customWidth="1"/>
    <col min="14070" max="14070" width="9" style="43"/>
    <col min="14071" max="14071" width="10.21875" style="43" customWidth="1"/>
    <col min="14072" max="14322" width="9" style="43"/>
    <col min="14323" max="14323" width="42.77734375" style="43" customWidth="1"/>
    <col min="14324" max="14324" width="0" style="43" hidden="1" customWidth="1"/>
    <col min="14325" max="14325" width="11" style="43" customWidth="1"/>
    <col min="14326" max="14326" width="9" style="43"/>
    <col min="14327" max="14327" width="10.21875" style="43" customWidth="1"/>
    <col min="14328" max="14578" width="9" style="43"/>
    <col min="14579" max="14579" width="42.77734375" style="43" customWidth="1"/>
    <col min="14580" max="14580" width="0" style="43" hidden="1" customWidth="1"/>
    <col min="14581" max="14581" width="11" style="43" customWidth="1"/>
    <col min="14582" max="14582" width="9" style="43"/>
    <col min="14583" max="14583" width="10.21875" style="43" customWidth="1"/>
    <col min="14584" max="14834" width="9" style="43"/>
    <col min="14835" max="14835" width="42.77734375" style="43" customWidth="1"/>
    <col min="14836" max="14836" width="0" style="43" hidden="1" customWidth="1"/>
    <col min="14837" max="14837" width="11" style="43" customWidth="1"/>
    <col min="14838" max="14838" width="9" style="43"/>
    <col min="14839" max="14839" width="10.21875" style="43" customWidth="1"/>
    <col min="14840" max="15090" width="9" style="43"/>
    <col min="15091" max="15091" width="42.77734375" style="43" customWidth="1"/>
    <col min="15092" max="15092" width="0" style="43" hidden="1" customWidth="1"/>
    <col min="15093" max="15093" width="11" style="43" customWidth="1"/>
    <col min="15094" max="15094" width="9" style="43"/>
    <col min="15095" max="15095" width="10.21875" style="43" customWidth="1"/>
    <col min="15096" max="15346" width="9" style="43"/>
    <col min="15347" max="15347" width="42.77734375" style="43" customWidth="1"/>
    <col min="15348" max="15348" width="0" style="43" hidden="1" customWidth="1"/>
    <col min="15349" max="15349" width="11" style="43" customWidth="1"/>
    <col min="15350" max="15350" width="9" style="43"/>
    <col min="15351" max="15351" width="10.21875" style="43" customWidth="1"/>
    <col min="15352" max="15602" width="9" style="43"/>
    <col min="15603" max="15603" width="42.77734375" style="43" customWidth="1"/>
    <col min="15604" max="15604" width="0" style="43" hidden="1" customWidth="1"/>
    <col min="15605" max="15605" width="11" style="43" customWidth="1"/>
    <col min="15606" max="15606" width="9" style="43"/>
    <col min="15607" max="15607" width="10.21875" style="43" customWidth="1"/>
    <col min="15608" max="15858" width="9" style="43"/>
    <col min="15859" max="15859" width="42.77734375" style="43" customWidth="1"/>
    <col min="15860" max="15860" width="0" style="43" hidden="1" customWidth="1"/>
    <col min="15861" max="15861" width="11" style="43" customWidth="1"/>
    <col min="15862" max="15862" width="9" style="43"/>
    <col min="15863" max="15863" width="10.21875" style="43" customWidth="1"/>
    <col min="15864" max="16114" width="9" style="43"/>
    <col min="16115" max="16115" width="42.77734375" style="43" customWidth="1"/>
    <col min="16116" max="16116" width="0" style="43" hidden="1" customWidth="1"/>
    <col min="16117" max="16117" width="11" style="43" customWidth="1"/>
    <col min="16118" max="16118" width="9" style="43"/>
    <col min="16119" max="16119" width="10.21875" style="43" customWidth="1"/>
    <col min="16120" max="16384" width="9" style="43"/>
  </cols>
  <sheetData>
    <row r="1" spans="1:9" ht="16.350000000000001" customHeight="1" thickBot="1">
      <c r="A1" s="50" t="str">
        <f>IF(ISNUMBER(SUM(B36:E36)),IF(ABS(SUM(B36:E36))&gt;0.001,"Check FORMULAS -Linkage ERROR",""),"ERROR-CHECK Formulas")</f>
        <v/>
      </c>
      <c r="B1" s="51"/>
      <c r="C1" s="51"/>
      <c r="D1" s="51"/>
      <c r="E1" s="51"/>
      <c r="F1" s="51"/>
      <c r="G1" s="51"/>
      <c r="H1" s="51"/>
      <c r="I1" s="51"/>
    </row>
    <row r="2" spans="1:9" ht="16.95" customHeight="1">
      <c r="A2" s="278" t="s">
        <v>165</v>
      </c>
      <c r="B2" s="279"/>
    </row>
    <row r="3" spans="1:9" ht="17.25" customHeight="1" thickBot="1">
      <c r="A3" s="7" t="s">
        <v>62</v>
      </c>
      <c r="B3" s="35" t="s">
        <v>0</v>
      </c>
      <c r="C3" s="72"/>
    </row>
    <row r="4" spans="1:9" ht="31.2" thickTop="1">
      <c r="A4" s="2" t="s">
        <v>198</v>
      </c>
      <c r="B4" s="78">
        <v>6.22</v>
      </c>
      <c r="C4" s="57"/>
    </row>
    <row r="5" spans="1:9">
      <c r="A5" s="2" t="s">
        <v>32</v>
      </c>
      <c r="B5" s="195">
        <f>('T-Bonds'!B65)</f>
        <v>3.1385483870967743</v>
      </c>
      <c r="C5" s="74"/>
    </row>
    <row r="6" spans="1:9">
      <c r="A6" s="2" t="s">
        <v>23</v>
      </c>
      <c r="B6" s="79">
        <f>($C$30)</f>
        <v>0.86785714285714299</v>
      </c>
      <c r="C6" s="74"/>
    </row>
    <row r="7" spans="1:9" ht="15" thickBot="1">
      <c r="A7" s="141" t="s">
        <v>24</v>
      </c>
      <c r="B7" s="142">
        <f>(B4*B6)</f>
        <v>5.3980714285714289</v>
      </c>
      <c r="C7" s="74"/>
    </row>
    <row r="8" spans="1:9" ht="15" thickTop="1">
      <c r="A8" s="139" t="s">
        <v>148</v>
      </c>
      <c r="B8" s="140">
        <f>(B7+B5)</f>
        <v>8.5366198156682032</v>
      </c>
      <c r="C8" s="5"/>
    </row>
    <row r="9" spans="1:9" ht="15" thickBot="1">
      <c r="A9" s="3" t="s">
        <v>149</v>
      </c>
      <c r="B9" s="8">
        <f>(B5+(0.25*B4)+(0.75*B7))</f>
        <v>8.7421019585253461</v>
      </c>
      <c r="C9" s="5"/>
    </row>
    <row r="10" spans="1:9" ht="31.35" customHeight="1">
      <c r="A10" s="269" t="s">
        <v>255</v>
      </c>
      <c r="B10" s="269"/>
      <c r="C10" s="14"/>
    </row>
    <row r="11" spans="1:9" ht="40.5" customHeight="1">
      <c r="A11" s="277" t="s">
        <v>307</v>
      </c>
      <c r="B11" s="277"/>
      <c r="C11" s="15"/>
    </row>
    <row r="12" spans="1:9">
      <c r="A12" s="269"/>
      <c r="B12" s="269"/>
      <c r="C12" s="269"/>
    </row>
    <row r="13" spans="1:9" ht="15" thickBot="1"/>
    <row r="14" spans="1:9">
      <c r="A14" s="273" t="s">
        <v>166</v>
      </c>
      <c r="B14" s="274"/>
      <c r="C14" s="274"/>
      <c r="D14" s="274"/>
      <c r="E14" s="274"/>
      <c r="F14" s="275"/>
    </row>
    <row r="15" spans="1:9" ht="29.4" thickBot="1">
      <c r="A15" s="34" t="str">
        <f>+'Exh MLR-4'!A3</f>
        <v>Reno Sample</v>
      </c>
      <c r="B15" s="6" t="s">
        <v>42</v>
      </c>
      <c r="C15" s="6" t="s">
        <v>31</v>
      </c>
      <c r="D15" s="6" t="s">
        <v>200</v>
      </c>
      <c r="E15" s="6" t="s">
        <v>148</v>
      </c>
      <c r="F15" s="35" t="s">
        <v>149</v>
      </c>
    </row>
    <row r="16" spans="1:9" ht="15" thickTop="1">
      <c r="A16" s="76" t="str">
        <f>+'Exh MLR-4'!A4</f>
        <v>Alliant Energy Corporation</v>
      </c>
      <c r="B16" s="59">
        <f>($B$5)</f>
        <v>3.1385483870967743</v>
      </c>
      <c r="C16" s="10">
        <f>INDEX('VL data'!$A$3:$U$24,MATCH($A16,'VL data'!$A$3:$A$24,0),MATCH(C$15,'VL data'!$A$3:$U$3,0))</f>
        <v>0.8</v>
      </c>
      <c r="D16" s="59">
        <f>($B$4)</f>
        <v>6.22</v>
      </c>
      <c r="E16" s="127">
        <f t="shared" ref="E16" si="0">(B16+C16*(D16))</f>
        <v>8.1145483870967752</v>
      </c>
      <c r="F16" s="126">
        <f>(B16+(0.25*D16)+(0.75*C16*D16))</f>
        <v>8.4255483870967751</v>
      </c>
    </row>
    <row r="17" spans="1:6">
      <c r="A17" s="54" t="str">
        <f>+'Exh MLR-4'!A5</f>
        <v>Ameren Corporation</v>
      </c>
      <c r="B17" s="10">
        <f t="shared" ref="B17:B29" si="1">($B$5)</f>
        <v>3.1385483870967743</v>
      </c>
      <c r="C17" s="10">
        <f>INDEX('VL data'!$A$3:$U$24,MATCH($A17,'VL data'!$A$3:$A$24,0),MATCH(C$15,'VL data'!$A$3:$U$3,0))</f>
        <v>0.8</v>
      </c>
      <c r="D17" s="10">
        <f t="shared" ref="D17:D29" si="2">($B$4)</f>
        <v>6.22</v>
      </c>
      <c r="E17" s="10">
        <f t="shared" ref="E17:E29" si="3">(B17+C17*(D17))</f>
        <v>8.1145483870967752</v>
      </c>
      <c r="F17" s="45">
        <f t="shared" ref="F17:F29" si="4">(B17+(0.25*D17)+(0.75*C17*D17))</f>
        <v>8.4255483870967751</v>
      </c>
    </row>
    <row r="18" spans="1:6">
      <c r="A18" s="54" t="str">
        <f>+'Exh MLR-4'!A6</f>
        <v>American Electric Power Company, Inc.</v>
      </c>
      <c r="B18" s="10">
        <f t="shared" si="1"/>
        <v>3.1385483870967743</v>
      </c>
      <c r="C18" s="10">
        <f>INDEX('VL data'!$A$3:$U$24,MATCH($A18,'VL data'!$A$3:$A$24,0),MATCH(C$15,'VL data'!$A$3:$U$3,0))</f>
        <v>0.75</v>
      </c>
      <c r="D18" s="10">
        <f t="shared" si="2"/>
        <v>6.22</v>
      </c>
      <c r="E18" s="10">
        <f t="shared" si="3"/>
        <v>7.8035483870967743</v>
      </c>
      <c r="F18" s="45">
        <f t="shared" si="4"/>
        <v>8.1922983870967734</v>
      </c>
    </row>
    <row r="19" spans="1:6">
      <c r="A19" s="54" t="str">
        <f>+'Exh MLR-4'!A7</f>
        <v>Duke Energy Corp.</v>
      </c>
      <c r="B19" s="10">
        <f t="shared" si="1"/>
        <v>3.1385483870967743</v>
      </c>
      <c r="C19" s="10">
        <f>INDEX('VL data'!$A$3:$U$24,MATCH($A19,'VL data'!$A$3:$A$24,0),MATCH(C$15,'VL data'!$A$3:$U$3,0))</f>
        <v>0.85</v>
      </c>
      <c r="D19" s="10">
        <f t="shared" si="2"/>
        <v>6.22</v>
      </c>
      <c r="E19" s="10">
        <f t="shared" si="3"/>
        <v>8.4255483870967751</v>
      </c>
      <c r="F19" s="45">
        <f t="shared" si="4"/>
        <v>8.6587983870967733</v>
      </c>
    </row>
    <row r="20" spans="1:6">
      <c r="A20" s="54" t="str">
        <f>+'Exh MLR-4'!A8</f>
        <v>Edison International</v>
      </c>
      <c r="B20" s="10">
        <f t="shared" si="1"/>
        <v>3.1385483870967743</v>
      </c>
      <c r="C20" s="10">
        <f>INDEX('VL data'!$A$3:$U$24,MATCH($A20,'VL data'!$A$3:$A$24,0),MATCH(C$15,'VL data'!$A$3:$U$3,0))</f>
        <v>0.95</v>
      </c>
      <c r="D20" s="10">
        <f t="shared" si="2"/>
        <v>6.22</v>
      </c>
      <c r="E20" s="10">
        <f t="shared" si="3"/>
        <v>9.047548387096775</v>
      </c>
      <c r="F20" s="45">
        <f t="shared" si="4"/>
        <v>9.1252983870967732</v>
      </c>
    </row>
    <row r="21" spans="1:6">
      <c r="A21" s="54" t="str">
        <f>+'Exh MLR-4'!A9</f>
        <v>Entergy Corporation</v>
      </c>
      <c r="B21" s="10">
        <f t="shared" si="1"/>
        <v>3.1385483870967743</v>
      </c>
      <c r="C21" s="10">
        <f>INDEX('VL data'!$A$3:$U$24,MATCH($A21,'VL data'!$A$3:$A$24,0),MATCH(C$15,'VL data'!$A$3:$U$3,0))</f>
        <v>0.9</v>
      </c>
      <c r="D21" s="10">
        <f t="shared" si="2"/>
        <v>6.22</v>
      </c>
      <c r="E21" s="10">
        <f t="shared" si="3"/>
        <v>8.7365483870967751</v>
      </c>
      <c r="F21" s="45">
        <f t="shared" si="4"/>
        <v>8.892048387096775</v>
      </c>
    </row>
    <row r="22" spans="1:6">
      <c r="A22" s="54" t="str">
        <f>+'Exh MLR-4'!A10</f>
        <v>Evergy, Inc.</v>
      </c>
      <c r="B22" s="10">
        <f t="shared" si="1"/>
        <v>3.1385483870967743</v>
      </c>
      <c r="C22" s="10">
        <f>INDEX('VL data'!$A$3:$U$24,MATCH($A22,'VL data'!$A$3:$A$24,0),MATCH(C$15,'VL data'!$A$3:$U$3,0))</f>
        <v>0.9</v>
      </c>
      <c r="D22" s="10">
        <f t="shared" si="2"/>
        <v>6.22</v>
      </c>
      <c r="E22" s="10">
        <f t="shared" si="3"/>
        <v>8.7365483870967751</v>
      </c>
      <c r="F22" s="45">
        <f t="shared" si="4"/>
        <v>8.892048387096775</v>
      </c>
    </row>
    <row r="23" spans="1:6">
      <c r="A23" s="54" t="str">
        <f>+'Exh MLR-4'!A11</f>
        <v>Eversource Energy</v>
      </c>
      <c r="B23" s="10">
        <f t="shared" si="1"/>
        <v>3.1385483870967743</v>
      </c>
      <c r="C23" s="10">
        <f>INDEX('VL data'!$A$3:$U$24,MATCH($A23,'VL data'!$A$3:$A$24,0),MATCH(C$15,'VL data'!$A$3:$U$3,0))</f>
        <v>0.9</v>
      </c>
      <c r="D23" s="10">
        <f t="shared" si="2"/>
        <v>6.22</v>
      </c>
      <c r="E23" s="10">
        <f t="shared" si="3"/>
        <v>8.7365483870967751</v>
      </c>
      <c r="F23" s="45">
        <f t="shared" si="4"/>
        <v>8.892048387096775</v>
      </c>
    </row>
    <row r="24" spans="1:6">
      <c r="A24" s="54" t="str">
        <f>+'Exh MLR-4'!A12</f>
        <v>IDACORP, Inc.</v>
      </c>
      <c r="B24" s="10">
        <f t="shared" si="1"/>
        <v>3.1385483870967743</v>
      </c>
      <c r="C24" s="10">
        <f>INDEX('VL data'!$A$3:$U$24,MATCH($A24,'VL data'!$A$3:$A$24,0),MATCH(C$15,'VL data'!$A$3:$U$3,0))</f>
        <v>0.8</v>
      </c>
      <c r="D24" s="10">
        <f t="shared" si="2"/>
        <v>6.22</v>
      </c>
      <c r="E24" s="10">
        <f t="shared" si="3"/>
        <v>8.1145483870967752</v>
      </c>
      <c r="F24" s="45">
        <f t="shared" si="4"/>
        <v>8.4255483870967751</v>
      </c>
    </row>
    <row r="25" spans="1:6">
      <c r="A25" s="54" t="str">
        <f>+'Exh MLR-4'!A13</f>
        <v>NorthWestern Corporation</v>
      </c>
      <c r="B25" s="10">
        <f t="shared" si="1"/>
        <v>3.1385483870967743</v>
      </c>
      <c r="C25" s="10">
        <f>INDEX('VL data'!$A$3:$U$24,MATCH($A25,'VL data'!$A$3:$A$24,0),MATCH(C$15,'VL data'!$A$3:$U$3,0))</f>
        <v>0.95</v>
      </c>
      <c r="D25" s="10">
        <f t="shared" si="2"/>
        <v>6.22</v>
      </c>
      <c r="E25" s="10">
        <f t="shared" si="3"/>
        <v>9.047548387096775</v>
      </c>
      <c r="F25" s="45">
        <f t="shared" si="4"/>
        <v>9.1252983870967732</v>
      </c>
    </row>
    <row r="26" spans="1:6">
      <c r="A26" s="54" t="str">
        <f>+'Exh MLR-4'!A14</f>
        <v>OGE Energy Corporation</v>
      </c>
      <c r="B26" s="10">
        <f t="shared" si="1"/>
        <v>3.1385483870967743</v>
      </c>
      <c r="C26" s="10">
        <f>INDEX('VL data'!$A$3:$U$24,MATCH($A26,'VL data'!$A$3:$A$24,0),MATCH(C$15,'VL data'!$A$3:$U$3,0))</f>
        <v>1</v>
      </c>
      <c r="D26" s="10">
        <f t="shared" si="2"/>
        <v>6.22</v>
      </c>
      <c r="E26" s="10">
        <f t="shared" si="3"/>
        <v>9.3585483870967749</v>
      </c>
      <c r="F26" s="45">
        <f t="shared" si="4"/>
        <v>9.3585483870967749</v>
      </c>
    </row>
    <row r="27" spans="1:6" ht="15.75" customHeight="1">
      <c r="A27" s="54" t="str">
        <f>+'Exh MLR-4'!A15</f>
        <v>Portland General Electric Co.</v>
      </c>
      <c r="B27" s="10">
        <f t="shared" si="1"/>
        <v>3.1385483870967743</v>
      </c>
      <c r="C27" s="10">
        <f>INDEX('VL data'!$A$3:$U$24,MATCH($A27,'VL data'!$A$3:$A$24,0),MATCH(C$15,'VL data'!$A$3:$U$3,0))</f>
        <v>0.85</v>
      </c>
      <c r="D27" s="10">
        <f t="shared" si="2"/>
        <v>6.22</v>
      </c>
      <c r="E27" s="10">
        <f t="shared" si="3"/>
        <v>8.4255483870967751</v>
      </c>
      <c r="F27" s="45">
        <f t="shared" si="4"/>
        <v>8.6587983870967733</v>
      </c>
    </row>
    <row r="28" spans="1:6">
      <c r="A28" s="54" t="str">
        <f>+'Exh MLR-4'!A16</f>
        <v>The Southern Company</v>
      </c>
      <c r="B28" s="10">
        <f t="shared" si="1"/>
        <v>3.1385483870967743</v>
      </c>
      <c r="C28" s="10">
        <f>INDEX('VL data'!$A$3:$U$24,MATCH($A28,'VL data'!$A$3:$A$24,0),MATCH(C$15,'VL data'!$A$3:$U$3,0))</f>
        <v>0.9</v>
      </c>
      <c r="D28" s="10">
        <f t="shared" si="2"/>
        <v>6.22</v>
      </c>
      <c r="E28" s="10">
        <f t="shared" si="3"/>
        <v>8.7365483870967751</v>
      </c>
      <c r="F28" s="45">
        <f t="shared" si="4"/>
        <v>8.892048387096775</v>
      </c>
    </row>
    <row r="29" spans="1:6" ht="15" thickBot="1">
      <c r="A29" s="54" t="str">
        <f>+'Exh MLR-4'!A17</f>
        <v>Xcel Energy, Inc.</v>
      </c>
      <c r="B29" s="10">
        <f t="shared" si="1"/>
        <v>3.1385483870967743</v>
      </c>
      <c r="C29" s="10">
        <f>INDEX('VL data'!$A$3:$U$24,MATCH($A29,'VL data'!$A$3:$A$24,0),MATCH(C$15,'VL data'!$A$3:$U$3,0))</f>
        <v>0.8</v>
      </c>
      <c r="D29" s="10">
        <f t="shared" si="2"/>
        <v>6.22</v>
      </c>
      <c r="E29" s="10">
        <f t="shared" si="3"/>
        <v>8.1145483870967752</v>
      </c>
      <c r="F29" s="45">
        <f t="shared" si="4"/>
        <v>8.4255483870967751</v>
      </c>
    </row>
    <row r="30" spans="1:6" ht="14.7" customHeight="1" thickTop="1" thickBot="1">
      <c r="A30" s="145" t="s">
        <v>9</v>
      </c>
      <c r="B30" s="146">
        <f>AVERAGE(B16:B29)</f>
        <v>3.1385483870967752</v>
      </c>
      <c r="C30" s="146">
        <f>AVERAGE(C16:C29)</f>
        <v>0.86785714285714299</v>
      </c>
      <c r="D30" s="146">
        <f>AVERAGE(D16:D29)</f>
        <v>6.22</v>
      </c>
      <c r="E30" s="146">
        <f>AVERAGE(E16:E29)</f>
        <v>8.5366198156682049</v>
      </c>
      <c r="F30" s="147">
        <f>AVERAGE(F16:F29)</f>
        <v>8.7421019585253479</v>
      </c>
    </row>
    <row r="31" spans="1:6" ht="14.25" customHeight="1">
      <c r="A31" s="276" t="str">
        <f>+'Exh MLR-4'!A19</f>
        <v>Source: Value Line Investment Survey, Issue 11 (West), July 22, 2022; Issue 5 (Central), June 10, 2022; and Issue 1 (East), May 13, 2022.</v>
      </c>
      <c r="B31" s="276"/>
      <c r="C31" s="276"/>
      <c r="D31" s="276"/>
      <c r="E31" s="276"/>
      <c r="F31" s="276"/>
    </row>
    <row r="34" spans="1:5" hidden="1">
      <c r="A34" s="43" t="s">
        <v>63</v>
      </c>
    </row>
    <row r="35" spans="1:5" hidden="1">
      <c r="A35" s="43" t="s">
        <v>9</v>
      </c>
      <c r="B35" s="77">
        <f>AVERAGE(B16:B29)</f>
        <v>3.1385483870967752</v>
      </c>
      <c r="C35" s="77">
        <f>INDEX('VL data'!$A$3:$U$25,MATCH($A35,'VL data'!$A$3:$A$25,0),MATCH(C$15,'VL data'!$A$3:$U$3,0))</f>
        <v>0.86785714285714299</v>
      </c>
      <c r="D35" s="77">
        <f>AVERAGE(D16:D29)</f>
        <v>6.22</v>
      </c>
      <c r="E35" s="77">
        <f>AVERAGE(E16:E29)</f>
        <v>8.5366198156682049</v>
      </c>
    </row>
    <row r="36" spans="1:5" hidden="1">
      <c r="A36" s="43" t="s">
        <v>64</v>
      </c>
      <c r="B36" s="77">
        <f>+B30-B35</f>
        <v>0</v>
      </c>
      <c r="C36" s="77">
        <f>+C30-C35</f>
        <v>0</v>
      </c>
      <c r="D36" s="77">
        <f>+D30-D35</f>
        <v>0</v>
      </c>
      <c r="E36" s="77">
        <f>+E30-E35</f>
        <v>0</v>
      </c>
    </row>
    <row r="37" spans="1:5" hidden="1"/>
  </sheetData>
  <mergeCells count="6">
    <mergeCell ref="A31:F31"/>
    <mergeCell ref="A12:C12"/>
    <mergeCell ref="A2:B2"/>
    <mergeCell ref="A10:B10"/>
    <mergeCell ref="A11:B11"/>
    <mergeCell ref="A14:F14"/>
  </mergeCells>
  <conditionalFormatting sqref="B1:I1">
    <cfRule type="cellIs" dxfId="2" priority="1" operator="notEqual">
      <formula>""</formula>
    </cfRule>
  </conditionalFormatting>
  <pageMargins left="0.7" right="0.7" top="0.75" bottom="0.75" header="0.3" footer="0.3"/>
  <pageSetup scale="85" orientation="portrait" horizontalDpi="4294967293" r:id="rId1"/>
  <headerFooter>
    <oddHeader>&amp;A</oddHeader>
    <oddFooter>Page &amp;P of &amp;N</oddFooter>
  </headerFooter>
  <ignoredErrors>
    <ignoredError sqref="C35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tabColor theme="6" tint="0.39997558519241921"/>
  </sheetPr>
  <dimension ref="A1:H37"/>
  <sheetViews>
    <sheetView view="pageBreakPreview" topLeftCell="A16" zoomScale="60" zoomScaleNormal="100" workbookViewId="0">
      <selection activeCell="B30" sqref="B30"/>
    </sheetView>
  </sheetViews>
  <sheetFormatPr defaultRowHeight="14.4"/>
  <cols>
    <col min="1" max="1" width="36.5546875" style="43" customWidth="1"/>
    <col min="2" max="6" width="15" style="43" customWidth="1"/>
    <col min="7" max="241" width="9" style="43"/>
    <col min="242" max="242" width="42.77734375" style="43" customWidth="1"/>
    <col min="243" max="243" width="0" style="43" hidden="1" customWidth="1"/>
    <col min="244" max="244" width="11" style="43" customWidth="1"/>
    <col min="245" max="245" width="9" style="43" customWidth="1"/>
    <col min="246" max="246" width="10.21875" style="43" customWidth="1"/>
    <col min="247" max="247" width="9" style="43" customWidth="1"/>
    <col min="248" max="497" width="9" style="43"/>
    <col min="498" max="498" width="42.77734375" style="43" customWidth="1"/>
    <col min="499" max="499" width="0" style="43" hidden="1" customWidth="1"/>
    <col min="500" max="500" width="11" style="43" customWidth="1"/>
    <col min="501" max="501" width="9" style="43" customWidth="1"/>
    <col min="502" max="502" width="10.21875" style="43" customWidth="1"/>
    <col min="503" max="503" width="9" style="43" customWidth="1"/>
    <col min="504" max="753" width="9" style="43"/>
    <col min="754" max="754" width="42.77734375" style="43" customWidth="1"/>
    <col min="755" max="755" width="0" style="43" hidden="1" customWidth="1"/>
    <col min="756" max="756" width="11" style="43" customWidth="1"/>
    <col min="757" max="757" width="9" style="43" customWidth="1"/>
    <col min="758" max="758" width="10.21875" style="43" customWidth="1"/>
    <col min="759" max="759" width="9" style="43" customWidth="1"/>
    <col min="760" max="1009" width="9" style="43"/>
    <col min="1010" max="1010" width="42.77734375" style="43" customWidth="1"/>
    <col min="1011" max="1011" width="0" style="43" hidden="1" customWidth="1"/>
    <col min="1012" max="1012" width="11" style="43" customWidth="1"/>
    <col min="1013" max="1013" width="9" style="43" customWidth="1"/>
    <col min="1014" max="1014" width="10.21875" style="43" customWidth="1"/>
    <col min="1015" max="1015" width="9" style="43" customWidth="1"/>
    <col min="1016" max="1265" width="9" style="43"/>
    <col min="1266" max="1266" width="42.77734375" style="43" customWidth="1"/>
    <col min="1267" max="1267" width="0" style="43" hidden="1" customWidth="1"/>
    <col min="1268" max="1268" width="11" style="43" customWidth="1"/>
    <col min="1269" max="1269" width="9" style="43" customWidth="1"/>
    <col min="1270" max="1270" width="10.21875" style="43" customWidth="1"/>
    <col min="1271" max="1271" width="9" style="43" customWidth="1"/>
    <col min="1272" max="1521" width="9" style="43"/>
    <col min="1522" max="1522" width="42.77734375" style="43" customWidth="1"/>
    <col min="1523" max="1523" width="0" style="43" hidden="1" customWidth="1"/>
    <col min="1524" max="1524" width="11" style="43" customWidth="1"/>
    <col min="1525" max="1525" width="9" style="43" customWidth="1"/>
    <col min="1526" max="1526" width="10.21875" style="43" customWidth="1"/>
    <col min="1527" max="1527" width="9" style="43" customWidth="1"/>
    <col min="1528" max="1777" width="9" style="43"/>
    <col min="1778" max="1778" width="42.77734375" style="43" customWidth="1"/>
    <col min="1779" max="1779" width="0" style="43" hidden="1" customWidth="1"/>
    <col min="1780" max="1780" width="11" style="43" customWidth="1"/>
    <col min="1781" max="1781" width="9" style="43" customWidth="1"/>
    <col min="1782" max="1782" width="10.21875" style="43" customWidth="1"/>
    <col min="1783" max="1783" width="9" style="43" customWidth="1"/>
    <col min="1784" max="2033" width="9" style="43"/>
    <col min="2034" max="2034" width="42.77734375" style="43" customWidth="1"/>
    <col min="2035" max="2035" width="0" style="43" hidden="1" customWidth="1"/>
    <col min="2036" max="2036" width="11" style="43" customWidth="1"/>
    <col min="2037" max="2037" width="9" style="43" customWidth="1"/>
    <col min="2038" max="2038" width="10.21875" style="43" customWidth="1"/>
    <col min="2039" max="2039" width="9" style="43" customWidth="1"/>
    <col min="2040" max="2289" width="9" style="43"/>
    <col min="2290" max="2290" width="42.77734375" style="43" customWidth="1"/>
    <col min="2291" max="2291" width="0" style="43" hidden="1" customWidth="1"/>
    <col min="2292" max="2292" width="11" style="43" customWidth="1"/>
    <col min="2293" max="2293" width="9" style="43" customWidth="1"/>
    <col min="2294" max="2294" width="10.21875" style="43" customWidth="1"/>
    <col min="2295" max="2295" width="9" style="43" customWidth="1"/>
    <col min="2296" max="2545" width="9" style="43"/>
    <col min="2546" max="2546" width="42.77734375" style="43" customWidth="1"/>
    <col min="2547" max="2547" width="0" style="43" hidden="1" customWidth="1"/>
    <col min="2548" max="2548" width="11" style="43" customWidth="1"/>
    <col min="2549" max="2549" width="9" style="43" customWidth="1"/>
    <col min="2550" max="2550" width="10.21875" style="43" customWidth="1"/>
    <col min="2551" max="2551" width="9" style="43" customWidth="1"/>
    <col min="2552" max="2801" width="9" style="43"/>
    <col min="2802" max="2802" width="42.77734375" style="43" customWidth="1"/>
    <col min="2803" max="2803" width="0" style="43" hidden="1" customWidth="1"/>
    <col min="2804" max="2804" width="11" style="43" customWidth="1"/>
    <col min="2805" max="2805" width="9" style="43" customWidth="1"/>
    <col min="2806" max="2806" width="10.21875" style="43" customWidth="1"/>
    <col min="2807" max="2807" width="9" style="43" customWidth="1"/>
    <col min="2808" max="3057" width="9" style="43"/>
    <col min="3058" max="3058" width="42.77734375" style="43" customWidth="1"/>
    <col min="3059" max="3059" width="0" style="43" hidden="1" customWidth="1"/>
    <col min="3060" max="3060" width="11" style="43" customWidth="1"/>
    <col min="3061" max="3061" width="9" style="43" customWidth="1"/>
    <col min="3062" max="3062" width="10.21875" style="43" customWidth="1"/>
    <col min="3063" max="3063" width="9" style="43" customWidth="1"/>
    <col min="3064" max="3313" width="9" style="43"/>
    <col min="3314" max="3314" width="42.77734375" style="43" customWidth="1"/>
    <col min="3315" max="3315" width="0" style="43" hidden="1" customWidth="1"/>
    <col min="3316" max="3316" width="11" style="43" customWidth="1"/>
    <col min="3317" max="3317" width="9" style="43" customWidth="1"/>
    <col min="3318" max="3318" width="10.21875" style="43" customWidth="1"/>
    <col min="3319" max="3319" width="9" style="43" customWidth="1"/>
    <col min="3320" max="3569" width="9" style="43"/>
    <col min="3570" max="3570" width="42.77734375" style="43" customWidth="1"/>
    <col min="3571" max="3571" width="0" style="43" hidden="1" customWidth="1"/>
    <col min="3572" max="3572" width="11" style="43" customWidth="1"/>
    <col min="3573" max="3573" width="9" style="43" customWidth="1"/>
    <col min="3574" max="3574" width="10.21875" style="43" customWidth="1"/>
    <col min="3575" max="3575" width="9" style="43" customWidth="1"/>
    <col min="3576" max="3825" width="9" style="43"/>
    <col min="3826" max="3826" width="42.77734375" style="43" customWidth="1"/>
    <col min="3827" max="3827" width="0" style="43" hidden="1" customWidth="1"/>
    <col min="3828" max="3828" width="11" style="43" customWidth="1"/>
    <col min="3829" max="3829" width="9" style="43" customWidth="1"/>
    <col min="3830" max="3830" width="10.21875" style="43" customWidth="1"/>
    <col min="3831" max="3831" width="9" style="43" customWidth="1"/>
    <col min="3832" max="4081" width="9" style="43"/>
    <col min="4082" max="4082" width="42.77734375" style="43" customWidth="1"/>
    <col min="4083" max="4083" width="0" style="43" hidden="1" customWidth="1"/>
    <col min="4084" max="4084" width="11" style="43" customWidth="1"/>
    <col min="4085" max="4085" width="9" style="43" customWidth="1"/>
    <col min="4086" max="4086" width="10.21875" style="43" customWidth="1"/>
    <col min="4087" max="4087" width="9" style="43" customWidth="1"/>
    <col min="4088" max="4337" width="9" style="43"/>
    <col min="4338" max="4338" width="42.77734375" style="43" customWidth="1"/>
    <col min="4339" max="4339" width="0" style="43" hidden="1" customWidth="1"/>
    <col min="4340" max="4340" width="11" style="43" customWidth="1"/>
    <col min="4341" max="4341" width="9" style="43" customWidth="1"/>
    <col min="4342" max="4342" width="10.21875" style="43" customWidth="1"/>
    <col min="4343" max="4343" width="9" style="43" customWidth="1"/>
    <col min="4344" max="4593" width="9" style="43"/>
    <col min="4594" max="4594" width="42.77734375" style="43" customWidth="1"/>
    <col min="4595" max="4595" width="0" style="43" hidden="1" customWidth="1"/>
    <col min="4596" max="4596" width="11" style="43" customWidth="1"/>
    <col min="4597" max="4597" width="9" style="43" customWidth="1"/>
    <col min="4598" max="4598" width="10.21875" style="43" customWidth="1"/>
    <col min="4599" max="4599" width="9" style="43" customWidth="1"/>
    <col min="4600" max="4849" width="9" style="43"/>
    <col min="4850" max="4850" width="42.77734375" style="43" customWidth="1"/>
    <col min="4851" max="4851" width="0" style="43" hidden="1" customWidth="1"/>
    <col min="4852" max="4852" width="11" style="43" customWidth="1"/>
    <col min="4853" max="4853" width="9" style="43" customWidth="1"/>
    <col min="4854" max="4854" width="10.21875" style="43" customWidth="1"/>
    <col min="4855" max="4855" width="9" style="43" customWidth="1"/>
    <col min="4856" max="5105" width="9" style="43"/>
    <col min="5106" max="5106" width="42.77734375" style="43" customWidth="1"/>
    <col min="5107" max="5107" width="0" style="43" hidden="1" customWidth="1"/>
    <col min="5108" max="5108" width="11" style="43" customWidth="1"/>
    <col min="5109" max="5109" width="9" style="43" customWidth="1"/>
    <col min="5110" max="5110" width="10.21875" style="43" customWidth="1"/>
    <col min="5111" max="5111" width="9" style="43" customWidth="1"/>
    <col min="5112" max="5361" width="9" style="43"/>
    <col min="5362" max="5362" width="42.77734375" style="43" customWidth="1"/>
    <col min="5363" max="5363" width="0" style="43" hidden="1" customWidth="1"/>
    <col min="5364" max="5364" width="11" style="43" customWidth="1"/>
    <col min="5365" max="5365" width="9" style="43" customWidth="1"/>
    <col min="5366" max="5366" width="10.21875" style="43" customWidth="1"/>
    <col min="5367" max="5367" width="9" style="43" customWidth="1"/>
    <col min="5368" max="5617" width="9" style="43"/>
    <col min="5618" max="5618" width="42.77734375" style="43" customWidth="1"/>
    <col min="5619" max="5619" width="0" style="43" hidden="1" customWidth="1"/>
    <col min="5620" max="5620" width="11" style="43" customWidth="1"/>
    <col min="5621" max="5621" width="9" style="43" customWidth="1"/>
    <col min="5622" max="5622" width="10.21875" style="43" customWidth="1"/>
    <col min="5623" max="5623" width="9" style="43" customWidth="1"/>
    <col min="5624" max="5873" width="9" style="43"/>
    <col min="5874" max="5874" width="42.77734375" style="43" customWidth="1"/>
    <col min="5875" max="5875" width="0" style="43" hidden="1" customWidth="1"/>
    <col min="5876" max="5876" width="11" style="43" customWidth="1"/>
    <col min="5877" max="5877" width="9" style="43" customWidth="1"/>
    <col min="5878" max="5878" width="10.21875" style="43" customWidth="1"/>
    <col min="5879" max="5879" width="9" style="43" customWidth="1"/>
    <col min="5880" max="6129" width="9" style="43"/>
    <col min="6130" max="6130" width="42.77734375" style="43" customWidth="1"/>
    <col min="6131" max="6131" width="0" style="43" hidden="1" customWidth="1"/>
    <col min="6132" max="6132" width="11" style="43" customWidth="1"/>
    <col min="6133" max="6133" width="9" style="43" customWidth="1"/>
    <col min="6134" max="6134" width="10.21875" style="43" customWidth="1"/>
    <col min="6135" max="6135" width="9" style="43" customWidth="1"/>
    <col min="6136" max="6385" width="9" style="43"/>
    <col min="6386" max="6386" width="42.77734375" style="43" customWidth="1"/>
    <col min="6387" max="6387" width="0" style="43" hidden="1" customWidth="1"/>
    <col min="6388" max="6388" width="11" style="43" customWidth="1"/>
    <col min="6389" max="6389" width="9" style="43" customWidth="1"/>
    <col min="6390" max="6390" width="10.21875" style="43" customWidth="1"/>
    <col min="6391" max="6391" width="9" style="43" customWidth="1"/>
    <col min="6392" max="6641" width="9" style="43"/>
    <col min="6642" max="6642" width="42.77734375" style="43" customWidth="1"/>
    <col min="6643" max="6643" width="0" style="43" hidden="1" customWidth="1"/>
    <col min="6644" max="6644" width="11" style="43" customWidth="1"/>
    <col min="6645" max="6645" width="9" style="43" customWidth="1"/>
    <col min="6646" max="6646" width="10.21875" style="43" customWidth="1"/>
    <col min="6647" max="6647" width="9" style="43" customWidth="1"/>
    <col min="6648" max="6897" width="9" style="43"/>
    <col min="6898" max="6898" width="42.77734375" style="43" customWidth="1"/>
    <col min="6899" max="6899" width="0" style="43" hidden="1" customWidth="1"/>
    <col min="6900" max="6900" width="11" style="43" customWidth="1"/>
    <col min="6901" max="6901" width="9" style="43" customWidth="1"/>
    <col min="6902" max="6902" width="10.21875" style="43" customWidth="1"/>
    <col min="6903" max="6903" width="9" style="43" customWidth="1"/>
    <col min="6904" max="7153" width="9" style="43"/>
    <col min="7154" max="7154" width="42.77734375" style="43" customWidth="1"/>
    <col min="7155" max="7155" width="0" style="43" hidden="1" customWidth="1"/>
    <col min="7156" max="7156" width="11" style="43" customWidth="1"/>
    <col min="7157" max="7157" width="9" style="43" customWidth="1"/>
    <col min="7158" max="7158" width="10.21875" style="43" customWidth="1"/>
    <col min="7159" max="7159" width="9" style="43" customWidth="1"/>
    <col min="7160" max="7409" width="9" style="43"/>
    <col min="7410" max="7410" width="42.77734375" style="43" customWidth="1"/>
    <col min="7411" max="7411" width="0" style="43" hidden="1" customWidth="1"/>
    <col min="7412" max="7412" width="11" style="43" customWidth="1"/>
    <col min="7413" max="7413" width="9" style="43" customWidth="1"/>
    <col min="7414" max="7414" width="10.21875" style="43" customWidth="1"/>
    <col min="7415" max="7415" width="9" style="43" customWidth="1"/>
    <col min="7416" max="7665" width="9" style="43"/>
    <col min="7666" max="7666" width="42.77734375" style="43" customWidth="1"/>
    <col min="7667" max="7667" width="0" style="43" hidden="1" customWidth="1"/>
    <col min="7668" max="7668" width="11" style="43" customWidth="1"/>
    <col min="7669" max="7669" width="9" style="43" customWidth="1"/>
    <col min="7670" max="7670" width="10.21875" style="43" customWidth="1"/>
    <col min="7671" max="7671" width="9" style="43" customWidth="1"/>
    <col min="7672" max="7921" width="9" style="43"/>
    <col min="7922" max="7922" width="42.77734375" style="43" customWidth="1"/>
    <col min="7923" max="7923" width="0" style="43" hidden="1" customWidth="1"/>
    <col min="7924" max="7924" width="11" style="43" customWidth="1"/>
    <col min="7925" max="7925" width="9" style="43" customWidth="1"/>
    <col min="7926" max="7926" width="10.21875" style="43" customWidth="1"/>
    <col min="7927" max="7927" width="9" style="43" customWidth="1"/>
    <col min="7928" max="8177" width="9" style="43"/>
    <col min="8178" max="8178" width="42.77734375" style="43" customWidth="1"/>
    <col min="8179" max="8179" width="0" style="43" hidden="1" customWidth="1"/>
    <col min="8180" max="8180" width="11" style="43" customWidth="1"/>
    <col min="8181" max="8181" width="9" style="43" customWidth="1"/>
    <col min="8182" max="8182" width="10.21875" style="43" customWidth="1"/>
    <col min="8183" max="8183" width="9" style="43" customWidth="1"/>
    <col min="8184" max="8433" width="9" style="43"/>
    <col min="8434" max="8434" width="42.77734375" style="43" customWidth="1"/>
    <col min="8435" max="8435" width="0" style="43" hidden="1" customWidth="1"/>
    <col min="8436" max="8436" width="11" style="43" customWidth="1"/>
    <col min="8437" max="8437" width="9" style="43" customWidth="1"/>
    <col min="8438" max="8438" width="10.21875" style="43" customWidth="1"/>
    <col min="8439" max="8439" width="9" style="43" customWidth="1"/>
    <col min="8440" max="8689" width="9" style="43"/>
    <col min="8690" max="8690" width="42.77734375" style="43" customWidth="1"/>
    <col min="8691" max="8691" width="0" style="43" hidden="1" customWidth="1"/>
    <col min="8692" max="8692" width="11" style="43" customWidth="1"/>
    <col min="8693" max="8693" width="9" style="43" customWidth="1"/>
    <col min="8694" max="8694" width="10.21875" style="43" customWidth="1"/>
    <col min="8695" max="8695" width="9" style="43" customWidth="1"/>
    <col min="8696" max="8945" width="9" style="43"/>
    <col min="8946" max="8946" width="42.77734375" style="43" customWidth="1"/>
    <col min="8947" max="8947" width="0" style="43" hidden="1" customWidth="1"/>
    <col min="8948" max="8948" width="11" style="43" customWidth="1"/>
    <col min="8949" max="8949" width="9" style="43" customWidth="1"/>
    <col min="8950" max="8950" width="10.21875" style="43" customWidth="1"/>
    <col min="8951" max="8951" width="9" style="43" customWidth="1"/>
    <col min="8952" max="9201" width="9" style="43"/>
    <col min="9202" max="9202" width="42.77734375" style="43" customWidth="1"/>
    <col min="9203" max="9203" width="0" style="43" hidden="1" customWidth="1"/>
    <col min="9204" max="9204" width="11" style="43" customWidth="1"/>
    <col min="9205" max="9205" width="9" style="43" customWidth="1"/>
    <col min="9206" max="9206" width="10.21875" style="43" customWidth="1"/>
    <col min="9207" max="9207" width="9" style="43" customWidth="1"/>
    <col min="9208" max="9457" width="9" style="43"/>
    <col min="9458" max="9458" width="42.77734375" style="43" customWidth="1"/>
    <col min="9459" max="9459" width="0" style="43" hidden="1" customWidth="1"/>
    <col min="9460" max="9460" width="11" style="43" customWidth="1"/>
    <col min="9461" max="9461" width="9" style="43" customWidth="1"/>
    <col min="9462" max="9462" width="10.21875" style="43" customWidth="1"/>
    <col min="9463" max="9463" width="9" style="43" customWidth="1"/>
    <col min="9464" max="9713" width="9" style="43"/>
    <col min="9714" max="9714" width="42.77734375" style="43" customWidth="1"/>
    <col min="9715" max="9715" width="0" style="43" hidden="1" customWidth="1"/>
    <col min="9716" max="9716" width="11" style="43" customWidth="1"/>
    <col min="9717" max="9717" width="9" style="43" customWidth="1"/>
    <col min="9718" max="9718" width="10.21875" style="43" customWidth="1"/>
    <col min="9719" max="9719" width="9" style="43" customWidth="1"/>
    <col min="9720" max="9969" width="9" style="43"/>
    <col min="9970" max="9970" width="42.77734375" style="43" customWidth="1"/>
    <col min="9971" max="9971" width="0" style="43" hidden="1" customWidth="1"/>
    <col min="9972" max="9972" width="11" style="43" customWidth="1"/>
    <col min="9973" max="9973" width="9" style="43" customWidth="1"/>
    <col min="9974" max="9974" width="10.21875" style="43" customWidth="1"/>
    <col min="9975" max="9975" width="9" style="43" customWidth="1"/>
    <col min="9976" max="10225" width="9" style="43"/>
    <col min="10226" max="10226" width="42.77734375" style="43" customWidth="1"/>
    <col min="10227" max="10227" width="0" style="43" hidden="1" customWidth="1"/>
    <col min="10228" max="10228" width="11" style="43" customWidth="1"/>
    <col min="10229" max="10229" width="9" style="43" customWidth="1"/>
    <col min="10230" max="10230" width="10.21875" style="43" customWidth="1"/>
    <col min="10231" max="10231" width="9" style="43" customWidth="1"/>
    <col min="10232" max="10481" width="9" style="43"/>
    <col min="10482" max="10482" width="42.77734375" style="43" customWidth="1"/>
    <col min="10483" max="10483" width="0" style="43" hidden="1" customWidth="1"/>
    <col min="10484" max="10484" width="11" style="43" customWidth="1"/>
    <col min="10485" max="10485" width="9" style="43" customWidth="1"/>
    <col min="10486" max="10486" width="10.21875" style="43" customWidth="1"/>
    <col min="10487" max="10487" width="9" style="43" customWidth="1"/>
    <col min="10488" max="10737" width="9" style="43"/>
    <col min="10738" max="10738" width="42.77734375" style="43" customWidth="1"/>
    <col min="10739" max="10739" width="0" style="43" hidden="1" customWidth="1"/>
    <col min="10740" max="10740" width="11" style="43" customWidth="1"/>
    <col min="10741" max="10741" width="9" style="43" customWidth="1"/>
    <col min="10742" max="10742" width="10.21875" style="43" customWidth="1"/>
    <col min="10743" max="10743" width="9" style="43" customWidth="1"/>
    <col min="10744" max="10993" width="9" style="43"/>
    <col min="10994" max="10994" width="42.77734375" style="43" customWidth="1"/>
    <col min="10995" max="10995" width="0" style="43" hidden="1" customWidth="1"/>
    <col min="10996" max="10996" width="11" style="43" customWidth="1"/>
    <col min="10997" max="10997" width="9" style="43" customWidth="1"/>
    <col min="10998" max="10998" width="10.21875" style="43" customWidth="1"/>
    <col min="10999" max="10999" width="9" style="43" customWidth="1"/>
    <col min="11000" max="11249" width="9" style="43"/>
    <col min="11250" max="11250" width="42.77734375" style="43" customWidth="1"/>
    <col min="11251" max="11251" width="0" style="43" hidden="1" customWidth="1"/>
    <col min="11252" max="11252" width="11" style="43" customWidth="1"/>
    <col min="11253" max="11253" width="9" style="43" customWidth="1"/>
    <col min="11254" max="11254" width="10.21875" style="43" customWidth="1"/>
    <col min="11255" max="11255" width="9" style="43" customWidth="1"/>
    <col min="11256" max="11505" width="9" style="43"/>
    <col min="11506" max="11506" width="42.77734375" style="43" customWidth="1"/>
    <col min="11507" max="11507" width="0" style="43" hidden="1" customWidth="1"/>
    <col min="11508" max="11508" width="11" style="43" customWidth="1"/>
    <col min="11509" max="11509" width="9" style="43" customWidth="1"/>
    <col min="11510" max="11510" width="10.21875" style="43" customWidth="1"/>
    <col min="11511" max="11511" width="9" style="43" customWidth="1"/>
    <col min="11512" max="11761" width="9" style="43"/>
    <col min="11762" max="11762" width="42.77734375" style="43" customWidth="1"/>
    <col min="11763" max="11763" width="0" style="43" hidden="1" customWidth="1"/>
    <col min="11764" max="11764" width="11" style="43" customWidth="1"/>
    <col min="11765" max="11765" width="9" style="43" customWidth="1"/>
    <col min="11766" max="11766" width="10.21875" style="43" customWidth="1"/>
    <col min="11767" max="11767" width="9" style="43" customWidth="1"/>
    <col min="11768" max="12017" width="9" style="43"/>
    <col min="12018" max="12018" width="42.77734375" style="43" customWidth="1"/>
    <col min="12019" max="12019" width="0" style="43" hidden="1" customWidth="1"/>
    <col min="12020" max="12020" width="11" style="43" customWidth="1"/>
    <col min="12021" max="12021" width="9" style="43" customWidth="1"/>
    <col min="12022" max="12022" width="10.21875" style="43" customWidth="1"/>
    <col min="12023" max="12023" width="9" style="43" customWidth="1"/>
    <col min="12024" max="12273" width="9" style="43"/>
    <col min="12274" max="12274" width="42.77734375" style="43" customWidth="1"/>
    <col min="12275" max="12275" width="0" style="43" hidden="1" customWidth="1"/>
    <col min="12276" max="12276" width="11" style="43" customWidth="1"/>
    <col min="12277" max="12277" width="9" style="43" customWidth="1"/>
    <col min="12278" max="12278" width="10.21875" style="43" customWidth="1"/>
    <col min="12279" max="12279" width="9" style="43" customWidth="1"/>
    <col min="12280" max="12529" width="9" style="43"/>
    <col min="12530" max="12530" width="42.77734375" style="43" customWidth="1"/>
    <col min="12531" max="12531" width="0" style="43" hidden="1" customWidth="1"/>
    <col min="12532" max="12532" width="11" style="43" customWidth="1"/>
    <col min="12533" max="12533" width="9" style="43" customWidth="1"/>
    <col min="12534" max="12534" width="10.21875" style="43" customWidth="1"/>
    <col min="12535" max="12535" width="9" style="43" customWidth="1"/>
    <col min="12536" max="12785" width="9" style="43"/>
    <col min="12786" max="12786" width="42.77734375" style="43" customWidth="1"/>
    <col min="12787" max="12787" width="0" style="43" hidden="1" customWidth="1"/>
    <col min="12788" max="12788" width="11" style="43" customWidth="1"/>
    <col min="12789" max="12789" width="9" style="43" customWidth="1"/>
    <col min="12790" max="12790" width="10.21875" style="43" customWidth="1"/>
    <col min="12791" max="12791" width="9" style="43" customWidth="1"/>
    <col min="12792" max="13041" width="9" style="43"/>
    <col min="13042" max="13042" width="42.77734375" style="43" customWidth="1"/>
    <col min="13043" max="13043" width="0" style="43" hidden="1" customWidth="1"/>
    <col min="13044" max="13044" width="11" style="43" customWidth="1"/>
    <col min="13045" max="13045" width="9" style="43" customWidth="1"/>
    <col min="13046" max="13046" width="10.21875" style="43" customWidth="1"/>
    <col min="13047" max="13047" width="9" style="43" customWidth="1"/>
    <col min="13048" max="13297" width="9" style="43"/>
    <col min="13298" max="13298" width="42.77734375" style="43" customWidth="1"/>
    <col min="13299" max="13299" width="0" style="43" hidden="1" customWidth="1"/>
    <col min="13300" max="13300" width="11" style="43" customWidth="1"/>
    <col min="13301" max="13301" width="9" style="43" customWidth="1"/>
    <col min="13302" max="13302" width="10.21875" style="43" customWidth="1"/>
    <col min="13303" max="13303" width="9" style="43" customWidth="1"/>
    <col min="13304" max="13553" width="9" style="43"/>
    <col min="13554" max="13554" width="42.77734375" style="43" customWidth="1"/>
    <col min="13555" max="13555" width="0" style="43" hidden="1" customWidth="1"/>
    <col min="13556" max="13556" width="11" style="43" customWidth="1"/>
    <col min="13557" max="13557" width="9" style="43" customWidth="1"/>
    <col min="13558" max="13558" width="10.21875" style="43" customWidth="1"/>
    <col min="13559" max="13559" width="9" style="43" customWidth="1"/>
    <col min="13560" max="13809" width="9" style="43"/>
    <col min="13810" max="13810" width="42.77734375" style="43" customWidth="1"/>
    <col min="13811" max="13811" width="0" style="43" hidden="1" customWidth="1"/>
    <col min="13812" max="13812" width="11" style="43" customWidth="1"/>
    <col min="13813" max="13813" width="9" style="43" customWidth="1"/>
    <col min="13814" max="13814" width="10.21875" style="43" customWidth="1"/>
    <col min="13815" max="13815" width="9" style="43" customWidth="1"/>
    <col min="13816" max="14065" width="9" style="43"/>
    <col min="14066" max="14066" width="42.77734375" style="43" customWidth="1"/>
    <col min="14067" max="14067" width="0" style="43" hidden="1" customWidth="1"/>
    <col min="14068" max="14068" width="11" style="43" customWidth="1"/>
    <col min="14069" max="14069" width="9" style="43" customWidth="1"/>
    <col min="14070" max="14070" width="10.21875" style="43" customWidth="1"/>
    <col min="14071" max="14071" width="9" style="43" customWidth="1"/>
    <col min="14072" max="14321" width="9" style="43"/>
    <col min="14322" max="14322" width="42.77734375" style="43" customWidth="1"/>
    <col min="14323" max="14323" width="0" style="43" hidden="1" customWidth="1"/>
    <col min="14324" max="14324" width="11" style="43" customWidth="1"/>
    <col min="14325" max="14325" width="9" style="43" customWidth="1"/>
    <col min="14326" max="14326" width="10.21875" style="43" customWidth="1"/>
    <col min="14327" max="14327" width="9" style="43" customWidth="1"/>
    <col min="14328" max="14577" width="9" style="43"/>
    <col min="14578" max="14578" width="42.77734375" style="43" customWidth="1"/>
    <col min="14579" max="14579" width="0" style="43" hidden="1" customWidth="1"/>
    <col min="14580" max="14580" width="11" style="43" customWidth="1"/>
    <col min="14581" max="14581" width="9" style="43" customWidth="1"/>
    <col min="14582" max="14582" width="10.21875" style="43" customWidth="1"/>
    <col min="14583" max="14583" width="9" style="43" customWidth="1"/>
    <col min="14584" max="14833" width="9" style="43"/>
    <col min="14834" max="14834" width="42.77734375" style="43" customWidth="1"/>
    <col min="14835" max="14835" width="0" style="43" hidden="1" customWidth="1"/>
    <col min="14836" max="14836" width="11" style="43" customWidth="1"/>
    <col min="14837" max="14837" width="9" style="43" customWidth="1"/>
    <col min="14838" max="14838" width="10.21875" style="43" customWidth="1"/>
    <col min="14839" max="14839" width="9" style="43" customWidth="1"/>
    <col min="14840" max="15089" width="9" style="43"/>
    <col min="15090" max="15090" width="42.77734375" style="43" customWidth="1"/>
    <col min="15091" max="15091" width="0" style="43" hidden="1" customWidth="1"/>
    <col min="15092" max="15092" width="11" style="43" customWidth="1"/>
    <col min="15093" max="15093" width="9" style="43" customWidth="1"/>
    <col min="15094" max="15094" width="10.21875" style="43" customWidth="1"/>
    <col min="15095" max="15095" width="9" style="43" customWidth="1"/>
    <col min="15096" max="15345" width="9" style="43"/>
    <col min="15346" max="15346" width="42.77734375" style="43" customWidth="1"/>
    <col min="15347" max="15347" width="0" style="43" hidden="1" customWidth="1"/>
    <col min="15348" max="15348" width="11" style="43" customWidth="1"/>
    <col min="15349" max="15349" width="9" style="43" customWidth="1"/>
    <col min="15350" max="15350" width="10.21875" style="43" customWidth="1"/>
    <col min="15351" max="15351" width="9" style="43" customWidth="1"/>
    <col min="15352" max="15601" width="9" style="43"/>
    <col min="15602" max="15602" width="42.77734375" style="43" customWidth="1"/>
    <col min="15603" max="15603" width="0" style="43" hidden="1" customWidth="1"/>
    <col min="15604" max="15604" width="11" style="43" customWidth="1"/>
    <col min="15605" max="15605" width="9" style="43" customWidth="1"/>
    <col min="15606" max="15606" width="10.21875" style="43" customWidth="1"/>
    <col min="15607" max="15607" width="9" style="43" customWidth="1"/>
    <col min="15608" max="15857" width="9" style="43"/>
    <col min="15858" max="15858" width="42.77734375" style="43" customWidth="1"/>
    <col min="15859" max="15859" width="0" style="43" hidden="1" customWidth="1"/>
    <col min="15860" max="15860" width="11" style="43" customWidth="1"/>
    <col min="15861" max="15861" width="9" style="43" customWidth="1"/>
    <col min="15862" max="15862" width="10.21875" style="43" customWidth="1"/>
    <col min="15863" max="15863" width="9" style="43" customWidth="1"/>
    <col min="15864" max="16113" width="9" style="43"/>
    <col min="16114" max="16114" width="42.77734375" style="43" customWidth="1"/>
    <col min="16115" max="16115" width="0" style="43" hidden="1" customWidth="1"/>
    <col min="16116" max="16116" width="11" style="43" customWidth="1"/>
    <col min="16117" max="16117" width="9" style="43" customWidth="1"/>
    <col min="16118" max="16118" width="10.21875" style="43" customWidth="1"/>
    <col min="16119" max="16119" width="9" style="43" customWidth="1"/>
    <col min="16120" max="16375" width="9" style="43"/>
    <col min="16376" max="16381" width="9" style="43" customWidth="1"/>
    <col min="16382" max="16383" width="9" style="43"/>
    <col min="16384" max="16384" width="9" style="43" customWidth="1"/>
  </cols>
  <sheetData>
    <row r="1" spans="1:8" ht="29.4" thickBot="1">
      <c r="A1" s="50" t="str">
        <f>IF(ISNUMBER(SUM(B36:E36)),IF(ABS(SUM(B36:E36))&gt;0.001,"Check FORMULAS -Linkage ERROR",""),"ERROR-CHECK Formulas")</f>
        <v/>
      </c>
      <c r="B1" s="51"/>
      <c r="C1" s="51"/>
      <c r="D1" s="51"/>
      <c r="E1" s="51"/>
      <c r="F1" s="51"/>
      <c r="G1" s="51"/>
      <c r="H1" s="51"/>
    </row>
    <row r="2" spans="1:8" ht="28.5" customHeight="1">
      <c r="A2" s="278" t="s">
        <v>167</v>
      </c>
      <c r="B2" s="279"/>
    </row>
    <row r="3" spans="1:8" ht="15.45" customHeight="1" thickBot="1">
      <c r="A3" s="1" t="s">
        <v>90</v>
      </c>
      <c r="B3" s="71" t="s">
        <v>0</v>
      </c>
      <c r="C3" s="72"/>
    </row>
    <row r="4" spans="1:8" ht="16.8" thickTop="1">
      <c r="A4" s="2" t="s">
        <v>89</v>
      </c>
      <c r="B4" s="73">
        <v>5.5</v>
      </c>
      <c r="C4" s="57"/>
    </row>
    <row r="5" spans="1:8" ht="16.2">
      <c r="A5" s="2" t="s">
        <v>88</v>
      </c>
      <c r="B5" s="73">
        <v>3.5</v>
      </c>
      <c r="C5" s="74"/>
    </row>
    <row r="6" spans="1:8">
      <c r="A6" s="2" t="s">
        <v>23</v>
      </c>
      <c r="B6" s="75">
        <f>($C$30)</f>
        <v>0.86785714285714299</v>
      </c>
      <c r="C6" s="74"/>
    </row>
    <row r="7" spans="1:8" ht="15" thickBot="1">
      <c r="A7" s="135" t="s">
        <v>24</v>
      </c>
      <c r="B7" s="136">
        <f>(B4*B6)</f>
        <v>4.7732142857142863</v>
      </c>
      <c r="C7" s="74"/>
    </row>
    <row r="8" spans="1:8" ht="15" thickTop="1">
      <c r="A8" s="137" t="s">
        <v>148</v>
      </c>
      <c r="B8" s="138">
        <f>(B7+B5)</f>
        <v>8.2732142857142854</v>
      </c>
      <c r="C8" s="5"/>
    </row>
    <row r="9" spans="1:8" ht="15" thickBot="1">
      <c r="A9" s="3" t="s">
        <v>149</v>
      </c>
      <c r="B9" s="4">
        <f>(B5+(0.25*B4)+(0.75*B7))</f>
        <v>8.4549107142857149</v>
      </c>
      <c r="C9" s="5"/>
    </row>
    <row r="10" spans="1:8" ht="14.25" customHeight="1">
      <c r="A10" s="280" t="str">
        <f>(A32)</f>
        <v>1. Kroll Increases U.S. Normalized Risk-Free Rate from 3.0% to 3.5%, but Spot 20-Year U.S. Treasury Yield Preferred When Higher, Effective June 16, 2022: Client Alert, Issued June 15, 2022.</v>
      </c>
      <c r="B10" s="280"/>
      <c r="C10" s="5"/>
    </row>
    <row r="11" spans="1:8">
      <c r="A11" s="269"/>
      <c r="B11" s="269"/>
      <c r="C11" s="5"/>
    </row>
    <row r="12" spans="1:8" ht="28.95" customHeight="1">
      <c r="A12" s="269"/>
      <c r="B12" s="269"/>
      <c r="C12" s="14"/>
    </row>
    <row r="13" spans="1:8" ht="15" thickBot="1"/>
    <row r="14" spans="1:8">
      <c r="A14" s="273" t="s">
        <v>168</v>
      </c>
      <c r="B14" s="274"/>
      <c r="C14" s="274"/>
      <c r="D14" s="274"/>
      <c r="E14" s="274"/>
      <c r="F14" s="275"/>
    </row>
    <row r="15" spans="1:8" ht="45.6" thickBot="1">
      <c r="A15" s="34" t="str">
        <f>+'Exh MLR-4'!A3</f>
        <v>Reno Sample</v>
      </c>
      <c r="B15" s="6" t="s">
        <v>95</v>
      </c>
      <c r="C15" s="6" t="s">
        <v>31</v>
      </c>
      <c r="D15" s="6" t="s">
        <v>96</v>
      </c>
      <c r="E15" s="6" t="s">
        <v>148</v>
      </c>
      <c r="F15" s="125" t="s">
        <v>149</v>
      </c>
    </row>
    <row r="16" spans="1:8" ht="15" thickTop="1">
      <c r="A16" s="76" t="str">
        <f>+'Exh MLR-4'!A4</f>
        <v>Alliant Energy Corporation</v>
      </c>
      <c r="B16" s="59">
        <f>($B$5)</f>
        <v>3.5</v>
      </c>
      <c r="C16" s="10">
        <f>INDEX('VL data'!$A$3:$U$24,MATCH($A16,'VL data'!$A$3:$A$24,0),MATCH(C$15,'VL data'!$A$3:$U$3,0))</f>
        <v>0.8</v>
      </c>
      <c r="D16" s="59">
        <f>($B$4)</f>
        <v>5.5</v>
      </c>
      <c r="E16" s="127">
        <f t="shared" ref="E16" si="0">(B16+C16*(D16))</f>
        <v>7.9</v>
      </c>
      <c r="F16" s="126">
        <f>(B16+(0.25*D16)+(0.75*C16*D16))</f>
        <v>8.1750000000000007</v>
      </c>
    </row>
    <row r="17" spans="1:6">
      <c r="A17" s="54" t="str">
        <f>+'Exh MLR-4'!A5</f>
        <v>Ameren Corporation</v>
      </c>
      <c r="B17" s="10">
        <f t="shared" ref="B17:B29" si="1">($B$5)</f>
        <v>3.5</v>
      </c>
      <c r="C17" s="10">
        <f>INDEX('VL data'!$A$3:$U$24,MATCH($A17,'VL data'!$A$3:$A$24,0),MATCH(C$15,'VL data'!$A$3:$U$3,0))</f>
        <v>0.8</v>
      </c>
      <c r="D17" s="10">
        <f t="shared" ref="D17:D29" si="2">($B$4)</f>
        <v>5.5</v>
      </c>
      <c r="E17" s="10">
        <f t="shared" ref="E17:E29" si="3">(B17+C17*(D17))</f>
        <v>7.9</v>
      </c>
      <c r="F17" s="45">
        <f t="shared" ref="F17:F29" si="4">(B17+(0.25*D17)+(0.75*C17*D17))</f>
        <v>8.1750000000000007</v>
      </c>
    </row>
    <row r="18" spans="1:6">
      <c r="A18" s="54" t="str">
        <f>+'Exh MLR-4'!A6</f>
        <v>American Electric Power Company, Inc.</v>
      </c>
      <c r="B18" s="10">
        <f t="shared" si="1"/>
        <v>3.5</v>
      </c>
      <c r="C18" s="10">
        <f>INDEX('VL data'!$A$3:$U$24,MATCH($A18,'VL data'!$A$3:$A$24,0),MATCH(C$15,'VL data'!$A$3:$U$3,0))</f>
        <v>0.75</v>
      </c>
      <c r="D18" s="10">
        <f t="shared" si="2"/>
        <v>5.5</v>
      </c>
      <c r="E18" s="10">
        <f t="shared" si="3"/>
        <v>7.625</v>
      </c>
      <c r="F18" s="45">
        <f t="shared" si="4"/>
        <v>7.96875</v>
      </c>
    </row>
    <row r="19" spans="1:6">
      <c r="A19" s="54" t="str">
        <f>+'Exh MLR-4'!A7</f>
        <v>Duke Energy Corp.</v>
      </c>
      <c r="B19" s="10">
        <f t="shared" si="1"/>
        <v>3.5</v>
      </c>
      <c r="C19" s="10">
        <f>INDEX('VL data'!$A$3:$U$24,MATCH($A19,'VL data'!$A$3:$A$24,0),MATCH(C$15,'VL data'!$A$3:$U$3,0))</f>
        <v>0.85</v>
      </c>
      <c r="D19" s="10">
        <f t="shared" si="2"/>
        <v>5.5</v>
      </c>
      <c r="E19" s="10">
        <f t="shared" si="3"/>
        <v>8.1750000000000007</v>
      </c>
      <c r="F19" s="45">
        <f t="shared" si="4"/>
        <v>8.3812499999999996</v>
      </c>
    </row>
    <row r="20" spans="1:6">
      <c r="A20" s="54" t="str">
        <f>+'Exh MLR-4'!A8</f>
        <v>Edison International</v>
      </c>
      <c r="B20" s="10">
        <f t="shared" si="1"/>
        <v>3.5</v>
      </c>
      <c r="C20" s="10">
        <f>INDEX('VL data'!$A$3:$U$24,MATCH($A20,'VL data'!$A$3:$A$24,0),MATCH(C$15,'VL data'!$A$3:$U$3,0))</f>
        <v>0.95</v>
      </c>
      <c r="D20" s="10">
        <f t="shared" si="2"/>
        <v>5.5</v>
      </c>
      <c r="E20" s="10">
        <f t="shared" si="3"/>
        <v>8.7249999999999996</v>
      </c>
      <c r="F20" s="45">
        <f t="shared" si="4"/>
        <v>8.7937499999999993</v>
      </c>
    </row>
    <row r="21" spans="1:6">
      <c r="A21" s="54" t="str">
        <f>+'Exh MLR-4'!A9</f>
        <v>Entergy Corporation</v>
      </c>
      <c r="B21" s="10">
        <f t="shared" si="1"/>
        <v>3.5</v>
      </c>
      <c r="C21" s="10">
        <f>INDEX('VL data'!$A$3:$U$24,MATCH($A21,'VL data'!$A$3:$A$24,0),MATCH(C$15,'VL data'!$A$3:$U$3,0))</f>
        <v>0.9</v>
      </c>
      <c r="D21" s="10">
        <f t="shared" si="2"/>
        <v>5.5</v>
      </c>
      <c r="E21" s="10">
        <f t="shared" si="3"/>
        <v>8.4499999999999993</v>
      </c>
      <c r="F21" s="45">
        <f t="shared" si="4"/>
        <v>8.5875000000000004</v>
      </c>
    </row>
    <row r="22" spans="1:6">
      <c r="A22" s="54" t="str">
        <f>+'Exh MLR-4'!A10</f>
        <v>Evergy, Inc.</v>
      </c>
      <c r="B22" s="10">
        <f t="shared" si="1"/>
        <v>3.5</v>
      </c>
      <c r="C22" s="10">
        <f>INDEX('VL data'!$A$3:$U$24,MATCH($A22,'VL data'!$A$3:$A$24,0),MATCH(C$15,'VL data'!$A$3:$U$3,0))</f>
        <v>0.9</v>
      </c>
      <c r="D22" s="10">
        <f t="shared" si="2"/>
        <v>5.5</v>
      </c>
      <c r="E22" s="10">
        <f t="shared" si="3"/>
        <v>8.4499999999999993</v>
      </c>
      <c r="F22" s="45">
        <f t="shared" si="4"/>
        <v>8.5875000000000004</v>
      </c>
    </row>
    <row r="23" spans="1:6">
      <c r="A23" s="54" t="str">
        <f>+'Exh MLR-4'!A11</f>
        <v>Eversource Energy</v>
      </c>
      <c r="B23" s="10">
        <f t="shared" si="1"/>
        <v>3.5</v>
      </c>
      <c r="C23" s="10">
        <f>INDEX('VL data'!$A$3:$U$24,MATCH($A23,'VL data'!$A$3:$A$24,0),MATCH(C$15,'VL data'!$A$3:$U$3,0))</f>
        <v>0.9</v>
      </c>
      <c r="D23" s="10">
        <f t="shared" si="2"/>
        <v>5.5</v>
      </c>
      <c r="E23" s="10">
        <f t="shared" si="3"/>
        <v>8.4499999999999993</v>
      </c>
      <c r="F23" s="45">
        <f t="shared" si="4"/>
        <v>8.5875000000000004</v>
      </c>
    </row>
    <row r="24" spans="1:6">
      <c r="A24" s="54" t="str">
        <f>+'Exh MLR-4'!A12</f>
        <v>IDACORP, Inc.</v>
      </c>
      <c r="B24" s="10">
        <f t="shared" si="1"/>
        <v>3.5</v>
      </c>
      <c r="C24" s="10">
        <f>INDEX('VL data'!$A$3:$U$24,MATCH($A24,'VL data'!$A$3:$A$24,0),MATCH(C$15,'VL data'!$A$3:$U$3,0))</f>
        <v>0.8</v>
      </c>
      <c r="D24" s="10">
        <f t="shared" si="2"/>
        <v>5.5</v>
      </c>
      <c r="E24" s="10">
        <f t="shared" si="3"/>
        <v>7.9</v>
      </c>
      <c r="F24" s="45">
        <f t="shared" si="4"/>
        <v>8.1750000000000007</v>
      </c>
    </row>
    <row r="25" spans="1:6">
      <c r="A25" s="54" t="str">
        <f>+'Exh MLR-4'!A13</f>
        <v>NorthWestern Corporation</v>
      </c>
      <c r="B25" s="10">
        <f t="shared" si="1"/>
        <v>3.5</v>
      </c>
      <c r="C25" s="10">
        <f>INDEX('VL data'!$A$3:$U$24,MATCH($A25,'VL data'!$A$3:$A$24,0),MATCH(C$15,'VL data'!$A$3:$U$3,0))</f>
        <v>0.95</v>
      </c>
      <c r="D25" s="10">
        <f t="shared" si="2"/>
        <v>5.5</v>
      </c>
      <c r="E25" s="10">
        <f t="shared" si="3"/>
        <v>8.7249999999999996</v>
      </c>
      <c r="F25" s="45">
        <f t="shared" si="4"/>
        <v>8.7937499999999993</v>
      </c>
    </row>
    <row r="26" spans="1:6">
      <c r="A26" s="54" t="str">
        <f>+'Exh MLR-4'!A14</f>
        <v>OGE Energy Corporation</v>
      </c>
      <c r="B26" s="10">
        <f t="shared" si="1"/>
        <v>3.5</v>
      </c>
      <c r="C26" s="10">
        <f>INDEX('VL data'!$A$3:$U$24,MATCH($A26,'VL data'!$A$3:$A$24,0),MATCH(C$15,'VL data'!$A$3:$U$3,0))</f>
        <v>1</v>
      </c>
      <c r="D26" s="10">
        <f t="shared" si="2"/>
        <v>5.5</v>
      </c>
      <c r="E26" s="10">
        <f t="shared" si="3"/>
        <v>9</v>
      </c>
      <c r="F26" s="45">
        <f t="shared" si="4"/>
        <v>9</v>
      </c>
    </row>
    <row r="27" spans="1:6" ht="16.2" customHeight="1">
      <c r="A27" s="54" t="str">
        <f>+'Exh MLR-4'!A15</f>
        <v>Portland General Electric Co.</v>
      </c>
      <c r="B27" s="10">
        <f t="shared" si="1"/>
        <v>3.5</v>
      </c>
      <c r="C27" s="10">
        <f>INDEX('VL data'!$A$3:$U$24,MATCH($A27,'VL data'!$A$3:$A$24,0),MATCH(C$15,'VL data'!$A$3:$U$3,0))</f>
        <v>0.85</v>
      </c>
      <c r="D27" s="10">
        <f t="shared" si="2"/>
        <v>5.5</v>
      </c>
      <c r="E27" s="10">
        <f t="shared" si="3"/>
        <v>8.1750000000000007</v>
      </c>
      <c r="F27" s="45">
        <f t="shared" si="4"/>
        <v>8.3812499999999996</v>
      </c>
    </row>
    <row r="28" spans="1:6" ht="14.25" customHeight="1">
      <c r="A28" s="54" t="str">
        <f>+'Exh MLR-4'!A16</f>
        <v>The Southern Company</v>
      </c>
      <c r="B28" s="10">
        <f t="shared" si="1"/>
        <v>3.5</v>
      </c>
      <c r="C28" s="10">
        <f>INDEX('VL data'!$A$3:$U$24,MATCH($A28,'VL data'!$A$3:$A$24,0),MATCH(C$15,'VL data'!$A$3:$U$3,0))</f>
        <v>0.9</v>
      </c>
      <c r="D28" s="10">
        <f t="shared" si="2"/>
        <v>5.5</v>
      </c>
      <c r="E28" s="10">
        <f t="shared" si="3"/>
        <v>8.4499999999999993</v>
      </c>
      <c r="F28" s="45">
        <f t="shared" si="4"/>
        <v>8.5875000000000004</v>
      </c>
    </row>
    <row r="29" spans="1:6" ht="15" thickBot="1">
      <c r="A29" s="54" t="str">
        <f>+'Exh MLR-4'!A17</f>
        <v>Xcel Energy, Inc.</v>
      </c>
      <c r="B29" s="10">
        <f t="shared" si="1"/>
        <v>3.5</v>
      </c>
      <c r="C29" s="10">
        <f>INDEX('VL data'!$A$3:$U$24,MATCH($A29,'VL data'!$A$3:$A$24,0),MATCH(C$15,'VL data'!$A$3:$U$3,0))</f>
        <v>0.8</v>
      </c>
      <c r="D29" s="10">
        <f t="shared" si="2"/>
        <v>5.5</v>
      </c>
      <c r="E29" s="10">
        <f t="shared" si="3"/>
        <v>7.9</v>
      </c>
      <c r="F29" s="45">
        <f t="shared" si="4"/>
        <v>8.1750000000000007</v>
      </c>
    </row>
    <row r="30" spans="1:6" ht="15.6" thickTop="1" thickBot="1">
      <c r="A30" s="145" t="s">
        <v>9</v>
      </c>
      <c r="B30" s="146">
        <f>AVERAGE(B16:B29)</f>
        <v>3.5</v>
      </c>
      <c r="C30" s="146">
        <f>AVERAGE(C16:C29)</f>
        <v>0.86785714285714299</v>
      </c>
      <c r="D30" s="146">
        <f>AVERAGE(D16:D29)</f>
        <v>5.5</v>
      </c>
      <c r="E30" s="146">
        <f>AVERAGE(E16:E29)</f>
        <v>8.2732142857142872</v>
      </c>
      <c r="F30" s="147">
        <f>AVERAGE(F16:F29)</f>
        <v>8.4549107142857149</v>
      </c>
    </row>
    <row r="31" spans="1:6" ht="15" customHeight="1">
      <c r="A31" s="276" t="str">
        <f>+'Exh MLR-4'!A19</f>
        <v>Source: Value Line Investment Survey, Issue 11 (West), July 22, 2022; Issue 5 (Central), June 10, 2022; and Issue 1 (East), May 13, 2022.</v>
      </c>
      <c r="B31" s="276"/>
      <c r="C31" s="276"/>
      <c r="D31" s="276"/>
      <c r="E31" s="276"/>
      <c r="F31" s="276"/>
    </row>
    <row r="32" spans="1:6" ht="14.25" customHeight="1">
      <c r="A32" s="269" t="s">
        <v>256</v>
      </c>
      <c r="B32" s="269"/>
      <c r="C32" s="269"/>
      <c r="D32" s="269"/>
      <c r="E32" s="269"/>
      <c r="F32" s="269"/>
    </row>
    <row r="33" spans="1:6">
      <c r="A33" s="269"/>
      <c r="B33" s="269"/>
      <c r="C33" s="269"/>
      <c r="D33" s="269"/>
      <c r="E33" s="269"/>
      <c r="F33" s="269"/>
    </row>
    <row r="34" spans="1:6" hidden="1">
      <c r="A34" s="43" t="s">
        <v>63</v>
      </c>
    </row>
    <row r="35" spans="1:6" hidden="1">
      <c r="A35" s="43" t="s">
        <v>9</v>
      </c>
      <c r="B35" s="77">
        <f>AVERAGE(B16:B29)</f>
        <v>3.5</v>
      </c>
      <c r="C35" s="77">
        <f>INDEX('VL data'!$A$3:$U$25,MATCH($A35,'VL data'!$A$3:$A$25,0),MATCH(C$15,'VL data'!$A$3:$U$3,0))</f>
        <v>0.86785714285714299</v>
      </c>
      <c r="D35" s="77">
        <f>AVERAGE(D16:D29)</f>
        <v>5.5</v>
      </c>
      <c r="E35" s="77">
        <f>AVERAGE(E16:E29)</f>
        <v>8.2732142857142872</v>
      </c>
    </row>
    <row r="36" spans="1:6" hidden="1">
      <c r="A36" s="43" t="s">
        <v>64</v>
      </c>
      <c r="B36" s="77">
        <f>+B30-B35</f>
        <v>0</v>
      </c>
      <c r="C36" s="77">
        <f>+C30-C35</f>
        <v>0</v>
      </c>
      <c r="D36" s="77">
        <f>+D30-D35</f>
        <v>0</v>
      </c>
      <c r="E36" s="77">
        <f>+E30-E35</f>
        <v>0</v>
      </c>
    </row>
    <row r="37" spans="1:6" hidden="1"/>
  </sheetData>
  <mergeCells count="5">
    <mergeCell ref="A2:B2"/>
    <mergeCell ref="A14:F14"/>
    <mergeCell ref="A31:F31"/>
    <mergeCell ref="A32:F33"/>
    <mergeCell ref="A10:B12"/>
  </mergeCells>
  <conditionalFormatting sqref="B1:H1">
    <cfRule type="cellIs" dxfId="1" priority="1" operator="notEqual">
      <formula>""</formula>
    </cfRule>
  </conditionalFormatting>
  <pageMargins left="0.7" right="0.7" top="0.75" bottom="0.75" header="0.3" footer="0.3"/>
  <pageSetup scale="81" orientation="portrait" horizontalDpi="4294967293" r:id="rId1"/>
  <headerFooter>
    <oddHeader>&amp;A</oddHeader>
    <oddFooter>Page &amp;P of &amp;N</oddFooter>
  </headerFooter>
  <ignoredErrors>
    <ignoredError sqref="C3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>
    <tabColor theme="6" tint="0.39997558519241921"/>
  </sheetPr>
  <dimension ref="A1:BJ33"/>
  <sheetViews>
    <sheetView view="pageBreakPreview" topLeftCell="T1" zoomScale="60" zoomScaleNormal="70" workbookViewId="0">
      <selection activeCell="AA20" sqref="AA20"/>
    </sheetView>
  </sheetViews>
  <sheetFormatPr defaultColWidth="9.109375" defaultRowHeight="14.4"/>
  <cols>
    <col min="1" max="1" width="35.77734375" style="9" customWidth="1"/>
    <col min="2" max="13" width="9.109375" style="9"/>
    <col min="14" max="14" width="35.5546875" style="9" customWidth="1"/>
    <col min="15" max="26" width="9.109375" style="9"/>
    <col min="27" max="27" width="35.5546875" style="9" customWidth="1"/>
    <col min="28" max="39" width="9.109375" style="9"/>
    <col min="40" max="40" width="35.77734375" style="9" customWidth="1"/>
    <col min="41" max="52" width="9.109375" style="9"/>
    <col min="53" max="53" width="35.44140625" style="9" customWidth="1"/>
    <col min="54" max="55" width="13.109375" style="9" customWidth="1"/>
    <col min="56" max="56" width="10.88671875" style="9" customWidth="1"/>
    <col min="57" max="57" width="13.109375" style="9" customWidth="1"/>
    <col min="58" max="16384" width="9.109375" style="9"/>
  </cols>
  <sheetData>
    <row r="1" spans="1:57" ht="29.4" thickBot="1">
      <c r="A1" s="50" t="str">
        <f>IF(ISNUMBER(SUM(B31:L31)),IF(ABS(SUM(B31:L31))&gt;0.001,"Check FORMULAS -Linkage ERROR",""),"ERROR-CHECK Formulas")</f>
        <v/>
      </c>
      <c r="B1" s="51"/>
      <c r="C1" s="51"/>
      <c r="D1" s="51"/>
      <c r="E1" s="51"/>
      <c r="F1" s="51"/>
      <c r="G1" s="80"/>
      <c r="H1" s="80"/>
      <c r="I1" s="80"/>
      <c r="J1" s="80"/>
      <c r="K1" s="80"/>
      <c r="L1" s="80"/>
    </row>
    <row r="2" spans="1:57" ht="30.45" customHeight="1">
      <c r="A2" s="273" t="s">
        <v>170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5"/>
      <c r="N2" s="273" t="s">
        <v>171</v>
      </c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5"/>
      <c r="AA2" s="273" t="s">
        <v>172</v>
      </c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  <c r="AN2" s="273" t="s">
        <v>173</v>
      </c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5"/>
      <c r="BA2" s="278" t="s">
        <v>169</v>
      </c>
      <c r="BB2" s="281"/>
      <c r="BC2" s="281"/>
      <c r="BD2" s="281"/>
      <c r="BE2" s="279"/>
    </row>
    <row r="3" spans="1:57" ht="76.2" customHeight="1" thickBot="1">
      <c r="A3" s="34" t="str">
        <f>+'Exh MLR-4'!A3</f>
        <v>Reno Sample</v>
      </c>
      <c r="B3" s="81" t="s">
        <v>67</v>
      </c>
      <c r="C3" s="81" t="s">
        <v>68</v>
      </c>
      <c r="D3" s="81" t="s">
        <v>69</v>
      </c>
      <c r="E3" s="81" t="s">
        <v>70</v>
      </c>
      <c r="F3" s="81" t="s">
        <v>71</v>
      </c>
      <c r="G3" s="81" t="s">
        <v>72</v>
      </c>
      <c r="H3" s="81" t="s">
        <v>87</v>
      </c>
      <c r="I3" s="81" t="s">
        <v>192</v>
      </c>
      <c r="J3" s="81" t="s">
        <v>195</v>
      </c>
      <c r="K3" s="81" t="s">
        <v>235</v>
      </c>
      <c r="L3" s="35" t="s">
        <v>45</v>
      </c>
      <c r="N3" s="34" t="str">
        <f t="shared" ref="N3:N17" si="0">+A3</f>
        <v>Reno Sample</v>
      </c>
      <c r="O3" s="6" t="s">
        <v>49</v>
      </c>
      <c r="P3" s="6" t="s">
        <v>50</v>
      </c>
      <c r="Q3" s="6" t="s">
        <v>51</v>
      </c>
      <c r="R3" s="6" t="s">
        <v>52</v>
      </c>
      <c r="S3" s="6" t="s">
        <v>53</v>
      </c>
      <c r="T3" s="6" t="s">
        <v>65</v>
      </c>
      <c r="U3" s="6" t="s">
        <v>86</v>
      </c>
      <c r="V3" s="6" t="s">
        <v>188</v>
      </c>
      <c r="W3" s="6" t="s">
        <v>189</v>
      </c>
      <c r="X3" s="6" t="s">
        <v>243</v>
      </c>
      <c r="Y3" s="35" t="s">
        <v>44</v>
      </c>
      <c r="AA3" s="34" t="str">
        <f t="shared" ref="AA3:AA17" si="1">+N3</f>
        <v>Reno Sample</v>
      </c>
      <c r="AB3" s="6" t="s">
        <v>73</v>
      </c>
      <c r="AC3" s="6" t="s">
        <v>74</v>
      </c>
      <c r="AD3" s="6" t="s">
        <v>75</v>
      </c>
      <c r="AE3" s="6" t="s">
        <v>76</v>
      </c>
      <c r="AF3" s="6" t="s">
        <v>77</v>
      </c>
      <c r="AG3" s="6" t="s">
        <v>78</v>
      </c>
      <c r="AH3" s="6" t="s">
        <v>85</v>
      </c>
      <c r="AI3" s="6" t="s">
        <v>193</v>
      </c>
      <c r="AJ3" s="6" t="s">
        <v>194</v>
      </c>
      <c r="AK3" s="6" t="s">
        <v>247</v>
      </c>
      <c r="AL3" s="35" t="s">
        <v>44</v>
      </c>
      <c r="AN3" s="34" t="str">
        <f t="shared" ref="AN3:AN17" si="2">+AA3</f>
        <v>Reno Sample</v>
      </c>
      <c r="AO3" s="6" t="s">
        <v>55</v>
      </c>
      <c r="AP3" s="6" t="s">
        <v>56</v>
      </c>
      <c r="AQ3" s="6" t="s">
        <v>57</v>
      </c>
      <c r="AR3" s="6" t="s">
        <v>58</v>
      </c>
      <c r="AS3" s="6" t="s">
        <v>59</v>
      </c>
      <c r="AT3" s="6" t="s">
        <v>66</v>
      </c>
      <c r="AU3" s="6" t="s">
        <v>84</v>
      </c>
      <c r="AV3" s="6" t="s">
        <v>190</v>
      </c>
      <c r="AW3" s="6" t="s">
        <v>191</v>
      </c>
      <c r="AX3" s="6" t="s">
        <v>240</v>
      </c>
      <c r="AY3" s="35" t="s">
        <v>44</v>
      </c>
      <c r="BA3" s="34" t="str">
        <f t="shared" ref="BA3:BA17" si="3">+AN3</f>
        <v>Reno Sample</v>
      </c>
      <c r="BB3" s="6" t="s">
        <v>46</v>
      </c>
      <c r="BC3" s="6" t="s">
        <v>80</v>
      </c>
      <c r="BD3" s="6" t="s">
        <v>13</v>
      </c>
      <c r="BE3" s="35" t="s">
        <v>228</v>
      </c>
    </row>
    <row r="4" spans="1:57" ht="15" thickTop="1">
      <c r="A4" s="53" t="str">
        <f>+'Exh MLR-4'!A4</f>
        <v>Alliant Energy Corporation</v>
      </c>
      <c r="B4" s="10">
        <f>IF(INDEX('annual stock prices'!$A$3:$M$24,MATCH($A4,'annual stock prices'!$A$3:$A$24,0),MATCH(B$3,'annual stock prices'!$A$3:$M$3,0))=0,"",INDEX('annual stock prices'!$A$3:$M$24,MATCH($A4,'annual stock prices'!$A$3:$A$24,0),MATCH(B$3,'annual stock prices'!$A$3:$M$3,0)))</f>
        <v>22.105620012000003</v>
      </c>
      <c r="C4" s="10">
        <f>IF(INDEX('annual stock prices'!$A$3:$M$24,MATCH($A4,'annual stock prices'!$A$3:$A$24,0),MATCH(C$3,'annual stock prices'!$A$3:$M$3,0))=0,"",INDEX('annual stock prices'!$A$3:$M$24,MATCH($A4,'annual stock prices'!$A$3:$A$24,0),MATCH(C$3,'annual stock prices'!$A$3:$M$3,0)))</f>
        <v>25.099662694444454</v>
      </c>
      <c r="D4" s="10">
        <f>IF(INDEX('annual stock prices'!$A$3:$M$24,MATCH($A4,'annual stock prices'!$A$3:$A$24,0),MATCH(D$3,'annual stock prices'!$A$3:$M$3,0))=0,"",INDEX('annual stock prices'!$A$3:$M$24,MATCH($A4,'annual stock prices'!$A$3:$A$24,0),MATCH(D$3,'annual stock prices'!$A$3:$M$3,0)))</f>
        <v>28.822162678571409</v>
      </c>
      <c r="E4" s="10">
        <f>IF(INDEX('annual stock prices'!$A$3:$M$24,MATCH($A4,'annual stock prices'!$A$3:$A$24,0),MATCH(E$3,'annual stock prices'!$A$3:$M$3,0))=0,"",INDEX('annual stock prices'!$A$3:$M$24,MATCH($A4,'annual stock prices'!$A$3:$A$24,0),MATCH(E$3,'annual stock prices'!$A$3:$M$3,0)))</f>
        <v>30.567381007936529</v>
      </c>
      <c r="F4" s="10">
        <f>IF(INDEX('annual stock prices'!$A$3:$M$24,MATCH($A4,'annual stock prices'!$A$3:$A$24,0),MATCH(F$3,'annual stock prices'!$A$3:$M$3,0))=0,"",INDEX('annual stock prices'!$A$3:$M$24,MATCH($A4,'annual stock prices'!$A$3:$A$24,0),MATCH(F$3,'annual stock prices'!$A$3:$M$3,0)))</f>
        <v>36.773650650793648</v>
      </c>
      <c r="G4" s="10">
        <f>IF(INDEX('annual stock prices'!$A$3:$M$24,MATCH($A4,'annual stock prices'!$A$3:$A$24,0),MATCH(G$3,'annual stock prices'!$A$3:$M$3,0))=0,"",INDEX('annual stock prices'!$A$3:$M$24,MATCH($A4,'annual stock prices'!$A$3:$A$24,0),MATCH(G$3,'annual stock prices'!$A$3:$M$3,0)))</f>
        <v>41.015338685258961</v>
      </c>
      <c r="H4" s="10">
        <f>IF(INDEX('annual stock prices'!$A$3:$M$24,MATCH($A4,'annual stock prices'!$A$3:$A$24,0),MATCH(H$3,'annual stock prices'!$A$3:$M$3,0))=0,"",INDEX('annual stock prices'!$A$3:$M$24,MATCH($A4,'annual stock prices'!$A$3:$A$24,0),MATCH(H$3,'annual stock prices'!$A$3:$M$3,0)))</f>
        <v>41.900995964143398</v>
      </c>
      <c r="I4" s="10">
        <f>IF(INDEX('annual stock prices'!$A$3:$M$24,MATCH($A4,'annual stock prices'!$A$3:$A$24,0),MATCH(I$3,'annual stock prices'!$A$3:$M$3,0))=0,"",INDEX('annual stock prices'!$A$3:$M$24,MATCH($A4,'annual stock prices'!$A$3:$A$24,0),MATCH(I$3,'annual stock prices'!$A$3:$M$3,0)))</f>
        <v>49.294047654761911</v>
      </c>
      <c r="J4" s="10">
        <f>IF(INDEX('annual stock prices'!$A$3:$M$24,MATCH($A4,'annual stock prices'!$A$3:$A$24,0),MATCH(J$3,'annual stock prices'!$A$3:$M$3,0))=0,"",INDEX('annual stock prices'!$A$3:$M$24,MATCH($A4,'annual stock prices'!$A$3:$A$24,0),MATCH(J$3,'annual stock prices'!$A$3:$M$3,0)))</f>
        <v>52.358498110671945</v>
      </c>
      <c r="K4" s="10">
        <f>IF(INDEX('annual stock prices'!$A$3:$M$24,MATCH($A4,'annual stock prices'!$A$3:$A$24,0),MATCH(K$3,'annual stock prices'!$A$3:$M$3,0))=0,"",INDEX('annual stock prices'!$A$3:$M$24,MATCH($A4,'annual stock prices'!$A$3:$A$24,0),MATCH(K$3,'annual stock prices'!$A$3:$M$3,0)))</f>
        <v>55.767857265873047</v>
      </c>
      <c r="L4" s="45">
        <f>AVERAGE(B4:K4)</f>
        <v>38.370521472445532</v>
      </c>
      <c r="N4" s="53" t="str">
        <f t="shared" si="0"/>
        <v>Alliant Energy Corporation</v>
      </c>
      <c r="O4" s="10">
        <f>INDEX('VL book value &amp; ROE'!$A$3:$AB$24,MATCH($A4,'VL book value &amp; ROE'!$A$3:$A$24,0),MATCH(O$3,'VL book value &amp; ROE'!$A$3:$AB$3,0))</f>
        <v>14.12</v>
      </c>
      <c r="P4" s="10">
        <f>INDEX('VL book value &amp; ROE'!$A$3:$AB$24,MATCH($A4,'VL book value &amp; ROE'!$A$3:$A$24,0),MATCH(P$3,'VL book value &amp; ROE'!$A$3:$AB$3,0))</f>
        <v>14.79</v>
      </c>
      <c r="Q4" s="10">
        <f>INDEX('VL book value &amp; ROE'!$A$3:$AB$24,MATCH($A4,'VL book value &amp; ROE'!$A$3:$A$24,0),MATCH(Q$3,'VL book value &amp; ROE'!$A$3:$AB$3,0))</f>
        <v>15.54</v>
      </c>
      <c r="R4" s="10">
        <f>INDEX('VL book value &amp; ROE'!$A$3:$AB$24,MATCH($A4,'VL book value &amp; ROE'!$A$3:$A$24,0),MATCH(R$3,'VL book value &amp; ROE'!$A$3:$AB$3,0))</f>
        <v>16.41</v>
      </c>
      <c r="S4" s="10">
        <f>INDEX('VL book value &amp; ROE'!$A$3:$AB$24,MATCH($A4,'VL book value &amp; ROE'!$A$3:$A$24,0),MATCH(S$3,'VL book value &amp; ROE'!$A$3:$AB$3,0))</f>
        <v>16.96</v>
      </c>
      <c r="T4" s="10">
        <f>INDEX('VL book value &amp; ROE'!$A$3:$AB$24,MATCH($A4,'VL book value &amp; ROE'!$A$3:$A$24,0),MATCH(T$3,'VL book value &amp; ROE'!$A$3:$AB$3,0))</f>
        <v>18.079999999999998</v>
      </c>
      <c r="U4" s="10">
        <f>INDEX('VL book value &amp; ROE'!$A$3:$AB$24,MATCH($A4,'VL book value &amp; ROE'!$A$3:$A$24,0),MATCH(U$3,'VL book value &amp; ROE'!$A$3:$AB$3,0))</f>
        <v>19.43</v>
      </c>
      <c r="V4" s="10">
        <f>INDEX('VL book value &amp; ROE'!$A$3:$AB$24,MATCH($A4,'VL book value &amp; ROE'!$A$3:$A$24,0),MATCH(V$3,'VL book value &amp; ROE'!$A$3:$AB$3,0))</f>
        <v>21.24</v>
      </c>
      <c r="W4" s="188">
        <f>INDEX('VL book value &amp; ROE'!$A$3:$AB$24,MATCH($A4,'VL book value &amp; ROE'!$A$3:$A$24,0),MATCH(W$3,'VL book value &amp; ROE'!$A$3:$AB$3,0))</f>
        <v>22.76</v>
      </c>
      <c r="X4" s="188">
        <f>INDEX('VL book value &amp; ROE'!$A$3:$AB$24,MATCH($A4,'VL book value &amp; ROE'!$A$3:$A$24,0),MATCH(X$3,'VL book value &amp; ROE'!$A$3:$AB$3,0))</f>
        <v>23.91</v>
      </c>
      <c r="Y4" s="45">
        <f>AVERAGE(O4:X4)</f>
        <v>18.323999999999998</v>
      </c>
      <c r="AA4" s="53" t="str">
        <f t="shared" si="1"/>
        <v>Alliant Energy Corporation</v>
      </c>
      <c r="AB4" s="10">
        <f t="shared" ref="AB4:AB17" si="4">IFERROR((B4/O4),"")</f>
        <v>1.5655538252124648</v>
      </c>
      <c r="AC4" s="10">
        <f t="shared" ref="AC4:AC17" si="5">IFERROR((C4/P4),"")</f>
        <v>1.6970698238299158</v>
      </c>
      <c r="AD4" s="10">
        <f t="shared" ref="AD4:AD17" si="6">IFERROR((D4/Q4),"")</f>
        <v>1.8547080230740933</v>
      </c>
      <c r="AE4" s="10">
        <f t="shared" ref="AE4:AE17" si="7">IFERROR((E4/R4),"")</f>
        <v>1.8627288853099653</v>
      </c>
      <c r="AF4" s="10">
        <f t="shared" ref="AF4:AF17" si="8">IFERROR((F4/S4),"")</f>
        <v>2.1682577034666064</v>
      </c>
      <c r="AG4" s="10">
        <f t="shared" ref="AG4:AG17" si="9">IFERROR((G4/T4),"")</f>
        <v>2.2685474936537036</v>
      </c>
      <c r="AH4" s="10">
        <f t="shared" ref="AH4:AH17" si="10">IFERROR((H4/U4),"")</f>
        <v>2.1565103429821617</v>
      </c>
      <c r="AI4" s="10">
        <f t="shared" ref="AI4:AI17" si="11">IFERROR((I4/V4),"")</f>
        <v>2.3208120364765499</v>
      </c>
      <c r="AJ4" s="188">
        <f t="shared" ref="AJ4:AJ17" si="12">IFERROR((J4/W4),"")</f>
        <v>2.3004612526657269</v>
      </c>
      <c r="AK4" s="188">
        <f t="shared" ref="AK4:AK17" si="13">IFERROR((K4/X4),"")</f>
        <v>2.3324072465860746</v>
      </c>
      <c r="AL4" s="45">
        <f>AVERAGE(AB4:AK4)</f>
        <v>2.0527056633257263</v>
      </c>
      <c r="AN4" s="53" t="str">
        <f t="shared" si="2"/>
        <v>Alliant Energy Corporation</v>
      </c>
      <c r="AO4" s="10">
        <f>INDEX('VL book value &amp; ROE'!$A$3:$AB$24,MATCH($A4,'VL book value &amp; ROE'!$A$3:$A$24,0),MATCH(AO$3,'VL book value &amp; ROE'!$A$3:$AB$3,0))</f>
        <v>10.299999999999999</v>
      </c>
      <c r="AP4" s="10">
        <f>INDEX('VL book value &amp; ROE'!$A$3:$AB$24,MATCH($A4,'VL book value &amp; ROE'!$A$3:$A$24,0),MATCH(AP$3,'VL book value &amp; ROE'!$A$3:$AB$3,0))</f>
        <v>11.3</v>
      </c>
      <c r="AQ4" s="10">
        <f>INDEX('VL book value &amp; ROE'!$A$3:$AB$24,MATCH($A4,'VL book value &amp; ROE'!$A$3:$A$24,0),MATCH(AQ$3,'VL book value &amp; ROE'!$A$3:$AB$3,0))</f>
        <v>11.200000000000001</v>
      </c>
      <c r="AR4" s="10">
        <f>INDEX('VL book value &amp; ROE'!$A$3:$AB$24,MATCH($A4,'VL book value &amp; ROE'!$A$3:$A$24,0),MATCH(AR$3,'VL book value &amp; ROE'!$A$3:$AB$3,0))</f>
        <v>10.199999999999999</v>
      </c>
      <c r="AS4" s="10">
        <f>INDEX('VL book value &amp; ROE'!$A$3:$AB$24,MATCH($A4,'VL book value &amp; ROE'!$A$3:$A$24,0),MATCH(AS$3,'VL book value &amp; ROE'!$A$3:$AB$3,0))</f>
        <v>9.7000000000000011</v>
      </c>
      <c r="AT4" s="10">
        <f>INDEX('VL book value &amp; ROE'!$A$3:$AB$24,MATCH($A4,'VL book value &amp; ROE'!$A$3:$A$24,0),MATCH(AT$3,'VL book value &amp; ROE'!$A$3:$AB$3,0))</f>
        <v>10.9</v>
      </c>
      <c r="AU4" s="10">
        <f>INDEX('VL book value &amp; ROE'!$A$3:$AB$24,MATCH($A4,'VL book value &amp; ROE'!$A$3:$A$24,0),MATCH(AU$3,'VL book value &amp; ROE'!$A$3:$AB$3,0))</f>
        <v>11.200000000000001</v>
      </c>
      <c r="AV4" s="10">
        <f>INDEX('VL book value &amp; ROE'!$A$3:$AB$24,MATCH($A4,'VL book value &amp; ROE'!$A$3:$A$24,0),MATCH(AV$3,'VL book value &amp; ROE'!$A$3:$AB$3,0))</f>
        <v>10.7</v>
      </c>
      <c r="AW4" s="188">
        <f>INDEX('VL book value &amp; ROE'!$A$3:$AB$24,MATCH($A4,'VL book value &amp; ROE'!$A$3:$A$24,0),MATCH(AW$3,'VL book value &amp; ROE'!$A$3:$AB$3,0))</f>
        <v>10.8</v>
      </c>
      <c r="AX4" s="188">
        <f>INDEX('VL book value &amp; ROE'!$A$3:$AB$24,MATCH($A4,'VL book value &amp; ROE'!$A$3:$A$24,0),MATCH(AX$3,'VL book value &amp; ROE'!$A$3:$AB$3,0))</f>
        <v>11</v>
      </c>
      <c r="AY4" s="45">
        <f>AVERAGE(AO4:AX4)</f>
        <v>10.73</v>
      </c>
      <c r="BA4" s="53" t="str">
        <f t="shared" si="3"/>
        <v>Alliant Energy Corporation</v>
      </c>
      <c r="BB4" s="10">
        <f t="shared" ref="BB4:BB17" si="14">(AL4)</f>
        <v>2.0527056633257263</v>
      </c>
      <c r="BC4" s="10">
        <f t="shared" ref="BC4" si="15">(AY4)</f>
        <v>10.73</v>
      </c>
      <c r="BD4" s="10">
        <f>INDEX('Exh MLR-6a to 6c'!$A$3:$W$17,MATCH($A4,'Exh MLR-6a to 6c'!$A$3:$A$17,0),MATCH(BD$3,'Exh MLR-6a to 6c'!$A$3:$W$3,0))</f>
        <v>11.788462798957475</v>
      </c>
      <c r="BE4" s="45">
        <f>INDEX('VL data'!$A$3:$U$24,MATCH($A4,'VL data'!$A$3:$A$24,0),MATCH(BE$3,'VL data'!$A$3:$U$3,0))</f>
        <v>11.5</v>
      </c>
    </row>
    <row r="5" spans="1:57">
      <c r="A5" s="76" t="str">
        <f>+'Exh MLR-4'!A5</f>
        <v>Ameren Corporation</v>
      </c>
      <c r="B5" s="10">
        <f>IF(INDEX('annual stock prices'!$A$3:$M$24,MATCH($A5,'annual stock prices'!$A$3:$A$24,0),MATCH(B$3,'annual stock prices'!$A$3:$M$3,0))=0,"",INDEX('annual stock prices'!$A$3:$M$24,MATCH($A5,'annual stock prices'!$A$3:$A$24,0),MATCH(B$3,'annual stock prices'!$A$3:$M$3,0)))</f>
        <v>32.204399987999977</v>
      </c>
      <c r="C5" s="10">
        <f>IF(INDEX('annual stock prices'!$A$3:$M$24,MATCH($A5,'annual stock prices'!$A$3:$A$24,0),MATCH(C$3,'annual stock prices'!$A$3:$M$3,0))=0,"",INDEX('annual stock prices'!$A$3:$M$24,MATCH($A5,'annual stock prices'!$A$3:$A$24,0),MATCH(C$3,'annual stock prices'!$A$3:$M$3,0)))</f>
        <v>34.63801591666666</v>
      </c>
      <c r="D5" s="10">
        <f>IF(INDEX('annual stock prices'!$A$3:$M$24,MATCH($A5,'annual stock prices'!$A$3:$A$24,0),MATCH(D$3,'annual stock prices'!$A$3:$M$3,0))=0,"",INDEX('annual stock prices'!$A$3:$M$24,MATCH($A5,'annual stock prices'!$A$3:$A$24,0),MATCH(D$3,'annual stock prices'!$A$3:$M$3,0)))</f>
        <v>40.017738158730118</v>
      </c>
      <c r="E5" s="10">
        <f>IF(INDEX('annual stock prices'!$A$3:$M$24,MATCH($A5,'annual stock prices'!$A$3:$A$24,0),MATCH(E$3,'annual stock prices'!$A$3:$M$3,0))=0,"",INDEX('annual stock prices'!$A$3:$M$24,MATCH($A5,'annual stock prices'!$A$3:$A$24,0),MATCH(E$3,'annual stock prices'!$A$3:$M$3,0)))</f>
        <v>41.818095222222212</v>
      </c>
      <c r="F5" s="10">
        <f>IF(INDEX('annual stock prices'!$A$3:$M$24,MATCH($A5,'annual stock prices'!$A$3:$A$24,0),MATCH(F$3,'annual stock prices'!$A$3:$M$3,0))=0,"",INDEX('annual stock prices'!$A$3:$M$24,MATCH($A5,'annual stock prices'!$A$3:$A$24,0),MATCH(F$3,'annual stock prices'!$A$3:$M$3,0)))</f>
        <v>49.008333301587285</v>
      </c>
      <c r="G5" s="10">
        <f>IF(INDEX('annual stock prices'!$A$3:$M$24,MATCH($A5,'annual stock prices'!$A$3:$A$24,0),MATCH(G$3,'annual stock prices'!$A$3:$M$3,0))=0,"",INDEX('annual stock prices'!$A$3:$M$24,MATCH($A5,'annual stock prices'!$A$3:$A$24,0),MATCH(G$3,'annual stock prices'!$A$3:$M$3,0)))</f>
        <v>57.086374466135489</v>
      </c>
      <c r="H5" s="10">
        <f>IF(INDEX('annual stock prices'!$A$3:$M$24,MATCH($A5,'annual stock prices'!$A$3:$A$24,0),MATCH(H$3,'annual stock prices'!$A$3:$M$3,0))=0,"",INDEX('annual stock prices'!$A$3:$M$24,MATCH($A5,'annual stock prices'!$A$3:$A$24,0),MATCH(H$3,'annual stock prices'!$A$3:$M$3,0)))</f>
        <v>60.651553824701182</v>
      </c>
      <c r="I5" s="10">
        <f>IF(INDEX('annual stock prices'!$A$3:$M$24,MATCH($A5,'annual stock prices'!$A$3:$A$24,0),MATCH(I$3,'annual stock prices'!$A$3:$M$3,0))=0,"",INDEX('annual stock prices'!$A$3:$M$24,MATCH($A5,'annual stock prices'!$A$3:$A$24,0),MATCH(I$3,'annual stock prices'!$A$3:$M$3,0)))</f>
        <v>74.092777575396823</v>
      </c>
      <c r="J5" s="188">
        <f>IF(INDEX('annual stock prices'!$A$3:$M$24,MATCH($A5,'annual stock prices'!$A$3:$A$24,0),MATCH(J$3,'annual stock prices'!$A$3:$M$3,0))=0,"",INDEX('annual stock prices'!$A$3:$M$24,MATCH($A5,'annual stock prices'!$A$3:$A$24,0),MATCH(J$3,'annual stock prices'!$A$3:$M$3,0)))</f>
        <v>77.598972541502022</v>
      </c>
      <c r="K5" s="188">
        <f>IF(INDEX('annual stock prices'!$A$3:$M$24,MATCH($A5,'annual stock prices'!$A$3:$A$24,0),MATCH(K$3,'annual stock prices'!$A$3:$M$3,0))=0,"",INDEX('annual stock prices'!$A$3:$M$24,MATCH($A5,'annual stock prices'!$A$3:$A$24,0),MATCH(K$3,'annual stock prices'!$A$3:$M$3,0)))</f>
        <v>82.309761702380925</v>
      </c>
      <c r="L5" s="45">
        <f t="shared" ref="L5:L17" si="16">AVERAGE(B5:K5)</f>
        <v>54.942602269732276</v>
      </c>
      <c r="N5" s="76" t="str">
        <f t="shared" si="0"/>
        <v>Ameren Corporation</v>
      </c>
      <c r="O5" s="10">
        <f>INDEX('VL book value &amp; ROE'!$A$3:$AB$24,MATCH($A5,'VL book value &amp; ROE'!$A$3:$A$24,0),MATCH(O$3,'VL book value &amp; ROE'!$A$3:$AB$3,0))</f>
        <v>27.27</v>
      </c>
      <c r="P5" s="10">
        <f>INDEX('VL book value &amp; ROE'!$A$3:$AB$24,MATCH($A5,'VL book value &amp; ROE'!$A$3:$A$24,0),MATCH(P$3,'VL book value &amp; ROE'!$A$3:$AB$3,0))</f>
        <v>26.97</v>
      </c>
      <c r="Q5" s="10">
        <f>INDEX('VL book value &amp; ROE'!$A$3:$AB$24,MATCH($A5,'VL book value &amp; ROE'!$A$3:$A$24,0),MATCH(Q$3,'VL book value &amp; ROE'!$A$3:$AB$3,0))</f>
        <v>27.67</v>
      </c>
      <c r="R5" s="10">
        <f>INDEX('VL book value &amp; ROE'!$A$3:$AB$24,MATCH($A5,'VL book value &amp; ROE'!$A$3:$A$24,0),MATCH(R$3,'VL book value &amp; ROE'!$A$3:$AB$3,0))</f>
        <v>28.63</v>
      </c>
      <c r="S5" s="10">
        <f>INDEX('VL book value &amp; ROE'!$A$3:$AB$24,MATCH($A5,'VL book value &amp; ROE'!$A$3:$A$24,0),MATCH(S$3,'VL book value &amp; ROE'!$A$3:$AB$3,0))</f>
        <v>29.27</v>
      </c>
      <c r="T5" s="10">
        <f>INDEX('VL book value &amp; ROE'!$A$3:$AB$24,MATCH($A5,'VL book value &amp; ROE'!$A$3:$A$24,0),MATCH(T$3,'VL book value &amp; ROE'!$A$3:$AB$3,0))</f>
        <v>29.61</v>
      </c>
      <c r="U5" s="10">
        <f>INDEX('VL book value &amp; ROE'!$A$3:$AB$24,MATCH($A5,'VL book value &amp; ROE'!$A$3:$A$24,0),MATCH(U$3,'VL book value &amp; ROE'!$A$3:$AB$3,0))</f>
        <v>31.21</v>
      </c>
      <c r="V5" s="10">
        <f>INDEX('VL book value &amp; ROE'!$A$3:$AB$24,MATCH($A5,'VL book value &amp; ROE'!$A$3:$A$24,0),MATCH(V$3,'VL book value &amp; ROE'!$A$3:$AB$3,0))</f>
        <v>32.729999999999997</v>
      </c>
      <c r="W5" s="188">
        <f>INDEX('VL book value &amp; ROE'!$A$3:$AB$24,MATCH($A5,'VL book value &amp; ROE'!$A$3:$A$24,0),MATCH(W$3,'VL book value &amp; ROE'!$A$3:$AB$3,0))</f>
        <v>35.29</v>
      </c>
      <c r="X5" s="188">
        <f>INDEX('VL book value &amp; ROE'!$A$3:$AB$24,MATCH($A5,'VL book value &amp; ROE'!$A$3:$A$24,0),MATCH(X$3,'VL book value &amp; ROE'!$A$3:$AB$3,0))</f>
        <v>37.64</v>
      </c>
      <c r="Y5" s="45">
        <f t="shared" ref="Y5:Y17" si="17">AVERAGE(O5:X5)</f>
        <v>30.629000000000001</v>
      </c>
      <c r="AA5" s="76" t="str">
        <f t="shared" si="1"/>
        <v>Ameren Corporation</v>
      </c>
      <c r="AB5" s="10">
        <f t="shared" si="4"/>
        <v>1.1809460941694161</v>
      </c>
      <c r="AC5" s="10">
        <f t="shared" si="5"/>
        <v>1.2843164967247558</v>
      </c>
      <c r="AD5" s="10">
        <f t="shared" si="6"/>
        <v>1.446250023806654</v>
      </c>
      <c r="AE5" s="10">
        <f t="shared" si="7"/>
        <v>1.4606390227810762</v>
      </c>
      <c r="AF5" s="10">
        <f t="shared" si="8"/>
        <v>1.6743537171707306</v>
      </c>
      <c r="AG5" s="10">
        <f t="shared" si="9"/>
        <v>1.9279424000721206</v>
      </c>
      <c r="AH5" s="10">
        <f t="shared" si="10"/>
        <v>1.9433371939987563</v>
      </c>
      <c r="AI5" s="10">
        <f t="shared" si="11"/>
        <v>2.2637573350258733</v>
      </c>
      <c r="AJ5" s="188">
        <f t="shared" si="12"/>
        <v>2.1988940929867393</v>
      </c>
      <c r="AK5" s="188">
        <f t="shared" si="13"/>
        <v>2.1867630632938608</v>
      </c>
      <c r="AL5" s="45">
        <f t="shared" ref="AL5:AL17" si="18">AVERAGE(AB5:AK5)</f>
        <v>1.7567199440029984</v>
      </c>
      <c r="AN5" s="76" t="str">
        <f t="shared" si="2"/>
        <v>Ameren Corporation</v>
      </c>
      <c r="AO5" s="10">
        <f>INDEX('VL book value &amp; ROE'!$A$3:$AB$24,MATCH($A5,'VL book value &amp; ROE'!$A$3:$A$24,0),MATCH(AO$3,'VL book value &amp; ROE'!$A$3:$AB$3,0))</f>
        <v>8.7999999999999989</v>
      </c>
      <c r="AP5" s="10">
        <f>INDEX('VL book value &amp; ROE'!$A$3:$AB$24,MATCH($A5,'VL book value &amp; ROE'!$A$3:$A$24,0),MATCH(AP$3,'VL book value &amp; ROE'!$A$3:$AB$3,0))</f>
        <v>7.8</v>
      </c>
      <c r="AQ5" s="10">
        <f>INDEX('VL book value &amp; ROE'!$A$3:$AB$24,MATCH($A5,'VL book value &amp; ROE'!$A$3:$A$24,0),MATCH(AQ$3,'VL book value &amp; ROE'!$A$3:$AB$3,0))</f>
        <v>8.6999999999999993</v>
      </c>
      <c r="AR5" s="10">
        <f>INDEX('VL book value &amp; ROE'!$A$3:$AB$24,MATCH($A5,'VL book value &amp; ROE'!$A$3:$A$24,0),MATCH(AR$3,'VL book value &amp; ROE'!$A$3:$AB$3,0))</f>
        <v>8.3000000000000007</v>
      </c>
      <c r="AS5" s="10">
        <f>INDEX('VL book value &amp; ROE'!$A$3:$AB$24,MATCH($A5,'VL book value &amp; ROE'!$A$3:$A$24,0),MATCH(AS$3,'VL book value &amp; ROE'!$A$3:$AB$3,0))</f>
        <v>9.1999999999999993</v>
      </c>
      <c r="AT5" s="10">
        <f>INDEX('VL book value &amp; ROE'!$A$3:$AB$24,MATCH($A5,'VL book value &amp; ROE'!$A$3:$A$24,0),MATCH(AT$3,'VL book value &amp; ROE'!$A$3:$AB$3,0))</f>
        <v>9.4</v>
      </c>
      <c r="AU5" s="10">
        <f>INDEX('VL book value &amp; ROE'!$A$3:$AB$24,MATCH($A5,'VL book value &amp; ROE'!$A$3:$A$24,0),MATCH(AU$3,'VL book value &amp; ROE'!$A$3:$AB$3,0))</f>
        <v>10.7</v>
      </c>
      <c r="AV5" s="10">
        <f>INDEX('VL book value &amp; ROE'!$A$3:$AB$24,MATCH($A5,'VL book value &amp; ROE'!$A$3:$A$24,0),MATCH(AV$3,'VL book value &amp; ROE'!$A$3:$AB$3,0))</f>
        <v>10.299999999999999</v>
      </c>
      <c r="AW5" s="188">
        <f>INDEX('VL book value &amp; ROE'!$A$3:$AB$24,MATCH($A5,'VL book value &amp; ROE'!$A$3:$A$24,0),MATCH(AW$3,'VL book value &amp; ROE'!$A$3:$AB$3,0))</f>
        <v>9.7000000000000011</v>
      </c>
      <c r="AX5" s="188">
        <f>INDEX('VL book value &amp; ROE'!$A$3:$AB$24,MATCH($A5,'VL book value &amp; ROE'!$A$3:$A$24,0),MATCH(AX$3,'VL book value &amp; ROE'!$A$3:$AB$3,0))</f>
        <v>10.199999999999999</v>
      </c>
      <c r="AY5" s="45">
        <f t="shared" ref="AY5:AY17" si="19">AVERAGE(AO5:AX5)</f>
        <v>9.3099999999999987</v>
      </c>
      <c r="BA5" s="76" t="str">
        <f t="shared" si="3"/>
        <v>Ameren Corporation</v>
      </c>
      <c r="BB5" s="10">
        <f t="shared" si="14"/>
        <v>1.7567199440029984</v>
      </c>
      <c r="BC5" s="10">
        <f t="shared" ref="BC5:BC17" si="20">(AY5)</f>
        <v>9.3099999999999987</v>
      </c>
      <c r="BD5" s="10">
        <f>INDEX('Exh MLR-6a to 6c'!$A$3:$W$17,MATCH($A5,'Exh MLR-6a to 6c'!$A$3:$A$17,0),MATCH(BD$3,'Exh MLR-6a to 6c'!$A$3:$W$3,0))</f>
        <v>10.492625305325747</v>
      </c>
      <c r="BE5" s="45">
        <f>INDEX('VL data'!$A$3:$U$24,MATCH($A5,'VL data'!$A$3:$A$24,0),MATCH(BE$3,'VL data'!$A$3:$U$3,0))</f>
        <v>10</v>
      </c>
    </row>
    <row r="6" spans="1:57">
      <c r="A6" s="76" t="str">
        <f>+'Exh MLR-4'!A6</f>
        <v>American Electric Power Company, Inc.</v>
      </c>
      <c r="B6" s="10">
        <f>IF(INDEX('annual stock prices'!$A$3:$M$24,MATCH($A6,'annual stock prices'!$A$3:$A$24,0),MATCH(B$3,'annual stock prices'!$A$3:$M$3,0))=0,"",INDEX('annual stock prices'!$A$3:$M$24,MATCH($A6,'annual stock prices'!$A$3:$A$24,0),MATCH(B$3,'annual stock prices'!$A$3:$M$3,0)))</f>
        <v>40.967559907999991</v>
      </c>
      <c r="C6" s="10">
        <f>IF(INDEX('annual stock prices'!$A$3:$M$24,MATCH($A6,'annual stock prices'!$A$3:$A$24,0),MATCH(C$3,'annual stock prices'!$A$3:$M$3,0))=0,"",INDEX('annual stock prices'!$A$3:$M$24,MATCH($A6,'annual stock prices'!$A$3:$A$24,0),MATCH(C$3,'annual stock prices'!$A$3:$M$3,0)))</f>
        <v>46.058214222222212</v>
      </c>
      <c r="D6" s="10">
        <f>IF(INDEX('annual stock prices'!$A$3:$M$24,MATCH($A6,'annual stock prices'!$A$3:$A$24,0),MATCH(D$3,'annual stock prices'!$A$3:$M$3,0))=0,"",INDEX('annual stock prices'!$A$3:$M$24,MATCH($A6,'annual stock prices'!$A$3:$A$24,0),MATCH(D$3,'annual stock prices'!$A$3:$M$3,0)))</f>
        <v>52.911865182539657</v>
      </c>
      <c r="E6" s="10">
        <f>IF(INDEX('annual stock prices'!$A$3:$M$24,MATCH($A6,'annual stock prices'!$A$3:$A$24,0),MATCH(E$3,'annual stock prices'!$A$3:$M$3,0))=0,"",INDEX('annual stock prices'!$A$3:$M$24,MATCH($A6,'annual stock prices'!$A$3:$A$24,0),MATCH(E$3,'annual stock prices'!$A$3:$M$3,0)))</f>
        <v>56.688293706349207</v>
      </c>
      <c r="F6" s="10">
        <f>IF(INDEX('annual stock prices'!$A$3:$M$24,MATCH($A6,'annual stock prices'!$A$3:$A$24,0),MATCH(F$3,'annual stock prices'!$A$3:$M$3,0))=0,"",INDEX('annual stock prices'!$A$3:$M$24,MATCH($A6,'annual stock prices'!$A$3:$A$24,0),MATCH(F$3,'annual stock prices'!$A$3:$M$3,0)))</f>
        <v>64.088690321428572</v>
      </c>
      <c r="G6" s="10">
        <f>IF(INDEX('annual stock prices'!$A$3:$M$24,MATCH($A6,'annual stock prices'!$A$3:$A$24,0),MATCH(G$3,'annual stock prices'!$A$3:$M$3,0))=0,"",INDEX('annual stock prices'!$A$3:$M$24,MATCH($A6,'annual stock prices'!$A$3:$A$24,0),MATCH(G$3,'annual stock prices'!$A$3:$M$3,0)))</f>
        <v>70.06924292828684</v>
      </c>
      <c r="H6" s="10">
        <f>IF(INDEX('annual stock prices'!$A$3:$M$24,MATCH($A6,'annual stock prices'!$A$3:$A$24,0),MATCH(H$3,'annual stock prices'!$A$3:$M$3,0))=0,"",INDEX('annual stock prices'!$A$3:$M$24,MATCH($A6,'annual stock prices'!$A$3:$A$24,0),MATCH(H$3,'annual stock prices'!$A$3:$M$3,0)))</f>
        <v>70.226255103585657</v>
      </c>
      <c r="I6" s="10">
        <f>IF(INDEX('annual stock prices'!$A$3:$M$24,MATCH($A6,'annual stock prices'!$A$3:$A$24,0),MATCH(I$3,'annual stock prices'!$A$3:$M$3,0))=0,"",INDEX('annual stock prices'!$A$3:$M$24,MATCH($A6,'annual stock prices'!$A$3:$A$24,0),MATCH(I$3,'annual stock prices'!$A$3:$M$3,0)))</f>
        <v>87.324404809523799</v>
      </c>
      <c r="J6" s="188">
        <f>IF(INDEX('annual stock prices'!$A$3:$M$24,MATCH($A6,'annual stock prices'!$A$3:$A$24,0),MATCH(J$3,'annual stock prices'!$A$3:$M$3,0))=0,"",INDEX('annual stock prices'!$A$3:$M$24,MATCH($A6,'annual stock prices'!$A$3:$A$24,0),MATCH(J$3,'annual stock prices'!$A$3:$M$3,0)))</f>
        <v>86.286600889328042</v>
      </c>
      <c r="K6" s="188">
        <f>IF(INDEX('annual stock prices'!$A$3:$M$24,MATCH($A6,'annual stock prices'!$A$3:$A$24,0),MATCH(K$3,'annual stock prices'!$A$3:$M$3,0))=0,"",INDEX('annual stock prices'!$A$3:$M$24,MATCH($A6,'annual stock prices'!$A$3:$A$24,0),MATCH(K$3,'annual stock prices'!$A$3:$M$3,0)))</f>
        <v>84.630039626984143</v>
      </c>
      <c r="L6" s="45">
        <f t="shared" si="16"/>
        <v>65.925116669824817</v>
      </c>
      <c r="N6" s="76" t="str">
        <f t="shared" si="0"/>
        <v>American Electric Power Company, Inc.</v>
      </c>
      <c r="O6" s="10">
        <f>INDEX('VL book value &amp; ROE'!$A$3:$AB$24,MATCH($A6,'VL book value &amp; ROE'!$A$3:$A$24,0),MATCH(O$3,'VL book value &amp; ROE'!$A$3:$AB$3,0))</f>
        <v>31.37</v>
      </c>
      <c r="P6" s="10">
        <f>INDEX('VL book value &amp; ROE'!$A$3:$AB$24,MATCH($A6,'VL book value &amp; ROE'!$A$3:$A$24,0),MATCH(P$3,'VL book value &amp; ROE'!$A$3:$AB$3,0))</f>
        <v>32.979999999999997</v>
      </c>
      <c r="Q6" s="10">
        <f>INDEX('VL book value &amp; ROE'!$A$3:$AB$24,MATCH($A6,'VL book value &amp; ROE'!$A$3:$A$24,0),MATCH(Q$3,'VL book value &amp; ROE'!$A$3:$AB$3,0))</f>
        <v>34.369999999999997</v>
      </c>
      <c r="R6" s="10">
        <f>INDEX('VL book value &amp; ROE'!$A$3:$AB$24,MATCH($A6,'VL book value &amp; ROE'!$A$3:$A$24,0),MATCH(R$3,'VL book value &amp; ROE'!$A$3:$AB$3,0))</f>
        <v>36.44</v>
      </c>
      <c r="S6" s="10">
        <f>INDEX('VL book value &amp; ROE'!$A$3:$AB$24,MATCH($A6,'VL book value &amp; ROE'!$A$3:$A$24,0),MATCH(S$3,'VL book value &amp; ROE'!$A$3:$AB$3,0))</f>
        <v>35.380000000000003</v>
      </c>
      <c r="T6" s="10">
        <f>INDEX('VL book value &amp; ROE'!$A$3:$AB$24,MATCH($A6,'VL book value &amp; ROE'!$A$3:$A$24,0),MATCH(T$3,'VL book value &amp; ROE'!$A$3:$AB$3,0))</f>
        <v>37.17</v>
      </c>
      <c r="U6" s="10">
        <f>INDEX('VL book value &amp; ROE'!$A$3:$AB$24,MATCH($A6,'VL book value &amp; ROE'!$A$3:$A$24,0),MATCH(U$3,'VL book value &amp; ROE'!$A$3:$AB$3,0))</f>
        <v>38.58</v>
      </c>
      <c r="V6" s="10">
        <f>INDEX('VL book value &amp; ROE'!$A$3:$AB$24,MATCH($A6,'VL book value &amp; ROE'!$A$3:$A$24,0),MATCH(V$3,'VL book value &amp; ROE'!$A$3:$AB$3,0))</f>
        <v>39.729999999999997</v>
      </c>
      <c r="W6" s="188">
        <f>INDEX('VL book value &amp; ROE'!$A$3:$AB$24,MATCH($A6,'VL book value &amp; ROE'!$A$3:$A$24,0),MATCH(W$3,'VL book value &amp; ROE'!$A$3:$AB$3,0))</f>
        <v>41.38</v>
      </c>
      <c r="X6" s="188">
        <f>INDEX('VL book value &amp; ROE'!$A$3:$AB$24,MATCH($A6,'VL book value &amp; ROE'!$A$3:$A$24,0),MATCH(X$3,'VL book value &amp; ROE'!$A$3:$AB$3,0))</f>
        <v>44.49</v>
      </c>
      <c r="Y6" s="45">
        <f t="shared" si="17"/>
        <v>37.189</v>
      </c>
      <c r="AA6" s="76" t="str">
        <f t="shared" si="1"/>
        <v>American Electric Power Company, Inc.</v>
      </c>
      <c r="AB6" s="10">
        <f t="shared" si="4"/>
        <v>1.3059470802677715</v>
      </c>
      <c r="AC6" s="10">
        <f t="shared" si="5"/>
        <v>1.3965498551310558</v>
      </c>
      <c r="AD6" s="10">
        <f t="shared" si="6"/>
        <v>1.5394781839551837</v>
      </c>
      <c r="AE6" s="10">
        <f t="shared" si="7"/>
        <v>1.5556611884289027</v>
      </c>
      <c r="AF6" s="10">
        <f t="shared" si="8"/>
        <v>1.8114383923524184</v>
      </c>
      <c r="AG6" s="10">
        <f t="shared" si="9"/>
        <v>1.8851020427303427</v>
      </c>
      <c r="AH6" s="10">
        <f t="shared" si="10"/>
        <v>1.8202761820525055</v>
      </c>
      <c r="AI6" s="10">
        <f t="shared" si="11"/>
        <v>2.1979462574760587</v>
      </c>
      <c r="AJ6" s="188">
        <f t="shared" si="12"/>
        <v>2.0852247677459652</v>
      </c>
      <c r="AK6" s="188">
        <f t="shared" si="13"/>
        <v>1.9022261098445525</v>
      </c>
      <c r="AL6" s="45">
        <f t="shared" si="18"/>
        <v>1.7499850059984758</v>
      </c>
      <c r="AN6" s="76" t="str">
        <f t="shared" si="2"/>
        <v>American Electric Power Company, Inc.</v>
      </c>
      <c r="AO6" s="10">
        <f>INDEX('VL book value &amp; ROE'!$A$3:$AB$24,MATCH($A6,'VL book value &amp; ROE'!$A$3:$A$24,0),MATCH(AO$3,'VL book value &amp; ROE'!$A$3:$AB$3,0))</f>
        <v>9.5</v>
      </c>
      <c r="AP6" s="10">
        <f>INDEX('VL book value &amp; ROE'!$A$3:$AB$24,MATCH($A6,'VL book value &amp; ROE'!$A$3:$A$24,0),MATCH(AP$3,'VL book value &amp; ROE'!$A$3:$AB$3,0))</f>
        <v>9.6</v>
      </c>
      <c r="AQ6" s="10">
        <f>INDEX('VL book value &amp; ROE'!$A$3:$AB$24,MATCH($A6,'VL book value &amp; ROE'!$A$3:$A$24,0),MATCH(AQ$3,'VL book value &amp; ROE'!$A$3:$AB$3,0))</f>
        <v>9.7000000000000011</v>
      </c>
      <c r="AR6" s="10">
        <f>INDEX('VL book value &amp; ROE'!$A$3:$AB$24,MATCH($A6,'VL book value &amp; ROE'!$A$3:$A$24,0),MATCH(AR$3,'VL book value &amp; ROE'!$A$3:$AB$3,0))</f>
        <v>9.9</v>
      </c>
      <c r="AS6" s="10">
        <f>INDEX('VL book value &amp; ROE'!$A$3:$AB$24,MATCH($A6,'VL book value &amp; ROE'!$A$3:$A$24,0),MATCH(AS$3,'VL book value &amp; ROE'!$A$3:$AB$3,0))</f>
        <v>11.899999999999999</v>
      </c>
      <c r="AT6" s="10">
        <f>INDEX('VL book value &amp; ROE'!$A$3:$AB$24,MATCH($A6,'VL book value &amp; ROE'!$A$3:$A$24,0),MATCH(AT$3,'VL book value &amp; ROE'!$A$3:$AB$3,0))</f>
        <v>9.8000000000000007</v>
      </c>
      <c r="AU6" s="10">
        <f>INDEX('VL book value &amp; ROE'!$A$3:$AB$24,MATCH($A6,'VL book value &amp; ROE'!$A$3:$A$24,0),MATCH(AU$3,'VL book value &amp; ROE'!$A$3:$AB$3,0))</f>
        <v>10.100000000000001</v>
      </c>
      <c r="AV6" s="10">
        <f>INDEX('VL book value &amp; ROE'!$A$3:$AB$24,MATCH($A6,'VL book value &amp; ROE'!$A$3:$A$24,0),MATCH(AV$3,'VL book value &amp; ROE'!$A$3:$AB$3,0))</f>
        <v>10.299999999999999</v>
      </c>
      <c r="AW6" s="188">
        <f>INDEX('VL book value &amp; ROE'!$A$3:$AB$24,MATCH($A6,'VL book value &amp; ROE'!$A$3:$A$24,0),MATCH(AW$3,'VL book value &amp; ROE'!$A$3:$AB$3,0))</f>
        <v>10.7</v>
      </c>
      <c r="AX6" s="188">
        <f>INDEX('VL book value &amp; ROE'!$A$3:$AB$24,MATCH($A6,'VL book value &amp; ROE'!$A$3:$A$24,0),MATCH(AX$3,'VL book value &amp; ROE'!$A$3:$AB$3,0))</f>
        <v>11.1</v>
      </c>
      <c r="AY6" s="45">
        <f t="shared" si="19"/>
        <v>10.26</v>
      </c>
      <c r="BA6" s="76" t="str">
        <f t="shared" si="3"/>
        <v>American Electric Power Company, Inc.</v>
      </c>
      <c r="BB6" s="10">
        <f t="shared" si="14"/>
        <v>1.7499850059984758</v>
      </c>
      <c r="BC6" s="10">
        <f t="shared" si="20"/>
        <v>10.26</v>
      </c>
      <c r="BD6" s="10">
        <f>INDEX('Exh MLR-6a to 6c'!$A$3:$W$17,MATCH($A6,'Exh MLR-6a to 6c'!$A$3:$A$17,0),MATCH(BD$3,'Exh MLR-6a to 6c'!$A$3:$W$3,0))</f>
        <v>11.260413992741205</v>
      </c>
      <c r="BE6" s="45">
        <f>INDEX('VL data'!$A$3:$U$24,MATCH($A6,'VL data'!$A$3:$A$24,0),MATCH(BE$3,'VL data'!$A$3:$U$3,0))</f>
        <v>11</v>
      </c>
    </row>
    <row r="7" spans="1:57">
      <c r="A7" s="76" t="str">
        <f>+'Exh MLR-4'!A7</f>
        <v>Duke Energy Corp.</v>
      </c>
      <c r="B7" s="10">
        <f>IF(INDEX('annual stock prices'!$A$3:$M$24,MATCH($A7,'annual stock prices'!$A$3:$A$24,0),MATCH(B$3,'annual stock prices'!$A$3:$M$3,0))=0,"",INDEX('annual stock prices'!$A$3:$M$24,MATCH($A7,'annual stock prices'!$A$3:$A$24,0),MATCH(B$3,'annual stock prices'!$A$3:$M$3,0)))</f>
        <v>64.726639992000059</v>
      </c>
      <c r="C7" s="10">
        <f>IF(INDEX('annual stock prices'!$A$3:$M$24,MATCH($A7,'annual stock prices'!$A$3:$A$24,0),MATCH(C$3,'annual stock prices'!$A$3:$M$3,0))=0,"",INDEX('annual stock prices'!$A$3:$M$24,MATCH($A7,'annual stock prices'!$A$3:$A$24,0),MATCH(C$3,'annual stock prices'!$A$3:$M$3,0)))</f>
        <v>69.356071567460305</v>
      </c>
      <c r="D7" s="10">
        <f>IF(INDEX('annual stock prices'!$A$3:$M$24,MATCH($A7,'annual stock prices'!$A$3:$A$24,0),MATCH(D$3,'annual stock prices'!$A$3:$M$3,0))=0,"",INDEX('annual stock prices'!$A$3:$M$24,MATCH($A7,'annual stock prices'!$A$3:$A$24,0),MATCH(D$3,'annual stock prices'!$A$3:$M$3,0)))</f>
        <v>73.863571404761885</v>
      </c>
      <c r="E7" s="10">
        <f>IF(INDEX('annual stock prices'!$A$3:$M$24,MATCH($A7,'annual stock prices'!$A$3:$A$24,0),MATCH(E$3,'annual stock prices'!$A$3:$M$3,0))=0,"",INDEX('annual stock prices'!$A$3:$M$24,MATCH($A7,'annual stock prices'!$A$3:$A$24,0),MATCH(E$3,'annual stock prices'!$A$3:$M$3,0)))</f>
        <v>74.78619042857143</v>
      </c>
      <c r="F7" s="10">
        <f>IF(INDEX('annual stock prices'!$A$3:$M$24,MATCH($A7,'annual stock prices'!$A$3:$A$24,0),MATCH(F$3,'annual stock prices'!$A$3:$M$3,0))=0,"",INDEX('annual stock prices'!$A$3:$M$24,MATCH($A7,'annual stock prices'!$A$3:$A$24,0),MATCH(F$3,'annual stock prices'!$A$3:$M$3,0)))</f>
        <v>78.798531559523823</v>
      </c>
      <c r="G7" s="10">
        <f>IF(INDEX('annual stock prices'!$A$3:$M$24,MATCH($A7,'annual stock prices'!$A$3:$A$24,0),MATCH(G$3,'annual stock prices'!$A$3:$M$3,0))=0,"",INDEX('annual stock prices'!$A$3:$M$24,MATCH($A7,'annual stock prices'!$A$3:$A$24,0),MATCH(G$3,'annual stock prices'!$A$3:$M$3,0)))</f>
        <v>84.147051892430355</v>
      </c>
      <c r="H7" s="10">
        <f>IF(INDEX('annual stock prices'!$A$3:$M$24,MATCH($A7,'annual stock prices'!$A$3:$A$24,0),MATCH(H$3,'annual stock prices'!$A$3:$M$3,0))=0,"",INDEX('annual stock prices'!$A$3:$M$24,MATCH($A7,'annual stock prices'!$A$3:$A$24,0),MATCH(H$3,'annual stock prices'!$A$3:$M$3,0)))</f>
        <v>80.057529928286883</v>
      </c>
      <c r="I7" s="10">
        <f>IF(INDEX('annual stock prices'!$A$3:$M$24,MATCH($A7,'annual stock prices'!$A$3:$A$24,0),MATCH(I$3,'annual stock prices'!$A$3:$M$3,0))=0,"",INDEX('annual stock prices'!$A$3:$M$24,MATCH($A7,'annual stock prices'!$A$3:$A$24,0),MATCH(I$3,'annual stock prices'!$A$3:$M$3,0)))</f>
        <v>89.834245924603167</v>
      </c>
      <c r="J7" s="188">
        <f>IF(INDEX('annual stock prices'!$A$3:$M$24,MATCH($A7,'annual stock prices'!$A$3:$A$24,0),MATCH(J$3,'annual stock prices'!$A$3:$M$3,0))=0,"",INDEX('annual stock prices'!$A$3:$M$24,MATCH($A7,'annual stock prices'!$A$3:$A$24,0),MATCH(J$3,'annual stock prices'!$A$3:$M$3,0)))</f>
        <v>87.800395197628433</v>
      </c>
      <c r="K7" s="188">
        <f>IF(INDEX('annual stock prices'!$A$3:$M$24,MATCH($A7,'annual stock prices'!$A$3:$A$24,0),MATCH(K$3,'annual stock prices'!$A$3:$M$3,0))=0,"",INDEX('annual stock prices'!$A$3:$M$24,MATCH($A7,'annual stock prices'!$A$3:$A$24,0),MATCH(K$3,'annual stock prices'!$A$3:$M$3,0)))</f>
        <v>99.245714242063499</v>
      </c>
      <c r="L7" s="45">
        <f t="shared" si="16"/>
        <v>80.261594213732977</v>
      </c>
      <c r="N7" s="76" t="str">
        <f t="shared" si="0"/>
        <v>Duke Energy Corp.</v>
      </c>
      <c r="O7" s="10">
        <f>INDEX('VL book value &amp; ROE'!$A$3:$AB$24,MATCH($A7,'VL book value &amp; ROE'!$A$3:$A$24,0),MATCH(O$3,'VL book value &amp; ROE'!$A$3:$AB$3,0))</f>
        <v>58.04</v>
      </c>
      <c r="P7" s="10">
        <f>INDEX('VL book value &amp; ROE'!$A$3:$AB$24,MATCH($A7,'VL book value &amp; ROE'!$A$3:$A$24,0),MATCH(P$3,'VL book value &amp; ROE'!$A$3:$AB$3,0))</f>
        <v>58.54</v>
      </c>
      <c r="Q7" s="10">
        <f>INDEX('VL book value &amp; ROE'!$A$3:$AB$24,MATCH($A7,'VL book value &amp; ROE'!$A$3:$A$24,0),MATCH(Q$3,'VL book value &amp; ROE'!$A$3:$AB$3,0))</f>
        <v>57.81</v>
      </c>
      <c r="R7" s="10">
        <f>INDEX('VL book value &amp; ROE'!$A$3:$AB$24,MATCH($A7,'VL book value &amp; ROE'!$A$3:$A$24,0),MATCH(R$3,'VL book value &amp; ROE'!$A$3:$AB$3,0))</f>
        <v>57.74</v>
      </c>
      <c r="S7" s="10">
        <f>INDEX('VL book value &amp; ROE'!$A$3:$AB$24,MATCH($A7,'VL book value &amp; ROE'!$A$3:$A$24,0),MATCH(S$3,'VL book value &amp; ROE'!$A$3:$AB$3,0))</f>
        <v>58.62</v>
      </c>
      <c r="T7" s="10">
        <f>INDEX('VL book value &amp; ROE'!$A$3:$AB$24,MATCH($A7,'VL book value &amp; ROE'!$A$3:$A$24,0),MATCH(T$3,'VL book value &amp; ROE'!$A$3:$AB$3,0))</f>
        <v>59.63</v>
      </c>
      <c r="U7" s="10">
        <f>INDEX('VL book value &amp; ROE'!$A$3:$AB$24,MATCH($A7,'VL book value &amp; ROE'!$A$3:$A$24,0),MATCH(U$3,'VL book value &amp; ROE'!$A$3:$AB$3,0))</f>
        <v>60.27</v>
      </c>
      <c r="V7" s="10">
        <f>INDEX('VL book value &amp; ROE'!$A$3:$AB$24,MATCH($A7,'VL book value &amp; ROE'!$A$3:$A$24,0),MATCH(V$3,'VL book value &amp; ROE'!$A$3:$AB$3,0))</f>
        <v>61.2</v>
      </c>
      <c r="W7" s="188">
        <f>INDEX('VL book value &amp; ROE'!$A$3:$AB$24,MATCH($A7,'VL book value &amp; ROE'!$A$3:$A$24,0),MATCH(W$3,'VL book value &amp; ROE'!$A$3:$AB$3,0))</f>
        <v>59.82</v>
      </c>
      <c r="X7" s="188">
        <f>INDEX('VL book value &amp; ROE'!$A$3:$AB$24,MATCH($A7,'VL book value &amp; ROE'!$A$3:$A$24,0),MATCH(X$3,'VL book value &amp; ROE'!$A$3:$AB$3,0))</f>
        <v>61.55</v>
      </c>
      <c r="Y7" s="45">
        <f t="shared" si="17"/>
        <v>59.321999999999989</v>
      </c>
      <c r="AA7" s="76" t="str">
        <f t="shared" si="1"/>
        <v>Duke Energy Corp.</v>
      </c>
      <c r="AB7" s="10">
        <f t="shared" si="4"/>
        <v>1.1152074430048253</v>
      </c>
      <c r="AC7" s="10">
        <f t="shared" si="5"/>
        <v>1.1847637780570601</v>
      </c>
      <c r="AD7" s="10">
        <f t="shared" si="6"/>
        <v>1.2776954057215339</v>
      </c>
      <c r="AE7" s="10">
        <f t="shared" si="7"/>
        <v>1.2952232495422831</v>
      </c>
      <c r="AF7" s="10">
        <f t="shared" si="8"/>
        <v>1.3442260586749202</v>
      </c>
      <c r="AG7" s="10">
        <f t="shared" si="9"/>
        <v>1.411152974885634</v>
      </c>
      <c r="AH7" s="10">
        <f t="shared" si="10"/>
        <v>1.3283147491004959</v>
      </c>
      <c r="AI7" s="10">
        <f t="shared" si="11"/>
        <v>1.4678798353693328</v>
      </c>
      <c r="AJ7" s="188">
        <f t="shared" si="12"/>
        <v>1.4677431494086999</v>
      </c>
      <c r="AK7" s="188">
        <f t="shared" si="13"/>
        <v>1.6124405238353128</v>
      </c>
      <c r="AL7" s="45">
        <f t="shared" si="18"/>
        <v>1.3504647167600097</v>
      </c>
      <c r="AN7" s="76" t="str">
        <f t="shared" si="2"/>
        <v>Duke Energy Corp.</v>
      </c>
      <c r="AO7" s="10">
        <f>INDEX('VL book value &amp; ROE'!$A$3:$AB$24,MATCH($A7,'VL book value &amp; ROE'!$A$3:$A$24,0),MATCH(AO$3,'VL book value &amp; ROE'!$A$3:$AB$3,0))</f>
        <v>5.2</v>
      </c>
      <c r="AP7" s="10">
        <f>INDEX('VL book value &amp; ROE'!$A$3:$AB$24,MATCH($A7,'VL book value &amp; ROE'!$A$3:$A$24,0),MATCH(AP$3,'VL book value &amp; ROE'!$A$3:$AB$3,0))</f>
        <v>6.8000000000000007</v>
      </c>
      <c r="AQ7" s="10">
        <f>INDEX('VL book value &amp; ROE'!$A$3:$AB$24,MATCH($A7,'VL book value &amp; ROE'!$A$3:$A$24,0),MATCH(AQ$3,'VL book value &amp; ROE'!$A$3:$AB$3,0))</f>
        <v>7.1999999999999993</v>
      </c>
      <c r="AR7" s="10">
        <f>INDEX('VL book value &amp; ROE'!$A$3:$AB$24,MATCH($A7,'VL book value &amp; ROE'!$A$3:$A$24,0),MATCH(AR$3,'VL book value &amp; ROE'!$A$3:$AB$3,0))</f>
        <v>7.1999999999999993</v>
      </c>
      <c r="AS7" s="10">
        <f>INDEX('VL book value &amp; ROE'!$A$3:$AB$24,MATCH($A7,'VL book value &amp; ROE'!$A$3:$A$24,0),MATCH(AS$3,'VL book value &amp; ROE'!$A$3:$AB$3,0))</f>
        <v>6.2</v>
      </c>
      <c r="AT7" s="10">
        <f>INDEX('VL book value &amp; ROE'!$A$3:$AB$24,MATCH($A7,'VL book value &amp; ROE'!$A$3:$A$24,0),MATCH(AT$3,'VL book value &amp; ROE'!$A$3:$AB$3,0))</f>
        <v>7.1</v>
      </c>
      <c r="AU7" s="10">
        <f>INDEX('VL book value &amp; ROE'!$A$3:$AB$24,MATCH($A7,'VL book value &amp; ROE'!$A$3:$A$24,0),MATCH(AU$3,'VL book value &amp; ROE'!$A$3:$AB$3,0))</f>
        <v>6.7</v>
      </c>
      <c r="AV7" s="10">
        <f>INDEX('VL book value &amp; ROE'!$A$3:$AB$24,MATCH($A7,'VL book value &amp; ROE'!$A$3:$A$24,0),MATCH(AV$3,'VL book value &amp; ROE'!$A$3:$AB$3,0))</f>
        <v>8.3000000000000007</v>
      </c>
      <c r="AW7" s="188">
        <f>INDEX('VL book value &amp; ROE'!$A$3:$AB$24,MATCH($A7,'VL book value &amp; ROE'!$A$3:$A$24,0),MATCH(AW$3,'VL book value &amp; ROE'!$A$3:$AB$3,0))</f>
        <v>6.3</v>
      </c>
      <c r="AX7" s="188">
        <f>INDEX('VL book value &amp; ROE'!$A$3:$AB$24,MATCH($A7,'VL book value &amp; ROE'!$A$3:$A$24,0),MATCH(AX$3,'VL book value &amp; ROE'!$A$3:$AB$3,0))</f>
        <v>8</v>
      </c>
      <c r="AY7" s="45">
        <f t="shared" si="19"/>
        <v>6.9</v>
      </c>
      <c r="BA7" s="76" t="str">
        <f t="shared" si="3"/>
        <v>Duke Energy Corp.</v>
      </c>
      <c r="BB7" s="10">
        <f t="shared" si="14"/>
        <v>1.3504647167600097</v>
      </c>
      <c r="BC7" s="10">
        <f t="shared" si="20"/>
        <v>6.9</v>
      </c>
      <c r="BD7" s="10">
        <f>INDEX('Exh MLR-6a to 6c'!$A$3:$W$17,MATCH($A7,'Exh MLR-6a to 6c'!$A$3:$A$17,0),MATCH(BD$3,'Exh MLR-6a to 6c'!$A$3:$W$3,0))</f>
        <v>9.3879772459116708</v>
      </c>
      <c r="BE7" s="45">
        <f>INDEX('VL data'!$A$3:$U$24,MATCH($A7,'VL data'!$A$3:$A$24,0),MATCH(BE$3,'VL data'!$A$3:$U$3,0))</f>
        <v>9</v>
      </c>
    </row>
    <row r="8" spans="1:57">
      <c r="A8" s="76" t="str">
        <f>+'Exh MLR-4'!A8</f>
        <v>Edison International</v>
      </c>
      <c r="B8" s="10">
        <f>IF(INDEX('annual stock prices'!$A$3:$M$24,MATCH($A8,'annual stock prices'!$A$3:$A$24,0),MATCH(B$3,'annual stock prices'!$A$3:$M$3,0))=0,"",INDEX('annual stock prices'!$A$3:$M$24,MATCH($A8,'annual stock prices'!$A$3:$A$24,0),MATCH(B$3,'annual stock prices'!$A$3:$M$3,0)))</f>
        <v>44.143199960000011</v>
      </c>
      <c r="C8" s="10">
        <f>IF(INDEX('annual stock prices'!$A$3:$M$24,MATCH($A8,'annual stock prices'!$A$3:$A$24,0),MATCH(C$3,'annual stock prices'!$A$3:$M$3,0))=0,"",INDEX('annual stock prices'!$A$3:$M$24,MATCH($A8,'annual stock prices'!$A$3:$A$24,0),MATCH(C$3,'annual stock prices'!$A$3:$M$3,0)))</f>
        <v>47.987142916666649</v>
      </c>
      <c r="D8" s="10">
        <f>IF(INDEX('annual stock prices'!$A$3:$M$24,MATCH($A8,'annual stock prices'!$A$3:$A$24,0),MATCH(D$3,'annual stock prices'!$A$3:$M$3,0))=0,"",INDEX('annual stock prices'!$A$3:$M$24,MATCH($A8,'annual stock prices'!$A$3:$A$24,0),MATCH(D$3,'annual stock prices'!$A$3:$M$3,0)))</f>
        <v>56.339960257936532</v>
      </c>
      <c r="E8" s="10">
        <f>IF(INDEX('annual stock prices'!$A$3:$M$24,MATCH($A8,'annual stock prices'!$A$3:$A$24,0),MATCH(E$3,'annual stock prices'!$A$3:$M$3,0))=0,"",INDEX('annual stock prices'!$A$3:$M$24,MATCH($A8,'annual stock prices'!$A$3:$A$24,0),MATCH(E$3,'annual stock prices'!$A$3:$M$3,0)))</f>
        <v>61.410198440476229</v>
      </c>
      <c r="F8" s="10">
        <f>IF(INDEX('annual stock prices'!$A$3:$M$24,MATCH($A8,'annual stock prices'!$A$3:$A$24,0),MATCH(F$3,'annual stock prices'!$A$3:$M$3,0))=0,"",INDEX('annual stock prices'!$A$3:$M$24,MATCH($A8,'annual stock prices'!$A$3:$A$24,0),MATCH(F$3,'annual stock prices'!$A$3:$M$3,0)))</f>
        <v>70.629087226190492</v>
      </c>
      <c r="G8" s="10">
        <f>IF(INDEX('annual stock prices'!$A$3:$M$24,MATCH($A8,'annual stock prices'!$A$3:$A$24,0),MATCH(G$3,'annual stock prices'!$A$3:$M$3,0))=0,"",INDEX('annual stock prices'!$A$3:$M$24,MATCH($A8,'annual stock prices'!$A$3:$A$24,0),MATCH(G$3,'annual stock prices'!$A$3:$M$3,0)))</f>
        <v>77.848007888446176</v>
      </c>
      <c r="H8" s="10">
        <f>IF(INDEX('annual stock prices'!$A$3:$M$24,MATCH($A8,'annual stock prices'!$A$3:$A$24,0),MATCH(H$3,'annual stock prices'!$A$3:$M$3,0))=0,"",INDEX('annual stock prices'!$A$3:$M$24,MATCH($A8,'annual stock prices'!$A$3:$A$24,0),MATCH(H$3,'annual stock prices'!$A$3:$M$3,0)))</f>
        <v>63.273585745019922</v>
      </c>
      <c r="I8" s="10">
        <f>IF(INDEX('annual stock prices'!$A$3:$M$24,MATCH($A8,'annual stock prices'!$A$3:$A$24,0),MATCH(I$3,'annual stock prices'!$A$3:$M$3,0))=0,"",INDEX('annual stock prices'!$A$3:$M$24,MATCH($A8,'annual stock prices'!$A$3:$A$24,0),MATCH(I$3,'annual stock prices'!$A$3:$M$3,0)))</f>
        <v>66.208690472222258</v>
      </c>
      <c r="J8" s="188">
        <f>IF(INDEX('annual stock prices'!$A$3:$M$24,MATCH($A8,'annual stock prices'!$A$3:$A$24,0),MATCH(J$3,'annual stock prices'!$A$3:$M$3,0))=0,"",INDEX('annual stock prices'!$A$3:$M$24,MATCH($A8,'annual stock prices'!$A$3:$A$24,0),MATCH(J$3,'annual stock prices'!$A$3:$M$3,0)))</f>
        <v>60.013517837944647</v>
      </c>
      <c r="K8" s="188">
        <f>IF(INDEX('annual stock prices'!$A$3:$M$24,MATCH($A8,'annual stock prices'!$A$3:$A$24,0),MATCH(K$3,'annual stock prices'!$A$3:$M$3,0))=0,"",INDEX('annual stock prices'!$A$3:$M$24,MATCH($A8,'annual stock prices'!$A$3:$A$24,0),MATCH(K$3,'annual stock prices'!$A$3:$M$3,0)))</f>
        <v>59.41996030952378</v>
      </c>
      <c r="L8" s="45">
        <f t="shared" si="16"/>
        <v>60.727335105442663</v>
      </c>
      <c r="N8" s="76" t="str">
        <f t="shared" si="0"/>
        <v>Edison International</v>
      </c>
      <c r="O8" s="10">
        <f>INDEX('VL book value &amp; ROE'!$A$3:$AB$24,MATCH($A8,'VL book value &amp; ROE'!$A$3:$A$24,0),MATCH(O$3,'VL book value &amp; ROE'!$A$3:$AB$3,0))</f>
        <v>28.95</v>
      </c>
      <c r="P8" s="10">
        <f>INDEX('VL book value &amp; ROE'!$A$3:$AB$24,MATCH($A8,'VL book value &amp; ROE'!$A$3:$A$24,0),MATCH(P$3,'VL book value &amp; ROE'!$A$3:$AB$3,0))</f>
        <v>30.5</v>
      </c>
      <c r="Q8" s="10">
        <f>INDEX('VL book value &amp; ROE'!$A$3:$AB$24,MATCH($A8,'VL book value &amp; ROE'!$A$3:$A$24,0),MATCH(Q$3,'VL book value &amp; ROE'!$A$3:$AB$3,0))</f>
        <v>33.64</v>
      </c>
      <c r="R8" s="10">
        <f>INDEX('VL book value &amp; ROE'!$A$3:$AB$24,MATCH($A8,'VL book value &amp; ROE'!$A$3:$A$24,0),MATCH(R$3,'VL book value &amp; ROE'!$A$3:$AB$3,0))</f>
        <v>34.89</v>
      </c>
      <c r="S8" s="10">
        <f>INDEX('VL book value &amp; ROE'!$A$3:$AB$24,MATCH($A8,'VL book value &amp; ROE'!$A$3:$A$24,0),MATCH(S$3,'VL book value &amp; ROE'!$A$3:$AB$3,0))</f>
        <v>36.82</v>
      </c>
      <c r="T8" s="10">
        <f>INDEX('VL book value &amp; ROE'!$A$3:$AB$24,MATCH($A8,'VL book value &amp; ROE'!$A$3:$A$24,0),MATCH(T$3,'VL book value &amp; ROE'!$A$3:$AB$3,0))</f>
        <v>35.82</v>
      </c>
      <c r="U8" s="10">
        <f>INDEX('VL book value &amp; ROE'!$A$3:$AB$24,MATCH($A8,'VL book value &amp; ROE'!$A$3:$A$24,0),MATCH(U$3,'VL book value &amp; ROE'!$A$3:$AB$3,0))</f>
        <v>32.1</v>
      </c>
      <c r="V8" s="10">
        <f>INDEX('VL book value &amp; ROE'!$A$3:$AB$24,MATCH($A8,'VL book value &amp; ROE'!$A$3:$A$24,0),MATCH(V$3,'VL book value &amp; ROE'!$A$3:$AB$3,0))</f>
        <v>36.75</v>
      </c>
      <c r="W8" s="188">
        <f>INDEX('VL book value &amp; ROE'!$A$3:$AB$24,MATCH($A8,'VL book value &amp; ROE'!$A$3:$A$24,0),MATCH(W$3,'VL book value &amp; ROE'!$A$3:$AB$3,0))</f>
        <v>37.08</v>
      </c>
      <c r="X8" s="188">
        <f>INDEX('VL book value &amp; ROE'!$A$3:$AB$24,MATCH($A8,'VL book value &amp; ROE'!$A$3:$A$24,0),MATCH(X$3,'VL book value &amp; ROE'!$A$3:$AB$3,0))</f>
        <v>36.57</v>
      </c>
      <c r="Y8" s="45">
        <f t="shared" si="17"/>
        <v>34.311999999999998</v>
      </c>
      <c r="AA8" s="76" t="str">
        <f t="shared" si="1"/>
        <v>Edison International</v>
      </c>
      <c r="AB8" s="10">
        <f t="shared" si="4"/>
        <v>1.5248082887737482</v>
      </c>
      <c r="AC8" s="10">
        <f t="shared" si="5"/>
        <v>1.5733489480874312</v>
      </c>
      <c r="AD8" s="10">
        <f t="shared" si="6"/>
        <v>1.6747907329945462</v>
      </c>
      <c r="AE8" s="10">
        <f t="shared" si="7"/>
        <v>1.7601088690305597</v>
      </c>
      <c r="AF8" s="10">
        <f t="shared" si="8"/>
        <v>1.9182261604071291</v>
      </c>
      <c r="AG8" s="10">
        <f t="shared" si="9"/>
        <v>2.1733112196662807</v>
      </c>
      <c r="AH8" s="10">
        <f t="shared" si="10"/>
        <v>1.9711397428355115</v>
      </c>
      <c r="AI8" s="10">
        <f t="shared" si="11"/>
        <v>1.8015970196523063</v>
      </c>
      <c r="AJ8" s="188">
        <f t="shared" si="12"/>
        <v>1.6184875360826496</v>
      </c>
      <c r="AK8" s="188">
        <f t="shared" si="13"/>
        <v>1.6248280095576642</v>
      </c>
      <c r="AL8" s="45">
        <f t="shared" si="18"/>
        <v>1.7640646527087829</v>
      </c>
      <c r="AN8" s="76" t="str">
        <f t="shared" si="2"/>
        <v>Edison International</v>
      </c>
      <c r="AO8" s="10">
        <f>INDEX('VL book value &amp; ROE'!$A$3:$AB$24,MATCH($A8,'VL book value &amp; ROE'!$A$3:$A$24,0),MATCH(AO$3,'VL book value &amp; ROE'!$A$3:$AB$3,0))</f>
        <v>15.9</v>
      </c>
      <c r="AP8" s="10">
        <f>INDEX('VL book value &amp; ROE'!$A$3:$AB$24,MATCH($A8,'VL book value &amp; ROE'!$A$3:$A$24,0),MATCH(AP$3,'VL book value &amp; ROE'!$A$3:$AB$3,0))</f>
        <v>12.5</v>
      </c>
      <c r="AQ8" s="10">
        <f>INDEX('VL book value &amp; ROE'!$A$3:$AB$24,MATCH($A8,'VL book value &amp; ROE'!$A$3:$A$24,0),MATCH(AQ$3,'VL book value &amp; ROE'!$A$3:$AB$3,0))</f>
        <v>13</v>
      </c>
      <c r="AR8" s="10">
        <f>INDEX('VL book value &amp; ROE'!$A$3:$AB$24,MATCH($A8,'VL book value &amp; ROE'!$A$3:$A$24,0),MATCH(AR$3,'VL book value &amp; ROE'!$A$3:$AB$3,0))</f>
        <v>12</v>
      </c>
      <c r="AS8" s="10">
        <f>INDEX('VL book value &amp; ROE'!$A$3:$AB$24,MATCH($A8,'VL book value &amp; ROE'!$A$3:$A$24,0),MATCH(AS$3,'VL book value &amp; ROE'!$A$3:$AB$3,0))</f>
        <v>10.8</v>
      </c>
      <c r="AT8" s="10">
        <f>INDEX('VL book value &amp; ROE'!$A$3:$AB$24,MATCH($A8,'VL book value &amp; ROE'!$A$3:$A$24,0),MATCH(AT$3,'VL book value &amp; ROE'!$A$3:$AB$3,0))</f>
        <v>12.7</v>
      </c>
      <c r="AU8" s="10" t="str">
        <f>INDEX('VL book value &amp; ROE'!$A$3:$AB$24,MATCH($A8,'VL book value &amp; ROE'!$A$3:$A$24,0),MATCH(AU$3,'VL book value &amp; ROE'!$A$3:$AB$3,0))</f>
        <v>NWF</v>
      </c>
      <c r="AV8" s="10">
        <f>INDEX('VL book value &amp; ROE'!$A$3:$AB$24,MATCH($A8,'VL book value &amp; ROE'!$A$3:$A$24,0),MATCH(AV$3,'VL book value &amp; ROE'!$A$3:$AB$3,0))</f>
        <v>10.199999999999999</v>
      </c>
      <c r="AW8" s="188">
        <f>INDEX('VL book value &amp; ROE'!$A$3:$AB$24,MATCH($A8,'VL book value &amp; ROE'!$A$3:$A$24,0),MATCH(AW$3,'VL book value &amp; ROE'!$A$3:$AB$3,0))</f>
        <v>4.5999999999999996</v>
      </c>
      <c r="AX8" s="188">
        <f>INDEX('VL book value &amp; ROE'!$A$3:$AB$24,MATCH($A8,'VL book value &amp; ROE'!$A$3:$A$24,0),MATCH(AX$3,'VL book value &amp; ROE'!$A$3:$AB$3,0))</f>
        <v>5.5</v>
      </c>
      <c r="AY8" s="45">
        <f t="shared" si="19"/>
        <v>10.8</v>
      </c>
      <c r="BA8" s="76" t="str">
        <f t="shared" si="3"/>
        <v>Edison International</v>
      </c>
      <c r="BB8" s="10">
        <f t="shared" si="14"/>
        <v>1.7640646527087829</v>
      </c>
      <c r="BC8" s="10">
        <f t="shared" si="20"/>
        <v>10.8</v>
      </c>
      <c r="BD8" s="10">
        <f>INDEX('Exh MLR-6a to 6c'!$A$3:$W$17,MATCH($A8,'Exh MLR-6a to 6c'!$A$3:$A$17,0),MATCH(BD$3,'Exh MLR-6a to 6c'!$A$3:$W$3,0))</f>
        <v>13.030488105804313</v>
      </c>
      <c r="BE8" s="45">
        <f>INDEX('VL data'!$A$3:$U$24,MATCH($A8,'VL data'!$A$3:$A$24,0),MATCH(BE$3,'VL data'!$A$3:$U$3,0))</f>
        <v>13</v>
      </c>
    </row>
    <row r="9" spans="1:57">
      <c r="A9" s="76" t="str">
        <f>+'Exh MLR-4'!A9</f>
        <v>Entergy Corporation</v>
      </c>
      <c r="B9" s="10">
        <f>IF(INDEX('annual stock prices'!$A$3:$M$24,MATCH($A9,'annual stock prices'!$A$3:$A$24,0),MATCH(B$3,'annual stock prices'!$A$3:$M$3,0))=0,"",INDEX('annual stock prices'!$A$3:$M$24,MATCH($A9,'annual stock prices'!$A$3:$A$24,0),MATCH(B$3,'annual stock prices'!$A$3:$M$3,0)))</f>
        <v>67.586240136000029</v>
      </c>
      <c r="C9" s="10">
        <f>IF(INDEX('annual stock prices'!$A$3:$M$24,MATCH($A9,'annual stock prices'!$A$3:$A$24,0),MATCH(C$3,'annual stock prices'!$A$3:$M$3,0))=0,"",INDEX('annual stock prices'!$A$3:$M$24,MATCH($A9,'annual stock prices'!$A$3:$A$24,0),MATCH(C$3,'annual stock prices'!$A$3:$M$3,0)))</f>
        <v>65.619761694444449</v>
      </c>
      <c r="D9" s="10">
        <f>IF(INDEX('annual stock prices'!$A$3:$M$24,MATCH($A9,'annual stock prices'!$A$3:$A$24,0),MATCH(D$3,'annual stock prices'!$A$3:$M$3,0))=0,"",INDEX('annual stock prices'!$A$3:$M$24,MATCH($A9,'annual stock prices'!$A$3:$A$24,0),MATCH(D$3,'annual stock prices'!$A$3:$M$3,0)))</f>
        <v>74.258333170634927</v>
      </c>
      <c r="E9" s="10">
        <f>IF(INDEX('annual stock prices'!$A$3:$M$24,MATCH($A9,'annual stock prices'!$A$3:$A$24,0),MATCH(E$3,'annual stock prices'!$A$3:$M$3,0))=0,"",INDEX('annual stock prices'!$A$3:$M$24,MATCH($A9,'annual stock prices'!$A$3:$A$24,0),MATCH(E$3,'annual stock prices'!$A$3:$M$3,0)))</f>
        <v>72.948016126984172</v>
      </c>
      <c r="F9" s="10">
        <f>IF(INDEX('annual stock prices'!$A$3:$M$24,MATCH($A9,'annual stock prices'!$A$3:$A$24,0),MATCH(F$3,'annual stock prices'!$A$3:$M$3,0))=0,"",INDEX('annual stock prices'!$A$3:$M$24,MATCH($A9,'annual stock prices'!$A$3:$A$24,0),MATCH(F$3,'annual stock prices'!$A$3:$M$3,0)))</f>
        <v>75.196468234127011</v>
      </c>
      <c r="G9" s="10">
        <f>IF(INDEX('annual stock prices'!$A$3:$M$24,MATCH($A9,'annual stock prices'!$A$3:$A$24,0),MATCH(G$3,'annual stock prices'!$A$3:$M$3,0))=0,"",INDEX('annual stock prices'!$A$3:$M$24,MATCH($A9,'annual stock prices'!$A$3:$A$24,0),MATCH(G$3,'annual stock prices'!$A$3:$M$3,0)))</f>
        <v>77.984063645418289</v>
      </c>
      <c r="H9" s="10">
        <f>IF(INDEX('annual stock prices'!$A$3:$M$24,MATCH($A9,'annual stock prices'!$A$3:$A$24,0),MATCH(H$3,'annual stock prices'!$A$3:$M$3,0))=0,"",INDEX('annual stock prices'!$A$3:$M$24,MATCH($A9,'annual stock prices'!$A$3:$A$24,0),MATCH(H$3,'annual stock prices'!$A$3:$M$3,0)))</f>
        <v>81.077888557768958</v>
      </c>
      <c r="I9" s="10">
        <f>IF(INDEX('annual stock prices'!$A$3:$M$24,MATCH($A9,'annual stock prices'!$A$3:$A$24,0),MATCH(I$3,'annual stock prices'!$A$3:$M$3,0))=0,"",INDEX('annual stock prices'!$A$3:$M$24,MATCH($A9,'annual stock prices'!$A$3:$A$24,0),MATCH(I$3,'annual stock prices'!$A$3:$M$3,0)))</f>
        <v>103.95460312698404</v>
      </c>
      <c r="J9" s="188">
        <f>IF(INDEX('annual stock prices'!$A$3:$M$24,MATCH($A9,'annual stock prices'!$A$3:$A$24,0),MATCH(J$3,'annual stock prices'!$A$3:$M$3,0))=0,"",INDEX('annual stock prices'!$A$3:$M$24,MATCH($A9,'annual stock prices'!$A$3:$A$24,0),MATCH(J$3,'annual stock prices'!$A$3:$M$3,0)))</f>
        <v>104.89857714229245</v>
      </c>
      <c r="K9" s="188">
        <f>IF(INDEX('annual stock prices'!$A$3:$M$24,MATCH($A9,'annual stock prices'!$A$3:$A$24,0),MATCH(K$3,'annual stock prices'!$A$3:$M$3,0))=0,"",INDEX('annual stock prices'!$A$3:$M$24,MATCH($A9,'annual stock prices'!$A$3:$A$24,0),MATCH(K$3,'annual stock prices'!$A$3:$M$3,0)))</f>
        <v>103.08813489682544</v>
      </c>
      <c r="L9" s="45">
        <f t="shared" si="16"/>
        <v>82.661208673147968</v>
      </c>
      <c r="N9" s="76" t="str">
        <f t="shared" si="0"/>
        <v>Entergy Corporation</v>
      </c>
      <c r="O9" s="10">
        <f>INDEX('VL book value &amp; ROE'!$A$3:$AB$24,MATCH($A9,'VL book value &amp; ROE'!$A$3:$A$24,0),MATCH(O$3,'VL book value &amp; ROE'!$A$3:$AB$3,0))</f>
        <v>51.73</v>
      </c>
      <c r="P9" s="10">
        <f>INDEX('VL book value &amp; ROE'!$A$3:$AB$24,MATCH($A9,'VL book value &amp; ROE'!$A$3:$A$24,0),MATCH(P$3,'VL book value &amp; ROE'!$A$3:$AB$3,0))</f>
        <v>54</v>
      </c>
      <c r="Q9" s="10">
        <f>INDEX('VL book value &amp; ROE'!$A$3:$AB$24,MATCH($A9,'VL book value &amp; ROE'!$A$3:$A$24,0),MATCH(Q$3,'VL book value &amp; ROE'!$A$3:$AB$3,0))</f>
        <v>55.83</v>
      </c>
      <c r="R9" s="10">
        <f>INDEX('VL book value &amp; ROE'!$A$3:$AB$24,MATCH($A9,'VL book value &amp; ROE'!$A$3:$A$24,0),MATCH(R$3,'VL book value &amp; ROE'!$A$3:$AB$3,0))</f>
        <v>51.89</v>
      </c>
      <c r="S9" s="10">
        <f>INDEX('VL book value &amp; ROE'!$A$3:$AB$24,MATCH($A9,'VL book value &amp; ROE'!$A$3:$A$24,0),MATCH(S$3,'VL book value &amp; ROE'!$A$3:$AB$3,0))</f>
        <v>45.12</v>
      </c>
      <c r="T9" s="10">
        <f>INDEX('VL book value &amp; ROE'!$A$3:$AB$24,MATCH($A9,'VL book value &amp; ROE'!$A$3:$A$24,0),MATCH(T$3,'VL book value &amp; ROE'!$A$3:$AB$3,0))</f>
        <v>44.28</v>
      </c>
      <c r="U9" s="10">
        <f>INDEX('VL book value &amp; ROE'!$A$3:$AB$24,MATCH($A9,'VL book value &amp; ROE'!$A$3:$A$24,0),MATCH(U$3,'VL book value &amp; ROE'!$A$3:$AB$3,0))</f>
        <v>46.78</v>
      </c>
      <c r="V9" s="10">
        <f>INDEX('VL book value &amp; ROE'!$A$3:$AB$24,MATCH($A9,'VL book value &amp; ROE'!$A$3:$A$24,0),MATCH(V$3,'VL book value &amp; ROE'!$A$3:$AB$3,0))</f>
        <v>51.34</v>
      </c>
      <c r="W9" s="188">
        <f>INDEX('VL book value &amp; ROE'!$A$3:$AB$24,MATCH($A9,'VL book value &amp; ROE'!$A$3:$A$24,0),MATCH(W$3,'VL book value &amp; ROE'!$A$3:$AB$3,0))</f>
        <v>54.56</v>
      </c>
      <c r="X9" s="188">
        <f>INDEX('VL book value &amp; ROE'!$A$3:$AB$24,MATCH($A9,'VL book value &amp; ROE'!$A$3:$A$24,0),MATCH(X$3,'VL book value &amp; ROE'!$A$3:$AB$3,0))</f>
        <v>57.42</v>
      </c>
      <c r="Y9" s="45">
        <f t="shared" si="17"/>
        <v>51.295000000000002</v>
      </c>
      <c r="AA9" s="76" t="str">
        <f t="shared" si="1"/>
        <v>Entergy Corporation</v>
      </c>
      <c r="AB9" s="10">
        <f t="shared" si="4"/>
        <v>1.3065192371157941</v>
      </c>
      <c r="AC9" s="10">
        <f t="shared" si="5"/>
        <v>1.2151807721193417</v>
      </c>
      <c r="AD9" s="10">
        <f t="shared" si="6"/>
        <v>1.3300794048116591</v>
      </c>
      <c r="AE9" s="10">
        <f t="shared" si="7"/>
        <v>1.4058203146460622</v>
      </c>
      <c r="AF9" s="10">
        <f t="shared" si="8"/>
        <v>1.666588391713808</v>
      </c>
      <c r="AG9" s="10">
        <f t="shared" si="9"/>
        <v>1.7611577155695186</v>
      </c>
      <c r="AH9" s="10">
        <f t="shared" si="10"/>
        <v>1.733174188921953</v>
      </c>
      <c r="AI9" s="10">
        <f t="shared" si="11"/>
        <v>2.0248267067975076</v>
      </c>
      <c r="AJ9" s="188">
        <f t="shared" si="12"/>
        <v>1.9226278801739818</v>
      </c>
      <c r="AK9" s="188">
        <f t="shared" si="13"/>
        <v>1.7953349860122856</v>
      </c>
      <c r="AL9" s="45">
        <f t="shared" si="18"/>
        <v>1.616130959788191</v>
      </c>
      <c r="AN9" s="76" t="str">
        <f t="shared" si="2"/>
        <v>Entergy Corporation</v>
      </c>
      <c r="AO9" s="10">
        <f>INDEX('VL book value &amp; ROE'!$A$3:$AB$24,MATCH($A9,'VL book value &amp; ROE'!$A$3:$A$24,0),MATCH(AO$3,'VL book value &amp; ROE'!$A$3:$AB$3,0))</f>
        <v>11.600000000000001</v>
      </c>
      <c r="AP9" s="10">
        <f>INDEX('VL book value &amp; ROE'!$A$3:$AB$24,MATCH($A9,'VL book value &amp; ROE'!$A$3:$A$24,0),MATCH(AP$3,'VL book value &amp; ROE'!$A$3:$AB$3,0))</f>
        <v>9.1999999999999993</v>
      </c>
      <c r="AQ9" s="10">
        <f>INDEX('VL book value &amp; ROE'!$A$3:$AB$24,MATCH($A9,'VL book value &amp; ROE'!$A$3:$A$24,0),MATCH(AQ$3,'VL book value &amp; ROE'!$A$3:$AB$3,0))</f>
        <v>10.4</v>
      </c>
      <c r="AR9" s="10">
        <f>INDEX('VL book value &amp; ROE'!$A$3:$AB$24,MATCH($A9,'VL book value &amp; ROE'!$A$3:$A$24,0),MATCH(AR$3,'VL book value &amp; ROE'!$A$3:$AB$3,0))</f>
        <v>11.200000000000001</v>
      </c>
      <c r="AS9" s="10">
        <f>INDEX('VL book value &amp; ROE'!$A$3:$AB$24,MATCH($A9,'VL book value &amp; ROE'!$A$3:$A$24,0),MATCH(AS$3,'VL book value &amp; ROE'!$A$3:$AB$3,0))</f>
        <v>15.2</v>
      </c>
      <c r="AT9" s="10">
        <f>INDEX('VL book value &amp; ROE'!$A$3:$AB$24,MATCH($A9,'VL book value &amp; ROE'!$A$3:$A$24,0),MATCH(AT$3,'VL book value &amp; ROE'!$A$3:$AB$3,0))</f>
        <v>11.700000000000001</v>
      </c>
      <c r="AU9" s="10">
        <f>INDEX('VL book value &amp; ROE'!$A$3:$AB$24,MATCH($A9,'VL book value &amp; ROE'!$A$3:$A$24,0),MATCH(AU$3,'VL book value &amp; ROE'!$A$3:$AB$3,0))</f>
        <v>12.2</v>
      </c>
      <c r="AV9" s="10">
        <f>INDEX('VL book value &amp; ROE'!$A$3:$AB$24,MATCH($A9,'VL book value &amp; ROE'!$A$3:$A$24,0),MATCH(AV$3,'VL book value &amp; ROE'!$A$3:$AB$3,0))</f>
        <v>12.1</v>
      </c>
      <c r="AW9" s="188">
        <f>INDEX('VL book value &amp; ROE'!$A$3:$AB$24,MATCH($A9,'VL book value &amp; ROE'!$A$3:$A$24,0),MATCH(AW$3,'VL book value &amp; ROE'!$A$3:$AB$3,0))</f>
        <v>12.7</v>
      </c>
      <c r="AX9" s="188">
        <f>INDEX('VL book value &amp; ROE'!$A$3:$AB$24,MATCH($A9,'VL book value &amp; ROE'!$A$3:$A$24,0),MATCH(AX$3,'VL book value &amp; ROE'!$A$3:$AB$3,0))</f>
        <v>11.899999999999999</v>
      </c>
      <c r="AY9" s="45">
        <f t="shared" si="19"/>
        <v>11.820000000000002</v>
      </c>
      <c r="BA9" s="76" t="str">
        <f t="shared" si="3"/>
        <v>Entergy Corporation</v>
      </c>
      <c r="BB9" s="10">
        <f t="shared" si="14"/>
        <v>1.616130959788191</v>
      </c>
      <c r="BC9" s="10">
        <f t="shared" si="20"/>
        <v>11.820000000000002</v>
      </c>
      <c r="BD9" s="10">
        <f>INDEX('Exh MLR-6a to 6c'!$A$3:$W$17,MATCH($A9,'Exh MLR-6a to 6c'!$A$3:$A$17,0),MATCH(BD$3,'Exh MLR-6a to 6c'!$A$3:$W$3,0))</f>
        <v>11.721619906568597</v>
      </c>
      <c r="BE9" s="45">
        <f>INDEX('VL data'!$A$3:$U$24,MATCH($A9,'VL data'!$A$3:$A$24,0),MATCH(BE$3,'VL data'!$A$3:$U$3,0))</f>
        <v>11.5</v>
      </c>
    </row>
    <row r="10" spans="1:57">
      <c r="A10" s="54" t="str">
        <f>+'Exh MLR-4'!A10</f>
        <v>Evergy, Inc.</v>
      </c>
      <c r="B10" s="10">
        <f>IF(INDEX('annual stock prices'!$A$3:$M$24,MATCH($A10,'annual stock prices'!$A$3:$A$24,0),MATCH(B$3,'annual stock prices'!$A$3:$M$3,0))=0,"",INDEX('annual stock prices'!$A$3:$M$24,MATCH($A10,'annual stock prices'!$A$3:$A$24,0),MATCH(B$3,'annual stock prices'!$A$3:$M$3,0)))</f>
        <v>28.855599963999989</v>
      </c>
      <c r="C10" s="10">
        <f>IF(INDEX('annual stock prices'!$A$3:$M$24,MATCH($A10,'annual stock prices'!$A$3:$A$24,0),MATCH(C$3,'annual stock prices'!$A$3:$M$3,0))=0,"",INDEX('annual stock prices'!$A$3:$M$24,MATCH($A10,'annual stock prices'!$A$3:$A$24,0),MATCH(C$3,'annual stock prices'!$A$3:$M$3,0)))</f>
        <v>31.805118988095241</v>
      </c>
      <c r="D10" s="10">
        <f>IF(INDEX('annual stock prices'!$A$3:$M$24,MATCH($A10,'annual stock prices'!$A$3:$A$24,0),MATCH(D$3,'annual stock prices'!$A$3:$M$3,0))=0,"",INDEX('annual stock prices'!$A$3:$M$24,MATCH($A10,'annual stock prices'!$A$3:$A$24,0),MATCH(D$3,'annual stock prices'!$A$3:$M$3,0)))</f>
        <v>35.98749996428576</v>
      </c>
      <c r="E10" s="10">
        <f>IF(INDEX('annual stock prices'!$A$3:$M$24,MATCH($A10,'annual stock prices'!$A$3:$A$24,0),MATCH(E$3,'annual stock prices'!$A$3:$M$3,0))=0,"",INDEX('annual stock prices'!$A$3:$M$24,MATCH($A10,'annual stock prices'!$A$3:$A$24,0),MATCH(E$3,'annual stock prices'!$A$3:$M$3,0)))</f>
        <v>38.634484238095226</v>
      </c>
      <c r="F10" s="10">
        <f>IF(INDEX('annual stock prices'!$A$3:$M$24,MATCH($A10,'annual stock prices'!$A$3:$A$24,0),MATCH(F$3,'annual stock prices'!$A$3:$M$3,0))=0,"",INDEX('annual stock prices'!$A$3:$M$24,MATCH($A10,'annual stock prices'!$A$3:$A$24,0),MATCH(F$3,'annual stock prices'!$A$3:$M$3,0)))</f>
        <v>52.503253980158718</v>
      </c>
      <c r="G10" s="10">
        <f>IF(INDEX('annual stock prices'!$A$3:$M$24,MATCH($A10,'annual stock prices'!$A$3:$A$24,0),MATCH(G$3,'annual stock prices'!$A$3:$M$3,0))=0,"",INDEX('annual stock prices'!$A$3:$M$24,MATCH($A10,'annual stock prices'!$A$3:$A$24,0),MATCH(G$3,'annual stock prices'!$A$3:$M$3,0)))</f>
        <v>53.036932298804793</v>
      </c>
      <c r="H10" s="10">
        <f>IF(INDEX('annual stock prices'!$A$3:$M$24,MATCH($A10,'annual stock prices'!$A$3:$A$24,0),MATCH(H$3,'annual stock prices'!$A$3:$M$3,0))=0,"",INDEX('annual stock prices'!$A$3:$M$24,MATCH($A10,'annual stock prices'!$A$3:$A$24,0),MATCH(H$3,'annual stock prices'!$A$3:$M$3,0)))</f>
        <v>54.572111613545815</v>
      </c>
      <c r="I10" s="10">
        <f>IF(INDEX('annual stock prices'!$A$3:$M$24,MATCH($A10,'annual stock prices'!$A$3:$A$24,0),MATCH(I$3,'annual stock prices'!$A$3:$M$3,0))=0,"",INDEX('annual stock prices'!$A$3:$M$24,MATCH($A10,'annual stock prices'!$A$3:$A$24,0),MATCH(I$3,'annual stock prices'!$A$3:$M$3,0)))</f>
        <v>60.661468162698434</v>
      </c>
      <c r="J10" s="188">
        <f>IF(INDEX('annual stock prices'!$A$3:$M$24,MATCH($A10,'annual stock prices'!$A$3:$A$24,0),MATCH(J$3,'annual stock prices'!$A$3:$M$3,0))=0,"",INDEX('annual stock prices'!$A$3:$M$24,MATCH($A10,'annual stock prices'!$A$3:$A$24,0),MATCH(J$3,'annual stock prices'!$A$3:$M$3,0)))</f>
        <v>58.87335958102765</v>
      </c>
      <c r="K10" s="188">
        <f>IF(INDEX('annual stock prices'!$A$3:$M$24,MATCH($A10,'annual stock prices'!$A$3:$A$24,0),MATCH(K$3,'annual stock prices'!$A$3:$M$3,0))=0,"",INDEX('annual stock prices'!$A$3:$M$24,MATCH($A10,'annual stock prices'!$A$3:$A$24,0),MATCH(K$3,'annual stock prices'!$A$3:$M$3,0)))</f>
        <v>62.199285849206376</v>
      </c>
      <c r="L10" s="45">
        <f t="shared" si="16"/>
        <v>47.712911463991801</v>
      </c>
      <c r="N10" s="54" t="str">
        <f t="shared" si="0"/>
        <v>Evergy, Inc.</v>
      </c>
      <c r="O10" s="10">
        <f>INDEX('VL book value &amp; ROE'!$A$3:$AB$24,MATCH($A10,'VL book value &amp; ROE'!$A$3:$A$24,0),MATCH(O$3,'VL book value &amp; ROE'!$A$3:$AB$3,0))</f>
        <v>0</v>
      </c>
      <c r="P10" s="10">
        <f>INDEX('VL book value &amp; ROE'!$A$3:$AB$24,MATCH($A10,'VL book value &amp; ROE'!$A$3:$A$24,0),MATCH(P$3,'VL book value &amp; ROE'!$A$3:$AB$3,0))</f>
        <v>0</v>
      </c>
      <c r="Q10" s="10">
        <f>INDEX('VL book value &amp; ROE'!$A$3:$AB$24,MATCH($A10,'VL book value &amp; ROE'!$A$3:$A$24,0),MATCH(Q$3,'VL book value &amp; ROE'!$A$3:$AB$3,0))</f>
        <v>0</v>
      </c>
      <c r="R10" s="10">
        <f>INDEX('VL book value &amp; ROE'!$A$3:$AB$24,MATCH($A10,'VL book value &amp; ROE'!$A$3:$A$24,0),MATCH(R$3,'VL book value &amp; ROE'!$A$3:$AB$3,0))</f>
        <v>0</v>
      </c>
      <c r="S10" s="10">
        <f>INDEX('VL book value &amp; ROE'!$A$3:$AB$24,MATCH($A10,'VL book value &amp; ROE'!$A$3:$A$24,0),MATCH(S$3,'VL book value &amp; ROE'!$A$3:$AB$3,0))</f>
        <v>0</v>
      </c>
      <c r="T10" s="10">
        <f>INDEX('VL book value &amp; ROE'!$A$3:$AB$24,MATCH($A10,'VL book value &amp; ROE'!$A$3:$A$24,0),MATCH(T$3,'VL book value &amp; ROE'!$A$3:$AB$3,0))</f>
        <v>0</v>
      </c>
      <c r="U10" s="10">
        <f>INDEX('VL book value &amp; ROE'!$A$3:$AB$24,MATCH($A10,'VL book value &amp; ROE'!$A$3:$A$24,0),MATCH(U$3,'VL book value &amp; ROE'!$A$3:$AB$3,0))</f>
        <v>39.28</v>
      </c>
      <c r="V10" s="10">
        <f>INDEX('VL book value &amp; ROE'!$A$3:$AB$24,MATCH($A10,'VL book value &amp; ROE'!$A$3:$A$24,0),MATCH(V$3,'VL book value &amp; ROE'!$A$3:$AB$3,0))</f>
        <v>37.82</v>
      </c>
      <c r="W10" s="188">
        <f>INDEX('VL book value &amp; ROE'!$A$3:$AB$24,MATCH($A10,'VL book value &amp; ROE'!$A$3:$A$24,0),MATCH(W$3,'VL book value &amp; ROE'!$A$3:$AB$3,0))</f>
        <v>38.5</v>
      </c>
      <c r="X10" s="188">
        <f>INDEX('VL book value &amp; ROE'!$A$3:$AB$24,MATCH($A10,'VL book value &amp; ROE'!$A$3:$A$24,0),MATCH(X$3,'VL book value &amp; ROE'!$A$3:$AB$3,0))</f>
        <v>40.32</v>
      </c>
      <c r="Y10" s="45">
        <f t="shared" si="17"/>
        <v>15.591999999999999</v>
      </c>
      <c r="AA10" s="54" t="str">
        <f t="shared" si="1"/>
        <v>Evergy, Inc.</v>
      </c>
      <c r="AB10" s="10" t="str">
        <f t="shared" si="4"/>
        <v/>
      </c>
      <c r="AC10" s="10" t="str">
        <f t="shared" si="5"/>
        <v/>
      </c>
      <c r="AD10" s="10" t="str">
        <f t="shared" si="6"/>
        <v/>
      </c>
      <c r="AE10" s="10" t="str">
        <f t="shared" si="7"/>
        <v/>
      </c>
      <c r="AF10" s="10" t="str">
        <f t="shared" si="8"/>
        <v/>
      </c>
      <c r="AG10" s="10" t="str">
        <f t="shared" si="9"/>
        <v/>
      </c>
      <c r="AH10" s="10">
        <f t="shared" si="10"/>
        <v>1.3893103771269302</v>
      </c>
      <c r="AI10" s="10">
        <f t="shared" si="11"/>
        <v>1.6039520931437978</v>
      </c>
      <c r="AJ10" s="188">
        <f t="shared" si="12"/>
        <v>1.529178170935783</v>
      </c>
      <c r="AK10" s="188">
        <f t="shared" si="13"/>
        <v>1.5426410180854755</v>
      </c>
      <c r="AL10" s="45">
        <f t="shared" si="18"/>
        <v>1.5162704148229964</v>
      </c>
      <c r="AN10" s="54" t="str">
        <f t="shared" si="2"/>
        <v>Evergy, Inc.</v>
      </c>
      <c r="AO10" s="10"/>
      <c r="AP10" s="10"/>
      <c r="AQ10" s="10"/>
      <c r="AR10" s="10"/>
      <c r="AS10" s="10"/>
      <c r="AT10" s="10"/>
      <c r="AU10" s="10">
        <f>INDEX('VL book value &amp; ROE'!$A$3:$AB$24,MATCH($A10,'VL book value &amp; ROE'!$A$3:$A$24,0),MATCH(AU$3,'VL book value &amp; ROE'!$A$3:$AB$3,0))</f>
        <v>5.3</v>
      </c>
      <c r="AV10" s="10">
        <f>INDEX('VL book value &amp; ROE'!$A$3:$AB$24,MATCH($A10,'VL book value &amp; ROE'!$A$3:$A$24,0),MATCH(AV$3,'VL book value &amp; ROE'!$A$3:$AB$3,0))</f>
        <v>7.8</v>
      </c>
      <c r="AW10" s="188">
        <f>INDEX('VL book value &amp; ROE'!$A$3:$AB$24,MATCH($A10,'VL book value &amp; ROE'!$A$3:$A$24,0),MATCH(AW$3,'VL book value &amp; ROE'!$A$3:$AB$3,0))</f>
        <v>7.1</v>
      </c>
      <c r="AX10" s="188">
        <f>INDEX('VL book value &amp; ROE'!$A$3:$AB$24,MATCH($A10,'VL book value &amp; ROE'!$A$3:$A$24,0),MATCH(AX$3,'VL book value &amp; ROE'!$A$3:$AB$3,0))</f>
        <v>9.5</v>
      </c>
      <c r="AY10" s="45">
        <f t="shared" si="19"/>
        <v>7.4249999999999998</v>
      </c>
      <c r="BA10" s="54" t="str">
        <f t="shared" si="3"/>
        <v>Evergy, Inc.</v>
      </c>
      <c r="BB10" s="10">
        <f t="shared" si="14"/>
        <v>1.5162704148229964</v>
      </c>
      <c r="BC10" s="10">
        <f t="shared" si="20"/>
        <v>7.4249999999999998</v>
      </c>
      <c r="BD10" s="10">
        <f>INDEX('Exh MLR-6a to 6c'!$A$3:$W$17,MATCH($A10,'Exh MLR-6a to 6c'!$A$3:$A$17,0),MATCH(BD$3,'Exh MLR-6a to 6c'!$A$3:$W$3,0))</f>
        <v>10.186988050036883</v>
      </c>
      <c r="BE10" s="45">
        <f>INDEX('VL data'!$A$3:$U$24,MATCH($A10,'VL data'!$A$3:$A$24,0),MATCH(BE$3,'VL data'!$A$3:$U$3,0))</f>
        <v>10</v>
      </c>
    </row>
    <row r="11" spans="1:57">
      <c r="A11" s="54" t="str">
        <f>+'Exh MLR-4'!A11</f>
        <v>Eversource Energy</v>
      </c>
      <c r="B11" s="10">
        <f>IF(INDEX('annual stock prices'!$A$3:$M$24,MATCH($A11,'annual stock prices'!$A$3:$A$24,0),MATCH(B$3,'annual stock prices'!$A$3:$M$3,0))=0,"",INDEX('annual stock prices'!$A$3:$M$24,MATCH($A11,'annual stock prices'!$A$3:$A$24,0),MATCH(B$3,'annual stock prices'!$A$3:$M$3,0)))</f>
        <v>37.484599876000004</v>
      </c>
      <c r="C11" s="10">
        <f>IF(INDEX('annual stock prices'!$A$3:$M$24,MATCH($A11,'annual stock prices'!$A$3:$A$24,0),MATCH(C$3,'annual stock prices'!$A$3:$M$3,0))=0,"",INDEX('annual stock prices'!$A$3:$M$24,MATCH($A11,'annual stock prices'!$A$3:$A$24,0),MATCH(C$3,'annual stock prices'!$A$3:$M$3,0)))</f>
        <v>42.162936472222249</v>
      </c>
      <c r="D11" s="10">
        <f>IF(INDEX('annual stock prices'!$A$3:$M$24,MATCH($A11,'annual stock prices'!$A$3:$A$24,0),MATCH(D$3,'annual stock prices'!$A$3:$M$3,0))=0,"",INDEX('annual stock prices'!$A$3:$M$24,MATCH($A11,'annual stock prices'!$A$3:$A$24,0),MATCH(D$3,'annual stock prices'!$A$3:$M$3,0)))</f>
        <v>46.116150777777804</v>
      </c>
      <c r="E11" s="10">
        <f>IF(INDEX('annual stock prices'!$A$3:$M$24,MATCH($A11,'annual stock prices'!$A$3:$A$24,0),MATCH(E$3,'annual stock prices'!$A$3:$M$3,0))=0,"",INDEX('annual stock prices'!$A$3:$M$24,MATCH($A11,'annual stock prices'!$A$3:$A$24,0),MATCH(E$3,'annual stock prices'!$A$3:$M$3,0)))</f>
        <v>50.015436511904738</v>
      </c>
      <c r="F11" s="10">
        <f>IF(INDEX('annual stock prices'!$A$3:$M$24,MATCH($A11,'annual stock prices'!$A$3:$A$24,0),MATCH(F$3,'annual stock prices'!$A$3:$M$3,0))=0,"",INDEX('annual stock prices'!$A$3:$M$24,MATCH($A11,'annual stock prices'!$A$3:$A$24,0),MATCH(F$3,'annual stock prices'!$A$3:$M$3,0)))</f>
        <v>55.264365150793651</v>
      </c>
      <c r="G11" s="10">
        <f>IF(INDEX('annual stock prices'!$A$3:$M$24,MATCH($A11,'annual stock prices'!$A$3:$A$24,0),MATCH(G$3,'annual stock prices'!$A$3:$M$3,0))=0,"",INDEX('annual stock prices'!$A$3:$M$24,MATCH($A11,'annual stock prices'!$A$3:$A$24,0),MATCH(G$3,'annual stock prices'!$A$3:$M$3,0)))</f>
        <v>60.638605681274882</v>
      </c>
      <c r="H11" s="10">
        <f>IF(INDEX('annual stock prices'!$A$3:$M$24,MATCH($A11,'annual stock prices'!$A$3:$A$24,0),MATCH(H$3,'annual stock prices'!$A$3:$M$3,0))=0,"",INDEX('annual stock prices'!$A$3:$M$24,MATCH($A11,'annual stock prices'!$A$3:$A$24,0),MATCH(H$3,'annual stock prices'!$A$3:$M$3,0)))</f>
        <v>60.768724944223116</v>
      </c>
      <c r="I11" s="10">
        <f>IF(INDEX('annual stock prices'!$A$3:$M$24,MATCH($A11,'annual stock prices'!$A$3:$A$24,0),MATCH(I$3,'annual stock prices'!$A$3:$M$3,0))=0,"",INDEX('annual stock prices'!$A$3:$M$24,MATCH($A11,'annual stock prices'!$A$3:$A$24,0),MATCH(I$3,'annual stock prices'!$A$3:$M$3,0)))</f>
        <v>76.265952365079315</v>
      </c>
      <c r="J11" s="188">
        <f>IF(INDEX('annual stock prices'!$A$3:$M$24,MATCH($A11,'annual stock prices'!$A$3:$A$24,0),MATCH(J$3,'annual stock prices'!$A$3:$M$3,0))=0,"",INDEX('annual stock prices'!$A$3:$M$24,MATCH($A11,'annual stock prices'!$A$3:$A$24,0),MATCH(J$3,'annual stock prices'!$A$3:$M$3,0)))</f>
        <v>86.301422905138324</v>
      </c>
      <c r="K11" s="188">
        <f>IF(INDEX('annual stock prices'!$A$3:$M$24,MATCH($A11,'annual stock prices'!$A$3:$A$24,0),MATCH(K$3,'annual stock prices'!$A$3:$M$3,0))=0,"",INDEX('annual stock prices'!$A$3:$M$24,MATCH($A11,'annual stock prices'!$A$3:$A$24,0),MATCH(K$3,'annual stock prices'!$A$3:$M$3,0)))</f>
        <v>85.493492218253905</v>
      </c>
      <c r="L11" s="45">
        <f t="shared" si="16"/>
        <v>60.051168690266799</v>
      </c>
      <c r="N11" s="54" t="str">
        <f t="shared" si="0"/>
        <v>Eversource Energy</v>
      </c>
      <c r="O11" s="10">
        <f>INDEX('VL book value &amp; ROE'!$A$3:$AB$24,MATCH($A11,'VL book value &amp; ROE'!$A$3:$A$24,0),MATCH(O$3,'VL book value &amp; ROE'!$A$3:$AB$3,0))</f>
        <v>29.41</v>
      </c>
      <c r="P11" s="10">
        <f>INDEX('VL book value &amp; ROE'!$A$3:$AB$24,MATCH($A11,'VL book value &amp; ROE'!$A$3:$A$24,0),MATCH(P$3,'VL book value &amp; ROE'!$A$3:$AB$3,0))</f>
        <v>30.49</v>
      </c>
      <c r="Q11" s="10">
        <f>INDEX('VL book value &amp; ROE'!$A$3:$AB$24,MATCH($A11,'VL book value &amp; ROE'!$A$3:$A$24,0),MATCH(Q$3,'VL book value &amp; ROE'!$A$3:$AB$3,0))</f>
        <v>31.47</v>
      </c>
      <c r="R11" s="10">
        <f>INDEX('VL book value &amp; ROE'!$A$3:$AB$24,MATCH($A11,'VL book value &amp; ROE'!$A$3:$A$24,0),MATCH(R$3,'VL book value &amp; ROE'!$A$3:$AB$3,0))</f>
        <v>32.64</v>
      </c>
      <c r="S11" s="10">
        <f>INDEX('VL book value &amp; ROE'!$A$3:$AB$24,MATCH($A11,'VL book value &amp; ROE'!$A$3:$A$24,0),MATCH(S$3,'VL book value &amp; ROE'!$A$3:$AB$3,0))</f>
        <v>33.799999999999997</v>
      </c>
      <c r="T11" s="10">
        <f>INDEX('VL book value &amp; ROE'!$A$3:$AB$24,MATCH($A11,'VL book value &amp; ROE'!$A$3:$A$24,0),MATCH(T$3,'VL book value &amp; ROE'!$A$3:$AB$3,0))</f>
        <v>34.99</v>
      </c>
      <c r="U11" s="10">
        <f>INDEX('VL book value &amp; ROE'!$A$3:$AB$24,MATCH($A11,'VL book value &amp; ROE'!$A$3:$A$24,0),MATCH(U$3,'VL book value &amp; ROE'!$A$3:$AB$3,0))</f>
        <v>36.25</v>
      </c>
      <c r="V11" s="10">
        <f>INDEX('VL book value &amp; ROE'!$A$3:$AB$24,MATCH($A11,'VL book value &amp; ROE'!$A$3:$A$24,0),MATCH(V$3,'VL book value &amp; ROE'!$A$3:$AB$3,0))</f>
        <v>38.29</v>
      </c>
      <c r="W11" s="188">
        <f>INDEX('VL book value &amp; ROE'!$A$3:$AB$24,MATCH($A11,'VL book value &amp; ROE'!$A$3:$A$24,0),MATCH(W$3,'VL book value &amp; ROE'!$A$3:$AB$3,0))</f>
        <v>41.01</v>
      </c>
      <c r="X11" s="188">
        <f>INDEX('VL book value &amp; ROE'!$A$3:$AB$24,MATCH($A11,'VL book value &amp; ROE'!$A$3:$A$24,0),MATCH(X$3,'VL book value &amp; ROE'!$A$3:$AB$3,0))</f>
        <v>42.39</v>
      </c>
      <c r="Y11" s="45">
        <f t="shared" si="17"/>
        <v>35.073999999999998</v>
      </c>
      <c r="AA11" s="54" t="str">
        <f t="shared" si="1"/>
        <v>Eversource Energy</v>
      </c>
      <c r="AB11" s="10">
        <f t="shared" si="4"/>
        <v>1.2745528689561376</v>
      </c>
      <c r="AC11" s="10">
        <f t="shared" si="5"/>
        <v>1.3828447514667843</v>
      </c>
      <c r="AD11" s="10">
        <f t="shared" si="6"/>
        <v>1.4654004060304355</v>
      </c>
      <c r="AE11" s="10">
        <f t="shared" si="7"/>
        <v>1.5323356774480619</v>
      </c>
      <c r="AF11" s="10">
        <f t="shared" si="8"/>
        <v>1.6350403890767353</v>
      </c>
      <c r="AG11" s="10">
        <f t="shared" si="9"/>
        <v>1.7330267413911082</v>
      </c>
      <c r="AH11" s="10">
        <f t="shared" si="10"/>
        <v>1.6763786191509826</v>
      </c>
      <c r="AI11" s="10">
        <f t="shared" si="11"/>
        <v>1.9917981813810215</v>
      </c>
      <c r="AJ11" s="188">
        <f t="shared" si="12"/>
        <v>2.1043994856166379</v>
      </c>
      <c r="AK11" s="188">
        <f t="shared" si="13"/>
        <v>2.0168316163777753</v>
      </c>
      <c r="AL11" s="45">
        <f t="shared" si="18"/>
        <v>1.681260873689568</v>
      </c>
      <c r="AN11" s="54" t="str">
        <f t="shared" si="2"/>
        <v>Eversource Energy</v>
      </c>
      <c r="AO11" s="10">
        <f>INDEX('VL book value &amp; ROE'!$A$3:$AB$24,MATCH($A11,'VL book value &amp; ROE'!$A$3:$A$24,0),MATCH(AO$3,'VL book value &amp; ROE'!$A$3:$AB$3,0))</f>
        <v>5.7</v>
      </c>
      <c r="AP11" s="10">
        <f>INDEX('VL book value &amp; ROE'!$A$3:$AB$24,MATCH($A11,'VL book value &amp; ROE'!$A$3:$A$24,0),MATCH(AP$3,'VL book value &amp; ROE'!$A$3:$AB$3,0))</f>
        <v>8.2000000000000011</v>
      </c>
      <c r="AQ11" s="10">
        <f>INDEX('VL book value &amp; ROE'!$A$3:$AB$24,MATCH($A11,'VL book value &amp; ROE'!$A$3:$A$24,0),MATCH(AQ$3,'VL book value &amp; ROE'!$A$3:$AB$3,0))</f>
        <v>8.2000000000000011</v>
      </c>
      <c r="AR11" s="10">
        <f>INDEX('VL book value &amp; ROE'!$A$3:$AB$24,MATCH($A11,'VL book value &amp; ROE'!$A$3:$A$24,0),MATCH(AR$3,'VL book value &amp; ROE'!$A$3:$AB$3,0))</f>
        <v>8.5</v>
      </c>
      <c r="AS11" s="10">
        <f>INDEX('VL book value &amp; ROE'!$A$3:$AB$24,MATCH($A11,'VL book value &amp; ROE'!$A$3:$A$24,0),MATCH(AS$3,'VL book value &amp; ROE'!$A$3:$AB$3,0))</f>
        <v>8.7999999999999989</v>
      </c>
      <c r="AT11" s="10">
        <f>INDEX('VL book value &amp; ROE'!$A$3:$AB$24,MATCH($A11,'VL book value &amp; ROE'!$A$3:$A$24,0),MATCH(AT$3,'VL book value &amp; ROE'!$A$3:$AB$3,0))</f>
        <v>8.9</v>
      </c>
      <c r="AU11" s="10">
        <f>INDEX('VL book value &amp; ROE'!$A$3:$AB$24,MATCH($A11,'VL book value &amp; ROE'!$A$3:$A$24,0),MATCH(AU$3,'VL book value &amp; ROE'!$A$3:$AB$3,0))</f>
        <v>9</v>
      </c>
      <c r="AV11" s="10">
        <f>INDEX('VL book value &amp; ROE'!$A$3:$AB$24,MATCH($A11,'VL book value &amp; ROE'!$A$3:$A$24,0),MATCH(AV$3,'VL book value &amp; ROE'!$A$3:$AB$3,0))</f>
        <v>8.7999999999999989</v>
      </c>
      <c r="AW11" s="188">
        <f>INDEX('VL book value &amp; ROE'!$A$3:$AB$24,MATCH($A11,'VL book value &amp; ROE'!$A$3:$A$24,0),MATCH(AW$3,'VL book value &amp; ROE'!$A$3:$AB$3,0))</f>
        <v>8.6</v>
      </c>
      <c r="AX11" s="188">
        <f>INDEX('VL book value &amp; ROE'!$A$3:$AB$24,MATCH($A11,'VL book value &amp; ROE'!$A$3:$A$24,0),MATCH(AX$3,'VL book value &amp; ROE'!$A$3:$AB$3,0))</f>
        <v>8.4</v>
      </c>
      <c r="AY11" s="45">
        <f t="shared" si="19"/>
        <v>8.3099999999999987</v>
      </c>
      <c r="BA11" s="54" t="str">
        <f t="shared" si="3"/>
        <v>Eversource Energy</v>
      </c>
      <c r="BB11" s="10">
        <f t="shared" si="14"/>
        <v>1.681260873689568</v>
      </c>
      <c r="BC11" s="10">
        <f t="shared" si="20"/>
        <v>8.3099999999999987</v>
      </c>
      <c r="BD11" s="10">
        <f>INDEX('Exh MLR-6a to 6c'!$A$3:$W$17,MATCH($A11,'Exh MLR-6a to 6c'!$A$3:$A$17,0),MATCH(BD$3,'Exh MLR-6a to 6c'!$A$3:$W$3,0))</f>
        <v>9.6031019080798572</v>
      </c>
      <c r="BE11" s="45">
        <f>INDEX('VL data'!$A$3:$U$24,MATCH($A11,'VL data'!$A$3:$A$24,0),MATCH(BE$3,'VL data'!$A$3:$U$3,0))</f>
        <v>9.5</v>
      </c>
    </row>
    <row r="12" spans="1:57">
      <c r="A12" s="54" t="str">
        <f>+'Exh MLR-4'!A12</f>
        <v>IDACORP, Inc.</v>
      </c>
      <c r="B12" s="10">
        <f>IF(INDEX('annual stock prices'!$A$3:$M$24,MATCH($A12,'annual stock prices'!$A$3:$A$24,0),MATCH(B$3,'annual stock prices'!$A$3:$M$3,0))=0,"",INDEX('annual stock prices'!$A$3:$M$24,MATCH($A12,'annual stock prices'!$A$3:$A$24,0),MATCH(B$3,'annual stock prices'!$A$3:$M$3,0)))</f>
        <v>41.755280132000024</v>
      </c>
      <c r="C12" s="10">
        <f>IF(INDEX('annual stock prices'!$A$3:$M$24,MATCH($A12,'annual stock prices'!$A$3:$A$24,0),MATCH(C$3,'annual stock prices'!$A$3:$M$3,0))=0,"",INDEX('annual stock prices'!$A$3:$M$24,MATCH($A12,'annual stock prices'!$A$3:$A$24,0),MATCH(C$3,'annual stock prices'!$A$3:$M$3,0)))</f>
        <v>48.815396821428564</v>
      </c>
      <c r="D12" s="10">
        <f>IF(INDEX('annual stock prices'!$A$3:$M$24,MATCH($A12,'annual stock prices'!$A$3:$A$24,0),MATCH(D$3,'annual stock prices'!$A$3:$M$3,0))=0,"",INDEX('annual stock prices'!$A$3:$M$24,MATCH($A12,'annual stock prices'!$A$3:$A$24,0),MATCH(D$3,'annual stock prices'!$A$3:$M$3,0)))</f>
        <v>56.335515940476192</v>
      </c>
      <c r="E12" s="10">
        <f>IF(INDEX('annual stock prices'!$A$3:$M$24,MATCH($A12,'annual stock prices'!$A$3:$A$24,0),MATCH(E$3,'annual stock prices'!$A$3:$M$3,0))=0,"",INDEX('annual stock prices'!$A$3:$M$24,MATCH($A12,'annual stock prices'!$A$3:$A$24,0),MATCH(E$3,'annual stock prices'!$A$3:$M$3,0)))</f>
        <v>62.866190511904769</v>
      </c>
      <c r="F12" s="10">
        <f>IF(INDEX('annual stock prices'!$A$3:$M$24,MATCH($A12,'annual stock prices'!$A$3:$A$24,0),MATCH(F$3,'annual stock prices'!$A$3:$M$3,0))=0,"",INDEX('annual stock prices'!$A$3:$M$24,MATCH($A12,'annual stock prices'!$A$3:$A$24,0),MATCH(F$3,'annual stock prices'!$A$3:$M$3,0)))</f>
        <v>75.128571436507926</v>
      </c>
      <c r="G12" s="10">
        <f>IF(INDEX('annual stock prices'!$A$3:$M$24,MATCH($A12,'annual stock prices'!$A$3:$A$24,0),MATCH(G$3,'annual stock prices'!$A$3:$M$3,0))=0,"",INDEX('annual stock prices'!$A$3:$M$24,MATCH($A12,'annual stock prices'!$A$3:$A$24,0),MATCH(G$3,'annual stock prices'!$A$3:$M$3,0)))</f>
        <v>86.851354462151434</v>
      </c>
      <c r="H12" s="10">
        <f>IF(INDEX('annual stock prices'!$A$3:$M$24,MATCH($A12,'annual stock prices'!$A$3:$A$24,0),MATCH(H$3,'annual stock prices'!$A$3:$M$3,0))=0,"",INDEX('annual stock prices'!$A$3:$M$24,MATCH($A12,'annual stock prices'!$A$3:$A$24,0),MATCH(H$3,'annual stock prices'!$A$3:$M$3,0)))</f>
        <v>92.083824717131463</v>
      </c>
      <c r="I12" s="10">
        <f>IF(INDEX('annual stock prices'!$A$3:$M$24,MATCH($A12,'annual stock prices'!$A$3:$A$24,0),MATCH(I$3,'annual stock prices'!$A$3:$M$3,0))=0,"",INDEX('annual stock prices'!$A$3:$M$24,MATCH($A12,'annual stock prices'!$A$3:$A$24,0),MATCH(I$3,'annual stock prices'!$A$3:$M$3,0)))</f>
        <v>102.92757902380956</v>
      </c>
      <c r="J12" s="188">
        <f>IF(INDEX('annual stock prices'!$A$3:$M$24,MATCH($A12,'annual stock prices'!$A$3:$A$24,0),MATCH(J$3,'annual stock prices'!$A$3:$M$3,0))=0,"",INDEX('annual stock prices'!$A$3:$M$24,MATCH($A12,'annual stock prices'!$A$3:$A$24,0),MATCH(J$3,'annual stock prices'!$A$3:$M$3,0)))</f>
        <v>93.009684079051382</v>
      </c>
      <c r="K12" s="188">
        <f>IF(INDEX('annual stock prices'!$A$3:$M$24,MATCH($A12,'annual stock prices'!$A$3:$A$24,0),MATCH(K$3,'annual stock prices'!$A$3:$M$3,0))=0,"",INDEX('annual stock prices'!$A$3:$M$24,MATCH($A12,'annual stock prices'!$A$3:$A$24,0),MATCH(K$3,'annual stock prices'!$A$3:$M$3,0)))</f>
        <v>100.76698407539683</v>
      </c>
      <c r="L12" s="45">
        <f t="shared" si="16"/>
        <v>76.054038119985805</v>
      </c>
      <c r="N12" s="54" t="str">
        <f t="shared" si="0"/>
        <v>IDACORP, Inc.</v>
      </c>
      <c r="O12" s="10">
        <f>INDEX('VL book value &amp; ROE'!$A$3:$AB$24,MATCH($A12,'VL book value &amp; ROE'!$A$3:$A$24,0),MATCH(O$3,'VL book value &amp; ROE'!$A$3:$AB$3,0))</f>
        <v>35.07</v>
      </c>
      <c r="P12" s="10">
        <f>INDEX('VL book value &amp; ROE'!$A$3:$AB$24,MATCH($A12,'VL book value &amp; ROE'!$A$3:$A$24,0),MATCH(P$3,'VL book value &amp; ROE'!$A$3:$AB$3,0))</f>
        <v>36.840000000000003</v>
      </c>
      <c r="Q12" s="10">
        <f>INDEX('VL book value &amp; ROE'!$A$3:$AB$24,MATCH($A12,'VL book value &amp; ROE'!$A$3:$A$24,0),MATCH(Q$3,'VL book value &amp; ROE'!$A$3:$AB$3,0))</f>
        <v>38.85</v>
      </c>
      <c r="R12" s="10">
        <f>INDEX('VL book value &amp; ROE'!$A$3:$AB$24,MATCH($A12,'VL book value &amp; ROE'!$A$3:$A$24,0),MATCH(R$3,'VL book value &amp; ROE'!$A$3:$AB$3,0))</f>
        <v>40.880000000000003</v>
      </c>
      <c r="S12" s="10">
        <f>INDEX('VL book value &amp; ROE'!$A$3:$AB$24,MATCH($A12,'VL book value &amp; ROE'!$A$3:$A$24,0),MATCH(S$3,'VL book value &amp; ROE'!$A$3:$AB$3,0))</f>
        <v>42.74</v>
      </c>
      <c r="T12" s="10">
        <f>INDEX('VL book value &amp; ROE'!$A$3:$AB$24,MATCH($A12,'VL book value &amp; ROE'!$A$3:$A$24,0),MATCH(T$3,'VL book value &amp; ROE'!$A$3:$AB$3,0))</f>
        <v>44.65</v>
      </c>
      <c r="U12" s="10">
        <f>INDEX('VL book value &amp; ROE'!$A$3:$AB$24,MATCH($A12,'VL book value &amp; ROE'!$A$3:$A$24,0),MATCH(U$3,'VL book value &amp; ROE'!$A$3:$AB$3,0))</f>
        <v>47.01</v>
      </c>
      <c r="V12" s="10">
        <f>INDEX('VL book value &amp; ROE'!$A$3:$AB$24,MATCH($A12,'VL book value &amp; ROE'!$A$3:$A$24,0),MATCH(V$3,'VL book value &amp; ROE'!$A$3:$AB$3,0))</f>
        <v>48.88</v>
      </c>
      <c r="W12" s="188">
        <f>INDEX('VL book value &amp; ROE'!$A$3:$AB$24,MATCH($A12,'VL book value &amp; ROE'!$A$3:$A$24,0),MATCH(W$3,'VL book value &amp; ROE'!$A$3:$AB$3,0))</f>
        <v>50.73</v>
      </c>
      <c r="X12" s="188">
        <f>INDEX('VL book value &amp; ROE'!$A$3:$AB$24,MATCH($A12,'VL book value &amp; ROE'!$A$3:$A$24,0),MATCH(X$3,'VL book value &amp; ROE'!$A$3:$AB$3,0))</f>
        <v>52.82</v>
      </c>
      <c r="Y12" s="45">
        <f t="shared" si="17"/>
        <v>43.847000000000001</v>
      </c>
      <c r="AA12" s="54" t="str">
        <f t="shared" si="1"/>
        <v>IDACORP, Inc.</v>
      </c>
      <c r="AB12" s="10">
        <f t="shared" si="4"/>
        <v>1.1906267502708874</v>
      </c>
      <c r="AC12" s="10">
        <f t="shared" si="5"/>
        <v>1.3250650602993637</v>
      </c>
      <c r="AD12" s="10">
        <f t="shared" si="6"/>
        <v>1.4500776303854874</v>
      </c>
      <c r="AE12" s="10">
        <f t="shared" si="7"/>
        <v>1.5378226641855373</v>
      </c>
      <c r="AF12" s="10">
        <f t="shared" si="8"/>
        <v>1.7578046662729978</v>
      </c>
      <c r="AG12" s="10">
        <f t="shared" si="9"/>
        <v>1.9451591144938731</v>
      </c>
      <c r="AH12" s="10">
        <f t="shared" si="10"/>
        <v>1.9588135442912458</v>
      </c>
      <c r="AI12" s="10">
        <f t="shared" si="11"/>
        <v>2.1057197017964309</v>
      </c>
      <c r="AJ12" s="188">
        <f t="shared" si="12"/>
        <v>1.8334256668450895</v>
      </c>
      <c r="AK12" s="188">
        <f t="shared" si="13"/>
        <v>1.9077429775728292</v>
      </c>
      <c r="AL12" s="45">
        <f t="shared" si="18"/>
        <v>1.7012257776413744</v>
      </c>
      <c r="AN12" s="54" t="str">
        <f t="shared" si="2"/>
        <v>IDACORP, Inc.</v>
      </c>
      <c r="AO12" s="10">
        <f>INDEX('VL book value &amp; ROE'!$A$3:$AB$24,MATCH($A12,'VL book value &amp; ROE'!$A$3:$A$24,0),MATCH(AO$3,'VL book value &amp; ROE'!$A$3:$AB$3,0))</f>
        <v>9.6</v>
      </c>
      <c r="AP12" s="10">
        <f>INDEX('VL book value &amp; ROE'!$A$3:$AB$24,MATCH($A12,'VL book value &amp; ROE'!$A$3:$A$24,0),MATCH(AP$3,'VL book value &amp; ROE'!$A$3:$AB$3,0))</f>
        <v>9.9</v>
      </c>
      <c r="AQ12" s="10">
        <f>INDEX('VL book value &amp; ROE'!$A$3:$AB$24,MATCH($A12,'VL book value &amp; ROE'!$A$3:$A$24,0),MATCH(AQ$3,'VL book value &amp; ROE'!$A$3:$AB$3,0))</f>
        <v>9.9</v>
      </c>
      <c r="AR12" s="10">
        <f>INDEX('VL book value &amp; ROE'!$A$3:$AB$24,MATCH($A12,'VL book value &amp; ROE'!$A$3:$A$24,0),MATCH(AR$3,'VL book value &amp; ROE'!$A$3:$AB$3,0))</f>
        <v>9.5</v>
      </c>
      <c r="AS12" s="10">
        <f>INDEX('VL book value &amp; ROE'!$A$3:$AB$24,MATCH($A12,'VL book value &amp; ROE'!$A$3:$A$24,0),MATCH(AS$3,'VL book value &amp; ROE'!$A$3:$AB$3,0))</f>
        <v>9.1999999999999993</v>
      </c>
      <c r="AT12" s="10">
        <f>INDEX('VL book value &amp; ROE'!$A$3:$AB$24,MATCH($A12,'VL book value &amp; ROE'!$A$3:$A$24,0),MATCH(AT$3,'VL book value &amp; ROE'!$A$3:$AB$3,0))</f>
        <v>9.4</v>
      </c>
      <c r="AU12" s="10">
        <f>INDEX('VL book value &amp; ROE'!$A$3:$AB$24,MATCH($A12,'VL book value &amp; ROE'!$A$3:$A$24,0),MATCH(AU$3,'VL book value &amp; ROE'!$A$3:$AB$3,0))</f>
        <v>9.6</v>
      </c>
      <c r="AV12" s="10">
        <f>INDEX('VL book value &amp; ROE'!$A$3:$AB$24,MATCH($A12,'VL book value &amp; ROE'!$A$3:$A$24,0),MATCH(AV$3,'VL book value &amp; ROE'!$A$3:$AB$3,0))</f>
        <v>9.4</v>
      </c>
      <c r="AW12" s="188">
        <f>INDEX('VL book value &amp; ROE'!$A$3:$AB$24,MATCH($A12,'VL book value &amp; ROE'!$A$3:$A$24,0),MATCH(AW$3,'VL book value &amp; ROE'!$A$3:$AB$3,0))</f>
        <v>9.3000000000000007</v>
      </c>
      <c r="AX12" s="188">
        <f>INDEX('VL book value &amp; ROE'!$A$3:$AB$24,MATCH($A12,'VL book value &amp; ROE'!$A$3:$A$24,0),MATCH(AX$3,'VL book value &amp; ROE'!$A$3:$AB$3,0))</f>
        <v>9.1999999999999993</v>
      </c>
      <c r="AY12" s="45">
        <f t="shared" si="19"/>
        <v>9.5</v>
      </c>
      <c r="BA12" s="54" t="str">
        <f t="shared" si="3"/>
        <v>IDACORP, Inc.</v>
      </c>
      <c r="BB12" s="10">
        <f t="shared" si="14"/>
        <v>1.7012257776413744</v>
      </c>
      <c r="BC12" s="10">
        <f t="shared" si="20"/>
        <v>9.5</v>
      </c>
      <c r="BD12" s="10">
        <f>INDEX('Exh MLR-6a to 6c'!$A$3:$W$17,MATCH($A12,'Exh MLR-6a to 6c'!$A$3:$A$17,0),MATCH(BD$3,'Exh MLR-6a to 6c'!$A$3:$W$3,0))</f>
        <v>9.5991706626370927</v>
      </c>
      <c r="BE12" s="45">
        <f>INDEX('VL data'!$A$3:$U$24,MATCH($A12,'VL data'!$A$3:$A$24,0),MATCH(BE$3,'VL data'!$A$3:$U$3,0))</f>
        <v>9.5</v>
      </c>
    </row>
    <row r="13" spans="1:57">
      <c r="A13" s="54" t="str">
        <f>+'Exh MLR-4'!A13</f>
        <v>NorthWestern Corporation</v>
      </c>
      <c r="B13" s="10">
        <f>IF(INDEX('annual stock prices'!$A$3:$M$24,MATCH($A13,'annual stock prices'!$A$3:$A$24,0),MATCH(B$3,'annual stock prices'!$A$3:$M$3,0))=0,"",INDEX('annual stock prices'!$A$3:$M$24,MATCH($A13,'annual stock prices'!$A$3:$A$24,0),MATCH(B$3,'annual stock prices'!$A$3:$M$3,0)))</f>
        <v>35.507719931999986</v>
      </c>
      <c r="C13" s="10">
        <f>IF(INDEX('annual stock prices'!$A$3:$M$24,MATCH($A13,'annual stock prices'!$A$3:$A$24,0),MATCH(C$3,'annual stock prices'!$A$3:$M$3,0))=0,"",INDEX('annual stock prices'!$A$3:$M$24,MATCH($A13,'annual stock prices'!$A$3:$A$24,0),MATCH(C$3,'annual stock prices'!$A$3:$M$3,0)))</f>
        <v>41.39738109523806</v>
      </c>
      <c r="D13" s="10">
        <f>IF(INDEX('annual stock prices'!$A$3:$M$24,MATCH($A13,'annual stock prices'!$A$3:$A$24,0),MATCH(D$3,'annual stock prices'!$A$3:$M$3,0))=0,"",INDEX('annual stock prices'!$A$3:$M$24,MATCH($A13,'annual stock prices'!$A$3:$A$24,0),MATCH(D$3,'annual stock prices'!$A$3:$M$3,0)))</f>
        <v>48.407619023809552</v>
      </c>
      <c r="E13" s="10">
        <f>IF(INDEX('annual stock prices'!$A$3:$M$24,MATCH($A13,'annual stock prices'!$A$3:$A$24,0),MATCH(E$3,'annual stock prices'!$A$3:$M$3,0))=0,"",INDEX('annual stock prices'!$A$3:$M$24,MATCH($A13,'annual stock prices'!$A$3:$A$24,0),MATCH(E$3,'annual stock prices'!$A$3:$M$3,0)))</f>
        <v>53.319404769841277</v>
      </c>
      <c r="F13" s="10">
        <f>IF(INDEX('annual stock prices'!$A$3:$M$24,MATCH($A13,'annual stock prices'!$A$3:$A$24,0),MATCH(F$3,'annual stock prices'!$A$3:$M$3,0))=0,"",INDEX('annual stock prices'!$A$3:$M$24,MATCH($A13,'annual stock prices'!$A$3:$A$24,0),MATCH(F$3,'annual stock prices'!$A$3:$M$3,0)))</f>
        <v>58.202023876984121</v>
      </c>
      <c r="G13" s="10">
        <f>IF(INDEX('annual stock prices'!$A$3:$M$24,MATCH($A13,'annual stock prices'!$A$3:$A$24,0),MATCH(G$3,'annual stock prices'!$A$3:$M$3,0))=0,"",INDEX('annual stock prices'!$A$3:$M$24,MATCH($A13,'annual stock prices'!$A$3:$A$24,0),MATCH(G$3,'annual stock prices'!$A$3:$M$3,0)))</f>
        <v>59.6012349482072</v>
      </c>
      <c r="H13" s="10">
        <f>IF(INDEX('annual stock prices'!$A$3:$M$24,MATCH($A13,'annual stock prices'!$A$3:$A$24,0),MATCH(H$3,'annual stock prices'!$A$3:$M$3,0))=0,"",INDEX('annual stock prices'!$A$3:$M$24,MATCH($A13,'annual stock prices'!$A$3:$A$24,0),MATCH(H$3,'annual stock prices'!$A$3:$M$3,0)))</f>
        <v>56.976015832669361</v>
      </c>
      <c r="I13" s="10">
        <f>IF(INDEX('annual stock prices'!$A$3:$M$24,MATCH($A13,'annual stock prices'!$A$3:$A$24,0),MATCH(I$3,'annual stock prices'!$A$3:$M$3,0))=0,"",INDEX('annual stock prices'!$A$3:$M$24,MATCH($A13,'annual stock prices'!$A$3:$A$24,0),MATCH(I$3,'annual stock prices'!$A$3:$M$3,0)))</f>
        <v>70.262063527777798</v>
      </c>
      <c r="J13" s="188">
        <f>IF(INDEX('annual stock prices'!$A$3:$M$24,MATCH($A13,'annual stock prices'!$A$3:$A$24,0),MATCH(J$3,'annual stock prices'!$A$3:$M$3,0))=0,"",INDEX('annual stock prices'!$A$3:$M$24,MATCH($A13,'annual stock prices'!$A$3:$A$24,0),MATCH(J$3,'annual stock prices'!$A$3:$M$3,0)))</f>
        <v>59.390592822134344</v>
      </c>
      <c r="K13" s="188">
        <f>IF(INDEX('annual stock prices'!$A$3:$M$24,MATCH($A13,'annual stock prices'!$A$3:$A$24,0),MATCH(K$3,'annual stock prices'!$A$3:$M$3,0))=0,"",INDEX('annual stock prices'!$A$3:$M$24,MATCH($A13,'annual stock prices'!$A$3:$A$24,0),MATCH(K$3,'annual stock prices'!$A$3:$M$3,0)))</f>
        <v>60.805079373015893</v>
      </c>
      <c r="L13" s="45">
        <f t="shared" si="16"/>
        <v>54.386913520167766</v>
      </c>
      <c r="N13" s="54" t="str">
        <f t="shared" si="0"/>
        <v>NorthWestern Corporation</v>
      </c>
      <c r="O13" s="10">
        <f>INDEX('VL book value &amp; ROE'!$A$3:$AB$24,MATCH($A13,'VL book value &amp; ROE'!$A$3:$A$24,0),MATCH(O$3,'VL book value &amp; ROE'!$A$3:$AB$3,0))</f>
        <v>25.09</v>
      </c>
      <c r="P13" s="10">
        <f>INDEX('VL book value &amp; ROE'!$A$3:$AB$24,MATCH($A13,'VL book value &amp; ROE'!$A$3:$A$24,0),MATCH(P$3,'VL book value &amp; ROE'!$A$3:$AB$3,0))</f>
        <v>26.6</v>
      </c>
      <c r="Q13" s="10">
        <f>INDEX('VL book value &amp; ROE'!$A$3:$AB$24,MATCH($A13,'VL book value &amp; ROE'!$A$3:$A$24,0),MATCH(Q$3,'VL book value &amp; ROE'!$A$3:$AB$3,0))</f>
        <v>31.5</v>
      </c>
      <c r="R13" s="10">
        <f>INDEX('VL book value &amp; ROE'!$A$3:$AB$24,MATCH($A13,'VL book value &amp; ROE'!$A$3:$A$24,0),MATCH(R$3,'VL book value &amp; ROE'!$A$3:$AB$3,0))</f>
        <v>33.22</v>
      </c>
      <c r="S13" s="10">
        <f>INDEX('VL book value &amp; ROE'!$A$3:$AB$24,MATCH($A13,'VL book value &amp; ROE'!$A$3:$A$24,0),MATCH(S$3,'VL book value &amp; ROE'!$A$3:$AB$3,0))</f>
        <v>34.68</v>
      </c>
      <c r="T13" s="10">
        <f>INDEX('VL book value &amp; ROE'!$A$3:$AB$24,MATCH($A13,'VL book value &amp; ROE'!$A$3:$A$24,0),MATCH(T$3,'VL book value &amp; ROE'!$A$3:$AB$3,0))</f>
        <v>36.44</v>
      </c>
      <c r="U13" s="10">
        <f>INDEX('VL book value &amp; ROE'!$A$3:$AB$24,MATCH($A13,'VL book value &amp; ROE'!$A$3:$A$24,0),MATCH(U$3,'VL book value &amp; ROE'!$A$3:$AB$3,0))</f>
        <v>38.6</v>
      </c>
      <c r="V13" s="10">
        <f>INDEX('VL book value &amp; ROE'!$A$3:$AB$24,MATCH($A13,'VL book value &amp; ROE'!$A$3:$A$24,0),MATCH(V$3,'VL book value &amp; ROE'!$A$3:$AB$3,0))</f>
        <v>40.42</v>
      </c>
      <c r="W13" s="188">
        <f>INDEX('VL book value &amp; ROE'!$A$3:$AB$24,MATCH($A13,'VL book value &amp; ROE'!$A$3:$A$24,0),MATCH(W$3,'VL book value &amp; ROE'!$A$3:$AB$3,0))</f>
        <v>41.1</v>
      </c>
      <c r="X13" s="188">
        <f>INDEX('VL book value &amp; ROE'!$A$3:$AB$24,MATCH($A13,'VL book value &amp; ROE'!$A$3:$A$24,0),MATCH(X$3,'VL book value &amp; ROE'!$A$3:$AB$3,0))</f>
        <v>43.28</v>
      </c>
      <c r="Y13" s="45">
        <f t="shared" si="17"/>
        <v>35.093000000000004</v>
      </c>
      <c r="AA13" s="54" t="str">
        <f t="shared" si="1"/>
        <v>NorthWestern Corporation</v>
      </c>
      <c r="AB13" s="10">
        <f t="shared" si="4"/>
        <v>1.4152140267835787</v>
      </c>
      <c r="AC13" s="10">
        <f t="shared" si="5"/>
        <v>1.5562925223773707</v>
      </c>
      <c r="AD13" s="10">
        <f t="shared" si="6"/>
        <v>1.5367498102796684</v>
      </c>
      <c r="AE13" s="10">
        <f t="shared" si="7"/>
        <v>1.6050392766358001</v>
      </c>
      <c r="AF13" s="10">
        <f t="shared" si="8"/>
        <v>1.6782590506627486</v>
      </c>
      <c r="AG13" s="10">
        <f t="shared" si="9"/>
        <v>1.6355992027499233</v>
      </c>
      <c r="AH13" s="10">
        <f t="shared" si="10"/>
        <v>1.4760625863385843</v>
      </c>
      <c r="AI13" s="10">
        <f t="shared" si="11"/>
        <v>1.7382994440321078</v>
      </c>
      <c r="AJ13" s="188">
        <f t="shared" si="12"/>
        <v>1.4450265893463343</v>
      </c>
      <c r="AK13" s="188">
        <f t="shared" si="13"/>
        <v>1.4049232757166334</v>
      </c>
      <c r="AL13" s="45">
        <f t="shared" si="18"/>
        <v>1.5491465784922749</v>
      </c>
      <c r="AN13" s="54" t="str">
        <f t="shared" si="2"/>
        <v>NorthWestern Corporation</v>
      </c>
      <c r="AO13" s="10">
        <f>INDEX('VL book value &amp; ROE'!$A$3:$AB$24,MATCH($A13,'VL book value &amp; ROE'!$A$3:$A$24,0),MATCH(AO$3,'VL book value &amp; ROE'!$A$3:$AB$3,0))</f>
        <v>9</v>
      </c>
      <c r="AP13" s="10">
        <f>INDEX('VL book value &amp; ROE'!$A$3:$AB$24,MATCH($A13,'VL book value &amp; ROE'!$A$3:$A$24,0),MATCH(AP$3,'VL book value &amp; ROE'!$A$3:$AB$3,0))</f>
        <v>9.1</v>
      </c>
      <c r="AQ13" s="10">
        <f>INDEX('VL book value &amp; ROE'!$A$3:$AB$24,MATCH($A13,'VL book value &amp; ROE'!$A$3:$A$24,0),MATCH(AQ$3,'VL book value &amp; ROE'!$A$3:$AB$3,0))</f>
        <v>8.2000000000000011</v>
      </c>
      <c r="AR13" s="10">
        <f>INDEX('VL book value &amp; ROE'!$A$3:$AB$24,MATCH($A13,'VL book value &amp; ROE'!$A$3:$A$24,0),MATCH(AR$3,'VL book value &amp; ROE'!$A$3:$AB$3,0))</f>
        <v>8.6</v>
      </c>
      <c r="AS13" s="10">
        <f>INDEX('VL book value &amp; ROE'!$A$3:$AB$24,MATCH($A13,'VL book value &amp; ROE'!$A$3:$A$24,0),MATCH(AS$3,'VL book value &amp; ROE'!$A$3:$AB$3,0))</f>
        <v>9.8000000000000007</v>
      </c>
      <c r="AT13" s="10">
        <f>INDEX('VL book value &amp; ROE'!$A$3:$AB$24,MATCH($A13,'VL book value &amp; ROE'!$A$3:$A$24,0),MATCH(AT$3,'VL book value &amp; ROE'!$A$3:$AB$3,0))</f>
        <v>9</v>
      </c>
      <c r="AU13" s="10">
        <f>INDEX('VL book value &amp; ROE'!$A$3:$AB$24,MATCH($A13,'VL book value &amp; ROE'!$A$3:$A$24,0),MATCH(AU$3,'VL book value &amp; ROE'!$A$3:$AB$3,0))</f>
        <v>8.7999999999999989</v>
      </c>
      <c r="AV13" s="10">
        <f>INDEX('VL book value &amp; ROE'!$A$3:$AB$24,MATCH($A13,'VL book value &amp; ROE'!$A$3:$A$24,0),MATCH(AV$3,'VL book value &amp; ROE'!$A$3:$AB$3,0))</f>
        <v>8.7999999999999989</v>
      </c>
      <c r="AW13" s="188">
        <f>INDEX('VL book value &amp; ROE'!$A$3:$AB$24,MATCH($A13,'VL book value &amp; ROE'!$A$3:$A$24,0),MATCH(AW$3,'VL book value &amp; ROE'!$A$3:$AB$3,0))</f>
        <v>7.5</v>
      </c>
      <c r="AX13" s="188">
        <f>INDEX('VL book value &amp; ROE'!$A$3:$AB$24,MATCH($A13,'VL book value &amp; ROE'!$A$3:$A$24,0),MATCH(AX$3,'VL book value &amp; ROE'!$A$3:$AB$3,0))</f>
        <v>8</v>
      </c>
      <c r="AY13" s="45">
        <f t="shared" si="19"/>
        <v>8.68</v>
      </c>
      <c r="BA13" s="54" t="str">
        <f t="shared" si="3"/>
        <v>NorthWestern Corporation</v>
      </c>
      <c r="BB13" s="10">
        <f t="shared" si="14"/>
        <v>1.5491465784922749</v>
      </c>
      <c r="BC13" s="10">
        <f t="shared" si="20"/>
        <v>8.68</v>
      </c>
      <c r="BD13" s="10">
        <f>INDEX('Exh MLR-6a to 6c'!$A$3:$W$17,MATCH($A13,'Exh MLR-6a to 6c'!$A$3:$A$17,0),MATCH(BD$3,'Exh MLR-6a to 6c'!$A$3:$W$3,0))</f>
        <v>8.1659447411696586</v>
      </c>
      <c r="BE13" s="45">
        <f>INDEX('VL data'!$A$3:$U$24,MATCH($A13,'VL data'!$A$3:$A$24,0),MATCH(BE$3,'VL data'!$A$3:$U$3,0))</f>
        <v>8</v>
      </c>
    </row>
    <row r="14" spans="1:57">
      <c r="A14" s="54" t="str">
        <f>+'Exh MLR-4'!A14</f>
        <v>OGE Energy Corporation</v>
      </c>
      <c r="B14" s="10">
        <f>IF(INDEX('annual stock prices'!$A$3:$M$24,MATCH($A14,'annual stock prices'!$A$3:$A$24,0),MATCH(B$3,'annual stock prices'!$A$3:$M$3,0))=0,"",INDEX('annual stock prices'!$A$3:$M$24,MATCH($A14,'annual stock prices'!$A$3:$A$24,0),MATCH(B$3,'annual stock prices'!$A$3:$M$3,0)))</f>
        <v>27.10769994399999</v>
      </c>
      <c r="C14" s="10">
        <f>IF(INDEX('annual stock prices'!$A$3:$M$24,MATCH($A14,'annual stock prices'!$A$3:$A$24,0),MATCH(C$3,'annual stock prices'!$A$3:$M$3,0))=0,"",INDEX('annual stock prices'!$A$3:$M$24,MATCH($A14,'annual stock prices'!$A$3:$A$24,0),MATCH(C$3,'annual stock prices'!$A$3:$M$3,0)))</f>
        <v>34.266210373015838</v>
      </c>
      <c r="D14" s="10">
        <f>IF(INDEX('annual stock prices'!$A$3:$M$24,MATCH($A14,'annual stock prices'!$A$3:$A$24,0),MATCH(D$3,'annual stock prices'!$A$3:$M$3,0))=0,"",INDEX('annual stock prices'!$A$3:$M$24,MATCH($A14,'annual stock prices'!$A$3:$A$24,0),MATCH(D$3,'annual stock prices'!$A$3:$M$3,0)))</f>
        <v>36.137619198412679</v>
      </c>
      <c r="E14" s="10">
        <f>IF(INDEX('annual stock prices'!$A$3:$M$24,MATCH($A14,'annual stock prices'!$A$3:$A$24,0),MATCH(E$3,'annual stock prices'!$A$3:$M$3,0))=0,"",INDEX('annual stock prices'!$A$3:$M$24,MATCH($A14,'annual stock prices'!$A$3:$A$24,0),MATCH(E$3,'annual stock prices'!$A$3:$M$3,0)))</f>
        <v>29.952698432539691</v>
      </c>
      <c r="F14" s="10">
        <f>IF(INDEX('annual stock prices'!$A$3:$M$24,MATCH($A14,'annual stock prices'!$A$3:$A$24,0),MATCH(F$3,'annual stock prices'!$A$3:$M$3,0))=0,"",INDEX('annual stock prices'!$A$3:$M$24,MATCH($A14,'annual stock prices'!$A$3:$A$24,0),MATCH(F$3,'annual stock prices'!$A$3:$M$3,0)))</f>
        <v>29.915476206349208</v>
      </c>
      <c r="G14" s="10">
        <f>IF(INDEX('annual stock prices'!$A$3:$M$24,MATCH($A14,'annual stock prices'!$A$3:$A$24,0),MATCH(G$3,'annual stock prices'!$A$3:$M$3,0))=0,"",INDEX('annual stock prices'!$A$3:$M$24,MATCH($A14,'annual stock prices'!$A$3:$A$24,0),MATCH(G$3,'annual stock prices'!$A$3:$M$3,0)))</f>
        <v>35.20007981274901</v>
      </c>
      <c r="H14" s="10">
        <f>IF(INDEX('annual stock prices'!$A$3:$M$24,MATCH($A14,'annual stock prices'!$A$3:$A$24,0),MATCH(H$3,'annual stock prices'!$A$3:$M$3,0))=0,"",INDEX('annual stock prices'!$A$3:$M$24,MATCH($A14,'annual stock prices'!$A$3:$A$24,0),MATCH(H$3,'annual stock prices'!$A$3:$M$3,0)))</f>
        <v>35.006095585657405</v>
      </c>
      <c r="I14" s="10">
        <f>IF(INDEX('annual stock prices'!$A$3:$M$24,MATCH($A14,'annual stock prices'!$A$3:$A$24,0),MATCH(I$3,'annual stock prices'!$A$3:$M$3,0))=0,"",INDEX('annual stock prices'!$A$3:$M$24,MATCH($A14,'annual stock prices'!$A$3:$A$24,0),MATCH(I$3,'annual stock prices'!$A$3:$M$3,0)))</f>
        <v>42.583134924603172</v>
      </c>
      <c r="J14" s="188">
        <f>IF(INDEX('annual stock prices'!$A$3:$M$24,MATCH($A14,'annual stock prices'!$A$3:$A$24,0),MATCH(J$3,'annual stock prices'!$A$3:$M$3,0))=0,"",INDEX('annual stock prices'!$A$3:$M$24,MATCH($A14,'annual stock prices'!$A$3:$A$24,0),MATCH(J$3,'annual stock prices'!$A$3:$M$3,0)))</f>
        <v>33.739841861660089</v>
      </c>
      <c r="K14" s="188">
        <f>IF(INDEX('annual stock prices'!$A$3:$M$24,MATCH($A14,'annual stock prices'!$A$3:$A$24,0),MATCH(K$3,'annual stock prices'!$A$3:$M$3,0))=0,"",INDEX('annual stock prices'!$A$3:$M$24,MATCH($A14,'annual stock prices'!$A$3:$A$24,0),MATCH(K$3,'annual stock prices'!$A$3:$M$3,0)))</f>
        <v>33.728769964285696</v>
      </c>
      <c r="L14" s="45">
        <f t="shared" si="16"/>
        <v>33.763762630327271</v>
      </c>
      <c r="N14" s="54" t="str">
        <f t="shared" si="0"/>
        <v>OGE Energy Corporation</v>
      </c>
      <c r="O14" s="10">
        <f>INDEX('VL book value &amp; ROE'!$A$3:$AB$24,MATCH($A14,'VL book value &amp; ROE'!$A$3:$A$24,0),MATCH(O$3,'VL book value &amp; ROE'!$A$3:$AB$3,0))</f>
        <v>14</v>
      </c>
      <c r="P14" s="10">
        <f>INDEX('VL book value &amp; ROE'!$A$3:$AB$24,MATCH($A14,'VL book value &amp; ROE'!$A$3:$A$24,0),MATCH(P$3,'VL book value &amp; ROE'!$A$3:$AB$3,0))</f>
        <v>15.3</v>
      </c>
      <c r="Q14" s="10">
        <f>INDEX('VL book value &amp; ROE'!$A$3:$AB$24,MATCH($A14,'VL book value &amp; ROE'!$A$3:$A$24,0),MATCH(Q$3,'VL book value &amp; ROE'!$A$3:$AB$3,0))</f>
        <v>16.27</v>
      </c>
      <c r="R14" s="10">
        <f>INDEX('VL book value &amp; ROE'!$A$3:$AB$24,MATCH($A14,'VL book value &amp; ROE'!$A$3:$A$24,0),MATCH(R$3,'VL book value &amp; ROE'!$A$3:$AB$3,0))</f>
        <v>16.66</v>
      </c>
      <c r="S14" s="10">
        <f>INDEX('VL book value &amp; ROE'!$A$3:$AB$24,MATCH($A14,'VL book value &amp; ROE'!$A$3:$A$24,0),MATCH(S$3,'VL book value &amp; ROE'!$A$3:$AB$3,0))</f>
        <v>17.239999999999998</v>
      </c>
      <c r="T14" s="10">
        <f>INDEX('VL book value &amp; ROE'!$A$3:$AB$24,MATCH($A14,'VL book value &amp; ROE'!$A$3:$A$24,0),MATCH(T$3,'VL book value &amp; ROE'!$A$3:$AB$3,0))</f>
        <v>19.28</v>
      </c>
      <c r="U14" s="10">
        <f>INDEX('VL book value &amp; ROE'!$A$3:$AB$24,MATCH($A14,'VL book value &amp; ROE'!$A$3:$A$24,0),MATCH(U$3,'VL book value &amp; ROE'!$A$3:$AB$3,0))</f>
        <v>20.059999999999999</v>
      </c>
      <c r="V14" s="10">
        <f>INDEX('VL book value &amp; ROE'!$A$3:$AB$24,MATCH($A14,'VL book value &amp; ROE'!$A$3:$A$24,0),MATCH(V$3,'VL book value &amp; ROE'!$A$3:$AB$3,0))</f>
        <v>20.69</v>
      </c>
      <c r="W14" s="188">
        <f>INDEX('VL book value &amp; ROE'!$A$3:$AB$24,MATCH($A14,'VL book value &amp; ROE'!$A$3:$A$24,0),MATCH(W$3,'VL book value &amp; ROE'!$A$3:$AB$3,0))</f>
        <v>18.149999999999999</v>
      </c>
      <c r="X14" s="188">
        <f>INDEX('VL book value &amp; ROE'!$A$3:$AB$24,MATCH($A14,'VL book value &amp; ROE'!$A$3:$A$24,0),MATCH(X$3,'VL book value &amp; ROE'!$A$3:$AB$3,0))</f>
        <v>20.27</v>
      </c>
      <c r="Y14" s="45">
        <f t="shared" si="17"/>
        <v>17.792000000000002</v>
      </c>
      <c r="AA14" s="54" t="str">
        <f t="shared" si="1"/>
        <v>OGE Energy Corporation</v>
      </c>
      <c r="AB14" s="10">
        <f t="shared" si="4"/>
        <v>1.936264281714285</v>
      </c>
      <c r="AC14" s="10">
        <f t="shared" si="5"/>
        <v>2.2396215930075711</v>
      </c>
      <c r="AD14" s="10">
        <f t="shared" si="6"/>
        <v>2.221119803221431</v>
      </c>
      <c r="AE14" s="10">
        <f t="shared" si="7"/>
        <v>1.7978810583757316</v>
      </c>
      <c r="AF14" s="10">
        <f t="shared" si="8"/>
        <v>1.735236438883365</v>
      </c>
      <c r="AG14" s="10">
        <f t="shared" si="9"/>
        <v>1.825730280744243</v>
      </c>
      <c r="AH14" s="10">
        <f t="shared" si="10"/>
        <v>1.745069570571157</v>
      </c>
      <c r="AI14" s="10">
        <f t="shared" si="11"/>
        <v>2.0581505521799501</v>
      </c>
      <c r="AJ14" s="188">
        <f t="shared" si="12"/>
        <v>1.8589444551878838</v>
      </c>
      <c r="AK14" s="188">
        <f t="shared" si="13"/>
        <v>1.6639748379025998</v>
      </c>
      <c r="AL14" s="45">
        <f t="shared" si="18"/>
        <v>1.908199287178822</v>
      </c>
      <c r="AN14" s="54" t="str">
        <f t="shared" si="2"/>
        <v>OGE Energy Corporation</v>
      </c>
      <c r="AO14" s="10">
        <f>INDEX('VL book value &amp; ROE'!$A$3:$AB$24,MATCH($A14,'VL book value &amp; ROE'!$A$3:$A$24,0),MATCH(AO$3,'VL book value &amp; ROE'!$A$3:$AB$3,0))</f>
        <v>12.8</v>
      </c>
      <c r="AP14" s="10">
        <f>INDEX('VL book value &amp; ROE'!$A$3:$AB$24,MATCH($A14,'VL book value &amp; ROE'!$A$3:$A$24,0),MATCH(AP$3,'VL book value &amp; ROE'!$A$3:$AB$3,0))</f>
        <v>12.8</v>
      </c>
      <c r="AQ14" s="10">
        <f>INDEX('VL book value &amp; ROE'!$A$3:$AB$24,MATCH($A14,'VL book value &amp; ROE'!$A$3:$A$24,0),MATCH(AQ$3,'VL book value &amp; ROE'!$A$3:$AB$3,0))</f>
        <v>12.2</v>
      </c>
      <c r="AR14" s="10">
        <f>INDEX('VL book value &amp; ROE'!$A$3:$AB$24,MATCH($A14,'VL book value &amp; ROE'!$A$3:$A$24,0),MATCH(AR$3,'VL book value &amp; ROE'!$A$3:$AB$3,0))</f>
        <v>10.199999999999999</v>
      </c>
      <c r="AS14" s="10">
        <f>INDEX('VL book value &amp; ROE'!$A$3:$AB$24,MATCH($A14,'VL book value &amp; ROE'!$A$3:$A$24,0),MATCH(AS$3,'VL book value &amp; ROE'!$A$3:$AB$3,0))</f>
        <v>9.8000000000000007</v>
      </c>
      <c r="AT14" s="10">
        <f>INDEX('VL book value &amp; ROE'!$A$3:$AB$24,MATCH($A14,'VL book value &amp; ROE'!$A$3:$A$24,0),MATCH(AT$3,'VL book value &amp; ROE'!$A$3:$AB$3,0))</f>
        <v>10</v>
      </c>
      <c r="AU14" s="10">
        <f>INDEX('VL book value &amp; ROE'!$A$3:$AB$24,MATCH($A14,'VL book value &amp; ROE'!$A$3:$A$24,0),MATCH(AU$3,'VL book value &amp; ROE'!$A$3:$AB$3,0))</f>
        <v>10.6</v>
      </c>
      <c r="AV14" s="10">
        <f>INDEX('VL book value &amp; ROE'!$A$3:$AB$24,MATCH($A14,'VL book value &amp; ROE'!$A$3:$A$24,0),MATCH(AV$3,'VL book value &amp; ROE'!$A$3:$AB$3,0))</f>
        <v>10.9</v>
      </c>
      <c r="AW14" s="188">
        <f>INDEX('VL book value &amp; ROE'!$A$3:$AB$24,MATCH($A14,'VL book value &amp; ROE'!$A$3:$A$24,0),MATCH(AW$3,'VL book value &amp; ROE'!$A$3:$AB$3,0))</f>
        <v>11.5</v>
      </c>
      <c r="AX14" s="188">
        <f>INDEX('VL book value &amp; ROE'!$A$3:$AB$24,MATCH($A14,'VL book value &amp; ROE'!$A$3:$A$24,0),MATCH(AX$3,'VL book value &amp; ROE'!$A$3:$AB$3,0))</f>
        <v>11.600000000000001</v>
      </c>
      <c r="AY14" s="45">
        <f t="shared" si="19"/>
        <v>11.24</v>
      </c>
      <c r="BA14" s="54" t="str">
        <f t="shared" si="3"/>
        <v>OGE Energy Corporation</v>
      </c>
      <c r="BB14" s="10">
        <f t="shared" si="14"/>
        <v>1.908199287178822</v>
      </c>
      <c r="BC14" s="10">
        <f t="shared" si="20"/>
        <v>11.24</v>
      </c>
      <c r="BD14" s="10">
        <f>INDEX('Exh MLR-6a to 6c'!$A$3:$W$17,MATCH($A14,'Exh MLR-6a to 6c'!$A$3:$A$17,0),MATCH(BD$3,'Exh MLR-6a to 6c'!$A$3:$W$3,0))</f>
        <v>12.272625420971339</v>
      </c>
      <c r="BE14" s="45">
        <f>INDEX('VL data'!$A$3:$U$24,MATCH($A14,'VL data'!$A$3:$A$24,0),MATCH(BE$3,'VL data'!$A$3:$U$3,0))</f>
        <v>12.5</v>
      </c>
    </row>
    <row r="15" spans="1:57">
      <c r="A15" s="54" t="str">
        <f>+'Exh MLR-4'!A15</f>
        <v>Portland General Electric Co.</v>
      </c>
      <c r="B15" s="10">
        <f>IF(INDEX('annual stock prices'!$A$3:$M$24,MATCH($A15,'annual stock prices'!$A$3:$A$24,0),MATCH(B$3,'annual stock prices'!$A$3:$M$3,0))=0,"",INDEX('annual stock prices'!$A$3:$M$24,MATCH($A15,'annual stock prices'!$A$3:$A$24,0),MATCH(B$3,'annual stock prices'!$A$3:$M$3,0)))</f>
        <v>26.110640083999989</v>
      </c>
      <c r="C15" s="10">
        <f>IF(INDEX('annual stock prices'!$A$3:$M$24,MATCH($A15,'annual stock prices'!$A$3:$A$24,0),MATCH(C$3,'annual stock prices'!$A$3:$M$3,0))=0,"",INDEX('annual stock prices'!$A$3:$M$24,MATCH($A15,'annual stock prices'!$A$3:$A$24,0),MATCH(C$3,'annual stock prices'!$A$3:$M$3,0)))</f>
        <v>29.839563515873021</v>
      </c>
      <c r="D15" s="10">
        <f>IF(INDEX('annual stock prices'!$A$3:$M$24,MATCH($A15,'annual stock prices'!$A$3:$A$24,0),MATCH(D$3,'annual stock prices'!$A$3:$M$3,0))=0,"",INDEX('annual stock prices'!$A$3:$M$24,MATCH($A15,'annual stock prices'!$A$3:$A$24,0),MATCH(D$3,'annual stock prices'!$A$3:$M$3,0)))</f>
        <v>33.310793543650817</v>
      </c>
      <c r="E15" s="10">
        <f>IF(INDEX('annual stock prices'!$A$3:$M$24,MATCH($A15,'annual stock prices'!$A$3:$A$24,0),MATCH(E$3,'annual stock prices'!$A$3:$M$3,0))=0,"",INDEX('annual stock prices'!$A$3:$M$24,MATCH($A15,'annual stock prices'!$A$3:$A$24,0),MATCH(E$3,'annual stock prices'!$A$3:$M$3,0)))</f>
        <v>36.209841230158759</v>
      </c>
      <c r="F15" s="10">
        <f>IF(INDEX('annual stock prices'!$A$3:$M$24,MATCH($A15,'annual stock prices'!$A$3:$A$24,0),MATCH(F$3,'annual stock prices'!$A$3:$M$3,0))=0,"",INDEX('annual stock prices'!$A$3:$M$24,MATCH($A15,'annual stock prices'!$A$3:$A$24,0),MATCH(F$3,'annual stock prices'!$A$3:$M$3,0)))</f>
        <v>41.178809555555588</v>
      </c>
      <c r="G15" s="10">
        <f>IF(INDEX('annual stock prices'!$A$3:$M$24,MATCH($A15,'annual stock prices'!$A$3:$A$24,0),MATCH(G$3,'annual stock prices'!$A$3:$M$3,0))=0,"",INDEX('annual stock prices'!$A$3:$M$24,MATCH($A15,'annual stock prices'!$A$3:$A$24,0),MATCH(G$3,'annual stock prices'!$A$3:$M$3,0)))</f>
        <v>45.882270848605572</v>
      </c>
      <c r="H15" s="10">
        <f>IF(INDEX('annual stock prices'!$A$3:$M$24,MATCH($A15,'annual stock prices'!$A$3:$A$24,0),MATCH(H$3,'annual stock prices'!$A$3:$M$3,0))=0,"",INDEX('annual stock prices'!$A$3:$M$24,MATCH($A15,'annual stock prices'!$A$3:$A$24,0),MATCH(H$3,'annual stock prices'!$A$3:$M$3,0)))</f>
        <v>43.649003880478105</v>
      </c>
      <c r="I15" s="10">
        <f>IF(INDEX('annual stock prices'!$A$3:$M$24,MATCH($A15,'annual stock prices'!$A$3:$A$24,0),MATCH(I$3,'annual stock prices'!$A$3:$M$3,0))=0,"",INDEX('annual stock prices'!$A$3:$M$24,MATCH($A15,'annual stock prices'!$A$3:$A$24,0),MATCH(I$3,'annual stock prices'!$A$3:$M$3,0)))</f>
        <v>53.370952408730147</v>
      </c>
      <c r="J15" s="188">
        <f>IF(INDEX('annual stock prices'!$A$3:$M$24,MATCH($A15,'annual stock prices'!$A$3:$A$24,0),MATCH(J$3,'annual stock prices'!$A$3:$M$3,0))=0,"",INDEX('annual stock prices'!$A$3:$M$24,MATCH($A15,'annual stock prices'!$A$3:$A$24,0),MATCH(J$3,'annual stock prices'!$A$3:$M$3,0)))</f>
        <v>45.554782739130459</v>
      </c>
      <c r="K15" s="188">
        <f>IF(INDEX('annual stock prices'!$A$3:$M$24,MATCH($A15,'annual stock prices'!$A$3:$A$24,0),MATCH(K$3,'annual stock prices'!$A$3:$M$3,0))=0,"",INDEX('annual stock prices'!$A$3:$M$24,MATCH($A15,'annual stock prices'!$A$3:$A$24,0),MATCH(K$3,'annual stock prices'!$A$3:$M$3,0)))</f>
        <v>48.021031718253965</v>
      </c>
      <c r="L15" s="45">
        <f t="shared" si="16"/>
        <v>40.312768952443641</v>
      </c>
      <c r="N15" s="54" t="str">
        <f t="shared" si="0"/>
        <v>Portland General Electric Co.</v>
      </c>
      <c r="O15" s="10">
        <f>INDEX('VL book value &amp; ROE'!$A$3:$AB$24,MATCH($A15,'VL book value &amp; ROE'!$A$3:$A$24,0),MATCH(O$3,'VL book value &amp; ROE'!$A$3:$AB$3,0))</f>
        <v>22.87</v>
      </c>
      <c r="P15" s="10">
        <f>INDEX('VL book value &amp; ROE'!$A$3:$AB$24,MATCH($A15,'VL book value &amp; ROE'!$A$3:$A$24,0),MATCH(P$3,'VL book value &amp; ROE'!$A$3:$AB$3,0))</f>
        <v>23.3</v>
      </c>
      <c r="Q15" s="10">
        <f>INDEX('VL book value &amp; ROE'!$A$3:$AB$24,MATCH($A15,'VL book value &amp; ROE'!$A$3:$A$24,0),MATCH(Q$3,'VL book value &amp; ROE'!$A$3:$AB$3,0))</f>
        <v>24.43</v>
      </c>
      <c r="R15" s="10">
        <f>INDEX('VL book value &amp; ROE'!$A$3:$AB$24,MATCH($A15,'VL book value &amp; ROE'!$A$3:$A$24,0),MATCH(R$3,'VL book value &amp; ROE'!$A$3:$AB$3,0))</f>
        <v>25.43</v>
      </c>
      <c r="S15" s="10">
        <f>INDEX('VL book value &amp; ROE'!$A$3:$AB$24,MATCH($A15,'VL book value &amp; ROE'!$A$3:$A$24,0),MATCH(S$3,'VL book value &amp; ROE'!$A$3:$AB$3,0))</f>
        <v>26.35</v>
      </c>
      <c r="T15" s="10">
        <f>INDEX('VL book value &amp; ROE'!$A$3:$AB$24,MATCH($A15,'VL book value &amp; ROE'!$A$3:$A$24,0),MATCH(T$3,'VL book value &amp; ROE'!$A$3:$AB$3,0))</f>
        <v>27.11</v>
      </c>
      <c r="U15" s="10">
        <f>INDEX('VL book value &amp; ROE'!$A$3:$AB$24,MATCH($A15,'VL book value &amp; ROE'!$A$3:$A$24,0),MATCH(U$3,'VL book value &amp; ROE'!$A$3:$AB$3,0))</f>
        <v>28.07</v>
      </c>
      <c r="V15" s="10">
        <f>INDEX('VL book value &amp; ROE'!$A$3:$AB$24,MATCH($A15,'VL book value &amp; ROE'!$A$3:$A$24,0),MATCH(V$3,'VL book value &amp; ROE'!$A$3:$AB$3,0))</f>
        <v>28.99</v>
      </c>
      <c r="W15" s="188">
        <f>INDEX('VL book value &amp; ROE'!$A$3:$AB$24,MATCH($A15,'VL book value &amp; ROE'!$A$3:$A$24,0),MATCH(W$3,'VL book value &amp; ROE'!$A$3:$AB$3,0))</f>
        <v>29.18</v>
      </c>
      <c r="X15" s="188">
        <f>INDEX('VL book value &amp; ROE'!$A$3:$AB$24,MATCH($A15,'VL book value &amp; ROE'!$A$3:$A$24,0),MATCH(X$3,'VL book value &amp; ROE'!$A$3:$AB$3,0))</f>
        <v>30.28</v>
      </c>
      <c r="Y15" s="45">
        <f t="shared" si="17"/>
        <v>26.600999999999999</v>
      </c>
      <c r="AA15" s="54" t="str">
        <f t="shared" si="1"/>
        <v>Portland General Electric Co.</v>
      </c>
      <c r="AB15" s="10">
        <f t="shared" si="4"/>
        <v>1.1416982983821595</v>
      </c>
      <c r="AC15" s="10">
        <f t="shared" si="5"/>
        <v>1.280667962054636</v>
      </c>
      <c r="AD15" s="10">
        <f t="shared" si="6"/>
        <v>1.3635199976934431</v>
      </c>
      <c r="AE15" s="10">
        <f t="shared" si="7"/>
        <v>1.423902525763223</v>
      </c>
      <c r="AF15" s="10">
        <f t="shared" si="8"/>
        <v>1.5627631709888268</v>
      </c>
      <c r="AG15" s="10">
        <f t="shared" si="9"/>
        <v>1.6924482054078043</v>
      </c>
      <c r="AH15" s="10">
        <f t="shared" si="10"/>
        <v>1.5550054820262951</v>
      </c>
      <c r="AI15" s="10">
        <f t="shared" si="11"/>
        <v>1.8410125011635099</v>
      </c>
      <c r="AJ15" s="188">
        <f t="shared" si="12"/>
        <v>1.561164590100427</v>
      </c>
      <c r="AK15" s="188">
        <f t="shared" si="13"/>
        <v>1.5858993301933277</v>
      </c>
      <c r="AL15" s="45">
        <f t="shared" si="18"/>
        <v>1.5008082063773653</v>
      </c>
      <c r="AN15" s="54" t="str">
        <f t="shared" si="2"/>
        <v>Portland General Electric Co.</v>
      </c>
      <c r="AO15" s="10">
        <f>INDEX('VL book value &amp; ROE'!$A$3:$AB$24,MATCH($A15,'VL book value &amp; ROE'!$A$3:$A$24,0),MATCH(AO$3,'VL book value &amp; ROE'!$A$3:$AB$3,0))</f>
        <v>8.2000000000000011</v>
      </c>
      <c r="AP15" s="10">
        <f>INDEX('VL book value &amp; ROE'!$A$3:$AB$24,MATCH($A15,'VL book value &amp; ROE'!$A$3:$A$24,0),MATCH(AP$3,'VL book value &amp; ROE'!$A$3:$AB$3,0))</f>
        <v>7.5</v>
      </c>
      <c r="AQ15" s="10">
        <f>INDEX('VL book value &amp; ROE'!$A$3:$AB$24,MATCH($A15,'VL book value &amp; ROE'!$A$3:$A$24,0),MATCH(AQ$3,'VL book value &amp; ROE'!$A$3:$AB$3,0))</f>
        <v>9.1999999999999993</v>
      </c>
      <c r="AR15" s="10">
        <f>INDEX('VL book value &amp; ROE'!$A$3:$AB$24,MATCH($A15,'VL book value &amp; ROE'!$A$3:$A$24,0),MATCH(AR$3,'VL book value &amp; ROE'!$A$3:$AB$3,0))</f>
        <v>7.6</v>
      </c>
      <c r="AS15" s="10">
        <f>INDEX('VL book value &amp; ROE'!$A$3:$AB$24,MATCH($A15,'VL book value &amp; ROE'!$A$3:$A$24,0),MATCH(AS$3,'VL book value &amp; ROE'!$A$3:$AB$3,0))</f>
        <v>8.2000000000000011</v>
      </c>
      <c r="AT15" s="10">
        <f>INDEX('VL book value &amp; ROE'!$A$3:$AB$24,MATCH($A15,'VL book value &amp; ROE'!$A$3:$A$24,0),MATCH(AT$3,'VL book value &amp; ROE'!$A$3:$AB$3,0))</f>
        <v>8.4</v>
      </c>
      <c r="AU15" s="10">
        <f>INDEX('VL book value &amp; ROE'!$A$3:$AB$24,MATCH($A15,'VL book value &amp; ROE'!$A$3:$A$24,0),MATCH(AU$3,'VL book value &amp; ROE'!$A$3:$AB$3,0))</f>
        <v>8.5</v>
      </c>
      <c r="AV15" s="10">
        <f>INDEX('VL book value &amp; ROE'!$A$3:$AB$24,MATCH($A15,'VL book value &amp; ROE'!$A$3:$A$24,0),MATCH(AV$3,'VL book value &amp; ROE'!$A$3:$AB$3,0))</f>
        <v>8.3000000000000007</v>
      </c>
      <c r="AW15" s="188">
        <f>INDEX('VL book value &amp; ROE'!$A$3:$AB$24,MATCH($A15,'VL book value &amp; ROE'!$A$3:$A$24,0),MATCH(AW$3,'VL book value &amp; ROE'!$A$3:$AB$3,0))</f>
        <v>9.5</v>
      </c>
      <c r="AX15" s="188">
        <f>INDEX('VL book value &amp; ROE'!$A$3:$AB$24,MATCH($A15,'VL book value &amp; ROE'!$A$3:$A$24,0),MATCH(AX$3,'VL book value &amp; ROE'!$A$3:$AB$3,0))</f>
        <v>9</v>
      </c>
      <c r="AY15" s="45">
        <f t="shared" si="19"/>
        <v>8.4400000000000013</v>
      </c>
      <c r="BA15" s="54" t="str">
        <f t="shared" si="3"/>
        <v>Portland General Electric Co.</v>
      </c>
      <c r="BB15" s="10">
        <f t="shared" si="14"/>
        <v>1.5008082063773653</v>
      </c>
      <c r="BC15" s="10">
        <f t="shared" si="20"/>
        <v>8.4400000000000013</v>
      </c>
      <c r="BD15" s="10">
        <f>INDEX('Exh MLR-6a to 6c'!$A$3:$W$17,MATCH($A15,'Exh MLR-6a to 6c'!$A$3:$A$17,0),MATCH(BD$3,'Exh MLR-6a to 6c'!$A$3:$W$3,0))</f>
        <v>9.7057318289191592</v>
      </c>
      <c r="BE15" s="45">
        <f>INDEX('VL data'!$A$3:$U$24,MATCH($A15,'VL data'!$A$3:$A$24,0),MATCH(BE$3,'VL data'!$A$3:$U$3,0))</f>
        <v>9.5</v>
      </c>
    </row>
    <row r="16" spans="1:57">
      <c r="A16" s="54" t="str">
        <f>+'Exh MLR-4'!A16</f>
        <v>The Southern Company</v>
      </c>
      <c r="B16" s="10">
        <f>IF(INDEX('annual stock prices'!$A$3:$M$24,MATCH($A16,'annual stock prices'!$A$3:$A$24,0),MATCH(B$3,'annual stock prices'!$A$3:$M$3,0))=0,"",INDEX('annual stock prices'!$A$3:$M$24,MATCH($A16,'annual stock prices'!$A$3:$A$24,0),MATCH(B$3,'annual stock prices'!$A$3:$M$3,0)))</f>
        <v>45.335440075999983</v>
      </c>
      <c r="C16" s="10">
        <f>IF(INDEX('annual stock prices'!$A$3:$M$24,MATCH($A16,'annual stock prices'!$A$3:$A$24,0),MATCH(C$3,'annual stock prices'!$A$3:$M$3,0))=0,"",INDEX('annual stock prices'!$A$3:$M$24,MATCH($A16,'annual stock prices'!$A$3:$A$24,0),MATCH(C$3,'annual stock prices'!$A$3:$M$3,0)))</f>
        <v>43.689523722222241</v>
      </c>
      <c r="D16" s="10">
        <f>IF(INDEX('annual stock prices'!$A$3:$M$24,MATCH($A16,'annual stock prices'!$A$3:$A$24,0),MATCH(D$3,'annual stock prices'!$A$3:$M$3,0))=0,"",INDEX('annual stock prices'!$A$3:$M$24,MATCH($A16,'annual stock prices'!$A$3:$A$24,0),MATCH(D$3,'annual stock prices'!$A$3:$M$3,0)))</f>
        <v>44.34928568650794</v>
      </c>
      <c r="E16" s="10">
        <f>IF(INDEX('annual stock prices'!$A$3:$M$24,MATCH($A16,'annual stock prices'!$A$3:$A$24,0),MATCH(E$3,'annual stock prices'!$A$3:$M$3,0))=0,"",INDEX('annual stock prices'!$A$3:$M$24,MATCH($A16,'annual stock prices'!$A$3:$A$24,0),MATCH(E$3,'annual stock prices'!$A$3:$M$3,0)))</f>
        <v>45.047023726190467</v>
      </c>
      <c r="F16" s="10">
        <f>IF(INDEX('annual stock prices'!$A$3:$M$24,MATCH($A16,'annual stock prices'!$A$3:$A$24,0),MATCH(F$3,'annual stock prices'!$A$3:$M$3,0))=0,"",INDEX('annual stock prices'!$A$3:$M$24,MATCH($A16,'annual stock prices'!$A$3:$A$24,0),MATCH(F$3,'annual stock prices'!$A$3:$M$3,0)))</f>
        <v>50.222341329365072</v>
      </c>
      <c r="G16" s="10">
        <f>IF(INDEX('annual stock prices'!$A$3:$M$24,MATCH($A16,'annual stock prices'!$A$3:$A$24,0),MATCH(G$3,'annual stock prices'!$A$3:$M$3,0))=0,"",INDEX('annual stock prices'!$A$3:$M$24,MATCH($A16,'annual stock prices'!$A$3:$A$24,0),MATCH(G$3,'annual stock prices'!$A$3:$M$3,0)))</f>
        <v>49.74737049402394</v>
      </c>
      <c r="H16" s="10">
        <f>IF(INDEX('annual stock prices'!$A$3:$M$24,MATCH($A16,'annual stock prices'!$A$3:$A$24,0),MATCH(H$3,'annual stock prices'!$A$3:$M$3,0))=0,"",INDEX('annual stock prices'!$A$3:$M$24,MATCH($A16,'annual stock prices'!$A$3:$A$24,0),MATCH(H$3,'annual stock prices'!$A$3:$M$3,0)))</f>
        <v>45.178526015936271</v>
      </c>
      <c r="I16" s="10">
        <f>IF(INDEX('annual stock prices'!$A$3:$M$24,MATCH($A16,'annual stock prices'!$A$3:$A$24,0),MATCH(I$3,'annual stock prices'!$A$3:$M$3,0))=0,"",INDEX('annual stock prices'!$A$3:$M$24,MATCH($A16,'annual stock prices'!$A$3:$A$24,0),MATCH(I$3,'annual stock prices'!$A$3:$M$3,0)))</f>
        <v>55.708214388888855</v>
      </c>
      <c r="J16" s="188">
        <f>IF(INDEX('annual stock prices'!$A$3:$M$24,MATCH($A16,'annual stock prices'!$A$3:$A$24,0),MATCH(J$3,'annual stock prices'!$A$3:$M$3,0))=0,"",INDEX('annual stock prices'!$A$3:$M$24,MATCH($A16,'annual stock prices'!$A$3:$A$24,0),MATCH(J$3,'annual stock prices'!$A$3:$M$3,0)))</f>
        <v>58.09561262845844</v>
      </c>
      <c r="K16" s="188">
        <f>IF(INDEX('annual stock prices'!$A$3:$M$24,MATCH($A16,'annual stock prices'!$A$3:$A$24,0),MATCH(K$3,'annual stock prices'!$A$3:$M$3,0))=0,"",INDEX('annual stock prices'!$A$3:$M$24,MATCH($A16,'annual stock prices'!$A$3:$A$24,0),MATCH(K$3,'annual stock prices'!$A$3:$M$3,0)))</f>
        <v>63.023531722222209</v>
      </c>
      <c r="L16" s="45">
        <f t="shared" si="16"/>
        <v>50.039686978981543</v>
      </c>
      <c r="N16" s="54" t="str">
        <f t="shared" si="0"/>
        <v>The Southern Company</v>
      </c>
      <c r="O16" s="10">
        <f>INDEX('VL book value &amp; ROE'!$A$3:$AB$24,MATCH($A16,'VL book value &amp; ROE'!$A$3:$A$24,0),MATCH(O$3,'VL book value &amp; ROE'!$A$3:$AB$3,0))</f>
        <v>21.09</v>
      </c>
      <c r="P16" s="10">
        <f>INDEX('VL book value &amp; ROE'!$A$3:$AB$24,MATCH($A16,'VL book value &amp; ROE'!$A$3:$A$24,0),MATCH(P$3,'VL book value &amp; ROE'!$A$3:$AB$3,0))</f>
        <v>21.43</v>
      </c>
      <c r="Q16" s="10">
        <f>INDEX('VL book value &amp; ROE'!$A$3:$AB$24,MATCH($A16,'VL book value &amp; ROE'!$A$3:$A$24,0),MATCH(Q$3,'VL book value &amp; ROE'!$A$3:$AB$3,0))</f>
        <v>21.98</v>
      </c>
      <c r="R16" s="10">
        <f>INDEX('VL book value &amp; ROE'!$A$3:$AB$24,MATCH($A16,'VL book value &amp; ROE'!$A$3:$A$24,0),MATCH(R$3,'VL book value &amp; ROE'!$A$3:$AB$3,0))</f>
        <v>22.59</v>
      </c>
      <c r="S16" s="10">
        <f>INDEX('VL book value &amp; ROE'!$A$3:$AB$24,MATCH($A16,'VL book value &amp; ROE'!$A$3:$A$24,0),MATCH(S$3,'VL book value &amp; ROE'!$A$3:$AB$3,0))</f>
        <v>25</v>
      </c>
      <c r="T16" s="10">
        <f>INDEX('VL book value &amp; ROE'!$A$3:$AB$24,MATCH($A16,'VL book value &amp; ROE'!$A$3:$A$24,0),MATCH(T$3,'VL book value &amp; ROE'!$A$3:$AB$3,0))</f>
        <v>23.98</v>
      </c>
      <c r="U16" s="10">
        <f>INDEX('VL book value &amp; ROE'!$A$3:$AB$24,MATCH($A16,'VL book value &amp; ROE'!$A$3:$A$24,0),MATCH(U$3,'VL book value &amp; ROE'!$A$3:$AB$3,0))</f>
        <v>23.92</v>
      </c>
      <c r="V16" s="10">
        <f>INDEX('VL book value &amp; ROE'!$A$3:$AB$24,MATCH($A16,'VL book value &amp; ROE'!$A$3:$A$24,0),MATCH(V$3,'VL book value &amp; ROE'!$A$3:$AB$3,0))</f>
        <v>26.11</v>
      </c>
      <c r="W16" s="188">
        <f>INDEX('VL book value &amp; ROE'!$A$3:$AB$24,MATCH($A16,'VL book value &amp; ROE'!$A$3:$A$24,0),MATCH(W$3,'VL book value &amp; ROE'!$A$3:$AB$3,0))</f>
        <v>26.48</v>
      </c>
      <c r="X16" s="188">
        <f>INDEX('VL book value &amp; ROE'!$A$3:$AB$24,MATCH($A16,'VL book value &amp; ROE'!$A$3:$A$24,0),MATCH(X$3,'VL book value &amp; ROE'!$A$3:$AB$3,0))</f>
        <v>26.3</v>
      </c>
      <c r="Y16" s="45">
        <f t="shared" si="17"/>
        <v>23.888000000000002</v>
      </c>
      <c r="AA16" s="54" t="str">
        <f t="shared" si="1"/>
        <v>The Southern Company</v>
      </c>
      <c r="AB16" s="10">
        <f t="shared" si="4"/>
        <v>2.1496178319582735</v>
      </c>
      <c r="AC16" s="10">
        <f t="shared" si="5"/>
        <v>2.0387085264686067</v>
      </c>
      <c r="AD16" s="10">
        <f t="shared" si="6"/>
        <v>2.0177109047546833</v>
      </c>
      <c r="AE16" s="10">
        <f t="shared" si="7"/>
        <v>1.9941134894285288</v>
      </c>
      <c r="AF16" s="10">
        <f t="shared" si="8"/>
        <v>2.0088936531746029</v>
      </c>
      <c r="AG16" s="10">
        <f t="shared" si="9"/>
        <v>2.0745358838208481</v>
      </c>
      <c r="AH16" s="10">
        <f t="shared" si="10"/>
        <v>1.8887343652147268</v>
      </c>
      <c r="AI16" s="10">
        <f t="shared" si="11"/>
        <v>2.1335968743350771</v>
      </c>
      <c r="AJ16" s="188">
        <f t="shared" si="12"/>
        <v>2.1939430750928413</v>
      </c>
      <c r="AK16" s="188">
        <f t="shared" si="13"/>
        <v>2.3963320046472321</v>
      </c>
      <c r="AL16" s="45">
        <f t="shared" si="18"/>
        <v>2.0896186608895424</v>
      </c>
      <c r="AN16" s="54" t="str">
        <f t="shared" si="2"/>
        <v>The Southern Company</v>
      </c>
      <c r="AO16" s="10">
        <f>INDEX('VL book value &amp; ROE'!$A$3:$AB$24,MATCH($A16,'VL book value &amp; ROE'!$A$3:$A$24,0),MATCH(AO$3,'VL book value &amp; ROE'!$A$3:$AB$3,0))</f>
        <v>12.8</v>
      </c>
      <c r="AP16" s="10">
        <f>INDEX('VL book value &amp; ROE'!$A$3:$AB$24,MATCH($A16,'VL book value &amp; ROE'!$A$3:$A$24,0),MATCH(AP$3,'VL book value &amp; ROE'!$A$3:$AB$3,0))</f>
        <v>12.5</v>
      </c>
      <c r="AQ16" s="10">
        <f>INDEX('VL book value &amp; ROE'!$A$3:$AB$24,MATCH($A16,'VL book value &amp; ROE'!$A$3:$A$24,0),MATCH(AQ$3,'VL book value &amp; ROE'!$A$3:$AB$3,0))</f>
        <v>12.5</v>
      </c>
      <c r="AR16" s="10">
        <f>INDEX('VL book value &amp; ROE'!$A$3:$AB$24,MATCH($A16,'VL book value &amp; ROE'!$A$3:$A$24,0),MATCH(AR$3,'VL book value &amp; ROE'!$A$3:$AB$3,0))</f>
        <v>12.6</v>
      </c>
      <c r="AS16" s="10">
        <f>INDEX('VL book value &amp; ROE'!$A$3:$AB$24,MATCH($A16,'VL book value &amp; ROE'!$A$3:$A$24,0),MATCH(AS$3,'VL book value &amp; ROE'!$A$3:$AB$3,0))</f>
        <v>11</v>
      </c>
      <c r="AT16" s="10">
        <f>INDEX('VL book value &amp; ROE'!$A$3:$AB$24,MATCH($A16,'VL book value &amp; ROE'!$A$3:$A$24,0),MATCH(AT$3,'VL book value &amp; ROE'!$A$3:$AB$3,0))</f>
        <v>13.4</v>
      </c>
      <c r="AU16" s="10">
        <f>INDEX('VL book value &amp; ROE'!$A$3:$AB$24,MATCH($A16,'VL book value &amp; ROE'!$A$3:$A$24,0),MATCH(AU$3,'VL book value &amp; ROE'!$A$3:$AB$3,0))</f>
        <v>12.5</v>
      </c>
      <c r="AV16" s="10">
        <f>INDEX('VL book value &amp; ROE'!$A$3:$AB$24,MATCH($A16,'VL book value &amp; ROE'!$A$3:$A$24,0),MATCH(AV$3,'VL book value &amp; ROE'!$A$3:$AB$3,0))</f>
        <v>12.1</v>
      </c>
      <c r="AW16" s="188">
        <f>INDEX('VL book value &amp; ROE'!$A$3:$AB$24,MATCH($A16,'VL book value &amp; ROE'!$A$3:$A$24,0),MATCH(AW$3,'VL book value &amp; ROE'!$A$3:$AB$3,0))</f>
        <v>12.4</v>
      </c>
      <c r="AX16" s="188">
        <f>INDEX('VL book value &amp; ROE'!$A$3:$AB$24,MATCH($A16,'VL book value &amp; ROE'!$A$3:$A$24,0),MATCH(AX$3,'VL book value &amp; ROE'!$A$3:$AB$3,0))</f>
        <v>13.100000000000001</v>
      </c>
      <c r="AY16" s="45">
        <f t="shared" si="19"/>
        <v>12.49</v>
      </c>
      <c r="BA16" s="54" t="str">
        <f t="shared" si="3"/>
        <v>The Southern Company</v>
      </c>
      <c r="BB16" s="10">
        <f t="shared" si="14"/>
        <v>2.0896186608895424</v>
      </c>
      <c r="BC16" s="10">
        <f t="shared" si="20"/>
        <v>12.49</v>
      </c>
      <c r="BD16" s="10">
        <f>INDEX('Exh MLR-6a to 6c'!$A$3:$W$17,MATCH($A16,'Exh MLR-6a to 6c'!$A$3:$A$17,0),MATCH(BD$3,'Exh MLR-6a to 6c'!$A$3:$W$3,0))</f>
        <v>14.987631432397109</v>
      </c>
      <c r="BE16" s="45">
        <f>INDEX('VL data'!$A$3:$U$24,MATCH($A16,'VL data'!$A$3:$A$24,0),MATCH(BE$3,'VL data'!$A$3:$U$3,0))</f>
        <v>14.5</v>
      </c>
    </row>
    <row r="17" spans="1:62" ht="15" thickBot="1">
      <c r="A17" s="54" t="str">
        <f>+'Exh MLR-4'!A17</f>
        <v>Xcel Energy, Inc.</v>
      </c>
      <c r="B17" s="10">
        <f>IF(INDEX('annual stock prices'!$A$3:$M$24,MATCH($A17,'annual stock prices'!$A$3:$A$24,0),MATCH(B$3,'annual stock prices'!$A$3:$M$3,0))=0,"",INDEX('annual stock prices'!$A$3:$M$24,MATCH($A17,'annual stock prices'!$A$3:$A$24,0),MATCH(B$3,'annual stock prices'!$A$3:$M$3,0)))</f>
        <v>27.422000035999993</v>
      </c>
      <c r="C17" s="10">
        <f>IF(INDEX('annual stock prices'!$A$3:$M$24,MATCH($A17,'annual stock prices'!$A$3:$A$24,0),MATCH(C$3,'annual stock prices'!$A$3:$M$3,0))=0,"",INDEX('annual stock prices'!$A$3:$M$24,MATCH($A17,'annual stock prices'!$A$3:$A$24,0),MATCH(C$3,'annual stock prices'!$A$3:$M$3,0)))</f>
        <v>28.712896825396832</v>
      </c>
      <c r="D17" s="10">
        <f>IF(INDEX('annual stock prices'!$A$3:$M$24,MATCH($A17,'annual stock prices'!$A$3:$A$24,0),MATCH(D$3,'annual stock prices'!$A$3:$M$3,0))=0,"",INDEX('annual stock prices'!$A$3:$M$24,MATCH($A17,'annual stock prices'!$A$3:$A$24,0),MATCH(D$3,'annual stock prices'!$A$3:$M$3,0)))</f>
        <v>31.278135011904755</v>
      </c>
      <c r="E17" s="10">
        <f>IF(INDEX('annual stock prices'!$A$3:$M$24,MATCH($A17,'annual stock prices'!$A$3:$A$24,0),MATCH(E$3,'annual stock prices'!$A$3:$M$3,0))=0,"",INDEX('annual stock prices'!$A$3:$M$24,MATCH($A17,'annual stock prices'!$A$3:$A$24,0),MATCH(E$3,'annual stock prices'!$A$3:$M$3,0)))</f>
        <v>34.768333301587298</v>
      </c>
      <c r="F17" s="10">
        <f>IF(INDEX('annual stock prices'!$A$3:$M$24,MATCH($A17,'annual stock prices'!$A$3:$A$24,0),MATCH(F$3,'annual stock prices'!$A$3:$M$3,0))=0,"",INDEX('annual stock prices'!$A$3:$M$24,MATCH($A17,'annual stock prices'!$A$3:$A$24,0),MATCH(F$3,'annual stock prices'!$A$3:$M$3,0)))</f>
        <v>40.803412615079338</v>
      </c>
      <c r="G17" s="10">
        <f>IF(INDEX('annual stock prices'!$A$3:$M$24,MATCH($A17,'annual stock prices'!$A$3:$A$24,0),MATCH(G$3,'annual stock prices'!$A$3:$M$3,0))=0,"",INDEX('annual stock prices'!$A$3:$M$24,MATCH($A17,'annual stock prices'!$A$3:$A$24,0),MATCH(G$3,'annual stock prices'!$A$3:$M$3,0)))</f>
        <v>46.521513952191256</v>
      </c>
      <c r="H17" s="10">
        <f>IF(INDEX('annual stock prices'!$A$3:$M$24,MATCH($A17,'annual stock prices'!$A$3:$A$24,0),MATCH(H$3,'annual stock prices'!$A$3:$M$3,0))=0,"",INDEX('annual stock prices'!$A$3:$M$24,MATCH($A17,'annual stock prices'!$A$3:$A$24,0),MATCH(H$3,'annual stock prices'!$A$3:$M$3,0)))</f>
        <v>46.687370434262981</v>
      </c>
      <c r="I17" s="10">
        <f>IF(INDEX('annual stock prices'!$A$3:$M$24,MATCH($A17,'annual stock prices'!$A$3:$A$24,0),MATCH(I$3,'annual stock prices'!$A$3:$M$3,0))=0,"",INDEX('annual stock prices'!$A$3:$M$24,MATCH($A17,'annual stock prices'!$A$3:$A$24,0),MATCH(I$3,'annual stock prices'!$A$3:$M$3,0)))</f>
        <v>58.962380980158748</v>
      </c>
      <c r="J17" s="188">
        <f>IF(INDEX('annual stock prices'!$A$3:$M$24,MATCH($A17,'annual stock prices'!$A$3:$A$24,0),MATCH(J$3,'annual stock prices'!$A$3:$M$3,0))=0,"",INDEX('annual stock prices'!$A$3:$M$24,MATCH($A17,'annual stock prices'!$A$3:$A$24,0),MATCH(J$3,'annual stock prices'!$A$3:$M$3,0)))</f>
        <v>66.550553466403187</v>
      </c>
      <c r="K17" s="188">
        <f>IF(INDEX('annual stock prices'!$A$3:$M$24,MATCH($A17,'annual stock prices'!$A$3:$A$24,0),MATCH(K$3,'annual stock prices'!$A$3:$M$3,0))=0,"",INDEX('annual stock prices'!$A$3:$M$24,MATCH($A17,'annual stock prices'!$A$3:$A$24,0),MATCH(K$3,'annual stock prices'!$A$3:$M$3,0)))</f>
        <v>66.417460380952377</v>
      </c>
      <c r="L17" s="45">
        <f t="shared" si="16"/>
        <v>44.812405700393676</v>
      </c>
      <c r="N17" s="54" t="str">
        <f t="shared" si="0"/>
        <v>Xcel Energy, Inc.</v>
      </c>
      <c r="O17" s="10">
        <f>INDEX('VL book value &amp; ROE'!$A$3:$AB$24,MATCH($A17,'VL book value &amp; ROE'!$A$3:$A$24,0),MATCH(O$3,'VL book value &amp; ROE'!$A$3:$AB$3,0))</f>
        <v>18.190000000000001</v>
      </c>
      <c r="P17" s="10">
        <f>INDEX('VL book value &amp; ROE'!$A$3:$AB$24,MATCH($A17,'VL book value &amp; ROE'!$A$3:$A$24,0),MATCH(P$3,'VL book value &amp; ROE'!$A$3:$AB$3,0))</f>
        <v>19.21</v>
      </c>
      <c r="Q17" s="10">
        <f>INDEX('VL book value &amp; ROE'!$A$3:$AB$24,MATCH($A17,'VL book value &amp; ROE'!$A$3:$A$24,0),MATCH(Q$3,'VL book value &amp; ROE'!$A$3:$AB$3,0))</f>
        <v>20.2</v>
      </c>
      <c r="R17" s="10">
        <f>INDEX('VL book value &amp; ROE'!$A$3:$AB$24,MATCH($A17,'VL book value &amp; ROE'!$A$3:$A$24,0),MATCH(R$3,'VL book value &amp; ROE'!$A$3:$AB$3,0))</f>
        <v>20.89</v>
      </c>
      <c r="S17" s="10">
        <f>INDEX('VL book value &amp; ROE'!$A$3:$AB$24,MATCH($A17,'VL book value &amp; ROE'!$A$3:$A$24,0),MATCH(S$3,'VL book value &amp; ROE'!$A$3:$AB$3,0))</f>
        <v>21.73</v>
      </c>
      <c r="T17" s="10">
        <f>INDEX('VL book value &amp; ROE'!$A$3:$AB$24,MATCH($A17,'VL book value &amp; ROE'!$A$3:$A$24,0),MATCH(T$3,'VL book value &amp; ROE'!$A$3:$AB$3,0))</f>
        <v>22.56</v>
      </c>
      <c r="U17" s="10">
        <f>INDEX('VL book value &amp; ROE'!$A$3:$AB$24,MATCH($A17,'VL book value &amp; ROE'!$A$3:$A$24,0),MATCH(U$3,'VL book value &amp; ROE'!$A$3:$AB$3,0))</f>
        <v>23.78</v>
      </c>
      <c r="V17" s="10">
        <f>INDEX('VL book value &amp; ROE'!$A$3:$AB$24,MATCH($A17,'VL book value &amp; ROE'!$A$3:$A$24,0),MATCH(V$3,'VL book value &amp; ROE'!$A$3:$AB$3,0))</f>
        <v>25.24</v>
      </c>
      <c r="W17" s="188">
        <f>INDEX('VL book value &amp; ROE'!$A$3:$AB$24,MATCH($A17,'VL book value &amp; ROE'!$A$3:$A$24,0),MATCH(W$3,'VL book value &amp; ROE'!$A$3:$AB$3,0))</f>
        <v>27.12</v>
      </c>
      <c r="X17" s="188">
        <f>INDEX('VL book value &amp; ROE'!$A$3:$AB$24,MATCH($A17,'VL book value &amp; ROE'!$A$3:$A$24,0),MATCH(X$3,'VL book value &amp; ROE'!$A$3:$AB$3,0))</f>
        <v>28.7</v>
      </c>
      <c r="Y17" s="45">
        <f t="shared" si="17"/>
        <v>22.762</v>
      </c>
      <c r="AA17" s="54" t="str">
        <f t="shared" si="1"/>
        <v>Xcel Energy, Inc.</v>
      </c>
      <c r="AB17" s="10">
        <f t="shared" si="4"/>
        <v>1.5075316127542602</v>
      </c>
      <c r="AC17" s="10">
        <f t="shared" si="5"/>
        <v>1.4946848946068105</v>
      </c>
      <c r="AD17" s="10">
        <f t="shared" si="6"/>
        <v>1.5484225253418196</v>
      </c>
      <c r="AE17" s="10">
        <f t="shared" si="7"/>
        <v>1.6643529584292627</v>
      </c>
      <c r="AF17" s="10">
        <f t="shared" si="8"/>
        <v>1.8777456334597027</v>
      </c>
      <c r="AG17" s="10">
        <f t="shared" si="9"/>
        <v>2.0621238453985486</v>
      </c>
      <c r="AH17" s="10">
        <f t="shared" si="10"/>
        <v>1.9633040552675769</v>
      </c>
      <c r="AI17" s="10">
        <f t="shared" si="11"/>
        <v>2.3360689770268919</v>
      </c>
      <c r="AJ17" s="188">
        <f t="shared" si="12"/>
        <v>2.4539289626254863</v>
      </c>
      <c r="AK17" s="188">
        <f t="shared" si="13"/>
        <v>2.3141972258171561</v>
      </c>
      <c r="AL17" s="45">
        <f t="shared" si="18"/>
        <v>1.9222360690727516</v>
      </c>
      <c r="AN17" s="54" t="str">
        <f t="shared" si="2"/>
        <v>Xcel Energy, Inc.</v>
      </c>
      <c r="AO17" s="10">
        <f>INDEX('VL book value &amp; ROE'!$A$3:$AB$24,MATCH($A17,'VL book value &amp; ROE'!$A$3:$A$24,0),MATCH(AO$3,'VL book value &amp; ROE'!$A$3:$AB$3,0))</f>
        <v>10.199999999999999</v>
      </c>
      <c r="AP17" s="10">
        <f>INDEX('VL book value &amp; ROE'!$A$3:$AB$24,MATCH($A17,'VL book value &amp; ROE'!$A$3:$A$24,0),MATCH(AP$3,'VL book value &amp; ROE'!$A$3:$AB$3,0))</f>
        <v>9.9</v>
      </c>
      <c r="AQ17" s="10">
        <f>INDEX('VL book value &amp; ROE'!$A$3:$AB$24,MATCH($A17,'VL book value &amp; ROE'!$A$3:$A$24,0),MATCH(AQ$3,'VL book value &amp; ROE'!$A$3:$AB$3,0))</f>
        <v>10</v>
      </c>
      <c r="AR17" s="10">
        <f>INDEX('VL book value &amp; ROE'!$A$3:$AB$24,MATCH($A17,'VL book value &amp; ROE'!$A$3:$A$24,0),MATCH(AR$3,'VL book value &amp; ROE'!$A$3:$AB$3,0))</f>
        <v>10</v>
      </c>
      <c r="AS17" s="10">
        <f>INDEX('VL book value &amp; ROE'!$A$3:$AB$24,MATCH($A17,'VL book value &amp; ROE'!$A$3:$A$24,0),MATCH(AS$3,'VL book value &amp; ROE'!$A$3:$AB$3,0))</f>
        <v>10.199999999999999</v>
      </c>
      <c r="AT17" s="10">
        <f>INDEX('VL book value &amp; ROE'!$A$3:$AB$24,MATCH($A17,'VL book value &amp; ROE'!$A$3:$A$24,0),MATCH(AT$3,'VL book value &amp; ROE'!$A$3:$AB$3,0))</f>
        <v>10.199999999999999</v>
      </c>
      <c r="AU17" s="10">
        <f>INDEX('VL book value &amp; ROE'!$A$3:$AB$24,MATCH($A17,'VL book value &amp; ROE'!$A$3:$A$24,0),MATCH(AU$3,'VL book value &amp; ROE'!$A$3:$AB$3,0))</f>
        <v>10.299999999999999</v>
      </c>
      <c r="AV17" s="10">
        <f>INDEX('VL book value &amp; ROE'!$A$3:$AB$24,MATCH($A17,'VL book value &amp; ROE'!$A$3:$A$24,0),MATCH(AV$3,'VL book value &amp; ROE'!$A$3:$AB$3,0))</f>
        <v>10.4</v>
      </c>
      <c r="AW17" s="188">
        <f>INDEX('VL book value &amp; ROE'!$A$3:$AB$24,MATCH($A17,'VL book value &amp; ROE'!$A$3:$A$24,0),MATCH(AW$3,'VL book value &amp; ROE'!$A$3:$AB$3,0))</f>
        <v>10.100000000000001</v>
      </c>
      <c r="AX17" s="188">
        <f>INDEX('VL book value &amp; ROE'!$A$3:$AB$24,MATCH($A17,'VL book value &amp; ROE'!$A$3:$A$24,0),MATCH(AX$3,'VL book value &amp; ROE'!$A$3:$AB$3,0))</f>
        <v>10.199999999999999</v>
      </c>
      <c r="AY17" s="45">
        <f t="shared" si="19"/>
        <v>10.150000000000002</v>
      </c>
      <c r="BA17" s="54" t="str">
        <f t="shared" si="3"/>
        <v>Xcel Energy, Inc.</v>
      </c>
      <c r="BB17" s="10">
        <f t="shared" si="14"/>
        <v>1.9222360690727516</v>
      </c>
      <c r="BC17" s="10">
        <f t="shared" si="20"/>
        <v>10.150000000000002</v>
      </c>
      <c r="BD17" s="10">
        <f>INDEX('Exh MLR-6a to 6c'!$A$3:$W$17,MATCH($A17,'Exh MLR-6a to 6c'!$A$3:$A$17,0),MATCH(BD$3,'Exh MLR-6a to 6c'!$A$3:$W$3,0))</f>
        <v>11.032112853241031</v>
      </c>
      <c r="BE17" s="45">
        <f>INDEX('VL data'!$A$3:$U$24,MATCH($A17,'VL data'!$A$3:$A$24,0),MATCH(BE$3,'VL data'!$A$3:$U$3,0))</f>
        <v>11</v>
      </c>
    </row>
    <row r="18" spans="1:62" ht="15" thickTop="1">
      <c r="A18" s="165" t="s">
        <v>9</v>
      </c>
      <c r="B18" s="166">
        <f t="shared" ref="B18:L18" si="21">AVERAGE(B4:B17)</f>
        <v>38.665188574285715</v>
      </c>
      <c r="C18" s="166">
        <f t="shared" si="21"/>
        <v>42.103421201814058</v>
      </c>
      <c r="D18" s="166">
        <f t="shared" si="21"/>
        <v>47.009732142857146</v>
      </c>
      <c r="E18" s="166">
        <f t="shared" si="21"/>
        <v>49.216541975340142</v>
      </c>
      <c r="F18" s="166">
        <f t="shared" si="21"/>
        <v>55.550929674603182</v>
      </c>
      <c r="G18" s="166">
        <f t="shared" si="21"/>
        <v>60.402103000284583</v>
      </c>
      <c r="H18" s="166">
        <f t="shared" si="21"/>
        <v>59.436391581957899</v>
      </c>
      <c r="I18" s="166">
        <f t="shared" si="21"/>
        <v>70.817893953231277</v>
      </c>
      <c r="J18" s="189">
        <f t="shared" si="21"/>
        <v>69.319457985883673</v>
      </c>
      <c r="K18" s="189">
        <f t="shared" si="21"/>
        <v>71.779793096088426</v>
      </c>
      <c r="L18" s="167">
        <f t="shared" si="21"/>
        <v>56.430145318634615</v>
      </c>
      <c r="N18" s="165" t="s">
        <v>9</v>
      </c>
      <c r="O18" s="166">
        <f t="shared" ref="O18:Y18" si="22">AVERAGE(O4:O17)</f>
        <v>26.94285714285714</v>
      </c>
      <c r="P18" s="166">
        <f t="shared" si="22"/>
        <v>27.925000000000004</v>
      </c>
      <c r="Q18" s="166">
        <f t="shared" si="22"/>
        <v>29.254285714285711</v>
      </c>
      <c r="R18" s="166">
        <f t="shared" si="22"/>
        <v>29.879285714285714</v>
      </c>
      <c r="S18" s="166">
        <f t="shared" si="22"/>
        <v>30.265000000000008</v>
      </c>
      <c r="T18" s="166">
        <f t="shared" si="22"/>
        <v>30.971428571428568</v>
      </c>
      <c r="U18" s="166">
        <f t="shared" si="22"/>
        <v>34.667142857142856</v>
      </c>
      <c r="V18" s="166">
        <f t="shared" si="22"/>
        <v>36.38785714285715</v>
      </c>
      <c r="W18" s="189">
        <f t="shared" si="22"/>
        <v>37.368571428571428</v>
      </c>
      <c r="X18" s="189">
        <f t="shared" si="22"/>
        <v>38.995714285714278</v>
      </c>
      <c r="Y18" s="167">
        <f t="shared" si="22"/>
        <v>32.265714285714289</v>
      </c>
      <c r="AA18" s="165" t="s">
        <v>9</v>
      </c>
      <c r="AB18" s="166">
        <f t="shared" ref="AB18:AL18" si="23">AVERAGE(AB4:AB17)</f>
        <v>1.431883664566431</v>
      </c>
      <c r="AC18" s="166">
        <f t="shared" si="23"/>
        <v>1.5130088449408232</v>
      </c>
      <c r="AD18" s="166">
        <f t="shared" si="23"/>
        <v>1.5943079116977414</v>
      </c>
      <c r="AE18" s="166">
        <f t="shared" si="23"/>
        <v>1.6073560907696147</v>
      </c>
      <c r="AF18" s="166">
        <f t="shared" si="23"/>
        <v>1.7568333404849688</v>
      </c>
      <c r="AG18" s="166">
        <f t="shared" si="23"/>
        <v>1.8766028554295342</v>
      </c>
      <c r="AH18" s="166">
        <f t="shared" si="23"/>
        <v>1.7575307857056348</v>
      </c>
      <c r="AI18" s="166">
        <f t="shared" si="23"/>
        <v>1.9918155368468864</v>
      </c>
      <c r="AJ18" s="189">
        <f t="shared" si="23"/>
        <v>1.8981035482010176</v>
      </c>
      <c r="AK18" s="189">
        <f t="shared" si="23"/>
        <v>1.8776101589601988</v>
      </c>
      <c r="AL18" s="167">
        <f t="shared" si="23"/>
        <v>1.725631200767777</v>
      </c>
      <c r="AN18" s="165" t="s">
        <v>9</v>
      </c>
      <c r="AO18" s="166">
        <f t="shared" ref="AO18:AY18" si="24">AVERAGE(AO4:AO17)</f>
        <v>9.9692307692307693</v>
      </c>
      <c r="AP18" s="166">
        <f t="shared" si="24"/>
        <v>9.7769230769230777</v>
      </c>
      <c r="AQ18" s="166">
        <f t="shared" si="24"/>
        <v>10.030769230769231</v>
      </c>
      <c r="AR18" s="166">
        <f t="shared" si="24"/>
        <v>9.6769230769230763</v>
      </c>
      <c r="AS18" s="166">
        <f t="shared" si="24"/>
        <v>10</v>
      </c>
      <c r="AT18" s="166">
        <f t="shared" si="24"/>
        <v>10.069230769230773</v>
      </c>
      <c r="AU18" s="166">
        <f t="shared" si="24"/>
        <v>9.6538461538461533</v>
      </c>
      <c r="AV18" s="166">
        <f t="shared" si="24"/>
        <v>9.8857142857142861</v>
      </c>
      <c r="AW18" s="189">
        <f t="shared" si="24"/>
        <v>9.3428571428571434</v>
      </c>
      <c r="AX18" s="189">
        <f t="shared" si="24"/>
        <v>9.7642857142857142</v>
      </c>
      <c r="AY18" s="167">
        <f t="shared" si="24"/>
        <v>9.7182142857142857</v>
      </c>
      <c r="BA18" s="165" t="s">
        <v>9</v>
      </c>
      <c r="BB18" s="166">
        <f>AVERAGE(BB4:BB17)</f>
        <v>1.725631200767777</v>
      </c>
      <c r="BC18" s="166">
        <f>AVERAGE(BC4:BC17)</f>
        <v>9.7182142857142857</v>
      </c>
      <c r="BD18" s="166">
        <f>AVERAGE(BD4:BD17)</f>
        <v>10.945349589482939</v>
      </c>
      <c r="BE18" s="167">
        <f>AVERAGE(BE4:BE17)</f>
        <v>10.75</v>
      </c>
    </row>
    <row r="19" spans="1:62" ht="15.75" customHeight="1" thickBot="1">
      <c r="A19" s="47" t="s">
        <v>136</v>
      </c>
      <c r="B19" s="11">
        <f t="shared" ref="B19:L19" si="25">MEDIAN(B4:B17)</f>
        <v>36.496159903999995</v>
      </c>
      <c r="C19" s="11">
        <f t="shared" si="25"/>
        <v>41.780158783730158</v>
      </c>
      <c r="D19" s="11">
        <f t="shared" si="25"/>
        <v>45.232718232142872</v>
      </c>
      <c r="E19" s="11">
        <f t="shared" si="25"/>
        <v>47.531230119047606</v>
      </c>
      <c r="F19" s="11">
        <f t="shared" si="25"/>
        <v>53.883809565476184</v>
      </c>
      <c r="G19" s="11">
        <f t="shared" si="25"/>
        <v>58.343804707171344</v>
      </c>
      <c r="H19" s="11">
        <f t="shared" si="25"/>
        <v>58.813784828685272</v>
      </c>
      <c r="I19" s="11">
        <f t="shared" si="25"/>
        <v>68.235377000000028</v>
      </c>
      <c r="J19" s="190">
        <f t="shared" si="25"/>
        <v>63.282035652173917</v>
      </c>
      <c r="K19" s="190">
        <f t="shared" si="25"/>
        <v>64.72049605158729</v>
      </c>
      <c r="L19" s="48">
        <f t="shared" si="25"/>
        <v>54.664757894950021</v>
      </c>
      <c r="N19" s="47" t="s">
        <v>136</v>
      </c>
      <c r="O19" s="11">
        <f t="shared" ref="O19:Y19" si="26">MEDIAN(O4:O17)</f>
        <v>26.18</v>
      </c>
      <c r="P19" s="11">
        <f t="shared" si="26"/>
        <v>26.785</v>
      </c>
      <c r="Q19" s="11">
        <f t="shared" si="26"/>
        <v>29.57</v>
      </c>
      <c r="R19" s="11">
        <f t="shared" si="26"/>
        <v>30.634999999999998</v>
      </c>
      <c r="S19" s="11">
        <f t="shared" si="26"/>
        <v>31.534999999999997</v>
      </c>
      <c r="T19" s="11">
        <f t="shared" si="26"/>
        <v>32.299999999999997</v>
      </c>
      <c r="U19" s="11">
        <f t="shared" si="26"/>
        <v>34.174999999999997</v>
      </c>
      <c r="V19" s="11">
        <f t="shared" si="26"/>
        <v>37.284999999999997</v>
      </c>
      <c r="W19" s="190">
        <f t="shared" si="26"/>
        <v>37.79</v>
      </c>
      <c r="X19" s="190">
        <f t="shared" si="26"/>
        <v>38.980000000000004</v>
      </c>
      <c r="Y19" s="48">
        <f t="shared" si="26"/>
        <v>32.470500000000001</v>
      </c>
      <c r="AA19" s="47" t="s">
        <v>136</v>
      </c>
      <c r="AB19" s="11">
        <f t="shared" ref="AB19:AL19" si="27">MEDIAN(AB4:AB17)</f>
        <v>1.3065192371157941</v>
      </c>
      <c r="AC19" s="11">
        <f t="shared" si="27"/>
        <v>1.3965498551310558</v>
      </c>
      <c r="AD19" s="11">
        <f t="shared" si="27"/>
        <v>1.5367498102796684</v>
      </c>
      <c r="AE19" s="11">
        <f t="shared" si="27"/>
        <v>1.5556611884289027</v>
      </c>
      <c r="AF19" s="11">
        <f t="shared" si="27"/>
        <v>1.735236438883365</v>
      </c>
      <c r="AG19" s="11">
        <f t="shared" si="27"/>
        <v>1.8851020427303427</v>
      </c>
      <c r="AH19" s="11">
        <f t="shared" si="27"/>
        <v>1.7826728763118314</v>
      </c>
      <c r="AI19" s="11">
        <f t="shared" si="27"/>
        <v>2.0414886294887289</v>
      </c>
      <c r="AJ19" s="190">
        <f t="shared" si="27"/>
        <v>1.8907861676809328</v>
      </c>
      <c r="AK19" s="190">
        <f t="shared" si="27"/>
        <v>1.8487805479284192</v>
      </c>
      <c r="AL19" s="48">
        <f t="shared" si="27"/>
        <v>1.7256053918199252</v>
      </c>
      <c r="AN19" s="47" t="s">
        <v>136</v>
      </c>
      <c r="AO19" s="11">
        <f t="shared" ref="AO19:AY19" si="28">MEDIAN(AO4:AO17)</f>
        <v>9.6</v>
      </c>
      <c r="AP19" s="11">
        <f t="shared" si="28"/>
        <v>9.6</v>
      </c>
      <c r="AQ19" s="11">
        <f t="shared" si="28"/>
        <v>9.9</v>
      </c>
      <c r="AR19" s="11">
        <f t="shared" si="28"/>
        <v>9.9</v>
      </c>
      <c r="AS19" s="11">
        <f t="shared" si="28"/>
        <v>9.8000000000000007</v>
      </c>
      <c r="AT19" s="11">
        <f t="shared" si="28"/>
        <v>9.8000000000000007</v>
      </c>
      <c r="AU19" s="11">
        <f t="shared" si="28"/>
        <v>10.100000000000001</v>
      </c>
      <c r="AV19" s="11">
        <f t="shared" si="28"/>
        <v>10.25</v>
      </c>
      <c r="AW19" s="190">
        <f t="shared" si="28"/>
        <v>9.6000000000000014</v>
      </c>
      <c r="AX19" s="190">
        <f t="shared" si="28"/>
        <v>9.85</v>
      </c>
      <c r="AY19" s="48">
        <f t="shared" si="28"/>
        <v>9.8250000000000011</v>
      </c>
      <c r="BA19" s="47" t="s">
        <v>136</v>
      </c>
      <c r="BB19" s="11">
        <f>MEDIAN(BB4:BB17)</f>
        <v>1.7256053918199252</v>
      </c>
      <c r="BC19" s="11">
        <f>MEDIAN(BC4:BC17)</f>
        <v>9.8250000000000011</v>
      </c>
      <c r="BD19" s="11">
        <f>MEDIAN(BD4:BD17)</f>
        <v>10.762369079283388</v>
      </c>
      <c r="BE19" s="48">
        <f>MEDIAN(BE4:BE17)</f>
        <v>10.5</v>
      </c>
    </row>
    <row r="20" spans="1:62">
      <c r="A20" s="49" t="str">
        <f>+'Exh MLR-4'!A19</f>
        <v>Source: Value Line Investment Survey, Issue 11 (West), July 22, 2022; Issue 5 (Central), June 10, 2022; and Issue 1 (East), May 13, 2022.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N20" s="49" t="str">
        <f>+A20</f>
        <v>Source: Value Line Investment Survey, Issue 11 (West), July 22, 2022; Issue 5 (Central), June 10, 2022; and Issue 1 (East), May 13, 2022.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AA20" s="49" t="str">
        <f>+N20</f>
        <v>Source: Value Line Investment Survey, Issue 11 (West), July 22, 2022; Issue 5 (Central), June 10, 2022; and Issue 1 (East), May 13, 2022.</v>
      </c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N20" s="49" t="str">
        <f>+AA20</f>
        <v>Source: Value Line Investment Survey, Issue 11 (West), July 22, 2022; Issue 5 (Central), June 10, 2022; and Issue 1 (East), May 13, 2022.</v>
      </c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BA20" s="280" t="str">
        <f>+AN20</f>
        <v>Source: Value Line Investment Survey, Issue 11 (West), July 22, 2022; Issue 5 (Central), June 10, 2022; and Issue 1 (East), May 13, 2022.</v>
      </c>
      <c r="BB20" s="280"/>
      <c r="BC20" s="280"/>
      <c r="BD20" s="280"/>
      <c r="BE20" s="280"/>
    </row>
    <row r="21" spans="1:62">
      <c r="BA21" s="269"/>
      <c r="BB21" s="269"/>
      <c r="BC21" s="269"/>
      <c r="BD21" s="269"/>
      <c r="BE21" s="269"/>
    </row>
    <row r="28" spans="1:62" hidden="1"/>
    <row r="29" spans="1:62" hidden="1">
      <c r="A29" s="43" t="s">
        <v>63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 t="s">
        <v>63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 t="s">
        <v>63</v>
      </c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 t="s">
        <v>63</v>
      </c>
      <c r="BB29" s="43"/>
      <c r="BC29" s="43"/>
      <c r="BD29" s="43"/>
      <c r="BE29" s="43"/>
    </row>
    <row r="30" spans="1:62" hidden="1">
      <c r="A30" s="43" t="s">
        <v>9</v>
      </c>
      <c r="B30" s="10">
        <f>INDEX('annual stock prices'!$A$3:$K$25,MATCH($A18,'annual stock prices'!$A$3:$A$25,0),MATCH(B$3,'annual stock prices'!$A$3:$K$3,0))</f>
        <v>38.665188574285715</v>
      </c>
      <c r="C30" s="10">
        <f>INDEX('annual stock prices'!$A$3:$K$25,MATCH($A18,'annual stock prices'!$A$3:$A$25,0),MATCH(C$3,'annual stock prices'!$A$3:$K$3,0))</f>
        <v>42.103421201814058</v>
      </c>
      <c r="D30" s="10">
        <f>INDEX('annual stock prices'!$A$3:$K$25,MATCH($A18,'annual stock prices'!$A$3:$A$25,0),MATCH(D$3,'annual stock prices'!$A$3:$K$3,0))</f>
        <v>47.009732142857146</v>
      </c>
      <c r="E30" s="10">
        <f>INDEX('annual stock prices'!$A$3:$K$25,MATCH($A18,'annual stock prices'!$A$3:$A$25,0),MATCH(E$3,'annual stock prices'!$A$3:$K$3,0))</f>
        <v>49.216541975340142</v>
      </c>
      <c r="F30" s="10">
        <f>INDEX('annual stock prices'!$A$3:$K$25,MATCH($A18,'annual stock prices'!$A$3:$A$25,0),MATCH(F$3,'annual stock prices'!$A$3:$K$3,0))</f>
        <v>55.550929674603182</v>
      </c>
      <c r="G30" s="10">
        <f>INDEX('annual stock prices'!$A$3:$K$25,MATCH($A18,'annual stock prices'!$A$3:$A$25,0),MATCH(G$3,'annual stock prices'!$A$3:$K$3,0))</f>
        <v>60.402103000284583</v>
      </c>
      <c r="H30" s="10">
        <f>INDEX('annual stock prices'!$A$3:$K$25,MATCH($A18,'annual stock prices'!$A$3:$A$25,0),MATCH(H$3,'annual stock prices'!$A$3:$K$3,0))</f>
        <v>59.436391581957899</v>
      </c>
      <c r="I30" s="10">
        <f>INDEX('annual stock prices'!$A$3:$K$25,MATCH($A18,'annual stock prices'!$A$3:$A$25,0),MATCH(I$3,'annual stock prices'!$A$3:$K$3,0))</f>
        <v>70.817893953231277</v>
      </c>
      <c r="J30" s="10"/>
      <c r="K30" s="10"/>
      <c r="L30" s="77">
        <f>AVERAGE(L4:L17)</f>
        <v>56.430145318634615</v>
      </c>
      <c r="M30" s="43"/>
      <c r="N30" s="43" t="s">
        <v>9</v>
      </c>
      <c r="O30" s="10">
        <f>INDEX('VL book value &amp; ROE'!$A$3:$AB$25,MATCH($A18,'VL book value &amp; ROE'!$A$3:$A$25,0),MATCH(O$3,'VL book value &amp; ROE'!$A$3:$AB$3,0))</f>
        <v>0</v>
      </c>
      <c r="P30" s="10">
        <f>INDEX('VL book value &amp; ROE'!$A$3:$AB$25,MATCH($A18,'VL book value &amp; ROE'!$A$3:$A$25,0),MATCH(P$3,'VL book value &amp; ROE'!$A$3:$AB$3,0))</f>
        <v>0</v>
      </c>
      <c r="Q30" s="10">
        <f>INDEX('VL book value &amp; ROE'!$A$3:$AB$25,MATCH($A18,'VL book value &amp; ROE'!$A$3:$A$25,0),MATCH(Q$3,'VL book value &amp; ROE'!$A$3:$AB$3,0))</f>
        <v>0</v>
      </c>
      <c r="R30" s="10">
        <f>INDEX('VL book value &amp; ROE'!$A$3:$AB$25,MATCH($A18,'VL book value &amp; ROE'!$A$3:$A$25,0),MATCH(R$3,'VL book value &amp; ROE'!$A$3:$AB$3,0))</f>
        <v>0</v>
      </c>
      <c r="S30" s="10">
        <f>INDEX('VL book value &amp; ROE'!$A$3:$AB$25,MATCH($A18,'VL book value &amp; ROE'!$A$3:$A$25,0),MATCH(S$3,'VL book value &amp; ROE'!$A$3:$AB$3,0))</f>
        <v>0</v>
      </c>
      <c r="T30" s="10">
        <f>INDEX('VL book value &amp; ROE'!$A$3:$AB$25,MATCH($A18,'VL book value &amp; ROE'!$A$3:$A$25,0),MATCH(T$3,'VL book value &amp; ROE'!$A$3:$AB$3,0))</f>
        <v>0</v>
      </c>
      <c r="U30" s="10">
        <f>INDEX('VL book value &amp; ROE'!$A$3:$AB$25,MATCH($A18,'VL book value &amp; ROE'!$A$3:$A$25,0),MATCH(U$3,'VL book value &amp; ROE'!$A$3:$AB$3,0))</f>
        <v>0</v>
      </c>
      <c r="V30" s="10">
        <f>INDEX('VL book value &amp; ROE'!$A$3:$AB$25,MATCH($A18,'VL book value &amp; ROE'!$A$3:$A$25,0),MATCH(V$3,'VL book value &amp; ROE'!$A$3:$AB$3,0))</f>
        <v>0</v>
      </c>
      <c r="W30" s="10"/>
      <c r="X30" s="10"/>
      <c r="Y30" s="77">
        <f>AVERAGE(Y4:Y17)</f>
        <v>32.265714285714289</v>
      </c>
      <c r="Z30" s="43"/>
      <c r="AA30" s="43"/>
      <c r="AB30" s="77">
        <f t="shared" ref="AB30:AI30" si="29">AVERAGE(AB4:AB17)</f>
        <v>1.431883664566431</v>
      </c>
      <c r="AC30" s="77">
        <f t="shared" si="29"/>
        <v>1.5130088449408232</v>
      </c>
      <c r="AD30" s="77">
        <f t="shared" si="29"/>
        <v>1.5943079116977414</v>
      </c>
      <c r="AE30" s="77">
        <f t="shared" si="29"/>
        <v>1.6073560907696147</v>
      </c>
      <c r="AF30" s="77">
        <f t="shared" si="29"/>
        <v>1.7568333404849688</v>
      </c>
      <c r="AG30" s="77">
        <f t="shared" si="29"/>
        <v>1.8766028554295342</v>
      </c>
      <c r="AH30" s="77">
        <f t="shared" si="29"/>
        <v>1.7575307857056348</v>
      </c>
      <c r="AI30" s="77">
        <f t="shared" si="29"/>
        <v>1.9918155368468864</v>
      </c>
      <c r="AJ30" s="77"/>
      <c r="AK30" s="77"/>
      <c r="AL30" s="77">
        <f>AVERAGE(AL4:AL17)</f>
        <v>1.725631200767777</v>
      </c>
      <c r="AM30" s="43"/>
      <c r="AN30" s="43" t="s">
        <v>9</v>
      </c>
      <c r="AO30" s="10">
        <f>INDEX('VL book value &amp; ROE'!$A$3:$AB$25,MATCH($A30,'VL book value &amp; ROE'!$A$3:$A$25,0),MATCH(AO$3,'VL book value &amp; ROE'!$A$3:$AB$3,0))</f>
        <v>0</v>
      </c>
      <c r="AP30" s="10">
        <f>INDEX('VL book value &amp; ROE'!$A$3:$AB$25,MATCH($A30,'VL book value &amp; ROE'!$A$3:$A$25,0),MATCH(AP$3,'VL book value &amp; ROE'!$A$3:$AB$3,0))</f>
        <v>0</v>
      </c>
      <c r="AQ30" s="10">
        <f>INDEX('VL book value &amp; ROE'!$A$3:$AB$25,MATCH($A30,'VL book value &amp; ROE'!$A$3:$A$25,0),MATCH(AQ$3,'VL book value &amp; ROE'!$A$3:$AB$3,0))</f>
        <v>0</v>
      </c>
      <c r="AR30" s="10">
        <f>INDEX('VL book value &amp; ROE'!$A$3:$AB$25,MATCH($A30,'VL book value &amp; ROE'!$A$3:$A$25,0),MATCH(AR$3,'VL book value &amp; ROE'!$A$3:$AB$3,0))</f>
        <v>0</v>
      </c>
      <c r="AS30" s="10">
        <f>INDEX('VL book value &amp; ROE'!$A$3:$AB$25,MATCH($A30,'VL book value &amp; ROE'!$A$3:$A$25,0),MATCH(AS$3,'VL book value &amp; ROE'!$A$3:$AB$3,0))</f>
        <v>0</v>
      </c>
      <c r="AT30" s="10">
        <f>INDEX('VL book value &amp; ROE'!$A$3:$AB$25,MATCH($A30,'VL book value &amp; ROE'!$A$3:$A$25,0),MATCH(AT$3,'VL book value &amp; ROE'!$A$3:$AB$3,0))</f>
        <v>0</v>
      </c>
      <c r="AU30" s="10">
        <f>INDEX('VL book value &amp; ROE'!$A$3:$AB$25,MATCH($A30,'VL book value &amp; ROE'!$A$3:$A$25,0),MATCH(AU$3,'VL book value &amp; ROE'!$A$3:$AB$3,0))</f>
        <v>0</v>
      </c>
      <c r="AV30" s="10">
        <f>INDEX('VL book value &amp; ROE'!$A$3:$AB$25,MATCH($A30,'VL book value &amp; ROE'!$A$3:$A$25,0),MATCH(AV$3,'VL book value &amp; ROE'!$A$3:$AB$3,0))</f>
        <v>0</v>
      </c>
      <c r="AW30" s="10"/>
      <c r="AX30" s="10"/>
      <c r="AY30" s="77">
        <f>AVERAGE(AY4:AY17)</f>
        <v>9.7182142857142857</v>
      </c>
      <c r="AZ30" s="43"/>
      <c r="BA30" s="43" t="s">
        <v>9</v>
      </c>
      <c r="BB30" s="77">
        <f>AVERAGE(BB4:BB17)</f>
        <v>1.725631200767777</v>
      </c>
      <c r="BC30" s="77">
        <f>AVERAGE(BC4:BC17)</f>
        <v>9.7182142857142857</v>
      </c>
      <c r="BD30" s="10">
        <f>INDEX('Exh MLR-6a to 6c'!$A$3:$W$18,MATCH($A30,'Exh MLR-6a to 6c'!$A$3:$A$18,0),MATCH(BD$3,'Exh MLR-6a to 6c'!$A$3:$W$3,0))</f>
        <v>10.945349589482939</v>
      </c>
      <c r="BE30" s="10">
        <f>INDEX('VL data'!$A$3:$U$25,MATCH($A18,'VL data'!$A$3:$A$25,0),MATCH(BE$3,'VL data'!$A$3:$U$3,0))</f>
        <v>10.75</v>
      </c>
    </row>
    <row r="31" spans="1:62" s="43" customFormat="1" hidden="1">
      <c r="A31" s="43" t="s">
        <v>64</v>
      </c>
      <c r="B31" s="10">
        <f t="shared" ref="B31:L31" si="30">+B18-B30</f>
        <v>0</v>
      </c>
      <c r="C31" s="10">
        <f t="shared" si="30"/>
        <v>0</v>
      </c>
      <c r="D31" s="10">
        <f t="shared" si="30"/>
        <v>0</v>
      </c>
      <c r="E31" s="10">
        <f t="shared" si="30"/>
        <v>0</v>
      </c>
      <c r="F31" s="10">
        <f t="shared" si="30"/>
        <v>0</v>
      </c>
      <c r="G31" s="10">
        <f t="shared" si="30"/>
        <v>0</v>
      </c>
      <c r="H31" s="10">
        <f t="shared" si="30"/>
        <v>0</v>
      </c>
      <c r="I31" s="10">
        <f t="shared" si="30"/>
        <v>0</v>
      </c>
      <c r="J31" s="10"/>
      <c r="K31" s="10"/>
      <c r="L31" s="10">
        <f t="shared" si="30"/>
        <v>0</v>
      </c>
      <c r="N31" s="43" t="s">
        <v>64</v>
      </c>
      <c r="O31" s="10">
        <f t="shared" ref="O31:Y31" si="31">+O18-O30</f>
        <v>26.94285714285714</v>
      </c>
      <c r="P31" s="10">
        <f t="shared" si="31"/>
        <v>27.925000000000004</v>
      </c>
      <c r="Q31" s="10">
        <f t="shared" si="31"/>
        <v>29.254285714285711</v>
      </c>
      <c r="R31" s="10">
        <f t="shared" si="31"/>
        <v>29.879285714285714</v>
      </c>
      <c r="S31" s="10">
        <f t="shared" si="31"/>
        <v>30.265000000000008</v>
      </c>
      <c r="T31" s="10">
        <f t="shared" si="31"/>
        <v>30.971428571428568</v>
      </c>
      <c r="U31" s="10">
        <f t="shared" si="31"/>
        <v>34.667142857142856</v>
      </c>
      <c r="V31" s="10">
        <f t="shared" si="31"/>
        <v>36.38785714285715</v>
      </c>
      <c r="W31" s="10"/>
      <c r="X31" s="10"/>
      <c r="Y31" s="10">
        <f t="shared" si="31"/>
        <v>0</v>
      </c>
      <c r="AB31" s="10">
        <f t="shared" ref="AB31:AL31" si="32">+AB18-AB30</f>
        <v>0</v>
      </c>
      <c r="AC31" s="10">
        <f t="shared" si="32"/>
        <v>0</v>
      </c>
      <c r="AD31" s="10">
        <f t="shared" si="32"/>
        <v>0</v>
      </c>
      <c r="AE31" s="10">
        <f t="shared" si="32"/>
        <v>0</v>
      </c>
      <c r="AF31" s="10">
        <f t="shared" si="32"/>
        <v>0</v>
      </c>
      <c r="AG31" s="10">
        <f t="shared" si="32"/>
        <v>0</v>
      </c>
      <c r="AH31" s="10">
        <f t="shared" si="32"/>
        <v>0</v>
      </c>
      <c r="AI31" s="10">
        <f t="shared" si="32"/>
        <v>0</v>
      </c>
      <c r="AJ31" s="10"/>
      <c r="AK31" s="10"/>
      <c r="AL31" s="10">
        <f t="shared" si="32"/>
        <v>0</v>
      </c>
      <c r="AN31" s="43" t="s">
        <v>64</v>
      </c>
      <c r="AO31" s="10">
        <f t="shared" ref="AO31:AY31" si="33">+AO18-AO30</f>
        <v>9.9692307692307693</v>
      </c>
      <c r="AP31" s="10">
        <f t="shared" si="33"/>
        <v>9.7769230769230777</v>
      </c>
      <c r="AQ31" s="10">
        <f t="shared" si="33"/>
        <v>10.030769230769231</v>
      </c>
      <c r="AR31" s="10">
        <f t="shared" si="33"/>
        <v>9.6769230769230763</v>
      </c>
      <c r="AS31" s="10">
        <f t="shared" si="33"/>
        <v>10</v>
      </c>
      <c r="AT31" s="10">
        <f t="shared" si="33"/>
        <v>10.069230769230773</v>
      </c>
      <c r="AU31" s="10">
        <f t="shared" si="33"/>
        <v>9.6538461538461533</v>
      </c>
      <c r="AV31" s="10">
        <f t="shared" si="33"/>
        <v>9.8857142857142861</v>
      </c>
      <c r="AW31" s="10"/>
      <c r="AX31" s="10"/>
      <c r="AY31" s="10">
        <f t="shared" si="33"/>
        <v>0</v>
      </c>
      <c r="BA31" s="43" t="s">
        <v>64</v>
      </c>
      <c r="BB31" s="10">
        <f>+BB18-BB30</f>
        <v>0</v>
      </c>
      <c r="BC31" s="10">
        <f>+BC18-BC30</f>
        <v>0</v>
      </c>
      <c r="BD31" s="10">
        <f>+BD18-BD30</f>
        <v>0</v>
      </c>
      <c r="BE31" s="10">
        <f>+BE18-BE30</f>
        <v>0</v>
      </c>
      <c r="BF31" s="9"/>
      <c r="BG31" s="9"/>
      <c r="BH31" s="9"/>
      <c r="BI31" s="9"/>
      <c r="BJ31" s="9"/>
    </row>
    <row r="32" spans="1:62" hidden="1"/>
    <row r="33" hidden="1"/>
  </sheetData>
  <mergeCells count="6">
    <mergeCell ref="BA20:BE21"/>
    <mergeCell ref="A2:L2"/>
    <mergeCell ref="N2:Y2"/>
    <mergeCell ref="AA2:AL2"/>
    <mergeCell ref="AN2:AY2"/>
    <mergeCell ref="BA2:BE2"/>
  </mergeCells>
  <conditionalFormatting sqref="B1:F1">
    <cfRule type="cellIs" dxfId="0" priority="1" operator="notEqual">
      <formula>""</formula>
    </cfRule>
  </conditionalFormatting>
  <pageMargins left="0.7" right="0.7" top="0.75" bottom="0.75" header="0.3" footer="0.3"/>
  <pageSetup scale="80" orientation="landscape" horizontalDpi="4294967293" r:id="rId1"/>
  <headerFooter>
    <oddHeader>&amp;A</oddHead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/>
  <dimension ref="A1"/>
  <sheetViews>
    <sheetView workbookViewId="0"/>
  </sheetViews>
  <sheetFormatPr defaultRowHeight="14.4"/>
  <sheetData/>
  <pageMargins left="0.7" right="0.7" top="0.75" bottom="0.75" header="0.3" footer="0.3"/>
  <pageSetup scale="95" orientation="landscape" r:id="rId1"/>
  <headerFooter>
    <oddHeader>&amp;A</oddHead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9">
    <tabColor rgb="FFFFC000"/>
  </sheetPr>
  <dimension ref="A1:D66"/>
  <sheetViews>
    <sheetView zoomScaleNormal="100" workbookViewId="0">
      <selection sqref="A1:D1048576"/>
    </sheetView>
  </sheetViews>
  <sheetFormatPr defaultRowHeight="14.4"/>
  <cols>
    <col min="1" max="1" width="12.21875" customWidth="1"/>
  </cols>
  <sheetData>
    <row r="1" spans="1:4" ht="72">
      <c r="A1" s="223" t="s">
        <v>79</v>
      </c>
      <c r="B1" s="224" t="s">
        <v>249</v>
      </c>
      <c r="C1" s="224" t="s">
        <v>250</v>
      </c>
      <c r="D1" s="225" t="s">
        <v>251</v>
      </c>
    </row>
    <row r="2" spans="1:4">
      <c r="A2" s="226">
        <v>44683</v>
      </c>
      <c r="B2" s="109">
        <v>3.07</v>
      </c>
      <c r="C2" s="109">
        <v>0.56000000000000005</v>
      </c>
      <c r="D2" s="227">
        <f t="shared" ref="D2:D63" si="0">(B2-C2)</f>
        <v>2.5099999999999998</v>
      </c>
    </row>
    <row r="3" spans="1:4">
      <c r="A3" s="226">
        <v>44684</v>
      </c>
      <c r="B3" s="110">
        <v>3.03</v>
      </c>
      <c r="C3" s="110">
        <v>0.48</v>
      </c>
      <c r="D3" s="227">
        <f t="shared" si="0"/>
        <v>2.5499999999999998</v>
      </c>
    </row>
    <row r="4" spans="1:4">
      <c r="A4" s="226">
        <v>44685</v>
      </c>
      <c r="B4" s="110">
        <v>3.01</v>
      </c>
      <c r="C4" s="110">
        <v>0.44</v>
      </c>
      <c r="D4" s="227">
        <f t="shared" si="0"/>
        <v>2.57</v>
      </c>
    </row>
    <row r="5" spans="1:4">
      <c r="A5" s="226">
        <v>44686</v>
      </c>
      <c r="B5" s="110">
        <v>3.15</v>
      </c>
      <c r="C5" s="110">
        <v>0.55000000000000004</v>
      </c>
      <c r="D5" s="227">
        <f t="shared" si="0"/>
        <v>2.5999999999999996</v>
      </c>
    </row>
    <row r="6" spans="1:4">
      <c r="A6" s="226">
        <v>44687</v>
      </c>
      <c r="B6" s="110">
        <v>3.23</v>
      </c>
      <c r="C6" s="110">
        <v>0.63</v>
      </c>
      <c r="D6" s="227">
        <f t="shared" si="0"/>
        <v>2.6</v>
      </c>
    </row>
    <row r="7" spans="1:4">
      <c r="A7" s="226">
        <v>44690</v>
      </c>
      <c r="B7" s="110">
        <v>3.19</v>
      </c>
      <c r="C7" s="110">
        <v>0.66</v>
      </c>
      <c r="D7" s="227">
        <f t="shared" si="0"/>
        <v>2.5299999999999998</v>
      </c>
    </row>
    <row r="8" spans="1:4">
      <c r="A8" s="226">
        <v>44691</v>
      </c>
      <c r="B8" s="110">
        <v>3.12</v>
      </c>
      <c r="C8" s="110">
        <v>0.67</v>
      </c>
      <c r="D8" s="227">
        <f t="shared" si="0"/>
        <v>2.4500000000000002</v>
      </c>
    </row>
    <row r="9" spans="1:4">
      <c r="A9" s="226">
        <v>44692</v>
      </c>
      <c r="B9" s="110">
        <v>3.05</v>
      </c>
      <c r="C9" s="110">
        <v>0.51</v>
      </c>
      <c r="D9" s="227">
        <f t="shared" si="0"/>
        <v>2.54</v>
      </c>
    </row>
    <row r="10" spans="1:4">
      <c r="A10" s="226">
        <v>44693</v>
      </c>
      <c r="B10" s="110">
        <v>3</v>
      </c>
      <c r="C10" s="110">
        <v>0.56999999999999995</v>
      </c>
      <c r="D10" s="227">
        <f t="shared" si="0"/>
        <v>2.4300000000000002</v>
      </c>
    </row>
    <row r="11" spans="1:4">
      <c r="A11" s="226">
        <v>44694</v>
      </c>
      <c r="B11" s="110">
        <v>3.1</v>
      </c>
      <c r="C11" s="110">
        <v>0.56999999999999995</v>
      </c>
      <c r="D11" s="227">
        <f t="shared" si="0"/>
        <v>2.5300000000000002</v>
      </c>
    </row>
    <row r="12" spans="1:4">
      <c r="A12" s="226">
        <v>44697</v>
      </c>
      <c r="B12" s="110">
        <v>3.09</v>
      </c>
      <c r="C12" s="110">
        <v>0.59</v>
      </c>
      <c r="D12" s="227">
        <f t="shared" si="0"/>
        <v>2.5</v>
      </c>
    </row>
    <row r="13" spans="1:4">
      <c r="A13" s="226">
        <v>44698</v>
      </c>
      <c r="B13" s="110">
        <v>3.17</v>
      </c>
      <c r="C13" s="110">
        <v>0.65</v>
      </c>
      <c r="D13" s="227">
        <f t="shared" si="0"/>
        <v>2.52</v>
      </c>
    </row>
    <row r="14" spans="1:4">
      <c r="A14" s="226">
        <v>44699</v>
      </c>
      <c r="B14" s="110">
        <v>3.07</v>
      </c>
      <c r="C14" s="110">
        <v>0.54</v>
      </c>
      <c r="D14" s="227">
        <f t="shared" si="0"/>
        <v>2.5299999999999998</v>
      </c>
    </row>
    <row r="15" spans="1:4">
      <c r="A15" s="226">
        <v>44700</v>
      </c>
      <c r="B15" s="110">
        <v>3.05</v>
      </c>
      <c r="C15" s="110">
        <v>0.63</v>
      </c>
      <c r="D15" s="227">
        <f t="shared" si="0"/>
        <v>2.42</v>
      </c>
    </row>
    <row r="16" spans="1:4">
      <c r="A16" s="226">
        <v>44701</v>
      </c>
      <c r="B16" s="110">
        <v>2.99</v>
      </c>
      <c r="C16" s="110">
        <v>0.64</v>
      </c>
      <c r="D16" s="227">
        <f t="shared" si="0"/>
        <v>2.35</v>
      </c>
    </row>
    <row r="17" spans="1:4">
      <c r="A17" s="226">
        <v>44704</v>
      </c>
      <c r="B17" s="110">
        <v>3.08</v>
      </c>
      <c r="C17" s="110">
        <v>0.68</v>
      </c>
      <c r="D17" s="227">
        <f t="shared" si="0"/>
        <v>2.4</v>
      </c>
    </row>
    <row r="18" spans="1:4">
      <c r="A18" s="226">
        <v>44705</v>
      </c>
      <c r="B18" s="110">
        <v>2.98</v>
      </c>
      <c r="C18" s="110">
        <v>0.62</v>
      </c>
      <c r="D18" s="227">
        <f t="shared" si="0"/>
        <v>2.36</v>
      </c>
    </row>
    <row r="19" spans="1:4">
      <c r="A19" s="226">
        <v>44706</v>
      </c>
      <c r="B19" s="110">
        <v>2.97</v>
      </c>
      <c r="C19" s="110">
        <v>0.64</v>
      </c>
      <c r="D19" s="227">
        <f t="shared" si="0"/>
        <v>2.33</v>
      </c>
    </row>
    <row r="20" spans="1:4">
      <c r="A20" s="226">
        <v>44707</v>
      </c>
      <c r="B20" s="110">
        <v>2.99</v>
      </c>
      <c r="C20" s="110">
        <v>0.61</v>
      </c>
      <c r="D20" s="227">
        <f t="shared" si="0"/>
        <v>2.3800000000000003</v>
      </c>
    </row>
    <row r="21" spans="1:4">
      <c r="A21" s="226">
        <v>44708</v>
      </c>
      <c r="B21" s="110">
        <v>2.97</v>
      </c>
      <c r="C21" s="110">
        <v>0.59</v>
      </c>
      <c r="D21" s="227">
        <f t="shared" si="0"/>
        <v>2.3800000000000003</v>
      </c>
    </row>
    <row r="22" spans="1:4">
      <c r="A22" s="226">
        <v>44712</v>
      </c>
      <c r="B22" s="110">
        <v>3.07</v>
      </c>
      <c r="C22" s="110">
        <v>0.67</v>
      </c>
      <c r="D22" s="227">
        <f t="shared" si="0"/>
        <v>2.4</v>
      </c>
    </row>
    <row r="23" spans="1:4">
      <c r="A23" s="226">
        <v>44713</v>
      </c>
      <c r="B23" s="110">
        <v>3.09</v>
      </c>
      <c r="C23" s="110">
        <v>0.67</v>
      </c>
      <c r="D23" s="227">
        <f t="shared" si="0"/>
        <v>2.42</v>
      </c>
    </row>
    <row r="24" spans="1:4">
      <c r="A24" s="226">
        <v>44714</v>
      </c>
      <c r="B24" s="110">
        <v>3.09</v>
      </c>
      <c r="C24" s="110">
        <v>0.62</v>
      </c>
      <c r="D24" s="227">
        <f t="shared" si="0"/>
        <v>2.4699999999999998</v>
      </c>
    </row>
    <row r="25" spans="1:4">
      <c r="A25" s="226">
        <v>44715</v>
      </c>
      <c r="B25" s="110">
        <v>3.11</v>
      </c>
      <c r="C25" s="110">
        <v>0.55000000000000004</v>
      </c>
      <c r="D25" s="227">
        <f t="shared" si="0"/>
        <v>2.5599999999999996</v>
      </c>
    </row>
    <row r="26" spans="1:4">
      <c r="A26" s="226">
        <v>44718</v>
      </c>
      <c r="B26" s="110">
        <v>3.19</v>
      </c>
      <c r="C26" s="110">
        <v>0.62</v>
      </c>
      <c r="D26" s="227">
        <f t="shared" si="0"/>
        <v>2.57</v>
      </c>
    </row>
    <row r="27" spans="1:4">
      <c r="A27" s="226">
        <v>44719</v>
      </c>
      <c r="B27" s="110">
        <v>3.13</v>
      </c>
      <c r="C27" s="110">
        <v>0.57999999999999996</v>
      </c>
      <c r="D27" s="227">
        <f t="shared" si="0"/>
        <v>2.5499999999999998</v>
      </c>
    </row>
    <row r="28" spans="1:4">
      <c r="A28" s="226">
        <v>44720</v>
      </c>
      <c r="B28" s="110">
        <v>3.18</v>
      </c>
      <c r="C28" s="110">
        <v>0.63</v>
      </c>
      <c r="D28" s="227">
        <f t="shared" si="0"/>
        <v>2.5500000000000003</v>
      </c>
    </row>
    <row r="29" spans="1:4">
      <c r="A29" s="226">
        <v>44721</v>
      </c>
      <c r="B29" s="110">
        <v>3.18</v>
      </c>
      <c r="C29" s="110">
        <v>0.62</v>
      </c>
      <c r="D29" s="227">
        <f t="shared" si="0"/>
        <v>2.56</v>
      </c>
    </row>
    <row r="30" spans="1:4">
      <c r="A30" s="226">
        <v>44722</v>
      </c>
      <c r="B30" s="110">
        <v>3.2</v>
      </c>
      <c r="C30" s="110">
        <v>0.67</v>
      </c>
      <c r="D30" s="227">
        <f t="shared" si="0"/>
        <v>2.5300000000000002</v>
      </c>
    </row>
    <row r="31" spans="1:4">
      <c r="A31" s="226">
        <v>44725</v>
      </c>
      <c r="B31" s="110">
        <v>3.42</v>
      </c>
      <c r="C31" s="110">
        <v>0.9</v>
      </c>
      <c r="D31" s="227">
        <f t="shared" si="0"/>
        <v>2.52</v>
      </c>
    </row>
    <row r="32" spans="1:4">
      <c r="A32" s="226">
        <v>44726</v>
      </c>
      <c r="B32" s="110">
        <v>3.45</v>
      </c>
      <c r="C32" s="110">
        <v>1.01</v>
      </c>
      <c r="D32" s="227">
        <f t="shared" si="0"/>
        <v>2.4400000000000004</v>
      </c>
    </row>
    <row r="33" spans="1:4">
      <c r="A33" s="226">
        <v>44727</v>
      </c>
      <c r="B33" s="110">
        <v>3.39</v>
      </c>
      <c r="C33" s="110">
        <v>0.86</v>
      </c>
      <c r="D33" s="227">
        <f t="shared" si="0"/>
        <v>2.5300000000000002</v>
      </c>
    </row>
    <row r="34" spans="1:4">
      <c r="A34" s="226">
        <v>44728</v>
      </c>
      <c r="B34" s="110">
        <v>3.35</v>
      </c>
      <c r="C34" s="110">
        <v>0.86</v>
      </c>
      <c r="D34" s="227">
        <f t="shared" si="0"/>
        <v>2.4900000000000002</v>
      </c>
    </row>
    <row r="35" spans="1:4">
      <c r="A35" s="226">
        <v>44729</v>
      </c>
      <c r="B35" s="110">
        <v>3.3</v>
      </c>
      <c r="C35" s="110">
        <v>0.85</v>
      </c>
      <c r="D35" s="227">
        <f t="shared" si="0"/>
        <v>2.4499999999999997</v>
      </c>
    </row>
    <row r="36" spans="1:4">
      <c r="A36" s="226">
        <v>44733</v>
      </c>
      <c r="B36" s="110">
        <v>3.39</v>
      </c>
      <c r="C36" s="110">
        <v>0.9</v>
      </c>
      <c r="D36" s="227">
        <f t="shared" si="0"/>
        <v>2.4900000000000002</v>
      </c>
    </row>
    <row r="37" spans="1:4">
      <c r="A37" s="226">
        <v>44734</v>
      </c>
      <c r="B37" s="110">
        <v>3.25</v>
      </c>
      <c r="C37" s="110">
        <v>0.8</v>
      </c>
      <c r="D37" s="227">
        <f t="shared" si="0"/>
        <v>2.4500000000000002</v>
      </c>
    </row>
    <row r="38" spans="1:4">
      <c r="A38" s="226">
        <v>44735</v>
      </c>
      <c r="B38" s="110">
        <v>3.21</v>
      </c>
      <c r="C38" s="110">
        <v>0.81</v>
      </c>
      <c r="D38" s="227">
        <f t="shared" si="0"/>
        <v>2.4</v>
      </c>
    </row>
    <row r="39" spans="1:4">
      <c r="A39" s="226">
        <v>44736</v>
      </c>
      <c r="B39" s="110">
        <v>3.26</v>
      </c>
      <c r="C39" s="110">
        <v>0.81</v>
      </c>
      <c r="D39" s="227">
        <f t="shared" si="0"/>
        <v>2.4499999999999997</v>
      </c>
    </row>
    <row r="40" spans="1:4">
      <c r="A40" s="226">
        <v>44739</v>
      </c>
      <c r="B40" s="110">
        <v>3.31</v>
      </c>
      <c r="C40" s="110">
        <v>0.87</v>
      </c>
      <c r="D40" s="227">
        <f t="shared" si="0"/>
        <v>2.44</v>
      </c>
    </row>
    <row r="41" spans="1:4">
      <c r="A41" s="226">
        <v>44740</v>
      </c>
      <c r="B41" s="110">
        <v>3.3</v>
      </c>
      <c r="C41" s="110">
        <v>0.91</v>
      </c>
      <c r="D41" s="227">
        <f t="shared" si="0"/>
        <v>2.3899999999999997</v>
      </c>
    </row>
    <row r="42" spans="1:4">
      <c r="A42" s="226">
        <v>44741</v>
      </c>
      <c r="B42" s="110">
        <v>3.22</v>
      </c>
      <c r="C42" s="110">
        <v>0.96</v>
      </c>
      <c r="D42" s="227">
        <f t="shared" si="0"/>
        <v>2.2600000000000002</v>
      </c>
    </row>
    <row r="43" spans="1:4">
      <c r="A43" s="226">
        <v>44742</v>
      </c>
      <c r="B43" s="110">
        <v>3.14</v>
      </c>
      <c r="C43" s="110">
        <v>0.91</v>
      </c>
      <c r="D43" s="227">
        <f t="shared" si="0"/>
        <v>2.23</v>
      </c>
    </row>
    <row r="44" spans="1:4">
      <c r="A44" s="226">
        <v>44743</v>
      </c>
      <c r="B44" s="110">
        <v>3.11</v>
      </c>
      <c r="C44" s="110">
        <v>0.88</v>
      </c>
      <c r="D44" s="227">
        <f t="shared" si="0"/>
        <v>2.23</v>
      </c>
    </row>
    <row r="45" spans="1:4">
      <c r="A45" s="226">
        <v>44747</v>
      </c>
      <c r="B45" s="110">
        <v>3.05</v>
      </c>
      <c r="C45" s="110">
        <v>0.84</v>
      </c>
      <c r="D45" s="227">
        <f t="shared" si="0"/>
        <v>2.21</v>
      </c>
    </row>
    <row r="46" spans="1:4">
      <c r="A46" s="226">
        <v>44748</v>
      </c>
      <c r="B46" s="110">
        <v>3.14</v>
      </c>
      <c r="C46" s="110">
        <v>0.94</v>
      </c>
      <c r="D46" s="227">
        <f t="shared" si="0"/>
        <v>2.2000000000000002</v>
      </c>
    </row>
    <row r="47" spans="1:4">
      <c r="A47" s="226">
        <v>44749</v>
      </c>
      <c r="B47" s="110">
        <v>3.2</v>
      </c>
      <c r="C47" s="110">
        <v>0.98</v>
      </c>
      <c r="D47" s="227">
        <f t="shared" si="0"/>
        <v>2.2200000000000002</v>
      </c>
    </row>
    <row r="48" spans="1:4">
      <c r="A48" s="226">
        <v>44750</v>
      </c>
      <c r="B48" s="110">
        <v>3.27</v>
      </c>
      <c r="C48" s="110">
        <v>1.02</v>
      </c>
      <c r="D48" s="227">
        <f t="shared" si="0"/>
        <v>2.25</v>
      </c>
    </row>
    <row r="49" spans="1:4">
      <c r="A49" s="226">
        <v>44753</v>
      </c>
      <c r="B49" s="110">
        <v>3.18</v>
      </c>
      <c r="C49" s="110">
        <v>0.99</v>
      </c>
      <c r="D49" s="227">
        <f t="shared" si="0"/>
        <v>2.1900000000000004</v>
      </c>
    </row>
    <row r="50" spans="1:4">
      <c r="A50" s="226">
        <v>44754</v>
      </c>
      <c r="B50" s="110">
        <v>3.13</v>
      </c>
      <c r="C50" s="110">
        <v>0.94</v>
      </c>
      <c r="D50" s="227">
        <f t="shared" si="0"/>
        <v>2.19</v>
      </c>
    </row>
    <row r="51" spans="1:4">
      <c r="A51" s="226">
        <v>44755</v>
      </c>
      <c r="B51" s="110">
        <v>3.08</v>
      </c>
      <c r="C51" s="110">
        <v>0.88</v>
      </c>
      <c r="D51" s="227">
        <f t="shared" si="0"/>
        <v>2.2000000000000002</v>
      </c>
    </row>
    <row r="52" spans="1:4">
      <c r="A52" s="226">
        <v>44756</v>
      </c>
      <c r="B52" s="110">
        <v>3.11</v>
      </c>
      <c r="C52" s="110">
        <v>0.89</v>
      </c>
      <c r="D52" s="227">
        <f t="shared" si="0"/>
        <v>2.2199999999999998</v>
      </c>
    </row>
    <row r="53" spans="1:4">
      <c r="A53" s="226">
        <v>44757</v>
      </c>
      <c r="B53" s="110">
        <v>3.1</v>
      </c>
      <c r="C53" s="110">
        <v>0.86</v>
      </c>
      <c r="D53" s="227">
        <f t="shared" si="0"/>
        <v>2.2400000000000002</v>
      </c>
    </row>
    <row r="54" spans="1:4">
      <c r="A54" s="226">
        <v>44760</v>
      </c>
      <c r="B54" s="110">
        <v>3.14</v>
      </c>
      <c r="C54" s="110">
        <v>0.9</v>
      </c>
      <c r="D54" s="227">
        <f t="shared" si="0"/>
        <v>2.2400000000000002</v>
      </c>
    </row>
    <row r="55" spans="1:4">
      <c r="A55" s="226">
        <v>44761</v>
      </c>
      <c r="B55" s="110">
        <v>3.17</v>
      </c>
      <c r="C55" s="110">
        <v>0.92</v>
      </c>
      <c r="D55" s="227">
        <f t="shared" si="0"/>
        <v>2.25</v>
      </c>
    </row>
    <row r="56" spans="1:4">
      <c r="A56" s="226">
        <v>44762</v>
      </c>
      <c r="B56" s="110">
        <v>3.17</v>
      </c>
      <c r="C56" s="110">
        <v>0.95</v>
      </c>
      <c r="D56" s="227">
        <f t="shared" si="0"/>
        <v>2.2199999999999998</v>
      </c>
    </row>
    <row r="57" spans="1:4">
      <c r="A57" s="226">
        <v>44763</v>
      </c>
      <c r="B57" s="110">
        <v>3.08</v>
      </c>
      <c r="C57" s="110">
        <v>0.93</v>
      </c>
      <c r="D57" s="227">
        <f t="shared" si="0"/>
        <v>2.15</v>
      </c>
    </row>
    <row r="58" spans="1:4">
      <c r="A58" s="226">
        <v>44764</v>
      </c>
      <c r="B58" s="110">
        <v>3</v>
      </c>
      <c r="C58" s="110">
        <v>0.82</v>
      </c>
      <c r="D58" s="227">
        <f t="shared" si="0"/>
        <v>2.1800000000000002</v>
      </c>
    </row>
    <row r="59" spans="1:4">
      <c r="A59" s="226">
        <v>44767</v>
      </c>
      <c r="B59" s="110">
        <v>3.04</v>
      </c>
      <c r="C59" s="110">
        <v>0.85</v>
      </c>
      <c r="D59" s="227">
        <f t="shared" si="0"/>
        <v>2.19</v>
      </c>
    </row>
    <row r="60" spans="1:4">
      <c r="A60" s="226">
        <v>44768</v>
      </c>
      <c r="B60" s="110">
        <v>3.03</v>
      </c>
      <c r="C60" s="110">
        <v>0.85</v>
      </c>
      <c r="D60" s="227">
        <f t="shared" si="0"/>
        <v>2.1799999999999997</v>
      </c>
    </row>
    <row r="61" spans="1:4">
      <c r="A61" s="226">
        <v>44769</v>
      </c>
      <c r="B61" s="110">
        <v>3.03</v>
      </c>
      <c r="C61" s="110">
        <v>0.8</v>
      </c>
      <c r="D61" s="227">
        <f t="shared" si="0"/>
        <v>2.2299999999999995</v>
      </c>
    </row>
    <row r="62" spans="1:4">
      <c r="A62" s="226">
        <v>44770</v>
      </c>
      <c r="B62" s="110">
        <v>3.02</v>
      </c>
      <c r="C62" s="110">
        <v>0.75</v>
      </c>
      <c r="D62" s="227">
        <f t="shared" si="0"/>
        <v>2.27</v>
      </c>
    </row>
    <row r="63" spans="1:4">
      <c r="A63" s="226">
        <v>44771</v>
      </c>
      <c r="B63" s="110">
        <v>3</v>
      </c>
      <c r="C63" s="110">
        <v>0.71</v>
      </c>
      <c r="D63" s="227">
        <f t="shared" si="0"/>
        <v>2.29</v>
      </c>
    </row>
    <row r="64" spans="1:4">
      <c r="A64" s="228" t="s">
        <v>186</v>
      </c>
      <c r="B64" s="229">
        <f>AVERAGE(B44:B63)</f>
        <v>3.1025</v>
      </c>
      <c r="C64" s="229">
        <f>AVERAGE(C44:C63)</f>
        <v>0.88500000000000001</v>
      </c>
      <c r="D64" s="230">
        <f>AVERAGE(D42:D63)</f>
        <v>2.2199999999999998</v>
      </c>
    </row>
    <row r="65" spans="1:4" ht="15" thickBot="1">
      <c r="A65" s="231" t="s">
        <v>187</v>
      </c>
      <c r="B65" s="232">
        <f>AVERAGE(B2:B63)</f>
        <v>3.1385483870967743</v>
      </c>
      <c r="C65" s="232">
        <f>AVERAGE(C2:C63)</f>
        <v>0.75177419354838715</v>
      </c>
      <c r="D65" s="233">
        <f>AVERAGE(D2:D63)</f>
        <v>2.3867741935483875</v>
      </c>
    </row>
    <row r="66" spans="1:4">
      <c r="A66" s="210" t="s">
        <v>252</v>
      </c>
    </row>
  </sheetData>
  <hyperlinks>
    <hyperlink ref="A66" r:id="rId1" xr:uid="{5D0942EC-2AE2-4BCC-9C15-3D4AA6BA1C71}"/>
  </hyperlinks>
  <pageMargins left="0.7" right="0.7" top="0.75" bottom="0.75" header="0.3" footer="0.3"/>
  <pageSetup scale="65" orientation="portrait" r:id="rId2"/>
  <headerFooter>
    <oddHeader>&amp;A</oddHead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>
    <tabColor rgb="FFFFC000"/>
  </sheetPr>
  <dimension ref="A1:W37271"/>
  <sheetViews>
    <sheetView zoomScale="80" zoomScaleNormal="80" workbookViewId="0"/>
  </sheetViews>
  <sheetFormatPr defaultColWidth="13.88671875" defaultRowHeight="14.4"/>
  <cols>
    <col min="1" max="1" width="24.77734375" style="9" customWidth="1"/>
    <col min="2" max="2" width="12.44140625" style="9" bestFit="1" customWidth="1"/>
    <col min="3" max="16" width="13.88671875" style="9"/>
    <col min="17" max="21" width="14" style="148" bestFit="1" customWidth="1"/>
    <col min="22" max="22" width="16.21875" style="209" bestFit="1" customWidth="1"/>
    <col min="23" max="16384" width="13.88671875" style="9"/>
  </cols>
  <sheetData>
    <row r="1" spans="1:23">
      <c r="Q1" s="33"/>
      <c r="R1" s="33"/>
      <c r="S1" s="33"/>
      <c r="T1" s="33"/>
      <c r="U1" s="33"/>
      <c r="V1" s="9"/>
    </row>
    <row r="2" spans="1:23">
      <c r="C2" s="80" t="s">
        <v>47</v>
      </c>
      <c r="D2" s="80"/>
      <c r="E2" s="80"/>
      <c r="F2" s="80"/>
      <c r="G2" s="80"/>
      <c r="H2" s="80"/>
      <c r="I2" s="80"/>
      <c r="J2" s="80"/>
      <c r="K2" s="80"/>
      <c r="L2" s="80"/>
      <c r="M2" s="80"/>
      <c r="Q2" s="33"/>
      <c r="R2" s="33"/>
      <c r="S2" s="33"/>
      <c r="T2" s="33"/>
      <c r="U2" s="33"/>
      <c r="V2" s="9"/>
    </row>
    <row r="3" spans="1:23" ht="28.8">
      <c r="A3" s="89" t="str">
        <f>+'Exh MLR-4'!A3</f>
        <v>Reno Sample</v>
      </c>
      <c r="B3" s="208" t="s">
        <v>1</v>
      </c>
      <c r="C3" s="155" t="s">
        <v>67</v>
      </c>
      <c r="D3" s="155" t="s">
        <v>68</v>
      </c>
      <c r="E3" s="155" t="s">
        <v>69</v>
      </c>
      <c r="F3" s="155" t="s">
        <v>70</v>
      </c>
      <c r="G3" s="155" t="s">
        <v>71</v>
      </c>
      <c r="H3" s="155" t="s">
        <v>72</v>
      </c>
      <c r="I3" s="155" t="s">
        <v>87</v>
      </c>
      <c r="J3" s="155" t="s">
        <v>192</v>
      </c>
      <c r="K3" s="155" t="s">
        <v>195</v>
      </c>
      <c r="L3" s="155" t="s">
        <v>235</v>
      </c>
      <c r="M3" s="155" t="s">
        <v>246</v>
      </c>
      <c r="O3" t="s">
        <v>1</v>
      </c>
      <c r="P3" t="s">
        <v>79</v>
      </c>
      <c r="Q3" s="93" t="s">
        <v>127</v>
      </c>
      <c r="R3" s="93" t="s">
        <v>128</v>
      </c>
      <c r="S3" s="93" t="s">
        <v>129</v>
      </c>
      <c r="T3" s="93" t="s">
        <v>130</v>
      </c>
      <c r="U3" s="93" t="s">
        <v>131</v>
      </c>
      <c r="V3" t="s">
        <v>132</v>
      </c>
    </row>
    <row r="4" spans="1:23">
      <c r="A4" s="88" t="s">
        <v>207</v>
      </c>
      <c r="B4" s="151" t="str">
        <f>+'VL book value &amp; ROE'!B4</f>
        <v>LNT</v>
      </c>
      <c r="C4" s="93">
        <f>AVERAGEIFS(Close4,Date4,"&gt;="&amp;C$31,Date4,"&lt;="&amp;C$30,Ticker4,$B4)</f>
        <v>22.105620012000003</v>
      </c>
      <c r="D4" s="93">
        <f t="shared" ref="D4:M17" si="0">AVERAGEIFS(Close4,Date4,"&gt;="&amp;D$31,Date4,"&lt;="&amp;D$30,Ticker4,$B4)</f>
        <v>25.099662694444454</v>
      </c>
      <c r="E4" s="93">
        <f t="shared" si="0"/>
        <v>28.822162678571409</v>
      </c>
      <c r="F4" s="93">
        <f t="shared" si="0"/>
        <v>30.567381007936529</v>
      </c>
      <c r="G4" s="93">
        <f t="shared" si="0"/>
        <v>36.773650650793648</v>
      </c>
      <c r="H4" s="93">
        <f t="shared" si="0"/>
        <v>41.015338685258961</v>
      </c>
      <c r="I4" s="93">
        <f t="shared" si="0"/>
        <v>41.900995964143398</v>
      </c>
      <c r="J4" s="93">
        <f t="shared" si="0"/>
        <v>49.294047654761911</v>
      </c>
      <c r="K4" s="93">
        <f t="shared" si="0"/>
        <v>52.358498110671945</v>
      </c>
      <c r="L4" s="93">
        <f t="shared" si="0"/>
        <v>55.767857265873047</v>
      </c>
      <c r="M4" s="93">
        <f t="shared" si="0"/>
        <v>59.683103386206923</v>
      </c>
      <c r="O4" t="s">
        <v>121</v>
      </c>
      <c r="P4" s="13">
        <v>40911</v>
      </c>
      <c r="Q4">
        <v>22.274999999999999</v>
      </c>
      <c r="R4">
        <v>22.285</v>
      </c>
      <c r="S4">
        <v>21.68</v>
      </c>
      <c r="T4">
        <v>21.76</v>
      </c>
      <c r="U4">
        <v>15.280692</v>
      </c>
      <c r="V4">
        <v>1627400</v>
      </c>
      <c r="W4" s="9" t="str">
        <f>IFERROR(VLOOKUP(O4,$B$4:$B$17,1,FALSE),"Delete")</f>
        <v>LNT</v>
      </c>
    </row>
    <row r="5" spans="1:23">
      <c r="A5" s="88" t="s">
        <v>208</v>
      </c>
      <c r="B5" s="151" t="str">
        <f>+'VL book value &amp; ROE'!B5</f>
        <v>AEE</v>
      </c>
      <c r="C5" s="93">
        <f>AVERAGEIFS(Close4,Date4,"&gt;="&amp;C$31,Date4,"&lt;="&amp;C$30,Ticker4,$B5)</f>
        <v>32.204399987999977</v>
      </c>
      <c r="D5" s="93">
        <f t="shared" si="0"/>
        <v>34.63801591666666</v>
      </c>
      <c r="E5" s="93">
        <f t="shared" si="0"/>
        <v>40.017738158730118</v>
      </c>
      <c r="F5" s="93">
        <f t="shared" si="0"/>
        <v>41.818095222222212</v>
      </c>
      <c r="G5" s="93">
        <f t="shared" si="0"/>
        <v>49.008333301587285</v>
      </c>
      <c r="H5" s="93">
        <f t="shared" si="0"/>
        <v>57.086374466135489</v>
      </c>
      <c r="I5" s="93">
        <f t="shared" si="0"/>
        <v>60.651553824701182</v>
      </c>
      <c r="J5" s="93">
        <f t="shared" si="0"/>
        <v>74.092777575396823</v>
      </c>
      <c r="K5" s="93">
        <f t="shared" si="0"/>
        <v>77.598972541502022</v>
      </c>
      <c r="L5" s="93">
        <f t="shared" si="0"/>
        <v>82.309761702380925</v>
      </c>
      <c r="M5" s="93">
        <f t="shared" si="0"/>
        <v>89.85013802068967</v>
      </c>
      <c r="O5" t="s">
        <v>121</v>
      </c>
      <c r="P5" s="13">
        <v>40912</v>
      </c>
      <c r="Q5">
        <v>21.745000999999998</v>
      </c>
      <c r="R5">
        <v>21.844999000000001</v>
      </c>
      <c r="S5">
        <v>21.594999000000001</v>
      </c>
      <c r="T5">
        <v>21.614999999999998</v>
      </c>
      <c r="U5">
        <v>15.178864000000001</v>
      </c>
      <c r="V5">
        <v>1762200</v>
      </c>
      <c r="W5" s="9" t="str">
        <f t="shared" ref="W5:W68" si="1">IFERROR(VLOOKUP(O5,$B$4:$B$17,1,FALSE),"Delete")</f>
        <v>LNT</v>
      </c>
    </row>
    <row r="6" spans="1:23">
      <c r="A6" s="88" t="s">
        <v>209</v>
      </c>
      <c r="B6" s="151" t="str">
        <f>+'VL book value &amp; ROE'!B6</f>
        <v>AEP</v>
      </c>
      <c r="C6" s="93">
        <f t="shared" ref="C6" si="2">AVERAGEIFS(Close4,Date4,"&gt;="&amp;C$31,Date4,"&lt;="&amp;C$30,Ticker4,$B6)</f>
        <v>40.967559907999991</v>
      </c>
      <c r="D6" s="93">
        <f t="shared" si="0"/>
        <v>46.058214222222212</v>
      </c>
      <c r="E6" s="93">
        <f t="shared" si="0"/>
        <v>52.911865182539657</v>
      </c>
      <c r="F6" s="93">
        <f t="shared" si="0"/>
        <v>56.688293706349207</v>
      </c>
      <c r="G6" s="93">
        <f t="shared" si="0"/>
        <v>64.088690321428572</v>
      </c>
      <c r="H6" s="93">
        <f t="shared" si="0"/>
        <v>70.06924292828684</v>
      </c>
      <c r="I6" s="93">
        <f t="shared" si="0"/>
        <v>70.226255103585657</v>
      </c>
      <c r="J6" s="93">
        <f t="shared" si="0"/>
        <v>87.324404809523799</v>
      </c>
      <c r="K6" s="93">
        <f t="shared" si="0"/>
        <v>86.286600889328042</v>
      </c>
      <c r="L6" s="93">
        <f t="shared" si="0"/>
        <v>84.630039626984143</v>
      </c>
      <c r="M6" s="93">
        <f t="shared" si="0"/>
        <v>95.225103737931065</v>
      </c>
      <c r="O6" t="s">
        <v>121</v>
      </c>
      <c r="P6" s="13">
        <v>40913</v>
      </c>
      <c r="Q6">
        <v>21.605</v>
      </c>
      <c r="R6">
        <v>21.905000999999999</v>
      </c>
      <c r="S6">
        <v>21.51</v>
      </c>
      <c r="T6">
        <v>21.83</v>
      </c>
      <c r="U6">
        <v>15.329846</v>
      </c>
      <c r="V6">
        <v>2704600</v>
      </c>
      <c r="W6" s="9" t="str">
        <f t="shared" si="1"/>
        <v>LNT</v>
      </c>
    </row>
    <row r="7" spans="1:23">
      <c r="A7" s="88" t="s">
        <v>175</v>
      </c>
      <c r="B7" s="151" t="str">
        <f>+'VL book value &amp; ROE'!B7</f>
        <v>DUK</v>
      </c>
      <c r="C7" s="93">
        <f t="shared" ref="C7:C17" si="3">AVERAGEIFS(Close4,Date4,"&gt;="&amp;C$31,Date4,"&lt;="&amp;C$30,Ticker4,$B7)</f>
        <v>64.726639992000059</v>
      </c>
      <c r="D7" s="93">
        <f t="shared" si="0"/>
        <v>69.356071567460305</v>
      </c>
      <c r="E7" s="93">
        <f t="shared" si="0"/>
        <v>73.863571404761885</v>
      </c>
      <c r="F7" s="93">
        <f t="shared" si="0"/>
        <v>74.78619042857143</v>
      </c>
      <c r="G7" s="93">
        <f t="shared" si="0"/>
        <v>78.798531559523823</v>
      </c>
      <c r="H7" s="93">
        <f t="shared" si="0"/>
        <v>84.147051892430355</v>
      </c>
      <c r="I7" s="93">
        <f t="shared" si="0"/>
        <v>80.057529928286883</v>
      </c>
      <c r="J7" s="93">
        <f t="shared" si="0"/>
        <v>89.834245924603167</v>
      </c>
      <c r="K7" s="93">
        <f t="shared" si="0"/>
        <v>87.800395197628433</v>
      </c>
      <c r="L7" s="93">
        <f t="shared" si="0"/>
        <v>99.245714242063499</v>
      </c>
      <c r="M7" s="93">
        <f t="shared" si="0"/>
        <v>106.90496584827585</v>
      </c>
      <c r="O7" t="s">
        <v>121</v>
      </c>
      <c r="P7" s="13">
        <v>40914</v>
      </c>
      <c r="Q7">
        <v>21.825001</v>
      </c>
      <c r="R7">
        <v>21.825001</v>
      </c>
      <c r="S7">
        <v>21.629999000000002</v>
      </c>
      <c r="T7">
        <v>21.719999000000001</v>
      </c>
      <c r="U7">
        <v>15.252599</v>
      </c>
      <c r="V7">
        <v>881200</v>
      </c>
      <c r="W7" s="9" t="str">
        <f t="shared" si="1"/>
        <v>LNT</v>
      </c>
    </row>
    <row r="8" spans="1:23">
      <c r="A8" s="88" t="s">
        <v>210</v>
      </c>
      <c r="B8" s="151" t="str">
        <f>+'VL book value &amp; ROE'!B8</f>
        <v>EIX</v>
      </c>
      <c r="C8" s="93">
        <f t="shared" si="3"/>
        <v>44.143199960000011</v>
      </c>
      <c r="D8" s="93">
        <f t="shared" si="0"/>
        <v>47.987142916666649</v>
      </c>
      <c r="E8" s="93">
        <f t="shared" si="0"/>
        <v>56.339960257936532</v>
      </c>
      <c r="F8" s="93">
        <f t="shared" si="0"/>
        <v>61.410198440476229</v>
      </c>
      <c r="G8" s="93">
        <f t="shared" si="0"/>
        <v>70.629087226190492</v>
      </c>
      <c r="H8" s="93">
        <f t="shared" si="0"/>
        <v>77.848007888446176</v>
      </c>
      <c r="I8" s="93">
        <f t="shared" si="0"/>
        <v>63.273585745019922</v>
      </c>
      <c r="J8" s="93">
        <f t="shared" si="0"/>
        <v>66.208690472222258</v>
      </c>
      <c r="K8" s="93">
        <f t="shared" si="0"/>
        <v>60.013517837944647</v>
      </c>
      <c r="L8" s="93">
        <f t="shared" si="0"/>
        <v>59.41996030952378</v>
      </c>
      <c r="M8" s="93">
        <f t="shared" si="0"/>
        <v>65.376413868965486</v>
      </c>
      <c r="O8" t="s">
        <v>121</v>
      </c>
      <c r="P8" s="13">
        <v>40917</v>
      </c>
      <c r="Q8">
        <v>21.715</v>
      </c>
      <c r="R8">
        <v>21.754999000000002</v>
      </c>
      <c r="S8">
        <v>21.475000000000001</v>
      </c>
      <c r="T8">
        <v>21.674999</v>
      </c>
      <c r="U8">
        <v>15.221003</v>
      </c>
      <c r="V8">
        <v>816600</v>
      </c>
      <c r="W8" s="9" t="str">
        <f t="shared" si="1"/>
        <v>LNT</v>
      </c>
    </row>
    <row r="9" spans="1:23">
      <c r="A9" s="88" t="s">
        <v>211</v>
      </c>
      <c r="B9" s="151" t="str">
        <f>+'VL book value &amp; ROE'!B9</f>
        <v>ETR</v>
      </c>
      <c r="C9" s="93">
        <f t="shared" si="3"/>
        <v>67.586240136000029</v>
      </c>
      <c r="D9" s="93">
        <f t="shared" si="0"/>
        <v>65.619761694444449</v>
      </c>
      <c r="E9" s="93">
        <f t="shared" si="0"/>
        <v>74.258333170634927</v>
      </c>
      <c r="F9" s="93">
        <f t="shared" si="0"/>
        <v>72.948016126984172</v>
      </c>
      <c r="G9" s="93">
        <f t="shared" si="0"/>
        <v>75.196468234127011</v>
      </c>
      <c r="H9" s="93">
        <f t="shared" si="0"/>
        <v>77.984063645418289</v>
      </c>
      <c r="I9" s="93">
        <f t="shared" si="0"/>
        <v>81.077888557768958</v>
      </c>
      <c r="J9" s="93">
        <f t="shared" si="0"/>
        <v>103.95460312698404</v>
      </c>
      <c r="K9" s="93">
        <f t="shared" si="0"/>
        <v>104.89857714229245</v>
      </c>
      <c r="L9" s="93">
        <f t="shared" si="0"/>
        <v>103.08813489682544</v>
      </c>
      <c r="M9" s="93">
        <f t="shared" si="0"/>
        <v>113.19406882068965</v>
      </c>
      <c r="O9" t="s">
        <v>121</v>
      </c>
      <c r="P9" s="13">
        <v>40918</v>
      </c>
      <c r="Q9">
        <v>21.764999</v>
      </c>
      <c r="R9">
        <v>21.889999</v>
      </c>
      <c r="S9">
        <v>21.655000999999999</v>
      </c>
      <c r="T9">
        <v>21.709999</v>
      </c>
      <c r="U9">
        <v>15.245577000000001</v>
      </c>
      <c r="V9">
        <v>1887200</v>
      </c>
      <c r="W9" s="9" t="str">
        <f t="shared" si="1"/>
        <v>LNT</v>
      </c>
    </row>
    <row r="10" spans="1:23">
      <c r="A10" s="88" t="s">
        <v>116</v>
      </c>
      <c r="B10" s="151" t="str">
        <f>+'VL book value &amp; ROE'!B10</f>
        <v>EVRG</v>
      </c>
      <c r="C10" s="93">
        <f t="shared" si="3"/>
        <v>28.855599963999989</v>
      </c>
      <c r="D10" s="93">
        <f t="shared" si="0"/>
        <v>31.805118988095241</v>
      </c>
      <c r="E10" s="93">
        <f t="shared" si="0"/>
        <v>35.98749996428576</v>
      </c>
      <c r="F10" s="93">
        <f t="shared" si="0"/>
        <v>38.634484238095226</v>
      </c>
      <c r="G10" s="93">
        <f t="shared" si="0"/>
        <v>52.503253980158718</v>
      </c>
      <c r="H10" s="93">
        <f t="shared" si="0"/>
        <v>53.036932298804793</v>
      </c>
      <c r="I10" s="93">
        <f t="shared" si="0"/>
        <v>54.572111613545815</v>
      </c>
      <c r="J10" s="93">
        <f t="shared" si="0"/>
        <v>60.661468162698434</v>
      </c>
      <c r="K10" s="93">
        <f t="shared" si="0"/>
        <v>58.87335958102765</v>
      </c>
      <c r="L10" s="93">
        <f t="shared" si="0"/>
        <v>62.199285849206376</v>
      </c>
      <c r="M10" s="93">
        <f t="shared" si="0"/>
        <v>66.030620882758583</v>
      </c>
      <c r="O10" t="s">
        <v>121</v>
      </c>
      <c r="P10" s="13">
        <v>40919</v>
      </c>
      <c r="Q10">
        <v>21.715</v>
      </c>
      <c r="R10">
        <v>21.725000000000001</v>
      </c>
      <c r="S10">
        <v>21.535</v>
      </c>
      <c r="T10">
        <v>21.584999</v>
      </c>
      <c r="U10">
        <v>15.157792000000001</v>
      </c>
      <c r="V10">
        <v>1139000</v>
      </c>
      <c r="W10" s="9" t="str">
        <f t="shared" si="1"/>
        <v>LNT</v>
      </c>
    </row>
    <row r="11" spans="1:23">
      <c r="A11" s="88" t="s">
        <v>212</v>
      </c>
      <c r="B11" s="151" t="str">
        <f>+'VL book value &amp; ROE'!B11</f>
        <v>ES</v>
      </c>
      <c r="C11" s="93">
        <f t="shared" si="3"/>
        <v>37.484599876000004</v>
      </c>
      <c r="D11" s="93">
        <f t="shared" si="0"/>
        <v>42.162936472222249</v>
      </c>
      <c r="E11" s="93">
        <f t="shared" si="0"/>
        <v>46.116150777777804</v>
      </c>
      <c r="F11" s="93">
        <f t="shared" si="0"/>
        <v>50.015436511904738</v>
      </c>
      <c r="G11" s="93">
        <f t="shared" si="0"/>
        <v>55.264365150793651</v>
      </c>
      <c r="H11" s="93">
        <f t="shared" si="0"/>
        <v>60.638605681274882</v>
      </c>
      <c r="I11" s="93">
        <f t="shared" si="0"/>
        <v>60.768724944223116</v>
      </c>
      <c r="J11" s="93">
        <f t="shared" si="0"/>
        <v>76.265952365079315</v>
      </c>
      <c r="K11" s="93">
        <f t="shared" si="0"/>
        <v>86.301422905138324</v>
      </c>
      <c r="L11" s="93">
        <f t="shared" si="0"/>
        <v>85.493492218253905</v>
      </c>
      <c r="M11" s="93">
        <f t="shared" si="0"/>
        <v>86.799586227586261</v>
      </c>
      <c r="O11" t="s">
        <v>121</v>
      </c>
      <c r="P11" s="13">
        <v>40920</v>
      </c>
      <c r="Q11">
        <v>21.584999</v>
      </c>
      <c r="R11">
        <v>21.65</v>
      </c>
      <c r="S11">
        <v>21.440000999999999</v>
      </c>
      <c r="T11">
        <v>21.459999</v>
      </c>
      <c r="U11">
        <v>15.070024</v>
      </c>
      <c r="V11">
        <v>1086600</v>
      </c>
      <c r="W11" s="9" t="str">
        <f t="shared" si="1"/>
        <v>LNT</v>
      </c>
    </row>
    <row r="12" spans="1:23">
      <c r="A12" s="88" t="s">
        <v>124</v>
      </c>
      <c r="B12" s="151" t="str">
        <f>+'VL book value &amp; ROE'!B12</f>
        <v>IDA</v>
      </c>
      <c r="C12" s="93">
        <f t="shared" si="3"/>
        <v>41.755280132000024</v>
      </c>
      <c r="D12" s="93">
        <f t="shared" si="0"/>
        <v>48.815396821428564</v>
      </c>
      <c r="E12" s="93">
        <f t="shared" si="0"/>
        <v>56.335515940476192</v>
      </c>
      <c r="F12" s="93">
        <f t="shared" si="0"/>
        <v>62.866190511904769</v>
      </c>
      <c r="G12" s="93">
        <f t="shared" si="0"/>
        <v>75.128571436507926</v>
      </c>
      <c r="H12" s="93">
        <f t="shared" si="0"/>
        <v>86.851354462151434</v>
      </c>
      <c r="I12" s="93">
        <f t="shared" si="0"/>
        <v>92.083824717131463</v>
      </c>
      <c r="J12" s="93">
        <f t="shared" si="0"/>
        <v>102.92757902380956</v>
      </c>
      <c r="K12" s="93">
        <f t="shared" si="0"/>
        <v>93.009684079051382</v>
      </c>
      <c r="L12" s="93">
        <f t="shared" si="0"/>
        <v>100.76698407539683</v>
      </c>
      <c r="M12" s="93">
        <f t="shared" si="0"/>
        <v>108.20931018620686</v>
      </c>
      <c r="O12" t="s">
        <v>121</v>
      </c>
      <c r="P12" s="13">
        <v>40921</v>
      </c>
      <c r="Q12">
        <v>21.209999</v>
      </c>
      <c r="R12">
        <v>21.434999000000001</v>
      </c>
      <c r="S12">
        <v>21.190000999999999</v>
      </c>
      <c r="T12">
        <v>21.434999000000001</v>
      </c>
      <c r="U12">
        <v>15.052464000000001</v>
      </c>
      <c r="V12">
        <v>2665400</v>
      </c>
      <c r="W12" s="9" t="str">
        <f t="shared" si="1"/>
        <v>LNT</v>
      </c>
    </row>
    <row r="13" spans="1:23">
      <c r="A13" s="88" t="s">
        <v>213</v>
      </c>
      <c r="B13" s="151" t="str">
        <f>+'VL book value &amp; ROE'!B13</f>
        <v>NWE</v>
      </c>
      <c r="C13" s="93">
        <f t="shared" si="3"/>
        <v>35.507719931999986</v>
      </c>
      <c r="D13" s="93">
        <f t="shared" si="0"/>
        <v>41.39738109523806</v>
      </c>
      <c r="E13" s="93">
        <f t="shared" si="0"/>
        <v>48.407619023809552</v>
      </c>
      <c r="F13" s="93">
        <f t="shared" si="0"/>
        <v>53.319404769841277</v>
      </c>
      <c r="G13" s="93">
        <f t="shared" si="0"/>
        <v>58.202023876984121</v>
      </c>
      <c r="H13" s="93">
        <f t="shared" si="0"/>
        <v>59.6012349482072</v>
      </c>
      <c r="I13" s="93">
        <f t="shared" si="0"/>
        <v>56.976015832669361</v>
      </c>
      <c r="J13" s="93">
        <f t="shared" si="0"/>
        <v>70.262063527777798</v>
      </c>
      <c r="K13" s="93">
        <f t="shared" si="0"/>
        <v>59.390592822134344</v>
      </c>
      <c r="L13" s="93">
        <f t="shared" si="0"/>
        <v>60.805079373015893</v>
      </c>
      <c r="M13" s="93">
        <f t="shared" si="0"/>
        <v>58.647655048275858</v>
      </c>
      <c r="O13" t="s">
        <v>121</v>
      </c>
      <c r="P13" s="13">
        <v>40925</v>
      </c>
      <c r="Q13">
        <v>21.57</v>
      </c>
      <c r="R13">
        <v>21.684999000000001</v>
      </c>
      <c r="S13">
        <v>21.465</v>
      </c>
      <c r="T13">
        <v>21.555</v>
      </c>
      <c r="U13">
        <v>15.136730999999999</v>
      </c>
      <c r="V13">
        <v>1771800</v>
      </c>
      <c r="W13" s="9" t="str">
        <f t="shared" si="1"/>
        <v>LNT</v>
      </c>
    </row>
    <row r="14" spans="1:23">
      <c r="A14" s="88" t="s">
        <v>214</v>
      </c>
      <c r="B14" s="151" t="str">
        <f>+'VL book value &amp; ROE'!B14</f>
        <v>OGE</v>
      </c>
      <c r="C14" s="93">
        <f t="shared" si="3"/>
        <v>27.10769994399999</v>
      </c>
      <c r="D14" s="93">
        <f t="shared" si="0"/>
        <v>34.266210373015838</v>
      </c>
      <c r="E14" s="93">
        <f t="shared" si="0"/>
        <v>36.137619198412679</v>
      </c>
      <c r="F14" s="93">
        <f t="shared" si="0"/>
        <v>29.952698432539691</v>
      </c>
      <c r="G14" s="93">
        <f t="shared" si="0"/>
        <v>29.915476206349208</v>
      </c>
      <c r="H14" s="93">
        <f t="shared" si="0"/>
        <v>35.20007981274901</v>
      </c>
      <c r="I14" s="93">
        <f t="shared" si="0"/>
        <v>35.006095585657405</v>
      </c>
      <c r="J14" s="93">
        <f t="shared" si="0"/>
        <v>42.583134924603172</v>
      </c>
      <c r="K14" s="93">
        <f t="shared" si="0"/>
        <v>33.739841861660089</v>
      </c>
      <c r="L14" s="93">
        <f t="shared" si="0"/>
        <v>33.728769964285696</v>
      </c>
      <c r="M14" s="93">
        <f t="shared" si="0"/>
        <v>38.87689651724137</v>
      </c>
      <c r="O14" t="s">
        <v>121</v>
      </c>
      <c r="P14" s="13">
        <v>40926</v>
      </c>
      <c r="Q14">
        <v>21.59</v>
      </c>
      <c r="R14">
        <v>21.614999999999998</v>
      </c>
      <c r="S14">
        <v>21.385000000000002</v>
      </c>
      <c r="T14">
        <v>21.614999999999998</v>
      </c>
      <c r="U14">
        <v>15.178864000000001</v>
      </c>
      <c r="V14">
        <v>1411200</v>
      </c>
      <c r="W14" s="9" t="str">
        <f t="shared" si="1"/>
        <v>LNT</v>
      </c>
    </row>
    <row r="15" spans="1:23">
      <c r="A15" s="88" t="s">
        <v>174</v>
      </c>
      <c r="B15" s="151" t="str">
        <f>+'VL book value &amp; ROE'!B15</f>
        <v>POR</v>
      </c>
      <c r="C15" s="93">
        <f t="shared" si="3"/>
        <v>26.110640083999989</v>
      </c>
      <c r="D15" s="93">
        <f t="shared" si="0"/>
        <v>29.839563515873021</v>
      </c>
      <c r="E15" s="93">
        <f t="shared" si="0"/>
        <v>33.310793543650817</v>
      </c>
      <c r="F15" s="93">
        <f t="shared" si="0"/>
        <v>36.209841230158759</v>
      </c>
      <c r="G15" s="93">
        <f t="shared" si="0"/>
        <v>41.178809555555588</v>
      </c>
      <c r="H15" s="93">
        <f t="shared" si="0"/>
        <v>45.882270848605572</v>
      </c>
      <c r="I15" s="93">
        <f t="shared" si="0"/>
        <v>43.649003880478105</v>
      </c>
      <c r="J15" s="93">
        <f t="shared" si="0"/>
        <v>53.370952408730147</v>
      </c>
      <c r="K15" s="93">
        <f t="shared" si="0"/>
        <v>45.554782739130459</v>
      </c>
      <c r="L15" s="93">
        <f t="shared" si="0"/>
        <v>48.021031718253965</v>
      </c>
      <c r="M15" s="93">
        <f t="shared" si="0"/>
        <v>50.966413868965503</v>
      </c>
      <c r="O15" t="s">
        <v>121</v>
      </c>
      <c r="P15" s="13">
        <v>40927</v>
      </c>
      <c r="Q15">
        <v>21.625</v>
      </c>
      <c r="R15">
        <v>21.625</v>
      </c>
      <c r="S15">
        <v>21.264999</v>
      </c>
      <c r="T15">
        <v>21.305</v>
      </c>
      <c r="U15">
        <v>14.961169999999999</v>
      </c>
      <c r="V15">
        <v>1086400</v>
      </c>
      <c r="W15" s="9" t="str">
        <f t="shared" si="1"/>
        <v>LNT</v>
      </c>
    </row>
    <row r="16" spans="1:23">
      <c r="A16" s="88" t="s">
        <v>215</v>
      </c>
      <c r="B16" s="151" t="str">
        <f>+'VL book value &amp; ROE'!B16</f>
        <v>SO</v>
      </c>
      <c r="C16" s="93">
        <f t="shared" si="3"/>
        <v>45.335440075999983</v>
      </c>
      <c r="D16" s="93">
        <f t="shared" si="0"/>
        <v>43.689523722222241</v>
      </c>
      <c r="E16" s="93">
        <f t="shared" si="0"/>
        <v>44.34928568650794</v>
      </c>
      <c r="F16" s="93">
        <f t="shared" si="0"/>
        <v>45.047023726190467</v>
      </c>
      <c r="G16" s="93">
        <f t="shared" si="0"/>
        <v>50.222341329365072</v>
      </c>
      <c r="H16" s="93">
        <f t="shared" si="0"/>
        <v>49.74737049402394</v>
      </c>
      <c r="I16" s="93">
        <f t="shared" si="0"/>
        <v>45.178526015936271</v>
      </c>
      <c r="J16" s="93">
        <f t="shared" si="0"/>
        <v>55.708214388888855</v>
      </c>
      <c r="K16" s="93">
        <f t="shared" si="0"/>
        <v>58.09561262845844</v>
      </c>
      <c r="L16" s="93">
        <f t="shared" si="0"/>
        <v>63.023531722222209</v>
      </c>
      <c r="M16" s="93">
        <f t="shared" si="0"/>
        <v>70.857586606896533</v>
      </c>
      <c r="O16" t="s">
        <v>121</v>
      </c>
      <c r="P16" s="13">
        <v>40928</v>
      </c>
      <c r="Q16">
        <v>21.25</v>
      </c>
      <c r="R16">
        <v>21.549999</v>
      </c>
      <c r="S16">
        <v>21.25</v>
      </c>
      <c r="T16">
        <v>21.540001</v>
      </c>
      <c r="U16">
        <v>15.126201999999999</v>
      </c>
      <c r="V16">
        <v>1219400</v>
      </c>
      <c r="W16" s="9" t="str">
        <f t="shared" si="1"/>
        <v>LNT</v>
      </c>
    </row>
    <row r="17" spans="1:23">
      <c r="A17" s="88" t="s">
        <v>216</v>
      </c>
      <c r="B17" s="151" t="str">
        <f>+'VL book value &amp; ROE'!B17</f>
        <v>XEL</v>
      </c>
      <c r="C17" s="93">
        <f t="shared" si="3"/>
        <v>27.422000035999993</v>
      </c>
      <c r="D17" s="93">
        <f t="shared" si="0"/>
        <v>28.712896825396832</v>
      </c>
      <c r="E17" s="93">
        <f t="shared" si="0"/>
        <v>31.278135011904755</v>
      </c>
      <c r="F17" s="93">
        <f t="shared" si="0"/>
        <v>34.768333301587298</v>
      </c>
      <c r="G17" s="93">
        <f t="shared" si="0"/>
        <v>40.803412615079338</v>
      </c>
      <c r="H17" s="93">
        <f t="shared" si="0"/>
        <v>46.521513952191256</v>
      </c>
      <c r="I17" s="93">
        <f t="shared" si="0"/>
        <v>46.687370434262981</v>
      </c>
      <c r="J17" s="93">
        <f t="shared" si="0"/>
        <v>58.962380980158748</v>
      </c>
      <c r="K17" s="93">
        <f t="shared" si="0"/>
        <v>66.550553466403187</v>
      </c>
      <c r="L17" s="93">
        <f t="shared" si="0"/>
        <v>66.417460380952377</v>
      </c>
      <c r="M17" s="93">
        <f t="shared" si="0"/>
        <v>70.630413682758643</v>
      </c>
      <c r="O17" t="s">
        <v>121</v>
      </c>
      <c r="P17" s="13">
        <v>40931</v>
      </c>
      <c r="Q17">
        <v>21.530000999999999</v>
      </c>
      <c r="R17">
        <v>21.725000000000001</v>
      </c>
      <c r="S17">
        <v>21.309999000000001</v>
      </c>
      <c r="T17">
        <v>21.375</v>
      </c>
      <c r="U17">
        <v>15.01033</v>
      </c>
      <c r="V17">
        <v>1122000</v>
      </c>
      <c r="W17" s="9" t="str">
        <f t="shared" si="1"/>
        <v>LNT</v>
      </c>
    </row>
    <row r="18" spans="1:23">
      <c r="A18" s="88"/>
      <c r="B18" s="151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O18" t="s">
        <v>121</v>
      </c>
      <c r="P18" s="13">
        <v>40932</v>
      </c>
      <c r="Q18">
        <v>21.309999000000001</v>
      </c>
      <c r="R18">
        <v>21.325001</v>
      </c>
      <c r="S18">
        <v>21.1</v>
      </c>
      <c r="T18">
        <v>21.125</v>
      </c>
      <c r="U18">
        <v>14.834770000000001</v>
      </c>
      <c r="V18">
        <v>1286400</v>
      </c>
      <c r="W18" s="9" t="str">
        <f t="shared" si="1"/>
        <v>LNT</v>
      </c>
    </row>
    <row r="19" spans="1:23">
      <c r="A19" s="88"/>
      <c r="B19" s="151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O19" t="s">
        <v>121</v>
      </c>
      <c r="P19" s="13">
        <v>40933</v>
      </c>
      <c r="Q19">
        <v>21.094999000000001</v>
      </c>
      <c r="R19">
        <v>21.530000999999999</v>
      </c>
      <c r="S19">
        <v>20.93</v>
      </c>
      <c r="T19">
        <v>21.52</v>
      </c>
      <c r="U19">
        <v>15.112147</v>
      </c>
      <c r="V19">
        <v>1024800</v>
      </c>
      <c r="W19" s="9" t="str">
        <f t="shared" si="1"/>
        <v>LNT</v>
      </c>
    </row>
    <row r="20" spans="1:23">
      <c r="A20" s="88"/>
      <c r="B20" s="151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O20" t="s">
        <v>121</v>
      </c>
      <c r="P20" s="13">
        <v>40934</v>
      </c>
      <c r="Q20">
        <v>21.605</v>
      </c>
      <c r="R20">
        <v>21.82</v>
      </c>
      <c r="S20">
        <v>21.514999</v>
      </c>
      <c r="T20">
        <v>21.610001</v>
      </c>
      <c r="U20">
        <v>15.175350999999999</v>
      </c>
      <c r="V20">
        <v>1214000</v>
      </c>
      <c r="W20" s="9" t="str">
        <f t="shared" si="1"/>
        <v>LNT</v>
      </c>
    </row>
    <row r="21" spans="1:23">
      <c r="A21" s="88"/>
      <c r="B21" s="151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O21" t="s">
        <v>121</v>
      </c>
      <c r="P21" s="13">
        <v>40935</v>
      </c>
      <c r="Q21">
        <v>21.370000999999998</v>
      </c>
      <c r="R21">
        <v>21.41</v>
      </c>
      <c r="S21">
        <v>21.25</v>
      </c>
      <c r="T21">
        <v>21.254999000000002</v>
      </c>
      <c r="U21">
        <v>15.083100999999999</v>
      </c>
      <c r="V21">
        <v>803200</v>
      </c>
      <c r="W21" s="9" t="str">
        <f t="shared" si="1"/>
        <v>LNT</v>
      </c>
    </row>
    <row r="22" spans="1:23">
      <c r="A22" s="88"/>
      <c r="B22" s="151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O22" t="s">
        <v>121</v>
      </c>
      <c r="P22" s="13">
        <v>40938</v>
      </c>
      <c r="Q22">
        <v>21.139999</v>
      </c>
      <c r="R22">
        <v>21.17</v>
      </c>
      <c r="S22">
        <v>20.965</v>
      </c>
      <c r="T22">
        <v>21.049999</v>
      </c>
      <c r="U22">
        <v>14.937628999999999</v>
      </c>
      <c r="V22">
        <v>774200</v>
      </c>
      <c r="W22" s="9" t="str">
        <f t="shared" si="1"/>
        <v>LNT</v>
      </c>
    </row>
    <row r="23" spans="1:23">
      <c r="A23" s="88"/>
      <c r="B23" s="151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O23" t="s">
        <v>121</v>
      </c>
      <c r="P23" s="13">
        <v>40939</v>
      </c>
      <c r="Q23">
        <v>21.09</v>
      </c>
      <c r="R23">
        <v>21.24</v>
      </c>
      <c r="S23">
        <v>21.045000000000002</v>
      </c>
      <c r="T23">
        <v>21.195</v>
      </c>
      <c r="U23">
        <v>15.040524</v>
      </c>
      <c r="V23">
        <v>908200</v>
      </c>
      <c r="W23" s="9" t="str">
        <f t="shared" si="1"/>
        <v>LNT</v>
      </c>
    </row>
    <row r="24" spans="1:23">
      <c r="A24" s="88"/>
      <c r="B24" s="15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O24" t="s">
        <v>121</v>
      </c>
      <c r="P24" s="13">
        <v>40940</v>
      </c>
      <c r="Q24">
        <v>21.26</v>
      </c>
      <c r="R24">
        <v>21.41</v>
      </c>
      <c r="S24">
        <v>21.200001</v>
      </c>
      <c r="T24">
        <v>21.41</v>
      </c>
      <c r="U24">
        <v>15.193098000000001</v>
      </c>
      <c r="V24">
        <v>814000</v>
      </c>
      <c r="W24" s="9" t="str">
        <f t="shared" si="1"/>
        <v>LNT</v>
      </c>
    </row>
    <row r="25" spans="1:23">
      <c r="A25" s="89" t="s">
        <v>9</v>
      </c>
      <c r="C25" s="93">
        <f>AVERAGE(C4:C24)</f>
        <v>38.665188574285715</v>
      </c>
      <c r="D25" s="93">
        <f t="shared" ref="D25:M25" si="4">AVERAGE(D4:D24)</f>
        <v>42.103421201814058</v>
      </c>
      <c r="E25" s="93">
        <f t="shared" si="4"/>
        <v>47.009732142857146</v>
      </c>
      <c r="F25" s="93">
        <f t="shared" si="4"/>
        <v>49.216541975340142</v>
      </c>
      <c r="G25" s="93">
        <f t="shared" si="4"/>
        <v>55.550929674603182</v>
      </c>
      <c r="H25" s="93">
        <f t="shared" si="4"/>
        <v>60.402103000284583</v>
      </c>
      <c r="I25" s="93">
        <f t="shared" si="4"/>
        <v>59.436391581957899</v>
      </c>
      <c r="J25" s="93">
        <f t="shared" si="4"/>
        <v>70.817893953231277</v>
      </c>
      <c r="K25" s="93">
        <f t="shared" si="4"/>
        <v>69.319457985883673</v>
      </c>
      <c r="L25" s="93">
        <f t="shared" si="4"/>
        <v>71.779793096088426</v>
      </c>
      <c r="M25" s="93">
        <f t="shared" si="4"/>
        <v>77.232305478817736</v>
      </c>
      <c r="O25" t="s">
        <v>121</v>
      </c>
      <c r="P25" s="13">
        <v>40941</v>
      </c>
      <c r="Q25">
        <v>21.42</v>
      </c>
      <c r="R25">
        <v>21.465</v>
      </c>
      <c r="S25">
        <v>21.264999</v>
      </c>
      <c r="T25">
        <v>21.375</v>
      </c>
      <c r="U25">
        <v>15.16826</v>
      </c>
      <c r="V25">
        <v>716000</v>
      </c>
      <c r="W25" s="9" t="str">
        <f t="shared" si="1"/>
        <v>LNT</v>
      </c>
    </row>
    <row r="26" spans="1:23">
      <c r="A26" s="9" t="s">
        <v>147</v>
      </c>
      <c r="H26" s="92"/>
      <c r="O26" t="s">
        <v>121</v>
      </c>
      <c r="P26" s="13">
        <v>40942</v>
      </c>
      <c r="Q26">
        <v>21.475000000000001</v>
      </c>
      <c r="R26">
        <v>21.524999999999999</v>
      </c>
      <c r="S26">
        <v>21.370000999999998</v>
      </c>
      <c r="T26">
        <v>21.485001</v>
      </c>
      <c r="U26">
        <v>15.246314999999999</v>
      </c>
      <c r="V26">
        <v>852600</v>
      </c>
      <c r="W26" s="9" t="str">
        <f t="shared" si="1"/>
        <v>LNT</v>
      </c>
    </row>
    <row r="27" spans="1:23">
      <c r="H27" s="92"/>
      <c r="O27" t="s">
        <v>121</v>
      </c>
      <c r="P27" s="13">
        <v>40945</v>
      </c>
      <c r="Q27">
        <v>21.48</v>
      </c>
      <c r="R27">
        <v>21.6</v>
      </c>
      <c r="S27">
        <v>21.450001</v>
      </c>
      <c r="T27">
        <v>21.530000999999999</v>
      </c>
      <c r="U27">
        <v>15.278252999999999</v>
      </c>
      <c r="V27">
        <v>1097600</v>
      </c>
      <c r="W27" s="9" t="str">
        <f t="shared" si="1"/>
        <v>LNT</v>
      </c>
    </row>
    <row r="28" spans="1:23">
      <c r="H28" s="92"/>
      <c r="O28" t="s">
        <v>121</v>
      </c>
      <c r="P28" s="13">
        <v>40946</v>
      </c>
      <c r="Q28">
        <v>21.465</v>
      </c>
      <c r="R28">
        <v>21.74</v>
      </c>
      <c r="S28">
        <v>21.454999999999998</v>
      </c>
      <c r="T28">
        <v>21.700001</v>
      </c>
      <c r="U28">
        <v>15.398887</v>
      </c>
      <c r="V28">
        <v>963800</v>
      </c>
      <c r="W28" s="9" t="str">
        <f t="shared" si="1"/>
        <v>LNT</v>
      </c>
    </row>
    <row r="29" spans="1:23">
      <c r="H29" s="92"/>
      <c r="O29" t="s">
        <v>121</v>
      </c>
      <c r="P29" s="13">
        <v>40947</v>
      </c>
      <c r="Q29">
        <v>21.82</v>
      </c>
      <c r="R29">
        <v>21.82</v>
      </c>
      <c r="S29">
        <v>21.6</v>
      </c>
      <c r="T29">
        <v>21.715</v>
      </c>
      <c r="U29">
        <v>15.40953</v>
      </c>
      <c r="V29">
        <v>1063400</v>
      </c>
      <c r="W29" s="9" t="str">
        <f t="shared" si="1"/>
        <v>LNT</v>
      </c>
    </row>
    <row r="30" spans="1:23">
      <c r="A30" s="118" t="s">
        <v>134</v>
      </c>
      <c r="C30" s="82">
        <v>41274</v>
      </c>
      <c r="D30" s="82">
        <v>41639</v>
      </c>
      <c r="E30" s="82">
        <v>42004</v>
      </c>
      <c r="F30" s="82">
        <v>42369</v>
      </c>
      <c r="G30" s="82">
        <v>42735</v>
      </c>
      <c r="H30" s="82">
        <v>43100</v>
      </c>
      <c r="I30" s="82">
        <v>43465</v>
      </c>
      <c r="J30" s="82">
        <v>43830</v>
      </c>
      <c r="K30" s="82">
        <v>44196</v>
      </c>
      <c r="L30" s="82">
        <v>44561</v>
      </c>
      <c r="M30" s="82">
        <v>44926</v>
      </c>
      <c r="O30" t="s">
        <v>121</v>
      </c>
      <c r="P30" s="13">
        <v>40948</v>
      </c>
      <c r="Q30">
        <v>21.725000000000001</v>
      </c>
      <c r="R30">
        <v>21.77</v>
      </c>
      <c r="S30">
        <v>21.530000999999999</v>
      </c>
      <c r="T30">
        <v>21.68</v>
      </c>
      <c r="U30">
        <v>15.384689</v>
      </c>
      <c r="V30">
        <v>912400</v>
      </c>
      <c r="W30" s="9" t="str">
        <f t="shared" si="1"/>
        <v>LNT</v>
      </c>
    </row>
    <row r="31" spans="1:23">
      <c r="A31" s="118" t="s">
        <v>133</v>
      </c>
      <c r="C31" s="82">
        <v>40909</v>
      </c>
      <c r="D31" s="82">
        <v>41275</v>
      </c>
      <c r="E31" s="82">
        <v>41640</v>
      </c>
      <c r="F31" s="82">
        <v>42005</v>
      </c>
      <c r="G31" s="82">
        <v>42370</v>
      </c>
      <c r="H31" s="82">
        <v>42736</v>
      </c>
      <c r="I31" s="82">
        <v>43101</v>
      </c>
      <c r="J31" s="82">
        <v>43466</v>
      </c>
      <c r="K31" s="82">
        <v>43831</v>
      </c>
      <c r="L31" s="82">
        <v>44197</v>
      </c>
      <c r="M31" s="82">
        <v>44562</v>
      </c>
      <c r="O31" t="s">
        <v>121</v>
      </c>
      <c r="P31" s="13">
        <v>40949</v>
      </c>
      <c r="Q31">
        <v>21.6</v>
      </c>
      <c r="R31">
        <v>22</v>
      </c>
      <c r="S31">
        <v>21.385000000000002</v>
      </c>
      <c r="T31">
        <v>21.540001</v>
      </c>
      <c r="U31">
        <v>15.285349</v>
      </c>
      <c r="V31">
        <v>1427000</v>
      </c>
      <c r="W31" s="9" t="str">
        <f t="shared" si="1"/>
        <v>LNT</v>
      </c>
    </row>
    <row r="32" spans="1:23">
      <c r="O32" t="s">
        <v>121</v>
      </c>
      <c r="P32" s="13">
        <v>40952</v>
      </c>
      <c r="Q32">
        <v>21.67</v>
      </c>
      <c r="R32">
        <v>21.704999999999998</v>
      </c>
      <c r="S32">
        <v>21.295000000000002</v>
      </c>
      <c r="T32">
        <v>21.364999999999998</v>
      </c>
      <c r="U32">
        <v>15.161163</v>
      </c>
      <c r="V32">
        <v>900400</v>
      </c>
      <c r="W32" s="9" t="str">
        <f t="shared" si="1"/>
        <v>LNT</v>
      </c>
    </row>
    <row r="33" spans="1:23">
      <c r="H33" s="92"/>
      <c r="O33" t="s">
        <v>121</v>
      </c>
      <c r="P33" s="13">
        <v>40953</v>
      </c>
      <c r="Q33">
        <v>21.315000999999999</v>
      </c>
      <c r="R33">
        <v>21.4</v>
      </c>
      <c r="S33">
        <v>21.190000999999999</v>
      </c>
      <c r="T33">
        <v>21.364999999999998</v>
      </c>
      <c r="U33">
        <v>15.161163</v>
      </c>
      <c r="V33">
        <v>718000</v>
      </c>
      <c r="W33" s="9" t="str">
        <f t="shared" si="1"/>
        <v>LNT</v>
      </c>
    </row>
    <row r="34" spans="1:23"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O34" t="s">
        <v>121</v>
      </c>
      <c r="P34" s="13">
        <v>40954</v>
      </c>
      <c r="Q34">
        <v>21.4</v>
      </c>
      <c r="R34">
        <v>21.524999999999999</v>
      </c>
      <c r="S34">
        <v>21.004999000000002</v>
      </c>
      <c r="T34">
        <v>21.379999000000002</v>
      </c>
      <c r="U34">
        <v>15.171805000000001</v>
      </c>
      <c r="V34">
        <v>2504400</v>
      </c>
      <c r="W34" s="9" t="str">
        <f t="shared" si="1"/>
        <v>LNT</v>
      </c>
    </row>
    <row r="35" spans="1:23">
      <c r="A35"/>
      <c r="B35"/>
      <c r="O35" t="s">
        <v>121</v>
      </c>
      <c r="P35" s="13">
        <v>40955</v>
      </c>
      <c r="Q35">
        <v>21.4</v>
      </c>
      <c r="R35">
        <v>21.785</v>
      </c>
      <c r="S35">
        <v>21.379999000000002</v>
      </c>
      <c r="T35">
        <v>21.549999</v>
      </c>
      <c r="U35">
        <v>15.292441</v>
      </c>
      <c r="V35">
        <v>1216400</v>
      </c>
      <c r="W35" s="9" t="str">
        <f t="shared" si="1"/>
        <v>LNT</v>
      </c>
    </row>
    <row r="36" spans="1:23">
      <c r="A36"/>
      <c r="B36"/>
      <c r="O36" t="s">
        <v>121</v>
      </c>
      <c r="P36" s="13">
        <v>40956</v>
      </c>
      <c r="Q36">
        <v>21.575001</v>
      </c>
      <c r="R36">
        <v>21.67</v>
      </c>
      <c r="S36">
        <v>21.49</v>
      </c>
      <c r="T36">
        <v>21.565000999999999</v>
      </c>
      <c r="U36">
        <v>15.303081000000001</v>
      </c>
      <c r="V36">
        <v>458000</v>
      </c>
      <c r="W36" s="9" t="str">
        <f t="shared" si="1"/>
        <v>LNT</v>
      </c>
    </row>
    <row r="37" spans="1:23">
      <c r="A37"/>
      <c r="B37"/>
      <c r="O37" t="s">
        <v>121</v>
      </c>
      <c r="P37" s="13">
        <v>40960</v>
      </c>
      <c r="Q37">
        <v>21.66</v>
      </c>
      <c r="R37">
        <v>21.73</v>
      </c>
      <c r="S37">
        <v>21.299999</v>
      </c>
      <c r="T37">
        <v>21.415001</v>
      </c>
      <c r="U37">
        <v>15.196645999999999</v>
      </c>
      <c r="V37">
        <v>1479400</v>
      </c>
      <c r="W37" s="9" t="str">
        <f t="shared" si="1"/>
        <v>LNT</v>
      </c>
    </row>
    <row r="38" spans="1:23">
      <c r="A38"/>
      <c r="B38"/>
      <c r="O38" t="s">
        <v>121</v>
      </c>
      <c r="P38" s="13">
        <v>40961</v>
      </c>
      <c r="Q38">
        <v>21.415001</v>
      </c>
      <c r="R38">
        <v>21.6</v>
      </c>
      <c r="S38">
        <v>21.344999000000001</v>
      </c>
      <c r="T38">
        <v>21.524999999999999</v>
      </c>
      <c r="U38">
        <v>15.274703000000001</v>
      </c>
      <c r="V38">
        <v>1478000</v>
      </c>
      <c r="W38" s="9" t="str">
        <f t="shared" si="1"/>
        <v>LNT</v>
      </c>
    </row>
    <row r="39" spans="1:23">
      <c r="A39"/>
      <c r="B39"/>
      <c r="O39" t="s">
        <v>121</v>
      </c>
      <c r="P39" s="13">
        <v>40962</v>
      </c>
      <c r="Q39">
        <v>21.565000999999999</v>
      </c>
      <c r="R39">
        <v>21.6</v>
      </c>
      <c r="S39">
        <v>21.405000999999999</v>
      </c>
      <c r="T39">
        <v>21.57</v>
      </c>
      <c r="U39">
        <v>15.30664</v>
      </c>
      <c r="V39">
        <v>837600</v>
      </c>
      <c r="W39" s="9" t="str">
        <f t="shared" si="1"/>
        <v>LNT</v>
      </c>
    </row>
    <row r="40" spans="1:23">
      <c r="A40"/>
      <c r="B40"/>
      <c r="O40" t="s">
        <v>121</v>
      </c>
      <c r="P40" s="13">
        <v>40963</v>
      </c>
      <c r="Q40">
        <v>21.549999</v>
      </c>
      <c r="R40">
        <v>21.690000999999999</v>
      </c>
      <c r="S40">
        <v>21.465</v>
      </c>
      <c r="T40">
        <v>21.645</v>
      </c>
      <c r="U40">
        <v>15.359857999999999</v>
      </c>
      <c r="V40">
        <v>658600</v>
      </c>
      <c r="W40" s="9" t="str">
        <f t="shared" si="1"/>
        <v>LNT</v>
      </c>
    </row>
    <row r="41" spans="1:23">
      <c r="A41"/>
      <c r="B41"/>
      <c r="O41" t="s">
        <v>121</v>
      </c>
      <c r="P41" s="13">
        <v>40966</v>
      </c>
      <c r="Q41">
        <v>21.469999000000001</v>
      </c>
      <c r="R41">
        <v>21.700001</v>
      </c>
      <c r="S41">
        <v>21.355</v>
      </c>
      <c r="T41">
        <v>21.625</v>
      </c>
      <c r="U41">
        <v>15.345667000000001</v>
      </c>
      <c r="V41">
        <v>1071400</v>
      </c>
      <c r="W41" s="9" t="str">
        <f t="shared" si="1"/>
        <v>LNT</v>
      </c>
    </row>
    <row r="42" spans="1:23">
      <c r="A42"/>
      <c r="B42"/>
      <c r="O42" t="s">
        <v>121</v>
      </c>
      <c r="P42" s="13">
        <v>40967</v>
      </c>
      <c r="Q42">
        <v>21.674999</v>
      </c>
      <c r="R42">
        <v>21.715</v>
      </c>
      <c r="S42">
        <v>21.33</v>
      </c>
      <c r="T42">
        <v>21.405000999999999</v>
      </c>
      <c r="U42">
        <v>15.189543</v>
      </c>
      <c r="V42">
        <v>1181000</v>
      </c>
      <c r="W42" s="9" t="str">
        <f t="shared" si="1"/>
        <v>LNT</v>
      </c>
    </row>
    <row r="43" spans="1:23">
      <c r="A43"/>
      <c r="B43"/>
      <c r="O43" t="s">
        <v>121</v>
      </c>
      <c r="P43" s="13">
        <v>40968</v>
      </c>
      <c r="Q43">
        <v>21.379999000000002</v>
      </c>
      <c r="R43">
        <v>21.504999000000002</v>
      </c>
      <c r="S43">
        <v>21.254999000000002</v>
      </c>
      <c r="T43">
        <v>21.32</v>
      </c>
      <c r="U43">
        <v>15.129227999999999</v>
      </c>
      <c r="V43">
        <v>1676400</v>
      </c>
      <c r="W43" s="9" t="str">
        <f t="shared" si="1"/>
        <v>LNT</v>
      </c>
    </row>
    <row r="44" spans="1:23">
      <c r="A44"/>
      <c r="B44"/>
      <c r="O44" t="s">
        <v>121</v>
      </c>
      <c r="P44" s="13">
        <v>40969</v>
      </c>
      <c r="Q44">
        <v>21.309999000000001</v>
      </c>
      <c r="R44">
        <v>21.42</v>
      </c>
      <c r="S44">
        <v>21.225000000000001</v>
      </c>
      <c r="T44">
        <v>21.360001</v>
      </c>
      <c r="U44">
        <v>15.157615</v>
      </c>
      <c r="V44">
        <v>1280400</v>
      </c>
      <c r="W44" s="9" t="str">
        <f t="shared" si="1"/>
        <v>LNT</v>
      </c>
    </row>
    <row r="45" spans="1:23">
      <c r="A45"/>
      <c r="B45"/>
      <c r="O45" t="s">
        <v>121</v>
      </c>
      <c r="P45" s="13">
        <v>40970</v>
      </c>
      <c r="Q45">
        <v>21.295000000000002</v>
      </c>
      <c r="R45">
        <v>21.4</v>
      </c>
      <c r="S45">
        <v>21.190000999999999</v>
      </c>
      <c r="T45">
        <v>21.24</v>
      </c>
      <c r="U45">
        <v>15.072462</v>
      </c>
      <c r="V45">
        <v>1334200</v>
      </c>
      <c r="W45" s="9" t="str">
        <f t="shared" si="1"/>
        <v>LNT</v>
      </c>
    </row>
    <row r="46" spans="1:23">
      <c r="A46"/>
      <c r="B46"/>
      <c r="O46" t="s">
        <v>121</v>
      </c>
      <c r="P46" s="13">
        <v>40973</v>
      </c>
      <c r="Q46">
        <v>21.155000999999999</v>
      </c>
      <c r="R46">
        <v>21.309999000000001</v>
      </c>
      <c r="S46">
        <v>21.059999000000001</v>
      </c>
      <c r="T46">
        <v>21.254999000000002</v>
      </c>
      <c r="U46">
        <v>15.083100999999999</v>
      </c>
      <c r="V46">
        <v>964000</v>
      </c>
      <c r="W46" s="9" t="str">
        <f t="shared" si="1"/>
        <v>LNT</v>
      </c>
    </row>
    <row r="47" spans="1:23">
      <c r="A47"/>
      <c r="B47"/>
      <c r="O47" t="s">
        <v>121</v>
      </c>
      <c r="P47" s="13">
        <v>40974</v>
      </c>
      <c r="Q47">
        <v>21.145</v>
      </c>
      <c r="R47">
        <v>21.315000999999999</v>
      </c>
      <c r="S47">
        <v>21.049999</v>
      </c>
      <c r="T47">
        <v>21.305</v>
      </c>
      <c r="U47">
        <v>15.118581000000001</v>
      </c>
      <c r="V47">
        <v>1205400</v>
      </c>
      <c r="W47" s="9" t="str">
        <f t="shared" si="1"/>
        <v>LNT</v>
      </c>
    </row>
    <row r="48" spans="1:23">
      <c r="A48"/>
      <c r="B48"/>
      <c r="O48" t="s">
        <v>121</v>
      </c>
      <c r="P48" s="13">
        <v>40975</v>
      </c>
      <c r="Q48">
        <v>21.305</v>
      </c>
      <c r="R48">
        <v>21.5</v>
      </c>
      <c r="S48">
        <v>21.155000999999999</v>
      </c>
      <c r="T48">
        <v>21.475000000000001</v>
      </c>
      <c r="U48">
        <v>15.23922</v>
      </c>
      <c r="V48">
        <v>1320600</v>
      </c>
      <c r="W48" s="9" t="str">
        <f t="shared" si="1"/>
        <v>LNT</v>
      </c>
    </row>
    <row r="49" spans="1:23">
      <c r="A49"/>
      <c r="B49"/>
      <c r="O49" t="s">
        <v>121</v>
      </c>
      <c r="P49" s="13">
        <v>40976</v>
      </c>
      <c r="Q49">
        <v>21.594999000000001</v>
      </c>
      <c r="R49">
        <v>21.594999000000001</v>
      </c>
      <c r="S49">
        <v>21.43</v>
      </c>
      <c r="T49">
        <v>21.549999</v>
      </c>
      <c r="U49">
        <v>15.292441</v>
      </c>
      <c r="V49">
        <v>1052000</v>
      </c>
      <c r="W49" s="9" t="str">
        <f t="shared" si="1"/>
        <v>LNT</v>
      </c>
    </row>
    <row r="50" spans="1:23">
      <c r="A50"/>
      <c r="B50"/>
      <c r="O50" t="s">
        <v>121</v>
      </c>
      <c r="P50" s="13">
        <v>40977</v>
      </c>
      <c r="Q50">
        <v>21.535</v>
      </c>
      <c r="R50">
        <v>21.725000000000001</v>
      </c>
      <c r="S50">
        <v>21.440000999999999</v>
      </c>
      <c r="T50">
        <v>21.695</v>
      </c>
      <c r="U50">
        <v>15.395341</v>
      </c>
      <c r="V50">
        <v>579600</v>
      </c>
      <c r="W50" s="9" t="str">
        <f t="shared" si="1"/>
        <v>LNT</v>
      </c>
    </row>
    <row r="51" spans="1:23">
      <c r="A51"/>
      <c r="B51"/>
      <c r="O51" t="s">
        <v>121</v>
      </c>
      <c r="P51" s="13">
        <v>40980</v>
      </c>
      <c r="Q51">
        <v>21.725000000000001</v>
      </c>
      <c r="R51">
        <v>21.844999000000001</v>
      </c>
      <c r="S51">
        <v>21.67</v>
      </c>
      <c r="T51">
        <v>21.805</v>
      </c>
      <c r="U51">
        <v>15.473399000000001</v>
      </c>
      <c r="V51">
        <v>526800</v>
      </c>
      <c r="W51" s="9" t="str">
        <f t="shared" si="1"/>
        <v>LNT</v>
      </c>
    </row>
    <row r="52" spans="1:23">
      <c r="A52"/>
      <c r="B52"/>
      <c r="O52" t="s">
        <v>121</v>
      </c>
      <c r="P52" s="13">
        <v>40981</v>
      </c>
      <c r="Q52">
        <v>21.834999</v>
      </c>
      <c r="R52">
        <v>21.860001</v>
      </c>
      <c r="S52">
        <v>21.684999000000001</v>
      </c>
      <c r="T52">
        <v>21.84</v>
      </c>
      <c r="U52">
        <v>15.498227999999999</v>
      </c>
      <c r="V52">
        <v>1125800</v>
      </c>
      <c r="W52" s="9" t="str">
        <f t="shared" si="1"/>
        <v>LNT</v>
      </c>
    </row>
    <row r="53" spans="1:23">
      <c r="A53"/>
      <c r="B53"/>
      <c r="O53" t="s">
        <v>121</v>
      </c>
      <c r="P53" s="13">
        <v>40982</v>
      </c>
      <c r="Q53">
        <v>21.805</v>
      </c>
      <c r="R53">
        <v>21.860001</v>
      </c>
      <c r="S53">
        <v>21.370000999999998</v>
      </c>
      <c r="T53">
        <v>21.4</v>
      </c>
      <c r="U53">
        <v>15.186000999999999</v>
      </c>
      <c r="V53">
        <v>1162200</v>
      </c>
      <c r="W53" s="9" t="str">
        <f t="shared" si="1"/>
        <v>LNT</v>
      </c>
    </row>
    <row r="54" spans="1:23">
      <c r="A54"/>
      <c r="B54"/>
      <c r="O54" t="s">
        <v>121</v>
      </c>
      <c r="P54" s="13">
        <v>40983</v>
      </c>
      <c r="Q54">
        <v>21.445</v>
      </c>
      <c r="R54">
        <v>21.545000000000002</v>
      </c>
      <c r="S54">
        <v>21.26</v>
      </c>
      <c r="T54">
        <v>21.469999000000001</v>
      </c>
      <c r="U54">
        <v>15.235668</v>
      </c>
      <c r="V54">
        <v>1123600</v>
      </c>
      <c r="W54" s="9" t="str">
        <f t="shared" si="1"/>
        <v>LNT</v>
      </c>
    </row>
    <row r="55" spans="1:23">
      <c r="A55"/>
      <c r="B55"/>
      <c r="O55" t="s">
        <v>121</v>
      </c>
      <c r="P55" s="13">
        <v>40984</v>
      </c>
      <c r="Q55">
        <v>21.434999000000001</v>
      </c>
      <c r="R55">
        <v>21.655000999999999</v>
      </c>
      <c r="S55">
        <v>21.4</v>
      </c>
      <c r="T55">
        <v>21.5</v>
      </c>
      <c r="U55">
        <v>15.256959999999999</v>
      </c>
      <c r="V55">
        <v>1101600</v>
      </c>
      <c r="W55" s="9" t="str">
        <f t="shared" si="1"/>
        <v>LNT</v>
      </c>
    </row>
    <row r="56" spans="1:23">
      <c r="A56"/>
      <c r="B56"/>
      <c r="O56" t="s">
        <v>121</v>
      </c>
      <c r="P56" s="13">
        <v>40987</v>
      </c>
      <c r="Q56">
        <v>21.48</v>
      </c>
      <c r="R56">
        <v>21.559999000000001</v>
      </c>
      <c r="S56">
        <v>21.4</v>
      </c>
      <c r="T56">
        <v>21.440000999999999</v>
      </c>
      <c r="U56">
        <v>15.214377000000001</v>
      </c>
      <c r="V56">
        <v>660800</v>
      </c>
      <c r="W56" s="9" t="str">
        <f t="shared" si="1"/>
        <v>LNT</v>
      </c>
    </row>
    <row r="57" spans="1:23">
      <c r="A57"/>
      <c r="B57"/>
      <c r="O57" t="s">
        <v>121</v>
      </c>
      <c r="P57" s="13">
        <v>40988</v>
      </c>
      <c r="Q57">
        <v>21.309999000000001</v>
      </c>
      <c r="R57">
        <v>21.48</v>
      </c>
      <c r="S57">
        <v>21.27</v>
      </c>
      <c r="T57">
        <v>21.405000999999999</v>
      </c>
      <c r="U57">
        <v>15.189543</v>
      </c>
      <c r="V57">
        <v>513400</v>
      </c>
      <c r="W57" s="9" t="str">
        <f t="shared" si="1"/>
        <v>LNT</v>
      </c>
    </row>
    <row r="58" spans="1:23">
      <c r="A58"/>
      <c r="B58"/>
      <c r="O58" t="s">
        <v>121</v>
      </c>
      <c r="P58" s="13">
        <v>40989</v>
      </c>
      <c r="Q58">
        <v>21.389999</v>
      </c>
      <c r="R58">
        <v>21.41</v>
      </c>
      <c r="S58">
        <v>21.225000000000001</v>
      </c>
      <c r="T58">
        <v>21.33</v>
      </c>
      <c r="U58">
        <v>15.136322</v>
      </c>
      <c r="V58">
        <v>876800</v>
      </c>
      <c r="W58" s="9" t="str">
        <f t="shared" si="1"/>
        <v>LNT</v>
      </c>
    </row>
    <row r="59" spans="1:23">
      <c r="A59"/>
      <c r="B59"/>
      <c r="O59" t="s">
        <v>121</v>
      </c>
      <c r="P59" s="13">
        <v>40990</v>
      </c>
      <c r="Q59">
        <v>21.254999000000002</v>
      </c>
      <c r="R59">
        <v>21.290001</v>
      </c>
      <c r="S59">
        <v>21.1</v>
      </c>
      <c r="T59">
        <v>21.190000999999999</v>
      </c>
      <c r="U59">
        <v>15.036979000000001</v>
      </c>
      <c r="V59">
        <v>833200</v>
      </c>
      <c r="W59" s="9" t="str">
        <f t="shared" si="1"/>
        <v>LNT</v>
      </c>
    </row>
    <row r="60" spans="1:23">
      <c r="A60"/>
      <c r="B60"/>
      <c r="O60" t="s">
        <v>121</v>
      </c>
      <c r="P60" s="13">
        <v>40991</v>
      </c>
      <c r="Q60">
        <v>21.174999</v>
      </c>
      <c r="R60">
        <v>21.254999000000002</v>
      </c>
      <c r="S60">
        <v>21.114999999999998</v>
      </c>
      <c r="T60">
        <v>21.145</v>
      </c>
      <c r="U60">
        <v>15.005043000000001</v>
      </c>
      <c r="V60">
        <v>927200</v>
      </c>
      <c r="W60" s="9" t="str">
        <f t="shared" si="1"/>
        <v>LNT</v>
      </c>
    </row>
    <row r="61" spans="1:23">
      <c r="A61"/>
      <c r="B61"/>
      <c r="O61" t="s">
        <v>121</v>
      </c>
      <c r="P61" s="13">
        <v>40994</v>
      </c>
      <c r="Q61">
        <v>21.465</v>
      </c>
      <c r="R61">
        <v>21.75</v>
      </c>
      <c r="S61">
        <v>21.42</v>
      </c>
      <c r="T61">
        <v>21.625</v>
      </c>
      <c r="U61">
        <v>15.345667000000001</v>
      </c>
      <c r="V61">
        <v>1993200</v>
      </c>
      <c r="W61" s="9" t="str">
        <f t="shared" si="1"/>
        <v>LNT</v>
      </c>
    </row>
    <row r="62" spans="1:23">
      <c r="A62"/>
      <c r="B62"/>
      <c r="O62" t="s">
        <v>121</v>
      </c>
      <c r="P62" s="13">
        <v>40995</v>
      </c>
      <c r="Q62">
        <v>21.545000000000002</v>
      </c>
      <c r="R62">
        <v>21.620000999999998</v>
      </c>
      <c r="S62">
        <v>21.450001</v>
      </c>
      <c r="T62">
        <v>21.58</v>
      </c>
      <c r="U62">
        <v>15.313731000000001</v>
      </c>
      <c r="V62">
        <v>1290400</v>
      </c>
      <c r="W62" s="9" t="str">
        <f t="shared" si="1"/>
        <v>LNT</v>
      </c>
    </row>
    <row r="63" spans="1:23">
      <c r="A63"/>
      <c r="B63"/>
      <c r="O63" t="s">
        <v>121</v>
      </c>
      <c r="P63" s="13">
        <v>40996</v>
      </c>
      <c r="Q63">
        <v>21.57</v>
      </c>
      <c r="R63">
        <v>21.65</v>
      </c>
      <c r="S63">
        <v>21.395</v>
      </c>
      <c r="T63">
        <v>21.584999</v>
      </c>
      <c r="U63">
        <v>15.317278999999999</v>
      </c>
      <c r="V63">
        <v>1254400</v>
      </c>
      <c r="W63" s="9" t="str">
        <f t="shared" si="1"/>
        <v>LNT</v>
      </c>
    </row>
    <row r="64" spans="1:23">
      <c r="A64"/>
      <c r="B64"/>
      <c r="O64" t="s">
        <v>121</v>
      </c>
      <c r="P64" s="13">
        <v>40997</v>
      </c>
      <c r="Q64">
        <v>21.52</v>
      </c>
      <c r="R64">
        <v>21.799999</v>
      </c>
      <c r="S64">
        <v>21.334999</v>
      </c>
      <c r="T64">
        <v>21.799999</v>
      </c>
      <c r="U64">
        <v>15.469851999999999</v>
      </c>
      <c r="V64">
        <v>1499400</v>
      </c>
      <c r="W64" s="9" t="str">
        <f t="shared" si="1"/>
        <v>LNT</v>
      </c>
    </row>
    <row r="65" spans="1:23">
      <c r="A65"/>
      <c r="B65"/>
      <c r="O65" t="s">
        <v>121</v>
      </c>
      <c r="P65" s="13">
        <v>40998</v>
      </c>
      <c r="Q65">
        <v>21.875</v>
      </c>
      <c r="R65">
        <v>21.879999000000002</v>
      </c>
      <c r="S65">
        <v>21.66</v>
      </c>
      <c r="T65">
        <v>21.66</v>
      </c>
      <c r="U65">
        <v>15.370502</v>
      </c>
      <c r="V65">
        <v>1421600</v>
      </c>
      <c r="W65" s="9" t="str">
        <f t="shared" si="1"/>
        <v>LNT</v>
      </c>
    </row>
    <row r="66" spans="1:23">
      <c r="A66"/>
      <c r="B66"/>
      <c r="O66" t="s">
        <v>121</v>
      </c>
      <c r="P66" s="13">
        <v>41001</v>
      </c>
      <c r="Q66">
        <v>21.555</v>
      </c>
      <c r="R66">
        <v>21.864999999999998</v>
      </c>
      <c r="S66">
        <v>21.514999</v>
      </c>
      <c r="T66">
        <v>21.67</v>
      </c>
      <c r="U66">
        <v>15.377594999999999</v>
      </c>
      <c r="V66">
        <v>1117000</v>
      </c>
      <c r="W66" s="9" t="str">
        <f t="shared" si="1"/>
        <v>LNT</v>
      </c>
    </row>
    <row r="67" spans="1:23">
      <c r="A67"/>
      <c r="B67"/>
      <c r="O67" t="s">
        <v>121</v>
      </c>
      <c r="P67" s="13">
        <v>41002</v>
      </c>
      <c r="Q67">
        <v>21.6</v>
      </c>
      <c r="R67">
        <v>21.745000999999998</v>
      </c>
      <c r="S67">
        <v>21.5</v>
      </c>
      <c r="T67">
        <v>21.725000000000001</v>
      </c>
      <c r="U67">
        <v>15.416626000000001</v>
      </c>
      <c r="V67">
        <v>1613400</v>
      </c>
      <c r="W67" s="9" t="str">
        <f t="shared" si="1"/>
        <v>LNT</v>
      </c>
    </row>
    <row r="68" spans="1:23">
      <c r="A68"/>
      <c r="B68"/>
      <c r="O68" t="s">
        <v>121</v>
      </c>
      <c r="P68" s="13">
        <v>41003</v>
      </c>
      <c r="Q68">
        <v>21.605</v>
      </c>
      <c r="R68">
        <v>21.690000999999999</v>
      </c>
      <c r="S68">
        <v>21.51</v>
      </c>
      <c r="T68">
        <v>21.665001</v>
      </c>
      <c r="U68">
        <v>15.374051</v>
      </c>
      <c r="V68">
        <v>877600</v>
      </c>
      <c r="W68" s="9" t="str">
        <f t="shared" si="1"/>
        <v>LNT</v>
      </c>
    </row>
    <row r="69" spans="1:23">
      <c r="A69"/>
      <c r="B69"/>
      <c r="O69" t="s">
        <v>121</v>
      </c>
      <c r="P69" s="13">
        <v>41004</v>
      </c>
      <c r="Q69">
        <v>21.6</v>
      </c>
      <c r="R69">
        <v>21.665001</v>
      </c>
      <c r="S69">
        <v>21.450001</v>
      </c>
      <c r="T69">
        <v>21.49</v>
      </c>
      <c r="U69">
        <v>15.249867</v>
      </c>
      <c r="V69">
        <v>993800</v>
      </c>
      <c r="W69" s="9" t="str">
        <f t="shared" ref="W69:W132" si="5">IFERROR(VLOOKUP(O69,$B$4:$B$17,1,FALSE),"Delete")</f>
        <v>LNT</v>
      </c>
    </row>
    <row r="70" spans="1:23">
      <c r="A70"/>
      <c r="B70"/>
      <c r="O70" t="s">
        <v>121</v>
      </c>
      <c r="P70" s="13">
        <v>41008</v>
      </c>
      <c r="Q70">
        <v>21.299999</v>
      </c>
      <c r="R70">
        <v>21.610001</v>
      </c>
      <c r="S70">
        <v>21.25</v>
      </c>
      <c r="T70">
        <v>21.485001</v>
      </c>
      <c r="U70">
        <v>15.246314999999999</v>
      </c>
      <c r="V70">
        <v>2192000</v>
      </c>
      <c r="W70" s="9" t="str">
        <f t="shared" si="5"/>
        <v>LNT</v>
      </c>
    </row>
    <row r="71" spans="1:23">
      <c r="A71"/>
      <c r="B71"/>
      <c r="O71" t="s">
        <v>121</v>
      </c>
      <c r="P71" s="13">
        <v>41009</v>
      </c>
      <c r="Q71">
        <v>21.440000999999999</v>
      </c>
      <c r="R71">
        <v>21.450001</v>
      </c>
      <c r="S71">
        <v>21</v>
      </c>
      <c r="T71">
        <v>21.155000999999999</v>
      </c>
      <c r="U71">
        <v>15.01214</v>
      </c>
      <c r="V71">
        <v>2105400</v>
      </c>
      <c r="W71" s="9" t="str">
        <f t="shared" si="5"/>
        <v>LNT</v>
      </c>
    </row>
    <row r="72" spans="1:23">
      <c r="A72"/>
      <c r="B72"/>
      <c r="O72" t="s">
        <v>121</v>
      </c>
      <c r="P72" s="13">
        <v>41010</v>
      </c>
      <c r="Q72">
        <v>21.334999</v>
      </c>
      <c r="R72">
        <v>21.334999</v>
      </c>
      <c r="S72">
        <v>21.110001</v>
      </c>
      <c r="T72">
        <v>21.174999</v>
      </c>
      <c r="U72">
        <v>15.026335</v>
      </c>
      <c r="V72">
        <v>1777000</v>
      </c>
      <c r="W72" s="9" t="str">
        <f t="shared" si="5"/>
        <v>LNT</v>
      </c>
    </row>
    <row r="73" spans="1:23">
      <c r="A73"/>
      <c r="B73"/>
      <c r="O73" t="s">
        <v>121</v>
      </c>
      <c r="P73" s="13">
        <v>41011</v>
      </c>
      <c r="Q73">
        <v>21.17</v>
      </c>
      <c r="R73">
        <v>21.469999000000001</v>
      </c>
      <c r="S73">
        <v>21.135000000000002</v>
      </c>
      <c r="T73">
        <v>21.42</v>
      </c>
      <c r="U73">
        <v>15.200189999999999</v>
      </c>
      <c r="V73">
        <v>1766800</v>
      </c>
      <c r="W73" s="9" t="str">
        <f t="shared" si="5"/>
        <v>LNT</v>
      </c>
    </row>
    <row r="74" spans="1:23">
      <c r="A74"/>
      <c r="B74"/>
      <c r="O74" t="s">
        <v>121</v>
      </c>
      <c r="P74" s="13">
        <v>41012</v>
      </c>
      <c r="Q74">
        <v>21.424999</v>
      </c>
      <c r="R74">
        <v>21.674999</v>
      </c>
      <c r="S74">
        <v>21.344999000000001</v>
      </c>
      <c r="T74">
        <v>21.405000999999999</v>
      </c>
      <c r="U74">
        <v>15.189543</v>
      </c>
      <c r="V74">
        <v>1683400</v>
      </c>
      <c r="W74" s="9" t="str">
        <f t="shared" si="5"/>
        <v>LNT</v>
      </c>
    </row>
    <row r="75" spans="1:23">
      <c r="A75"/>
      <c r="B75"/>
      <c r="O75" t="s">
        <v>121</v>
      </c>
      <c r="P75" s="13">
        <v>41015</v>
      </c>
      <c r="Q75">
        <v>21.469999000000001</v>
      </c>
      <c r="R75">
        <v>21.610001</v>
      </c>
      <c r="S75">
        <v>21.43</v>
      </c>
      <c r="T75">
        <v>21.575001</v>
      </c>
      <c r="U75">
        <v>15.310185000000001</v>
      </c>
      <c r="V75">
        <v>1407400</v>
      </c>
      <c r="W75" s="9" t="str">
        <f t="shared" si="5"/>
        <v>LNT</v>
      </c>
    </row>
    <row r="76" spans="1:23">
      <c r="A76"/>
      <c r="B76"/>
      <c r="O76" t="s">
        <v>121</v>
      </c>
      <c r="P76" s="13">
        <v>41016</v>
      </c>
      <c r="Q76">
        <v>21.674999</v>
      </c>
      <c r="R76">
        <v>21.855</v>
      </c>
      <c r="S76">
        <v>21.524999999999999</v>
      </c>
      <c r="T76">
        <v>21.82</v>
      </c>
      <c r="U76">
        <v>15.484042000000001</v>
      </c>
      <c r="V76">
        <v>1983400</v>
      </c>
      <c r="W76" s="9" t="str">
        <f t="shared" si="5"/>
        <v>LNT</v>
      </c>
    </row>
    <row r="77" spans="1:23">
      <c r="A77"/>
      <c r="B77"/>
      <c r="O77" t="s">
        <v>121</v>
      </c>
      <c r="P77" s="13">
        <v>41017</v>
      </c>
      <c r="Q77">
        <v>21.74</v>
      </c>
      <c r="R77">
        <v>21.855</v>
      </c>
      <c r="S77">
        <v>21.65</v>
      </c>
      <c r="T77">
        <v>21.754999000000002</v>
      </c>
      <c r="U77">
        <v>15.437912000000001</v>
      </c>
      <c r="V77">
        <v>1031600</v>
      </c>
      <c r="W77" s="9" t="str">
        <f t="shared" si="5"/>
        <v>LNT</v>
      </c>
    </row>
    <row r="78" spans="1:23">
      <c r="A78"/>
      <c r="B78"/>
      <c r="O78" t="s">
        <v>121</v>
      </c>
      <c r="P78" s="13">
        <v>41018</v>
      </c>
      <c r="Q78">
        <v>21.795000000000002</v>
      </c>
      <c r="R78">
        <v>21.9</v>
      </c>
      <c r="S78">
        <v>21.635000000000002</v>
      </c>
      <c r="T78">
        <v>21.735001</v>
      </c>
      <c r="U78">
        <v>15.423719</v>
      </c>
      <c r="V78">
        <v>1776000</v>
      </c>
      <c r="W78" s="9" t="str">
        <f t="shared" si="5"/>
        <v>LNT</v>
      </c>
    </row>
    <row r="79" spans="1:23">
      <c r="A79"/>
      <c r="B79"/>
      <c r="O79" t="s">
        <v>121</v>
      </c>
      <c r="P79" s="13">
        <v>41019</v>
      </c>
      <c r="Q79">
        <v>21.780000999999999</v>
      </c>
      <c r="R79">
        <v>22.110001</v>
      </c>
      <c r="S79">
        <v>21.73</v>
      </c>
      <c r="T79">
        <v>22.084999</v>
      </c>
      <c r="U79">
        <v>15.672091</v>
      </c>
      <c r="V79">
        <v>1374400</v>
      </c>
      <c r="W79" s="9" t="str">
        <f t="shared" si="5"/>
        <v>LNT</v>
      </c>
    </row>
    <row r="80" spans="1:23">
      <c r="A80"/>
      <c r="B80"/>
      <c r="O80" t="s">
        <v>121</v>
      </c>
      <c r="P80" s="13">
        <v>41022</v>
      </c>
      <c r="Q80">
        <v>21.954999999999998</v>
      </c>
      <c r="R80">
        <v>22.055</v>
      </c>
      <c r="S80">
        <v>21.870000999999998</v>
      </c>
      <c r="T80">
        <v>22.02</v>
      </c>
      <c r="U80">
        <v>15.625963</v>
      </c>
      <c r="V80">
        <v>1340800</v>
      </c>
      <c r="W80" s="9" t="str">
        <f t="shared" si="5"/>
        <v>LNT</v>
      </c>
    </row>
    <row r="81" spans="1:23">
      <c r="A81"/>
      <c r="B81"/>
      <c r="O81" t="s">
        <v>121</v>
      </c>
      <c r="P81" s="13">
        <v>41023</v>
      </c>
      <c r="Q81">
        <v>22.02</v>
      </c>
      <c r="R81">
        <v>22.375</v>
      </c>
      <c r="S81">
        <v>22.02</v>
      </c>
      <c r="T81">
        <v>22.34</v>
      </c>
      <c r="U81">
        <v>15.853047999999999</v>
      </c>
      <c r="V81">
        <v>1699800</v>
      </c>
      <c r="W81" s="9" t="str">
        <f t="shared" si="5"/>
        <v>LNT</v>
      </c>
    </row>
    <row r="82" spans="1:23">
      <c r="A82"/>
      <c r="B82"/>
      <c r="O82" t="s">
        <v>121</v>
      </c>
      <c r="P82" s="13">
        <v>41024</v>
      </c>
      <c r="Q82">
        <v>22.469999000000001</v>
      </c>
      <c r="R82">
        <v>22.655000999999999</v>
      </c>
      <c r="S82">
        <v>22.405000999999999</v>
      </c>
      <c r="T82">
        <v>22.5</v>
      </c>
      <c r="U82">
        <v>15.96659</v>
      </c>
      <c r="V82">
        <v>2510600</v>
      </c>
      <c r="W82" s="9" t="str">
        <f t="shared" si="5"/>
        <v>LNT</v>
      </c>
    </row>
    <row r="83" spans="1:23">
      <c r="A83"/>
      <c r="B83"/>
      <c r="O83" t="s">
        <v>121</v>
      </c>
      <c r="P83" s="13">
        <v>41025</v>
      </c>
      <c r="Q83">
        <v>22.27</v>
      </c>
      <c r="R83">
        <v>22.504999000000002</v>
      </c>
      <c r="S83">
        <v>22.195</v>
      </c>
      <c r="T83">
        <v>22.389999</v>
      </c>
      <c r="U83">
        <v>16.049019000000001</v>
      </c>
      <c r="V83">
        <v>1434000</v>
      </c>
      <c r="W83" s="9" t="str">
        <f t="shared" si="5"/>
        <v>LNT</v>
      </c>
    </row>
    <row r="84" spans="1:23">
      <c r="A84"/>
      <c r="B84"/>
      <c r="O84" t="s">
        <v>121</v>
      </c>
      <c r="P84" s="13">
        <v>41026</v>
      </c>
      <c r="Q84">
        <v>22.434999000000001</v>
      </c>
      <c r="R84">
        <v>22.67</v>
      </c>
      <c r="S84">
        <v>22.385000000000002</v>
      </c>
      <c r="T84">
        <v>22.584999</v>
      </c>
      <c r="U84">
        <v>16.188787000000001</v>
      </c>
      <c r="V84">
        <v>1960200</v>
      </c>
      <c r="W84" s="9" t="str">
        <f t="shared" si="5"/>
        <v>LNT</v>
      </c>
    </row>
    <row r="85" spans="1:23">
      <c r="A85"/>
      <c r="B85"/>
      <c r="O85" t="s">
        <v>121</v>
      </c>
      <c r="P85" s="13">
        <v>41029</v>
      </c>
      <c r="Q85">
        <v>22.524999999999999</v>
      </c>
      <c r="R85">
        <v>22.690000999999999</v>
      </c>
      <c r="S85">
        <v>22.475000000000001</v>
      </c>
      <c r="T85">
        <v>22.620000999999998</v>
      </c>
      <c r="U85">
        <v>16.213882000000002</v>
      </c>
      <c r="V85">
        <v>1449400</v>
      </c>
      <c r="W85" s="9" t="str">
        <f t="shared" si="5"/>
        <v>LNT</v>
      </c>
    </row>
    <row r="86" spans="1:23">
      <c r="A86"/>
      <c r="B86"/>
      <c r="O86" t="s">
        <v>121</v>
      </c>
      <c r="P86" s="13">
        <v>41030</v>
      </c>
      <c r="Q86">
        <v>22.655000999999999</v>
      </c>
      <c r="R86">
        <v>22.834999</v>
      </c>
      <c r="S86">
        <v>22.514999</v>
      </c>
      <c r="T86">
        <v>22.665001</v>
      </c>
      <c r="U86">
        <v>16.246141000000001</v>
      </c>
      <c r="V86">
        <v>1490600</v>
      </c>
      <c r="W86" s="9" t="str">
        <f t="shared" si="5"/>
        <v>LNT</v>
      </c>
    </row>
    <row r="87" spans="1:23">
      <c r="A87"/>
      <c r="B87"/>
      <c r="O87" t="s">
        <v>121</v>
      </c>
      <c r="P87" s="13">
        <v>41031</v>
      </c>
      <c r="Q87">
        <v>22.58</v>
      </c>
      <c r="R87">
        <v>22.695</v>
      </c>
      <c r="S87">
        <v>22.450001</v>
      </c>
      <c r="T87">
        <v>22.620000999999998</v>
      </c>
      <c r="U87">
        <v>16.213882000000002</v>
      </c>
      <c r="V87">
        <v>2007000</v>
      </c>
      <c r="W87" s="9" t="str">
        <f t="shared" si="5"/>
        <v>LNT</v>
      </c>
    </row>
    <row r="88" spans="1:23">
      <c r="A88"/>
      <c r="B88"/>
      <c r="O88" t="s">
        <v>121</v>
      </c>
      <c r="P88" s="13">
        <v>41032</v>
      </c>
      <c r="Q88">
        <v>22.620000999999998</v>
      </c>
      <c r="R88">
        <v>22.77</v>
      </c>
      <c r="S88">
        <v>22.305</v>
      </c>
      <c r="T88">
        <v>22.33</v>
      </c>
      <c r="U88">
        <v>16.006008000000001</v>
      </c>
      <c r="V88">
        <v>1710600</v>
      </c>
      <c r="W88" s="9" t="str">
        <f t="shared" si="5"/>
        <v>LNT</v>
      </c>
    </row>
    <row r="89" spans="1:23">
      <c r="A89"/>
      <c r="B89"/>
      <c r="O89" t="s">
        <v>121</v>
      </c>
      <c r="P89" s="13">
        <v>41033</v>
      </c>
      <c r="Q89">
        <v>22.01</v>
      </c>
      <c r="R89">
        <v>22.465</v>
      </c>
      <c r="S89">
        <v>21.715</v>
      </c>
      <c r="T89">
        <v>21.950001</v>
      </c>
      <c r="U89">
        <v>15.733628</v>
      </c>
      <c r="V89">
        <v>2687400</v>
      </c>
      <c r="W89" s="9" t="str">
        <f t="shared" si="5"/>
        <v>LNT</v>
      </c>
    </row>
    <row r="90" spans="1:23">
      <c r="A90"/>
      <c r="B90"/>
      <c r="O90" t="s">
        <v>121</v>
      </c>
      <c r="P90" s="13">
        <v>41036</v>
      </c>
      <c r="Q90">
        <v>21.645</v>
      </c>
      <c r="R90">
        <v>21.905000999999999</v>
      </c>
      <c r="S90">
        <v>21.5</v>
      </c>
      <c r="T90">
        <v>21.719999000000001</v>
      </c>
      <c r="U90">
        <v>15.568765000000001</v>
      </c>
      <c r="V90">
        <v>1454400</v>
      </c>
      <c r="W90" s="9" t="str">
        <f t="shared" si="5"/>
        <v>LNT</v>
      </c>
    </row>
    <row r="91" spans="1:23">
      <c r="A91"/>
      <c r="B91"/>
      <c r="O91" t="s">
        <v>121</v>
      </c>
      <c r="P91" s="13">
        <v>41037</v>
      </c>
      <c r="Q91">
        <v>21.594999000000001</v>
      </c>
      <c r="R91">
        <v>22.075001</v>
      </c>
      <c r="S91">
        <v>21.545000000000002</v>
      </c>
      <c r="T91">
        <v>22.049999</v>
      </c>
      <c r="U91">
        <v>15.805308999999999</v>
      </c>
      <c r="V91">
        <v>2008200</v>
      </c>
      <c r="W91" s="9" t="str">
        <f t="shared" si="5"/>
        <v>LNT</v>
      </c>
    </row>
    <row r="92" spans="1:23">
      <c r="A92"/>
      <c r="B92"/>
      <c r="O92" t="s">
        <v>121</v>
      </c>
      <c r="P92" s="13">
        <v>41038</v>
      </c>
      <c r="Q92">
        <v>21.9</v>
      </c>
      <c r="R92">
        <v>22.035</v>
      </c>
      <c r="S92">
        <v>21.754999000000002</v>
      </c>
      <c r="T92">
        <v>21.950001</v>
      </c>
      <c r="U92">
        <v>15.733628</v>
      </c>
      <c r="V92">
        <v>1388400</v>
      </c>
      <c r="W92" s="9" t="str">
        <f t="shared" si="5"/>
        <v>LNT</v>
      </c>
    </row>
    <row r="93" spans="1:23">
      <c r="A93"/>
      <c r="B93"/>
      <c r="O93" t="s">
        <v>121</v>
      </c>
      <c r="P93" s="13">
        <v>41039</v>
      </c>
      <c r="Q93">
        <v>22.055</v>
      </c>
      <c r="R93">
        <v>22.264999</v>
      </c>
      <c r="S93">
        <v>21.93</v>
      </c>
      <c r="T93">
        <v>22.18</v>
      </c>
      <c r="U93">
        <v>15.898493</v>
      </c>
      <c r="V93">
        <v>1529600</v>
      </c>
      <c r="W93" s="9" t="str">
        <f t="shared" si="5"/>
        <v>LNT</v>
      </c>
    </row>
    <row r="94" spans="1:23">
      <c r="A94"/>
      <c r="B94"/>
      <c r="O94" t="s">
        <v>121</v>
      </c>
      <c r="P94" s="13">
        <v>41040</v>
      </c>
      <c r="Q94">
        <v>22.059999000000001</v>
      </c>
      <c r="R94">
        <v>22.41</v>
      </c>
      <c r="S94">
        <v>22.055</v>
      </c>
      <c r="T94">
        <v>22.309999000000001</v>
      </c>
      <c r="U94">
        <v>15.991673</v>
      </c>
      <c r="V94">
        <v>1940800</v>
      </c>
      <c r="W94" s="9" t="str">
        <f t="shared" si="5"/>
        <v>LNT</v>
      </c>
    </row>
    <row r="95" spans="1:23">
      <c r="A95"/>
      <c r="B95"/>
      <c r="O95" t="s">
        <v>121</v>
      </c>
      <c r="P95" s="13">
        <v>41043</v>
      </c>
      <c r="Q95">
        <v>22.364999999999998</v>
      </c>
      <c r="R95">
        <v>22.469999000000001</v>
      </c>
      <c r="S95">
        <v>22.235001</v>
      </c>
      <c r="T95">
        <v>22.385000000000002</v>
      </c>
      <c r="U95">
        <v>16.045431000000001</v>
      </c>
      <c r="V95">
        <v>2688800</v>
      </c>
      <c r="W95" s="9" t="str">
        <f t="shared" si="5"/>
        <v>LNT</v>
      </c>
    </row>
    <row r="96" spans="1:23">
      <c r="A96"/>
      <c r="B96"/>
      <c r="O96" t="s">
        <v>121</v>
      </c>
      <c r="P96" s="13">
        <v>41044</v>
      </c>
      <c r="Q96">
        <v>22.465</v>
      </c>
      <c r="R96">
        <v>22.465</v>
      </c>
      <c r="S96">
        <v>22.174999</v>
      </c>
      <c r="T96">
        <v>22.325001</v>
      </c>
      <c r="U96">
        <v>16.002424000000001</v>
      </c>
      <c r="V96">
        <v>2345200</v>
      </c>
      <c r="W96" s="9" t="str">
        <f t="shared" si="5"/>
        <v>LNT</v>
      </c>
    </row>
    <row r="97" spans="1:23">
      <c r="A97"/>
      <c r="B97"/>
      <c r="O97" t="s">
        <v>121</v>
      </c>
      <c r="P97" s="13">
        <v>41045</v>
      </c>
      <c r="Q97">
        <v>22.41</v>
      </c>
      <c r="R97">
        <v>22.41</v>
      </c>
      <c r="S97">
        <v>22.184999000000001</v>
      </c>
      <c r="T97">
        <v>22.195</v>
      </c>
      <c r="U97">
        <v>15.909245</v>
      </c>
      <c r="V97">
        <v>1609200</v>
      </c>
      <c r="W97" s="9" t="str">
        <f t="shared" si="5"/>
        <v>LNT</v>
      </c>
    </row>
    <row r="98" spans="1:23">
      <c r="A98"/>
      <c r="B98"/>
      <c r="O98" t="s">
        <v>121</v>
      </c>
      <c r="P98" s="13">
        <v>41046</v>
      </c>
      <c r="Q98">
        <v>22.23</v>
      </c>
      <c r="R98">
        <v>22.23</v>
      </c>
      <c r="S98">
        <v>21.870000999999998</v>
      </c>
      <c r="T98">
        <v>21.9</v>
      </c>
      <c r="U98">
        <v>15.697782999999999</v>
      </c>
      <c r="V98">
        <v>1587200</v>
      </c>
      <c r="W98" s="9" t="str">
        <f t="shared" si="5"/>
        <v>LNT</v>
      </c>
    </row>
    <row r="99" spans="1:23">
      <c r="A99"/>
      <c r="B99"/>
      <c r="O99" t="s">
        <v>121</v>
      </c>
      <c r="P99" s="13">
        <v>41047</v>
      </c>
      <c r="Q99">
        <v>21.98</v>
      </c>
      <c r="R99">
        <v>22.014999</v>
      </c>
      <c r="S99">
        <v>21.66</v>
      </c>
      <c r="T99">
        <v>21.735001</v>
      </c>
      <c r="U99">
        <v>15.579521</v>
      </c>
      <c r="V99">
        <v>1448200</v>
      </c>
      <c r="W99" s="9" t="str">
        <f t="shared" si="5"/>
        <v>LNT</v>
      </c>
    </row>
    <row r="100" spans="1:23">
      <c r="A100"/>
      <c r="B100"/>
      <c r="O100" t="s">
        <v>121</v>
      </c>
      <c r="P100" s="13">
        <v>41050</v>
      </c>
      <c r="Q100">
        <v>21.735001</v>
      </c>
      <c r="R100">
        <v>21.84</v>
      </c>
      <c r="S100">
        <v>21.59</v>
      </c>
      <c r="T100">
        <v>21.815000999999999</v>
      </c>
      <c r="U100">
        <v>15.636856999999999</v>
      </c>
      <c r="V100">
        <v>990800</v>
      </c>
      <c r="W100" s="9" t="str">
        <f t="shared" si="5"/>
        <v>LNT</v>
      </c>
    </row>
    <row r="101" spans="1:23">
      <c r="A101"/>
      <c r="B101"/>
      <c r="O101" t="s">
        <v>121</v>
      </c>
      <c r="P101" s="13">
        <v>41051</v>
      </c>
      <c r="Q101">
        <v>21.879999000000002</v>
      </c>
      <c r="R101">
        <v>22.1</v>
      </c>
      <c r="S101">
        <v>21.870000999999998</v>
      </c>
      <c r="T101">
        <v>22.065000999999999</v>
      </c>
      <c r="U101">
        <v>15.816065999999999</v>
      </c>
      <c r="V101">
        <v>1110000</v>
      </c>
      <c r="W101" s="9" t="str">
        <f t="shared" si="5"/>
        <v>LNT</v>
      </c>
    </row>
    <row r="102" spans="1:23">
      <c r="A102"/>
      <c r="B102"/>
      <c r="O102" t="s">
        <v>121</v>
      </c>
      <c r="P102" s="13">
        <v>41052</v>
      </c>
      <c r="Q102">
        <v>21.945</v>
      </c>
      <c r="R102">
        <v>22.030000999999999</v>
      </c>
      <c r="S102">
        <v>21.700001</v>
      </c>
      <c r="T102">
        <v>21.83</v>
      </c>
      <c r="U102">
        <v>15.647614000000001</v>
      </c>
      <c r="V102">
        <v>1504000</v>
      </c>
      <c r="W102" s="9" t="str">
        <f t="shared" si="5"/>
        <v>LNT</v>
      </c>
    </row>
    <row r="103" spans="1:23">
      <c r="A103"/>
      <c r="B103"/>
      <c r="O103" t="s">
        <v>121</v>
      </c>
      <c r="P103" s="13">
        <v>41053</v>
      </c>
      <c r="Q103">
        <v>21.85</v>
      </c>
      <c r="R103">
        <v>22.02</v>
      </c>
      <c r="S103">
        <v>21.75</v>
      </c>
      <c r="T103">
        <v>21.965</v>
      </c>
      <c r="U103">
        <v>15.744382999999999</v>
      </c>
      <c r="V103">
        <v>711600</v>
      </c>
      <c r="W103" s="9" t="str">
        <f t="shared" si="5"/>
        <v>LNT</v>
      </c>
    </row>
    <row r="104" spans="1:23">
      <c r="A104"/>
      <c r="B104"/>
      <c r="O104" t="s">
        <v>121</v>
      </c>
      <c r="P104" s="13">
        <v>41054</v>
      </c>
      <c r="Q104">
        <v>21.934999000000001</v>
      </c>
      <c r="R104">
        <v>22.084999</v>
      </c>
      <c r="S104">
        <v>21.934999000000001</v>
      </c>
      <c r="T104">
        <v>22.02</v>
      </c>
      <c r="U104">
        <v>15.783802</v>
      </c>
      <c r="V104">
        <v>478000</v>
      </c>
      <c r="W104" s="9" t="str">
        <f t="shared" si="5"/>
        <v>LNT</v>
      </c>
    </row>
    <row r="105" spans="1:23">
      <c r="A105"/>
      <c r="B105"/>
      <c r="O105" t="s">
        <v>121</v>
      </c>
      <c r="P105" s="13">
        <v>41058</v>
      </c>
      <c r="Q105">
        <v>22.059999000000001</v>
      </c>
      <c r="R105">
        <v>22.135000000000002</v>
      </c>
      <c r="S105">
        <v>21.954999999999998</v>
      </c>
      <c r="T105">
        <v>22.049999</v>
      </c>
      <c r="U105">
        <v>15.805308999999999</v>
      </c>
      <c r="V105">
        <v>681200</v>
      </c>
      <c r="W105" s="9" t="str">
        <f t="shared" si="5"/>
        <v>LNT</v>
      </c>
    </row>
    <row r="106" spans="1:23">
      <c r="A106"/>
      <c r="B106"/>
      <c r="O106" t="s">
        <v>121</v>
      </c>
      <c r="P106" s="13">
        <v>41059</v>
      </c>
      <c r="Q106">
        <v>21.92</v>
      </c>
      <c r="R106">
        <v>22.105</v>
      </c>
      <c r="S106">
        <v>21.77</v>
      </c>
      <c r="T106">
        <v>21.805</v>
      </c>
      <c r="U106">
        <v>15.629690999999999</v>
      </c>
      <c r="V106">
        <v>974800</v>
      </c>
      <c r="W106" s="9" t="str">
        <f t="shared" si="5"/>
        <v>LNT</v>
      </c>
    </row>
    <row r="107" spans="1:23">
      <c r="A107"/>
      <c r="B107"/>
      <c r="O107" t="s">
        <v>121</v>
      </c>
      <c r="P107" s="13">
        <v>41060</v>
      </c>
      <c r="Q107">
        <v>21.799999</v>
      </c>
      <c r="R107">
        <v>22.01</v>
      </c>
      <c r="S107">
        <v>21.790001</v>
      </c>
      <c r="T107">
        <v>21.844999000000001</v>
      </c>
      <c r="U107">
        <v>15.65836</v>
      </c>
      <c r="V107">
        <v>1967000</v>
      </c>
      <c r="W107" s="9" t="str">
        <f t="shared" si="5"/>
        <v>LNT</v>
      </c>
    </row>
    <row r="108" spans="1:23">
      <c r="A108"/>
      <c r="B108"/>
      <c r="O108" t="s">
        <v>121</v>
      </c>
      <c r="P108" s="13">
        <v>41061</v>
      </c>
      <c r="Q108">
        <v>21.695</v>
      </c>
      <c r="R108">
        <v>21.85</v>
      </c>
      <c r="S108">
        <v>21.575001</v>
      </c>
      <c r="T108">
        <v>21.704999999999998</v>
      </c>
      <c r="U108">
        <v>15.558013000000001</v>
      </c>
      <c r="V108">
        <v>1644000</v>
      </c>
      <c r="W108" s="9" t="str">
        <f t="shared" si="5"/>
        <v>LNT</v>
      </c>
    </row>
    <row r="109" spans="1:23">
      <c r="A109"/>
      <c r="B109"/>
      <c r="O109" t="s">
        <v>121</v>
      </c>
      <c r="P109" s="13">
        <v>41064</v>
      </c>
      <c r="Q109">
        <v>21.745000999999998</v>
      </c>
      <c r="R109">
        <v>21.875</v>
      </c>
      <c r="S109">
        <v>21.68</v>
      </c>
      <c r="T109">
        <v>21.735001</v>
      </c>
      <c r="U109">
        <v>15.579521</v>
      </c>
      <c r="V109">
        <v>1035200</v>
      </c>
      <c r="W109" s="9" t="str">
        <f t="shared" si="5"/>
        <v>LNT</v>
      </c>
    </row>
    <row r="110" spans="1:23">
      <c r="A110"/>
      <c r="B110"/>
      <c r="O110" t="s">
        <v>121</v>
      </c>
      <c r="P110" s="13">
        <v>41065</v>
      </c>
      <c r="Q110">
        <v>21.645</v>
      </c>
      <c r="R110">
        <v>22.055</v>
      </c>
      <c r="S110">
        <v>21.645</v>
      </c>
      <c r="T110">
        <v>21.940000999999999</v>
      </c>
      <c r="U110">
        <v>15.726461</v>
      </c>
      <c r="V110">
        <v>1193800</v>
      </c>
      <c r="W110" s="9" t="str">
        <f t="shared" si="5"/>
        <v>LNT</v>
      </c>
    </row>
    <row r="111" spans="1:23">
      <c r="A111"/>
      <c r="B111"/>
      <c r="O111" t="s">
        <v>121</v>
      </c>
      <c r="P111" s="13">
        <v>41066</v>
      </c>
      <c r="Q111">
        <v>22.065000999999999</v>
      </c>
      <c r="R111">
        <v>22.219999000000001</v>
      </c>
      <c r="S111">
        <v>21.895</v>
      </c>
      <c r="T111">
        <v>22.219999000000001</v>
      </c>
      <c r="U111">
        <v>15.927156</v>
      </c>
      <c r="V111">
        <v>1702400</v>
      </c>
      <c r="W111" s="9" t="str">
        <f t="shared" si="5"/>
        <v>LNT</v>
      </c>
    </row>
    <row r="112" spans="1:23">
      <c r="A112"/>
      <c r="B112"/>
      <c r="O112" t="s">
        <v>121</v>
      </c>
      <c r="P112" s="13">
        <v>41067</v>
      </c>
      <c r="Q112">
        <v>22.370000999999998</v>
      </c>
      <c r="R112">
        <v>22.469999000000001</v>
      </c>
      <c r="S112">
        <v>22.305</v>
      </c>
      <c r="T112">
        <v>22.344999000000001</v>
      </c>
      <c r="U112">
        <v>16.016757999999999</v>
      </c>
      <c r="V112">
        <v>1173000</v>
      </c>
      <c r="W112" s="9" t="str">
        <f t="shared" si="5"/>
        <v>LNT</v>
      </c>
    </row>
    <row r="113" spans="1:23">
      <c r="A113"/>
      <c r="B113"/>
      <c r="O113" t="s">
        <v>121</v>
      </c>
      <c r="P113" s="13">
        <v>41068</v>
      </c>
      <c r="Q113">
        <v>22.33</v>
      </c>
      <c r="R113">
        <v>22.52</v>
      </c>
      <c r="S113">
        <v>22.245000999999998</v>
      </c>
      <c r="T113">
        <v>22.459999</v>
      </c>
      <c r="U113">
        <v>16.09919</v>
      </c>
      <c r="V113">
        <v>590000</v>
      </c>
      <c r="W113" s="9" t="str">
        <f t="shared" si="5"/>
        <v>LNT</v>
      </c>
    </row>
    <row r="114" spans="1:23">
      <c r="A114"/>
      <c r="B114"/>
      <c r="O114" t="s">
        <v>121</v>
      </c>
      <c r="P114" s="13">
        <v>41071</v>
      </c>
      <c r="Q114">
        <v>22.549999</v>
      </c>
      <c r="R114">
        <v>22.690000999999999</v>
      </c>
      <c r="S114">
        <v>22.434999000000001</v>
      </c>
      <c r="T114">
        <v>22.454999999999998</v>
      </c>
      <c r="U114">
        <v>16.095602</v>
      </c>
      <c r="V114">
        <v>884400</v>
      </c>
      <c r="W114" s="9" t="str">
        <f t="shared" si="5"/>
        <v>LNT</v>
      </c>
    </row>
    <row r="115" spans="1:23">
      <c r="A115"/>
      <c r="B115"/>
      <c r="O115" t="s">
        <v>121</v>
      </c>
      <c r="P115" s="13">
        <v>41072</v>
      </c>
      <c r="Q115">
        <v>22.465</v>
      </c>
      <c r="R115">
        <v>22.559999000000001</v>
      </c>
      <c r="S115">
        <v>22.295000000000002</v>
      </c>
      <c r="T115">
        <v>22.549999</v>
      </c>
      <c r="U115">
        <v>16.163703999999999</v>
      </c>
      <c r="V115">
        <v>719400</v>
      </c>
      <c r="W115" s="9" t="str">
        <f t="shared" si="5"/>
        <v>LNT</v>
      </c>
    </row>
    <row r="116" spans="1:23">
      <c r="A116"/>
      <c r="B116"/>
      <c r="O116" t="s">
        <v>121</v>
      </c>
      <c r="P116" s="13">
        <v>41073</v>
      </c>
      <c r="Q116">
        <v>22.514999</v>
      </c>
      <c r="R116">
        <v>22.725000000000001</v>
      </c>
      <c r="S116">
        <v>22.440000999999999</v>
      </c>
      <c r="T116">
        <v>22.555</v>
      </c>
      <c r="U116">
        <v>16.167283999999999</v>
      </c>
      <c r="V116">
        <v>706200</v>
      </c>
      <c r="W116" s="9" t="str">
        <f t="shared" si="5"/>
        <v>LNT</v>
      </c>
    </row>
    <row r="117" spans="1:23">
      <c r="A117"/>
      <c r="B117"/>
      <c r="O117" t="s">
        <v>121</v>
      </c>
      <c r="P117" s="13">
        <v>41074</v>
      </c>
      <c r="Q117">
        <v>22.549999</v>
      </c>
      <c r="R117">
        <v>22.68</v>
      </c>
      <c r="S117">
        <v>22.450001</v>
      </c>
      <c r="T117">
        <v>22.555</v>
      </c>
      <c r="U117">
        <v>16.167283999999999</v>
      </c>
      <c r="V117">
        <v>1029800</v>
      </c>
      <c r="W117" s="9" t="str">
        <f t="shared" si="5"/>
        <v>LNT</v>
      </c>
    </row>
    <row r="118" spans="1:23">
      <c r="A118"/>
      <c r="B118"/>
      <c r="O118" t="s">
        <v>121</v>
      </c>
      <c r="P118" s="13">
        <v>41075</v>
      </c>
      <c r="Q118">
        <v>22.614999999999998</v>
      </c>
      <c r="R118">
        <v>22.889999</v>
      </c>
      <c r="S118">
        <v>22.555</v>
      </c>
      <c r="T118">
        <v>22.75</v>
      </c>
      <c r="U118">
        <v>16.30706</v>
      </c>
      <c r="V118">
        <v>1263200</v>
      </c>
      <c r="W118" s="9" t="str">
        <f t="shared" si="5"/>
        <v>LNT</v>
      </c>
    </row>
    <row r="119" spans="1:23">
      <c r="A119"/>
      <c r="B119"/>
      <c r="O119" t="s">
        <v>121</v>
      </c>
      <c r="P119" s="13">
        <v>41078</v>
      </c>
      <c r="Q119">
        <v>22.75</v>
      </c>
      <c r="R119">
        <v>22.954999999999998</v>
      </c>
      <c r="S119">
        <v>22.645</v>
      </c>
      <c r="T119">
        <v>22.905000999999999</v>
      </c>
      <c r="U119">
        <v>16.418175000000002</v>
      </c>
      <c r="V119">
        <v>766400</v>
      </c>
      <c r="W119" s="9" t="str">
        <f t="shared" si="5"/>
        <v>LNT</v>
      </c>
    </row>
    <row r="120" spans="1:23">
      <c r="A120"/>
      <c r="B120"/>
      <c r="O120" t="s">
        <v>121</v>
      </c>
      <c r="P120" s="13">
        <v>41079</v>
      </c>
      <c r="Q120">
        <v>22.9</v>
      </c>
      <c r="R120">
        <v>23</v>
      </c>
      <c r="S120">
        <v>22.709999</v>
      </c>
      <c r="T120">
        <v>22.73</v>
      </c>
      <c r="U120">
        <v>16.292726999999999</v>
      </c>
      <c r="V120">
        <v>979800</v>
      </c>
      <c r="W120" s="9" t="str">
        <f t="shared" si="5"/>
        <v>LNT</v>
      </c>
    </row>
    <row r="121" spans="1:23">
      <c r="A121"/>
      <c r="B121"/>
      <c r="O121" t="s">
        <v>121</v>
      </c>
      <c r="P121" s="13">
        <v>41080</v>
      </c>
      <c r="Q121">
        <v>22.75</v>
      </c>
      <c r="R121">
        <v>22.834999</v>
      </c>
      <c r="S121">
        <v>22.475000000000001</v>
      </c>
      <c r="T121">
        <v>22.555</v>
      </c>
      <c r="U121">
        <v>16.167283999999999</v>
      </c>
      <c r="V121">
        <v>902000</v>
      </c>
      <c r="W121" s="9" t="str">
        <f t="shared" si="5"/>
        <v>LNT</v>
      </c>
    </row>
    <row r="122" spans="1:23">
      <c r="A122"/>
      <c r="B122"/>
      <c r="O122" t="s">
        <v>121</v>
      </c>
      <c r="P122" s="13">
        <v>41081</v>
      </c>
      <c r="Q122">
        <v>22.545000000000002</v>
      </c>
      <c r="R122">
        <v>22.665001</v>
      </c>
      <c r="S122">
        <v>22.23</v>
      </c>
      <c r="T122">
        <v>22.32</v>
      </c>
      <c r="U122">
        <v>15.998842</v>
      </c>
      <c r="V122">
        <v>983400</v>
      </c>
      <c r="W122" s="9" t="str">
        <f t="shared" si="5"/>
        <v>LNT</v>
      </c>
    </row>
    <row r="123" spans="1:23">
      <c r="A123"/>
      <c r="B123"/>
      <c r="O123" t="s">
        <v>121</v>
      </c>
      <c r="P123" s="13">
        <v>41082</v>
      </c>
      <c r="Q123">
        <v>22.370000999999998</v>
      </c>
      <c r="R123">
        <v>22.530000999999999</v>
      </c>
      <c r="S123">
        <v>22.344999000000001</v>
      </c>
      <c r="T123">
        <v>22.49</v>
      </c>
      <c r="U123">
        <v>16.120697</v>
      </c>
      <c r="V123">
        <v>928000</v>
      </c>
      <c r="W123" s="9" t="str">
        <f t="shared" si="5"/>
        <v>LNT</v>
      </c>
    </row>
    <row r="124" spans="1:23">
      <c r="A124"/>
      <c r="B124"/>
      <c r="O124" t="s">
        <v>121</v>
      </c>
      <c r="P124" s="13">
        <v>41085</v>
      </c>
      <c r="Q124">
        <v>22.344999000000001</v>
      </c>
      <c r="R124">
        <v>22.415001</v>
      </c>
      <c r="S124">
        <v>22.195</v>
      </c>
      <c r="T124">
        <v>22.309999000000001</v>
      </c>
      <c r="U124">
        <v>15.991673</v>
      </c>
      <c r="V124">
        <v>539800</v>
      </c>
      <c r="W124" s="9" t="str">
        <f t="shared" si="5"/>
        <v>LNT</v>
      </c>
    </row>
    <row r="125" spans="1:23">
      <c r="A125"/>
      <c r="B125"/>
      <c r="O125" t="s">
        <v>121</v>
      </c>
      <c r="P125" s="13">
        <v>41086</v>
      </c>
      <c r="Q125">
        <v>22.309999000000001</v>
      </c>
      <c r="R125">
        <v>22.4</v>
      </c>
      <c r="S125">
        <v>22.24</v>
      </c>
      <c r="T125">
        <v>22.305</v>
      </c>
      <c r="U125">
        <v>15.988092</v>
      </c>
      <c r="V125">
        <v>494400</v>
      </c>
      <c r="W125" s="9" t="str">
        <f t="shared" si="5"/>
        <v>LNT</v>
      </c>
    </row>
    <row r="126" spans="1:23">
      <c r="A126"/>
      <c r="B126"/>
      <c r="O126" t="s">
        <v>121</v>
      </c>
      <c r="P126" s="13">
        <v>41087</v>
      </c>
      <c r="Q126">
        <v>22.235001</v>
      </c>
      <c r="R126">
        <v>22.58</v>
      </c>
      <c r="S126">
        <v>22.235001</v>
      </c>
      <c r="T126">
        <v>22.459999</v>
      </c>
      <c r="U126">
        <v>16.09919</v>
      </c>
      <c r="V126">
        <v>497600</v>
      </c>
      <c r="W126" s="9" t="str">
        <f t="shared" si="5"/>
        <v>LNT</v>
      </c>
    </row>
    <row r="127" spans="1:23">
      <c r="A127"/>
      <c r="B127"/>
      <c r="O127" t="s">
        <v>121</v>
      </c>
      <c r="P127" s="13">
        <v>41088</v>
      </c>
      <c r="Q127">
        <v>22.35</v>
      </c>
      <c r="R127">
        <v>22.65</v>
      </c>
      <c r="S127">
        <v>22.25</v>
      </c>
      <c r="T127">
        <v>22.65</v>
      </c>
      <c r="U127">
        <v>16.235379999999999</v>
      </c>
      <c r="V127">
        <v>843600</v>
      </c>
      <c r="W127" s="9" t="str">
        <f t="shared" si="5"/>
        <v>LNT</v>
      </c>
    </row>
    <row r="128" spans="1:23">
      <c r="A128"/>
      <c r="B128"/>
      <c r="O128" t="s">
        <v>121</v>
      </c>
      <c r="P128" s="13">
        <v>41089</v>
      </c>
      <c r="Q128">
        <v>22.815000999999999</v>
      </c>
      <c r="R128">
        <v>22.950001</v>
      </c>
      <c r="S128">
        <v>22.719999000000001</v>
      </c>
      <c r="T128">
        <v>22.785</v>
      </c>
      <c r="U128">
        <v>16.332155</v>
      </c>
      <c r="V128">
        <v>858600</v>
      </c>
      <c r="W128" s="9" t="str">
        <f t="shared" si="5"/>
        <v>LNT</v>
      </c>
    </row>
    <row r="129" spans="1:23">
      <c r="A129"/>
      <c r="B129"/>
      <c r="O129" t="s">
        <v>121</v>
      </c>
      <c r="P129" s="13">
        <v>41092</v>
      </c>
      <c r="Q129">
        <v>22.684999000000001</v>
      </c>
      <c r="R129">
        <v>23.129999000000002</v>
      </c>
      <c r="S129">
        <v>22.684999000000001</v>
      </c>
      <c r="T129">
        <v>23.125</v>
      </c>
      <c r="U129">
        <v>16.575865</v>
      </c>
      <c r="V129">
        <v>846800</v>
      </c>
      <c r="W129" s="9" t="str">
        <f t="shared" si="5"/>
        <v>LNT</v>
      </c>
    </row>
    <row r="130" spans="1:23">
      <c r="A130"/>
      <c r="B130"/>
      <c r="O130" t="s">
        <v>121</v>
      </c>
      <c r="P130" s="13">
        <v>41093</v>
      </c>
      <c r="Q130">
        <v>23.07</v>
      </c>
      <c r="R130">
        <v>23.135000000000002</v>
      </c>
      <c r="S130">
        <v>22.92</v>
      </c>
      <c r="T130">
        <v>22.965</v>
      </c>
      <c r="U130">
        <v>16.461175999999998</v>
      </c>
      <c r="V130">
        <v>637400</v>
      </c>
      <c r="W130" s="9" t="str">
        <f t="shared" si="5"/>
        <v>LNT</v>
      </c>
    </row>
    <row r="131" spans="1:23">
      <c r="A131"/>
      <c r="B131"/>
      <c r="O131" t="s">
        <v>121</v>
      </c>
      <c r="P131" s="13">
        <v>41095</v>
      </c>
      <c r="Q131">
        <v>22.889999</v>
      </c>
      <c r="R131">
        <v>22.950001</v>
      </c>
      <c r="S131">
        <v>22.825001</v>
      </c>
      <c r="T131">
        <v>22.83</v>
      </c>
      <c r="U131">
        <v>16.364408000000001</v>
      </c>
      <c r="V131">
        <v>563200</v>
      </c>
      <c r="W131" s="9" t="str">
        <f t="shared" si="5"/>
        <v>LNT</v>
      </c>
    </row>
    <row r="132" spans="1:23">
      <c r="A132"/>
      <c r="B132"/>
      <c r="O132" t="s">
        <v>121</v>
      </c>
      <c r="P132" s="13">
        <v>41096</v>
      </c>
      <c r="Q132">
        <v>22.719999000000001</v>
      </c>
      <c r="R132">
        <v>22.809999000000001</v>
      </c>
      <c r="S132">
        <v>22.59</v>
      </c>
      <c r="T132">
        <v>22.780000999999999</v>
      </c>
      <c r="U132">
        <v>16.328569000000002</v>
      </c>
      <c r="V132">
        <v>757600</v>
      </c>
      <c r="W132" s="9" t="str">
        <f t="shared" si="5"/>
        <v>LNT</v>
      </c>
    </row>
    <row r="133" spans="1:23">
      <c r="A133"/>
      <c r="B133"/>
      <c r="O133" t="s">
        <v>121</v>
      </c>
      <c r="P133" s="13">
        <v>41099</v>
      </c>
      <c r="Q133">
        <v>22.774999999999999</v>
      </c>
      <c r="R133">
        <v>22.805</v>
      </c>
      <c r="S133">
        <v>22.59</v>
      </c>
      <c r="T133">
        <v>22.725000000000001</v>
      </c>
      <c r="U133">
        <v>16.289148000000001</v>
      </c>
      <c r="V133">
        <v>532800</v>
      </c>
      <c r="W133" s="9" t="str">
        <f t="shared" ref="W133:W196" si="6">IFERROR(VLOOKUP(O133,$B$4:$B$17,1,FALSE),"Delete")</f>
        <v>LNT</v>
      </c>
    </row>
    <row r="134" spans="1:23">
      <c r="A134"/>
      <c r="B134"/>
      <c r="O134" t="s">
        <v>121</v>
      </c>
      <c r="P134" s="13">
        <v>41100</v>
      </c>
      <c r="Q134">
        <v>22.809999000000001</v>
      </c>
      <c r="R134">
        <v>22.84</v>
      </c>
      <c r="S134">
        <v>22.614999999999998</v>
      </c>
      <c r="T134">
        <v>22.700001</v>
      </c>
      <c r="U134">
        <v>16.271225000000001</v>
      </c>
      <c r="V134">
        <v>631600</v>
      </c>
      <c r="W134" s="9" t="str">
        <f t="shared" si="6"/>
        <v>LNT</v>
      </c>
    </row>
    <row r="135" spans="1:23">
      <c r="A135"/>
      <c r="B135"/>
      <c r="O135" t="s">
        <v>121</v>
      </c>
      <c r="P135" s="13">
        <v>41101</v>
      </c>
      <c r="Q135">
        <v>22.704999999999998</v>
      </c>
      <c r="R135">
        <v>22.84</v>
      </c>
      <c r="S135">
        <v>22.66</v>
      </c>
      <c r="T135">
        <v>22.834999</v>
      </c>
      <c r="U135">
        <v>16.367996000000002</v>
      </c>
      <c r="V135">
        <v>670600</v>
      </c>
      <c r="W135" s="9" t="str">
        <f t="shared" si="6"/>
        <v>LNT</v>
      </c>
    </row>
    <row r="136" spans="1:23">
      <c r="A136"/>
      <c r="B136"/>
      <c r="O136" t="s">
        <v>121</v>
      </c>
      <c r="P136" s="13">
        <v>41102</v>
      </c>
      <c r="Q136">
        <v>22.73</v>
      </c>
      <c r="R136">
        <v>22.934999000000001</v>
      </c>
      <c r="S136">
        <v>22.67</v>
      </c>
      <c r="T136">
        <v>22.875</v>
      </c>
      <c r="U136">
        <v>16.396664000000001</v>
      </c>
      <c r="V136">
        <v>571000</v>
      </c>
      <c r="W136" s="9" t="str">
        <f t="shared" si="6"/>
        <v>LNT</v>
      </c>
    </row>
    <row r="137" spans="1:23">
      <c r="A137"/>
      <c r="B137"/>
      <c r="O137" t="s">
        <v>121</v>
      </c>
      <c r="P137" s="13">
        <v>41103</v>
      </c>
      <c r="Q137">
        <v>23.215</v>
      </c>
      <c r="R137">
        <v>23.35</v>
      </c>
      <c r="S137">
        <v>22.950001</v>
      </c>
      <c r="T137">
        <v>23.325001</v>
      </c>
      <c r="U137">
        <v>16.719223</v>
      </c>
      <c r="V137">
        <v>986000</v>
      </c>
      <c r="W137" s="9" t="str">
        <f t="shared" si="6"/>
        <v>LNT</v>
      </c>
    </row>
    <row r="138" spans="1:23">
      <c r="A138"/>
      <c r="B138"/>
      <c r="O138" t="s">
        <v>121</v>
      </c>
      <c r="P138" s="13">
        <v>41106</v>
      </c>
      <c r="Q138">
        <v>23.290001</v>
      </c>
      <c r="R138">
        <v>23.35</v>
      </c>
      <c r="S138">
        <v>23.18</v>
      </c>
      <c r="T138">
        <v>23.305</v>
      </c>
      <c r="U138">
        <v>16.704882000000001</v>
      </c>
      <c r="V138">
        <v>657400</v>
      </c>
      <c r="W138" s="9" t="str">
        <f t="shared" si="6"/>
        <v>LNT</v>
      </c>
    </row>
    <row r="139" spans="1:23">
      <c r="A139"/>
      <c r="B139"/>
      <c r="O139" t="s">
        <v>121</v>
      </c>
      <c r="P139" s="13">
        <v>41107</v>
      </c>
      <c r="Q139">
        <v>23.355</v>
      </c>
      <c r="R139">
        <v>23.495000999999998</v>
      </c>
      <c r="S139">
        <v>23.25</v>
      </c>
      <c r="T139">
        <v>23.43</v>
      </c>
      <c r="U139">
        <v>16.794483</v>
      </c>
      <c r="V139">
        <v>1001000</v>
      </c>
      <c r="W139" s="9" t="str">
        <f t="shared" si="6"/>
        <v>LNT</v>
      </c>
    </row>
    <row r="140" spans="1:23">
      <c r="A140"/>
      <c r="B140"/>
      <c r="O140" t="s">
        <v>121</v>
      </c>
      <c r="P140" s="13">
        <v>41108</v>
      </c>
      <c r="Q140">
        <v>23.424999</v>
      </c>
      <c r="R140">
        <v>23.66</v>
      </c>
      <c r="S140">
        <v>23.364999999999998</v>
      </c>
      <c r="T140">
        <v>23.629999000000002</v>
      </c>
      <c r="U140">
        <v>16.937837999999999</v>
      </c>
      <c r="V140">
        <v>949400</v>
      </c>
      <c r="W140" s="9" t="str">
        <f t="shared" si="6"/>
        <v>LNT</v>
      </c>
    </row>
    <row r="141" spans="1:23">
      <c r="A141"/>
      <c r="B141"/>
      <c r="O141" t="s">
        <v>121</v>
      </c>
      <c r="P141" s="13">
        <v>41109</v>
      </c>
      <c r="Q141">
        <v>23.635000000000002</v>
      </c>
      <c r="R141">
        <v>23.75</v>
      </c>
      <c r="S141">
        <v>23.465</v>
      </c>
      <c r="T141">
        <v>23.614999999999998</v>
      </c>
      <c r="U141">
        <v>16.927084000000001</v>
      </c>
      <c r="V141">
        <v>744200</v>
      </c>
      <c r="W141" s="9" t="str">
        <f t="shared" si="6"/>
        <v>LNT</v>
      </c>
    </row>
    <row r="142" spans="1:23">
      <c r="A142"/>
      <c r="B142"/>
      <c r="O142" t="s">
        <v>121</v>
      </c>
      <c r="P142" s="13">
        <v>41110</v>
      </c>
      <c r="Q142">
        <v>23.545000000000002</v>
      </c>
      <c r="R142">
        <v>23.825001</v>
      </c>
      <c r="S142">
        <v>23.535</v>
      </c>
      <c r="T142">
        <v>23.75</v>
      </c>
      <c r="U142">
        <v>17.023851000000001</v>
      </c>
      <c r="V142">
        <v>741800</v>
      </c>
      <c r="W142" s="9" t="str">
        <f t="shared" si="6"/>
        <v>LNT</v>
      </c>
    </row>
    <row r="143" spans="1:23">
      <c r="A143"/>
      <c r="B143"/>
      <c r="O143" t="s">
        <v>121</v>
      </c>
      <c r="P143" s="13">
        <v>41113</v>
      </c>
      <c r="Q143">
        <v>23.65</v>
      </c>
      <c r="R143">
        <v>23.65</v>
      </c>
      <c r="S143">
        <v>23.424999</v>
      </c>
      <c r="T143">
        <v>23.475000000000001</v>
      </c>
      <c r="U143">
        <v>16.826737999999999</v>
      </c>
      <c r="V143">
        <v>550400</v>
      </c>
      <c r="W143" s="9" t="str">
        <f t="shared" si="6"/>
        <v>LNT</v>
      </c>
    </row>
    <row r="144" spans="1:23">
      <c r="A144"/>
      <c r="O144" t="s">
        <v>121</v>
      </c>
      <c r="P144" s="13">
        <v>41114</v>
      </c>
      <c r="Q144">
        <v>23.475000000000001</v>
      </c>
      <c r="R144">
        <v>23.48</v>
      </c>
      <c r="S144">
        <v>22.99</v>
      </c>
      <c r="T144">
        <v>23.219999000000001</v>
      </c>
      <c r="U144">
        <v>16.643954999999998</v>
      </c>
      <c r="V144">
        <v>1029000</v>
      </c>
      <c r="W144" s="9" t="str">
        <f t="shared" si="6"/>
        <v>LNT</v>
      </c>
    </row>
    <row r="145" spans="1:23">
      <c r="A145"/>
      <c r="O145" t="s">
        <v>121</v>
      </c>
      <c r="P145" s="13">
        <v>41115</v>
      </c>
      <c r="Q145">
        <v>23.235001</v>
      </c>
      <c r="R145">
        <v>23.235001</v>
      </c>
      <c r="S145">
        <v>22.934999000000001</v>
      </c>
      <c r="T145">
        <v>23.094999000000001</v>
      </c>
      <c r="U145">
        <v>16.554355999999999</v>
      </c>
      <c r="V145">
        <v>851200</v>
      </c>
      <c r="W145" s="9" t="str">
        <f t="shared" si="6"/>
        <v>LNT</v>
      </c>
    </row>
    <row r="146" spans="1:23">
      <c r="A146"/>
      <c r="O146" t="s">
        <v>121</v>
      </c>
      <c r="P146" s="13">
        <v>41116</v>
      </c>
      <c r="Q146">
        <v>23.344999000000001</v>
      </c>
      <c r="R146">
        <v>23.535</v>
      </c>
      <c r="S146">
        <v>23.325001</v>
      </c>
      <c r="T146">
        <v>23.49</v>
      </c>
      <c r="U146">
        <v>16.837488</v>
      </c>
      <c r="V146">
        <v>667600</v>
      </c>
      <c r="W146" s="9" t="str">
        <f t="shared" si="6"/>
        <v>LNT</v>
      </c>
    </row>
    <row r="147" spans="1:23">
      <c r="A147"/>
      <c r="O147" t="s">
        <v>121</v>
      </c>
      <c r="P147" s="13">
        <v>41117</v>
      </c>
      <c r="Q147">
        <v>23.41</v>
      </c>
      <c r="R147">
        <v>23.639999</v>
      </c>
      <c r="S147">
        <v>23.35</v>
      </c>
      <c r="T147">
        <v>23.469999000000001</v>
      </c>
      <c r="U147">
        <v>16.985852999999999</v>
      </c>
      <c r="V147">
        <v>958600</v>
      </c>
      <c r="W147" s="9" t="str">
        <f t="shared" si="6"/>
        <v>LNT</v>
      </c>
    </row>
    <row r="148" spans="1:23">
      <c r="A148"/>
      <c r="O148" t="s">
        <v>121</v>
      </c>
      <c r="P148" s="13">
        <v>41120</v>
      </c>
      <c r="Q148">
        <v>23.415001</v>
      </c>
      <c r="R148">
        <v>23.719999000000001</v>
      </c>
      <c r="S148">
        <v>23.415001</v>
      </c>
      <c r="T148">
        <v>23.625</v>
      </c>
      <c r="U148">
        <v>17.098032</v>
      </c>
      <c r="V148">
        <v>657000</v>
      </c>
      <c r="W148" s="9" t="str">
        <f t="shared" si="6"/>
        <v>LNT</v>
      </c>
    </row>
    <row r="149" spans="1:23">
      <c r="A149"/>
      <c r="O149" t="s">
        <v>121</v>
      </c>
      <c r="P149" s="13">
        <v>41121</v>
      </c>
      <c r="Q149">
        <v>23.565000999999999</v>
      </c>
      <c r="R149">
        <v>23.695</v>
      </c>
      <c r="S149">
        <v>23.334999</v>
      </c>
      <c r="T149">
        <v>23.355</v>
      </c>
      <c r="U149">
        <v>16.902626000000001</v>
      </c>
      <c r="V149">
        <v>988600</v>
      </c>
      <c r="W149" s="9" t="str">
        <f t="shared" si="6"/>
        <v>LNT</v>
      </c>
    </row>
    <row r="150" spans="1:23">
      <c r="A150"/>
      <c r="O150" t="s">
        <v>121</v>
      </c>
      <c r="P150" s="13">
        <v>41122</v>
      </c>
      <c r="Q150">
        <v>23.415001</v>
      </c>
      <c r="R150">
        <v>23.625</v>
      </c>
      <c r="S150">
        <v>23.135000000000002</v>
      </c>
      <c r="T150">
        <v>23.23</v>
      </c>
      <c r="U150">
        <v>16.812159000000001</v>
      </c>
      <c r="V150">
        <v>1233000</v>
      </c>
      <c r="W150" s="9" t="str">
        <f t="shared" si="6"/>
        <v>LNT</v>
      </c>
    </row>
    <row r="151" spans="1:23">
      <c r="A151"/>
      <c r="O151" t="s">
        <v>121</v>
      </c>
      <c r="P151" s="13">
        <v>41123</v>
      </c>
      <c r="Q151">
        <v>23.165001</v>
      </c>
      <c r="R151">
        <v>23.290001</v>
      </c>
      <c r="S151">
        <v>22.969999000000001</v>
      </c>
      <c r="T151">
        <v>23.280000999999999</v>
      </c>
      <c r="U151">
        <v>16.848348999999999</v>
      </c>
      <c r="V151">
        <v>1171200</v>
      </c>
      <c r="W151" s="9" t="str">
        <f t="shared" si="6"/>
        <v>LNT</v>
      </c>
    </row>
    <row r="152" spans="1:23">
      <c r="A152"/>
      <c r="O152" t="s">
        <v>121</v>
      </c>
      <c r="P152" s="13">
        <v>41124</v>
      </c>
      <c r="Q152">
        <v>23.75</v>
      </c>
      <c r="R152">
        <v>23.75</v>
      </c>
      <c r="S152">
        <v>23.120000999999998</v>
      </c>
      <c r="T152">
        <v>23.475000000000001</v>
      </c>
      <c r="U152">
        <v>16.989473</v>
      </c>
      <c r="V152">
        <v>1475600</v>
      </c>
      <c r="W152" s="9" t="str">
        <f t="shared" si="6"/>
        <v>LNT</v>
      </c>
    </row>
    <row r="153" spans="1:23">
      <c r="A153"/>
      <c r="O153" t="s">
        <v>121</v>
      </c>
      <c r="P153" s="13">
        <v>41127</v>
      </c>
      <c r="Q153">
        <v>23.575001</v>
      </c>
      <c r="R153">
        <v>23.709999</v>
      </c>
      <c r="S153">
        <v>23.33</v>
      </c>
      <c r="T153">
        <v>23.389999</v>
      </c>
      <c r="U153">
        <v>16.927955999999998</v>
      </c>
      <c r="V153">
        <v>583400</v>
      </c>
      <c r="W153" s="9" t="str">
        <f t="shared" si="6"/>
        <v>LNT</v>
      </c>
    </row>
    <row r="154" spans="1:23">
      <c r="A154"/>
      <c r="O154" t="s">
        <v>121</v>
      </c>
      <c r="P154" s="13">
        <v>41128</v>
      </c>
      <c r="Q154">
        <v>23.469999000000001</v>
      </c>
      <c r="R154">
        <v>23.57</v>
      </c>
      <c r="S154">
        <v>23.120000999999998</v>
      </c>
      <c r="T154">
        <v>23.125</v>
      </c>
      <c r="U154">
        <v>16.736172</v>
      </c>
      <c r="V154">
        <v>1239200</v>
      </c>
      <c r="W154" s="9" t="str">
        <f t="shared" si="6"/>
        <v>LNT</v>
      </c>
    </row>
    <row r="155" spans="1:23">
      <c r="A155"/>
      <c r="O155" t="s">
        <v>121</v>
      </c>
      <c r="P155" s="13">
        <v>41129</v>
      </c>
      <c r="Q155">
        <v>23.120000999999998</v>
      </c>
      <c r="R155">
        <v>23.200001</v>
      </c>
      <c r="S155">
        <v>23.045000000000002</v>
      </c>
      <c r="T155">
        <v>23.09</v>
      </c>
      <c r="U155">
        <v>16.710840000000001</v>
      </c>
      <c r="V155">
        <v>949800</v>
      </c>
      <c r="W155" s="9" t="str">
        <f t="shared" si="6"/>
        <v>LNT</v>
      </c>
    </row>
    <row r="156" spans="1:23">
      <c r="A156"/>
      <c r="O156" t="s">
        <v>121</v>
      </c>
      <c r="P156" s="13">
        <v>41130</v>
      </c>
      <c r="Q156">
        <v>23.129999000000002</v>
      </c>
      <c r="R156">
        <v>23.215</v>
      </c>
      <c r="S156">
        <v>22.950001</v>
      </c>
      <c r="T156">
        <v>22.975000000000001</v>
      </c>
      <c r="U156">
        <v>16.627611000000002</v>
      </c>
      <c r="V156">
        <v>657800</v>
      </c>
      <c r="W156" s="9" t="str">
        <f t="shared" si="6"/>
        <v>LNT</v>
      </c>
    </row>
    <row r="157" spans="1:23">
      <c r="A157"/>
      <c r="O157" t="s">
        <v>121</v>
      </c>
      <c r="P157" s="13">
        <v>41131</v>
      </c>
      <c r="Q157">
        <v>23.014999</v>
      </c>
      <c r="R157">
        <v>23.09</v>
      </c>
      <c r="S157">
        <v>22.93</v>
      </c>
      <c r="T157">
        <v>23.035</v>
      </c>
      <c r="U157">
        <v>16.671029999999998</v>
      </c>
      <c r="V157">
        <v>574600</v>
      </c>
      <c r="W157" s="9" t="str">
        <f t="shared" si="6"/>
        <v>LNT</v>
      </c>
    </row>
    <row r="158" spans="1:23">
      <c r="A158"/>
      <c r="O158" t="s">
        <v>121</v>
      </c>
      <c r="P158" s="13">
        <v>41134</v>
      </c>
      <c r="Q158">
        <v>22.985001</v>
      </c>
      <c r="R158">
        <v>23.049999</v>
      </c>
      <c r="S158">
        <v>22.9</v>
      </c>
      <c r="T158">
        <v>22.965</v>
      </c>
      <c r="U158">
        <v>16.620374999999999</v>
      </c>
      <c r="V158">
        <v>939600</v>
      </c>
      <c r="W158" s="9" t="str">
        <f t="shared" si="6"/>
        <v>LNT</v>
      </c>
    </row>
    <row r="159" spans="1:23">
      <c r="A159"/>
      <c r="O159" t="s">
        <v>121</v>
      </c>
      <c r="P159" s="13">
        <v>41135</v>
      </c>
      <c r="Q159">
        <v>23.014999</v>
      </c>
      <c r="R159">
        <v>23.174999</v>
      </c>
      <c r="S159">
        <v>22.995000999999998</v>
      </c>
      <c r="T159">
        <v>23.09</v>
      </c>
      <c r="U159">
        <v>16.710840000000001</v>
      </c>
      <c r="V159">
        <v>1153200</v>
      </c>
      <c r="W159" s="9" t="str">
        <f t="shared" si="6"/>
        <v>LNT</v>
      </c>
    </row>
    <row r="160" spans="1:23">
      <c r="A160"/>
      <c r="O160" t="s">
        <v>121</v>
      </c>
      <c r="P160" s="13">
        <v>41136</v>
      </c>
      <c r="Q160">
        <v>23.1</v>
      </c>
      <c r="R160">
        <v>23.225000000000001</v>
      </c>
      <c r="S160">
        <v>23.02</v>
      </c>
      <c r="T160">
        <v>23.135000000000002</v>
      </c>
      <c r="U160">
        <v>16.743407999999999</v>
      </c>
      <c r="V160">
        <v>1167800</v>
      </c>
      <c r="W160" s="9" t="str">
        <f t="shared" si="6"/>
        <v>LNT</v>
      </c>
    </row>
    <row r="161" spans="1:23">
      <c r="A161"/>
      <c r="O161" t="s">
        <v>121</v>
      </c>
      <c r="P161" s="13">
        <v>41137</v>
      </c>
      <c r="Q161">
        <v>23.125</v>
      </c>
      <c r="R161">
        <v>23.215</v>
      </c>
      <c r="S161">
        <v>22.975000000000001</v>
      </c>
      <c r="T161">
        <v>23.024999999999999</v>
      </c>
      <c r="U161">
        <v>16.663789999999999</v>
      </c>
      <c r="V161">
        <v>644200</v>
      </c>
      <c r="W161" s="9" t="str">
        <f t="shared" si="6"/>
        <v>LNT</v>
      </c>
    </row>
    <row r="162" spans="1:23">
      <c r="A162"/>
      <c r="O162" t="s">
        <v>121</v>
      </c>
      <c r="P162" s="13">
        <v>41138</v>
      </c>
      <c r="Q162">
        <v>23.014999</v>
      </c>
      <c r="R162">
        <v>23.129999000000002</v>
      </c>
      <c r="S162">
        <v>22.954999999999998</v>
      </c>
      <c r="T162">
        <v>22.995000999999998</v>
      </c>
      <c r="U162">
        <v>16.642081999999998</v>
      </c>
      <c r="V162">
        <v>430200</v>
      </c>
      <c r="W162" s="9" t="str">
        <f t="shared" si="6"/>
        <v>LNT</v>
      </c>
    </row>
    <row r="163" spans="1:23">
      <c r="A163"/>
      <c r="O163" t="s">
        <v>121</v>
      </c>
      <c r="P163" s="13">
        <v>41141</v>
      </c>
      <c r="Q163">
        <v>22.924999</v>
      </c>
      <c r="R163">
        <v>22.965</v>
      </c>
      <c r="S163">
        <v>22.82</v>
      </c>
      <c r="T163">
        <v>22.885000000000002</v>
      </c>
      <c r="U163">
        <v>16.562470999999999</v>
      </c>
      <c r="V163">
        <v>524200</v>
      </c>
      <c r="W163" s="9" t="str">
        <f t="shared" si="6"/>
        <v>LNT</v>
      </c>
    </row>
    <row r="164" spans="1:23">
      <c r="A164"/>
      <c r="O164" t="s">
        <v>121</v>
      </c>
      <c r="P164" s="13">
        <v>41142</v>
      </c>
      <c r="Q164">
        <v>22.885000000000002</v>
      </c>
      <c r="R164">
        <v>22.945</v>
      </c>
      <c r="S164">
        <v>22.73</v>
      </c>
      <c r="T164">
        <v>22.799999</v>
      </c>
      <c r="U164">
        <v>16.500959000000002</v>
      </c>
      <c r="V164">
        <v>905400</v>
      </c>
      <c r="W164" s="9" t="str">
        <f t="shared" si="6"/>
        <v>LNT</v>
      </c>
    </row>
    <row r="165" spans="1:23">
      <c r="A165"/>
      <c r="O165" t="s">
        <v>121</v>
      </c>
      <c r="P165" s="13">
        <v>41143</v>
      </c>
      <c r="Q165">
        <v>22.790001</v>
      </c>
      <c r="R165">
        <v>22.83</v>
      </c>
      <c r="S165">
        <v>22.594999000000001</v>
      </c>
      <c r="T165">
        <v>22.67</v>
      </c>
      <c r="U165">
        <v>16.406877999999999</v>
      </c>
      <c r="V165">
        <v>537600</v>
      </c>
      <c r="W165" s="9" t="str">
        <f t="shared" si="6"/>
        <v>LNT</v>
      </c>
    </row>
    <row r="166" spans="1:23">
      <c r="A166"/>
      <c r="O166" t="s">
        <v>121</v>
      </c>
      <c r="P166" s="13">
        <v>41144</v>
      </c>
      <c r="Q166">
        <v>22.690000999999999</v>
      </c>
      <c r="R166">
        <v>22.690000999999999</v>
      </c>
      <c r="S166">
        <v>22.26</v>
      </c>
      <c r="T166">
        <v>22.309999000000001</v>
      </c>
      <c r="U166">
        <v>16.146332000000001</v>
      </c>
      <c r="V166">
        <v>870800</v>
      </c>
      <c r="W166" s="9" t="str">
        <f t="shared" si="6"/>
        <v>LNT</v>
      </c>
    </row>
    <row r="167" spans="1:23">
      <c r="A167"/>
      <c r="O167" t="s">
        <v>121</v>
      </c>
      <c r="P167" s="13">
        <v>41145</v>
      </c>
      <c r="Q167">
        <v>22.295000000000002</v>
      </c>
      <c r="R167">
        <v>22.364999999999998</v>
      </c>
      <c r="S167">
        <v>22.235001</v>
      </c>
      <c r="T167">
        <v>22.315000999999999</v>
      </c>
      <c r="U167">
        <v>16.149947999999998</v>
      </c>
      <c r="V167">
        <v>675600</v>
      </c>
      <c r="W167" s="9" t="str">
        <f t="shared" si="6"/>
        <v>LNT</v>
      </c>
    </row>
    <row r="168" spans="1:23">
      <c r="A168"/>
      <c r="O168" t="s">
        <v>121</v>
      </c>
      <c r="P168" s="13">
        <v>41148</v>
      </c>
      <c r="Q168">
        <v>22.355</v>
      </c>
      <c r="R168">
        <v>22.424999</v>
      </c>
      <c r="S168">
        <v>22.32</v>
      </c>
      <c r="T168">
        <v>22.34</v>
      </c>
      <c r="U168">
        <v>16.168047000000001</v>
      </c>
      <c r="V168">
        <v>693400</v>
      </c>
      <c r="W168" s="9" t="str">
        <f t="shared" si="6"/>
        <v>LNT</v>
      </c>
    </row>
    <row r="169" spans="1:23">
      <c r="A169"/>
      <c r="O169" t="s">
        <v>121</v>
      </c>
      <c r="P169" s="13">
        <v>41149</v>
      </c>
      <c r="Q169">
        <v>22.364999999999998</v>
      </c>
      <c r="R169">
        <v>22.4</v>
      </c>
      <c r="S169">
        <v>22.215</v>
      </c>
      <c r="T169">
        <v>22.254999000000002</v>
      </c>
      <c r="U169">
        <v>16.106524</v>
      </c>
      <c r="V169">
        <v>634600</v>
      </c>
      <c r="W169" s="9" t="str">
        <f t="shared" si="6"/>
        <v>LNT</v>
      </c>
    </row>
    <row r="170" spans="1:23">
      <c r="A170"/>
      <c r="O170" t="s">
        <v>121</v>
      </c>
      <c r="P170" s="13">
        <v>41150</v>
      </c>
      <c r="Q170">
        <v>22.285</v>
      </c>
      <c r="R170">
        <v>22.34</v>
      </c>
      <c r="S170">
        <v>22.174999</v>
      </c>
      <c r="T170">
        <v>22.204999999999998</v>
      </c>
      <c r="U170">
        <v>16.070340999999999</v>
      </c>
      <c r="V170">
        <v>580200</v>
      </c>
      <c r="W170" s="9" t="str">
        <f t="shared" si="6"/>
        <v>LNT</v>
      </c>
    </row>
    <row r="171" spans="1:23">
      <c r="A171"/>
      <c r="O171" t="s">
        <v>121</v>
      </c>
      <c r="P171" s="13">
        <v>41151</v>
      </c>
      <c r="Q171">
        <v>22.094999000000001</v>
      </c>
      <c r="R171">
        <v>22.155000999999999</v>
      </c>
      <c r="S171">
        <v>22.040001</v>
      </c>
      <c r="T171">
        <v>22.125</v>
      </c>
      <c r="U171">
        <v>16.012443999999999</v>
      </c>
      <c r="V171">
        <v>596200</v>
      </c>
      <c r="W171" s="9" t="str">
        <f t="shared" si="6"/>
        <v>LNT</v>
      </c>
    </row>
    <row r="172" spans="1:23">
      <c r="A172"/>
      <c r="O172" t="s">
        <v>121</v>
      </c>
      <c r="P172" s="13">
        <v>41152</v>
      </c>
      <c r="Q172">
        <v>22.254999000000002</v>
      </c>
      <c r="R172">
        <v>22.26</v>
      </c>
      <c r="S172">
        <v>22.040001</v>
      </c>
      <c r="T172">
        <v>22.040001</v>
      </c>
      <c r="U172">
        <v>15.950926000000001</v>
      </c>
      <c r="V172">
        <v>1301600</v>
      </c>
      <c r="W172" s="9" t="str">
        <f t="shared" si="6"/>
        <v>LNT</v>
      </c>
    </row>
    <row r="173" spans="1:23">
      <c r="A173"/>
      <c r="O173" t="s">
        <v>121</v>
      </c>
      <c r="P173" s="13">
        <v>41156</v>
      </c>
      <c r="Q173">
        <v>22.014999</v>
      </c>
      <c r="R173">
        <v>22.225000000000001</v>
      </c>
      <c r="S173">
        <v>22.01</v>
      </c>
      <c r="T173">
        <v>22.204999999999998</v>
      </c>
      <c r="U173">
        <v>16.070340999999999</v>
      </c>
      <c r="V173">
        <v>1341600</v>
      </c>
      <c r="W173" s="9" t="str">
        <f t="shared" si="6"/>
        <v>LNT</v>
      </c>
    </row>
    <row r="174" spans="1:23">
      <c r="A174"/>
      <c r="O174" t="s">
        <v>121</v>
      </c>
      <c r="P174" s="13">
        <v>41157</v>
      </c>
      <c r="Q174">
        <v>22.135000000000002</v>
      </c>
      <c r="R174">
        <v>22.274999999999999</v>
      </c>
      <c r="S174">
        <v>22.135000000000002</v>
      </c>
      <c r="T174">
        <v>22.174999</v>
      </c>
      <c r="U174">
        <v>16.048632000000001</v>
      </c>
      <c r="V174">
        <v>1225600</v>
      </c>
      <c r="W174" s="9" t="str">
        <f t="shared" si="6"/>
        <v>LNT</v>
      </c>
    </row>
    <row r="175" spans="1:23">
      <c r="A175"/>
      <c r="O175" t="s">
        <v>121</v>
      </c>
      <c r="P175" s="13">
        <v>41158</v>
      </c>
      <c r="Q175">
        <v>22.309999000000001</v>
      </c>
      <c r="R175">
        <v>22.665001</v>
      </c>
      <c r="S175">
        <v>22.26</v>
      </c>
      <c r="T175">
        <v>22.665001</v>
      </c>
      <c r="U175">
        <v>16.403261000000001</v>
      </c>
      <c r="V175">
        <v>1276200</v>
      </c>
      <c r="W175" s="9" t="str">
        <f t="shared" si="6"/>
        <v>LNT</v>
      </c>
    </row>
    <row r="176" spans="1:23">
      <c r="A176"/>
      <c r="O176" t="s">
        <v>121</v>
      </c>
      <c r="P176" s="13">
        <v>41159</v>
      </c>
      <c r="Q176">
        <v>22.66</v>
      </c>
      <c r="R176">
        <v>22.690000999999999</v>
      </c>
      <c r="S176">
        <v>22.389999</v>
      </c>
      <c r="T176">
        <v>22.4</v>
      </c>
      <c r="U176">
        <v>16.211468</v>
      </c>
      <c r="V176">
        <v>598800</v>
      </c>
      <c r="W176" s="9" t="str">
        <f t="shared" si="6"/>
        <v>LNT</v>
      </c>
    </row>
    <row r="177" spans="1:23">
      <c r="A177"/>
      <c r="O177" t="s">
        <v>121</v>
      </c>
      <c r="P177" s="13">
        <v>41162</v>
      </c>
      <c r="Q177">
        <v>22.43</v>
      </c>
      <c r="R177">
        <v>22.434999000000001</v>
      </c>
      <c r="S177">
        <v>22.299999</v>
      </c>
      <c r="T177">
        <v>22.379999000000002</v>
      </c>
      <c r="U177">
        <v>16.196988999999999</v>
      </c>
      <c r="V177">
        <v>632200</v>
      </c>
      <c r="W177" s="9" t="str">
        <f t="shared" si="6"/>
        <v>LNT</v>
      </c>
    </row>
    <row r="178" spans="1:23">
      <c r="A178"/>
      <c r="O178" t="s">
        <v>121</v>
      </c>
      <c r="P178" s="13">
        <v>41163</v>
      </c>
      <c r="Q178">
        <v>22.41</v>
      </c>
      <c r="R178">
        <v>22.450001</v>
      </c>
      <c r="S178">
        <v>22.285</v>
      </c>
      <c r="T178">
        <v>22.32</v>
      </c>
      <c r="U178">
        <v>16.153569999999998</v>
      </c>
      <c r="V178">
        <v>626000</v>
      </c>
      <c r="W178" s="9" t="str">
        <f t="shared" si="6"/>
        <v>LNT</v>
      </c>
    </row>
    <row r="179" spans="1:23">
      <c r="A179"/>
      <c r="O179" t="s">
        <v>121</v>
      </c>
      <c r="P179" s="13">
        <v>41164</v>
      </c>
      <c r="Q179">
        <v>22.299999</v>
      </c>
      <c r="R179">
        <v>22.34</v>
      </c>
      <c r="S179">
        <v>22.075001</v>
      </c>
      <c r="T179">
        <v>22.129999000000002</v>
      </c>
      <c r="U179">
        <v>16.01606</v>
      </c>
      <c r="V179">
        <v>462000</v>
      </c>
      <c r="W179" s="9" t="str">
        <f t="shared" si="6"/>
        <v>LNT</v>
      </c>
    </row>
    <row r="180" spans="1:23">
      <c r="A180"/>
      <c r="O180" t="s">
        <v>121</v>
      </c>
      <c r="P180" s="13">
        <v>41165</v>
      </c>
      <c r="Q180">
        <v>22.120000999999998</v>
      </c>
      <c r="R180">
        <v>22.34</v>
      </c>
      <c r="S180">
        <v>22.08</v>
      </c>
      <c r="T180">
        <v>22.32</v>
      </c>
      <c r="U180">
        <v>16.153569999999998</v>
      </c>
      <c r="V180">
        <v>544600</v>
      </c>
      <c r="W180" s="9" t="str">
        <f t="shared" si="6"/>
        <v>LNT</v>
      </c>
    </row>
    <row r="181" spans="1:23">
      <c r="A181"/>
      <c r="O181" t="s">
        <v>121</v>
      </c>
      <c r="P181" s="13">
        <v>41166</v>
      </c>
      <c r="Q181">
        <v>22.285</v>
      </c>
      <c r="R181">
        <v>22.325001</v>
      </c>
      <c r="S181">
        <v>22.094999000000001</v>
      </c>
      <c r="T181">
        <v>22.094999000000001</v>
      </c>
      <c r="U181">
        <v>15.990729</v>
      </c>
      <c r="V181">
        <v>690800</v>
      </c>
      <c r="W181" s="9" t="str">
        <f t="shared" si="6"/>
        <v>LNT</v>
      </c>
    </row>
    <row r="182" spans="1:23">
      <c r="A182"/>
      <c r="O182" t="s">
        <v>121</v>
      </c>
      <c r="P182" s="13">
        <v>41169</v>
      </c>
      <c r="Q182">
        <v>22.084999</v>
      </c>
      <c r="R182">
        <v>22.16</v>
      </c>
      <c r="S182">
        <v>21.885000000000002</v>
      </c>
      <c r="T182">
        <v>21.895</v>
      </c>
      <c r="U182">
        <v>15.845988999999999</v>
      </c>
      <c r="V182">
        <v>1481000</v>
      </c>
      <c r="W182" s="9" t="str">
        <f t="shared" si="6"/>
        <v>LNT</v>
      </c>
    </row>
    <row r="183" spans="1:23">
      <c r="A183"/>
      <c r="O183" t="s">
        <v>121</v>
      </c>
      <c r="P183" s="13">
        <v>41170</v>
      </c>
      <c r="Q183">
        <v>21.905000999999999</v>
      </c>
      <c r="R183">
        <v>21.92</v>
      </c>
      <c r="S183">
        <v>21.785</v>
      </c>
      <c r="T183">
        <v>21.844999000000001</v>
      </c>
      <c r="U183">
        <v>15.809794999999999</v>
      </c>
      <c r="V183">
        <v>866400</v>
      </c>
      <c r="W183" s="9" t="str">
        <f t="shared" si="6"/>
        <v>LNT</v>
      </c>
    </row>
    <row r="184" spans="1:23">
      <c r="A184"/>
      <c r="O184" t="s">
        <v>121</v>
      </c>
      <c r="P184" s="13">
        <v>41171</v>
      </c>
      <c r="Q184">
        <v>21.934999000000001</v>
      </c>
      <c r="R184">
        <v>21.985001</v>
      </c>
      <c r="S184">
        <v>21.809999000000001</v>
      </c>
      <c r="T184">
        <v>21.85</v>
      </c>
      <c r="U184">
        <v>15.813416999999999</v>
      </c>
      <c r="V184">
        <v>642000</v>
      </c>
      <c r="W184" s="9" t="str">
        <f t="shared" si="6"/>
        <v>LNT</v>
      </c>
    </row>
    <row r="185" spans="1:23">
      <c r="A185"/>
      <c r="O185" t="s">
        <v>121</v>
      </c>
      <c r="P185" s="13">
        <v>41172</v>
      </c>
      <c r="Q185">
        <v>21.84</v>
      </c>
      <c r="R185">
        <v>21.875</v>
      </c>
      <c r="S185">
        <v>21.780000999999999</v>
      </c>
      <c r="T185">
        <v>21.790001</v>
      </c>
      <c r="U185">
        <v>15.769992</v>
      </c>
      <c r="V185">
        <v>706200</v>
      </c>
      <c r="W185" s="9" t="str">
        <f t="shared" si="6"/>
        <v>LNT</v>
      </c>
    </row>
    <row r="186" spans="1:23">
      <c r="A186"/>
      <c r="O186" t="s">
        <v>121</v>
      </c>
      <c r="P186" s="13">
        <v>41173</v>
      </c>
      <c r="Q186">
        <v>21.809999000000001</v>
      </c>
      <c r="R186">
        <v>21.834999</v>
      </c>
      <c r="S186">
        <v>21.57</v>
      </c>
      <c r="T186">
        <v>21.584999</v>
      </c>
      <c r="U186">
        <v>15.621629</v>
      </c>
      <c r="V186">
        <v>1786400</v>
      </c>
      <c r="W186" s="9" t="str">
        <f t="shared" si="6"/>
        <v>LNT</v>
      </c>
    </row>
    <row r="187" spans="1:23">
      <c r="A187"/>
      <c r="O187" t="s">
        <v>121</v>
      </c>
      <c r="P187" s="13">
        <v>41176</v>
      </c>
      <c r="Q187">
        <v>21.639999</v>
      </c>
      <c r="R187">
        <v>21.9</v>
      </c>
      <c r="S187">
        <v>21.639999</v>
      </c>
      <c r="T187">
        <v>21.885000000000002</v>
      </c>
      <c r="U187">
        <v>15.838746</v>
      </c>
      <c r="V187">
        <v>993000</v>
      </c>
      <c r="W187" s="9" t="str">
        <f t="shared" si="6"/>
        <v>LNT</v>
      </c>
    </row>
    <row r="188" spans="1:23">
      <c r="A188"/>
      <c r="O188" t="s">
        <v>121</v>
      </c>
      <c r="P188" s="13">
        <v>41177</v>
      </c>
      <c r="Q188">
        <v>21.92</v>
      </c>
      <c r="R188">
        <v>22.01</v>
      </c>
      <c r="S188">
        <v>21.815000999999999</v>
      </c>
      <c r="T188">
        <v>21.83</v>
      </c>
      <c r="U188">
        <v>15.798944000000001</v>
      </c>
      <c r="V188">
        <v>1058400</v>
      </c>
      <c r="W188" s="9" t="str">
        <f t="shared" si="6"/>
        <v>LNT</v>
      </c>
    </row>
    <row r="189" spans="1:23">
      <c r="A189"/>
      <c r="O189" t="s">
        <v>121</v>
      </c>
      <c r="P189" s="13">
        <v>41178</v>
      </c>
      <c r="Q189">
        <v>21.864999999999998</v>
      </c>
      <c r="R189">
        <v>22.114999999999998</v>
      </c>
      <c r="S189">
        <v>21.844999000000001</v>
      </c>
      <c r="T189">
        <v>21.924999</v>
      </c>
      <c r="U189">
        <v>15.867698000000001</v>
      </c>
      <c r="V189">
        <v>856800</v>
      </c>
      <c r="W189" s="9" t="str">
        <f t="shared" si="6"/>
        <v>LNT</v>
      </c>
    </row>
    <row r="190" spans="1:23">
      <c r="A190"/>
      <c r="O190" t="s">
        <v>121</v>
      </c>
      <c r="P190" s="13">
        <v>41179</v>
      </c>
      <c r="Q190">
        <v>21.954999999999998</v>
      </c>
      <c r="R190">
        <v>21.965</v>
      </c>
      <c r="S190">
        <v>21.575001</v>
      </c>
      <c r="T190">
        <v>21.620000999999998</v>
      </c>
      <c r="U190">
        <v>15.646962</v>
      </c>
      <c r="V190">
        <v>1063200</v>
      </c>
      <c r="W190" s="9" t="str">
        <f t="shared" si="6"/>
        <v>LNT</v>
      </c>
    </row>
    <row r="191" spans="1:23">
      <c r="A191"/>
      <c r="O191" t="s">
        <v>121</v>
      </c>
      <c r="P191" s="13">
        <v>41180</v>
      </c>
      <c r="Q191">
        <v>21.535</v>
      </c>
      <c r="R191">
        <v>21.754999000000002</v>
      </c>
      <c r="S191">
        <v>21.475000000000001</v>
      </c>
      <c r="T191">
        <v>21.695</v>
      </c>
      <c r="U191">
        <v>15.701243</v>
      </c>
      <c r="V191">
        <v>962000</v>
      </c>
      <c r="W191" s="9" t="str">
        <f t="shared" si="6"/>
        <v>LNT</v>
      </c>
    </row>
    <row r="192" spans="1:23">
      <c r="A192"/>
      <c r="O192" t="s">
        <v>121</v>
      </c>
      <c r="P192" s="13">
        <v>41183</v>
      </c>
      <c r="Q192">
        <v>21.695</v>
      </c>
      <c r="R192">
        <v>21.780000999999999</v>
      </c>
      <c r="S192">
        <v>21.530000999999999</v>
      </c>
      <c r="T192">
        <v>21.6</v>
      </c>
      <c r="U192">
        <v>15.632485000000001</v>
      </c>
      <c r="V192">
        <v>1246800</v>
      </c>
      <c r="W192" s="9" t="str">
        <f t="shared" si="6"/>
        <v>LNT</v>
      </c>
    </row>
    <row r="193" spans="1:23">
      <c r="A193"/>
      <c r="O193" t="s">
        <v>121</v>
      </c>
      <c r="P193" s="13">
        <v>41184</v>
      </c>
      <c r="Q193">
        <v>21.67</v>
      </c>
      <c r="R193">
        <v>21.774999999999999</v>
      </c>
      <c r="S193">
        <v>21.655000999999999</v>
      </c>
      <c r="T193">
        <v>21.745000999999998</v>
      </c>
      <c r="U193">
        <v>15.737425999999999</v>
      </c>
      <c r="V193">
        <v>743000</v>
      </c>
      <c r="W193" s="9" t="str">
        <f t="shared" si="6"/>
        <v>LNT</v>
      </c>
    </row>
    <row r="194" spans="1:23">
      <c r="A194"/>
      <c r="O194" t="s">
        <v>121</v>
      </c>
      <c r="P194" s="13">
        <v>41185</v>
      </c>
      <c r="Q194">
        <v>21.785</v>
      </c>
      <c r="R194">
        <v>22.09</v>
      </c>
      <c r="S194">
        <v>21.745000999999998</v>
      </c>
      <c r="T194">
        <v>22.084999</v>
      </c>
      <c r="U194">
        <v>15.983491000000001</v>
      </c>
      <c r="V194">
        <v>1516400</v>
      </c>
      <c r="W194" s="9" t="str">
        <f t="shared" si="6"/>
        <v>LNT</v>
      </c>
    </row>
    <row r="195" spans="1:23">
      <c r="A195"/>
      <c r="O195" t="s">
        <v>121</v>
      </c>
      <c r="P195" s="13">
        <v>41186</v>
      </c>
      <c r="Q195">
        <v>22.174999</v>
      </c>
      <c r="R195">
        <v>22.26</v>
      </c>
      <c r="S195">
        <v>22.129999000000002</v>
      </c>
      <c r="T195">
        <v>22.26</v>
      </c>
      <c r="U195">
        <v>16.110149</v>
      </c>
      <c r="V195">
        <v>832000</v>
      </c>
      <c r="W195" s="9" t="str">
        <f t="shared" si="6"/>
        <v>LNT</v>
      </c>
    </row>
    <row r="196" spans="1:23">
      <c r="A196"/>
      <c r="O196" t="s">
        <v>121</v>
      </c>
      <c r="P196" s="13">
        <v>41187</v>
      </c>
      <c r="Q196">
        <v>22.254999000000002</v>
      </c>
      <c r="R196">
        <v>22.389999</v>
      </c>
      <c r="S196">
        <v>22.01</v>
      </c>
      <c r="T196">
        <v>22.075001</v>
      </c>
      <c r="U196">
        <v>15.976255999999999</v>
      </c>
      <c r="V196">
        <v>1174200</v>
      </c>
      <c r="W196" s="9" t="str">
        <f t="shared" si="6"/>
        <v>LNT</v>
      </c>
    </row>
    <row r="197" spans="1:23">
      <c r="A197"/>
      <c r="O197" t="s">
        <v>121</v>
      </c>
      <c r="P197" s="13">
        <v>41190</v>
      </c>
      <c r="Q197">
        <v>22.045000000000002</v>
      </c>
      <c r="R197">
        <v>22.235001</v>
      </c>
      <c r="S197">
        <v>21.995000999999998</v>
      </c>
      <c r="T197">
        <v>22.204999999999998</v>
      </c>
      <c r="U197">
        <v>16.070340999999999</v>
      </c>
      <c r="V197">
        <v>850400</v>
      </c>
      <c r="W197" s="9" t="str">
        <f t="shared" ref="W197:W260" si="7">IFERROR(VLOOKUP(O197,$B$4:$B$17,1,FALSE),"Delete")</f>
        <v>LNT</v>
      </c>
    </row>
    <row r="198" spans="1:23">
      <c r="A198"/>
      <c r="O198" t="s">
        <v>121</v>
      </c>
      <c r="P198" s="13">
        <v>41191</v>
      </c>
      <c r="Q198">
        <v>22.16</v>
      </c>
      <c r="R198">
        <v>22.33</v>
      </c>
      <c r="S198">
        <v>22.15</v>
      </c>
      <c r="T198">
        <v>22.235001</v>
      </c>
      <c r="U198">
        <v>16.092051999999999</v>
      </c>
      <c r="V198">
        <v>913200</v>
      </c>
      <c r="W198" s="9" t="str">
        <f t="shared" si="7"/>
        <v>LNT</v>
      </c>
    </row>
    <row r="199" spans="1:23">
      <c r="A199"/>
      <c r="O199" t="s">
        <v>121</v>
      </c>
      <c r="P199" s="13">
        <v>41192</v>
      </c>
      <c r="Q199">
        <v>22.264999</v>
      </c>
      <c r="R199">
        <v>22.325001</v>
      </c>
      <c r="S199">
        <v>22.040001</v>
      </c>
      <c r="T199">
        <v>22.084999</v>
      </c>
      <c r="U199">
        <v>15.983491000000001</v>
      </c>
      <c r="V199">
        <v>548000</v>
      </c>
      <c r="W199" s="9" t="str">
        <f t="shared" si="7"/>
        <v>LNT</v>
      </c>
    </row>
    <row r="200" spans="1:23">
      <c r="A200"/>
      <c r="O200" t="s">
        <v>121</v>
      </c>
      <c r="P200" s="13">
        <v>41193</v>
      </c>
      <c r="Q200">
        <v>22.16</v>
      </c>
      <c r="R200">
        <v>22.309999000000001</v>
      </c>
      <c r="S200">
        <v>22.055</v>
      </c>
      <c r="T200">
        <v>22.200001</v>
      </c>
      <c r="U200">
        <v>16.066725000000002</v>
      </c>
      <c r="V200">
        <v>578800</v>
      </c>
      <c r="W200" s="9" t="str">
        <f t="shared" si="7"/>
        <v>LNT</v>
      </c>
    </row>
    <row r="201" spans="1:23">
      <c r="A201"/>
      <c r="O201" t="s">
        <v>121</v>
      </c>
      <c r="P201" s="13">
        <v>41194</v>
      </c>
      <c r="Q201">
        <v>22.26</v>
      </c>
      <c r="R201">
        <v>22.295000000000002</v>
      </c>
      <c r="S201">
        <v>22.035</v>
      </c>
      <c r="T201">
        <v>22.055</v>
      </c>
      <c r="U201">
        <v>15.961783</v>
      </c>
      <c r="V201">
        <v>574200</v>
      </c>
      <c r="W201" s="9" t="str">
        <f t="shared" si="7"/>
        <v>LNT</v>
      </c>
    </row>
    <row r="202" spans="1:23">
      <c r="A202"/>
      <c r="O202" t="s">
        <v>121</v>
      </c>
      <c r="P202" s="13">
        <v>41197</v>
      </c>
      <c r="Q202">
        <v>22.09</v>
      </c>
      <c r="R202">
        <v>22.33</v>
      </c>
      <c r="S202">
        <v>21.945</v>
      </c>
      <c r="T202">
        <v>22.280000999999999</v>
      </c>
      <c r="U202">
        <v>16.12462</v>
      </c>
      <c r="V202">
        <v>812000</v>
      </c>
      <c r="W202" s="9" t="str">
        <f t="shared" si="7"/>
        <v>LNT</v>
      </c>
    </row>
    <row r="203" spans="1:23">
      <c r="A203"/>
      <c r="O203" t="s">
        <v>121</v>
      </c>
      <c r="P203" s="13">
        <v>41198</v>
      </c>
      <c r="Q203">
        <v>22.315000999999999</v>
      </c>
      <c r="R203">
        <v>22.43</v>
      </c>
      <c r="S203">
        <v>22.24</v>
      </c>
      <c r="T203">
        <v>22.299999</v>
      </c>
      <c r="U203">
        <v>16.139095000000001</v>
      </c>
      <c r="V203">
        <v>528600</v>
      </c>
      <c r="W203" s="9" t="str">
        <f t="shared" si="7"/>
        <v>LNT</v>
      </c>
    </row>
    <row r="204" spans="1:23">
      <c r="A204"/>
      <c r="O204" t="s">
        <v>121</v>
      </c>
      <c r="P204" s="13">
        <v>41199</v>
      </c>
      <c r="Q204">
        <v>22.299999</v>
      </c>
      <c r="R204">
        <v>22.614999999999998</v>
      </c>
      <c r="S204">
        <v>22.299999</v>
      </c>
      <c r="T204">
        <v>22.614999999999998</v>
      </c>
      <c r="U204">
        <v>16.367066999999999</v>
      </c>
      <c r="V204">
        <v>971600</v>
      </c>
      <c r="W204" s="9" t="str">
        <f t="shared" si="7"/>
        <v>LNT</v>
      </c>
    </row>
    <row r="205" spans="1:23">
      <c r="A205"/>
      <c r="O205" t="s">
        <v>121</v>
      </c>
      <c r="P205" s="13">
        <v>41200</v>
      </c>
      <c r="Q205">
        <v>22.614999999999998</v>
      </c>
      <c r="R205">
        <v>22.725000000000001</v>
      </c>
      <c r="S205">
        <v>22.58</v>
      </c>
      <c r="T205">
        <v>22.65</v>
      </c>
      <c r="U205">
        <v>16.392392999999998</v>
      </c>
      <c r="V205">
        <v>463200</v>
      </c>
      <c r="W205" s="9" t="str">
        <f t="shared" si="7"/>
        <v>LNT</v>
      </c>
    </row>
    <row r="206" spans="1:23">
      <c r="A206"/>
      <c r="O206" t="s">
        <v>121</v>
      </c>
      <c r="P206" s="13">
        <v>41201</v>
      </c>
      <c r="Q206">
        <v>22.774999999999999</v>
      </c>
      <c r="R206">
        <v>22.83</v>
      </c>
      <c r="S206">
        <v>22.52</v>
      </c>
      <c r="T206">
        <v>22.584999</v>
      </c>
      <c r="U206">
        <v>16.345351999999998</v>
      </c>
      <c r="V206">
        <v>839000</v>
      </c>
      <c r="W206" s="9" t="str">
        <f t="shared" si="7"/>
        <v>LNT</v>
      </c>
    </row>
    <row r="207" spans="1:23">
      <c r="A207"/>
      <c r="O207" t="s">
        <v>121</v>
      </c>
      <c r="P207" s="13">
        <v>41204</v>
      </c>
      <c r="Q207">
        <v>22.549999</v>
      </c>
      <c r="R207">
        <v>22.59</v>
      </c>
      <c r="S207">
        <v>22.344999000000001</v>
      </c>
      <c r="T207">
        <v>22.459999</v>
      </c>
      <c r="U207">
        <v>16.254888999999999</v>
      </c>
      <c r="V207">
        <v>558000</v>
      </c>
      <c r="W207" s="9" t="str">
        <f t="shared" si="7"/>
        <v>LNT</v>
      </c>
    </row>
    <row r="208" spans="1:23">
      <c r="A208"/>
      <c r="O208" t="s">
        <v>121</v>
      </c>
      <c r="P208" s="13">
        <v>41205</v>
      </c>
      <c r="Q208">
        <v>22.344999000000001</v>
      </c>
      <c r="R208">
        <v>22.504999000000002</v>
      </c>
      <c r="S208">
        <v>22.035</v>
      </c>
      <c r="T208">
        <v>22.325001</v>
      </c>
      <c r="U208">
        <v>16.157187</v>
      </c>
      <c r="V208">
        <v>929200</v>
      </c>
      <c r="W208" s="9" t="str">
        <f t="shared" si="7"/>
        <v>LNT</v>
      </c>
    </row>
    <row r="209" spans="1:23">
      <c r="A209"/>
      <c r="O209" t="s">
        <v>121</v>
      </c>
      <c r="P209" s="13">
        <v>41206</v>
      </c>
      <c r="Q209">
        <v>22.375</v>
      </c>
      <c r="R209">
        <v>22.379999000000002</v>
      </c>
      <c r="S209">
        <v>22.15</v>
      </c>
      <c r="T209">
        <v>22.165001</v>
      </c>
      <c r="U209">
        <v>16.041388999999999</v>
      </c>
      <c r="V209">
        <v>828200</v>
      </c>
      <c r="W209" s="9" t="str">
        <f t="shared" si="7"/>
        <v>LNT</v>
      </c>
    </row>
    <row r="210" spans="1:23">
      <c r="A210"/>
      <c r="O210" t="s">
        <v>121</v>
      </c>
      <c r="P210" s="13">
        <v>41207</v>
      </c>
      <c r="Q210">
        <v>22.264999</v>
      </c>
      <c r="R210">
        <v>22.344999000000001</v>
      </c>
      <c r="S210">
        <v>22.075001</v>
      </c>
      <c r="T210">
        <v>22.245000999999998</v>
      </c>
      <c r="U210">
        <v>16.099295000000001</v>
      </c>
      <c r="V210">
        <v>471400</v>
      </c>
      <c r="W210" s="9" t="str">
        <f t="shared" si="7"/>
        <v>LNT</v>
      </c>
    </row>
    <row r="211" spans="1:23">
      <c r="A211"/>
      <c r="O211" t="s">
        <v>121</v>
      </c>
      <c r="P211" s="13">
        <v>41208</v>
      </c>
      <c r="Q211">
        <v>22.299999</v>
      </c>
      <c r="R211">
        <v>22.299999</v>
      </c>
      <c r="S211">
        <v>22.15</v>
      </c>
      <c r="T211">
        <v>22.245000999999998</v>
      </c>
      <c r="U211">
        <v>16.099295000000001</v>
      </c>
      <c r="V211">
        <v>407800</v>
      </c>
      <c r="W211" s="9" t="str">
        <f t="shared" si="7"/>
        <v>LNT</v>
      </c>
    </row>
    <row r="212" spans="1:23">
      <c r="A212"/>
      <c r="O212" t="s">
        <v>121</v>
      </c>
      <c r="P212" s="13">
        <v>41213</v>
      </c>
      <c r="Q212">
        <v>22.155000999999999</v>
      </c>
      <c r="R212">
        <v>22.360001</v>
      </c>
      <c r="S212">
        <v>22.004999000000002</v>
      </c>
      <c r="T212">
        <v>22.35</v>
      </c>
      <c r="U212">
        <v>16.340557</v>
      </c>
      <c r="V212">
        <v>966400</v>
      </c>
      <c r="W212" s="9" t="str">
        <f t="shared" si="7"/>
        <v>LNT</v>
      </c>
    </row>
    <row r="213" spans="1:23">
      <c r="A213"/>
      <c r="O213" t="s">
        <v>121</v>
      </c>
      <c r="P213" s="13">
        <v>41214</v>
      </c>
      <c r="Q213">
        <v>22.360001</v>
      </c>
      <c r="R213">
        <v>22.49</v>
      </c>
      <c r="S213">
        <v>22.16</v>
      </c>
      <c r="T213">
        <v>22.415001</v>
      </c>
      <c r="U213">
        <v>16.388083000000002</v>
      </c>
      <c r="V213">
        <v>1359400</v>
      </c>
      <c r="W213" s="9" t="str">
        <f t="shared" si="7"/>
        <v>LNT</v>
      </c>
    </row>
    <row r="214" spans="1:23">
      <c r="A214"/>
      <c r="O214" t="s">
        <v>121</v>
      </c>
      <c r="P214" s="13">
        <v>41215</v>
      </c>
      <c r="Q214">
        <v>22.540001</v>
      </c>
      <c r="R214">
        <v>22.540001</v>
      </c>
      <c r="S214">
        <v>22.02</v>
      </c>
      <c r="T214">
        <v>22.024999999999999</v>
      </c>
      <c r="U214">
        <v>16.102944999999998</v>
      </c>
      <c r="V214">
        <v>1656200</v>
      </c>
      <c r="W214" s="9" t="str">
        <f t="shared" si="7"/>
        <v>LNT</v>
      </c>
    </row>
    <row r="215" spans="1:23">
      <c r="A215"/>
      <c r="O215" t="s">
        <v>121</v>
      </c>
      <c r="P215" s="13">
        <v>41218</v>
      </c>
      <c r="Q215">
        <v>22.014999</v>
      </c>
      <c r="R215">
        <v>22.040001</v>
      </c>
      <c r="S215">
        <v>21.74</v>
      </c>
      <c r="T215">
        <v>21.75</v>
      </c>
      <c r="U215">
        <v>15.901887</v>
      </c>
      <c r="V215">
        <v>780200</v>
      </c>
      <c r="W215" s="9" t="str">
        <f t="shared" si="7"/>
        <v>LNT</v>
      </c>
    </row>
    <row r="216" spans="1:23">
      <c r="A216"/>
      <c r="O216" t="s">
        <v>121</v>
      </c>
      <c r="P216" s="13">
        <v>41219</v>
      </c>
      <c r="Q216">
        <v>21.77</v>
      </c>
      <c r="R216">
        <v>21.959999</v>
      </c>
      <c r="S216">
        <v>21.704999999999998</v>
      </c>
      <c r="T216">
        <v>21.915001</v>
      </c>
      <c r="U216">
        <v>16.02252</v>
      </c>
      <c r="V216">
        <v>668000</v>
      </c>
      <c r="W216" s="9" t="str">
        <f t="shared" si="7"/>
        <v>LNT</v>
      </c>
    </row>
    <row r="217" spans="1:23">
      <c r="A217"/>
      <c r="O217" t="s">
        <v>121</v>
      </c>
      <c r="P217" s="13">
        <v>41220</v>
      </c>
      <c r="Q217">
        <v>21.82</v>
      </c>
      <c r="R217">
        <v>21.864999999999998</v>
      </c>
      <c r="S217">
        <v>21.295000000000002</v>
      </c>
      <c r="T217">
        <v>21.395</v>
      </c>
      <c r="U217">
        <v>15.642341999999999</v>
      </c>
      <c r="V217">
        <v>717200</v>
      </c>
      <c r="W217" s="9" t="str">
        <f t="shared" si="7"/>
        <v>LNT</v>
      </c>
    </row>
    <row r="218" spans="1:23">
      <c r="A218"/>
      <c r="O218" t="s">
        <v>121</v>
      </c>
      <c r="P218" s="13">
        <v>41221</v>
      </c>
      <c r="Q218">
        <v>21.434999000000001</v>
      </c>
      <c r="R218">
        <v>21.684999000000001</v>
      </c>
      <c r="S218">
        <v>21.385000000000002</v>
      </c>
      <c r="T218">
        <v>21.385000000000002</v>
      </c>
      <c r="U218">
        <v>15.635035</v>
      </c>
      <c r="V218">
        <v>1052800</v>
      </c>
      <c r="W218" s="9" t="str">
        <f t="shared" si="7"/>
        <v>LNT</v>
      </c>
    </row>
    <row r="219" spans="1:23">
      <c r="A219"/>
      <c r="O219" t="s">
        <v>121</v>
      </c>
      <c r="P219" s="13">
        <v>41222</v>
      </c>
      <c r="Q219">
        <v>21.274999999999999</v>
      </c>
      <c r="R219">
        <v>22.114999999999998</v>
      </c>
      <c r="S219">
        <v>21.274999999999999</v>
      </c>
      <c r="T219">
        <v>21.85</v>
      </c>
      <c r="U219">
        <v>15.974995</v>
      </c>
      <c r="V219">
        <v>1662400</v>
      </c>
      <c r="W219" s="9" t="str">
        <f t="shared" si="7"/>
        <v>LNT</v>
      </c>
    </row>
    <row r="220" spans="1:23">
      <c r="A220"/>
      <c r="O220" t="s">
        <v>121</v>
      </c>
      <c r="P220" s="13">
        <v>41225</v>
      </c>
      <c r="Q220">
        <v>21.870000999999998</v>
      </c>
      <c r="R220">
        <v>22</v>
      </c>
      <c r="S220">
        <v>21.614999999999998</v>
      </c>
      <c r="T220">
        <v>21.790001</v>
      </c>
      <c r="U220">
        <v>15.931134999999999</v>
      </c>
      <c r="V220">
        <v>1130800</v>
      </c>
      <c r="W220" s="9" t="str">
        <f t="shared" si="7"/>
        <v>LNT</v>
      </c>
    </row>
    <row r="221" spans="1:23">
      <c r="A221"/>
      <c r="O221" t="s">
        <v>121</v>
      </c>
      <c r="P221" s="13">
        <v>41226</v>
      </c>
      <c r="Q221">
        <v>21.65</v>
      </c>
      <c r="R221">
        <v>21.844999000000001</v>
      </c>
      <c r="S221">
        <v>21.565000999999999</v>
      </c>
      <c r="T221">
        <v>21.73</v>
      </c>
      <c r="U221">
        <v>15.887262</v>
      </c>
      <c r="V221">
        <v>1398000</v>
      </c>
      <c r="W221" s="9" t="str">
        <f t="shared" si="7"/>
        <v>LNT</v>
      </c>
    </row>
    <row r="222" spans="1:23">
      <c r="A222"/>
      <c r="O222" t="s">
        <v>121</v>
      </c>
      <c r="P222" s="13">
        <v>41227</v>
      </c>
      <c r="Q222">
        <v>21.735001</v>
      </c>
      <c r="R222">
        <v>21.844999000000001</v>
      </c>
      <c r="S222">
        <v>21.325001</v>
      </c>
      <c r="T222">
        <v>21.379999000000002</v>
      </c>
      <c r="U222">
        <v>15.631375</v>
      </c>
      <c r="V222">
        <v>1669400</v>
      </c>
      <c r="W222" s="9" t="str">
        <f t="shared" si="7"/>
        <v>LNT</v>
      </c>
    </row>
    <row r="223" spans="1:23">
      <c r="A223"/>
      <c r="O223" t="s">
        <v>121</v>
      </c>
      <c r="P223" s="13">
        <v>41228</v>
      </c>
      <c r="Q223">
        <v>21.454999999999998</v>
      </c>
      <c r="R223">
        <v>21.5</v>
      </c>
      <c r="S223">
        <v>21.105</v>
      </c>
      <c r="T223">
        <v>21.190000999999999</v>
      </c>
      <c r="U223">
        <v>15.492457</v>
      </c>
      <c r="V223">
        <v>1207600</v>
      </c>
      <c r="W223" s="9" t="str">
        <f t="shared" si="7"/>
        <v>LNT</v>
      </c>
    </row>
    <row r="224" spans="1:23">
      <c r="A224"/>
      <c r="O224" t="s">
        <v>121</v>
      </c>
      <c r="P224" s="13">
        <v>41229</v>
      </c>
      <c r="Q224">
        <v>21.299999</v>
      </c>
      <c r="R224">
        <v>21.745000999999998</v>
      </c>
      <c r="S224">
        <v>21.219999000000001</v>
      </c>
      <c r="T224">
        <v>21.73</v>
      </c>
      <c r="U224">
        <v>15.887262</v>
      </c>
      <c r="V224">
        <v>1366000</v>
      </c>
      <c r="W224" s="9" t="str">
        <f t="shared" si="7"/>
        <v>LNT</v>
      </c>
    </row>
    <row r="225" spans="1:23">
      <c r="A225"/>
      <c r="O225" t="s">
        <v>121</v>
      </c>
      <c r="P225" s="13">
        <v>41232</v>
      </c>
      <c r="Q225">
        <v>21.855</v>
      </c>
      <c r="R225">
        <v>21.879999000000002</v>
      </c>
      <c r="S225">
        <v>21.565000999999999</v>
      </c>
      <c r="T225">
        <v>21.725000000000001</v>
      </c>
      <c r="U225">
        <v>15.883609999999999</v>
      </c>
      <c r="V225">
        <v>789400</v>
      </c>
      <c r="W225" s="9" t="str">
        <f t="shared" si="7"/>
        <v>LNT</v>
      </c>
    </row>
    <row r="226" spans="1:23">
      <c r="A226"/>
      <c r="O226" t="s">
        <v>121</v>
      </c>
      <c r="P226" s="13">
        <v>41233</v>
      </c>
      <c r="Q226">
        <v>21.725000000000001</v>
      </c>
      <c r="R226">
        <v>21.924999</v>
      </c>
      <c r="S226">
        <v>21.59</v>
      </c>
      <c r="T226">
        <v>21.924999</v>
      </c>
      <c r="U226">
        <v>16.029837000000001</v>
      </c>
      <c r="V226">
        <v>1210800</v>
      </c>
      <c r="W226" s="9" t="str">
        <f t="shared" si="7"/>
        <v>LNT</v>
      </c>
    </row>
    <row r="227" spans="1:23">
      <c r="A227"/>
      <c r="O227" t="s">
        <v>121</v>
      </c>
      <c r="P227" s="13">
        <v>41234</v>
      </c>
      <c r="Q227">
        <v>21.995000999999998</v>
      </c>
      <c r="R227">
        <v>22.059999000000001</v>
      </c>
      <c r="S227">
        <v>21.805</v>
      </c>
      <c r="T227">
        <v>21.879999000000002</v>
      </c>
      <c r="U227">
        <v>15.996931</v>
      </c>
      <c r="V227">
        <v>1627800</v>
      </c>
      <c r="W227" s="9" t="str">
        <f t="shared" si="7"/>
        <v>LNT</v>
      </c>
    </row>
    <row r="228" spans="1:23">
      <c r="A228"/>
      <c r="O228" t="s">
        <v>121</v>
      </c>
      <c r="P228" s="13">
        <v>41236</v>
      </c>
      <c r="Q228">
        <v>21.905000999999999</v>
      </c>
      <c r="R228">
        <v>21.99</v>
      </c>
      <c r="S228">
        <v>21.745000999999998</v>
      </c>
      <c r="T228">
        <v>21.860001</v>
      </c>
      <c r="U228">
        <v>15.982307</v>
      </c>
      <c r="V228">
        <v>589800</v>
      </c>
      <c r="W228" s="9" t="str">
        <f t="shared" si="7"/>
        <v>LNT</v>
      </c>
    </row>
    <row r="229" spans="1:23">
      <c r="A229"/>
      <c r="O229" t="s">
        <v>121</v>
      </c>
      <c r="P229" s="13">
        <v>41239</v>
      </c>
      <c r="Q229">
        <v>21.76</v>
      </c>
      <c r="R229">
        <v>22.135000000000002</v>
      </c>
      <c r="S229">
        <v>21.76</v>
      </c>
      <c r="T229">
        <v>21.969999000000001</v>
      </c>
      <c r="U229">
        <v>16.062736999999998</v>
      </c>
      <c r="V229">
        <v>914000</v>
      </c>
      <c r="W229" s="9" t="str">
        <f t="shared" si="7"/>
        <v>LNT</v>
      </c>
    </row>
    <row r="230" spans="1:23">
      <c r="A230"/>
      <c r="O230" t="s">
        <v>121</v>
      </c>
      <c r="P230" s="13">
        <v>41240</v>
      </c>
      <c r="Q230">
        <v>22</v>
      </c>
      <c r="R230">
        <v>22.15</v>
      </c>
      <c r="S230">
        <v>21.965</v>
      </c>
      <c r="T230">
        <v>22.02</v>
      </c>
      <c r="U230">
        <v>16.099292999999999</v>
      </c>
      <c r="V230">
        <v>814200</v>
      </c>
      <c r="W230" s="9" t="str">
        <f t="shared" si="7"/>
        <v>LNT</v>
      </c>
    </row>
    <row r="231" spans="1:23">
      <c r="A231"/>
      <c r="O231" t="s">
        <v>121</v>
      </c>
      <c r="P231" s="13">
        <v>41241</v>
      </c>
      <c r="Q231">
        <v>21.924999</v>
      </c>
      <c r="R231">
        <v>22.15</v>
      </c>
      <c r="S231">
        <v>21.879999000000002</v>
      </c>
      <c r="T231">
        <v>22.1</v>
      </c>
      <c r="U231">
        <v>16.157782000000001</v>
      </c>
      <c r="V231">
        <v>490400</v>
      </c>
      <c r="W231" s="9" t="str">
        <f t="shared" si="7"/>
        <v>LNT</v>
      </c>
    </row>
    <row r="232" spans="1:23">
      <c r="A232"/>
      <c r="O232" t="s">
        <v>121</v>
      </c>
      <c r="P232" s="13">
        <v>41242</v>
      </c>
      <c r="Q232">
        <v>22.184999000000001</v>
      </c>
      <c r="R232">
        <v>22.24</v>
      </c>
      <c r="S232">
        <v>21.924999</v>
      </c>
      <c r="T232">
        <v>22.204999999999998</v>
      </c>
      <c r="U232">
        <v>16.234546999999999</v>
      </c>
      <c r="V232">
        <v>703000</v>
      </c>
      <c r="W232" s="9" t="str">
        <f t="shared" si="7"/>
        <v>LNT</v>
      </c>
    </row>
    <row r="233" spans="1:23">
      <c r="A233"/>
      <c r="O233" t="s">
        <v>121</v>
      </c>
      <c r="P233" s="13">
        <v>41243</v>
      </c>
      <c r="Q233">
        <v>22.204999999999998</v>
      </c>
      <c r="R233">
        <v>22.424999</v>
      </c>
      <c r="S233">
        <v>22.120000999999998</v>
      </c>
      <c r="T233">
        <v>22.41</v>
      </c>
      <c r="U233">
        <v>16.384423999999999</v>
      </c>
      <c r="V233">
        <v>1175800</v>
      </c>
      <c r="W233" s="9" t="str">
        <f t="shared" si="7"/>
        <v>LNT</v>
      </c>
    </row>
    <row r="234" spans="1:23">
      <c r="A234"/>
      <c r="O234" t="s">
        <v>121</v>
      </c>
      <c r="P234" s="13">
        <v>41246</v>
      </c>
      <c r="Q234">
        <v>22.415001</v>
      </c>
      <c r="R234">
        <v>22.415001</v>
      </c>
      <c r="S234">
        <v>22.07</v>
      </c>
      <c r="T234">
        <v>22.245000999999998</v>
      </c>
      <c r="U234">
        <v>16.263795999999999</v>
      </c>
      <c r="V234">
        <v>560600</v>
      </c>
      <c r="W234" s="9" t="str">
        <f t="shared" si="7"/>
        <v>LNT</v>
      </c>
    </row>
    <row r="235" spans="1:23">
      <c r="A235"/>
      <c r="O235" t="s">
        <v>121</v>
      </c>
      <c r="P235" s="13">
        <v>41247</v>
      </c>
      <c r="Q235">
        <v>22.204999999999998</v>
      </c>
      <c r="R235">
        <v>22.385000000000002</v>
      </c>
      <c r="S235">
        <v>22.110001</v>
      </c>
      <c r="T235">
        <v>22.165001</v>
      </c>
      <c r="U235">
        <v>16.205304999999999</v>
      </c>
      <c r="V235">
        <v>579000</v>
      </c>
      <c r="W235" s="9" t="str">
        <f t="shared" si="7"/>
        <v>LNT</v>
      </c>
    </row>
    <row r="236" spans="1:23">
      <c r="A236"/>
      <c r="O236" t="s">
        <v>121</v>
      </c>
      <c r="P236" s="13">
        <v>41248</v>
      </c>
      <c r="Q236">
        <v>22.18</v>
      </c>
      <c r="R236">
        <v>22.43</v>
      </c>
      <c r="S236">
        <v>22.094999000000001</v>
      </c>
      <c r="T236">
        <v>22.364999999999998</v>
      </c>
      <c r="U236">
        <v>16.351527999999998</v>
      </c>
      <c r="V236">
        <v>848200</v>
      </c>
      <c r="W236" s="9" t="str">
        <f t="shared" si="7"/>
        <v>LNT</v>
      </c>
    </row>
    <row r="237" spans="1:23">
      <c r="A237"/>
      <c r="O237" t="s">
        <v>121</v>
      </c>
      <c r="P237" s="13">
        <v>41249</v>
      </c>
      <c r="Q237">
        <v>22.364999999999998</v>
      </c>
      <c r="R237">
        <v>22.415001</v>
      </c>
      <c r="S237">
        <v>22.219999000000001</v>
      </c>
      <c r="T237">
        <v>22.285</v>
      </c>
      <c r="U237">
        <v>16.293037000000002</v>
      </c>
      <c r="V237">
        <v>539200</v>
      </c>
      <c r="W237" s="9" t="str">
        <f t="shared" si="7"/>
        <v>LNT</v>
      </c>
    </row>
    <row r="238" spans="1:23">
      <c r="A238"/>
      <c r="O238" t="s">
        <v>121</v>
      </c>
      <c r="P238" s="13">
        <v>41250</v>
      </c>
      <c r="Q238">
        <v>22.245000999999998</v>
      </c>
      <c r="R238">
        <v>22.42</v>
      </c>
      <c r="S238">
        <v>22.139999</v>
      </c>
      <c r="T238">
        <v>22.274999999999999</v>
      </c>
      <c r="U238">
        <v>16.285727000000001</v>
      </c>
      <c r="V238">
        <v>556400</v>
      </c>
      <c r="W238" s="9" t="str">
        <f t="shared" si="7"/>
        <v>LNT</v>
      </c>
    </row>
    <row r="239" spans="1:23">
      <c r="A239"/>
      <c r="O239" t="s">
        <v>121</v>
      </c>
      <c r="P239" s="13">
        <v>41253</v>
      </c>
      <c r="Q239">
        <v>22.23</v>
      </c>
      <c r="R239">
        <v>22.35</v>
      </c>
      <c r="S239">
        <v>22.17</v>
      </c>
      <c r="T239">
        <v>22.315000999999999</v>
      </c>
      <c r="U239">
        <v>16.314968</v>
      </c>
      <c r="V239">
        <v>665600</v>
      </c>
      <c r="W239" s="9" t="str">
        <f t="shared" si="7"/>
        <v>LNT</v>
      </c>
    </row>
    <row r="240" spans="1:23">
      <c r="A240"/>
      <c r="O240" t="s">
        <v>121</v>
      </c>
      <c r="P240" s="13">
        <v>41254</v>
      </c>
      <c r="Q240">
        <v>22.375</v>
      </c>
      <c r="R240">
        <v>22.445</v>
      </c>
      <c r="S240">
        <v>22.235001</v>
      </c>
      <c r="T240">
        <v>22.325001</v>
      </c>
      <c r="U240">
        <v>16.322281</v>
      </c>
      <c r="V240">
        <v>560000</v>
      </c>
      <c r="W240" s="9" t="str">
        <f t="shared" si="7"/>
        <v>LNT</v>
      </c>
    </row>
    <row r="241" spans="1:23">
      <c r="A241"/>
      <c r="O241" t="s">
        <v>121</v>
      </c>
      <c r="P241" s="13">
        <v>41255</v>
      </c>
      <c r="Q241">
        <v>22.375</v>
      </c>
      <c r="R241">
        <v>22.42</v>
      </c>
      <c r="S241">
        <v>22.184999000000001</v>
      </c>
      <c r="T241">
        <v>22.209999</v>
      </c>
      <c r="U241">
        <v>16.238197</v>
      </c>
      <c r="V241">
        <v>533000</v>
      </c>
      <c r="W241" s="9" t="str">
        <f t="shared" si="7"/>
        <v>LNT</v>
      </c>
    </row>
    <row r="242" spans="1:23">
      <c r="A242"/>
      <c r="O242" t="s">
        <v>121</v>
      </c>
      <c r="P242" s="13">
        <v>41256</v>
      </c>
      <c r="Q242">
        <v>22.190000999999999</v>
      </c>
      <c r="R242">
        <v>22.26</v>
      </c>
      <c r="S242">
        <v>22.055</v>
      </c>
      <c r="T242">
        <v>22.125</v>
      </c>
      <c r="U242">
        <v>16.176062000000002</v>
      </c>
      <c r="V242">
        <v>606400</v>
      </c>
      <c r="W242" s="9" t="str">
        <f t="shared" si="7"/>
        <v>LNT</v>
      </c>
    </row>
    <row r="243" spans="1:23">
      <c r="A243"/>
      <c r="O243" t="s">
        <v>121</v>
      </c>
      <c r="P243" s="13">
        <v>41257</v>
      </c>
      <c r="Q243">
        <v>22.094999000000001</v>
      </c>
      <c r="R243">
        <v>22.200001</v>
      </c>
      <c r="S243">
        <v>21.864999999999998</v>
      </c>
      <c r="T243">
        <v>21.889999</v>
      </c>
      <c r="U243">
        <v>16.004244</v>
      </c>
      <c r="V243">
        <v>1156600</v>
      </c>
      <c r="W243" s="9" t="str">
        <f t="shared" si="7"/>
        <v>LNT</v>
      </c>
    </row>
    <row r="244" spans="1:23">
      <c r="A244"/>
      <c r="O244" t="s">
        <v>121</v>
      </c>
      <c r="P244" s="13">
        <v>41260</v>
      </c>
      <c r="Q244">
        <v>22.01</v>
      </c>
      <c r="R244">
        <v>22.5</v>
      </c>
      <c r="S244">
        <v>21.99</v>
      </c>
      <c r="T244">
        <v>22.5</v>
      </c>
      <c r="U244">
        <v>16.450232</v>
      </c>
      <c r="V244">
        <v>1111600</v>
      </c>
      <c r="W244" s="9" t="str">
        <f t="shared" si="7"/>
        <v>LNT</v>
      </c>
    </row>
    <row r="245" spans="1:23">
      <c r="A245"/>
      <c r="O245" t="s">
        <v>121</v>
      </c>
      <c r="P245" s="13">
        <v>41261</v>
      </c>
      <c r="Q245">
        <v>22.48</v>
      </c>
      <c r="R245">
        <v>22.614999999999998</v>
      </c>
      <c r="S245">
        <v>22.34</v>
      </c>
      <c r="T245">
        <v>22.51</v>
      </c>
      <c r="U245">
        <v>16.457535</v>
      </c>
      <c r="V245">
        <v>1662400</v>
      </c>
      <c r="W245" s="9" t="str">
        <f t="shared" si="7"/>
        <v>LNT</v>
      </c>
    </row>
    <row r="246" spans="1:23">
      <c r="A246"/>
      <c r="O246" t="s">
        <v>121</v>
      </c>
      <c r="P246" s="13">
        <v>41262</v>
      </c>
      <c r="Q246">
        <v>22.524999999999999</v>
      </c>
      <c r="R246">
        <v>22.540001</v>
      </c>
      <c r="S246">
        <v>22.285</v>
      </c>
      <c r="T246">
        <v>22.360001</v>
      </c>
      <c r="U246">
        <v>16.347866</v>
      </c>
      <c r="V246">
        <v>866000</v>
      </c>
      <c r="W246" s="9" t="str">
        <f t="shared" si="7"/>
        <v>LNT</v>
      </c>
    </row>
    <row r="247" spans="1:23">
      <c r="A247"/>
      <c r="O247" t="s">
        <v>121</v>
      </c>
      <c r="P247" s="13">
        <v>41263</v>
      </c>
      <c r="Q247">
        <v>22.43</v>
      </c>
      <c r="R247">
        <v>22.495000999999998</v>
      </c>
      <c r="S247">
        <v>22.25</v>
      </c>
      <c r="T247">
        <v>22.43</v>
      </c>
      <c r="U247">
        <v>16.399048000000001</v>
      </c>
      <c r="V247">
        <v>706400</v>
      </c>
      <c r="W247" s="9" t="str">
        <f t="shared" si="7"/>
        <v>LNT</v>
      </c>
    </row>
    <row r="248" spans="1:23">
      <c r="A248"/>
      <c r="O248" t="s">
        <v>121</v>
      </c>
      <c r="P248" s="13">
        <v>41264</v>
      </c>
      <c r="Q248">
        <v>22.065000999999999</v>
      </c>
      <c r="R248">
        <v>22.379999000000002</v>
      </c>
      <c r="S248">
        <v>21.969999000000001</v>
      </c>
      <c r="T248">
        <v>22.264999</v>
      </c>
      <c r="U248">
        <v>16.278411999999999</v>
      </c>
      <c r="V248">
        <v>2050200</v>
      </c>
      <c r="W248" s="9" t="str">
        <f t="shared" si="7"/>
        <v>LNT</v>
      </c>
    </row>
    <row r="249" spans="1:23">
      <c r="A249"/>
      <c r="O249" t="s">
        <v>121</v>
      </c>
      <c r="P249" s="13">
        <v>41267</v>
      </c>
      <c r="Q249">
        <v>22.299999</v>
      </c>
      <c r="R249">
        <v>22.299999</v>
      </c>
      <c r="S249">
        <v>22.045000000000002</v>
      </c>
      <c r="T249">
        <v>22.215</v>
      </c>
      <c r="U249">
        <v>16.241855999999999</v>
      </c>
      <c r="V249">
        <v>292800</v>
      </c>
      <c r="W249" s="9" t="str">
        <f t="shared" si="7"/>
        <v>LNT</v>
      </c>
    </row>
    <row r="250" spans="1:23">
      <c r="A250"/>
      <c r="O250" t="s">
        <v>121</v>
      </c>
      <c r="P250" s="13">
        <v>41269</v>
      </c>
      <c r="Q250">
        <v>22.25</v>
      </c>
      <c r="R250">
        <v>22.25</v>
      </c>
      <c r="S250">
        <v>21.954999999999998</v>
      </c>
      <c r="T250">
        <v>21.985001</v>
      </c>
      <c r="U250">
        <v>16.073702000000001</v>
      </c>
      <c r="V250">
        <v>517800</v>
      </c>
      <c r="W250" s="9" t="str">
        <f t="shared" si="7"/>
        <v>LNT</v>
      </c>
    </row>
    <row r="251" spans="1:23">
      <c r="A251"/>
      <c r="O251" t="s">
        <v>121</v>
      </c>
      <c r="P251" s="13">
        <v>41270</v>
      </c>
      <c r="Q251">
        <v>21.965</v>
      </c>
      <c r="R251">
        <v>22.055</v>
      </c>
      <c r="S251">
        <v>21.745000999999998</v>
      </c>
      <c r="T251">
        <v>21.945</v>
      </c>
      <c r="U251">
        <v>16.044453000000001</v>
      </c>
      <c r="V251">
        <v>622800</v>
      </c>
      <c r="W251" s="9" t="str">
        <f t="shared" si="7"/>
        <v>LNT</v>
      </c>
    </row>
    <row r="252" spans="1:23">
      <c r="A252"/>
      <c r="O252" t="s">
        <v>121</v>
      </c>
      <c r="P252" s="13">
        <v>41271</v>
      </c>
      <c r="Q252">
        <v>21.809999000000001</v>
      </c>
      <c r="R252">
        <v>22.055</v>
      </c>
      <c r="S252">
        <v>21.754999000000002</v>
      </c>
      <c r="T252">
        <v>21.780000999999999</v>
      </c>
      <c r="U252">
        <v>15.923823000000001</v>
      </c>
      <c r="V252">
        <v>475800</v>
      </c>
      <c r="W252" s="9" t="str">
        <f t="shared" si="7"/>
        <v>LNT</v>
      </c>
    </row>
    <row r="253" spans="1:23">
      <c r="A253"/>
      <c r="O253" t="s">
        <v>121</v>
      </c>
      <c r="P253" s="13">
        <v>41274</v>
      </c>
      <c r="Q253">
        <v>21.75</v>
      </c>
      <c r="R253">
        <v>22.004999000000002</v>
      </c>
      <c r="S253">
        <v>21.57</v>
      </c>
      <c r="T253">
        <v>21.954999999999998</v>
      </c>
      <c r="U253">
        <v>16.051770999999999</v>
      </c>
      <c r="V253">
        <v>707400</v>
      </c>
      <c r="W253" s="9" t="str">
        <f t="shared" si="7"/>
        <v>LNT</v>
      </c>
    </row>
    <row r="254" spans="1:23">
      <c r="A254"/>
      <c r="O254" t="s">
        <v>121</v>
      </c>
      <c r="P254" s="13">
        <v>41276</v>
      </c>
      <c r="Q254">
        <v>21.870000999999998</v>
      </c>
      <c r="R254">
        <v>22.57</v>
      </c>
      <c r="S254">
        <v>21.864999999999998</v>
      </c>
      <c r="T254">
        <v>22.57</v>
      </c>
      <c r="U254">
        <v>16.50141</v>
      </c>
      <c r="V254">
        <v>1238600</v>
      </c>
      <c r="W254" s="9" t="str">
        <f t="shared" si="7"/>
        <v>LNT</v>
      </c>
    </row>
    <row r="255" spans="1:23">
      <c r="A255"/>
      <c r="O255" t="s">
        <v>121</v>
      </c>
      <c r="P255" s="13">
        <v>41277</v>
      </c>
      <c r="Q255">
        <v>22.524999999999999</v>
      </c>
      <c r="R255">
        <v>22.655000999999999</v>
      </c>
      <c r="S255">
        <v>22.465</v>
      </c>
      <c r="T255">
        <v>22.58</v>
      </c>
      <c r="U255">
        <v>16.508717999999998</v>
      </c>
      <c r="V255">
        <v>776600</v>
      </c>
      <c r="W255" s="9" t="str">
        <f t="shared" si="7"/>
        <v>LNT</v>
      </c>
    </row>
    <row r="256" spans="1:23">
      <c r="A256"/>
      <c r="O256" t="s">
        <v>121</v>
      </c>
      <c r="P256" s="13">
        <v>41278</v>
      </c>
      <c r="Q256">
        <v>22.58</v>
      </c>
      <c r="R256">
        <v>22.75</v>
      </c>
      <c r="S256">
        <v>22.545000000000002</v>
      </c>
      <c r="T256">
        <v>22.709999</v>
      </c>
      <c r="U256">
        <v>16.603762</v>
      </c>
      <c r="V256">
        <v>764400</v>
      </c>
      <c r="W256" s="9" t="str">
        <f t="shared" si="7"/>
        <v>LNT</v>
      </c>
    </row>
    <row r="257" spans="1:23">
      <c r="A257"/>
      <c r="O257" t="s">
        <v>121</v>
      </c>
      <c r="P257" s="13">
        <v>41281</v>
      </c>
      <c r="Q257">
        <v>22.665001</v>
      </c>
      <c r="R257">
        <v>22.665001</v>
      </c>
      <c r="S257">
        <v>22.465</v>
      </c>
      <c r="T257">
        <v>22.545000000000002</v>
      </c>
      <c r="U257">
        <v>16.483128000000001</v>
      </c>
      <c r="V257">
        <v>911200</v>
      </c>
      <c r="W257" s="9" t="str">
        <f t="shared" si="7"/>
        <v>LNT</v>
      </c>
    </row>
    <row r="258" spans="1:23">
      <c r="A258"/>
      <c r="O258" t="s">
        <v>121</v>
      </c>
      <c r="P258" s="13">
        <v>41282</v>
      </c>
      <c r="Q258">
        <v>22.555</v>
      </c>
      <c r="R258">
        <v>22.594999000000001</v>
      </c>
      <c r="S258">
        <v>22.434999000000001</v>
      </c>
      <c r="T258">
        <v>22.540001</v>
      </c>
      <c r="U258">
        <v>16.479469000000002</v>
      </c>
      <c r="V258">
        <v>859200</v>
      </c>
      <c r="W258" s="9" t="str">
        <f t="shared" si="7"/>
        <v>LNT</v>
      </c>
    </row>
    <row r="259" spans="1:23">
      <c r="A259"/>
      <c r="O259" t="s">
        <v>121</v>
      </c>
      <c r="P259" s="13">
        <v>41283</v>
      </c>
      <c r="Q259">
        <v>22.594999000000001</v>
      </c>
      <c r="R259">
        <v>22.65</v>
      </c>
      <c r="S259">
        <v>22.454999999999998</v>
      </c>
      <c r="T259">
        <v>22.65</v>
      </c>
      <c r="U259">
        <v>16.559895000000001</v>
      </c>
      <c r="V259">
        <v>703400</v>
      </c>
      <c r="W259" s="9" t="str">
        <f t="shared" si="7"/>
        <v>LNT</v>
      </c>
    </row>
    <row r="260" spans="1:23">
      <c r="A260"/>
      <c r="O260" t="s">
        <v>121</v>
      </c>
      <c r="P260" s="13">
        <v>41284</v>
      </c>
      <c r="Q260">
        <v>22.74</v>
      </c>
      <c r="R260">
        <v>22.85</v>
      </c>
      <c r="S260">
        <v>22.665001</v>
      </c>
      <c r="T260">
        <v>22.844999000000001</v>
      </c>
      <c r="U260">
        <v>16.702459000000001</v>
      </c>
      <c r="V260">
        <v>777400</v>
      </c>
      <c r="W260" s="9" t="str">
        <f t="shared" si="7"/>
        <v>LNT</v>
      </c>
    </row>
    <row r="261" spans="1:23">
      <c r="A261"/>
      <c r="O261" t="s">
        <v>121</v>
      </c>
      <c r="P261" s="13">
        <v>41285</v>
      </c>
      <c r="Q261">
        <v>22.9</v>
      </c>
      <c r="R261">
        <v>22.954999999999998</v>
      </c>
      <c r="S261">
        <v>22.76</v>
      </c>
      <c r="T261">
        <v>22.875</v>
      </c>
      <c r="U261">
        <v>16.724398000000001</v>
      </c>
      <c r="V261">
        <v>884800</v>
      </c>
      <c r="W261" s="9" t="str">
        <f t="shared" ref="W261:W324" si="8">IFERROR(VLOOKUP(O261,$B$4:$B$17,1,FALSE),"Delete")</f>
        <v>LNT</v>
      </c>
    </row>
    <row r="262" spans="1:23">
      <c r="A262"/>
      <c r="O262" t="s">
        <v>121</v>
      </c>
      <c r="P262" s="13">
        <v>41288</v>
      </c>
      <c r="Q262">
        <v>22.875</v>
      </c>
      <c r="R262">
        <v>22.99</v>
      </c>
      <c r="S262">
        <v>22.864999999999998</v>
      </c>
      <c r="T262">
        <v>22.905000999999999</v>
      </c>
      <c r="U262">
        <v>16.746335999999999</v>
      </c>
      <c r="V262">
        <v>673000</v>
      </c>
      <c r="W262" s="9" t="str">
        <f t="shared" si="8"/>
        <v>LNT</v>
      </c>
    </row>
    <row r="263" spans="1:23">
      <c r="A263"/>
      <c r="O263" t="s">
        <v>121</v>
      </c>
      <c r="P263" s="13">
        <v>41289</v>
      </c>
      <c r="Q263">
        <v>22.875</v>
      </c>
      <c r="R263">
        <v>22.934999000000001</v>
      </c>
      <c r="S263">
        <v>22.780000999999999</v>
      </c>
      <c r="T263">
        <v>22.905000999999999</v>
      </c>
      <c r="U263">
        <v>16.746335999999999</v>
      </c>
      <c r="V263">
        <v>711200</v>
      </c>
      <c r="W263" s="9" t="str">
        <f t="shared" si="8"/>
        <v>LNT</v>
      </c>
    </row>
    <row r="264" spans="1:23">
      <c r="A264"/>
      <c r="O264" t="s">
        <v>121</v>
      </c>
      <c r="P264" s="13">
        <v>41290</v>
      </c>
      <c r="Q264">
        <v>22.825001</v>
      </c>
      <c r="R264">
        <v>22.855</v>
      </c>
      <c r="S264">
        <v>22.725000000000001</v>
      </c>
      <c r="T264">
        <v>22.74</v>
      </c>
      <c r="U264">
        <v>16.625692000000001</v>
      </c>
      <c r="V264">
        <v>795800</v>
      </c>
      <c r="W264" s="9" t="str">
        <f t="shared" si="8"/>
        <v>LNT</v>
      </c>
    </row>
    <row r="265" spans="1:23">
      <c r="A265"/>
      <c r="O265" t="s">
        <v>121</v>
      </c>
      <c r="P265" s="13">
        <v>41291</v>
      </c>
      <c r="Q265">
        <v>22.75</v>
      </c>
      <c r="R265">
        <v>22.870000999999998</v>
      </c>
      <c r="S265">
        <v>22.655000999999999</v>
      </c>
      <c r="T265">
        <v>22.825001</v>
      </c>
      <c r="U265">
        <v>16.687840999999999</v>
      </c>
      <c r="V265">
        <v>992800</v>
      </c>
      <c r="W265" s="9" t="str">
        <f t="shared" si="8"/>
        <v>LNT</v>
      </c>
    </row>
    <row r="266" spans="1:23">
      <c r="A266"/>
      <c r="O266" t="s">
        <v>121</v>
      </c>
      <c r="P266" s="13">
        <v>41292</v>
      </c>
      <c r="Q266">
        <v>22.875</v>
      </c>
      <c r="R266">
        <v>22.934999000000001</v>
      </c>
      <c r="S266">
        <v>22.805</v>
      </c>
      <c r="T266">
        <v>22.844999000000001</v>
      </c>
      <c r="U266">
        <v>16.702459000000001</v>
      </c>
      <c r="V266">
        <v>900600</v>
      </c>
      <c r="W266" s="9" t="str">
        <f t="shared" si="8"/>
        <v>LNT</v>
      </c>
    </row>
    <row r="267" spans="1:23">
      <c r="A267"/>
      <c r="O267" t="s">
        <v>121</v>
      </c>
      <c r="P267" s="13">
        <v>41296</v>
      </c>
      <c r="Q267">
        <v>22.790001</v>
      </c>
      <c r="R267">
        <v>23.055</v>
      </c>
      <c r="S267">
        <v>22.790001</v>
      </c>
      <c r="T267">
        <v>23.02</v>
      </c>
      <c r="U267">
        <v>16.830411999999999</v>
      </c>
      <c r="V267">
        <v>1142000</v>
      </c>
      <c r="W267" s="9" t="str">
        <f t="shared" si="8"/>
        <v>LNT</v>
      </c>
    </row>
    <row r="268" spans="1:23">
      <c r="A268"/>
      <c r="O268" t="s">
        <v>121</v>
      </c>
      <c r="P268" s="13">
        <v>41297</v>
      </c>
      <c r="Q268">
        <v>22.945</v>
      </c>
      <c r="R268">
        <v>23.02</v>
      </c>
      <c r="S268">
        <v>22.864999999999998</v>
      </c>
      <c r="T268">
        <v>22.92</v>
      </c>
      <c r="U268">
        <v>16.757300999999998</v>
      </c>
      <c r="V268">
        <v>849000</v>
      </c>
      <c r="W268" s="9" t="str">
        <f t="shared" si="8"/>
        <v>LNT</v>
      </c>
    </row>
    <row r="269" spans="1:23">
      <c r="A269"/>
      <c r="O269" t="s">
        <v>121</v>
      </c>
      <c r="P269" s="13">
        <v>41298</v>
      </c>
      <c r="Q269">
        <v>22.950001</v>
      </c>
      <c r="R269">
        <v>23.065000999999999</v>
      </c>
      <c r="S269">
        <v>22.9</v>
      </c>
      <c r="T269">
        <v>22.945</v>
      </c>
      <c r="U269">
        <v>16.775577999999999</v>
      </c>
      <c r="V269">
        <v>1035600</v>
      </c>
      <c r="W269" s="9" t="str">
        <f t="shared" si="8"/>
        <v>LNT</v>
      </c>
    </row>
    <row r="270" spans="1:23">
      <c r="A270"/>
      <c r="O270" t="s">
        <v>121</v>
      </c>
      <c r="P270" s="13">
        <v>41299</v>
      </c>
      <c r="Q270">
        <v>23.02</v>
      </c>
      <c r="R270">
        <v>23.075001</v>
      </c>
      <c r="S270">
        <v>22.855</v>
      </c>
      <c r="T270">
        <v>22.9</v>
      </c>
      <c r="U270">
        <v>16.74268</v>
      </c>
      <c r="V270">
        <v>1224400</v>
      </c>
      <c r="W270" s="9" t="str">
        <f t="shared" si="8"/>
        <v>LNT</v>
      </c>
    </row>
    <row r="271" spans="1:23">
      <c r="A271"/>
      <c r="O271" t="s">
        <v>121</v>
      </c>
      <c r="P271" s="13">
        <v>41302</v>
      </c>
      <c r="Q271">
        <v>22.92</v>
      </c>
      <c r="R271">
        <v>22.969999000000001</v>
      </c>
      <c r="S271">
        <v>22.774999999999999</v>
      </c>
      <c r="T271">
        <v>22.860001</v>
      </c>
      <c r="U271">
        <v>16.713433999999999</v>
      </c>
      <c r="V271">
        <v>1238600</v>
      </c>
      <c r="W271" s="9" t="str">
        <f t="shared" si="8"/>
        <v>LNT</v>
      </c>
    </row>
    <row r="272" spans="1:23">
      <c r="A272"/>
      <c r="O272" t="s">
        <v>121</v>
      </c>
      <c r="P272" s="13">
        <v>41303</v>
      </c>
      <c r="Q272">
        <v>22.68</v>
      </c>
      <c r="R272">
        <v>22.870000999999998</v>
      </c>
      <c r="S272">
        <v>22.629999000000002</v>
      </c>
      <c r="T272">
        <v>22.83</v>
      </c>
      <c r="U272">
        <v>16.864864000000001</v>
      </c>
      <c r="V272">
        <v>1549600</v>
      </c>
      <c r="W272" s="9" t="str">
        <f t="shared" si="8"/>
        <v>LNT</v>
      </c>
    </row>
    <row r="273" spans="1:23">
      <c r="A273"/>
      <c r="O273" t="s">
        <v>121</v>
      </c>
      <c r="P273" s="13">
        <v>41304</v>
      </c>
      <c r="Q273">
        <v>22.805</v>
      </c>
      <c r="R273">
        <v>22.92</v>
      </c>
      <c r="S273">
        <v>22.74</v>
      </c>
      <c r="T273">
        <v>22.825001</v>
      </c>
      <c r="U273">
        <v>16.861173999999998</v>
      </c>
      <c r="V273">
        <v>1609000</v>
      </c>
      <c r="W273" s="9" t="str">
        <f t="shared" si="8"/>
        <v>LNT</v>
      </c>
    </row>
    <row r="274" spans="1:23">
      <c r="A274"/>
      <c r="O274" t="s">
        <v>121</v>
      </c>
      <c r="P274" s="13">
        <v>41305</v>
      </c>
      <c r="Q274">
        <v>22.945</v>
      </c>
      <c r="R274">
        <v>22.995000999999998</v>
      </c>
      <c r="S274">
        <v>22.805</v>
      </c>
      <c r="T274">
        <v>22.92</v>
      </c>
      <c r="U274">
        <v>16.931355</v>
      </c>
      <c r="V274">
        <v>1084200</v>
      </c>
      <c r="W274" s="9" t="str">
        <f t="shared" si="8"/>
        <v>LNT</v>
      </c>
    </row>
    <row r="275" spans="1:23">
      <c r="A275"/>
      <c r="O275" t="s">
        <v>121</v>
      </c>
      <c r="P275" s="13">
        <v>41306</v>
      </c>
      <c r="Q275">
        <v>22.965</v>
      </c>
      <c r="R275">
        <v>23.165001</v>
      </c>
      <c r="S275">
        <v>22.9</v>
      </c>
      <c r="T275">
        <v>23.114999999999998</v>
      </c>
      <c r="U275">
        <v>17.075405</v>
      </c>
      <c r="V275">
        <v>1146000</v>
      </c>
      <c r="W275" s="9" t="str">
        <f t="shared" si="8"/>
        <v>LNT</v>
      </c>
    </row>
    <row r="276" spans="1:23">
      <c r="A276"/>
      <c r="O276" t="s">
        <v>121</v>
      </c>
      <c r="P276" s="13">
        <v>41309</v>
      </c>
      <c r="Q276">
        <v>23</v>
      </c>
      <c r="R276">
        <v>23.075001</v>
      </c>
      <c r="S276">
        <v>22.889999</v>
      </c>
      <c r="T276">
        <v>22.905000999999999</v>
      </c>
      <c r="U276">
        <v>16.920276999999999</v>
      </c>
      <c r="V276">
        <v>702600</v>
      </c>
      <c r="W276" s="9" t="str">
        <f t="shared" si="8"/>
        <v>LNT</v>
      </c>
    </row>
    <row r="277" spans="1:23">
      <c r="A277"/>
      <c r="O277" t="s">
        <v>121</v>
      </c>
      <c r="P277" s="13">
        <v>41310</v>
      </c>
      <c r="Q277">
        <v>22.915001</v>
      </c>
      <c r="R277">
        <v>23.084999</v>
      </c>
      <c r="S277">
        <v>22.915001</v>
      </c>
      <c r="T277">
        <v>22.985001</v>
      </c>
      <c r="U277">
        <v>16.979374</v>
      </c>
      <c r="V277">
        <v>949000</v>
      </c>
      <c r="W277" s="9" t="str">
        <f t="shared" si="8"/>
        <v>LNT</v>
      </c>
    </row>
    <row r="278" spans="1:23">
      <c r="A278"/>
      <c r="O278" t="s">
        <v>121</v>
      </c>
      <c r="P278" s="13">
        <v>41311</v>
      </c>
      <c r="Q278">
        <v>22.915001</v>
      </c>
      <c r="R278">
        <v>23.075001</v>
      </c>
      <c r="S278">
        <v>22.864999999999998</v>
      </c>
      <c r="T278">
        <v>23.055</v>
      </c>
      <c r="U278">
        <v>17.031079999999999</v>
      </c>
      <c r="V278">
        <v>1356600</v>
      </c>
      <c r="W278" s="9" t="str">
        <f t="shared" si="8"/>
        <v>LNT</v>
      </c>
    </row>
    <row r="279" spans="1:23">
      <c r="A279"/>
      <c r="O279" t="s">
        <v>121</v>
      </c>
      <c r="P279" s="13">
        <v>41312</v>
      </c>
      <c r="Q279">
        <v>23.049999</v>
      </c>
      <c r="R279">
        <v>23.195</v>
      </c>
      <c r="S279">
        <v>23.004999000000002</v>
      </c>
      <c r="T279">
        <v>23.15</v>
      </c>
      <c r="U279">
        <v>17.101254999999998</v>
      </c>
      <c r="V279">
        <v>457000</v>
      </c>
      <c r="W279" s="9" t="str">
        <f t="shared" si="8"/>
        <v>LNT</v>
      </c>
    </row>
    <row r="280" spans="1:23">
      <c r="A280"/>
      <c r="O280" t="s">
        <v>121</v>
      </c>
      <c r="P280" s="13">
        <v>41313</v>
      </c>
      <c r="Q280">
        <v>23.139999</v>
      </c>
      <c r="R280">
        <v>23.209999</v>
      </c>
      <c r="S280">
        <v>23.049999</v>
      </c>
      <c r="T280">
        <v>23.190000999999999</v>
      </c>
      <c r="U280">
        <v>17.130801999999999</v>
      </c>
      <c r="V280">
        <v>496000</v>
      </c>
      <c r="W280" s="9" t="str">
        <f t="shared" si="8"/>
        <v>LNT</v>
      </c>
    </row>
    <row r="281" spans="1:23">
      <c r="A281"/>
      <c r="O281" t="s">
        <v>121</v>
      </c>
      <c r="P281" s="13">
        <v>41316</v>
      </c>
      <c r="Q281">
        <v>23.204999999999998</v>
      </c>
      <c r="R281">
        <v>23.299999</v>
      </c>
      <c r="S281">
        <v>23.125</v>
      </c>
      <c r="T281">
        <v>23.254999000000002</v>
      </c>
      <c r="U281">
        <v>17.178826999999998</v>
      </c>
      <c r="V281">
        <v>530200</v>
      </c>
      <c r="W281" s="9" t="str">
        <f t="shared" si="8"/>
        <v>LNT</v>
      </c>
    </row>
    <row r="282" spans="1:23">
      <c r="A282"/>
      <c r="O282" t="s">
        <v>121</v>
      </c>
      <c r="P282" s="13">
        <v>41317</v>
      </c>
      <c r="Q282">
        <v>23.219999000000001</v>
      </c>
      <c r="R282">
        <v>23.415001</v>
      </c>
      <c r="S282">
        <v>23.219999000000001</v>
      </c>
      <c r="T282">
        <v>23.32</v>
      </c>
      <c r="U282">
        <v>17.226837</v>
      </c>
      <c r="V282">
        <v>643600</v>
      </c>
      <c r="W282" s="9" t="str">
        <f t="shared" si="8"/>
        <v>LNT</v>
      </c>
    </row>
    <row r="283" spans="1:23">
      <c r="A283"/>
      <c r="O283" t="s">
        <v>121</v>
      </c>
      <c r="P283" s="13">
        <v>41318</v>
      </c>
      <c r="Q283">
        <v>23.34</v>
      </c>
      <c r="R283">
        <v>23.42</v>
      </c>
      <c r="S283">
        <v>23.225000000000001</v>
      </c>
      <c r="T283">
        <v>23.305</v>
      </c>
      <c r="U283">
        <v>17.215758999999998</v>
      </c>
      <c r="V283">
        <v>874600</v>
      </c>
      <c r="W283" s="9" t="str">
        <f t="shared" si="8"/>
        <v>LNT</v>
      </c>
    </row>
    <row r="284" spans="1:23">
      <c r="A284"/>
      <c r="O284" t="s">
        <v>121</v>
      </c>
      <c r="P284" s="13">
        <v>41319</v>
      </c>
      <c r="Q284">
        <v>23.264999</v>
      </c>
      <c r="R284">
        <v>23.559999000000001</v>
      </c>
      <c r="S284">
        <v>23.129999000000002</v>
      </c>
      <c r="T284">
        <v>23.5</v>
      </c>
      <c r="U284">
        <v>17.359805999999999</v>
      </c>
      <c r="V284">
        <v>1191800</v>
      </c>
      <c r="W284" s="9" t="str">
        <f t="shared" si="8"/>
        <v>LNT</v>
      </c>
    </row>
    <row r="285" spans="1:23">
      <c r="A285"/>
      <c r="O285" t="s">
        <v>121</v>
      </c>
      <c r="P285" s="13">
        <v>41320</v>
      </c>
      <c r="Q285">
        <v>23.584999</v>
      </c>
      <c r="R285">
        <v>23.59</v>
      </c>
      <c r="S285">
        <v>23.364999999999998</v>
      </c>
      <c r="T285">
        <v>23.469999000000001</v>
      </c>
      <c r="U285">
        <v>17.337645999999999</v>
      </c>
      <c r="V285">
        <v>1364200</v>
      </c>
      <c r="W285" s="9" t="str">
        <f t="shared" si="8"/>
        <v>LNT</v>
      </c>
    </row>
    <row r="286" spans="1:23">
      <c r="A286"/>
      <c r="O286" t="s">
        <v>121</v>
      </c>
      <c r="P286" s="13">
        <v>41324</v>
      </c>
      <c r="Q286">
        <v>23.459999</v>
      </c>
      <c r="R286">
        <v>24.01</v>
      </c>
      <c r="S286">
        <v>23.459999</v>
      </c>
      <c r="T286">
        <v>24.01</v>
      </c>
      <c r="U286">
        <v>17.736550999999999</v>
      </c>
      <c r="V286">
        <v>1558200</v>
      </c>
      <c r="W286" s="9" t="str">
        <f t="shared" si="8"/>
        <v>LNT</v>
      </c>
    </row>
    <row r="287" spans="1:23">
      <c r="A287"/>
      <c r="O287" t="s">
        <v>121</v>
      </c>
      <c r="P287" s="13">
        <v>41325</v>
      </c>
      <c r="Q287">
        <v>23.965</v>
      </c>
      <c r="R287">
        <v>24.075001</v>
      </c>
      <c r="S287">
        <v>23.774999999999999</v>
      </c>
      <c r="T287">
        <v>23.780000999999999</v>
      </c>
      <c r="U287">
        <v>17.566652000000001</v>
      </c>
      <c r="V287">
        <v>947000</v>
      </c>
      <c r="W287" s="9" t="str">
        <f t="shared" si="8"/>
        <v>LNT</v>
      </c>
    </row>
    <row r="288" spans="1:23">
      <c r="A288"/>
      <c r="O288" t="s">
        <v>121</v>
      </c>
      <c r="P288" s="13">
        <v>41326</v>
      </c>
      <c r="Q288">
        <v>23.77</v>
      </c>
      <c r="R288">
        <v>23.844999000000001</v>
      </c>
      <c r="S288">
        <v>23.67</v>
      </c>
      <c r="T288">
        <v>23.790001</v>
      </c>
      <c r="U288">
        <v>17.574038000000002</v>
      </c>
      <c r="V288">
        <v>1102400</v>
      </c>
      <c r="W288" s="9" t="str">
        <f t="shared" si="8"/>
        <v>LNT</v>
      </c>
    </row>
    <row r="289" spans="1:23">
      <c r="A289"/>
      <c r="O289" t="s">
        <v>121</v>
      </c>
      <c r="P289" s="13">
        <v>41327</v>
      </c>
      <c r="Q289">
        <v>23.85</v>
      </c>
      <c r="R289">
        <v>23.99</v>
      </c>
      <c r="S289">
        <v>23.83</v>
      </c>
      <c r="T289">
        <v>23.99</v>
      </c>
      <c r="U289">
        <v>17.721781</v>
      </c>
      <c r="V289">
        <v>808800</v>
      </c>
      <c r="W289" s="9" t="str">
        <f t="shared" si="8"/>
        <v>LNT</v>
      </c>
    </row>
    <row r="290" spans="1:23">
      <c r="A290"/>
      <c r="O290" t="s">
        <v>121</v>
      </c>
      <c r="P290" s="13">
        <v>41330</v>
      </c>
      <c r="Q290">
        <v>24.030000999999999</v>
      </c>
      <c r="R290">
        <v>24.139999</v>
      </c>
      <c r="S290">
        <v>23.665001</v>
      </c>
      <c r="T290">
        <v>23.665001</v>
      </c>
      <c r="U290">
        <v>17.481697</v>
      </c>
      <c r="V290">
        <v>1015600</v>
      </c>
      <c r="W290" s="9" t="str">
        <f t="shared" si="8"/>
        <v>LNT</v>
      </c>
    </row>
    <row r="291" spans="1:23">
      <c r="A291"/>
      <c r="O291" t="s">
        <v>121</v>
      </c>
      <c r="P291" s="13">
        <v>41331</v>
      </c>
      <c r="Q291">
        <v>23.68</v>
      </c>
      <c r="R291">
        <v>23.870000999999998</v>
      </c>
      <c r="S291">
        <v>23.52</v>
      </c>
      <c r="T291">
        <v>23.709999</v>
      </c>
      <c r="U291">
        <v>17.514935000000001</v>
      </c>
      <c r="V291">
        <v>1042200</v>
      </c>
      <c r="W291" s="9" t="str">
        <f t="shared" si="8"/>
        <v>LNT</v>
      </c>
    </row>
    <row r="292" spans="1:23">
      <c r="A292"/>
      <c r="O292" t="s">
        <v>121</v>
      </c>
      <c r="P292" s="13">
        <v>41332</v>
      </c>
      <c r="Q292">
        <v>23.709999</v>
      </c>
      <c r="R292">
        <v>23.940000999999999</v>
      </c>
      <c r="S292">
        <v>23.665001</v>
      </c>
      <c r="T292">
        <v>23.91</v>
      </c>
      <c r="U292">
        <v>17.662682</v>
      </c>
      <c r="V292">
        <v>692800</v>
      </c>
      <c r="W292" s="9" t="str">
        <f t="shared" si="8"/>
        <v>LNT</v>
      </c>
    </row>
    <row r="293" spans="1:23">
      <c r="A293"/>
      <c r="O293" t="s">
        <v>121</v>
      </c>
      <c r="P293" s="13">
        <v>41333</v>
      </c>
      <c r="Q293">
        <v>23.879999000000002</v>
      </c>
      <c r="R293">
        <v>23.995000999999998</v>
      </c>
      <c r="S293">
        <v>23.745000999999998</v>
      </c>
      <c r="T293">
        <v>23.844999000000001</v>
      </c>
      <c r="U293">
        <v>17.614666</v>
      </c>
      <c r="V293">
        <v>1141400</v>
      </c>
      <c r="W293" s="9" t="str">
        <f t="shared" si="8"/>
        <v>LNT</v>
      </c>
    </row>
    <row r="294" spans="1:23">
      <c r="A294"/>
      <c r="O294" t="s">
        <v>121</v>
      </c>
      <c r="P294" s="13">
        <v>41334</v>
      </c>
      <c r="Q294">
        <v>23.774999999999999</v>
      </c>
      <c r="R294">
        <v>23.879999000000002</v>
      </c>
      <c r="S294">
        <v>23.545000000000002</v>
      </c>
      <c r="T294">
        <v>23.855</v>
      </c>
      <c r="U294">
        <v>17.622050999999999</v>
      </c>
      <c r="V294">
        <v>1647800</v>
      </c>
      <c r="W294" s="9" t="str">
        <f t="shared" si="8"/>
        <v>LNT</v>
      </c>
    </row>
    <row r="295" spans="1:23">
      <c r="A295"/>
      <c r="O295" t="s">
        <v>121</v>
      </c>
      <c r="P295" s="13">
        <v>41337</v>
      </c>
      <c r="Q295">
        <v>23.774999999999999</v>
      </c>
      <c r="R295">
        <v>24.024999999999999</v>
      </c>
      <c r="S295">
        <v>23.76</v>
      </c>
      <c r="T295">
        <v>23.975000000000001</v>
      </c>
      <c r="U295">
        <v>17.710697</v>
      </c>
      <c r="V295">
        <v>696800</v>
      </c>
      <c r="W295" s="9" t="str">
        <f t="shared" si="8"/>
        <v>LNT</v>
      </c>
    </row>
    <row r="296" spans="1:23">
      <c r="A296"/>
      <c r="O296" t="s">
        <v>121</v>
      </c>
      <c r="P296" s="13">
        <v>41338</v>
      </c>
      <c r="Q296">
        <v>24.040001</v>
      </c>
      <c r="R296">
        <v>24.23</v>
      </c>
      <c r="S296">
        <v>23.945</v>
      </c>
      <c r="T296">
        <v>24.16</v>
      </c>
      <c r="U296">
        <v>17.847363000000001</v>
      </c>
      <c r="V296">
        <v>961600</v>
      </c>
      <c r="W296" s="9" t="str">
        <f t="shared" si="8"/>
        <v>LNT</v>
      </c>
    </row>
    <row r="297" spans="1:23">
      <c r="A297"/>
      <c r="O297" t="s">
        <v>121</v>
      </c>
      <c r="P297" s="13">
        <v>41339</v>
      </c>
      <c r="Q297">
        <v>24.200001</v>
      </c>
      <c r="R297">
        <v>24.264999</v>
      </c>
      <c r="S297">
        <v>24.045000000000002</v>
      </c>
      <c r="T297">
        <v>24.129999000000002</v>
      </c>
      <c r="U297">
        <v>17.825195000000001</v>
      </c>
      <c r="V297">
        <v>817600</v>
      </c>
      <c r="W297" s="9" t="str">
        <f t="shared" si="8"/>
        <v>LNT</v>
      </c>
    </row>
    <row r="298" spans="1:23">
      <c r="A298"/>
      <c r="O298" t="s">
        <v>121</v>
      </c>
      <c r="P298" s="13">
        <v>41340</v>
      </c>
      <c r="Q298">
        <v>24.174999</v>
      </c>
      <c r="R298">
        <v>24.195</v>
      </c>
      <c r="S298">
        <v>23.85</v>
      </c>
      <c r="T298">
        <v>23.864999999999998</v>
      </c>
      <c r="U298">
        <v>17.629438</v>
      </c>
      <c r="V298">
        <v>1077400</v>
      </c>
      <c r="W298" s="9" t="str">
        <f t="shared" si="8"/>
        <v>LNT</v>
      </c>
    </row>
    <row r="299" spans="1:23">
      <c r="A299"/>
      <c r="O299" t="s">
        <v>121</v>
      </c>
      <c r="P299" s="13">
        <v>41341</v>
      </c>
      <c r="Q299">
        <v>23.99</v>
      </c>
      <c r="R299">
        <v>24.16</v>
      </c>
      <c r="S299">
        <v>23.76</v>
      </c>
      <c r="T299">
        <v>24.120000999999998</v>
      </c>
      <c r="U299">
        <v>17.817806000000001</v>
      </c>
      <c r="V299">
        <v>1317000</v>
      </c>
      <c r="W299" s="9" t="str">
        <f t="shared" si="8"/>
        <v>LNT</v>
      </c>
    </row>
    <row r="300" spans="1:23">
      <c r="A300"/>
      <c r="O300" t="s">
        <v>121</v>
      </c>
      <c r="P300" s="13">
        <v>41344</v>
      </c>
      <c r="Q300">
        <v>24.065000999999999</v>
      </c>
      <c r="R300">
        <v>24.24</v>
      </c>
      <c r="S300">
        <v>24.065000999999999</v>
      </c>
      <c r="T300">
        <v>24.23</v>
      </c>
      <c r="U300">
        <v>17.899066999999999</v>
      </c>
      <c r="V300">
        <v>671800</v>
      </c>
      <c r="W300" s="9" t="str">
        <f t="shared" si="8"/>
        <v>LNT</v>
      </c>
    </row>
    <row r="301" spans="1:23">
      <c r="A301"/>
      <c r="O301" t="s">
        <v>121</v>
      </c>
      <c r="P301" s="13">
        <v>41345</v>
      </c>
      <c r="Q301">
        <v>24.18</v>
      </c>
      <c r="R301">
        <v>24.219999000000001</v>
      </c>
      <c r="S301">
        <v>23.995000999999998</v>
      </c>
      <c r="T301">
        <v>24.16</v>
      </c>
      <c r="U301">
        <v>17.847363000000001</v>
      </c>
      <c r="V301">
        <v>662400</v>
      </c>
      <c r="W301" s="9" t="str">
        <f t="shared" si="8"/>
        <v>LNT</v>
      </c>
    </row>
    <row r="302" spans="1:23">
      <c r="A302"/>
      <c r="O302" t="s">
        <v>121</v>
      </c>
      <c r="P302" s="13">
        <v>41346</v>
      </c>
      <c r="Q302">
        <v>24.145</v>
      </c>
      <c r="R302">
        <v>24.33</v>
      </c>
      <c r="S302">
        <v>24.09</v>
      </c>
      <c r="T302">
        <v>24.285</v>
      </c>
      <c r="U302">
        <v>17.939700999999999</v>
      </c>
      <c r="V302">
        <v>703400</v>
      </c>
      <c r="W302" s="9" t="str">
        <f t="shared" si="8"/>
        <v>LNT</v>
      </c>
    </row>
    <row r="303" spans="1:23">
      <c r="A303"/>
      <c r="O303" t="s">
        <v>121</v>
      </c>
      <c r="P303" s="13">
        <v>41347</v>
      </c>
      <c r="Q303">
        <v>24.309999000000001</v>
      </c>
      <c r="R303">
        <v>24.42</v>
      </c>
      <c r="S303">
        <v>24.25</v>
      </c>
      <c r="T303">
        <v>24.385000000000002</v>
      </c>
      <c r="U303">
        <v>18.013573000000001</v>
      </c>
      <c r="V303">
        <v>721000</v>
      </c>
      <c r="W303" s="9" t="str">
        <f t="shared" si="8"/>
        <v>LNT</v>
      </c>
    </row>
    <row r="304" spans="1:23">
      <c r="A304"/>
      <c r="O304" t="s">
        <v>121</v>
      </c>
      <c r="P304" s="13">
        <v>41348</v>
      </c>
      <c r="Q304">
        <v>24.32</v>
      </c>
      <c r="R304">
        <v>24.43</v>
      </c>
      <c r="S304">
        <v>24.25</v>
      </c>
      <c r="T304">
        <v>24.385000000000002</v>
      </c>
      <c r="U304">
        <v>18.013573000000001</v>
      </c>
      <c r="V304">
        <v>956400</v>
      </c>
      <c r="W304" s="9" t="str">
        <f t="shared" si="8"/>
        <v>LNT</v>
      </c>
    </row>
    <row r="305" spans="1:23">
      <c r="A305"/>
      <c r="O305" t="s">
        <v>121</v>
      </c>
      <c r="P305" s="13">
        <v>41351</v>
      </c>
      <c r="Q305">
        <v>24.225000000000001</v>
      </c>
      <c r="R305">
        <v>24.389999</v>
      </c>
      <c r="S305">
        <v>24.195</v>
      </c>
      <c r="T305">
        <v>24.33</v>
      </c>
      <c r="U305">
        <v>17.972943999999998</v>
      </c>
      <c r="V305">
        <v>629000</v>
      </c>
      <c r="W305" s="9" t="str">
        <f t="shared" si="8"/>
        <v>LNT</v>
      </c>
    </row>
    <row r="306" spans="1:23">
      <c r="A306"/>
      <c r="O306" t="s">
        <v>121</v>
      </c>
      <c r="P306" s="13">
        <v>41352</v>
      </c>
      <c r="Q306">
        <v>24.325001</v>
      </c>
      <c r="R306">
        <v>24.434999000000001</v>
      </c>
      <c r="S306">
        <v>24.26</v>
      </c>
      <c r="T306">
        <v>24.33</v>
      </c>
      <c r="U306">
        <v>17.972943999999998</v>
      </c>
      <c r="V306">
        <v>1012600</v>
      </c>
      <c r="W306" s="9" t="str">
        <f t="shared" si="8"/>
        <v>LNT</v>
      </c>
    </row>
    <row r="307" spans="1:23">
      <c r="A307"/>
      <c r="O307" t="s">
        <v>121</v>
      </c>
      <c r="P307" s="13">
        <v>41353</v>
      </c>
      <c r="Q307">
        <v>24.43</v>
      </c>
      <c r="R307">
        <v>24.614999999999998</v>
      </c>
      <c r="S307">
        <v>24.375</v>
      </c>
      <c r="T307">
        <v>24.540001</v>
      </c>
      <c r="U307">
        <v>18.128074999999999</v>
      </c>
      <c r="V307">
        <v>749600</v>
      </c>
      <c r="W307" s="9" t="str">
        <f t="shared" si="8"/>
        <v>LNT</v>
      </c>
    </row>
    <row r="308" spans="1:23">
      <c r="A308"/>
      <c r="O308" t="s">
        <v>121</v>
      </c>
      <c r="P308" s="13">
        <v>41354</v>
      </c>
      <c r="Q308">
        <v>24.434999000000001</v>
      </c>
      <c r="R308">
        <v>24.540001</v>
      </c>
      <c r="S308">
        <v>24.375</v>
      </c>
      <c r="T308">
        <v>24.440000999999999</v>
      </c>
      <c r="U308">
        <v>18.054200999999999</v>
      </c>
      <c r="V308">
        <v>554400</v>
      </c>
      <c r="W308" s="9" t="str">
        <f t="shared" si="8"/>
        <v>LNT</v>
      </c>
    </row>
    <row r="309" spans="1:23">
      <c r="A309"/>
      <c r="O309" t="s">
        <v>121</v>
      </c>
      <c r="P309" s="13">
        <v>41355</v>
      </c>
      <c r="Q309">
        <v>24.459999</v>
      </c>
      <c r="R309">
        <v>24.614999999999998</v>
      </c>
      <c r="S309">
        <v>24.334999</v>
      </c>
      <c r="T309">
        <v>24.58</v>
      </c>
      <c r="U309">
        <v>18.157619</v>
      </c>
      <c r="V309">
        <v>787600</v>
      </c>
      <c r="W309" s="9" t="str">
        <f t="shared" si="8"/>
        <v>LNT</v>
      </c>
    </row>
    <row r="310" spans="1:23">
      <c r="A310"/>
      <c r="O310" t="s">
        <v>121</v>
      </c>
      <c r="P310" s="13">
        <v>41358</v>
      </c>
      <c r="Q310">
        <v>24.645</v>
      </c>
      <c r="R310">
        <v>24.754999000000002</v>
      </c>
      <c r="S310">
        <v>24.405000999999999</v>
      </c>
      <c r="T310">
        <v>24.49</v>
      </c>
      <c r="U310">
        <v>18.091132999999999</v>
      </c>
      <c r="V310">
        <v>529000</v>
      </c>
      <c r="W310" s="9" t="str">
        <f t="shared" si="8"/>
        <v>LNT</v>
      </c>
    </row>
    <row r="311" spans="1:23">
      <c r="A311"/>
      <c r="O311" t="s">
        <v>121</v>
      </c>
      <c r="P311" s="13">
        <v>41359</v>
      </c>
      <c r="Q311">
        <v>24.559999000000001</v>
      </c>
      <c r="R311">
        <v>24.719999000000001</v>
      </c>
      <c r="S311">
        <v>24.535</v>
      </c>
      <c r="T311">
        <v>24.610001</v>
      </c>
      <c r="U311">
        <v>18.179777000000001</v>
      </c>
      <c r="V311">
        <v>504200</v>
      </c>
      <c r="W311" s="9" t="str">
        <f t="shared" si="8"/>
        <v>LNT</v>
      </c>
    </row>
    <row r="312" spans="1:23">
      <c r="A312"/>
      <c r="O312" t="s">
        <v>121</v>
      </c>
      <c r="P312" s="13">
        <v>41360</v>
      </c>
      <c r="Q312">
        <v>24.545000000000002</v>
      </c>
      <c r="R312">
        <v>24.700001</v>
      </c>
      <c r="S312">
        <v>24.42</v>
      </c>
      <c r="T312">
        <v>24.67</v>
      </c>
      <c r="U312">
        <v>18.224104000000001</v>
      </c>
      <c r="V312">
        <v>549000</v>
      </c>
      <c r="W312" s="9" t="str">
        <f t="shared" si="8"/>
        <v>LNT</v>
      </c>
    </row>
    <row r="313" spans="1:23">
      <c r="A313"/>
      <c r="O313" t="s">
        <v>121</v>
      </c>
      <c r="P313" s="13">
        <v>41361</v>
      </c>
      <c r="Q313">
        <v>24.674999</v>
      </c>
      <c r="R313">
        <v>25.114999999999998</v>
      </c>
      <c r="S313">
        <v>24.665001</v>
      </c>
      <c r="T313">
        <v>25.09</v>
      </c>
      <c r="U313">
        <v>18.534365000000001</v>
      </c>
      <c r="V313">
        <v>918200</v>
      </c>
      <c r="W313" s="9" t="str">
        <f t="shared" si="8"/>
        <v>LNT</v>
      </c>
    </row>
    <row r="314" spans="1:23">
      <c r="A314"/>
      <c r="O314" t="s">
        <v>121</v>
      </c>
      <c r="P314" s="13">
        <v>41365</v>
      </c>
      <c r="Q314">
        <v>25.035</v>
      </c>
      <c r="R314">
        <v>25.09</v>
      </c>
      <c r="S314">
        <v>24.77</v>
      </c>
      <c r="T314">
        <v>24.959999</v>
      </c>
      <c r="U314">
        <v>18.438330000000001</v>
      </c>
      <c r="V314">
        <v>645200</v>
      </c>
      <c r="W314" s="9" t="str">
        <f t="shared" si="8"/>
        <v>LNT</v>
      </c>
    </row>
    <row r="315" spans="1:23">
      <c r="A315"/>
      <c r="O315" t="s">
        <v>121</v>
      </c>
      <c r="P315" s="13">
        <v>41366</v>
      </c>
      <c r="Q315">
        <v>25.014999</v>
      </c>
      <c r="R315">
        <v>25.114999999999998</v>
      </c>
      <c r="S315">
        <v>24.855</v>
      </c>
      <c r="T315">
        <v>24.965</v>
      </c>
      <c r="U315">
        <v>18.442032000000001</v>
      </c>
      <c r="V315">
        <v>574400</v>
      </c>
      <c r="W315" s="9" t="str">
        <f t="shared" si="8"/>
        <v>LNT</v>
      </c>
    </row>
    <row r="316" spans="1:23">
      <c r="A316"/>
      <c r="O316" t="s">
        <v>121</v>
      </c>
      <c r="P316" s="13">
        <v>41367</v>
      </c>
      <c r="Q316">
        <v>25.030000999999999</v>
      </c>
      <c r="R316">
        <v>25.125</v>
      </c>
      <c r="S316">
        <v>24.719999000000001</v>
      </c>
      <c r="T316">
        <v>24.834999</v>
      </c>
      <c r="U316">
        <v>18.345991000000001</v>
      </c>
      <c r="V316">
        <v>1045200</v>
      </c>
      <c r="W316" s="9" t="str">
        <f t="shared" si="8"/>
        <v>LNT</v>
      </c>
    </row>
    <row r="317" spans="1:23">
      <c r="A317"/>
      <c r="O317" t="s">
        <v>121</v>
      </c>
      <c r="P317" s="13">
        <v>41368</v>
      </c>
      <c r="Q317">
        <v>24.875</v>
      </c>
      <c r="R317">
        <v>25.1</v>
      </c>
      <c r="S317">
        <v>24.805</v>
      </c>
      <c r="T317">
        <v>25.09</v>
      </c>
      <c r="U317">
        <v>18.534365000000001</v>
      </c>
      <c r="V317">
        <v>751200</v>
      </c>
      <c r="W317" s="9" t="str">
        <f t="shared" si="8"/>
        <v>LNT</v>
      </c>
    </row>
    <row r="318" spans="1:23">
      <c r="A318"/>
      <c r="O318" t="s">
        <v>121</v>
      </c>
      <c r="P318" s="13">
        <v>41369</v>
      </c>
      <c r="Q318">
        <v>24.975000000000001</v>
      </c>
      <c r="R318">
        <v>25.33</v>
      </c>
      <c r="S318">
        <v>24.860001</v>
      </c>
      <c r="T318">
        <v>25.32</v>
      </c>
      <c r="U318">
        <v>18.704269</v>
      </c>
      <c r="V318">
        <v>1023800</v>
      </c>
      <c r="W318" s="9" t="str">
        <f t="shared" si="8"/>
        <v>LNT</v>
      </c>
    </row>
    <row r="319" spans="1:23">
      <c r="A319"/>
      <c r="O319" t="s">
        <v>121</v>
      </c>
      <c r="P319" s="13">
        <v>41372</v>
      </c>
      <c r="Q319">
        <v>25.309999000000001</v>
      </c>
      <c r="R319">
        <v>25.459999</v>
      </c>
      <c r="S319">
        <v>25.184999000000001</v>
      </c>
      <c r="T319">
        <v>25.454999999999998</v>
      </c>
      <c r="U319">
        <v>18.803999000000001</v>
      </c>
      <c r="V319">
        <v>647200</v>
      </c>
      <c r="W319" s="9" t="str">
        <f t="shared" si="8"/>
        <v>LNT</v>
      </c>
    </row>
    <row r="320" spans="1:23">
      <c r="A320"/>
      <c r="O320" t="s">
        <v>121</v>
      </c>
      <c r="P320" s="13">
        <v>41373</v>
      </c>
      <c r="Q320">
        <v>25.524999999999999</v>
      </c>
      <c r="R320">
        <v>25.610001</v>
      </c>
      <c r="S320">
        <v>25.370000999999998</v>
      </c>
      <c r="T320">
        <v>25.4</v>
      </c>
      <c r="U320">
        <v>18.763366999999999</v>
      </c>
      <c r="V320">
        <v>843400</v>
      </c>
      <c r="W320" s="9" t="str">
        <f t="shared" si="8"/>
        <v>LNT</v>
      </c>
    </row>
    <row r="321" spans="1:23">
      <c r="A321"/>
      <c r="O321" t="s">
        <v>121</v>
      </c>
      <c r="P321" s="13">
        <v>41374</v>
      </c>
      <c r="Q321">
        <v>25.485001</v>
      </c>
      <c r="R321">
        <v>25.690000999999999</v>
      </c>
      <c r="S321">
        <v>25.434999000000001</v>
      </c>
      <c r="T321">
        <v>25.690000999999999</v>
      </c>
      <c r="U321">
        <v>18.977591</v>
      </c>
      <c r="V321">
        <v>984200</v>
      </c>
      <c r="W321" s="9" t="str">
        <f t="shared" si="8"/>
        <v>LNT</v>
      </c>
    </row>
    <row r="322" spans="1:23">
      <c r="A322"/>
      <c r="O322" t="s">
        <v>121</v>
      </c>
      <c r="P322" s="13">
        <v>41375</v>
      </c>
      <c r="Q322">
        <v>25.700001</v>
      </c>
      <c r="R322">
        <v>25.780000999999999</v>
      </c>
      <c r="S322">
        <v>25.625</v>
      </c>
      <c r="T322">
        <v>25.75</v>
      </c>
      <c r="U322">
        <v>19.021916999999998</v>
      </c>
      <c r="V322">
        <v>720200</v>
      </c>
      <c r="W322" s="9" t="str">
        <f t="shared" si="8"/>
        <v>LNT</v>
      </c>
    </row>
    <row r="323" spans="1:23">
      <c r="A323"/>
      <c r="O323" t="s">
        <v>121</v>
      </c>
      <c r="P323" s="13">
        <v>41376</v>
      </c>
      <c r="Q323">
        <v>25.704999999999998</v>
      </c>
      <c r="R323">
        <v>25.83</v>
      </c>
      <c r="S323">
        <v>25.66</v>
      </c>
      <c r="T323">
        <v>25.805</v>
      </c>
      <c r="U323">
        <v>19.062548</v>
      </c>
      <c r="V323">
        <v>727400</v>
      </c>
      <c r="W323" s="9" t="str">
        <f t="shared" si="8"/>
        <v>LNT</v>
      </c>
    </row>
    <row r="324" spans="1:23">
      <c r="A324"/>
      <c r="O324" t="s">
        <v>121</v>
      </c>
      <c r="P324" s="13">
        <v>41379</v>
      </c>
      <c r="Q324">
        <v>25.68</v>
      </c>
      <c r="R324">
        <v>25.809999000000001</v>
      </c>
      <c r="S324">
        <v>25.315000999999999</v>
      </c>
      <c r="T324">
        <v>25.325001</v>
      </c>
      <c r="U324">
        <v>18.707964</v>
      </c>
      <c r="V324">
        <v>1054800</v>
      </c>
      <c r="W324" s="9" t="str">
        <f t="shared" si="8"/>
        <v>LNT</v>
      </c>
    </row>
    <row r="325" spans="1:23">
      <c r="A325"/>
      <c r="O325" t="s">
        <v>121</v>
      </c>
      <c r="P325" s="13">
        <v>41380</v>
      </c>
      <c r="Q325">
        <v>25.405000999999999</v>
      </c>
      <c r="R325">
        <v>25.684999000000001</v>
      </c>
      <c r="S325">
        <v>25.17</v>
      </c>
      <c r="T325">
        <v>25.655000999999999</v>
      </c>
      <c r="U325">
        <v>18.951744000000001</v>
      </c>
      <c r="V325">
        <v>789800</v>
      </c>
      <c r="W325" s="9" t="str">
        <f t="shared" ref="W325:W388" si="9">IFERROR(VLOOKUP(O325,$B$4:$B$17,1,FALSE),"Delete")</f>
        <v>LNT</v>
      </c>
    </row>
    <row r="326" spans="1:23">
      <c r="A326"/>
      <c r="O326" t="s">
        <v>121</v>
      </c>
      <c r="P326" s="13">
        <v>41381</v>
      </c>
      <c r="Q326">
        <v>25.575001</v>
      </c>
      <c r="R326">
        <v>25.625</v>
      </c>
      <c r="S326">
        <v>25.285</v>
      </c>
      <c r="T326">
        <v>25.58</v>
      </c>
      <c r="U326">
        <v>18.896336000000002</v>
      </c>
      <c r="V326">
        <v>1096200</v>
      </c>
      <c r="W326" s="9" t="str">
        <f t="shared" si="9"/>
        <v>LNT</v>
      </c>
    </row>
    <row r="327" spans="1:23">
      <c r="A327"/>
      <c r="O327" t="s">
        <v>121</v>
      </c>
      <c r="P327" s="13">
        <v>41382</v>
      </c>
      <c r="Q327">
        <v>25.704999999999998</v>
      </c>
      <c r="R327">
        <v>25.825001</v>
      </c>
      <c r="S327">
        <v>25.48</v>
      </c>
      <c r="T327">
        <v>25.59</v>
      </c>
      <c r="U327">
        <v>18.903718999999999</v>
      </c>
      <c r="V327">
        <v>1078600</v>
      </c>
      <c r="W327" s="9" t="str">
        <f t="shared" si="9"/>
        <v>LNT</v>
      </c>
    </row>
    <row r="328" spans="1:23">
      <c r="A328"/>
      <c r="O328" t="s">
        <v>121</v>
      </c>
      <c r="P328" s="13">
        <v>41383</v>
      </c>
      <c r="Q328">
        <v>25.674999</v>
      </c>
      <c r="R328">
        <v>25.965</v>
      </c>
      <c r="S328">
        <v>25.504999000000002</v>
      </c>
      <c r="T328">
        <v>25.954999999999998</v>
      </c>
      <c r="U328">
        <v>19.173355000000001</v>
      </c>
      <c r="V328">
        <v>347200</v>
      </c>
      <c r="W328" s="9" t="str">
        <f t="shared" si="9"/>
        <v>LNT</v>
      </c>
    </row>
    <row r="329" spans="1:23">
      <c r="A329"/>
      <c r="O329" t="s">
        <v>121</v>
      </c>
      <c r="P329" s="13">
        <v>41386</v>
      </c>
      <c r="Q329">
        <v>26.030000999999999</v>
      </c>
      <c r="R329">
        <v>26.049999</v>
      </c>
      <c r="S329">
        <v>25.774999999999999</v>
      </c>
      <c r="T329">
        <v>25.93</v>
      </c>
      <c r="U329">
        <v>19.154886000000001</v>
      </c>
      <c r="V329">
        <v>457600</v>
      </c>
      <c r="W329" s="9" t="str">
        <f t="shared" si="9"/>
        <v>LNT</v>
      </c>
    </row>
    <row r="330" spans="1:23">
      <c r="A330"/>
      <c r="O330" t="s">
        <v>121</v>
      </c>
      <c r="P330" s="13">
        <v>41387</v>
      </c>
      <c r="Q330">
        <v>26.055</v>
      </c>
      <c r="R330">
        <v>26.1</v>
      </c>
      <c r="S330">
        <v>25.785</v>
      </c>
      <c r="T330">
        <v>26.09</v>
      </c>
      <c r="U330">
        <v>19.273083</v>
      </c>
      <c r="V330">
        <v>1508200</v>
      </c>
      <c r="W330" s="9" t="str">
        <f t="shared" si="9"/>
        <v>LNT</v>
      </c>
    </row>
    <row r="331" spans="1:23">
      <c r="A331"/>
      <c r="O331" t="s">
        <v>121</v>
      </c>
      <c r="P331" s="13">
        <v>41388</v>
      </c>
      <c r="Q331">
        <v>26.17</v>
      </c>
      <c r="R331">
        <v>26.33</v>
      </c>
      <c r="S331">
        <v>25.965</v>
      </c>
      <c r="T331">
        <v>26.195</v>
      </c>
      <c r="U331">
        <v>19.350646999999999</v>
      </c>
      <c r="V331">
        <v>638800</v>
      </c>
      <c r="W331" s="9" t="str">
        <f t="shared" si="9"/>
        <v>LNT</v>
      </c>
    </row>
    <row r="332" spans="1:23">
      <c r="A332"/>
      <c r="O332" t="s">
        <v>121</v>
      </c>
      <c r="P332" s="13">
        <v>41389</v>
      </c>
      <c r="Q332">
        <v>26.219999000000001</v>
      </c>
      <c r="R332">
        <v>26.514999</v>
      </c>
      <c r="S332">
        <v>26.155000999999999</v>
      </c>
      <c r="T332">
        <v>26.200001</v>
      </c>
      <c r="U332">
        <v>19.354336</v>
      </c>
      <c r="V332">
        <v>1575200</v>
      </c>
      <c r="W332" s="9" t="str">
        <f t="shared" si="9"/>
        <v>LNT</v>
      </c>
    </row>
    <row r="333" spans="1:23">
      <c r="A333"/>
      <c r="O333" t="s">
        <v>121</v>
      </c>
      <c r="P333" s="13">
        <v>41390</v>
      </c>
      <c r="Q333">
        <v>26.18</v>
      </c>
      <c r="R333">
        <v>26.18</v>
      </c>
      <c r="S333">
        <v>25.934999000000001</v>
      </c>
      <c r="T333">
        <v>25.985001</v>
      </c>
      <c r="U333">
        <v>19.369242</v>
      </c>
      <c r="V333">
        <v>660200</v>
      </c>
      <c r="W333" s="9" t="str">
        <f t="shared" si="9"/>
        <v>LNT</v>
      </c>
    </row>
    <row r="334" spans="1:23">
      <c r="A334"/>
      <c r="O334" t="s">
        <v>121</v>
      </c>
      <c r="P334" s="13">
        <v>41393</v>
      </c>
      <c r="Q334">
        <v>26.07</v>
      </c>
      <c r="R334">
        <v>26.495000999999998</v>
      </c>
      <c r="S334">
        <v>26</v>
      </c>
      <c r="T334">
        <v>26.4</v>
      </c>
      <c r="U334">
        <v>19.678583</v>
      </c>
      <c r="V334">
        <v>1176000</v>
      </c>
      <c r="W334" s="9" t="str">
        <f t="shared" si="9"/>
        <v>LNT</v>
      </c>
    </row>
    <row r="335" spans="1:23">
      <c r="A335"/>
      <c r="O335" t="s">
        <v>121</v>
      </c>
      <c r="P335" s="13">
        <v>41394</v>
      </c>
      <c r="Q335">
        <v>26.389999</v>
      </c>
      <c r="R335">
        <v>26.76</v>
      </c>
      <c r="S335">
        <v>26.299999</v>
      </c>
      <c r="T335">
        <v>26.754999000000002</v>
      </c>
      <c r="U335">
        <v>19.943207000000001</v>
      </c>
      <c r="V335">
        <v>1696600</v>
      </c>
      <c r="W335" s="9" t="str">
        <f t="shared" si="9"/>
        <v>LNT</v>
      </c>
    </row>
    <row r="336" spans="1:23">
      <c r="A336"/>
      <c r="O336" t="s">
        <v>121</v>
      </c>
      <c r="P336" s="13">
        <v>41395</v>
      </c>
      <c r="Q336">
        <v>26.625</v>
      </c>
      <c r="R336">
        <v>26.74</v>
      </c>
      <c r="S336">
        <v>26.290001</v>
      </c>
      <c r="T336">
        <v>26.334999</v>
      </c>
      <c r="U336">
        <v>19.630137999999999</v>
      </c>
      <c r="V336">
        <v>887600</v>
      </c>
      <c r="W336" s="9" t="str">
        <f t="shared" si="9"/>
        <v>LNT</v>
      </c>
    </row>
    <row r="337" spans="1:23">
      <c r="A337"/>
      <c r="O337" t="s">
        <v>121</v>
      </c>
      <c r="P337" s="13">
        <v>41396</v>
      </c>
      <c r="Q337">
        <v>26.42</v>
      </c>
      <c r="R337">
        <v>26.555</v>
      </c>
      <c r="S337">
        <v>26.355</v>
      </c>
      <c r="T337">
        <v>26.465</v>
      </c>
      <c r="U337">
        <v>19.727036999999999</v>
      </c>
      <c r="V337">
        <v>525000</v>
      </c>
      <c r="W337" s="9" t="str">
        <f t="shared" si="9"/>
        <v>LNT</v>
      </c>
    </row>
    <row r="338" spans="1:23">
      <c r="A338"/>
      <c r="O338" t="s">
        <v>121</v>
      </c>
      <c r="P338" s="13">
        <v>41397</v>
      </c>
      <c r="Q338">
        <v>26.735001</v>
      </c>
      <c r="R338">
        <v>26.75</v>
      </c>
      <c r="S338">
        <v>26.5</v>
      </c>
      <c r="T338">
        <v>26.614999999999998</v>
      </c>
      <c r="U338">
        <v>19.838844000000002</v>
      </c>
      <c r="V338">
        <v>1175600</v>
      </c>
      <c r="W338" s="9" t="str">
        <f t="shared" si="9"/>
        <v>LNT</v>
      </c>
    </row>
    <row r="339" spans="1:23">
      <c r="A339"/>
      <c r="O339" t="s">
        <v>121</v>
      </c>
      <c r="P339" s="13">
        <v>41400</v>
      </c>
      <c r="Q339">
        <v>26.655000999999999</v>
      </c>
      <c r="R339">
        <v>26.735001</v>
      </c>
      <c r="S339">
        <v>26.155000999999999</v>
      </c>
      <c r="T339">
        <v>26.26</v>
      </c>
      <c r="U339">
        <v>19.57423</v>
      </c>
      <c r="V339">
        <v>1477600</v>
      </c>
      <c r="W339" s="9" t="str">
        <f t="shared" si="9"/>
        <v>LNT</v>
      </c>
    </row>
    <row r="340" spans="1:23">
      <c r="A340"/>
      <c r="O340" t="s">
        <v>121</v>
      </c>
      <c r="P340" s="13">
        <v>41401</v>
      </c>
      <c r="Q340">
        <v>26.315000999999999</v>
      </c>
      <c r="R340">
        <v>26.559999000000001</v>
      </c>
      <c r="S340">
        <v>26.145</v>
      </c>
      <c r="T340">
        <v>26.549999</v>
      </c>
      <c r="U340">
        <v>19.790396000000001</v>
      </c>
      <c r="V340">
        <v>1064800</v>
      </c>
      <c r="W340" s="9" t="str">
        <f t="shared" si="9"/>
        <v>LNT</v>
      </c>
    </row>
    <row r="341" spans="1:23">
      <c r="A341"/>
      <c r="O341" t="s">
        <v>121</v>
      </c>
      <c r="P341" s="13">
        <v>41402</v>
      </c>
      <c r="Q341">
        <v>26.514999</v>
      </c>
      <c r="R341">
        <v>26.629999000000002</v>
      </c>
      <c r="S341">
        <v>26.195</v>
      </c>
      <c r="T341">
        <v>26.34</v>
      </c>
      <c r="U341">
        <v>19.633869000000001</v>
      </c>
      <c r="V341">
        <v>654400</v>
      </c>
      <c r="W341" s="9" t="str">
        <f t="shared" si="9"/>
        <v>LNT</v>
      </c>
    </row>
    <row r="342" spans="1:23">
      <c r="A342"/>
      <c r="O342" t="s">
        <v>121</v>
      </c>
      <c r="P342" s="13">
        <v>41403</v>
      </c>
      <c r="Q342">
        <v>26.32</v>
      </c>
      <c r="R342">
        <v>26.395</v>
      </c>
      <c r="S342">
        <v>25.795000000000002</v>
      </c>
      <c r="T342">
        <v>25.855</v>
      </c>
      <c r="U342">
        <v>19.272345000000001</v>
      </c>
      <c r="V342">
        <v>694200</v>
      </c>
      <c r="W342" s="9" t="str">
        <f t="shared" si="9"/>
        <v>LNT</v>
      </c>
    </row>
    <row r="343" spans="1:23">
      <c r="A343"/>
      <c r="O343" t="s">
        <v>121</v>
      </c>
      <c r="P343" s="13">
        <v>41404</v>
      </c>
      <c r="Q343">
        <v>25.885000000000002</v>
      </c>
      <c r="R343">
        <v>26.055</v>
      </c>
      <c r="S343">
        <v>25.825001</v>
      </c>
      <c r="T343">
        <v>26.049999</v>
      </c>
      <c r="U343">
        <v>19.417698000000001</v>
      </c>
      <c r="V343">
        <v>523600</v>
      </c>
      <c r="W343" s="9" t="str">
        <f t="shared" si="9"/>
        <v>LNT</v>
      </c>
    </row>
    <row r="344" spans="1:23">
      <c r="A344"/>
      <c r="O344" t="s">
        <v>121</v>
      </c>
      <c r="P344" s="13">
        <v>41407</v>
      </c>
      <c r="Q344">
        <v>26.045000000000002</v>
      </c>
      <c r="R344">
        <v>26.049999</v>
      </c>
      <c r="S344">
        <v>25.82</v>
      </c>
      <c r="T344">
        <v>25.844999000000001</v>
      </c>
      <c r="U344">
        <v>19.264893000000001</v>
      </c>
      <c r="V344">
        <v>813200</v>
      </c>
      <c r="W344" s="9" t="str">
        <f t="shared" si="9"/>
        <v>LNT</v>
      </c>
    </row>
    <row r="345" spans="1:23">
      <c r="A345"/>
      <c r="O345" t="s">
        <v>121</v>
      </c>
      <c r="P345" s="13">
        <v>41408</v>
      </c>
      <c r="Q345">
        <v>25.799999</v>
      </c>
      <c r="R345">
        <v>26.049999</v>
      </c>
      <c r="S345">
        <v>25.799999</v>
      </c>
      <c r="T345">
        <v>26.02</v>
      </c>
      <c r="U345">
        <v>19.395337999999999</v>
      </c>
      <c r="V345">
        <v>913600</v>
      </c>
      <c r="W345" s="9" t="str">
        <f t="shared" si="9"/>
        <v>LNT</v>
      </c>
    </row>
    <row r="346" spans="1:23">
      <c r="A346"/>
      <c r="O346" t="s">
        <v>121</v>
      </c>
      <c r="P346" s="13">
        <v>41409</v>
      </c>
      <c r="Q346">
        <v>26.030000999999999</v>
      </c>
      <c r="R346">
        <v>26.540001</v>
      </c>
      <c r="S346">
        <v>25.99</v>
      </c>
      <c r="T346">
        <v>26.395</v>
      </c>
      <c r="U346">
        <v>19.674862000000001</v>
      </c>
      <c r="V346">
        <v>966600</v>
      </c>
      <c r="W346" s="9" t="str">
        <f t="shared" si="9"/>
        <v>LNT</v>
      </c>
    </row>
    <row r="347" spans="1:23">
      <c r="A347"/>
      <c r="O347" t="s">
        <v>121</v>
      </c>
      <c r="P347" s="13">
        <v>41410</v>
      </c>
      <c r="Q347">
        <v>26.389999</v>
      </c>
      <c r="R347">
        <v>26.389999</v>
      </c>
      <c r="S347">
        <v>26.120000999999998</v>
      </c>
      <c r="T347">
        <v>26.16</v>
      </c>
      <c r="U347">
        <v>19.499690999999999</v>
      </c>
      <c r="V347">
        <v>396200</v>
      </c>
      <c r="W347" s="9" t="str">
        <f t="shared" si="9"/>
        <v>LNT</v>
      </c>
    </row>
    <row r="348" spans="1:23">
      <c r="A348"/>
      <c r="O348" t="s">
        <v>121</v>
      </c>
      <c r="P348" s="13">
        <v>41411</v>
      </c>
      <c r="Q348">
        <v>26.204999999999998</v>
      </c>
      <c r="R348">
        <v>26.475000000000001</v>
      </c>
      <c r="S348">
        <v>26.18</v>
      </c>
      <c r="T348">
        <v>26.405000999999999</v>
      </c>
      <c r="U348">
        <v>19.682316</v>
      </c>
      <c r="V348">
        <v>706200</v>
      </c>
      <c r="W348" s="9" t="str">
        <f t="shared" si="9"/>
        <v>LNT</v>
      </c>
    </row>
    <row r="349" spans="1:23">
      <c r="A349"/>
      <c r="O349" t="s">
        <v>121</v>
      </c>
      <c r="P349" s="13">
        <v>41414</v>
      </c>
      <c r="Q349">
        <v>26.41</v>
      </c>
      <c r="R349">
        <v>26.415001</v>
      </c>
      <c r="S349">
        <v>26.145</v>
      </c>
      <c r="T349">
        <v>26.145</v>
      </c>
      <c r="U349">
        <v>19.488507999999999</v>
      </c>
      <c r="V349">
        <v>650400</v>
      </c>
      <c r="W349" s="9" t="str">
        <f t="shared" si="9"/>
        <v>LNT</v>
      </c>
    </row>
    <row r="350" spans="1:23">
      <c r="A350"/>
      <c r="O350" t="s">
        <v>121</v>
      </c>
      <c r="P350" s="13">
        <v>41415</v>
      </c>
      <c r="Q350">
        <v>26.18</v>
      </c>
      <c r="R350">
        <v>26.315000999999999</v>
      </c>
      <c r="S350">
        <v>25.959999</v>
      </c>
      <c r="T350">
        <v>26.219999000000001</v>
      </c>
      <c r="U350">
        <v>19.544412999999999</v>
      </c>
      <c r="V350">
        <v>862200</v>
      </c>
      <c r="W350" s="9" t="str">
        <f t="shared" si="9"/>
        <v>LNT</v>
      </c>
    </row>
    <row r="351" spans="1:23">
      <c r="A351"/>
      <c r="O351" t="s">
        <v>121</v>
      </c>
      <c r="P351" s="13">
        <v>41416</v>
      </c>
      <c r="Q351">
        <v>26.184999000000001</v>
      </c>
      <c r="R351">
        <v>26.454999999999998</v>
      </c>
      <c r="S351">
        <v>25.559999000000001</v>
      </c>
      <c r="T351">
        <v>25.715</v>
      </c>
      <c r="U351">
        <v>19.167988000000001</v>
      </c>
      <c r="V351">
        <v>950200</v>
      </c>
      <c r="W351" s="9" t="str">
        <f t="shared" si="9"/>
        <v>LNT</v>
      </c>
    </row>
    <row r="352" spans="1:23">
      <c r="A352"/>
      <c r="O352" t="s">
        <v>121</v>
      </c>
      <c r="P352" s="13">
        <v>41417</v>
      </c>
      <c r="Q352">
        <v>25.555</v>
      </c>
      <c r="R352">
        <v>25.565000999999999</v>
      </c>
      <c r="S352">
        <v>24.905000999999999</v>
      </c>
      <c r="T352">
        <v>25.51</v>
      </c>
      <c r="U352">
        <v>19.015186</v>
      </c>
      <c r="V352">
        <v>1182000</v>
      </c>
      <c r="W352" s="9" t="str">
        <f t="shared" si="9"/>
        <v>LNT</v>
      </c>
    </row>
    <row r="353" spans="1:23">
      <c r="A353"/>
      <c r="O353" t="s">
        <v>121</v>
      </c>
      <c r="P353" s="13">
        <v>41418</v>
      </c>
      <c r="Q353">
        <v>25.4</v>
      </c>
      <c r="R353">
        <v>25.450001</v>
      </c>
      <c r="S353">
        <v>25.26</v>
      </c>
      <c r="T353">
        <v>25.385000000000002</v>
      </c>
      <c r="U353">
        <v>18.92201</v>
      </c>
      <c r="V353">
        <v>881800</v>
      </c>
      <c r="W353" s="9" t="str">
        <f t="shared" si="9"/>
        <v>LNT</v>
      </c>
    </row>
    <row r="354" spans="1:23">
      <c r="A354"/>
      <c r="O354" t="s">
        <v>121</v>
      </c>
      <c r="P354" s="13">
        <v>41422</v>
      </c>
      <c r="Q354">
        <v>25.545000000000002</v>
      </c>
      <c r="R354">
        <v>25.610001</v>
      </c>
      <c r="S354">
        <v>25.094999000000001</v>
      </c>
      <c r="T354">
        <v>25.219999000000001</v>
      </c>
      <c r="U354">
        <v>18.799012999999999</v>
      </c>
      <c r="V354">
        <v>655400</v>
      </c>
      <c r="W354" s="9" t="str">
        <f t="shared" si="9"/>
        <v>LNT</v>
      </c>
    </row>
    <row r="355" spans="1:23">
      <c r="A355"/>
      <c r="O355" t="s">
        <v>121</v>
      </c>
      <c r="P355" s="13">
        <v>41423</v>
      </c>
      <c r="Q355">
        <v>25.035</v>
      </c>
      <c r="R355">
        <v>25.040001</v>
      </c>
      <c r="S355">
        <v>24.43</v>
      </c>
      <c r="T355">
        <v>24.65</v>
      </c>
      <c r="U355">
        <v>18.374137999999999</v>
      </c>
      <c r="V355">
        <v>1131200</v>
      </c>
      <c r="W355" s="9" t="str">
        <f t="shared" si="9"/>
        <v>LNT</v>
      </c>
    </row>
    <row r="356" spans="1:23">
      <c r="A356"/>
      <c r="O356" t="s">
        <v>121</v>
      </c>
      <c r="P356" s="13">
        <v>41424</v>
      </c>
      <c r="Q356">
        <v>24.905000999999999</v>
      </c>
      <c r="R356">
        <v>25.434999000000001</v>
      </c>
      <c r="S356">
        <v>24.895</v>
      </c>
      <c r="T356">
        <v>24.915001</v>
      </c>
      <c r="U356">
        <v>18.571664999999999</v>
      </c>
      <c r="V356">
        <v>1410600</v>
      </c>
      <c r="W356" s="9" t="str">
        <f t="shared" si="9"/>
        <v>LNT</v>
      </c>
    </row>
    <row r="357" spans="1:23">
      <c r="A357"/>
      <c r="O357" t="s">
        <v>121</v>
      </c>
      <c r="P357" s="13">
        <v>41425</v>
      </c>
      <c r="Q357">
        <v>24.855</v>
      </c>
      <c r="R357">
        <v>25.1</v>
      </c>
      <c r="S357">
        <v>24.629999000000002</v>
      </c>
      <c r="T357">
        <v>24.629999000000002</v>
      </c>
      <c r="U357">
        <v>18.359226</v>
      </c>
      <c r="V357">
        <v>839200</v>
      </c>
      <c r="W357" s="9" t="str">
        <f t="shared" si="9"/>
        <v>LNT</v>
      </c>
    </row>
    <row r="358" spans="1:23">
      <c r="A358"/>
      <c r="O358" t="s">
        <v>121</v>
      </c>
      <c r="P358" s="13">
        <v>41428</v>
      </c>
      <c r="Q358">
        <v>24.695</v>
      </c>
      <c r="R358">
        <v>24.799999</v>
      </c>
      <c r="S358">
        <v>24.26</v>
      </c>
      <c r="T358">
        <v>24.700001</v>
      </c>
      <c r="U358">
        <v>18.411407000000001</v>
      </c>
      <c r="V358">
        <v>1148800</v>
      </c>
      <c r="W358" s="9" t="str">
        <f t="shared" si="9"/>
        <v>LNT</v>
      </c>
    </row>
    <row r="359" spans="1:23">
      <c r="A359"/>
      <c r="O359" t="s">
        <v>121</v>
      </c>
      <c r="P359" s="13">
        <v>41429</v>
      </c>
      <c r="Q359">
        <v>24.75</v>
      </c>
      <c r="R359">
        <v>24.844999000000001</v>
      </c>
      <c r="S359">
        <v>24.424999</v>
      </c>
      <c r="T359">
        <v>24.530000999999999</v>
      </c>
      <c r="U359">
        <v>18.284687000000002</v>
      </c>
      <c r="V359">
        <v>1302000</v>
      </c>
      <c r="W359" s="9" t="str">
        <f t="shared" si="9"/>
        <v>LNT</v>
      </c>
    </row>
    <row r="360" spans="1:23">
      <c r="A360"/>
      <c r="O360" t="s">
        <v>121</v>
      </c>
      <c r="P360" s="13">
        <v>41430</v>
      </c>
      <c r="Q360">
        <v>24.52</v>
      </c>
      <c r="R360">
        <v>24.52</v>
      </c>
      <c r="S360">
        <v>24.25</v>
      </c>
      <c r="T360">
        <v>24.27</v>
      </c>
      <c r="U360">
        <v>18.090883000000002</v>
      </c>
      <c r="V360">
        <v>932600</v>
      </c>
      <c r="W360" s="9" t="str">
        <f t="shared" si="9"/>
        <v>LNT</v>
      </c>
    </row>
    <row r="361" spans="1:23">
      <c r="A361"/>
      <c r="O361" t="s">
        <v>121</v>
      </c>
      <c r="P361" s="13">
        <v>41431</v>
      </c>
      <c r="Q361">
        <v>24.299999</v>
      </c>
      <c r="R361">
        <v>24.514999</v>
      </c>
      <c r="S361">
        <v>24.245000999999998</v>
      </c>
      <c r="T361">
        <v>24.514999</v>
      </c>
      <c r="U361">
        <v>18.273510000000002</v>
      </c>
      <c r="V361">
        <v>1143600</v>
      </c>
      <c r="W361" s="9" t="str">
        <f t="shared" si="9"/>
        <v>LNT</v>
      </c>
    </row>
    <row r="362" spans="1:23">
      <c r="A362"/>
      <c r="O362" t="s">
        <v>121</v>
      </c>
      <c r="P362" s="13">
        <v>41432</v>
      </c>
      <c r="Q362">
        <v>24.6</v>
      </c>
      <c r="R362">
        <v>24.855</v>
      </c>
      <c r="S362">
        <v>24.540001</v>
      </c>
      <c r="T362">
        <v>24.725000000000001</v>
      </c>
      <c r="U362">
        <v>18.430042</v>
      </c>
      <c r="V362">
        <v>886000</v>
      </c>
      <c r="W362" s="9" t="str">
        <f t="shared" si="9"/>
        <v>LNT</v>
      </c>
    </row>
    <row r="363" spans="1:23">
      <c r="A363"/>
      <c r="O363" t="s">
        <v>121</v>
      </c>
      <c r="P363" s="13">
        <v>41435</v>
      </c>
      <c r="Q363">
        <v>24.799999</v>
      </c>
      <c r="R363">
        <v>24.825001</v>
      </c>
      <c r="S363">
        <v>24.549999</v>
      </c>
      <c r="T363">
        <v>24.655000999999999</v>
      </c>
      <c r="U363">
        <v>18.377863000000001</v>
      </c>
      <c r="V363">
        <v>593000</v>
      </c>
      <c r="W363" s="9" t="str">
        <f t="shared" si="9"/>
        <v>LNT</v>
      </c>
    </row>
    <row r="364" spans="1:23">
      <c r="A364"/>
      <c r="O364" t="s">
        <v>121</v>
      </c>
      <c r="P364" s="13">
        <v>41436</v>
      </c>
      <c r="Q364">
        <v>24.48</v>
      </c>
      <c r="R364">
        <v>24.790001</v>
      </c>
      <c r="S364">
        <v>24.375</v>
      </c>
      <c r="T364">
        <v>24.530000999999999</v>
      </c>
      <c r="U364">
        <v>18.284687000000002</v>
      </c>
      <c r="V364">
        <v>942600</v>
      </c>
      <c r="W364" s="9" t="str">
        <f t="shared" si="9"/>
        <v>LNT</v>
      </c>
    </row>
    <row r="365" spans="1:23">
      <c r="A365"/>
      <c r="O365" t="s">
        <v>121</v>
      </c>
      <c r="P365" s="13">
        <v>41437</v>
      </c>
      <c r="Q365">
        <v>24.67</v>
      </c>
      <c r="R365">
        <v>24.719999000000001</v>
      </c>
      <c r="S365">
        <v>24.209999</v>
      </c>
      <c r="T365">
        <v>24.27</v>
      </c>
      <c r="U365">
        <v>18.090883000000002</v>
      </c>
      <c r="V365">
        <v>388000</v>
      </c>
      <c r="W365" s="9" t="str">
        <f t="shared" si="9"/>
        <v>LNT</v>
      </c>
    </row>
    <row r="366" spans="1:23">
      <c r="A366"/>
      <c r="O366" t="s">
        <v>121</v>
      </c>
      <c r="P366" s="13">
        <v>41438</v>
      </c>
      <c r="Q366">
        <v>24.264999</v>
      </c>
      <c r="R366">
        <v>24.735001</v>
      </c>
      <c r="S366">
        <v>24.184999000000001</v>
      </c>
      <c r="T366">
        <v>24.674999</v>
      </c>
      <c r="U366">
        <v>18.392769000000001</v>
      </c>
      <c r="V366">
        <v>391600</v>
      </c>
      <c r="W366" s="9" t="str">
        <f t="shared" si="9"/>
        <v>LNT</v>
      </c>
    </row>
    <row r="367" spans="1:23">
      <c r="A367"/>
      <c r="O367" t="s">
        <v>121</v>
      </c>
      <c r="P367" s="13">
        <v>41439</v>
      </c>
      <c r="Q367">
        <v>24.530000999999999</v>
      </c>
      <c r="R367">
        <v>24.950001</v>
      </c>
      <c r="S367">
        <v>24.530000999999999</v>
      </c>
      <c r="T367">
        <v>24.834999</v>
      </c>
      <c r="U367">
        <v>18.512035000000001</v>
      </c>
      <c r="V367">
        <v>623000</v>
      </c>
      <c r="W367" s="9" t="str">
        <f t="shared" si="9"/>
        <v>LNT</v>
      </c>
    </row>
    <row r="368" spans="1:23">
      <c r="A368"/>
      <c r="O368" t="s">
        <v>121</v>
      </c>
      <c r="P368" s="13">
        <v>41442</v>
      </c>
      <c r="Q368">
        <v>24.959999</v>
      </c>
      <c r="R368">
        <v>25.110001</v>
      </c>
      <c r="S368">
        <v>24.745000999999998</v>
      </c>
      <c r="T368">
        <v>24.84</v>
      </c>
      <c r="U368">
        <v>18.515761999999999</v>
      </c>
      <c r="V368">
        <v>504800</v>
      </c>
      <c r="W368" s="9" t="str">
        <f t="shared" si="9"/>
        <v>LNT</v>
      </c>
    </row>
    <row r="369" spans="1:23">
      <c r="A369"/>
      <c r="O369" t="s">
        <v>121</v>
      </c>
      <c r="P369" s="13">
        <v>41443</v>
      </c>
      <c r="Q369">
        <v>24.9</v>
      </c>
      <c r="R369">
        <v>25.110001</v>
      </c>
      <c r="S369">
        <v>24.745000999999998</v>
      </c>
      <c r="T369">
        <v>25.040001</v>
      </c>
      <c r="U369">
        <v>18.664845</v>
      </c>
      <c r="V369">
        <v>491800</v>
      </c>
      <c r="W369" s="9" t="str">
        <f t="shared" si="9"/>
        <v>LNT</v>
      </c>
    </row>
    <row r="370" spans="1:23">
      <c r="A370"/>
      <c r="O370" t="s">
        <v>121</v>
      </c>
      <c r="P370" s="13">
        <v>41444</v>
      </c>
      <c r="Q370">
        <v>24.975000000000001</v>
      </c>
      <c r="R370">
        <v>25.02</v>
      </c>
      <c r="S370">
        <v>24.440000999999999</v>
      </c>
      <c r="T370">
        <v>24.454999999999998</v>
      </c>
      <c r="U370">
        <v>18.228781000000001</v>
      </c>
      <c r="V370">
        <v>553200</v>
      </c>
      <c r="W370" s="9" t="str">
        <f t="shared" si="9"/>
        <v>LNT</v>
      </c>
    </row>
    <row r="371" spans="1:23">
      <c r="A371"/>
      <c r="O371" t="s">
        <v>121</v>
      </c>
      <c r="P371" s="13">
        <v>41445</v>
      </c>
      <c r="Q371">
        <v>24.26</v>
      </c>
      <c r="R371">
        <v>24.299999</v>
      </c>
      <c r="S371">
        <v>23.58</v>
      </c>
      <c r="T371">
        <v>23.655000999999999</v>
      </c>
      <c r="U371">
        <v>17.632462</v>
      </c>
      <c r="V371">
        <v>1129600</v>
      </c>
      <c r="W371" s="9" t="str">
        <f t="shared" si="9"/>
        <v>LNT</v>
      </c>
    </row>
    <row r="372" spans="1:23">
      <c r="A372"/>
      <c r="O372" t="s">
        <v>121</v>
      </c>
      <c r="P372" s="13">
        <v>41446</v>
      </c>
      <c r="Q372">
        <v>23.725000000000001</v>
      </c>
      <c r="R372">
        <v>24.094999000000001</v>
      </c>
      <c r="S372">
        <v>23.395</v>
      </c>
      <c r="T372">
        <v>23.93</v>
      </c>
      <c r="U372">
        <v>17.837447999999998</v>
      </c>
      <c r="V372">
        <v>1207800</v>
      </c>
      <c r="W372" s="9" t="str">
        <f t="shared" si="9"/>
        <v>LNT</v>
      </c>
    </row>
    <row r="373" spans="1:23">
      <c r="A373"/>
      <c r="O373" t="s">
        <v>121</v>
      </c>
      <c r="P373" s="13">
        <v>41449</v>
      </c>
      <c r="Q373">
        <v>23.754999000000002</v>
      </c>
      <c r="R373">
        <v>24.135000000000002</v>
      </c>
      <c r="S373">
        <v>23.52</v>
      </c>
      <c r="T373">
        <v>24.004999000000002</v>
      </c>
      <c r="U373">
        <v>17.893353999999999</v>
      </c>
      <c r="V373">
        <v>532800</v>
      </c>
      <c r="W373" s="9" t="str">
        <f t="shared" si="9"/>
        <v>LNT</v>
      </c>
    </row>
    <row r="374" spans="1:23">
      <c r="A374"/>
      <c r="O374" t="s">
        <v>121</v>
      </c>
      <c r="P374" s="13">
        <v>41450</v>
      </c>
      <c r="Q374">
        <v>24.165001</v>
      </c>
      <c r="R374">
        <v>24.440000999999999</v>
      </c>
      <c r="S374">
        <v>23.950001</v>
      </c>
      <c r="T374">
        <v>24.379999000000002</v>
      </c>
      <c r="U374">
        <v>18.172868999999999</v>
      </c>
      <c r="V374">
        <v>811600</v>
      </c>
      <c r="W374" s="9" t="str">
        <f t="shared" si="9"/>
        <v>LNT</v>
      </c>
    </row>
    <row r="375" spans="1:23">
      <c r="A375"/>
      <c r="O375" t="s">
        <v>121</v>
      </c>
      <c r="P375" s="13">
        <v>41451</v>
      </c>
      <c r="Q375">
        <v>24.58</v>
      </c>
      <c r="R375">
        <v>24.799999</v>
      </c>
      <c r="S375">
        <v>24.5</v>
      </c>
      <c r="T375">
        <v>24.66</v>
      </c>
      <c r="U375">
        <v>18.381595999999998</v>
      </c>
      <c r="V375">
        <v>818200</v>
      </c>
      <c r="W375" s="9" t="str">
        <f t="shared" si="9"/>
        <v>LNT</v>
      </c>
    </row>
    <row r="376" spans="1:23">
      <c r="A376"/>
      <c r="O376" t="s">
        <v>121</v>
      </c>
      <c r="P376" s="13">
        <v>41452</v>
      </c>
      <c r="Q376">
        <v>24.754999000000002</v>
      </c>
      <c r="R376">
        <v>25.084999</v>
      </c>
      <c r="S376">
        <v>24.754999000000002</v>
      </c>
      <c r="T376">
        <v>24.985001</v>
      </c>
      <c r="U376">
        <v>18.623850000000001</v>
      </c>
      <c r="V376">
        <v>827200</v>
      </c>
      <c r="W376" s="9" t="str">
        <f t="shared" si="9"/>
        <v>LNT</v>
      </c>
    </row>
    <row r="377" spans="1:23">
      <c r="A377"/>
      <c r="O377" t="s">
        <v>121</v>
      </c>
      <c r="P377" s="13">
        <v>41453</v>
      </c>
      <c r="Q377">
        <v>24.905000999999999</v>
      </c>
      <c r="R377">
        <v>25.315000999999999</v>
      </c>
      <c r="S377">
        <v>24.719999000000001</v>
      </c>
      <c r="T377">
        <v>25.209999</v>
      </c>
      <c r="U377">
        <v>18.791561000000002</v>
      </c>
      <c r="V377">
        <v>1326600</v>
      </c>
      <c r="W377" s="9" t="str">
        <f t="shared" si="9"/>
        <v>LNT</v>
      </c>
    </row>
    <row r="378" spans="1:23">
      <c r="A378"/>
      <c r="O378" t="s">
        <v>121</v>
      </c>
      <c r="P378" s="13">
        <v>41456</v>
      </c>
      <c r="Q378">
        <v>25.25</v>
      </c>
      <c r="R378">
        <v>25.364999999999998</v>
      </c>
      <c r="S378">
        <v>24.76</v>
      </c>
      <c r="T378">
        <v>24.83</v>
      </c>
      <c r="U378">
        <v>18.508306999999999</v>
      </c>
      <c r="V378">
        <v>1385400</v>
      </c>
      <c r="W378" s="9" t="str">
        <f t="shared" si="9"/>
        <v>LNT</v>
      </c>
    </row>
    <row r="379" spans="1:23">
      <c r="A379"/>
      <c r="O379" t="s">
        <v>121</v>
      </c>
      <c r="P379" s="13">
        <v>41457</v>
      </c>
      <c r="Q379">
        <v>24.799999</v>
      </c>
      <c r="R379">
        <v>25.045000000000002</v>
      </c>
      <c r="S379">
        <v>24.74</v>
      </c>
      <c r="T379">
        <v>24.83</v>
      </c>
      <c r="U379">
        <v>18.508306999999999</v>
      </c>
      <c r="V379">
        <v>1012200</v>
      </c>
      <c r="W379" s="9" t="str">
        <f t="shared" si="9"/>
        <v>LNT</v>
      </c>
    </row>
    <row r="380" spans="1:23">
      <c r="A380"/>
      <c r="O380" t="s">
        <v>121</v>
      </c>
      <c r="P380" s="13">
        <v>41458</v>
      </c>
      <c r="Q380">
        <v>24.67</v>
      </c>
      <c r="R380">
        <v>24.915001</v>
      </c>
      <c r="S380">
        <v>24.67</v>
      </c>
      <c r="T380">
        <v>24.844999000000001</v>
      </c>
      <c r="U380">
        <v>18.519489</v>
      </c>
      <c r="V380">
        <v>432000</v>
      </c>
      <c r="W380" s="9" t="str">
        <f t="shared" si="9"/>
        <v>LNT</v>
      </c>
    </row>
    <row r="381" spans="1:23">
      <c r="A381"/>
      <c r="O381" t="s">
        <v>121</v>
      </c>
      <c r="P381" s="13">
        <v>41460</v>
      </c>
      <c r="Q381">
        <v>24.969999000000001</v>
      </c>
      <c r="R381">
        <v>24.975000000000001</v>
      </c>
      <c r="S381">
        <v>24.57</v>
      </c>
      <c r="T381">
        <v>24.965</v>
      </c>
      <c r="U381">
        <v>18.608941999999999</v>
      </c>
      <c r="V381">
        <v>482400</v>
      </c>
      <c r="W381" s="9" t="str">
        <f t="shared" si="9"/>
        <v>LNT</v>
      </c>
    </row>
    <row r="382" spans="1:23">
      <c r="A382"/>
      <c r="O382" t="s">
        <v>121</v>
      </c>
      <c r="P382" s="13">
        <v>41463</v>
      </c>
      <c r="Q382">
        <v>24.975000000000001</v>
      </c>
      <c r="R382">
        <v>25.33</v>
      </c>
      <c r="S382">
        <v>24.965</v>
      </c>
      <c r="T382">
        <v>25.25</v>
      </c>
      <c r="U382">
        <v>18.821373000000001</v>
      </c>
      <c r="V382">
        <v>639800</v>
      </c>
      <c r="W382" s="9" t="str">
        <f t="shared" si="9"/>
        <v>LNT</v>
      </c>
    </row>
    <row r="383" spans="1:23">
      <c r="A383"/>
      <c r="O383" t="s">
        <v>121</v>
      </c>
      <c r="P383" s="13">
        <v>41464</v>
      </c>
      <c r="Q383">
        <v>25.34</v>
      </c>
      <c r="R383">
        <v>25.52</v>
      </c>
      <c r="S383">
        <v>25.219999000000001</v>
      </c>
      <c r="T383">
        <v>25.514999</v>
      </c>
      <c r="U383">
        <v>19.018906000000001</v>
      </c>
      <c r="V383">
        <v>799200</v>
      </c>
      <c r="W383" s="9" t="str">
        <f t="shared" si="9"/>
        <v>LNT</v>
      </c>
    </row>
    <row r="384" spans="1:23">
      <c r="A384"/>
      <c r="O384" t="s">
        <v>121</v>
      </c>
      <c r="P384" s="13">
        <v>41465</v>
      </c>
      <c r="Q384">
        <v>25.469999000000001</v>
      </c>
      <c r="R384">
        <v>25.790001</v>
      </c>
      <c r="S384">
        <v>25.424999</v>
      </c>
      <c r="T384">
        <v>25.719999000000001</v>
      </c>
      <c r="U384">
        <v>19.171719</v>
      </c>
      <c r="V384">
        <v>728000</v>
      </c>
      <c r="W384" s="9" t="str">
        <f t="shared" si="9"/>
        <v>LNT</v>
      </c>
    </row>
    <row r="385" spans="1:23">
      <c r="A385"/>
      <c r="O385" t="s">
        <v>121</v>
      </c>
      <c r="P385" s="13">
        <v>41466</v>
      </c>
      <c r="Q385">
        <v>26</v>
      </c>
      <c r="R385">
        <v>26.184999000000001</v>
      </c>
      <c r="S385">
        <v>25.950001</v>
      </c>
      <c r="T385">
        <v>26.174999</v>
      </c>
      <c r="U385">
        <v>19.510870000000001</v>
      </c>
      <c r="V385">
        <v>757200</v>
      </c>
      <c r="W385" s="9" t="str">
        <f t="shared" si="9"/>
        <v>LNT</v>
      </c>
    </row>
    <row r="386" spans="1:23">
      <c r="A386"/>
      <c r="O386" t="s">
        <v>121</v>
      </c>
      <c r="P386" s="13">
        <v>41467</v>
      </c>
      <c r="Q386">
        <v>26.120000999999998</v>
      </c>
      <c r="R386">
        <v>26.264999</v>
      </c>
      <c r="S386">
        <v>25.969999000000001</v>
      </c>
      <c r="T386">
        <v>26.145</v>
      </c>
      <c r="U386">
        <v>19.488507999999999</v>
      </c>
      <c r="V386">
        <v>931400</v>
      </c>
      <c r="W386" s="9" t="str">
        <f t="shared" si="9"/>
        <v>LNT</v>
      </c>
    </row>
    <row r="387" spans="1:23">
      <c r="A387"/>
      <c r="O387" t="s">
        <v>121</v>
      </c>
      <c r="P387" s="13">
        <v>41470</v>
      </c>
      <c r="Q387">
        <v>26.184999000000001</v>
      </c>
      <c r="R387">
        <v>26.704999999999998</v>
      </c>
      <c r="S387">
        <v>26.094999000000001</v>
      </c>
      <c r="T387">
        <v>26.700001</v>
      </c>
      <c r="U387">
        <v>19.902215999999999</v>
      </c>
      <c r="V387">
        <v>1216400</v>
      </c>
      <c r="W387" s="9" t="str">
        <f t="shared" si="9"/>
        <v>LNT</v>
      </c>
    </row>
    <row r="388" spans="1:23">
      <c r="A388"/>
      <c r="O388" t="s">
        <v>121</v>
      </c>
      <c r="P388" s="13">
        <v>41471</v>
      </c>
      <c r="Q388">
        <v>26.73</v>
      </c>
      <c r="R388">
        <v>26.809999000000001</v>
      </c>
      <c r="S388">
        <v>26.524999999999999</v>
      </c>
      <c r="T388">
        <v>26.6</v>
      </c>
      <c r="U388">
        <v>19.827667000000002</v>
      </c>
      <c r="V388">
        <v>926000</v>
      </c>
      <c r="W388" s="9" t="str">
        <f t="shared" si="9"/>
        <v>LNT</v>
      </c>
    </row>
    <row r="389" spans="1:23">
      <c r="A389"/>
      <c r="O389" t="s">
        <v>121</v>
      </c>
      <c r="P389" s="13">
        <v>41472</v>
      </c>
      <c r="Q389">
        <v>26.75</v>
      </c>
      <c r="R389">
        <v>26.870000999999998</v>
      </c>
      <c r="S389">
        <v>26.475000000000001</v>
      </c>
      <c r="T389">
        <v>26.594999000000001</v>
      </c>
      <c r="U389">
        <v>19.823945999999999</v>
      </c>
      <c r="V389">
        <v>803400</v>
      </c>
      <c r="W389" s="9" t="str">
        <f t="shared" ref="W389:W452" si="10">IFERROR(VLOOKUP(O389,$B$4:$B$17,1,FALSE),"Delete")</f>
        <v>LNT</v>
      </c>
    </row>
    <row r="390" spans="1:23">
      <c r="A390"/>
      <c r="O390" t="s">
        <v>121</v>
      </c>
      <c r="P390" s="13">
        <v>41473</v>
      </c>
      <c r="Q390">
        <v>26.665001</v>
      </c>
      <c r="R390">
        <v>26.98</v>
      </c>
      <c r="S390">
        <v>26.58</v>
      </c>
      <c r="T390">
        <v>26.945</v>
      </c>
      <c r="U390">
        <v>20.084835000000002</v>
      </c>
      <c r="V390">
        <v>525800</v>
      </c>
      <c r="W390" s="9" t="str">
        <f t="shared" si="10"/>
        <v>LNT</v>
      </c>
    </row>
    <row r="391" spans="1:23">
      <c r="A391"/>
      <c r="O391" t="s">
        <v>121</v>
      </c>
      <c r="P391" s="13">
        <v>41474</v>
      </c>
      <c r="Q391">
        <v>26.92</v>
      </c>
      <c r="R391">
        <v>27.065000999999999</v>
      </c>
      <c r="S391">
        <v>26.870000999999998</v>
      </c>
      <c r="T391">
        <v>26.969999000000001</v>
      </c>
      <c r="U391">
        <v>20.103463999999999</v>
      </c>
      <c r="V391">
        <v>350800</v>
      </c>
      <c r="W391" s="9" t="str">
        <f t="shared" si="10"/>
        <v>LNT</v>
      </c>
    </row>
    <row r="392" spans="1:23">
      <c r="A392"/>
      <c r="O392" t="s">
        <v>121</v>
      </c>
      <c r="P392" s="13">
        <v>41477</v>
      </c>
      <c r="Q392">
        <v>26.924999</v>
      </c>
      <c r="R392">
        <v>27.09</v>
      </c>
      <c r="S392">
        <v>26.815000999999999</v>
      </c>
      <c r="T392">
        <v>26.844999000000001</v>
      </c>
      <c r="U392">
        <v>20.010287999999999</v>
      </c>
      <c r="V392">
        <v>941600</v>
      </c>
      <c r="W392" s="9" t="str">
        <f t="shared" si="10"/>
        <v>LNT</v>
      </c>
    </row>
    <row r="393" spans="1:23">
      <c r="A393"/>
      <c r="O393" t="s">
        <v>121</v>
      </c>
      <c r="P393" s="13">
        <v>41478</v>
      </c>
      <c r="Q393">
        <v>26.9</v>
      </c>
      <c r="R393">
        <v>27.02</v>
      </c>
      <c r="S393">
        <v>26.785</v>
      </c>
      <c r="T393">
        <v>26.885000000000002</v>
      </c>
      <c r="U393">
        <v>20.040109999999999</v>
      </c>
      <c r="V393">
        <v>698800</v>
      </c>
      <c r="W393" s="9" t="str">
        <f t="shared" si="10"/>
        <v>LNT</v>
      </c>
    </row>
    <row r="394" spans="1:23">
      <c r="A394"/>
      <c r="O394" t="s">
        <v>121</v>
      </c>
      <c r="P394" s="13">
        <v>41479</v>
      </c>
      <c r="Q394">
        <v>26.855</v>
      </c>
      <c r="R394">
        <v>26.924999</v>
      </c>
      <c r="S394">
        <v>26.475000000000001</v>
      </c>
      <c r="T394">
        <v>26.594999000000001</v>
      </c>
      <c r="U394">
        <v>19.823945999999999</v>
      </c>
      <c r="V394">
        <v>947400</v>
      </c>
      <c r="W394" s="9" t="str">
        <f t="shared" si="10"/>
        <v>LNT</v>
      </c>
    </row>
    <row r="395" spans="1:23">
      <c r="A395"/>
      <c r="O395" t="s">
        <v>121</v>
      </c>
      <c r="P395" s="13">
        <v>41480</v>
      </c>
      <c r="Q395">
        <v>26.575001</v>
      </c>
      <c r="R395">
        <v>26.805</v>
      </c>
      <c r="S395">
        <v>26.454999999999998</v>
      </c>
      <c r="T395">
        <v>26.764999</v>
      </c>
      <c r="U395">
        <v>19.950652999999999</v>
      </c>
      <c r="V395">
        <v>718200</v>
      </c>
      <c r="W395" s="9" t="str">
        <f t="shared" si="10"/>
        <v>LNT</v>
      </c>
    </row>
    <row r="396" spans="1:23">
      <c r="A396"/>
      <c r="O396" t="s">
        <v>121</v>
      </c>
      <c r="P396" s="13">
        <v>41481</v>
      </c>
      <c r="Q396">
        <v>26.645</v>
      </c>
      <c r="R396">
        <v>26.855</v>
      </c>
      <c r="S396">
        <v>26.594999000000001</v>
      </c>
      <c r="T396">
        <v>26.82</v>
      </c>
      <c r="U396">
        <v>19.991657</v>
      </c>
      <c r="V396">
        <v>881400</v>
      </c>
      <c r="W396" s="9" t="str">
        <f t="shared" si="10"/>
        <v>LNT</v>
      </c>
    </row>
    <row r="397" spans="1:23">
      <c r="A397"/>
      <c r="O397" t="s">
        <v>121</v>
      </c>
      <c r="P397" s="13">
        <v>41484</v>
      </c>
      <c r="Q397">
        <v>26.530000999999999</v>
      </c>
      <c r="R397">
        <v>26.639999</v>
      </c>
      <c r="S397">
        <v>26.360001</v>
      </c>
      <c r="T397">
        <v>26.4</v>
      </c>
      <c r="U397">
        <v>19.852533000000001</v>
      </c>
      <c r="V397">
        <v>1265000</v>
      </c>
      <c r="W397" s="9" t="str">
        <f t="shared" si="10"/>
        <v>LNT</v>
      </c>
    </row>
    <row r="398" spans="1:23">
      <c r="A398"/>
      <c r="O398" t="s">
        <v>121</v>
      </c>
      <c r="P398" s="13">
        <v>41485</v>
      </c>
      <c r="Q398">
        <v>26.43</v>
      </c>
      <c r="R398">
        <v>26.67</v>
      </c>
      <c r="S398">
        <v>26.379999000000002</v>
      </c>
      <c r="T398">
        <v>26.41</v>
      </c>
      <c r="U398">
        <v>19.860064000000001</v>
      </c>
      <c r="V398">
        <v>1438400</v>
      </c>
      <c r="W398" s="9" t="str">
        <f t="shared" si="10"/>
        <v>LNT</v>
      </c>
    </row>
    <row r="399" spans="1:23">
      <c r="A399"/>
      <c r="O399" t="s">
        <v>121</v>
      </c>
      <c r="P399" s="13">
        <v>41486</v>
      </c>
      <c r="Q399">
        <v>26.450001</v>
      </c>
      <c r="R399">
        <v>26.639999</v>
      </c>
      <c r="S399">
        <v>26.27</v>
      </c>
      <c r="T399">
        <v>26.485001</v>
      </c>
      <c r="U399">
        <v>19.916456</v>
      </c>
      <c r="V399">
        <v>1229600</v>
      </c>
      <c r="W399" s="9" t="str">
        <f t="shared" si="10"/>
        <v>LNT</v>
      </c>
    </row>
    <row r="400" spans="1:23">
      <c r="A400"/>
      <c r="O400" t="s">
        <v>121</v>
      </c>
      <c r="P400" s="13">
        <v>41487</v>
      </c>
      <c r="Q400">
        <v>26.67</v>
      </c>
      <c r="R400">
        <v>26.975000000000001</v>
      </c>
      <c r="S400">
        <v>26.59</v>
      </c>
      <c r="T400">
        <v>26.870000999999998</v>
      </c>
      <c r="U400">
        <v>20.205971000000002</v>
      </c>
      <c r="V400">
        <v>1474200</v>
      </c>
      <c r="W400" s="9" t="str">
        <f t="shared" si="10"/>
        <v>LNT</v>
      </c>
    </row>
    <row r="401" spans="1:23">
      <c r="A401"/>
      <c r="O401" t="s">
        <v>121</v>
      </c>
      <c r="P401" s="13">
        <v>41488</v>
      </c>
      <c r="Q401">
        <v>26.555</v>
      </c>
      <c r="R401">
        <v>26.864999999999998</v>
      </c>
      <c r="S401">
        <v>26.295000000000002</v>
      </c>
      <c r="T401">
        <v>26.77</v>
      </c>
      <c r="U401">
        <v>20.130780999999999</v>
      </c>
      <c r="V401">
        <v>494000</v>
      </c>
      <c r="W401" s="9" t="str">
        <f t="shared" si="10"/>
        <v>LNT</v>
      </c>
    </row>
    <row r="402" spans="1:23">
      <c r="A402"/>
      <c r="O402" t="s">
        <v>121</v>
      </c>
      <c r="P402" s="13">
        <v>41491</v>
      </c>
      <c r="Q402">
        <v>26.695</v>
      </c>
      <c r="R402">
        <v>26.704999999999998</v>
      </c>
      <c r="S402">
        <v>26.34</v>
      </c>
      <c r="T402">
        <v>26.620000999999998</v>
      </c>
      <c r="U402">
        <v>20.017975</v>
      </c>
      <c r="V402">
        <v>832000</v>
      </c>
      <c r="W402" s="9" t="str">
        <f t="shared" si="10"/>
        <v>LNT</v>
      </c>
    </row>
    <row r="403" spans="1:23">
      <c r="A403"/>
      <c r="O403" t="s">
        <v>121</v>
      </c>
      <c r="P403" s="13">
        <v>41492</v>
      </c>
      <c r="Q403">
        <v>26.594999000000001</v>
      </c>
      <c r="R403">
        <v>26.74</v>
      </c>
      <c r="S403">
        <v>26.440000999999999</v>
      </c>
      <c r="T403">
        <v>26.465</v>
      </c>
      <c r="U403">
        <v>19.901416999999999</v>
      </c>
      <c r="V403">
        <v>584200</v>
      </c>
      <c r="W403" s="9" t="str">
        <f t="shared" si="10"/>
        <v>LNT</v>
      </c>
    </row>
    <row r="404" spans="1:23">
      <c r="A404"/>
      <c r="O404" t="s">
        <v>121</v>
      </c>
      <c r="P404" s="13">
        <v>41493</v>
      </c>
      <c r="Q404">
        <v>26.34</v>
      </c>
      <c r="R404">
        <v>26.594999000000001</v>
      </c>
      <c r="S404">
        <v>26.34</v>
      </c>
      <c r="T404">
        <v>26.450001</v>
      </c>
      <c r="U404">
        <v>19.890139000000001</v>
      </c>
      <c r="V404">
        <v>774400</v>
      </c>
      <c r="W404" s="9" t="str">
        <f t="shared" si="10"/>
        <v>LNT</v>
      </c>
    </row>
    <row r="405" spans="1:23">
      <c r="A405"/>
      <c r="O405" t="s">
        <v>121</v>
      </c>
      <c r="P405" s="13">
        <v>41494</v>
      </c>
      <c r="Q405">
        <v>26.52</v>
      </c>
      <c r="R405">
        <v>26.620000999999998</v>
      </c>
      <c r="S405">
        <v>26.305</v>
      </c>
      <c r="T405">
        <v>26.524999999999999</v>
      </c>
      <c r="U405">
        <v>19.946535000000001</v>
      </c>
      <c r="V405">
        <v>754600</v>
      </c>
      <c r="W405" s="9" t="str">
        <f t="shared" si="10"/>
        <v>LNT</v>
      </c>
    </row>
    <row r="406" spans="1:23">
      <c r="A406"/>
      <c r="O406" t="s">
        <v>121</v>
      </c>
      <c r="P406" s="13">
        <v>41495</v>
      </c>
      <c r="Q406">
        <v>26.559999000000001</v>
      </c>
      <c r="R406">
        <v>26.625</v>
      </c>
      <c r="S406">
        <v>26.4</v>
      </c>
      <c r="T406">
        <v>26.459999</v>
      </c>
      <c r="U406">
        <v>19.897653999999999</v>
      </c>
      <c r="V406">
        <v>782000</v>
      </c>
      <c r="W406" s="9" t="str">
        <f t="shared" si="10"/>
        <v>LNT</v>
      </c>
    </row>
    <row r="407" spans="1:23">
      <c r="A407"/>
      <c r="O407" t="s">
        <v>121</v>
      </c>
      <c r="P407" s="13">
        <v>41498</v>
      </c>
      <c r="Q407">
        <v>26.35</v>
      </c>
      <c r="R407">
        <v>26.459999</v>
      </c>
      <c r="S407">
        <v>26.195</v>
      </c>
      <c r="T407">
        <v>26.454999999999998</v>
      </c>
      <c r="U407">
        <v>19.893896000000002</v>
      </c>
      <c r="V407">
        <v>821400</v>
      </c>
      <c r="W407" s="9" t="str">
        <f t="shared" si="10"/>
        <v>LNT</v>
      </c>
    </row>
    <row r="408" spans="1:23">
      <c r="A408"/>
      <c r="O408" t="s">
        <v>121</v>
      </c>
      <c r="P408" s="13">
        <v>41499</v>
      </c>
      <c r="Q408">
        <v>26.375</v>
      </c>
      <c r="R408">
        <v>26.41</v>
      </c>
      <c r="S408">
        <v>26.184999000000001</v>
      </c>
      <c r="T408">
        <v>26.285</v>
      </c>
      <c r="U408">
        <v>19.766055999999999</v>
      </c>
      <c r="V408">
        <v>830200</v>
      </c>
      <c r="W408" s="9" t="str">
        <f t="shared" si="10"/>
        <v>LNT</v>
      </c>
    </row>
    <row r="409" spans="1:23">
      <c r="A409"/>
      <c r="O409" t="s">
        <v>121</v>
      </c>
      <c r="P409" s="13">
        <v>41500</v>
      </c>
      <c r="Q409">
        <v>26.225000000000001</v>
      </c>
      <c r="R409">
        <v>26.290001</v>
      </c>
      <c r="S409">
        <v>26</v>
      </c>
      <c r="T409">
        <v>26.125</v>
      </c>
      <c r="U409">
        <v>19.645738999999999</v>
      </c>
      <c r="V409">
        <v>604800</v>
      </c>
      <c r="W409" s="9" t="str">
        <f t="shared" si="10"/>
        <v>LNT</v>
      </c>
    </row>
    <row r="410" spans="1:23">
      <c r="A410"/>
      <c r="O410" t="s">
        <v>121</v>
      </c>
      <c r="P410" s="13">
        <v>41501</v>
      </c>
      <c r="Q410">
        <v>26</v>
      </c>
      <c r="R410">
        <v>26</v>
      </c>
      <c r="S410">
        <v>25.709999</v>
      </c>
      <c r="T410">
        <v>25.77</v>
      </c>
      <c r="U410">
        <v>19.378782000000001</v>
      </c>
      <c r="V410">
        <v>967600</v>
      </c>
      <c r="W410" s="9" t="str">
        <f t="shared" si="10"/>
        <v>LNT</v>
      </c>
    </row>
    <row r="411" spans="1:23">
      <c r="A411"/>
      <c r="O411" t="s">
        <v>121</v>
      </c>
      <c r="P411" s="13">
        <v>41502</v>
      </c>
      <c r="Q411">
        <v>25.75</v>
      </c>
      <c r="R411">
        <v>25.754999000000002</v>
      </c>
      <c r="S411">
        <v>25.325001</v>
      </c>
      <c r="T411">
        <v>25.395</v>
      </c>
      <c r="U411">
        <v>19.096785000000001</v>
      </c>
      <c r="V411">
        <v>693200</v>
      </c>
      <c r="W411" s="9" t="str">
        <f t="shared" si="10"/>
        <v>LNT</v>
      </c>
    </row>
    <row r="412" spans="1:23">
      <c r="A412"/>
      <c r="O412" t="s">
        <v>121</v>
      </c>
      <c r="P412" s="13">
        <v>41505</v>
      </c>
      <c r="Q412">
        <v>25.364999999999998</v>
      </c>
      <c r="R412">
        <v>25.545000000000002</v>
      </c>
      <c r="S412">
        <v>25.200001</v>
      </c>
      <c r="T412">
        <v>25.200001</v>
      </c>
      <c r="U412">
        <v>18.950147999999999</v>
      </c>
      <c r="V412">
        <v>541400</v>
      </c>
      <c r="W412" s="9" t="str">
        <f t="shared" si="10"/>
        <v>LNT</v>
      </c>
    </row>
    <row r="413" spans="1:23">
      <c r="A413"/>
      <c r="O413" t="s">
        <v>121</v>
      </c>
      <c r="P413" s="13">
        <v>41506</v>
      </c>
      <c r="Q413">
        <v>25.200001</v>
      </c>
      <c r="R413">
        <v>25.58</v>
      </c>
      <c r="S413">
        <v>25.084999</v>
      </c>
      <c r="T413">
        <v>25.454999999999998</v>
      </c>
      <c r="U413">
        <v>19.141908999999998</v>
      </c>
      <c r="V413">
        <v>735400</v>
      </c>
      <c r="W413" s="9" t="str">
        <f t="shared" si="10"/>
        <v>LNT</v>
      </c>
    </row>
    <row r="414" spans="1:23">
      <c r="A414"/>
      <c r="O414" t="s">
        <v>121</v>
      </c>
      <c r="P414" s="13">
        <v>41507</v>
      </c>
      <c r="Q414">
        <v>25.375</v>
      </c>
      <c r="R414">
        <v>25.375</v>
      </c>
      <c r="S414">
        <v>25.024999999999999</v>
      </c>
      <c r="T414">
        <v>25.08</v>
      </c>
      <c r="U414">
        <v>18.859907</v>
      </c>
      <c r="V414">
        <v>882600</v>
      </c>
      <c r="W414" s="9" t="str">
        <f t="shared" si="10"/>
        <v>LNT</v>
      </c>
    </row>
    <row r="415" spans="1:23">
      <c r="A415"/>
      <c r="O415" t="s">
        <v>121</v>
      </c>
      <c r="P415" s="13">
        <v>41508</v>
      </c>
      <c r="Q415">
        <v>25.065000999999999</v>
      </c>
      <c r="R415">
        <v>25.25</v>
      </c>
      <c r="S415">
        <v>25.004999000000002</v>
      </c>
      <c r="T415">
        <v>25.105</v>
      </c>
      <c r="U415">
        <v>18.878717000000002</v>
      </c>
      <c r="V415">
        <v>772000</v>
      </c>
      <c r="W415" s="9" t="str">
        <f t="shared" si="10"/>
        <v>LNT</v>
      </c>
    </row>
    <row r="416" spans="1:23">
      <c r="A416"/>
      <c r="O416" t="s">
        <v>121</v>
      </c>
      <c r="P416" s="13">
        <v>41509</v>
      </c>
      <c r="Q416">
        <v>25.125</v>
      </c>
      <c r="R416">
        <v>25.364999999999998</v>
      </c>
      <c r="S416">
        <v>24.975000000000001</v>
      </c>
      <c r="T416">
        <v>25.295000000000002</v>
      </c>
      <c r="U416">
        <v>19.021587</v>
      </c>
      <c r="V416">
        <v>583400</v>
      </c>
      <c r="W416" s="9" t="str">
        <f t="shared" si="10"/>
        <v>LNT</v>
      </c>
    </row>
    <row r="417" spans="1:23">
      <c r="A417"/>
      <c r="O417" t="s">
        <v>121</v>
      </c>
      <c r="P417" s="13">
        <v>41512</v>
      </c>
      <c r="Q417">
        <v>25.305</v>
      </c>
      <c r="R417">
        <v>25.469999000000001</v>
      </c>
      <c r="S417">
        <v>25.030000999999999</v>
      </c>
      <c r="T417">
        <v>25.1</v>
      </c>
      <c r="U417">
        <v>18.874952</v>
      </c>
      <c r="V417">
        <v>820000</v>
      </c>
      <c r="W417" s="9" t="str">
        <f t="shared" si="10"/>
        <v>LNT</v>
      </c>
    </row>
    <row r="418" spans="1:23">
      <c r="A418"/>
      <c r="O418" t="s">
        <v>121</v>
      </c>
      <c r="P418" s="13">
        <v>41513</v>
      </c>
      <c r="Q418">
        <v>24.915001</v>
      </c>
      <c r="R418">
        <v>25.26</v>
      </c>
      <c r="S418">
        <v>24.895</v>
      </c>
      <c r="T418">
        <v>25.094999000000001</v>
      </c>
      <c r="U418">
        <v>18.871186999999999</v>
      </c>
      <c r="V418">
        <v>1130400</v>
      </c>
      <c r="W418" s="9" t="str">
        <f t="shared" si="10"/>
        <v>LNT</v>
      </c>
    </row>
    <row r="419" spans="1:23">
      <c r="A419"/>
      <c r="O419" t="s">
        <v>121</v>
      </c>
      <c r="P419" s="13">
        <v>41514</v>
      </c>
      <c r="Q419">
        <v>25.120000999999998</v>
      </c>
      <c r="R419">
        <v>25.33</v>
      </c>
      <c r="S419">
        <v>24.995000999999998</v>
      </c>
      <c r="T419">
        <v>25.245000999999998</v>
      </c>
      <c r="U419">
        <v>18.983992000000001</v>
      </c>
      <c r="V419">
        <v>677000</v>
      </c>
      <c r="W419" s="9" t="str">
        <f t="shared" si="10"/>
        <v>LNT</v>
      </c>
    </row>
    <row r="420" spans="1:23">
      <c r="A420"/>
      <c r="O420" t="s">
        <v>121</v>
      </c>
      <c r="P420" s="13">
        <v>41515</v>
      </c>
      <c r="Q420">
        <v>25.225000000000001</v>
      </c>
      <c r="R420">
        <v>25.245000999999998</v>
      </c>
      <c r="S420">
        <v>25</v>
      </c>
      <c r="T420">
        <v>25.045000000000002</v>
      </c>
      <c r="U420">
        <v>18.833590000000001</v>
      </c>
      <c r="V420">
        <v>695800</v>
      </c>
      <c r="W420" s="9" t="str">
        <f t="shared" si="10"/>
        <v>LNT</v>
      </c>
    </row>
    <row r="421" spans="1:23">
      <c r="A421"/>
      <c r="O421" t="s">
        <v>121</v>
      </c>
      <c r="P421" s="13">
        <v>41516</v>
      </c>
      <c r="Q421">
        <v>25.07</v>
      </c>
      <c r="R421">
        <v>25.16</v>
      </c>
      <c r="S421">
        <v>24.745000999999998</v>
      </c>
      <c r="T421">
        <v>24.805</v>
      </c>
      <c r="U421">
        <v>18.653110999999999</v>
      </c>
      <c r="V421">
        <v>931800</v>
      </c>
      <c r="W421" s="9" t="str">
        <f t="shared" si="10"/>
        <v>LNT</v>
      </c>
    </row>
    <row r="422" spans="1:23">
      <c r="A422"/>
      <c r="O422" t="s">
        <v>121</v>
      </c>
      <c r="P422" s="13">
        <v>41520</v>
      </c>
      <c r="Q422">
        <v>24.99</v>
      </c>
      <c r="R422">
        <v>25.16</v>
      </c>
      <c r="S422">
        <v>24.32</v>
      </c>
      <c r="T422">
        <v>24.395</v>
      </c>
      <c r="U422">
        <v>18.344798999999998</v>
      </c>
      <c r="V422">
        <v>2001400</v>
      </c>
      <c r="W422" s="9" t="str">
        <f t="shared" si="10"/>
        <v>LNT</v>
      </c>
    </row>
    <row r="423" spans="1:23">
      <c r="A423"/>
      <c r="O423" t="s">
        <v>121</v>
      </c>
      <c r="P423" s="13">
        <v>41521</v>
      </c>
      <c r="Q423">
        <v>24.475000000000001</v>
      </c>
      <c r="R423">
        <v>24.68</v>
      </c>
      <c r="S423">
        <v>24.280000999999999</v>
      </c>
      <c r="T423">
        <v>24.504999000000002</v>
      </c>
      <c r="U423">
        <v>18.427509000000001</v>
      </c>
      <c r="V423">
        <v>2890000</v>
      </c>
      <c r="W423" s="9" t="str">
        <f t="shared" si="10"/>
        <v>LNT</v>
      </c>
    </row>
    <row r="424" spans="1:23">
      <c r="A424"/>
      <c r="O424" t="s">
        <v>121</v>
      </c>
      <c r="P424" s="13">
        <v>41522</v>
      </c>
      <c r="Q424">
        <v>24.545000000000002</v>
      </c>
      <c r="R424">
        <v>24.605</v>
      </c>
      <c r="S424">
        <v>24.254999000000002</v>
      </c>
      <c r="T424">
        <v>24.274999999999999</v>
      </c>
      <c r="U424">
        <v>18.254556999999998</v>
      </c>
      <c r="V424">
        <v>1534000</v>
      </c>
      <c r="W424" s="9" t="str">
        <f t="shared" si="10"/>
        <v>LNT</v>
      </c>
    </row>
    <row r="425" spans="1:23">
      <c r="A425"/>
      <c r="O425" t="s">
        <v>121</v>
      </c>
      <c r="P425" s="13">
        <v>41523</v>
      </c>
      <c r="Q425">
        <v>24.33</v>
      </c>
      <c r="R425">
        <v>24.485001</v>
      </c>
      <c r="S425">
        <v>24.16</v>
      </c>
      <c r="T425">
        <v>24.17</v>
      </c>
      <c r="U425">
        <v>18.175595999999999</v>
      </c>
      <c r="V425">
        <v>2203800</v>
      </c>
      <c r="W425" s="9" t="str">
        <f t="shared" si="10"/>
        <v>LNT</v>
      </c>
    </row>
    <row r="426" spans="1:23">
      <c r="A426"/>
      <c r="O426" t="s">
        <v>121</v>
      </c>
      <c r="P426" s="13">
        <v>41526</v>
      </c>
      <c r="Q426">
        <v>24.280000999999999</v>
      </c>
      <c r="R426">
        <v>24.434999000000001</v>
      </c>
      <c r="S426">
        <v>24.084999</v>
      </c>
      <c r="T426">
        <v>24.360001</v>
      </c>
      <c r="U426">
        <v>18.318477999999999</v>
      </c>
      <c r="V426">
        <v>874600</v>
      </c>
      <c r="W426" s="9" t="str">
        <f t="shared" si="10"/>
        <v>LNT</v>
      </c>
    </row>
    <row r="427" spans="1:23">
      <c r="A427"/>
      <c r="O427" t="s">
        <v>121</v>
      </c>
      <c r="P427" s="13">
        <v>41527</v>
      </c>
      <c r="Q427">
        <v>24.495000999999998</v>
      </c>
      <c r="R427">
        <v>24.51</v>
      </c>
      <c r="S427">
        <v>24.34</v>
      </c>
      <c r="T427">
        <v>24.469999000000001</v>
      </c>
      <c r="U427">
        <v>18.401194</v>
      </c>
      <c r="V427">
        <v>982000</v>
      </c>
      <c r="W427" s="9" t="str">
        <f t="shared" si="10"/>
        <v>LNT</v>
      </c>
    </row>
    <row r="428" spans="1:23">
      <c r="A428"/>
      <c r="O428" t="s">
        <v>121</v>
      </c>
      <c r="P428" s="13">
        <v>41528</v>
      </c>
      <c r="Q428">
        <v>24.48</v>
      </c>
      <c r="R428">
        <v>24.535</v>
      </c>
      <c r="S428">
        <v>24.25</v>
      </c>
      <c r="T428">
        <v>24.424999</v>
      </c>
      <c r="U428">
        <v>18.367356999999998</v>
      </c>
      <c r="V428">
        <v>670600</v>
      </c>
      <c r="W428" s="9" t="str">
        <f t="shared" si="10"/>
        <v>LNT</v>
      </c>
    </row>
    <row r="429" spans="1:23">
      <c r="A429"/>
      <c r="O429" t="s">
        <v>121</v>
      </c>
      <c r="P429" s="13">
        <v>41529</v>
      </c>
      <c r="Q429">
        <v>24.49</v>
      </c>
      <c r="R429">
        <v>24.605</v>
      </c>
      <c r="S429">
        <v>24.299999</v>
      </c>
      <c r="T429">
        <v>24.315000999999999</v>
      </c>
      <c r="U429">
        <v>18.284638999999999</v>
      </c>
      <c r="V429">
        <v>488000</v>
      </c>
      <c r="W429" s="9" t="str">
        <f t="shared" si="10"/>
        <v>LNT</v>
      </c>
    </row>
    <row r="430" spans="1:23">
      <c r="A430"/>
      <c r="O430" t="s">
        <v>121</v>
      </c>
      <c r="P430" s="13">
        <v>41530</v>
      </c>
      <c r="Q430">
        <v>24.34</v>
      </c>
      <c r="R430">
        <v>24.530000999999999</v>
      </c>
      <c r="S430">
        <v>24.315000999999999</v>
      </c>
      <c r="T430">
        <v>24.43</v>
      </c>
      <c r="U430">
        <v>18.371120000000001</v>
      </c>
      <c r="V430">
        <v>750400</v>
      </c>
      <c r="W430" s="9" t="str">
        <f t="shared" si="10"/>
        <v>LNT</v>
      </c>
    </row>
    <row r="431" spans="1:23">
      <c r="A431"/>
      <c r="O431" t="s">
        <v>121</v>
      </c>
      <c r="P431" s="13">
        <v>41533</v>
      </c>
      <c r="Q431">
        <v>24.65</v>
      </c>
      <c r="R431">
        <v>24.82</v>
      </c>
      <c r="S431">
        <v>24.445</v>
      </c>
      <c r="T431">
        <v>24.52</v>
      </c>
      <c r="U431">
        <v>18.438797000000001</v>
      </c>
      <c r="V431">
        <v>1651200</v>
      </c>
      <c r="W431" s="9" t="str">
        <f t="shared" si="10"/>
        <v>LNT</v>
      </c>
    </row>
    <row r="432" spans="1:23">
      <c r="A432"/>
      <c r="O432" t="s">
        <v>121</v>
      </c>
      <c r="P432" s="13">
        <v>41534</v>
      </c>
      <c r="Q432">
        <v>24.52</v>
      </c>
      <c r="R432">
        <v>24.655000999999999</v>
      </c>
      <c r="S432">
        <v>24.434999000000001</v>
      </c>
      <c r="T432">
        <v>24.51</v>
      </c>
      <c r="U432">
        <v>18.431277999999999</v>
      </c>
      <c r="V432">
        <v>1679800</v>
      </c>
      <c r="W432" s="9" t="str">
        <f t="shared" si="10"/>
        <v>LNT</v>
      </c>
    </row>
    <row r="433" spans="1:23">
      <c r="A433"/>
      <c r="O433" t="s">
        <v>121</v>
      </c>
      <c r="P433" s="13">
        <v>41535</v>
      </c>
      <c r="Q433">
        <v>24.565000999999999</v>
      </c>
      <c r="R433">
        <v>25.129999000000002</v>
      </c>
      <c r="S433">
        <v>24.41</v>
      </c>
      <c r="T433">
        <v>25.1</v>
      </c>
      <c r="U433">
        <v>18.874952</v>
      </c>
      <c r="V433">
        <v>1355600</v>
      </c>
      <c r="W433" s="9" t="str">
        <f t="shared" si="10"/>
        <v>LNT</v>
      </c>
    </row>
    <row r="434" spans="1:23">
      <c r="A434"/>
      <c r="O434" t="s">
        <v>121</v>
      </c>
      <c r="P434" s="13">
        <v>41536</v>
      </c>
      <c r="Q434">
        <v>25.16</v>
      </c>
      <c r="R434">
        <v>25.309999000000001</v>
      </c>
      <c r="S434">
        <v>24.959999</v>
      </c>
      <c r="T434">
        <v>25.02</v>
      </c>
      <c r="U434">
        <v>18.814789000000001</v>
      </c>
      <c r="V434">
        <v>1530600</v>
      </c>
      <c r="W434" s="9" t="str">
        <f t="shared" si="10"/>
        <v>LNT</v>
      </c>
    </row>
    <row r="435" spans="1:23">
      <c r="A435"/>
      <c r="O435" t="s">
        <v>121</v>
      </c>
      <c r="P435" s="13">
        <v>41537</v>
      </c>
      <c r="Q435">
        <v>25.1</v>
      </c>
      <c r="R435">
        <v>25.1</v>
      </c>
      <c r="S435">
        <v>24.665001</v>
      </c>
      <c r="T435">
        <v>24.68</v>
      </c>
      <c r="U435">
        <v>18.559118000000002</v>
      </c>
      <c r="V435">
        <v>1892000</v>
      </c>
      <c r="W435" s="9" t="str">
        <f t="shared" si="10"/>
        <v>LNT</v>
      </c>
    </row>
    <row r="436" spans="1:23">
      <c r="A436"/>
      <c r="O436" t="s">
        <v>121</v>
      </c>
      <c r="P436" s="13">
        <v>41540</v>
      </c>
      <c r="Q436">
        <v>24.684999000000001</v>
      </c>
      <c r="R436">
        <v>25.225000000000001</v>
      </c>
      <c r="S436">
        <v>24.524999999999999</v>
      </c>
      <c r="T436">
        <v>25.129999000000002</v>
      </c>
      <c r="U436">
        <v>18.897511999999999</v>
      </c>
      <c r="V436">
        <v>1138000</v>
      </c>
      <c r="W436" s="9" t="str">
        <f t="shared" si="10"/>
        <v>LNT</v>
      </c>
    </row>
    <row r="437" spans="1:23">
      <c r="A437"/>
      <c r="O437" t="s">
        <v>121</v>
      </c>
      <c r="P437" s="13">
        <v>41541</v>
      </c>
      <c r="Q437">
        <v>25.120000999999998</v>
      </c>
      <c r="R437">
        <v>25.215</v>
      </c>
      <c r="S437">
        <v>25.01</v>
      </c>
      <c r="T437">
        <v>25.07</v>
      </c>
      <c r="U437">
        <v>18.852394</v>
      </c>
      <c r="V437">
        <v>1141200</v>
      </c>
      <c r="W437" s="9" t="str">
        <f t="shared" si="10"/>
        <v>LNT</v>
      </c>
    </row>
    <row r="438" spans="1:23">
      <c r="A438"/>
      <c r="O438" t="s">
        <v>121</v>
      </c>
      <c r="P438" s="13">
        <v>41542</v>
      </c>
      <c r="Q438">
        <v>25.129999000000002</v>
      </c>
      <c r="R438">
        <v>25.174999</v>
      </c>
      <c r="S438">
        <v>24.9</v>
      </c>
      <c r="T438">
        <v>25.024999999999999</v>
      </c>
      <c r="U438">
        <v>18.818553999999999</v>
      </c>
      <c r="V438">
        <v>822200</v>
      </c>
      <c r="W438" s="9" t="str">
        <f t="shared" si="10"/>
        <v>LNT</v>
      </c>
    </row>
    <row r="439" spans="1:23">
      <c r="A439"/>
      <c r="O439" t="s">
        <v>121</v>
      </c>
      <c r="P439" s="13">
        <v>41543</v>
      </c>
      <c r="Q439">
        <v>25.02</v>
      </c>
      <c r="R439">
        <v>25.215</v>
      </c>
      <c r="S439">
        <v>25.02</v>
      </c>
      <c r="T439">
        <v>25.1</v>
      </c>
      <c r="U439">
        <v>18.874952</v>
      </c>
      <c r="V439">
        <v>765400</v>
      </c>
      <c r="W439" s="9" t="str">
        <f t="shared" si="10"/>
        <v>LNT</v>
      </c>
    </row>
    <row r="440" spans="1:23">
      <c r="A440"/>
      <c r="O440" t="s">
        <v>121</v>
      </c>
      <c r="P440" s="13">
        <v>41544</v>
      </c>
      <c r="Q440">
        <v>24.995000999999998</v>
      </c>
      <c r="R440">
        <v>25.145</v>
      </c>
      <c r="S440">
        <v>24.815000999999999</v>
      </c>
      <c r="T440">
        <v>24.855</v>
      </c>
      <c r="U440">
        <v>18.690714</v>
      </c>
      <c r="V440">
        <v>504000</v>
      </c>
      <c r="W440" s="9" t="str">
        <f t="shared" si="10"/>
        <v>LNT</v>
      </c>
    </row>
    <row r="441" spans="1:23">
      <c r="A441"/>
      <c r="O441" t="s">
        <v>121</v>
      </c>
      <c r="P441" s="13">
        <v>41547</v>
      </c>
      <c r="Q441">
        <v>24.725000000000001</v>
      </c>
      <c r="R441">
        <v>24.864999999999998</v>
      </c>
      <c r="S441">
        <v>24.65</v>
      </c>
      <c r="T441">
        <v>24.774999999999999</v>
      </c>
      <c r="U441">
        <v>18.630549999999999</v>
      </c>
      <c r="V441">
        <v>1097600</v>
      </c>
      <c r="W441" s="9" t="str">
        <f t="shared" si="10"/>
        <v>LNT</v>
      </c>
    </row>
    <row r="442" spans="1:23">
      <c r="A442"/>
      <c r="O442" t="s">
        <v>121</v>
      </c>
      <c r="P442" s="13">
        <v>41548</v>
      </c>
      <c r="Q442">
        <v>24.84</v>
      </c>
      <c r="R442">
        <v>25.219999000000001</v>
      </c>
      <c r="S442">
        <v>24.815000999999999</v>
      </c>
      <c r="T442">
        <v>25.094999000000001</v>
      </c>
      <c r="U442">
        <v>18.871186999999999</v>
      </c>
      <c r="V442">
        <v>1875800</v>
      </c>
      <c r="W442" s="9" t="str">
        <f t="shared" si="10"/>
        <v>LNT</v>
      </c>
    </row>
    <row r="443" spans="1:23">
      <c r="A443"/>
      <c r="O443" t="s">
        <v>121</v>
      </c>
      <c r="P443" s="13">
        <v>41549</v>
      </c>
      <c r="Q443">
        <v>25.004999000000002</v>
      </c>
      <c r="R443">
        <v>25.059999000000001</v>
      </c>
      <c r="S443">
        <v>24.725000000000001</v>
      </c>
      <c r="T443">
        <v>25.02</v>
      </c>
      <c r="U443">
        <v>18.814789000000001</v>
      </c>
      <c r="V443">
        <v>958000</v>
      </c>
      <c r="W443" s="9" t="str">
        <f t="shared" si="10"/>
        <v>LNT</v>
      </c>
    </row>
    <row r="444" spans="1:23">
      <c r="A444"/>
      <c r="O444" t="s">
        <v>121</v>
      </c>
      <c r="P444" s="13">
        <v>41550</v>
      </c>
      <c r="Q444">
        <v>24.915001</v>
      </c>
      <c r="R444">
        <v>24.915001</v>
      </c>
      <c r="S444">
        <v>24.555</v>
      </c>
      <c r="T444">
        <v>24.700001</v>
      </c>
      <c r="U444">
        <v>18.574154</v>
      </c>
      <c r="V444">
        <v>1384200</v>
      </c>
      <c r="W444" s="9" t="str">
        <f t="shared" si="10"/>
        <v>LNT</v>
      </c>
    </row>
    <row r="445" spans="1:23">
      <c r="A445"/>
      <c r="O445" t="s">
        <v>121</v>
      </c>
      <c r="P445" s="13">
        <v>41551</v>
      </c>
      <c r="Q445">
        <v>24.715</v>
      </c>
      <c r="R445">
        <v>24.774999999999999</v>
      </c>
      <c r="S445">
        <v>24.584999</v>
      </c>
      <c r="T445">
        <v>24.66</v>
      </c>
      <c r="U445">
        <v>18.544074999999999</v>
      </c>
      <c r="V445">
        <v>492200</v>
      </c>
      <c r="W445" s="9" t="str">
        <f t="shared" si="10"/>
        <v>LNT</v>
      </c>
    </row>
    <row r="446" spans="1:23">
      <c r="A446"/>
      <c r="O446" t="s">
        <v>121</v>
      </c>
      <c r="P446" s="13">
        <v>41554</v>
      </c>
      <c r="Q446">
        <v>24.559999000000001</v>
      </c>
      <c r="R446">
        <v>24.745000999999998</v>
      </c>
      <c r="S446">
        <v>24.415001</v>
      </c>
      <c r="T446">
        <v>24.469999000000001</v>
      </c>
      <c r="U446">
        <v>18.401194</v>
      </c>
      <c r="V446">
        <v>611600</v>
      </c>
      <c r="W446" s="9" t="str">
        <f t="shared" si="10"/>
        <v>LNT</v>
      </c>
    </row>
    <row r="447" spans="1:23">
      <c r="A447"/>
      <c r="O447" t="s">
        <v>121</v>
      </c>
      <c r="P447" s="13">
        <v>41555</v>
      </c>
      <c r="Q447">
        <v>24.42</v>
      </c>
      <c r="R447">
        <v>24.83</v>
      </c>
      <c r="S447">
        <v>24.42</v>
      </c>
      <c r="T447">
        <v>24.68</v>
      </c>
      <c r="U447">
        <v>18.559118000000002</v>
      </c>
      <c r="V447">
        <v>818800</v>
      </c>
      <c r="W447" s="9" t="str">
        <f t="shared" si="10"/>
        <v>LNT</v>
      </c>
    </row>
    <row r="448" spans="1:23">
      <c r="A448"/>
      <c r="O448" t="s">
        <v>121</v>
      </c>
      <c r="P448" s="13">
        <v>41556</v>
      </c>
      <c r="Q448">
        <v>24.764999</v>
      </c>
      <c r="R448">
        <v>25.105</v>
      </c>
      <c r="S448">
        <v>24.594999000000001</v>
      </c>
      <c r="T448">
        <v>24.780000999999999</v>
      </c>
      <c r="U448">
        <v>18.634314</v>
      </c>
      <c r="V448">
        <v>694200</v>
      </c>
      <c r="W448" s="9" t="str">
        <f t="shared" si="10"/>
        <v>LNT</v>
      </c>
    </row>
    <row r="449" spans="1:23">
      <c r="A449"/>
      <c r="O449" t="s">
        <v>121</v>
      </c>
      <c r="P449" s="13">
        <v>41557</v>
      </c>
      <c r="Q449">
        <v>24.954999999999998</v>
      </c>
      <c r="R449">
        <v>25.33</v>
      </c>
      <c r="S449">
        <v>24.73</v>
      </c>
      <c r="T449">
        <v>25.325001</v>
      </c>
      <c r="U449">
        <v>19.044153000000001</v>
      </c>
      <c r="V449">
        <v>812400</v>
      </c>
      <c r="W449" s="9" t="str">
        <f t="shared" si="10"/>
        <v>LNT</v>
      </c>
    </row>
    <row r="450" spans="1:23">
      <c r="A450"/>
      <c r="O450" t="s">
        <v>121</v>
      </c>
      <c r="P450" s="13">
        <v>41558</v>
      </c>
      <c r="Q450">
        <v>25.33</v>
      </c>
      <c r="R450">
        <v>25.49</v>
      </c>
      <c r="S450">
        <v>25.26</v>
      </c>
      <c r="T450">
        <v>25.440000999999999</v>
      </c>
      <c r="U450">
        <v>19.13063</v>
      </c>
      <c r="V450">
        <v>809200</v>
      </c>
      <c r="W450" s="9" t="str">
        <f t="shared" si="10"/>
        <v>LNT</v>
      </c>
    </row>
    <row r="451" spans="1:23">
      <c r="A451"/>
      <c r="O451" t="s">
        <v>121</v>
      </c>
      <c r="P451" s="13">
        <v>41561</v>
      </c>
      <c r="Q451">
        <v>25.360001</v>
      </c>
      <c r="R451">
        <v>25.445</v>
      </c>
      <c r="S451">
        <v>24.945</v>
      </c>
      <c r="T451">
        <v>25.235001</v>
      </c>
      <c r="U451">
        <v>18.976469000000002</v>
      </c>
      <c r="V451">
        <v>757400</v>
      </c>
      <c r="W451" s="9" t="str">
        <f t="shared" si="10"/>
        <v>LNT</v>
      </c>
    </row>
    <row r="452" spans="1:23">
      <c r="A452"/>
      <c r="O452" t="s">
        <v>121</v>
      </c>
      <c r="P452" s="13">
        <v>41562</v>
      </c>
      <c r="Q452">
        <v>25.235001</v>
      </c>
      <c r="R452">
        <v>25.235001</v>
      </c>
      <c r="S452">
        <v>24.785</v>
      </c>
      <c r="T452">
        <v>24.85</v>
      </c>
      <c r="U452">
        <v>18.686952999999999</v>
      </c>
      <c r="V452">
        <v>672800</v>
      </c>
      <c r="W452" s="9" t="str">
        <f t="shared" si="10"/>
        <v>LNT</v>
      </c>
    </row>
    <row r="453" spans="1:23">
      <c r="A453"/>
      <c r="O453" t="s">
        <v>121</v>
      </c>
      <c r="P453" s="13">
        <v>41563</v>
      </c>
      <c r="Q453">
        <v>24.924999</v>
      </c>
      <c r="R453">
        <v>25.075001</v>
      </c>
      <c r="S453">
        <v>24.77</v>
      </c>
      <c r="T453">
        <v>25.004999000000002</v>
      </c>
      <c r="U453">
        <v>18.803508999999998</v>
      </c>
      <c r="V453">
        <v>1171400</v>
      </c>
      <c r="W453" s="9" t="str">
        <f t="shared" ref="W453:W516" si="11">IFERROR(VLOOKUP(O453,$B$4:$B$17,1,FALSE),"Delete")</f>
        <v>LNT</v>
      </c>
    </row>
    <row r="454" spans="1:23">
      <c r="A454"/>
      <c r="O454" t="s">
        <v>121</v>
      </c>
      <c r="P454" s="13">
        <v>41564</v>
      </c>
      <c r="Q454">
        <v>24.924999</v>
      </c>
      <c r="R454">
        <v>25.555</v>
      </c>
      <c r="S454">
        <v>24.77</v>
      </c>
      <c r="T454">
        <v>25.535</v>
      </c>
      <c r="U454">
        <v>19.202072000000001</v>
      </c>
      <c r="V454">
        <v>937200</v>
      </c>
      <c r="W454" s="9" t="str">
        <f t="shared" si="11"/>
        <v>LNT</v>
      </c>
    </row>
    <row r="455" spans="1:23">
      <c r="A455"/>
      <c r="O455" t="s">
        <v>121</v>
      </c>
      <c r="P455" s="13">
        <v>41565</v>
      </c>
      <c r="Q455">
        <v>25.620000999999998</v>
      </c>
      <c r="R455">
        <v>25.66</v>
      </c>
      <c r="S455">
        <v>25.475000000000001</v>
      </c>
      <c r="T455">
        <v>25.594999000000001</v>
      </c>
      <c r="U455">
        <v>19.247187</v>
      </c>
      <c r="V455">
        <v>703200</v>
      </c>
      <c r="W455" s="9" t="str">
        <f t="shared" si="11"/>
        <v>LNT</v>
      </c>
    </row>
    <row r="456" spans="1:23">
      <c r="A456"/>
      <c r="O456" t="s">
        <v>121</v>
      </c>
      <c r="P456" s="13">
        <v>41568</v>
      </c>
      <c r="Q456">
        <v>25.665001</v>
      </c>
      <c r="R456">
        <v>25.690000999999999</v>
      </c>
      <c r="S456">
        <v>25.459999</v>
      </c>
      <c r="T456">
        <v>25.65</v>
      </c>
      <c r="U456">
        <v>19.288546</v>
      </c>
      <c r="V456">
        <v>753800</v>
      </c>
      <c r="W456" s="9" t="str">
        <f t="shared" si="11"/>
        <v>LNT</v>
      </c>
    </row>
    <row r="457" spans="1:23">
      <c r="A457"/>
      <c r="O457" t="s">
        <v>121</v>
      </c>
      <c r="P457" s="13">
        <v>41569</v>
      </c>
      <c r="Q457">
        <v>25.68</v>
      </c>
      <c r="R457">
        <v>26.014999</v>
      </c>
      <c r="S457">
        <v>25.594999000000001</v>
      </c>
      <c r="T457">
        <v>25.965</v>
      </c>
      <c r="U457">
        <v>19.525418999999999</v>
      </c>
      <c r="V457">
        <v>984200</v>
      </c>
      <c r="W457" s="9" t="str">
        <f t="shared" si="11"/>
        <v>LNT</v>
      </c>
    </row>
    <row r="458" spans="1:23">
      <c r="A458"/>
      <c r="O458" t="s">
        <v>121</v>
      </c>
      <c r="P458" s="13">
        <v>41570</v>
      </c>
      <c r="Q458">
        <v>25.954999999999998</v>
      </c>
      <c r="R458">
        <v>26.190000999999999</v>
      </c>
      <c r="S458">
        <v>25.945</v>
      </c>
      <c r="T458">
        <v>26.024999999999999</v>
      </c>
      <c r="U458">
        <v>19.570539</v>
      </c>
      <c r="V458">
        <v>1304800</v>
      </c>
      <c r="W458" s="9" t="str">
        <f t="shared" si="11"/>
        <v>LNT</v>
      </c>
    </row>
    <row r="459" spans="1:23">
      <c r="A459"/>
      <c r="O459" t="s">
        <v>121</v>
      </c>
      <c r="P459" s="13">
        <v>41571</v>
      </c>
      <c r="Q459">
        <v>26.105</v>
      </c>
      <c r="R459">
        <v>26.23</v>
      </c>
      <c r="S459">
        <v>25.915001</v>
      </c>
      <c r="T459">
        <v>25.995000999999998</v>
      </c>
      <c r="U459">
        <v>19.547981</v>
      </c>
      <c r="V459">
        <v>893000</v>
      </c>
      <c r="W459" s="9" t="str">
        <f t="shared" si="11"/>
        <v>LNT</v>
      </c>
    </row>
    <row r="460" spans="1:23">
      <c r="A460"/>
      <c r="O460" t="s">
        <v>121</v>
      </c>
      <c r="P460" s="13">
        <v>41572</v>
      </c>
      <c r="Q460">
        <v>25.99</v>
      </c>
      <c r="R460">
        <v>26.379999000000002</v>
      </c>
      <c r="S460">
        <v>25.844999000000001</v>
      </c>
      <c r="T460">
        <v>26.379999000000002</v>
      </c>
      <c r="U460">
        <v>19.837502000000001</v>
      </c>
      <c r="V460">
        <v>682000</v>
      </c>
      <c r="W460" s="9" t="str">
        <f t="shared" si="11"/>
        <v>LNT</v>
      </c>
    </row>
    <row r="461" spans="1:23">
      <c r="A461"/>
      <c r="O461" t="s">
        <v>121</v>
      </c>
      <c r="P461" s="13">
        <v>41575</v>
      </c>
      <c r="Q461">
        <v>26.375</v>
      </c>
      <c r="R461">
        <v>26.5</v>
      </c>
      <c r="S461">
        <v>26.24</v>
      </c>
      <c r="T461">
        <v>26.360001</v>
      </c>
      <c r="U461">
        <v>19.822454</v>
      </c>
      <c r="V461">
        <v>1220600</v>
      </c>
      <c r="W461" s="9" t="str">
        <f t="shared" si="11"/>
        <v>LNT</v>
      </c>
    </row>
    <row r="462" spans="1:23">
      <c r="A462"/>
      <c r="O462" t="s">
        <v>121</v>
      </c>
      <c r="P462" s="13">
        <v>41576</v>
      </c>
      <c r="Q462">
        <v>26.235001</v>
      </c>
      <c r="R462">
        <v>26.34</v>
      </c>
      <c r="S462">
        <v>26.084999</v>
      </c>
      <c r="T462">
        <v>26.280000999999999</v>
      </c>
      <c r="U462">
        <v>19.940069000000001</v>
      </c>
      <c r="V462">
        <v>1201800</v>
      </c>
      <c r="W462" s="9" t="str">
        <f t="shared" si="11"/>
        <v>LNT</v>
      </c>
    </row>
    <row r="463" spans="1:23">
      <c r="A463"/>
      <c r="O463" t="s">
        <v>121</v>
      </c>
      <c r="P463" s="13">
        <v>41577</v>
      </c>
      <c r="Q463">
        <v>26.309999000000001</v>
      </c>
      <c r="R463">
        <v>26.465</v>
      </c>
      <c r="S463">
        <v>26.07</v>
      </c>
      <c r="T463">
        <v>26.110001</v>
      </c>
      <c r="U463">
        <v>19.811077000000001</v>
      </c>
      <c r="V463">
        <v>1113400</v>
      </c>
      <c r="W463" s="9" t="str">
        <f t="shared" si="11"/>
        <v>LNT</v>
      </c>
    </row>
    <row r="464" spans="1:23">
      <c r="A464"/>
      <c r="O464" t="s">
        <v>121</v>
      </c>
      <c r="P464" s="13">
        <v>41578</v>
      </c>
      <c r="Q464">
        <v>26.114999999999998</v>
      </c>
      <c r="R464">
        <v>26.23</v>
      </c>
      <c r="S464">
        <v>25.655000999999999</v>
      </c>
      <c r="T464">
        <v>26.110001</v>
      </c>
      <c r="U464">
        <v>19.811077000000001</v>
      </c>
      <c r="V464">
        <v>1554200</v>
      </c>
      <c r="W464" s="9" t="str">
        <f t="shared" si="11"/>
        <v>LNT</v>
      </c>
    </row>
    <row r="465" spans="1:23">
      <c r="A465"/>
      <c r="O465" t="s">
        <v>121</v>
      </c>
      <c r="P465" s="13">
        <v>41579</v>
      </c>
      <c r="Q465">
        <v>26.16</v>
      </c>
      <c r="R465">
        <v>26.360001</v>
      </c>
      <c r="S465">
        <v>26.08</v>
      </c>
      <c r="T465">
        <v>26.27</v>
      </c>
      <c r="U465">
        <v>19.932473999999999</v>
      </c>
      <c r="V465">
        <v>808200</v>
      </c>
      <c r="W465" s="9" t="str">
        <f t="shared" si="11"/>
        <v>LNT</v>
      </c>
    </row>
    <row r="466" spans="1:23">
      <c r="A466"/>
      <c r="O466" t="s">
        <v>121</v>
      </c>
      <c r="P466" s="13">
        <v>41582</v>
      </c>
      <c r="Q466">
        <v>26.379999000000002</v>
      </c>
      <c r="R466">
        <v>26.379999000000002</v>
      </c>
      <c r="S466">
        <v>26.030000999999999</v>
      </c>
      <c r="T466">
        <v>26.26</v>
      </c>
      <c r="U466">
        <v>19.924892</v>
      </c>
      <c r="V466">
        <v>1070600</v>
      </c>
      <c r="W466" s="9" t="str">
        <f t="shared" si="11"/>
        <v>LNT</v>
      </c>
    </row>
    <row r="467" spans="1:23">
      <c r="A467"/>
      <c r="O467" t="s">
        <v>121</v>
      </c>
      <c r="P467" s="13">
        <v>41583</v>
      </c>
      <c r="Q467">
        <v>26.125</v>
      </c>
      <c r="R467">
        <v>26.415001</v>
      </c>
      <c r="S467">
        <v>25.995000999999998</v>
      </c>
      <c r="T467">
        <v>25.995000999999998</v>
      </c>
      <c r="U467">
        <v>19.72382</v>
      </c>
      <c r="V467">
        <v>1020000</v>
      </c>
      <c r="W467" s="9" t="str">
        <f t="shared" si="11"/>
        <v>LNT</v>
      </c>
    </row>
    <row r="468" spans="1:23">
      <c r="A468"/>
      <c r="O468" t="s">
        <v>121</v>
      </c>
      <c r="P468" s="13">
        <v>41584</v>
      </c>
      <c r="Q468">
        <v>26.145</v>
      </c>
      <c r="R468">
        <v>26.35</v>
      </c>
      <c r="S468">
        <v>26.02</v>
      </c>
      <c r="T468">
        <v>26.204999999999998</v>
      </c>
      <c r="U468">
        <v>19.883158000000002</v>
      </c>
      <c r="V468">
        <v>1048200</v>
      </c>
      <c r="W468" s="9" t="str">
        <f t="shared" si="11"/>
        <v>LNT</v>
      </c>
    </row>
    <row r="469" spans="1:23">
      <c r="A469"/>
      <c r="O469" t="s">
        <v>121</v>
      </c>
      <c r="P469" s="13">
        <v>41585</v>
      </c>
      <c r="Q469">
        <v>26.125</v>
      </c>
      <c r="R469">
        <v>26.74</v>
      </c>
      <c r="S469">
        <v>26</v>
      </c>
      <c r="T469">
        <v>26.030000999999999</v>
      </c>
      <c r="U469">
        <v>19.750378000000001</v>
      </c>
      <c r="V469">
        <v>1616000</v>
      </c>
      <c r="W469" s="9" t="str">
        <f t="shared" si="11"/>
        <v>LNT</v>
      </c>
    </row>
    <row r="470" spans="1:23">
      <c r="A470"/>
      <c r="O470" t="s">
        <v>121</v>
      </c>
      <c r="P470" s="13">
        <v>41586</v>
      </c>
      <c r="Q470">
        <v>25.965</v>
      </c>
      <c r="R470">
        <v>26.434999000000001</v>
      </c>
      <c r="S470">
        <v>25.514999</v>
      </c>
      <c r="T470">
        <v>26.434999000000001</v>
      </c>
      <c r="U470">
        <v>20.057666999999999</v>
      </c>
      <c r="V470">
        <v>1360400</v>
      </c>
      <c r="W470" s="9" t="str">
        <f t="shared" si="11"/>
        <v>LNT</v>
      </c>
    </row>
    <row r="471" spans="1:23">
      <c r="A471"/>
      <c r="O471" t="s">
        <v>121</v>
      </c>
      <c r="P471" s="13">
        <v>41589</v>
      </c>
      <c r="Q471">
        <v>26.43</v>
      </c>
      <c r="R471">
        <v>26.6</v>
      </c>
      <c r="S471">
        <v>26.190000999999999</v>
      </c>
      <c r="T471">
        <v>26.459999</v>
      </c>
      <c r="U471">
        <v>20.076643000000001</v>
      </c>
      <c r="V471">
        <v>980800</v>
      </c>
      <c r="W471" s="9" t="str">
        <f t="shared" si="11"/>
        <v>LNT</v>
      </c>
    </row>
    <row r="472" spans="1:23">
      <c r="A472"/>
      <c r="O472" t="s">
        <v>121</v>
      </c>
      <c r="P472" s="13">
        <v>41590</v>
      </c>
      <c r="Q472">
        <v>26.4</v>
      </c>
      <c r="R472">
        <v>26.485001</v>
      </c>
      <c r="S472">
        <v>26.07</v>
      </c>
      <c r="T472">
        <v>26.215</v>
      </c>
      <c r="U472">
        <v>19.890751000000002</v>
      </c>
      <c r="V472">
        <v>921000</v>
      </c>
      <c r="W472" s="9" t="str">
        <f t="shared" si="11"/>
        <v>LNT</v>
      </c>
    </row>
    <row r="473" spans="1:23">
      <c r="A473"/>
      <c r="O473" t="s">
        <v>121</v>
      </c>
      <c r="P473" s="13">
        <v>41591</v>
      </c>
      <c r="Q473">
        <v>26.02</v>
      </c>
      <c r="R473">
        <v>26.32</v>
      </c>
      <c r="S473">
        <v>25.75</v>
      </c>
      <c r="T473">
        <v>26.32</v>
      </c>
      <c r="U473">
        <v>19.970417000000001</v>
      </c>
      <c r="V473">
        <v>1621200</v>
      </c>
      <c r="W473" s="9" t="str">
        <f t="shared" si="11"/>
        <v>LNT</v>
      </c>
    </row>
    <row r="474" spans="1:23">
      <c r="A474"/>
      <c r="O474" t="s">
        <v>121</v>
      </c>
      <c r="P474" s="13">
        <v>41592</v>
      </c>
      <c r="Q474">
        <v>26.424999</v>
      </c>
      <c r="R474">
        <v>26.75</v>
      </c>
      <c r="S474">
        <v>26.344999000000001</v>
      </c>
      <c r="T474">
        <v>26.719999000000001</v>
      </c>
      <c r="U474">
        <v>20.273917999999998</v>
      </c>
      <c r="V474">
        <v>1268200</v>
      </c>
      <c r="W474" s="9" t="str">
        <f t="shared" si="11"/>
        <v>LNT</v>
      </c>
    </row>
    <row r="475" spans="1:23">
      <c r="A475"/>
      <c r="O475" t="s">
        <v>121</v>
      </c>
      <c r="P475" s="13">
        <v>41593</v>
      </c>
      <c r="Q475">
        <v>26.719999000000001</v>
      </c>
      <c r="R475">
        <v>26.83</v>
      </c>
      <c r="S475">
        <v>26.415001</v>
      </c>
      <c r="T475">
        <v>26.795000000000002</v>
      </c>
      <c r="U475">
        <v>20.330829999999999</v>
      </c>
      <c r="V475">
        <v>1411600</v>
      </c>
      <c r="W475" s="9" t="str">
        <f t="shared" si="11"/>
        <v>LNT</v>
      </c>
    </row>
    <row r="476" spans="1:23">
      <c r="A476"/>
      <c r="O476" t="s">
        <v>121</v>
      </c>
      <c r="P476" s="13">
        <v>41596</v>
      </c>
      <c r="Q476">
        <v>26.844999000000001</v>
      </c>
      <c r="R476">
        <v>26.844999000000001</v>
      </c>
      <c r="S476">
        <v>26.58</v>
      </c>
      <c r="T476">
        <v>26.639999</v>
      </c>
      <c r="U476">
        <v>20.213222999999999</v>
      </c>
      <c r="V476">
        <v>897800</v>
      </c>
      <c r="W476" s="9" t="str">
        <f t="shared" si="11"/>
        <v>LNT</v>
      </c>
    </row>
    <row r="477" spans="1:23">
      <c r="A477"/>
      <c r="O477" t="s">
        <v>121</v>
      </c>
      <c r="P477" s="13">
        <v>41597</v>
      </c>
      <c r="Q477">
        <v>26.58</v>
      </c>
      <c r="R477">
        <v>26.764999</v>
      </c>
      <c r="S477">
        <v>26.485001</v>
      </c>
      <c r="T477">
        <v>26.555</v>
      </c>
      <c r="U477">
        <v>20.148716</v>
      </c>
      <c r="V477">
        <v>1214200</v>
      </c>
      <c r="W477" s="9" t="str">
        <f t="shared" si="11"/>
        <v>LNT</v>
      </c>
    </row>
    <row r="478" spans="1:23">
      <c r="A478"/>
      <c r="O478" t="s">
        <v>121</v>
      </c>
      <c r="P478" s="13">
        <v>41598</v>
      </c>
      <c r="Q478">
        <v>26.625</v>
      </c>
      <c r="R478">
        <v>26.674999</v>
      </c>
      <c r="S478">
        <v>26.254999000000002</v>
      </c>
      <c r="T478">
        <v>26.285</v>
      </c>
      <c r="U478">
        <v>19.943857000000001</v>
      </c>
      <c r="V478">
        <v>775400</v>
      </c>
      <c r="W478" s="9" t="str">
        <f t="shared" si="11"/>
        <v>LNT</v>
      </c>
    </row>
    <row r="479" spans="1:23">
      <c r="A479"/>
      <c r="O479" t="s">
        <v>121</v>
      </c>
      <c r="P479" s="13">
        <v>41599</v>
      </c>
      <c r="Q479">
        <v>26.34</v>
      </c>
      <c r="R479">
        <v>26.43</v>
      </c>
      <c r="S479">
        <v>26.225000000000001</v>
      </c>
      <c r="T479">
        <v>26.34</v>
      </c>
      <c r="U479">
        <v>19.985583999999999</v>
      </c>
      <c r="V479">
        <v>889200</v>
      </c>
      <c r="W479" s="9" t="str">
        <f t="shared" si="11"/>
        <v>LNT</v>
      </c>
    </row>
    <row r="480" spans="1:23">
      <c r="A480"/>
      <c r="O480" t="s">
        <v>121</v>
      </c>
      <c r="P480" s="13">
        <v>41600</v>
      </c>
      <c r="Q480">
        <v>26.299999</v>
      </c>
      <c r="R480">
        <v>26.41</v>
      </c>
      <c r="S480">
        <v>26.204999999999998</v>
      </c>
      <c r="T480">
        <v>26.309999000000001</v>
      </c>
      <c r="U480">
        <v>19.962826</v>
      </c>
      <c r="V480">
        <v>738800</v>
      </c>
      <c r="W480" s="9" t="str">
        <f t="shared" si="11"/>
        <v>LNT</v>
      </c>
    </row>
    <row r="481" spans="1:23">
      <c r="A481"/>
      <c r="O481" t="s">
        <v>121</v>
      </c>
      <c r="P481" s="13">
        <v>41603</v>
      </c>
      <c r="Q481">
        <v>26.375</v>
      </c>
      <c r="R481">
        <v>26.379999000000002</v>
      </c>
      <c r="S481">
        <v>26.07</v>
      </c>
      <c r="T481">
        <v>26.120000999999998</v>
      </c>
      <c r="U481">
        <v>19.818667999999999</v>
      </c>
      <c r="V481">
        <v>626800</v>
      </c>
      <c r="W481" s="9" t="str">
        <f t="shared" si="11"/>
        <v>LNT</v>
      </c>
    </row>
    <row r="482" spans="1:23">
      <c r="A482"/>
      <c r="O482" t="s">
        <v>121</v>
      </c>
      <c r="P482" s="13">
        <v>41604</v>
      </c>
      <c r="Q482">
        <v>26.18</v>
      </c>
      <c r="R482">
        <v>26.18</v>
      </c>
      <c r="S482">
        <v>25.715</v>
      </c>
      <c r="T482">
        <v>25.85</v>
      </c>
      <c r="U482">
        <v>19.613802</v>
      </c>
      <c r="V482">
        <v>1160200</v>
      </c>
      <c r="W482" s="9" t="str">
        <f t="shared" si="11"/>
        <v>LNT</v>
      </c>
    </row>
    <row r="483" spans="1:23">
      <c r="A483"/>
      <c r="O483" t="s">
        <v>121</v>
      </c>
      <c r="P483" s="13">
        <v>41605</v>
      </c>
      <c r="Q483">
        <v>25.895</v>
      </c>
      <c r="R483">
        <v>25.895</v>
      </c>
      <c r="S483">
        <v>25.655000999999999</v>
      </c>
      <c r="T483">
        <v>25.805</v>
      </c>
      <c r="U483">
        <v>19.579657000000001</v>
      </c>
      <c r="V483">
        <v>914600</v>
      </c>
      <c r="W483" s="9" t="str">
        <f t="shared" si="11"/>
        <v>LNT</v>
      </c>
    </row>
    <row r="484" spans="1:23">
      <c r="A484"/>
      <c r="O484" t="s">
        <v>121</v>
      </c>
      <c r="P484" s="13">
        <v>41607</v>
      </c>
      <c r="Q484">
        <v>25.790001</v>
      </c>
      <c r="R484">
        <v>25.9</v>
      </c>
      <c r="S484">
        <v>25.700001</v>
      </c>
      <c r="T484">
        <v>25.75</v>
      </c>
      <c r="U484">
        <v>19.537924</v>
      </c>
      <c r="V484">
        <v>367400</v>
      </c>
      <c r="W484" s="9" t="str">
        <f t="shared" si="11"/>
        <v>LNT</v>
      </c>
    </row>
    <row r="485" spans="1:23">
      <c r="A485"/>
      <c r="O485" t="s">
        <v>121</v>
      </c>
      <c r="P485" s="13">
        <v>41610</v>
      </c>
      <c r="Q485">
        <v>25.809999000000001</v>
      </c>
      <c r="R485">
        <v>26.105</v>
      </c>
      <c r="S485">
        <v>25.565000999999999</v>
      </c>
      <c r="T485">
        <v>25.875</v>
      </c>
      <c r="U485">
        <v>19.632767000000001</v>
      </c>
      <c r="V485">
        <v>1192200</v>
      </c>
      <c r="W485" s="9" t="str">
        <f t="shared" si="11"/>
        <v>LNT</v>
      </c>
    </row>
    <row r="486" spans="1:23">
      <c r="A486"/>
      <c r="O486" t="s">
        <v>121</v>
      </c>
      <c r="P486" s="13">
        <v>41611</v>
      </c>
      <c r="Q486">
        <v>25.834999</v>
      </c>
      <c r="R486">
        <v>26.049999</v>
      </c>
      <c r="S486">
        <v>25.700001</v>
      </c>
      <c r="T486">
        <v>25.91</v>
      </c>
      <c r="U486">
        <v>19.659324999999999</v>
      </c>
      <c r="V486">
        <v>926200</v>
      </c>
      <c r="W486" s="9" t="str">
        <f t="shared" si="11"/>
        <v>LNT</v>
      </c>
    </row>
    <row r="487" spans="1:23">
      <c r="A487"/>
      <c r="O487" t="s">
        <v>121</v>
      </c>
      <c r="P487" s="13">
        <v>41612</v>
      </c>
      <c r="Q487">
        <v>25.780000999999999</v>
      </c>
      <c r="R487">
        <v>26.125</v>
      </c>
      <c r="S487">
        <v>25.719999000000001</v>
      </c>
      <c r="T487">
        <v>26.004999000000002</v>
      </c>
      <c r="U487">
        <v>19.731408999999999</v>
      </c>
      <c r="V487">
        <v>909200</v>
      </c>
      <c r="W487" s="9" t="str">
        <f t="shared" si="11"/>
        <v>LNT</v>
      </c>
    </row>
    <row r="488" spans="1:23">
      <c r="A488"/>
      <c r="O488" t="s">
        <v>121</v>
      </c>
      <c r="P488" s="13">
        <v>41613</v>
      </c>
      <c r="Q488">
        <v>26</v>
      </c>
      <c r="R488">
        <v>26</v>
      </c>
      <c r="S488">
        <v>25.795000000000002</v>
      </c>
      <c r="T488">
        <v>25.91</v>
      </c>
      <c r="U488">
        <v>19.659324999999999</v>
      </c>
      <c r="V488">
        <v>582200</v>
      </c>
      <c r="W488" s="9" t="str">
        <f t="shared" si="11"/>
        <v>LNT</v>
      </c>
    </row>
    <row r="489" spans="1:23">
      <c r="A489"/>
      <c r="O489" t="s">
        <v>121</v>
      </c>
      <c r="P489" s="13">
        <v>41614</v>
      </c>
      <c r="Q489">
        <v>26.004999000000002</v>
      </c>
      <c r="R489">
        <v>26.360001</v>
      </c>
      <c r="S489">
        <v>25.934999000000001</v>
      </c>
      <c r="T489">
        <v>26.274999999999999</v>
      </c>
      <c r="U489">
        <v>19.93627</v>
      </c>
      <c r="V489">
        <v>491400</v>
      </c>
      <c r="W489" s="9" t="str">
        <f t="shared" si="11"/>
        <v>LNT</v>
      </c>
    </row>
    <row r="490" spans="1:23">
      <c r="A490"/>
      <c r="O490" t="s">
        <v>121</v>
      </c>
      <c r="P490" s="13">
        <v>41617</v>
      </c>
      <c r="Q490">
        <v>26.26</v>
      </c>
      <c r="R490">
        <v>26.355</v>
      </c>
      <c r="S490">
        <v>26.02</v>
      </c>
      <c r="T490">
        <v>26.120000999999998</v>
      </c>
      <c r="U490">
        <v>19.818667999999999</v>
      </c>
      <c r="V490">
        <v>730400</v>
      </c>
      <c r="W490" s="9" t="str">
        <f t="shared" si="11"/>
        <v>LNT</v>
      </c>
    </row>
    <row r="491" spans="1:23">
      <c r="A491"/>
      <c r="O491" t="s">
        <v>121</v>
      </c>
      <c r="P491" s="13">
        <v>41618</v>
      </c>
      <c r="Q491">
        <v>26.055</v>
      </c>
      <c r="R491">
        <v>26.165001</v>
      </c>
      <c r="S491">
        <v>25.635000000000002</v>
      </c>
      <c r="T491">
        <v>25.639999</v>
      </c>
      <c r="U491">
        <v>19.454461999999999</v>
      </c>
      <c r="V491">
        <v>1130800</v>
      </c>
      <c r="W491" s="9" t="str">
        <f t="shared" si="11"/>
        <v>LNT</v>
      </c>
    </row>
    <row r="492" spans="1:23">
      <c r="A492"/>
      <c r="O492" t="s">
        <v>121</v>
      </c>
      <c r="P492" s="13">
        <v>41619</v>
      </c>
      <c r="Q492">
        <v>25.58</v>
      </c>
      <c r="R492">
        <v>25.594999000000001</v>
      </c>
      <c r="S492">
        <v>25.219999000000001</v>
      </c>
      <c r="T492">
        <v>25.25</v>
      </c>
      <c r="U492">
        <v>19.158546000000001</v>
      </c>
      <c r="V492">
        <v>1514800</v>
      </c>
      <c r="W492" s="9" t="str">
        <f t="shared" si="11"/>
        <v>LNT</v>
      </c>
    </row>
    <row r="493" spans="1:23">
      <c r="A493"/>
      <c r="O493" t="s">
        <v>121</v>
      </c>
      <c r="P493" s="13">
        <v>41620</v>
      </c>
      <c r="Q493">
        <v>25.16</v>
      </c>
      <c r="R493">
        <v>25.625</v>
      </c>
      <c r="S493">
        <v>25.16</v>
      </c>
      <c r="T493">
        <v>25.530000999999999</v>
      </c>
      <c r="U493">
        <v>19.370998</v>
      </c>
      <c r="V493">
        <v>1009800</v>
      </c>
      <c r="W493" s="9" t="str">
        <f t="shared" si="11"/>
        <v>LNT</v>
      </c>
    </row>
    <row r="494" spans="1:23">
      <c r="A494"/>
      <c r="O494" t="s">
        <v>121</v>
      </c>
      <c r="P494" s="13">
        <v>41621</v>
      </c>
      <c r="Q494">
        <v>25.555</v>
      </c>
      <c r="R494">
        <v>25.665001</v>
      </c>
      <c r="S494">
        <v>25.415001</v>
      </c>
      <c r="T494">
        <v>25.504999000000002</v>
      </c>
      <c r="U494">
        <v>19.352034</v>
      </c>
      <c r="V494">
        <v>510200</v>
      </c>
      <c r="W494" s="9" t="str">
        <f t="shared" si="11"/>
        <v>LNT</v>
      </c>
    </row>
    <row r="495" spans="1:23">
      <c r="A495"/>
      <c r="O495" t="s">
        <v>121</v>
      </c>
      <c r="P495" s="13">
        <v>41624</v>
      </c>
      <c r="Q495">
        <v>25.555</v>
      </c>
      <c r="R495">
        <v>25.905000999999999</v>
      </c>
      <c r="S495">
        <v>25.459999</v>
      </c>
      <c r="T495">
        <v>25.665001</v>
      </c>
      <c r="U495">
        <v>19.473436</v>
      </c>
      <c r="V495">
        <v>1051800</v>
      </c>
      <c r="W495" s="9" t="str">
        <f t="shared" si="11"/>
        <v>LNT</v>
      </c>
    </row>
    <row r="496" spans="1:23">
      <c r="A496"/>
      <c r="O496" t="s">
        <v>121</v>
      </c>
      <c r="P496" s="13">
        <v>41625</v>
      </c>
      <c r="Q496">
        <v>25.704999999999998</v>
      </c>
      <c r="R496">
        <v>25.725000000000001</v>
      </c>
      <c r="S496">
        <v>25.535</v>
      </c>
      <c r="T496">
        <v>25.715</v>
      </c>
      <c r="U496">
        <v>19.511368000000001</v>
      </c>
      <c r="V496">
        <v>845400</v>
      </c>
      <c r="W496" s="9" t="str">
        <f t="shared" si="11"/>
        <v>LNT</v>
      </c>
    </row>
    <row r="497" spans="1:23">
      <c r="A497"/>
      <c r="O497" t="s">
        <v>121</v>
      </c>
      <c r="P497" s="13">
        <v>41626</v>
      </c>
      <c r="Q497">
        <v>25.785</v>
      </c>
      <c r="R497">
        <v>25.950001</v>
      </c>
      <c r="S497">
        <v>25.290001</v>
      </c>
      <c r="T497">
        <v>25.924999</v>
      </c>
      <c r="U497">
        <v>19.670708000000001</v>
      </c>
      <c r="V497">
        <v>1177800</v>
      </c>
      <c r="W497" s="9" t="str">
        <f t="shared" si="11"/>
        <v>LNT</v>
      </c>
    </row>
    <row r="498" spans="1:23">
      <c r="A498"/>
      <c r="O498" t="s">
        <v>121</v>
      </c>
      <c r="P498" s="13">
        <v>41627</v>
      </c>
      <c r="Q498">
        <v>25.809999000000001</v>
      </c>
      <c r="R498">
        <v>25.809999000000001</v>
      </c>
      <c r="S498">
        <v>25.4</v>
      </c>
      <c r="T498">
        <v>25.629999000000002</v>
      </c>
      <c r="U498">
        <v>19.446873</v>
      </c>
      <c r="V498">
        <v>1324400</v>
      </c>
      <c r="W498" s="9" t="str">
        <f t="shared" si="11"/>
        <v>LNT</v>
      </c>
    </row>
    <row r="499" spans="1:23">
      <c r="A499"/>
      <c r="O499" t="s">
        <v>121</v>
      </c>
      <c r="P499" s="13">
        <v>41628</v>
      </c>
      <c r="Q499">
        <v>25.635000000000002</v>
      </c>
      <c r="R499">
        <v>25.985001</v>
      </c>
      <c r="S499">
        <v>25.625</v>
      </c>
      <c r="T499">
        <v>25.885000000000002</v>
      </c>
      <c r="U499">
        <v>19.640357999999999</v>
      </c>
      <c r="V499">
        <v>1901200</v>
      </c>
      <c r="W499" s="9" t="str">
        <f t="shared" si="11"/>
        <v>LNT</v>
      </c>
    </row>
    <row r="500" spans="1:23">
      <c r="A500"/>
      <c r="O500" t="s">
        <v>121</v>
      </c>
      <c r="P500" s="13">
        <v>41631</v>
      </c>
      <c r="Q500">
        <v>26.135000000000002</v>
      </c>
      <c r="R500">
        <v>26.135000000000002</v>
      </c>
      <c r="S500">
        <v>25.77</v>
      </c>
      <c r="T500">
        <v>25.790001</v>
      </c>
      <c r="U500">
        <v>19.568275</v>
      </c>
      <c r="V500">
        <v>857800</v>
      </c>
      <c r="W500" s="9" t="str">
        <f t="shared" si="11"/>
        <v>LNT</v>
      </c>
    </row>
    <row r="501" spans="1:23">
      <c r="A501"/>
      <c r="O501" t="s">
        <v>121</v>
      </c>
      <c r="P501" s="13">
        <v>41632</v>
      </c>
      <c r="Q501">
        <v>25.704999999999998</v>
      </c>
      <c r="R501">
        <v>25.91</v>
      </c>
      <c r="S501">
        <v>25.665001</v>
      </c>
      <c r="T501">
        <v>25.875</v>
      </c>
      <c r="U501">
        <v>19.632767000000001</v>
      </c>
      <c r="V501">
        <v>475000</v>
      </c>
      <c r="W501" s="9" t="str">
        <f t="shared" si="11"/>
        <v>LNT</v>
      </c>
    </row>
    <row r="502" spans="1:23">
      <c r="A502"/>
      <c r="O502" t="s">
        <v>121</v>
      </c>
      <c r="P502" s="13">
        <v>41634</v>
      </c>
      <c r="Q502">
        <v>25.945</v>
      </c>
      <c r="R502">
        <v>25.965</v>
      </c>
      <c r="S502">
        <v>25.215</v>
      </c>
      <c r="T502">
        <v>25.725000000000001</v>
      </c>
      <c r="U502">
        <v>19.518957</v>
      </c>
      <c r="V502">
        <v>535800</v>
      </c>
      <c r="W502" s="9" t="str">
        <f t="shared" si="11"/>
        <v>LNT</v>
      </c>
    </row>
    <row r="503" spans="1:23">
      <c r="A503"/>
      <c r="O503" t="s">
        <v>121</v>
      </c>
      <c r="P503" s="13">
        <v>41635</v>
      </c>
      <c r="Q503">
        <v>25.785</v>
      </c>
      <c r="R503">
        <v>25.91</v>
      </c>
      <c r="S503">
        <v>25.549999</v>
      </c>
      <c r="T503">
        <v>25.809999000000001</v>
      </c>
      <c r="U503">
        <v>19.583449999999999</v>
      </c>
      <c r="V503">
        <v>498400</v>
      </c>
      <c r="W503" s="9" t="str">
        <f t="shared" si="11"/>
        <v>LNT</v>
      </c>
    </row>
    <row r="504" spans="1:23">
      <c r="A504"/>
      <c r="O504" t="s">
        <v>121</v>
      </c>
      <c r="P504" s="13">
        <v>41638</v>
      </c>
      <c r="Q504">
        <v>25.815000999999999</v>
      </c>
      <c r="R504">
        <v>25.965</v>
      </c>
      <c r="S504">
        <v>25.735001</v>
      </c>
      <c r="T504">
        <v>25.799999</v>
      </c>
      <c r="U504">
        <v>19.575865</v>
      </c>
      <c r="V504">
        <v>583200</v>
      </c>
      <c r="W504" s="9" t="str">
        <f t="shared" si="11"/>
        <v>LNT</v>
      </c>
    </row>
    <row r="505" spans="1:23">
      <c r="A505"/>
      <c r="O505" t="s">
        <v>121</v>
      </c>
      <c r="P505" s="13">
        <v>41639</v>
      </c>
      <c r="Q505">
        <v>25.9</v>
      </c>
      <c r="R505">
        <v>25.91</v>
      </c>
      <c r="S505">
        <v>25.719999000000001</v>
      </c>
      <c r="T505">
        <v>25.799999</v>
      </c>
      <c r="U505">
        <v>19.575865</v>
      </c>
      <c r="V505">
        <v>769200</v>
      </c>
      <c r="W505" s="9" t="str">
        <f t="shared" si="11"/>
        <v>LNT</v>
      </c>
    </row>
    <row r="506" spans="1:23">
      <c r="A506"/>
      <c r="O506" t="s">
        <v>121</v>
      </c>
      <c r="P506" s="13">
        <v>41641</v>
      </c>
      <c r="Q506">
        <v>25.805</v>
      </c>
      <c r="R506">
        <v>25.805</v>
      </c>
      <c r="S506">
        <v>25.344999000000001</v>
      </c>
      <c r="T506">
        <v>25.389999</v>
      </c>
      <c r="U506">
        <v>19.264776000000001</v>
      </c>
      <c r="V506">
        <v>1103400</v>
      </c>
      <c r="W506" s="9" t="str">
        <f t="shared" si="11"/>
        <v>LNT</v>
      </c>
    </row>
    <row r="507" spans="1:23">
      <c r="A507"/>
      <c r="O507" t="s">
        <v>121</v>
      </c>
      <c r="P507" s="13">
        <v>41642</v>
      </c>
      <c r="Q507">
        <v>25.465</v>
      </c>
      <c r="R507">
        <v>25.5</v>
      </c>
      <c r="S507">
        <v>25.209999</v>
      </c>
      <c r="T507">
        <v>25.344999000000001</v>
      </c>
      <c r="U507">
        <v>19.230633000000001</v>
      </c>
      <c r="V507">
        <v>894400</v>
      </c>
      <c r="W507" s="9" t="str">
        <f t="shared" si="11"/>
        <v>LNT</v>
      </c>
    </row>
    <row r="508" spans="1:23">
      <c r="A508"/>
      <c r="O508" t="s">
        <v>121</v>
      </c>
      <c r="P508" s="13">
        <v>41645</v>
      </c>
      <c r="Q508">
        <v>25.094999000000001</v>
      </c>
      <c r="R508">
        <v>25.290001</v>
      </c>
      <c r="S508">
        <v>25</v>
      </c>
      <c r="T508">
        <v>25.245000999999998</v>
      </c>
      <c r="U508">
        <v>19.154757</v>
      </c>
      <c r="V508">
        <v>1692600</v>
      </c>
      <c r="W508" s="9" t="str">
        <f t="shared" si="11"/>
        <v>LNT</v>
      </c>
    </row>
    <row r="509" spans="1:23">
      <c r="A509"/>
      <c r="O509" t="s">
        <v>121</v>
      </c>
      <c r="P509" s="13">
        <v>41646</v>
      </c>
      <c r="Q509">
        <v>25.290001</v>
      </c>
      <c r="R509">
        <v>25.524999999999999</v>
      </c>
      <c r="S509">
        <v>25.290001</v>
      </c>
      <c r="T509">
        <v>25.485001</v>
      </c>
      <c r="U509">
        <v>19.336859</v>
      </c>
      <c r="V509">
        <v>923000</v>
      </c>
      <c r="W509" s="9" t="str">
        <f t="shared" si="11"/>
        <v>LNT</v>
      </c>
    </row>
    <row r="510" spans="1:23">
      <c r="A510"/>
      <c r="O510" t="s">
        <v>121</v>
      </c>
      <c r="P510" s="13">
        <v>41647</v>
      </c>
      <c r="Q510">
        <v>25.514999</v>
      </c>
      <c r="R510">
        <v>25.514999</v>
      </c>
      <c r="S510">
        <v>25.25</v>
      </c>
      <c r="T510">
        <v>25.395</v>
      </c>
      <c r="U510">
        <v>19.268564000000001</v>
      </c>
      <c r="V510">
        <v>1417800</v>
      </c>
      <c r="W510" s="9" t="str">
        <f t="shared" si="11"/>
        <v>LNT</v>
      </c>
    </row>
    <row r="511" spans="1:23">
      <c r="A511"/>
      <c r="O511" t="s">
        <v>121</v>
      </c>
      <c r="P511" s="13">
        <v>41648</v>
      </c>
      <c r="Q511">
        <v>25.524999999999999</v>
      </c>
      <c r="R511">
        <v>25.774999999999999</v>
      </c>
      <c r="S511">
        <v>25.334999</v>
      </c>
      <c r="T511">
        <v>25.65</v>
      </c>
      <c r="U511">
        <v>19.462053000000001</v>
      </c>
      <c r="V511">
        <v>1172200</v>
      </c>
      <c r="W511" s="9" t="str">
        <f t="shared" si="11"/>
        <v>LNT</v>
      </c>
    </row>
    <row r="512" spans="1:23">
      <c r="A512"/>
      <c r="O512" t="s">
        <v>121</v>
      </c>
      <c r="P512" s="13">
        <v>41649</v>
      </c>
      <c r="Q512">
        <v>25.655000999999999</v>
      </c>
      <c r="R512">
        <v>25.99</v>
      </c>
      <c r="S512">
        <v>25.504999000000002</v>
      </c>
      <c r="T512">
        <v>25.934999000000001</v>
      </c>
      <c r="U512">
        <v>19.678291000000002</v>
      </c>
      <c r="V512">
        <v>976200</v>
      </c>
      <c r="W512" s="9" t="str">
        <f t="shared" si="11"/>
        <v>LNT</v>
      </c>
    </row>
    <row r="513" spans="1:23">
      <c r="A513"/>
      <c r="O513" t="s">
        <v>121</v>
      </c>
      <c r="P513" s="13">
        <v>41652</v>
      </c>
      <c r="Q513">
        <v>25.885000000000002</v>
      </c>
      <c r="R513">
        <v>25.91</v>
      </c>
      <c r="S513">
        <v>25.620000999999998</v>
      </c>
      <c r="T513">
        <v>25.674999</v>
      </c>
      <c r="U513">
        <v>19.481017999999999</v>
      </c>
      <c r="V513">
        <v>672800</v>
      </c>
      <c r="W513" s="9" t="str">
        <f t="shared" si="11"/>
        <v>LNT</v>
      </c>
    </row>
    <row r="514" spans="1:23">
      <c r="A514"/>
      <c r="O514" t="s">
        <v>121</v>
      </c>
      <c r="P514" s="13">
        <v>41653</v>
      </c>
      <c r="Q514">
        <v>25.75</v>
      </c>
      <c r="R514">
        <v>25.82</v>
      </c>
      <c r="S514">
        <v>25.565000999999999</v>
      </c>
      <c r="T514">
        <v>25.75</v>
      </c>
      <c r="U514">
        <v>19.537924</v>
      </c>
      <c r="V514">
        <v>879200</v>
      </c>
      <c r="W514" s="9" t="str">
        <f t="shared" si="11"/>
        <v>LNT</v>
      </c>
    </row>
    <row r="515" spans="1:23">
      <c r="A515"/>
      <c r="O515" t="s">
        <v>121</v>
      </c>
      <c r="P515" s="13">
        <v>41654</v>
      </c>
      <c r="Q515">
        <v>25.844999000000001</v>
      </c>
      <c r="R515">
        <v>25.915001</v>
      </c>
      <c r="S515">
        <v>25.57</v>
      </c>
      <c r="T515">
        <v>25.635000000000002</v>
      </c>
      <c r="U515">
        <v>19.450672000000001</v>
      </c>
      <c r="V515">
        <v>905200</v>
      </c>
      <c r="W515" s="9" t="str">
        <f t="shared" si="11"/>
        <v>LNT</v>
      </c>
    </row>
    <row r="516" spans="1:23">
      <c r="A516"/>
      <c r="O516" t="s">
        <v>121</v>
      </c>
      <c r="P516" s="13">
        <v>41655</v>
      </c>
      <c r="Q516">
        <v>25.545000000000002</v>
      </c>
      <c r="R516">
        <v>25.785</v>
      </c>
      <c r="S516">
        <v>25.545000000000002</v>
      </c>
      <c r="T516">
        <v>25.719999000000001</v>
      </c>
      <c r="U516">
        <v>19.515165</v>
      </c>
      <c r="V516">
        <v>619200</v>
      </c>
      <c r="W516" s="9" t="str">
        <f t="shared" si="11"/>
        <v>LNT</v>
      </c>
    </row>
    <row r="517" spans="1:23">
      <c r="A517"/>
      <c r="O517" t="s">
        <v>121</v>
      </c>
      <c r="P517" s="13">
        <v>41656</v>
      </c>
      <c r="Q517">
        <v>25.76</v>
      </c>
      <c r="R517">
        <v>25.815000999999999</v>
      </c>
      <c r="S517">
        <v>25.594999000000001</v>
      </c>
      <c r="T517">
        <v>25.645</v>
      </c>
      <c r="U517">
        <v>19.458258000000001</v>
      </c>
      <c r="V517">
        <v>873600</v>
      </c>
      <c r="W517" s="9" t="str">
        <f t="shared" ref="W517:W580" si="12">IFERROR(VLOOKUP(O517,$B$4:$B$17,1,FALSE),"Delete")</f>
        <v>LNT</v>
      </c>
    </row>
    <row r="518" spans="1:23">
      <c r="A518"/>
      <c r="O518" t="s">
        <v>121</v>
      </c>
      <c r="P518" s="13">
        <v>41660</v>
      </c>
      <c r="Q518">
        <v>25.75</v>
      </c>
      <c r="R518">
        <v>25.959999</v>
      </c>
      <c r="S518">
        <v>25.700001</v>
      </c>
      <c r="T518">
        <v>25.959999</v>
      </c>
      <c r="U518">
        <v>19.697261999999998</v>
      </c>
      <c r="V518">
        <v>1039800</v>
      </c>
      <c r="W518" s="9" t="str">
        <f t="shared" si="12"/>
        <v>LNT</v>
      </c>
    </row>
    <row r="519" spans="1:23">
      <c r="A519"/>
      <c r="O519" t="s">
        <v>121</v>
      </c>
      <c r="P519" s="13">
        <v>41661</v>
      </c>
      <c r="Q519">
        <v>25.895</v>
      </c>
      <c r="R519">
        <v>25.99</v>
      </c>
      <c r="S519">
        <v>25.745000999999998</v>
      </c>
      <c r="T519">
        <v>25.895</v>
      </c>
      <c r="U519">
        <v>19.647949000000001</v>
      </c>
      <c r="V519">
        <v>1514200</v>
      </c>
      <c r="W519" s="9" t="str">
        <f t="shared" si="12"/>
        <v>LNT</v>
      </c>
    </row>
    <row r="520" spans="1:23">
      <c r="A520"/>
      <c r="O520" t="s">
        <v>121</v>
      </c>
      <c r="P520" s="13">
        <v>41662</v>
      </c>
      <c r="Q520">
        <v>25.82</v>
      </c>
      <c r="R520">
        <v>25.91</v>
      </c>
      <c r="S520">
        <v>25.715</v>
      </c>
      <c r="T520">
        <v>25.844999000000001</v>
      </c>
      <c r="U520">
        <v>19.610005999999998</v>
      </c>
      <c r="V520">
        <v>1282200</v>
      </c>
      <c r="W520" s="9" t="str">
        <f t="shared" si="12"/>
        <v>LNT</v>
      </c>
    </row>
    <row r="521" spans="1:23">
      <c r="A521"/>
      <c r="O521" t="s">
        <v>121</v>
      </c>
      <c r="P521" s="13">
        <v>41663</v>
      </c>
      <c r="Q521">
        <v>25.77</v>
      </c>
      <c r="R521">
        <v>25.82</v>
      </c>
      <c r="S521">
        <v>25.370000999999998</v>
      </c>
      <c r="T521">
        <v>25.375</v>
      </c>
      <c r="U521">
        <v>19.253391000000001</v>
      </c>
      <c r="V521">
        <v>1364600</v>
      </c>
      <c r="W521" s="9" t="str">
        <f t="shared" si="12"/>
        <v>LNT</v>
      </c>
    </row>
    <row r="522" spans="1:23">
      <c r="A522"/>
      <c r="O522" t="s">
        <v>121</v>
      </c>
      <c r="P522" s="13">
        <v>41666</v>
      </c>
      <c r="Q522">
        <v>25.4</v>
      </c>
      <c r="R522">
        <v>25.605</v>
      </c>
      <c r="S522">
        <v>25.315000999999999</v>
      </c>
      <c r="T522">
        <v>25.49</v>
      </c>
      <c r="U522">
        <v>19.340647000000001</v>
      </c>
      <c r="V522">
        <v>975600</v>
      </c>
      <c r="W522" s="9" t="str">
        <f t="shared" si="12"/>
        <v>LNT</v>
      </c>
    </row>
    <row r="523" spans="1:23">
      <c r="A523"/>
      <c r="O523" t="s">
        <v>121</v>
      </c>
      <c r="P523" s="13">
        <v>41667</v>
      </c>
      <c r="Q523">
        <v>25.565000999999999</v>
      </c>
      <c r="R523">
        <v>25.59</v>
      </c>
      <c r="S523">
        <v>25.475000000000001</v>
      </c>
      <c r="T523">
        <v>25.575001</v>
      </c>
      <c r="U523">
        <v>19.405145999999998</v>
      </c>
      <c r="V523">
        <v>916200</v>
      </c>
      <c r="W523" s="9" t="str">
        <f t="shared" si="12"/>
        <v>LNT</v>
      </c>
    </row>
    <row r="524" spans="1:23">
      <c r="A524"/>
      <c r="O524" t="s">
        <v>121</v>
      </c>
      <c r="P524" s="13">
        <v>41668</v>
      </c>
      <c r="Q524">
        <v>25.254999000000002</v>
      </c>
      <c r="R524">
        <v>25.565000999999999</v>
      </c>
      <c r="S524">
        <v>25.254999000000002</v>
      </c>
      <c r="T524">
        <v>25.385000000000002</v>
      </c>
      <c r="U524">
        <v>19.45496</v>
      </c>
      <c r="V524">
        <v>1026800</v>
      </c>
      <c r="W524" s="9" t="str">
        <f t="shared" si="12"/>
        <v>LNT</v>
      </c>
    </row>
    <row r="525" spans="1:23">
      <c r="A525"/>
      <c r="O525" t="s">
        <v>121</v>
      </c>
      <c r="P525" s="13">
        <v>41669</v>
      </c>
      <c r="Q525">
        <v>25.565000999999999</v>
      </c>
      <c r="R525">
        <v>25.895</v>
      </c>
      <c r="S525">
        <v>25.459999</v>
      </c>
      <c r="T525">
        <v>25.875</v>
      </c>
      <c r="U525">
        <v>19.830490000000001</v>
      </c>
      <c r="V525">
        <v>742200</v>
      </c>
      <c r="W525" s="9" t="str">
        <f t="shared" si="12"/>
        <v>LNT</v>
      </c>
    </row>
    <row r="526" spans="1:23">
      <c r="A526"/>
      <c r="O526" t="s">
        <v>121</v>
      </c>
      <c r="P526" s="13">
        <v>41670</v>
      </c>
      <c r="Q526">
        <v>25.665001</v>
      </c>
      <c r="R526">
        <v>26.094999000000001</v>
      </c>
      <c r="S526">
        <v>25.514999</v>
      </c>
      <c r="T526">
        <v>25.98</v>
      </c>
      <c r="U526">
        <v>19.910961</v>
      </c>
      <c r="V526">
        <v>829000</v>
      </c>
      <c r="W526" s="9" t="str">
        <f t="shared" si="12"/>
        <v>LNT</v>
      </c>
    </row>
    <row r="527" spans="1:23">
      <c r="A527"/>
      <c r="O527" t="s">
        <v>121</v>
      </c>
      <c r="P527" s="13">
        <v>41673</v>
      </c>
      <c r="Q527">
        <v>26.024999999999999</v>
      </c>
      <c r="R527">
        <v>26.26</v>
      </c>
      <c r="S527">
        <v>25.454999999999998</v>
      </c>
      <c r="T527">
        <v>25.475000000000001</v>
      </c>
      <c r="U527">
        <v>19.523937</v>
      </c>
      <c r="V527">
        <v>2100200</v>
      </c>
      <c r="W527" s="9" t="str">
        <f t="shared" si="12"/>
        <v>LNT</v>
      </c>
    </row>
    <row r="528" spans="1:23">
      <c r="A528"/>
      <c r="O528" t="s">
        <v>121</v>
      </c>
      <c r="P528" s="13">
        <v>41674</v>
      </c>
      <c r="Q528">
        <v>25.6</v>
      </c>
      <c r="R528">
        <v>25.635000000000002</v>
      </c>
      <c r="S528">
        <v>25.32</v>
      </c>
      <c r="T528">
        <v>25.514999</v>
      </c>
      <c r="U528">
        <v>19.554590000000001</v>
      </c>
      <c r="V528">
        <v>1667200</v>
      </c>
      <c r="W528" s="9" t="str">
        <f t="shared" si="12"/>
        <v>LNT</v>
      </c>
    </row>
    <row r="529" spans="1:23">
      <c r="A529"/>
      <c r="O529" t="s">
        <v>121</v>
      </c>
      <c r="P529" s="13">
        <v>41675</v>
      </c>
      <c r="Q529">
        <v>25.465</v>
      </c>
      <c r="R529">
        <v>25.475000000000001</v>
      </c>
      <c r="S529">
        <v>25.195</v>
      </c>
      <c r="T529">
        <v>25.299999</v>
      </c>
      <c r="U529">
        <v>19.389811999999999</v>
      </c>
      <c r="V529">
        <v>1021600</v>
      </c>
      <c r="W529" s="9" t="str">
        <f t="shared" si="12"/>
        <v>LNT</v>
      </c>
    </row>
    <row r="530" spans="1:23">
      <c r="A530"/>
      <c r="O530" t="s">
        <v>121</v>
      </c>
      <c r="P530" s="13">
        <v>41676</v>
      </c>
      <c r="Q530">
        <v>25.299999</v>
      </c>
      <c r="R530">
        <v>25.549999</v>
      </c>
      <c r="S530">
        <v>25.190000999999999</v>
      </c>
      <c r="T530">
        <v>25.445</v>
      </c>
      <c r="U530">
        <v>19.500941999999998</v>
      </c>
      <c r="V530">
        <v>525800</v>
      </c>
      <c r="W530" s="9" t="str">
        <f t="shared" si="12"/>
        <v>LNT</v>
      </c>
    </row>
    <row r="531" spans="1:23">
      <c r="A531"/>
      <c r="O531" t="s">
        <v>121</v>
      </c>
      <c r="P531" s="13">
        <v>41677</v>
      </c>
      <c r="Q531">
        <v>25.524999999999999</v>
      </c>
      <c r="R531">
        <v>25.684999000000001</v>
      </c>
      <c r="S531">
        <v>25.4</v>
      </c>
      <c r="T531">
        <v>25.645</v>
      </c>
      <c r="U531">
        <v>19.654223999999999</v>
      </c>
      <c r="V531">
        <v>543400</v>
      </c>
      <c r="W531" s="9" t="str">
        <f t="shared" si="12"/>
        <v>LNT</v>
      </c>
    </row>
    <row r="532" spans="1:23">
      <c r="A532"/>
      <c r="O532" t="s">
        <v>121</v>
      </c>
      <c r="P532" s="13">
        <v>41680</v>
      </c>
      <c r="Q532">
        <v>25.625</v>
      </c>
      <c r="R532">
        <v>25.875</v>
      </c>
      <c r="S532">
        <v>25.440000999999999</v>
      </c>
      <c r="T532">
        <v>25.82</v>
      </c>
      <c r="U532">
        <v>19.788343000000001</v>
      </c>
      <c r="V532">
        <v>671000</v>
      </c>
      <c r="W532" s="9" t="str">
        <f t="shared" si="12"/>
        <v>LNT</v>
      </c>
    </row>
    <row r="533" spans="1:23">
      <c r="A533"/>
      <c r="O533" t="s">
        <v>121</v>
      </c>
      <c r="P533" s="13">
        <v>41681</v>
      </c>
      <c r="Q533">
        <v>25.799999</v>
      </c>
      <c r="R533">
        <v>26.309999000000001</v>
      </c>
      <c r="S533">
        <v>25.754999000000002</v>
      </c>
      <c r="T533">
        <v>26.280000999999999</v>
      </c>
      <c r="U533">
        <v>20.140885999999998</v>
      </c>
      <c r="V533">
        <v>797000</v>
      </c>
      <c r="W533" s="9" t="str">
        <f t="shared" si="12"/>
        <v>LNT</v>
      </c>
    </row>
    <row r="534" spans="1:23">
      <c r="A534"/>
      <c r="O534" t="s">
        <v>121</v>
      </c>
      <c r="P534" s="13">
        <v>41682</v>
      </c>
      <c r="Q534">
        <v>26.389999</v>
      </c>
      <c r="R534">
        <v>26.514999</v>
      </c>
      <c r="S534">
        <v>26.254999000000002</v>
      </c>
      <c r="T534">
        <v>26.32</v>
      </c>
      <c r="U534">
        <v>20.171538999999999</v>
      </c>
      <c r="V534">
        <v>1497000</v>
      </c>
      <c r="W534" s="9" t="str">
        <f t="shared" si="12"/>
        <v>LNT</v>
      </c>
    </row>
    <row r="535" spans="1:23">
      <c r="A535"/>
      <c r="O535" t="s">
        <v>121</v>
      </c>
      <c r="P535" s="13">
        <v>41683</v>
      </c>
      <c r="Q535">
        <v>26.24</v>
      </c>
      <c r="R535">
        <v>26.605</v>
      </c>
      <c r="S535">
        <v>26.24</v>
      </c>
      <c r="T535">
        <v>26.57</v>
      </c>
      <c r="U535">
        <v>20.363133999999999</v>
      </c>
      <c r="V535">
        <v>795600</v>
      </c>
      <c r="W535" s="9" t="str">
        <f t="shared" si="12"/>
        <v>LNT</v>
      </c>
    </row>
    <row r="536" spans="1:23">
      <c r="A536"/>
      <c r="O536" t="s">
        <v>121</v>
      </c>
      <c r="P536" s="13">
        <v>41684</v>
      </c>
      <c r="Q536">
        <v>26.575001</v>
      </c>
      <c r="R536">
        <v>26.844999000000001</v>
      </c>
      <c r="S536">
        <v>26.465</v>
      </c>
      <c r="T536">
        <v>26.834999</v>
      </c>
      <c r="U536">
        <v>20.566233</v>
      </c>
      <c r="V536">
        <v>788000</v>
      </c>
      <c r="W536" s="9" t="str">
        <f t="shared" si="12"/>
        <v>LNT</v>
      </c>
    </row>
    <row r="537" spans="1:23">
      <c r="A537"/>
      <c r="O537" t="s">
        <v>121</v>
      </c>
      <c r="P537" s="13">
        <v>41688</v>
      </c>
      <c r="Q537">
        <v>26.924999</v>
      </c>
      <c r="R537">
        <v>26.995000999999998</v>
      </c>
      <c r="S537">
        <v>26.825001</v>
      </c>
      <c r="T537">
        <v>26.93</v>
      </c>
      <c r="U537">
        <v>20.639033999999999</v>
      </c>
      <c r="V537">
        <v>847200</v>
      </c>
      <c r="W537" s="9" t="str">
        <f t="shared" si="12"/>
        <v>LNT</v>
      </c>
    </row>
    <row r="538" spans="1:23">
      <c r="A538"/>
      <c r="O538" t="s">
        <v>121</v>
      </c>
      <c r="P538" s="13">
        <v>41689</v>
      </c>
      <c r="Q538">
        <v>26.82</v>
      </c>
      <c r="R538">
        <v>26.975000000000001</v>
      </c>
      <c r="S538">
        <v>26.584999</v>
      </c>
      <c r="T538">
        <v>26.605</v>
      </c>
      <c r="U538">
        <v>20.389963000000002</v>
      </c>
      <c r="V538">
        <v>710600</v>
      </c>
      <c r="W538" s="9" t="str">
        <f t="shared" si="12"/>
        <v>LNT</v>
      </c>
    </row>
    <row r="539" spans="1:23">
      <c r="A539"/>
      <c r="O539" t="s">
        <v>121</v>
      </c>
      <c r="P539" s="13">
        <v>41690</v>
      </c>
      <c r="Q539">
        <v>26.605</v>
      </c>
      <c r="R539">
        <v>26.945</v>
      </c>
      <c r="S539">
        <v>26.58</v>
      </c>
      <c r="T539">
        <v>26.85</v>
      </c>
      <c r="U539">
        <v>20.577728</v>
      </c>
      <c r="V539">
        <v>614200</v>
      </c>
      <c r="W539" s="9" t="str">
        <f t="shared" si="12"/>
        <v>LNT</v>
      </c>
    </row>
    <row r="540" spans="1:23">
      <c r="A540"/>
      <c r="O540" t="s">
        <v>121</v>
      </c>
      <c r="P540" s="13">
        <v>41691</v>
      </c>
      <c r="Q540">
        <v>26.889999</v>
      </c>
      <c r="R540">
        <v>27.174999</v>
      </c>
      <c r="S540">
        <v>26.809999000000001</v>
      </c>
      <c r="T540">
        <v>26.875</v>
      </c>
      <c r="U540">
        <v>20.596888</v>
      </c>
      <c r="V540">
        <v>767400</v>
      </c>
      <c r="W540" s="9" t="str">
        <f t="shared" si="12"/>
        <v>LNT</v>
      </c>
    </row>
    <row r="541" spans="1:23">
      <c r="A541"/>
      <c r="O541" t="s">
        <v>121</v>
      </c>
      <c r="P541" s="13">
        <v>41694</v>
      </c>
      <c r="Q541">
        <v>26.905000999999999</v>
      </c>
      <c r="R541">
        <v>27.059999000000001</v>
      </c>
      <c r="S541">
        <v>26.735001</v>
      </c>
      <c r="T541">
        <v>26.754999000000002</v>
      </c>
      <c r="U541">
        <v>20.504915</v>
      </c>
      <c r="V541">
        <v>948200</v>
      </c>
      <c r="W541" s="9" t="str">
        <f t="shared" si="12"/>
        <v>LNT</v>
      </c>
    </row>
    <row r="542" spans="1:23">
      <c r="A542"/>
      <c r="O542" t="s">
        <v>121</v>
      </c>
      <c r="P542" s="13">
        <v>41695</v>
      </c>
      <c r="Q542">
        <v>26.709999</v>
      </c>
      <c r="R542">
        <v>27.125</v>
      </c>
      <c r="S542">
        <v>26.51</v>
      </c>
      <c r="T542">
        <v>26.895</v>
      </c>
      <c r="U542">
        <v>20.612217000000001</v>
      </c>
      <c r="V542">
        <v>956800</v>
      </c>
      <c r="W542" s="9" t="str">
        <f t="shared" si="12"/>
        <v>LNT</v>
      </c>
    </row>
    <row r="543" spans="1:23">
      <c r="A543"/>
      <c r="O543" t="s">
        <v>121</v>
      </c>
      <c r="P543" s="13">
        <v>41696</v>
      </c>
      <c r="Q543">
        <v>27.105</v>
      </c>
      <c r="R543">
        <v>27.105</v>
      </c>
      <c r="S543">
        <v>26.84</v>
      </c>
      <c r="T543">
        <v>26.885000000000002</v>
      </c>
      <c r="U543">
        <v>20.604552999999999</v>
      </c>
      <c r="V543">
        <v>949400</v>
      </c>
      <c r="W543" s="9" t="str">
        <f t="shared" si="12"/>
        <v>LNT</v>
      </c>
    </row>
    <row r="544" spans="1:23">
      <c r="A544"/>
      <c r="O544" t="s">
        <v>121</v>
      </c>
      <c r="P544" s="13">
        <v>41697</v>
      </c>
      <c r="Q544">
        <v>27.055</v>
      </c>
      <c r="R544">
        <v>27.16</v>
      </c>
      <c r="S544">
        <v>26.719999000000001</v>
      </c>
      <c r="T544">
        <v>26.83</v>
      </c>
      <c r="U544">
        <v>20.562404999999998</v>
      </c>
      <c r="V544">
        <v>764000</v>
      </c>
      <c r="W544" s="9" t="str">
        <f t="shared" si="12"/>
        <v>LNT</v>
      </c>
    </row>
    <row r="545" spans="1:23">
      <c r="A545"/>
      <c r="O545" t="s">
        <v>121</v>
      </c>
      <c r="P545" s="13">
        <v>41698</v>
      </c>
      <c r="Q545">
        <v>26.870000999999998</v>
      </c>
      <c r="R545">
        <v>27.225000000000001</v>
      </c>
      <c r="S545">
        <v>26.75</v>
      </c>
      <c r="T545">
        <v>27.120000999999998</v>
      </c>
      <c r="U545">
        <v>20.784652999999999</v>
      </c>
      <c r="V545">
        <v>824200</v>
      </c>
      <c r="W545" s="9" t="str">
        <f t="shared" si="12"/>
        <v>LNT</v>
      </c>
    </row>
    <row r="546" spans="1:23">
      <c r="A546"/>
      <c r="O546" t="s">
        <v>121</v>
      </c>
      <c r="P546" s="13">
        <v>41701</v>
      </c>
      <c r="Q546">
        <v>26.985001</v>
      </c>
      <c r="R546">
        <v>27.09</v>
      </c>
      <c r="S546">
        <v>26.695</v>
      </c>
      <c r="T546">
        <v>26.754999000000002</v>
      </c>
      <c r="U546">
        <v>20.504915</v>
      </c>
      <c r="V546">
        <v>683000</v>
      </c>
      <c r="W546" s="9" t="str">
        <f t="shared" si="12"/>
        <v>LNT</v>
      </c>
    </row>
    <row r="547" spans="1:23">
      <c r="A547"/>
      <c r="O547" t="s">
        <v>121</v>
      </c>
      <c r="P547" s="13">
        <v>41702</v>
      </c>
      <c r="Q547">
        <v>27.049999</v>
      </c>
      <c r="R547">
        <v>27.16</v>
      </c>
      <c r="S547">
        <v>26.965</v>
      </c>
      <c r="T547">
        <v>27.145</v>
      </c>
      <c r="U547">
        <v>20.803812000000001</v>
      </c>
      <c r="V547">
        <v>907200</v>
      </c>
      <c r="W547" s="9" t="str">
        <f t="shared" si="12"/>
        <v>LNT</v>
      </c>
    </row>
    <row r="548" spans="1:23">
      <c r="A548"/>
      <c r="O548" t="s">
        <v>121</v>
      </c>
      <c r="P548" s="13">
        <v>41703</v>
      </c>
      <c r="Q548">
        <v>27.135000000000002</v>
      </c>
      <c r="R548">
        <v>27.18</v>
      </c>
      <c r="S548">
        <v>26.795000000000002</v>
      </c>
      <c r="T548">
        <v>26.879999000000002</v>
      </c>
      <c r="U548">
        <v>20.600719000000002</v>
      </c>
      <c r="V548">
        <v>467400</v>
      </c>
      <c r="W548" s="9" t="str">
        <f t="shared" si="12"/>
        <v>LNT</v>
      </c>
    </row>
    <row r="549" spans="1:23">
      <c r="A549"/>
      <c r="O549" t="s">
        <v>121</v>
      </c>
      <c r="P549" s="13">
        <v>41704</v>
      </c>
      <c r="Q549">
        <v>26.885000000000002</v>
      </c>
      <c r="R549">
        <v>26.959999</v>
      </c>
      <c r="S549">
        <v>26.674999</v>
      </c>
      <c r="T549">
        <v>26.695</v>
      </c>
      <c r="U549">
        <v>20.458940999999999</v>
      </c>
      <c r="V549">
        <v>692200</v>
      </c>
      <c r="W549" s="9" t="str">
        <f t="shared" si="12"/>
        <v>LNT</v>
      </c>
    </row>
    <row r="550" spans="1:23">
      <c r="A550"/>
      <c r="O550" t="s">
        <v>121</v>
      </c>
      <c r="P550" s="13">
        <v>41705</v>
      </c>
      <c r="Q550">
        <v>26.695</v>
      </c>
      <c r="R550">
        <v>26.864999999999998</v>
      </c>
      <c r="S550">
        <v>26.495000999999998</v>
      </c>
      <c r="T550">
        <v>26.864999999999998</v>
      </c>
      <c r="U550">
        <v>20.589224000000002</v>
      </c>
      <c r="V550">
        <v>631800</v>
      </c>
      <c r="W550" s="9" t="str">
        <f t="shared" si="12"/>
        <v>LNT</v>
      </c>
    </row>
    <row r="551" spans="1:23">
      <c r="A551"/>
      <c r="O551" t="s">
        <v>121</v>
      </c>
      <c r="P551" s="13">
        <v>41708</v>
      </c>
      <c r="Q551">
        <v>26.83</v>
      </c>
      <c r="R551">
        <v>26.969999000000001</v>
      </c>
      <c r="S551">
        <v>26.715</v>
      </c>
      <c r="T551">
        <v>26.84</v>
      </c>
      <c r="U551">
        <v>20.570065</v>
      </c>
      <c r="V551">
        <v>493800</v>
      </c>
      <c r="W551" s="9" t="str">
        <f t="shared" si="12"/>
        <v>LNT</v>
      </c>
    </row>
    <row r="552" spans="1:23">
      <c r="A552"/>
      <c r="O552" t="s">
        <v>121</v>
      </c>
      <c r="P552" s="13">
        <v>41709</v>
      </c>
      <c r="Q552">
        <v>26.82</v>
      </c>
      <c r="R552">
        <v>26.825001</v>
      </c>
      <c r="S552">
        <v>26.575001</v>
      </c>
      <c r="T552">
        <v>26.655000999999999</v>
      </c>
      <c r="U552">
        <v>20.428286</v>
      </c>
      <c r="V552">
        <v>435200</v>
      </c>
      <c r="W552" s="9" t="str">
        <f t="shared" si="12"/>
        <v>LNT</v>
      </c>
    </row>
    <row r="553" spans="1:23">
      <c r="A553"/>
      <c r="O553" t="s">
        <v>121</v>
      </c>
      <c r="P553" s="13">
        <v>41710</v>
      </c>
      <c r="Q553">
        <v>26.614999999999998</v>
      </c>
      <c r="R553">
        <v>27.125</v>
      </c>
      <c r="S553">
        <v>26.614999999999998</v>
      </c>
      <c r="T553">
        <v>27.084999</v>
      </c>
      <c r="U553">
        <v>20.757826000000001</v>
      </c>
      <c r="V553">
        <v>1117200</v>
      </c>
      <c r="W553" s="9" t="str">
        <f t="shared" si="12"/>
        <v>LNT</v>
      </c>
    </row>
    <row r="554" spans="1:23">
      <c r="A554"/>
      <c r="O554" t="s">
        <v>121</v>
      </c>
      <c r="P554" s="13">
        <v>41711</v>
      </c>
      <c r="Q554">
        <v>27.16</v>
      </c>
      <c r="R554">
        <v>27.475000000000001</v>
      </c>
      <c r="S554">
        <v>27.030000999999999</v>
      </c>
      <c r="T554">
        <v>27.35</v>
      </c>
      <c r="U554">
        <v>20.960926000000001</v>
      </c>
      <c r="V554">
        <v>762200</v>
      </c>
      <c r="W554" s="9" t="str">
        <f t="shared" si="12"/>
        <v>LNT</v>
      </c>
    </row>
    <row r="555" spans="1:23">
      <c r="A555"/>
      <c r="O555" t="s">
        <v>121</v>
      </c>
      <c r="P555" s="13">
        <v>41712</v>
      </c>
      <c r="Q555">
        <v>27.27</v>
      </c>
      <c r="R555">
        <v>27.57</v>
      </c>
      <c r="S555">
        <v>27.17</v>
      </c>
      <c r="T555">
        <v>27.35</v>
      </c>
      <c r="U555">
        <v>20.960926000000001</v>
      </c>
      <c r="V555">
        <v>801000</v>
      </c>
      <c r="W555" s="9" t="str">
        <f t="shared" si="12"/>
        <v>LNT</v>
      </c>
    </row>
    <row r="556" spans="1:23">
      <c r="A556"/>
      <c r="O556" t="s">
        <v>121</v>
      </c>
      <c r="P556" s="13">
        <v>41715</v>
      </c>
      <c r="Q556">
        <v>27.475000000000001</v>
      </c>
      <c r="R556">
        <v>27.735001</v>
      </c>
      <c r="S556">
        <v>27.315000999999999</v>
      </c>
      <c r="T556">
        <v>27.59</v>
      </c>
      <c r="U556">
        <v>21.144863000000001</v>
      </c>
      <c r="V556">
        <v>915000</v>
      </c>
      <c r="W556" s="9" t="str">
        <f t="shared" si="12"/>
        <v>LNT</v>
      </c>
    </row>
    <row r="557" spans="1:23">
      <c r="A557"/>
      <c r="O557" t="s">
        <v>121</v>
      </c>
      <c r="P557" s="13">
        <v>41716</v>
      </c>
      <c r="Q557">
        <v>27.584999</v>
      </c>
      <c r="R557">
        <v>27.66</v>
      </c>
      <c r="S557">
        <v>27.504999000000002</v>
      </c>
      <c r="T557">
        <v>27.625</v>
      </c>
      <c r="U557">
        <v>21.171686000000001</v>
      </c>
      <c r="V557">
        <v>834800</v>
      </c>
      <c r="W557" s="9" t="str">
        <f t="shared" si="12"/>
        <v>LNT</v>
      </c>
    </row>
    <row r="558" spans="1:23">
      <c r="A558"/>
      <c r="O558" t="s">
        <v>121</v>
      </c>
      <c r="P558" s="13">
        <v>41717</v>
      </c>
      <c r="Q558">
        <v>27.625</v>
      </c>
      <c r="R558">
        <v>27.625</v>
      </c>
      <c r="S558">
        <v>27.035</v>
      </c>
      <c r="T558">
        <v>27.125</v>
      </c>
      <c r="U558">
        <v>20.788489999999999</v>
      </c>
      <c r="V558">
        <v>670600</v>
      </c>
      <c r="W558" s="9" t="str">
        <f t="shared" si="12"/>
        <v>LNT</v>
      </c>
    </row>
    <row r="559" spans="1:23">
      <c r="A559"/>
      <c r="O559" t="s">
        <v>121</v>
      </c>
      <c r="P559" s="13">
        <v>41718</v>
      </c>
      <c r="Q559">
        <v>27.094999000000001</v>
      </c>
      <c r="R559">
        <v>27.219999000000001</v>
      </c>
      <c r="S559">
        <v>26.77</v>
      </c>
      <c r="T559">
        <v>26.959999</v>
      </c>
      <c r="U559">
        <v>20.662026999999998</v>
      </c>
      <c r="V559">
        <v>1556600</v>
      </c>
      <c r="W559" s="9" t="str">
        <f t="shared" si="12"/>
        <v>LNT</v>
      </c>
    </row>
    <row r="560" spans="1:23">
      <c r="A560"/>
      <c r="O560" t="s">
        <v>121</v>
      </c>
      <c r="P560" s="13">
        <v>41719</v>
      </c>
      <c r="Q560">
        <v>26.995000999999998</v>
      </c>
      <c r="R560">
        <v>27.389999</v>
      </c>
      <c r="S560">
        <v>26.985001</v>
      </c>
      <c r="T560">
        <v>27.18</v>
      </c>
      <c r="U560">
        <v>20.830636999999999</v>
      </c>
      <c r="V560">
        <v>2037400</v>
      </c>
      <c r="W560" s="9" t="str">
        <f t="shared" si="12"/>
        <v>LNT</v>
      </c>
    </row>
    <row r="561" spans="1:23">
      <c r="A561"/>
      <c r="O561" t="s">
        <v>121</v>
      </c>
      <c r="P561" s="13">
        <v>41722</v>
      </c>
      <c r="Q561">
        <v>27.254999000000002</v>
      </c>
      <c r="R561">
        <v>27.475000000000001</v>
      </c>
      <c r="S561">
        <v>27.045000000000002</v>
      </c>
      <c r="T561">
        <v>27.25</v>
      </c>
      <c r="U561">
        <v>20.884288999999999</v>
      </c>
      <c r="V561">
        <v>1324600</v>
      </c>
      <c r="W561" s="9" t="str">
        <f t="shared" si="12"/>
        <v>LNT</v>
      </c>
    </row>
    <row r="562" spans="1:23">
      <c r="A562"/>
      <c r="O562" t="s">
        <v>121</v>
      </c>
      <c r="P562" s="13">
        <v>41723</v>
      </c>
      <c r="Q562">
        <v>27.34</v>
      </c>
      <c r="R562">
        <v>27.514999</v>
      </c>
      <c r="S562">
        <v>27.27</v>
      </c>
      <c r="T562">
        <v>27.434999000000001</v>
      </c>
      <c r="U562">
        <v>21.026070000000001</v>
      </c>
      <c r="V562">
        <v>830200</v>
      </c>
      <c r="W562" s="9" t="str">
        <f t="shared" si="12"/>
        <v>LNT</v>
      </c>
    </row>
    <row r="563" spans="1:23">
      <c r="A563"/>
      <c r="O563" t="s">
        <v>121</v>
      </c>
      <c r="P563" s="13">
        <v>41724</v>
      </c>
      <c r="Q563">
        <v>27.855</v>
      </c>
      <c r="R563">
        <v>28.024999999999999</v>
      </c>
      <c r="S563">
        <v>27.6</v>
      </c>
      <c r="T563">
        <v>27.834999</v>
      </c>
      <c r="U563">
        <v>21.332626000000001</v>
      </c>
      <c r="V563">
        <v>2421200</v>
      </c>
      <c r="W563" s="9" t="str">
        <f t="shared" si="12"/>
        <v>LNT</v>
      </c>
    </row>
    <row r="564" spans="1:23">
      <c r="A564"/>
      <c r="O564" t="s">
        <v>121</v>
      </c>
      <c r="P564" s="13">
        <v>41725</v>
      </c>
      <c r="Q564">
        <v>27.84</v>
      </c>
      <c r="R564">
        <v>27.889999</v>
      </c>
      <c r="S564">
        <v>27.709999</v>
      </c>
      <c r="T564">
        <v>27.855</v>
      </c>
      <c r="U564">
        <v>21.347956</v>
      </c>
      <c r="V564">
        <v>1186400</v>
      </c>
      <c r="W564" s="9" t="str">
        <f t="shared" si="12"/>
        <v>LNT</v>
      </c>
    </row>
    <row r="565" spans="1:23">
      <c r="A565"/>
      <c r="O565" t="s">
        <v>121</v>
      </c>
      <c r="P565" s="13">
        <v>41726</v>
      </c>
      <c r="Q565">
        <v>27.889999</v>
      </c>
      <c r="R565">
        <v>28.01</v>
      </c>
      <c r="S565">
        <v>27.790001</v>
      </c>
      <c r="T565">
        <v>27.954999999999998</v>
      </c>
      <c r="U565">
        <v>21.424595</v>
      </c>
      <c r="V565">
        <v>678800</v>
      </c>
      <c r="W565" s="9" t="str">
        <f t="shared" si="12"/>
        <v>LNT</v>
      </c>
    </row>
    <row r="566" spans="1:23">
      <c r="A566"/>
      <c r="O566" t="s">
        <v>121</v>
      </c>
      <c r="P566" s="13">
        <v>41729</v>
      </c>
      <c r="Q566">
        <v>28.049999</v>
      </c>
      <c r="R566">
        <v>28.495000999999998</v>
      </c>
      <c r="S566">
        <v>28.02</v>
      </c>
      <c r="T566">
        <v>28.405000999999999</v>
      </c>
      <c r="U566">
        <v>21.769472</v>
      </c>
      <c r="V566">
        <v>1138600</v>
      </c>
      <c r="W566" s="9" t="str">
        <f t="shared" si="12"/>
        <v>LNT</v>
      </c>
    </row>
    <row r="567" spans="1:23">
      <c r="A567"/>
      <c r="O567" t="s">
        <v>121</v>
      </c>
      <c r="P567" s="13">
        <v>41730</v>
      </c>
      <c r="Q567">
        <v>28.440000999999999</v>
      </c>
      <c r="R567">
        <v>28.485001</v>
      </c>
      <c r="S567">
        <v>28.129999000000002</v>
      </c>
      <c r="T567">
        <v>28.280000999999999</v>
      </c>
      <c r="U567">
        <v>21.673676</v>
      </c>
      <c r="V567">
        <v>1047600</v>
      </c>
      <c r="W567" s="9" t="str">
        <f t="shared" si="12"/>
        <v>LNT</v>
      </c>
    </row>
    <row r="568" spans="1:23">
      <c r="A568"/>
      <c r="O568" t="s">
        <v>121</v>
      </c>
      <c r="P568" s="13">
        <v>41731</v>
      </c>
      <c r="Q568">
        <v>28.26</v>
      </c>
      <c r="R568">
        <v>28.434999000000001</v>
      </c>
      <c r="S568">
        <v>28.18</v>
      </c>
      <c r="T568">
        <v>28.355</v>
      </c>
      <c r="U568">
        <v>21.731155000000001</v>
      </c>
      <c r="V568">
        <v>896200</v>
      </c>
      <c r="W568" s="9" t="str">
        <f t="shared" si="12"/>
        <v>LNT</v>
      </c>
    </row>
    <row r="569" spans="1:23">
      <c r="A569"/>
      <c r="O569" t="s">
        <v>121</v>
      </c>
      <c r="P569" s="13">
        <v>41732</v>
      </c>
      <c r="Q569">
        <v>28.370000999999998</v>
      </c>
      <c r="R569">
        <v>28.475000000000001</v>
      </c>
      <c r="S569">
        <v>28.26</v>
      </c>
      <c r="T569">
        <v>28.285</v>
      </c>
      <c r="U569">
        <v>21.677505</v>
      </c>
      <c r="V569">
        <v>646000</v>
      </c>
      <c r="W569" s="9" t="str">
        <f t="shared" si="12"/>
        <v>LNT</v>
      </c>
    </row>
    <row r="570" spans="1:23">
      <c r="A570"/>
      <c r="O570" t="s">
        <v>121</v>
      </c>
      <c r="P570" s="13">
        <v>41733</v>
      </c>
      <c r="Q570">
        <v>28.375</v>
      </c>
      <c r="R570">
        <v>28.639999</v>
      </c>
      <c r="S570">
        <v>28.200001</v>
      </c>
      <c r="T570">
        <v>28.219999000000001</v>
      </c>
      <c r="U570">
        <v>21.627693000000001</v>
      </c>
      <c r="V570">
        <v>887400</v>
      </c>
      <c r="W570" s="9" t="str">
        <f t="shared" si="12"/>
        <v>LNT</v>
      </c>
    </row>
    <row r="571" spans="1:23">
      <c r="A571"/>
      <c r="O571" t="s">
        <v>121</v>
      </c>
      <c r="P571" s="13">
        <v>41736</v>
      </c>
      <c r="Q571">
        <v>28.204999999999998</v>
      </c>
      <c r="R571">
        <v>28.285</v>
      </c>
      <c r="S571">
        <v>27.995000999999998</v>
      </c>
      <c r="T571">
        <v>28.02</v>
      </c>
      <c r="U571">
        <v>21.474411</v>
      </c>
      <c r="V571">
        <v>1969200</v>
      </c>
      <c r="W571" s="9" t="str">
        <f t="shared" si="12"/>
        <v>LNT</v>
      </c>
    </row>
    <row r="572" spans="1:23">
      <c r="A572"/>
      <c r="O572" t="s">
        <v>121</v>
      </c>
      <c r="P572" s="13">
        <v>41737</v>
      </c>
      <c r="Q572">
        <v>28.024999999999999</v>
      </c>
      <c r="R572">
        <v>28.379999000000002</v>
      </c>
      <c r="S572">
        <v>27.735001</v>
      </c>
      <c r="T572">
        <v>28.16</v>
      </c>
      <c r="U572">
        <v>21.581703000000001</v>
      </c>
      <c r="V572">
        <v>2386600</v>
      </c>
      <c r="W572" s="9" t="str">
        <f t="shared" si="12"/>
        <v>LNT</v>
      </c>
    </row>
    <row r="573" spans="1:23">
      <c r="A573"/>
      <c r="O573" t="s">
        <v>121</v>
      </c>
      <c r="P573" s="13">
        <v>41738</v>
      </c>
      <c r="Q573">
        <v>28.190000999999999</v>
      </c>
      <c r="R573">
        <v>28.264999</v>
      </c>
      <c r="S573">
        <v>27.84</v>
      </c>
      <c r="T573">
        <v>28.184999000000001</v>
      </c>
      <c r="U573">
        <v>21.600867999999998</v>
      </c>
      <c r="V573">
        <v>1137000</v>
      </c>
      <c r="W573" s="9" t="str">
        <f t="shared" si="12"/>
        <v>LNT</v>
      </c>
    </row>
    <row r="574" spans="1:23">
      <c r="A574"/>
      <c r="O574" t="s">
        <v>121</v>
      </c>
      <c r="P574" s="13">
        <v>41739</v>
      </c>
      <c r="Q574">
        <v>28.274999999999999</v>
      </c>
      <c r="R574">
        <v>28.684999000000001</v>
      </c>
      <c r="S574">
        <v>28.15</v>
      </c>
      <c r="T574">
        <v>28.26</v>
      </c>
      <c r="U574">
        <v>21.658349999999999</v>
      </c>
      <c r="V574">
        <v>1259400</v>
      </c>
      <c r="W574" s="9" t="str">
        <f t="shared" si="12"/>
        <v>LNT</v>
      </c>
    </row>
    <row r="575" spans="1:23">
      <c r="A575"/>
      <c r="O575" t="s">
        <v>121</v>
      </c>
      <c r="P575" s="13">
        <v>41740</v>
      </c>
      <c r="Q575">
        <v>28.120000999999998</v>
      </c>
      <c r="R575">
        <v>28.459999</v>
      </c>
      <c r="S575">
        <v>28.120000999999998</v>
      </c>
      <c r="T575">
        <v>28.375</v>
      </c>
      <c r="U575">
        <v>21.746485</v>
      </c>
      <c r="V575">
        <v>2014600</v>
      </c>
      <c r="W575" s="9" t="str">
        <f t="shared" si="12"/>
        <v>LNT</v>
      </c>
    </row>
    <row r="576" spans="1:23">
      <c r="A576"/>
      <c r="O576" t="s">
        <v>121</v>
      </c>
      <c r="P576" s="13">
        <v>41743</v>
      </c>
      <c r="Q576">
        <v>28.48</v>
      </c>
      <c r="R576">
        <v>28.690000999999999</v>
      </c>
      <c r="S576">
        <v>28.305</v>
      </c>
      <c r="T576">
        <v>28.549999</v>
      </c>
      <c r="U576">
        <v>21.880600000000001</v>
      </c>
      <c r="V576">
        <v>1187800</v>
      </c>
      <c r="W576" s="9" t="str">
        <f t="shared" si="12"/>
        <v>LNT</v>
      </c>
    </row>
    <row r="577" spans="1:23">
      <c r="A577"/>
      <c r="O577" t="s">
        <v>121</v>
      </c>
      <c r="P577" s="13">
        <v>41744</v>
      </c>
      <c r="Q577">
        <v>28.605</v>
      </c>
      <c r="R577">
        <v>28.98</v>
      </c>
      <c r="S577">
        <v>28.549999</v>
      </c>
      <c r="T577">
        <v>28.950001</v>
      </c>
      <c r="U577">
        <v>22.187159000000001</v>
      </c>
      <c r="V577">
        <v>1189000</v>
      </c>
      <c r="W577" s="9" t="str">
        <f t="shared" si="12"/>
        <v>LNT</v>
      </c>
    </row>
    <row r="578" spans="1:23">
      <c r="A578"/>
      <c r="O578" t="s">
        <v>121</v>
      </c>
      <c r="P578" s="13">
        <v>41745</v>
      </c>
      <c r="Q578">
        <v>29.049999</v>
      </c>
      <c r="R578">
        <v>29.184999000000001</v>
      </c>
      <c r="S578">
        <v>28.92</v>
      </c>
      <c r="T578">
        <v>29.17</v>
      </c>
      <c r="U578">
        <v>22.355764000000001</v>
      </c>
      <c r="V578">
        <v>619600</v>
      </c>
      <c r="W578" s="9" t="str">
        <f t="shared" si="12"/>
        <v>LNT</v>
      </c>
    </row>
    <row r="579" spans="1:23">
      <c r="A579"/>
      <c r="O579" t="s">
        <v>121</v>
      </c>
      <c r="P579" s="13">
        <v>41746</v>
      </c>
      <c r="Q579">
        <v>29.17</v>
      </c>
      <c r="R579">
        <v>29.25</v>
      </c>
      <c r="S579">
        <v>28.864999999999998</v>
      </c>
      <c r="T579">
        <v>28.864999999999998</v>
      </c>
      <c r="U579">
        <v>22.122019000000002</v>
      </c>
      <c r="V579">
        <v>1219200</v>
      </c>
      <c r="W579" s="9" t="str">
        <f t="shared" si="12"/>
        <v>LNT</v>
      </c>
    </row>
    <row r="580" spans="1:23">
      <c r="A580"/>
      <c r="O580" t="s">
        <v>121</v>
      </c>
      <c r="P580" s="13">
        <v>41750</v>
      </c>
      <c r="Q580">
        <v>28.93</v>
      </c>
      <c r="R580">
        <v>29.02</v>
      </c>
      <c r="S580">
        <v>28.629999000000002</v>
      </c>
      <c r="T580">
        <v>28.73</v>
      </c>
      <c r="U580">
        <v>22.018553000000001</v>
      </c>
      <c r="V580">
        <v>568200</v>
      </c>
      <c r="W580" s="9" t="str">
        <f t="shared" si="12"/>
        <v>LNT</v>
      </c>
    </row>
    <row r="581" spans="1:23">
      <c r="A581"/>
      <c r="O581" t="s">
        <v>121</v>
      </c>
      <c r="P581" s="13">
        <v>41751</v>
      </c>
      <c r="Q581">
        <v>28.77</v>
      </c>
      <c r="R581">
        <v>28.834999</v>
      </c>
      <c r="S581">
        <v>28.58</v>
      </c>
      <c r="T581">
        <v>28.785</v>
      </c>
      <c r="U581">
        <v>22.060708999999999</v>
      </c>
      <c r="V581">
        <v>841600</v>
      </c>
      <c r="W581" s="9" t="str">
        <f t="shared" ref="W581:W644" si="13">IFERROR(VLOOKUP(O581,$B$4:$B$17,1,FALSE),"Delete")</f>
        <v>LNT</v>
      </c>
    </row>
    <row r="582" spans="1:23">
      <c r="A582"/>
      <c r="O582" t="s">
        <v>121</v>
      </c>
      <c r="P582" s="13">
        <v>41752</v>
      </c>
      <c r="Q582">
        <v>28.76</v>
      </c>
      <c r="R582">
        <v>29.129999000000002</v>
      </c>
      <c r="S582">
        <v>28.76</v>
      </c>
      <c r="T582">
        <v>28.905000999999999</v>
      </c>
      <c r="U582">
        <v>22.152670000000001</v>
      </c>
      <c r="V582">
        <v>983200</v>
      </c>
      <c r="W582" s="9" t="str">
        <f t="shared" si="13"/>
        <v>LNT</v>
      </c>
    </row>
    <row r="583" spans="1:23">
      <c r="A583"/>
      <c r="O583" t="s">
        <v>121</v>
      </c>
      <c r="P583" s="13">
        <v>41753</v>
      </c>
      <c r="Q583">
        <v>28.995000999999998</v>
      </c>
      <c r="R583">
        <v>29.049999</v>
      </c>
      <c r="S583">
        <v>28.700001</v>
      </c>
      <c r="T583">
        <v>28.940000999999999</v>
      </c>
      <c r="U583">
        <v>22.179499</v>
      </c>
      <c r="V583">
        <v>1435400</v>
      </c>
      <c r="W583" s="9" t="str">
        <f t="shared" si="13"/>
        <v>LNT</v>
      </c>
    </row>
    <row r="584" spans="1:23">
      <c r="A584"/>
      <c r="O584" t="s">
        <v>121</v>
      </c>
      <c r="P584" s="13">
        <v>41754</v>
      </c>
      <c r="Q584">
        <v>29.004999000000002</v>
      </c>
      <c r="R584">
        <v>29.395</v>
      </c>
      <c r="S584">
        <v>28.879999000000002</v>
      </c>
      <c r="T584">
        <v>29.375</v>
      </c>
      <c r="U584">
        <v>22.512878000000001</v>
      </c>
      <c r="V584">
        <v>2052000</v>
      </c>
      <c r="W584" s="9" t="str">
        <f t="shared" si="13"/>
        <v>LNT</v>
      </c>
    </row>
    <row r="585" spans="1:23">
      <c r="A585"/>
      <c r="O585" t="s">
        <v>121</v>
      </c>
      <c r="P585" s="13">
        <v>41757</v>
      </c>
      <c r="Q585">
        <v>29.135000000000002</v>
      </c>
      <c r="R585">
        <v>29.299999</v>
      </c>
      <c r="S585">
        <v>28.91</v>
      </c>
      <c r="T585">
        <v>29.18</v>
      </c>
      <c r="U585">
        <v>22.559265</v>
      </c>
      <c r="V585">
        <v>1828600</v>
      </c>
      <c r="W585" s="9" t="str">
        <f t="shared" si="13"/>
        <v>LNT</v>
      </c>
    </row>
    <row r="586" spans="1:23">
      <c r="A586"/>
      <c r="O586" t="s">
        <v>121</v>
      </c>
      <c r="P586" s="13">
        <v>41758</v>
      </c>
      <c r="Q586">
        <v>29.209999</v>
      </c>
      <c r="R586">
        <v>29.334999</v>
      </c>
      <c r="S586">
        <v>29.030000999999999</v>
      </c>
      <c r="T586">
        <v>29.07</v>
      </c>
      <c r="U586">
        <v>22.474224</v>
      </c>
      <c r="V586">
        <v>904800</v>
      </c>
      <c r="W586" s="9" t="str">
        <f t="shared" si="13"/>
        <v>LNT</v>
      </c>
    </row>
    <row r="587" spans="1:23">
      <c r="A587"/>
      <c r="O587" t="s">
        <v>121</v>
      </c>
      <c r="P587" s="13">
        <v>41759</v>
      </c>
      <c r="Q587">
        <v>29.135000000000002</v>
      </c>
      <c r="R587">
        <v>29.27</v>
      </c>
      <c r="S587">
        <v>29.02</v>
      </c>
      <c r="T587">
        <v>29.24</v>
      </c>
      <c r="U587">
        <v>22.605644000000002</v>
      </c>
      <c r="V587">
        <v>1189000</v>
      </c>
      <c r="W587" s="9" t="str">
        <f t="shared" si="13"/>
        <v>LNT</v>
      </c>
    </row>
    <row r="588" spans="1:23">
      <c r="A588"/>
      <c r="O588" t="s">
        <v>121</v>
      </c>
      <c r="P588" s="13">
        <v>41760</v>
      </c>
      <c r="Q588">
        <v>29.325001</v>
      </c>
      <c r="R588">
        <v>29.445</v>
      </c>
      <c r="S588">
        <v>28.98</v>
      </c>
      <c r="T588">
        <v>29.389999</v>
      </c>
      <c r="U588">
        <v>22.721622</v>
      </c>
      <c r="V588">
        <v>1588000</v>
      </c>
      <c r="W588" s="9" t="str">
        <f t="shared" si="13"/>
        <v>LNT</v>
      </c>
    </row>
    <row r="589" spans="1:23">
      <c r="A589"/>
      <c r="O589" t="s">
        <v>121</v>
      </c>
      <c r="P589" s="13">
        <v>41761</v>
      </c>
      <c r="Q589">
        <v>29.274999999999999</v>
      </c>
      <c r="R589">
        <v>30.059999000000001</v>
      </c>
      <c r="S589">
        <v>28.719999000000001</v>
      </c>
      <c r="T589">
        <v>28.855</v>
      </c>
      <c r="U589">
        <v>22.308005999999999</v>
      </c>
      <c r="V589">
        <v>1618200</v>
      </c>
      <c r="W589" s="9" t="str">
        <f t="shared" si="13"/>
        <v>LNT</v>
      </c>
    </row>
    <row r="590" spans="1:23">
      <c r="A590"/>
      <c r="O590" t="s">
        <v>121</v>
      </c>
      <c r="P590" s="13">
        <v>41764</v>
      </c>
      <c r="Q590">
        <v>28.764999</v>
      </c>
      <c r="R590">
        <v>29.264999</v>
      </c>
      <c r="S590">
        <v>28.764999</v>
      </c>
      <c r="T590">
        <v>29.215</v>
      </c>
      <c r="U590">
        <v>22.586323</v>
      </c>
      <c r="V590">
        <v>1493800</v>
      </c>
      <c r="W590" s="9" t="str">
        <f t="shared" si="13"/>
        <v>LNT</v>
      </c>
    </row>
    <row r="591" spans="1:23">
      <c r="A591"/>
      <c r="O591" t="s">
        <v>121</v>
      </c>
      <c r="P591" s="13">
        <v>41765</v>
      </c>
      <c r="Q591">
        <v>29.23</v>
      </c>
      <c r="R591">
        <v>29.23</v>
      </c>
      <c r="S591">
        <v>28.92</v>
      </c>
      <c r="T591">
        <v>28.995000999999998</v>
      </c>
      <c r="U591">
        <v>22.416236999999999</v>
      </c>
      <c r="V591">
        <v>1378400</v>
      </c>
      <c r="W591" s="9" t="str">
        <f t="shared" si="13"/>
        <v>LNT</v>
      </c>
    </row>
    <row r="592" spans="1:23">
      <c r="A592"/>
      <c r="O592" t="s">
        <v>121</v>
      </c>
      <c r="P592" s="13">
        <v>41766</v>
      </c>
      <c r="Q592">
        <v>29.045000000000002</v>
      </c>
      <c r="R592">
        <v>29.41</v>
      </c>
      <c r="S592">
        <v>28.954999999999998</v>
      </c>
      <c r="T592">
        <v>29.41</v>
      </c>
      <c r="U592">
        <v>22.737078</v>
      </c>
      <c r="V592">
        <v>1265600</v>
      </c>
      <c r="W592" s="9" t="str">
        <f t="shared" si="13"/>
        <v>LNT</v>
      </c>
    </row>
    <row r="593" spans="1:23">
      <c r="A593"/>
      <c r="O593" t="s">
        <v>121</v>
      </c>
      <c r="P593" s="13">
        <v>41767</v>
      </c>
      <c r="Q593">
        <v>29.42</v>
      </c>
      <c r="R593">
        <v>29.545000000000002</v>
      </c>
      <c r="S593">
        <v>29.125</v>
      </c>
      <c r="T593">
        <v>29.16</v>
      </c>
      <c r="U593">
        <v>22.543801999999999</v>
      </c>
      <c r="V593">
        <v>1253600</v>
      </c>
      <c r="W593" s="9" t="str">
        <f t="shared" si="13"/>
        <v>LNT</v>
      </c>
    </row>
    <row r="594" spans="1:23">
      <c r="A594"/>
      <c r="O594" t="s">
        <v>121</v>
      </c>
      <c r="P594" s="13">
        <v>41768</v>
      </c>
      <c r="Q594">
        <v>29.120000999999998</v>
      </c>
      <c r="R594">
        <v>29.165001</v>
      </c>
      <c r="S594">
        <v>28.709999</v>
      </c>
      <c r="T594">
        <v>28.75</v>
      </c>
      <c r="U594">
        <v>22.226835000000001</v>
      </c>
      <c r="V594">
        <v>951600</v>
      </c>
      <c r="W594" s="9" t="str">
        <f t="shared" si="13"/>
        <v>LNT</v>
      </c>
    </row>
    <row r="595" spans="1:23">
      <c r="A595"/>
      <c r="O595" t="s">
        <v>121</v>
      </c>
      <c r="P595" s="13">
        <v>41771</v>
      </c>
      <c r="Q595">
        <v>28.864999999999998</v>
      </c>
      <c r="R595">
        <v>28.91</v>
      </c>
      <c r="S595">
        <v>28.559999000000001</v>
      </c>
      <c r="T595">
        <v>28.594999000000001</v>
      </c>
      <c r="U595">
        <v>22.106997</v>
      </c>
      <c r="V595">
        <v>872600</v>
      </c>
      <c r="W595" s="9" t="str">
        <f t="shared" si="13"/>
        <v>LNT</v>
      </c>
    </row>
    <row r="596" spans="1:23">
      <c r="A596"/>
      <c r="O596" t="s">
        <v>121</v>
      </c>
      <c r="P596" s="13">
        <v>41772</v>
      </c>
      <c r="Q596">
        <v>28.67</v>
      </c>
      <c r="R596">
        <v>28.815000999999999</v>
      </c>
      <c r="S596">
        <v>28.559999000000001</v>
      </c>
      <c r="T596">
        <v>28.674999</v>
      </c>
      <c r="U596">
        <v>22.168845999999998</v>
      </c>
      <c r="V596">
        <v>935200</v>
      </c>
      <c r="W596" s="9" t="str">
        <f t="shared" si="13"/>
        <v>LNT</v>
      </c>
    </row>
    <row r="597" spans="1:23">
      <c r="A597"/>
      <c r="O597" t="s">
        <v>121</v>
      </c>
      <c r="P597" s="13">
        <v>41773</v>
      </c>
      <c r="Q597">
        <v>28.674999</v>
      </c>
      <c r="R597">
        <v>28.965</v>
      </c>
      <c r="S597">
        <v>28.639999</v>
      </c>
      <c r="T597">
        <v>28.785</v>
      </c>
      <c r="U597">
        <v>22.253893000000001</v>
      </c>
      <c r="V597">
        <v>537800</v>
      </c>
      <c r="W597" s="9" t="str">
        <f t="shared" si="13"/>
        <v>LNT</v>
      </c>
    </row>
    <row r="598" spans="1:23">
      <c r="A598"/>
      <c r="O598" t="s">
        <v>121</v>
      </c>
      <c r="P598" s="13">
        <v>41774</v>
      </c>
      <c r="Q598">
        <v>28.785</v>
      </c>
      <c r="R598">
        <v>28.85</v>
      </c>
      <c r="S598">
        <v>28.535</v>
      </c>
      <c r="T598">
        <v>28.67</v>
      </c>
      <c r="U598">
        <v>22.164978000000001</v>
      </c>
      <c r="V598">
        <v>836800</v>
      </c>
      <c r="W598" s="9" t="str">
        <f t="shared" si="13"/>
        <v>LNT</v>
      </c>
    </row>
    <row r="599" spans="1:23">
      <c r="A599"/>
      <c r="O599" t="s">
        <v>121</v>
      </c>
      <c r="P599" s="13">
        <v>41775</v>
      </c>
      <c r="Q599">
        <v>28.635000000000002</v>
      </c>
      <c r="R599">
        <v>28.780000999999999</v>
      </c>
      <c r="S599">
        <v>28.485001</v>
      </c>
      <c r="T599">
        <v>28.77</v>
      </c>
      <c r="U599">
        <v>22.242291999999999</v>
      </c>
      <c r="V599">
        <v>725000</v>
      </c>
      <c r="W599" s="9" t="str">
        <f t="shared" si="13"/>
        <v>LNT</v>
      </c>
    </row>
    <row r="600" spans="1:23">
      <c r="A600"/>
      <c r="O600" t="s">
        <v>121</v>
      </c>
      <c r="P600" s="13">
        <v>41778</v>
      </c>
      <c r="Q600">
        <v>28.68</v>
      </c>
      <c r="R600">
        <v>28.715</v>
      </c>
      <c r="S600">
        <v>28.32</v>
      </c>
      <c r="T600">
        <v>28.34</v>
      </c>
      <c r="U600">
        <v>21.909856999999999</v>
      </c>
      <c r="V600">
        <v>799600</v>
      </c>
      <c r="W600" s="9" t="str">
        <f t="shared" si="13"/>
        <v>LNT</v>
      </c>
    </row>
    <row r="601" spans="1:23">
      <c r="A601"/>
      <c r="O601" t="s">
        <v>121</v>
      </c>
      <c r="P601" s="13">
        <v>41779</v>
      </c>
      <c r="Q601">
        <v>28.33</v>
      </c>
      <c r="R601">
        <v>28.49</v>
      </c>
      <c r="S601">
        <v>28.045000000000002</v>
      </c>
      <c r="T601">
        <v>28.235001</v>
      </c>
      <c r="U601">
        <v>21.828678</v>
      </c>
      <c r="V601">
        <v>871400</v>
      </c>
      <c r="W601" s="9" t="str">
        <f t="shared" si="13"/>
        <v>LNT</v>
      </c>
    </row>
    <row r="602" spans="1:23">
      <c r="A602"/>
      <c r="O602" t="s">
        <v>121</v>
      </c>
      <c r="P602" s="13">
        <v>41780</v>
      </c>
      <c r="Q602">
        <v>28.355</v>
      </c>
      <c r="R602">
        <v>28.375</v>
      </c>
      <c r="S602">
        <v>28.174999</v>
      </c>
      <c r="T602">
        <v>28.285</v>
      </c>
      <c r="U602">
        <v>21.867334</v>
      </c>
      <c r="V602">
        <v>651600</v>
      </c>
      <c r="W602" s="9" t="str">
        <f t="shared" si="13"/>
        <v>LNT</v>
      </c>
    </row>
    <row r="603" spans="1:23">
      <c r="A603"/>
      <c r="O603" t="s">
        <v>121</v>
      </c>
      <c r="P603" s="13">
        <v>41781</v>
      </c>
      <c r="Q603">
        <v>28.315000999999999</v>
      </c>
      <c r="R603">
        <v>28.514999</v>
      </c>
      <c r="S603">
        <v>28.245000999999998</v>
      </c>
      <c r="T603">
        <v>28.49</v>
      </c>
      <c r="U603">
        <v>22.025825999999999</v>
      </c>
      <c r="V603">
        <v>712800</v>
      </c>
      <c r="W603" s="9" t="str">
        <f t="shared" si="13"/>
        <v>LNT</v>
      </c>
    </row>
    <row r="604" spans="1:23">
      <c r="A604"/>
      <c r="O604" t="s">
        <v>121</v>
      </c>
      <c r="P604" s="13">
        <v>41782</v>
      </c>
      <c r="Q604">
        <v>28.51</v>
      </c>
      <c r="R604">
        <v>28.58</v>
      </c>
      <c r="S604">
        <v>28.375</v>
      </c>
      <c r="T604">
        <v>28.545000000000002</v>
      </c>
      <c r="U604">
        <v>22.068344</v>
      </c>
      <c r="V604">
        <v>693800</v>
      </c>
      <c r="W604" s="9" t="str">
        <f t="shared" si="13"/>
        <v>LNT</v>
      </c>
    </row>
    <row r="605" spans="1:23">
      <c r="A605"/>
      <c r="O605" t="s">
        <v>121</v>
      </c>
      <c r="P605" s="13">
        <v>41786</v>
      </c>
      <c r="Q605">
        <v>28.715</v>
      </c>
      <c r="R605">
        <v>28.790001</v>
      </c>
      <c r="S605">
        <v>28.610001</v>
      </c>
      <c r="T605">
        <v>28.695</v>
      </c>
      <c r="U605">
        <v>22.184308999999999</v>
      </c>
      <c r="V605">
        <v>539000</v>
      </c>
      <c r="W605" s="9" t="str">
        <f t="shared" si="13"/>
        <v>LNT</v>
      </c>
    </row>
    <row r="606" spans="1:23">
      <c r="A606"/>
      <c r="O606" t="s">
        <v>121</v>
      </c>
      <c r="P606" s="13">
        <v>41787</v>
      </c>
      <c r="Q606">
        <v>28.719999000000001</v>
      </c>
      <c r="R606">
        <v>28.985001</v>
      </c>
      <c r="S606">
        <v>28.65</v>
      </c>
      <c r="T606">
        <v>28.969999000000001</v>
      </c>
      <c r="U606">
        <v>22.396912</v>
      </c>
      <c r="V606">
        <v>891200</v>
      </c>
      <c r="W606" s="9" t="str">
        <f t="shared" si="13"/>
        <v>LNT</v>
      </c>
    </row>
    <row r="607" spans="1:23">
      <c r="A607"/>
      <c r="O607" t="s">
        <v>121</v>
      </c>
      <c r="P607" s="13">
        <v>41788</v>
      </c>
      <c r="Q607">
        <v>29.08</v>
      </c>
      <c r="R607">
        <v>29.094999000000001</v>
      </c>
      <c r="S607">
        <v>28.745000999999998</v>
      </c>
      <c r="T607">
        <v>28.875</v>
      </c>
      <c r="U607">
        <v>22.323468999999999</v>
      </c>
      <c r="V607">
        <v>597400</v>
      </c>
      <c r="W607" s="9" t="str">
        <f t="shared" si="13"/>
        <v>LNT</v>
      </c>
    </row>
    <row r="608" spans="1:23">
      <c r="A608"/>
      <c r="O608" t="s">
        <v>121</v>
      </c>
      <c r="P608" s="13">
        <v>41789</v>
      </c>
      <c r="Q608">
        <v>28.855</v>
      </c>
      <c r="R608">
        <v>29.184999000000001</v>
      </c>
      <c r="S608">
        <v>28.834999</v>
      </c>
      <c r="T608">
        <v>29.15</v>
      </c>
      <c r="U608">
        <v>22.536069999999999</v>
      </c>
      <c r="V608">
        <v>965800</v>
      </c>
      <c r="W608" s="9" t="str">
        <f t="shared" si="13"/>
        <v>LNT</v>
      </c>
    </row>
    <row r="609" spans="1:23">
      <c r="A609"/>
      <c r="O609" t="s">
        <v>121</v>
      </c>
      <c r="P609" s="13">
        <v>41792</v>
      </c>
      <c r="Q609">
        <v>29.084999</v>
      </c>
      <c r="R609">
        <v>29.209999</v>
      </c>
      <c r="S609">
        <v>28.969999000000001</v>
      </c>
      <c r="T609">
        <v>29.105</v>
      </c>
      <c r="U609">
        <v>22.501280000000001</v>
      </c>
      <c r="V609">
        <v>732600</v>
      </c>
      <c r="W609" s="9" t="str">
        <f t="shared" si="13"/>
        <v>LNT</v>
      </c>
    </row>
    <row r="610" spans="1:23">
      <c r="A610"/>
      <c r="O610" t="s">
        <v>121</v>
      </c>
      <c r="P610" s="13">
        <v>41793</v>
      </c>
      <c r="Q610">
        <v>29.02</v>
      </c>
      <c r="R610">
        <v>29.165001</v>
      </c>
      <c r="S610">
        <v>28.92</v>
      </c>
      <c r="T610">
        <v>29.049999</v>
      </c>
      <c r="U610">
        <v>22.458756999999999</v>
      </c>
      <c r="V610">
        <v>954400</v>
      </c>
      <c r="W610" s="9" t="str">
        <f t="shared" si="13"/>
        <v>LNT</v>
      </c>
    </row>
    <row r="611" spans="1:23">
      <c r="A611"/>
      <c r="O611" t="s">
        <v>121</v>
      </c>
      <c r="P611" s="13">
        <v>41794</v>
      </c>
      <c r="Q611">
        <v>29.01</v>
      </c>
      <c r="R611">
        <v>29.105</v>
      </c>
      <c r="S611">
        <v>28.84</v>
      </c>
      <c r="T611">
        <v>29.094999000000001</v>
      </c>
      <c r="U611">
        <v>22.493552999999999</v>
      </c>
      <c r="V611">
        <v>441000</v>
      </c>
      <c r="W611" s="9" t="str">
        <f t="shared" si="13"/>
        <v>LNT</v>
      </c>
    </row>
    <row r="612" spans="1:23">
      <c r="A612"/>
      <c r="O612" t="s">
        <v>121</v>
      </c>
      <c r="P612" s="13">
        <v>41795</v>
      </c>
      <c r="Q612">
        <v>29.145</v>
      </c>
      <c r="R612">
        <v>29.389999</v>
      </c>
      <c r="S612">
        <v>29.09</v>
      </c>
      <c r="T612">
        <v>29.35</v>
      </c>
      <c r="U612">
        <v>22.690693</v>
      </c>
      <c r="V612">
        <v>503800</v>
      </c>
      <c r="W612" s="9" t="str">
        <f t="shared" si="13"/>
        <v>LNT</v>
      </c>
    </row>
    <row r="613" spans="1:23">
      <c r="A613"/>
      <c r="O613" t="s">
        <v>121</v>
      </c>
      <c r="P613" s="13">
        <v>41796</v>
      </c>
      <c r="Q613">
        <v>29.43</v>
      </c>
      <c r="R613">
        <v>29.540001</v>
      </c>
      <c r="S613">
        <v>29.285</v>
      </c>
      <c r="T613">
        <v>29.344999000000001</v>
      </c>
      <c r="U613">
        <v>22.686827000000001</v>
      </c>
      <c r="V613">
        <v>643000</v>
      </c>
      <c r="W613" s="9" t="str">
        <f t="shared" si="13"/>
        <v>LNT</v>
      </c>
    </row>
    <row r="614" spans="1:23">
      <c r="A614"/>
      <c r="O614" t="s">
        <v>121</v>
      </c>
      <c r="P614" s="13">
        <v>41799</v>
      </c>
      <c r="Q614">
        <v>29.264999</v>
      </c>
      <c r="R614">
        <v>29.370000999999998</v>
      </c>
      <c r="S614">
        <v>29.145</v>
      </c>
      <c r="T614">
        <v>29.215</v>
      </c>
      <c r="U614">
        <v>22.586323</v>
      </c>
      <c r="V614">
        <v>888800</v>
      </c>
      <c r="W614" s="9" t="str">
        <f t="shared" si="13"/>
        <v>LNT</v>
      </c>
    </row>
    <row r="615" spans="1:23">
      <c r="A615"/>
      <c r="O615" t="s">
        <v>121</v>
      </c>
      <c r="P615" s="13">
        <v>41800</v>
      </c>
      <c r="Q615">
        <v>29.155000999999999</v>
      </c>
      <c r="R615">
        <v>29.209999</v>
      </c>
      <c r="S615">
        <v>29.02</v>
      </c>
      <c r="T615">
        <v>29.045000000000002</v>
      </c>
      <c r="U615">
        <v>22.454901</v>
      </c>
      <c r="V615">
        <v>643600</v>
      </c>
      <c r="W615" s="9" t="str">
        <f t="shared" si="13"/>
        <v>LNT</v>
      </c>
    </row>
    <row r="616" spans="1:23">
      <c r="A616"/>
      <c r="O616" t="s">
        <v>121</v>
      </c>
      <c r="P616" s="13">
        <v>41801</v>
      </c>
      <c r="Q616">
        <v>29.004999000000002</v>
      </c>
      <c r="R616">
        <v>29.02</v>
      </c>
      <c r="S616">
        <v>28.629999000000002</v>
      </c>
      <c r="T616">
        <v>28.639999</v>
      </c>
      <c r="U616">
        <v>22.14179</v>
      </c>
      <c r="V616">
        <v>882400</v>
      </c>
      <c r="W616" s="9" t="str">
        <f t="shared" si="13"/>
        <v>LNT</v>
      </c>
    </row>
    <row r="617" spans="1:23">
      <c r="A617"/>
      <c r="O617" t="s">
        <v>121</v>
      </c>
      <c r="P617" s="13">
        <v>41802</v>
      </c>
      <c r="Q617">
        <v>28.555</v>
      </c>
      <c r="R617">
        <v>28.77</v>
      </c>
      <c r="S617">
        <v>28.274999999999999</v>
      </c>
      <c r="T617">
        <v>28.76</v>
      </c>
      <c r="U617">
        <v>22.234562</v>
      </c>
      <c r="V617">
        <v>607200</v>
      </c>
      <c r="W617" s="9" t="str">
        <f t="shared" si="13"/>
        <v>LNT</v>
      </c>
    </row>
    <row r="618" spans="1:23">
      <c r="A618"/>
      <c r="O618" t="s">
        <v>121</v>
      </c>
      <c r="P618" s="13">
        <v>41803</v>
      </c>
      <c r="Q618">
        <v>28.785</v>
      </c>
      <c r="R618">
        <v>28.915001</v>
      </c>
      <c r="S618">
        <v>28.575001</v>
      </c>
      <c r="T618">
        <v>28.83</v>
      </c>
      <c r="U618">
        <v>22.288672999999999</v>
      </c>
      <c r="V618">
        <v>595400</v>
      </c>
      <c r="W618" s="9" t="str">
        <f t="shared" si="13"/>
        <v>LNT</v>
      </c>
    </row>
    <row r="619" spans="1:23">
      <c r="A619"/>
      <c r="O619" t="s">
        <v>121</v>
      </c>
      <c r="P619" s="13">
        <v>41806</v>
      </c>
      <c r="Q619">
        <v>28.875</v>
      </c>
      <c r="R619">
        <v>29.379999000000002</v>
      </c>
      <c r="S619">
        <v>28.795000000000002</v>
      </c>
      <c r="T619">
        <v>29.18</v>
      </c>
      <c r="U619">
        <v>22.559265</v>
      </c>
      <c r="V619">
        <v>808000</v>
      </c>
      <c r="W619" s="9" t="str">
        <f t="shared" si="13"/>
        <v>LNT</v>
      </c>
    </row>
    <row r="620" spans="1:23">
      <c r="A620"/>
      <c r="O620" t="s">
        <v>121</v>
      </c>
      <c r="P620" s="13">
        <v>41807</v>
      </c>
      <c r="Q620">
        <v>29.16</v>
      </c>
      <c r="R620">
        <v>29.32</v>
      </c>
      <c r="S620">
        <v>29.030000999999999</v>
      </c>
      <c r="T620">
        <v>29.155000999999999</v>
      </c>
      <c r="U620">
        <v>22.539936000000001</v>
      </c>
      <c r="V620">
        <v>1071000</v>
      </c>
      <c r="W620" s="9" t="str">
        <f t="shared" si="13"/>
        <v>LNT</v>
      </c>
    </row>
    <row r="621" spans="1:23">
      <c r="A621"/>
      <c r="O621" t="s">
        <v>121</v>
      </c>
      <c r="P621" s="13">
        <v>41808</v>
      </c>
      <c r="Q621">
        <v>29.190000999999999</v>
      </c>
      <c r="R621">
        <v>29.674999</v>
      </c>
      <c r="S621">
        <v>29.15</v>
      </c>
      <c r="T621">
        <v>29.66</v>
      </c>
      <c r="U621">
        <v>22.930354999999999</v>
      </c>
      <c r="V621">
        <v>780400</v>
      </c>
      <c r="W621" s="9" t="str">
        <f t="shared" si="13"/>
        <v>LNT</v>
      </c>
    </row>
    <row r="622" spans="1:23">
      <c r="A622"/>
      <c r="O622" t="s">
        <v>121</v>
      </c>
      <c r="P622" s="13">
        <v>41809</v>
      </c>
      <c r="Q622">
        <v>29.665001</v>
      </c>
      <c r="R622">
        <v>29.915001</v>
      </c>
      <c r="S622">
        <v>29.645</v>
      </c>
      <c r="T622">
        <v>29.799999</v>
      </c>
      <c r="U622">
        <v>23.038591</v>
      </c>
      <c r="V622">
        <v>913400</v>
      </c>
      <c r="W622" s="9" t="str">
        <f t="shared" si="13"/>
        <v>LNT</v>
      </c>
    </row>
    <row r="623" spans="1:23">
      <c r="A623"/>
      <c r="O623" t="s">
        <v>121</v>
      </c>
      <c r="P623" s="13">
        <v>41810</v>
      </c>
      <c r="Q623">
        <v>29.864999999999998</v>
      </c>
      <c r="R623">
        <v>29.895</v>
      </c>
      <c r="S623">
        <v>29.655000999999999</v>
      </c>
      <c r="T623">
        <v>29.704999999999998</v>
      </c>
      <c r="U623">
        <v>22.965149</v>
      </c>
      <c r="V623">
        <v>1381600</v>
      </c>
      <c r="W623" s="9" t="str">
        <f t="shared" si="13"/>
        <v>LNT</v>
      </c>
    </row>
    <row r="624" spans="1:23">
      <c r="A624"/>
      <c r="O624" t="s">
        <v>121</v>
      </c>
      <c r="P624" s="13">
        <v>41813</v>
      </c>
      <c r="Q624">
        <v>29.805</v>
      </c>
      <c r="R624">
        <v>29.870000999999998</v>
      </c>
      <c r="S624">
        <v>29.42</v>
      </c>
      <c r="T624">
        <v>29.620000999999998</v>
      </c>
      <c r="U624">
        <v>22.899435</v>
      </c>
      <c r="V624">
        <v>1291200</v>
      </c>
      <c r="W624" s="9" t="str">
        <f t="shared" si="13"/>
        <v>LNT</v>
      </c>
    </row>
    <row r="625" spans="1:23">
      <c r="A625"/>
      <c r="O625" t="s">
        <v>121</v>
      </c>
      <c r="P625" s="13">
        <v>41814</v>
      </c>
      <c r="Q625">
        <v>29.66</v>
      </c>
      <c r="R625">
        <v>29.875</v>
      </c>
      <c r="S625">
        <v>29.610001</v>
      </c>
      <c r="T625">
        <v>29.725000000000001</v>
      </c>
      <c r="U625">
        <v>22.980608</v>
      </c>
      <c r="V625">
        <v>572400</v>
      </c>
      <c r="W625" s="9" t="str">
        <f t="shared" si="13"/>
        <v>LNT</v>
      </c>
    </row>
    <row r="626" spans="1:23">
      <c r="A626"/>
      <c r="O626" t="s">
        <v>121</v>
      </c>
      <c r="P626" s="13">
        <v>41815</v>
      </c>
      <c r="Q626">
        <v>29.695</v>
      </c>
      <c r="R626">
        <v>29.98</v>
      </c>
      <c r="S626">
        <v>29.695</v>
      </c>
      <c r="T626">
        <v>29.934999000000001</v>
      </c>
      <c r="U626">
        <v>23.142959999999999</v>
      </c>
      <c r="V626">
        <v>902400</v>
      </c>
      <c r="W626" s="9" t="str">
        <f t="shared" si="13"/>
        <v>LNT</v>
      </c>
    </row>
    <row r="627" spans="1:23">
      <c r="A627"/>
      <c r="O627" t="s">
        <v>121</v>
      </c>
      <c r="P627" s="13">
        <v>41816</v>
      </c>
      <c r="Q627">
        <v>29.995000999999998</v>
      </c>
      <c r="R627">
        <v>30.01</v>
      </c>
      <c r="S627">
        <v>29.809999000000001</v>
      </c>
      <c r="T627">
        <v>29.995000999999998</v>
      </c>
      <c r="U627">
        <v>23.189347999999999</v>
      </c>
      <c r="V627">
        <v>955600</v>
      </c>
      <c r="W627" s="9" t="str">
        <f t="shared" si="13"/>
        <v>LNT</v>
      </c>
    </row>
    <row r="628" spans="1:23">
      <c r="A628"/>
      <c r="O628" t="s">
        <v>121</v>
      </c>
      <c r="P628" s="13">
        <v>41817</v>
      </c>
      <c r="Q628">
        <v>29.959999</v>
      </c>
      <c r="R628">
        <v>30.129999000000002</v>
      </c>
      <c r="S628">
        <v>29.864999999999998</v>
      </c>
      <c r="T628">
        <v>30.040001</v>
      </c>
      <c r="U628">
        <v>23.224136000000001</v>
      </c>
      <c r="V628">
        <v>1117600</v>
      </c>
      <c r="W628" s="9" t="str">
        <f t="shared" si="13"/>
        <v>LNT</v>
      </c>
    </row>
    <row r="629" spans="1:23">
      <c r="A629"/>
      <c r="O629" t="s">
        <v>121</v>
      </c>
      <c r="P629" s="13">
        <v>41820</v>
      </c>
      <c r="Q629">
        <v>30.049999</v>
      </c>
      <c r="R629">
        <v>30.440000999999999</v>
      </c>
      <c r="S629">
        <v>29.940000999999999</v>
      </c>
      <c r="T629">
        <v>30.43</v>
      </c>
      <c r="U629">
        <v>23.525652000000001</v>
      </c>
      <c r="V629">
        <v>1053800</v>
      </c>
      <c r="W629" s="9" t="str">
        <f t="shared" si="13"/>
        <v>LNT</v>
      </c>
    </row>
    <row r="630" spans="1:23">
      <c r="A630"/>
      <c r="O630" t="s">
        <v>121</v>
      </c>
      <c r="P630" s="13">
        <v>41821</v>
      </c>
      <c r="Q630">
        <v>30.424999</v>
      </c>
      <c r="R630">
        <v>30.445</v>
      </c>
      <c r="S630">
        <v>30.004999000000002</v>
      </c>
      <c r="T630">
        <v>30.035</v>
      </c>
      <c r="U630">
        <v>23.220272000000001</v>
      </c>
      <c r="V630">
        <v>1450800</v>
      </c>
      <c r="W630" s="9" t="str">
        <f t="shared" si="13"/>
        <v>LNT</v>
      </c>
    </row>
    <row r="631" spans="1:23">
      <c r="A631"/>
      <c r="O631" t="s">
        <v>121</v>
      </c>
      <c r="P631" s="13">
        <v>41822</v>
      </c>
      <c r="Q631">
        <v>29.98</v>
      </c>
      <c r="R631">
        <v>29.98</v>
      </c>
      <c r="S631">
        <v>29.209999</v>
      </c>
      <c r="T631">
        <v>29.344999000000001</v>
      </c>
      <c r="U631">
        <v>22.686827000000001</v>
      </c>
      <c r="V631">
        <v>1123600</v>
      </c>
      <c r="W631" s="9" t="str">
        <f t="shared" si="13"/>
        <v>LNT</v>
      </c>
    </row>
    <row r="632" spans="1:23">
      <c r="A632"/>
      <c r="O632" t="s">
        <v>121</v>
      </c>
      <c r="P632" s="13">
        <v>41823</v>
      </c>
      <c r="Q632">
        <v>29.344999000000001</v>
      </c>
      <c r="R632">
        <v>29.41</v>
      </c>
      <c r="S632">
        <v>29.125</v>
      </c>
      <c r="T632">
        <v>29.290001</v>
      </c>
      <c r="U632">
        <v>22.644310000000001</v>
      </c>
      <c r="V632">
        <v>572800</v>
      </c>
      <c r="W632" s="9" t="str">
        <f t="shared" si="13"/>
        <v>LNT</v>
      </c>
    </row>
    <row r="633" spans="1:23">
      <c r="A633"/>
      <c r="O633" t="s">
        <v>121</v>
      </c>
      <c r="P633" s="13">
        <v>41827</v>
      </c>
      <c r="Q633">
        <v>29.25</v>
      </c>
      <c r="R633">
        <v>29.454999999999998</v>
      </c>
      <c r="S633">
        <v>29.125</v>
      </c>
      <c r="T633">
        <v>29.344999000000001</v>
      </c>
      <c r="U633">
        <v>22.686827000000001</v>
      </c>
      <c r="V633">
        <v>767800</v>
      </c>
      <c r="W633" s="9" t="str">
        <f t="shared" si="13"/>
        <v>LNT</v>
      </c>
    </row>
    <row r="634" spans="1:23">
      <c r="A634"/>
      <c r="O634" t="s">
        <v>121</v>
      </c>
      <c r="P634" s="13">
        <v>41828</v>
      </c>
      <c r="Q634">
        <v>29.285</v>
      </c>
      <c r="R634">
        <v>29.610001</v>
      </c>
      <c r="S634">
        <v>29.225000000000001</v>
      </c>
      <c r="T634">
        <v>29.58</v>
      </c>
      <c r="U634">
        <v>22.868507000000001</v>
      </c>
      <c r="V634">
        <v>969200</v>
      </c>
      <c r="W634" s="9" t="str">
        <f t="shared" si="13"/>
        <v>LNT</v>
      </c>
    </row>
    <row r="635" spans="1:23">
      <c r="A635"/>
      <c r="O635" t="s">
        <v>121</v>
      </c>
      <c r="P635" s="13">
        <v>41829</v>
      </c>
      <c r="Q635">
        <v>29.575001</v>
      </c>
      <c r="R635">
        <v>29.639999</v>
      </c>
      <c r="S635">
        <v>29.35</v>
      </c>
      <c r="T635">
        <v>29.524999999999999</v>
      </c>
      <c r="U635">
        <v>22.825990999999998</v>
      </c>
      <c r="V635">
        <v>1004800</v>
      </c>
      <c r="W635" s="9" t="str">
        <f t="shared" si="13"/>
        <v>LNT</v>
      </c>
    </row>
    <row r="636" spans="1:23">
      <c r="A636"/>
      <c r="O636" t="s">
        <v>121</v>
      </c>
      <c r="P636" s="13">
        <v>41830</v>
      </c>
      <c r="Q636">
        <v>29.33</v>
      </c>
      <c r="R636">
        <v>29.834999</v>
      </c>
      <c r="S636">
        <v>29.254999000000002</v>
      </c>
      <c r="T636">
        <v>29.774999999999999</v>
      </c>
      <c r="U636">
        <v>23.019262000000001</v>
      </c>
      <c r="V636">
        <v>917000</v>
      </c>
      <c r="W636" s="9" t="str">
        <f t="shared" si="13"/>
        <v>LNT</v>
      </c>
    </row>
    <row r="637" spans="1:23">
      <c r="A637"/>
      <c r="O637" t="s">
        <v>121</v>
      </c>
      <c r="P637" s="13">
        <v>41831</v>
      </c>
      <c r="Q637">
        <v>29.74</v>
      </c>
      <c r="R637">
        <v>29.799999</v>
      </c>
      <c r="S637">
        <v>29.469999000000001</v>
      </c>
      <c r="T637">
        <v>29.565000999999999</v>
      </c>
      <c r="U637">
        <v>22.856912999999999</v>
      </c>
      <c r="V637">
        <v>1092600</v>
      </c>
      <c r="W637" s="9" t="str">
        <f t="shared" si="13"/>
        <v>LNT</v>
      </c>
    </row>
    <row r="638" spans="1:23">
      <c r="A638"/>
      <c r="O638" t="s">
        <v>121</v>
      </c>
      <c r="P638" s="13">
        <v>41834</v>
      </c>
      <c r="Q638">
        <v>29.445</v>
      </c>
      <c r="R638">
        <v>29.6</v>
      </c>
      <c r="S638">
        <v>29.209999</v>
      </c>
      <c r="T638">
        <v>29.274999999999999</v>
      </c>
      <c r="U638">
        <v>22.632711</v>
      </c>
      <c r="V638">
        <v>1756200</v>
      </c>
      <c r="W638" s="9" t="str">
        <f t="shared" si="13"/>
        <v>LNT</v>
      </c>
    </row>
    <row r="639" spans="1:23">
      <c r="A639"/>
      <c r="O639" t="s">
        <v>121</v>
      </c>
      <c r="P639" s="13">
        <v>41835</v>
      </c>
      <c r="Q639">
        <v>29.215</v>
      </c>
      <c r="R639">
        <v>29.475000000000001</v>
      </c>
      <c r="S639">
        <v>29.155000999999999</v>
      </c>
      <c r="T639">
        <v>29.469999000000001</v>
      </c>
      <c r="U639">
        <v>22.783467999999999</v>
      </c>
      <c r="V639">
        <v>1290200</v>
      </c>
      <c r="W639" s="9" t="str">
        <f t="shared" si="13"/>
        <v>LNT</v>
      </c>
    </row>
    <row r="640" spans="1:23">
      <c r="A640"/>
      <c r="O640" t="s">
        <v>121</v>
      </c>
      <c r="P640" s="13">
        <v>41836</v>
      </c>
      <c r="Q640">
        <v>29.450001</v>
      </c>
      <c r="R640">
        <v>29.674999</v>
      </c>
      <c r="S640">
        <v>29.084999</v>
      </c>
      <c r="T640">
        <v>29.385000000000002</v>
      </c>
      <c r="U640">
        <v>22.717752000000001</v>
      </c>
      <c r="V640">
        <v>1467200</v>
      </c>
      <c r="W640" s="9" t="str">
        <f t="shared" si="13"/>
        <v>LNT</v>
      </c>
    </row>
    <row r="641" spans="1:23">
      <c r="A641"/>
      <c r="O641" t="s">
        <v>121</v>
      </c>
      <c r="P641" s="13">
        <v>41837</v>
      </c>
      <c r="Q641">
        <v>29.355</v>
      </c>
      <c r="R641">
        <v>29.454999999999998</v>
      </c>
      <c r="S641">
        <v>29.125</v>
      </c>
      <c r="T641">
        <v>29.135000000000002</v>
      </c>
      <c r="U641">
        <v>22.524473</v>
      </c>
      <c r="V641">
        <v>1103600</v>
      </c>
      <c r="W641" s="9" t="str">
        <f t="shared" si="13"/>
        <v>LNT</v>
      </c>
    </row>
    <row r="642" spans="1:23">
      <c r="A642"/>
      <c r="O642" t="s">
        <v>121</v>
      </c>
      <c r="P642" s="13">
        <v>41838</v>
      </c>
      <c r="Q642">
        <v>29.25</v>
      </c>
      <c r="R642">
        <v>29.495000999999998</v>
      </c>
      <c r="S642">
        <v>29.07</v>
      </c>
      <c r="T642">
        <v>29.469999000000001</v>
      </c>
      <c r="U642">
        <v>22.783467999999999</v>
      </c>
      <c r="V642">
        <v>561200</v>
      </c>
      <c r="W642" s="9" t="str">
        <f t="shared" si="13"/>
        <v>LNT</v>
      </c>
    </row>
    <row r="643" spans="1:23">
      <c r="A643"/>
      <c r="O643" t="s">
        <v>121</v>
      </c>
      <c r="P643" s="13">
        <v>41841</v>
      </c>
      <c r="Q643">
        <v>29.440000999999999</v>
      </c>
      <c r="R643">
        <v>29.540001</v>
      </c>
      <c r="S643">
        <v>29.295000000000002</v>
      </c>
      <c r="T643">
        <v>29.450001</v>
      </c>
      <c r="U643">
        <v>22.768001999999999</v>
      </c>
      <c r="V643">
        <v>799000</v>
      </c>
      <c r="W643" s="9" t="str">
        <f t="shared" si="13"/>
        <v>LNT</v>
      </c>
    </row>
    <row r="644" spans="1:23">
      <c r="A644"/>
      <c r="O644" t="s">
        <v>121</v>
      </c>
      <c r="P644" s="13">
        <v>41842</v>
      </c>
      <c r="Q644">
        <v>29.535</v>
      </c>
      <c r="R644">
        <v>29.635000000000002</v>
      </c>
      <c r="S644">
        <v>29.495000999999998</v>
      </c>
      <c r="T644">
        <v>29.6</v>
      </c>
      <c r="U644">
        <v>22.883973999999998</v>
      </c>
      <c r="V644">
        <v>998600</v>
      </c>
      <c r="W644" s="9" t="str">
        <f t="shared" si="13"/>
        <v>LNT</v>
      </c>
    </row>
    <row r="645" spans="1:23">
      <c r="A645"/>
      <c r="O645" t="s">
        <v>121</v>
      </c>
      <c r="P645" s="13">
        <v>41843</v>
      </c>
      <c r="Q645">
        <v>29.614999999999998</v>
      </c>
      <c r="R645">
        <v>29.715</v>
      </c>
      <c r="S645">
        <v>29.549999</v>
      </c>
      <c r="T645">
        <v>29.665001</v>
      </c>
      <c r="U645">
        <v>22.934221000000001</v>
      </c>
      <c r="V645">
        <v>891800</v>
      </c>
      <c r="W645" s="9" t="str">
        <f t="shared" ref="W645:W708" si="14">IFERROR(VLOOKUP(O645,$B$4:$B$17,1,FALSE),"Delete")</f>
        <v>LNT</v>
      </c>
    </row>
    <row r="646" spans="1:23">
      <c r="A646"/>
      <c r="O646" t="s">
        <v>121</v>
      </c>
      <c r="P646" s="13">
        <v>41844</v>
      </c>
      <c r="Q646">
        <v>29.684999000000001</v>
      </c>
      <c r="R646">
        <v>29.825001</v>
      </c>
      <c r="S646">
        <v>29.59</v>
      </c>
      <c r="T646">
        <v>29.690000999999999</v>
      </c>
      <c r="U646">
        <v>22.95355</v>
      </c>
      <c r="V646">
        <v>849800</v>
      </c>
      <c r="W646" s="9" t="str">
        <f t="shared" si="14"/>
        <v>LNT</v>
      </c>
    </row>
    <row r="647" spans="1:23">
      <c r="A647"/>
      <c r="O647" t="s">
        <v>121</v>
      </c>
      <c r="P647" s="13">
        <v>41845</v>
      </c>
      <c r="Q647">
        <v>29.709999</v>
      </c>
      <c r="R647">
        <v>29.754999000000002</v>
      </c>
      <c r="S647">
        <v>29.385000000000002</v>
      </c>
      <c r="T647">
        <v>29.395</v>
      </c>
      <c r="U647">
        <v>22.725484999999999</v>
      </c>
      <c r="V647">
        <v>934800</v>
      </c>
      <c r="W647" s="9" t="str">
        <f t="shared" si="14"/>
        <v>LNT</v>
      </c>
    </row>
    <row r="648" spans="1:23">
      <c r="A648"/>
      <c r="O648" t="s">
        <v>121</v>
      </c>
      <c r="P648" s="13">
        <v>41848</v>
      </c>
      <c r="Q648">
        <v>29.364999999999998</v>
      </c>
      <c r="R648">
        <v>29.98</v>
      </c>
      <c r="S648">
        <v>29.364999999999998</v>
      </c>
      <c r="T648">
        <v>29.91</v>
      </c>
      <c r="U648">
        <v>23.123631</v>
      </c>
      <c r="V648">
        <v>1197800</v>
      </c>
      <c r="W648" s="9" t="str">
        <f t="shared" si="14"/>
        <v>LNT</v>
      </c>
    </row>
    <row r="649" spans="1:23">
      <c r="A649"/>
      <c r="O649" t="s">
        <v>121</v>
      </c>
      <c r="P649" s="13">
        <v>41849</v>
      </c>
      <c r="Q649">
        <v>29.67</v>
      </c>
      <c r="R649">
        <v>29.790001</v>
      </c>
      <c r="S649">
        <v>29.264999</v>
      </c>
      <c r="T649">
        <v>29.285</v>
      </c>
      <c r="U649">
        <v>22.835131000000001</v>
      </c>
      <c r="V649">
        <v>920400</v>
      </c>
      <c r="W649" s="9" t="str">
        <f t="shared" si="14"/>
        <v>LNT</v>
      </c>
    </row>
    <row r="650" spans="1:23">
      <c r="A650"/>
      <c r="O650" t="s">
        <v>121</v>
      </c>
      <c r="P650" s="13">
        <v>41850</v>
      </c>
      <c r="Q650">
        <v>29.34</v>
      </c>
      <c r="R650">
        <v>29.43</v>
      </c>
      <c r="S650">
        <v>28.655000999999999</v>
      </c>
      <c r="T650">
        <v>28.805</v>
      </c>
      <c r="U650">
        <v>22.460844000000002</v>
      </c>
      <c r="V650">
        <v>818000</v>
      </c>
      <c r="W650" s="9" t="str">
        <f t="shared" si="14"/>
        <v>LNT</v>
      </c>
    </row>
    <row r="651" spans="1:23">
      <c r="A651"/>
      <c r="O651" t="s">
        <v>121</v>
      </c>
      <c r="P651" s="13">
        <v>41851</v>
      </c>
      <c r="Q651">
        <v>28.65</v>
      </c>
      <c r="R651">
        <v>28.83</v>
      </c>
      <c r="S651">
        <v>28.25</v>
      </c>
      <c r="T651">
        <v>28.25</v>
      </c>
      <c r="U651">
        <v>22.028082000000001</v>
      </c>
      <c r="V651">
        <v>993200</v>
      </c>
      <c r="W651" s="9" t="str">
        <f t="shared" si="14"/>
        <v>LNT</v>
      </c>
    </row>
    <row r="652" spans="1:23">
      <c r="A652"/>
      <c r="O652" t="s">
        <v>121</v>
      </c>
      <c r="P652" s="13">
        <v>41852</v>
      </c>
      <c r="Q652">
        <v>28.209999</v>
      </c>
      <c r="R652">
        <v>28.555</v>
      </c>
      <c r="S652">
        <v>28.129999000000002</v>
      </c>
      <c r="T652">
        <v>28.424999</v>
      </c>
      <c r="U652">
        <v>22.164532000000001</v>
      </c>
      <c r="V652">
        <v>2043000</v>
      </c>
      <c r="W652" s="9" t="str">
        <f t="shared" si="14"/>
        <v>LNT</v>
      </c>
    </row>
    <row r="653" spans="1:23">
      <c r="A653"/>
      <c r="O653" t="s">
        <v>121</v>
      </c>
      <c r="P653" s="13">
        <v>41855</v>
      </c>
      <c r="Q653">
        <v>28.454999999999998</v>
      </c>
      <c r="R653">
        <v>28.454999999999998</v>
      </c>
      <c r="S653">
        <v>27.690000999999999</v>
      </c>
      <c r="T653">
        <v>28.26</v>
      </c>
      <c r="U653">
        <v>22.035875000000001</v>
      </c>
      <c r="V653">
        <v>2021600</v>
      </c>
      <c r="W653" s="9" t="str">
        <f t="shared" si="14"/>
        <v>LNT</v>
      </c>
    </row>
    <row r="654" spans="1:23">
      <c r="A654"/>
      <c r="O654" t="s">
        <v>121</v>
      </c>
      <c r="P654" s="13">
        <v>41856</v>
      </c>
      <c r="Q654">
        <v>28.09</v>
      </c>
      <c r="R654">
        <v>28.395</v>
      </c>
      <c r="S654">
        <v>27.864999999999998</v>
      </c>
      <c r="T654">
        <v>27.954999999999998</v>
      </c>
      <c r="U654">
        <v>21.79805</v>
      </c>
      <c r="V654">
        <v>948200</v>
      </c>
      <c r="W654" s="9" t="str">
        <f t="shared" si="14"/>
        <v>LNT</v>
      </c>
    </row>
    <row r="655" spans="1:23">
      <c r="A655"/>
      <c r="O655" t="s">
        <v>121</v>
      </c>
      <c r="P655" s="13">
        <v>41857</v>
      </c>
      <c r="Q655">
        <v>27.870000999999998</v>
      </c>
      <c r="R655">
        <v>27.875</v>
      </c>
      <c r="S655">
        <v>27.645</v>
      </c>
      <c r="T655">
        <v>27.68</v>
      </c>
      <c r="U655">
        <v>21.583615999999999</v>
      </c>
      <c r="V655">
        <v>1583200</v>
      </c>
      <c r="W655" s="9" t="str">
        <f t="shared" si="14"/>
        <v>LNT</v>
      </c>
    </row>
    <row r="656" spans="1:23">
      <c r="A656"/>
      <c r="O656" t="s">
        <v>121</v>
      </c>
      <c r="P656" s="13">
        <v>41858</v>
      </c>
      <c r="Q656">
        <v>27.67</v>
      </c>
      <c r="R656">
        <v>28.114999999999998</v>
      </c>
      <c r="S656">
        <v>27.540001</v>
      </c>
      <c r="T656">
        <v>27.559999000000001</v>
      </c>
      <c r="U656">
        <v>21.490047000000001</v>
      </c>
      <c r="V656">
        <v>1677600</v>
      </c>
      <c r="W656" s="9" t="str">
        <f t="shared" si="14"/>
        <v>LNT</v>
      </c>
    </row>
    <row r="657" spans="1:23">
      <c r="A657"/>
      <c r="O657" t="s">
        <v>121</v>
      </c>
      <c r="P657" s="13">
        <v>41859</v>
      </c>
      <c r="Q657">
        <v>27.52</v>
      </c>
      <c r="R657">
        <v>27.965</v>
      </c>
      <c r="S657">
        <v>27.52</v>
      </c>
      <c r="T657">
        <v>27.950001</v>
      </c>
      <c r="U657">
        <v>21.794150999999999</v>
      </c>
      <c r="V657">
        <v>1166200</v>
      </c>
      <c r="W657" s="9" t="str">
        <f t="shared" si="14"/>
        <v>LNT</v>
      </c>
    </row>
    <row r="658" spans="1:23">
      <c r="A658"/>
      <c r="O658" t="s">
        <v>121</v>
      </c>
      <c r="P658" s="13">
        <v>41862</v>
      </c>
      <c r="Q658">
        <v>28</v>
      </c>
      <c r="R658">
        <v>28.094999000000001</v>
      </c>
      <c r="S658">
        <v>27.85</v>
      </c>
      <c r="T658">
        <v>27.9</v>
      </c>
      <c r="U658">
        <v>21.755161000000001</v>
      </c>
      <c r="V658">
        <v>1841400</v>
      </c>
      <c r="W658" s="9" t="str">
        <f t="shared" si="14"/>
        <v>LNT</v>
      </c>
    </row>
    <row r="659" spans="1:23">
      <c r="A659"/>
      <c r="O659" t="s">
        <v>121</v>
      </c>
      <c r="P659" s="13">
        <v>41863</v>
      </c>
      <c r="Q659">
        <v>27.879999000000002</v>
      </c>
      <c r="R659">
        <v>27.945</v>
      </c>
      <c r="S659">
        <v>27.799999</v>
      </c>
      <c r="T659">
        <v>27.93</v>
      </c>
      <c r="U659">
        <v>21.778556999999999</v>
      </c>
      <c r="V659">
        <v>1121400</v>
      </c>
      <c r="W659" s="9" t="str">
        <f t="shared" si="14"/>
        <v>LNT</v>
      </c>
    </row>
    <row r="660" spans="1:23">
      <c r="A660"/>
      <c r="O660" t="s">
        <v>121</v>
      </c>
      <c r="P660" s="13">
        <v>41864</v>
      </c>
      <c r="Q660">
        <v>27.969999000000001</v>
      </c>
      <c r="R660">
        <v>28.285</v>
      </c>
      <c r="S660">
        <v>27.924999</v>
      </c>
      <c r="T660">
        <v>28.209999</v>
      </c>
      <c r="U660">
        <v>21.996891000000002</v>
      </c>
      <c r="V660">
        <v>810000</v>
      </c>
      <c r="W660" s="9" t="str">
        <f t="shared" si="14"/>
        <v>LNT</v>
      </c>
    </row>
    <row r="661" spans="1:23">
      <c r="A661"/>
      <c r="O661" t="s">
        <v>121</v>
      </c>
      <c r="P661" s="13">
        <v>41865</v>
      </c>
      <c r="Q661">
        <v>28.209999</v>
      </c>
      <c r="R661">
        <v>28.459999</v>
      </c>
      <c r="S661">
        <v>28.209999</v>
      </c>
      <c r="T661">
        <v>28.344999000000001</v>
      </c>
      <c r="U661">
        <v>22.102153999999999</v>
      </c>
      <c r="V661">
        <v>826400</v>
      </c>
      <c r="W661" s="9" t="str">
        <f t="shared" si="14"/>
        <v>LNT</v>
      </c>
    </row>
    <row r="662" spans="1:23">
      <c r="A662"/>
      <c r="O662" t="s">
        <v>121</v>
      </c>
      <c r="P662" s="13">
        <v>41866</v>
      </c>
      <c r="Q662">
        <v>28.434999000000001</v>
      </c>
      <c r="R662">
        <v>28.610001</v>
      </c>
      <c r="S662">
        <v>28.23</v>
      </c>
      <c r="T662">
        <v>28.445</v>
      </c>
      <c r="U662">
        <v>22.180129999999998</v>
      </c>
      <c r="V662">
        <v>1131800</v>
      </c>
      <c r="W662" s="9" t="str">
        <f t="shared" si="14"/>
        <v>LNT</v>
      </c>
    </row>
    <row r="663" spans="1:23">
      <c r="A663"/>
      <c r="O663" t="s">
        <v>121</v>
      </c>
      <c r="P663" s="13">
        <v>41869</v>
      </c>
      <c r="Q663">
        <v>28.575001</v>
      </c>
      <c r="R663">
        <v>28.639999</v>
      </c>
      <c r="S663">
        <v>28.370000999999998</v>
      </c>
      <c r="T663">
        <v>28.43</v>
      </c>
      <c r="U663">
        <v>22.168434000000001</v>
      </c>
      <c r="V663">
        <v>996000</v>
      </c>
      <c r="W663" s="9" t="str">
        <f t="shared" si="14"/>
        <v>LNT</v>
      </c>
    </row>
    <row r="664" spans="1:23">
      <c r="A664"/>
      <c r="O664" t="s">
        <v>121</v>
      </c>
      <c r="P664" s="13">
        <v>41870</v>
      </c>
      <c r="Q664">
        <v>28.485001</v>
      </c>
      <c r="R664">
        <v>28.719999000000001</v>
      </c>
      <c r="S664">
        <v>28.454999999999998</v>
      </c>
      <c r="T664">
        <v>28.715</v>
      </c>
      <c r="U664">
        <v>22.390663</v>
      </c>
      <c r="V664">
        <v>887200</v>
      </c>
      <c r="W664" s="9" t="str">
        <f t="shared" si="14"/>
        <v>LNT</v>
      </c>
    </row>
    <row r="665" spans="1:23">
      <c r="A665"/>
      <c r="O665" t="s">
        <v>121</v>
      </c>
      <c r="P665" s="13">
        <v>41871</v>
      </c>
      <c r="Q665">
        <v>28.690000999999999</v>
      </c>
      <c r="R665">
        <v>28.855</v>
      </c>
      <c r="S665">
        <v>28.575001</v>
      </c>
      <c r="T665">
        <v>28.815000999999999</v>
      </c>
      <c r="U665">
        <v>22.468631999999999</v>
      </c>
      <c r="V665">
        <v>684600</v>
      </c>
      <c r="W665" s="9" t="str">
        <f t="shared" si="14"/>
        <v>LNT</v>
      </c>
    </row>
    <row r="666" spans="1:23">
      <c r="A666"/>
      <c r="O666" t="s">
        <v>121</v>
      </c>
      <c r="P666" s="13">
        <v>41872</v>
      </c>
      <c r="Q666">
        <v>28.834999</v>
      </c>
      <c r="R666">
        <v>29.040001</v>
      </c>
      <c r="S666">
        <v>28.795000000000002</v>
      </c>
      <c r="T666">
        <v>28.9</v>
      </c>
      <c r="U666">
        <v>22.53492</v>
      </c>
      <c r="V666">
        <v>840600</v>
      </c>
      <c r="W666" s="9" t="str">
        <f t="shared" si="14"/>
        <v>LNT</v>
      </c>
    </row>
    <row r="667" spans="1:23">
      <c r="A667"/>
      <c r="O667" t="s">
        <v>121</v>
      </c>
      <c r="P667" s="13">
        <v>41873</v>
      </c>
      <c r="Q667">
        <v>28.924999</v>
      </c>
      <c r="R667">
        <v>29.059999000000001</v>
      </c>
      <c r="S667">
        <v>28.665001</v>
      </c>
      <c r="T667">
        <v>28.785</v>
      </c>
      <c r="U667">
        <v>22.445247999999999</v>
      </c>
      <c r="V667">
        <v>846200</v>
      </c>
      <c r="W667" s="9" t="str">
        <f t="shared" si="14"/>
        <v>LNT</v>
      </c>
    </row>
    <row r="668" spans="1:23">
      <c r="A668"/>
      <c r="O668" t="s">
        <v>121</v>
      </c>
      <c r="P668" s="13">
        <v>41876</v>
      </c>
      <c r="Q668">
        <v>28.934999000000001</v>
      </c>
      <c r="R668">
        <v>29.15</v>
      </c>
      <c r="S668">
        <v>28.875</v>
      </c>
      <c r="T668">
        <v>29.059999000000001</v>
      </c>
      <c r="U668">
        <v>22.659678</v>
      </c>
      <c r="V668">
        <v>1108600</v>
      </c>
      <c r="W668" s="9" t="str">
        <f t="shared" si="14"/>
        <v>LNT</v>
      </c>
    </row>
    <row r="669" spans="1:23">
      <c r="A669"/>
      <c r="O669" t="s">
        <v>121</v>
      </c>
      <c r="P669" s="13">
        <v>41877</v>
      </c>
      <c r="Q669">
        <v>29.084999</v>
      </c>
      <c r="R669">
        <v>29.209999</v>
      </c>
      <c r="S669">
        <v>28.684999000000001</v>
      </c>
      <c r="T669">
        <v>28.715</v>
      </c>
      <c r="U669">
        <v>22.390663</v>
      </c>
      <c r="V669">
        <v>687400</v>
      </c>
      <c r="W669" s="9" t="str">
        <f t="shared" si="14"/>
        <v>LNT</v>
      </c>
    </row>
    <row r="670" spans="1:23">
      <c r="A670"/>
      <c r="O670" t="s">
        <v>121</v>
      </c>
      <c r="P670" s="13">
        <v>41878</v>
      </c>
      <c r="Q670">
        <v>28.66</v>
      </c>
      <c r="R670">
        <v>29.014999</v>
      </c>
      <c r="S670">
        <v>28.655000999999999</v>
      </c>
      <c r="T670">
        <v>28.99</v>
      </c>
      <c r="U670">
        <v>22.605098999999999</v>
      </c>
      <c r="V670">
        <v>766000</v>
      </c>
      <c r="W670" s="9" t="str">
        <f t="shared" si="14"/>
        <v>LNT</v>
      </c>
    </row>
    <row r="671" spans="1:23">
      <c r="A671"/>
      <c r="O671" t="s">
        <v>121</v>
      </c>
      <c r="P671" s="13">
        <v>41879</v>
      </c>
      <c r="Q671">
        <v>28.91</v>
      </c>
      <c r="R671">
        <v>29.165001</v>
      </c>
      <c r="S671">
        <v>28.885000000000002</v>
      </c>
      <c r="T671">
        <v>29.135000000000002</v>
      </c>
      <c r="U671">
        <v>22.718159</v>
      </c>
      <c r="V671">
        <v>906000</v>
      </c>
      <c r="W671" s="9" t="str">
        <f t="shared" si="14"/>
        <v>LNT</v>
      </c>
    </row>
    <row r="672" spans="1:23">
      <c r="A672"/>
      <c r="O672" t="s">
        <v>121</v>
      </c>
      <c r="P672" s="13">
        <v>41880</v>
      </c>
      <c r="Q672">
        <v>29.135000000000002</v>
      </c>
      <c r="R672">
        <v>29.254999000000002</v>
      </c>
      <c r="S672">
        <v>29.02</v>
      </c>
      <c r="T672">
        <v>29.245000999999998</v>
      </c>
      <c r="U672">
        <v>22.803932</v>
      </c>
      <c r="V672">
        <v>748800</v>
      </c>
      <c r="W672" s="9" t="str">
        <f t="shared" si="14"/>
        <v>LNT</v>
      </c>
    </row>
    <row r="673" spans="1:23">
      <c r="A673"/>
      <c r="O673" t="s">
        <v>121</v>
      </c>
      <c r="P673" s="13">
        <v>41884</v>
      </c>
      <c r="Q673">
        <v>29.24</v>
      </c>
      <c r="R673">
        <v>29.344999000000001</v>
      </c>
      <c r="S673">
        <v>28.9</v>
      </c>
      <c r="T673">
        <v>29.055</v>
      </c>
      <c r="U673">
        <v>22.655783</v>
      </c>
      <c r="V673">
        <v>1385400</v>
      </c>
      <c r="W673" s="9" t="str">
        <f t="shared" si="14"/>
        <v>LNT</v>
      </c>
    </row>
    <row r="674" spans="1:23">
      <c r="A674"/>
      <c r="O674" t="s">
        <v>121</v>
      </c>
      <c r="P674" s="13">
        <v>41885</v>
      </c>
      <c r="Q674">
        <v>29.09</v>
      </c>
      <c r="R674">
        <v>29.285</v>
      </c>
      <c r="S674">
        <v>29.045000000000002</v>
      </c>
      <c r="T674">
        <v>29.235001</v>
      </c>
      <c r="U674">
        <v>22.796137000000002</v>
      </c>
      <c r="V674">
        <v>1104200</v>
      </c>
      <c r="W674" s="9" t="str">
        <f t="shared" si="14"/>
        <v>LNT</v>
      </c>
    </row>
    <row r="675" spans="1:23">
      <c r="A675"/>
      <c r="O675" t="s">
        <v>121</v>
      </c>
      <c r="P675" s="13">
        <v>41886</v>
      </c>
      <c r="Q675">
        <v>29.225000000000001</v>
      </c>
      <c r="R675">
        <v>29.35</v>
      </c>
      <c r="S675">
        <v>29.049999</v>
      </c>
      <c r="T675">
        <v>29.24</v>
      </c>
      <c r="U675">
        <v>22.80003</v>
      </c>
      <c r="V675">
        <v>668600</v>
      </c>
      <c r="W675" s="9" t="str">
        <f t="shared" si="14"/>
        <v>LNT</v>
      </c>
    </row>
    <row r="676" spans="1:23">
      <c r="A676"/>
      <c r="O676" t="s">
        <v>121</v>
      </c>
      <c r="P676" s="13">
        <v>41887</v>
      </c>
      <c r="Q676">
        <v>29.274999999999999</v>
      </c>
      <c r="R676">
        <v>29.639999</v>
      </c>
      <c r="S676">
        <v>29.274999999999999</v>
      </c>
      <c r="T676">
        <v>29.605</v>
      </c>
      <c r="U676">
        <v>23.08465</v>
      </c>
      <c r="V676">
        <v>1410200</v>
      </c>
      <c r="W676" s="9" t="str">
        <f t="shared" si="14"/>
        <v>LNT</v>
      </c>
    </row>
    <row r="677" spans="1:23">
      <c r="A677"/>
      <c r="O677" t="s">
        <v>121</v>
      </c>
      <c r="P677" s="13">
        <v>41890</v>
      </c>
      <c r="Q677">
        <v>29.639999</v>
      </c>
      <c r="R677">
        <v>29.68</v>
      </c>
      <c r="S677">
        <v>29.344999000000001</v>
      </c>
      <c r="T677">
        <v>29.475000000000001</v>
      </c>
      <c r="U677">
        <v>22.983277999999999</v>
      </c>
      <c r="V677">
        <v>1014000</v>
      </c>
      <c r="W677" s="9" t="str">
        <f t="shared" si="14"/>
        <v>LNT</v>
      </c>
    </row>
    <row r="678" spans="1:23">
      <c r="A678"/>
      <c r="O678" t="s">
        <v>121</v>
      </c>
      <c r="P678" s="13">
        <v>41891</v>
      </c>
      <c r="Q678">
        <v>29.389999</v>
      </c>
      <c r="R678">
        <v>29.42</v>
      </c>
      <c r="S678">
        <v>29</v>
      </c>
      <c r="T678">
        <v>29.035</v>
      </c>
      <c r="U678">
        <v>22.640186</v>
      </c>
      <c r="V678">
        <v>1435800</v>
      </c>
      <c r="W678" s="9" t="str">
        <f t="shared" si="14"/>
        <v>LNT</v>
      </c>
    </row>
    <row r="679" spans="1:23">
      <c r="A679"/>
      <c r="O679" t="s">
        <v>121</v>
      </c>
      <c r="P679" s="13">
        <v>41892</v>
      </c>
      <c r="Q679">
        <v>29.110001</v>
      </c>
      <c r="R679">
        <v>29.110001</v>
      </c>
      <c r="S679">
        <v>28.799999</v>
      </c>
      <c r="T679">
        <v>28.91</v>
      </c>
      <c r="U679">
        <v>22.542717</v>
      </c>
      <c r="V679">
        <v>1198000</v>
      </c>
      <c r="W679" s="9" t="str">
        <f t="shared" si="14"/>
        <v>LNT</v>
      </c>
    </row>
    <row r="680" spans="1:23">
      <c r="A680"/>
      <c r="O680" t="s">
        <v>121</v>
      </c>
      <c r="P680" s="13">
        <v>41893</v>
      </c>
      <c r="Q680">
        <v>28.905000999999999</v>
      </c>
      <c r="R680">
        <v>29.225000000000001</v>
      </c>
      <c r="S680">
        <v>28.780000999999999</v>
      </c>
      <c r="T680">
        <v>29.174999</v>
      </c>
      <c r="U680">
        <v>22.74935</v>
      </c>
      <c r="V680">
        <v>955800</v>
      </c>
      <c r="W680" s="9" t="str">
        <f t="shared" si="14"/>
        <v>LNT</v>
      </c>
    </row>
    <row r="681" spans="1:23">
      <c r="A681"/>
      <c r="O681" t="s">
        <v>121</v>
      </c>
      <c r="P681" s="13">
        <v>41894</v>
      </c>
      <c r="Q681">
        <v>29.1</v>
      </c>
      <c r="R681">
        <v>29.1</v>
      </c>
      <c r="S681">
        <v>28.48</v>
      </c>
      <c r="T681">
        <v>28.545000000000002</v>
      </c>
      <c r="U681">
        <v>22.258106000000002</v>
      </c>
      <c r="V681">
        <v>1263000</v>
      </c>
      <c r="W681" s="9" t="str">
        <f t="shared" si="14"/>
        <v>LNT</v>
      </c>
    </row>
    <row r="682" spans="1:23">
      <c r="A682"/>
      <c r="O682" t="s">
        <v>121</v>
      </c>
      <c r="P682" s="13">
        <v>41897</v>
      </c>
      <c r="Q682">
        <v>28.65</v>
      </c>
      <c r="R682">
        <v>28.889999</v>
      </c>
      <c r="S682">
        <v>28.555</v>
      </c>
      <c r="T682">
        <v>28.610001</v>
      </c>
      <c r="U682">
        <v>22.308788</v>
      </c>
      <c r="V682">
        <v>1035000</v>
      </c>
      <c r="W682" s="9" t="str">
        <f t="shared" si="14"/>
        <v>LNT</v>
      </c>
    </row>
    <row r="683" spans="1:23">
      <c r="A683"/>
      <c r="O683" t="s">
        <v>121</v>
      </c>
      <c r="P683" s="13">
        <v>41898</v>
      </c>
      <c r="Q683">
        <v>28.58</v>
      </c>
      <c r="R683">
        <v>28.954999999999998</v>
      </c>
      <c r="S683">
        <v>28.549999</v>
      </c>
      <c r="T683">
        <v>28.834999</v>
      </c>
      <c r="U683">
        <v>22.48423</v>
      </c>
      <c r="V683">
        <v>1229600</v>
      </c>
      <c r="W683" s="9" t="str">
        <f t="shared" si="14"/>
        <v>LNT</v>
      </c>
    </row>
    <row r="684" spans="1:23">
      <c r="A684"/>
      <c r="O684" t="s">
        <v>121</v>
      </c>
      <c r="P684" s="13">
        <v>41899</v>
      </c>
      <c r="Q684">
        <v>28.945</v>
      </c>
      <c r="R684">
        <v>28.965</v>
      </c>
      <c r="S684">
        <v>28.639999</v>
      </c>
      <c r="T684">
        <v>28.754999000000002</v>
      </c>
      <c r="U684">
        <v>22.421855999999998</v>
      </c>
      <c r="V684">
        <v>782200</v>
      </c>
      <c r="W684" s="9" t="str">
        <f t="shared" si="14"/>
        <v>LNT</v>
      </c>
    </row>
    <row r="685" spans="1:23">
      <c r="A685"/>
      <c r="O685" t="s">
        <v>121</v>
      </c>
      <c r="P685" s="13">
        <v>41900</v>
      </c>
      <c r="Q685">
        <v>28.774999999999999</v>
      </c>
      <c r="R685">
        <v>28.85</v>
      </c>
      <c r="S685">
        <v>28.385000000000002</v>
      </c>
      <c r="T685">
        <v>28.514999</v>
      </c>
      <c r="U685">
        <v>22.234712999999999</v>
      </c>
      <c r="V685">
        <v>2013200</v>
      </c>
      <c r="W685" s="9" t="str">
        <f t="shared" si="14"/>
        <v>LNT</v>
      </c>
    </row>
    <row r="686" spans="1:23">
      <c r="A686"/>
      <c r="O686" t="s">
        <v>121</v>
      </c>
      <c r="P686" s="13">
        <v>41901</v>
      </c>
      <c r="Q686">
        <v>28.545000000000002</v>
      </c>
      <c r="R686">
        <v>28.719999000000001</v>
      </c>
      <c r="S686">
        <v>28.469999000000001</v>
      </c>
      <c r="T686">
        <v>28.67</v>
      </c>
      <c r="U686">
        <v>22.355575999999999</v>
      </c>
      <c r="V686">
        <v>2227800</v>
      </c>
      <c r="W686" s="9" t="str">
        <f t="shared" si="14"/>
        <v>LNT</v>
      </c>
    </row>
    <row r="687" spans="1:23">
      <c r="A687"/>
      <c r="O687" t="s">
        <v>121</v>
      </c>
      <c r="P687" s="13">
        <v>41904</v>
      </c>
      <c r="Q687">
        <v>28.565000999999999</v>
      </c>
      <c r="R687">
        <v>28.690000999999999</v>
      </c>
      <c r="S687">
        <v>28.42</v>
      </c>
      <c r="T687">
        <v>28.48</v>
      </c>
      <c r="U687">
        <v>22.207419999999999</v>
      </c>
      <c r="V687">
        <v>1222400</v>
      </c>
      <c r="W687" s="9" t="str">
        <f t="shared" si="14"/>
        <v>LNT</v>
      </c>
    </row>
    <row r="688" spans="1:23">
      <c r="A688"/>
      <c r="O688" t="s">
        <v>121</v>
      </c>
      <c r="P688" s="13">
        <v>41905</v>
      </c>
      <c r="Q688">
        <v>28.405000999999999</v>
      </c>
      <c r="R688">
        <v>28.48</v>
      </c>
      <c r="S688">
        <v>28.16</v>
      </c>
      <c r="T688">
        <v>28.16</v>
      </c>
      <c r="U688">
        <v>21.957899000000001</v>
      </c>
      <c r="V688">
        <v>1626600</v>
      </c>
      <c r="W688" s="9" t="str">
        <f t="shared" si="14"/>
        <v>LNT</v>
      </c>
    </row>
    <row r="689" spans="1:23">
      <c r="A689"/>
      <c r="O689" t="s">
        <v>121</v>
      </c>
      <c r="P689" s="13">
        <v>41906</v>
      </c>
      <c r="Q689">
        <v>28.165001</v>
      </c>
      <c r="R689">
        <v>28.17</v>
      </c>
      <c r="S689">
        <v>27.860001</v>
      </c>
      <c r="T689">
        <v>27.965</v>
      </c>
      <c r="U689">
        <v>21.805851000000001</v>
      </c>
      <c r="V689">
        <v>1390400</v>
      </c>
      <c r="W689" s="9" t="str">
        <f t="shared" si="14"/>
        <v>LNT</v>
      </c>
    </row>
    <row r="690" spans="1:23">
      <c r="A690"/>
      <c r="O690" t="s">
        <v>121</v>
      </c>
      <c r="P690" s="13">
        <v>41907</v>
      </c>
      <c r="Q690">
        <v>27.924999</v>
      </c>
      <c r="R690">
        <v>28.09</v>
      </c>
      <c r="S690">
        <v>27.559999000000001</v>
      </c>
      <c r="T690">
        <v>27.605</v>
      </c>
      <c r="U690">
        <v>21.525138999999999</v>
      </c>
      <c r="V690">
        <v>1925200</v>
      </c>
      <c r="W690" s="9" t="str">
        <f t="shared" si="14"/>
        <v>LNT</v>
      </c>
    </row>
    <row r="691" spans="1:23">
      <c r="A691"/>
      <c r="O691" t="s">
        <v>121</v>
      </c>
      <c r="P691" s="13">
        <v>41908</v>
      </c>
      <c r="Q691">
        <v>27.690000999999999</v>
      </c>
      <c r="R691">
        <v>27.73</v>
      </c>
      <c r="S691">
        <v>27.344999000000001</v>
      </c>
      <c r="T691">
        <v>27.66</v>
      </c>
      <c r="U691">
        <v>21.568021999999999</v>
      </c>
      <c r="V691">
        <v>1095000</v>
      </c>
      <c r="W691" s="9" t="str">
        <f t="shared" si="14"/>
        <v>LNT</v>
      </c>
    </row>
    <row r="692" spans="1:23">
      <c r="A692"/>
      <c r="O692" t="s">
        <v>121</v>
      </c>
      <c r="P692" s="13">
        <v>41911</v>
      </c>
      <c r="Q692">
        <v>27.52</v>
      </c>
      <c r="R692">
        <v>27.76</v>
      </c>
      <c r="S692">
        <v>27.475000000000001</v>
      </c>
      <c r="T692">
        <v>27.695</v>
      </c>
      <c r="U692">
        <v>21.595317999999999</v>
      </c>
      <c r="V692">
        <v>1455000</v>
      </c>
      <c r="W692" s="9" t="str">
        <f t="shared" si="14"/>
        <v>LNT</v>
      </c>
    </row>
    <row r="693" spans="1:23">
      <c r="A693"/>
      <c r="O693" t="s">
        <v>121</v>
      </c>
      <c r="P693" s="13">
        <v>41912</v>
      </c>
      <c r="Q693">
        <v>27.745000999999998</v>
      </c>
      <c r="R693">
        <v>27.950001</v>
      </c>
      <c r="S693">
        <v>27.57</v>
      </c>
      <c r="T693">
        <v>27.704999999999998</v>
      </c>
      <c r="U693">
        <v>21.603113</v>
      </c>
      <c r="V693">
        <v>1351000</v>
      </c>
      <c r="W693" s="9" t="str">
        <f t="shared" si="14"/>
        <v>LNT</v>
      </c>
    </row>
    <row r="694" spans="1:23">
      <c r="A694"/>
      <c r="O694" t="s">
        <v>121</v>
      </c>
      <c r="P694" s="13">
        <v>41913</v>
      </c>
      <c r="Q694">
        <v>27.719999000000001</v>
      </c>
      <c r="R694">
        <v>28.190000999999999</v>
      </c>
      <c r="S694">
        <v>27.690000999999999</v>
      </c>
      <c r="T694">
        <v>27.9</v>
      </c>
      <c r="U694">
        <v>21.755161000000001</v>
      </c>
      <c r="V694">
        <v>2341800</v>
      </c>
      <c r="W694" s="9" t="str">
        <f t="shared" si="14"/>
        <v>LNT</v>
      </c>
    </row>
    <row r="695" spans="1:23">
      <c r="A695"/>
      <c r="O695" t="s">
        <v>121</v>
      </c>
      <c r="P695" s="13">
        <v>41914</v>
      </c>
      <c r="Q695">
        <v>27.834999</v>
      </c>
      <c r="R695">
        <v>28.094999000000001</v>
      </c>
      <c r="S695">
        <v>27.795000000000002</v>
      </c>
      <c r="T695">
        <v>27.915001</v>
      </c>
      <c r="U695">
        <v>21.766859</v>
      </c>
      <c r="V695">
        <v>1205200</v>
      </c>
      <c r="W695" s="9" t="str">
        <f t="shared" si="14"/>
        <v>LNT</v>
      </c>
    </row>
    <row r="696" spans="1:23">
      <c r="A696"/>
      <c r="O696" t="s">
        <v>121</v>
      </c>
      <c r="P696" s="13">
        <v>41915</v>
      </c>
      <c r="Q696">
        <v>28.014999</v>
      </c>
      <c r="R696">
        <v>28.344999000000001</v>
      </c>
      <c r="S696">
        <v>27.735001</v>
      </c>
      <c r="T696">
        <v>28.225000000000001</v>
      </c>
      <c r="U696">
        <v>22.008586999999999</v>
      </c>
      <c r="V696">
        <v>1351200</v>
      </c>
      <c r="W696" s="9" t="str">
        <f t="shared" si="14"/>
        <v>LNT</v>
      </c>
    </row>
    <row r="697" spans="1:23">
      <c r="A697"/>
      <c r="O697" t="s">
        <v>121</v>
      </c>
      <c r="P697" s="13">
        <v>41918</v>
      </c>
      <c r="Q697">
        <v>28.26</v>
      </c>
      <c r="R697">
        <v>28.405000999999999</v>
      </c>
      <c r="S697">
        <v>28.055</v>
      </c>
      <c r="T697">
        <v>28.165001</v>
      </c>
      <c r="U697">
        <v>21.9618</v>
      </c>
      <c r="V697">
        <v>883200</v>
      </c>
      <c r="W697" s="9" t="str">
        <f t="shared" si="14"/>
        <v>LNT</v>
      </c>
    </row>
    <row r="698" spans="1:23">
      <c r="A698"/>
      <c r="O698" t="s">
        <v>121</v>
      </c>
      <c r="P698" s="13">
        <v>41919</v>
      </c>
      <c r="Q698">
        <v>28.114999999999998</v>
      </c>
      <c r="R698">
        <v>28.4</v>
      </c>
      <c r="S698">
        <v>28.075001</v>
      </c>
      <c r="T698">
        <v>28.145</v>
      </c>
      <c r="U698">
        <v>21.946207000000001</v>
      </c>
      <c r="V698">
        <v>898000</v>
      </c>
      <c r="W698" s="9" t="str">
        <f t="shared" si="14"/>
        <v>LNT</v>
      </c>
    </row>
    <row r="699" spans="1:23">
      <c r="A699"/>
      <c r="O699" t="s">
        <v>121</v>
      </c>
      <c r="P699" s="13">
        <v>41920</v>
      </c>
      <c r="Q699">
        <v>28.204999999999998</v>
      </c>
      <c r="R699">
        <v>28.715</v>
      </c>
      <c r="S699">
        <v>28.139999</v>
      </c>
      <c r="T699">
        <v>28.695</v>
      </c>
      <c r="U699">
        <v>22.375069</v>
      </c>
      <c r="V699">
        <v>1407000</v>
      </c>
      <c r="W699" s="9" t="str">
        <f t="shared" si="14"/>
        <v>LNT</v>
      </c>
    </row>
    <row r="700" spans="1:23">
      <c r="A700"/>
      <c r="O700" t="s">
        <v>121</v>
      </c>
      <c r="P700" s="13">
        <v>41921</v>
      </c>
      <c r="Q700">
        <v>28.68</v>
      </c>
      <c r="R700">
        <v>28.864999999999998</v>
      </c>
      <c r="S700">
        <v>28.15</v>
      </c>
      <c r="T700">
        <v>28.15</v>
      </c>
      <c r="U700">
        <v>21.950106000000002</v>
      </c>
      <c r="V700">
        <v>870800</v>
      </c>
      <c r="W700" s="9" t="str">
        <f t="shared" si="14"/>
        <v>LNT</v>
      </c>
    </row>
    <row r="701" spans="1:23">
      <c r="A701"/>
      <c r="O701" t="s">
        <v>121</v>
      </c>
      <c r="P701" s="13">
        <v>41922</v>
      </c>
      <c r="Q701">
        <v>28.27</v>
      </c>
      <c r="R701">
        <v>28.59</v>
      </c>
      <c r="S701">
        <v>28.209999</v>
      </c>
      <c r="T701">
        <v>28.454999999999998</v>
      </c>
      <c r="U701">
        <v>22.187926999999998</v>
      </c>
      <c r="V701">
        <v>1196800</v>
      </c>
      <c r="W701" s="9" t="str">
        <f t="shared" si="14"/>
        <v>LNT</v>
      </c>
    </row>
    <row r="702" spans="1:23">
      <c r="A702"/>
      <c r="O702" t="s">
        <v>121</v>
      </c>
      <c r="P702" s="13">
        <v>41925</v>
      </c>
      <c r="Q702">
        <v>28.475000000000001</v>
      </c>
      <c r="R702">
        <v>28.870000999999998</v>
      </c>
      <c r="S702">
        <v>28.4</v>
      </c>
      <c r="T702">
        <v>28.575001</v>
      </c>
      <c r="U702">
        <v>22.281497999999999</v>
      </c>
      <c r="V702">
        <v>1134000</v>
      </c>
      <c r="W702" s="9" t="str">
        <f t="shared" si="14"/>
        <v>LNT</v>
      </c>
    </row>
    <row r="703" spans="1:23">
      <c r="A703"/>
      <c r="O703" t="s">
        <v>121</v>
      </c>
      <c r="P703" s="13">
        <v>41926</v>
      </c>
      <c r="Q703">
        <v>28.725000000000001</v>
      </c>
      <c r="R703">
        <v>29.445</v>
      </c>
      <c r="S703">
        <v>28.639999</v>
      </c>
      <c r="T703">
        <v>29.145</v>
      </c>
      <c r="U703">
        <v>22.725957999999999</v>
      </c>
      <c r="V703">
        <v>1935600</v>
      </c>
      <c r="W703" s="9" t="str">
        <f t="shared" si="14"/>
        <v>LNT</v>
      </c>
    </row>
    <row r="704" spans="1:23">
      <c r="A704"/>
      <c r="O704" t="s">
        <v>121</v>
      </c>
      <c r="P704" s="13">
        <v>41927</v>
      </c>
      <c r="Q704">
        <v>28.965</v>
      </c>
      <c r="R704">
        <v>29.125</v>
      </c>
      <c r="S704">
        <v>28.290001</v>
      </c>
      <c r="T704">
        <v>28.780000999999999</v>
      </c>
      <c r="U704">
        <v>22.441351000000001</v>
      </c>
      <c r="V704">
        <v>2033200</v>
      </c>
      <c r="W704" s="9" t="str">
        <f t="shared" si="14"/>
        <v>LNT</v>
      </c>
    </row>
    <row r="705" spans="1:23">
      <c r="A705"/>
      <c r="O705" t="s">
        <v>121</v>
      </c>
      <c r="P705" s="13">
        <v>41928</v>
      </c>
      <c r="Q705">
        <v>28.445</v>
      </c>
      <c r="R705">
        <v>28.93</v>
      </c>
      <c r="S705">
        <v>28.18</v>
      </c>
      <c r="T705">
        <v>28.870000999999998</v>
      </c>
      <c r="U705">
        <v>22.511524000000001</v>
      </c>
      <c r="V705">
        <v>1751000</v>
      </c>
      <c r="W705" s="9" t="str">
        <f t="shared" si="14"/>
        <v>LNT</v>
      </c>
    </row>
    <row r="706" spans="1:23">
      <c r="A706"/>
      <c r="O706" t="s">
        <v>121</v>
      </c>
      <c r="P706" s="13">
        <v>41929</v>
      </c>
      <c r="Q706">
        <v>29.105</v>
      </c>
      <c r="R706">
        <v>29.114999999999998</v>
      </c>
      <c r="S706">
        <v>28.540001</v>
      </c>
      <c r="T706">
        <v>29.035</v>
      </c>
      <c r="U706">
        <v>22.640186</v>
      </c>
      <c r="V706">
        <v>829400</v>
      </c>
      <c r="W706" s="9" t="str">
        <f t="shared" si="14"/>
        <v>LNT</v>
      </c>
    </row>
    <row r="707" spans="1:23">
      <c r="A707"/>
      <c r="O707" t="s">
        <v>121</v>
      </c>
      <c r="P707" s="13">
        <v>41932</v>
      </c>
      <c r="Q707">
        <v>29.030000999999999</v>
      </c>
      <c r="R707">
        <v>29.665001</v>
      </c>
      <c r="S707">
        <v>29.02</v>
      </c>
      <c r="T707">
        <v>29.629999000000002</v>
      </c>
      <c r="U707">
        <v>23.104136</v>
      </c>
      <c r="V707">
        <v>1323800</v>
      </c>
      <c r="W707" s="9" t="str">
        <f t="shared" si="14"/>
        <v>LNT</v>
      </c>
    </row>
    <row r="708" spans="1:23">
      <c r="A708"/>
      <c r="O708" t="s">
        <v>121</v>
      </c>
      <c r="P708" s="13">
        <v>41933</v>
      </c>
      <c r="Q708">
        <v>29.700001</v>
      </c>
      <c r="R708">
        <v>29.875</v>
      </c>
      <c r="S708">
        <v>29.475000000000001</v>
      </c>
      <c r="T708">
        <v>29.85</v>
      </c>
      <c r="U708">
        <v>23.275687999999999</v>
      </c>
      <c r="V708">
        <v>848800</v>
      </c>
      <c r="W708" s="9" t="str">
        <f t="shared" si="14"/>
        <v>LNT</v>
      </c>
    </row>
    <row r="709" spans="1:23">
      <c r="A709"/>
      <c r="O709" t="s">
        <v>121</v>
      </c>
      <c r="P709" s="13">
        <v>41934</v>
      </c>
      <c r="Q709">
        <v>29.844999000000001</v>
      </c>
      <c r="R709">
        <v>30.245000999999998</v>
      </c>
      <c r="S709">
        <v>29.844999000000001</v>
      </c>
      <c r="T709">
        <v>29.99</v>
      </c>
      <c r="U709">
        <v>23.38485</v>
      </c>
      <c r="V709">
        <v>795000</v>
      </c>
      <c r="W709" s="9" t="str">
        <f t="shared" ref="W709:W772" si="15">IFERROR(VLOOKUP(O709,$B$4:$B$17,1,FALSE),"Delete")</f>
        <v>LNT</v>
      </c>
    </row>
    <row r="710" spans="1:23">
      <c r="A710"/>
      <c r="O710" t="s">
        <v>121</v>
      </c>
      <c r="P710" s="13">
        <v>41935</v>
      </c>
      <c r="Q710">
        <v>30.215</v>
      </c>
      <c r="R710">
        <v>30.254999000000002</v>
      </c>
      <c r="S710">
        <v>29.9</v>
      </c>
      <c r="T710">
        <v>30.045000000000002</v>
      </c>
      <c r="U710">
        <v>23.427738000000002</v>
      </c>
      <c r="V710">
        <v>832400</v>
      </c>
      <c r="W710" s="9" t="str">
        <f t="shared" si="15"/>
        <v>LNT</v>
      </c>
    </row>
    <row r="711" spans="1:23">
      <c r="A711"/>
      <c r="O711" t="s">
        <v>121</v>
      </c>
      <c r="P711" s="13">
        <v>41936</v>
      </c>
      <c r="Q711">
        <v>30.105</v>
      </c>
      <c r="R711">
        <v>30.305</v>
      </c>
      <c r="S711">
        <v>29.959999</v>
      </c>
      <c r="T711">
        <v>30.18</v>
      </c>
      <c r="U711">
        <v>23.533004999999999</v>
      </c>
      <c r="V711">
        <v>598000</v>
      </c>
      <c r="W711" s="9" t="str">
        <f t="shared" si="15"/>
        <v>LNT</v>
      </c>
    </row>
    <row r="712" spans="1:23">
      <c r="A712"/>
      <c r="O712" t="s">
        <v>121</v>
      </c>
      <c r="P712" s="13">
        <v>41939</v>
      </c>
      <c r="Q712">
        <v>30.17</v>
      </c>
      <c r="R712">
        <v>30.440000999999999</v>
      </c>
      <c r="S712">
        <v>30.075001</v>
      </c>
      <c r="T712">
        <v>30.295000000000002</v>
      </c>
      <c r="U712">
        <v>23.622675000000001</v>
      </c>
      <c r="V712">
        <v>878800</v>
      </c>
      <c r="W712" s="9" t="str">
        <f t="shared" si="15"/>
        <v>LNT</v>
      </c>
    </row>
    <row r="713" spans="1:23">
      <c r="A713"/>
      <c r="O713" t="s">
        <v>121</v>
      </c>
      <c r="P713" s="13">
        <v>41940</v>
      </c>
      <c r="Q713">
        <v>30.35</v>
      </c>
      <c r="R713">
        <v>30.51</v>
      </c>
      <c r="S713">
        <v>30.125</v>
      </c>
      <c r="T713">
        <v>30.51</v>
      </c>
      <c r="U713">
        <v>23.790323000000001</v>
      </c>
      <c r="V713">
        <v>602200</v>
      </c>
      <c r="W713" s="9" t="str">
        <f t="shared" si="15"/>
        <v>LNT</v>
      </c>
    </row>
    <row r="714" spans="1:23">
      <c r="A714"/>
      <c r="O714" t="s">
        <v>121</v>
      </c>
      <c r="P714" s="13">
        <v>41941</v>
      </c>
      <c r="Q714">
        <v>30.360001</v>
      </c>
      <c r="R714">
        <v>30.450001</v>
      </c>
      <c r="S714">
        <v>29.870000999999998</v>
      </c>
      <c r="T714">
        <v>30.200001</v>
      </c>
      <c r="U714">
        <v>23.747076</v>
      </c>
      <c r="V714">
        <v>897000</v>
      </c>
      <c r="W714" s="9" t="str">
        <f t="shared" si="15"/>
        <v>LNT</v>
      </c>
    </row>
    <row r="715" spans="1:23">
      <c r="A715"/>
      <c r="O715" t="s">
        <v>121</v>
      </c>
      <c r="P715" s="13">
        <v>41942</v>
      </c>
      <c r="Q715">
        <v>30.215</v>
      </c>
      <c r="R715">
        <v>30.954999999999998</v>
      </c>
      <c r="S715">
        <v>30.200001</v>
      </c>
      <c r="T715">
        <v>30.954999999999998</v>
      </c>
      <c r="U715">
        <v>24.340757</v>
      </c>
      <c r="V715">
        <v>753800</v>
      </c>
      <c r="W715" s="9" t="str">
        <f t="shared" si="15"/>
        <v>LNT</v>
      </c>
    </row>
    <row r="716" spans="1:23">
      <c r="A716"/>
      <c r="O716" t="s">
        <v>121</v>
      </c>
      <c r="P716" s="13">
        <v>41943</v>
      </c>
      <c r="Q716">
        <v>31</v>
      </c>
      <c r="R716">
        <v>31.15</v>
      </c>
      <c r="S716">
        <v>30.785</v>
      </c>
      <c r="T716">
        <v>30.954999999999998</v>
      </c>
      <c r="U716">
        <v>24.340757</v>
      </c>
      <c r="V716">
        <v>1296400</v>
      </c>
      <c r="W716" s="9" t="str">
        <f t="shared" si="15"/>
        <v>LNT</v>
      </c>
    </row>
    <row r="717" spans="1:23">
      <c r="A717"/>
      <c r="O717" t="s">
        <v>121</v>
      </c>
      <c r="P717" s="13">
        <v>41946</v>
      </c>
      <c r="Q717">
        <v>30.954999999999998</v>
      </c>
      <c r="R717">
        <v>31.364999999999998</v>
      </c>
      <c r="S717">
        <v>30.924999</v>
      </c>
      <c r="T717">
        <v>31.195</v>
      </c>
      <c r="U717">
        <v>24.52947</v>
      </c>
      <c r="V717">
        <v>779800</v>
      </c>
      <c r="W717" s="9" t="str">
        <f t="shared" si="15"/>
        <v>LNT</v>
      </c>
    </row>
    <row r="718" spans="1:23">
      <c r="A718"/>
      <c r="O718" t="s">
        <v>121</v>
      </c>
      <c r="P718" s="13">
        <v>41947</v>
      </c>
      <c r="Q718">
        <v>31.145</v>
      </c>
      <c r="R718">
        <v>31.264999</v>
      </c>
      <c r="S718">
        <v>30.790001</v>
      </c>
      <c r="T718">
        <v>30.91</v>
      </c>
      <c r="U718">
        <v>24.30537</v>
      </c>
      <c r="V718">
        <v>819400</v>
      </c>
      <c r="W718" s="9" t="str">
        <f t="shared" si="15"/>
        <v>LNT</v>
      </c>
    </row>
    <row r="719" spans="1:23">
      <c r="A719"/>
      <c r="O719" t="s">
        <v>121</v>
      </c>
      <c r="P719" s="13">
        <v>41948</v>
      </c>
      <c r="Q719">
        <v>30.975000000000001</v>
      </c>
      <c r="R719">
        <v>31.555</v>
      </c>
      <c r="S719">
        <v>30.975000000000001</v>
      </c>
      <c r="T719">
        <v>31.545000000000002</v>
      </c>
      <c r="U719">
        <v>24.804686</v>
      </c>
      <c r="V719">
        <v>700400</v>
      </c>
      <c r="W719" s="9" t="str">
        <f t="shared" si="15"/>
        <v>LNT</v>
      </c>
    </row>
    <row r="720" spans="1:23">
      <c r="A720"/>
      <c r="O720" t="s">
        <v>121</v>
      </c>
      <c r="P720" s="13">
        <v>41949</v>
      </c>
      <c r="Q720">
        <v>31.445</v>
      </c>
      <c r="R720">
        <v>31.48</v>
      </c>
      <c r="S720">
        <v>30.674999</v>
      </c>
      <c r="T720">
        <v>30.895</v>
      </c>
      <c r="U720">
        <v>24.293572999999999</v>
      </c>
      <c r="V720">
        <v>1750000</v>
      </c>
      <c r="W720" s="9" t="str">
        <f t="shared" si="15"/>
        <v>LNT</v>
      </c>
    </row>
    <row r="721" spans="1:23">
      <c r="A721"/>
      <c r="O721" t="s">
        <v>121</v>
      </c>
      <c r="P721" s="13">
        <v>41950</v>
      </c>
      <c r="Q721">
        <v>30.985001</v>
      </c>
      <c r="R721">
        <v>31.594999000000001</v>
      </c>
      <c r="S721">
        <v>30.795000000000002</v>
      </c>
      <c r="T721">
        <v>31.375</v>
      </c>
      <c r="U721">
        <v>24.671009000000002</v>
      </c>
      <c r="V721">
        <v>1570400</v>
      </c>
      <c r="W721" s="9" t="str">
        <f t="shared" si="15"/>
        <v>LNT</v>
      </c>
    </row>
    <row r="722" spans="1:23">
      <c r="A722"/>
      <c r="O722" t="s">
        <v>121</v>
      </c>
      <c r="P722" s="13">
        <v>41953</v>
      </c>
      <c r="Q722">
        <v>31.375</v>
      </c>
      <c r="R722">
        <v>31.719999000000001</v>
      </c>
      <c r="S722">
        <v>31.315000999999999</v>
      </c>
      <c r="T722">
        <v>31.700001</v>
      </c>
      <c r="U722">
        <v>24.926565</v>
      </c>
      <c r="V722">
        <v>1381200</v>
      </c>
      <c r="W722" s="9" t="str">
        <f t="shared" si="15"/>
        <v>LNT</v>
      </c>
    </row>
    <row r="723" spans="1:23">
      <c r="A723"/>
      <c r="O723" t="s">
        <v>121</v>
      </c>
      <c r="P723" s="13">
        <v>41954</v>
      </c>
      <c r="Q723">
        <v>31.745000999999998</v>
      </c>
      <c r="R723">
        <v>31.864999999999998</v>
      </c>
      <c r="S723">
        <v>31.495000999999998</v>
      </c>
      <c r="T723">
        <v>31.715</v>
      </c>
      <c r="U723">
        <v>24.938362000000001</v>
      </c>
      <c r="V723">
        <v>751600</v>
      </c>
      <c r="W723" s="9" t="str">
        <f t="shared" si="15"/>
        <v>LNT</v>
      </c>
    </row>
    <row r="724" spans="1:23">
      <c r="A724"/>
      <c r="O724" t="s">
        <v>121</v>
      </c>
      <c r="P724" s="13">
        <v>41955</v>
      </c>
      <c r="Q724">
        <v>31.530000999999999</v>
      </c>
      <c r="R724">
        <v>31.530000999999999</v>
      </c>
      <c r="S724">
        <v>30.959999</v>
      </c>
      <c r="T724">
        <v>31.245000999999998</v>
      </c>
      <c r="U724">
        <v>24.56879</v>
      </c>
      <c r="V724">
        <v>1131000</v>
      </c>
      <c r="W724" s="9" t="str">
        <f t="shared" si="15"/>
        <v>LNT</v>
      </c>
    </row>
    <row r="725" spans="1:23">
      <c r="A725"/>
      <c r="O725" t="s">
        <v>121</v>
      </c>
      <c r="P725" s="13">
        <v>41956</v>
      </c>
      <c r="Q725">
        <v>31.25</v>
      </c>
      <c r="R725">
        <v>31.389999</v>
      </c>
      <c r="S725">
        <v>30.85</v>
      </c>
      <c r="T725">
        <v>30.889999</v>
      </c>
      <c r="U725">
        <v>24.289643999999999</v>
      </c>
      <c r="V725">
        <v>1295200</v>
      </c>
      <c r="W725" s="9" t="str">
        <f t="shared" si="15"/>
        <v>LNT</v>
      </c>
    </row>
    <row r="726" spans="1:23">
      <c r="A726"/>
      <c r="O726" t="s">
        <v>121</v>
      </c>
      <c r="P726" s="13">
        <v>41957</v>
      </c>
      <c r="Q726">
        <v>30.905000999999999</v>
      </c>
      <c r="R726">
        <v>31.004999000000002</v>
      </c>
      <c r="S726">
        <v>30.700001</v>
      </c>
      <c r="T726">
        <v>30.885000000000002</v>
      </c>
      <c r="U726">
        <v>24.285710999999999</v>
      </c>
      <c r="V726">
        <v>1136600</v>
      </c>
      <c r="W726" s="9" t="str">
        <f t="shared" si="15"/>
        <v>LNT</v>
      </c>
    </row>
    <row r="727" spans="1:23">
      <c r="A727"/>
      <c r="O727" t="s">
        <v>121</v>
      </c>
      <c r="P727" s="13">
        <v>41960</v>
      </c>
      <c r="Q727">
        <v>30.790001</v>
      </c>
      <c r="R727">
        <v>31.105</v>
      </c>
      <c r="S727">
        <v>30.690000999999999</v>
      </c>
      <c r="T727">
        <v>31.040001</v>
      </c>
      <c r="U727">
        <v>24.407591</v>
      </c>
      <c r="V727">
        <v>1318600</v>
      </c>
      <c r="W727" s="9" t="str">
        <f t="shared" si="15"/>
        <v>LNT</v>
      </c>
    </row>
    <row r="728" spans="1:23">
      <c r="A728"/>
      <c r="O728" t="s">
        <v>121</v>
      </c>
      <c r="P728" s="13">
        <v>41961</v>
      </c>
      <c r="Q728">
        <v>31.01</v>
      </c>
      <c r="R728">
        <v>31.4</v>
      </c>
      <c r="S728">
        <v>30.870000999999998</v>
      </c>
      <c r="T728">
        <v>31.280000999999999</v>
      </c>
      <c r="U728">
        <v>24.596308000000001</v>
      </c>
      <c r="V728">
        <v>1501000</v>
      </c>
      <c r="W728" s="9" t="str">
        <f t="shared" si="15"/>
        <v>LNT</v>
      </c>
    </row>
    <row r="729" spans="1:23">
      <c r="A729"/>
      <c r="O729" t="s">
        <v>121</v>
      </c>
      <c r="P729" s="13">
        <v>41962</v>
      </c>
      <c r="Q729">
        <v>31.190000999999999</v>
      </c>
      <c r="R729">
        <v>31.285</v>
      </c>
      <c r="S729">
        <v>31.004999000000002</v>
      </c>
      <c r="T729">
        <v>31.274999999999999</v>
      </c>
      <c r="U729">
        <v>24.592376999999999</v>
      </c>
      <c r="V729">
        <v>850800</v>
      </c>
      <c r="W729" s="9" t="str">
        <f t="shared" si="15"/>
        <v>LNT</v>
      </c>
    </row>
    <row r="730" spans="1:23">
      <c r="A730"/>
      <c r="O730" t="s">
        <v>121</v>
      </c>
      <c r="P730" s="13">
        <v>41963</v>
      </c>
      <c r="Q730">
        <v>31.204999999999998</v>
      </c>
      <c r="R730">
        <v>31.34</v>
      </c>
      <c r="S730">
        <v>31.055</v>
      </c>
      <c r="T730">
        <v>31.190000999999999</v>
      </c>
      <c r="U730">
        <v>24.525545000000001</v>
      </c>
      <c r="V730">
        <v>707600</v>
      </c>
      <c r="W730" s="9" t="str">
        <f t="shared" si="15"/>
        <v>LNT</v>
      </c>
    </row>
    <row r="731" spans="1:23">
      <c r="A731"/>
      <c r="O731" t="s">
        <v>121</v>
      </c>
      <c r="P731" s="13">
        <v>41964</v>
      </c>
      <c r="Q731">
        <v>31.24</v>
      </c>
      <c r="R731">
        <v>31.4</v>
      </c>
      <c r="S731">
        <v>30.864999999999998</v>
      </c>
      <c r="T731">
        <v>31.105</v>
      </c>
      <c r="U731">
        <v>24.458701999999999</v>
      </c>
      <c r="V731">
        <v>910600</v>
      </c>
      <c r="W731" s="9" t="str">
        <f t="shared" si="15"/>
        <v>LNT</v>
      </c>
    </row>
    <row r="732" spans="1:23">
      <c r="A732"/>
      <c r="O732" t="s">
        <v>121</v>
      </c>
      <c r="P732" s="13">
        <v>41967</v>
      </c>
      <c r="Q732">
        <v>31.105</v>
      </c>
      <c r="R732">
        <v>31.235001</v>
      </c>
      <c r="S732">
        <v>30.855</v>
      </c>
      <c r="T732">
        <v>30.93</v>
      </c>
      <c r="U732">
        <v>24.321090999999999</v>
      </c>
      <c r="V732">
        <v>966400</v>
      </c>
      <c r="W732" s="9" t="str">
        <f t="shared" si="15"/>
        <v>LNT</v>
      </c>
    </row>
    <row r="733" spans="1:23">
      <c r="A733"/>
      <c r="O733" t="s">
        <v>121</v>
      </c>
      <c r="P733" s="13">
        <v>41968</v>
      </c>
      <c r="Q733">
        <v>31.030000999999999</v>
      </c>
      <c r="R733">
        <v>31.030000999999999</v>
      </c>
      <c r="S733">
        <v>30.719999000000001</v>
      </c>
      <c r="T733">
        <v>30.9</v>
      </c>
      <c r="U733">
        <v>24.297504</v>
      </c>
      <c r="V733">
        <v>673000</v>
      </c>
      <c r="W733" s="9" t="str">
        <f t="shared" si="15"/>
        <v>LNT</v>
      </c>
    </row>
    <row r="734" spans="1:23">
      <c r="A734"/>
      <c r="O734" t="s">
        <v>121</v>
      </c>
      <c r="P734" s="13">
        <v>41969</v>
      </c>
      <c r="Q734">
        <v>30.934999000000001</v>
      </c>
      <c r="R734">
        <v>31.190000999999999</v>
      </c>
      <c r="S734">
        <v>30.885000000000002</v>
      </c>
      <c r="T734">
        <v>31.1</v>
      </c>
      <c r="U734">
        <v>24.454778999999998</v>
      </c>
      <c r="V734">
        <v>544800</v>
      </c>
      <c r="W734" s="9" t="str">
        <f t="shared" si="15"/>
        <v>LNT</v>
      </c>
    </row>
    <row r="735" spans="1:23">
      <c r="A735"/>
      <c r="O735" t="s">
        <v>121</v>
      </c>
      <c r="P735" s="13">
        <v>41971</v>
      </c>
      <c r="Q735">
        <v>31.145</v>
      </c>
      <c r="R735">
        <v>31.57</v>
      </c>
      <c r="S735">
        <v>31.145</v>
      </c>
      <c r="T735">
        <v>31.434999000000001</v>
      </c>
      <c r="U735">
        <v>24.718191000000001</v>
      </c>
      <c r="V735">
        <v>523000</v>
      </c>
      <c r="W735" s="9" t="str">
        <f t="shared" si="15"/>
        <v>LNT</v>
      </c>
    </row>
    <row r="736" spans="1:23">
      <c r="A736"/>
      <c r="O736" t="s">
        <v>121</v>
      </c>
      <c r="P736" s="13">
        <v>41974</v>
      </c>
      <c r="Q736">
        <v>31.33</v>
      </c>
      <c r="R736">
        <v>31.950001</v>
      </c>
      <c r="S736">
        <v>31.200001</v>
      </c>
      <c r="T736">
        <v>31.725000000000001</v>
      </c>
      <c r="U736">
        <v>24.946228000000001</v>
      </c>
      <c r="V736">
        <v>1537400</v>
      </c>
      <c r="W736" s="9" t="str">
        <f t="shared" si="15"/>
        <v>LNT</v>
      </c>
    </row>
    <row r="737" spans="1:23">
      <c r="A737"/>
      <c r="O737" t="s">
        <v>121</v>
      </c>
      <c r="P737" s="13">
        <v>41975</v>
      </c>
      <c r="Q737">
        <v>31.65</v>
      </c>
      <c r="R737">
        <v>31.959999</v>
      </c>
      <c r="S737">
        <v>31.445</v>
      </c>
      <c r="T737">
        <v>31.864999999999998</v>
      </c>
      <c r="U737">
        <v>25.056311000000001</v>
      </c>
      <c r="V737">
        <v>836600</v>
      </c>
      <c r="W737" s="9" t="str">
        <f t="shared" si="15"/>
        <v>LNT</v>
      </c>
    </row>
    <row r="738" spans="1:23">
      <c r="A738"/>
      <c r="O738" t="s">
        <v>121</v>
      </c>
      <c r="P738" s="13">
        <v>41976</v>
      </c>
      <c r="Q738">
        <v>31.805</v>
      </c>
      <c r="R738">
        <v>31.995000999999998</v>
      </c>
      <c r="S738">
        <v>31.700001</v>
      </c>
      <c r="T738">
        <v>31.985001</v>
      </c>
      <c r="U738">
        <v>25.150677000000002</v>
      </c>
      <c r="V738">
        <v>1001800</v>
      </c>
      <c r="W738" s="9" t="str">
        <f t="shared" si="15"/>
        <v>LNT</v>
      </c>
    </row>
    <row r="739" spans="1:23">
      <c r="A739"/>
      <c r="O739" t="s">
        <v>121</v>
      </c>
      <c r="P739" s="13">
        <v>41977</v>
      </c>
      <c r="Q739">
        <v>32.014999000000003</v>
      </c>
      <c r="R739">
        <v>32.130001</v>
      </c>
      <c r="S739">
        <v>31.844999000000001</v>
      </c>
      <c r="T739">
        <v>32.115001999999997</v>
      </c>
      <c r="U739">
        <v>25.252894999999999</v>
      </c>
      <c r="V739">
        <v>898000</v>
      </c>
      <c r="W739" s="9" t="str">
        <f t="shared" si="15"/>
        <v>LNT</v>
      </c>
    </row>
    <row r="740" spans="1:23">
      <c r="A740"/>
      <c r="O740" t="s">
        <v>121</v>
      </c>
      <c r="P740" s="13">
        <v>41978</v>
      </c>
      <c r="Q740">
        <v>31.895</v>
      </c>
      <c r="R740">
        <v>32.095001000000003</v>
      </c>
      <c r="S740">
        <v>31.65</v>
      </c>
      <c r="T740">
        <v>31.875</v>
      </c>
      <c r="U740">
        <v>25.064169</v>
      </c>
      <c r="V740">
        <v>964200</v>
      </c>
      <c r="W740" s="9" t="str">
        <f t="shared" si="15"/>
        <v>LNT</v>
      </c>
    </row>
    <row r="741" spans="1:23">
      <c r="A741"/>
      <c r="O741" t="s">
        <v>121</v>
      </c>
      <c r="P741" s="13">
        <v>41981</v>
      </c>
      <c r="Q741">
        <v>31.83</v>
      </c>
      <c r="R741">
        <v>32.290000999999997</v>
      </c>
      <c r="S741">
        <v>31.735001</v>
      </c>
      <c r="T741">
        <v>32.240001999999997</v>
      </c>
      <c r="U741">
        <v>25.351186999999999</v>
      </c>
      <c r="V741">
        <v>1715000</v>
      </c>
      <c r="W741" s="9" t="str">
        <f t="shared" si="15"/>
        <v>LNT</v>
      </c>
    </row>
    <row r="742" spans="1:23">
      <c r="A742"/>
      <c r="O742" t="s">
        <v>121</v>
      </c>
      <c r="P742" s="13">
        <v>41982</v>
      </c>
      <c r="Q742">
        <v>32.110000999999997</v>
      </c>
      <c r="R742">
        <v>32.459999000000003</v>
      </c>
      <c r="S742">
        <v>32</v>
      </c>
      <c r="T742">
        <v>32.314999</v>
      </c>
      <c r="U742">
        <v>25.410157999999999</v>
      </c>
      <c r="V742">
        <v>1182800</v>
      </c>
      <c r="W742" s="9" t="str">
        <f t="shared" si="15"/>
        <v>LNT</v>
      </c>
    </row>
    <row r="743" spans="1:23">
      <c r="A743"/>
      <c r="O743" t="s">
        <v>121</v>
      </c>
      <c r="P743" s="13">
        <v>41983</v>
      </c>
      <c r="Q743">
        <v>32.310001</v>
      </c>
      <c r="R743">
        <v>32.560001</v>
      </c>
      <c r="S743">
        <v>31.879999000000002</v>
      </c>
      <c r="T743">
        <v>31.879999000000002</v>
      </c>
      <c r="U743">
        <v>25.068107999999999</v>
      </c>
      <c r="V743">
        <v>827000</v>
      </c>
      <c r="W743" s="9" t="str">
        <f t="shared" si="15"/>
        <v>LNT</v>
      </c>
    </row>
    <row r="744" spans="1:23">
      <c r="A744"/>
      <c r="O744" t="s">
        <v>121</v>
      </c>
      <c r="P744" s="13">
        <v>41984</v>
      </c>
      <c r="Q744">
        <v>31.91</v>
      </c>
      <c r="R744">
        <v>32.409999999999997</v>
      </c>
      <c r="S744">
        <v>31.905000999999999</v>
      </c>
      <c r="T744">
        <v>32.154998999999997</v>
      </c>
      <c r="U744">
        <v>25.284344000000001</v>
      </c>
      <c r="V744">
        <v>806000</v>
      </c>
      <c r="W744" s="9" t="str">
        <f t="shared" si="15"/>
        <v>LNT</v>
      </c>
    </row>
    <row r="745" spans="1:23">
      <c r="A745"/>
      <c r="O745" t="s">
        <v>121</v>
      </c>
      <c r="P745" s="13">
        <v>41985</v>
      </c>
      <c r="Q745">
        <v>31.975000000000001</v>
      </c>
      <c r="R745">
        <v>32.18</v>
      </c>
      <c r="S745">
        <v>31.674999</v>
      </c>
      <c r="T745">
        <v>31.700001</v>
      </c>
      <c r="U745">
        <v>24.926565</v>
      </c>
      <c r="V745">
        <v>865600</v>
      </c>
      <c r="W745" s="9" t="str">
        <f t="shared" si="15"/>
        <v>LNT</v>
      </c>
    </row>
    <row r="746" spans="1:23">
      <c r="A746"/>
      <c r="O746" t="s">
        <v>121</v>
      </c>
      <c r="P746" s="13">
        <v>41988</v>
      </c>
      <c r="Q746">
        <v>31.844999000000001</v>
      </c>
      <c r="R746">
        <v>31.860001</v>
      </c>
      <c r="S746">
        <v>31.01</v>
      </c>
      <c r="T746">
        <v>31.33</v>
      </c>
      <c r="U746">
        <v>24.635625999999998</v>
      </c>
      <c r="V746">
        <v>1476600</v>
      </c>
      <c r="W746" s="9" t="str">
        <f t="shared" si="15"/>
        <v>LNT</v>
      </c>
    </row>
    <row r="747" spans="1:23">
      <c r="A747"/>
      <c r="O747" t="s">
        <v>121</v>
      </c>
      <c r="P747" s="13">
        <v>41989</v>
      </c>
      <c r="Q747">
        <v>31.305</v>
      </c>
      <c r="R747">
        <v>31.83</v>
      </c>
      <c r="S747">
        <v>30.969999000000001</v>
      </c>
      <c r="T747">
        <v>31.379999000000002</v>
      </c>
      <c r="U747">
        <v>24.674944</v>
      </c>
      <c r="V747">
        <v>1145200</v>
      </c>
      <c r="W747" s="9" t="str">
        <f t="shared" si="15"/>
        <v>LNT</v>
      </c>
    </row>
    <row r="748" spans="1:23">
      <c r="A748"/>
      <c r="O748" t="s">
        <v>121</v>
      </c>
      <c r="P748" s="13">
        <v>41990</v>
      </c>
      <c r="Q748">
        <v>31.5</v>
      </c>
      <c r="R748">
        <v>32.115001999999997</v>
      </c>
      <c r="S748">
        <v>31.355</v>
      </c>
      <c r="T748">
        <v>32.080002</v>
      </c>
      <c r="U748">
        <v>25.225366999999999</v>
      </c>
      <c r="V748">
        <v>912200</v>
      </c>
      <c r="W748" s="9" t="str">
        <f t="shared" si="15"/>
        <v>LNT</v>
      </c>
    </row>
    <row r="749" spans="1:23">
      <c r="A749"/>
      <c r="O749" t="s">
        <v>121</v>
      </c>
      <c r="P749" s="13">
        <v>41991</v>
      </c>
      <c r="Q749">
        <v>32.275002000000001</v>
      </c>
      <c r="R749">
        <v>32.724997999999999</v>
      </c>
      <c r="S749">
        <v>31.995000999999998</v>
      </c>
      <c r="T749">
        <v>32.724997999999999</v>
      </c>
      <c r="U749">
        <v>25.73255</v>
      </c>
      <c r="V749">
        <v>939600</v>
      </c>
      <c r="W749" s="9" t="str">
        <f t="shared" si="15"/>
        <v>LNT</v>
      </c>
    </row>
    <row r="750" spans="1:23">
      <c r="A750"/>
      <c r="O750" t="s">
        <v>121</v>
      </c>
      <c r="P750" s="13">
        <v>41992</v>
      </c>
      <c r="Q750">
        <v>32.665000999999997</v>
      </c>
      <c r="R750">
        <v>32.939999</v>
      </c>
      <c r="S750">
        <v>32.43</v>
      </c>
      <c r="T750">
        <v>32.735000999999997</v>
      </c>
      <c r="U750">
        <v>25.740414000000001</v>
      </c>
      <c r="V750">
        <v>1824400</v>
      </c>
      <c r="W750" s="9" t="str">
        <f t="shared" si="15"/>
        <v>LNT</v>
      </c>
    </row>
    <row r="751" spans="1:23">
      <c r="A751"/>
      <c r="O751" t="s">
        <v>121</v>
      </c>
      <c r="P751" s="13">
        <v>41995</v>
      </c>
      <c r="Q751">
        <v>32.709999000000003</v>
      </c>
      <c r="R751">
        <v>33.060001</v>
      </c>
      <c r="S751">
        <v>32.465000000000003</v>
      </c>
      <c r="T751">
        <v>33.049999</v>
      </c>
      <c r="U751">
        <v>25.988105999999998</v>
      </c>
      <c r="V751">
        <v>1500200</v>
      </c>
      <c r="W751" s="9" t="str">
        <f t="shared" si="15"/>
        <v>LNT</v>
      </c>
    </row>
    <row r="752" spans="1:23">
      <c r="A752"/>
      <c r="O752" t="s">
        <v>121</v>
      </c>
      <c r="P752" s="13">
        <v>41996</v>
      </c>
      <c r="Q752">
        <v>33.154998999999997</v>
      </c>
      <c r="R752">
        <v>33.205002</v>
      </c>
      <c r="S752">
        <v>32.849997999999999</v>
      </c>
      <c r="T752">
        <v>33.154998999999997</v>
      </c>
      <c r="U752">
        <v>26.070667</v>
      </c>
      <c r="V752">
        <v>1014000</v>
      </c>
      <c r="W752" s="9" t="str">
        <f t="shared" si="15"/>
        <v>LNT</v>
      </c>
    </row>
    <row r="753" spans="1:23">
      <c r="A753"/>
      <c r="O753" t="s">
        <v>121</v>
      </c>
      <c r="P753" s="13">
        <v>41997</v>
      </c>
      <c r="Q753">
        <v>33.165000999999997</v>
      </c>
      <c r="R753">
        <v>33.784999999999997</v>
      </c>
      <c r="S753">
        <v>33.110000999999997</v>
      </c>
      <c r="T753">
        <v>33.705002</v>
      </c>
      <c r="U753">
        <v>26.503155</v>
      </c>
      <c r="V753">
        <v>522600</v>
      </c>
      <c r="W753" s="9" t="str">
        <f t="shared" si="15"/>
        <v>LNT</v>
      </c>
    </row>
    <row r="754" spans="1:23">
      <c r="A754"/>
      <c r="O754" t="s">
        <v>121</v>
      </c>
      <c r="P754" s="13">
        <v>41999</v>
      </c>
      <c r="Q754">
        <v>33.75</v>
      </c>
      <c r="R754">
        <v>34.220001000000003</v>
      </c>
      <c r="S754">
        <v>33.724997999999999</v>
      </c>
      <c r="T754">
        <v>34.075001</v>
      </c>
      <c r="U754">
        <v>26.794094000000001</v>
      </c>
      <c r="V754">
        <v>666800</v>
      </c>
      <c r="W754" s="9" t="str">
        <f t="shared" si="15"/>
        <v>LNT</v>
      </c>
    </row>
    <row r="755" spans="1:23">
      <c r="A755"/>
      <c r="O755" t="s">
        <v>121</v>
      </c>
      <c r="P755" s="13">
        <v>42002</v>
      </c>
      <c r="Q755">
        <v>34.075001</v>
      </c>
      <c r="R755">
        <v>34.889999000000003</v>
      </c>
      <c r="S755">
        <v>33.865001999999997</v>
      </c>
      <c r="T755">
        <v>34.659999999999997</v>
      </c>
      <c r="U755">
        <v>27.254095</v>
      </c>
      <c r="V755">
        <v>1856400</v>
      </c>
      <c r="W755" s="9" t="str">
        <f t="shared" si="15"/>
        <v>LNT</v>
      </c>
    </row>
    <row r="756" spans="1:23">
      <c r="A756"/>
      <c r="O756" t="s">
        <v>121</v>
      </c>
      <c r="P756" s="13">
        <v>42003</v>
      </c>
      <c r="Q756">
        <v>34.525002000000001</v>
      </c>
      <c r="R756">
        <v>34.525002000000001</v>
      </c>
      <c r="S756">
        <v>33.834999000000003</v>
      </c>
      <c r="T756">
        <v>33.854999999999997</v>
      </c>
      <c r="U756">
        <v>26.621096000000001</v>
      </c>
      <c r="V756">
        <v>991800</v>
      </c>
      <c r="W756" s="9" t="str">
        <f t="shared" si="15"/>
        <v>LNT</v>
      </c>
    </row>
    <row r="757" spans="1:23">
      <c r="A757"/>
      <c r="O757" t="s">
        <v>121</v>
      </c>
      <c r="P757" s="13">
        <v>42004</v>
      </c>
      <c r="Q757">
        <v>34.009998000000003</v>
      </c>
      <c r="R757">
        <v>34.104999999999997</v>
      </c>
      <c r="S757">
        <v>33.195</v>
      </c>
      <c r="T757">
        <v>33.209999000000003</v>
      </c>
      <c r="U757">
        <v>26.113918000000002</v>
      </c>
      <c r="V757">
        <v>1066600</v>
      </c>
      <c r="W757" s="9" t="str">
        <f t="shared" si="15"/>
        <v>LNT</v>
      </c>
    </row>
    <row r="758" spans="1:23">
      <c r="A758"/>
      <c r="O758" t="s">
        <v>121</v>
      </c>
      <c r="P758" s="13">
        <v>42006</v>
      </c>
      <c r="Q758">
        <v>33.340000000000003</v>
      </c>
      <c r="R758">
        <v>33.455002</v>
      </c>
      <c r="S758">
        <v>32.884998000000003</v>
      </c>
      <c r="T758">
        <v>33.25</v>
      </c>
      <c r="U758">
        <v>26.145371999999998</v>
      </c>
      <c r="V758">
        <v>1010800</v>
      </c>
      <c r="W758" s="9" t="str">
        <f t="shared" si="15"/>
        <v>LNT</v>
      </c>
    </row>
    <row r="759" spans="1:23">
      <c r="A759"/>
      <c r="O759" t="s">
        <v>121</v>
      </c>
      <c r="P759" s="13">
        <v>42009</v>
      </c>
      <c r="Q759">
        <v>33.229999999999997</v>
      </c>
      <c r="R759">
        <v>33.334999000000003</v>
      </c>
      <c r="S759">
        <v>32.764999000000003</v>
      </c>
      <c r="T759">
        <v>32.845001000000003</v>
      </c>
      <c r="U759">
        <v>25.826912</v>
      </c>
      <c r="V759">
        <v>1835000</v>
      </c>
      <c r="W759" s="9" t="str">
        <f t="shared" si="15"/>
        <v>LNT</v>
      </c>
    </row>
    <row r="760" spans="1:23">
      <c r="A760"/>
      <c r="O760" t="s">
        <v>121</v>
      </c>
      <c r="P760" s="13">
        <v>42010</v>
      </c>
      <c r="Q760">
        <v>32.924999</v>
      </c>
      <c r="R760">
        <v>33.450001</v>
      </c>
      <c r="S760">
        <v>32.709999000000003</v>
      </c>
      <c r="T760">
        <v>32.740001999999997</v>
      </c>
      <c r="U760">
        <v>25.744350000000001</v>
      </c>
      <c r="V760">
        <v>2481200</v>
      </c>
      <c r="W760" s="9" t="str">
        <f t="shared" si="15"/>
        <v>LNT</v>
      </c>
    </row>
    <row r="761" spans="1:23">
      <c r="A761"/>
      <c r="O761" t="s">
        <v>121</v>
      </c>
      <c r="P761" s="13">
        <v>42011</v>
      </c>
      <c r="Q761">
        <v>32.979999999999997</v>
      </c>
      <c r="R761">
        <v>33.310001</v>
      </c>
      <c r="S761">
        <v>32.650002000000001</v>
      </c>
      <c r="T761">
        <v>33.279998999999997</v>
      </c>
      <c r="U761">
        <v>26.168962000000001</v>
      </c>
      <c r="V761">
        <v>1501600</v>
      </c>
      <c r="W761" s="9" t="str">
        <f t="shared" si="15"/>
        <v>LNT</v>
      </c>
    </row>
    <row r="762" spans="1:23">
      <c r="A762"/>
      <c r="O762" t="s">
        <v>121</v>
      </c>
      <c r="P762" s="13">
        <v>42012</v>
      </c>
      <c r="Q762">
        <v>33.465000000000003</v>
      </c>
      <c r="R762">
        <v>33.945</v>
      </c>
      <c r="S762">
        <v>33.369999</v>
      </c>
      <c r="T762">
        <v>33.805</v>
      </c>
      <c r="U762">
        <v>26.581785</v>
      </c>
      <c r="V762">
        <v>2024000</v>
      </c>
      <c r="W762" s="9" t="str">
        <f t="shared" si="15"/>
        <v>LNT</v>
      </c>
    </row>
    <row r="763" spans="1:23">
      <c r="A763"/>
      <c r="O763" t="s">
        <v>121</v>
      </c>
      <c r="P763" s="13">
        <v>42013</v>
      </c>
      <c r="Q763">
        <v>33.880001</v>
      </c>
      <c r="R763">
        <v>33.880001</v>
      </c>
      <c r="S763">
        <v>33.255001</v>
      </c>
      <c r="T763">
        <v>33.325001</v>
      </c>
      <c r="U763">
        <v>26.204346000000001</v>
      </c>
      <c r="V763">
        <v>1109400</v>
      </c>
      <c r="W763" s="9" t="str">
        <f t="shared" si="15"/>
        <v>LNT</v>
      </c>
    </row>
    <row r="764" spans="1:23">
      <c r="A764"/>
      <c r="O764" t="s">
        <v>121</v>
      </c>
      <c r="P764" s="13">
        <v>42016</v>
      </c>
      <c r="Q764">
        <v>33.400002000000001</v>
      </c>
      <c r="R764">
        <v>33.459999000000003</v>
      </c>
      <c r="S764">
        <v>33.090000000000003</v>
      </c>
      <c r="T764">
        <v>33.235000999999997</v>
      </c>
      <c r="U764">
        <v>26.133576999999999</v>
      </c>
      <c r="V764">
        <v>907000</v>
      </c>
      <c r="W764" s="9" t="str">
        <f t="shared" si="15"/>
        <v>LNT</v>
      </c>
    </row>
    <row r="765" spans="1:23">
      <c r="A765"/>
      <c r="O765" t="s">
        <v>121</v>
      </c>
      <c r="P765" s="13">
        <v>42017</v>
      </c>
      <c r="Q765">
        <v>33.485000999999997</v>
      </c>
      <c r="R765">
        <v>33.965000000000003</v>
      </c>
      <c r="S765">
        <v>33.220001000000003</v>
      </c>
      <c r="T765">
        <v>33.465000000000003</v>
      </c>
      <c r="U765">
        <v>26.314432</v>
      </c>
      <c r="V765">
        <v>908000</v>
      </c>
      <c r="W765" s="9" t="str">
        <f t="shared" si="15"/>
        <v>LNT</v>
      </c>
    </row>
    <row r="766" spans="1:23">
      <c r="A766"/>
      <c r="O766" t="s">
        <v>121</v>
      </c>
      <c r="P766" s="13">
        <v>42018</v>
      </c>
      <c r="Q766">
        <v>33.299999</v>
      </c>
      <c r="R766">
        <v>34.090000000000003</v>
      </c>
      <c r="S766">
        <v>33.279998999999997</v>
      </c>
      <c r="T766">
        <v>34.080002</v>
      </c>
      <c r="U766">
        <v>26.798024999999999</v>
      </c>
      <c r="V766">
        <v>1254600</v>
      </c>
      <c r="W766" s="9" t="str">
        <f t="shared" si="15"/>
        <v>LNT</v>
      </c>
    </row>
    <row r="767" spans="1:23">
      <c r="A767"/>
      <c r="O767" t="s">
        <v>121</v>
      </c>
      <c r="P767" s="13">
        <v>42019</v>
      </c>
      <c r="Q767">
        <v>34.080002</v>
      </c>
      <c r="R767">
        <v>34.209999000000003</v>
      </c>
      <c r="S767">
        <v>33.915000999999997</v>
      </c>
      <c r="T767">
        <v>34.159999999999997</v>
      </c>
      <c r="U767">
        <v>26.860925999999999</v>
      </c>
      <c r="V767">
        <v>1691800</v>
      </c>
      <c r="W767" s="9" t="str">
        <f t="shared" si="15"/>
        <v>LNT</v>
      </c>
    </row>
    <row r="768" spans="1:23">
      <c r="A768"/>
      <c r="O768" t="s">
        <v>121</v>
      </c>
      <c r="P768" s="13">
        <v>42020</v>
      </c>
      <c r="Q768">
        <v>34.095001000000003</v>
      </c>
      <c r="R768">
        <v>34.834999000000003</v>
      </c>
      <c r="S768">
        <v>34.005001</v>
      </c>
      <c r="T768">
        <v>34.799999</v>
      </c>
      <c r="U768">
        <v>27.364180000000001</v>
      </c>
      <c r="V768">
        <v>2000800</v>
      </c>
      <c r="W768" s="9" t="str">
        <f t="shared" si="15"/>
        <v>LNT</v>
      </c>
    </row>
    <row r="769" spans="1:23">
      <c r="A769"/>
      <c r="O769" t="s">
        <v>121</v>
      </c>
      <c r="P769" s="13">
        <v>42024</v>
      </c>
      <c r="Q769">
        <v>34.825001</v>
      </c>
      <c r="R769">
        <v>34.939999</v>
      </c>
      <c r="S769">
        <v>34.415000999999997</v>
      </c>
      <c r="T769">
        <v>34.784999999999997</v>
      </c>
      <c r="U769">
        <v>27.352385000000002</v>
      </c>
      <c r="V769">
        <v>1297800</v>
      </c>
      <c r="W769" s="9" t="str">
        <f t="shared" si="15"/>
        <v>LNT</v>
      </c>
    </row>
    <row r="770" spans="1:23">
      <c r="A770"/>
      <c r="O770" t="s">
        <v>121</v>
      </c>
      <c r="P770" s="13">
        <v>42025</v>
      </c>
      <c r="Q770">
        <v>34.685001</v>
      </c>
      <c r="R770">
        <v>35.034999999999997</v>
      </c>
      <c r="S770">
        <v>34.345001000000003</v>
      </c>
      <c r="T770">
        <v>35.034999999999997</v>
      </c>
      <c r="U770">
        <v>27.548969</v>
      </c>
      <c r="V770">
        <v>784800</v>
      </c>
      <c r="W770" s="9" t="str">
        <f t="shared" si="15"/>
        <v>LNT</v>
      </c>
    </row>
    <row r="771" spans="1:23">
      <c r="A771"/>
      <c r="O771" t="s">
        <v>121</v>
      </c>
      <c r="P771" s="13">
        <v>42026</v>
      </c>
      <c r="Q771">
        <v>35.154998999999997</v>
      </c>
      <c r="R771">
        <v>35.284999999999997</v>
      </c>
      <c r="S771">
        <v>34.75</v>
      </c>
      <c r="T771">
        <v>35.025002000000001</v>
      </c>
      <c r="U771">
        <v>27.541111000000001</v>
      </c>
      <c r="V771">
        <v>881400</v>
      </c>
      <c r="W771" s="9" t="str">
        <f t="shared" si="15"/>
        <v>LNT</v>
      </c>
    </row>
    <row r="772" spans="1:23">
      <c r="A772"/>
      <c r="O772" t="s">
        <v>121</v>
      </c>
      <c r="P772" s="13">
        <v>42027</v>
      </c>
      <c r="Q772">
        <v>35.134998000000003</v>
      </c>
      <c r="R772">
        <v>35.400002000000001</v>
      </c>
      <c r="S772">
        <v>34.950001</v>
      </c>
      <c r="T772">
        <v>35.099997999999999</v>
      </c>
      <c r="U772">
        <v>27.600079999999998</v>
      </c>
      <c r="V772">
        <v>772800</v>
      </c>
      <c r="W772" s="9" t="str">
        <f t="shared" si="15"/>
        <v>LNT</v>
      </c>
    </row>
    <row r="773" spans="1:23">
      <c r="A773"/>
      <c r="O773" t="s">
        <v>121</v>
      </c>
      <c r="P773" s="13">
        <v>42030</v>
      </c>
      <c r="Q773">
        <v>35.005001</v>
      </c>
      <c r="R773">
        <v>35.084999000000003</v>
      </c>
      <c r="S773">
        <v>34.625</v>
      </c>
      <c r="T773">
        <v>35.084999000000003</v>
      </c>
      <c r="U773">
        <v>27.588276</v>
      </c>
      <c r="V773">
        <v>970200</v>
      </c>
      <c r="W773" s="9" t="str">
        <f t="shared" ref="W773:W836" si="16">IFERROR(VLOOKUP(O773,$B$4:$B$17,1,FALSE),"Delete")</f>
        <v>LNT</v>
      </c>
    </row>
    <row r="774" spans="1:23">
      <c r="A774"/>
      <c r="O774" t="s">
        <v>121</v>
      </c>
      <c r="P774" s="13">
        <v>42031</v>
      </c>
      <c r="Q774">
        <v>34.945</v>
      </c>
      <c r="R774">
        <v>35.240001999999997</v>
      </c>
      <c r="S774">
        <v>34.860000999999997</v>
      </c>
      <c r="T774">
        <v>35.009998000000003</v>
      </c>
      <c r="U774">
        <v>27.529316000000001</v>
      </c>
      <c r="V774">
        <v>1162400</v>
      </c>
      <c r="W774" s="9" t="str">
        <f t="shared" si="16"/>
        <v>LNT</v>
      </c>
    </row>
    <row r="775" spans="1:23">
      <c r="A775"/>
      <c r="O775" t="s">
        <v>121</v>
      </c>
      <c r="P775" s="13">
        <v>42032</v>
      </c>
      <c r="Q775">
        <v>34.790000999999997</v>
      </c>
      <c r="R775">
        <v>35.264999000000003</v>
      </c>
      <c r="S775">
        <v>34.5</v>
      </c>
      <c r="T775">
        <v>34.599997999999999</v>
      </c>
      <c r="U775">
        <v>27.422312000000002</v>
      </c>
      <c r="V775">
        <v>1057600</v>
      </c>
      <c r="W775" s="9" t="str">
        <f t="shared" si="16"/>
        <v>LNT</v>
      </c>
    </row>
    <row r="776" spans="1:23">
      <c r="A776"/>
      <c r="O776" t="s">
        <v>121</v>
      </c>
      <c r="P776" s="13">
        <v>42033</v>
      </c>
      <c r="Q776">
        <v>34.610000999999997</v>
      </c>
      <c r="R776">
        <v>35.189999</v>
      </c>
      <c r="S776">
        <v>34.439999</v>
      </c>
      <c r="T776">
        <v>35.159999999999997</v>
      </c>
      <c r="U776">
        <v>27.866142</v>
      </c>
      <c r="V776">
        <v>886000</v>
      </c>
      <c r="W776" s="9" t="str">
        <f t="shared" si="16"/>
        <v>LNT</v>
      </c>
    </row>
    <row r="777" spans="1:23">
      <c r="A777"/>
      <c r="O777" t="s">
        <v>121</v>
      </c>
      <c r="P777" s="13">
        <v>42034</v>
      </c>
      <c r="Q777">
        <v>35.034999999999997</v>
      </c>
      <c r="R777">
        <v>35.075001</v>
      </c>
      <c r="S777">
        <v>34.279998999999997</v>
      </c>
      <c r="T777">
        <v>34.305</v>
      </c>
      <c r="U777">
        <v>27.188513</v>
      </c>
      <c r="V777">
        <v>916000</v>
      </c>
      <c r="W777" s="9" t="str">
        <f t="shared" si="16"/>
        <v>LNT</v>
      </c>
    </row>
    <row r="778" spans="1:23">
      <c r="A778"/>
      <c r="O778" t="s">
        <v>121</v>
      </c>
      <c r="P778" s="13">
        <v>42037</v>
      </c>
      <c r="Q778">
        <v>34.380001</v>
      </c>
      <c r="R778">
        <v>34.540000999999997</v>
      </c>
      <c r="S778">
        <v>33.814999</v>
      </c>
      <c r="T778">
        <v>34.465000000000003</v>
      </c>
      <c r="U778">
        <v>27.315318999999999</v>
      </c>
      <c r="V778">
        <v>1223600</v>
      </c>
      <c r="W778" s="9" t="str">
        <f t="shared" si="16"/>
        <v>LNT</v>
      </c>
    </row>
    <row r="779" spans="1:23">
      <c r="A779"/>
      <c r="O779" t="s">
        <v>121</v>
      </c>
      <c r="P779" s="13">
        <v>42038</v>
      </c>
      <c r="Q779">
        <v>34.340000000000003</v>
      </c>
      <c r="R779">
        <v>34.674999</v>
      </c>
      <c r="S779">
        <v>34.174999</v>
      </c>
      <c r="T779">
        <v>34.555</v>
      </c>
      <c r="U779">
        <v>27.386644</v>
      </c>
      <c r="V779">
        <v>955000</v>
      </c>
      <c r="W779" s="9" t="str">
        <f t="shared" si="16"/>
        <v>LNT</v>
      </c>
    </row>
    <row r="780" spans="1:23">
      <c r="A780"/>
      <c r="O780" t="s">
        <v>121</v>
      </c>
      <c r="P780" s="13">
        <v>42039</v>
      </c>
      <c r="Q780">
        <v>34.590000000000003</v>
      </c>
      <c r="R780">
        <v>34.590000000000003</v>
      </c>
      <c r="S780">
        <v>33.875</v>
      </c>
      <c r="T780">
        <v>34.055</v>
      </c>
      <c r="U780">
        <v>26.990366000000002</v>
      </c>
      <c r="V780">
        <v>1332400</v>
      </c>
      <c r="W780" s="9" t="str">
        <f t="shared" si="16"/>
        <v>LNT</v>
      </c>
    </row>
    <row r="781" spans="1:23">
      <c r="A781"/>
      <c r="O781" t="s">
        <v>121</v>
      </c>
      <c r="P781" s="13">
        <v>42040</v>
      </c>
      <c r="Q781">
        <v>34.244999</v>
      </c>
      <c r="R781">
        <v>34.450001</v>
      </c>
      <c r="S781">
        <v>33.959999000000003</v>
      </c>
      <c r="T781">
        <v>34.404998999999997</v>
      </c>
      <c r="U781">
        <v>27.267766999999999</v>
      </c>
      <c r="V781">
        <v>601800</v>
      </c>
      <c r="W781" s="9" t="str">
        <f t="shared" si="16"/>
        <v>LNT</v>
      </c>
    </row>
    <row r="782" spans="1:23">
      <c r="A782"/>
      <c r="O782" t="s">
        <v>121</v>
      </c>
      <c r="P782" s="13">
        <v>42041</v>
      </c>
      <c r="Q782">
        <v>34.244999</v>
      </c>
      <c r="R782">
        <v>34.290000999999997</v>
      </c>
      <c r="S782">
        <v>32.705002</v>
      </c>
      <c r="T782">
        <v>32.889999000000003</v>
      </c>
      <c r="U782">
        <v>26.067046999999999</v>
      </c>
      <c r="V782">
        <v>1173000</v>
      </c>
      <c r="W782" s="9" t="str">
        <f t="shared" si="16"/>
        <v>LNT</v>
      </c>
    </row>
    <row r="783" spans="1:23">
      <c r="A783"/>
      <c r="O783" t="s">
        <v>121</v>
      </c>
      <c r="P783" s="13">
        <v>42044</v>
      </c>
      <c r="Q783">
        <v>32.729999999999997</v>
      </c>
      <c r="R783">
        <v>32.979999999999997</v>
      </c>
      <c r="S783">
        <v>32.224997999999999</v>
      </c>
      <c r="T783">
        <v>32.32</v>
      </c>
      <c r="U783">
        <v>25.615293999999999</v>
      </c>
      <c r="V783">
        <v>1593400</v>
      </c>
      <c r="W783" s="9" t="str">
        <f t="shared" si="16"/>
        <v>LNT</v>
      </c>
    </row>
    <row r="784" spans="1:23">
      <c r="A784"/>
      <c r="O784" t="s">
        <v>121</v>
      </c>
      <c r="P784" s="13">
        <v>42045</v>
      </c>
      <c r="Q784">
        <v>32.360000999999997</v>
      </c>
      <c r="R784">
        <v>33.040000999999997</v>
      </c>
      <c r="S784">
        <v>32.290000999999997</v>
      </c>
      <c r="T784">
        <v>33.040000999999997</v>
      </c>
      <c r="U784">
        <v>26.185929999999999</v>
      </c>
      <c r="V784">
        <v>1594200</v>
      </c>
      <c r="W784" s="9" t="str">
        <f t="shared" si="16"/>
        <v>LNT</v>
      </c>
    </row>
    <row r="785" spans="1:23">
      <c r="A785"/>
      <c r="O785" t="s">
        <v>121</v>
      </c>
      <c r="P785" s="13">
        <v>42046</v>
      </c>
      <c r="Q785">
        <v>32.909999999999997</v>
      </c>
      <c r="R785">
        <v>32.909999999999997</v>
      </c>
      <c r="S785">
        <v>32.264999000000003</v>
      </c>
      <c r="T785">
        <v>32.330002</v>
      </c>
      <c r="U785">
        <v>25.623218999999999</v>
      </c>
      <c r="V785">
        <v>1184400</v>
      </c>
      <c r="W785" s="9" t="str">
        <f t="shared" si="16"/>
        <v>LNT</v>
      </c>
    </row>
    <row r="786" spans="1:23">
      <c r="A786"/>
      <c r="O786" t="s">
        <v>121</v>
      </c>
      <c r="P786" s="13">
        <v>42047</v>
      </c>
      <c r="Q786">
        <v>32.375</v>
      </c>
      <c r="R786">
        <v>32.490001999999997</v>
      </c>
      <c r="S786">
        <v>32.110000999999997</v>
      </c>
      <c r="T786">
        <v>32.229999999999997</v>
      </c>
      <c r="U786">
        <v>25.543968</v>
      </c>
      <c r="V786">
        <v>1033400</v>
      </c>
      <c r="W786" s="9" t="str">
        <f t="shared" si="16"/>
        <v>LNT</v>
      </c>
    </row>
    <row r="787" spans="1:23">
      <c r="A787"/>
      <c r="O787" t="s">
        <v>121</v>
      </c>
      <c r="P787" s="13">
        <v>42048</v>
      </c>
      <c r="Q787">
        <v>32.200001</v>
      </c>
      <c r="R787">
        <v>32.200001</v>
      </c>
      <c r="S787">
        <v>31.514999</v>
      </c>
      <c r="T787">
        <v>31.785</v>
      </c>
      <c r="U787">
        <v>25.191279999999999</v>
      </c>
      <c r="V787">
        <v>1999600</v>
      </c>
      <c r="W787" s="9" t="str">
        <f t="shared" si="16"/>
        <v>LNT</v>
      </c>
    </row>
    <row r="788" spans="1:23">
      <c r="A788"/>
      <c r="O788" t="s">
        <v>121</v>
      </c>
      <c r="P788" s="13">
        <v>42052</v>
      </c>
      <c r="Q788">
        <v>31.68</v>
      </c>
      <c r="R788">
        <v>32.020000000000003</v>
      </c>
      <c r="S788">
        <v>31.445</v>
      </c>
      <c r="T788">
        <v>31.709999</v>
      </c>
      <c r="U788">
        <v>25.131836</v>
      </c>
      <c r="V788">
        <v>1883000</v>
      </c>
      <c r="W788" s="9" t="str">
        <f t="shared" si="16"/>
        <v>LNT</v>
      </c>
    </row>
    <row r="789" spans="1:23">
      <c r="A789"/>
      <c r="O789" t="s">
        <v>121</v>
      </c>
      <c r="P789" s="13">
        <v>42053</v>
      </c>
      <c r="Q789">
        <v>31.715</v>
      </c>
      <c r="R789">
        <v>32.555</v>
      </c>
      <c r="S789">
        <v>31.715</v>
      </c>
      <c r="T789">
        <v>32.520000000000003</v>
      </c>
      <c r="U789">
        <v>25.773807999999999</v>
      </c>
      <c r="V789">
        <v>1617800</v>
      </c>
      <c r="W789" s="9" t="str">
        <f t="shared" si="16"/>
        <v>LNT</v>
      </c>
    </row>
    <row r="790" spans="1:23">
      <c r="A790"/>
      <c r="O790" t="s">
        <v>121</v>
      </c>
      <c r="P790" s="13">
        <v>42054</v>
      </c>
      <c r="Q790">
        <v>32.514999000000003</v>
      </c>
      <c r="R790">
        <v>32.619999</v>
      </c>
      <c r="S790">
        <v>32.150002000000001</v>
      </c>
      <c r="T790">
        <v>32.275002000000001</v>
      </c>
      <c r="U790">
        <v>25.579633999999999</v>
      </c>
      <c r="V790">
        <v>1113400</v>
      </c>
      <c r="W790" s="9" t="str">
        <f t="shared" si="16"/>
        <v>LNT</v>
      </c>
    </row>
    <row r="791" spans="1:23">
      <c r="A791"/>
      <c r="O791" t="s">
        <v>121</v>
      </c>
      <c r="P791" s="13">
        <v>42055</v>
      </c>
      <c r="Q791">
        <v>32.25</v>
      </c>
      <c r="R791">
        <v>32.349997999999999</v>
      </c>
      <c r="S791">
        <v>31.975000000000001</v>
      </c>
      <c r="T791">
        <v>32.305</v>
      </c>
      <c r="U791">
        <v>25.603403</v>
      </c>
      <c r="V791">
        <v>1222600</v>
      </c>
      <c r="W791" s="9" t="str">
        <f t="shared" si="16"/>
        <v>LNT</v>
      </c>
    </row>
    <row r="792" spans="1:23">
      <c r="A792"/>
      <c r="O792" t="s">
        <v>121</v>
      </c>
      <c r="P792" s="13">
        <v>42058</v>
      </c>
      <c r="Q792">
        <v>32.314999</v>
      </c>
      <c r="R792">
        <v>32.555</v>
      </c>
      <c r="S792">
        <v>32.169998</v>
      </c>
      <c r="T792">
        <v>32.544998</v>
      </c>
      <c r="U792">
        <v>25.793619</v>
      </c>
      <c r="V792">
        <v>1148200</v>
      </c>
      <c r="W792" s="9" t="str">
        <f t="shared" si="16"/>
        <v>LNT</v>
      </c>
    </row>
    <row r="793" spans="1:23">
      <c r="A793"/>
      <c r="O793" t="s">
        <v>121</v>
      </c>
      <c r="P793" s="13">
        <v>42059</v>
      </c>
      <c r="Q793">
        <v>32.544998</v>
      </c>
      <c r="R793">
        <v>32.834999000000003</v>
      </c>
      <c r="S793">
        <v>32.25</v>
      </c>
      <c r="T793">
        <v>32.755001</v>
      </c>
      <c r="U793">
        <v>25.960054</v>
      </c>
      <c r="V793">
        <v>1767600</v>
      </c>
      <c r="W793" s="9" t="str">
        <f t="shared" si="16"/>
        <v>LNT</v>
      </c>
    </row>
    <row r="794" spans="1:23">
      <c r="A794"/>
      <c r="O794" t="s">
        <v>121</v>
      </c>
      <c r="P794" s="13">
        <v>42060</v>
      </c>
      <c r="Q794">
        <v>32.770000000000003</v>
      </c>
      <c r="R794">
        <v>32.875</v>
      </c>
      <c r="S794">
        <v>32.099997999999999</v>
      </c>
      <c r="T794">
        <v>32.185001</v>
      </c>
      <c r="U794">
        <v>25.508303000000002</v>
      </c>
      <c r="V794">
        <v>1115000</v>
      </c>
      <c r="W794" s="9" t="str">
        <f t="shared" si="16"/>
        <v>LNT</v>
      </c>
    </row>
    <row r="795" spans="1:23">
      <c r="A795"/>
      <c r="O795" t="s">
        <v>121</v>
      </c>
      <c r="P795" s="13">
        <v>42061</v>
      </c>
      <c r="Q795">
        <v>32.275002000000001</v>
      </c>
      <c r="R795">
        <v>32.424999</v>
      </c>
      <c r="S795">
        <v>31.809999000000001</v>
      </c>
      <c r="T795">
        <v>31.855</v>
      </c>
      <c r="U795">
        <v>25.246756000000001</v>
      </c>
      <c r="V795">
        <v>1015000</v>
      </c>
      <c r="W795" s="9" t="str">
        <f t="shared" si="16"/>
        <v>LNT</v>
      </c>
    </row>
    <row r="796" spans="1:23">
      <c r="A796"/>
      <c r="O796" t="s">
        <v>121</v>
      </c>
      <c r="P796" s="13">
        <v>42062</v>
      </c>
      <c r="Q796">
        <v>31.870000999999998</v>
      </c>
      <c r="R796">
        <v>31.915001</v>
      </c>
      <c r="S796">
        <v>31.629999000000002</v>
      </c>
      <c r="T796">
        <v>31.799999</v>
      </c>
      <c r="U796">
        <v>25.203163</v>
      </c>
      <c r="V796">
        <v>804200</v>
      </c>
      <c r="W796" s="9" t="str">
        <f t="shared" si="16"/>
        <v>LNT</v>
      </c>
    </row>
    <row r="797" spans="1:23">
      <c r="A797"/>
      <c r="O797" t="s">
        <v>121</v>
      </c>
      <c r="P797" s="13">
        <v>42065</v>
      </c>
      <c r="Q797">
        <v>31.725000000000001</v>
      </c>
      <c r="R797">
        <v>31.774999999999999</v>
      </c>
      <c r="S797">
        <v>30.895</v>
      </c>
      <c r="T797">
        <v>31.204999999999998</v>
      </c>
      <c r="U797">
        <v>24.731598000000002</v>
      </c>
      <c r="V797">
        <v>1348600</v>
      </c>
      <c r="W797" s="9" t="str">
        <f t="shared" si="16"/>
        <v>LNT</v>
      </c>
    </row>
    <row r="798" spans="1:23">
      <c r="A798"/>
      <c r="O798" t="s">
        <v>121</v>
      </c>
      <c r="P798" s="13">
        <v>42066</v>
      </c>
      <c r="Q798">
        <v>31.045000000000002</v>
      </c>
      <c r="R798">
        <v>31.34</v>
      </c>
      <c r="S798">
        <v>30.805</v>
      </c>
      <c r="T798">
        <v>31.32</v>
      </c>
      <c r="U798">
        <v>24.822742000000002</v>
      </c>
      <c r="V798">
        <v>882800</v>
      </c>
      <c r="W798" s="9" t="str">
        <f t="shared" si="16"/>
        <v>LNT</v>
      </c>
    </row>
    <row r="799" spans="1:23">
      <c r="A799"/>
      <c r="O799" t="s">
        <v>121</v>
      </c>
      <c r="P799" s="13">
        <v>42067</v>
      </c>
      <c r="Q799">
        <v>31.204999999999998</v>
      </c>
      <c r="R799">
        <v>31.204999999999998</v>
      </c>
      <c r="S799">
        <v>30.915001</v>
      </c>
      <c r="T799">
        <v>31.045000000000002</v>
      </c>
      <c r="U799">
        <v>24.604793999999998</v>
      </c>
      <c r="V799">
        <v>794400</v>
      </c>
      <c r="W799" s="9" t="str">
        <f t="shared" si="16"/>
        <v>LNT</v>
      </c>
    </row>
    <row r="800" spans="1:23">
      <c r="A800"/>
      <c r="O800" t="s">
        <v>121</v>
      </c>
      <c r="P800" s="13">
        <v>42068</v>
      </c>
      <c r="Q800">
        <v>31.15</v>
      </c>
      <c r="R800">
        <v>31.285</v>
      </c>
      <c r="S800">
        <v>30.815000999999999</v>
      </c>
      <c r="T800">
        <v>31.1</v>
      </c>
      <c r="U800">
        <v>24.648385999999999</v>
      </c>
      <c r="V800">
        <v>1315000</v>
      </c>
      <c r="W800" s="9" t="str">
        <f t="shared" si="16"/>
        <v>LNT</v>
      </c>
    </row>
    <row r="801" spans="1:23">
      <c r="A801"/>
      <c r="O801" t="s">
        <v>121</v>
      </c>
      <c r="P801" s="13">
        <v>42069</v>
      </c>
      <c r="Q801">
        <v>30.774999999999999</v>
      </c>
      <c r="R801">
        <v>30.774999999999999</v>
      </c>
      <c r="S801">
        <v>30.035</v>
      </c>
      <c r="T801">
        <v>30.125</v>
      </c>
      <c r="U801">
        <v>23.875643</v>
      </c>
      <c r="V801">
        <v>2107000</v>
      </c>
      <c r="W801" s="9" t="str">
        <f t="shared" si="16"/>
        <v>LNT</v>
      </c>
    </row>
    <row r="802" spans="1:23">
      <c r="A802"/>
      <c r="O802" t="s">
        <v>121</v>
      </c>
      <c r="P802" s="13">
        <v>42072</v>
      </c>
      <c r="Q802">
        <v>30.145</v>
      </c>
      <c r="R802">
        <v>30.535</v>
      </c>
      <c r="S802">
        <v>30.139999</v>
      </c>
      <c r="T802">
        <v>30.35</v>
      </c>
      <c r="U802">
        <v>24.053967</v>
      </c>
      <c r="V802">
        <v>2191000</v>
      </c>
      <c r="W802" s="9" t="str">
        <f t="shared" si="16"/>
        <v>LNT</v>
      </c>
    </row>
    <row r="803" spans="1:23">
      <c r="A803"/>
      <c r="O803" t="s">
        <v>121</v>
      </c>
      <c r="P803" s="13">
        <v>42073</v>
      </c>
      <c r="Q803">
        <v>30.274999999999999</v>
      </c>
      <c r="R803">
        <v>30.629999000000002</v>
      </c>
      <c r="S803">
        <v>30.195</v>
      </c>
      <c r="T803">
        <v>30.334999</v>
      </c>
      <c r="U803">
        <v>24.042078</v>
      </c>
      <c r="V803">
        <v>1954800</v>
      </c>
      <c r="W803" s="9" t="str">
        <f t="shared" si="16"/>
        <v>LNT</v>
      </c>
    </row>
    <row r="804" spans="1:23">
      <c r="A804"/>
      <c r="O804" t="s">
        <v>121</v>
      </c>
      <c r="P804" s="13">
        <v>42074</v>
      </c>
      <c r="Q804">
        <v>30.334999</v>
      </c>
      <c r="R804">
        <v>30.5</v>
      </c>
      <c r="S804">
        <v>30.059999000000001</v>
      </c>
      <c r="T804">
        <v>30.155000999999999</v>
      </c>
      <c r="U804">
        <v>23.899422000000001</v>
      </c>
      <c r="V804">
        <v>1670800</v>
      </c>
      <c r="W804" s="9" t="str">
        <f t="shared" si="16"/>
        <v>LNT</v>
      </c>
    </row>
    <row r="805" spans="1:23">
      <c r="A805"/>
      <c r="O805" t="s">
        <v>121</v>
      </c>
      <c r="P805" s="13">
        <v>42075</v>
      </c>
      <c r="Q805">
        <v>30.299999</v>
      </c>
      <c r="R805">
        <v>30.700001</v>
      </c>
      <c r="S805">
        <v>30.299999</v>
      </c>
      <c r="T805">
        <v>30.575001</v>
      </c>
      <c r="U805">
        <v>24.232292000000001</v>
      </c>
      <c r="V805">
        <v>1408800</v>
      </c>
      <c r="W805" s="9" t="str">
        <f t="shared" si="16"/>
        <v>LNT</v>
      </c>
    </row>
    <row r="806" spans="1:23">
      <c r="A806"/>
      <c r="O806" t="s">
        <v>121</v>
      </c>
      <c r="P806" s="13">
        <v>42076</v>
      </c>
      <c r="Q806">
        <v>30.565000999999999</v>
      </c>
      <c r="R806">
        <v>30.565000999999999</v>
      </c>
      <c r="S806">
        <v>29.959999</v>
      </c>
      <c r="T806">
        <v>30.26</v>
      </c>
      <c r="U806">
        <v>23.982641000000001</v>
      </c>
      <c r="V806">
        <v>1461000</v>
      </c>
      <c r="W806" s="9" t="str">
        <f t="shared" si="16"/>
        <v>LNT</v>
      </c>
    </row>
    <row r="807" spans="1:23">
      <c r="A807"/>
      <c r="O807" t="s">
        <v>121</v>
      </c>
      <c r="P807" s="13">
        <v>42079</v>
      </c>
      <c r="Q807">
        <v>30.43</v>
      </c>
      <c r="R807">
        <v>31.1</v>
      </c>
      <c r="S807">
        <v>30.379999000000002</v>
      </c>
      <c r="T807">
        <v>30.895</v>
      </c>
      <c r="U807">
        <v>24.485908999999999</v>
      </c>
      <c r="V807">
        <v>1329200</v>
      </c>
      <c r="W807" s="9" t="str">
        <f t="shared" si="16"/>
        <v>LNT</v>
      </c>
    </row>
    <row r="808" spans="1:23">
      <c r="A808"/>
      <c r="O808" t="s">
        <v>121</v>
      </c>
      <c r="P808" s="13">
        <v>42080</v>
      </c>
      <c r="Q808">
        <v>30.780000999999999</v>
      </c>
      <c r="R808">
        <v>31.01</v>
      </c>
      <c r="S808">
        <v>30.704999999999998</v>
      </c>
      <c r="T808">
        <v>30.844999000000001</v>
      </c>
      <c r="U808">
        <v>24.446276000000001</v>
      </c>
      <c r="V808">
        <v>1359400</v>
      </c>
      <c r="W808" s="9" t="str">
        <f t="shared" si="16"/>
        <v>LNT</v>
      </c>
    </row>
    <row r="809" spans="1:23">
      <c r="A809"/>
      <c r="O809" t="s">
        <v>121</v>
      </c>
      <c r="P809" s="13">
        <v>42081</v>
      </c>
      <c r="Q809">
        <v>30.84</v>
      </c>
      <c r="R809">
        <v>31.75</v>
      </c>
      <c r="S809">
        <v>30.74</v>
      </c>
      <c r="T809">
        <v>31.51</v>
      </c>
      <c r="U809">
        <v>24.973330000000001</v>
      </c>
      <c r="V809">
        <v>1551600</v>
      </c>
      <c r="W809" s="9" t="str">
        <f t="shared" si="16"/>
        <v>LNT</v>
      </c>
    </row>
    <row r="810" spans="1:23">
      <c r="A810"/>
      <c r="O810" t="s">
        <v>121</v>
      </c>
      <c r="P810" s="13">
        <v>42082</v>
      </c>
      <c r="Q810">
        <v>31.434999000000001</v>
      </c>
      <c r="R810">
        <v>31.82</v>
      </c>
      <c r="S810">
        <v>31.190000999999999</v>
      </c>
      <c r="T810">
        <v>31.360001</v>
      </c>
      <c r="U810">
        <v>24.854443</v>
      </c>
      <c r="V810">
        <v>1417000</v>
      </c>
      <c r="W810" s="9" t="str">
        <f t="shared" si="16"/>
        <v>LNT</v>
      </c>
    </row>
    <row r="811" spans="1:23">
      <c r="A811"/>
      <c r="O811" t="s">
        <v>121</v>
      </c>
      <c r="P811" s="13">
        <v>42083</v>
      </c>
      <c r="Q811">
        <v>31.424999</v>
      </c>
      <c r="R811">
        <v>31.84</v>
      </c>
      <c r="S811">
        <v>31.305</v>
      </c>
      <c r="T811">
        <v>31.790001</v>
      </c>
      <c r="U811">
        <v>25.195246000000001</v>
      </c>
      <c r="V811">
        <v>2717600</v>
      </c>
      <c r="W811" s="9" t="str">
        <f t="shared" si="16"/>
        <v>LNT</v>
      </c>
    </row>
    <row r="812" spans="1:23">
      <c r="A812"/>
      <c r="O812" t="s">
        <v>121</v>
      </c>
      <c r="P812" s="13">
        <v>42086</v>
      </c>
      <c r="Q812">
        <v>31.790001</v>
      </c>
      <c r="R812">
        <v>31.959999</v>
      </c>
      <c r="S812">
        <v>31.655000999999999</v>
      </c>
      <c r="T812">
        <v>31.715</v>
      </c>
      <c r="U812">
        <v>25.135801000000001</v>
      </c>
      <c r="V812">
        <v>1009600</v>
      </c>
      <c r="W812" s="9" t="str">
        <f t="shared" si="16"/>
        <v>LNT</v>
      </c>
    </row>
    <row r="813" spans="1:23">
      <c r="A813"/>
      <c r="O813" t="s">
        <v>121</v>
      </c>
      <c r="P813" s="13">
        <v>42087</v>
      </c>
      <c r="Q813">
        <v>31.59</v>
      </c>
      <c r="R813">
        <v>31.805</v>
      </c>
      <c r="S813">
        <v>31.25</v>
      </c>
      <c r="T813">
        <v>31.27</v>
      </c>
      <c r="U813">
        <v>24.783114999999999</v>
      </c>
      <c r="V813">
        <v>1137200</v>
      </c>
      <c r="W813" s="9" t="str">
        <f t="shared" si="16"/>
        <v>LNT</v>
      </c>
    </row>
    <row r="814" spans="1:23">
      <c r="A814"/>
      <c r="O814" t="s">
        <v>121</v>
      </c>
      <c r="P814" s="13">
        <v>42088</v>
      </c>
      <c r="Q814">
        <v>31.584999</v>
      </c>
      <c r="R814">
        <v>31.639999</v>
      </c>
      <c r="S814">
        <v>30.995000999999998</v>
      </c>
      <c r="T814">
        <v>31.01</v>
      </c>
      <c r="U814">
        <v>24.577051000000001</v>
      </c>
      <c r="V814">
        <v>1425200</v>
      </c>
      <c r="W814" s="9" t="str">
        <f t="shared" si="16"/>
        <v>LNT</v>
      </c>
    </row>
    <row r="815" spans="1:23">
      <c r="A815"/>
      <c r="O815" t="s">
        <v>121</v>
      </c>
      <c r="P815" s="13">
        <v>42089</v>
      </c>
      <c r="Q815">
        <v>30.950001</v>
      </c>
      <c r="R815">
        <v>31.125</v>
      </c>
      <c r="S815">
        <v>30.530000999999999</v>
      </c>
      <c r="T815">
        <v>30.65</v>
      </c>
      <c r="U815">
        <v>24.291729</v>
      </c>
      <c r="V815">
        <v>1781000</v>
      </c>
      <c r="W815" s="9" t="str">
        <f t="shared" si="16"/>
        <v>LNT</v>
      </c>
    </row>
    <row r="816" spans="1:23">
      <c r="A816"/>
      <c r="O816" t="s">
        <v>121</v>
      </c>
      <c r="P816" s="13">
        <v>42090</v>
      </c>
      <c r="Q816">
        <v>30.764999</v>
      </c>
      <c r="R816">
        <v>31.084999</v>
      </c>
      <c r="S816">
        <v>30.594999000000001</v>
      </c>
      <c r="T816">
        <v>30.82</v>
      </c>
      <c r="U816">
        <v>24.426468</v>
      </c>
      <c r="V816">
        <v>1823600</v>
      </c>
      <c r="W816" s="9" t="str">
        <f t="shared" si="16"/>
        <v>LNT</v>
      </c>
    </row>
    <row r="817" spans="1:23">
      <c r="A817"/>
      <c r="O817" t="s">
        <v>121</v>
      </c>
      <c r="P817" s="13">
        <v>42093</v>
      </c>
      <c r="Q817">
        <v>30.959999</v>
      </c>
      <c r="R817">
        <v>31.379999000000002</v>
      </c>
      <c r="S817">
        <v>30.799999</v>
      </c>
      <c r="T817">
        <v>31.290001</v>
      </c>
      <c r="U817">
        <v>24.798962</v>
      </c>
      <c r="V817">
        <v>1325600</v>
      </c>
      <c r="W817" s="9" t="str">
        <f t="shared" si="16"/>
        <v>LNT</v>
      </c>
    </row>
    <row r="818" spans="1:23">
      <c r="A818"/>
      <c r="O818" t="s">
        <v>121</v>
      </c>
      <c r="P818" s="13">
        <v>42094</v>
      </c>
      <c r="Q818">
        <v>31.24</v>
      </c>
      <c r="R818">
        <v>31.690000999999999</v>
      </c>
      <c r="S818">
        <v>31.02</v>
      </c>
      <c r="T818">
        <v>31.5</v>
      </c>
      <c r="U818">
        <v>24.965402999999998</v>
      </c>
      <c r="V818">
        <v>2547800</v>
      </c>
      <c r="W818" s="9" t="str">
        <f t="shared" si="16"/>
        <v>LNT</v>
      </c>
    </row>
    <row r="819" spans="1:23">
      <c r="A819"/>
      <c r="O819" t="s">
        <v>121</v>
      </c>
      <c r="P819" s="13">
        <v>42095</v>
      </c>
      <c r="Q819">
        <v>31.485001</v>
      </c>
      <c r="R819">
        <v>31.535</v>
      </c>
      <c r="S819">
        <v>31.08</v>
      </c>
      <c r="T819">
        <v>31.424999</v>
      </c>
      <c r="U819">
        <v>24.905954000000001</v>
      </c>
      <c r="V819">
        <v>1742800</v>
      </c>
      <c r="W819" s="9" t="str">
        <f t="shared" si="16"/>
        <v>LNT</v>
      </c>
    </row>
    <row r="820" spans="1:23">
      <c r="A820"/>
      <c r="O820" t="s">
        <v>121</v>
      </c>
      <c r="P820" s="13">
        <v>42096</v>
      </c>
      <c r="Q820">
        <v>31.43</v>
      </c>
      <c r="R820">
        <v>31.674999</v>
      </c>
      <c r="S820">
        <v>31.33</v>
      </c>
      <c r="T820">
        <v>31.454999999999998</v>
      </c>
      <c r="U820">
        <v>24.929736999999999</v>
      </c>
      <c r="V820">
        <v>1147600</v>
      </c>
      <c r="W820" s="9" t="str">
        <f t="shared" si="16"/>
        <v>LNT</v>
      </c>
    </row>
    <row r="821" spans="1:23">
      <c r="A821"/>
      <c r="O821" t="s">
        <v>121</v>
      </c>
      <c r="P821" s="13">
        <v>42100</v>
      </c>
      <c r="Q821">
        <v>31.5</v>
      </c>
      <c r="R821">
        <v>32.07</v>
      </c>
      <c r="S821">
        <v>31.475000000000001</v>
      </c>
      <c r="T821">
        <v>31.825001</v>
      </c>
      <c r="U821">
        <v>25.222978999999999</v>
      </c>
      <c r="V821">
        <v>1321000</v>
      </c>
      <c r="W821" s="9" t="str">
        <f t="shared" si="16"/>
        <v>LNT</v>
      </c>
    </row>
    <row r="822" spans="1:23">
      <c r="A822"/>
      <c r="O822" t="s">
        <v>121</v>
      </c>
      <c r="P822" s="13">
        <v>42101</v>
      </c>
      <c r="Q822">
        <v>31.82</v>
      </c>
      <c r="R822">
        <v>31.92</v>
      </c>
      <c r="S822">
        <v>31.274999999999999</v>
      </c>
      <c r="T822">
        <v>31.299999</v>
      </c>
      <c r="U822">
        <v>24.806892000000001</v>
      </c>
      <c r="V822">
        <v>1381000</v>
      </c>
      <c r="W822" s="9" t="str">
        <f t="shared" si="16"/>
        <v>LNT</v>
      </c>
    </row>
    <row r="823" spans="1:23">
      <c r="A823"/>
      <c r="O823" t="s">
        <v>121</v>
      </c>
      <c r="P823" s="13">
        <v>42102</v>
      </c>
      <c r="Q823">
        <v>31.295000000000002</v>
      </c>
      <c r="R823">
        <v>31.334999</v>
      </c>
      <c r="S823">
        <v>30.954999999999998</v>
      </c>
      <c r="T823">
        <v>31.26</v>
      </c>
      <c r="U823">
        <v>24.775188</v>
      </c>
      <c r="V823">
        <v>1450800</v>
      </c>
      <c r="W823" s="9" t="str">
        <f t="shared" si="16"/>
        <v>LNT</v>
      </c>
    </row>
    <row r="824" spans="1:23">
      <c r="A824"/>
      <c r="O824" t="s">
        <v>121</v>
      </c>
      <c r="P824" s="13">
        <v>42103</v>
      </c>
      <c r="Q824">
        <v>31.254999000000002</v>
      </c>
      <c r="R824">
        <v>31.309999000000001</v>
      </c>
      <c r="S824">
        <v>30.934999000000001</v>
      </c>
      <c r="T824">
        <v>31.254999000000002</v>
      </c>
      <c r="U824">
        <v>24.771229000000002</v>
      </c>
      <c r="V824">
        <v>1635200</v>
      </c>
      <c r="W824" s="9" t="str">
        <f t="shared" si="16"/>
        <v>LNT</v>
      </c>
    </row>
    <row r="825" spans="1:23">
      <c r="A825"/>
      <c r="O825" t="s">
        <v>121</v>
      </c>
      <c r="P825" s="13">
        <v>42104</v>
      </c>
      <c r="Q825">
        <v>31.35</v>
      </c>
      <c r="R825">
        <v>31.639999</v>
      </c>
      <c r="S825">
        <v>31.139999</v>
      </c>
      <c r="T825">
        <v>31.57</v>
      </c>
      <c r="U825">
        <v>25.020878</v>
      </c>
      <c r="V825">
        <v>968200</v>
      </c>
      <c r="W825" s="9" t="str">
        <f t="shared" si="16"/>
        <v>LNT</v>
      </c>
    </row>
    <row r="826" spans="1:23">
      <c r="A826"/>
      <c r="O826" t="s">
        <v>121</v>
      </c>
      <c r="P826" s="13">
        <v>42107</v>
      </c>
      <c r="Q826">
        <v>31.555</v>
      </c>
      <c r="R826">
        <v>31.674999</v>
      </c>
      <c r="S826">
        <v>31.344999000000001</v>
      </c>
      <c r="T826">
        <v>31.370000999999998</v>
      </c>
      <c r="U826">
        <v>24.862373000000002</v>
      </c>
      <c r="V826">
        <v>1213200</v>
      </c>
      <c r="W826" s="9" t="str">
        <f t="shared" si="16"/>
        <v>LNT</v>
      </c>
    </row>
    <row r="827" spans="1:23">
      <c r="A827"/>
      <c r="O827" t="s">
        <v>121</v>
      </c>
      <c r="P827" s="13">
        <v>42108</v>
      </c>
      <c r="Q827">
        <v>31.465</v>
      </c>
      <c r="R827">
        <v>31.635000000000002</v>
      </c>
      <c r="S827">
        <v>31.309999000000001</v>
      </c>
      <c r="T827">
        <v>31.504999000000002</v>
      </c>
      <c r="U827">
        <v>24.969363999999999</v>
      </c>
      <c r="V827">
        <v>912800</v>
      </c>
      <c r="W827" s="9" t="str">
        <f t="shared" si="16"/>
        <v>LNT</v>
      </c>
    </row>
    <row r="828" spans="1:23">
      <c r="A828"/>
      <c r="O828" t="s">
        <v>121</v>
      </c>
      <c r="P828" s="13">
        <v>42109</v>
      </c>
      <c r="Q828">
        <v>31.524999999999999</v>
      </c>
      <c r="R828">
        <v>31.77</v>
      </c>
      <c r="S828">
        <v>31.370000999999998</v>
      </c>
      <c r="T828">
        <v>31.405000999999999</v>
      </c>
      <c r="U828">
        <v>24.890111999999998</v>
      </c>
      <c r="V828">
        <v>1223600</v>
      </c>
      <c r="W828" s="9" t="str">
        <f t="shared" si="16"/>
        <v>LNT</v>
      </c>
    </row>
    <row r="829" spans="1:23">
      <c r="A829"/>
      <c r="O829" t="s">
        <v>121</v>
      </c>
      <c r="P829" s="13">
        <v>42110</v>
      </c>
      <c r="Q829">
        <v>31.305</v>
      </c>
      <c r="R829">
        <v>31.33</v>
      </c>
      <c r="S829">
        <v>30.860001</v>
      </c>
      <c r="T829">
        <v>31.184999000000001</v>
      </c>
      <c r="U829">
        <v>24.715748000000001</v>
      </c>
      <c r="V829">
        <v>1290800</v>
      </c>
      <c r="W829" s="9" t="str">
        <f t="shared" si="16"/>
        <v>LNT</v>
      </c>
    </row>
    <row r="830" spans="1:23">
      <c r="A830"/>
      <c r="O830" t="s">
        <v>121</v>
      </c>
      <c r="P830" s="13">
        <v>42111</v>
      </c>
      <c r="Q830">
        <v>31</v>
      </c>
      <c r="R830">
        <v>31.280000999999999</v>
      </c>
      <c r="S830">
        <v>30.945</v>
      </c>
      <c r="T830">
        <v>31.075001</v>
      </c>
      <c r="U830">
        <v>24.628571000000001</v>
      </c>
      <c r="V830">
        <v>1134800</v>
      </c>
      <c r="W830" s="9" t="str">
        <f t="shared" si="16"/>
        <v>LNT</v>
      </c>
    </row>
    <row r="831" spans="1:23">
      <c r="A831"/>
      <c r="O831" t="s">
        <v>121</v>
      </c>
      <c r="P831" s="13">
        <v>42114</v>
      </c>
      <c r="Q831">
        <v>31.190000999999999</v>
      </c>
      <c r="R831">
        <v>31.879999000000002</v>
      </c>
      <c r="S831">
        <v>31.190000999999999</v>
      </c>
      <c r="T831">
        <v>31.540001</v>
      </c>
      <c r="U831">
        <v>24.997102999999999</v>
      </c>
      <c r="V831">
        <v>1173800</v>
      </c>
      <c r="W831" s="9" t="str">
        <f t="shared" si="16"/>
        <v>LNT</v>
      </c>
    </row>
    <row r="832" spans="1:23">
      <c r="A832"/>
      <c r="O832" t="s">
        <v>121</v>
      </c>
      <c r="P832" s="13">
        <v>42115</v>
      </c>
      <c r="Q832">
        <v>31.559999000000001</v>
      </c>
      <c r="R832">
        <v>31.764999</v>
      </c>
      <c r="S832">
        <v>31.174999</v>
      </c>
      <c r="T832">
        <v>31.299999</v>
      </c>
      <c r="U832">
        <v>24.806892000000001</v>
      </c>
      <c r="V832">
        <v>922800</v>
      </c>
      <c r="W832" s="9" t="str">
        <f t="shared" si="16"/>
        <v>LNT</v>
      </c>
    </row>
    <row r="833" spans="1:23">
      <c r="A833"/>
      <c r="O833" t="s">
        <v>121</v>
      </c>
      <c r="P833" s="13">
        <v>42116</v>
      </c>
      <c r="Q833">
        <v>31.43</v>
      </c>
      <c r="R833">
        <v>31.51</v>
      </c>
      <c r="S833">
        <v>31.1</v>
      </c>
      <c r="T833">
        <v>31.375</v>
      </c>
      <c r="U833">
        <v>24.866330999999999</v>
      </c>
      <c r="V833">
        <v>888800</v>
      </c>
      <c r="W833" s="9" t="str">
        <f t="shared" si="16"/>
        <v>LNT</v>
      </c>
    </row>
    <row r="834" spans="1:23">
      <c r="A834"/>
      <c r="O834" t="s">
        <v>121</v>
      </c>
      <c r="P834" s="13">
        <v>42117</v>
      </c>
      <c r="Q834">
        <v>31.370000999999998</v>
      </c>
      <c r="R834">
        <v>31.605</v>
      </c>
      <c r="S834">
        <v>31.285</v>
      </c>
      <c r="T834">
        <v>31.440000999999999</v>
      </c>
      <c r="U834">
        <v>24.917853999999998</v>
      </c>
      <c r="V834">
        <v>1570800</v>
      </c>
      <c r="W834" s="9" t="str">
        <f t="shared" si="16"/>
        <v>LNT</v>
      </c>
    </row>
    <row r="835" spans="1:23">
      <c r="A835"/>
      <c r="O835" t="s">
        <v>121</v>
      </c>
      <c r="P835" s="13">
        <v>42118</v>
      </c>
      <c r="Q835">
        <v>31.415001</v>
      </c>
      <c r="R835">
        <v>31.844999000000001</v>
      </c>
      <c r="S835">
        <v>31.290001</v>
      </c>
      <c r="T835">
        <v>31.665001</v>
      </c>
      <c r="U835">
        <v>25.096174000000001</v>
      </c>
      <c r="V835">
        <v>836600</v>
      </c>
      <c r="W835" s="9" t="str">
        <f t="shared" si="16"/>
        <v>LNT</v>
      </c>
    </row>
    <row r="836" spans="1:23">
      <c r="A836"/>
      <c r="O836" t="s">
        <v>121</v>
      </c>
      <c r="P836" s="13">
        <v>42121</v>
      </c>
      <c r="Q836">
        <v>31.774999999999999</v>
      </c>
      <c r="R836">
        <v>31.860001</v>
      </c>
      <c r="S836">
        <v>31.094999000000001</v>
      </c>
      <c r="T836">
        <v>31.155000999999999</v>
      </c>
      <c r="U836">
        <v>24.691974999999999</v>
      </c>
      <c r="V836">
        <v>1346400</v>
      </c>
      <c r="W836" s="9" t="str">
        <f t="shared" si="16"/>
        <v>LNT</v>
      </c>
    </row>
    <row r="837" spans="1:23">
      <c r="A837"/>
      <c r="O837" t="s">
        <v>121</v>
      </c>
      <c r="P837" s="13">
        <v>42122</v>
      </c>
      <c r="Q837">
        <v>30.855</v>
      </c>
      <c r="R837">
        <v>31.195</v>
      </c>
      <c r="S837">
        <v>30.665001</v>
      </c>
      <c r="T837">
        <v>31.110001</v>
      </c>
      <c r="U837">
        <v>24.875879000000001</v>
      </c>
      <c r="V837">
        <v>1207400</v>
      </c>
      <c r="W837" s="9" t="str">
        <f t="shared" ref="W837:W900" si="17">IFERROR(VLOOKUP(O837,$B$4:$B$17,1,FALSE),"Delete")</f>
        <v>LNT</v>
      </c>
    </row>
    <row r="838" spans="1:23">
      <c r="A838"/>
      <c r="O838" t="s">
        <v>121</v>
      </c>
      <c r="P838" s="13">
        <v>42123</v>
      </c>
      <c r="Q838">
        <v>30.85</v>
      </c>
      <c r="R838">
        <v>31.040001</v>
      </c>
      <c r="S838">
        <v>30.639999</v>
      </c>
      <c r="T838">
        <v>30.879999000000002</v>
      </c>
      <c r="U838">
        <v>24.691970999999999</v>
      </c>
      <c r="V838">
        <v>856200</v>
      </c>
      <c r="W838" s="9" t="str">
        <f t="shared" si="17"/>
        <v>LNT</v>
      </c>
    </row>
    <row r="839" spans="1:23">
      <c r="A839"/>
      <c r="O839" t="s">
        <v>121</v>
      </c>
      <c r="P839" s="13">
        <v>42124</v>
      </c>
      <c r="Q839">
        <v>30.715</v>
      </c>
      <c r="R839">
        <v>30.945</v>
      </c>
      <c r="S839">
        <v>30.1</v>
      </c>
      <c r="T839">
        <v>30.235001</v>
      </c>
      <c r="U839">
        <v>24.176224000000001</v>
      </c>
      <c r="V839">
        <v>2226800</v>
      </c>
      <c r="W839" s="9" t="str">
        <f t="shared" si="17"/>
        <v>LNT</v>
      </c>
    </row>
    <row r="840" spans="1:23">
      <c r="A840"/>
      <c r="O840" t="s">
        <v>121</v>
      </c>
      <c r="P840" s="13">
        <v>42125</v>
      </c>
      <c r="Q840">
        <v>30.165001</v>
      </c>
      <c r="R840">
        <v>30.504999000000002</v>
      </c>
      <c r="S840">
        <v>30.040001</v>
      </c>
      <c r="T840">
        <v>30.504999000000002</v>
      </c>
      <c r="U840">
        <v>24.392116999999999</v>
      </c>
      <c r="V840">
        <v>1453400</v>
      </c>
      <c r="W840" s="9" t="str">
        <f t="shared" si="17"/>
        <v>LNT</v>
      </c>
    </row>
    <row r="841" spans="1:23">
      <c r="A841"/>
      <c r="O841" t="s">
        <v>121</v>
      </c>
      <c r="P841" s="13">
        <v>42128</v>
      </c>
      <c r="Q841">
        <v>30.524999999999999</v>
      </c>
      <c r="R841">
        <v>31.190000999999999</v>
      </c>
      <c r="S841">
        <v>30.514999</v>
      </c>
      <c r="T841">
        <v>30.934999000000001</v>
      </c>
      <c r="U841">
        <v>24.735946999999999</v>
      </c>
      <c r="V841">
        <v>2048800</v>
      </c>
      <c r="W841" s="9" t="str">
        <f t="shared" si="17"/>
        <v>LNT</v>
      </c>
    </row>
    <row r="842" spans="1:23">
      <c r="A842"/>
      <c r="O842" t="s">
        <v>121</v>
      </c>
      <c r="P842" s="13">
        <v>42129</v>
      </c>
      <c r="Q842">
        <v>30.795000000000002</v>
      </c>
      <c r="R842">
        <v>30.895</v>
      </c>
      <c r="S842">
        <v>30.110001</v>
      </c>
      <c r="T842">
        <v>30.219999000000001</v>
      </c>
      <c r="U842">
        <v>24.164228000000001</v>
      </c>
      <c r="V842">
        <v>1299400</v>
      </c>
      <c r="W842" s="9" t="str">
        <f t="shared" si="17"/>
        <v>LNT</v>
      </c>
    </row>
    <row r="843" spans="1:23">
      <c r="A843"/>
      <c r="O843" t="s">
        <v>121</v>
      </c>
      <c r="P843" s="13">
        <v>42130</v>
      </c>
      <c r="Q843">
        <v>30.26</v>
      </c>
      <c r="R843">
        <v>30.4</v>
      </c>
      <c r="S843">
        <v>29.809999000000001</v>
      </c>
      <c r="T843">
        <v>30.094999000000001</v>
      </c>
      <c r="U843">
        <v>24.064276</v>
      </c>
      <c r="V843">
        <v>838200</v>
      </c>
      <c r="W843" s="9" t="str">
        <f t="shared" si="17"/>
        <v>LNT</v>
      </c>
    </row>
    <row r="844" spans="1:23">
      <c r="A844"/>
      <c r="O844" t="s">
        <v>121</v>
      </c>
      <c r="P844" s="13">
        <v>42131</v>
      </c>
      <c r="Q844">
        <v>30.155000999999999</v>
      </c>
      <c r="R844">
        <v>30.385000000000002</v>
      </c>
      <c r="S844">
        <v>30.055</v>
      </c>
      <c r="T844">
        <v>30.145</v>
      </c>
      <c r="U844">
        <v>24.104254000000001</v>
      </c>
      <c r="V844">
        <v>1144800</v>
      </c>
      <c r="W844" s="9" t="str">
        <f t="shared" si="17"/>
        <v>LNT</v>
      </c>
    </row>
    <row r="845" spans="1:23">
      <c r="A845"/>
      <c r="O845" t="s">
        <v>121</v>
      </c>
      <c r="P845" s="13">
        <v>42132</v>
      </c>
      <c r="Q845">
        <v>30.49</v>
      </c>
      <c r="R845">
        <v>30.700001</v>
      </c>
      <c r="S845">
        <v>29.950001</v>
      </c>
      <c r="T845">
        <v>30.129999000000002</v>
      </c>
      <c r="U845">
        <v>24.092264</v>
      </c>
      <c r="V845">
        <v>2431800</v>
      </c>
      <c r="W845" s="9" t="str">
        <f t="shared" si="17"/>
        <v>LNT</v>
      </c>
    </row>
    <row r="846" spans="1:23">
      <c r="A846"/>
      <c r="O846" t="s">
        <v>121</v>
      </c>
      <c r="P846" s="13">
        <v>42135</v>
      </c>
      <c r="Q846">
        <v>30.059999000000001</v>
      </c>
      <c r="R846">
        <v>30.459999</v>
      </c>
      <c r="S846">
        <v>29.950001</v>
      </c>
      <c r="T846">
        <v>30.045000000000002</v>
      </c>
      <c r="U846">
        <v>24.0243</v>
      </c>
      <c r="V846">
        <v>1255400</v>
      </c>
      <c r="W846" s="9" t="str">
        <f t="shared" si="17"/>
        <v>LNT</v>
      </c>
    </row>
    <row r="847" spans="1:23">
      <c r="A847"/>
      <c r="O847" t="s">
        <v>121</v>
      </c>
      <c r="P847" s="13">
        <v>42136</v>
      </c>
      <c r="Q847">
        <v>29.885000000000002</v>
      </c>
      <c r="R847">
        <v>30.075001</v>
      </c>
      <c r="S847">
        <v>29.639999</v>
      </c>
      <c r="T847">
        <v>29.950001</v>
      </c>
      <c r="U847">
        <v>23.948339000000001</v>
      </c>
      <c r="V847">
        <v>1080200</v>
      </c>
      <c r="W847" s="9" t="str">
        <f t="shared" si="17"/>
        <v>LNT</v>
      </c>
    </row>
    <row r="848" spans="1:23">
      <c r="A848"/>
      <c r="O848" t="s">
        <v>121</v>
      </c>
      <c r="P848" s="13">
        <v>42137</v>
      </c>
      <c r="Q848">
        <v>30.075001</v>
      </c>
      <c r="R848">
        <v>30.200001</v>
      </c>
      <c r="S848">
        <v>29.674999</v>
      </c>
      <c r="T848">
        <v>29.735001</v>
      </c>
      <c r="U848">
        <v>23.776416999999999</v>
      </c>
      <c r="V848">
        <v>1000400</v>
      </c>
      <c r="W848" s="9" t="str">
        <f t="shared" si="17"/>
        <v>LNT</v>
      </c>
    </row>
    <row r="849" spans="1:23">
      <c r="A849"/>
      <c r="O849" t="s">
        <v>121</v>
      </c>
      <c r="P849" s="13">
        <v>42138</v>
      </c>
      <c r="Q849">
        <v>29.834999</v>
      </c>
      <c r="R849">
        <v>30.135000000000002</v>
      </c>
      <c r="S849">
        <v>29.815000999999999</v>
      </c>
      <c r="T849">
        <v>30.135000000000002</v>
      </c>
      <c r="U849">
        <v>24.096261999999999</v>
      </c>
      <c r="V849">
        <v>930000</v>
      </c>
      <c r="W849" s="9" t="str">
        <f t="shared" si="17"/>
        <v>LNT</v>
      </c>
    </row>
    <row r="850" spans="1:23">
      <c r="A850"/>
      <c r="O850" t="s">
        <v>121</v>
      </c>
      <c r="P850" s="13">
        <v>42139</v>
      </c>
      <c r="Q850">
        <v>30.15</v>
      </c>
      <c r="R850">
        <v>30.535</v>
      </c>
      <c r="S850">
        <v>30.125</v>
      </c>
      <c r="T850">
        <v>30.5</v>
      </c>
      <c r="U850">
        <v>24.388123</v>
      </c>
      <c r="V850">
        <v>1158400</v>
      </c>
      <c r="W850" s="9" t="str">
        <f t="shared" si="17"/>
        <v>LNT</v>
      </c>
    </row>
    <row r="851" spans="1:23">
      <c r="A851"/>
      <c r="O851" t="s">
        <v>121</v>
      </c>
      <c r="P851" s="13">
        <v>42142</v>
      </c>
      <c r="Q851">
        <v>30.355</v>
      </c>
      <c r="R851">
        <v>30.700001</v>
      </c>
      <c r="S851">
        <v>30.32</v>
      </c>
      <c r="T851">
        <v>30.614999999999998</v>
      </c>
      <c r="U851">
        <v>24.480076</v>
      </c>
      <c r="V851">
        <v>1119200</v>
      </c>
      <c r="W851" s="9" t="str">
        <f t="shared" si="17"/>
        <v>LNT</v>
      </c>
    </row>
    <row r="852" spans="1:23">
      <c r="A852"/>
      <c r="O852" t="s">
        <v>121</v>
      </c>
      <c r="P852" s="13">
        <v>42143</v>
      </c>
      <c r="Q852">
        <v>30.495000999999998</v>
      </c>
      <c r="R852">
        <v>30.704999999999998</v>
      </c>
      <c r="S852">
        <v>30.389999</v>
      </c>
      <c r="T852">
        <v>30.629999000000002</v>
      </c>
      <c r="U852">
        <v>24.492066999999999</v>
      </c>
      <c r="V852">
        <v>852600</v>
      </c>
      <c r="W852" s="9" t="str">
        <f t="shared" si="17"/>
        <v>LNT</v>
      </c>
    </row>
    <row r="853" spans="1:23">
      <c r="A853"/>
      <c r="O853" t="s">
        <v>121</v>
      </c>
      <c r="P853" s="13">
        <v>42144</v>
      </c>
      <c r="Q853">
        <v>30.610001</v>
      </c>
      <c r="R853">
        <v>30.885000000000002</v>
      </c>
      <c r="S853">
        <v>30.58</v>
      </c>
      <c r="T853">
        <v>30.700001</v>
      </c>
      <c r="U853">
        <v>24.548037999999998</v>
      </c>
      <c r="V853">
        <v>616600</v>
      </c>
      <c r="W853" s="9" t="str">
        <f t="shared" si="17"/>
        <v>LNT</v>
      </c>
    </row>
    <row r="854" spans="1:23">
      <c r="A854"/>
      <c r="O854" t="s">
        <v>121</v>
      </c>
      <c r="P854" s="13">
        <v>42145</v>
      </c>
      <c r="Q854">
        <v>30.645</v>
      </c>
      <c r="R854">
        <v>30.764999</v>
      </c>
      <c r="S854">
        <v>30.48</v>
      </c>
      <c r="T854">
        <v>30.665001</v>
      </c>
      <c r="U854">
        <v>24.520053999999998</v>
      </c>
      <c r="V854">
        <v>575800</v>
      </c>
      <c r="W854" s="9" t="str">
        <f t="shared" si="17"/>
        <v>LNT</v>
      </c>
    </row>
    <row r="855" spans="1:23">
      <c r="A855"/>
      <c r="O855" t="s">
        <v>121</v>
      </c>
      <c r="P855" s="13">
        <v>42146</v>
      </c>
      <c r="Q855">
        <v>30.565000999999999</v>
      </c>
      <c r="R855">
        <v>30.67</v>
      </c>
      <c r="S855">
        <v>30.379999000000002</v>
      </c>
      <c r="T855">
        <v>30.605</v>
      </c>
      <c r="U855">
        <v>24.472082</v>
      </c>
      <c r="V855">
        <v>648800</v>
      </c>
      <c r="W855" s="9" t="str">
        <f t="shared" si="17"/>
        <v>LNT</v>
      </c>
    </row>
    <row r="856" spans="1:23">
      <c r="A856"/>
      <c r="O856" t="s">
        <v>121</v>
      </c>
      <c r="P856" s="13">
        <v>42150</v>
      </c>
      <c r="Q856">
        <v>30.559999000000001</v>
      </c>
      <c r="R856">
        <v>30.559999000000001</v>
      </c>
      <c r="S856">
        <v>30.094999000000001</v>
      </c>
      <c r="T856">
        <v>30.34</v>
      </c>
      <c r="U856">
        <v>24.260180999999999</v>
      </c>
      <c r="V856">
        <v>1002400</v>
      </c>
      <c r="W856" s="9" t="str">
        <f t="shared" si="17"/>
        <v>LNT</v>
      </c>
    </row>
    <row r="857" spans="1:23">
      <c r="A857"/>
      <c r="O857" t="s">
        <v>121</v>
      </c>
      <c r="P857" s="13">
        <v>42151</v>
      </c>
      <c r="Q857">
        <v>30.450001</v>
      </c>
      <c r="R857">
        <v>30.68</v>
      </c>
      <c r="S857">
        <v>30.309999000000001</v>
      </c>
      <c r="T857">
        <v>30.629999000000002</v>
      </c>
      <c r="U857">
        <v>24.492066999999999</v>
      </c>
      <c r="V857">
        <v>1307000</v>
      </c>
      <c r="W857" s="9" t="str">
        <f t="shared" si="17"/>
        <v>LNT</v>
      </c>
    </row>
    <row r="858" spans="1:23">
      <c r="A858"/>
      <c r="O858" t="s">
        <v>121</v>
      </c>
      <c r="P858" s="13">
        <v>42152</v>
      </c>
      <c r="Q858">
        <v>30.625</v>
      </c>
      <c r="R858">
        <v>30.799999</v>
      </c>
      <c r="S858">
        <v>30.540001</v>
      </c>
      <c r="T858">
        <v>30.73</v>
      </c>
      <c r="U858">
        <v>24.572033000000001</v>
      </c>
      <c r="V858">
        <v>693600</v>
      </c>
      <c r="W858" s="9" t="str">
        <f t="shared" si="17"/>
        <v>LNT</v>
      </c>
    </row>
    <row r="859" spans="1:23">
      <c r="A859"/>
      <c r="O859" t="s">
        <v>121</v>
      </c>
      <c r="P859" s="13">
        <v>42153</v>
      </c>
      <c r="Q859">
        <v>30.709999</v>
      </c>
      <c r="R859">
        <v>30.844999000000001</v>
      </c>
      <c r="S859">
        <v>30.545000000000002</v>
      </c>
      <c r="T859">
        <v>30.65</v>
      </c>
      <c r="U859">
        <v>24.508057000000001</v>
      </c>
      <c r="V859">
        <v>1151400</v>
      </c>
      <c r="W859" s="9" t="str">
        <f t="shared" si="17"/>
        <v>LNT</v>
      </c>
    </row>
    <row r="860" spans="1:23">
      <c r="A860"/>
      <c r="O860" t="s">
        <v>121</v>
      </c>
      <c r="P860" s="13">
        <v>42156</v>
      </c>
      <c r="Q860">
        <v>30.700001</v>
      </c>
      <c r="R860">
        <v>30.82</v>
      </c>
      <c r="S860">
        <v>30.545000000000002</v>
      </c>
      <c r="T860">
        <v>30.695</v>
      </c>
      <c r="U860">
        <v>24.544041</v>
      </c>
      <c r="V860">
        <v>1267800</v>
      </c>
      <c r="W860" s="9" t="str">
        <f t="shared" si="17"/>
        <v>LNT</v>
      </c>
    </row>
    <row r="861" spans="1:23">
      <c r="A861"/>
      <c r="O861" t="s">
        <v>121</v>
      </c>
      <c r="P861" s="13">
        <v>42157</v>
      </c>
      <c r="Q861">
        <v>30.545000000000002</v>
      </c>
      <c r="R861">
        <v>30.545000000000002</v>
      </c>
      <c r="S861">
        <v>30.02</v>
      </c>
      <c r="T861">
        <v>30.26</v>
      </c>
      <c r="U861">
        <v>24.196214999999999</v>
      </c>
      <c r="V861">
        <v>2646600</v>
      </c>
      <c r="W861" s="9" t="str">
        <f t="shared" si="17"/>
        <v>LNT</v>
      </c>
    </row>
    <row r="862" spans="1:23">
      <c r="A862"/>
      <c r="O862" t="s">
        <v>121</v>
      </c>
      <c r="P862" s="13">
        <v>42158</v>
      </c>
      <c r="Q862">
        <v>30.225000000000001</v>
      </c>
      <c r="R862">
        <v>30.26</v>
      </c>
      <c r="S862">
        <v>29.684999000000001</v>
      </c>
      <c r="T862">
        <v>29.805</v>
      </c>
      <c r="U862">
        <v>23.832391999999999</v>
      </c>
      <c r="V862">
        <v>1444600</v>
      </c>
      <c r="W862" s="9" t="str">
        <f t="shared" si="17"/>
        <v>LNT</v>
      </c>
    </row>
    <row r="863" spans="1:23">
      <c r="A863"/>
      <c r="O863" t="s">
        <v>121</v>
      </c>
      <c r="P863" s="13">
        <v>42159</v>
      </c>
      <c r="Q863">
        <v>29.645</v>
      </c>
      <c r="R863">
        <v>29.92</v>
      </c>
      <c r="S863">
        <v>29.49</v>
      </c>
      <c r="T863">
        <v>29.530000999999999</v>
      </c>
      <c r="U863">
        <v>23.612503</v>
      </c>
      <c r="V863">
        <v>1422400</v>
      </c>
      <c r="W863" s="9" t="str">
        <f t="shared" si="17"/>
        <v>LNT</v>
      </c>
    </row>
    <row r="864" spans="1:23">
      <c r="A864"/>
      <c r="O864" t="s">
        <v>121</v>
      </c>
      <c r="P864" s="13">
        <v>42160</v>
      </c>
      <c r="Q864">
        <v>29.325001</v>
      </c>
      <c r="R864">
        <v>29.4</v>
      </c>
      <c r="S864">
        <v>29.035</v>
      </c>
      <c r="T864">
        <v>29.145</v>
      </c>
      <c r="U864">
        <v>23.304646000000002</v>
      </c>
      <c r="V864">
        <v>1827000</v>
      </c>
      <c r="W864" s="9" t="str">
        <f t="shared" si="17"/>
        <v>LNT</v>
      </c>
    </row>
    <row r="865" spans="1:23">
      <c r="A865"/>
      <c r="O865" t="s">
        <v>121</v>
      </c>
      <c r="P865" s="13">
        <v>42163</v>
      </c>
      <c r="Q865">
        <v>29.125</v>
      </c>
      <c r="R865">
        <v>29.200001</v>
      </c>
      <c r="S865">
        <v>28.98</v>
      </c>
      <c r="T865">
        <v>29.02</v>
      </c>
      <c r="U865">
        <v>23.204699999999999</v>
      </c>
      <c r="V865">
        <v>935000</v>
      </c>
      <c r="W865" s="9" t="str">
        <f t="shared" si="17"/>
        <v>LNT</v>
      </c>
    </row>
    <row r="866" spans="1:23">
      <c r="A866"/>
      <c r="O866" t="s">
        <v>121</v>
      </c>
      <c r="P866" s="13">
        <v>42164</v>
      </c>
      <c r="Q866">
        <v>28.995000999999998</v>
      </c>
      <c r="R866">
        <v>29.16</v>
      </c>
      <c r="S866">
        <v>28.905000999999999</v>
      </c>
      <c r="T866">
        <v>28.905000999999999</v>
      </c>
      <c r="U866">
        <v>23.112738</v>
      </c>
      <c r="V866">
        <v>1284600</v>
      </c>
      <c r="W866" s="9" t="str">
        <f t="shared" si="17"/>
        <v>LNT</v>
      </c>
    </row>
    <row r="867" spans="1:23">
      <c r="A867"/>
      <c r="O867" t="s">
        <v>121</v>
      </c>
      <c r="P867" s="13">
        <v>42165</v>
      </c>
      <c r="Q867">
        <v>29.1</v>
      </c>
      <c r="R867">
        <v>29.225000000000001</v>
      </c>
      <c r="S867">
        <v>29</v>
      </c>
      <c r="T867">
        <v>29.02</v>
      </c>
      <c r="U867">
        <v>23.204699999999999</v>
      </c>
      <c r="V867">
        <v>987200</v>
      </c>
      <c r="W867" s="9" t="str">
        <f t="shared" si="17"/>
        <v>LNT</v>
      </c>
    </row>
    <row r="868" spans="1:23">
      <c r="A868"/>
      <c r="O868" t="s">
        <v>121</v>
      </c>
      <c r="P868" s="13">
        <v>42166</v>
      </c>
      <c r="Q868">
        <v>29.209999</v>
      </c>
      <c r="R868">
        <v>29.454999999999998</v>
      </c>
      <c r="S868">
        <v>29.16</v>
      </c>
      <c r="T868">
        <v>29.395</v>
      </c>
      <c r="U868">
        <v>23.504550999999999</v>
      </c>
      <c r="V868">
        <v>1525800</v>
      </c>
      <c r="W868" s="9" t="str">
        <f t="shared" si="17"/>
        <v>LNT</v>
      </c>
    </row>
    <row r="869" spans="1:23">
      <c r="A869"/>
      <c r="O869" t="s">
        <v>121</v>
      </c>
      <c r="P869" s="13">
        <v>42167</v>
      </c>
      <c r="Q869">
        <v>29.225000000000001</v>
      </c>
      <c r="R869">
        <v>29.305</v>
      </c>
      <c r="S869">
        <v>29.040001</v>
      </c>
      <c r="T869">
        <v>29.059999000000001</v>
      </c>
      <c r="U869">
        <v>23.236681000000001</v>
      </c>
      <c r="V869">
        <v>666200</v>
      </c>
      <c r="W869" s="9" t="str">
        <f t="shared" si="17"/>
        <v>LNT</v>
      </c>
    </row>
    <row r="870" spans="1:23">
      <c r="A870"/>
      <c r="O870" t="s">
        <v>121</v>
      </c>
      <c r="P870" s="13">
        <v>42170</v>
      </c>
      <c r="Q870">
        <v>29.030000999999999</v>
      </c>
      <c r="R870">
        <v>29.105</v>
      </c>
      <c r="S870">
        <v>28.84</v>
      </c>
      <c r="T870">
        <v>28.934999000000001</v>
      </c>
      <c r="U870">
        <v>23.136724000000001</v>
      </c>
      <c r="V870">
        <v>917200</v>
      </c>
      <c r="W870" s="9" t="str">
        <f t="shared" si="17"/>
        <v>LNT</v>
      </c>
    </row>
    <row r="871" spans="1:23">
      <c r="A871"/>
      <c r="O871" t="s">
        <v>121</v>
      </c>
      <c r="P871" s="13">
        <v>42171</v>
      </c>
      <c r="Q871">
        <v>28.864999999999998</v>
      </c>
      <c r="R871">
        <v>29.200001</v>
      </c>
      <c r="S871">
        <v>28.780000999999999</v>
      </c>
      <c r="T871">
        <v>29.139999</v>
      </c>
      <c r="U871">
        <v>23.300647999999999</v>
      </c>
      <c r="V871">
        <v>1204600</v>
      </c>
      <c r="W871" s="9" t="str">
        <f t="shared" si="17"/>
        <v>LNT</v>
      </c>
    </row>
    <row r="872" spans="1:23">
      <c r="A872"/>
      <c r="O872" t="s">
        <v>121</v>
      </c>
      <c r="P872" s="13">
        <v>42172</v>
      </c>
      <c r="Q872">
        <v>29.15</v>
      </c>
      <c r="R872">
        <v>29.4</v>
      </c>
      <c r="S872">
        <v>28.985001</v>
      </c>
      <c r="T872">
        <v>29.295000000000002</v>
      </c>
      <c r="U872">
        <v>23.424595</v>
      </c>
      <c r="V872">
        <v>1106600</v>
      </c>
      <c r="W872" s="9" t="str">
        <f t="shared" si="17"/>
        <v>LNT</v>
      </c>
    </row>
    <row r="873" spans="1:23">
      <c r="A873"/>
      <c r="O873" t="s">
        <v>121</v>
      </c>
      <c r="P873" s="13">
        <v>42173</v>
      </c>
      <c r="Q873">
        <v>29.364999999999998</v>
      </c>
      <c r="R873">
        <v>29.885000000000002</v>
      </c>
      <c r="S873">
        <v>29.32</v>
      </c>
      <c r="T873">
        <v>29.715</v>
      </c>
      <c r="U873">
        <v>23.760424</v>
      </c>
      <c r="V873">
        <v>1401400</v>
      </c>
      <c r="W873" s="9" t="str">
        <f t="shared" si="17"/>
        <v>LNT</v>
      </c>
    </row>
    <row r="874" spans="1:23">
      <c r="A874"/>
      <c r="O874" t="s">
        <v>121</v>
      </c>
      <c r="P874" s="13">
        <v>42174</v>
      </c>
      <c r="Q874">
        <v>29.799999</v>
      </c>
      <c r="R874">
        <v>29.864999999999998</v>
      </c>
      <c r="S874">
        <v>29.57</v>
      </c>
      <c r="T874">
        <v>29.57</v>
      </c>
      <c r="U874">
        <v>23.644477999999999</v>
      </c>
      <c r="V874">
        <v>2195600</v>
      </c>
      <c r="W874" s="9" t="str">
        <f t="shared" si="17"/>
        <v>LNT</v>
      </c>
    </row>
    <row r="875" spans="1:23">
      <c r="A875"/>
      <c r="O875" t="s">
        <v>121</v>
      </c>
      <c r="P875" s="13">
        <v>42177</v>
      </c>
      <c r="Q875">
        <v>29.690000999999999</v>
      </c>
      <c r="R875">
        <v>29.690000999999999</v>
      </c>
      <c r="S875">
        <v>29.445</v>
      </c>
      <c r="T875">
        <v>29.524999999999999</v>
      </c>
      <c r="U875">
        <v>23.608501</v>
      </c>
      <c r="V875">
        <v>691200</v>
      </c>
      <c r="W875" s="9" t="str">
        <f t="shared" si="17"/>
        <v>LNT</v>
      </c>
    </row>
    <row r="876" spans="1:23">
      <c r="A876"/>
      <c r="O876" t="s">
        <v>121</v>
      </c>
      <c r="P876" s="13">
        <v>42178</v>
      </c>
      <c r="Q876">
        <v>29.485001</v>
      </c>
      <c r="R876">
        <v>29.5</v>
      </c>
      <c r="S876">
        <v>29.024999999999999</v>
      </c>
      <c r="T876">
        <v>29.059999000000001</v>
      </c>
      <c r="U876">
        <v>23.236681000000001</v>
      </c>
      <c r="V876">
        <v>1135000</v>
      </c>
      <c r="W876" s="9" t="str">
        <f t="shared" si="17"/>
        <v>LNT</v>
      </c>
    </row>
    <row r="877" spans="1:23">
      <c r="A877"/>
      <c r="O877" t="s">
        <v>121</v>
      </c>
      <c r="P877" s="13">
        <v>42179</v>
      </c>
      <c r="Q877">
        <v>29.004999000000002</v>
      </c>
      <c r="R877">
        <v>29.200001</v>
      </c>
      <c r="S877">
        <v>28.834999</v>
      </c>
      <c r="T877">
        <v>28.84</v>
      </c>
      <c r="U877">
        <v>23.060772</v>
      </c>
      <c r="V877">
        <v>959400</v>
      </c>
      <c r="W877" s="9" t="str">
        <f t="shared" si="17"/>
        <v>LNT</v>
      </c>
    </row>
    <row r="878" spans="1:23">
      <c r="A878"/>
      <c r="O878" t="s">
        <v>121</v>
      </c>
      <c r="P878" s="13">
        <v>42180</v>
      </c>
      <c r="Q878">
        <v>28.860001</v>
      </c>
      <c r="R878">
        <v>28.940000999999999</v>
      </c>
      <c r="S878">
        <v>28.65</v>
      </c>
      <c r="T878">
        <v>28.684999000000001</v>
      </c>
      <c r="U878">
        <v>22.936827000000001</v>
      </c>
      <c r="V878">
        <v>1059200</v>
      </c>
      <c r="W878" s="9" t="str">
        <f t="shared" si="17"/>
        <v>LNT</v>
      </c>
    </row>
    <row r="879" spans="1:23">
      <c r="A879"/>
      <c r="O879" t="s">
        <v>121</v>
      </c>
      <c r="P879" s="13">
        <v>42181</v>
      </c>
      <c r="Q879">
        <v>28.614999999999998</v>
      </c>
      <c r="R879">
        <v>28.965</v>
      </c>
      <c r="S879">
        <v>28.530000999999999</v>
      </c>
      <c r="T879">
        <v>28.92</v>
      </c>
      <c r="U879">
        <v>23.124735000000001</v>
      </c>
      <c r="V879">
        <v>1019600</v>
      </c>
      <c r="W879" s="9" t="str">
        <f t="shared" si="17"/>
        <v>LNT</v>
      </c>
    </row>
    <row r="880" spans="1:23">
      <c r="A880"/>
      <c r="O880" t="s">
        <v>121</v>
      </c>
      <c r="P880" s="13">
        <v>42184</v>
      </c>
      <c r="Q880">
        <v>28.905000999999999</v>
      </c>
      <c r="R880">
        <v>29.23</v>
      </c>
      <c r="S880">
        <v>28.76</v>
      </c>
      <c r="T880">
        <v>28.77</v>
      </c>
      <c r="U880">
        <v>23.004792999999999</v>
      </c>
      <c r="V880">
        <v>1208600</v>
      </c>
      <c r="W880" s="9" t="str">
        <f t="shared" si="17"/>
        <v>LNT</v>
      </c>
    </row>
    <row r="881" spans="1:23">
      <c r="A881"/>
      <c r="O881" t="s">
        <v>121</v>
      </c>
      <c r="P881" s="13">
        <v>42185</v>
      </c>
      <c r="Q881">
        <v>28.945</v>
      </c>
      <c r="R881">
        <v>29.004999000000002</v>
      </c>
      <c r="S881">
        <v>28.725000000000001</v>
      </c>
      <c r="T881">
        <v>28.860001</v>
      </c>
      <c r="U881">
        <v>23.076756</v>
      </c>
      <c r="V881">
        <v>1752200</v>
      </c>
      <c r="W881" s="9" t="str">
        <f t="shared" si="17"/>
        <v>LNT</v>
      </c>
    </row>
    <row r="882" spans="1:23">
      <c r="A882"/>
      <c r="O882" t="s">
        <v>121</v>
      </c>
      <c r="P882" s="13">
        <v>42186</v>
      </c>
      <c r="Q882">
        <v>28.945</v>
      </c>
      <c r="R882">
        <v>29.120000999999998</v>
      </c>
      <c r="S882">
        <v>28.795000000000002</v>
      </c>
      <c r="T882">
        <v>29.065000999999999</v>
      </c>
      <c r="U882">
        <v>23.240683000000001</v>
      </c>
      <c r="V882">
        <v>1241400</v>
      </c>
      <c r="W882" s="9" t="str">
        <f t="shared" si="17"/>
        <v>LNT</v>
      </c>
    </row>
    <row r="883" spans="1:23">
      <c r="A883"/>
      <c r="O883" t="s">
        <v>121</v>
      </c>
      <c r="P883" s="13">
        <v>42187</v>
      </c>
      <c r="Q883">
        <v>29.254999000000002</v>
      </c>
      <c r="R883">
        <v>29.549999</v>
      </c>
      <c r="S883">
        <v>29.09</v>
      </c>
      <c r="T883">
        <v>29.504999000000002</v>
      </c>
      <c r="U883">
        <v>23.592510000000001</v>
      </c>
      <c r="V883">
        <v>1427400</v>
      </c>
      <c r="W883" s="9" t="str">
        <f t="shared" si="17"/>
        <v>LNT</v>
      </c>
    </row>
    <row r="884" spans="1:23">
      <c r="A884"/>
      <c r="O884" t="s">
        <v>121</v>
      </c>
      <c r="P884" s="13">
        <v>42191</v>
      </c>
      <c r="Q884">
        <v>29.52</v>
      </c>
      <c r="R884">
        <v>29.629999000000002</v>
      </c>
      <c r="S884">
        <v>29.254999000000002</v>
      </c>
      <c r="T884">
        <v>29.549999</v>
      </c>
      <c r="U884">
        <v>23.628487</v>
      </c>
      <c r="V884">
        <v>1133200</v>
      </c>
      <c r="W884" s="9" t="str">
        <f t="shared" si="17"/>
        <v>LNT</v>
      </c>
    </row>
    <row r="885" spans="1:23">
      <c r="A885"/>
      <c r="O885" t="s">
        <v>121</v>
      </c>
      <c r="P885" s="13">
        <v>42192</v>
      </c>
      <c r="Q885">
        <v>29.695</v>
      </c>
      <c r="R885">
        <v>30.424999</v>
      </c>
      <c r="S885">
        <v>29.67</v>
      </c>
      <c r="T885">
        <v>30.389999</v>
      </c>
      <c r="U885">
        <v>24.300165</v>
      </c>
      <c r="V885">
        <v>1388200</v>
      </c>
      <c r="W885" s="9" t="str">
        <f t="shared" si="17"/>
        <v>LNT</v>
      </c>
    </row>
    <row r="886" spans="1:23">
      <c r="A886"/>
      <c r="O886" t="s">
        <v>121</v>
      </c>
      <c r="P886" s="13">
        <v>42193</v>
      </c>
      <c r="Q886">
        <v>30.264999</v>
      </c>
      <c r="R886">
        <v>30.43</v>
      </c>
      <c r="S886">
        <v>30.114999999999998</v>
      </c>
      <c r="T886">
        <v>30.204999999999998</v>
      </c>
      <c r="U886">
        <v>24.152231</v>
      </c>
      <c r="V886">
        <v>949600</v>
      </c>
      <c r="W886" s="9" t="str">
        <f t="shared" si="17"/>
        <v>LNT</v>
      </c>
    </row>
    <row r="887" spans="1:23">
      <c r="A887"/>
      <c r="O887" t="s">
        <v>121</v>
      </c>
      <c r="P887" s="13">
        <v>42194</v>
      </c>
      <c r="Q887">
        <v>30.290001</v>
      </c>
      <c r="R887">
        <v>30.385000000000002</v>
      </c>
      <c r="S887">
        <v>29.715</v>
      </c>
      <c r="T887">
        <v>29.795000000000002</v>
      </c>
      <c r="U887">
        <v>23.824397999999999</v>
      </c>
      <c r="V887">
        <v>802800</v>
      </c>
      <c r="W887" s="9" t="str">
        <f t="shared" si="17"/>
        <v>LNT</v>
      </c>
    </row>
    <row r="888" spans="1:23">
      <c r="A888"/>
      <c r="O888" t="s">
        <v>121</v>
      </c>
      <c r="P888" s="13">
        <v>42195</v>
      </c>
      <c r="Q888">
        <v>29.795000000000002</v>
      </c>
      <c r="R888">
        <v>30.209999</v>
      </c>
      <c r="S888">
        <v>29.565000999999999</v>
      </c>
      <c r="T888">
        <v>30.045000000000002</v>
      </c>
      <c r="U888">
        <v>24.0243</v>
      </c>
      <c r="V888">
        <v>1074000</v>
      </c>
      <c r="W888" s="9" t="str">
        <f t="shared" si="17"/>
        <v>LNT</v>
      </c>
    </row>
    <row r="889" spans="1:23">
      <c r="A889"/>
      <c r="O889" t="s">
        <v>121</v>
      </c>
      <c r="P889" s="13">
        <v>42198</v>
      </c>
      <c r="Q889">
        <v>30.135000000000002</v>
      </c>
      <c r="R889">
        <v>30.285</v>
      </c>
      <c r="S889">
        <v>29.965</v>
      </c>
      <c r="T889">
        <v>30.135000000000002</v>
      </c>
      <c r="U889">
        <v>24.096261999999999</v>
      </c>
      <c r="V889">
        <v>1121400</v>
      </c>
      <c r="W889" s="9" t="str">
        <f t="shared" si="17"/>
        <v>LNT</v>
      </c>
    </row>
    <row r="890" spans="1:23">
      <c r="A890"/>
      <c r="O890" t="s">
        <v>121</v>
      </c>
      <c r="P890" s="13">
        <v>42199</v>
      </c>
      <c r="Q890">
        <v>30.120000999999998</v>
      </c>
      <c r="R890">
        <v>30.285</v>
      </c>
      <c r="S890">
        <v>30.059999000000001</v>
      </c>
      <c r="T890">
        <v>30.15</v>
      </c>
      <c r="U890">
        <v>24.108255</v>
      </c>
      <c r="V890">
        <v>963800</v>
      </c>
      <c r="W890" s="9" t="str">
        <f t="shared" si="17"/>
        <v>LNT</v>
      </c>
    </row>
    <row r="891" spans="1:23">
      <c r="A891"/>
      <c r="O891" t="s">
        <v>121</v>
      </c>
      <c r="P891" s="13">
        <v>42200</v>
      </c>
      <c r="Q891">
        <v>30.094999000000001</v>
      </c>
      <c r="R891">
        <v>30.215</v>
      </c>
      <c r="S891">
        <v>29.924999</v>
      </c>
      <c r="T891">
        <v>30.200001</v>
      </c>
      <c r="U891">
        <v>24.148235</v>
      </c>
      <c r="V891">
        <v>1699400</v>
      </c>
      <c r="W891" s="9" t="str">
        <f t="shared" si="17"/>
        <v>LNT</v>
      </c>
    </row>
    <row r="892" spans="1:23">
      <c r="A892"/>
      <c r="O892" t="s">
        <v>121</v>
      </c>
      <c r="P892" s="13">
        <v>42201</v>
      </c>
      <c r="Q892">
        <v>30.235001</v>
      </c>
      <c r="R892">
        <v>30.74</v>
      </c>
      <c r="S892">
        <v>30.235001</v>
      </c>
      <c r="T892">
        <v>30.67</v>
      </c>
      <c r="U892">
        <v>24.524052000000001</v>
      </c>
      <c r="V892">
        <v>1235000</v>
      </c>
      <c r="W892" s="9" t="str">
        <f t="shared" si="17"/>
        <v>LNT</v>
      </c>
    </row>
    <row r="893" spans="1:23">
      <c r="A893"/>
      <c r="O893" t="s">
        <v>121</v>
      </c>
      <c r="P893" s="13">
        <v>42202</v>
      </c>
      <c r="Q893">
        <v>30.559999000000001</v>
      </c>
      <c r="R893">
        <v>30.67</v>
      </c>
      <c r="S893">
        <v>30.215</v>
      </c>
      <c r="T893">
        <v>30.235001</v>
      </c>
      <c r="U893">
        <v>24.176224000000001</v>
      </c>
      <c r="V893">
        <v>1361800</v>
      </c>
      <c r="W893" s="9" t="str">
        <f t="shared" si="17"/>
        <v>LNT</v>
      </c>
    </row>
    <row r="894" spans="1:23">
      <c r="A894"/>
      <c r="O894" t="s">
        <v>121</v>
      </c>
      <c r="P894" s="13">
        <v>42205</v>
      </c>
      <c r="Q894">
        <v>30.215</v>
      </c>
      <c r="R894">
        <v>30.215</v>
      </c>
      <c r="S894">
        <v>29.915001</v>
      </c>
      <c r="T894">
        <v>30.125</v>
      </c>
      <c r="U894">
        <v>24.088267999999999</v>
      </c>
      <c r="V894">
        <v>561600</v>
      </c>
      <c r="W894" s="9" t="str">
        <f t="shared" si="17"/>
        <v>LNT</v>
      </c>
    </row>
    <row r="895" spans="1:23">
      <c r="A895"/>
      <c r="O895" t="s">
        <v>121</v>
      </c>
      <c r="P895" s="13">
        <v>42206</v>
      </c>
      <c r="Q895">
        <v>30.09</v>
      </c>
      <c r="R895">
        <v>30.18</v>
      </c>
      <c r="S895">
        <v>29.704999999999998</v>
      </c>
      <c r="T895">
        <v>29.815000999999999</v>
      </c>
      <c r="U895">
        <v>23.840391</v>
      </c>
      <c r="V895">
        <v>734000</v>
      </c>
      <c r="W895" s="9" t="str">
        <f t="shared" si="17"/>
        <v>LNT</v>
      </c>
    </row>
    <row r="896" spans="1:23">
      <c r="A896"/>
      <c r="O896" t="s">
        <v>121</v>
      </c>
      <c r="P896" s="13">
        <v>42207</v>
      </c>
      <c r="Q896">
        <v>29.809999000000001</v>
      </c>
      <c r="R896">
        <v>30.18</v>
      </c>
      <c r="S896">
        <v>29.805</v>
      </c>
      <c r="T896">
        <v>30.035</v>
      </c>
      <c r="U896">
        <v>24.016300000000001</v>
      </c>
      <c r="V896">
        <v>833000</v>
      </c>
      <c r="W896" s="9" t="str">
        <f t="shared" si="17"/>
        <v>LNT</v>
      </c>
    </row>
    <row r="897" spans="1:23">
      <c r="A897"/>
      <c r="O897" t="s">
        <v>121</v>
      </c>
      <c r="P897" s="13">
        <v>42208</v>
      </c>
      <c r="Q897">
        <v>29.934999000000001</v>
      </c>
      <c r="R897">
        <v>29.934999000000001</v>
      </c>
      <c r="S897">
        <v>29.42</v>
      </c>
      <c r="T897">
        <v>29.584999</v>
      </c>
      <c r="U897">
        <v>23.656472999999998</v>
      </c>
      <c r="V897">
        <v>1147800</v>
      </c>
      <c r="W897" s="9" t="str">
        <f t="shared" si="17"/>
        <v>LNT</v>
      </c>
    </row>
    <row r="898" spans="1:23">
      <c r="A898"/>
      <c r="O898" t="s">
        <v>121</v>
      </c>
      <c r="P898" s="13">
        <v>42209</v>
      </c>
      <c r="Q898">
        <v>29.594999000000001</v>
      </c>
      <c r="R898">
        <v>29.764999</v>
      </c>
      <c r="S898">
        <v>29.43</v>
      </c>
      <c r="T898">
        <v>29.629999000000002</v>
      </c>
      <c r="U898">
        <v>23.692450999999998</v>
      </c>
      <c r="V898">
        <v>938200</v>
      </c>
      <c r="W898" s="9" t="str">
        <f t="shared" si="17"/>
        <v>LNT</v>
      </c>
    </row>
    <row r="899" spans="1:23">
      <c r="A899"/>
      <c r="O899" t="s">
        <v>121</v>
      </c>
      <c r="P899" s="13">
        <v>42212</v>
      </c>
      <c r="Q899">
        <v>29.684999000000001</v>
      </c>
      <c r="R899">
        <v>30.190000999999999</v>
      </c>
      <c r="S899">
        <v>29.5</v>
      </c>
      <c r="T899">
        <v>30.125</v>
      </c>
      <c r="U899">
        <v>24.088267999999999</v>
      </c>
      <c r="V899">
        <v>1185800</v>
      </c>
      <c r="W899" s="9" t="str">
        <f t="shared" si="17"/>
        <v>LNT</v>
      </c>
    </row>
    <row r="900" spans="1:23">
      <c r="A900"/>
      <c r="O900" t="s">
        <v>121</v>
      </c>
      <c r="P900" s="13">
        <v>42213</v>
      </c>
      <c r="Q900">
        <v>30.094999000000001</v>
      </c>
      <c r="R900">
        <v>30.295000000000002</v>
      </c>
      <c r="S900">
        <v>29.959999</v>
      </c>
      <c r="T900">
        <v>30.27</v>
      </c>
      <c r="U900">
        <v>24.204208000000001</v>
      </c>
      <c r="V900">
        <v>1238000</v>
      </c>
      <c r="W900" s="9" t="str">
        <f t="shared" si="17"/>
        <v>LNT</v>
      </c>
    </row>
    <row r="901" spans="1:23">
      <c r="A901"/>
      <c r="O901" t="s">
        <v>121</v>
      </c>
      <c r="P901" s="13">
        <v>42214</v>
      </c>
      <c r="Q901">
        <v>29.924999</v>
      </c>
      <c r="R901">
        <v>30.219999000000001</v>
      </c>
      <c r="S901">
        <v>29.715</v>
      </c>
      <c r="T901">
        <v>30.209999</v>
      </c>
      <c r="U901">
        <v>24.377699</v>
      </c>
      <c r="V901">
        <v>1220600</v>
      </c>
      <c r="W901" s="9" t="str">
        <f t="shared" ref="W901:W964" si="18">IFERROR(VLOOKUP(O901,$B$4:$B$17,1,FALSE),"Delete")</f>
        <v>LNT</v>
      </c>
    </row>
    <row r="902" spans="1:23">
      <c r="A902"/>
      <c r="O902" t="s">
        <v>121</v>
      </c>
      <c r="P902" s="13">
        <v>42215</v>
      </c>
      <c r="Q902">
        <v>30.125</v>
      </c>
      <c r="R902">
        <v>30.625</v>
      </c>
      <c r="S902">
        <v>30.065000999999999</v>
      </c>
      <c r="T902">
        <v>30.485001</v>
      </c>
      <c r="U902">
        <v>24.599610999999999</v>
      </c>
      <c r="V902">
        <v>970000</v>
      </c>
      <c r="W902" s="9" t="str">
        <f t="shared" si="18"/>
        <v>LNT</v>
      </c>
    </row>
    <row r="903" spans="1:23">
      <c r="A903"/>
      <c r="O903" t="s">
        <v>121</v>
      </c>
      <c r="P903" s="13">
        <v>42216</v>
      </c>
      <c r="Q903">
        <v>30.73</v>
      </c>
      <c r="R903">
        <v>31.035</v>
      </c>
      <c r="S903">
        <v>30.59</v>
      </c>
      <c r="T903">
        <v>30.754999000000002</v>
      </c>
      <c r="U903">
        <v>24.817485999999999</v>
      </c>
      <c r="V903">
        <v>864400</v>
      </c>
      <c r="W903" s="9" t="str">
        <f t="shared" si="18"/>
        <v>LNT</v>
      </c>
    </row>
    <row r="904" spans="1:23">
      <c r="A904"/>
      <c r="O904" t="s">
        <v>121</v>
      </c>
      <c r="P904" s="13">
        <v>42219</v>
      </c>
      <c r="Q904">
        <v>30.75</v>
      </c>
      <c r="R904">
        <v>31.030000999999999</v>
      </c>
      <c r="S904">
        <v>30.625</v>
      </c>
      <c r="T904">
        <v>30.795000000000002</v>
      </c>
      <c r="U904">
        <v>24.849764</v>
      </c>
      <c r="V904">
        <v>768000</v>
      </c>
      <c r="W904" s="9" t="str">
        <f t="shared" si="18"/>
        <v>LNT</v>
      </c>
    </row>
    <row r="905" spans="1:23">
      <c r="A905"/>
      <c r="O905" t="s">
        <v>121</v>
      </c>
      <c r="P905" s="13">
        <v>42220</v>
      </c>
      <c r="Q905">
        <v>30.719999000000001</v>
      </c>
      <c r="R905">
        <v>30.719999000000001</v>
      </c>
      <c r="S905">
        <v>30.334999</v>
      </c>
      <c r="T905">
        <v>30.4</v>
      </c>
      <c r="U905">
        <v>24.531020999999999</v>
      </c>
      <c r="V905">
        <v>805000</v>
      </c>
      <c r="W905" s="9" t="str">
        <f t="shared" si="18"/>
        <v>LNT</v>
      </c>
    </row>
    <row r="906" spans="1:23">
      <c r="A906"/>
      <c r="O906" t="s">
        <v>121</v>
      </c>
      <c r="P906" s="13">
        <v>42221</v>
      </c>
      <c r="Q906">
        <v>30.52</v>
      </c>
      <c r="R906">
        <v>30.75</v>
      </c>
      <c r="S906">
        <v>30.4</v>
      </c>
      <c r="T906">
        <v>30.540001</v>
      </c>
      <c r="U906">
        <v>24.643989999999999</v>
      </c>
      <c r="V906">
        <v>1107400</v>
      </c>
      <c r="W906" s="9" t="str">
        <f t="shared" si="18"/>
        <v>LNT</v>
      </c>
    </row>
    <row r="907" spans="1:23">
      <c r="A907"/>
      <c r="O907" t="s">
        <v>121</v>
      </c>
      <c r="P907" s="13">
        <v>42222</v>
      </c>
      <c r="Q907">
        <v>30.235001</v>
      </c>
      <c r="R907">
        <v>30.545000000000002</v>
      </c>
      <c r="S907">
        <v>29.879999000000002</v>
      </c>
      <c r="T907">
        <v>30.315000999999999</v>
      </c>
      <c r="U907">
        <v>24.462429</v>
      </c>
      <c r="V907">
        <v>3700800</v>
      </c>
      <c r="W907" s="9" t="str">
        <f t="shared" si="18"/>
        <v>LNT</v>
      </c>
    </row>
    <row r="908" spans="1:23">
      <c r="A908"/>
      <c r="O908" t="s">
        <v>121</v>
      </c>
      <c r="P908" s="13">
        <v>42223</v>
      </c>
      <c r="Q908">
        <v>30.295000000000002</v>
      </c>
      <c r="R908">
        <v>30.605</v>
      </c>
      <c r="S908">
        <v>30.040001</v>
      </c>
      <c r="T908">
        <v>30.360001</v>
      </c>
      <c r="U908">
        <v>24.498740999999999</v>
      </c>
      <c r="V908">
        <v>2373600</v>
      </c>
      <c r="W908" s="9" t="str">
        <f t="shared" si="18"/>
        <v>LNT</v>
      </c>
    </row>
    <row r="909" spans="1:23">
      <c r="A909"/>
      <c r="O909" t="s">
        <v>121</v>
      </c>
      <c r="P909" s="13">
        <v>42226</v>
      </c>
      <c r="Q909">
        <v>30.4</v>
      </c>
      <c r="R909">
        <v>30.584999</v>
      </c>
      <c r="S909">
        <v>30.225000000000001</v>
      </c>
      <c r="T909">
        <v>30.315000999999999</v>
      </c>
      <c r="U909">
        <v>24.462429</v>
      </c>
      <c r="V909">
        <v>1271600</v>
      </c>
      <c r="W909" s="9" t="str">
        <f t="shared" si="18"/>
        <v>LNT</v>
      </c>
    </row>
    <row r="910" spans="1:23">
      <c r="A910"/>
      <c r="O910" t="s">
        <v>121</v>
      </c>
      <c r="P910" s="13">
        <v>42227</v>
      </c>
      <c r="Q910">
        <v>30.385000000000002</v>
      </c>
      <c r="R910">
        <v>30.695</v>
      </c>
      <c r="S910">
        <v>30.195</v>
      </c>
      <c r="T910">
        <v>30.325001</v>
      </c>
      <c r="U910">
        <v>24.470500999999999</v>
      </c>
      <c r="V910">
        <v>1301600</v>
      </c>
      <c r="W910" s="9" t="str">
        <f t="shared" si="18"/>
        <v>LNT</v>
      </c>
    </row>
    <row r="911" spans="1:23">
      <c r="A911"/>
      <c r="O911" t="s">
        <v>121</v>
      </c>
      <c r="P911" s="13">
        <v>42228</v>
      </c>
      <c r="Q911">
        <v>30.280000999999999</v>
      </c>
      <c r="R911">
        <v>30.73</v>
      </c>
      <c r="S911">
        <v>30.219999000000001</v>
      </c>
      <c r="T911">
        <v>30.66</v>
      </c>
      <c r="U911">
        <v>24.740819999999999</v>
      </c>
      <c r="V911">
        <v>1591400</v>
      </c>
      <c r="W911" s="9" t="str">
        <f t="shared" si="18"/>
        <v>LNT</v>
      </c>
    </row>
    <row r="912" spans="1:23">
      <c r="A912"/>
      <c r="O912" t="s">
        <v>121</v>
      </c>
      <c r="P912" s="13">
        <v>42229</v>
      </c>
      <c r="Q912">
        <v>30.559999000000001</v>
      </c>
      <c r="R912">
        <v>30.889999</v>
      </c>
      <c r="S912">
        <v>30.35</v>
      </c>
      <c r="T912">
        <v>30.76</v>
      </c>
      <c r="U912">
        <v>24.82152</v>
      </c>
      <c r="V912">
        <v>1617600</v>
      </c>
      <c r="W912" s="9" t="str">
        <f t="shared" si="18"/>
        <v>LNT</v>
      </c>
    </row>
    <row r="913" spans="1:23">
      <c r="A913"/>
      <c r="O913" t="s">
        <v>121</v>
      </c>
      <c r="P913" s="13">
        <v>42230</v>
      </c>
      <c r="Q913">
        <v>30.68</v>
      </c>
      <c r="R913">
        <v>30.9</v>
      </c>
      <c r="S913">
        <v>30.52</v>
      </c>
      <c r="T913">
        <v>30.870000999999998</v>
      </c>
      <c r="U913">
        <v>24.910281999999999</v>
      </c>
      <c r="V913">
        <v>1642000</v>
      </c>
      <c r="W913" s="9" t="str">
        <f t="shared" si="18"/>
        <v>LNT</v>
      </c>
    </row>
    <row r="914" spans="1:23">
      <c r="A914"/>
      <c r="O914" t="s">
        <v>121</v>
      </c>
      <c r="P914" s="13">
        <v>42233</v>
      </c>
      <c r="Q914">
        <v>30.99</v>
      </c>
      <c r="R914">
        <v>31.469999000000001</v>
      </c>
      <c r="S914">
        <v>30.864999999999998</v>
      </c>
      <c r="T914">
        <v>31.459999</v>
      </c>
      <c r="U914">
        <v>25.386377</v>
      </c>
      <c r="V914">
        <v>1944200</v>
      </c>
      <c r="W914" s="9" t="str">
        <f t="shared" si="18"/>
        <v>LNT</v>
      </c>
    </row>
    <row r="915" spans="1:23">
      <c r="A915"/>
      <c r="O915" t="s">
        <v>121</v>
      </c>
      <c r="P915" s="13">
        <v>42234</v>
      </c>
      <c r="Q915">
        <v>31.459999</v>
      </c>
      <c r="R915">
        <v>31.459999</v>
      </c>
      <c r="S915">
        <v>31.145</v>
      </c>
      <c r="T915">
        <v>31.165001</v>
      </c>
      <c r="U915">
        <v>25.148337999999999</v>
      </c>
      <c r="V915">
        <v>1168200</v>
      </c>
      <c r="W915" s="9" t="str">
        <f t="shared" si="18"/>
        <v>LNT</v>
      </c>
    </row>
    <row r="916" spans="1:23">
      <c r="A916"/>
      <c r="O916" t="s">
        <v>121</v>
      </c>
      <c r="P916" s="13">
        <v>42235</v>
      </c>
      <c r="Q916">
        <v>31.045000000000002</v>
      </c>
      <c r="R916">
        <v>31.405000999999999</v>
      </c>
      <c r="S916">
        <v>30.945</v>
      </c>
      <c r="T916">
        <v>31.245000999999998</v>
      </c>
      <c r="U916">
        <v>25.212889000000001</v>
      </c>
      <c r="V916">
        <v>1517000</v>
      </c>
      <c r="W916" s="9" t="str">
        <f t="shared" si="18"/>
        <v>LNT</v>
      </c>
    </row>
    <row r="917" spans="1:23">
      <c r="A917"/>
      <c r="O917" t="s">
        <v>121</v>
      </c>
      <c r="P917" s="13">
        <v>42236</v>
      </c>
      <c r="Q917">
        <v>31.08</v>
      </c>
      <c r="R917">
        <v>31.33</v>
      </c>
      <c r="S917">
        <v>30.855</v>
      </c>
      <c r="T917">
        <v>30.92</v>
      </c>
      <c r="U917">
        <v>24.950626</v>
      </c>
      <c r="V917">
        <v>1197200</v>
      </c>
      <c r="W917" s="9" t="str">
        <f t="shared" si="18"/>
        <v>LNT</v>
      </c>
    </row>
    <row r="918" spans="1:23">
      <c r="A918"/>
      <c r="O918" t="s">
        <v>121</v>
      </c>
      <c r="P918" s="13">
        <v>42237</v>
      </c>
      <c r="Q918">
        <v>30.77</v>
      </c>
      <c r="R918">
        <v>30.93</v>
      </c>
      <c r="S918">
        <v>30.360001</v>
      </c>
      <c r="T918">
        <v>30.364999999999998</v>
      </c>
      <c r="U918">
        <v>24.502779</v>
      </c>
      <c r="V918">
        <v>1571200</v>
      </c>
      <c r="W918" s="9" t="str">
        <f t="shared" si="18"/>
        <v>LNT</v>
      </c>
    </row>
    <row r="919" spans="1:23">
      <c r="A919"/>
      <c r="O919" t="s">
        <v>121</v>
      </c>
      <c r="P919" s="13">
        <v>42240</v>
      </c>
      <c r="Q919">
        <v>29.614999999999998</v>
      </c>
      <c r="R919">
        <v>29.860001</v>
      </c>
      <c r="S919">
        <v>28.92</v>
      </c>
      <c r="T919">
        <v>29.02</v>
      </c>
      <c r="U919">
        <v>23.417446000000002</v>
      </c>
      <c r="V919">
        <v>2026400</v>
      </c>
      <c r="W919" s="9" t="str">
        <f t="shared" si="18"/>
        <v>LNT</v>
      </c>
    </row>
    <row r="920" spans="1:23">
      <c r="A920"/>
      <c r="O920" t="s">
        <v>121</v>
      </c>
      <c r="P920" s="13">
        <v>42241</v>
      </c>
      <c r="Q920">
        <v>29.385000000000002</v>
      </c>
      <c r="R920">
        <v>29.395</v>
      </c>
      <c r="S920">
        <v>27.99</v>
      </c>
      <c r="T920">
        <v>28.049999</v>
      </c>
      <c r="U920">
        <v>22.634702999999998</v>
      </c>
      <c r="V920">
        <v>2494200</v>
      </c>
      <c r="W920" s="9" t="str">
        <f t="shared" si="18"/>
        <v>LNT</v>
      </c>
    </row>
    <row r="921" spans="1:23">
      <c r="A921"/>
      <c r="O921" t="s">
        <v>121</v>
      </c>
      <c r="P921" s="13">
        <v>42242</v>
      </c>
      <c r="Q921">
        <v>28.24</v>
      </c>
      <c r="R921">
        <v>28.42</v>
      </c>
      <c r="S921">
        <v>27.76</v>
      </c>
      <c r="T921">
        <v>28.33</v>
      </c>
      <c r="U921">
        <v>22.860651000000001</v>
      </c>
      <c r="V921">
        <v>1695200</v>
      </c>
      <c r="W921" s="9" t="str">
        <f t="shared" si="18"/>
        <v>LNT</v>
      </c>
    </row>
    <row r="922" spans="1:23">
      <c r="A922"/>
      <c r="O922" t="s">
        <v>121</v>
      </c>
      <c r="P922" s="13">
        <v>42243</v>
      </c>
      <c r="Q922">
        <v>28.424999</v>
      </c>
      <c r="R922">
        <v>28.879999000000002</v>
      </c>
      <c r="S922">
        <v>28.325001</v>
      </c>
      <c r="T922">
        <v>28.864999999999998</v>
      </c>
      <c r="U922">
        <v>23.292362000000001</v>
      </c>
      <c r="V922">
        <v>1901200</v>
      </c>
      <c r="W922" s="9" t="str">
        <f t="shared" si="18"/>
        <v>LNT</v>
      </c>
    </row>
    <row r="923" spans="1:23">
      <c r="A923"/>
      <c r="O923" t="s">
        <v>121</v>
      </c>
      <c r="P923" s="13">
        <v>42244</v>
      </c>
      <c r="Q923">
        <v>28.790001</v>
      </c>
      <c r="R923">
        <v>28.985001</v>
      </c>
      <c r="S923">
        <v>28.485001</v>
      </c>
      <c r="T923">
        <v>28.9</v>
      </c>
      <c r="U923">
        <v>23.320603999999999</v>
      </c>
      <c r="V923">
        <v>1311200</v>
      </c>
      <c r="W923" s="9" t="str">
        <f t="shared" si="18"/>
        <v>LNT</v>
      </c>
    </row>
    <row r="924" spans="1:23">
      <c r="A924"/>
      <c r="O924" t="s">
        <v>121</v>
      </c>
      <c r="P924" s="13">
        <v>42247</v>
      </c>
      <c r="Q924">
        <v>28.785</v>
      </c>
      <c r="R924">
        <v>28.785</v>
      </c>
      <c r="S924">
        <v>28.114999999999998</v>
      </c>
      <c r="T924">
        <v>28.334999</v>
      </c>
      <c r="U924">
        <v>22.864685000000001</v>
      </c>
      <c r="V924">
        <v>1442800</v>
      </c>
      <c r="W924" s="9" t="str">
        <f t="shared" si="18"/>
        <v>LNT</v>
      </c>
    </row>
    <row r="925" spans="1:23">
      <c r="A925"/>
      <c r="O925" t="s">
        <v>121</v>
      </c>
      <c r="P925" s="13">
        <v>42248</v>
      </c>
      <c r="Q925">
        <v>28.055</v>
      </c>
      <c r="R925">
        <v>28.055</v>
      </c>
      <c r="S925">
        <v>27.440000999999999</v>
      </c>
      <c r="T925">
        <v>27.559999000000001</v>
      </c>
      <c r="U925">
        <v>22.239307</v>
      </c>
      <c r="V925">
        <v>1497600</v>
      </c>
      <c r="W925" s="9" t="str">
        <f t="shared" si="18"/>
        <v>LNT</v>
      </c>
    </row>
    <row r="926" spans="1:23">
      <c r="A926"/>
      <c r="O926" t="s">
        <v>121</v>
      </c>
      <c r="P926" s="13">
        <v>42249</v>
      </c>
      <c r="Q926">
        <v>27.85</v>
      </c>
      <c r="R926">
        <v>27.954999999999998</v>
      </c>
      <c r="S926">
        <v>27.33</v>
      </c>
      <c r="T926">
        <v>27.565000999999999</v>
      </c>
      <c r="U926">
        <v>22.243341000000001</v>
      </c>
      <c r="V926">
        <v>1632400</v>
      </c>
      <c r="W926" s="9" t="str">
        <f t="shared" si="18"/>
        <v>LNT</v>
      </c>
    </row>
    <row r="927" spans="1:23">
      <c r="A927"/>
      <c r="O927" t="s">
        <v>121</v>
      </c>
      <c r="P927" s="13">
        <v>42250</v>
      </c>
      <c r="Q927">
        <v>27.610001</v>
      </c>
      <c r="R927">
        <v>27.879999000000002</v>
      </c>
      <c r="S927">
        <v>27.58</v>
      </c>
      <c r="T927">
        <v>27.690000999999999</v>
      </c>
      <c r="U927">
        <v>22.344206</v>
      </c>
      <c r="V927">
        <v>1187200</v>
      </c>
      <c r="W927" s="9" t="str">
        <f t="shared" si="18"/>
        <v>LNT</v>
      </c>
    </row>
    <row r="928" spans="1:23">
      <c r="A928"/>
      <c r="O928" t="s">
        <v>121</v>
      </c>
      <c r="P928" s="13">
        <v>42251</v>
      </c>
      <c r="Q928">
        <v>27.454999999999998</v>
      </c>
      <c r="R928">
        <v>27.52</v>
      </c>
      <c r="S928">
        <v>27.135000000000002</v>
      </c>
      <c r="T928">
        <v>27.274999999999999</v>
      </c>
      <c r="U928">
        <v>22.009325</v>
      </c>
      <c r="V928">
        <v>1190600</v>
      </c>
      <c r="W928" s="9" t="str">
        <f t="shared" si="18"/>
        <v>LNT</v>
      </c>
    </row>
    <row r="929" spans="1:23">
      <c r="A929"/>
      <c r="O929" t="s">
        <v>121</v>
      </c>
      <c r="P929" s="13">
        <v>42255</v>
      </c>
      <c r="Q929">
        <v>27.48</v>
      </c>
      <c r="R929">
        <v>27.82</v>
      </c>
      <c r="S929">
        <v>27.424999</v>
      </c>
      <c r="T929">
        <v>27.799999</v>
      </c>
      <c r="U929">
        <v>22.432967999999999</v>
      </c>
      <c r="V929">
        <v>1171000</v>
      </c>
      <c r="W929" s="9" t="str">
        <f t="shared" si="18"/>
        <v>LNT</v>
      </c>
    </row>
    <row r="930" spans="1:23">
      <c r="A930"/>
      <c r="O930" t="s">
        <v>121</v>
      </c>
      <c r="P930" s="13">
        <v>42256</v>
      </c>
      <c r="Q930">
        <v>27.870000999999998</v>
      </c>
      <c r="R930">
        <v>27.959999</v>
      </c>
      <c r="S930">
        <v>27.465</v>
      </c>
      <c r="T930">
        <v>27.504999000000002</v>
      </c>
      <c r="U930">
        <v>22.19492</v>
      </c>
      <c r="V930">
        <v>1209800</v>
      </c>
      <c r="W930" s="9" t="str">
        <f t="shared" si="18"/>
        <v>LNT</v>
      </c>
    </row>
    <row r="931" spans="1:23">
      <c r="A931"/>
      <c r="O931" t="s">
        <v>121</v>
      </c>
      <c r="P931" s="13">
        <v>42257</v>
      </c>
      <c r="Q931">
        <v>27.389999</v>
      </c>
      <c r="R931">
        <v>27.74</v>
      </c>
      <c r="S931">
        <v>27.35</v>
      </c>
      <c r="T931">
        <v>27.42</v>
      </c>
      <c r="U931">
        <v>22.126336999999999</v>
      </c>
      <c r="V931">
        <v>983200</v>
      </c>
      <c r="W931" s="9" t="str">
        <f t="shared" si="18"/>
        <v>LNT</v>
      </c>
    </row>
    <row r="932" spans="1:23">
      <c r="A932"/>
      <c r="O932" t="s">
        <v>121</v>
      </c>
      <c r="P932" s="13">
        <v>42258</v>
      </c>
      <c r="Q932">
        <v>27.325001</v>
      </c>
      <c r="R932">
        <v>27.629999000000002</v>
      </c>
      <c r="S932">
        <v>27.25</v>
      </c>
      <c r="T932">
        <v>27.625</v>
      </c>
      <c r="U932">
        <v>22.291758000000002</v>
      </c>
      <c r="V932">
        <v>985800</v>
      </c>
      <c r="W932" s="9" t="str">
        <f t="shared" si="18"/>
        <v>LNT</v>
      </c>
    </row>
    <row r="933" spans="1:23">
      <c r="A933"/>
      <c r="O933" t="s">
        <v>121</v>
      </c>
      <c r="P933" s="13">
        <v>42261</v>
      </c>
      <c r="Q933">
        <v>27.700001</v>
      </c>
      <c r="R933">
        <v>27.84</v>
      </c>
      <c r="S933">
        <v>27.504999000000002</v>
      </c>
      <c r="T933">
        <v>27.700001</v>
      </c>
      <c r="U933">
        <v>22.35228</v>
      </c>
      <c r="V933">
        <v>1018600</v>
      </c>
      <c r="W933" s="9" t="str">
        <f t="shared" si="18"/>
        <v>LNT</v>
      </c>
    </row>
    <row r="934" spans="1:23">
      <c r="A934"/>
      <c r="O934" t="s">
        <v>121</v>
      </c>
      <c r="P934" s="13">
        <v>42262</v>
      </c>
      <c r="Q934">
        <v>27.695</v>
      </c>
      <c r="R934">
        <v>27.855</v>
      </c>
      <c r="S934">
        <v>27.465</v>
      </c>
      <c r="T934">
        <v>27.799999</v>
      </c>
      <c r="U934">
        <v>22.432967999999999</v>
      </c>
      <c r="V934">
        <v>712000</v>
      </c>
      <c r="W934" s="9" t="str">
        <f t="shared" si="18"/>
        <v>LNT</v>
      </c>
    </row>
    <row r="935" spans="1:23">
      <c r="A935"/>
      <c r="O935" t="s">
        <v>121</v>
      </c>
      <c r="P935" s="13">
        <v>42263</v>
      </c>
      <c r="Q935">
        <v>27.795000000000002</v>
      </c>
      <c r="R935">
        <v>28.17</v>
      </c>
      <c r="S935">
        <v>27.704999999999998</v>
      </c>
      <c r="T935">
        <v>28.105</v>
      </c>
      <c r="U935">
        <v>22.679086999999999</v>
      </c>
      <c r="V935">
        <v>1002800</v>
      </c>
      <c r="W935" s="9" t="str">
        <f t="shared" si="18"/>
        <v>LNT</v>
      </c>
    </row>
    <row r="936" spans="1:23">
      <c r="A936"/>
      <c r="O936" t="s">
        <v>121</v>
      </c>
      <c r="P936" s="13">
        <v>42264</v>
      </c>
      <c r="Q936">
        <v>28.055</v>
      </c>
      <c r="R936">
        <v>28.91</v>
      </c>
      <c r="S936">
        <v>28.049999</v>
      </c>
      <c r="T936">
        <v>28.540001</v>
      </c>
      <c r="U936">
        <v>23.030108999999999</v>
      </c>
      <c r="V936">
        <v>1101000</v>
      </c>
      <c r="W936" s="9" t="str">
        <f t="shared" si="18"/>
        <v>LNT</v>
      </c>
    </row>
    <row r="937" spans="1:23">
      <c r="A937"/>
      <c r="O937" t="s">
        <v>121</v>
      </c>
      <c r="P937" s="13">
        <v>42265</v>
      </c>
      <c r="Q937">
        <v>28.245000999999998</v>
      </c>
      <c r="R937">
        <v>28.709999</v>
      </c>
      <c r="S937">
        <v>28.190000999999999</v>
      </c>
      <c r="T937">
        <v>28.375</v>
      </c>
      <c r="U937">
        <v>22.896967</v>
      </c>
      <c r="V937">
        <v>1775600</v>
      </c>
      <c r="W937" s="9" t="str">
        <f t="shared" si="18"/>
        <v>LNT</v>
      </c>
    </row>
    <row r="938" spans="1:23">
      <c r="A938"/>
      <c r="O938" t="s">
        <v>121</v>
      </c>
      <c r="P938" s="13">
        <v>42268</v>
      </c>
      <c r="Q938">
        <v>28.475000000000001</v>
      </c>
      <c r="R938">
        <v>28.75</v>
      </c>
      <c r="S938">
        <v>28.395</v>
      </c>
      <c r="T938">
        <v>28.575001</v>
      </c>
      <c r="U938">
        <v>23.058350000000001</v>
      </c>
      <c r="V938">
        <v>942000</v>
      </c>
      <c r="W938" s="9" t="str">
        <f t="shared" si="18"/>
        <v>LNT</v>
      </c>
    </row>
    <row r="939" spans="1:23">
      <c r="A939"/>
      <c r="O939" t="s">
        <v>121</v>
      </c>
      <c r="P939" s="13">
        <v>42269</v>
      </c>
      <c r="Q939">
        <v>28.375</v>
      </c>
      <c r="R939">
        <v>28.6</v>
      </c>
      <c r="S939">
        <v>28.280000999999999</v>
      </c>
      <c r="T939">
        <v>28.35</v>
      </c>
      <c r="U939">
        <v>22.876792999999999</v>
      </c>
      <c r="V939">
        <v>774200</v>
      </c>
      <c r="W939" s="9" t="str">
        <f t="shared" si="18"/>
        <v>LNT</v>
      </c>
    </row>
    <row r="940" spans="1:23">
      <c r="A940"/>
      <c r="O940" t="s">
        <v>121</v>
      </c>
      <c r="P940" s="13">
        <v>42270</v>
      </c>
      <c r="Q940">
        <v>28.360001</v>
      </c>
      <c r="R940">
        <v>28.51</v>
      </c>
      <c r="S940">
        <v>28.274999999999999</v>
      </c>
      <c r="T940">
        <v>28.389999</v>
      </c>
      <c r="U940">
        <v>22.909068999999999</v>
      </c>
      <c r="V940">
        <v>1096600</v>
      </c>
      <c r="W940" s="9" t="str">
        <f t="shared" si="18"/>
        <v>LNT</v>
      </c>
    </row>
    <row r="941" spans="1:23">
      <c r="A941"/>
      <c r="O941" t="s">
        <v>121</v>
      </c>
      <c r="P941" s="13">
        <v>42271</v>
      </c>
      <c r="Q941">
        <v>28.325001</v>
      </c>
      <c r="R941">
        <v>28.735001</v>
      </c>
      <c r="S941">
        <v>28.254999000000002</v>
      </c>
      <c r="T941">
        <v>28.68</v>
      </c>
      <c r="U941">
        <v>23.143084000000002</v>
      </c>
      <c r="V941">
        <v>1085800</v>
      </c>
      <c r="W941" s="9" t="str">
        <f t="shared" si="18"/>
        <v>LNT</v>
      </c>
    </row>
    <row r="942" spans="1:23">
      <c r="A942"/>
      <c r="O942" t="s">
        <v>121</v>
      </c>
      <c r="P942" s="13">
        <v>42272</v>
      </c>
      <c r="Q942">
        <v>28.73</v>
      </c>
      <c r="R942">
        <v>29.32</v>
      </c>
      <c r="S942">
        <v>28.555</v>
      </c>
      <c r="T942">
        <v>28.99</v>
      </c>
      <c r="U942">
        <v>23.393229000000002</v>
      </c>
      <c r="V942">
        <v>881600</v>
      </c>
      <c r="W942" s="9" t="str">
        <f t="shared" si="18"/>
        <v>LNT</v>
      </c>
    </row>
    <row r="943" spans="1:23">
      <c r="A943"/>
      <c r="O943" t="s">
        <v>121</v>
      </c>
      <c r="P943" s="13">
        <v>42275</v>
      </c>
      <c r="Q943">
        <v>28.895</v>
      </c>
      <c r="R943">
        <v>29.1</v>
      </c>
      <c r="S943">
        <v>28.799999</v>
      </c>
      <c r="T943">
        <v>29.02</v>
      </c>
      <c r="U943">
        <v>23.417446000000002</v>
      </c>
      <c r="V943">
        <v>1263400</v>
      </c>
      <c r="W943" s="9" t="str">
        <f t="shared" si="18"/>
        <v>LNT</v>
      </c>
    </row>
    <row r="944" spans="1:23">
      <c r="A944"/>
      <c r="O944" t="s">
        <v>121</v>
      </c>
      <c r="P944" s="13">
        <v>42276</v>
      </c>
      <c r="Q944">
        <v>29.004999000000002</v>
      </c>
      <c r="R944">
        <v>29.16</v>
      </c>
      <c r="S944">
        <v>28.68</v>
      </c>
      <c r="T944">
        <v>28.870000999999998</v>
      </c>
      <c r="U944">
        <v>23.296396000000001</v>
      </c>
      <c r="V944">
        <v>1315800</v>
      </c>
      <c r="W944" s="9" t="str">
        <f t="shared" si="18"/>
        <v>LNT</v>
      </c>
    </row>
    <row r="945" spans="1:23">
      <c r="A945"/>
      <c r="O945" t="s">
        <v>121</v>
      </c>
      <c r="P945" s="13">
        <v>42277</v>
      </c>
      <c r="Q945">
        <v>29.030000999999999</v>
      </c>
      <c r="R945">
        <v>29.305</v>
      </c>
      <c r="S945">
        <v>28.93</v>
      </c>
      <c r="T945">
        <v>29.245000999999998</v>
      </c>
      <c r="U945">
        <v>23.599001000000001</v>
      </c>
      <c r="V945">
        <v>1696200</v>
      </c>
      <c r="W945" s="9" t="str">
        <f t="shared" si="18"/>
        <v>LNT</v>
      </c>
    </row>
    <row r="946" spans="1:23">
      <c r="A946"/>
      <c r="O946" t="s">
        <v>121</v>
      </c>
      <c r="P946" s="13">
        <v>42278</v>
      </c>
      <c r="Q946">
        <v>29.280000999999999</v>
      </c>
      <c r="R946">
        <v>29.305</v>
      </c>
      <c r="S946">
        <v>28.59</v>
      </c>
      <c r="T946">
        <v>28.795000000000002</v>
      </c>
      <c r="U946">
        <v>23.235876000000001</v>
      </c>
      <c r="V946">
        <v>1453600</v>
      </c>
      <c r="W946" s="9" t="str">
        <f t="shared" si="18"/>
        <v>LNT</v>
      </c>
    </row>
    <row r="947" spans="1:23">
      <c r="A947"/>
      <c r="O947" t="s">
        <v>121</v>
      </c>
      <c r="P947" s="13">
        <v>42279</v>
      </c>
      <c r="Q947">
        <v>28.985001</v>
      </c>
      <c r="R947">
        <v>29.184999000000001</v>
      </c>
      <c r="S947">
        <v>28.635000000000002</v>
      </c>
      <c r="T947">
        <v>29.184999000000001</v>
      </c>
      <c r="U947">
        <v>23.550587</v>
      </c>
      <c r="V947">
        <v>1800600</v>
      </c>
      <c r="W947" s="9" t="str">
        <f t="shared" si="18"/>
        <v>LNT</v>
      </c>
    </row>
    <row r="948" spans="1:23">
      <c r="A948"/>
      <c r="O948" t="s">
        <v>121</v>
      </c>
      <c r="P948" s="13">
        <v>42282</v>
      </c>
      <c r="Q948">
        <v>29.285</v>
      </c>
      <c r="R948">
        <v>29.530000999999999</v>
      </c>
      <c r="S948">
        <v>29.1</v>
      </c>
      <c r="T948">
        <v>29.48</v>
      </c>
      <c r="U948">
        <v>23.788630999999999</v>
      </c>
      <c r="V948">
        <v>1363000</v>
      </c>
      <c r="W948" s="9" t="str">
        <f t="shared" si="18"/>
        <v>LNT</v>
      </c>
    </row>
    <row r="949" spans="1:23">
      <c r="A949"/>
      <c r="O949" t="s">
        <v>121</v>
      </c>
      <c r="P949" s="13">
        <v>42283</v>
      </c>
      <c r="Q949">
        <v>29.41</v>
      </c>
      <c r="R949">
        <v>29.495000999999998</v>
      </c>
      <c r="S949">
        <v>29.135000000000002</v>
      </c>
      <c r="T949">
        <v>29.235001</v>
      </c>
      <c r="U949">
        <v>23.590933</v>
      </c>
      <c r="V949">
        <v>1164200</v>
      </c>
      <c r="W949" s="9" t="str">
        <f t="shared" si="18"/>
        <v>LNT</v>
      </c>
    </row>
    <row r="950" spans="1:23">
      <c r="A950"/>
      <c r="O950" t="s">
        <v>121</v>
      </c>
      <c r="P950" s="13">
        <v>42284</v>
      </c>
      <c r="Q950">
        <v>29.290001</v>
      </c>
      <c r="R950">
        <v>29.35</v>
      </c>
      <c r="S950">
        <v>29.02</v>
      </c>
      <c r="T950">
        <v>29.110001</v>
      </c>
      <c r="U950">
        <v>23.490062999999999</v>
      </c>
      <c r="V950">
        <v>949600</v>
      </c>
      <c r="W950" s="9" t="str">
        <f t="shared" si="18"/>
        <v>LNT</v>
      </c>
    </row>
    <row r="951" spans="1:23">
      <c r="A951"/>
      <c r="O951" t="s">
        <v>121</v>
      </c>
      <c r="P951" s="13">
        <v>42285</v>
      </c>
      <c r="Q951">
        <v>29.049999</v>
      </c>
      <c r="R951">
        <v>29.540001</v>
      </c>
      <c r="S951">
        <v>29.01</v>
      </c>
      <c r="T951">
        <v>29.469999000000001</v>
      </c>
      <c r="U951">
        <v>23.780564999999999</v>
      </c>
      <c r="V951">
        <v>743400</v>
      </c>
      <c r="W951" s="9" t="str">
        <f t="shared" si="18"/>
        <v>LNT</v>
      </c>
    </row>
    <row r="952" spans="1:23">
      <c r="A952"/>
      <c r="O952" t="s">
        <v>121</v>
      </c>
      <c r="P952" s="13">
        <v>42286</v>
      </c>
      <c r="Q952">
        <v>29.475000000000001</v>
      </c>
      <c r="R952">
        <v>29.514999</v>
      </c>
      <c r="S952">
        <v>29.290001</v>
      </c>
      <c r="T952">
        <v>29.360001</v>
      </c>
      <c r="U952">
        <v>23.691801000000002</v>
      </c>
      <c r="V952">
        <v>829800</v>
      </c>
      <c r="W952" s="9" t="str">
        <f t="shared" si="18"/>
        <v>LNT</v>
      </c>
    </row>
    <row r="953" spans="1:23">
      <c r="A953"/>
      <c r="O953" t="s">
        <v>121</v>
      </c>
      <c r="P953" s="13">
        <v>42289</v>
      </c>
      <c r="Q953">
        <v>29.440000999999999</v>
      </c>
      <c r="R953">
        <v>29.834999</v>
      </c>
      <c r="S953">
        <v>29.405000999999999</v>
      </c>
      <c r="T953">
        <v>29.684999000000001</v>
      </c>
      <c r="U953">
        <v>23.954058</v>
      </c>
      <c r="V953">
        <v>818600</v>
      </c>
      <c r="W953" s="9" t="str">
        <f t="shared" si="18"/>
        <v>LNT</v>
      </c>
    </row>
    <row r="954" spans="1:23">
      <c r="A954"/>
      <c r="O954" t="s">
        <v>121</v>
      </c>
      <c r="P954" s="13">
        <v>42290</v>
      </c>
      <c r="Q954">
        <v>29.65</v>
      </c>
      <c r="R954">
        <v>29.83</v>
      </c>
      <c r="S954">
        <v>29.565000999999999</v>
      </c>
      <c r="T954">
        <v>29.700001</v>
      </c>
      <c r="U954">
        <v>23.966159999999999</v>
      </c>
      <c r="V954">
        <v>1501600</v>
      </c>
      <c r="W954" s="9" t="str">
        <f t="shared" si="18"/>
        <v>LNT</v>
      </c>
    </row>
    <row r="955" spans="1:23">
      <c r="A955"/>
      <c r="O955" t="s">
        <v>121</v>
      </c>
      <c r="P955" s="13">
        <v>42291</v>
      </c>
      <c r="Q955">
        <v>29.774999999999999</v>
      </c>
      <c r="R955">
        <v>30.014999</v>
      </c>
      <c r="S955">
        <v>29.725000000000001</v>
      </c>
      <c r="T955">
        <v>29.764999</v>
      </c>
      <c r="U955">
        <v>24.018609999999999</v>
      </c>
      <c r="V955">
        <v>1248000</v>
      </c>
      <c r="W955" s="9" t="str">
        <f t="shared" si="18"/>
        <v>LNT</v>
      </c>
    </row>
    <row r="956" spans="1:23">
      <c r="A956"/>
      <c r="O956" t="s">
        <v>121</v>
      </c>
      <c r="P956" s="13">
        <v>42292</v>
      </c>
      <c r="Q956">
        <v>29.91</v>
      </c>
      <c r="R956">
        <v>30.285</v>
      </c>
      <c r="S956">
        <v>29.764999</v>
      </c>
      <c r="T956">
        <v>30.264999</v>
      </c>
      <c r="U956">
        <v>24.422080999999999</v>
      </c>
      <c r="V956">
        <v>1082600</v>
      </c>
      <c r="W956" s="9" t="str">
        <f t="shared" si="18"/>
        <v>LNT</v>
      </c>
    </row>
    <row r="957" spans="1:23">
      <c r="A957"/>
      <c r="O957" t="s">
        <v>121</v>
      </c>
      <c r="P957" s="13">
        <v>42293</v>
      </c>
      <c r="Q957">
        <v>30.32</v>
      </c>
      <c r="R957">
        <v>30.51</v>
      </c>
      <c r="S957">
        <v>30.204999999999998</v>
      </c>
      <c r="T957">
        <v>30.360001</v>
      </c>
      <c r="U957">
        <v>24.498740999999999</v>
      </c>
      <c r="V957">
        <v>1033200</v>
      </c>
      <c r="W957" s="9" t="str">
        <f t="shared" si="18"/>
        <v>LNT</v>
      </c>
    </row>
    <row r="958" spans="1:23">
      <c r="A958"/>
      <c r="O958" t="s">
        <v>121</v>
      </c>
      <c r="P958" s="13">
        <v>42296</v>
      </c>
      <c r="Q958">
        <v>30.280000999999999</v>
      </c>
      <c r="R958">
        <v>30.495000999999998</v>
      </c>
      <c r="S958">
        <v>30.075001</v>
      </c>
      <c r="T958">
        <v>30.495000999999998</v>
      </c>
      <c r="U958">
        <v>24.607676999999999</v>
      </c>
      <c r="V958">
        <v>818800</v>
      </c>
      <c r="W958" s="9" t="str">
        <f t="shared" si="18"/>
        <v>LNT</v>
      </c>
    </row>
    <row r="959" spans="1:23">
      <c r="A959"/>
      <c r="O959" t="s">
        <v>121</v>
      </c>
      <c r="P959" s="13">
        <v>42297</v>
      </c>
      <c r="Q959">
        <v>30.41</v>
      </c>
      <c r="R959">
        <v>30.74</v>
      </c>
      <c r="S959">
        <v>30.34</v>
      </c>
      <c r="T959">
        <v>30.6</v>
      </c>
      <c r="U959">
        <v>24.692405999999998</v>
      </c>
      <c r="V959">
        <v>911400</v>
      </c>
      <c r="W959" s="9" t="str">
        <f t="shared" si="18"/>
        <v>LNT</v>
      </c>
    </row>
    <row r="960" spans="1:23">
      <c r="A960"/>
      <c r="O960" t="s">
        <v>121</v>
      </c>
      <c r="P960" s="13">
        <v>42298</v>
      </c>
      <c r="Q960">
        <v>30.66</v>
      </c>
      <c r="R960">
        <v>30.83</v>
      </c>
      <c r="S960">
        <v>30.385000000000002</v>
      </c>
      <c r="T960">
        <v>30.41</v>
      </c>
      <c r="U960">
        <v>24.539086999999999</v>
      </c>
      <c r="V960">
        <v>735600</v>
      </c>
      <c r="W960" s="9" t="str">
        <f t="shared" si="18"/>
        <v>LNT</v>
      </c>
    </row>
    <row r="961" spans="1:23">
      <c r="A961"/>
      <c r="O961" t="s">
        <v>121</v>
      </c>
      <c r="P961" s="13">
        <v>42299</v>
      </c>
      <c r="Q961">
        <v>30.459999</v>
      </c>
      <c r="R961">
        <v>30.834999</v>
      </c>
      <c r="S961">
        <v>30.405000999999999</v>
      </c>
      <c r="T961">
        <v>30.77</v>
      </c>
      <c r="U961">
        <v>24.829592000000002</v>
      </c>
      <c r="V961">
        <v>835800</v>
      </c>
      <c r="W961" s="9" t="str">
        <f t="shared" si="18"/>
        <v>LNT</v>
      </c>
    </row>
    <row r="962" spans="1:23">
      <c r="A962"/>
      <c r="O962" t="s">
        <v>121</v>
      </c>
      <c r="P962" s="13">
        <v>42300</v>
      </c>
      <c r="Q962">
        <v>30.719999000000001</v>
      </c>
      <c r="R962">
        <v>30.754999000000002</v>
      </c>
      <c r="S962">
        <v>30.15</v>
      </c>
      <c r="T962">
        <v>30.18</v>
      </c>
      <c r="U962">
        <v>24.353493</v>
      </c>
      <c r="V962">
        <v>1009600</v>
      </c>
      <c r="W962" s="9" t="str">
        <f t="shared" si="18"/>
        <v>LNT</v>
      </c>
    </row>
    <row r="963" spans="1:23">
      <c r="A963"/>
      <c r="O963" t="s">
        <v>121</v>
      </c>
      <c r="P963" s="13">
        <v>42303</v>
      </c>
      <c r="Q963">
        <v>30.219999000000001</v>
      </c>
      <c r="R963">
        <v>30.325001</v>
      </c>
      <c r="S963">
        <v>29.954999999999998</v>
      </c>
      <c r="T963">
        <v>30.295000000000002</v>
      </c>
      <c r="U963">
        <v>24.446290999999999</v>
      </c>
      <c r="V963">
        <v>842600</v>
      </c>
      <c r="W963" s="9" t="str">
        <f t="shared" si="18"/>
        <v>LNT</v>
      </c>
    </row>
    <row r="964" spans="1:23">
      <c r="A964"/>
      <c r="O964" t="s">
        <v>121</v>
      </c>
      <c r="P964" s="13">
        <v>42304</v>
      </c>
      <c r="Q964">
        <v>30.209999</v>
      </c>
      <c r="R964">
        <v>30.389999</v>
      </c>
      <c r="S964">
        <v>30.075001</v>
      </c>
      <c r="T964">
        <v>30.190000999999999</v>
      </c>
      <c r="U964">
        <v>24.361560999999998</v>
      </c>
      <c r="V964">
        <v>943400</v>
      </c>
      <c r="W964" s="9" t="str">
        <f t="shared" si="18"/>
        <v>LNT</v>
      </c>
    </row>
    <row r="965" spans="1:23">
      <c r="A965"/>
      <c r="O965" t="s">
        <v>121</v>
      </c>
      <c r="P965" s="13">
        <v>42305</v>
      </c>
      <c r="Q965">
        <v>30.030000999999999</v>
      </c>
      <c r="R965">
        <v>30.114999999999998</v>
      </c>
      <c r="S965">
        <v>29.219999000000001</v>
      </c>
      <c r="T965">
        <v>29.65</v>
      </c>
      <c r="U965">
        <v>24.145755999999999</v>
      </c>
      <c r="V965">
        <v>1037400</v>
      </c>
      <c r="W965" s="9" t="str">
        <f t="shared" ref="W965:W1028" si="19">IFERROR(VLOOKUP(O965,$B$4:$B$17,1,FALSE),"Delete")</f>
        <v>LNT</v>
      </c>
    </row>
    <row r="966" spans="1:23">
      <c r="A966"/>
      <c r="O966" t="s">
        <v>121</v>
      </c>
      <c r="P966" s="13">
        <v>42306</v>
      </c>
      <c r="Q966">
        <v>29.41</v>
      </c>
      <c r="R966">
        <v>29.495000999999998</v>
      </c>
      <c r="S966">
        <v>29.024999999999999</v>
      </c>
      <c r="T966">
        <v>29.334999</v>
      </c>
      <c r="U966">
        <v>23.889230999999999</v>
      </c>
      <c r="V966">
        <v>1411800</v>
      </c>
      <c r="W966" s="9" t="str">
        <f t="shared" si="19"/>
        <v>LNT</v>
      </c>
    </row>
    <row r="967" spans="1:23">
      <c r="A967"/>
      <c r="O967" t="s">
        <v>121</v>
      </c>
      <c r="P967" s="13">
        <v>42307</v>
      </c>
      <c r="Q967">
        <v>29.434999000000001</v>
      </c>
      <c r="R967">
        <v>29.59</v>
      </c>
      <c r="S967">
        <v>29.264999</v>
      </c>
      <c r="T967">
        <v>29.51</v>
      </c>
      <c r="U967">
        <v>24.031745999999998</v>
      </c>
      <c r="V967">
        <v>1678400</v>
      </c>
      <c r="W967" s="9" t="str">
        <f t="shared" si="19"/>
        <v>LNT</v>
      </c>
    </row>
    <row r="968" spans="1:23">
      <c r="A968"/>
      <c r="O968" t="s">
        <v>121</v>
      </c>
      <c r="P968" s="13">
        <v>42310</v>
      </c>
      <c r="Q968">
        <v>29.535</v>
      </c>
      <c r="R968">
        <v>29.799999</v>
      </c>
      <c r="S968">
        <v>29.290001</v>
      </c>
      <c r="T968">
        <v>29.77</v>
      </c>
      <c r="U968">
        <v>24.243476999999999</v>
      </c>
      <c r="V968">
        <v>1112000</v>
      </c>
      <c r="W968" s="9" t="str">
        <f t="shared" si="19"/>
        <v>LNT</v>
      </c>
    </row>
    <row r="969" spans="1:23">
      <c r="A969"/>
      <c r="O969" t="s">
        <v>121</v>
      </c>
      <c r="P969" s="13">
        <v>42311</v>
      </c>
      <c r="Q969">
        <v>29.690000999999999</v>
      </c>
      <c r="R969">
        <v>29.915001</v>
      </c>
      <c r="S969">
        <v>29.51</v>
      </c>
      <c r="T969">
        <v>29.860001</v>
      </c>
      <c r="U969">
        <v>24.316769000000001</v>
      </c>
      <c r="V969">
        <v>905400</v>
      </c>
      <c r="W969" s="9" t="str">
        <f t="shared" si="19"/>
        <v>LNT</v>
      </c>
    </row>
    <row r="970" spans="1:23">
      <c r="A970"/>
      <c r="O970" t="s">
        <v>121</v>
      </c>
      <c r="P970" s="13">
        <v>42312</v>
      </c>
      <c r="Q970">
        <v>29.85</v>
      </c>
      <c r="R970">
        <v>30.17</v>
      </c>
      <c r="S970">
        <v>29.85</v>
      </c>
      <c r="T970">
        <v>30.055</v>
      </c>
      <c r="U970">
        <v>24.475576</v>
      </c>
      <c r="V970">
        <v>833600</v>
      </c>
      <c r="W970" s="9" t="str">
        <f t="shared" si="19"/>
        <v>LNT</v>
      </c>
    </row>
    <row r="971" spans="1:23">
      <c r="A971"/>
      <c r="O971" t="s">
        <v>121</v>
      </c>
      <c r="P971" s="13">
        <v>42313</v>
      </c>
      <c r="Q971">
        <v>29.99</v>
      </c>
      <c r="R971">
        <v>30.219999000000001</v>
      </c>
      <c r="S971">
        <v>29.9</v>
      </c>
      <c r="T971">
        <v>30.014999</v>
      </c>
      <c r="U971">
        <v>24.443000999999999</v>
      </c>
      <c r="V971">
        <v>1139600</v>
      </c>
      <c r="W971" s="9" t="str">
        <f t="shared" si="19"/>
        <v>LNT</v>
      </c>
    </row>
    <row r="972" spans="1:23">
      <c r="A972"/>
      <c r="O972" t="s">
        <v>121</v>
      </c>
      <c r="P972" s="13">
        <v>42314</v>
      </c>
      <c r="Q972">
        <v>29.114999999999998</v>
      </c>
      <c r="R972">
        <v>29.424999</v>
      </c>
      <c r="S972">
        <v>28.375</v>
      </c>
      <c r="T972">
        <v>28.495000999999998</v>
      </c>
      <c r="U972">
        <v>23.205172000000001</v>
      </c>
      <c r="V972">
        <v>2494400</v>
      </c>
      <c r="W972" s="9" t="str">
        <f t="shared" si="19"/>
        <v>LNT</v>
      </c>
    </row>
    <row r="973" spans="1:23">
      <c r="A973"/>
      <c r="O973" t="s">
        <v>121</v>
      </c>
      <c r="P973" s="13">
        <v>42317</v>
      </c>
      <c r="Q973">
        <v>28.360001</v>
      </c>
      <c r="R973">
        <v>28.51</v>
      </c>
      <c r="S973">
        <v>28.07</v>
      </c>
      <c r="T973">
        <v>28.405000999999999</v>
      </c>
      <c r="U973">
        <v>23.131878</v>
      </c>
      <c r="V973">
        <v>1789000</v>
      </c>
      <c r="W973" s="9" t="str">
        <f t="shared" si="19"/>
        <v>LNT</v>
      </c>
    </row>
    <row r="974" spans="1:23">
      <c r="A974"/>
      <c r="O974" t="s">
        <v>121</v>
      </c>
      <c r="P974" s="13">
        <v>42318</v>
      </c>
      <c r="Q974">
        <v>28.379999000000002</v>
      </c>
      <c r="R974">
        <v>29.075001</v>
      </c>
      <c r="S974">
        <v>28.379999000000002</v>
      </c>
      <c r="T974">
        <v>29.075001</v>
      </c>
      <c r="U974">
        <v>23.677502</v>
      </c>
      <c r="V974">
        <v>1527400</v>
      </c>
      <c r="W974" s="9" t="str">
        <f t="shared" si="19"/>
        <v>LNT</v>
      </c>
    </row>
    <row r="975" spans="1:23">
      <c r="A975"/>
      <c r="O975" t="s">
        <v>121</v>
      </c>
      <c r="P975" s="13">
        <v>42319</v>
      </c>
      <c r="Q975">
        <v>29.174999</v>
      </c>
      <c r="R975">
        <v>29.465</v>
      </c>
      <c r="S975">
        <v>29.129999000000002</v>
      </c>
      <c r="T975">
        <v>29.415001</v>
      </c>
      <c r="U975">
        <v>23.954381999999999</v>
      </c>
      <c r="V975">
        <v>1127600</v>
      </c>
      <c r="W975" s="9" t="str">
        <f t="shared" si="19"/>
        <v>LNT</v>
      </c>
    </row>
    <row r="976" spans="1:23">
      <c r="A976"/>
      <c r="O976" t="s">
        <v>121</v>
      </c>
      <c r="P976" s="13">
        <v>42320</v>
      </c>
      <c r="Q976">
        <v>29.280000999999999</v>
      </c>
      <c r="R976">
        <v>29.639999</v>
      </c>
      <c r="S976">
        <v>29.094999000000001</v>
      </c>
      <c r="T976">
        <v>29.215</v>
      </c>
      <c r="U976">
        <v>23.791509999999999</v>
      </c>
      <c r="V976">
        <v>1357400</v>
      </c>
      <c r="W976" s="9" t="str">
        <f t="shared" si="19"/>
        <v>LNT</v>
      </c>
    </row>
    <row r="977" spans="1:23">
      <c r="A977"/>
      <c r="O977" t="s">
        <v>121</v>
      </c>
      <c r="P977" s="13">
        <v>42321</v>
      </c>
      <c r="Q977">
        <v>29.24</v>
      </c>
      <c r="R977">
        <v>29.5</v>
      </c>
      <c r="S977">
        <v>29.09</v>
      </c>
      <c r="T977">
        <v>29.245000999999998</v>
      </c>
      <c r="U977">
        <v>23.815940999999999</v>
      </c>
      <c r="V977">
        <v>1736000</v>
      </c>
      <c r="W977" s="9" t="str">
        <f t="shared" si="19"/>
        <v>LNT</v>
      </c>
    </row>
    <row r="978" spans="1:23">
      <c r="A978"/>
      <c r="O978" t="s">
        <v>121</v>
      </c>
      <c r="P978" s="13">
        <v>42324</v>
      </c>
      <c r="Q978">
        <v>29.48</v>
      </c>
      <c r="R978">
        <v>30.014999</v>
      </c>
      <c r="S978">
        <v>29.32</v>
      </c>
      <c r="T978">
        <v>29.99</v>
      </c>
      <c r="U978">
        <v>24.422643999999998</v>
      </c>
      <c r="V978">
        <v>1266800</v>
      </c>
      <c r="W978" s="9" t="str">
        <f t="shared" si="19"/>
        <v>LNT</v>
      </c>
    </row>
    <row r="979" spans="1:23">
      <c r="A979"/>
      <c r="O979" t="s">
        <v>121</v>
      </c>
      <c r="P979" s="13">
        <v>42325</v>
      </c>
      <c r="Q979">
        <v>29.48</v>
      </c>
      <c r="R979">
        <v>30.184999000000001</v>
      </c>
      <c r="S979">
        <v>29.385000000000002</v>
      </c>
      <c r="T979">
        <v>29.49</v>
      </c>
      <c r="U979">
        <v>24.015459</v>
      </c>
      <c r="V979">
        <v>931600</v>
      </c>
      <c r="W979" s="9" t="str">
        <f t="shared" si="19"/>
        <v>LNT</v>
      </c>
    </row>
    <row r="980" spans="1:23">
      <c r="A980"/>
      <c r="O980" t="s">
        <v>121</v>
      </c>
      <c r="P980" s="13">
        <v>42326</v>
      </c>
      <c r="Q980">
        <v>29.405000999999999</v>
      </c>
      <c r="R980">
        <v>29.690000999999999</v>
      </c>
      <c r="S980">
        <v>29.200001</v>
      </c>
      <c r="T980">
        <v>29.65</v>
      </c>
      <c r="U980">
        <v>24.145755999999999</v>
      </c>
      <c r="V980">
        <v>934200</v>
      </c>
      <c r="W980" s="9" t="str">
        <f t="shared" si="19"/>
        <v>LNT</v>
      </c>
    </row>
    <row r="981" spans="1:23">
      <c r="A981"/>
      <c r="O981" t="s">
        <v>121</v>
      </c>
      <c r="P981" s="13">
        <v>42327</v>
      </c>
      <c r="Q981">
        <v>29.67</v>
      </c>
      <c r="R981">
        <v>30.295000000000002</v>
      </c>
      <c r="S981">
        <v>29.655000999999999</v>
      </c>
      <c r="T981">
        <v>30.225000000000001</v>
      </c>
      <c r="U981">
        <v>24.614015999999999</v>
      </c>
      <c r="V981">
        <v>1214800</v>
      </c>
      <c r="W981" s="9" t="str">
        <f t="shared" si="19"/>
        <v>LNT</v>
      </c>
    </row>
    <row r="982" spans="1:23">
      <c r="A982"/>
      <c r="O982" t="s">
        <v>121</v>
      </c>
      <c r="P982" s="13">
        <v>42328</v>
      </c>
      <c r="Q982">
        <v>30.264999</v>
      </c>
      <c r="R982">
        <v>30.58</v>
      </c>
      <c r="S982">
        <v>30.264999</v>
      </c>
      <c r="T982">
        <v>30.540001</v>
      </c>
      <c r="U982">
        <v>24.870536999999999</v>
      </c>
      <c r="V982">
        <v>883400</v>
      </c>
      <c r="W982" s="9" t="str">
        <f t="shared" si="19"/>
        <v>LNT</v>
      </c>
    </row>
    <row r="983" spans="1:23">
      <c r="A983"/>
      <c r="O983" t="s">
        <v>121</v>
      </c>
      <c r="P983" s="13">
        <v>42331</v>
      </c>
      <c r="Q983">
        <v>30.445</v>
      </c>
      <c r="R983">
        <v>30.559999000000001</v>
      </c>
      <c r="S983">
        <v>30.110001</v>
      </c>
      <c r="T983">
        <v>30.125</v>
      </c>
      <c r="U983">
        <v>24.532578999999998</v>
      </c>
      <c r="V983">
        <v>754200</v>
      </c>
      <c r="W983" s="9" t="str">
        <f t="shared" si="19"/>
        <v>LNT</v>
      </c>
    </row>
    <row r="984" spans="1:23">
      <c r="A984"/>
      <c r="O984" t="s">
        <v>121</v>
      </c>
      <c r="P984" s="13">
        <v>42332</v>
      </c>
      <c r="Q984">
        <v>29.98</v>
      </c>
      <c r="R984">
        <v>30.17</v>
      </c>
      <c r="S984">
        <v>29.754999000000002</v>
      </c>
      <c r="T984">
        <v>30.045000000000002</v>
      </c>
      <c r="U984">
        <v>24.46743</v>
      </c>
      <c r="V984">
        <v>807200</v>
      </c>
      <c r="W984" s="9" t="str">
        <f t="shared" si="19"/>
        <v>LNT</v>
      </c>
    </row>
    <row r="985" spans="1:23">
      <c r="A985"/>
      <c r="O985" t="s">
        <v>121</v>
      </c>
      <c r="P985" s="13">
        <v>42333</v>
      </c>
      <c r="Q985">
        <v>30.01</v>
      </c>
      <c r="R985">
        <v>30.01</v>
      </c>
      <c r="S985">
        <v>29.754999000000002</v>
      </c>
      <c r="T985">
        <v>29.855</v>
      </c>
      <c r="U985">
        <v>24.312698000000001</v>
      </c>
      <c r="V985">
        <v>558000</v>
      </c>
      <c r="W985" s="9" t="str">
        <f t="shared" si="19"/>
        <v>LNT</v>
      </c>
    </row>
    <row r="986" spans="1:23">
      <c r="A986"/>
      <c r="O986" t="s">
        <v>121</v>
      </c>
      <c r="P986" s="13">
        <v>42335</v>
      </c>
      <c r="Q986">
        <v>29.889999</v>
      </c>
      <c r="R986">
        <v>30.139999</v>
      </c>
      <c r="S986">
        <v>29.889999</v>
      </c>
      <c r="T986">
        <v>29.940000999999999</v>
      </c>
      <c r="U986">
        <v>24.381921999999999</v>
      </c>
      <c r="V986">
        <v>404600</v>
      </c>
      <c r="W986" s="9" t="str">
        <f t="shared" si="19"/>
        <v>LNT</v>
      </c>
    </row>
    <row r="987" spans="1:23">
      <c r="A987"/>
      <c r="O987" t="s">
        <v>121</v>
      </c>
      <c r="P987" s="13">
        <v>42338</v>
      </c>
      <c r="Q987">
        <v>29.934999000000001</v>
      </c>
      <c r="R987">
        <v>30.274999999999999</v>
      </c>
      <c r="S987">
        <v>29.879999000000002</v>
      </c>
      <c r="T987">
        <v>30.094999000000001</v>
      </c>
      <c r="U987">
        <v>24.508146</v>
      </c>
      <c r="V987">
        <v>1889800</v>
      </c>
      <c r="W987" s="9" t="str">
        <f t="shared" si="19"/>
        <v>LNT</v>
      </c>
    </row>
    <row r="988" spans="1:23">
      <c r="A988"/>
      <c r="O988" t="s">
        <v>121</v>
      </c>
      <c r="P988" s="13">
        <v>42339</v>
      </c>
      <c r="Q988">
        <v>30.305</v>
      </c>
      <c r="R988">
        <v>30.709999</v>
      </c>
      <c r="S988">
        <v>30.285</v>
      </c>
      <c r="T988">
        <v>30.700001</v>
      </c>
      <c r="U988">
        <v>25.000834000000001</v>
      </c>
      <c r="V988">
        <v>1781400</v>
      </c>
      <c r="W988" s="9" t="str">
        <f t="shared" si="19"/>
        <v>LNT</v>
      </c>
    </row>
    <row r="989" spans="1:23">
      <c r="A989"/>
      <c r="O989" t="s">
        <v>121</v>
      </c>
      <c r="P989" s="13">
        <v>42340</v>
      </c>
      <c r="Q989">
        <v>30.614999999999998</v>
      </c>
      <c r="R989">
        <v>30.67</v>
      </c>
      <c r="S989">
        <v>30.105</v>
      </c>
      <c r="T989">
        <v>30.309999000000001</v>
      </c>
      <c r="U989">
        <v>24.683236999999998</v>
      </c>
      <c r="V989">
        <v>1660400</v>
      </c>
      <c r="W989" s="9" t="str">
        <f t="shared" si="19"/>
        <v>LNT</v>
      </c>
    </row>
    <row r="990" spans="1:23">
      <c r="A990"/>
      <c r="O990" t="s">
        <v>121</v>
      </c>
      <c r="P990" s="13">
        <v>42341</v>
      </c>
      <c r="Q990">
        <v>30.26</v>
      </c>
      <c r="R990">
        <v>30.26</v>
      </c>
      <c r="S990">
        <v>29.584999</v>
      </c>
      <c r="T990">
        <v>29.695</v>
      </c>
      <c r="U990">
        <v>24.182404999999999</v>
      </c>
      <c r="V990">
        <v>1756600</v>
      </c>
      <c r="W990" s="9" t="str">
        <f t="shared" si="19"/>
        <v>LNT</v>
      </c>
    </row>
    <row r="991" spans="1:23">
      <c r="A991"/>
      <c r="O991" t="s">
        <v>121</v>
      </c>
      <c r="P991" s="13">
        <v>42342</v>
      </c>
      <c r="Q991">
        <v>29.785</v>
      </c>
      <c r="R991">
        <v>30.195</v>
      </c>
      <c r="S991">
        <v>29.780000999999999</v>
      </c>
      <c r="T991">
        <v>30.174999</v>
      </c>
      <c r="U991">
        <v>24.573298000000001</v>
      </c>
      <c r="V991">
        <v>815000</v>
      </c>
      <c r="W991" s="9" t="str">
        <f t="shared" si="19"/>
        <v>LNT</v>
      </c>
    </row>
    <row r="992" spans="1:23">
      <c r="A992"/>
      <c r="O992" t="s">
        <v>121</v>
      </c>
      <c r="P992" s="13">
        <v>42345</v>
      </c>
      <c r="Q992">
        <v>30.045000000000002</v>
      </c>
      <c r="R992">
        <v>30.195</v>
      </c>
      <c r="S992">
        <v>29.9</v>
      </c>
      <c r="T992">
        <v>30.165001</v>
      </c>
      <c r="U992">
        <v>24.565151</v>
      </c>
      <c r="V992">
        <v>1115800</v>
      </c>
      <c r="W992" s="9" t="str">
        <f t="shared" si="19"/>
        <v>LNT</v>
      </c>
    </row>
    <row r="993" spans="1:23">
      <c r="A993"/>
      <c r="O993" t="s">
        <v>121</v>
      </c>
      <c r="P993" s="13">
        <v>42346</v>
      </c>
      <c r="Q993">
        <v>30.084999</v>
      </c>
      <c r="R993">
        <v>30.415001</v>
      </c>
      <c r="S993">
        <v>29.915001</v>
      </c>
      <c r="T993">
        <v>30.344999000000001</v>
      </c>
      <c r="U993">
        <v>24.711735000000001</v>
      </c>
      <c r="V993">
        <v>1053400</v>
      </c>
      <c r="W993" s="9" t="str">
        <f t="shared" si="19"/>
        <v>LNT</v>
      </c>
    </row>
    <row r="994" spans="1:23">
      <c r="A994"/>
      <c r="O994" t="s">
        <v>121</v>
      </c>
      <c r="P994" s="13">
        <v>42347</v>
      </c>
      <c r="Q994">
        <v>30.184999000000001</v>
      </c>
      <c r="R994">
        <v>30.67</v>
      </c>
      <c r="S994">
        <v>30.129999000000002</v>
      </c>
      <c r="T994">
        <v>30.139999</v>
      </c>
      <c r="U994">
        <v>24.544792000000001</v>
      </c>
      <c r="V994">
        <v>1460200</v>
      </c>
      <c r="W994" s="9" t="str">
        <f t="shared" si="19"/>
        <v>LNT</v>
      </c>
    </row>
    <row r="995" spans="1:23">
      <c r="A995"/>
      <c r="O995" t="s">
        <v>121</v>
      </c>
      <c r="P995" s="13">
        <v>42348</v>
      </c>
      <c r="Q995">
        <v>30.16</v>
      </c>
      <c r="R995">
        <v>30.174999</v>
      </c>
      <c r="S995">
        <v>29.34</v>
      </c>
      <c r="T995">
        <v>29.405000999999999</v>
      </c>
      <c r="U995">
        <v>23.946238000000001</v>
      </c>
      <c r="V995">
        <v>1396200</v>
      </c>
      <c r="W995" s="9" t="str">
        <f t="shared" si="19"/>
        <v>LNT</v>
      </c>
    </row>
    <row r="996" spans="1:23">
      <c r="A996"/>
      <c r="O996" t="s">
        <v>121</v>
      </c>
      <c r="P996" s="13">
        <v>42349</v>
      </c>
      <c r="Q996">
        <v>29.280000999999999</v>
      </c>
      <c r="R996">
        <v>29.639999</v>
      </c>
      <c r="S996">
        <v>29.08</v>
      </c>
      <c r="T996">
        <v>29.295000000000002</v>
      </c>
      <c r="U996">
        <v>23.856663000000001</v>
      </c>
      <c r="V996">
        <v>1173200</v>
      </c>
      <c r="W996" s="9" t="str">
        <f t="shared" si="19"/>
        <v>LNT</v>
      </c>
    </row>
    <row r="997" spans="1:23">
      <c r="A997"/>
      <c r="O997" t="s">
        <v>121</v>
      </c>
      <c r="P997" s="13">
        <v>42352</v>
      </c>
      <c r="Q997">
        <v>29.215</v>
      </c>
      <c r="R997">
        <v>29.495000999999998</v>
      </c>
      <c r="S997">
        <v>29.065000999999999</v>
      </c>
      <c r="T997">
        <v>29.395</v>
      </c>
      <c r="U997">
        <v>23.938095000000001</v>
      </c>
      <c r="V997">
        <v>1111800</v>
      </c>
      <c r="W997" s="9" t="str">
        <f t="shared" si="19"/>
        <v>LNT</v>
      </c>
    </row>
    <row r="998" spans="1:23">
      <c r="A998"/>
      <c r="O998" t="s">
        <v>121</v>
      </c>
      <c r="P998" s="13">
        <v>42353</v>
      </c>
      <c r="Q998">
        <v>29.49</v>
      </c>
      <c r="R998">
        <v>29.860001</v>
      </c>
      <c r="S998">
        <v>29.360001</v>
      </c>
      <c r="T998">
        <v>29.655000999999999</v>
      </c>
      <c r="U998">
        <v>24.149832</v>
      </c>
      <c r="V998">
        <v>1285000</v>
      </c>
      <c r="W998" s="9" t="str">
        <f t="shared" si="19"/>
        <v>LNT</v>
      </c>
    </row>
    <row r="999" spans="1:23">
      <c r="A999"/>
      <c r="O999" t="s">
        <v>121</v>
      </c>
      <c r="P999" s="13">
        <v>42354</v>
      </c>
      <c r="Q999">
        <v>29.780000999999999</v>
      </c>
      <c r="R999">
        <v>30.465</v>
      </c>
      <c r="S999">
        <v>29.780000999999999</v>
      </c>
      <c r="T999">
        <v>30.379999000000002</v>
      </c>
      <c r="U999">
        <v>24.74024</v>
      </c>
      <c r="V999">
        <v>1220400</v>
      </c>
      <c r="W999" s="9" t="str">
        <f t="shared" si="19"/>
        <v>LNT</v>
      </c>
    </row>
    <row r="1000" spans="1:23">
      <c r="A1000"/>
      <c r="O1000" t="s">
        <v>121</v>
      </c>
      <c r="P1000" s="13">
        <v>42355</v>
      </c>
      <c r="Q1000">
        <v>30.704999999999998</v>
      </c>
      <c r="R1000">
        <v>32.125</v>
      </c>
      <c r="S1000">
        <v>30.625</v>
      </c>
      <c r="T1000">
        <v>31.855</v>
      </c>
      <c r="U1000">
        <v>25.941420000000001</v>
      </c>
      <c r="V1000">
        <v>4542000</v>
      </c>
      <c r="W1000" s="9" t="str">
        <f t="shared" si="19"/>
        <v>LNT</v>
      </c>
    </row>
    <row r="1001" spans="1:23">
      <c r="A1001"/>
      <c r="O1001" t="s">
        <v>121</v>
      </c>
      <c r="P1001" s="13">
        <v>42356</v>
      </c>
      <c r="Q1001">
        <v>31.745000999999998</v>
      </c>
      <c r="R1001">
        <v>31.855</v>
      </c>
      <c r="S1001">
        <v>31.204999999999998</v>
      </c>
      <c r="T1001">
        <v>31.23</v>
      </c>
      <c r="U1001">
        <v>25.432445999999999</v>
      </c>
      <c r="V1001">
        <v>3177000</v>
      </c>
      <c r="W1001" s="9" t="str">
        <f t="shared" si="19"/>
        <v>LNT</v>
      </c>
    </row>
    <row r="1002" spans="1:23">
      <c r="A1002"/>
      <c r="O1002" t="s">
        <v>121</v>
      </c>
      <c r="P1002" s="13">
        <v>42359</v>
      </c>
      <c r="Q1002">
        <v>31.375</v>
      </c>
      <c r="R1002">
        <v>31.52</v>
      </c>
      <c r="S1002">
        <v>30.785</v>
      </c>
      <c r="T1002">
        <v>30.965</v>
      </c>
      <c r="U1002">
        <v>25.216639000000001</v>
      </c>
      <c r="V1002">
        <v>1409400</v>
      </c>
      <c r="W1002" s="9" t="str">
        <f t="shared" si="19"/>
        <v>LNT</v>
      </c>
    </row>
    <row r="1003" spans="1:23">
      <c r="A1003"/>
      <c r="O1003" t="s">
        <v>121</v>
      </c>
      <c r="P1003" s="13">
        <v>42360</v>
      </c>
      <c r="Q1003">
        <v>31.01</v>
      </c>
      <c r="R1003">
        <v>31.219999000000001</v>
      </c>
      <c r="S1003">
        <v>30.715</v>
      </c>
      <c r="T1003">
        <v>31.145</v>
      </c>
      <c r="U1003">
        <v>25.363223999999999</v>
      </c>
      <c r="V1003">
        <v>1415800</v>
      </c>
      <c r="W1003" s="9" t="str">
        <f t="shared" si="19"/>
        <v>LNT</v>
      </c>
    </row>
    <row r="1004" spans="1:23">
      <c r="A1004"/>
      <c r="O1004" t="s">
        <v>121</v>
      </c>
      <c r="P1004" s="13">
        <v>42361</v>
      </c>
      <c r="Q1004">
        <v>31.25</v>
      </c>
      <c r="R1004">
        <v>31.495000999999998</v>
      </c>
      <c r="S1004">
        <v>31.184999000000001</v>
      </c>
      <c r="T1004">
        <v>31.440000999999999</v>
      </c>
      <c r="U1004">
        <v>25.603463999999999</v>
      </c>
      <c r="V1004">
        <v>1081800</v>
      </c>
      <c r="W1004" s="9" t="str">
        <f t="shared" si="19"/>
        <v>LNT</v>
      </c>
    </row>
    <row r="1005" spans="1:23">
      <c r="A1005"/>
      <c r="O1005" t="s">
        <v>121</v>
      </c>
      <c r="P1005" s="13">
        <v>42362</v>
      </c>
      <c r="Q1005">
        <v>31.344999000000001</v>
      </c>
      <c r="R1005">
        <v>31.475000000000001</v>
      </c>
      <c r="S1005">
        <v>31.219999000000001</v>
      </c>
      <c r="T1005">
        <v>31.344999000000001</v>
      </c>
      <c r="U1005">
        <v>25.526088999999999</v>
      </c>
      <c r="V1005">
        <v>369400</v>
      </c>
      <c r="W1005" s="9" t="str">
        <f t="shared" si="19"/>
        <v>LNT</v>
      </c>
    </row>
    <row r="1006" spans="1:23">
      <c r="A1006"/>
      <c r="O1006" t="s">
        <v>121</v>
      </c>
      <c r="P1006" s="13">
        <v>42366</v>
      </c>
      <c r="Q1006">
        <v>31.33</v>
      </c>
      <c r="R1006">
        <v>31.700001</v>
      </c>
      <c r="S1006">
        <v>31.200001</v>
      </c>
      <c r="T1006">
        <v>31.614999999999998</v>
      </c>
      <c r="U1006">
        <v>25.745971999999998</v>
      </c>
      <c r="V1006">
        <v>1270200</v>
      </c>
      <c r="W1006" s="9" t="str">
        <f t="shared" si="19"/>
        <v>LNT</v>
      </c>
    </row>
    <row r="1007" spans="1:23">
      <c r="A1007"/>
      <c r="O1007" t="s">
        <v>121</v>
      </c>
      <c r="P1007" s="13">
        <v>42367</v>
      </c>
      <c r="Q1007">
        <v>31.74</v>
      </c>
      <c r="R1007">
        <v>31.905000999999999</v>
      </c>
      <c r="S1007">
        <v>31.66</v>
      </c>
      <c r="T1007">
        <v>31.690000999999999</v>
      </c>
      <c r="U1007">
        <v>25.807048999999999</v>
      </c>
      <c r="V1007">
        <v>939800</v>
      </c>
      <c r="W1007" s="9" t="str">
        <f t="shared" si="19"/>
        <v>LNT</v>
      </c>
    </row>
    <row r="1008" spans="1:23">
      <c r="A1008"/>
      <c r="O1008" t="s">
        <v>121</v>
      </c>
      <c r="P1008" s="13">
        <v>42368</v>
      </c>
      <c r="Q1008">
        <v>31.73</v>
      </c>
      <c r="R1008">
        <v>31.825001</v>
      </c>
      <c r="S1008">
        <v>31.6</v>
      </c>
      <c r="T1008">
        <v>31.725000000000001</v>
      </c>
      <c r="U1008">
        <v>25.835556</v>
      </c>
      <c r="V1008">
        <v>636600</v>
      </c>
      <c r="W1008" s="9" t="str">
        <f t="shared" si="19"/>
        <v>LNT</v>
      </c>
    </row>
    <row r="1009" spans="1:23">
      <c r="A1009"/>
      <c r="O1009" t="s">
        <v>121</v>
      </c>
      <c r="P1009" s="13">
        <v>42369</v>
      </c>
      <c r="Q1009">
        <v>31.68</v>
      </c>
      <c r="R1009">
        <v>31.725000000000001</v>
      </c>
      <c r="S1009">
        <v>30.950001</v>
      </c>
      <c r="T1009">
        <v>31.225000000000001</v>
      </c>
      <c r="U1009">
        <v>25.428374999999999</v>
      </c>
      <c r="V1009">
        <v>1001600</v>
      </c>
      <c r="W1009" s="9" t="str">
        <f t="shared" si="19"/>
        <v>LNT</v>
      </c>
    </row>
    <row r="1010" spans="1:23">
      <c r="A1010"/>
      <c r="O1010" t="s">
        <v>121</v>
      </c>
      <c r="P1010" s="13">
        <v>42373</v>
      </c>
      <c r="Q1010">
        <v>31.26</v>
      </c>
      <c r="R1010">
        <v>31.309999000000001</v>
      </c>
      <c r="S1010">
        <v>30.844999000000001</v>
      </c>
      <c r="T1010">
        <v>31.139999</v>
      </c>
      <c r="U1010">
        <v>25.359154</v>
      </c>
      <c r="V1010">
        <v>1263000</v>
      </c>
      <c r="W1010" s="9" t="str">
        <f t="shared" si="19"/>
        <v>LNT</v>
      </c>
    </row>
    <row r="1011" spans="1:23">
      <c r="A1011"/>
      <c r="O1011" t="s">
        <v>121</v>
      </c>
      <c r="P1011" s="13">
        <v>42374</v>
      </c>
      <c r="Q1011">
        <v>31.139999</v>
      </c>
      <c r="R1011">
        <v>31.375</v>
      </c>
      <c r="S1011">
        <v>30.6</v>
      </c>
      <c r="T1011">
        <v>31.280000999999999</v>
      </c>
      <c r="U1011">
        <v>25.473161999999999</v>
      </c>
      <c r="V1011">
        <v>1136200</v>
      </c>
      <c r="W1011" s="9" t="str">
        <f t="shared" si="19"/>
        <v>LNT</v>
      </c>
    </row>
    <row r="1012" spans="1:23">
      <c r="A1012"/>
      <c r="O1012" t="s">
        <v>121</v>
      </c>
      <c r="P1012" s="13">
        <v>42375</v>
      </c>
      <c r="Q1012">
        <v>31.23</v>
      </c>
      <c r="R1012">
        <v>31.450001</v>
      </c>
      <c r="S1012">
        <v>30.934999000000001</v>
      </c>
      <c r="T1012">
        <v>31.32</v>
      </c>
      <c r="U1012">
        <v>25.505735000000001</v>
      </c>
      <c r="V1012">
        <v>718000</v>
      </c>
      <c r="W1012" s="9" t="str">
        <f t="shared" si="19"/>
        <v>LNT</v>
      </c>
    </row>
    <row r="1013" spans="1:23">
      <c r="A1013"/>
      <c r="O1013" t="s">
        <v>121</v>
      </c>
      <c r="P1013" s="13">
        <v>42376</v>
      </c>
      <c r="Q1013">
        <v>30.959999</v>
      </c>
      <c r="R1013">
        <v>31.344999000000001</v>
      </c>
      <c r="S1013">
        <v>30.950001</v>
      </c>
      <c r="T1013">
        <v>30.99</v>
      </c>
      <c r="U1013">
        <v>25.236999999999998</v>
      </c>
      <c r="V1013">
        <v>1239400</v>
      </c>
      <c r="W1013" s="9" t="str">
        <f t="shared" si="19"/>
        <v>LNT</v>
      </c>
    </row>
    <row r="1014" spans="1:23">
      <c r="A1014"/>
      <c r="O1014" t="s">
        <v>121</v>
      </c>
      <c r="P1014" s="13">
        <v>42377</v>
      </c>
      <c r="Q1014">
        <v>31.18</v>
      </c>
      <c r="R1014">
        <v>31.299999</v>
      </c>
      <c r="S1014">
        <v>30.945</v>
      </c>
      <c r="T1014">
        <v>30.98</v>
      </c>
      <c r="U1014">
        <v>25.228854999999999</v>
      </c>
      <c r="V1014">
        <v>1195600</v>
      </c>
      <c r="W1014" s="9" t="str">
        <f t="shared" si="19"/>
        <v>LNT</v>
      </c>
    </row>
    <row r="1015" spans="1:23">
      <c r="A1015"/>
      <c r="O1015" t="s">
        <v>121</v>
      </c>
      <c r="P1015" s="13">
        <v>42380</v>
      </c>
      <c r="Q1015">
        <v>31.049999</v>
      </c>
      <c r="R1015">
        <v>31.225000000000001</v>
      </c>
      <c r="S1015">
        <v>30.905000999999999</v>
      </c>
      <c r="T1015">
        <v>31.08</v>
      </c>
      <c r="U1015">
        <v>25.310286999999999</v>
      </c>
      <c r="V1015">
        <v>1088000</v>
      </c>
      <c r="W1015" s="9" t="str">
        <f t="shared" si="19"/>
        <v>LNT</v>
      </c>
    </row>
    <row r="1016" spans="1:23">
      <c r="A1016"/>
      <c r="O1016" t="s">
        <v>121</v>
      </c>
      <c r="P1016" s="13">
        <v>42381</v>
      </c>
      <c r="Q1016">
        <v>31.27</v>
      </c>
      <c r="R1016">
        <v>31.27</v>
      </c>
      <c r="S1016">
        <v>30.6</v>
      </c>
      <c r="T1016">
        <v>30.83</v>
      </c>
      <c r="U1016">
        <v>25.106697</v>
      </c>
      <c r="V1016">
        <v>1476800</v>
      </c>
      <c r="W1016" s="9" t="str">
        <f t="shared" si="19"/>
        <v>LNT</v>
      </c>
    </row>
    <row r="1017" spans="1:23">
      <c r="A1017"/>
      <c r="O1017" t="s">
        <v>121</v>
      </c>
      <c r="P1017" s="13">
        <v>42382</v>
      </c>
      <c r="Q1017">
        <v>30.895</v>
      </c>
      <c r="R1017">
        <v>31.165001</v>
      </c>
      <c r="S1017">
        <v>30.754999000000002</v>
      </c>
      <c r="T1017">
        <v>30.85</v>
      </c>
      <c r="U1017">
        <v>25.122992</v>
      </c>
      <c r="V1017">
        <v>2083600</v>
      </c>
      <c r="W1017" s="9" t="str">
        <f t="shared" si="19"/>
        <v>LNT</v>
      </c>
    </row>
    <row r="1018" spans="1:23">
      <c r="A1018"/>
      <c r="O1018" t="s">
        <v>121</v>
      </c>
      <c r="P1018" s="13">
        <v>42383</v>
      </c>
      <c r="Q1018">
        <v>30.855</v>
      </c>
      <c r="R1018">
        <v>31.52</v>
      </c>
      <c r="S1018">
        <v>30.709999</v>
      </c>
      <c r="T1018">
        <v>31.315000999999999</v>
      </c>
      <c r="U1018">
        <v>25.501660999999999</v>
      </c>
      <c r="V1018">
        <v>1107200</v>
      </c>
      <c r="W1018" s="9" t="str">
        <f t="shared" si="19"/>
        <v>LNT</v>
      </c>
    </row>
    <row r="1019" spans="1:23">
      <c r="A1019"/>
      <c r="O1019" t="s">
        <v>121</v>
      </c>
      <c r="P1019" s="13">
        <v>42384</v>
      </c>
      <c r="Q1019">
        <v>31.145</v>
      </c>
      <c r="R1019">
        <v>31.215</v>
      </c>
      <c r="S1019">
        <v>30.639999</v>
      </c>
      <c r="T1019">
        <v>31.209999</v>
      </c>
      <c r="U1019">
        <v>25.416156999999998</v>
      </c>
      <c r="V1019">
        <v>1427400</v>
      </c>
      <c r="W1019" s="9" t="str">
        <f t="shared" si="19"/>
        <v>LNT</v>
      </c>
    </row>
    <row r="1020" spans="1:23">
      <c r="A1020"/>
      <c r="O1020" t="s">
        <v>121</v>
      </c>
      <c r="P1020" s="13">
        <v>42388</v>
      </c>
      <c r="Q1020">
        <v>31.51</v>
      </c>
      <c r="R1020">
        <v>31.625</v>
      </c>
      <c r="S1020">
        <v>31.209999</v>
      </c>
      <c r="T1020">
        <v>31.540001</v>
      </c>
      <c r="U1020">
        <v>25.684898</v>
      </c>
      <c r="V1020">
        <v>1223400</v>
      </c>
      <c r="W1020" s="9" t="str">
        <f t="shared" si="19"/>
        <v>LNT</v>
      </c>
    </row>
    <row r="1021" spans="1:23">
      <c r="A1021"/>
      <c r="O1021" t="s">
        <v>121</v>
      </c>
      <c r="P1021" s="13">
        <v>42389</v>
      </c>
      <c r="Q1021">
        <v>31.379999000000002</v>
      </c>
      <c r="R1021">
        <v>31.695</v>
      </c>
      <c r="S1021">
        <v>30.375</v>
      </c>
      <c r="T1021">
        <v>30.879999000000002</v>
      </c>
      <c r="U1021">
        <v>25.147417000000001</v>
      </c>
      <c r="V1021">
        <v>1348200</v>
      </c>
      <c r="W1021" s="9" t="str">
        <f t="shared" si="19"/>
        <v>LNT</v>
      </c>
    </row>
    <row r="1022" spans="1:23">
      <c r="A1022"/>
      <c r="O1022" t="s">
        <v>121</v>
      </c>
      <c r="P1022" s="13">
        <v>42390</v>
      </c>
      <c r="Q1022">
        <v>30.870000999999998</v>
      </c>
      <c r="R1022">
        <v>31.094999000000001</v>
      </c>
      <c r="S1022">
        <v>30.5</v>
      </c>
      <c r="T1022">
        <v>30.785</v>
      </c>
      <c r="U1022">
        <v>25.070050999999999</v>
      </c>
      <c r="V1022">
        <v>1303400</v>
      </c>
      <c r="W1022" s="9" t="str">
        <f t="shared" si="19"/>
        <v>LNT</v>
      </c>
    </row>
    <row r="1023" spans="1:23">
      <c r="A1023"/>
      <c r="O1023" t="s">
        <v>121</v>
      </c>
      <c r="P1023" s="13">
        <v>42391</v>
      </c>
      <c r="Q1023">
        <v>30.879999000000002</v>
      </c>
      <c r="R1023">
        <v>31.610001</v>
      </c>
      <c r="S1023">
        <v>30.809999000000001</v>
      </c>
      <c r="T1023">
        <v>31.559999000000001</v>
      </c>
      <c r="U1023">
        <v>25.701183</v>
      </c>
      <c r="V1023">
        <v>1221600</v>
      </c>
      <c r="W1023" s="9" t="str">
        <f t="shared" si="19"/>
        <v>LNT</v>
      </c>
    </row>
    <row r="1024" spans="1:23">
      <c r="A1024"/>
      <c r="O1024" t="s">
        <v>121</v>
      </c>
      <c r="P1024" s="13">
        <v>42394</v>
      </c>
      <c r="Q1024">
        <v>31.545000000000002</v>
      </c>
      <c r="R1024">
        <v>31.6</v>
      </c>
      <c r="S1024">
        <v>31.035</v>
      </c>
      <c r="T1024">
        <v>31.18</v>
      </c>
      <c r="U1024">
        <v>25.391725999999998</v>
      </c>
      <c r="V1024">
        <v>1164600</v>
      </c>
      <c r="W1024" s="9" t="str">
        <f t="shared" si="19"/>
        <v>LNT</v>
      </c>
    </row>
    <row r="1025" spans="1:23">
      <c r="A1025"/>
      <c r="O1025" t="s">
        <v>121</v>
      </c>
      <c r="P1025" s="13">
        <v>42395</v>
      </c>
      <c r="Q1025">
        <v>31.26</v>
      </c>
      <c r="R1025">
        <v>31.684999000000001</v>
      </c>
      <c r="S1025">
        <v>31.215</v>
      </c>
      <c r="T1025">
        <v>31.450001</v>
      </c>
      <c r="U1025">
        <v>25.611605000000001</v>
      </c>
      <c r="V1025">
        <v>902600</v>
      </c>
      <c r="W1025" s="9" t="str">
        <f t="shared" si="19"/>
        <v>LNT</v>
      </c>
    </row>
    <row r="1026" spans="1:23">
      <c r="A1026"/>
      <c r="O1026" t="s">
        <v>121</v>
      </c>
      <c r="P1026" s="13">
        <v>42396</v>
      </c>
      <c r="Q1026">
        <v>31.110001</v>
      </c>
      <c r="R1026">
        <v>31.450001</v>
      </c>
      <c r="S1026">
        <v>30.805</v>
      </c>
      <c r="T1026">
        <v>31.139999</v>
      </c>
      <c r="U1026">
        <v>25.598454</v>
      </c>
      <c r="V1026">
        <v>1140000</v>
      </c>
      <c r="W1026" s="9" t="str">
        <f t="shared" si="19"/>
        <v>LNT</v>
      </c>
    </row>
    <row r="1027" spans="1:23">
      <c r="A1027"/>
      <c r="O1027" t="s">
        <v>121</v>
      </c>
      <c r="P1027" s="13">
        <v>42397</v>
      </c>
      <c r="Q1027">
        <v>31.305</v>
      </c>
      <c r="R1027">
        <v>31.965</v>
      </c>
      <c r="S1027">
        <v>31.004999000000002</v>
      </c>
      <c r="T1027">
        <v>31.815000999999999</v>
      </c>
      <c r="U1027">
        <v>26.153327999999998</v>
      </c>
      <c r="V1027">
        <v>1358200</v>
      </c>
      <c r="W1027" s="9" t="str">
        <f t="shared" si="19"/>
        <v>LNT</v>
      </c>
    </row>
    <row r="1028" spans="1:23">
      <c r="A1028"/>
      <c r="O1028" t="s">
        <v>121</v>
      </c>
      <c r="P1028" s="13">
        <v>42398</v>
      </c>
      <c r="Q1028">
        <v>32.125</v>
      </c>
      <c r="R1028">
        <v>32.674999</v>
      </c>
      <c r="S1028">
        <v>32.075001</v>
      </c>
      <c r="T1028">
        <v>32.669998</v>
      </c>
      <c r="U1028">
        <v>26.856176000000001</v>
      </c>
      <c r="V1028">
        <v>1970400</v>
      </c>
      <c r="W1028" s="9" t="str">
        <f t="shared" si="19"/>
        <v>LNT</v>
      </c>
    </row>
    <row r="1029" spans="1:23">
      <c r="A1029"/>
      <c r="O1029" t="s">
        <v>121</v>
      </c>
      <c r="P1029" s="13">
        <v>42401</v>
      </c>
      <c r="Q1029">
        <v>32.485000999999997</v>
      </c>
      <c r="R1029">
        <v>33.200001</v>
      </c>
      <c r="S1029">
        <v>32.380001</v>
      </c>
      <c r="T1029">
        <v>32.979999999999997</v>
      </c>
      <c r="U1029">
        <v>27.111014999999998</v>
      </c>
      <c r="V1029">
        <v>2758600</v>
      </c>
      <c r="W1029" s="9" t="str">
        <f t="shared" ref="W1029:W1092" si="20">IFERROR(VLOOKUP(O1029,$B$4:$B$17,1,FALSE),"Delete")</f>
        <v>LNT</v>
      </c>
    </row>
    <row r="1030" spans="1:23">
      <c r="A1030"/>
      <c r="O1030" t="s">
        <v>121</v>
      </c>
      <c r="P1030" s="13">
        <v>42402</v>
      </c>
      <c r="Q1030">
        <v>32.82</v>
      </c>
      <c r="R1030">
        <v>33.290000999999997</v>
      </c>
      <c r="S1030">
        <v>32.689999</v>
      </c>
      <c r="T1030">
        <v>33.229999999999997</v>
      </c>
      <c r="U1030">
        <v>27.316523</v>
      </c>
      <c r="V1030">
        <v>1390600</v>
      </c>
      <c r="W1030" s="9" t="str">
        <f t="shared" si="20"/>
        <v>LNT</v>
      </c>
    </row>
    <row r="1031" spans="1:23">
      <c r="A1031"/>
      <c r="O1031" t="s">
        <v>121</v>
      </c>
      <c r="P1031" s="13">
        <v>42403</v>
      </c>
      <c r="Q1031">
        <v>33.419998</v>
      </c>
      <c r="R1031">
        <v>34.044998</v>
      </c>
      <c r="S1031">
        <v>33.195</v>
      </c>
      <c r="T1031">
        <v>33.900002000000001</v>
      </c>
      <c r="U1031">
        <v>27.867294000000001</v>
      </c>
      <c r="V1031">
        <v>1800600</v>
      </c>
      <c r="W1031" s="9" t="str">
        <f t="shared" si="20"/>
        <v>LNT</v>
      </c>
    </row>
    <row r="1032" spans="1:23">
      <c r="A1032"/>
      <c r="O1032" t="s">
        <v>121</v>
      </c>
      <c r="P1032" s="13">
        <v>42404</v>
      </c>
      <c r="Q1032">
        <v>33.845001000000003</v>
      </c>
      <c r="R1032">
        <v>34.060001</v>
      </c>
      <c r="S1032">
        <v>33.555</v>
      </c>
      <c r="T1032">
        <v>33.735000999999997</v>
      </c>
      <c r="U1032">
        <v>27.731653000000001</v>
      </c>
      <c r="V1032">
        <v>2176800</v>
      </c>
      <c r="W1032" s="9" t="str">
        <f t="shared" si="20"/>
        <v>LNT</v>
      </c>
    </row>
    <row r="1033" spans="1:23">
      <c r="A1033"/>
      <c r="O1033" t="s">
        <v>121</v>
      </c>
      <c r="P1033" s="13">
        <v>42405</v>
      </c>
      <c r="Q1033">
        <v>33.604999999999997</v>
      </c>
      <c r="R1033">
        <v>34.125</v>
      </c>
      <c r="S1033">
        <v>33.195</v>
      </c>
      <c r="T1033">
        <v>33.884998000000003</v>
      </c>
      <c r="U1033">
        <v>27.854960999999999</v>
      </c>
      <c r="V1033">
        <v>3206800</v>
      </c>
      <c r="W1033" s="9" t="str">
        <f t="shared" si="20"/>
        <v>LNT</v>
      </c>
    </row>
    <row r="1034" spans="1:23">
      <c r="A1034"/>
      <c r="O1034" t="s">
        <v>121</v>
      </c>
      <c r="P1034" s="13">
        <v>42408</v>
      </c>
      <c r="Q1034">
        <v>33.945</v>
      </c>
      <c r="R1034">
        <v>34.220001000000003</v>
      </c>
      <c r="S1034">
        <v>33.645000000000003</v>
      </c>
      <c r="T1034">
        <v>33.974997999999999</v>
      </c>
      <c r="U1034">
        <v>27.928944000000001</v>
      </c>
      <c r="V1034">
        <v>2606200</v>
      </c>
      <c r="W1034" s="9" t="str">
        <f t="shared" si="20"/>
        <v>LNT</v>
      </c>
    </row>
    <row r="1035" spans="1:23">
      <c r="A1035"/>
      <c r="O1035" t="s">
        <v>121</v>
      </c>
      <c r="P1035" s="13">
        <v>42409</v>
      </c>
      <c r="Q1035">
        <v>33.900002000000001</v>
      </c>
      <c r="R1035">
        <v>34.330002</v>
      </c>
      <c r="S1035">
        <v>33.810001</v>
      </c>
      <c r="T1035">
        <v>34.174999</v>
      </c>
      <c r="U1035">
        <v>28.093347999999999</v>
      </c>
      <c r="V1035">
        <v>2402400</v>
      </c>
      <c r="W1035" s="9" t="str">
        <f t="shared" si="20"/>
        <v>LNT</v>
      </c>
    </row>
    <row r="1036" spans="1:23">
      <c r="A1036"/>
      <c r="O1036" t="s">
        <v>121</v>
      </c>
      <c r="P1036" s="13">
        <v>42410</v>
      </c>
      <c r="Q1036">
        <v>34.064999</v>
      </c>
      <c r="R1036">
        <v>34.400002000000001</v>
      </c>
      <c r="S1036">
        <v>33.604999999999997</v>
      </c>
      <c r="T1036">
        <v>34.145000000000003</v>
      </c>
      <c r="U1036">
        <v>28.068687000000001</v>
      </c>
      <c r="V1036">
        <v>2427400</v>
      </c>
      <c r="W1036" s="9" t="str">
        <f t="shared" si="20"/>
        <v>LNT</v>
      </c>
    </row>
    <row r="1037" spans="1:23">
      <c r="A1037"/>
      <c r="O1037" t="s">
        <v>121</v>
      </c>
      <c r="P1037" s="13">
        <v>42411</v>
      </c>
      <c r="Q1037">
        <v>34.029998999999997</v>
      </c>
      <c r="R1037">
        <v>34.235000999999997</v>
      </c>
      <c r="S1037">
        <v>33.584999000000003</v>
      </c>
      <c r="T1037">
        <v>33.590000000000003</v>
      </c>
      <c r="U1037">
        <v>27.612465</v>
      </c>
      <c r="V1037">
        <v>1763600</v>
      </c>
      <c r="W1037" s="9" t="str">
        <f t="shared" si="20"/>
        <v>LNT</v>
      </c>
    </row>
    <row r="1038" spans="1:23">
      <c r="A1038"/>
      <c r="O1038" t="s">
        <v>121</v>
      </c>
      <c r="P1038" s="13">
        <v>42412</v>
      </c>
      <c r="Q1038">
        <v>33.564999</v>
      </c>
      <c r="R1038">
        <v>33.849997999999999</v>
      </c>
      <c r="S1038">
        <v>33.110000999999997</v>
      </c>
      <c r="T1038">
        <v>33.479999999999997</v>
      </c>
      <c r="U1038">
        <v>27.522027999999999</v>
      </c>
      <c r="V1038">
        <v>1391800</v>
      </c>
      <c r="W1038" s="9" t="str">
        <f t="shared" si="20"/>
        <v>LNT</v>
      </c>
    </row>
    <row r="1039" spans="1:23">
      <c r="A1039"/>
      <c r="O1039" t="s">
        <v>121</v>
      </c>
      <c r="P1039" s="13">
        <v>42416</v>
      </c>
      <c r="Q1039">
        <v>33.75</v>
      </c>
      <c r="R1039">
        <v>33.75</v>
      </c>
      <c r="S1039">
        <v>33.240001999999997</v>
      </c>
      <c r="T1039">
        <v>33.485000999999997</v>
      </c>
      <c r="U1039">
        <v>27.526143999999999</v>
      </c>
      <c r="V1039">
        <v>1912600</v>
      </c>
      <c r="W1039" s="9" t="str">
        <f t="shared" si="20"/>
        <v>LNT</v>
      </c>
    </row>
    <row r="1040" spans="1:23">
      <c r="A1040"/>
      <c r="O1040" t="s">
        <v>121</v>
      </c>
      <c r="P1040" s="13">
        <v>42417</v>
      </c>
      <c r="Q1040">
        <v>33.544998</v>
      </c>
      <c r="R1040">
        <v>33.720001000000003</v>
      </c>
      <c r="S1040">
        <v>33.18</v>
      </c>
      <c r="T1040">
        <v>33.209999000000003</v>
      </c>
      <c r="U1040">
        <v>27.300084999999999</v>
      </c>
      <c r="V1040">
        <v>1447600</v>
      </c>
      <c r="W1040" s="9" t="str">
        <f t="shared" si="20"/>
        <v>LNT</v>
      </c>
    </row>
    <row r="1041" spans="1:23">
      <c r="A1041"/>
      <c r="O1041" t="s">
        <v>121</v>
      </c>
      <c r="P1041" s="13">
        <v>42418</v>
      </c>
      <c r="Q1041">
        <v>33.169998</v>
      </c>
      <c r="R1041">
        <v>33.889999000000003</v>
      </c>
      <c r="S1041">
        <v>33.075001</v>
      </c>
      <c r="T1041">
        <v>33.700001</v>
      </c>
      <c r="U1041">
        <v>27.702881000000001</v>
      </c>
      <c r="V1041">
        <v>1266000</v>
      </c>
      <c r="W1041" s="9" t="str">
        <f t="shared" si="20"/>
        <v>LNT</v>
      </c>
    </row>
    <row r="1042" spans="1:23">
      <c r="A1042"/>
      <c r="O1042" t="s">
        <v>121</v>
      </c>
      <c r="P1042" s="13">
        <v>42419</v>
      </c>
      <c r="Q1042">
        <v>33.575001</v>
      </c>
      <c r="R1042">
        <v>33.755001</v>
      </c>
      <c r="S1042">
        <v>33.345001000000003</v>
      </c>
      <c r="T1042">
        <v>33.560001</v>
      </c>
      <c r="U1042">
        <v>27.587795</v>
      </c>
      <c r="V1042">
        <v>993000</v>
      </c>
      <c r="W1042" s="9" t="str">
        <f t="shared" si="20"/>
        <v>LNT</v>
      </c>
    </row>
    <row r="1043" spans="1:23">
      <c r="A1043"/>
      <c r="O1043" t="s">
        <v>121</v>
      </c>
      <c r="P1043" s="13">
        <v>42422</v>
      </c>
      <c r="Q1043">
        <v>33.674999</v>
      </c>
      <c r="R1043">
        <v>34.075001</v>
      </c>
      <c r="S1043">
        <v>33.674999</v>
      </c>
      <c r="T1043">
        <v>33.900002000000001</v>
      </c>
      <c r="U1043">
        <v>27.867294000000001</v>
      </c>
      <c r="V1043">
        <v>1377800</v>
      </c>
      <c r="W1043" s="9" t="str">
        <f t="shared" si="20"/>
        <v>LNT</v>
      </c>
    </row>
    <row r="1044" spans="1:23">
      <c r="A1044"/>
      <c r="O1044" t="s">
        <v>121</v>
      </c>
      <c r="P1044" s="13">
        <v>42423</v>
      </c>
      <c r="Q1044">
        <v>33.595001000000003</v>
      </c>
      <c r="R1044">
        <v>34.5</v>
      </c>
      <c r="S1044">
        <v>33.529998999999997</v>
      </c>
      <c r="T1044">
        <v>34.380001</v>
      </c>
      <c r="U1044">
        <v>28.261873000000001</v>
      </c>
      <c r="V1044">
        <v>1837800</v>
      </c>
      <c r="W1044" s="9" t="str">
        <f t="shared" si="20"/>
        <v>LNT</v>
      </c>
    </row>
    <row r="1045" spans="1:23">
      <c r="A1045"/>
      <c r="O1045" t="s">
        <v>121</v>
      </c>
      <c r="P1045" s="13">
        <v>42424</v>
      </c>
      <c r="Q1045">
        <v>34.275002000000001</v>
      </c>
      <c r="R1045">
        <v>34.779998999999997</v>
      </c>
      <c r="S1045">
        <v>34.235000999999997</v>
      </c>
      <c r="T1045">
        <v>34.584999000000003</v>
      </c>
      <c r="U1045">
        <v>28.430385999999999</v>
      </c>
      <c r="V1045">
        <v>1261200</v>
      </c>
      <c r="W1045" s="9" t="str">
        <f t="shared" si="20"/>
        <v>LNT</v>
      </c>
    </row>
    <row r="1046" spans="1:23">
      <c r="A1046"/>
      <c r="O1046" t="s">
        <v>121</v>
      </c>
      <c r="P1046" s="13">
        <v>42425</v>
      </c>
      <c r="Q1046">
        <v>34.625</v>
      </c>
      <c r="R1046">
        <v>35.125</v>
      </c>
      <c r="S1046">
        <v>34.625</v>
      </c>
      <c r="T1046">
        <v>35.014999000000003</v>
      </c>
      <c r="U1046">
        <v>28.783871000000001</v>
      </c>
      <c r="V1046">
        <v>1060800</v>
      </c>
      <c r="W1046" s="9" t="str">
        <f t="shared" si="20"/>
        <v>LNT</v>
      </c>
    </row>
    <row r="1047" spans="1:23">
      <c r="A1047"/>
      <c r="O1047" t="s">
        <v>121</v>
      </c>
      <c r="P1047" s="13">
        <v>42426</v>
      </c>
      <c r="Q1047">
        <v>34.854999999999997</v>
      </c>
      <c r="R1047">
        <v>34.939999</v>
      </c>
      <c r="S1047">
        <v>33.974997999999999</v>
      </c>
      <c r="T1047">
        <v>34.055</v>
      </c>
      <c r="U1047">
        <v>27.994703000000001</v>
      </c>
      <c r="V1047">
        <v>1119000</v>
      </c>
      <c r="W1047" s="9" t="str">
        <f t="shared" si="20"/>
        <v>LNT</v>
      </c>
    </row>
    <row r="1048" spans="1:23">
      <c r="A1048"/>
      <c r="O1048" t="s">
        <v>121</v>
      </c>
      <c r="P1048" s="13">
        <v>42429</v>
      </c>
      <c r="Q1048">
        <v>33.970001000000003</v>
      </c>
      <c r="R1048">
        <v>34.419998</v>
      </c>
      <c r="S1048">
        <v>33.849997999999999</v>
      </c>
      <c r="T1048">
        <v>33.974997999999999</v>
      </c>
      <c r="U1048">
        <v>27.928944000000001</v>
      </c>
      <c r="V1048">
        <v>1388400</v>
      </c>
      <c r="W1048" s="9" t="str">
        <f t="shared" si="20"/>
        <v>LNT</v>
      </c>
    </row>
    <row r="1049" spans="1:23">
      <c r="A1049"/>
      <c r="O1049" t="s">
        <v>121</v>
      </c>
      <c r="P1049" s="13">
        <v>42430</v>
      </c>
      <c r="Q1049">
        <v>34.134998000000003</v>
      </c>
      <c r="R1049">
        <v>34.479999999999997</v>
      </c>
      <c r="S1049">
        <v>33.830002</v>
      </c>
      <c r="T1049">
        <v>33.974997999999999</v>
      </c>
      <c r="U1049">
        <v>27.928944000000001</v>
      </c>
      <c r="V1049">
        <v>1841000</v>
      </c>
      <c r="W1049" s="9" t="str">
        <f t="shared" si="20"/>
        <v>LNT</v>
      </c>
    </row>
    <row r="1050" spans="1:23">
      <c r="A1050"/>
      <c r="O1050" t="s">
        <v>121</v>
      </c>
      <c r="P1050" s="13">
        <v>42431</v>
      </c>
      <c r="Q1050">
        <v>33.869999</v>
      </c>
      <c r="R1050">
        <v>34.255001</v>
      </c>
      <c r="S1050">
        <v>33.259998000000003</v>
      </c>
      <c r="T1050">
        <v>34.25</v>
      </c>
      <c r="U1050">
        <v>28.155003000000001</v>
      </c>
      <c r="V1050">
        <v>2114400</v>
      </c>
      <c r="W1050" s="9" t="str">
        <f t="shared" si="20"/>
        <v>LNT</v>
      </c>
    </row>
    <row r="1051" spans="1:23">
      <c r="A1051"/>
      <c r="O1051" t="s">
        <v>121</v>
      </c>
      <c r="P1051" s="13">
        <v>42432</v>
      </c>
      <c r="Q1051">
        <v>34.310001</v>
      </c>
      <c r="R1051">
        <v>34.340000000000003</v>
      </c>
      <c r="S1051">
        <v>33.709999000000003</v>
      </c>
      <c r="T1051">
        <v>34.340000000000003</v>
      </c>
      <c r="U1051">
        <v>28.228995999999999</v>
      </c>
      <c r="V1051">
        <v>863000</v>
      </c>
      <c r="W1051" s="9" t="str">
        <f t="shared" si="20"/>
        <v>LNT</v>
      </c>
    </row>
    <row r="1052" spans="1:23">
      <c r="A1052"/>
      <c r="O1052" t="s">
        <v>121</v>
      </c>
      <c r="P1052" s="13">
        <v>42433</v>
      </c>
      <c r="Q1052">
        <v>34.125</v>
      </c>
      <c r="R1052">
        <v>34.735000999999997</v>
      </c>
      <c r="S1052">
        <v>34.040000999999997</v>
      </c>
      <c r="T1052">
        <v>34.68</v>
      </c>
      <c r="U1052">
        <v>28.508483999999999</v>
      </c>
      <c r="V1052">
        <v>1368400</v>
      </c>
      <c r="W1052" s="9" t="str">
        <f t="shared" si="20"/>
        <v>LNT</v>
      </c>
    </row>
    <row r="1053" spans="1:23">
      <c r="A1053"/>
      <c r="O1053" t="s">
        <v>121</v>
      </c>
      <c r="P1053" s="13">
        <v>42436</v>
      </c>
      <c r="Q1053">
        <v>34.599997999999999</v>
      </c>
      <c r="R1053">
        <v>34.869999</v>
      </c>
      <c r="S1053">
        <v>34.534999999999997</v>
      </c>
      <c r="T1053">
        <v>34.779998999999997</v>
      </c>
      <c r="U1053">
        <v>28.590693999999999</v>
      </c>
      <c r="V1053">
        <v>704800</v>
      </c>
      <c r="W1053" s="9" t="str">
        <f t="shared" si="20"/>
        <v>LNT</v>
      </c>
    </row>
    <row r="1054" spans="1:23">
      <c r="A1054"/>
      <c r="O1054" t="s">
        <v>121</v>
      </c>
      <c r="P1054" s="13">
        <v>42437</v>
      </c>
      <c r="Q1054">
        <v>34.849997999999999</v>
      </c>
      <c r="R1054">
        <v>35.244999</v>
      </c>
      <c r="S1054">
        <v>34.705002</v>
      </c>
      <c r="T1054">
        <v>35.209999000000003</v>
      </c>
      <c r="U1054">
        <v>28.94417</v>
      </c>
      <c r="V1054">
        <v>904800</v>
      </c>
      <c r="W1054" s="9" t="str">
        <f t="shared" si="20"/>
        <v>LNT</v>
      </c>
    </row>
    <row r="1055" spans="1:23">
      <c r="A1055"/>
      <c r="O1055" t="s">
        <v>121</v>
      </c>
      <c r="P1055" s="13">
        <v>42438</v>
      </c>
      <c r="Q1055">
        <v>35.07</v>
      </c>
      <c r="R1055">
        <v>35.5</v>
      </c>
      <c r="S1055">
        <v>34.729999999999997</v>
      </c>
      <c r="T1055">
        <v>35.415000999999997</v>
      </c>
      <c r="U1055">
        <v>29.112682</v>
      </c>
      <c r="V1055">
        <v>869400</v>
      </c>
      <c r="W1055" s="9" t="str">
        <f t="shared" si="20"/>
        <v>LNT</v>
      </c>
    </row>
    <row r="1056" spans="1:23">
      <c r="A1056"/>
      <c r="O1056" t="s">
        <v>121</v>
      </c>
      <c r="P1056" s="13">
        <v>42439</v>
      </c>
      <c r="Q1056">
        <v>35.404998999999997</v>
      </c>
      <c r="R1056">
        <v>35.534999999999997</v>
      </c>
      <c r="S1056">
        <v>34.884998000000003</v>
      </c>
      <c r="T1056">
        <v>35.360000999999997</v>
      </c>
      <c r="U1056">
        <v>29.067471999999999</v>
      </c>
      <c r="V1056">
        <v>794800</v>
      </c>
      <c r="W1056" s="9" t="str">
        <f t="shared" si="20"/>
        <v>LNT</v>
      </c>
    </row>
    <row r="1057" spans="1:23">
      <c r="A1057"/>
      <c r="O1057" t="s">
        <v>121</v>
      </c>
      <c r="P1057" s="13">
        <v>42440</v>
      </c>
      <c r="Q1057">
        <v>35.595001000000003</v>
      </c>
      <c r="R1057">
        <v>35.650002000000001</v>
      </c>
      <c r="S1057">
        <v>35.345001000000003</v>
      </c>
      <c r="T1057">
        <v>35.424999</v>
      </c>
      <c r="U1057">
        <v>29.120911</v>
      </c>
      <c r="V1057">
        <v>1194000</v>
      </c>
      <c r="W1057" s="9" t="str">
        <f t="shared" si="20"/>
        <v>LNT</v>
      </c>
    </row>
    <row r="1058" spans="1:23">
      <c r="A1058"/>
      <c r="O1058" t="s">
        <v>121</v>
      </c>
      <c r="P1058" s="13">
        <v>42443</v>
      </c>
      <c r="Q1058">
        <v>35.365001999999997</v>
      </c>
      <c r="R1058">
        <v>35.525002000000001</v>
      </c>
      <c r="S1058">
        <v>35.154998999999997</v>
      </c>
      <c r="T1058">
        <v>35.389999000000003</v>
      </c>
      <c r="U1058">
        <v>29.092129</v>
      </c>
      <c r="V1058">
        <v>1625000</v>
      </c>
      <c r="W1058" s="9" t="str">
        <f t="shared" si="20"/>
        <v>LNT</v>
      </c>
    </row>
    <row r="1059" spans="1:23">
      <c r="A1059"/>
      <c r="O1059" t="s">
        <v>121</v>
      </c>
      <c r="P1059" s="13">
        <v>42444</v>
      </c>
      <c r="Q1059">
        <v>35.290000999999997</v>
      </c>
      <c r="R1059">
        <v>35.775002000000001</v>
      </c>
      <c r="S1059">
        <v>35.290000999999997</v>
      </c>
      <c r="T1059">
        <v>35.709999000000003</v>
      </c>
      <c r="U1059">
        <v>29.355187999999998</v>
      </c>
      <c r="V1059">
        <v>1203600</v>
      </c>
      <c r="W1059" s="9" t="str">
        <f t="shared" si="20"/>
        <v>LNT</v>
      </c>
    </row>
    <row r="1060" spans="1:23">
      <c r="A1060"/>
      <c r="O1060" t="s">
        <v>121</v>
      </c>
      <c r="P1060" s="13">
        <v>42445</v>
      </c>
      <c r="Q1060">
        <v>35.555</v>
      </c>
      <c r="R1060">
        <v>36.049999</v>
      </c>
      <c r="S1060">
        <v>35.330002</v>
      </c>
      <c r="T1060">
        <v>36.025002000000001</v>
      </c>
      <c r="U1060">
        <v>29.614134</v>
      </c>
      <c r="V1060">
        <v>735600</v>
      </c>
      <c r="W1060" s="9" t="str">
        <f t="shared" si="20"/>
        <v>LNT</v>
      </c>
    </row>
    <row r="1061" spans="1:23">
      <c r="A1061"/>
      <c r="O1061" t="s">
        <v>121</v>
      </c>
      <c r="P1061" s="13">
        <v>42446</v>
      </c>
      <c r="Q1061">
        <v>36.025002000000001</v>
      </c>
      <c r="R1061">
        <v>36.404998999999997</v>
      </c>
      <c r="S1061">
        <v>35.945</v>
      </c>
      <c r="T1061">
        <v>36.32</v>
      </c>
      <c r="U1061">
        <v>29.856643999999999</v>
      </c>
      <c r="V1061">
        <v>1052600</v>
      </c>
      <c r="W1061" s="9" t="str">
        <f t="shared" si="20"/>
        <v>LNT</v>
      </c>
    </row>
    <row r="1062" spans="1:23">
      <c r="A1062"/>
      <c r="O1062" t="s">
        <v>121</v>
      </c>
      <c r="P1062" s="13">
        <v>42447</v>
      </c>
      <c r="Q1062">
        <v>36.264999000000003</v>
      </c>
      <c r="R1062">
        <v>36.395000000000003</v>
      </c>
      <c r="S1062">
        <v>36.029998999999997</v>
      </c>
      <c r="T1062">
        <v>36.209999000000003</v>
      </c>
      <c r="U1062">
        <v>29.766216</v>
      </c>
      <c r="V1062">
        <v>2838200</v>
      </c>
      <c r="W1062" s="9" t="str">
        <f t="shared" si="20"/>
        <v>LNT</v>
      </c>
    </row>
    <row r="1063" spans="1:23">
      <c r="A1063"/>
      <c r="O1063" t="s">
        <v>121</v>
      </c>
      <c r="P1063" s="13">
        <v>42450</v>
      </c>
      <c r="Q1063">
        <v>36.209999000000003</v>
      </c>
      <c r="R1063">
        <v>36.209999000000003</v>
      </c>
      <c r="S1063">
        <v>35.75</v>
      </c>
      <c r="T1063">
        <v>35.994999</v>
      </c>
      <c r="U1063">
        <v>29.589473999999999</v>
      </c>
      <c r="V1063">
        <v>957400</v>
      </c>
      <c r="W1063" s="9" t="str">
        <f t="shared" si="20"/>
        <v>LNT</v>
      </c>
    </row>
    <row r="1064" spans="1:23">
      <c r="A1064"/>
      <c r="O1064" t="s">
        <v>121</v>
      </c>
      <c r="P1064" s="13">
        <v>42451</v>
      </c>
      <c r="Q1064">
        <v>35.950001</v>
      </c>
      <c r="R1064">
        <v>36.290000999999997</v>
      </c>
      <c r="S1064">
        <v>35.854999999999997</v>
      </c>
      <c r="T1064">
        <v>35.965000000000003</v>
      </c>
      <c r="U1064">
        <v>29.564816</v>
      </c>
      <c r="V1064">
        <v>763400</v>
      </c>
      <c r="W1064" s="9" t="str">
        <f t="shared" si="20"/>
        <v>LNT</v>
      </c>
    </row>
    <row r="1065" spans="1:23">
      <c r="A1065"/>
      <c r="O1065" t="s">
        <v>121</v>
      </c>
      <c r="P1065" s="13">
        <v>42452</v>
      </c>
      <c r="Q1065">
        <v>35.994999</v>
      </c>
      <c r="R1065">
        <v>36.409999999999997</v>
      </c>
      <c r="S1065">
        <v>35.735000999999997</v>
      </c>
      <c r="T1065">
        <v>36.299999</v>
      </c>
      <c r="U1065">
        <v>29.840199999999999</v>
      </c>
      <c r="V1065">
        <v>1181800</v>
      </c>
      <c r="W1065" s="9" t="str">
        <f t="shared" si="20"/>
        <v>LNT</v>
      </c>
    </row>
    <row r="1066" spans="1:23">
      <c r="A1066"/>
      <c r="O1066" t="s">
        <v>121</v>
      </c>
      <c r="P1066" s="13">
        <v>42453</v>
      </c>
      <c r="Q1066">
        <v>36.189999</v>
      </c>
      <c r="R1066">
        <v>36.540000999999997</v>
      </c>
      <c r="S1066">
        <v>36.099997999999999</v>
      </c>
      <c r="T1066">
        <v>36.494999</v>
      </c>
      <c r="U1066">
        <v>30.000495999999998</v>
      </c>
      <c r="V1066">
        <v>954000</v>
      </c>
      <c r="W1066" s="9" t="str">
        <f t="shared" si="20"/>
        <v>LNT</v>
      </c>
    </row>
    <row r="1067" spans="1:23">
      <c r="A1067"/>
      <c r="O1067" t="s">
        <v>121</v>
      </c>
      <c r="P1067" s="13">
        <v>42457</v>
      </c>
      <c r="Q1067">
        <v>36.389999000000003</v>
      </c>
      <c r="R1067">
        <v>36.790000999999997</v>
      </c>
      <c r="S1067">
        <v>36.224997999999999</v>
      </c>
      <c r="T1067">
        <v>36.409999999999997</v>
      </c>
      <c r="U1067">
        <v>29.930622</v>
      </c>
      <c r="V1067">
        <v>959800</v>
      </c>
      <c r="W1067" s="9" t="str">
        <f t="shared" si="20"/>
        <v>LNT</v>
      </c>
    </row>
    <row r="1068" spans="1:23">
      <c r="A1068"/>
      <c r="O1068" t="s">
        <v>121</v>
      </c>
      <c r="P1068" s="13">
        <v>42458</v>
      </c>
      <c r="Q1068">
        <v>36.455002</v>
      </c>
      <c r="R1068">
        <v>37.104999999999997</v>
      </c>
      <c r="S1068">
        <v>36.284999999999997</v>
      </c>
      <c r="T1068">
        <v>37.075001</v>
      </c>
      <c r="U1068">
        <v>30.47728</v>
      </c>
      <c r="V1068">
        <v>1398200</v>
      </c>
      <c r="W1068" s="9" t="str">
        <f t="shared" si="20"/>
        <v>LNT</v>
      </c>
    </row>
    <row r="1069" spans="1:23">
      <c r="A1069"/>
      <c r="O1069" t="s">
        <v>121</v>
      </c>
      <c r="P1069" s="13">
        <v>42459</v>
      </c>
      <c r="Q1069">
        <v>37.040000999999997</v>
      </c>
      <c r="R1069">
        <v>37.154998999999997</v>
      </c>
      <c r="S1069">
        <v>36.805</v>
      </c>
      <c r="T1069">
        <v>36.945</v>
      </c>
      <c r="U1069">
        <v>30.370415000000001</v>
      </c>
      <c r="V1069">
        <v>726600</v>
      </c>
      <c r="W1069" s="9" t="str">
        <f t="shared" si="20"/>
        <v>LNT</v>
      </c>
    </row>
    <row r="1070" spans="1:23">
      <c r="A1070"/>
      <c r="O1070" t="s">
        <v>121</v>
      </c>
      <c r="P1070" s="13">
        <v>42460</v>
      </c>
      <c r="Q1070">
        <v>36.950001</v>
      </c>
      <c r="R1070">
        <v>37.174999</v>
      </c>
      <c r="S1070">
        <v>36.790000999999997</v>
      </c>
      <c r="T1070">
        <v>37.139999000000003</v>
      </c>
      <c r="U1070">
        <v>30.530719999999999</v>
      </c>
      <c r="V1070">
        <v>1670800</v>
      </c>
      <c r="W1070" s="9" t="str">
        <f t="shared" si="20"/>
        <v>LNT</v>
      </c>
    </row>
    <row r="1071" spans="1:23">
      <c r="A1071"/>
      <c r="O1071" t="s">
        <v>121</v>
      </c>
      <c r="P1071" s="13">
        <v>42461</v>
      </c>
      <c r="Q1071">
        <v>37.060001</v>
      </c>
      <c r="R1071">
        <v>37.520000000000003</v>
      </c>
      <c r="S1071">
        <v>36.834999000000003</v>
      </c>
      <c r="T1071">
        <v>37.514999000000003</v>
      </c>
      <c r="U1071">
        <v>30.838982000000001</v>
      </c>
      <c r="V1071">
        <v>1472400</v>
      </c>
      <c r="W1071" s="9" t="str">
        <f t="shared" si="20"/>
        <v>LNT</v>
      </c>
    </row>
    <row r="1072" spans="1:23">
      <c r="A1072"/>
      <c r="O1072" t="s">
        <v>121</v>
      </c>
      <c r="P1072" s="13">
        <v>42464</v>
      </c>
      <c r="Q1072">
        <v>37.470001000000003</v>
      </c>
      <c r="R1072">
        <v>37.590000000000003</v>
      </c>
      <c r="S1072">
        <v>37.049999</v>
      </c>
      <c r="T1072">
        <v>37.455002</v>
      </c>
      <c r="U1072">
        <v>30.789653999999999</v>
      </c>
      <c r="V1072">
        <v>1099000</v>
      </c>
      <c r="W1072" s="9" t="str">
        <f t="shared" si="20"/>
        <v>LNT</v>
      </c>
    </row>
    <row r="1073" spans="1:23">
      <c r="A1073"/>
      <c r="O1073" t="s">
        <v>121</v>
      </c>
      <c r="P1073" s="13">
        <v>42465</v>
      </c>
      <c r="Q1073">
        <v>37.299999</v>
      </c>
      <c r="R1073">
        <v>37.404998999999997</v>
      </c>
      <c r="S1073">
        <v>36.68</v>
      </c>
      <c r="T1073">
        <v>36.755001</v>
      </c>
      <c r="U1073">
        <v>30.214231000000002</v>
      </c>
      <c r="V1073">
        <v>2135200</v>
      </c>
      <c r="W1073" s="9" t="str">
        <f t="shared" si="20"/>
        <v>LNT</v>
      </c>
    </row>
    <row r="1074" spans="1:23">
      <c r="A1074"/>
      <c r="O1074" t="s">
        <v>121</v>
      </c>
      <c r="P1074" s="13">
        <v>42466</v>
      </c>
      <c r="Q1074">
        <v>36.685001</v>
      </c>
      <c r="R1074">
        <v>36.830002</v>
      </c>
      <c r="S1074">
        <v>36.505001</v>
      </c>
      <c r="T1074">
        <v>36.735000999999997</v>
      </c>
      <c r="U1074">
        <v>30.197792</v>
      </c>
      <c r="V1074">
        <v>1006800</v>
      </c>
      <c r="W1074" s="9" t="str">
        <f t="shared" si="20"/>
        <v>LNT</v>
      </c>
    </row>
    <row r="1075" spans="1:23">
      <c r="A1075"/>
      <c r="O1075" t="s">
        <v>121</v>
      </c>
      <c r="P1075" s="13">
        <v>42467</v>
      </c>
      <c r="Q1075">
        <v>36.689999</v>
      </c>
      <c r="R1075">
        <v>36.939999</v>
      </c>
      <c r="S1075">
        <v>36.435001</v>
      </c>
      <c r="T1075">
        <v>36.709999000000003</v>
      </c>
      <c r="U1075">
        <v>30.177233000000001</v>
      </c>
      <c r="V1075">
        <v>1636600</v>
      </c>
      <c r="W1075" s="9" t="str">
        <f t="shared" si="20"/>
        <v>LNT</v>
      </c>
    </row>
    <row r="1076" spans="1:23">
      <c r="A1076"/>
      <c r="O1076" t="s">
        <v>121</v>
      </c>
      <c r="P1076" s="13">
        <v>42468</v>
      </c>
      <c r="Q1076">
        <v>36.860000999999997</v>
      </c>
      <c r="R1076">
        <v>37.029998999999997</v>
      </c>
      <c r="S1076">
        <v>36.759998000000003</v>
      </c>
      <c r="T1076">
        <v>36.884998000000003</v>
      </c>
      <c r="U1076">
        <v>30.321089000000001</v>
      </c>
      <c r="V1076">
        <v>1030400</v>
      </c>
      <c r="W1076" s="9" t="str">
        <f t="shared" si="20"/>
        <v>LNT</v>
      </c>
    </row>
    <row r="1077" spans="1:23">
      <c r="A1077"/>
      <c r="O1077" t="s">
        <v>121</v>
      </c>
      <c r="P1077" s="13">
        <v>42471</v>
      </c>
      <c r="Q1077">
        <v>36.93</v>
      </c>
      <c r="R1077">
        <v>37.119999</v>
      </c>
      <c r="S1077">
        <v>36.494999</v>
      </c>
      <c r="T1077">
        <v>36.57</v>
      </c>
      <c r="U1077">
        <v>30.062155000000001</v>
      </c>
      <c r="V1077">
        <v>1002800</v>
      </c>
      <c r="W1077" s="9" t="str">
        <f t="shared" si="20"/>
        <v>LNT</v>
      </c>
    </row>
    <row r="1078" spans="1:23">
      <c r="A1078"/>
      <c r="O1078" t="s">
        <v>121</v>
      </c>
      <c r="P1078" s="13">
        <v>42472</v>
      </c>
      <c r="Q1078">
        <v>36.645000000000003</v>
      </c>
      <c r="R1078">
        <v>36.895000000000003</v>
      </c>
      <c r="S1078">
        <v>36.354999999999997</v>
      </c>
      <c r="T1078">
        <v>36.825001</v>
      </c>
      <c r="U1078">
        <v>30.271764999999998</v>
      </c>
      <c r="V1078">
        <v>837600</v>
      </c>
      <c r="W1078" s="9" t="str">
        <f t="shared" si="20"/>
        <v>LNT</v>
      </c>
    </row>
    <row r="1079" spans="1:23">
      <c r="A1079"/>
      <c r="O1079" t="s">
        <v>121</v>
      </c>
      <c r="P1079" s="13">
        <v>42473</v>
      </c>
      <c r="Q1079">
        <v>36.950001</v>
      </c>
      <c r="R1079">
        <v>36.950001</v>
      </c>
      <c r="S1079">
        <v>36.215000000000003</v>
      </c>
      <c r="T1079">
        <v>36.459999000000003</v>
      </c>
      <c r="U1079">
        <v>29.971722</v>
      </c>
      <c r="V1079">
        <v>1015000</v>
      </c>
      <c r="W1079" s="9" t="str">
        <f t="shared" si="20"/>
        <v>LNT</v>
      </c>
    </row>
    <row r="1080" spans="1:23">
      <c r="A1080"/>
      <c r="O1080" t="s">
        <v>121</v>
      </c>
      <c r="P1080" s="13">
        <v>42474</v>
      </c>
      <c r="Q1080">
        <v>36.439999</v>
      </c>
      <c r="R1080">
        <v>36.610000999999997</v>
      </c>
      <c r="S1080">
        <v>36.244999</v>
      </c>
      <c r="T1080">
        <v>36.310001</v>
      </c>
      <c r="U1080">
        <v>29.848420999999998</v>
      </c>
      <c r="V1080">
        <v>604000</v>
      </c>
      <c r="W1080" s="9" t="str">
        <f t="shared" si="20"/>
        <v>LNT</v>
      </c>
    </row>
    <row r="1081" spans="1:23">
      <c r="A1081"/>
      <c r="O1081" t="s">
        <v>121</v>
      </c>
      <c r="P1081" s="13">
        <v>42475</v>
      </c>
      <c r="Q1081">
        <v>36.365001999999997</v>
      </c>
      <c r="R1081">
        <v>36.700001</v>
      </c>
      <c r="S1081">
        <v>36.189999</v>
      </c>
      <c r="T1081">
        <v>36.654998999999997</v>
      </c>
      <c r="U1081">
        <v>30.132021000000002</v>
      </c>
      <c r="V1081">
        <v>838600</v>
      </c>
      <c r="W1081" s="9" t="str">
        <f t="shared" si="20"/>
        <v>LNT</v>
      </c>
    </row>
    <row r="1082" spans="1:23">
      <c r="A1082"/>
      <c r="O1082" t="s">
        <v>121</v>
      </c>
      <c r="P1082" s="13">
        <v>42478</v>
      </c>
      <c r="Q1082">
        <v>36.654998999999997</v>
      </c>
      <c r="R1082">
        <v>36.799999</v>
      </c>
      <c r="S1082">
        <v>36.43</v>
      </c>
      <c r="T1082">
        <v>36.709999000000003</v>
      </c>
      <c r="U1082">
        <v>30.177233000000001</v>
      </c>
      <c r="V1082">
        <v>890600</v>
      </c>
      <c r="W1082" s="9" t="str">
        <f t="shared" si="20"/>
        <v>LNT</v>
      </c>
    </row>
    <row r="1083" spans="1:23">
      <c r="A1083"/>
      <c r="O1083" t="s">
        <v>121</v>
      </c>
      <c r="P1083" s="13">
        <v>42479</v>
      </c>
      <c r="Q1083">
        <v>36.854999999999997</v>
      </c>
      <c r="R1083">
        <v>36.854999999999997</v>
      </c>
      <c r="S1083">
        <v>36.389999000000003</v>
      </c>
      <c r="T1083">
        <v>36.604999999999997</v>
      </c>
      <c r="U1083">
        <v>30.090917999999999</v>
      </c>
      <c r="V1083">
        <v>1834400</v>
      </c>
      <c r="W1083" s="9" t="str">
        <f t="shared" si="20"/>
        <v>LNT</v>
      </c>
    </row>
    <row r="1084" spans="1:23">
      <c r="A1084"/>
      <c r="O1084" t="s">
        <v>121</v>
      </c>
      <c r="P1084" s="13">
        <v>42480</v>
      </c>
      <c r="Q1084">
        <v>36.689999</v>
      </c>
      <c r="R1084">
        <v>36.715000000000003</v>
      </c>
      <c r="S1084">
        <v>35.389999000000003</v>
      </c>
      <c r="T1084">
        <v>35.450001</v>
      </c>
      <c r="U1084">
        <v>29.141459000000001</v>
      </c>
      <c r="V1084">
        <v>1451000</v>
      </c>
      <c r="W1084" s="9" t="str">
        <f t="shared" si="20"/>
        <v>LNT</v>
      </c>
    </row>
    <row r="1085" spans="1:23">
      <c r="A1085"/>
      <c r="O1085" t="s">
        <v>121</v>
      </c>
      <c r="P1085" s="13">
        <v>42481</v>
      </c>
      <c r="Q1085">
        <v>35.549999</v>
      </c>
      <c r="R1085">
        <v>35.724997999999999</v>
      </c>
      <c r="S1085">
        <v>34.360000999999997</v>
      </c>
      <c r="T1085">
        <v>34.389999000000003</v>
      </c>
      <c r="U1085">
        <v>28.270092000000002</v>
      </c>
      <c r="V1085">
        <v>1954200</v>
      </c>
      <c r="W1085" s="9" t="str">
        <f t="shared" si="20"/>
        <v>LNT</v>
      </c>
    </row>
    <row r="1086" spans="1:23">
      <c r="A1086"/>
      <c r="O1086" t="s">
        <v>121</v>
      </c>
      <c r="P1086" s="13">
        <v>42482</v>
      </c>
      <c r="Q1086">
        <v>34.595001000000003</v>
      </c>
      <c r="R1086">
        <v>34.845001000000003</v>
      </c>
      <c r="S1086">
        <v>34.325001</v>
      </c>
      <c r="T1086">
        <v>34.549999</v>
      </c>
      <c r="U1086">
        <v>28.401620999999999</v>
      </c>
      <c r="V1086">
        <v>1564200</v>
      </c>
      <c r="W1086" s="9" t="str">
        <f t="shared" si="20"/>
        <v>LNT</v>
      </c>
    </row>
    <row r="1087" spans="1:23">
      <c r="A1087"/>
      <c r="O1087" t="s">
        <v>121</v>
      </c>
      <c r="P1087" s="13">
        <v>42485</v>
      </c>
      <c r="Q1087">
        <v>34.549999</v>
      </c>
      <c r="R1087">
        <v>34.654998999999997</v>
      </c>
      <c r="S1087">
        <v>34.334999000000003</v>
      </c>
      <c r="T1087">
        <v>34.479999999999997</v>
      </c>
      <c r="U1087">
        <v>28.344078</v>
      </c>
      <c r="V1087">
        <v>1631400</v>
      </c>
      <c r="W1087" s="9" t="str">
        <f t="shared" si="20"/>
        <v>LNT</v>
      </c>
    </row>
    <row r="1088" spans="1:23">
      <c r="A1088"/>
      <c r="O1088" t="s">
        <v>121</v>
      </c>
      <c r="P1088" s="13">
        <v>42486</v>
      </c>
      <c r="Q1088">
        <v>34.610000999999997</v>
      </c>
      <c r="R1088">
        <v>34.790000999999997</v>
      </c>
      <c r="S1088">
        <v>34.424999</v>
      </c>
      <c r="T1088">
        <v>34.525002000000001</v>
      </c>
      <c r="U1088">
        <v>28.381073000000001</v>
      </c>
      <c r="V1088">
        <v>1440400</v>
      </c>
      <c r="W1088" s="9" t="str">
        <f t="shared" si="20"/>
        <v>LNT</v>
      </c>
    </row>
    <row r="1089" spans="1:23">
      <c r="A1089"/>
      <c r="O1089" t="s">
        <v>121</v>
      </c>
      <c r="P1089" s="13">
        <v>42487</v>
      </c>
      <c r="Q1089">
        <v>34.345001000000003</v>
      </c>
      <c r="R1089">
        <v>34.810001</v>
      </c>
      <c r="S1089">
        <v>34.075001</v>
      </c>
      <c r="T1089">
        <v>34.654998999999997</v>
      </c>
      <c r="U1089">
        <v>28.732599</v>
      </c>
      <c r="V1089">
        <v>1241400</v>
      </c>
      <c r="W1089" s="9" t="str">
        <f t="shared" si="20"/>
        <v>LNT</v>
      </c>
    </row>
    <row r="1090" spans="1:23">
      <c r="A1090"/>
      <c r="O1090" t="s">
        <v>121</v>
      </c>
      <c r="P1090" s="13">
        <v>42488</v>
      </c>
      <c r="Q1090">
        <v>34.43</v>
      </c>
      <c r="R1090">
        <v>34.845001000000003</v>
      </c>
      <c r="S1090">
        <v>34.360000999999997</v>
      </c>
      <c r="T1090">
        <v>34.764999000000003</v>
      </c>
      <c r="U1090">
        <v>28.823812</v>
      </c>
      <c r="V1090">
        <v>1475400</v>
      </c>
      <c r="W1090" s="9" t="str">
        <f t="shared" si="20"/>
        <v>LNT</v>
      </c>
    </row>
    <row r="1091" spans="1:23">
      <c r="A1091"/>
      <c r="O1091" t="s">
        <v>121</v>
      </c>
      <c r="P1091" s="13">
        <v>42489</v>
      </c>
      <c r="Q1091">
        <v>34.700001</v>
      </c>
      <c r="R1091">
        <v>35.305</v>
      </c>
      <c r="S1091">
        <v>34.485000999999997</v>
      </c>
      <c r="T1091">
        <v>35.259998000000003</v>
      </c>
      <c r="U1091">
        <v>29.234221999999999</v>
      </c>
      <c r="V1091">
        <v>1430000</v>
      </c>
      <c r="W1091" s="9" t="str">
        <f t="shared" si="20"/>
        <v>LNT</v>
      </c>
    </row>
    <row r="1092" spans="1:23">
      <c r="A1092"/>
      <c r="O1092" t="s">
        <v>121</v>
      </c>
      <c r="P1092" s="13">
        <v>42492</v>
      </c>
      <c r="Q1092">
        <v>35.25</v>
      </c>
      <c r="R1092">
        <v>35.790000999999997</v>
      </c>
      <c r="S1092">
        <v>35.154998999999997</v>
      </c>
      <c r="T1092">
        <v>35.639999000000003</v>
      </c>
      <c r="U1092">
        <v>29.549282000000002</v>
      </c>
      <c r="V1092">
        <v>1030000</v>
      </c>
      <c r="W1092" s="9" t="str">
        <f t="shared" si="20"/>
        <v>LNT</v>
      </c>
    </row>
    <row r="1093" spans="1:23">
      <c r="A1093"/>
      <c r="O1093" t="s">
        <v>121</v>
      </c>
      <c r="P1093" s="13">
        <v>42493</v>
      </c>
      <c r="Q1093">
        <v>35.674999</v>
      </c>
      <c r="R1093">
        <v>35.805</v>
      </c>
      <c r="S1093">
        <v>35.330002</v>
      </c>
      <c r="T1093">
        <v>35.654998999999997</v>
      </c>
      <c r="U1093">
        <v>29.561720000000001</v>
      </c>
      <c r="V1093">
        <v>786600</v>
      </c>
      <c r="W1093" s="9" t="str">
        <f t="shared" ref="W1093:W1156" si="21">IFERROR(VLOOKUP(O1093,$B$4:$B$17,1,FALSE),"Delete")</f>
        <v>LNT</v>
      </c>
    </row>
    <row r="1094" spans="1:23">
      <c r="A1094"/>
      <c r="O1094" t="s">
        <v>121</v>
      </c>
      <c r="P1094" s="13">
        <v>42494</v>
      </c>
      <c r="Q1094">
        <v>35.544998</v>
      </c>
      <c r="R1094">
        <v>36.284999999999997</v>
      </c>
      <c r="S1094">
        <v>35.455002</v>
      </c>
      <c r="T1094">
        <v>36.075001</v>
      </c>
      <c r="U1094">
        <v>29.909935000000001</v>
      </c>
      <c r="V1094">
        <v>1225000</v>
      </c>
      <c r="W1094" s="9" t="str">
        <f t="shared" si="21"/>
        <v>LNT</v>
      </c>
    </row>
    <row r="1095" spans="1:23">
      <c r="A1095"/>
      <c r="O1095" t="s">
        <v>121</v>
      </c>
      <c r="P1095" s="13">
        <v>42495</v>
      </c>
      <c r="Q1095">
        <v>36.060001</v>
      </c>
      <c r="R1095">
        <v>36.470001000000003</v>
      </c>
      <c r="S1095">
        <v>35.575001</v>
      </c>
      <c r="T1095">
        <v>36.25</v>
      </c>
      <c r="U1095">
        <v>30.055033000000002</v>
      </c>
      <c r="V1095">
        <v>1291200</v>
      </c>
      <c r="W1095" s="9" t="str">
        <f t="shared" si="21"/>
        <v>LNT</v>
      </c>
    </row>
    <row r="1096" spans="1:23">
      <c r="A1096"/>
      <c r="O1096" t="s">
        <v>121</v>
      </c>
      <c r="P1096" s="13">
        <v>42496</v>
      </c>
      <c r="Q1096">
        <v>36.119999</v>
      </c>
      <c r="R1096">
        <v>36.330002</v>
      </c>
      <c r="S1096">
        <v>35.755001</v>
      </c>
      <c r="T1096">
        <v>36.215000000000003</v>
      </c>
      <c r="U1096">
        <v>30.026015999999998</v>
      </c>
      <c r="V1096">
        <v>1546800</v>
      </c>
      <c r="W1096" s="9" t="str">
        <f t="shared" si="21"/>
        <v>LNT</v>
      </c>
    </row>
    <row r="1097" spans="1:23">
      <c r="A1097"/>
      <c r="O1097" t="s">
        <v>121</v>
      </c>
      <c r="P1097" s="13">
        <v>42499</v>
      </c>
      <c r="Q1097">
        <v>36.209999000000003</v>
      </c>
      <c r="R1097">
        <v>36.555</v>
      </c>
      <c r="S1097">
        <v>36.150002000000001</v>
      </c>
      <c r="T1097">
        <v>36.470001000000003</v>
      </c>
      <c r="U1097">
        <v>30.237431999999998</v>
      </c>
      <c r="V1097">
        <v>669400</v>
      </c>
      <c r="W1097" s="9" t="str">
        <f t="shared" si="21"/>
        <v>LNT</v>
      </c>
    </row>
    <row r="1098" spans="1:23">
      <c r="A1098"/>
      <c r="O1098" t="s">
        <v>121</v>
      </c>
      <c r="P1098" s="13">
        <v>42500</v>
      </c>
      <c r="Q1098">
        <v>36.674999</v>
      </c>
      <c r="R1098">
        <v>36.705002</v>
      </c>
      <c r="S1098">
        <v>36.445</v>
      </c>
      <c r="T1098">
        <v>36.599997999999999</v>
      </c>
      <c r="U1098">
        <v>30.345222</v>
      </c>
      <c r="V1098">
        <v>694000</v>
      </c>
      <c r="W1098" s="9" t="str">
        <f t="shared" si="21"/>
        <v>LNT</v>
      </c>
    </row>
    <row r="1099" spans="1:23">
      <c r="A1099"/>
      <c r="O1099" t="s">
        <v>121</v>
      </c>
      <c r="P1099" s="13">
        <v>42501</v>
      </c>
      <c r="Q1099">
        <v>36.75</v>
      </c>
      <c r="R1099">
        <v>36.965000000000003</v>
      </c>
      <c r="S1099">
        <v>36.380001</v>
      </c>
      <c r="T1099">
        <v>36.700001</v>
      </c>
      <c r="U1099">
        <v>30.428128999999998</v>
      </c>
      <c r="V1099">
        <v>1002400</v>
      </c>
      <c r="W1099" s="9" t="str">
        <f t="shared" si="21"/>
        <v>LNT</v>
      </c>
    </row>
    <row r="1100" spans="1:23">
      <c r="A1100"/>
      <c r="O1100" t="s">
        <v>121</v>
      </c>
      <c r="P1100" s="13">
        <v>42502</v>
      </c>
      <c r="Q1100">
        <v>36.674999</v>
      </c>
      <c r="R1100">
        <v>37.080002</v>
      </c>
      <c r="S1100">
        <v>36.584999000000003</v>
      </c>
      <c r="T1100">
        <v>37.049999</v>
      </c>
      <c r="U1100">
        <v>30.718309000000001</v>
      </c>
      <c r="V1100">
        <v>1467200</v>
      </c>
      <c r="W1100" s="9" t="str">
        <f t="shared" si="21"/>
        <v>LNT</v>
      </c>
    </row>
    <row r="1101" spans="1:23">
      <c r="A1101"/>
      <c r="O1101" t="s">
        <v>121</v>
      </c>
      <c r="P1101" s="13">
        <v>42503</v>
      </c>
      <c r="Q1101">
        <v>36.919998</v>
      </c>
      <c r="R1101">
        <v>37.104999999999997</v>
      </c>
      <c r="S1101">
        <v>36.610000999999997</v>
      </c>
      <c r="T1101">
        <v>36.884998000000003</v>
      </c>
      <c r="U1101">
        <v>30.581506999999998</v>
      </c>
      <c r="V1101">
        <v>826400</v>
      </c>
      <c r="W1101" s="9" t="str">
        <f t="shared" si="21"/>
        <v>LNT</v>
      </c>
    </row>
    <row r="1102" spans="1:23">
      <c r="A1102"/>
      <c r="O1102" t="s">
        <v>121</v>
      </c>
      <c r="P1102" s="13">
        <v>42506</v>
      </c>
      <c r="Q1102">
        <v>36.784999999999997</v>
      </c>
      <c r="R1102">
        <v>36.990001999999997</v>
      </c>
      <c r="S1102">
        <v>36.505001</v>
      </c>
      <c r="T1102">
        <v>36.985000999999997</v>
      </c>
      <c r="U1102">
        <v>30.664422999999999</v>
      </c>
      <c r="V1102">
        <v>806000</v>
      </c>
      <c r="W1102" s="9" t="str">
        <f t="shared" si="21"/>
        <v>LNT</v>
      </c>
    </row>
    <row r="1103" spans="1:23">
      <c r="A1103"/>
      <c r="O1103" t="s">
        <v>121</v>
      </c>
      <c r="P1103" s="13">
        <v>42507</v>
      </c>
      <c r="Q1103">
        <v>36.900002000000001</v>
      </c>
      <c r="R1103">
        <v>36.924999</v>
      </c>
      <c r="S1103">
        <v>35.82</v>
      </c>
      <c r="T1103">
        <v>35.990001999999997</v>
      </c>
      <c r="U1103">
        <v>29.839466000000002</v>
      </c>
      <c r="V1103">
        <v>1355600</v>
      </c>
      <c r="W1103" s="9" t="str">
        <f t="shared" si="21"/>
        <v>LNT</v>
      </c>
    </row>
    <row r="1104" spans="1:23">
      <c r="A1104"/>
      <c r="O1104" t="s">
        <v>121</v>
      </c>
      <c r="P1104" s="13">
        <v>42508</v>
      </c>
      <c r="Q1104">
        <v>35.759998000000003</v>
      </c>
      <c r="R1104">
        <v>36.25</v>
      </c>
      <c r="S1104">
        <v>35.189999</v>
      </c>
      <c r="T1104">
        <v>35.349997999999999</v>
      </c>
      <c r="U1104">
        <v>29.308835999999999</v>
      </c>
      <c r="V1104">
        <v>1061400</v>
      </c>
      <c r="W1104" s="9" t="str">
        <f t="shared" si="21"/>
        <v>LNT</v>
      </c>
    </row>
    <row r="1105" spans="1:23">
      <c r="A1105"/>
      <c r="O1105" t="s">
        <v>121</v>
      </c>
      <c r="P1105" s="13">
        <v>42509</v>
      </c>
      <c r="Q1105">
        <v>35.189999</v>
      </c>
      <c r="R1105">
        <v>35.784999999999997</v>
      </c>
      <c r="S1105">
        <v>35.084999000000003</v>
      </c>
      <c r="T1105">
        <v>35.740001999999997</v>
      </c>
      <c r="U1105">
        <v>29.632189</v>
      </c>
      <c r="V1105">
        <v>1231400</v>
      </c>
      <c r="W1105" s="9" t="str">
        <f t="shared" si="21"/>
        <v>LNT</v>
      </c>
    </row>
    <row r="1106" spans="1:23">
      <c r="A1106"/>
      <c r="O1106" t="s">
        <v>121</v>
      </c>
      <c r="P1106" s="13">
        <v>42510</v>
      </c>
      <c r="Q1106">
        <v>35.799999</v>
      </c>
      <c r="R1106">
        <v>36.32</v>
      </c>
      <c r="S1106">
        <v>35.549999</v>
      </c>
      <c r="T1106">
        <v>35.909999999999997</v>
      </c>
      <c r="U1106">
        <v>29.773137999999999</v>
      </c>
      <c r="V1106">
        <v>998000</v>
      </c>
      <c r="W1106" s="9" t="str">
        <f t="shared" si="21"/>
        <v>LNT</v>
      </c>
    </row>
    <row r="1107" spans="1:23">
      <c r="A1107"/>
      <c r="O1107" t="s">
        <v>121</v>
      </c>
      <c r="P1107" s="13">
        <v>42513</v>
      </c>
      <c r="Q1107">
        <v>35.909999999999997</v>
      </c>
      <c r="R1107">
        <v>36.090000000000003</v>
      </c>
      <c r="S1107">
        <v>35.740001999999997</v>
      </c>
      <c r="T1107">
        <v>35.75</v>
      </c>
      <c r="U1107">
        <v>29.640471999999999</v>
      </c>
      <c r="V1107">
        <v>1090300</v>
      </c>
      <c r="W1107" s="9" t="str">
        <f t="shared" si="21"/>
        <v>LNT</v>
      </c>
    </row>
    <row r="1108" spans="1:23">
      <c r="A1108"/>
      <c r="O1108" t="s">
        <v>121</v>
      </c>
      <c r="P1108" s="13">
        <v>42514</v>
      </c>
      <c r="Q1108">
        <v>35.810001</v>
      </c>
      <c r="R1108">
        <v>36.439999</v>
      </c>
      <c r="S1108">
        <v>35.799999</v>
      </c>
      <c r="T1108">
        <v>36.389999000000003</v>
      </c>
      <c r="U1108">
        <v>30.171109999999999</v>
      </c>
      <c r="V1108">
        <v>1143100</v>
      </c>
      <c r="W1108" s="9" t="str">
        <f t="shared" si="21"/>
        <v>LNT</v>
      </c>
    </row>
    <row r="1109" spans="1:23">
      <c r="A1109"/>
      <c r="O1109" t="s">
        <v>121</v>
      </c>
      <c r="P1109" s="13">
        <v>42515</v>
      </c>
      <c r="Q1109">
        <v>36.43</v>
      </c>
      <c r="R1109">
        <v>36.599997999999999</v>
      </c>
      <c r="S1109">
        <v>36.110000999999997</v>
      </c>
      <c r="T1109">
        <v>36.43</v>
      </c>
      <c r="U1109">
        <v>30.204266000000001</v>
      </c>
      <c r="V1109">
        <v>1705000</v>
      </c>
      <c r="W1109" s="9" t="str">
        <f t="shared" si="21"/>
        <v>LNT</v>
      </c>
    </row>
    <row r="1110" spans="1:23">
      <c r="A1110"/>
      <c r="O1110" t="s">
        <v>121</v>
      </c>
      <c r="P1110" s="13">
        <v>42516</v>
      </c>
      <c r="Q1110">
        <v>36.400002000000001</v>
      </c>
      <c r="R1110">
        <v>36.860000999999997</v>
      </c>
      <c r="S1110">
        <v>36.369999</v>
      </c>
      <c r="T1110">
        <v>36.729999999999997</v>
      </c>
      <c r="U1110">
        <v>30.453002999999999</v>
      </c>
      <c r="V1110">
        <v>1300400</v>
      </c>
      <c r="W1110" s="9" t="str">
        <f t="shared" si="21"/>
        <v>LNT</v>
      </c>
    </row>
    <row r="1111" spans="1:23">
      <c r="A1111"/>
      <c r="O1111" t="s">
        <v>121</v>
      </c>
      <c r="P1111" s="13">
        <v>42517</v>
      </c>
      <c r="Q1111">
        <v>36.720001000000003</v>
      </c>
      <c r="R1111">
        <v>36.939999</v>
      </c>
      <c r="S1111">
        <v>36.57</v>
      </c>
      <c r="T1111">
        <v>36.840000000000003</v>
      </c>
      <c r="U1111">
        <v>30.544203</v>
      </c>
      <c r="V1111">
        <v>1024000</v>
      </c>
      <c r="W1111" s="9" t="str">
        <f t="shared" si="21"/>
        <v>LNT</v>
      </c>
    </row>
    <row r="1112" spans="1:23">
      <c r="A1112"/>
      <c r="O1112" t="s">
        <v>121</v>
      </c>
      <c r="P1112" s="13">
        <v>42521</v>
      </c>
      <c r="Q1112">
        <v>36.770000000000003</v>
      </c>
      <c r="R1112">
        <v>37.209999000000003</v>
      </c>
      <c r="S1112">
        <v>36.639999000000003</v>
      </c>
      <c r="T1112">
        <v>37.049999</v>
      </c>
      <c r="U1112">
        <v>30.718309000000001</v>
      </c>
      <c r="V1112">
        <v>3092300</v>
      </c>
      <c r="W1112" s="9" t="str">
        <f t="shared" si="21"/>
        <v>LNT</v>
      </c>
    </row>
    <row r="1113" spans="1:23">
      <c r="A1113"/>
      <c r="O1113" t="s">
        <v>121</v>
      </c>
      <c r="P1113" s="13">
        <v>42522</v>
      </c>
      <c r="Q1113">
        <v>36.970001000000003</v>
      </c>
      <c r="R1113">
        <v>37.32</v>
      </c>
      <c r="S1113">
        <v>36.919998</v>
      </c>
      <c r="T1113">
        <v>37.299999</v>
      </c>
      <c r="U1113">
        <v>30.925594</v>
      </c>
      <c r="V1113">
        <v>1149500</v>
      </c>
      <c r="W1113" s="9" t="str">
        <f t="shared" si="21"/>
        <v>LNT</v>
      </c>
    </row>
    <row r="1114" spans="1:23">
      <c r="A1114"/>
      <c r="O1114" t="s">
        <v>121</v>
      </c>
      <c r="P1114" s="13">
        <v>42523</v>
      </c>
      <c r="Q1114">
        <v>37.169998</v>
      </c>
      <c r="R1114">
        <v>37.419998</v>
      </c>
      <c r="S1114">
        <v>36.93</v>
      </c>
      <c r="T1114">
        <v>37.400002000000001</v>
      </c>
      <c r="U1114">
        <v>31.008505</v>
      </c>
      <c r="V1114">
        <v>1198300</v>
      </c>
      <c r="W1114" s="9" t="str">
        <f t="shared" si="21"/>
        <v>LNT</v>
      </c>
    </row>
    <row r="1115" spans="1:23">
      <c r="A1115"/>
      <c r="O1115" t="s">
        <v>121</v>
      </c>
      <c r="P1115" s="13">
        <v>42524</v>
      </c>
      <c r="Q1115">
        <v>37.900002000000001</v>
      </c>
      <c r="R1115">
        <v>38.57</v>
      </c>
      <c r="S1115">
        <v>37.810001</v>
      </c>
      <c r="T1115">
        <v>38.310001</v>
      </c>
      <c r="U1115">
        <v>31.762985</v>
      </c>
      <c r="V1115">
        <v>1384100</v>
      </c>
      <c r="W1115" s="9" t="str">
        <f t="shared" si="21"/>
        <v>LNT</v>
      </c>
    </row>
    <row r="1116" spans="1:23">
      <c r="A1116"/>
      <c r="O1116" t="s">
        <v>121</v>
      </c>
      <c r="P1116" s="13">
        <v>42527</v>
      </c>
      <c r="Q1116">
        <v>38.290000999999997</v>
      </c>
      <c r="R1116">
        <v>38.470001000000003</v>
      </c>
      <c r="S1116">
        <v>38.029998999999997</v>
      </c>
      <c r="T1116">
        <v>38.279998999999997</v>
      </c>
      <c r="U1116">
        <v>31.738111</v>
      </c>
      <c r="V1116">
        <v>1291400</v>
      </c>
      <c r="W1116" s="9" t="str">
        <f t="shared" si="21"/>
        <v>LNT</v>
      </c>
    </row>
    <row r="1117" spans="1:23">
      <c r="A1117"/>
      <c r="O1117" t="s">
        <v>121</v>
      </c>
      <c r="P1117" s="13">
        <v>42528</v>
      </c>
      <c r="Q1117">
        <v>38.270000000000003</v>
      </c>
      <c r="R1117">
        <v>38.700001</v>
      </c>
      <c r="S1117">
        <v>38.220001000000003</v>
      </c>
      <c r="T1117">
        <v>38.520000000000003</v>
      </c>
      <c r="U1117">
        <v>31.937103</v>
      </c>
      <c r="V1117">
        <v>1267200</v>
      </c>
      <c r="W1117" s="9" t="str">
        <f t="shared" si="21"/>
        <v>LNT</v>
      </c>
    </row>
    <row r="1118" spans="1:23">
      <c r="A1118"/>
      <c r="O1118" t="s">
        <v>121</v>
      </c>
      <c r="P1118" s="13">
        <v>42529</v>
      </c>
      <c r="Q1118">
        <v>38.459999000000003</v>
      </c>
      <c r="R1118">
        <v>38.919998</v>
      </c>
      <c r="S1118">
        <v>38.419998</v>
      </c>
      <c r="T1118">
        <v>38.880001</v>
      </c>
      <c r="U1118">
        <v>32.235573000000002</v>
      </c>
      <c r="V1118">
        <v>913700</v>
      </c>
      <c r="W1118" s="9" t="str">
        <f t="shared" si="21"/>
        <v>LNT</v>
      </c>
    </row>
    <row r="1119" spans="1:23">
      <c r="A1119"/>
      <c r="O1119" t="s">
        <v>121</v>
      </c>
      <c r="P1119" s="13">
        <v>42530</v>
      </c>
      <c r="Q1119">
        <v>38.860000999999997</v>
      </c>
      <c r="R1119">
        <v>39.490001999999997</v>
      </c>
      <c r="S1119">
        <v>38.779998999999997</v>
      </c>
      <c r="T1119">
        <v>39.419998</v>
      </c>
      <c r="U1119">
        <v>32.683284999999998</v>
      </c>
      <c r="V1119">
        <v>1093800</v>
      </c>
      <c r="W1119" s="9" t="str">
        <f t="shared" si="21"/>
        <v>LNT</v>
      </c>
    </row>
    <row r="1120" spans="1:23">
      <c r="A1120"/>
      <c r="O1120" t="s">
        <v>121</v>
      </c>
      <c r="P1120" s="13">
        <v>42531</v>
      </c>
      <c r="Q1120">
        <v>39.130001</v>
      </c>
      <c r="R1120">
        <v>39.409999999999997</v>
      </c>
      <c r="S1120">
        <v>38.529998999999997</v>
      </c>
      <c r="T1120">
        <v>38.990001999999997</v>
      </c>
      <c r="U1120">
        <v>32.326785999999998</v>
      </c>
      <c r="V1120">
        <v>1202300</v>
      </c>
      <c r="W1120" s="9" t="str">
        <f t="shared" si="21"/>
        <v>LNT</v>
      </c>
    </row>
    <row r="1121" spans="1:23">
      <c r="A1121"/>
      <c r="O1121" t="s">
        <v>121</v>
      </c>
      <c r="P1121" s="13">
        <v>42534</v>
      </c>
      <c r="Q1121">
        <v>38.939999</v>
      </c>
      <c r="R1121">
        <v>39.200001</v>
      </c>
      <c r="S1121">
        <v>38.790000999999997</v>
      </c>
      <c r="T1121">
        <v>38.82</v>
      </c>
      <c r="U1121">
        <v>32.185828999999998</v>
      </c>
      <c r="V1121">
        <v>862900</v>
      </c>
      <c r="W1121" s="9" t="str">
        <f t="shared" si="21"/>
        <v>LNT</v>
      </c>
    </row>
    <row r="1122" spans="1:23">
      <c r="A1122"/>
      <c r="O1122" t="s">
        <v>121</v>
      </c>
      <c r="P1122" s="13">
        <v>42535</v>
      </c>
      <c r="Q1122">
        <v>39</v>
      </c>
      <c r="R1122">
        <v>39.18</v>
      </c>
      <c r="S1122">
        <v>38.650002000000001</v>
      </c>
      <c r="T1122">
        <v>39.110000999999997</v>
      </c>
      <c r="U1122">
        <v>32.426262000000001</v>
      </c>
      <c r="V1122">
        <v>1318300</v>
      </c>
      <c r="W1122" s="9" t="str">
        <f t="shared" si="21"/>
        <v>LNT</v>
      </c>
    </row>
    <row r="1123" spans="1:23">
      <c r="A1123"/>
      <c r="O1123" t="s">
        <v>121</v>
      </c>
      <c r="P1123" s="13">
        <v>42536</v>
      </c>
      <c r="Q1123">
        <v>39.229999999999997</v>
      </c>
      <c r="R1123">
        <v>39.229999999999997</v>
      </c>
      <c r="S1123">
        <v>38.490001999999997</v>
      </c>
      <c r="T1123">
        <v>38.68</v>
      </c>
      <c r="U1123">
        <v>32.069755999999998</v>
      </c>
      <c r="V1123">
        <v>930300</v>
      </c>
      <c r="W1123" s="9" t="str">
        <f t="shared" si="21"/>
        <v>LNT</v>
      </c>
    </row>
    <row r="1124" spans="1:23">
      <c r="A1124"/>
      <c r="O1124" t="s">
        <v>121</v>
      </c>
      <c r="P1124" s="13">
        <v>42537</v>
      </c>
      <c r="Q1124">
        <v>38.700001</v>
      </c>
      <c r="R1124">
        <v>38.950001</v>
      </c>
      <c r="S1124">
        <v>38.529998999999997</v>
      </c>
      <c r="T1124">
        <v>38.82</v>
      </c>
      <c r="U1124">
        <v>32.185828999999998</v>
      </c>
      <c r="V1124">
        <v>829500</v>
      </c>
      <c r="W1124" s="9" t="str">
        <f t="shared" si="21"/>
        <v>LNT</v>
      </c>
    </row>
    <row r="1125" spans="1:23">
      <c r="A1125"/>
      <c r="O1125" t="s">
        <v>121</v>
      </c>
      <c r="P1125" s="13">
        <v>42538</v>
      </c>
      <c r="Q1125">
        <v>38.700001</v>
      </c>
      <c r="R1125">
        <v>38.909999999999997</v>
      </c>
      <c r="S1125">
        <v>38.459999000000003</v>
      </c>
      <c r="T1125">
        <v>38.909999999999997</v>
      </c>
      <c r="U1125">
        <v>32.260447999999997</v>
      </c>
      <c r="V1125">
        <v>1491500</v>
      </c>
      <c r="W1125" s="9" t="str">
        <f t="shared" si="21"/>
        <v>LNT</v>
      </c>
    </row>
    <row r="1126" spans="1:23">
      <c r="A1126"/>
      <c r="O1126" t="s">
        <v>121</v>
      </c>
      <c r="P1126" s="13">
        <v>42541</v>
      </c>
      <c r="Q1126">
        <v>38.93</v>
      </c>
      <c r="R1126">
        <v>39.090000000000003</v>
      </c>
      <c r="S1126">
        <v>38.479999999999997</v>
      </c>
      <c r="T1126">
        <v>38.889999000000003</v>
      </c>
      <c r="U1126">
        <v>32.243865999999997</v>
      </c>
      <c r="V1126">
        <v>1033700</v>
      </c>
      <c r="W1126" s="9" t="str">
        <f t="shared" si="21"/>
        <v>LNT</v>
      </c>
    </row>
    <row r="1127" spans="1:23">
      <c r="A1127"/>
      <c r="O1127" t="s">
        <v>121</v>
      </c>
      <c r="P1127" s="13">
        <v>42542</v>
      </c>
      <c r="Q1127">
        <v>38.970001000000003</v>
      </c>
      <c r="R1127">
        <v>39.25</v>
      </c>
      <c r="S1127">
        <v>38.650002000000001</v>
      </c>
      <c r="T1127">
        <v>39.049999</v>
      </c>
      <c r="U1127">
        <v>32.376525999999998</v>
      </c>
      <c r="V1127">
        <v>1313700</v>
      </c>
      <c r="W1127" s="9" t="str">
        <f t="shared" si="21"/>
        <v>LNT</v>
      </c>
    </row>
    <row r="1128" spans="1:23">
      <c r="A1128"/>
      <c r="O1128" t="s">
        <v>121</v>
      </c>
      <c r="P1128" s="13">
        <v>42543</v>
      </c>
      <c r="Q1128">
        <v>39.119999</v>
      </c>
      <c r="R1128">
        <v>39.159999999999997</v>
      </c>
      <c r="S1128">
        <v>38.619999</v>
      </c>
      <c r="T1128">
        <v>38.639999000000003</v>
      </c>
      <c r="U1128">
        <v>32.036597999999998</v>
      </c>
      <c r="V1128">
        <v>1064100</v>
      </c>
      <c r="W1128" s="9" t="str">
        <f t="shared" si="21"/>
        <v>LNT</v>
      </c>
    </row>
    <row r="1129" spans="1:23">
      <c r="A1129"/>
      <c r="O1129" t="s">
        <v>121</v>
      </c>
      <c r="P1129" s="13">
        <v>42544</v>
      </c>
      <c r="Q1129">
        <v>38.68</v>
      </c>
      <c r="R1129">
        <v>38.849997999999999</v>
      </c>
      <c r="S1129">
        <v>38.5</v>
      </c>
      <c r="T1129">
        <v>38.799999</v>
      </c>
      <c r="U1129">
        <v>32.169243000000002</v>
      </c>
      <c r="V1129">
        <v>1003500</v>
      </c>
      <c r="W1129" s="9" t="str">
        <f t="shared" si="21"/>
        <v>LNT</v>
      </c>
    </row>
    <row r="1130" spans="1:23">
      <c r="A1130"/>
      <c r="O1130" t="s">
        <v>121</v>
      </c>
      <c r="P1130" s="13">
        <v>42545</v>
      </c>
      <c r="Q1130">
        <v>38.479999999999997</v>
      </c>
      <c r="R1130">
        <v>39.529998999999997</v>
      </c>
      <c r="S1130">
        <v>38.150002000000001</v>
      </c>
      <c r="T1130">
        <v>39.279998999999997</v>
      </c>
      <c r="U1130">
        <v>32.567222999999998</v>
      </c>
      <c r="V1130">
        <v>1565100</v>
      </c>
      <c r="W1130" s="9" t="str">
        <f t="shared" si="21"/>
        <v>LNT</v>
      </c>
    </row>
    <row r="1131" spans="1:23">
      <c r="A1131"/>
      <c r="O1131" t="s">
        <v>121</v>
      </c>
      <c r="P1131" s="13">
        <v>42548</v>
      </c>
      <c r="Q1131">
        <v>39.259998000000003</v>
      </c>
      <c r="R1131">
        <v>39.970001000000003</v>
      </c>
      <c r="S1131">
        <v>39.139999000000003</v>
      </c>
      <c r="T1131">
        <v>39.849997999999999</v>
      </c>
      <c r="U1131">
        <v>33.039810000000003</v>
      </c>
      <c r="V1131">
        <v>1420300</v>
      </c>
      <c r="W1131" s="9" t="str">
        <f t="shared" si="21"/>
        <v>LNT</v>
      </c>
    </row>
    <row r="1132" spans="1:23">
      <c r="A1132"/>
      <c r="O1132" t="s">
        <v>121</v>
      </c>
      <c r="P1132" s="13">
        <v>42549</v>
      </c>
      <c r="Q1132">
        <v>39.860000999999997</v>
      </c>
      <c r="R1132">
        <v>39.959999000000003</v>
      </c>
      <c r="S1132">
        <v>39.340000000000003</v>
      </c>
      <c r="T1132">
        <v>39.810001</v>
      </c>
      <c r="U1132">
        <v>33.006644999999999</v>
      </c>
      <c r="V1132">
        <v>1676400</v>
      </c>
      <c r="W1132" s="9" t="str">
        <f t="shared" si="21"/>
        <v>LNT</v>
      </c>
    </row>
    <row r="1133" spans="1:23">
      <c r="A1133"/>
      <c r="O1133" t="s">
        <v>121</v>
      </c>
      <c r="P1133" s="13">
        <v>42550</v>
      </c>
      <c r="Q1133">
        <v>40.020000000000003</v>
      </c>
      <c r="R1133">
        <v>40.240001999999997</v>
      </c>
      <c r="S1133">
        <v>39.75</v>
      </c>
      <c r="T1133">
        <v>39.82</v>
      </c>
      <c r="U1133">
        <v>33.014941999999998</v>
      </c>
      <c r="V1133">
        <v>867300</v>
      </c>
      <c r="W1133" s="9" t="str">
        <f t="shared" si="21"/>
        <v>LNT</v>
      </c>
    </row>
    <row r="1134" spans="1:23">
      <c r="A1134"/>
      <c r="O1134" t="s">
        <v>121</v>
      </c>
      <c r="P1134" s="13">
        <v>42551</v>
      </c>
      <c r="Q1134">
        <v>39.520000000000003</v>
      </c>
      <c r="R1134">
        <v>40.240001999999997</v>
      </c>
      <c r="S1134">
        <v>39.5</v>
      </c>
      <c r="T1134">
        <v>39.700001</v>
      </c>
      <c r="U1134">
        <v>32.915443000000003</v>
      </c>
      <c r="V1134">
        <v>51880800</v>
      </c>
      <c r="W1134" s="9" t="str">
        <f t="shared" si="21"/>
        <v>LNT</v>
      </c>
    </row>
    <row r="1135" spans="1:23">
      <c r="A1135"/>
      <c r="O1135" t="s">
        <v>121</v>
      </c>
      <c r="P1135" s="13">
        <v>42552</v>
      </c>
      <c r="Q1135">
        <v>39.979999999999997</v>
      </c>
      <c r="R1135">
        <v>40.549999</v>
      </c>
      <c r="S1135">
        <v>39.810001</v>
      </c>
      <c r="T1135">
        <v>40.389999000000003</v>
      </c>
      <c r="U1135">
        <v>33.487526000000003</v>
      </c>
      <c r="V1135">
        <v>3185200</v>
      </c>
      <c r="W1135" s="9" t="str">
        <f t="shared" si="21"/>
        <v>LNT</v>
      </c>
    </row>
    <row r="1136" spans="1:23">
      <c r="A1136"/>
      <c r="O1136" t="s">
        <v>121</v>
      </c>
      <c r="P1136" s="13">
        <v>42556</v>
      </c>
      <c r="Q1136">
        <v>40.450001</v>
      </c>
      <c r="R1136">
        <v>40.98</v>
      </c>
      <c r="S1136">
        <v>40.349997999999999</v>
      </c>
      <c r="T1136">
        <v>40.869999</v>
      </c>
      <c r="U1136">
        <v>33.885489999999997</v>
      </c>
      <c r="V1136">
        <v>1852300</v>
      </c>
      <c r="W1136" s="9" t="str">
        <f t="shared" si="21"/>
        <v>LNT</v>
      </c>
    </row>
    <row r="1137" spans="1:23">
      <c r="A1137"/>
      <c r="O1137" t="s">
        <v>121</v>
      </c>
      <c r="P1137" s="13">
        <v>42557</v>
      </c>
      <c r="Q1137">
        <v>40.909999999999997</v>
      </c>
      <c r="R1137">
        <v>40.990001999999997</v>
      </c>
      <c r="S1137">
        <v>40.419998</v>
      </c>
      <c r="T1137">
        <v>40.779998999999997</v>
      </c>
      <c r="U1137">
        <v>33.810862999999998</v>
      </c>
      <c r="V1137">
        <v>2133700</v>
      </c>
      <c r="W1137" s="9" t="str">
        <f t="shared" si="21"/>
        <v>LNT</v>
      </c>
    </row>
    <row r="1138" spans="1:23">
      <c r="A1138"/>
      <c r="O1138" t="s">
        <v>121</v>
      </c>
      <c r="P1138" s="13">
        <v>42558</v>
      </c>
      <c r="Q1138">
        <v>40.470001000000003</v>
      </c>
      <c r="R1138">
        <v>40.700001</v>
      </c>
      <c r="S1138">
        <v>39.689999</v>
      </c>
      <c r="T1138">
        <v>39.849997999999999</v>
      </c>
      <c r="U1138">
        <v>33.039810000000003</v>
      </c>
      <c r="V1138">
        <v>2742000</v>
      </c>
      <c r="W1138" s="9" t="str">
        <f t="shared" si="21"/>
        <v>LNT</v>
      </c>
    </row>
    <row r="1139" spans="1:23">
      <c r="A1139"/>
      <c r="O1139" t="s">
        <v>121</v>
      </c>
      <c r="P1139" s="13">
        <v>42559</v>
      </c>
      <c r="Q1139">
        <v>39.740001999999997</v>
      </c>
      <c r="R1139">
        <v>40.560001</v>
      </c>
      <c r="S1139">
        <v>39.340000000000003</v>
      </c>
      <c r="T1139">
        <v>40.549999</v>
      </c>
      <c r="U1139">
        <v>33.620182</v>
      </c>
      <c r="V1139">
        <v>2592800</v>
      </c>
      <c r="W1139" s="9" t="str">
        <f t="shared" si="21"/>
        <v>LNT</v>
      </c>
    </row>
    <row r="1140" spans="1:23">
      <c r="A1140"/>
      <c r="O1140" t="s">
        <v>121</v>
      </c>
      <c r="P1140" s="13">
        <v>42562</v>
      </c>
      <c r="Q1140">
        <v>40.369999</v>
      </c>
      <c r="R1140">
        <v>40.459999000000003</v>
      </c>
      <c r="S1140">
        <v>39.810001</v>
      </c>
      <c r="T1140">
        <v>40.459999000000003</v>
      </c>
      <c r="U1140">
        <v>33.545555</v>
      </c>
      <c r="V1140">
        <v>1629300</v>
      </c>
      <c r="W1140" s="9" t="str">
        <f t="shared" si="21"/>
        <v>LNT</v>
      </c>
    </row>
    <row r="1141" spans="1:23">
      <c r="A1141"/>
      <c r="O1141" t="s">
        <v>121</v>
      </c>
      <c r="P1141" s="13">
        <v>42563</v>
      </c>
      <c r="Q1141">
        <v>40.18</v>
      </c>
      <c r="R1141">
        <v>40.340000000000003</v>
      </c>
      <c r="S1141">
        <v>39.299999</v>
      </c>
      <c r="T1141">
        <v>39.340000000000003</v>
      </c>
      <c r="U1141">
        <v>32.616973999999999</v>
      </c>
      <c r="V1141">
        <v>3037600</v>
      </c>
      <c r="W1141" s="9" t="str">
        <f t="shared" si="21"/>
        <v>LNT</v>
      </c>
    </row>
    <row r="1142" spans="1:23">
      <c r="A1142"/>
      <c r="O1142" t="s">
        <v>121</v>
      </c>
      <c r="P1142" s="13">
        <v>42564</v>
      </c>
      <c r="Q1142">
        <v>39.610000999999997</v>
      </c>
      <c r="R1142">
        <v>39.75</v>
      </c>
      <c r="S1142">
        <v>39.459999000000003</v>
      </c>
      <c r="T1142">
        <v>39.709999000000003</v>
      </c>
      <c r="U1142">
        <v>32.923737000000003</v>
      </c>
      <c r="V1142">
        <v>1338400</v>
      </c>
      <c r="W1142" s="9" t="str">
        <f t="shared" si="21"/>
        <v>LNT</v>
      </c>
    </row>
    <row r="1143" spans="1:23">
      <c r="A1143"/>
      <c r="O1143" t="s">
        <v>121</v>
      </c>
      <c r="P1143" s="13">
        <v>42565</v>
      </c>
      <c r="Q1143">
        <v>39.400002000000001</v>
      </c>
      <c r="R1143">
        <v>39.639999000000003</v>
      </c>
      <c r="S1143">
        <v>39.299999</v>
      </c>
      <c r="T1143">
        <v>39.340000000000003</v>
      </c>
      <c r="U1143">
        <v>32.616973999999999</v>
      </c>
      <c r="V1143">
        <v>1098900</v>
      </c>
      <c r="W1143" s="9" t="str">
        <f t="shared" si="21"/>
        <v>LNT</v>
      </c>
    </row>
    <row r="1144" spans="1:23">
      <c r="A1144"/>
      <c r="O1144" t="s">
        <v>121</v>
      </c>
      <c r="P1144" s="13">
        <v>42566</v>
      </c>
      <c r="Q1144">
        <v>39.380001</v>
      </c>
      <c r="R1144">
        <v>39.590000000000003</v>
      </c>
      <c r="S1144">
        <v>39.25</v>
      </c>
      <c r="T1144">
        <v>39.409999999999997</v>
      </c>
      <c r="U1144">
        <v>32.674987999999999</v>
      </c>
      <c r="V1144">
        <v>957100</v>
      </c>
      <c r="W1144" s="9" t="str">
        <f t="shared" si="21"/>
        <v>LNT</v>
      </c>
    </row>
    <row r="1145" spans="1:23">
      <c r="A1145"/>
      <c r="O1145" t="s">
        <v>121</v>
      </c>
      <c r="P1145" s="13">
        <v>42569</v>
      </c>
      <c r="Q1145">
        <v>39.479999999999997</v>
      </c>
      <c r="R1145">
        <v>39.709999000000003</v>
      </c>
      <c r="S1145">
        <v>39.389999000000003</v>
      </c>
      <c r="T1145">
        <v>39.57</v>
      </c>
      <c r="U1145">
        <v>32.807662999999998</v>
      </c>
      <c r="V1145">
        <v>820600</v>
      </c>
      <c r="W1145" s="9" t="str">
        <f t="shared" si="21"/>
        <v>LNT</v>
      </c>
    </row>
    <row r="1146" spans="1:23">
      <c r="A1146"/>
      <c r="O1146" t="s">
        <v>121</v>
      </c>
      <c r="P1146" s="13">
        <v>42570</v>
      </c>
      <c r="Q1146">
        <v>39.669998</v>
      </c>
      <c r="R1146">
        <v>39.740001999999997</v>
      </c>
      <c r="S1146">
        <v>39.369999</v>
      </c>
      <c r="T1146">
        <v>39.610000999999997</v>
      </c>
      <c r="U1146">
        <v>32.840809</v>
      </c>
      <c r="V1146">
        <v>605000</v>
      </c>
      <c r="W1146" s="9" t="str">
        <f t="shared" si="21"/>
        <v>LNT</v>
      </c>
    </row>
    <row r="1147" spans="1:23">
      <c r="A1147"/>
      <c r="O1147" t="s">
        <v>121</v>
      </c>
      <c r="P1147" s="13">
        <v>42571</v>
      </c>
      <c r="Q1147">
        <v>39.669998</v>
      </c>
      <c r="R1147">
        <v>39.669998</v>
      </c>
      <c r="S1147">
        <v>39.349997999999999</v>
      </c>
      <c r="T1147">
        <v>39.549999</v>
      </c>
      <c r="U1147">
        <v>32.791077000000001</v>
      </c>
      <c r="V1147">
        <v>888600</v>
      </c>
      <c r="W1147" s="9" t="str">
        <f t="shared" si="21"/>
        <v>LNT</v>
      </c>
    </row>
    <row r="1148" spans="1:23">
      <c r="A1148"/>
      <c r="O1148" t="s">
        <v>121</v>
      </c>
      <c r="P1148" s="13">
        <v>42572</v>
      </c>
      <c r="Q1148">
        <v>39.450001</v>
      </c>
      <c r="R1148">
        <v>39.790000999999997</v>
      </c>
      <c r="S1148">
        <v>39.240001999999997</v>
      </c>
      <c r="T1148">
        <v>39.729999999999997</v>
      </c>
      <c r="U1148">
        <v>32.940314999999998</v>
      </c>
      <c r="V1148">
        <v>833000</v>
      </c>
      <c r="W1148" s="9" t="str">
        <f t="shared" si="21"/>
        <v>LNT</v>
      </c>
    </row>
    <row r="1149" spans="1:23">
      <c r="A1149"/>
      <c r="O1149" t="s">
        <v>121</v>
      </c>
      <c r="P1149" s="13">
        <v>42573</v>
      </c>
      <c r="Q1149">
        <v>39.709999000000003</v>
      </c>
      <c r="R1149">
        <v>40.450001</v>
      </c>
      <c r="S1149">
        <v>39.520000000000003</v>
      </c>
      <c r="T1149">
        <v>40.349997999999999</v>
      </c>
      <c r="U1149">
        <v>33.454357000000002</v>
      </c>
      <c r="V1149">
        <v>859900</v>
      </c>
      <c r="W1149" s="9" t="str">
        <f t="shared" si="21"/>
        <v>LNT</v>
      </c>
    </row>
    <row r="1150" spans="1:23">
      <c r="A1150"/>
      <c r="O1150" t="s">
        <v>121</v>
      </c>
      <c r="P1150" s="13">
        <v>42576</v>
      </c>
      <c r="Q1150">
        <v>40.290000999999997</v>
      </c>
      <c r="R1150">
        <v>40.409999999999997</v>
      </c>
      <c r="S1150">
        <v>40.049999</v>
      </c>
      <c r="T1150">
        <v>40.400002000000001</v>
      </c>
      <c r="U1150">
        <v>33.495818999999997</v>
      </c>
      <c r="V1150">
        <v>903800</v>
      </c>
      <c r="W1150" s="9" t="str">
        <f t="shared" si="21"/>
        <v>LNT</v>
      </c>
    </row>
    <row r="1151" spans="1:23">
      <c r="A1151"/>
      <c r="O1151" t="s">
        <v>121</v>
      </c>
      <c r="P1151" s="13">
        <v>42577</v>
      </c>
      <c r="Q1151">
        <v>40.479999999999997</v>
      </c>
      <c r="R1151">
        <v>40.520000000000003</v>
      </c>
      <c r="S1151">
        <v>39.950001</v>
      </c>
      <c r="T1151">
        <v>40.090000000000003</v>
      </c>
      <c r="U1151">
        <v>33.238791999999997</v>
      </c>
      <c r="V1151">
        <v>846300</v>
      </c>
      <c r="W1151" s="9" t="str">
        <f t="shared" si="21"/>
        <v>LNT</v>
      </c>
    </row>
    <row r="1152" spans="1:23">
      <c r="A1152"/>
      <c r="O1152" t="s">
        <v>121</v>
      </c>
      <c r="P1152" s="13">
        <v>42578</v>
      </c>
      <c r="Q1152">
        <v>39.75</v>
      </c>
      <c r="R1152">
        <v>39.860000999999997</v>
      </c>
      <c r="S1152">
        <v>39.07</v>
      </c>
      <c r="T1152">
        <v>39.450001</v>
      </c>
      <c r="U1152">
        <v>32.949798999999999</v>
      </c>
      <c r="V1152">
        <v>1229800</v>
      </c>
      <c r="W1152" s="9" t="str">
        <f t="shared" si="21"/>
        <v>LNT</v>
      </c>
    </row>
    <row r="1153" spans="1:23">
      <c r="A1153"/>
      <c r="O1153" t="s">
        <v>121</v>
      </c>
      <c r="P1153" s="13">
        <v>42579</v>
      </c>
      <c r="Q1153">
        <v>39.459999000000003</v>
      </c>
      <c r="R1153">
        <v>39.990001999999997</v>
      </c>
      <c r="S1153">
        <v>39.450001</v>
      </c>
      <c r="T1153">
        <v>39.959999000000003</v>
      </c>
      <c r="U1153">
        <v>33.375771</v>
      </c>
      <c r="V1153">
        <v>1962900</v>
      </c>
      <c r="W1153" s="9" t="str">
        <f t="shared" si="21"/>
        <v>LNT</v>
      </c>
    </row>
    <row r="1154" spans="1:23">
      <c r="A1154"/>
      <c r="O1154" t="s">
        <v>121</v>
      </c>
      <c r="P1154" s="13">
        <v>42580</v>
      </c>
      <c r="Q1154">
        <v>39.950001</v>
      </c>
      <c r="R1154">
        <v>40.270000000000003</v>
      </c>
      <c r="S1154">
        <v>39.849997999999999</v>
      </c>
      <c r="T1154">
        <v>40.25</v>
      </c>
      <c r="U1154">
        <v>33.617981</v>
      </c>
      <c r="V1154">
        <v>1955500</v>
      </c>
      <c r="W1154" s="9" t="str">
        <f t="shared" si="21"/>
        <v>LNT</v>
      </c>
    </row>
    <row r="1155" spans="1:23">
      <c r="A1155"/>
      <c r="O1155" t="s">
        <v>121</v>
      </c>
      <c r="P1155" s="13">
        <v>42583</v>
      </c>
      <c r="Q1155">
        <v>40.139999000000003</v>
      </c>
      <c r="R1155">
        <v>40.419998</v>
      </c>
      <c r="S1155">
        <v>39.93</v>
      </c>
      <c r="T1155">
        <v>40.270000000000003</v>
      </c>
      <c r="U1155">
        <v>33.634689000000002</v>
      </c>
      <c r="V1155">
        <v>1591000</v>
      </c>
      <c r="W1155" s="9" t="str">
        <f t="shared" si="21"/>
        <v>LNT</v>
      </c>
    </row>
    <row r="1156" spans="1:23">
      <c r="A1156"/>
      <c r="O1156" t="s">
        <v>121</v>
      </c>
      <c r="P1156" s="13">
        <v>42584</v>
      </c>
      <c r="Q1156">
        <v>39.840000000000003</v>
      </c>
      <c r="R1156">
        <v>40.529998999999997</v>
      </c>
      <c r="S1156">
        <v>39.040000999999997</v>
      </c>
      <c r="T1156">
        <v>40.419998</v>
      </c>
      <c r="U1156">
        <v>33.759968000000001</v>
      </c>
      <c r="V1156">
        <v>2016100</v>
      </c>
      <c r="W1156" s="9" t="str">
        <f t="shared" si="21"/>
        <v>LNT</v>
      </c>
    </row>
    <row r="1157" spans="1:23">
      <c r="A1157"/>
      <c r="O1157" t="s">
        <v>121</v>
      </c>
      <c r="P1157" s="13">
        <v>42585</v>
      </c>
      <c r="Q1157">
        <v>40.540000999999997</v>
      </c>
      <c r="R1157">
        <v>40.580002</v>
      </c>
      <c r="S1157">
        <v>39.970001000000003</v>
      </c>
      <c r="T1157">
        <v>40.119999</v>
      </c>
      <c r="U1157">
        <v>33.509402999999999</v>
      </c>
      <c r="V1157">
        <v>1523400</v>
      </c>
      <c r="W1157" s="9" t="str">
        <f t="shared" ref="W1157:W1220" si="22">IFERROR(VLOOKUP(O1157,$B$4:$B$17,1,FALSE),"Delete")</f>
        <v>LNT</v>
      </c>
    </row>
    <row r="1158" spans="1:23">
      <c r="A1158"/>
      <c r="O1158" t="s">
        <v>121</v>
      </c>
      <c r="P1158" s="13">
        <v>42586</v>
      </c>
      <c r="Q1158">
        <v>40.159999999999997</v>
      </c>
      <c r="R1158">
        <v>40.560001</v>
      </c>
      <c r="S1158">
        <v>40.029998999999997</v>
      </c>
      <c r="T1158">
        <v>40.130001</v>
      </c>
      <c r="U1158">
        <v>33.517769000000001</v>
      </c>
      <c r="V1158">
        <v>1924600</v>
      </c>
      <c r="W1158" s="9" t="str">
        <f t="shared" si="22"/>
        <v>LNT</v>
      </c>
    </row>
    <row r="1159" spans="1:23">
      <c r="A1159"/>
      <c r="O1159" t="s">
        <v>121</v>
      </c>
      <c r="P1159" s="13">
        <v>42587</v>
      </c>
      <c r="Q1159">
        <v>40.049999</v>
      </c>
      <c r="R1159">
        <v>40.130001</v>
      </c>
      <c r="S1159">
        <v>39.340000000000003</v>
      </c>
      <c r="T1159">
        <v>39.389999000000003</v>
      </c>
      <c r="U1159">
        <v>32.899689000000002</v>
      </c>
      <c r="V1159">
        <v>1249400</v>
      </c>
      <c r="W1159" s="9" t="str">
        <f t="shared" si="22"/>
        <v>LNT</v>
      </c>
    </row>
    <row r="1160" spans="1:23">
      <c r="A1160"/>
      <c r="O1160" t="s">
        <v>121</v>
      </c>
      <c r="P1160" s="13">
        <v>42590</v>
      </c>
      <c r="Q1160">
        <v>39.43</v>
      </c>
      <c r="R1160">
        <v>39.720001000000003</v>
      </c>
      <c r="S1160">
        <v>39.209999000000003</v>
      </c>
      <c r="T1160">
        <v>39.279998999999997</v>
      </c>
      <c r="U1160">
        <v>32.807811999999998</v>
      </c>
      <c r="V1160">
        <v>1237700</v>
      </c>
      <c r="W1160" s="9" t="str">
        <f t="shared" si="22"/>
        <v>LNT</v>
      </c>
    </row>
    <row r="1161" spans="1:23">
      <c r="A1161"/>
      <c r="O1161" t="s">
        <v>121</v>
      </c>
      <c r="P1161" s="13">
        <v>42591</v>
      </c>
      <c r="Q1161">
        <v>39.330002</v>
      </c>
      <c r="R1161">
        <v>39.560001</v>
      </c>
      <c r="S1161">
        <v>39.139999000000003</v>
      </c>
      <c r="T1161">
        <v>39.240001999999997</v>
      </c>
      <c r="U1161">
        <v>32.774405999999999</v>
      </c>
      <c r="V1161">
        <v>1038200</v>
      </c>
      <c r="W1161" s="9" t="str">
        <f t="shared" si="22"/>
        <v>LNT</v>
      </c>
    </row>
    <row r="1162" spans="1:23">
      <c r="A1162"/>
      <c r="O1162" t="s">
        <v>121</v>
      </c>
      <c r="P1162" s="13">
        <v>42592</v>
      </c>
      <c r="Q1162">
        <v>39.330002</v>
      </c>
      <c r="R1162">
        <v>39.479999999999997</v>
      </c>
      <c r="S1162">
        <v>39.040000999999997</v>
      </c>
      <c r="T1162">
        <v>39.259998000000003</v>
      </c>
      <c r="U1162">
        <v>32.7911</v>
      </c>
      <c r="V1162">
        <v>1217700</v>
      </c>
      <c r="W1162" s="9" t="str">
        <f t="shared" si="22"/>
        <v>LNT</v>
      </c>
    </row>
    <row r="1163" spans="1:23">
      <c r="A1163"/>
      <c r="O1163" t="s">
        <v>121</v>
      </c>
      <c r="P1163" s="13">
        <v>42593</v>
      </c>
      <c r="Q1163">
        <v>39.240001999999997</v>
      </c>
      <c r="R1163">
        <v>39.43</v>
      </c>
      <c r="S1163">
        <v>39.060001</v>
      </c>
      <c r="T1163">
        <v>39.400002000000001</v>
      </c>
      <c r="U1163">
        <v>32.908047000000003</v>
      </c>
      <c r="V1163">
        <v>1063100</v>
      </c>
      <c r="W1163" s="9" t="str">
        <f t="shared" si="22"/>
        <v>LNT</v>
      </c>
    </row>
    <row r="1164" spans="1:23">
      <c r="A1164"/>
      <c r="O1164" t="s">
        <v>121</v>
      </c>
      <c r="P1164" s="13">
        <v>42594</v>
      </c>
      <c r="Q1164">
        <v>39.549999</v>
      </c>
      <c r="R1164">
        <v>39.779998999999997</v>
      </c>
      <c r="S1164">
        <v>39.479999999999997</v>
      </c>
      <c r="T1164">
        <v>39.540000999999997</v>
      </c>
      <c r="U1164">
        <v>33.024971000000001</v>
      </c>
      <c r="V1164">
        <v>956800</v>
      </c>
      <c r="W1164" s="9" t="str">
        <f t="shared" si="22"/>
        <v>LNT</v>
      </c>
    </row>
    <row r="1165" spans="1:23">
      <c r="A1165"/>
      <c r="O1165" t="s">
        <v>121</v>
      </c>
      <c r="P1165" s="13">
        <v>42597</v>
      </c>
      <c r="Q1165">
        <v>39.560001</v>
      </c>
      <c r="R1165">
        <v>39.770000000000003</v>
      </c>
      <c r="S1165">
        <v>38.939999</v>
      </c>
      <c r="T1165">
        <v>38.939999</v>
      </c>
      <c r="U1165">
        <v>32.523834000000001</v>
      </c>
      <c r="V1165">
        <v>1323400</v>
      </c>
      <c r="W1165" s="9" t="str">
        <f t="shared" si="22"/>
        <v>LNT</v>
      </c>
    </row>
    <row r="1166" spans="1:23">
      <c r="A1166"/>
      <c r="O1166" t="s">
        <v>121</v>
      </c>
      <c r="P1166" s="13">
        <v>42598</v>
      </c>
      <c r="Q1166">
        <v>38.840000000000003</v>
      </c>
      <c r="R1166">
        <v>38.840000000000003</v>
      </c>
      <c r="S1166">
        <v>38.200001</v>
      </c>
      <c r="T1166">
        <v>38.200001</v>
      </c>
      <c r="U1166">
        <v>31.905773</v>
      </c>
      <c r="V1166">
        <v>1712100</v>
      </c>
      <c r="W1166" s="9" t="str">
        <f t="shared" si="22"/>
        <v>LNT</v>
      </c>
    </row>
    <row r="1167" spans="1:23">
      <c r="A1167"/>
      <c r="O1167" t="s">
        <v>121</v>
      </c>
      <c r="P1167" s="13">
        <v>42599</v>
      </c>
      <c r="Q1167">
        <v>38.060001</v>
      </c>
      <c r="R1167">
        <v>39.040000999999997</v>
      </c>
      <c r="S1167">
        <v>37.810001</v>
      </c>
      <c r="T1167">
        <v>38.919998</v>
      </c>
      <c r="U1167">
        <v>32.507126</v>
      </c>
      <c r="V1167">
        <v>1931200</v>
      </c>
      <c r="W1167" s="9" t="str">
        <f t="shared" si="22"/>
        <v>LNT</v>
      </c>
    </row>
    <row r="1168" spans="1:23">
      <c r="A1168"/>
      <c r="O1168" t="s">
        <v>121</v>
      </c>
      <c r="P1168" s="13">
        <v>42600</v>
      </c>
      <c r="Q1168">
        <v>38.849997999999999</v>
      </c>
      <c r="R1168">
        <v>39.509998000000003</v>
      </c>
      <c r="S1168">
        <v>38.369999</v>
      </c>
      <c r="T1168">
        <v>39.509998000000003</v>
      </c>
      <c r="U1168">
        <v>32.999915999999999</v>
      </c>
      <c r="V1168">
        <v>1388400</v>
      </c>
      <c r="W1168" s="9" t="str">
        <f t="shared" si="22"/>
        <v>LNT</v>
      </c>
    </row>
    <row r="1169" spans="1:23">
      <c r="A1169"/>
      <c r="O1169" t="s">
        <v>121</v>
      </c>
      <c r="P1169" s="13">
        <v>42601</v>
      </c>
      <c r="Q1169">
        <v>39.330002</v>
      </c>
      <c r="R1169">
        <v>39.590000000000003</v>
      </c>
      <c r="S1169">
        <v>38.650002000000001</v>
      </c>
      <c r="T1169">
        <v>38.840000000000003</v>
      </c>
      <c r="U1169">
        <v>32.440322999999999</v>
      </c>
      <c r="V1169">
        <v>5803900</v>
      </c>
      <c r="W1169" s="9" t="str">
        <f t="shared" si="22"/>
        <v>LNT</v>
      </c>
    </row>
    <row r="1170" spans="1:23">
      <c r="A1170"/>
      <c r="O1170" t="s">
        <v>121</v>
      </c>
      <c r="P1170" s="13">
        <v>42604</v>
      </c>
      <c r="Q1170">
        <v>38.990001999999997</v>
      </c>
      <c r="R1170">
        <v>39.270000000000003</v>
      </c>
      <c r="S1170">
        <v>38.900002000000001</v>
      </c>
      <c r="T1170">
        <v>39.080002</v>
      </c>
      <c r="U1170">
        <v>32.640774</v>
      </c>
      <c r="V1170">
        <v>1035500</v>
      </c>
      <c r="W1170" s="9" t="str">
        <f t="shared" si="22"/>
        <v>LNT</v>
      </c>
    </row>
    <row r="1171" spans="1:23">
      <c r="A1171"/>
      <c r="O1171" t="s">
        <v>121</v>
      </c>
      <c r="P1171" s="13">
        <v>42605</v>
      </c>
      <c r="Q1171">
        <v>39.169998</v>
      </c>
      <c r="R1171">
        <v>39.340000000000003</v>
      </c>
      <c r="S1171">
        <v>38.560001</v>
      </c>
      <c r="T1171">
        <v>38.580002</v>
      </c>
      <c r="U1171">
        <v>32.223163999999997</v>
      </c>
      <c r="V1171">
        <v>1362200</v>
      </c>
      <c r="W1171" s="9" t="str">
        <f t="shared" si="22"/>
        <v>LNT</v>
      </c>
    </row>
    <row r="1172" spans="1:23">
      <c r="A1172"/>
      <c r="O1172" t="s">
        <v>121</v>
      </c>
      <c r="P1172" s="13">
        <v>42606</v>
      </c>
      <c r="Q1172">
        <v>38.459999000000003</v>
      </c>
      <c r="R1172">
        <v>38.82</v>
      </c>
      <c r="S1172">
        <v>38.159999999999997</v>
      </c>
      <c r="T1172">
        <v>38.82</v>
      </c>
      <c r="U1172">
        <v>32.423606999999997</v>
      </c>
      <c r="V1172">
        <v>1890400</v>
      </c>
      <c r="W1172" s="9" t="str">
        <f t="shared" si="22"/>
        <v>LNT</v>
      </c>
    </row>
    <row r="1173" spans="1:23">
      <c r="A1173"/>
      <c r="O1173" t="s">
        <v>121</v>
      </c>
      <c r="P1173" s="13">
        <v>42607</v>
      </c>
      <c r="Q1173">
        <v>38.82</v>
      </c>
      <c r="R1173">
        <v>38.919998</v>
      </c>
      <c r="S1173">
        <v>38.650002000000001</v>
      </c>
      <c r="T1173">
        <v>38.869999</v>
      </c>
      <c r="U1173">
        <v>32.465373999999997</v>
      </c>
      <c r="V1173">
        <v>931200</v>
      </c>
      <c r="W1173" s="9" t="str">
        <f t="shared" si="22"/>
        <v>LNT</v>
      </c>
    </row>
    <row r="1174" spans="1:23">
      <c r="A1174"/>
      <c r="O1174" t="s">
        <v>121</v>
      </c>
      <c r="P1174" s="13">
        <v>42608</v>
      </c>
      <c r="Q1174">
        <v>38.889999000000003</v>
      </c>
      <c r="R1174">
        <v>39.119999</v>
      </c>
      <c r="S1174">
        <v>37.860000999999997</v>
      </c>
      <c r="T1174">
        <v>37.919998</v>
      </c>
      <c r="U1174">
        <v>31.671894000000002</v>
      </c>
      <c r="V1174">
        <v>1018600</v>
      </c>
      <c r="W1174" s="9" t="str">
        <f t="shared" si="22"/>
        <v>LNT</v>
      </c>
    </row>
    <row r="1175" spans="1:23">
      <c r="A1175"/>
      <c r="O1175" t="s">
        <v>121</v>
      </c>
      <c r="P1175" s="13">
        <v>42611</v>
      </c>
      <c r="Q1175">
        <v>38.009998000000003</v>
      </c>
      <c r="R1175">
        <v>38.389999000000003</v>
      </c>
      <c r="S1175">
        <v>38.009998000000003</v>
      </c>
      <c r="T1175">
        <v>38.25</v>
      </c>
      <c r="U1175">
        <v>31.947527000000001</v>
      </c>
      <c r="V1175">
        <v>847100</v>
      </c>
      <c r="W1175" s="9" t="str">
        <f t="shared" si="22"/>
        <v>LNT</v>
      </c>
    </row>
    <row r="1176" spans="1:23">
      <c r="A1176"/>
      <c r="O1176" t="s">
        <v>121</v>
      </c>
      <c r="P1176" s="13">
        <v>42612</v>
      </c>
      <c r="Q1176">
        <v>38.279998999999997</v>
      </c>
      <c r="R1176">
        <v>38.490001999999997</v>
      </c>
      <c r="S1176">
        <v>37.770000000000003</v>
      </c>
      <c r="T1176">
        <v>37.840000000000003</v>
      </c>
      <c r="U1176">
        <v>31.605083</v>
      </c>
      <c r="V1176">
        <v>1328800</v>
      </c>
      <c r="W1176" s="9" t="str">
        <f t="shared" si="22"/>
        <v>LNT</v>
      </c>
    </row>
    <row r="1177" spans="1:23">
      <c r="A1177"/>
      <c r="O1177" t="s">
        <v>121</v>
      </c>
      <c r="P1177" s="13">
        <v>42613</v>
      </c>
      <c r="Q1177">
        <v>37.869999</v>
      </c>
      <c r="R1177">
        <v>37.979999999999997</v>
      </c>
      <c r="S1177">
        <v>37.689999</v>
      </c>
      <c r="T1177">
        <v>37.950001</v>
      </c>
      <c r="U1177">
        <v>31.696959</v>
      </c>
      <c r="V1177">
        <v>955800</v>
      </c>
      <c r="W1177" s="9" t="str">
        <f t="shared" si="22"/>
        <v>LNT</v>
      </c>
    </row>
    <row r="1178" spans="1:23">
      <c r="A1178"/>
      <c r="O1178" t="s">
        <v>121</v>
      </c>
      <c r="P1178" s="13">
        <v>42614</v>
      </c>
      <c r="Q1178">
        <v>37.959999000000003</v>
      </c>
      <c r="R1178">
        <v>37.959999000000003</v>
      </c>
      <c r="S1178">
        <v>37.560001</v>
      </c>
      <c r="T1178">
        <v>37.669998</v>
      </c>
      <c r="U1178">
        <v>31.463093000000001</v>
      </c>
      <c r="V1178">
        <v>739600</v>
      </c>
      <c r="W1178" s="9" t="str">
        <f t="shared" si="22"/>
        <v>LNT</v>
      </c>
    </row>
    <row r="1179" spans="1:23">
      <c r="A1179"/>
      <c r="O1179" t="s">
        <v>121</v>
      </c>
      <c r="P1179" s="13">
        <v>42615</v>
      </c>
      <c r="Q1179">
        <v>37.689999</v>
      </c>
      <c r="R1179">
        <v>38.259998000000003</v>
      </c>
      <c r="S1179">
        <v>37.650002000000001</v>
      </c>
      <c r="T1179">
        <v>38.209999000000003</v>
      </c>
      <c r="U1179">
        <v>31.914103999999998</v>
      </c>
      <c r="V1179">
        <v>1052000</v>
      </c>
      <c r="W1179" s="9" t="str">
        <f t="shared" si="22"/>
        <v>LNT</v>
      </c>
    </row>
    <row r="1180" spans="1:23">
      <c r="A1180"/>
      <c r="O1180" t="s">
        <v>121</v>
      </c>
      <c r="P1180" s="13">
        <v>42619</v>
      </c>
      <c r="Q1180">
        <v>38.470001000000003</v>
      </c>
      <c r="R1180">
        <v>38.919998</v>
      </c>
      <c r="S1180">
        <v>38.32</v>
      </c>
      <c r="T1180">
        <v>38.810001</v>
      </c>
      <c r="U1180">
        <v>32.415264000000001</v>
      </c>
      <c r="V1180">
        <v>919200</v>
      </c>
      <c r="W1180" s="9" t="str">
        <f t="shared" si="22"/>
        <v>LNT</v>
      </c>
    </row>
    <row r="1181" spans="1:23">
      <c r="A1181"/>
      <c r="O1181" t="s">
        <v>121</v>
      </c>
      <c r="P1181" s="13">
        <v>42620</v>
      </c>
      <c r="Q1181">
        <v>38.779998999999997</v>
      </c>
      <c r="R1181">
        <v>39.130001</v>
      </c>
      <c r="S1181">
        <v>38.549999</v>
      </c>
      <c r="T1181">
        <v>38.979999999999997</v>
      </c>
      <c r="U1181">
        <v>32.557246999999997</v>
      </c>
      <c r="V1181">
        <v>943300</v>
      </c>
      <c r="W1181" s="9" t="str">
        <f t="shared" si="22"/>
        <v>LNT</v>
      </c>
    </row>
    <row r="1182" spans="1:23">
      <c r="A1182"/>
      <c r="O1182" t="s">
        <v>121</v>
      </c>
      <c r="P1182" s="13">
        <v>42621</v>
      </c>
      <c r="Q1182">
        <v>38.779998999999997</v>
      </c>
      <c r="R1182">
        <v>39.110000999999997</v>
      </c>
      <c r="S1182">
        <v>38.599997999999999</v>
      </c>
      <c r="T1182">
        <v>38.860000999999997</v>
      </c>
      <c r="U1182">
        <v>32.45702</v>
      </c>
      <c r="V1182">
        <v>746700</v>
      </c>
      <c r="W1182" s="9" t="str">
        <f t="shared" si="22"/>
        <v>LNT</v>
      </c>
    </row>
    <row r="1183" spans="1:23">
      <c r="A1183"/>
      <c r="O1183" t="s">
        <v>121</v>
      </c>
      <c r="P1183" s="13">
        <v>42622</v>
      </c>
      <c r="Q1183">
        <v>38.57</v>
      </c>
      <c r="R1183">
        <v>38.57</v>
      </c>
      <c r="S1183">
        <v>37.119999</v>
      </c>
      <c r="T1183">
        <v>37.150002000000001</v>
      </c>
      <c r="U1183">
        <v>31.028784000000002</v>
      </c>
      <c r="V1183">
        <v>1069800</v>
      </c>
      <c r="W1183" s="9" t="str">
        <f t="shared" si="22"/>
        <v>LNT</v>
      </c>
    </row>
    <row r="1184" spans="1:23">
      <c r="A1184"/>
      <c r="O1184" t="s">
        <v>121</v>
      </c>
      <c r="P1184" s="13">
        <v>42625</v>
      </c>
      <c r="Q1184">
        <v>37.090000000000003</v>
      </c>
      <c r="R1184">
        <v>37.799999</v>
      </c>
      <c r="S1184">
        <v>37.090000000000003</v>
      </c>
      <c r="T1184">
        <v>37.720001000000003</v>
      </c>
      <c r="U1184">
        <v>31.504856</v>
      </c>
      <c r="V1184">
        <v>1496400</v>
      </c>
      <c r="W1184" s="9" t="str">
        <f t="shared" si="22"/>
        <v>LNT</v>
      </c>
    </row>
    <row r="1185" spans="1:23">
      <c r="A1185"/>
      <c r="O1185" t="s">
        <v>121</v>
      </c>
      <c r="P1185" s="13">
        <v>42626</v>
      </c>
      <c r="Q1185">
        <v>37.700001</v>
      </c>
      <c r="R1185">
        <v>37.720001000000003</v>
      </c>
      <c r="S1185">
        <v>37.139999000000003</v>
      </c>
      <c r="T1185">
        <v>37.369999</v>
      </c>
      <c r="U1185">
        <v>31.212527999999999</v>
      </c>
      <c r="V1185">
        <v>935100</v>
      </c>
      <c r="W1185" s="9" t="str">
        <f t="shared" si="22"/>
        <v>LNT</v>
      </c>
    </row>
    <row r="1186" spans="1:23">
      <c r="A1186"/>
      <c r="O1186" t="s">
        <v>121</v>
      </c>
      <c r="P1186" s="13">
        <v>42627</v>
      </c>
      <c r="Q1186">
        <v>37.529998999999997</v>
      </c>
      <c r="R1186">
        <v>37.810001</v>
      </c>
      <c r="S1186">
        <v>37.330002</v>
      </c>
      <c r="T1186">
        <v>37.560001</v>
      </c>
      <c r="U1186">
        <v>31.371217999999999</v>
      </c>
      <c r="V1186">
        <v>650300</v>
      </c>
      <c r="W1186" s="9" t="str">
        <f t="shared" si="22"/>
        <v>LNT</v>
      </c>
    </row>
    <row r="1187" spans="1:23">
      <c r="A1187"/>
      <c r="O1187" t="s">
        <v>121</v>
      </c>
      <c r="P1187" s="13">
        <v>42628</v>
      </c>
      <c r="Q1187">
        <v>37.459999000000003</v>
      </c>
      <c r="R1187">
        <v>37.970001000000003</v>
      </c>
      <c r="S1187">
        <v>37.340000000000003</v>
      </c>
      <c r="T1187">
        <v>37.959999000000003</v>
      </c>
      <c r="U1187">
        <v>31.705314999999999</v>
      </c>
      <c r="V1187">
        <v>1126000</v>
      </c>
      <c r="W1187" s="9" t="str">
        <f t="shared" si="22"/>
        <v>LNT</v>
      </c>
    </row>
    <row r="1188" spans="1:23">
      <c r="A1188"/>
      <c r="O1188" t="s">
        <v>121</v>
      </c>
      <c r="P1188" s="13">
        <v>42629</v>
      </c>
      <c r="Q1188">
        <v>37.779998999999997</v>
      </c>
      <c r="R1188">
        <v>38.529998999999997</v>
      </c>
      <c r="S1188">
        <v>37.57</v>
      </c>
      <c r="T1188">
        <v>38.43</v>
      </c>
      <c r="U1188">
        <v>32.09787</v>
      </c>
      <c r="V1188">
        <v>2194800</v>
      </c>
      <c r="W1188" s="9" t="str">
        <f t="shared" si="22"/>
        <v>LNT</v>
      </c>
    </row>
    <row r="1189" spans="1:23">
      <c r="A1189"/>
      <c r="O1189" t="s">
        <v>121</v>
      </c>
      <c r="P1189" s="13">
        <v>42632</v>
      </c>
      <c r="Q1189">
        <v>38.599997999999999</v>
      </c>
      <c r="R1189">
        <v>38.790000999999997</v>
      </c>
      <c r="S1189">
        <v>38.43</v>
      </c>
      <c r="T1189">
        <v>38.770000000000003</v>
      </c>
      <c r="U1189">
        <v>32.381839999999997</v>
      </c>
      <c r="V1189">
        <v>1585200</v>
      </c>
      <c r="W1189" s="9" t="str">
        <f t="shared" si="22"/>
        <v>LNT</v>
      </c>
    </row>
    <row r="1190" spans="1:23">
      <c r="A1190"/>
      <c r="O1190" t="s">
        <v>121</v>
      </c>
      <c r="P1190" s="13">
        <v>42633</v>
      </c>
      <c r="Q1190">
        <v>38.979999999999997</v>
      </c>
      <c r="R1190">
        <v>39.150002000000001</v>
      </c>
      <c r="S1190">
        <v>38.840000000000003</v>
      </c>
      <c r="T1190">
        <v>38.849997999999999</v>
      </c>
      <c r="U1190">
        <v>32.448666000000003</v>
      </c>
      <c r="V1190">
        <v>878300</v>
      </c>
      <c r="W1190" s="9" t="str">
        <f t="shared" si="22"/>
        <v>LNT</v>
      </c>
    </row>
    <row r="1191" spans="1:23">
      <c r="A1191"/>
      <c r="O1191" t="s">
        <v>121</v>
      </c>
      <c r="P1191" s="13">
        <v>42634</v>
      </c>
      <c r="Q1191">
        <v>38.909999999999997</v>
      </c>
      <c r="R1191">
        <v>39.75</v>
      </c>
      <c r="S1191">
        <v>38.860000999999997</v>
      </c>
      <c r="T1191">
        <v>39.700001</v>
      </c>
      <c r="U1191">
        <v>33.158607000000003</v>
      </c>
      <c r="V1191">
        <v>1038000</v>
      </c>
      <c r="W1191" s="9" t="str">
        <f t="shared" si="22"/>
        <v>LNT</v>
      </c>
    </row>
    <row r="1192" spans="1:23">
      <c r="A1192"/>
      <c r="O1192" t="s">
        <v>121</v>
      </c>
      <c r="P1192" s="13">
        <v>42635</v>
      </c>
      <c r="Q1192">
        <v>40</v>
      </c>
      <c r="R1192">
        <v>40.130001</v>
      </c>
      <c r="S1192">
        <v>39.650002000000001</v>
      </c>
      <c r="T1192">
        <v>39.979999999999997</v>
      </c>
      <c r="U1192">
        <v>33.392479000000002</v>
      </c>
      <c r="V1192">
        <v>1152000</v>
      </c>
      <c r="W1192" s="9" t="str">
        <f t="shared" si="22"/>
        <v>LNT</v>
      </c>
    </row>
    <row r="1193" spans="1:23">
      <c r="A1193"/>
      <c r="O1193" t="s">
        <v>121</v>
      </c>
      <c r="P1193" s="13">
        <v>42636</v>
      </c>
      <c r="Q1193">
        <v>39.729999999999997</v>
      </c>
      <c r="R1193">
        <v>40.290000999999997</v>
      </c>
      <c r="S1193">
        <v>39.650002000000001</v>
      </c>
      <c r="T1193">
        <v>40.110000999999997</v>
      </c>
      <c r="U1193">
        <v>33.501057000000003</v>
      </c>
      <c r="V1193">
        <v>1893900</v>
      </c>
      <c r="W1193" s="9" t="str">
        <f t="shared" si="22"/>
        <v>LNT</v>
      </c>
    </row>
    <row r="1194" spans="1:23">
      <c r="A1194"/>
      <c r="O1194" t="s">
        <v>121</v>
      </c>
      <c r="P1194" s="13">
        <v>42639</v>
      </c>
      <c r="Q1194">
        <v>40.099997999999999</v>
      </c>
      <c r="R1194">
        <v>40.409999999999997</v>
      </c>
      <c r="S1194">
        <v>39.990001999999997</v>
      </c>
      <c r="T1194">
        <v>40.259998000000003</v>
      </c>
      <c r="U1194">
        <v>33.626331</v>
      </c>
      <c r="V1194">
        <v>1468400</v>
      </c>
      <c r="W1194" s="9" t="str">
        <f t="shared" si="22"/>
        <v>LNT</v>
      </c>
    </row>
    <row r="1195" spans="1:23">
      <c r="A1195"/>
      <c r="O1195" t="s">
        <v>121</v>
      </c>
      <c r="P1195" s="13">
        <v>42640</v>
      </c>
      <c r="Q1195">
        <v>40.419998</v>
      </c>
      <c r="R1195">
        <v>40.599997999999999</v>
      </c>
      <c r="S1195">
        <v>39.549999</v>
      </c>
      <c r="T1195">
        <v>39.68</v>
      </c>
      <c r="U1195">
        <v>33.141907000000003</v>
      </c>
      <c r="V1195">
        <v>1521300</v>
      </c>
      <c r="W1195" s="9" t="str">
        <f t="shared" si="22"/>
        <v>LNT</v>
      </c>
    </row>
    <row r="1196" spans="1:23">
      <c r="A1196"/>
      <c r="O1196" t="s">
        <v>121</v>
      </c>
      <c r="P1196" s="13">
        <v>42641</v>
      </c>
      <c r="Q1196">
        <v>39.759998000000003</v>
      </c>
      <c r="R1196">
        <v>39.810001</v>
      </c>
      <c r="S1196">
        <v>39.020000000000003</v>
      </c>
      <c r="T1196">
        <v>39.389999000000003</v>
      </c>
      <c r="U1196">
        <v>32.899689000000002</v>
      </c>
      <c r="V1196">
        <v>1131600</v>
      </c>
      <c r="W1196" s="9" t="str">
        <f t="shared" si="22"/>
        <v>LNT</v>
      </c>
    </row>
    <row r="1197" spans="1:23">
      <c r="A1197"/>
      <c r="O1197" t="s">
        <v>121</v>
      </c>
      <c r="P1197" s="13">
        <v>42642</v>
      </c>
      <c r="Q1197">
        <v>39.200001</v>
      </c>
      <c r="R1197">
        <v>39.369999</v>
      </c>
      <c r="S1197">
        <v>38.57</v>
      </c>
      <c r="T1197">
        <v>38.860000999999997</v>
      </c>
      <c r="U1197">
        <v>32.45702</v>
      </c>
      <c r="V1197">
        <v>1055800</v>
      </c>
      <c r="W1197" s="9" t="str">
        <f t="shared" si="22"/>
        <v>LNT</v>
      </c>
    </row>
    <row r="1198" spans="1:23">
      <c r="A1198"/>
      <c r="O1198" t="s">
        <v>121</v>
      </c>
      <c r="P1198" s="13">
        <v>42643</v>
      </c>
      <c r="Q1198">
        <v>39.020000000000003</v>
      </c>
      <c r="R1198">
        <v>39.18</v>
      </c>
      <c r="S1198">
        <v>38.139999000000003</v>
      </c>
      <c r="T1198">
        <v>38.310001</v>
      </c>
      <c r="U1198">
        <v>31.997638999999999</v>
      </c>
      <c r="V1198">
        <v>2031900</v>
      </c>
      <c r="W1198" s="9" t="str">
        <f t="shared" si="22"/>
        <v>LNT</v>
      </c>
    </row>
    <row r="1199" spans="1:23">
      <c r="A1199"/>
      <c r="O1199" t="s">
        <v>121</v>
      </c>
      <c r="P1199" s="13">
        <v>42646</v>
      </c>
      <c r="Q1199">
        <v>38.330002</v>
      </c>
      <c r="R1199">
        <v>38.330002</v>
      </c>
      <c r="S1199">
        <v>37.529998999999997</v>
      </c>
      <c r="T1199">
        <v>37.799999</v>
      </c>
      <c r="U1199">
        <v>31.571684000000001</v>
      </c>
      <c r="V1199">
        <v>1794000</v>
      </c>
      <c r="W1199" s="9" t="str">
        <f t="shared" si="22"/>
        <v>LNT</v>
      </c>
    </row>
    <row r="1200" spans="1:23">
      <c r="A1200"/>
      <c r="O1200" t="s">
        <v>121</v>
      </c>
      <c r="P1200" s="13">
        <v>42647</v>
      </c>
      <c r="Q1200">
        <v>37.630001</v>
      </c>
      <c r="R1200">
        <v>37.689999</v>
      </c>
      <c r="S1200">
        <v>36.840000000000003</v>
      </c>
      <c r="T1200">
        <v>36.93</v>
      </c>
      <c r="U1200">
        <v>30.845016000000001</v>
      </c>
      <c r="V1200">
        <v>2127400</v>
      </c>
      <c r="W1200" s="9" t="str">
        <f t="shared" si="22"/>
        <v>LNT</v>
      </c>
    </row>
    <row r="1201" spans="1:23">
      <c r="A1201"/>
      <c r="O1201" t="s">
        <v>121</v>
      </c>
      <c r="P1201" s="13">
        <v>42648</v>
      </c>
      <c r="Q1201">
        <v>37</v>
      </c>
      <c r="R1201">
        <v>37.360000999999997</v>
      </c>
      <c r="S1201">
        <v>36.619999</v>
      </c>
      <c r="T1201">
        <v>36.779998999999997</v>
      </c>
      <c r="U1201">
        <v>30.719736000000001</v>
      </c>
      <c r="V1201">
        <v>2057300</v>
      </c>
      <c r="W1201" s="9" t="str">
        <f t="shared" si="22"/>
        <v>LNT</v>
      </c>
    </row>
    <row r="1202" spans="1:23">
      <c r="A1202"/>
      <c r="O1202" t="s">
        <v>121</v>
      </c>
      <c r="P1202" s="13">
        <v>42649</v>
      </c>
      <c r="Q1202">
        <v>36.639999000000003</v>
      </c>
      <c r="R1202">
        <v>36.900002000000001</v>
      </c>
      <c r="S1202">
        <v>36.459999000000003</v>
      </c>
      <c r="T1202">
        <v>36.689999</v>
      </c>
      <c r="U1202">
        <v>30.644575</v>
      </c>
      <c r="V1202">
        <v>1271400</v>
      </c>
      <c r="W1202" s="9" t="str">
        <f t="shared" si="22"/>
        <v>LNT</v>
      </c>
    </row>
    <row r="1203" spans="1:23">
      <c r="A1203"/>
      <c r="O1203" t="s">
        <v>121</v>
      </c>
      <c r="P1203" s="13">
        <v>42650</v>
      </c>
      <c r="Q1203">
        <v>36.990001999999997</v>
      </c>
      <c r="R1203">
        <v>37.240001999999997</v>
      </c>
      <c r="S1203">
        <v>36.490001999999997</v>
      </c>
      <c r="T1203">
        <v>36.540000999999997</v>
      </c>
      <c r="U1203">
        <v>30.519290999999999</v>
      </c>
      <c r="V1203">
        <v>1346600</v>
      </c>
      <c r="W1203" s="9" t="str">
        <f t="shared" si="22"/>
        <v>LNT</v>
      </c>
    </row>
    <row r="1204" spans="1:23">
      <c r="A1204"/>
      <c r="O1204" t="s">
        <v>121</v>
      </c>
      <c r="P1204" s="13">
        <v>42653</v>
      </c>
      <c r="Q1204">
        <v>36.529998999999997</v>
      </c>
      <c r="R1204">
        <v>36.919998</v>
      </c>
      <c r="S1204">
        <v>36.490001999999997</v>
      </c>
      <c r="T1204">
        <v>36.880001</v>
      </c>
      <c r="U1204">
        <v>30.803259000000001</v>
      </c>
      <c r="V1204">
        <v>1127800</v>
      </c>
      <c r="W1204" s="9" t="str">
        <f t="shared" si="22"/>
        <v>LNT</v>
      </c>
    </row>
    <row r="1205" spans="1:23">
      <c r="A1205"/>
      <c r="O1205" t="s">
        <v>121</v>
      </c>
      <c r="P1205" s="13">
        <v>42654</v>
      </c>
      <c r="Q1205">
        <v>36.740001999999997</v>
      </c>
      <c r="R1205">
        <v>36.770000000000003</v>
      </c>
      <c r="S1205">
        <v>36.310001</v>
      </c>
      <c r="T1205">
        <v>36.369999</v>
      </c>
      <c r="U1205">
        <v>30.377296000000001</v>
      </c>
      <c r="V1205">
        <v>1196100</v>
      </c>
      <c r="W1205" s="9" t="str">
        <f t="shared" si="22"/>
        <v>LNT</v>
      </c>
    </row>
    <row r="1206" spans="1:23">
      <c r="A1206"/>
      <c r="O1206" t="s">
        <v>121</v>
      </c>
      <c r="P1206" s="13">
        <v>42655</v>
      </c>
      <c r="Q1206">
        <v>36.43</v>
      </c>
      <c r="R1206">
        <v>36.939999</v>
      </c>
      <c r="S1206">
        <v>36.360000999999997</v>
      </c>
      <c r="T1206">
        <v>36.919998</v>
      </c>
      <c r="U1206">
        <v>30.836672</v>
      </c>
      <c r="V1206">
        <v>1039200</v>
      </c>
      <c r="W1206" s="9" t="str">
        <f t="shared" si="22"/>
        <v>LNT</v>
      </c>
    </row>
    <row r="1207" spans="1:23">
      <c r="A1207"/>
      <c r="O1207" t="s">
        <v>121</v>
      </c>
      <c r="P1207" s="13">
        <v>42656</v>
      </c>
      <c r="Q1207">
        <v>36.880001</v>
      </c>
      <c r="R1207">
        <v>37.439999</v>
      </c>
      <c r="S1207">
        <v>36.880001</v>
      </c>
      <c r="T1207">
        <v>37.229999999999997</v>
      </c>
      <c r="U1207">
        <v>31.095585</v>
      </c>
      <c r="V1207">
        <v>1633100</v>
      </c>
      <c r="W1207" s="9" t="str">
        <f t="shared" si="22"/>
        <v>LNT</v>
      </c>
    </row>
    <row r="1208" spans="1:23">
      <c r="A1208"/>
      <c r="O1208" t="s">
        <v>121</v>
      </c>
      <c r="P1208" s="13">
        <v>42657</v>
      </c>
      <c r="Q1208">
        <v>37.060001</v>
      </c>
      <c r="R1208">
        <v>37.380001</v>
      </c>
      <c r="S1208">
        <v>36.880001</v>
      </c>
      <c r="T1208">
        <v>36.970001000000003</v>
      </c>
      <c r="U1208">
        <v>30.878430999999999</v>
      </c>
      <c r="V1208">
        <v>1314800</v>
      </c>
      <c r="W1208" s="9" t="str">
        <f t="shared" si="22"/>
        <v>LNT</v>
      </c>
    </row>
    <row r="1209" spans="1:23">
      <c r="A1209"/>
      <c r="O1209" t="s">
        <v>121</v>
      </c>
      <c r="P1209" s="13">
        <v>42660</v>
      </c>
      <c r="Q1209">
        <v>37.119999</v>
      </c>
      <c r="R1209">
        <v>37.369999</v>
      </c>
      <c r="S1209">
        <v>37.060001</v>
      </c>
      <c r="T1209">
        <v>37.209999000000003</v>
      </c>
      <c r="U1209">
        <v>31.078887999999999</v>
      </c>
      <c r="V1209">
        <v>877800</v>
      </c>
      <c r="W1209" s="9" t="str">
        <f t="shared" si="22"/>
        <v>LNT</v>
      </c>
    </row>
    <row r="1210" spans="1:23">
      <c r="A1210"/>
      <c r="O1210" t="s">
        <v>121</v>
      </c>
      <c r="P1210" s="13">
        <v>42661</v>
      </c>
      <c r="Q1210">
        <v>37.419998</v>
      </c>
      <c r="R1210">
        <v>37.599997999999999</v>
      </c>
      <c r="S1210">
        <v>37.009998000000003</v>
      </c>
      <c r="T1210">
        <v>37.380001</v>
      </c>
      <c r="U1210">
        <v>31.220877000000002</v>
      </c>
      <c r="V1210">
        <v>1415800</v>
      </c>
      <c r="W1210" s="9" t="str">
        <f t="shared" si="22"/>
        <v>LNT</v>
      </c>
    </row>
    <row r="1211" spans="1:23">
      <c r="A1211"/>
      <c r="O1211" t="s">
        <v>121</v>
      </c>
      <c r="P1211" s="13">
        <v>42662</v>
      </c>
      <c r="Q1211">
        <v>37.400002000000001</v>
      </c>
      <c r="R1211">
        <v>37.439999</v>
      </c>
      <c r="S1211">
        <v>37.119999</v>
      </c>
      <c r="T1211">
        <v>37.290000999999997</v>
      </c>
      <c r="U1211">
        <v>31.145706000000001</v>
      </c>
      <c r="V1211">
        <v>1227400</v>
      </c>
      <c r="W1211" s="9" t="str">
        <f t="shared" si="22"/>
        <v>LNT</v>
      </c>
    </row>
    <row r="1212" spans="1:23">
      <c r="A1212"/>
      <c r="O1212" t="s">
        <v>121</v>
      </c>
      <c r="P1212" s="13">
        <v>42663</v>
      </c>
      <c r="Q1212">
        <v>37.409999999999997</v>
      </c>
      <c r="R1212">
        <v>37.630001</v>
      </c>
      <c r="S1212">
        <v>37.220001000000003</v>
      </c>
      <c r="T1212">
        <v>37.32</v>
      </c>
      <c r="U1212">
        <v>31.170769</v>
      </c>
      <c r="V1212">
        <v>1039200</v>
      </c>
      <c r="W1212" s="9" t="str">
        <f t="shared" si="22"/>
        <v>LNT</v>
      </c>
    </row>
    <row r="1213" spans="1:23">
      <c r="A1213"/>
      <c r="O1213" t="s">
        <v>121</v>
      </c>
      <c r="P1213" s="13">
        <v>42664</v>
      </c>
      <c r="Q1213">
        <v>37.130001</v>
      </c>
      <c r="R1213">
        <v>37.290000999999997</v>
      </c>
      <c r="S1213">
        <v>36.840000000000003</v>
      </c>
      <c r="T1213">
        <v>37.07</v>
      </c>
      <c r="U1213">
        <v>30.961960000000001</v>
      </c>
      <c r="V1213">
        <v>1159200</v>
      </c>
      <c r="W1213" s="9" t="str">
        <f t="shared" si="22"/>
        <v>LNT</v>
      </c>
    </row>
    <row r="1214" spans="1:23">
      <c r="A1214"/>
      <c r="O1214" t="s">
        <v>121</v>
      </c>
      <c r="P1214" s="13">
        <v>42667</v>
      </c>
      <c r="Q1214">
        <v>37.279998999999997</v>
      </c>
      <c r="R1214">
        <v>37.520000000000003</v>
      </c>
      <c r="S1214">
        <v>37</v>
      </c>
      <c r="T1214">
        <v>37.32</v>
      </c>
      <c r="U1214">
        <v>31.170769</v>
      </c>
      <c r="V1214">
        <v>1315500</v>
      </c>
      <c r="W1214" s="9" t="str">
        <f t="shared" si="22"/>
        <v>LNT</v>
      </c>
    </row>
    <row r="1215" spans="1:23">
      <c r="A1215"/>
      <c r="O1215" t="s">
        <v>121</v>
      </c>
      <c r="P1215" s="13">
        <v>42668</v>
      </c>
      <c r="Q1215">
        <v>37.189999</v>
      </c>
      <c r="R1215">
        <v>37.409999999999997</v>
      </c>
      <c r="S1215">
        <v>37.07</v>
      </c>
      <c r="T1215">
        <v>37.389999000000003</v>
      </c>
      <c r="U1215">
        <v>31.229227000000002</v>
      </c>
      <c r="V1215">
        <v>1056000</v>
      </c>
      <c r="W1215" s="9" t="str">
        <f t="shared" si="22"/>
        <v>LNT</v>
      </c>
    </row>
    <row r="1216" spans="1:23">
      <c r="A1216"/>
      <c r="O1216" t="s">
        <v>121</v>
      </c>
      <c r="P1216" s="13">
        <v>42669</v>
      </c>
      <c r="Q1216">
        <v>37.330002</v>
      </c>
      <c r="R1216">
        <v>37.549999</v>
      </c>
      <c r="S1216">
        <v>36.939999</v>
      </c>
      <c r="T1216">
        <v>37.479999999999997</v>
      </c>
      <c r="U1216">
        <v>31.304397999999999</v>
      </c>
      <c r="V1216">
        <v>1256600</v>
      </c>
      <c r="W1216" s="9" t="str">
        <f t="shared" si="22"/>
        <v>LNT</v>
      </c>
    </row>
    <row r="1217" spans="1:23">
      <c r="A1217"/>
      <c r="O1217" t="s">
        <v>121</v>
      </c>
      <c r="P1217" s="13">
        <v>42670</v>
      </c>
      <c r="Q1217">
        <v>37.009998000000003</v>
      </c>
      <c r="R1217">
        <v>37.159999999999997</v>
      </c>
      <c r="S1217">
        <v>36.700001</v>
      </c>
      <c r="T1217">
        <v>37.020000000000003</v>
      </c>
      <c r="U1217">
        <v>31.164653999999999</v>
      </c>
      <c r="V1217">
        <v>1365000</v>
      </c>
      <c r="W1217" s="9" t="str">
        <f t="shared" si="22"/>
        <v>LNT</v>
      </c>
    </row>
    <row r="1218" spans="1:23">
      <c r="A1218"/>
      <c r="O1218" t="s">
        <v>121</v>
      </c>
      <c r="P1218" s="13">
        <v>42671</v>
      </c>
      <c r="Q1218">
        <v>37.080002</v>
      </c>
      <c r="R1218">
        <v>37.349997999999999</v>
      </c>
      <c r="S1218">
        <v>36.919998</v>
      </c>
      <c r="T1218">
        <v>37.229999999999997</v>
      </c>
      <c r="U1218">
        <v>31.341443999999999</v>
      </c>
      <c r="V1218">
        <v>1350200</v>
      </c>
      <c r="W1218" s="9" t="str">
        <f t="shared" si="22"/>
        <v>LNT</v>
      </c>
    </row>
    <row r="1219" spans="1:23">
      <c r="A1219"/>
      <c r="O1219" t="s">
        <v>121</v>
      </c>
      <c r="P1219" s="13">
        <v>42674</v>
      </c>
      <c r="Q1219">
        <v>37.380001</v>
      </c>
      <c r="R1219">
        <v>38.330002</v>
      </c>
      <c r="S1219">
        <v>37.349997999999999</v>
      </c>
      <c r="T1219">
        <v>38.049999</v>
      </c>
      <c r="U1219">
        <v>32.031734</v>
      </c>
      <c r="V1219">
        <v>1980000</v>
      </c>
      <c r="W1219" s="9" t="str">
        <f t="shared" si="22"/>
        <v>LNT</v>
      </c>
    </row>
    <row r="1220" spans="1:23">
      <c r="A1220"/>
      <c r="O1220" t="s">
        <v>121</v>
      </c>
      <c r="P1220" s="13">
        <v>42675</v>
      </c>
      <c r="Q1220">
        <v>38.020000000000003</v>
      </c>
      <c r="R1220">
        <v>38.080002</v>
      </c>
      <c r="S1220">
        <v>37.270000000000003</v>
      </c>
      <c r="T1220">
        <v>37.419998</v>
      </c>
      <c r="U1220">
        <v>31.501391999999999</v>
      </c>
      <c r="V1220">
        <v>1590500</v>
      </c>
      <c r="W1220" s="9" t="str">
        <f t="shared" si="22"/>
        <v>LNT</v>
      </c>
    </row>
    <row r="1221" spans="1:23">
      <c r="A1221"/>
      <c r="O1221" t="s">
        <v>121</v>
      </c>
      <c r="P1221" s="13">
        <v>42676</v>
      </c>
      <c r="Q1221">
        <v>37.349997999999999</v>
      </c>
      <c r="R1221">
        <v>37.349997999999999</v>
      </c>
      <c r="S1221">
        <v>36.57</v>
      </c>
      <c r="T1221">
        <v>36.979999999999997</v>
      </c>
      <c r="U1221">
        <v>31.130984999999999</v>
      </c>
      <c r="V1221">
        <v>1348500</v>
      </c>
      <c r="W1221" s="9" t="str">
        <f t="shared" ref="W1221:W1284" si="23">IFERROR(VLOOKUP(O1221,$B$4:$B$17,1,FALSE),"Delete")</f>
        <v>LNT</v>
      </c>
    </row>
    <row r="1222" spans="1:23">
      <c r="A1222"/>
      <c r="O1222" t="s">
        <v>121</v>
      </c>
      <c r="P1222" s="13">
        <v>42677</v>
      </c>
      <c r="Q1222">
        <v>36.770000000000003</v>
      </c>
      <c r="R1222">
        <v>37.259998000000003</v>
      </c>
      <c r="S1222">
        <v>36.729999999999997</v>
      </c>
      <c r="T1222">
        <v>37.090000000000003</v>
      </c>
      <c r="U1222">
        <v>31.223589</v>
      </c>
      <c r="V1222">
        <v>1053400</v>
      </c>
      <c r="W1222" s="9" t="str">
        <f t="shared" si="23"/>
        <v>LNT</v>
      </c>
    </row>
    <row r="1223" spans="1:23">
      <c r="A1223"/>
      <c r="O1223" t="s">
        <v>121</v>
      </c>
      <c r="P1223" s="13">
        <v>42678</v>
      </c>
      <c r="Q1223">
        <v>37.080002</v>
      </c>
      <c r="R1223">
        <v>37.610000999999997</v>
      </c>
      <c r="S1223">
        <v>36.650002000000001</v>
      </c>
      <c r="T1223">
        <v>36.830002</v>
      </c>
      <c r="U1223">
        <v>31.004711</v>
      </c>
      <c r="V1223">
        <v>2449100</v>
      </c>
      <c r="W1223" s="9" t="str">
        <f t="shared" si="23"/>
        <v>LNT</v>
      </c>
    </row>
    <row r="1224" spans="1:23">
      <c r="A1224"/>
      <c r="O1224" t="s">
        <v>121</v>
      </c>
      <c r="P1224" s="13">
        <v>42681</v>
      </c>
      <c r="Q1224">
        <v>37</v>
      </c>
      <c r="R1224">
        <v>37.950001</v>
      </c>
      <c r="S1224">
        <v>36.650002000000001</v>
      </c>
      <c r="T1224">
        <v>37.93</v>
      </c>
      <c r="U1224">
        <v>31.930710000000001</v>
      </c>
      <c r="V1224">
        <v>2156100</v>
      </c>
      <c r="W1224" s="9" t="str">
        <f t="shared" si="23"/>
        <v>LNT</v>
      </c>
    </row>
    <row r="1225" spans="1:23">
      <c r="A1225"/>
      <c r="O1225" t="s">
        <v>121</v>
      </c>
      <c r="P1225" s="13">
        <v>42682</v>
      </c>
      <c r="Q1225">
        <v>38.060001</v>
      </c>
      <c r="R1225">
        <v>38.669998</v>
      </c>
      <c r="S1225">
        <v>38</v>
      </c>
      <c r="T1225">
        <v>38.5</v>
      </c>
      <c r="U1225">
        <v>32.410575999999999</v>
      </c>
      <c r="V1225">
        <v>2438700</v>
      </c>
      <c r="W1225" s="9" t="str">
        <f t="shared" si="23"/>
        <v>LNT</v>
      </c>
    </row>
    <row r="1226" spans="1:23">
      <c r="A1226"/>
      <c r="O1226" t="s">
        <v>121</v>
      </c>
      <c r="P1226" s="13">
        <v>42683</v>
      </c>
      <c r="Q1226">
        <v>37.689999</v>
      </c>
      <c r="R1226">
        <v>37.689999</v>
      </c>
      <c r="S1226">
        <v>36.770000000000003</v>
      </c>
      <c r="T1226">
        <v>36.810001</v>
      </c>
      <c r="U1226">
        <v>30.987874999999999</v>
      </c>
      <c r="V1226">
        <v>2456800</v>
      </c>
      <c r="W1226" s="9" t="str">
        <f t="shared" si="23"/>
        <v>LNT</v>
      </c>
    </row>
    <row r="1227" spans="1:23">
      <c r="A1227"/>
      <c r="O1227" t="s">
        <v>121</v>
      </c>
      <c r="P1227" s="13">
        <v>42684</v>
      </c>
      <c r="Q1227">
        <v>36.549999</v>
      </c>
      <c r="R1227">
        <v>36.57</v>
      </c>
      <c r="S1227">
        <v>35.220001000000003</v>
      </c>
      <c r="T1227">
        <v>35.490001999999997</v>
      </c>
      <c r="U1227">
        <v>29.876650000000001</v>
      </c>
      <c r="V1227">
        <v>2845900</v>
      </c>
      <c r="W1227" s="9" t="str">
        <f t="shared" si="23"/>
        <v>LNT</v>
      </c>
    </row>
    <row r="1228" spans="1:23">
      <c r="A1228"/>
      <c r="O1228" t="s">
        <v>121</v>
      </c>
      <c r="P1228" s="13">
        <v>42685</v>
      </c>
      <c r="Q1228">
        <v>35.479999999999997</v>
      </c>
      <c r="R1228">
        <v>35.990001999999997</v>
      </c>
      <c r="S1228">
        <v>35.279998999999997</v>
      </c>
      <c r="T1228">
        <v>35.360000999999997</v>
      </c>
      <c r="U1228">
        <v>29.767216000000001</v>
      </c>
      <c r="V1228">
        <v>1906400</v>
      </c>
      <c r="W1228" s="9" t="str">
        <f t="shared" si="23"/>
        <v>LNT</v>
      </c>
    </row>
    <row r="1229" spans="1:23">
      <c r="A1229"/>
      <c r="O1229" t="s">
        <v>121</v>
      </c>
      <c r="P1229" s="13">
        <v>42688</v>
      </c>
      <c r="Q1229">
        <v>35.040000999999997</v>
      </c>
      <c r="R1229">
        <v>35.740001999999997</v>
      </c>
      <c r="S1229">
        <v>34.880001</v>
      </c>
      <c r="T1229">
        <v>35.509998000000003</v>
      </c>
      <c r="U1229">
        <v>29.893485999999999</v>
      </c>
      <c r="V1229">
        <v>1834700</v>
      </c>
      <c r="W1229" s="9" t="str">
        <f t="shared" si="23"/>
        <v>LNT</v>
      </c>
    </row>
    <row r="1230" spans="1:23">
      <c r="A1230"/>
      <c r="O1230" t="s">
        <v>121</v>
      </c>
      <c r="P1230" s="13">
        <v>42689</v>
      </c>
      <c r="Q1230">
        <v>35.599997999999999</v>
      </c>
      <c r="R1230">
        <v>36.25</v>
      </c>
      <c r="S1230">
        <v>35.599997999999999</v>
      </c>
      <c r="T1230">
        <v>36.020000000000003</v>
      </c>
      <c r="U1230">
        <v>30.322814999999999</v>
      </c>
      <c r="V1230">
        <v>1360500</v>
      </c>
      <c r="W1230" s="9" t="str">
        <f t="shared" si="23"/>
        <v>LNT</v>
      </c>
    </row>
    <row r="1231" spans="1:23">
      <c r="A1231"/>
      <c r="O1231" t="s">
        <v>121</v>
      </c>
      <c r="P1231" s="13">
        <v>42690</v>
      </c>
      <c r="Q1231">
        <v>36.119999</v>
      </c>
      <c r="R1231">
        <v>36.380001</v>
      </c>
      <c r="S1231">
        <v>35.580002</v>
      </c>
      <c r="T1231">
        <v>35.779998999999997</v>
      </c>
      <c r="U1231">
        <v>30.120787</v>
      </c>
      <c r="V1231">
        <v>730800</v>
      </c>
      <c r="W1231" s="9" t="str">
        <f t="shared" si="23"/>
        <v>LNT</v>
      </c>
    </row>
    <row r="1232" spans="1:23">
      <c r="A1232"/>
      <c r="O1232" t="s">
        <v>121</v>
      </c>
      <c r="P1232" s="13">
        <v>42691</v>
      </c>
      <c r="Q1232">
        <v>35.669998</v>
      </c>
      <c r="R1232">
        <v>36.07</v>
      </c>
      <c r="S1232">
        <v>35.630001</v>
      </c>
      <c r="T1232">
        <v>35.810001</v>
      </c>
      <c r="U1232">
        <v>30.146045999999998</v>
      </c>
      <c r="V1232">
        <v>1039300</v>
      </c>
      <c r="W1232" s="9" t="str">
        <f t="shared" si="23"/>
        <v>LNT</v>
      </c>
    </row>
    <row r="1233" spans="1:23">
      <c r="A1233"/>
      <c r="O1233" t="s">
        <v>121</v>
      </c>
      <c r="P1233" s="13">
        <v>42692</v>
      </c>
      <c r="Q1233">
        <v>35.740001999999997</v>
      </c>
      <c r="R1233">
        <v>35.990001999999997</v>
      </c>
      <c r="S1233">
        <v>35.450001</v>
      </c>
      <c r="T1233">
        <v>35.639999000000003</v>
      </c>
      <c r="U1233">
        <v>30.002929999999999</v>
      </c>
      <c r="V1233">
        <v>919300</v>
      </c>
      <c r="W1233" s="9" t="str">
        <f t="shared" si="23"/>
        <v>LNT</v>
      </c>
    </row>
    <row r="1234" spans="1:23">
      <c r="A1234"/>
      <c r="O1234" t="s">
        <v>121</v>
      </c>
      <c r="P1234" s="13">
        <v>42695</v>
      </c>
      <c r="Q1234">
        <v>35.720001000000003</v>
      </c>
      <c r="R1234">
        <v>35.950001</v>
      </c>
      <c r="S1234">
        <v>35.619999</v>
      </c>
      <c r="T1234">
        <v>35.830002</v>
      </c>
      <c r="U1234">
        <v>30.162877999999999</v>
      </c>
      <c r="V1234">
        <v>1496800</v>
      </c>
      <c r="W1234" s="9" t="str">
        <f t="shared" si="23"/>
        <v>LNT</v>
      </c>
    </row>
    <row r="1235" spans="1:23">
      <c r="A1235"/>
      <c r="O1235" t="s">
        <v>121</v>
      </c>
      <c r="P1235" s="13">
        <v>42696</v>
      </c>
      <c r="Q1235">
        <v>35.909999999999997</v>
      </c>
      <c r="R1235">
        <v>36.340000000000003</v>
      </c>
      <c r="S1235">
        <v>35.790000999999997</v>
      </c>
      <c r="T1235">
        <v>36.130001</v>
      </c>
      <c r="U1235">
        <v>30.415430000000001</v>
      </c>
      <c r="V1235">
        <v>1113300</v>
      </c>
      <c r="W1235" s="9" t="str">
        <f t="shared" si="23"/>
        <v>LNT</v>
      </c>
    </row>
    <row r="1236" spans="1:23">
      <c r="A1236"/>
      <c r="O1236" t="s">
        <v>121</v>
      </c>
      <c r="P1236" s="13">
        <v>42697</v>
      </c>
      <c r="Q1236">
        <v>35.560001</v>
      </c>
      <c r="R1236">
        <v>36.240001999999997</v>
      </c>
      <c r="S1236">
        <v>35.560001</v>
      </c>
      <c r="T1236">
        <v>35.75</v>
      </c>
      <c r="U1236">
        <v>30.095528000000002</v>
      </c>
      <c r="V1236">
        <v>871800</v>
      </c>
      <c r="W1236" s="9" t="str">
        <f t="shared" si="23"/>
        <v>LNT</v>
      </c>
    </row>
    <row r="1237" spans="1:23">
      <c r="A1237"/>
      <c r="O1237" t="s">
        <v>121</v>
      </c>
      <c r="P1237" s="13">
        <v>42699</v>
      </c>
      <c r="Q1237">
        <v>35.900002000000001</v>
      </c>
      <c r="R1237">
        <v>36.439999</v>
      </c>
      <c r="S1237">
        <v>35.900002000000001</v>
      </c>
      <c r="T1237">
        <v>36.349997999999999</v>
      </c>
      <c r="U1237">
        <v>30.600633999999999</v>
      </c>
      <c r="V1237">
        <v>474700</v>
      </c>
      <c r="W1237" s="9" t="str">
        <f t="shared" si="23"/>
        <v>LNT</v>
      </c>
    </row>
    <row r="1238" spans="1:23">
      <c r="A1238"/>
      <c r="O1238" t="s">
        <v>121</v>
      </c>
      <c r="P1238" s="13">
        <v>42702</v>
      </c>
      <c r="Q1238">
        <v>36.5</v>
      </c>
      <c r="R1238">
        <v>37.259998000000003</v>
      </c>
      <c r="S1238">
        <v>36.490001999999997</v>
      </c>
      <c r="T1238">
        <v>37.090000000000003</v>
      </c>
      <c r="U1238">
        <v>31.223589</v>
      </c>
      <c r="V1238">
        <v>1043200</v>
      </c>
      <c r="W1238" s="9" t="str">
        <f t="shared" si="23"/>
        <v>LNT</v>
      </c>
    </row>
    <row r="1239" spans="1:23">
      <c r="A1239"/>
      <c r="O1239" t="s">
        <v>121</v>
      </c>
      <c r="P1239" s="13">
        <v>42703</v>
      </c>
      <c r="Q1239">
        <v>36.979999999999997</v>
      </c>
      <c r="R1239">
        <v>37.529998999999997</v>
      </c>
      <c r="S1239">
        <v>36.93</v>
      </c>
      <c r="T1239">
        <v>37.25</v>
      </c>
      <c r="U1239">
        <v>31.358280000000001</v>
      </c>
      <c r="V1239">
        <v>1074700</v>
      </c>
      <c r="W1239" s="9" t="str">
        <f t="shared" si="23"/>
        <v>LNT</v>
      </c>
    </row>
    <row r="1240" spans="1:23">
      <c r="A1240"/>
      <c r="O1240" t="s">
        <v>121</v>
      </c>
      <c r="P1240" s="13">
        <v>42704</v>
      </c>
      <c r="Q1240">
        <v>36.720001000000003</v>
      </c>
      <c r="R1240">
        <v>36.720001000000003</v>
      </c>
      <c r="S1240">
        <v>35.909999999999997</v>
      </c>
      <c r="T1240">
        <v>35.919998</v>
      </c>
      <c r="U1240">
        <v>30.238644000000001</v>
      </c>
      <c r="V1240">
        <v>1808300</v>
      </c>
      <c r="W1240" s="9" t="str">
        <f t="shared" si="23"/>
        <v>LNT</v>
      </c>
    </row>
    <row r="1241" spans="1:23">
      <c r="A1241"/>
      <c r="O1241" t="s">
        <v>121</v>
      </c>
      <c r="P1241" s="13">
        <v>42705</v>
      </c>
      <c r="Q1241">
        <v>35.689999</v>
      </c>
      <c r="R1241">
        <v>35.82</v>
      </c>
      <c r="S1241">
        <v>35.259998000000003</v>
      </c>
      <c r="T1241">
        <v>35.509998000000003</v>
      </c>
      <c r="U1241">
        <v>29.893485999999999</v>
      </c>
      <c r="V1241">
        <v>936300</v>
      </c>
      <c r="W1241" s="9" t="str">
        <f t="shared" si="23"/>
        <v>LNT</v>
      </c>
    </row>
    <row r="1242" spans="1:23">
      <c r="A1242"/>
      <c r="O1242" t="s">
        <v>121</v>
      </c>
      <c r="P1242" s="13">
        <v>42706</v>
      </c>
      <c r="Q1242">
        <v>35.840000000000003</v>
      </c>
      <c r="R1242">
        <v>36.409999999999997</v>
      </c>
      <c r="S1242">
        <v>35.770000000000003</v>
      </c>
      <c r="T1242">
        <v>35.990001999999997</v>
      </c>
      <c r="U1242">
        <v>30.297571000000001</v>
      </c>
      <c r="V1242">
        <v>1033500</v>
      </c>
      <c r="W1242" s="9" t="str">
        <f t="shared" si="23"/>
        <v>LNT</v>
      </c>
    </row>
    <row r="1243" spans="1:23">
      <c r="A1243"/>
      <c r="O1243" t="s">
        <v>121</v>
      </c>
      <c r="P1243" s="13">
        <v>42709</v>
      </c>
      <c r="Q1243">
        <v>35.840000000000003</v>
      </c>
      <c r="R1243">
        <v>36.099997999999999</v>
      </c>
      <c r="S1243">
        <v>35.470001000000003</v>
      </c>
      <c r="T1243">
        <v>36.07</v>
      </c>
      <c r="U1243">
        <v>30.364906000000001</v>
      </c>
      <c r="V1243">
        <v>1216800</v>
      </c>
      <c r="W1243" s="9" t="str">
        <f t="shared" si="23"/>
        <v>LNT</v>
      </c>
    </row>
    <row r="1244" spans="1:23">
      <c r="A1244"/>
      <c r="O1244" t="s">
        <v>121</v>
      </c>
      <c r="P1244" s="13">
        <v>42710</v>
      </c>
      <c r="Q1244">
        <v>36.240001999999997</v>
      </c>
      <c r="R1244">
        <v>36.470001000000003</v>
      </c>
      <c r="S1244">
        <v>36</v>
      </c>
      <c r="T1244">
        <v>36.080002</v>
      </c>
      <c r="U1244">
        <v>30.373332999999999</v>
      </c>
      <c r="V1244">
        <v>945900</v>
      </c>
      <c r="W1244" s="9" t="str">
        <f t="shared" si="23"/>
        <v>LNT</v>
      </c>
    </row>
    <row r="1245" spans="1:23">
      <c r="A1245"/>
      <c r="O1245" t="s">
        <v>121</v>
      </c>
      <c r="P1245" s="13">
        <v>42711</v>
      </c>
      <c r="Q1245">
        <v>36.330002</v>
      </c>
      <c r="R1245">
        <v>36.580002</v>
      </c>
      <c r="S1245">
        <v>36.259998000000003</v>
      </c>
      <c r="T1245">
        <v>36.470001000000003</v>
      </c>
      <c r="U1245">
        <v>30.701650999999998</v>
      </c>
      <c r="V1245">
        <v>969300</v>
      </c>
      <c r="W1245" s="9" t="str">
        <f t="shared" si="23"/>
        <v>LNT</v>
      </c>
    </row>
    <row r="1246" spans="1:23">
      <c r="A1246"/>
      <c r="O1246" t="s">
        <v>121</v>
      </c>
      <c r="P1246" s="13">
        <v>42712</v>
      </c>
      <c r="Q1246">
        <v>36.240001999999997</v>
      </c>
      <c r="R1246">
        <v>36.529998999999997</v>
      </c>
      <c r="S1246">
        <v>35.93</v>
      </c>
      <c r="T1246">
        <v>36.439999</v>
      </c>
      <c r="U1246">
        <v>30.676392</v>
      </c>
      <c r="V1246">
        <v>837400</v>
      </c>
      <c r="W1246" s="9" t="str">
        <f t="shared" si="23"/>
        <v>LNT</v>
      </c>
    </row>
    <row r="1247" spans="1:23">
      <c r="A1247"/>
      <c r="O1247" t="s">
        <v>121</v>
      </c>
      <c r="P1247" s="13">
        <v>42713</v>
      </c>
      <c r="Q1247">
        <v>36.389999000000003</v>
      </c>
      <c r="R1247">
        <v>36.880001</v>
      </c>
      <c r="S1247">
        <v>36.380001</v>
      </c>
      <c r="T1247">
        <v>36.830002</v>
      </c>
      <c r="U1247">
        <v>31.004711</v>
      </c>
      <c r="V1247">
        <v>989300</v>
      </c>
      <c r="W1247" s="9" t="str">
        <f t="shared" si="23"/>
        <v>LNT</v>
      </c>
    </row>
    <row r="1248" spans="1:23">
      <c r="A1248"/>
      <c r="O1248" t="s">
        <v>121</v>
      </c>
      <c r="P1248" s="13">
        <v>42716</v>
      </c>
      <c r="Q1248">
        <v>36.669998</v>
      </c>
      <c r="R1248">
        <v>37.290000999999997</v>
      </c>
      <c r="S1248">
        <v>36.659999999999997</v>
      </c>
      <c r="T1248">
        <v>37.209999000000003</v>
      </c>
      <c r="U1248">
        <v>31.324608000000001</v>
      </c>
      <c r="V1248">
        <v>721100</v>
      </c>
      <c r="W1248" s="9" t="str">
        <f t="shared" si="23"/>
        <v>LNT</v>
      </c>
    </row>
    <row r="1249" spans="1:23">
      <c r="A1249"/>
      <c r="O1249" t="s">
        <v>121</v>
      </c>
      <c r="P1249" s="13">
        <v>42717</v>
      </c>
      <c r="Q1249">
        <v>37.349997999999999</v>
      </c>
      <c r="R1249">
        <v>37.610000999999997</v>
      </c>
      <c r="S1249">
        <v>37.150002000000001</v>
      </c>
      <c r="T1249">
        <v>37.509998000000003</v>
      </c>
      <c r="U1249">
        <v>31.57715</v>
      </c>
      <c r="V1249">
        <v>946700</v>
      </c>
      <c r="W1249" s="9" t="str">
        <f t="shared" si="23"/>
        <v>LNT</v>
      </c>
    </row>
    <row r="1250" spans="1:23">
      <c r="A1250"/>
      <c r="O1250" t="s">
        <v>121</v>
      </c>
      <c r="P1250" s="13">
        <v>42718</v>
      </c>
      <c r="Q1250">
        <v>37.650002000000001</v>
      </c>
      <c r="R1250">
        <v>37.840000000000003</v>
      </c>
      <c r="S1250">
        <v>36.529998999999997</v>
      </c>
      <c r="T1250">
        <v>36.619999</v>
      </c>
      <c r="U1250">
        <v>30.827925</v>
      </c>
      <c r="V1250">
        <v>1235500</v>
      </c>
      <c r="W1250" s="9" t="str">
        <f t="shared" si="23"/>
        <v>LNT</v>
      </c>
    </row>
    <row r="1251" spans="1:23">
      <c r="A1251"/>
      <c r="O1251" t="s">
        <v>121</v>
      </c>
      <c r="P1251" s="13">
        <v>42719</v>
      </c>
      <c r="Q1251">
        <v>36.479999999999997</v>
      </c>
      <c r="R1251">
        <v>37.020000000000003</v>
      </c>
      <c r="S1251">
        <v>36.330002</v>
      </c>
      <c r="T1251">
        <v>37.009998000000003</v>
      </c>
      <c r="U1251">
        <v>31.156244000000001</v>
      </c>
      <c r="V1251">
        <v>649100</v>
      </c>
      <c r="W1251" s="9" t="str">
        <f t="shared" si="23"/>
        <v>LNT</v>
      </c>
    </row>
    <row r="1252" spans="1:23">
      <c r="A1252"/>
      <c r="O1252" t="s">
        <v>121</v>
      </c>
      <c r="P1252" s="13">
        <v>42720</v>
      </c>
      <c r="Q1252">
        <v>37.07</v>
      </c>
      <c r="R1252">
        <v>37.650002000000001</v>
      </c>
      <c r="S1252">
        <v>37.07</v>
      </c>
      <c r="T1252">
        <v>37.610000999999997</v>
      </c>
      <c r="U1252">
        <v>31.661339000000002</v>
      </c>
      <c r="V1252">
        <v>1867300</v>
      </c>
      <c r="W1252" s="9" t="str">
        <f t="shared" si="23"/>
        <v>LNT</v>
      </c>
    </row>
    <row r="1253" spans="1:23">
      <c r="A1253"/>
      <c r="O1253" t="s">
        <v>121</v>
      </c>
      <c r="P1253" s="13">
        <v>42723</v>
      </c>
      <c r="Q1253">
        <v>37.880001</v>
      </c>
      <c r="R1253">
        <v>37.880001</v>
      </c>
      <c r="S1253">
        <v>37.349997999999999</v>
      </c>
      <c r="T1253">
        <v>37.770000000000003</v>
      </c>
      <c r="U1253">
        <v>31.796043000000001</v>
      </c>
      <c r="V1253">
        <v>551300</v>
      </c>
      <c r="W1253" s="9" t="str">
        <f t="shared" si="23"/>
        <v>LNT</v>
      </c>
    </row>
    <row r="1254" spans="1:23">
      <c r="A1254"/>
      <c r="O1254" t="s">
        <v>121</v>
      </c>
      <c r="P1254" s="13">
        <v>42724</v>
      </c>
      <c r="Q1254">
        <v>37.630001</v>
      </c>
      <c r="R1254">
        <v>37.919998</v>
      </c>
      <c r="S1254">
        <v>37.520000000000003</v>
      </c>
      <c r="T1254">
        <v>37.799999</v>
      </c>
      <c r="U1254">
        <v>31.821283000000001</v>
      </c>
      <c r="V1254">
        <v>769500</v>
      </c>
      <c r="W1254" s="9" t="str">
        <f t="shared" si="23"/>
        <v>LNT</v>
      </c>
    </row>
    <row r="1255" spans="1:23">
      <c r="A1255"/>
      <c r="O1255" t="s">
        <v>121</v>
      </c>
      <c r="P1255" s="13">
        <v>42725</v>
      </c>
      <c r="Q1255">
        <v>37.810001</v>
      </c>
      <c r="R1255">
        <v>38.060001</v>
      </c>
      <c r="S1255">
        <v>37.669998</v>
      </c>
      <c r="T1255">
        <v>37.689999</v>
      </c>
      <c r="U1255">
        <v>31.728688999999999</v>
      </c>
      <c r="V1255">
        <v>583700</v>
      </c>
      <c r="W1255" s="9" t="str">
        <f t="shared" si="23"/>
        <v>LNT</v>
      </c>
    </row>
    <row r="1256" spans="1:23">
      <c r="A1256"/>
      <c r="O1256" t="s">
        <v>121</v>
      </c>
      <c r="P1256" s="13">
        <v>42726</v>
      </c>
      <c r="Q1256">
        <v>37.650002000000001</v>
      </c>
      <c r="R1256">
        <v>37.860000999999997</v>
      </c>
      <c r="S1256">
        <v>37.549999</v>
      </c>
      <c r="T1256">
        <v>37.810001</v>
      </c>
      <c r="U1256">
        <v>31.829712000000001</v>
      </c>
      <c r="V1256">
        <v>668300</v>
      </c>
      <c r="W1256" s="9" t="str">
        <f t="shared" si="23"/>
        <v>LNT</v>
      </c>
    </row>
    <row r="1257" spans="1:23">
      <c r="A1257"/>
      <c r="O1257" t="s">
        <v>121</v>
      </c>
      <c r="P1257" s="13">
        <v>42727</v>
      </c>
      <c r="Q1257">
        <v>37.849997999999999</v>
      </c>
      <c r="R1257">
        <v>37.950001</v>
      </c>
      <c r="S1257">
        <v>37.709999000000003</v>
      </c>
      <c r="T1257">
        <v>37.860000999999997</v>
      </c>
      <c r="U1257">
        <v>31.871798999999999</v>
      </c>
      <c r="V1257">
        <v>293200</v>
      </c>
      <c r="W1257" s="9" t="str">
        <f t="shared" si="23"/>
        <v>LNT</v>
      </c>
    </row>
    <row r="1258" spans="1:23">
      <c r="A1258"/>
      <c r="O1258" t="s">
        <v>121</v>
      </c>
      <c r="P1258" s="13">
        <v>42731</v>
      </c>
      <c r="Q1258">
        <v>37.759998000000003</v>
      </c>
      <c r="R1258">
        <v>38.099997999999999</v>
      </c>
      <c r="S1258">
        <v>37.639999000000003</v>
      </c>
      <c r="T1258">
        <v>38</v>
      </c>
      <c r="U1258">
        <v>31.989654999999999</v>
      </c>
      <c r="V1258">
        <v>412100</v>
      </c>
      <c r="W1258" s="9" t="str">
        <f t="shared" si="23"/>
        <v>LNT</v>
      </c>
    </row>
    <row r="1259" spans="1:23">
      <c r="A1259"/>
      <c r="O1259" t="s">
        <v>121</v>
      </c>
      <c r="P1259" s="13">
        <v>42732</v>
      </c>
      <c r="Q1259">
        <v>37.990001999999997</v>
      </c>
      <c r="R1259">
        <v>38.040000999999997</v>
      </c>
      <c r="S1259">
        <v>37.419998</v>
      </c>
      <c r="T1259">
        <v>37.540000999999997</v>
      </c>
      <c r="U1259">
        <v>31.602405999999998</v>
      </c>
      <c r="V1259">
        <v>863200</v>
      </c>
      <c r="W1259" s="9" t="str">
        <f t="shared" si="23"/>
        <v>LNT</v>
      </c>
    </row>
    <row r="1260" spans="1:23">
      <c r="A1260"/>
      <c r="O1260" t="s">
        <v>121</v>
      </c>
      <c r="P1260" s="13">
        <v>42733</v>
      </c>
      <c r="Q1260">
        <v>37.659999999999997</v>
      </c>
      <c r="R1260">
        <v>38.240001999999997</v>
      </c>
      <c r="S1260">
        <v>37.549999</v>
      </c>
      <c r="T1260">
        <v>38.189999</v>
      </c>
      <c r="U1260">
        <v>32.149605000000001</v>
      </c>
      <c r="V1260">
        <v>627300</v>
      </c>
      <c r="W1260" s="9" t="str">
        <f t="shared" si="23"/>
        <v>LNT</v>
      </c>
    </row>
    <row r="1261" spans="1:23">
      <c r="A1261"/>
      <c r="O1261" t="s">
        <v>121</v>
      </c>
      <c r="P1261" s="13">
        <v>42734</v>
      </c>
      <c r="Q1261">
        <v>38.209999000000003</v>
      </c>
      <c r="R1261">
        <v>38.340000000000003</v>
      </c>
      <c r="S1261">
        <v>37.759998000000003</v>
      </c>
      <c r="T1261">
        <v>37.889999000000003</v>
      </c>
      <c r="U1261">
        <v>31.897048999999999</v>
      </c>
      <c r="V1261">
        <v>771700</v>
      </c>
      <c r="W1261" s="9" t="str">
        <f t="shared" si="23"/>
        <v>LNT</v>
      </c>
    </row>
    <row r="1262" spans="1:23">
      <c r="A1262"/>
      <c r="O1262" t="s">
        <v>121</v>
      </c>
      <c r="P1262" s="13">
        <v>42738</v>
      </c>
      <c r="Q1262">
        <v>37.939999</v>
      </c>
      <c r="R1262">
        <v>38.080002</v>
      </c>
      <c r="S1262">
        <v>37.619999</v>
      </c>
      <c r="T1262">
        <v>37.93</v>
      </c>
      <c r="U1262">
        <v>31.930710000000001</v>
      </c>
      <c r="V1262">
        <v>866200</v>
      </c>
      <c r="W1262" s="9" t="str">
        <f t="shared" si="23"/>
        <v>LNT</v>
      </c>
    </row>
    <row r="1263" spans="1:23">
      <c r="A1263"/>
      <c r="O1263" t="s">
        <v>121</v>
      </c>
      <c r="P1263" s="13">
        <v>42739</v>
      </c>
      <c r="Q1263">
        <v>38.009998000000003</v>
      </c>
      <c r="R1263">
        <v>38.259998000000003</v>
      </c>
      <c r="S1263">
        <v>37.979999999999997</v>
      </c>
      <c r="T1263">
        <v>38.159999999999997</v>
      </c>
      <c r="U1263">
        <v>32.124347999999998</v>
      </c>
      <c r="V1263">
        <v>1032800</v>
      </c>
      <c r="W1263" s="9" t="str">
        <f t="shared" si="23"/>
        <v>LNT</v>
      </c>
    </row>
    <row r="1264" spans="1:23">
      <c r="A1264"/>
      <c r="O1264" t="s">
        <v>121</v>
      </c>
      <c r="P1264" s="13">
        <v>42740</v>
      </c>
      <c r="Q1264">
        <v>38.220001000000003</v>
      </c>
      <c r="R1264">
        <v>38.290000999999997</v>
      </c>
      <c r="S1264">
        <v>37.700001</v>
      </c>
      <c r="T1264">
        <v>38.110000999999997</v>
      </c>
      <c r="U1264">
        <v>32.082264000000002</v>
      </c>
      <c r="V1264">
        <v>1334700</v>
      </c>
      <c r="W1264" s="9" t="str">
        <f t="shared" si="23"/>
        <v>LNT</v>
      </c>
    </row>
    <row r="1265" spans="1:23">
      <c r="A1265"/>
      <c r="O1265" t="s">
        <v>121</v>
      </c>
      <c r="P1265" s="13">
        <v>42741</v>
      </c>
      <c r="Q1265">
        <v>37.959999000000003</v>
      </c>
      <c r="R1265">
        <v>38.080002</v>
      </c>
      <c r="S1265">
        <v>37.770000000000003</v>
      </c>
      <c r="T1265">
        <v>37.799999</v>
      </c>
      <c r="U1265">
        <v>31.821283000000001</v>
      </c>
      <c r="V1265">
        <v>1331600</v>
      </c>
      <c r="W1265" s="9" t="str">
        <f t="shared" si="23"/>
        <v>LNT</v>
      </c>
    </row>
    <row r="1266" spans="1:23">
      <c r="A1266"/>
      <c r="O1266" t="s">
        <v>121</v>
      </c>
      <c r="P1266" s="13">
        <v>42744</v>
      </c>
      <c r="Q1266">
        <v>37.860000999999997</v>
      </c>
      <c r="R1266">
        <v>38.060001</v>
      </c>
      <c r="S1266">
        <v>37.240001999999997</v>
      </c>
      <c r="T1266">
        <v>37.279998999999997</v>
      </c>
      <c r="U1266">
        <v>31.383533</v>
      </c>
      <c r="V1266">
        <v>807400</v>
      </c>
      <c r="W1266" s="9" t="str">
        <f t="shared" si="23"/>
        <v>LNT</v>
      </c>
    </row>
    <row r="1267" spans="1:23">
      <c r="A1267"/>
      <c r="O1267" t="s">
        <v>121</v>
      </c>
      <c r="P1267" s="13">
        <v>42745</v>
      </c>
      <c r="Q1267">
        <v>37.270000000000003</v>
      </c>
      <c r="R1267">
        <v>37.389999000000003</v>
      </c>
      <c r="S1267">
        <v>37</v>
      </c>
      <c r="T1267">
        <v>37.240001999999997</v>
      </c>
      <c r="U1267">
        <v>31.349851999999998</v>
      </c>
      <c r="V1267">
        <v>572300</v>
      </c>
      <c r="W1267" s="9" t="str">
        <f t="shared" si="23"/>
        <v>LNT</v>
      </c>
    </row>
    <row r="1268" spans="1:23">
      <c r="A1268"/>
      <c r="O1268" t="s">
        <v>121</v>
      </c>
      <c r="P1268" s="13">
        <v>42746</v>
      </c>
      <c r="Q1268">
        <v>37.330002</v>
      </c>
      <c r="R1268">
        <v>37.82</v>
      </c>
      <c r="S1268">
        <v>37.169998</v>
      </c>
      <c r="T1268">
        <v>37.75</v>
      </c>
      <c r="U1268">
        <v>31.779199999999999</v>
      </c>
      <c r="V1268">
        <v>706200</v>
      </c>
      <c r="W1268" s="9" t="str">
        <f t="shared" si="23"/>
        <v>LNT</v>
      </c>
    </row>
    <row r="1269" spans="1:23">
      <c r="A1269"/>
      <c r="O1269" t="s">
        <v>121</v>
      </c>
      <c r="P1269" s="13">
        <v>42747</v>
      </c>
      <c r="Q1269">
        <v>37.75</v>
      </c>
      <c r="R1269">
        <v>37.810001</v>
      </c>
      <c r="S1269">
        <v>37.389999000000003</v>
      </c>
      <c r="T1269">
        <v>37.650002000000001</v>
      </c>
      <c r="U1269">
        <v>31.695017</v>
      </c>
      <c r="V1269">
        <v>812400</v>
      </c>
      <c r="W1269" s="9" t="str">
        <f t="shared" si="23"/>
        <v>LNT</v>
      </c>
    </row>
    <row r="1270" spans="1:23">
      <c r="A1270"/>
      <c r="O1270" t="s">
        <v>121</v>
      </c>
      <c r="P1270" s="13">
        <v>42748</v>
      </c>
      <c r="Q1270">
        <v>37.580002</v>
      </c>
      <c r="R1270">
        <v>37.700001</v>
      </c>
      <c r="S1270">
        <v>37.32</v>
      </c>
      <c r="T1270">
        <v>37.490001999999997</v>
      </c>
      <c r="U1270">
        <v>31.560327999999998</v>
      </c>
      <c r="V1270">
        <v>949600</v>
      </c>
      <c r="W1270" s="9" t="str">
        <f t="shared" si="23"/>
        <v>LNT</v>
      </c>
    </row>
    <row r="1271" spans="1:23">
      <c r="A1271"/>
      <c r="O1271" t="s">
        <v>121</v>
      </c>
      <c r="P1271" s="13">
        <v>42752</v>
      </c>
      <c r="Q1271">
        <v>37.619999</v>
      </c>
      <c r="R1271">
        <v>37.990001999999997</v>
      </c>
      <c r="S1271">
        <v>37.529998999999997</v>
      </c>
      <c r="T1271">
        <v>37.75</v>
      </c>
      <c r="U1271">
        <v>31.779199999999999</v>
      </c>
      <c r="V1271">
        <v>1111600</v>
      </c>
      <c r="W1271" s="9" t="str">
        <f t="shared" si="23"/>
        <v>LNT</v>
      </c>
    </row>
    <row r="1272" spans="1:23">
      <c r="A1272"/>
      <c r="O1272" t="s">
        <v>121</v>
      </c>
      <c r="P1272" s="13">
        <v>42753</v>
      </c>
      <c r="Q1272">
        <v>37.700001</v>
      </c>
      <c r="R1272">
        <v>37.82</v>
      </c>
      <c r="S1272">
        <v>37.590000000000003</v>
      </c>
      <c r="T1272">
        <v>37.700001</v>
      </c>
      <c r="U1272">
        <v>31.737100999999999</v>
      </c>
      <c r="V1272">
        <v>937200</v>
      </c>
      <c r="W1272" s="9" t="str">
        <f t="shared" si="23"/>
        <v>LNT</v>
      </c>
    </row>
    <row r="1273" spans="1:23">
      <c r="A1273"/>
      <c r="O1273" t="s">
        <v>121</v>
      </c>
      <c r="P1273" s="13">
        <v>42754</v>
      </c>
      <c r="Q1273">
        <v>37.490001999999997</v>
      </c>
      <c r="R1273">
        <v>37.720001000000003</v>
      </c>
      <c r="S1273">
        <v>37.220001000000003</v>
      </c>
      <c r="T1273">
        <v>37.279998999999997</v>
      </c>
      <c r="U1273">
        <v>31.383533</v>
      </c>
      <c r="V1273">
        <v>723700</v>
      </c>
      <c r="W1273" s="9" t="str">
        <f t="shared" si="23"/>
        <v>LNT</v>
      </c>
    </row>
    <row r="1274" spans="1:23">
      <c r="A1274"/>
      <c r="O1274" t="s">
        <v>121</v>
      </c>
      <c r="P1274" s="13">
        <v>42755</v>
      </c>
      <c r="Q1274">
        <v>37.43</v>
      </c>
      <c r="R1274">
        <v>37.479999999999997</v>
      </c>
      <c r="S1274">
        <v>37.159999999999997</v>
      </c>
      <c r="T1274">
        <v>37.360000999999997</v>
      </c>
      <c r="U1274">
        <v>31.450877999999999</v>
      </c>
      <c r="V1274">
        <v>718900</v>
      </c>
      <c r="W1274" s="9" t="str">
        <f t="shared" si="23"/>
        <v>LNT</v>
      </c>
    </row>
    <row r="1275" spans="1:23">
      <c r="A1275"/>
      <c r="O1275" t="s">
        <v>121</v>
      </c>
      <c r="P1275" s="13">
        <v>42758</v>
      </c>
      <c r="Q1275">
        <v>37.369999</v>
      </c>
      <c r="R1275">
        <v>37.549999</v>
      </c>
      <c r="S1275">
        <v>37.009998000000003</v>
      </c>
      <c r="T1275">
        <v>37.029998999999997</v>
      </c>
      <c r="U1275">
        <v>31.173069000000002</v>
      </c>
      <c r="V1275">
        <v>1096100</v>
      </c>
      <c r="W1275" s="9" t="str">
        <f t="shared" si="23"/>
        <v>LNT</v>
      </c>
    </row>
    <row r="1276" spans="1:23">
      <c r="A1276"/>
      <c r="O1276" t="s">
        <v>121</v>
      </c>
      <c r="P1276" s="13">
        <v>42759</v>
      </c>
      <c r="Q1276">
        <v>36.82</v>
      </c>
      <c r="R1276">
        <v>37.090000000000003</v>
      </c>
      <c r="S1276">
        <v>36.709999000000003</v>
      </c>
      <c r="T1276">
        <v>36.950001</v>
      </c>
      <c r="U1276">
        <v>31.105730000000001</v>
      </c>
      <c r="V1276">
        <v>1370700</v>
      </c>
      <c r="W1276" s="9" t="str">
        <f t="shared" si="23"/>
        <v>LNT</v>
      </c>
    </row>
    <row r="1277" spans="1:23">
      <c r="A1277"/>
      <c r="O1277" t="s">
        <v>121</v>
      </c>
      <c r="P1277" s="13">
        <v>42760</v>
      </c>
      <c r="Q1277">
        <v>36.869999</v>
      </c>
      <c r="R1277">
        <v>37.009998000000003</v>
      </c>
      <c r="S1277">
        <v>36.619999</v>
      </c>
      <c r="T1277">
        <v>36.889999000000003</v>
      </c>
      <c r="U1277">
        <v>31.055223000000002</v>
      </c>
      <c r="V1277">
        <v>1015700</v>
      </c>
      <c r="W1277" s="9" t="str">
        <f t="shared" si="23"/>
        <v>LNT</v>
      </c>
    </row>
    <row r="1278" spans="1:23">
      <c r="A1278"/>
      <c r="O1278" t="s">
        <v>121</v>
      </c>
      <c r="P1278" s="13">
        <v>42761</v>
      </c>
      <c r="Q1278">
        <v>36.880001</v>
      </c>
      <c r="R1278">
        <v>37.200001</v>
      </c>
      <c r="S1278">
        <v>36.770000000000003</v>
      </c>
      <c r="T1278">
        <v>36.950001</v>
      </c>
      <c r="U1278">
        <v>31.105730000000001</v>
      </c>
      <c r="V1278">
        <v>750400</v>
      </c>
      <c r="W1278" s="9" t="str">
        <f t="shared" si="23"/>
        <v>LNT</v>
      </c>
    </row>
    <row r="1279" spans="1:23">
      <c r="A1279"/>
      <c r="O1279" t="s">
        <v>121</v>
      </c>
      <c r="P1279" s="13">
        <v>42762</v>
      </c>
      <c r="Q1279">
        <v>36.840000000000003</v>
      </c>
      <c r="R1279">
        <v>36.900002000000001</v>
      </c>
      <c r="S1279">
        <v>36.560001</v>
      </c>
      <c r="T1279">
        <v>36.889999000000003</v>
      </c>
      <c r="U1279">
        <v>31.322243</v>
      </c>
      <c r="V1279">
        <v>1124000</v>
      </c>
      <c r="W1279" s="9" t="str">
        <f t="shared" si="23"/>
        <v>LNT</v>
      </c>
    </row>
    <row r="1280" spans="1:23">
      <c r="A1280"/>
      <c r="O1280" t="s">
        <v>121</v>
      </c>
      <c r="P1280" s="13">
        <v>42765</v>
      </c>
      <c r="Q1280">
        <v>37.07</v>
      </c>
      <c r="R1280">
        <v>37.080002</v>
      </c>
      <c r="S1280">
        <v>36.639999000000003</v>
      </c>
      <c r="T1280">
        <v>36.860000999999997</v>
      </c>
      <c r="U1280">
        <v>31.296766000000002</v>
      </c>
      <c r="V1280">
        <v>911600</v>
      </c>
      <c r="W1280" s="9" t="str">
        <f t="shared" si="23"/>
        <v>LNT</v>
      </c>
    </row>
    <row r="1281" spans="1:23">
      <c r="A1281"/>
      <c r="O1281" t="s">
        <v>121</v>
      </c>
      <c r="P1281" s="13">
        <v>42766</v>
      </c>
      <c r="Q1281">
        <v>36.880001</v>
      </c>
      <c r="R1281">
        <v>37.709999000000003</v>
      </c>
      <c r="S1281">
        <v>36.810001</v>
      </c>
      <c r="T1281">
        <v>37.650002000000001</v>
      </c>
      <c r="U1281">
        <v>31.967538999999999</v>
      </c>
      <c r="V1281">
        <v>1666800</v>
      </c>
      <c r="W1281" s="9" t="str">
        <f t="shared" si="23"/>
        <v>LNT</v>
      </c>
    </row>
    <row r="1282" spans="1:23">
      <c r="A1282"/>
      <c r="O1282" t="s">
        <v>121</v>
      </c>
      <c r="P1282" s="13">
        <v>42767</v>
      </c>
      <c r="Q1282">
        <v>37.369999</v>
      </c>
      <c r="R1282">
        <v>37.520000000000003</v>
      </c>
      <c r="S1282">
        <v>36.799999</v>
      </c>
      <c r="T1282">
        <v>36.979999999999997</v>
      </c>
      <c r="U1282">
        <v>31.398662999999999</v>
      </c>
      <c r="V1282">
        <v>1191100</v>
      </c>
      <c r="W1282" s="9" t="str">
        <f t="shared" si="23"/>
        <v>LNT</v>
      </c>
    </row>
    <row r="1283" spans="1:23">
      <c r="A1283"/>
      <c r="O1283" t="s">
        <v>121</v>
      </c>
      <c r="P1283" s="13">
        <v>42768</v>
      </c>
      <c r="Q1283">
        <v>36.990001999999997</v>
      </c>
      <c r="R1283">
        <v>37.520000000000003</v>
      </c>
      <c r="S1283">
        <v>36.909999999999997</v>
      </c>
      <c r="T1283">
        <v>37.509998000000003</v>
      </c>
      <c r="U1283">
        <v>31.848665</v>
      </c>
      <c r="V1283">
        <v>747900</v>
      </c>
      <c r="W1283" s="9" t="str">
        <f t="shared" si="23"/>
        <v>LNT</v>
      </c>
    </row>
    <row r="1284" spans="1:23">
      <c r="A1284"/>
      <c r="O1284" t="s">
        <v>121</v>
      </c>
      <c r="P1284" s="13">
        <v>42769</v>
      </c>
      <c r="Q1284">
        <v>37.529998999999997</v>
      </c>
      <c r="R1284">
        <v>37.909999999999997</v>
      </c>
      <c r="S1284">
        <v>37.520000000000003</v>
      </c>
      <c r="T1284">
        <v>37.82</v>
      </c>
      <c r="U1284">
        <v>32.111885000000001</v>
      </c>
      <c r="V1284">
        <v>1520600</v>
      </c>
      <c r="W1284" s="9" t="str">
        <f t="shared" si="23"/>
        <v>LNT</v>
      </c>
    </row>
    <row r="1285" spans="1:23">
      <c r="A1285"/>
      <c r="O1285" t="s">
        <v>121</v>
      </c>
      <c r="P1285" s="13">
        <v>42772</v>
      </c>
      <c r="Q1285">
        <v>37.990001999999997</v>
      </c>
      <c r="R1285">
        <v>37.990001999999997</v>
      </c>
      <c r="S1285">
        <v>37.57</v>
      </c>
      <c r="T1285">
        <v>37.659999999999997</v>
      </c>
      <c r="U1285">
        <v>31.976026999999998</v>
      </c>
      <c r="V1285">
        <v>852600</v>
      </c>
      <c r="W1285" s="9" t="str">
        <f t="shared" ref="W1285:W1348" si="24">IFERROR(VLOOKUP(O1285,$B$4:$B$17,1,FALSE),"Delete")</f>
        <v>LNT</v>
      </c>
    </row>
    <row r="1286" spans="1:23">
      <c r="A1286"/>
      <c r="O1286" t="s">
        <v>121</v>
      </c>
      <c r="P1286" s="13">
        <v>42773</v>
      </c>
      <c r="Q1286">
        <v>37.720001000000003</v>
      </c>
      <c r="R1286">
        <v>37.799999</v>
      </c>
      <c r="S1286">
        <v>37.520000000000003</v>
      </c>
      <c r="T1286">
        <v>37.799999</v>
      </c>
      <c r="U1286">
        <v>32.094901999999998</v>
      </c>
      <c r="V1286">
        <v>758500</v>
      </c>
      <c r="W1286" s="9" t="str">
        <f t="shared" si="24"/>
        <v>LNT</v>
      </c>
    </row>
    <row r="1287" spans="1:23">
      <c r="A1287"/>
      <c r="O1287" t="s">
        <v>121</v>
      </c>
      <c r="P1287" s="13">
        <v>42774</v>
      </c>
      <c r="Q1287">
        <v>37.889999000000003</v>
      </c>
      <c r="R1287">
        <v>38.150002000000001</v>
      </c>
      <c r="S1287">
        <v>37.759998000000003</v>
      </c>
      <c r="T1287">
        <v>38.150002000000001</v>
      </c>
      <c r="U1287">
        <v>32.392066999999997</v>
      </c>
      <c r="V1287">
        <v>1542800</v>
      </c>
      <c r="W1287" s="9" t="str">
        <f t="shared" si="24"/>
        <v>LNT</v>
      </c>
    </row>
    <row r="1288" spans="1:23">
      <c r="A1288"/>
      <c r="O1288" t="s">
        <v>121</v>
      </c>
      <c r="P1288" s="13">
        <v>42775</v>
      </c>
      <c r="Q1288">
        <v>38.060001</v>
      </c>
      <c r="R1288">
        <v>38.200001</v>
      </c>
      <c r="S1288">
        <v>37.630001</v>
      </c>
      <c r="T1288">
        <v>37.650002000000001</v>
      </c>
      <c r="U1288">
        <v>31.967538999999999</v>
      </c>
      <c r="V1288">
        <v>1060800</v>
      </c>
      <c r="W1288" s="9" t="str">
        <f t="shared" si="24"/>
        <v>LNT</v>
      </c>
    </row>
    <row r="1289" spans="1:23">
      <c r="A1289"/>
      <c r="O1289" t="s">
        <v>121</v>
      </c>
      <c r="P1289" s="13">
        <v>42776</v>
      </c>
      <c r="Q1289">
        <v>37.650002000000001</v>
      </c>
      <c r="R1289">
        <v>37.889999000000003</v>
      </c>
      <c r="S1289">
        <v>37.580002</v>
      </c>
      <c r="T1289">
        <v>37.860000999999997</v>
      </c>
      <c r="U1289">
        <v>32.145847000000003</v>
      </c>
      <c r="V1289">
        <v>903600</v>
      </c>
      <c r="W1289" s="9" t="str">
        <f t="shared" si="24"/>
        <v>LNT</v>
      </c>
    </row>
    <row r="1290" spans="1:23">
      <c r="A1290"/>
      <c r="O1290" t="s">
        <v>121</v>
      </c>
      <c r="P1290" s="13">
        <v>42779</v>
      </c>
      <c r="Q1290">
        <v>37.889999000000003</v>
      </c>
      <c r="R1290">
        <v>37.990001999999997</v>
      </c>
      <c r="S1290">
        <v>37.639999000000003</v>
      </c>
      <c r="T1290">
        <v>37.990001999999997</v>
      </c>
      <c r="U1290">
        <v>32.256225999999998</v>
      </c>
      <c r="V1290">
        <v>978900</v>
      </c>
      <c r="W1290" s="9" t="str">
        <f t="shared" si="24"/>
        <v>LNT</v>
      </c>
    </row>
    <row r="1291" spans="1:23">
      <c r="A1291"/>
      <c r="O1291" t="s">
        <v>121</v>
      </c>
      <c r="P1291" s="13">
        <v>42780</v>
      </c>
      <c r="Q1291">
        <v>37.889999000000003</v>
      </c>
      <c r="R1291">
        <v>37.970001000000003</v>
      </c>
      <c r="S1291">
        <v>37.419998</v>
      </c>
      <c r="T1291">
        <v>37.669998</v>
      </c>
      <c r="U1291">
        <v>31.984518000000001</v>
      </c>
      <c r="V1291">
        <v>887400</v>
      </c>
      <c r="W1291" s="9" t="str">
        <f t="shared" si="24"/>
        <v>LNT</v>
      </c>
    </row>
    <row r="1292" spans="1:23">
      <c r="A1292"/>
      <c r="O1292" t="s">
        <v>121</v>
      </c>
      <c r="P1292" s="13">
        <v>42781</v>
      </c>
      <c r="Q1292">
        <v>37.229999999999997</v>
      </c>
      <c r="R1292">
        <v>37.580002</v>
      </c>
      <c r="S1292">
        <v>37.049999</v>
      </c>
      <c r="T1292">
        <v>37.540000999999997</v>
      </c>
      <c r="U1292">
        <v>31.874134000000002</v>
      </c>
      <c r="V1292">
        <v>1144500</v>
      </c>
      <c r="W1292" s="9" t="str">
        <f t="shared" si="24"/>
        <v>LNT</v>
      </c>
    </row>
    <row r="1293" spans="1:23">
      <c r="A1293"/>
      <c r="O1293" t="s">
        <v>121</v>
      </c>
      <c r="P1293" s="13">
        <v>42782</v>
      </c>
      <c r="Q1293">
        <v>37.549999</v>
      </c>
      <c r="R1293">
        <v>37.950001</v>
      </c>
      <c r="S1293">
        <v>37.549999</v>
      </c>
      <c r="T1293">
        <v>37.93</v>
      </c>
      <c r="U1293">
        <v>32.205272999999998</v>
      </c>
      <c r="V1293">
        <v>1478700</v>
      </c>
      <c r="W1293" s="9" t="str">
        <f t="shared" si="24"/>
        <v>LNT</v>
      </c>
    </row>
    <row r="1294" spans="1:23">
      <c r="A1294"/>
      <c r="O1294" t="s">
        <v>121</v>
      </c>
      <c r="P1294" s="13">
        <v>42783</v>
      </c>
      <c r="Q1294">
        <v>37.970001000000003</v>
      </c>
      <c r="R1294">
        <v>38.159999999999997</v>
      </c>
      <c r="S1294">
        <v>37.740001999999997</v>
      </c>
      <c r="T1294">
        <v>38.080002</v>
      </c>
      <c r="U1294">
        <v>32.332649000000004</v>
      </c>
      <c r="V1294">
        <v>1254900</v>
      </c>
      <c r="W1294" s="9" t="str">
        <f t="shared" si="24"/>
        <v>LNT</v>
      </c>
    </row>
    <row r="1295" spans="1:23">
      <c r="A1295"/>
      <c r="O1295" t="s">
        <v>121</v>
      </c>
      <c r="P1295" s="13">
        <v>42787</v>
      </c>
      <c r="Q1295">
        <v>37.900002000000001</v>
      </c>
      <c r="R1295">
        <v>38.479999999999997</v>
      </c>
      <c r="S1295">
        <v>37.799999</v>
      </c>
      <c r="T1295">
        <v>38.43</v>
      </c>
      <c r="U1295">
        <v>32.629809999999999</v>
      </c>
      <c r="V1295">
        <v>1184300</v>
      </c>
      <c r="W1295" s="9" t="str">
        <f t="shared" si="24"/>
        <v>LNT</v>
      </c>
    </row>
    <row r="1296" spans="1:23">
      <c r="A1296"/>
      <c r="O1296" t="s">
        <v>121</v>
      </c>
      <c r="P1296" s="13">
        <v>42788</v>
      </c>
      <c r="Q1296">
        <v>38.400002000000001</v>
      </c>
      <c r="R1296">
        <v>38.720001000000003</v>
      </c>
      <c r="S1296">
        <v>38.25</v>
      </c>
      <c r="T1296">
        <v>38.650002000000001</v>
      </c>
      <c r="U1296">
        <v>32.816611999999999</v>
      </c>
      <c r="V1296">
        <v>1323800</v>
      </c>
      <c r="W1296" s="9" t="str">
        <f t="shared" si="24"/>
        <v>LNT</v>
      </c>
    </row>
    <row r="1297" spans="1:23">
      <c r="A1297"/>
      <c r="O1297" t="s">
        <v>121</v>
      </c>
      <c r="P1297" s="13">
        <v>42789</v>
      </c>
      <c r="Q1297">
        <v>38.840000000000003</v>
      </c>
      <c r="R1297">
        <v>39.150002000000001</v>
      </c>
      <c r="S1297">
        <v>38.650002000000001</v>
      </c>
      <c r="T1297">
        <v>39.110000999999997</v>
      </c>
      <c r="U1297">
        <v>33.207183999999998</v>
      </c>
      <c r="V1297">
        <v>1103600</v>
      </c>
      <c r="W1297" s="9" t="str">
        <f t="shared" si="24"/>
        <v>LNT</v>
      </c>
    </row>
    <row r="1298" spans="1:23">
      <c r="A1298"/>
      <c r="O1298" t="s">
        <v>121</v>
      </c>
      <c r="P1298" s="13">
        <v>42790</v>
      </c>
      <c r="Q1298">
        <v>39.590000000000003</v>
      </c>
      <c r="R1298">
        <v>39.639999000000003</v>
      </c>
      <c r="S1298">
        <v>38.970001000000003</v>
      </c>
      <c r="T1298">
        <v>39.520000000000003</v>
      </c>
      <c r="U1298">
        <v>33.555301999999998</v>
      </c>
      <c r="V1298">
        <v>1538800</v>
      </c>
      <c r="W1298" s="9" t="str">
        <f t="shared" si="24"/>
        <v>LNT</v>
      </c>
    </row>
    <row r="1299" spans="1:23">
      <c r="A1299"/>
      <c r="O1299" t="s">
        <v>121</v>
      </c>
      <c r="P1299" s="13">
        <v>42793</v>
      </c>
      <c r="Q1299">
        <v>39.459999000000003</v>
      </c>
      <c r="R1299">
        <v>39.560001</v>
      </c>
      <c r="S1299">
        <v>38.990001999999997</v>
      </c>
      <c r="T1299">
        <v>39.049999</v>
      </c>
      <c r="U1299">
        <v>33.156230999999998</v>
      </c>
      <c r="V1299">
        <v>1746100</v>
      </c>
      <c r="W1299" s="9" t="str">
        <f t="shared" si="24"/>
        <v>LNT</v>
      </c>
    </row>
    <row r="1300" spans="1:23">
      <c r="A1300"/>
      <c r="O1300" t="s">
        <v>121</v>
      </c>
      <c r="P1300" s="13">
        <v>42794</v>
      </c>
      <c r="Q1300">
        <v>39.060001</v>
      </c>
      <c r="R1300">
        <v>39.590000000000003</v>
      </c>
      <c r="S1300">
        <v>38.990001999999997</v>
      </c>
      <c r="T1300">
        <v>39.479999999999997</v>
      </c>
      <c r="U1300">
        <v>33.521327999999997</v>
      </c>
      <c r="V1300">
        <v>1927300</v>
      </c>
      <c r="W1300" s="9" t="str">
        <f t="shared" si="24"/>
        <v>LNT</v>
      </c>
    </row>
    <row r="1301" spans="1:23">
      <c r="A1301"/>
      <c r="O1301" t="s">
        <v>121</v>
      </c>
      <c r="P1301" s="13">
        <v>42795</v>
      </c>
      <c r="Q1301">
        <v>38.950001</v>
      </c>
      <c r="R1301">
        <v>39.409999999999997</v>
      </c>
      <c r="S1301">
        <v>38.540000999999997</v>
      </c>
      <c r="T1301">
        <v>39.080002</v>
      </c>
      <c r="U1301">
        <v>33.181713000000002</v>
      </c>
      <c r="V1301">
        <v>1454800</v>
      </c>
      <c r="W1301" s="9" t="str">
        <f t="shared" si="24"/>
        <v>LNT</v>
      </c>
    </row>
    <row r="1302" spans="1:23">
      <c r="A1302"/>
      <c r="O1302" t="s">
        <v>121</v>
      </c>
      <c r="P1302" s="13">
        <v>42796</v>
      </c>
      <c r="Q1302">
        <v>38.900002000000001</v>
      </c>
      <c r="R1302">
        <v>39.509998000000003</v>
      </c>
      <c r="S1302">
        <v>38.869999</v>
      </c>
      <c r="T1302">
        <v>39.25</v>
      </c>
      <c r="U1302">
        <v>33.326050000000002</v>
      </c>
      <c r="V1302">
        <v>1183900</v>
      </c>
      <c r="W1302" s="9" t="str">
        <f t="shared" si="24"/>
        <v>LNT</v>
      </c>
    </row>
    <row r="1303" spans="1:23">
      <c r="A1303"/>
      <c r="O1303" t="s">
        <v>121</v>
      </c>
      <c r="P1303" s="13">
        <v>42797</v>
      </c>
      <c r="Q1303">
        <v>39.259998000000003</v>
      </c>
      <c r="R1303">
        <v>39.259998000000003</v>
      </c>
      <c r="S1303">
        <v>38.869999</v>
      </c>
      <c r="T1303">
        <v>39.189999</v>
      </c>
      <c r="U1303">
        <v>33.275112</v>
      </c>
      <c r="V1303">
        <v>1175500</v>
      </c>
      <c r="W1303" s="9" t="str">
        <f t="shared" si="24"/>
        <v>LNT</v>
      </c>
    </row>
    <row r="1304" spans="1:23">
      <c r="A1304"/>
      <c r="O1304" t="s">
        <v>121</v>
      </c>
      <c r="P1304" s="13">
        <v>42800</v>
      </c>
      <c r="Q1304">
        <v>39.119999</v>
      </c>
      <c r="R1304">
        <v>39.369999</v>
      </c>
      <c r="S1304">
        <v>39.099997999999999</v>
      </c>
      <c r="T1304">
        <v>39.18</v>
      </c>
      <c r="U1304">
        <v>33.266616999999997</v>
      </c>
      <c r="V1304">
        <v>1038500</v>
      </c>
      <c r="W1304" s="9" t="str">
        <f t="shared" si="24"/>
        <v>LNT</v>
      </c>
    </row>
    <row r="1305" spans="1:23">
      <c r="A1305"/>
      <c r="O1305" t="s">
        <v>121</v>
      </c>
      <c r="P1305" s="13">
        <v>42801</v>
      </c>
      <c r="Q1305">
        <v>39.200001</v>
      </c>
      <c r="R1305">
        <v>39.520000000000003</v>
      </c>
      <c r="S1305">
        <v>39</v>
      </c>
      <c r="T1305">
        <v>39.279998999999997</v>
      </c>
      <c r="U1305">
        <v>33.351520999999998</v>
      </c>
      <c r="V1305">
        <v>1147000</v>
      </c>
      <c r="W1305" s="9" t="str">
        <f t="shared" si="24"/>
        <v>LNT</v>
      </c>
    </row>
    <row r="1306" spans="1:23">
      <c r="A1306"/>
      <c r="O1306" t="s">
        <v>121</v>
      </c>
      <c r="P1306" s="13">
        <v>42802</v>
      </c>
      <c r="Q1306">
        <v>38.979999999999997</v>
      </c>
      <c r="R1306">
        <v>39</v>
      </c>
      <c r="S1306">
        <v>38.389999000000003</v>
      </c>
      <c r="T1306">
        <v>38.389999000000003</v>
      </c>
      <c r="U1306">
        <v>32.595844</v>
      </c>
      <c r="V1306">
        <v>1019300</v>
      </c>
      <c r="W1306" s="9" t="str">
        <f t="shared" si="24"/>
        <v>LNT</v>
      </c>
    </row>
    <row r="1307" spans="1:23">
      <c r="A1307"/>
      <c r="O1307" t="s">
        <v>121</v>
      </c>
      <c r="P1307" s="13">
        <v>42803</v>
      </c>
      <c r="Q1307">
        <v>38.360000999999997</v>
      </c>
      <c r="R1307">
        <v>38.669998</v>
      </c>
      <c r="S1307">
        <v>38.240001999999997</v>
      </c>
      <c r="T1307">
        <v>38.299999</v>
      </c>
      <c r="U1307">
        <v>32.519435999999999</v>
      </c>
      <c r="V1307">
        <v>1121900</v>
      </c>
      <c r="W1307" s="9" t="str">
        <f t="shared" si="24"/>
        <v>LNT</v>
      </c>
    </row>
    <row r="1308" spans="1:23">
      <c r="A1308"/>
      <c r="O1308" t="s">
        <v>121</v>
      </c>
      <c r="P1308" s="13">
        <v>42804</v>
      </c>
      <c r="Q1308">
        <v>38.490001999999997</v>
      </c>
      <c r="R1308">
        <v>38.68</v>
      </c>
      <c r="S1308">
        <v>38.349997999999999</v>
      </c>
      <c r="T1308">
        <v>38.610000999999997</v>
      </c>
      <c r="U1308">
        <v>32.782646</v>
      </c>
      <c r="V1308">
        <v>1102500</v>
      </c>
      <c r="W1308" s="9" t="str">
        <f t="shared" si="24"/>
        <v>LNT</v>
      </c>
    </row>
    <row r="1309" spans="1:23">
      <c r="A1309"/>
      <c r="O1309" t="s">
        <v>121</v>
      </c>
      <c r="P1309" s="13">
        <v>42807</v>
      </c>
      <c r="Q1309">
        <v>38.610000999999997</v>
      </c>
      <c r="R1309">
        <v>38.840000000000003</v>
      </c>
      <c r="S1309">
        <v>38.409999999999997</v>
      </c>
      <c r="T1309">
        <v>38.75</v>
      </c>
      <c r="U1309">
        <v>32.901511999999997</v>
      </c>
      <c r="V1309">
        <v>1656600</v>
      </c>
      <c r="W1309" s="9" t="str">
        <f t="shared" si="24"/>
        <v>LNT</v>
      </c>
    </row>
    <row r="1310" spans="1:23">
      <c r="A1310"/>
      <c r="O1310" t="s">
        <v>121</v>
      </c>
      <c r="P1310" s="13">
        <v>42808</v>
      </c>
      <c r="Q1310">
        <v>38.810001</v>
      </c>
      <c r="R1310">
        <v>38.939999</v>
      </c>
      <c r="S1310">
        <v>38.619999</v>
      </c>
      <c r="T1310">
        <v>38.869999</v>
      </c>
      <c r="U1310">
        <v>33.003399000000002</v>
      </c>
      <c r="V1310">
        <v>1061900</v>
      </c>
      <c r="W1310" s="9" t="str">
        <f t="shared" si="24"/>
        <v>LNT</v>
      </c>
    </row>
    <row r="1311" spans="1:23">
      <c r="A1311"/>
      <c r="O1311" t="s">
        <v>121</v>
      </c>
      <c r="P1311" s="13">
        <v>42809</v>
      </c>
      <c r="Q1311">
        <v>39.029998999999997</v>
      </c>
      <c r="R1311">
        <v>39.810001</v>
      </c>
      <c r="S1311">
        <v>38.93</v>
      </c>
      <c r="T1311">
        <v>39.580002</v>
      </c>
      <c r="U1311">
        <v>33.606254999999997</v>
      </c>
      <c r="V1311">
        <v>1537100</v>
      </c>
      <c r="W1311" s="9" t="str">
        <f t="shared" si="24"/>
        <v>LNT</v>
      </c>
    </row>
    <row r="1312" spans="1:23">
      <c r="A1312"/>
      <c r="O1312" t="s">
        <v>121</v>
      </c>
      <c r="P1312" s="13">
        <v>42810</v>
      </c>
      <c r="Q1312">
        <v>39.330002</v>
      </c>
      <c r="R1312">
        <v>39.619999</v>
      </c>
      <c r="S1312">
        <v>39.020000000000003</v>
      </c>
      <c r="T1312">
        <v>39.130001</v>
      </c>
      <c r="U1312">
        <v>33.224159</v>
      </c>
      <c r="V1312">
        <v>1612400</v>
      </c>
      <c r="W1312" s="9" t="str">
        <f t="shared" si="24"/>
        <v>LNT</v>
      </c>
    </row>
    <row r="1313" spans="1:23">
      <c r="A1313"/>
      <c r="O1313" t="s">
        <v>121</v>
      </c>
      <c r="P1313" s="13">
        <v>42811</v>
      </c>
      <c r="Q1313">
        <v>39.360000999999997</v>
      </c>
      <c r="R1313">
        <v>39.779998999999997</v>
      </c>
      <c r="S1313">
        <v>39.290000999999997</v>
      </c>
      <c r="T1313">
        <v>39.560001</v>
      </c>
      <c r="U1313">
        <v>33.589267999999997</v>
      </c>
      <c r="V1313">
        <v>5360200</v>
      </c>
      <c r="W1313" s="9" t="str">
        <f t="shared" si="24"/>
        <v>LNT</v>
      </c>
    </row>
    <row r="1314" spans="1:23">
      <c r="A1314"/>
      <c r="O1314" t="s">
        <v>121</v>
      </c>
      <c r="P1314" s="13">
        <v>42814</v>
      </c>
      <c r="Q1314">
        <v>39.619999</v>
      </c>
      <c r="R1314">
        <v>39.68</v>
      </c>
      <c r="S1314">
        <v>39.080002</v>
      </c>
      <c r="T1314">
        <v>39.099997999999999</v>
      </c>
      <c r="U1314">
        <v>33.198692000000001</v>
      </c>
      <c r="V1314">
        <v>917700</v>
      </c>
      <c r="W1314" s="9" t="str">
        <f t="shared" si="24"/>
        <v>LNT</v>
      </c>
    </row>
    <row r="1315" spans="1:23">
      <c r="A1315"/>
      <c r="O1315" t="s">
        <v>121</v>
      </c>
      <c r="P1315" s="13">
        <v>42815</v>
      </c>
      <c r="Q1315">
        <v>39.029998999999997</v>
      </c>
      <c r="R1315">
        <v>39.770000000000003</v>
      </c>
      <c r="S1315">
        <v>39.029998999999997</v>
      </c>
      <c r="T1315">
        <v>39.700001</v>
      </c>
      <c r="U1315">
        <v>33.708134000000001</v>
      </c>
      <c r="V1315">
        <v>1250500</v>
      </c>
      <c r="W1315" s="9" t="str">
        <f t="shared" si="24"/>
        <v>LNT</v>
      </c>
    </row>
    <row r="1316" spans="1:23">
      <c r="A1316"/>
      <c r="O1316" t="s">
        <v>121</v>
      </c>
      <c r="P1316" s="13">
        <v>42816</v>
      </c>
      <c r="Q1316">
        <v>39.939999</v>
      </c>
      <c r="R1316">
        <v>40.200001</v>
      </c>
      <c r="S1316">
        <v>39.720001000000003</v>
      </c>
      <c r="T1316">
        <v>39.779998999999997</v>
      </c>
      <c r="U1316">
        <v>33.776057999999999</v>
      </c>
      <c r="V1316">
        <v>1151100</v>
      </c>
      <c r="W1316" s="9" t="str">
        <f t="shared" si="24"/>
        <v>LNT</v>
      </c>
    </row>
    <row r="1317" spans="1:23">
      <c r="A1317"/>
      <c r="O1317" t="s">
        <v>121</v>
      </c>
      <c r="P1317" s="13">
        <v>42817</v>
      </c>
      <c r="Q1317">
        <v>39.709999000000003</v>
      </c>
      <c r="R1317">
        <v>40.25</v>
      </c>
      <c r="S1317">
        <v>39.700001</v>
      </c>
      <c r="T1317">
        <v>39.840000000000003</v>
      </c>
      <c r="U1317">
        <v>33.827010999999999</v>
      </c>
      <c r="V1317">
        <v>877200</v>
      </c>
      <c r="W1317" s="9" t="str">
        <f t="shared" si="24"/>
        <v>LNT</v>
      </c>
    </row>
    <row r="1318" spans="1:23">
      <c r="A1318"/>
      <c r="O1318" t="s">
        <v>121</v>
      </c>
      <c r="P1318" s="13">
        <v>42818</v>
      </c>
      <c r="Q1318">
        <v>39.860000999999997</v>
      </c>
      <c r="R1318">
        <v>40.220001000000003</v>
      </c>
      <c r="S1318">
        <v>39.729999999999997</v>
      </c>
      <c r="T1318">
        <v>40.099997999999999</v>
      </c>
      <c r="U1318">
        <v>34.047759999999997</v>
      </c>
      <c r="V1318">
        <v>777900</v>
      </c>
      <c r="W1318" s="9" t="str">
        <f t="shared" si="24"/>
        <v>LNT</v>
      </c>
    </row>
    <row r="1319" spans="1:23">
      <c r="A1319"/>
      <c r="O1319" t="s">
        <v>121</v>
      </c>
      <c r="P1319" s="13">
        <v>42821</v>
      </c>
      <c r="Q1319">
        <v>40.240001999999997</v>
      </c>
      <c r="R1319">
        <v>40.32</v>
      </c>
      <c r="S1319">
        <v>39.82</v>
      </c>
      <c r="T1319">
        <v>40.060001</v>
      </c>
      <c r="U1319">
        <v>34.01379</v>
      </c>
      <c r="V1319">
        <v>1156600</v>
      </c>
      <c r="W1319" s="9" t="str">
        <f t="shared" si="24"/>
        <v>LNT</v>
      </c>
    </row>
    <row r="1320" spans="1:23">
      <c r="A1320"/>
      <c r="O1320" t="s">
        <v>121</v>
      </c>
      <c r="P1320" s="13">
        <v>42822</v>
      </c>
      <c r="Q1320">
        <v>40.009998000000003</v>
      </c>
      <c r="R1320">
        <v>40.159999999999997</v>
      </c>
      <c r="S1320">
        <v>39.869999</v>
      </c>
      <c r="T1320">
        <v>40.119999</v>
      </c>
      <c r="U1320">
        <v>34.064746999999997</v>
      </c>
      <c r="V1320">
        <v>915400</v>
      </c>
      <c r="W1320" s="9" t="str">
        <f t="shared" si="24"/>
        <v>LNT</v>
      </c>
    </row>
    <row r="1321" spans="1:23">
      <c r="A1321"/>
      <c r="O1321" t="s">
        <v>121</v>
      </c>
      <c r="P1321" s="13">
        <v>42823</v>
      </c>
      <c r="Q1321">
        <v>40.040000999999997</v>
      </c>
      <c r="R1321">
        <v>40.099997999999999</v>
      </c>
      <c r="S1321">
        <v>39.779998999999997</v>
      </c>
      <c r="T1321">
        <v>39.979999999999997</v>
      </c>
      <c r="U1321">
        <v>33.945869000000002</v>
      </c>
      <c r="V1321">
        <v>989000</v>
      </c>
      <c r="W1321" s="9" t="str">
        <f t="shared" si="24"/>
        <v>LNT</v>
      </c>
    </row>
    <row r="1322" spans="1:23">
      <c r="A1322"/>
      <c r="O1322" t="s">
        <v>121</v>
      </c>
      <c r="P1322" s="13">
        <v>42824</v>
      </c>
      <c r="Q1322">
        <v>39.889999000000003</v>
      </c>
      <c r="R1322">
        <v>39.889999000000003</v>
      </c>
      <c r="S1322">
        <v>39.490001999999997</v>
      </c>
      <c r="T1322">
        <v>39.57</v>
      </c>
      <c r="U1322">
        <v>33.597754999999999</v>
      </c>
      <c r="V1322">
        <v>847200</v>
      </c>
      <c r="W1322" s="9" t="str">
        <f t="shared" si="24"/>
        <v>LNT</v>
      </c>
    </row>
    <row r="1323" spans="1:23">
      <c r="A1323"/>
      <c r="O1323" t="s">
        <v>121</v>
      </c>
      <c r="P1323" s="13">
        <v>42825</v>
      </c>
      <c r="Q1323">
        <v>39.549999</v>
      </c>
      <c r="R1323">
        <v>39.840000000000003</v>
      </c>
      <c r="S1323">
        <v>39.540000999999997</v>
      </c>
      <c r="T1323">
        <v>39.610000999999997</v>
      </c>
      <c r="U1323">
        <v>33.631714000000002</v>
      </c>
      <c r="V1323">
        <v>1026700</v>
      </c>
      <c r="W1323" s="9" t="str">
        <f t="shared" si="24"/>
        <v>LNT</v>
      </c>
    </row>
    <row r="1324" spans="1:23">
      <c r="A1324"/>
      <c r="O1324" t="s">
        <v>121</v>
      </c>
      <c r="P1324" s="13">
        <v>42828</v>
      </c>
      <c r="Q1324">
        <v>39.630001</v>
      </c>
      <c r="R1324">
        <v>39.630001</v>
      </c>
      <c r="S1324">
        <v>39.270000000000003</v>
      </c>
      <c r="T1324">
        <v>39.590000000000003</v>
      </c>
      <c r="U1324">
        <v>33.614735000000003</v>
      </c>
      <c r="V1324">
        <v>1045800</v>
      </c>
      <c r="W1324" s="9" t="str">
        <f t="shared" si="24"/>
        <v>LNT</v>
      </c>
    </row>
    <row r="1325" spans="1:23">
      <c r="A1325"/>
      <c r="O1325" t="s">
        <v>121</v>
      </c>
      <c r="P1325" s="13">
        <v>42829</v>
      </c>
      <c r="Q1325">
        <v>39.540000999999997</v>
      </c>
      <c r="R1325">
        <v>39.990001999999997</v>
      </c>
      <c r="S1325">
        <v>39.540000999999997</v>
      </c>
      <c r="T1325">
        <v>39.869999</v>
      </c>
      <c r="U1325">
        <v>33.852477999999998</v>
      </c>
      <c r="V1325">
        <v>1020500</v>
      </c>
      <c r="W1325" s="9" t="str">
        <f t="shared" si="24"/>
        <v>LNT</v>
      </c>
    </row>
    <row r="1326" spans="1:23">
      <c r="A1326"/>
      <c r="O1326" t="s">
        <v>121</v>
      </c>
      <c r="P1326" s="13">
        <v>42830</v>
      </c>
      <c r="Q1326">
        <v>39.729999999999997</v>
      </c>
      <c r="R1326">
        <v>40.009998000000003</v>
      </c>
      <c r="S1326">
        <v>39.549999</v>
      </c>
      <c r="T1326">
        <v>39.979999999999997</v>
      </c>
      <c r="U1326">
        <v>33.945869000000002</v>
      </c>
      <c r="V1326">
        <v>1186100</v>
      </c>
      <c r="W1326" s="9" t="str">
        <f t="shared" si="24"/>
        <v>LNT</v>
      </c>
    </row>
    <row r="1327" spans="1:23">
      <c r="A1327"/>
      <c r="O1327" t="s">
        <v>121</v>
      </c>
      <c r="P1327" s="13">
        <v>42831</v>
      </c>
      <c r="Q1327">
        <v>39.849997999999999</v>
      </c>
      <c r="R1327">
        <v>39.990001999999997</v>
      </c>
      <c r="S1327">
        <v>39.700001</v>
      </c>
      <c r="T1327">
        <v>39.869999</v>
      </c>
      <c r="U1327">
        <v>33.852477999999998</v>
      </c>
      <c r="V1327">
        <v>657100</v>
      </c>
      <c r="W1327" s="9" t="str">
        <f t="shared" si="24"/>
        <v>LNT</v>
      </c>
    </row>
    <row r="1328" spans="1:23">
      <c r="A1328"/>
      <c r="O1328" t="s">
        <v>121</v>
      </c>
      <c r="P1328" s="13">
        <v>42832</v>
      </c>
      <c r="Q1328">
        <v>40.009998000000003</v>
      </c>
      <c r="R1328">
        <v>40.07</v>
      </c>
      <c r="S1328">
        <v>39.650002000000001</v>
      </c>
      <c r="T1328">
        <v>39.700001</v>
      </c>
      <c r="U1328">
        <v>33.708134000000001</v>
      </c>
      <c r="V1328">
        <v>1063400</v>
      </c>
      <c r="W1328" s="9" t="str">
        <f t="shared" si="24"/>
        <v>LNT</v>
      </c>
    </row>
    <row r="1329" spans="1:23">
      <c r="A1329"/>
      <c r="O1329" t="s">
        <v>121</v>
      </c>
      <c r="P1329" s="13">
        <v>42835</v>
      </c>
      <c r="Q1329">
        <v>39.709999000000003</v>
      </c>
      <c r="R1329">
        <v>39.970001000000003</v>
      </c>
      <c r="S1329">
        <v>39.439999</v>
      </c>
      <c r="T1329">
        <v>39.709999000000003</v>
      </c>
      <c r="U1329">
        <v>33.716621000000004</v>
      </c>
      <c r="V1329">
        <v>739000</v>
      </c>
      <c r="W1329" s="9" t="str">
        <f t="shared" si="24"/>
        <v>LNT</v>
      </c>
    </row>
    <row r="1330" spans="1:23">
      <c r="A1330"/>
      <c r="O1330" t="s">
        <v>121</v>
      </c>
      <c r="P1330" s="13">
        <v>42836</v>
      </c>
      <c r="Q1330">
        <v>39.689999</v>
      </c>
      <c r="R1330">
        <v>39.790000999999997</v>
      </c>
      <c r="S1330">
        <v>39.360000999999997</v>
      </c>
      <c r="T1330">
        <v>39.700001</v>
      </c>
      <c r="U1330">
        <v>33.708134000000001</v>
      </c>
      <c r="V1330">
        <v>850900</v>
      </c>
      <c r="W1330" s="9" t="str">
        <f t="shared" si="24"/>
        <v>LNT</v>
      </c>
    </row>
    <row r="1331" spans="1:23">
      <c r="A1331"/>
      <c r="O1331" t="s">
        <v>121</v>
      </c>
      <c r="P1331" s="13">
        <v>42837</v>
      </c>
      <c r="Q1331">
        <v>39.590000000000003</v>
      </c>
      <c r="R1331">
        <v>39.93</v>
      </c>
      <c r="S1331">
        <v>39.529998999999997</v>
      </c>
      <c r="T1331">
        <v>39.889999000000003</v>
      </c>
      <c r="U1331">
        <v>33.869456999999997</v>
      </c>
      <c r="V1331">
        <v>1445100</v>
      </c>
      <c r="W1331" s="9" t="str">
        <f t="shared" si="24"/>
        <v>LNT</v>
      </c>
    </row>
    <row r="1332" spans="1:23">
      <c r="A1332"/>
      <c r="O1332" t="s">
        <v>121</v>
      </c>
      <c r="P1332" s="13">
        <v>42838</v>
      </c>
      <c r="Q1332">
        <v>39.869999</v>
      </c>
      <c r="R1332">
        <v>39.900002000000001</v>
      </c>
      <c r="S1332">
        <v>39.439999</v>
      </c>
      <c r="T1332">
        <v>39.619999</v>
      </c>
      <c r="U1332">
        <v>33.640202000000002</v>
      </c>
      <c r="V1332">
        <v>1173300</v>
      </c>
      <c r="W1332" s="9" t="str">
        <f t="shared" si="24"/>
        <v>LNT</v>
      </c>
    </row>
    <row r="1333" spans="1:23">
      <c r="A1333"/>
      <c r="O1333" t="s">
        <v>121</v>
      </c>
      <c r="P1333" s="13">
        <v>42842</v>
      </c>
      <c r="Q1333">
        <v>39.720001000000003</v>
      </c>
      <c r="R1333">
        <v>39.909999999999997</v>
      </c>
      <c r="S1333">
        <v>39.68</v>
      </c>
      <c r="T1333">
        <v>39.880001</v>
      </c>
      <c r="U1333">
        <v>33.860965999999998</v>
      </c>
      <c r="V1333">
        <v>912000</v>
      </c>
      <c r="W1333" s="9" t="str">
        <f t="shared" si="24"/>
        <v>LNT</v>
      </c>
    </row>
    <row r="1334" spans="1:23">
      <c r="A1334"/>
      <c r="O1334" t="s">
        <v>121</v>
      </c>
      <c r="P1334" s="13">
        <v>42843</v>
      </c>
      <c r="Q1334">
        <v>39.849997999999999</v>
      </c>
      <c r="R1334">
        <v>40.220001000000003</v>
      </c>
      <c r="S1334">
        <v>39.840000000000003</v>
      </c>
      <c r="T1334">
        <v>40.150002000000001</v>
      </c>
      <c r="U1334">
        <v>34.090214000000003</v>
      </c>
      <c r="V1334">
        <v>1276900</v>
      </c>
      <c r="W1334" s="9" t="str">
        <f t="shared" si="24"/>
        <v>LNT</v>
      </c>
    </row>
    <row r="1335" spans="1:23">
      <c r="A1335"/>
      <c r="O1335" t="s">
        <v>121</v>
      </c>
      <c r="P1335" s="13">
        <v>42844</v>
      </c>
      <c r="Q1335">
        <v>40.130001</v>
      </c>
      <c r="R1335">
        <v>40.220001000000003</v>
      </c>
      <c r="S1335">
        <v>39.68</v>
      </c>
      <c r="T1335">
        <v>39.810001</v>
      </c>
      <c r="U1335">
        <v>33.801532999999999</v>
      </c>
      <c r="V1335">
        <v>970500</v>
      </c>
      <c r="W1335" s="9" t="str">
        <f t="shared" si="24"/>
        <v>LNT</v>
      </c>
    </row>
    <row r="1336" spans="1:23">
      <c r="A1336"/>
      <c r="O1336" t="s">
        <v>121</v>
      </c>
      <c r="P1336" s="13">
        <v>42845</v>
      </c>
      <c r="Q1336">
        <v>39.810001</v>
      </c>
      <c r="R1336">
        <v>39.810001</v>
      </c>
      <c r="S1336">
        <v>39.340000000000003</v>
      </c>
      <c r="T1336">
        <v>39.720001000000003</v>
      </c>
      <c r="U1336">
        <v>33.725113</v>
      </c>
      <c r="V1336">
        <v>1248000</v>
      </c>
      <c r="W1336" s="9" t="str">
        <f t="shared" si="24"/>
        <v>LNT</v>
      </c>
    </row>
    <row r="1337" spans="1:23">
      <c r="A1337"/>
      <c r="O1337" t="s">
        <v>121</v>
      </c>
      <c r="P1337" s="13">
        <v>42846</v>
      </c>
      <c r="Q1337">
        <v>39.700001</v>
      </c>
      <c r="R1337">
        <v>40.139999000000003</v>
      </c>
      <c r="S1337">
        <v>39.689999</v>
      </c>
      <c r="T1337">
        <v>39.959999000000003</v>
      </c>
      <c r="U1337">
        <v>33.928894</v>
      </c>
      <c r="V1337">
        <v>1219800</v>
      </c>
      <c r="W1337" s="9" t="str">
        <f t="shared" si="24"/>
        <v>LNT</v>
      </c>
    </row>
    <row r="1338" spans="1:23">
      <c r="A1338"/>
      <c r="O1338" t="s">
        <v>121</v>
      </c>
      <c r="P1338" s="13">
        <v>42849</v>
      </c>
      <c r="Q1338">
        <v>40.029998999999997</v>
      </c>
      <c r="R1338">
        <v>40.119999</v>
      </c>
      <c r="S1338">
        <v>39.549999</v>
      </c>
      <c r="T1338">
        <v>40.07</v>
      </c>
      <c r="U1338">
        <v>34.022289000000001</v>
      </c>
      <c r="V1338">
        <v>1351600</v>
      </c>
      <c r="W1338" s="9" t="str">
        <f t="shared" si="24"/>
        <v>LNT</v>
      </c>
    </row>
    <row r="1339" spans="1:23">
      <c r="A1339"/>
      <c r="O1339" t="s">
        <v>121</v>
      </c>
      <c r="P1339" s="13">
        <v>42850</v>
      </c>
      <c r="Q1339">
        <v>39.939999</v>
      </c>
      <c r="R1339">
        <v>40.090000000000003</v>
      </c>
      <c r="S1339">
        <v>39.709999000000003</v>
      </c>
      <c r="T1339">
        <v>40.009998000000003</v>
      </c>
      <c r="U1339">
        <v>33.971336000000001</v>
      </c>
      <c r="V1339">
        <v>1496400</v>
      </c>
      <c r="W1339" s="9" t="str">
        <f t="shared" si="24"/>
        <v>LNT</v>
      </c>
    </row>
    <row r="1340" spans="1:23">
      <c r="A1340"/>
      <c r="O1340" t="s">
        <v>121</v>
      </c>
      <c r="P1340" s="13">
        <v>42851</v>
      </c>
      <c r="Q1340">
        <v>39.650002000000001</v>
      </c>
      <c r="R1340">
        <v>39.669998</v>
      </c>
      <c r="S1340">
        <v>39.369999</v>
      </c>
      <c r="T1340">
        <v>39.479999999999997</v>
      </c>
      <c r="U1340">
        <v>33.787337999999998</v>
      </c>
      <c r="V1340">
        <v>1943800</v>
      </c>
      <c r="W1340" s="9" t="str">
        <f t="shared" si="24"/>
        <v>LNT</v>
      </c>
    </row>
    <row r="1341" spans="1:23">
      <c r="A1341"/>
      <c r="O1341" t="s">
        <v>121</v>
      </c>
      <c r="P1341" s="13">
        <v>42852</v>
      </c>
      <c r="Q1341">
        <v>39.5</v>
      </c>
      <c r="R1341">
        <v>39.990001999999997</v>
      </c>
      <c r="S1341">
        <v>39.5</v>
      </c>
      <c r="T1341">
        <v>39.720001000000003</v>
      </c>
      <c r="U1341">
        <v>33.992736999999998</v>
      </c>
      <c r="V1341">
        <v>1729600</v>
      </c>
      <c r="W1341" s="9" t="str">
        <f t="shared" si="24"/>
        <v>LNT</v>
      </c>
    </row>
    <row r="1342" spans="1:23">
      <c r="A1342"/>
      <c r="O1342" t="s">
        <v>121</v>
      </c>
      <c r="P1342" s="13">
        <v>42853</v>
      </c>
      <c r="Q1342">
        <v>39.590000000000003</v>
      </c>
      <c r="R1342">
        <v>39.740001999999997</v>
      </c>
      <c r="S1342">
        <v>39.209999000000003</v>
      </c>
      <c r="T1342">
        <v>39.32</v>
      </c>
      <c r="U1342">
        <v>33.650421000000001</v>
      </c>
      <c r="V1342">
        <v>1910900</v>
      </c>
      <c r="W1342" s="9" t="str">
        <f t="shared" si="24"/>
        <v>LNT</v>
      </c>
    </row>
    <row r="1343" spans="1:23">
      <c r="A1343"/>
      <c r="O1343" t="s">
        <v>121</v>
      </c>
      <c r="P1343" s="13">
        <v>42856</v>
      </c>
      <c r="Q1343">
        <v>39.400002000000001</v>
      </c>
      <c r="R1343">
        <v>39.439999</v>
      </c>
      <c r="S1343">
        <v>38.950001</v>
      </c>
      <c r="T1343">
        <v>39.099997999999999</v>
      </c>
      <c r="U1343">
        <v>33.462142999999998</v>
      </c>
      <c r="V1343">
        <v>1185600</v>
      </c>
      <c r="W1343" s="9" t="str">
        <f t="shared" si="24"/>
        <v>LNT</v>
      </c>
    </row>
    <row r="1344" spans="1:23">
      <c r="A1344"/>
      <c r="O1344" t="s">
        <v>121</v>
      </c>
      <c r="P1344" s="13">
        <v>42857</v>
      </c>
      <c r="Q1344">
        <v>39.209999000000003</v>
      </c>
      <c r="R1344">
        <v>39.470001000000003</v>
      </c>
      <c r="S1344">
        <v>39.200001</v>
      </c>
      <c r="T1344">
        <v>39.419998</v>
      </c>
      <c r="U1344">
        <v>33.735992000000003</v>
      </c>
      <c r="V1344">
        <v>1547500</v>
      </c>
      <c r="W1344" s="9" t="str">
        <f t="shared" si="24"/>
        <v>LNT</v>
      </c>
    </row>
    <row r="1345" spans="1:23">
      <c r="A1345"/>
      <c r="O1345" t="s">
        <v>121</v>
      </c>
      <c r="P1345" s="13">
        <v>42858</v>
      </c>
      <c r="Q1345">
        <v>39.360000999999997</v>
      </c>
      <c r="R1345">
        <v>39.529998999999997</v>
      </c>
      <c r="S1345">
        <v>39.220001000000003</v>
      </c>
      <c r="T1345">
        <v>39.290000999999997</v>
      </c>
      <c r="U1345">
        <v>33.624737000000003</v>
      </c>
      <c r="V1345">
        <v>1405700</v>
      </c>
      <c r="W1345" s="9" t="str">
        <f t="shared" si="24"/>
        <v>LNT</v>
      </c>
    </row>
    <row r="1346" spans="1:23">
      <c r="A1346"/>
      <c r="O1346" t="s">
        <v>121</v>
      </c>
      <c r="P1346" s="13">
        <v>42859</v>
      </c>
      <c r="Q1346">
        <v>39.529998999999997</v>
      </c>
      <c r="R1346">
        <v>40</v>
      </c>
      <c r="S1346">
        <v>39.130001</v>
      </c>
      <c r="T1346">
        <v>39.869999</v>
      </c>
      <c r="U1346">
        <v>34.121116999999998</v>
      </c>
      <c r="V1346">
        <v>2181300</v>
      </c>
      <c r="W1346" s="9" t="str">
        <f t="shared" si="24"/>
        <v>LNT</v>
      </c>
    </row>
    <row r="1347" spans="1:23">
      <c r="A1347"/>
      <c r="O1347" t="s">
        <v>121</v>
      </c>
      <c r="P1347" s="13">
        <v>42860</v>
      </c>
      <c r="Q1347">
        <v>39.939999</v>
      </c>
      <c r="R1347">
        <v>40.18</v>
      </c>
      <c r="S1347">
        <v>39.900002000000001</v>
      </c>
      <c r="T1347">
        <v>40.060001</v>
      </c>
      <c r="U1347">
        <v>34.283709999999999</v>
      </c>
      <c r="V1347">
        <v>1452600</v>
      </c>
      <c r="W1347" s="9" t="str">
        <f t="shared" si="24"/>
        <v>LNT</v>
      </c>
    </row>
    <row r="1348" spans="1:23">
      <c r="A1348"/>
      <c r="O1348" t="s">
        <v>121</v>
      </c>
      <c r="P1348" s="13">
        <v>42863</v>
      </c>
      <c r="Q1348">
        <v>40.099997999999999</v>
      </c>
      <c r="R1348">
        <v>40.139999000000003</v>
      </c>
      <c r="S1348">
        <v>39.590000000000003</v>
      </c>
      <c r="T1348">
        <v>39.790000999999997</v>
      </c>
      <c r="U1348">
        <v>34.052638999999999</v>
      </c>
      <c r="V1348">
        <v>1272500</v>
      </c>
      <c r="W1348" s="9" t="str">
        <f t="shared" si="24"/>
        <v>LNT</v>
      </c>
    </row>
    <row r="1349" spans="1:23">
      <c r="A1349"/>
      <c r="O1349" t="s">
        <v>121</v>
      </c>
      <c r="P1349" s="13">
        <v>42864</v>
      </c>
      <c r="Q1349">
        <v>39.790000999999997</v>
      </c>
      <c r="R1349">
        <v>39.840000000000003</v>
      </c>
      <c r="S1349">
        <v>39.5</v>
      </c>
      <c r="T1349">
        <v>39.57</v>
      </c>
      <c r="U1349">
        <v>33.864367999999999</v>
      </c>
      <c r="V1349">
        <v>1317900</v>
      </c>
      <c r="W1349" s="9" t="str">
        <f t="shared" ref="W1349:W1412" si="25">IFERROR(VLOOKUP(O1349,$B$4:$B$17,1,FALSE),"Delete")</f>
        <v>LNT</v>
      </c>
    </row>
    <row r="1350" spans="1:23">
      <c r="A1350"/>
      <c r="O1350" t="s">
        <v>121</v>
      </c>
      <c r="P1350" s="13">
        <v>42865</v>
      </c>
      <c r="Q1350">
        <v>39.580002</v>
      </c>
      <c r="R1350">
        <v>39.720001000000003</v>
      </c>
      <c r="S1350">
        <v>39.310001</v>
      </c>
      <c r="T1350">
        <v>39.520000000000003</v>
      </c>
      <c r="U1350">
        <v>33.821582999999997</v>
      </c>
      <c r="V1350">
        <v>1366700</v>
      </c>
      <c r="W1350" s="9" t="str">
        <f t="shared" si="25"/>
        <v>LNT</v>
      </c>
    </row>
    <row r="1351" spans="1:23">
      <c r="A1351"/>
      <c r="O1351" t="s">
        <v>121</v>
      </c>
      <c r="P1351" s="13">
        <v>42866</v>
      </c>
      <c r="Q1351">
        <v>39.409999999999997</v>
      </c>
      <c r="R1351">
        <v>39.470001000000003</v>
      </c>
      <c r="S1351">
        <v>39.130001</v>
      </c>
      <c r="T1351">
        <v>39.400002000000001</v>
      </c>
      <c r="U1351">
        <v>33.718884000000003</v>
      </c>
      <c r="V1351">
        <v>1256300</v>
      </c>
      <c r="W1351" s="9" t="str">
        <f t="shared" si="25"/>
        <v>LNT</v>
      </c>
    </row>
    <row r="1352" spans="1:23">
      <c r="A1352"/>
      <c r="O1352" t="s">
        <v>121</v>
      </c>
      <c r="P1352" s="13">
        <v>42867</v>
      </c>
      <c r="Q1352">
        <v>39.540000999999997</v>
      </c>
      <c r="R1352">
        <v>39.700001</v>
      </c>
      <c r="S1352">
        <v>39.419998</v>
      </c>
      <c r="T1352">
        <v>39.610000999999997</v>
      </c>
      <c r="U1352">
        <v>33.898601999999997</v>
      </c>
      <c r="V1352">
        <v>1724200</v>
      </c>
      <c r="W1352" s="9" t="str">
        <f t="shared" si="25"/>
        <v>LNT</v>
      </c>
    </row>
    <row r="1353" spans="1:23">
      <c r="A1353"/>
      <c r="O1353" t="s">
        <v>121</v>
      </c>
      <c r="P1353" s="13">
        <v>42870</v>
      </c>
      <c r="Q1353">
        <v>39.630001</v>
      </c>
      <c r="R1353">
        <v>39.860000999999997</v>
      </c>
      <c r="S1353">
        <v>39.549999</v>
      </c>
      <c r="T1353">
        <v>39.779998999999997</v>
      </c>
      <c r="U1353">
        <v>34.044086</v>
      </c>
      <c r="V1353">
        <v>1093500</v>
      </c>
      <c r="W1353" s="9" t="str">
        <f t="shared" si="25"/>
        <v>LNT</v>
      </c>
    </row>
    <row r="1354" spans="1:23">
      <c r="A1354"/>
      <c r="O1354" t="s">
        <v>121</v>
      </c>
      <c r="P1354" s="13">
        <v>42871</v>
      </c>
      <c r="Q1354">
        <v>39.700001</v>
      </c>
      <c r="R1354">
        <v>39.799999</v>
      </c>
      <c r="S1354">
        <v>39.380001</v>
      </c>
      <c r="T1354">
        <v>39.380001</v>
      </c>
      <c r="U1354">
        <v>33.701766999999997</v>
      </c>
      <c r="V1354">
        <v>1307400</v>
      </c>
      <c r="W1354" s="9" t="str">
        <f t="shared" si="25"/>
        <v>LNT</v>
      </c>
    </row>
    <row r="1355" spans="1:23">
      <c r="A1355"/>
      <c r="O1355" t="s">
        <v>121</v>
      </c>
      <c r="P1355" s="13">
        <v>42872</v>
      </c>
      <c r="Q1355">
        <v>39.380001</v>
      </c>
      <c r="R1355">
        <v>39.869999</v>
      </c>
      <c r="S1355">
        <v>39.380001</v>
      </c>
      <c r="T1355">
        <v>39.619999</v>
      </c>
      <c r="U1355">
        <v>33.907153999999998</v>
      </c>
      <c r="V1355">
        <v>1492200</v>
      </c>
      <c r="W1355" s="9" t="str">
        <f t="shared" si="25"/>
        <v>LNT</v>
      </c>
    </row>
    <row r="1356" spans="1:23">
      <c r="A1356"/>
      <c r="O1356" t="s">
        <v>121</v>
      </c>
      <c r="P1356" s="13">
        <v>42873</v>
      </c>
      <c r="Q1356">
        <v>39.639999000000003</v>
      </c>
      <c r="R1356">
        <v>40</v>
      </c>
      <c r="S1356">
        <v>39.369999</v>
      </c>
      <c r="T1356">
        <v>39.82</v>
      </c>
      <c r="U1356">
        <v>34.078327000000002</v>
      </c>
      <c r="V1356">
        <v>1724600</v>
      </c>
      <c r="W1356" s="9" t="str">
        <f t="shared" si="25"/>
        <v>LNT</v>
      </c>
    </row>
    <row r="1357" spans="1:23">
      <c r="A1357"/>
      <c r="O1357" t="s">
        <v>121</v>
      </c>
      <c r="P1357" s="13">
        <v>42874</v>
      </c>
      <c r="Q1357">
        <v>39.770000000000003</v>
      </c>
      <c r="R1357">
        <v>39.900002000000001</v>
      </c>
      <c r="S1357">
        <v>39.330002</v>
      </c>
      <c r="T1357">
        <v>39.75</v>
      </c>
      <c r="U1357">
        <v>34.018414</v>
      </c>
      <c r="V1357">
        <v>6536500</v>
      </c>
      <c r="W1357" s="9" t="str">
        <f t="shared" si="25"/>
        <v>LNT</v>
      </c>
    </row>
    <row r="1358" spans="1:23">
      <c r="A1358"/>
      <c r="O1358" t="s">
        <v>121</v>
      </c>
      <c r="P1358" s="13">
        <v>42877</v>
      </c>
      <c r="Q1358">
        <v>39.630001</v>
      </c>
      <c r="R1358">
        <v>40.459999000000003</v>
      </c>
      <c r="S1358">
        <v>39.630001</v>
      </c>
      <c r="T1358">
        <v>40.380001</v>
      </c>
      <c r="U1358">
        <v>34.557578999999997</v>
      </c>
      <c r="V1358">
        <v>1616000</v>
      </c>
      <c r="W1358" s="9" t="str">
        <f t="shared" si="25"/>
        <v>LNT</v>
      </c>
    </row>
    <row r="1359" spans="1:23">
      <c r="A1359"/>
      <c r="O1359" t="s">
        <v>121</v>
      </c>
      <c r="P1359" s="13">
        <v>42878</v>
      </c>
      <c r="Q1359">
        <v>40.369999</v>
      </c>
      <c r="R1359">
        <v>41.27</v>
      </c>
      <c r="S1359">
        <v>40.330002</v>
      </c>
      <c r="T1359">
        <v>40.909999999999997</v>
      </c>
      <c r="U1359">
        <v>35.011153999999998</v>
      </c>
      <c r="V1359">
        <v>2437600</v>
      </c>
      <c r="W1359" s="9" t="str">
        <f t="shared" si="25"/>
        <v>LNT</v>
      </c>
    </row>
    <row r="1360" spans="1:23">
      <c r="A1360"/>
      <c r="O1360" t="s">
        <v>121</v>
      </c>
      <c r="P1360" s="13">
        <v>42879</v>
      </c>
      <c r="Q1360">
        <v>41</v>
      </c>
      <c r="R1360">
        <v>41.27</v>
      </c>
      <c r="S1360">
        <v>40.990001999999997</v>
      </c>
      <c r="T1360">
        <v>41.119999</v>
      </c>
      <c r="U1360">
        <v>35.190871999999999</v>
      </c>
      <c r="V1360">
        <v>1741300</v>
      </c>
      <c r="W1360" s="9" t="str">
        <f t="shared" si="25"/>
        <v>LNT</v>
      </c>
    </row>
    <row r="1361" spans="1:23">
      <c r="A1361"/>
      <c r="O1361" t="s">
        <v>121</v>
      </c>
      <c r="P1361" s="13">
        <v>42880</v>
      </c>
      <c r="Q1361">
        <v>41.16</v>
      </c>
      <c r="R1361">
        <v>41.580002</v>
      </c>
      <c r="S1361">
        <v>41.09</v>
      </c>
      <c r="T1361">
        <v>41.560001</v>
      </c>
      <c r="U1361">
        <v>35.567431999999997</v>
      </c>
      <c r="V1361">
        <v>1385200</v>
      </c>
      <c r="W1361" s="9" t="str">
        <f t="shared" si="25"/>
        <v>LNT</v>
      </c>
    </row>
    <row r="1362" spans="1:23">
      <c r="A1362"/>
      <c r="O1362" t="s">
        <v>121</v>
      </c>
      <c r="P1362" s="13">
        <v>42881</v>
      </c>
      <c r="Q1362">
        <v>41.52</v>
      </c>
      <c r="R1362">
        <v>41.639999000000003</v>
      </c>
      <c r="S1362">
        <v>41.23</v>
      </c>
      <c r="T1362">
        <v>41.360000999999997</v>
      </c>
      <c r="U1362">
        <v>35.396275000000003</v>
      </c>
      <c r="V1362">
        <v>958200</v>
      </c>
      <c r="W1362" s="9" t="str">
        <f t="shared" si="25"/>
        <v>LNT</v>
      </c>
    </row>
    <row r="1363" spans="1:23">
      <c r="A1363"/>
      <c r="O1363" t="s">
        <v>121</v>
      </c>
      <c r="P1363" s="13">
        <v>42885</v>
      </c>
      <c r="Q1363">
        <v>41.25</v>
      </c>
      <c r="R1363">
        <v>41.490001999999997</v>
      </c>
      <c r="S1363">
        <v>41.18</v>
      </c>
      <c r="T1363">
        <v>41.470001000000003</v>
      </c>
      <c r="U1363">
        <v>35.490402000000003</v>
      </c>
      <c r="V1363">
        <v>1465300</v>
      </c>
      <c r="W1363" s="9" t="str">
        <f t="shared" si="25"/>
        <v>LNT</v>
      </c>
    </row>
    <row r="1364" spans="1:23">
      <c r="A1364"/>
      <c r="O1364" t="s">
        <v>121</v>
      </c>
      <c r="P1364" s="13">
        <v>42886</v>
      </c>
      <c r="Q1364">
        <v>41.509998000000003</v>
      </c>
      <c r="R1364">
        <v>41.709999000000003</v>
      </c>
      <c r="S1364">
        <v>41.43</v>
      </c>
      <c r="T1364">
        <v>41.470001000000003</v>
      </c>
      <c r="U1364">
        <v>35.490402000000003</v>
      </c>
      <c r="V1364">
        <v>2186000</v>
      </c>
      <c r="W1364" s="9" t="str">
        <f t="shared" si="25"/>
        <v>LNT</v>
      </c>
    </row>
    <row r="1365" spans="1:23">
      <c r="A1365"/>
      <c r="O1365" t="s">
        <v>121</v>
      </c>
      <c r="P1365" s="13">
        <v>42887</v>
      </c>
      <c r="Q1365">
        <v>41.459999000000003</v>
      </c>
      <c r="R1365">
        <v>41.639999000000003</v>
      </c>
      <c r="S1365">
        <v>41.299999</v>
      </c>
      <c r="T1365">
        <v>41.630001</v>
      </c>
      <c r="U1365">
        <v>35.627335000000002</v>
      </c>
      <c r="V1365">
        <v>1757100</v>
      </c>
      <c r="W1365" s="9" t="str">
        <f t="shared" si="25"/>
        <v>LNT</v>
      </c>
    </row>
    <row r="1366" spans="1:23">
      <c r="A1366"/>
      <c r="O1366" t="s">
        <v>121</v>
      </c>
      <c r="P1366" s="13">
        <v>42888</v>
      </c>
      <c r="Q1366">
        <v>41.869999</v>
      </c>
      <c r="R1366">
        <v>41.91</v>
      </c>
      <c r="S1366">
        <v>41.540000999999997</v>
      </c>
      <c r="T1366">
        <v>41.830002</v>
      </c>
      <c r="U1366">
        <v>35.798504000000001</v>
      </c>
      <c r="V1366">
        <v>1151800</v>
      </c>
      <c r="W1366" s="9" t="str">
        <f t="shared" si="25"/>
        <v>LNT</v>
      </c>
    </row>
    <row r="1367" spans="1:23">
      <c r="A1367"/>
      <c r="O1367" t="s">
        <v>121</v>
      </c>
      <c r="P1367" s="13">
        <v>42891</v>
      </c>
      <c r="Q1367">
        <v>41.799999</v>
      </c>
      <c r="R1367">
        <v>41.849997999999999</v>
      </c>
      <c r="S1367">
        <v>41.610000999999997</v>
      </c>
      <c r="T1367">
        <v>41.639999000000003</v>
      </c>
      <c r="U1367">
        <v>35.635902000000002</v>
      </c>
      <c r="V1367">
        <v>759700</v>
      </c>
      <c r="W1367" s="9" t="str">
        <f t="shared" si="25"/>
        <v>LNT</v>
      </c>
    </row>
    <row r="1368" spans="1:23">
      <c r="A1368"/>
      <c r="O1368" t="s">
        <v>121</v>
      </c>
      <c r="P1368" s="13">
        <v>42892</v>
      </c>
      <c r="Q1368">
        <v>41.759998000000003</v>
      </c>
      <c r="R1368">
        <v>41.759998000000003</v>
      </c>
      <c r="S1368">
        <v>41.439999</v>
      </c>
      <c r="T1368">
        <v>41.459999000000003</v>
      </c>
      <c r="U1368">
        <v>35.481850000000001</v>
      </c>
      <c r="V1368">
        <v>941000</v>
      </c>
      <c r="W1368" s="9" t="str">
        <f t="shared" si="25"/>
        <v>LNT</v>
      </c>
    </row>
    <row r="1369" spans="1:23">
      <c r="A1369"/>
      <c r="O1369" t="s">
        <v>121</v>
      </c>
      <c r="P1369" s="13">
        <v>42893</v>
      </c>
      <c r="Q1369">
        <v>41.5</v>
      </c>
      <c r="R1369">
        <v>41.75</v>
      </c>
      <c r="S1369">
        <v>41.41</v>
      </c>
      <c r="T1369">
        <v>41.610000999999997</v>
      </c>
      <c r="U1369">
        <v>35.610225999999997</v>
      </c>
      <c r="V1369">
        <v>986600</v>
      </c>
      <c r="W1369" s="9" t="str">
        <f t="shared" si="25"/>
        <v>LNT</v>
      </c>
    </row>
    <row r="1370" spans="1:23">
      <c r="A1370"/>
      <c r="O1370" t="s">
        <v>121</v>
      </c>
      <c r="P1370" s="13">
        <v>42894</v>
      </c>
      <c r="Q1370">
        <v>41.610000999999997</v>
      </c>
      <c r="R1370">
        <v>41.610000999999997</v>
      </c>
      <c r="S1370">
        <v>40.959999000000003</v>
      </c>
      <c r="T1370">
        <v>41.25</v>
      </c>
      <c r="U1370">
        <v>35.302132</v>
      </c>
      <c r="V1370">
        <v>1198800</v>
      </c>
      <c r="W1370" s="9" t="str">
        <f t="shared" si="25"/>
        <v>LNT</v>
      </c>
    </row>
    <row r="1371" spans="1:23">
      <c r="A1371"/>
      <c r="O1371" t="s">
        <v>121</v>
      </c>
      <c r="P1371" s="13">
        <v>42895</v>
      </c>
      <c r="Q1371">
        <v>41.139999000000003</v>
      </c>
      <c r="R1371">
        <v>41.290000999999997</v>
      </c>
      <c r="S1371">
        <v>40.950001</v>
      </c>
      <c r="T1371">
        <v>41.259998000000003</v>
      </c>
      <c r="U1371">
        <v>35.310684000000002</v>
      </c>
      <c r="V1371">
        <v>1132500</v>
      </c>
      <c r="W1371" s="9" t="str">
        <f t="shared" si="25"/>
        <v>LNT</v>
      </c>
    </row>
    <row r="1372" spans="1:23">
      <c r="A1372"/>
      <c r="O1372" t="s">
        <v>121</v>
      </c>
      <c r="P1372" s="13">
        <v>42898</v>
      </c>
      <c r="Q1372">
        <v>41.259998000000003</v>
      </c>
      <c r="R1372">
        <v>41.529998999999997</v>
      </c>
      <c r="S1372">
        <v>41.169998</v>
      </c>
      <c r="T1372">
        <v>41.169998</v>
      </c>
      <c r="U1372">
        <v>35.233657999999998</v>
      </c>
      <c r="V1372">
        <v>971900</v>
      </c>
      <c r="W1372" s="9" t="str">
        <f t="shared" si="25"/>
        <v>LNT</v>
      </c>
    </row>
    <row r="1373" spans="1:23">
      <c r="A1373"/>
      <c r="O1373" t="s">
        <v>121</v>
      </c>
      <c r="P1373" s="13">
        <v>42899</v>
      </c>
      <c r="Q1373">
        <v>41.169998</v>
      </c>
      <c r="R1373">
        <v>41.279998999999997</v>
      </c>
      <c r="S1373">
        <v>41</v>
      </c>
      <c r="T1373">
        <v>41.25</v>
      </c>
      <c r="U1373">
        <v>35.302132</v>
      </c>
      <c r="V1373">
        <v>777300</v>
      </c>
      <c r="W1373" s="9" t="str">
        <f t="shared" si="25"/>
        <v>LNT</v>
      </c>
    </row>
    <row r="1374" spans="1:23">
      <c r="A1374"/>
      <c r="O1374" t="s">
        <v>121</v>
      </c>
      <c r="P1374" s="13">
        <v>42900</v>
      </c>
      <c r="Q1374">
        <v>41.66</v>
      </c>
      <c r="R1374">
        <v>41.84</v>
      </c>
      <c r="S1374">
        <v>41.41</v>
      </c>
      <c r="T1374">
        <v>41.57</v>
      </c>
      <c r="U1374">
        <v>35.575977000000002</v>
      </c>
      <c r="V1374">
        <v>942600</v>
      </c>
      <c r="W1374" s="9" t="str">
        <f t="shared" si="25"/>
        <v>LNT</v>
      </c>
    </row>
    <row r="1375" spans="1:23">
      <c r="A1375"/>
      <c r="O1375" t="s">
        <v>121</v>
      </c>
      <c r="P1375" s="13">
        <v>42901</v>
      </c>
      <c r="Q1375">
        <v>41.439999</v>
      </c>
      <c r="R1375">
        <v>41.669998</v>
      </c>
      <c r="S1375">
        <v>41.369999</v>
      </c>
      <c r="T1375">
        <v>41.669998</v>
      </c>
      <c r="U1375">
        <v>35.661572</v>
      </c>
      <c r="V1375">
        <v>745300</v>
      </c>
      <c r="W1375" s="9" t="str">
        <f t="shared" si="25"/>
        <v>LNT</v>
      </c>
    </row>
    <row r="1376" spans="1:23">
      <c r="A1376"/>
      <c r="O1376" t="s">
        <v>121</v>
      </c>
      <c r="P1376" s="13">
        <v>42902</v>
      </c>
      <c r="Q1376">
        <v>41.77</v>
      </c>
      <c r="R1376">
        <v>42.189999</v>
      </c>
      <c r="S1376">
        <v>41.669998</v>
      </c>
      <c r="T1376">
        <v>42.18</v>
      </c>
      <c r="U1376">
        <v>36.098030000000001</v>
      </c>
      <c r="V1376">
        <v>1965500</v>
      </c>
      <c r="W1376" s="9" t="str">
        <f t="shared" si="25"/>
        <v>LNT</v>
      </c>
    </row>
    <row r="1377" spans="1:23">
      <c r="A1377"/>
      <c r="O1377" t="s">
        <v>121</v>
      </c>
      <c r="P1377" s="13">
        <v>42905</v>
      </c>
      <c r="Q1377">
        <v>42.18</v>
      </c>
      <c r="R1377">
        <v>42.18</v>
      </c>
      <c r="S1377">
        <v>41.700001</v>
      </c>
      <c r="T1377">
        <v>41.860000999999997</v>
      </c>
      <c r="U1377">
        <v>35.824181000000003</v>
      </c>
      <c r="V1377">
        <v>745700</v>
      </c>
      <c r="W1377" s="9" t="str">
        <f t="shared" si="25"/>
        <v>LNT</v>
      </c>
    </row>
    <row r="1378" spans="1:23">
      <c r="A1378"/>
      <c r="O1378" t="s">
        <v>121</v>
      </c>
      <c r="P1378" s="13">
        <v>42906</v>
      </c>
      <c r="Q1378">
        <v>41.889999000000003</v>
      </c>
      <c r="R1378">
        <v>41.970001000000003</v>
      </c>
      <c r="S1378">
        <v>41.740001999999997</v>
      </c>
      <c r="T1378">
        <v>41.84</v>
      </c>
      <c r="U1378">
        <v>35.807056000000003</v>
      </c>
      <c r="V1378">
        <v>858300</v>
      </c>
      <c r="W1378" s="9" t="str">
        <f t="shared" si="25"/>
        <v>LNT</v>
      </c>
    </row>
    <row r="1379" spans="1:23">
      <c r="A1379"/>
      <c r="O1379" t="s">
        <v>121</v>
      </c>
      <c r="P1379" s="13">
        <v>42907</v>
      </c>
      <c r="Q1379">
        <v>41.830002</v>
      </c>
      <c r="R1379">
        <v>41.900002000000001</v>
      </c>
      <c r="S1379">
        <v>41.549999</v>
      </c>
      <c r="T1379">
        <v>41.799999</v>
      </c>
      <c r="U1379">
        <v>35.772826999999999</v>
      </c>
      <c r="V1379">
        <v>858900</v>
      </c>
      <c r="W1379" s="9" t="str">
        <f t="shared" si="25"/>
        <v>LNT</v>
      </c>
    </row>
    <row r="1380" spans="1:23">
      <c r="A1380"/>
      <c r="O1380" t="s">
        <v>121</v>
      </c>
      <c r="P1380" s="13">
        <v>42908</v>
      </c>
      <c r="Q1380">
        <v>41.73</v>
      </c>
      <c r="R1380">
        <v>41.810001</v>
      </c>
      <c r="S1380">
        <v>41.57</v>
      </c>
      <c r="T1380">
        <v>41.59</v>
      </c>
      <c r="U1380">
        <v>35.593105000000001</v>
      </c>
      <c r="V1380">
        <v>850800</v>
      </c>
      <c r="W1380" s="9" t="str">
        <f t="shared" si="25"/>
        <v>LNT</v>
      </c>
    </row>
    <row r="1381" spans="1:23">
      <c r="A1381"/>
      <c r="O1381" t="s">
        <v>121</v>
      </c>
      <c r="P1381" s="13">
        <v>42909</v>
      </c>
      <c r="Q1381">
        <v>41.540000999999997</v>
      </c>
      <c r="R1381">
        <v>41.73</v>
      </c>
      <c r="S1381">
        <v>41.369999</v>
      </c>
      <c r="T1381">
        <v>41.450001</v>
      </c>
      <c r="U1381">
        <v>35.473289000000001</v>
      </c>
      <c r="V1381">
        <v>1103500</v>
      </c>
      <c r="W1381" s="9" t="str">
        <f t="shared" si="25"/>
        <v>LNT</v>
      </c>
    </row>
    <row r="1382" spans="1:23">
      <c r="A1382"/>
      <c r="O1382" t="s">
        <v>121</v>
      </c>
      <c r="P1382" s="13">
        <v>42912</v>
      </c>
      <c r="Q1382">
        <v>41.470001000000003</v>
      </c>
      <c r="R1382">
        <v>41.93</v>
      </c>
      <c r="S1382">
        <v>41.310001</v>
      </c>
      <c r="T1382">
        <v>41.689999</v>
      </c>
      <c r="U1382">
        <v>35.67868</v>
      </c>
      <c r="V1382">
        <v>730700</v>
      </c>
      <c r="W1382" s="9" t="str">
        <f t="shared" si="25"/>
        <v>LNT</v>
      </c>
    </row>
    <row r="1383" spans="1:23">
      <c r="A1383"/>
      <c r="O1383" t="s">
        <v>121</v>
      </c>
      <c r="P1383" s="13">
        <v>42913</v>
      </c>
      <c r="Q1383">
        <v>41.5</v>
      </c>
      <c r="R1383">
        <v>41.560001</v>
      </c>
      <c r="S1383">
        <v>40.98</v>
      </c>
      <c r="T1383">
        <v>41.119999</v>
      </c>
      <c r="U1383">
        <v>35.190871999999999</v>
      </c>
      <c r="V1383">
        <v>934900</v>
      </c>
      <c r="W1383" s="9" t="str">
        <f t="shared" si="25"/>
        <v>LNT</v>
      </c>
    </row>
    <row r="1384" spans="1:23">
      <c r="A1384"/>
      <c r="O1384" t="s">
        <v>121</v>
      </c>
      <c r="P1384" s="13">
        <v>42914</v>
      </c>
      <c r="Q1384">
        <v>41.259998000000003</v>
      </c>
      <c r="R1384">
        <v>41.330002</v>
      </c>
      <c r="S1384">
        <v>40.849997999999999</v>
      </c>
      <c r="T1384">
        <v>40.869999</v>
      </c>
      <c r="U1384">
        <v>34.976917</v>
      </c>
      <c r="V1384">
        <v>1592500</v>
      </c>
      <c r="W1384" s="9" t="str">
        <f t="shared" si="25"/>
        <v>LNT</v>
      </c>
    </row>
    <row r="1385" spans="1:23">
      <c r="A1385"/>
      <c r="O1385" t="s">
        <v>121</v>
      </c>
      <c r="P1385" s="13">
        <v>42915</v>
      </c>
      <c r="Q1385">
        <v>40.599997999999999</v>
      </c>
      <c r="R1385">
        <v>40.650002000000001</v>
      </c>
      <c r="S1385">
        <v>40.259998000000003</v>
      </c>
      <c r="T1385">
        <v>40.450001</v>
      </c>
      <c r="U1385">
        <v>34.617488999999999</v>
      </c>
      <c r="V1385">
        <v>1223900</v>
      </c>
      <c r="W1385" s="9" t="str">
        <f t="shared" si="25"/>
        <v>LNT</v>
      </c>
    </row>
    <row r="1386" spans="1:23">
      <c r="A1386"/>
      <c r="O1386" t="s">
        <v>121</v>
      </c>
      <c r="P1386" s="13">
        <v>42916</v>
      </c>
      <c r="Q1386">
        <v>40.57</v>
      </c>
      <c r="R1386">
        <v>40.659999999999997</v>
      </c>
      <c r="S1386">
        <v>40.159999999999997</v>
      </c>
      <c r="T1386">
        <v>40.169998</v>
      </c>
      <c r="U1386">
        <v>34.377850000000002</v>
      </c>
      <c r="V1386">
        <v>1514200</v>
      </c>
      <c r="W1386" s="9" t="str">
        <f t="shared" si="25"/>
        <v>LNT</v>
      </c>
    </row>
    <row r="1387" spans="1:23">
      <c r="A1387"/>
      <c r="O1387" t="s">
        <v>121</v>
      </c>
      <c r="P1387" s="13">
        <v>42919</v>
      </c>
      <c r="Q1387">
        <v>40.310001</v>
      </c>
      <c r="R1387">
        <v>40.360000999999997</v>
      </c>
      <c r="S1387">
        <v>39.869999</v>
      </c>
      <c r="T1387">
        <v>39.889999000000003</v>
      </c>
      <c r="U1387">
        <v>34.138229000000003</v>
      </c>
      <c r="V1387">
        <v>724200</v>
      </c>
      <c r="W1387" s="9" t="str">
        <f t="shared" si="25"/>
        <v>LNT</v>
      </c>
    </row>
    <row r="1388" spans="1:23">
      <c r="A1388"/>
      <c r="O1388" t="s">
        <v>121</v>
      </c>
      <c r="P1388" s="13">
        <v>42921</v>
      </c>
      <c r="Q1388">
        <v>39.919998</v>
      </c>
      <c r="R1388">
        <v>39.979999999999997</v>
      </c>
      <c r="S1388">
        <v>39.599997999999999</v>
      </c>
      <c r="T1388">
        <v>39.759998000000003</v>
      </c>
      <c r="U1388">
        <v>34.026969999999999</v>
      </c>
      <c r="V1388">
        <v>1118500</v>
      </c>
      <c r="W1388" s="9" t="str">
        <f t="shared" si="25"/>
        <v>LNT</v>
      </c>
    </row>
    <row r="1389" spans="1:23">
      <c r="A1389"/>
      <c r="O1389" t="s">
        <v>121</v>
      </c>
      <c r="P1389" s="13">
        <v>42922</v>
      </c>
      <c r="Q1389">
        <v>39.599997999999999</v>
      </c>
      <c r="R1389">
        <v>39.770000000000003</v>
      </c>
      <c r="S1389">
        <v>39.540000999999997</v>
      </c>
      <c r="T1389">
        <v>39.669998</v>
      </c>
      <c r="U1389">
        <v>33.949944000000002</v>
      </c>
      <c r="V1389">
        <v>864200</v>
      </c>
      <c r="W1389" s="9" t="str">
        <f t="shared" si="25"/>
        <v>LNT</v>
      </c>
    </row>
    <row r="1390" spans="1:23">
      <c r="A1390"/>
      <c r="O1390" t="s">
        <v>121</v>
      </c>
      <c r="P1390" s="13">
        <v>42923</v>
      </c>
      <c r="Q1390">
        <v>39.689999</v>
      </c>
      <c r="R1390">
        <v>39.939999</v>
      </c>
      <c r="S1390">
        <v>39.630001</v>
      </c>
      <c r="T1390">
        <v>39.709999000000003</v>
      </c>
      <c r="U1390">
        <v>33.984180000000002</v>
      </c>
      <c r="V1390">
        <v>683600</v>
      </c>
      <c r="W1390" s="9" t="str">
        <f t="shared" si="25"/>
        <v>LNT</v>
      </c>
    </row>
    <row r="1391" spans="1:23">
      <c r="A1391"/>
      <c r="O1391" t="s">
        <v>121</v>
      </c>
      <c r="P1391" s="13">
        <v>42926</v>
      </c>
      <c r="Q1391">
        <v>39.779998999999997</v>
      </c>
      <c r="R1391">
        <v>39.880001</v>
      </c>
      <c r="S1391">
        <v>39.560001</v>
      </c>
      <c r="T1391">
        <v>39.560001</v>
      </c>
      <c r="U1391">
        <v>33.855815999999997</v>
      </c>
      <c r="V1391">
        <v>960800</v>
      </c>
      <c r="W1391" s="9" t="str">
        <f t="shared" si="25"/>
        <v>LNT</v>
      </c>
    </row>
    <row r="1392" spans="1:23">
      <c r="A1392"/>
      <c r="O1392" t="s">
        <v>121</v>
      </c>
      <c r="P1392" s="13">
        <v>42927</v>
      </c>
      <c r="Q1392">
        <v>39.639999000000003</v>
      </c>
      <c r="R1392">
        <v>39.709999000000003</v>
      </c>
      <c r="S1392">
        <v>39.360000999999997</v>
      </c>
      <c r="T1392">
        <v>39.590000000000003</v>
      </c>
      <c r="U1392">
        <v>33.881484999999998</v>
      </c>
      <c r="V1392">
        <v>802100</v>
      </c>
      <c r="W1392" s="9" t="str">
        <f t="shared" si="25"/>
        <v>LNT</v>
      </c>
    </row>
    <row r="1393" spans="1:23">
      <c r="A1393"/>
      <c r="O1393" t="s">
        <v>121</v>
      </c>
      <c r="P1393" s="13">
        <v>42928</v>
      </c>
      <c r="Q1393">
        <v>39.889999000000003</v>
      </c>
      <c r="R1393">
        <v>40.029998999999997</v>
      </c>
      <c r="S1393">
        <v>39.830002</v>
      </c>
      <c r="T1393">
        <v>39.880001</v>
      </c>
      <c r="U1393">
        <v>34.129669</v>
      </c>
      <c r="V1393">
        <v>617900</v>
      </c>
      <c r="W1393" s="9" t="str">
        <f t="shared" si="25"/>
        <v>LNT</v>
      </c>
    </row>
    <row r="1394" spans="1:23">
      <c r="A1394"/>
      <c r="O1394" t="s">
        <v>121</v>
      </c>
      <c r="P1394" s="13">
        <v>42929</v>
      </c>
      <c r="Q1394">
        <v>39.880001</v>
      </c>
      <c r="R1394">
        <v>40.009998000000003</v>
      </c>
      <c r="S1394">
        <v>39.57</v>
      </c>
      <c r="T1394">
        <v>39.729999999999997</v>
      </c>
      <c r="U1394">
        <v>34.001297000000001</v>
      </c>
      <c r="V1394">
        <v>1385100</v>
      </c>
      <c r="W1394" s="9" t="str">
        <f t="shared" si="25"/>
        <v>LNT</v>
      </c>
    </row>
    <row r="1395" spans="1:23">
      <c r="A1395"/>
      <c r="O1395" t="s">
        <v>121</v>
      </c>
      <c r="P1395" s="13">
        <v>42930</v>
      </c>
      <c r="Q1395">
        <v>40.049999</v>
      </c>
      <c r="R1395">
        <v>40.209999000000003</v>
      </c>
      <c r="S1395">
        <v>39.869999</v>
      </c>
      <c r="T1395">
        <v>39.970001000000003</v>
      </c>
      <c r="U1395">
        <v>34.206696000000001</v>
      </c>
      <c r="V1395">
        <v>784300</v>
      </c>
      <c r="W1395" s="9" t="str">
        <f t="shared" si="25"/>
        <v>LNT</v>
      </c>
    </row>
    <row r="1396" spans="1:23">
      <c r="A1396"/>
      <c r="O1396" t="s">
        <v>121</v>
      </c>
      <c r="P1396" s="13">
        <v>42933</v>
      </c>
      <c r="Q1396">
        <v>39.959999000000003</v>
      </c>
      <c r="R1396">
        <v>40.130001</v>
      </c>
      <c r="S1396">
        <v>39.810001</v>
      </c>
      <c r="T1396">
        <v>40.130001</v>
      </c>
      <c r="U1396">
        <v>34.343623999999998</v>
      </c>
      <c r="V1396">
        <v>727900</v>
      </c>
      <c r="W1396" s="9" t="str">
        <f t="shared" si="25"/>
        <v>LNT</v>
      </c>
    </row>
    <row r="1397" spans="1:23">
      <c r="A1397"/>
      <c r="O1397" t="s">
        <v>121</v>
      </c>
      <c r="P1397" s="13">
        <v>42934</v>
      </c>
      <c r="Q1397">
        <v>40.150002000000001</v>
      </c>
      <c r="R1397">
        <v>40.360000999999997</v>
      </c>
      <c r="S1397">
        <v>40.099997999999999</v>
      </c>
      <c r="T1397">
        <v>40.279998999999997</v>
      </c>
      <c r="U1397">
        <v>34.471992</v>
      </c>
      <c r="V1397">
        <v>624700</v>
      </c>
      <c r="W1397" s="9" t="str">
        <f t="shared" si="25"/>
        <v>LNT</v>
      </c>
    </row>
    <row r="1398" spans="1:23">
      <c r="A1398"/>
      <c r="O1398" t="s">
        <v>121</v>
      </c>
      <c r="P1398" s="13">
        <v>42935</v>
      </c>
      <c r="Q1398">
        <v>40.299999</v>
      </c>
      <c r="R1398">
        <v>40.5</v>
      </c>
      <c r="S1398">
        <v>40.240001999999997</v>
      </c>
      <c r="T1398">
        <v>40.5</v>
      </c>
      <c r="U1398">
        <v>34.660282000000002</v>
      </c>
      <c r="V1398">
        <v>767900</v>
      </c>
      <c r="W1398" s="9" t="str">
        <f t="shared" si="25"/>
        <v>LNT</v>
      </c>
    </row>
    <row r="1399" spans="1:23">
      <c r="A1399"/>
      <c r="O1399" t="s">
        <v>121</v>
      </c>
      <c r="P1399" s="13">
        <v>42936</v>
      </c>
      <c r="Q1399">
        <v>40.659999999999997</v>
      </c>
      <c r="R1399">
        <v>41.02</v>
      </c>
      <c r="S1399">
        <v>40.57</v>
      </c>
      <c r="T1399">
        <v>41.009998000000003</v>
      </c>
      <c r="U1399">
        <v>35.096729000000003</v>
      </c>
      <c r="V1399">
        <v>1256800</v>
      </c>
      <c r="W1399" s="9" t="str">
        <f t="shared" si="25"/>
        <v>LNT</v>
      </c>
    </row>
    <row r="1400" spans="1:23">
      <c r="A1400"/>
      <c r="O1400" t="s">
        <v>121</v>
      </c>
      <c r="P1400" s="13">
        <v>42937</v>
      </c>
      <c r="Q1400">
        <v>40.970001000000003</v>
      </c>
      <c r="R1400">
        <v>41.389999000000003</v>
      </c>
      <c r="S1400">
        <v>40.889999000000003</v>
      </c>
      <c r="T1400">
        <v>41.380001</v>
      </c>
      <c r="U1400">
        <v>35.413383000000003</v>
      </c>
      <c r="V1400">
        <v>829300</v>
      </c>
      <c r="W1400" s="9" t="str">
        <f t="shared" si="25"/>
        <v>LNT</v>
      </c>
    </row>
    <row r="1401" spans="1:23">
      <c r="A1401"/>
      <c r="O1401" t="s">
        <v>121</v>
      </c>
      <c r="P1401" s="13">
        <v>42940</v>
      </c>
      <c r="Q1401">
        <v>41.41</v>
      </c>
      <c r="R1401">
        <v>41.66</v>
      </c>
      <c r="S1401">
        <v>40.840000000000003</v>
      </c>
      <c r="T1401">
        <v>40.840000000000003</v>
      </c>
      <c r="U1401">
        <v>34.951248</v>
      </c>
      <c r="V1401">
        <v>918600</v>
      </c>
      <c r="W1401" s="9" t="str">
        <f t="shared" si="25"/>
        <v>LNT</v>
      </c>
    </row>
    <row r="1402" spans="1:23">
      <c r="A1402"/>
      <c r="O1402" t="s">
        <v>121</v>
      </c>
      <c r="P1402" s="13">
        <v>42941</v>
      </c>
      <c r="Q1402">
        <v>40.799999</v>
      </c>
      <c r="R1402">
        <v>40.909999999999997</v>
      </c>
      <c r="S1402">
        <v>40.450001</v>
      </c>
      <c r="T1402">
        <v>40.549999</v>
      </c>
      <c r="U1402">
        <v>34.703060000000001</v>
      </c>
      <c r="V1402">
        <v>687200</v>
      </c>
      <c r="W1402" s="9" t="str">
        <f t="shared" si="25"/>
        <v>LNT</v>
      </c>
    </row>
    <row r="1403" spans="1:23">
      <c r="A1403"/>
      <c r="O1403" t="s">
        <v>121</v>
      </c>
      <c r="P1403" s="13">
        <v>42942</v>
      </c>
      <c r="Q1403">
        <v>40.509998000000003</v>
      </c>
      <c r="R1403">
        <v>40.880001</v>
      </c>
      <c r="S1403">
        <v>40.470001000000003</v>
      </c>
      <c r="T1403">
        <v>40.869999</v>
      </c>
      <c r="U1403">
        <v>34.976917</v>
      </c>
      <c r="V1403">
        <v>804000</v>
      </c>
      <c r="W1403" s="9" t="str">
        <f t="shared" si="25"/>
        <v>LNT</v>
      </c>
    </row>
    <row r="1404" spans="1:23">
      <c r="A1404"/>
      <c r="O1404" t="s">
        <v>121</v>
      </c>
      <c r="P1404" s="13">
        <v>42943</v>
      </c>
      <c r="Q1404">
        <v>40.470001000000003</v>
      </c>
      <c r="R1404">
        <v>40.759998000000003</v>
      </c>
      <c r="S1404">
        <v>40.43</v>
      </c>
      <c r="T1404">
        <v>40.729999999999997</v>
      </c>
      <c r="U1404">
        <v>35.127845999999998</v>
      </c>
      <c r="V1404">
        <v>765000</v>
      </c>
      <c r="W1404" s="9" t="str">
        <f t="shared" si="25"/>
        <v>LNT</v>
      </c>
    </row>
    <row r="1405" spans="1:23">
      <c r="A1405"/>
      <c r="O1405" t="s">
        <v>121</v>
      </c>
      <c r="P1405" s="13">
        <v>42944</v>
      </c>
      <c r="Q1405">
        <v>40.689999</v>
      </c>
      <c r="R1405">
        <v>40.779998999999997</v>
      </c>
      <c r="S1405">
        <v>40.310001</v>
      </c>
      <c r="T1405">
        <v>40.470001000000003</v>
      </c>
      <c r="U1405">
        <v>34.903618000000002</v>
      </c>
      <c r="V1405">
        <v>1305100</v>
      </c>
      <c r="W1405" s="9" t="str">
        <f t="shared" si="25"/>
        <v>LNT</v>
      </c>
    </row>
    <row r="1406" spans="1:23">
      <c r="A1406"/>
      <c r="O1406" t="s">
        <v>121</v>
      </c>
      <c r="P1406" s="13">
        <v>42947</v>
      </c>
      <c r="Q1406">
        <v>40.459999000000003</v>
      </c>
      <c r="R1406">
        <v>40.610000999999997</v>
      </c>
      <c r="S1406">
        <v>40.310001</v>
      </c>
      <c r="T1406">
        <v>40.529998999999997</v>
      </c>
      <c r="U1406">
        <v>34.955364000000003</v>
      </c>
      <c r="V1406">
        <v>1128900</v>
      </c>
      <c r="W1406" s="9" t="str">
        <f t="shared" si="25"/>
        <v>LNT</v>
      </c>
    </row>
    <row r="1407" spans="1:23">
      <c r="A1407"/>
      <c r="O1407" t="s">
        <v>121</v>
      </c>
      <c r="P1407" s="13">
        <v>42948</v>
      </c>
      <c r="Q1407">
        <v>40.529998999999997</v>
      </c>
      <c r="R1407">
        <v>40.93</v>
      </c>
      <c r="S1407">
        <v>40.5</v>
      </c>
      <c r="T1407">
        <v>40.830002</v>
      </c>
      <c r="U1407">
        <v>35.214100000000002</v>
      </c>
      <c r="V1407">
        <v>1506800</v>
      </c>
      <c r="W1407" s="9" t="str">
        <f t="shared" si="25"/>
        <v>LNT</v>
      </c>
    </row>
    <row r="1408" spans="1:23">
      <c r="A1408"/>
      <c r="O1408" t="s">
        <v>121</v>
      </c>
      <c r="P1408" s="13">
        <v>42949</v>
      </c>
      <c r="Q1408">
        <v>40.659999999999997</v>
      </c>
      <c r="R1408">
        <v>40.959999000000003</v>
      </c>
      <c r="S1408">
        <v>40.520000000000003</v>
      </c>
      <c r="T1408">
        <v>40.950001</v>
      </c>
      <c r="U1408">
        <v>35.317593000000002</v>
      </c>
      <c r="V1408">
        <v>973100</v>
      </c>
      <c r="W1408" s="9" t="str">
        <f t="shared" si="25"/>
        <v>LNT</v>
      </c>
    </row>
    <row r="1409" spans="1:23">
      <c r="A1409"/>
      <c r="O1409" t="s">
        <v>121</v>
      </c>
      <c r="P1409" s="13">
        <v>42950</v>
      </c>
      <c r="Q1409">
        <v>40.740001999999997</v>
      </c>
      <c r="R1409">
        <v>41.150002000000001</v>
      </c>
      <c r="S1409">
        <v>40.740001999999997</v>
      </c>
      <c r="T1409">
        <v>41.09</v>
      </c>
      <c r="U1409">
        <v>35.438338999999999</v>
      </c>
      <c r="V1409">
        <v>1147500</v>
      </c>
      <c r="W1409" s="9" t="str">
        <f t="shared" si="25"/>
        <v>LNT</v>
      </c>
    </row>
    <row r="1410" spans="1:23">
      <c r="A1410"/>
      <c r="O1410" t="s">
        <v>121</v>
      </c>
      <c r="P1410" s="13">
        <v>42951</v>
      </c>
      <c r="Q1410">
        <v>41.400002000000001</v>
      </c>
      <c r="R1410">
        <v>41.400002000000001</v>
      </c>
      <c r="S1410">
        <v>40.770000000000003</v>
      </c>
      <c r="T1410">
        <v>41.09</v>
      </c>
      <c r="U1410">
        <v>35.438338999999999</v>
      </c>
      <c r="V1410">
        <v>1051800</v>
      </c>
      <c r="W1410" s="9" t="str">
        <f t="shared" si="25"/>
        <v>LNT</v>
      </c>
    </row>
    <row r="1411" spans="1:23">
      <c r="A1411"/>
      <c r="O1411" t="s">
        <v>121</v>
      </c>
      <c r="P1411" s="13">
        <v>42954</v>
      </c>
      <c r="Q1411">
        <v>41.110000999999997</v>
      </c>
      <c r="R1411">
        <v>41.32</v>
      </c>
      <c r="S1411">
        <v>41.029998999999997</v>
      </c>
      <c r="T1411">
        <v>41.279998999999997</v>
      </c>
      <c r="U1411">
        <v>35.602203000000003</v>
      </c>
      <c r="V1411">
        <v>651500</v>
      </c>
      <c r="W1411" s="9" t="str">
        <f t="shared" si="25"/>
        <v>LNT</v>
      </c>
    </row>
    <row r="1412" spans="1:23">
      <c r="A1412"/>
      <c r="O1412" t="s">
        <v>121</v>
      </c>
      <c r="P1412" s="13">
        <v>42955</v>
      </c>
      <c r="Q1412">
        <v>41.240001999999997</v>
      </c>
      <c r="R1412">
        <v>41.580002</v>
      </c>
      <c r="S1412">
        <v>41.150002000000001</v>
      </c>
      <c r="T1412">
        <v>41.57</v>
      </c>
      <c r="U1412">
        <v>35.852302999999999</v>
      </c>
      <c r="V1412">
        <v>729400</v>
      </c>
      <c r="W1412" s="9" t="str">
        <f t="shared" si="25"/>
        <v>LNT</v>
      </c>
    </row>
    <row r="1413" spans="1:23">
      <c r="A1413"/>
      <c r="O1413" t="s">
        <v>121</v>
      </c>
      <c r="P1413" s="13">
        <v>42956</v>
      </c>
      <c r="Q1413">
        <v>41.689999</v>
      </c>
      <c r="R1413">
        <v>41.73</v>
      </c>
      <c r="S1413">
        <v>41.48</v>
      </c>
      <c r="T1413">
        <v>41.509998000000003</v>
      </c>
      <c r="U1413">
        <v>35.800556</v>
      </c>
      <c r="V1413">
        <v>1195600</v>
      </c>
      <c r="W1413" s="9" t="str">
        <f t="shared" ref="W1413:W1476" si="26">IFERROR(VLOOKUP(O1413,$B$4:$B$17,1,FALSE),"Delete")</f>
        <v>LNT</v>
      </c>
    </row>
    <row r="1414" spans="1:23">
      <c r="A1414"/>
      <c r="O1414" t="s">
        <v>121</v>
      </c>
      <c r="P1414" s="13">
        <v>42957</v>
      </c>
      <c r="Q1414">
        <v>41.5</v>
      </c>
      <c r="R1414">
        <v>41.75</v>
      </c>
      <c r="S1414">
        <v>41.419998</v>
      </c>
      <c r="T1414">
        <v>41.630001</v>
      </c>
      <c r="U1414">
        <v>35.904060000000001</v>
      </c>
      <c r="V1414">
        <v>905400</v>
      </c>
      <c r="W1414" s="9" t="str">
        <f t="shared" si="26"/>
        <v>LNT</v>
      </c>
    </row>
    <row r="1415" spans="1:23">
      <c r="A1415"/>
      <c r="O1415" t="s">
        <v>121</v>
      </c>
      <c r="P1415" s="13">
        <v>42958</v>
      </c>
      <c r="Q1415">
        <v>41.59</v>
      </c>
      <c r="R1415">
        <v>41.59</v>
      </c>
      <c r="S1415">
        <v>41.290000999999997</v>
      </c>
      <c r="T1415">
        <v>41.369999</v>
      </c>
      <c r="U1415">
        <v>35.679820999999997</v>
      </c>
      <c r="V1415">
        <v>1407000</v>
      </c>
      <c r="W1415" s="9" t="str">
        <f t="shared" si="26"/>
        <v>LNT</v>
      </c>
    </row>
    <row r="1416" spans="1:23">
      <c r="A1416"/>
      <c r="O1416" t="s">
        <v>121</v>
      </c>
      <c r="P1416" s="13">
        <v>42961</v>
      </c>
      <c r="Q1416">
        <v>41.43</v>
      </c>
      <c r="R1416">
        <v>41.700001</v>
      </c>
      <c r="S1416">
        <v>41.380001</v>
      </c>
      <c r="T1416">
        <v>41.669998</v>
      </c>
      <c r="U1416">
        <v>35.938560000000003</v>
      </c>
      <c r="V1416">
        <v>652800</v>
      </c>
      <c r="W1416" s="9" t="str">
        <f t="shared" si="26"/>
        <v>LNT</v>
      </c>
    </row>
    <row r="1417" spans="1:23">
      <c r="A1417"/>
      <c r="O1417" t="s">
        <v>121</v>
      </c>
      <c r="P1417" s="13">
        <v>42962</v>
      </c>
      <c r="Q1417">
        <v>41.540000999999997</v>
      </c>
      <c r="R1417">
        <v>41.959999000000003</v>
      </c>
      <c r="S1417">
        <v>41.5</v>
      </c>
      <c r="T1417">
        <v>41.91</v>
      </c>
      <c r="U1417">
        <v>36.14555</v>
      </c>
      <c r="V1417">
        <v>568900</v>
      </c>
      <c r="W1417" s="9" t="str">
        <f t="shared" si="26"/>
        <v>LNT</v>
      </c>
    </row>
    <row r="1418" spans="1:23">
      <c r="A1418"/>
      <c r="O1418" t="s">
        <v>121</v>
      </c>
      <c r="P1418" s="13">
        <v>42963</v>
      </c>
      <c r="Q1418">
        <v>41.880001</v>
      </c>
      <c r="R1418">
        <v>42.110000999999997</v>
      </c>
      <c r="S1418">
        <v>41.860000999999997</v>
      </c>
      <c r="T1418">
        <v>42.080002</v>
      </c>
      <c r="U1418">
        <v>36.292164</v>
      </c>
      <c r="V1418">
        <v>590300</v>
      </c>
      <c r="W1418" s="9" t="str">
        <f t="shared" si="26"/>
        <v>LNT</v>
      </c>
    </row>
    <row r="1419" spans="1:23">
      <c r="A1419"/>
      <c r="O1419" t="s">
        <v>121</v>
      </c>
      <c r="P1419" s="13">
        <v>42964</v>
      </c>
      <c r="Q1419">
        <v>42.139999000000003</v>
      </c>
      <c r="R1419">
        <v>42.150002000000001</v>
      </c>
      <c r="S1419">
        <v>41.68</v>
      </c>
      <c r="T1419">
        <v>41.77</v>
      </c>
      <c r="U1419">
        <v>36.024799000000002</v>
      </c>
      <c r="V1419">
        <v>949800</v>
      </c>
      <c r="W1419" s="9" t="str">
        <f t="shared" si="26"/>
        <v>LNT</v>
      </c>
    </row>
    <row r="1420" spans="1:23">
      <c r="A1420"/>
      <c r="O1420" t="s">
        <v>121</v>
      </c>
      <c r="P1420" s="13">
        <v>42965</v>
      </c>
      <c r="Q1420">
        <v>41.689999</v>
      </c>
      <c r="R1420">
        <v>42.32</v>
      </c>
      <c r="S1420">
        <v>41.580002</v>
      </c>
      <c r="T1420">
        <v>42.240001999999997</v>
      </c>
      <c r="U1420">
        <v>36.430160999999998</v>
      </c>
      <c r="V1420">
        <v>1412700</v>
      </c>
      <c r="W1420" s="9" t="str">
        <f t="shared" si="26"/>
        <v>LNT</v>
      </c>
    </row>
    <row r="1421" spans="1:23">
      <c r="A1421"/>
      <c r="O1421" t="s">
        <v>121</v>
      </c>
      <c r="P1421" s="13">
        <v>42968</v>
      </c>
      <c r="Q1421">
        <v>42.299999</v>
      </c>
      <c r="R1421">
        <v>42.450001</v>
      </c>
      <c r="S1421">
        <v>42.169998</v>
      </c>
      <c r="T1421">
        <v>42.400002000000001</v>
      </c>
      <c r="U1421">
        <v>36.568153000000002</v>
      </c>
      <c r="V1421">
        <v>837900</v>
      </c>
      <c r="W1421" s="9" t="str">
        <f t="shared" si="26"/>
        <v>LNT</v>
      </c>
    </row>
    <row r="1422" spans="1:23">
      <c r="A1422"/>
      <c r="O1422" t="s">
        <v>121</v>
      </c>
      <c r="P1422" s="13">
        <v>42969</v>
      </c>
      <c r="Q1422">
        <v>42.400002000000001</v>
      </c>
      <c r="R1422">
        <v>42.82</v>
      </c>
      <c r="S1422">
        <v>42.27</v>
      </c>
      <c r="T1422">
        <v>42.720001000000003</v>
      </c>
      <c r="U1422">
        <v>36.844147</v>
      </c>
      <c r="V1422">
        <v>1112700</v>
      </c>
      <c r="W1422" s="9" t="str">
        <f t="shared" si="26"/>
        <v>LNT</v>
      </c>
    </row>
    <row r="1423" spans="1:23">
      <c r="A1423"/>
      <c r="O1423" t="s">
        <v>121</v>
      </c>
      <c r="P1423" s="13">
        <v>42970</v>
      </c>
      <c r="Q1423">
        <v>42.68</v>
      </c>
      <c r="R1423">
        <v>43.060001</v>
      </c>
      <c r="S1423">
        <v>42.540000999999997</v>
      </c>
      <c r="T1423">
        <v>43.009998000000003</v>
      </c>
      <c r="U1423">
        <v>37.094245999999998</v>
      </c>
      <c r="V1423">
        <v>1502600</v>
      </c>
      <c r="W1423" s="9" t="str">
        <f t="shared" si="26"/>
        <v>LNT</v>
      </c>
    </row>
    <row r="1424" spans="1:23">
      <c r="A1424"/>
      <c r="O1424" t="s">
        <v>121</v>
      </c>
      <c r="P1424" s="13">
        <v>42971</v>
      </c>
      <c r="Q1424">
        <v>43</v>
      </c>
      <c r="R1424">
        <v>43.09</v>
      </c>
      <c r="S1424">
        <v>42.75</v>
      </c>
      <c r="T1424">
        <v>42.860000999999997</v>
      </c>
      <c r="U1424">
        <v>36.964889999999997</v>
      </c>
      <c r="V1424">
        <v>892400</v>
      </c>
      <c r="W1424" s="9" t="str">
        <f t="shared" si="26"/>
        <v>LNT</v>
      </c>
    </row>
    <row r="1425" spans="1:23">
      <c r="A1425"/>
      <c r="O1425" t="s">
        <v>121</v>
      </c>
      <c r="P1425" s="13">
        <v>42972</v>
      </c>
      <c r="Q1425">
        <v>42.990001999999997</v>
      </c>
      <c r="R1425">
        <v>43.09</v>
      </c>
      <c r="S1425">
        <v>42.73</v>
      </c>
      <c r="T1425">
        <v>42.869999</v>
      </c>
      <c r="U1425">
        <v>36.973506999999998</v>
      </c>
      <c r="V1425">
        <v>1142000</v>
      </c>
      <c r="W1425" s="9" t="str">
        <f t="shared" si="26"/>
        <v>LNT</v>
      </c>
    </row>
    <row r="1426" spans="1:23">
      <c r="A1426"/>
      <c r="O1426" t="s">
        <v>121</v>
      </c>
      <c r="P1426" s="13">
        <v>42975</v>
      </c>
      <c r="Q1426">
        <v>42.959999000000003</v>
      </c>
      <c r="R1426">
        <v>43.130001</v>
      </c>
      <c r="S1426">
        <v>42.880001</v>
      </c>
      <c r="T1426">
        <v>43.080002</v>
      </c>
      <c r="U1426">
        <v>37.154625000000003</v>
      </c>
      <c r="V1426">
        <v>1178300</v>
      </c>
      <c r="W1426" s="9" t="str">
        <f t="shared" si="26"/>
        <v>LNT</v>
      </c>
    </row>
    <row r="1427" spans="1:23">
      <c r="A1427"/>
      <c r="O1427" t="s">
        <v>121</v>
      </c>
      <c r="P1427" s="13">
        <v>42976</v>
      </c>
      <c r="Q1427">
        <v>43.139999000000003</v>
      </c>
      <c r="R1427">
        <v>43.23</v>
      </c>
      <c r="S1427">
        <v>42.970001000000003</v>
      </c>
      <c r="T1427">
        <v>43.060001</v>
      </c>
      <c r="U1427">
        <v>37.137379000000003</v>
      </c>
      <c r="V1427">
        <v>887700</v>
      </c>
      <c r="W1427" s="9" t="str">
        <f t="shared" si="26"/>
        <v>LNT</v>
      </c>
    </row>
    <row r="1428" spans="1:23">
      <c r="A1428"/>
      <c r="O1428" t="s">
        <v>121</v>
      </c>
      <c r="P1428" s="13">
        <v>42977</v>
      </c>
      <c r="Q1428">
        <v>43</v>
      </c>
      <c r="R1428">
        <v>43.060001</v>
      </c>
      <c r="S1428">
        <v>42.700001</v>
      </c>
      <c r="T1428">
        <v>42.77</v>
      </c>
      <c r="U1428">
        <v>36.887259999999998</v>
      </c>
      <c r="V1428">
        <v>1459200</v>
      </c>
      <c r="W1428" s="9" t="str">
        <f t="shared" si="26"/>
        <v>LNT</v>
      </c>
    </row>
    <row r="1429" spans="1:23">
      <c r="A1429"/>
      <c r="O1429" t="s">
        <v>121</v>
      </c>
      <c r="P1429" s="13">
        <v>42978</v>
      </c>
      <c r="Q1429">
        <v>42.77</v>
      </c>
      <c r="R1429">
        <v>42.939999</v>
      </c>
      <c r="S1429">
        <v>42.720001000000003</v>
      </c>
      <c r="T1429">
        <v>42.740001999999997</v>
      </c>
      <c r="U1429">
        <v>36.861396999999997</v>
      </c>
      <c r="V1429">
        <v>981600</v>
      </c>
      <c r="W1429" s="9" t="str">
        <f t="shared" si="26"/>
        <v>LNT</v>
      </c>
    </row>
    <row r="1430" spans="1:23">
      <c r="A1430"/>
      <c r="O1430" t="s">
        <v>121</v>
      </c>
      <c r="P1430" s="13">
        <v>42979</v>
      </c>
      <c r="Q1430">
        <v>42.84</v>
      </c>
      <c r="R1430">
        <v>42.919998</v>
      </c>
      <c r="S1430">
        <v>42.540000999999997</v>
      </c>
      <c r="T1430">
        <v>42.57</v>
      </c>
      <c r="U1430">
        <v>36.714775000000003</v>
      </c>
      <c r="V1430">
        <v>1049200</v>
      </c>
      <c r="W1430" s="9" t="str">
        <f t="shared" si="26"/>
        <v>LNT</v>
      </c>
    </row>
    <row r="1431" spans="1:23">
      <c r="A1431"/>
      <c r="O1431" t="s">
        <v>121</v>
      </c>
      <c r="P1431" s="13">
        <v>42983</v>
      </c>
      <c r="Q1431">
        <v>42.68</v>
      </c>
      <c r="R1431">
        <v>42.970001000000003</v>
      </c>
      <c r="S1431">
        <v>42.57</v>
      </c>
      <c r="T1431">
        <v>42.91</v>
      </c>
      <c r="U1431">
        <v>37.007998999999998</v>
      </c>
      <c r="V1431">
        <v>1033600</v>
      </c>
      <c r="W1431" s="9" t="str">
        <f t="shared" si="26"/>
        <v>LNT</v>
      </c>
    </row>
    <row r="1432" spans="1:23">
      <c r="A1432"/>
      <c r="O1432" t="s">
        <v>121</v>
      </c>
      <c r="P1432" s="13">
        <v>42984</v>
      </c>
      <c r="Q1432">
        <v>43</v>
      </c>
      <c r="R1432">
        <v>43.060001</v>
      </c>
      <c r="S1432">
        <v>42.560001</v>
      </c>
      <c r="T1432">
        <v>42.599997999999999</v>
      </c>
      <c r="U1432">
        <v>36.740650000000002</v>
      </c>
      <c r="V1432">
        <v>711000</v>
      </c>
      <c r="W1432" s="9" t="str">
        <f t="shared" si="26"/>
        <v>LNT</v>
      </c>
    </row>
    <row r="1433" spans="1:23">
      <c r="A1433"/>
      <c r="O1433" t="s">
        <v>121</v>
      </c>
      <c r="P1433" s="13">
        <v>42985</v>
      </c>
      <c r="Q1433">
        <v>42.740001999999997</v>
      </c>
      <c r="R1433">
        <v>43.029998999999997</v>
      </c>
      <c r="S1433">
        <v>42.650002000000001</v>
      </c>
      <c r="T1433">
        <v>42.950001</v>
      </c>
      <c r="U1433">
        <v>37.042507000000001</v>
      </c>
      <c r="V1433">
        <v>1175100</v>
      </c>
      <c r="W1433" s="9" t="str">
        <f t="shared" si="26"/>
        <v>LNT</v>
      </c>
    </row>
    <row r="1434" spans="1:23">
      <c r="A1434"/>
      <c r="O1434" t="s">
        <v>121</v>
      </c>
      <c r="P1434" s="13">
        <v>42986</v>
      </c>
      <c r="Q1434">
        <v>42.93</v>
      </c>
      <c r="R1434">
        <v>43.240001999999997</v>
      </c>
      <c r="S1434">
        <v>42.75</v>
      </c>
      <c r="T1434">
        <v>43.189999</v>
      </c>
      <c r="U1434">
        <v>37.249496000000001</v>
      </c>
      <c r="V1434">
        <v>725500</v>
      </c>
      <c r="W1434" s="9" t="str">
        <f t="shared" si="26"/>
        <v>LNT</v>
      </c>
    </row>
    <row r="1435" spans="1:23">
      <c r="A1435"/>
      <c r="O1435" t="s">
        <v>121</v>
      </c>
      <c r="P1435" s="13">
        <v>42989</v>
      </c>
      <c r="Q1435">
        <v>43.119999</v>
      </c>
      <c r="R1435">
        <v>43.689999</v>
      </c>
      <c r="S1435">
        <v>43.040000999999997</v>
      </c>
      <c r="T1435">
        <v>43.599997999999999</v>
      </c>
      <c r="U1435">
        <v>37.603096000000001</v>
      </c>
      <c r="V1435">
        <v>939600</v>
      </c>
      <c r="W1435" s="9" t="str">
        <f t="shared" si="26"/>
        <v>LNT</v>
      </c>
    </row>
    <row r="1436" spans="1:23">
      <c r="A1436"/>
      <c r="O1436" t="s">
        <v>121</v>
      </c>
      <c r="P1436" s="13">
        <v>42990</v>
      </c>
      <c r="Q1436">
        <v>43.5</v>
      </c>
      <c r="R1436">
        <v>43.509998000000003</v>
      </c>
      <c r="S1436">
        <v>42.610000999999997</v>
      </c>
      <c r="T1436">
        <v>42.75</v>
      </c>
      <c r="U1436">
        <v>36.870013999999998</v>
      </c>
      <c r="V1436">
        <v>945900</v>
      </c>
      <c r="W1436" s="9" t="str">
        <f t="shared" si="26"/>
        <v>LNT</v>
      </c>
    </row>
    <row r="1437" spans="1:23">
      <c r="A1437"/>
      <c r="O1437" t="s">
        <v>121</v>
      </c>
      <c r="P1437" s="13">
        <v>42991</v>
      </c>
      <c r="Q1437">
        <v>42.709999000000003</v>
      </c>
      <c r="R1437">
        <v>42.830002</v>
      </c>
      <c r="S1437">
        <v>42.380001</v>
      </c>
      <c r="T1437">
        <v>42.450001</v>
      </c>
      <c r="U1437">
        <v>36.611279000000003</v>
      </c>
      <c r="V1437">
        <v>868000</v>
      </c>
      <c r="W1437" s="9" t="str">
        <f t="shared" si="26"/>
        <v>LNT</v>
      </c>
    </row>
    <row r="1438" spans="1:23">
      <c r="A1438"/>
      <c r="O1438" t="s">
        <v>121</v>
      </c>
      <c r="P1438" s="13">
        <v>42992</v>
      </c>
      <c r="Q1438">
        <v>42.43</v>
      </c>
      <c r="R1438">
        <v>42.950001</v>
      </c>
      <c r="S1438">
        <v>42.27</v>
      </c>
      <c r="T1438">
        <v>42.919998</v>
      </c>
      <c r="U1438">
        <v>37.016624</v>
      </c>
      <c r="V1438">
        <v>840700</v>
      </c>
      <c r="W1438" s="9" t="str">
        <f t="shared" si="26"/>
        <v>LNT</v>
      </c>
    </row>
    <row r="1439" spans="1:23">
      <c r="A1439"/>
      <c r="O1439" t="s">
        <v>121</v>
      </c>
      <c r="P1439" s="13">
        <v>42993</v>
      </c>
      <c r="Q1439">
        <v>42.98</v>
      </c>
      <c r="R1439">
        <v>43.029998999999997</v>
      </c>
      <c r="S1439">
        <v>42.650002000000001</v>
      </c>
      <c r="T1439">
        <v>42.900002000000001</v>
      </c>
      <c r="U1439">
        <v>36.999389999999998</v>
      </c>
      <c r="V1439">
        <v>1954500</v>
      </c>
      <c r="W1439" s="9" t="str">
        <f t="shared" si="26"/>
        <v>LNT</v>
      </c>
    </row>
    <row r="1440" spans="1:23">
      <c r="A1440"/>
      <c r="O1440" t="s">
        <v>121</v>
      </c>
      <c r="P1440" s="13">
        <v>42996</v>
      </c>
      <c r="Q1440">
        <v>42.889999000000003</v>
      </c>
      <c r="R1440">
        <v>42.91</v>
      </c>
      <c r="S1440">
        <v>42.150002000000001</v>
      </c>
      <c r="T1440">
        <v>42.490001999999997</v>
      </c>
      <c r="U1440">
        <v>36.645775</v>
      </c>
      <c r="V1440">
        <v>1059500</v>
      </c>
      <c r="W1440" s="9" t="str">
        <f t="shared" si="26"/>
        <v>LNT</v>
      </c>
    </row>
    <row r="1441" spans="1:23">
      <c r="A1441"/>
      <c r="O1441" t="s">
        <v>121</v>
      </c>
      <c r="P1441" s="13">
        <v>42997</v>
      </c>
      <c r="Q1441">
        <v>42.52</v>
      </c>
      <c r="R1441">
        <v>42.669998</v>
      </c>
      <c r="S1441">
        <v>42.310001</v>
      </c>
      <c r="T1441">
        <v>42.529998999999997</v>
      </c>
      <c r="U1441">
        <v>36.680278999999999</v>
      </c>
      <c r="V1441">
        <v>1605500</v>
      </c>
      <c r="W1441" s="9" t="str">
        <f t="shared" si="26"/>
        <v>LNT</v>
      </c>
    </row>
    <row r="1442" spans="1:23">
      <c r="A1442"/>
      <c r="O1442" t="s">
        <v>121</v>
      </c>
      <c r="P1442" s="13">
        <v>42998</v>
      </c>
      <c r="Q1442">
        <v>42.669998</v>
      </c>
      <c r="R1442">
        <v>42.709999000000003</v>
      </c>
      <c r="S1442">
        <v>41.990001999999997</v>
      </c>
      <c r="T1442">
        <v>42.150002000000001</v>
      </c>
      <c r="U1442">
        <v>36.352539</v>
      </c>
      <c r="V1442">
        <v>1507800</v>
      </c>
      <c r="W1442" s="9" t="str">
        <f t="shared" si="26"/>
        <v>LNT</v>
      </c>
    </row>
    <row r="1443" spans="1:23">
      <c r="A1443"/>
      <c r="O1443" t="s">
        <v>121</v>
      </c>
      <c r="P1443" s="13">
        <v>42999</v>
      </c>
      <c r="Q1443">
        <v>42.189999</v>
      </c>
      <c r="R1443">
        <v>42.459999000000003</v>
      </c>
      <c r="S1443">
        <v>42.029998999999997</v>
      </c>
      <c r="T1443">
        <v>42.060001</v>
      </c>
      <c r="U1443">
        <v>36.274918</v>
      </c>
      <c r="V1443">
        <v>653300</v>
      </c>
      <c r="W1443" s="9" t="str">
        <f t="shared" si="26"/>
        <v>LNT</v>
      </c>
    </row>
    <row r="1444" spans="1:23">
      <c r="A1444"/>
      <c r="O1444" t="s">
        <v>121</v>
      </c>
      <c r="P1444" s="13">
        <v>43000</v>
      </c>
      <c r="Q1444">
        <v>42.310001</v>
      </c>
      <c r="R1444">
        <v>42.310001</v>
      </c>
      <c r="S1444">
        <v>41.720001000000003</v>
      </c>
      <c r="T1444">
        <v>41.73</v>
      </c>
      <c r="U1444">
        <v>35.990302999999997</v>
      </c>
      <c r="V1444">
        <v>684400</v>
      </c>
      <c r="W1444" s="9" t="str">
        <f t="shared" si="26"/>
        <v>LNT</v>
      </c>
    </row>
    <row r="1445" spans="1:23">
      <c r="A1445"/>
      <c r="O1445" t="s">
        <v>121</v>
      </c>
      <c r="P1445" s="13">
        <v>43003</v>
      </c>
      <c r="Q1445">
        <v>41.68</v>
      </c>
      <c r="R1445">
        <v>42.310001</v>
      </c>
      <c r="S1445">
        <v>41.580002</v>
      </c>
      <c r="T1445">
        <v>42.25</v>
      </c>
      <c r="U1445">
        <v>36.438782000000003</v>
      </c>
      <c r="V1445">
        <v>975000</v>
      </c>
      <c r="W1445" s="9" t="str">
        <f t="shared" si="26"/>
        <v>LNT</v>
      </c>
    </row>
    <row r="1446" spans="1:23">
      <c r="A1446"/>
      <c r="O1446" t="s">
        <v>121</v>
      </c>
      <c r="P1446" s="13">
        <v>43004</v>
      </c>
      <c r="Q1446">
        <v>42.189999</v>
      </c>
      <c r="R1446">
        <v>42.32</v>
      </c>
      <c r="S1446">
        <v>42.009998000000003</v>
      </c>
      <c r="T1446">
        <v>42.25</v>
      </c>
      <c r="U1446">
        <v>36.438782000000003</v>
      </c>
      <c r="V1446">
        <v>1091000</v>
      </c>
      <c r="W1446" s="9" t="str">
        <f t="shared" si="26"/>
        <v>LNT</v>
      </c>
    </row>
    <row r="1447" spans="1:23">
      <c r="A1447"/>
      <c r="O1447" t="s">
        <v>121</v>
      </c>
      <c r="P1447" s="13">
        <v>43005</v>
      </c>
      <c r="Q1447">
        <v>42.02</v>
      </c>
      <c r="R1447">
        <v>42.169998</v>
      </c>
      <c r="S1447">
        <v>41.299999</v>
      </c>
      <c r="T1447">
        <v>41.580002</v>
      </c>
      <c r="U1447">
        <v>35.860934999999998</v>
      </c>
      <c r="V1447">
        <v>1481400</v>
      </c>
      <c r="W1447" s="9" t="str">
        <f t="shared" si="26"/>
        <v>LNT</v>
      </c>
    </row>
    <row r="1448" spans="1:23">
      <c r="A1448"/>
      <c r="O1448" t="s">
        <v>121</v>
      </c>
      <c r="P1448" s="13">
        <v>43006</v>
      </c>
      <c r="Q1448">
        <v>41.540000999999997</v>
      </c>
      <c r="R1448">
        <v>41.779998999999997</v>
      </c>
      <c r="S1448">
        <v>41.16</v>
      </c>
      <c r="T1448">
        <v>41.700001</v>
      </c>
      <c r="U1448">
        <v>35.964435999999999</v>
      </c>
      <c r="V1448">
        <v>1295700</v>
      </c>
      <c r="W1448" s="9" t="str">
        <f t="shared" si="26"/>
        <v>LNT</v>
      </c>
    </row>
    <row r="1449" spans="1:23">
      <c r="A1449"/>
      <c r="O1449" t="s">
        <v>121</v>
      </c>
      <c r="P1449" s="13">
        <v>43007</v>
      </c>
      <c r="Q1449">
        <v>41.630001</v>
      </c>
      <c r="R1449">
        <v>41.77</v>
      </c>
      <c r="S1449">
        <v>41.43</v>
      </c>
      <c r="T1449">
        <v>41.57</v>
      </c>
      <c r="U1449">
        <v>35.852302999999999</v>
      </c>
      <c r="V1449">
        <v>1249000</v>
      </c>
      <c r="W1449" s="9" t="str">
        <f t="shared" si="26"/>
        <v>LNT</v>
      </c>
    </row>
    <row r="1450" spans="1:23">
      <c r="A1450"/>
      <c r="O1450" t="s">
        <v>121</v>
      </c>
      <c r="P1450" s="13">
        <v>43010</v>
      </c>
      <c r="Q1450">
        <v>41.209999000000003</v>
      </c>
      <c r="R1450">
        <v>41.790000999999997</v>
      </c>
      <c r="S1450">
        <v>41.209999000000003</v>
      </c>
      <c r="T1450">
        <v>41.599997999999999</v>
      </c>
      <c r="U1450">
        <v>35.878180999999998</v>
      </c>
      <c r="V1450">
        <v>1419800</v>
      </c>
      <c r="W1450" s="9" t="str">
        <f t="shared" si="26"/>
        <v>LNT</v>
      </c>
    </row>
    <row r="1451" spans="1:23">
      <c r="A1451"/>
      <c r="O1451" t="s">
        <v>121</v>
      </c>
      <c r="P1451" s="13">
        <v>43011</v>
      </c>
      <c r="Q1451">
        <v>41.549999</v>
      </c>
      <c r="R1451">
        <v>41.57</v>
      </c>
      <c r="S1451">
        <v>41.049999</v>
      </c>
      <c r="T1451">
        <v>41.380001</v>
      </c>
      <c r="U1451">
        <v>35.688445999999999</v>
      </c>
      <c r="V1451">
        <v>1883700</v>
      </c>
      <c r="W1451" s="9" t="str">
        <f t="shared" si="26"/>
        <v>LNT</v>
      </c>
    </row>
    <row r="1452" spans="1:23">
      <c r="A1452"/>
      <c r="O1452" t="s">
        <v>121</v>
      </c>
      <c r="P1452" s="13">
        <v>43012</v>
      </c>
      <c r="Q1452">
        <v>41.52</v>
      </c>
      <c r="R1452">
        <v>42.07</v>
      </c>
      <c r="S1452">
        <v>41.330002</v>
      </c>
      <c r="T1452">
        <v>41.950001</v>
      </c>
      <c r="U1452">
        <v>36.180061000000002</v>
      </c>
      <c r="V1452">
        <v>2053100</v>
      </c>
      <c r="W1452" s="9" t="str">
        <f t="shared" si="26"/>
        <v>LNT</v>
      </c>
    </row>
    <row r="1453" spans="1:23">
      <c r="A1453"/>
      <c r="O1453" t="s">
        <v>121</v>
      </c>
      <c r="P1453" s="13">
        <v>43013</v>
      </c>
      <c r="Q1453">
        <v>41.970001000000003</v>
      </c>
      <c r="R1453">
        <v>42.040000999999997</v>
      </c>
      <c r="S1453">
        <v>41.77</v>
      </c>
      <c r="T1453">
        <v>41.900002000000001</v>
      </c>
      <c r="U1453">
        <v>36.136924999999998</v>
      </c>
      <c r="V1453">
        <v>2063800</v>
      </c>
      <c r="W1453" s="9" t="str">
        <f t="shared" si="26"/>
        <v>LNT</v>
      </c>
    </row>
    <row r="1454" spans="1:23">
      <c r="A1454"/>
      <c r="O1454" t="s">
        <v>121</v>
      </c>
      <c r="P1454" s="13">
        <v>43014</v>
      </c>
      <c r="Q1454">
        <v>41.77</v>
      </c>
      <c r="R1454">
        <v>42.139999000000003</v>
      </c>
      <c r="S1454">
        <v>41.599997999999999</v>
      </c>
      <c r="T1454">
        <v>41.919998</v>
      </c>
      <c r="U1454">
        <v>36.154167000000001</v>
      </c>
      <c r="V1454">
        <v>1453400</v>
      </c>
      <c r="W1454" s="9" t="str">
        <f t="shared" si="26"/>
        <v>LNT</v>
      </c>
    </row>
    <row r="1455" spans="1:23">
      <c r="A1455"/>
      <c r="O1455" t="s">
        <v>121</v>
      </c>
      <c r="P1455" s="13">
        <v>43017</v>
      </c>
      <c r="Q1455">
        <v>42</v>
      </c>
      <c r="R1455">
        <v>42.18</v>
      </c>
      <c r="S1455">
        <v>41.900002000000001</v>
      </c>
      <c r="T1455">
        <v>41.990001999999997</v>
      </c>
      <c r="U1455">
        <v>36.214557999999997</v>
      </c>
      <c r="V1455">
        <v>1748700</v>
      </c>
      <c r="W1455" s="9" t="str">
        <f t="shared" si="26"/>
        <v>LNT</v>
      </c>
    </row>
    <row r="1456" spans="1:23">
      <c r="A1456"/>
      <c r="O1456" t="s">
        <v>121</v>
      </c>
      <c r="P1456" s="13">
        <v>43018</v>
      </c>
      <c r="Q1456">
        <v>42.02</v>
      </c>
      <c r="R1456">
        <v>42.360000999999997</v>
      </c>
      <c r="S1456">
        <v>41.84</v>
      </c>
      <c r="T1456">
        <v>42.34</v>
      </c>
      <c r="U1456">
        <v>36.516410999999998</v>
      </c>
      <c r="V1456">
        <v>870500</v>
      </c>
      <c r="W1456" s="9" t="str">
        <f t="shared" si="26"/>
        <v>LNT</v>
      </c>
    </row>
    <row r="1457" spans="1:23">
      <c r="A1457"/>
      <c r="O1457" t="s">
        <v>121</v>
      </c>
      <c r="P1457" s="13">
        <v>43019</v>
      </c>
      <c r="Q1457">
        <v>42.32</v>
      </c>
      <c r="R1457">
        <v>42.919998</v>
      </c>
      <c r="S1457">
        <v>42.32</v>
      </c>
      <c r="T1457">
        <v>42.66</v>
      </c>
      <c r="U1457">
        <v>36.792389</v>
      </c>
      <c r="V1457">
        <v>1687000</v>
      </c>
      <c r="W1457" s="9" t="str">
        <f t="shared" si="26"/>
        <v>LNT</v>
      </c>
    </row>
    <row r="1458" spans="1:23">
      <c r="A1458"/>
      <c r="O1458" t="s">
        <v>121</v>
      </c>
      <c r="P1458" s="13">
        <v>43020</v>
      </c>
      <c r="Q1458">
        <v>42.650002000000001</v>
      </c>
      <c r="R1458">
        <v>43.029998999999997</v>
      </c>
      <c r="S1458">
        <v>42.650002000000001</v>
      </c>
      <c r="T1458">
        <v>43.009998000000003</v>
      </c>
      <c r="U1458">
        <v>37.094245999999998</v>
      </c>
      <c r="V1458">
        <v>1483900</v>
      </c>
      <c r="W1458" s="9" t="str">
        <f t="shared" si="26"/>
        <v>LNT</v>
      </c>
    </row>
    <row r="1459" spans="1:23">
      <c r="A1459"/>
      <c r="O1459" t="s">
        <v>121</v>
      </c>
      <c r="P1459" s="13">
        <v>43021</v>
      </c>
      <c r="Q1459">
        <v>43.09</v>
      </c>
      <c r="R1459">
        <v>43.459999000000003</v>
      </c>
      <c r="S1459">
        <v>42.93</v>
      </c>
      <c r="T1459">
        <v>43.049999</v>
      </c>
      <c r="U1459">
        <v>37.128749999999997</v>
      </c>
      <c r="V1459">
        <v>1690000</v>
      </c>
      <c r="W1459" s="9" t="str">
        <f t="shared" si="26"/>
        <v>LNT</v>
      </c>
    </row>
    <row r="1460" spans="1:23">
      <c r="A1460"/>
      <c r="O1460" t="s">
        <v>121</v>
      </c>
      <c r="P1460" s="13">
        <v>43024</v>
      </c>
      <c r="Q1460">
        <v>43.09</v>
      </c>
      <c r="R1460">
        <v>43.200001</v>
      </c>
      <c r="S1460">
        <v>42.779998999999997</v>
      </c>
      <c r="T1460">
        <v>43.119999</v>
      </c>
      <c r="U1460">
        <v>37.189129000000001</v>
      </c>
      <c r="V1460">
        <v>1061600</v>
      </c>
      <c r="W1460" s="9" t="str">
        <f t="shared" si="26"/>
        <v>LNT</v>
      </c>
    </row>
    <row r="1461" spans="1:23">
      <c r="A1461"/>
      <c r="O1461" t="s">
        <v>121</v>
      </c>
      <c r="P1461" s="13">
        <v>43025</v>
      </c>
      <c r="Q1461">
        <v>43.049999</v>
      </c>
      <c r="R1461">
        <v>43.450001</v>
      </c>
      <c r="S1461">
        <v>42.98</v>
      </c>
      <c r="T1461">
        <v>43.439999</v>
      </c>
      <c r="U1461">
        <v>37.465111</v>
      </c>
      <c r="V1461">
        <v>985000</v>
      </c>
      <c r="W1461" s="9" t="str">
        <f t="shared" si="26"/>
        <v>LNT</v>
      </c>
    </row>
    <row r="1462" spans="1:23">
      <c r="A1462"/>
      <c r="O1462" t="s">
        <v>121</v>
      </c>
      <c r="P1462" s="13">
        <v>43026</v>
      </c>
      <c r="Q1462">
        <v>43.32</v>
      </c>
      <c r="R1462">
        <v>43.450001</v>
      </c>
      <c r="S1462">
        <v>43.130001</v>
      </c>
      <c r="T1462">
        <v>43.380001</v>
      </c>
      <c r="U1462">
        <v>37.413361000000002</v>
      </c>
      <c r="V1462">
        <v>1014000</v>
      </c>
      <c r="W1462" s="9" t="str">
        <f t="shared" si="26"/>
        <v>LNT</v>
      </c>
    </row>
    <row r="1463" spans="1:23">
      <c r="A1463"/>
      <c r="O1463" t="s">
        <v>121</v>
      </c>
      <c r="P1463" s="13">
        <v>43027</v>
      </c>
      <c r="Q1463">
        <v>43.5</v>
      </c>
      <c r="R1463">
        <v>43.889999000000003</v>
      </c>
      <c r="S1463">
        <v>43.450001</v>
      </c>
      <c r="T1463">
        <v>43.849997999999999</v>
      </c>
      <c r="U1463">
        <v>37.818714</v>
      </c>
      <c r="V1463">
        <v>939900</v>
      </c>
      <c r="W1463" s="9" t="str">
        <f t="shared" si="26"/>
        <v>LNT</v>
      </c>
    </row>
    <row r="1464" spans="1:23">
      <c r="A1464"/>
      <c r="O1464" t="s">
        <v>121</v>
      </c>
      <c r="P1464" s="13">
        <v>43028</v>
      </c>
      <c r="Q1464">
        <v>43.790000999999997</v>
      </c>
      <c r="R1464">
        <v>43.970001000000003</v>
      </c>
      <c r="S1464">
        <v>43.639999000000003</v>
      </c>
      <c r="T1464">
        <v>43.869999</v>
      </c>
      <c r="U1464">
        <v>37.835963999999997</v>
      </c>
      <c r="V1464">
        <v>871600</v>
      </c>
      <c r="W1464" s="9" t="str">
        <f t="shared" si="26"/>
        <v>LNT</v>
      </c>
    </row>
    <row r="1465" spans="1:23">
      <c r="A1465"/>
      <c r="O1465" t="s">
        <v>121</v>
      </c>
      <c r="P1465" s="13">
        <v>43031</v>
      </c>
      <c r="Q1465">
        <v>43.869999</v>
      </c>
      <c r="R1465">
        <v>43.950001</v>
      </c>
      <c r="S1465">
        <v>43.720001000000003</v>
      </c>
      <c r="T1465">
        <v>43.77</v>
      </c>
      <c r="U1465">
        <v>37.749724999999998</v>
      </c>
      <c r="V1465">
        <v>783800</v>
      </c>
      <c r="W1465" s="9" t="str">
        <f t="shared" si="26"/>
        <v>LNT</v>
      </c>
    </row>
    <row r="1466" spans="1:23">
      <c r="A1466"/>
      <c r="O1466" t="s">
        <v>121</v>
      </c>
      <c r="P1466" s="13">
        <v>43032</v>
      </c>
      <c r="Q1466">
        <v>43.740001999999997</v>
      </c>
      <c r="R1466">
        <v>43.830002</v>
      </c>
      <c r="S1466">
        <v>43.360000999999997</v>
      </c>
      <c r="T1466">
        <v>43.48</v>
      </c>
      <c r="U1466">
        <v>37.499614999999999</v>
      </c>
      <c r="V1466">
        <v>1167800</v>
      </c>
      <c r="W1466" s="9" t="str">
        <f t="shared" si="26"/>
        <v>LNT</v>
      </c>
    </row>
    <row r="1467" spans="1:23">
      <c r="A1467"/>
      <c r="O1467" t="s">
        <v>121</v>
      </c>
      <c r="P1467" s="13">
        <v>43033</v>
      </c>
      <c r="Q1467">
        <v>43.389999000000003</v>
      </c>
      <c r="R1467">
        <v>43.43</v>
      </c>
      <c r="S1467">
        <v>42.720001000000003</v>
      </c>
      <c r="T1467">
        <v>43.25</v>
      </c>
      <c r="U1467">
        <v>37.301239000000002</v>
      </c>
      <c r="V1467">
        <v>1438800</v>
      </c>
      <c r="W1467" s="9" t="str">
        <f t="shared" si="26"/>
        <v>LNT</v>
      </c>
    </row>
    <row r="1468" spans="1:23">
      <c r="A1468"/>
      <c r="O1468" t="s">
        <v>121</v>
      </c>
      <c r="P1468" s="13">
        <v>43034</v>
      </c>
      <c r="Q1468">
        <v>43.43</v>
      </c>
      <c r="R1468">
        <v>43.759998000000003</v>
      </c>
      <c r="S1468">
        <v>43.310001</v>
      </c>
      <c r="T1468">
        <v>43.380001</v>
      </c>
      <c r="U1468">
        <v>37.413361000000002</v>
      </c>
      <c r="V1468">
        <v>1020500</v>
      </c>
      <c r="W1468" s="9" t="str">
        <f t="shared" si="26"/>
        <v>LNT</v>
      </c>
    </row>
    <row r="1469" spans="1:23">
      <c r="A1469"/>
      <c r="O1469" t="s">
        <v>121</v>
      </c>
      <c r="P1469" s="13">
        <v>43035</v>
      </c>
      <c r="Q1469">
        <v>43.310001</v>
      </c>
      <c r="R1469">
        <v>43.790000999999997</v>
      </c>
      <c r="S1469">
        <v>43.200001</v>
      </c>
      <c r="T1469">
        <v>43.75</v>
      </c>
      <c r="U1469">
        <v>37.732464</v>
      </c>
      <c r="V1469">
        <v>914300</v>
      </c>
      <c r="W1469" s="9" t="str">
        <f t="shared" si="26"/>
        <v>LNT</v>
      </c>
    </row>
    <row r="1470" spans="1:23">
      <c r="A1470"/>
      <c r="O1470" t="s">
        <v>121</v>
      </c>
      <c r="P1470" s="13">
        <v>43038</v>
      </c>
      <c r="Q1470">
        <v>43.360000999999997</v>
      </c>
      <c r="R1470">
        <v>43.639999000000003</v>
      </c>
      <c r="S1470">
        <v>43.080002</v>
      </c>
      <c r="T1470">
        <v>43.18</v>
      </c>
      <c r="U1470">
        <v>37.510956</v>
      </c>
      <c r="V1470">
        <v>1277800</v>
      </c>
      <c r="W1470" s="9" t="str">
        <f t="shared" si="26"/>
        <v>LNT</v>
      </c>
    </row>
    <row r="1471" spans="1:23">
      <c r="A1471"/>
      <c r="O1471" t="s">
        <v>121</v>
      </c>
      <c r="P1471" s="13">
        <v>43039</v>
      </c>
      <c r="Q1471">
        <v>43.139999000000003</v>
      </c>
      <c r="R1471">
        <v>43.389999000000003</v>
      </c>
      <c r="S1471">
        <v>43.060001</v>
      </c>
      <c r="T1471">
        <v>43.259998000000003</v>
      </c>
      <c r="U1471">
        <v>37.580441</v>
      </c>
      <c r="V1471">
        <v>1404900</v>
      </c>
      <c r="W1471" s="9" t="str">
        <f t="shared" si="26"/>
        <v>LNT</v>
      </c>
    </row>
    <row r="1472" spans="1:23">
      <c r="A1472"/>
      <c r="O1472" t="s">
        <v>121</v>
      </c>
      <c r="P1472" s="13">
        <v>43040</v>
      </c>
      <c r="Q1472">
        <v>43.240001999999997</v>
      </c>
      <c r="R1472">
        <v>43.349997999999999</v>
      </c>
      <c r="S1472">
        <v>42.900002000000001</v>
      </c>
      <c r="T1472">
        <v>43.07</v>
      </c>
      <c r="U1472">
        <v>37.415393999999999</v>
      </c>
      <c r="V1472">
        <v>1454500</v>
      </c>
      <c r="W1472" s="9" t="str">
        <f t="shared" si="26"/>
        <v>LNT</v>
      </c>
    </row>
    <row r="1473" spans="1:23">
      <c r="A1473"/>
      <c r="O1473" t="s">
        <v>121</v>
      </c>
      <c r="P1473" s="13">
        <v>43041</v>
      </c>
      <c r="Q1473">
        <v>43.119999</v>
      </c>
      <c r="R1473">
        <v>43.59</v>
      </c>
      <c r="S1473">
        <v>42.98</v>
      </c>
      <c r="T1473">
        <v>43.060001</v>
      </c>
      <c r="U1473">
        <v>37.406711999999999</v>
      </c>
      <c r="V1473">
        <v>2169200</v>
      </c>
      <c r="W1473" s="9" t="str">
        <f t="shared" si="26"/>
        <v>LNT</v>
      </c>
    </row>
    <row r="1474" spans="1:23">
      <c r="A1474"/>
      <c r="O1474" t="s">
        <v>121</v>
      </c>
      <c r="P1474" s="13">
        <v>43042</v>
      </c>
      <c r="Q1474">
        <v>43</v>
      </c>
      <c r="R1474">
        <v>44.389999000000003</v>
      </c>
      <c r="S1474">
        <v>42.880001</v>
      </c>
      <c r="T1474">
        <v>43.830002</v>
      </c>
      <c r="U1474">
        <v>38.075614999999999</v>
      </c>
      <c r="V1474">
        <v>2344900</v>
      </c>
      <c r="W1474" s="9" t="str">
        <f t="shared" si="26"/>
        <v>LNT</v>
      </c>
    </row>
    <row r="1475" spans="1:23">
      <c r="A1475"/>
      <c r="O1475" t="s">
        <v>121</v>
      </c>
      <c r="P1475" s="13">
        <v>43045</v>
      </c>
      <c r="Q1475">
        <v>43.779998999999997</v>
      </c>
      <c r="R1475">
        <v>43.919998</v>
      </c>
      <c r="S1475">
        <v>43.529998999999997</v>
      </c>
      <c r="T1475">
        <v>43.59</v>
      </c>
      <c r="U1475">
        <v>37.867114999999998</v>
      </c>
      <c r="V1475">
        <v>1337200</v>
      </c>
      <c r="W1475" s="9" t="str">
        <f t="shared" si="26"/>
        <v>LNT</v>
      </c>
    </row>
    <row r="1476" spans="1:23">
      <c r="A1476"/>
      <c r="O1476" t="s">
        <v>121</v>
      </c>
      <c r="P1476" s="13">
        <v>43046</v>
      </c>
      <c r="Q1476">
        <v>43.689999</v>
      </c>
      <c r="R1476">
        <v>44.209999000000003</v>
      </c>
      <c r="S1476">
        <v>43.509998000000003</v>
      </c>
      <c r="T1476">
        <v>44.169998</v>
      </c>
      <c r="U1476">
        <v>38.370972000000002</v>
      </c>
      <c r="V1476">
        <v>1063400</v>
      </c>
      <c r="W1476" s="9" t="str">
        <f t="shared" si="26"/>
        <v>LNT</v>
      </c>
    </row>
    <row r="1477" spans="1:23">
      <c r="A1477"/>
      <c r="O1477" t="s">
        <v>121</v>
      </c>
      <c r="P1477" s="13">
        <v>43047</v>
      </c>
      <c r="Q1477">
        <v>44.07</v>
      </c>
      <c r="R1477">
        <v>44.290000999999997</v>
      </c>
      <c r="S1477">
        <v>43.689999</v>
      </c>
      <c r="T1477">
        <v>44.07</v>
      </c>
      <c r="U1477">
        <v>38.284095999999998</v>
      </c>
      <c r="V1477">
        <v>1296300</v>
      </c>
      <c r="W1477" s="9" t="str">
        <f t="shared" ref="W1477:W1540" si="27">IFERROR(VLOOKUP(O1477,$B$4:$B$17,1,FALSE),"Delete")</f>
        <v>LNT</v>
      </c>
    </row>
    <row r="1478" spans="1:23">
      <c r="A1478"/>
      <c r="O1478" t="s">
        <v>121</v>
      </c>
      <c r="P1478" s="13">
        <v>43048</v>
      </c>
      <c r="Q1478">
        <v>43.849997999999999</v>
      </c>
      <c r="R1478">
        <v>44.18</v>
      </c>
      <c r="S1478">
        <v>43.810001</v>
      </c>
      <c r="T1478">
        <v>44.099997999999999</v>
      </c>
      <c r="U1478">
        <v>38.310161999999998</v>
      </c>
      <c r="V1478">
        <v>902500</v>
      </c>
      <c r="W1478" s="9" t="str">
        <f t="shared" si="27"/>
        <v>LNT</v>
      </c>
    </row>
    <row r="1479" spans="1:23">
      <c r="A1479"/>
      <c r="O1479" t="s">
        <v>121</v>
      </c>
      <c r="P1479" s="13">
        <v>43049</v>
      </c>
      <c r="Q1479">
        <v>43.939999</v>
      </c>
      <c r="R1479">
        <v>43.990001999999997</v>
      </c>
      <c r="S1479">
        <v>43.66</v>
      </c>
      <c r="T1479">
        <v>43.68</v>
      </c>
      <c r="U1479">
        <v>37.945304999999998</v>
      </c>
      <c r="V1479">
        <v>1485500</v>
      </c>
      <c r="W1479" s="9" t="str">
        <f t="shared" si="27"/>
        <v>LNT</v>
      </c>
    </row>
    <row r="1480" spans="1:23">
      <c r="A1480"/>
      <c r="O1480" t="s">
        <v>121</v>
      </c>
      <c r="P1480" s="13">
        <v>43052</v>
      </c>
      <c r="Q1480">
        <v>43.689999</v>
      </c>
      <c r="R1480">
        <v>44.310001</v>
      </c>
      <c r="S1480">
        <v>43.689999</v>
      </c>
      <c r="T1480">
        <v>44.299999</v>
      </c>
      <c r="U1480">
        <v>38.483898000000003</v>
      </c>
      <c r="V1480">
        <v>1757800</v>
      </c>
      <c r="W1480" s="9" t="str">
        <f t="shared" si="27"/>
        <v>LNT</v>
      </c>
    </row>
    <row r="1481" spans="1:23">
      <c r="A1481"/>
      <c r="O1481" t="s">
        <v>121</v>
      </c>
      <c r="P1481" s="13">
        <v>43053</v>
      </c>
      <c r="Q1481">
        <v>44.220001000000003</v>
      </c>
      <c r="R1481">
        <v>45.23</v>
      </c>
      <c r="S1481">
        <v>44.209999000000003</v>
      </c>
      <c r="T1481">
        <v>45.18</v>
      </c>
      <c r="U1481">
        <v>39.248367000000002</v>
      </c>
      <c r="V1481">
        <v>1523200</v>
      </c>
      <c r="W1481" s="9" t="str">
        <f t="shared" si="27"/>
        <v>LNT</v>
      </c>
    </row>
    <row r="1482" spans="1:23">
      <c r="A1482"/>
      <c r="O1482" t="s">
        <v>121</v>
      </c>
      <c r="P1482" s="13">
        <v>43054</v>
      </c>
      <c r="Q1482">
        <v>45.299999</v>
      </c>
      <c r="R1482">
        <v>45.549999</v>
      </c>
      <c r="S1482">
        <v>44.639999000000003</v>
      </c>
      <c r="T1482">
        <v>44.709999000000003</v>
      </c>
      <c r="U1482">
        <v>38.84008</v>
      </c>
      <c r="V1482">
        <v>1386000</v>
      </c>
      <c r="W1482" s="9" t="str">
        <f t="shared" si="27"/>
        <v>LNT</v>
      </c>
    </row>
    <row r="1483" spans="1:23">
      <c r="A1483"/>
      <c r="O1483" t="s">
        <v>121</v>
      </c>
      <c r="P1483" s="13">
        <v>43055</v>
      </c>
      <c r="Q1483">
        <v>44.66</v>
      </c>
      <c r="R1483">
        <v>44.75</v>
      </c>
      <c r="S1483">
        <v>44.459999000000003</v>
      </c>
      <c r="T1483">
        <v>44.630001</v>
      </c>
      <c r="U1483">
        <v>38.770587999999996</v>
      </c>
      <c r="V1483">
        <v>1204400</v>
      </c>
      <c r="W1483" s="9" t="str">
        <f t="shared" si="27"/>
        <v>LNT</v>
      </c>
    </row>
    <row r="1484" spans="1:23">
      <c r="A1484"/>
      <c r="O1484" t="s">
        <v>121</v>
      </c>
      <c r="P1484" s="13">
        <v>43056</v>
      </c>
      <c r="Q1484">
        <v>44.509998000000003</v>
      </c>
      <c r="R1484">
        <v>44.709999000000003</v>
      </c>
      <c r="S1484">
        <v>44.169998</v>
      </c>
      <c r="T1484">
        <v>44.400002000000001</v>
      </c>
      <c r="U1484">
        <v>38.570777999999997</v>
      </c>
      <c r="V1484">
        <v>3561100</v>
      </c>
      <c r="W1484" s="9" t="str">
        <f t="shared" si="27"/>
        <v>LNT</v>
      </c>
    </row>
    <row r="1485" spans="1:23">
      <c r="A1485"/>
      <c r="O1485" t="s">
        <v>121</v>
      </c>
      <c r="P1485" s="13">
        <v>43059</v>
      </c>
      <c r="Q1485">
        <v>44.43</v>
      </c>
      <c r="R1485">
        <v>44.490001999999997</v>
      </c>
      <c r="S1485">
        <v>44.130001</v>
      </c>
      <c r="T1485">
        <v>44.259998000000003</v>
      </c>
      <c r="U1485">
        <v>38.449157999999997</v>
      </c>
      <c r="V1485">
        <v>1220300</v>
      </c>
      <c r="W1485" s="9" t="str">
        <f t="shared" si="27"/>
        <v>LNT</v>
      </c>
    </row>
    <row r="1486" spans="1:23">
      <c r="A1486"/>
      <c r="O1486" t="s">
        <v>121</v>
      </c>
      <c r="P1486" s="13">
        <v>43060</v>
      </c>
      <c r="Q1486">
        <v>44.310001</v>
      </c>
      <c r="R1486">
        <v>44.400002000000001</v>
      </c>
      <c r="S1486">
        <v>44.040000999999997</v>
      </c>
      <c r="T1486">
        <v>44.150002000000001</v>
      </c>
      <c r="U1486">
        <v>38.353603</v>
      </c>
      <c r="V1486">
        <v>1291000</v>
      </c>
      <c r="W1486" s="9" t="str">
        <f t="shared" si="27"/>
        <v>LNT</v>
      </c>
    </row>
    <row r="1487" spans="1:23">
      <c r="A1487"/>
      <c r="O1487" t="s">
        <v>121</v>
      </c>
      <c r="P1487" s="13">
        <v>43061</v>
      </c>
      <c r="Q1487">
        <v>44.130001</v>
      </c>
      <c r="R1487">
        <v>44.330002</v>
      </c>
      <c r="S1487">
        <v>44.009998000000003</v>
      </c>
      <c r="T1487">
        <v>44.189999</v>
      </c>
      <c r="U1487">
        <v>38.388343999999996</v>
      </c>
      <c r="V1487">
        <v>949800</v>
      </c>
      <c r="W1487" s="9" t="str">
        <f t="shared" si="27"/>
        <v>LNT</v>
      </c>
    </row>
    <row r="1488" spans="1:23">
      <c r="A1488"/>
      <c r="O1488" t="s">
        <v>121</v>
      </c>
      <c r="P1488" s="13">
        <v>43063</v>
      </c>
      <c r="Q1488">
        <v>44.220001000000003</v>
      </c>
      <c r="R1488">
        <v>44.41</v>
      </c>
      <c r="S1488">
        <v>44.150002000000001</v>
      </c>
      <c r="T1488">
        <v>44.220001000000003</v>
      </c>
      <c r="U1488">
        <v>38.414409999999997</v>
      </c>
      <c r="V1488">
        <v>339700</v>
      </c>
      <c r="W1488" s="9" t="str">
        <f t="shared" si="27"/>
        <v>LNT</v>
      </c>
    </row>
    <row r="1489" spans="1:23">
      <c r="A1489"/>
      <c r="O1489" t="s">
        <v>121</v>
      </c>
      <c r="P1489" s="13">
        <v>43066</v>
      </c>
      <c r="Q1489">
        <v>44.330002</v>
      </c>
      <c r="R1489">
        <v>44.639999000000003</v>
      </c>
      <c r="S1489">
        <v>44.110000999999997</v>
      </c>
      <c r="T1489">
        <v>44.610000999999997</v>
      </c>
      <c r="U1489">
        <v>38.753200999999997</v>
      </c>
      <c r="V1489">
        <v>934100</v>
      </c>
      <c r="W1489" s="9" t="str">
        <f t="shared" si="27"/>
        <v>LNT</v>
      </c>
    </row>
    <row r="1490" spans="1:23">
      <c r="A1490"/>
      <c r="O1490" t="s">
        <v>121</v>
      </c>
      <c r="P1490" s="13">
        <v>43067</v>
      </c>
      <c r="Q1490">
        <v>44.669998</v>
      </c>
      <c r="R1490">
        <v>44.849997999999999</v>
      </c>
      <c r="S1490">
        <v>44.299999</v>
      </c>
      <c r="T1490">
        <v>44.779998999999997</v>
      </c>
      <c r="U1490">
        <v>38.900886999999997</v>
      </c>
      <c r="V1490">
        <v>959600</v>
      </c>
      <c r="W1490" s="9" t="str">
        <f t="shared" si="27"/>
        <v>LNT</v>
      </c>
    </row>
    <row r="1491" spans="1:23">
      <c r="A1491"/>
      <c r="O1491" t="s">
        <v>121</v>
      </c>
      <c r="P1491" s="13">
        <v>43068</v>
      </c>
      <c r="Q1491">
        <v>44.75</v>
      </c>
      <c r="R1491">
        <v>45.310001</v>
      </c>
      <c r="S1491">
        <v>44.630001</v>
      </c>
      <c r="T1491">
        <v>44.900002000000001</v>
      </c>
      <c r="U1491">
        <v>39.005130999999999</v>
      </c>
      <c r="V1491">
        <v>1131400</v>
      </c>
      <c r="W1491" s="9" t="str">
        <f t="shared" si="27"/>
        <v>LNT</v>
      </c>
    </row>
    <row r="1492" spans="1:23">
      <c r="A1492"/>
      <c r="O1492" t="s">
        <v>121</v>
      </c>
      <c r="P1492" s="13">
        <v>43069</v>
      </c>
      <c r="Q1492">
        <v>44.939999</v>
      </c>
      <c r="R1492">
        <v>45.23</v>
      </c>
      <c r="S1492">
        <v>44.869999</v>
      </c>
      <c r="T1492">
        <v>45.110000999999997</v>
      </c>
      <c r="U1492">
        <v>39.187556999999998</v>
      </c>
      <c r="V1492">
        <v>2355200</v>
      </c>
      <c r="W1492" s="9" t="str">
        <f t="shared" si="27"/>
        <v>LNT</v>
      </c>
    </row>
    <row r="1493" spans="1:23">
      <c r="A1493"/>
      <c r="O1493" t="s">
        <v>121</v>
      </c>
      <c r="P1493" s="13">
        <v>43070</v>
      </c>
      <c r="Q1493">
        <v>45.259998000000003</v>
      </c>
      <c r="R1493">
        <v>45.380001</v>
      </c>
      <c r="S1493">
        <v>44.529998999999997</v>
      </c>
      <c r="T1493">
        <v>44.830002</v>
      </c>
      <c r="U1493">
        <v>38.944327999999999</v>
      </c>
      <c r="V1493">
        <v>1500200</v>
      </c>
      <c r="W1493" s="9" t="str">
        <f t="shared" si="27"/>
        <v>LNT</v>
      </c>
    </row>
    <row r="1494" spans="1:23">
      <c r="A1494"/>
      <c r="O1494" t="s">
        <v>121</v>
      </c>
      <c r="P1494" s="13">
        <v>43073</v>
      </c>
      <c r="Q1494">
        <v>45.029998999999997</v>
      </c>
      <c r="R1494">
        <v>45.220001000000003</v>
      </c>
      <c r="S1494">
        <v>44.610000999999997</v>
      </c>
      <c r="T1494">
        <v>44.689999</v>
      </c>
      <c r="U1494">
        <v>38.822701000000002</v>
      </c>
      <c r="V1494">
        <v>963400</v>
      </c>
      <c r="W1494" s="9" t="str">
        <f t="shared" si="27"/>
        <v>LNT</v>
      </c>
    </row>
    <row r="1495" spans="1:23">
      <c r="A1495"/>
      <c r="O1495" t="s">
        <v>121</v>
      </c>
      <c r="P1495" s="13">
        <v>43074</v>
      </c>
      <c r="Q1495">
        <v>44.759998000000003</v>
      </c>
      <c r="R1495">
        <v>44.790000999999997</v>
      </c>
      <c r="S1495">
        <v>43.959999000000003</v>
      </c>
      <c r="T1495">
        <v>44.34</v>
      </c>
      <c r="U1495">
        <v>38.518661000000002</v>
      </c>
      <c r="V1495">
        <v>1260200</v>
      </c>
      <c r="W1495" s="9" t="str">
        <f t="shared" si="27"/>
        <v>LNT</v>
      </c>
    </row>
    <row r="1496" spans="1:23">
      <c r="A1496"/>
      <c r="O1496" t="s">
        <v>121</v>
      </c>
      <c r="P1496" s="13">
        <v>43075</v>
      </c>
      <c r="Q1496">
        <v>44.380001</v>
      </c>
      <c r="R1496">
        <v>44.689999</v>
      </c>
      <c r="S1496">
        <v>44.299999</v>
      </c>
      <c r="T1496">
        <v>44.540000999999997</v>
      </c>
      <c r="U1496">
        <v>38.692397999999997</v>
      </c>
      <c r="V1496">
        <v>1374800</v>
      </c>
      <c r="W1496" s="9" t="str">
        <f t="shared" si="27"/>
        <v>LNT</v>
      </c>
    </row>
    <row r="1497" spans="1:23">
      <c r="A1497"/>
      <c r="O1497" t="s">
        <v>121</v>
      </c>
      <c r="P1497" s="13">
        <v>43076</v>
      </c>
      <c r="Q1497">
        <v>44.57</v>
      </c>
      <c r="R1497">
        <v>44.639999000000003</v>
      </c>
      <c r="S1497">
        <v>44.27</v>
      </c>
      <c r="T1497">
        <v>44.639999000000003</v>
      </c>
      <c r="U1497">
        <v>38.779266</v>
      </c>
      <c r="V1497">
        <v>1081200</v>
      </c>
      <c r="W1497" s="9" t="str">
        <f t="shared" si="27"/>
        <v>LNT</v>
      </c>
    </row>
    <row r="1498" spans="1:23">
      <c r="A1498"/>
      <c r="O1498" t="s">
        <v>121</v>
      </c>
      <c r="P1498" s="13">
        <v>43077</v>
      </c>
      <c r="Q1498">
        <v>44.529998999999997</v>
      </c>
      <c r="R1498">
        <v>44.950001</v>
      </c>
      <c r="S1498">
        <v>44.41</v>
      </c>
      <c r="T1498">
        <v>44.939999</v>
      </c>
      <c r="U1498">
        <v>39.039878999999999</v>
      </c>
      <c r="V1498">
        <v>752600</v>
      </c>
      <c r="W1498" s="9" t="str">
        <f t="shared" si="27"/>
        <v>LNT</v>
      </c>
    </row>
    <row r="1499" spans="1:23">
      <c r="A1499"/>
      <c r="O1499" t="s">
        <v>121</v>
      </c>
      <c r="P1499" s="13">
        <v>43080</v>
      </c>
      <c r="Q1499">
        <v>44.889999000000003</v>
      </c>
      <c r="R1499">
        <v>45.099997999999999</v>
      </c>
      <c r="S1499">
        <v>44.5</v>
      </c>
      <c r="T1499">
        <v>45.080002</v>
      </c>
      <c r="U1499">
        <v>39.161498999999999</v>
      </c>
      <c r="V1499">
        <v>922900</v>
      </c>
      <c r="W1499" s="9" t="str">
        <f t="shared" si="27"/>
        <v>LNT</v>
      </c>
    </row>
    <row r="1500" spans="1:23">
      <c r="A1500"/>
      <c r="O1500" t="s">
        <v>121</v>
      </c>
      <c r="P1500" s="13">
        <v>43081</v>
      </c>
      <c r="Q1500">
        <v>44.939999</v>
      </c>
      <c r="R1500">
        <v>44.990001999999997</v>
      </c>
      <c r="S1500">
        <v>44</v>
      </c>
      <c r="T1500">
        <v>44.009998000000003</v>
      </c>
      <c r="U1500">
        <v>38.231983</v>
      </c>
      <c r="V1500">
        <v>982900</v>
      </c>
      <c r="W1500" s="9" t="str">
        <f t="shared" si="27"/>
        <v>LNT</v>
      </c>
    </row>
    <row r="1501" spans="1:23">
      <c r="A1501"/>
      <c r="O1501" t="s">
        <v>121</v>
      </c>
      <c r="P1501" s="13">
        <v>43082</v>
      </c>
      <c r="Q1501">
        <v>44.240001999999997</v>
      </c>
      <c r="R1501">
        <v>44.59</v>
      </c>
      <c r="S1501">
        <v>44.02</v>
      </c>
      <c r="T1501">
        <v>44.290000999999997</v>
      </c>
      <c r="U1501">
        <v>38.475216000000003</v>
      </c>
      <c r="V1501">
        <v>1387900</v>
      </c>
      <c r="W1501" s="9" t="str">
        <f t="shared" si="27"/>
        <v>LNT</v>
      </c>
    </row>
    <row r="1502" spans="1:23">
      <c r="A1502"/>
      <c r="O1502" t="s">
        <v>121</v>
      </c>
      <c r="P1502" s="13">
        <v>43083</v>
      </c>
      <c r="Q1502">
        <v>44.119999</v>
      </c>
      <c r="R1502">
        <v>44.240001999999997</v>
      </c>
      <c r="S1502">
        <v>43.560001</v>
      </c>
      <c r="T1502">
        <v>43.950001</v>
      </c>
      <c r="U1502">
        <v>38.179851999999997</v>
      </c>
      <c r="V1502">
        <v>1097600</v>
      </c>
      <c r="W1502" s="9" t="str">
        <f t="shared" si="27"/>
        <v>LNT</v>
      </c>
    </row>
    <row r="1503" spans="1:23">
      <c r="A1503"/>
      <c r="O1503" t="s">
        <v>121</v>
      </c>
      <c r="P1503" s="13">
        <v>43084</v>
      </c>
      <c r="Q1503">
        <v>44.049999</v>
      </c>
      <c r="R1503">
        <v>44.459999000000003</v>
      </c>
      <c r="S1503">
        <v>43.939999</v>
      </c>
      <c r="T1503">
        <v>44.43</v>
      </c>
      <c r="U1503">
        <v>38.596836000000003</v>
      </c>
      <c r="V1503">
        <v>3155300</v>
      </c>
      <c r="W1503" s="9" t="str">
        <f t="shared" si="27"/>
        <v>LNT</v>
      </c>
    </row>
    <row r="1504" spans="1:23">
      <c r="A1504"/>
      <c r="O1504" t="s">
        <v>121</v>
      </c>
      <c r="P1504" s="13">
        <v>43087</v>
      </c>
      <c r="Q1504">
        <v>44.09</v>
      </c>
      <c r="R1504">
        <v>44.369999</v>
      </c>
      <c r="S1504">
        <v>43.43</v>
      </c>
      <c r="T1504">
        <v>43.599997999999999</v>
      </c>
      <c r="U1504">
        <v>37.875796999999999</v>
      </c>
      <c r="V1504">
        <v>1622500</v>
      </c>
      <c r="W1504" s="9" t="str">
        <f t="shared" si="27"/>
        <v>LNT</v>
      </c>
    </row>
    <row r="1505" spans="1:23">
      <c r="A1505"/>
      <c r="O1505" t="s">
        <v>121</v>
      </c>
      <c r="P1505" s="13">
        <v>43088</v>
      </c>
      <c r="Q1505">
        <v>43.540000999999997</v>
      </c>
      <c r="R1505">
        <v>43.639999000000003</v>
      </c>
      <c r="S1505">
        <v>42.720001000000003</v>
      </c>
      <c r="T1505">
        <v>42.77</v>
      </c>
      <c r="U1505">
        <v>37.154778</v>
      </c>
      <c r="V1505">
        <v>1489100</v>
      </c>
      <c r="W1505" s="9" t="str">
        <f t="shared" si="27"/>
        <v>LNT</v>
      </c>
    </row>
    <row r="1506" spans="1:23">
      <c r="A1506"/>
      <c r="O1506" t="s">
        <v>121</v>
      </c>
      <c r="P1506" s="13">
        <v>43089</v>
      </c>
      <c r="Q1506">
        <v>42.720001000000003</v>
      </c>
      <c r="R1506">
        <v>43.02</v>
      </c>
      <c r="S1506">
        <v>42.5</v>
      </c>
      <c r="T1506">
        <v>42.509998000000003</v>
      </c>
      <c r="U1506">
        <v>36.928905</v>
      </c>
      <c r="V1506">
        <v>1152300</v>
      </c>
      <c r="W1506" s="9" t="str">
        <f t="shared" si="27"/>
        <v>LNT</v>
      </c>
    </row>
    <row r="1507" spans="1:23">
      <c r="A1507"/>
      <c r="O1507" t="s">
        <v>121</v>
      </c>
      <c r="P1507" s="13">
        <v>43090</v>
      </c>
      <c r="Q1507">
        <v>42.279998999999997</v>
      </c>
      <c r="R1507">
        <v>42.580002</v>
      </c>
      <c r="S1507">
        <v>42.18</v>
      </c>
      <c r="T1507">
        <v>42.32</v>
      </c>
      <c r="U1507">
        <v>36.763858999999997</v>
      </c>
      <c r="V1507">
        <v>965900</v>
      </c>
      <c r="W1507" s="9" t="str">
        <f t="shared" si="27"/>
        <v>LNT</v>
      </c>
    </row>
    <row r="1508" spans="1:23">
      <c r="A1508"/>
      <c r="O1508" t="s">
        <v>121</v>
      </c>
      <c r="P1508" s="13">
        <v>43091</v>
      </c>
      <c r="Q1508">
        <v>42.299999</v>
      </c>
      <c r="R1508">
        <v>42.650002000000001</v>
      </c>
      <c r="S1508">
        <v>42.299999</v>
      </c>
      <c r="T1508">
        <v>42.5</v>
      </c>
      <c r="U1508">
        <v>36.920226999999997</v>
      </c>
      <c r="V1508">
        <v>1083800</v>
      </c>
      <c r="W1508" s="9" t="str">
        <f t="shared" si="27"/>
        <v>LNT</v>
      </c>
    </row>
    <row r="1509" spans="1:23">
      <c r="A1509"/>
      <c r="O1509" t="s">
        <v>121</v>
      </c>
      <c r="P1509" s="13">
        <v>43095</v>
      </c>
      <c r="Q1509">
        <v>42.529998999999997</v>
      </c>
      <c r="R1509">
        <v>42.77</v>
      </c>
      <c r="S1509">
        <v>42.18</v>
      </c>
      <c r="T1509">
        <v>42.189999</v>
      </c>
      <c r="U1509">
        <v>36.650920999999997</v>
      </c>
      <c r="V1509">
        <v>1079500</v>
      </c>
      <c r="W1509" s="9" t="str">
        <f t="shared" si="27"/>
        <v>LNT</v>
      </c>
    </row>
    <row r="1510" spans="1:23">
      <c r="A1510"/>
      <c r="O1510" t="s">
        <v>121</v>
      </c>
      <c r="P1510" s="13">
        <v>43096</v>
      </c>
      <c r="Q1510">
        <v>42.310001</v>
      </c>
      <c r="R1510">
        <v>42.52</v>
      </c>
      <c r="S1510">
        <v>42.27</v>
      </c>
      <c r="T1510">
        <v>42.419998</v>
      </c>
      <c r="U1510">
        <v>36.850731000000003</v>
      </c>
      <c r="V1510">
        <v>1008300</v>
      </c>
      <c r="W1510" s="9" t="str">
        <f t="shared" si="27"/>
        <v>LNT</v>
      </c>
    </row>
    <row r="1511" spans="1:23">
      <c r="A1511"/>
      <c r="O1511" t="s">
        <v>121</v>
      </c>
      <c r="P1511" s="13">
        <v>43097</v>
      </c>
      <c r="Q1511">
        <v>42.650002000000001</v>
      </c>
      <c r="R1511">
        <v>42.73</v>
      </c>
      <c r="S1511">
        <v>42.43</v>
      </c>
      <c r="T1511">
        <v>42.66</v>
      </c>
      <c r="U1511">
        <v>37.059215999999999</v>
      </c>
      <c r="V1511">
        <v>1246700</v>
      </c>
      <c r="W1511" s="9" t="str">
        <f t="shared" si="27"/>
        <v>LNT</v>
      </c>
    </row>
    <row r="1512" spans="1:23">
      <c r="A1512"/>
      <c r="O1512" t="s">
        <v>121</v>
      </c>
      <c r="P1512" s="13">
        <v>43098</v>
      </c>
      <c r="Q1512">
        <v>42.790000999999997</v>
      </c>
      <c r="R1512">
        <v>42.970001000000003</v>
      </c>
      <c r="S1512">
        <v>42.57</v>
      </c>
      <c r="T1512">
        <v>42.610000999999997</v>
      </c>
      <c r="U1512">
        <v>37.015785000000001</v>
      </c>
      <c r="V1512">
        <v>1101300</v>
      </c>
      <c r="W1512" s="9" t="str">
        <f t="shared" si="27"/>
        <v>LNT</v>
      </c>
    </row>
    <row r="1513" spans="1:23">
      <c r="A1513"/>
      <c r="O1513" t="s">
        <v>121</v>
      </c>
      <c r="P1513" s="13">
        <v>43102</v>
      </c>
      <c r="Q1513">
        <v>42.619999</v>
      </c>
      <c r="R1513">
        <v>42.720001000000003</v>
      </c>
      <c r="S1513">
        <v>42.049999</v>
      </c>
      <c r="T1513">
        <v>42.110000999999997</v>
      </c>
      <c r="U1513">
        <v>36.581425000000003</v>
      </c>
      <c r="V1513">
        <v>1392900</v>
      </c>
      <c r="W1513" s="9" t="str">
        <f t="shared" si="27"/>
        <v>LNT</v>
      </c>
    </row>
    <row r="1514" spans="1:23">
      <c r="A1514"/>
      <c r="O1514" t="s">
        <v>121</v>
      </c>
      <c r="P1514" s="13">
        <v>43103</v>
      </c>
      <c r="Q1514">
        <v>42.029998999999997</v>
      </c>
      <c r="R1514">
        <v>42.360000999999997</v>
      </c>
      <c r="S1514">
        <v>41.490001999999997</v>
      </c>
      <c r="T1514">
        <v>41.740001999999997</v>
      </c>
      <c r="U1514">
        <v>36.260010000000001</v>
      </c>
      <c r="V1514">
        <v>1481800</v>
      </c>
      <c r="W1514" s="9" t="str">
        <f t="shared" si="27"/>
        <v>LNT</v>
      </c>
    </row>
    <row r="1515" spans="1:23">
      <c r="A1515"/>
      <c r="O1515" t="s">
        <v>121</v>
      </c>
      <c r="P1515" s="13">
        <v>43104</v>
      </c>
      <c r="Q1515">
        <v>41.639999000000003</v>
      </c>
      <c r="R1515">
        <v>41.990001999999997</v>
      </c>
      <c r="S1515">
        <v>41.209999000000003</v>
      </c>
      <c r="T1515">
        <v>41.25</v>
      </c>
      <c r="U1515">
        <v>35.834339</v>
      </c>
      <c r="V1515">
        <v>1352500</v>
      </c>
      <c r="W1515" s="9" t="str">
        <f t="shared" si="27"/>
        <v>LNT</v>
      </c>
    </row>
    <row r="1516" spans="1:23">
      <c r="A1516"/>
      <c r="O1516" t="s">
        <v>121</v>
      </c>
      <c r="P1516" s="13">
        <v>43105</v>
      </c>
      <c r="Q1516">
        <v>41.380001</v>
      </c>
      <c r="R1516">
        <v>41.490001999999997</v>
      </c>
      <c r="S1516">
        <v>40.919998</v>
      </c>
      <c r="T1516">
        <v>41.080002</v>
      </c>
      <c r="U1516">
        <v>35.686661000000001</v>
      </c>
      <c r="V1516">
        <v>1665000</v>
      </c>
      <c r="W1516" s="9" t="str">
        <f t="shared" si="27"/>
        <v>LNT</v>
      </c>
    </row>
    <row r="1517" spans="1:23">
      <c r="A1517"/>
      <c r="O1517" t="s">
        <v>121</v>
      </c>
      <c r="P1517" s="13">
        <v>43108</v>
      </c>
      <c r="Q1517">
        <v>41.080002</v>
      </c>
      <c r="R1517">
        <v>41.580002</v>
      </c>
      <c r="S1517">
        <v>41.049999</v>
      </c>
      <c r="T1517">
        <v>41.540000999999997</v>
      </c>
      <c r="U1517">
        <v>36.086269000000001</v>
      </c>
      <c r="V1517">
        <v>1718900</v>
      </c>
      <c r="W1517" s="9" t="str">
        <f t="shared" si="27"/>
        <v>LNT</v>
      </c>
    </row>
    <row r="1518" spans="1:23">
      <c r="A1518"/>
      <c r="O1518" t="s">
        <v>121</v>
      </c>
      <c r="P1518" s="13">
        <v>43109</v>
      </c>
      <c r="Q1518">
        <v>41.43</v>
      </c>
      <c r="R1518">
        <v>41.5</v>
      </c>
      <c r="S1518">
        <v>40.880001</v>
      </c>
      <c r="T1518">
        <v>40.909999999999997</v>
      </c>
      <c r="U1518">
        <v>35.538978999999998</v>
      </c>
      <c r="V1518">
        <v>1747400</v>
      </c>
      <c r="W1518" s="9" t="str">
        <f t="shared" si="27"/>
        <v>LNT</v>
      </c>
    </row>
    <row r="1519" spans="1:23">
      <c r="A1519"/>
      <c r="O1519" t="s">
        <v>121</v>
      </c>
      <c r="P1519" s="13">
        <v>43110</v>
      </c>
      <c r="Q1519">
        <v>40.700001</v>
      </c>
      <c r="R1519">
        <v>40.810001</v>
      </c>
      <c r="S1519">
        <v>40.150002000000001</v>
      </c>
      <c r="T1519">
        <v>40.189999</v>
      </c>
      <c r="U1519">
        <v>34.913497999999997</v>
      </c>
      <c r="V1519">
        <v>1785800</v>
      </c>
      <c r="W1519" s="9" t="str">
        <f t="shared" si="27"/>
        <v>LNT</v>
      </c>
    </row>
    <row r="1520" spans="1:23">
      <c r="A1520"/>
      <c r="O1520" t="s">
        <v>121</v>
      </c>
      <c r="P1520" s="13">
        <v>43111</v>
      </c>
      <c r="Q1520">
        <v>40.119999</v>
      </c>
      <c r="R1520">
        <v>40.330002</v>
      </c>
      <c r="S1520">
        <v>39.709999000000003</v>
      </c>
      <c r="T1520">
        <v>39.840000000000003</v>
      </c>
      <c r="U1520">
        <v>34.609454999999997</v>
      </c>
      <c r="V1520">
        <v>1567400</v>
      </c>
      <c r="W1520" s="9" t="str">
        <f t="shared" si="27"/>
        <v>LNT</v>
      </c>
    </row>
    <row r="1521" spans="1:23">
      <c r="A1521"/>
      <c r="O1521" t="s">
        <v>121</v>
      </c>
      <c r="P1521" s="13">
        <v>43112</v>
      </c>
      <c r="Q1521">
        <v>39.770000000000003</v>
      </c>
      <c r="R1521">
        <v>39.909999999999997</v>
      </c>
      <c r="S1521">
        <v>39.490001999999997</v>
      </c>
      <c r="T1521">
        <v>39.529998999999997</v>
      </c>
      <c r="U1521">
        <v>34.340145</v>
      </c>
      <c r="V1521">
        <v>1642800</v>
      </c>
      <c r="W1521" s="9" t="str">
        <f t="shared" si="27"/>
        <v>LNT</v>
      </c>
    </row>
    <row r="1522" spans="1:23">
      <c r="A1522"/>
      <c r="O1522" t="s">
        <v>121</v>
      </c>
      <c r="P1522" s="13">
        <v>43116</v>
      </c>
      <c r="Q1522">
        <v>39.759998000000003</v>
      </c>
      <c r="R1522">
        <v>39.889999000000003</v>
      </c>
      <c r="S1522">
        <v>39.330002</v>
      </c>
      <c r="T1522">
        <v>39.560001</v>
      </c>
      <c r="U1522">
        <v>34.366214999999997</v>
      </c>
      <c r="V1522">
        <v>4681800</v>
      </c>
      <c r="W1522" s="9" t="str">
        <f t="shared" si="27"/>
        <v>LNT</v>
      </c>
    </row>
    <row r="1523" spans="1:23">
      <c r="A1523"/>
      <c r="O1523" t="s">
        <v>121</v>
      </c>
      <c r="P1523" s="13">
        <v>43117</v>
      </c>
      <c r="Q1523">
        <v>39.700001</v>
      </c>
      <c r="R1523">
        <v>40.169998</v>
      </c>
      <c r="S1523">
        <v>39.650002000000001</v>
      </c>
      <c r="T1523">
        <v>40.060001</v>
      </c>
      <c r="U1523">
        <v>34.800567999999998</v>
      </c>
      <c r="V1523">
        <v>2385900</v>
      </c>
      <c r="W1523" s="9" t="str">
        <f t="shared" si="27"/>
        <v>LNT</v>
      </c>
    </row>
    <row r="1524" spans="1:23">
      <c r="A1524"/>
      <c r="O1524" t="s">
        <v>121</v>
      </c>
      <c r="P1524" s="13">
        <v>43118</v>
      </c>
      <c r="Q1524">
        <v>40.07</v>
      </c>
      <c r="R1524">
        <v>40.110000999999997</v>
      </c>
      <c r="S1524">
        <v>39.360000999999997</v>
      </c>
      <c r="T1524">
        <v>39.68</v>
      </c>
      <c r="U1524">
        <v>34.470463000000002</v>
      </c>
      <c r="V1524">
        <v>2024200</v>
      </c>
      <c r="W1524" s="9" t="str">
        <f t="shared" si="27"/>
        <v>LNT</v>
      </c>
    </row>
    <row r="1525" spans="1:23">
      <c r="A1525"/>
      <c r="O1525" t="s">
        <v>121</v>
      </c>
      <c r="P1525" s="13">
        <v>43119</v>
      </c>
      <c r="Q1525">
        <v>39.810001</v>
      </c>
      <c r="R1525">
        <v>39.959999000000003</v>
      </c>
      <c r="S1525">
        <v>39.340000000000003</v>
      </c>
      <c r="T1525">
        <v>39.409999999999997</v>
      </c>
      <c r="U1525">
        <v>34.235900999999998</v>
      </c>
      <c r="V1525">
        <v>2040900</v>
      </c>
      <c r="W1525" s="9" t="str">
        <f t="shared" si="27"/>
        <v>LNT</v>
      </c>
    </row>
    <row r="1526" spans="1:23">
      <c r="A1526"/>
      <c r="O1526" t="s">
        <v>121</v>
      </c>
      <c r="P1526" s="13">
        <v>43122</v>
      </c>
      <c r="Q1526">
        <v>39.599997999999999</v>
      </c>
      <c r="R1526">
        <v>39.860000999999997</v>
      </c>
      <c r="S1526">
        <v>39.450001</v>
      </c>
      <c r="T1526">
        <v>39.549999</v>
      </c>
      <c r="U1526">
        <v>34.357520999999998</v>
      </c>
      <c r="V1526">
        <v>1689200</v>
      </c>
      <c r="W1526" s="9" t="str">
        <f t="shared" si="27"/>
        <v>LNT</v>
      </c>
    </row>
    <row r="1527" spans="1:23">
      <c r="A1527"/>
      <c r="O1527" t="s">
        <v>121</v>
      </c>
      <c r="P1527" s="13">
        <v>43123</v>
      </c>
      <c r="Q1527">
        <v>39.590000000000003</v>
      </c>
      <c r="R1527">
        <v>40.240001999999997</v>
      </c>
      <c r="S1527">
        <v>39.590000000000003</v>
      </c>
      <c r="T1527">
        <v>40.159999999999997</v>
      </c>
      <c r="U1527">
        <v>34.887444000000002</v>
      </c>
      <c r="V1527">
        <v>1809900</v>
      </c>
      <c r="W1527" s="9" t="str">
        <f t="shared" si="27"/>
        <v>LNT</v>
      </c>
    </row>
    <row r="1528" spans="1:23">
      <c r="A1528"/>
      <c r="O1528" t="s">
        <v>121</v>
      </c>
      <c r="P1528" s="13">
        <v>43124</v>
      </c>
      <c r="Q1528">
        <v>40.020000000000003</v>
      </c>
      <c r="R1528">
        <v>40.07</v>
      </c>
      <c r="S1528">
        <v>39.830002</v>
      </c>
      <c r="T1528">
        <v>39.849997999999999</v>
      </c>
      <c r="U1528">
        <v>34.618141000000001</v>
      </c>
      <c r="V1528">
        <v>1076800</v>
      </c>
      <c r="W1528" s="9" t="str">
        <f t="shared" si="27"/>
        <v>LNT</v>
      </c>
    </row>
    <row r="1529" spans="1:23">
      <c r="A1529"/>
      <c r="O1529" t="s">
        <v>121</v>
      </c>
      <c r="P1529" s="13">
        <v>43125</v>
      </c>
      <c r="Q1529">
        <v>39.849997999999999</v>
      </c>
      <c r="R1529">
        <v>40.419998</v>
      </c>
      <c r="S1529">
        <v>39.790000999999997</v>
      </c>
      <c r="T1529">
        <v>40.389999000000003</v>
      </c>
      <c r="U1529">
        <v>35.087249999999997</v>
      </c>
      <c r="V1529">
        <v>1414600</v>
      </c>
      <c r="W1529" s="9" t="str">
        <f t="shared" si="27"/>
        <v>LNT</v>
      </c>
    </row>
    <row r="1530" spans="1:23">
      <c r="A1530"/>
      <c r="O1530" t="s">
        <v>121</v>
      </c>
      <c r="P1530" s="13">
        <v>43126</v>
      </c>
      <c r="Q1530">
        <v>40.470001000000003</v>
      </c>
      <c r="R1530">
        <v>40.540000999999997</v>
      </c>
      <c r="S1530">
        <v>39.900002000000001</v>
      </c>
      <c r="T1530">
        <v>40.299999</v>
      </c>
      <c r="U1530">
        <v>35.009059999999998</v>
      </c>
      <c r="V1530">
        <v>1479900</v>
      </c>
      <c r="W1530" s="9" t="str">
        <f t="shared" si="27"/>
        <v>LNT</v>
      </c>
    </row>
    <row r="1531" spans="1:23">
      <c r="A1531"/>
      <c r="O1531" t="s">
        <v>121</v>
      </c>
      <c r="P1531" s="13">
        <v>43129</v>
      </c>
      <c r="Q1531">
        <v>40.130001</v>
      </c>
      <c r="R1531">
        <v>40.18</v>
      </c>
      <c r="S1531">
        <v>39.610000999999997</v>
      </c>
      <c r="T1531">
        <v>39.610000999999997</v>
      </c>
      <c r="U1531">
        <v>34.409649000000002</v>
      </c>
      <c r="V1531">
        <v>1284300</v>
      </c>
      <c r="W1531" s="9" t="str">
        <f t="shared" si="27"/>
        <v>LNT</v>
      </c>
    </row>
    <row r="1532" spans="1:23">
      <c r="A1532"/>
      <c r="O1532" t="s">
        <v>121</v>
      </c>
      <c r="P1532" s="13">
        <v>43130</v>
      </c>
      <c r="Q1532">
        <v>39.650002000000001</v>
      </c>
      <c r="R1532">
        <v>39.790000999999997</v>
      </c>
      <c r="S1532">
        <v>39.18</v>
      </c>
      <c r="T1532">
        <v>39.259998000000003</v>
      </c>
      <c r="U1532">
        <v>34.397376999999999</v>
      </c>
      <c r="V1532">
        <v>1912000</v>
      </c>
      <c r="W1532" s="9" t="str">
        <f t="shared" si="27"/>
        <v>LNT</v>
      </c>
    </row>
    <row r="1533" spans="1:23">
      <c r="A1533"/>
      <c r="O1533" t="s">
        <v>121</v>
      </c>
      <c r="P1533" s="13">
        <v>43131</v>
      </c>
      <c r="Q1533">
        <v>39.279998999999997</v>
      </c>
      <c r="R1533">
        <v>39.799999</v>
      </c>
      <c r="S1533">
        <v>39.07</v>
      </c>
      <c r="T1533">
        <v>39.75</v>
      </c>
      <c r="U1533">
        <v>34.826694000000003</v>
      </c>
      <c r="V1533">
        <v>1930600</v>
      </c>
      <c r="W1533" s="9" t="str">
        <f t="shared" si="27"/>
        <v>LNT</v>
      </c>
    </row>
    <row r="1534" spans="1:23">
      <c r="A1534"/>
      <c r="O1534" t="s">
        <v>121</v>
      </c>
      <c r="P1534" s="13">
        <v>43132</v>
      </c>
      <c r="Q1534">
        <v>39.740001999999997</v>
      </c>
      <c r="R1534">
        <v>39.900002000000001</v>
      </c>
      <c r="S1534">
        <v>38.970001000000003</v>
      </c>
      <c r="T1534">
        <v>39.080002</v>
      </c>
      <c r="U1534">
        <v>34.239677</v>
      </c>
      <c r="V1534">
        <v>1502600</v>
      </c>
      <c r="W1534" s="9" t="str">
        <f t="shared" si="27"/>
        <v>LNT</v>
      </c>
    </row>
    <row r="1535" spans="1:23">
      <c r="A1535"/>
      <c r="O1535" t="s">
        <v>121</v>
      </c>
      <c r="P1535" s="13">
        <v>43133</v>
      </c>
      <c r="Q1535">
        <v>38.459999000000003</v>
      </c>
      <c r="R1535">
        <v>39.189999</v>
      </c>
      <c r="S1535">
        <v>38.459999000000003</v>
      </c>
      <c r="T1535">
        <v>38.909999999999997</v>
      </c>
      <c r="U1535">
        <v>34.090736</v>
      </c>
      <c r="V1535">
        <v>1888800</v>
      </c>
      <c r="W1535" s="9" t="str">
        <f t="shared" si="27"/>
        <v>LNT</v>
      </c>
    </row>
    <row r="1536" spans="1:23">
      <c r="A1536"/>
      <c r="O1536" t="s">
        <v>121</v>
      </c>
      <c r="P1536" s="13">
        <v>43136</v>
      </c>
      <c r="Q1536">
        <v>38.869999</v>
      </c>
      <c r="R1536">
        <v>39.340000000000003</v>
      </c>
      <c r="S1536">
        <v>38.220001000000003</v>
      </c>
      <c r="T1536">
        <v>38.220001000000003</v>
      </c>
      <c r="U1536">
        <v>33.486195000000002</v>
      </c>
      <c r="V1536">
        <v>2431300</v>
      </c>
      <c r="W1536" s="9" t="str">
        <f t="shared" si="27"/>
        <v>LNT</v>
      </c>
    </row>
    <row r="1537" spans="1:23">
      <c r="A1537"/>
      <c r="O1537" t="s">
        <v>121</v>
      </c>
      <c r="P1537" s="13">
        <v>43137</v>
      </c>
      <c r="Q1537">
        <v>37.779998999999997</v>
      </c>
      <c r="R1537">
        <v>38.029998999999997</v>
      </c>
      <c r="S1537">
        <v>36.840000000000003</v>
      </c>
      <c r="T1537">
        <v>37.509998000000003</v>
      </c>
      <c r="U1537">
        <v>32.864131999999998</v>
      </c>
      <c r="V1537">
        <v>3223800</v>
      </c>
      <c r="W1537" s="9" t="str">
        <f t="shared" si="27"/>
        <v>LNT</v>
      </c>
    </row>
    <row r="1538" spans="1:23">
      <c r="A1538"/>
      <c r="O1538" t="s">
        <v>121</v>
      </c>
      <c r="P1538" s="13">
        <v>43138</v>
      </c>
      <c r="Q1538">
        <v>37.5</v>
      </c>
      <c r="R1538">
        <v>38.040000999999997</v>
      </c>
      <c r="S1538">
        <v>37.349997999999999</v>
      </c>
      <c r="T1538">
        <v>37.5</v>
      </c>
      <c r="U1538">
        <v>32.855370000000001</v>
      </c>
      <c r="V1538">
        <v>1891500</v>
      </c>
      <c r="W1538" s="9" t="str">
        <f t="shared" si="27"/>
        <v>LNT</v>
      </c>
    </row>
    <row r="1539" spans="1:23">
      <c r="A1539"/>
      <c r="O1539" t="s">
        <v>121</v>
      </c>
      <c r="P1539" s="13">
        <v>43139</v>
      </c>
      <c r="Q1539">
        <v>37.490001999999997</v>
      </c>
      <c r="R1539">
        <v>38.150002000000001</v>
      </c>
      <c r="S1539">
        <v>37.130001</v>
      </c>
      <c r="T1539">
        <v>37.139999000000003</v>
      </c>
      <c r="U1539">
        <v>32.539969999999997</v>
      </c>
      <c r="V1539">
        <v>2675000</v>
      </c>
      <c r="W1539" s="9" t="str">
        <f t="shared" si="27"/>
        <v>LNT</v>
      </c>
    </row>
    <row r="1540" spans="1:23">
      <c r="A1540"/>
      <c r="O1540" t="s">
        <v>121</v>
      </c>
      <c r="P1540" s="13">
        <v>43140</v>
      </c>
      <c r="Q1540">
        <v>37.139999000000003</v>
      </c>
      <c r="R1540">
        <v>38.720001000000003</v>
      </c>
      <c r="S1540">
        <v>37.139999000000003</v>
      </c>
      <c r="T1540">
        <v>38.419998</v>
      </c>
      <c r="U1540">
        <v>33.661419000000002</v>
      </c>
      <c r="V1540">
        <v>3225500</v>
      </c>
      <c r="W1540" s="9" t="str">
        <f t="shared" si="27"/>
        <v>LNT</v>
      </c>
    </row>
    <row r="1541" spans="1:23">
      <c r="A1541"/>
      <c r="O1541" t="s">
        <v>121</v>
      </c>
      <c r="P1541" s="13">
        <v>43143</v>
      </c>
      <c r="Q1541">
        <v>38.43</v>
      </c>
      <c r="R1541">
        <v>38.669998</v>
      </c>
      <c r="S1541">
        <v>38.040000999999997</v>
      </c>
      <c r="T1541">
        <v>38.479999999999997</v>
      </c>
      <c r="U1541">
        <v>33.713988999999998</v>
      </c>
      <c r="V1541">
        <v>2176900</v>
      </c>
      <c r="W1541" s="9" t="str">
        <f t="shared" ref="W1541:W1604" si="28">IFERROR(VLOOKUP(O1541,$B$4:$B$17,1,FALSE),"Delete")</f>
        <v>LNT</v>
      </c>
    </row>
    <row r="1542" spans="1:23">
      <c r="A1542"/>
      <c r="O1542" t="s">
        <v>121</v>
      </c>
      <c r="P1542" s="13">
        <v>43144</v>
      </c>
      <c r="Q1542">
        <v>38.310001</v>
      </c>
      <c r="R1542">
        <v>38.759998000000003</v>
      </c>
      <c r="S1542">
        <v>37.889999000000003</v>
      </c>
      <c r="T1542">
        <v>38.630001</v>
      </c>
      <c r="U1542">
        <v>33.845416999999998</v>
      </c>
      <c r="V1542">
        <v>1774000</v>
      </c>
      <c r="W1542" s="9" t="str">
        <f t="shared" si="28"/>
        <v>LNT</v>
      </c>
    </row>
    <row r="1543" spans="1:23">
      <c r="A1543"/>
      <c r="O1543" t="s">
        <v>121</v>
      </c>
      <c r="P1543" s="13">
        <v>43145</v>
      </c>
      <c r="Q1543">
        <v>38.380001</v>
      </c>
      <c r="R1543">
        <v>38.490001999999997</v>
      </c>
      <c r="S1543">
        <v>38.049999</v>
      </c>
      <c r="T1543">
        <v>38.110000999999997</v>
      </c>
      <c r="U1543">
        <v>33.389816000000003</v>
      </c>
      <c r="V1543">
        <v>1924100</v>
      </c>
      <c r="W1543" s="9" t="str">
        <f t="shared" si="28"/>
        <v>LNT</v>
      </c>
    </row>
    <row r="1544" spans="1:23">
      <c r="A1544"/>
      <c r="O1544" t="s">
        <v>121</v>
      </c>
      <c r="P1544" s="13">
        <v>43146</v>
      </c>
      <c r="Q1544">
        <v>38.32</v>
      </c>
      <c r="R1544">
        <v>39.060001</v>
      </c>
      <c r="S1544">
        <v>38.229999999999997</v>
      </c>
      <c r="T1544">
        <v>39.049999</v>
      </c>
      <c r="U1544">
        <v>34.213389999999997</v>
      </c>
      <c r="V1544">
        <v>1758900</v>
      </c>
      <c r="W1544" s="9" t="str">
        <f t="shared" si="28"/>
        <v>LNT</v>
      </c>
    </row>
    <row r="1545" spans="1:23">
      <c r="A1545"/>
      <c r="O1545" t="s">
        <v>121</v>
      </c>
      <c r="P1545" s="13">
        <v>43147</v>
      </c>
      <c r="Q1545">
        <v>38.93</v>
      </c>
      <c r="R1545">
        <v>39.810001</v>
      </c>
      <c r="S1545">
        <v>38.869999</v>
      </c>
      <c r="T1545">
        <v>39.75</v>
      </c>
      <c r="U1545">
        <v>34.826694000000003</v>
      </c>
      <c r="V1545">
        <v>3173200</v>
      </c>
      <c r="W1545" s="9" t="str">
        <f t="shared" si="28"/>
        <v>LNT</v>
      </c>
    </row>
    <row r="1546" spans="1:23">
      <c r="A1546"/>
      <c r="O1546" t="s">
        <v>121</v>
      </c>
      <c r="P1546" s="13">
        <v>43151</v>
      </c>
      <c r="Q1546">
        <v>39.509998000000003</v>
      </c>
      <c r="R1546">
        <v>39.700001</v>
      </c>
      <c r="S1546">
        <v>38.950001</v>
      </c>
      <c r="T1546">
        <v>39.139999000000003</v>
      </c>
      <c r="U1546">
        <v>34.292254999999997</v>
      </c>
      <c r="V1546">
        <v>2616600</v>
      </c>
      <c r="W1546" s="9" t="str">
        <f t="shared" si="28"/>
        <v>LNT</v>
      </c>
    </row>
    <row r="1547" spans="1:23">
      <c r="A1547"/>
      <c r="O1547" t="s">
        <v>121</v>
      </c>
      <c r="P1547" s="13">
        <v>43152</v>
      </c>
      <c r="Q1547">
        <v>39</v>
      </c>
      <c r="R1547">
        <v>39.400002000000001</v>
      </c>
      <c r="S1547">
        <v>38.619999</v>
      </c>
      <c r="T1547">
        <v>38.619999</v>
      </c>
      <c r="U1547">
        <v>33.836651000000003</v>
      </c>
      <c r="V1547">
        <v>1757600</v>
      </c>
      <c r="W1547" s="9" t="str">
        <f t="shared" si="28"/>
        <v>LNT</v>
      </c>
    </row>
    <row r="1548" spans="1:23">
      <c r="A1548"/>
      <c r="O1548" t="s">
        <v>121</v>
      </c>
      <c r="P1548" s="13">
        <v>43153</v>
      </c>
      <c r="Q1548">
        <v>38.709999000000003</v>
      </c>
      <c r="R1548">
        <v>38.990001999999997</v>
      </c>
      <c r="S1548">
        <v>38.450001</v>
      </c>
      <c r="T1548">
        <v>38.599997999999999</v>
      </c>
      <c r="U1548">
        <v>33.819130000000001</v>
      </c>
      <c r="V1548">
        <v>2138200</v>
      </c>
      <c r="W1548" s="9" t="str">
        <f t="shared" si="28"/>
        <v>LNT</v>
      </c>
    </row>
    <row r="1549" spans="1:23">
      <c r="A1549"/>
      <c r="O1549" t="s">
        <v>121</v>
      </c>
      <c r="P1549" s="13">
        <v>43154</v>
      </c>
      <c r="Q1549">
        <v>38.330002</v>
      </c>
      <c r="R1549">
        <v>39.419998</v>
      </c>
      <c r="S1549">
        <v>38.009998000000003</v>
      </c>
      <c r="T1549">
        <v>39.419998</v>
      </c>
      <c r="U1549">
        <v>34.537567000000003</v>
      </c>
      <c r="V1549">
        <v>1959000</v>
      </c>
      <c r="W1549" s="9" t="str">
        <f t="shared" si="28"/>
        <v>LNT</v>
      </c>
    </row>
    <row r="1550" spans="1:23">
      <c r="A1550"/>
      <c r="O1550" t="s">
        <v>121</v>
      </c>
      <c r="P1550" s="13">
        <v>43157</v>
      </c>
      <c r="Q1550">
        <v>39.450001</v>
      </c>
      <c r="R1550">
        <v>39.590000000000003</v>
      </c>
      <c r="S1550">
        <v>39.099997999999999</v>
      </c>
      <c r="T1550">
        <v>39.529998999999997</v>
      </c>
      <c r="U1550">
        <v>34.633934000000004</v>
      </c>
      <c r="V1550">
        <v>1645400</v>
      </c>
      <c r="W1550" s="9" t="str">
        <f t="shared" si="28"/>
        <v>LNT</v>
      </c>
    </row>
    <row r="1551" spans="1:23">
      <c r="A1551"/>
      <c r="O1551" t="s">
        <v>121</v>
      </c>
      <c r="P1551" s="13">
        <v>43158</v>
      </c>
      <c r="Q1551">
        <v>39.5</v>
      </c>
      <c r="R1551">
        <v>39.82</v>
      </c>
      <c r="S1551">
        <v>38.790000999999997</v>
      </c>
      <c r="T1551">
        <v>38.799999</v>
      </c>
      <c r="U1551">
        <v>33.994354000000001</v>
      </c>
      <c r="V1551">
        <v>1935100</v>
      </c>
      <c r="W1551" s="9" t="str">
        <f t="shared" si="28"/>
        <v>LNT</v>
      </c>
    </row>
    <row r="1552" spans="1:23">
      <c r="A1552"/>
      <c r="O1552" t="s">
        <v>121</v>
      </c>
      <c r="P1552" s="13">
        <v>43159</v>
      </c>
      <c r="Q1552">
        <v>38.970001000000003</v>
      </c>
      <c r="R1552">
        <v>39.119999</v>
      </c>
      <c r="S1552">
        <v>38.639999000000003</v>
      </c>
      <c r="T1552">
        <v>38.650002000000001</v>
      </c>
      <c r="U1552">
        <v>33.862938</v>
      </c>
      <c r="V1552">
        <v>1929800</v>
      </c>
      <c r="W1552" s="9" t="str">
        <f t="shared" si="28"/>
        <v>LNT</v>
      </c>
    </row>
    <row r="1553" spans="1:23">
      <c r="A1553"/>
      <c r="O1553" t="s">
        <v>121</v>
      </c>
      <c r="P1553" s="13">
        <v>43160</v>
      </c>
      <c r="Q1553">
        <v>38.709999000000003</v>
      </c>
      <c r="R1553">
        <v>39.200001</v>
      </c>
      <c r="S1553">
        <v>38.32</v>
      </c>
      <c r="T1553">
        <v>38.490001999999997</v>
      </c>
      <c r="U1553">
        <v>33.722754999999999</v>
      </c>
      <c r="V1553">
        <v>2222200</v>
      </c>
      <c r="W1553" s="9" t="str">
        <f t="shared" si="28"/>
        <v>LNT</v>
      </c>
    </row>
    <row r="1554" spans="1:23">
      <c r="A1554"/>
      <c r="O1554" t="s">
        <v>121</v>
      </c>
      <c r="P1554" s="13">
        <v>43161</v>
      </c>
      <c r="Q1554">
        <v>38.580002</v>
      </c>
      <c r="R1554">
        <v>38.959999000000003</v>
      </c>
      <c r="S1554">
        <v>37.849997999999999</v>
      </c>
      <c r="T1554">
        <v>38.220001000000003</v>
      </c>
      <c r="U1554">
        <v>33.486195000000002</v>
      </c>
      <c r="V1554">
        <v>2124200</v>
      </c>
      <c r="W1554" s="9" t="str">
        <f t="shared" si="28"/>
        <v>LNT</v>
      </c>
    </row>
    <row r="1555" spans="1:23">
      <c r="A1555"/>
      <c r="O1555" t="s">
        <v>121</v>
      </c>
      <c r="P1555" s="13">
        <v>43164</v>
      </c>
      <c r="Q1555">
        <v>38.049999</v>
      </c>
      <c r="R1555">
        <v>38.990001999999997</v>
      </c>
      <c r="S1555">
        <v>37.909999999999997</v>
      </c>
      <c r="T1555">
        <v>38.93</v>
      </c>
      <c r="U1555">
        <v>34.108249999999998</v>
      </c>
      <c r="V1555">
        <v>2390200</v>
      </c>
      <c r="W1555" s="9" t="str">
        <f t="shared" si="28"/>
        <v>LNT</v>
      </c>
    </row>
    <row r="1556" spans="1:23">
      <c r="A1556"/>
      <c r="O1556" t="s">
        <v>121</v>
      </c>
      <c r="P1556" s="13">
        <v>43165</v>
      </c>
      <c r="Q1556">
        <v>38.580002</v>
      </c>
      <c r="R1556">
        <v>38.709999000000003</v>
      </c>
      <c r="S1556">
        <v>38.110000999999997</v>
      </c>
      <c r="T1556">
        <v>38.169998</v>
      </c>
      <c r="U1556">
        <v>33.442390000000003</v>
      </c>
      <c r="V1556">
        <v>1415100</v>
      </c>
      <c r="W1556" s="9" t="str">
        <f t="shared" si="28"/>
        <v>LNT</v>
      </c>
    </row>
    <row r="1557" spans="1:23">
      <c r="A1557"/>
      <c r="O1557" t="s">
        <v>121</v>
      </c>
      <c r="P1557" s="13">
        <v>43166</v>
      </c>
      <c r="Q1557">
        <v>38.110000999999997</v>
      </c>
      <c r="R1557">
        <v>38.32</v>
      </c>
      <c r="S1557">
        <v>37.919998</v>
      </c>
      <c r="T1557">
        <v>38.060001</v>
      </c>
      <c r="U1557">
        <v>33.346007999999998</v>
      </c>
      <c r="V1557">
        <v>1081200</v>
      </c>
      <c r="W1557" s="9" t="str">
        <f t="shared" si="28"/>
        <v>LNT</v>
      </c>
    </row>
    <row r="1558" spans="1:23">
      <c r="A1558"/>
      <c r="O1558" t="s">
        <v>121</v>
      </c>
      <c r="P1558" s="13">
        <v>43167</v>
      </c>
      <c r="Q1558">
        <v>38.07</v>
      </c>
      <c r="R1558">
        <v>38.43</v>
      </c>
      <c r="S1558">
        <v>38.07</v>
      </c>
      <c r="T1558">
        <v>38.32</v>
      </c>
      <c r="U1558">
        <v>33.573810999999999</v>
      </c>
      <c r="V1558">
        <v>1028600</v>
      </c>
      <c r="W1558" s="9" t="str">
        <f t="shared" si="28"/>
        <v>LNT</v>
      </c>
    </row>
    <row r="1559" spans="1:23">
      <c r="A1559"/>
      <c r="O1559" t="s">
        <v>121</v>
      </c>
      <c r="P1559" s="13">
        <v>43168</v>
      </c>
      <c r="Q1559">
        <v>38.349997999999999</v>
      </c>
      <c r="R1559">
        <v>38.709999000000003</v>
      </c>
      <c r="S1559">
        <v>38.200001</v>
      </c>
      <c r="T1559">
        <v>38.709999000000003</v>
      </c>
      <c r="U1559">
        <v>33.915503999999999</v>
      </c>
      <c r="V1559">
        <v>1721300</v>
      </c>
      <c r="W1559" s="9" t="str">
        <f t="shared" si="28"/>
        <v>LNT</v>
      </c>
    </row>
    <row r="1560" spans="1:23">
      <c r="A1560"/>
      <c r="O1560" t="s">
        <v>121</v>
      </c>
      <c r="P1560" s="13">
        <v>43171</v>
      </c>
      <c r="Q1560">
        <v>38.840000000000003</v>
      </c>
      <c r="R1560">
        <v>39.32</v>
      </c>
      <c r="S1560">
        <v>38.75</v>
      </c>
      <c r="T1560">
        <v>39.209999000000003</v>
      </c>
      <c r="U1560">
        <v>34.353572999999997</v>
      </c>
      <c r="V1560">
        <v>3295700</v>
      </c>
      <c r="W1560" s="9" t="str">
        <f t="shared" si="28"/>
        <v>LNT</v>
      </c>
    </row>
    <row r="1561" spans="1:23">
      <c r="A1561"/>
      <c r="O1561" t="s">
        <v>121</v>
      </c>
      <c r="P1561" s="13">
        <v>43172</v>
      </c>
      <c r="Q1561">
        <v>39.310001</v>
      </c>
      <c r="R1561">
        <v>39.700001</v>
      </c>
      <c r="S1561">
        <v>39.139999000000003</v>
      </c>
      <c r="T1561">
        <v>39.299999</v>
      </c>
      <c r="U1561">
        <v>34.432423</v>
      </c>
      <c r="V1561">
        <v>2350400</v>
      </c>
      <c r="W1561" s="9" t="str">
        <f t="shared" si="28"/>
        <v>LNT</v>
      </c>
    </row>
    <row r="1562" spans="1:23">
      <c r="A1562"/>
      <c r="O1562" t="s">
        <v>121</v>
      </c>
      <c r="P1562" s="13">
        <v>43173</v>
      </c>
      <c r="Q1562">
        <v>39.439999</v>
      </c>
      <c r="R1562">
        <v>39.860000999999997</v>
      </c>
      <c r="S1562">
        <v>39.270000000000003</v>
      </c>
      <c r="T1562">
        <v>39.540000999999997</v>
      </c>
      <c r="U1562">
        <v>34.642704000000002</v>
      </c>
      <c r="V1562">
        <v>1928400</v>
      </c>
      <c r="W1562" s="9" t="str">
        <f t="shared" si="28"/>
        <v>LNT</v>
      </c>
    </row>
    <row r="1563" spans="1:23">
      <c r="A1563"/>
      <c r="O1563" t="s">
        <v>121</v>
      </c>
      <c r="P1563" s="13">
        <v>43174</v>
      </c>
      <c r="Q1563">
        <v>39.459999000000003</v>
      </c>
      <c r="R1563">
        <v>40.009998000000003</v>
      </c>
      <c r="S1563">
        <v>39.380001</v>
      </c>
      <c r="T1563">
        <v>39.659999999999997</v>
      </c>
      <c r="U1563">
        <v>34.747829000000003</v>
      </c>
      <c r="V1563">
        <v>2048200</v>
      </c>
      <c r="W1563" s="9" t="str">
        <f t="shared" si="28"/>
        <v>LNT</v>
      </c>
    </row>
    <row r="1564" spans="1:23">
      <c r="A1564"/>
      <c r="O1564" t="s">
        <v>121</v>
      </c>
      <c r="P1564" s="13">
        <v>43175</v>
      </c>
      <c r="Q1564">
        <v>39.810001</v>
      </c>
      <c r="R1564">
        <v>40.220001000000003</v>
      </c>
      <c r="S1564">
        <v>39.68</v>
      </c>
      <c r="T1564">
        <v>40.130001</v>
      </c>
      <c r="U1564">
        <v>35.15963</v>
      </c>
      <c r="V1564">
        <v>5792700</v>
      </c>
      <c r="W1564" s="9" t="str">
        <f t="shared" si="28"/>
        <v>LNT</v>
      </c>
    </row>
    <row r="1565" spans="1:23">
      <c r="A1565"/>
      <c r="O1565" t="s">
        <v>121</v>
      </c>
      <c r="P1565" s="13">
        <v>43178</v>
      </c>
      <c r="Q1565">
        <v>40</v>
      </c>
      <c r="R1565">
        <v>40.299999</v>
      </c>
      <c r="S1565">
        <v>39.650002000000001</v>
      </c>
      <c r="T1565">
        <v>39.830002</v>
      </c>
      <c r="U1565">
        <v>34.896793000000002</v>
      </c>
      <c r="V1565">
        <v>1668800</v>
      </c>
      <c r="W1565" s="9" t="str">
        <f t="shared" si="28"/>
        <v>LNT</v>
      </c>
    </row>
    <row r="1566" spans="1:23">
      <c r="A1566"/>
      <c r="O1566" t="s">
        <v>121</v>
      </c>
      <c r="P1566" s="13">
        <v>43179</v>
      </c>
      <c r="Q1566">
        <v>39.840000000000003</v>
      </c>
      <c r="R1566">
        <v>40.080002</v>
      </c>
      <c r="S1566">
        <v>39.599997999999999</v>
      </c>
      <c r="T1566">
        <v>39.68</v>
      </c>
      <c r="U1566">
        <v>34.765369</v>
      </c>
      <c r="V1566">
        <v>1151000</v>
      </c>
      <c r="W1566" s="9" t="str">
        <f t="shared" si="28"/>
        <v>LNT</v>
      </c>
    </row>
    <row r="1567" spans="1:23">
      <c r="A1567"/>
      <c r="O1567" t="s">
        <v>121</v>
      </c>
      <c r="P1567" s="13">
        <v>43180</v>
      </c>
      <c r="Q1567">
        <v>39.720001000000003</v>
      </c>
      <c r="R1567">
        <v>40.200001</v>
      </c>
      <c r="S1567">
        <v>39.560001</v>
      </c>
      <c r="T1567">
        <v>39.659999999999997</v>
      </c>
      <c r="U1567">
        <v>34.747829000000003</v>
      </c>
      <c r="V1567">
        <v>1150900</v>
      </c>
      <c r="W1567" s="9" t="str">
        <f t="shared" si="28"/>
        <v>LNT</v>
      </c>
    </row>
    <row r="1568" spans="1:23">
      <c r="A1568"/>
      <c r="O1568" t="s">
        <v>121</v>
      </c>
      <c r="P1568" s="13">
        <v>43181</v>
      </c>
      <c r="Q1568">
        <v>39.709999000000003</v>
      </c>
      <c r="R1568">
        <v>40.580002</v>
      </c>
      <c r="S1568">
        <v>39.639999000000003</v>
      </c>
      <c r="T1568">
        <v>39.830002</v>
      </c>
      <c r="U1568">
        <v>34.896793000000002</v>
      </c>
      <c r="V1568">
        <v>1653500</v>
      </c>
      <c r="W1568" s="9" t="str">
        <f t="shared" si="28"/>
        <v>LNT</v>
      </c>
    </row>
    <row r="1569" spans="1:23">
      <c r="A1569"/>
      <c r="O1569" t="s">
        <v>121</v>
      </c>
      <c r="P1569" s="13">
        <v>43182</v>
      </c>
      <c r="Q1569">
        <v>39.939999</v>
      </c>
      <c r="R1569">
        <v>40.259998000000003</v>
      </c>
      <c r="S1569">
        <v>39.380001</v>
      </c>
      <c r="T1569">
        <v>39.450001</v>
      </c>
      <c r="U1569">
        <v>34.563839000000002</v>
      </c>
      <c r="V1569">
        <v>1933900</v>
      </c>
      <c r="W1569" s="9" t="str">
        <f t="shared" si="28"/>
        <v>LNT</v>
      </c>
    </row>
    <row r="1570" spans="1:23">
      <c r="A1570"/>
      <c r="O1570" t="s">
        <v>121</v>
      </c>
      <c r="P1570" s="13">
        <v>43185</v>
      </c>
      <c r="Q1570">
        <v>39.490001999999997</v>
      </c>
      <c r="R1570">
        <v>39.909999999999997</v>
      </c>
      <c r="S1570">
        <v>39.43</v>
      </c>
      <c r="T1570">
        <v>39.840000000000003</v>
      </c>
      <c r="U1570">
        <v>34.905552</v>
      </c>
      <c r="V1570">
        <v>1284100</v>
      </c>
      <c r="W1570" s="9" t="str">
        <f t="shared" si="28"/>
        <v>LNT</v>
      </c>
    </row>
    <row r="1571" spans="1:23">
      <c r="A1571"/>
      <c r="O1571" t="s">
        <v>121</v>
      </c>
      <c r="P1571" s="13">
        <v>43186</v>
      </c>
      <c r="Q1571">
        <v>39.909999999999997</v>
      </c>
      <c r="R1571">
        <v>40.860000999999997</v>
      </c>
      <c r="S1571">
        <v>39.639999000000003</v>
      </c>
      <c r="T1571">
        <v>40.529998999999997</v>
      </c>
      <c r="U1571">
        <v>35.510089999999998</v>
      </c>
      <c r="V1571">
        <v>1744900</v>
      </c>
      <c r="W1571" s="9" t="str">
        <f t="shared" si="28"/>
        <v>LNT</v>
      </c>
    </row>
    <row r="1572" spans="1:23">
      <c r="A1572"/>
      <c r="O1572" t="s">
        <v>121</v>
      </c>
      <c r="P1572" s="13">
        <v>43187</v>
      </c>
      <c r="Q1572">
        <v>40.610000999999997</v>
      </c>
      <c r="R1572">
        <v>40.939999</v>
      </c>
      <c r="S1572">
        <v>40.439999</v>
      </c>
      <c r="T1572">
        <v>40.619999</v>
      </c>
      <c r="U1572">
        <v>35.588940000000001</v>
      </c>
      <c r="V1572">
        <v>1985800</v>
      </c>
      <c r="W1572" s="9" t="str">
        <f t="shared" si="28"/>
        <v>LNT</v>
      </c>
    </row>
    <row r="1573" spans="1:23">
      <c r="A1573"/>
      <c r="O1573" t="s">
        <v>121</v>
      </c>
      <c r="P1573" s="13">
        <v>43188</v>
      </c>
      <c r="Q1573">
        <v>40.639999000000003</v>
      </c>
      <c r="R1573">
        <v>41.040000999999997</v>
      </c>
      <c r="S1573">
        <v>40.590000000000003</v>
      </c>
      <c r="T1573">
        <v>40.860000999999997</v>
      </c>
      <c r="U1573">
        <v>35.799216999999999</v>
      </c>
      <c r="V1573">
        <v>1485800</v>
      </c>
      <c r="W1573" s="9" t="str">
        <f t="shared" si="28"/>
        <v>LNT</v>
      </c>
    </row>
    <row r="1574" spans="1:23">
      <c r="A1574"/>
      <c r="O1574" t="s">
        <v>121</v>
      </c>
      <c r="P1574" s="13">
        <v>43192</v>
      </c>
      <c r="Q1574">
        <v>40.950001</v>
      </c>
      <c r="R1574">
        <v>41.27</v>
      </c>
      <c r="S1574">
        <v>40.459999000000003</v>
      </c>
      <c r="T1574">
        <v>40.790000999999997</v>
      </c>
      <c r="U1574">
        <v>35.737887999999998</v>
      </c>
      <c r="V1574">
        <v>2066200</v>
      </c>
      <c r="W1574" s="9" t="str">
        <f t="shared" si="28"/>
        <v>LNT</v>
      </c>
    </row>
    <row r="1575" spans="1:23">
      <c r="A1575"/>
      <c r="O1575" t="s">
        <v>121</v>
      </c>
      <c r="P1575" s="13">
        <v>43193</v>
      </c>
      <c r="Q1575">
        <v>40.729999999999997</v>
      </c>
      <c r="R1575">
        <v>41.049999</v>
      </c>
      <c r="S1575">
        <v>40.590000000000003</v>
      </c>
      <c r="T1575">
        <v>40.82</v>
      </c>
      <c r="U1575">
        <v>35.764167999999998</v>
      </c>
      <c r="V1575">
        <v>1730800</v>
      </c>
      <c r="W1575" s="9" t="str">
        <f t="shared" si="28"/>
        <v>LNT</v>
      </c>
    </row>
    <row r="1576" spans="1:23">
      <c r="A1576"/>
      <c r="O1576" t="s">
        <v>121</v>
      </c>
      <c r="P1576" s="13">
        <v>43194</v>
      </c>
      <c r="Q1576">
        <v>40.889999000000003</v>
      </c>
      <c r="R1576">
        <v>41.139999000000003</v>
      </c>
      <c r="S1576">
        <v>40.560001</v>
      </c>
      <c r="T1576">
        <v>40.919998</v>
      </c>
      <c r="U1576">
        <v>35.851776000000001</v>
      </c>
      <c r="V1576">
        <v>1759400</v>
      </c>
      <c r="W1576" s="9" t="str">
        <f t="shared" si="28"/>
        <v>LNT</v>
      </c>
    </row>
    <row r="1577" spans="1:23">
      <c r="A1577"/>
      <c r="O1577" t="s">
        <v>121</v>
      </c>
      <c r="P1577" s="13">
        <v>43195</v>
      </c>
      <c r="Q1577">
        <v>40.880001</v>
      </c>
      <c r="R1577">
        <v>41.369999</v>
      </c>
      <c r="S1577">
        <v>40.340000000000003</v>
      </c>
      <c r="T1577">
        <v>41.330002</v>
      </c>
      <c r="U1577">
        <v>36.210999000000001</v>
      </c>
      <c r="V1577">
        <v>2004400</v>
      </c>
      <c r="W1577" s="9" t="str">
        <f t="shared" si="28"/>
        <v>LNT</v>
      </c>
    </row>
    <row r="1578" spans="1:23">
      <c r="A1578"/>
      <c r="O1578" t="s">
        <v>121</v>
      </c>
      <c r="P1578" s="13">
        <v>43196</v>
      </c>
      <c r="Q1578">
        <v>41.369999</v>
      </c>
      <c r="R1578">
        <v>41.450001</v>
      </c>
      <c r="S1578">
        <v>40.889999000000003</v>
      </c>
      <c r="T1578">
        <v>41.02</v>
      </c>
      <c r="U1578">
        <v>35.939396000000002</v>
      </c>
      <c r="V1578">
        <v>2155300</v>
      </c>
      <c r="W1578" s="9" t="str">
        <f t="shared" si="28"/>
        <v>LNT</v>
      </c>
    </row>
    <row r="1579" spans="1:23">
      <c r="A1579"/>
      <c r="O1579" t="s">
        <v>121</v>
      </c>
      <c r="P1579" s="13">
        <v>43199</v>
      </c>
      <c r="Q1579">
        <v>41</v>
      </c>
      <c r="R1579">
        <v>41.360000999999997</v>
      </c>
      <c r="S1579">
        <v>40.82</v>
      </c>
      <c r="T1579">
        <v>41.049999</v>
      </c>
      <c r="U1579">
        <v>35.965682999999999</v>
      </c>
      <c r="V1579">
        <v>1684400</v>
      </c>
      <c r="W1579" s="9" t="str">
        <f t="shared" si="28"/>
        <v>LNT</v>
      </c>
    </row>
    <row r="1580" spans="1:23">
      <c r="A1580"/>
      <c r="O1580" t="s">
        <v>121</v>
      </c>
      <c r="P1580" s="13">
        <v>43200</v>
      </c>
      <c r="Q1580">
        <v>40.970001000000003</v>
      </c>
      <c r="R1580">
        <v>41.130001</v>
      </c>
      <c r="S1580">
        <v>40.669998</v>
      </c>
      <c r="T1580">
        <v>40.75</v>
      </c>
      <c r="U1580">
        <v>35.702838999999997</v>
      </c>
      <c r="V1580">
        <v>2198400</v>
      </c>
      <c r="W1580" s="9" t="str">
        <f t="shared" si="28"/>
        <v>LNT</v>
      </c>
    </row>
    <row r="1581" spans="1:23">
      <c r="A1581"/>
      <c r="O1581" t="s">
        <v>121</v>
      </c>
      <c r="P1581" s="13">
        <v>43201</v>
      </c>
      <c r="Q1581">
        <v>40.720001000000003</v>
      </c>
      <c r="R1581">
        <v>41.09</v>
      </c>
      <c r="S1581">
        <v>40.659999999999997</v>
      </c>
      <c r="T1581">
        <v>41.02</v>
      </c>
      <c r="U1581">
        <v>35.939396000000002</v>
      </c>
      <c r="V1581">
        <v>1907100</v>
      </c>
      <c r="W1581" s="9" t="str">
        <f t="shared" si="28"/>
        <v>LNT</v>
      </c>
    </row>
    <row r="1582" spans="1:23">
      <c r="A1582"/>
      <c r="O1582" t="s">
        <v>121</v>
      </c>
      <c r="P1582" s="13">
        <v>43202</v>
      </c>
      <c r="Q1582">
        <v>41.02</v>
      </c>
      <c r="R1582">
        <v>41.200001</v>
      </c>
      <c r="S1582">
        <v>40.380001</v>
      </c>
      <c r="T1582">
        <v>40.520000000000003</v>
      </c>
      <c r="U1582">
        <v>35.501328000000001</v>
      </c>
      <c r="V1582">
        <v>2068000</v>
      </c>
      <c r="W1582" s="9" t="str">
        <f t="shared" si="28"/>
        <v>LNT</v>
      </c>
    </row>
    <row r="1583" spans="1:23">
      <c r="A1583"/>
      <c r="O1583" t="s">
        <v>121</v>
      </c>
      <c r="P1583" s="13">
        <v>43203</v>
      </c>
      <c r="Q1583">
        <v>40.700001</v>
      </c>
      <c r="R1583">
        <v>41.23</v>
      </c>
      <c r="S1583">
        <v>40.669998</v>
      </c>
      <c r="T1583">
        <v>41.110000999999997</v>
      </c>
      <c r="U1583">
        <v>36.018253000000001</v>
      </c>
      <c r="V1583">
        <v>1469400</v>
      </c>
      <c r="W1583" s="9" t="str">
        <f t="shared" si="28"/>
        <v>LNT</v>
      </c>
    </row>
    <row r="1584" spans="1:23">
      <c r="A1584"/>
      <c r="O1584" t="s">
        <v>121</v>
      </c>
      <c r="P1584" s="13">
        <v>43206</v>
      </c>
      <c r="Q1584">
        <v>41.290000999999997</v>
      </c>
      <c r="R1584">
        <v>41.75</v>
      </c>
      <c r="S1584">
        <v>41.25</v>
      </c>
      <c r="T1584">
        <v>41.59</v>
      </c>
      <c r="U1584">
        <v>36.438800999999998</v>
      </c>
      <c r="V1584">
        <v>1292800</v>
      </c>
      <c r="W1584" s="9" t="str">
        <f t="shared" si="28"/>
        <v>LNT</v>
      </c>
    </row>
    <row r="1585" spans="1:23">
      <c r="A1585"/>
      <c r="O1585" t="s">
        <v>121</v>
      </c>
      <c r="P1585" s="13">
        <v>43207</v>
      </c>
      <c r="Q1585">
        <v>41.639999000000003</v>
      </c>
      <c r="R1585">
        <v>42.07</v>
      </c>
      <c r="S1585">
        <v>41.52</v>
      </c>
      <c r="T1585">
        <v>41.849997999999999</v>
      </c>
      <c r="U1585">
        <v>36.666592000000001</v>
      </c>
      <c r="V1585">
        <v>1476300</v>
      </c>
      <c r="W1585" s="9" t="str">
        <f t="shared" si="28"/>
        <v>LNT</v>
      </c>
    </row>
    <row r="1586" spans="1:23">
      <c r="A1586"/>
      <c r="O1586" t="s">
        <v>121</v>
      </c>
      <c r="P1586" s="13">
        <v>43208</v>
      </c>
      <c r="Q1586">
        <v>41.959999000000003</v>
      </c>
      <c r="R1586">
        <v>42.299999</v>
      </c>
      <c r="S1586">
        <v>41.580002</v>
      </c>
      <c r="T1586">
        <v>41.599997999999999</v>
      </c>
      <c r="U1586">
        <v>36.447558999999998</v>
      </c>
      <c r="V1586">
        <v>2232100</v>
      </c>
      <c r="W1586" s="9" t="str">
        <f t="shared" si="28"/>
        <v>LNT</v>
      </c>
    </row>
    <row r="1587" spans="1:23">
      <c r="A1587"/>
      <c r="O1587" t="s">
        <v>121</v>
      </c>
      <c r="P1587" s="13">
        <v>43209</v>
      </c>
      <c r="Q1587">
        <v>41.529998999999997</v>
      </c>
      <c r="R1587">
        <v>41.639999000000003</v>
      </c>
      <c r="S1587">
        <v>41.259998000000003</v>
      </c>
      <c r="T1587">
        <v>41.529998999999997</v>
      </c>
      <c r="U1587">
        <v>36.386223000000001</v>
      </c>
      <c r="V1587">
        <v>1373500</v>
      </c>
      <c r="W1587" s="9" t="str">
        <f t="shared" si="28"/>
        <v>LNT</v>
      </c>
    </row>
    <row r="1588" spans="1:23">
      <c r="A1588"/>
      <c r="O1588" t="s">
        <v>121</v>
      </c>
      <c r="P1588" s="13">
        <v>43210</v>
      </c>
      <c r="Q1588">
        <v>41.59</v>
      </c>
      <c r="R1588">
        <v>41.59</v>
      </c>
      <c r="S1588">
        <v>41.23</v>
      </c>
      <c r="T1588">
        <v>41.540000999999997</v>
      </c>
      <c r="U1588">
        <v>36.394996999999996</v>
      </c>
      <c r="V1588">
        <v>1673000</v>
      </c>
      <c r="W1588" s="9" t="str">
        <f t="shared" si="28"/>
        <v>LNT</v>
      </c>
    </row>
    <row r="1589" spans="1:23">
      <c r="A1589"/>
      <c r="O1589" t="s">
        <v>121</v>
      </c>
      <c r="P1589" s="13">
        <v>43213</v>
      </c>
      <c r="Q1589">
        <v>41.59</v>
      </c>
      <c r="R1589">
        <v>41.889999000000003</v>
      </c>
      <c r="S1589">
        <v>41.450001</v>
      </c>
      <c r="T1589">
        <v>41.689999</v>
      </c>
      <c r="U1589">
        <v>36.526404999999997</v>
      </c>
      <c r="V1589">
        <v>970300</v>
      </c>
      <c r="W1589" s="9" t="str">
        <f t="shared" si="28"/>
        <v>LNT</v>
      </c>
    </row>
    <row r="1590" spans="1:23">
      <c r="A1590"/>
      <c r="O1590" t="s">
        <v>121</v>
      </c>
      <c r="P1590" s="13">
        <v>43214</v>
      </c>
      <c r="Q1590">
        <v>41.830002</v>
      </c>
      <c r="R1590">
        <v>42.360000999999997</v>
      </c>
      <c r="S1590">
        <v>41.790000999999997</v>
      </c>
      <c r="T1590">
        <v>42.099997999999999</v>
      </c>
      <c r="U1590">
        <v>36.885620000000003</v>
      </c>
      <c r="V1590">
        <v>1713100</v>
      </c>
      <c r="W1590" s="9" t="str">
        <f t="shared" si="28"/>
        <v>LNT</v>
      </c>
    </row>
    <row r="1591" spans="1:23">
      <c r="A1591"/>
      <c r="O1591" t="s">
        <v>121</v>
      </c>
      <c r="P1591" s="13">
        <v>43215</v>
      </c>
      <c r="Q1591">
        <v>41.970001000000003</v>
      </c>
      <c r="R1591">
        <v>42.5</v>
      </c>
      <c r="S1591">
        <v>41.82</v>
      </c>
      <c r="T1591">
        <v>42.23</v>
      </c>
      <c r="U1591">
        <v>36.999527</v>
      </c>
      <c r="V1591">
        <v>1415000</v>
      </c>
      <c r="W1591" s="9" t="str">
        <f t="shared" si="28"/>
        <v>LNT</v>
      </c>
    </row>
    <row r="1592" spans="1:23">
      <c r="A1592"/>
      <c r="O1592" t="s">
        <v>121</v>
      </c>
      <c r="P1592" s="13">
        <v>43216</v>
      </c>
      <c r="Q1592">
        <v>42.290000999999997</v>
      </c>
      <c r="R1592">
        <v>42.970001000000003</v>
      </c>
      <c r="S1592">
        <v>42.029998999999997</v>
      </c>
      <c r="T1592">
        <v>42.860000999999997</v>
      </c>
      <c r="U1592">
        <v>37.551498000000002</v>
      </c>
      <c r="V1592">
        <v>1489800</v>
      </c>
      <c r="W1592" s="9" t="str">
        <f t="shared" si="28"/>
        <v>LNT</v>
      </c>
    </row>
    <row r="1593" spans="1:23">
      <c r="A1593"/>
      <c r="O1593" t="s">
        <v>121</v>
      </c>
      <c r="P1593" s="13">
        <v>43217</v>
      </c>
      <c r="Q1593">
        <v>42.439999</v>
      </c>
      <c r="R1593">
        <v>43.130001</v>
      </c>
      <c r="S1593">
        <v>42.439999</v>
      </c>
      <c r="T1593">
        <v>43.060001</v>
      </c>
      <c r="U1593">
        <v>38.023933</v>
      </c>
      <c r="V1593">
        <v>1291800</v>
      </c>
      <c r="W1593" s="9" t="str">
        <f t="shared" si="28"/>
        <v>LNT</v>
      </c>
    </row>
    <row r="1594" spans="1:23">
      <c r="A1594"/>
      <c r="O1594" t="s">
        <v>121</v>
      </c>
      <c r="P1594" s="13">
        <v>43220</v>
      </c>
      <c r="Q1594">
        <v>43.220001000000003</v>
      </c>
      <c r="R1594">
        <v>43.27</v>
      </c>
      <c r="S1594">
        <v>42.889999000000003</v>
      </c>
      <c r="T1594">
        <v>42.950001</v>
      </c>
      <c r="U1594">
        <v>37.926796000000003</v>
      </c>
      <c r="V1594">
        <v>1538900</v>
      </c>
      <c r="W1594" s="9" t="str">
        <f t="shared" si="28"/>
        <v>LNT</v>
      </c>
    </row>
    <row r="1595" spans="1:23">
      <c r="A1595"/>
      <c r="O1595" t="s">
        <v>121</v>
      </c>
      <c r="P1595" s="13">
        <v>43221</v>
      </c>
      <c r="Q1595">
        <v>43</v>
      </c>
      <c r="R1595">
        <v>43.07</v>
      </c>
      <c r="S1595">
        <v>42.779998999999997</v>
      </c>
      <c r="T1595">
        <v>42.82</v>
      </c>
      <c r="U1595">
        <v>37.811996000000001</v>
      </c>
      <c r="V1595">
        <v>1234500</v>
      </c>
      <c r="W1595" s="9" t="str">
        <f t="shared" si="28"/>
        <v>LNT</v>
      </c>
    </row>
    <row r="1596" spans="1:23">
      <c r="A1596"/>
      <c r="O1596" t="s">
        <v>121</v>
      </c>
      <c r="P1596" s="13">
        <v>43222</v>
      </c>
      <c r="Q1596">
        <v>42.759998000000003</v>
      </c>
      <c r="R1596">
        <v>43.18</v>
      </c>
      <c r="S1596">
        <v>42.639999000000003</v>
      </c>
      <c r="T1596">
        <v>42.869999</v>
      </c>
      <c r="U1596">
        <v>37.856140000000003</v>
      </c>
      <c r="V1596">
        <v>1752600</v>
      </c>
      <c r="W1596" s="9" t="str">
        <f t="shared" si="28"/>
        <v>LNT</v>
      </c>
    </row>
    <row r="1597" spans="1:23">
      <c r="A1597"/>
      <c r="O1597" t="s">
        <v>121</v>
      </c>
      <c r="P1597" s="13">
        <v>43223</v>
      </c>
      <c r="Q1597">
        <v>42.689999</v>
      </c>
      <c r="R1597">
        <v>43.470001000000003</v>
      </c>
      <c r="S1597">
        <v>42.040000999999997</v>
      </c>
      <c r="T1597">
        <v>43.23</v>
      </c>
      <c r="U1597">
        <v>38.174045999999997</v>
      </c>
      <c r="V1597">
        <v>1753400</v>
      </c>
      <c r="W1597" s="9" t="str">
        <f t="shared" si="28"/>
        <v>LNT</v>
      </c>
    </row>
    <row r="1598" spans="1:23">
      <c r="A1598"/>
      <c r="O1598" t="s">
        <v>121</v>
      </c>
      <c r="P1598" s="13">
        <v>43224</v>
      </c>
      <c r="Q1598">
        <v>43.259998000000003</v>
      </c>
      <c r="R1598">
        <v>43.450001</v>
      </c>
      <c r="S1598">
        <v>43.060001</v>
      </c>
      <c r="T1598">
        <v>43.27</v>
      </c>
      <c r="U1598">
        <v>38.209361999999999</v>
      </c>
      <c r="V1598">
        <v>1599700</v>
      </c>
      <c r="W1598" s="9" t="str">
        <f t="shared" si="28"/>
        <v>LNT</v>
      </c>
    </row>
    <row r="1599" spans="1:23">
      <c r="A1599"/>
      <c r="O1599" t="s">
        <v>121</v>
      </c>
      <c r="P1599" s="13">
        <v>43227</v>
      </c>
      <c r="Q1599">
        <v>43.23</v>
      </c>
      <c r="R1599">
        <v>43.290000999999997</v>
      </c>
      <c r="S1599">
        <v>42.84</v>
      </c>
      <c r="T1599">
        <v>42.939999</v>
      </c>
      <c r="U1599">
        <v>37.917968999999999</v>
      </c>
      <c r="V1599">
        <v>1040600</v>
      </c>
      <c r="W1599" s="9" t="str">
        <f t="shared" si="28"/>
        <v>LNT</v>
      </c>
    </row>
    <row r="1600" spans="1:23">
      <c r="A1600"/>
      <c r="O1600" t="s">
        <v>121</v>
      </c>
      <c r="P1600" s="13">
        <v>43228</v>
      </c>
      <c r="Q1600">
        <v>42.759998000000003</v>
      </c>
      <c r="R1600">
        <v>42.759998000000003</v>
      </c>
      <c r="S1600">
        <v>41.639999000000003</v>
      </c>
      <c r="T1600">
        <v>41.720001000000003</v>
      </c>
      <c r="U1600">
        <v>36.840648999999999</v>
      </c>
      <c r="V1600">
        <v>1636800</v>
      </c>
      <c r="W1600" s="9" t="str">
        <f t="shared" si="28"/>
        <v>LNT</v>
      </c>
    </row>
    <row r="1601" spans="1:23">
      <c r="A1601"/>
      <c r="O1601" t="s">
        <v>121</v>
      </c>
      <c r="P1601" s="13">
        <v>43229</v>
      </c>
      <c r="Q1601">
        <v>41.84</v>
      </c>
      <c r="R1601">
        <v>41.849997999999999</v>
      </c>
      <c r="S1601">
        <v>41.02</v>
      </c>
      <c r="T1601">
        <v>41.259998000000003</v>
      </c>
      <c r="U1601">
        <v>36.434452</v>
      </c>
      <c r="V1601">
        <v>1663100</v>
      </c>
      <c r="W1601" s="9" t="str">
        <f t="shared" si="28"/>
        <v>LNT</v>
      </c>
    </row>
    <row r="1602" spans="1:23">
      <c r="A1602"/>
      <c r="O1602" t="s">
        <v>121</v>
      </c>
      <c r="P1602" s="13">
        <v>43230</v>
      </c>
      <c r="Q1602">
        <v>41.57</v>
      </c>
      <c r="R1602">
        <v>41.77</v>
      </c>
      <c r="S1602">
        <v>41.349997999999999</v>
      </c>
      <c r="T1602">
        <v>41.740001999999997</v>
      </c>
      <c r="U1602">
        <v>36.858311</v>
      </c>
      <c r="V1602">
        <v>1110800</v>
      </c>
      <c r="W1602" s="9" t="str">
        <f t="shared" si="28"/>
        <v>LNT</v>
      </c>
    </row>
    <row r="1603" spans="1:23">
      <c r="A1603"/>
      <c r="O1603" t="s">
        <v>121</v>
      </c>
      <c r="P1603" s="13">
        <v>43231</v>
      </c>
      <c r="Q1603">
        <v>41.77</v>
      </c>
      <c r="R1603">
        <v>41.91</v>
      </c>
      <c r="S1603">
        <v>41.59</v>
      </c>
      <c r="T1603">
        <v>41.66</v>
      </c>
      <c r="U1603">
        <v>36.787663000000002</v>
      </c>
      <c r="V1603">
        <v>974600</v>
      </c>
      <c r="W1603" s="9" t="str">
        <f t="shared" si="28"/>
        <v>LNT</v>
      </c>
    </row>
    <row r="1604" spans="1:23">
      <c r="A1604"/>
      <c r="O1604" t="s">
        <v>121</v>
      </c>
      <c r="P1604" s="13">
        <v>43234</v>
      </c>
      <c r="Q1604">
        <v>41.709999000000003</v>
      </c>
      <c r="R1604">
        <v>41.779998999999997</v>
      </c>
      <c r="S1604">
        <v>41.130001</v>
      </c>
      <c r="T1604">
        <v>41.41</v>
      </c>
      <c r="U1604">
        <v>36.566906000000003</v>
      </c>
      <c r="V1604">
        <v>1424200</v>
      </c>
      <c r="W1604" s="9" t="str">
        <f t="shared" si="28"/>
        <v>LNT</v>
      </c>
    </row>
    <row r="1605" spans="1:23">
      <c r="A1605"/>
      <c r="O1605" t="s">
        <v>121</v>
      </c>
      <c r="P1605" s="13">
        <v>43235</v>
      </c>
      <c r="Q1605">
        <v>41.080002</v>
      </c>
      <c r="R1605">
        <v>41.34</v>
      </c>
      <c r="S1605">
        <v>40.740001999999997</v>
      </c>
      <c r="T1605">
        <v>41.049999</v>
      </c>
      <c r="U1605">
        <v>36.249003999999999</v>
      </c>
      <c r="V1605">
        <v>1493300</v>
      </c>
      <c r="W1605" s="9" t="str">
        <f t="shared" ref="W1605:W1668" si="29">IFERROR(VLOOKUP(O1605,$B$4:$B$17,1,FALSE),"Delete")</f>
        <v>LNT</v>
      </c>
    </row>
    <row r="1606" spans="1:23">
      <c r="A1606"/>
      <c r="O1606" t="s">
        <v>121</v>
      </c>
      <c r="P1606" s="13">
        <v>43236</v>
      </c>
      <c r="Q1606">
        <v>41.07</v>
      </c>
      <c r="R1606">
        <v>41.16</v>
      </c>
      <c r="S1606">
        <v>40.57</v>
      </c>
      <c r="T1606">
        <v>40.889999000000003</v>
      </c>
      <c r="U1606">
        <v>36.107711999999999</v>
      </c>
      <c r="V1606">
        <v>1472000</v>
      </c>
      <c r="W1606" s="9" t="str">
        <f t="shared" si="29"/>
        <v>LNT</v>
      </c>
    </row>
    <row r="1607" spans="1:23">
      <c r="A1607"/>
      <c r="O1607" t="s">
        <v>121</v>
      </c>
      <c r="P1607" s="13">
        <v>43237</v>
      </c>
      <c r="Q1607">
        <v>40.869999</v>
      </c>
      <c r="R1607">
        <v>41.130001</v>
      </c>
      <c r="S1607">
        <v>40.549999</v>
      </c>
      <c r="T1607">
        <v>40.639999000000003</v>
      </c>
      <c r="U1607">
        <v>35.886951000000003</v>
      </c>
      <c r="V1607">
        <v>1446400</v>
      </c>
      <c r="W1607" s="9" t="str">
        <f t="shared" si="29"/>
        <v>LNT</v>
      </c>
    </row>
    <row r="1608" spans="1:23">
      <c r="A1608"/>
      <c r="O1608" t="s">
        <v>121</v>
      </c>
      <c r="P1608" s="13">
        <v>43238</v>
      </c>
      <c r="Q1608">
        <v>40.740001999999997</v>
      </c>
      <c r="R1608">
        <v>40.860000999999997</v>
      </c>
      <c r="S1608">
        <v>40.299999</v>
      </c>
      <c r="T1608">
        <v>40.57</v>
      </c>
      <c r="U1608">
        <v>35.825142</v>
      </c>
      <c r="V1608">
        <v>1760700</v>
      </c>
      <c r="W1608" s="9" t="str">
        <f t="shared" si="29"/>
        <v>LNT</v>
      </c>
    </row>
    <row r="1609" spans="1:23">
      <c r="A1609"/>
      <c r="O1609" t="s">
        <v>121</v>
      </c>
      <c r="P1609" s="13">
        <v>43241</v>
      </c>
      <c r="Q1609">
        <v>40.599997999999999</v>
      </c>
      <c r="R1609">
        <v>40.709999000000003</v>
      </c>
      <c r="S1609">
        <v>40.159999999999997</v>
      </c>
      <c r="T1609">
        <v>40.279998999999997</v>
      </c>
      <c r="U1609">
        <v>35.569057000000001</v>
      </c>
      <c r="V1609">
        <v>2436400</v>
      </c>
      <c r="W1609" s="9" t="str">
        <f t="shared" si="29"/>
        <v>LNT</v>
      </c>
    </row>
    <row r="1610" spans="1:23">
      <c r="A1610"/>
      <c r="O1610" t="s">
        <v>121</v>
      </c>
      <c r="P1610" s="13">
        <v>43242</v>
      </c>
      <c r="Q1610">
        <v>40.32</v>
      </c>
      <c r="R1610">
        <v>40.5</v>
      </c>
      <c r="S1610">
        <v>40.110000999999997</v>
      </c>
      <c r="T1610">
        <v>40.279998999999997</v>
      </c>
      <c r="U1610">
        <v>35.569057000000001</v>
      </c>
      <c r="V1610">
        <v>1422300</v>
      </c>
      <c r="W1610" s="9" t="str">
        <f t="shared" si="29"/>
        <v>LNT</v>
      </c>
    </row>
    <row r="1611" spans="1:23">
      <c r="A1611"/>
      <c r="O1611" t="s">
        <v>121</v>
      </c>
      <c r="P1611" s="13">
        <v>43243</v>
      </c>
      <c r="Q1611">
        <v>40.389999000000003</v>
      </c>
      <c r="R1611">
        <v>40.659999999999997</v>
      </c>
      <c r="S1611">
        <v>40.259998000000003</v>
      </c>
      <c r="T1611">
        <v>40.490001999999997</v>
      </c>
      <c r="U1611">
        <v>35.754505000000002</v>
      </c>
      <c r="V1611">
        <v>1917800</v>
      </c>
      <c r="W1611" s="9" t="str">
        <f t="shared" si="29"/>
        <v>LNT</v>
      </c>
    </row>
    <row r="1612" spans="1:23">
      <c r="A1612"/>
      <c r="O1612" t="s">
        <v>121</v>
      </c>
      <c r="P1612" s="13">
        <v>43244</v>
      </c>
      <c r="Q1612">
        <v>40.540000999999997</v>
      </c>
      <c r="R1612">
        <v>40.869999</v>
      </c>
      <c r="S1612">
        <v>40.439999</v>
      </c>
      <c r="T1612">
        <v>40.75</v>
      </c>
      <c r="U1612">
        <v>35.984096999999998</v>
      </c>
      <c r="V1612">
        <v>2062900</v>
      </c>
      <c r="W1612" s="9" t="str">
        <f t="shared" si="29"/>
        <v>LNT</v>
      </c>
    </row>
    <row r="1613" spans="1:23">
      <c r="A1613"/>
      <c r="O1613" t="s">
        <v>121</v>
      </c>
      <c r="P1613" s="13">
        <v>43245</v>
      </c>
      <c r="Q1613">
        <v>40.740001999999997</v>
      </c>
      <c r="R1613">
        <v>40.939999</v>
      </c>
      <c r="S1613">
        <v>40.659999999999997</v>
      </c>
      <c r="T1613">
        <v>40.790000999999997</v>
      </c>
      <c r="U1613">
        <v>36.019416999999997</v>
      </c>
      <c r="V1613">
        <v>1696000</v>
      </c>
      <c r="W1613" s="9" t="str">
        <f t="shared" si="29"/>
        <v>LNT</v>
      </c>
    </row>
    <row r="1614" spans="1:23">
      <c r="A1614"/>
      <c r="O1614" t="s">
        <v>121</v>
      </c>
      <c r="P1614" s="13">
        <v>43249</v>
      </c>
      <c r="Q1614">
        <v>40.650002000000001</v>
      </c>
      <c r="R1614">
        <v>41.169998</v>
      </c>
      <c r="S1614">
        <v>40.580002</v>
      </c>
      <c r="T1614">
        <v>41</v>
      </c>
      <c r="U1614">
        <v>36.204849000000003</v>
      </c>
      <c r="V1614">
        <v>2773100</v>
      </c>
      <c r="W1614" s="9" t="str">
        <f t="shared" si="29"/>
        <v>LNT</v>
      </c>
    </row>
    <row r="1615" spans="1:23">
      <c r="A1615"/>
      <c r="O1615" t="s">
        <v>121</v>
      </c>
      <c r="P1615" s="13">
        <v>43250</v>
      </c>
      <c r="Q1615">
        <v>40.799999</v>
      </c>
      <c r="R1615">
        <v>41.549999</v>
      </c>
      <c r="S1615">
        <v>40.740001999999997</v>
      </c>
      <c r="T1615">
        <v>41.439999</v>
      </c>
      <c r="U1615">
        <v>36.593398999999998</v>
      </c>
      <c r="V1615">
        <v>2353200</v>
      </c>
      <c r="W1615" s="9" t="str">
        <f t="shared" si="29"/>
        <v>LNT</v>
      </c>
    </row>
    <row r="1616" spans="1:23">
      <c r="A1616"/>
      <c r="O1616" t="s">
        <v>121</v>
      </c>
      <c r="P1616" s="13">
        <v>43251</v>
      </c>
      <c r="Q1616">
        <v>41.41</v>
      </c>
      <c r="R1616">
        <v>41.810001</v>
      </c>
      <c r="S1616">
        <v>41.09</v>
      </c>
      <c r="T1616">
        <v>41.419998</v>
      </c>
      <c r="U1616">
        <v>36.575733</v>
      </c>
      <c r="V1616">
        <v>2012500</v>
      </c>
      <c r="W1616" s="9" t="str">
        <f t="shared" si="29"/>
        <v>LNT</v>
      </c>
    </row>
    <row r="1617" spans="1:23">
      <c r="A1617"/>
      <c r="O1617" t="s">
        <v>121</v>
      </c>
      <c r="P1617" s="13">
        <v>43252</v>
      </c>
      <c r="Q1617">
        <v>41.299999</v>
      </c>
      <c r="R1617">
        <v>41.299999</v>
      </c>
      <c r="S1617">
        <v>40.470001000000003</v>
      </c>
      <c r="T1617">
        <v>40.630001</v>
      </c>
      <c r="U1617">
        <v>35.878127999999997</v>
      </c>
      <c r="V1617">
        <v>1415400</v>
      </c>
      <c r="W1617" s="9" t="str">
        <f t="shared" si="29"/>
        <v>LNT</v>
      </c>
    </row>
    <row r="1618" spans="1:23">
      <c r="A1618"/>
      <c r="O1618" t="s">
        <v>121</v>
      </c>
      <c r="P1618" s="13">
        <v>43255</v>
      </c>
      <c r="Q1618">
        <v>40.75</v>
      </c>
      <c r="R1618">
        <v>40.759998000000003</v>
      </c>
      <c r="S1618">
        <v>40.099997999999999</v>
      </c>
      <c r="T1618">
        <v>40.229999999999997</v>
      </c>
      <c r="U1618">
        <v>35.524909999999998</v>
      </c>
      <c r="V1618">
        <v>1360600</v>
      </c>
      <c r="W1618" s="9" t="str">
        <f t="shared" si="29"/>
        <v>LNT</v>
      </c>
    </row>
    <row r="1619" spans="1:23">
      <c r="A1619"/>
      <c r="O1619" t="s">
        <v>121</v>
      </c>
      <c r="P1619" s="13">
        <v>43256</v>
      </c>
      <c r="Q1619">
        <v>40.240001999999997</v>
      </c>
      <c r="R1619">
        <v>40.310001</v>
      </c>
      <c r="S1619">
        <v>39.529998999999997</v>
      </c>
      <c r="T1619">
        <v>39.75</v>
      </c>
      <c r="U1619">
        <v>35.101047999999999</v>
      </c>
      <c r="V1619">
        <v>1967100</v>
      </c>
      <c r="W1619" s="9" t="str">
        <f t="shared" si="29"/>
        <v>LNT</v>
      </c>
    </row>
    <row r="1620" spans="1:23">
      <c r="A1620"/>
      <c r="O1620" t="s">
        <v>121</v>
      </c>
      <c r="P1620" s="13">
        <v>43257</v>
      </c>
      <c r="Q1620">
        <v>39.770000000000003</v>
      </c>
      <c r="R1620">
        <v>39.849997999999999</v>
      </c>
      <c r="S1620">
        <v>39.060001</v>
      </c>
      <c r="T1620">
        <v>39.130001</v>
      </c>
      <c r="U1620">
        <v>34.553555000000003</v>
      </c>
      <c r="V1620">
        <v>1626700</v>
      </c>
      <c r="W1620" s="9" t="str">
        <f t="shared" si="29"/>
        <v>LNT</v>
      </c>
    </row>
    <row r="1621" spans="1:23">
      <c r="A1621"/>
      <c r="O1621" t="s">
        <v>121</v>
      </c>
      <c r="P1621" s="13">
        <v>43258</v>
      </c>
      <c r="Q1621">
        <v>39.150002000000001</v>
      </c>
      <c r="R1621">
        <v>39.650002000000001</v>
      </c>
      <c r="S1621">
        <v>38.990001999999997</v>
      </c>
      <c r="T1621">
        <v>39.189999</v>
      </c>
      <c r="U1621">
        <v>34.606544</v>
      </c>
      <c r="V1621">
        <v>1450400</v>
      </c>
      <c r="W1621" s="9" t="str">
        <f t="shared" si="29"/>
        <v>LNT</v>
      </c>
    </row>
    <row r="1622" spans="1:23">
      <c r="A1622"/>
      <c r="O1622" t="s">
        <v>121</v>
      </c>
      <c r="P1622" s="13">
        <v>43259</v>
      </c>
      <c r="Q1622">
        <v>39.310001</v>
      </c>
      <c r="R1622">
        <v>39.389999000000003</v>
      </c>
      <c r="S1622">
        <v>39.07</v>
      </c>
      <c r="T1622">
        <v>39.229999999999997</v>
      </c>
      <c r="U1622">
        <v>34.641869</v>
      </c>
      <c r="V1622">
        <v>974900</v>
      </c>
      <c r="W1622" s="9" t="str">
        <f t="shared" si="29"/>
        <v>LNT</v>
      </c>
    </row>
    <row r="1623" spans="1:23">
      <c r="A1623"/>
      <c r="O1623" t="s">
        <v>121</v>
      </c>
      <c r="P1623" s="13">
        <v>43262</v>
      </c>
      <c r="Q1623">
        <v>39.240001999999997</v>
      </c>
      <c r="R1623">
        <v>39.340000000000003</v>
      </c>
      <c r="S1623">
        <v>38.349997999999999</v>
      </c>
      <c r="T1623">
        <v>38.380001</v>
      </c>
      <c r="U1623">
        <v>33.891277000000002</v>
      </c>
      <c r="V1623">
        <v>1128900</v>
      </c>
      <c r="W1623" s="9" t="str">
        <f t="shared" si="29"/>
        <v>LNT</v>
      </c>
    </row>
    <row r="1624" spans="1:23">
      <c r="A1624"/>
      <c r="O1624" t="s">
        <v>121</v>
      </c>
      <c r="P1624" s="13">
        <v>43263</v>
      </c>
      <c r="Q1624">
        <v>38.369999</v>
      </c>
      <c r="R1624">
        <v>39.099997999999999</v>
      </c>
      <c r="S1624">
        <v>38.220001000000003</v>
      </c>
      <c r="T1624">
        <v>39.049999</v>
      </c>
      <c r="U1624">
        <v>34.482914000000001</v>
      </c>
      <c r="V1624">
        <v>1252600</v>
      </c>
      <c r="W1624" s="9" t="str">
        <f t="shared" si="29"/>
        <v>LNT</v>
      </c>
    </row>
    <row r="1625" spans="1:23">
      <c r="A1625"/>
      <c r="O1625" t="s">
        <v>121</v>
      </c>
      <c r="P1625" s="13">
        <v>43264</v>
      </c>
      <c r="Q1625">
        <v>39.169998</v>
      </c>
      <c r="R1625">
        <v>39.439999</v>
      </c>
      <c r="S1625">
        <v>38.909999999999997</v>
      </c>
      <c r="T1625">
        <v>39.169998</v>
      </c>
      <c r="U1625">
        <v>34.588878999999999</v>
      </c>
      <c r="V1625">
        <v>2028700</v>
      </c>
      <c r="W1625" s="9" t="str">
        <f t="shared" si="29"/>
        <v>LNT</v>
      </c>
    </row>
    <row r="1626" spans="1:23">
      <c r="A1626"/>
      <c r="O1626" t="s">
        <v>121</v>
      </c>
      <c r="P1626" s="13">
        <v>43265</v>
      </c>
      <c r="Q1626">
        <v>39.18</v>
      </c>
      <c r="R1626">
        <v>39.650002000000001</v>
      </c>
      <c r="S1626">
        <v>39.18</v>
      </c>
      <c r="T1626">
        <v>39.619999</v>
      </c>
      <c r="U1626">
        <v>34.986248000000003</v>
      </c>
      <c r="V1626">
        <v>1503500</v>
      </c>
      <c r="W1626" s="9" t="str">
        <f t="shared" si="29"/>
        <v>LNT</v>
      </c>
    </row>
    <row r="1627" spans="1:23">
      <c r="A1627"/>
      <c r="O1627" t="s">
        <v>121</v>
      </c>
      <c r="P1627" s="13">
        <v>43266</v>
      </c>
      <c r="Q1627">
        <v>39.580002</v>
      </c>
      <c r="R1627">
        <v>40.080002</v>
      </c>
      <c r="S1627">
        <v>39.349997999999999</v>
      </c>
      <c r="T1627">
        <v>39.959999000000003</v>
      </c>
      <c r="U1627">
        <v>35.286487999999999</v>
      </c>
      <c r="V1627">
        <v>3015600</v>
      </c>
      <c r="W1627" s="9" t="str">
        <f t="shared" si="29"/>
        <v>LNT</v>
      </c>
    </row>
    <row r="1628" spans="1:23">
      <c r="A1628"/>
      <c r="O1628" t="s">
        <v>121</v>
      </c>
      <c r="P1628" s="13">
        <v>43269</v>
      </c>
      <c r="Q1628">
        <v>39.93</v>
      </c>
      <c r="R1628">
        <v>40.349997999999999</v>
      </c>
      <c r="S1628">
        <v>39.860000999999997</v>
      </c>
      <c r="T1628">
        <v>40.330002</v>
      </c>
      <c r="U1628">
        <v>35.613208999999998</v>
      </c>
      <c r="V1628">
        <v>1386200</v>
      </c>
      <c r="W1628" s="9" t="str">
        <f t="shared" si="29"/>
        <v>LNT</v>
      </c>
    </row>
    <row r="1629" spans="1:23">
      <c r="A1629"/>
      <c r="O1629" t="s">
        <v>121</v>
      </c>
      <c r="P1629" s="13">
        <v>43270</v>
      </c>
      <c r="Q1629">
        <v>40.470001000000003</v>
      </c>
      <c r="R1629">
        <v>41.09</v>
      </c>
      <c r="S1629">
        <v>40.470001000000003</v>
      </c>
      <c r="T1629">
        <v>41.080002</v>
      </c>
      <c r="U1629">
        <v>36.275500999999998</v>
      </c>
      <c r="V1629">
        <v>2097500</v>
      </c>
      <c r="W1629" s="9" t="str">
        <f t="shared" si="29"/>
        <v>LNT</v>
      </c>
    </row>
    <row r="1630" spans="1:23">
      <c r="A1630"/>
      <c r="O1630" t="s">
        <v>121</v>
      </c>
      <c r="P1630" s="13">
        <v>43271</v>
      </c>
      <c r="Q1630">
        <v>41.130001</v>
      </c>
      <c r="R1630">
        <v>41.259998000000003</v>
      </c>
      <c r="S1630">
        <v>40.779998999999997</v>
      </c>
      <c r="T1630">
        <v>41.049999</v>
      </c>
      <c r="U1630">
        <v>36.249003999999999</v>
      </c>
      <c r="V1630">
        <v>1298800</v>
      </c>
      <c r="W1630" s="9" t="str">
        <f t="shared" si="29"/>
        <v>LNT</v>
      </c>
    </row>
    <row r="1631" spans="1:23">
      <c r="A1631"/>
      <c r="O1631" t="s">
        <v>121</v>
      </c>
      <c r="P1631" s="13">
        <v>43272</v>
      </c>
      <c r="Q1631">
        <v>41.040000999999997</v>
      </c>
      <c r="R1631">
        <v>41.209999000000003</v>
      </c>
      <c r="S1631">
        <v>40.830002</v>
      </c>
      <c r="T1631">
        <v>40.970001000000003</v>
      </c>
      <c r="U1631">
        <v>36.178364000000002</v>
      </c>
      <c r="V1631">
        <v>1102600</v>
      </c>
      <c r="W1631" s="9" t="str">
        <f t="shared" si="29"/>
        <v>LNT</v>
      </c>
    </row>
    <row r="1632" spans="1:23">
      <c r="A1632"/>
      <c r="O1632" t="s">
        <v>121</v>
      </c>
      <c r="P1632" s="13">
        <v>43273</v>
      </c>
      <c r="Q1632">
        <v>41.279998999999997</v>
      </c>
      <c r="R1632">
        <v>41.279998999999997</v>
      </c>
      <c r="S1632">
        <v>40.869999</v>
      </c>
      <c r="T1632">
        <v>41.09</v>
      </c>
      <c r="U1632">
        <v>36.284331999999999</v>
      </c>
      <c r="V1632">
        <v>1447700</v>
      </c>
      <c r="W1632" s="9" t="str">
        <f t="shared" si="29"/>
        <v>LNT</v>
      </c>
    </row>
    <row r="1633" spans="1:23">
      <c r="A1633"/>
      <c r="O1633" t="s">
        <v>121</v>
      </c>
      <c r="P1633" s="13">
        <v>43276</v>
      </c>
      <c r="Q1633">
        <v>41.16</v>
      </c>
      <c r="R1633">
        <v>42.419998</v>
      </c>
      <c r="S1633">
        <v>41.07</v>
      </c>
      <c r="T1633">
        <v>42.259998000000003</v>
      </c>
      <c r="U1633">
        <v>37.317492999999999</v>
      </c>
      <c r="V1633">
        <v>2735600</v>
      </c>
      <c r="W1633" s="9" t="str">
        <f t="shared" si="29"/>
        <v>LNT</v>
      </c>
    </row>
    <row r="1634" spans="1:23">
      <c r="A1634"/>
      <c r="O1634" t="s">
        <v>121</v>
      </c>
      <c r="P1634" s="13">
        <v>43277</v>
      </c>
      <c r="Q1634">
        <v>42.169998</v>
      </c>
      <c r="R1634">
        <v>42.650002000000001</v>
      </c>
      <c r="S1634">
        <v>41.540000999999997</v>
      </c>
      <c r="T1634">
        <v>42.279998999999997</v>
      </c>
      <c r="U1634">
        <v>37.335152000000001</v>
      </c>
      <c r="V1634">
        <v>1782500</v>
      </c>
      <c r="W1634" s="9" t="str">
        <f t="shared" si="29"/>
        <v>LNT</v>
      </c>
    </row>
    <row r="1635" spans="1:23">
      <c r="A1635"/>
      <c r="O1635" t="s">
        <v>121</v>
      </c>
      <c r="P1635" s="13">
        <v>43278</v>
      </c>
      <c r="Q1635">
        <v>42.27</v>
      </c>
      <c r="R1635">
        <v>42.52</v>
      </c>
      <c r="S1635">
        <v>42.060001</v>
      </c>
      <c r="T1635">
        <v>42.41</v>
      </c>
      <c r="U1635">
        <v>37.449947000000002</v>
      </c>
      <c r="V1635">
        <v>1342700</v>
      </c>
      <c r="W1635" s="9" t="str">
        <f t="shared" si="29"/>
        <v>LNT</v>
      </c>
    </row>
    <row r="1636" spans="1:23">
      <c r="A1636"/>
      <c r="O1636" t="s">
        <v>121</v>
      </c>
      <c r="P1636" s="13">
        <v>43279</v>
      </c>
      <c r="Q1636">
        <v>42.389999000000003</v>
      </c>
      <c r="R1636">
        <v>42.779998999999997</v>
      </c>
      <c r="S1636">
        <v>42.259998000000003</v>
      </c>
      <c r="T1636">
        <v>42.360000999999997</v>
      </c>
      <c r="U1636">
        <v>37.405799999999999</v>
      </c>
      <c r="V1636">
        <v>1219400</v>
      </c>
      <c r="W1636" s="9" t="str">
        <f t="shared" si="29"/>
        <v>LNT</v>
      </c>
    </row>
    <row r="1637" spans="1:23">
      <c r="A1637"/>
      <c r="O1637" t="s">
        <v>121</v>
      </c>
      <c r="P1637" s="13">
        <v>43280</v>
      </c>
      <c r="Q1637">
        <v>42.330002</v>
      </c>
      <c r="R1637">
        <v>42.549999</v>
      </c>
      <c r="S1637">
        <v>42.009998000000003</v>
      </c>
      <c r="T1637">
        <v>42.32</v>
      </c>
      <c r="U1637">
        <v>37.370471999999999</v>
      </c>
      <c r="V1637">
        <v>1553600</v>
      </c>
      <c r="W1637" s="9" t="str">
        <f t="shared" si="29"/>
        <v>LNT</v>
      </c>
    </row>
    <row r="1638" spans="1:23">
      <c r="A1638"/>
      <c r="O1638" t="s">
        <v>121</v>
      </c>
      <c r="P1638" s="13">
        <v>43283</v>
      </c>
      <c r="Q1638">
        <v>42.43</v>
      </c>
      <c r="R1638">
        <v>42.73</v>
      </c>
      <c r="S1638">
        <v>42.150002000000001</v>
      </c>
      <c r="T1638">
        <v>42.709999000000003</v>
      </c>
      <c r="U1638">
        <v>37.714858999999997</v>
      </c>
      <c r="V1638">
        <v>1222600</v>
      </c>
      <c r="W1638" s="9" t="str">
        <f t="shared" si="29"/>
        <v>LNT</v>
      </c>
    </row>
    <row r="1639" spans="1:23">
      <c r="A1639"/>
      <c r="O1639" t="s">
        <v>121</v>
      </c>
      <c r="P1639" s="13">
        <v>43284</v>
      </c>
      <c r="Q1639">
        <v>42.709999000000003</v>
      </c>
      <c r="R1639">
        <v>43.27</v>
      </c>
      <c r="S1639">
        <v>42.48</v>
      </c>
      <c r="T1639">
        <v>42.990001999999997</v>
      </c>
      <c r="U1639">
        <v>37.962111999999998</v>
      </c>
      <c r="V1639">
        <v>670600</v>
      </c>
      <c r="W1639" s="9" t="str">
        <f t="shared" si="29"/>
        <v>LNT</v>
      </c>
    </row>
    <row r="1640" spans="1:23">
      <c r="A1640"/>
      <c r="O1640" t="s">
        <v>121</v>
      </c>
      <c r="P1640" s="13">
        <v>43286</v>
      </c>
      <c r="Q1640">
        <v>43.099997999999999</v>
      </c>
      <c r="R1640">
        <v>43.419998</v>
      </c>
      <c r="S1640">
        <v>42.75</v>
      </c>
      <c r="T1640">
        <v>43.41</v>
      </c>
      <c r="U1640">
        <v>38.332999999999998</v>
      </c>
      <c r="V1640">
        <v>1166800</v>
      </c>
      <c r="W1640" s="9" t="str">
        <f t="shared" si="29"/>
        <v>LNT</v>
      </c>
    </row>
    <row r="1641" spans="1:23">
      <c r="A1641"/>
      <c r="O1641" t="s">
        <v>121</v>
      </c>
      <c r="P1641" s="13">
        <v>43287</v>
      </c>
      <c r="Q1641">
        <v>43.419998</v>
      </c>
      <c r="R1641">
        <v>43.950001</v>
      </c>
      <c r="S1641">
        <v>43.310001</v>
      </c>
      <c r="T1641">
        <v>43.84</v>
      </c>
      <c r="U1641">
        <v>38.712704000000002</v>
      </c>
      <c r="V1641">
        <v>1002600</v>
      </c>
      <c r="W1641" s="9" t="str">
        <f t="shared" si="29"/>
        <v>LNT</v>
      </c>
    </row>
    <row r="1642" spans="1:23">
      <c r="A1642"/>
      <c r="O1642" t="s">
        <v>121</v>
      </c>
      <c r="P1642" s="13">
        <v>43290</v>
      </c>
      <c r="Q1642">
        <v>43.77</v>
      </c>
      <c r="R1642">
        <v>43.77</v>
      </c>
      <c r="S1642">
        <v>42.040000999999997</v>
      </c>
      <c r="T1642">
        <v>42.18</v>
      </c>
      <c r="U1642">
        <v>37.246841000000003</v>
      </c>
      <c r="V1642">
        <v>1185600</v>
      </c>
      <c r="W1642" s="9" t="str">
        <f t="shared" si="29"/>
        <v>LNT</v>
      </c>
    </row>
    <row r="1643" spans="1:23">
      <c r="A1643"/>
      <c r="O1643" t="s">
        <v>121</v>
      </c>
      <c r="P1643" s="13">
        <v>43291</v>
      </c>
      <c r="Q1643">
        <v>42.18</v>
      </c>
      <c r="R1643">
        <v>42.799999</v>
      </c>
      <c r="S1643">
        <v>41.790000999999997</v>
      </c>
      <c r="T1643">
        <v>42.549999</v>
      </c>
      <c r="U1643">
        <v>37.573574000000001</v>
      </c>
      <c r="V1643">
        <v>1622800</v>
      </c>
      <c r="W1643" s="9" t="str">
        <f t="shared" si="29"/>
        <v>LNT</v>
      </c>
    </row>
    <row r="1644" spans="1:23">
      <c r="A1644"/>
      <c r="O1644" t="s">
        <v>121</v>
      </c>
      <c r="P1644" s="13">
        <v>43292</v>
      </c>
      <c r="Q1644">
        <v>42.610000999999997</v>
      </c>
      <c r="R1644">
        <v>43.189999</v>
      </c>
      <c r="S1644">
        <v>42.549999</v>
      </c>
      <c r="T1644">
        <v>43.110000999999997</v>
      </c>
      <c r="U1644">
        <v>38.068080999999999</v>
      </c>
      <c r="V1644">
        <v>1120800</v>
      </c>
      <c r="W1644" s="9" t="str">
        <f t="shared" si="29"/>
        <v>LNT</v>
      </c>
    </row>
    <row r="1645" spans="1:23">
      <c r="A1645"/>
      <c r="O1645" t="s">
        <v>121</v>
      </c>
      <c r="P1645" s="13">
        <v>43293</v>
      </c>
      <c r="Q1645">
        <v>43.099997999999999</v>
      </c>
      <c r="R1645">
        <v>43.25</v>
      </c>
      <c r="S1645">
        <v>42.790000999999997</v>
      </c>
      <c r="T1645">
        <v>43.139999000000003</v>
      </c>
      <c r="U1645">
        <v>38.094569999999997</v>
      </c>
      <c r="V1645">
        <v>1408100</v>
      </c>
      <c r="W1645" s="9" t="str">
        <f t="shared" si="29"/>
        <v>LNT</v>
      </c>
    </row>
    <row r="1646" spans="1:23">
      <c r="A1646"/>
      <c r="O1646" t="s">
        <v>121</v>
      </c>
      <c r="P1646" s="13">
        <v>43294</v>
      </c>
      <c r="Q1646">
        <v>43.25</v>
      </c>
      <c r="R1646">
        <v>43.349997999999999</v>
      </c>
      <c r="S1646">
        <v>42.720001000000003</v>
      </c>
      <c r="T1646">
        <v>42.93</v>
      </c>
      <c r="U1646">
        <v>37.909126000000001</v>
      </c>
      <c r="V1646">
        <v>882800</v>
      </c>
      <c r="W1646" s="9" t="str">
        <f t="shared" si="29"/>
        <v>LNT</v>
      </c>
    </row>
    <row r="1647" spans="1:23">
      <c r="A1647"/>
      <c r="O1647" t="s">
        <v>121</v>
      </c>
      <c r="P1647" s="13">
        <v>43297</v>
      </c>
      <c r="Q1647">
        <v>42.939999</v>
      </c>
      <c r="R1647">
        <v>42.98</v>
      </c>
      <c r="S1647">
        <v>42.580002</v>
      </c>
      <c r="T1647">
        <v>42.779998999999997</v>
      </c>
      <c r="U1647">
        <v>37.776676000000002</v>
      </c>
      <c r="V1647">
        <v>724800</v>
      </c>
      <c r="W1647" s="9" t="str">
        <f t="shared" si="29"/>
        <v>LNT</v>
      </c>
    </row>
    <row r="1648" spans="1:23">
      <c r="A1648"/>
      <c r="O1648" t="s">
        <v>121</v>
      </c>
      <c r="P1648" s="13">
        <v>43298</v>
      </c>
      <c r="Q1648">
        <v>42.880001</v>
      </c>
      <c r="R1648">
        <v>43.049999</v>
      </c>
      <c r="S1648">
        <v>42.689999</v>
      </c>
      <c r="T1648">
        <v>42.880001</v>
      </c>
      <c r="U1648">
        <v>37.864983000000002</v>
      </c>
      <c r="V1648">
        <v>805900</v>
      </c>
      <c r="W1648" s="9" t="str">
        <f t="shared" si="29"/>
        <v>LNT</v>
      </c>
    </row>
    <row r="1649" spans="1:23">
      <c r="A1649"/>
      <c r="O1649" t="s">
        <v>121</v>
      </c>
      <c r="P1649" s="13">
        <v>43299</v>
      </c>
      <c r="Q1649">
        <v>42.849997999999999</v>
      </c>
      <c r="R1649">
        <v>42.849997999999999</v>
      </c>
      <c r="S1649">
        <v>42.41</v>
      </c>
      <c r="T1649">
        <v>42.689999</v>
      </c>
      <c r="U1649">
        <v>37.697197000000003</v>
      </c>
      <c r="V1649">
        <v>762500</v>
      </c>
      <c r="W1649" s="9" t="str">
        <f t="shared" si="29"/>
        <v>LNT</v>
      </c>
    </row>
    <row r="1650" spans="1:23">
      <c r="A1650"/>
      <c r="O1650" t="s">
        <v>121</v>
      </c>
      <c r="P1650" s="13">
        <v>43300</v>
      </c>
      <c r="Q1650">
        <v>42.93</v>
      </c>
      <c r="R1650">
        <v>43.349997999999999</v>
      </c>
      <c r="S1650">
        <v>42.799999</v>
      </c>
      <c r="T1650">
        <v>42.959999000000003</v>
      </c>
      <c r="U1650">
        <v>37.935619000000003</v>
      </c>
      <c r="V1650">
        <v>1696900</v>
      </c>
      <c r="W1650" s="9" t="str">
        <f t="shared" si="29"/>
        <v>LNT</v>
      </c>
    </row>
    <row r="1651" spans="1:23">
      <c r="A1651"/>
      <c r="O1651" t="s">
        <v>121</v>
      </c>
      <c r="P1651" s="13">
        <v>43301</v>
      </c>
      <c r="Q1651">
        <v>42.830002</v>
      </c>
      <c r="R1651">
        <v>42.959999000000003</v>
      </c>
      <c r="S1651">
        <v>42.200001</v>
      </c>
      <c r="T1651">
        <v>42.540000999999997</v>
      </c>
      <c r="U1651">
        <v>37.564751000000001</v>
      </c>
      <c r="V1651">
        <v>1098000</v>
      </c>
      <c r="W1651" s="9" t="str">
        <f t="shared" si="29"/>
        <v>LNT</v>
      </c>
    </row>
    <row r="1652" spans="1:23">
      <c r="A1652"/>
      <c r="O1652" t="s">
        <v>121</v>
      </c>
      <c r="P1652" s="13">
        <v>43304</v>
      </c>
      <c r="Q1652">
        <v>42.59</v>
      </c>
      <c r="R1652">
        <v>42.720001000000003</v>
      </c>
      <c r="S1652">
        <v>42.009998000000003</v>
      </c>
      <c r="T1652">
        <v>42.18</v>
      </c>
      <c r="U1652">
        <v>37.246841000000003</v>
      </c>
      <c r="V1652">
        <v>907200</v>
      </c>
      <c r="W1652" s="9" t="str">
        <f t="shared" si="29"/>
        <v>LNT</v>
      </c>
    </row>
    <row r="1653" spans="1:23">
      <c r="A1653"/>
      <c r="O1653" t="s">
        <v>121</v>
      </c>
      <c r="P1653" s="13">
        <v>43305</v>
      </c>
      <c r="Q1653">
        <v>42.009998000000003</v>
      </c>
      <c r="R1653">
        <v>42.310001</v>
      </c>
      <c r="S1653">
        <v>41.41</v>
      </c>
      <c r="T1653">
        <v>42.189999</v>
      </c>
      <c r="U1653">
        <v>37.255676000000001</v>
      </c>
      <c r="V1653">
        <v>1753700</v>
      </c>
      <c r="W1653" s="9" t="str">
        <f t="shared" si="29"/>
        <v>LNT</v>
      </c>
    </row>
    <row r="1654" spans="1:23">
      <c r="A1654"/>
      <c r="O1654" t="s">
        <v>121</v>
      </c>
      <c r="P1654" s="13">
        <v>43306</v>
      </c>
      <c r="Q1654">
        <v>42.16</v>
      </c>
      <c r="R1654">
        <v>42.43</v>
      </c>
      <c r="S1654">
        <v>41.990001999999997</v>
      </c>
      <c r="T1654">
        <v>42.119999</v>
      </c>
      <c r="U1654">
        <v>37.193866999999997</v>
      </c>
      <c r="V1654">
        <v>1079900</v>
      </c>
      <c r="W1654" s="9" t="str">
        <f t="shared" si="29"/>
        <v>LNT</v>
      </c>
    </row>
    <row r="1655" spans="1:23">
      <c r="A1655"/>
      <c r="O1655" t="s">
        <v>121</v>
      </c>
      <c r="P1655" s="13">
        <v>43307</v>
      </c>
      <c r="Q1655">
        <v>42.369999</v>
      </c>
      <c r="R1655">
        <v>43.09</v>
      </c>
      <c r="S1655">
        <v>42.369999</v>
      </c>
      <c r="T1655">
        <v>43.060001</v>
      </c>
      <c r="U1655">
        <v>38.023933</v>
      </c>
      <c r="V1655">
        <v>1356700</v>
      </c>
      <c r="W1655" s="9" t="str">
        <f t="shared" si="29"/>
        <v>LNT</v>
      </c>
    </row>
    <row r="1656" spans="1:23">
      <c r="A1656"/>
      <c r="O1656" t="s">
        <v>121</v>
      </c>
      <c r="P1656" s="13">
        <v>43308</v>
      </c>
      <c r="Q1656">
        <v>42.98</v>
      </c>
      <c r="R1656">
        <v>43.419998</v>
      </c>
      <c r="S1656">
        <v>42.830002</v>
      </c>
      <c r="T1656">
        <v>42.939999</v>
      </c>
      <c r="U1656">
        <v>37.917968999999999</v>
      </c>
      <c r="V1656">
        <v>1038200</v>
      </c>
      <c r="W1656" s="9" t="str">
        <f t="shared" si="29"/>
        <v>LNT</v>
      </c>
    </row>
    <row r="1657" spans="1:23">
      <c r="A1657"/>
      <c r="O1657" t="s">
        <v>121</v>
      </c>
      <c r="P1657" s="13">
        <v>43311</v>
      </c>
      <c r="Q1657">
        <v>42.529998999999997</v>
      </c>
      <c r="R1657">
        <v>42.59</v>
      </c>
      <c r="S1657">
        <v>42.18</v>
      </c>
      <c r="T1657">
        <v>42.310001</v>
      </c>
      <c r="U1657">
        <v>37.655414999999998</v>
      </c>
      <c r="V1657">
        <v>872800</v>
      </c>
      <c r="W1657" s="9" t="str">
        <f t="shared" si="29"/>
        <v>LNT</v>
      </c>
    </row>
    <row r="1658" spans="1:23">
      <c r="A1658"/>
      <c r="O1658" t="s">
        <v>121</v>
      </c>
      <c r="P1658" s="13">
        <v>43312</v>
      </c>
      <c r="Q1658">
        <v>42.490001999999997</v>
      </c>
      <c r="R1658">
        <v>43</v>
      </c>
      <c r="S1658">
        <v>42.290000999999997</v>
      </c>
      <c r="T1658">
        <v>42.970001000000003</v>
      </c>
      <c r="U1658">
        <v>38.242804999999997</v>
      </c>
      <c r="V1658">
        <v>1322000</v>
      </c>
      <c r="W1658" s="9" t="str">
        <f t="shared" si="29"/>
        <v>LNT</v>
      </c>
    </row>
    <row r="1659" spans="1:23">
      <c r="A1659"/>
      <c r="O1659" t="s">
        <v>121</v>
      </c>
      <c r="P1659" s="13">
        <v>43313</v>
      </c>
      <c r="Q1659">
        <v>42.709999000000003</v>
      </c>
      <c r="R1659">
        <v>42.759998000000003</v>
      </c>
      <c r="S1659">
        <v>42</v>
      </c>
      <c r="T1659">
        <v>42.369999</v>
      </c>
      <c r="U1659">
        <v>37.708812999999999</v>
      </c>
      <c r="V1659">
        <v>1430500</v>
      </c>
      <c r="W1659" s="9" t="str">
        <f t="shared" si="29"/>
        <v>LNT</v>
      </c>
    </row>
    <row r="1660" spans="1:23">
      <c r="A1660"/>
      <c r="O1660" t="s">
        <v>121</v>
      </c>
      <c r="P1660" s="13">
        <v>43314</v>
      </c>
      <c r="Q1660">
        <v>42.400002000000001</v>
      </c>
      <c r="R1660">
        <v>42.82</v>
      </c>
      <c r="S1660">
        <v>42.029998999999997</v>
      </c>
      <c r="T1660">
        <v>42.470001000000003</v>
      </c>
      <c r="U1660">
        <v>37.797812999999998</v>
      </c>
      <c r="V1660">
        <v>1359400</v>
      </c>
      <c r="W1660" s="9" t="str">
        <f t="shared" si="29"/>
        <v>LNT</v>
      </c>
    </row>
    <row r="1661" spans="1:23">
      <c r="A1661"/>
      <c r="O1661" t="s">
        <v>121</v>
      </c>
      <c r="P1661" s="13">
        <v>43315</v>
      </c>
      <c r="Q1661">
        <v>41.939999</v>
      </c>
      <c r="R1661">
        <v>43.060001</v>
      </c>
      <c r="S1661">
        <v>41.389999000000003</v>
      </c>
      <c r="T1661">
        <v>42.759998000000003</v>
      </c>
      <c r="U1661">
        <v>38.055903999999998</v>
      </c>
      <c r="V1661">
        <v>1803100</v>
      </c>
      <c r="W1661" s="9" t="str">
        <f t="shared" si="29"/>
        <v>LNT</v>
      </c>
    </row>
    <row r="1662" spans="1:23">
      <c r="A1662"/>
      <c r="O1662" t="s">
        <v>121</v>
      </c>
      <c r="P1662" s="13">
        <v>43318</v>
      </c>
      <c r="Q1662">
        <v>42.889999000000003</v>
      </c>
      <c r="R1662">
        <v>43.380001</v>
      </c>
      <c r="S1662">
        <v>42.779998999999997</v>
      </c>
      <c r="T1662">
        <v>42.91</v>
      </c>
      <c r="U1662">
        <v>38.189407000000003</v>
      </c>
      <c r="V1662">
        <v>1676900</v>
      </c>
      <c r="W1662" s="9" t="str">
        <f t="shared" si="29"/>
        <v>LNT</v>
      </c>
    </row>
    <row r="1663" spans="1:23">
      <c r="A1663"/>
      <c r="O1663" t="s">
        <v>121</v>
      </c>
      <c r="P1663" s="13">
        <v>43319</v>
      </c>
      <c r="Q1663">
        <v>42.849997999999999</v>
      </c>
      <c r="R1663">
        <v>42.849997999999999</v>
      </c>
      <c r="S1663">
        <v>42.400002000000001</v>
      </c>
      <c r="T1663">
        <v>42.59</v>
      </c>
      <c r="U1663">
        <v>37.904612999999998</v>
      </c>
      <c r="V1663">
        <v>2242800</v>
      </c>
      <c r="W1663" s="9" t="str">
        <f t="shared" si="29"/>
        <v>LNT</v>
      </c>
    </row>
    <row r="1664" spans="1:23">
      <c r="A1664"/>
      <c r="O1664" t="s">
        <v>121</v>
      </c>
      <c r="P1664" s="13">
        <v>43320</v>
      </c>
      <c r="Q1664">
        <v>42.450001</v>
      </c>
      <c r="R1664">
        <v>42.599997999999999</v>
      </c>
      <c r="S1664">
        <v>42.25</v>
      </c>
      <c r="T1664">
        <v>42.470001000000003</v>
      </c>
      <c r="U1664">
        <v>37.797812999999998</v>
      </c>
      <c r="V1664">
        <v>1885900</v>
      </c>
      <c r="W1664" s="9" t="str">
        <f t="shared" si="29"/>
        <v>LNT</v>
      </c>
    </row>
    <row r="1665" spans="1:23">
      <c r="A1665"/>
      <c r="O1665" t="s">
        <v>121</v>
      </c>
      <c r="P1665" s="13">
        <v>43321</v>
      </c>
      <c r="Q1665">
        <v>42.529998999999997</v>
      </c>
      <c r="R1665">
        <v>42.82</v>
      </c>
      <c r="S1665">
        <v>42.380001</v>
      </c>
      <c r="T1665">
        <v>42.779998999999997</v>
      </c>
      <c r="U1665">
        <v>38.073708000000003</v>
      </c>
      <c r="V1665">
        <v>1343100</v>
      </c>
      <c r="W1665" s="9" t="str">
        <f t="shared" si="29"/>
        <v>LNT</v>
      </c>
    </row>
    <row r="1666" spans="1:23">
      <c r="A1666"/>
      <c r="O1666" t="s">
        <v>121</v>
      </c>
      <c r="P1666" s="13">
        <v>43322</v>
      </c>
      <c r="Q1666">
        <v>42.98</v>
      </c>
      <c r="R1666">
        <v>43.200001</v>
      </c>
      <c r="S1666">
        <v>42.639999000000003</v>
      </c>
      <c r="T1666">
        <v>42.720001000000003</v>
      </c>
      <c r="U1666">
        <v>38.020316999999999</v>
      </c>
      <c r="V1666">
        <v>1595700</v>
      </c>
      <c r="W1666" s="9" t="str">
        <f t="shared" si="29"/>
        <v>LNT</v>
      </c>
    </row>
    <row r="1667" spans="1:23">
      <c r="A1667"/>
      <c r="O1667" t="s">
        <v>121</v>
      </c>
      <c r="P1667" s="13">
        <v>43325</v>
      </c>
      <c r="Q1667">
        <v>42.52</v>
      </c>
      <c r="R1667">
        <v>42.810001</v>
      </c>
      <c r="S1667">
        <v>42.240001999999997</v>
      </c>
      <c r="T1667">
        <v>42.720001000000003</v>
      </c>
      <c r="U1667">
        <v>38.020316999999999</v>
      </c>
      <c r="V1667">
        <v>2276200</v>
      </c>
      <c r="W1667" s="9" t="str">
        <f t="shared" si="29"/>
        <v>LNT</v>
      </c>
    </row>
    <row r="1668" spans="1:23">
      <c r="A1668"/>
      <c r="O1668" t="s">
        <v>121</v>
      </c>
      <c r="P1668" s="13">
        <v>43326</v>
      </c>
      <c r="Q1668">
        <v>42.650002000000001</v>
      </c>
      <c r="R1668">
        <v>42.990001999999997</v>
      </c>
      <c r="S1668">
        <v>42.599997999999999</v>
      </c>
      <c r="T1668">
        <v>42.73</v>
      </c>
      <c r="U1668">
        <v>38.029212999999999</v>
      </c>
      <c r="V1668">
        <v>1155300</v>
      </c>
      <c r="W1668" s="9" t="str">
        <f t="shared" si="29"/>
        <v>LNT</v>
      </c>
    </row>
    <row r="1669" spans="1:23">
      <c r="A1669"/>
      <c r="O1669" t="s">
        <v>121</v>
      </c>
      <c r="P1669" s="13">
        <v>43327</v>
      </c>
      <c r="Q1669">
        <v>42.740001999999997</v>
      </c>
      <c r="R1669">
        <v>43.43</v>
      </c>
      <c r="S1669">
        <v>42.740001999999997</v>
      </c>
      <c r="T1669">
        <v>43.02</v>
      </c>
      <c r="U1669">
        <v>38.287300000000002</v>
      </c>
      <c r="V1669">
        <v>1370400</v>
      </c>
      <c r="W1669" s="9" t="str">
        <f t="shared" ref="W1669:W1732" si="30">IFERROR(VLOOKUP(O1669,$B$4:$B$17,1,FALSE),"Delete")</f>
        <v>LNT</v>
      </c>
    </row>
    <row r="1670" spans="1:23">
      <c r="A1670"/>
      <c r="O1670" t="s">
        <v>121</v>
      </c>
      <c r="P1670" s="13">
        <v>43328</v>
      </c>
      <c r="Q1670">
        <v>42.939999</v>
      </c>
      <c r="R1670">
        <v>43.48</v>
      </c>
      <c r="S1670">
        <v>42.84</v>
      </c>
      <c r="T1670">
        <v>43.439999</v>
      </c>
      <c r="U1670">
        <v>38.661105999999997</v>
      </c>
      <c r="V1670">
        <v>880900</v>
      </c>
      <c r="W1670" s="9" t="str">
        <f t="shared" si="30"/>
        <v>LNT</v>
      </c>
    </row>
    <row r="1671" spans="1:23">
      <c r="A1671"/>
      <c r="O1671" t="s">
        <v>121</v>
      </c>
      <c r="P1671" s="13">
        <v>43329</v>
      </c>
      <c r="Q1671">
        <v>43.349997999999999</v>
      </c>
      <c r="R1671">
        <v>43.84</v>
      </c>
      <c r="S1671">
        <v>43.299999</v>
      </c>
      <c r="T1671">
        <v>43.59</v>
      </c>
      <c r="U1671">
        <v>38.794604999999997</v>
      </c>
      <c r="V1671">
        <v>1136800</v>
      </c>
      <c r="W1671" s="9" t="str">
        <f t="shared" si="30"/>
        <v>LNT</v>
      </c>
    </row>
    <row r="1672" spans="1:23">
      <c r="A1672"/>
      <c r="O1672" t="s">
        <v>121</v>
      </c>
      <c r="P1672" s="13">
        <v>43332</v>
      </c>
      <c r="Q1672">
        <v>43.650002000000001</v>
      </c>
      <c r="R1672">
        <v>43.77</v>
      </c>
      <c r="S1672">
        <v>43.380001</v>
      </c>
      <c r="T1672">
        <v>43.470001000000003</v>
      </c>
      <c r="U1672">
        <v>38.687809000000001</v>
      </c>
      <c r="V1672">
        <v>1036300</v>
      </c>
      <c r="W1672" s="9" t="str">
        <f t="shared" si="30"/>
        <v>LNT</v>
      </c>
    </row>
    <row r="1673" spans="1:23">
      <c r="A1673"/>
      <c r="O1673" t="s">
        <v>121</v>
      </c>
      <c r="P1673" s="13">
        <v>43333</v>
      </c>
      <c r="Q1673">
        <v>43.380001</v>
      </c>
      <c r="R1673">
        <v>43.52</v>
      </c>
      <c r="S1673">
        <v>43.02</v>
      </c>
      <c r="T1673">
        <v>43.200001</v>
      </c>
      <c r="U1673">
        <v>38.447505999999997</v>
      </c>
      <c r="V1673">
        <v>937600</v>
      </c>
      <c r="W1673" s="9" t="str">
        <f t="shared" si="30"/>
        <v>LNT</v>
      </c>
    </row>
    <row r="1674" spans="1:23">
      <c r="A1674"/>
      <c r="O1674" t="s">
        <v>121</v>
      </c>
      <c r="P1674" s="13">
        <v>43334</v>
      </c>
      <c r="Q1674">
        <v>43.220001000000003</v>
      </c>
      <c r="R1674">
        <v>43.299999</v>
      </c>
      <c r="S1674">
        <v>42.709999000000003</v>
      </c>
      <c r="T1674">
        <v>42.849997999999999</v>
      </c>
      <c r="U1674">
        <v>38.136009000000001</v>
      </c>
      <c r="V1674">
        <v>813600</v>
      </c>
      <c r="W1674" s="9" t="str">
        <f t="shared" si="30"/>
        <v>LNT</v>
      </c>
    </row>
    <row r="1675" spans="1:23">
      <c r="A1675"/>
      <c r="O1675" t="s">
        <v>121</v>
      </c>
      <c r="P1675" s="13">
        <v>43335</v>
      </c>
      <c r="Q1675">
        <v>42.889999000000003</v>
      </c>
      <c r="R1675">
        <v>43.279998999999997</v>
      </c>
      <c r="S1675">
        <v>42.73</v>
      </c>
      <c r="T1675">
        <v>43.040000999999997</v>
      </c>
      <c r="U1675">
        <v>38.305103000000003</v>
      </c>
      <c r="V1675">
        <v>1038200</v>
      </c>
      <c r="W1675" s="9" t="str">
        <f t="shared" si="30"/>
        <v>LNT</v>
      </c>
    </row>
    <row r="1676" spans="1:23">
      <c r="A1676"/>
      <c r="O1676" t="s">
        <v>121</v>
      </c>
      <c r="P1676" s="13">
        <v>43336</v>
      </c>
      <c r="Q1676">
        <v>42.93</v>
      </c>
      <c r="R1676">
        <v>43.240001999999997</v>
      </c>
      <c r="S1676">
        <v>42.709999000000003</v>
      </c>
      <c r="T1676">
        <v>43.18</v>
      </c>
      <c r="U1676">
        <v>38.42971</v>
      </c>
      <c r="V1676">
        <v>825300</v>
      </c>
      <c r="W1676" s="9" t="str">
        <f t="shared" si="30"/>
        <v>LNT</v>
      </c>
    </row>
    <row r="1677" spans="1:23">
      <c r="A1677"/>
      <c r="O1677" t="s">
        <v>121</v>
      </c>
      <c r="P1677" s="13">
        <v>43339</v>
      </c>
      <c r="Q1677">
        <v>43.240001999999997</v>
      </c>
      <c r="R1677">
        <v>43.349997999999999</v>
      </c>
      <c r="S1677">
        <v>42.59</v>
      </c>
      <c r="T1677">
        <v>42.790000999999997</v>
      </c>
      <c r="U1677">
        <v>38.082611</v>
      </c>
      <c r="V1677">
        <v>698600</v>
      </c>
      <c r="W1677" s="9" t="str">
        <f t="shared" si="30"/>
        <v>LNT</v>
      </c>
    </row>
    <row r="1678" spans="1:23">
      <c r="A1678"/>
      <c r="O1678" t="s">
        <v>121</v>
      </c>
      <c r="P1678" s="13">
        <v>43340</v>
      </c>
      <c r="Q1678">
        <v>42.720001000000003</v>
      </c>
      <c r="R1678">
        <v>42.830002</v>
      </c>
      <c r="S1678">
        <v>42.509998000000003</v>
      </c>
      <c r="T1678">
        <v>42.599997999999999</v>
      </c>
      <c r="U1678">
        <v>37.913516999999999</v>
      </c>
      <c r="V1678">
        <v>825100</v>
      </c>
      <c r="W1678" s="9" t="str">
        <f t="shared" si="30"/>
        <v>LNT</v>
      </c>
    </row>
    <row r="1679" spans="1:23">
      <c r="A1679"/>
      <c r="O1679" t="s">
        <v>121</v>
      </c>
      <c r="P1679" s="13">
        <v>43341</v>
      </c>
      <c r="Q1679">
        <v>42.689999</v>
      </c>
      <c r="R1679">
        <v>42.950001</v>
      </c>
      <c r="S1679">
        <v>42.610000999999997</v>
      </c>
      <c r="T1679">
        <v>42.919998</v>
      </c>
      <c r="U1679">
        <v>38.198307</v>
      </c>
      <c r="V1679">
        <v>715200</v>
      </c>
      <c r="W1679" s="9" t="str">
        <f t="shared" si="30"/>
        <v>LNT</v>
      </c>
    </row>
    <row r="1680" spans="1:23">
      <c r="A1680"/>
      <c r="O1680" t="s">
        <v>121</v>
      </c>
      <c r="P1680" s="13">
        <v>43342</v>
      </c>
      <c r="Q1680">
        <v>43.049999</v>
      </c>
      <c r="R1680">
        <v>43.169998</v>
      </c>
      <c r="S1680">
        <v>42.880001</v>
      </c>
      <c r="T1680">
        <v>42.990001999999997</v>
      </c>
      <c r="U1680">
        <v>38.260604999999998</v>
      </c>
      <c r="V1680">
        <v>862700</v>
      </c>
      <c r="W1680" s="9" t="str">
        <f t="shared" si="30"/>
        <v>LNT</v>
      </c>
    </row>
    <row r="1681" spans="1:23">
      <c r="A1681"/>
      <c r="O1681" t="s">
        <v>121</v>
      </c>
      <c r="P1681" s="13">
        <v>43343</v>
      </c>
      <c r="Q1681">
        <v>43</v>
      </c>
      <c r="R1681">
        <v>43.220001000000003</v>
      </c>
      <c r="S1681">
        <v>42.700001</v>
      </c>
      <c r="T1681">
        <v>42.84</v>
      </c>
      <c r="U1681">
        <v>38.127110000000002</v>
      </c>
      <c r="V1681">
        <v>1276300</v>
      </c>
      <c r="W1681" s="9" t="str">
        <f t="shared" si="30"/>
        <v>LNT</v>
      </c>
    </row>
    <row r="1682" spans="1:23">
      <c r="A1682"/>
      <c r="O1682" t="s">
        <v>121</v>
      </c>
      <c r="P1682" s="13">
        <v>43347</v>
      </c>
      <c r="Q1682">
        <v>42.720001000000003</v>
      </c>
      <c r="R1682">
        <v>43.279998999999997</v>
      </c>
      <c r="S1682">
        <v>42.709999000000003</v>
      </c>
      <c r="T1682">
        <v>43.09</v>
      </c>
      <c r="U1682">
        <v>38.349601999999997</v>
      </c>
      <c r="V1682">
        <v>918800</v>
      </c>
      <c r="W1682" s="9" t="str">
        <f t="shared" si="30"/>
        <v>LNT</v>
      </c>
    </row>
    <row r="1683" spans="1:23">
      <c r="A1683"/>
      <c r="O1683" t="s">
        <v>121</v>
      </c>
      <c r="P1683" s="13">
        <v>43348</v>
      </c>
      <c r="Q1683">
        <v>43.09</v>
      </c>
      <c r="R1683">
        <v>43.75</v>
      </c>
      <c r="S1683">
        <v>43.09</v>
      </c>
      <c r="T1683">
        <v>43.73</v>
      </c>
      <c r="U1683">
        <v>38.919193</v>
      </c>
      <c r="V1683">
        <v>959200</v>
      </c>
      <c r="W1683" s="9" t="str">
        <f t="shared" si="30"/>
        <v>LNT</v>
      </c>
    </row>
    <row r="1684" spans="1:23">
      <c r="A1684"/>
      <c r="O1684" t="s">
        <v>121</v>
      </c>
      <c r="P1684" s="13">
        <v>43349</v>
      </c>
      <c r="Q1684">
        <v>43.689999</v>
      </c>
      <c r="R1684">
        <v>44</v>
      </c>
      <c r="S1684">
        <v>43.330002</v>
      </c>
      <c r="T1684">
        <v>43.860000999999997</v>
      </c>
      <c r="U1684">
        <v>39.034897000000001</v>
      </c>
      <c r="V1684">
        <v>1092300</v>
      </c>
      <c r="W1684" s="9" t="str">
        <f t="shared" si="30"/>
        <v>LNT</v>
      </c>
    </row>
    <row r="1685" spans="1:23">
      <c r="A1685"/>
      <c r="O1685" t="s">
        <v>121</v>
      </c>
      <c r="P1685" s="13">
        <v>43350</v>
      </c>
      <c r="Q1685">
        <v>43.580002</v>
      </c>
      <c r="R1685">
        <v>43.759998000000003</v>
      </c>
      <c r="S1685">
        <v>43.23</v>
      </c>
      <c r="T1685">
        <v>43.27</v>
      </c>
      <c r="U1685">
        <v>38.509808</v>
      </c>
      <c r="V1685">
        <v>1424900</v>
      </c>
      <c r="W1685" s="9" t="str">
        <f t="shared" si="30"/>
        <v>LNT</v>
      </c>
    </row>
    <row r="1686" spans="1:23">
      <c r="A1686"/>
      <c r="O1686" t="s">
        <v>121</v>
      </c>
      <c r="P1686" s="13">
        <v>43353</v>
      </c>
      <c r="Q1686">
        <v>43.470001000000003</v>
      </c>
      <c r="R1686">
        <v>43.93</v>
      </c>
      <c r="S1686">
        <v>43.41</v>
      </c>
      <c r="T1686">
        <v>43.779998999999997</v>
      </c>
      <c r="U1686">
        <v>38.963695999999999</v>
      </c>
      <c r="V1686">
        <v>1084900</v>
      </c>
      <c r="W1686" s="9" t="str">
        <f t="shared" si="30"/>
        <v>LNT</v>
      </c>
    </row>
    <row r="1687" spans="1:23">
      <c r="A1687"/>
      <c r="O1687" t="s">
        <v>121</v>
      </c>
      <c r="P1687" s="13">
        <v>43354</v>
      </c>
      <c r="Q1687">
        <v>44.049999</v>
      </c>
      <c r="R1687">
        <v>44.049999</v>
      </c>
      <c r="S1687">
        <v>43.540000999999997</v>
      </c>
      <c r="T1687">
        <v>43.599997999999999</v>
      </c>
      <c r="U1687">
        <v>38.803497</v>
      </c>
      <c r="V1687">
        <v>916200</v>
      </c>
      <c r="W1687" s="9" t="str">
        <f t="shared" si="30"/>
        <v>LNT</v>
      </c>
    </row>
    <row r="1688" spans="1:23">
      <c r="A1688"/>
      <c r="O1688" t="s">
        <v>121</v>
      </c>
      <c r="P1688" s="13">
        <v>43355</v>
      </c>
      <c r="Q1688">
        <v>43.549999</v>
      </c>
      <c r="R1688">
        <v>43.889999000000003</v>
      </c>
      <c r="S1688">
        <v>43.459999000000003</v>
      </c>
      <c r="T1688">
        <v>43.59</v>
      </c>
      <c r="U1688">
        <v>38.794604999999997</v>
      </c>
      <c r="V1688">
        <v>779300</v>
      </c>
      <c r="W1688" s="9" t="str">
        <f t="shared" si="30"/>
        <v>LNT</v>
      </c>
    </row>
    <row r="1689" spans="1:23">
      <c r="A1689"/>
      <c r="O1689" t="s">
        <v>121</v>
      </c>
      <c r="P1689" s="13">
        <v>43356</v>
      </c>
      <c r="Q1689">
        <v>43.66</v>
      </c>
      <c r="R1689">
        <v>43.900002000000001</v>
      </c>
      <c r="S1689">
        <v>43.360000999999997</v>
      </c>
      <c r="T1689">
        <v>43.900002000000001</v>
      </c>
      <c r="U1689">
        <v>39.070506999999999</v>
      </c>
      <c r="V1689">
        <v>807500</v>
      </c>
      <c r="W1689" s="9" t="str">
        <f t="shared" si="30"/>
        <v>LNT</v>
      </c>
    </row>
    <row r="1690" spans="1:23">
      <c r="A1690"/>
      <c r="O1690" t="s">
        <v>121</v>
      </c>
      <c r="P1690" s="13">
        <v>43357</v>
      </c>
      <c r="Q1690">
        <v>43.68</v>
      </c>
      <c r="R1690">
        <v>43.869999</v>
      </c>
      <c r="S1690">
        <v>43.23</v>
      </c>
      <c r="T1690">
        <v>43.830002</v>
      </c>
      <c r="U1690">
        <v>39.008201999999997</v>
      </c>
      <c r="V1690">
        <v>1172400</v>
      </c>
      <c r="W1690" s="9" t="str">
        <f t="shared" si="30"/>
        <v>LNT</v>
      </c>
    </row>
    <row r="1691" spans="1:23">
      <c r="A1691"/>
      <c r="O1691" t="s">
        <v>121</v>
      </c>
      <c r="P1691" s="13">
        <v>43360</v>
      </c>
      <c r="Q1691">
        <v>43.959999000000003</v>
      </c>
      <c r="R1691">
        <v>44.07</v>
      </c>
      <c r="S1691">
        <v>43.689999</v>
      </c>
      <c r="T1691">
        <v>43.990001999999997</v>
      </c>
      <c r="U1691">
        <v>39.150593000000001</v>
      </c>
      <c r="V1691">
        <v>862900</v>
      </c>
      <c r="W1691" s="9" t="str">
        <f t="shared" si="30"/>
        <v>LNT</v>
      </c>
    </row>
    <row r="1692" spans="1:23">
      <c r="A1692"/>
      <c r="O1692" t="s">
        <v>121</v>
      </c>
      <c r="P1692" s="13">
        <v>43361</v>
      </c>
      <c r="Q1692">
        <v>44.16</v>
      </c>
      <c r="R1692">
        <v>44.18</v>
      </c>
      <c r="S1692">
        <v>43.630001</v>
      </c>
      <c r="T1692">
        <v>43.84</v>
      </c>
      <c r="U1692">
        <v>39.017100999999997</v>
      </c>
      <c r="V1692">
        <v>1178600</v>
      </c>
      <c r="W1692" s="9" t="str">
        <f t="shared" si="30"/>
        <v>LNT</v>
      </c>
    </row>
    <row r="1693" spans="1:23">
      <c r="A1693"/>
      <c r="O1693" t="s">
        <v>121</v>
      </c>
      <c r="P1693" s="13">
        <v>43362</v>
      </c>
      <c r="Q1693">
        <v>43.900002000000001</v>
      </c>
      <c r="R1693">
        <v>43.919998</v>
      </c>
      <c r="S1693">
        <v>42.619999</v>
      </c>
      <c r="T1693">
        <v>42.84</v>
      </c>
      <c r="U1693">
        <v>38.127110000000002</v>
      </c>
      <c r="V1693">
        <v>1370100</v>
      </c>
      <c r="W1693" s="9" t="str">
        <f t="shared" si="30"/>
        <v>LNT</v>
      </c>
    </row>
    <row r="1694" spans="1:23">
      <c r="A1694"/>
      <c r="O1694" t="s">
        <v>121</v>
      </c>
      <c r="P1694" s="13">
        <v>43363</v>
      </c>
      <c r="Q1694">
        <v>42.779998999999997</v>
      </c>
      <c r="R1694">
        <v>43.119999</v>
      </c>
      <c r="S1694">
        <v>42.470001000000003</v>
      </c>
      <c r="T1694">
        <v>43.119999</v>
      </c>
      <c r="U1694">
        <v>38.376308000000002</v>
      </c>
      <c r="V1694">
        <v>931300</v>
      </c>
      <c r="W1694" s="9" t="str">
        <f t="shared" si="30"/>
        <v>LNT</v>
      </c>
    </row>
    <row r="1695" spans="1:23">
      <c r="A1695"/>
      <c r="O1695" t="s">
        <v>121</v>
      </c>
      <c r="P1695" s="13">
        <v>43364</v>
      </c>
      <c r="Q1695">
        <v>43.099997999999999</v>
      </c>
      <c r="R1695">
        <v>43.470001000000003</v>
      </c>
      <c r="S1695">
        <v>42.779998999999997</v>
      </c>
      <c r="T1695">
        <v>43.23</v>
      </c>
      <c r="U1695">
        <v>38.474204999999998</v>
      </c>
      <c r="V1695">
        <v>2963900</v>
      </c>
      <c r="W1695" s="9" t="str">
        <f t="shared" si="30"/>
        <v>LNT</v>
      </c>
    </row>
    <row r="1696" spans="1:23">
      <c r="A1696"/>
      <c r="O1696" t="s">
        <v>121</v>
      </c>
      <c r="P1696" s="13">
        <v>43367</v>
      </c>
      <c r="Q1696">
        <v>43.18</v>
      </c>
      <c r="R1696">
        <v>43.310001</v>
      </c>
      <c r="S1696">
        <v>42.919998</v>
      </c>
      <c r="T1696">
        <v>42.919998</v>
      </c>
      <c r="U1696">
        <v>38.198307</v>
      </c>
      <c r="V1696">
        <v>1303200</v>
      </c>
      <c r="W1696" s="9" t="str">
        <f t="shared" si="30"/>
        <v>LNT</v>
      </c>
    </row>
    <row r="1697" spans="1:23">
      <c r="A1697"/>
      <c r="O1697" t="s">
        <v>121</v>
      </c>
      <c r="P1697" s="13">
        <v>43368</v>
      </c>
      <c r="Q1697">
        <v>42.880001</v>
      </c>
      <c r="R1697">
        <v>42.889999000000003</v>
      </c>
      <c r="S1697">
        <v>42.189999</v>
      </c>
      <c r="T1697">
        <v>42.240001999999997</v>
      </c>
      <c r="U1697">
        <v>37.593116999999999</v>
      </c>
      <c r="V1697">
        <v>837300</v>
      </c>
      <c r="W1697" s="9" t="str">
        <f t="shared" si="30"/>
        <v>LNT</v>
      </c>
    </row>
    <row r="1698" spans="1:23">
      <c r="A1698"/>
      <c r="O1698" t="s">
        <v>121</v>
      </c>
      <c r="P1698" s="13">
        <v>43369</v>
      </c>
      <c r="Q1698">
        <v>42.380001</v>
      </c>
      <c r="R1698">
        <v>42.57</v>
      </c>
      <c r="S1698">
        <v>41.759998000000003</v>
      </c>
      <c r="T1698">
        <v>41.779998999999997</v>
      </c>
      <c r="U1698">
        <v>37.183723000000001</v>
      </c>
      <c r="V1698">
        <v>1280700</v>
      </c>
      <c r="W1698" s="9" t="str">
        <f t="shared" si="30"/>
        <v>LNT</v>
      </c>
    </row>
    <row r="1699" spans="1:23">
      <c r="A1699"/>
      <c r="O1699" t="s">
        <v>121</v>
      </c>
      <c r="P1699" s="13">
        <v>43370</v>
      </c>
      <c r="Q1699">
        <v>41.880001</v>
      </c>
      <c r="R1699">
        <v>42.450001</v>
      </c>
      <c r="S1699">
        <v>41.73</v>
      </c>
      <c r="T1699">
        <v>42.060001</v>
      </c>
      <c r="U1699">
        <v>37.432921999999998</v>
      </c>
      <c r="V1699">
        <v>2055000</v>
      </c>
      <c r="W1699" s="9" t="str">
        <f t="shared" si="30"/>
        <v>LNT</v>
      </c>
    </row>
    <row r="1700" spans="1:23">
      <c r="A1700"/>
      <c r="O1700" t="s">
        <v>121</v>
      </c>
      <c r="P1700" s="13">
        <v>43371</v>
      </c>
      <c r="Q1700">
        <v>42.27</v>
      </c>
      <c r="R1700">
        <v>42.59</v>
      </c>
      <c r="S1700">
        <v>42.150002000000001</v>
      </c>
      <c r="T1700">
        <v>42.57</v>
      </c>
      <c r="U1700">
        <v>37.886814000000001</v>
      </c>
      <c r="V1700">
        <v>2945100</v>
      </c>
      <c r="W1700" s="9" t="str">
        <f t="shared" si="30"/>
        <v>LNT</v>
      </c>
    </row>
    <row r="1701" spans="1:23">
      <c r="A1701"/>
      <c r="O1701" t="s">
        <v>121</v>
      </c>
      <c r="P1701" s="13">
        <v>43374</v>
      </c>
      <c r="Q1701">
        <v>42.43</v>
      </c>
      <c r="R1701">
        <v>42.549999</v>
      </c>
      <c r="S1701">
        <v>42.16</v>
      </c>
      <c r="T1701">
        <v>42.41</v>
      </c>
      <c r="U1701">
        <v>37.744419000000001</v>
      </c>
      <c r="V1701">
        <v>1760900</v>
      </c>
      <c r="W1701" s="9" t="str">
        <f t="shared" si="30"/>
        <v>LNT</v>
      </c>
    </row>
    <row r="1702" spans="1:23">
      <c r="A1702"/>
      <c r="O1702" t="s">
        <v>121</v>
      </c>
      <c r="P1702" s="13">
        <v>43375</v>
      </c>
      <c r="Q1702">
        <v>42.529998999999997</v>
      </c>
      <c r="R1702">
        <v>43.290000999999997</v>
      </c>
      <c r="S1702">
        <v>42.419998</v>
      </c>
      <c r="T1702">
        <v>43.119999</v>
      </c>
      <c r="U1702">
        <v>38.376308000000002</v>
      </c>
      <c r="V1702">
        <v>1620500</v>
      </c>
      <c r="W1702" s="9" t="str">
        <f t="shared" si="30"/>
        <v>LNT</v>
      </c>
    </row>
    <row r="1703" spans="1:23">
      <c r="A1703"/>
      <c r="O1703" t="s">
        <v>121</v>
      </c>
      <c r="P1703" s="13">
        <v>43376</v>
      </c>
      <c r="Q1703">
        <v>43.099997999999999</v>
      </c>
      <c r="R1703">
        <v>43.299999</v>
      </c>
      <c r="S1703">
        <v>42.139999000000003</v>
      </c>
      <c r="T1703">
        <v>42.560001</v>
      </c>
      <c r="U1703">
        <v>37.877913999999997</v>
      </c>
      <c r="V1703">
        <v>1530100</v>
      </c>
      <c r="W1703" s="9" t="str">
        <f t="shared" si="30"/>
        <v>LNT</v>
      </c>
    </row>
    <row r="1704" spans="1:23">
      <c r="A1704"/>
      <c r="O1704" t="s">
        <v>121</v>
      </c>
      <c r="P1704" s="13">
        <v>43377</v>
      </c>
      <c r="Q1704">
        <v>42.43</v>
      </c>
      <c r="R1704">
        <v>42.919998</v>
      </c>
      <c r="S1704">
        <v>42.029998999999997</v>
      </c>
      <c r="T1704">
        <v>42.77</v>
      </c>
      <c r="U1704">
        <v>38.064816</v>
      </c>
      <c r="V1704">
        <v>1158200</v>
      </c>
      <c r="W1704" s="9" t="str">
        <f t="shared" si="30"/>
        <v>LNT</v>
      </c>
    </row>
    <row r="1705" spans="1:23">
      <c r="A1705"/>
      <c r="O1705" t="s">
        <v>121</v>
      </c>
      <c r="P1705" s="13">
        <v>43378</v>
      </c>
      <c r="Q1705">
        <v>42.77</v>
      </c>
      <c r="R1705">
        <v>43.740001999999997</v>
      </c>
      <c r="S1705">
        <v>42.77</v>
      </c>
      <c r="T1705">
        <v>43.610000999999997</v>
      </c>
      <c r="U1705">
        <v>38.812401000000001</v>
      </c>
      <c r="V1705">
        <v>1284000</v>
      </c>
      <c r="W1705" s="9" t="str">
        <f t="shared" si="30"/>
        <v>LNT</v>
      </c>
    </row>
    <row r="1706" spans="1:23">
      <c r="A1706"/>
      <c r="O1706" t="s">
        <v>121</v>
      </c>
      <c r="P1706" s="13">
        <v>43381</v>
      </c>
      <c r="Q1706">
        <v>43.709999000000003</v>
      </c>
      <c r="R1706">
        <v>44.439999</v>
      </c>
      <c r="S1706">
        <v>43.650002000000001</v>
      </c>
      <c r="T1706">
        <v>44.110000999999997</v>
      </c>
      <c r="U1706">
        <v>39.257389000000003</v>
      </c>
      <c r="V1706">
        <v>1433000</v>
      </c>
      <c r="W1706" s="9" t="str">
        <f t="shared" si="30"/>
        <v>LNT</v>
      </c>
    </row>
    <row r="1707" spans="1:23">
      <c r="A1707"/>
      <c r="O1707" t="s">
        <v>121</v>
      </c>
      <c r="P1707" s="13">
        <v>43382</v>
      </c>
      <c r="Q1707">
        <v>44.18</v>
      </c>
      <c r="R1707">
        <v>44.540000999999997</v>
      </c>
      <c r="S1707">
        <v>43.900002000000001</v>
      </c>
      <c r="T1707">
        <v>44.099997999999999</v>
      </c>
      <c r="U1707">
        <v>39.248493000000003</v>
      </c>
      <c r="V1707">
        <v>1674600</v>
      </c>
      <c r="W1707" s="9" t="str">
        <f t="shared" si="30"/>
        <v>LNT</v>
      </c>
    </row>
    <row r="1708" spans="1:23">
      <c r="A1708"/>
      <c r="O1708" t="s">
        <v>121</v>
      </c>
      <c r="P1708" s="13">
        <v>43383</v>
      </c>
      <c r="Q1708">
        <v>43.98</v>
      </c>
      <c r="R1708">
        <v>44.700001</v>
      </c>
      <c r="S1708">
        <v>43.91</v>
      </c>
      <c r="T1708">
        <v>43.91</v>
      </c>
      <c r="U1708">
        <v>39.079399000000002</v>
      </c>
      <c r="V1708">
        <v>1863100</v>
      </c>
      <c r="W1708" s="9" t="str">
        <f t="shared" si="30"/>
        <v>LNT</v>
      </c>
    </row>
    <row r="1709" spans="1:23">
      <c r="A1709"/>
      <c r="O1709" t="s">
        <v>121</v>
      </c>
      <c r="P1709" s="13">
        <v>43384</v>
      </c>
      <c r="Q1709">
        <v>44.119999</v>
      </c>
      <c r="R1709">
        <v>44.119999</v>
      </c>
      <c r="S1709">
        <v>42.549999</v>
      </c>
      <c r="T1709">
        <v>42.619999</v>
      </c>
      <c r="U1709">
        <v>37.931319999999999</v>
      </c>
      <c r="V1709">
        <v>2502800</v>
      </c>
      <c r="W1709" s="9" t="str">
        <f t="shared" si="30"/>
        <v>LNT</v>
      </c>
    </row>
    <row r="1710" spans="1:23">
      <c r="A1710"/>
      <c r="O1710" t="s">
        <v>121</v>
      </c>
      <c r="P1710" s="13">
        <v>43385</v>
      </c>
      <c r="Q1710">
        <v>42.529998999999997</v>
      </c>
      <c r="R1710">
        <v>42.669998</v>
      </c>
      <c r="S1710">
        <v>42.009998000000003</v>
      </c>
      <c r="T1710">
        <v>42.459999000000003</v>
      </c>
      <c r="U1710">
        <v>37.788910000000001</v>
      </c>
      <c r="V1710">
        <v>1586000</v>
      </c>
      <c r="W1710" s="9" t="str">
        <f t="shared" si="30"/>
        <v>LNT</v>
      </c>
    </row>
    <row r="1711" spans="1:23">
      <c r="A1711"/>
      <c r="O1711" t="s">
        <v>121</v>
      </c>
      <c r="P1711" s="13">
        <v>43388</v>
      </c>
      <c r="Q1711">
        <v>42.470001000000003</v>
      </c>
      <c r="R1711">
        <v>42.869999</v>
      </c>
      <c r="S1711">
        <v>42.349997999999999</v>
      </c>
      <c r="T1711">
        <v>42.560001</v>
      </c>
      <c r="U1711">
        <v>37.877913999999997</v>
      </c>
      <c r="V1711">
        <v>1727800</v>
      </c>
      <c r="W1711" s="9" t="str">
        <f t="shared" si="30"/>
        <v>LNT</v>
      </c>
    </row>
    <row r="1712" spans="1:23">
      <c r="A1712"/>
      <c r="O1712" t="s">
        <v>121</v>
      </c>
      <c r="P1712" s="13">
        <v>43389</v>
      </c>
      <c r="Q1712">
        <v>42.57</v>
      </c>
      <c r="R1712">
        <v>43.32</v>
      </c>
      <c r="S1712">
        <v>42.290000999999997</v>
      </c>
      <c r="T1712">
        <v>43.080002</v>
      </c>
      <c r="U1712">
        <v>38.340713999999998</v>
      </c>
      <c r="V1712">
        <v>1279200</v>
      </c>
      <c r="W1712" s="9" t="str">
        <f t="shared" si="30"/>
        <v>LNT</v>
      </c>
    </row>
    <row r="1713" spans="1:23">
      <c r="A1713"/>
      <c r="O1713" t="s">
        <v>121</v>
      </c>
      <c r="P1713" s="13">
        <v>43390</v>
      </c>
      <c r="Q1713">
        <v>43.049999</v>
      </c>
      <c r="R1713">
        <v>43.299999</v>
      </c>
      <c r="S1713">
        <v>42.82</v>
      </c>
      <c r="T1713">
        <v>43.23</v>
      </c>
      <c r="U1713">
        <v>38.474204999999998</v>
      </c>
      <c r="V1713">
        <v>1232600</v>
      </c>
      <c r="W1713" s="9" t="str">
        <f t="shared" si="30"/>
        <v>LNT</v>
      </c>
    </row>
    <row r="1714" spans="1:23">
      <c r="A1714"/>
      <c r="O1714" t="s">
        <v>121</v>
      </c>
      <c r="P1714" s="13">
        <v>43391</v>
      </c>
      <c r="Q1714">
        <v>43.310001</v>
      </c>
      <c r="R1714">
        <v>43.549999</v>
      </c>
      <c r="S1714">
        <v>43.080002</v>
      </c>
      <c r="T1714">
        <v>43.32</v>
      </c>
      <c r="U1714">
        <v>38.554302</v>
      </c>
      <c r="V1714">
        <v>1193600</v>
      </c>
      <c r="W1714" s="9" t="str">
        <f t="shared" si="30"/>
        <v>LNT</v>
      </c>
    </row>
    <row r="1715" spans="1:23">
      <c r="A1715"/>
      <c r="O1715" t="s">
        <v>121</v>
      </c>
      <c r="P1715" s="13">
        <v>43392</v>
      </c>
      <c r="Q1715">
        <v>43.380001</v>
      </c>
      <c r="R1715">
        <v>44.23</v>
      </c>
      <c r="S1715">
        <v>43.349997999999999</v>
      </c>
      <c r="T1715">
        <v>44.049999</v>
      </c>
      <c r="U1715">
        <v>39.203994999999999</v>
      </c>
      <c r="V1715">
        <v>1550600</v>
      </c>
      <c r="W1715" s="9" t="str">
        <f t="shared" si="30"/>
        <v>LNT</v>
      </c>
    </row>
    <row r="1716" spans="1:23">
      <c r="A1716"/>
      <c r="O1716" t="s">
        <v>121</v>
      </c>
      <c r="P1716" s="13">
        <v>43395</v>
      </c>
      <c r="Q1716">
        <v>43.98</v>
      </c>
      <c r="R1716">
        <v>44.169998</v>
      </c>
      <c r="S1716">
        <v>43.48</v>
      </c>
      <c r="T1716">
        <v>43.669998</v>
      </c>
      <c r="U1716">
        <v>38.865799000000003</v>
      </c>
      <c r="V1716">
        <v>1103000</v>
      </c>
      <c r="W1716" s="9" t="str">
        <f t="shared" si="30"/>
        <v>LNT</v>
      </c>
    </row>
    <row r="1717" spans="1:23">
      <c r="A1717"/>
      <c r="O1717" t="s">
        <v>121</v>
      </c>
      <c r="P1717" s="13">
        <v>43396</v>
      </c>
      <c r="Q1717">
        <v>43.939999</v>
      </c>
      <c r="R1717">
        <v>44.16</v>
      </c>
      <c r="S1717">
        <v>43.34</v>
      </c>
      <c r="T1717">
        <v>43.599997999999999</v>
      </c>
      <c r="U1717">
        <v>38.803497</v>
      </c>
      <c r="V1717">
        <v>1618300</v>
      </c>
      <c r="W1717" s="9" t="str">
        <f t="shared" si="30"/>
        <v>LNT</v>
      </c>
    </row>
    <row r="1718" spans="1:23">
      <c r="A1718"/>
      <c r="O1718" t="s">
        <v>121</v>
      </c>
      <c r="P1718" s="13">
        <v>43397</v>
      </c>
      <c r="Q1718">
        <v>43.759998000000003</v>
      </c>
      <c r="R1718">
        <v>44.57</v>
      </c>
      <c r="S1718">
        <v>43.439999</v>
      </c>
      <c r="T1718">
        <v>44.34</v>
      </c>
      <c r="U1718">
        <v>39.462097</v>
      </c>
      <c r="V1718">
        <v>1660800</v>
      </c>
      <c r="W1718" s="9" t="str">
        <f t="shared" si="30"/>
        <v>LNT</v>
      </c>
    </row>
    <row r="1719" spans="1:23">
      <c r="A1719"/>
      <c r="O1719" t="s">
        <v>121</v>
      </c>
      <c r="P1719" s="13">
        <v>43398</v>
      </c>
      <c r="Q1719">
        <v>44</v>
      </c>
      <c r="R1719">
        <v>44</v>
      </c>
      <c r="S1719">
        <v>43.189999</v>
      </c>
      <c r="T1719">
        <v>43.52</v>
      </c>
      <c r="U1719">
        <v>38.732306999999999</v>
      </c>
      <c r="V1719">
        <v>1873200</v>
      </c>
      <c r="W1719" s="9" t="str">
        <f t="shared" si="30"/>
        <v>LNT</v>
      </c>
    </row>
    <row r="1720" spans="1:23">
      <c r="A1720"/>
      <c r="O1720" t="s">
        <v>121</v>
      </c>
      <c r="P1720" s="13">
        <v>43399</v>
      </c>
      <c r="Q1720">
        <v>43.700001</v>
      </c>
      <c r="R1720">
        <v>43.849997999999999</v>
      </c>
      <c r="S1720">
        <v>42.52</v>
      </c>
      <c r="T1720">
        <v>42.860000999999997</v>
      </c>
      <c r="U1720">
        <v>38.144913000000003</v>
      </c>
      <c r="V1720">
        <v>2130300</v>
      </c>
      <c r="W1720" s="9" t="str">
        <f t="shared" si="30"/>
        <v>LNT</v>
      </c>
    </row>
    <row r="1721" spans="1:23">
      <c r="A1721"/>
      <c r="O1721" t="s">
        <v>121</v>
      </c>
      <c r="P1721" s="13">
        <v>43402</v>
      </c>
      <c r="Q1721">
        <v>42.919998</v>
      </c>
      <c r="R1721">
        <v>43.75</v>
      </c>
      <c r="S1721">
        <v>42.919998</v>
      </c>
      <c r="T1721">
        <v>43.630001</v>
      </c>
      <c r="U1721">
        <v>38.830199999999998</v>
      </c>
      <c r="V1721">
        <v>1657500</v>
      </c>
      <c r="W1721" s="9" t="str">
        <f t="shared" si="30"/>
        <v>LNT</v>
      </c>
    </row>
    <row r="1722" spans="1:23">
      <c r="A1722"/>
      <c r="O1722" t="s">
        <v>121</v>
      </c>
      <c r="P1722" s="13">
        <v>43403</v>
      </c>
      <c r="Q1722">
        <v>43.529998999999997</v>
      </c>
      <c r="R1722">
        <v>43.68</v>
      </c>
      <c r="S1722">
        <v>42.919998</v>
      </c>
      <c r="T1722">
        <v>43.509998000000003</v>
      </c>
      <c r="U1722">
        <v>39.023029000000001</v>
      </c>
      <c r="V1722">
        <v>1974900</v>
      </c>
      <c r="W1722" s="9" t="str">
        <f t="shared" si="30"/>
        <v>LNT</v>
      </c>
    </row>
    <row r="1723" spans="1:23">
      <c r="A1723"/>
      <c r="O1723" t="s">
        <v>121</v>
      </c>
      <c r="P1723" s="13">
        <v>43404</v>
      </c>
      <c r="Q1723">
        <v>43.139999000000003</v>
      </c>
      <c r="R1723">
        <v>43.369999</v>
      </c>
      <c r="S1723">
        <v>42.549999</v>
      </c>
      <c r="T1723">
        <v>42.98</v>
      </c>
      <c r="U1723">
        <v>38.54768</v>
      </c>
      <c r="V1723">
        <v>2176200</v>
      </c>
      <c r="W1723" s="9" t="str">
        <f t="shared" si="30"/>
        <v>LNT</v>
      </c>
    </row>
    <row r="1724" spans="1:23">
      <c r="A1724"/>
      <c r="O1724" t="s">
        <v>121</v>
      </c>
      <c r="P1724" s="13">
        <v>43405</v>
      </c>
      <c r="Q1724">
        <v>42.98</v>
      </c>
      <c r="R1724">
        <v>43.07</v>
      </c>
      <c r="S1724">
        <v>42.630001</v>
      </c>
      <c r="T1724">
        <v>42.860000999999997</v>
      </c>
      <c r="U1724">
        <v>38.440066999999999</v>
      </c>
      <c r="V1724">
        <v>1814300</v>
      </c>
      <c r="W1724" s="9" t="str">
        <f t="shared" si="30"/>
        <v>LNT</v>
      </c>
    </row>
    <row r="1725" spans="1:23">
      <c r="A1725"/>
      <c r="O1725" t="s">
        <v>121</v>
      </c>
      <c r="P1725" s="13">
        <v>43406</v>
      </c>
      <c r="Q1725">
        <v>43.029998999999997</v>
      </c>
      <c r="R1725">
        <v>43.130001</v>
      </c>
      <c r="S1725">
        <v>42.220001000000003</v>
      </c>
      <c r="T1725">
        <v>42.470001000000003</v>
      </c>
      <c r="U1725">
        <v>38.090282000000002</v>
      </c>
      <c r="V1725">
        <v>1850100</v>
      </c>
      <c r="W1725" s="9" t="str">
        <f t="shared" si="30"/>
        <v>LNT</v>
      </c>
    </row>
    <row r="1726" spans="1:23">
      <c r="A1726"/>
      <c r="O1726" t="s">
        <v>121</v>
      </c>
      <c r="P1726" s="13">
        <v>43409</v>
      </c>
      <c r="Q1726">
        <v>42.599997999999999</v>
      </c>
      <c r="R1726">
        <v>43.16</v>
      </c>
      <c r="S1726">
        <v>42.59</v>
      </c>
      <c r="T1726">
        <v>42.950001</v>
      </c>
      <c r="U1726">
        <v>38.520775</v>
      </c>
      <c r="V1726">
        <v>1658600</v>
      </c>
      <c r="W1726" s="9" t="str">
        <f t="shared" si="30"/>
        <v>LNT</v>
      </c>
    </row>
    <row r="1727" spans="1:23">
      <c r="A1727"/>
      <c r="O1727" t="s">
        <v>121</v>
      </c>
      <c r="P1727" s="13">
        <v>43410</v>
      </c>
      <c r="Q1727">
        <v>43.009998000000003</v>
      </c>
      <c r="R1727">
        <v>43.419998</v>
      </c>
      <c r="S1727">
        <v>42.959999000000003</v>
      </c>
      <c r="T1727">
        <v>43.360000999999997</v>
      </c>
      <c r="U1727">
        <v>38.888492999999997</v>
      </c>
      <c r="V1727">
        <v>1331000</v>
      </c>
      <c r="W1727" s="9" t="str">
        <f t="shared" si="30"/>
        <v>LNT</v>
      </c>
    </row>
    <row r="1728" spans="1:23">
      <c r="A1728"/>
      <c r="O1728" t="s">
        <v>121</v>
      </c>
      <c r="P1728" s="13">
        <v>43411</v>
      </c>
      <c r="Q1728">
        <v>44.18</v>
      </c>
      <c r="R1728">
        <v>44.279998999999997</v>
      </c>
      <c r="S1728">
        <v>43.32</v>
      </c>
      <c r="T1728">
        <v>43.830002</v>
      </c>
      <c r="U1728">
        <v>39.310028000000003</v>
      </c>
      <c r="V1728">
        <v>2145000</v>
      </c>
      <c r="W1728" s="9" t="str">
        <f t="shared" si="30"/>
        <v>LNT</v>
      </c>
    </row>
    <row r="1729" spans="1:23">
      <c r="A1729"/>
      <c r="O1729" t="s">
        <v>121</v>
      </c>
      <c r="P1729" s="13">
        <v>43412</v>
      </c>
      <c r="Q1729">
        <v>43.91</v>
      </c>
      <c r="R1729">
        <v>44</v>
      </c>
      <c r="S1729">
        <v>43.299999</v>
      </c>
      <c r="T1729">
        <v>43.830002</v>
      </c>
      <c r="U1729">
        <v>39.310028000000003</v>
      </c>
      <c r="V1729">
        <v>1307700</v>
      </c>
      <c r="W1729" s="9" t="str">
        <f t="shared" si="30"/>
        <v>LNT</v>
      </c>
    </row>
    <row r="1730" spans="1:23">
      <c r="A1730"/>
      <c r="O1730" t="s">
        <v>121</v>
      </c>
      <c r="P1730" s="13">
        <v>43413</v>
      </c>
      <c r="Q1730">
        <v>43.869999</v>
      </c>
      <c r="R1730">
        <v>44.740001999999997</v>
      </c>
      <c r="S1730">
        <v>43.82</v>
      </c>
      <c r="T1730">
        <v>44.610000999999997</v>
      </c>
      <c r="U1730">
        <v>40.009594</v>
      </c>
      <c r="V1730">
        <v>1448400</v>
      </c>
      <c r="W1730" s="9" t="str">
        <f t="shared" si="30"/>
        <v>LNT</v>
      </c>
    </row>
    <row r="1731" spans="1:23">
      <c r="A1731"/>
      <c r="O1731" t="s">
        <v>121</v>
      </c>
      <c r="P1731" s="13">
        <v>43416</v>
      </c>
      <c r="Q1731">
        <v>44.439999</v>
      </c>
      <c r="R1731">
        <v>45.73</v>
      </c>
      <c r="S1731">
        <v>44.299999</v>
      </c>
      <c r="T1731">
        <v>45.189999</v>
      </c>
      <c r="U1731">
        <v>40.529778</v>
      </c>
      <c r="V1731">
        <v>2003700</v>
      </c>
      <c r="W1731" s="9" t="str">
        <f t="shared" si="30"/>
        <v>LNT</v>
      </c>
    </row>
    <row r="1732" spans="1:23">
      <c r="A1732"/>
      <c r="O1732" t="s">
        <v>121</v>
      </c>
      <c r="P1732" s="13">
        <v>43417</v>
      </c>
      <c r="Q1732">
        <v>45.259998000000003</v>
      </c>
      <c r="R1732">
        <v>45.360000999999997</v>
      </c>
      <c r="S1732">
        <v>44.77</v>
      </c>
      <c r="T1732">
        <v>45.119999</v>
      </c>
      <c r="U1732">
        <v>40.466999000000001</v>
      </c>
      <c r="V1732">
        <v>2698200</v>
      </c>
      <c r="W1732" s="9" t="str">
        <f t="shared" si="30"/>
        <v>LNT</v>
      </c>
    </row>
    <row r="1733" spans="1:23">
      <c r="A1733"/>
      <c r="O1733" t="s">
        <v>121</v>
      </c>
      <c r="P1733" s="13">
        <v>43418</v>
      </c>
      <c r="Q1733">
        <v>44.900002000000001</v>
      </c>
      <c r="R1733">
        <v>45.060001</v>
      </c>
      <c r="S1733">
        <v>44.509998000000003</v>
      </c>
      <c r="T1733">
        <v>44.66</v>
      </c>
      <c r="U1733">
        <v>40.054431999999998</v>
      </c>
      <c r="V1733">
        <v>1821600</v>
      </c>
      <c r="W1733" s="9" t="str">
        <f t="shared" ref="W1733:W1796" si="31">IFERROR(VLOOKUP(O1733,$B$4:$B$17,1,FALSE),"Delete")</f>
        <v>LNT</v>
      </c>
    </row>
    <row r="1734" spans="1:23">
      <c r="A1734"/>
      <c r="O1734" t="s">
        <v>121</v>
      </c>
      <c r="P1734" s="13">
        <v>43419</v>
      </c>
      <c r="Q1734">
        <v>44.400002000000001</v>
      </c>
      <c r="R1734">
        <v>45.23</v>
      </c>
      <c r="S1734">
        <v>44.119999</v>
      </c>
      <c r="T1734">
        <v>45.119999</v>
      </c>
      <c r="U1734">
        <v>40.466999000000001</v>
      </c>
      <c r="V1734">
        <v>1791400</v>
      </c>
      <c r="W1734" s="9" t="str">
        <f t="shared" si="31"/>
        <v>LNT</v>
      </c>
    </row>
    <row r="1735" spans="1:23">
      <c r="A1735"/>
      <c r="O1735" t="s">
        <v>121</v>
      </c>
      <c r="P1735" s="13">
        <v>43420</v>
      </c>
      <c r="Q1735">
        <v>45.580002</v>
      </c>
      <c r="R1735">
        <v>45.689999</v>
      </c>
      <c r="S1735">
        <v>44.93</v>
      </c>
      <c r="T1735">
        <v>45.25</v>
      </c>
      <c r="U1735">
        <v>40.583587999999999</v>
      </c>
      <c r="V1735">
        <v>1219800</v>
      </c>
      <c r="W1735" s="9" t="str">
        <f t="shared" si="31"/>
        <v>LNT</v>
      </c>
    </row>
    <row r="1736" spans="1:23">
      <c r="A1736"/>
      <c r="O1736" t="s">
        <v>121</v>
      </c>
      <c r="P1736" s="13">
        <v>43423</v>
      </c>
      <c r="Q1736">
        <v>45.220001000000003</v>
      </c>
      <c r="R1736">
        <v>45.639999000000003</v>
      </c>
      <c r="S1736">
        <v>45.029998999999997</v>
      </c>
      <c r="T1736">
        <v>45.380001</v>
      </c>
      <c r="U1736">
        <v>40.700184</v>
      </c>
      <c r="V1736">
        <v>1535000</v>
      </c>
      <c r="W1736" s="9" t="str">
        <f t="shared" si="31"/>
        <v>LNT</v>
      </c>
    </row>
    <row r="1737" spans="1:23">
      <c r="A1737"/>
      <c r="O1737" t="s">
        <v>121</v>
      </c>
      <c r="P1737" s="13">
        <v>43424</v>
      </c>
      <c r="Q1737">
        <v>45.610000999999997</v>
      </c>
      <c r="R1737">
        <v>46.049999</v>
      </c>
      <c r="S1737">
        <v>45.080002</v>
      </c>
      <c r="T1737">
        <v>45.259998000000003</v>
      </c>
      <c r="U1737">
        <v>40.592559999999999</v>
      </c>
      <c r="V1737">
        <v>1250900</v>
      </c>
      <c r="W1737" s="9" t="str">
        <f t="shared" si="31"/>
        <v>LNT</v>
      </c>
    </row>
    <row r="1738" spans="1:23">
      <c r="A1738"/>
      <c r="O1738" t="s">
        <v>121</v>
      </c>
      <c r="P1738" s="13">
        <v>43425</v>
      </c>
      <c r="Q1738">
        <v>44.66</v>
      </c>
      <c r="R1738">
        <v>44.860000999999997</v>
      </c>
      <c r="S1738">
        <v>43.959999000000003</v>
      </c>
      <c r="T1738">
        <v>44.07</v>
      </c>
      <c r="U1738">
        <v>39.525275999999998</v>
      </c>
      <c r="V1738">
        <v>1964300</v>
      </c>
      <c r="W1738" s="9" t="str">
        <f t="shared" si="31"/>
        <v>LNT</v>
      </c>
    </row>
    <row r="1739" spans="1:23">
      <c r="A1739"/>
      <c r="O1739" t="s">
        <v>121</v>
      </c>
      <c r="P1739" s="13">
        <v>43427</v>
      </c>
      <c r="Q1739">
        <v>44.139999000000003</v>
      </c>
      <c r="R1739">
        <v>44.139999000000003</v>
      </c>
      <c r="S1739">
        <v>43.84</v>
      </c>
      <c r="T1739">
        <v>43.98</v>
      </c>
      <c r="U1739">
        <v>39.444561</v>
      </c>
      <c r="V1739">
        <v>636800</v>
      </c>
      <c r="W1739" s="9" t="str">
        <f t="shared" si="31"/>
        <v>LNT</v>
      </c>
    </row>
    <row r="1740" spans="1:23">
      <c r="A1740"/>
      <c r="O1740" t="s">
        <v>121</v>
      </c>
      <c r="P1740" s="13">
        <v>43430</v>
      </c>
      <c r="Q1740">
        <v>43.970001000000003</v>
      </c>
      <c r="R1740">
        <v>44.32</v>
      </c>
      <c r="S1740">
        <v>43.779998999999997</v>
      </c>
      <c r="T1740">
        <v>44.290000999999997</v>
      </c>
      <c r="U1740">
        <v>39.722591000000001</v>
      </c>
      <c r="V1740">
        <v>1388300</v>
      </c>
      <c r="W1740" s="9" t="str">
        <f t="shared" si="31"/>
        <v>LNT</v>
      </c>
    </row>
    <row r="1741" spans="1:23">
      <c r="A1741"/>
      <c r="O1741" t="s">
        <v>121</v>
      </c>
      <c r="P1741" s="13">
        <v>43431</v>
      </c>
      <c r="Q1741">
        <v>44.32</v>
      </c>
      <c r="R1741">
        <v>44.82</v>
      </c>
      <c r="S1741">
        <v>44.110000999999997</v>
      </c>
      <c r="T1741">
        <v>44.790000999999997</v>
      </c>
      <c r="U1741">
        <v>40.171028</v>
      </c>
      <c r="V1741">
        <v>1408900</v>
      </c>
      <c r="W1741" s="9" t="str">
        <f t="shared" si="31"/>
        <v>LNT</v>
      </c>
    </row>
    <row r="1742" spans="1:23">
      <c r="A1742"/>
      <c r="O1742" t="s">
        <v>121</v>
      </c>
      <c r="P1742" s="13">
        <v>43432</v>
      </c>
      <c r="Q1742">
        <v>44.799999</v>
      </c>
      <c r="R1742">
        <v>45.049999</v>
      </c>
      <c r="S1742">
        <v>44.59</v>
      </c>
      <c r="T1742">
        <v>44.77</v>
      </c>
      <c r="U1742">
        <v>40.153084</v>
      </c>
      <c r="V1742">
        <v>1576400</v>
      </c>
      <c r="W1742" s="9" t="str">
        <f t="shared" si="31"/>
        <v>LNT</v>
      </c>
    </row>
    <row r="1743" spans="1:23">
      <c r="A1743"/>
      <c r="O1743" t="s">
        <v>121</v>
      </c>
      <c r="P1743" s="13">
        <v>43433</v>
      </c>
      <c r="Q1743">
        <v>44.77</v>
      </c>
      <c r="R1743">
        <v>44.77</v>
      </c>
      <c r="S1743">
        <v>44.119999</v>
      </c>
      <c r="T1743">
        <v>44.669998</v>
      </c>
      <c r="U1743">
        <v>40.063403999999998</v>
      </c>
      <c r="V1743">
        <v>1204800</v>
      </c>
      <c r="W1743" s="9" t="str">
        <f t="shared" si="31"/>
        <v>LNT</v>
      </c>
    </row>
    <row r="1744" spans="1:23">
      <c r="A1744"/>
      <c r="O1744" t="s">
        <v>121</v>
      </c>
      <c r="P1744" s="13">
        <v>43434</v>
      </c>
      <c r="Q1744">
        <v>44.830002</v>
      </c>
      <c r="R1744">
        <v>45.41</v>
      </c>
      <c r="S1744">
        <v>44.650002000000001</v>
      </c>
      <c r="T1744">
        <v>45.389999000000003</v>
      </c>
      <c r="U1744">
        <v>40.709156</v>
      </c>
      <c r="V1744">
        <v>1889300</v>
      </c>
      <c r="W1744" s="9" t="str">
        <f t="shared" si="31"/>
        <v>LNT</v>
      </c>
    </row>
    <row r="1745" spans="1:23">
      <c r="A1745"/>
      <c r="O1745" t="s">
        <v>121</v>
      </c>
      <c r="P1745" s="13">
        <v>43437</v>
      </c>
      <c r="Q1745">
        <v>45.369999</v>
      </c>
      <c r="R1745">
        <v>45.93</v>
      </c>
      <c r="S1745">
        <v>44.740001999999997</v>
      </c>
      <c r="T1745">
        <v>45.900002000000001</v>
      </c>
      <c r="U1745">
        <v>41.166553</v>
      </c>
      <c r="V1745">
        <v>1217300</v>
      </c>
      <c r="W1745" s="9" t="str">
        <f t="shared" si="31"/>
        <v>LNT</v>
      </c>
    </row>
    <row r="1746" spans="1:23">
      <c r="A1746"/>
      <c r="O1746" t="s">
        <v>121</v>
      </c>
      <c r="P1746" s="13">
        <v>43438</v>
      </c>
      <c r="Q1746">
        <v>46.099997999999999</v>
      </c>
      <c r="R1746">
        <v>46.580002</v>
      </c>
      <c r="S1746">
        <v>45.939999</v>
      </c>
      <c r="T1746">
        <v>46.169998</v>
      </c>
      <c r="U1746">
        <v>41.408707</v>
      </c>
      <c r="V1746">
        <v>1346500</v>
      </c>
      <c r="W1746" s="9" t="str">
        <f t="shared" si="31"/>
        <v>LNT</v>
      </c>
    </row>
    <row r="1747" spans="1:23">
      <c r="A1747"/>
      <c r="O1747" t="s">
        <v>121</v>
      </c>
      <c r="P1747" s="13">
        <v>43440</v>
      </c>
      <c r="Q1747">
        <v>46.310001</v>
      </c>
      <c r="R1747">
        <v>46.389999000000003</v>
      </c>
      <c r="S1747">
        <v>45.150002000000001</v>
      </c>
      <c r="T1747">
        <v>45.720001000000003</v>
      </c>
      <c r="U1747">
        <v>41.005130999999999</v>
      </c>
      <c r="V1747">
        <v>2235700</v>
      </c>
      <c r="W1747" s="9" t="str">
        <f t="shared" si="31"/>
        <v>LNT</v>
      </c>
    </row>
    <row r="1748" spans="1:23">
      <c r="A1748"/>
      <c r="O1748" t="s">
        <v>121</v>
      </c>
      <c r="P1748" s="13">
        <v>43441</v>
      </c>
      <c r="Q1748">
        <v>45.740001999999997</v>
      </c>
      <c r="R1748">
        <v>46.040000999999997</v>
      </c>
      <c r="S1748">
        <v>45.290000999999997</v>
      </c>
      <c r="T1748">
        <v>45.84</v>
      </c>
      <c r="U1748">
        <v>41.112746999999999</v>
      </c>
      <c r="V1748">
        <v>1323400</v>
      </c>
      <c r="W1748" s="9" t="str">
        <f t="shared" si="31"/>
        <v>LNT</v>
      </c>
    </row>
    <row r="1749" spans="1:23">
      <c r="A1749"/>
      <c r="O1749" t="s">
        <v>121</v>
      </c>
      <c r="P1749" s="13">
        <v>43444</v>
      </c>
      <c r="Q1749">
        <v>45.889999000000003</v>
      </c>
      <c r="R1749">
        <v>46.09</v>
      </c>
      <c r="S1749">
        <v>45.189999</v>
      </c>
      <c r="T1749">
        <v>45.939999</v>
      </c>
      <c r="U1749">
        <v>41.202435000000001</v>
      </c>
      <c r="V1749">
        <v>1482100</v>
      </c>
      <c r="W1749" s="9" t="str">
        <f t="shared" si="31"/>
        <v>LNT</v>
      </c>
    </row>
    <row r="1750" spans="1:23">
      <c r="A1750"/>
      <c r="O1750" t="s">
        <v>121</v>
      </c>
      <c r="P1750" s="13">
        <v>43445</v>
      </c>
      <c r="Q1750">
        <v>45.959999000000003</v>
      </c>
      <c r="R1750">
        <v>46.450001</v>
      </c>
      <c r="S1750">
        <v>45.720001000000003</v>
      </c>
      <c r="T1750">
        <v>46.279998999999997</v>
      </c>
      <c r="U1750">
        <v>41.507373999999999</v>
      </c>
      <c r="V1750">
        <v>1300200</v>
      </c>
      <c r="W1750" s="9" t="str">
        <f t="shared" si="31"/>
        <v>LNT</v>
      </c>
    </row>
    <row r="1751" spans="1:23">
      <c r="A1751"/>
      <c r="O1751" t="s">
        <v>121</v>
      </c>
      <c r="P1751" s="13">
        <v>43446</v>
      </c>
      <c r="Q1751">
        <v>46.220001000000003</v>
      </c>
      <c r="R1751">
        <v>46.5</v>
      </c>
      <c r="S1751">
        <v>45.810001</v>
      </c>
      <c r="T1751">
        <v>45.889999000000003</v>
      </c>
      <c r="U1751">
        <v>41.157589000000002</v>
      </c>
      <c r="V1751">
        <v>1398400</v>
      </c>
      <c r="W1751" s="9" t="str">
        <f t="shared" si="31"/>
        <v>LNT</v>
      </c>
    </row>
    <row r="1752" spans="1:23">
      <c r="A1752"/>
      <c r="O1752" t="s">
        <v>121</v>
      </c>
      <c r="P1752" s="13">
        <v>43447</v>
      </c>
      <c r="Q1752">
        <v>45.810001</v>
      </c>
      <c r="R1752">
        <v>46.310001</v>
      </c>
      <c r="S1752">
        <v>45.810001</v>
      </c>
      <c r="T1752">
        <v>46.119999</v>
      </c>
      <c r="U1752">
        <v>41.363872999999998</v>
      </c>
      <c r="V1752">
        <v>1849200</v>
      </c>
      <c r="W1752" s="9" t="str">
        <f t="shared" si="31"/>
        <v>LNT</v>
      </c>
    </row>
    <row r="1753" spans="1:23">
      <c r="A1753"/>
      <c r="O1753" t="s">
        <v>121</v>
      </c>
      <c r="P1753" s="13">
        <v>43448</v>
      </c>
      <c r="Q1753">
        <v>45.73</v>
      </c>
      <c r="R1753">
        <v>45.849997999999999</v>
      </c>
      <c r="S1753">
        <v>44.950001</v>
      </c>
      <c r="T1753">
        <v>45.32</v>
      </c>
      <c r="U1753">
        <v>40.646374000000002</v>
      </c>
      <c r="V1753">
        <v>7159100</v>
      </c>
      <c r="W1753" s="9" t="str">
        <f t="shared" si="31"/>
        <v>LNT</v>
      </c>
    </row>
    <row r="1754" spans="1:23">
      <c r="A1754"/>
      <c r="O1754" t="s">
        <v>121</v>
      </c>
      <c r="P1754" s="13">
        <v>43451</v>
      </c>
      <c r="Q1754">
        <v>45.43</v>
      </c>
      <c r="R1754">
        <v>45.470001000000003</v>
      </c>
      <c r="S1754">
        <v>43.970001000000003</v>
      </c>
      <c r="T1754">
        <v>44.130001</v>
      </c>
      <c r="U1754">
        <v>39.579090000000001</v>
      </c>
      <c r="V1754">
        <v>3321100</v>
      </c>
      <c r="W1754" s="9" t="str">
        <f t="shared" si="31"/>
        <v>LNT</v>
      </c>
    </row>
    <row r="1755" spans="1:23">
      <c r="A1755"/>
      <c r="O1755" t="s">
        <v>121</v>
      </c>
      <c r="P1755" s="13">
        <v>43452</v>
      </c>
      <c r="Q1755">
        <v>44.43</v>
      </c>
      <c r="R1755">
        <v>44.709999000000003</v>
      </c>
      <c r="S1755">
        <v>43.73</v>
      </c>
      <c r="T1755">
        <v>43.919998</v>
      </c>
      <c r="U1755">
        <v>39.390746999999998</v>
      </c>
      <c r="V1755">
        <v>3149500</v>
      </c>
      <c r="W1755" s="9" t="str">
        <f t="shared" si="31"/>
        <v>LNT</v>
      </c>
    </row>
    <row r="1756" spans="1:23">
      <c r="A1756"/>
      <c r="O1756" t="s">
        <v>121</v>
      </c>
      <c r="P1756" s="13">
        <v>43453</v>
      </c>
      <c r="Q1756">
        <v>44.029998999999997</v>
      </c>
      <c r="R1756">
        <v>44.27</v>
      </c>
      <c r="S1756">
        <v>43.52</v>
      </c>
      <c r="T1756">
        <v>43.720001000000003</v>
      </c>
      <c r="U1756">
        <v>39.211371999999997</v>
      </c>
      <c r="V1756">
        <v>3250900</v>
      </c>
      <c r="W1756" s="9" t="str">
        <f t="shared" si="31"/>
        <v>LNT</v>
      </c>
    </row>
    <row r="1757" spans="1:23">
      <c r="A1757"/>
      <c r="O1757" t="s">
        <v>121</v>
      </c>
      <c r="P1757" s="13">
        <v>43454</v>
      </c>
      <c r="Q1757">
        <v>43.709999000000003</v>
      </c>
      <c r="R1757">
        <v>44.43</v>
      </c>
      <c r="S1757">
        <v>43.25</v>
      </c>
      <c r="T1757">
        <v>43.82</v>
      </c>
      <c r="U1757">
        <v>39.30106</v>
      </c>
      <c r="V1757">
        <v>3426200</v>
      </c>
      <c r="W1757" s="9" t="str">
        <f t="shared" si="31"/>
        <v>LNT</v>
      </c>
    </row>
    <row r="1758" spans="1:23">
      <c r="A1758"/>
      <c r="O1758" t="s">
        <v>121</v>
      </c>
      <c r="P1758" s="13">
        <v>43455</v>
      </c>
      <c r="Q1758">
        <v>43.84</v>
      </c>
      <c r="R1758">
        <v>44.880001</v>
      </c>
      <c r="S1758">
        <v>43.41</v>
      </c>
      <c r="T1758">
        <v>43.450001</v>
      </c>
      <c r="U1758">
        <v>38.969214999999998</v>
      </c>
      <c r="V1758">
        <v>4282600</v>
      </c>
      <c r="W1758" s="9" t="str">
        <f t="shared" si="31"/>
        <v>LNT</v>
      </c>
    </row>
    <row r="1759" spans="1:23">
      <c r="A1759"/>
      <c r="O1759" t="s">
        <v>121</v>
      </c>
      <c r="P1759" s="13">
        <v>43458</v>
      </c>
      <c r="Q1759">
        <v>43.59</v>
      </c>
      <c r="R1759">
        <v>43.59</v>
      </c>
      <c r="S1759">
        <v>41.18</v>
      </c>
      <c r="T1759">
        <v>41.209999000000003</v>
      </c>
      <c r="U1759">
        <v>36.960217</v>
      </c>
      <c r="V1759">
        <v>1241800</v>
      </c>
      <c r="W1759" s="9" t="str">
        <f t="shared" si="31"/>
        <v>LNT</v>
      </c>
    </row>
    <row r="1760" spans="1:23">
      <c r="A1760"/>
      <c r="O1760" t="s">
        <v>121</v>
      </c>
      <c r="P1760" s="13">
        <v>43460</v>
      </c>
      <c r="Q1760">
        <v>41.259998000000003</v>
      </c>
      <c r="R1760">
        <v>41.759998000000003</v>
      </c>
      <c r="S1760">
        <v>40.68</v>
      </c>
      <c r="T1760">
        <v>41.68</v>
      </c>
      <c r="U1760">
        <v>37.381748000000002</v>
      </c>
      <c r="V1760">
        <v>2484700</v>
      </c>
      <c r="W1760" s="9" t="str">
        <f t="shared" si="31"/>
        <v>LNT</v>
      </c>
    </row>
    <row r="1761" spans="1:23">
      <c r="A1761"/>
      <c r="O1761" t="s">
        <v>121</v>
      </c>
      <c r="P1761" s="13">
        <v>43461</v>
      </c>
      <c r="Q1761">
        <v>41.619999</v>
      </c>
      <c r="R1761">
        <v>42.009998000000003</v>
      </c>
      <c r="S1761">
        <v>40.880001</v>
      </c>
      <c r="T1761">
        <v>41.990001999999997</v>
      </c>
      <c r="U1761">
        <v>37.659775000000003</v>
      </c>
      <c r="V1761">
        <v>3018700</v>
      </c>
      <c r="W1761" s="9" t="str">
        <f t="shared" si="31"/>
        <v>LNT</v>
      </c>
    </row>
    <row r="1762" spans="1:23">
      <c r="A1762"/>
      <c r="O1762" t="s">
        <v>121</v>
      </c>
      <c r="P1762" s="13">
        <v>43462</v>
      </c>
      <c r="Q1762">
        <v>42.099997999999999</v>
      </c>
      <c r="R1762">
        <v>42.43</v>
      </c>
      <c r="S1762">
        <v>41.759998000000003</v>
      </c>
      <c r="T1762">
        <v>42.049999</v>
      </c>
      <c r="U1762">
        <v>37.713596000000003</v>
      </c>
      <c r="V1762">
        <v>2441900</v>
      </c>
      <c r="W1762" s="9" t="str">
        <f t="shared" si="31"/>
        <v>LNT</v>
      </c>
    </row>
    <row r="1763" spans="1:23">
      <c r="A1763"/>
      <c r="O1763" t="s">
        <v>121</v>
      </c>
      <c r="P1763" s="13">
        <v>43465</v>
      </c>
      <c r="Q1763">
        <v>42.560001</v>
      </c>
      <c r="R1763">
        <v>43.119999</v>
      </c>
      <c r="S1763">
        <v>41.639999000000003</v>
      </c>
      <c r="T1763">
        <v>42.25</v>
      </c>
      <c r="U1763">
        <v>37.892966999999999</v>
      </c>
      <c r="V1763">
        <v>1421000</v>
      </c>
      <c r="W1763" s="9" t="str">
        <f t="shared" si="31"/>
        <v>LNT</v>
      </c>
    </row>
    <row r="1764" spans="1:23">
      <c r="A1764"/>
      <c r="O1764" t="s">
        <v>121</v>
      </c>
      <c r="P1764" s="13">
        <v>43467</v>
      </c>
      <c r="Q1764">
        <v>42.16</v>
      </c>
      <c r="R1764">
        <v>42.189999</v>
      </c>
      <c r="S1764">
        <v>40.889999000000003</v>
      </c>
      <c r="T1764">
        <v>41.150002000000001</v>
      </c>
      <c r="U1764">
        <v>36.906402999999997</v>
      </c>
      <c r="V1764">
        <v>2797900</v>
      </c>
      <c r="W1764" s="9" t="str">
        <f t="shared" si="31"/>
        <v>LNT</v>
      </c>
    </row>
    <row r="1765" spans="1:23">
      <c r="A1765"/>
      <c r="O1765" t="s">
        <v>121</v>
      </c>
      <c r="P1765" s="13">
        <v>43468</v>
      </c>
      <c r="Q1765">
        <v>41.16</v>
      </c>
      <c r="R1765">
        <v>41.650002000000001</v>
      </c>
      <c r="S1765">
        <v>40.939999</v>
      </c>
      <c r="T1765">
        <v>41.220001000000003</v>
      </c>
      <c r="U1765">
        <v>36.969185000000003</v>
      </c>
      <c r="V1765">
        <v>2475500</v>
      </c>
      <c r="W1765" s="9" t="str">
        <f t="shared" si="31"/>
        <v>LNT</v>
      </c>
    </row>
    <row r="1766" spans="1:23">
      <c r="A1766"/>
      <c r="O1766" t="s">
        <v>121</v>
      </c>
      <c r="P1766" s="13">
        <v>43469</v>
      </c>
      <c r="Q1766">
        <v>41</v>
      </c>
      <c r="R1766">
        <v>41.759998000000003</v>
      </c>
      <c r="S1766">
        <v>41</v>
      </c>
      <c r="T1766">
        <v>41.720001000000003</v>
      </c>
      <c r="U1766">
        <v>37.417622000000001</v>
      </c>
      <c r="V1766">
        <v>1773000</v>
      </c>
      <c r="W1766" s="9" t="str">
        <f t="shared" si="31"/>
        <v>LNT</v>
      </c>
    </row>
    <row r="1767" spans="1:23">
      <c r="A1767"/>
      <c r="O1767" t="s">
        <v>121</v>
      </c>
      <c r="P1767" s="13">
        <v>43472</v>
      </c>
      <c r="Q1767">
        <v>42.299999</v>
      </c>
      <c r="R1767">
        <v>42.299999</v>
      </c>
      <c r="S1767">
        <v>41.119999</v>
      </c>
      <c r="T1767">
        <v>41.43</v>
      </c>
      <c r="U1767">
        <v>37.157527999999999</v>
      </c>
      <c r="V1767">
        <v>1583500</v>
      </c>
      <c r="W1767" s="9" t="str">
        <f t="shared" si="31"/>
        <v>LNT</v>
      </c>
    </row>
    <row r="1768" spans="1:23">
      <c r="A1768"/>
      <c r="O1768" t="s">
        <v>121</v>
      </c>
      <c r="P1768" s="13">
        <v>43473</v>
      </c>
      <c r="Q1768">
        <v>41.490001999999997</v>
      </c>
      <c r="R1768">
        <v>42.099997999999999</v>
      </c>
      <c r="S1768">
        <v>41.290000999999997</v>
      </c>
      <c r="T1768">
        <v>42.07</v>
      </c>
      <c r="U1768">
        <v>37.731532999999999</v>
      </c>
      <c r="V1768">
        <v>1747000</v>
      </c>
      <c r="W1768" s="9" t="str">
        <f t="shared" si="31"/>
        <v>LNT</v>
      </c>
    </row>
    <row r="1769" spans="1:23">
      <c r="A1769"/>
      <c r="O1769" t="s">
        <v>121</v>
      </c>
      <c r="P1769" s="13">
        <v>43474</v>
      </c>
      <c r="Q1769">
        <v>42.060001</v>
      </c>
      <c r="R1769">
        <v>42.18</v>
      </c>
      <c r="S1769">
        <v>41.580002</v>
      </c>
      <c r="T1769">
        <v>41.689999</v>
      </c>
      <c r="U1769">
        <v>37.390709000000001</v>
      </c>
      <c r="V1769">
        <v>1279100</v>
      </c>
      <c r="W1769" s="9" t="str">
        <f t="shared" si="31"/>
        <v>LNT</v>
      </c>
    </row>
    <row r="1770" spans="1:23">
      <c r="A1770"/>
      <c r="O1770" t="s">
        <v>121</v>
      </c>
      <c r="P1770" s="13">
        <v>43475</v>
      </c>
      <c r="Q1770">
        <v>41.700001</v>
      </c>
      <c r="R1770">
        <v>42.560001</v>
      </c>
      <c r="S1770">
        <v>41.509998000000003</v>
      </c>
      <c r="T1770">
        <v>42.509998000000003</v>
      </c>
      <c r="U1770">
        <v>38.126151999999998</v>
      </c>
      <c r="V1770">
        <v>1627600</v>
      </c>
      <c r="W1770" s="9" t="str">
        <f t="shared" si="31"/>
        <v>LNT</v>
      </c>
    </row>
    <row r="1771" spans="1:23">
      <c r="A1771"/>
      <c r="O1771" t="s">
        <v>121</v>
      </c>
      <c r="P1771" s="13">
        <v>43476</v>
      </c>
      <c r="Q1771">
        <v>42.439999</v>
      </c>
      <c r="R1771">
        <v>42.540000999999997</v>
      </c>
      <c r="S1771">
        <v>41.889999000000003</v>
      </c>
      <c r="T1771">
        <v>41.959999000000003</v>
      </c>
      <c r="U1771">
        <v>37.632862000000003</v>
      </c>
      <c r="V1771">
        <v>1646900</v>
      </c>
      <c r="W1771" s="9" t="str">
        <f t="shared" si="31"/>
        <v>LNT</v>
      </c>
    </row>
    <row r="1772" spans="1:23">
      <c r="A1772"/>
      <c r="O1772" t="s">
        <v>121</v>
      </c>
      <c r="P1772" s="13">
        <v>43479</v>
      </c>
      <c r="Q1772">
        <v>41.700001</v>
      </c>
      <c r="R1772">
        <v>41.799999</v>
      </c>
      <c r="S1772">
        <v>40.75</v>
      </c>
      <c r="T1772">
        <v>41.25</v>
      </c>
      <c r="U1772">
        <v>36.996101000000003</v>
      </c>
      <c r="V1772">
        <v>2361300</v>
      </c>
      <c r="W1772" s="9" t="str">
        <f t="shared" si="31"/>
        <v>LNT</v>
      </c>
    </row>
    <row r="1773" spans="1:23">
      <c r="A1773"/>
      <c r="O1773" t="s">
        <v>121</v>
      </c>
      <c r="P1773" s="13">
        <v>43480</v>
      </c>
      <c r="Q1773">
        <v>41.259998000000003</v>
      </c>
      <c r="R1773">
        <v>42.07</v>
      </c>
      <c r="S1773">
        <v>41.049999</v>
      </c>
      <c r="T1773">
        <v>42.029998999999997</v>
      </c>
      <c r="U1773">
        <v>37.695647999999998</v>
      </c>
      <c r="V1773">
        <v>2315500</v>
      </c>
      <c r="W1773" s="9" t="str">
        <f t="shared" si="31"/>
        <v>LNT</v>
      </c>
    </row>
    <row r="1774" spans="1:23">
      <c r="A1774"/>
      <c r="O1774" t="s">
        <v>121</v>
      </c>
      <c r="P1774" s="13">
        <v>43481</v>
      </c>
      <c r="Q1774">
        <v>42.07</v>
      </c>
      <c r="R1774">
        <v>42.540000999999997</v>
      </c>
      <c r="S1774">
        <v>41.610000999999997</v>
      </c>
      <c r="T1774">
        <v>42.389999000000003</v>
      </c>
      <c r="U1774">
        <v>38.018523999999999</v>
      </c>
      <c r="V1774">
        <v>1907400</v>
      </c>
      <c r="W1774" s="9" t="str">
        <f t="shared" si="31"/>
        <v>LNT</v>
      </c>
    </row>
    <row r="1775" spans="1:23">
      <c r="A1775"/>
      <c r="O1775" t="s">
        <v>121</v>
      </c>
      <c r="P1775" s="13">
        <v>43482</v>
      </c>
      <c r="Q1775">
        <v>42.419998</v>
      </c>
      <c r="R1775">
        <v>42.599997999999999</v>
      </c>
      <c r="S1775">
        <v>42.279998999999997</v>
      </c>
      <c r="T1775">
        <v>42.529998999999997</v>
      </c>
      <c r="U1775">
        <v>38.144092999999998</v>
      </c>
      <c r="V1775">
        <v>1167500</v>
      </c>
      <c r="W1775" s="9" t="str">
        <f t="shared" si="31"/>
        <v>LNT</v>
      </c>
    </row>
    <row r="1776" spans="1:23">
      <c r="A1776"/>
      <c r="O1776" t="s">
        <v>121</v>
      </c>
      <c r="P1776" s="13">
        <v>43483</v>
      </c>
      <c r="Q1776">
        <v>42.599997999999999</v>
      </c>
      <c r="R1776">
        <v>42.98</v>
      </c>
      <c r="S1776">
        <v>42.450001</v>
      </c>
      <c r="T1776">
        <v>42.950001</v>
      </c>
      <c r="U1776">
        <v>38.520775</v>
      </c>
      <c r="V1776">
        <v>2022000</v>
      </c>
      <c r="W1776" s="9" t="str">
        <f t="shared" si="31"/>
        <v>LNT</v>
      </c>
    </row>
    <row r="1777" spans="1:23">
      <c r="A1777"/>
      <c r="O1777" t="s">
        <v>121</v>
      </c>
      <c r="P1777" s="13">
        <v>43487</v>
      </c>
      <c r="Q1777">
        <v>43.16</v>
      </c>
      <c r="R1777">
        <v>43.439999</v>
      </c>
      <c r="S1777">
        <v>42.57</v>
      </c>
      <c r="T1777">
        <v>43.139999000000003</v>
      </c>
      <c r="U1777">
        <v>38.691192999999998</v>
      </c>
      <c r="V1777">
        <v>1976700</v>
      </c>
      <c r="W1777" s="9" t="str">
        <f t="shared" si="31"/>
        <v>LNT</v>
      </c>
    </row>
    <row r="1778" spans="1:23">
      <c r="A1778"/>
      <c r="O1778" t="s">
        <v>121</v>
      </c>
      <c r="P1778" s="13">
        <v>43488</v>
      </c>
      <c r="Q1778">
        <v>43</v>
      </c>
      <c r="R1778">
        <v>43.650002000000001</v>
      </c>
      <c r="S1778">
        <v>43</v>
      </c>
      <c r="T1778">
        <v>43.639999000000003</v>
      </c>
      <c r="U1778">
        <v>39.139626</v>
      </c>
      <c r="V1778">
        <v>1749200</v>
      </c>
      <c r="W1778" s="9" t="str">
        <f t="shared" si="31"/>
        <v>LNT</v>
      </c>
    </row>
    <row r="1779" spans="1:23">
      <c r="A1779"/>
      <c r="O1779" t="s">
        <v>121</v>
      </c>
      <c r="P1779" s="13">
        <v>43489</v>
      </c>
      <c r="Q1779">
        <v>43.540000999999997</v>
      </c>
      <c r="R1779">
        <v>43.970001000000003</v>
      </c>
      <c r="S1779">
        <v>43.16</v>
      </c>
      <c r="T1779">
        <v>43.919998</v>
      </c>
      <c r="U1779">
        <v>39.390746999999998</v>
      </c>
      <c r="V1779">
        <v>1610400</v>
      </c>
      <c r="W1779" s="9" t="str">
        <f t="shared" si="31"/>
        <v>LNT</v>
      </c>
    </row>
    <row r="1780" spans="1:23">
      <c r="A1780"/>
      <c r="O1780" t="s">
        <v>121</v>
      </c>
      <c r="P1780" s="13">
        <v>43490</v>
      </c>
      <c r="Q1780">
        <v>43.650002000000001</v>
      </c>
      <c r="R1780">
        <v>43.970001000000003</v>
      </c>
      <c r="S1780">
        <v>43.040000999999997</v>
      </c>
      <c r="T1780">
        <v>43.099997999999999</v>
      </c>
      <c r="U1780">
        <v>38.655307999999998</v>
      </c>
      <c r="V1780">
        <v>1776800</v>
      </c>
      <c r="W1780" s="9" t="str">
        <f t="shared" si="31"/>
        <v>LNT</v>
      </c>
    </row>
    <row r="1781" spans="1:23">
      <c r="A1781"/>
      <c r="O1781" t="s">
        <v>121</v>
      </c>
      <c r="P1781" s="13">
        <v>43493</v>
      </c>
      <c r="Q1781">
        <v>43.23</v>
      </c>
      <c r="R1781">
        <v>43.349997999999999</v>
      </c>
      <c r="S1781">
        <v>42.68</v>
      </c>
      <c r="T1781">
        <v>42.959999000000003</v>
      </c>
      <c r="U1781">
        <v>38.529750999999997</v>
      </c>
      <c r="V1781">
        <v>1234200</v>
      </c>
      <c r="W1781" s="9" t="str">
        <f t="shared" si="31"/>
        <v>LNT</v>
      </c>
    </row>
    <row r="1782" spans="1:23">
      <c r="A1782"/>
      <c r="O1782" t="s">
        <v>121</v>
      </c>
      <c r="P1782" s="13">
        <v>43494</v>
      </c>
      <c r="Q1782">
        <v>43.150002000000001</v>
      </c>
      <c r="R1782">
        <v>43.360000999999997</v>
      </c>
      <c r="S1782">
        <v>42.93</v>
      </c>
      <c r="T1782">
        <v>43.040000999999997</v>
      </c>
      <c r="U1782">
        <v>38.601497999999999</v>
      </c>
      <c r="V1782">
        <v>938800</v>
      </c>
      <c r="W1782" s="9" t="str">
        <f t="shared" si="31"/>
        <v>LNT</v>
      </c>
    </row>
    <row r="1783" spans="1:23">
      <c r="A1783"/>
      <c r="O1783" t="s">
        <v>121</v>
      </c>
      <c r="P1783" s="13">
        <v>43495</v>
      </c>
      <c r="Q1783">
        <v>42.880001</v>
      </c>
      <c r="R1783">
        <v>43.560001</v>
      </c>
      <c r="S1783">
        <v>42.509998000000003</v>
      </c>
      <c r="T1783">
        <v>43.330002</v>
      </c>
      <c r="U1783">
        <v>39.184795000000001</v>
      </c>
      <c r="V1783">
        <v>1770100</v>
      </c>
      <c r="W1783" s="9" t="str">
        <f t="shared" si="31"/>
        <v>LNT</v>
      </c>
    </row>
    <row r="1784" spans="1:23">
      <c r="A1784"/>
      <c r="O1784" t="s">
        <v>121</v>
      </c>
      <c r="P1784" s="13">
        <v>43496</v>
      </c>
      <c r="Q1784">
        <v>43.73</v>
      </c>
      <c r="R1784">
        <v>44.549999</v>
      </c>
      <c r="S1784">
        <v>43.200001</v>
      </c>
      <c r="T1784">
        <v>44.470001000000003</v>
      </c>
      <c r="U1784">
        <v>40.215733</v>
      </c>
      <c r="V1784">
        <v>2652300</v>
      </c>
      <c r="W1784" s="9" t="str">
        <f t="shared" si="31"/>
        <v>LNT</v>
      </c>
    </row>
    <row r="1785" spans="1:23">
      <c r="A1785"/>
      <c r="O1785" t="s">
        <v>121</v>
      </c>
      <c r="P1785" s="13">
        <v>43497</v>
      </c>
      <c r="Q1785">
        <v>44.349997999999999</v>
      </c>
      <c r="R1785">
        <v>44.5</v>
      </c>
      <c r="S1785">
        <v>43.57</v>
      </c>
      <c r="T1785">
        <v>44.16</v>
      </c>
      <c r="U1785">
        <v>39.935389999999998</v>
      </c>
      <c r="V1785">
        <v>3437400</v>
      </c>
      <c r="W1785" s="9" t="str">
        <f t="shared" si="31"/>
        <v>LNT</v>
      </c>
    </row>
    <row r="1786" spans="1:23">
      <c r="A1786"/>
      <c r="O1786" t="s">
        <v>121</v>
      </c>
      <c r="P1786" s="13">
        <v>43500</v>
      </c>
      <c r="Q1786">
        <v>44</v>
      </c>
      <c r="R1786">
        <v>44.25</v>
      </c>
      <c r="S1786">
        <v>43.119999</v>
      </c>
      <c r="T1786">
        <v>44.25</v>
      </c>
      <c r="U1786">
        <v>40.016781000000002</v>
      </c>
      <c r="V1786">
        <v>1240200</v>
      </c>
      <c r="W1786" s="9" t="str">
        <f t="shared" si="31"/>
        <v>LNT</v>
      </c>
    </row>
    <row r="1787" spans="1:23">
      <c r="A1787"/>
      <c r="O1787" t="s">
        <v>121</v>
      </c>
      <c r="P1787" s="13">
        <v>43501</v>
      </c>
      <c r="Q1787">
        <v>44.150002000000001</v>
      </c>
      <c r="R1787">
        <v>44.450001</v>
      </c>
      <c r="S1787">
        <v>43.950001</v>
      </c>
      <c r="T1787">
        <v>44.360000999999997</v>
      </c>
      <c r="U1787">
        <v>40.116256999999997</v>
      </c>
      <c r="V1787">
        <v>1101900</v>
      </c>
      <c r="W1787" s="9" t="str">
        <f t="shared" si="31"/>
        <v>LNT</v>
      </c>
    </row>
    <row r="1788" spans="1:23">
      <c r="A1788"/>
      <c r="O1788" t="s">
        <v>121</v>
      </c>
      <c r="P1788" s="13">
        <v>43502</v>
      </c>
      <c r="Q1788">
        <v>44.18</v>
      </c>
      <c r="R1788">
        <v>44.439999</v>
      </c>
      <c r="S1788">
        <v>43.950001</v>
      </c>
      <c r="T1788">
        <v>44.23</v>
      </c>
      <c r="U1788">
        <v>39.998694999999998</v>
      </c>
      <c r="V1788">
        <v>989200</v>
      </c>
      <c r="W1788" s="9" t="str">
        <f t="shared" si="31"/>
        <v>LNT</v>
      </c>
    </row>
    <row r="1789" spans="1:23">
      <c r="A1789"/>
      <c r="O1789" t="s">
        <v>121</v>
      </c>
      <c r="P1789" s="13">
        <v>43503</v>
      </c>
      <c r="Q1789">
        <v>44.080002</v>
      </c>
      <c r="R1789">
        <v>44.759998000000003</v>
      </c>
      <c r="S1789">
        <v>44.049999</v>
      </c>
      <c r="T1789">
        <v>44.740001999999997</v>
      </c>
      <c r="U1789">
        <v>40.459910999999998</v>
      </c>
      <c r="V1789">
        <v>1909400</v>
      </c>
      <c r="W1789" s="9" t="str">
        <f t="shared" si="31"/>
        <v>LNT</v>
      </c>
    </row>
    <row r="1790" spans="1:23">
      <c r="A1790"/>
      <c r="O1790" t="s">
        <v>121</v>
      </c>
      <c r="P1790" s="13">
        <v>43504</v>
      </c>
      <c r="Q1790">
        <v>44.75</v>
      </c>
      <c r="R1790">
        <v>45.060001</v>
      </c>
      <c r="S1790">
        <v>44.41</v>
      </c>
      <c r="T1790">
        <v>45</v>
      </c>
      <c r="U1790">
        <v>40.695037999999997</v>
      </c>
      <c r="V1790">
        <v>1216700</v>
      </c>
      <c r="W1790" s="9" t="str">
        <f t="shared" si="31"/>
        <v>LNT</v>
      </c>
    </row>
    <row r="1791" spans="1:23">
      <c r="A1791"/>
      <c r="O1791" t="s">
        <v>121</v>
      </c>
      <c r="P1791" s="13">
        <v>43507</v>
      </c>
      <c r="Q1791">
        <v>44.970001000000003</v>
      </c>
      <c r="R1791">
        <v>45.16</v>
      </c>
      <c r="S1791">
        <v>44.75</v>
      </c>
      <c r="T1791">
        <v>44.919998</v>
      </c>
      <c r="U1791">
        <v>40.622692000000001</v>
      </c>
      <c r="V1791">
        <v>1314800</v>
      </c>
      <c r="W1791" s="9" t="str">
        <f t="shared" si="31"/>
        <v>LNT</v>
      </c>
    </row>
    <row r="1792" spans="1:23">
      <c r="A1792"/>
      <c r="O1792" t="s">
        <v>121</v>
      </c>
      <c r="P1792" s="13">
        <v>43508</v>
      </c>
      <c r="Q1792">
        <v>45.16</v>
      </c>
      <c r="R1792">
        <v>45.25</v>
      </c>
      <c r="S1792">
        <v>44.639999000000003</v>
      </c>
      <c r="T1792">
        <v>44.950001</v>
      </c>
      <c r="U1792">
        <v>40.649822</v>
      </c>
      <c r="V1792">
        <v>1684000</v>
      </c>
      <c r="W1792" s="9" t="str">
        <f t="shared" si="31"/>
        <v>LNT</v>
      </c>
    </row>
    <row r="1793" spans="1:23">
      <c r="A1793"/>
      <c r="O1793" t="s">
        <v>121</v>
      </c>
      <c r="P1793" s="13">
        <v>43509</v>
      </c>
      <c r="Q1793">
        <v>44.950001</v>
      </c>
      <c r="R1793">
        <v>44.990001999999997</v>
      </c>
      <c r="S1793">
        <v>44.59</v>
      </c>
      <c r="T1793">
        <v>44.900002000000001</v>
      </c>
      <c r="U1793">
        <v>40.604602999999997</v>
      </c>
      <c r="V1793">
        <v>1198900</v>
      </c>
      <c r="W1793" s="9" t="str">
        <f t="shared" si="31"/>
        <v>LNT</v>
      </c>
    </row>
    <row r="1794" spans="1:23">
      <c r="A1794"/>
      <c r="O1794" t="s">
        <v>121</v>
      </c>
      <c r="P1794" s="13">
        <v>43510</v>
      </c>
      <c r="Q1794">
        <v>44.990001999999997</v>
      </c>
      <c r="R1794">
        <v>45.209999000000003</v>
      </c>
      <c r="S1794">
        <v>44.650002000000001</v>
      </c>
      <c r="T1794">
        <v>44.880001</v>
      </c>
      <c r="U1794">
        <v>40.586514000000001</v>
      </c>
      <c r="V1794">
        <v>1877400</v>
      </c>
      <c r="W1794" s="9" t="str">
        <f t="shared" si="31"/>
        <v>LNT</v>
      </c>
    </row>
    <row r="1795" spans="1:23">
      <c r="A1795"/>
      <c r="O1795" t="s">
        <v>121</v>
      </c>
      <c r="P1795" s="13">
        <v>43511</v>
      </c>
      <c r="Q1795">
        <v>45.209999000000003</v>
      </c>
      <c r="R1795">
        <v>45.209999000000003</v>
      </c>
      <c r="S1795">
        <v>44.68</v>
      </c>
      <c r="T1795">
        <v>44.98</v>
      </c>
      <c r="U1795">
        <v>40.676940999999999</v>
      </c>
      <c r="V1795">
        <v>2110000</v>
      </c>
      <c r="W1795" s="9" t="str">
        <f t="shared" si="31"/>
        <v>LNT</v>
      </c>
    </row>
    <row r="1796" spans="1:23">
      <c r="A1796"/>
      <c r="O1796" t="s">
        <v>121</v>
      </c>
      <c r="P1796" s="13">
        <v>43515</v>
      </c>
      <c r="Q1796">
        <v>44.880001</v>
      </c>
      <c r="R1796">
        <v>45.279998999999997</v>
      </c>
      <c r="S1796">
        <v>44.720001000000003</v>
      </c>
      <c r="T1796">
        <v>45.150002000000001</v>
      </c>
      <c r="U1796">
        <v>40.830685000000003</v>
      </c>
      <c r="V1796">
        <v>1355000</v>
      </c>
      <c r="W1796" s="9" t="str">
        <f t="shared" si="31"/>
        <v>LNT</v>
      </c>
    </row>
    <row r="1797" spans="1:23">
      <c r="A1797"/>
      <c r="O1797" t="s">
        <v>121</v>
      </c>
      <c r="P1797" s="13">
        <v>43516</v>
      </c>
      <c r="Q1797">
        <v>45.130001</v>
      </c>
      <c r="R1797">
        <v>45.360000999999997</v>
      </c>
      <c r="S1797">
        <v>44.860000999999997</v>
      </c>
      <c r="T1797">
        <v>45.169998</v>
      </c>
      <c r="U1797">
        <v>40.848765999999998</v>
      </c>
      <c r="V1797">
        <v>1718900</v>
      </c>
      <c r="W1797" s="9" t="str">
        <f t="shared" ref="W1797:W1860" si="32">IFERROR(VLOOKUP(O1797,$B$4:$B$17,1,FALSE),"Delete")</f>
        <v>LNT</v>
      </c>
    </row>
    <row r="1798" spans="1:23">
      <c r="A1798"/>
      <c r="O1798" t="s">
        <v>121</v>
      </c>
      <c r="P1798" s="13">
        <v>43517</v>
      </c>
      <c r="Q1798">
        <v>45.130001</v>
      </c>
      <c r="R1798">
        <v>45.759998000000003</v>
      </c>
      <c r="S1798">
        <v>44.790000999999997</v>
      </c>
      <c r="T1798">
        <v>45.630001</v>
      </c>
      <c r="U1798">
        <v>41.264763000000002</v>
      </c>
      <c r="V1798">
        <v>1361800</v>
      </c>
      <c r="W1798" s="9" t="str">
        <f t="shared" si="32"/>
        <v>LNT</v>
      </c>
    </row>
    <row r="1799" spans="1:23">
      <c r="A1799"/>
      <c r="O1799" t="s">
        <v>121</v>
      </c>
      <c r="P1799" s="13">
        <v>43518</v>
      </c>
      <c r="Q1799">
        <v>44.77</v>
      </c>
      <c r="R1799">
        <v>45.799999</v>
      </c>
      <c r="S1799">
        <v>44.77</v>
      </c>
      <c r="T1799">
        <v>45.68</v>
      </c>
      <c r="U1799">
        <v>41.309975000000001</v>
      </c>
      <c r="V1799">
        <v>1676100</v>
      </c>
      <c r="W1799" s="9" t="str">
        <f t="shared" si="32"/>
        <v>LNT</v>
      </c>
    </row>
    <row r="1800" spans="1:23">
      <c r="A1800"/>
      <c r="O1800" t="s">
        <v>121</v>
      </c>
      <c r="P1800" s="13">
        <v>43521</v>
      </c>
      <c r="Q1800">
        <v>45.75</v>
      </c>
      <c r="R1800">
        <v>45.810001</v>
      </c>
      <c r="S1800">
        <v>45.09</v>
      </c>
      <c r="T1800">
        <v>45.34</v>
      </c>
      <c r="U1800">
        <v>41.002510000000001</v>
      </c>
      <c r="V1800">
        <v>1342400</v>
      </c>
      <c r="W1800" s="9" t="str">
        <f t="shared" si="32"/>
        <v>LNT</v>
      </c>
    </row>
    <row r="1801" spans="1:23">
      <c r="A1801"/>
      <c r="O1801" t="s">
        <v>121</v>
      </c>
      <c r="P1801" s="13">
        <v>43522</v>
      </c>
      <c r="Q1801">
        <v>45.52</v>
      </c>
      <c r="R1801">
        <v>45.619999</v>
      </c>
      <c r="S1801">
        <v>45.23</v>
      </c>
      <c r="T1801">
        <v>45.459999000000003</v>
      </c>
      <c r="U1801">
        <v>41.111023000000003</v>
      </c>
      <c r="V1801">
        <v>1470000</v>
      </c>
      <c r="W1801" s="9" t="str">
        <f t="shared" si="32"/>
        <v>LNT</v>
      </c>
    </row>
    <row r="1802" spans="1:23">
      <c r="A1802"/>
      <c r="O1802" t="s">
        <v>121</v>
      </c>
      <c r="P1802" s="13">
        <v>43523</v>
      </c>
      <c r="Q1802">
        <v>45.450001</v>
      </c>
      <c r="R1802">
        <v>45.549999</v>
      </c>
      <c r="S1802">
        <v>45.18</v>
      </c>
      <c r="T1802">
        <v>45.450001</v>
      </c>
      <c r="U1802">
        <v>41.101982</v>
      </c>
      <c r="V1802">
        <v>1203300</v>
      </c>
      <c r="W1802" s="9" t="str">
        <f t="shared" si="32"/>
        <v>LNT</v>
      </c>
    </row>
    <row r="1803" spans="1:23">
      <c r="A1803"/>
      <c r="O1803" t="s">
        <v>121</v>
      </c>
      <c r="P1803" s="13">
        <v>43524</v>
      </c>
      <c r="Q1803">
        <v>45.5</v>
      </c>
      <c r="R1803">
        <v>45.990001999999997</v>
      </c>
      <c r="S1803">
        <v>45.389999000000003</v>
      </c>
      <c r="T1803">
        <v>45.869999</v>
      </c>
      <c r="U1803">
        <v>41.4818</v>
      </c>
      <c r="V1803">
        <v>1886700</v>
      </c>
      <c r="W1803" s="9" t="str">
        <f t="shared" si="32"/>
        <v>LNT</v>
      </c>
    </row>
    <row r="1804" spans="1:23">
      <c r="A1804"/>
      <c r="O1804" t="s">
        <v>121</v>
      </c>
      <c r="P1804" s="13">
        <v>43525</v>
      </c>
      <c r="Q1804">
        <v>46</v>
      </c>
      <c r="R1804">
        <v>46.18</v>
      </c>
      <c r="S1804">
        <v>45.369999</v>
      </c>
      <c r="T1804">
        <v>45.869999</v>
      </c>
      <c r="U1804">
        <v>41.4818</v>
      </c>
      <c r="V1804">
        <v>1932600</v>
      </c>
      <c r="W1804" s="9" t="str">
        <f t="shared" si="32"/>
        <v>LNT</v>
      </c>
    </row>
    <row r="1805" spans="1:23">
      <c r="A1805"/>
      <c r="O1805" t="s">
        <v>121</v>
      </c>
      <c r="P1805" s="13">
        <v>43528</v>
      </c>
      <c r="Q1805">
        <v>45.849997999999999</v>
      </c>
      <c r="R1805">
        <v>46.34</v>
      </c>
      <c r="S1805">
        <v>45.77</v>
      </c>
      <c r="T1805">
        <v>46.279998999999997</v>
      </c>
      <c r="U1805">
        <v>41.852581000000001</v>
      </c>
      <c r="V1805">
        <v>1841600</v>
      </c>
      <c r="W1805" s="9" t="str">
        <f t="shared" si="32"/>
        <v>LNT</v>
      </c>
    </row>
    <row r="1806" spans="1:23">
      <c r="A1806"/>
      <c r="O1806" t="s">
        <v>121</v>
      </c>
      <c r="P1806" s="13">
        <v>43529</v>
      </c>
      <c r="Q1806">
        <v>46.25</v>
      </c>
      <c r="R1806">
        <v>46.279998999999997</v>
      </c>
      <c r="S1806">
        <v>45.799999</v>
      </c>
      <c r="T1806">
        <v>45.900002000000001</v>
      </c>
      <c r="U1806">
        <v>41.508929999999999</v>
      </c>
      <c r="V1806">
        <v>1523100</v>
      </c>
      <c r="W1806" s="9" t="str">
        <f t="shared" si="32"/>
        <v>LNT</v>
      </c>
    </row>
    <row r="1807" spans="1:23">
      <c r="A1807"/>
      <c r="O1807" t="s">
        <v>121</v>
      </c>
      <c r="P1807" s="13">
        <v>43530</v>
      </c>
      <c r="Q1807">
        <v>45.970001000000003</v>
      </c>
      <c r="R1807">
        <v>46.169998</v>
      </c>
      <c r="S1807">
        <v>45.68</v>
      </c>
      <c r="T1807">
        <v>46.02</v>
      </c>
      <c r="U1807">
        <v>41.617455</v>
      </c>
      <c r="V1807">
        <v>1196800</v>
      </c>
      <c r="W1807" s="9" t="str">
        <f t="shared" si="32"/>
        <v>LNT</v>
      </c>
    </row>
    <row r="1808" spans="1:23">
      <c r="A1808"/>
      <c r="O1808" t="s">
        <v>121</v>
      </c>
      <c r="P1808" s="13">
        <v>43531</v>
      </c>
      <c r="Q1808">
        <v>46.099997999999999</v>
      </c>
      <c r="R1808">
        <v>46.470001000000003</v>
      </c>
      <c r="S1808">
        <v>46.060001</v>
      </c>
      <c r="T1808">
        <v>46.189999</v>
      </c>
      <c r="U1808">
        <v>41.771186999999998</v>
      </c>
      <c r="V1808">
        <v>1423600</v>
      </c>
      <c r="W1808" s="9" t="str">
        <f t="shared" si="32"/>
        <v>LNT</v>
      </c>
    </row>
    <row r="1809" spans="1:23">
      <c r="A1809"/>
      <c r="O1809" t="s">
        <v>121</v>
      </c>
      <c r="P1809" s="13">
        <v>43532</v>
      </c>
      <c r="Q1809">
        <v>46.240001999999997</v>
      </c>
      <c r="R1809">
        <v>46.48</v>
      </c>
      <c r="S1809">
        <v>45.93</v>
      </c>
      <c r="T1809">
        <v>46.25</v>
      </c>
      <c r="U1809">
        <v>41.825454999999998</v>
      </c>
      <c r="V1809">
        <v>1609000</v>
      </c>
      <c r="W1809" s="9" t="str">
        <f t="shared" si="32"/>
        <v>LNT</v>
      </c>
    </row>
    <row r="1810" spans="1:23">
      <c r="A1810"/>
      <c r="O1810" t="s">
        <v>121</v>
      </c>
      <c r="P1810" s="13">
        <v>43535</v>
      </c>
      <c r="Q1810">
        <v>46.400002000000001</v>
      </c>
      <c r="R1810">
        <v>46.73</v>
      </c>
      <c r="S1810">
        <v>46.299999</v>
      </c>
      <c r="T1810">
        <v>46.689999</v>
      </c>
      <c r="U1810">
        <v>42.223357999999998</v>
      </c>
      <c r="V1810">
        <v>1345100</v>
      </c>
      <c r="W1810" s="9" t="str">
        <f t="shared" si="32"/>
        <v>LNT</v>
      </c>
    </row>
    <row r="1811" spans="1:23">
      <c r="A1811"/>
      <c r="O1811" t="s">
        <v>121</v>
      </c>
      <c r="P1811" s="13">
        <v>43536</v>
      </c>
      <c r="Q1811">
        <v>46.779998999999997</v>
      </c>
      <c r="R1811">
        <v>47.220001000000003</v>
      </c>
      <c r="S1811">
        <v>46.66</v>
      </c>
      <c r="T1811">
        <v>47.150002000000001</v>
      </c>
      <c r="U1811">
        <v>42.639347000000001</v>
      </c>
      <c r="V1811">
        <v>2268300</v>
      </c>
      <c r="W1811" s="9" t="str">
        <f t="shared" si="32"/>
        <v>LNT</v>
      </c>
    </row>
    <row r="1812" spans="1:23">
      <c r="A1812"/>
      <c r="O1812" t="s">
        <v>121</v>
      </c>
      <c r="P1812" s="13">
        <v>43537</v>
      </c>
      <c r="Q1812">
        <v>47.080002</v>
      </c>
      <c r="R1812">
        <v>47.330002</v>
      </c>
      <c r="S1812">
        <v>47</v>
      </c>
      <c r="T1812">
        <v>47.139999000000003</v>
      </c>
      <c r="U1812">
        <v>42.630305999999997</v>
      </c>
      <c r="V1812">
        <v>2016400</v>
      </c>
      <c r="W1812" s="9" t="str">
        <f t="shared" si="32"/>
        <v>LNT</v>
      </c>
    </row>
    <row r="1813" spans="1:23">
      <c r="A1813"/>
      <c r="O1813" t="s">
        <v>121</v>
      </c>
      <c r="P1813" s="13">
        <v>43538</v>
      </c>
      <c r="Q1813">
        <v>47.169998</v>
      </c>
      <c r="R1813">
        <v>47.34</v>
      </c>
      <c r="S1813">
        <v>46.830002</v>
      </c>
      <c r="T1813">
        <v>46.93</v>
      </c>
      <c r="U1813">
        <v>42.440398999999999</v>
      </c>
      <c r="V1813">
        <v>1902400</v>
      </c>
      <c r="W1813" s="9" t="str">
        <f t="shared" si="32"/>
        <v>LNT</v>
      </c>
    </row>
    <row r="1814" spans="1:23">
      <c r="A1814"/>
      <c r="O1814" t="s">
        <v>121</v>
      </c>
      <c r="P1814" s="13">
        <v>43539</v>
      </c>
      <c r="Q1814">
        <v>46.84</v>
      </c>
      <c r="R1814">
        <v>47.48</v>
      </c>
      <c r="S1814">
        <v>46.84</v>
      </c>
      <c r="T1814">
        <v>47.400002000000001</v>
      </c>
      <c r="U1814">
        <v>42.865437</v>
      </c>
      <c r="V1814">
        <v>5524800</v>
      </c>
      <c r="W1814" s="9" t="str">
        <f t="shared" si="32"/>
        <v>LNT</v>
      </c>
    </row>
    <row r="1815" spans="1:23">
      <c r="A1815"/>
      <c r="O1815" t="s">
        <v>121</v>
      </c>
      <c r="P1815" s="13">
        <v>43542</v>
      </c>
      <c r="Q1815">
        <v>47.32</v>
      </c>
      <c r="R1815">
        <v>47.439999</v>
      </c>
      <c r="S1815">
        <v>46.860000999999997</v>
      </c>
      <c r="T1815">
        <v>47.099997999999999</v>
      </c>
      <c r="U1815">
        <v>42.594127999999998</v>
      </c>
      <c r="V1815">
        <v>1360600</v>
      </c>
      <c r="W1815" s="9" t="str">
        <f t="shared" si="32"/>
        <v>LNT</v>
      </c>
    </row>
    <row r="1816" spans="1:23">
      <c r="A1816"/>
      <c r="O1816" t="s">
        <v>121</v>
      </c>
      <c r="P1816" s="13">
        <v>43543</v>
      </c>
      <c r="Q1816">
        <v>47.07</v>
      </c>
      <c r="R1816">
        <v>47.130001</v>
      </c>
      <c r="S1816">
        <v>46.27</v>
      </c>
      <c r="T1816">
        <v>46.459999000000003</v>
      </c>
      <c r="U1816">
        <v>42.015357999999999</v>
      </c>
      <c r="V1816">
        <v>1347100</v>
      </c>
      <c r="W1816" s="9" t="str">
        <f t="shared" si="32"/>
        <v>LNT</v>
      </c>
    </row>
    <row r="1817" spans="1:23">
      <c r="A1817"/>
      <c r="O1817" t="s">
        <v>121</v>
      </c>
      <c r="P1817" s="13">
        <v>43544</v>
      </c>
      <c r="Q1817">
        <v>46.59</v>
      </c>
      <c r="R1817">
        <v>47.049999</v>
      </c>
      <c r="S1817">
        <v>46.349997999999999</v>
      </c>
      <c r="T1817">
        <v>46.580002</v>
      </c>
      <c r="U1817">
        <v>42.123874999999998</v>
      </c>
      <c r="V1817">
        <v>1649300</v>
      </c>
      <c r="W1817" s="9" t="str">
        <f t="shared" si="32"/>
        <v>LNT</v>
      </c>
    </row>
    <row r="1818" spans="1:23">
      <c r="A1818"/>
      <c r="O1818" t="s">
        <v>121</v>
      </c>
      <c r="P1818" s="13">
        <v>43545</v>
      </c>
      <c r="Q1818">
        <v>46.529998999999997</v>
      </c>
      <c r="R1818">
        <v>47.169998</v>
      </c>
      <c r="S1818">
        <v>46.459999000000003</v>
      </c>
      <c r="T1818">
        <v>47.119999</v>
      </c>
      <c r="U1818">
        <v>42.612228000000002</v>
      </c>
      <c r="V1818">
        <v>1140800</v>
      </c>
      <c r="W1818" s="9" t="str">
        <f t="shared" si="32"/>
        <v>LNT</v>
      </c>
    </row>
    <row r="1819" spans="1:23">
      <c r="A1819"/>
      <c r="O1819" t="s">
        <v>121</v>
      </c>
      <c r="P1819" s="13">
        <v>43546</v>
      </c>
      <c r="Q1819">
        <v>47.27</v>
      </c>
      <c r="R1819">
        <v>47.889999000000003</v>
      </c>
      <c r="S1819">
        <v>47.220001000000003</v>
      </c>
      <c r="T1819">
        <v>47.549999</v>
      </c>
      <c r="U1819">
        <v>43.001083000000001</v>
      </c>
      <c r="V1819">
        <v>1165500</v>
      </c>
      <c r="W1819" s="9" t="str">
        <f t="shared" si="32"/>
        <v>LNT</v>
      </c>
    </row>
    <row r="1820" spans="1:23">
      <c r="A1820"/>
      <c r="O1820" t="s">
        <v>121</v>
      </c>
      <c r="P1820" s="13">
        <v>43549</v>
      </c>
      <c r="Q1820">
        <v>47.630001</v>
      </c>
      <c r="R1820">
        <v>47.759998000000003</v>
      </c>
      <c r="S1820">
        <v>47.34</v>
      </c>
      <c r="T1820">
        <v>47.59</v>
      </c>
      <c r="U1820">
        <v>43.037250999999998</v>
      </c>
      <c r="V1820">
        <v>1258900</v>
      </c>
      <c r="W1820" s="9" t="str">
        <f t="shared" si="32"/>
        <v>LNT</v>
      </c>
    </row>
    <row r="1821" spans="1:23">
      <c r="A1821"/>
      <c r="O1821" t="s">
        <v>121</v>
      </c>
      <c r="P1821" s="13">
        <v>43550</v>
      </c>
      <c r="Q1821">
        <v>47.599997999999999</v>
      </c>
      <c r="R1821">
        <v>47.91</v>
      </c>
      <c r="S1821">
        <v>47.529998999999997</v>
      </c>
      <c r="T1821">
        <v>47.860000999999997</v>
      </c>
      <c r="U1821">
        <v>43.281429000000003</v>
      </c>
      <c r="V1821">
        <v>800400</v>
      </c>
      <c r="W1821" s="9" t="str">
        <f t="shared" si="32"/>
        <v>LNT</v>
      </c>
    </row>
    <row r="1822" spans="1:23">
      <c r="A1822"/>
      <c r="O1822" t="s">
        <v>121</v>
      </c>
      <c r="P1822" s="13">
        <v>43551</v>
      </c>
      <c r="Q1822">
        <v>47.880001</v>
      </c>
      <c r="R1822">
        <v>47.880001</v>
      </c>
      <c r="S1822">
        <v>47.299999</v>
      </c>
      <c r="T1822">
        <v>47.580002</v>
      </c>
      <c r="U1822">
        <v>43.028216999999998</v>
      </c>
      <c r="V1822">
        <v>1161000</v>
      </c>
      <c r="W1822" s="9" t="str">
        <f t="shared" si="32"/>
        <v>LNT</v>
      </c>
    </row>
    <row r="1823" spans="1:23">
      <c r="A1823"/>
      <c r="O1823" t="s">
        <v>121</v>
      </c>
      <c r="P1823" s="13">
        <v>43552</v>
      </c>
      <c r="Q1823">
        <v>47.599997999999999</v>
      </c>
      <c r="R1823">
        <v>47.77</v>
      </c>
      <c r="S1823">
        <v>46.720001000000003</v>
      </c>
      <c r="T1823">
        <v>46.900002000000001</v>
      </c>
      <c r="U1823">
        <v>42.413265000000003</v>
      </c>
      <c r="V1823">
        <v>1034800</v>
      </c>
      <c r="W1823" s="9" t="str">
        <f t="shared" si="32"/>
        <v>LNT</v>
      </c>
    </row>
    <row r="1824" spans="1:23">
      <c r="A1824"/>
      <c r="O1824" t="s">
        <v>121</v>
      </c>
      <c r="P1824" s="13">
        <v>43553</v>
      </c>
      <c r="Q1824">
        <v>46.880001</v>
      </c>
      <c r="R1824">
        <v>47.169998</v>
      </c>
      <c r="S1824">
        <v>46.669998</v>
      </c>
      <c r="T1824">
        <v>47.130001</v>
      </c>
      <c r="U1824">
        <v>42.621268999999998</v>
      </c>
      <c r="V1824">
        <v>1262900</v>
      </c>
      <c r="W1824" s="9" t="str">
        <f t="shared" si="32"/>
        <v>LNT</v>
      </c>
    </row>
    <row r="1825" spans="1:23">
      <c r="A1825"/>
      <c r="O1825" t="s">
        <v>121</v>
      </c>
      <c r="P1825" s="13">
        <v>43556</v>
      </c>
      <c r="Q1825">
        <v>47.130001</v>
      </c>
      <c r="R1825">
        <v>47.139999000000003</v>
      </c>
      <c r="S1825">
        <v>46.549999</v>
      </c>
      <c r="T1825">
        <v>46.849997999999999</v>
      </c>
      <c r="U1825">
        <v>42.368046</v>
      </c>
      <c r="V1825">
        <v>1350400</v>
      </c>
      <c r="W1825" s="9" t="str">
        <f t="shared" si="32"/>
        <v>LNT</v>
      </c>
    </row>
    <row r="1826" spans="1:23">
      <c r="A1826"/>
      <c r="O1826" t="s">
        <v>121</v>
      </c>
      <c r="P1826" s="13">
        <v>43557</v>
      </c>
      <c r="Q1826">
        <v>46.919998</v>
      </c>
      <c r="R1826">
        <v>46.93</v>
      </c>
      <c r="S1826">
        <v>46.380001</v>
      </c>
      <c r="T1826">
        <v>46.549999</v>
      </c>
      <c r="U1826">
        <v>42.096744999999999</v>
      </c>
      <c r="V1826">
        <v>1712800</v>
      </c>
      <c r="W1826" s="9" t="str">
        <f t="shared" si="32"/>
        <v>LNT</v>
      </c>
    </row>
    <row r="1827" spans="1:23">
      <c r="A1827"/>
      <c r="O1827" t="s">
        <v>121</v>
      </c>
      <c r="P1827" s="13">
        <v>43558</v>
      </c>
      <c r="Q1827">
        <v>46.52</v>
      </c>
      <c r="R1827">
        <v>46.650002000000001</v>
      </c>
      <c r="S1827">
        <v>46.139999000000003</v>
      </c>
      <c r="T1827">
        <v>46.529998999999997</v>
      </c>
      <c r="U1827">
        <v>42.078659000000002</v>
      </c>
      <c r="V1827">
        <v>1704600</v>
      </c>
      <c r="W1827" s="9" t="str">
        <f t="shared" si="32"/>
        <v>LNT</v>
      </c>
    </row>
    <row r="1828" spans="1:23">
      <c r="A1828"/>
      <c r="O1828" t="s">
        <v>121</v>
      </c>
      <c r="P1828" s="13">
        <v>43559</v>
      </c>
      <c r="Q1828">
        <v>46.639999000000003</v>
      </c>
      <c r="R1828">
        <v>46.650002000000001</v>
      </c>
      <c r="S1828">
        <v>45.990001999999997</v>
      </c>
      <c r="T1828">
        <v>46.32</v>
      </c>
      <c r="U1828">
        <v>41.888756000000001</v>
      </c>
      <c r="V1828">
        <v>1111500</v>
      </c>
      <c r="W1828" s="9" t="str">
        <f t="shared" si="32"/>
        <v>LNT</v>
      </c>
    </row>
    <row r="1829" spans="1:23">
      <c r="A1829"/>
      <c r="O1829" t="s">
        <v>121</v>
      </c>
      <c r="P1829" s="13">
        <v>43560</v>
      </c>
      <c r="Q1829">
        <v>46.209999000000003</v>
      </c>
      <c r="R1829">
        <v>46.759998000000003</v>
      </c>
      <c r="S1829">
        <v>46.169998</v>
      </c>
      <c r="T1829">
        <v>46.740001999999997</v>
      </c>
      <c r="U1829">
        <v>42.268574000000001</v>
      </c>
      <c r="V1829">
        <v>986500</v>
      </c>
      <c r="W1829" s="9" t="str">
        <f t="shared" si="32"/>
        <v>LNT</v>
      </c>
    </row>
    <row r="1830" spans="1:23">
      <c r="A1830"/>
      <c r="O1830" t="s">
        <v>121</v>
      </c>
      <c r="P1830" s="13">
        <v>43563</v>
      </c>
      <c r="Q1830">
        <v>46.650002000000001</v>
      </c>
      <c r="R1830">
        <v>46.75</v>
      </c>
      <c r="S1830">
        <v>46.23</v>
      </c>
      <c r="T1830">
        <v>46.360000999999997</v>
      </c>
      <c r="U1830">
        <v>41.924926999999997</v>
      </c>
      <c r="V1830">
        <v>939900</v>
      </c>
      <c r="W1830" s="9" t="str">
        <f t="shared" si="32"/>
        <v>LNT</v>
      </c>
    </row>
    <row r="1831" spans="1:23">
      <c r="A1831"/>
      <c r="O1831" t="s">
        <v>121</v>
      </c>
      <c r="P1831" s="13">
        <v>43564</v>
      </c>
      <c r="Q1831">
        <v>46.369999</v>
      </c>
      <c r="R1831">
        <v>46.470001000000003</v>
      </c>
      <c r="S1831">
        <v>46.200001</v>
      </c>
      <c r="T1831">
        <v>46.439999</v>
      </c>
      <c r="U1831">
        <v>41.997272000000002</v>
      </c>
      <c r="V1831">
        <v>833900</v>
      </c>
      <c r="W1831" s="9" t="str">
        <f t="shared" si="32"/>
        <v>LNT</v>
      </c>
    </row>
    <row r="1832" spans="1:23">
      <c r="A1832"/>
      <c r="O1832" t="s">
        <v>121</v>
      </c>
      <c r="P1832" s="13">
        <v>43565</v>
      </c>
      <c r="Q1832">
        <v>46.470001000000003</v>
      </c>
      <c r="R1832">
        <v>46.900002000000001</v>
      </c>
      <c r="S1832">
        <v>46.18</v>
      </c>
      <c r="T1832">
        <v>46.290000999999997</v>
      </c>
      <c r="U1832">
        <v>41.861618</v>
      </c>
      <c r="V1832">
        <v>837600</v>
      </c>
      <c r="W1832" s="9" t="str">
        <f t="shared" si="32"/>
        <v>LNT</v>
      </c>
    </row>
    <row r="1833" spans="1:23">
      <c r="A1833"/>
      <c r="O1833" t="s">
        <v>121</v>
      </c>
      <c r="P1833" s="13">
        <v>43566</v>
      </c>
      <c r="Q1833">
        <v>46.32</v>
      </c>
      <c r="R1833">
        <v>46.650002000000001</v>
      </c>
      <c r="S1833">
        <v>46.299999</v>
      </c>
      <c r="T1833">
        <v>46.630001</v>
      </c>
      <c r="U1833">
        <v>42.169102000000002</v>
      </c>
      <c r="V1833">
        <v>1152500</v>
      </c>
      <c r="W1833" s="9" t="str">
        <f t="shared" si="32"/>
        <v>LNT</v>
      </c>
    </row>
    <row r="1834" spans="1:23">
      <c r="A1834"/>
      <c r="O1834" t="s">
        <v>121</v>
      </c>
      <c r="P1834" s="13">
        <v>43567</v>
      </c>
      <c r="Q1834">
        <v>46.560001</v>
      </c>
      <c r="R1834">
        <v>46.84</v>
      </c>
      <c r="S1834">
        <v>46.139999000000003</v>
      </c>
      <c r="T1834">
        <v>46.810001</v>
      </c>
      <c r="U1834">
        <v>42.331885999999997</v>
      </c>
      <c r="V1834">
        <v>801700</v>
      </c>
      <c r="W1834" s="9" t="str">
        <f t="shared" si="32"/>
        <v>LNT</v>
      </c>
    </row>
    <row r="1835" spans="1:23">
      <c r="A1835"/>
      <c r="O1835" t="s">
        <v>121</v>
      </c>
      <c r="P1835" s="13">
        <v>43570</v>
      </c>
      <c r="Q1835">
        <v>46.84</v>
      </c>
      <c r="R1835">
        <v>46.990001999999997</v>
      </c>
      <c r="S1835">
        <v>46.599997999999999</v>
      </c>
      <c r="T1835">
        <v>46.73</v>
      </c>
      <c r="U1835">
        <v>42.259524999999996</v>
      </c>
      <c r="V1835">
        <v>764600</v>
      </c>
      <c r="W1835" s="9" t="str">
        <f t="shared" si="32"/>
        <v>LNT</v>
      </c>
    </row>
    <row r="1836" spans="1:23">
      <c r="A1836"/>
      <c r="O1836" t="s">
        <v>121</v>
      </c>
      <c r="P1836" s="13">
        <v>43571</v>
      </c>
      <c r="Q1836">
        <v>46.709999000000003</v>
      </c>
      <c r="R1836">
        <v>46.900002000000001</v>
      </c>
      <c r="S1836">
        <v>45.93</v>
      </c>
      <c r="T1836">
        <v>46.099997999999999</v>
      </c>
      <c r="U1836">
        <v>41.689799999999998</v>
      </c>
      <c r="V1836">
        <v>801900</v>
      </c>
      <c r="W1836" s="9" t="str">
        <f t="shared" si="32"/>
        <v>LNT</v>
      </c>
    </row>
    <row r="1837" spans="1:23">
      <c r="A1837"/>
      <c r="O1837" t="s">
        <v>121</v>
      </c>
      <c r="P1837" s="13">
        <v>43572</v>
      </c>
      <c r="Q1837">
        <v>46.139999000000003</v>
      </c>
      <c r="R1837">
        <v>46.220001000000003</v>
      </c>
      <c r="S1837">
        <v>45.880001</v>
      </c>
      <c r="T1837">
        <v>45.900002000000001</v>
      </c>
      <c r="U1837">
        <v>41.508929999999999</v>
      </c>
      <c r="V1837">
        <v>776600</v>
      </c>
      <c r="W1837" s="9" t="str">
        <f t="shared" si="32"/>
        <v>LNT</v>
      </c>
    </row>
    <row r="1838" spans="1:23">
      <c r="A1838"/>
      <c r="O1838" t="s">
        <v>121</v>
      </c>
      <c r="P1838" s="13">
        <v>43573</v>
      </c>
      <c r="Q1838">
        <v>45.880001</v>
      </c>
      <c r="R1838">
        <v>46.27</v>
      </c>
      <c r="S1838">
        <v>45.75</v>
      </c>
      <c r="T1838">
        <v>45.98</v>
      </c>
      <c r="U1838">
        <v>41.58128</v>
      </c>
      <c r="V1838">
        <v>1898000</v>
      </c>
      <c r="W1838" s="9" t="str">
        <f t="shared" si="32"/>
        <v>LNT</v>
      </c>
    </row>
    <row r="1839" spans="1:23">
      <c r="A1839"/>
      <c r="O1839" t="s">
        <v>121</v>
      </c>
      <c r="P1839" s="13">
        <v>43577</v>
      </c>
      <c r="Q1839">
        <v>45.950001</v>
      </c>
      <c r="R1839">
        <v>46.110000999999997</v>
      </c>
      <c r="S1839">
        <v>45.720001000000003</v>
      </c>
      <c r="T1839">
        <v>45.939999</v>
      </c>
      <c r="U1839">
        <v>41.545105</v>
      </c>
      <c r="V1839">
        <v>1113000</v>
      </c>
      <c r="W1839" s="9" t="str">
        <f t="shared" si="32"/>
        <v>LNT</v>
      </c>
    </row>
    <row r="1840" spans="1:23">
      <c r="A1840"/>
      <c r="O1840" t="s">
        <v>121</v>
      </c>
      <c r="P1840" s="13">
        <v>43578</v>
      </c>
      <c r="Q1840">
        <v>46.099997999999999</v>
      </c>
      <c r="R1840">
        <v>46.389999000000003</v>
      </c>
      <c r="S1840">
        <v>45.869999</v>
      </c>
      <c r="T1840">
        <v>46.240001999999997</v>
      </c>
      <c r="U1840">
        <v>41.816395</v>
      </c>
      <c r="V1840">
        <v>1005000</v>
      </c>
      <c r="W1840" s="9" t="str">
        <f t="shared" si="32"/>
        <v>LNT</v>
      </c>
    </row>
    <row r="1841" spans="1:23">
      <c r="A1841"/>
      <c r="O1841" t="s">
        <v>121</v>
      </c>
      <c r="P1841" s="13">
        <v>43579</v>
      </c>
      <c r="Q1841">
        <v>46.330002</v>
      </c>
      <c r="R1841">
        <v>46.799999</v>
      </c>
      <c r="S1841">
        <v>46.240001999999997</v>
      </c>
      <c r="T1841">
        <v>46.68</v>
      </c>
      <c r="U1841">
        <v>42.214309999999998</v>
      </c>
      <c r="V1841">
        <v>1248400</v>
      </c>
      <c r="W1841" s="9" t="str">
        <f t="shared" si="32"/>
        <v>LNT</v>
      </c>
    </row>
    <row r="1842" spans="1:23">
      <c r="A1842"/>
      <c r="O1842" t="s">
        <v>121</v>
      </c>
      <c r="P1842" s="13">
        <v>43580</v>
      </c>
      <c r="Q1842">
        <v>46.459999000000003</v>
      </c>
      <c r="R1842">
        <v>47.040000999999997</v>
      </c>
      <c r="S1842">
        <v>46.25</v>
      </c>
      <c r="T1842">
        <v>46.869999</v>
      </c>
      <c r="U1842">
        <v>42.386127000000002</v>
      </c>
      <c r="V1842">
        <v>962000</v>
      </c>
      <c r="W1842" s="9" t="str">
        <f t="shared" si="32"/>
        <v>LNT</v>
      </c>
    </row>
    <row r="1843" spans="1:23">
      <c r="A1843"/>
      <c r="O1843" t="s">
        <v>121</v>
      </c>
      <c r="P1843" s="13">
        <v>43581</v>
      </c>
      <c r="Q1843">
        <v>47.029998999999997</v>
      </c>
      <c r="R1843">
        <v>47.41</v>
      </c>
      <c r="S1843">
        <v>46.939999</v>
      </c>
      <c r="T1843">
        <v>46.98</v>
      </c>
      <c r="U1843">
        <v>42.485607000000002</v>
      </c>
      <c r="V1843">
        <v>1124900</v>
      </c>
      <c r="W1843" s="9" t="str">
        <f t="shared" si="32"/>
        <v>LNT</v>
      </c>
    </row>
    <row r="1844" spans="1:23">
      <c r="A1844"/>
      <c r="O1844" t="s">
        <v>121</v>
      </c>
      <c r="P1844" s="13">
        <v>43584</v>
      </c>
      <c r="Q1844">
        <v>46.490001999999997</v>
      </c>
      <c r="R1844">
        <v>46.560001</v>
      </c>
      <c r="S1844">
        <v>46.130001</v>
      </c>
      <c r="T1844">
        <v>46.279998999999997</v>
      </c>
      <c r="U1844">
        <v>42.171245999999996</v>
      </c>
      <c r="V1844">
        <v>802100</v>
      </c>
      <c r="W1844" s="9" t="str">
        <f t="shared" si="32"/>
        <v>LNT</v>
      </c>
    </row>
    <row r="1845" spans="1:23">
      <c r="A1845"/>
      <c r="O1845" t="s">
        <v>121</v>
      </c>
      <c r="P1845" s="13">
        <v>43585</v>
      </c>
      <c r="Q1845">
        <v>46.380001</v>
      </c>
      <c r="R1845">
        <v>47.279998999999997</v>
      </c>
      <c r="S1845">
        <v>46.209999000000003</v>
      </c>
      <c r="T1845">
        <v>47.23</v>
      </c>
      <c r="U1845">
        <v>43.036900000000003</v>
      </c>
      <c r="V1845">
        <v>1409700</v>
      </c>
      <c r="W1845" s="9" t="str">
        <f t="shared" si="32"/>
        <v>LNT</v>
      </c>
    </row>
    <row r="1846" spans="1:23">
      <c r="A1846"/>
      <c r="O1846" t="s">
        <v>121</v>
      </c>
      <c r="P1846" s="13">
        <v>43586</v>
      </c>
      <c r="Q1846">
        <v>46.990001999999997</v>
      </c>
      <c r="R1846">
        <v>47.41</v>
      </c>
      <c r="S1846">
        <v>46.580002</v>
      </c>
      <c r="T1846">
        <v>46.779998999999997</v>
      </c>
      <c r="U1846">
        <v>42.626849999999997</v>
      </c>
      <c r="V1846">
        <v>1248500</v>
      </c>
      <c r="W1846" s="9" t="str">
        <f t="shared" si="32"/>
        <v>LNT</v>
      </c>
    </row>
    <row r="1847" spans="1:23">
      <c r="A1847"/>
      <c r="O1847" t="s">
        <v>121</v>
      </c>
      <c r="P1847" s="13">
        <v>43587</v>
      </c>
      <c r="Q1847">
        <v>46.799999</v>
      </c>
      <c r="R1847">
        <v>47.049999</v>
      </c>
      <c r="S1847">
        <v>46.459999000000003</v>
      </c>
      <c r="T1847">
        <v>46.68</v>
      </c>
      <c r="U1847">
        <v>42.535724999999999</v>
      </c>
      <c r="V1847">
        <v>1400800</v>
      </c>
      <c r="W1847" s="9" t="str">
        <f t="shared" si="32"/>
        <v>LNT</v>
      </c>
    </row>
    <row r="1848" spans="1:23">
      <c r="A1848"/>
      <c r="O1848" t="s">
        <v>121</v>
      </c>
      <c r="P1848" s="13">
        <v>43588</v>
      </c>
      <c r="Q1848">
        <v>46.950001</v>
      </c>
      <c r="R1848">
        <v>47.5</v>
      </c>
      <c r="S1848">
        <v>46.599997999999999</v>
      </c>
      <c r="T1848">
        <v>47.220001000000003</v>
      </c>
      <c r="U1848">
        <v>43.027797999999997</v>
      </c>
      <c r="V1848">
        <v>1270700</v>
      </c>
      <c r="W1848" s="9" t="str">
        <f t="shared" si="32"/>
        <v>LNT</v>
      </c>
    </row>
    <row r="1849" spans="1:23">
      <c r="A1849"/>
      <c r="O1849" t="s">
        <v>121</v>
      </c>
      <c r="P1849" s="13">
        <v>43591</v>
      </c>
      <c r="Q1849">
        <v>47.34</v>
      </c>
      <c r="R1849">
        <v>47.779998999999997</v>
      </c>
      <c r="S1849">
        <v>46.959999000000003</v>
      </c>
      <c r="T1849">
        <v>47.130001</v>
      </c>
      <c r="U1849">
        <v>42.945782000000001</v>
      </c>
      <c r="V1849">
        <v>783100</v>
      </c>
      <c r="W1849" s="9" t="str">
        <f t="shared" si="32"/>
        <v>LNT</v>
      </c>
    </row>
    <row r="1850" spans="1:23">
      <c r="A1850"/>
      <c r="O1850" t="s">
        <v>121</v>
      </c>
      <c r="P1850" s="13">
        <v>43592</v>
      </c>
      <c r="Q1850">
        <v>47</v>
      </c>
      <c r="R1850">
        <v>47.25</v>
      </c>
      <c r="S1850">
        <v>46.650002000000001</v>
      </c>
      <c r="T1850">
        <v>46.880001</v>
      </c>
      <c r="U1850">
        <v>42.717972000000003</v>
      </c>
      <c r="V1850">
        <v>1059800</v>
      </c>
      <c r="W1850" s="9" t="str">
        <f t="shared" si="32"/>
        <v>LNT</v>
      </c>
    </row>
    <row r="1851" spans="1:23">
      <c r="A1851"/>
      <c r="O1851" t="s">
        <v>121</v>
      </c>
      <c r="P1851" s="13">
        <v>43593</v>
      </c>
      <c r="Q1851">
        <v>46.860000999999997</v>
      </c>
      <c r="R1851">
        <v>46.880001</v>
      </c>
      <c r="S1851">
        <v>46.119999</v>
      </c>
      <c r="T1851">
        <v>46.16</v>
      </c>
      <c r="U1851">
        <v>42.061905000000003</v>
      </c>
      <c r="V1851">
        <v>1397100</v>
      </c>
      <c r="W1851" s="9" t="str">
        <f t="shared" si="32"/>
        <v>LNT</v>
      </c>
    </row>
    <row r="1852" spans="1:23">
      <c r="A1852"/>
      <c r="O1852" t="s">
        <v>121</v>
      </c>
      <c r="P1852" s="13">
        <v>43594</v>
      </c>
      <c r="Q1852">
        <v>46.119999</v>
      </c>
      <c r="R1852">
        <v>46.450001</v>
      </c>
      <c r="S1852">
        <v>46.009998000000003</v>
      </c>
      <c r="T1852">
        <v>46.279998999999997</v>
      </c>
      <c r="U1852">
        <v>42.171245999999996</v>
      </c>
      <c r="V1852">
        <v>1057500</v>
      </c>
      <c r="W1852" s="9" t="str">
        <f t="shared" si="32"/>
        <v>LNT</v>
      </c>
    </row>
    <row r="1853" spans="1:23">
      <c r="A1853"/>
      <c r="O1853" t="s">
        <v>121</v>
      </c>
      <c r="P1853" s="13">
        <v>43595</v>
      </c>
      <c r="Q1853">
        <v>46.279998999999997</v>
      </c>
      <c r="R1853">
        <v>47.200001</v>
      </c>
      <c r="S1853">
        <v>46.23</v>
      </c>
      <c r="T1853">
        <v>47.18</v>
      </c>
      <c r="U1853">
        <v>42.991337000000001</v>
      </c>
      <c r="V1853">
        <v>734700</v>
      </c>
      <c r="W1853" s="9" t="str">
        <f t="shared" si="32"/>
        <v>LNT</v>
      </c>
    </row>
    <row r="1854" spans="1:23">
      <c r="A1854"/>
      <c r="O1854" t="s">
        <v>121</v>
      </c>
      <c r="P1854" s="13">
        <v>43598</v>
      </c>
      <c r="Q1854">
        <v>47.150002000000001</v>
      </c>
      <c r="R1854">
        <v>47.919998</v>
      </c>
      <c r="S1854">
        <v>47.09</v>
      </c>
      <c r="T1854">
        <v>47.849997999999999</v>
      </c>
      <c r="U1854">
        <v>43.601855999999998</v>
      </c>
      <c r="V1854">
        <v>1057400</v>
      </c>
      <c r="W1854" s="9" t="str">
        <f t="shared" si="32"/>
        <v>LNT</v>
      </c>
    </row>
    <row r="1855" spans="1:23">
      <c r="A1855"/>
      <c r="O1855" t="s">
        <v>121</v>
      </c>
      <c r="P1855" s="13">
        <v>43599</v>
      </c>
      <c r="Q1855">
        <v>47.869999</v>
      </c>
      <c r="R1855">
        <v>47.919998</v>
      </c>
      <c r="S1855">
        <v>47.27</v>
      </c>
      <c r="T1855">
        <v>47.349997999999999</v>
      </c>
      <c r="U1855">
        <v>43.146248</v>
      </c>
      <c r="V1855">
        <v>990000</v>
      </c>
      <c r="W1855" s="9" t="str">
        <f t="shared" si="32"/>
        <v>LNT</v>
      </c>
    </row>
    <row r="1856" spans="1:23">
      <c r="A1856"/>
      <c r="O1856" t="s">
        <v>121</v>
      </c>
      <c r="P1856" s="13">
        <v>43600</v>
      </c>
      <c r="Q1856">
        <v>47.419998</v>
      </c>
      <c r="R1856">
        <v>47.580002</v>
      </c>
      <c r="S1856">
        <v>47.240001999999997</v>
      </c>
      <c r="T1856">
        <v>47.310001</v>
      </c>
      <c r="U1856">
        <v>43.109797999999998</v>
      </c>
      <c r="V1856">
        <v>885800</v>
      </c>
      <c r="W1856" s="9" t="str">
        <f t="shared" si="32"/>
        <v>LNT</v>
      </c>
    </row>
    <row r="1857" spans="1:23">
      <c r="A1857"/>
      <c r="O1857" t="s">
        <v>121</v>
      </c>
      <c r="P1857" s="13">
        <v>43601</v>
      </c>
      <c r="Q1857">
        <v>47.200001</v>
      </c>
      <c r="R1857">
        <v>47.880001</v>
      </c>
      <c r="S1857">
        <v>46.779998999999997</v>
      </c>
      <c r="T1857">
        <v>47.77</v>
      </c>
      <c r="U1857">
        <v>43.528953999999999</v>
      </c>
      <c r="V1857">
        <v>1069000</v>
      </c>
      <c r="W1857" s="9" t="str">
        <f t="shared" si="32"/>
        <v>LNT</v>
      </c>
    </row>
    <row r="1858" spans="1:23">
      <c r="A1858"/>
      <c r="O1858" t="s">
        <v>121</v>
      </c>
      <c r="P1858" s="13">
        <v>43602</v>
      </c>
      <c r="Q1858">
        <v>47.610000999999997</v>
      </c>
      <c r="R1858">
        <v>48.32</v>
      </c>
      <c r="S1858">
        <v>47.48</v>
      </c>
      <c r="T1858">
        <v>48.099997999999999</v>
      </c>
      <c r="U1858">
        <v>43.829658999999999</v>
      </c>
      <c r="V1858">
        <v>790000</v>
      </c>
      <c r="W1858" s="9" t="str">
        <f t="shared" si="32"/>
        <v>LNT</v>
      </c>
    </row>
    <row r="1859" spans="1:23">
      <c r="A1859"/>
      <c r="O1859" t="s">
        <v>121</v>
      </c>
      <c r="P1859" s="13">
        <v>43605</v>
      </c>
      <c r="Q1859">
        <v>48.169998</v>
      </c>
      <c r="R1859">
        <v>48.490001999999997</v>
      </c>
      <c r="S1859">
        <v>48.049999</v>
      </c>
      <c r="T1859">
        <v>48.200001</v>
      </c>
      <c r="U1859">
        <v>43.920780000000001</v>
      </c>
      <c r="V1859">
        <v>929000</v>
      </c>
      <c r="W1859" s="9" t="str">
        <f t="shared" si="32"/>
        <v>LNT</v>
      </c>
    </row>
    <row r="1860" spans="1:23">
      <c r="A1860"/>
      <c r="O1860" t="s">
        <v>121</v>
      </c>
      <c r="P1860" s="13">
        <v>43606</v>
      </c>
      <c r="Q1860">
        <v>48.23</v>
      </c>
      <c r="R1860">
        <v>48.57</v>
      </c>
      <c r="S1860">
        <v>48.009998000000003</v>
      </c>
      <c r="T1860">
        <v>48.080002</v>
      </c>
      <c r="U1860">
        <v>43.811439999999997</v>
      </c>
      <c r="V1860">
        <v>840600</v>
      </c>
      <c r="W1860" s="9" t="str">
        <f t="shared" si="32"/>
        <v>LNT</v>
      </c>
    </row>
    <row r="1861" spans="1:23">
      <c r="A1861"/>
      <c r="O1861" t="s">
        <v>121</v>
      </c>
      <c r="P1861" s="13">
        <v>43607</v>
      </c>
      <c r="Q1861">
        <v>48.16</v>
      </c>
      <c r="R1861">
        <v>48.490001999999997</v>
      </c>
      <c r="S1861">
        <v>47.98</v>
      </c>
      <c r="T1861">
        <v>48.470001000000003</v>
      </c>
      <c r="U1861">
        <v>44.166804999999997</v>
      </c>
      <c r="V1861">
        <v>756800</v>
      </c>
      <c r="W1861" s="9" t="str">
        <f t="shared" ref="W1861:W1924" si="33">IFERROR(VLOOKUP(O1861,$B$4:$B$17,1,FALSE),"Delete")</f>
        <v>LNT</v>
      </c>
    </row>
    <row r="1862" spans="1:23">
      <c r="A1862"/>
      <c r="O1862" t="s">
        <v>121</v>
      </c>
      <c r="P1862" s="13">
        <v>43608</v>
      </c>
      <c r="Q1862">
        <v>48.48</v>
      </c>
      <c r="R1862">
        <v>48.799999</v>
      </c>
      <c r="S1862">
        <v>48.419998</v>
      </c>
      <c r="T1862">
        <v>48.77</v>
      </c>
      <c r="U1862">
        <v>44.440178000000003</v>
      </c>
      <c r="V1862">
        <v>983000</v>
      </c>
      <c r="W1862" s="9" t="str">
        <f t="shared" si="33"/>
        <v>LNT</v>
      </c>
    </row>
    <row r="1863" spans="1:23">
      <c r="A1863"/>
      <c r="O1863" t="s">
        <v>121</v>
      </c>
      <c r="P1863" s="13">
        <v>43609</v>
      </c>
      <c r="Q1863">
        <v>48.880001</v>
      </c>
      <c r="R1863">
        <v>49.080002</v>
      </c>
      <c r="S1863">
        <v>48.66</v>
      </c>
      <c r="T1863">
        <v>48.720001000000003</v>
      </c>
      <c r="U1863">
        <v>44.394623000000003</v>
      </c>
      <c r="V1863">
        <v>695600</v>
      </c>
      <c r="W1863" s="9" t="str">
        <f t="shared" si="33"/>
        <v>LNT</v>
      </c>
    </row>
    <row r="1864" spans="1:23">
      <c r="A1864"/>
      <c r="O1864" t="s">
        <v>121</v>
      </c>
      <c r="P1864" s="13">
        <v>43613</v>
      </c>
      <c r="Q1864">
        <v>48.77</v>
      </c>
      <c r="R1864">
        <v>48.77</v>
      </c>
      <c r="S1864">
        <v>47.48</v>
      </c>
      <c r="T1864">
        <v>47.650002000000001</v>
      </c>
      <c r="U1864">
        <v>43.419623999999999</v>
      </c>
      <c r="V1864">
        <v>1654600</v>
      </c>
      <c r="W1864" s="9" t="str">
        <f t="shared" si="33"/>
        <v>LNT</v>
      </c>
    </row>
    <row r="1865" spans="1:23">
      <c r="A1865"/>
      <c r="O1865" t="s">
        <v>121</v>
      </c>
      <c r="P1865" s="13">
        <v>43614</v>
      </c>
      <c r="Q1865">
        <v>47.759998000000003</v>
      </c>
      <c r="R1865">
        <v>47.799999</v>
      </c>
      <c r="S1865">
        <v>46.790000999999997</v>
      </c>
      <c r="T1865">
        <v>46.889999000000003</v>
      </c>
      <c r="U1865">
        <v>42.727088999999999</v>
      </c>
      <c r="V1865">
        <v>1152100</v>
      </c>
      <c r="W1865" s="9" t="str">
        <f t="shared" si="33"/>
        <v>LNT</v>
      </c>
    </row>
    <row r="1866" spans="1:23">
      <c r="A1866"/>
      <c r="O1866" t="s">
        <v>121</v>
      </c>
      <c r="P1866" s="13">
        <v>43615</v>
      </c>
      <c r="Q1866">
        <v>46.98</v>
      </c>
      <c r="R1866">
        <v>47.169998</v>
      </c>
      <c r="S1866">
        <v>46.740001999999997</v>
      </c>
      <c r="T1866">
        <v>46.889999000000003</v>
      </c>
      <c r="U1866">
        <v>42.727088999999999</v>
      </c>
      <c r="V1866">
        <v>801600</v>
      </c>
      <c r="W1866" s="9" t="str">
        <f t="shared" si="33"/>
        <v>LNT</v>
      </c>
    </row>
    <row r="1867" spans="1:23">
      <c r="A1867"/>
      <c r="O1867" t="s">
        <v>121</v>
      </c>
      <c r="P1867" s="13">
        <v>43616</v>
      </c>
      <c r="Q1867">
        <v>46.889999000000003</v>
      </c>
      <c r="R1867">
        <v>47.59</v>
      </c>
      <c r="S1867">
        <v>46.889999000000003</v>
      </c>
      <c r="T1867">
        <v>47.459999000000003</v>
      </c>
      <c r="U1867">
        <v>43.246474999999997</v>
      </c>
      <c r="V1867">
        <v>1210100</v>
      </c>
      <c r="W1867" s="9" t="str">
        <f t="shared" si="33"/>
        <v>LNT</v>
      </c>
    </row>
    <row r="1868" spans="1:23">
      <c r="A1868"/>
      <c r="O1868" t="s">
        <v>121</v>
      </c>
      <c r="P1868" s="13">
        <v>43619</v>
      </c>
      <c r="Q1868">
        <v>47.610000999999997</v>
      </c>
      <c r="R1868">
        <v>48.09</v>
      </c>
      <c r="S1868">
        <v>47.279998999999997</v>
      </c>
      <c r="T1868">
        <v>48</v>
      </c>
      <c r="U1868">
        <v>43.738537000000001</v>
      </c>
      <c r="V1868">
        <v>1333200</v>
      </c>
      <c r="W1868" s="9" t="str">
        <f t="shared" si="33"/>
        <v>LNT</v>
      </c>
    </row>
    <row r="1869" spans="1:23">
      <c r="A1869"/>
      <c r="O1869" t="s">
        <v>121</v>
      </c>
      <c r="P1869" s="13">
        <v>43620</v>
      </c>
      <c r="Q1869">
        <v>48.07</v>
      </c>
      <c r="R1869">
        <v>48.080002</v>
      </c>
      <c r="S1869">
        <v>46.84</v>
      </c>
      <c r="T1869">
        <v>47.950001</v>
      </c>
      <c r="U1869">
        <v>43.692982000000001</v>
      </c>
      <c r="V1869">
        <v>988000</v>
      </c>
      <c r="W1869" s="9" t="str">
        <f t="shared" si="33"/>
        <v>LNT</v>
      </c>
    </row>
    <row r="1870" spans="1:23">
      <c r="A1870"/>
      <c r="O1870" t="s">
        <v>121</v>
      </c>
      <c r="P1870" s="13">
        <v>43621</v>
      </c>
      <c r="Q1870">
        <v>48.130001</v>
      </c>
      <c r="R1870">
        <v>49.32</v>
      </c>
      <c r="S1870">
        <v>47.98</v>
      </c>
      <c r="T1870">
        <v>49.07</v>
      </c>
      <c r="U1870">
        <v>44.713543000000001</v>
      </c>
      <c r="V1870">
        <v>1207300</v>
      </c>
      <c r="W1870" s="9" t="str">
        <f t="shared" si="33"/>
        <v>LNT</v>
      </c>
    </row>
    <row r="1871" spans="1:23">
      <c r="A1871"/>
      <c r="O1871" t="s">
        <v>121</v>
      </c>
      <c r="P1871" s="13">
        <v>43622</v>
      </c>
      <c r="Q1871">
        <v>49.259998000000003</v>
      </c>
      <c r="R1871">
        <v>49.439999</v>
      </c>
      <c r="S1871">
        <v>48.950001</v>
      </c>
      <c r="T1871">
        <v>49.279998999999997</v>
      </c>
      <c r="U1871">
        <v>44.904899999999998</v>
      </c>
      <c r="V1871">
        <v>815600</v>
      </c>
      <c r="W1871" s="9" t="str">
        <f t="shared" si="33"/>
        <v>LNT</v>
      </c>
    </row>
    <row r="1872" spans="1:23">
      <c r="A1872"/>
      <c r="O1872" t="s">
        <v>121</v>
      </c>
      <c r="P1872" s="13">
        <v>43623</v>
      </c>
      <c r="Q1872">
        <v>49.59</v>
      </c>
      <c r="R1872">
        <v>49.939999</v>
      </c>
      <c r="S1872">
        <v>48.959999000000003</v>
      </c>
      <c r="T1872">
        <v>49</v>
      </c>
      <c r="U1872">
        <v>44.649757000000001</v>
      </c>
      <c r="V1872">
        <v>1042900</v>
      </c>
      <c r="W1872" s="9" t="str">
        <f t="shared" si="33"/>
        <v>LNT</v>
      </c>
    </row>
    <row r="1873" spans="1:23">
      <c r="A1873"/>
      <c r="O1873" t="s">
        <v>121</v>
      </c>
      <c r="P1873" s="13">
        <v>43626</v>
      </c>
      <c r="Q1873">
        <v>48.900002000000001</v>
      </c>
      <c r="R1873">
        <v>48.970001000000003</v>
      </c>
      <c r="S1873">
        <v>48.419998</v>
      </c>
      <c r="T1873">
        <v>48.779998999999997</v>
      </c>
      <c r="U1873">
        <v>44.449286999999998</v>
      </c>
      <c r="V1873">
        <v>657600</v>
      </c>
      <c r="W1873" s="9" t="str">
        <f t="shared" si="33"/>
        <v>LNT</v>
      </c>
    </row>
    <row r="1874" spans="1:23">
      <c r="A1874"/>
      <c r="O1874" t="s">
        <v>121</v>
      </c>
      <c r="P1874" s="13">
        <v>43627</v>
      </c>
      <c r="Q1874">
        <v>48.650002000000001</v>
      </c>
      <c r="R1874">
        <v>48.880001</v>
      </c>
      <c r="S1874">
        <v>47.950001</v>
      </c>
      <c r="T1874">
        <v>48.209999000000003</v>
      </c>
      <c r="U1874">
        <v>43.929896999999997</v>
      </c>
      <c r="V1874">
        <v>1199200</v>
      </c>
      <c r="W1874" s="9" t="str">
        <f t="shared" si="33"/>
        <v>LNT</v>
      </c>
    </row>
    <row r="1875" spans="1:23">
      <c r="A1875"/>
      <c r="O1875" t="s">
        <v>121</v>
      </c>
      <c r="P1875" s="13">
        <v>43628</v>
      </c>
      <c r="Q1875">
        <v>48.549999</v>
      </c>
      <c r="R1875">
        <v>49.080002</v>
      </c>
      <c r="S1875">
        <v>48.48</v>
      </c>
      <c r="T1875">
        <v>49.040000999999997</v>
      </c>
      <c r="U1875">
        <v>44.686214</v>
      </c>
      <c r="V1875">
        <v>780200</v>
      </c>
      <c r="W1875" s="9" t="str">
        <f t="shared" si="33"/>
        <v>LNT</v>
      </c>
    </row>
    <row r="1876" spans="1:23">
      <c r="A1876"/>
      <c r="O1876" t="s">
        <v>121</v>
      </c>
      <c r="P1876" s="13">
        <v>43629</v>
      </c>
      <c r="Q1876">
        <v>49.439999</v>
      </c>
      <c r="R1876">
        <v>49.439999</v>
      </c>
      <c r="S1876">
        <v>48.810001</v>
      </c>
      <c r="T1876">
        <v>49.23</v>
      </c>
      <c r="U1876">
        <v>44.859336999999996</v>
      </c>
      <c r="V1876">
        <v>1152000</v>
      </c>
      <c r="W1876" s="9" t="str">
        <f t="shared" si="33"/>
        <v>LNT</v>
      </c>
    </row>
    <row r="1877" spans="1:23">
      <c r="A1877"/>
      <c r="O1877" t="s">
        <v>121</v>
      </c>
      <c r="P1877" s="13">
        <v>43630</v>
      </c>
      <c r="Q1877">
        <v>49.389999000000003</v>
      </c>
      <c r="R1877">
        <v>50.009998000000003</v>
      </c>
      <c r="S1877">
        <v>49.330002</v>
      </c>
      <c r="T1877">
        <v>50</v>
      </c>
      <c r="U1877">
        <v>45.560982000000003</v>
      </c>
      <c r="V1877">
        <v>1126200</v>
      </c>
      <c r="W1877" s="9" t="str">
        <f t="shared" si="33"/>
        <v>LNT</v>
      </c>
    </row>
    <row r="1878" spans="1:23">
      <c r="A1878"/>
      <c r="O1878" t="s">
        <v>121</v>
      </c>
      <c r="P1878" s="13">
        <v>43633</v>
      </c>
      <c r="Q1878">
        <v>49.959999000000003</v>
      </c>
      <c r="R1878">
        <v>50.080002</v>
      </c>
      <c r="S1878">
        <v>49.32</v>
      </c>
      <c r="T1878">
        <v>49.599997999999999</v>
      </c>
      <c r="U1878">
        <v>45.196494999999999</v>
      </c>
      <c r="V1878">
        <v>891600</v>
      </c>
      <c r="W1878" s="9" t="str">
        <f t="shared" si="33"/>
        <v>LNT</v>
      </c>
    </row>
    <row r="1879" spans="1:23">
      <c r="A1879"/>
      <c r="O1879" t="s">
        <v>121</v>
      </c>
      <c r="P1879" s="13">
        <v>43634</v>
      </c>
      <c r="Q1879">
        <v>49.889999000000003</v>
      </c>
      <c r="R1879">
        <v>49.889999000000003</v>
      </c>
      <c r="S1879">
        <v>48.869999</v>
      </c>
      <c r="T1879">
        <v>49.189999</v>
      </c>
      <c r="U1879">
        <v>44.822879999999998</v>
      </c>
      <c r="V1879">
        <v>1557600</v>
      </c>
      <c r="W1879" s="9" t="str">
        <f t="shared" si="33"/>
        <v>LNT</v>
      </c>
    </row>
    <row r="1880" spans="1:23">
      <c r="A1880"/>
      <c r="O1880" t="s">
        <v>121</v>
      </c>
      <c r="P1880" s="13">
        <v>43635</v>
      </c>
      <c r="Q1880">
        <v>49.060001</v>
      </c>
      <c r="R1880">
        <v>49.77</v>
      </c>
      <c r="S1880">
        <v>48.580002</v>
      </c>
      <c r="T1880">
        <v>49.650002000000001</v>
      </c>
      <c r="U1880">
        <v>45.242054000000003</v>
      </c>
      <c r="V1880">
        <v>2521100</v>
      </c>
      <c r="W1880" s="9" t="str">
        <f t="shared" si="33"/>
        <v>LNT</v>
      </c>
    </row>
    <row r="1881" spans="1:23">
      <c r="A1881"/>
      <c r="O1881" t="s">
        <v>121</v>
      </c>
      <c r="P1881" s="13">
        <v>43636</v>
      </c>
      <c r="Q1881">
        <v>49.919998</v>
      </c>
      <c r="R1881">
        <v>50.080002</v>
      </c>
      <c r="S1881">
        <v>49.380001</v>
      </c>
      <c r="T1881">
        <v>49.98</v>
      </c>
      <c r="U1881">
        <v>45.542746999999999</v>
      </c>
      <c r="V1881">
        <v>984400</v>
      </c>
      <c r="W1881" s="9" t="str">
        <f t="shared" si="33"/>
        <v>LNT</v>
      </c>
    </row>
    <row r="1882" spans="1:23">
      <c r="A1882"/>
      <c r="O1882" t="s">
        <v>121</v>
      </c>
      <c r="P1882" s="13">
        <v>43637</v>
      </c>
      <c r="Q1882">
        <v>49.98</v>
      </c>
      <c r="R1882">
        <v>50.150002000000001</v>
      </c>
      <c r="S1882">
        <v>49.200001</v>
      </c>
      <c r="T1882">
        <v>49.959999000000003</v>
      </c>
      <c r="U1882">
        <v>45.524529000000001</v>
      </c>
      <c r="V1882">
        <v>1925500</v>
      </c>
      <c r="W1882" s="9" t="str">
        <f t="shared" si="33"/>
        <v>LNT</v>
      </c>
    </row>
    <row r="1883" spans="1:23">
      <c r="A1883"/>
      <c r="O1883" t="s">
        <v>121</v>
      </c>
      <c r="P1883" s="13">
        <v>43640</v>
      </c>
      <c r="Q1883">
        <v>50.110000999999997</v>
      </c>
      <c r="R1883">
        <v>50.139999000000003</v>
      </c>
      <c r="S1883">
        <v>49.650002000000001</v>
      </c>
      <c r="T1883">
        <v>49.810001</v>
      </c>
      <c r="U1883">
        <v>45.387852000000002</v>
      </c>
      <c r="V1883">
        <v>878200</v>
      </c>
      <c r="W1883" s="9" t="str">
        <f t="shared" si="33"/>
        <v>LNT</v>
      </c>
    </row>
    <row r="1884" spans="1:23">
      <c r="A1884"/>
      <c r="O1884" t="s">
        <v>121</v>
      </c>
      <c r="P1884" s="13">
        <v>43641</v>
      </c>
      <c r="Q1884">
        <v>49.990001999999997</v>
      </c>
      <c r="R1884">
        <v>50.139999000000003</v>
      </c>
      <c r="S1884">
        <v>49.689999</v>
      </c>
      <c r="T1884">
        <v>49.779998999999997</v>
      </c>
      <c r="U1884">
        <v>45.360508000000003</v>
      </c>
      <c r="V1884">
        <v>1370900</v>
      </c>
      <c r="W1884" s="9" t="str">
        <f t="shared" si="33"/>
        <v>LNT</v>
      </c>
    </row>
    <row r="1885" spans="1:23">
      <c r="A1885"/>
      <c r="O1885" t="s">
        <v>121</v>
      </c>
      <c r="P1885" s="13">
        <v>43642</v>
      </c>
      <c r="Q1885">
        <v>50.169998</v>
      </c>
      <c r="R1885">
        <v>50.169998</v>
      </c>
      <c r="S1885">
        <v>48.919998</v>
      </c>
      <c r="T1885">
        <v>48.98</v>
      </c>
      <c r="U1885">
        <v>44.631535</v>
      </c>
      <c r="V1885">
        <v>1460400</v>
      </c>
      <c r="W1885" s="9" t="str">
        <f t="shared" si="33"/>
        <v>LNT</v>
      </c>
    </row>
    <row r="1886" spans="1:23">
      <c r="A1886"/>
      <c r="O1886" t="s">
        <v>121</v>
      </c>
      <c r="P1886" s="13">
        <v>43643</v>
      </c>
      <c r="Q1886">
        <v>49.029998999999997</v>
      </c>
      <c r="R1886">
        <v>49.34</v>
      </c>
      <c r="S1886">
        <v>48.77</v>
      </c>
      <c r="T1886">
        <v>48.93</v>
      </c>
      <c r="U1886">
        <v>44.585963999999997</v>
      </c>
      <c r="V1886">
        <v>1137500</v>
      </c>
      <c r="W1886" s="9" t="str">
        <f t="shared" si="33"/>
        <v>LNT</v>
      </c>
    </row>
    <row r="1887" spans="1:23">
      <c r="A1887"/>
      <c r="O1887" t="s">
        <v>121</v>
      </c>
      <c r="P1887" s="13">
        <v>43644</v>
      </c>
      <c r="Q1887">
        <v>48.82</v>
      </c>
      <c r="R1887">
        <v>49.439999</v>
      </c>
      <c r="S1887">
        <v>48.82</v>
      </c>
      <c r="T1887">
        <v>49.080002</v>
      </c>
      <c r="U1887">
        <v>44.722651999999997</v>
      </c>
      <c r="V1887">
        <v>1361700</v>
      </c>
      <c r="W1887" s="9" t="str">
        <f t="shared" si="33"/>
        <v>LNT</v>
      </c>
    </row>
    <row r="1888" spans="1:23">
      <c r="A1888"/>
      <c r="O1888" t="s">
        <v>121</v>
      </c>
      <c r="P1888" s="13">
        <v>43647</v>
      </c>
      <c r="Q1888">
        <v>49.450001</v>
      </c>
      <c r="R1888">
        <v>49.450001</v>
      </c>
      <c r="S1888">
        <v>48.48</v>
      </c>
      <c r="T1888">
        <v>48.990001999999997</v>
      </c>
      <c r="U1888">
        <v>44.640644000000002</v>
      </c>
      <c r="V1888">
        <v>873300</v>
      </c>
      <c r="W1888" s="9" t="str">
        <f t="shared" si="33"/>
        <v>LNT</v>
      </c>
    </row>
    <row r="1889" spans="1:23">
      <c r="A1889"/>
      <c r="O1889" t="s">
        <v>121</v>
      </c>
      <c r="P1889" s="13">
        <v>43648</v>
      </c>
      <c r="Q1889">
        <v>49.130001</v>
      </c>
      <c r="R1889">
        <v>49.869999</v>
      </c>
      <c r="S1889">
        <v>49</v>
      </c>
      <c r="T1889">
        <v>49.689999</v>
      </c>
      <c r="U1889">
        <v>45.278495999999997</v>
      </c>
      <c r="V1889">
        <v>1500400</v>
      </c>
      <c r="W1889" s="9" t="str">
        <f t="shared" si="33"/>
        <v>LNT</v>
      </c>
    </row>
    <row r="1890" spans="1:23">
      <c r="A1890"/>
      <c r="O1890" t="s">
        <v>121</v>
      </c>
      <c r="P1890" s="13">
        <v>43649</v>
      </c>
      <c r="Q1890">
        <v>49.889999000000003</v>
      </c>
      <c r="R1890">
        <v>50.369999</v>
      </c>
      <c r="S1890">
        <v>49.889999000000003</v>
      </c>
      <c r="T1890">
        <v>50.18</v>
      </c>
      <c r="U1890">
        <v>45.724995</v>
      </c>
      <c r="V1890">
        <v>749900</v>
      </c>
      <c r="W1890" s="9" t="str">
        <f t="shared" si="33"/>
        <v>LNT</v>
      </c>
    </row>
    <row r="1891" spans="1:23">
      <c r="A1891"/>
      <c r="O1891" t="s">
        <v>121</v>
      </c>
      <c r="P1891" s="13">
        <v>43651</v>
      </c>
      <c r="Q1891">
        <v>49.740001999999997</v>
      </c>
      <c r="R1891">
        <v>50.220001000000003</v>
      </c>
      <c r="S1891">
        <v>49.150002000000001</v>
      </c>
      <c r="T1891">
        <v>49.950001</v>
      </c>
      <c r="U1891">
        <v>45.515419000000001</v>
      </c>
      <c r="V1891">
        <v>810000</v>
      </c>
      <c r="W1891" s="9" t="str">
        <f t="shared" si="33"/>
        <v>LNT</v>
      </c>
    </row>
    <row r="1892" spans="1:23">
      <c r="A1892"/>
      <c r="O1892" t="s">
        <v>121</v>
      </c>
      <c r="P1892" s="13">
        <v>43654</v>
      </c>
      <c r="Q1892">
        <v>49.98</v>
      </c>
      <c r="R1892">
        <v>50.200001</v>
      </c>
      <c r="S1892">
        <v>49.59</v>
      </c>
      <c r="T1892">
        <v>49.93</v>
      </c>
      <c r="U1892">
        <v>45.497196000000002</v>
      </c>
      <c r="V1892">
        <v>924100</v>
      </c>
      <c r="W1892" s="9" t="str">
        <f t="shared" si="33"/>
        <v>LNT</v>
      </c>
    </row>
    <row r="1893" spans="1:23">
      <c r="A1893"/>
      <c r="O1893" t="s">
        <v>121</v>
      </c>
      <c r="P1893" s="13">
        <v>43655</v>
      </c>
      <c r="Q1893">
        <v>49.869999</v>
      </c>
      <c r="R1893">
        <v>50.139999000000003</v>
      </c>
      <c r="S1893">
        <v>49.580002</v>
      </c>
      <c r="T1893">
        <v>50.110000999999997</v>
      </c>
      <c r="U1893">
        <v>45.661208999999999</v>
      </c>
      <c r="V1893">
        <v>987000</v>
      </c>
      <c r="W1893" s="9" t="str">
        <f t="shared" si="33"/>
        <v>LNT</v>
      </c>
    </row>
    <row r="1894" spans="1:23">
      <c r="A1894"/>
      <c r="O1894" t="s">
        <v>121</v>
      </c>
      <c r="P1894" s="13">
        <v>43656</v>
      </c>
      <c r="Q1894">
        <v>50.150002000000001</v>
      </c>
      <c r="R1894">
        <v>50.599997999999999</v>
      </c>
      <c r="S1894">
        <v>50</v>
      </c>
      <c r="T1894">
        <v>50.369999</v>
      </c>
      <c r="U1894">
        <v>45.898125</v>
      </c>
      <c r="V1894">
        <v>982300</v>
      </c>
      <c r="W1894" s="9" t="str">
        <f t="shared" si="33"/>
        <v>LNT</v>
      </c>
    </row>
    <row r="1895" spans="1:23">
      <c r="A1895"/>
      <c r="O1895" t="s">
        <v>121</v>
      </c>
      <c r="P1895" s="13">
        <v>43657</v>
      </c>
      <c r="Q1895">
        <v>50.23</v>
      </c>
      <c r="R1895">
        <v>50.57</v>
      </c>
      <c r="S1895">
        <v>49.93</v>
      </c>
      <c r="T1895">
        <v>50.290000999999997</v>
      </c>
      <c r="U1895">
        <v>45.825237000000001</v>
      </c>
      <c r="V1895">
        <v>881100</v>
      </c>
      <c r="W1895" s="9" t="str">
        <f t="shared" si="33"/>
        <v>LNT</v>
      </c>
    </row>
    <row r="1896" spans="1:23">
      <c r="A1896"/>
      <c r="O1896" t="s">
        <v>121</v>
      </c>
      <c r="P1896" s="13">
        <v>43658</v>
      </c>
      <c r="Q1896">
        <v>50.290000999999997</v>
      </c>
      <c r="R1896">
        <v>50.5</v>
      </c>
      <c r="S1896">
        <v>49.709999000000003</v>
      </c>
      <c r="T1896">
        <v>49.849997999999999</v>
      </c>
      <c r="U1896">
        <v>45.424294000000003</v>
      </c>
      <c r="V1896">
        <v>632900</v>
      </c>
      <c r="W1896" s="9" t="str">
        <f t="shared" si="33"/>
        <v>LNT</v>
      </c>
    </row>
    <row r="1897" spans="1:23">
      <c r="A1897"/>
      <c r="O1897" t="s">
        <v>121</v>
      </c>
      <c r="P1897" s="13">
        <v>43661</v>
      </c>
      <c r="Q1897">
        <v>49.849997999999999</v>
      </c>
      <c r="R1897">
        <v>50.080002</v>
      </c>
      <c r="S1897">
        <v>49.599997999999999</v>
      </c>
      <c r="T1897">
        <v>50</v>
      </c>
      <c r="U1897">
        <v>45.560982000000003</v>
      </c>
      <c r="V1897">
        <v>725900</v>
      </c>
      <c r="W1897" s="9" t="str">
        <f t="shared" si="33"/>
        <v>LNT</v>
      </c>
    </row>
    <row r="1898" spans="1:23">
      <c r="A1898"/>
      <c r="O1898" t="s">
        <v>121</v>
      </c>
      <c r="P1898" s="13">
        <v>43662</v>
      </c>
      <c r="Q1898">
        <v>49.810001</v>
      </c>
      <c r="R1898">
        <v>49.990001999999997</v>
      </c>
      <c r="S1898">
        <v>49.560001</v>
      </c>
      <c r="T1898">
        <v>49.950001</v>
      </c>
      <c r="U1898">
        <v>45.515419000000001</v>
      </c>
      <c r="V1898">
        <v>673500</v>
      </c>
      <c r="W1898" s="9" t="str">
        <f t="shared" si="33"/>
        <v>LNT</v>
      </c>
    </row>
    <row r="1899" spans="1:23">
      <c r="A1899"/>
      <c r="O1899" t="s">
        <v>121</v>
      </c>
      <c r="P1899" s="13">
        <v>43663</v>
      </c>
      <c r="Q1899">
        <v>49.970001000000003</v>
      </c>
      <c r="R1899">
        <v>50.560001</v>
      </c>
      <c r="S1899">
        <v>49.970001000000003</v>
      </c>
      <c r="T1899">
        <v>50.27</v>
      </c>
      <c r="U1899">
        <v>45.807011000000003</v>
      </c>
      <c r="V1899">
        <v>824400</v>
      </c>
      <c r="W1899" s="9" t="str">
        <f t="shared" si="33"/>
        <v>LNT</v>
      </c>
    </row>
    <row r="1900" spans="1:23">
      <c r="A1900"/>
      <c r="O1900" t="s">
        <v>121</v>
      </c>
      <c r="P1900" s="13">
        <v>43664</v>
      </c>
      <c r="Q1900">
        <v>50.27</v>
      </c>
      <c r="R1900">
        <v>50.880001</v>
      </c>
      <c r="S1900">
        <v>49.939999</v>
      </c>
      <c r="T1900">
        <v>50.849997999999999</v>
      </c>
      <c r="U1900">
        <v>46.335518</v>
      </c>
      <c r="V1900">
        <v>798600</v>
      </c>
      <c r="W1900" s="9" t="str">
        <f t="shared" si="33"/>
        <v>LNT</v>
      </c>
    </row>
    <row r="1901" spans="1:23">
      <c r="A1901"/>
      <c r="O1901" t="s">
        <v>121</v>
      </c>
      <c r="P1901" s="13">
        <v>43665</v>
      </c>
      <c r="Q1901">
        <v>50.830002</v>
      </c>
      <c r="R1901">
        <v>50.950001</v>
      </c>
      <c r="S1901">
        <v>49.919998</v>
      </c>
      <c r="T1901">
        <v>49.93</v>
      </c>
      <c r="U1901">
        <v>45.497196000000002</v>
      </c>
      <c r="V1901">
        <v>892100</v>
      </c>
      <c r="W1901" s="9" t="str">
        <f t="shared" si="33"/>
        <v>LNT</v>
      </c>
    </row>
    <row r="1902" spans="1:23">
      <c r="A1902"/>
      <c r="O1902" t="s">
        <v>121</v>
      </c>
      <c r="P1902" s="13">
        <v>43668</v>
      </c>
      <c r="Q1902">
        <v>50.040000999999997</v>
      </c>
      <c r="R1902">
        <v>50.110000999999997</v>
      </c>
      <c r="S1902">
        <v>49.43</v>
      </c>
      <c r="T1902">
        <v>49.889999000000003</v>
      </c>
      <c r="U1902">
        <v>45.460738999999997</v>
      </c>
      <c r="V1902">
        <v>743000</v>
      </c>
      <c r="W1902" s="9" t="str">
        <f t="shared" si="33"/>
        <v>LNT</v>
      </c>
    </row>
    <row r="1903" spans="1:23">
      <c r="A1903"/>
      <c r="O1903" t="s">
        <v>121</v>
      </c>
      <c r="P1903" s="13">
        <v>43669</v>
      </c>
      <c r="Q1903">
        <v>50.040000999999997</v>
      </c>
      <c r="R1903">
        <v>50.27</v>
      </c>
      <c r="S1903">
        <v>49.48</v>
      </c>
      <c r="T1903">
        <v>49.59</v>
      </c>
      <c r="U1903">
        <v>45.187378000000002</v>
      </c>
      <c r="V1903">
        <v>816600</v>
      </c>
      <c r="W1903" s="9" t="str">
        <f t="shared" si="33"/>
        <v>LNT</v>
      </c>
    </row>
    <row r="1904" spans="1:23">
      <c r="A1904"/>
      <c r="O1904" t="s">
        <v>121</v>
      </c>
      <c r="P1904" s="13">
        <v>43670</v>
      </c>
      <c r="Q1904">
        <v>49.880001</v>
      </c>
      <c r="R1904">
        <v>49.939999</v>
      </c>
      <c r="S1904">
        <v>49.169998</v>
      </c>
      <c r="T1904">
        <v>49.509998000000003</v>
      </c>
      <c r="U1904">
        <v>45.114471000000002</v>
      </c>
      <c r="V1904">
        <v>796600</v>
      </c>
      <c r="W1904" s="9" t="str">
        <f t="shared" si="33"/>
        <v>LNT</v>
      </c>
    </row>
    <row r="1905" spans="1:23">
      <c r="A1905"/>
      <c r="O1905" t="s">
        <v>121</v>
      </c>
      <c r="P1905" s="13">
        <v>43671</v>
      </c>
      <c r="Q1905">
        <v>49.57</v>
      </c>
      <c r="R1905">
        <v>49.720001000000003</v>
      </c>
      <c r="S1905">
        <v>49.16</v>
      </c>
      <c r="T1905">
        <v>49.389999000000003</v>
      </c>
      <c r="U1905">
        <v>45.005135000000003</v>
      </c>
      <c r="V1905">
        <v>797900</v>
      </c>
      <c r="W1905" s="9" t="str">
        <f t="shared" si="33"/>
        <v>LNT</v>
      </c>
    </row>
    <row r="1906" spans="1:23">
      <c r="A1906"/>
      <c r="O1906" t="s">
        <v>121</v>
      </c>
      <c r="P1906" s="13">
        <v>43672</v>
      </c>
      <c r="Q1906">
        <v>49.459999000000003</v>
      </c>
      <c r="R1906">
        <v>49.869999</v>
      </c>
      <c r="S1906">
        <v>49.27</v>
      </c>
      <c r="T1906">
        <v>49.790000999999997</v>
      </c>
      <c r="U1906">
        <v>45.369616999999998</v>
      </c>
      <c r="V1906">
        <v>825600</v>
      </c>
      <c r="W1906" s="9" t="str">
        <f t="shared" si="33"/>
        <v>LNT</v>
      </c>
    </row>
    <row r="1907" spans="1:23">
      <c r="A1907"/>
      <c r="O1907" t="s">
        <v>121</v>
      </c>
      <c r="P1907" s="13">
        <v>43675</v>
      </c>
      <c r="Q1907">
        <v>49.919998</v>
      </c>
      <c r="R1907">
        <v>50.439999</v>
      </c>
      <c r="S1907">
        <v>49.669998</v>
      </c>
      <c r="T1907">
        <v>50.150002000000001</v>
      </c>
      <c r="U1907">
        <v>45.697665999999998</v>
      </c>
      <c r="V1907">
        <v>1275700</v>
      </c>
      <c r="W1907" s="9" t="str">
        <f t="shared" si="33"/>
        <v>LNT</v>
      </c>
    </row>
    <row r="1908" spans="1:23">
      <c r="A1908"/>
      <c r="O1908" t="s">
        <v>121</v>
      </c>
      <c r="P1908" s="13">
        <v>43676</v>
      </c>
      <c r="Q1908">
        <v>49.84</v>
      </c>
      <c r="R1908">
        <v>50.18</v>
      </c>
      <c r="S1908">
        <v>49.459999000000003</v>
      </c>
      <c r="T1908">
        <v>49.669998</v>
      </c>
      <c r="U1908">
        <v>45.582954000000001</v>
      </c>
      <c r="V1908">
        <v>1056700</v>
      </c>
      <c r="W1908" s="9" t="str">
        <f t="shared" si="33"/>
        <v>LNT</v>
      </c>
    </row>
    <row r="1909" spans="1:23">
      <c r="A1909"/>
      <c r="O1909" t="s">
        <v>121</v>
      </c>
      <c r="P1909" s="13">
        <v>43677</v>
      </c>
      <c r="Q1909">
        <v>49.650002000000001</v>
      </c>
      <c r="R1909">
        <v>50.060001</v>
      </c>
      <c r="S1909">
        <v>49.279998999999997</v>
      </c>
      <c r="T1909">
        <v>49.540000999999997</v>
      </c>
      <c r="U1909">
        <v>45.463650000000001</v>
      </c>
      <c r="V1909">
        <v>1314500</v>
      </c>
      <c r="W1909" s="9" t="str">
        <f t="shared" si="33"/>
        <v>LNT</v>
      </c>
    </row>
    <row r="1910" spans="1:23">
      <c r="A1910"/>
      <c r="O1910" t="s">
        <v>121</v>
      </c>
      <c r="P1910" s="13">
        <v>43678</v>
      </c>
      <c r="Q1910">
        <v>49.450001</v>
      </c>
      <c r="R1910">
        <v>50.299999</v>
      </c>
      <c r="S1910">
        <v>48.84</v>
      </c>
      <c r="T1910">
        <v>49.98</v>
      </c>
      <c r="U1910">
        <v>45.867432000000001</v>
      </c>
      <c r="V1910">
        <v>1547000</v>
      </c>
      <c r="W1910" s="9" t="str">
        <f t="shared" si="33"/>
        <v>LNT</v>
      </c>
    </row>
    <row r="1911" spans="1:23">
      <c r="A1911"/>
      <c r="O1911" t="s">
        <v>121</v>
      </c>
      <c r="P1911" s="13">
        <v>43679</v>
      </c>
      <c r="Q1911">
        <v>50.439999</v>
      </c>
      <c r="R1911">
        <v>50.830002</v>
      </c>
      <c r="S1911">
        <v>48.77</v>
      </c>
      <c r="T1911">
        <v>50.130001</v>
      </c>
      <c r="U1911">
        <v>46.005099999999999</v>
      </c>
      <c r="V1911">
        <v>1358600</v>
      </c>
      <c r="W1911" s="9" t="str">
        <f t="shared" si="33"/>
        <v>LNT</v>
      </c>
    </row>
    <row r="1912" spans="1:23">
      <c r="A1912"/>
      <c r="O1912" t="s">
        <v>121</v>
      </c>
      <c r="P1912" s="13">
        <v>43682</v>
      </c>
      <c r="Q1912">
        <v>50.299999</v>
      </c>
      <c r="R1912">
        <v>50.73</v>
      </c>
      <c r="S1912">
        <v>49.540000999999997</v>
      </c>
      <c r="T1912">
        <v>49.75</v>
      </c>
      <c r="U1912">
        <v>45.656360999999997</v>
      </c>
      <c r="V1912">
        <v>1954600</v>
      </c>
      <c r="W1912" s="9" t="str">
        <f t="shared" si="33"/>
        <v>LNT</v>
      </c>
    </row>
    <row r="1913" spans="1:23">
      <c r="A1913"/>
      <c r="O1913" t="s">
        <v>121</v>
      </c>
      <c r="P1913" s="13">
        <v>43683</v>
      </c>
      <c r="Q1913">
        <v>49.84</v>
      </c>
      <c r="R1913">
        <v>50.689999</v>
      </c>
      <c r="S1913">
        <v>49.150002000000001</v>
      </c>
      <c r="T1913">
        <v>50.439999</v>
      </c>
      <c r="U1913">
        <v>46.289588999999999</v>
      </c>
      <c r="V1913">
        <v>1559400</v>
      </c>
      <c r="W1913" s="9" t="str">
        <f t="shared" si="33"/>
        <v>LNT</v>
      </c>
    </row>
    <row r="1914" spans="1:23">
      <c r="A1914"/>
      <c r="O1914" t="s">
        <v>121</v>
      </c>
      <c r="P1914" s="13">
        <v>43684</v>
      </c>
      <c r="Q1914">
        <v>50.41</v>
      </c>
      <c r="R1914">
        <v>51.099997999999999</v>
      </c>
      <c r="S1914">
        <v>49.849997999999999</v>
      </c>
      <c r="T1914">
        <v>50.689999</v>
      </c>
      <c r="U1914">
        <v>46.519016000000001</v>
      </c>
      <c r="V1914">
        <v>1335200</v>
      </c>
      <c r="W1914" s="9" t="str">
        <f t="shared" si="33"/>
        <v>LNT</v>
      </c>
    </row>
    <row r="1915" spans="1:23">
      <c r="A1915"/>
      <c r="O1915" t="s">
        <v>121</v>
      </c>
      <c r="P1915" s="13">
        <v>43685</v>
      </c>
      <c r="Q1915">
        <v>50.57</v>
      </c>
      <c r="R1915">
        <v>51.459999000000003</v>
      </c>
      <c r="S1915">
        <v>50.34</v>
      </c>
      <c r="T1915">
        <v>51.34</v>
      </c>
      <c r="U1915">
        <v>47.115540000000003</v>
      </c>
      <c r="V1915">
        <v>1122300</v>
      </c>
      <c r="W1915" s="9" t="str">
        <f t="shared" si="33"/>
        <v>LNT</v>
      </c>
    </row>
    <row r="1916" spans="1:23">
      <c r="A1916"/>
      <c r="O1916" t="s">
        <v>121</v>
      </c>
      <c r="P1916" s="13">
        <v>43686</v>
      </c>
      <c r="Q1916">
        <v>51.549999</v>
      </c>
      <c r="R1916">
        <v>51.68</v>
      </c>
      <c r="S1916">
        <v>51.18</v>
      </c>
      <c r="T1916">
        <v>51.490001999999997</v>
      </c>
      <c r="U1916">
        <v>47.253188999999999</v>
      </c>
      <c r="V1916">
        <v>816200</v>
      </c>
      <c r="W1916" s="9" t="str">
        <f t="shared" si="33"/>
        <v>LNT</v>
      </c>
    </row>
    <row r="1917" spans="1:23">
      <c r="A1917"/>
      <c r="O1917" t="s">
        <v>121</v>
      </c>
      <c r="P1917" s="13">
        <v>43689</v>
      </c>
      <c r="Q1917">
        <v>51.66</v>
      </c>
      <c r="R1917">
        <v>51.77</v>
      </c>
      <c r="S1917">
        <v>51.200001</v>
      </c>
      <c r="T1917">
        <v>51.380001</v>
      </c>
      <c r="U1917">
        <v>47.152245000000001</v>
      </c>
      <c r="V1917">
        <v>1465600</v>
      </c>
      <c r="W1917" s="9" t="str">
        <f t="shared" si="33"/>
        <v>LNT</v>
      </c>
    </row>
    <row r="1918" spans="1:23">
      <c r="A1918"/>
      <c r="O1918" t="s">
        <v>121</v>
      </c>
      <c r="P1918" s="13">
        <v>43690</v>
      </c>
      <c r="Q1918">
        <v>51.200001</v>
      </c>
      <c r="R1918">
        <v>51.66</v>
      </c>
      <c r="S1918">
        <v>51.080002</v>
      </c>
      <c r="T1918">
        <v>51.439999</v>
      </c>
      <c r="U1918">
        <v>47.207293999999997</v>
      </c>
      <c r="V1918">
        <v>971100</v>
      </c>
      <c r="W1918" s="9" t="str">
        <f t="shared" si="33"/>
        <v>LNT</v>
      </c>
    </row>
    <row r="1919" spans="1:23">
      <c r="A1919"/>
      <c r="O1919" t="s">
        <v>121</v>
      </c>
      <c r="P1919" s="13">
        <v>43691</v>
      </c>
      <c r="Q1919">
        <v>51.599997999999999</v>
      </c>
      <c r="R1919">
        <v>51.639999000000003</v>
      </c>
      <c r="S1919">
        <v>50.68</v>
      </c>
      <c r="T1919">
        <v>50.849997999999999</v>
      </c>
      <c r="U1919">
        <v>46.665855000000001</v>
      </c>
      <c r="V1919">
        <v>761700</v>
      </c>
      <c r="W1919" s="9" t="str">
        <f t="shared" si="33"/>
        <v>LNT</v>
      </c>
    </row>
    <row r="1920" spans="1:23">
      <c r="A1920"/>
      <c r="O1920" t="s">
        <v>121</v>
      </c>
      <c r="P1920" s="13">
        <v>43692</v>
      </c>
      <c r="Q1920">
        <v>50.810001</v>
      </c>
      <c r="R1920">
        <v>51.709999000000003</v>
      </c>
      <c r="S1920">
        <v>50.330002</v>
      </c>
      <c r="T1920">
        <v>51.57</v>
      </c>
      <c r="U1920">
        <v>47.326607000000003</v>
      </c>
      <c r="V1920">
        <v>1201800</v>
      </c>
      <c r="W1920" s="9" t="str">
        <f t="shared" si="33"/>
        <v>LNT</v>
      </c>
    </row>
    <row r="1921" spans="1:23">
      <c r="A1921"/>
      <c r="O1921" t="s">
        <v>121</v>
      </c>
      <c r="P1921" s="13">
        <v>43693</v>
      </c>
      <c r="Q1921">
        <v>51.880001</v>
      </c>
      <c r="R1921">
        <v>51.970001000000003</v>
      </c>
      <c r="S1921">
        <v>51.540000999999997</v>
      </c>
      <c r="T1921">
        <v>51.630001</v>
      </c>
      <c r="U1921">
        <v>47.381667999999998</v>
      </c>
      <c r="V1921">
        <v>1048900</v>
      </c>
      <c r="W1921" s="9" t="str">
        <f t="shared" si="33"/>
        <v>LNT</v>
      </c>
    </row>
    <row r="1922" spans="1:23">
      <c r="A1922"/>
      <c r="O1922" t="s">
        <v>121</v>
      </c>
      <c r="P1922" s="13">
        <v>43696</v>
      </c>
      <c r="Q1922">
        <v>51.68</v>
      </c>
      <c r="R1922">
        <v>52.16</v>
      </c>
      <c r="S1922">
        <v>51.5</v>
      </c>
      <c r="T1922">
        <v>51.98</v>
      </c>
      <c r="U1922">
        <v>47.702872999999997</v>
      </c>
      <c r="V1922">
        <v>750200</v>
      </c>
      <c r="W1922" s="9" t="str">
        <f t="shared" si="33"/>
        <v>LNT</v>
      </c>
    </row>
    <row r="1923" spans="1:23">
      <c r="A1923"/>
      <c r="O1923" t="s">
        <v>121</v>
      </c>
      <c r="P1923" s="13">
        <v>43697</v>
      </c>
      <c r="Q1923">
        <v>52.16</v>
      </c>
      <c r="R1923">
        <v>52.16</v>
      </c>
      <c r="S1923">
        <v>51.59</v>
      </c>
      <c r="T1923">
        <v>51.869999</v>
      </c>
      <c r="U1923">
        <v>47.601917</v>
      </c>
      <c r="V1923">
        <v>572000</v>
      </c>
      <c r="W1923" s="9" t="str">
        <f t="shared" si="33"/>
        <v>LNT</v>
      </c>
    </row>
    <row r="1924" spans="1:23">
      <c r="A1924"/>
      <c r="O1924" t="s">
        <v>121</v>
      </c>
      <c r="P1924" s="13">
        <v>43698</v>
      </c>
      <c r="Q1924">
        <v>51.889999000000003</v>
      </c>
      <c r="R1924">
        <v>52.200001</v>
      </c>
      <c r="S1924">
        <v>51.669998</v>
      </c>
      <c r="T1924">
        <v>52.16</v>
      </c>
      <c r="U1924">
        <v>47.868057</v>
      </c>
      <c r="V1924">
        <v>992900</v>
      </c>
      <c r="W1924" s="9" t="str">
        <f t="shared" si="33"/>
        <v>LNT</v>
      </c>
    </row>
    <row r="1925" spans="1:23">
      <c r="A1925"/>
      <c r="O1925" t="s">
        <v>121</v>
      </c>
      <c r="P1925" s="13">
        <v>43699</v>
      </c>
      <c r="Q1925">
        <v>52.169998</v>
      </c>
      <c r="R1925">
        <v>52.290000999999997</v>
      </c>
      <c r="S1925">
        <v>51.77</v>
      </c>
      <c r="T1925">
        <v>52.18</v>
      </c>
      <c r="U1925">
        <v>47.886414000000002</v>
      </c>
      <c r="V1925">
        <v>866800</v>
      </c>
      <c r="W1925" s="9" t="str">
        <f t="shared" ref="W1925:W1988" si="34">IFERROR(VLOOKUP(O1925,$B$4:$B$17,1,FALSE),"Delete")</f>
        <v>LNT</v>
      </c>
    </row>
    <row r="1926" spans="1:23">
      <c r="A1926"/>
      <c r="O1926" t="s">
        <v>121</v>
      </c>
      <c r="P1926" s="13">
        <v>43700</v>
      </c>
      <c r="Q1926">
        <v>52.150002000000001</v>
      </c>
      <c r="R1926">
        <v>52.509998000000003</v>
      </c>
      <c r="S1926">
        <v>51.279998999999997</v>
      </c>
      <c r="T1926">
        <v>51.639999000000003</v>
      </c>
      <c r="U1926">
        <v>47.390846000000003</v>
      </c>
      <c r="V1926">
        <v>982100</v>
      </c>
      <c r="W1926" s="9" t="str">
        <f t="shared" si="34"/>
        <v>LNT</v>
      </c>
    </row>
    <row r="1927" spans="1:23">
      <c r="A1927"/>
      <c r="O1927" t="s">
        <v>121</v>
      </c>
      <c r="P1927" s="13">
        <v>43703</v>
      </c>
      <c r="Q1927">
        <v>51.709999000000003</v>
      </c>
      <c r="R1927">
        <v>52.279998999999997</v>
      </c>
      <c r="S1927">
        <v>51.669998</v>
      </c>
      <c r="T1927">
        <v>52.259998000000003</v>
      </c>
      <c r="U1927">
        <v>47.959826999999997</v>
      </c>
      <c r="V1927">
        <v>647800</v>
      </c>
      <c r="W1927" s="9" t="str">
        <f t="shared" si="34"/>
        <v>LNT</v>
      </c>
    </row>
    <row r="1928" spans="1:23">
      <c r="A1928"/>
      <c r="O1928" t="s">
        <v>121</v>
      </c>
      <c r="P1928" s="13">
        <v>43704</v>
      </c>
      <c r="Q1928">
        <v>52.32</v>
      </c>
      <c r="R1928">
        <v>52.75</v>
      </c>
      <c r="S1928">
        <v>52.290000999999997</v>
      </c>
      <c r="T1928">
        <v>52.34</v>
      </c>
      <c r="U1928">
        <v>48.033256999999999</v>
      </c>
      <c r="V1928">
        <v>1342500</v>
      </c>
      <c r="W1928" s="9" t="str">
        <f t="shared" si="34"/>
        <v>LNT</v>
      </c>
    </row>
    <row r="1929" spans="1:23">
      <c r="A1929"/>
      <c r="O1929" t="s">
        <v>121</v>
      </c>
      <c r="P1929" s="13">
        <v>43705</v>
      </c>
      <c r="Q1929">
        <v>52.360000999999997</v>
      </c>
      <c r="R1929">
        <v>52.689999</v>
      </c>
      <c r="S1929">
        <v>52.080002</v>
      </c>
      <c r="T1929">
        <v>52.380001</v>
      </c>
      <c r="U1929">
        <v>48.069958</v>
      </c>
      <c r="V1929">
        <v>2199400</v>
      </c>
      <c r="W1929" s="9" t="str">
        <f t="shared" si="34"/>
        <v>LNT</v>
      </c>
    </row>
    <row r="1930" spans="1:23">
      <c r="A1930"/>
      <c r="O1930" t="s">
        <v>121</v>
      </c>
      <c r="P1930" s="13">
        <v>43706</v>
      </c>
      <c r="Q1930">
        <v>52.509998000000003</v>
      </c>
      <c r="R1930">
        <v>53</v>
      </c>
      <c r="S1930">
        <v>51.950001</v>
      </c>
      <c r="T1930">
        <v>52.529998999999997</v>
      </c>
      <c r="U1930">
        <v>48.207611</v>
      </c>
      <c r="V1930">
        <v>1174700</v>
      </c>
      <c r="W1930" s="9" t="str">
        <f t="shared" si="34"/>
        <v>LNT</v>
      </c>
    </row>
    <row r="1931" spans="1:23">
      <c r="A1931"/>
      <c r="O1931" t="s">
        <v>121</v>
      </c>
      <c r="P1931" s="13">
        <v>43707</v>
      </c>
      <c r="Q1931">
        <v>52.73</v>
      </c>
      <c r="R1931">
        <v>52.860000999999997</v>
      </c>
      <c r="S1931">
        <v>52.299999</v>
      </c>
      <c r="T1931">
        <v>52.450001</v>
      </c>
      <c r="U1931">
        <v>48.134200999999997</v>
      </c>
      <c r="V1931">
        <v>1587400</v>
      </c>
      <c r="W1931" s="9" t="str">
        <f t="shared" si="34"/>
        <v>LNT</v>
      </c>
    </row>
    <row r="1932" spans="1:23">
      <c r="A1932"/>
      <c r="O1932" t="s">
        <v>121</v>
      </c>
      <c r="P1932" s="13">
        <v>43711</v>
      </c>
      <c r="Q1932">
        <v>52.75</v>
      </c>
      <c r="R1932">
        <v>53.810001</v>
      </c>
      <c r="S1932">
        <v>52.48</v>
      </c>
      <c r="T1932">
        <v>53.560001</v>
      </c>
      <c r="U1932">
        <v>49.152863000000004</v>
      </c>
      <c r="V1932">
        <v>2263800</v>
      </c>
      <c r="W1932" s="9" t="str">
        <f t="shared" si="34"/>
        <v>LNT</v>
      </c>
    </row>
    <row r="1933" spans="1:23">
      <c r="A1933"/>
      <c r="O1933" t="s">
        <v>121</v>
      </c>
      <c r="P1933" s="13">
        <v>43712</v>
      </c>
      <c r="Q1933">
        <v>53.709999000000003</v>
      </c>
      <c r="R1933">
        <v>53.869999</v>
      </c>
      <c r="S1933">
        <v>53.049999</v>
      </c>
      <c r="T1933">
        <v>53.509998000000003</v>
      </c>
      <c r="U1933">
        <v>49.106976000000003</v>
      </c>
      <c r="V1933">
        <v>1529700</v>
      </c>
      <c r="W1933" s="9" t="str">
        <f t="shared" si="34"/>
        <v>LNT</v>
      </c>
    </row>
    <row r="1934" spans="1:23">
      <c r="A1934"/>
      <c r="O1934" t="s">
        <v>121</v>
      </c>
      <c r="P1934" s="13">
        <v>43713</v>
      </c>
      <c r="Q1934">
        <v>53.18</v>
      </c>
      <c r="R1934">
        <v>53.290000999999997</v>
      </c>
      <c r="S1934">
        <v>52.43</v>
      </c>
      <c r="T1934">
        <v>52.560001</v>
      </c>
      <c r="U1934">
        <v>48.235146</v>
      </c>
      <c r="V1934">
        <v>1627700</v>
      </c>
      <c r="W1934" s="9" t="str">
        <f t="shared" si="34"/>
        <v>LNT</v>
      </c>
    </row>
    <row r="1935" spans="1:23">
      <c r="A1935"/>
      <c r="O1935" t="s">
        <v>121</v>
      </c>
      <c r="P1935" s="13">
        <v>43714</v>
      </c>
      <c r="Q1935">
        <v>52.740001999999997</v>
      </c>
      <c r="R1935">
        <v>52.810001</v>
      </c>
      <c r="S1935">
        <v>51.889999000000003</v>
      </c>
      <c r="T1935">
        <v>52.259998000000003</v>
      </c>
      <c r="U1935">
        <v>47.959826999999997</v>
      </c>
      <c r="V1935">
        <v>1778700</v>
      </c>
      <c r="W1935" s="9" t="str">
        <f t="shared" si="34"/>
        <v>LNT</v>
      </c>
    </row>
    <row r="1936" spans="1:23">
      <c r="A1936"/>
      <c r="O1936" t="s">
        <v>121</v>
      </c>
      <c r="P1936" s="13">
        <v>43717</v>
      </c>
      <c r="Q1936">
        <v>51.52</v>
      </c>
      <c r="R1936">
        <v>52.119999</v>
      </c>
      <c r="S1936">
        <v>51.220001000000003</v>
      </c>
      <c r="T1936">
        <v>51.290000999999997</v>
      </c>
      <c r="U1936">
        <v>47.069648999999998</v>
      </c>
      <c r="V1936">
        <v>1838900</v>
      </c>
      <c r="W1936" s="9" t="str">
        <f t="shared" si="34"/>
        <v>LNT</v>
      </c>
    </row>
    <row r="1937" spans="1:23">
      <c r="A1937"/>
      <c r="O1937" t="s">
        <v>121</v>
      </c>
      <c r="P1937" s="13">
        <v>43718</v>
      </c>
      <c r="Q1937">
        <v>51.110000999999997</v>
      </c>
      <c r="R1937">
        <v>51.150002000000001</v>
      </c>
      <c r="S1937">
        <v>50.360000999999997</v>
      </c>
      <c r="T1937">
        <v>50.959999000000003</v>
      </c>
      <c r="U1937">
        <v>46.766800000000003</v>
      </c>
      <c r="V1937">
        <v>2364800</v>
      </c>
      <c r="W1937" s="9" t="str">
        <f t="shared" si="34"/>
        <v>LNT</v>
      </c>
    </row>
    <row r="1938" spans="1:23">
      <c r="A1938"/>
      <c r="O1938" t="s">
        <v>121</v>
      </c>
      <c r="P1938" s="13">
        <v>43719</v>
      </c>
      <c r="Q1938">
        <v>50.900002000000001</v>
      </c>
      <c r="R1938">
        <v>51.580002</v>
      </c>
      <c r="S1938">
        <v>50.639999000000003</v>
      </c>
      <c r="T1938">
        <v>51.43</v>
      </c>
      <c r="U1938">
        <v>47.198127999999997</v>
      </c>
      <c r="V1938">
        <v>1136400</v>
      </c>
      <c r="W1938" s="9" t="str">
        <f t="shared" si="34"/>
        <v>LNT</v>
      </c>
    </row>
    <row r="1939" spans="1:23">
      <c r="A1939"/>
      <c r="O1939" t="s">
        <v>121</v>
      </c>
      <c r="P1939" s="13">
        <v>43720</v>
      </c>
      <c r="Q1939">
        <v>51.68</v>
      </c>
      <c r="R1939">
        <v>52.200001</v>
      </c>
      <c r="S1939">
        <v>51.509998000000003</v>
      </c>
      <c r="T1939">
        <v>51.700001</v>
      </c>
      <c r="U1939">
        <v>47.445908000000003</v>
      </c>
      <c r="V1939">
        <v>912000</v>
      </c>
      <c r="W1939" s="9" t="str">
        <f t="shared" si="34"/>
        <v>LNT</v>
      </c>
    </row>
    <row r="1940" spans="1:23">
      <c r="A1940"/>
      <c r="O1940" t="s">
        <v>121</v>
      </c>
      <c r="P1940" s="13">
        <v>43721</v>
      </c>
      <c r="Q1940">
        <v>51.5</v>
      </c>
      <c r="R1940">
        <v>52.02</v>
      </c>
      <c r="S1940">
        <v>51.27</v>
      </c>
      <c r="T1940">
        <v>51.650002000000001</v>
      </c>
      <c r="U1940">
        <v>47.400027999999999</v>
      </c>
      <c r="V1940">
        <v>1058500</v>
      </c>
      <c r="W1940" s="9" t="str">
        <f t="shared" si="34"/>
        <v>LNT</v>
      </c>
    </row>
    <row r="1941" spans="1:23">
      <c r="A1941"/>
      <c r="O1941" t="s">
        <v>121</v>
      </c>
      <c r="P1941" s="13">
        <v>43724</v>
      </c>
      <c r="Q1941">
        <v>51.740001999999997</v>
      </c>
      <c r="R1941">
        <v>52</v>
      </c>
      <c r="S1941">
        <v>51.48</v>
      </c>
      <c r="T1941">
        <v>51.93</v>
      </c>
      <c r="U1941">
        <v>47.65699</v>
      </c>
      <c r="V1941">
        <v>1305100</v>
      </c>
      <c r="W1941" s="9" t="str">
        <f t="shared" si="34"/>
        <v>LNT</v>
      </c>
    </row>
    <row r="1942" spans="1:23">
      <c r="A1942"/>
      <c r="O1942" t="s">
        <v>121</v>
      </c>
      <c r="P1942" s="13">
        <v>43725</v>
      </c>
      <c r="Q1942">
        <v>51.93</v>
      </c>
      <c r="R1942">
        <v>52.889999000000003</v>
      </c>
      <c r="S1942">
        <v>51.93</v>
      </c>
      <c r="T1942">
        <v>52.810001</v>
      </c>
      <c r="U1942">
        <v>48.464576999999998</v>
      </c>
      <c r="V1942">
        <v>1211200</v>
      </c>
      <c r="W1942" s="9" t="str">
        <f t="shared" si="34"/>
        <v>LNT</v>
      </c>
    </row>
    <row r="1943" spans="1:23">
      <c r="A1943"/>
      <c r="O1943" t="s">
        <v>121</v>
      </c>
      <c r="P1943" s="13">
        <v>43726</v>
      </c>
      <c r="Q1943">
        <v>52.959999000000003</v>
      </c>
      <c r="R1943">
        <v>53.169998</v>
      </c>
      <c r="S1943">
        <v>52.57</v>
      </c>
      <c r="T1943">
        <v>52.950001</v>
      </c>
      <c r="U1943">
        <v>48.593060000000001</v>
      </c>
      <c r="V1943">
        <v>1045500</v>
      </c>
      <c r="W1943" s="9" t="str">
        <f t="shared" si="34"/>
        <v>LNT</v>
      </c>
    </row>
    <row r="1944" spans="1:23">
      <c r="A1944"/>
      <c r="O1944" t="s">
        <v>121</v>
      </c>
      <c r="P1944" s="13">
        <v>43727</v>
      </c>
      <c r="Q1944">
        <v>53.119999</v>
      </c>
      <c r="R1944">
        <v>53.240001999999997</v>
      </c>
      <c r="S1944">
        <v>52.830002</v>
      </c>
      <c r="T1944">
        <v>53.110000999999997</v>
      </c>
      <c r="U1944">
        <v>48.739887000000003</v>
      </c>
      <c r="V1944">
        <v>1146100</v>
      </c>
      <c r="W1944" s="9" t="str">
        <f t="shared" si="34"/>
        <v>LNT</v>
      </c>
    </row>
    <row r="1945" spans="1:23">
      <c r="A1945"/>
      <c r="O1945" t="s">
        <v>121</v>
      </c>
      <c r="P1945" s="13">
        <v>43728</v>
      </c>
      <c r="Q1945">
        <v>52.830002</v>
      </c>
      <c r="R1945">
        <v>53.450001</v>
      </c>
      <c r="S1945">
        <v>52.599997999999999</v>
      </c>
      <c r="T1945">
        <v>53.18</v>
      </c>
      <c r="U1945">
        <v>48.804127000000001</v>
      </c>
      <c r="V1945">
        <v>2293200</v>
      </c>
      <c r="W1945" s="9" t="str">
        <f t="shared" si="34"/>
        <v>LNT</v>
      </c>
    </row>
    <row r="1946" spans="1:23">
      <c r="A1946"/>
      <c r="O1946" t="s">
        <v>121</v>
      </c>
      <c r="P1946" s="13">
        <v>43731</v>
      </c>
      <c r="Q1946">
        <v>52.98</v>
      </c>
      <c r="R1946">
        <v>53.540000999999997</v>
      </c>
      <c r="S1946">
        <v>52.98</v>
      </c>
      <c r="T1946">
        <v>53.27</v>
      </c>
      <c r="U1946">
        <v>48.886726000000003</v>
      </c>
      <c r="V1946">
        <v>1419700</v>
      </c>
      <c r="W1946" s="9" t="str">
        <f t="shared" si="34"/>
        <v>LNT</v>
      </c>
    </row>
    <row r="1947" spans="1:23">
      <c r="A1947"/>
      <c r="O1947" t="s">
        <v>121</v>
      </c>
      <c r="P1947" s="13">
        <v>43732</v>
      </c>
      <c r="Q1947">
        <v>53.560001</v>
      </c>
      <c r="R1947">
        <v>54.32</v>
      </c>
      <c r="S1947">
        <v>53.330002</v>
      </c>
      <c r="T1947">
        <v>54.16</v>
      </c>
      <c r="U1947">
        <v>49.703487000000003</v>
      </c>
      <c r="V1947">
        <v>1290300</v>
      </c>
      <c r="W1947" s="9" t="str">
        <f t="shared" si="34"/>
        <v>LNT</v>
      </c>
    </row>
    <row r="1948" spans="1:23">
      <c r="A1948"/>
      <c r="O1948" t="s">
        <v>121</v>
      </c>
      <c r="P1948" s="13">
        <v>43733</v>
      </c>
      <c r="Q1948">
        <v>54.049999</v>
      </c>
      <c r="R1948">
        <v>54.299999</v>
      </c>
      <c r="S1948">
        <v>53.77</v>
      </c>
      <c r="T1948">
        <v>54.029998999999997</v>
      </c>
      <c r="U1948">
        <v>49.584187</v>
      </c>
      <c r="V1948">
        <v>915100</v>
      </c>
      <c r="W1948" s="9" t="str">
        <f t="shared" si="34"/>
        <v>LNT</v>
      </c>
    </row>
    <row r="1949" spans="1:23">
      <c r="A1949"/>
      <c r="O1949" t="s">
        <v>121</v>
      </c>
      <c r="P1949" s="13">
        <v>43734</v>
      </c>
      <c r="Q1949">
        <v>54.150002000000001</v>
      </c>
      <c r="R1949">
        <v>54.59</v>
      </c>
      <c r="S1949">
        <v>54.07</v>
      </c>
      <c r="T1949">
        <v>54.259998000000003</v>
      </c>
      <c r="U1949">
        <v>49.795265000000001</v>
      </c>
      <c r="V1949">
        <v>796600</v>
      </c>
      <c r="W1949" s="9" t="str">
        <f t="shared" si="34"/>
        <v>LNT</v>
      </c>
    </row>
    <row r="1950" spans="1:23">
      <c r="A1950"/>
      <c r="O1950" t="s">
        <v>121</v>
      </c>
      <c r="P1950" s="13">
        <v>43735</v>
      </c>
      <c r="Q1950">
        <v>54.310001</v>
      </c>
      <c r="R1950">
        <v>54.32</v>
      </c>
      <c r="S1950">
        <v>53.740001999999997</v>
      </c>
      <c r="T1950">
        <v>54.029998999999997</v>
      </c>
      <c r="U1950">
        <v>49.584187</v>
      </c>
      <c r="V1950">
        <v>530900</v>
      </c>
      <c r="W1950" s="9" t="str">
        <f t="shared" si="34"/>
        <v>LNT</v>
      </c>
    </row>
    <row r="1951" spans="1:23">
      <c r="A1951"/>
      <c r="O1951" t="s">
        <v>121</v>
      </c>
      <c r="P1951" s="13">
        <v>43738</v>
      </c>
      <c r="Q1951">
        <v>54.16</v>
      </c>
      <c r="R1951">
        <v>54.459999000000003</v>
      </c>
      <c r="S1951">
        <v>53.779998999999997</v>
      </c>
      <c r="T1951">
        <v>53.93</v>
      </c>
      <c r="U1951">
        <v>49.492415999999999</v>
      </c>
      <c r="V1951">
        <v>1009200</v>
      </c>
      <c r="W1951" s="9" t="str">
        <f t="shared" si="34"/>
        <v>LNT</v>
      </c>
    </row>
    <row r="1952" spans="1:23">
      <c r="A1952"/>
      <c r="O1952" t="s">
        <v>121</v>
      </c>
      <c r="P1952" s="13">
        <v>43739</v>
      </c>
      <c r="Q1952">
        <v>53.66</v>
      </c>
      <c r="R1952">
        <v>53.939999</v>
      </c>
      <c r="S1952">
        <v>53.389999000000003</v>
      </c>
      <c r="T1952">
        <v>53.889999000000003</v>
      </c>
      <c r="U1952">
        <v>49.455703999999997</v>
      </c>
      <c r="V1952">
        <v>868600</v>
      </c>
      <c r="W1952" s="9" t="str">
        <f t="shared" si="34"/>
        <v>LNT</v>
      </c>
    </row>
    <row r="1953" spans="1:23">
      <c r="A1953"/>
      <c r="O1953" t="s">
        <v>121</v>
      </c>
      <c r="P1953" s="13">
        <v>43740</v>
      </c>
      <c r="Q1953">
        <v>53.84</v>
      </c>
      <c r="R1953">
        <v>54.02</v>
      </c>
      <c r="S1953">
        <v>53.139999000000003</v>
      </c>
      <c r="T1953">
        <v>53.310001</v>
      </c>
      <c r="U1953">
        <v>48.923439000000002</v>
      </c>
      <c r="V1953">
        <v>938000</v>
      </c>
      <c r="W1953" s="9" t="str">
        <f t="shared" si="34"/>
        <v>LNT</v>
      </c>
    </row>
    <row r="1954" spans="1:23">
      <c r="A1954"/>
      <c r="O1954" t="s">
        <v>121</v>
      </c>
      <c r="P1954" s="13">
        <v>43741</v>
      </c>
      <c r="Q1954">
        <v>53.220001000000003</v>
      </c>
      <c r="R1954">
        <v>53.529998999999997</v>
      </c>
      <c r="S1954">
        <v>53.130001</v>
      </c>
      <c r="T1954">
        <v>53.380001</v>
      </c>
      <c r="U1954">
        <v>48.987679</v>
      </c>
      <c r="V1954">
        <v>1153500</v>
      </c>
      <c r="W1954" s="9" t="str">
        <f t="shared" si="34"/>
        <v>LNT</v>
      </c>
    </row>
    <row r="1955" spans="1:23">
      <c r="A1955"/>
      <c r="O1955" t="s">
        <v>121</v>
      </c>
      <c r="P1955" s="13">
        <v>43742</v>
      </c>
      <c r="Q1955">
        <v>53.5</v>
      </c>
      <c r="R1955">
        <v>54.43</v>
      </c>
      <c r="S1955">
        <v>53.459999000000003</v>
      </c>
      <c r="T1955">
        <v>54.349997999999999</v>
      </c>
      <c r="U1955">
        <v>49.877850000000002</v>
      </c>
      <c r="V1955">
        <v>1026400</v>
      </c>
      <c r="W1955" s="9" t="str">
        <f t="shared" si="34"/>
        <v>LNT</v>
      </c>
    </row>
    <row r="1956" spans="1:23">
      <c r="A1956"/>
      <c r="O1956" t="s">
        <v>121</v>
      </c>
      <c r="P1956" s="13">
        <v>43745</v>
      </c>
      <c r="Q1956">
        <v>54.310001</v>
      </c>
      <c r="R1956">
        <v>54.310001</v>
      </c>
      <c r="S1956">
        <v>53.740001999999997</v>
      </c>
      <c r="T1956">
        <v>53.779998999999997</v>
      </c>
      <c r="U1956">
        <v>49.354754999999997</v>
      </c>
      <c r="V1956">
        <v>1113300</v>
      </c>
      <c r="W1956" s="9" t="str">
        <f t="shared" si="34"/>
        <v>LNT</v>
      </c>
    </row>
    <row r="1957" spans="1:23">
      <c r="A1957"/>
      <c r="O1957" t="s">
        <v>121</v>
      </c>
      <c r="P1957" s="13">
        <v>43746</v>
      </c>
      <c r="Q1957">
        <v>53.77</v>
      </c>
      <c r="R1957">
        <v>53.900002000000001</v>
      </c>
      <c r="S1957">
        <v>53.290000999999997</v>
      </c>
      <c r="T1957">
        <v>53.389999000000003</v>
      </c>
      <c r="U1957">
        <v>48.996845</v>
      </c>
      <c r="V1957">
        <v>1002700</v>
      </c>
      <c r="W1957" s="9" t="str">
        <f t="shared" si="34"/>
        <v>LNT</v>
      </c>
    </row>
    <row r="1958" spans="1:23">
      <c r="A1958"/>
      <c r="O1958" t="s">
        <v>121</v>
      </c>
      <c r="P1958" s="13">
        <v>43747</v>
      </c>
      <c r="Q1958">
        <v>53.41</v>
      </c>
      <c r="R1958">
        <v>53.740001999999997</v>
      </c>
      <c r="S1958">
        <v>53.27</v>
      </c>
      <c r="T1958">
        <v>53.540000999999997</v>
      </c>
      <c r="U1958">
        <v>49.134506000000002</v>
      </c>
      <c r="V1958">
        <v>717200</v>
      </c>
      <c r="W1958" s="9" t="str">
        <f t="shared" si="34"/>
        <v>LNT</v>
      </c>
    </row>
    <row r="1959" spans="1:23">
      <c r="A1959"/>
      <c r="O1959" t="s">
        <v>121</v>
      </c>
      <c r="P1959" s="13">
        <v>43748</v>
      </c>
      <c r="Q1959">
        <v>53.290000999999997</v>
      </c>
      <c r="R1959">
        <v>53.689999</v>
      </c>
      <c r="S1959">
        <v>52.91</v>
      </c>
      <c r="T1959">
        <v>53.490001999999997</v>
      </c>
      <c r="U1959">
        <v>49.088619000000001</v>
      </c>
      <c r="V1959">
        <v>799800</v>
      </c>
      <c r="W1959" s="9" t="str">
        <f t="shared" si="34"/>
        <v>LNT</v>
      </c>
    </row>
    <row r="1960" spans="1:23">
      <c r="A1960"/>
      <c r="O1960" t="s">
        <v>121</v>
      </c>
      <c r="P1960" s="13">
        <v>43749</v>
      </c>
      <c r="Q1960">
        <v>53.25</v>
      </c>
      <c r="R1960">
        <v>53.5</v>
      </c>
      <c r="S1960">
        <v>52.639999000000003</v>
      </c>
      <c r="T1960">
        <v>53.029998999999997</v>
      </c>
      <c r="U1960">
        <v>48.666473000000003</v>
      </c>
      <c r="V1960">
        <v>1260000</v>
      </c>
      <c r="W1960" s="9" t="str">
        <f t="shared" si="34"/>
        <v>LNT</v>
      </c>
    </row>
    <row r="1961" spans="1:23">
      <c r="A1961"/>
      <c r="O1961" t="s">
        <v>121</v>
      </c>
      <c r="P1961" s="13">
        <v>43752</v>
      </c>
      <c r="Q1961">
        <v>53.139999000000003</v>
      </c>
      <c r="R1961">
        <v>53.16</v>
      </c>
      <c r="S1961">
        <v>52.240001999999997</v>
      </c>
      <c r="T1961">
        <v>52.380001</v>
      </c>
      <c r="U1961">
        <v>48.069958</v>
      </c>
      <c r="V1961">
        <v>993200</v>
      </c>
      <c r="W1961" s="9" t="str">
        <f t="shared" si="34"/>
        <v>LNT</v>
      </c>
    </row>
    <row r="1962" spans="1:23">
      <c r="A1962"/>
      <c r="O1962" t="s">
        <v>121</v>
      </c>
      <c r="P1962" s="13">
        <v>43753</v>
      </c>
      <c r="Q1962">
        <v>52.150002000000001</v>
      </c>
      <c r="R1962">
        <v>52.599997999999999</v>
      </c>
      <c r="S1962">
        <v>51.59</v>
      </c>
      <c r="T1962">
        <v>51.990001999999997</v>
      </c>
      <c r="U1962">
        <v>47.712051000000002</v>
      </c>
      <c r="V1962">
        <v>1251300</v>
      </c>
      <c r="W1962" s="9" t="str">
        <f t="shared" si="34"/>
        <v>LNT</v>
      </c>
    </row>
    <row r="1963" spans="1:23">
      <c r="A1963"/>
      <c r="O1963" t="s">
        <v>121</v>
      </c>
      <c r="P1963" s="13">
        <v>43754</v>
      </c>
      <c r="Q1963">
        <v>51.740001999999997</v>
      </c>
      <c r="R1963">
        <v>52.32</v>
      </c>
      <c r="S1963">
        <v>51.580002</v>
      </c>
      <c r="T1963">
        <v>52.290000999999997</v>
      </c>
      <c r="U1963">
        <v>47.987361999999997</v>
      </c>
      <c r="V1963">
        <v>931800</v>
      </c>
      <c r="W1963" s="9" t="str">
        <f t="shared" si="34"/>
        <v>LNT</v>
      </c>
    </row>
    <row r="1964" spans="1:23">
      <c r="A1964"/>
      <c r="O1964" t="s">
        <v>121</v>
      </c>
      <c r="P1964" s="13">
        <v>43755</v>
      </c>
      <c r="Q1964">
        <v>52.310001</v>
      </c>
      <c r="R1964">
        <v>52.82</v>
      </c>
      <c r="S1964">
        <v>52.18</v>
      </c>
      <c r="T1964">
        <v>52.740001999999997</v>
      </c>
      <c r="U1964">
        <v>48.400333000000003</v>
      </c>
      <c r="V1964">
        <v>1047100</v>
      </c>
      <c r="W1964" s="9" t="str">
        <f t="shared" si="34"/>
        <v>LNT</v>
      </c>
    </row>
    <row r="1965" spans="1:23">
      <c r="A1965"/>
      <c r="O1965" t="s">
        <v>121</v>
      </c>
      <c r="P1965" s="13">
        <v>43756</v>
      </c>
      <c r="Q1965">
        <v>52.720001000000003</v>
      </c>
      <c r="R1965">
        <v>53.040000999999997</v>
      </c>
      <c r="S1965">
        <v>52.369999</v>
      </c>
      <c r="T1965">
        <v>52.98</v>
      </c>
      <c r="U1965">
        <v>48.62059</v>
      </c>
      <c r="V1965">
        <v>1263400</v>
      </c>
      <c r="W1965" s="9" t="str">
        <f t="shared" si="34"/>
        <v>LNT</v>
      </c>
    </row>
    <row r="1966" spans="1:23">
      <c r="A1966"/>
      <c r="O1966" t="s">
        <v>121</v>
      </c>
      <c r="P1966" s="13">
        <v>43759</v>
      </c>
      <c r="Q1966">
        <v>53.07</v>
      </c>
      <c r="R1966">
        <v>53.240001999999997</v>
      </c>
      <c r="S1966">
        <v>52.619999</v>
      </c>
      <c r="T1966">
        <v>53.150002000000001</v>
      </c>
      <c r="U1966">
        <v>48.776595999999998</v>
      </c>
      <c r="V1966">
        <v>1099700</v>
      </c>
      <c r="W1966" s="9" t="str">
        <f t="shared" si="34"/>
        <v>LNT</v>
      </c>
    </row>
    <row r="1967" spans="1:23">
      <c r="A1967"/>
      <c r="O1967" t="s">
        <v>121</v>
      </c>
      <c r="P1967" s="13">
        <v>43760</v>
      </c>
      <c r="Q1967">
        <v>53.310001</v>
      </c>
      <c r="R1967">
        <v>53.549999</v>
      </c>
      <c r="S1967">
        <v>53.18</v>
      </c>
      <c r="T1967">
        <v>53.369999</v>
      </c>
      <c r="U1967">
        <v>48.978496999999997</v>
      </c>
      <c r="V1967">
        <v>1359100</v>
      </c>
      <c r="W1967" s="9" t="str">
        <f t="shared" si="34"/>
        <v>LNT</v>
      </c>
    </row>
    <row r="1968" spans="1:23">
      <c r="A1968"/>
      <c r="O1968" t="s">
        <v>121</v>
      </c>
      <c r="P1968" s="13">
        <v>43761</v>
      </c>
      <c r="Q1968">
        <v>53.360000999999997</v>
      </c>
      <c r="R1968">
        <v>53.66</v>
      </c>
      <c r="S1968">
        <v>53.27</v>
      </c>
      <c r="T1968">
        <v>53.639999000000003</v>
      </c>
      <c r="U1968">
        <v>49.226280000000003</v>
      </c>
      <c r="V1968">
        <v>1470000</v>
      </c>
      <c r="W1968" s="9" t="str">
        <f t="shared" si="34"/>
        <v>LNT</v>
      </c>
    </row>
    <row r="1969" spans="1:23">
      <c r="A1969"/>
      <c r="O1969" t="s">
        <v>121</v>
      </c>
      <c r="P1969" s="13">
        <v>43762</v>
      </c>
      <c r="Q1969">
        <v>53.720001000000003</v>
      </c>
      <c r="R1969">
        <v>54.02</v>
      </c>
      <c r="S1969">
        <v>53.470001000000003</v>
      </c>
      <c r="T1969">
        <v>53.66</v>
      </c>
      <c r="U1969">
        <v>49.244636999999997</v>
      </c>
      <c r="V1969">
        <v>1374600</v>
      </c>
      <c r="W1969" s="9" t="str">
        <f t="shared" si="34"/>
        <v>LNT</v>
      </c>
    </row>
    <row r="1970" spans="1:23">
      <c r="A1970"/>
      <c r="O1970" t="s">
        <v>121</v>
      </c>
      <c r="P1970" s="13">
        <v>43763</v>
      </c>
      <c r="Q1970">
        <v>53.619999</v>
      </c>
      <c r="R1970">
        <v>53.709999000000003</v>
      </c>
      <c r="S1970">
        <v>52.970001000000003</v>
      </c>
      <c r="T1970">
        <v>53.18</v>
      </c>
      <c r="U1970">
        <v>48.804127000000001</v>
      </c>
      <c r="V1970">
        <v>1213000</v>
      </c>
      <c r="W1970" s="9" t="str">
        <f t="shared" si="34"/>
        <v>LNT</v>
      </c>
    </row>
    <row r="1971" spans="1:23">
      <c r="A1971"/>
      <c r="O1971" t="s">
        <v>121</v>
      </c>
      <c r="P1971" s="13">
        <v>43766</v>
      </c>
      <c r="Q1971">
        <v>52.869999</v>
      </c>
      <c r="R1971">
        <v>53.310001</v>
      </c>
      <c r="S1971">
        <v>52.52</v>
      </c>
      <c r="T1971">
        <v>52.73</v>
      </c>
      <c r="U1971">
        <v>48.391159000000002</v>
      </c>
      <c r="V1971">
        <v>1647400</v>
      </c>
      <c r="W1971" s="9" t="str">
        <f t="shared" si="34"/>
        <v>LNT</v>
      </c>
    </row>
    <row r="1972" spans="1:23">
      <c r="A1972"/>
      <c r="O1972" t="s">
        <v>121</v>
      </c>
      <c r="P1972" s="13">
        <v>43767</v>
      </c>
      <c r="Q1972">
        <v>52.720001000000003</v>
      </c>
      <c r="R1972">
        <v>52.84</v>
      </c>
      <c r="S1972">
        <v>52.419998</v>
      </c>
      <c r="T1972">
        <v>52.52</v>
      </c>
      <c r="U1972">
        <v>48.198433000000001</v>
      </c>
      <c r="V1972">
        <v>1052500</v>
      </c>
      <c r="W1972" s="9" t="str">
        <f t="shared" si="34"/>
        <v>LNT</v>
      </c>
    </row>
    <row r="1973" spans="1:23">
      <c r="A1973"/>
      <c r="O1973" t="s">
        <v>121</v>
      </c>
      <c r="P1973" s="13">
        <v>43768</v>
      </c>
      <c r="Q1973">
        <v>52.299999</v>
      </c>
      <c r="R1973">
        <v>53</v>
      </c>
      <c r="S1973">
        <v>52.279998999999997</v>
      </c>
      <c r="T1973">
        <v>52.950001</v>
      </c>
      <c r="U1973">
        <v>48.923748000000003</v>
      </c>
      <c r="V1973">
        <v>1285400</v>
      </c>
      <c r="W1973" s="9" t="str">
        <f t="shared" si="34"/>
        <v>LNT</v>
      </c>
    </row>
    <row r="1974" spans="1:23">
      <c r="A1974"/>
      <c r="O1974" t="s">
        <v>121</v>
      </c>
      <c r="P1974" s="13">
        <v>43769</v>
      </c>
      <c r="Q1974">
        <v>52.889999000000003</v>
      </c>
      <c r="R1974">
        <v>53.419998</v>
      </c>
      <c r="S1974">
        <v>52.73</v>
      </c>
      <c r="T1974">
        <v>53.34</v>
      </c>
      <c r="U1974">
        <v>49.284092000000001</v>
      </c>
      <c r="V1974">
        <v>1680500</v>
      </c>
      <c r="W1974" s="9" t="str">
        <f t="shared" si="34"/>
        <v>LNT</v>
      </c>
    </row>
    <row r="1975" spans="1:23">
      <c r="A1975"/>
      <c r="O1975" t="s">
        <v>121</v>
      </c>
      <c r="P1975" s="13">
        <v>43770</v>
      </c>
      <c r="Q1975">
        <v>53.349997999999999</v>
      </c>
      <c r="R1975">
        <v>53.5</v>
      </c>
      <c r="S1975">
        <v>52.880001</v>
      </c>
      <c r="T1975">
        <v>53.029998999999997</v>
      </c>
      <c r="U1975">
        <v>48.997669000000002</v>
      </c>
      <c r="V1975">
        <v>1394400</v>
      </c>
      <c r="W1975" s="9" t="str">
        <f t="shared" si="34"/>
        <v>LNT</v>
      </c>
    </row>
    <row r="1976" spans="1:23">
      <c r="A1976"/>
      <c r="O1976" t="s">
        <v>121</v>
      </c>
      <c r="P1976" s="13">
        <v>43773</v>
      </c>
      <c r="Q1976">
        <v>53.060001</v>
      </c>
      <c r="R1976">
        <v>53.09</v>
      </c>
      <c r="S1976">
        <v>51.959999000000003</v>
      </c>
      <c r="T1976">
        <v>52.18</v>
      </c>
      <c r="U1976">
        <v>48.212296000000002</v>
      </c>
      <c r="V1976">
        <v>1459800</v>
      </c>
      <c r="W1976" s="9" t="str">
        <f t="shared" si="34"/>
        <v>LNT</v>
      </c>
    </row>
    <row r="1977" spans="1:23">
      <c r="A1977"/>
      <c r="O1977" t="s">
        <v>121</v>
      </c>
      <c r="P1977" s="13">
        <v>43774</v>
      </c>
      <c r="Q1977">
        <v>51.990001999999997</v>
      </c>
      <c r="R1977">
        <v>52.16</v>
      </c>
      <c r="S1977">
        <v>51.470001000000003</v>
      </c>
      <c r="T1977">
        <v>51.709999000000003</v>
      </c>
      <c r="U1977">
        <v>47.778038000000002</v>
      </c>
      <c r="V1977">
        <v>1941000</v>
      </c>
      <c r="W1977" s="9" t="str">
        <f t="shared" si="34"/>
        <v>LNT</v>
      </c>
    </row>
    <row r="1978" spans="1:23">
      <c r="A1978"/>
      <c r="O1978" t="s">
        <v>121</v>
      </c>
      <c r="P1978" s="13">
        <v>43775</v>
      </c>
      <c r="Q1978">
        <v>51.990001999999997</v>
      </c>
      <c r="R1978">
        <v>52.380001</v>
      </c>
      <c r="S1978">
        <v>51.709999000000003</v>
      </c>
      <c r="T1978">
        <v>51.900002000000001</v>
      </c>
      <c r="U1978">
        <v>47.953586999999999</v>
      </c>
      <c r="V1978">
        <v>2227900</v>
      </c>
      <c r="W1978" s="9" t="str">
        <f t="shared" si="34"/>
        <v>LNT</v>
      </c>
    </row>
    <row r="1979" spans="1:23">
      <c r="A1979"/>
      <c r="O1979" t="s">
        <v>121</v>
      </c>
      <c r="P1979" s="13">
        <v>43776</v>
      </c>
      <c r="Q1979">
        <v>52.599997999999999</v>
      </c>
      <c r="R1979">
        <v>52.830002</v>
      </c>
      <c r="S1979">
        <v>50.93</v>
      </c>
      <c r="T1979">
        <v>51.5</v>
      </c>
      <c r="U1979">
        <v>47.584007</v>
      </c>
      <c r="V1979">
        <v>2675000</v>
      </c>
      <c r="W1979" s="9" t="str">
        <f t="shared" si="34"/>
        <v>LNT</v>
      </c>
    </row>
    <row r="1980" spans="1:23">
      <c r="A1980"/>
      <c r="O1980" t="s">
        <v>121</v>
      </c>
      <c r="P1980" s="13">
        <v>43777</v>
      </c>
      <c r="Q1980">
        <v>51.25</v>
      </c>
      <c r="R1980">
        <v>51.919998</v>
      </c>
      <c r="S1980">
        <v>51.09</v>
      </c>
      <c r="T1980">
        <v>51.68</v>
      </c>
      <c r="U1980">
        <v>47.750317000000003</v>
      </c>
      <c r="V1980">
        <v>1573400</v>
      </c>
      <c r="W1980" s="9" t="str">
        <f t="shared" si="34"/>
        <v>LNT</v>
      </c>
    </row>
    <row r="1981" spans="1:23">
      <c r="A1981"/>
      <c r="O1981" t="s">
        <v>121</v>
      </c>
      <c r="P1981" s="13">
        <v>43780</v>
      </c>
      <c r="Q1981">
        <v>51.540000999999997</v>
      </c>
      <c r="R1981">
        <v>52.889999000000003</v>
      </c>
      <c r="S1981">
        <v>51.400002000000001</v>
      </c>
      <c r="T1981">
        <v>51.599997999999999</v>
      </c>
      <c r="U1981">
        <v>47.676392</v>
      </c>
      <c r="V1981">
        <v>1081000</v>
      </c>
      <c r="W1981" s="9" t="str">
        <f t="shared" si="34"/>
        <v>LNT</v>
      </c>
    </row>
    <row r="1982" spans="1:23">
      <c r="A1982"/>
      <c r="O1982" t="s">
        <v>121</v>
      </c>
      <c r="P1982" s="13">
        <v>43781</v>
      </c>
      <c r="Q1982">
        <v>51.439999</v>
      </c>
      <c r="R1982">
        <v>51.799999</v>
      </c>
      <c r="S1982">
        <v>51.41</v>
      </c>
      <c r="T1982">
        <v>51.68</v>
      </c>
      <c r="U1982">
        <v>47.750317000000003</v>
      </c>
      <c r="V1982">
        <v>1343400</v>
      </c>
      <c r="W1982" s="9" t="str">
        <f t="shared" si="34"/>
        <v>LNT</v>
      </c>
    </row>
    <row r="1983" spans="1:23">
      <c r="A1983"/>
      <c r="O1983" t="s">
        <v>121</v>
      </c>
      <c r="P1983" s="13">
        <v>43782</v>
      </c>
      <c r="Q1983">
        <v>52.32</v>
      </c>
      <c r="R1983">
        <v>52.939999</v>
      </c>
      <c r="S1983">
        <v>51.860000999999997</v>
      </c>
      <c r="T1983">
        <v>52.630001</v>
      </c>
      <c r="U1983">
        <v>48.628078000000002</v>
      </c>
      <c r="V1983">
        <v>2207300</v>
      </c>
      <c r="W1983" s="9" t="str">
        <f t="shared" si="34"/>
        <v>LNT</v>
      </c>
    </row>
    <row r="1984" spans="1:23">
      <c r="A1984"/>
      <c r="O1984" t="s">
        <v>121</v>
      </c>
      <c r="P1984" s="13">
        <v>43783</v>
      </c>
      <c r="Q1984">
        <v>53.150002000000001</v>
      </c>
      <c r="R1984">
        <v>53.299999</v>
      </c>
      <c r="S1984">
        <v>52.650002000000001</v>
      </c>
      <c r="T1984">
        <v>53.060001</v>
      </c>
      <c r="U1984">
        <v>49.025382999999998</v>
      </c>
      <c r="V1984">
        <v>2515700</v>
      </c>
      <c r="W1984" s="9" t="str">
        <f t="shared" si="34"/>
        <v>LNT</v>
      </c>
    </row>
    <row r="1985" spans="1:23">
      <c r="A1985"/>
      <c r="O1985" t="s">
        <v>121</v>
      </c>
      <c r="P1985" s="13">
        <v>43784</v>
      </c>
      <c r="Q1985">
        <v>53.119999</v>
      </c>
      <c r="R1985">
        <v>53.200001</v>
      </c>
      <c r="S1985">
        <v>52.580002</v>
      </c>
      <c r="T1985">
        <v>52.880001</v>
      </c>
      <c r="U1985">
        <v>48.859070000000003</v>
      </c>
      <c r="V1985">
        <v>1693900</v>
      </c>
      <c r="W1985" s="9" t="str">
        <f t="shared" si="34"/>
        <v>LNT</v>
      </c>
    </row>
    <row r="1986" spans="1:23">
      <c r="A1986"/>
      <c r="O1986" t="s">
        <v>121</v>
      </c>
      <c r="P1986" s="13">
        <v>43787</v>
      </c>
      <c r="Q1986">
        <v>53.139999000000003</v>
      </c>
      <c r="R1986">
        <v>53.59</v>
      </c>
      <c r="S1986">
        <v>52.759998000000003</v>
      </c>
      <c r="T1986">
        <v>52.849997999999999</v>
      </c>
      <c r="U1986">
        <v>48.831352000000003</v>
      </c>
      <c r="V1986">
        <v>1461500</v>
      </c>
      <c r="W1986" s="9" t="str">
        <f t="shared" si="34"/>
        <v>LNT</v>
      </c>
    </row>
    <row r="1987" spans="1:23">
      <c r="A1987"/>
      <c r="O1987" t="s">
        <v>121</v>
      </c>
      <c r="P1987" s="13">
        <v>43788</v>
      </c>
      <c r="Q1987">
        <v>52.689999</v>
      </c>
      <c r="R1987">
        <v>52.970001000000003</v>
      </c>
      <c r="S1987">
        <v>52.400002000000001</v>
      </c>
      <c r="T1987">
        <v>52.580002</v>
      </c>
      <c r="U1987">
        <v>48.581882</v>
      </c>
      <c r="V1987">
        <v>1576700</v>
      </c>
      <c r="W1987" s="9" t="str">
        <f t="shared" si="34"/>
        <v>LNT</v>
      </c>
    </row>
    <row r="1988" spans="1:23">
      <c r="A1988"/>
      <c r="O1988" t="s">
        <v>121</v>
      </c>
      <c r="P1988" s="13">
        <v>43789</v>
      </c>
      <c r="Q1988">
        <v>52.650002000000001</v>
      </c>
      <c r="R1988">
        <v>53.18</v>
      </c>
      <c r="S1988">
        <v>52.52</v>
      </c>
      <c r="T1988">
        <v>53.139999000000003</v>
      </c>
      <c r="U1988">
        <v>49.099299999999999</v>
      </c>
      <c r="V1988">
        <v>1386500</v>
      </c>
      <c r="W1988" s="9" t="str">
        <f t="shared" si="34"/>
        <v>LNT</v>
      </c>
    </row>
    <row r="1989" spans="1:23">
      <c r="A1989"/>
      <c r="O1989" t="s">
        <v>121</v>
      </c>
      <c r="P1989" s="13">
        <v>43790</v>
      </c>
      <c r="Q1989">
        <v>53.610000999999997</v>
      </c>
      <c r="R1989">
        <v>53.669998</v>
      </c>
      <c r="S1989">
        <v>52.889999000000003</v>
      </c>
      <c r="T1989">
        <v>53.380001</v>
      </c>
      <c r="U1989">
        <v>49.321049000000002</v>
      </c>
      <c r="V1989">
        <v>1784300</v>
      </c>
      <c r="W1989" s="9" t="str">
        <f t="shared" ref="W1989:W2052" si="35">IFERROR(VLOOKUP(O1989,$B$4:$B$17,1,FALSE),"Delete")</f>
        <v>LNT</v>
      </c>
    </row>
    <row r="1990" spans="1:23">
      <c r="A1990"/>
      <c r="O1990" t="s">
        <v>121</v>
      </c>
      <c r="P1990" s="13">
        <v>43791</v>
      </c>
      <c r="Q1990">
        <v>53.540000999999997</v>
      </c>
      <c r="R1990">
        <v>53.630001</v>
      </c>
      <c r="S1990">
        <v>53.07</v>
      </c>
      <c r="T1990">
        <v>53.389999000000003</v>
      </c>
      <c r="U1990">
        <v>49.330288000000003</v>
      </c>
      <c r="V1990">
        <v>959600</v>
      </c>
      <c r="W1990" s="9" t="str">
        <f t="shared" si="35"/>
        <v>LNT</v>
      </c>
    </row>
    <row r="1991" spans="1:23">
      <c r="A1991"/>
      <c r="O1991" t="s">
        <v>121</v>
      </c>
      <c r="P1991" s="13">
        <v>43794</v>
      </c>
      <c r="Q1991">
        <v>53.41</v>
      </c>
      <c r="R1991">
        <v>53.529998999999997</v>
      </c>
      <c r="S1991">
        <v>52.650002000000001</v>
      </c>
      <c r="T1991">
        <v>52.75</v>
      </c>
      <c r="U1991">
        <v>48.738956000000002</v>
      </c>
      <c r="V1991">
        <v>1208000</v>
      </c>
      <c r="W1991" s="9" t="str">
        <f t="shared" si="35"/>
        <v>LNT</v>
      </c>
    </row>
    <row r="1992" spans="1:23">
      <c r="A1992"/>
      <c r="O1992" t="s">
        <v>121</v>
      </c>
      <c r="P1992" s="13">
        <v>43795</v>
      </c>
      <c r="Q1992">
        <v>52.73</v>
      </c>
      <c r="R1992">
        <v>53.130001</v>
      </c>
      <c r="S1992">
        <v>52.630001</v>
      </c>
      <c r="T1992">
        <v>52.970001000000003</v>
      </c>
      <c r="U1992">
        <v>48.942230000000002</v>
      </c>
      <c r="V1992">
        <v>2393300</v>
      </c>
      <c r="W1992" s="9" t="str">
        <f t="shared" si="35"/>
        <v>LNT</v>
      </c>
    </row>
    <row r="1993" spans="1:23">
      <c r="A1993"/>
      <c r="O1993" t="s">
        <v>121</v>
      </c>
      <c r="P1993" s="13">
        <v>43796</v>
      </c>
      <c r="Q1993">
        <v>52.990001999999997</v>
      </c>
      <c r="R1993">
        <v>53.169998</v>
      </c>
      <c r="S1993">
        <v>52.599997999999999</v>
      </c>
      <c r="T1993">
        <v>53.049999</v>
      </c>
      <c r="U1993">
        <v>49.016136000000003</v>
      </c>
      <c r="V1993">
        <v>1044800</v>
      </c>
      <c r="W1993" s="9" t="str">
        <f t="shared" si="35"/>
        <v>LNT</v>
      </c>
    </row>
    <row r="1994" spans="1:23">
      <c r="A1994"/>
      <c r="O1994" t="s">
        <v>121</v>
      </c>
      <c r="P1994" s="13">
        <v>43798</v>
      </c>
      <c r="Q1994">
        <v>53.240001999999997</v>
      </c>
      <c r="R1994">
        <v>53.459999000000003</v>
      </c>
      <c r="S1994">
        <v>52.419998</v>
      </c>
      <c r="T1994">
        <v>53</v>
      </c>
      <c r="U1994">
        <v>48.969948000000002</v>
      </c>
      <c r="V1994">
        <v>584300</v>
      </c>
      <c r="W1994" s="9" t="str">
        <f t="shared" si="35"/>
        <v>LNT</v>
      </c>
    </row>
    <row r="1995" spans="1:23">
      <c r="A1995"/>
      <c r="O1995" t="s">
        <v>121</v>
      </c>
      <c r="P1995" s="13">
        <v>43801</v>
      </c>
      <c r="Q1995">
        <v>52.77</v>
      </c>
      <c r="R1995">
        <v>53.029998999999997</v>
      </c>
      <c r="S1995">
        <v>52.360000999999997</v>
      </c>
      <c r="T1995">
        <v>52.43</v>
      </c>
      <c r="U1995">
        <v>48.443291000000002</v>
      </c>
      <c r="V1995">
        <v>1349800</v>
      </c>
      <c r="W1995" s="9" t="str">
        <f t="shared" si="35"/>
        <v>LNT</v>
      </c>
    </row>
    <row r="1996" spans="1:23">
      <c r="A1996"/>
      <c r="O1996" t="s">
        <v>121</v>
      </c>
      <c r="P1996" s="13">
        <v>43802</v>
      </c>
      <c r="Q1996">
        <v>52.639999000000003</v>
      </c>
      <c r="R1996">
        <v>52.959999000000003</v>
      </c>
      <c r="S1996">
        <v>52.580002</v>
      </c>
      <c r="T1996">
        <v>52.700001</v>
      </c>
      <c r="U1996">
        <v>48.692757</v>
      </c>
      <c r="V1996">
        <v>1544700</v>
      </c>
      <c r="W1996" s="9" t="str">
        <f t="shared" si="35"/>
        <v>LNT</v>
      </c>
    </row>
    <row r="1997" spans="1:23">
      <c r="A1997"/>
      <c r="O1997" t="s">
        <v>121</v>
      </c>
      <c r="P1997" s="13">
        <v>43803</v>
      </c>
      <c r="Q1997">
        <v>52.48</v>
      </c>
      <c r="R1997">
        <v>53.259998000000003</v>
      </c>
      <c r="S1997">
        <v>52.48</v>
      </c>
      <c r="T1997">
        <v>53.169998</v>
      </c>
      <c r="U1997">
        <v>49.127014000000003</v>
      </c>
      <c r="V1997">
        <v>1235200</v>
      </c>
      <c r="W1997" s="9" t="str">
        <f t="shared" si="35"/>
        <v>LNT</v>
      </c>
    </row>
    <row r="1998" spans="1:23">
      <c r="A1998"/>
      <c r="O1998" t="s">
        <v>121</v>
      </c>
      <c r="P1998" s="13">
        <v>43804</v>
      </c>
      <c r="Q1998">
        <v>53.07</v>
      </c>
      <c r="R1998">
        <v>53.189999</v>
      </c>
      <c r="S1998">
        <v>52.830002</v>
      </c>
      <c r="T1998">
        <v>53.169998</v>
      </c>
      <c r="U1998">
        <v>49.127014000000003</v>
      </c>
      <c r="V1998">
        <v>744400</v>
      </c>
      <c r="W1998" s="9" t="str">
        <f t="shared" si="35"/>
        <v>LNT</v>
      </c>
    </row>
    <row r="1999" spans="1:23">
      <c r="A1999"/>
      <c r="O1999" t="s">
        <v>121</v>
      </c>
      <c r="P1999" s="13">
        <v>43805</v>
      </c>
      <c r="Q1999">
        <v>53.049999</v>
      </c>
      <c r="R1999">
        <v>53.290000999999997</v>
      </c>
      <c r="S1999">
        <v>52.810001</v>
      </c>
      <c r="T1999">
        <v>53.110000999999997</v>
      </c>
      <c r="U1999">
        <v>49.071575000000003</v>
      </c>
      <c r="V1999">
        <v>1152200</v>
      </c>
      <c r="W1999" s="9" t="str">
        <f t="shared" si="35"/>
        <v>LNT</v>
      </c>
    </row>
    <row r="2000" spans="1:23">
      <c r="A2000"/>
      <c r="O2000" t="s">
        <v>121</v>
      </c>
      <c r="P2000" s="13">
        <v>43808</v>
      </c>
      <c r="Q2000">
        <v>53.290000999999997</v>
      </c>
      <c r="R2000">
        <v>53.389999000000003</v>
      </c>
      <c r="S2000">
        <v>52.779998999999997</v>
      </c>
      <c r="T2000">
        <v>52.880001</v>
      </c>
      <c r="U2000">
        <v>48.859070000000003</v>
      </c>
      <c r="V2000">
        <v>1682000</v>
      </c>
      <c r="W2000" s="9" t="str">
        <f t="shared" si="35"/>
        <v>LNT</v>
      </c>
    </row>
    <row r="2001" spans="1:23">
      <c r="A2001"/>
      <c r="O2001" t="s">
        <v>121</v>
      </c>
      <c r="P2001" s="13">
        <v>43809</v>
      </c>
      <c r="Q2001">
        <v>52.919998</v>
      </c>
      <c r="R2001">
        <v>53.27</v>
      </c>
      <c r="S2001">
        <v>52.779998999999997</v>
      </c>
      <c r="T2001">
        <v>52.950001</v>
      </c>
      <c r="U2001">
        <v>48.923748000000003</v>
      </c>
      <c r="V2001">
        <v>954400</v>
      </c>
      <c r="W2001" s="9" t="str">
        <f t="shared" si="35"/>
        <v>LNT</v>
      </c>
    </row>
    <row r="2002" spans="1:23">
      <c r="A2002"/>
      <c r="O2002" t="s">
        <v>121</v>
      </c>
      <c r="P2002" s="13">
        <v>43810</v>
      </c>
      <c r="Q2002">
        <v>52.950001</v>
      </c>
      <c r="R2002">
        <v>53.200001</v>
      </c>
      <c r="S2002">
        <v>52.689999</v>
      </c>
      <c r="T2002">
        <v>53.040000999999997</v>
      </c>
      <c r="U2002">
        <v>49.006905000000003</v>
      </c>
      <c r="V2002">
        <v>1050200</v>
      </c>
      <c r="W2002" s="9" t="str">
        <f t="shared" si="35"/>
        <v>LNT</v>
      </c>
    </row>
    <row r="2003" spans="1:23">
      <c r="A2003"/>
      <c r="O2003" t="s">
        <v>121</v>
      </c>
      <c r="P2003" s="13">
        <v>43811</v>
      </c>
      <c r="Q2003">
        <v>53</v>
      </c>
      <c r="R2003">
        <v>53.150002000000001</v>
      </c>
      <c r="S2003">
        <v>52.419998</v>
      </c>
      <c r="T2003">
        <v>52.59</v>
      </c>
      <c r="U2003">
        <v>48.591121999999999</v>
      </c>
      <c r="V2003">
        <v>1197400</v>
      </c>
      <c r="W2003" s="9" t="str">
        <f t="shared" si="35"/>
        <v>LNT</v>
      </c>
    </row>
    <row r="2004" spans="1:23">
      <c r="A2004"/>
      <c r="O2004" t="s">
        <v>121</v>
      </c>
      <c r="P2004" s="13">
        <v>43812</v>
      </c>
      <c r="Q2004">
        <v>52.57</v>
      </c>
      <c r="R2004">
        <v>52.98</v>
      </c>
      <c r="S2004">
        <v>52.240001999999997</v>
      </c>
      <c r="T2004">
        <v>52.93</v>
      </c>
      <c r="U2004">
        <v>48.905265999999997</v>
      </c>
      <c r="V2004">
        <v>1579000</v>
      </c>
      <c r="W2004" s="9" t="str">
        <f t="shared" si="35"/>
        <v>LNT</v>
      </c>
    </row>
    <row r="2005" spans="1:23">
      <c r="A2005"/>
      <c r="O2005" t="s">
        <v>121</v>
      </c>
      <c r="P2005" s="13">
        <v>43815</v>
      </c>
      <c r="Q2005">
        <v>53.060001</v>
      </c>
      <c r="R2005">
        <v>53.490001999999997</v>
      </c>
      <c r="S2005">
        <v>52.77</v>
      </c>
      <c r="T2005">
        <v>53.48</v>
      </c>
      <c r="U2005">
        <v>49.413445000000003</v>
      </c>
      <c r="V2005">
        <v>1322900</v>
      </c>
      <c r="W2005" s="9" t="str">
        <f t="shared" si="35"/>
        <v>LNT</v>
      </c>
    </row>
    <row r="2006" spans="1:23">
      <c r="A2006"/>
      <c r="O2006" t="s">
        <v>121</v>
      </c>
      <c r="P2006" s="13">
        <v>43816</v>
      </c>
      <c r="Q2006">
        <v>53.630001</v>
      </c>
      <c r="R2006">
        <v>54.150002000000001</v>
      </c>
      <c r="S2006">
        <v>53.419998</v>
      </c>
      <c r="T2006">
        <v>53.880001</v>
      </c>
      <c r="U2006">
        <v>49.783031000000001</v>
      </c>
      <c r="V2006">
        <v>1313400</v>
      </c>
      <c r="W2006" s="9" t="str">
        <f t="shared" si="35"/>
        <v>LNT</v>
      </c>
    </row>
    <row r="2007" spans="1:23">
      <c r="A2007"/>
      <c r="O2007" t="s">
        <v>121</v>
      </c>
      <c r="P2007" s="13">
        <v>43817</v>
      </c>
      <c r="Q2007">
        <v>54.080002</v>
      </c>
      <c r="R2007">
        <v>54.310001</v>
      </c>
      <c r="S2007">
        <v>53.73</v>
      </c>
      <c r="T2007">
        <v>54.279998999999997</v>
      </c>
      <c r="U2007">
        <v>50.152614999999997</v>
      </c>
      <c r="V2007">
        <v>3987000</v>
      </c>
      <c r="W2007" s="9" t="str">
        <f t="shared" si="35"/>
        <v>LNT</v>
      </c>
    </row>
    <row r="2008" spans="1:23">
      <c r="A2008"/>
      <c r="O2008" t="s">
        <v>121</v>
      </c>
      <c r="P2008" s="13">
        <v>43818</v>
      </c>
      <c r="Q2008">
        <v>54.459999000000003</v>
      </c>
      <c r="R2008">
        <v>54.459999000000003</v>
      </c>
      <c r="S2008">
        <v>53.810001</v>
      </c>
      <c r="T2008">
        <v>54.220001000000003</v>
      </c>
      <c r="U2008">
        <v>50.097178999999997</v>
      </c>
      <c r="V2008">
        <v>1418600</v>
      </c>
      <c r="W2008" s="9" t="str">
        <f t="shared" si="35"/>
        <v>LNT</v>
      </c>
    </row>
    <row r="2009" spans="1:23">
      <c r="A2009"/>
      <c r="O2009" t="s">
        <v>121</v>
      </c>
      <c r="P2009" s="13">
        <v>43819</v>
      </c>
      <c r="Q2009">
        <v>55.040000999999997</v>
      </c>
      <c r="R2009">
        <v>55.400002000000001</v>
      </c>
      <c r="S2009">
        <v>54.189999</v>
      </c>
      <c r="T2009">
        <v>54.950001</v>
      </c>
      <c r="U2009">
        <v>50.771670999999998</v>
      </c>
      <c r="V2009">
        <v>4241500</v>
      </c>
      <c r="W2009" s="9" t="str">
        <f t="shared" si="35"/>
        <v>LNT</v>
      </c>
    </row>
    <row r="2010" spans="1:23">
      <c r="A2010"/>
      <c r="O2010" t="s">
        <v>121</v>
      </c>
      <c r="P2010" s="13">
        <v>43822</v>
      </c>
      <c r="Q2010">
        <v>55</v>
      </c>
      <c r="R2010">
        <v>55.299999</v>
      </c>
      <c r="S2010">
        <v>54.18</v>
      </c>
      <c r="T2010">
        <v>54.299999</v>
      </c>
      <c r="U2010">
        <v>50.171097000000003</v>
      </c>
      <c r="V2010">
        <v>1802700</v>
      </c>
      <c r="W2010" s="9" t="str">
        <f t="shared" si="35"/>
        <v>LNT</v>
      </c>
    </row>
    <row r="2011" spans="1:23">
      <c r="A2011"/>
      <c r="O2011" t="s">
        <v>121</v>
      </c>
      <c r="P2011" s="13">
        <v>43823</v>
      </c>
      <c r="Q2011">
        <v>54.220001000000003</v>
      </c>
      <c r="R2011">
        <v>54.279998999999997</v>
      </c>
      <c r="S2011">
        <v>53.799999</v>
      </c>
      <c r="T2011">
        <v>54.27</v>
      </c>
      <c r="U2011">
        <v>50.143371999999999</v>
      </c>
      <c r="V2011">
        <v>960500</v>
      </c>
      <c r="W2011" s="9" t="str">
        <f t="shared" si="35"/>
        <v>LNT</v>
      </c>
    </row>
    <row r="2012" spans="1:23">
      <c r="A2012"/>
      <c r="O2012" t="s">
        <v>121</v>
      </c>
      <c r="P2012" s="13">
        <v>43825</v>
      </c>
      <c r="Q2012">
        <v>54.25</v>
      </c>
      <c r="R2012">
        <v>54.380001</v>
      </c>
      <c r="S2012">
        <v>54.02</v>
      </c>
      <c r="T2012">
        <v>54.220001000000003</v>
      </c>
      <c r="U2012">
        <v>50.097178999999997</v>
      </c>
      <c r="V2012">
        <v>1140500</v>
      </c>
      <c r="W2012" s="9" t="str">
        <f t="shared" si="35"/>
        <v>LNT</v>
      </c>
    </row>
    <row r="2013" spans="1:23">
      <c r="A2013"/>
      <c r="O2013" t="s">
        <v>121</v>
      </c>
      <c r="P2013" s="13">
        <v>43826</v>
      </c>
      <c r="Q2013">
        <v>54.080002</v>
      </c>
      <c r="R2013">
        <v>54.369999</v>
      </c>
      <c r="S2013">
        <v>53.950001</v>
      </c>
      <c r="T2013">
        <v>54.34</v>
      </c>
      <c r="U2013">
        <v>50.20805</v>
      </c>
      <c r="V2013">
        <v>1891500</v>
      </c>
      <c r="W2013" s="9" t="str">
        <f t="shared" si="35"/>
        <v>LNT</v>
      </c>
    </row>
    <row r="2014" spans="1:23">
      <c r="A2014"/>
      <c r="O2014" t="s">
        <v>121</v>
      </c>
      <c r="P2014" s="13">
        <v>43829</v>
      </c>
      <c r="Q2014">
        <v>54.200001</v>
      </c>
      <c r="R2014">
        <v>54.419998</v>
      </c>
      <c r="S2014">
        <v>54.09</v>
      </c>
      <c r="T2014">
        <v>54.380001</v>
      </c>
      <c r="U2014">
        <v>50.245010000000001</v>
      </c>
      <c r="V2014">
        <v>832500</v>
      </c>
      <c r="W2014" s="9" t="str">
        <f t="shared" si="35"/>
        <v>LNT</v>
      </c>
    </row>
    <row r="2015" spans="1:23">
      <c r="A2015"/>
      <c r="O2015" t="s">
        <v>121</v>
      </c>
      <c r="P2015" s="13">
        <v>43830</v>
      </c>
      <c r="Q2015">
        <v>54.41</v>
      </c>
      <c r="R2015">
        <v>54.759998000000003</v>
      </c>
      <c r="S2015">
        <v>54.259998000000003</v>
      </c>
      <c r="T2015">
        <v>54.720001000000003</v>
      </c>
      <c r="U2015">
        <v>50.559165999999998</v>
      </c>
      <c r="V2015">
        <v>1450100</v>
      </c>
      <c r="W2015" s="9" t="str">
        <f t="shared" si="35"/>
        <v>LNT</v>
      </c>
    </row>
    <row r="2016" spans="1:23">
      <c r="A2016"/>
      <c r="O2016" t="s">
        <v>121</v>
      </c>
      <c r="P2016" s="13">
        <v>43832</v>
      </c>
      <c r="Q2016">
        <v>54.68</v>
      </c>
      <c r="R2016">
        <v>54.77</v>
      </c>
      <c r="S2016">
        <v>53.389999000000003</v>
      </c>
      <c r="T2016">
        <v>53.630001</v>
      </c>
      <c r="U2016">
        <v>49.552047999999999</v>
      </c>
      <c r="V2016">
        <v>1387300</v>
      </c>
      <c r="W2016" s="9" t="str">
        <f t="shared" si="35"/>
        <v>LNT</v>
      </c>
    </row>
    <row r="2017" spans="1:23">
      <c r="A2017"/>
      <c r="O2017" t="s">
        <v>121</v>
      </c>
      <c r="P2017" s="13">
        <v>43833</v>
      </c>
      <c r="Q2017">
        <v>53.669998</v>
      </c>
      <c r="R2017">
        <v>54.349997999999999</v>
      </c>
      <c r="S2017">
        <v>53.560001</v>
      </c>
      <c r="T2017">
        <v>53.799999</v>
      </c>
      <c r="U2017">
        <v>49.709114</v>
      </c>
      <c r="V2017">
        <v>976100</v>
      </c>
      <c r="W2017" s="9" t="str">
        <f t="shared" si="35"/>
        <v>LNT</v>
      </c>
    </row>
    <row r="2018" spans="1:23">
      <c r="A2018"/>
      <c r="O2018" t="s">
        <v>121</v>
      </c>
      <c r="P2018" s="13">
        <v>43836</v>
      </c>
      <c r="Q2018">
        <v>53.799999</v>
      </c>
      <c r="R2018">
        <v>54.119999</v>
      </c>
      <c r="S2018">
        <v>53.549999</v>
      </c>
      <c r="T2018">
        <v>53.75</v>
      </c>
      <c r="U2018">
        <v>49.662917999999998</v>
      </c>
      <c r="V2018">
        <v>2585200</v>
      </c>
      <c r="W2018" s="9" t="str">
        <f t="shared" si="35"/>
        <v>LNT</v>
      </c>
    </row>
    <row r="2019" spans="1:23">
      <c r="A2019"/>
      <c r="O2019" t="s">
        <v>121</v>
      </c>
      <c r="P2019" s="13">
        <v>43837</v>
      </c>
      <c r="Q2019">
        <v>53.650002000000001</v>
      </c>
      <c r="R2019">
        <v>53.84</v>
      </c>
      <c r="S2019">
        <v>53.32</v>
      </c>
      <c r="T2019">
        <v>53.799999</v>
      </c>
      <c r="U2019">
        <v>49.709114</v>
      </c>
      <c r="V2019">
        <v>1815100</v>
      </c>
      <c r="W2019" s="9" t="str">
        <f t="shared" si="35"/>
        <v>LNT</v>
      </c>
    </row>
    <row r="2020" spans="1:23">
      <c r="A2020"/>
      <c r="O2020" t="s">
        <v>121</v>
      </c>
      <c r="P2020" s="13">
        <v>43838</v>
      </c>
      <c r="Q2020">
        <v>53.82</v>
      </c>
      <c r="R2020">
        <v>54.080002</v>
      </c>
      <c r="S2020">
        <v>53.650002000000001</v>
      </c>
      <c r="T2020">
        <v>53.919998</v>
      </c>
      <c r="U2020">
        <v>49.819983999999998</v>
      </c>
      <c r="V2020">
        <v>1504300</v>
      </c>
      <c r="W2020" s="9" t="str">
        <f t="shared" si="35"/>
        <v>LNT</v>
      </c>
    </row>
    <row r="2021" spans="1:23">
      <c r="A2021"/>
      <c r="O2021" t="s">
        <v>121</v>
      </c>
      <c r="P2021" s="13">
        <v>43839</v>
      </c>
      <c r="Q2021">
        <v>53.860000999999997</v>
      </c>
      <c r="R2021">
        <v>54.59</v>
      </c>
      <c r="S2021">
        <v>53.68</v>
      </c>
      <c r="T2021">
        <v>54.529998999999997</v>
      </c>
      <c r="U2021">
        <v>50.383609999999997</v>
      </c>
      <c r="V2021">
        <v>1869700</v>
      </c>
      <c r="W2021" s="9" t="str">
        <f t="shared" si="35"/>
        <v>LNT</v>
      </c>
    </row>
    <row r="2022" spans="1:23">
      <c r="A2022"/>
      <c r="O2022" t="s">
        <v>121</v>
      </c>
      <c r="P2022" s="13">
        <v>43840</v>
      </c>
      <c r="Q2022">
        <v>54.669998</v>
      </c>
      <c r="R2022">
        <v>55.220001000000003</v>
      </c>
      <c r="S2022">
        <v>54.57</v>
      </c>
      <c r="T2022">
        <v>55.07</v>
      </c>
      <c r="U2022">
        <v>50.882542000000001</v>
      </c>
      <c r="V2022">
        <v>1289200</v>
      </c>
      <c r="W2022" s="9" t="str">
        <f t="shared" si="35"/>
        <v>LNT</v>
      </c>
    </row>
    <row r="2023" spans="1:23">
      <c r="A2023"/>
      <c r="O2023" t="s">
        <v>121</v>
      </c>
      <c r="P2023" s="13">
        <v>43843</v>
      </c>
      <c r="Q2023">
        <v>55.150002000000001</v>
      </c>
      <c r="R2023">
        <v>55.779998999999997</v>
      </c>
      <c r="S2023">
        <v>55.02</v>
      </c>
      <c r="T2023">
        <v>55.580002</v>
      </c>
      <c r="U2023">
        <v>51.353763999999998</v>
      </c>
      <c r="V2023">
        <v>1168700</v>
      </c>
      <c r="W2023" s="9" t="str">
        <f t="shared" si="35"/>
        <v>LNT</v>
      </c>
    </row>
    <row r="2024" spans="1:23">
      <c r="A2024"/>
      <c r="O2024" t="s">
        <v>121</v>
      </c>
      <c r="P2024" s="13">
        <v>43844</v>
      </c>
      <c r="Q2024">
        <v>55.619999</v>
      </c>
      <c r="R2024">
        <v>55.779998999999997</v>
      </c>
      <c r="S2024">
        <v>55.16</v>
      </c>
      <c r="T2024">
        <v>55.619999</v>
      </c>
      <c r="U2024">
        <v>51.390723999999999</v>
      </c>
      <c r="V2024">
        <v>1138500</v>
      </c>
      <c r="W2024" s="9" t="str">
        <f t="shared" si="35"/>
        <v>LNT</v>
      </c>
    </row>
    <row r="2025" spans="1:23">
      <c r="A2025"/>
      <c r="O2025" t="s">
        <v>121</v>
      </c>
      <c r="P2025" s="13">
        <v>43845</v>
      </c>
      <c r="Q2025">
        <v>55.830002</v>
      </c>
      <c r="R2025">
        <v>56.310001</v>
      </c>
      <c r="S2025">
        <v>55.759998000000003</v>
      </c>
      <c r="T2025">
        <v>56.259998000000003</v>
      </c>
      <c r="U2025">
        <v>51.982059</v>
      </c>
      <c r="V2025">
        <v>1434200</v>
      </c>
      <c r="W2025" s="9" t="str">
        <f t="shared" si="35"/>
        <v>LNT</v>
      </c>
    </row>
    <row r="2026" spans="1:23">
      <c r="A2026"/>
      <c r="O2026" t="s">
        <v>121</v>
      </c>
      <c r="P2026" s="13">
        <v>43846</v>
      </c>
      <c r="Q2026">
        <v>56.490001999999997</v>
      </c>
      <c r="R2026">
        <v>56.790000999999997</v>
      </c>
      <c r="S2026">
        <v>56.259998000000003</v>
      </c>
      <c r="T2026">
        <v>56.779998999999997</v>
      </c>
      <c r="U2026">
        <v>52.462513000000001</v>
      </c>
      <c r="V2026">
        <v>1304600</v>
      </c>
      <c r="W2026" s="9" t="str">
        <f t="shared" si="35"/>
        <v>LNT</v>
      </c>
    </row>
    <row r="2027" spans="1:23">
      <c r="A2027"/>
      <c r="O2027" t="s">
        <v>121</v>
      </c>
      <c r="P2027" s="13">
        <v>43847</v>
      </c>
      <c r="Q2027">
        <v>56.869999</v>
      </c>
      <c r="R2027">
        <v>57.240001999999997</v>
      </c>
      <c r="S2027">
        <v>56.419998</v>
      </c>
      <c r="T2027">
        <v>57.16</v>
      </c>
      <c r="U2027">
        <v>52.813622000000002</v>
      </c>
      <c r="V2027">
        <v>2231600</v>
      </c>
      <c r="W2027" s="9" t="str">
        <f t="shared" si="35"/>
        <v>LNT</v>
      </c>
    </row>
    <row r="2028" spans="1:23">
      <c r="A2028"/>
      <c r="O2028" t="s">
        <v>121</v>
      </c>
      <c r="P2028" s="13">
        <v>43851</v>
      </c>
      <c r="Q2028">
        <v>57.23</v>
      </c>
      <c r="R2028">
        <v>57.540000999999997</v>
      </c>
      <c r="S2028">
        <v>56.830002</v>
      </c>
      <c r="T2028">
        <v>57.360000999999997</v>
      </c>
      <c r="U2028">
        <v>52.998417000000003</v>
      </c>
      <c r="V2028">
        <v>1821400</v>
      </c>
      <c r="W2028" s="9" t="str">
        <f t="shared" si="35"/>
        <v>LNT</v>
      </c>
    </row>
    <row r="2029" spans="1:23">
      <c r="A2029"/>
      <c r="O2029" t="s">
        <v>121</v>
      </c>
      <c r="P2029" s="13">
        <v>43852</v>
      </c>
      <c r="Q2029">
        <v>57.560001</v>
      </c>
      <c r="R2029">
        <v>57.959999000000003</v>
      </c>
      <c r="S2029">
        <v>57.459999000000003</v>
      </c>
      <c r="T2029">
        <v>57.75</v>
      </c>
      <c r="U2029">
        <v>53.358761000000001</v>
      </c>
      <c r="V2029">
        <v>1207700</v>
      </c>
      <c r="W2029" s="9" t="str">
        <f t="shared" si="35"/>
        <v>LNT</v>
      </c>
    </row>
    <row r="2030" spans="1:23">
      <c r="A2030"/>
      <c r="O2030" t="s">
        <v>121</v>
      </c>
      <c r="P2030" s="13">
        <v>43853</v>
      </c>
      <c r="Q2030">
        <v>57.779998999999997</v>
      </c>
      <c r="R2030">
        <v>58.490001999999997</v>
      </c>
      <c r="S2030">
        <v>57.669998</v>
      </c>
      <c r="T2030">
        <v>58.459999000000003</v>
      </c>
      <c r="U2030">
        <v>54.014778</v>
      </c>
      <c r="V2030">
        <v>1328200</v>
      </c>
      <c r="W2030" s="9" t="str">
        <f t="shared" si="35"/>
        <v>LNT</v>
      </c>
    </row>
    <row r="2031" spans="1:23">
      <c r="A2031"/>
      <c r="O2031" t="s">
        <v>121</v>
      </c>
      <c r="P2031" s="13">
        <v>43854</v>
      </c>
      <c r="Q2031">
        <v>58.459999000000003</v>
      </c>
      <c r="R2031">
        <v>59.02</v>
      </c>
      <c r="S2031">
        <v>58.34</v>
      </c>
      <c r="T2031">
        <v>58.93</v>
      </c>
      <c r="U2031">
        <v>54.449038999999999</v>
      </c>
      <c r="V2031">
        <v>1290500</v>
      </c>
      <c r="W2031" s="9" t="str">
        <f t="shared" si="35"/>
        <v>LNT</v>
      </c>
    </row>
    <row r="2032" spans="1:23">
      <c r="A2032"/>
      <c r="O2032" t="s">
        <v>121</v>
      </c>
      <c r="P2032" s="13">
        <v>43857</v>
      </c>
      <c r="Q2032">
        <v>59.009998000000003</v>
      </c>
      <c r="R2032">
        <v>59.43</v>
      </c>
      <c r="S2032">
        <v>58.59</v>
      </c>
      <c r="T2032">
        <v>58.830002</v>
      </c>
      <c r="U2032">
        <v>54.356636000000002</v>
      </c>
      <c r="V2032">
        <v>1156500</v>
      </c>
      <c r="W2032" s="9" t="str">
        <f t="shared" si="35"/>
        <v>LNT</v>
      </c>
    </row>
    <row r="2033" spans="1:23">
      <c r="A2033"/>
      <c r="O2033" t="s">
        <v>121</v>
      </c>
      <c r="P2033" s="13">
        <v>43858</v>
      </c>
      <c r="Q2033">
        <v>59.049999</v>
      </c>
      <c r="R2033">
        <v>59.34</v>
      </c>
      <c r="S2033">
        <v>58.68</v>
      </c>
      <c r="T2033">
        <v>59.150002000000001</v>
      </c>
      <c r="U2033">
        <v>54.652306000000003</v>
      </c>
      <c r="V2033">
        <v>1839600</v>
      </c>
      <c r="W2033" s="9" t="str">
        <f t="shared" si="35"/>
        <v>LNT</v>
      </c>
    </row>
    <row r="2034" spans="1:23">
      <c r="A2034"/>
      <c r="O2034" t="s">
        <v>121</v>
      </c>
      <c r="P2034" s="13">
        <v>43859</v>
      </c>
      <c r="Q2034">
        <v>59.25</v>
      </c>
      <c r="R2034">
        <v>59.25</v>
      </c>
      <c r="S2034">
        <v>58.77</v>
      </c>
      <c r="T2034">
        <v>59.080002</v>
      </c>
      <c r="U2034">
        <v>54.587626999999998</v>
      </c>
      <c r="V2034">
        <v>1230600</v>
      </c>
      <c r="W2034" s="9" t="str">
        <f t="shared" si="35"/>
        <v>LNT</v>
      </c>
    </row>
    <row r="2035" spans="1:23">
      <c r="A2035"/>
      <c r="O2035" t="s">
        <v>121</v>
      </c>
      <c r="P2035" s="13">
        <v>43860</v>
      </c>
      <c r="Q2035">
        <v>58.919998</v>
      </c>
      <c r="R2035">
        <v>59.470001000000003</v>
      </c>
      <c r="S2035">
        <v>58.549999</v>
      </c>
      <c r="T2035">
        <v>59.419998</v>
      </c>
      <c r="U2035">
        <v>55.257182999999998</v>
      </c>
      <c r="V2035">
        <v>1146400</v>
      </c>
      <c r="W2035" s="9" t="str">
        <f t="shared" si="35"/>
        <v>LNT</v>
      </c>
    </row>
    <row r="2036" spans="1:23">
      <c r="A2036"/>
      <c r="O2036" t="s">
        <v>121</v>
      </c>
      <c r="P2036" s="13">
        <v>43861</v>
      </c>
      <c r="Q2036">
        <v>59.259998000000003</v>
      </c>
      <c r="R2036">
        <v>59.740001999999997</v>
      </c>
      <c r="S2036">
        <v>59.110000999999997</v>
      </c>
      <c r="T2036">
        <v>59.360000999999997</v>
      </c>
      <c r="U2036">
        <v>55.201393000000003</v>
      </c>
      <c r="V2036">
        <v>1154200</v>
      </c>
      <c r="W2036" s="9" t="str">
        <f t="shared" si="35"/>
        <v>LNT</v>
      </c>
    </row>
    <row r="2037" spans="1:23">
      <c r="A2037"/>
      <c r="O2037" t="s">
        <v>121</v>
      </c>
      <c r="P2037" s="13">
        <v>43864</v>
      </c>
      <c r="Q2037">
        <v>59.580002</v>
      </c>
      <c r="R2037">
        <v>59.709999000000003</v>
      </c>
      <c r="S2037">
        <v>59.27</v>
      </c>
      <c r="T2037">
        <v>59.52</v>
      </c>
      <c r="U2037">
        <v>55.350185000000003</v>
      </c>
      <c r="V2037">
        <v>1246100</v>
      </c>
      <c r="W2037" s="9" t="str">
        <f t="shared" si="35"/>
        <v>LNT</v>
      </c>
    </row>
    <row r="2038" spans="1:23">
      <c r="A2038"/>
      <c r="O2038" t="s">
        <v>121</v>
      </c>
      <c r="P2038" s="13">
        <v>43865</v>
      </c>
      <c r="Q2038">
        <v>59.439999</v>
      </c>
      <c r="R2038">
        <v>59.59</v>
      </c>
      <c r="S2038">
        <v>58.57</v>
      </c>
      <c r="T2038">
        <v>58.66</v>
      </c>
      <c r="U2038">
        <v>54.550429999999999</v>
      </c>
      <c r="V2038">
        <v>1304900</v>
      </c>
      <c r="W2038" s="9" t="str">
        <f t="shared" si="35"/>
        <v>LNT</v>
      </c>
    </row>
    <row r="2039" spans="1:23">
      <c r="A2039"/>
      <c r="O2039" t="s">
        <v>121</v>
      </c>
      <c r="P2039" s="13">
        <v>43866</v>
      </c>
      <c r="Q2039">
        <v>58.5</v>
      </c>
      <c r="R2039">
        <v>58.880001</v>
      </c>
      <c r="S2039">
        <v>58.299999</v>
      </c>
      <c r="T2039">
        <v>58.560001</v>
      </c>
      <c r="U2039">
        <v>54.457439000000001</v>
      </c>
      <c r="V2039">
        <v>1585800</v>
      </c>
      <c r="W2039" s="9" t="str">
        <f t="shared" si="35"/>
        <v>LNT</v>
      </c>
    </row>
    <row r="2040" spans="1:23">
      <c r="A2040"/>
      <c r="O2040" t="s">
        <v>121</v>
      </c>
      <c r="P2040" s="13">
        <v>43867</v>
      </c>
      <c r="Q2040">
        <v>58.68</v>
      </c>
      <c r="R2040">
        <v>58.889999000000003</v>
      </c>
      <c r="S2040">
        <v>58.41</v>
      </c>
      <c r="T2040">
        <v>58.529998999999997</v>
      </c>
      <c r="U2040">
        <v>54.429535000000001</v>
      </c>
      <c r="V2040">
        <v>2040700</v>
      </c>
      <c r="W2040" s="9" t="str">
        <f t="shared" si="35"/>
        <v>LNT</v>
      </c>
    </row>
    <row r="2041" spans="1:23">
      <c r="A2041"/>
      <c r="O2041" t="s">
        <v>121</v>
      </c>
      <c r="P2041" s="13">
        <v>43868</v>
      </c>
      <c r="Q2041">
        <v>58.77</v>
      </c>
      <c r="R2041">
        <v>58.970001000000003</v>
      </c>
      <c r="S2041">
        <v>58.310001</v>
      </c>
      <c r="T2041">
        <v>58.330002</v>
      </c>
      <c r="U2041">
        <v>54.243541999999998</v>
      </c>
      <c r="V2041">
        <v>1249700</v>
      </c>
      <c r="W2041" s="9" t="str">
        <f t="shared" si="35"/>
        <v>LNT</v>
      </c>
    </row>
    <row r="2042" spans="1:23">
      <c r="A2042"/>
      <c r="O2042" t="s">
        <v>121</v>
      </c>
      <c r="P2042" s="13">
        <v>43871</v>
      </c>
      <c r="Q2042">
        <v>58.490001999999997</v>
      </c>
      <c r="R2042">
        <v>58.57</v>
      </c>
      <c r="S2042">
        <v>58.220001000000003</v>
      </c>
      <c r="T2042">
        <v>58.419998</v>
      </c>
      <c r="U2042">
        <v>54.327240000000003</v>
      </c>
      <c r="V2042">
        <v>1250900</v>
      </c>
      <c r="W2042" s="9" t="str">
        <f t="shared" si="35"/>
        <v>LNT</v>
      </c>
    </row>
    <row r="2043" spans="1:23">
      <c r="A2043"/>
      <c r="O2043" t="s">
        <v>121</v>
      </c>
      <c r="P2043" s="13">
        <v>43872</v>
      </c>
      <c r="Q2043">
        <v>58.470001000000003</v>
      </c>
      <c r="R2043">
        <v>58.740001999999997</v>
      </c>
      <c r="S2043">
        <v>58.34</v>
      </c>
      <c r="T2043">
        <v>58.389999000000003</v>
      </c>
      <c r="U2043">
        <v>54.299346999999997</v>
      </c>
      <c r="V2043">
        <v>1073900</v>
      </c>
      <c r="W2043" s="9" t="str">
        <f t="shared" si="35"/>
        <v>LNT</v>
      </c>
    </row>
    <row r="2044" spans="1:23">
      <c r="A2044"/>
      <c r="O2044" t="s">
        <v>121</v>
      </c>
      <c r="P2044" s="13">
        <v>43873</v>
      </c>
      <c r="Q2044">
        <v>58.200001</v>
      </c>
      <c r="R2044">
        <v>58.790000999999997</v>
      </c>
      <c r="S2044">
        <v>58.150002000000001</v>
      </c>
      <c r="T2044">
        <v>58.66</v>
      </c>
      <c r="U2044">
        <v>54.550429999999999</v>
      </c>
      <c r="V2044">
        <v>1104100</v>
      </c>
      <c r="W2044" s="9" t="str">
        <f t="shared" si="35"/>
        <v>LNT</v>
      </c>
    </row>
    <row r="2045" spans="1:23">
      <c r="A2045"/>
      <c r="O2045" t="s">
        <v>121</v>
      </c>
      <c r="P2045" s="13">
        <v>43874</v>
      </c>
      <c r="Q2045">
        <v>58.630001</v>
      </c>
      <c r="R2045">
        <v>59.389999000000003</v>
      </c>
      <c r="S2045">
        <v>58.52</v>
      </c>
      <c r="T2045">
        <v>59.380001</v>
      </c>
      <c r="U2045">
        <v>55.219990000000003</v>
      </c>
      <c r="V2045">
        <v>1419800</v>
      </c>
      <c r="W2045" s="9" t="str">
        <f t="shared" si="35"/>
        <v>LNT</v>
      </c>
    </row>
    <row r="2046" spans="1:23">
      <c r="A2046"/>
      <c r="O2046" t="s">
        <v>121</v>
      </c>
      <c r="P2046" s="13">
        <v>43875</v>
      </c>
      <c r="Q2046">
        <v>59.470001000000003</v>
      </c>
      <c r="R2046">
        <v>59.779998999999997</v>
      </c>
      <c r="S2046">
        <v>59.330002</v>
      </c>
      <c r="T2046">
        <v>59.740001999999997</v>
      </c>
      <c r="U2046">
        <v>55.554774999999999</v>
      </c>
      <c r="V2046">
        <v>1144500</v>
      </c>
      <c r="W2046" s="9" t="str">
        <f t="shared" si="35"/>
        <v>LNT</v>
      </c>
    </row>
    <row r="2047" spans="1:23">
      <c r="A2047"/>
      <c r="O2047" t="s">
        <v>121</v>
      </c>
      <c r="P2047" s="13">
        <v>43879</v>
      </c>
      <c r="Q2047">
        <v>59.950001</v>
      </c>
      <c r="R2047">
        <v>60.279998999999997</v>
      </c>
      <c r="S2047">
        <v>59.740001999999997</v>
      </c>
      <c r="T2047">
        <v>60.169998</v>
      </c>
      <c r="U2047">
        <v>55.954639</v>
      </c>
      <c r="V2047">
        <v>959400</v>
      </c>
      <c r="W2047" s="9" t="str">
        <f t="shared" si="35"/>
        <v>LNT</v>
      </c>
    </row>
    <row r="2048" spans="1:23">
      <c r="A2048"/>
      <c r="O2048" t="s">
        <v>121</v>
      </c>
      <c r="P2048" s="13">
        <v>43880</v>
      </c>
      <c r="Q2048">
        <v>60.150002000000001</v>
      </c>
      <c r="R2048">
        <v>60.150002000000001</v>
      </c>
      <c r="S2048">
        <v>59.389999000000003</v>
      </c>
      <c r="T2048">
        <v>59.470001000000003</v>
      </c>
      <c r="U2048">
        <v>55.303688000000001</v>
      </c>
      <c r="V2048">
        <v>950300</v>
      </c>
      <c r="W2048" s="9" t="str">
        <f t="shared" si="35"/>
        <v>LNT</v>
      </c>
    </row>
    <row r="2049" spans="1:23">
      <c r="A2049"/>
      <c r="O2049" t="s">
        <v>121</v>
      </c>
      <c r="P2049" s="13">
        <v>43881</v>
      </c>
      <c r="Q2049">
        <v>59.369999</v>
      </c>
      <c r="R2049">
        <v>59.669998</v>
      </c>
      <c r="S2049">
        <v>59.110000999999997</v>
      </c>
      <c r="T2049">
        <v>59.57</v>
      </c>
      <c r="U2049">
        <v>55.396678999999999</v>
      </c>
      <c r="V2049">
        <v>1315500</v>
      </c>
      <c r="W2049" s="9" t="str">
        <f t="shared" si="35"/>
        <v>LNT</v>
      </c>
    </row>
    <row r="2050" spans="1:23">
      <c r="A2050"/>
      <c r="O2050" t="s">
        <v>121</v>
      </c>
      <c r="P2050" s="13">
        <v>43882</v>
      </c>
      <c r="Q2050">
        <v>59.650002000000001</v>
      </c>
      <c r="R2050">
        <v>60.27</v>
      </c>
      <c r="S2050">
        <v>59.009998000000003</v>
      </c>
      <c r="T2050">
        <v>59.139999000000003</v>
      </c>
      <c r="U2050">
        <v>54.996803</v>
      </c>
      <c r="V2050">
        <v>2395200</v>
      </c>
      <c r="W2050" s="9" t="str">
        <f t="shared" si="35"/>
        <v>LNT</v>
      </c>
    </row>
    <row r="2051" spans="1:23">
      <c r="A2051"/>
      <c r="O2051" t="s">
        <v>121</v>
      </c>
      <c r="P2051" s="13">
        <v>43885</v>
      </c>
      <c r="Q2051">
        <v>59.360000999999997</v>
      </c>
      <c r="R2051">
        <v>59.799999</v>
      </c>
      <c r="S2051">
        <v>58.73</v>
      </c>
      <c r="T2051">
        <v>58.84</v>
      </c>
      <c r="U2051">
        <v>54.717818999999999</v>
      </c>
      <c r="V2051">
        <v>1655600</v>
      </c>
      <c r="W2051" s="9" t="str">
        <f t="shared" si="35"/>
        <v>LNT</v>
      </c>
    </row>
    <row r="2052" spans="1:23">
      <c r="A2052"/>
      <c r="O2052" t="s">
        <v>121</v>
      </c>
      <c r="P2052" s="13">
        <v>43886</v>
      </c>
      <c r="Q2052">
        <v>58.900002000000001</v>
      </c>
      <c r="R2052">
        <v>59.509998000000003</v>
      </c>
      <c r="S2052">
        <v>57.950001</v>
      </c>
      <c r="T2052">
        <v>58.009998000000003</v>
      </c>
      <c r="U2052">
        <v>53.945960999999997</v>
      </c>
      <c r="V2052">
        <v>1873800</v>
      </c>
      <c r="W2052" s="9" t="str">
        <f t="shared" si="35"/>
        <v>LNT</v>
      </c>
    </row>
    <row r="2053" spans="1:23">
      <c r="A2053"/>
      <c r="O2053" t="s">
        <v>121</v>
      </c>
      <c r="P2053" s="13">
        <v>43887</v>
      </c>
      <c r="Q2053">
        <v>58.060001</v>
      </c>
      <c r="R2053">
        <v>58.759998000000003</v>
      </c>
      <c r="S2053">
        <v>57.799999</v>
      </c>
      <c r="T2053">
        <v>57.830002</v>
      </c>
      <c r="U2053">
        <v>53.778576000000001</v>
      </c>
      <c r="V2053">
        <v>2267800</v>
      </c>
      <c r="W2053" s="9" t="str">
        <f t="shared" ref="W2053:W2116" si="36">IFERROR(VLOOKUP(O2053,$B$4:$B$17,1,FALSE),"Delete")</f>
        <v>LNT</v>
      </c>
    </row>
    <row r="2054" spans="1:23">
      <c r="A2054"/>
      <c r="O2054" t="s">
        <v>121</v>
      </c>
      <c r="P2054" s="13">
        <v>43888</v>
      </c>
      <c r="Q2054">
        <v>57.830002</v>
      </c>
      <c r="R2054">
        <v>58.029998999999997</v>
      </c>
      <c r="S2054">
        <v>54.849997999999999</v>
      </c>
      <c r="T2054">
        <v>54.950001</v>
      </c>
      <c r="U2054">
        <v>51.100349000000001</v>
      </c>
      <c r="V2054">
        <v>2215400</v>
      </c>
      <c r="W2054" s="9" t="str">
        <f t="shared" si="36"/>
        <v>LNT</v>
      </c>
    </row>
    <row r="2055" spans="1:23">
      <c r="A2055"/>
      <c r="O2055" t="s">
        <v>121</v>
      </c>
      <c r="P2055" s="13">
        <v>43889</v>
      </c>
      <c r="Q2055">
        <v>54</v>
      </c>
      <c r="R2055">
        <v>54</v>
      </c>
      <c r="S2055">
        <v>51.25</v>
      </c>
      <c r="T2055">
        <v>52.119999</v>
      </c>
      <c r="U2055">
        <v>48.468601</v>
      </c>
      <c r="V2055">
        <v>3409300</v>
      </c>
      <c r="W2055" s="9" t="str">
        <f t="shared" si="36"/>
        <v>LNT</v>
      </c>
    </row>
    <row r="2056" spans="1:23">
      <c r="A2056"/>
      <c r="O2056" t="s">
        <v>121</v>
      </c>
      <c r="P2056" s="13">
        <v>43892</v>
      </c>
      <c r="Q2056">
        <v>52.209999000000003</v>
      </c>
      <c r="R2056">
        <v>55.470001000000003</v>
      </c>
      <c r="S2056">
        <v>52.130001</v>
      </c>
      <c r="T2056">
        <v>55.360000999999997</v>
      </c>
      <c r="U2056">
        <v>51.481620999999997</v>
      </c>
      <c r="V2056">
        <v>2205300</v>
      </c>
      <c r="W2056" s="9" t="str">
        <f t="shared" si="36"/>
        <v>LNT</v>
      </c>
    </row>
    <row r="2057" spans="1:23">
      <c r="A2057"/>
      <c r="O2057" t="s">
        <v>121</v>
      </c>
      <c r="P2057" s="13">
        <v>43893</v>
      </c>
      <c r="Q2057">
        <v>55.290000999999997</v>
      </c>
      <c r="R2057">
        <v>56.540000999999997</v>
      </c>
      <c r="S2057">
        <v>54.560001</v>
      </c>
      <c r="T2057">
        <v>54.77</v>
      </c>
      <c r="U2057">
        <v>50.932952999999998</v>
      </c>
      <c r="V2057">
        <v>2248700</v>
      </c>
      <c r="W2057" s="9" t="str">
        <f t="shared" si="36"/>
        <v>LNT</v>
      </c>
    </row>
    <row r="2058" spans="1:23">
      <c r="A2058"/>
      <c r="O2058" t="s">
        <v>121</v>
      </c>
      <c r="P2058" s="13">
        <v>43894</v>
      </c>
      <c r="Q2058">
        <v>55.419998</v>
      </c>
      <c r="R2058">
        <v>58.150002000000001</v>
      </c>
      <c r="S2058">
        <v>54.990001999999997</v>
      </c>
      <c r="T2058">
        <v>57.860000999999997</v>
      </c>
      <c r="U2058">
        <v>53.806472999999997</v>
      </c>
      <c r="V2058">
        <v>1672600</v>
      </c>
      <c r="W2058" s="9" t="str">
        <f t="shared" si="36"/>
        <v>LNT</v>
      </c>
    </row>
    <row r="2059" spans="1:23">
      <c r="A2059"/>
      <c r="O2059" t="s">
        <v>121</v>
      </c>
      <c r="P2059" s="13">
        <v>43895</v>
      </c>
      <c r="Q2059">
        <v>57.02</v>
      </c>
      <c r="R2059">
        <v>58.02</v>
      </c>
      <c r="S2059">
        <v>56.580002</v>
      </c>
      <c r="T2059">
        <v>57.389999000000003</v>
      </c>
      <c r="U2059">
        <v>53.369404000000003</v>
      </c>
      <c r="V2059">
        <v>1618100</v>
      </c>
      <c r="W2059" s="9" t="str">
        <f t="shared" si="36"/>
        <v>LNT</v>
      </c>
    </row>
    <row r="2060" spans="1:23">
      <c r="A2060"/>
      <c r="O2060" t="s">
        <v>121</v>
      </c>
      <c r="P2060" s="13">
        <v>43896</v>
      </c>
      <c r="Q2060">
        <v>56.02</v>
      </c>
      <c r="R2060">
        <v>57.720001000000003</v>
      </c>
      <c r="S2060">
        <v>54.959999000000003</v>
      </c>
      <c r="T2060">
        <v>57.490001999999997</v>
      </c>
      <c r="U2060">
        <v>53.462409999999998</v>
      </c>
      <c r="V2060">
        <v>2469800</v>
      </c>
      <c r="W2060" s="9" t="str">
        <f t="shared" si="36"/>
        <v>LNT</v>
      </c>
    </row>
    <row r="2061" spans="1:23">
      <c r="A2061"/>
      <c r="O2061" t="s">
        <v>121</v>
      </c>
      <c r="P2061" s="13">
        <v>43899</v>
      </c>
      <c r="Q2061">
        <v>54.619999</v>
      </c>
      <c r="R2061">
        <v>56.41</v>
      </c>
      <c r="S2061">
        <v>53.189999</v>
      </c>
      <c r="T2061">
        <v>54.16</v>
      </c>
      <c r="U2061">
        <v>50.365692000000003</v>
      </c>
      <c r="V2061">
        <v>3383800</v>
      </c>
      <c r="W2061" s="9" t="str">
        <f t="shared" si="36"/>
        <v>LNT</v>
      </c>
    </row>
    <row r="2062" spans="1:23">
      <c r="A2062"/>
      <c r="O2062" t="s">
        <v>121</v>
      </c>
      <c r="P2062" s="13">
        <v>43900</v>
      </c>
      <c r="Q2062">
        <v>54.77</v>
      </c>
      <c r="R2062">
        <v>56.040000999999997</v>
      </c>
      <c r="S2062">
        <v>51.959999000000003</v>
      </c>
      <c r="T2062">
        <v>54</v>
      </c>
      <c r="U2062">
        <v>50.216900000000003</v>
      </c>
      <c r="V2062">
        <v>3358600</v>
      </c>
      <c r="W2062" s="9" t="str">
        <f t="shared" si="36"/>
        <v>LNT</v>
      </c>
    </row>
    <row r="2063" spans="1:23">
      <c r="A2063"/>
      <c r="O2063" t="s">
        <v>121</v>
      </c>
      <c r="P2063" s="13">
        <v>43901</v>
      </c>
      <c r="Q2063">
        <v>52.810001</v>
      </c>
      <c r="R2063">
        <v>53.799999</v>
      </c>
      <c r="S2063">
        <v>50.91</v>
      </c>
      <c r="T2063">
        <v>51.59</v>
      </c>
      <c r="U2063">
        <v>47.975738999999997</v>
      </c>
      <c r="V2063">
        <v>3122800</v>
      </c>
      <c r="W2063" s="9" t="str">
        <f t="shared" si="36"/>
        <v>LNT</v>
      </c>
    </row>
    <row r="2064" spans="1:23">
      <c r="A2064"/>
      <c r="O2064" t="s">
        <v>121</v>
      </c>
      <c r="P2064" s="13">
        <v>43902</v>
      </c>
      <c r="Q2064">
        <v>48.75</v>
      </c>
      <c r="R2064">
        <v>51.73</v>
      </c>
      <c r="S2064">
        <v>45.369999</v>
      </c>
      <c r="T2064">
        <v>48.18</v>
      </c>
      <c r="U2064">
        <v>44.804634</v>
      </c>
      <c r="V2064">
        <v>3107600</v>
      </c>
      <c r="W2064" s="9" t="str">
        <f t="shared" si="36"/>
        <v>LNT</v>
      </c>
    </row>
    <row r="2065" spans="1:23">
      <c r="A2065"/>
      <c r="O2065" t="s">
        <v>121</v>
      </c>
      <c r="P2065" s="13">
        <v>43903</v>
      </c>
      <c r="Q2065">
        <v>49.919998</v>
      </c>
      <c r="R2065">
        <v>51.099997999999999</v>
      </c>
      <c r="S2065">
        <v>47.549999</v>
      </c>
      <c r="T2065">
        <v>50.900002000000001</v>
      </c>
      <c r="U2065">
        <v>47.33408</v>
      </c>
      <c r="V2065">
        <v>2375900</v>
      </c>
      <c r="W2065" s="9" t="str">
        <f t="shared" si="36"/>
        <v>LNT</v>
      </c>
    </row>
    <row r="2066" spans="1:23">
      <c r="A2066"/>
      <c r="O2066" t="s">
        <v>121</v>
      </c>
      <c r="P2066" s="13">
        <v>43906</v>
      </c>
      <c r="Q2066">
        <v>47.869999</v>
      </c>
      <c r="R2066">
        <v>50.290000999999997</v>
      </c>
      <c r="S2066">
        <v>46.43</v>
      </c>
      <c r="T2066">
        <v>47.560001</v>
      </c>
      <c r="U2066">
        <v>44.228073000000002</v>
      </c>
      <c r="V2066">
        <v>4457000</v>
      </c>
      <c r="W2066" s="9" t="str">
        <f t="shared" si="36"/>
        <v>LNT</v>
      </c>
    </row>
    <row r="2067" spans="1:23">
      <c r="A2067"/>
      <c r="O2067" t="s">
        <v>121</v>
      </c>
      <c r="P2067" s="13">
        <v>43907</v>
      </c>
      <c r="Q2067">
        <v>48.599997999999999</v>
      </c>
      <c r="R2067">
        <v>53.939999</v>
      </c>
      <c r="S2067">
        <v>48.509998000000003</v>
      </c>
      <c r="T2067">
        <v>52.369999</v>
      </c>
      <c r="U2067">
        <v>48.701092000000003</v>
      </c>
      <c r="V2067">
        <v>4083100</v>
      </c>
      <c r="W2067" s="9" t="str">
        <f t="shared" si="36"/>
        <v>LNT</v>
      </c>
    </row>
    <row r="2068" spans="1:23">
      <c r="A2068"/>
      <c r="O2068" t="s">
        <v>121</v>
      </c>
      <c r="P2068" s="13">
        <v>43908</v>
      </c>
      <c r="Q2068">
        <v>50.07</v>
      </c>
      <c r="R2068">
        <v>51.560001</v>
      </c>
      <c r="S2068">
        <v>46.75</v>
      </c>
      <c r="T2068">
        <v>48.970001000000003</v>
      </c>
      <c r="U2068">
        <v>45.539287999999999</v>
      </c>
      <c r="V2068">
        <v>2835800</v>
      </c>
      <c r="W2068" s="9" t="str">
        <f t="shared" si="36"/>
        <v>LNT</v>
      </c>
    </row>
    <row r="2069" spans="1:23">
      <c r="A2069"/>
      <c r="O2069" t="s">
        <v>121</v>
      </c>
      <c r="P2069" s="13">
        <v>43909</v>
      </c>
      <c r="Q2069">
        <v>49.040000999999997</v>
      </c>
      <c r="R2069">
        <v>49.400002000000001</v>
      </c>
      <c r="S2069">
        <v>44.509998000000003</v>
      </c>
      <c r="T2069">
        <v>45.029998999999997</v>
      </c>
      <c r="U2069">
        <v>41.875317000000003</v>
      </c>
      <c r="V2069">
        <v>2256800</v>
      </c>
      <c r="W2069" s="9" t="str">
        <f t="shared" si="36"/>
        <v>LNT</v>
      </c>
    </row>
    <row r="2070" spans="1:23">
      <c r="A2070"/>
      <c r="O2070" t="s">
        <v>121</v>
      </c>
      <c r="P2070" s="13">
        <v>43910</v>
      </c>
      <c r="Q2070">
        <v>45.060001</v>
      </c>
      <c r="R2070">
        <v>45.139999000000003</v>
      </c>
      <c r="S2070">
        <v>40.209999000000003</v>
      </c>
      <c r="T2070">
        <v>40.700001</v>
      </c>
      <c r="U2070">
        <v>37.848666999999999</v>
      </c>
      <c r="V2070">
        <v>3291100</v>
      </c>
      <c r="W2070" s="9" t="str">
        <f t="shared" si="36"/>
        <v>LNT</v>
      </c>
    </row>
    <row r="2071" spans="1:23">
      <c r="A2071"/>
      <c r="O2071" t="s">
        <v>121</v>
      </c>
      <c r="P2071" s="13">
        <v>43913</v>
      </c>
      <c r="Q2071">
        <v>40.279998999999997</v>
      </c>
      <c r="R2071">
        <v>40.720001000000003</v>
      </c>
      <c r="S2071">
        <v>37.659999999999997</v>
      </c>
      <c r="T2071">
        <v>39.990001999999997</v>
      </c>
      <c r="U2071">
        <v>37.188408000000003</v>
      </c>
      <c r="V2071">
        <v>2853900</v>
      </c>
      <c r="W2071" s="9" t="str">
        <f t="shared" si="36"/>
        <v>LNT</v>
      </c>
    </row>
    <row r="2072" spans="1:23">
      <c r="A2072"/>
      <c r="O2072" t="s">
        <v>121</v>
      </c>
      <c r="P2072" s="13">
        <v>43914</v>
      </c>
      <c r="Q2072">
        <v>41</v>
      </c>
      <c r="R2072">
        <v>44.02</v>
      </c>
      <c r="S2072">
        <v>39.340000000000003</v>
      </c>
      <c r="T2072">
        <v>43.860000999999997</v>
      </c>
      <c r="U2072">
        <v>40.787284999999997</v>
      </c>
      <c r="V2072">
        <v>4065700</v>
      </c>
      <c r="W2072" s="9" t="str">
        <f t="shared" si="36"/>
        <v>LNT</v>
      </c>
    </row>
    <row r="2073" spans="1:23">
      <c r="A2073"/>
      <c r="O2073" t="s">
        <v>121</v>
      </c>
      <c r="P2073" s="13">
        <v>43915</v>
      </c>
      <c r="Q2073">
        <v>43.07</v>
      </c>
      <c r="R2073">
        <v>45.889999000000003</v>
      </c>
      <c r="S2073">
        <v>40.509998000000003</v>
      </c>
      <c r="T2073">
        <v>44.18</v>
      </c>
      <c r="U2073">
        <v>41.084865999999998</v>
      </c>
      <c r="V2073">
        <v>3493100</v>
      </c>
      <c r="W2073" s="9" t="str">
        <f t="shared" si="36"/>
        <v>LNT</v>
      </c>
    </row>
    <row r="2074" spans="1:23">
      <c r="A2074"/>
      <c r="O2074" t="s">
        <v>121</v>
      </c>
      <c r="P2074" s="13">
        <v>43916</v>
      </c>
      <c r="Q2074">
        <v>44.240001999999997</v>
      </c>
      <c r="R2074">
        <v>48.619999</v>
      </c>
      <c r="S2074">
        <v>44.18</v>
      </c>
      <c r="T2074">
        <v>47.900002000000001</v>
      </c>
      <c r="U2074">
        <v>44.544246999999999</v>
      </c>
      <c r="V2074">
        <v>2889300</v>
      </c>
      <c r="W2074" s="9" t="str">
        <f t="shared" si="36"/>
        <v>LNT</v>
      </c>
    </row>
    <row r="2075" spans="1:23">
      <c r="A2075"/>
      <c r="O2075" t="s">
        <v>121</v>
      </c>
      <c r="P2075" s="13">
        <v>43917</v>
      </c>
      <c r="Q2075">
        <v>46.369999</v>
      </c>
      <c r="R2075">
        <v>49.330002</v>
      </c>
      <c r="S2075">
        <v>45.669998</v>
      </c>
      <c r="T2075">
        <v>47.75</v>
      </c>
      <c r="U2075">
        <v>44.404758000000001</v>
      </c>
      <c r="V2075">
        <v>1759900</v>
      </c>
      <c r="W2075" s="9" t="str">
        <f t="shared" si="36"/>
        <v>LNT</v>
      </c>
    </row>
    <row r="2076" spans="1:23">
      <c r="A2076"/>
      <c r="O2076" t="s">
        <v>121</v>
      </c>
      <c r="P2076" s="13">
        <v>43920</v>
      </c>
      <c r="Q2076">
        <v>48.369999</v>
      </c>
      <c r="R2076">
        <v>50.790000999999997</v>
      </c>
      <c r="S2076">
        <v>47.349997999999999</v>
      </c>
      <c r="T2076">
        <v>50.57</v>
      </c>
      <c r="U2076">
        <v>47.027191000000002</v>
      </c>
      <c r="V2076">
        <v>2166600</v>
      </c>
      <c r="W2076" s="9" t="str">
        <f t="shared" si="36"/>
        <v>LNT</v>
      </c>
    </row>
    <row r="2077" spans="1:23">
      <c r="A2077"/>
      <c r="O2077" t="s">
        <v>121</v>
      </c>
      <c r="P2077" s="13">
        <v>43921</v>
      </c>
      <c r="Q2077">
        <v>49.669998</v>
      </c>
      <c r="R2077">
        <v>50.490001999999997</v>
      </c>
      <c r="S2077">
        <v>48.009998000000003</v>
      </c>
      <c r="T2077">
        <v>48.290000999999997</v>
      </c>
      <c r="U2077">
        <v>44.906925000000001</v>
      </c>
      <c r="V2077">
        <v>2878200</v>
      </c>
      <c r="W2077" s="9" t="str">
        <f t="shared" si="36"/>
        <v>LNT</v>
      </c>
    </row>
    <row r="2078" spans="1:23">
      <c r="A2078"/>
      <c r="O2078" t="s">
        <v>121</v>
      </c>
      <c r="P2078" s="13">
        <v>43922</v>
      </c>
      <c r="Q2078">
        <v>46.459999000000003</v>
      </c>
      <c r="R2078">
        <v>46.919998</v>
      </c>
      <c r="S2078">
        <v>43.970001000000003</v>
      </c>
      <c r="T2078">
        <v>44.970001000000003</v>
      </c>
      <c r="U2078">
        <v>41.819522999999997</v>
      </c>
      <c r="V2078">
        <v>1889300</v>
      </c>
      <c r="W2078" s="9" t="str">
        <f t="shared" si="36"/>
        <v>LNT</v>
      </c>
    </row>
    <row r="2079" spans="1:23">
      <c r="A2079"/>
      <c r="O2079" t="s">
        <v>121</v>
      </c>
      <c r="P2079" s="13">
        <v>43923</v>
      </c>
      <c r="Q2079">
        <v>44.029998999999997</v>
      </c>
      <c r="R2079">
        <v>47.290000999999997</v>
      </c>
      <c r="S2079">
        <v>43.610000999999997</v>
      </c>
      <c r="T2079">
        <v>46.919998</v>
      </c>
      <c r="U2079">
        <v>43.632899999999999</v>
      </c>
      <c r="V2079">
        <v>1662100</v>
      </c>
      <c r="W2079" s="9" t="str">
        <f t="shared" si="36"/>
        <v>LNT</v>
      </c>
    </row>
    <row r="2080" spans="1:23">
      <c r="A2080"/>
      <c r="O2080" t="s">
        <v>121</v>
      </c>
      <c r="P2080" s="13">
        <v>43924</v>
      </c>
      <c r="Q2080">
        <v>46.369999</v>
      </c>
      <c r="R2080">
        <v>47.349997999999999</v>
      </c>
      <c r="S2080">
        <v>44.740001999999997</v>
      </c>
      <c r="T2080">
        <v>45.150002000000001</v>
      </c>
      <c r="U2080">
        <v>41.986911999999997</v>
      </c>
      <c r="V2080">
        <v>1487100</v>
      </c>
      <c r="W2080" s="9" t="str">
        <f t="shared" si="36"/>
        <v>LNT</v>
      </c>
    </row>
    <row r="2081" spans="1:23">
      <c r="A2081"/>
      <c r="O2081" t="s">
        <v>121</v>
      </c>
      <c r="P2081" s="13">
        <v>43927</v>
      </c>
      <c r="Q2081">
        <v>46.470001000000003</v>
      </c>
      <c r="R2081">
        <v>48.68</v>
      </c>
      <c r="S2081">
        <v>46.099997999999999</v>
      </c>
      <c r="T2081">
        <v>47.830002</v>
      </c>
      <c r="U2081">
        <v>44.479152999999997</v>
      </c>
      <c r="V2081">
        <v>1321600</v>
      </c>
      <c r="W2081" s="9" t="str">
        <f t="shared" si="36"/>
        <v>LNT</v>
      </c>
    </row>
    <row r="2082" spans="1:23">
      <c r="A2082"/>
      <c r="O2082" t="s">
        <v>121</v>
      </c>
      <c r="P2082" s="13">
        <v>43928</v>
      </c>
      <c r="Q2082">
        <v>49.040000999999997</v>
      </c>
      <c r="R2082">
        <v>49.169998</v>
      </c>
      <c r="S2082">
        <v>47.689999</v>
      </c>
      <c r="T2082">
        <v>48.029998999999997</v>
      </c>
      <c r="U2082">
        <v>44.665142000000003</v>
      </c>
      <c r="V2082">
        <v>2453100</v>
      </c>
      <c r="W2082" s="9" t="str">
        <f t="shared" si="36"/>
        <v>LNT</v>
      </c>
    </row>
    <row r="2083" spans="1:23">
      <c r="A2083"/>
      <c r="O2083" t="s">
        <v>121</v>
      </c>
      <c r="P2083" s="13">
        <v>43929</v>
      </c>
      <c r="Q2083">
        <v>48.119999</v>
      </c>
      <c r="R2083">
        <v>51.66</v>
      </c>
      <c r="S2083">
        <v>47.790000999999997</v>
      </c>
      <c r="T2083">
        <v>51.23</v>
      </c>
      <c r="U2083">
        <v>47.640960999999997</v>
      </c>
      <c r="V2083">
        <v>1969700</v>
      </c>
      <c r="W2083" s="9" t="str">
        <f t="shared" si="36"/>
        <v>LNT</v>
      </c>
    </row>
    <row r="2084" spans="1:23">
      <c r="A2084"/>
      <c r="O2084" t="s">
        <v>121</v>
      </c>
      <c r="P2084" s="13">
        <v>43930</v>
      </c>
      <c r="Q2084">
        <v>51.509998000000003</v>
      </c>
      <c r="R2084">
        <v>54.450001</v>
      </c>
      <c r="S2084">
        <v>51.509998000000003</v>
      </c>
      <c r="T2084">
        <v>53.139999000000003</v>
      </c>
      <c r="U2084">
        <v>49.417149000000002</v>
      </c>
      <c r="V2084">
        <v>1351200</v>
      </c>
      <c r="W2084" s="9" t="str">
        <f t="shared" si="36"/>
        <v>LNT</v>
      </c>
    </row>
    <row r="2085" spans="1:23">
      <c r="A2085"/>
      <c r="O2085" t="s">
        <v>121</v>
      </c>
      <c r="P2085" s="13">
        <v>43934</v>
      </c>
      <c r="Q2085">
        <v>52.57</v>
      </c>
      <c r="R2085">
        <v>52.98</v>
      </c>
      <c r="S2085">
        <v>50.669998</v>
      </c>
      <c r="T2085">
        <v>51.279998999999997</v>
      </c>
      <c r="U2085">
        <v>47.687454000000002</v>
      </c>
      <c r="V2085">
        <v>725400</v>
      </c>
      <c r="W2085" s="9" t="str">
        <f t="shared" si="36"/>
        <v>LNT</v>
      </c>
    </row>
    <row r="2086" spans="1:23">
      <c r="A2086"/>
      <c r="O2086" t="s">
        <v>121</v>
      </c>
      <c r="P2086" s="13">
        <v>43935</v>
      </c>
      <c r="Q2086">
        <v>52.459999000000003</v>
      </c>
      <c r="R2086">
        <v>53.75</v>
      </c>
      <c r="S2086">
        <v>52.169998</v>
      </c>
      <c r="T2086">
        <v>53.619999</v>
      </c>
      <c r="U2086">
        <v>49.863522000000003</v>
      </c>
      <c r="V2086">
        <v>1503700</v>
      </c>
      <c r="W2086" s="9" t="str">
        <f t="shared" si="36"/>
        <v>LNT</v>
      </c>
    </row>
    <row r="2087" spans="1:23">
      <c r="A2087"/>
      <c r="O2087" t="s">
        <v>121</v>
      </c>
      <c r="P2087" s="13">
        <v>43936</v>
      </c>
      <c r="Q2087">
        <v>52.82</v>
      </c>
      <c r="R2087">
        <v>53.299999</v>
      </c>
      <c r="S2087">
        <v>51.220001000000003</v>
      </c>
      <c r="T2087">
        <v>51.5</v>
      </c>
      <c r="U2087">
        <v>47.892040000000001</v>
      </c>
      <c r="V2087">
        <v>1003200</v>
      </c>
      <c r="W2087" s="9" t="str">
        <f t="shared" si="36"/>
        <v>LNT</v>
      </c>
    </row>
    <row r="2088" spans="1:23">
      <c r="A2088"/>
      <c r="O2088" t="s">
        <v>121</v>
      </c>
      <c r="P2088" s="13">
        <v>43937</v>
      </c>
      <c r="Q2088">
        <v>51.790000999999997</v>
      </c>
      <c r="R2088">
        <v>52.419998</v>
      </c>
      <c r="S2088">
        <v>50.900002000000001</v>
      </c>
      <c r="T2088">
        <v>51.610000999999997</v>
      </c>
      <c r="U2088">
        <v>47.994335</v>
      </c>
      <c r="V2088">
        <v>732300</v>
      </c>
      <c r="W2088" s="9" t="str">
        <f t="shared" si="36"/>
        <v>LNT</v>
      </c>
    </row>
    <row r="2089" spans="1:23">
      <c r="A2089"/>
      <c r="O2089" t="s">
        <v>121</v>
      </c>
      <c r="P2089" s="13">
        <v>43938</v>
      </c>
      <c r="Q2089">
        <v>52.23</v>
      </c>
      <c r="R2089">
        <v>53.18</v>
      </c>
      <c r="S2089">
        <v>51.610000999999997</v>
      </c>
      <c r="T2089">
        <v>52.869999</v>
      </c>
      <c r="U2089">
        <v>49.166065000000003</v>
      </c>
      <c r="V2089">
        <v>704000</v>
      </c>
      <c r="W2089" s="9" t="str">
        <f t="shared" si="36"/>
        <v>LNT</v>
      </c>
    </row>
    <row r="2090" spans="1:23">
      <c r="A2090"/>
      <c r="O2090" t="s">
        <v>121</v>
      </c>
      <c r="P2090" s="13">
        <v>43941</v>
      </c>
      <c r="Q2090">
        <v>52.07</v>
      </c>
      <c r="R2090">
        <v>52.529998999999997</v>
      </c>
      <c r="S2090">
        <v>49.849997999999999</v>
      </c>
      <c r="T2090">
        <v>49.990001999999997</v>
      </c>
      <c r="U2090">
        <v>46.487822999999999</v>
      </c>
      <c r="V2090">
        <v>1145300</v>
      </c>
      <c r="W2090" s="9" t="str">
        <f t="shared" si="36"/>
        <v>LNT</v>
      </c>
    </row>
    <row r="2091" spans="1:23">
      <c r="A2091"/>
      <c r="O2091" t="s">
        <v>121</v>
      </c>
      <c r="P2091" s="13">
        <v>43942</v>
      </c>
      <c r="Q2091">
        <v>48.970001000000003</v>
      </c>
      <c r="R2091">
        <v>49.830002</v>
      </c>
      <c r="S2091">
        <v>48.41</v>
      </c>
      <c r="T2091">
        <v>49.700001</v>
      </c>
      <c r="U2091">
        <v>46.218139999999998</v>
      </c>
      <c r="V2091">
        <v>1047100</v>
      </c>
      <c r="W2091" s="9" t="str">
        <f t="shared" si="36"/>
        <v>LNT</v>
      </c>
    </row>
    <row r="2092" spans="1:23">
      <c r="A2092"/>
      <c r="O2092" t="s">
        <v>121</v>
      </c>
      <c r="P2092" s="13">
        <v>43943</v>
      </c>
      <c r="Q2092">
        <v>50.450001</v>
      </c>
      <c r="R2092">
        <v>51.599997999999999</v>
      </c>
      <c r="S2092">
        <v>49.830002</v>
      </c>
      <c r="T2092">
        <v>51.029998999999997</v>
      </c>
      <c r="U2092">
        <v>47.454971</v>
      </c>
      <c r="V2092">
        <v>1100700</v>
      </c>
      <c r="W2092" s="9" t="str">
        <f t="shared" si="36"/>
        <v>LNT</v>
      </c>
    </row>
    <row r="2093" spans="1:23">
      <c r="A2093"/>
      <c r="O2093" t="s">
        <v>121</v>
      </c>
      <c r="P2093" s="13">
        <v>43944</v>
      </c>
      <c r="Q2093">
        <v>51.09</v>
      </c>
      <c r="R2093">
        <v>51.16</v>
      </c>
      <c r="S2093">
        <v>49.630001</v>
      </c>
      <c r="T2093">
        <v>50.09</v>
      </c>
      <c r="U2093">
        <v>46.580821999999998</v>
      </c>
      <c r="V2093">
        <v>1087700</v>
      </c>
      <c r="W2093" s="9" t="str">
        <f t="shared" si="36"/>
        <v>LNT</v>
      </c>
    </row>
    <row r="2094" spans="1:23">
      <c r="A2094"/>
      <c r="O2094" t="s">
        <v>121</v>
      </c>
      <c r="P2094" s="13">
        <v>43945</v>
      </c>
      <c r="Q2094">
        <v>50.049999</v>
      </c>
      <c r="R2094">
        <v>50.400002000000001</v>
      </c>
      <c r="S2094">
        <v>48.889999000000003</v>
      </c>
      <c r="T2094">
        <v>49.98</v>
      </c>
      <c r="U2094">
        <v>46.478530999999997</v>
      </c>
      <c r="V2094">
        <v>1363300</v>
      </c>
      <c r="W2094" s="9" t="str">
        <f t="shared" si="36"/>
        <v>LNT</v>
      </c>
    </row>
    <row r="2095" spans="1:23">
      <c r="A2095"/>
      <c r="O2095" t="s">
        <v>121</v>
      </c>
      <c r="P2095" s="13">
        <v>43948</v>
      </c>
      <c r="Q2095">
        <v>50.25</v>
      </c>
      <c r="R2095">
        <v>50.740001999999997</v>
      </c>
      <c r="S2095">
        <v>50</v>
      </c>
      <c r="T2095">
        <v>50.34</v>
      </c>
      <c r="U2095">
        <v>46.813313000000001</v>
      </c>
      <c r="V2095">
        <v>1512700</v>
      </c>
      <c r="W2095" s="9" t="str">
        <f t="shared" si="36"/>
        <v>LNT</v>
      </c>
    </row>
    <row r="2096" spans="1:23">
      <c r="A2096"/>
      <c r="O2096" t="s">
        <v>121</v>
      </c>
      <c r="P2096" s="13">
        <v>43949</v>
      </c>
      <c r="Q2096">
        <v>50.939999</v>
      </c>
      <c r="R2096">
        <v>51.369999</v>
      </c>
      <c r="S2096">
        <v>50.080002</v>
      </c>
      <c r="T2096">
        <v>50.650002000000001</v>
      </c>
      <c r="U2096">
        <v>47.101593000000001</v>
      </c>
      <c r="V2096">
        <v>1276300</v>
      </c>
      <c r="W2096" s="9" t="str">
        <f t="shared" si="36"/>
        <v>LNT</v>
      </c>
    </row>
    <row r="2097" spans="1:23">
      <c r="A2097"/>
      <c r="O2097" t="s">
        <v>121</v>
      </c>
      <c r="P2097" s="13">
        <v>43950</v>
      </c>
      <c r="Q2097">
        <v>50.779998999999997</v>
      </c>
      <c r="R2097">
        <v>50.93</v>
      </c>
      <c r="S2097">
        <v>49.029998999999997</v>
      </c>
      <c r="T2097">
        <v>49.41</v>
      </c>
      <c r="U2097">
        <v>46.295794999999998</v>
      </c>
      <c r="V2097">
        <v>2091900</v>
      </c>
      <c r="W2097" s="9" t="str">
        <f t="shared" si="36"/>
        <v>LNT</v>
      </c>
    </row>
    <row r="2098" spans="1:23">
      <c r="A2098"/>
      <c r="O2098" t="s">
        <v>121</v>
      </c>
      <c r="P2098" s="13">
        <v>43951</v>
      </c>
      <c r="Q2098">
        <v>49.099997999999999</v>
      </c>
      <c r="R2098">
        <v>49.299999</v>
      </c>
      <c r="S2098">
        <v>47.939999</v>
      </c>
      <c r="T2098">
        <v>48.549999</v>
      </c>
      <c r="U2098">
        <v>45.489998</v>
      </c>
      <c r="V2098">
        <v>1377500</v>
      </c>
      <c r="W2098" s="9" t="str">
        <f t="shared" si="36"/>
        <v>LNT</v>
      </c>
    </row>
    <row r="2099" spans="1:23">
      <c r="A2099"/>
      <c r="O2099" t="s">
        <v>121</v>
      </c>
      <c r="P2099" s="13">
        <v>43952</v>
      </c>
      <c r="Q2099">
        <v>48.18</v>
      </c>
      <c r="R2099">
        <v>48.360000999999997</v>
      </c>
      <c r="S2099">
        <v>46.810001</v>
      </c>
      <c r="T2099">
        <v>47.25</v>
      </c>
      <c r="U2099">
        <v>44.271937999999999</v>
      </c>
      <c r="V2099">
        <v>1391500</v>
      </c>
      <c r="W2099" s="9" t="str">
        <f t="shared" si="36"/>
        <v>LNT</v>
      </c>
    </row>
    <row r="2100" spans="1:23">
      <c r="A2100"/>
      <c r="O2100" t="s">
        <v>121</v>
      </c>
      <c r="P2100" s="13">
        <v>43955</v>
      </c>
      <c r="Q2100">
        <v>47.41</v>
      </c>
      <c r="R2100">
        <v>47.709999000000003</v>
      </c>
      <c r="S2100">
        <v>46.599997999999999</v>
      </c>
      <c r="T2100">
        <v>47.5</v>
      </c>
      <c r="U2100">
        <v>44.506180000000001</v>
      </c>
      <c r="V2100">
        <v>1296500</v>
      </c>
      <c r="W2100" s="9" t="str">
        <f t="shared" si="36"/>
        <v>LNT</v>
      </c>
    </row>
    <row r="2101" spans="1:23">
      <c r="A2101"/>
      <c r="O2101" t="s">
        <v>121</v>
      </c>
      <c r="P2101" s="13">
        <v>43956</v>
      </c>
      <c r="Q2101">
        <v>47.610000999999997</v>
      </c>
      <c r="R2101">
        <v>48.43</v>
      </c>
      <c r="S2101">
        <v>47.5</v>
      </c>
      <c r="T2101">
        <v>48.02</v>
      </c>
      <c r="U2101">
        <v>44.993403999999998</v>
      </c>
      <c r="V2101">
        <v>976700</v>
      </c>
      <c r="W2101" s="9" t="str">
        <f t="shared" si="36"/>
        <v>LNT</v>
      </c>
    </row>
    <row r="2102" spans="1:23">
      <c r="A2102"/>
      <c r="O2102" t="s">
        <v>121</v>
      </c>
      <c r="P2102" s="13">
        <v>43957</v>
      </c>
      <c r="Q2102">
        <v>48.220001000000003</v>
      </c>
      <c r="R2102">
        <v>48.369999</v>
      </c>
      <c r="S2102">
        <v>46.080002</v>
      </c>
      <c r="T2102">
        <v>46.169998</v>
      </c>
      <c r="U2102">
        <v>43.260005999999997</v>
      </c>
      <c r="V2102">
        <v>1716500</v>
      </c>
      <c r="W2102" s="9" t="str">
        <f t="shared" si="36"/>
        <v>LNT</v>
      </c>
    </row>
    <row r="2103" spans="1:23">
      <c r="A2103"/>
      <c r="O2103" t="s">
        <v>121</v>
      </c>
      <c r="P2103" s="13">
        <v>43958</v>
      </c>
      <c r="Q2103">
        <v>46.880001</v>
      </c>
      <c r="R2103">
        <v>47.41</v>
      </c>
      <c r="S2103">
        <v>46.119999</v>
      </c>
      <c r="T2103">
        <v>46.240001999999997</v>
      </c>
      <c r="U2103">
        <v>43.325595999999997</v>
      </c>
      <c r="V2103">
        <v>1403400</v>
      </c>
      <c r="W2103" s="9" t="str">
        <f t="shared" si="36"/>
        <v>LNT</v>
      </c>
    </row>
    <row r="2104" spans="1:23">
      <c r="A2104"/>
      <c r="O2104" t="s">
        <v>121</v>
      </c>
      <c r="P2104" s="13">
        <v>43959</v>
      </c>
      <c r="Q2104">
        <v>47.470001000000003</v>
      </c>
      <c r="R2104">
        <v>48.209999000000003</v>
      </c>
      <c r="S2104">
        <v>46.549999</v>
      </c>
      <c r="T2104">
        <v>47.990001999999997</v>
      </c>
      <c r="U2104">
        <v>44.965294</v>
      </c>
      <c r="V2104">
        <v>1312000</v>
      </c>
      <c r="W2104" s="9" t="str">
        <f t="shared" si="36"/>
        <v>LNT</v>
      </c>
    </row>
    <row r="2105" spans="1:23">
      <c r="A2105"/>
      <c r="O2105" t="s">
        <v>121</v>
      </c>
      <c r="P2105" s="13">
        <v>43962</v>
      </c>
      <c r="Q2105">
        <v>47.84</v>
      </c>
      <c r="R2105">
        <v>47.84</v>
      </c>
      <c r="S2105">
        <v>46.450001</v>
      </c>
      <c r="T2105">
        <v>47.080002</v>
      </c>
      <c r="U2105">
        <v>44.112648</v>
      </c>
      <c r="V2105">
        <v>1238300</v>
      </c>
      <c r="W2105" s="9" t="str">
        <f t="shared" si="36"/>
        <v>LNT</v>
      </c>
    </row>
    <row r="2106" spans="1:23">
      <c r="A2106"/>
      <c r="O2106" t="s">
        <v>121</v>
      </c>
      <c r="P2106" s="13">
        <v>43963</v>
      </c>
      <c r="Q2106">
        <v>46.970001000000003</v>
      </c>
      <c r="R2106">
        <v>47.119999</v>
      </c>
      <c r="S2106">
        <v>46.060001</v>
      </c>
      <c r="T2106">
        <v>46.400002000000001</v>
      </c>
      <c r="U2106">
        <v>43.47551</v>
      </c>
      <c r="V2106">
        <v>1317100</v>
      </c>
      <c r="W2106" s="9" t="str">
        <f t="shared" si="36"/>
        <v>LNT</v>
      </c>
    </row>
    <row r="2107" spans="1:23">
      <c r="A2107"/>
      <c r="O2107" t="s">
        <v>121</v>
      </c>
      <c r="P2107" s="13">
        <v>43964</v>
      </c>
      <c r="Q2107">
        <v>45.950001</v>
      </c>
      <c r="R2107">
        <v>46.25</v>
      </c>
      <c r="S2107">
        <v>45.389999000000003</v>
      </c>
      <c r="T2107">
        <v>45.860000999999997</v>
      </c>
      <c r="U2107">
        <v>42.969543000000002</v>
      </c>
      <c r="V2107">
        <v>1966100</v>
      </c>
      <c r="W2107" s="9" t="str">
        <f t="shared" si="36"/>
        <v>LNT</v>
      </c>
    </row>
    <row r="2108" spans="1:23">
      <c r="A2108"/>
      <c r="O2108" t="s">
        <v>121</v>
      </c>
      <c r="P2108" s="13">
        <v>43965</v>
      </c>
      <c r="Q2108">
        <v>45.16</v>
      </c>
      <c r="R2108">
        <v>46.209999000000003</v>
      </c>
      <c r="S2108">
        <v>44.360000999999997</v>
      </c>
      <c r="T2108">
        <v>45.939999</v>
      </c>
      <c r="U2108">
        <v>43.044502000000001</v>
      </c>
      <c r="V2108">
        <v>1510800</v>
      </c>
      <c r="W2108" s="9" t="str">
        <f t="shared" si="36"/>
        <v>LNT</v>
      </c>
    </row>
    <row r="2109" spans="1:23">
      <c r="A2109"/>
      <c r="O2109" t="s">
        <v>121</v>
      </c>
      <c r="P2109" s="13">
        <v>43966</v>
      </c>
      <c r="Q2109">
        <v>45.720001000000003</v>
      </c>
      <c r="R2109">
        <v>46.060001</v>
      </c>
      <c r="S2109">
        <v>44.740001999999997</v>
      </c>
      <c r="T2109">
        <v>45.950001</v>
      </c>
      <c r="U2109">
        <v>43.053871000000001</v>
      </c>
      <c r="V2109">
        <v>3747400</v>
      </c>
      <c r="W2109" s="9" t="str">
        <f t="shared" si="36"/>
        <v>LNT</v>
      </c>
    </row>
    <row r="2110" spans="1:23">
      <c r="A2110"/>
      <c r="O2110" t="s">
        <v>121</v>
      </c>
      <c r="P2110" s="13">
        <v>43969</v>
      </c>
      <c r="Q2110">
        <v>47.259998000000003</v>
      </c>
      <c r="R2110">
        <v>48.080002</v>
      </c>
      <c r="S2110">
        <v>47.02</v>
      </c>
      <c r="T2110">
        <v>47.740001999999997</v>
      </c>
      <c r="U2110">
        <v>44.731051999999998</v>
      </c>
      <c r="V2110">
        <v>1170400</v>
      </c>
      <c r="W2110" s="9" t="str">
        <f t="shared" si="36"/>
        <v>LNT</v>
      </c>
    </row>
    <row r="2111" spans="1:23">
      <c r="A2111"/>
      <c r="O2111" t="s">
        <v>121</v>
      </c>
      <c r="P2111" s="13">
        <v>43970</v>
      </c>
      <c r="Q2111">
        <v>47.349997999999999</v>
      </c>
      <c r="R2111">
        <v>47.650002000000001</v>
      </c>
      <c r="S2111">
        <v>46.310001</v>
      </c>
      <c r="T2111">
        <v>46.32</v>
      </c>
      <c r="U2111">
        <v>43.400547000000003</v>
      </c>
      <c r="V2111">
        <v>1075100</v>
      </c>
      <c r="W2111" s="9" t="str">
        <f t="shared" si="36"/>
        <v>LNT</v>
      </c>
    </row>
    <row r="2112" spans="1:23">
      <c r="A2112"/>
      <c r="O2112" t="s">
        <v>121</v>
      </c>
      <c r="P2112" s="13">
        <v>43971</v>
      </c>
      <c r="Q2112">
        <v>46.630001</v>
      </c>
      <c r="R2112">
        <v>47.419998</v>
      </c>
      <c r="S2112">
        <v>46.380001</v>
      </c>
      <c r="T2112">
        <v>46.66</v>
      </c>
      <c r="U2112">
        <v>43.719127999999998</v>
      </c>
      <c r="V2112">
        <v>882000</v>
      </c>
      <c r="W2112" s="9" t="str">
        <f t="shared" si="36"/>
        <v>LNT</v>
      </c>
    </row>
    <row r="2113" spans="1:23">
      <c r="A2113"/>
      <c r="O2113" t="s">
        <v>121</v>
      </c>
      <c r="P2113" s="13">
        <v>43972</v>
      </c>
      <c r="Q2113">
        <v>46.41</v>
      </c>
      <c r="R2113">
        <v>46.889999000000003</v>
      </c>
      <c r="S2113">
        <v>45.990001999999997</v>
      </c>
      <c r="T2113">
        <v>46.029998999999997</v>
      </c>
      <c r="U2113">
        <v>43.128830000000001</v>
      </c>
      <c r="V2113">
        <v>983700</v>
      </c>
      <c r="W2113" s="9" t="str">
        <f t="shared" si="36"/>
        <v>LNT</v>
      </c>
    </row>
    <row r="2114" spans="1:23">
      <c r="A2114"/>
      <c r="O2114" t="s">
        <v>121</v>
      </c>
      <c r="P2114" s="13">
        <v>43973</v>
      </c>
      <c r="Q2114">
        <v>46.099997999999999</v>
      </c>
      <c r="R2114">
        <v>46.41</v>
      </c>
      <c r="S2114">
        <v>45.959999000000003</v>
      </c>
      <c r="T2114">
        <v>46.380001</v>
      </c>
      <c r="U2114">
        <v>43.456772000000001</v>
      </c>
      <c r="V2114">
        <v>875000</v>
      </c>
      <c r="W2114" s="9" t="str">
        <f t="shared" si="36"/>
        <v>LNT</v>
      </c>
    </row>
    <row r="2115" spans="1:23">
      <c r="A2115"/>
      <c r="O2115" t="s">
        <v>121</v>
      </c>
      <c r="P2115" s="13">
        <v>43977</v>
      </c>
      <c r="Q2115">
        <v>47.139999000000003</v>
      </c>
      <c r="R2115">
        <v>47.700001</v>
      </c>
      <c r="S2115">
        <v>46.740001999999997</v>
      </c>
      <c r="T2115">
        <v>46.91</v>
      </c>
      <c r="U2115">
        <v>43.953364999999998</v>
      </c>
      <c r="V2115">
        <v>1071800</v>
      </c>
      <c r="W2115" s="9" t="str">
        <f t="shared" si="36"/>
        <v>LNT</v>
      </c>
    </row>
    <row r="2116" spans="1:23">
      <c r="A2116"/>
      <c r="O2116" t="s">
        <v>121</v>
      </c>
      <c r="P2116" s="13">
        <v>43978</v>
      </c>
      <c r="Q2116">
        <v>47.740001999999997</v>
      </c>
      <c r="R2116">
        <v>47.889999000000003</v>
      </c>
      <c r="S2116">
        <v>46.759998000000003</v>
      </c>
      <c r="T2116">
        <v>47.330002</v>
      </c>
      <c r="U2116">
        <v>44.346896999999998</v>
      </c>
      <c r="V2116">
        <v>1430900</v>
      </c>
      <c r="W2116" s="9" t="str">
        <f t="shared" si="36"/>
        <v>LNT</v>
      </c>
    </row>
    <row r="2117" spans="1:23">
      <c r="A2117"/>
      <c r="O2117" t="s">
        <v>121</v>
      </c>
      <c r="P2117" s="13">
        <v>43979</v>
      </c>
      <c r="Q2117">
        <v>47.91</v>
      </c>
      <c r="R2117">
        <v>49.040000999999997</v>
      </c>
      <c r="S2117">
        <v>47.540000999999997</v>
      </c>
      <c r="T2117">
        <v>48.860000999999997</v>
      </c>
      <c r="U2117">
        <v>45.780459999999998</v>
      </c>
      <c r="V2117">
        <v>1276200</v>
      </c>
      <c r="W2117" s="9" t="str">
        <f t="shared" ref="W2117:W2180" si="37">IFERROR(VLOOKUP(O2117,$B$4:$B$17,1,FALSE),"Delete")</f>
        <v>LNT</v>
      </c>
    </row>
    <row r="2118" spans="1:23">
      <c r="A2118"/>
      <c r="O2118" t="s">
        <v>121</v>
      </c>
      <c r="P2118" s="13">
        <v>43980</v>
      </c>
      <c r="Q2118">
        <v>48.48</v>
      </c>
      <c r="R2118">
        <v>49.720001000000003</v>
      </c>
      <c r="S2118">
        <v>48.400002000000001</v>
      </c>
      <c r="T2118">
        <v>49.360000999999997</v>
      </c>
      <c r="U2118">
        <v>46.248942999999997</v>
      </c>
      <c r="V2118">
        <v>1858800</v>
      </c>
      <c r="W2118" s="9" t="str">
        <f t="shared" si="37"/>
        <v>LNT</v>
      </c>
    </row>
    <row r="2119" spans="1:23">
      <c r="A2119"/>
      <c r="O2119" t="s">
        <v>121</v>
      </c>
      <c r="P2119" s="13">
        <v>43983</v>
      </c>
      <c r="Q2119">
        <v>49.32</v>
      </c>
      <c r="R2119">
        <v>49.689999</v>
      </c>
      <c r="S2119">
        <v>48.77</v>
      </c>
      <c r="T2119">
        <v>49.459999000000003</v>
      </c>
      <c r="U2119">
        <v>46.342640000000003</v>
      </c>
      <c r="V2119">
        <v>989300</v>
      </c>
      <c r="W2119" s="9" t="str">
        <f t="shared" si="37"/>
        <v>LNT</v>
      </c>
    </row>
    <row r="2120" spans="1:23">
      <c r="A2120"/>
      <c r="O2120" t="s">
        <v>121</v>
      </c>
      <c r="P2120" s="13">
        <v>43984</v>
      </c>
      <c r="Q2120">
        <v>49.549999</v>
      </c>
      <c r="R2120">
        <v>50.200001</v>
      </c>
      <c r="S2120">
        <v>49.209999000000003</v>
      </c>
      <c r="T2120">
        <v>50.16</v>
      </c>
      <c r="U2120">
        <v>46.998519999999999</v>
      </c>
      <c r="V2120">
        <v>1553100</v>
      </c>
      <c r="W2120" s="9" t="str">
        <f t="shared" si="37"/>
        <v>LNT</v>
      </c>
    </row>
    <row r="2121" spans="1:23">
      <c r="A2121"/>
      <c r="O2121" t="s">
        <v>121</v>
      </c>
      <c r="P2121" s="13">
        <v>43985</v>
      </c>
      <c r="Q2121">
        <v>50.619999</v>
      </c>
      <c r="R2121">
        <v>51.43</v>
      </c>
      <c r="S2121">
        <v>50.27</v>
      </c>
      <c r="T2121">
        <v>51.040000999999997</v>
      </c>
      <c r="U2121">
        <v>47.823070999999999</v>
      </c>
      <c r="V2121">
        <v>1361900</v>
      </c>
      <c r="W2121" s="9" t="str">
        <f t="shared" si="37"/>
        <v>LNT</v>
      </c>
    </row>
    <row r="2122" spans="1:23">
      <c r="A2122"/>
      <c r="O2122" t="s">
        <v>121</v>
      </c>
      <c r="P2122" s="13">
        <v>43986</v>
      </c>
      <c r="Q2122">
        <v>50.610000999999997</v>
      </c>
      <c r="R2122">
        <v>51.009998000000003</v>
      </c>
      <c r="S2122">
        <v>49.630001</v>
      </c>
      <c r="T2122">
        <v>50.099997999999999</v>
      </c>
      <c r="U2122">
        <v>46.942307</v>
      </c>
      <c r="V2122">
        <v>1666400</v>
      </c>
      <c r="W2122" s="9" t="str">
        <f t="shared" si="37"/>
        <v>LNT</v>
      </c>
    </row>
    <row r="2123" spans="1:23">
      <c r="A2123"/>
      <c r="O2123" t="s">
        <v>121</v>
      </c>
      <c r="P2123" s="13">
        <v>43987</v>
      </c>
      <c r="Q2123">
        <v>50.650002000000001</v>
      </c>
      <c r="R2123">
        <v>51.689999</v>
      </c>
      <c r="S2123">
        <v>50.349997999999999</v>
      </c>
      <c r="T2123">
        <v>50.639999000000003</v>
      </c>
      <c r="U2123">
        <v>47.448273</v>
      </c>
      <c r="V2123">
        <v>1103100</v>
      </c>
      <c r="W2123" s="9" t="str">
        <f t="shared" si="37"/>
        <v>LNT</v>
      </c>
    </row>
    <row r="2124" spans="1:23">
      <c r="A2124"/>
      <c r="O2124" t="s">
        <v>121</v>
      </c>
      <c r="P2124" s="13">
        <v>43990</v>
      </c>
      <c r="Q2124">
        <v>50.57</v>
      </c>
      <c r="R2124">
        <v>52.470001000000003</v>
      </c>
      <c r="S2124">
        <v>50.049999</v>
      </c>
      <c r="T2124">
        <v>52.32</v>
      </c>
      <c r="U2124">
        <v>49.022381000000003</v>
      </c>
      <c r="V2124">
        <v>1378500</v>
      </c>
      <c r="W2124" s="9" t="str">
        <f t="shared" si="37"/>
        <v>LNT</v>
      </c>
    </row>
    <row r="2125" spans="1:23">
      <c r="A2125"/>
      <c r="O2125" t="s">
        <v>121</v>
      </c>
      <c r="P2125" s="13">
        <v>43991</v>
      </c>
      <c r="Q2125">
        <v>51.75</v>
      </c>
      <c r="R2125">
        <v>52.259998000000003</v>
      </c>
      <c r="S2125">
        <v>50.419998</v>
      </c>
      <c r="T2125">
        <v>50.77</v>
      </c>
      <c r="U2125">
        <v>47.570079999999997</v>
      </c>
      <c r="V2125">
        <v>1083900</v>
      </c>
      <c r="W2125" s="9" t="str">
        <f t="shared" si="37"/>
        <v>LNT</v>
      </c>
    </row>
    <row r="2126" spans="1:23">
      <c r="A2126"/>
      <c r="O2126" t="s">
        <v>121</v>
      </c>
      <c r="P2126" s="13">
        <v>43992</v>
      </c>
      <c r="Q2126">
        <v>50.540000999999997</v>
      </c>
      <c r="R2126">
        <v>51.189999</v>
      </c>
      <c r="S2126">
        <v>50.400002000000001</v>
      </c>
      <c r="T2126">
        <v>50.720001000000003</v>
      </c>
      <c r="U2126">
        <v>47.523232</v>
      </c>
      <c r="V2126">
        <v>1113800</v>
      </c>
      <c r="W2126" s="9" t="str">
        <f t="shared" si="37"/>
        <v>LNT</v>
      </c>
    </row>
    <row r="2127" spans="1:23">
      <c r="A2127"/>
      <c r="O2127" t="s">
        <v>121</v>
      </c>
      <c r="P2127" s="13">
        <v>43993</v>
      </c>
      <c r="Q2127">
        <v>49.970001000000003</v>
      </c>
      <c r="R2127">
        <v>50.380001</v>
      </c>
      <c r="S2127">
        <v>48.23</v>
      </c>
      <c r="T2127">
        <v>48.689999</v>
      </c>
      <c r="U2127">
        <v>45.621178</v>
      </c>
      <c r="V2127">
        <v>1609600</v>
      </c>
      <c r="W2127" s="9" t="str">
        <f t="shared" si="37"/>
        <v>LNT</v>
      </c>
    </row>
    <row r="2128" spans="1:23">
      <c r="A2128"/>
      <c r="O2128" t="s">
        <v>121</v>
      </c>
      <c r="P2128" s="13">
        <v>43994</v>
      </c>
      <c r="Q2128">
        <v>49.599997999999999</v>
      </c>
      <c r="R2128">
        <v>49.599997999999999</v>
      </c>
      <c r="S2128">
        <v>48.099997999999999</v>
      </c>
      <c r="T2128">
        <v>48.549999</v>
      </c>
      <c r="U2128">
        <v>45.489998</v>
      </c>
      <c r="V2128">
        <v>1614700</v>
      </c>
      <c r="W2128" s="9" t="str">
        <f t="shared" si="37"/>
        <v>LNT</v>
      </c>
    </row>
    <row r="2129" spans="1:23">
      <c r="A2129"/>
      <c r="O2129" t="s">
        <v>121</v>
      </c>
      <c r="P2129" s="13">
        <v>43997</v>
      </c>
      <c r="Q2129">
        <v>47.48</v>
      </c>
      <c r="R2129">
        <v>49.360000999999997</v>
      </c>
      <c r="S2129">
        <v>47.220001000000003</v>
      </c>
      <c r="T2129">
        <v>48.919998</v>
      </c>
      <c r="U2129">
        <v>45.836677999999999</v>
      </c>
      <c r="V2129">
        <v>1062300</v>
      </c>
      <c r="W2129" s="9" t="str">
        <f t="shared" si="37"/>
        <v>LNT</v>
      </c>
    </row>
    <row r="2130" spans="1:23">
      <c r="A2130"/>
      <c r="O2130" t="s">
        <v>121</v>
      </c>
      <c r="P2130" s="13">
        <v>43998</v>
      </c>
      <c r="Q2130">
        <v>49.77</v>
      </c>
      <c r="R2130">
        <v>50.34</v>
      </c>
      <c r="S2130">
        <v>48.709999000000003</v>
      </c>
      <c r="T2130">
        <v>49</v>
      </c>
      <c r="U2130">
        <v>45.911636000000001</v>
      </c>
      <c r="V2130">
        <v>1396200</v>
      </c>
      <c r="W2130" s="9" t="str">
        <f t="shared" si="37"/>
        <v>LNT</v>
      </c>
    </row>
    <row r="2131" spans="1:23">
      <c r="A2131"/>
      <c r="O2131" t="s">
        <v>121</v>
      </c>
      <c r="P2131" s="13">
        <v>43999</v>
      </c>
      <c r="Q2131">
        <v>49.279998999999997</v>
      </c>
      <c r="R2131">
        <v>49.419998</v>
      </c>
      <c r="S2131">
        <v>48.27</v>
      </c>
      <c r="T2131">
        <v>48.91</v>
      </c>
      <c r="U2131">
        <v>45.827309</v>
      </c>
      <c r="V2131">
        <v>1170100</v>
      </c>
      <c r="W2131" s="9" t="str">
        <f t="shared" si="37"/>
        <v>LNT</v>
      </c>
    </row>
    <row r="2132" spans="1:23">
      <c r="A2132"/>
      <c r="O2132" t="s">
        <v>121</v>
      </c>
      <c r="P2132" s="13">
        <v>44000</v>
      </c>
      <c r="Q2132">
        <v>48.630001</v>
      </c>
      <c r="R2132">
        <v>49.099997999999999</v>
      </c>
      <c r="S2132">
        <v>48.41</v>
      </c>
      <c r="T2132">
        <v>49.029998999999997</v>
      </c>
      <c r="U2132">
        <v>45.939746999999997</v>
      </c>
      <c r="V2132">
        <v>881000</v>
      </c>
      <c r="W2132" s="9" t="str">
        <f t="shared" si="37"/>
        <v>LNT</v>
      </c>
    </row>
    <row r="2133" spans="1:23">
      <c r="A2133"/>
      <c r="O2133" t="s">
        <v>121</v>
      </c>
      <c r="P2133" s="13">
        <v>44001</v>
      </c>
      <c r="Q2133">
        <v>49.77</v>
      </c>
      <c r="R2133">
        <v>49.77</v>
      </c>
      <c r="S2133">
        <v>47.860000999999997</v>
      </c>
      <c r="T2133">
        <v>47.990001999999997</v>
      </c>
      <c r="U2133">
        <v>44.965294</v>
      </c>
      <c r="V2133">
        <v>4699200</v>
      </c>
      <c r="W2133" s="9" t="str">
        <f t="shared" si="37"/>
        <v>LNT</v>
      </c>
    </row>
    <row r="2134" spans="1:23">
      <c r="A2134"/>
      <c r="O2134" t="s">
        <v>121</v>
      </c>
      <c r="P2134" s="13">
        <v>44004</v>
      </c>
      <c r="Q2134">
        <v>47.990001999999997</v>
      </c>
      <c r="R2134">
        <v>48.709999000000003</v>
      </c>
      <c r="S2134">
        <v>47.509998000000003</v>
      </c>
      <c r="T2134">
        <v>48.490001999999997</v>
      </c>
      <c r="U2134">
        <v>45.433784000000003</v>
      </c>
      <c r="V2134">
        <v>1270400</v>
      </c>
      <c r="W2134" s="9" t="str">
        <f t="shared" si="37"/>
        <v>LNT</v>
      </c>
    </row>
    <row r="2135" spans="1:23">
      <c r="A2135"/>
      <c r="O2135" t="s">
        <v>121</v>
      </c>
      <c r="P2135" s="13">
        <v>44005</v>
      </c>
      <c r="Q2135">
        <v>48.959999000000003</v>
      </c>
      <c r="R2135">
        <v>49.669998</v>
      </c>
      <c r="S2135">
        <v>47.669998</v>
      </c>
      <c r="T2135">
        <v>47.889999000000003</v>
      </c>
      <c r="U2135">
        <v>44.871597000000001</v>
      </c>
      <c r="V2135">
        <v>1056700</v>
      </c>
      <c r="W2135" s="9" t="str">
        <f t="shared" si="37"/>
        <v>LNT</v>
      </c>
    </row>
    <row r="2136" spans="1:23">
      <c r="A2136"/>
      <c r="O2136" t="s">
        <v>121</v>
      </c>
      <c r="P2136" s="13">
        <v>44006</v>
      </c>
      <c r="Q2136">
        <v>47.400002000000001</v>
      </c>
      <c r="R2136">
        <v>47.610000999999997</v>
      </c>
      <c r="S2136">
        <v>46.57</v>
      </c>
      <c r="T2136">
        <v>47.119999</v>
      </c>
      <c r="U2136">
        <v>44.150131000000002</v>
      </c>
      <c r="V2136">
        <v>2309500</v>
      </c>
      <c r="W2136" s="9" t="str">
        <f t="shared" si="37"/>
        <v>LNT</v>
      </c>
    </row>
    <row r="2137" spans="1:23">
      <c r="A2137"/>
      <c r="O2137" t="s">
        <v>121</v>
      </c>
      <c r="P2137" s="13">
        <v>44007</v>
      </c>
      <c r="Q2137">
        <v>47.060001</v>
      </c>
      <c r="R2137">
        <v>47.18</v>
      </c>
      <c r="S2137">
        <v>46.150002000000001</v>
      </c>
      <c r="T2137">
        <v>46.77</v>
      </c>
      <c r="U2137">
        <v>43.822192999999999</v>
      </c>
      <c r="V2137">
        <v>1753400</v>
      </c>
      <c r="W2137" s="9" t="str">
        <f t="shared" si="37"/>
        <v>LNT</v>
      </c>
    </row>
    <row r="2138" spans="1:23">
      <c r="A2138"/>
      <c r="O2138" t="s">
        <v>121</v>
      </c>
      <c r="P2138" s="13">
        <v>44008</v>
      </c>
      <c r="Q2138">
        <v>46.830002</v>
      </c>
      <c r="R2138">
        <v>47.560001</v>
      </c>
      <c r="S2138">
        <v>46.400002000000001</v>
      </c>
      <c r="T2138">
        <v>47.049999</v>
      </c>
      <c r="U2138">
        <v>44.084544999999999</v>
      </c>
      <c r="V2138">
        <v>3342600</v>
      </c>
      <c r="W2138" s="9" t="str">
        <f t="shared" si="37"/>
        <v>LNT</v>
      </c>
    </row>
    <row r="2139" spans="1:23">
      <c r="A2139"/>
      <c r="O2139" t="s">
        <v>121</v>
      </c>
      <c r="P2139" s="13">
        <v>44011</v>
      </c>
      <c r="Q2139">
        <v>47.610000999999997</v>
      </c>
      <c r="R2139">
        <v>47.639999000000003</v>
      </c>
      <c r="S2139">
        <v>46.720001000000003</v>
      </c>
      <c r="T2139">
        <v>47.400002000000001</v>
      </c>
      <c r="U2139">
        <v>44.412483000000002</v>
      </c>
      <c r="V2139">
        <v>1321000</v>
      </c>
      <c r="W2139" s="9" t="str">
        <f t="shared" si="37"/>
        <v>LNT</v>
      </c>
    </row>
    <row r="2140" spans="1:23">
      <c r="A2140"/>
      <c r="O2140" t="s">
        <v>121</v>
      </c>
      <c r="P2140" s="13">
        <v>44012</v>
      </c>
      <c r="Q2140">
        <v>47.41</v>
      </c>
      <c r="R2140">
        <v>48.139999000000003</v>
      </c>
      <c r="S2140">
        <v>47.290000999999997</v>
      </c>
      <c r="T2140">
        <v>47.84</v>
      </c>
      <c r="U2140">
        <v>44.824748999999997</v>
      </c>
      <c r="V2140">
        <v>1489000</v>
      </c>
      <c r="W2140" s="9" t="str">
        <f t="shared" si="37"/>
        <v>LNT</v>
      </c>
    </row>
    <row r="2141" spans="1:23">
      <c r="A2141"/>
      <c r="O2141" t="s">
        <v>121</v>
      </c>
      <c r="P2141" s="13">
        <v>44013</v>
      </c>
      <c r="Q2141">
        <v>47.77</v>
      </c>
      <c r="R2141">
        <v>48.959999000000003</v>
      </c>
      <c r="S2141">
        <v>47.68</v>
      </c>
      <c r="T2141">
        <v>48.759998000000003</v>
      </c>
      <c r="U2141">
        <v>45.68676</v>
      </c>
      <c r="V2141">
        <v>959700</v>
      </c>
      <c r="W2141" s="9" t="str">
        <f t="shared" si="37"/>
        <v>LNT</v>
      </c>
    </row>
    <row r="2142" spans="1:23">
      <c r="A2142"/>
      <c r="O2142" t="s">
        <v>121</v>
      </c>
      <c r="P2142" s="13">
        <v>44014</v>
      </c>
      <c r="Q2142">
        <v>49.32</v>
      </c>
      <c r="R2142">
        <v>49.639999000000003</v>
      </c>
      <c r="S2142">
        <v>49.09</v>
      </c>
      <c r="T2142">
        <v>49.419998</v>
      </c>
      <c r="U2142">
        <v>46.305168000000002</v>
      </c>
      <c r="V2142">
        <v>1148100</v>
      </c>
      <c r="W2142" s="9" t="str">
        <f t="shared" si="37"/>
        <v>LNT</v>
      </c>
    </row>
    <row r="2143" spans="1:23">
      <c r="A2143"/>
      <c r="O2143" t="s">
        <v>121</v>
      </c>
      <c r="P2143" s="13">
        <v>44018</v>
      </c>
      <c r="Q2143">
        <v>49.75</v>
      </c>
      <c r="R2143">
        <v>50.189999</v>
      </c>
      <c r="S2143">
        <v>48.759998000000003</v>
      </c>
      <c r="T2143">
        <v>49</v>
      </c>
      <c r="U2143">
        <v>45.911636000000001</v>
      </c>
      <c r="V2143">
        <v>1532100</v>
      </c>
      <c r="W2143" s="9" t="str">
        <f t="shared" si="37"/>
        <v>LNT</v>
      </c>
    </row>
    <row r="2144" spans="1:23">
      <c r="A2144"/>
      <c r="O2144" t="s">
        <v>121</v>
      </c>
      <c r="P2144" s="13">
        <v>44019</v>
      </c>
      <c r="Q2144">
        <v>48.580002</v>
      </c>
      <c r="R2144">
        <v>48.73</v>
      </c>
      <c r="S2144">
        <v>48.110000999999997</v>
      </c>
      <c r="T2144">
        <v>48.470001000000003</v>
      </c>
      <c r="U2144">
        <v>45.415035000000003</v>
      </c>
      <c r="V2144">
        <v>1706100</v>
      </c>
      <c r="W2144" s="9" t="str">
        <f t="shared" si="37"/>
        <v>LNT</v>
      </c>
    </row>
    <row r="2145" spans="1:23">
      <c r="A2145"/>
      <c r="O2145" t="s">
        <v>121</v>
      </c>
      <c r="P2145" s="13">
        <v>44020</v>
      </c>
      <c r="Q2145">
        <v>48.419998</v>
      </c>
      <c r="R2145">
        <v>48.73</v>
      </c>
      <c r="S2145">
        <v>48.049999</v>
      </c>
      <c r="T2145">
        <v>48.509998000000003</v>
      </c>
      <c r="U2145">
        <v>45.452517999999998</v>
      </c>
      <c r="V2145">
        <v>1344000</v>
      </c>
      <c r="W2145" s="9" t="str">
        <f t="shared" si="37"/>
        <v>LNT</v>
      </c>
    </row>
    <row r="2146" spans="1:23">
      <c r="A2146"/>
      <c r="O2146" t="s">
        <v>121</v>
      </c>
      <c r="P2146" s="13">
        <v>44021</v>
      </c>
      <c r="Q2146">
        <v>48.369999</v>
      </c>
      <c r="R2146">
        <v>48.48</v>
      </c>
      <c r="S2146">
        <v>47.52</v>
      </c>
      <c r="T2146">
        <v>48.25</v>
      </c>
      <c r="U2146">
        <v>45.208903999999997</v>
      </c>
      <c r="V2146">
        <v>1346600</v>
      </c>
      <c r="W2146" s="9" t="str">
        <f t="shared" si="37"/>
        <v>LNT</v>
      </c>
    </row>
    <row r="2147" spans="1:23">
      <c r="A2147"/>
      <c r="O2147" t="s">
        <v>121</v>
      </c>
      <c r="P2147" s="13">
        <v>44022</v>
      </c>
      <c r="Q2147">
        <v>48.299999</v>
      </c>
      <c r="R2147">
        <v>49.299999</v>
      </c>
      <c r="S2147">
        <v>48.299999</v>
      </c>
      <c r="T2147">
        <v>49.040000999999997</v>
      </c>
      <c r="U2147">
        <v>45.949115999999997</v>
      </c>
      <c r="V2147">
        <v>895100</v>
      </c>
      <c r="W2147" s="9" t="str">
        <f t="shared" si="37"/>
        <v>LNT</v>
      </c>
    </row>
    <row r="2148" spans="1:23">
      <c r="A2148"/>
      <c r="O2148" t="s">
        <v>121</v>
      </c>
      <c r="P2148" s="13">
        <v>44025</v>
      </c>
      <c r="Q2148">
        <v>48.93</v>
      </c>
      <c r="R2148">
        <v>49.34</v>
      </c>
      <c r="S2148">
        <v>48.66</v>
      </c>
      <c r="T2148">
        <v>48.950001</v>
      </c>
      <c r="U2148">
        <v>45.864784</v>
      </c>
      <c r="V2148">
        <v>2216300</v>
      </c>
      <c r="W2148" s="9" t="str">
        <f t="shared" si="37"/>
        <v>LNT</v>
      </c>
    </row>
    <row r="2149" spans="1:23">
      <c r="A2149"/>
      <c r="O2149" t="s">
        <v>121</v>
      </c>
      <c r="P2149" s="13">
        <v>44026</v>
      </c>
      <c r="Q2149">
        <v>49.290000999999997</v>
      </c>
      <c r="R2149">
        <v>49.66</v>
      </c>
      <c r="S2149">
        <v>48.889999000000003</v>
      </c>
      <c r="T2149">
        <v>49.490001999999997</v>
      </c>
      <c r="U2149">
        <v>46.370750000000001</v>
      </c>
      <c r="V2149">
        <v>1860800</v>
      </c>
      <c r="W2149" s="9" t="str">
        <f t="shared" si="37"/>
        <v>LNT</v>
      </c>
    </row>
    <row r="2150" spans="1:23">
      <c r="A2150"/>
      <c r="O2150" t="s">
        <v>121</v>
      </c>
      <c r="P2150" s="13">
        <v>44027</v>
      </c>
      <c r="Q2150">
        <v>50.040000999999997</v>
      </c>
      <c r="R2150">
        <v>50.540000999999997</v>
      </c>
      <c r="S2150">
        <v>49.34</v>
      </c>
      <c r="T2150">
        <v>49.369999</v>
      </c>
      <c r="U2150">
        <v>46.258311999999997</v>
      </c>
      <c r="V2150">
        <v>1283800</v>
      </c>
      <c r="W2150" s="9" t="str">
        <f t="shared" si="37"/>
        <v>LNT</v>
      </c>
    </row>
    <row r="2151" spans="1:23">
      <c r="A2151"/>
      <c r="O2151" t="s">
        <v>121</v>
      </c>
      <c r="P2151" s="13">
        <v>44028</v>
      </c>
      <c r="Q2151">
        <v>49.310001</v>
      </c>
      <c r="R2151">
        <v>49.939999</v>
      </c>
      <c r="S2151">
        <v>49.25</v>
      </c>
      <c r="T2151">
        <v>49.73</v>
      </c>
      <c r="U2151">
        <v>46.595627</v>
      </c>
      <c r="V2151">
        <v>870600</v>
      </c>
      <c r="W2151" s="9" t="str">
        <f t="shared" si="37"/>
        <v>LNT</v>
      </c>
    </row>
    <row r="2152" spans="1:23">
      <c r="A2152"/>
      <c r="O2152" t="s">
        <v>121</v>
      </c>
      <c r="P2152" s="13">
        <v>44029</v>
      </c>
      <c r="Q2152">
        <v>50</v>
      </c>
      <c r="R2152">
        <v>50.830002</v>
      </c>
      <c r="S2152">
        <v>49.869999</v>
      </c>
      <c r="T2152">
        <v>50.77</v>
      </c>
      <c r="U2152">
        <v>47.570079999999997</v>
      </c>
      <c r="V2152">
        <v>1328200</v>
      </c>
      <c r="W2152" s="9" t="str">
        <f t="shared" si="37"/>
        <v>LNT</v>
      </c>
    </row>
    <row r="2153" spans="1:23">
      <c r="A2153"/>
      <c r="O2153" t="s">
        <v>121</v>
      </c>
      <c r="P2153" s="13">
        <v>44032</v>
      </c>
      <c r="Q2153">
        <v>50.549999</v>
      </c>
      <c r="R2153">
        <v>50.900002000000001</v>
      </c>
      <c r="S2153">
        <v>50.25</v>
      </c>
      <c r="T2153">
        <v>50.450001</v>
      </c>
      <c r="U2153">
        <v>47.270245000000003</v>
      </c>
      <c r="V2153">
        <v>801600</v>
      </c>
      <c r="W2153" s="9" t="str">
        <f t="shared" si="37"/>
        <v>LNT</v>
      </c>
    </row>
    <row r="2154" spans="1:23">
      <c r="A2154"/>
      <c r="O2154" t="s">
        <v>121</v>
      </c>
      <c r="P2154" s="13">
        <v>44033</v>
      </c>
      <c r="Q2154">
        <v>50.389999000000003</v>
      </c>
      <c r="R2154">
        <v>51.43</v>
      </c>
      <c r="S2154">
        <v>50.259998000000003</v>
      </c>
      <c r="T2154">
        <v>50.73</v>
      </c>
      <c r="U2154">
        <v>47.532603999999999</v>
      </c>
      <c r="V2154">
        <v>1159100</v>
      </c>
      <c r="W2154" s="9" t="str">
        <f t="shared" si="37"/>
        <v>LNT</v>
      </c>
    </row>
    <row r="2155" spans="1:23">
      <c r="A2155"/>
      <c r="O2155" t="s">
        <v>121</v>
      </c>
      <c r="P2155" s="13">
        <v>44034</v>
      </c>
      <c r="Q2155">
        <v>50.349997999999999</v>
      </c>
      <c r="R2155">
        <v>52.610000999999997</v>
      </c>
      <c r="S2155">
        <v>50.27</v>
      </c>
      <c r="T2155">
        <v>52.549999</v>
      </c>
      <c r="U2155">
        <v>49.237884999999999</v>
      </c>
      <c r="V2155">
        <v>1449400</v>
      </c>
      <c r="W2155" s="9" t="str">
        <f t="shared" si="37"/>
        <v>LNT</v>
      </c>
    </row>
    <row r="2156" spans="1:23">
      <c r="A2156"/>
      <c r="O2156" t="s">
        <v>121</v>
      </c>
      <c r="P2156" s="13">
        <v>44035</v>
      </c>
      <c r="Q2156">
        <v>52.700001</v>
      </c>
      <c r="R2156">
        <v>53.439999</v>
      </c>
      <c r="S2156">
        <v>52.669998</v>
      </c>
      <c r="T2156">
        <v>53.25</v>
      </c>
      <c r="U2156">
        <v>49.893768000000001</v>
      </c>
      <c r="V2156">
        <v>1600200</v>
      </c>
      <c r="W2156" s="9" t="str">
        <f t="shared" si="37"/>
        <v>LNT</v>
      </c>
    </row>
    <row r="2157" spans="1:23">
      <c r="A2157"/>
      <c r="O2157" t="s">
        <v>121</v>
      </c>
      <c r="P2157" s="13">
        <v>44036</v>
      </c>
      <c r="Q2157">
        <v>53.450001</v>
      </c>
      <c r="R2157">
        <v>54</v>
      </c>
      <c r="S2157">
        <v>52.810001</v>
      </c>
      <c r="T2157">
        <v>53.119999</v>
      </c>
      <c r="U2157">
        <v>49.771960999999997</v>
      </c>
      <c r="V2157">
        <v>1418400</v>
      </c>
      <c r="W2157" s="9" t="str">
        <f t="shared" si="37"/>
        <v>LNT</v>
      </c>
    </row>
    <row r="2158" spans="1:23">
      <c r="A2158"/>
      <c r="O2158" t="s">
        <v>121</v>
      </c>
      <c r="P2158" s="13">
        <v>44039</v>
      </c>
      <c r="Q2158">
        <v>53.009998000000003</v>
      </c>
      <c r="R2158">
        <v>53.130001</v>
      </c>
      <c r="S2158">
        <v>52.360000999999997</v>
      </c>
      <c r="T2158">
        <v>52.869999</v>
      </c>
      <c r="U2158">
        <v>49.53772</v>
      </c>
      <c r="V2158">
        <v>1234600</v>
      </c>
      <c r="W2158" s="9" t="str">
        <f t="shared" si="37"/>
        <v>LNT</v>
      </c>
    </row>
    <row r="2159" spans="1:23">
      <c r="A2159"/>
      <c r="O2159" t="s">
        <v>121</v>
      </c>
      <c r="P2159" s="13">
        <v>44040</v>
      </c>
      <c r="Q2159">
        <v>52.790000999999997</v>
      </c>
      <c r="R2159">
        <v>53.939999</v>
      </c>
      <c r="S2159">
        <v>52.580002</v>
      </c>
      <c r="T2159">
        <v>53.619999</v>
      </c>
      <c r="U2159">
        <v>50.240451999999998</v>
      </c>
      <c r="V2159">
        <v>1108600</v>
      </c>
      <c r="W2159" s="9" t="str">
        <f t="shared" si="37"/>
        <v>LNT</v>
      </c>
    </row>
    <row r="2160" spans="1:23">
      <c r="A2160"/>
      <c r="O2160" t="s">
        <v>121</v>
      </c>
      <c r="P2160" s="13">
        <v>44041</v>
      </c>
      <c r="Q2160">
        <v>53.790000999999997</v>
      </c>
      <c r="R2160">
        <v>54.110000999999997</v>
      </c>
      <c r="S2160">
        <v>53.5</v>
      </c>
      <c r="T2160">
        <v>54.009998000000003</v>
      </c>
      <c r="U2160">
        <v>50.605862000000002</v>
      </c>
      <c r="V2160">
        <v>640600</v>
      </c>
      <c r="W2160" s="9" t="str">
        <f t="shared" si="37"/>
        <v>LNT</v>
      </c>
    </row>
    <row r="2161" spans="1:23">
      <c r="A2161"/>
      <c r="O2161" t="s">
        <v>121</v>
      </c>
      <c r="P2161" s="13">
        <v>44042</v>
      </c>
      <c r="Q2161">
        <v>53.220001000000003</v>
      </c>
      <c r="R2161">
        <v>53.950001</v>
      </c>
      <c r="S2161">
        <v>52.630001</v>
      </c>
      <c r="T2161">
        <v>53.77</v>
      </c>
      <c r="U2161">
        <v>50.737968000000002</v>
      </c>
      <c r="V2161">
        <v>1030900</v>
      </c>
      <c r="W2161" s="9" t="str">
        <f t="shared" si="37"/>
        <v>LNT</v>
      </c>
    </row>
    <row r="2162" spans="1:23">
      <c r="A2162"/>
      <c r="O2162" t="s">
        <v>121</v>
      </c>
      <c r="P2162" s="13">
        <v>44043</v>
      </c>
      <c r="Q2162">
        <v>53.630001</v>
      </c>
      <c r="R2162">
        <v>53.900002000000001</v>
      </c>
      <c r="S2162">
        <v>53.009998000000003</v>
      </c>
      <c r="T2162">
        <v>53.849997999999999</v>
      </c>
      <c r="U2162">
        <v>50.813460999999997</v>
      </c>
      <c r="V2162">
        <v>1198200</v>
      </c>
      <c r="W2162" s="9" t="str">
        <f t="shared" si="37"/>
        <v>LNT</v>
      </c>
    </row>
    <row r="2163" spans="1:23">
      <c r="A2163"/>
      <c r="O2163" t="s">
        <v>121</v>
      </c>
      <c r="P2163" s="13">
        <v>44046</v>
      </c>
      <c r="Q2163">
        <v>53.73</v>
      </c>
      <c r="R2163">
        <v>53.84</v>
      </c>
      <c r="S2163">
        <v>52.830002</v>
      </c>
      <c r="T2163">
        <v>53.509998000000003</v>
      </c>
      <c r="U2163">
        <v>50.492637999999999</v>
      </c>
      <c r="V2163">
        <v>785900</v>
      </c>
      <c r="W2163" s="9" t="str">
        <f t="shared" si="37"/>
        <v>LNT</v>
      </c>
    </row>
    <row r="2164" spans="1:23">
      <c r="A2164"/>
      <c r="O2164" t="s">
        <v>121</v>
      </c>
      <c r="P2164" s="13">
        <v>44047</v>
      </c>
      <c r="Q2164">
        <v>53.540000999999997</v>
      </c>
      <c r="R2164">
        <v>54.130001</v>
      </c>
      <c r="S2164">
        <v>53.41</v>
      </c>
      <c r="T2164">
        <v>53.799999</v>
      </c>
      <c r="U2164">
        <v>50.766277000000002</v>
      </c>
      <c r="V2164">
        <v>1176000</v>
      </c>
      <c r="W2164" s="9" t="str">
        <f t="shared" si="37"/>
        <v>LNT</v>
      </c>
    </row>
    <row r="2165" spans="1:23">
      <c r="A2165"/>
      <c r="O2165" t="s">
        <v>121</v>
      </c>
      <c r="P2165" s="13">
        <v>44048</v>
      </c>
      <c r="Q2165">
        <v>54.119999</v>
      </c>
      <c r="R2165">
        <v>54.169998</v>
      </c>
      <c r="S2165">
        <v>52.75</v>
      </c>
      <c r="T2165">
        <v>52.869999</v>
      </c>
      <c r="U2165">
        <v>49.888720999999997</v>
      </c>
      <c r="V2165">
        <v>1709900</v>
      </c>
      <c r="W2165" s="9" t="str">
        <f t="shared" si="37"/>
        <v>LNT</v>
      </c>
    </row>
    <row r="2166" spans="1:23">
      <c r="A2166"/>
      <c r="O2166" t="s">
        <v>121</v>
      </c>
      <c r="P2166" s="13">
        <v>44049</v>
      </c>
      <c r="Q2166">
        <v>52.759998000000003</v>
      </c>
      <c r="R2166">
        <v>53.450001</v>
      </c>
      <c r="S2166">
        <v>52.349997999999999</v>
      </c>
      <c r="T2166">
        <v>53.34</v>
      </c>
      <c r="U2166">
        <v>50.332225999999999</v>
      </c>
      <c r="V2166">
        <v>1278300</v>
      </c>
      <c r="W2166" s="9" t="str">
        <f t="shared" si="37"/>
        <v>LNT</v>
      </c>
    </row>
    <row r="2167" spans="1:23">
      <c r="A2167"/>
      <c r="O2167" t="s">
        <v>121</v>
      </c>
      <c r="P2167" s="13">
        <v>44050</v>
      </c>
      <c r="Q2167">
        <v>52.57</v>
      </c>
      <c r="R2167">
        <v>55.119999</v>
      </c>
      <c r="S2167">
        <v>52.220001000000003</v>
      </c>
      <c r="T2167">
        <v>54.720001000000003</v>
      </c>
      <c r="U2167">
        <v>51.634407000000003</v>
      </c>
      <c r="V2167">
        <v>1476000</v>
      </c>
      <c r="W2167" s="9" t="str">
        <f t="shared" si="37"/>
        <v>LNT</v>
      </c>
    </row>
    <row r="2168" spans="1:23">
      <c r="A2168"/>
      <c r="O2168" t="s">
        <v>121</v>
      </c>
      <c r="P2168" s="13">
        <v>44053</v>
      </c>
      <c r="Q2168">
        <v>55.029998999999997</v>
      </c>
      <c r="R2168">
        <v>55.59</v>
      </c>
      <c r="S2168">
        <v>54.639999000000003</v>
      </c>
      <c r="T2168">
        <v>55.349997999999999</v>
      </c>
      <c r="U2168">
        <v>52.228873999999998</v>
      </c>
      <c r="V2168">
        <v>1130500</v>
      </c>
      <c r="W2168" s="9" t="str">
        <f t="shared" si="37"/>
        <v>LNT</v>
      </c>
    </row>
    <row r="2169" spans="1:23">
      <c r="A2169"/>
      <c r="O2169" t="s">
        <v>121</v>
      </c>
      <c r="P2169" s="13">
        <v>44054</v>
      </c>
      <c r="Q2169">
        <v>55.599997999999999</v>
      </c>
      <c r="R2169">
        <v>55.599997999999999</v>
      </c>
      <c r="S2169">
        <v>53.490001999999997</v>
      </c>
      <c r="T2169">
        <v>53.66</v>
      </c>
      <c r="U2169">
        <v>50.634174000000002</v>
      </c>
      <c r="V2169">
        <v>911400</v>
      </c>
      <c r="W2169" s="9" t="str">
        <f t="shared" si="37"/>
        <v>LNT</v>
      </c>
    </row>
    <row r="2170" spans="1:23">
      <c r="A2170"/>
      <c r="O2170" t="s">
        <v>121</v>
      </c>
      <c r="P2170" s="13">
        <v>44055</v>
      </c>
      <c r="Q2170">
        <v>53.950001</v>
      </c>
      <c r="R2170">
        <v>54.439999</v>
      </c>
      <c r="S2170">
        <v>53.549999</v>
      </c>
      <c r="T2170">
        <v>53.93</v>
      </c>
      <c r="U2170">
        <v>50.888953999999998</v>
      </c>
      <c r="V2170">
        <v>884500</v>
      </c>
      <c r="W2170" s="9" t="str">
        <f t="shared" si="37"/>
        <v>LNT</v>
      </c>
    </row>
    <row r="2171" spans="1:23">
      <c r="A2171"/>
      <c r="O2171" t="s">
        <v>121</v>
      </c>
      <c r="P2171" s="13">
        <v>44056</v>
      </c>
      <c r="Q2171">
        <v>54.099997999999999</v>
      </c>
      <c r="R2171">
        <v>54.130001</v>
      </c>
      <c r="S2171">
        <v>53.400002000000001</v>
      </c>
      <c r="T2171">
        <v>53.98</v>
      </c>
      <c r="U2171">
        <v>50.936131000000003</v>
      </c>
      <c r="V2171">
        <v>1181700</v>
      </c>
      <c r="W2171" s="9" t="str">
        <f t="shared" si="37"/>
        <v>LNT</v>
      </c>
    </row>
    <row r="2172" spans="1:23">
      <c r="A2172"/>
      <c r="O2172" t="s">
        <v>121</v>
      </c>
      <c r="P2172" s="13">
        <v>44057</v>
      </c>
      <c r="Q2172">
        <v>54.080002</v>
      </c>
      <c r="R2172">
        <v>54.41</v>
      </c>
      <c r="S2172">
        <v>53.650002000000001</v>
      </c>
      <c r="T2172">
        <v>53.77</v>
      </c>
      <c r="U2172">
        <v>50.737968000000002</v>
      </c>
      <c r="V2172">
        <v>688300</v>
      </c>
      <c r="W2172" s="9" t="str">
        <f t="shared" si="37"/>
        <v>LNT</v>
      </c>
    </row>
    <row r="2173" spans="1:23">
      <c r="A2173"/>
      <c r="O2173" t="s">
        <v>121</v>
      </c>
      <c r="P2173" s="13">
        <v>44060</v>
      </c>
      <c r="Q2173">
        <v>54.040000999999997</v>
      </c>
      <c r="R2173">
        <v>54.470001000000003</v>
      </c>
      <c r="S2173">
        <v>53.689999</v>
      </c>
      <c r="T2173">
        <v>53.900002000000001</v>
      </c>
      <c r="U2173">
        <v>50.860644999999998</v>
      </c>
      <c r="V2173">
        <v>1131200</v>
      </c>
      <c r="W2173" s="9" t="str">
        <f t="shared" si="37"/>
        <v>LNT</v>
      </c>
    </row>
    <row r="2174" spans="1:23">
      <c r="A2174"/>
      <c r="O2174" t="s">
        <v>121</v>
      </c>
      <c r="P2174" s="13">
        <v>44061</v>
      </c>
      <c r="Q2174">
        <v>53.790000999999997</v>
      </c>
      <c r="R2174">
        <v>54.009998000000003</v>
      </c>
      <c r="S2174">
        <v>53.310001</v>
      </c>
      <c r="T2174">
        <v>53.650002000000001</v>
      </c>
      <c r="U2174">
        <v>50.624744</v>
      </c>
      <c r="V2174">
        <v>799300</v>
      </c>
      <c r="W2174" s="9" t="str">
        <f t="shared" si="37"/>
        <v>LNT</v>
      </c>
    </row>
    <row r="2175" spans="1:23">
      <c r="A2175"/>
      <c r="O2175" t="s">
        <v>121</v>
      </c>
      <c r="P2175" s="13">
        <v>44062</v>
      </c>
      <c r="Q2175">
        <v>53.810001</v>
      </c>
      <c r="R2175">
        <v>54.060001</v>
      </c>
      <c r="S2175">
        <v>53.470001000000003</v>
      </c>
      <c r="T2175">
        <v>53.82</v>
      </c>
      <c r="U2175">
        <v>50.785156000000001</v>
      </c>
      <c r="V2175">
        <v>975900</v>
      </c>
      <c r="W2175" s="9" t="str">
        <f t="shared" si="37"/>
        <v>LNT</v>
      </c>
    </row>
    <row r="2176" spans="1:23">
      <c r="A2176"/>
      <c r="O2176" t="s">
        <v>121</v>
      </c>
      <c r="P2176" s="13">
        <v>44063</v>
      </c>
      <c r="Q2176">
        <v>53.5</v>
      </c>
      <c r="R2176">
        <v>54.130001</v>
      </c>
      <c r="S2176">
        <v>53.150002000000001</v>
      </c>
      <c r="T2176">
        <v>53.619999</v>
      </c>
      <c r="U2176">
        <v>50.596435999999997</v>
      </c>
      <c r="V2176">
        <v>882900</v>
      </c>
      <c r="W2176" s="9" t="str">
        <f t="shared" si="37"/>
        <v>LNT</v>
      </c>
    </row>
    <row r="2177" spans="1:23">
      <c r="A2177"/>
      <c r="O2177" t="s">
        <v>121</v>
      </c>
      <c r="P2177" s="13">
        <v>44064</v>
      </c>
      <c r="Q2177">
        <v>53.810001</v>
      </c>
      <c r="R2177">
        <v>54.200001</v>
      </c>
      <c r="S2177">
        <v>53.16</v>
      </c>
      <c r="T2177">
        <v>54.080002</v>
      </c>
      <c r="U2177">
        <v>51.030495000000002</v>
      </c>
      <c r="V2177">
        <v>943800</v>
      </c>
      <c r="W2177" s="9" t="str">
        <f t="shared" si="37"/>
        <v>LNT</v>
      </c>
    </row>
    <row r="2178" spans="1:23">
      <c r="A2178"/>
      <c r="O2178" t="s">
        <v>121</v>
      </c>
      <c r="P2178" s="13">
        <v>44067</v>
      </c>
      <c r="Q2178">
        <v>54.27</v>
      </c>
      <c r="R2178">
        <v>54.689999</v>
      </c>
      <c r="S2178">
        <v>53.599997999999999</v>
      </c>
      <c r="T2178">
        <v>54.650002000000001</v>
      </c>
      <c r="U2178">
        <v>51.568351999999997</v>
      </c>
      <c r="V2178">
        <v>838900</v>
      </c>
      <c r="W2178" s="9" t="str">
        <f t="shared" si="37"/>
        <v>LNT</v>
      </c>
    </row>
    <row r="2179" spans="1:23">
      <c r="A2179"/>
      <c r="O2179" t="s">
        <v>121</v>
      </c>
      <c r="P2179" s="13">
        <v>44068</v>
      </c>
      <c r="Q2179">
        <v>55.060001</v>
      </c>
      <c r="R2179">
        <v>55.07</v>
      </c>
      <c r="S2179">
        <v>54.139999000000003</v>
      </c>
      <c r="T2179">
        <v>54.25</v>
      </c>
      <c r="U2179">
        <v>51.190907000000003</v>
      </c>
      <c r="V2179">
        <v>875700</v>
      </c>
      <c r="W2179" s="9" t="str">
        <f t="shared" si="37"/>
        <v>LNT</v>
      </c>
    </row>
    <row r="2180" spans="1:23">
      <c r="A2180"/>
      <c r="O2180" t="s">
        <v>121</v>
      </c>
      <c r="P2180" s="13">
        <v>44069</v>
      </c>
      <c r="Q2180">
        <v>54.32</v>
      </c>
      <c r="R2180">
        <v>54.34</v>
      </c>
      <c r="S2180">
        <v>53.32</v>
      </c>
      <c r="T2180">
        <v>54.040000999999997</v>
      </c>
      <c r="U2180">
        <v>50.992747999999999</v>
      </c>
      <c r="V2180">
        <v>1402800</v>
      </c>
      <c r="W2180" s="9" t="str">
        <f t="shared" si="37"/>
        <v>LNT</v>
      </c>
    </row>
    <row r="2181" spans="1:23">
      <c r="A2181"/>
      <c r="O2181" t="s">
        <v>121</v>
      </c>
      <c r="P2181" s="13">
        <v>44070</v>
      </c>
      <c r="Q2181">
        <v>54.470001000000003</v>
      </c>
      <c r="R2181">
        <v>54.869999</v>
      </c>
      <c r="S2181">
        <v>53.799999</v>
      </c>
      <c r="T2181">
        <v>54</v>
      </c>
      <c r="U2181">
        <v>50.955008999999997</v>
      </c>
      <c r="V2181">
        <v>907700</v>
      </c>
      <c r="W2181" s="9" t="str">
        <f t="shared" ref="W2181:W2244" si="38">IFERROR(VLOOKUP(O2181,$B$4:$B$17,1,FALSE),"Delete")</f>
        <v>LNT</v>
      </c>
    </row>
    <row r="2182" spans="1:23">
      <c r="A2182"/>
      <c r="O2182" t="s">
        <v>121</v>
      </c>
      <c r="P2182" s="13">
        <v>44071</v>
      </c>
      <c r="Q2182">
        <v>54.049999</v>
      </c>
      <c r="R2182">
        <v>54.349997999999999</v>
      </c>
      <c r="S2182">
        <v>53.560001</v>
      </c>
      <c r="T2182">
        <v>54.32</v>
      </c>
      <c r="U2182">
        <v>51.256954</v>
      </c>
      <c r="V2182">
        <v>836200</v>
      </c>
      <c r="W2182" s="9" t="str">
        <f t="shared" si="38"/>
        <v>LNT</v>
      </c>
    </row>
    <row r="2183" spans="1:23">
      <c r="A2183"/>
      <c r="O2183" t="s">
        <v>121</v>
      </c>
      <c r="P2183" s="13">
        <v>44074</v>
      </c>
      <c r="Q2183">
        <v>54.09</v>
      </c>
      <c r="R2183">
        <v>54.599997999999999</v>
      </c>
      <c r="S2183">
        <v>54.02</v>
      </c>
      <c r="T2183">
        <v>54.150002000000001</v>
      </c>
      <c r="U2183">
        <v>51.096541999999999</v>
      </c>
      <c r="V2183">
        <v>1349300</v>
      </c>
      <c r="W2183" s="9" t="str">
        <f t="shared" si="38"/>
        <v>LNT</v>
      </c>
    </row>
    <row r="2184" spans="1:23">
      <c r="A2184"/>
      <c r="O2184" t="s">
        <v>121</v>
      </c>
      <c r="P2184" s="13">
        <v>44075</v>
      </c>
      <c r="Q2184">
        <v>54.009998000000003</v>
      </c>
      <c r="R2184">
        <v>54.07</v>
      </c>
      <c r="S2184">
        <v>53.25</v>
      </c>
      <c r="T2184">
        <v>53.48</v>
      </c>
      <c r="U2184">
        <v>50.464325000000002</v>
      </c>
      <c r="V2184">
        <v>996000</v>
      </c>
      <c r="W2184" s="9" t="str">
        <f t="shared" si="38"/>
        <v>LNT</v>
      </c>
    </row>
    <row r="2185" spans="1:23">
      <c r="A2185"/>
      <c r="O2185" t="s">
        <v>121</v>
      </c>
      <c r="P2185" s="13">
        <v>44076</v>
      </c>
      <c r="Q2185">
        <v>53.470001000000003</v>
      </c>
      <c r="R2185">
        <v>54.849997999999999</v>
      </c>
      <c r="S2185">
        <v>53.209999000000003</v>
      </c>
      <c r="T2185">
        <v>54.66</v>
      </c>
      <c r="U2185">
        <v>51.577784999999999</v>
      </c>
      <c r="V2185">
        <v>2170100</v>
      </c>
      <c r="W2185" s="9" t="str">
        <f t="shared" si="38"/>
        <v>LNT</v>
      </c>
    </row>
    <row r="2186" spans="1:23">
      <c r="A2186"/>
      <c r="O2186" t="s">
        <v>121</v>
      </c>
      <c r="P2186" s="13">
        <v>44077</v>
      </c>
      <c r="Q2186">
        <v>54.849997999999999</v>
      </c>
      <c r="R2186">
        <v>55.150002000000001</v>
      </c>
      <c r="S2186">
        <v>53.57</v>
      </c>
      <c r="T2186">
        <v>53.970001000000003</v>
      </c>
      <c r="U2186">
        <v>50.926696999999997</v>
      </c>
      <c r="V2186">
        <v>1611600</v>
      </c>
      <c r="W2186" s="9" t="str">
        <f t="shared" si="38"/>
        <v>LNT</v>
      </c>
    </row>
    <row r="2187" spans="1:23">
      <c r="A2187"/>
      <c r="O2187" t="s">
        <v>121</v>
      </c>
      <c r="P2187" s="13">
        <v>44078</v>
      </c>
      <c r="Q2187">
        <v>54.200001</v>
      </c>
      <c r="R2187">
        <v>54.389999000000003</v>
      </c>
      <c r="S2187">
        <v>52.66</v>
      </c>
      <c r="T2187">
        <v>53.290000999999997</v>
      </c>
      <c r="U2187">
        <v>50.285038</v>
      </c>
      <c r="V2187">
        <v>1763400</v>
      </c>
      <c r="W2187" s="9" t="str">
        <f t="shared" si="38"/>
        <v>LNT</v>
      </c>
    </row>
    <row r="2188" spans="1:23">
      <c r="A2188"/>
      <c r="O2188" t="s">
        <v>121</v>
      </c>
      <c r="P2188" s="13">
        <v>44082</v>
      </c>
      <c r="Q2188">
        <v>53.279998999999997</v>
      </c>
      <c r="R2188">
        <v>53.400002000000001</v>
      </c>
      <c r="S2188">
        <v>52.310001</v>
      </c>
      <c r="T2188">
        <v>52.650002000000001</v>
      </c>
      <c r="U2188">
        <v>49.681133000000003</v>
      </c>
      <c r="V2188">
        <v>1839000</v>
      </c>
      <c r="W2188" s="9" t="str">
        <f t="shared" si="38"/>
        <v>LNT</v>
      </c>
    </row>
    <row r="2189" spans="1:23">
      <c r="A2189"/>
      <c r="O2189" t="s">
        <v>121</v>
      </c>
      <c r="P2189" s="13">
        <v>44083</v>
      </c>
      <c r="Q2189">
        <v>52.959999000000003</v>
      </c>
      <c r="R2189">
        <v>54.459999000000003</v>
      </c>
      <c r="S2189">
        <v>52.959999000000003</v>
      </c>
      <c r="T2189">
        <v>53.779998999999997</v>
      </c>
      <c r="U2189">
        <v>50.747410000000002</v>
      </c>
      <c r="V2189">
        <v>2710300</v>
      </c>
      <c r="W2189" s="9" t="str">
        <f t="shared" si="38"/>
        <v>LNT</v>
      </c>
    </row>
    <row r="2190" spans="1:23">
      <c r="A2190"/>
      <c r="O2190" t="s">
        <v>121</v>
      </c>
      <c r="P2190" s="13">
        <v>44084</v>
      </c>
      <c r="Q2190">
        <v>53.509998000000003</v>
      </c>
      <c r="R2190">
        <v>53.889999000000003</v>
      </c>
      <c r="S2190">
        <v>52.029998999999997</v>
      </c>
      <c r="T2190">
        <v>52.080002</v>
      </c>
      <c r="U2190">
        <v>49.143268999999997</v>
      </c>
      <c r="V2190">
        <v>1977900</v>
      </c>
      <c r="W2190" s="9" t="str">
        <f t="shared" si="38"/>
        <v>LNT</v>
      </c>
    </row>
    <row r="2191" spans="1:23">
      <c r="A2191"/>
      <c r="O2191" t="s">
        <v>121</v>
      </c>
      <c r="P2191" s="13">
        <v>44085</v>
      </c>
      <c r="Q2191">
        <v>52.110000999999997</v>
      </c>
      <c r="R2191">
        <v>52.259998000000003</v>
      </c>
      <c r="S2191">
        <v>51.52</v>
      </c>
      <c r="T2191">
        <v>51.860000999999997</v>
      </c>
      <c r="U2191">
        <v>48.935676999999998</v>
      </c>
      <c r="V2191">
        <v>2009700</v>
      </c>
      <c r="W2191" s="9" t="str">
        <f t="shared" si="38"/>
        <v>LNT</v>
      </c>
    </row>
    <row r="2192" spans="1:23">
      <c r="A2192"/>
      <c r="O2192" t="s">
        <v>121</v>
      </c>
      <c r="P2192" s="13">
        <v>44088</v>
      </c>
      <c r="Q2192">
        <v>52.119999</v>
      </c>
      <c r="R2192">
        <v>52.57</v>
      </c>
      <c r="S2192">
        <v>51.84</v>
      </c>
      <c r="T2192">
        <v>52.330002</v>
      </c>
      <c r="U2192">
        <v>49.379168999999997</v>
      </c>
      <c r="V2192">
        <v>2246000</v>
      </c>
      <c r="W2192" s="9" t="str">
        <f t="shared" si="38"/>
        <v>LNT</v>
      </c>
    </row>
    <row r="2193" spans="1:23">
      <c r="A2193"/>
      <c r="O2193" t="s">
        <v>121</v>
      </c>
      <c r="P2193" s="13">
        <v>44089</v>
      </c>
      <c r="Q2193">
        <v>52.790000999999997</v>
      </c>
      <c r="R2193">
        <v>53.560001</v>
      </c>
      <c r="S2193">
        <v>52.599997999999999</v>
      </c>
      <c r="T2193">
        <v>52.759998000000003</v>
      </c>
      <c r="U2193">
        <v>49.78492</v>
      </c>
      <c r="V2193">
        <v>1518000</v>
      </c>
      <c r="W2193" s="9" t="str">
        <f t="shared" si="38"/>
        <v>LNT</v>
      </c>
    </row>
    <row r="2194" spans="1:23">
      <c r="A2194"/>
      <c r="O2194" t="s">
        <v>121</v>
      </c>
      <c r="P2194" s="13">
        <v>44090</v>
      </c>
      <c r="Q2194">
        <v>52.75</v>
      </c>
      <c r="R2194">
        <v>53.669998</v>
      </c>
      <c r="S2194">
        <v>52.450001</v>
      </c>
      <c r="T2194">
        <v>53.060001</v>
      </c>
      <c r="U2194">
        <v>50.068007999999999</v>
      </c>
      <c r="V2194">
        <v>1480900</v>
      </c>
      <c r="W2194" s="9" t="str">
        <f t="shared" si="38"/>
        <v>LNT</v>
      </c>
    </row>
    <row r="2195" spans="1:23">
      <c r="A2195"/>
      <c r="O2195" t="s">
        <v>121</v>
      </c>
      <c r="P2195" s="13">
        <v>44091</v>
      </c>
      <c r="Q2195">
        <v>52.77</v>
      </c>
      <c r="R2195">
        <v>52.77</v>
      </c>
      <c r="S2195">
        <v>51.790000999999997</v>
      </c>
      <c r="T2195">
        <v>52.18</v>
      </c>
      <c r="U2195">
        <v>49.237636999999999</v>
      </c>
      <c r="V2195">
        <v>1167300</v>
      </c>
      <c r="W2195" s="9" t="str">
        <f t="shared" si="38"/>
        <v>LNT</v>
      </c>
    </row>
    <row r="2196" spans="1:23">
      <c r="A2196"/>
      <c r="O2196" t="s">
        <v>121</v>
      </c>
      <c r="P2196" s="13">
        <v>44092</v>
      </c>
      <c r="Q2196">
        <v>52.02</v>
      </c>
      <c r="R2196">
        <v>52.110000999999997</v>
      </c>
      <c r="S2196">
        <v>50.880001</v>
      </c>
      <c r="T2196">
        <v>50.98</v>
      </c>
      <c r="U2196">
        <v>48.105297</v>
      </c>
      <c r="V2196">
        <v>2342500</v>
      </c>
      <c r="W2196" s="9" t="str">
        <f t="shared" si="38"/>
        <v>LNT</v>
      </c>
    </row>
    <row r="2197" spans="1:23">
      <c r="A2197"/>
      <c r="O2197" t="s">
        <v>121</v>
      </c>
      <c r="P2197" s="13">
        <v>44095</v>
      </c>
      <c r="Q2197">
        <v>50.34</v>
      </c>
      <c r="R2197">
        <v>50.77</v>
      </c>
      <c r="S2197">
        <v>48.889999000000003</v>
      </c>
      <c r="T2197">
        <v>49.830002</v>
      </c>
      <c r="U2197">
        <v>47.020144999999999</v>
      </c>
      <c r="V2197">
        <v>1805000</v>
      </c>
      <c r="W2197" s="9" t="str">
        <f t="shared" si="38"/>
        <v>LNT</v>
      </c>
    </row>
    <row r="2198" spans="1:23">
      <c r="A2198"/>
      <c r="O2198" t="s">
        <v>121</v>
      </c>
      <c r="P2198" s="13">
        <v>44096</v>
      </c>
      <c r="Q2198">
        <v>49.669998</v>
      </c>
      <c r="R2198">
        <v>50.470001000000003</v>
      </c>
      <c r="S2198">
        <v>49.639999000000003</v>
      </c>
      <c r="T2198">
        <v>50.009998000000003</v>
      </c>
      <c r="U2198">
        <v>47.189990999999999</v>
      </c>
      <c r="V2198">
        <v>1322600</v>
      </c>
      <c r="W2198" s="9" t="str">
        <f t="shared" si="38"/>
        <v>LNT</v>
      </c>
    </row>
    <row r="2199" spans="1:23">
      <c r="A2199"/>
      <c r="O2199" t="s">
        <v>121</v>
      </c>
      <c r="P2199" s="13">
        <v>44097</v>
      </c>
      <c r="Q2199">
        <v>50.220001000000003</v>
      </c>
      <c r="R2199">
        <v>50.43</v>
      </c>
      <c r="S2199">
        <v>49.790000999999997</v>
      </c>
      <c r="T2199">
        <v>49.830002</v>
      </c>
      <c r="U2199">
        <v>47.020144999999999</v>
      </c>
      <c r="V2199">
        <v>1196600</v>
      </c>
      <c r="W2199" s="9" t="str">
        <f t="shared" si="38"/>
        <v>LNT</v>
      </c>
    </row>
    <row r="2200" spans="1:23">
      <c r="A2200"/>
      <c r="O2200" t="s">
        <v>121</v>
      </c>
      <c r="P2200" s="13">
        <v>44098</v>
      </c>
      <c r="Q2200">
        <v>49.799999</v>
      </c>
      <c r="R2200">
        <v>50.310001</v>
      </c>
      <c r="S2200">
        <v>49.419998</v>
      </c>
      <c r="T2200">
        <v>49.93</v>
      </c>
      <c r="U2200">
        <v>47.114513000000002</v>
      </c>
      <c r="V2200">
        <v>1253400</v>
      </c>
      <c r="W2200" s="9" t="str">
        <f t="shared" si="38"/>
        <v>LNT</v>
      </c>
    </row>
    <row r="2201" spans="1:23">
      <c r="A2201"/>
      <c r="O2201" t="s">
        <v>121</v>
      </c>
      <c r="P2201" s="13">
        <v>44099</v>
      </c>
      <c r="Q2201">
        <v>49.52</v>
      </c>
      <c r="R2201">
        <v>51.52</v>
      </c>
      <c r="S2201">
        <v>49.310001</v>
      </c>
      <c r="T2201">
        <v>51.349997999999999</v>
      </c>
      <c r="U2201">
        <v>48.454441000000003</v>
      </c>
      <c r="V2201">
        <v>2044100</v>
      </c>
      <c r="W2201" s="9" t="str">
        <f t="shared" si="38"/>
        <v>LNT</v>
      </c>
    </row>
    <row r="2202" spans="1:23">
      <c r="A2202"/>
      <c r="O2202" t="s">
        <v>121</v>
      </c>
      <c r="P2202" s="13">
        <v>44102</v>
      </c>
      <c r="Q2202">
        <v>51.66</v>
      </c>
      <c r="R2202">
        <v>51.970001000000003</v>
      </c>
      <c r="S2202">
        <v>51.240001999999997</v>
      </c>
      <c r="T2202">
        <v>51.490001999999997</v>
      </c>
      <c r="U2202">
        <v>48.586536000000002</v>
      </c>
      <c r="V2202">
        <v>1493000</v>
      </c>
      <c r="W2202" s="9" t="str">
        <f t="shared" si="38"/>
        <v>LNT</v>
      </c>
    </row>
    <row r="2203" spans="1:23">
      <c r="A2203"/>
      <c r="O2203" t="s">
        <v>121</v>
      </c>
      <c r="P2203" s="13">
        <v>44103</v>
      </c>
      <c r="Q2203">
        <v>51.66</v>
      </c>
      <c r="R2203">
        <v>51.77</v>
      </c>
      <c r="S2203">
        <v>50.990001999999997</v>
      </c>
      <c r="T2203">
        <v>51.080002</v>
      </c>
      <c r="U2203">
        <v>48.199654000000002</v>
      </c>
      <c r="V2203">
        <v>968400</v>
      </c>
      <c r="W2203" s="9" t="str">
        <f t="shared" si="38"/>
        <v>LNT</v>
      </c>
    </row>
    <row r="2204" spans="1:23">
      <c r="A2204"/>
      <c r="O2204" t="s">
        <v>121</v>
      </c>
      <c r="P2204" s="13">
        <v>44104</v>
      </c>
      <c r="Q2204">
        <v>51.560001</v>
      </c>
      <c r="R2204">
        <v>51.869999</v>
      </c>
      <c r="S2204">
        <v>51.240001999999997</v>
      </c>
      <c r="T2204">
        <v>51.650002000000001</v>
      </c>
      <c r="U2204">
        <v>48.737521999999998</v>
      </c>
      <c r="V2204">
        <v>1583600</v>
      </c>
      <c r="W2204" s="9" t="str">
        <f t="shared" si="38"/>
        <v>LNT</v>
      </c>
    </row>
    <row r="2205" spans="1:23">
      <c r="A2205"/>
      <c r="O2205" t="s">
        <v>121</v>
      </c>
      <c r="P2205" s="13">
        <v>44105</v>
      </c>
      <c r="Q2205">
        <v>51.57</v>
      </c>
      <c r="R2205">
        <v>52.529998999999997</v>
      </c>
      <c r="S2205">
        <v>51.57</v>
      </c>
      <c r="T2205">
        <v>52.330002</v>
      </c>
      <c r="U2205">
        <v>49.379168999999997</v>
      </c>
      <c r="V2205">
        <v>1596600</v>
      </c>
      <c r="W2205" s="9" t="str">
        <f t="shared" si="38"/>
        <v>LNT</v>
      </c>
    </row>
    <row r="2206" spans="1:23">
      <c r="A2206"/>
      <c r="O2206" t="s">
        <v>121</v>
      </c>
      <c r="P2206" s="13">
        <v>44106</v>
      </c>
      <c r="Q2206">
        <v>52.060001</v>
      </c>
      <c r="R2206">
        <v>53.470001000000003</v>
      </c>
      <c r="S2206">
        <v>52.02</v>
      </c>
      <c r="T2206">
        <v>53.09</v>
      </c>
      <c r="U2206">
        <v>50.096321000000003</v>
      </c>
      <c r="V2206">
        <v>1491700</v>
      </c>
      <c r="W2206" s="9" t="str">
        <f t="shared" si="38"/>
        <v>LNT</v>
      </c>
    </row>
    <row r="2207" spans="1:23">
      <c r="A2207"/>
      <c r="O2207" t="s">
        <v>121</v>
      </c>
      <c r="P2207" s="13">
        <v>44109</v>
      </c>
      <c r="Q2207">
        <v>53.150002000000001</v>
      </c>
      <c r="R2207">
        <v>53.52</v>
      </c>
      <c r="S2207">
        <v>52.529998999999997</v>
      </c>
      <c r="T2207">
        <v>53.310001</v>
      </c>
      <c r="U2207">
        <v>50.303916999999998</v>
      </c>
      <c r="V2207">
        <v>1463100</v>
      </c>
      <c r="W2207" s="9" t="str">
        <f t="shared" si="38"/>
        <v>LNT</v>
      </c>
    </row>
    <row r="2208" spans="1:23">
      <c r="A2208"/>
      <c r="O2208" t="s">
        <v>121</v>
      </c>
      <c r="P2208" s="13">
        <v>44110</v>
      </c>
      <c r="Q2208">
        <v>53.529998999999997</v>
      </c>
      <c r="R2208">
        <v>54.869999</v>
      </c>
      <c r="S2208">
        <v>53.150002000000001</v>
      </c>
      <c r="T2208">
        <v>54.389999000000003</v>
      </c>
      <c r="U2208">
        <v>51.323008999999999</v>
      </c>
      <c r="V2208">
        <v>1334900</v>
      </c>
      <c r="W2208" s="9" t="str">
        <f t="shared" si="38"/>
        <v>LNT</v>
      </c>
    </row>
    <row r="2209" spans="1:23">
      <c r="A2209"/>
      <c r="O2209" t="s">
        <v>121</v>
      </c>
      <c r="P2209" s="13">
        <v>44111</v>
      </c>
      <c r="Q2209">
        <v>54.73</v>
      </c>
      <c r="R2209">
        <v>54.84</v>
      </c>
      <c r="S2209">
        <v>53.740001999999997</v>
      </c>
      <c r="T2209">
        <v>54.080002</v>
      </c>
      <c r="U2209">
        <v>51.030495000000002</v>
      </c>
      <c r="V2209">
        <v>1063000</v>
      </c>
      <c r="W2209" s="9" t="str">
        <f t="shared" si="38"/>
        <v>LNT</v>
      </c>
    </row>
    <row r="2210" spans="1:23">
      <c r="A2210"/>
      <c r="O2210" t="s">
        <v>121</v>
      </c>
      <c r="P2210" s="13">
        <v>44112</v>
      </c>
      <c r="Q2210">
        <v>54.220001000000003</v>
      </c>
      <c r="R2210">
        <v>55.200001</v>
      </c>
      <c r="S2210">
        <v>54.080002</v>
      </c>
      <c r="T2210">
        <v>55.18</v>
      </c>
      <c r="U2210">
        <v>52.068466000000001</v>
      </c>
      <c r="V2210">
        <v>1405500</v>
      </c>
      <c r="W2210" s="9" t="str">
        <f t="shared" si="38"/>
        <v>LNT</v>
      </c>
    </row>
    <row r="2211" spans="1:23">
      <c r="A2211"/>
      <c r="O2211" t="s">
        <v>121</v>
      </c>
      <c r="P2211" s="13">
        <v>44113</v>
      </c>
      <c r="Q2211">
        <v>55.220001000000003</v>
      </c>
      <c r="R2211">
        <v>55.52</v>
      </c>
      <c r="S2211">
        <v>54.48</v>
      </c>
      <c r="T2211">
        <v>54.740001999999997</v>
      </c>
      <c r="U2211">
        <v>51.653275000000001</v>
      </c>
      <c r="V2211">
        <v>881300</v>
      </c>
      <c r="W2211" s="9" t="str">
        <f t="shared" si="38"/>
        <v>LNT</v>
      </c>
    </row>
    <row r="2212" spans="1:23">
      <c r="A2212"/>
      <c r="O2212" t="s">
        <v>121</v>
      </c>
      <c r="P2212" s="13">
        <v>44116</v>
      </c>
      <c r="Q2212">
        <v>54.630001</v>
      </c>
      <c r="R2212">
        <v>55.200001</v>
      </c>
      <c r="S2212">
        <v>54.59</v>
      </c>
      <c r="T2212">
        <v>54.720001000000003</v>
      </c>
      <c r="U2212">
        <v>51.634407000000003</v>
      </c>
      <c r="V2212">
        <v>1271800</v>
      </c>
      <c r="W2212" s="9" t="str">
        <f t="shared" si="38"/>
        <v>LNT</v>
      </c>
    </row>
    <row r="2213" spans="1:23">
      <c r="A2213"/>
      <c r="O2213" t="s">
        <v>121</v>
      </c>
      <c r="P2213" s="13">
        <v>44117</v>
      </c>
      <c r="Q2213">
        <v>54.380001</v>
      </c>
      <c r="R2213">
        <v>54.5</v>
      </c>
      <c r="S2213">
        <v>53.66</v>
      </c>
      <c r="T2213">
        <v>54.080002</v>
      </c>
      <c r="U2213">
        <v>51.030495000000002</v>
      </c>
      <c r="V2213">
        <v>898600</v>
      </c>
      <c r="W2213" s="9" t="str">
        <f t="shared" si="38"/>
        <v>LNT</v>
      </c>
    </row>
    <row r="2214" spans="1:23">
      <c r="A2214"/>
      <c r="O2214" t="s">
        <v>121</v>
      </c>
      <c r="P2214" s="13">
        <v>44118</v>
      </c>
      <c r="Q2214">
        <v>54.290000999999997</v>
      </c>
      <c r="R2214">
        <v>54.529998999999997</v>
      </c>
      <c r="S2214">
        <v>53.759998000000003</v>
      </c>
      <c r="T2214">
        <v>54.049999</v>
      </c>
      <c r="U2214">
        <v>51.002181999999998</v>
      </c>
      <c r="V2214">
        <v>698000</v>
      </c>
      <c r="W2214" s="9" t="str">
        <f t="shared" si="38"/>
        <v>LNT</v>
      </c>
    </row>
    <row r="2215" spans="1:23">
      <c r="A2215"/>
      <c r="O2215" t="s">
        <v>121</v>
      </c>
      <c r="P2215" s="13">
        <v>44119</v>
      </c>
      <c r="Q2215">
        <v>53.709999000000003</v>
      </c>
      <c r="R2215">
        <v>54.880001</v>
      </c>
      <c r="S2215">
        <v>53.619999</v>
      </c>
      <c r="T2215">
        <v>54.549999</v>
      </c>
      <c r="U2215">
        <v>51.473987999999999</v>
      </c>
      <c r="V2215">
        <v>874600</v>
      </c>
      <c r="W2215" s="9" t="str">
        <f t="shared" si="38"/>
        <v>LNT</v>
      </c>
    </row>
    <row r="2216" spans="1:23">
      <c r="A2216"/>
      <c r="O2216" t="s">
        <v>121</v>
      </c>
      <c r="P2216" s="13">
        <v>44120</v>
      </c>
      <c r="Q2216">
        <v>54.490001999999997</v>
      </c>
      <c r="R2216">
        <v>55.23</v>
      </c>
      <c r="S2216">
        <v>54.209999000000003</v>
      </c>
      <c r="T2216">
        <v>54.889999000000003</v>
      </c>
      <c r="U2216">
        <v>51.794818999999997</v>
      </c>
      <c r="V2216">
        <v>1339700</v>
      </c>
      <c r="W2216" s="9" t="str">
        <f t="shared" si="38"/>
        <v>LNT</v>
      </c>
    </row>
    <row r="2217" spans="1:23">
      <c r="A2217"/>
      <c r="O2217" t="s">
        <v>121</v>
      </c>
      <c r="P2217" s="13">
        <v>44123</v>
      </c>
      <c r="Q2217">
        <v>54.98</v>
      </c>
      <c r="R2217">
        <v>55.220001000000003</v>
      </c>
      <c r="S2217">
        <v>54.560001</v>
      </c>
      <c r="T2217">
        <v>54.720001000000003</v>
      </c>
      <c r="U2217">
        <v>51.634407000000003</v>
      </c>
      <c r="V2217">
        <v>1599800</v>
      </c>
      <c r="W2217" s="9" t="str">
        <f t="shared" si="38"/>
        <v>LNT</v>
      </c>
    </row>
    <row r="2218" spans="1:23">
      <c r="A2218"/>
      <c r="O2218" t="s">
        <v>121</v>
      </c>
      <c r="P2218" s="13">
        <v>44124</v>
      </c>
      <c r="Q2218">
        <v>54.889999000000003</v>
      </c>
      <c r="R2218">
        <v>55.380001</v>
      </c>
      <c r="S2218">
        <v>54.619999</v>
      </c>
      <c r="T2218">
        <v>55.139999000000003</v>
      </c>
      <c r="U2218">
        <v>52.030715999999998</v>
      </c>
      <c r="V2218">
        <v>875600</v>
      </c>
      <c r="W2218" s="9" t="str">
        <f t="shared" si="38"/>
        <v>LNT</v>
      </c>
    </row>
    <row r="2219" spans="1:23">
      <c r="A2219"/>
      <c r="O2219" t="s">
        <v>121</v>
      </c>
      <c r="P2219" s="13">
        <v>44125</v>
      </c>
      <c r="Q2219">
        <v>55</v>
      </c>
      <c r="R2219">
        <v>56.080002</v>
      </c>
      <c r="S2219">
        <v>54.98</v>
      </c>
      <c r="T2219">
        <v>55.639999000000003</v>
      </c>
      <c r="U2219">
        <v>52.502521999999999</v>
      </c>
      <c r="V2219">
        <v>1527000</v>
      </c>
      <c r="W2219" s="9" t="str">
        <f t="shared" si="38"/>
        <v>LNT</v>
      </c>
    </row>
    <row r="2220" spans="1:23">
      <c r="A2220"/>
      <c r="O2220" t="s">
        <v>121</v>
      </c>
      <c r="P2220" s="13">
        <v>44126</v>
      </c>
      <c r="Q2220">
        <v>55.5</v>
      </c>
      <c r="R2220">
        <v>56.650002000000001</v>
      </c>
      <c r="S2220">
        <v>55.330002</v>
      </c>
      <c r="T2220">
        <v>56.459999000000003</v>
      </c>
      <c r="U2220">
        <v>53.276287000000004</v>
      </c>
      <c r="V2220">
        <v>1256000</v>
      </c>
      <c r="W2220" s="9" t="str">
        <f t="shared" si="38"/>
        <v>LNT</v>
      </c>
    </row>
    <row r="2221" spans="1:23">
      <c r="A2221"/>
      <c r="O2221" t="s">
        <v>121</v>
      </c>
      <c r="P2221" s="13">
        <v>44127</v>
      </c>
      <c r="Q2221">
        <v>56.849997999999999</v>
      </c>
      <c r="R2221">
        <v>56.860000999999997</v>
      </c>
      <c r="S2221">
        <v>56.130001</v>
      </c>
      <c r="T2221">
        <v>56.669998</v>
      </c>
      <c r="U2221">
        <v>53.474445000000003</v>
      </c>
      <c r="V2221">
        <v>832200</v>
      </c>
      <c r="W2221" s="9" t="str">
        <f t="shared" si="38"/>
        <v>LNT</v>
      </c>
    </row>
    <row r="2222" spans="1:23">
      <c r="A2222"/>
      <c r="O2222" t="s">
        <v>121</v>
      </c>
      <c r="P2222" s="13">
        <v>44130</v>
      </c>
      <c r="Q2222">
        <v>56.290000999999997</v>
      </c>
      <c r="R2222">
        <v>57.009998000000003</v>
      </c>
      <c r="S2222">
        <v>56.099997999999999</v>
      </c>
      <c r="T2222">
        <v>56.830002</v>
      </c>
      <c r="U2222">
        <v>53.625422999999998</v>
      </c>
      <c r="V2222">
        <v>797800</v>
      </c>
      <c r="W2222" s="9" t="str">
        <f t="shared" si="38"/>
        <v>LNT</v>
      </c>
    </row>
    <row r="2223" spans="1:23">
      <c r="A2223"/>
      <c r="O2223" t="s">
        <v>121</v>
      </c>
      <c r="P2223" s="13">
        <v>44131</v>
      </c>
      <c r="Q2223">
        <v>57.049999</v>
      </c>
      <c r="R2223">
        <v>57.52</v>
      </c>
      <c r="S2223">
        <v>56.630001</v>
      </c>
      <c r="T2223">
        <v>57.16</v>
      </c>
      <c r="U2223">
        <v>53.936816999999998</v>
      </c>
      <c r="V2223">
        <v>978600</v>
      </c>
      <c r="W2223" s="9" t="str">
        <f t="shared" si="38"/>
        <v>LNT</v>
      </c>
    </row>
    <row r="2224" spans="1:23">
      <c r="A2224"/>
      <c r="O2224" t="s">
        <v>121</v>
      </c>
      <c r="P2224" s="13">
        <v>44132</v>
      </c>
      <c r="Q2224">
        <v>56.189999</v>
      </c>
      <c r="R2224">
        <v>57.060001</v>
      </c>
      <c r="S2224">
        <v>55.43</v>
      </c>
      <c r="T2224">
        <v>55.52</v>
      </c>
      <c r="U2224">
        <v>52.389285999999998</v>
      </c>
      <c r="V2224">
        <v>1267500</v>
      </c>
      <c r="W2224" s="9" t="str">
        <f t="shared" si="38"/>
        <v>LNT</v>
      </c>
    </row>
    <row r="2225" spans="1:23">
      <c r="A2225"/>
      <c r="O2225" t="s">
        <v>121</v>
      </c>
      <c r="P2225" s="13">
        <v>44133</v>
      </c>
      <c r="Q2225">
        <v>54.779998999999997</v>
      </c>
      <c r="R2225">
        <v>56.27</v>
      </c>
      <c r="S2225">
        <v>54.150002000000001</v>
      </c>
      <c r="T2225">
        <v>55.57</v>
      </c>
      <c r="U2225">
        <v>52.797840000000001</v>
      </c>
      <c r="V2225">
        <v>967500</v>
      </c>
      <c r="W2225" s="9" t="str">
        <f t="shared" si="38"/>
        <v>LNT</v>
      </c>
    </row>
    <row r="2226" spans="1:23">
      <c r="A2226"/>
      <c r="O2226" t="s">
        <v>121</v>
      </c>
      <c r="P2226" s="13">
        <v>44134</v>
      </c>
      <c r="Q2226">
        <v>55.419998</v>
      </c>
      <c r="R2226">
        <v>55.740001999999997</v>
      </c>
      <c r="S2226">
        <v>54.639999000000003</v>
      </c>
      <c r="T2226">
        <v>55.279998999999997</v>
      </c>
      <c r="U2226">
        <v>52.522305000000003</v>
      </c>
      <c r="V2226">
        <v>1348000</v>
      </c>
      <c r="W2226" s="9" t="str">
        <f t="shared" si="38"/>
        <v>LNT</v>
      </c>
    </row>
    <row r="2227" spans="1:23">
      <c r="A2227"/>
      <c r="O2227" t="s">
        <v>121</v>
      </c>
      <c r="P2227" s="13">
        <v>44137</v>
      </c>
      <c r="Q2227">
        <v>56.060001</v>
      </c>
      <c r="R2227">
        <v>56.93</v>
      </c>
      <c r="S2227">
        <v>55.389999000000003</v>
      </c>
      <c r="T2227">
        <v>56.689999</v>
      </c>
      <c r="U2227">
        <v>53.861977000000003</v>
      </c>
      <c r="V2227">
        <v>1342500</v>
      </c>
      <c r="W2227" s="9" t="str">
        <f t="shared" si="38"/>
        <v>LNT</v>
      </c>
    </row>
    <row r="2228" spans="1:23">
      <c r="A2228"/>
      <c r="O2228" t="s">
        <v>121</v>
      </c>
      <c r="P2228" s="13">
        <v>44138</v>
      </c>
      <c r="Q2228">
        <v>55.919998</v>
      </c>
      <c r="R2228">
        <v>57.52</v>
      </c>
      <c r="S2228">
        <v>55.709999000000003</v>
      </c>
      <c r="T2228">
        <v>56.439999</v>
      </c>
      <c r="U2228">
        <v>53.624434999999998</v>
      </c>
      <c r="V2228">
        <v>1951500</v>
      </c>
      <c r="W2228" s="9" t="str">
        <f t="shared" si="38"/>
        <v>LNT</v>
      </c>
    </row>
    <row r="2229" spans="1:23">
      <c r="A2229"/>
      <c r="O2229" t="s">
        <v>121</v>
      </c>
      <c r="P2229" s="13">
        <v>44139</v>
      </c>
      <c r="Q2229">
        <v>56.299999</v>
      </c>
      <c r="R2229">
        <v>57.48</v>
      </c>
      <c r="S2229">
        <v>55.119999</v>
      </c>
      <c r="T2229">
        <v>55.34</v>
      </c>
      <c r="U2229">
        <v>52.579318999999998</v>
      </c>
      <c r="V2229">
        <v>1552700</v>
      </c>
      <c r="W2229" s="9" t="str">
        <f t="shared" si="38"/>
        <v>LNT</v>
      </c>
    </row>
    <row r="2230" spans="1:23">
      <c r="A2230"/>
      <c r="O2230" t="s">
        <v>121</v>
      </c>
      <c r="P2230" s="13">
        <v>44140</v>
      </c>
      <c r="Q2230">
        <v>55.860000999999997</v>
      </c>
      <c r="R2230">
        <v>56.169998</v>
      </c>
      <c r="S2230">
        <v>54.650002000000001</v>
      </c>
      <c r="T2230">
        <v>54.880001</v>
      </c>
      <c r="U2230">
        <v>52.142265000000002</v>
      </c>
      <c r="V2230">
        <v>1145900</v>
      </c>
      <c r="W2230" s="9" t="str">
        <f t="shared" si="38"/>
        <v>LNT</v>
      </c>
    </row>
    <row r="2231" spans="1:23">
      <c r="A2231"/>
      <c r="O2231" t="s">
        <v>121</v>
      </c>
      <c r="P2231" s="13">
        <v>44141</v>
      </c>
      <c r="Q2231">
        <v>55.25</v>
      </c>
      <c r="R2231">
        <v>55.790000999999997</v>
      </c>
      <c r="S2231">
        <v>54.049999</v>
      </c>
      <c r="T2231">
        <v>54.57</v>
      </c>
      <c r="U2231">
        <v>51.847724999999997</v>
      </c>
      <c r="V2231">
        <v>1047800</v>
      </c>
      <c r="W2231" s="9" t="str">
        <f t="shared" si="38"/>
        <v>LNT</v>
      </c>
    </row>
    <row r="2232" spans="1:23">
      <c r="A2232"/>
      <c r="O2232" t="s">
        <v>121</v>
      </c>
      <c r="P2232" s="13">
        <v>44144</v>
      </c>
      <c r="Q2232">
        <v>56.41</v>
      </c>
      <c r="R2232">
        <v>58.099997999999999</v>
      </c>
      <c r="S2232">
        <v>56.299999</v>
      </c>
      <c r="T2232">
        <v>56.630001</v>
      </c>
      <c r="U2232">
        <v>53.804966</v>
      </c>
      <c r="V2232">
        <v>1551000</v>
      </c>
      <c r="W2232" s="9" t="str">
        <f t="shared" si="38"/>
        <v>LNT</v>
      </c>
    </row>
    <row r="2233" spans="1:23">
      <c r="A2233"/>
      <c r="O2233" t="s">
        <v>121</v>
      </c>
      <c r="P2233" s="13">
        <v>44145</v>
      </c>
      <c r="Q2233">
        <v>56.41</v>
      </c>
      <c r="R2233">
        <v>57.380001</v>
      </c>
      <c r="S2233">
        <v>56.41</v>
      </c>
      <c r="T2233">
        <v>56.959999000000003</v>
      </c>
      <c r="U2233">
        <v>54.118499999999997</v>
      </c>
      <c r="V2233">
        <v>1132500</v>
      </c>
      <c r="W2233" s="9" t="str">
        <f t="shared" si="38"/>
        <v>LNT</v>
      </c>
    </row>
    <row r="2234" spans="1:23">
      <c r="A2234"/>
      <c r="O2234" t="s">
        <v>121</v>
      </c>
      <c r="P2234" s="13">
        <v>44146</v>
      </c>
      <c r="Q2234">
        <v>57.169998</v>
      </c>
      <c r="R2234">
        <v>57.779998999999997</v>
      </c>
      <c r="S2234">
        <v>56.98</v>
      </c>
      <c r="T2234">
        <v>57.419998</v>
      </c>
      <c r="U2234">
        <v>54.555553000000003</v>
      </c>
      <c r="V2234">
        <v>733900</v>
      </c>
      <c r="W2234" s="9" t="str">
        <f t="shared" si="38"/>
        <v>LNT</v>
      </c>
    </row>
    <row r="2235" spans="1:23">
      <c r="A2235"/>
      <c r="O2235" t="s">
        <v>121</v>
      </c>
      <c r="P2235" s="13">
        <v>44147</v>
      </c>
      <c r="Q2235">
        <v>57.169998</v>
      </c>
      <c r="R2235">
        <v>57.389999000000003</v>
      </c>
      <c r="S2235">
        <v>55.860000999999997</v>
      </c>
      <c r="T2235">
        <v>56.130001</v>
      </c>
      <c r="U2235">
        <v>53.329903000000002</v>
      </c>
      <c r="V2235">
        <v>1282000</v>
      </c>
      <c r="W2235" s="9" t="str">
        <f t="shared" si="38"/>
        <v>LNT</v>
      </c>
    </row>
    <row r="2236" spans="1:23">
      <c r="A2236"/>
      <c r="O2236" t="s">
        <v>121</v>
      </c>
      <c r="P2236" s="13">
        <v>44148</v>
      </c>
      <c r="Q2236">
        <v>56.509998000000003</v>
      </c>
      <c r="R2236">
        <v>56.799999</v>
      </c>
      <c r="S2236">
        <v>55.849997999999999</v>
      </c>
      <c r="T2236">
        <v>56.200001</v>
      </c>
      <c r="U2236">
        <v>53.396416000000002</v>
      </c>
      <c r="V2236">
        <v>978000</v>
      </c>
      <c r="W2236" s="9" t="str">
        <f t="shared" si="38"/>
        <v>LNT</v>
      </c>
    </row>
    <row r="2237" spans="1:23">
      <c r="A2237"/>
      <c r="O2237" t="s">
        <v>121</v>
      </c>
      <c r="P2237" s="13">
        <v>44151</v>
      </c>
      <c r="Q2237">
        <v>57.009998000000003</v>
      </c>
      <c r="R2237">
        <v>57.119999</v>
      </c>
      <c r="S2237">
        <v>55.790000999999997</v>
      </c>
      <c r="T2237">
        <v>56.439999</v>
      </c>
      <c r="U2237">
        <v>53.624434999999998</v>
      </c>
      <c r="V2237">
        <v>1032600</v>
      </c>
      <c r="W2237" s="9" t="str">
        <f t="shared" si="38"/>
        <v>LNT</v>
      </c>
    </row>
    <row r="2238" spans="1:23">
      <c r="A2238"/>
      <c r="O2238" t="s">
        <v>121</v>
      </c>
      <c r="P2238" s="13">
        <v>44152</v>
      </c>
      <c r="Q2238">
        <v>56.23</v>
      </c>
      <c r="R2238">
        <v>56.549999</v>
      </c>
      <c r="S2238">
        <v>54.66</v>
      </c>
      <c r="T2238">
        <v>54.73</v>
      </c>
      <c r="U2238">
        <v>51.999744</v>
      </c>
      <c r="V2238">
        <v>1405600</v>
      </c>
      <c r="W2238" s="9" t="str">
        <f t="shared" si="38"/>
        <v>LNT</v>
      </c>
    </row>
    <row r="2239" spans="1:23">
      <c r="A2239"/>
      <c r="O2239" t="s">
        <v>121</v>
      </c>
      <c r="P2239" s="13">
        <v>44153</v>
      </c>
      <c r="Q2239">
        <v>54.98</v>
      </c>
      <c r="R2239">
        <v>55.110000999999997</v>
      </c>
      <c r="S2239">
        <v>53.009998000000003</v>
      </c>
      <c r="T2239">
        <v>53.060001</v>
      </c>
      <c r="U2239">
        <v>50.413055</v>
      </c>
      <c r="V2239">
        <v>1501800</v>
      </c>
      <c r="W2239" s="9" t="str">
        <f t="shared" si="38"/>
        <v>LNT</v>
      </c>
    </row>
    <row r="2240" spans="1:23">
      <c r="A2240"/>
      <c r="O2240" t="s">
        <v>121</v>
      </c>
      <c r="P2240" s="13">
        <v>44154</v>
      </c>
      <c r="Q2240">
        <v>53.599997999999999</v>
      </c>
      <c r="R2240">
        <v>53.709999000000003</v>
      </c>
      <c r="S2240">
        <v>52.220001000000003</v>
      </c>
      <c r="T2240">
        <v>52.470001000000003</v>
      </c>
      <c r="U2240">
        <v>49.852488999999998</v>
      </c>
      <c r="V2240">
        <v>1022600</v>
      </c>
      <c r="W2240" s="9" t="str">
        <f t="shared" si="38"/>
        <v>LNT</v>
      </c>
    </row>
    <row r="2241" spans="1:23">
      <c r="A2241"/>
      <c r="O2241" t="s">
        <v>121</v>
      </c>
      <c r="P2241" s="13">
        <v>44155</v>
      </c>
      <c r="Q2241">
        <v>52.52</v>
      </c>
      <c r="R2241">
        <v>53.150002000000001</v>
      </c>
      <c r="S2241">
        <v>52.16</v>
      </c>
      <c r="T2241">
        <v>52.869999</v>
      </c>
      <c r="U2241">
        <v>50.232532999999997</v>
      </c>
      <c r="V2241">
        <v>1667800</v>
      </c>
      <c r="W2241" s="9" t="str">
        <f t="shared" si="38"/>
        <v>LNT</v>
      </c>
    </row>
    <row r="2242" spans="1:23">
      <c r="A2242"/>
      <c r="O2242" t="s">
        <v>121</v>
      </c>
      <c r="P2242" s="13">
        <v>44158</v>
      </c>
      <c r="Q2242">
        <v>53.16</v>
      </c>
      <c r="R2242">
        <v>53.400002000000001</v>
      </c>
      <c r="S2242">
        <v>52.599997999999999</v>
      </c>
      <c r="T2242">
        <v>52.75</v>
      </c>
      <c r="U2242">
        <v>50.118523000000003</v>
      </c>
      <c r="V2242">
        <v>1049000</v>
      </c>
      <c r="W2242" s="9" t="str">
        <f t="shared" si="38"/>
        <v>LNT</v>
      </c>
    </row>
    <row r="2243" spans="1:23">
      <c r="A2243"/>
      <c r="O2243" t="s">
        <v>121</v>
      </c>
      <c r="P2243" s="13">
        <v>44159</v>
      </c>
      <c r="Q2243">
        <v>53.040000999999997</v>
      </c>
      <c r="R2243">
        <v>53.5</v>
      </c>
      <c r="S2243">
        <v>52.549999</v>
      </c>
      <c r="T2243">
        <v>53.369999</v>
      </c>
      <c r="U2243">
        <v>50.707591999999998</v>
      </c>
      <c r="V2243">
        <v>1208600</v>
      </c>
      <c r="W2243" s="9" t="str">
        <f t="shared" si="38"/>
        <v>LNT</v>
      </c>
    </row>
    <row r="2244" spans="1:23">
      <c r="A2244"/>
      <c r="O2244" t="s">
        <v>121</v>
      </c>
      <c r="P2244" s="13">
        <v>44160</v>
      </c>
      <c r="Q2244">
        <v>53.419998</v>
      </c>
      <c r="R2244">
        <v>53.869999</v>
      </c>
      <c r="S2244">
        <v>52.759998000000003</v>
      </c>
      <c r="T2244">
        <v>53.509998000000003</v>
      </c>
      <c r="U2244">
        <v>50.840611000000003</v>
      </c>
      <c r="V2244">
        <v>1282500</v>
      </c>
      <c r="W2244" s="9" t="str">
        <f t="shared" si="38"/>
        <v>LNT</v>
      </c>
    </row>
    <row r="2245" spans="1:23">
      <c r="A2245"/>
      <c r="O2245" t="s">
        <v>121</v>
      </c>
      <c r="P2245" s="13">
        <v>44162</v>
      </c>
      <c r="Q2245">
        <v>53.389999000000003</v>
      </c>
      <c r="R2245">
        <v>53.709999000000003</v>
      </c>
      <c r="S2245">
        <v>52.560001</v>
      </c>
      <c r="T2245">
        <v>52.759998000000003</v>
      </c>
      <c r="U2245">
        <v>50.128017</v>
      </c>
      <c r="V2245">
        <v>461200</v>
      </c>
      <c r="W2245" s="9" t="str">
        <f t="shared" ref="W2245:W2308" si="39">IFERROR(VLOOKUP(O2245,$B$4:$B$17,1,FALSE),"Delete")</f>
        <v>LNT</v>
      </c>
    </row>
    <row r="2246" spans="1:23">
      <c r="A2246"/>
      <c r="O2246" t="s">
        <v>121</v>
      </c>
      <c r="P2246" s="13">
        <v>44165</v>
      </c>
      <c r="Q2246">
        <v>52.610000999999997</v>
      </c>
      <c r="R2246">
        <v>52.950001</v>
      </c>
      <c r="S2246">
        <v>52.110000999999997</v>
      </c>
      <c r="T2246">
        <v>52.599997999999999</v>
      </c>
      <c r="U2246">
        <v>49.976005999999998</v>
      </c>
      <c r="V2246">
        <v>2092700</v>
      </c>
      <c r="W2246" s="9" t="str">
        <f t="shared" si="39"/>
        <v>LNT</v>
      </c>
    </row>
    <row r="2247" spans="1:23">
      <c r="A2247"/>
      <c r="O2247" t="s">
        <v>121</v>
      </c>
      <c r="P2247" s="13">
        <v>44166</v>
      </c>
      <c r="Q2247">
        <v>52.959999000000003</v>
      </c>
      <c r="R2247">
        <v>53.700001</v>
      </c>
      <c r="S2247">
        <v>52.810001</v>
      </c>
      <c r="T2247">
        <v>53.369999</v>
      </c>
      <c r="U2247">
        <v>50.707591999999998</v>
      </c>
      <c r="V2247">
        <v>1355900</v>
      </c>
      <c r="W2247" s="9" t="str">
        <f t="shared" si="39"/>
        <v>LNT</v>
      </c>
    </row>
    <row r="2248" spans="1:23">
      <c r="A2248"/>
      <c r="O2248" t="s">
        <v>121</v>
      </c>
      <c r="P2248" s="13">
        <v>44167</v>
      </c>
      <c r="Q2248">
        <v>53.150002000000001</v>
      </c>
      <c r="R2248">
        <v>53.849997999999999</v>
      </c>
      <c r="S2248">
        <v>52.689999</v>
      </c>
      <c r="T2248">
        <v>53.82</v>
      </c>
      <c r="U2248">
        <v>51.135147000000003</v>
      </c>
      <c r="V2248">
        <v>1412100</v>
      </c>
      <c r="W2248" s="9" t="str">
        <f t="shared" si="39"/>
        <v>LNT</v>
      </c>
    </row>
    <row r="2249" spans="1:23">
      <c r="A2249"/>
      <c r="O2249" t="s">
        <v>121</v>
      </c>
      <c r="P2249" s="13">
        <v>44168</v>
      </c>
      <c r="Q2249">
        <v>53.689999</v>
      </c>
      <c r="R2249">
        <v>53.689999</v>
      </c>
      <c r="S2249">
        <v>52.880001</v>
      </c>
      <c r="T2249">
        <v>53.360000999999997</v>
      </c>
      <c r="U2249">
        <v>50.698090000000001</v>
      </c>
      <c r="V2249">
        <v>1485100</v>
      </c>
      <c r="W2249" s="9" t="str">
        <f t="shared" si="39"/>
        <v>LNT</v>
      </c>
    </row>
    <row r="2250" spans="1:23">
      <c r="A2250"/>
      <c r="O2250" t="s">
        <v>121</v>
      </c>
      <c r="P2250" s="13">
        <v>44169</v>
      </c>
      <c r="Q2250">
        <v>53.34</v>
      </c>
      <c r="R2250">
        <v>53.77</v>
      </c>
      <c r="S2250">
        <v>52.66</v>
      </c>
      <c r="T2250">
        <v>52.880001</v>
      </c>
      <c r="U2250">
        <v>50.242035000000001</v>
      </c>
      <c r="V2250">
        <v>1270000</v>
      </c>
      <c r="W2250" s="9" t="str">
        <f t="shared" si="39"/>
        <v>LNT</v>
      </c>
    </row>
    <row r="2251" spans="1:23">
      <c r="A2251"/>
      <c r="O2251" t="s">
        <v>121</v>
      </c>
      <c r="P2251" s="13">
        <v>44172</v>
      </c>
      <c r="Q2251">
        <v>53.02</v>
      </c>
      <c r="R2251">
        <v>53.369999</v>
      </c>
      <c r="S2251">
        <v>52.740001999999997</v>
      </c>
      <c r="T2251">
        <v>53.34</v>
      </c>
      <c r="U2251">
        <v>50.679091999999997</v>
      </c>
      <c r="V2251">
        <v>1267000</v>
      </c>
      <c r="W2251" s="9" t="str">
        <f t="shared" si="39"/>
        <v>LNT</v>
      </c>
    </row>
    <row r="2252" spans="1:23">
      <c r="A2252"/>
      <c r="O2252" t="s">
        <v>121</v>
      </c>
      <c r="P2252" s="13">
        <v>44173</v>
      </c>
      <c r="Q2252">
        <v>53.099997999999999</v>
      </c>
      <c r="R2252">
        <v>53.32</v>
      </c>
      <c r="S2252">
        <v>52.549999</v>
      </c>
      <c r="T2252">
        <v>52.759998000000003</v>
      </c>
      <c r="U2252">
        <v>50.128017</v>
      </c>
      <c r="V2252">
        <v>1177000</v>
      </c>
      <c r="W2252" s="9" t="str">
        <f t="shared" si="39"/>
        <v>LNT</v>
      </c>
    </row>
    <row r="2253" spans="1:23">
      <c r="A2253"/>
      <c r="O2253" t="s">
        <v>121</v>
      </c>
      <c r="P2253" s="13">
        <v>44174</v>
      </c>
      <c r="Q2253">
        <v>52.810001</v>
      </c>
      <c r="R2253">
        <v>52.849997999999999</v>
      </c>
      <c r="S2253">
        <v>51.919998</v>
      </c>
      <c r="T2253">
        <v>52.299999</v>
      </c>
      <c r="U2253">
        <v>49.690967999999998</v>
      </c>
      <c r="V2253">
        <v>1161800</v>
      </c>
      <c r="W2253" s="9" t="str">
        <f t="shared" si="39"/>
        <v>LNT</v>
      </c>
    </row>
    <row r="2254" spans="1:23">
      <c r="A2254"/>
      <c r="O2254" t="s">
        <v>121</v>
      </c>
      <c r="P2254" s="13">
        <v>44175</v>
      </c>
      <c r="Q2254">
        <v>51.990001999999997</v>
      </c>
      <c r="R2254">
        <v>52.360000999999997</v>
      </c>
      <c r="S2254">
        <v>51.490001999999997</v>
      </c>
      <c r="T2254">
        <v>51.860000999999997</v>
      </c>
      <c r="U2254">
        <v>49.272919000000002</v>
      </c>
      <c r="V2254">
        <v>1016100</v>
      </c>
      <c r="W2254" s="9" t="str">
        <f t="shared" si="39"/>
        <v>LNT</v>
      </c>
    </row>
    <row r="2255" spans="1:23">
      <c r="A2255"/>
      <c r="O2255" t="s">
        <v>121</v>
      </c>
      <c r="P2255" s="13">
        <v>44176</v>
      </c>
      <c r="Q2255">
        <v>51.580002</v>
      </c>
      <c r="R2255">
        <v>51.830002</v>
      </c>
      <c r="S2255">
        <v>51.43</v>
      </c>
      <c r="T2255">
        <v>51.709999000000003</v>
      </c>
      <c r="U2255">
        <v>49.130405000000003</v>
      </c>
      <c r="V2255">
        <v>810200</v>
      </c>
      <c r="W2255" s="9" t="str">
        <f t="shared" si="39"/>
        <v>LNT</v>
      </c>
    </row>
    <row r="2256" spans="1:23">
      <c r="A2256"/>
      <c r="O2256" t="s">
        <v>121</v>
      </c>
      <c r="P2256" s="13">
        <v>44179</v>
      </c>
      <c r="Q2256">
        <v>52.200001</v>
      </c>
      <c r="R2256">
        <v>52.470001000000003</v>
      </c>
      <c r="S2256">
        <v>51.32</v>
      </c>
      <c r="T2256">
        <v>51.34</v>
      </c>
      <c r="U2256">
        <v>48.778861999999997</v>
      </c>
      <c r="V2256">
        <v>677700</v>
      </c>
      <c r="W2256" s="9" t="str">
        <f t="shared" si="39"/>
        <v>LNT</v>
      </c>
    </row>
    <row r="2257" spans="1:23">
      <c r="A2257"/>
      <c r="O2257" t="s">
        <v>121</v>
      </c>
      <c r="P2257" s="13">
        <v>44180</v>
      </c>
      <c r="Q2257">
        <v>51.560001</v>
      </c>
      <c r="R2257">
        <v>52.580002</v>
      </c>
      <c r="S2257">
        <v>51.209999000000003</v>
      </c>
      <c r="T2257">
        <v>52.380001</v>
      </c>
      <c r="U2257">
        <v>49.766975000000002</v>
      </c>
      <c r="V2257">
        <v>1101600</v>
      </c>
      <c r="W2257" s="9" t="str">
        <f t="shared" si="39"/>
        <v>LNT</v>
      </c>
    </row>
    <row r="2258" spans="1:23">
      <c r="A2258"/>
      <c r="O2258" t="s">
        <v>121</v>
      </c>
      <c r="P2258" s="13">
        <v>44181</v>
      </c>
      <c r="Q2258">
        <v>52.580002</v>
      </c>
      <c r="R2258">
        <v>52.860000999999997</v>
      </c>
      <c r="S2258">
        <v>51.619999</v>
      </c>
      <c r="T2258">
        <v>51.639999000000003</v>
      </c>
      <c r="U2258">
        <v>49.063899999999997</v>
      </c>
      <c r="V2258">
        <v>1378800</v>
      </c>
      <c r="W2258" s="9" t="str">
        <f t="shared" si="39"/>
        <v>LNT</v>
      </c>
    </row>
    <row r="2259" spans="1:23">
      <c r="A2259"/>
      <c r="O2259" t="s">
        <v>121</v>
      </c>
      <c r="P2259" s="13">
        <v>44182</v>
      </c>
      <c r="Q2259">
        <v>51.84</v>
      </c>
      <c r="R2259">
        <v>52.310001</v>
      </c>
      <c r="S2259">
        <v>51.669998</v>
      </c>
      <c r="T2259">
        <v>51.73</v>
      </c>
      <c r="U2259">
        <v>49.149403</v>
      </c>
      <c r="V2259">
        <v>1224100</v>
      </c>
      <c r="W2259" s="9" t="str">
        <f t="shared" si="39"/>
        <v>LNT</v>
      </c>
    </row>
    <row r="2260" spans="1:23">
      <c r="A2260"/>
      <c r="O2260" t="s">
        <v>121</v>
      </c>
      <c r="P2260" s="13">
        <v>44183</v>
      </c>
      <c r="Q2260">
        <v>51.57</v>
      </c>
      <c r="R2260">
        <v>51.889999000000003</v>
      </c>
      <c r="S2260">
        <v>50.669998</v>
      </c>
      <c r="T2260">
        <v>51.049999</v>
      </c>
      <c r="U2260">
        <v>48.503323000000002</v>
      </c>
      <c r="V2260">
        <v>2601900</v>
      </c>
      <c r="W2260" s="9" t="str">
        <f t="shared" si="39"/>
        <v>LNT</v>
      </c>
    </row>
    <row r="2261" spans="1:23">
      <c r="A2261"/>
      <c r="O2261" t="s">
        <v>121</v>
      </c>
      <c r="P2261" s="13">
        <v>44186</v>
      </c>
      <c r="Q2261">
        <v>50.540000999999997</v>
      </c>
      <c r="R2261">
        <v>50.810001</v>
      </c>
      <c r="S2261">
        <v>49.360000999999997</v>
      </c>
      <c r="T2261">
        <v>50.34</v>
      </c>
      <c r="U2261">
        <v>47.828747</v>
      </c>
      <c r="V2261">
        <v>1692300</v>
      </c>
      <c r="W2261" s="9" t="str">
        <f t="shared" si="39"/>
        <v>LNT</v>
      </c>
    </row>
    <row r="2262" spans="1:23">
      <c r="A2262"/>
      <c r="O2262" t="s">
        <v>121</v>
      </c>
      <c r="P2262" s="13">
        <v>44187</v>
      </c>
      <c r="Q2262">
        <v>50.310001</v>
      </c>
      <c r="R2262">
        <v>50.34</v>
      </c>
      <c r="S2262">
        <v>49.91</v>
      </c>
      <c r="T2262">
        <v>50.18</v>
      </c>
      <c r="U2262">
        <v>47.676727</v>
      </c>
      <c r="V2262">
        <v>1059700</v>
      </c>
      <c r="W2262" s="9" t="str">
        <f t="shared" si="39"/>
        <v>LNT</v>
      </c>
    </row>
    <row r="2263" spans="1:23">
      <c r="A2263"/>
      <c r="O2263" t="s">
        <v>121</v>
      </c>
      <c r="P2263" s="13">
        <v>44188</v>
      </c>
      <c r="Q2263">
        <v>50.470001000000003</v>
      </c>
      <c r="R2263">
        <v>50.68</v>
      </c>
      <c r="S2263">
        <v>49.540000999999997</v>
      </c>
      <c r="T2263">
        <v>49.540000999999997</v>
      </c>
      <c r="U2263">
        <v>47.068660999999999</v>
      </c>
      <c r="V2263">
        <v>1005300</v>
      </c>
      <c r="W2263" s="9" t="str">
        <f t="shared" si="39"/>
        <v>LNT</v>
      </c>
    </row>
    <row r="2264" spans="1:23">
      <c r="A2264"/>
      <c r="O2264" t="s">
        <v>121</v>
      </c>
      <c r="P2264" s="13">
        <v>44189</v>
      </c>
      <c r="Q2264">
        <v>49.580002</v>
      </c>
      <c r="R2264">
        <v>50.07</v>
      </c>
      <c r="S2264">
        <v>47.610000999999997</v>
      </c>
      <c r="T2264">
        <v>50.02</v>
      </c>
      <c r="U2264">
        <v>47.524715</v>
      </c>
      <c r="V2264">
        <v>743200</v>
      </c>
      <c r="W2264" s="9" t="str">
        <f t="shared" si="39"/>
        <v>LNT</v>
      </c>
    </row>
    <row r="2265" spans="1:23">
      <c r="A2265"/>
      <c r="O2265" t="s">
        <v>121</v>
      </c>
      <c r="P2265" s="13">
        <v>44193</v>
      </c>
      <c r="Q2265">
        <v>50.349997999999999</v>
      </c>
      <c r="R2265">
        <v>50.82</v>
      </c>
      <c r="S2265">
        <v>50.130001</v>
      </c>
      <c r="T2265">
        <v>50.310001</v>
      </c>
      <c r="U2265">
        <v>47.800246999999999</v>
      </c>
      <c r="V2265">
        <v>743600</v>
      </c>
      <c r="W2265" s="9" t="str">
        <f t="shared" si="39"/>
        <v>LNT</v>
      </c>
    </row>
    <row r="2266" spans="1:23">
      <c r="O2266" t="s">
        <v>121</v>
      </c>
      <c r="P2266" s="13">
        <v>44194</v>
      </c>
      <c r="Q2266">
        <v>50.610000999999997</v>
      </c>
      <c r="R2266">
        <v>50.91</v>
      </c>
      <c r="S2266">
        <v>50.259998000000003</v>
      </c>
      <c r="T2266">
        <v>50.48</v>
      </c>
      <c r="U2266">
        <v>47.961761000000003</v>
      </c>
      <c r="V2266">
        <v>1048600</v>
      </c>
      <c r="W2266" s="9" t="str">
        <f t="shared" si="39"/>
        <v>LNT</v>
      </c>
    </row>
    <row r="2267" spans="1:23">
      <c r="O2267" t="s">
        <v>121</v>
      </c>
      <c r="P2267" s="13">
        <v>44195</v>
      </c>
      <c r="Q2267">
        <v>50.52</v>
      </c>
      <c r="R2267">
        <v>51</v>
      </c>
      <c r="S2267">
        <v>50.360000999999997</v>
      </c>
      <c r="T2267">
        <v>50.759998000000003</v>
      </c>
      <c r="U2267">
        <v>48.227791000000003</v>
      </c>
      <c r="V2267">
        <v>563800</v>
      </c>
      <c r="W2267" s="9" t="str">
        <f t="shared" si="39"/>
        <v>LNT</v>
      </c>
    </row>
    <row r="2268" spans="1:23">
      <c r="O2268" t="s">
        <v>121</v>
      </c>
      <c r="P2268" s="13">
        <v>44196</v>
      </c>
      <c r="Q2268">
        <v>50.490001999999997</v>
      </c>
      <c r="R2268">
        <v>51.610000999999997</v>
      </c>
      <c r="S2268">
        <v>50.419998</v>
      </c>
      <c r="T2268">
        <v>51.529998999999997</v>
      </c>
      <c r="U2268">
        <v>48.959381</v>
      </c>
      <c r="V2268">
        <v>916200</v>
      </c>
      <c r="W2268" s="9" t="str">
        <f t="shared" si="39"/>
        <v>LNT</v>
      </c>
    </row>
    <row r="2269" spans="1:23">
      <c r="O2269" t="s">
        <v>121</v>
      </c>
      <c r="P2269" s="13">
        <v>44200</v>
      </c>
      <c r="Q2269">
        <v>51.529998999999997</v>
      </c>
      <c r="R2269">
        <v>51.540000999999997</v>
      </c>
      <c r="S2269">
        <v>50.27</v>
      </c>
      <c r="T2269">
        <v>50.490001999999997</v>
      </c>
      <c r="U2269">
        <v>47.971260000000001</v>
      </c>
      <c r="V2269">
        <v>807700</v>
      </c>
      <c r="W2269" s="9" t="str">
        <f t="shared" si="39"/>
        <v>LNT</v>
      </c>
    </row>
    <row r="2270" spans="1:23">
      <c r="O2270" t="s">
        <v>121</v>
      </c>
      <c r="P2270" s="13">
        <v>44201</v>
      </c>
      <c r="Q2270">
        <v>50.5</v>
      </c>
      <c r="R2270">
        <v>50.790000999999997</v>
      </c>
      <c r="S2270">
        <v>50.02</v>
      </c>
      <c r="T2270">
        <v>50.25</v>
      </c>
      <c r="U2270">
        <v>47.743237000000001</v>
      </c>
      <c r="V2270">
        <v>968100</v>
      </c>
      <c r="W2270" s="9" t="str">
        <f t="shared" si="39"/>
        <v>LNT</v>
      </c>
    </row>
    <row r="2271" spans="1:23">
      <c r="O2271" t="s">
        <v>121</v>
      </c>
      <c r="P2271" s="13">
        <v>44202</v>
      </c>
      <c r="Q2271">
        <v>50.580002</v>
      </c>
      <c r="R2271">
        <v>51.279998999999997</v>
      </c>
      <c r="S2271">
        <v>50.23</v>
      </c>
      <c r="T2271">
        <v>51</v>
      </c>
      <c r="U2271">
        <v>48.455818000000001</v>
      </c>
      <c r="V2271">
        <v>969900</v>
      </c>
      <c r="W2271" s="9" t="str">
        <f t="shared" si="39"/>
        <v>LNT</v>
      </c>
    </row>
    <row r="2272" spans="1:23">
      <c r="O2272" t="s">
        <v>121</v>
      </c>
      <c r="P2272" s="13">
        <v>44203</v>
      </c>
      <c r="Q2272">
        <v>50.950001</v>
      </c>
      <c r="R2272">
        <v>50.950001</v>
      </c>
      <c r="S2272">
        <v>49.09</v>
      </c>
      <c r="T2272">
        <v>49.110000999999997</v>
      </c>
      <c r="U2272">
        <v>46.660110000000003</v>
      </c>
      <c r="V2272">
        <v>1317600</v>
      </c>
      <c r="W2272" s="9" t="str">
        <f t="shared" si="39"/>
        <v>LNT</v>
      </c>
    </row>
    <row r="2273" spans="15:23">
      <c r="O2273" t="s">
        <v>121</v>
      </c>
      <c r="P2273" s="13">
        <v>44204</v>
      </c>
      <c r="Q2273">
        <v>49.200001</v>
      </c>
      <c r="R2273">
        <v>49.470001000000003</v>
      </c>
      <c r="S2273">
        <v>48.66</v>
      </c>
      <c r="T2273">
        <v>49.349997999999999</v>
      </c>
      <c r="U2273">
        <v>46.888134000000001</v>
      </c>
      <c r="V2273">
        <v>1183500</v>
      </c>
      <c r="W2273" s="9" t="str">
        <f t="shared" si="39"/>
        <v>LNT</v>
      </c>
    </row>
    <row r="2274" spans="15:23">
      <c r="O2274" t="s">
        <v>121</v>
      </c>
      <c r="P2274" s="13">
        <v>44207</v>
      </c>
      <c r="Q2274">
        <v>49.330002</v>
      </c>
      <c r="R2274">
        <v>49.560001</v>
      </c>
      <c r="S2274">
        <v>48.23</v>
      </c>
      <c r="T2274">
        <v>48.549999</v>
      </c>
      <c r="U2274">
        <v>46.128039999999999</v>
      </c>
      <c r="V2274">
        <v>1022900</v>
      </c>
      <c r="W2274" s="9" t="str">
        <f t="shared" si="39"/>
        <v>LNT</v>
      </c>
    </row>
    <row r="2275" spans="15:23">
      <c r="O2275" t="s">
        <v>121</v>
      </c>
      <c r="P2275" s="13">
        <v>44208</v>
      </c>
      <c r="Q2275">
        <v>48.400002000000001</v>
      </c>
      <c r="R2275">
        <v>48.540000999999997</v>
      </c>
      <c r="S2275">
        <v>47.209999000000003</v>
      </c>
      <c r="T2275">
        <v>48.029998999999997</v>
      </c>
      <c r="U2275">
        <v>45.633983999999998</v>
      </c>
      <c r="V2275">
        <v>920700</v>
      </c>
      <c r="W2275" s="9" t="str">
        <f t="shared" si="39"/>
        <v>LNT</v>
      </c>
    </row>
    <row r="2276" spans="15:23">
      <c r="O2276" t="s">
        <v>121</v>
      </c>
      <c r="P2276" s="13">
        <v>44209</v>
      </c>
      <c r="Q2276">
        <v>48.189999</v>
      </c>
      <c r="R2276">
        <v>48.950001</v>
      </c>
      <c r="S2276">
        <v>47.98</v>
      </c>
      <c r="T2276">
        <v>48.75</v>
      </c>
      <c r="U2276">
        <v>46.318066000000002</v>
      </c>
      <c r="V2276">
        <v>951500</v>
      </c>
      <c r="W2276" s="9" t="str">
        <f t="shared" si="39"/>
        <v>LNT</v>
      </c>
    </row>
    <row r="2277" spans="15:23">
      <c r="O2277" t="s">
        <v>121</v>
      </c>
      <c r="P2277" s="13">
        <v>44210</v>
      </c>
      <c r="Q2277">
        <v>48.68</v>
      </c>
      <c r="R2277">
        <v>48.700001</v>
      </c>
      <c r="S2277">
        <v>47.560001</v>
      </c>
      <c r="T2277">
        <v>48.09</v>
      </c>
      <c r="U2277">
        <v>45.690994000000003</v>
      </c>
      <c r="V2277">
        <v>936400</v>
      </c>
      <c r="W2277" s="9" t="str">
        <f t="shared" si="39"/>
        <v>LNT</v>
      </c>
    </row>
    <row r="2278" spans="15:23">
      <c r="O2278" t="s">
        <v>121</v>
      </c>
      <c r="P2278" s="13">
        <v>44211</v>
      </c>
      <c r="Q2278">
        <v>47.939999</v>
      </c>
      <c r="R2278">
        <v>49.57</v>
      </c>
      <c r="S2278">
        <v>47.709999000000003</v>
      </c>
      <c r="T2278">
        <v>49.470001000000003</v>
      </c>
      <c r="U2278">
        <v>47.002150999999998</v>
      </c>
      <c r="V2278">
        <v>1652400</v>
      </c>
      <c r="W2278" s="9" t="str">
        <f t="shared" si="39"/>
        <v>LNT</v>
      </c>
    </row>
    <row r="2279" spans="15:23">
      <c r="O2279" t="s">
        <v>121</v>
      </c>
      <c r="P2279" s="13">
        <v>44215</v>
      </c>
      <c r="Q2279">
        <v>49.860000999999997</v>
      </c>
      <c r="R2279">
        <v>50.119999</v>
      </c>
      <c r="S2279">
        <v>49.029998999999997</v>
      </c>
      <c r="T2279">
        <v>49.630001</v>
      </c>
      <c r="U2279">
        <v>47.154159999999997</v>
      </c>
      <c r="V2279">
        <v>1934200</v>
      </c>
      <c r="W2279" s="9" t="str">
        <f t="shared" si="39"/>
        <v>LNT</v>
      </c>
    </row>
    <row r="2280" spans="15:23">
      <c r="O2280" t="s">
        <v>121</v>
      </c>
      <c r="P2280" s="13">
        <v>44216</v>
      </c>
      <c r="Q2280">
        <v>49.310001</v>
      </c>
      <c r="R2280">
        <v>50.150002000000001</v>
      </c>
      <c r="S2280">
        <v>49.220001000000003</v>
      </c>
      <c r="T2280">
        <v>49.919998</v>
      </c>
      <c r="U2280">
        <v>47.429690999999998</v>
      </c>
      <c r="V2280">
        <v>1867000</v>
      </c>
      <c r="W2280" s="9" t="str">
        <f t="shared" si="39"/>
        <v>LNT</v>
      </c>
    </row>
    <row r="2281" spans="15:23">
      <c r="O2281" t="s">
        <v>121</v>
      </c>
      <c r="P2281" s="13">
        <v>44217</v>
      </c>
      <c r="Q2281">
        <v>49.77</v>
      </c>
      <c r="R2281">
        <v>50.16</v>
      </c>
      <c r="S2281">
        <v>49.509998000000003</v>
      </c>
      <c r="T2281">
        <v>49.75</v>
      </c>
      <c r="U2281">
        <v>47.268177000000001</v>
      </c>
      <c r="V2281">
        <v>920300</v>
      </c>
      <c r="W2281" s="9" t="str">
        <f t="shared" si="39"/>
        <v>LNT</v>
      </c>
    </row>
    <row r="2282" spans="15:23">
      <c r="O2282" t="s">
        <v>121</v>
      </c>
      <c r="P2282" s="13">
        <v>44218</v>
      </c>
      <c r="Q2282">
        <v>49.82</v>
      </c>
      <c r="R2282">
        <v>49.82</v>
      </c>
      <c r="S2282">
        <v>48.709999000000003</v>
      </c>
      <c r="T2282">
        <v>49.41</v>
      </c>
      <c r="U2282">
        <v>46.945137000000003</v>
      </c>
      <c r="V2282">
        <v>1283500</v>
      </c>
      <c r="W2282" s="9" t="str">
        <f t="shared" si="39"/>
        <v>LNT</v>
      </c>
    </row>
    <row r="2283" spans="15:23">
      <c r="O2283" t="s">
        <v>121</v>
      </c>
      <c r="P2283" s="13">
        <v>44221</v>
      </c>
      <c r="Q2283">
        <v>49.41</v>
      </c>
      <c r="R2283">
        <v>50.68</v>
      </c>
      <c r="S2283">
        <v>49.049999</v>
      </c>
      <c r="T2283">
        <v>50.5</v>
      </c>
      <c r="U2283">
        <v>47.980761999999999</v>
      </c>
      <c r="V2283">
        <v>2205300</v>
      </c>
      <c r="W2283" s="9" t="str">
        <f t="shared" si="39"/>
        <v>LNT</v>
      </c>
    </row>
    <row r="2284" spans="15:23">
      <c r="O2284" t="s">
        <v>121</v>
      </c>
      <c r="P2284" s="13">
        <v>44222</v>
      </c>
      <c r="Q2284">
        <v>50.5</v>
      </c>
      <c r="R2284">
        <v>50.5</v>
      </c>
      <c r="S2284">
        <v>49.549999</v>
      </c>
      <c r="T2284">
        <v>49.84</v>
      </c>
      <c r="U2284">
        <v>47.353695000000002</v>
      </c>
      <c r="V2284">
        <v>1077400</v>
      </c>
      <c r="W2284" s="9" t="str">
        <f t="shared" si="39"/>
        <v>LNT</v>
      </c>
    </row>
    <row r="2285" spans="15:23">
      <c r="O2285" t="s">
        <v>121</v>
      </c>
      <c r="P2285" s="13">
        <v>44223</v>
      </c>
      <c r="Q2285">
        <v>49.560001</v>
      </c>
      <c r="R2285">
        <v>50.110000999999997</v>
      </c>
      <c r="S2285">
        <v>48.509998000000003</v>
      </c>
      <c r="T2285">
        <v>48.98</v>
      </c>
      <c r="U2285">
        <v>46.536591000000001</v>
      </c>
      <c r="V2285">
        <v>1452400</v>
      </c>
      <c r="W2285" s="9" t="str">
        <f t="shared" si="39"/>
        <v>LNT</v>
      </c>
    </row>
    <row r="2286" spans="15:23">
      <c r="O2286" t="s">
        <v>121</v>
      </c>
      <c r="P2286" s="13">
        <v>44224</v>
      </c>
      <c r="Q2286">
        <v>48.919998</v>
      </c>
      <c r="R2286">
        <v>49.919998</v>
      </c>
      <c r="S2286">
        <v>48.57</v>
      </c>
      <c r="T2286">
        <v>48.959999000000003</v>
      </c>
      <c r="U2286">
        <v>46.903503000000001</v>
      </c>
      <c r="V2286">
        <v>1236500</v>
      </c>
      <c r="W2286" s="9" t="str">
        <f t="shared" si="39"/>
        <v>LNT</v>
      </c>
    </row>
    <row r="2287" spans="15:23">
      <c r="O2287" t="s">
        <v>121</v>
      </c>
      <c r="P2287" s="13">
        <v>44225</v>
      </c>
      <c r="Q2287">
        <v>48.84</v>
      </c>
      <c r="R2287">
        <v>49.139999000000003</v>
      </c>
      <c r="S2287">
        <v>48.07</v>
      </c>
      <c r="T2287">
        <v>48.650002000000001</v>
      </c>
      <c r="U2287">
        <v>46.606524999999998</v>
      </c>
      <c r="V2287">
        <v>1800400</v>
      </c>
      <c r="W2287" s="9" t="str">
        <f t="shared" si="39"/>
        <v>LNT</v>
      </c>
    </row>
    <row r="2288" spans="15:23">
      <c r="O2288" t="s">
        <v>121</v>
      </c>
      <c r="P2288" s="13">
        <v>44228</v>
      </c>
      <c r="Q2288">
        <v>48.740001999999997</v>
      </c>
      <c r="R2288">
        <v>49.41</v>
      </c>
      <c r="S2288">
        <v>48.25</v>
      </c>
      <c r="T2288">
        <v>48.950001</v>
      </c>
      <c r="U2288">
        <v>46.893925000000003</v>
      </c>
      <c r="V2288">
        <v>1236500</v>
      </c>
      <c r="W2288" s="9" t="str">
        <f t="shared" si="39"/>
        <v>LNT</v>
      </c>
    </row>
    <row r="2289" spans="15:23">
      <c r="O2289" t="s">
        <v>121</v>
      </c>
      <c r="P2289" s="13">
        <v>44229</v>
      </c>
      <c r="Q2289">
        <v>49.130001</v>
      </c>
      <c r="R2289">
        <v>49.91</v>
      </c>
      <c r="S2289">
        <v>48.77</v>
      </c>
      <c r="T2289">
        <v>49.02</v>
      </c>
      <c r="U2289">
        <v>46.960982999999999</v>
      </c>
      <c r="V2289">
        <v>1065800</v>
      </c>
      <c r="W2289" s="9" t="str">
        <f t="shared" si="39"/>
        <v>LNT</v>
      </c>
    </row>
    <row r="2290" spans="15:23">
      <c r="O2290" t="s">
        <v>121</v>
      </c>
      <c r="P2290" s="13">
        <v>44230</v>
      </c>
      <c r="Q2290">
        <v>49.400002000000001</v>
      </c>
      <c r="R2290">
        <v>49.939999</v>
      </c>
      <c r="S2290">
        <v>49.040000999999997</v>
      </c>
      <c r="T2290">
        <v>49.110000999999997</v>
      </c>
      <c r="U2290">
        <v>47.047203000000003</v>
      </c>
      <c r="V2290">
        <v>1229000</v>
      </c>
      <c r="W2290" s="9" t="str">
        <f t="shared" si="39"/>
        <v>LNT</v>
      </c>
    </row>
    <row r="2291" spans="15:23">
      <c r="O2291" t="s">
        <v>121</v>
      </c>
      <c r="P2291" s="13">
        <v>44231</v>
      </c>
      <c r="Q2291">
        <v>48.93</v>
      </c>
      <c r="R2291">
        <v>49.75</v>
      </c>
      <c r="S2291">
        <v>48.700001</v>
      </c>
      <c r="T2291">
        <v>49.459999000000003</v>
      </c>
      <c r="U2291">
        <v>47.382496000000003</v>
      </c>
      <c r="V2291">
        <v>924800</v>
      </c>
      <c r="W2291" s="9" t="str">
        <f t="shared" si="39"/>
        <v>LNT</v>
      </c>
    </row>
    <row r="2292" spans="15:23">
      <c r="O2292" t="s">
        <v>121</v>
      </c>
      <c r="P2292" s="13">
        <v>44232</v>
      </c>
      <c r="Q2292">
        <v>49.450001</v>
      </c>
      <c r="R2292">
        <v>49.869999</v>
      </c>
      <c r="S2292">
        <v>49.310001</v>
      </c>
      <c r="T2292">
        <v>49.68</v>
      </c>
      <c r="U2292">
        <v>47.593266</v>
      </c>
      <c r="V2292">
        <v>778500</v>
      </c>
      <c r="W2292" s="9" t="str">
        <f t="shared" si="39"/>
        <v>LNT</v>
      </c>
    </row>
    <row r="2293" spans="15:23">
      <c r="O2293" t="s">
        <v>121</v>
      </c>
      <c r="P2293" s="13">
        <v>44235</v>
      </c>
      <c r="Q2293">
        <v>49.669998</v>
      </c>
      <c r="R2293">
        <v>50</v>
      </c>
      <c r="S2293">
        <v>48.950001</v>
      </c>
      <c r="T2293">
        <v>49.060001</v>
      </c>
      <c r="U2293">
        <v>46.999305999999997</v>
      </c>
      <c r="V2293">
        <v>875700</v>
      </c>
      <c r="W2293" s="9" t="str">
        <f t="shared" si="39"/>
        <v>LNT</v>
      </c>
    </row>
    <row r="2294" spans="15:23">
      <c r="O2294" t="s">
        <v>121</v>
      </c>
      <c r="P2294" s="13">
        <v>44236</v>
      </c>
      <c r="Q2294">
        <v>49.279998999999997</v>
      </c>
      <c r="R2294">
        <v>49.439999</v>
      </c>
      <c r="S2294">
        <v>48.25</v>
      </c>
      <c r="T2294">
        <v>48.84</v>
      </c>
      <c r="U2294">
        <v>46.788544000000002</v>
      </c>
      <c r="V2294">
        <v>834500</v>
      </c>
      <c r="W2294" s="9" t="str">
        <f t="shared" si="39"/>
        <v>LNT</v>
      </c>
    </row>
    <row r="2295" spans="15:23">
      <c r="O2295" t="s">
        <v>121</v>
      </c>
      <c r="P2295" s="13">
        <v>44237</v>
      </c>
      <c r="Q2295">
        <v>49.139999000000003</v>
      </c>
      <c r="R2295">
        <v>49.52</v>
      </c>
      <c r="S2295">
        <v>48.860000999999997</v>
      </c>
      <c r="T2295">
        <v>49.119999</v>
      </c>
      <c r="U2295">
        <v>47.056778000000001</v>
      </c>
      <c r="V2295">
        <v>800400</v>
      </c>
      <c r="W2295" s="9" t="str">
        <f t="shared" si="39"/>
        <v>LNT</v>
      </c>
    </row>
    <row r="2296" spans="15:23">
      <c r="O2296" t="s">
        <v>121</v>
      </c>
      <c r="P2296" s="13">
        <v>44238</v>
      </c>
      <c r="Q2296">
        <v>49.130001</v>
      </c>
      <c r="R2296">
        <v>49.400002000000001</v>
      </c>
      <c r="S2296">
        <v>48.5</v>
      </c>
      <c r="T2296">
        <v>48.709999000000003</v>
      </c>
      <c r="U2296">
        <v>46.664000999999999</v>
      </c>
      <c r="V2296">
        <v>912800</v>
      </c>
      <c r="W2296" s="9" t="str">
        <f t="shared" si="39"/>
        <v>LNT</v>
      </c>
    </row>
    <row r="2297" spans="15:23">
      <c r="O2297" t="s">
        <v>121</v>
      </c>
      <c r="P2297" s="13">
        <v>44239</v>
      </c>
      <c r="Q2297">
        <v>48.669998</v>
      </c>
      <c r="R2297">
        <v>48.849997999999999</v>
      </c>
      <c r="S2297">
        <v>48.119999</v>
      </c>
      <c r="T2297">
        <v>48.290000999999997</v>
      </c>
      <c r="U2297">
        <v>46.261645999999999</v>
      </c>
      <c r="V2297">
        <v>1269100</v>
      </c>
      <c r="W2297" s="9" t="str">
        <f t="shared" si="39"/>
        <v>LNT</v>
      </c>
    </row>
    <row r="2298" spans="15:23">
      <c r="O2298" t="s">
        <v>121</v>
      </c>
      <c r="P2298" s="13">
        <v>44243</v>
      </c>
      <c r="Q2298">
        <v>48.549999</v>
      </c>
      <c r="R2298">
        <v>48.669998</v>
      </c>
      <c r="S2298">
        <v>47.740001999999997</v>
      </c>
      <c r="T2298">
        <v>47.82</v>
      </c>
      <c r="U2298">
        <v>45.811390000000003</v>
      </c>
      <c r="V2298">
        <v>1128300</v>
      </c>
      <c r="W2298" s="9" t="str">
        <f t="shared" si="39"/>
        <v>LNT</v>
      </c>
    </row>
    <row r="2299" spans="15:23">
      <c r="O2299" t="s">
        <v>121</v>
      </c>
      <c r="P2299" s="13">
        <v>44244</v>
      </c>
      <c r="Q2299">
        <v>47.990001999999997</v>
      </c>
      <c r="R2299">
        <v>48.380001</v>
      </c>
      <c r="S2299">
        <v>47.849997999999999</v>
      </c>
      <c r="T2299">
        <v>48.23</v>
      </c>
      <c r="U2299">
        <v>46.204166000000001</v>
      </c>
      <c r="V2299">
        <v>999100</v>
      </c>
      <c r="W2299" s="9" t="str">
        <f t="shared" si="39"/>
        <v>LNT</v>
      </c>
    </row>
    <row r="2300" spans="15:23">
      <c r="O2300" t="s">
        <v>121</v>
      </c>
      <c r="P2300" s="13">
        <v>44245</v>
      </c>
      <c r="Q2300">
        <v>47.939999</v>
      </c>
      <c r="R2300">
        <v>48.689999</v>
      </c>
      <c r="S2300">
        <v>47.939999</v>
      </c>
      <c r="T2300">
        <v>48.610000999999997</v>
      </c>
      <c r="U2300">
        <v>46.568199</v>
      </c>
      <c r="V2300">
        <v>1045700</v>
      </c>
      <c r="W2300" s="9" t="str">
        <f t="shared" si="39"/>
        <v>LNT</v>
      </c>
    </row>
    <row r="2301" spans="15:23">
      <c r="O2301" t="s">
        <v>121</v>
      </c>
      <c r="P2301" s="13">
        <v>44246</v>
      </c>
      <c r="Q2301">
        <v>49.990001999999997</v>
      </c>
      <c r="R2301">
        <v>49.990001999999997</v>
      </c>
      <c r="S2301">
        <v>47.540000999999997</v>
      </c>
      <c r="T2301">
        <v>47.630001</v>
      </c>
      <c r="U2301">
        <v>45.629371999999996</v>
      </c>
      <c r="V2301">
        <v>1901100</v>
      </c>
      <c r="W2301" s="9" t="str">
        <f t="shared" si="39"/>
        <v>LNT</v>
      </c>
    </row>
    <row r="2302" spans="15:23">
      <c r="O2302" t="s">
        <v>121</v>
      </c>
      <c r="P2302" s="13">
        <v>44249</v>
      </c>
      <c r="Q2302">
        <v>47.5</v>
      </c>
      <c r="R2302">
        <v>47.77</v>
      </c>
      <c r="S2302">
        <v>46.490001999999997</v>
      </c>
      <c r="T2302">
        <v>47.130001</v>
      </c>
      <c r="U2302">
        <v>45.150364000000003</v>
      </c>
      <c r="V2302">
        <v>1337800</v>
      </c>
      <c r="W2302" s="9" t="str">
        <f t="shared" si="39"/>
        <v>LNT</v>
      </c>
    </row>
    <row r="2303" spans="15:23">
      <c r="O2303" t="s">
        <v>121</v>
      </c>
      <c r="P2303" s="13">
        <v>44250</v>
      </c>
      <c r="Q2303">
        <v>47.540000999999997</v>
      </c>
      <c r="R2303">
        <v>48.68</v>
      </c>
      <c r="S2303">
        <v>47.360000999999997</v>
      </c>
      <c r="T2303">
        <v>48.23</v>
      </c>
      <c r="U2303">
        <v>46.204166000000001</v>
      </c>
      <c r="V2303">
        <v>1880000</v>
      </c>
      <c r="W2303" s="9" t="str">
        <f t="shared" si="39"/>
        <v>LNT</v>
      </c>
    </row>
    <row r="2304" spans="15:23">
      <c r="O2304" t="s">
        <v>121</v>
      </c>
      <c r="P2304" s="13">
        <v>44251</v>
      </c>
      <c r="Q2304">
        <v>48.41</v>
      </c>
      <c r="R2304">
        <v>48.41</v>
      </c>
      <c r="S2304">
        <v>47.290000999999997</v>
      </c>
      <c r="T2304">
        <v>47.529998999999997</v>
      </c>
      <c r="U2304">
        <v>45.533569</v>
      </c>
      <c r="V2304">
        <v>1495500</v>
      </c>
      <c r="W2304" s="9" t="str">
        <f t="shared" si="39"/>
        <v>LNT</v>
      </c>
    </row>
    <row r="2305" spans="15:23">
      <c r="O2305" t="s">
        <v>121</v>
      </c>
      <c r="P2305" s="13">
        <v>44252</v>
      </c>
      <c r="Q2305">
        <v>47.41</v>
      </c>
      <c r="R2305">
        <v>47.759998000000003</v>
      </c>
      <c r="S2305">
        <v>47.099997999999999</v>
      </c>
      <c r="T2305">
        <v>47.369999</v>
      </c>
      <c r="U2305">
        <v>45.380287000000003</v>
      </c>
      <c r="V2305">
        <v>1289700</v>
      </c>
      <c r="W2305" s="9" t="str">
        <f t="shared" si="39"/>
        <v>LNT</v>
      </c>
    </row>
    <row r="2306" spans="15:23">
      <c r="O2306" t="s">
        <v>121</v>
      </c>
      <c r="P2306" s="13">
        <v>44253</v>
      </c>
      <c r="Q2306">
        <v>47.540000999999997</v>
      </c>
      <c r="R2306">
        <v>48.029998999999997</v>
      </c>
      <c r="S2306">
        <v>45.990001999999997</v>
      </c>
      <c r="T2306">
        <v>46.16</v>
      </c>
      <c r="U2306">
        <v>44.221111000000001</v>
      </c>
      <c r="V2306">
        <v>1700800</v>
      </c>
      <c r="W2306" s="9" t="str">
        <f t="shared" si="39"/>
        <v>LNT</v>
      </c>
    </row>
    <row r="2307" spans="15:23">
      <c r="O2307" t="s">
        <v>121</v>
      </c>
      <c r="P2307" s="13">
        <v>44256</v>
      </c>
      <c r="Q2307">
        <v>46.549999</v>
      </c>
      <c r="R2307">
        <v>47.639999000000003</v>
      </c>
      <c r="S2307">
        <v>46.549999</v>
      </c>
      <c r="T2307">
        <v>47.09</v>
      </c>
      <c r="U2307">
        <v>45.112048999999999</v>
      </c>
      <c r="V2307">
        <v>1448500</v>
      </c>
      <c r="W2307" s="9" t="str">
        <f t="shared" si="39"/>
        <v>LNT</v>
      </c>
    </row>
    <row r="2308" spans="15:23">
      <c r="O2308" t="s">
        <v>121</v>
      </c>
      <c r="P2308" s="13">
        <v>44257</v>
      </c>
      <c r="Q2308">
        <v>47.290000999999997</v>
      </c>
      <c r="R2308">
        <v>47.32</v>
      </c>
      <c r="S2308">
        <v>46.369999</v>
      </c>
      <c r="T2308">
        <v>47.110000999999997</v>
      </c>
      <c r="U2308">
        <v>45.131210000000003</v>
      </c>
      <c r="V2308">
        <v>1092400</v>
      </c>
      <c r="W2308" s="9" t="str">
        <f t="shared" si="39"/>
        <v>LNT</v>
      </c>
    </row>
    <row r="2309" spans="15:23">
      <c r="O2309" t="s">
        <v>121</v>
      </c>
      <c r="P2309" s="13">
        <v>44258</v>
      </c>
      <c r="Q2309">
        <v>47.130001</v>
      </c>
      <c r="R2309">
        <v>47.139999000000003</v>
      </c>
      <c r="S2309">
        <v>46.060001</v>
      </c>
      <c r="T2309">
        <v>46.91</v>
      </c>
      <c r="U2309">
        <v>44.939610000000002</v>
      </c>
      <c r="V2309">
        <v>1303600</v>
      </c>
      <c r="W2309" s="9" t="str">
        <f t="shared" ref="W2309:W2372" si="40">IFERROR(VLOOKUP(O2309,$B$4:$B$17,1,FALSE),"Delete")</f>
        <v>LNT</v>
      </c>
    </row>
    <row r="2310" spans="15:23">
      <c r="O2310" t="s">
        <v>121</v>
      </c>
      <c r="P2310" s="13">
        <v>44259</v>
      </c>
      <c r="Q2310">
        <v>46.919998</v>
      </c>
      <c r="R2310">
        <v>48.099997999999999</v>
      </c>
      <c r="S2310">
        <v>46.759998000000003</v>
      </c>
      <c r="T2310">
        <v>47.200001</v>
      </c>
      <c r="U2310">
        <v>45.217426000000003</v>
      </c>
      <c r="V2310">
        <v>1286300</v>
      </c>
      <c r="W2310" s="9" t="str">
        <f t="shared" si="40"/>
        <v>LNT</v>
      </c>
    </row>
    <row r="2311" spans="15:23">
      <c r="O2311" t="s">
        <v>121</v>
      </c>
      <c r="P2311" s="13">
        <v>44260</v>
      </c>
      <c r="Q2311">
        <v>47.540000999999997</v>
      </c>
      <c r="R2311">
        <v>48.639999000000003</v>
      </c>
      <c r="S2311">
        <v>47.259998000000003</v>
      </c>
      <c r="T2311">
        <v>48.389999000000003</v>
      </c>
      <c r="U2311">
        <v>46.357441000000001</v>
      </c>
      <c r="V2311">
        <v>1595700</v>
      </c>
      <c r="W2311" s="9" t="str">
        <f t="shared" si="40"/>
        <v>LNT</v>
      </c>
    </row>
    <row r="2312" spans="15:23">
      <c r="O2312" t="s">
        <v>121</v>
      </c>
      <c r="P2312" s="13">
        <v>44263</v>
      </c>
      <c r="Q2312">
        <v>48.759998000000003</v>
      </c>
      <c r="R2312">
        <v>49.830002</v>
      </c>
      <c r="S2312">
        <v>48.200001</v>
      </c>
      <c r="T2312">
        <v>49.709999000000003</v>
      </c>
      <c r="U2312">
        <v>47.622002000000002</v>
      </c>
      <c r="V2312">
        <v>1678600</v>
      </c>
      <c r="W2312" s="9" t="str">
        <f t="shared" si="40"/>
        <v>LNT</v>
      </c>
    </row>
    <row r="2313" spans="15:23">
      <c r="O2313" t="s">
        <v>121</v>
      </c>
      <c r="P2313" s="13">
        <v>44264</v>
      </c>
      <c r="Q2313">
        <v>49.650002000000001</v>
      </c>
      <c r="R2313">
        <v>50.07</v>
      </c>
      <c r="S2313">
        <v>49.52</v>
      </c>
      <c r="T2313">
        <v>49.880001</v>
      </c>
      <c r="U2313">
        <v>47.784858999999997</v>
      </c>
      <c r="V2313">
        <v>1713400</v>
      </c>
      <c r="W2313" s="9" t="str">
        <f t="shared" si="40"/>
        <v>LNT</v>
      </c>
    </row>
    <row r="2314" spans="15:23">
      <c r="O2314" t="s">
        <v>121</v>
      </c>
      <c r="P2314" s="13">
        <v>44265</v>
      </c>
      <c r="Q2314">
        <v>49.880001</v>
      </c>
      <c r="R2314">
        <v>50.709999000000003</v>
      </c>
      <c r="S2314">
        <v>49.689999</v>
      </c>
      <c r="T2314">
        <v>50.389999000000003</v>
      </c>
      <c r="U2314">
        <v>48.273434000000002</v>
      </c>
      <c r="V2314">
        <v>1785400</v>
      </c>
      <c r="W2314" s="9" t="str">
        <f t="shared" si="40"/>
        <v>LNT</v>
      </c>
    </row>
    <row r="2315" spans="15:23">
      <c r="O2315" t="s">
        <v>121</v>
      </c>
      <c r="P2315" s="13">
        <v>44266</v>
      </c>
      <c r="Q2315">
        <v>50.18</v>
      </c>
      <c r="R2315">
        <v>50.75</v>
      </c>
      <c r="S2315">
        <v>49.959999000000003</v>
      </c>
      <c r="T2315">
        <v>49.990001999999997</v>
      </c>
      <c r="U2315">
        <v>47.890244000000003</v>
      </c>
      <c r="V2315">
        <v>1350600</v>
      </c>
      <c r="W2315" s="9" t="str">
        <f t="shared" si="40"/>
        <v>LNT</v>
      </c>
    </row>
    <row r="2316" spans="15:23">
      <c r="O2316" t="s">
        <v>121</v>
      </c>
      <c r="P2316" s="13">
        <v>44267</v>
      </c>
      <c r="Q2316">
        <v>50.189999</v>
      </c>
      <c r="R2316">
        <v>51.700001</v>
      </c>
      <c r="S2316">
        <v>49.990001999999997</v>
      </c>
      <c r="T2316">
        <v>51.119999</v>
      </c>
      <c r="U2316">
        <v>48.972771000000002</v>
      </c>
      <c r="V2316">
        <v>2502600</v>
      </c>
      <c r="W2316" s="9" t="str">
        <f t="shared" si="40"/>
        <v>LNT</v>
      </c>
    </row>
    <row r="2317" spans="15:23">
      <c r="O2317" t="s">
        <v>121</v>
      </c>
      <c r="P2317" s="13">
        <v>44270</v>
      </c>
      <c r="Q2317">
        <v>51.32</v>
      </c>
      <c r="R2317">
        <v>53.41</v>
      </c>
      <c r="S2317">
        <v>51.32</v>
      </c>
      <c r="T2317">
        <v>52.700001</v>
      </c>
      <c r="U2317">
        <v>50.486407999999997</v>
      </c>
      <c r="V2317">
        <v>3134100</v>
      </c>
      <c r="W2317" s="9" t="str">
        <f t="shared" si="40"/>
        <v>LNT</v>
      </c>
    </row>
    <row r="2318" spans="15:23">
      <c r="O2318" t="s">
        <v>121</v>
      </c>
      <c r="P2318" s="13">
        <v>44271</v>
      </c>
      <c r="Q2318">
        <v>52.580002</v>
      </c>
      <c r="R2318">
        <v>53.189999</v>
      </c>
      <c r="S2318">
        <v>52.360000999999997</v>
      </c>
      <c r="T2318">
        <v>52.700001</v>
      </c>
      <c r="U2318">
        <v>50.486407999999997</v>
      </c>
      <c r="V2318">
        <v>1852500</v>
      </c>
      <c r="W2318" s="9" t="str">
        <f t="shared" si="40"/>
        <v>LNT</v>
      </c>
    </row>
    <row r="2319" spans="15:23">
      <c r="O2319" t="s">
        <v>121</v>
      </c>
      <c r="P2319" s="13">
        <v>44272</v>
      </c>
      <c r="Q2319">
        <v>53.07</v>
      </c>
      <c r="R2319">
        <v>53.07</v>
      </c>
      <c r="S2319">
        <v>51.57</v>
      </c>
      <c r="T2319">
        <v>51.709999000000003</v>
      </c>
      <c r="U2319">
        <v>49.537993999999998</v>
      </c>
      <c r="V2319">
        <v>1965800</v>
      </c>
      <c r="W2319" s="9" t="str">
        <f t="shared" si="40"/>
        <v>LNT</v>
      </c>
    </row>
    <row r="2320" spans="15:23">
      <c r="O2320" t="s">
        <v>121</v>
      </c>
      <c r="P2320" s="13">
        <v>44273</v>
      </c>
      <c r="Q2320">
        <v>51.700001</v>
      </c>
      <c r="R2320">
        <v>52.16</v>
      </c>
      <c r="S2320">
        <v>50.98</v>
      </c>
      <c r="T2320">
        <v>51.779998999999997</v>
      </c>
      <c r="U2320">
        <v>49.605044999999997</v>
      </c>
      <c r="V2320">
        <v>1964800</v>
      </c>
      <c r="W2320" s="9" t="str">
        <f t="shared" si="40"/>
        <v>LNT</v>
      </c>
    </row>
    <row r="2321" spans="15:23">
      <c r="O2321" t="s">
        <v>121</v>
      </c>
      <c r="P2321" s="13">
        <v>44274</v>
      </c>
      <c r="Q2321">
        <v>51.84</v>
      </c>
      <c r="R2321">
        <v>52.290000999999997</v>
      </c>
      <c r="S2321">
        <v>51.119999</v>
      </c>
      <c r="T2321">
        <v>51.77</v>
      </c>
      <c r="U2321">
        <v>49.595474000000003</v>
      </c>
      <c r="V2321">
        <v>5167200</v>
      </c>
      <c r="W2321" s="9" t="str">
        <f t="shared" si="40"/>
        <v>LNT</v>
      </c>
    </row>
    <row r="2322" spans="15:23">
      <c r="O2322" t="s">
        <v>121</v>
      </c>
      <c r="P2322" s="13">
        <v>44277</v>
      </c>
      <c r="Q2322">
        <v>51.73</v>
      </c>
      <c r="R2322">
        <v>52.029998999999997</v>
      </c>
      <c r="S2322">
        <v>51.169998</v>
      </c>
      <c r="T2322">
        <v>51.509998000000003</v>
      </c>
      <c r="U2322">
        <v>49.346393999999997</v>
      </c>
      <c r="V2322">
        <v>1697700</v>
      </c>
      <c r="W2322" s="9" t="str">
        <f t="shared" si="40"/>
        <v>LNT</v>
      </c>
    </row>
    <row r="2323" spans="15:23">
      <c r="O2323" t="s">
        <v>121</v>
      </c>
      <c r="P2323" s="13">
        <v>44278</v>
      </c>
      <c r="Q2323">
        <v>51.509998000000003</v>
      </c>
      <c r="R2323">
        <v>53.299999</v>
      </c>
      <c r="S2323">
        <v>51.32</v>
      </c>
      <c r="T2323">
        <v>53.07</v>
      </c>
      <c r="U2323">
        <v>50.840865999999998</v>
      </c>
      <c r="V2323">
        <v>1856600</v>
      </c>
      <c r="W2323" s="9" t="str">
        <f t="shared" si="40"/>
        <v>LNT</v>
      </c>
    </row>
    <row r="2324" spans="15:23">
      <c r="O2324" t="s">
        <v>121</v>
      </c>
      <c r="P2324" s="13">
        <v>44279</v>
      </c>
      <c r="Q2324">
        <v>53.110000999999997</v>
      </c>
      <c r="R2324">
        <v>53.77</v>
      </c>
      <c r="S2324">
        <v>52.82</v>
      </c>
      <c r="T2324">
        <v>53.32</v>
      </c>
      <c r="U2324">
        <v>51.080368</v>
      </c>
      <c r="V2324">
        <v>2130400</v>
      </c>
      <c r="W2324" s="9" t="str">
        <f t="shared" si="40"/>
        <v>LNT</v>
      </c>
    </row>
    <row r="2325" spans="15:23">
      <c r="O2325" t="s">
        <v>121</v>
      </c>
      <c r="P2325" s="13">
        <v>44280</v>
      </c>
      <c r="Q2325">
        <v>53.470001000000003</v>
      </c>
      <c r="R2325">
        <v>54.27</v>
      </c>
      <c r="S2325">
        <v>52.93</v>
      </c>
      <c r="T2325">
        <v>53.75</v>
      </c>
      <c r="U2325">
        <v>51.492305999999999</v>
      </c>
      <c r="V2325">
        <v>1630300</v>
      </c>
      <c r="W2325" s="9" t="str">
        <f t="shared" si="40"/>
        <v>LNT</v>
      </c>
    </row>
    <row r="2326" spans="15:23">
      <c r="O2326" t="s">
        <v>121</v>
      </c>
      <c r="P2326" s="13">
        <v>44281</v>
      </c>
      <c r="Q2326">
        <v>53.560001</v>
      </c>
      <c r="R2326">
        <v>54.049999</v>
      </c>
      <c r="S2326">
        <v>53.25</v>
      </c>
      <c r="T2326">
        <v>53.970001000000003</v>
      </c>
      <c r="U2326">
        <v>51.703068000000002</v>
      </c>
      <c r="V2326">
        <v>1297700</v>
      </c>
      <c r="W2326" s="9" t="str">
        <f t="shared" si="40"/>
        <v>LNT</v>
      </c>
    </row>
    <row r="2327" spans="15:23">
      <c r="O2327" t="s">
        <v>121</v>
      </c>
      <c r="P2327" s="13">
        <v>44284</v>
      </c>
      <c r="Q2327">
        <v>53.860000999999997</v>
      </c>
      <c r="R2327">
        <v>54.900002000000001</v>
      </c>
      <c r="S2327">
        <v>53.650002000000001</v>
      </c>
      <c r="T2327">
        <v>54.639999000000003</v>
      </c>
      <c r="U2327">
        <v>52.344929</v>
      </c>
      <c r="V2327">
        <v>1087900</v>
      </c>
      <c r="W2327" s="9" t="str">
        <f t="shared" si="40"/>
        <v>LNT</v>
      </c>
    </row>
    <row r="2328" spans="15:23">
      <c r="O2328" t="s">
        <v>121</v>
      </c>
      <c r="P2328" s="13">
        <v>44285</v>
      </c>
      <c r="Q2328">
        <v>54.369999</v>
      </c>
      <c r="R2328">
        <v>54.549999</v>
      </c>
      <c r="S2328">
        <v>53.560001</v>
      </c>
      <c r="T2328">
        <v>54.16</v>
      </c>
      <c r="U2328">
        <v>51.885086000000001</v>
      </c>
      <c r="V2328">
        <v>1067800</v>
      </c>
      <c r="W2328" s="9" t="str">
        <f t="shared" si="40"/>
        <v>LNT</v>
      </c>
    </row>
    <row r="2329" spans="15:23">
      <c r="O2329" t="s">
        <v>121</v>
      </c>
      <c r="P2329" s="13">
        <v>44286</v>
      </c>
      <c r="Q2329">
        <v>54.18</v>
      </c>
      <c r="R2329">
        <v>54.299999</v>
      </c>
      <c r="S2329">
        <v>53.84</v>
      </c>
      <c r="T2329">
        <v>54.16</v>
      </c>
      <c r="U2329">
        <v>51.885086000000001</v>
      </c>
      <c r="V2329">
        <v>1417700</v>
      </c>
      <c r="W2329" s="9" t="str">
        <f t="shared" si="40"/>
        <v>LNT</v>
      </c>
    </row>
    <row r="2330" spans="15:23">
      <c r="O2330" t="s">
        <v>121</v>
      </c>
      <c r="P2330" s="13">
        <v>44287</v>
      </c>
      <c r="Q2330">
        <v>53.869999</v>
      </c>
      <c r="R2330">
        <v>54.389999000000003</v>
      </c>
      <c r="S2330">
        <v>53.59</v>
      </c>
      <c r="T2330">
        <v>54.360000999999997</v>
      </c>
      <c r="U2330">
        <v>52.076678999999999</v>
      </c>
      <c r="V2330">
        <v>894100</v>
      </c>
      <c r="W2330" s="9" t="str">
        <f t="shared" si="40"/>
        <v>LNT</v>
      </c>
    </row>
    <row r="2331" spans="15:23">
      <c r="O2331" t="s">
        <v>121</v>
      </c>
      <c r="P2331" s="13">
        <v>44291</v>
      </c>
      <c r="Q2331">
        <v>54.52</v>
      </c>
      <c r="R2331">
        <v>55.240001999999997</v>
      </c>
      <c r="S2331">
        <v>54.43</v>
      </c>
      <c r="T2331">
        <v>54.84</v>
      </c>
      <c r="U2331">
        <v>52.536521999999998</v>
      </c>
      <c r="V2331">
        <v>823700</v>
      </c>
      <c r="W2331" s="9" t="str">
        <f t="shared" si="40"/>
        <v>LNT</v>
      </c>
    </row>
    <row r="2332" spans="15:23">
      <c r="O2332" t="s">
        <v>121</v>
      </c>
      <c r="P2332" s="13">
        <v>44292</v>
      </c>
      <c r="Q2332">
        <v>54.5</v>
      </c>
      <c r="R2332">
        <v>54.889999000000003</v>
      </c>
      <c r="S2332">
        <v>54.220001000000003</v>
      </c>
      <c r="T2332">
        <v>54.82</v>
      </c>
      <c r="U2332">
        <v>52.517364999999998</v>
      </c>
      <c r="V2332">
        <v>993400</v>
      </c>
      <c r="W2332" s="9" t="str">
        <f t="shared" si="40"/>
        <v>LNT</v>
      </c>
    </row>
    <row r="2333" spans="15:23">
      <c r="O2333" t="s">
        <v>121</v>
      </c>
      <c r="P2333" s="13">
        <v>44293</v>
      </c>
      <c r="Q2333">
        <v>54.900002000000001</v>
      </c>
      <c r="R2333">
        <v>55.18</v>
      </c>
      <c r="S2333">
        <v>54.32</v>
      </c>
      <c r="T2333">
        <v>54.389999000000003</v>
      </c>
      <c r="U2333">
        <v>52.105418999999998</v>
      </c>
      <c r="V2333">
        <v>1276800</v>
      </c>
      <c r="W2333" s="9" t="str">
        <f t="shared" si="40"/>
        <v>LNT</v>
      </c>
    </row>
    <row r="2334" spans="15:23">
      <c r="O2334" t="s">
        <v>121</v>
      </c>
      <c r="P2334" s="13">
        <v>44294</v>
      </c>
      <c r="Q2334">
        <v>54.759998000000003</v>
      </c>
      <c r="R2334">
        <v>54.849997999999999</v>
      </c>
      <c r="S2334">
        <v>54.080002</v>
      </c>
      <c r="T2334">
        <v>54.150002000000001</v>
      </c>
      <c r="U2334">
        <v>51.875503999999999</v>
      </c>
      <c r="V2334">
        <v>1430900</v>
      </c>
      <c r="W2334" s="9" t="str">
        <f t="shared" si="40"/>
        <v>LNT</v>
      </c>
    </row>
    <row r="2335" spans="15:23">
      <c r="O2335" t="s">
        <v>121</v>
      </c>
      <c r="P2335" s="13">
        <v>44295</v>
      </c>
      <c r="Q2335">
        <v>54.43</v>
      </c>
      <c r="R2335">
        <v>54.82</v>
      </c>
      <c r="S2335">
        <v>53.970001000000003</v>
      </c>
      <c r="T2335">
        <v>54.009998000000003</v>
      </c>
      <c r="U2335">
        <v>51.741382999999999</v>
      </c>
      <c r="V2335">
        <v>987700</v>
      </c>
      <c r="W2335" s="9" t="str">
        <f t="shared" si="40"/>
        <v>LNT</v>
      </c>
    </row>
    <row r="2336" spans="15:23">
      <c r="O2336" t="s">
        <v>121</v>
      </c>
      <c r="P2336" s="13">
        <v>44298</v>
      </c>
      <c r="Q2336">
        <v>54.099997999999999</v>
      </c>
      <c r="R2336">
        <v>54.610000999999997</v>
      </c>
      <c r="S2336">
        <v>53.959999000000003</v>
      </c>
      <c r="T2336">
        <v>54.209999000000003</v>
      </c>
      <c r="U2336">
        <v>51.932983</v>
      </c>
      <c r="V2336">
        <v>1267600</v>
      </c>
      <c r="W2336" s="9" t="str">
        <f t="shared" si="40"/>
        <v>LNT</v>
      </c>
    </row>
    <row r="2337" spans="15:23">
      <c r="O2337" t="s">
        <v>121</v>
      </c>
      <c r="P2337" s="13">
        <v>44299</v>
      </c>
      <c r="Q2337">
        <v>54.029998999999997</v>
      </c>
      <c r="R2337">
        <v>54.630001</v>
      </c>
      <c r="S2337">
        <v>53.799999</v>
      </c>
      <c r="T2337">
        <v>54.509998000000003</v>
      </c>
      <c r="U2337">
        <v>52.220379000000001</v>
      </c>
      <c r="V2337">
        <v>1151700</v>
      </c>
      <c r="W2337" s="9" t="str">
        <f t="shared" si="40"/>
        <v>LNT</v>
      </c>
    </row>
    <row r="2338" spans="15:23">
      <c r="O2338" t="s">
        <v>121</v>
      </c>
      <c r="P2338" s="13">
        <v>44300</v>
      </c>
      <c r="Q2338">
        <v>54.240001999999997</v>
      </c>
      <c r="R2338">
        <v>54.91</v>
      </c>
      <c r="S2338">
        <v>54.130001</v>
      </c>
      <c r="T2338">
        <v>54.880001</v>
      </c>
      <c r="U2338">
        <v>52.574848000000003</v>
      </c>
      <c r="V2338">
        <v>964000</v>
      </c>
      <c r="W2338" s="9" t="str">
        <f t="shared" si="40"/>
        <v>LNT</v>
      </c>
    </row>
    <row r="2339" spans="15:23">
      <c r="O2339" t="s">
        <v>121</v>
      </c>
      <c r="P2339" s="13">
        <v>44301</v>
      </c>
      <c r="Q2339">
        <v>54.939999</v>
      </c>
      <c r="R2339">
        <v>55.790000999999997</v>
      </c>
      <c r="S2339">
        <v>54.790000999999997</v>
      </c>
      <c r="T2339">
        <v>55.68</v>
      </c>
      <c r="U2339">
        <v>53.341239999999999</v>
      </c>
      <c r="V2339">
        <v>1113400</v>
      </c>
      <c r="W2339" s="9" t="str">
        <f t="shared" si="40"/>
        <v>LNT</v>
      </c>
    </row>
    <row r="2340" spans="15:23">
      <c r="O2340" t="s">
        <v>121</v>
      </c>
      <c r="P2340" s="13">
        <v>44302</v>
      </c>
      <c r="Q2340">
        <v>56.049999</v>
      </c>
      <c r="R2340">
        <v>56.369999</v>
      </c>
      <c r="S2340">
        <v>55.759998000000003</v>
      </c>
      <c r="T2340">
        <v>56.16</v>
      </c>
      <c r="U2340">
        <v>53.801079000000001</v>
      </c>
      <c r="V2340">
        <v>1181400</v>
      </c>
      <c r="W2340" s="9" t="str">
        <f t="shared" si="40"/>
        <v>LNT</v>
      </c>
    </row>
    <row r="2341" spans="15:23">
      <c r="O2341" t="s">
        <v>121</v>
      </c>
      <c r="P2341" s="13">
        <v>44305</v>
      </c>
      <c r="Q2341">
        <v>56.16</v>
      </c>
      <c r="R2341">
        <v>56.369999</v>
      </c>
      <c r="S2341">
        <v>55.799999</v>
      </c>
      <c r="T2341">
        <v>56.189999</v>
      </c>
      <c r="U2341">
        <v>53.829810999999999</v>
      </c>
      <c r="V2341">
        <v>1590900</v>
      </c>
      <c r="W2341" s="9" t="str">
        <f t="shared" si="40"/>
        <v>LNT</v>
      </c>
    </row>
    <row r="2342" spans="15:23">
      <c r="O2342" t="s">
        <v>121</v>
      </c>
      <c r="P2342" s="13">
        <v>44306</v>
      </c>
      <c r="Q2342">
        <v>56.439999</v>
      </c>
      <c r="R2342">
        <v>57.560001</v>
      </c>
      <c r="S2342">
        <v>56.389999000000003</v>
      </c>
      <c r="T2342">
        <v>57.419998</v>
      </c>
      <c r="U2342">
        <v>55.008147999999998</v>
      </c>
      <c r="V2342">
        <v>1423200</v>
      </c>
      <c r="W2342" s="9" t="str">
        <f t="shared" si="40"/>
        <v>LNT</v>
      </c>
    </row>
    <row r="2343" spans="15:23">
      <c r="O2343" t="s">
        <v>121</v>
      </c>
      <c r="P2343" s="13">
        <v>44307</v>
      </c>
      <c r="Q2343">
        <v>57.509998000000003</v>
      </c>
      <c r="R2343">
        <v>57.810001</v>
      </c>
      <c r="S2343">
        <v>56.790000999999997</v>
      </c>
      <c r="T2343">
        <v>57.080002</v>
      </c>
      <c r="U2343">
        <v>54.682437999999998</v>
      </c>
      <c r="V2343">
        <v>930000</v>
      </c>
      <c r="W2343" s="9" t="str">
        <f t="shared" si="40"/>
        <v>LNT</v>
      </c>
    </row>
    <row r="2344" spans="15:23">
      <c r="O2344" t="s">
        <v>121</v>
      </c>
      <c r="P2344" s="13">
        <v>44308</v>
      </c>
      <c r="Q2344">
        <v>57.07</v>
      </c>
      <c r="R2344">
        <v>57.389999000000003</v>
      </c>
      <c r="S2344">
        <v>56.610000999999997</v>
      </c>
      <c r="T2344">
        <v>56.849997999999999</v>
      </c>
      <c r="U2344">
        <v>54.462093000000003</v>
      </c>
      <c r="V2344">
        <v>938700</v>
      </c>
      <c r="W2344" s="9" t="str">
        <f t="shared" si="40"/>
        <v>LNT</v>
      </c>
    </row>
    <row r="2345" spans="15:23">
      <c r="O2345" t="s">
        <v>121</v>
      </c>
      <c r="P2345" s="13">
        <v>44309</v>
      </c>
      <c r="Q2345">
        <v>57.029998999999997</v>
      </c>
      <c r="R2345">
        <v>57.029998999999997</v>
      </c>
      <c r="S2345">
        <v>56.419998</v>
      </c>
      <c r="T2345">
        <v>56.439999</v>
      </c>
      <c r="U2345">
        <v>54.069313000000001</v>
      </c>
      <c r="V2345">
        <v>983800</v>
      </c>
      <c r="W2345" s="9" t="str">
        <f t="shared" si="40"/>
        <v>LNT</v>
      </c>
    </row>
    <row r="2346" spans="15:23">
      <c r="O2346" t="s">
        <v>121</v>
      </c>
      <c r="P2346" s="13">
        <v>44312</v>
      </c>
      <c r="Q2346">
        <v>56.560001</v>
      </c>
      <c r="R2346">
        <v>56.560001</v>
      </c>
      <c r="S2346">
        <v>56.060001</v>
      </c>
      <c r="T2346">
        <v>56.240001999999997</v>
      </c>
      <c r="U2346">
        <v>53.877719999999997</v>
      </c>
      <c r="V2346">
        <v>769000</v>
      </c>
      <c r="W2346" s="9" t="str">
        <f t="shared" si="40"/>
        <v>LNT</v>
      </c>
    </row>
    <row r="2347" spans="15:23">
      <c r="O2347" t="s">
        <v>121</v>
      </c>
      <c r="P2347" s="13">
        <v>44313</v>
      </c>
      <c r="Q2347">
        <v>56.060001</v>
      </c>
      <c r="R2347">
        <v>56.099997999999999</v>
      </c>
      <c r="S2347">
        <v>55.419998</v>
      </c>
      <c r="T2347">
        <v>55.52</v>
      </c>
      <c r="U2347">
        <v>53.187958000000002</v>
      </c>
      <c r="V2347">
        <v>985300</v>
      </c>
      <c r="W2347" s="9" t="str">
        <f t="shared" si="40"/>
        <v>LNT</v>
      </c>
    </row>
    <row r="2348" spans="15:23">
      <c r="O2348" t="s">
        <v>121</v>
      </c>
      <c r="P2348" s="13">
        <v>44314</v>
      </c>
      <c r="Q2348">
        <v>55.599997999999999</v>
      </c>
      <c r="R2348">
        <v>55.77</v>
      </c>
      <c r="S2348">
        <v>55.009998000000003</v>
      </c>
      <c r="T2348">
        <v>55.299999</v>
      </c>
      <c r="U2348">
        <v>52.977200000000003</v>
      </c>
      <c r="V2348">
        <v>1309100</v>
      </c>
      <c r="W2348" s="9" t="str">
        <f t="shared" si="40"/>
        <v>LNT</v>
      </c>
    </row>
    <row r="2349" spans="15:23">
      <c r="O2349" t="s">
        <v>121</v>
      </c>
      <c r="P2349" s="13">
        <v>44315</v>
      </c>
      <c r="Q2349">
        <v>55.200001</v>
      </c>
      <c r="R2349">
        <v>55.610000999999997</v>
      </c>
      <c r="S2349">
        <v>55.130001</v>
      </c>
      <c r="T2349">
        <v>55.380001</v>
      </c>
      <c r="U2349">
        <v>53.443306</v>
      </c>
      <c r="V2349">
        <v>2016500</v>
      </c>
      <c r="W2349" s="9" t="str">
        <f t="shared" si="40"/>
        <v>LNT</v>
      </c>
    </row>
    <row r="2350" spans="15:23">
      <c r="O2350" t="s">
        <v>121</v>
      </c>
      <c r="P2350" s="13">
        <v>44316</v>
      </c>
      <c r="Q2350">
        <v>55.639999000000003</v>
      </c>
      <c r="R2350">
        <v>56.23</v>
      </c>
      <c r="S2350">
        <v>55.299999</v>
      </c>
      <c r="T2350">
        <v>56.169998</v>
      </c>
      <c r="U2350">
        <v>54.205680999999998</v>
      </c>
      <c r="V2350">
        <v>1653100</v>
      </c>
      <c r="W2350" s="9" t="str">
        <f t="shared" si="40"/>
        <v>LNT</v>
      </c>
    </row>
    <row r="2351" spans="15:23">
      <c r="O2351" t="s">
        <v>121</v>
      </c>
      <c r="P2351" s="13">
        <v>44319</v>
      </c>
      <c r="Q2351">
        <v>56.080002</v>
      </c>
      <c r="R2351">
        <v>56.73</v>
      </c>
      <c r="S2351">
        <v>55.950001</v>
      </c>
      <c r="T2351">
        <v>56.169998</v>
      </c>
      <c r="U2351">
        <v>54.205680999999998</v>
      </c>
      <c r="V2351">
        <v>1673400</v>
      </c>
      <c r="W2351" s="9" t="str">
        <f t="shared" si="40"/>
        <v>LNT</v>
      </c>
    </row>
    <row r="2352" spans="15:23">
      <c r="O2352" t="s">
        <v>121</v>
      </c>
      <c r="P2352" s="13">
        <v>44320</v>
      </c>
      <c r="Q2352">
        <v>56.110000999999997</v>
      </c>
      <c r="R2352">
        <v>56.549999</v>
      </c>
      <c r="S2352">
        <v>55.880001</v>
      </c>
      <c r="T2352">
        <v>56.540000999999997</v>
      </c>
      <c r="U2352">
        <v>54.562736999999998</v>
      </c>
      <c r="V2352">
        <v>1167100</v>
      </c>
      <c r="W2352" s="9" t="str">
        <f t="shared" si="40"/>
        <v>LNT</v>
      </c>
    </row>
    <row r="2353" spans="15:23">
      <c r="O2353" t="s">
        <v>121</v>
      </c>
      <c r="P2353" s="13">
        <v>44321</v>
      </c>
      <c r="Q2353">
        <v>56.68</v>
      </c>
      <c r="R2353">
        <v>56.68</v>
      </c>
      <c r="S2353">
        <v>54.880001</v>
      </c>
      <c r="T2353">
        <v>55.610000999999997</v>
      </c>
      <c r="U2353">
        <v>53.665264000000001</v>
      </c>
      <c r="V2353">
        <v>1264800</v>
      </c>
      <c r="W2353" s="9" t="str">
        <f t="shared" si="40"/>
        <v>LNT</v>
      </c>
    </row>
    <row r="2354" spans="15:23">
      <c r="O2354" t="s">
        <v>121</v>
      </c>
      <c r="P2354" s="13">
        <v>44322</v>
      </c>
      <c r="Q2354">
        <v>55.77</v>
      </c>
      <c r="R2354">
        <v>56.57</v>
      </c>
      <c r="S2354">
        <v>55.59</v>
      </c>
      <c r="T2354">
        <v>56.57</v>
      </c>
      <c r="U2354">
        <v>54.59169</v>
      </c>
      <c r="V2354">
        <v>1355200</v>
      </c>
      <c r="W2354" s="9" t="str">
        <f t="shared" si="40"/>
        <v>LNT</v>
      </c>
    </row>
    <row r="2355" spans="15:23">
      <c r="O2355" t="s">
        <v>121</v>
      </c>
      <c r="P2355" s="13">
        <v>44323</v>
      </c>
      <c r="Q2355">
        <v>56.189999</v>
      </c>
      <c r="R2355">
        <v>57</v>
      </c>
      <c r="S2355">
        <v>56.139999000000003</v>
      </c>
      <c r="T2355">
        <v>56.740001999999997</v>
      </c>
      <c r="U2355">
        <v>54.755752999999999</v>
      </c>
      <c r="V2355">
        <v>1722400</v>
      </c>
      <c r="W2355" s="9" t="str">
        <f t="shared" si="40"/>
        <v>LNT</v>
      </c>
    </row>
    <row r="2356" spans="15:23">
      <c r="O2356" t="s">
        <v>121</v>
      </c>
      <c r="P2356" s="13">
        <v>44326</v>
      </c>
      <c r="Q2356">
        <v>57.240001999999997</v>
      </c>
      <c r="R2356">
        <v>58.18</v>
      </c>
      <c r="S2356">
        <v>57</v>
      </c>
      <c r="T2356">
        <v>57.950001</v>
      </c>
      <c r="U2356">
        <v>55.923439000000002</v>
      </c>
      <c r="V2356">
        <v>1640700</v>
      </c>
      <c r="W2356" s="9" t="str">
        <f t="shared" si="40"/>
        <v>LNT</v>
      </c>
    </row>
    <row r="2357" spans="15:23">
      <c r="O2357" t="s">
        <v>121</v>
      </c>
      <c r="P2357" s="13">
        <v>44327</v>
      </c>
      <c r="Q2357">
        <v>57.98</v>
      </c>
      <c r="R2357">
        <v>58.189999</v>
      </c>
      <c r="S2357">
        <v>56.389999000000003</v>
      </c>
      <c r="T2357">
        <v>56.970001000000003</v>
      </c>
      <c r="U2357">
        <v>54.977702999999998</v>
      </c>
      <c r="V2357">
        <v>1577900</v>
      </c>
      <c r="W2357" s="9" t="str">
        <f t="shared" si="40"/>
        <v>LNT</v>
      </c>
    </row>
    <row r="2358" spans="15:23">
      <c r="O2358" t="s">
        <v>121</v>
      </c>
      <c r="P2358" s="13">
        <v>44328</v>
      </c>
      <c r="Q2358">
        <v>56.919998</v>
      </c>
      <c r="R2358">
        <v>56.959999000000003</v>
      </c>
      <c r="S2358">
        <v>55.720001000000003</v>
      </c>
      <c r="T2358">
        <v>55.810001</v>
      </c>
      <c r="U2358">
        <v>53.858269</v>
      </c>
      <c r="V2358">
        <v>1237800</v>
      </c>
      <c r="W2358" s="9" t="str">
        <f t="shared" si="40"/>
        <v>LNT</v>
      </c>
    </row>
    <row r="2359" spans="15:23">
      <c r="O2359" t="s">
        <v>121</v>
      </c>
      <c r="P2359" s="13">
        <v>44329</v>
      </c>
      <c r="Q2359">
        <v>55.689999</v>
      </c>
      <c r="R2359">
        <v>57.169998</v>
      </c>
      <c r="S2359">
        <v>55.470001000000003</v>
      </c>
      <c r="T2359">
        <v>56.880001</v>
      </c>
      <c r="U2359">
        <v>54.89085</v>
      </c>
      <c r="V2359">
        <v>978800</v>
      </c>
      <c r="W2359" s="9" t="str">
        <f t="shared" si="40"/>
        <v>LNT</v>
      </c>
    </row>
    <row r="2360" spans="15:23">
      <c r="O2360" t="s">
        <v>121</v>
      </c>
      <c r="P2360" s="13">
        <v>44330</v>
      </c>
      <c r="Q2360">
        <v>57.02</v>
      </c>
      <c r="R2360">
        <v>57.540000999999997</v>
      </c>
      <c r="S2360">
        <v>56.75</v>
      </c>
      <c r="T2360">
        <v>56.759998000000003</v>
      </c>
      <c r="U2360">
        <v>54.775042999999997</v>
      </c>
      <c r="V2360">
        <v>1106600</v>
      </c>
      <c r="W2360" s="9" t="str">
        <f t="shared" si="40"/>
        <v>LNT</v>
      </c>
    </row>
    <row r="2361" spans="15:23">
      <c r="O2361" t="s">
        <v>121</v>
      </c>
      <c r="P2361" s="13">
        <v>44333</v>
      </c>
      <c r="Q2361">
        <v>57.09</v>
      </c>
      <c r="R2361">
        <v>57.25</v>
      </c>
      <c r="S2361">
        <v>56.369999</v>
      </c>
      <c r="T2361">
        <v>56.48</v>
      </c>
      <c r="U2361">
        <v>54.504840999999999</v>
      </c>
      <c r="V2361">
        <v>1339600</v>
      </c>
      <c r="W2361" s="9" t="str">
        <f t="shared" si="40"/>
        <v>LNT</v>
      </c>
    </row>
    <row r="2362" spans="15:23">
      <c r="O2362" t="s">
        <v>121</v>
      </c>
      <c r="P2362" s="13">
        <v>44334</v>
      </c>
      <c r="Q2362">
        <v>57.59</v>
      </c>
      <c r="R2362">
        <v>58.040000999999997</v>
      </c>
      <c r="S2362">
        <v>56.889999000000003</v>
      </c>
      <c r="T2362">
        <v>57.599997999999999</v>
      </c>
      <c r="U2362">
        <v>55.58567</v>
      </c>
      <c r="V2362">
        <v>2958400</v>
      </c>
      <c r="W2362" s="9" t="str">
        <f t="shared" si="40"/>
        <v>LNT</v>
      </c>
    </row>
    <row r="2363" spans="15:23">
      <c r="O2363" t="s">
        <v>121</v>
      </c>
      <c r="P2363" s="13">
        <v>44335</v>
      </c>
      <c r="Q2363">
        <v>57.57</v>
      </c>
      <c r="R2363">
        <v>57.779998999999997</v>
      </c>
      <c r="S2363">
        <v>57.060001</v>
      </c>
      <c r="T2363">
        <v>57.700001</v>
      </c>
      <c r="U2363">
        <v>55.682178</v>
      </c>
      <c r="V2363">
        <v>1823700</v>
      </c>
      <c r="W2363" s="9" t="str">
        <f t="shared" si="40"/>
        <v>LNT</v>
      </c>
    </row>
    <row r="2364" spans="15:23">
      <c r="O2364" t="s">
        <v>121</v>
      </c>
      <c r="P2364" s="13">
        <v>44336</v>
      </c>
      <c r="Q2364">
        <v>57.720001000000003</v>
      </c>
      <c r="R2364">
        <v>58.25</v>
      </c>
      <c r="S2364">
        <v>57.66</v>
      </c>
      <c r="T2364">
        <v>57.759998000000003</v>
      </c>
      <c r="U2364">
        <v>55.740077999999997</v>
      </c>
      <c r="V2364">
        <v>1481900</v>
      </c>
      <c r="W2364" s="9" t="str">
        <f t="shared" si="40"/>
        <v>LNT</v>
      </c>
    </row>
    <row r="2365" spans="15:23">
      <c r="O2365" t="s">
        <v>121</v>
      </c>
      <c r="P2365" s="13">
        <v>44337</v>
      </c>
      <c r="Q2365">
        <v>57.490001999999997</v>
      </c>
      <c r="R2365">
        <v>58.25</v>
      </c>
      <c r="S2365">
        <v>57.490001999999997</v>
      </c>
      <c r="T2365">
        <v>58.110000999999997</v>
      </c>
      <c r="U2365">
        <v>56.077835</v>
      </c>
      <c r="V2365">
        <v>1866300</v>
      </c>
      <c r="W2365" s="9" t="str">
        <f t="shared" si="40"/>
        <v>LNT</v>
      </c>
    </row>
    <row r="2366" spans="15:23">
      <c r="O2366" t="s">
        <v>121</v>
      </c>
      <c r="P2366" s="13">
        <v>44340</v>
      </c>
      <c r="Q2366">
        <v>58.380001</v>
      </c>
      <c r="R2366">
        <v>58.529998999999997</v>
      </c>
      <c r="S2366">
        <v>58.02</v>
      </c>
      <c r="T2366">
        <v>58.060001</v>
      </c>
      <c r="U2366">
        <v>56.029586999999999</v>
      </c>
      <c r="V2366">
        <v>1239000</v>
      </c>
      <c r="W2366" s="9" t="str">
        <f t="shared" si="40"/>
        <v>LNT</v>
      </c>
    </row>
    <row r="2367" spans="15:23">
      <c r="O2367" t="s">
        <v>121</v>
      </c>
      <c r="P2367" s="13">
        <v>44341</v>
      </c>
      <c r="Q2367">
        <v>58.029998999999997</v>
      </c>
      <c r="R2367">
        <v>58.099997999999999</v>
      </c>
      <c r="S2367">
        <v>57.43</v>
      </c>
      <c r="T2367">
        <v>57.599997999999999</v>
      </c>
      <c r="U2367">
        <v>55.58567</v>
      </c>
      <c r="V2367">
        <v>1501900</v>
      </c>
      <c r="W2367" s="9" t="str">
        <f t="shared" si="40"/>
        <v>LNT</v>
      </c>
    </row>
    <row r="2368" spans="15:23">
      <c r="O2368" t="s">
        <v>121</v>
      </c>
      <c r="P2368" s="13">
        <v>44342</v>
      </c>
      <c r="Q2368">
        <v>57.580002</v>
      </c>
      <c r="R2368">
        <v>57.919998</v>
      </c>
      <c r="S2368">
        <v>57.349997999999999</v>
      </c>
      <c r="T2368">
        <v>57.509998000000003</v>
      </c>
      <c r="U2368">
        <v>55.498817000000003</v>
      </c>
      <c r="V2368">
        <v>1746500</v>
      </c>
      <c r="W2368" s="9" t="str">
        <f t="shared" si="40"/>
        <v>LNT</v>
      </c>
    </row>
    <row r="2369" spans="15:23">
      <c r="O2369" t="s">
        <v>121</v>
      </c>
      <c r="P2369" s="13">
        <v>44343</v>
      </c>
      <c r="Q2369">
        <v>57.610000999999997</v>
      </c>
      <c r="R2369">
        <v>57.810001</v>
      </c>
      <c r="S2369">
        <v>56.75</v>
      </c>
      <c r="T2369">
        <v>56.75</v>
      </c>
      <c r="U2369">
        <v>54.765396000000003</v>
      </c>
      <c r="V2369">
        <v>7705900</v>
      </c>
      <c r="W2369" s="9" t="str">
        <f t="shared" si="40"/>
        <v>LNT</v>
      </c>
    </row>
    <row r="2370" spans="15:23">
      <c r="O2370" t="s">
        <v>121</v>
      </c>
      <c r="P2370" s="13">
        <v>44344</v>
      </c>
      <c r="Q2370">
        <v>57.049999</v>
      </c>
      <c r="R2370">
        <v>57.450001</v>
      </c>
      <c r="S2370">
        <v>56.900002000000001</v>
      </c>
      <c r="T2370">
        <v>57.150002000000001</v>
      </c>
      <c r="U2370">
        <v>55.151412999999998</v>
      </c>
      <c r="V2370">
        <v>1506000</v>
      </c>
      <c r="W2370" s="9" t="str">
        <f t="shared" si="40"/>
        <v>LNT</v>
      </c>
    </row>
    <row r="2371" spans="15:23">
      <c r="O2371" t="s">
        <v>121</v>
      </c>
      <c r="P2371" s="13">
        <v>44348</v>
      </c>
      <c r="Q2371">
        <v>57.27</v>
      </c>
      <c r="R2371">
        <v>57.650002000000001</v>
      </c>
      <c r="S2371">
        <v>56.779998999999997</v>
      </c>
      <c r="T2371">
        <v>56.990001999999997</v>
      </c>
      <c r="U2371">
        <v>54.997005000000001</v>
      </c>
      <c r="V2371">
        <v>1072800</v>
      </c>
      <c r="W2371" s="9" t="str">
        <f t="shared" si="40"/>
        <v>LNT</v>
      </c>
    </row>
    <row r="2372" spans="15:23">
      <c r="O2372" t="s">
        <v>121</v>
      </c>
      <c r="P2372" s="13">
        <v>44349</v>
      </c>
      <c r="Q2372">
        <v>57.040000999999997</v>
      </c>
      <c r="R2372">
        <v>57.830002</v>
      </c>
      <c r="S2372">
        <v>56.759998000000003</v>
      </c>
      <c r="T2372">
        <v>57.599997999999999</v>
      </c>
      <c r="U2372">
        <v>55.58567</v>
      </c>
      <c r="V2372">
        <v>1048100</v>
      </c>
      <c r="W2372" s="9" t="str">
        <f t="shared" si="40"/>
        <v>LNT</v>
      </c>
    </row>
    <row r="2373" spans="15:23">
      <c r="O2373" t="s">
        <v>121</v>
      </c>
      <c r="P2373" s="13">
        <v>44350</v>
      </c>
      <c r="Q2373">
        <v>57.279998999999997</v>
      </c>
      <c r="R2373">
        <v>58.380001</v>
      </c>
      <c r="S2373">
        <v>57.279998999999997</v>
      </c>
      <c r="T2373">
        <v>58.130001</v>
      </c>
      <c r="U2373">
        <v>56.097136999999996</v>
      </c>
      <c r="V2373">
        <v>1450000</v>
      </c>
      <c r="W2373" s="9" t="str">
        <f t="shared" ref="W2373:W2436" si="41">IFERROR(VLOOKUP(O2373,$B$4:$B$17,1,FALSE),"Delete")</f>
        <v>LNT</v>
      </c>
    </row>
    <row r="2374" spans="15:23">
      <c r="O2374" t="s">
        <v>121</v>
      </c>
      <c r="P2374" s="13">
        <v>44351</v>
      </c>
      <c r="Q2374">
        <v>58.290000999999997</v>
      </c>
      <c r="R2374">
        <v>58.43</v>
      </c>
      <c r="S2374">
        <v>57.880001</v>
      </c>
      <c r="T2374">
        <v>58.110000999999997</v>
      </c>
      <c r="U2374">
        <v>56.077835</v>
      </c>
      <c r="V2374">
        <v>754700</v>
      </c>
      <c r="W2374" s="9" t="str">
        <f t="shared" si="41"/>
        <v>LNT</v>
      </c>
    </row>
    <row r="2375" spans="15:23">
      <c r="O2375" t="s">
        <v>121</v>
      </c>
      <c r="P2375" s="13">
        <v>44354</v>
      </c>
      <c r="Q2375">
        <v>58.23</v>
      </c>
      <c r="R2375">
        <v>58.380001</v>
      </c>
      <c r="S2375">
        <v>57.91</v>
      </c>
      <c r="T2375">
        <v>58.099997999999999</v>
      </c>
      <c r="U2375">
        <v>56.068184000000002</v>
      </c>
      <c r="V2375">
        <v>1046000</v>
      </c>
      <c r="W2375" s="9" t="str">
        <f t="shared" si="41"/>
        <v>LNT</v>
      </c>
    </row>
    <row r="2376" spans="15:23">
      <c r="O2376" t="s">
        <v>121</v>
      </c>
      <c r="P2376" s="13">
        <v>44355</v>
      </c>
      <c r="Q2376">
        <v>58.139999000000003</v>
      </c>
      <c r="R2376">
        <v>58.32</v>
      </c>
      <c r="S2376">
        <v>57.119999</v>
      </c>
      <c r="T2376">
        <v>57.59</v>
      </c>
      <c r="U2376">
        <v>55.576022999999999</v>
      </c>
      <c r="V2376">
        <v>1915600</v>
      </c>
      <c r="W2376" s="9" t="str">
        <f t="shared" si="41"/>
        <v>LNT</v>
      </c>
    </row>
    <row r="2377" spans="15:23">
      <c r="O2377" t="s">
        <v>121</v>
      </c>
      <c r="P2377" s="13">
        <v>44356</v>
      </c>
      <c r="Q2377">
        <v>57.830002</v>
      </c>
      <c r="R2377">
        <v>58.380001</v>
      </c>
      <c r="S2377">
        <v>57.630001</v>
      </c>
      <c r="T2377">
        <v>58.299999</v>
      </c>
      <c r="U2377">
        <v>56.261189000000002</v>
      </c>
      <c r="V2377">
        <v>964000</v>
      </c>
      <c r="W2377" s="9" t="str">
        <f t="shared" si="41"/>
        <v>LNT</v>
      </c>
    </row>
    <row r="2378" spans="15:23">
      <c r="O2378" t="s">
        <v>121</v>
      </c>
      <c r="P2378" s="13">
        <v>44357</v>
      </c>
      <c r="Q2378">
        <v>58.439999</v>
      </c>
      <c r="R2378">
        <v>58.66</v>
      </c>
      <c r="S2378">
        <v>58.200001</v>
      </c>
      <c r="T2378">
        <v>58.540000999999997</v>
      </c>
      <c r="U2378">
        <v>56.492798000000001</v>
      </c>
      <c r="V2378">
        <v>818200</v>
      </c>
      <c r="W2378" s="9" t="str">
        <f t="shared" si="41"/>
        <v>LNT</v>
      </c>
    </row>
    <row r="2379" spans="15:23">
      <c r="O2379" t="s">
        <v>121</v>
      </c>
      <c r="P2379" s="13">
        <v>44358</v>
      </c>
      <c r="Q2379">
        <v>58.52</v>
      </c>
      <c r="R2379">
        <v>58.639999000000003</v>
      </c>
      <c r="S2379">
        <v>58.259998000000003</v>
      </c>
      <c r="T2379">
        <v>58.580002</v>
      </c>
      <c r="U2379">
        <v>56.531402999999997</v>
      </c>
      <c r="V2379">
        <v>845200</v>
      </c>
      <c r="W2379" s="9" t="str">
        <f t="shared" si="41"/>
        <v>LNT</v>
      </c>
    </row>
    <row r="2380" spans="15:23">
      <c r="O2380" t="s">
        <v>121</v>
      </c>
      <c r="P2380" s="13">
        <v>44361</v>
      </c>
      <c r="Q2380">
        <v>58.509998000000003</v>
      </c>
      <c r="R2380">
        <v>58.639999000000003</v>
      </c>
      <c r="S2380">
        <v>58.150002000000001</v>
      </c>
      <c r="T2380">
        <v>58.57</v>
      </c>
      <c r="U2380">
        <v>56.521751000000002</v>
      </c>
      <c r="V2380">
        <v>1071700</v>
      </c>
      <c r="W2380" s="9" t="str">
        <f t="shared" si="41"/>
        <v>LNT</v>
      </c>
    </row>
    <row r="2381" spans="15:23">
      <c r="O2381" t="s">
        <v>121</v>
      </c>
      <c r="P2381" s="13">
        <v>44362</v>
      </c>
      <c r="Q2381">
        <v>58.490001999999997</v>
      </c>
      <c r="R2381">
        <v>59.099997999999999</v>
      </c>
      <c r="S2381">
        <v>58.240001999999997</v>
      </c>
      <c r="T2381">
        <v>58.75</v>
      </c>
      <c r="U2381">
        <v>56.695453999999998</v>
      </c>
      <c r="V2381">
        <v>753000</v>
      </c>
      <c r="W2381" s="9" t="str">
        <f t="shared" si="41"/>
        <v>LNT</v>
      </c>
    </row>
    <row r="2382" spans="15:23">
      <c r="O2382" t="s">
        <v>121</v>
      </c>
      <c r="P2382" s="13">
        <v>44363</v>
      </c>
      <c r="Q2382">
        <v>58.599997999999999</v>
      </c>
      <c r="R2382">
        <v>58.959999000000003</v>
      </c>
      <c r="S2382">
        <v>57.540000999999997</v>
      </c>
      <c r="T2382">
        <v>57.57</v>
      </c>
      <c r="U2382">
        <v>55.556725</v>
      </c>
      <c r="V2382">
        <v>1293900</v>
      </c>
      <c r="W2382" s="9" t="str">
        <f t="shared" si="41"/>
        <v>LNT</v>
      </c>
    </row>
    <row r="2383" spans="15:23">
      <c r="O2383" t="s">
        <v>121</v>
      </c>
      <c r="P2383" s="13">
        <v>44364</v>
      </c>
      <c r="Q2383">
        <v>57.470001000000003</v>
      </c>
      <c r="R2383">
        <v>58.25</v>
      </c>
      <c r="S2383">
        <v>57.290000999999997</v>
      </c>
      <c r="T2383">
        <v>58.119999</v>
      </c>
      <c r="U2383">
        <v>56.087490000000003</v>
      </c>
      <c r="V2383">
        <v>1143200</v>
      </c>
      <c r="W2383" s="9" t="str">
        <f t="shared" si="41"/>
        <v>LNT</v>
      </c>
    </row>
    <row r="2384" spans="15:23">
      <c r="O2384" t="s">
        <v>121</v>
      </c>
      <c r="P2384" s="13">
        <v>44365</v>
      </c>
      <c r="Q2384">
        <v>58.110000999999997</v>
      </c>
      <c r="R2384">
        <v>58.189999</v>
      </c>
      <c r="S2384">
        <v>56.18</v>
      </c>
      <c r="T2384">
        <v>56.330002</v>
      </c>
      <c r="U2384">
        <v>54.360084999999998</v>
      </c>
      <c r="V2384">
        <v>2171500</v>
      </c>
      <c r="W2384" s="9" t="str">
        <f t="shared" si="41"/>
        <v>LNT</v>
      </c>
    </row>
    <row r="2385" spans="15:23">
      <c r="O2385" t="s">
        <v>121</v>
      </c>
      <c r="P2385" s="13">
        <v>44368</v>
      </c>
      <c r="Q2385">
        <v>56.369999</v>
      </c>
      <c r="R2385">
        <v>57.470001000000003</v>
      </c>
      <c r="S2385">
        <v>56.139999000000003</v>
      </c>
      <c r="T2385">
        <v>57.330002</v>
      </c>
      <c r="U2385">
        <v>55.325111</v>
      </c>
      <c r="V2385">
        <v>1402600</v>
      </c>
      <c r="W2385" s="9" t="str">
        <f t="shared" si="41"/>
        <v>LNT</v>
      </c>
    </row>
    <row r="2386" spans="15:23">
      <c r="O2386" t="s">
        <v>121</v>
      </c>
      <c r="P2386" s="13">
        <v>44369</v>
      </c>
      <c r="Q2386">
        <v>57.310001</v>
      </c>
      <c r="R2386">
        <v>57.740001999999997</v>
      </c>
      <c r="S2386">
        <v>57.18</v>
      </c>
      <c r="T2386">
        <v>57.23</v>
      </c>
      <c r="U2386">
        <v>55.228606999999997</v>
      </c>
      <c r="V2386">
        <v>1146100</v>
      </c>
      <c r="W2386" s="9" t="str">
        <f t="shared" si="41"/>
        <v>LNT</v>
      </c>
    </row>
    <row r="2387" spans="15:23">
      <c r="O2387" t="s">
        <v>121</v>
      </c>
      <c r="P2387" s="13">
        <v>44370</v>
      </c>
      <c r="Q2387">
        <v>57.299999</v>
      </c>
      <c r="R2387">
        <v>57.450001</v>
      </c>
      <c r="S2387">
        <v>56.380001</v>
      </c>
      <c r="T2387">
        <v>56.75</v>
      </c>
      <c r="U2387">
        <v>54.765396000000003</v>
      </c>
      <c r="V2387">
        <v>1597400</v>
      </c>
      <c r="W2387" s="9" t="str">
        <f t="shared" si="41"/>
        <v>LNT</v>
      </c>
    </row>
    <row r="2388" spans="15:23">
      <c r="O2388" t="s">
        <v>121</v>
      </c>
      <c r="P2388" s="13">
        <v>44371</v>
      </c>
      <c r="Q2388">
        <v>56.830002</v>
      </c>
      <c r="R2388">
        <v>56.830002</v>
      </c>
      <c r="S2388">
        <v>56.25</v>
      </c>
      <c r="T2388">
        <v>56.419998</v>
      </c>
      <c r="U2388">
        <v>54.446938000000003</v>
      </c>
      <c r="V2388">
        <v>1008500</v>
      </c>
      <c r="W2388" s="9" t="str">
        <f t="shared" si="41"/>
        <v>LNT</v>
      </c>
    </row>
    <row r="2389" spans="15:23">
      <c r="O2389" t="s">
        <v>121</v>
      </c>
      <c r="P2389" s="13">
        <v>44372</v>
      </c>
      <c r="Q2389">
        <v>56.290000999999997</v>
      </c>
      <c r="R2389">
        <v>57.150002000000001</v>
      </c>
      <c r="S2389">
        <v>56.279998999999997</v>
      </c>
      <c r="T2389">
        <v>57.130001</v>
      </c>
      <c r="U2389">
        <v>55.132111000000002</v>
      </c>
      <c r="V2389">
        <v>823500</v>
      </c>
      <c r="W2389" s="9" t="str">
        <f t="shared" si="41"/>
        <v>LNT</v>
      </c>
    </row>
    <row r="2390" spans="15:23">
      <c r="O2390" t="s">
        <v>121</v>
      </c>
      <c r="P2390" s="13">
        <v>44375</v>
      </c>
      <c r="Q2390">
        <v>57.259998000000003</v>
      </c>
      <c r="R2390">
        <v>57.560001</v>
      </c>
      <c r="S2390">
        <v>56.93</v>
      </c>
      <c r="T2390">
        <v>57.110000999999997</v>
      </c>
      <c r="U2390">
        <v>55.112808000000001</v>
      </c>
      <c r="V2390">
        <v>722500</v>
      </c>
      <c r="W2390" s="9" t="str">
        <f t="shared" si="41"/>
        <v>LNT</v>
      </c>
    </row>
    <row r="2391" spans="15:23">
      <c r="O2391" t="s">
        <v>121</v>
      </c>
      <c r="P2391" s="13">
        <v>44376</v>
      </c>
      <c r="Q2391">
        <v>56.98</v>
      </c>
      <c r="R2391">
        <v>57.330002</v>
      </c>
      <c r="S2391">
        <v>55.57</v>
      </c>
      <c r="T2391">
        <v>55.740001999999997</v>
      </c>
      <c r="U2391">
        <v>53.790717999999998</v>
      </c>
      <c r="V2391">
        <v>1295700</v>
      </c>
      <c r="W2391" s="9" t="str">
        <f t="shared" si="41"/>
        <v>LNT</v>
      </c>
    </row>
    <row r="2392" spans="15:23">
      <c r="O2392" t="s">
        <v>121</v>
      </c>
      <c r="P2392" s="13">
        <v>44377</v>
      </c>
      <c r="Q2392">
        <v>55.759998000000003</v>
      </c>
      <c r="R2392">
        <v>55.950001</v>
      </c>
      <c r="S2392">
        <v>55.330002</v>
      </c>
      <c r="T2392">
        <v>55.759998000000003</v>
      </c>
      <c r="U2392">
        <v>53.810017000000002</v>
      </c>
      <c r="V2392">
        <v>958400</v>
      </c>
      <c r="W2392" s="9" t="str">
        <f t="shared" si="41"/>
        <v>LNT</v>
      </c>
    </row>
    <row r="2393" spans="15:23">
      <c r="O2393" t="s">
        <v>121</v>
      </c>
      <c r="P2393" s="13">
        <v>44378</v>
      </c>
      <c r="Q2393">
        <v>56.119999</v>
      </c>
      <c r="R2393">
        <v>56.59</v>
      </c>
      <c r="S2393">
        <v>55.59</v>
      </c>
      <c r="T2393">
        <v>56.27</v>
      </c>
      <c r="U2393">
        <v>54.302180999999997</v>
      </c>
      <c r="V2393">
        <v>1116900</v>
      </c>
      <c r="W2393" s="9" t="str">
        <f t="shared" si="41"/>
        <v>LNT</v>
      </c>
    </row>
    <row r="2394" spans="15:23">
      <c r="O2394" t="s">
        <v>121</v>
      </c>
      <c r="P2394" s="13">
        <v>44379</v>
      </c>
      <c r="Q2394">
        <v>56.209999000000003</v>
      </c>
      <c r="R2394">
        <v>56.470001000000003</v>
      </c>
      <c r="S2394">
        <v>56.009998000000003</v>
      </c>
      <c r="T2394">
        <v>56.419998</v>
      </c>
      <c r="U2394">
        <v>54.446938000000003</v>
      </c>
      <c r="V2394">
        <v>917500</v>
      </c>
      <c r="W2394" s="9" t="str">
        <f t="shared" si="41"/>
        <v>LNT</v>
      </c>
    </row>
    <row r="2395" spans="15:23">
      <c r="O2395" t="s">
        <v>121</v>
      </c>
      <c r="P2395" s="13">
        <v>44383</v>
      </c>
      <c r="Q2395">
        <v>55.830002</v>
      </c>
      <c r="R2395">
        <v>56.439999</v>
      </c>
      <c r="S2395">
        <v>55.169998</v>
      </c>
      <c r="T2395">
        <v>56.389999000000003</v>
      </c>
      <c r="U2395">
        <v>54.417988000000001</v>
      </c>
      <c r="V2395">
        <v>1279800</v>
      </c>
      <c r="W2395" s="9" t="str">
        <f t="shared" si="41"/>
        <v>LNT</v>
      </c>
    </row>
    <row r="2396" spans="15:23">
      <c r="O2396" t="s">
        <v>121</v>
      </c>
      <c r="P2396" s="13">
        <v>44384</v>
      </c>
      <c r="Q2396">
        <v>56.490001999999997</v>
      </c>
      <c r="R2396">
        <v>56.889999000000003</v>
      </c>
      <c r="S2396">
        <v>56.049999</v>
      </c>
      <c r="T2396">
        <v>56.830002</v>
      </c>
      <c r="U2396">
        <v>54.842598000000002</v>
      </c>
      <c r="V2396">
        <v>812300</v>
      </c>
      <c r="W2396" s="9" t="str">
        <f t="shared" si="41"/>
        <v>LNT</v>
      </c>
    </row>
    <row r="2397" spans="15:23">
      <c r="O2397" t="s">
        <v>121</v>
      </c>
      <c r="P2397" s="13">
        <v>44385</v>
      </c>
      <c r="Q2397">
        <v>56.549999</v>
      </c>
      <c r="R2397">
        <v>57.139999000000003</v>
      </c>
      <c r="S2397">
        <v>56.490001999999997</v>
      </c>
      <c r="T2397">
        <v>56.84</v>
      </c>
      <c r="U2397">
        <v>54.852252999999997</v>
      </c>
      <c r="V2397">
        <v>766100</v>
      </c>
      <c r="W2397" s="9" t="str">
        <f t="shared" si="41"/>
        <v>LNT</v>
      </c>
    </row>
    <row r="2398" spans="15:23">
      <c r="O2398" t="s">
        <v>121</v>
      </c>
      <c r="P2398" s="13">
        <v>44386</v>
      </c>
      <c r="Q2398">
        <v>56.709999000000003</v>
      </c>
      <c r="R2398">
        <v>56.98</v>
      </c>
      <c r="S2398">
        <v>55.84</v>
      </c>
      <c r="T2398">
        <v>56.759998000000003</v>
      </c>
      <c r="U2398">
        <v>54.775042999999997</v>
      </c>
      <c r="V2398">
        <v>2105200</v>
      </c>
      <c r="W2398" s="9" t="str">
        <f t="shared" si="41"/>
        <v>LNT</v>
      </c>
    </row>
    <row r="2399" spans="15:23">
      <c r="O2399" t="s">
        <v>121</v>
      </c>
      <c r="P2399" s="13">
        <v>44389</v>
      </c>
      <c r="Q2399">
        <v>56.639999000000003</v>
      </c>
      <c r="R2399">
        <v>57.09</v>
      </c>
      <c r="S2399">
        <v>56.299999</v>
      </c>
      <c r="T2399">
        <v>56.939999</v>
      </c>
      <c r="U2399">
        <v>54.948753000000004</v>
      </c>
      <c r="V2399">
        <v>927900</v>
      </c>
      <c r="W2399" s="9" t="str">
        <f t="shared" si="41"/>
        <v>LNT</v>
      </c>
    </row>
    <row r="2400" spans="15:23">
      <c r="O2400" t="s">
        <v>121</v>
      </c>
      <c r="P2400" s="13">
        <v>44390</v>
      </c>
      <c r="Q2400">
        <v>56.889999000000003</v>
      </c>
      <c r="R2400">
        <v>56.990001999999997</v>
      </c>
      <c r="S2400">
        <v>56.279998999999997</v>
      </c>
      <c r="T2400">
        <v>56.529998999999997</v>
      </c>
      <c r="U2400">
        <v>54.553092999999997</v>
      </c>
      <c r="V2400">
        <v>835000</v>
      </c>
      <c r="W2400" s="9" t="str">
        <f t="shared" si="41"/>
        <v>LNT</v>
      </c>
    </row>
    <row r="2401" spans="15:23">
      <c r="O2401" t="s">
        <v>121</v>
      </c>
      <c r="P2401" s="13">
        <v>44391</v>
      </c>
      <c r="Q2401">
        <v>56.68</v>
      </c>
      <c r="R2401">
        <v>57.400002000000001</v>
      </c>
      <c r="S2401">
        <v>56.330002</v>
      </c>
      <c r="T2401">
        <v>57.23</v>
      </c>
      <c r="U2401">
        <v>55.228606999999997</v>
      </c>
      <c r="V2401">
        <v>771400</v>
      </c>
      <c r="W2401" s="9" t="str">
        <f t="shared" si="41"/>
        <v>LNT</v>
      </c>
    </row>
    <row r="2402" spans="15:23">
      <c r="O2402" t="s">
        <v>121</v>
      </c>
      <c r="P2402" s="13">
        <v>44392</v>
      </c>
      <c r="Q2402">
        <v>56.990001999999997</v>
      </c>
      <c r="R2402">
        <v>57.849997999999999</v>
      </c>
      <c r="S2402">
        <v>56.93</v>
      </c>
      <c r="T2402">
        <v>57.810001</v>
      </c>
      <c r="U2402">
        <v>55.788333999999999</v>
      </c>
      <c r="V2402">
        <v>969700</v>
      </c>
      <c r="W2402" s="9" t="str">
        <f t="shared" si="41"/>
        <v>LNT</v>
      </c>
    </row>
    <row r="2403" spans="15:23">
      <c r="O2403" t="s">
        <v>121</v>
      </c>
      <c r="P2403" s="13">
        <v>44393</v>
      </c>
      <c r="Q2403">
        <v>57.810001</v>
      </c>
      <c r="R2403">
        <v>58.889999000000003</v>
      </c>
      <c r="S2403">
        <v>57.779998999999997</v>
      </c>
      <c r="T2403">
        <v>58.549999</v>
      </c>
      <c r="U2403">
        <v>56.502448999999999</v>
      </c>
      <c r="V2403">
        <v>1078400</v>
      </c>
      <c r="W2403" s="9" t="str">
        <f t="shared" si="41"/>
        <v>LNT</v>
      </c>
    </row>
    <row r="2404" spans="15:23">
      <c r="O2404" t="s">
        <v>121</v>
      </c>
      <c r="P2404" s="13">
        <v>44396</v>
      </c>
      <c r="Q2404">
        <v>58.5</v>
      </c>
      <c r="R2404">
        <v>58.790000999999997</v>
      </c>
      <c r="S2404">
        <v>57.360000999999997</v>
      </c>
      <c r="T2404">
        <v>58.049999</v>
      </c>
      <c r="U2404">
        <v>56.019936000000001</v>
      </c>
      <c r="V2404">
        <v>1473800</v>
      </c>
      <c r="W2404" s="9" t="str">
        <f t="shared" si="41"/>
        <v>LNT</v>
      </c>
    </row>
    <row r="2405" spans="15:23">
      <c r="O2405" t="s">
        <v>121</v>
      </c>
      <c r="P2405" s="13">
        <v>44397</v>
      </c>
      <c r="Q2405">
        <v>58.16</v>
      </c>
      <c r="R2405">
        <v>59.23</v>
      </c>
      <c r="S2405">
        <v>58.09</v>
      </c>
      <c r="T2405">
        <v>58.310001</v>
      </c>
      <c r="U2405">
        <v>56.270847000000003</v>
      </c>
      <c r="V2405">
        <v>1165800</v>
      </c>
      <c r="W2405" s="9" t="str">
        <f t="shared" si="41"/>
        <v>LNT</v>
      </c>
    </row>
    <row r="2406" spans="15:23">
      <c r="O2406" t="s">
        <v>121</v>
      </c>
      <c r="P2406" s="13">
        <v>44398</v>
      </c>
      <c r="Q2406">
        <v>58.09</v>
      </c>
      <c r="R2406">
        <v>58.529998999999997</v>
      </c>
      <c r="S2406">
        <v>57.380001</v>
      </c>
      <c r="T2406">
        <v>57.419998</v>
      </c>
      <c r="U2406">
        <v>55.411963999999998</v>
      </c>
      <c r="V2406">
        <v>992100</v>
      </c>
      <c r="W2406" s="9" t="str">
        <f t="shared" si="41"/>
        <v>LNT</v>
      </c>
    </row>
    <row r="2407" spans="15:23">
      <c r="O2407" t="s">
        <v>121</v>
      </c>
      <c r="P2407" s="13">
        <v>44399</v>
      </c>
      <c r="Q2407">
        <v>57.34</v>
      </c>
      <c r="R2407">
        <v>57.82</v>
      </c>
      <c r="S2407">
        <v>57.169998</v>
      </c>
      <c r="T2407">
        <v>57.560001</v>
      </c>
      <c r="U2407">
        <v>55.547077000000002</v>
      </c>
      <c r="V2407">
        <v>994500</v>
      </c>
      <c r="W2407" s="9" t="str">
        <f t="shared" si="41"/>
        <v>LNT</v>
      </c>
    </row>
    <row r="2408" spans="15:23">
      <c r="O2408" t="s">
        <v>121</v>
      </c>
      <c r="P2408" s="13">
        <v>44400</v>
      </c>
      <c r="Q2408">
        <v>57.610000999999997</v>
      </c>
      <c r="R2408">
        <v>58.650002000000001</v>
      </c>
      <c r="S2408">
        <v>57.610000999999997</v>
      </c>
      <c r="T2408">
        <v>58.610000999999997</v>
      </c>
      <c r="U2408">
        <v>56.560349000000002</v>
      </c>
      <c r="V2408">
        <v>762200</v>
      </c>
      <c r="W2408" s="9" t="str">
        <f t="shared" si="41"/>
        <v>LNT</v>
      </c>
    </row>
    <row r="2409" spans="15:23">
      <c r="O2409" t="s">
        <v>121</v>
      </c>
      <c r="P2409" s="13">
        <v>44403</v>
      </c>
      <c r="Q2409">
        <v>58.68</v>
      </c>
      <c r="R2409">
        <v>58.889999000000003</v>
      </c>
      <c r="S2409">
        <v>58.07</v>
      </c>
      <c r="T2409">
        <v>58.599997999999999</v>
      </c>
      <c r="U2409">
        <v>56.550700999999997</v>
      </c>
      <c r="V2409">
        <v>770000</v>
      </c>
      <c r="W2409" s="9" t="str">
        <f t="shared" si="41"/>
        <v>LNT</v>
      </c>
    </row>
    <row r="2410" spans="15:23">
      <c r="O2410" t="s">
        <v>121</v>
      </c>
      <c r="P2410" s="13">
        <v>44404</v>
      </c>
      <c r="Q2410">
        <v>58.560001</v>
      </c>
      <c r="R2410">
        <v>59.91</v>
      </c>
      <c r="S2410">
        <v>58.400002000000001</v>
      </c>
      <c r="T2410">
        <v>59.73</v>
      </c>
      <c r="U2410">
        <v>57.641182000000001</v>
      </c>
      <c r="V2410">
        <v>1028600</v>
      </c>
      <c r="W2410" s="9" t="str">
        <f t="shared" si="41"/>
        <v>LNT</v>
      </c>
    </row>
    <row r="2411" spans="15:23">
      <c r="O2411" t="s">
        <v>121</v>
      </c>
      <c r="P2411" s="13">
        <v>44405</v>
      </c>
      <c r="Q2411">
        <v>59.720001000000003</v>
      </c>
      <c r="R2411">
        <v>59.84</v>
      </c>
      <c r="S2411">
        <v>58.950001</v>
      </c>
      <c r="T2411">
        <v>59.369999</v>
      </c>
      <c r="U2411">
        <v>57.293770000000002</v>
      </c>
      <c r="V2411">
        <v>1226600</v>
      </c>
      <c r="W2411" s="9" t="str">
        <f t="shared" si="41"/>
        <v>LNT</v>
      </c>
    </row>
    <row r="2412" spans="15:23">
      <c r="O2412" t="s">
        <v>121</v>
      </c>
      <c r="P2412" s="13">
        <v>44406</v>
      </c>
      <c r="Q2412">
        <v>59.09</v>
      </c>
      <c r="R2412">
        <v>59.25</v>
      </c>
      <c r="S2412">
        <v>58.599997999999999</v>
      </c>
      <c r="T2412">
        <v>58.900002000000001</v>
      </c>
      <c r="U2412">
        <v>57.228679999999997</v>
      </c>
      <c r="V2412">
        <v>731200</v>
      </c>
      <c r="W2412" s="9" t="str">
        <f t="shared" si="41"/>
        <v>LNT</v>
      </c>
    </row>
    <row r="2413" spans="15:23">
      <c r="O2413" t="s">
        <v>121</v>
      </c>
      <c r="P2413" s="13">
        <v>44407</v>
      </c>
      <c r="Q2413">
        <v>58.889999000000003</v>
      </c>
      <c r="R2413">
        <v>59.43</v>
      </c>
      <c r="S2413">
        <v>58.450001</v>
      </c>
      <c r="T2413">
        <v>58.529998999999997</v>
      </c>
      <c r="U2413">
        <v>56.869171000000001</v>
      </c>
      <c r="V2413">
        <v>932500</v>
      </c>
      <c r="W2413" s="9" t="str">
        <f t="shared" si="41"/>
        <v>LNT</v>
      </c>
    </row>
    <row r="2414" spans="15:23">
      <c r="O2414" t="s">
        <v>121</v>
      </c>
      <c r="P2414" s="13">
        <v>44410</v>
      </c>
      <c r="Q2414">
        <v>58.560001</v>
      </c>
      <c r="R2414">
        <v>59.189999</v>
      </c>
      <c r="S2414">
        <v>58.419998</v>
      </c>
      <c r="T2414">
        <v>59.150002000000001</v>
      </c>
      <c r="U2414">
        <v>57.471584</v>
      </c>
      <c r="V2414">
        <v>928400</v>
      </c>
      <c r="W2414" s="9" t="str">
        <f t="shared" si="41"/>
        <v>LNT</v>
      </c>
    </row>
    <row r="2415" spans="15:23">
      <c r="O2415" t="s">
        <v>121</v>
      </c>
      <c r="P2415" s="13">
        <v>44411</v>
      </c>
      <c r="Q2415">
        <v>59.25</v>
      </c>
      <c r="R2415">
        <v>60.029998999999997</v>
      </c>
      <c r="S2415">
        <v>59.040000999999997</v>
      </c>
      <c r="T2415">
        <v>59.98</v>
      </c>
      <c r="U2415">
        <v>58.278030000000001</v>
      </c>
      <c r="V2415">
        <v>1482000</v>
      </c>
      <c r="W2415" s="9" t="str">
        <f t="shared" si="41"/>
        <v>LNT</v>
      </c>
    </row>
    <row r="2416" spans="15:23">
      <c r="O2416" t="s">
        <v>121</v>
      </c>
      <c r="P2416" s="13">
        <v>44412</v>
      </c>
      <c r="Q2416">
        <v>59.75</v>
      </c>
      <c r="R2416">
        <v>60</v>
      </c>
      <c r="S2416">
        <v>59.029998999999997</v>
      </c>
      <c r="T2416">
        <v>59.93</v>
      </c>
      <c r="U2416">
        <v>58.22945</v>
      </c>
      <c r="V2416">
        <v>1132700</v>
      </c>
      <c r="W2416" s="9" t="str">
        <f t="shared" si="41"/>
        <v>LNT</v>
      </c>
    </row>
    <row r="2417" spans="15:23">
      <c r="O2417" t="s">
        <v>121</v>
      </c>
      <c r="P2417" s="13">
        <v>44413</v>
      </c>
      <c r="Q2417">
        <v>60.150002000000001</v>
      </c>
      <c r="R2417">
        <v>60.549999</v>
      </c>
      <c r="S2417">
        <v>59.709999000000003</v>
      </c>
      <c r="T2417">
        <v>60.470001000000003</v>
      </c>
      <c r="U2417">
        <v>58.754128000000001</v>
      </c>
      <c r="V2417">
        <v>1210100</v>
      </c>
      <c r="W2417" s="9" t="str">
        <f t="shared" si="41"/>
        <v>LNT</v>
      </c>
    </row>
    <row r="2418" spans="15:23">
      <c r="O2418" t="s">
        <v>121</v>
      </c>
      <c r="P2418" s="13">
        <v>44414</v>
      </c>
      <c r="Q2418">
        <v>59.709999000000003</v>
      </c>
      <c r="R2418">
        <v>61.220001000000003</v>
      </c>
      <c r="S2418">
        <v>59.290000999999997</v>
      </c>
      <c r="T2418">
        <v>60.799999</v>
      </c>
      <c r="U2418">
        <v>59.074759999999998</v>
      </c>
      <c r="V2418">
        <v>1185600</v>
      </c>
      <c r="W2418" s="9" t="str">
        <f t="shared" si="41"/>
        <v>LNT</v>
      </c>
    </row>
    <row r="2419" spans="15:23">
      <c r="O2419" t="s">
        <v>121</v>
      </c>
      <c r="P2419" s="13">
        <v>44417</v>
      </c>
      <c r="Q2419">
        <v>61.099997999999999</v>
      </c>
      <c r="R2419">
        <v>61.200001</v>
      </c>
      <c r="S2419">
        <v>60.369999</v>
      </c>
      <c r="T2419">
        <v>60.689999</v>
      </c>
      <c r="U2419">
        <v>58.967880000000001</v>
      </c>
      <c r="V2419">
        <v>746800</v>
      </c>
      <c r="W2419" s="9" t="str">
        <f t="shared" si="41"/>
        <v>LNT</v>
      </c>
    </row>
    <row r="2420" spans="15:23">
      <c r="O2420" t="s">
        <v>121</v>
      </c>
      <c r="P2420" s="13">
        <v>44418</v>
      </c>
      <c r="Q2420">
        <v>60.669998</v>
      </c>
      <c r="R2420">
        <v>60.75</v>
      </c>
      <c r="S2420">
        <v>60.389999000000003</v>
      </c>
      <c r="T2420">
        <v>60.509998000000003</v>
      </c>
      <c r="U2420">
        <v>58.792991999999998</v>
      </c>
      <c r="V2420">
        <v>711400</v>
      </c>
      <c r="W2420" s="9" t="str">
        <f t="shared" si="41"/>
        <v>LNT</v>
      </c>
    </row>
    <row r="2421" spans="15:23">
      <c r="O2421" t="s">
        <v>121</v>
      </c>
      <c r="P2421" s="13">
        <v>44419</v>
      </c>
      <c r="Q2421">
        <v>60.759998000000003</v>
      </c>
      <c r="R2421">
        <v>61.16</v>
      </c>
      <c r="S2421">
        <v>60.450001</v>
      </c>
      <c r="T2421">
        <v>60.830002</v>
      </c>
      <c r="U2421">
        <v>59.103909000000002</v>
      </c>
      <c r="V2421">
        <v>832200</v>
      </c>
      <c r="W2421" s="9" t="str">
        <f t="shared" si="41"/>
        <v>LNT</v>
      </c>
    </row>
    <row r="2422" spans="15:23">
      <c r="O2422" t="s">
        <v>121</v>
      </c>
      <c r="P2422" s="13">
        <v>44420</v>
      </c>
      <c r="Q2422">
        <v>60.799999</v>
      </c>
      <c r="R2422">
        <v>61.060001</v>
      </c>
      <c r="S2422">
        <v>60.59</v>
      </c>
      <c r="T2422">
        <v>60.66</v>
      </c>
      <c r="U2422">
        <v>58.938735999999999</v>
      </c>
      <c r="V2422">
        <v>856100</v>
      </c>
      <c r="W2422" s="9" t="str">
        <f t="shared" si="41"/>
        <v>LNT</v>
      </c>
    </row>
    <row r="2423" spans="15:23">
      <c r="O2423" t="s">
        <v>121</v>
      </c>
      <c r="P2423" s="13">
        <v>44421</v>
      </c>
      <c r="Q2423">
        <v>60.860000999999997</v>
      </c>
      <c r="R2423">
        <v>61.130001</v>
      </c>
      <c r="S2423">
        <v>60.66</v>
      </c>
      <c r="T2423">
        <v>61.07</v>
      </c>
      <c r="U2423">
        <v>59.337100999999997</v>
      </c>
      <c r="V2423">
        <v>831900</v>
      </c>
      <c r="W2423" s="9" t="str">
        <f t="shared" si="41"/>
        <v>LNT</v>
      </c>
    </row>
    <row r="2424" spans="15:23">
      <c r="O2424" t="s">
        <v>121</v>
      </c>
      <c r="P2424" s="13">
        <v>44424</v>
      </c>
      <c r="Q2424">
        <v>61.349997999999999</v>
      </c>
      <c r="R2424">
        <v>61.82</v>
      </c>
      <c r="S2424">
        <v>60.939999</v>
      </c>
      <c r="T2424">
        <v>61.639999000000003</v>
      </c>
      <c r="U2424">
        <v>59.890923000000001</v>
      </c>
      <c r="V2424">
        <v>1090000</v>
      </c>
      <c r="W2424" s="9" t="str">
        <f t="shared" si="41"/>
        <v>LNT</v>
      </c>
    </row>
    <row r="2425" spans="15:23">
      <c r="O2425" t="s">
        <v>121</v>
      </c>
      <c r="P2425" s="13">
        <v>44425</v>
      </c>
      <c r="Q2425">
        <v>60.970001000000003</v>
      </c>
      <c r="R2425">
        <v>61.75</v>
      </c>
      <c r="S2425">
        <v>60.970001000000003</v>
      </c>
      <c r="T2425">
        <v>61.740001999999997</v>
      </c>
      <c r="U2425">
        <v>59.988090999999997</v>
      </c>
      <c r="V2425">
        <v>1016900</v>
      </c>
      <c r="W2425" s="9" t="str">
        <f t="shared" si="41"/>
        <v>LNT</v>
      </c>
    </row>
    <row r="2426" spans="15:23">
      <c r="O2426" t="s">
        <v>121</v>
      </c>
      <c r="P2426" s="13">
        <v>44426</v>
      </c>
      <c r="Q2426">
        <v>61.720001000000003</v>
      </c>
      <c r="R2426">
        <v>61.84</v>
      </c>
      <c r="S2426">
        <v>61.099997999999999</v>
      </c>
      <c r="T2426">
        <v>61.419998</v>
      </c>
      <c r="U2426">
        <v>59.677166</v>
      </c>
      <c r="V2426">
        <v>924900</v>
      </c>
      <c r="W2426" s="9" t="str">
        <f t="shared" si="41"/>
        <v>LNT</v>
      </c>
    </row>
    <row r="2427" spans="15:23">
      <c r="O2427" t="s">
        <v>121</v>
      </c>
      <c r="P2427" s="13">
        <v>44427</v>
      </c>
      <c r="Q2427">
        <v>61.290000999999997</v>
      </c>
      <c r="R2427">
        <v>61.82</v>
      </c>
      <c r="S2427">
        <v>61.27</v>
      </c>
      <c r="T2427">
        <v>61.48</v>
      </c>
      <c r="U2427">
        <v>59.735466000000002</v>
      </c>
      <c r="V2427">
        <v>936800</v>
      </c>
      <c r="W2427" s="9" t="str">
        <f t="shared" si="41"/>
        <v>LNT</v>
      </c>
    </row>
    <row r="2428" spans="15:23">
      <c r="O2428" t="s">
        <v>121</v>
      </c>
      <c r="P2428" s="13">
        <v>44428</v>
      </c>
      <c r="Q2428">
        <v>61.459999000000003</v>
      </c>
      <c r="R2428">
        <v>62.349997999999999</v>
      </c>
      <c r="S2428">
        <v>61.130001</v>
      </c>
      <c r="T2428">
        <v>62.18</v>
      </c>
      <c r="U2428">
        <v>60.415607000000001</v>
      </c>
      <c r="V2428">
        <v>1180900</v>
      </c>
      <c r="W2428" s="9" t="str">
        <f t="shared" si="41"/>
        <v>LNT</v>
      </c>
    </row>
    <row r="2429" spans="15:23">
      <c r="O2429" t="s">
        <v>121</v>
      </c>
      <c r="P2429" s="13">
        <v>44431</v>
      </c>
      <c r="Q2429">
        <v>62.18</v>
      </c>
      <c r="R2429">
        <v>62.18</v>
      </c>
      <c r="S2429">
        <v>60.939999</v>
      </c>
      <c r="T2429">
        <v>60.970001000000003</v>
      </c>
      <c r="U2429">
        <v>59.239941000000002</v>
      </c>
      <c r="V2429">
        <v>1106700</v>
      </c>
      <c r="W2429" s="9" t="str">
        <f t="shared" si="41"/>
        <v>LNT</v>
      </c>
    </row>
    <row r="2430" spans="15:23">
      <c r="O2430" t="s">
        <v>121</v>
      </c>
      <c r="P2430" s="13">
        <v>44432</v>
      </c>
      <c r="Q2430">
        <v>60.900002000000001</v>
      </c>
      <c r="R2430">
        <v>61.02</v>
      </c>
      <c r="S2430">
        <v>60.150002000000001</v>
      </c>
      <c r="T2430">
        <v>60.66</v>
      </c>
      <c r="U2430">
        <v>58.938735999999999</v>
      </c>
      <c r="V2430">
        <v>1000300</v>
      </c>
      <c r="W2430" s="9" t="str">
        <f t="shared" si="41"/>
        <v>LNT</v>
      </c>
    </row>
    <row r="2431" spans="15:23">
      <c r="O2431" t="s">
        <v>121</v>
      </c>
      <c r="P2431" s="13">
        <v>44433</v>
      </c>
      <c r="Q2431">
        <v>60.560001</v>
      </c>
      <c r="R2431">
        <v>60.830002</v>
      </c>
      <c r="S2431">
        <v>60.220001000000003</v>
      </c>
      <c r="T2431">
        <v>60.560001</v>
      </c>
      <c r="U2431">
        <v>58.841571999999999</v>
      </c>
      <c r="V2431">
        <v>936300</v>
      </c>
      <c r="W2431" s="9" t="str">
        <f t="shared" si="41"/>
        <v>LNT</v>
      </c>
    </row>
    <row r="2432" spans="15:23">
      <c r="O2432" t="s">
        <v>121</v>
      </c>
      <c r="P2432" s="13">
        <v>44434</v>
      </c>
      <c r="Q2432">
        <v>60.610000999999997</v>
      </c>
      <c r="R2432">
        <v>60.740001999999997</v>
      </c>
      <c r="S2432">
        <v>60.220001000000003</v>
      </c>
      <c r="T2432">
        <v>60.59</v>
      </c>
      <c r="U2432">
        <v>58.870719999999999</v>
      </c>
      <c r="V2432">
        <v>853200</v>
      </c>
      <c r="W2432" s="9" t="str">
        <f t="shared" si="41"/>
        <v>LNT</v>
      </c>
    </row>
    <row r="2433" spans="15:23">
      <c r="O2433" t="s">
        <v>121</v>
      </c>
      <c r="P2433" s="13">
        <v>44435</v>
      </c>
      <c r="Q2433">
        <v>60.779998999999997</v>
      </c>
      <c r="R2433">
        <v>61.139999000000003</v>
      </c>
      <c r="S2433">
        <v>60.48</v>
      </c>
      <c r="T2433">
        <v>60.84</v>
      </c>
      <c r="U2433">
        <v>59.113624999999999</v>
      </c>
      <c r="V2433">
        <v>671200</v>
      </c>
      <c r="W2433" s="9" t="str">
        <f t="shared" si="41"/>
        <v>LNT</v>
      </c>
    </row>
    <row r="2434" spans="15:23">
      <c r="O2434" t="s">
        <v>121</v>
      </c>
      <c r="P2434" s="13">
        <v>44438</v>
      </c>
      <c r="Q2434">
        <v>60.700001</v>
      </c>
      <c r="R2434">
        <v>61.049999</v>
      </c>
      <c r="S2434">
        <v>60.59</v>
      </c>
      <c r="T2434">
        <v>60.889999000000003</v>
      </c>
      <c r="U2434">
        <v>59.162205</v>
      </c>
      <c r="V2434">
        <v>580200</v>
      </c>
      <c r="W2434" s="9" t="str">
        <f t="shared" si="41"/>
        <v>LNT</v>
      </c>
    </row>
    <row r="2435" spans="15:23">
      <c r="O2435" t="s">
        <v>121</v>
      </c>
      <c r="P2435" s="13">
        <v>44439</v>
      </c>
      <c r="Q2435">
        <v>60.919998</v>
      </c>
      <c r="R2435">
        <v>61.349997999999999</v>
      </c>
      <c r="S2435">
        <v>60.5</v>
      </c>
      <c r="T2435">
        <v>60.790000999999997</v>
      </c>
      <c r="U2435">
        <v>59.065047999999997</v>
      </c>
      <c r="V2435">
        <v>954400</v>
      </c>
      <c r="W2435" s="9" t="str">
        <f t="shared" si="41"/>
        <v>LNT</v>
      </c>
    </row>
    <row r="2436" spans="15:23">
      <c r="O2436" t="s">
        <v>121</v>
      </c>
      <c r="P2436" s="13">
        <v>44440</v>
      </c>
      <c r="Q2436">
        <v>60.970001000000003</v>
      </c>
      <c r="R2436">
        <v>61.950001</v>
      </c>
      <c r="S2436">
        <v>60.740001999999997</v>
      </c>
      <c r="T2436">
        <v>61.639999000000003</v>
      </c>
      <c r="U2436">
        <v>59.890923000000001</v>
      </c>
      <c r="V2436">
        <v>921200</v>
      </c>
      <c r="W2436" s="9" t="str">
        <f t="shared" si="41"/>
        <v>LNT</v>
      </c>
    </row>
    <row r="2437" spans="15:23">
      <c r="O2437" t="s">
        <v>121</v>
      </c>
      <c r="P2437" s="13">
        <v>44441</v>
      </c>
      <c r="Q2437">
        <v>61.810001</v>
      </c>
      <c r="R2437">
        <v>62.16</v>
      </c>
      <c r="S2437">
        <v>61.669998</v>
      </c>
      <c r="T2437">
        <v>62.049999</v>
      </c>
      <c r="U2437">
        <v>60.289290999999999</v>
      </c>
      <c r="V2437">
        <v>847900</v>
      </c>
      <c r="W2437" s="9" t="str">
        <f t="shared" ref="W2437:W2500" si="42">IFERROR(VLOOKUP(O2437,$B$4:$B$17,1,FALSE),"Delete")</f>
        <v>LNT</v>
      </c>
    </row>
    <row r="2438" spans="15:23">
      <c r="O2438" t="s">
        <v>121</v>
      </c>
      <c r="P2438" s="13">
        <v>44442</v>
      </c>
      <c r="Q2438">
        <v>61.98</v>
      </c>
      <c r="R2438">
        <v>62.02</v>
      </c>
      <c r="S2438">
        <v>61.419998</v>
      </c>
      <c r="T2438">
        <v>61.470001000000003</v>
      </c>
      <c r="U2438">
        <v>59.725749999999998</v>
      </c>
      <c r="V2438">
        <v>681600</v>
      </c>
      <c r="W2438" s="9" t="str">
        <f t="shared" si="42"/>
        <v>LNT</v>
      </c>
    </row>
    <row r="2439" spans="15:23">
      <c r="O2439" t="s">
        <v>121</v>
      </c>
      <c r="P2439" s="13">
        <v>44446</v>
      </c>
      <c r="Q2439">
        <v>60.959999000000003</v>
      </c>
      <c r="R2439">
        <v>61.02</v>
      </c>
      <c r="S2439">
        <v>59.700001</v>
      </c>
      <c r="T2439">
        <v>59.75</v>
      </c>
      <c r="U2439">
        <v>58.054554000000003</v>
      </c>
      <c r="V2439">
        <v>1220000</v>
      </c>
      <c r="W2439" s="9" t="str">
        <f t="shared" si="42"/>
        <v>LNT</v>
      </c>
    </row>
    <row r="2440" spans="15:23">
      <c r="O2440" t="s">
        <v>121</v>
      </c>
      <c r="P2440" s="13">
        <v>44447</v>
      </c>
      <c r="Q2440">
        <v>59.619999</v>
      </c>
      <c r="R2440">
        <v>61.5</v>
      </c>
      <c r="S2440">
        <v>59.509998000000003</v>
      </c>
      <c r="T2440">
        <v>61.080002</v>
      </c>
      <c r="U2440">
        <v>59.346817000000001</v>
      </c>
      <c r="V2440">
        <v>1250400</v>
      </c>
      <c r="W2440" s="9" t="str">
        <f t="shared" si="42"/>
        <v>LNT</v>
      </c>
    </row>
    <row r="2441" spans="15:23">
      <c r="O2441" t="s">
        <v>121</v>
      </c>
      <c r="P2441" s="13">
        <v>44448</v>
      </c>
      <c r="Q2441">
        <v>60.919998</v>
      </c>
      <c r="R2441">
        <v>61.18</v>
      </c>
      <c r="S2441">
        <v>60.599997999999999</v>
      </c>
      <c r="T2441">
        <v>60.700001</v>
      </c>
      <c r="U2441">
        <v>58.977595999999998</v>
      </c>
      <c r="V2441">
        <v>1059100</v>
      </c>
      <c r="W2441" s="9" t="str">
        <f t="shared" si="42"/>
        <v>LNT</v>
      </c>
    </row>
    <row r="2442" spans="15:23">
      <c r="O2442" t="s">
        <v>121</v>
      </c>
      <c r="P2442" s="13">
        <v>44449</v>
      </c>
      <c r="Q2442">
        <v>60.700001</v>
      </c>
      <c r="R2442">
        <v>60.830002</v>
      </c>
      <c r="S2442">
        <v>59.700001</v>
      </c>
      <c r="T2442">
        <v>59.77</v>
      </c>
      <c r="U2442">
        <v>58.073990000000002</v>
      </c>
      <c r="V2442">
        <v>958100</v>
      </c>
      <c r="W2442" s="9" t="str">
        <f t="shared" si="42"/>
        <v>LNT</v>
      </c>
    </row>
    <row r="2443" spans="15:23">
      <c r="O2443" t="s">
        <v>121</v>
      </c>
      <c r="P2443" s="13">
        <v>44452</v>
      </c>
      <c r="Q2443">
        <v>60.259998000000003</v>
      </c>
      <c r="R2443">
        <v>60.419998</v>
      </c>
      <c r="S2443">
        <v>59.25</v>
      </c>
      <c r="T2443">
        <v>59.43</v>
      </c>
      <c r="U2443">
        <v>57.743637</v>
      </c>
      <c r="V2443">
        <v>825000</v>
      </c>
      <c r="W2443" s="9" t="str">
        <f t="shared" si="42"/>
        <v>LNT</v>
      </c>
    </row>
    <row r="2444" spans="15:23">
      <c r="O2444" t="s">
        <v>121</v>
      </c>
      <c r="P2444" s="13">
        <v>44453</v>
      </c>
      <c r="Q2444">
        <v>59.439999</v>
      </c>
      <c r="R2444">
        <v>59.66</v>
      </c>
      <c r="S2444">
        <v>59.080002</v>
      </c>
      <c r="T2444">
        <v>59.279998999999997</v>
      </c>
      <c r="U2444">
        <v>57.597892999999999</v>
      </c>
      <c r="V2444">
        <v>631900</v>
      </c>
      <c r="W2444" s="9" t="str">
        <f t="shared" si="42"/>
        <v>LNT</v>
      </c>
    </row>
    <row r="2445" spans="15:23">
      <c r="O2445" t="s">
        <v>121</v>
      </c>
      <c r="P2445" s="13">
        <v>44454</v>
      </c>
      <c r="Q2445">
        <v>59.02</v>
      </c>
      <c r="R2445">
        <v>59.73</v>
      </c>
      <c r="S2445">
        <v>58.91</v>
      </c>
      <c r="T2445">
        <v>59.27</v>
      </c>
      <c r="U2445">
        <v>57.588177000000002</v>
      </c>
      <c r="V2445">
        <v>893700</v>
      </c>
      <c r="W2445" s="9" t="str">
        <f t="shared" si="42"/>
        <v>LNT</v>
      </c>
    </row>
    <row r="2446" spans="15:23">
      <c r="O2446" t="s">
        <v>121</v>
      </c>
      <c r="P2446" s="13">
        <v>44455</v>
      </c>
      <c r="Q2446">
        <v>59.599997999999999</v>
      </c>
      <c r="R2446">
        <v>59.599997999999999</v>
      </c>
      <c r="S2446">
        <v>58.59</v>
      </c>
      <c r="T2446">
        <v>58.650002000000001</v>
      </c>
      <c r="U2446">
        <v>56.985774999999997</v>
      </c>
      <c r="V2446">
        <v>820000</v>
      </c>
      <c r="W2446" s="9" t="str">
        <f t="shared" si="42"/>
        <v>LNT</v>
      </c>
    </row>
    <row r="2447" spans="15:23">
      <c r="O2447" t="s">
        <v>121</v>
      </c>
      <c r="P2447" s="13">
        <v>44456</v>
      </c>
      <c r="Q2447">
        <v>58.549999</v>
      </c>
      <c r="R2447">
        <v>58.970001000000003</v>
      </c>
      <c r="S2447">
        <v>57.630001</v>
      </c>
      <c r="T2447">
        <v>57.830002</v>
      </c>
      <c r="U2447">
        <v>56.189036999999999</v>
      </c>
      <c r="V2447">
        <v>2231000</v>
      </c>
      <c r="W2447" s="9" t="str">
        <f t="shared" si="42"/>
        <v>LNT</v>
      </c>
    </row>
    <row r="2448" spans="15:23">
      <c r="O2448" t="s">
        <v>121</v>
      </c>
      <c r="P2448" s="13">
        <v>44459</v>
      </c>
      <c r="Q2448">
        <v>57.950001</v>
      </c>
      <c r="R2448">
        <v>58.380001</v>
      </c>
      <c r="S2448">
        <v>57.310001</v>
      </c>
      <c r="T2448">
        <v>57.900002000000001</v>
      </c>
      <c r="U2448">
        <v>56.257052999999999</v>
      </c>
      <c r="V2448">
        <v>1017500</v>
      </c>
      <c r="W2448" s="9" t="str">
        <f t="shared" si="42"/>
        <v>LNT</v>
      </c>
    </row>
    <row r="2449" spans="15:23">
      <c r="O2449" t="s">
        <v>121</v>
      </c>
      <c r="P2449" s="13">
        <v>44460</v>
      </c>
      <c r="Q2449">
        <v>58.110000999999997</v>
      </c>
      <c r="R2449">
        <v>58.450001</v>
      </c>
      <c r="S2449">
        <v>57.459999000000003</v>
      </c>
      <c r="T2449">
        <v>57.52</v>
      </c>
      <c r="U2449">
        <v>55.887833000000001</v>
      </c>
      <c r="V2449">
        <v>669400</v>
      </c>
      <c r="W2449" s="9" t="str">
        <f t="shared" si="42"/>
        <v>LNT</v>
      </c>
    </row>
    <row r="2450" spans="15:23">
      <c r="O2450" t="s">
        <v>121</v>
      </c>
      <c r="P2450" s="13">
        <v>44461</v>
      </c>
      <c r="Q2450">
        <v>57.720001000000003</v>
      </c>
      <c r="R2450">
        <v>57.93</v>
      </c>
      <c r="S2450">
        <v>57.130001</v>
      </c>
      <c r="T2450">
        <v>57.439999</v>
      </c>
      <c r="U2450">
        <v>55.810104000000003</v>
      </c>
      <c r="V2450">
        <v>700700</v>
      </c>
      <c r="W2450" s="9" t="str">
        <f t="shared" si="42"/>
        <v>LNT</v>
      </c>
    </row>
    <row r="2451" spans="15:23">
      <c r="O2451" t="s">
        <v>121</v>
      </c>
      <c r="P2451" s="13">
        <v>44462</v>
      </c>
      <c r="Q2451">
        <v>57.48</v>
      </c>
      <c r="R2451">
        <v>57.98</v>
      </c>
      <c r="S2451">
        <v>57.189999</v>
      </c>
      <c r="T2451">
        <v>57.25</v>
      </c>
      <c r="U2451">
        <v>55.625495999999998</v>
      </c>
      <c r="V2451">
        <v>630900</v>
      </c>
      <c r="W2451" s="9" t="str">
        <f t="shared" si="42"/>
        <v>LNT</v>
      </c>
    </row>
    <row r="2452" spans="15:23">
      <c r="O2452" t="s">
        <v>121</v>
      </c>
      <c r="P2452" s="13">
        <v>44463</v>
      </c>
      <c r="Q2452">
        <v>57.369999</v>
      </c>
      <c r="R2452">
        <v>57.68</v>
      </c>
      <c r="S2452">
        <v>57.07</v>
      </c>
      <c r="T2452">
        <v>57.110000999999997</v>
      </c>
      <c r="U2452">
        <v>55.489468000000002</v>
      </c>
      <c r="V2452">
        <v>799000</v>
      </c>
      <c r="W2452" s="9" t="str">
        <f t="shared" si="42"/>
        <v>LNT</v>
      </c>
    </row>
    <row r="2453" spans="15:23">
      <c r="O2453" t="s">
        <v>121</v>
      </c>
      <c r="P2453" s="13">
        <v>44466</v>
      </c>
      <c r="Q2453">
        <v>57.07</v>
      </c>
      <c r="R2453">
        <v>57.669998</v>
      </c>
      <c r="S2453">
        <v>56.139999000000003</v>
      </c>
      <c r="T2453">
        <v>56.200001</v>
      </c>
      <c r="U2453">
        <v>54.605288999999999</v>
      </c>
      <c r="V2453">
        <v>1179900</v>
      </c>
      <c r="W2453" s="9" t="str">
        <f t="shared" si="42"/>
        <v>LNT</v>
      </c>
    </row>
    <row r="2454" spans="15:23">
      <c r="O2454" t="s">
        <v>121</v>
      </c>
      <c r="P2454" s="13">
        <v>44467</v>
      </c>
      <c r="Q2454">
        <v>56.189999</v>
      </c>
      <c r="R2454">
        <v>56.330002</v>
      </c>
      <c r="S2454">
        <v>55.540000999999997</v>
      </c>
      <c r="T2454">
        <v>55.810001</v>
      </c>
      <c r="U2454">
        <v>54.226357</v>
      </c>
      <c r="V2454">
        <v>1153400</v>
      </c>
      <c r="W2454" s="9" t="str">
        <f t="shared" si="42"/>
        <v>LNT</v>
      </c>
    </row>
    <row r="2455" spans="15:23">
      <c r="O2455" t="s">
        <v>121</v>
      </c>
      <c r="P2455" s="13">
        <v>44468</v>
      </c>
      <c r="Q2455">
        <v>55.82</v>
      </c>
      <c r="R2455">
        <v>56.950001</v>
      </c>
      <c r="S2455">
        <v>55.740001999999997</v>
      </c>
      <c r="T2455">
        <v>56.75</v>
      </c>
      <c r="U2455">
        <v>55.139682999999998</v>
      </c>
      <c r="V2455">
        <v>1180700</v>
      </c>
      <c r="W2455" s="9" t="str">
        <f t="shared" si="42"/>
        <v>LNT</v>
      </c>
    </row>
    <row r="2456" spans="15:23">
      <c r="O2456" t="s">
        <v>121</v>
      </c>
      <c r="P2456" s="13">
        <v>44469</v>
      </c>
      <c r="Q2456">
        <v>57</v>
      </c>
      <c r="R2456">
        <v>57</v>
      </c>
      <c r="S2456">
        <v>55.580002</v>
      </c>
      <c r="T2456">
        <v>55.98</v>
      </c>
      <c r="U2456">
        <v>54.391533000000003</v>
      </c>
      <c r="V2456">
        <v>1294500</v>
      </c>
      <c r="W2456" s="9" t="str">
        <f t="shared" si="42"/>
        <v>LNT</v>
      </c>
    </row>
    <row r="2457" spans="15:23">
      <c r="O2457" t="s">
        <v>121</v>
      </c>
      <c r="P2457" s="13">
        <v>44470</v>
      </c>
      <c r="Q2457">
        <v>56.41</v>
      </c>
      <c r="R2457">
        <v>56.41</v>
      </c>
      <c r="S2457">
        <v>55.509998000000003</v>
      </c>
      <c r="T2457">
        <v>55.779998999999997</v>
      </c>
      <c r="U2457">
        <v>54.197204999999997</v>
      </c>
      <c r="V2457">
        <v>1128700</v>
      </c>
      <c r="W2457" s="9" t="str">
        <f t="shared" si="42"/>
        <v>LNT</v>
      </c>
    </row>
    <row r="2458" spans="15:23">
      <c r="O2458" t="s">
        <v>121</v>
      </c>
      <c r="P2458" s="13">
        <v>44473</v>
      </c>
      <c r="Q2458">
        <v>55.700001</v>
      </c>
      <c r="R2458">
        <v>57.09</v>
      </c>
      <c r="S2458">
        <v>55.599997999999999</v>
      </c>
      <c r="T2458">
        <v>56.82</v>
      </c>
      <c r="U2458">
        <v>55.207695000000001</v>
      </c>
      <c r="V2458">
        <v>1218400</v>
      </c>
      <c r="W2458" s="9" t="str">
        <f t="shared" si="42"/>
        <v>LNT</v>
      </c>
    </row>
    <row r="2459" spans="15:23">
      <c r="O2459" t="s">
        <v>121</v>
      </c>
      <c r="P2459" s="13">
        <v>44474</v>
      </c>
      <c r="Q2459">
        <v>57.150002000000001</v>
      </c>
      <c r="R2459">
        <v>57.150002000000001</v>
      </c>
      <c r="S2459">
        <v>56.209999000000003</v>
      </c>
      <c r="T2459">
        <v>56.41</v>
      </c>
      <c r="U2459">
        <v>54.809325999999999</v>
      </c>
      <c r="V2459">
        <v>1309900</v>
      </c>
      <c r="W2459" s="9" t="str">
        <f t="shared" si="42"/>
        <v>LNT</v>
      </c>
    </row>
    <row r="2460" spans="15:23">
      <c r="O2460" t="s">
        <v>121</v>
      </c>
      <c r="P2460" s="13">
        <v>44475</v>
      </c>
      <c r="Q2460">
        <v>56.16</v>
      </c>
      <c r="R2460">
        <v>57.110000999999997</v>
      </c>
      <c r="S2460">
        <v>55.830002</v>
      </c>
      <c r="T2460">
        <v>57.080002</v>
      </c>
      <c r="U2460">
        <v>55.460320000000003</v>
      </c>
      <c r="V2460">
        <v>1028100</v>
      </c>
      <c r="W2460" s="9" t="str">
        <f t="shared" si="42"/>
        <v>LNT</v>
      </c>
    </row>
    <row r="2461" spans="15:23">
      <c r="O2461" t="s">
        <v>121</v>
      </c>
      <c r="P2461" s="13">
        <v>44476</v>
      </c>
      <c r="Q2461">
        <v>57.169998</v>
      </c>
      <c r="R2461">
        <v>57.720001000000003</v>
      </c>
      <c r="S2461">
        <v>56.52</v>
      </c>
      <c r="T2461">
        <v>56.66</v>
      </c>
      <c r="U2461">
        <v>55.052235000000003</v>
      </c>
      <c r="V2461">
        <v>980200</v>
      </c>
      <c r="W2461" s="9" t="str">
        <f t="shared" si="42"/>
        <v>LNT</v>
      </c>
    </row>
    <row r="2462" spans="15:23">
      <c r="O2462" t="s">
        <v>121</v>
      </c>
      <c r="P2462" s="13">
        <v>44477</v>
      </c>
      <c r="Q2462">
        <v>56.5</v>
      </c>
      <c r="R2462">
        <v>56.599997999999999</v>
      </c>
      <c r="S2462">
        <v>55.84</v>
      </c>
      <c r="T2462">
        <v>55.959999000000003</v>
      </c>
      <c r="U2462">
        <v>54.372096999999997</v>
      </c>
      <c r="V2462">
        <v>892000</v>
      </c>
      <c r="W2462" s="9" t="str">
        <f t="shared" si="42"/>
        <v>LNT</v>
      </c>
    </row>
    <row r="2463" spans="15:23">
      <c r="O2463" t="s">
        <v>121</v>
      </c>
      <c r="P2463" s="13">
        <v>44480</v>
      </c>
      <c r="Q2463">
        <v>55.959999000000003</v>
      </c>
      <c r="R2463">
        <v>56.040000999999997</v>
      </c>
      <c r="S2463">
        <v>54.529998999999997</v>
      </c>
      <c r="T2463">
        <v>54.66</v>
      </c>
      <c r="U2463">
        <v>53.108989999999999</v>
      </c>
      <c r="V2463">
        <v>1479500</v>
      </c>
      <c r="W2463" s="9" t="str">
        <f t="shared" si="42"/>
        <v>LNT</v>
      </c>
    </row>
    <row r="2464" spans="15:23">
      <c r="O2464" t="s">
        <v>121</v>
      </c>
      <c r="P2464" s="13">
        <v>44481</v>
      </c>
      <c r="Q2464">
        <v>54.75</v>
      </c>
      <c r="R2464">
        <v>55.330002</v>
      </c>
      <c r="S2464">
        <v>54.529998999999997</v>
      </c>
      <c r="T2464">
        <v>54.990001999999997</v>
      </c>
      <c r="U2464">
        <v>53.429622999999999</v>
      </c>
      <c r="V2464">
        <v>1175700</v>
      </c>
      <c r="W2464" s="9" t="str">
        <f t="shared" si="42"/>
        <v>LNT</v>
      </c>
    </row>
    <row r="2465" spans="15:23">
      <c r="O2465" t="s">
        <v>121</v>
      </c>
      <c r="P2465" s="13">
        <v>44482</v>
      </c>
      <c r="Q2465">
        <v>55</v>
      </c>
      <c r="R2465">
        <v>55.490001999999997</v>
      </c>
      <c r="S2465">
        <v>54.459999000000003</v>
      </c>
      <c r="T2465">
        <v>55.459999000000003</v>
      </c>
      <c r="U2465">
        <v>53.886288</v>
      </c>
      <c r="V2465">
        <v>1125200</v>
      </c>
      <c r="W2465" s="9" t="str">
        <f t="shared" si="42"/>
        <v>LNT</v>
      </c>
    </row>
    <row r="2466" spans="15:23">
      <c r="O2466" t="s">
        <v>121</v>
      </c>
      <c r="P2466" s="13">
        <v>44483</v>
      </c>
      <c r="Q2466">
        <v>55.57</v>
      </c>
      <c r="R2466">
        <v>56.189999</v>
      </c>
      <c r="S2466">
        <v>55.459999000000003</v>
      </c>
      <c r="T2466">
        <v>56.139999000000003</v>
      </c>
      <c r="U2466">
        <v>54.546993000000001</v>
      </c>
      <c r="V2466">
        <v>849500</v>
      </c>
      <c r="W2466" s="9" t="str">
        <f t="shared" si="42"/>
        <v>LNT</v>
      </c>
    </row>
    <row r="2467" spans="15:23">
      <c r="O2467" t="s">
        <v>121</v>
      </c>
      <c r="P2467" s="13">
        <v>44484</v>
      </c>
      <c r="Q2467">
        <v>56.209999000000003</v>
      </c>
      <c r="R2467">
        <v>56.220001000000003</v>
      </c>
      <c r="S2467">
        <v>55.639999000000003</v>
      </c>
      <c r="T2467">
        <v>55.77</v>
      </c>
      <c r="U2467">
        <v>54.187488999999999</v>
      </c>
      <c r="V2467">
        <v>956700</v>
      </c>
      <c r="W2467" s="9" t="str">
        <f t="shared" si="42"/>
        <v>LNT</v>
      </c>
    </row>
    <row r="2468" spans="15:23">
      <c r="O2468" t="s">
        <v>121</v>
      </c>
      <c r="P2468" s="13">
        <v>44487</v>
      </c>
      <c r="Q2468">
        <v>55.5</v>
      </c>
      <c r="R2468">
        <v>55.599997999999999</v>
      </c>
      <c r="S2468">
        <v>54.869999</v>
      </c>
      <c r="T2468">
        <v>55.330002</v>
      </c>
      <c r="U2468">
        <v>53.759974999999997</v>
      </c>
      <c r="V2468">
        <v>1045000</v>
      </c>
      <c r="W2468" s="9" t="str">
        <f t="shared" si="42"/>
        <v>LNT</v>
      </c>
    </row>
    <row r="2469" spans="15:23">
      <c r="O2469" t="s">
        <v>121</v>
      </c>
      <c r="P2469" s="13">
        <v>44488</v>
      </c>
      <c r="Q2469">
        <v>55.610000999999997</v>
      </c>
      <c r="R2469">
        <v>55.830002</v>
      </c>
      <c r="S2469">
        <v>55.400002000000001</v>
      </c>
      <c r="T2469">
        <v>55.669998</v>
      </c>
      <c r="U2469">
        <v>54.090328</v>
      </c>
      <c r="V2469">
        <v>1184400</v>
      </c>
      <c r="W2469" s="9" t="str">
        <f t="shared" si="42"/>
        <v>LNT</v>
      </c>
    </row>
    <row r="2470" spans="15:23">
      <c r="O2470" t="s">
        <v>121</v>
      </c>
      <c r="P2470" s="13">
        <v>44489</v>
      </c>
      <c r="Q2470">
        <v>55.869999</v>
      </c>
      <c r="R2470">
        <v>56.759998000000003</v>
      </c>
      <c r="S2470">
        <v>55.790000999999997</v>
      </c>
      <c r="T2470">
        <v>56.450001</v>
      </c>
      <c r="U2470">
        <v>54.848197999999996</v>
      </c>
      <c r="V2470">
        <v>1142200</v>
      </c>
      <c r="W2470" s="9" t="str">
        <f t="shared" si="42"/>
        <v>LNT</v>
      </c>
    </row>
    <row r="2471" spans="15:23">
      <c r="O2471" t="s">
        <v>121</v>
      </c>
      <c r="P2471" s="13">
        <v>44490</v>
      </c>
      <c r="Q2471">
        <v>56.529998999999997</v>
      </c>
      <c r="R2471">
        <v>56.810001</v>
      </c>
      <c r="S2471">
        <v>56.400002000000001</v>
      </c>
      <c r="T2471">
        <v>56.75</v>
      </c>
      <c r="U2471">
        <v>55.139682999999998</v>
      </c>
      <c r="V2471">
        <v>789900</v>
      </c>
      <c r="W2471" s="9" t="str">
        <f t="shared" si="42"/>
        <v>LNT</v>
      </c>
    </row>
    <row r="2472" spans="15:23">
      <c r="O2472" t="s">
        <v>121</v>
      </c>
      <c r="P2472" s="13">
        <v>44491</v>
      </c>
      <c r="Q2472">
        <v>57</v>
      </c>
      <c r="R2472">
        <v>57.509998000000003</v>
      </c>
      <c r="S2472">
        <v>56.919998</v>
      </c>
      <c r="T2472">
        <v>57.380001</v>
      </c>
      <c r="U2472">
        <v>55.751807999999997</v>
      </c>
      <c r="V2472">
        <v>741300</v>
      </c>
      <c r="W2472" s="9" t="str">
        <f t="shared" si="42"/>
        <v>LNT</v>
      </c>
    </row>
    <row r="2473" spans="15:23">
      <c r="O2473" t="s">
        <v>121</v>
      </c>
      <c r="P2473" s="13">
        <v>44494</v>
      </c>
      <c r="Q2473">
        <v>57.32</v>
      </c>
      <c r="R2473">
        <v>57.32</v>
      </c>
      <c r="S2473">
        <v>56.450001</v>
      </c>
      <c r="T2473">
        <v>56.5</v>
      </c>
      <c r="U2473">
        <v>54.896777999999998</v>
      </c>
      <c r="V2473">
        <v>680100</v>
      </c>
      <c r="W2473" s="9" t="str">
        <f t="shared" si="42"/>
        <v>LNT</v>
      </c>
    </row>
    <row r="2474" spans="15:23">
      <c r="O2474" t="s">
        <v>121</v>
      </c>
      <c r="P2474" s="13">
        <v>44495</v>
      </c>
      <c r="Q2474">
        <v>56.5</v>
      </c>
      <c r="R2474">
        <v>57.290000999999997</v>
      </c>
      <c r="S2474">
        <v>56.310001</v>
      </c>
      <c r="T2474">
        <v>56.810001</v>
      </c>
      <c r="U2474">
        <v>55.197986999999998</v>
      </c>
      <c r="V2474">
        <v>1497600</v>
      </c>
      <c r="W2474" s="9" t="str">
        <f t="shared" si="42"/>
        <v>LNT</v>
      </c>
    </row>
    <row r="2475" spans="15:23">
      <c r="O2475" t="s">
        <v>121</v>
      </c>
      <c r="P2475" s="13">
        <v>44496</v>
      </c>
      <c r="Q2475">
        <v>56.900002000000001</v>
      </c>
      <c r="R2475">
        <v>57.02</v>
      </c>
      <c r="S2475">
        <v>56.439999</v>
      </c>
      <c r="T2475">
        <v>56.509998000000003</v>
      </c>
      <c r="U2475">
        <v>54.906489999999998</v>
      </c>
      <c r="V2475">
        <v>994000</v>
      </c>
      <c r="W2475" s="9" t="str">
        <f t="shared" si="42"/>
        <v>LNT</v>
      </c>
    </row>
    <row r="2476" spans="15:23">
      <c r="O2476" t="s">
        <v>121</v>
      </c>
      <c r="P2476" s="13">
        <v>44497</v>
      </c>
      <c r="Q2476">
        <v>56.48</v>
      </c>
      <c r="R2476">
        <v>56.900002000000001</v>
      </c>
      <c r="S2476">
        <v>56.310001</v>
      </c>
      <c r="T2476">
        <v>56.84</v>
      </c>
      <c r="U2476">
        <v>55.227131</v>
      </c>
      <c r="V2476">
        <v>648100</v>
      </c>
      <c r="W2476" s="9" t="str">
        <f t="shared" si="42"/>
        <v>LNT</v>
      </c>
    </row>
    <row r="2477" spans="15:23">
      <c r="O2477" t="s">
        <v>121</v>
      </c>
      <c r="P2477" s="13">
        <v>44498</v>
      </c>
      <c r="Q2477">
        <v>56.389999000000003</v>
      </c>
      <c r="R2477">
        <v>57.060001</v>
      </c>
      <c r="S2477">
        <v>56.119999</v>
      </c>
      <c r="T2477">
        <v>56.57</v>
      </c>
      <c r="U2477">
        <v>55.357277000000003</v>
      </c>
      <c r="V2477">
        <v>1374900</v>
      </c>
      <c r="W2477" s="9" t="str">
        <f t="shared" si="42"/>
        <v>LNT</v>
      </c>
    </row>
    <row r="2478" spans="15:23">
      <c r="O2478" t="s">
        <v>121</v>
      </c>
      <c r="P2478" s="13">
        <v>44501</v>
      </c>
      <c r="Q2478">
        <v>56.52</v>
      </c>
      <c r="R2478">
        <v>56.91</v>
      </c>
      <c r="S2478">
        <v>56.07</v>
      </c>
      <c r="T2478">
        <v>56.849997999999999</v>
      </c>
      <c r="U2478">
        <v>55.631275000000002</v>
      </c>
      <c r="V2478">
        <v>982500</v>
      </c>
      <c r="W2478" s="9" t="str">
        <f t="shared" si="42"/>
        <v>LNT</v>
      </c>
    </row>
    <row r="2479" spans="15:23">
      <c r="O2479" t="s">
        <v>121</v>
      </c>
      <c r="P2479" s="13">
        <v>44502</v>
      </c>
      <c r="Q2479">
        <v>57</v>
      </c>
      <c r="R2479">
        <v>57.220001000000003</v>
      </c>
      <c r="S2479">
        <v>56.48</v>
      </c>
      <c r="T2479">
        <v>57.080002</v>
      </c>
      <c r="U2479">
        <v>55.856349999999999</v>
      </c>
      <c r="V2479">
        <v>1089200</v>
      </c>
      <c r="W2479" s="9" t="str">
        <f t="shared" si="42"/>
        <v>LNT</v>
      </c>
    </row>
    <row r="2480" spans="15:23">
      <c r="O2480" t="s">
        <v>121</v>
      </c>
      <c r="P2480" s="13">
        <v>44503</v>
      </c>
      <c r="Q2480">
        <v>57.16</v>
      </c>
      <c r="R2480">
        <v>57.529998999999997</v>
      </c>
      <c r="S2480">
        <v>56.130001</v>
      </c>
      <c r="T2480">
        <v>56.43</v>
      </c>
      <c r="U2480">
        <v>55.220283999999999</v>
      </c>
      <c r="V2480">
        <v>958900</v>
      </c>
      <c r="W2480" s="9" t="str">
        <f t="shared" si="42"/>
        <v>LNT</v>
      </c>
    </row>
    <row r="2481" spans="15:23">
      <c r="O2481" t="s">
        <v>121</v>
      </c>
      <c r="P2481" s="13">
        <v>44504</v>
      </c>
      <c r="Q2481">
        <v>56.389999000000003</v>
      </c>
      <c r="R2481">
        <v>56.779998999999997</v>
      </c>
      <c r="S2481">
        <v>54.950001</v>
      </c>
      <c r="T2481">
        <v>55.650002000000001</v>
      </c>
      <c r="U2481">
        <v>54.457005000000002</v>
      </c>
      <c r="V2481">
        <v>1421400</v>
      </c>
      <c r="W2481" s="9" t="str">
        <f t="shared" si="42"/>
        <v>LNT</v>
      </c>
    </row>
    <row r="2482" spans="15:23">
      <c r="O2482" t="s">
        <v>121</v>
      </c>
      <c r="P2482" s="13">
        <v>44505</v>
      </c>
      <c r="Q2482">
        <v>56.889999000000003</v>
      </c>
      <c r="R2482">
        <v>57.110000999999997</v>
      </c>
      <c r="S2482">
        <v>55.700001</v>
      </c>
      <c r="T2482">
        <v>56.419998</v>
      </c>
      <c r="U2482">
        <v>55.210490999999998</v>
      </c>
      <c r="V2482">
        <v>1869400</v>
      </c>
      <c r="W2482" s="9" t="str">
        <f t="shared" si="42"/>
        <v>LNT</v>
      </c>
    </row>
    <row r="2483" spans="15:23">
      <c r="O2483" t="s">
        <v>121</v>
      </c>
      <c r="P2483" s="13">
        <v>44508</v>
      </c>
      <c r="Q2483">
        <v>56.419998</v>
      </c>
      <c r="R2483">
        <v>56.419998</v>
      </c>
      <c r="S2483">
        <v>54.91</v>
      </c>
      <c r="T2483">
        <v>55.279998999999997</v>
      </c>
      <c r="U2483">
        <v>54.094932999999997</v>
      </c>
      <c r="V2483">
        <v>1320200</v>
      </c>
      <c r="W2483" s="9" t="str">
        <f t="shared" si="42"/>
        <v>LNT</v>
      </c>
    </row>
    <row r="2484" spans="15:23">
      <c r="O2484" t="s">
        <v>121</v>
      </c>
      <c r="P2484" s="13">
        <v>44509</v>
      </c>
      <c r="Q2484">
        <v>55.360000999999997</v>
      </c>
      <c r="R2484">
        <v>55.650002000000001</v>
      </c>
      <c r="S2484">
        <v>55.02</v>
      </c>
      <c r="T2484">
        <v>55.43</v>
      </c>
      <c r="U2484">
        <v>54.241717999999999</v>
      </c>
      <c r="V2484">
        <v>841100</v>
      </c>
      <c r="W2484" s="9" t="str">
        <f t="shared" si="42"/>
        <v>LNT</v>
      </c>
    </row>
    <row r="2485" spans="15:23">
      <c r="O2485" t="s">
        <v>121</v>
      </c>
      <c r="P2485" s="13">
        <v>44510</v>
      </c>
      <c r="Q2485">
        <v>55.650002000000001</v>
      </c>
      <c r="R2485">
        <v>56.119999</v>
      </c>
      <c r="S2485">
        <v>55.459999000000003</v>
      </c>
      <c r="T2485">
        <v>56.080002</v>
      </c>
      <c r="U2485">
        <v>54.877785000000003</v>
      </c>
      <c r="V2485">
        <v>947800</v>
      </c>
      <c r="W2485" s="9" t="str">
        <f t="shared" si="42"/>
        <v>LNT</v>
      </c>
    </row>
    <row r="2486" spans="15:23">
      <c r="O2486" t="s">
        <v>121</v>
      </c>
      <c r="P2486" s="13">
        <v>44511</v>
      </c>
      <c r="Q2486">
        <v>56</v>
      </c>
      <c r="R2486">
        <v>56</v>
      </c>
      <c r="S2486">
        <v>54.900002000000001</v>
      </c>
      <c r="T2486">
        <v>55.310001</v>
      </c>
      <c r="U2486">
        <v>54.124290000000002</v>
      </c>
      <c r="V2486">
        <v>989200</v>
      </c>
      <c r="W2486" s="9" t="str">
        <f t="shared" si="42"/>
        <v>LNT</v>
      </c>
    </row>
    <row r="2487" spans="15:23">
      <c r="O2487" t="s">
        <v>121</v>
      </c>
      <c r="P2487" s="13">
        <v>44512</v>
      </c>
      <c r="Q2487">
        <v>55.310001</v>
      </c>
      <c r="R2487">
        <v>55.450001</v>
      </c>
      <c r="S2487">
        <v>54.900002000000001</v>
      </c>
      <c r="T2487">
        <v>55.290000999999997</v>
      </c>
      <c r="U2487">
        <v>54.104720999999998</v>
      </c>
      <c r="V2487">
        <v>831500</v>
      </c>
      <c r="W2487" s="9" t="str">
        <f t="shared" si="42"/>
        <v>LNT</v>
      </c>
    </row>
    <row r="2488" spans="15:23">
      <c r="O2488" t="s">
        <v>121</v>
      </c>
      <c r="P2488" s="13">
        <v>44515</v>
      </c>
      <c r="Q2488">
        <v>55.459999000000003</v>
      </c>
      <c r="R2488">
        <v>56.259998000000003</v>
      </c>
      <c r="S2488">
        <v>55.34</v>
      </c>
      <c r="T2488">
        <v>56.240001999999997</v>
      </c>
      <c r="U2488">
        <v>55.034354999999998</v>
      </c>
      <c r="V2488">
        <v>1341200</v>
      </c>
      <c r="W2488" s="9" t="str">
        <f t="shared" si="42"/>
        <v>LNT</v>
      </c>
    </row>
    <row r="2489" spans="15:23">
      <c r="O2489" t="s">
        <v>121</v>
      </c>
      <c r="P2489" s="13">
        <v>44516</v>
      </c>
      <c r="Q2489">
        <v>56.450001</v>
      </c>
      <c r="R2489">
        <v>56.740001999999997</v>
      </c>
      <c r="S2489">
        <v>55.869999</v>
      </c>
      <c r="T2489">
        <v>55.990001999999997</v>
      </c>
      <c r="U2489">
        <v>54.789710999999997</v>
      </c>
      <c r="V2489">
        <v>1365800</v>
      </c>
      <c r="W2489" s="9" t="str">
        <f t="shared" si="42"/>
        <v>LNT</v>
      </c>
    </row>
    <row r="2490" spans="15:23">
      <c r="O2490" t="s">
        <v>121</v>
      </c>
      <c r="P2490" s="13">
        <v>44517</v>
      </c>
      <c r="Q2490">
        <v>55.82</v>
      </c>
      <c r="R2490">
        <v>56.23</v>
      </c>
      <c r="S2490">
        <v>55.25</v>
      </c>
      <c r="T2490">
        <v>56.110000999999997</v>
      </c>
      <c r="U2490">
        <v>54.907142999999998</v>
      </c>
      <c r="V2490">
        <v>1319500</v>
      </c>
      <c r="W2490" s="9" t="str">
        <f t="shared" si="42"/>
        <v>LNT</v>
      </c>
    </row>
    <row r="2491" spans="15:23">
      <c r="O2491" t="s">
        <v>121</v>
      </c>
      <c r="P2491" s="13">
        <v>44518</v>
      </c>
      <c r="Q2491">
        <v>55.98</v>
      </c>
      <c r="R2491">
        <v>56.209999000000003</v>
      </c>
      <c r="S2491">
        <v>55.07</v>
      </c>
      <c r="T2491">
        <v>55.25</v>
      </c>
      <c r="U2491">
        <v>54.065578000000002</v>
      </c>
      <c r="V2491">
        <v>1335800</v>
      </c>
      <c r="W2491" s="9" t="str">
        <f t="shared" si="42"/>
        <v>LNT</v>
      </c>
    </row>
    <row r="2492" spans="15:23">
      <c r="O2492" t="s">
        <v>121</v>
      </c>
      <c r="P2492" s="13">
        <v>44519</v>
      </c>
      <c r="Q2492">
        <v>55.580002</v>
      </c>
      <c r="R2492">
        <v>57.029998999999997</v>
      </c>
      <c r="S2492">
        <v>55.43</v>
      </c>
      <c r="T2492">
        <v>56.790000999999997</v>
      </c>
      <c r="U2492">
        <v>55.572563000000002</v>
      </c>
      <c r="V2492">
        <v>3359900</v>
      </c>
      <c r="W2492" s="9" t="str">
        <f t="shared" si="42"/>
        <v>LNT</v>
      </c>
    </row>
    <row r="2493" spans="15:23">
      <c r="O2493" t="s">
        <v>121</v>
      </c>
      <c r="P2493" s="13">
        <v>44522</v>
      </c>
      <c r="Q2493">
        <v>56.73</v>
      </c>
      <c r="R2493">
        <v>57.990001999999997</v>
      </c>
      <c r="S2493">
        <v>56.5</v>
      </c>
      <c r="T2493">
        <v>57.869999</v>
      </c>
      <c r="U2493">
        <v>56.629406000000003</v>
      </c>
      <c r="V2493">
        <v>1516400</v>
      </c>
      <c r="W2493" s="9" t="str">
        <f t="shared" si="42"/>
        <v>LNT</v>
      </c>
    </row>
    <row r="2494" spans="15:23">
      <c r="O2494" t="s">
        <v>121</v>
      </c>
      <c r="P2494" s="13">
        <v>44523</v>
      </c>
      <c r="Q2494">
        <v>58.040000999999997</v>
      </c>
      <c r="R2494">
        <v>58.27</v>
      </c>
      <c r="S2494">
        <v>57.509998000000003</v>
      </c>
      <c r="T2494">
        <v>57.860000999999997</v>
      </c>
      <c r="U2494">
        <v>56.619624999999999</v>
      </c>
      <c r="V2494">
        <v>1135400</v>
      </c>
      <c r="W2494" s="9" t="str">
        <f t="shared" si="42"/>
        <v>LNT</v>
      </c>
    </row>
    <row r="2495" spans="15:23">
      <c r="O2495" t="s">
        <v>121</v>
      </c>
      <c r="P2495" s="13">
        <v>44524</v>
      </c>
      <c r="Q2495">
        <v>58</v>
      </c>
      <c r="R2495">
        <v>58.099997999999999</v>
      </c>
      <c r="S2495">
        <v>57.43</v>
      </c>
      <c r="T2495">
        <v>57.619999</v>
      </c>
      <c r="U2495">
        <v>56.384768999999999</v>
      </c>
      <c r="V2495">
        <v>774700</v>
      </c>
      <c r="W2495" s="9" t="str">
        <f t="shared" si="42"/>
        <v>LNT</v>
      </c>
    </row>
    <row r="2496" spans="15:23">
      <c r="O2496" t="s">
        <v>121</v>
      </c>
      <c r="P2496" s="13">
        <v>44526</v>
      </c>
      <c r="Q2496">
        <v>57.369999</v>
      </c>
      <c r="R2496">
        <v>57.790000999999997</v>
      </c>
      <c r="S2496">
        <v>56.52</v>
      </c>
      <c r="T2496">
        <v>56.740001999999997</v>
      </c>
      <c r="U2496">
        <v>55.523636000000003</v>
      </c>
      <c r="V2496">
        <v>638100</v>
      </c>
      <c r="W2496" s="9" t="str">
        <f t="shared" si="42"/>
        <v>LNT</v>
      </c>
    </row>
    <row r="2497" spans="15:23">
      <c r="O2497" t="s">
        <v>121</v>
      </c>
      <c r="P2497" s="13">
        <v>44529</v>
      </c>
      <c r="Q2497">
        <v>56.889999000000003</v>
      </c>
      <c r="R2497">
        <v>57.369999</v>
      </c>
      <c r="S2497">
        <v>56.419998</v>
      </c>
      <c r="T2497">
        <v>57.279998999999997</v>
      </c>
      <c r="U2497">
        <v>56.052059</v>
      </c>
      <c r="V2497">
        <v>1044000</v>
      </c>
      <c r="W2497" s="9" t="str">
        <f t="shared" si="42"/>
        <v>LNT</v>
      </c>
    </row>
    <row r="2498" spans="15:23">
      <c r="O2498" t="s">
        <v>121</v>
      </c>
      <c r="P2498" s="13">
        <v>44530</v>
      </c>
      <c r="Q2498">
        <v>56.939999</v>
      </c>
      <c r="R2498">
        <v>56.990001999999997</v>
      </c>
      <c r="S2498">
        <v>54.529998999999997</v>
      </c>
      <c r="T2498">
        <v>54.790000999999997</v>
      </c>
      <c r="U2498">
        <v>53.61544</v>
      </c>
      <c r="V2498">
        <v>3439400</v>
      </c>
      <c r="W2498" s="9" t="str">
        <f t="shared" si="42"/>
        <v>LNT</v>
      </c>
    </row>
    <row r="2499" spans="15:23">
      <c r="O2499" t="s">
        <v>121</v>
      </c>
      <c r="P2499" s="13">
        <v>44531</v>
      </c>
      <c r="Q2499">
        <v>55.290000999999997</v>
      </c>
      <c r="R2499">
        <v>56.689999</v>
      </c>
      <c r="S2499">
        <v>55.009998000000003</v>
      </c>
      <c r="T2499">
        <v>55.360000999999997</v>
      </c>
      <c r="U2499">
        <v>54.173222000000003</v>
      </c>
      <c r="V2499">
        <v>1285000</v>
      </c>
      <c r="W2499" s="9" t="str">
        <f t="shared" si="42"/>
        <v>LNT</v>
      </c>
    </row>
    <row r="2500" spans="15:23">
      <c r="O2500" t="s">
        <v>121</v>
      </c>
      <c r="P2500" s="13">
        <v>44532</v>
      </c>
      <c r="Q2500">
        <v>55.32</v>
      </c>
      <c r="R2500">
        <v>56.48</v>
      </c>
      <c r="S2500">
        <v>55.32</v>
      </c>
      <c r="T2500">
        <v>55.93</v>
      </c>
      <c r="U2500">
        <v>54.730998999999997</v>
      </c>
      <c r="V2500">
        <v>953600</v>
      </c>
      <c r="W2500" s="9" t="str">
        <f t="shared" si="42"/>
        <v>LNT</v>
      </c>
    </row>
    <row r="2501" spans="15:23">
      <c r="O2501" t="s">
        <v>121</v>
      </c>
      <c r="P2501" s="13">
        <v>44533</v>
      </c>
      <c r="Q2501">
        <v>56.310001</v>
      </c>
      <c r="R2501">
        <v>57.029998999999997</v>
      </c>
      <c r="S2501">
        <v>55.529998999999997</v>
      </c>
      <c r="T2501">
        <v>56.939999</v>
      </c>
      <c r="U2501">
        <v>55.719344999999997</v>
      </c>
      <c r="V2501">
        <v>1535600</v>
      </c>
      <c r="W2501" s="9" t="str">
        <f t="shared" ref="W2501:W2564" si="43">IFERROR(VLOOKUP(O2501,$B$4:$B$17,1,FALSE),"Delete")</f>
        <v>LNT</v>
      </c>
    </row>
    <row r="2502" spans="15:23">
      <c r="O2502" t="s">
        <v>121</v>
      </c>
      <c r="P2502" s="13">
        <v>44536</v>
      </c>
      <c r="Q2502">
        <v>57.689999</v>
      </c>
      <c r="R2502">
        <v>58.720001000000003</v>
      </c>
      <c r="S2502">
        <v>57.43</v>
      </c>
      <c r="T2502">
        <v>57.93</v>
      </c>
      <c r="U2502">
        <v>56.688125999999997</v>
      </c>
      <c r="V2502">
        <v>982200</v>
      </c>
      <c r="W2502" s="9" t="str">
        <f t="shared" si="43"/>
        <v>LNT</v>
      </c>
    </row>
    <row r="2503" spans="15:23">
      <c r="O2503" t="s">
        <v>121</v>
      </c>
      <c r="P2503" s="13">
        <v>44537</v>
      </c>
      <c r="Q2503">
        <v>57.830002</v>
      </c>
      <c r="R2503">
        <v>58.5</v>
      </c>
      <c r="S2503">
        <v>57.59</v>
      </c>
      <c r="T2503">
        <v>58.330002</v>
      </c>
      <c r="U2503">
        <v>57.079552</v>
      </c>
      <c r="V2503">
        <v>1046300</v>
      </c>
      <c r="W2503" s="9" t="str">
        <f t="shared" si="43"/>
        <v>LNT</v>
      </c>
    </row>
    <row r="2504" spans="15:23">
      <c r="O2504" t="s">
        <v>121</v>
      </c>
      <c r="P2504" s="13">
        <v>44538</v>
      </c>
      <c r="Q2504">
        <v>58.389999000000003</v>
      </c>
      <c r="R2504">
        <v>58.68</v>
      </c>
      <c r="S2504">
        <v>57.93</v>
      </c>
      <c r="T2504">
        <v>58.330002</v>
      </c>
      <c r="U2504">
        <v>57.079552</v>
      </c>
      <c r="V2504">
        <v>1000100</v>
      </c>
      <c r="W2504" s="9" t="str">
        <f t="shared" si="43"/>
        <v>LNT</v>
      </c>
    </row>
    <row r="2505" spans="15:23">
      <c r="O2505" t="s">
        <v>121</v>
      </c>
      <c r="P2505" s="13">
        <v>44539</v>
      </c>
      <c r="Q2505">
        <v>58.560001</v>
      </c>
      <c r="R2505">
        <v>58.599997999999999</v>
      </c>
      <c r="S2505">
        <v>57.700001</v>
      </c>
      <c r="T2505">
        <v>58.139999000000003</v>
      </c>
      <c r="U2505">
        <v>56.893622999999998</v>
      </c>
      <c r="V2505">
        <v>921900</v>
      </c>
      <c r="W2505" s="9" t="str">
        <f t="shared" si="43"/>
        <v>LNT</v>
      </c>
    </row>
    <row r="2506" spans="15:23">
      <c r="O2506" t="s">
        <v>121</v>
      </c>
      <c r="P2506" s="13">
        <v>44540</v>
      </c>
      <c r="Q2506">
        <v>58.450001</v>
      </c>
      <c r="R2506">
        <v>59.130001</v>
      </c>
      <c r="S2506">
        <v>58.139999000000003</v>
      </c>
      <c r="T2506">
        <v>58.889999000000003</v>
      </c>
      <c r="U2506">
        <v>57.627541000000001</v>
      </c>
      <c r="V2506">
        <v>872200</v>
      </c>
      <c r="W2506" s="9" t="str">
        <f t="shared" si="43"/>
        <v>LNT</v>
      </c>
    </row>
    <row r="2507" spans="15:23">
      <c r="O2507" t="s">
        <v>121</v>
      </c>
      <c r="P2507" s="13">
        <v>44543</v>
      </c>
      <c r="Q2507">
        <v>58.869999</v>
      </c>
      <c r="R2507">
        <v>59.990001999999997</v>
      </c>
      <c r="S2507">
        <v>58.869999</v>
      </c>
      <c r="T2507">
        <v>59.650002000000001</v>
      </c>
      <c r="U2507">
        <v>58.371254</v>
      </c>
      <c r="V2507">
        <v>1038500</v>
      </c>
      <c r="W2507" s="9" t="str">
        <f t="shared" si="43"/>
        <v>LNT</v>
      </c>
    </row>
    <row r="2508" spans="15:23">
      <c r="O2508" t="s">
        <v>121</v>
      </c>
      <c r="P2508" s="13">
        <v>44544</v>
      </c>
      <c r="Q2508">
        <v>59.509998000000003</v>
      </c>
      <c r="R2508">
        <v>60.009998000000003</v>
      </c>
      <c r="S2508">
        <v>59.279998999999997</v>
      </c>
      <c r="T2508">
        <v>59.540000999999997</v>
      </c>
      <c r="U2508">
        <v>58.263610999999997</v>
      </c>
      <c r="V2508">
        <v>1253700</v>
      </c>
      <c r="W2508" s="9" t="str">
        <f t="shared" si="43"/>
        <v>LNT</v>
      </c>
    </row>
    <row r="2509" spans="15:23">
      <c r="O2509" t="s">
        <v>121</v>
      </c>
      <c r="P2509" s="13">
        <v>44545</v>
      </c>
      <c r="Q2509">
        <v>59.669998</v>
      </c>
      <c r="R2509">
        <v>60.880001</v>
      </c>
      <c r="S2509">
        <v>59.669998</v>
      </c>
      <c r="T2509">
        <v>60.490001999999997</v>
      </c>
      <c r="U2509">
        <v>59.193244999999997</v>
      </c>
      <c r="V2509">
        <v>1199200</v>
      </c>
      <c r="W2509" s="9" t="str">
        <f t="shared" si="43"/>
        <v>LNT</v>
      </c>
    </row>
    <row r="2510" spans="15:23">
      <c r="O2510" t="s">
        <v>121</v>
      </c>
      <c r="P2510" s="13">
        <v>44546</v>
      </c>
      <c r="Q2510">
        <v>60.549999</v>
      </c>
      <c r="R2510">
        <v>61.279998999999997</v>
      </c>
      <c r="S2510">
        <v>60.380001</v>
      </c>
      <c r="T2510">
        <v>60.98</v>
      </c>
      <c r="U2510">
        <v>59.672736999999998</v>
      </c>
      <c r="V2510">
        <v>854800</v>
      </c>
      <c r="W2510" s="9" t="str">
        <f t="shared" si="43"/>
        <v>LNT</v>
      </c>
    </row>
    <row r="2511" spans="15:23">
      <c r="O2511" t="s">
        <v>121</v>
      </c>
      <c r="P2511" s="13">
        <v>44547</v>
      </c>
      <c r="Q2511">
        <v>60.82</v>
      </c>
      <c r="R2511">
        <v>60.959999000000003</v>
      </c>
      <c r="S2511">
        <v>59.369999</v>
      </c>
      <c r="T2511">
        <v>59.77</v>
      </c>
      <c r="U2511">
        <v>58.488678</v>
      </c>
      <c r="V2511">
        <v>2205100</v>
      </c>
      <c r="W2511" s="9" t="str">
        <f t="shared" si="43"/>
        <v>LNT</v>
      </c>
    </row>
    <row r="2512" spans="15:23">
      <c r="O2512" t="s">
        <v>121</v>
      </c>
      <c r="P2512" s="13">
        <v>44550</v>
      </c>
      <c r="Q2512">
        <v>59.439999</v>
      </c>
      <c r="R2512">
        <v>60</v>
      </c>
      <c r="S2512">
        <v>58.75</v>
      </c>
      <c r="T2512">
        <v>59.93</v>
      </c>
      <c r="U2512">
        <v>58.645248000000002</v>
      </c>
      <c r="V2512">
        <v>930400</v>
      </c>
      <c r="W2512" s="9" t="str">
        <f t="shared" si="43"/>
        <v>LNT</v>
      </c>
    </row>
    <row r="2513" spans="15:23">
      <c r="O2513" t="s">
        <v>121</v>
      </c>
      <c r="P2513" s="13">
        <v>44551</v>
      </c>
      <c r="Q2513">
        <v>60.119999</v>
      </c>
      <c r="R2513">
        <v>60.48</v>
      </c>
      <c r="S2513">
        <v>59.240001999999997</v>
      </c>
      <c r="T2513">
        <v>59.400002000000001</v>
      </c>
      <c r="U2513">
        <v>58.126613999999996</v>
      </c>
      <c r="V2513">
        <v>794700</v>
      </c>
      <c r="W2513" s="9" t="str">
        <f t="shared" si="43"/>
        <v>LNT</v>
      </c>
    </row>
    <row r="2514" spans="15:23">
      <c r="O2514" t="s">
        <v>121</v>
      </c>
      <c r="P2514" s="13">
        <v>44552</v>
      </c>
      <c r="Q2514">
        <v>59.139999000000003</v>
      </c>
      <c r="R2514">
        <v>59.68</v>
      </c>
      <c r="S2514">
        <v>59.080002</v>
      </c>
      <c r="T2514">
        <v>59.580002</v>
      </c>
      <c r="U2514">
        <v>58.302753000000003</v>
      </c>
      <c r="V2514">
        <v>716000</v>
      </c>
      <c r="W2514" s="9" t="str">
        <f t="shared" si="43"/>
        <v>LNT</v>
      </c>
    </row>
    <row r="2515" spans="15:23">
      <c r="O2515" t="s">
        <v>121</v>
      </c>
      <c r="P2515" s="13">
        <v>44553</v>
      </c>
      <c r="Q2515">
        <v>59.68</v>
      </c>
      <c r="R2515">
        <v>60.080002</v>
      </c>
      <c r="S2515">
        <v>59.450001</v>
      </c>
      <c r="T2515">
        <v>59.549999</v>
      </c>
      <c r="U2515">
        <v>58.273392000000001</v>
      </c>
      <c r="V2515">
        <v>609600</v>
      </c>
      <c r="W2515" s="9" t="str">
        <f t="shared" si="43"/>
        <v>LNT</v>
      </c>
    </row>
    <row r="2516" spans="15:23">
      <c r="O2516" t="s">
        <v>121</v>
      </c>
      <c r="P2516" s="13">
        <v>44557</v>
      </c>
      <c r="Q2516">
        <v>59.57</v>
      </c>
      <c r="R2516">
        <v>60</v>
      </c>
      <c r="S2516">
        <v>59.32</v>
      </c>
      <c r="T2516">
        <v>59.990001999999997</v>
      </c>
      <c r="U2516">
        <v>58.703960000000002</v>
      </c>
      <c r="V2516">
        <v>458800</v>
      </c>
      <c r="W2516" s="9" t="str">
        <f t="shared" si="43"/>
        <v>LNT</v>
      </c>
    </row>
    <row r="2517" spans="15:23">
      <c r="O2517" t="s">
        <v>121</v>
      </c>
      <c r="P2517" s="13">
        <v>44558</v>
      </c>
      <c r="Q2517">
        <v>60.18</v>
      </c>
      <c r="R2517">
        <v>60.689999</v>
      </c>
      <c r="S2517">
        <v>60.040000999999997</v>
      </c>
      <c r="T2517">
        <v>60.68</v>
      </c>
      <c r="U2517">
        <v>59.379173000000002</v>
      </c>
      <c r="V2517">
        <v>475300</v>
      </c>
      <c r="W2517" s="9" t="str">
        <f t="shared" si="43"/>
        <v>LNT</v>
      </c>
    </row>
    <row r="2518" spans="15:23">
      <c r="O2518" t="s">
        <v>121</v>
      </c>
      <c r="P2518" s="13">
        <v>44559</v>
      </c>
      <c r="Q2518">
        <v>60.900002000000001</v>
      </c>
      <c r="R2518">
        <v>61.259998000000003</v>
      </c>
      <c r="S2518">
        <v>60.560001</v>
      </c>
      <c r="T2518">
        <v>61.110000999999997</v>
      </c>
      <c r="U2518">
        <v>59.799953000000002</v>
      </c>
      <c r="V2518">
        <v>519200</v>
      </c>
      <c r="W2518" s="9" t="str">
        <f t="shared" si="43"/>
        <v>LNT</v>
      </c>
    </row>
    <row r="2519" spans="15:23">
      <c r="O2519" t="s">
        <v>121</v>
      </c>
      <c r="P2519" s="13">
        <v>44560</v>
      </c>
      <c r="Q2519">
        <v>61.32</v>
      </c>
      <c r="R2519">
        <v>61.560001</v>
      </c>
      <c r="S2519">
        <v>60.939999</v>
      </c>
      <c r="T2519">
        <v>61.450001</v>
      </c>
      <c r="U2519">
        <v>60.132663999999998</v>
      </c>
      <c r="V2519">
        <v>601500</v>
      </c>
      <c r="W2519" s="9" t="str">
        <f t="shared" si="43"/>
        <v>LNT</v>
      </c>
    </row>
    <row r="2520" spans="15:23">
      <c r="O2520" t="s">
        <v>121</v>
      </c>
      <c r="P2520" s="13">
        <v>44561</v>
      </c>
      <c r="Q2520">
        <v>61.360000999999997</v>
      </c>
      <c r="R2520">
        <v>61.75</v>
      </c>
      <c r="S2520">
        <v>61.040000999999997</v>
      </c>
      <c r="T2520">
        <v>61.470001000000003</v>
      </c>
      <c r="U2520">
        <v>60.152237</v>
      </c>
      <c r="V2520">
        <v>580400</v>
      </c>
      <c r="W2520" s="9" t="str">
        <f t="shared" si="43"/>
        <v>LNT</v>
      </c>
    </row>
    <row r="2521" spans="15:23">
      <c r="O2521" t="s">
        <v>121</v>
      </c>
      <c r="P2521" s="13">
        <v>44564</v>
      </c>
      <c r="Q2521">
        <v>61.369999</v>
      </c>
      <c r="R2521">
        <v>61.369999</v>
      </c>
      <c r="S2521">
        <v>60.09</v>
      </c>
      <c r="T2521">
        <v>60.849997999999999</v>
      </c>
      <c r="U2521">
        <v>59.545524999999998</v>
      </c>
      <c r="V2521">
        <v>885400</v>
      </c>
      <c r="W2521" s="9" t="str">
        <f t="shared" si="43"/>
        <v>LNT</v>
      </c>
    </row>
    <row r="2522" spans="15:23">
      <c r="O2522" t="s">
        <v>121</v>
      </c>
      <c r="P2522" s="13">
        <v>44565</v>
      </c>
      <c r="Q2522">
        <v>60.580002</v>
      </c>
      <c r="R2522">
        <v>61.73</v>
      </c>
      <c r="S2522">
        <v>60.57</v>
      </c>
      <c r="T2522">
        <v>60.720001000000003</v>
      </c>
      <c r="U2522">
        <v>59.418315999999997</v>
      </c>
      <c r="V2522">
        <v>1003800</v>
      </c>
      <c r="W2522" s="9" t="str">
        <f t="shared" si="43"/>
        <v>LNT</v>
      </c>
    </row>
    <row r="2523" spans="15:23">
      <c r="O2523" t="s">
        <v>121</v>
      </c>
      <c r="P2523" s="13">
        <v>44566</v>
      </c>
      <c r="Q2523">
        <v>60.689999</v>
      </c>
      <c r="R2523">
        <v>61.919998</v>
      </c>
      <c r="S2523">
        <v>60.610000999999997</v>
      </c>
      <c r="T2523">
        <v>61.259998000000003</v>
      </c>
      <c r="U2523">
        <v>59.946734999999997</v>
      </c>
      <c r="V2523">
        <v>925600</v>
      </c>
      <c r="W2523" s="9" t="str">
        <f t="shared" si="43"/>
        <v>LNT</v>
      </c>
    </row>
    <row r="2524" spans="15:23">
      <c r="O2524" t="s">
        <v>121</v>
      </c>
      <c r="P2524" s="13">
        <v>44567</v>
      </c>
      <c r="Q2524">
        <v>61.490001999999997</v>
      </c>
      <c r="R2524">
        <v>61.849997999999999</v>
      </c>
      <c r="S2524">
        <v>60.950001</v>
      </c>
      <c r="T2524">
        <v>61.009998000000003</v>
      </c>
      <c r="U2524">
        <v>59.702095</v>
      </c>
      <c r="V2524">
        <v>750000</v>
      </c>
      <c r="W2524" s="9" t="str">
        <f t="shared" si="43"/>
        <v>LNT</v>
      </c>
    </row>
    <row r="2525" spans="15:23">
      <c r="O2525" t="s">
        <v>121</v>
      </c>
      <c r="P2525" s="13">
        <v>44568</v>
      </c>
      <c r="Q2525">
        <v>60.860000999999997</v>
      </c>
      <c r="R2525">
        <v>61.450001</v>
      </c>
      <c r="S2525">
        <v>60.240001999999997</v>
      </c>
      <c r="T2525">
        <v>60.990001999999997</v>
      </c>
      <c r="U2525">
        <v>59.682526000000003</v>
      </c>
      <c r="V2525">
        <v>811100</v>
      </c>
      <c r="W2525" s="9" t="str">
        <f t="shared" si="43"/>
        <v>LNT</v>
      </c>
    </row>
    <row r="2526" spans="15:23">
      <c r="O2526" t="s">
        <v>121</v>
      </c>
      <c r="P2526" s="13">
        <v>44571</v>
      </c>
      <c r="Q2526">
        <v>61.860000999999997</v>
      </c>
      <c r="R2526">
        <v>61.860000999999997</v>
      </c>
      <c r="S2526">
        <v>60.470001000000003</v>
      </c>
      <c r="T2526">
        <v>60.630001</v>
      </c>
      <c r="U2526">
        <v>59.330246000000002</v>
      </c>
      <c r="V2526">
        <v>980400</v>
      </c>
      <c r="W2526" s="9" t="str">
        <f t="shared" si="43"/>
        <v>LNT</v>
      </c>
    </row>
    <row r="2527" spans="15:23">
      <c r="O2527" t="s">
        <v>121</v>
      </c>
      <c r="P2527" s="13">
        <v>44572</v>
      </c>
      <c r="Q2527">
        <v>60.720001000000003</v>
      </c>
      <c r="R2527">
        <v>60.959999000000003</v>
      </c>
      <c r="S2527">
        <v>59.450001</v>
      </c>
      <c r="T2527">
        <v>59.799999</v>
      </c>
      <c r="U2527">
        <v>58.518036000000002</v>
      </c>
      <c r="V2527">
        <v>1464700</v>
      </c>
      <c r="W2527" s="9" t="str">
        <f t="shared" si="43"/>
        <v>LNT</v>
      </c>
    </row>
    <row r="2528" spans="15:23">
      <c r="O2528" t="s">
        <v>121</v>
      </c>
      <c r="P2528" s="13">
        <v>44573</v>
      </c>
      <c r="Q2528">
        <v>59.669998</v>
      </c>
      <c r="R2528">
        <v>60.23</v>
      </c>
      <c r="S2528">
        <v>59.459999000000003</v>
      </c>
      <c r="T2528">
        <v>60.130001</v>
      </c>
      <c r="U2528">
        <v>58.840961</v>
      </c>
      <c r="V2528">
        <v>874800</v>
      </c>
      <c r="W2528" s="9" t="str">
        <f t="shared" si="43"/>
        <v>LNT</v>
      </c>
    </row>
    <row r="2529" spans="15:23">
      <c r="O2529" t="s">
        <v>121</v>
      </c>
      <c r="P2529" s="13">
        <v>44574</v>
      </c>
      <c r="Q2529">
        <v>60.189999</v>
      </c>
      <c r="R2529">
        <v>60.900002000000001</v>
      </c>
      <c r="S2529">
        <v>59.990001999999997</v>
      </c>
      <c r="T2529">
        <v>60.639999000000003</v>
      </c>
      <c r="U2529">
        <v>59.340026999999999</v>
      </c>
      <c r="V2529">
        <v>943300</v>
      </c>
      <c r="W2529" s="9" t="str">
        <f t="shared" si="43"/>
        <v>LNT</v>
      </c>
    </row>
    <row r="2530" spans="15:23">
      <c r="O2530" t="s">
        <v>121</v>
      </c>
      <c r="P2530" s="13">
        <v>44575</v>
      </c>
      <c r="Q2530">
        <v>60.830002</v>
      </c>
      <c r="R2530">
        <v>60.950001</v>
      </c>
      <c r="S2530">
        <v>59.82</v>
      </c>
      <c r="T2530">
        <v>60.07</v>
      </c>
      <c r="U2530">
        <v>58.782246000000001</v>
      </c>
      <c r="V2530">
        <v>1153000</v>
      </c>
      <c r="W2530" s="9" t="str">
        <f t="shared" si="43"/>
        <v>LNT</v>
      </c>
    </row>
    <row r="2531" spans="15:23">
      <c r="O2531" t="s">
        <v>121</v>
      </c>
      <c r="P2531" s="13">
        <v>44579</v>
      </c>
      <c r="Q2531">
        <v>59.91</v>
      </c>
      <c r="R2531">
        <v>59.950001</v>
      </c>
      <c r="S2531">
        <v>58.630001</v>
      </c>
      <c r="T2531">
        <v>59.669998</v>
      </c>
      <c r="U2531">
        <v>58.390819999999998</v>
      </c>
      <c r="V2531">
        <v>952000</v>
      </c>
      <c r="W2531" s="9" t="str">
        <f t="shared" si="43"/>
        <v>LNT</v>
      </c>
    </row>
    <row r="2532" spans="15:23">
      <c r="O2532" t="s">
        <v>121</v>
      </c>
      <c r="P2532" s="13">
        <v>44580</v>
      </c>
      <c r="Q2532">
        <v>59.41</v>
      </c>
      <c r="R2532">
        <v>59.970001000000003</v>
      </c>
      <c r="S2532">
        <v>58.880001</v>
      </c>
      <c r="T2532">
        <v>59.419998</v>
      </c>
      <c r="U2532">
        <v>58.146178999999997</v>
      </c>
      <c r="V2532">
        <v>1619400</v>
      </c>
      <c r="W2532" s="9" t="str">
        <f t="shared" si="43"/>
        <v>LNT</v>
      </c>
    </row>
    <row r="2533" spans="15:23">
      <c r="O2533" t="s">
        <v>121</v>
      </c>
      <c r="P2533" s="13">
        <v>44581</v>
      </c>
      <c r="Q2533">
        <v>59.73</v>
      </c>
      <c r="R2533">
        <v>60.23</v>
      </c>
      <c r="S2533">
        <v>59.389999000000003</v>
      </c>
      <c r="T2533">
        <v>59.73</v>
      </c>
      <c r="U2533">
        <v>58.449534999999997</v>
      </c>
      <c r="V2533">
        <v>1002500</v>
      </c>
      <c r="W2533" s="9" t="str">
        <f t="shared" si="43"/>
        <v>LNT</v>
      </c>
    </row>
    <row r="2534" spans="15:23">
      <c r="O2534" t="s">
        <v>121</v>
      </c>
      <c r="P2534" s="13">
        <v>44582</v>
      </c>
      <c r="Q2534">
        <v>60.189999</v>
      </c>
      <c r="R2534">
        <v>60.77</v>
      </c>
      <c r="S2534">
        <v>59.57</v>
      </c>
      <c r="T2534">
        <v>59.759998000000003</v>
      </c>
      <c r="U2534">
        <v>58.478892999999999</v>
      </c>
      <c r="V2534">
        <v>988900</v>
      </c>
      <c r="W2534" s="9" t="str">
        <f t="shared" si="43"/>
        <v>LNT</v>
      </c>
    </row>
    <row r="2535" spans="15:23">
      <c r="O2535" t="s">
        <v>121</v>
      </c>
      <c r="P2535" s="13">
        <v>44585</v>
      </c>
      <c r="Q2535">
        <v>59.57</v>
      </c>
      <c r="R2535">
        <v>59.880001</v>
      </c>
      <c r="S2535">
        <v>57.169998</v>
      </c>
      <c r="T2535">
        <v>58.75</v>
      </c>
      <c r="U2535">
        <v>57.490543000000002</v>
      </c>
      <c r="V2535">
        <v>1893600</v>
      </c>
      <c r="W2535" s="9" t="str">
        <f t="shared" si="43"/>
        <v>LNT</v>
      </c>
    </row>
    <row r="2536" spans="15:23">
      <c r="O2536" t="s">
        <v>121</v>
      </c>
      <c r="P2536" s="13">
        <v>44586</v>
      </c>
      <c r="Q2536">
        <v>58.369999</v>
      </c>
      <c r="R2536">
        <v>58.779998999999997</v>
      </c>
      <c r="S2536">
        <v>57.830002</v>
      </c>
      <c r="T2536">
        <v>58.310001</v>
      </c>
      <c r="U2536">
        <v>57.059978000000001</v>
      </c>
      <c r="V2536">
        <v>1275900</v>
      </c>
      <c r="W2536" s="9" t="str">
        <f t="shared" si="43"/>
        <v>LNT</v>
      </c>
    </row>
    <row r="2537" spans="15:23">
      <c r="O2537" t="s">
        <v>121</v>
      </c>
      <c r="P2537" s="13">
        <v>44587</v>
      </c>
      <c r="Q2537">
        <v>58.209999000000003</v>
      </c>
      <c r="R2537">
        <v>59.18</v>
      </c>
      <c r="S2537">
        <v>57.619999</v>
      </c>
      <c r="T2537">
        <v>58.099997999999999</v>
      </c>
      <c r="U2537">
        <v>56.854481</v>
      </c>
      <c r="V2537">
        <v>1197400</v>
      </c>
      <c r="W2537" s="9" t="str">
        <f t="shared" si="43"/>
        <v>LNT</v>
      </c>
    </row>
    <row r="2538" spans="15:23">
      <c r="O2538" t="s">
        <v>121</v>
      </c>
      <c r="P2538" s="13">
        <v>44588</v>
      </c>
      <c r="Q2538">
        <v>58.400002000000001</v>
      </c>
      <c r="R2538">
        <v>59.369999</v>
      </c>
      <c r="S2538">
        <v>58.099997999999999</v>
      </c>
      <c r="T2538">
        <v>58.91</v>
      </c>
      <c r="U2538">
        <v>57.647114000000002</v>
      </c>
      <c r="V2538">
        <v>1163100</v>
      </c>
      <c r="W2538" s="9" t="str">
        <f t="shared" si="43"/>
        <v>LNT</v>
      </c>
    </row>
    <row r="2539" spans="15:23">
      <c r="O2539" t="s">
        <v>121</v>
      </c>
      <c r="P2539" s="13">
        <v>44589</v>
      </c>
      <c r="Q2539">
        <v>58.509998000000003</v>
      </c>
      <c r="R2539">
        <v>59.360000999999997</v>
      </c>
      <c r="S2539">
        <v>57.75</v>
      </c>
      <c r="T2539">
        <v>59.310001</v>
      </c>
      <c r="U2539">
        <v>58.463295000000002</v>
      </c>
      <c r="V2539">
        <v>1011800</v>
      </c>
      <c r="W2539" s="9" t="str">
        <f t="shared" si="43"/>
        <v>LNT</v>
      </c>
    </row>
    <row r="2540" spans="15:23">
      <c r="O2540" t="s">
        <v>121</v>
      </c>
      <c r="P2540" s="13">
        <v>44592</v>
      </c>
      <c r="Q2540">
        <v>58.93</v>
      </c>
      <c r="R2540">
        <v>59.919998</v>
      </c>
      <c r="S2540">
        <v>58.689999</v>
      </c>
      <c r="T2540">
        <v>59.860000999999997</v>
      </c>
      <c r="U2540">
        <v>59.005443999999997</v>
      </c>
      <c r="V2540">
        <v>910800</v>
      </c>
      <c r="W2540" s="9" t="str">
        <f t="shared" si="43"/>
        <v>LNT</v>
      </c>
    </row>
    <row r="2541" spans="15:23">
      <c r="O2541" t="s">
        <v>121</v>
      </c>
      <c r="P2541" s="13">
        <v>44593</v>
      </c>
      <c r="Q2541">
        <v>59.700001</v>
      </c>
      <c r="R2541">
        <v>59.950001</v>
      </c>
      <c r="S2541">
        <v>58.040000999999997</v>
      </c>
      <c r="T2541">
        <v>58.66</v>
      </c>
      <c r="U2541">
        <v>57.822575000000001</v>
      </c>
      <c r="V2541">
        <v>1369500</v>
      </c>
      <c r="W2541" s="9" t="str">
        <f t="shared" si="43"/>
        <v>LNT</v>
      </c>
    </row>
    <row r="2542" spans="15:23">
      <c r="O2542" t="s">
        <v>121</v>
      </c>
      <c r="P2542" s="13">
        <v>44594</v>
      </c>
      <c r="Q2542">
        <v>58.59</v>
      </c>
      <c r="R2542">
        <v>59.98</v>
      </c>
      <c r="S2542">
        <v>58.470001000000003</v>
      </c>
      <c r="T2542">
        <v>59.860000999999997</v>
      </c>
      <c r="U2542">
        <v>59.005443999999997</v>
      </c>
      <c r="V2542">
        <v>1712200</v>
      </c>
      <c r="W2542" s="9" t="str">
        <f t="shared" si="43"/>
        <v>LNT</v>
      </c>
    </row>
    <row r="2543" spans="15:23">
      <c r="O2543" t="s">
        <v>121</v>
      </c>
      <c r="P2543" s="13">
        <v>44595</v>
      </c>
      <c r="Q2543">
        <v>59.669998</v>
      </c>
      <c r="R2543">
        <v>60.240001999999997</v>
      </c>
      <c r="S2543">
        <v>59.540000999999997</v>
      </c>
      <c r="T2543">
        <v>59.860000999999997</v>
      </c>
      <c r="U2543">
        <v>59.005443999999997</v>
      </c>
      <c r="V2543">
        <v>683700</v>
      </c>
      <c r="W2543" s="9" t="str">
        <f t="shared" si="43"/>
        <v>LNT</v>
      </c>
    </row>
    <row r="2544" spans="15:23">
      <c r="O2544" t="s">
        <v>121</v>
      </c>
      <c r="P2544" s="13">
        <v>44596</v>
      </c>
      <c r="Q2544">
        <v>59.509998000000003</v>
      </c>
      <c r="R2544">
        <v>59.790000999999997</v>
      </c>
      <c r="S2544">
        <v>58.459999000000003</v>
      </c>
      <c r="T2544">
        <v>59.130001</v>
      </c>
      <c r="U2544">
        <v>58.285865999999999</v>
      </c>
      <c r="V2544">
        <v>857500</v>
      </c>
      <c r="W2544" s="9" t="str">
        <f t="shared" si="43"/>
        <v>LNT</v>
      </c>
    </row>
    <row r="2545" spans="15:23">
      <c r="O2545" t="s">
        <v>121</v>
      </c>
      <c r="P2545" s="13">
        <v>44599</v>
      </c>
      <c r="Q2545">
        <v>59</v>
      </c>
      <c r="R2545">
        <v>59.619999</v>
      </c>
      <c r="S2545">
        <v>58.580002</v>
      </c>
      <c r="T2545">
        <v>59.099997999999999</v>
      </c>
      <c r="U2545">
        <v>58.25629</v>
      </c>
      <c r="V2545">
        <v>725200</v>
      </c>
      <c r="W2545" s="9" t="str">
        <f t="shared" si="43"/>
        <v>LNT</v>
      </c>
    </row>
    <row r="2546" spans="15:23">
      <c r="O2546" t="s">
        <v>121</v>
      </c>
      <c r="P2546" s="13">
        <v>44600</v>
      </c>
      <c r="Q2546">
        <v>59.48</v>
      </c>
      <c r="R2546">
        <v>59.77</v>
      </c>
      <c r="S2546">
        <v>59.16</v>
      </c>
      <c r="T2546">
        <v>59.470001000000003</v>
      </c>
      <c r="U2546">
        <v>58.621014000000002</v>
      </c>
      <c r="V2546">
        <v>997100</v>
      </c>
      <c r="W2546" s="9" t="str">
        <f t="shared" si="43"/>
        <v>LNT</v>
      </c>
    </row>
    <row r="2547" spans="15:23">
      <c r="O2547" t="s">
        <v>121</v>
      </c>
      <c r="P2547" s="13">
        <v>44601</v>
      </c>
      <c r="Q2547">
        <v>59.630001</v>
      </c>
      <c r="R2547">
        <v>60.07</v>
      </c>
      <c r="S2547">
        <v>58.93</v>
      </c>
      <c r="T2547">
        <v>59.119999</v>
      </c>
      <c r="U2547">
        <v>58.276004999999998</v>
      </c>
      <c r="V2547">
        <v>720800</v>
      </c>
      <c r="W2547" s="9" t="str">
        <f t="shared" si="43"/>
        <v>LNT</v>
      </c>
    </row>
    <row r="2548" spans="15:23">
      <c r="O2548" t="s">
        <v>121</v>
      </c>
      <c r="P2548" s="13">
        <v>44602</v>
      </c>
      <c r="Q2548">
        <v>58.619999</v>
      </c>
      <c r="R2548">
        <v>58.830002</v>
      </c>
      <c r="S2548">
        <v>57.09</v>
      </c>
      <c r="T2548">
        <v>57.23</v>
      </c>
      <c r="U2548">
        <v>56.412987000000001</v>
      </c>
      <c r="V2548">
        <v>862000</v>
      </c>
      <c r="W2548" s="9" t="str">
        <f t="shared" si="43"/>
        <v>LNT</v>
      </c>
    </row>
    <row r="2549" spans="15:23">
      <c r="O2549" t="s">
        <v>121</v>
      </c>
      <c r="P2549" s="13">
        <v>44603</v>
      </c>
      <c r="Q2549">
        <v>57.23</v>
      </c>
      <c r="R2549">
        <v>57.860000999999997</v>
      </c>
      <c r="S2549">
        <v>57.18</v>
      </c>
      <c r="T2549">
        <v>57.450001</v>
      </c>
      <c r="U2549">
        <v>56.629848000000003</v>
      </c>
      <c r="V2549">
        <v>1066900</v>
      </c>
      <c r="W2549" s="9" t="str">
        <f t="shared" si="43"/>
        <v>LNT</v>
      </c>
    </row>
    <row r="2550" spans="15:23">
      <c r="O2550" t="s">
        <v>121</v>
      </c>
      <c r="P2550" s="13">
        <v>44606</v>
      </c>
      <c r="Q2550">
        <v>57.740001999999997</v>
      </c>
      <c r="R2550">
        <v>57.810001</v>
      </c>
      <c r="S2550">
        <v>56.150002000000001</v>
      </c>
      <c r="T2550">
        <v>56.869999</v>
      </c>
      <c r="U2550">
        <v>56.058128000000004</v>
      </c>
      <c r="V2550">
        <v>1028300</v>
      </c>
      <c r="W2550" s="9" t="str">
        <f t="shared" si="43"/>
        <v>LNT</v>
      </c>
    </row>
    <row r="2551" spans="15:23">
      <c r="O2551" t="s">
        <v>121</v>
      </c>
      <c r="P2551" s="13">
        <v>44607</v>
      </c>
      <c r="Q2551">
        <v>57.060001</v>
      </c>
      <c r="R2551">
        <v>57.48</v>
      </c>
      <c r="S2551">
        <v>56.119999</v>
      </c>
      <c r="T2551">
        <v>56.349997999999999</v>
      </c>
      <c r="U2551">
        <v>55.545546999999999</v>
      </c>
      <c r="V2551">
        <v>802500</v>
      </c>
      <c r="W2551" s="9" t="str">
        <f t="shared" si="43"/>
        <v>LNT</v>
      </c>
    </row>
    <row r="2552" spans="15:23">
      <c r="O2552" t="s">
        <v>121</v>
      </c>
      <c r="P2552" s="13">
        <v>44608</v>
      </c>
      <c r="Q2552">
        <v>56.439999</v>
      </c>
      <c r="R2552">
        <v>56.59</v>
      </c>
      <c r="S2552">
        <v>55.77</v>
      </c>
      <c r="T2552">
        <v>56.330002</v>
      </c>
      <c r="U2552">
        <v>55.525837000000003</v>
      </c>
      <c r="V2552">
        <v>795100</v>
      </c>
      <c r="W2552" s="9" t="str">
        <f t="shared" si="43"/>
        <v>LNT</v>
      </c>
    </row>
    <row r="2553" spans="15:23">
      <c r="O2553" t="s">
        <v>121</v>
      </c>
      <c r="P2553" s="13">
        <v>44609</v>
      </c>
      <c r="Q2553">
        <v>56.200001</v>
      </c>
      <c r="R2553">
        <v>56.740001999999997</v>
      </c>
      <c r="S2553">
        <v>55.720001000000003</v>
      </c>
      <c r="T2553">
        <v>56.619999</v>
      </c>
      <c r="U2553">
        <v>55.811695</v>
      </c>
      <c r="V2553">
        <v>1001100</v>
      </c>
      <c r="W2553" s="9" t="str">
        <f t="shared" si="43"/>
        <v>LNT</v>
      </c>
    </row>
    <row r="2554" spans="15:23">
      <c r="O2554" t="s">
        <v>121</v>
      </c>
      <c r="P2554" s="13">
        <v>44610</v>
      </c>
      <c r="Q2554">
        <v>56.490001999999997</v>
      </c>
      <c r="R2554">
        <v>57.59</v>
      </c>
      <c r="S2554">
        <v>55.950001</v>
      </c>
      <c r="T2554">
        <v>57.099997999999999</v>
      </c>
      <c r="U2554">
        <v>56.284843000000002</v>
      </c>
      <c r="V2554">
        <v>1565300</v>
      </c>
      <c r="W2554" s="9" t="str">
        <f t="shared" si="43"/>
        <v>LNT</v>
      </c>
    </row>
    <row r="2555" spans="15:23">
      <c r="O2555" t="s">
        <v>121</v>
      </c>
      <c r="P2555" s="13">
        <v>44614</v>
      </c>
      <c r="Q2555">
        <v>57.119999</v>
      </c>
      <c r="R2555">
        <v>57.310001</v>
      </c>
      <c r="S2555">
        <v>56.299999</v>
      </c>
      <c r="T2555">
        <v>56.700001</v>
      </c>
      <c r="U2555">
        <v>55.890555999999997</v>
      </c>
      <c r="V2555">
        <v>1029800</v>
      </c>
      <c r="W2555" s="9" t="str">
        <f t="shared" si="43"/>
        <v>LNT</v>
      </c>
    </row>
    <row r="2556" spans="15:23">
      <c r="O2556" t="s">
        <v>121</v>
      </c>
      <c r="P2556" s="13">
        <v>44615</v>
      </c>
      <c r="Q2556">
        <v>56.759998000000003</v>
      </c>
      <c r="R2556">
        <v>56.959999000000003</v>
      </c>
      <c r="S2556">
        <v>55.919998</v>
      </c>
      <c r="T2556">
        <v>55.959999000000003</v>
      </c>
      <c r="U2556">
        <v>55.161118000000002</v>
      </c>
      <c r="V2556">
        <v>1005600</v>
      </c>
      <c r="W2556" s="9" t="str">
        <f t="shared" si="43"/>
        <v>LNT</v>
      </c>
    </row>
    <row r="2557" spans="15:23">
      <c r="O2557" t="s">
        <v>121</v>
      </c>
      <c r="P2557" s="13">
        <v>44616</v>
      </c>
      <c r="Q2557">
        <v>55.810001</v>
      </c>
      <c r="R2557">
        <v>56.029998999999997</v>
      </c>
      <c r="S2557">
        <v>54.799999</v>
      </c>
      <c r="T2557">
        <v>55.93</v>
      </c>
      <c r="U2557">
        <v>55.131546</v>
      </c>
      <c r="V2557">
        <v>1351400</v>
      </c>
      <c r="W2557" s="9" t="str">
        <f t="shared" si="43"/>
        <v>LNT</v>
      </c>
    </row>
    <row r="2558" spans="15:23">
      <c r="O2558" t="s">
        <v>121</v>
      </c>
      <c r="P2558" s="13">
        <v>44617</v>
      </c>
      <c r="Q2558">
        <v>56.240001999999997</v>
      </c>
      <c r="R2558">
        <v>57.900002000000001</v>
      </c>
      <c r="S2558">
        <v>56.240001999999997</v>
      </c>
      <c r="T2558">
        <v>57.869999</v>
      </c>
      <c r="U2558">
        <v>57.043849999999999</v>
      </c>
      <c r="V2558">
        <v>1209700</v>
      </c>
      <c r="W2558" s="9" t="str">
        <f t="shared" si="43"/>
        <v>LNT</v>
      </c>
    </row>
    <row r="2559" spans="15:23">
      <c r="O2559" t="s">
        <v>121</v>
      </c>
      <c r="P2559" s="13">
        <v>44620</v>
      </c>
      <c r="Q2559">
        <v>57.630001</v>
      </c>
      <c r="R2559">
        <v>58.540000999999997</v>
      </c>
      <c r="S2559">
        <v>57.459999000000003</v>
      </c>
      <c r="T2559">
        <v>58.400002000000001</v>
      </c>
      <c r="U2559">
        <v>57.566288</v>
      </c>
      <c r="V2559">
        <v>2403200</v>
      </c>
      <c r="W2559" s="9" t="str">
        <f t="shared" si="43"/>
        <v>LNT</v>
      </c>
    </row>
    <row r="2560" spans="15:23">
      <c r="O2560" t="s">
        <v>121</v>
      </c>
      <c r="P2560" s="13">
        <v>44621</v>
      </c>
      <c r="Q2560">
        <v>58.130001</v>
      </c>
      <c r="R2560">
        <v>59</v>
      </c>
      <c r="S2560">
        <v>56.799999</v>
      </c>
      <c r="T2560">
        <v>57.27</v>
      </c>
      <c r="U2560">
        <v>56.452418999999999</v>
      </c>
      <c r="V2560">
        <v>1265800</v>
      </c>
      <c r="W2560" s="9" t="str">
        <f t="shared" si="43"/>
        <v>LNT</v>
      </c>
    </row>
    <row r="2561" spans="15:23">
      <c r="O2561" t="s">
        <v>121</v>
      </c>
      <c r="P2561" s="13">
        <v>44622</v>
      </c>
      <c r="Q2561">
        <v>57.490001999999997</v>
      </c>
      <c r="R2561">
        <v>58.07</v>
      </c>
      <c r="S2561">
        <v>57.16</v>
      </c>
      <c r="T2561">
        <v>57.639999000000003</v>
      </c>
      <c r="U2561">
        <v>56.817135</v>
      </c>
      <c r="V2561">
        <v>1096600</v>
      </c>
      <c r="W2561" s="9" t="str">
        <f t="shared" si="43"/>
        <v>LNT</v>
      </c>
    </row>
    <row r="2562" spans="15:23">
      <c r="O2562" t="s">
        <v>121</v>
      </c>
      <c r="P2562" s="13">
        <v>44623</v>
      </c>
      <c r="Q2562">
        <v>57.98</v>
      </c>
      <c r="R2562">
        <v>59.34</v>
      </c>
      <c r="S2562">
        <v>57.919998</v>
      </c>
      <c r="T2562">
        <v>59.07</v>
      </c>
      <c r="U2562">
        <v>58.226723</v>
      </c>
      <c r="V2562">
        <v>1441300</v>
      </c>
      <c r="W2562" s="9" t="str">
        <f t="shared" si="43"/>
        <v>LNT</v>
      </c>
    </row>
    <row r="2563" spans="15:23">
      <c r="O2563" t="s">
        <v>121</v>
      </c>
      <c r="P2563" s="13">
        <v>44624</v>
      </c>
      <c r="Q2563">
        <v>58.91</v>
      </c>
      <c r="R2563">
        <v>60.639999000000003</v>
      </c>
      <c r="S2563">
        <v>58.810001</v>
      </c>
      <c r="T2563">
        <v>60.59</v>
      </c>
      <c r="U2563">
        <v>59.725025000000002</v>
      </c>
      <c r="V2563">
        <v>1038800</v>
      </c>
      <c r="W2563" s="9" t="str">
        <f t="shared" si="43"/>
        <v>LNT</v>
      </c>
    </row>
    <row r="2564" spans="15:23">
      <c r="O2564" t="s">
        <v>121</v>
      </c>
      <c r="P2564" s="13">
        <v>44627</v>
      </c>
      <c r="Q2564">
        <v>60.59</v>
      </c>
      <c r="R2564">
        <v>61.02</v>
      </c>
      <c r="S2564">
        <v>59.98</v>
      </c>
      <c r="T2564">
        <v>60.759998000000003</v>
      </c>
      <c r="U2564">
        <v>59.892592999999998</v>
      </c>
      <c r="V2564">
        <v>930800</v>
      </c>
      <c r="W2564" s="9" t="str">
        <f t="shared" si="43"/>
        <v>LNT</v>
      </c>
    </row>
    <row r="2565" spans="15:23">
      <c r="O2565" t="s">
        <v>121</v>
      </c>
      <c r="P2565" s="13">
        <v>44628</v>
      </c>
      <c r="Q2565">
        <v>61.040000999999997</v>
      </c>
      <c r="R2565">
        <v>61.389999000000003</v>
      </c>
      <c r="S2565">
        <v>59.990001999999997</v>
      </c>
      <c r="T2565">
        <v>60.490001999999997</v>
      </c>
      <c r="U2565">
        <v>59.626449999999998</v>
      </c>
      <c r="V2565">
        <v>1702300</v>
      </c>
      <c r="W2565" s="9" t="str">
        <f t="shared" ref="W2565:W2628" si="44">IFERROR(VLOOKUP(O2565,$B$4:$B$17,1,FALSE),"Delete")</f>
        <v>LNT</v>
      </c>
    </row>
    <row r="2566" spans="15:23">
      <c r="O2566" t="s">
        <v>121</v>
      </c>
      <c r="P2566" s="13">
        <v>44629</v>
      </c>
      <c r="Q2566">
        <v>60.830002</v>
      </c>
      <c r="R2566">
        <v>60.93</v>
      </c>
      <c r="S2566">
        <v>59.52</v>
      </c>
      <c r="T2566">
        <v>59.75</v>
      </c>
      <c r="U2566">
        <v>58.897010999999999</v>
      </c>
      <c r="V2566">
        <v>1150500</v>
      </c>
      <c r="W2566" s="9" t="str">
        <f t="shared" si="44"/>
        <v>LNT</v>
      </c>
    </row>
    <row r="2567" spans="15:23">
      <c r="O2567" t="s">
        <v>121</v>
      </c>
      <c r="P2567" s="13">
        <v>44630</v>
      </c>
      <c r="Q2567">
        <v>59.34</v>
      </c>
      <c r="R2567">
        <v>60.279998999999997</v>
      </c>
      <c r="S2567">
        <v>59.119999</v>
      </c>
      <c r="T2567">
        <v>60.139999000000003</v>
      </c>
      <c r="U2567">
        <v>59.281444999999998</v>
      </c>
      <c r="V2567">
        <v>839500</v>
      </c>
      <c r="W2567" s="9" t="str">
        <f t="shared" si="44"/>
        <v>LNT</v>
      </c>
    </row>
    <row r="2568" spans="15:23">
      <c r="O2568" t="s">
        <v>121</v>
      </c>
      <c r="P2568" s="13">
        <v>44631</v>
      </c>
      <c r="Q2568">
        <v>60.25</v>
      </c>
      <c r="R2568">
        <v>60.860000999999997</v>
      </c>
      <c r="S2568">
        <v>59.919998</v>
      </c>
      <c r="T2568">
        <v>60.23</v>
      </c>
      <c r="U2568">
        <v>59.370162999999998</v>
      </c>
      <c r="V2568">
        <v>1044800</v>
      </c>
      <c r="W2568" s="9" t="str">
        <f t="shared" si="44"/>
        <v>LNT</v>
      </c>
    </row>
    <row r="2569" spans="15:23">
      <c r="O2569" t="s">
        <v>121</v>
      </c>
      <c r="P2569" s="13">
        <v>44634</v>
      </c>
      <c r="Q2569">
        <v>60.450001</v>
      </c>
      <c r="R2569">
        <v>61</v>
      </c>
      <c r="S2569">
        <v>59.869999</v>
      </c>
      <c r="T2569">
        <v>60.330002</v>
      </c>
      <c r="U2569">
        <v>59.468735000000002</v>
      </c>
      <c r="V2569">
        <v>922000</v>
      </c>
      <c r="W2569" s="9" t="str">
        <f t="shared" si="44"/>
        <v>LNT</v>
      </c>
    </row>
    <row r="2570" spans="15:23">
      <c r="O2570" t="s">
        <v>121</v>
      </c>
      <c r="P2570" s="13">
        <v>44635</v>
      </c>
      <c r="Q2570">
        <v>60.700001</v>
      </c>
      <c r="R2570">
        <v>61.349997999999999</v>
      </c>
      <c r="S2570">
        <v>60.209999000000003</v>
      </c>
      <c r="T2570">
        <v>61.279998999999997</v>
      </c>
      <c r="U2570">
        <v>60.405169999999998</v>
      </c>
      <c r="V2570">
        <v>1068000</v>
      </c>
      <c r="W2570" s="9" t="str">
        <f t="shared" si="44"/>
        <v>LNT</v>
      </c>
    </row>
    <row r="2571" spans="15:23">
      <c r="O2571" t="s">
        <v>121</v>
      </c>
      <c r="P2571" s="13">
        <v>44636</v>
      </c>
      <c r="Q2571">
        <v>61.130001</v>
      </c>
      <c r="R2571">
        <v>61.209999000000003</v>
      </c>
      <c r="S2571">
        <v>59.880001</v>
      </c>
      <c r="T2571">
        <v>60.860000999999997</v>
      </c>
      <c r="U2571">
        <v>59.991168999999999</v>
      </c>
      <c r="V2571">
        <v>1280600</v>
      </c>
      <c r="W2571" s="9" t="str">
        <f t="shared" si="44"/>
        <v>LNT</v>
      </c>
    </row>
    <row r="2572" spans="15:23">
      <c r="O2572" t="s">
        <v>121</v>
      </c>
      <c r="P2572" s="13">
        <v>44637</v>
      </c>
      <c r="Q2572">
        <v>60.75</v>
      </c>
      <c r="R2572">
        <v>61.5</v>
      </c>
      <c r="S2572">
        <v>60.560001</v>
      </c>
      <c r="T2572">
        <v>60.98</v>
      </c>
      <c r="U2572">
        <v>60.109451</v>
      </c>
      <c r="V2572">
        <v>1011500</v>
      </c>
      <c r="W2572" s="9" t="str">
        <f t="shared" si="44"/>
        <v>LNT</v>
      </c>
    </row>
    <row r="2573" spans="15:23">
      <c r="O2573" t="s">
        <v>121</v>
      </c>
      <c r="P2573" s="13">
        <v>44638</v>
      </c>
      <c r="Q2573">
        <v>61.189999</v>
      </c>
      <c r="R2573">
        <v>61.220001000000003</v>
      </c>
      <c r="S2573">
        <v>60.029998999999997</v>
      </c>
      <c r="T2573">
        <v>60.310001</v>
      </c>
      <c r="U2573">
        <v>59.449019999999997</v>
      </c>
      <c r="V2573">
        <v>2835200</v>
      </c>
      <c r="W2573" s="9" t="str">
        <f t="shared" si="44"/>
        <v>LNT</v>
      </c>
    </row>
    <row r="2574" spans="15:23">
      <c r="O2574" t="s">
        <v>121</v>
      </c>
      <c r="P2574" s="13">
        <v>44641</v>
      </c>
      <c r="Q2574">
        <v>60.310001</v>
      </c>
      <c r="R2574">
        <v>61.43</v>
      </c>
      <c r="S2574">
        <v>60.310001</v>
      </c>
      <c r="T2574">
        <v>60.939999</v>
      </c>
      <c r="U2574">
        <v>60.070022999999999</v>
      </c>
      <c r="V2574">
        <v>944500</v>
      </c>
      <c r="W2574" s="9" t="str">
        <f t="shared" si="44"/>
        <v>LNT</v>
      </c>
    </row>
    <row r="2575" spans="15:23">
      <c r="O2575" t="s">
        <v>121</v>
      </c>
      <c r="P2575" s="13">
        <v>44642</v>
      </c>
      <c r="Q2575">
        <v>61.009998000000003</v>
      </c>
      <c r="R2575">
        <v>61.099997999999999</v>
      </c>
      <c r="S2575">
        <v>59.75</v>
      </c>
      <c r="T2575">
        <v>59.91</v>
      </c>
      <c r="U2575">
        <v>59.054729000000002</v>
      </c>
      <c r="V2575">
        <v>1558800</v>
      </c>
      <c r="W2575" s="9" t="str">
        <f t="shared" si="44"/>
        <v>LNT</v>
      </c>
    </row>
    <row r="2576" spans="15:23">
      <c r="O2576" t="s">
        <v>121</v>
      </c>
      <c r="P2576" s="13">
        <v>44643</v>
      </c>
      <c r="Q2576">
        <v>59.900002000000001</v>
      </c>
      <c r="R2576">
        <v>60.740001999999997</v>
      </c>
      <c r="S2576">
        <v>59.59</v>
      </c>
      <c r="T2576">
        <v>60.41</v>
      </c>
      <c r="U2576">
        <v>59.547592000000002</v>
      </c>
      <c r="V2576">
        <v>982900</v>
      </c>
      <c r="W2576" s="9" t="str">
        <f t="shared" si="44"/>
        <v>LNT</v>
      </c>
    </row>
    <row r="2577" spans="15:23">
      <c r="O2577" t="s">
        <v>121</v>
      </c>
      <c r="P2577" s="13">
        <v>44644</v>
      </c>
      <c r="Q2577">
        <v>60.41</v>
      </c>
      <c r="R2577">
        <v>60.950001</v>
      </c>
      <c r="S2577">
        <v>60.32</v>
      </c>
      <c r="T2577">
        <v>60.560001</v>
      </c>
      <c r="U2577">
        <v>59.695450000000001</v>
      </c>
      <c r="V2577">
        <v>800100</v>
      </c>
      <c r="W2577" s="9" t="str">
        <f t="shared" si="44"/>
        <v>LNT</v>
      </c>
    </row>
    <row r="2578" spans="15:23">
      <c r="O2578" t="s">
        <v>121</v>
      </c>
      <c r="P2578" s="13">
        <v>44645</v>
      </c>
      <c r="Q2578">
        <v>60.77</v>
      </c>
      <c r="R2578">
        <v>61.84</v>
      </c>
      <c r="S2578">
        <v>60.610000999999997</v>
      </c>
      <c r="T2578">
        <v>61.830002</v>
      </c>
      <c r="U2578">
        <v>60.947319</v>
      </c>
      <c r="V2578">
        <v>710600</v>
      </c>
      <c r="W2578" s="9" t="str">
        <f t="shared" si="44"/>
        <v>LNT</v>
      </c>
    </row>
    <row r="2579" spans="15:23">
      <c r="O2579" t="s">
        <v>121</v>
      </c>
      <c r="P2579" s="13">
        <v>44648</v>
      </c>
      <c r="Q2579">
        <v>61.950001</v>
      </c>
      <c r="R2579">
        <v>62.130001</v>
      </c>
      <c r="S2579">
        <v>61.360000999999997</v>
      </c>
      <c r="T2579">
        <v>62</v>
      </c>
      <c r="U2579">
        <v>61.114894999999997</v>
      </c>
      <c r="V2579">
        <v>530600</v>
      </c>
      <c r="W2579" s="9" t="str">
        <f t="shared" si="44"/>
        <v>LNT</v>
      </c>
    </row>
    <row r="2580" spans="15:23">
      <c r="O2580" t="s">
        <v>121</v>
      </c>
      <c r="P2580" s="13">
        <v>44649</v>
      </c>
      <c r="Q2580">
        <v>61.75</v>
      </c>
      <c r="R2580">
        <v>62.290000999999997</v>
      </c>
      <c r="S2580">
        <v>61.369999</v>
      </c>
      <c r="T2580">
        <v>62.200001</v>
      </c>
      <c r="U2580">
        <v>61.312038000000001</v>
      </c>
      <c r="V2580">
        <v>1202800</v>
      </c>
      <c r="W2580" s="9" t="str">
        <f t="shared" si="44"/>
        <v>LNT</v>
      </c>
    </row>
    <row r="2581" spans="15:23">
      <c r="O2581" t="s">
        <v>121</v>
      </c>
      <c r="P2581" s="13">
        <v>44650</v>
      </c>
      <c r="Q2581">
        <v>62.209999000000003</v>
      </c>
      <c r="R2581">
        <v>62.880001</v>
      </c>
      <c r="S2581">
        <v>61.91</v>
      </c>
      <c r="T2581">
        <v>62.880001</v>
      </c>
      <c r="U2581">
        <v>61.982329999999997</v>
      </c>
      <c r="V2581">
        <v>784400</v>
      </c>
      <c r="W2581" s="9" t="str">
        <f t="shared" si="44"/>
        <v>LNT</v>
      </c>
    </row>
    <row r="2582" spans="15:23">
      <c r="O2582" t="s">
        <v>121</v>
      </c>
      <c r="P2582" s="13">
        <v>44651</v>
      </c>
      <c r="Q2582">
        <v>63.080002</v>
      </c>
      <c r="R2582">
        <v>63.240001999999997</v>
      </c>
      <c r="S2582">
        <v>62.41</v>
      </c>
      <c r="T2582">
        <v>62.48</v>
      </c>
      <c r="U2582">
        <v>61.588039000000002</v>
      </c>
      <c r="V2582">
        <v>1622000</v>
      </c>
      <c r="W2582" s="9" t="str">
        <f t="shared" si="44"/>
        <v>LNT</v>
      </c>
    </row>
    <row r="2583" spans="15:23">
      <c r="O2583" t="s">
        <v>121</v>
      </c>
      <c r="P2583" s="13">
        <v>44652</v>
      </c>
      <c r="Q2583">
        <v>62.59</v>
      </c>
      <c r="R2583">
        <v>63.299999</v>
      </c>
      <c r="S2583">
        <v>62.07</v>
      </c>
      <c r="T2583">
        <v>63.290000999999997</v>
      </c>
      <c r="U2583">
        <v>62.386477999999997</v>
      </c>
      <c r="V2583">
        <v>1312200</v>
      </c>
      <c r="W2583" s="9" t="str">
        <f t="shared" si="44"/>
        <v>LNT</v>
      </c>
    </row>
    <row r="2584" spans="15:23">
      <c r="O2584" t="s">
        <v>121</v>
      </c>
      <c r="P2584" s="13">
        <v>44655</v>
      </c>
      <c r="Q2584">
        <v>62.939999</v>
      </c>
      <c r="R2584">
        <v>63.110000999999997</v>
      </c>
      <c r="S2584">
        <v>61.91</v>
      </c>
      <c r="T2584">
        <v>62.689999</v>
      </c>
      <c r="U2584">
        <v>61.795043999999997</v>
      </c>
      <c r="V2584">
        <v>767800</v>
      </c>
      <c r="W2584" s="9" t="str">
        <f t="shared" si="44"/>
        <v>LNT</v>
      </c>
    </row>
    <row r="2585" spans="15:23">
      <c r="O2585" t="s">
        <v>121</v>
      </c>
      <c r="P2585" s="13">
        <v>44656</v>
      </c>
      <c r="Q2585">
        <v>62.700001</v>
      </c>
      <c r="R2585">
        <v>64.019997000000004</v>
      </c>
      <c r="S2585">
        <v>62.700001</v>
      </c>
      <c r="T2585">
        <v>63.279998999999997</v>
      </c>
      <c r="U2585">
        <v>62.376617000000003</v>
      </c>
      <c r="V2585">
        <v>1004600</v>
      </c>
      <c r="W2585" s="9" t="str">
        <f t="shared" si="44"/>
        <v>LNT</v>
      </c>
    </row>
    <row r="2586" spans="15:23">
      <c r="O2586" t="s">
        <v>121</v>
      </c>
      <c r="P2586" s="13">
        <v>44657</v>
      </c>
      <c r="Q2586">
        <v>63.580002</v>
      </c>
      <c r="R2586">
        <v>65.220000999999996</v>
      </c>
      <c r="S2586">
        <v>63.380001</v>
      </c>
      <c r="T2586">
        <v>65.160004000000001</v>
      </c>
      <c r="U2586">
        <v>64.229782</v>
      </c>
      <c r="V2586">
        <v>1438300</v>
      </c>
      <c r="W2586" s="9" t="str">
        <f t="shared" si="44"/>
        <v>LNT</v>
      </c>
    </row>
    <row r="2587" spans="15:23">
      <c r="O2587" t="s">
        <v>121</v>
      </c>
      <c r="P2587" s="13">
        <v>44658</v>
      </c>
      <c r="Q2587">
        <v>65.239998</v>
      </c>
      <c r="R2587">
        <v>65.239998</v>
      </c>
      <c r="S2587">
        <v>64.160004000000001</v>
      </c>
      <c r="T2587">
        <v>64.330001999999993</v>
      </c>
      <c r="U2587">
        <v>63.411628999999998</v>
      </c>
      <c r="V2587">
        <v>1345700</v>
      </c>
      <c r="W2587" s="9" t="str">
        <f t="shared" si="44"/>
        <v>LNT</v>
      </c>
    </row>
    <row r="2588" spans="15:23">
      <c r="O2588" t="s">
        <v>121</v>
      </c>
      <c r="P2588" s="13">
        <v>44659</v>
      </c>
      <c r="Q2588">
        <v>64.610000999999997</v>
      </c>
      <c r="R2588">
        <v>65.169998000000007</v>
      </c>
      <c r="S2588">
        <v>64.069999999999993</v>
      </c>
      <c r="T2588">
        <v>64.819999999999993</v>
      </c>
      <c r="U2588">
        <v>63.894638</v>
      </c>
      <c r="V2588">
        <v>1003700</v>
      </c>
      <c r="W2588" s="9" t="str">
        <f t="shared" si="44"/>
        <v>LNT</v>
      </c>
    </row>
    <row r="2589" spans="15:23">
      <c r="O2589" t="s">
        <v>121</v>
      </c>
      <c r="P2589" s="13">
        <v>44662</v>
      </c>
      <c r="Q2589">
        <v>65.089995999999999</v>
      </c>
      <c r="R2589">
        <v>65.370002999999997</v>
      </c>
      <c r="S2589">
        <v>64.269997000000004</v>
      </c>
      <c r="T2589">
        <v>64.349997999999999</v>
      </c>
      <c r="U2589">
        <v>63.431342999999998</v>
      </c>
      <c r="V2589">
        <v>866600</v>
      </c>
      <c r="W2589" s="9" t="str">
        <f t="shared" si="44"/>
        <v>LNT</v>
      </c>
    </row>
    <row r="2590" spans="15:23">
      <c r="O2590" t="s">
        <v>121</v>
      </c>
      <c r="P2590" s="13">
        <v>44663</v>
      </c>
      <c r="Q2590">
        <v>63.950001</v>
      </c>
      <c r="R2590">
        <v>64.900002000000001</v>
      </c>
      <c r="S2590">
        <v>63.68</v>
      </c>
      <c r="T2590">
        <v>64.629997000000003</v>
      </c>
      <c r="U2590">
        <v>63.707343999999999</v>
      </c>
      <c r="V2590">
        <v>1521800</v>
      </c>
      <c r="W2590" s="9" t="str">
        <f t="shared" si="44"/>
        <v>LNT</v>
      </c>
    </row>
    <row r="2591" spans="15:23">
      <c r="O2591" t="s">
        <v>121</v>
      </c>
      <c r="P2591" s="13">
        <v>44664</v>
      </c>
      <c r="Q2591">
        <v>64.779999000000004</v>
      </c>
      <c r="R2591">
        <v>64.889999000000003</v>
      </c>
      <c r="S2591">
        <v>63.349997999999999</v>
      </c>
      <c r="T2591">
        <v>63.59</v>
      </c>
      <c r="U2591">
        <v>62.682194000000003</v>
      </c>
      <c r="V2591">
        <v>1216600</v>
      </c>
      <c r="W2591" s="9" t="str">
        <f t="shared" si="44"/>
        <v>LNT</v>
      </c>
    </row>
    <row r="2592" spans="15:23">
      <c r="O2592" t="s">
        <v>121</v>
      </c>
      <c r="P2592" s="13">
        <v>44665</v>
      </c>
      <c r="Q2592">
        <v>63.869999</v>
      </c>
      <c r="R2592">
        <v>64</v>
      </c>
      <c r="S2592">
        <v>63.299999</v>
      </c>
      <c r="T2592">
        <v>63.389999000000003</v>
      </c>
      <c r="U2592">
        <v>62.485045999999997</v>
      </c>
      <c r="V2592">
        <v>1382700</v>
      </c>
      <c r="W2592" s="9" t="str">
        <f t="shared" si="44"/>
        <v>LNT</v>
      </c>
    </row>
    <row r="2593" spans="15:23">
      <c r="O2593" t="s">
        <v>121</v>
      </c>
      <c r="P2593" s="13">
        <v>44669</v>
      </c>
      <c r="Q2593">
        <v>63.349997999999999</v>
      </c>
      <c r="R2593">
        <v>63.91</v>
      </c>
      <c r="S2593">
        <v>62.529998999999997</v>
      </c>
      <c r="T2593">
        <v>62.709999000000003</v>
      </c>
      <c r="U2593">
        <v>61.814757999999998</v>
      </c>
      <c r="V2593">
        <v>1134800</v>
      </c>
      <c r="W2593" s="9" t="str">
        <f t="shared" si="44"/>
        <v>LNT</v>
      </c>
    </row>
    <row r="2594" spans="15:23">
      <c r="O2594" t="s">
        <v>121</v>
      </c>
      <c r="P2594" s="13">
        <v>44670</v>
      </c>
      <c r="Q2594">
        <v>62.990001999999997</v>
      </c>
      <c r="R2594">
        <v>63.93</v>
      </c>
      <c r="S2594">
        <v>62.720001000000003</v>
      </c>
      <c r="T2594">
        <v>63.880001</v>
      </c>
      <c r="U2594">
        <v>62.968052</v>
      </c>
      <c r="V2594">
        <v>984100</v>
      </c>
      <c r="W2594" s="9" t="str">
        <f t="shared" si="44"/>
        <v>LNT</v>
      </c>
    </row>
    <row r="2595" spans="15:23">
      <c r="O2595" t="s">
        <v>121</v>
      </c>
      <c r="P2595" s="13">
        <v>44671</v>
      </c>
      <c r="Q2595">
        <v>64.419998000000007</v>
      </c>
      <c r="R2595">
        <v>65.239998</v>
      </c>
      <c r="S2595">
        <v>64.199996999999996</v>
      </c>
      <c r="T2595">
        <v>65.110000999999997</v>
      </c>
      <c r="U2595">
        <v>64.180496000000005</v>
      </c>
      <c r="V2595">
        <v>1148700</v>
      </c>
      <c r="W2595" s="9" t="str">
        <f t="shared" si="44"/>
        <v>LNT</v>
      </c>
    </row>
    <row r="2596" spans="15:23">
      <c r="O2596" t="s">
        <v>121</v>
      </c>
      <c r="P2596" s="13">
        <v>44672</v>
      </c>
      <c r="Q2596">
        <v>64.849997999999999</v>
      </c>
      <c r="R2596">
        <v>65.260002</v>
      </c>
      <c r="S2596">
        <v>64.370002999999997</v>
      </c>
      <c r="T2596">
        <v>64.449996999999996</v>
      </c>
      <c r="U2596">
        <v>63.529915000000003</v>
      </c>
      <c r="V2596">
        <v>969700</v>
      </c>
      <c r="W2596" s="9" t="str">
        <f t="shared" si="44"/>
        <v>LNT</v>
      </c>
    </row>
    <row r="2597" spans="15:23">
      <c r="O2597" t="s">
        <v>121</v>
      </c>
      <c r="P2597" s="13">
        <v>44673</v>
      </c>
      <c r="Q2597">
        <v>64.379997000000003</v>
      </c>
      <c r="R2597">
        <v>64.470000999999996</v>
      </c>
      <c r="S2597">
        <v>63.029998999999997</v>
      </c>
      <c r="T2597">
        <v>63.119999</v>
      </c>
      <c r="U2597">
        <v>62.218902999999997</v>
      </c>
      <c r="V2597">
        <v>1427700</v>
      </c>
      <c r="W2597" s="9" t="str">
        <f t="shared" si="44"/>
        <v>LNT</v>
      </c>
    </row>
    <row r="2598" spans="15:23">
      <c r="O2598" t="s">
        <v>121</v>
      </c>
      <c r="P2598" s="13">
        <v>44676</v>
      </c>
      <c r="Q2598">
        <v>63.419998</v>
      </c>
      <c r="R2598">
        <v>63.66</v>
      </c>
      <c r="S2598">
        <v>61</v>
      </c>
      <c r="T2598">
        <v>62.07</v>
      </c>
      <c r="U2598">
        <v>61.183891000000003</v>
      </c>
      <c r="V2598">
        <v>1753000</v>
      </c>
      <c r="W2598" s="9" t="str">
        <f t="shared" si="44"/>
        <v>LNT</v>
      </c>
    </row>
    <row r="2599" spans="15:23">
      <c r="O2599" t="s">
        <v>121</v>
      </c>
      <c r="P2599" s="13">
        <v>44677</v>
      </c>
      <c r="Q2599">
        <v>62.09</v>
      </c>
      <c r="R2599">
        <v>62.849997999999999</v>
      </c>
      <c r="S2599">
        <v>61.57</v>
      </c>
      <c r="T2599">
        <v>61.630001</v>
      </c>
      <c r="U2599">
        <v>60.750174999999999</v>
      </c>
      <c r="V2599">
        <v>1219100</v>
      </c>
      <c r="W2599" s="9" t="str">
        <f t="shared" si="44"/>
        <v>LNT</v>
      </c>
    </row>
    <row r="2600" spans="15:23">
      <c r="O2600" t="s">
        <v>121</v>
      </c>
      <c r="P2600" s="13">
        <v>44678</v>
      </c>
      <c r="Q2600">
        <v>61.779998999999997</v>
      </c>
      <c r="R2600">
        <v>62.02</v>
      </c>
      <c r="S2600">
        <v>60.709999000000003</v>
      </c>
      <c r="T2600">
        <v>60.82</v>
      </c>
      <c r="U2600">
        <v>59.951735999999997</v>
      </c>
      <c r="V2600">
        <v>1465000</v>
      </c>
      <c r="W2600" s="9" t="str">
        <f t="shared" si="44"/>
        <v>LNT</v>
      </c>
    </row>
    <row r="2601" spans="15:23">
      <c r="O2601" t="s">
        <v>121</v>
      </c>
      <c r="P2601" s="13">
        <v>44679</v>
      </c>
      <c r="Q2601">
        <v>60.380001</v>
      </c>
      <c r="R2601">
        <v>61.360000999999997</v>
      </c>
      <c r="S2601">
        <v>60.290000999999997</v>
      </c>
      <c r="T2601">
        <v>61.23</v>
      </c>
      <c r="U2601">
        <v>60.783630000000002</v>
      </c>
      <c r="V2601">
        <v>1738100</v>
      </c>
      <c r="W2601" s="9" t="str">
        <f t="shared" si="44"/>
        <v>LNT</v>
      </c>
    </row>
    <row r="2602" spans="15:23">
      <c r="O2602" t="s">
        <v>121</v>
      </c>
      <c r="P2602" s="13">
        <v>44680</v>
      </c>
      <c r="Q2602">
        <v>61.470001000000003</v>
      </c>
      <c r="R2602">
        <v>61.560001</v>
      </c>
      <c r="S2602">
        <v>58.650002000000001</v>
      </c>
      <c r="T2602">
        <v>58.810001</v>
      </c>
      <c r="U2602">
        <v>58.381270999999998</v>
      </c>
      <c r="V2602">
        <v>2526300</v>
      </c>
      <c r="W2602" s="9" t="str">
        <f t="shared" si="44"/>
        <v>LNT</v>
      </c>
    </row>
    <row r="2603" spans="15:23">
      <c r="O2603" t="s">
        <v>121</v>
      </c>
      <c r="P2603" s="13">
        <v>44683</v>
      </c>
      <c r="Q2603">
        <v>58.93</v>
      </c>
      <c r="R2603">
        <v>59.349997999999999</v>
      </c>
      <c r="S2603">
        <v>57.169998</v>
      </c>
      <c r="T2603">
        <v>57.849997999999999</v>
      </c>
      <c r="U2603">
        <v>57.428268000000003</v>
      </c>
      <c r="V2603">
        <v>2629600</v>
      </c>
      <c r="W2603" s="9" t="str">
        <f t="shared" si="44"/>
        <v>LNT</v>
      </c>
    </row>
    <row r="2604" spans="15:23">
      <c r="O2604" t="s">
        <v>121</v>
      </c>
      <c r="P2604" s="13">
        <v>44684</v>
      </c>
      <c r="Q2604">
        <v>58.240001999999997</v>
      </c>
      <c r="R2604">
        <v>58.740001999999997</v>
      </c>
      <c r="S2604">
        <v>57.459999000000003</v>
      </c>
      <c r="T2604">
        <v>57.799999</v>
      </c>
      <c r="U2604">
        <v>57.378632000000003</v>
      </c>
      <c r="V2604">
        <v>1922500</v>
      </c>
      <c r="W2604" s="9" t="str">
        <f t="shared" si="44"/>
        <v>LNT</v>
      </c>
    </row>
    <row r="2605" spans="15:23">
      <c r="O2605" t="s">
        <v>121</v>
      </c>
      <c r="P2605" s="13">
        <v>44685</v>
      </c>
      <c r="Q2605">
        <v>57.93</v>
      </c>
      <c r="R2605">
        <v>59.27</v>
      </c>
      <c r="S2605">
        <v>57.799999</v>
      </c>
      <c r="T2605">
        <v>59.209999000000003</v>
      </c>
      <c r="U2605">
        <v>58.778354999999998</v>
      </c>
      <c r="V2605">
        <v>1920600</v>
      </c>
      <c r="W2605" s="9" t="str">
        <f t="shared" si="44"/>
        <v>LNT</v>
      </c>
    </row>
    <row r="2606" spans="15:23">
      <c r="O2606" t="s">
        <v>121</v>
      </c>
      <c r="P2606" s="13">
        <v>44686</v>
      </c>
      <c r="Q2606">
        <v>59.16</v>
      </c>
      <c r="R2606">
        <v>59.919998</v>
      </c>
      <c r="S2606">
        <v>58.349997999999999</v>
      </c>
      <c r="T2606">
        <v>58.860000999999997</v>
      </c>
      <c r="U2606">
        <v>58.430908000000002</v>
      </c>
      <c r="V2606">
        <v>1712400</v>
      </c>
      <c r="W2606" s="9" t="str">
        <f t="shared" si="44"/>
        <v>LNT</v>
      </c>
    </row>
    <row r="2607" spans="15:23">
      <c r="O2607" t="s">
        <v>121</v>
      </c>
      <c r="P2607" s="13">
        <v>44687</v>
      </c>
      <c r="Q2607">
        <v>58.810001</v>
      </c>
      <c r="R2607">
        <v>59.23</v>
      </c>
      <c r="S2607">
        <v>58.040000999999997</v>
      </c>
      <c r="T2607">
        <v>58.740001999999997</v>
      </c>
      <c r="U2607">
        <v>58.311782999999998</v>
      </c>
      <c r="V2607">
        <v>1579000</v>
      </c>
      <c r="W2607" s="9" t="str">
        <f t="shared" si="44"/>
        <v>LNT</v>
      </c>
    </row>
    <row r="2608" spans="15:23">
      <c r="O2608" t="s">
        <v>121</v>
      </c>
      <c r="P2608" s="13">
        <v>44690</v>
      </c>
      <c r="Q2608">
        <v>58.68</v>
      </c>
      <c r="R2608">
        <v>59.279998999999997</v>
      </c>
      <c r="S2608">
        <v>57.810001</v>
      </c>
      <c r="T2608">
        <v>58.720001000000003</v>
      </c>
      <c r="U2608">
        <v>58.291927000000001</v>
      </c>
      <c r="V2608">
        <v>1238000</v>
      </c>
      <c r="W2608" s="9" t="str">
        <f t="shared" si="44"/>
        <v>LNT</v>
      </c>
    </row>
    <row r="2609" spans="15:23">
      <c r="O2609" t="s">
        <v>121</v>
      </c>
      <c r="P2609" s="13">
        <v>44691</v>
      </c>
      <c r="Q2609">
        <v>58.990001999999997</v>
      </c>
      <c r="R2609">
        <v>59.790000999999997</v>
      </c>
      <c r="S2609">
        <v>57.720001000000003</v>
      </c>
      <c r="T2609">
        <v>58.029998999999997</v>
      </c>
      <c r="U2609">
        <v>57.606955999999997</v>
      </c>
      <c r="V2609">
        <v>1745700</v>
      </c>
      <c r="W2609" s="9" t="str">
        <f t="shared" si="44"/>
        <v>LNT</v>
      </c>
    </row>
    <row r="2610" spans="15:23">
      <c r="O2610" t="s">
        <v>121</v>
      </c>
      <c r="P2610" s="13">
        <v>44692</v>
      </c>
      <c r="Q2610">
        <v>57.880001</v>
      </c>
      <c r="R2610">
        <v>59.369999</v>
      </c>
      <c r="S2610">
        <v>57.880001</v>
      </c>
      <c r="T2610">
        <v>58.209999000000003</v>
      </c>
      <c r="U2610">
        <v>57.785645000000002</v>
      </c>
      <c r="V2610">
        <v>1976600</v>
      </c>
      <c r="W2610" s="9" t="str">
        <f t="shared" si="44"/>
        <v>LNT</v>
      </c>
    </row>
    <row r="2611" spans="15:23">
      <c r="O2611" t="s">
        <v>121</v>
      </c>
      <c r="P2611" s="13">
        <v>44693</v>
      </c>
      <c r="Q2611">
        <v>58.330002</v>
      </c>
      <c r="R2611">
        <v>58.700001</v>
      </c>
      <c r="S2611">
        <v>57.169998</v>
      </c>
      <c r="T2611">
        <v>58.02</v>
      </c>
      <c r="U2611">
        <v>57.597031000000001</v>
      </c>
      <c r="V2611">
        <v>1461100</v>
      </c>
      <c r="W2611" s="9" t="str">
        <f t="shared" si="44"/>
        <v>LNT</v>
      </c>
    </row>
    <row r="2612" spans="15:23">
      <c r="O2612" t="s">
        <v>121</v>
      </c>
      <c r="P2612" s="13">
        <v>44694</v>
      </c>
      <c r="Q2612">
        <v>58.189999</v>
      </c>
      <c r="R2612">
        <v>58.580002</v>
      </c>
      <c r="S2612">
        <v>57.169998</v>
      </c>
      <c r="T2612">
        <v>58.439999</v>
      </c>
      <c r="U2612">
        <v>58.013966000000003</v>
      </c>
      <c r="V2612">
        <v>1621800</v>
      </c>
      <c r="W2612" s="9" t="str">
        <f t="shared" si="44"/>
        <v>LNT</v>
      </c>
    </row>
    <row r="2613" spans="15:23">
      <c r="O2613" t="s">
        <v>121</v>
      </c>
      <c r="P2613" s="13">
        <v>44697</v>
      </c>
      <c r="Q2613">
        <v>58.529998999999997</v>
      </c>
      <c r="R2613">
        <v>59.060001</v>
      </c>
      <c r="S2613">
        <v>58.060001</v>
      </c>
      <c r="T2613">
        <v>58.860000999999997</v>
      </c>
      <c r="U2613">
        <v>58.430908000000002</v>
      </c>
      <c r="V2613">
        <v>1742700</v>
      </c>
      <c r="W2613" s="9" t="str">
        <f t="shared" si="44"/>
        <v>LNT</v>
      </c>
    </row>
    <row r="2614" spans="15:23">
      <c r="O2614" t="s">
        <v>121</v>
      </c>
      <c r="P2614" s="13">
        <v>44698</v>
      </c>
      <c r="Q2614">
        <v>59.490001999999997</v>
      </c>
      <c r="R2614">
        <v>59.849997999999999</v>
      </c>
      <c r="S2614">
        <v>58.560001</v>
      </c>
      <c r="T2614">
        <v>59.75</v>
      </c>
      <c r="U2614">
        <v>59.314419000000001</v>
      </c>
      <c r="V2614">
        <v>1669700</v>
      </c>
      <c r="W2614" s="9" t="str">
        <f t="shared" si="44"/>
        <v>LNT</v>
      </c>
    </row>
    <row r="2615" spans="15:23">
      <c r="O2615" t="s">
        <v>121</v>
      </c>
      <c r="P2615" s="13">
        <v>44699</v>
      </c>
      <c r="Q2615">
        <v>60.25</v>
      </c>
      <c r="R2615">
        <v>60.529998999999997</v>
      </c>
      <c r="S2615">
        <v>58.77</v>
      </c>
      <c r="T2615">
        <v>58.939999</v>
      </c>
      <c r="U2615">
        <v>58.510323</v>
      </c>
      <c r="V2615">
        <v>1601000</v>
      </c>
      <c r="W2615" s="9" t="str">
        <f t="shared" si="44"/>
        <v>LNT</v>
      </c>
    </row>
    <row r="2616" spans="15:23">
      <c r="O2616" t="s">
        <v>121</v>
      </c>
      <c r="P2616" s="13">
        <v>44700</v>
      </c>
      <c r="Q2616">
        <v>58.810001</v>
      </c>
      <c r="R2616">
        <v>58.950001</v>
      </c>
      <c r="S2616">
        <v>57.889999000000003</v>
      </c>
      <c r="T2616">
        <v>58.5</v>
      </c>
      <c r="U2616">
        <v>58.073532</v>
      </c>
      <c r="V2616">
        <v>1752800</v>
      </c>
      <c r="W2616" s="9" t="str">
        <f t="shared" si="44"/>
        <v>LNT</v>
      </c>
    </row>
    <row r="2617" spans="15:23">
      <c r="O2617" t="s">
        <v>121</v>
      </c>
      <c r="P2617" s="13">
        <v>44701</v>
      </c>
      <c r="Q2617">
        <v>58.5</v>
      </c>
      <c r="R2617">
        <v>59.369999</v>
      </c>
      <c r="S2617">
        <v>57.91</v>
      </c>
      <c r="T2617">
        <v>58.669998</v>
      </c>
      <c r="U2617">
        <v>58.242289999999997</v>
      </c>
      <c r="V2617">
        <v>3017200</v>
      </c>
      <c r="W2617" s="9" t="str">
        <f t="shared" si="44"/>
        <v>LNT</v>
      </c>
    </row>
    <row r="2618" spans="15:23">
      <c r="O2618" t="s">
        <v>121</v>
      </c>
      <c r="P2618" s="13">
        <v>44704</v>
      </c>
      <c r="Q2618">
        <v>59.09</v>
      </c>
      <c r="R2618">
        <v>59.369999</v>
      </c>
      <c r="S2618">
        <v>58.209999000000003</v>
      </c>
      <c r="T2618">
        <v>59</v>
      </c>
      <c r="U2618">
        <v>58.569884999999999</v>
      </c>
      <c r="V2618">
        <v>1806900</v>
      </c>
      <c r="W2618" s="9" t="str">
        <f t="shared" si="44"/>
        <v>LNT</v>
      </c>
    </row>
    <row r="2619" spans="15:23">
      <c r="O2619" t="s">
        <v>121</v>
      </c>
      <c r="P2619" s="13">
        <v>44705</v>
      </c>
      <c r="Q2619">
        <v>59.27</v>
      </c>
      <c r="R2619">
        <v>61.41</v>
      </c>
      <c r="S2619">
        <v>59.02</v>
      </c>
      <c r="T2619">
        <v>61.32</v>
      </c>
      <c r="U2619">
        <v>60.872973999999999</v>
      </c>
      <c r="V2619">
        <v>2805900</v>
      </c>
      <c r="W2619" s="9" t="str">
        <f t="shared" si="44"/>
        <v>LNT</v>
      </c>
    </row>
    <row r="2620" spans="15:23">
      <c r="O2620" t="s">
        <v>121</v>
      </c>
      <c r="P2620" s="13">
        <v>44706</v>
      </c>
      <c r="Q2620">
        <v>61.18</v>
      </c>
      <c r="R2620">
        <v>61.419998</v>
      </c>
      <c r="S2620">
        <v>60.66</v>
      </c>
      <c r="T2620">
        <v>61.25</v>
      </c>
      <c r="U2620">
        <v>60.803482000000002</v>
      </c>
      <c r="V2620">
        <v>2783800</v>
      </c>
      <c r="W2620" s="9" t="str">
        <f t="shared" si="44"/>
        <v>LNT</v>
      </c>
    </row>
    <row r="2621" spans="15:23">
      <c r="O2621" t="s">
        <v>121</v>
      </c>
      <c r="P2621" s="13">
        <v>44707</v>
      </c>
      <c r="Q2621">
        <v>61.48</v>
      </c>
      <c r="R2621">
        <v>62.860000999999997</v>
      </c>
      <c r="S2621">
        <v>61.27</v>
      </c>
      <c r="T2621">
        <v>62.459999000000003</v>
      </c>
      <c r="U2621">
        <v>62.004662000000003</v>
      </c>
      <c r="V2621">
        <v>3348200</v>
      </c>
      <c r="W2621" s="9" t="str">
        <f t="shared" si="44"/>
        <v>LNT</v>
      </c>
    </row>
    <row r="2622" spans="15:23">
      <c r="O2622" t="s">
        <v>121</v>
      </c>
      <c r="P2622" s="13">
        <v>44708</v>
      </c>
      <c r="Q2622">
        <v>62.27</v>
      </c>
      <c r="R2622">
        <v>63.790000999999997</v>
      </c>
      <c r="S2622">
        <v>61.860000999999997</v>
      </c>
      <c r="T2622">
        <v>63.779998999999997</v>
      </c>
      <c r="U2622">
        <v>63.315036999999997</v>
      </c>
      <c r="V2622">
        <v>2763700</v>
      </c>
      <c r="W2622" s="9" t="str">
        <f t="shared" si="44"/>
        <v>LNT</v>
      </c>
    </row>
    <row r="2623" spans="15:23">
      <c r="O2623" t="s">
        <v>121</v>
      </c>
      <c r="P2623" s="13">
        <v>44712</v>
      </c>
      <c r="Q2623">
        <v>63.209999000000003</v>
      </c>
      <c r="R2623">
        <v>63.889999000000003</v>
      </c>
      <c r="S2623">
        <v>62.369999</v>
      </c>
      <c r="T2623">
        <v>63.82</v>
      </c>
      <c r="U2623">
        <v>63.354748000000001</v>
      </c>
      <c r="V2623">
        <v>10778100</v>
      </c>
      <c r="W2623" s="9" t="str">
        <f t="shared" si="44"/>
        <v>LNT</v>
      </c>
    </row>
    <row r="2624" spans="15:23">
      <c r="O2624" t="s">
        <v>121</v>
      </c>
      <c r="P2624" s="13">
        <v>44713</v>
      </c>
      <c r="Q2624">
        <v>63.889999000000003</v>
      </c>
      <c r="R2624">
        <v>63.889999000000003</v>
      </c>
      <c r="S2624">
        <v>62.619999</v>
      </c>
      <c r="T2624">
        <v>63.189999</v>
      </c>
      <c r="U2624">
        <v>62.729340000000001</v>
      </c>
      <c r="V2624">
        <v>2392100</v>
      </c>
      <c r="W2624" s="9" t="str">
        <f t="shared" si="44"/>
        <v>LNT</v>
      </c>
    </row>
    <row r="2625" spans="15:23">
      <c r="O2625" t="s">
        <v>121</v>
      </c>
      <c r="P2625" s="13">
        <v>44714</v>
      </c>
      <c r="Q2625">
        <v>63.470001000000003</v>
      </c>
      <c r="R2625">
        <v>63.619999</v>
      </c>
      <c r="S2625">
        <v>61.419998</v>
      </c>
      <c r="T2625">
        <v>62.400002000000001</v>
      </c>
      <c r="U2625">
        <v>61.945103000000003</v>
      </c>
      <c r="V2625">
        <v>1533600</v>
      </c>
      <c r="W2625" s="9" t="str">
        <f t="shared" si="44"/>
        <v>LNT</v>
      </c>
    </row>
    <row r="2626" spans="15:23">
      <c r="O2626" t="s">
        <v>121</v>
      </c>
      <c r="P2626" s="13">
        <v>44715</v>
      </c>
      <c r="Q2626">
        <v>62.27</v>
      </c>
      <c r="R2626">
        <v>62.75</v>
      </c>
      <c r="S2626">
        <v>62.07</v>
      </c>
      <c r="T2626">
        <v>62.110000999999997</v>
      </c>
      <c r="U2626">
        <v>61.657215000000001</v>
      </c>
      <c r="V2626">
        <v>1227900</v>
      </c>
      <c r="W2626" s="9" t="str">
        <f t="shared" si="44"/>
        <v>LNT</v>
      </c>
    </row>
    <row r="2627" spans="15:23">
      <c r="O2627" t="s">
        <v>121</v>
      </c>
      <c r="P2627" s="13">
        <v>44718</v>
      </c>
      <c r="Q2627">
        <v>62.48</v>
      </c>
      <c r="R2627">
        <v>63.43</v>
      </c>
      <c r="S2627">
        <v>62.400002000000001</v>
      </c>
      <c r="T2627">
        <v>62.529998999999997</v>
      </c>
      <c r="U2627">
        <v>62.074150000000003</v>
      </c>
      <c r="V2627">
        <v>1493800</v>
      </c>
      <c r="W2627" s="9" t="str">
        <f t="shared" si="44"/>
        <v>LNT</v>
      </c>
    </row>
    <row r="2628" spans="15:23">
      <c r="O2628" t="s">
        <v>121</v>
      </c>
      <c r="P2628" s="13">
        <v>44719</v>
      </c>
      <c r="Q2628">
        <v>62.639999000000003</v>
      </c>
      <c r="R2628">
        <v>63.189999</v>
      </c>
      <c r="S2628">
        <v>62.27</v>
      </c>
      <c r="T2628">
        <v>63.169998</v>
      </c>
      <c r="U2628">
        <v>62.709484000000003</v>
      </c>
      <c r="V2628">
        <v>1967100</v>
      </c>
      <c r="W2628" s="9" t="str">
        <f t="shared" si="44"/>
        <v>LNT</v>
      </c>
    </row>
    <row r="2629" spans="15:23">
      <c r="O2629" t="s">
        <v>121</v>
      </c>
      <c r="P2629" s="13">
        <v>44720</v>
      </c>
      <c r="Q2629">
        <v>62.869999</v>
      </c>
      <c r="R2629">
        <v>62.889999000000003</v>
      </c>
      <c r="S2629">
        <v>61.02</v>
      </c>
      <c r="T2629">
        <v>61.119999</v>
      </c>
      <c r="U2629">
        <v>60.674430999999998</v>
      </c>
      <c r="V2629">
        <v>1301600</v>
      </c>
      <c r="W2629" s="9" t="str">
        <f t="shared" ref="W2629:W2692" si="45">IFERROR(VLOOKUP(O2629,$B$4:$B$17,1,FALSE),"Delete")</f>
        <v>LNT</v>
      </c>
    </row>
    <row r="2630" spans="15:23">
      <c r="O2630" t="s">
        <v>121</v>
      </c>
      <c r="P2630" s="13">
        <v>44721</v>
      </c>
      <c r="Q2630">
        <v>60.990001999999997</v>
      </c>
      <c r="R2630">
        <v>61.57</v>
      </c>
      <c r="S2630">
        <v>59.599997999999999</v>
      </c>
      <c r="T2630">
        <v>59.630001</v>
      </c>
      <c r="U2630">
        <v>59.195292999999999</v>
      </c>
      <c r="V2630">
        <v>1120100</v>
      </c>
      <c r="W2630" s="9" t="str">
        <f t="shared" si="45"/>
        <v>LNT</v>
      </c>
    </row>
    <row r="2631" spans="15:23">
      <c r="O2631" t="s">
        <v>121</v>
      </c>
      <c r="P2631" s="13">
        <v>44722</v>
      </c>
      <c r="Q2631">
        <v>58.82</v>
      </c>
      <c r="R2631">
        <v>59.84</v>
      </c>
      <c r="S2631">
        <v>58.400002000000001</v>
      </c>
      <c r="T2631">
        <v>59.32</v>
      </c>
      <c r="U2631">
        <v>58.887554000000002</v>
      </c>
      <c r="V2631">
        <v>1364100</v>
      </c>
      <c r="W2631" s="9" t="str">
        <f t="shared" si="45"/>
        <v>LNT</v>
      </c>
    </row>
    <row r="2632" spans="15:23">
      <c r="O2632" t="s">
        <v>121</v>
      </c>
      <c r="P2632" s="13">
        <v>44725</v>
      </c>
      <c r="Q2632">
        <v>58.66</v>
      </c>
      <c r="R2632">
        <v>58.830002</v>
      </c>
      <c r="S2632">
        <v>57.09</v>
      </c>
      <c r="T2632">
        <v>57.380001</v>
      </c>
      <c r="U2632">
        <v>56.961697000000001</v>
      </c>
      <c r="V2632">
        <v>1478400</v>
      </c>
      <c r="W2632" s="9" t="str">
        <f t="shared" si="45"/>
        <v>LNT</v>
      </c>
    </row>
    <row r="2633" spans="15:23">
      <c r="O2633" t="s">
        <v>121</v>
      </c>
      <c r="P2633" s="13">
        <v>44726</v>
      </c>
      <c r="Q2633">
        <v>57.68</v>
      </c>
      <c r="R2633">
        <v>57.849997999999999</v>
      </c>
      <c r="S2633">
        <v>55.09</v>
      </c>
      <c r="T2633">
        <v>55.610000999999997</v>
      </c>
      <c r="U2633">
        <v>55.204600999999997</v>
      </c>
      <c r="V2633">
        <v>1092600</v>
      </c>
      <c r="W2633" s="9" t="str">
        <f t="shared" si="45"/>
        <v>LNT</v>
      </c>
    </row>
    <row r="2634" spans="15:23">
      <c r="O2634" t="s">
        <v>121</v>
      </c>
      <c r="P2634" s="13">
        <v>44727</v>
      </c>
      <c r="Q2634">
        <v>56.009998000000003</v>
      </c>
      <c r="R2634">
        <v>56.959999000000003</v>
      </c>
      <c r="S2634">
        <v>54.970001000000003</v>
      </c>
      <c r="T2634">
        <v>55.740001999999997</v>
      </c>
      <c r="U2634">
        <v>55.333652000000001</v>
      </c>
      <c r="V2634">
        <v>2053500</v>
      </c>
      <c r="W2634" s="9" t="str">
        <f t="shared" si="45"/>
        <v>LNT</v>
      </c>
    </row>
    <row r="2635" spans="15:23">
      <c r="O2635" t="s">
        <v>121</v>
      </c>
      <c r="P2635" s="13">
        <v>44728</v>
      </c>
      <c r="Q2635">
        <v>55.16</v>
      </c>
      <c r="R2635">
        <v>55.41</v>
      </c>
      <c r="S2635">
        <v>54.290000999999997</v>
      </c>
      <c r="T2635">
        <v>54.970001000000003</v>
      </c>
      <c r="U2635">
        <v>54.569267000000004</v>
      </c>
      <c r="V2635">
        <v>1645900</v>
      </c>
      <c r="W2635" s="9" t="str">
        <f t="shared" si="45"/>
        <v>LNT</v>
      </c>
    </row>
    <row r="2636" spans="15:23">
      <c r="O2636" t="s">
        <v>121</v>
      </c>
      <c r="P2636" s="13">
        <v>44729</v>
      </c>
      <c r="Q2636">
        <v>54.830002</v>
      </c>
      <c r="R2636">
        <v>55.630001</v>
      </c>
      <c r="S2636">
        <v>54.200001</v>
      </c>
      <c r="T2636">
        <v>54.75</v>
      </c>
      <c r="U2636">
        <v>54.350867999999998</v>
      </c>
      <c r="V2636">
        <v>2712400</v>
      </c>
      <c r="W2636" s="9" t="str">
        <f t="shared" si="45"/>
        <v>LNT</v>
      </c>
    </row>
    <row r="2637" spans="15:23">
      <c r="O2637" t="s">
        <v>121</v>
      </c>
      <c r="P2637" s="13">
        <v>44733</v>
      </c>
      <c r="Q2637">
        <v>54.91</v>
      </c>
      <c r="R2637">
        <v>55.470001000000003</v>
      </c>
      <c r="S2637">
        <v>54.580002</v>
      </c>
      <c r="T2637">
        <v>55.220001000000003</v>
      </c>
      <c r="U2637">
        <v>54.817444000000002</v>
      </c>
      <c r="V2637">
        <v>1516000</v>
      </c>
      <c r="W2637" s="9" t="str">
        <f t="shared" si="45"/>
        <v>LNT</v>
      </c>
    </row>
    <row r="2638" spans="15:23">
      <c r="O2638" t="s">
        <v>121</v>
      </c>
      <c r="P2638" s="13">
        <v>44734</v>
      </c>
      <c r="Q2638">
        <v>54.98</v>
      </c>
      <c r="R2638">
        <v>55.959999000000003</v>
      </c>
      <c r="S2638">
        <v>54.98</v>
      </c>
      <c r="T2638">
        <v>55.52</v>
      </c>
      <c r="U2638">
        <v>55.115257</v>
      </c>
      <c r="V2638">
        <v>1479600</v>
      </c>
      <c r="W2638" s="9" t="str">
        <f t="shared" si="45"/>
        <v>LNT</v>
      </c>
    </row>
    <row r="2639" spans="15:23">
      <c r="O2639" t="s">
        <v>121</v>
      </c>
      <c r="P2639" s="13">
        <v>44735</v>
      </c>
      <c r="Q2639">
        <v>55.619999</v>
      </c>
      <c r="R2639">
        <v>56.709999000000003</v>
      </c>
      <c r="S2639">
        <v>55.509998000000003</v>
      </c>
      <c r="T2639">
        <v>56.529998999999997</v>
      </c>
      <c r="U2639">
        <v>56.117893000000002</v>
      </c>
      <c r="V2639">
        <v>1482300</v>
      </c>
      <c r="W2639" s="9" t="str">
        <f t="shared" si="45"/>
        <v>LNT</v>
      </c>
    </row>
    <row r="2640" spans="15:23">
      <c r="O2640" t="s">
        <v>121</v>
      </c>
      <c r="P2640" s="13">
        <v>44736</v>
      </c>
      <c r="Q2640">
        <v>56.709999000000003</v>
      </c>
      <c r="R2640">
        <v>57.490001999999997</v>
      </c>
      <c r="S2640">
        <v>56.459999000000003</v>
      </c>
      <c r="T2640">
        <v>57.32</v>
      </c>
      <c r="U2640">
        <v>56.902133999999997</v>
      </c>
      <c r="V2640">
        <v>2422000</v>
      </c>
      <c r="W2640" s="9" t="str">
        <f t="shared" si="45"/>
        <v>LNT</v>
      </c>
    </row>
    <row r="2641" spans="15:23">
      <c r="O2641" t="s">
        <v>121</v>
      </c>
      <c r="P2641" s="13">
        <v>44739</v>
      </c>
      <c r="Q2641">
        <v>57.119999</v>
      </c>
      <c r="R2641">
        <v>57.959999000000003</v>
      </c>
      <c r="S2641">
        <v>56.970001000000003</v>
      </c>
      <c r="T2641">
        <v>57.93</v>
      </c>
      <c r="U2641">
        <v>57.507686999999997</v>
      </c>
      <c r="V2641">
        <v>1496700</v>
      </c>
      <c r="W2641" s="9" t="str">
        <f t="shared" si="45"/>
        <v>LNT</v>
      </c>
    </row>
    <row r="2642" spans="15:23">
      <c r="O2642" t="s">
        <v>121</v>
      </c>
      <c r="P2642" s="13">
        <v>44740</v>
      </c>
      <c r="Q2642">
        <v>58.150002000000001</v>
      </c>
      <c r="R2642">
        <v>58.68</v>
      </c>
      <c r="S2642">
        <v>57.98</v>
      </c>
      <c r="T2642">
        <v>58.029998999999997</v>
      </c>
      <c r="U2642">
        <v>57.606955999999997</v>
      </c>
      <c r="V2642">
        <v>1237900</v>
      </c>
      <c r="W2642" s="9" t="str">
        <f t="shared" si="45"/>
        <v>LNT</v>
      </c>
    </row>
    <row r="2643" spans="15:23">
      <c r="O2643" t="s">
        <v>121</v>
      </c>
      <c r="P2643" s="13">
        <v>44741</v>
      </c>
      <c r="Q2643">
        <v>57.990001999999997</v>
      </c>
      <c r="R2643">
        <v>58.73</v>
      </c>
      <c r="S2643">
        <v>57.82</v>
      </c>
      <c r="T2643">
        <v>57.970001000000003</v>
      </c>
      <c r="U2643">
        <v>57.547398000000001</v>
      </c>
      <c r="V2643">
        <v>1201600</v>
      </c>
      <c r="W2643" s="9" t="str">
        <f t="shared" si="45"/>
        <v>LNT</v>
      </c>
    </row>
    <row r="2644" spans="15:23">
      <c r="O2644" t="s">
        <v>121</v>
      </c>
      <c r="P2644" s="13">
        <v>44742</v>
      </c>
      <c r="Q2644">
        <v>57.880001</v>
      </c>
      <c r="R2644">
        <v>59.040000999999997</v>
      </c>
      <c r="S2644">
        <v>57.5</v>
      </c>
      <c r="T2644">
        <v>58.610000999999997</v>
      </c>
      <c r="U2644">
        <v>58.182732000000001</v>
      </c>
      <c r="V2644">
        <v>1712100</v>
      </c>
      <c r="W2644" s="9" t="str">
        <f t="shared" si="45"/>
        <v>LNT</v>
      </c>
    </row>
    <row r="2645" spans="15:23">
      <c r="O2645" t="s">
        <v>121</v>
      </c>
      <c r="P2645" s="13">
        <v>44743</v>
      </c>
      <c r="Q2645">
        <v>58.73</v>
      </c>
      <c r="R2645">
        <v>60.240001999999997</v>
      </c>
      <c r="S2645">
        <v>58.549999</v>
      </c>
      <c r="T2645">
        <v>60.07</v>
      </c>
      <c r="U2645">
        <v>59.632083999999999</v>
      </c>
      <c r="V2645">
        <v>1826300</v>
      </c>
      <c r="W2645" s="9" t="str">
        <f t="shared" si="45"/>
        <v>LNT</v>
      </c>
    </row>
    <row r="2646" spans="15:23">
      <c r="O2646" t="s">
        <v>121</v>
      </c>
      <c r="P2646" s="13">
        <v>44747</v>
      </c>
      <c r="Q2646">
        <v>59.849997999999999</v>
      </c>
      <c r="R2646">
        <v>60.279998999999997</v>
      </c>
      <c r="S2646">
        <v>56.759998000000003</v>
      </c>
      <c r="T2646">
        <v>57.919998</v>
      </c>
      <c r="U2646">
        <v>57.497757</v>
      </c>
      <c r="V2646">
        <v>1425400</v>
      </c>
      <c r="W2646" s="9" t="str">
        <f t="shared" si="45"/>
        <v>LNT</v>
      </c>
    </row>
    <row r="2647" spans="15:23">
      <c r="O2647" t="s">
        <v>121</v>
      </c>
      <c r="P2647" s="13">
        <v>44748</v>
      </c>
      <c r="Q2647">
        <v>57.98</v>
      </c>
      <c r="R2647">
        <v>58.919998</v>
      </c>
      <c r="S2647">
        <v>57.509998000000003</v>
      </c>
      <c r="T2647">
        <v>58.380001</v>
      </c>
      <c r="U2647">
        <v>57.954407000000003</v>
      </c>
      <c r="V2647">
        <v>1421300</v>
      </c>
      <c r="W2647" s="9" t="str">
        <f t="shared" si="45"/>
        <v>LNT</v>
      </c>
    </row>
    <row r="2648" spans="15:23">
      <c r="O2648" t="s">
        <v>121</v>
      </c>
      <c r="P2648" s="13">
        <v>44749</v>
      </c>
      <c r="Q2648">
        <v>58.48</v>
      </c>
      <c r="R2648">
        <v>59.009998000000003</v>
      </c>
      <c r="S2648">
        <v>57.799999</v>
      </c>
      <c r="T2648">
        <v>57.810001</v>
      </c>
      <c r="U2648">
        <v>57.388561000000003</v>
      </c>
      <c r="V2648">
        <v>1054400</v>
      </c>
      <c r="W2648" s="9" t="str">
        <f t="shared" si="45"/>
        <v>LNT</v>
      </c>
    </row>
    <row r="2649" spans="15:23">
      <c r="O2649" t="s">
        <v>121</v>
      </c>
      <c r="P2649" s="13">
        <v>44750</v>
      </c>
      <c r="Q2649">
        <v>57.860000999999997</v>
      </c>
      <c r="R2649">
        <v>57.860000999999997</v>
      </c>
      <c r="S2649">
        <v>57.220001000000003</v>
      </c>
      <c r="T2649">
        <v>57.34</v>
      </c>
      <c r="U2649">
        <v>56.921989000000004</v>
      </c>
      <c r="V2649">
        <v>981600</v>
      </c>
      <c r="W2649" s="9" t="str">
        <f t="shared" si="45"/>
        <v>LNT</v>
      </c>
    </row>
    <row r="2650" spans="15:23">
      <c r="O2650" t="s">
        <v>121</v>
      </c>
      <c r="P2650" s="13">
        <v>44753</v>
      </c>
      <c r="Q2650">
        <v>57.349997999999999</v>
      </c>
      <c r="R2650">
        <v>58.139999000000003</v>
      </c>
      <c r="S2650">
        <v>57.150002000000001</v>
      </c>
      <c r="T2650">
        <v>57.919998</v>
      </c>
      <c r="U2650">
        <v>57.497757</v>
      </c>
      <c r="V2650">
        <v>815000</v>
      </c>
      <c r="W2650" s="9" t="str">
        <f t="shared" si="45"/>
        <v>LNT</v>
      </c>
    </row>
    <row r="2651" spans="15:23">
      <c r="O2651" t="s">
        <v>121</v>
      </c>
      <c r="P2651" s="13">
        <v>44754</v>
      </c>
      <c r="Q2651">
        <v>57.959999000000003</v>
      </c>
      <c r="R2651">
        <v>58.529998999999997</v>
      </c>
      <c r="S2651">
        <v>57.529998999999997</v>
      </c>
      <c r="T2651">
        <v>57.82</v>
      </c>
      <c r="U2651">
        <v>57.398487000000003</v>
      </c>
      <c r="V2651">
        <v>1020600</v>
      </c>
      <c r="W2651" s="9" t="str">
        <f t="shared" si="45"/>
        <v>LNT</v>
      </c>
    </row>
    <row r="2652" spans="15:23">
      <c r="O2652" t="s">
        <v>121</v>
      </c>
      <c r="P2652" s="13">
        <v>44755</v>
      </c>
      <c r="Q2652">
        <v>57.57</v>
      </c>
      <c r="R2652">
        <v>58.259998000000003</v>
      </c>
      <c r="S2652">
        <v>57.25</v>
      </c>
      <c r="T2652">
        <v>57.77</v>
      </c>
      <c r="U2652">
        <v>57.348854000000003</v>
      </c>
      <c r="V2652">
        <v>748100</v>
      </c>
      <c r="W2652" s="9" t="str">
        <f t="shared" si="45"/>
        <v>LNT</v>
      </c>
    </row>
    <row r="2653" spans="15:23">
      <c r="O2653" t="s">
        <v>121</v>
      </c>
      <c r="P2653" s="13">
        <v>44756</v>
      </c>
      <c r="Q2653">
        <v>56.869999</v>
      </c>
      <c r="R2653">
        <v>57.990001999999997</v>
      </c>
      <c r="S2653">
        <v>56.860000999999997</v>
      </c>
      <c r="T2653">
        <v>57.880001</v>
      </c>
      <c r="U2653">
        <v>57.458053999999997</v>
      </c>
      <c r="V2653">
        <v>722600</v>
      </c>
      <c r="W2653" s="9" t="str">
        <f t="shared" si="45"/>
        <v>LNT</v>
      </c>
    </row>
    <row r="2654" spans="15:23">
      <c r="O2654" t="s">
        <v>121</v>
      </c>
      <c r="P2654" s="13">
        <v>44757</v>
      </c>
      <c r="Q2654">
        <v>57.779998999999997</v>
      </c>
      <c r="R2654">
        <v>58.34</v>
      </c>
      <c r="S2654">
        <v>57.34</v>
      </c>
      <c r="T2654">
        <v>58.16</v>
      </c>
      <c r="U2654">
        <v>57.736012000000002</v>
      </c>
      <c r="V2654">
        <v>841100</v>
      </c>
      <c r="W2654" s="9" t="str">
        <f t="shared" si="45"/>
        <v>LNT</v>
      </c>
    </row>
    <row r="2655" spans="15:23">
      <c r="O2655" t="s">
        <v>121</v>
      </c>
      <c r="P2655" s="13">
        <v>44760</v>
      </c>
      <c r="Q2655">
        <v>58.049999</v>
      </c>
      <c r="R2655">
        <v>58.119999</v>
      </c>
      <c r="S2655">
        <v>56.75</v>
      </c>
      <c r="T2655">
        <v>56.810001</v>
      </c>
      <c r="U2655">
        <v>56.395851</v>
      </c>
      <c r="V2655">
        <v>1111500</v>
      </c>
      <c r="W2655" s="9" t="str">
        <f t="shared" si="45"/>
        <v>LNT</v>
      </c>
    </row>
    <row r="2656" spans="15:23">
      <c r="O2656" t="s">
        <v>121</v>
      </c>
      <c r="P2656" s="13">
        <v>44761</v>
      </c>
      <c r="Q2656">
        <v>57.27</v>
      </c>
      <c r="R2656">
        <v>57.32</v>
      </c>
      <c r="S2656">
        <v>56.84</v>
      </c>
      <c r="T2656">
        <v>57.169998</v>
      </c>
      <c r="U2656">
        <v>56.753222999999998</v>
      </c>
      <c r="V2656">
        <v>1620000</v>
      </c>
      <c r="W2656" s="9" t="str">
        <f t="shared" si="45"/>
        <v>LNT</v>
      </c>
    </row>
    <row r="2657" spans="15:23">
      <c r="O2657" t="s">
        <v>121</v>
      </c>
      <c r="P2657" s="13">
        <v>44762</v>
      </c>
      <c r="Q2657">
        <v>57.299999</v>
      </c>
      <c r="R2657">
        <v>57.419998</v>
      </c>
      <c r="S2657">
        <v>56.41</v>
      </c>
      <c r="T2657">
        <v>56.419998</v>
      </c>
      <c r="U2657">
        <v>56.008693999999998</v>
      </c>
      <c r="V2657">
        <v>1347100</v>
      </c>
      <c r="W2657" s="9" t="str">
        <f t="shared" si="45"/>
        <v>LNT</v>
      </c>
    </row>
    <row r="2658" spans="15:23">
      <c r="O2658" t="s">
        <v>121</v>
      </c>
      <c r="P2658" s="13">
        <v>44763</v>
      </c>
      <c r="Q2658">
        <v>56.490001999999997</v>
      </c>
      <c r="R2658">
        <v>56.560001</v>
      </c>
      <c r="S2658">
        <v>56.049999</v>
      </c>
      <c r="T2658">
        <v>56.549999</v>
      </c>
      <c r="U2658">
        <v>56.137745000000002</v>
      </c>
      <c r="V2658">
        <v>1676100</v>
      </c>
      <c r="W2658" s="9" t="str">
        <f t="shared" si="45"/>
        <v>LNT</v>
      </c>
    </row>
    <row r="2659" spans="15:23">
      <c r="O2659" t="s">
        <v>121</v>
      </c>
      <c r="P2659" s="13">
        <v>44764</v>
      </c>
      <c r="Q2659">
        <v>56.830002</v>
      </c>
      <c r="R2659">
        <v>57.439999</v>
      </c>
      <c r="S2659">
        <v>56.650002000000001</v>
      </c>
      <c r="T2659">
        <v>57.43</v>
      </c>
      <c r="U2659">
        <v>57.011333</v>
      </c>
      <c r="V2659">
        <v>891600</v>
      </c>
      <c r="W2659" s="9" t="str">
        <f t="shared" si="45"/>
        <v>LNT</v>
      </c>
    </row>
    <row r="2660" spans="15:23">
      <c r="O2660" t="s">
        <v>121</v>
      </c>
      <c r="P2660" s="13">
        <v>44767</v>
      </c>
      <c r="Q2660">
        <v>57.349997999999999</v>
      </c>
      <c r="R2660">
        <v>57.990001999999997</v>
      </c>
      <c r="S2660">
        <v>57.209999000000003</v>
      </c>
      <c r="T2660">
        <v>57.900002000000001</v>
      </c>
      <c r="U2660">
        <v>57.477905</v>
      </c>
      <c r="V2660">
        <v>893200</v>
      </c>
      <c r="W2660" s="9" t="str">
        <f t="shared" si="45"/>
        <v>LNT</v>
      </c>
    </row>
    <row r="2661" spans="15:23">
      <c r="O2661" t="s">
        <v>121</v>
      </c>
      <c r="P2661" s="13">
        <v>44768</v>
      </c>
      <c r="Q2661">
        <v>58.07</v>
      </c>
      <c r="R2661">
        <v>58.75</v>
      </c>
      <c r="S2661">
        <v>57.93</v>
      </c>
      <c r="T2661">
        <v>58.650002000000001</v>
      </c>
      <c r="U2661">
        <v>58.222439000000001</v>
      </c>
      <c r="V2661">
        <v>829900</v>
      </c>
      <c r="W2661" s="9" t="str">
        <f t="shared" si="45"/>
        <v>LNT</v>
      </c>
    </row>
    <row r="2662" spans="15:23">
      <c r="O2662" t="s">
        <v>121</v>
      </c>
      <c r="P2662" s="13">
        <v>44769</v>
      </c>
      <c r="Q2662">
        <v>58.34</v>
      </c>
      <c r="R2662">
        <v>58.880001</v>
      </c>
      <c r="S2662">
        <v>58</v>
      </c>
      <c r="T2662">
        <v>58.709999000000003</v>
      </c>
      <c r="U2662">
        <v>58.281998000000002</v>
      </c>
      <c r="V2662">
        <v>1001300</v>
      </c>
      <c r="W2662" s="9" t="str">
        <f t="shared" si="45"/>
        <v>LNT</v>
      </c>
    </row>
    <row r="2663" spans="15:23">
      <c r="O2663" t="s">
        <v>121</v>
      </c>
      <c r="P2663" s="13">
        <v>44770</v>
      </c>
      <c r="Q2663">
        <v>58.77</v>
      </c>
      <c r="R2663">
        <v>60.110000999999997</v>
      </c>
      <c r="S2663">
        <v>58.73</v>
      </c>
      <c r="T2663">
        <v>60.029998999999997</v>
      </c>
      <c r="U2663">
        <v>60.029998999999997</v>
      </c>
      <c r="V2663">
        <v>1096000</v>
      </c>
      <c r="W2663" s="9" t="str">
        <f t="shared" si="45"/>
        <v>LNT</v>
      </c>
    </row>
    <row r="2664" spans="15:23">
      <c r="O2664" t="s">
        <v>121</v>
      </c>
      <c r="P2664" s="13">
        <v>44771</v>
      </c>
      <c r="Q2664">
        <v>59.59</v>
      </c>
      <c r="R2664">
        <v>61.27</v>
      </c>
      <c r="S2664">
        <v>59.59</v>
      </c>
      <c r="T2664">
        <v>60.93</v>
      </c>
      <c r="U2664">
        <v>60.93</v>
      </c>
      <c r="V2664">
        <v>1176800</v>
      </c>
      <c r="W2664" s="9" t="str">
        <f t="shared" si="45"/>
        <v>LNT</v>
      </c>
    </row>
    <row r="2665" spans="15:23">
      <c r="O2665" t="s">
        <v>121</v>
      </c>
      <c r="P2665" s="13">
        <v>44774</v>
      </c>
      <c r="Q2665">
        <v>60.740001999999997</v>
      </c>
      <c r="R2665">
        <v>61.02</v>
      </c>
      <c r="S2665">
        <v>60.25</v>
      </c>
      <c r="T2665">
        <v>60.900002000000001</v>
      </c>
      <c r="U2665">
        <v>60.900002000000001</v>
      </c>
      <c r="V2665">
        <v>1587800</v>
      </c>
      <c r="W2665" s="9" t="str">
        <f t="shared" si="45"/>
        <v>LNT</v>
      </c>
    </row>
    <row r="2666" spans="15:23">
      <c r="O2666" t="s">
        <v>117</v>
      </c>
      <c r="P2666" s="13">
        <v>40911</v>
      </c>
      <c r="Q2666">
        <v>33.650002000000001</v>
      </c>
      <c r="R2666">
        <v>33.68</v>
      </c>
      <c r="S2666">
        <v>32.659999999999997</v>
      </c>
      <c r="T2666">
        <v>32.759998000000003</v>
      </c>
      <c r="U2666">
        <v>22.747039999999998</v>
      </c>
      <c r="V2666">
        <v>2192800</v>
      </c>
      <c r="W2666" s="9" t="str">
        <f t="shared" si="45"/>
        <v>AEE</v>
      </c>
    </row>
    <row r="2667" spans="15:23">
      <c r="O2667" t="s">
        <v>117</v>
      </c>
      <c r="P2667" s="13">
        <v>40912</v>
      </c>
      <c r="Q2667">
        <v>32.790000999999997</v>
      </c>
      <c r="R2667">
        <v>33.029998999999997</v>
      </c>
      <c r="S2667">
        <v>32.669998</v>
      </c>
      <c r="T2667">
        <v>32.75</v>
      </c>
      <c r="U2667">
        <v>22.740093000000002</v>
      </c>
      <c r="V2667">
        <v>1720600</v>
      </c>
      <c r="W2667" s="9" t="str">
        <f t="shared" si="45"/>
        <v>AEE</v>
      </c>
    </row>
    <row r="2668" spans="15:23">
      <c r="O2668" t="s">
        <v>117</v>
      </c>
      <c r="P2668" s="13">
        <v>40913</v>
      </c>
      <c r="Q2668">
        <v>32.68</v>
      </c>
      <c r="R2668">
        <v>32.970001000000003</v>
      </c>
      <c r="S2668">
        <v>32.5</v>
      </c>
      <c r="T2668">
        <v>32.729999999999997</v>
      </c>
      <c r="U2668">
        <v>22.726208</v>
      </c>
      <c r="V2668">
        <v>1912900</v>
      </c>
      <c r="W2668" s="9" t="str">
        <f t="shared" si="45"/>
        <v>AEE</v>
      </c>
    </row>
    <row r="2669" spans="15:23">
      <c r="O2669" t="s">
        <v>117</v>
      </c>
      <c r="P2669" s="13">
        <v>40914</v>
      </c>
      <c r="Q2669">
        <v>32.75</v>
      </c>
      <c r="R2669">
        <v>32.75</v>
      </c>
      <c r="S2669">
        <v>32.049999</v>
      </c>
      <c r="T2669">
        <v>32.090000000000003</v>
      </c>
      <c r="U2669">
        <v>22.281821999999998</v>
      </c>
      <c r="V2669">
        <v>3126800</v>
      </c>
      <c r="W2669" s="9" t="str">
        <f t="shared" si="45"/>
        <v>AEE</v>
      </c>
    </row>
    <row r="2670" spans="15:23">
      <c r="O2670" t="s">
        <v>117</v>
      </c>
      <c r="P2670" s="13">
        <v>40917</v>
      </c>
      <c r="Q2670">
        <v>32.32</v>
      </c>
      <c r="R2670">
        <v>32.330002</v>
      </c>
      <c r="S2670">
        <v>31.639999</v>
      </c>
      <c r="T2670">
        <v>32.080002</v>
      </c>
      <c r="U2670">
        <v>22.274882999999999</v>
      </c>
      <c r="V2670">
        <v>2878700</v>
      </c>
      <c r="W2670" s="9" t="str">
        <f t="shared" si="45"/>
        <v>AEE</v>
      </c>
    </row>
    <row r="2671" spans="15:23">
      <c r="O2671" t="s">
        <v>117</v>
      </c>
      <c r="P2671" s="13">
        <v>40918</v>
      </c>
      <c r="Q2671">
        <v>32.270000000000003</v>
      </c>
      <c r="R2671">
        <v>32.68</v>
      </c>
      <c r="S2671">
        <v>32.150002000000001</v>
      </c>
      <c r="T2671">
        <v>32.290000999999997</v>
      </c>
      <c r="U2671">
        <v>22.420691999999999</v>
      </c>
      <c r="V2671">
        <v>2484900</v>
      </c>
      <c r="W2671" s="9" t="str">
        <f t="shared" si="45"/>
        <v>AEE</v>
      </c>
    </row>
    <row r="2672" spans="15:23">
      <c r="O2672" t="s">
        <v>117</v>
      </c>
      <c r="P2672" s="13">
        <v>40919</v>
      </c>
      <c r="Q2672">
        <v>32.099997999999999</v>
      </c>
      <c r="R2672">
        <v>32.409999999999997</v>
      </c>
      <c r="S2672">
        <v>32.099997999999999</v>
      </c>
      <c r="T2672">
        <v>32.349997999999999</v>
      </c>
      <c r="U2672">
        <v>22.462351000000002</v>
      </c>
      <c r="V2672">
        <v>2153000</v>
      </c>
      <c r="W2672" s="9" t="str">
        <f t="shared" si="45"/>
        <v>AEE</v>
      </c>
    </row>
    <row r="2673" spans="15:23">
      <c r="O2673" t="s">
        <v>117</v>
      </c>
      <c r="P2673" s="13">
        <v>40920</v>
      </c>
      <c r="Q2673">
        <v>32.529998999999997</v>
      </c>
      <c r="R2673">
        <v>32.549999</v>
      </c>
      <c r="S2673">
        <v>32.270000000000003</v>
      </c>
      <c r="T2673">
        <v>32.340000000000003</v>
      </c>
      <c r="U2673">
        <v>22.455407999999998</v>
      </c>
      <c r="V2673">
        <v>1750900</v>
      </c>
      <c r="W2673" s="9" t="str">
        <f t="shared" si="45"/>
        <v>AEE</v>
      </c>
    </row>
    <row r="2674" spans="15:23">
      <c r="O2674" t="s">
        <v>117</v>
      </c>
      <c r="P2674" s="13">
        <v>40921</v>
      </c>
      <c r="Q2674">
        <v>32.139999000000003</v>
      </c>
      <c r="R2674">
        <v>32.360000999999997</v>
      </c>
      <c r="S2674">
        <v>32.090000000000003</v>
      </c>
      <c r="T2674">
        <v>32.330002</v>
      </c>
      <c r="U2674">
        <v>22.448463</v>
      </c>
      <c r="V2674">
        <v>1297100</v>
      </c>
      <c r="W2674" s="9" t="str">
        <f t="shared" si="45"/>
        <v>AEE</v>
      </c>
    </row>
    <row r="2675" spans="15:23">
      <c r="O2675" t="s">
        <v>117</v>
      </c>
      <c r="P2675" s="13">
        <v>40925</v>
      </c>
      <c r="Q2675">
        <v>32.599997999999999</v>
      </c>
      <c r="R2675">
        <v>32.779998999999997</v>
      </c>
      <c r="S2675">
        <v>32.290000999999997</v>
      </c>
      <c r="T2675">
        <v>32.380001</v>
      </c>
      <c r="U2675">
        <v>22.483183</v>
      </c>
      <c r="V2675">
        <v>1062300</v>
      </c>
      <c r="W2675" s="9" t="str">
        <f t="shared" si="45"/>
        <v>AEE</v>
      </c>
    </row>
    <row r="2676" spans="15:23">
      <c r="O2676" t="s">
        <v>117</v>
      </c>
      <c r="P2676" s="13">
        <v>40926</v>
      </c>
      <c r="Q2676">
        <v>32.299999</v>
      </c>
      <c r="R2676">
        <v>32.369999</v>
      </c>
      <c r="S2676">
        <v>31.860001</v>
      </c>
      <c r="T2676">
        <v>32.110000999999997</v>
      </c>
      <c r="U2676">
        <v>22.295712000000002</v>
      </c>
      <c r="V2676">
        <v>1344700</v>
      </c>
      <c r="W2676" s="9" t="str">
        <f t="shared" si="45"/>
        <v>AEE</v>
      </c>
    </row>
    <row r="2677" spans="15:23">
      <c r="O2677" t="s">
        <v>117</v>
      </c>
      <c r="P2677" s="13">
        <v>40927</v>
      </c>
      <c r="Q2677">
        <v>32.099997999999999</v>
      </c>
      <c r="R2677">
        <v>32.159999999999997</v>
      </c>
      <c r="S2677">
        <v>31.48</v>
      </c>
      <c r="T2677">
        <v>31.559999000000001</v>
      </c>
      <c r="U2677">
        <v>21.913815</v>
      </c>
      <c r="V2677">
        <v>1505300</v>
      </c>
      <c r="W2677" s="9" t="str">
        <f t="shared" si="45"/>
        <v>AEE</v>
      </c>
    </row>
    <row r="2678" spans="15:23">
      <c r="O2678" t="s">
        <v>117</v>
      </c>
      <c r="P2678" s="13">
        <v>40928</v>
      </c>
      <c r="Q2678">
        <v>31.59</v>
      </c>
      <c r="R2678">
        <v>31.74</v>
      </c>
      <c r="S2678">
        <v>31.41</v>
      </c>
      <c r="T2678">
        <v>31.639999</v>
      </c>
      <c r="U2678">
        <v>21.969363999999999</v>
      </c>
      <c r="V2678">
        <v>1404100</v>
      </c>
      <c r="W2678" s="9" t="str">
        <f t="shared" si="45"/>
        <v>AEE</v>
      </c>
    </row>
    <row r="2679" spans="15:23">
      <c r="O2679" t="s">
        <v>117</v>
      </c>
      <c r="P2679" s="13">
        <v>40931</v>
      </c>
      <c r="Q2679">
        <v>31.700001</v>
      </c>
      <c r="R2679">
        <v>31.98</v>
      </c>
      <c r="S2679">
        <v>31.700001</v>
      </c>
      <c r="T2679">
        <v>31.83</v>
      </c>
      <c r="U2679">
        <v>22.101286000000002</v>
      </c>
      <c r="V2679">
        <v>1598100</v>
      </c>
      <c r="W2679" s="9" t="str">
        <f t="shared" si="45"/>
        <v>AEE</v>
      </c>
    </row>
    <row r="2680" spans="15:23">
      <c r="O2680" t="s">
        <v>117</v>
      </c>
      <c r="P2680" s="13">
        <v>40932</v>
      </c>
      <c r="Q2680">
        <v>31.700001</v>
      </c>
      <c r="R2680">
        <v>31.719999000000001</v>
      </c>
      <c r="S2680">
        <v>31.1</v>
      </c>
      <c r="T2680">
        <v>31.26</v>
      </c>
      <c r="U2680">
        <v>21.705508999999999</v>
      </c>
      <c r="V2680">
        <v>1764800</v>
      </c>
      <c r="W2680" s="9" t="str">
        <f t="shared" si="45"/>
        <v>AEE</v>
      </c>
    </row>
    <row r="2681" spans="15:23">
      <c r="O2681" t="s">
        <v>117</v>
      </c>
      <c r="P2681" s="13">
        <v>40933</v>
      </c>
      <c r="Q2681">
        <v>31.129999000000002</v>
      </c>
      <c r="R2681">
        <v>31.969999000000001</v>
      </c>
      <c r="S2681">
        <v>30.9</v>
      </c>
      <c r="T2681">
        <v>31.92</v>
      </c>
      <c r="U2681">
        <v>22.163782000000001</v>
      </c>
      <c r="V2681">
        <v>2084500</v>
      </c>
      <c r="W2681" s="9" t="str">
        <f t="shared" si="45"/>
        <v>AEE</v>
      </c>
    </row>
    <row r="2682" spans="15:23">
      <c r="O2682" t="s">
        <v>117</v>
      </c>
      <c r="P2682" s="13">
        <v>40934</v>
      </c>
      <c r="Q2682">
        <v>31.940000999999999</v>
      </c>
      <c r="R2682">
        <v>32</v>
      </c>
      <c r="S2682">
        <v>31.700001</v>
      </c>
      <c r="T2682">
        <v>31.92</v>
      </c>
      <c r="U2682">
        <v>22.163782000000001</v>
      </c>
      <c r="V2682">
        <v>2037200</v>
      </c>
      <c r="W2682" s="9" t="str">
        <f t="shared" si="45"/>
        <v>AEE</v>
      </c>
    </row>
    <row r="2683" spans="15:23">
      <c r="O2683" t="s">
        <v>117</v>
      </c>
      <c r="P2683" s="13">
        <v>40935</v>
      </c>
      <c r="Q2683">
        <v>31.889999</v>
      </c>
      <c r="R2683">
        <v>31.92</v>
      </c>
      <c r="S2683">
        <v>31.549999</v>
      </c>
      <c r="T2683">
        <v>31.610001</v>
      </c>
      <c r="U2683">
        <v>21.948533999999999</v>
      </c>
      <c r="V2683">
        <v>1401200</v>
      </c>
      <c r="W2683" s="9" t="str">
        <f t="shared" si="45"/>
        <v>AEE</v>
      </c>
    </row>
    <row r="2684" spans="15:23">
      <c r="O2684" t="s">
        <v>117</v>
      </c>
      <c r="P2684" s="13">
        <v>40938</v>
      </c>
      <c r="Q2684">
        <v>31.49</v>
      </c>
      <c r="R2684">
        <v>31.57</v>
      </c>
      <c r="S2684">
        <v>31.26</v>
      </c>
      <c r="T2684">
        <v>31.469999000000001</v>
      </c>
      <c r="U2684">
        <v>21.851324000000002</v>
      </c>
      <c r="V2684">
        <v>1372700</v>
      </c>
      <c r="W2684" s="9" t="str">
        <f t="shared" si="45"/>
        <v>AEE</v>
      </c>
    </row>
    <row r="2685" spans="15:23">
      <c r="O2685" t="s">
        <v>117</v>
      </c>
      <c r="P2685" s="13">
        <v>40939</v>
      </c>
      <c r="Q2685">
        <v>31.540001</v>
      </c>
      <c r="R2685">
        <v>31.700001</v>
      </c>
      <c r="S2685">
        <v>31.389999</v>
      </c>
      <c r="T2685">
        <v>31.639999</v>
      </c>
      <c r="U2685">
        <v>21.969363999999999</v>
      </c>
      <c r="V2685">
        <v>2647600</v>
      </c>
      <c r="W2685" s="9" t="str">
        <f t="shared" si="45"/>
        <v>AEE</v>
      </c>
    </row>
    <row r="2686" spans="15:23">
      <c r="O2686" t="s">
        <v>117</v>
      </c>
      <c r="P2686" s="13">
        <v>40940</v>
      </c>
      <c r="Q2686">
        <v>31.76</v>
      </c>
      <c r="R2686">
        <v>31.99</v>
      </c>
      <c r="S2686">
        <v>31.690000999999999</v>
      </c>
      <c r="T2686">
        <v>31.700001</v>
      </c>
      <c r="U2686">
        <v>22.011021</v>
      </c>
      <c r="V2686">
        <v>2099600</v>
      </c>
      <c r="W2686" s="9" t="str">
        <f t="shared" si="45"/>
        <v>AEE</v>
      </c>
    </row>
    <row r="2687" spans="15:23">
      <c r="O2687" t="s">
        <v>117</v>
      </c>
      <c r="P2687" s="13">
        <v>40941</v>
      </c>
      <c r="Q2687">
        <v>31.73</v>
      </c>
      <c r="R2687">
        <v>31.860001</v>
      </c>
      <c r="S2687">
        <v>31.49</v>
      </c>
      <c r="T2687">
        <v>31.58</v>
      </c>
      <c r="U2687">
        <v>21.927702</v>
      </c>
      <c r="V2687">
        <v>1132800</v>
      </c>
      <c r="W2687" s="9" t="str">
        <f t="shared" si="45"/>
        <v>AEE</v>
      </c>
    </row>
    <row r="2688" spans="15:23">
      <c r="O2688" t="s">
        <v>117</v>
      </c>
      <c r="P2688" s="13">
        <v>40942</v>
      </c>
      <c r="Q2688">
        <v>31.799999</v>
      </c>
      <c r="R2688">
        <v>31.860001</v>
      </c>
      <c r="S2688">
        <v>31.51</v>
      </c>
      <c r="T2688">
        <v>31.77</v>
      </c>
      <c r="U2688">
        <v>22.059628</v>
      </c>
      <c r="V2688">
        <v>1116700</v>
      </c>
      <c r="W2688" s="9" t="str">
        <f t="shared" si="45"/>
        <v>AEE</v>
      </c>
    </row>
    <row r="2689" spans="15:23">
      <c r="O2689" t="s">
        <v>117</v>
      </c>
      <c r="P2689" s="13">
        <v>40945</v>
      </c>
      <c r="Q2689">
        <v>31.59</v>
      </c>
      <c r="R2689">
        <v>31.639999</v>
      </c>
      <c r="S2689">
        <v>31.43</v>
      </c>
      <c r="T2689">
        <v>31.540001</v>
      </c>
      <c r="U2689">
        <v>21.899923000000001</v>
      </c>
      <c r="V2689">
        <v>1183500</v>
      </c>
      <c r="W2689" s="9" t="str">
        <f t="shared" si="45"/>
        <v>AEE</v>
      </c>
    </row>
    <row r="2690" spans="15:23">
      <c r="O2690" t="s">
        <v>117</v>
      </c>
      <c r="P2690" s="13">
        <v>40946</v>
      </c>
      <c r="Q2690">
        <v>31.469999000000001</v>
      </c>
      <c r="R2690">
        <v>31.870000999999998</v>
      </c>
      <c r="S2690">
        <v>31.23</v>
      </c>
      <c r="T2690">
        <v>31.75</v>
      </c>
      <c r="U2690">
        <v>22.045742000000001</v>
      </c>
      <c r="V2690">
        <v>1045600</v>
      </c>
      <c r="W2690" s="9" t="str">
        <f t="shared" si="45"/>
        <v>AEE</v>
      </c>
    </row>
    <row r="2691" spans="15:23">
      <c r="O2691" t="s">
        <v>117</v>
      </c>
      <c r="P2691" s="13">
        <v>40947</v>
      </c>
      <c r="Q2691">
        <v>31.82</v>
      </c>
      <c r="R2691">
        <v>31.82</v>
      </c>
      <c r="S2691">
        <v>31.41</v>
      </c>
      <c r="T2691">
        <v>31.65</v>
      </c>
      <c r="U2691">
        <v>21.976306999999998</v>
      </c>
      <c r="V2691">
        <v>899600</v>
      </c>
      <c r="W2691" s="9" t="str">
        <f t="shared" si="45"/>
        <v>AEE</v>
      </c>
    </row>
    <row r="2692" spans="15:23">
      <c r="O2692" t="s">
        <v>117</v>
      </c>
      <c r="P2692" s="13">
        <v>40948</v>
      </c>
      <c r="Q2692">
        <v>31.65</v>
      </c>
      <c r="R2692">
        <v>31.700001</v>
      </c>
      <c r="S2692">
        <v>31.42</v>
      </c>
      <c r="T2692">
        <v>31.540001</v>
      </c>
      <c r="U2692">
        <v>21.899923000000001</v>
      </c>
      <c r="V2692">
        <v>872600</v>
      </c>
      <c r="W2692" s="9" t="str">
        <f t="shared" si="45"/>
        <v>AEE</v>
      </c>
    </row>
    <row r="2693" spans="15:23">
      <c r="O2693" t="s">
        <v>117</v>
      </c>
      <c r="P2693" s="13">
        <v>40949</v>
      </c>
      <c r="Q2693">
        <v>31.379999000000002</v>
      </c>
      <c r="R2693">
        <v>31.43</v>
      </c>
      <c r="S2693">
        <v>31.200001</v>
      </c>
      <c r="T2693">
        <v>31.309999000000001</v>
      </c>
      <c r="U2693">
        <v>21.740227000000001</v>
      </c>
      <c r="V2693">
        <v>1681300</v>
      </c>
      <c r="W2693" s="9" t="str">
        <f t="shared" ref="W2693:W2756" si="46">IFERROR(VLOOKUP(O2693,$B$4:$B$17,1,FALSE),"Delete")</f>
        <v>AEE</v>
      </c>
    </row>
    <row r="2694" spans="15:23">
      <c r="O2694" t="s">
        <v>117</v>
      </c>
      <c r="P2694" s="13">
        <v>40952</v>
      </c>
      <c r="Q2694">
        <v>31.469999000000001</v>
      </c>
      <c r="R2694">
        <v>31.51</v>
      </c>
      <c r="S2694">
        <v>31.17</v>
      </c>
      <c r="T2694">
        <v>31.200001</v>
      </c>
      <c r="U2694">
        <v>21.663843</v>
      </c>
      <c r="V2694">
        <v>1078300</v>
      </c>
      <c r="W2694" s="9" t="str">
        <f t="shared" si="46"/>
        <v>AEE</v>
      </c>
    </row>
    <row r="2695" spans="15:23">
      <c r="O2695" t="s">
        <v>117</v>
      </c>
      <c r="P2695" s="13">
        <v>40953</v>
      </c>
      <c r="Q2695">
        <v>31.16</v>
      </c>
      <c r="R2695">
        <v>31.209999</v>
      </c>
      <c r="S2695">
        <v>30.889999</v>
      </c>
      <c r="T2695">
        <v>31.190000999999999</v>
      </c>
      <c r="U2695">
        <v>21.656904000000001</v>
      </c>
      <c r="V2695">
        <v>1507200</v>
      </c>
      <c r="W2695" s="9" t="str">
        <f t="shared" si="46"/>
        <v>AEE</v>
      </c>
    </row>
    <row r="2696" spans="15:23">
      <c r="O2696" t="s">
        <v>117</v>
      </c>
      <c r="P2696" s="13">
        <v>40954</v>
      </c>
      <c r="Q2696">
        <v>31.209999</v>
      </c>
      <c r="R2696">
        <v>31.379999000000002</v>
      </c>
      <c r="S2696">
        <v>30.969999000000001</v>
      </c>
      <c r="T2696">
        <v>31.09</v>
      </c>
      <c r="U2696">
        <v>21.587465000000002</v>
      </c>
      <c r="V2696">
        <v>1328600</v>
      </c>
      <c r="W2696" s="9" t="str">
        <f t="shared" si="46"/>
        <v>AEE</v>
      </c>
    </row>
    <row r="2697" spans="15:23">
      <c r="O2697" t="s">
        <v>117</v>
      </c>
      <c r="P2697" s="13">
        <v>40955</v>
      </c>
      <c r="Q2697">
        <v>31.15</v>
      </c>
      <c r="R2697">
        <v>31.809999000000001</v>
      </c>
      <c r="S2697">
        <v>31.15</v>
      </c>
      <c r="T2697">
        <v>31.620000999999998</v>
      </c>
      <c r="U2697">
        <v>21.955473000000001</v>
      </c>
      <c r="V2697">
        <v>1395300</v>
      </c>
      <c r="W2697" s="9" t="str">
        <f t="shared" si="46"/>
        <v>AEE</v>
      </c>
    </row>
    <row r="2698" spans="15:23">
      <c r="O2698" t="s">
        <v>117</v>
      </c>
      <c r="P2698" s="13">
        <v>40956</v>
      </c>
      <c r="Q2698">
        <v>31.82</v>
      </c>
      <c r="R2698">
        <v>32.090000000000003</v>
      </c>
      <c r="S2698">
        <v>31.639999</v>
      </c>
      <c r="T2698">
        <v>31.9</v>
      </c>
      <c r="U2698">
        <v>22.149896999999999</v>
      </c>
      <c r="V2698">
        <v>1472900</v>
      </c>
      <c r="W2698" s="9" t="str">
        <f t="shared" si="46"/>
        <v>AEE</v>
      </c>
    </row>
    <row r="2699" spans="15:23">
      <c r="O2699" t="s">
        <v>117</v>
      </c>
      <c r="P2699" s="13">
        <v>40960</v>
      </c>
      <c r="Q2699">
        <v>32</v>
      </c>
      <c r="R2699">
        <v>32</v>
      </c>
      <c r="S2699">
        <v>31.66</v>
      </c>
      <c r="T2699">
        <v>31.73</v>
      </c>
      <c r="U2699">
        <v>22.031851</v>
      </c>
      <c r="V2699">
        <v>1281200</v>
      </c>
      <c r="W2699" s="9" t="str">
        <f t="shared" si="46"/>
        <v>AEE</v>
      </c>
    </row>
    <row r="2700" spans="15:23">
      <c r="O2700" t="s">
        <v>117</v>
      </c>
      <c r="P2700" s="13">
        <v>40961</v>
      </c>
      <c r="Q2700">
        <v>31.780000999999999</v>
      </c>
      <c r="R2700">
        <v>32.090000000000003</v>
      </c>
      <c r="S2700">
        <v>31.75</v>
      </c>
      <c r="T2700">
        <v>31.84</v>
      </c>
      <c r="U2700">
        <v>22.108229000000001</v>
      </c>
      <c r="V2700">
        <v>1637300</v>
      </c>
      <c r="W2700" s="9" t="str">
        <f t="shared" si="46"/>
        <v>AEE</v>
      </c>
    </row>
    <row r="2701" spans="15:23">
      <c r="O2701" t="s">
        <v>117</v>
      </c>
      <c r="P2701" s="13">
        <v>40962</v>
      </c>
      <c r="Q2701">
        <v>31.91</v>
      </c>
      <c r="R2701">
        <v>32.380001</v>
      </c>
      <c r="S2701">
        <v>31.84</v>
      </c>
      <c r="T2701">
        <v>32.119999</v>
      </c>
      <c r="U2701">
        <v>22.302648999999999</v>
      </c>
      <c r="V2701">
        <v>1714000</v>
      </c>
      <c r="W2701" s="9" t="str">
        <f t="shared" si="46"/>
        <v>AEE</v>
      </c>
    </row>
    <row r="2702" spans="15:23">
      <c r="O2702" t="s">
        <v>117</v>
      </c>
      <c r="P2702" s="13">
        <v>40963</v>
      </c>
      <c r="Q2702">
        <v>32.220001000000003</v>
      </c>
      <c r="R2702">
        <v>32.369999</v>
      </c>
      <c r="S2702">
        <v>32</v>
      </c>
      <c r="T2702">
        <v>32.240001999999997</v>
      </c>
      <c r="U2702">
        <v>22.385973</v>
      </c>
      <c r="V2702">
        <v>835800</v>
      </c>
      <c r="W2702" s="9" t="str">
        <f t="shared" si="46"/>
        <v>AEE</v>
      </c>
    </row>
    <row r="2703" spans="15:23">
      <c r="O2703" t="s">
        <v>117</v>
      </c>
      <c r="P2703" s="13">
        <v>40966</v>
      </c>
      <c r="Q2703">
        <v>32</v>
      </c>
      <c r="R2703">
        <v>32.150002000000001</v>
      </c>
      <c r="S2703">
        <v>31.83</v>
      </c>
      <c r="T2703">
        <v>31.969999000000001</v>
      </c>
      <c r="U2703">
        <v>22.198499999999999</v>
      </c>
      <c r="V2703">
        <v>4831600</v>
      </c>
      <c r="W2703" s="9" t="str">
        <f t="shared" si="46"/>
        <v>AEE</v>
      </c>
    </row>
    <row r="2704" spans="15:23">
      <c r="O2704" t="s">
        <v>117</v>
      </c>
      <c r="P2704" s="13">
        <v>40967</v>
      </c>
      <c r="Q2704">
        <v>32</v>
      </c>
      <c r="R2704">
        <v>32.090000000000003</v>
      </c>
      <c r="S2704">
        <v>31.85</v>
      </c>
      <c r="T2704">
        <v>31.93</v>
      </c>
      <c r="U2704">
        <v>22.170726999999999</v>
      </c>
      <c r="V2704">
        <v>1104100</v>
      </c>
      <c r="W2704" s="9" t="str">
        <f t="shared" si="46"/>
        <v>AEE</v>
      </c>
    </row>
    <row r="2705" spans="15:23">
      <c r="O2705" t="s">
        <v>117</v>
      </c>
      <c r="P2705" s="13">
        <v>40968</v>
      </c>
      <c r="Q2705">
        <v>31.98</v>
      </c>
      <c r="R2705">
        <v>32.25</v>
      </c>
      <c r="S2705">
        <v>31.719999000000001</v>
      </c>
      <c r="T2705">
        <v>32.07</v>
      </c>
      <c r="U2705">
        <v>22.267935000000001</v>
      </c>
      <c r="V2705">
        <v>1731900</v>
      </c>
      <c r="W2705" s="9" t="str">
        <f t="shared" si="46"/>
        <v>AEE</v>
      </c>
    </row>
    <row r="2706" spans="15:23">
      <c r="O2706" t="s">
        <v>117</v>
      </c>
      <c r="P2706" s="13">
        <v>40969</v>
      </c>
      <c r="Q2706">
        <v>32.060001</v>
      </c>
      <c r="R2706">
        <v>32.279998999999997</v>
      </c>
      <c r="S2706">
        <v>32.009998000000003</v>
      </c>
      <c r="T2706">
        <v>32.139999000000003</v>
      </c>
      <c r="U2706">
        <v>22.31654</v>
      </c>
      <c r="V2706">
        <v>1166500</v>
      </c>
      <c r="W2706" s="9" t="str">
        <f t="shared" si="46"/>
        <v>AEE</v>
      </c>
    </row>
    <row r="2707" spans="15:23">
      <c r="O2707" t="s">
        <v>117</v>
      </c>
      <c r="P2707" s="13">
        <v>40970</v>
      </c>
      <c r="Q2707">
        <v>32.090000000000003</v>
      </c>
      <c r="R2707">
        <v>32.189999</v>
      </c>
      <c r="S2707">
        <v>31.92</v>
      </c>
      <c r="T2707">
        <v>31.969999000000001</v>
      </c>
      <c r="U2707">
        <v>22.198499999999999</v>
      </c>
      <c r="V2707">
        <v>1355200</v>
      </c>
      <c r="W2707" s="9" t="str">
        <f t="shared" si="46"/>
        <v>AEE</v>
      </c>
    </row>
    <row r="2708" spans="15:23">
      <c r="O2708" t="s">
        <v>117</v>
      </c>
      <c r="P2708" s="13">
        <v>40973</v>
      </c>
      <c r="Q2708">
        <v>31.860001</v>
      </c>
      <c r="R2708">
        <v>32.349997999999999</v>
      </c>
      <c r="S2708">
        <v>31.67</v>
      </c>
      <c r="T2708">
        <v>32.240001999999997</v>
      </c>
      <c r="U2708">
        <v>22.385973</v>
      </c>
      <c r="V2708">
        <v>1368700</v>
      </c>
      <c r="W2708" s="9" t="str">
        <f t="shared" si="46"/>
        <v>AEE</v>
      </c>
    </row>
    <row r="2709" spans="15:23">
      <c r="O2709" t="s">
        <v>117</v>
      </c>
      <c r="P2709" s="13">
        <v>40974</v>
      </c>
      <c r="Q2709">
        <v>32.090000000000003</v>
      </c>
      <c r="R2709">
        <v>32.200001</v>
      </c>
      <c r="S2709">
        <v>31.76</v>
      </c>
      <c r="T2709">
        <v>32.009998000000003</v>
      </c>
      <c r="U2709">
        <v>22.226271000000001</v>
      </c>
      <c r="V2709">
        <v>1050800</v>
      </c>
      <c r="W2709" s="9" t="str">
        <f t="shared" si="46"/>
        <v>AEE</v>
      </c>
    </row>
    <row r="2710" spans="15:23">
      <c r="O2710" t="s">
        <v>117</v>
      </c>
      <c r="P2710" s="13">
        <v>40975</v>
      </c>
      <c r="Q2710">
        <v>31.959999</v>
      </c>
      <c r="R2710">
        <v>32</v>
      </c>
      <c r="S2710">
        <v>31.65</v>
      </c>
      <c r="T2710">
        <v>31.879999000000002</v>
      </c>
      <c r="U2710">
        <v>22.136011</v>
      </c>
      <c r="V2710">
        <v>1074900</v>
      </c>
      <c r="W2710" s="9" t="str">
        <f t="shared" si="46"/>
        <v>AEE</v>
      </c>
    </row>
    <row r="2711" spans="15:23">
      <c r="O2711" t="s">
        <v>117</v>
      </c>
      <c r="P2711" s="13">
        <v>40976</v>
      </c>
      <c r="Q2711">
        <v>32.040000999999997</v>
      </c>
      <c r="R2711">
        <v>32.040000999999997</v>
      </c>
      <c r="S2711">
        <v>31.65</v>
      </c>
      <c r="T2711">
        <v>31.91</v>
      </c>
      <c r="U2711">
        <v>22.156841</v>
      </c>
      <c r="V2711">
        <v>4433000</v>
      </c>
      <c r="W2711" s="9" t="str">
        <f t="shared" si="46"/>
        <v>AEE</v>
      </c>
    </row>
    <row r="2712" spans="15:23">
      <c r="O2712" t="s">
        <v>117</v>
      </c>
      <c r="P2712" s="13">
        <v>40977</v>
      </c>
      <c r="Q2712">
        <v>31.959999</v>
      </c>
      <c r="R2712">
        <v>32.020000000000003</v>
      </c>
      <c r="S2712">
        <v>31.76</v>
      </c>
      <c r="T2712">
        <v>31.92</v>
      </c>
      <c r="U2712">
        <v>22.163782000000001</v>
      </c>
      <c r="V2712">
        <v>1560500</v>
      </c>
      <c r="W2712" s="9" t="str">
        <f t="shared" si="46"/>
        <v>AEE</v>
      </c>
    </row>
    <row r="2713" spans="15:23">
      <c r="O2713" t="s">
        <v>117</v>
      </c>
      <c r="P2713" s="13">
        <v>40980</v>
      </c>
      <c r="Q2713">
        <v>31.68</v>
      </c>
      <c r="R2713">
        <v>32.229999999999997</v>
      </c>
      <c r="S2713">
        <v>31.450001</v>
      </c>
      <c r="T2713">
        <v>32.189999</v>
      </c>
      <c r="U2713">
        <v>22.634903000000001</v>
      </c>
      <c r="V2713">
        <v>1986000</v>
      </c>
      <c r="W2713" s="9" t="str">
        <f t="shared" si="46"/>
        <v>AEE</v>
      </c>
    </row>
    <row r="2714" spans="15:23">
      <c r="O2714" t="s">
        <v>117</v>
      </c>
      <c r="P2714" s="13">
        <v>40981</v>
      </c>
      <c r="Q2714">
        <v>32.220001000000003</v>
      </c>
      <c r="R2714">
        <v>32.270000000000003</v>
      </c>
      <c r="S2714">
        <v>31.91</v>
      </c>
      <c r="T2714">
        <v>32.200001</v>
      </c>
      <c r="U2714">
        <v>22.641936999999999</v>
      </c>
      <c r="V2714">
        <v>1559300</v>
      </c>
      <c r="W2714" s="9" t="str">
        <f t="shared" si="46"/>
        <v>AEE</v>
      </c>
    </row>
    <row r="2715" spans="15:23">
      <c r="O2715" t="s">
        <v>117</v>
      </c>
      <c r="P2715" s="13">
        <v>40982</v>
      </c>
      <c r="Q2715">
        <v>32.220001000000003</v>
      </c>
      <c r="R2715">
        <v>32.25</v>
      </c>
      <c r="S2715">
        <v>31.549999</v>
      </c>
      <c r="T2715">
        <v>31.629999000000002</v>
      </c>
      <c r="U2715">
        <v>22.241129000000001</v>
      </c>
      <c r="V2715">
        <v>1025500</v>
      </c>
      <c r="W2715" s="9" t="str">
        <f t="shared" si="46"/>
        <v>AEE</v>
      </c>
    </row>
    <row r="2716" spans="15:23">
      <c r="O2716" t="s">
        <v>117</v>
      </c>
      <c r="P2716" s="13">
        <v>40983</v>
      </c>
      <c r="Q2716">
        <v>31.76</v>
      </c>
      <c r="R2716">
        <v>31.83</v>
      </c>
      <c r="S2716">
        <v>31.440000999999999</v>
      </c>
      <c r="T2716">
        <v>31.639999</v>
      </c>
      <c r="U2716">
        <v>22.248159000000001</v>
      </c>
      <c r="V2716">
        <v>1098000</v>
      </c>
      <c r="W2716" s="9" t="str">
        <f t="shared" si="46"/>
        <v>AEE</v>
      </c>
    </row>
    <row r="2717" spans="15:23">
      <c r="O2717" t="s">
        <v>117</v>
      </c>
      <c r="P2717" s="13">
        <v>40984</v>
      </c>
      <c r="Q2717">
        <v>31.629999000000002</v>
      </c>
      <c r="R2717">
        <v>31.690000999999999</v>
      </c>
      <c r="S2717">
        <v>31.389999</v>
      </c>
      <c r="T2717">
        <v>31.459999</v>
      </c>
      <c r="U2717">
        <v>22.121593000000001</v>
      </c>
      <c r="V2717">
        <v>1793300</v>
      </c>
      <c r="W2717" s="9" t="str">
        <f t="shared" si="46"/>
        <v>AEE</v>
      </c>
    </row>
    <row r="2718" spans="15:23">
      <c r="O2718" t="s">
        <v>117</v>
      </c>
      <c r="P2718" s="13">
        <v>40987</v>
      </c>
      <c r="Q2718">
        <v>31.5</v>
      </c>
      <c r="R2718">
        <v>31.639999</v>
      </c>
      <c r="S2718">
        <v>31.190000999999999</v>
      </c>
      <c r="T2718">
        <v>31.24</v>
      </c>
      <c r="U2718">
        <v>21.966894</v>
      </c>
      <c r="V2718">
        <v>1127500</v>
      </c>
      <c r="W2718" s="9" t="str">
        <f t="shared" si="46"/>
        <v>AEE</v>
      </c>
    </row>
    <row r="2719" spans="15:23">
      <c r="O2719" t="s">
        <v>117</v>
      </c>
      <c r="P2719" s="13">
        <v>40988</v>
      </c>
      <c r="Q2719">
        <v>31.16</v>
      </c>
      <c r="R2719">
        <v>31.65</v>
      </c>
      <c r="S2719">
        <v>31.16</v>
      </c>
      <c r="T2719">
        <v>31.610001</v>
      </c>
      <c r="U2719">
        <v>22.227060000000002</v>
      </c>
      <c r="V2719">
        <v>1171800</v>
      </c>
      <c r="W2719" s="9" t="str">
        <f t="shared" si="46"/>
        <v>AEE</v>
      </c>
    </row>
    <row r="2720" spans="15:23">
      <c r="O2720" t="s">
        <v>117</v>
      </c>
      <c r="P2720" s="13">
        <v>40989</v>
      </c>
      <c r="Q2720">
        <v>31.58</v>
      </c>
      <c r="R2720">
        <v>31.809999000000001</v>
      </c>
      <c r="S2720">
        <v>31.58</v>
      </c>
      <c r="T2720">
        <v>31.719999000000001</v>
      </c>
      <c r="U2720">
        <v>22.304409</v>
      </c>
      <c r="V2720">
        <v>1044100</v>
      </c>
      <c r="W2720" s="9" t="str">
        <f t="shared" si="46"/>
        <v>AEE</v>
      </c>
    </row>
    <row r="2721" spans="15:23">
      <c r="O2721" t="s">
        <v>117</v>
      </c>
      <c r="P2721" s="13">
        <v>40990</v>
      </c>
      <c r="Q2721">
        <v>31.559999000000001</v>
      </c>
      <c r="R2721">
        <v>31.82</v>
      </c>
      <c r="S2721">
        <v>31.5</v>
      </c>
      <c r="T2721">
        <v>31.77</v>
      </c>
      <c r="U2721">
        <v>22.339566999999999</v>
      </c>
      <c r="V2721">
        <v>966000</v>
      </c>
      <c r="W2721" s="9" t="str">
        <f t="shared" si="46"/>
        <v>AEE</v>
      </c>
    </row>
    <row r="2722" spans="15:23">
      <c r="O2722" t="s">
        <v>117</v>
      </c>
      <c r="P2722" s="13">
        <v>40991</v>
      </c>
      <c r="Q2722">
        <v>31.83</v>
      </c>
      <c r="R2722">
        <v>31.889999</v>
      </c>
      <c r="S2722">
        <v>31.66</v>
      </c>
      <c r="T2722">
        <v>31.77</v>
      </c>
      <c r="U2722">
        <v>22.339566999999999</v>
      </c>
      <c r="V2722">
        <v>884400</v>
      </c>
      <c r="W2722" s="9" t="str">
        <f t="shared" si="46"/>
        <v>AEE</v>
      </c>
    </row>
    <row r="2723" spans="15:23">
      <c r="O2723" t="s">
        <v>117</v>
      </c>
      <c r="P2723" s="13">
        <v>40994</v>
      </c>
      <c r="Q2723">
        <v>31.940000999999999</v>
      </c>
      <c r="R2723">
        <v>32.200001</v>
      </c>
      <c r="S2723">
        <v>31.860001</v>
      </c>
      <c r="T2723">
        <v>32.18</v>
      </c>
      <c r="U2723">
        <v>22.627870999999999</v>
      </c>
      <c r="V2723">
        <v>1529400</v>
      </c>
      <c r="W2723" s="9" t="str">
        <f t="shared" si="46"/>
        <v>AEE</v>
      </c>
    </row>
    <row r="2724" spans="15:23">
      <c r="O2724" t="s">
        <v>117</v>
      </c>
      <c r="P2724" s="13">
        <v>40995</v>
      </c>
      <c r="Q2724">
        <v>32.159999999999997</v>
      </c>
      <c r="R2724">
        <v>32.470001000000003</v>
      </c>
      <c r="S2724">
        <v>32.060001</v>
      </c>
      <c r="T2724">
        <v>32.470001000000003</v>
      </c>
      <c r="U2724">
        <v>22.831786999999998</v>
      </c>
      <c r="V2724">
        <v>1768700</v>
      </c>
      <c r="W2724" s="9" t="str">
        <f t="shared" si="46"/>
        <v>AEE</v>
      </c>
    </row>
    <row r="2725" spans="15:23">
      <c r="O2725" t="s">
        <v>117</v>
      </c>
      <c r="P2725" s="13">
        <v>40996</v>
      </c>
      <c r="Q2725">
        <v>32.409999999999997</v>
      </c>
      <c r="R2725">
        <v>32.470001000000003</v>
      </c>
      <c r="S2725">
        <v>31.780000999999999</v>
      </c>
      <c r="T2725">
        <v>31.99</v>
      </c>
      <c r="U2725">
        <v>22.49427</v>
      </c>
      <c r="V2725">
        <v>1293900</v>
      </c>
      <c r="W2725" s="9" t="str">
        <f t="shared" si="46"/>
        <v>AEE</v>
      </c>
    </row>
    <row r="2726" spans="15:23">
      <c r="O2726" t="s">
        <v>117</v>
      </c>
      <c r="P2726" s="13">
        <v>40997</v>
      </c>
      <c r="Q2726">
        <v>31.83</v>
      </c>
      <c r="R2726">
        <v>32.159999999999997</v>
      </c>
      <c r="S2726">
        <v>31.6</v>
      </c>
      <c r="T2726">
        <v>32.139999000000003</v>
      </c>
      <c r="U2726">
        <v>22.599744999999999</v>
      </c>
      <c r="V2726">
        <v>1482800</v>
      </c>
      <c r="W2726" s="9" t="str">
        <f t="shared" si="46"/>
        <v>AEE</v>
      </c>
    </row>
    <row r="2727" spans="15:23">
      <c r="O2727" t="s">
        <v>117</v>
      </c>
      <c r="P2727" s="13">
        <v>40998</v>
      </c>
      <c r="Q2727">
        <v>32.279998999999997</v>
      </c>
      <c r="R2727">
        <v>32.580002</v>
      </c>
      <c r="S2727">
        <v>32.18</v>
      </c>
      <c r="T2727">
        <v>32.580002</v>
      </c>
      <c r="U2727">
        <v>22.909134000000002</v>
      </c>
      <c r="V2727">
        <v>1868100</v>
      </c>
      <c r="W2727" s="9" t="str">
        <f t="shared" si="46"/>
        <v>AEE</v>
      </c>
    </row>
    <row r="2728" spans="15:23">
      <c r="O2728" t="s">
        <v>117</v>
      </c>
      <c r="P2728" s="13">
        <v>41001</v>
      </c>
      <c r="Q2728">
        <v>32.549999</v>
      </c>
      <c r="R2728">
        <v>32.700001</v>
      </c>
      <c r="S2728">
        <v>32.270000000000003</v>
      </c>
      <c r="T2728">
        <v>32.5</v>
      </c>
      <c r="U2728">
        <v>22.852879999999999</v>
      </c>
      <c r="V2728">
        <v>1128500</v>
      </c>
      <c r="W2728" s="9" t="str">
        <f t="shared" si="46"/>
        <v>AEE</v>
      </c>
    </row>
    <row r="2729" spans="15:23">
      <c r="O2729" t="s">
        <v>117</v>
      </c>
      <c r="P2729" s="13">
        <v>41002</v>
      </c>
      <c r="Q2729">
        <v>32.549999</v>
      </c>
      <c r="R2729">
        <v>32.57</v>
      </c>
      <c r="S2729">
        <v>32.099997999999999</v>
      </c>
      <c r="T2729">
        <v>32.409999999999997</v>
      </c>
      <c r="U2729">
        <v>22.789601999999999</v>
      </c>
      <c r="V2729">
        <v>1290000</v>
      </c>
      <c r="W2729" s="9" t="str">
        <f t="shared" si="46"/>
        <v>AEE</v>
      </c>
    </row>
    <row r="2730" spans="15:23">
      <c r="O2730" t="s">
        <v>117</v>
      </c>
      <c r="P2730" s="13">
        <v>41003</v>
      </c>
      <c r="Q2730">
        <v>32.07</v>
      </c>
      <c r="R2730">
        <v>32.380001</v>
      </c>
      <c r="S2730">
        <v>32.07</v>
      </c>
      <c r="T2730">
        <v>32.32</v>
      </c>
      <c r="U2730">
        <v>22.726313000000001</v>
      </c>
      <c r="V2730">
        <v>1088800</v>
      </c>
      <c r="W2730" s="9" t="str">
        <f t="shared" si="46"/>
        <v>AEE</v>
      </c>
    </row>
    <row r="2731" spans="15:23">
      <c r="O2731" t="s">
        <v>117</v>
      </c>
      <c r="P2731" s="13">
        <v>41004</v>
      </c>
      <c r="Q2731">
        <v>32.169998</v>
      </c>
      <c r="R2731">
        <v>32.25</v>
      </c>
      <c r="S2731">
        <v>31.860001</v>
      </c>
      <c r="T2731">
        <v>32.090000000000003</v>
      </c>
      <c r="U2731">
        <v>22.564589000000002</v>
      </c>
      <c r="V2731">
        <v>829200</v>
      </c>
      <c r="W2731" s="9" t="str">
        <f t="shared" si="46"/>
        <v>AEE</v>
      </c>
    </row>
    <row r="2732" spans="15:23">
      <c r="O2732" t="s">
        <v>117</v>
      </c>
      <c r="P2732" s="13">
        <v>41008</v>
      </c>
      <c r="Q2732">
        <v>31.82</v>
      </c>
      <c r="R2732">
        <v>32</v>
      </c>
      <c r="S2732">
        <v>31.76</v>
      </c>
      <c r="T2732">
        <v>31.92</v>
      </c>
      <c r="U2732">
        <v>22.445050999999999</v>
      </c>
      <c r="V2732">
        <v>1028200</v>
      </c>
      <c r="W2732" s="9" t="str">
        <f t="shared" si="46"/>
        <v>AEE</v>
      </c>
    </row>
    <row r="2733" spans="15:23">
      <c r="O2733" t="s">
        <v>117</v>
      </c>
      <c r="P2733" s="13">
        <v>41009</v>
      </c>
      <c r="Q2733">
        <v>31.780000999999999</v>
      </c>
      <c r="R2733">
        <v>31.860001</v>
      </c>
      <c r="S2733">
        <v>31.33</v>
      </c>
      <c r="T2733">
        <v>31.389999</v>
      </c>
      <c r="U2733">
        <v>22.072365000000001</v>
      </c>
      <c r="V2733">
        <v>1327500</v>
      </c>
      <c r="W2733" s="9" t="str">
        <f t="shared" si="46"/>
        <v>AEE</v>
      </c>
    </row>
    <row r="2734" spans="15:23">
      <c r="O2734" t="s">
        <v>117</v>
      </c>
      <c r="P2734" s="13">
        <v>41010</v>
      </c>
      <c r="Q2734">
        <v>31.620000999999998</v>
      </c>
      <c r="R2734">
        <v>31.68</v>
      </c>
      <c r="S2734">
        <v>31.299999</v>
      </c>
      <c r="T2734">
        <v>31.469999000000001</v>
      </c>
      <c r="U2734">
        <v>22.128627999999999</v>
      </c>
      <c r="V2734">
        <v>930700</v>
      </c>
      <c r="W2734" s="9" t="str">
        <f t="shared" si="46"/>
        <v>AEE</v>
      </c>
    </row>
    <row r="2735" spans="15:23">
      <c r="O2735" t="s">
        <v>117</v>
      </c>
      <c r="P2735" s="13">
        <v>41011</v>
      </c>
      <c r="Q2735">
        <v>31.42</v>
      </c>
      <c r="R2735">
        <v>31.559999000000001</v>
      </c>
      <c r="S2735">
        <v>31.200001</v>
      </c>
      <c r="T2735">
        <v>31.559999000000001</v>
      </c>
      <c r="U2735">
        <v>22.191905999999999</v>
      </c>
      <c r="V2735">
        <v>1052100</v>
      </c>
      <c r="W2735" s="9" t="str">
        <f t="shared" si="46"/>
        <v>AEE</v>
      </c>
    </row>
    <row r="2736" spans="15:23">
      <c r="O2736" t="s">
        <v>117</v>
      </c>
      <c r="P2736" s="13">
        <v>41012</v>
      </c>
      <c r="Q2736">
        <v>31.49</v>
      </c>
      <c r="R2736">
        <v>31.799999</v>
      </c>
      <c r="S2736">
        <v>31.42</v>
      </c>
      <c r="T2736">
        <v>31.469999000000001</v>
      </c>
      <c r="U2736">
        <v>22.128627999999999</v>
      </c>
      <c r="V2736">
        <v>2064400</v>
      </c>
      <c r="W2736" s="9" t="str">
        <f t="shared" si="46"/>
        <v>AEE</v>
      </c>
    </row>
    <row r="2737" spans="15:23">
      <c r="O2737" t="s">
        <v>117</v>
      </c>
      <c r="P2737" s="13">
        <v>41015</v>
      </c>
      <c r="Q2737">
        <v>31.59</v>
      </c>
      <c r="R2737">
        <v>31.799999</v>
      </c>
      <c r="S2737">
        <v>31.51</v>
      </c>
      <c r="T2737">
        <v>31.639999</v>
      </c>
      <c r="U2737">
        <v>22.248159000000001</v>
      </c>
      <c r="V2737">
        <v>2715200</v>
      </c>
      <c r="W2737" s="9" t="str">
        <f t="shared" si="46"/>
        <v>AEE</v>
      </c>
    </row>
    <row r="2738" spans="15:23">
      <c r="O2738" t="s">
        <v>117</v>
      </c>
      <c r="P2738" s="13">
        <v>41016</v>
      </c>
      <c r="Q2738">
        <v>31.809999000000001</v>
      </c>
      <c r="R2738">
        <v>31.9</v>
      </c>
      <c r="S2738">
        <v>31.5</v>
      </c>
      <c r="T2738">
        <v>31.860001</v>
      </c>
      <c r="U2738">
        <v>22.402857000000001</v>
      </c>
      <c r="V2738">
        <v>791200</v>
      </c>
      <c r="W2738" s="9" t="str">
        <f t="shared" si="46"/>
        <v>AEE</v>
      </c>
    </row>
    <row r="2739" spans="15:23">
      <c r="O2739" t="s">
        <v>117</v>
      </c>
      <c r="P2739" s="13">
        <v>41017</v>
      </c>
      <c r="Q2739">
        <v>31.68</v>
      </c>
      <c r="R2739">
        <v>31.93</v>
      </c>
      <c r="S2739">
        <v>31.469999000000001</v>
      </c>
      <c r="T2739">
        <v>31.49</v>
      </c>
      <c r="U2739">
        <v>22.142683000000002</v>
      </c>
      <c r="V2739">
        <v>1556200</v>
      </c>
      <c r="W2739" s="9" t="str">
        <f t="shared" si="46"/>
        <v>AEE</v>
      </c>
    </row>
    <row r="2740" spans="15:23">
      <c r="O2740" t="s">
        <v>117</v>
      </c>
      <c r="P2740" s="13">
        <v>41018</v>
      </c>
      <c r="Q2740">
        <v>31.620000999999998</v>
      </c>
      <c r="R2740">
        <v>31.690000999999999</v>
      </c>
      <c r="S2740">
        <v>31.15</v>
      </c>
      <c r="T2740">
        <v>31.290001</v>
      </c>
      <c r="U2740">
        <v>22.002054000000001</v>
      </c>
      <c r="V2740">
        <v>3375400</v>
      </c>
      <c r="W2740" s="9" t="str">
        <f t="shared" si="46"/>
        <v>AEE</v>
      </c>
    </row>
    <row r="2741" spans="15:23">
      <c r="O2741" t="s">
        <v>117</v>
      </c>
      <c r="P2741" s="13">
        <v>41019</v>
      </c>
      <c r="Q2741">
        <v>31.34</v>
      </c>
      <c r="R2741">
        <v>31.75</v>
      </c>
      <c r="S2741">
        <v>31.17</v>
      </c>
      <c r="T2741">
        <v>31.68</v>
      </c>
      <c r="U2741">
        <v>22.276285000000001</v>
      </c>
      <c r="V2741">
        <v>1946400</v>
      </c>
      <c r="W2741" s="9" t="str">
        <f t="shared" si="46"/>
        <v>AEE</v>
      </c>
    </row>
    <row r="2742" spans="15:23">
      <c r="O2742" t="s">
        <v>117</v>
      </c>
      <c r="P2742" s="13">
        <v>41022</v>
      </c>
      <c r="Q2742">
        <v>31.49</v>
      </c>
      <c r="R2742">
        <v>31.6</v>
      </c>
      <c r="S2742">
        <v>31.370000999999998</v>
      </c>
      <c r="T2742">
        <v>31.43</v>
      </c>
      <c r="U2742">
        <v>22.100494000000001</v>
      </c>
      <c r="V2742">
        <v>1569900</v>
      </c>
      <c r="W2742" s="9" t="str">
        <f t="shared" si="46"/>
        <v>AEE</v>
      </c>
    </row>
    <row r="2743" spans="15:23">
      <c r="O2743" t="s">
        <v>117</v>
      </c>
      <c r="P2743" s="13">
        <v>41023</v>
      </c>
      <c r="Q2743">
        <v>31.41</v>
      </c>
      <c r="R2743">
        <v>32</v>
      </c>
      <c r="S2743">
        <v>31.4</v>
      </c>
      <c r="T2743">
        <v>31.93</v>
      </c>
      <c r="U2743">
        <v>22.452076000000002</v>
      </c>
      <c r="V2743">
        <v>1762800</v>
      </c>
      <c r="W2743" s="9" t="str">
        <f t="shared" si="46"/>
        <v>AEE</v>
      </c>
    </row>
    <row r="2744" spans="15:23">
      <c r="O2744" t="s">
        <v>117</v>
      </c>
      <c r="P2744" s="13">
        <v>41024</v>
      </c>
      <c r="Q2744">
        <v>32.099997999999999</v>
      </c>
      <c r="R2744">
        <v>32.479999999999997</v>
      </c>
      <c r="S2744">
        <v>31.9</v>
      </c>
      <c r="T2744">
        <v>32.290000999999997</v>
      </c>
      <c r="U2744">
        <v>22.705221000000002</v>
      </c>
      <c r="V2744">
        <v>1529500</v>
      </c>
      <c r="W2744" s="9" t="str">
        <f t="shared" si="46"/>
        <v>AEE</v>
      </c>
    </row>
    <row r="2745" spans="15:23">
      <c r="O2745" t="s">
        <v>117</v>
      </c>
      <c r="P2745" s="13">
        <v>41025</v>
      </c>
      <c r="Q2745">
        <v>32.279998999999997</v>
      </c>
      <c r="R2745">
        <v>32.669998</v>
      </c>
      <c r="S2745">
        <v>32.270000000000003</v>
      </c>
      <c r="T2745">
        <v>32.540000999999997</v>
      </c>
      <c r="U2745">
        <v>22.88101</v>
      </c>
      <c r="V2745">
        <v>1317000</v>
      </c>
      <c r="W2745" s="9" t="str">
        <f t="shared" si="46"/>
        <v>AEE</v>
      </c>
    </row>
    <row r="2746" spans="15:23">
      <c r="O2746" t="s">
        <v>117</v>
      </c>
      <c r="P2746" s="13">
        <v>41026</v>
      </c>
      <c r="Q2746">
        <v>32.619999</v>
      </c>
      <c r="R2746">
        <v>32.909999999999997</v>
      </c>
      <c r="S2746">
        <v>32.590000000000003</v>
      </c>
      <c r="T2746">
        <v>32.759998000000003</v>
      </c>
      <c r="U2746">
        <v>23.035706999999999</v>
      </c>
      <c r="V2746">
        <v>1292400</v>
      </c>
      <c r="W2746" s="9" t="str">
        <f t="shared" si="46"/>
        <v>AEE</v>
      </c>
    </row>
    <row r="2747" spans="15:23">
      <c r="O2747" t="s">
        <v>117</v>
      </c>
      <c r="P2747" s="13">
        <v>41029</v>
      </c>
      <c r="Q2747">
        <v>32.759998000000003</v>
      </c>
      <c r="R2747">
        <v>32.840000000000003</v>
      </c>
      <c r="S2747">
        <v>32.619999</v>
      </c>
      <c r="T2747">
        <v>32.790000999999997</v>
      </c>
      <c r="U2747">
        <v>23.056799000000002</v>
      </c>
      <c r="V2747">
        <v>817800</v>
      </c>
      <c r="W2747" s="9" t="str">
        <f t="shared" si="46"/>
        <v>AEE</v>
      </c>
    </row>
    <row r="2748" spans="15:23">
      <c r="O2748" t="s">
        <v>117</v>
      </c>
      <c r="P2748" s="13">
        <v>41030</v>
      </c>
      <c r="Q2748">
        <v>32.790000999999997</v>
      </c>
      <c r="R2748">
        <v>33.110000999999997</v>
      </c>
      <c r="S2748">
        <v>32.68</v>
      </c>
      <c r="T2748">
        <v>33</v>
      </c>
      <c r="U2748">
        <v>23.204464000000002</v>
      </c>
      <c r="V2748">
        <v>1049500</v>
      </c>
      <c r="W2748" s="9" t="str">
        <f t="shared" si="46"/>
        <v>AEE</v>
      </c>
    </row>
    <row r="2749" spans="15:23">
      <c r="O2749" t="s">
        <v>117</v>
      </c>
      <c r="P2749" s="13">
        <v>41031</v>
      </c>
      <c r="Q2749">
        <v>32.880001</v>
      </c>
      <c r="R2749">
        <v>32.93</v>
      </c>
      <c r="S2749">
        <v>32.599997999999999</v>
      </c>
      <c r="T2749">
        <v>32.689999</v>
      </c>
      <c r="U2749">
        <v>22.986488000000001</v>
      </c>
      <c r="V2749">
        <v>1389000</v>
      </c>
      <c r="W2749" s="9" t="str">
        <f t="shared" si="46"/>
        <v>AEE</v>
      </c>
    </row>
    <row r="2750" spans="15:23">
      <c r="O2750" t="s">
        <v>117</v>
      </c>
      <c r="P2750" s="13">
        <v>41032</v>
      </c>
      <c r="Q2750">
        <v>32.689999</v>
      </c>
      <c r="R2750">
        <v>32.869999</v>
      </c>
      <c r="S2750">
        <v>32.299999</v>
      </c>
      <c r="T2750">
        <v>32.43</v>
      </c>
      <c r="U2750">
        <v>22.803661000000002</v>
      </c>
      <c r="V2750">
        <v>1224000</v>
      </c>
      <c r="W2750" s="9" t="str">
        <f t="shared" si="46"/>
        <v>AEE</v>
      </c>
    </row>
    <row r="2751" spans="15:23">
      <c r="O2751" t="s">
        <v>117</v>
      </c>
      <c r="P2751" s="13">
        <v>41033</v>
      </c>
      <c r="Q2751">
        <v>31.690000999999999</v>
      </c>
      <c r="R2751">
        <v>32.630001</v>
      </c>
      <c r="S2751">
        <v>31.690000999999999</v>
      </c>
      <c r="T2751">
        <v>32.369999</v>
      </c>
      <c r="U2751">
        <v>22.761471</v>
      </c>
      <c r="V2751">
        <v>1085100</v>
      </c>
      <c r="W2751" s="9" t="str">
        <f t="shared" si="46"/>
        <v>AEE</v>
      </c>
    </row>
    <row r="2752" spans="15:23">
      <c r="O2752" t="s">
        <v>117</v>
      </c>
      <c r="P2752" s="13">
        <v>41036</v>
      </c>
      <c r="Q2752">
        <v>32.119999</v>
      </c>
      <c r="R2752">
        <v>32.349997999999999</v>
      </c>
      <c r="S2752">
        <v>31.790001</v>
      </c>
      <c r="T2752">
        <v>32.189999</v>
      </c>
      <c r="U2752">
        <v>22.634903000000001</v>
      </c>
      <c r="V2752">
        <v>2150800</v>
      </c>
      <c r="W2752" s="9" t="str">
        <f t="shared" si="46"/>
        <v>AEE</v>
      </c>
    </row>
    <row r="2753" spans="15:23">
      <c r="O2753" t="s">
        <v>117</v>
      </c>
      <c r="P2753" s="13">
        <v>41037</v>
      </c>
      <c r="Q2753">
        <v>32.110000999999997</v>
      </c>
      <c r="R2753">
        <v>32.450001</v>
      </c>
      <c r="S2753">
        <v>32.110000999999997</v>
      </c>
      <c r="T2753">
        <v>32.400002000000001</v>
      </c>
      <c r="U2753">
        <v>22.782568000000001</v>
      </c>
      <c r="V2753">
        <v>1166400</v>
      </c>
      <c r="W2753" s="9" t="str">
        <f t="shared" si="46"/>
        <v>AEE</v>
      </c>
    </row>
    <row r="2754" spans="15:23">
      <c r="O2754" t="s">
        <v>117</v>
      </c>
      <c r="P2754" s="13">
        <v>41038</v>
      </c>
      <c r="Q2754">
        <v>32.169998</v>
      </c>
      <c r="R2754">
        <v>32.709999000000003</v>
      </c>
      <c r="S2754">
        <v>32.049999</v>
      </c>
      <c r="T2754">
        <v>32.529998999999997</v>
      </c>
      <c r="U2754">
        <v>22.873981000000001</v>
      </c>
      <c r="V2754">
        <v>1926400</v>
      </c>
      <c r="W2754" s="9" t="str">
        <f t="shared" si="46"/>
        <v>AEE</v>
      </c>
    </row>
    <row r="2755" spans="15:23">
      <c r="O2755" t="s">
        <v>117</v>
      </c>
      <c r="P2755" s="13">
        <v>41039</v>
      </c>
      <c r="Q2755">
        <v>32.729999999999997</v>
      </c>
      <c r="R2755">
        <v>33.029998999999997</v>
      </c>
      <c r="S2755">
        <v>32.650002000000001</v>
      </c>
      <c r="T2755">
        <v>32.840000000000003</v>
      </c>
      <c r="U2755">
        <v>23.091963</v>
      </c>
      <c r="V2755">
        <v>1495400</v>
      </c>
      <c r="W2755" s="9" t="str">
        <f t="shared" si="46"/>
        <v>AEE</v>
      </c>
    </row>
    <row r="2756" spans="15:23">
      <c r="O2756" t="s">
        <v>117</v>
      </c>
      <c r="P2756" s="13">
        <v>41040</v>
      </c>
      <c r="Q2756">
        <v>32.720001000000003</v>
      </c>
      <c r="R2756">
        <v>32.869999</v>
      </c>
      <c r="S2756">
        <v>32.470001000000003</v>
      </c>
      <c r="T2756">
        <v>32.5</v>
      </c>
      <c r="U2756">
        <v>22.852879999999999</v>
      </c>
      <c r="V2756">
        <v>1367500</v>
      </c>
      <c r="W2756" s="9" t="str">
        <f t="shared" si="46"/>
        <v>AEE</v>
      </c>
    </row>
    <row r="2757" spans="15:23">
      <c r="O2757" t="s">
        <v>117</v>
      </c>
      <c r="P2757" s="13">
        <v>41043</v>
      </c>
      <c r="Q2757">
        <v>32.330002</v>
      </c>
      <c r="R2757">
        <v>32.759998000000003</v>
      </c>
      <c r="S2757">
        <v>32.229999999999997</v>
      </c>
      <c r="T2757">
        <v>32.599997999999999</v>
      </c>
      <c r="U2757">
        <v>22.923203000000001</v>
      </c>
      <c r="V2757">
        <v>1012900</v>
      </c>
      <c r="W2757" s="9" t="str">
        <f t="shared" ref="W2757:W2820" si="47">IFERROR(VLOOKUP(O2757,$B$4:$B$17,1,FALSE),"Delete")</f>
        <v>AEE</v>
      </c>
    </row>
    <row r="2758" spans="15:23">
      <c r="O2758" t="s">
        <v>117</v>
      </c>
      <c r="P2758" s="13">
        <v>41044</v>
      </c>
      <c r="Q2758">
        <v>32.549999</v>
      </c>
      <c r="R2758">
        <v>32.610000999999997</v>
      </c>
      <c r="S2758">
        <v>32.080002</v>
      </c>
      <c r="T2758">
        <v>32.220001000000003</v>
      </c>
      <c r="U2758">
        <v>22.655998</v>
      </c>
      <c r="V2758">
        <v>1582300</v>
      </c>
      <c r="W2758" s="9" t="str">
        <f t="shared" si="47"/>
        <v>AEE</v>
      </c>
    </row>
    <row r="2759" spans="15:23">
      <c r="O2759" t="s">
        <v>117</v>
      </c>
      <c r="P2759" s="13">
        <v>41045</v>
      </c>
      <c r="Q2759">
        <v>32.25</v>
      </c>
      <c r="R2759">
        <v>32.470001000000003</v>
      </c>
      <c r="S2759">
        <v>32.18</v>
      </c>
      <c r="T2759">
        <v>32.360000999999997</v>
      </c>
      <c r="U2759">
        <v>22.754438</v>
      </c>
      <c r="V2759">
        <v>1518000</v>
      </c>
      <c r="W2759" s="9" t="str">
        <f t="shared" si="47"/>
        <v>AEE</v>
      </c>
    </row>
    <row r="2760" spans="15:23">
      <c r="O2760" t="s">
        <v>117</v>
      </c>
      <c r="P2760" s="13">
        <v>41046</v>
      </c>
      <c r="Q2760">
        <v>32.330002</v>
      </c>
      <c r="R2760">
        <v>32.43</v>
      </c>
      <c r="S2760">
        <v>32.07</v>
      </c>
      <c r="T2760">
        <v>32.07</v>
      </c>
      <c r="U2760">
        <v>22.550522000000001</v>
      </c>
      <c r="V2760">
        <v>1359800</v>
      </c>
      <c r="W2760" s="9" t="str">
        <f t="shared" si="47"/>
        <v>AEE</v>
      </c>
    </row>
    <row r="2761" spans="15:23">
      <c r="O2761" t="s">
        <v>117</v>
      </c>
      <c r="P2761" s="13">
        <v>41047</v>
      </c>
      <c r="Q2761">
        <v>32.18</v>
      </c>
      <c r="R2761">
        <v>32.310001</v>
      </c>
      <c r="S2761">
        <v>31.83</v>
      </c>
      <c r="T2761">
        <v>31.93</v>
      </c>
      <c r="U2761">
        <v>22.452076000000002</v>
      </c>
      <c r="V2761">
        <v>1238600</v>
      </c>
      <c r="W2761" s="9" t="str">
        <f t="shared" si="47"/>
        <v>AEE</v>
      </c>
    </row>
    <row r="2762" spans="15:23">
      <c r="O2762" t="s">
        <v>117</v>
      </c>
      <c r="P2762" s="13">
        <v>41050</v>
      </c>
      <c r="Q2762">
        <v>31.85</v>
      </c>
      <c r="R2762">
        <v>32.18</v>
      </c>
      <c r="S2762">
        <v>31.77</v>
      </c>
      <c r="T2762">
        <v>32.18</v>
      </c>
      <c r="U2762">
        <v>22.627870999999999</v>
      </c>
      <c r="V2762">
        <v>906100</v>
      </c>
      <c r="W2762" s="9" t="str">
        <f t="shared" si="47"/>
        <v>AEE</v>
      </c>
    </row>
    <row r="2763" spans="15:23">
      <c r="O2763" t="s">
        <v>117</v>
      </c>
      <c r="P2763" s="13">
        <v>41051</v>
      </c>
      <c r="Q2763">
        <v>32.270000000000003</v>
      </c>
      <c r="R2763">
        <v>32.43</v>
      </c>
      <c r="S2763">
        <v>32.080002</v>
      </c>
      <c r="T2763">
        <v>32.380001</v>
      </c>
      <c r="U2763">
        <v>22.768502999999999</v>
      </c>
      <c r="V2763">
        <v>1124400</v>
      </c>
      <c r="W2763" s="9" t="str">
        <f t="shared" si="47"/>
        <v>AEE</v>
      </c>
    </row>
    <row r="2764" spans="15:23">
      <c r="O2764" t="s">
        <v>117</v>
      </c>
      <c r="P2764" s="13">
        <v>41052</v>
      </c>
      <c r="Q2764">
        <v>32.189999</v>
      </c>
      <c r="R2764">
        <v>32.349997999999999</v>
      </c>
      <c r="S2764">
        <v>31.85</v>
      </c>
      <c r="T2764">
        <v>31.959999</v>
      </c>
      <c r="U2764">
        <v>22.473171000000001</v>
      </c>
      <c r="V2764">
        <v>1764100</v>
      </c>
      <c r="W2764" s="9" t="str">
        <f t="shared" si="47"/>
        <v>AEE</v>
      </c>
    </row>
    <row r="2765" spans="15:23">
      <c r="O2765" t="s">
        <v>117</v>
      </c>
      <c r="P2765" s="13">
        <v>41053</v>
      </c>
      <c r="Q2765">
        <v>32.040000999999997</v>
      </c>
      <c r="R2765">
        <v>32.299999</v>
      </c>
      <c r="S2765">
        <v>31.799999</v>
      </c>
      <c r="T2765">
        <v>32.040000999999997</v>
      </c>
      <c r="U2765">
        <v>22.529423000000001</v>
      </c>
      <c r="V2765">
        <v>1572600</v>
      </c>
      <c r="W2765" s="9" t="str">
        <f t="shared" si="47"/>
        <v>AEE</v>
      </c>
    </row>
    <row r="2766" spans="15:23">
      <c r="O2766" t="s">
        <v>117</v>
      </c>
      <c r="P2766" s="13">
        <v>41054</v>
      </c>
      <c r="Q2766">
        <v>32.119999</v>
      </c>
      <c r="R2766">
        <v>32.270000000000003</v>
      </c>
      <c r="S2766">
        <v>31.950001</v>
      </c>
      <c r="T2766">
        <v>32.060001</v>
      </c>
      <c r="U2766">
        <v>22.543491</v>
      </c>
      <c r="V2766">
        <v>1410900</v>
      </c>
      <c r="W2766" s="9" t="str">
        <f t="shared" si="47"/>
        <v>AEE</v>
      </c>
    </row>
    <row r="2767" spans="15:23">
      <c r="O2767" t="s">
        <v>117</v>
      </c>
      <c r="P2767" s="13">
        <v>41058</v>
      </c>
      <c r="Q2767">
        <v>32.189999</v>
      </c>
      <c r="R2767">
        <v>32.459999000000003</v>
      </c>
      <c r="S2767">
        <v>32.119999</v>
      </c>
      <c r="T2767">
        <v>32.450001</v>
      </c>
      <c r="U2767">
        <v>22.817730000000001</v>
      </c>
      <c r="V2767">
        <v>1340200</v>
      </c>
      <c r="W2767" s="9" t="str">
        <f t="shared" si="47"/>
        <v>AEE</v>
      </c>
    </row>
    <row r="2768" spans="15:23">
      <c r="O2768" t="s">
        <v>117</v>
      </c>
      <c r="P2768" s="13">
        <v>41059</v>
      </c>
      <c r="Q2768">
        <v>32.259998000000003</v>
      </c>
      <c r="R2768">
        <v>32.580002</v>
      </c>
      <c r="S2768">
        <v>32.049999</v>
      </c>
      <c r="T2768">
        <v>32.049999</v>
      </c>
      <c r="U2768">
        <v>22.536459000000001</v>
      </c>
      <c r="V2768">
        <v>1173300</v>
      </c>
      <c r="W2768" s="9" t="str">
        <f t="shared" si="47"/>
        <v>AEE</v>
      </c>
    </row>
    <row r="2769" spans="15:23">
      <c r="O2769" t="s">
        <v>117</v>
      </c>
      <c r="P2769" s="13">
        <v>41060</v>
      </c>
      <c r="Q2769">
        <v>32.090000000000003</v>
      </c>
      <c r="R2769">
        <v>32.479999999999997</v>
      </c>
      <c r="S2769">
        <v>32.040000999999997</v>
      </c>
      <c r="T2769">
        <v>32.310001</v>
      </c>
      <c r="U2769">
        <v>22.719280000000001</v>
      </c>
      <c r="V2769">
        <v>2169100</v>
      </c>
      <c r="W2769" s="9" t="str">
        <f t="shared" si="47"/>
        <v>AEE</v>
      </c>
    </row>
    <row r="2770" spans="15:23">
      <c r="O2770" t="s">
        <v>117</v>
      </c>
      <c r="P2770" s="13">
        <v>41061</v>
      </c>
      <c r="Q2770">
        <v>31.98</v>
      </c>
      <c r="R2770">
        <v>32.380001</v>
      </c>
      <c r="S2770">
        <v>31.959999</v>
      </c>
      <c r="T2770">
        <v>32.040000999999997</v>
      </c>
      <c r="U2770">
        <v>22.529423000000001</v>
      </c>
      <c r="V2770">
        <v>1346300</v>
      </c>
      <c r="W2770" s="9" t="str">
        <f t="shared" si="47"/>
        <v>AEE</v>
      </c>
    </row>
    <row r="2771" spans="15:23">
      <c r="O2771" t="s">
        <v>117</v>
      </c>
      <c r="P2771" s="13">
        <v>41064</v>
      </c>
      <c r="Q2771">
        <v>32.040000999999997</v>
      </c>
      <c r="R2771">
        <v>32.25</v>
      </c>
      <c r="S2771">
        <v>31.93</v>
      </c>
      <c r="T2771">
        <v>32.099997999999999</v>
      </c>
      <c r="U2771">
        <v>22.571611000000001</v>
      </c>
      <c r="V2771">
        <v>1687000</v>
      </c>
      <c r="W2771" s="9" t="str">
        <f t="shared" si="47"/>
        <v>AEE</v>
      </c>
    </row>
    <row r="2772" spans="15:23">
      <c r="O2772" t="s">
        <v>117</v>
      </c>
      <c r="P2772" s="13">
        <v>41065</v>
      </c>
      <c r="Q2772">
        <v>32.049999</v>
      </c>
      <c r="R2772">
        <v>32.459999000000003</v>
      </c>
      <c r="S2772">
        <v>32</v>
      </c>
      <c r="T2772">
        <v>32.299999</v>
      </c>
      <c r="U2772">
        <v>22.712254000000001</v>
      </c>
      <c r="V2772">
        <v>1251800</v>
      </c>
      <c r="W2772" s="9" t="str">
        <f t="shared" si="47"/>
        <v>AEE</v>
      </c>
    </row>
    <row r="2773" spans="15:23">
      <c r="O2773" t="s">
        <v>117</v>
      </c>
      <c r="P2773" s="13">
        <v>41066</v>
      </c>
      <c r="Q2773">
        <v>32.459999000000003</v>
      </c>
      <c r="R2773">
        <v>32.810001</v>
      </c>
      <c r="S2773">
        <v>32.340000000000003</v>
      </c>
      <c r="T2773">
        <v>32.810001</v>
      </c>
      <c r="U2773">
        <v>23.07086</v>
      </c>
      <c r="V2773">
        <v>2957900</v>
      </c>
      <c r="W2773" s="9" t="str">
        <f t="shared" si="47"/>
        <v>AEE</v>
      </c>
    </row>
    <row r="2774" spans="15:23">
      <c r="O2774" t="s">
        <v>117</v>
      </c>
      <c r="P2774" s="13">
        <v>41067</v>
      </c>
      <c r="Q2774">
        <v>33</v>
      </c>
      <c r="R2774">
        <v>33.32</v>
      </c>
      <c r="S2774">
        <v>32.93</v>
      </c>
      <c r="T2774">
        <v>33.110000999999997</v>
      </c>
      <c r="U2774">
        <v>23.281815999999999</v>
      </c>
      <c r="V2774">
        <v>5205800</v>
      </c>
      <c r="W2774" s="9" t="str">
        <f t="shared" si="47"/>
        <v>AEE</v>
      </c>
    </row>
    <row r="2775" spans="15:23">
      <c r="O2775" t="s">
        <v>117</v>
      </c>
      <c r="P2775" s="13">
        <v>41068</v>
      </c>
      <c r="Q2775">
        <v>32.990001999999997</v>
      </c>
      <c r="R2775">
        <v>33.380001</v>
      </c>
      <c r="S2775">
        <v>32.990001999999997</v>
      </c>
      <c r="T2775">
        <v>33.25</v>
      </c>
      <c r="U2775">
        <v>23.38026</v>
      </c>
      <c r="V2775">
        <v>1640100</v>
      </c>
      <c r="W2775" s="9" t="str">
        <f t="shared" si="47"/>
        <v>AEE</v>
      </c>
    </row>
    <row r="2776" spans="15:23">
      <c r="O2776" t="s">
        <v>117</v>
      </c>
      <c r="P2776" s="13">
        <v>41071</v>
      </c>
      <c r="Q2776">
        <v>33.040000999999997</v>
      </c>
      <c r="R2776">
        <v>33.32</v>
      </c>
      <c r="S2776">
        <v>32.919998</v>
      </c>
      <c r="T2776">
        <v>33.110000999999997</v>
      </c>
      <c r="U2776">
        <v>23.565308000000002</v>
      </c>
      <c r="V2776">
        <v>2837500</v>
      </c>
      <c r="W2776" s="9" t="str">
        <f t="shared" si="47"/>
        <v>AEE</v>
      </c>
    </row>
    <row r="2777" spans="15:23">
      <c r="O2777" t="s">
        <v>117</v>
      </c>
      <c r="P2777" s="13">
        <v>41072</v>
      </c>
      <c r="Q2777">
        <v>33.099997999999999</v>
      </c>
      <c r="R2777">
        <v>33.099997999999999</v>
      </c>
      <c r="S2777">
        <v>32.720001000000003</v>
      </c>
      <c r="T2777">
        <v>32.919998</v>
      </c>
      <c r="U2777">
        <v>23.430073</v>
      </c>
      <c r="V2777">
        <v>1953600</v>
      </c>
      <c r="W2777" s="9" t="str">
        <f t="shared" si="47"/>
        <v>AEE</v>
      </c>
    </row>
    <row r="2778" spans="15:23">
      <c r="O2778" t="s">
        <v>117</v>
      </c>
      <c r="P2778" s="13">
        <v>41073</v>
      </c>
      <c r="Q2778">
        <v>32.82</v>
      </c>
      <c r="R2778">
        <v>33.110000999999997</v>
      </c>
      <c r="S2778">
        <v>32.669998</v>
      </c>
      <c r="T2778">
        <v>32.900002000000001</v>
      </c>
      <c r="U2778">
        <v>23.415845999999998</v>
      </c>
      <c r="V2778">
        <v>1337800</v>
      </c>
      <c r="W2778" s="9" t="str">
        <f t="shared" si="47"/>
        <v>AEE</v>
      </c>
    </row>
    <row r="2779" spans="15:23">
      <c r="O2779" t="s">
        <v>117</v>
      </c>
      <c r="P2779" s="13">
        <v>41074</v>
      </c>
      <c r="Q2779">
        <v>32.990001999999997</v>
      </c>
      <c r="R2779">
        <v>33.279998999999997</v>
      </c>
      <c r="S2779">
        <v>32.889999000000003</v>
      </c>
      <c r="T2779">
        <v>33.229999999999997</v>
      </c>
      <c r="U2779">
        <v>23.650715000000002</v>
      </c>
      <c r="V2779">
        <v>1098700</v>
      </c>
      <c r="W2779" s="9" t="str">
        <f t="shared" si="47"/>
        <v>AEE</v>
      </c>
    </row>
    <row r="2780" spans="15:23">
      <c r="O2780" t="s">
        <v>117</v>
      </c>
      <c r="P2780" s="13">
        <v>41075</v>
      </c>
      <c r="Q2780">
        <v>33.330002</v>
      </c>
      <c r="R2780">
        <v>33.659999999999997</v>
      </c>
      <c r="S2780">
        <v>33.259998000000003</v>
      </c>
      <c r="T2780">
        <v>33.610000999999997</v>
      </c>
      <c r="U2780">
        <v>23.921168999999999</v>
      </c>
      <c r="V2780">
        <v>1889500</v>
      </c>
      <c r="W2780" s="9" t="str">
        <f t="shared" si="47"/>
        <v>AEE</v>
      </c>
    </row>
    <row r="2781" spans="15:23">
      <c r="O2781" t="s">
        <v>117</v>
      </c>
      <c r="P2781" s="13">
        <v>41078</v>
      </c>
      <c r="Q2781">
        <v>33.450001</v>
      </c>
      <c r="R2781">
        <v>33.900002000000001</v>
      </c>
      <c r="S2781">
        <v>33.450001</v>
      </c>
      <c r="T2781">
        <v>33.900002000000001</v>
      </c>
      <c r="U2781">
        <v>24.127562999999999</v>
      </c>
      <c r="V2781">
        <v>1694400</v>
      </c>
      <c r="W2781" s="9" t="str">
        <f t="shared" si="47"/>
        <v>AEE</v>
      </c>
    </row>
    <row r="2782" spans="15:23">
      <c r="O2782" t="s">
        <v>117</v>
      </c>
      <c r="P2782" s="13">
        <v>41079</v>
      </c>
      <c r="Q2782">
        <v>33.869999</v>
      </c>
      <c r="R2782">
        <v>34</v>
      </c>
      <c r="S2782">
        <v>33.560001</v>
      </c>
      <c r="T2782">
        <v>33.650002000000001</v>
      </c>
      <c r="U2782">
        <v>23.949646000000001</v>
      </c>
      <c r="V2782">
        <v>1441200</v>
      </c>
      <c r="W2782" s="9" t="str">
        <f t="shared" si="47"/>
        <v>AEE</v>
      </c>
    </row>
    <row r="2783" spans="15:23">
      <c r="O2783" t="s">
        <v>117</v>
      </c>
      <c r="P2783" s="13">
        <v>41080</v>
      </c>
      <c r="Q2783">
        <v>33.650002000000001</v>
      </c>
      <c r="R2783">
        <v>33.720001000000003</v>
      </c>
      <c r="S2783">
        <v>33.419998</v>
      </c>
      <c r="T2783">
        <v>33.540000999999997</v>
      </c>
      <c r="U2783">
        <v>23.871351000000001</v>
      </c>
      <c r="V2783">
        <v>1448400</v>
      </c>
      <c r="W2783" s="9" t="str">
        <f t="shared" si="47"/>
        <v>AEE</v>
      </c>
    </row>
    <row r="2784" spans="15:23">
      <c r="O2784" t="s">
        <v>117</v>
      </c>
      <c r="P2784" s="13">
        <v>41081</v>
      </c>
      <c r="Q2784">
        <v>33.669998</v>
      </c>
      <c r="R2784">
        <v>33.790000999999997</v>
      </c>
      <c r="S2784">
        <v>32.990001999999997</v>
      </c>
      <c r="T2784">
        <v>33.049999</v>
      </c>
      <c r="U2784">
        <v>23.522604000000001</v>
      </c>
      <c r="V2784">
        <v>1782300</v>
      </c>
      <c r="W2784" s="9" t="str">
        <f t="shared" si="47"/>
        <v>AEE</v>
      </c>
    </row>
    <row r="2785" spans="15:23">
      <c r="O2785" t="s">
        <v>117</v>
      </c>
      <c r="P2785" s="13">
        <v>41082</v>
      </c>
      <c r="Q2785">
        <v>33.189999</v>
      </c>
      <c r="R2785">
        <v>33.189999</v>
      </c>
      <c r="S2785">
        <v>32.93</v>
      </c>
      <c r="T2785">
        <v>33.020000000000003</v>
      </c>
      <c r="U2785">
        <v>23.501255</v>
      </c>
      <c r="V2785">
        <v>1001300</v>
      </c>
      <c r="W2785" s="9" t="str">
        <f t="shared" si="47"/>
        <v>AEE</v>
      </c>
    </row>
    <row r="2786" spans="15:23">
      <c r="O2786" t="s">
        <v>117</v>
      </c>
      <c r="P2786" s="13">
        <v>41085</v>
      </c>
      <c r="Q2786">
        <v>32.799999</v>
      </c>
      <c r="R2786">
        <v>32.900002000000001</v>
      </c>
      <c r="S2786">
        <v>32.630001</v>
      </c>
      <c r="T2786">
        <v>32.790000999999997</v>
      </c>
      <c r="U2786">
        <v>23.337554999999998</v>
      </c>
      <c r="V2786">
        <v>941300</v>
      </c>
      <c r="W2786" s="9" t="str">
        <f t="shared" si="47"/>
        <v>AEE</v>
      </c>
    </row>
    <row r="2787" spans="15:23">
      <c r="O2787" t="s">
        <v>117</v>
      </c>
      <c r="P2787" s="13">
        <v>41086</v>
      </c>
      <c r="Q2787">
        <v>32.860000999999997</v>
      </c>
      <c r="R2787">
        <v>33.139999000000003</v>
      </c>
      <c r="S2787">
        <v>32.709999000000003</v>
      </c>
      <c r="T2787">
        <v>33.090000000000003</v>
      </c>
      <c r="U2787">
        <v>23.551067</v>
      </c>
      <c r="V2787">
        <v>2030400</v>
      </c>
      <c r="W2787" s="9" t="str">
        <f t="shared" si="47"/>
        <v>AEE</v>
      </c>
    </row>
    <row r="2788" spans="15:23">
      <c r="O2788" t="s">
        <v>117</v>
      </c>
      <c r="P2788" s="13">
        <v>41087</v>
      </c>
      <c r="Q2788">
        <v>33.159999999999997</v>
      </c>
      <c r="R2788">
        <v>33.419998</v>
      </c>
      <c r="S2788">
        <v>33.150002000000001</v>
      </c>
      <c r="T2788">
        <v>33.340000000000003</v>
      </c>
      <c r="U2788">
        <v>23.729008</v>
      </c>
      <c r="V2788">
        <v>1034900</v>
      </c>
      <c r="W2788" s="9" t="str">
        <f t="shared" si="47"/>
        <v>AEE</v>
      </c>
    </row>
    <row r="2789" spans="15:23">
      <c r="O2789" t="s">
        <v>117</v>
      </c>
      <c r="P2789" s="13">
        <v>41088</v>
      </c>
      <c r="Q2789">
        <v>33.150002000000001</v>
      </c>
      <c r="R2789">
        <v>33.590000000000003</v>
      </c>
      <c r="S2789">
        <v>33.119999</v>
      </c>
      <c r="T2789">
        <v>33.560001</v>
      </c>
      <c r="U2789">
        <v>23.885581999999999</v>
      </c>
      <c r="V2789">
        <v>1209100</v>
      </c>
      <c r="W2789" s="9" t="str">
        <f t="shared" si="47"/>
        <v>AEE</v>
      </c>
    </row>
    <row r="2790" spans="15:23">
      <c r="O2790" t="s">
        <v>117</v>
      </c>
      <c r="P2790" s="13">
        <v>41089</v>
      </c>
      <c r="Q2790">
        <v>34.040000999999997</v>
      </c>
      <c r="R2790">
        <v>34.040000999999997</v>
      </c>
      <c r="S2790">
        <v>33.279998999999997</v>
      </c>
      <c r="T2790">
        <v>33.540000999999997</v>
      </c>
      <c r="U2790">
        <v>23.871351000000001</v>
      </c>
      <c r="V2790">
        <v>2007800</v>
      </c>
      <c r="W2790" s="9" t="str">
        <f t="shared" si="47"/>
        <v>AEE</v>
      </c>
    </row>
    <row r="2791" spans="15:23">
      <c r="O2791" t="s">
        <v>117</v>
      </c>
      <c r="P2791" s="13">
        <v>41092</v>
      </c>
      <c r="Q2791">
        <v>33.689999</v>
      </c>
      <c r="R2791">
        <v>33.880001</v>
      </c>
      <c r="S2791">
        <v>33.560001</v>
      </c>
      <c r="T2791">
        <v>33.590000000000003</v>
      </c>
      <c r="U2791">
        <v>23.906932999999999</v>
      </c>
      <c r="V2791">
        <v>1418000</v>
      </c>
      <c r="W2791" s="9" t="str">
        <f t="shared" si="47"/>
        <v>AEE</v>
      </c>
    </row>
    <row r="2792" spans="15:23">
      <c r="O2792" t="s">
        <v>117</v>
      </c>
      <c r="P2792" s="13">
        <v>41093</v>
      </c>
      <c r="Q2792">
        <v>33.540000999999997</v>
      </c>
      <c r="R2792">
        <v>33.790000999999997</v>
      </c>
      <c r="S2792">
        <v>33.43</v>
      </c>
      <c r="T2792">
        <v>33.580002</v>
      </c>
      <c r="U2792">
        <v>23.899816999999999</v>
      </c>
      <c r="V2792">
        <v>975000</v>
      </c>
      <c r="W2792" s="9" t="str">
        <f t="shared" si="47"/>
        <v>AEE</v>
      </c>
    </row>
    <row r="2793" spans="15:23">
      <c r="O2793" t="s">
        <v>117</v>
      </c>
      <c r="P2793" s="13">
        <v>41095</v>
      </c>
      <c r="Q2793">
        <v>33.5</v>
      </c>
      <c r="R2793">
        <v>33.549999</v>
      </c>
      <c r="S2793">
        <v>33.159999999999997</v>
      </c>
      <c r="T2793">
        <v>33.169998</v>
      </c>
      <c r="U2793">
        <v>23.608008999999999</v>
      </c>
      <c r="V2793">
        <v>1867800</v>
      </c>
      <c r="W2793" s="9" t="str">
        <f t="shared" si="47"/>
        <v>AEE</v>
      </c>
    </row>
    <row r="2794" spans="15:23">
      <c r="O2794" t="s">
        <v>117</v>
      </c>
      <c r="P2794" s="13">
        <v>41096</v>
      </c>
      <c r="Q2794">
        <v>32.970001000000003</v>
      </c>
      <c r="R2794">
        <v>33.439999</v>
      </c>
      <c r="S2794">
        <v>32.970001000000003</v>
      </c>
      <c r="T2794">
        <v>33.419998</v>
      </c>
      <c r="U2794">
        <v>23.785941999999999</v>
      </c>
      <c r="V2794">
        <v>1450900</v>
      </c>
      <c r="W2794" s="9" t="str">
        <f t="shared" si="47"/>
        <v>AEE</v>
      </c>
    </row>
    <row r="2795" spans="15:23">
      <c r="O2795" t="s">
        <v>117</v>
      </c>
      <c r="P2795" s="13">
        <v>41099</v>
      </c>
      <c r="Q2795">
        <v>33.279998999999997</v>
      </c>
      <c r="R2795">
        <v>33.479999999999997</v>
      </c>
      <c r="S2795">
        <v>32.950001</v>
      </c>
      <c r="T2795">
        <v>33.130001</v>
      </c>
      <c r="U2795">
        <v>23.579547999999999</v>
      </c>
      <c r="V2795">
        <v>1091000</v>
      </c>
      <c r="W2795" s="9" t="str">
        <f t="shared" si="47"/>
        <v>AEE</v>
      </c>
    </row>
    <row r="2796" spans="15:23">
      <c r="O2796" t="s">
        <v>117</v>
      </c>
      <c r="P2796" s="13">
        <v>41100</v>
      </c>
      <c r="Q2796">
        <v>33.169998</v>
      </c>
      <c r="R2796">
        <v>33.409999999999997</v>
      </c>
      <c r="S2796">
        <v>33.090000000000003</v>
      </c>
      <c r="T2796">
        <v>33.209999000000003</v>
      </c>
      <c r="U2796">
        <v>23.636482000000001</v>
      </c>
      <c r="V2796">
        <v>957800</v>
      </c>
      <c r="W2796" s="9" t="str">
        <f t="shared" si="47"/>
        <v>AEE</v>
      </c>
    </row>
    <row r="2797" spans="15:23">
      <c r="O2797" t="s">
        <v>117</v>
      </c>
      <c r="P2797" s="13">
        <v>41101</v>
      </c>
      <c r="Q2797">
        <v>33.200001</v>
      </c>
      <c r="R2797">
        <v>33.360000999999997</v>
      </c>
      <c r="S2797">
        <v>33.099997999999999</v>
      </c>
      <c r="T2797">
        <v>33.240001999999997</v>
      </c>
      <c r="U2797">
        <v>23.657837000000001</v>
      </c>
      <c r="V2797">
        <v>763400</v>
      </c>
      <c r="W2797" s="9" t="str">
        <f t="shared" si="47"/>
        <v>AEE</v>
      </c>
    </row>
    <row r="2798" spans="15:23">
      <c r="O2798" t="s">
        <v>117</v>
      </c>
      <c r="P2798" s="13">
        <v>41102</v>
      </c>
      <c r="Q2798">
        <v>33.130001</v>
      </c>
      <c r="R2798">
        <v>33.299999</v>
      </c>
      <c r="S2798">
        <v>33.029998999999997</v>
      </c>
      <c r="T2798">
        <v>33.229999999999997</v>
      </c>
      <c r="U2798">
        <v>23.650715000000002</v>
      </c>
      <c r="V2798">
        <v>991700</v>
      </c>
      <c r="W2798" s="9" t="str">
        <f t="shared" si="47"/>
        <v>AEE</v>
      </c>
    </row>
    <row r="2799" spans="15:23">
      <c r="O2799" t="s">
        <v>117</v>
      </c>
      <c r="P2799" s="13">
        <v>41103</v>
      </c>
      <c r="Q2799">
        <v>33.279998999999997</v>
      </c>
      <c r="R2799">
        <v>33.700001</v>
      </c>
      <c r="S2799">
        <v>33.270000000000003</v>
      </c>
      <c r="T2799">
        <v>33.669998</v>
      </c>
      <c r="U2799">
        <v>23.963875000000002</v>
      </c>
      <c r="V2799">
        <v>1073600</v>
      </c>
      <c r="W2799" s="9" t="str">
        <f t="shared" si="47"/>
        <v>AEE</v>
      </c>
    </row>
    <row r="2800" spans="15:23">
      <c r="O2800" t="s">
        <v>117</v>
      </c>
      <c r="P2800" s="13">
        <v>41106</v>
      </c>
      <c r="Q2800">
        <v>33.659999999999997</v>
      </c>
      <c r="R2800">
        <v>33.82</v>
      </c>
      <c r="S2800">
        <v>33.57</v>
      </c>
      <c r="T2800">
        <v>33.630001</v>
      </c>
      <c r="U2800">
        <v>23.935407999999999</v>
      </c>
      <c r="V2800">
        <v>1054300</v>
      </c>
      <c r="W2800" s="9" t="str">
        <f t="shared" si="47"/>
        <v>AEE</v>
      </c>
    </row>
    <row r="2801" spans="15:23">
      <c r="O2801" t="s">
        <v>117</v>
      </c>
      <c r="P2801" s="13">
        <v>41107</v>
      </c>
      <c r="Q2801">
        <v>33.68</v>
      </c>
      <c r="R2801">
        <v>33.840000000000003</v>
      </c>
      <c r="S2801">
        <v>33.5</v>
      </c>
      <c r="T2801">
        <v>33.799999</v>
      </c>
      <c r="U2801">
        <v>24.056401999999999</v>
      </c>
      <c r="V2801">
        <v>742700</v>
      </c>
      <c r="W2801" s="9" t="str">
        <f t="shared" si="47"/>
        <v>AEE</v>
      </c>
    </row>
    <row r="2802" spans="15:23">
      <c r="O2802" t="s">
        <v>117</v>
      </c>
      <c r="P2802" s="13">
        <v>41108</v>
      </c>
      <c r="Q2802">
        <v>33.639999000000003</v>
      </c>
      <c r="R2802">
        <v>33.759998000000003</v>
      </c>
      <c r="S2802">
        <v>33.549999</v>
      </c>
      <c r="T2802">
        <v>33.740001999999997</v>
      </c>
      <c r="U2802">
        <v>24.013694999999998</v>
      </c>
      <c r="V2802">
        <v>1315500</v>
      </c>
      <c r="W2802" s="9" t="str">
        <f t="shared" si="47"/>
        <v>AEE</v>
      </c>
    </row>
    <row r="2803" spans="15:23">
      <c r="O2803" t="s">
        <v>117</v>
      </c>
      <c r="P2803" s="13">
        <v>41109</v>
      </c>
      <c r="Q2803">
        <v>33.75</v>
      </c>
      <c r="R2803">
        <v>33.810001</v>
      </c>
      <c r="S2803">
        <v>33.479999999999997</v>
      </c>
      <c r="T2803">
        <v>33.740001999999997</v>
      </c>
      <c r="U2803">
        <v>24.013694999999998</v>
      </c>
      <c r="V2803">
        <v>1238700</v>
      </c>
      <c r="W2803" s="9" t="str">
        <f t="shared" si="47"/>
        <v>AEE</v>
      </c>
    </row>
    <row r="2804" spans="15:23">
      <c r="O2804" t="s">
        <v>117</v>
      </c>
      <c r="P2804" s="13">
        <v>41110</v>
      </c>
      <c r="Q2804">
        <v>33.659999999999997</v>
      </c>
      <c r="R2804">
        <v>33.919998</v>
      </c>
      <c r="S2804">
        <v>33.619999</v>
      </c>
      <c r="T2804">
        <v>33.830002</v>
      </c>
      <c r="U2804">
        <v>24.077749000000001</v>
      </c>
      <c r="V2804">
        <v>926700</v>
      </c>
      <c r="W2804" s="9" t="str">
        <f t="shared" si="47"/>
        <v>AEE</v>
      </c>
    </row>
    <row r="2805" spans="15:23">
      <c r="O2805" t="s">
        <v>117</v>
      </c>
      <c r="P2805" s="13">
        <v>41113</v>
      </c>
      <c r="Q2805">
        <v>33.610000999999997</v>
      </c>
      <c r="R2805">
        <v>33.790000999999997</v>
      </c>
      <c r="S2805">
        <v>33.240001999999997</v>
      </c>
      <c r="T2805">
        <v>33.5</v>
      </c>
      <c r="U2805">
        <v>23.842884000000002</v>
      </c>
      <c r="V2805">
        <v>719100</v>
      </c>
      <c r="W2805" s="9" t="str">
        <f t="shared" si="47"/>
        <v>AEE</v>
      </c>
    </row>
    <row r="2806" spans="15:23">
      <c r="O2806" t="s">
        <v>117</v>
      </c>
      <c r="P2806" s="13">
        <v>41114</v>
      </c>
      <c r="Q2806">
        <v>33.560001</v>
      </c>
      <c r="R2806">
        <v>33.560001</v>
      </c>
      <c r="S2806">
        <v>33.07</v>
      </c>
      <c r="T2806">
        <v>33.330002</v>
      </c>
      <c r="U2806">
        <v>23.721888</v>
      </c>
      <c r="V2806">
        <v>918000</v>
      </c>
      <c r="W2806" s="9" t="str">
        <f t="shared" si="47"/>
        <v>AEE</v>
      </c>
    </row>
    <row r="2807" spans="15:23">
      <c r="O2807" t="s">
        <v>117</v>
      </c>
      <c r="P2807" s="13">
        <v>41115</v>
      </c>
      <c r="Q2807">
        <v>33.419998</v>
      </c>
      <c r="R2807">
        <v>33.490001999999997</v>
      </c>
      <c r="S2807">
        <v>33.110000999999997</v>
      </c>
      <c r="T2807">
        <v>33.360000999999997</v>
      </c>
      <c r="U2807">
        <v>23.74324</v>
      </c>
      <c r="V2807">
        <v>966500</v>
      </c>
      <c r="W2807" s="9" t="str">
        <f t="shared" si="47"/>
        <v>AEE</v>
      </c>
    </row>
    <row r="2808" spans="15:23">
      <c r="O2808" t="s">
        <v>117</v>
      </c>
      <c r="P2808" s="13">
        <v>41116</v>
      </c>
      <c r="Q2808">
        <v>33.68</v>
      </c>
      <c r="R2808">
        <v>33.93</v>
      </c>
      <c r="S2808">
        <v>33.540000999999997</v>
      </c>
      <c r="T2808">
        <v>33.840000000000003</v>
      </c>
      <c r="U2808">
        <v>24.084869000000001</v>
      </c>
      <c r="V2808">
        <v>951600</v>
      </c>
      <c r="W2808" s="9" t="str">
        <f t="shared" si="47"/>
        <v>AEE</v>
      </c>
    </row>
    <row r="2809" spans="15:23">
      <c r="O2809" t="s">
        <v>117</v>
      </c>
      <c r="P2809" s="13">
        <v>41117</v>
      </c>
      <c r="Q2809">
        <v>33.860000999999997</v>
      </c>
      <c r="R2809">
        <v>34.490001999999997</v>
      </c>
      <c r="S2809">
        <v>33.860000999999997</v>
      </c>
      <c r="T2809">
        <v>34.419998</v>
      </c>
      <c r="U2809">
        <v>24.497671</v>
      </c>
      <c r="V2809">
        <v>1971700</v>
      </c>
      <c r="W2809" s="9" t="str">
        <f t="shared" si="47"/>
        <v>AEE</v>
      </c>
    </row>
    <row r="2810" spans="15:23">
      <c r="O2810" t="s">
        <v>117</v>
      </c>
      <c r="P2810" s="13">
        <v>41120</v>
      </c>
      <c r="Q2810">
        <v>34.380001</v>
      </c>
      <c r="R2810">
        <v>34.740001999999997</v>
      </c>
      <c r="S2810">
        <v>34.360000999999997</v>
      </c>
      <c r="T2810">
        <v>34.68</v>
      </c>
      <c r="U2810">
        <v>24.682718000000001</v>
      </c>
      <c r="V2810">
        <v>767800</v>
      </c>
      <c r="W2810" s="9" t="str">
        <f t="shared" si="47"/>
        <v>AEE</v>
      </c>
    </row>
    <row r="2811" spans="15:23">
      <c r="O2811" t="s">
        <v>117</v>
      </c>
      <c r="P2811" s="13">
        <v>41121</v>
      </c>
      <c r="Q2811">
        <v>34.68</v>
      </c>
      <c r="R2811">
        <v>34.709999000000003</v>
      </c>
      <c r="S2811">
        <v>34.200001</v>
      </c>
      <c r="T2811">
        <v>34.209999000000003</v>
      </c>
      <c r="U2811">
        <v>24.348206000000001</v>
      </c>
      <c r="V2811">
        <v>923000</v>
      </c>
      <c r="W2811" s="9" t="str">
        <f t="shared" si="47"/>
        <v>AEE</v>
      </c>
    </row>
    <row r="2812" spans="15:23">
      <c r="O2812" t="s">
        <v>117</v>
      </c>
      <c r="P2812" s="13">
        <v>41122</v>
      </c>
      <c r="Q2812">
        <v>34.299999</v>
      </c>
      <c r="R2812">
        <v>34.840000000000003</v>
      </c>
      <c r="S2812">
        <v>33.93</v>
      </c>
      <c r="T2812">
        <v>33.93</v>
      </c>
      <c r="U2812">
        <v>24.148921999999999</v>
      </c>
      <c r="V2812">
        <v>2969100</v>
      </c>
      <c r="W2812" s="9" t="str">
        <f t="shared" si="47"/>
        <v>AEE</v>
      </c>
    </row>
    <row r="2813" spans="15:23">
      <c r="O2813" t="s">
        <v>117</v>
      </c>
      <c r="P2813" s="13">
        <v>41123</v>
      </c>
      <c r="Q2813">
        <v>33.939999</v>
      </c>
      <c r="R2813">
        <v>34.479999999999997</v>
      </c>
      <c r="S2813">
        <v>33.479999999999997</v>
      </c>
      <c r="T2813">
        <v>33.669998</v>
      </c>
      <c r="U2813">
        <v>23.963875000000002</v>
      </c>
      <c r="V2813">
        <v>1559800</v>
      </c>
      <c r="W2813" s="9" t="str">
        <f t="shared" si="47"/>
        <v>AEE</v>
      </c>
    </row>
    <row r="2814" spans="15:23">
      <c r="O2814" t="s">
        <v>117</v>
      </c>
      <c r="P2814" s="13">
        <v>41124</v>
      </c>
      <c r="Q2814">
        <v>35.040000999999997</v>
      </c>
      <c r="R2814">
        <v>35.299999</v>
      </c>
      <c r="S2814">
        <v>34.080002</v>
      </c>
      <c r="T2814">
        <v>34.340000000000003</v>
      </c>
      <c r="U2814">
        <v>24.440733000000002</v>
      </c>
      <c r="V2814">
        <v>1140900</v>
      </c>
      <c r="W2814" s="9" t="str">
        <f t="shared" si="47"/>
        <v>AEE</v>
      </c>
    </row>
    <row r="2815" spans="15:23">
      <c r="O2815" t="s">
        <v>117</v>
      </c>
      <c r="P2815" s="13">
        <v>41127</v>
      </c>
      <c r="Q2815">
        <v>34.470001000000003</v>
      </c>
      <c r="R2815">
        <v>34.779998999999997</v>
      </c>
      <c r="S2815">
        <v>34.380001</v>
      </c>
      <c r="T2815">
        <v>34.599997999999999</v>
      </c>
      <c r="U2815">
        <v>24.625783999999999</v>
      </c>
      <c r="V2815">
        <v>1202400</v>
      </c>
      <c r="W2815" s="9" t="str">
        <f t="shared" si="47"/>
        <v>AEE</v>
      </c>
    </row>
    <row r="2816" spans="15:23">
      <c r="O2816" t="s">
        <v>117</v>
      </c>
      <c r="P2816" s="13">
        <v>41128</v>
      </c>
      <c r="Q2816">
        <v>34.610000999999997</v>
      </c>
      <c r="R2816">
        <v>34.840000000000003</v>
      </c>
      <c r="S2816">
        <v>34.259998000000003</v>
      </c>
      <c r="T2816">
        <v>34.419998</v>
      </c>
      <c r="U2816">
        <v>24.497671</v>
      </c>
      <c r="V2816">
        <v>1591800</v>
      </c>
      <c r="W2816" s="9" t="str">
        <f t="shared" si="47"/>
        <v>AEE</v>
      </c>
    </row>
    <row r="2817" spans="15:23">
      <c r="O2817" t="s">
        <v>117</v>
      </c>
      <c r="P2817" s="13">
        <v>41129</v>
      </c>
      <c r="Q2817">
        <v>34.43</v>
      </c>
      <c r="R2817">
        <v>34.479999999999997</v>
      </c>
      <c r="S2817">
        <v>34.200001</v>
      </c>
      <c r="T2817">
        <v>34.450001</v>
      </c>
      <c r="U2817">
        <v>24.519031999999999</v>
      </c>
      <c r="V2817">
        <v>852900</v>
      </c>
      <c r="W2817" s="9" t="str">
        <f t="shared" si="47"/>
        <v>AEE</v>
      </c>
    </row>
    <row r="2818" spans="15:23">
      <c r="O2818" t="s">
        <v>117</v>
      </c>
      <c r="P2818" s="13">
        <v>41130</v>
      </c>
      <c r="Q2818">
        <v>34.439999</v>
      </c>
      <c r="R2818">
        <v>34.5</v>
      </c>
      <c r="S2818">
        <v>34.040000999999997</v>
      </c>
      <c r="T2818">
        <v>34.43</v>
      </c>
      <c r="U2818">
        <v>24.504787</v>
      </c>
      <c r="V2818">
        <v>1427900</v>
      </c>
      <c r="W2818" s="9" t="str">
        <f t="shared" si="47"/>
        <v>AEE</v>
      </c>
    </row>
    <row r="2819" spans="15:23">
      <c r="O2819" t="s">
        <v>117</v>
      </c>
      <c r="P2819" s="13">
        <v>41131</v>
      </c>
      <c r="Q2819">
        <v>34.369999</v>
      </c>
      <c r="R2819">
        <v>34.740001999999997</v>
      </c>
      <c r="S2819">
        <v>34.290000999999997</v>
      </c>
      <c r="T2819">
        <v>34.700001</v>
      </c>
      <c r="U2819">
        <v>24.696954999999999</v>
      </c>
      <c r="V2819">
        <v>1107500</v>
      </c>
      <c r="W2819" s="9" t="str">
        <f t="shared" si="47"/>
        <v>AEE</v>
      </c>
    </row>
    <row r="2820" spans="15:23">
      <c r="O2820" t="s">
        <v>117</v>
      </c>
      <c r="P2820" s="13">
        <v>41134</v>
      </c>
      <c r="Q2820">
        <v>34.560001</v>
      </c>
      <c r="R2820">
        <v>34.799999</v>
      </c>
      <c r="S2820">
        <v>34.459999000000003</v>
      </c>
      <c r="T2820">
        <v>34.709999000000003</v>
      </c>
      <c r="U2820">
        <v>24.704069</v>
      </c>
      <c r="V2820">
        <v>1988800</v>
      </c>
      <c r="W2820" s="9" t="str">
        <f t="shared" si="47"/>
        <v>AEE</v>
      </c>
    </row>
    <row r="2821" spans="15:23">
      <c r="O2821" t="s">
        <v>117</v>
      </c>
      <c r="P2821" s="13">
        <v>41135</v>
      </c>
      <c r="Q2821">
        <v>34.529998999999997</v>
      </c>
      <c r="R2821">
        <v>34.840000000000003</v>
      </c>
      <c r="S2821">
        <v>34.5</v>
      </c>
      <c r="T2821">
        <v>34.650002000000001</v>
      </c>
      <c r="U2821">
        <v>24.661366000000001</v>
      </c>
      <c r="V2821">
        <v>1969700</v>
      </c>
      <c r="W2821" s="9" t="str">
        <f t="shared" ref="W2821:W2884" si="48">IFERROR(VLOOKUP(O2821,$B$4:$B$17,1,FALSE),"Delete")</f>
        <v>AEE</v>
      </c>
    </row>
    <row r="2822" spans="15:23">
      <c r="O2822" t="s">
        <v>117</v>
      </c>
      <c r="P2822" s="13">
        <v>41136</v>
      </c>
      <c r="Q2822">
        <v>34.529998999999997</v>
      </c>
      <c r="R2822">
        <v>34.659999999999997</v>
      </c>
      <c r="S2822">
        <v>34.340000000000003</v>
      </c>
      <c r="T2822">
        <v>34.340000000000003</v>
      </c>
      <c r="U2822">
        <v>24.440733000000002</v>
      </c>
      <c r="V2822">
        <v>2226200</v>
      </c>
      <c r="W2822" s="9" t="str">
        <f t="shared" si="48"/>
        <v>AEE</v>
      </c>
    </row>
    <row r="2823" spans="15:23">
      <c r="O2823" t="s">
        <v>117</v>
      </c>
      <c r="P2823" s="13">
        <v>41137</v>
      </c>
      <c r="Q2823">
        <v>34.240001999999997</v>
      </c>
      <c r="R2823">
        <v>34.369999</v>
      </c>
      <c r="S2823">
        <v>33.779998999999997</v>
      </c>
      <c r="T2823">
        <v>33.82</v>
      </c>
      <c r="U2823">
        <v>24.070630999999999</v>
      </c>
      <c r="V2823">
        <v>2127400</v>
      </c>
      <c r="W2823" s="9" t="str">
        <f t="shared" si="48"/>
        <v>AEE</v>
      </c>
    </row>
    <row r="2824" spans="15:23">
      <c r="O2824" t="s">
        <v>117</v>
      </c>
      <c r="P2824" s="13">
        <v>41138</v>
      </c>
      <c r="Q2824">
        <v>33.720001000000003</v>
      </c>
      <c r="R2824">
        <v>33.869999</v>
      </c>
      <c r="S2824">
        <v>33.450001</v>
      </c>
      <c r="T2824">
        <v>33.580002</v>
      </c>
      <c r="U2824">
        <v>23.899816999999999</v>
      </c>
      <c r="V2824">
        <v>1611300</v>
      </c>
      <c r="W2824" s="9" t="str">
        <f t="shared" si="48"/>
        <v>AEE</v>
      </c>
    </row>
    <row r="2825" spans="15:23">
      <c r="O2825" t="s">
        <v>117</v>
      </c>
      <c r="P2825" s="13">
        <v>41141</v>
      </c>
      <c r="Q2825">
        <v>33.470001000000003</v>
      </c>
      <c r="R2825">
        <v>33.729999999999997</v>
      </c>
      <c r="S2825">
        <v>33.389999000000003</v>
      </c>
      <c r="T2825">
        <v>33.68</v>
      </c>
      <c r="U2825">
        <v>23.970994999999998</v>
      </c>
      <c r="V2825">
        <v>1208800</v>
      </c>
      <c r="W2825" s="9" t="str">
        <f t="shared" si="48"/>
        <v>AEE</v>
      </c>
    </row>
    <row r="2826" spans="15:23">
      <c r="O2826" t="s">
        <v>117</v>
      </c>
      <c r="P2826" s="13">
        <v>41142</v>
      </c>
      <c r="Q2826">
        <v>33.619999</v>
      </c>
      <c r="R2826">
        <v>33.810001</v>
      </c>
      <c r="S2826">
        <v>33.470001000000003</v>
      </c>
      <c r="T2826">
        <v>33.5</v>
      </c>
      <c r="U2826">
        <v>23.842884000000002</v>
      </c>
      <c r="V2826">
        <v>1151600</v>
      </c>
      <c r="W2826" s="9" t="str">
        <f t="shared" si="48"/>
        <v>AEE</v>
      </c>
    </row>
    <row r="2827" spans="15:23">
      <c r="O2827" t="s">
        <v>117</v>
      </c>
      <c r="P2827" s="13">
        <v>41143</v>
      </c>
      <c r="Q2827">
        <v>33.400002000000001</v>
      </c>
      <c r="R2827">
        <v>33.580002</v>
      </c>
      <c r="S2827">
        <v>33.360000999999997</v>
      </c>
      <c r="T2827">
        <v>33.479999999999997</v>
      </c>
      <c r="U2827">
        <v>23.828644000000001</v>
      </c>
      <c r="V2827">
        <v>1069000</v>
      </c>
      <c r="W2827" s="9" t="str">
        <f t="shared" si="48"/>
        <v>AEE</v>
      </c>
    </row>
    <row r="2828" spans="15:23">
      <c r="O2828" t="s">
        <v>117</v>
      </c>
      <c r="P2828" s="13">
        <v>41144</v>
      </c>
      <c r="Q2828">
        <v>33.400002000000001</v>
      </c>
      <c r="R2828">
        <v>33.459999000000003</v>
      </c>
      <c r="S2828">
        <v>32.990001999999997</v>
      </c>
      <c r="T2828">
        <v>33.159999999999997</v>
      </c>
      <c r="U2828">
        <v>23.600897</v>
      </c>
      <c r="V2828">
        <v>1256900</v>
      </c>
      <c r="W2828" s="9" t="str">
        <f t="shared" si="48"/>
        <v>AEE</v>
      </c>
    </row>
    <row r="2829" spans="15:23">
      <c r="O2829" t="s">
        <v>117</v>
      </c>
      <c r="P2829" s="13">
        <v>41145</v>
      </c>
      <c r="Q2829">
        <v>33.049999</v>
      </c>
      <c r="R2829">
        <v>33.299999</v>
      </c>
      <c r="S2829">
        <v>33.040000999999997</v>
      </c>
      <c r="T2829">
        <v>33.200001</v>
      </c>
      <c r="U2829">
        <v>23.629366000000001</v>
      </c>
      <c r="V2829">
        <v>1618600</v>
      </c>
      <c r="W2829" s="9" t="str">
        <f t="shared" si="48"/>
        <v>AEE</v>
      </c>
    </row>
    <row r="2830" spans="15:23">
      <c r="O2830" t="s">
        <v>117</v>
      </c>
      <c r="P2830" s="13">
        <v>41148</v>
      </c>
      <c r="Q2830">
        <v>33.169998</v>
      </c>
      <c r="R2830">
        <v>33.330002</v>
      </c>
      <c r="S2830">
        <v>33.159999999999997</v>
      </c>
      <c r="T2830">
        <v>33.18</v>
      </c>
      <c r="U2830">
        <v>23.615129</v>
      </c>
      <c r="V2830">
        <v>941300</v>
      </c>
      <c r="W2830" s="9" t="str">
        <f t="shared" si="48"/>
        <v>AEE</v>
      </c>
    </row>
    <row r="2831" spans="15:23">
      <c r="O2831" t="s">
        <v>117</v>
      </c>
      <c r="P2831" s="13">
        <v>41149</v>
      </c>
      <c r="Q2831">
        <v>33.07</v>
      </c>
      <c r="R2831">
        <v>33.259998000000003</v>
      </c>
      <c r="S2831">
        <v>33.060001</v>
      </c>
      <c r="T2831">
        <v>33.119999</v>
      </c>
      <c r="U2831">
        <v>23.572417999999999</v>
      </c>
      <c r="V2831">
        <v>915800</v>
      </c>
      <c r="W2831" s="9" t="str">
        <f t="shared" si="48"/>
        <v>AEE</v>
      </c>
    </row>
    <row r="2832" spans="15:23">
      <c r="O2832" t="s">
        <v>117</v>
      </c>
      <c r="P2832" s="13">
        <v>41150</v>
      </c>
      <c r="Q2832">
        <v>33.07</v>
      </c>
      <c r="R2832">
        <v>33.209999000000003</v>
      </c>
      <c r="S2832">
        <v>32.970001000000003</v>
      </c>
      <c r="T2832">
        <v>33</v>
      </c>
      <c r="U2832">
        <v>23.487019</v>
      </c>
      <c r="V2832">
        <v>920200</v>
      </c>
      <c r="W2832" s="9" t="str">
        <f t="shared" si="48"/>
        <v>AEE</v>
      </c>
    </row>
    <row r="2833" spans="15:23">
      <c r="O2833" t="s">
        <v>117</v>
      </c>
      <c r="P2833" s="13">
        <v>41151</v>
      </c>
      <c r="Q2833">
        <v>32.909999999999997</v>
      </c>
      <c r="R2833">
        <v>33.07</v>
      </c>
      <c r="S2833">
        <v>32.790000999999997</v>
      </c>
      <c r="T2833">
        <v>33</v>
      </c>
      <c r="U2833">
        <v>23.487019</v>
      </c>
      <c r="V2833">
        <v>1972200</v>
      </c>
      <c r="W2833" s="9" t="str">
        <f t="shared" si="48"/>
        <v>AEE</v>
      </c>
    </row>
    <row r="2834" spans="15:23">
      <c r="O2834" t="s">
        <v>117</v>
      </c>
      <c r="P2834" s="13">
        <v>41152</v>
      </c>
      <c r="Q2834">
        <v>33.040000999999997</v>
      </c>
      <c r="R2834">
        <v>33.130001</v>
      </c>
      <c r="S2834">
        <v>32.619999</v>
      </c>
      <c r="T2834">
        <v>32.720001000000003</v>
      </c>
      <c r="U2834">
        <v>23.287738999999998</v>
      </c>
      <c r="V2834">
        <v>4387800</v>
      </c>
      <c r="W2834" s="9" t="str">
        <f t="shared" si="48"/>
        <v>AEE</v>
      </c>
    </row>
    <row r="2835" spans="15:23">
      <c r="O2835" t="s">
        <v>117</v>
      </c>
      <c r="P2835" s="13">
        <v>41156</v>
      </c>
      <c r="Q2835">
        <v>32.709999000000003</v>
      </c>
      <c r="R2835">
        <v>32.840000000000003</v>
      </c>
      <c r="S2835">
        <v>32.549999</v>
      </c>
      <c r="T2835">
        <v>32.720001000000003</v>
      </c>
      <c r="U2835">
        <v>23.287738999999998</v>
      </c>
      <c r="V2835">
        <v>4731500</v>
      </c>
      <c r="W2835" s="9" t="str">
        <f t="shared" si="48"/>
        <v>AEE</v>
      </c>
    </row>
    <row r="2836" spans="15:23">
      <c r="O2836" t="s">
        <v>117</v>
      </c>
      <c r="P2836" s="13">
        <v>41157</v>
      </c>
      <c r="Q2836">
        <v>32.840000000000003</v>
      </c>
      <c r="R2836">
        <v>33.060001</v>
      </c>
      <c r="S2836">
        <v>32.720001000000003</v>
      </c>
      <c r="T2836">
        <v>33.029998999999997</v>
      </c>
      <c r="U2836">
        <v>23.508364</v>
      </c>
      <c r="V2836">
        <v>2156600</v>
      </c>
      <c r="W2836" s="9" t="str">
        <f t="shared" si="48"/>
        <v>AEE</v>
      </c>
    </row>
    <row r="2837" spans="15:23">
      <c r="O2837" t="s">
        <v>117</v>
      </c>
      <c r="P2837" s="13">
        <v>41158</v>
      </c>
      <c r="Q2837">
        <v>33.130001</v>
      </c>
      <c r="R2837">
        <v>33.259998000000003</v>
      </c>
      <c r="S2837">
        <v>33.020000000000003</v>
      </c>
      <c r="T2837">
        <v>33.18</v>
      </c>
      <c r="U2837">
        <v>23.615129</v>
      </c>
      <c r="V2837">
        <v>1518500</v>
      </c>
      <c r="W2837" s="9" t="str">
        <f t="shared" si="48"/>
        <v>AEE</v>
      </c>
    </row>
    <row r="2838" spans="15:23">
      <c r="O2838" t="s">
        <v>117</v>
      </c>
      <c r="P2838" s="13">
        <v>41159</v>
      </c>
      <c r="Q2838">
        <v>33.189999</v>
      </c>
      <c r="R2838">
        <v>33.240001999999997</v>
      </c>
      <c r="S2838">
        <v>33.060001</v>
      </c>
      <c r="T2838">
        <v>33.119999</v>
      </c>
      <c r="U2838">
        <v>23.572417999999999</v>
      </c>
      <c r="V2838">
        <v>1918800</v>
      </c>
      <c r="W2838" s="9" t="str">
        <f t="shared" si="48"/>
        <v>AEE</v>
      </c>
    </row>
    <row r="2839" spans="15:23">
      <c r="O2839" t="s">
        <v>117</v>
      </c>
      <c r="P2839" s="13">
        <v>41162</v>
      </c>
      <c r="Q2839">
        <v>32.759998000000003</v>
      </c>
      <c r="R2839">
        <v>32.799999</v>
      </c>
      <c r="S2839">
        <v>32.549999</v>
      </c>
      <c r="T2839">
        <v>32.549999</v>
      </c>
      <c r="U2839">
        <v>23.449953000000001</v>
      </c>
      <c r="V2839">
        <v>1181300</v>
      </c>
      <c r="W2839" s="9" t="str">
        <f t="shared" si="48"/>
        <v>AEE</v>
      </c>
    </row>
    <row r="2840" spans="15:23">
      <c r="O2840" t="s">
        <v>117</v>
      </c>
      <c r="P2840" s="13">
        <v>41163</v>
      </c>
      <c r="Q2840">
        <v>32.599997999999999</v>
      </c>
      <c r="R2840">
        <v>32.720001000000003</v>
      </c>
      <c r="S2840">
        <v>32.409999999999997</v>
      </c>
      <c r="T2840">
        <v>32.5</v>
      </c>
      <c r="U2840">
        <v>23.413924999999999</v>
      </c>
      <c r="V2840">
        <v>1647600</v>
      </c>
      <c r="W2840" s="9" t="str">
        <f t="shared" si="48"/>
        <v>AEE</v>
      </c>
    </row>
    <row r="2841" spans="15:23">
      <c r="O2841" t="s">
        <v>117</v>
      </c>
      <c r="P2841" s="13">
        <v>41164</v>
      </c>
      <c r="Q2841">
        <v>32.479999999999997</v>
      </c>
      <c r="R2841">
        <v>32.560001</v>
      </c>
      <c r="S2841">
        <v>32.270000000000003</v>
      </c>
      <c r="T2841">
        <v>32.310001</v>
      </c>
      <c r="U2841">
        <v>23.277042000000002</v>
      </c>
      <c r="V2841">
        <v>921400</v>
      </c>
      <c r="W2841" s="9" t="str">
        <f t="shared" si="48"/>
        <v>AEE</v>
      </c>
    </row>
    <row r="2842" spans="15:23">
      <c r="O2842" t="s">
        <v>117</v>
      </c>
      <c r="P2842" s="13">
        <v>41165</v>
      </c>
      <c r="Q2842">
        <v>32.290000999999997</v>
      </c>
      <c r="R2842">
        <v>32.840000000000003</v>
      </c>
      <c r="S2842">
        <v>32.270000000000003</v>
      </c>
      <c r="T2842">
        <v>32.840000000000003</v>
      </c>
      <c r="U2842">
        <v>23.658874999999998</v>
      </c>
      <c r="V2842">
        <v>1053000</v>
      </c>
      <c r="W2842" s="9" t="str">
        <f t="shared" si="48"/>
        <v>AEE</v>
      </c>
    </row>
    <row r="2843" spans="15:23">
      <c r="O2843" t="s">
        <v>117</v>
      </c>
      <c r="P2843" s="13">
        <v>41166</v>
      </c>
      <c r="Q2843">
        <v>32.810001</v>
      </c>
      <c r="R2843">
        <v>32.900002000000001</v>
      </c>
      <c r="S2843">
        <v>32.580002</v>
      </c>
      <c r="T2843">
        <v>32.669998</v>
      </c>
      <c r="U2843">
        <v>23.536405999999999</v>
      </c>
      <c r="V2843">
        <v>1525600</v>
      </c>
      <c r="W2843" s="9" t="str">
        <f t="shared" si="48"/>
        <v>AEE</v>
      </c>
    </row>
    <row r="2844" spans="15:23">
      <c r="O2844" t="s">
        <v>117</v>
      </c>
      <c r="P2844" s="13">
        <v>41169</v>
      </c>
      <c r="Q2844">
        <v>32.619999</v>
      </c>
      <c r="R2844">
        <v>32.840000000000003</v>
      </c>
      <c r="S2844">
        <v>32.5</v>
      </c>
      <c r="T2844">
        <v>32.590000000000003</v>
      </c>
      <c r="U2844">
        <v>23.478769</v>
      </c>
      <c r="V2844">
        <v>2499200</v>
      </c>
      <c r="W2844" s="9" t="str">
        <f t="shared" si="48"/>
        <v>AEE</v>
      </c>
    </row>
    <row r="2845" spans="15:23">
      <c r="O2845" t="s">
        <v>117</v>
      </c>
      <c r="P2845" s="13">
        <v>41170</v>
      </c>
      <c r="Q2845">
        <v>32.520000000000003</v>
      </c>
      <c r="R2845">
        <v>32.57</v>
      </c>
      <c r="S2845">
        <v>32.360000999999997</v>
      </c>
      <c r="T2845">
        <v>32.5</v>
      </c>
      <c r="U2845">
        <v>23.413924999999999</v>
      </c>
      <c r="V2845">
        <v>1210900</v>
      </c>
      <c r="W2845" s="9" t="str">
        <f t="shared" si="48"/>
        <v>AEE</v>
      </c>
    </row>
    <row r="2846" spans="15:23">
      <c r="O2846" t="s">
        <v>117</v>
      </c>
      <c r="P2846" s="13">
        <v>41171</v>
      </c>
      <c r="Q2846">
        <v>32.529998999999997</v>
      </c>
      <c r="R2846">
        <v>32.709999000000003</v>
      </c>
      <c r="S2846">
        <v>32.479999999999997</v>
      </c>
      <c r="T2846">
        <v>32.580002</v>
      </c>
      <c r="U2846">
        <v>23.471567</v>
      </c>
      <c r="V2846">
        <v>1131400</v>
      </c>
      <c r="W2846" s="9" t="str">
        <f t="shared" si="48"/>
        <v>AEE</v>
      </c>
    </row>
    <row r="2847" spans="15:23">
      <c r="O2847" t="s">
        <v>117</v>
      </c>
      <c r="P2847" s="13">
        <v>41172</v>
      </c>
      <c r="Q2847">
        <v>32.549999</v>
      </c>
      <c r="R2847">
        <v>32.840000000000003</v>
      </c>
      <c r="S2847">
        <v>32.529998999999997</v>
      </c>
      <c r="T2847">
        <v>32.82</v>
      </c>
      <c r="U2847">
        <v>23.644466000000001</v>
      </c>
      <c r="V2847">
        <v>1553500</v>
      </c>
      <c r="W2847" s="9" t="str">
        <f t="shared" si="48"/>
        <v>AEE</v>
      </c>
    </row>
    <row r="2848" spans="15:23">
      <c r="O2848" t="s">
        <v>117</v>
      </c>
      <c r="P2848" s="13">
        <v>41173</v>
      </c>
      <c r="Q2848">
        <v>32.909999999999997</v>
      </c>
      <c r="R2848">
        <v>32.909999999999997</v>
      </c>
      <c r="S2848">
        <v>32.599997999999999</v>
      </c>
      <c r="T2848">
        <v>32.639999000000003</v>
      </c>
      <c r="U2848">
        <v>23.514790999999999</v>
      </c>
      <c r="V2848">
        <v>1563000</v>
      </c>
      <c r="W2848" s="9" t="str">
        <f t="shared" si="48"/>
        <v>AEE</v>
      </c>
    </row>
    <row r="2849" spans="15:23">
      <c r="O2849" t="s">
        <v>117</v>
      </c>
      <c r="P2849" s="13">
        <v>41176</v>
      </c>
      <c r="Q2849">
        <v>32.639999000000003</v>
      </c>
      <c r="R2849">
        <v>32.860000999999997</v>
      </c>
      <c r="S2849">
        <v>32.57</v>
      </c>
      <c r="T2849">
        <v>32.779998999999997</v>
      </c>
      <c r="U2849">
        <v>23.615653999999999</v>
      </c>
      <c r="V2849">
        <v>1604400</v>
      </c>
      <c r="W2849" s="9" t="str">
        <f t="shared" si="48"/>
        <v>AEE</v>
      </c>
    </row>
    <row r="2850" spans="15:23">
      <c r="O2850" t="s">
        <v>117</v>
      </c>
      <c r="P2850" s="13">
        <v>41177</v>
      </c>
      <c r="Q2850">
        <v>32.860000999999997</v>
      </c>
      <c r="R2850">
        <v>32.979999999999997</v>
      </c>
      <c r="S2850">
        <v>32.740001999999997</v>
      </c>
      <c r="T2850">
        <v>32.770000000000003</v>
      </c>
      <c r="U2850">
        <v>23.608443999999999</v>
      </c>
      <c r="V2850">
        <v>2339900</v>
      </c>
      <c r="W2850" s="9" t="str">
        <f t="shared" si="48"/>
        <v>AEE</v>
      </c>
    </row>
    <row r="2851" spans="15:23">
      <c r="O2851" t="s">
        <v>117</v>
      </c>
      <c r="P2851" s="13">
        <v>41178</v>
      </c>
      <c r="Q2851">
        <v>32.720001000000003</v>
      </c>
      <c r="R2851">
        <v>33.099997999999999</v>
      </c>
      <c r="S2851">
        <v>32.720001000000003</v>
      </c>
      <c r="T2851">
        <v>32.880001</v>
      </c>
      <c r="U2851">
        <v>23.687692999999999</v>
      </c>
      <c r="V2851">
        <v>1921600</v>
      </c>
      <c r="W2851" s="9" t="str">
        <f t="shared" si="48"/>
        <v>AEE</v>
      </c>
    </row>
    <row r="2852" spans="15:23">
      <c r="O2852" t="s">
        <v>117</v>
      </c>
      <c r="P2852" s="13">
        <v>41179</v>
      </c>
      <c r="Q2852">
        <v>32.889999000000003</v>
      </c>
      <c r="R2852">
        <v>32.950001</v>
      </c>
      <c r="S2852">
        <v>32.580002</v>
      </c>
      <c r="T2852">
        <v>32.610000999999997</v>
      </c>
      <c r="U2852">
        <v>23.493179000000001</v>
      </c>
      <c r="V2852">
        <v>1053400</v>
      </c>
      <c r="W2852" s="9" t="str">
        <f t="shared" si="48"/>
        <v>AEE</v>
      </c>
    </row>
    <row r="2853" spans="15:23">
      <c r="O2853" t="s">
        <v>117</v>
      </c>
      <c r="P2853" s="13">
        <v>41180</v>
      </c>
      <c r="Q2853">
        <v>32.540000999999997</v>
      </c>
      <c r="R2853">
        <v>32.720001000000003</v>
      </c>
      <c r="S2853">
        <v>32.349997999999999</v>
      </c>
      <c r="T2853">
        <v>32.669998</v>
      </c>
      <c r="U2853">
        <v>23.536405999999999</v>
      </c>
      <c r="V2853">
        <v>1527100</v>
      </c>
      <c r="W2853" s="9" t="str">
        <f t="shared" si="48"/>
        <v>AEE</v>
      </c>
    </row>
    <row r="2854" spans="15:23">
      <c r="O2854" t="s">
        <v>117</v>
      </c>
      <c r="P2854" s="13">
        <v>41183</v>
      </c>
      <c r="Q2854">
        <v>32.779998999999997</v>
      </c>
      <c r="R2854">
        <v>32.830002</v>
      </c>
      <c r="S2854">
        <v>32.470001000000003</v>
      </c>
      <c r="T2854">
        <v>32.5</v>
      </c>
      <c r="U2854">
        <v>23.413924999999999</v>
      </c>
      <c r="V2854">
        <v>1650700</v>
      </c>
      <c r="W2854" s="9" t="str">
        <f t="shared" si="48"/>
        <v>AEE</v>
      </c>
    </row>
    <row r="2855" spans="15:23">
      <c r="O2855" t="s">
        <v>117</v>
      </c>
      <c r="P2855" s="13">
        <v>41184</v>
      </c>
      <c r="Q2855">
        <v>32.619999</v>
      </c>
      <c r="R2855">
        <v>32.869999</v>
      </c>
      <c r="S2855">
        <v>32.619999</v>
      </c>
      <c r="T2855">
        <v>32.849997999999999</v>
      </c>
      <c r="U2855">
        <v>23.666084000000001</v>
      </c>
      <c r="V2855">
        <v>2310100</v>
      </c>
      <c r="W2855" s="9" t="str">
        <f t="shared" si="48"/>
        <v>AEE</v>
      </c>
    </row>
    <row r="2856" spans="15:23">
      <c r="O2856" t="s">
        <v>117</v>
      </c>
      <c r="P2856" s="13">
        <v>41185</v>
      </c>
      <c r="Q2856">
        <v>32.93</v>
      </c>
      <c r="R2856">
        <v>33.099997999999999</v>
      </c>
      <c r="S2856">
        <v>32.849997999999999</v>
      </c>
      <c r="T2856">
        <v>32.919998</v>
      </c>
      <c r="U2856">
        <v>23.716507</v>
      </c>
      <c r="V2856">
        <v>1735700</v>
      </c>
      <c r="W2856" s="9" t="str">
        <f t="shared" si="48"/>
        <v>AEE</v>
      </c>
    </row>
    <row r="2857" spans="15:23">
      <c r="O2857" t="s">
        <v>117</v>
      </c>
      <c r="P2857" s="13">
        <v>41186</v>
      </c>
      <c r="Q2857">
        <v>33</v>
      </c>
      <c r="R2857">
        <v>33.209999000000003</v>
      </c>
      <c r="S2857">
        <v>32.909999999999997</v>
      </c>
      <c r="T2857">
        <v>32.959999000000003</v>
      </c>
      <c r="U2857">
        <v>23.745329000000002</v>
      </c>
      <c r="V2857">
        <v>1420600</v>
      </c>
      <c r="W2857" s="9" t="str">
        <f t="shared" si="48"/>
        <v>AEE</v>
      </c>
    </row>
    <row r="2858" spans="15:23">
      <c r="O2858" t="s">
        <v>117</v>
      </c>
      <c r="P2858" s="13">
        <v>41187</v>
      </c>
      <c r="Q2858">
        <v>33.040000999999997</v>
      </c>
      <c r="R2858">
        <v>33.049999</v>
      </c>
      <c r="S2858">
        <v>32.779998999999997</v>
      </c>
      <c r="T2858">
        <v>32.880001</v>
      </c>
      <c r="U2858">
        <v>23.687692999999999</v>
      </c>
      <c r="V2858">
        <v>911000</v>
      </c>
      <c r="W2858" s="9" t="str">
        <f t="shared" si="48"/>
        <v>AEE</v>
      </c>
    </row>
    <row r="2859" spans="15:23">
      <c r="O2859" t="s">
        <v>117</v>
      </c>
      <c r="P2859" s="13">
        <v>41190</v>
      </c>
      <c r="Q2859">
        <v>32.860000999999997</v>
      </c>
      <c r="R2859">
        <v>32.959999000000003</v>
      </c>
      <c r="S2859">
        <v>32.659999999999997</v>
      </c>
      <c r="T2859">
        <v>32.799999</v>
      </c>
      <c r="U2859">
        <v>23.630057999999998</v>
      </c>
      <c r="V2859">
        <v>734300</v>
      </c>
      <c r="W2859" s="9" t="str">
        <f t="shared" si="48"/>
        <v>AEE</v>
      </c>
    </row>
    <row r="2860" spans="15:23">
      <c r="O2860" t="s">
        <v>117</v>
      </c>
      <c r="P2860" s="13">
        <v>41191</v>
      </c>
      <c r="Q2860">
        <v>32.830002</v>
      </c>
      <c r="R2860">
        <v>32.939999</v>
      </c>
      <c r="S2860">
        <v>32.650002000000001</v>
      </c>
      <c r="T2860">
        <v>32.810001</v>
      </c>
      <c r="U2860">
        <v>23.637262</v>
      </c>
      <c r="V2860">
        <v>883400</v>
      </c>
      <c r="W2860" s="9" t="str">
        <f t="shared" si="48"/>
        <v>AEE</v>
      </c>
    </row>
    <row r="2861" spans="15:23">
      <c r="O2861" t="s">
        <v>117</v>
      </c>
      <c r="P2861" s="13">
        <v>41192</v>
      </c>
      <c r="Q2861">
        <v>32.810001</v>
      </c>
      <c r="R2861">
        <v>32.849997999999999</v>
      </c>
      <c r="S2861">
        <v>32.610000999999997</v>
      </c>
      <c r="T2861">
        <v>32.709999000000003</v>
      </c>
      <c r="U2861">
        <v>23.565215999999999</v>
      </c>
      <c r="V2861">
        <v>836100</v>
      </c>
      <c r="W2861" s="9" t="str">
        <f t="shared" si="48"/>
        <v>AEE</v>
      </c>
    </row>
    <row r="2862" spans="15:23">
      <c r="O2862" t="s">
        <v>117</v>
      </c>
      <c r="P2862" s="13">
        <v>41193</v>
      </c>
      <c r="Q2862">
        <v>32.810001</v>
      </c>
      <c r="R2862">
        <v>32.950001</v>
      </c>
      <c r="S2862">
        <v>32.659999999999997</v>
      </c>
      <c r="T2862">
        <v>32.799999</v>
      </c>
      <c r="U2862">
        <v>23.630057999999998</v>
      </c>
      <c r="V2862">
        <v>1069300</v>
      </c>
      <c r="W2862" s="9" t="str">
        <f t="shared" si="48"/>
        <v>AEE</v>
      </c>
    </row>
    <row r="2863" spans="15:23">
      <c r="O2863" t="s">
        <v>117</v>
      </c>
      <c r="P2863" s="13">
        <v>41194</v>
      </c>
      <c r="Q2863">
        <v>32.880001</v>
      </c>
      <c r="R2863">
        <v>32.880001</v>
      </c>
      <c r="S2863">
        <v>32.549999</v>
      </c>
      <c r="T2863">
        <v>32.599997999999999</v>
      </c>
      <c r="U2863">
        <v>23.485970999999999</v>
      </c>
      <c r="V2863">
        <v>1226500</v>
      </c>
      <c r="W2863" s="9" t="str">
        <f t="shared" si="48"/>
        <v>AEE</v>
      </c>
    </row>
    <row r="2864" spans="15:23">
      <c r="O2864" t="s">
        <v>117</v>
      </c>
      <c r="P2864" s="13">
        <v>41197</v>
      </c>
      <c r="Q2864">
        <v>32.5</v>
      </c>
      <c r="R2864">
        <v>32.68</v>
      </c>
      <c r="S2864">
        <v>32.400002000000001</v>
      </c>
      <c r="T2864">
        <v>32.659999999999997</v>
      </c>
      <c r="U2864">
        <v>23.529198000000001</v>
      </c>
      <c r="V2864">
        <v>1062900</v>
      </c>
      <c r="W2864" s="9" t="str">
        <f t="shared" si="48"/>
        <v>AEE</v>
      </c>
    </row>
    <row r="2865" spans="15:23">
      <c r="O2865" t="s">
        <v>117</v>
      </c>
      <c r="P2865" s="13">
        <v>41198</v>
      </c>
      <c r="Q2865">
        <v>32.740001999999997</v>
      </c>
      <c r="R2865">
        <v>32.880001</v>
      </c>
      <c r="S2865">
        <v>32.509998000000003</v>
      </c>
      <c r="T2865">
        <v>32.68</v>
      </c>
      <c r="U2865">
        <v>23.543610000000001</v>
      </c>
      <c r="V2865">
        <v>1096200</v>
      </c>
      <c r="W2865" s="9" t="str">
        <f t="shared" si="48"/>
        <v>AEE</v>
      </c>
    </row>
    <row r="2866" spans="15:23">
      <c r="O2866" t="s">
        <v>117</v>
      </c>
      <c r="P2866" s="13">
        <v>41199</v>
      </c>
      <c r="Q2866">
        <v>32.770000000000003</v>
      </c>
      <c r="R2866">
        <v>33.029998999999997</v>
      </c>
      <c r="S2866">
        <v>32.68</v>
      </c>
      <c r="T2866">
        <v>33.029998999999997</v>
      </c>
      <c r="U2866">
        <v>23.795752</v>
      </c>
      <c r="V2866">
        <v>1412100</v>
      </c>
      <c r="W2866" s="9" t="str">
        <f t="shared" si="48"/>
        <v>AEE</v>
      </c>
    </row>
    <row r="2867" spans="15:23">
      <c r="O2867" t="s">
        <v>117</v>
      </c>
      <c r="P2867" s="13">
        <v>41200</v>
      </c>
      <c r="Q2867">
        <v>33.060001</v>
      </c>
      <c r="R2867">
        <v>33.159999999999997</v>
      </c>
      <c r="S2867">
        <v>32.889999000000003</v>
      </c>
      <c r="T2867">
        <v>33.130001</v>
      </c>
      <c r="U2867">
        <v>23.867805000000001</v>
      </c>
      <c r="V2867">
        <v>1660400</v>
      </c>
      <c r="W2867" s="9" t="str">
        <f t="shared" si="48"/>
        <v>AEE</v>
      </c>
    </row>
    <row r="2868" spans="15:23">
      <c r="O2868" t="s">
        <v>117</v>
      </c>
      <c r="P2868" s="13">
        <v>41201</v>
      </c>
      <c r="Q2868">
        <v>33.090000000000003</v>
      </c>
      <c r="R2868">
        <v>33.130001</v>
      </c>
      <c r="S2868">
        <v>32.840000000000003</v>
      </c>
      <c r="T2868">
        <v>32.959999000000003</v>
      </c>
      <c r="U2868">
        <v>23.745329000000002</v>
      </c>
      <c r="V2868">
        <v>1016000</v>
      </c>
      <c r="W2868" s="9" t="str">
        <f t="shared" si="48"/>
        <v>AEE</v>
      </c>
    </row>
    <row r="2869" spans="15:23">
      <c r="O2869" t="s">
        <v>117</v>
      </c>
      <c r="P2869" s="13">
        <v>41204</v>
      </c>
      <c r="Q2869">
        <v>32.939999</v>
      </c>
      <c r="R2869">
        <v>32.950001</v>
      </c>
      <c r="S2869">
        <v>32.659999999999997</v>
      </c>
      <c r="T2869">
        <v>32.810001</v>
      </c>
      <c r="U2869">
        <v>23.637262</v>
      </c>
      <c r="V2869">
        <v>861600</v>
      </c>
      <c r="W2869" s="9" t="str">
        <f t="shared" si="48"/>
        <v>AEE</v>
      </c>
    </row>
    <row r="2870" spans="15:23">
      <c r="O2870" t="s">
        <v>117</v>
      </c>
      <c r="P2870" s="13">
        <v>41205</v>
      </c>
      <c r="Q2870">
        <v>32.619999</v>
      </c>
      <c r="R2870">
        <v>32.740001999999997</v>
      </c>
      <c r="S2870">
        <v>32.209999000000003</v>
      </c>
      <c r="T2870">
        <v>32.479999999999997</v>
      </c>
      <c r="U2870">
        <v>23.399515000000001</v>
      </c>
      <c r="V2870">
        <v>2749800</v>
      </c>
      <c r="W2870" s="9" t="str">
        <f t="shared" si="48"/>
        <v>AEE</v>
      </c>
    </row>
    <row r="2871" spans="15:23">
      <c r="O2871" t="s">
        <v>117</v>
      </c>
      <c r="P2871" s="13">
        <v>41206</v>
      </c>
      <c r="Q2871">
        <v>32.509998000000003</v>
      </c>
      <c r="R2871">
        <v>32.580002</v>
      </c>
      <c r="S2871">
        <v>32.290000999999997</v>
      </c>
      <c r="T2871">
        <v>32.330002</v>
      </c>
      <c r="U2871">
        <v>23.291456</v>
      </c>
      <c r="V2871">
        <v>1269900</v>
      </c>
      <c r="W2871" s="9" t="str">
        <f t="shared" si="48"/>
        <v>AEE</v>
      </c>
    </row>
    <row r="2872" spans="15:23">
      <c r="O2872" t="s">
        <v>117</v>
      </c>
      <c r="P2872" s="13">
        <v>41207</v>
      </c>
      <c r="Q2872">
        <v>32.459999000000003</v>
      </c>
      <c r="R2872">
        <v>32.610000999999997</v>
      </c>
      <c r="S2872">
        <v>32.270000000000003</v>
      </c>
      <c r="T2872">
        <v>32.590000000000003</v>
      </c>
      <c r="U2872">
        <v>23.478769</v>
      </c>
      <c r="V2872">
        <v>1145500</v>
      </c>
      <c r="W2872" s="9" t="str">
        <f t="shared" si="48"/>
        <v>AEE</v>
      </c>
    </row>
    <row r="2873" spans="15:23">
      <c r="O2873" t="s">
        <v>117</v>
      </c>
      <c r="P2873" s="13">
        <v>41208</v>
      </c>
      <c r="Q2873">
        <v>32.619999</v>
      </c>
      <c r="R2873">
        <v>32.639999000000003</v>
      </c>
      <c r="S2873">
        <v>32.32</v>
      </c>
      <c r="T2873">
        <v>32.330002</v>
      </c>
      <c r="U2873">
        <v>23.291456</v>
      </c>
      <c r="V2873">
        <v>1502800</v>
      </c>
      <c r="W2873" s="9" t="str">
        <f t="shared" si="48"/>
        <v>AEE</v>
      </c>
    </row>
    <row r="2874" spans="15:23">
      <c r="O2874" t="s">
        <v>117</v>
      </c>
      <c r="P2874" s="13">
        <v>41213</v>
      </c>
      <c r="Q2874">
        <v>32.380001</v>
      </c>
      <c r="R2874">
        <v>32.959999000000003</v>
      </c>
      <c r="S2874">
        <v>32.360000999999997</v>
      </c>
      <c r="T2874">
        <v>32.880001</v>
      </c>
      <c r="U2874">
        <v>23.687692999999999</v>
      </c>
      <c r="V2874">
        <v>2025400</v>
      </c>
      <c r="W2874" s="9" t="str">
        <f t="shared" si="48"/>
        <v>AEE</v>
      </c>
    </row>
    <row r="2875" spans="15:23">
      <c r="O2875" t="s">
        <v>117</v>
      </c>
      <c r="P2875" s="13">
        <v>41214</v>
      </c>
      <c r="Q2875">
        <v>32.880001</v>
      </c>
      <c r="R2875">
        <v>33</v>
      </c>
      <c r="S2875">
        <v>32.770000000000003</v>
      </c>
      <c r="T2875">
        <v>32.849997999999999</v>
      </c>
      <c r="U2875">
        <v>23.666084000000001</v>
      </c>
      <c r="V2875">
        <v>1363100</v>
      </c>
      <c r="W2875" s="9" t="str">
        <f t="shared" si="48"/>
        <v>AEE</v>
      </c>
    </row>
    <row r="2876" spans="15:23">
      <c r="O2876" t="s">
        <v>117</v>
      </c>
      <c r="P2876" s="13">
        <v>41215</v>
      </c>
      <c r="Q2876">
        <v>32.950001</v>
      </c>
      <c r="R2876">
        <v>32.970001000000003</v>
      </c>
      <c r="S2876">
        <v>32.659999999999997</v>
      </c>
      <c r="T2876">
        <v>32.68</v>
      </c>
      <c r="U2876">
        <v>23.543610000000001</v>
      </c>
      <c r="V2876">
        <v>2788000</v>
      </c>
      <c r="W2876" s="9" t="str">
        <f t="shared" si="48"/>
        <v>AEE</v>
      </c>
    </row>
    <row r="2877" spans="15:23">
      <c r="O2877" t="s">
        <v>117</v>
      </c>
      <c r="P2877" s="13">
        <v>41218</v>
      </c>
      <c r="Q2877">
        <v>32.540000999999997</v>
      </c>
      <c r="R2877">
        <v>32.549999</v>
      </c>
      <c r="S2877">
        <v>32.220001000000003</v>
      </c>
      <c r="T2877">
        <v>32.25</v>
      </c>
      <c r="U2877">
        <v>23.233822</v>
      </c>
      <c r="V2877">
        <v>1931300</v>
      </c>
      <c r="W2877" s="9" t="str">
        <f t="shared" si="48"/>
        <v>AEE</v>
      </c>
    </row>
    <row r="2878" spans="15:23">
      <c r="O2878" t="s">
        <v>117</v>
      </c>
      <c r="P2878" s="13">
        <v>41219</v>
      </c>
      <c r="Q2878">
        <v>32.25</v>
      </c>
      <c r="R2878">
        <v>32.400002000000001</v>
      </c>
      <c r="S2878">
        <v>32.090000000000003</v>
      </c>
      <c r="T2878">
        <v>32.099997999999999</v>
      </c>
      <c r="U2878">
        <v>23.125755000000002</v>
      </c>
      <c r="V2878">
        <v>1427900</v>
      </c>
      <c r="W2878" s="9" t="str">
        <f t="shared" si="48"/>
        <v>AEE</v>
      </c>
    </row>
    <row r="2879" spans="15:23">
      <c r="O2879" t="s">
        <v>117</v>
      </c>
      <c r="P2879" s="13">
        <v>41220</v>
      </c>
      <c r="Q2879">
        <v>32.040000999999997</v>
      </c>
      <c r="R2879">
        <v>32.040000999999997</v>
      </c>
      <c r="S2879">
        <v>31.33</v>
      </c>
      <c r="T2879">
        <v>31.389999</v>
      </c>
      <c r="U2879">
        <v>22.614256000000001</v>
      </c>
      <c r="V2879">
        <v>1420000</v>
      </c>
      <c r="W2879" s="9" t="str">
        <f t="shared" si="48"/>
        <v>AEE</v>
      </c>
    </row>
    <row r="2880" spans="15:23">
      <c r="O2880" t="s">
        <v>117</v>
      </c>
      <c r="P2880" s="13">
        <v>41221</v>
      </c>
      <c r="Q2880">
        <v>31.32</v>
      </c>
      <c r="R2880">
        <v>31.709999</v>
      </c>
      <c r="S2880">
        <v>31.24</v>
      </c>
      <c r="T2880">
        <v>31.5</v>
      </c>
      <c r="U2880">
        <v>22.693501000000001</v>
      </c>
      <c r="V2880">
        <v>1647900</v>
      </c>
      <c r="W2880" s="9" t="str">
        <f t="shared" si="48"/>
        <v>AEE</v>
      </c>
    </row>
    <row r="2881" spans="15:23">
      <c r="O2881" t="s">
        <v>117</v>
      </c>
      <c r="P2881" s="13">
        <v>41222</v>
      </c>
      <c r="Q2881">
        <v>31.280000999999999</v>
      </c>
      <c r="R2881">
        <v>31.42</v>
      </c>
      <c r="S2881">
        <v>30.299999</v>
      </c>
      <c r="T2881">
        <v>30.360001</v>
      </c>
      <c r="U2881">
        <v>21.872215000000001</v>
      </c>
      <c r="V2881">
        <v>2542200</v>
      </c>
      <c r="W2881" s="9" t="str">
        <f t="shared" si="48"/>
        <v>AEE</v>
      </c>
    </row>
    <row r="2882" spans="15:23">
      <c r="O2882" t="s">
        <v>117</v>
      </c>
      <c r="P2882" s="13">
        <v>41225</v>
      </c>
      <c r="Q2882">
        <v>30.200001</v>
      </c>
      <c r="R2882">
        <v>30.200001</v>
      </c>
      <c r="S2882">
        <v>29.75</v>
      </c>
      <c r="T2882">
        <v>29.860001</v>
      </c>
      <c r="U2882">
        <v>21.511997000000001</v>
      </c>
      <c r="V2882">
        <v>2117700</v>
      </c>
      <c r="W2882" s="9" t="str">
        <f t="shared" si="48"/>
        <v>AEE</v>
      </c>
    </row>
    <row r="2883" spans="15:23">
      <c r="O2883" t="s">
        <v>117</v>
      </c>
      <c r="P2883" s="13">
        <v>41226</v>
      </c>
      <c r="Q2883">
        <v>29.809999000000001</v>
      </c>
      <c r="R2883">
        <v>30.16</v>
      </c>
      <c r="S2883">
        <v>29.67</v>
      </c>
      <c r="T2883">
        <v>29.690000999999999</v>
      </c>
      <c r="U2883">
        <v>21.389530000000001</v>
      </c>
      <c r="V2883">
        <v>2333300</v>
      </c>
      <c r="W2883" s="9" t="str">
        <f t="shared" si="48"/>
        <v>AEE</v>
      </c>
    </row>
    <row r="2884" spans="15:23">
      <c r="O2884" t="s">
        <v>117</v>
      </c>
      <c r="P2884" s="13">
        <v>41227</v>
      </c>
      <c r="Q2884">
        <v>29.709999</v>
      </c>
      <c r="R2884">
        <v>29.75</v>
      </c>
      <c r="S2884">
        <v>29.200001</v>
      </c>
      <c r="T2884">
        <v>29.4</v>
      </c>
      <c r="U2884">
        <v>21.180599000000001</v>
      </c>
      <c r="V2884">
        <v>1677400</v>
      </c>
      <c r="W2884" s="9" t="str">
        <f t="shared" si="48"/>
        <v>AEE</v>
      </c>
    </row>
    <row r="2885" spans="15:23">
      <c r="O2885" t="s">
        <v>117</v>
      </c>
      <c r="P2885" s="13">
        <v>41228</v>
      </c>
      <c r="Q2885">
        <v>29.360001</v>
      </c>
      <c r="R2885">
        <v>29.549999</v>
      </c>
      <c r="S2885">
        <v>28.9</v>
      </c>
      <c r="T2885">
        <v>29.02</v>
      </c>
      <c r="U2885">
        <v>20.906835999999998</v>
      </c>
      <c r="V2885">
        <v>1685200</v>
      </c>
      <c r="W2885" s="9" t="str">
        <f t="shared" ref="W2885:W2948" si="49">IFERROR(VLOOKUP(O2885,$B$4:$B$17,1,FALSE),"Delete")</f>
        <v>AEE</v>
      </c>
    </row>
    <row r="2886" spans="15:23">
      <c r="O2886" t="s">
        <v>117</v>
      </c>
      <c r="P2886" s="13">
        <v>41229</v>
      </c>
      <c r="Q2886">
        <v>29.16</v>
      </c>
      <c r="R2886">
        <v>29.370000999999998</v>
      </c>
      <c r="S2886">
        <v>28.969999000000001</v>
      </c>
      <c r="T2886">
        <v>29.360001</v>
      </c>
      <c r="U2886">
        <v>21.151789000000001</v>
      </c>
      <c r="V2886">
        <v>2455600</v>
      </c>
      <c r="W2886" s="9" t="str">
        <f t="shared" si="49"/>
        <v>AEE</v>
      </c>
    </row>
    <row r="2887" spans="15:23">
      <c r="O2887" t="s">
        <v>117</v>
      </c>
      <c r="P2887" s="13">
        <v>41232</v>
      </c>
      <c r="Q2887">
        <v>29.469999000000001</v>
      </c>
      <c r="R2887">
        <v>29.52</v>
      </c>
      <c r="S2887">
        <v>28.959999</v>
      </c>
      <c r="T2887">
        <v>29.08</v>
      </c>
      <c r="U2887">
        <v>20.950060000000001</v>
      </c>
      <c r="V2887">
        <v>1790900</v>
      </c>
      <c r="W2887" s="9" t="str">
        <f t="shared" si="49"/>
        <v>AEE</v>
      </c>
    </row>
    <row r="2888" spans="15:23">
      <c r="O2888" t="s">
        <v>117</v>
      </c>
      <c r="P2888" s="13">
        <v>41233</v>
      </c>
      <c r="Q2888">
        <v>28.99</v>
      </c>
      <c r="R2888">
        <v>29.120000999999998</v>
      </c>
      <c r="S2888">
        <v>28.67</v>
      </c>
      <c r="T2888">
        <v>28.889999</v>
      </c>
      <c r="U2888">
        <v>20.813179000000002</v>
      </c>
      <c r="V2888">
        <v>1914400</v>
      </c>
      <c r="W2888" s="9" t="str">
        <f t="shared" si="49"/>
        <v>AEE</v>
      </c>
    </row>
    <row r="2889" spans="15:23">
      <c r="O2889" t="s">
        <v>117</v>
      </c>
      <c r="P2889" s="13">
        <v>41234</v>
      </c>
      <c r="Q2889">
        <v>28.969999000000001</v>
      </c>
      <c r="R2889">
        <v>29</v>
      </c>
      <c r="S2889">
        <v>28.450001</v>
      </c>
      <c r="T2889">
        <v>28.719999000000001</v>
      </c>
      <c r="U2889">
        <v>20.690712000000001</v>
      </c>
      <c r="V2889">
        <v>1547900</v>
      </c>
      <c r="W2889" s="9" t="str">
        <f t="shared" si="49"/>
        <v>AEE</v>
      </c>
    </row>
    <row r="2890" spans="15:23">
      <c r="O2890" t="s">
        <v>117</v>
      </c>
      <c r="P2890" s="13">
        <v>41236</v>
      </c>
      <c r="Q2890">
        <v>28.75</v>
      </c>
      <c r="R2890">
        <v>28.84</v>
      </c>
      <c r="S2890">
        <v>28.43</v>
      </c>
      <c r="T2890">
        <v>28.549999</v>
      </c>
      <c r="U2890">
        <v>20.568232999999999</v>
      </c>
      <c r="V2890">
        <v>646900</v>
      </c>
      <c r="W2890" s="9" t="str">
        <f t="shared" si="49"/>
        <v>AEE</v>
      </c>
    </row>
    <row r="2891" spans="15:23">
      <c r="O2891" t="s">
        <v>117</v>
      </c>
      <c r="P2891" s="13">
        <v>41239</v>
      </c>
      <c r="Q2891">
        <v>28.48</v>
      </c>
      <c r="R2891">
        <v>28.959999</v>
      </c>
      <c r="S2891">
        <v>28.48</v>
      </c>
      <c r="T2891">
        <v>28.85</v>
      </c>
      <c r="U2891">
        <v>20.784367</v>
      </c>
      <c r="V2891">
        <v>1820200</v>
      </c>
      <c r="W2891" s="9" t="str">
        <f t="shared" si="49"/>
        <v>AEE</v>
      </c>
    </row>
    <row r="2892" spans="15:23">
      <c r="O2892" t="s">
        <v>117</v>
      </c>
      <c r="P2892" s="13">
        <v>41240</v>
      </c>
      <c r="Q2892">
        <v>28.809999000000001</v>
      </c>
      <c r="R2892">
        <v>28.879999000000002</v>
      </c>
      <c r="S2892">
        <v>28.58</v>
      </c>
      <c r="T2892">
        <v>28.75</v>
      </c>
      <c r="U2892">
        <v>20.712323999999999</v>
      </c>
      <c r="V2892">
        <v>2108100</v>
      </c>
      <c r="W2892" s="9" t="str">
        <f t="shared" si="49"/>
        <v>AEE</v>
      </c>
    </row>
    <row r="2893" spans="15:23">
      <c r="O2893" t="s">
        <v>117</v>
      </c>
      <c r="P2893" s="13">
        <v>41241</v>
      </c>
      <c r="Q2893">
        <v>28.690000999999999</v>
      </c>
      <c r="R2893">
        <v>29.33</v>
      </c>
      <c r="S2893">
        <v>28.549999</v>
      </c>
      <c r="T2893">
        <v>29.299999</v>
      </c>
      <c r="U2893">
        <v>21.108557000000001</v>
      </c>
      <c r="V2893">
        <v>2387300</v>
      </c>
      <c r="W2893" s="9" t="str">
        <f t="shared" si="49"/>
        <v>AEE</v>
      </c>
    </row>
    <row r="2894" spans="15:23">
      <c r="O2894" t="s">
        <v>117</v>
      </c>
      <c r="P2894" s="13">
        <v>41242</v>
      </c>
      <c r="Q2894">
        <v>29.370000999999998</v>
      </c>
      <c r="R2894">
        <v>29.709999</v>
      </c>
      <c r="S2894">
        <v>29.34</v>
      </c>
      <c r="T2894">
        <v>29.610001</v>
      </c>
      <c r="U2894">
        <v>21.331892</v>
      </c>
      <c r="V2894">
        <v>2337600</v>
      </c>
      <c r="W2894" s="9" t="str">
        <f t="shared" si="49"/>
        <v>AEE</v>
      </c>
    </row>
    <row r="2895" spans="15:23">
      <c r="O2895" t="s">
        <v>117</v>
      </c>
      <c r="P2895" s="13">
        <v>41243</v>
      </c>
      <c r="Q2895">
        <v>29.700001</v>
      </c>
      <c r="R2895">
        <v>29.969999000000001</v>
      </c>
      <c r="S2895">
        <v>29.610001</v>
      </c>
      <c r="T2895">
        <v>29.969999000000001</v>
      </c>
      <c r="U2895">
        <v>21.591249000000001</v>
      </c>
      <c r="V2895">
        <v>2779000</v>
      </c>
      <c r="W2895" s="9" t="str">
        <f t="shared" si="49"/>
        <v>AEE</v>
      </c>
    </row>
    <row r="2896" spans="15:23">
      <c r="O2896" t="s">
        <v>117</v>
      </c>
      <c r="P2896" s="13">
        <v>41246</v>
      </c>
      <c r="Q2896">
        <v>30</v>
      </c>
      <c r="R2896">
        <v>30</v>
      </c>
      <c r="S2896">
        <v>29.4</v>
      </c>
      <c r="T2896">
        <v>29.58</v>
      </c>
      <c r="U2896">
        <v>21.310282000000001</v>
      </c>
      <c r="V2896">
        <v>1680300</v>
      </c>
      <c r="W2896" s="9" t="str">
        <f t="shared" si="49"/>
        <v>AEE</v>
      </c>
    </row>
    <row r="2897" spans="15:23">
      <c r="O2897" t="s">
        <v>117</v>
      </c>
      <c r="P2897" s="13">
        <v>41247</v>
      </c>
      <c r="Q2897">
        <v>29.57</v>
      </c>
      <c r="R2897">
        <v>29.709999</v>
      </c>
      <c r="S2897">
        <v>29.4</v>
      </c>
      <c r="T2897">
        <v>29.450001</v>
      </c>
      <c r="U2897">
        <v>21.216619000000001</v>
      </c>
      <c r="V2897">
        <v>1266400</v>
      </c>
      <c r="W2897" s="9" t="str">
        <f t="shared" si="49"/>
        <v>AEE</v>
      </c>
    </row>
    <row r="2898" spans="15:23">
      <c r="O2898" t="s">
        <v>117</v>
      </c>
      <c r="P2898" s="13">
        <v>41248</v>
      </c>
      <c r="Q2898">
        <v>29.48</v>
      </c>
      <c r="R2898">
        <v>30.08</v>
      </c>
      <c r="S2898">
        <v>29.299999</v>
      </c>
      <c r="T2898">
        <v>29.959999</v>
      </c>
      <c r="U2898">
        <v>21.584043999999999</v>
      </c>
      <c r="V2898">
        <v>2329100</v>
      </c>
      <c r="W2898" s="9" t="str">
        <f t="shared" si="49"/>
        <v>AEE</v>
      </c>
    </row>
    <row r="2899" spans="15:23">
      <c r="O2899" t="s">
        <v>117</v>
      </c>
      <c r="P2899" s="13">
        <v>41249</v>
      </c>
      <c r="Q2899">
        <v>30.030000999999999</v>
      </c>
      <c r="R2899">
        <v>30.059999000000001</v>
      </c>
      <c r="S2899">
        <v>29.59</v>
      </c>
      <c r="T2899">
        <v>29.799999</v>
      </c>
      <c r="U2899">
        <v>21.468771</v>
      </c>
      <c r="V2899">
        <v>2264400</v>
      </c>
      <c r="W2899" s="9" t="str">
        <f t="shared" si="49"/>
        <v>AEE</v>
      </c>
    </row>
    <row r="2900" spans="15:23">
      <c r="O2900" t="s">
        <v>117</v>
      </c>
      <c r="P2900" s="13">
        <v>41250</v>
      </c>
      <c r="Q2900">
        <v>29.790001</v>
      </c>
      <c r="R2900">
        <v>29.92</v>
      </c>
      <c r="S2900">
        <v>29.68</v>
      </c>
      <c r="T2900">
        <v>29.74</v>
      </c>
      <c r="U2900">
        <v>21.425545</v>
      </c>
      <c r="V2900">
        <v>1977100</v>
      </c>
      <c r="W2900" s="9" t="str">
        <f t="shared" si="49"/>
        <v>AEE</v>
      </c>
    </row>
    <row r="2901" spans="15:23">
      <c r="O2901" t="s">
        <v>117</v>
      </c>
      <c r="P2901" s="13">
        <v>41253</v>
      </c>
      <c r="Q2901">
        <v>29.6</v>
      </c>
      <c r="R2901">
        <v>29.77</v>
      </c>
      <c r="S2901">
        <v>29.35</v>
      </c>
      <c r="T2901">
        <v>29.77</v>
      </c>
      <c r="U2901">
        <v>21.739559</v>
      </c>
      <c r="V2901">
        <v>2215500</v>
      </c>
      <c r="W2901" s="9" t="str">
        <f t="shared" si="49"/>
        <v>AEE</v>
      </c>
    </row>
    <row r="2902" spans="15:23">
      <c r="O2902" t="s">
        <v>117</v>
      </c>
      <c r="P2902" s="13">
        <v>41254</v>
      </c>
      <c r="Q2902">
        <v>29.809999000000001</v>
      </c>
      <c r="R2902">
        <v>30.049999</v>
      </c>
      <c r="S2902">
        <v>29.67</v>
      </c>
      <c r="T2902">
        <v>29.76</v>
      </c>
      <c r="U2902">
        <v>21.732251999999999</v>
      </c>
      <c r="V2902">
        <v>1769500</v>
      </c>
      <c r="W2902" s="9" t="str">
        <f t="shared" si="49"/>
        <v>AEE</v>
      </c>
    </row>
    <row r="2903" spans="15:23">
      <c r="O2903" t="s">
        <v>117</v>
      </c>
      <c r="P2903" s="13">
        <v>41255</v>
      </c>
      <c r="Q2903">
        <v>29.75</v>
      </c>
      <c r="R2903">
        <v>30.049999</v>
      </c>
      <c r="S2903">
        <v>29.719999000000001</v>
      </c>
      <c r="T2903">
        <v>29.780000999999999</v>
      </c>
      <c r="U2903">
        <v>21.746859000000001</v>
      </c>
      <c r="V2903">
        <v>2238600</v>
      </c>
      <c r="W2903" s="9" t="str">
        <f t="shared" si="49"/>
        <v>AEE</v>
      </c>
    </row>
    <row r="2904" spans="15:23">
      <c r="O2904" t="s">
        <v>117</v>
      </c>
      <c r="P2904" s="13">
        <v>41256</v>
      </c>
      <c r="Q2904">
        <v>29.73</v>
      </c>
      <c r="R2904">
        <v>29.870000999999998</v>
      </c>
      <c r="S2904">
        <v>29.610001</v>
      </c>
      <c r="T2904">
        <v>29.73</v>
      </c>
      <c r="U2904">
        <v>21.710346000000001</v>
      </c>
      <c r="V2904">
        <v>1978600</v>
      </c>
      <c r="W2904" s="9" t="str">
        <f t="shared" si="49"/>
        <v>AEE</v>
      </c>
    </row>
    <row r="2905" spans="15:23">
      <c r="O2905" t="s">
        <v>117</v>
      </c>
      <c r="P2905" s="13">
        <v>41257</v>
      </c>
      <c r="Q2905">
        <v>29.719999000000001</v>
      </c>
      <c r="R2905">
        <v>29.790001</v>
      </c>
      <c r="S2905">
        <v>29.41</v>
      </c>
      <c r="T2905">
        <v>29.42</v>
      </c>
      <c r="U2905">
        <v>21.483965000000001</v>
      </c>
      <c r="V2905">
        <v>1702700</v>
      </c>
      <c r="W2905" s="9" t="str">
        <f t="shared" si="49"/>
        <v>AEE</v>
      </c>
    </row>
    <row r="2906" spans="15:23">
      <c r="O2906" t="s">
        <v>117</v>
      </c>
      <c r="P2906" s="13">
        <v>41260</v>
      </c>
      <c r="Q2906">
        <v>29.530000999999999</v>
      </c>
      <c r="R2906">
        <v>29.98</v>
      </c>
      <c r="S2906">
        <v>29.5</v>
      </c>
      <c r="T2906">
        <v>29.98</v>
      </c>
      <c r="U2906">
        <v>21.892910000000001</v>
      </c>
      <c r="V2906">
        <v>1373300</v>
      </c>
      <c r="W2906" s="9" t="str">
        <f t="shared" si="49"/>
        <v>AEE</v>
      </c>
    </row>
    <row r="2907" spans="15:23">
      <c r="O2907" t="s">
        <v>117</v>
      </c>
      <c r="P2907" s="13">
        <v>41261</v>
      </c>
      <c r="Q2907">
        <v>29.93</v>
      </c>
      <c r="R2907">
        <v>30.280000999999999</v>
      </c>
      <c r="S2907">
        <v>29.889999</v>
      </c>
      <c r="T2907">
        <v>30.27</v>
      </c>
      <c r="U2907">
        <v>22.104683000000001</v>
      </c>
      <c r="V2907">
        <v>5841000</v>
      </c>
      <c r="W2907" s="9" t="str">
        <f t="shared" si="49"/>
        <v>AEE</v>
      </c>
    </row>
    <row r="2908" spans="15:23">
      <c r="O2908" t="s">
        <v>117</v>
      </c>
      <c r="P2908" s="13">
        <v>41262</v>
      </c>
      <c r="Q2908">
        <v>30.290001</v>
      </c>
      <c r="R2908">
        <v>30.290001</v>
      </c>
      <c r="S2908">
        <v>30.02</v>
      </c>
      <c r="T2908">
        <v>30.049999</v>
      </c>
      <c r="U2908">
        <v>21.944023000000001</v>
      </c>
      <c r="V2908">
        <v>2891900</v>
      </c>
      <c r="W2908" s="9" t="str">
        <f t="shared" si="49"/>
        <v>AEE</v>
      </c>
    </row>
    <row r="2909" spans="15:23">
      <c r="O2909" t="s">
        <v>117</v>
      </c>
      <c r="P2909" s="13">
        <v>41263</v>
      </c>
      <c r="Q2909">
        <v>30.209999</v>
      </c>
      <c r="R2909">
        <v>31.379999000000002</v>
      </c>
      <c r="S2909">
        <v>30.209999</v>
      </c>
      <c r="T2909">
        <v>31.17</v>
      </c>
      <c r="U2909">
        <v>22.761904000000001</v>
      </c>
      <c r="V2909">
        <v>4069400</v>
      </c>
      <c r="W2909" s="9" t="str">
        <f t="shared" si="49"/>
        <v>AEE</v>
      </c>
    </row>
    <row r="2910" spans="15:23">
      <c r="O2910" t="s">
        <v>117</v>
      </c>
      <c r="P2910" s="13">
        <v>41264</v>
      </c>
      <c r="Q2910">
        <v>31</v>
      </c>
      <c r="R2910">
        <v>31.309999000000001</v>
      </c>
      <c r="S2910">
        <v>30.98</v>
      </c>
      <c r="T2910">
        <v>31.049999</v>
      </c>
      <c r="U2910">
        <v>22.674274</v>
      </c>
      <c r="V2910">
        <v>5294600</v>
      </c>
      <c r="W2910" s="9" t="str">
        <f t="shared" si="49"/>
        <v>AEE</v>
      </c>
    </row>
    <row r="2911" spans="15:23">
      <c r="O2911" t="s">
        <v>117</v>
      </c>
      <c r="P2911" s="13">
        <v>41267</v>
      </c>
      <c r="Q2911">
        <v>30.93</v>
      </c>
      <c r="R2911">
        <v>31.040001</v>
      </c>
      <c r="S2911">
        <v>30.75</v>
      </c>
      <c r="T2911">
        <v>30.889999</v>
      </c>
      <c r="U2911">
        <v>22.557431999999999</v>
      </c>
      <c r="V2911">
        <v>681100</v>
      </c>
      <c r="W2911" s="9" t="str">
        <f t="shared" si="49"/>
        <v>AEE</v>
      </c>
    </row>
    <row r="2912" spans="15:23">
      <c r="O2912" t="s">
        <v>117</v>
      </c>
      <c r="P2912" s="13">
        <v>41269</v>
      </c>
      <c r="Q2912">
        <v>30.940000999999999</v>
      </c>
      <c r="R2912">
        <v>31.1</v>
      </c>
      <c r="S2912">
        <v>30.68</v>
      </c>
      <c r="T2912">
        <v>30.709999</v>
      </c>
      <c r="U2912">
        <v>22.425986999999999</v>
      </c>
      <c r="V2912">
        <v>1405900</v>
      </c>
      <c r="W2912" s="9" t="str">
        <f t="shared" si="49"/>
        <v>AEE</v>
      </c>
    </row>
    <row r="2913" spans="15:23">
      <c r="O2913" t="s">
        <v>117</v>
      </c>
      <c r="P2913" s="13">
        <v>41270</v>
      </c>
      <c r="Q2913">
        <v>30.66</v>
      </c>
      <c r="R2913">
        <v>30.860001</v>
      </c>
      <c r="S2913">
        <v>30.299999</v>
      </c>
      <c r="T2913">
        <v>30.59</v>
      </c>
      <c r="U2913">
        <v>22.338357999999999</v>
      </c>
      <c r="V2913">
        <v>1814200</v>
      </c>
      <c r="W2913" s="9" t="str">
        <f t="shared" si="49"/>
        <v>AEE</v>
      </c>
    </row>
    <row r="2914" spans="15:23">
      <c r="O2914" t="s">
        <v>117</v>
      </c>
      <c r="P2914" s="13">
        <v>41271</v>
      </c>
      <c r="Q2914">
        <v>30.450001</v>
      </c>
      <c r="R2914">
        <v>30.780000999999999</v>
      </c>
      <c r="S2914">
        <v>30.32</v>
      </c>
      <c r="T2914">
        <v>30.32</v>
      </c>
      <c r="U2914">
        <v>22.141193000000001</v>
      </c>
      <c r="V2914">
        <v>2914900</v>
      </c>
      <c r="W2914" s="9" t="str">
        <f t="shared" si="49"/>
        <v>AEE</v>
      </c>
    </row>
    <row r="2915" spans="15:23">
      <c r="O2915" t="s">
        <v>117</v>
      </c>
      <c r="P2915" s="13">
        <v>41274</v>
      </c>
      <c r="Q2915">
        <v>30.309999000000001</v>
      </c>
      <c r="R2915">
        <v>30.82</v>
      </c>
      <c r="S2915">
        <v>30.18</v>
      </c>
      <c r="T2915">
        <v>30.719999000000001</v>
      </c>
      <c r="U2915">
        <v>22.433285000000001</v>
      </c>
      <c r="V2915">
        <v>2461100</v>
      </c>
      <c r="W2915" s="9" t="str">
        <f t="shared" si="49"/>
        <v>AEE</v>
      </c>
    </row>
    <row r="2916" spans="15:23">
      <c r="O2916" t="s">
        <v>117</v>
      </c>
      <c r="P2916" s="13">
        <v>41276</v>
      </c>
      <c r="Q2916">
        <v>31.139999</v>
      </c>
      <c r="R2916">
        <v>31.32</v>
      </c>
      <c r="S2916">
        <v>31.01</v>
      </c>
      <c r="T2916">
        <v>31.32</v>
      </c>
      <c r="U2916">
        <v>22.871438999999999</v>
      </c>
      <c r="V2916">
        <v>2097000</v>
      </c>
      <c r="W2916" s="9" t="str">
        <f t="shared" si="49"/>
        <v>AEE</v>
      </c>
    </row>
    <row r="2917" spans="15:23">
      <c r="O2917" t="s">
        <v>117</v>
      </c>
      <c r="P2917" s="13">
        <v>41277</v>
      </c>
      <c r="Q2917">
        <v>31.25</v>
      </c>
      <c r="R2917">
        <v>31.49</v>
      </c>
      <c r="S2917">
        <v>31.129999000000002</v>
      </c>
      <c r="T2917">
        <v>31.190000999999999</v>
      </c>
      <c r="U2917">
        <v>22.776509999999998</v>
      </c>
      <c r="V2917">
        <v>2195000</v>
      </c>
      <c r="W2917" s="9" t="str">
        <f t="shared" si="49"/>
        <v>AEE</v>
      </c>
    </row>
    <row r="2918" spans="15:23">
      <c r="O2918" t="s">
        <v>117</v>
      </c>
      <c r="P2918" s="13">
        <v>41278</v>
      </c>
      <c r="Q2918">
        <v>31.24</v>
      </c>
      <c r="R2918">
        <v>31.450001</v>
      </c>
      <c r="S2918">
        <v>31.059999000000001</v>
      </c>
      <c r="T2918">
        <v>31.190000999999999</v>
      </c>
      <c r="U2918">
        <v>22.776509999999998</v>
      </c>
      <c r="V2918">
        <v>2649500</v>
      </c>
      <c r="W2918" s="9" t="str">
        <f t="shared" si="49"/>
        <v>AEE</v>
      </c>
    </row>
    <row r="2919" spans="15:23">
      <c r="O2919" t="s">
        <v>117</v>
      </c>
      <c r="P2919" s="13">
        <v>41281</v>
      </c>
      <c r="Q2919">
        <v>31.02</v>
      </c>
      <c r="R2919">
        <v>31.030000999999999</v>
      </c>
      <c r="S2919">
        <v>30.709999</v>
      </c>
      <c r="T2919">
        <v>30.799999</v>
      </c>
      <c r="U2919">
        <v>22.491710999999999</v>
      </c>
      <c r="V2919">
        <v>2626200</v>
      </c>
      <c r="W2919" s="9" t="str">
        <f t="shared" si="49"/>
        <v>AEE</v>
      </c>
    </row>
    <row r="2920" spans="15:23">
      <c r="O2920" t="s">
        <v>117</v>
      </c>
      <c r="P2920" s="13">
        <v>41282</v>
      </c>
      <c r="Q2920">
        <v>30.700001</v>
      </c>
      <c r="R2920">
        <v>31.1</v>
      </c>
      <c r="S2920">
        <v>30.639999</v>
      </c>
      <c r="T2920">
        <v>30.940000999999999</v>
      </c>
      <c r="U2920">
        <v>22.593948000000001</v>
      </c>
      <c r="V2920">
        <v>1577200</v>
      </c>
      <c r="W2920" s="9" t="str">
        <f t="shared" si="49"/>
        <v>AEE</v>
      </c>
    </row>
    <row r="2921" spans="15:23">
      <c r="O2921" t="s">
        <v>117</v>
      </c>
      <c r="P2921" s="13">
        <v>41283</v>
      </c>
      <c r="Q2921">
        <v>30.940000999999999</v>
      </c>
      <c r="R2921">
        <v>31.09</v>
      </c>
      <c r="S2921">
        <v>30.76</v>
      </c>
      <c r="T2921">
        <v>31.08</v>
      </c>
      <c r="U2921">
        <v>22.696179999999998</v>
      </c>
      <c r="V2921">
        <v>1677200</v>
      </c>
      <c r="W2921" s="9" t="str">
        <f t="shared" si="49"/>
        <v>AEE</v>
      </c>
    </row>
    <row r="2922" spans="15:23">
      <c r="O2922" t="s">
        <v>117</v>
      </c>
      <c r="P2922" s="13">
        <v>41284</v>
      </c>
      <c r="Q2922">
        <v>31.120000999999998</v>
      </c>
      <c r="R2922">
        <v>31.48</v>
      </c>
      <c r="S2922">
        <v>31.1</v>
      </c>
      <c r="T2922">
        <v>31.48</v>
      </c>
      <c r="U2922">
        <v>22.988287</v>
      </c>
      <c r="V2922">
        <v>2123500</v>
      </c>
      <c r="W2922" s="9" t="str">
        <f t="shared" si="49"/>
        <v>AEE</v>
      </c>
    </row>
    <row r="2923" spans="15:23">
      <c r="O2923" t="s">
        <v>117</v>
      </c>
      <c r="P2923" s="13">
        <v>41285</v>
      </c>
      <c r="Q2923">
        <v>31.620000999999998</v>
      </c>
      <c r="R2923">
        <v>31.65</v>
      </c>
      <c r="S2923">
        <v>31.360001</v>
      </c>
      <c r="T2923">
        <v>31.459999</v>
      </c>
      <c r="U2923">
        <v>22.973676999999999</v>
      </c>
      <c r="V2923">
        <v>1642700</v>
      </c>
      <c r="W2923" s="9" t="str">
        <f t="shared" si="49"/>
        <v>AEE</v>
      </c>
    </row>
    <row r="2924" spans="15:23">
      <c r="O2924" t="s">
        <v>117</v>
      </c>
      <c r="P2924" s="13">
        <v>41288</v>
      </c>
      <c r="Q2924">
        <v>31.48</v>
      </c>
      <c r="R2924">
        <v>31.65</v>
      </c>
      <c r="S2924">
        <v>31.379999000000002</v>
      </c>
      <c r="T2924">
        <v>31.469999000000001</v>
      </c>
      <c r="U2924">
        <v>22.980982000000001</v>
      </c>
      <c r="V2924">
        <v>1695800</v>
      </c>
      <c r="W2924" s="9" t="str">
        <f t="shared" si="49"/>
        <v>AEE</v>
      </c>
    </row>
    <row r="2925" spans="15:23">
      <c r="O2925" t="s">
        <v>117</v>
      </c>
      <c r="P2925" s="13">
        <v>41289</v>
      </c>
      <c r="Q2925">
        <v>31.440000999999999</v>
      </c>
      <c r="R2925">
        <v>31.700001</v>
      </c>
      <c r="S2925">
        <v>31.290001</v>
      </c>
      <c r="T2925">
        <v>31.690000999999999</v>
      </c>
      <c r="U2925">
        <v>23.141635999999998</v>
      </c>
      <c r="V2925">
        <v>1890600</v>
      </c>
      <c r="W2925" s="9" t="str">
        <f t="shared" si="49"/>
        <v>AEE</v>
      </c>
    </row>
    <row r="2926" spans="15:23">
      <c r="O2926" t="s">
        <v>117</v>
      </c>
      <c r="P2926" s="13">
        <v>41290</v>
      </c>
      <c r="Q2926">
        <v>31.549999</v>
      </c>
      <c r="R2926">
        <v>31.65</v>
      </c>
      <c r="S2926">
        <v>31.299999</v>
      </c>
      <c r="T2926">
        <v>31.370000999999998</v>
      </c>
      <c r="U2926">
        <v>22.907957</v>
      </c>
      <c r="V2926">
        <v>1337800</v>
      </c>
      <c r="W2926" s="9" t="str">
        <f t="shared" si="49"/>
        <v>AEE</v>
      </c>
    </row>
    <row r="2927" spans="15:23">
      <c r="O2927" t="s">
        <v>117</v>
      </c>
      <c r="P2927" s="13">
        <v>41291</v>
      </c>
      <c r="Q2927">
        <v>31.52</v>
      </c>
      <c r="R2927">
        <v>31.639999</v>
      </c>
      <c r="S2927">
        <v>31.370000999999998</v>
      </c>
      <c r="T2927">
        <v>31.370000999999998</v>
      </c>
      <c r="U2927">
        <v>22.907957</v>
      </c>
      <c r="V2927">
        <v>2005600</v>
      </c>
      <c r="W2927" s="9" t="str">
        <f t="shared" si="49"/>
        <v>AEE</v>
      </c>
    </row>
    <row r="2928" spans="15:23">
      <c r="O2928" t="s">
        <v>117</v>
      </c>
      <c r="P2928" s="13">
        <v>41292</v>
      </c>
      <c r="Q2928">
        <v>31.440000999999999</v>
      </c>
      <c r="R2928">
        <v>31.719999000000001</v>
      </c>
      <c r="S2928">
        <v>31.35</v>
      </c>
      <c r="T2928">
        <v>31.700001</v>
      </c>
      <c r="U2928">
        <v>23.148935000000002</v>
      </c>
      <c r="V2928">
        <v>1816500</v>
      </c>
      <c r="W2928" s="9" t="str">
        <f t="shared" si="49"/>
        <v>AEE</v>
      </c>
    </row>
    <row r="2929" spans="15:23">
      <c r="O2929" t="s">
        <v>117</v>
      </c>
      <c r="P2929" s="13">
        <v>41296</v>
      </c>
      <c r="Q2929">
        <v>31.76</v>
      </c>
      <c r="R2929">
        <v>32.099997999999999</v>
      </c>
      <c r="S2929">
        <v>31.67</v>
      </c>
      <c r="T2929">
        <v>32.060001</v>
      </c>
      <c r="U2929">
        <v>23.411833000000001</v>
      </c>
      <c r="V2929">
        <v>1812200</v>
      </c>
      <c r="W2929" s="9" t="str">
        <f t="shared" si="49"/>
        <v>AEE</v>
      </c>
    </row>
    <row r="2930" spans="15:23">
      <c r="O2930" t="s">
        <v>117</v>
      </c>
      <c r="P2930" s="13">
        <v>41297</v>
      </c>
      <c r="Q2930">
        <v>32.040000999999997</v>
      </c>
      <c r="R2930">
        <v>32.060001</v>
      </c>
      <c r="S2930">
        <v>31.700001</v>
      </c>
      <c r="T2930">
        <v>31.85</v>
      </c>
      <c r="U2930">
        <v>23.258472000000001</v>
      </c>
      <c r="V2930">
        <v>2294400</v>
      </c>
      <c r="W2930" s="9" t="str">
        <f t="shared" si="49"/>
        <v>AEE</v>
      </c>
    </row>
    <row r="2931" spans="15:23">
      <c r="O2931" t="s">
        <v>117</v>
      </c>
      <c r="P2931" s="13">
        <v>41298</v>
      </c>
      <c r="Q2931">
        <v>31.950001</v>
      </c>
      <c r="R2931">
        <v>32.130001</v>
      </c>
      <c r="S2931">
        <v>31.889999</v>
      </c>
      <c r="T2931">
        <v>31.969999000000001</v>
      </c>
      <c r="U2931">
        <v>23.346104</v>
      </c>
      <c r="V2931">
        <v>1999400</v>
      </c>
      <c r="W2931" s="9" t="str">
        <f t="shared" si="49"/>
        <v>AEE</v>
      </c>
    </row>
    <row r="2932" spans="15:23">
      <c r="O2932" t="s">
        <v>117</v>
      </c>
      <c r="P2932" s="13">
        <v>41299</v>
      </c>
      <c r="Q2932">
        <v>32.060001</v>
      </c>
      <c r="R2932">
        <v>32.209999000000003</v>
      </c>
      <c r="S2932">
        <v>31.860001</v>
      </c>
      <c r="T2932">
        <v>32.169998</v>
      </c>
      <c r="U2932">
        <v>23.492152999999998</v>
      </c>
      <c r="V2932">
        <v>1861300</v>
      </c>
      <c r="W2932" s="9" t="str">
        <f t="shared" si="49"/>
        <v>AEE</v>
      </c>
    </row>
    <row r="2933" spans="15:23">
      <c r="O2933" t="s">
        <v>117</v>
      </c>
      <c r="P2933" s="13">
        <v>41302</v>
      </c>
      <c r="Q2933">
        <v>32.099997999999999</v>
      </c>
      <c r="R2933">
        <v>32.150002000000001</v>
      </c>
      <c r="S2933">
        <v>31.809999000000001</v>
      </c>
      <c r="T2933">
        <v>31.99</v>
      </c>
      <c r="U2933">
        <v>23.360710000000001</v>
      </c>
      <c r="V2933">
        <v>1656200</v>
      </c>
      <c r="W2933" s="9" t="str">
        <f t="shared" si="49"/>
        <v>AEE</v>
      </c>
    </row>
    <row r="2934" spans="15:23">
      <c r="O2934" t="s">
        <v>117</v>
      </c>
      <c r="P2934" s="13">
        <v>41303</v>
      </c>
      <c r="Q2934">
        <v>31.940000999999999</v>
      </c>
      <c r="R2934">
        <v>32.450001</v>
      </c>
      <c r="S2934">
        <v>31.9</v>
      </c>
      <c r="T2934">
        <v>32.419998</v>
      </c>
      <c r="U2934">
        <v>23.674721000000002</v>
      </c>
      <c r="V2934">
        <v>1629600</v>
      </c>
      <c r="W2934" s="9" t="str">
        <f t="shared" si="49"/>
        <v>AEE</v>
      </c>
    </row>
    <row r="2935" spans="15:23">
      <c r="O2935" t="s">
        <v>117</v>
      </c>
      <c r="P2935" s="13">
        <v>41304</v>
      </c>
      <c r="Q2935">
        <v>32.439999</v>
      </c>
      <c r="R2935">
        <v>32.599997999999999</v>
      </c>
      <c r="S2935">
        <v>32.360000999999997</v>
      </c>
      <c r="T2935">
        <v>32.43</v>
      </c>
      <c r="U2935">
        <v>23.682017999999999</v>
      </c>
      <c r="V2935">
        <v>1536200</v>
      </c>
      <c r="W2935" s="9" t="str">
        <f t="shared" si="49"/>
        <v>AEE</v>
      </c>
    </row>
    <row r="2936" spans="15:23">
      <c r="O2936" t="s">
        <v>117</v>
      </c>
      <c r="P2936" s="13">
        <v>41305</v>
      </c>
      <c r="Q2936">
        <v>32.43</v>
      </c>
      <c r="R2936">
        <v>32.529998999999997</v>
      </c>
      <c r="S2936">
        <v>32.270000000000003</v>
      </c>
      <c r="T2936">
        <v>32.439999</v>
      </c>
      <c r="U2936">
        <v>23.689322000000001</v>
      </c>
      <c r="V2936">
        <v>1882700</v>
      </c>
      <c r="W2936" s="9" t="str">
        <f t="shared" si="49"/>
        <v>AEE</v>
      </c>
    </row>
    <row r="2937" spans="15:23">
      <c r="O2937" t="s">
        <v>117</v>
      </c>
      <c r="P2937" s="13">
        <v>41306</v>
      </c>
      <c r="Q2937">
        <v>32.580002</v>
      </c>
      <c r="R2937">
        <v>32.720001000000003</v>
      </c>
      <c r="S2937">
        <v>32.520000000000003</v>
      </c>
      <c r="T2937">
        <v>32.68</v>
      </c>
      <c r="U2937">
        <v>23.864584000000001</v>
      </c>
      <c r="V2937">
        <v>1828800</v>
      </c>
      <c r="W2937" s="9" t="str">
        <f t="shared" si="49"/>
        <v>AEE</v>
      </c>
    </row>
    <row r="2938" spans="15:23">
      <c r="O2938" t="s">
        <v>117</v>
      </c>
      <c r="P2938" s="13">
        <v>41309</v>
      </c>
      <c r="Q2938">
        <v>32.580002</v>
      </c>
      <c r="R2938">
        <v>32.650002000000001</v>
      </c>
      <c r="S2938">
        <v>32.5</v>
      </c>
      <c r="T2938">
        <v>32.520000000000003</v>
      </c>
      <c r="U2938">
        <v>23.747741999999999</v>
      </c>
      <c r="V2938">
        <v>1416500</v>
      </c>
      <c r="W2938" s="9" t="str">
        <f t="shared" si="49"/>
        <v>AEE</v>
      </c>
    </row>
    <row r="2939" spans="15:23">
      <c r="O2939" t="s">
        <v>117</v>
      </c>
      <c r="P2939" s="13">
        <v>41310</v>
      </c>
      <c r="Q2939">
        <v>32.590000000000003</v>
      </c>
      <c r="R2939">
        <v>32.82</v>
      </c>
      <c r="S2939">
        <v>32.529998999999997</v>
      </c>
      <c r="T2939">
        <v>32.619999</v>
      </c>
      <c r="U2939">
        <v>23.820762999999999</v>
      </c>
      <c r="V2939">
        <v>1495300</v>
      </c>
      <c r="W2939" s="9" t="str">
        <f t="shared" si="49"/>
        <v>AEE</v>
      </c>
    </row>
    <row r="2940" spans="15:23">
      <c r="O2940" t="s">
        <v>117</v>
      </c>
      <c r="P2940" s="13">
        <v>41311</v>
      </c>
      <c r="Q2940">
        <v>32.549999</v>
      </c>
      <c r="R2940">
        <v>32.830002</v>
      </c>
      <c r="S2940">
        <v>32.369999</v>
      </c>
      <c r="T2940">
        <v>32.779998999999997</v>
      </c>
      <c r="U2940">
        <v>23.937608999999998</v>
      </c>
      <c r="V2940">
        <v>1423300</v>
      </c>
      <c r="W2940" s="9" t="str">
        <f t="shared" si="49"/>
        <v>AEE</v>
      </c>
    </row>
    <row r="2941" spans="15:23">
      <c r="O2941" t="s">
        <v>117</v>
      </c>
      <c r="P2941" s="13">
        <v>41312</v>
      </c>
      <c r="Q2941">
        <v>32.840000000000003</v>
      </c>
      <c r="R2941">
        <v>32.979999999999997</v>
      </c>
      <c r="S2941">
        <v>32.590000000000003</v>
      </c>
      <c r="T2941">
        <v>32.740001999999997</v>
      </c>
      <c r="U2941">
        <v>23.9084</v>
      </c>
      <c r="V2941">
        <v>1972900</v>
      </c>
      <c r="W2941" s="9" t="str">
        <f t="shared" si="49"/>
        <v>AEE</v>
      </c>
    </row>
    <row r="2942" spans="15:23">
      <c r="O2942" t="s">
        <v>117</v>
      </c>
      <c r="P2942" s="13">
        <v>41313</v>
      </c>
      <c r="Q2942">
        <v>32.790000999999997</v>
      </c>
      <c r="R2942">
        <v>32.790000999999997</v>
      </c>
      <c r="S2942">
        <v>32.490001999999997</v>
      </c>
      <c r="T2942">
        <v>32.610000999999997</v>
      </c>
      <c r="U2942">
        <v>23.813465000000001</v>
      </c>
      <c r="V2942">
        <v>1834500</v>
      </c>
      <c r="W2942" s="9" t="str">
        <f t="shared" si="49"/>
        <v>AEE</v>
      </c>
    </row>
    <row r="2943" spans="15:23">
      <c r="O2943" t="s">
        <v>117</v>
      </c>
      <c r="P2943" s="13">
        <v>41316</v>
      </c>
      <c r="Q2943">
        <v>32.650002000000001</v>
      </c>
      <c r="R2943">
        <v>32.880001</v>
      </c>
      <c r="S2943">
        <v>32.650002000000001</v>
      </c>
      <c r="T2943">
        <v>32.840000000000003</v>
      </c>
      <c r="U2943">
        <v>23.981421999999998</v>
      </c>
      <c r="V2943">
        <v>1287700</v>
      </c>
      <c r="W2943" s="9" t="str">
        <f t="shared" si="49"/>
        <v>AEE</v>
      </c>
    </row>
    <row r="2944" spans="15:23">
      <c r="O2944" t="s">
        <v>117</v>
      </c>
      <c r="P2944" s="13">
        <v>41317</v>
      </c>
      <c r="Q2944">
        <v>32.830002</v>
      </c>
      <c r="R2944">
        <v>33.159999999999997</v>
      </c>
      <c r="S2944">
        <v>32.720001000000003</v>
      </c>
      <c r="T2944">
        <v>33.150002000000001</v>
      </c>
      <c r="U2944">
        <v>24.207803999999999</v>
      </c>
      <c r="V2944">
        <v>1875400</v>
      </c>
      <c r="W2944" s="9" t="str">
        <f t="shared" si="49"/>
        <v>AEE</v>
      </c>
    </row>
    <row r="2945" spans="15:23">
      <c r="O2945" t="s">
        <v>117</v>
      </c>
      <c r="P2945" s="13">
        <v>41318</v>
      </c>
      <c r="Q2945">
        <v>33.200001</v>
      </c>
      <c r="R2945">
        <v>33.389999000000003</v>
      </c>
      <c r="S2945">
        <v>33.119999</v>
      </c>
      <c r="T2945">
        <v>33.279998999999997</v>
      </c>
      <c r="U2945">
        <v>24.302728999999999</v>
      </c>
      <c r="V2945">
        <v>1677100</v>
      </c>
      <c r="W2945" s="9" t="str">
        <f t="shared" si="49"/>
        <v>AEE</v>
      </c>
    </row>
    <row r="2946" spans="15:23">
      <c r="O2946" t="s">
        <v>117</v>
      </c>
      <c r="P2946" s="13">
        <v>41319</v>
      </c>
      <c r="Q2946">
        <v>33.200001</v>
      </c>
      <c r="R2946">
        <v>33.240001999999997</v>
      </c>
      <c r="S2946">
        <v>32.939999</v>
      </c>
      <c r="T2946">
        <v>33.139999000000003</v>
      </c>
      <c r="U2946">
        <v>24.200500000000002</v>
      </c>
      <c r="V2946">
        <v>1489100</v>
      </c>
      <c r="W2946" s="9" t="str">
        <f t="shared" si="49"/>
        <v>AEE</v>
      </c>
    </row>
    <row r="2947" spans="15:23">
      <c r="O2947" t="s">
        <v>117</v>
      </c>
      <c r="P2947" s="13">
        <v>41320</v>
      </c>
      <c r="Q2947">
        <v>33.18</v>
      </c>
      <c r="R2947">
        <v>33.25</v>
      </c>
      <c r="S2947">
        <v>33.080002</v>
      </c>
      <c r="T2947">
        <v>33.130001</v>
      </c>
      <c r="U2947">
        <v>24.193194999999999</v>
      </c>
      <c r="V2947">
        <v>2361200</v>
      </c>
      <c r="W2947" s="9" t="str">
        <f t="shared" si="49"/>
        <v>AEE</v>
      </c>
    </row>
    <row r="2948" spans="15:23">
      <c r="O2948" t="s">
        <v>117</v>
      </c>
      <c r="P2948" s="13">
        <v>41324</v>
      </c>
      <c r="Q2948">
        <v>33.119999</v>
      </c>
      <c r="R2948">
        <v>33.540000999999997</v>
      </c>
      <c r="S2948">
        <v>33.049999</v>
      </c>
      <c r="T2948">
        <v>33.240001999999997</v>
      </c>
      <c r="U2948">
        <v>24.273527000000001</v>
      </c>
      <c r="V2948">
        <v>2745100</v>
      </c>
      <c r="W2948" s="9" t="str">
        <f t="shared" si="49"/>
        <v>AEE</v>
      </c>
    </row>
    <row r="2949" spans="15:23">
      <c r="O2949" t="s">
        <v>117</v>
      </c>
      <c r="P2949" s="13">
        <v>41325</v>
      </c>
      <c r="Q2949">
        <v>33.229999999999997</v>
      </c>
      <c r="R2949">
        <v>34.040000999999997</v>
      </c>
      <c r="S2949">
        <v>33.209999000000003</v>
      </c>
      <c r="T2949">
        <v>33.459999000000003</v>
      </c>
      <c r="U2949">
        <v>24.434173999999999</v>
      </c>
      <c r="V2949">
        <v>2236200</v>
      </c>
      <c r="W2949" s="9" t="str">
        <f t="shared" ref="W2949:W3012" si="50">IFERROR(VLOOKUP(O2949,$B$4:$B$17,1,FALSE),"Delete")</f>
        <v>AEE</v>
      </c>
    </row>
    <row r="2950" spans="15:23">
      <c r="O2950" t="s">
        <v>117</v>
      </c>
      <c r="P2950" s="13">
        <v>41326</v>
      </c>
      <c r="Q2950">
        <v>33.380001</v>
      </c>
      <c r="R2950">
        <v>33.459999000000003</v>
      </c>
      <c r="S2950">
        <v>33.150002000000001</v>
      </c>
      <c r="T2950">
        <v>33.18</v>
      </c>
      <c r="U2950">
        <v>24.229706</v>
      </c>
      <c r="V2950">
        <v>1529200</v>
      </c>
      <c r="W2950" s="9" t="str">
        <f t="shared" si="50"/>
        <v>AEE</v>
      </c>
    </row>
    <row r="2951" spans="15:23">
      <c r="O2951" t="s">
        <v>117</v>
      </c>
      <c r="P2951" s="13">
        <v>41327</v>
      </c>
      <c r="Q2951">
        <v>33.290000999999997</v>
      </c>
      <c r="R2951">
        <v>33.669998</v>
      </c>
      <c r="S2951">
        <v>33.259998000000003</v>
      </c>
      <c r="T2951">
        <v>33.580002</v>
      </c>
      <c r="U2951">
        <v>24.521813999999999</v>
      </c>
      <c r="V2951">
        <v>1037100</v>
      </c>
      <c r="W2951" s="9" t="str">
        <f t="shared" si="50"/>
        <v>AEE</v>
      </c>
    </row>
    <row r="2952" spans="15:23">
      <c r="O2952" t="s">
        <v>117</v>
      </c>
      <c r="P2952" s="13">
        <v>41330</v>
      </c>
      <c r="Q2952">
        <v>33.689999</v>
      </c>
      <c r="R2952">
        <v>33.919998</v>
      </c>
      <c r="S2952">
        <v>33.119999</v>
      </c>
      <c r="T2952">
        <v>33.119999</v>
      </c>
      <c r="U2952">
        <v>24.185896</v>
      </c>
      <c r="V2952">
        <v>1903300</v>
      </c>
      <c r="W2952" s="9" t="str">
        <f t="shared" si="50"/>
        <v>AEE</v>
      </c>
    </row>
    <row r="2953" spans="15:23">
      <c r="O2953" t="s">
        <v>117</v>
      </c>
      <c r="P2953" s="13">
        <v>41331</v>
      </c>
      <c r="Q2953">
        <v>33.110000999999997</v>
      </c>
      <c r="R2953">
        <v>33.57</v>
      </c>
      <c r="S2953">
        <v>33.110000999999997</v>
      </c>
      <c r="T2953">
        <v>33.349997999999999</v>
      </c>
      <c r="U2953">
        <v>24.353854999999999</v>
      </c>
      <c r="V2953">
        <v>1322000</v>
      </c>
      <c r="W2953" s="9" t="str">
        <f t="shared" si="50"/>
        <v>AEE</v>
      </c>
    </row>
    <row r="2954" spans="15:23">
      <c r="O2954" t="s">
        <v>117</v>
      </c>
      <c r="P2954" s="13">
        <v>41332</v>
      </c>
      <c r="Q2954">
        <v>33.43</v>
      </c>
      <c r="R2954">
        <v>33.57</v>
      </c>
      <c r="S2954">
        <v>33.349997999999999</v>
      </c>
      <c r="T2954">
        <v>33.470001000000003</v>
      </c>
      <c r="U2954">
        <v>24.441483000000002</v>
      </c>
      <c r="V2954">
        <v>1446000</v>
      </c>
      <c r="W2954" s="9" t="str">
        <f t="shared" si="50"/>
        <v>AEE</v>
      </c>
    </row>
    <row r="2955" spans="15:23">
      <c r="O2955" t="s">
        <v>117</v>
      </c>
      <c r="P2955" s="13">
        <v>41333</v>
      </c>
      <c r="Q2955">
        <v>33.490001999999997</v>
      </c>
      <c r="R2955">
        <v>33.970001000000003</v>
      </c>
      <c r="S2955">
        <v>33.490001999999997</v>
      </c>
      <c r="T2955">
        <v>33.790000999999997</v>
      </c>
      <c r="U2955">
        <v>24.675163000000001</v>
      </c>
      <c r="V2955">
        <v>1809600</v>
      </c>
      <c r="W2955" s="9" t="str">
        <f t="shared" si="50"/>
        <v>AEE</v>
      </c>
    </row>
    <row r="2956" spans="15:23">
      <c r="O2956" t="s">
        <v>117</v>
      </c>
      <c r="P2956" s="13">
        <v>41334</v>
      </c>
      <c r="Q2956">
        <v>33.709999000000003</v>
      </c>
      <c r="R2956">
        <v>33.970001000000003</v>
      </c>
      <c r="S2956">
        <v>33.490001999999997</v>
      </c>
      <c r="T2956">
        <v>33.889999000000003</v>
      </c>
      <c r="U2956">
        <v>24.748186</v>
      </c>
      <c r="V2956">
        <v>1457900</v>
      </c>
      <c r="W2956" s="9" t="str">
        <f t="shared" si="50"/>
        <v>AEE</v>
      </c>
    </row>
    <row r="2957" spans="15:23">
      <c r="O2957" t="s">
        <v>117</v>
      </c>
      <c r="P2957" s="13">
        <v>41337</v>
      </c>
      <c r="Q2957">
        <v>33.729999999999997</v>
      </c>
      <c r="R2957">
        <v>34.18</v>
      </c>
      <c r="S2957">
        <v>33.729999999999997</v>
      </c>
      <c r="T2957">
        <v>34.090000000000003</v>
      </c>
      <c r="U2957">
        <v>24.894238000000001</v>
      </c>
      <c r="V2957">
        <v>2146400</v>
      </c>
      <c r="W2957" s="9" t="str">
        <f t="shared" si="50"/>
        <v>AEE</v>
      </c>
    </row>
    <row r="2958" spans="15:23">
      <c r="O2958" t="s">
        <v>117</v>
      </c>
      <c r="P2958" s="13">
        <v>41338</v>
      </c>
      <c r="Q2958">
        <v>34.25</v>
      </c>
      <c r="R2958">
        <v>34.400002000000001</v>
      </c>
      <c r="S2958">
        <v>34.139999000000003</v>
      </c>
      <c r="T2958">
        <v>34.290000999999997</v>
      </c>
      <c r="U2958">
        <v>25.040286999999999</v>
      </c>
      <c r="V2958">
        <v>2019000</v>
      </c>
      <c r="W2958" s="9" t="str">
        <f t="shared" si="50"/>
        <v>AEE</v>
      </c>
    </row>
    <row r="2959" spans="15:23">
      <c r="O2959" t="s">
        <v>117</v>
      </c>
      <c r="P2959" s="13">
        <v>41339</v>
      </c>
      <c r="Q2959">
        <v>34.299999</v>
      </c>
      <c r="R2959">
        <v>34.43</v>
      </c>
      <c r="S2959">
        <v>33.950001</v>
      </c>
      <c r="T2959">
        <v>34.060001</v>
      </c>
      <c r="U2959">
        <v>24.872330000000002</v>
      </c>
      <c r="V2959">
        <v>2080400</v>
      </c>
      <c r="W2959" s="9" t="str">
        <f t="shared" si="50"/>
        <v>AEE</v>
      </c>
    </row>
    <row r="2960" spans="15:23">
      <c r="O2960" t="s">
        <v>117</v>
      </c>
      <c r="P2960" s="13">
        <v>41340</v>
      </c>
      <c r="Q2960">
        <v>34.07</v>
      </c>
      <c r="R2960">
        <v>34.240001999999997</v>
      </c>
      <c r="S2960">
        <v>34.029998999999997</v>
      </c>
      <c r="T2960">
        <v>34.049999</v>
      </c>
      <c r="U2960">
        <v>24.865026</v>
      </c>
      <c r="V2960">
        <v>2284600</v>
      </c>
      <c r="W2960" s="9" t="str">
        <f t="shared" si="50"/>
        <v>AEE</v>
      </c>
    </row>
    <row r="2961" spans="15:23">
      <c r="O2961" t="s">
        <v>117</v>
      </c>
      <c r="P2961" s="13">
        <v>41341</v>
      </c>
      <c r="Q2961">
        <v>34.110000999999997</v>
      </c>
      <c r="R2961">
        <v>34.150002000000001</v>
      </c>
      <c r="S2961">
        <v>33.770000000000003</v>
      </c>
      <c r="T2961">
        <v>33.889999000000003</v>
      </c>
      <c r="U2961">
        <v>24.748186</v>
      </c>
      <c r="V2961">
        <v>2256800</v>
      </c>
      <c r="W2961" s="9" t="str">
        <f t="shared" si="50"/>
        <v>AEE</v>
      </c>
    </row>
    <row r="2962" spans="15:23">
      <c r="O2962" t="s">
        <v>117</v>
      </c>
      <c r="P2962" s="13">
        <v>41344</v>
      </c>
      <c r="Q2962">
        <v>33.5</v>
      </c>
      <c r="R2962">
        <v>34</v>
      </c>
      <c r="S2962">
        <v>33.450001</v>
      </c>
      <c r="T2962">
        <v>33.93</v>
      </c>
      <c r="U2962">
        <v>25.073329999999999</v>
      </c>
      <c r="V2962">
        <v>2328700</v>
      </c>
      <c r="W2962" s="9" t="str">
        <f t="shared" si="50"/>
        <v>AEE</v>
      </c>
    </row>
    <row r="2963" spans="15:23">
      <c r="O2963" t="s">
        <v>117</v>
      </c>
      <c r="P2963" s="13">
        <v>41345</v>
      </c>
      <c r="Q2963">
        <v>33.909999999999997</v>
      </c>
      <c r="R2963">
        <v>33.939999</v>
      </c>
      <c r="S2963">
        <v>33.700001</v>
      </c>
      <c r="T2963">
        <v>33.82</v>
      </c>
      <c r="U2963">
        <v>24.992044</v>
      </c>
      <c r="V2963">
        <v>1971100</v>
      </c>
      <c r="W2963" s="9" t="str">
        <f t="shared" si="50"/>
        <v>AEE</v>
      </c>
    </row>
    <row r="2964" spans="15:23">
      <c r="O2964" t="s">
        <v>117</v>
      </c>
      <c r="P2964" s="13">
        <v>41346</v>
      </c>
      <c r="Q2964">
        <v>33.82</v>
      </c>
      <c r="R2964">
        <v>34.009998000000003</v>
      </c>
      <c r="S2964">
        <v>33.709999000000003</v>
      </c>
      <c r="T2964">
        <v>34</v>
      </c>
      <c r="U2964">
        <v>25.125055</v>
      </c>
      <c r="V2964">
        <v>1441300</v>
      </c>
      <c r="W2964" s="9" t="str">
        <f t="shared" si="50"/>
        <v>AEE</v>
      </c>
    </row>
    <row r="2965" spans="15:23">
      <c r="O2965" t="s">
        <v>117</v>
      </c>
      <c r="P2965" s="13">
        <v>41347</v>
      </c>
      <c r="Q2965">
        <v>34.509998000000003</v>
      </c>
      <c r="R2965">
        <v>34.689999</v>
      </c>
      <c r="S2965">
        <v>34.110000999999997</v>
      </c>
      <c r="T2965">
        <v>34.220001000000003</v>
      </c>
      <c r="U2965">
        <v>25.287635999999999</v>
      </c>
      <c r="V2965">
        <v>3789700</v>
      </c>
      <c r="W2965" s="9" t="str">
        <f t="shared" si="50"/>
        <v>AEE</v>
      </c>
    </row>
    <row r="2966" spans="15:23">
      <c r="O2966" t="s">
        <v>117</v>
      </c>
      <c r="P2966" s="13">
        <v>41348</v>
      </c>
      <c r="Q2966">
        <v>34.090000000000003</v>
      </c>
      <c r="R2966">
        <v>34.389999000000003</v>
      </c>
      <c r="S2966">
        <v>33.950001</v>
      </c>
      <c r="T2966">
        <v>34.389999000000003</v>
      </c>
      <c r="U2966">
        <v>25.413260999999999</v>
      </c>
      <c r="V2966">
        <v>2836100</v>
      </c>
      <c r="W2966" s="9" t="str">
        <f t="shared" si="50"/>
        <v>AEE</v>
      </c>
    </row>
    <row r="2967" spans="15:23">
      <c r="O2967" t="s">
        <v>117</v>
      </c>
      <c r="P2967" s="13">
        <v>41351</v>
      </c>
      <c r="Q2967">
        <v>34.060001</v>
      </c>
      <c r="R2967">
        <v>34.400002000000001</v>
      </c>
      <c r="S2967">
        <v>34.049999</v>
      </c>
      <c r="T2967">
        <v>34.150002000000001</v>
      </c>
      <c r="U2967">
        <v>25.235910000000001</v>
      </c>
      <c r="V2967">
        <v>1301800</v>
      </c>
      <c r="W2967" s="9" t="str">
        <f t="shared" si="50"/>
        <v>AEE</v>
      </c>
    </row>
    <row r="2968" spans="15:23">
      <c r="O2968" t="s">
        <v>117</v>
      </c>
      <c r="P2968" s="13">
        <v>41352</v>
      </c>
      <c r="Q2968">
        <v>34.310001</v>
      </c>
      <c r="R2968">
        <v>34.400002000000001</v>
      </c>
      <c r="S2968">
        <v>34.060001</v>
      </c>
      <c r="T2968">
        <v>34.299999</v>
      </c>
      <c r="U2968">
        <v>25.346754000000001</v>
      </c>
      <c r="V2968">
        <v>1865400</v>
      </c>
      <c r="W2968" s="9" t="str">
        <f t="shared" si="50"/>
        <v>AEE</v>
      </c>
    </row>
    <row r="2969" spans="15:23">
      <c r="O2969" t="s">
        <v>117</v>
      </c>
      <c r="P2969" s="13">
        <v>41353</v>
      </c>
      <c r="Q2969">
        <v>34.419998</v>
      </c>
      <c r="R2969">
        <v>34.659999999999997</v>
      </c>
      <c r="S2969">
        <v>34.349997999999999</v>
      </c>
      <c r="T2969">
        <v>34.520000000000003</v>
      </c>
      <c r="U2969">
        <v>25.509333000000002</v>
      </c>
      <c r="V2969">
        <v>1543100</v>
      </c>
      <c r="W2969" s="9" t="str">
        <f t="shared" si="50"/>
        <v>AEE</v>
      </c>
    </row>
    <row r="2970" spans="15:23">
      <c r="O2970" t="s">
        <v>117</v>
      </c>
      <c r="P2970" s="13">
        <v>41354</v>
      </c>
      <c r="Q2970">
        <v>34.389999000000003</v>
      </c>
      <c r="R2970">
        <v>34.450001</v>
      </c>
      <c r="S2970">
        <v>34.119999</v>
      </c>
      <c r="T2970">
        <v>34.209999000000003</v>
      </c>
      <c r="U2970">
        <v>25.280249000000001</v>
      </c>
      <c r="V2970">
        <v>2127200</v>
      </c>
      <c r="W2970" s="9" t="str">
        <f t="shared" si="50"/>
        <v>AEE</v>
      </c>
    </row>
    <row r="2971" spans="15:23">
      <c r="O2971" t="s">
        <v>117</v>
      </c>
      <c r="P2971" s="13">
        <v>41355</v>
      </c>
      <c r="Q2971">
        <v>34.330002</v>
      </c>
      <c r="R2971">
        <v>34.380001</v>
      </c>
      <c r="S2971">
        <v>34.18</v>
      </c>
      <c r="T2971">
        <v>34.270000000000003</v>
      </c>
      <c r="U2971">
        <v>25.324584999999999</v>
      </c>
      <c r="V2971">
        <v>1259300</v>
      </c>
      <c r="W2971" s="9" t="str">
        <f t="shared" si="50"/>
        <v>AEE</v>
      </c>
    </row>
    <row r="2972" spans="15:23">
      <c r="O2972" t="s">
        <v>117</v>
      </c>
      <c r="P2972" s="13">
        <v>41358</v>
      </c>
      <c r="Q2972">
        <v>34.400002000000001</v>
      </c>
      <c r="R2972">
        <v>34.580002</v>
      </c>
      <c r="S2972">
        <v>34.139999000000003</v>
      </c>
      <c r="T2972">
        <v>34.240001999999997</v>
      </c>
      <c r="U2972">
        <v>25.302416000000001</v>
      </c>
      <c r="V2972">
        <v>1226100</v>
      </c>
      <c r="W2972" s="9" t="str">
        <f t="shared" si="50"/>
        <v>AEE</v>
      </c>
    </row>
    <row r="2973" spans="15:23">
      <c r="O2973" t="s">
        <v>117</v>
      </c>
      <c r="P2973" s="13">
        <v>41359</v>
      </c>
      <c r="Q2973">
        <v>34.360000999999997</v>
      </c>
      <c r="R2973">
        <v>34.650002000000001</v>
      </c>
      <c r="S2973">
        <v>34.349997999999999</v>
      </c>
      <c r="T2973">
        <v>34.599997999999999</v>
      </c>
      <c r="U2973">
        <v>25.568451</v>
      </c>
      <c r="V2973">
        <v>1690900</v>
      </c>
      <c r="W2973" s="9" t="str">
        <f t="shared" si="50"/>
        <v>AEE</v>
      </c>
    </row>
    <row r="2974" spans="15:23">
      <c r="O2974" t="s">
        <v>117</v>
      </c>
      <c r="P2974" s="13">
        <v>41360</v>
      </c>
      <c r="Q2974">
        <v>34.470001000000003</v>
      </c>
      <c r="R2974">
        <v>34.790000999999997</v>
      </c>
      <c r="S2974">
        <v>34.369999</v>
      </c>
      <c r="T2974">
        <v>34.610000999999997</v>
      </c>
      <c r="U2974">
        <v>25.575828999999999</v>
      </c>
      <c r="V2974">
        <v>1395200</v>
      </c>
      <c r="W2974" s="9" t="str">
        <f t="shared" si="50"/>
        <v>AEE</v>
      </c>
    </row>
    <row r="2975" spans="15:23">
      <c r="O2975" t="s">
        <v>117</v>
      </c>
      <c r="P2975" s="13">
        <v>41361</v>
      </c>
      <c r="Q2975">
        <v>34.669998</v>
      </c>
      <c r="R2975">
        <v>35.119999</v>
      </c>
      <c r="S2975">
        <v>34.650002000000001</v>
      </c>
      <c r="T2975">
        <v>35.020000000000003</v>
      </c>
      <c r="U2975">
        <v>25.878817000000002</v>
      </c>
      <c r="V2975">
        <v>2207100</v>
      </c>
      <c r="W2975" s="9" t="str">
        <f t="shared" si="50"/>
        <v>AEE</v>
      </c>
    </row>
    <row r="2976" spans="15:23">
      <c r="O2976" t="s">
        <v>117</v>
      </c>
      <c r="P2976" s="13">
        <v>41365</v>
      </c>
      <c r="Q2976">
        <v>34.939999</v>
      </c>
      <c r="R2976">
        <v>35.090000000000003</v>
      </c>
      <c r="S2976">
        <v>34.860000999999997</v>
      </c>
      <c r="T2976">
        <v>34.93</v>
      </c>
      <c r="U2976">
        <v>25.812311000000001</v>
      </c>
      <c r="V2976">
        <v>1023300</v>
      </c>
      <c r="W2976" s="9" t="str">
        <f t="shared" si="50"/>
        <v>AEE</v>
      </c>
    </row>
    <row r="2977" spans="15:23">
      <c r="O2977" t="s">
        <v>117</v>
      </c>
      <c r="P2977" s="13">
        <v>41366</v>
      </c>
      <c r="Q2977">
        <v>34.950001</v>
      </c>
      <c r="R2977">
        <v>35.18</v>
      </c>
      <c r="S2977">
        <v>34.950001</v>
      </c>
      <c r="T2977">
        <v>35.159999999999997</v>
      </c>
      <c r="U2977">
        <v>25.982267</v>
      </c>
      <c r="V2977">
        <v>1099400</v>
      </c>
      <c r="W2977" s="9" t="str">
        <f t="shared" si="50"/>
        <v>AEE</v>
      </c>
    </row>
    <row r="2978" spans="15:23">
      <c r="O2978" t="s">
        <v>117</v>
      </c>
      <c r="P2978" s="13">
        <v>41367</v>
      </c>
      <c r="Q2978">
        <v>35.130001</v>
      </c>
      <c r="R2978">
        <v>35.360000999999997</v>
      </c>
      <c r="S2978">
        <v>34.68</v>
      </c>
      <c r="T2978">
        <v>34.810001</v>
      </c>
      <c r="U2978">
        <v>25.723627</v>
      </c>
      <c r="V2978">
        <v>2019400</v>
      </c>
      <c r="W2978" s="9" t="str">
        <f t="shared" si="50"/>
        <v>AEE</v>
      </c>
    </row>
    <row r="2979" spans="15:23">
      <c r="O2979" t="s">
        <v>117</v>
      </c>
      <c r="P2979" s="13">
        <v>41368</v>
      </c>
      <c r="Q2979">
        <v>34.779998999999997</v>
      </c>
      <c r="R2979">
        <v>34.990001999999997</v>
      </c>
      <c r="S2979">
        <v>34.709999000000003</v>
      </c>
      <c r="T2979">
        <v>34.830002</v>
      </c>
      <c r="U2979">
        <v>25.738406999999999</v>
      </c>
      <c r="V2979">
        <v>1454000</v>
      </c>
      <c r="W2979" s="9" t="str">
        <f t="shared" si="50"/>
        <v>AEE</v>
      </c>
    </row>
    <row r="2980" spans="15:23">
      <c r="O2980" t="s">
        <v>117</v>
      </c>
      <c r="P2980" s="13">
        <v>41369</v>
      </c>
      <c r="Q2980">
        <v>34.520000000000003</v>
      </c>
      <c r="R2980">
        <v>34.830002</v>
      </c>
      <c r="S2980">
        <v>34.349997999999999</v>
      </c>
      <c r="T2980">
        <v>34.790000999999997</v>
      </c>
      <c r="U2980">
        <v>25.708849000000001</v>
      </c>
      <c r="V2980">
        <v>2478700</v>
      </c>
      <c r="W2980" s="9" t="str">
        <f t="shared" si="50"/>
        <v>AEE</v>
      </c>
    </row>
    <row r="2981" spans="15:23">
      <c r="O2981" t="s">
        <v>117</v>
      </c>
      <c r="P2981" s="13">
        <v>41372</v>
      </c>
      <c r="Q2981">
        <v>34.779998999999997</v>
      </c>
      <c r="R2981">
        <v>35.080002</v>
      </c>
      <c r="S2981">
        <v>34.619999</v>
      </c>
      <c r="T2981">
        <v>35.080002</v>
      </c>
      <c r="U2981">
        <v>25.923148999999999</v>
      </c>
      <c r="V2981">
        <v>1625700</v>
      </c>
      <c r="W2981" s="9" t="str">
        <f t="shared" si="50"/>
        <v>AEE</v>
      </c>
    </row>
    <row r="2982" spans="15:23">
      <c r="O2982" t="s">
        <v>117</v>
      </c>
      <c r="P2982" s="13">
        <v>41373</v>
      </c>
      <c r="Q2982">
        <v>35.029998999999997</v>
      </c>
      <c r="R2982">
        <v>35.130001</v>
      </c>
      <c r="S2982">
        <v>34.840000000000003</v>
      </c>
      <c r="T2982">
        <v>34.93</v>
      </c>
      <c r="U2982">
        <v>25.812311000000001</v>
      </c>
      <c r="V2982">
        <v>1080800</v>
      </c>
      <c r="W2982" s="9" t="str">
        <f t="shared" si="50"/>
        <v>AEE</v>
      </c>
    </row>
    <row r="2983" spans="15:23">
      <c r="O2983" t="s">
        <v>117</v>
      </c>
      <c r="P2983" s="13">
        <v>41374</v>
      </c>
      <c r="Q2983">
        <v>35</v>
      </c>
      <c r="R2983">
        <v>35.189999</v>
      </c>
      <c r="S2983">
        <v>34.950001</v>
      </c>
      <c r="T2983">
        <v>35.150002000000001</v>
      </c>
      <c r="U2983">
        <v>25.974879999999999</v>
      </c>
      <c r="V2983">
        <v>1104500</v>
      </c>
      <c r="W2983" s="9" t="str">
        <f t="shared" si="50"/>
        <v>AEE</v>
      </c>
    </row>
    <row r="2984" spans="15:23">
      <c r="O2984" t="s">
        <v>117</v>
      </c>
      <c r="P2984" s="13">
        <v>41375</v>
      </c>
      <c r="Q2984">
        <v>35.209999000000003</v>
      </c>
      <c r="R2984">
        <v>35.349997999999999</v>
      </c>
      <c r="S2984">
        <v>35.119999</v>
      </c>
      <c r="T2984">
        <v>35.340000000000003</v>
      </c>
      <c r="U2984">
        <v>26.115290000000002</v>
      </c>
      <c r="V2984">
        <v>1282700</v>
      </c>
      <c r="W2984" s="9" t="str">
        <f t="shared" si="50"/>
        <v>AEE</v>
      </c>
    </row>
    <row r="2985" spans="15:23">
      <c r="O2985" t="s">
        <v>117</v>
      </c>
      <c r="P2985" s="13">
        <v>41376</v>
      </c>
      <c r="Q2985">
        <v>35.310001</v>
      </c>
      <c r="R2985">
        <v>35.490001999999997</v>
      </c>
      <c r="S2985">
        <v>35.299999</v>
      </c>
      <c r="T2985">
        <v>35.490001999999997</v>
      </c>
      <c r="U2985">
        <v>26.226134999999999</v>
      </c>
      <c r="V2985">
        <v>882100</v>
      </c>
      <c r="W2985" s="9" t="str">
        <f t="shared" si="50"/>
        <v>AEE</v>
      </c>
    </row>
    <row r="2986" spans="15:23">
      <c r="O2986" t="s">
        <v>117</v>
      </c>
      <c r="P2986" s="13">
        <v>41379</v>
      </c>
      <c r="Q2986">
        <v>35.279998999999997</v>
      </c>
      <c r="R2986">
        <v>35.380001</v>
      </c>
      <c r="S2986">
        <v>34.560001</v>
      </c>
      <c r="T2986">
        <v>34.560001</v>
      </c>
      <c r="U2986">
        <v>25.538891</v>
      </c>
      <c r="V2986">
        <v>1813200</v>
      </c>
      <c r="W2986" s="9" t="str">
        <f t="shared" si="50"/>
        <v>AEE</v>
      </c>
    </row>
    <row r="2987" spans="15:23">
      <c r="O2987" t="s">
        <v>117</v>
      </c>
      <c r="P2987" s="13">
        <v>41380</v>
      </c>
      <c r="Q2987">
        <v>34.599997999999999</v>
      </c>
      <c r="R2987">
        <v>35.189999</v>
      </c>
      <c r="S2987">
        <v>34.259998000000003</v>
      </c>
      <c r="T2987">
        <v>35.07</v>
      </c>
      <c r="U2987">
        <v>25.915763999999999</v>
      </c>
      <c r="V2987">
        <v>2101200</v>
      </c>
      <c r="W2987" s="9" t="str">
        <f t="shared" si="50"/>
        <v>AEE</v>
      </c>
    </row>
    <row r="2988" spans="15:23">
      <c r="O2988" t="s">
        <v>117</v>
      </c>
      <c r="P2988" s="13">
        <v>41381</v>
      </c>
      <c r="Q2988">
        <v>34.939999</v>
      </c>
      <c r="R2988">
        <v>34.979999999999997</v>
      </c>
      <c r="S2988">
        <v>34.380001</v>
      </c>
      <c r="T2988">
        <v>34.740001999999997</v>
      </c>
      <c r="U2988">
        <v>25.671901999999999</v>
      </c>
      <c r="V2988">
        <v>1370600</v>
      </c>
      <c r="W2988" s="9" t="str">
        <f t="shared" si="50"/>
        <v>AEE</v>
      </c>
    </row>
    <row r="2989" spans="15:23">
      <c r="O2989" t="s">
        <v>117</v>
      </c>
      <c r="P2989" s="13">
        <v>41382</v>
      </c>
      <c r="Q2989">
        <v>34.869999</v>
      </c>
      <c r="R2989">
        <v>35.090000000000003</v>
      </c>
      <c r="S2989">
        <v>34.689999</v>
      </c>
      <c r="T2989">
        <v>35.049999</v>
      </c>
      <c r="U2989">
        <v>25.900988000000002</v>
      </c>
      <c r="V2989">
        <v>1422500</v>
      </c>
      <c r="W2989" s="9" t="str">
        <f t="shared" si="50"/>
        <v>AEE</v>
      </c>
    </row>
    <row r="2990" spans="15:23">
      <c r="O2990" t="s">
        <v>117</v>
      </c>
      <c r="P2990" s="13">
        <v>41383</v>
      </c>
      <c r="Q2990">
        <v>35.189999</v>
      </c>
      <c r="R2990">
        <v>35.849997999999999</v>
      </c>
      <c r="S2990">
        <v>35.110000999999997</v>
      </c>
      <c r="T2990">
        <v>35.82</v>
      </c>
      <c r="U2990">
        <v>26.469994</v>
      </c>
      <c r="V2990">
        <v>1919700</v>
      </c>
      <c r="W2990" s="9" t="str">
        <f t="shared" si="50"/>
        <v>AEE</v>
      </c>
    </row>
    <row r="2991" spans="15:23">
      <c r="O2991" t="s">
        <v>117</v>
      </c>
      <c r="P2991" s="13">
        <v>41386</v>
      </c>
      <c r="Q2991">
        <v>35.779998999999997</v>
      </c>
      <c r="R2991">
        <v>35.779998999999997</v>
      </c>
      <c r="S2991">
        <v>35.369999</v>
      </c>
      <c r="T2991">
        <v>35.639999000000003</v>
      </c>
      <c r="U2991">
        <v>26.336977000000001</v>
      </c>
      <c r="V2991">
        <v>1434400</v>
      </c>
      <c r="W2991" s="9" t="str">
        <f t="shared" si="50"/>
        <v>AEE</v>
      </c>
    </row>
    <row r="2992" spans="15:23">
      <c r="O2992" t="s">
        <v>117</v>
      </c>
      <c r="P2992" s="13">
        <v>41387</v>
      </c>
      <c r="Q2992">
        <v>35.729999999999997</v>
      </c>
      <c r="R2992">
        <v>35.909999999999997</v>
      </c>
      <c r="S2992">
        <v>35.509998000000003</v>
      </c>
      <c r="T2992">
        <v>35.909999999999997</v>
      </c>
      <c r="U2992">
        <v>26.536498999999999</v>
      </c>
      <c r="V2992">
        <v>1688300</v>
      </c>
      <c r="W2992" s="9" t="str">
        <f t="shared" si="50"/>
        <v>AEE</v>
      </c>
    </row>
    <row r="2993" spans="15:23">
      <c r="O2993" t="s">
        <v>117</v>
      </c>
      <c r="P2993" s="13">
        <v>41388</v>
      </c>
      <c r="Q2993">
        <v>35.959999000000003</v>
      </c>
      <c r="R2993">
        <v>36.32</v>
      </c>
      <c r="S2993">
        <v>35.770000000000003</v>
      </c>
      <c r="T2993">
        <v>36.130001</v>
      </c>
      <c r="U2993">
        <v>26.699076000000002</v>
      </c>
      <c r="V2993">
        <v>1273400</v>
      </c>
      <c r="W2993" s="9" t="str">
        <f t="shared" si="50"/>
        <v>AEE</v>
      </c>
    </row>
    <row r="2994" spans="15:23">
      <c r="O2994" t="s">
        <v>117</v>
      </c>
      <c r="P2994" s="13">
        <v>41389</v>
      </c>
      <c r="Q2994">
        <v>36.25</v>
      </c>
      <c r="R2994">
        <v>36.349997999999999</v>
      </c>
      <c r="S2994">
        <v>35.959999000000003</v>
      </c>
      <c r="T2994">
        <v>36.099997999999999</v>
      </c>
      <c r="U2994">
        <v>26.676905000000001</v>
      </c>
      <c r="V2994">
        <v>1049400</v>
      </c>
      <c r="W2994" s="9" t="str">
        <f t="shared" si="50"/>
        <v>AEE</v>
      </c>
    </row>
    <row r="2995" spans="15:23">
      <c r="O2995" t="s">
        <v>117</v>
      </c>
      <c r="P2995" s="13">
        <v>41390</v>
      </c>
      <c r="Q2995">
        <v>36.099997999999999</v>
      </c>
      <c r="R2995">
        <v>36.290000999999997</v>
      </c>
      <c r="S2995">
        <v>35.990001999999997</v>
      </c>
      <c r="T2995">
        <v>36</v>
      </c>
      <c r="U2995">
        <v>26.603012</v>
      </c>
      <c r="V2995">
        <v>933900</v>
      </c>
      <c r="W2995" s="9" t="str">
        <f t="shared" si="50"/>
        <v>AEE</v>
      </c>
    </row>
    <row r="2996" spans="15:23">
      <c r="O2996" t="s">
        <v>117</v>
      </c>
      <c r="P2996" s="13">
        <v>41393</v>
      </c>
      <c r="Q2996">
        <v>36.110000999999997</v>
      </c>
      <c r="R2996">
        <v>36.360000999999997</v>
      </c>
      <c r="S2996">
        <v>36.020000000000003</v>
      </c>
      <c r="T2996">
        <v>36.150002000000001</v>
      </c>
      <c r="U2996">
        <v>26.713856</v>
      </c>
      <c r="V2996">
        <v>766300</v>
      </c>
      <c r="W2996" s="9" t="str">
        <f t="shared" si="50"/>
        <v>AEE</v>
      </c>
    </row>
    <row r="2997" spans="15:23">
      <c r="O2997" t="s">
        <v>117</v>
      </c>
      <c r="P2997" s="13">
        <v>41394</v>
      </c>
      <c r="Q2997">
        <v>36.159999999999997</v>
      </c>
      <c r="R2997">
        <v>36.25</v>
      </c>
      <c r="S2997">
        <v>36.020000000000003</v>
      </c>
      <c r="T2997">
        <v>36.25</v>
      </c>
      <c r="U2997">
        <v>26.787745999999999</v>
      </c>
      <c r="V2997">
        <v>1413600</v>
      </c>
      <c r="W2997" s="9" t="str">
        <f t="shared" si="50"/>
        <v>AEE</v>
      </c>
    </row>
    <row r="2998" spans="15:23">
      <c r="O2998" t="s">
        <v>117</v>
      </c>
      <c r="P2998" s="13">
        <v>41395</v>
      </c>
      <c r="Q2998">
        <v>36.240001999999997</v>
      </c>
      <c r="R2998">
        <v>36.25</v>
      </c>
      <c r="S2998">
        <v>35.720001000000003</v>
      </c>
      <c r="T2998">
        <v>35.909999999999997</v>
      </c>
      <c r="U2998">
        <v>26.536498999999999</v>
      </c>
      <c r="V2998">
        <v>1281300</v>
      </c>
      <c r="W2998" s="9" t="str">
        <f t="shared" si="50"/>
        <v>AEE</v>
      </c>
    </row>
    <row r="2999" spans="15:23">
      <c r="O2999" t="s">
        <v>117</v>
      </c>
      <c r="P2999" s="13">
        <v>41396</v>
      </c>
      <c r="Q2999">
        <v>35.669998</v>
      </c>
      <c r="R2999">
        <v>36.090000000000003</v>
      </c>
      <c r="S2999">
        <v>35.470001000000003</v>
      </c>
      <c r="T2999">
        <v>35.970001000000003</v>
      </c>
      <c r="U2999">
        <v>26.580835</v>
      </c>
      <c r="V2999">
        <v>2088600</v>
      </c>
      <c r="W2999" s="9" t="str">
        <f t="shared" si="50"/>
        <v>AEE</v>
      </c>
    </row>
    <row r="3000" spans="15:23">
      <c r="O3000" t="s">
        <v>117</v>
      </c>
      <c r="P3000" s="13">
        <v>41397</v>
      </c>
      <c r="Q3000">
        <v>36.200001</v>
      </c>
      <c r="R3000">
        <v>36.740001999999997</v>
      </c>
      <c r="S3000">
        <v>36.020000000000003</v>
      </c>
      <c r="T3000">
        <v>36.549999</v>
      </c>
      <c r="U3000">
        <v>27.009440999999999</v>
      </c>
      <c r="V3000">
        <v>1867700</v>
      </c>
      <c r="W3000" s="9" t="str">
        <f t="shared" si="50"/>
        <v>AEE</v>
      </c>
    </row>
    <row r="3001" spans="15:23">
      <c r="O3001" t="s">
        <v>117</v>
      </c>
      <c r="P3001" s="13">
        <v>41400</v>
      </c>
      <c r="Q3001">
        <v>36.5</v>
      </c>
      <c r="R3001">
        <v>36.549999</v>
      </c>
      <c r="S3001">
        <v>35.959999000000003</v>
      </c>
      <c r="T3001">
        <v>36.049999</v>
      </c>
      <c r="U3001">
        <v>26.639959000000001</v>
      </c>
      <c r="V3001">
        <v>1171100</v>
      </c>
      <c r="W3001" s="9" t="str">
        <f t="shared" si="50"/>
        <v>AEE</v>
      </c>
    </row>
    <row r="3002" spans="15:23">
      <c r="O3002" t="s">
        <v>117</v>
      </c>
      <c r="P3002" s="13">
        <v>41401</v>
      </c>
      <c r="Q3002">
        <v>36.119999</v>
      </c>
      <c r="R3002">
        <v>36.279998999999997</v>
      </c>
      <c r="S3002">
        <v>35.860000999999997</v>
      </c>
      <c r="T3002">
        <v>36.099997999999999</v>
      </c>
      <c r="U3002">
        <v>26.676905000000001</v>
      </c>
      <c r="V3002">
        <v>2492100</v>
      </c>
      <c r="W3002" s="9" t="str">
        <f t="shared" si="50"/>
        <v>AEE</v>
      </c>
    </row>
    <row r="3003" spans="15:23">
      <c r="O3003" t="s">
        <v>117</v>
      </c>
      <c r="P3003" s="13">
        <v>41402</v>
      </c>
      <c r="Q3003">
        <v>36.040000999999997</v>
      </c>
      <c r="R3003">
        <v>36.209999000000003</v>
      </c>
      <c r="S3003">
        <v>35.709999000000003</v>
      </c>
      <c r="T3003">
        <v>35.770000000000003</v>
      </c>
      <c r="U3003">
        <v>26.433043000000001</v>
      </c>
      <c r="V3003">
        <v>1737300</v>
      </c>
      <c r="W3003" s="9" t="str">
        <f t="shared" si="50"/>
        <v>AEE</v>
      </c>
    </row>
    <row r="3004" spans="15:23">
      <c r="O3004" t="s">
        <v>117</v>
      </c>
      <c r="P3004" s="13">
        <v>41403</v>
      </c>
      <c r="Q3004">
        <v>35.770000000000003</v>
      </c>
      <c r="R3004">
        <v>35.900002000000001</v>
      </c>
      <c r="S3004">
        <v>35.299999</v>
      </c>
      <c r="T3004">
        <v>35.419998</v>
      </c>
      <c r="U3004">
        <v>26.174402000000001</v>
      </c>
      <c r="V3004">
        <v>2016000</v>
      </c>
      <c r="W3004" s="9" t="str">
        <f t="shared" si="50"/>
        <v>AEE</v>
      </c>
    </row>
    <row r="3005" spans="15:23">
      <c r="O3005" t="s">
        <v>117</v>
      </c>
      <c r="P3005" s="13">
        <v>41404</v>
      </c>
      <c r="Q3005">
        <v>35.389999000000003</v>
      </c>
      <c r="R3005">
        <v>35.520000000000003</v>
      </c>
      <c r="S3005">
        <v>35.029998999999997</v>
      </c>
      <c r="T3005">
        <v>35.520000000000003</v>
      </c>
      <c r="U3005">
        <v>26.248305999999999</v>
      </c>
      <c r="V3005">
        <v>964100</v>
      </c>
      <c r="W3005" s="9" t="str">
        <f t="shared" si="50"/>
        <v>AEE</v>
      </c>
    </row>
    <row r="3006" spans="15:23">
      <c r="O3006" t="s">
        <v>117</v>
      </c>
      <c r="P3006" s="13">
        <v>41407</v>
      </c>
      <c r="Q3006">
        <v>35.509998000000003</v>
      </c>
      <c r="R3006">
        <v>35.779998999999997</v>
      </c>
      <c r="S3006">
        <v>35.299999</v>
      </c>
      <c r="T3006">
        <v>35.639999000000003</v>
      </c>
      <c r="U3006">
        <v>26.336977000000001</v>
      </c>
      <c r="V3006">
        <v>1755800</v>
      </c>
      <c r="W3006" s="9" t="str">
        <f t="shared" si="50"/>
        <v>AEE</v>
      </c>
    </row>
    <row r="3007" spans="15:23">
      <c r="O3007" t="s">
        <v>117</v>
      </c>
      <c r="P3007" s="13">
        <v>41408</v>
      </c>
      <c r="Q3007">
        <v>35.729999999999997</v>
      </c>
      <c r="R3007">
        <v>36.090000000000003</v>
      </c>
      <c r="S3007">
        <v>35.599997999999999</v>
      </c>
      <c r="T3007">
        <v>35.869999</v>
      </c>
      <c r="U3007">
        <v>26.506947</v>
      </c>
      <c r="V3007">
        <v>1989300</v>
      </c>
      <c r="W3007" s="9" t="str">
        <f t="shared" si="50"/>
        <v>AEE</v>
      </c>
    </row>
    <row r="3008" spans="15:23">
      <c r="O3008" t="s">
        <v>117</v>
      </c>
      <c r="P3008" s="13">
        <v>41409</v>
      </c>
      <c r="Q3008">
        <v>35.849997999999999</v>
      </c>
      <c r="R3008">
        <v>36.549999</v>
      </c>
      <c r="S3008">
        <v>35.75</v>
      </c>
      <c r="T3008">
        <v>36.209999000000003</v>
      </c>
      <c r="U3008">
        <v>26.758198</v>
      </c>
      <c r="V3008">
        <v>1568500</v>
      </c>
      <c r="W3008" s="9" t="str">
        <f t="shared" si="50"/>
        <v>AEE</v>
      </c>
    </row>
    <row r="3009" spans="15:23">
      <c r="O3009" t="s">
        <v>117</v>
      </c>
      <c r="P3009" s="13">
        <v>41410</v>
      </c>
      <c r="Q3009">
        <v>36.080002</v>
      </c>
      <c r="R3009">
        <v>36.150002000000001</v>
      </c>
      <c r="S3009">
        <v>35.909999999999997</v>
      </c>
      <c r="T3009">
        <v>35.919998</v>
      </c>
      <c r="U3009">
        <v>26.543892</v>
      </c>
      <c r="V3009">
        <v>1165600</v>
      </c>
      <c r="W3009" s="9" t="str">
        <f t="shared" si="50"/>
        <v>AEE</v>
      </c>
    </row>
    <row r="3010" spans="15:23">
      <c r="O3010" t="s">
        <v>117</v>
      </c>
      <c r="P3010" s="13">
        <v>41411</v>
      </c>
      <c r="Q3010">
        <v>35.950001</v>
      </c>
      <c r="R3010">
        <v>36.360000999999997</v>
      </c>
      <c r="S3010">
        <v>35.93</v>
      </c>
      <c r="T3010">
        <v>36.279998999999997</v>
      </c>
      <c r="U3010">
        <v>26.809916999999999</v>
      </c>
      <c r="V3010">
        <v>1548800</v>
      </c>
      <c r="W3010" s="9" t="str">
        <f t="shared" si="50"/>
        <v>AEE</v>
      </c>
    </row>
    <row r="3011" spans="15:23">
      <c r="O3011" t="s">
        <v>117</v>
      </c>
      <c r="P3011" s="13">
        <v>41414</v>
      </c>
      <c r="Q3011">
        <v>36.279998999999997</v>
      </c>
      <c r="R3011">
        <v>36.330002</v>
      </c>
      <c r="S3011">
        <v>36.110000999999997</v>
      </c>
      <c r="T3011">
        <v>36.189999</v>
      </c>
      <c r="U3011">
        <v>26.743414000000001</v>
      </c>
      <c r="V3011">
        <v>898300</v>
      </c>
      <c r="W3011" s="9" t="str">
        <f t="shared" si="50"/>
        <v>AEE</v>
      </c>
    </row>
    <row r="3012" spans="15:23">
      <c r="O3012" t="s">
        <v>117</v>
      </c>
      <c r="P3012" s="13">
        <v>41415</v>
      </c>
      <c r="Q3012">
        <v>36.150002000000001</v>
      </c>
      <c r="R3012">
        <v>36.400002000000001</v>
      </c>
      <c r="S3012">
        <v>35.880001</v>
      </c>
      <c r="T3012">
        <v>36.150002000000001</v>
      </c>
      <c r="U3012">
        <v>26.713856</v>
      </c>
      <c r="V3012">
        <v>1325100</v>
      </c>
      <c r="W3012" s="9" t="str">
        <f t="shared" si="50"/>
        <v>AEE</v>
      </c>
    </row>
    <row r="3013" spans="15:23">
      <c r="O3013" t="s">
        <v>117</v>
      </c>
      <c r="P3013" s="13">
        <v>41416</v>
      </c>
      <c r="Q3013">
        <v>36.080002</v>
      </c>
      <c r="R3013">
        <v>36.479999999999997</v>
      </c>
      <c r="S3013">
        <v>35.240001999999997</v>
      </c>
      <c r="T3013">
        <v>35.389999000000003</v>
      </c>
      <c r="U3013">
        <v>26.152232999999999</v>
      </c>
      <c r="V3013">
        <v>1281300</v>
      </c>
      <c r="W3013" s="9" t="str">
        <f t="shared" ref="W3013:W3076" si="51">IFERROR(VLOOKUP(O3013,$B$4:$B$17,1,FALSE),"Delete")</f>
        <v>AEE</v>
      </c>
    </row>
    <row r="3014" spans="15:23">
      <c r="O3014" t="s">
        <v>117</v>
      </c>
      <c r="P3014" s="13">
        <v>41417</v>
      </c>
      <c r="Q3014">
        <v>35.130001</v>
      </c>
      <c r="R3014">
        <v>35.18</v>
      </c>
      <c r="S3014">
        <v>34.509998000000003</v>
      </c>
      <c r="T3014">
        <v>34.909999999999997</v>
      </c>
      <c r="U3014">
        <v>25.797522000000001</v>
      </c>
      <c r="V3014">
        <v>1995400</v>
      </c>
      <c r="W3014" s="9" t="str">
        <f t="shared" si="51"/>
        <v>AEE</v>
      </c>
    </row>
    <row r="3015" spans="15:23">
      <c r="O3015" t="s">
        <v>117</v>
      </c>
      <c r="P3015" s="13">
        <v>41418</v>
      </c>
      <c r="Q3015">
        <v>34.75</v>
      </c>
      <c r="R3015">
        <v>34.889999000000003</v>
      </c>
      <c r="S3015">
        <v>34.450001</v>
      </c>
      <c r="T3015">
        <v>34.529998999999997</v>
      </c>
      <c r="U3015">
        <v>25.516719999999999</v>
      </c>
      <c r="V3015">
        <v>857900</v>
      </c>
      <c r="W3015" s="9" t="str">
        <f t="shared" si="51"/>
        <v>AEE</v>
      </c>
    </row>
    <row r="3016" spans="15:23">
      <c r="O3016" t="s">
        <v>117</v>
      </c>
      <c r="P3016" s="13">
        <v>41422</v>
      </c>
      <c r="Q3016">
        <v>34.669998</v>
      </c>
      <c r="R3016">
        <v>34.93</v>
      </c>
      <c r="S3016">
        <v>34.130001</v>
      </c>
      <c r="T3016">
        <v>34.380001</v>
      </c>
      <c r="U3016">
        <v>25.405871999999999</v>
      </c>
      <c r="V3016">
        <v>1702600</v>
      </c>
      <c r="W3016" s="9" t="str">
        <f t="shared" si="51"/>
        <v>AEE</v>
      </c>
    </row>
    <row r="3017" spans="15:23">
      <c r="O3017" t="s">
        <v>117</v>
      </c>
      <c r="P3017" s="13">
        <v>41423</v>
      </c>
      <c r="Q3017">
        <v>34.159999999999997</v>
      </c>
      <c r="R3017">
        <v>34.200001</v>
      </c>
      <c r="S3017">
        <v>33.409999999999997</v>
      </c>
      <c r="T3017">
        <v>33.729999999999997</v>
      </c>
      <c r="U3017">
        <v>24.925539000000001</v>
      </c>
      <c r="V3017">
        <v>1899100</v>
      </c>
      <c r="W3017" s="9" t="str">
        <f t="shared" si="51"/>
        <v>AEE</v>
      </c>
    </row>
    <row r="3018" spans="15:23">
      <c r="O3018" t="s">
        <v>117</v>
      </c>
      <c r="P3018" s="13">
        <v>41424</v>
      </c>
      <c r="Q3018">
        <v>33.840000000000003</v>
      </c>
      <c r="R3018">
        <v>34.57</v>
      </c>
      <c r="S3018">
        <v>33.840000000000003</v>
      </c>
      <c r="T3018">
        <v>34.229999999999997</v>
      </c>
      <c r="U3018">
        <v>25.295023</v>
      </c>
      <c r="V3018">
        <v>3121300</v>
      </c>
      <c r="W3018" s="9" t="str">
        <f t="shared" si="51"/>
        <v>AEE</v>
      </c>
    </row>
    <row r="3019" spans="15:23">
      <c r="O3019" t="s">
        <v>117</v>
      </c>
      <c r="P3019" s="13">
        <v>41425</v>
      </c>
      <c r="Q3019">
        <v>34.119999</v>
      </c>
      <c r="R3019">
        <v>34.529998999999997</v>
      </c>
      <c r="S3019">
        <v>34.029998999999997</v>
      </c>
      <c r="T3019">
        <v>34.040000999999997</v>
      </c>
      <c r="U3019">
        <v>25.154623000000001</v>
      </c>
      <c r="V3019">
        <v>2322400</v>
      </c>
      <c r="W3019" s="9" t="str">
        <f t="shared" si="51"/>
        <v>AEE</v>
      </c>
    </row>
    <row r="3020" spans="15:23">
      <c r="O3020" t="s">
        <v>117</v>
      </c>
      <c r="P3020" s="13">
        <v>41428</v>
      </c>
      <c r="Q3020">
        <v>34.110000999999997</v>
      </c>
      <c r="R3020">
        <v>34.130001</v>
      </c>
      <c r="S3020">
        <v>33.529998999999997</v>
      </c>
      <c r="T3020">
        <v>33.880001</v>
      </c>
      <c r="U3020">
        <v>25.036384999999999</v>
      </c>
      <c r="V3020">
        <v>1911800</v>
      </c>
      <c r="W3020" s="9" t="str">
        <f t="shared" si="51"/>
        <v>AEE</v>
      </c>
    </row>
    <row r="3021" spans="15:23">
      <c r="O3021" t="s">
        <v>117</v>
      </c>
      <c r="P3021" s="13">
        <v>41429</v>
      </c>
      <c r="Q3021">
        <v>33.860000999999997</v>
      </c>
      <c r="R3021">
        <v>34.080002</v>
      </c>
      <c r="S3021">
        <v>33.68</v>
      </c>
      <c r="T3021">
        <v>34.020000000000003</v>
      </c>
      <c r="U3021">
        <v>25.139845000000001</v>
      </c>
      <c r="V3021">
        <v>2672100</v>
      </c>
      <c r="W3021" s="9" t="str">
        <f t="shared" si="51"/>
        <v>AEE</v>
      </c>
    </row>
    <row r="3022" spans="15:23">
      <c r="O3022" t="s">
        <v>117</v>
      </c>
      <c r="P3022" s="13">
        <v>41430</v>
      </c>
      <c r="Q3022">
        <v>33.889999000000003</v>
      </c>
      <c r="R3022">
        <v>34.159999999999997</v>
      </c>
      <c r="S3022">
        <v>33.799999</v>
      </c>
      <c r="T3022">
        <v>34.049999</v>
      </c>
      <c r="U3022">
        <v>25.162009999999999</v>
      </c>
      <c r="V3022">
        <v>4272500</v>
      </c>
      <c r="W3022" s="9" t="str">
        <f t="shared" si="51"/>
        <v>AEE</v>
      </c>
    </row>
    <row r="3023" spans="15:23">
      <c r="O3023" t="s">
        <v>117</v>
      </c>
      <c r="P3023" s="13">
        <v>41431</v>
      </c>
      <c r="Q3023">
        <v>34.009998000000003</v>
      </c>
      <c r="R3023">
        <v>34.290000999999997</v>
      </c>
      <c r="S3023">
        <v>33.759998000000003</v>
      </c>
      <c r="T3023">
        <v>34.200001</v>
      </c>
      <c r="U3023">
        <v>25.272849999999998</v>
      </c>
      <c r="V3023">
        <v>4885100</v>
      </c>
      <c r="W3023" s="9" t="str">
        <f t="shared" si="51"/>
        <v>AEE</v>
      </c>
    </row>
    <row r="3024" spans="15:23">
      <c r="O3024" t="s">
        <v>117</v>
      </c>
      <c r="P3024" s="13">
        <v>41432</v>
      </c>
      <c r="Q3024">
        <v>34.299999</v>
      </c>
      <c r="R3024">
        <v>34.990001999999997</v>
      </c>
      <c r="S3024">
        <v>34.259998000000003</v>
      </c>
      <c r="T3024">
        <v>34.909999999999997</v>
      </c>
      <c r="U3024">
        <v>25.797522000000001</v>
      </c>
      <c r="V3024">
        <v>3483000</v>
      </c>
      <c r="W3024" s="9" t="str">
        <f t="shared" si="51"/>
        <v>AEE</v>
      </c>
    </row>
    <row r="3025" spans="15:23">
      <c r="O3025" t="s">
        <v>117</v>
      </c>
      <c r="P3025" s="13">
        <v>41435</v>
      </c>
      <c r="Q3025">
        <v>34.540000999999997</v>
      </c>
      <c r="R3025">
        <v>34.619999</v>
      </c>
      <c r="S3025">
        <v>34.110000999999997</v>
      </c>
      <c r="T3025">
        <v>34.259998000000003</v>
      </c>
      <c r="U3025">
        <v>25.61064</v>
      </c>
      <c r="V3025">
        <v>2533300</v>
      </c>
      <c r="W3025" s="9" t="str">
        <f t="shared" si="51"/>
        <v>AEE</v>
      </c>
    </row>
    <row r="3026" spans="15:23">
      <c r="O3026" t="s">
        <v>117</v>
      </c>
      <c r="P3026" s="13">
        <v>41436</v>
      </c>
      <c r="Q3026">
        <v>34</v>
      </c>
      <c r="R3026">
        <v>34.18</v>
      </c>
      <c r="S3026">
        <v>33.810001</v>
      </c>
      <c r="T3026">
        <v>33.830002</v>
      </c>
      <c r="U3026">
        <v>25.289206</v>
      </c>
      <c r="V3026">
        <v>1386800</v>
      </c>
      <c r="W3026" s="9" t="str">
        <f t="shared" si="51"/>
        <v>AEE</v>
      </c>
    </row>
    <row r="3027" spans="15:23">
      <c r="O3027" t="s">
        <v>117</v>
      </c>
      <c r="P3027" s="13">
        <v>41437</v>
      </c>
      <c r="Q3027">
        <v>33.959999000000003</v>
      </c>
      <c r="R3027">
        <v>34.119999</v>
      </c>
      <c r="S3027">
        <v>33.18</v>
      </c>
      <c r="T3027">
        <v>33.18</v>
      </c>
      <c r="U3027">
        <v>24.803305000000002</v>
      </c>
      <c r="V3027">
        <v>1480300</v>
      </c>
      <c r="W3027" s="9" t="str">
        <f t="shared" si="51"/>
        <v>AEE</v>
      </c>
    </row>
    <row r="3028" spans="15:23">
      <c r="O3028" t="s">
        <v>117</v>
      </c>
      <c r="P3028" s="13">
        <v>41438</v>
      </c>
      <c r="Q3028">
        <v>33.150002000000001</v>
      </c>
      <c r="R3028">
        <v>33.909999999999997</v>
      </c>
      <c r="S3028">
        <v>33.130001</v>
      </c>
      <c r="T3028">
        <v>33.889999000000003</v>
      </c>
      <c r="U3028">
        <v>25.334049</v>
      </c>
      <c r="V3028">
        <v>1284300</v>
      </c>
      <c r="W3028" s="9" t="str">
        <f t="shared" si="51"/>
        <v>AEE</v>
      </c>
    </row>
    <row r="3029" spans="15:23">
      <c r="O3029" t="s">
        <v>117</v>
      </c>
      <c r="P3029" s="13">
        <v>41439</v>
      </c>
      <c r="Q3029">
        <v>33.669998</v>
      </c>
      <c r="R3029">
        <v>34.279998999999997</v>
      </c>
      <c r="S3029">
        <v>33.669998</v>
      </c>
      <c r="T3029">
        <v>34.099997999999999</v>
      </c>
      <c r="U3029">
        <v>25.491035</v>
      </c>
      <c r="V3029">
        <v>1296500</v>
      </c>
      <c r="W3029" s="9" t="str">
        <f t="shared" si="51"/>
        <v>AEE</v>
      </c>
    </row>
    <row r="3030" spans="15:23">
      <c r="O3030" t="s">
        <v>117</v>
      </c>
      <c r="P3030" s="13">
        <v>41442</v>
      </c>
      <c r="Q3030">
        <v>34.279998999999997</v>
      </c>
      <c r="R3030">
        <v>34.520000000000003</v>
      </c>
      <c r="S3030">
        <v>34.029998999999997</v>
      </c>
      <c r="T3030">
        <v>34.189999</v>
      </c>
      <c r="U3030">
        <v>25.558312999999998</v>
      </c>
      <c r="V3030">
        <v>1517400</v>
      </c>
      <c r="W3030" s="9" t="str">
        <f t="shared" si="51"/>
        <v>AEE</v>
      </c>
    </row>
    <row r="3031" spans="15:23">
      <c r="O3031" t="s">
        <v>117</v>
      </c>
      <c r="P3031" s="13">
        <v>41443</v>
      </c>
      <c r="Q3031">
        <v>34.259998000000003</v>
      </c>
      <c r="R3031">
        <v>34.630001</v>
      </c>
      <c r="S3031">
        <v>34.119999</v>
      </c>
      <c r="T3031">
        <v>34.560001</v>
      </c>
      <c r="U3031">
        <v>25.834907999999999</v>
      </c>
      <c r="V3031">
        <v>1700500</v>
      </c>
      <c r="W3031" s="9" t="str">
        <f t="shared" si="51"/>
        <v>AEE</v>
      </c>
    </row>
    <row r="3032" spans="15:23">
      <c r="O3032" t="s">
        <v>117</v>
      </c>
      <c r="P3032" s="13">
        <v>41444</v>
      </c>
      <c r="Q3032">
        <v>34.540000999999997</v>
      </c>
      <c r="R3032">
        <v>34.630001</v>
      </c>
      <c r="S3032">
        <v>33.729999999999997</v>
      </c>
      <c r="T3032">
        <v>33.729999999999997</v>
      </c>
      <c r="U3032">
        <v>25.214451</v>
      </c>
      <c r="V3032">
        <v>1204900</v>
      </c>
      <c r="W3032" s="9" t="str">
        <f t="shared" si="51"/>
        <v>AEE</v>
      </c>
    </row>
    <row r="3033" spans="15:23">
      <c r="O3033" t="s">
        <v>117</v>
      </c>
      <c r="P3033" s="13">
        <v>41445</v>
      </c>
      <c r="Q3033">
        <v>33.450001</v>
      </c>
      <c r="R3033">
        <v>33.520000000000003</v>
      </c>
      <c r="S3033">
        <v>32.580002</v>
      </c>
      <c r="T3033">
        <v>32.68</v>
      </c>
      <c r="U3033">
        <v>24.429542999999999</v>
      </c>
      <c r="V3033">
        <v>2029100</v>
      </c>
      <c r="W3033" s="9" t="str">
        <f t="shared" si="51"/>
        <v>AEE</v>
      </c>
    </row>
    <row r="3034" spans="15:23">
      <c r="O3034" t="s">
        <v>117</v>
      </c>
      <c r="P3034" s="13">
        <v>41446</v>
      </c>
      <c r="Q3034">
        <v>32.880001</v>
      </c>
      <c r="R3034">
        <v>33.330002</v>
      </c>
      <c r="S3034">
        <v>32.340000000000003</v>
      </c>
      <c r="T3034">
        <v>33.169998</v>
      </c>
      <c r="U3034">
        <v>24.795833999999999</v>
      </c>
      <c r="V3034">
        <v>2141800</v>
      </c>
      <c r="W3034" s="9" t="str">
        <f t="shared" si="51"/>
        <v>AEE</v>
      </c>
    </row>
    <row r="3035" spans="15:23">
      <c r="O3035" t="s">
        <v>117</v>
      </c>
      <c r="P3035" s="13">
        <v>41449</v>
      </c>
      <c r="Q3035">
        <v>32.869999</v>
      </c>
      <c r="R3035">
        <v>33.110000999999997</v>
      </c>
      <c r="S3035">
        <v>32.459999000000003</v>
      </c>
      <c r="T3035">
        <v>32.790000999999997</v>
      </c>
      <c r="U3035">
        <v>24.511766000000001</v>
      </c>
      <c r="V3035">
        <v>1609500</v>
      </c>
      <c r="W3035" s="9" t="str">
        <f t="shared" si="51"/>
        <v>AEE</v>
      </c>
    </row>
    <row r="3036" spans="15:23">
      <c r="O3036" t="s">
        <v>117</v>
      </c>
      <c r="P3036" s="13">
        <v>41450</v>
      </c>
      <c r="Q3036">
        <v>33.040000999999997</v>
      </c>
      <c r="R3036">
        <v>33.580002</v>
      </c>
      <c r="S3036">
        <v>32.779998999999997</v>
      </c>
      <c r="T3036">
        <v>33.409999999999997</v>
      </c>
      <c r="U3036">
        <v>24.975232999999999</v>
      </c>
      <c r="V3036">
        <v>1499000</v>
      </c>
      <c r="W3036" s="9" t="str">
        <f t="shared" si="51"/>
        <v>AEE</v>
      </c>
    </row>
    <row r="3037" spans="15:23">
      <c r="O3037" t="s">
        <v>117</v>
      </c>
      <c r="P3037" s="13">
        <v>41451</v>
      </c>
      <c r="Q3037">
        <v>33.630001</v>
      </c>
      <c r="R3037">
        <v>33.900002000000001</v>
      </c>
      <c r="S3037">
        <v>33.389999000000003</v>
      </c>
      <c r="T3037">
        <v>33.840000000000003</v>
      </c>
      <c r="U3037">
        <v>25.296675</v>
      </c>
      <c r="V3037">
        <v>1173200</v>
      </c>
      <c r="W3037" s="9" t="str">
        <f t="shared" si="51"/>
        <v>AEE</v>
      </c>
    </row>
    <row r="3038" spans="15:23">
      <c r="O3038" t="s">
        <v>117</v>
      </c>
      <c r="P3038" s="13">
        <v>41452</v>
      </c>
      <c r="Q3038">
        <v>33.950001</v>
      </c>
      <c r="R3038">
        <v>34.43</v>
      </c>
      <c r="S3038">
        <v>33.950001</v>
      </c>
      <c r="T3038">
        <v>34.380001</v>
      </c>
      <c r="U3038">
        <v>25.700346</v>
      </c>
      <c r="V3038">
        <v>2293700</v>
      </c>
      <c r="W3038" s="9" t="str">
        <f t="shared" si="51"/>
        <v>AEE</v>
      </c>
    </row>
    <row r="3039" spans="15:23">
      <c r="O3039" t="s">
        <v>117</v>
      </c>
      <c r="P3039" s="13">
        <v>41453</v>
      </c>
      <c r="Q3039">
        <v>34.229999999999997</v>
      </c>
      <c r="R3039">
        <v>34.669998</v>
      </c>
      <c r="S3039">
        <v>34.130001</v>
      </c>
      <c r="T3039">
        <v>34.439999</v>
      </c>
      <c r="U3039">
        <v>25.745194999999999</v>
      </c>
      <c r="V3039">
        <v>1876000</v>
      </c>
      <c r="W3039" s="9" t="str">
        <f t="shared" si="51"/>
        <v>AEE</v>
      </c>
    </row>
    <row r="3040" spans="15:23">
      <c r="O3040" t="s">
        <v>117</v>
      </c>
      <c r="P3040" s="13">
        <v>41456</v>
      </c>
      <c r="Q3040">
        <v>34.439999</v>
      </c>
      <c r="R3040">
        <v>34.520000000000003</v>
      </c>
      <c r="S3040">
        <v>33.939999</v>
      </c>
      <c r="T3040">
        <v>33.950001</v>
      </c>
      <c r="U3040">
        <v>25.378903999999999</v>
      </c>
      <c r="V3040">
        <v>1652700</v>
      </c>
      <c r="W3040" s="9" t="str">
        <f t="shared" si="51"/>
        <v>AEE</v>
      </c>
    </row>
    <row r="3041" spans="15:23">
      <c r="O3041" t="s">
        <v>117</v>
      </c>
      <c r="P3041" s="13">
        <v>41457</v>
      </c>
      <c r="Q3041">
        <v>33.880001</v>
      </c>
      <c r="R3041">
        <v>34.189999</v>
      </c>
      <c r="S3041">
        <v>33.869999</v>
      </c>
      <c r="T3041">
        <v>34.07</v>
      </c>
      <c r="U3041">
        <v>25.468617999999999</v>
      </c>
      <c r="V3041">
        <v>1622300</v>
      </c>
      <c r="W3041" s="9" t="str">
        <f t="shared" si="51"/>
        <v>AEE</v>
      </c>
    </row>
    <row r="3042" spans="15:23">
      <c r="O3042" t="s">
        <v>117</v>
      </c>
      <c r="P3042" s="13">
        <v>41458</v>
      </c>
      <c r="Q3042">
        <v>33.939999</v>
      </c>
      <c r="R3042">
        <v>34.090000000000003</v>
      </c>
      <c r="S3042">
        <v>33.82</v>
      </c>
      <c r="T3042">
        <v>33.889999000000003</v>
      </c>
      <c r="U3042">
        <v>25.334049</v>
      </c>
      <c r="V3042">
        <v>607200</v>
      </c>
      <c r="W3042" s="9" t="str">
        <f t="shared" si="51"/>
        <v>AEE</v>
      </c>
    </row>
    <row r="3043" spans="15:23">
      <c r="O3043" t="s">
        <v>117</v>
      </c>
      <c r="P3043" s="13">
        <v>41460</v>
      </c>
      <c r="Q3043">
        <v>33.939999</v>
      </c>
      <c r="R3043">
        <v>34.009998000000003</v>
      </c>
      <c r="S3043">
        <v>33.150002000000001</v>
      </c>
      <c r="T3043">
        <v>33.659999999999997</v>
      </c>
      <c r="U3043">
        <v>25.162123000000001</v>
      </c>
      <c r="V3043">
        <v>956200</v>
      </c>
      <c r="W3043" s="9" t="str">
        <f t="shared" si="51"/>
        <v>AEE</v>
      </c>
    </row>
    <row r="3044" spans="15:23">
      <c r="O3044" t="s">
        <v>117</v>
      </c>
      <c r="P3044" s="13">
        <v>41463</v>
      </c>
      <c r="Q3044">
        <v>33.880001</v>
      </c>
      <c r="R3044">
        <v>34.400002000000001</v>
      </c>
      <c r="S3044">
        <v>33.880001</v>
      </c>
      <c r="T3044">
        <v>34.299999</v>
      </c>
      <c r="U3044">
        <v>25.640543000000001</v>
      </c>
      <c r="V3044">
        <v>1288100</v>
      </c>
      <c r="W3044" s="9" t="str">
        <f t="shared" si="51"/>
        <v>AEE</v>
      </c>
    </row>
    <row r="3045" spans="15:23">
      <c r="O3045" t="s">
        <v>117</v>
      </c>
      <c r="P3045" s="13">
        <v>41464</v>
      </c>
      <c r="Q3045">
        <v>34.5</v>
      </c>
      <c r="R3045">
        <v>34.639999000000003</v>
      </c>
      <c r="S3045">
        <v>34.259998000000003</v>
      </c>
      <c r="T3045">
        <v>34.360000999999997</v>
      </c>
      <c r="U3045">
        <v>25.685397999999999</v>
      </c>
      <c r="V3045">
        <v>1187600</v>
      </c>
      <c r="W3045" s="9" t="str">
        <f t="shared" si="51"/>
        <v>AEE</v>
      </c>
    </row>
    <row r="3046" spans="15:23">
      <c r="O3046" t="s">
        <v>117</v>
      </c>
      <c r="P3046" s="13">
        <v>41465</v>
      </c>
      <c r="Q3046">
        <v>34.330002</v>
      </c>
      <c r="R3046">
        <v>34.909999999999997</v>
      </c>
      <c r="S3046">
        <v>34.270000000000003</v>
      </c>
      <c r="T3046">
        <v>34.799999</v>
      </c>
      <c r="U3046">
        <v>26.014316999999998</v>
      </c>
      <c r="V3046">
        <v>1799500</v>
      </c>
      <c r="W3046" s="9" t="str">
        <f t="shared" si="51"/>
        <v>AEE</v>
      </c>
    </row>
    <row r="3047" spans="15:23">
      <c r="O3047" t="s">
        <v>117</v>
      </c>
      <c r="P3047" s="13">
        <v>41466</v>
      </c>
      <c r="Q3047">
        <v>35.150002000000001</v>
      </c>
      <c r="R3047">
        <v>35.310001</v>
      </c>
      <c r="S3047">
        <v>34.919998</v>
      </c>
      <c r="T3047">
        <v>35.299999</v>
      </c>
      <c r="U3047">
        <v>26.388081</v>
      </c>
      <c r="V3047">
        <v>1056500</v>
      </c>
      <c r="W3047" s="9" t="str">
        <f t="shared" si="51"/>
        <v>AEE</v>
      </c>
    </row>
    <row r="3048" spans="15:23">
      <c r="O3048" t="s">
        <v>117</v>
      </c>
      <c r="P3048" s="13">
        <v>41467</v>
      </c>
      <c r="Q3048">
        <v>35.330002</v>
      </c>
      <c r="R3048">
        <v>35.540000999999997</v>
      </c>
      <c r="S3048">
        <v>34.959999000000003</v>
      </c>
      <c r="T3048">
        <v>35.490001999999997</v>
      </c>
      <c r="U3048">
        <v>26.530118999999999</v>
      </c>
      <c r="V3048">
        <v>1698300</v>
      </c>
      <c r="W3048" s="9" t="str">
        <f t="shared" si="51"/>
        <v>AEE</v>
      </c>
    </row>
    <row r="3049" spans="15:23">
      <c r="O3049" t="s">
        <v>117</v>
      </c>
      <c r="P3049" s="13">
        <v>41470</v>
      </c>
      <c r="Q3049">
        <v>35.43</v>
      </c>
      <c r="R3049">
        <v>36.060001</v>
      </c>
      <c r="S3049">
        <v>35.32</v>
      </c>
      <c r="T3049">
        <v>36.060001</v>
      </c>
      <c r="U3049">
        <v>26.956215</v>
      </c>
      <c r="V3049">
        <v>1454800</v>
      </c>
      <c r="W3049" s="9" t="str">
        <f t="shared" si="51"/>
        <v>AEE</v>
      </c>
    </row>
    <row r="3050" spans="15:23">
      <c r="O3050" t="s">
        <v>117</v>
      </c>
      <c r="P3050" s="13">
        <v>41471</v>
      </c>
      <c r="Q3050">
        <v>36.119999</v>
      </c>
      <c r="R3050">
        <v>36.169998</v>
      </c>
      <c r="S3050">
        <v>35.770000000000003</v>
      </c>
      <c r="T3050">
        <v>35.990001999999997</v>
      </c>
      <c r="U3050">
        <v>26.903887000000001</v>
      </c>
      <c r="V3050">
        <v>1364800</v>
      </c>
      <c r="W3050" s="9" t="str">
        <f t="shared" si="51"/>
        <v>AEE</v>
      </c>
    </row>
    <row r="3051" spans="15:23">
      <c r="O3051" t="s">
        <v>117</v>
      </c>
      <c r="P3051" s="13">
        <v>41472</v>
      </c>
      <c r="Q3051">
        <v>36.18</v>
      </c>
      <c r="R3051">
        <v>36.189999</v>
      </c>
      <c r="S3051">
        <v>35.860000999999997</v>
      </c>
      <c r="T3051">
        <v>35.950001</v>
      </c>
      <c r="U3051">
        <v>26.87398</v>
      </c>
      <c r="V3051">
        <v>1384300</v>
      </c>
      <c r="W3051" s="9" t="str">
        <f t="shared" si="51"/>
        <v>AEE</v>
      </c>
    </row>
    <row r="3052" spans="15:23">
      <c r="O3052" t="s">
        <v>117</v>
      </c>
      <c r="P3052" s="13">
        <v>41473</v>
      </c>
      <c r="Q3052">
        <v>36.020000000000003</v>
      </c>
      <c r="R3052">
        <v>36.330002</v>
      </c>
      <c r="S3052">
        <v>35.979999999999997</v>
      </c>
      <c r="T3052">
        <v>36.310001</v>
      </c>
      <c r="U3052">
        <v>27.143093</v>
      </c>
      <c r="V3052">
        <v>1160200</v>
      </c>
      <c r="W3052" s="9" t="str">
        <f t="shared" si="51"/>
        <v>AEE</v>
      </c>
    </row>
    <row r="3053" spans="15:23">
      <c r="O3053" t="s">
        <v>117</v>
      </c>
      <c r="P3053" s="13">
        <v>41474</v>
      </c>
      <c r="Q3053">
        <v>36.450001</v>
      </c>
      <c r="R3053">
        <v>36.450001</v>
      </c>
      <c r="S3053">
        <v>35.970001000000003</v>
      </c>
      <c r="T3053">
        <v>36.099997999999999</v>
      </c>
      <c r="U3053">
        <v>26.986115999999999</v>
      </c>
      <c r="V3053">
        <v>1271800</v>
      </c>
      <c r="W3053" s="9" t="str">
        <f t="shared" si="51"/>
        <v>AEE</v>
      </c>
    </row>
    <row r="3054" spans="15:23">
      <c r="O3054" t="s">
        <v>117</v>
      </c>
      <c r="P3054" s="13">
        <v>41477</v>
      </c>
      <c r="Q3054">
        <v>36.080002</v>
      </c>
      <c r="R3054">
        <v>36.25</v>
      </c>
      <c r="S3054">
        <v>35.939999</v>
      </c>
      <c r="T3054">
        <v>35.970001000000003</v>
      </c>
      <c r="U3054">
        <v>26.888929000000001</v>
      </c>
      <c r="V3054">
        <v>1470700</v>
      </c>
      <c r="W3054" s="9" t="str">
        <f t="shared" si="51"/>
        <v>AEE</v>
      </c>
    </row>
    <row r="3055" spans="15:23">
      <c r="O3055" t="s">
        <v>117</v>
      </c>
      <c r="P3055" s="13">
        <v>41478</v>
      </c>
      <c r="Q3055">
        <v>36.049999</v>
      </c>
      <c r="R3055">
        <v>36.110000999999997</v>
      </c>
      <c r="S3055">
        <v>35.720001000000003</v>
      </c>
      <c r="T3055">
        <v>35.810001</v>
      </c>
      <c r="U3055">
        <v>26.769324999999998</v>
      </c>
      <c r="V3055">
        <v>1382800</v>
      </c>
      <c r="W3055" s="9" t="str">
        <f t="shared" si="51"/>
        <v>AEE</v>
      </c>
    </row>
    <row r="3056" spans="15:23">
      <c r="O3056" t="s">
        <v>117</v>
      </c>
      <c r="P3056" s="13">
        <v>41479</v>
      </c>
      <c r="Q3056">
        <v>35.849997999999999</v>
      </c>
      <c r="R3056">
        <v>35.900002000000001</v>
      </c>
      <c r="S3056">
        <v>35.43</v>
      </c>
      <c r="T3056">
        <v>35.580002</v>
      </c>
      <c r="U3056">
        <v>26.597397000000001</v>
      </c>
      <c r="V3056">
        <v>1019700</v>
      </c>
      <c r="W3056" s="9" t="str">
        <f t="shared" si="51"/>
        <v>AEE</v>
      </c>
    </row>
    <row r="3057" spans="15:23">
      <c r="O3057" t="s">
        <v>117</v>
      </c>
      <c r="P3057" s="13">
        <v>41480</v>
      </c>
      <c r="Q3057">
        <v>35.479999999999997</v>
      </c>
      <c r="R3057">
        <v>35.740001999999997</v>
      </c>
      <c r="S3057">
        <v>35.43</v>
      </c>
      <c r="T3057">
        <v>35.720001000000003</v>
      </c>
      <c r="U3057">
        <v>26.702057</v>
      </c>
      <c r="V3057">
        <v>1268800</v>
      </c>
      <c r="W3057" s="9" t="str">
        <f t="shared" si="51"/>
        <v>AEE</v>
      </c>
    </row>
    <row r="3058" spans="15:23">
      <c r="O3058" t="s">
        <v>117</v>
      </c>
      <c r="P3058" s="13">
        <v>41481</v>
      </c>
      <c r="Q3058">
        <v>35.599997999999999</v>
      </c>
      <c r="R3058">
        <v>35.970001000000003</v>
      </c>
      <c r="S3058">
        <v>35.450001</v>
      </c>
      <c r="T3058">
        <v>35.950001</v>
      </c>
      <c r="U3058">
        <v>26.87398</v>
      </c>
      <c r="V3058">
        <v>1383500</v>
      </c>
      <c r="W3058" s="9" t="str">
        <f t="shared" si="51"/>
        <v>AEE</v>
      </c>
    </row>
    <row r="3059" spans="15:23">
      <c r="O3059" t="s">
        <v>117</v>
      </c>
      <c r="P3059" s="13">
        <v>41484</v>
      </c>
      <c r="Q3059">
        <v>35.869999</v>
      </c>
      <c r="R3059">
        <v>36.270000000000003</v>
      </c>
      <c r="S3059">
        <v>35.740001999999997</v>
      </c>
      <c r="T3059">
        <v>36.110000999999997</v>
      </c>
      <c r="U3059">
        <v>26.993583999999998</v>
      </c>
      <c r="V3059">
        <v>1194700</v>
      </c>
      <c r="W3059" s="9" t="str">
        <f t="shared" si="51"/>
        <v>AEE</v>
      </c>
    </row>
    <row r="3060" spans="15:23">
      <c r="O3060" t="s">
        <v>117</v>
      </c>
      <c r="P3060" s="13">
        <v>41485</v>
      </c>
      <c r="Q3060">
        <v>36.25</v>
      </c>
      <c r="R3060">
        <v>36.470001000000003</v>
      </c>
      <c r="S3060">
        <v>36.07</v>
      </c>
      <c r="T3060">
        <v>36.110000999999997</v>
      </c>
      <c r="U3060">
        <v>26.993583999999998</v>
      </c>
      <c r="V3060">
        <v>1184000</v>
      </c>
      <c r="W3060" s="9" t="str">
        <f t="shared" si="51"/>
        <v>AEE</v>
      </c>
    </row>
    <row r="3061" spans="15:23">
      <c r="O3061" t="s">
        <v>117</v>
      </c>
      <c r="P3061" s="13">
        <v>41486</v>
      </c>
      <c r="Q3061">
        <v>36.009998000000003</v>
      </c>
      <c r="R3061">
        <v>36.139999000000003</v>
      </c>
      <c r="S3061">
        <v>35.619999</v>
      </c>
      <c r="T3061">
        <v>35.810001</v>
      </c>
      <c r="U3061">
        <v>26.769324999999998</v>
      </c>
      <c r="V3061">
        <v>1453900</v>
      </c>
      <c r="W3061" s="9" t="str">
        <f t="shared" si="51"/>
        <v>AEE</v>
      </c>
    </row>
    <row r="3062" spans="15:23">
      <c r="O3062" t="s">
        <v>117</v>
      </c>
      <c r="P3062" s="13">
        <v>41487</v>
      </c>
      <c r="Q3062">
        <v>35.720001000000003</v>
      </c>
      <c r="R3062">
        <v>36.349997999999999</v>
      </c>
      <c r="S3062">
        <v>35.599997999999999</v>
      </c>
      <c r="T3062">
        <v>36.299999</v>
      </c>
      <c r="U3062">
        <v>27.135618000000001</v>
      </c>
      <c r="V3062">
        <v>1347500</v>
      </c>
      <c r="W3062" s="9" t="str">
        <f t="shared" si="51"/>
        <v>AEE</v>
      </c>
    </row>
    <row r="3063" spans="15:23">
      <c r="O3063" t="s">
        <v>117</v>
      </c>
      <c r="P3063" s="13">
        <v>41488</v>
      </c>
      <c r="Q3063">
        <v>36.299999</v>
      </c>
      <c r="R3063">
        <v>36.700001</v>
      </c>
      <c r="S3063">
        <v>36.119999</v>
      </c>
      <c r="T3063">
        <v>36.669998</v>
      </c>
      <c r="U3063">
        <v>27.412210000000002</v>
      </c>
      <c r="V3063">
        <v>1196000</v>
      </c>
      <c r="W3063" s="9" t="str">
        <f t="shared" si="51"/>
        <v>AEE</v>
      </c>
    </row>
    <row r="3064" spans="15:23">
      <c r="O3064" t="s">
        <v>117</v>
      </c>
      <c r="P3064" s="13">
        <v>41491</v>
      </c>
      <c r="Q3064">
        <v>36.509998000000003</v>
      </c>
      <c r="R3064">
        <v>36.610000999999997</v>
      </c>
      <c r="S3064">
        <v>36.340000000000003</v>
      </c>
      <c r="T3064">
        <v>36.419998</v>
      </c>
      <c r="U3064">
        <v>27.225322999999999</v>
      </c>
      <c r="V3064">
        <v>1389800</v>
      </c>
      <c r="W3064" s="9" t="str">
        <f t="shared" si="51"/>
        <v>AEE</v>
      </c>
    </row>
    <row r="3065" spans="15:23">
      <c r="O3065" t="s">
        <v>117</v>
      </c>
      <c r="P3065" s="13">
        <v>41492</v>
      </c>
      <c r="Q3065">
        <v>36.360000999999997</v>
      </c>
      <c r="R3065">
        <v>36.450001</v>
      </c>
      <c r="S3065">
        <v>35.830002</v>
      </c>
      <c r="T3065">
        <v>35.93</v>
      </c>
      <c r="U3065">
        <v>26.859027999999999</v>
      </c>
      <c r="V3065">
        <v>1552300</v>
      </c>
      <c r="W3065" s="9" t="str">
        <f t="shared" si="51"/>
        <v>AEE</v>
      </c>
    </row>
    <row r="3066" spans="15:23">
      <c r="O3066" t="s">
        <v>117</v>
      </c>
      <c r="P3066" s="13">
        <v>41493</v>
      </c>
      <c r="Q3066">
        <v>35.990001999999997</v>
      </c>
      <c r="R3066">
        <v>35.990001999999997</v>
      </c>
      <c r="S3066">
        <v>35.380001</v>
      </c>
      <c r="T3066">
        <v>35.549999</v>
      </c>
      <c r="U3066">
        <v>26.574967999999998</v>
      </c>
      <c r="V3066">
        <v>2412500</v>
      </c>
      <c r="W3066" s="9" t="str">
        <f t="shared" si="51"/>
        <v>AEE</v>
      </c>
    </row>
    <row r="3067" spans="15:23">
      <c r="O3067" t="s">
        <v>117</v>
      </c>
      <c r="P3067" s="13">
        <v>41494</v>
      </c>
      <c r="Q3067">
        <v>35.650002000000001</v>
      </c>
      <c r="R3067">
        <v>35.900002000000001</v>
      </c>
      <c r="S3067">
        <v>35.479999999999997</v>
      </c>
      <c r="T3067">
        <v>35.840000000000003</v>
      </c>
      <c r="U3067">
        <v>26.791751999999999</v>
      </c>
      <c r="V3067">
        <v>916600</v>
      </c>
      <c r="W3067" s="9" t="str">
        <f t="shared" si="51"/>
        <v>AEE</v>
      </c>
    </row>
    <row r="3068" spans="15:23">
      <c r="O3068" t="s">
        <v>117</v>
      </c>
      <c r="P3068" s="13">
        <v>41495</v>
      </c>
      <c r="Q3068">
        <v>35.840000000000003</v>
      </c>
      <c r="R3068">
        <v>35.959999000000003</v>
      </c>
      <c r="S3068">
        <v>35.369999</v>
      </c>
      <c r="T3068">
        <v>35.409999999999997</v>
      </c>
      <c r="U3068">
        <v>26.470310000000001</v>
      </c>
      <c r="V3068">
        <v>1468800</v>
      </c>
      <c r="W3068" s="9" t="str">
        <f t="shared" si="51"/>
        <v>AEE</v>
      </c>
    </row>
    <row r="3069" spans="15:23">
      <c r="O3069" t="s">
        <v>117</v>
      </c>
      <c r="P3069" s="13">
        <v>41498</v>
      </c>
      <c r="Q3069">
        <v>35.270000000000003</v>
      </c>
      <c r="R3069">
        <v>35.380001</v>
      </c>
      <c r="S3069">
        <v>35.139999000000003</v>
      </c>
      <c r="T3069">
        <v>35.189999</v>
      </c>
      <c r="U3069">
        <v>26.305861</v>
      </c>
      <c r="V3069">
        <v>1385500</v>
      </c>
      <c r="W3069" s="9" t="str">
        <f t="shared" si="51"/>
        <v>AEE</v>
      </c>
    </row>
    <row r="3070" spans="15:23">
      <c r="O3070" t="s">
        <v>117</v>
      </c>
      <c r="P3070" s="13">
        <v>41499</v>
      </c>
      <c r="Q3070">
        <v>35.290000999999997</v>
      </c>
      <c r="R3070">
        <v>35.290000999999997</v>
      </c>
      <c r="S3070">
        <v>34.939999</v>
      </c>
      <c r="T3070">
        <v>35.049999</v>
      </c>
      <c r="U3070">
        <v>26.201201999999999</v>
      </c>
      <c r="V3070">
        <v>990100</v>
      </c>
      <c r="W3070" s="9" t="str">
        <f t="shared" si="51"/>
        <v>AEE</v>
      </c>
    </row>
    <row r="3071" spans="15:23">
      <c r="O3071" t="s">
        <v>117</v>
      </c>
      <c r="P3071" s="13">
        <v>41500</v>
      </c>
      <c r="Q3071">
        <v>35.009998000000003</v>
      </c>
      <c r="R3071">
        <v>35.099997999999999</v>
      </c>
      <c r="S3071">
        <v>34.479999999999997</v>
      </c>
      <c r="T3071">
        <v>34.669998</v>
      </c>
      <c r="U3071">
        <v>25.91713</v>
      </c>
      <c r="V3071">
        <v>863700</v>
      </c>
      <c r="W3071" s="9" t="str">
        <f t="shared" si="51"/>
        <v>AEE</v>
      </c>
    </row>
    <row r="3072" spans="15:23">
      <c r="O3072" t="s">
        <v>117</v>
      </c>
      <c r="P3072" s="13">
        <v>41501</v>
      </c>
      <c r="Q3072">
        <v>34.470001000000003</v>
      </c>
      <c r="R3072">
        <v>34.520000000000003</v>
      </c>
      <c r="S3072">
        <v>34.040000999999997</v>
      </c>
      <c r="T3072">
        <v>34.07</v>
      </c>
      <c r="U3072">
        <v>25.468617999999999</v>
      </c>
      <c r="V3072">
        <v>1124600</v>
      </c>
      <c r="W3072" s="9" t="str">
        <f t="shared" si="51"/>
        <v>AEE</v>
      </c>
    </row>
    <row r="3073" spans="15:23">
      <c r="O3073" t="s">
        <v>117</v>
      </c>
      <c r="P3073" s="13">
        <v>41502</v>
      </c>
      <c r="Q3073">
        <v>34.009998000000003</v>
      </c>
      <c r="R3073">
        <v>34.099997999999999</v>
      </c>
      <c r="S3073">
        <v>33.470001000000003</v>
      </c>
      <c r="T3073">
        <v>33.630001</v>
      </c>
      <c r="U3073">
        <v>25.139693999999999</v>
      </c>
      <c r="V3073">
        <v>1129200</v>
      </c>
      <c r="W3073" s="9" t="str">
        <f t="shared" si="51"/>
        <v>AEE</v>
      </c>
    </row>
    <row r="3074" spans="15:23">
      <c r="O3074" t="s">
        <v>117</v>
      </c>
      <c r="P3074" s="13">
        <v>41505</v>
      </c>
      <c r="Q3074">
        <v>33.599997999999999</v>
      </c>
      <c r="R3074">
        <v>33.779998999999997</v>
      </c>
      <c r="S3074">
        <v>33.290000999999997</v>
      </c>
      <c r="T3074">
        <v>33.340000000000003</v>
      </c>
      <c r="U3074">
        <v>24.922901</v>
      </c>
      <c r="V3074">
        <v>908100</v>
      </c>
      <c r="W3074" s="9" t="str">
        <f t="shared" si="51"/>
        <v>AEE</v>
      </c>
    </row>
    <row r="3075" spans="15:23">
      <c r="O3075" t="s">
        <v>117</v>
      </c>
      <c r="P3075" s="13">
        <v>41506</v>
      </c>
      <c r="Q3075">
        <v>33.290000999999997</v>
      </c>
      <c r="R3075">
        <v>33.990001999999997</v>
      </c>
      <c r="S3075">
        <v>33.290000999999997</v>
      </c>
      <c r="T3075">
        <v>33.75</v>
      </c>
      <c r="U3075">
        <v>25.229400999999999</v>
      </c>
      <c r="V3075">
        <v>1167300</v>
      </c>
      <c r="W3075" s="9" t="str">
        <f t="shared" si="51"/>
        <v>AEE</v>
      </c>
    </row>
    <row r="3076" spans="15:23">
      <c r="O3076" t="s">
        <v>117</v>
      </c>
      <c r="P3076" s="13">
        <v>41507</v>
      </c>
      <c r="Q3076">
        <v>33.68</v>
      </c>
      <c r="R3076">
        <v>34</v>
      </c>
      <c r="S3076">
        <v>33.240001999999997</v>
      </c>
      <c r="T3076">
        <v>33.43</v>
      </c>
      <c r="U3076">
        <v>24.990186999999999</v>
      </c>
      <c r="V3076">
        <v>1347900</v>
      </c>
      <c r="W3076" s="9" t="str">
        <f t="shared" si="51"/>
        <v>AEE</v>
      </c>
    </row>
    <row r="3077" spans="15:23">
      <c r="O3077" t="s">
        <v>117</v>
      </c>
      <c r="P3077" s="13">
        <v>41508</v>
      </c>
      <c r="Q3077">
        <v>33.409999999999997</v>
      </c>
      <c r="R3077">
        <v>33.669998</v>
      </c>
      <c r="S3077">
        <v>33.299999</v>
      </c>
      <c r="T3077">
        <v>33.610000999999997</v>
      </c>
      <c r="U3077">
        <v>25.124739000000002</v>
      </c>
      <c r="V3077">
        <v>1010200</v>
      </c>
      <c r="W3077" s="9" t="str">
        <f t="shared" ref="W3077:W3140" si="52">IFERROR(VLOOKUP(O3077,$B$4:$B$17,1,FALSE),"Delete")</f>
        <v>AEE</v>
      </c>
    </row>
    <row r="3078" spans="15:23">
      <c r="O3078" t="s">
        <v>117</v>
      </c>
      <c r="P3078" s="13">
        <v>41509</v>
      </c>
      <c r="Q3078">
        <v>33.650002000000001</v>
      </c>
      <c r="R3078">
        <v>34.020000000000003</v>
      </c>
      <c r="S3078">
        <v>33.459999000000003</v>
      </c>
      <c r="T3078">
        <v>33.860000999999997</v>
      </c>
      <c r="U3078">
        <v>25.311627999999999</v>
      </c>
      <c r="V3078">
        <v>1123600</v>
      </c>
      <c r="W3078" s="9" t="str">
        <f t="shared" si="52"/>
        <v>AEE</v>
      </c>
    </row>
    <row r="3079" spans="15:23">
      <c r="O3079" t="s">
        <v>117</v>
      </c>
      <c r="P3079" s="13">
        <v>41512</v>
      </c>
      <c r="Q3079">
        <v>33.82</v>
      </c>
      <c r="R3079">
        <v>33.909999999999997</v>
      </c>
      <c r="S3079">
        <v>33.599997999999999</v>
      </c>
      <c r="T3079">
        <v>33.630001</v>
      </c>
      <c r="U3079">
        <v>25.139693999999999</v>
      </c>
      <c r="V3079">
        <v>1240600</v>
      </c>
      <c r="W3079" s="9" t="str">
        <f t="shared" si="52"/>
        <v>AEE</v>
      </c>
    </row>
    <row r="3080" spans="15:23">
      <c r="O3080" t="s">
        <v>117</v>
      </c>
      <c r="P3080" s="13">
        <v>41513</v>
      </c>
      <c r="Q3080">
        <v>33.380001</v>
      </c>
      <c r="R3080">
        <v>33.770000000000003</v>
      </c>
      <c r="S3080">
        <v>33.360000999999997</v>
      </c>
      <c r="T3080">
        <v>33.529998999999997</v>
      </c>
      <c r="U3080">
        <v>25.064943</v>
      </c>
      <c r="V3080">
        <v>1130900</v>
      </c>
      <c r="W3080" s="9" t="str">
        <f t="shared" si="52"/>
        <v>AEE</v>
      </c>
    </row>
    <row r="3081" spans="15:23">
      <c r="O3081" t="s">
        <v>117</v>
      </c>
      <c r="P3081" s="13">
        <v>41514</v>
      </c>
      <c r="Q3081">
        <v>33.529998999999997</v>
      </c>
      <c r="R3081">
        <v>33.709999000000003</v>
      </c>
      <c r="S3081">
        <v>33.360000999999997</v>
      </c>
      <c r="T3081">
        <v>33.560001</v>
      </c>
      <c r="U3081">
        <v>25.087368000000001</v>
      </c>
      <c r="V3081">
        <v>1246500</v>
      </c>
      <c r="W3081" s="9" t="str">
        <f t="shared" si="52"/>
        <v>AEE</v>
      </c>
    </row>
    <row r="3082" spans="15:23">
      <c r="O3082" t="s">
        <v>117</v>
      </c>
      <c r="P3082" s="13">
        <v>41515</v>
      </c>
      <c r="Q3082">
        <v>33.459999000000003</v>
      </c>
      <c r="R3082">
        <v>33.709999000000003</v>
      </c>
      <c r="S3082">
        <v>33.380001</v>
      </c>
      <c r="T3082">
        <v>33.610000999999997</v>
      </c>
      <c r="U3082">
        <v>25.124739000000002</v>
      </c>
      <c r="V3082">
        <v>2510000</v>
      </c>
      <c r="W3082" s="9" t="str">
        <f t="shared" si="52"/>
        <v>AEE</v>
      </c>
    </row>
    <row r="3083" spans="15:23">
      <c r="O3083" t="s">
        <v>117</v>
      </c>
      <c r="P3083" s="13">
        <v>41516</v>
      </c>
      <c r="Q3083">
        <v>33.740001999999997</v>
      </c>
      <c r="R3083">
        <v>33.990001999999997</v>
      </c>
      <c r="S3083">
        <v>33.619999</v>
      </c>
      <c r="T3083">
        <v>33.810001</v>
      </c>
      <c r="U3083">
        <v>25.274256000000001</v>
      </c>
      <c r="V3083">
        <v>2953400</v>
      </c>
      <c r="W3083" s="9" t="str">
        <f t="shared" si="52"/>
        <v>AEE</v>
      </c>
    </row>
    <row r="3084" spans="15:23">
      <c r="O3084" t="s">
        <v>117</v>
      </c>
      <c r="P3084" s="13">
        <v>41520</v>
      </c>
      <c r="Q3084">
        <v>34.049999</v>
      </c>
      <c r="R3084">
        <v>34.270000000000003</v>
      </c>
      <c r="S3084">
        <v>33.220001000000003</v>
      </c>
      <c r="T3084">
        <v>33.229999999999997</v>
      </c>
      <c r="U3084">
        <v>24.840676999999999</v>
      </c>
      <c r="V3084">
        <v>2710700</v>
      </c>
      <c r="W3084" s="9" t="str">
        <f t="shared" si="52"/>
        <v>AEE</v>
      </c>
    </row>
    <row r="3085" spans="15:23">
      <c r="O3085" t="s">
        <v>117</v>
      </c>
      <c r="P3085" s="13">
        <v>41521</v>
      </c>
      <c r="Q3085">
        <v>33.240001999999997</v>
      </c>
      <c r="R3085">
        <v>33.259998000000003</v>
      </c>
      <c r="S3085">
        <v>32.82</v>
      </c>
      <c r="T3085">
        <v>33.029998999999997</v>
      </c>
      <c r="U3085">
        <v>24.691161999999998</v>
      </c>
      <c r="V3085">
        <v>1518600</v>
      </c>
      <c r="W3085" s="9" t="str">
        <f t="shared" si="52"/>
        <v>AEE</v>
      </c>
    </row>
    <row r="3086" spans="15:23">
      <c r="O3086" t="s">
        <v>117</v>
      </c>
      <c r="P3086" s="13">
        <v>41522</v>
      </c>
      <c r="Q3086">
        <v>32.970001000000003</v>
      </c>
      <c r="R3086">
        <v>33.099997999999999</v>
      </c>
      <c r="S3086">
        <v>32.75</v>
      </c>
      <c r="T3086">
        <v>32.840000000000003</v>
      </c>
      <c r="U3086">
        <v>24.549140999999999</v>
      </c>
      <c r="V3086">
        <v>1067800</v>
      </c>
      <c r="W3086" s="9" t="str">
        <f t="shared" si="52"/>
        <v>AEE</v>
      </c>
    </row>
    <row r="3087" spans="15:23">
      <c r="O3087" t="s">
        <v>117</v>
      </c>
      <c r="P3087" s="13">
        <v>41523</v>
      </c>
      <c r="Q3087">
        <v>32.970001000000003</v>
      </c>
      <c r="R3087">
        <v>33.360000999999997</v>
      </c>
      <c r="S3087">
        <v>32.959999000000003</v>
      </c>
      <c r="T3087">
        <v>33.150002000000001</v>
      </c>
      <c r="U3087">
        <v>24.780881999999998</v>
      </c>
      <c r="V3087">
        <v>1785800</v>
      </c>
      <c r="W3087" s="9" t="str">
        <f t="shared" si="52"/>
        <v>AEE</v>
      </c>
    </row>
    <row r="3088" spans="15:23">
      <c r="O3088" t="s">
        <v>117</v>
      </c>
      <c r="P3088" s="13">
        <v>41526</v>
      </c>
      <c r="Q3088">
        <v>32.860000999999997</v>
      </c>
      <c r="R3088">
        <v>33.220001000000003</v>
      </c>
      <c r="S3088">
        <v>32.650002000000001</v>
      </c>
      <c r="T3088">
        <v>33.080002</v>
      </c>
      <c r="U3088">
        <v>25.030581000000002</v>
      </c>
      <c r="V3088">
        <v>1537300</v>
      </c>
      <c r="W3088" s="9" t="str">
        <f t="shared" si="52"/>
        <v>AEE</v>
      </c>
    </row>
    <row r="3089" spans="15:23">
      <c r="O3089" t="s">
        <v>117</v>
      </c>
      <c r="P3089" s="13">
        <v>41527</v>
      </c>
      <c r="Q3089">
        <v>33.189999</v>
      </c>
      <c r="R3089">
        <v>33.389999000000003</v>
      </c>
      <c r="S3089">
        <v>32.990001999999997</v>
      </c>
      <c r="T3089">
        <v>33.270000000000003</v>
      </c>
      <c r="U3089">
        <v>25.174344999999999</v>
      </c>
      <c r="V3089">
        <v>1059800</v>
      </c>
      <c r="W3089" s="9" t="str">
        <f t="shared" si="52"/>
        <v>AEE</v>
      </c>
    </row>
    <row r="3090" spans="15:23">
      <c r="O3090" t="s">
        <v>117</v>
      </c>
      <c r="P3090" s="13">
        <v>41528</v>
      </c>
      <c r="Q3090">
        <v>33.200001</v>
      </c>
      <c r="R3090">
        <v>33.200001</v>
      </c>
      <c r="S3090">
        <v>32.610000999999997</v>
      </c>
      <c r="T3090">
        <v>32.919998</v>
      </c>
      <c r="U3090">
        <v>24.909506</v>
      </c>
      <c r="V3090">
        <v>1519400</v>
      </c>
      <c r="W3090" s="9" t="str">
        <f t="shared" si="52"/>
        <v>AEE</v>
      </c>
    </row>
    <row r="3091" spans="15:23">
      <c r="O3091" t="s">
        <v>117</v>
      </c>
      <c r="P3091" s="13">
        <v>41529</v>
      </c>
      <c r="Q3091">
        <v>32.959999000000003</v>
      </c>
      <c r="R3091">
        <v>33.159999999999997</v>
      </c>
      <c r="S3091">
        <v>32.650002000000001</v>
      </c>
      <c r="T3091">
        <v>32.740001999999997</v>
      </c>
      <c r="U3091">
        <v>24.773309999999999</v>
      </c>
      <c r="V3091">
        <v>996300</v>
      </c>
      <c r="W3091" s="9" t="str">
        <f t="shared" si="52"/>
        <v>AEE</v>
      </c>
    </row>
    <row r="3092" spans="15:23">
      <c r="O3092" t="s">
        <v>117</v>
      </c>
      <c r="P3092" s="13">
        <v>41530</v>
      </c>
      <c r="Q3092">
        <v>32.82</v>
      </c>
      <c r="R3092">
        <v>32.959999000000003</v>
      </c>
      <c r="S3092">
        <v>32.689999</v>
      </c>
      <c r="T3092">
        <v>32.860000999999997</v>
      </c>
      <c r="U3092">
        <v>24.864113</v>
      </c>
      <c r="V3092">
        <v>932600</v>
      </c>
      <c r="W3092" s="9" t="str">
        <f t="shared" si="52"/>
        <v>AEE</v>
      </c>
    </row>
    <row r="3093" spans="15:23">
      <c r="O3093" t="s">
        <v>117</v>
      </c>
      <c r="P3093" s="13">
        <v>41533</v>
      </c>
      <c r="Q3093">
        <v>33.360000999999997</v>
      </c>
      <c r="R3093">
        <v>33.720001000000003</v>
      </c>
      <c r="S3093">
        <v>33.159999999999997</v>
      </c>
      <c r="T3093">
        <v>33.400002000000001</v>
      </c>
      <c r="U3093">
        <v>25.272718000000001</v>
      </c>
      <c r="V3093">
        <v>2280800</v>
      </c>
      <c r="W3093" s="9" t="str">
        <f t="shared" si="52"/>
        <v>AEE</v>
      </c>
    </row>
    <row r="3094" spans="15:23">
      <c r="O3094" t="s">
        <v>117</v>
      </c>
      <c r="P3094" s="13">
        <v>41534</v>
      </c>
      <c r="Q3094">
        <v>33.380001</v>
      </c>
      <c r="R3094">
        <v>33.790000999999997</v>
      </c>
      <c r="S3094">
        <v>33.380001</v>
      </c>
      <c r="T3094">
        <v>33.619999</v>
      </c>
      <c r="U3094">
        <v>25.439174999999999</v>
      </c>
      <c r="V3094">
        <v>1643900</v>
      </c>
      <c r="W3094" s="9" t="str">
        <f t="shared" si="52"/>
        <v>AEE</v>
      </c>
    </row>
    <row r="3095" spans="15:23">
      <c r="O3095" t="s">
        <v>117</v>
      </c>
      <c r="P3095" s="13">
        <v>41535</v>
      </c>
      <c r="Q3095">
        <v>33.599997999999999</v>
      </c>
      <c r="R3095">
        <v>35.009998000000003</v>
      </c>
      <c r="S3095">
        <v>33.5</v>
      </c>
      <c r="T3095">
        <v>34.840000000000003</v>
      </c>
      <c r="U3095">
        <v>26.362311999999999</v>
      </c>
      <c r="V3095">
        <v>2521000</v>
      </c>
      <c r="W3095" s="9" t="str">
        <f t="shared" si="52"/>
        <v>AEE</v>
      </c>
    </row>
    <row r="3096" spans="15:23">
      <c r="O3096" t="s">
        <v>117</v>
      </c>
      <c r="P3096" s="13">
        <v>41536</v>
      </c>
      <c r="Q3096">
        <v>34.889999000000003</v>
      </c>
      <c r="R3096">
        <v>35.139999000000003</v>
      </c>
      <c r="S3096">
        <v>34.729999999999997</v>
      </c>
      <c r="T3096">
        <v>34.770000000000003</v>
      </c>
      <c r="U3096">
        <v>26.309345</v>
      </c>
      <c r="V3096">
        <v>2465700</v>
      </c>
      <c r="W3096" s="9" t="str">
        <f t="shared" si="52"/>
        <v>AEE</v>
      </c>
    </row>
    <row r="3097" spans="15:23">
      <c r="O3097" t="s">
        <v>117</v>
      </c>
      <c r="P3097" s="13">
        <v>41537</v>
      </c>
      <c r="Q3097">
        <v>34.970001000000003</v>
      </c>
      <c r="R3097">
        <v>35.43</v>
      </c>
      <c r="S3097">
        <v>34.560001</v>
      </c>
      <c r="T3097">
        <v>34.599997999999999</v>
      </c>
      <c r="U3097">
        <v>26.180716</v>
      </c>
      <c r="V3097">
        <v>3830400</v>
      </c>
      <c r="W3097" s="9" t="str">
        <f t="shared" si="52"/>
        <v>AEE</v>
      </c>
    </row>
    <row r="3098" spans="15:23">
      <c r="O3098" t="s">
        <v>117</v>
      </c>
      <c r="P3098" s="13">
        <v>41540</v>
      </c>
      <c r="Q3098">
        <v>34.529998999999997</v>
      </c>
      <c r="R3098">
        <v>35.189999</v>
      </c>
      <c r="S3098">
        <v>34.43</v>
      </c>
      <c r="T3098">
        <v>35.029998999999997</v>
      </c>
      <c r="U3098">
        <v>26.506086</v>
      </c>
      <c r="V3098">
        <v>1367900</v>
      </c>
      <c r="W3098" s="9" t="str">
        <f t="shared" si="52"/>
        <v>AEE</v>
      </c>
    </row>
    <row r="3099" spans="15:23">
      <c r="O3099" t="s">
        <v>117</v>
      </c>
      <c r="P3099" s="13">
        <v>41541</v>
      </c>
      <c r="Q3099">
        <v>35.07</v>
      </c>
      <c r="R3099">
        <v>35.580002</v>
      </c>
      <c r="S3099">
        <v>35.029998999999997</v>
      </c>
      <c r="T3099">
        <v>35.389999000000003</v>
      </c>
      <c r="U3099">
        <v>26.778479000000001</v>
      </c>
      <c r="V3099">
        <v>2911700</v>
      </c>
      <c r="W3099" s="9" t="str">
        <f t="shared" si="52"/>
        <v>AEE</v>
      </c>
    </row>
    <row r="3100" spans="15:23">
      <c r="O3100" t="s">
        <v>117</v>
      </c>
      <c r="P3100" s="13">
        <v>41542</v>
      </c>
      <c r="Q3100">
        <v>35.400002000000001</v>
      </c>
      <c r="R3100">
        <v>35.970001000000003</v>
      </c>
      <c r="S3100">
        <v>35.369999</v>
      </c>
      <c r="T3100">
        <v>35.439999</v>
      </c>
      <c r="U3100">
        <v>26.816306999999998</v>
      </c>
      <c r="V3100">
        <v>4381300</v>
      </c>
      <c r="W3100" s="9" t="str">
        <f t="shared" si="52"/>
        <v>AEE</v>
      </c>
    </row>
    <row r="3101" spans="15:23">
      <c r="O3101" t="s">
        <v>117</v>
      </c>
      <c r="P3101" s="13">
        <v>41543</v>
      </c>
      <c r="Q3101">
        <v>35.439999</v>
      </c>
      <c r="R3101">
        <v>35.590000000000003</v>
      </c>
      <c r="S3101">
        <v>34.979999999999997</v>
      </c>
      <c r="T3101">
        <v>35.159999999999997</v>
      </c>
      <c r="U3101">
        <v>26.604443</v>
      </c>
      <c r="V3101">
        <v>1677300</v>
      </c>
      <c r="W3101" s="9" t="str">
        <f t="shared" si="52"/>
        <v>AEE</v>
      </c>
    </row>
    <row r="3102" spans="15:23">
      <c r="O3102" t="s">
        <v>117</v>
      </c>
      <c r="P3102" s="13">
        <v>41544</v>
      </c>
      <c r="Q3102">
        <v>35.029998999999997</v>
      </c>
      <c r="R3102">
        <v>35.290000999999997</v>
      </c>
      <c r="S3102">
        <v>34.82</v>
      </c>
      <c r="T3102">
        <v>35.009998000000003</v>
      </c>
      <c r="U3102">
        <v>26.490943999999999</v>
      </c>
      <c r="V3102">
        <v>1937400</v>
      </c>
      <c r="W3102" s="9" t="str">
        <f t="shared" si="52"/>
        <v>AEE</v>
      </c>
    </row>
    <row r="3103" spans="15:23">
      <c r="O3103" t="s">
        <v>117</v>
      </c>
      <c r="P3103" s="13">
        <v>41547</v>
      </c>
      <c r="Q3103">
        <v>34.869999</v>
      </c>
      <c r="R3103">
        <v>35.130001</v>
      </c>
      <c r="S3103">
        <v>34.729999999999997</v>
      </c>
      <c r="T3103">
        <v>34.840000000000003</v>
      </c>
      <c r="U3103">
        <v>26.362311999999999</v>
      </c>
      <c r="V3103">
        <v>1633900</v>
      </c>
      <c r="W3103" s="9" t="str">
        <f t="shared" si="52"/>
        <v>AEE</v>
      </c>
    </row>
    <row r="3104" spans="15:23">
      <c r="O3104" t="s">
        <v>117</v>
      </c>
      <c r="P3104" s="13">
        <v>41548</v>
      </c>
      <c r="Q3104">
        <v>34.909999999999997</v>
      </c>
      <c r="R3104">
        <v>35.080002</v>
      </c>
      <c r="S3104">
        <v>34.720001000000003</v>
      </c>
      <c r="T3104">
        <v>34.869999</v>
      </c>
      <c r="U3104">
        <v>26.385012</v>
      </c>
      <c r="V3104">
        <v>1225100</v>
      </c>
      <c r="W3104" s="9" t="str">
        <f t="shared" si="52"/>
        <v>AEE</v>
      </c>
    </row>
    <row r="3105" spans="15:23">
      <c r="O3105" t="s">
        <v>117</v>
      </c>
      <c r="P3105" s="13">
        <v>41549</v>
      </c>
      <c r="Q3105">
        <v>34.75</v>
      </c>
      <c r="R3105">
        <v>34.990001999999997</v>
      </c>
      <c r="S3105">
        <v>34.529998999999997</v>
      </c>
      <c r="T3105">
        <v>34.939999</v>
      </c>
      <c r="U3105">
        <v>26.437982999999999</v>
      </c>
      <c r="V3105">
        <v>1629800</v>
      </c>
      <c r="W3105" s="9" t="str">
        <f t="shared" si="52"/>
        <v>AEE</v>
      </c>
    </row>
    <row r="3106" spans="15:23">
      <c r="O3106" t="s">
        <v>117</v>
      </c>
      <c r="P3106" s="13">
        <v>41550</v>
      </c>
      <c r="Q3106">
        <v>34.799999</v>
      </c>
      <c r="R3106">
        <v>34.799999</v>
      </c>
      <c r="S3106">
        <v>34.310001</v>
      </c>
      <c r="T3106">
        <v>34.529998999999997</v>
      </c>
      <c r="U3106">
        <v>26.127749999999999</v>
      </c>
      <c r="V3106">
        <v>1413700</v>
      </c>
      <c r="W3106" s="9" t="str">
        <f t="shared" si="52"/>
        <v>AEE</v>
      </c>
    </row>
    <row r="3107" spans="15:23">
      <c r="O3107" t="s">
        <v>117</v>
      </c>
      <c r="P3107" s="13">
        <v>41551</v>
      </c>
      <c r="Q3107">
        <v>34.529998999999997</v>
      </c>
      <c r="R3107">
        <v>34.869999</v>
      </c>
      <c r="S3107">
        <v>34.450001</v>
      </c>
      <c r="T3107">
        <v>34.540000999999997</v>
      </c>
      <c r="U3107">
        <v>26.135307000000001</v>
      </c>
      <c r="V3107">
        <v>644500</v>
      </c>
      <c r="W3107" s="9" t="str">
        <f t="shared" si="52"/>
        <v>AEE</v>
      </c>
    </row>
    <row r="3108" spans="15:23">
      <c r="O3108" t="s">
        <v>117</v>
      </c>
      <c r="P3108" s="13">
        <v>41554</v>
      </c>
      <c r="Q3108">
        <v>34.419998</v>
      </c>
      <c r="R3108">
        <v>34.590000000000003</v>
      </c>
      <c r="S3108">
        <v>34.220001000000003</v>
      </c>
      <c r="T3108">
        <v>34.229999999999997</v>
      </c>
      <c r="U3108">
        <v>25.900742000000001</v>
      </c>
      <c r="V3108">
        <v>903000</v>
      </c>
      <c r="W3108" s="9" t="str">
        <f t="shared" si="52"/>
        <v>AEE</v>
      </c>
    </row>
    <row r="3109" spans="15:23">
      <c r="O3109" t="s">
        <v>117</v>
      </c>
      <c r="P3109" s="13">
        <v>41555</v>
      </c>
      <c r="Q3109">
        <v>34.32</v>
      </c>
      <c r="R3109">
        <v>34.919998</v>
      </c>
      <c r="S3109">
        <v>34.18</v>
      </c>
      <c r="T3109">
        <v>34.389999000000003</v>
      </c>
      <c r="U3109">
        <v>26.021812000000001</v>
      </c>
      <c r="V3109">
        <v>1248600</v>
      </c>
      <c r="W3109" s="9" t="str">
        <f t="shared" si="52"/>
        <v>AEE</v>
      </c>
    </row>
    <row r="3110" spans="15:23">
      <c r="O3110" t="s">
        <v>117</v>
      </c>
      <c r="P3110" s="13">
        <v>41556</v>
      </c>
      <c r="Q3110">
        <v>34.389999000000003</v>
      </c>
      <c r="R3110">
        <v>34.919998</v>
      </c>
      <c r="S3110">
        <v>34.389999000000003</v>
      </c>
      <c r="T3110">
        <v>34.700001</v>
      </c>
      <c r="U3110">
        <v>26.256385999999999</v>
      </c>
      <c r="V3110">
        <v>1676900</v>
      </c>
      <c r="W3110" s="9" t="str">
        <f t="shared" si="52"/>
        <v>AEE</v>
      </c>
    </row>
    <row r="3111" spans="15:23">
      <c r="O3111" t="s">
        <v>117</v>
      </c>
      <c r="P3111" s="13">
        <v>41557</v>
      </c>
      <c r="Q3111">
        <v>34.880001</v>
      </c>
      <c r="R3111">
        <v>35.409999999999997</v>
      </c>
      <c r="S3111">
        <v>34.529998999999997</v>
      </c>
      <c r="T3111">
        <v>35.349997999999999</v>
      </c>
      <c r="U3111">
        <v>26.748211000000001</v>
      </c>
      <c r="V3111">
        <v>1272900</v>
      </c>
      <c r="W3111" s="9" t="str">
        <f t="shared" si="52"/>
        <v>AEE</v>
      </c>
    </row>
    <row r="3112" spans="15:23">
      <c r="O3112" t="s">
        <v>117</v>
      </c>
      <c r="P3112" s="13">
        <v>41558</v>
      </c>
      <c r="Q3112">
        <v>35.25</v>
      </c>
      <c r="R3112">
        <v>35.659999999999997</v>
      </c>
      <c r="S3112">
        <v>35.150002000000001</v>
      </c>
      <c r="T3112">
        <v>35.540000999999997</v>
      </c>
      <c r="U3112">
        <v>26.891978999999999</v>
      </c>
      <c r="V3112">
        <v>1047200</v>
      </c>
      <c r="W3112" s="9" t="str">
        <f t="shared" si="52"/>
        <v>AEE</v>
      </c>
    </row>
    <row r="3113" spans="15:23">
      <c r="O3113" t="s">
        <v>117</v>
      </c>
      <c r="P3113" s="13">
        <v>41561</v>
      </c>
      <c r="Q3113">
        <v>35.599997999999999</v>
      </c>
      <c r="R3113">
        <v>35.599997999999999</v>
      </c>
      <c r="S3113">
        <v>34.979999999999997</v>
      </c>
      <c r="T3113">
        <v>35.529998999999997</v>
      </c>
      <c r="U3113">
        <v>26.884409000000002</v>
      </c>
      <c r="V3113">
        <v>1407000</v>
      </c>
      <c r="W3113" s="9" t="str">
        <f t="shared" si="52"/>
        <v>AEE</v>
      </c>
    </row>
    <row r="3114" spans="15:23">
      <c r="O3114" t="s">
        <v>117</v>
      </c>
      <c r="P3114" s="13">
        <v>41562</v>
      </c>
      <c r="Q3114">
        <v>35.369999</v>
      </c>
      <c r="R3114">
        <v>35.419998</v>
      </c>
      <c r="S3114">
        <v>34.82</v>
      </c>
      <c r="T3114">
        <v>35.090000000000003</v>
      </c>
      <c r="U3114">
        <v>26.551485</v>
      </c>
      <c r="V3114">
        <v>1619500</v>
      </c>
      <c r="W3114" s="9" t="str">
        <f t="shared" si="52"/>
        <v>AEE</v>
      </c>
    </row>
    <row r="3115" spans="15:23">
      <c r="O3115" t="s">
        <v>117</v>
      </c>
      <c r="P3115" s="13">
        <v>41563</v>
      </c>
      <c r="Q3115">
        <v>35.099997999999999</v>
      </c>
      <c r="R3115">
        <v>35.290000999999997</v>
      </c>
      <c r="S3115">
        <v>34.830002</v>
      </c>
      <c r="T3115">
        <v>35.139999000000003</v>
      </c>
      <c r="U3115">
        <v>26.589312</v>
      </c>
      <c r="V3115">
        <v>1708700</v>
      </c>
      <c r="W3115" s="9" t="str">
        <f t="shared" si="52"/>
        <v>AEE</v>
      </c>
    </row>
    <row r="3116" spans="15:23">
      <c r="O3116" t="s">
        <v>117</v>
      </c>
      <c r="P3116" s="13">
        <v>41564</v>
      </c>
      <c r="Q3116">
        <v>35.080002</v>
      </c>
      <c r="R3116">
        <v>35.909999999999997</v>
      </c>
      <c r="S3116">
        <v>34.959999000000003</v>
      </c>
      <c r="T3116">
        <v>35.840000000000003</v>
      </c>
      <c r="U3116">
        <v>27.118980000000001</v>
      </c>
      <c r="V3116">
        <v>2447800</v>
      </c>
      <c r="W3116" s="9" t="str">
        <f t="shared" si="52"/>
        <v>AEE</v>
      </c>
    </row>
    <row r="3117" spans="15:23">
      <c r="O3117" t="s">
        <v>117</v>
      </c>
      <c r="P3117" s="13">
        <v>41565</v>
      </c>
      <c r="Q3117">
        <v>35.919998</v>
      </c>
      <c r="R3117">
        <v>36.07</v>
      </c>
      <c r="S3117">
        <v>35.790000999999997</v>
      </c>
      <c r="T3117">
        <v>35.880001</v>
      </c>
      <c r="U3117">
        <v>27.149249999999999</v>
      </c>
      <c r="V3117">
        <v>1299800</v>
      </c>
      <c r="W3117" s="9" t="str">
        <f t="shared" si="52"/>
        <v>AEE</v>
      </c>
    </row>
    <row r="3118" spans="15:23">
      <c r="O3118" t="s">
        <v>117</v>
      </c>
      <c r="P3118" s="13">
        <v>41568</v>
      </c>
      <c r="Q3118">
        <v>35.869999</v>
      </c>
      <c r="R3118">
        <v>35.950001</v>
      </c>
      <c r="S3118">
        <v>35.5</v>
      </c>
      <c r="T3118">
        <v>35.720001000000003</v>
      </c>
      <c r="U3118">
        <v>27.028191</v>
      </c>
      <c r="V3118">
        <v>1816600</v>
      </c>
      <c r="W3118" s="9" t="str">
        <f t="shared" si="52"/>
        <v>AEE</v>
      </c>
    </row>
    <row r="3119" spans="15:23">
      <c r="O3119" t="s">
        <v>117</v>
      </c>
      <c r="P3119" s="13">
        <v>41569</v>
      </c>
      <c r="Q3119">
        <v>35.720001000000003</v>
      </c>
      <c r="R3119">
        <v>36.099997999999999</v>
      </c>
      <c r="S3119">
        <v>35.639999000000003</v>
      </c>
      <c r="T3119">
        <v>35.959999000000003</v>
      </c>
      <c r="U3119">
        <v>27.209778</v>
      </c>
      <c r="V3119">
        <v>2822200</v>
      </c>
      <c r="W3119" s="9" t="str">
        <f t="shared" si="52"/>
        <v>AEE</v>
      </c>
    </row>
    <row r="3120" spans="15:23">
      <c r="O3120" t="s">
        <v>117</v>
      </c>
      <c r="P3120" s="13">
        <v>41570</v>
      </c>
      <c r="Q3120">
        <v>35.939999</v>
      </c>
      <c r="R3120">
        <v>36.529998999999997</v>
      </c>
      <c r="S3120">
        <v>35.900002000000001</v>
      </c>
      <c r="T3120">
        <v>36.119999</v>
      </c>
      <c r="U3120">
        <v>27.330853000000001</v>
      </c>
      <c r="V3120">
        <v>1184300</v>
      </c>
      <c r="W3120" s="9" t="str">
        <f t="shared" si="52"/>
        <v>AEE</v>
      </c>
    </row>
    <row r="3121" spans="15:23">
      <c r="O3121" t="s">
        <v>117</v>
      </c>
      <c r="P3121" s="13">
        <v>41571</v>
      </c>
      <c r="Q3121">
        <v>36.25</v>
      </c>
      <c r="R3121">
        <v>36.25</v>
      </c>
      <c r="S3121">
        <v>35.880001</v>
      </c>
      <c r="T3121">
        <v>36.009998000000003</v>
      </c>
      <c r="U3121">
        <v>27.247616000000001</v>
      </c>
      <c r="V3121">
        <v>1557200</v>
      </c>
      <c r="W3121" s="9" t="str">
        <f t="shared" si="52"/>
        <v>AEE</v>
      </c>
    </row>
    <row r="3122" spans="15:23">
      <c r="O3122" t="s">
        <v>117</v>
      </c>
      <c r="P3122" s="13">
        <v>41572</v>
      </c>
      <c r="Q3122">
        <v>36.040000999999997</v>
      </c>
      <c r="R3122">
        <v>36.520000000000003</v>
      </c>
      <c r="S3122">
        <v>35.93</v>
      </c>
      <c r="T3122">
        <v>36.479999999999997</v>
      </c>
      <c r="U3122">
        <v>27.603249000000002</v>
      </c>
      <c r="V3122">
        <v>945000</v>
      </c>
      <c r="W3122" s="9" t="str">
        <f t="shared" si="52"/>
        <v>AEE</v>
      </c>
    </row>
    <row r="3123" spans="15:23">
      <c r="O3123" t="s">
        <v>117</v>
      </c>
      <c r="P3123" s="13">
        <v>41575</v>
      </c>
      <c r="Q3123">
        <v>36.5</v>
      </c>
      <c r="R3123">
        <v>36.639999000000003</v>
      </c>
      <c r="S3123">
        <v>36.299999</v>
      </c>
      <c r="T3123">
        <v>36.520000000000003</v>
      </c>
      <c r="U3123">
        <v>27.633510999999999</v>
      </c>
      <c r="V3123">
        <v>1058600</v>
      </c>
      <c r="W3123" s="9" t="str">
        <f t="shared" si="52"/>
        <v>AEE</v>
      </c>
    </row>
    <row r="3124" spans="15:23">
      <c r="O3124" t="s">
        <v>117</v>
      </c>
      <c r="P3124" s="13">
        <v>41576</v>
      </c>
      <c r="Q3124">
        <v>36.610000999999997</v>
      </c>
      <c r="R3124">
        <v>36.669998</v>
      </c>
      <c r="S3124">
        <v>36.380001</v>
      </c>
      <c r="T3124">
        <v>36.580002</v>
      </c>
      <c r="U3124">
        <v>27.678916999999998</v>
      </c>
      <c r="V3124">
        <v>1020100</v>
      </c>
      <c r="W3124" s="9" t="str">
        <f t="shared" si="52"/>
        <v>AEE</v>
      </c>
    </row>
    <row r="3125" spans="15:23">
      <c r="O3125" t="s">
        <v>117</v>
      </c>
      <c r="P3125" s="13">
        <v>41577</v>
      </c>
      <c r="Q3125">
        <v>36.599997999999999</v>
      </c>
      <c r="R3125">
        <v>36.779998999999997</v>
      </c>
      <c r="S3125">
        <v>36.119999</v>
      </c>
      <c r="T3125">
        <v>36.220001000000003</v>
      </c>
      <c r="U3125">
        <v>27.406514999999999</v>
      </c>
      <c r="V3125">
        <v>1063100</v>
      </c>
      <c r="W3125" s="9" t="str">
        <f t="shared" si="52"/>
        <v>AEE</v>
      </c>
    </row>
    <row r="3126" spans="15:23">
      <c r="O3126" t="s">
        <v>117</v>
      </c>
      <c r="P3126" s="13">
        <v>41578</v>
      </c>
      <c r="Q3126">
        <v>36.240001999999997</v>
      </c>
      <c r="R3126">
        <v>36.279998999999997</v>
      </c>
      <c r="S3126">
        <v>35.459999000000003</v>
      </c>
      <c r="T3126">
        <v>36.18</v>
      </c>
      <c r="U3126">
        <v>27.376252999999998</v>
      </c>
      <c r="V3126">
        <v>1727200</v>
      </c>
      <c r="W3126" s="9" t="str">
        <f t="shared" si="52"/>
        <v>AEE</v>
      </c>
    </row>
    <row r="3127" spans="15:23">
      <c r="O3127" t="s">
        <v>117</v>
      </c>
      <c r="P3127" s="13">
        <v>41579</v>
      </c>
      <c r="Q3127">
        <v>36.279998999999997</v>
      </c>
      <c r="R3127">
        <v>36.479999999999997</v>
      </c>
      <c r="S3127">
        <v>36.099997999999999</v>
      </c>
      <c r="T3127">
        <v>36.479999999999997</v>
      </c>
      <c r="U3127">
        <v>27.603249000000002</v>
      </c>
      <c r="V3127">
        <v>1149600</v>
      </c>
      <c r="W3127" s="9" t="str">
        <f t="shared" si="52"/>
        <v>AEE</v>
      </c>
    </row>
    <row r="3128" spans="15:23">
      <c r="O3128" t="s">
        <v>117</v>
      </c>
      <c r="P3128" s="13">
        <v>41582</v>
      </c>
      <c r="Q3128">
        <v>36.549999</v>
      </c>
      <c r="R3128">
        <v>36.630001</v>
      </c>
      <c r="S3128">
        <v>36.110000999999997</v>
      </c>
      <c r="T3128">
        <v>36.57</v>
      </c>
      <c r="U3128">
        <v>27.671347000000001</v>
      </c>
      <c r="V3128">
        <v>741600</v>
      </c>
      <c r="W3128" s="9" t="str">
        <f t="shared" si="52"/>
        <v>AEE</v>
      </c>
    </row>
    <row r="3129" spans="15:23">
      <c r="O3129" t="s">
        <v>117</v>
      </c>
      <c r="P3129" s="13">
        <v>41583</v>
      </c>
      <c r="Q3129">
        <v>36.509998000000003</v>
      </c>
      <c r="R3129">
        <v>36.729999999999997</v>
      </c>
      <c r="S3129">
        <v>36.18</v>
      </c>
      <c r="T3129">
        <v>36.189999</v>
      </c>
      <c r="U3129">
        <v>27.383814000000001</v>
      </c>
      <c r="V3129">
        <v>974000</v>
      </c>
      <c r="W3129" s="9" t="str">
        <f t="shared" si="52"/>
        <v>AEE</v>
      </c>
    </row>
    <row r="3130" spans="15:23">
      <c r="O3130" t="s">
        <v>117</v>
      </c>
      <c r="P3130" s="13">
        <v>41584</v>
      </c>
      <c r="Q3130">
        <v>36.25</v>
      </c>
      <c r="R3130">
        <v>36.639999000000003</v>
      </c>
      <c r="S3130">
        <v>36.220001000000003</v>
      </c>
      <c r="T3130">
        <v>36.630001</v>
      </c>
      <c r="U3130">
        <v>27.716753000000001</v>
      </c>
      <c r="V3130">
        <v>971300</v>
      </c>
      <c r="W3130" s="9" t="str">
        <f t="shared" si="52"/>
        <v>AEE</v>
      </c>
    </row>
    <row r="3131" spans="15:23">
      <c r="O3131" t="s">
        <v>117</v>
      </c>
      <c r="P3131" s="13">
        <v>41585</v>
      </c>
      <c r="Q3131">
        <v>36.5</v>
      </c>
      <c r="R3131">
        <v>36.849997999999999</v>
      </c>
      <c r="S3131">
        <v>36.169998</v>
      </c>
      <c r="T3131">
        <v>36.259998000000003</v>
      </c>
      <c r="U3131">
        <v>27.436771</v>
      </c>
      <c r="V3131">
        <v>1190800</v>
      </c>
      <c r="W3131" s="9" t="str">
        <f t="shared" si="52"/>
        <v>AEE</v>
      </c>
    </row>
    <row r="3132" spans="15:23">
      <c r="O3132" t="s">
        <v>117</v>
      </c>
      <c r="P3132" s="13">
        <v>41586</v>
      </c>
      <c r="Q3132">
        <v>36.119999</v>
      </c>
      <c r="R3132">
        <v>36.439999</v>
      </c>
      <c r="S3132">
        <v>35.520000000000003</v>
      </c>
      <c r="T3132">
        <v>36.409999999999997</v>
      </c>
      <c r="U3132">
        <v>27.550277999999999</v>
      </c>
      <c r="V3132">
        <v>1644600</v>
      </c>
      <c r="W3132" s="9" t="str">
        <f t="shared" si="52"/>
        <v>AEE</v>
      </c>
    </row>
    <row r="3133" spans="15:23">
      <c r="O3133" t="s">
        <v>117</v>
      </c>
      <c r="P3133" s="13">
        <v>41589</v>
      </c>
      <c r="Q3133">
        <v>36.400002000000001</v>
      </c>
      <c r="R3133">
        <v>36.459999000000003</v>
      </c>
      <c r="S3133">
        <v>36.150002000000001</v>
      </c>
      <c r="T3133">
        <v>36.360000999999997</v>
      </c>
      <c r="U3133">
        <v>27.512442</v>
      </c>
      <c r="V3133">
        <v>1034000</v>
      </c>
      <c r="W3133" s="9" t="str">
        <f t="shared" si="52"/>
        <v>AEE</v>
      </c>
    </row>
    <row r="3134" spans="15:23">
      <c r="O3134" t="s">
        <v>117</v>
      </c>
      <c r="P3134" s="13">
        <v>41590</v>
      </c>
      <c r="Q3134">
        <v>36.259998000000003</v>
      </c>
      <c r="R3134">
        <v>36.32</v>
      </c>
      <c r="S3134">
        <v>35.700001</v>
      </c>
      <c r="T3134">
        <v>35.970001000000003</v>
      </c>
      <c r="U3134">
        <v>27.217341999999999</v>
      </c>
      <c r="V3134">
        <v>1004700</v>
      </c>
      <c r="W3134" s="9" t="str">
        <f t="shared" si="52"/>
        <v>AEE</v>
      </c>
    </row>
    <row r="3135" spans="15:23">
      <c r="O3135" t="s">
        <v>117</v>
      </c>
      <c r="P3135" s="13">
        <v>41591</v>
      </c>
      <c r="Q3135">
        <v>35.729999999999997</v>
      </c>
      <c r="R3135">
        <v>36.18</v>
      </c>
      <c r="S3135">
        <v>35.259998000000003</v>
      </c>
      <c r="T3135">
        <v>36.18</v>
      </c>
      <c r="U3135">
        <v>27.376252999999998</v>
      </c>
      <c r="V3135">
        <v>1246300</v>
      </c>
      <c r="W3135" s="9" t="str">
        <f t="shared" si="52"/>
        <v>AEE</v>
      </c>
    </row>
    <row r="3136" spans="15:23">
      <c r="O3136" t="s">
        <v>117</v>
      </c>
      <c r="P3136" s="13">
        <v>41592</v>
      </c>
      <c r="Q3136">
        <v>36.299999</v>
      </c>
      <c r="R3136">
        <v>36.959999000000003</v>
      </c>
      <c r="S3136">
        <v>36.130001</v>
      </c>
      <c r="T3136">
        <v>36.669998</v>
      </c>
      <c r="U3136">
        <v>27.747012999999999</v>
      </c>
      <c r="V3136">
        <v>2148500</v>
      </c>
      <c r="W3136" s="9" t="str">
        <f t="shared" si="52"/>
        <v>AEE</v>
      </c>
    </row>
    <row r="3137" spans="15:23">
      <c r="O3137" t="s">
        <v>117</v>
      </c>
      <c r="P3137" s="13">
        <v>41593</v>
      </c>
      <c r="Q3137">
        <v>36.560001</v>
      </c>
      <c r="R3137">
        <v>36.950001</v>
      </c>
      <c r="S3137">
        <v>36.439999</v>
      </c>
      <c r="T3137">
        <v>36.950001</v>
      </c>
      <c r="U3137">
        <v>27.958881000000002</v>
      </c>
      <c r="V3137">
        <v>1253000</v>
      </c>
      <c r="W3137" s="9" t="str">
        <f t="shared" si="52"/>
        <v>AEE</v>
      </c>
    </row>
    <row r="3138" spans="15:23">
      <c r="O3138" t="s">
        <v>117</v>
      </c>
      <c r="P3138" s="13">
        <v>41596</v>
      </c>
      <c r="Q3138">
        <v>36.950001</v>
      </c>
      <c r="R3138">
        <v>37.200001</v>
      </c>
      <c r="S3138">
        <v>36.75</v>
      </c>
      <c r="T3138">
        <v>37.029998999999997</v>
      </c>
      <c r="U3138">
        <v>28.019414999999999</v>
      </c>
      <c r="V3138">
        <v>1309800</v>
      </c>
      <c r="W3138" s="9" t="str">
        <f t="shared" si="52"/>
        <v>AEE</v>
      </c>
    </row>
    <row r="3139" spans="15:23">
      <c r="O3139" t="s">
        <v>117</v>
      </c>
      <c r="P3139" s="13">
        <v>41597</v>
      </c>
      <c r="Q3139">
        <v>36.939999</v>
      </c>
      <c r="R3139">
        <v>37.139999000000003</v>
      </c>
      <c r="S3139">
        <v>36.810001</v>
      </c>
      <c r="T3139">
        <v>36.970001000000003</v>
      </c>
      <c r="U3139">
        <v>27.974014</v>
      </c>
      <c r="V3139">
        <v>1371300</v>
      </c>
      <c r="W3139" s="9" t="str">
        <f t="shared" si="52"/>
        <v>AEE</v>
      </c>
    </row>
    <row r="3140" spans="15:23">
      <c r="O3140" t="s">
        <v>117</v>
      </c>
      <c r="P3140" s="13">
        <v>41598</v>
      </c>
      <c r="Q3140">
        <v>36.919998</v>
      </c>
      <c r="R3140">
        <v>37.119999</v>
      </c>
      <c r="S3140">
        <v>36.639999000000003</v>
      </c>
      <c r="T3140">
        <v>36.669998</v>
      </c>
      <c r="U3140">
        <v>27.747012999999999</v>
      </c>
      <c r="V3140">
        <v>1519100</v>
      </c>
      <c r="W3140" s="9" t="str">
        <f t="shared" si="52"/>
        <v>AEE</v>
      </c>
    </row>
    <row r="3141" spans="15:23">
      <c r="O3141" t="s">
        <v>117</v>
      </c>
      <c r="P3141" s="13">
        <v>41599</v>
      </c>
      <c r="Q3141">
        <v>36.68</v>
      </c>
      <c r="R3141">
        <v>37.310001</v>
      </c>
      <c r="S3141">
        <v>36.43</v>
      </c>
      <c r="T3141">
        <v>36.740001999999997</v>
      </c>
      <c r="U3141">
        <v>27.799983999999998</v>
      </c>
      <c r="V3141">
        <v>2145600</v>
      </c>
      <c r="W3141" s="9" t="str">
        <f t="shared" ref="W3141:W3204" si="53">IFERROR(VLOOKUP(O3141,$B$4:$B$17,1,FALSE),"Delete")</f>
        <v>AEE</v>
      </c>
    </row>
    <row r="3142" spans="15:23">
      <c r="O3142" t="s">
        <v>117</v>
      </c>
      <c r="P3142" s="13">
        <v>41600</v>
      </c>
      <c r="Q3142">
        <v>36.700001</v>
      </c>
      <c r="R3142">
        <v>36.919998</v>
      </c>
      <c r="S3142">
        <v>36.590000000000003</v>
      </c>
      <c r="T3142">
        <v>36.669998</v>
      </c>
      <c r="U3142">
        <v>27.747012999999999</v>
      </c>
      <c r="V3142">
        <v>1858700</v>
      </c>
      <c r="W3142" s="9" t="str">
        <f t="shared" si="53"/>
        <v>AEE</v>
      </c>
    </row>
    <row r="3143" spans="15:23">
      <c r="O3143" t="s">
        <v>117</v>
      </c>
      <c r="P3143" s="13">
        <v>41603</v>
      </c>
      <c r="Q3143">
        <v>36.790000999999997</v>
      </c>
      <c r="R3143">
        <v>36.880001</v>
      </c>
      <c r="S3143">
        <v>36.520000000000003</v>
      </c>
      <c r="T3143">
        <v>36.590000000000003</v>
      </c>
      <c r="U3143">
        <v>27.68648</v>
      </c>
      <c r="V3143">
        <v>791200</v>
      </c>
      <c r="W3143" s="9" t="str">
        <f t="shared" si="53"/>
        <v>AEE</v>
      </c>
    </row>
    <row r="3144" spans="15:23">
      <c r="O3144" t="s">
        <v>117</v>
      </c>
      <c r="P3144" s="13">
        <v>41604</v>
      </c>
      <c r="Q3144">
        <v>36.529998999999997</v>
      </c>
      <c r="R3144">
        <v>36.639999000000003</v>
      </c>
      <c r="S3144">
        <v>36.209999000000003</v>
      </c>
      <c r="T3144">
        <v>36.220001000000003</v>
      </c>
      <c r="U3144">
        <v>27.406514999999999</v>
      </c>
      <c r="V3144">
        <v>1370800</v>
      </c>
      <c r="W3144" s="9" t="str">
        <f t="shared" si="53"/>
        <v>AEE</v>
      </c>
    </row>
    <row r="3145" spans="15:23">
      <c r="O3145" t="s">
        <v>117</v>
      </c>
      <c r="P3145" s="13">
        <v>41605</v>
      </c>
      <c r="Q3145">
        <v>36.25</v>
      </c>
      <c r="R3145">
        <v>36.360000999999997</v>
      </c>
      <c r="S3145">
        <v>35.810001</v>
      </c>
      <c r="T3145">
        <v>35.970001000000003</v>
      </c>
      <c r="U3145">
        <v>27.217341999999999</v>
      </c>
      <c r="V3145">
        <v>948800</v>
      </c>
      <c r="W3145" s="9" t="str">
        <f t="shared" si="53"/>
        <v>AEE</v>
      </c>
    </row>
    <row r="3146" spans="15:23">
      <c r="O3146" t="s">
        <v>117</v>
      </c>
      <c r="P3146" s="13">
        <v>41607</v>
      </c>
      <c r="Q3146">
        <v>35.919998</v>
      </c>
      <c r="R3146">
        <v>36.080002</v>
      </c>
      <c r="S3146">
        <v>35.779998999999997</v>
      </c>
      <c r="T3146">
        <v>35.849997999999999</v>
      </c>
      <c r="U3146">
        <v>27.126543000000002</v>
      </c>
      <c r="V3146">
        <v>766700</v>
      </c>
      <c r="W3146" s="9" t="str">
        <f t="shared" si="53"/>
        <v>AEE</v>
      </c>
    </row>
    <row r="3147" spans="15:23">
      <c r="O3147" t="s">
        <v>117</v>
      </c>
      <c r="P3147" s="13">
        <v>41610</v>
      </c>
      <c r="Q3147">
        <v>35.93</v>
      </c>
      <c r="R3147">
        <v>36.240001999999997</v>
      </c>
      <c r="S3147">
        <v>35.560001</v>
      </c>
      <c r="T3147">
        <v>36.060001</v>
      </c>
      <c r="U3147">
        <v>27.285451999999999</v>
      </c>
      <c r="V3147">
        <v>1427700</v>
      </c>
      <c r="W3147" s="9" t="str">
        <f t="shared" si="53"/>
        <v>AEE</v>
      </c>
    </row>
    <row r="3148" spans="15:23">
      <c r="O3148" t="s">
        <v>117</v>
      </c>
      <c r="P3148" s="13">
        <v>41611</v>
      </c>
      <c r="Q3148">
        <v>35.970001000000003</v>
      </c>
      <c r="R3148">
        <v>36.32</v>
      </c>
      <c r="S3148">
        <v>35.869999</v>
      </c>
      <c r="T3148">
        <v>36.310001</v>
      </c>
      <c r="U3148">
        <v>27.474606999999999</v>
      </c>
      <c r="V3148">
        <v>1987300</v>
      </c>
      <c r="W3148" s="9" t="str">
        <f t="shared" si="53"/>
        <v>AEE</v>
      </c>
    </row>
    <row r="3149" spans="15:23">
      <c r="O3149" t="s">
        <v>117</v>
      </c>
      <c r="P3149" s="13">
        <v>41612</v>
      </c>
      <c r="Q3149">
        <v>36.110000999999997</v>
      </c>
      <c r="R3149">
        <v>36.590000000000003</v>
      </c>
      <c r="S3149">
        <v>35.970001000000003</v>
      </c>
      <c r="T3149">
        <v>36.549999</v>
      </c>
      <c r="U3149">
        <v>27.656212</v>
      </c>
      <c r="V3149">
        <v>1427400</v>
      </c>
      <c r="W3149" s="9" t="str">
        <f t="shared" si="53"/>
        <v>AEE</v>
      </c>
    </row>
    <row r="3150" spans="15:23">
      <c r="O3150" t="s">
        <v>117</v>
      </c>
      <c r="P3150" s="13">
        <v>41613</v>
      </c>
      <c r="Q3150">
        <v>36.409999999999997</v>
      </c>
      <c r="R3150">
        <v>36.5</v>
      </c>
      <c r="S3150">
        <v>36.020000000000003</v>
      </c>
      <c r="T3150">
        <v>36.090000000000003</v>
      </c>
      <c r="U3150">
        <v>27.308142</v>
      </c>
      <c r="V3150">
        <v>1704900</v>
      </c>
      <c r="W3150" s="9" t="str">
        <f t="shared" si="53"/>
        <v>AEE</v>
      </c>
    </row>
    <row r="3151" spans="15:23">
      <c r="O3151" t="s">
        <v>117</v>
      </c>
      <c r="P3151" s="13">
        <v>41614</v>
      </c>
      <c r="Q3151">
        <v>36.279998999999997</v>
      </c>
      <c r="R3151">
        <v>36.639999000000003</v>
      </c>
      <c r="S3151">
        <v>35.909999999999997</v>
      </c>
      <c r="T3151">
        <v>36.439999</v>
      </c>
      <c r="U3151">
        <v>27.572980999999999</v>
      </c>
      <c r="V3151">
        <v>1790400</v>
      </c>
      <c r="W3151" s="9" t="str">
        <f t="shared" si="53"/>
        <v>AEE</v>
      </c>
    </row>
    <row r="3152" spans="15:23">
      <c r="O3152" t="s">
        <v>117</v>
      </c>
      <c r="P3152" s="13">
        <v>41617</v>
      </c>
      <c r="Q3152">
        <v>36.040000999999997</v>
      </c>
      <c r="R3152">
        <v>36.159999999999997</v>
      </c>
      <c r="S3152">
        <v>35.650002000000001</v>
      </c>
      <c r="T3152">
        <v>35.720001000000003</v>
      </c>
      <c r="U3152">
        <v>27.328171000000001</v>
      </c>
      <c r="V3152">
        <v>1956900</v>
      </c>
      <c r="W3152" s="9" t="str">
        <f t="shared" si="53"/>
        <v>AEE</v>
      </c>
    </row>
    <row r="3153" spans="15:23">
      <c r="O3153" t="s">
        <v>117</v>
      </c>
      <c r="P3153" s="13">
        <v>41618</v>
      </c>
      <c r="Q3153">
        <v>35.689999</v>
      </c>
      <c r="R3153">
        <v>35.779998999999997</v>
      </c>
      <c r="S3153">
        <v>35.200001</v>
      </c>
      <c r="T3153">
        <v>35.240001999999997</v>
      </c>
      <c r="U3153">
        <v>26.960934000000002</v>
      </c>
      <c r="V3153">
        <v>2581100</v>
      </c>
      <c r="W3153" s="9" t="str">
        <f t="shared" si="53"/>
        <v>AEE</v>
      </c>
    </row>
    <row r="3154" spans="15:23">
      <c r="O3154" t="s">
        <v>117</v>
      </c>
      <c r="P3154" s="13">
        <v>41619</v>
      </c>
      <c r="Q3154">
        <v>35.290000999999997</v>
      </c>
      <c r="R3154">
        <v>35.380001</v>
      </c>
      <c r="S3154">
        <v>34.779998999999997</v>
      </c>
      <c r="T3154">
        <v>34.810001</v>
      </c>
      <c r="U3154">
        <v>26.631945000000002</v>
      </c>
      <c r="V3154">
        <v>1512600</v>
      </c>
      <c r="W3154" s="9" t="str">
        <f t="shared" si="53"/>
        <v>AEE</v>
      </c>
    </row>
    <row r="3155" spans="15:23">
      <c r="O3155" t="s">
        <v>117</v>
      </c>
      <c r="P3155" s="13">
        <v>41620</v>
      </c>
      <c r="Q3155">
        <v>34.770000000000003</v>
      </c>
      <c r="R3155">
        <v>35.340000000000003</v>
      </c>
      <c r="S3155">
        <v>34.709999000000003</v>
      </c>
      <c r="T3155">
        <v>35.119999</v>
      </c>
      <c r="U3155">
        <v>26.869114</v>
      </c>
      <c r="V3155">
        <v>2299700</v>
      </c>
      <c r="W3155" s="9" t="str">
        <f t="shared" si="53"/>
        <v>AEE</v>
      </c>
    </row>
    <row r="3156" spans="15:23">
      <c r="O3156" t="s">
        <v>117</v>
      </c>
      <c r="P3156" s="13">
        <v>41621</v>
      </c>
      <c r="Q3156">
        <v>35.220001000000003</v>
      </c>
      <c r="R3156">
        <v>35.240001999999997</v>
      </c>
      <c r="S3156">
        <v>34.919998</v>
      </c>
      <c r="T3156">
        <v>35.020000000000003</v>
      </c>
      <c r="U3156">
        <v>26.792614</v>
      </c>
      <c r="V3156">
        <v>1489400</v>
      </c>
      <c r="W3156" s="9" t="str">
        <f t="shared" si="53"/>
        <v>AEE</v>
      </c>
    </row>
    <row r="3157" spans="15:23">
      <c r="O3157" t="s">
        <v>117</v>
      </c>
      <c r="P3157" s="13">
        <v>41624</v>
      </c>
      <c r="Q3157">
        <v>35.07</v>
      </c>
      <c r="R3157">
        <v>35.43</v>
      </c>
      <c r="S3157">
        <v>35.07</v>
      </c>
      <c r="T3157">
        <v>35.25</v>
      </c>
      <c r="U3157">
        <v>26.968579999999999</v>
      </c>
      <c r="V3157">
        <v>2542800</v>
      </c>
      <c r="W3157" s="9" t="str">
        <f t="shared" si="53"/>
        <v>AEE</v>
      </c>
    </row>
    <row r="3158" spans="15:23">
      <c r="O3158" t="s">
        <v>117</v>
      </c>
      <c r="P3158" s="13">
        <v>41625</v>
      </c>
      <c r="Q3158">
        <v>35.229999999999997</v>
      </c>
      <c r="R3158">
        <v>35.459999000000003</v>
      </c>
      <c r="S3158">
        <v>35.110000999999997</v>
      </c>
      <c r="T3158">
        <v>35.25</v>
      </c>
      <c r="U3158">
        <v>26.968579999999999</v>
      </c>
      <c r="V3158">
        <v>1365300</v>
      </c>
      <c r="W3158" s="9" t="str">
        <f t="shared" si="53"/>
        <v>AEE</v>
      </c>
    </row>
    <row r="3159" spans="15:23">
      <c r="O3159" t="s">
        <v>117</v>
      </c>
      <c r="P3159" s="13">
        <v>41626</v>
      </c>
      <c r="Q3159">
        <v>35.259998000000003</v>
      </c>
      <c r="R3159">
        <v>35.959999000000003</v>
      </c>
      <c r="S3159">
        <v>34.840000000000003</v>
      </c>
      <c r="T3159">
        <v>35.900002000000001</v>
      </c>
      <c r="U3159">
        <v>27.465869999999999</v>
      </c>
      <c r="V3159">
        <v>1906000</v>
      </c>
      <c r="W3159" s="9" t="str">
        <f t="shared" si="53"/>
        <v>AEE</v>
      </c>
    </row>
    <row r="3160" spans="15:23">
      <c r="O3160" t="s">
        <v>117</v>
      </c>
      <c r="P3160" s="13">
        <v>41627</v>
      </c>
      <c r="Q3160">
        <v>35.799999</v>
      </c>
      <c r="R3160">
        <v>35.849997999999999</v>
      </c>
      <c r="S3160">
        <v>35.369999</v>
      </c>
      <c r="T3160">
        <v>35.790000999999997</v>
      </c>
      <c r="U3160">
        <v>27.381713999999999</v>
      </c>
      <c r="V3160">
        <v>1706100</v>
      </c>
      <c r="W3160" s="9" t="str">
        <f t="shared" si="53"/>
        <v>AEE</v>
      </c>
    </row>
    <row r="3161" spans="15:23">
      <c r="O3161" t="s">
        <v>117</v>
      </c>
      <c r="P3161" s="13">
        <v>41628</v>
      </c>
      <c r="Q3161">
        <v>35.880001</v>
      </c>
      <c r="R3161">
        <v>36.43</v>
      </c>
      <c r="S3161">
        <v>35.860000999999997</v>
      </c>
      <c r="T3161">
        <v>36.150002000000001</v>
      </c>
      <c r="U3161">
        <v>27.657143000000001</v>
      </c>
      <c r="V3161">
        <v>3266300</v>
      </c>
      <c r="W3161" s="9" t="str">
        <f t="shared" si="53"/>
        <v>AEE</v>
      </c>
    </row>
    <row r="3162" spans="15:23">
      <c r="O3162" t="s">
        <v>117</v>
      </c>
      <c r="P3162" s="13">
        <v>41631</v>
      </c>
      <c r="Q3162">
        <v>36.279998999999997</v>
      </c>
      <c r="R3162">
        <v>36.439999</v>
      </c>
      <c r="S3162">
        <v>35.799999</v>
      </c>
      <c r="T3162">
        <v>35.860000999999997</v>
      </c>
      <c r="U3162">
        <v>27.435274</v>
      </c>
      <c r="V3162">
        <v>1715600</v>
      </c>
      <c r="W3162" s="9" t="str">
        <f t="shared" si="53"/>
        <v>AEE</v>
      </c>
    </row>
    <row r="3163" spans="15:23">
      <c r="O3163" t="s">
        <v>117</v>
      </c>
      <c r="P3163" s="13">
        <v>41632</v>
      </c>
      <c r="Q3163">
        <v>35.860000999999997</v>
      </c>
      <c r="R3163">
        <v>36.139999000000003</v>
      </c>
      <c r="S3163">
        <v>35.669998</v>
      </c>
      <c r="T3163">
        <v>36.040000999999997</v>
      </c>
      <c r="U3163">
        <v>27.572977000000002</v>
      </c>
      <c r="V3163">
        <v>373500</v>
      </c>
      <c r="W3163" s="9" t="str">
        <f t="shared" si="53"/>
        <v>AEE</v>
      </c>
    </row>
    <row r="3164" spans="15:23">
      <c r="O3164" t="s">
        <v>117</v>
      </c>
      <c r="P3164" s="13">
        <v>41634</v>
      </c>
      <c r="Q3164">
        <v>36.099997999999999</v>
      </c>
      <c r="R3164">
        <v>36.18</v>
      </c>
      <c r="S3164">
        <v>35.799999</v>
      </c>
      <c r="T3164">
        <v>35.950001</v>
      </c>
      <c r="U3164">
        <v>27.504121999999999</v>
      </c>
      <c r="V3164">
        <v>767600</v>
      </c>
      <c r="W3164" s="9" t="str">
        <f t="shared" si="53"/>
        <v>AEE</v>
      </c>
    </row>
    <row r="3165" spans="15:23">
      <c r="O3165" t="s">
        <v>117</v>
      </c>
      <c r="P3165" s="13">
        <v>41635</v>
      </c>
      <c r="Q3165">
        <v>35.939999</v>
      </c>
      <c r="R3165">
        <v>36.099997999999999</v>
      </c>
      <c r="S3165">
        <v>35.759998000000003</v>
      </c>
      <c r="T3165">
        <v>36</v>
      </c>
      <c r="U3165">
        <v>27.542379</v>
      </c>
      <c r="V3165">
        <v>656000</v>
      </c>
      <c r="W3165" s="9" t="str">
        <f t="shared" si="53"/>
        <v>AEE</v>
      </c>
    </row>
    <row r="3166" spans="15:23">
      <c r="O3166" t="s">
        <v>117</v>
      </c>
      <c r="P3166" s="13">
        <v>41638</v>
      </c>
      <c r="Q3166">
        <v>35.919998</v>
      </c>
      <c r="R3166">
        <v>36.209999000000003</v>
      </c>
      <c r="S3166">
        <v>35.889999000000003</v>
      </c>
      <c r="T3166">
        <v>36.139999000000003</v>
      </c>
      <c r="U3166">
        <v>27.649487000000001</v>
      </c>
      <c r="V3166">
        <v>872000</v>
      </c>
      <c r="W3166" s="9" t="str">
        <f t="shared" si="53"/>
        <v>AEE</v>
      </c>
    </row>
    <row r="3167" spans="15:23">
      <c r="O3167" t="s">
        <v>117</v>
      </c>
      <c r="P3167" s="13">
        <v>41639</v>
      </c>
      <c r="Q3167">
        <v>36.25</v>
      </c>
      <c r="R3167">
        <v>36.330002</v>
      </c>
      <c r="S3167">
        <v>36.07</v>
      </c>
      <c r="T3167">
        <v>36.159999999999997</v>
      </c>
      <c r="U3167">
        <v>27.664787</v>
      </c>
      <c r="V3167">
        <v>1051300</v>
      </c>
      <c r="W3167" s="9" t="str">
        <f t="shared" si="53"/>
        <v>AEE</v>
      </c>
    </row>
    <row r="3168" spans="15:23">
      <c r="O3168" t="s">
        <v>117</v>
      </c>
      <c r="P3168" s="13">
        <v>41641</v>
      </c>
      <c r="Q3168">
        <v>36.049999</v>
      </c>
      <c r="R3168">
        <v>36.110000999999997</v>
      </c>
      <c r="S3168">
        <v>35.470001000000003</v>
      </c>
      <c r="T3168">
        <v>35.529998999999997</v>
      </c>
      <c r="U3168">
        <v>27.182796</v>
      </c>
      <c r="V3168">
        <v>1394300</v>
      </c>
      <c r="W3168" s="9" t="str">
        <f t="shared" si="53"/>
        <v>AEE</v>
      </c>
    </row>
    <row r="3169" spans="15:23">
      <c r="O3169" t="s">
        <v>117</v>
      </c>
      <c r="P3169" s="13">
        <v>41642</v>
      </c>
      <c r="Q3169">
        <v>35.630001</v>
      </c>
      <c r="R3169">
        <v>35.689999</v>
      </c>
      <c r="S3169">
        <v>35.220001000000003</v>
      </c>
      <c r="T3169">
        <v>35.400002000000001</v>
      </c>
      <c r="U3169">
        <v>27.083335999999999</v>
      </c>
      <c r="V3169">
        <v>1206500</v>
      </c>
      <c r="W3169" s="9" t="str">
        <f t="shared" si="53"/>
        <v>AEE</v>
      </c>
    </row>
    <row r="3170" spans="15:23">
      <c r="O3170" t="s">
        <v>117</v>
      </c>
      <c r="P3170" s="13">
        <v>41645</v>
      </c>
      <c r="Q3170">
        <v>35.700001</v>
      </c>
      <c r="R3170">
        <v>35.82</v>
      </c>
      <c r="S3170">
        <v>35.419998</v>
      </c>
      <c r="T3170">
        <v>35.759998000000003</v>
      </c>
      <c r="U3170">
        <v>27.358764999999998</v>
      </c>
      <c r="V3170">
        <v>2837500</v>
      </c>
      <c r="W3170" s="9" t="str">
        <f t="shared" si="53"/>
        <v>AEE</v>
      </c>
    </row>
    <row r="3171" spans="15:23">
      <c r="O3171" t="s">
        <v>117</v>
      </c>
      <c r="P3171" s="13">
        <v>41646</v>
      </c>
      <c r="Q3171">
        <v>35.810001</v>
      </c>
      <c r="R3171">
        <v>36.25</v>
      </c>
      <c r="S3171">
        <v>35.810001</v>
      </c>
      <c r="T3171">
        <v>36.220001000000003</v>
      </c>
      <c r="U3171">
        <v>27.710697</v>
      </c>
      <c r="V3171">
        <v>1653700</v>
      </c>
      <c r="W3171" s="9" t="str">
        <f t="shared" si="53"/>
        <v>AEE</v>
      </c>
    </row>
    <row r="3172" spans="15:23">
      <c r="O3172" t="s">
        <v>117</v>
      </c>
      <c r="P3172" s="13">
        <v>41647</v>
      </c>
      <c r="Q3172">
        <v>36.139999000000003</v>
      </c>
      <c r="R3172">
        <v>36.189999</v>
      </c>
      <c r="S3172">
        <v>35.799999</v>
      </c>
      <c r="T3172">
        <v>35.939999</v>
      </c>
      <c r="U3172">
        <v>27.496469000000001</v>
      </c>
      <c r="V3172">
        <v>1618500</v>
      </c>
      <c r="W3172" s="9" t="str">
        <f t="shared" si="53"/>
        <v>AEE</v>
      </c>
    </row>
    <row r="3173" spans="15:23">
      <c r="O3173" t="s">
        <v>117</v>
      </c>
      <c r="P3173" s="13">
        <v>41648</v>
      </c>
      <c r="Q3173">
        <v>36.020000000000003</v>
      </c>
      <c r="R3173">
        <v>36.090000000000003</v>
      </c>
      <c r="S3173">
        <v>35.860000999999997</v>
      </c>
      <c r="T3173">
        <v>36.040000999999997</v>
      </c>
      <c r="U3173">
        <v>27.572977000000002</v>
      </c>
      <c r="V3173">
        <v>1226300</v>
      </c>
      <c r="W3173" s="9" t="str">
        <f t="shared" si="53"/>
        <v>AEE</v>
      </c>
    </row>
    <row r="3174" spans="15:23">
      <c r="O3174" t="s">
        <v>117</v>
      </c>
      <c r="P3174" s="13">
        <v>41649</v>
      </c>
      <c r="Q3174">
        <v>36.169998</v>
      </c>
      <c r="R3174">
        <v>36.659999999999997</v>
      </c>
      <c r="S3174">
        <v>35.990001999999997</v>
      </c>
      <c r="T3174">
        <v>36.520000000000003</v>
      </c>
      <c r="U3174">
        <v>27.940207000000001</v>
      </c>
      <c r="V3174">
        <v>2106600</v>
      </c>
      <c r="W3174" s="9" t="str">
        <f t="shared" si="53"/>
        <v>AEE</v>
      </c>
    </row>
    <row r="3175" spans="15:23">
      <c r="O3175" t="s">
        <v>117</v>
      </c>
      <c r="P3175" s="13">
        <v>41652</v>
      </c>
      <c r="Q3175">
        <v>36.439999</v>
      </c>
      <c r="R3175">
        <v>36.57</v>
      </c>
      <c r="S3175">
        <v>36.040000999999997</v>
      </c>
      <c r="T3175">
        <v>36.229999999999997</v>
      </c>
      <c r="U3175">
        <v>27.718347999999999</v>
      </c>
      <c r="V3175">
        <v>1363400</v>
      </c>
      <c r="W3175" s="9" t="str">
        <f t="shared" si="53"/>
        <v>AEE</v>
      </c>
    </row>
    <row r="3176" spans="15:23">
      <c r="O3176" t="s">
        <v>117</v>
      </c>
      <c r="P3176" s="13">
        <v>41653</v>
      </c>
      <c r="Q3176">
        <v>36.25</v>
      </c>
      <c r="R3176">
        <v>36.490001999999997</v>
      </c>
      <c r="S3176">
        <v>36.159999999999997</v>
      </c>
      <c r="T3176">
        <v>36.310001</v>
      </c>
      <c r="U3176">
        <v>27.779548999999999</v>
      </c>
      <c r="V3176">
        <v>1420000</v>
      </c>
      <c r="W3176" s="9" t="str">
        <f t="shared" si="53"/>
        <v>AEE</v>
      </c>
    </row>
    <row r="3177" spans="15:23">
      <c r="O3177" t="s">
        <v>117</v>
      </c>
      <c r="P3177" s="13">
        <v>41654</v>
      </c>
      <c r="Q3177">
        <v>36.310001</v>
      </c>
      <c r="R3177">
        <v>36.400002000000001</v>
      </c>
      <c r="S3177">
        <v>35.93</v>
      </c>
      <c r="T3177">
        <v>35.950001</v>
      </c>
      <c r="U3177">
        <v>27.504121999999999</v>
      </c>
      <c r="V3177">
        <v>1351800</v>
      </c>
      <c r="W3177" s="9" t="str">
        <f t="shared" si="53"/>
        <v>AEE</v>
      </c>
    </row>
    <row r="3178" spans="15:23">
      <c r="O3178" t="s">
        <v>117</v>
      </c>
      <c r="P3178" s="13">
        <v>41655</v>
      </c>
      <c r="Q3178">
        <v>35.950001</v>
      </c>
      <c r="R3178">
        <v>36.189999</v>
      </c>
      <c r="S3178">
        <v>35.889999000000003</v>
      </c>
      <c r="T3178">
        <v>36.169998</v>
      </c>
      <c r="U3178">
        <v>27.672443000000001</v>
      </c>
      <c r="V3178">
        <v>1057000</v>
      </c>
      <c r="W3178" s="9" t="str">
        <f t="shared" si="53"/>
        <v>AEE</v>
      </c>
    </row>
    <row r="3179" spans="15:23">
      <c r="O3179" t="s">
        <v>117</v>
      </c>
      <c r="P3179" s="13">
        <v>41656</v>
      </c>
      <c r="Q3179">
        <v>36.200001</v>
      </c>
      <c r="R3179">
        <v>36.25</v>
      </c>
      <c r="S3179">
        <v>36.080002</v>
      </c>
      <c r="T3179">
        <v>36.150002000000001</v>
      </c>
      <c r="U3179">
        <v>27.657143000000001</v>
      </c>
      <c r="V3179">
        <v>826200</v>
      </c>
      <c r="W3179" s="9" t="str">
        <f t="shared" si="53"/>
        <v>AEE</v>
      </c>
    </row>
    <row r="3180" spans="15:23">
      <c r="O3180" t="s">
        <v>117</v>
      </c>
      <c r="P3180" s="13">
        <v>41660</v>
      </c>
      <c r="Q3180">
        <v>36.32</v>
      </c>
      <c r="R3180">
        <v>36.659999999999997</v>
      </c>
      <c r="S3180">
        <v>36.240001999999997</v>
      </c>
      <c r="T3180">
        <v>36.639999000000003</v>
      </c>
      <c r="U3180">
        <v>28.032021</v>
      </c>
      <c r="V3180">
        <v>914000</v>
      </c>
      <c r="W3180" s="9" t="str">
        <f t="shared" si="53"/>
        <v>AEE</v>
      </c>
    </row>
    <row r="3181" spans="15:23">
      <c r="O3181" t="s">
        <v>117</v>
      </c>
      <c r="P3181" s="13">
        <v>41661</v>
      </c>
      <c r="Q3181">
        <v>36.68</v>
      </c>
      <c r="R3181">
        <v>36.840000000000003</v>
      </c>
      <c r="S3181">
        <v>36.459999000000003</v>
      </c>
      <c r="T3181">
        <v>36.630001</v>
      </c>
      <c r="U3181">
        <v>28.024372</v>
      </c>
      <c r="V3181">
        <v>1688200</v>
      </c>
      <c r="W3181" s="9" t="str">
        <f t="shared" si="53"/>
        <v>AEE</v>
      </c>
    </row>
    <row r="3182" spans="15:23">
      <c r="O3182" t="s">
        <v>117</v>
      </c>
      <c r="P3182" s="13">
        <v>41662</v>
      </c>
      <c r="Q3182">
        <v>36.470001000000003</v>
      </c>
      <c r="R3182">
        <v>36.590000000000003</v>
      </c>
      <c r="S3182">
        <v>36.229999999999997</v>
      </c>
      <c r="T3182">
        <v>36.470001000000003</v>
      </c>
      <c r="U3182">
        <v>27.901956999999999</v>
      </c>
      <c r="V3182">
        <v>1414400</v>
      </c>
      <c r="W3182" s="9" t="str">
        <f t="shared" si="53"/>
        <v>AEE</v>
      </c>
    </row>
    <row r="3183" spans="15:23">
      <c r="O3183" t="s">
        <v>117</v>
      </c>
      <c r="P3183" s="13">
        <v>41663</v>
      </c>
      <c r="Q3183">
        <v>36.349997999999999</v>
      </c>
      <c r="R3183">
        <v>36.540000999999997</v>
      </c>
      <c r="S3183">
        <v>35.909999999999997</v>
      </c>
      <c r="T3183">
        <v>35.909999999999997</v>
      </c>
      <c r="U3183">
        <v>27.473526</v>
      </c>
      <c r="V3183">
        <v>1787600</v>
      </c>
      <c r="W3183" s="9" t="str">
        <f t="shared" si="53"/>
        <v>AEE</v>
      </c>
    </row>
    <row r="3184" spans="15:23">
      <c r="O3184" t="s">
        <v>117</v>
      </c>
      <c r="P3184" s="13">
        <v>41666</v>
      </c>
      <c r="Q3184">
        <v>35.990001999999997</v>
      </c>
      <c r="R3184">
        <v>36.419998</v>
      </c>
      <c r="S3184">
        <v>35.880001</v>
      </c>
      <c r="T3184">
        <v>36.25</v>
      </c>
      <c r="U3184">
        <v>27.733640999999999</v>
      </c>
      <c r="V3184">
        <v>2037000</v>
      </c>
      <c r="W3184" s="9" t="str">
        <f t="shared" si="53"/>
        <v>AEE</v>
      </c>
    </row>
    <row r="3185" spans="15:23">
      <c r="O3185" t="s">
        <v>117</v>
      </c>
      <c r="P3185" s="13">
        <v>41667</v>
      </c>
      <c r="Q3185">
        <v>36.279998999999997</v>
      </c>
      <c r="R3185">
        <v>36.549999</v>
      </c>
      <c r="S3185">
        <v>36.200001</v>
      </c>
      <c r="T3185">
        <v>36.529998999999997</v>
      </c>
      <c r="U3185">
        <v>27.947872</v>
      </c>
      <c r="V3185">
        <v>1117400</v>
      </c>
      <c r="W3185" s="9" t="str">
        <f t="shared" si="53"/>
        <v>AEE</v>
      </c>
    </row>
    <row r="3186" spans="15:23">
      <c r="O3186" t="s">
        <v>117</v>
      </c>
      <c r="P3186" s="13">
        <v>41668</v>
      </c>
      <c r="Q3186">
        <v>36.43</v>
      </c>
      <c r="R3186">
        <v>36.740001999999997</v>
      </c>
      <c r="S3186">
        <v>36.330002</v>
      </c>
      <c r="T3186">
        <v>36.619999</v>
      </c>
      <c r="U3186">
        <v>28.016715999999999</v>
      </c>
      <c r="V3186">
        <v>1613100</v>
      </c>
      <c r="W3186" s="9" t="str">
        <f t="shared" si="53"/>
        <v>AEE</v>
      </c>
    </row>
    <row r="3187" spans="15:23">
      <c r="O3187" t="s">
        <v>117</v>
      </c>
      <c r="P3187" s="13">
        <v>41669</v>
      </c>
      <c r="Q3187">
        <v>36.709999000000003</v>
      </c>
      <c r="R3187">
        <v>37.290000999999997</v>
      </c>
      <c r="S3187">
        <v>36.639999000000003</v>
      </c>
      <c r="T3187">
        <v>37.259998000000003</v>
      </c>
      <c r="U3187">
        <v>28.506359</v>
      </c>
      <c r="V3187">
        <v>1209600</v>
      </c>
      <c r="W3187" s="9" t="str">
        <f t="shared" si="53"/>
        <v>AEE</v>
      </c>
    </row>
    <row r="3188" spans="15:23">
      <c r="O3188" t="s">
        <v>117</v>
      </c>
      <c r="P3188" s="13">
        <v>41670</v>
      </c>
      <c r="Q3188">
        <v>37.07</v>
      </c>
      <c r="R3188">
        <v>37.939999</v>
      </c>
      <c r="S3188">
        <v>36.849997999999999</v>
      </c>
      <c r="T3188">
        <v>37.840000000000003</v>
      </c>
      <c r="U3188">
        <v>28.950098000000001</v>
      </c>
      <c r="V3188">
        <v>2720100</v>
      </c>
      <c r="W3188" s="9" t="str">
        <f t="shared" si="53"/>
        <v>AEE</v>
      </c>
    </row>
    <row r="3189" spans="15:23">
      <c r="O3189" t="s">
        <v>117</v>
      </c>
      <c r="P3189" s="13">
        <v>41673</v>
      </c>
      <c r="Q3189">
        <v>37.849997999999999</v>
      </c>
      <c r="R3189">
        <v>38.340000000000003</v>
      </c>
      <c r="S3189">
        <v>37.590000000000003</v>
      </c>
      <c r="T3189">
        <v>37.659999999999997</v>
      </c>
      <c r="U3189">
        <v>28.812387000000001</v>
      </c>
      <c r="V3189">
        <v>3280600</v>
      </c>
      <c r="W3189" s="9" t="str">
        <f t="shared" si="53"/>
        <v>AEE</v>
      </c>
    </row>
    <row r="3190" spans="15:23">
      <c r="O3190" t="s">
        <v>117</v>
      </c>
      <c r="P3190" s="13">
        <v>41674</v>
      </c>
      <c r="Q3190">
        <v>37.799999</v>
      </c>
      <c r="R3190">
        <v>37.799999</v>
      </c>
      <c r="S3190">
        <v>37.099997999999999</v>
      </c>
      <c r="T3190">
        <v>37.220001000000003</v>
      </c>
      <c r="U3190">
        <v>28.475760000000001</v>
      </c>
      <c r="V3190">
        <v>3733400</v>
      </c>
      <c r="W3190" s="9" t="str">
        <f t="shared" si="53"/>
        <v>AEE</v>
      </c>
    </row>
    <row r="3191" spans="15:23">
      <c r="O3191" t="s">
        <v>117</v>
      </c>
      <c r="P3191" s="13">
        <v>41675</v>
      </c>
      <c r="Q3191">
        <v>37.18</v>
      </c>
      <c r="R3191">
        <v>37.209999000000003</v>
      </c>
      <c r="S3191">
        <v>36.740001999999997</v>
      </c>
      <c r="T3191">
        <v>36.93</v>
      </c>
      <c r="U3191">
        <v>28.253882999999998</v>
      </c>
      <c r="V3191">
        <v>2168200</v>
      </c>
      <c r="W3191" s="9" t="str">
        <f t="shared" si="53"/>
        <v>AEE</v>
      </c>
    </row>
    <row r="3192" spans="15:23">
      <c r="O3192" t="s">
        <v>117</v>
      </c>
      <c r="P3192" s="13">
        <v>41676</v>
      </c>
      <c r="Q3192">
        <v>36.93</v>
      </c>
      <c r="R3192">
        <v>37.209999000000003</v>
      </c>
      <c r="S3192">
        <v>36.779998999999997</v>
      </c>
      <c r="T3192">
        <v>37.169998</v>
      </c>
      <c r="U3192">
        <v>28.4375</v>
      </c>
      <c r="V3192">
        <v>1439300</v>
      </c>
      <c r="W3192" s="9" t="str">
        <f t="shared" si="53"/>
        <v>AEE</v>
      </c>
    </row>
    <row r="3193" spans="15:23">
      <c r="O3193" t="s">
        <v>117</v>
      </c>
      <c r="P3193" s="13">
        <v>41677</v>
      </c>
      <c r="Q3193">
        <v>37.290000999999997</v>
      </c>
      <c r="R3193">
        <v>37.470001000000003</v>
      </c>
      <c r="S3193">
        <v>37.169998</v>
      </c>
      <c r="T3193">
        <v>37.439999</v>
      </c>
      <c r="U3193">
        <v>28.644076999999999</v>
      </c>
      <c r="V3193">
        <v>1225400</v>
      </c>
      <c r="W3193" s="9" t="str">
        <f t="shared" si="53"/>
        <v>AEE</v>
      </c>
    </row>
    <row r="3194" spans="15:23">
      <c r="O3194" t="s">
        <v>117</v>
      </c>
      <c r="P3194" s="13">
        <v>41680</v>
      </c>
      <c r="Q3194">
        <v>37.340000000000003</v>
      </c>
      <c r="R3194">
        <v>37.669998</v>
      </c>
      <c r="S3194">
        <v>37</v>
      </c>
      <c r="T3194">
        <v>37.669998</v>
      </c>
      <c r="U3194">
        <v>28.820038</v>
      </c>
      <c r="V3194">
        <v>1242800</v>
      </c>
      <c r="W3194" s="9" t="str">
        <f t="shared" si="53"/>
        <v>AEE</v>
      </c>
    </row>
    <row r="3195" spans="15:23">
      <c r="O3195" t="s">
        <v>117</v>
      </c>
      <c r="P3195" s="13">
        <v>41681</v>
      </c>
      <c r="Q3195">
        <v>37.599997999999999</v>
      </c>
      <c r="R3195">
        <v>38.189999</v>
      </c>
      <c r="S3195">
        <v>37.560001</v>
      </c>
      <c r="T3195">
        <v>38.139999000000003</v>
      </c>
      <c r="U3195">
        <v>29.179628000000001</v>
      </c>
      <c r="V3195">
        <v>1262500</v>
      </c>
      <c r="W3195" s="9" t="str">
        <f t="shared" si="53"/>
        <v>AEE</v>
      </c>
    </row>
    <row r="3196" spans="15:23">
      <c r="O3196" t="s">
        <v>117</v>
      </c>
      <c r="P3196" s="13">
        <v>41682</v>
      </c>
      <c r="Q3196">
        <v>38.099997999999999</v>
      </c>
      <c r="R3196">
        <v>38.25</v>
      </c>
      <c r="S3196">
        <v>37.970001000000003</v>
      </c>
      <c r="T3196">
        <v>38.040000999999997</v>
      </c>
      <c r="U3196">
        <v>29.103123</v>
      </c>
      <c r="V3196">
        <v>814500</v>
      </c>
      <c r="W3196" s="9" t="str">
        <f t="shared" si="53"/>
        <v>AEE</v>
      </c>
    </row>
    <row r="3197" spans="15:23">
      <c r="O3197" t="s">
        <v>117</v>
      </c>
      <c r="P3197" s="13">
        <v>41683</v>
      </c>
      <c r="Q3197">
        <v>37.93</v>
      </c>
      <c r="R3197">
        <v>38.400002000000001</v>
      </c>
      <c r="S3197">
        <v>37.849997999999999</v>
      </c>
      <c r="T3197">
        <v>38.389999000000003</v>
      </c>
      <c r="U3197">
        <v>29.370888000000001</v>
      </c>
      <c r="V3197">
        <v>1349000</v>
      </c>
      <c r="W3197" s="9" t="str">
        <f t="shared" si="53"/>
        <v>AEE</v>
      </c>
    </row>
    <row r="3198" spans="15:23">
      <c r="O3198" t="s">
        <v>117</v>
      </c>
      <c r="P3198" s="13">
        <v>41684</v>
      </c>
      <c r="Q3198">
        <v>38.340000000000003</v>
      </c>
      <c r="R3198">
        <v>38.650002000000001</v>
      </c>
      <c r="S3198">
        <v>38.25</v>
      </c>
      <c r="T3198">
        <v>38.630001</v>
      </c>
      <c r="U3198">
        <v>29.554500999999998</v>
      </c>
      <c r="V3198">
        <v>761900</v>
      </c>
      <c r="W3198" s="9" t="str">
        <f t="shared" si="53"/>
        <v>AEE</v>
      </c>
    </row>
    <row r="3199" spans="15:23">
      <c r="O3199" t="s">
        <v>117</v>
      </c>
      <c r="P3199" s="13">
        <v>41688</v>
      </c>
      <c r="Q3199">
        <v>38.740001999999997</v>
      </c>
      <c r="R3199">
        <v>39.029998999999997</v>
      </c>
      <c r="S3199">
        <v>38.659999999999997</v>
      </c>
      <c r="T3199">
        <v>38.889999000000003</v>
      </c>
      <c r="U3199">
        <v>29.753416000000001</v>
      </c>
      <c r="V3199">
        <v>1224400</v>
      </c>
      <c r="W3199" s="9" t="str">
        <f t="shared" si="53"/>
        <v>AEE</v>
      </c>
    </row>
    <row r="3200" spans="15:23">
      <c r="O3200" t="s">
        <v>117</v>
      </c>
      <c r="P3200" s="13">
        <v>41689</v>
      </c>
      <c r="Q3200">
        <v>38.779998999999997</v>
      </c>
      <c r="R3200">
        <v>39</v>
      </c>
      <c r="S3200">
        <v>38.159999999999997</v>
      </c>
      <c r="T3200">
        <v>38.270000000000003</v>
      </c>
      <c r="U3200">
        <v>29.279074000000001</v>
      </c>
      <c r="V3200">
        <v>2192000</v>
      </c>
      <c r="W3200" s="9" t="str">
        <f t="shared" si="53"/>
        <v>AEE</v>
      </c>
    </row>
    <row r="3201" spans="15:23">
      <c r="O3201" t="s">
        <v>117</v>
      </c>
      <c r="P3201" s="13">
        <v>41690</v>
      </c>
      <c r="Q3201">
        <v>38.419998</v>
      </c>
      <c r="R3201">
        <v>38.900002000000001</v>
      </c>
      <c r="S3201">
        <v>38.270000000000003</v>
      </c>
      <c r="T3201">
        <v>38.810001</v>
      </c>
      <c r="U3201">
        <v>29.692208999999998</v>
      </c>
      <c r="V3201">
        <v>2454400</v>
      </c>
      <c r="W3201" s="9" t="str">
        <f t="shared" si="53"/>
        <v>AEE</v>
      </c>
    </row>
    <row r="3202" spans="15:23">
      <c r="O3202" t="s">
        <v>117</v>
      </c>
      <c r="P3202" s="13">
        <v>41691</v>
      </c>
      <c r="Q3202">
        <v>41</v>
      </c>
      <c r="R3202">
        <v>42.240001999999997</v>
      </c>
      <c r="S3202">
        <v>39.919998</v>
      </c>
      <c r="T3202">
        <v>40.880001</v>
      </c>
      <c r="U3202">
        <v>31.275895999999999</v>
      </c>
      <c r="V3202">
        <v>5257700</v>
      </c>
      <c r="W3202" s="9" t="str">
        <f t="shared" si="53"/>
        <v>AEE</v>
      </c>
    </row>
    <row r="3203" spans="15:23">
      <c r="O3203" t="s">
        <v>117</v>
      </c>
      <c r="P3203" s="13">
        <v>41694</v>
      </c>
      <c r="Q3203">
        <v>40.98</v>
      </c>
      <c r="R3203">
        <v>41.560001</v>
      </c>
      <c r="S3203">
        <v>40.860000999999997</v>
      </c>
      <c r="T3203">
        <v>40.900002000000001</v>
      </c>
      <c r="U3203">
        <v>31.291197</v>
      </c>
      <c r="V3203">
        <v>3494300</v>
      </c>
      <c r="W3203" s="9" t="str">
        <f t="shared" si="53"/>
        <v>AEE</v>
      </c>
    </row>
    <row r="3204" spans="15:23">
      <c r="O3204" t="s">
        <v>117</v>
      </c>
      <c r="P3204" s="13">
        <v>41695</v>
      </c>
      <c r="Q3204">
        <v>40.439999</v>
      </c>
      <c r="R3204">
        <v>40.880001</v>
      </c>
      <c r="S3204">
        <v>40.380001</v>
      </c>
      <c r="T3204">
        <v>40.490001999999997</v>
      </c>
      <c r="U3204">
        <v>30.977530999999999</v>
      </c>
      <c r="V3204">
        <v>2362500</v>
      </c>
      <c r="W3204" s="9" t="str">
        <f t="shared" si="53"/>
        <v>AEE</v>
      </c>
    </row>
    <row r="3205" spans="15:23">
      <c r="O3205" t="s">
        <v>117</v>
      </c>
      <c r="P3205" s="13">
        <v>41696</v>
      </c>
      <c r="Q3205">
        <v>40.590000000000003</v>
      </c>
      <c r="R3205">
        <v>40.669998</v>
      </c>
      <c r="S3205">
        <v>40.279998999999997</v>
      </c>
      <c r="T3205">
        <v>40.439999</v>
      </c>
      <c r="U3205">
        <v>30.939276</v>
      </c>
      <c r="V3205">
        <v>1246300</v>
      </c>
      <c r="W3205" s="9" t="str">
        <f t="shared" ref="W3205:W3268" si="54">IFERROR(VLOOKUP(O3205,$B$4:$B$17,1,FALSE),"Delete")</f>
        <v>AEE</v>
      </c>
    </row>
    <row r="3206" spans="15:23">
      <c r="O3206" t="s">
        <v>117</v>
      </c>
      <c r="P3206" s="13">
        <v>41697</v>
      </c>
      <c r="Q3206">
        <v>40.409999999999997</v>
      </c>
      <c r="R3206">
        <v>40.700001</v>
      </c>
      <c r="S3206">
        <v>40.029998999999997</v>
      </c>
      <c r="T3206">
        <v>40.150002000000001</v>
      </c>
      <c r="U3206">
        <v>30.717404999999999</v>
      </c>
      <c r="V3206">
        <v>1298500</v>
      </c>
      <c r="W3206" s="9" t="str">
        <f t="shared" si="54"/>
        <v>AEE</v>
      </c>
    </row>
    <row r="3207" spans="15:23">
      <c r="O3207" t="s">
        <v>117</v>
      </c>
      <c r="P3207" s="13">
        <v>41698</v>
      </c>
      <c r="Q3207">
        <v>40.229999999999997</v>
      </c>
      <c r="R3207">
        <v>40.619999</v>
      </c>
      <c r="S3207">
        <v>40.159999999999997</v>
      </c>
      <c r="T3207">
        <v>40.409999999999997</v>
      </c>
      <c r="U3207">
        <v>30.916322999999998</v>
      </c>
      <c r="V3207">
        <v>1146800</v>
      </c>
      <c r="W3207" s="9" t="str">
        <f t="shared" si="54"/>
        <v>AEE</v>
      </c>
    </row>
    <row r="3208" spans="15:23">
      <c r="O3208" t="s">
        <v>117</v>
      </c>
      <c r="P3208" s="13">
        <v>41701</v>
      </c>
      <c r="Q3208">
        <v>40.330002</v>
      </c>
      <c r="R3208">
        <v>40.599997999999999</v>
      </c>
      <c r="S3208">
        <v>40.130001</v>
      </c>
      <c r="T3208">
        <v>40.360000999999997</v>
      </c>
      <c r="U3208">
        <v>30.878059</v>
      </c>
      <c r="V3208">
        <v>1695600</v>
      </c>
      <c r="W3208" s="9" t="str">
        <f t="shared" si="54"/>
        <v>AEE</v>
      </c>
    </row>
    <row r="3209" spans="15:23">
      <c r="O3209" t="s">
        <v>117</v>
      </c>
      <c r="P3209" s="13">
        <v>41702</v>
      </c>
      <c r="Q3209">
        <v>40.700001</v>
      </c>
      <c r="R3209">
        <v>40.990001999999997</v>
      </c>
      <c r="S3209">
        <v>40.659999999999997</v>
      </c>
      <c r="T3209">
        <v>40.900002000000001</v>
      </c>
      <c r="U3209">
        <v>31.291197</v>
      </c>
      <c r="V3209">
        <v>2014600</v>
      </c>
      <c r="W3209" s="9" t="str">
        <f t="shared" si="54"/>
        <v>AEE</v>
      </c>
    </row>
    <row r="3210" spans="15:23">
      <c r="O3210" t="s">
        <v>117</v>
      </c>
      <c r="P3210" s="13">
        <v>41703</v>
      </c>
      <c r="Q3210">
        <v>40.840000000000003</v>
      </c>
      <c r="R3210">
        <v>40.880001</v>
      </c>
      <c r="S3210">
        <v>40.479999999999997</v>
      </c>
      <c r="T3210">
        <v>40.590000000000003</v>
      </c>
      <c r="U3210">
        <v>31.054022</v>
      </c>
      <c r="V3210">
        <v>1322200</v>
      </c>
      <c r="W3210" s="9" t="str">
        <f t="shared" si="54"/>
        <v>AEE</v>
      </c>
    </row>
    <row r="3211" spans="15:23">
      <c r="O3211" t="s">
        <v>117</v>
      </c>
      <c r="P3211" s="13">
        <v>41704</v>
      </c>
      <c r="Q3211">
        <v>40.639999000000003</v>
      </c>
      <c r="R3211">
        <v>40.75</v>
      </c>
      <c r="S3211">
        <v>40.159999999999997</v>
      </c>
      <c r="T3211">
        <v>40.299999</v>
      </c>
      <c r="U3211">
        <v>30.832165</v>
      </c>
      <c r="V3211">
        <v>1072800</v>
      </c>
      <c r="W3211" s="9" t="str">
        <f t="shared" si="54"/>
        <v>AEE</v>
      </c>
    </row>
    <row r="3212" spans="15:23">
      <c r="O3212" t="s">
        <v>117</v>
      </c>
      <c r="P3212" s="13">
        <v>41705</v>
      </c>
      <c r="Q3212">
        <v>40.290000999999997</v>
      </c>
      <c r="R3212">
        <v>40.380001</v>
      </c>
      <c r="S3212">
        <v>39.590000000000003</v>
      </c>
      <c r="T3212">
        <v>39.889999000000003</v>
      </c>
      <c r="U3212">
        <v>30.518481999999999</v>
      </c>
      <c r="V3212">
        <v>4070700</v>
      </c>
      <c r="W3212" s="9" t="str">
        <f t="shared" si="54"/>
        <v>AEE</v>
      </c>
    </row>
    <row r="3213" spans="15:23">
      <c r="O3213" t="s">
        <v>117</v>
      </c>
      <c r="P3213" s="13">
        <v>41708</v>
      </c>
      <c r="Q3213">
        <v>39.459999000000003</v>
      </c>
      <c r="R3213">
        <v>39.759998000000003</v>
      </c>
      <c r="S3213">
        <v>39.409999999999997</v>
      </c>
      <c r="T3213">
        <v>39.650002000000001</v>
      </c>
      <c r="U3213">
        <v>30.642139</v>
      </c>
      <c r="V3213">
        <v>1649400</v>
      </c>
      <c r="W3213" s="9" t="str">
        <f t="shared" si="54"/>
        <v>AEE</v>
      </c>
    </row>
    <row r="3214" spans="15:23">
      <c r="O3214" t="s">
        <v>117</v>
      </c>
      <c r="P3214" s="13">
        <v>41709</v>
      </c>
      <c r="Q3214">
        <v>39.659999999999997</v>
      </c>
      <c r="R3214">
        <v>39.740001999999997</v>
      </c>
      <c r="S3214">
        <v>39.299999</v>
      </c>
      <c r="T3214">
        <v>39.650002000000001</v>
      </c>
      <c r="U3214">
        <v>30.642139</v>
      </c>
      <c r="V3214">
        <v>1317400</v>
      </c>
      <c r="W3214" s="9" t="str">
        <f t="shared" si="54"/>
        <v>AEE</v>
      </c>
    </row>
    <row r="3215" spans="15:23">
      <c r="O3215" t="s">
        <v>117</v>
      </c>
      <c r="P3215" s="13">
        <v>41710</v>
      </c>
      <c r="Q3215">
        <v>39.639999000000003</v>
      </c>
      <c r="R3215">
        <v>40.200001</v>
      </c>
      <c r="S3215">
        <v>39.57</v>
      </c>
      <c r="T3215">
        <v>40.189999</v>
      </c>
      <c r="U3215">
        <v>31.059449999999998</v>
      </c>
      <c r="V3215">
        <v>1371200</v>
      </c>
      <c r="W3215" s="9" t="str">
        <f t="shared" si="54"/>
        <v>AEE</v>
      </c>
    </row>
    <row r="3216" spans="15:23">
      <c r="O3216" t="s">
        <v>117</v>
      </c>
      <c r="P3216" s="13">
        <v>41711</v>
      </c>
      <c r="Q3216">
        <v>40.220001000000003</v>
      </c>
      <c r="R3216">
        <v>40.880001</v>
      </c>
      <c r="S3216">
        <v>40.150002000000001</v>
      </c>
      <c r="T3216">
        <v>40.840000000000003</v>
      </c>
      <c r="U3216">
        <v>31.561786999999999</v>
      </c>
      <c r="V3216">
        <v>1988200</v>
      </c>
      <c r="W3216" s="9" t="str">
        <f t="shared" si="54"/>
        <v>AEE</v>
      </c>
    </row>
    <row r="3217" spans="15:23">
      <c r="O3217" t="s">
        <v>117</v>
      </c>
      <c r="P3217" s="13">
        <v>41712</v>
      </c>
      <c r="Q3217">
        <v>40.82</v>
      </c>
      <c r="R3217">
        <v>41.259998000000003</v>
      </c>
      <c r="S3217">
        <v>40.68</v>
      </c>
      <c r="T3217">
        <v>41.139999000000003</v>
      </c>
      <c r="U3217">
        <v>31.793624999999999</v>
      </c>
      <c r="V3217">
        <v>1635700</v>
      </c>
      <c r="W3217" s="9" t="str">
        <f t="shared" si="54"/>
        <v>AEE</v>
      </c>
    </row>
    <row r="3218" spans="15:23">
      <c r="O3218" t="s">
        <v>117</v>
      </c>
      <c r="P3218" s="13">
        <v>41715</v>
      </c>
      <c r="Q3218">
        <v>41.200001</v>
      </c>
      <c r="R3218">
        <v>41.310001</v>
      </c>
      <c r="S3218">
        <v>40.880001</v>
      </c>
      <c r="T3218">
        <v>41.139999000000003</v>
      </c>
      <c r="U3218">
        <v>31.793624999999999</v>
      </c>
      <c r="V3218">
        <v>1774400</v>
      </c>
      <c r="W3218" s="9" t="str">
        <f t="shared" si="54"/>
        <v>AEE</v>
      </c>
    </row>
    <row r="3219" spans="15:23">
      <c r="O3219" t="s">
        <v>117</v>
      </c>
      <c r="P3219" s="13">
        <v>41716</v>
      </c>
      <c r="Q3219">
        <v>41.16</v>
      </c>
      <c r="R3219">
        <v>41.349997999999999</v>
      </c>
      <c r="S3219">
        <v>41.02</v>
      </c>
      <c r="T3219">
        <v>41.099997999999999</v>
      </c>
      <c r="U3219">
        <v>31.762722</v>
      </c>
      <c r="V3219">
        <v>1768100</v>
      </c>
      <c r="W3219" s="9" t="str">
        <f t="shared" si="54"/>
        <v>AEE</v>
      </c>
    </row>
    <row r="3220" spans="15:23">
      <c r="O3220" t="s">
        <v>117</v>
      </c>
      <c r="P3220" s="13">
        <v>41717</v>
      </c>
      <c r="Q3220">
        <v>41.150002000000001</v>
      </c>
      <c r="R3220">
        <v>41.279998999999997</v>
      </c>
      <c r="S3220">
        <v>40.220001000000003</v>
      </c>
      <c r="T3220">
        <v>40.490001999999997</v>
      </c>
      <c r="U3220">
        <v>31.291304</v>
      </c>
      <c r="V3220">
        <v>1356000</v>
      </c>
      <c r="W3220" s="9" t="str">
        <f t="shared" si="54"/>
        <v>AEE</v>
      </c>
    </row>
    <row r="3221" spans="15:23">
      <c r="O3221" t="s">
        <v>117</v>
      </c>
      <c r="P3221" s="13">
        <v>41718</v>
      </c>
      <c r="Q3221">
        <v>39.82</v>
      </c>
      <c r="R3221">
        <v>40.189999</v>
      </c>
      <c r="S3221">
        <v>39.43</v>
      </c>
      <c r="T3221">
        <v>40.130001</v>
      </c>
      <c r="U3221">
        <v>31.013081</v>
      </c>
      <c r="V3221">
        <v>2750700</v>
      </c>
      <c r="W3221" s="9" t="str">
        <f t="shared" si="54"/>
        <v>AEE</v>
      </c>
    </row>
    <row r="3222" spans="15:23">
      <c r="O3222" t="s">
        <v>117</v>
      </c>
      <c r="P3222" s="13">
        <v>41719</v>
      </c>
      <c r="Q3222">
        <v>40.32</v>
      </c>
      <c r="R3222">
        <v>40.770000000000003</v>
      </c>
      <c r="S3222">
        <v>40.240001999999997</v>
      </c>
      <c r="T3222">
        <v>40.479999999999997</v>
      </c>
      <c r="U3222">
        <v>31.283574999999999</v>
      </c>
      <c r="V3222">
        <v>3326600</v>
      </c>
      <c r="W3222" s="9" t="str">
        <f t="shared" si="54"/>
        <v>AEE</v>
      </c>
    </row>
    <row r="3223" spans="15:23">
      <c r="O3223" t="s">
        <v>117</v>
      </c>
      <c r="P3223" s="13">
        <v>41722</v>
      </c>
      <c r="Q3223">
        <v>40.479999999999997</v>
      </c>
      <c r="R3223">
        <v>40.740001999999997</v>
      </c>
      <c r="S3223">
        <v>40.139999000000003</v>
      </c>
      <c r="T3223">
        <v>40.549999</v>
      </c>
      <c r="U3223">
        <v>31.337672999999999</v>
      </c>
      <c r="V3223">
        <v>1596200</v>
      </c>
      <c r="W3223" s="9" t="str">
        <f t="shared" si="54"/>
        <v>AEE</v>
      </c>
    </row>
    <row r="3224" spans="15:23">
      <c r="O3224" t="s">
        <v>117</v>
      </c>
      <c r="P3224" s="13">
        <v>41723</v>
      </c>
      <c r="Q3224">
        <v>40.610000999999997</v>
      </c>
      <c r="R3224">
        <v>40.689999</v>
      </c>
      <c r="S3224">
        <v>40.279998999999997</v>
      </c>
      <c r="T3224">
        <v>40.509998000000003</v>
      </c>
      <c r="U3224">
        <v>31.306753</v>
      </c>
      <c r="V3224">
        <v>1624700</v>
      </c>
      <c r="W3224" s="9" t="str">
        <f t="shared" si="54"/>
        <v>AEE</v>
      </c>
    </row>
    <row r="3225" spans="15:23">
      <c r="O3225" t="s">
        <v>117</v>
      </c>
      <c r="P3225" s="13">
        <v>41724</v>
      </c>
      <c r="Q3225">
        <v>40.549999</v>
      </c>
      <c r="R3225">
        <v>40.840000000000003</v>
      </c>
      <c r="S3225">
        <v>40.240001999999997</v>
      </c>
      <c r="T3225">
        <v>40.259998000000003</v>
      </c>
      <c r="U3225">
        <v>31.11355</v>
      </c>
      <c r="V3225">
        <v>1284000</v>
      </c>
      <c r="W3225" s="9" t="str">
        <f t="shared" si="54"/>
        <v>AEE</v>
      </c>
    </row>
    <row r="3226" spans="15:23">
      <c r="O3226" t="s">
        <v>117</v>
      </c>
      <c r="P3226" s="13">
        <v>41725</v>
      </c>
      <c r="Q3226">
        <v>40.229999999999997</v>
      </c>
      <c r="R3226">
        <v>40.540000999999997</v>
      </c>
      <c r="S3226">
        <v>39.990001999999997</v>
      </c>
      <c r="T3226">
        <v>40.509998000000003</v>
      </c>
      <c r="U3226">
        <v>31.306753</v>
      </c>
      <c r="V3226">
        <v>1255500</v>
      </c>
      <c r="W3226" s="9" t="str">
        <f t="shared" si="54"/>
        <v>AEE</v>
      </c>
    </row>
    <row r="3227" spans="15:23">
      <c r="O3227" t="s">
        <v>117</v>
      </c>
      <c r="P3227" s="13">
        <v>41726</v>
      </c>
      <c r="Q3227">
        <v>40.479999999999997</v>
      </c>
      <c r="R3227">
        <v>40.830002</v>
      </c>
      <c r="S3227">
        <v>40.380001</v>
      </c>
      <c r="T3227">
        <v>40.799999</v>
      </c>
      <c r="U3227">
        <v>31.530875999999999</v>
      </c>
      <c r="V3227">
        <v>1330700</v>
      </c>
      <c r="W3227" s="9" t="str">
        <f t="shared" si="54"/>
        <v>AEE</v>
      </c>
    </row>
    <row r="3228" spans="15:23">
      <c r="O3228" t="s">
        <v>117</v>
      </c>
      <c r="P3228" s="13">
        <v>41729</v>
      </c>
      <c r="Q3228">
        <v>41</v>
      </c>
      <c r="R3228">
        <v>41.470001000000003</v>
      </c>
      <c r="S3228">
        <v>40.82</v>
      </c>
      <c r="T3228">
        <v>41.200001</v>
      </c>
      <c r="U3228">
        <v>31.840012000000002</v>
      </c>
      <c r="V3228">
        <v>1350300</v>
      </c>
      <c r="W3228" s="9" t="str">
        <f t="shared" si="54"/>
        <v>AEE</v>
      </c>
    </row>
    <row r="3229" spans="15:23">
      <c r="O3229" t="s">
        <v>117</v>
      </c>
      <c r="P3229" s="13">
        <v>41730</v>
      </c>
      <c r="Q3229">
        <v>41.119999</v>
      </c>
      <c r="R3229">
        <v>41.130001</v>
      </c>
      <c r="S3229">
        <v>40.509998000000003</v>
      </c>
      <c r="T3229">
        <v>40.759998000000003</v>
      </c>
      <c r="U3229">
        <v>31.499957999999999</v>
      </c>
      <c r="V3229">
        <v>1451500</v>
      </c>
      <c r="W3229" s="9" t="str">
        <f t="shared" si="54"/>
        <v>AEE</v>
      </c>
    </row>
    <row r="3230" spans="15:23">
      <c r="O3230" t="s">
        <v>117</v>
      </c>
      <c r="P3230" s="13">
        <v>41731</v>
      </c>
      <c r="Q3230">
        <v>40.82</v>
      </c>
      <c r="R3230">
        <v>40.860000999999997</v>
      </c>
      <c r="S3230">
        <v>40.439999</v>
      </c>
      <c r="T3230">
        <v>40.57</v>
      </c>
      <c r="U3230">
        <v>31.353124999999999</v>
      </c>
      <c r="V3230">
        <v>1502600</v>
      </c>
      <c r="W3230" s="9" t="str">
        <f t="shared" si="54"/>
        <v>AEE</v>
      </c>
    </row>
    <row r="3231" spans="15:23">
      <c r="O3231" t="s">
        <v>117</v>
      </c>
      <c r="P3231" s="13">
        <v>41732</v>
      </c>
      <c r="Q3231">
        <v>40.57</v>
      </c>
      <c r="R3231">
        <v>40.770000000000003</v>
      </c>
      <c r="S3231">
        <v>40.340000000000003</v>
      </c>
      <c r="T3231">
        <v>40.590000000000003</v>
      </c>
      <c r="U3231">
        <v>31.368577999999999</v>
      </c>
      <c r="V3231">
        <v>1451700</v>
      </c>
      <c r="W3231" s="9" t="str">
        <f t="shared" si="54"/>
        <v>AEE</v>
      </c>
    </row>
    <row r="3232" spans="15:23">
      <c r="O3232" t="s">
        <v>117</v>
      </c>
      <c r="P3232" s="13">
        <v>41733</v>
      </c>
      <c r="Q3232">
        <v>40.700001</v>
      </c>
      <c r="R3232">
        <v>40.939999</v>
      </c>
      <c r="S3232">
        <v>40.330002</v>
      </c>
      <c r="T3232">
        <v>40.400002000000001</v>
      </c>
      <c r="U3232">
        <v>31.22175</v>
      </c>
      <c r="V3232">
        <v>2144700</v>
      </c>
      <c r="W3232" s="9" t="str">
        <f t="shared" si="54"/>
        <v>AEE</v>
      </c>
    </row>
    <row r="3233" spans="15:23">
      <c r="O3233" t="s">
        <v>117</v>
      </c>
      <c r="P3233" s="13">
        <v>41736</v>
      </c>
      <c r="Q3233">
        <v>40.349997999999999</v>
      </c>
      <c r="R3233">
        <v>40.610000999999997</v>
      </c>
      <c r="S3233">
        <v>39.740001999999997</v>
      </c>
      <c r="T3233">
        <v>39.759998000000003</v>
      </c>
      <c r="U3233">
        <v>30.727150000000002</v>
      </c>
      <c r="V3233">
        <v>3624500</v>
      </c>
      <c r="W3233" s="9" t="str">
        <f t="shared" si="54"/>
        <v>AEE</v>
      </c>
    </row>
    <row r="3234" spans="15:23">
      <c r="O3234" t="s">
        <v>117</v>
      </c>
      <c r="P3234" s="13">
        <v>41737</v>
      </c>
      <c r="Q3234">
        <v>39.759998000000003</v>
      </c>
      <c r="R3234">
        <v>40.32</v>
      </c>
      <c r="S3234">
        <v>39.409999999999997</v>
      </c>
      <c r="T3234">
        <v>40.279998999999997</v>
      </c>
      <c r="U3234">
        <v>31.129002</v>
      </c>
      <c r="V3234">
        <v>4015400</v>
      </c>
      <c r="W3234" s="9" t="str">
        <f t="shared" si="54"/>
        <v>AEE</v>
      </c>
    </row>
    <row r="3235" spans="15:23">
      <c r="O3235" t="s">
        <v>117</v>
      </c>
      <c r="P3235" s="13">
        <v>41738</v>
      </c>
      <c r="Q3235">
        <v>40.32</v>
      </c>
      <c r="R3235">
        <v>40.470001000000003</v>
      </c>
      <c r="S3235">
        <v>39.560001</v>
      </c>
      <c r="T3235">
        <v>40.029998999999997</v>
      </c>
      <c r="U3235">
        <v>30.935805999999999</v>
      </c>
      <c r="V3235">
        <v>3582000</v>
      </c>
      <c r="W3235" s="9" t="str">
        <f t="shared" si="54"/>
        <v>AEE</v>
      </c>
    </row>
    <row r="3236" spans="15:23">
      <c r="O3236" t="s">
        <v>117</v>
      </c>
      <c r="P3236" s="13">
        <v>41739</v>
      </c>
      <c r="Q3236">
        <v>40.090000000000003</v>
      </c>
      <c r="R3236">
        <v>40.830002</v>
      </c>
      <c r="S3236">
        <v>39.919998</v>
      </c>
      <c r="T3236">
        <v>40.169998</v>
      </c>
      <c r="U3236">
        <v>31.043998999999999</v>
      </c>
      <c r="V3236">
        <v>3473300</v>
      </c>
      <c r="W3236" s="9" t="str">
        <f t="shared" si="54"/>
        <v>AEE</v>
      </c>
    </row>
    <row r="3237" spans="15:23">
      <c r="O3237" t="s">
        <v>117</v>
      </c>
      <c r="P3237" s="13">
        <v>41740</v>
      </c>
      <c r="Q3237">
        <v>40.099997999999999</v>
      </c>
      <c r="R3237">
        <v>40.560001</v>
      </c>
      <c r="S3237">
        <v>40.080002</v>
      </c>
      <c r="T3237">
        <v>40.5</v>
      </c>
      <c r="U3237">
        <v>31.299042</v>
      </c>
      <c r="V3237">
        <v>2576500</v>
      </c>
      <c r="W3237" s="9" t="str">
        <f t="shared" si="54"/>
        <v>AEE</v>
      </c>
    </row>
    <row r="3238" spans="15:23">
      <c r="O3238" t="s">
        <v>117</v>
      </c>
      <c r="P3238" s="13">
        <v>41743</v>
      </c>
      <c r="Q3238">
        <v>40.639999000000003</v>
      </c>
      <c r="R3238">
        <v>41.049999</v>
      </c>
      <c r="S3238">
        <v>40.470001000000003</v>
      </c>
      <c r="T3238">
        <v>40.970001000000003</v>
      </c>
      <c r="U3238">
        <v>31.662251999999999</v>
      </c>
      <c r="V3238">
        <v>2228000</v>
      </c>
      <c r="W3238" s="9" t="str">
        <f t="shared" si="54"/>
        <v>AEE</v>
      </c>
    </row>
    <row r="3239" spans="15:23">
      <c r="O3239" t="s">
        <v>117</v>
      </c>
      <c r="P3239" s="13">
        <v>41744</v>
      </c>
      <c r="Q3239">
        <v>40.919998</v>
      </c>
      <c r="R3239">
        <v>41.759998000000003</v>
      </c>
      <c r="S3239">
        <v>40.919998</v>
      </c>
      <c r="T3239">
        <v>41.75</v>
      </c>
      <c r="U3239">
        <v>32.265045000000001</v>
      </c>
      <c r="V3239">
        <v>2542400</v>
      </c>
      <c r="W3239" s="9" t="str">
        <f t="shared" si="54"/>
        <v>AEE</v>
      </c>
    </row>
    <row r="3240" spans="15:23">
      <c r="O3240" t="s">
        <v>117</v>
      </c>
      <c r="P3240" s="13">
        <v>41745</v>
      </c>
      <c r="Q3240">
        <v>41.810001</v>
      </c>
      <c r="R3240">
        <v>41.919998</v>
      </c>
      <c r="S3240">
        <v>41.5</v>
      </c>
      <c r="T3240">
        <v>41.900002000000001</v>
      </c>
      <c r="U3240">
        <v>32.380974000000002</v>
      </c>
      <c r="V3240">
        <v>1909500</v>
      </c>
      <c r="W3240" s="9" t="str">
        <f t="shared" si="54"/>
        <v>AEE</v>
      </c>
    </row>
    <row r="3241" spans="15:23">
      <c r="O3241" t="s">
        <v>117</v>
      </c>
      <c r="P3241" s="13">
        <v>41746</v>
      </c>
      <c r="Q3241">
        <v>41.799999</v>
      </c>
      <c r="R3241">
        <v>41.880001</v>
      </c>
      <c r="S3241">
        <v>40.970001000000003</v>
      </c>
      <c r="T3241">
        <v>40.990001999999997</v>
      </c>
      <c r="U3241">
        <v>31.677710000000001</v>
      </c>
      <c r="V3241">
        <v>2180800</v>
      </c>
      <c r="W3241" s="9" t="str">
        <f t="shared" si="54"/>
        <v>AEE</v>
      </c>
    </row>
    <row r="3242" spans="15:23">
      <c r="O3242" t="s">
        <v>117</v>
      </c>
      <c r="P3242" s="13">
        <v>41750</v>
      </c>
      <c r="Q3242">
        <v>40.950001</v>
      </c>
      <c r="R3242">
        <v>41.18</v>
      </c>
      <c r="S3242">
        <v>40.43</v>
      </c>
      <c r="T3242">
        <v>40.659999999999997</v>
      </c>
      <c r="U3242">
        <v>31.422685999999999</v>
      </c>
      <c r="V3242">
        <v>2007900</v>
      </c>
      <c r="W3242" s="9" t="str">
        <f t="shared" si="54"/>
        <v>AEE</v>
      </c>
    </row>
    <row r="3243" spans="15:23">
      <c r="O3243" t="s">
        <v>117</v>
      </c>
      <c r="P3243" s="13">
        <v>41751</v>
      </c>
      <c r="Q3243">
        <v>40.700001</v>
      </c>
      <c r="R3243">
        <v>40.860000999999997</v>
      </c>
      <c r="S3243">
        <v>40.450001</v>
      </c>
      <c r="T3243">
        <v>40.68</v>
      </c>
      <c r="U3243">
        <v>31.438143</v>
      </c>
      <c r="V3243">
        <v>1829300</v>
      </c>
      <c r="W3243" s="9" t="str">
        <f t="shared" si="54"/>
        <v>AEE</v>
      </c>
    </row>
    <row r="3244" spans="15:23">
      <c r="O3244" t="s">
        <v>117</v>
      </c>
      <c r="P3244" s="13">
        <v>41752</v>
      </c>
      <c r="Q3244">
        <v>40.790000999999997</v>
      </c>
      <c r="R3244">
        <v>41.27</v>
      </c>
      <c r="S3244">
        <v>40.729999999999997</v>
      </c>
      <c r="T3244">
        <v>41.029998999999997</v>
      </c>
      <c r="U3244">
        <v>31.70862</v>
      </c>
      <c r="V3244">
        <v>2037000</v>
      </c>
      <c r="W3244" s="9" t="str">
        <f t="shared" si="54"/>
        <v>AEE</v>
      </c>
    </row>
    <row r="3245" spans="15:23">
      <c r="O3245" t="s">
        <v>117</v>
      </c>
      <c r="P3245" s="13">
        <v>41753</v>
      </c>
      <c r="Q3245">
        <v>41.040000999999997</v>
      </c>
      <c r="R3245">
        <v>41.400002000000001</v>
      </c>
      <c r="S3245">
        <v>40.740001999999997</v>
      </c>
      <c r="T3245">
        <v>41.119999</v>
      </c>
      <c r="U3245">
        <v>31.778176999999999</v>
      </c>
      <c r="V3245">
        <v>1808900</v>
      </c>
      <c r="W3245" s="9" t="str">
        <f t="shared" si="54"/>
        <v>AEE</v>
      </c>
    </row>
    <row r="3246" spans="15:23">
      <c r="O3246" t="s">
        <v>117</v>
      </c>
      <c r="P3246" s="13">
        <v>41754</v>
      </c>
      <c r="Q3246">
        <v>41.209999000000003</v>
      </c>
      <c r="R3246">
        <v>41.560001</v>
      </c>
      <c r="S3246">
        <v>41.130001</v>
      </c>
      <c r="T3246">
        <v>41.52</v>
      </c>
      <c r="U3246">
        <v>32.087311</v>
      </c>
      <c r="V3246">
        <v>1122400</v>
      </c>
      <c r="W3246" s="9" t="str">
        <f t="shared" si="54"/>
        <v>AEE</v>
      </c>
    </row>
    <row r="3247" spans="15:23">
      <c r="O3247" t="s">
        <v>117</v>
      </c>
      <c r="P3247" s="13">
        <v>41757</v>
      </c>
      <c r="Q3247">
        <v>41.509998000000003</v>
      </c>
      <c r="R3247">
        <v>41.720001000000003</v>
      </c>
      <c r="S3247">
        <v>41.009998000000003</v>
      </c>
      <c r="T3247">
        <v>41.290000999999997</v>
      </c>
      <c r="U3247">
        <v>31.909554</v>
      </c>
      <c r="V3247">
        <v>2239300</v>
      </c>
      <c r="W3247" s="9" t="str">
        <f t="shared" si="54"/>
        <v>AEE</v>
      </c>
    </row>
    <row r="3248" spans="15:23">
      <c r="O3248" t="s">
        <v>117</v>
      </c>
      <c r="P3248" s="13">
        <v>41758</v>
      </c>
      <c r="Q3248">
        <v>41.259998000000003</v>
      </c>
      <c r="R3248">
        <v>41.75</v>
      </c>
      <c r="S3248">
        <v>41.119999</v>
      </c>
      <c r="T3248">
        <v>41.27</v>
      </c>
      <c r="U3248">
        <v>31.894102</v>
      </c>
      <c r="V3248">
        <v>2014800</v>
      </c>
      <c r="W3248" s="9" t="str">
        <f t="shared" si="54"/>
        <v>AEE</v>
      </c>
    </row>
    <row r="3249" spans="15:23">
      <c r="O3249" t="s">
        <v>117</v>
      </c>
      <c r="P3249" s="13">
        <v>41759</v>
      </c>
      <c r="Q3249">
        <v>41.110000999999997</v>
      </c>
      <c r="R3249">
        <v>41.540000999999997</v>
      </c>
      <c r="S3249">
        <v>41.110000999999997</v>
      </c>
      <c r="T3249">
        <v>41.310001</v>
      </c>
      <c r="U3249">
        <v>31.925008999999999</v>
      </c>
      <c r="V3249">
        <v>1825000</v>
      </c>
      <c r="W3249" s="9" t="str">
        <f t="shared" si="54"/>
        <v>AEE</v>
      </c>
    </row>
    <row r="3250" spans="15:23">
      <c r="O3250" t="s">
        <v>117</v>
      </c>
      <c r="P3250" s="13">
        <v>41760</v>
      </c>
      <c r="Q3250">
        <v>41.419998</v>
      </c>
      <c r="R3250">
        <v>41.619999</v>
      </c>
      <c r="S3250">
        <v>40.919998</v>
      </c>
      <c r="T3250">
        <v>41.290000999999997</v>
      </c>
      <c r="U3250">
        <v>31.909554</v>
      </c>
      <c r="V3250">
        <v>1413300</v>
      </c>
      <c r="W3250" s="9" t="str">
        <f t="shared" si="54"/>
        <v>AEE</v>
      </c>
    </row>
    <row r="3251" spans="15:23">
      <c r="O3251" t="s">
        <v>117</v>
      </c>
      <c r="P3251" s="13">
        <v>41761</v>
      </c>
      <c r="Q3251">
        <v>41.07</v>
      </c>
      <c r="R3251">
        <v>41.110000999999997</v>
      </c>
      <c r="S3251">
        <v>40.07</v>
      </c>
      <c r="T3251">
        <v>40.200001</v>
      </c>
      <c r="U3251">
        <v>31.067195999999999</v>
      </c>
      <c r="V3251">
        <v>1529000</v>
      </c>
      <c r="W3251" s="9" t="str">
        <f t="shared" si="54"/>
        <v>AEE</v>
      </c>
    </row>
    <row r="3252" spans="15:23">
      <c r="O3252" t="s">
        <v>117</v>
      </c>
      <c r="P3252" s="13">
        <v>41764</v>
      </c>
      <c r="Q3252">
        <v>40.18</v>
      </c>
      <c r="R3252">
        <v>40.700001</v>
      </c>
      <c r="S3252">
        <v>40.060001</v>
      </c>
      <c r="T3252">
        <v>40.619999</v>
      </c>
      <c r="U3252">
        <v>31.391781000000002</v>
      </c>
      <c r="V3252">
        <v>1099300</v>
      </c>
      <c r="W3252" s="9" t="str">
        <f t="shared" si="54"/>
        <v>AEE</v>
      </c>
    </row>
    <row r="3253" spans="15:23">
      <c r="O3253" t="s">
        <v>117</v>
      </c>
      <c r="P3253" s="13">
        <v>41765</v>
      </c>
      <c r="Q3253">
        <v>40.610000999999997</v>
      </c>
      <c r="R3253">
        <v>40.779998999999997</v>
      </c>
      <c r="S3253">
        <v>40.290000999999997</v>
      </c>
      <c r="T3253">
        <v>40.330002</v>
      </c>
      <c r="U3253">
        <v>31.167656000000001</v>
      </c>
      <c r="V3253">
        <v>1225700</v>
      </c>
      <c r="W3253" s="9" t="str">
        <f t="shared" si="54"/>
        <v>AEE</v>
      </c>
    </row>
    <row r="3254" spans="15:23">
      <c r="O3254" t="s">
        <v>117</v>
      </c>
      <c r="P3254" s="13">
        <v>41766</v>
      </c>
      <c r="Q3254">
        <v>40.240001999999997</v>
      </c>
      <c r="R3254">
        <v>41.07</v>
      </c>
      <c r="S3254">
        <v>40.240001999999997</v>
      </c>
      <c r="T3254">
        <v>40.98</v>
      </c>
      <c r="U3254">
        <v>31.669976999999999</v>
      </c>
      <c r="V3254">
        <v>1634400</v>
      </c>
      <c r="W3254" s="9" t="str">
        <f t="shared" si="54"/>
        <v>AEE</v>
      </c>
    </row>
    <row r="3255" spans="15:23">
      <c r="O3255" t="s">
        <v>117</v>
      </c>
      <c r="P3255" s="13">
        <v>41767</v>
      </c>
      <c r="Q3255">
        <v>41.169998</v>
      </c>
      <c r="R3255">
        <v>41.450001</v>
      </c>
      <c r="S3255">
        <v>40.229999999999997</v>
      </c>
      <c r="T3255">
        <v>40.299999</v>
      </c>
      <c r="U3255">
        <v>31.144468</v>
      </c>
      <c r="V3255">
        <v>2858200</v>
      </c>
      <c r="W3255" s="9" t="str">
        <f t="shared" si="54"/>
        <v>AEE</v>
      </c>
    </row>
    <row r="3256" spans="15:23">
      <c r="O3256" t="s">
        <v>117</v>
      </c>
      <c r="P3256" s="13">
        <v>41768</v>
      </c>
      <c r="Q3256">
        <v>39.909999999999997</v>
      </c>
      <c r="R3256">
        <v>40.290000999999997</v>
      </c>
      <c r="S3256">
        <v>39.259998000000003</v>
      </c>
      <c r="T3256">
        <v>39.310001</v>
      </c>
      <c r="U3256">
        <v>30.379383000000001</v>
      </c>
      <c r="V3256">
        <v>2914300</v>
      </c>
      <c r="W3256" s="9" t="str">
        <f t="shared" si="54"/>
        <v>AEE</v>
      </c>
    </row>
    <row r="3257" spans="15:23">
      <c r="O3257" t="s">
        <v>117</v>
      </c>
      <c r="P3257" s="13">
        <v>41771</v>
      </c>
      <c r="Q3257">
        <v>39.349997999999999</v>
      </c>
      <c r="R3257">
        <v>39.610000999999997</v>
      </c>
      <c r="S3257">
        <v>38.740001999999997</v>
      </c>
      <c r="T3257">
        <v>38.75</v>
      </c>
      <c r="U3257">
        <v>29.946608999999999</v>
      </c>
      <c r="V3257">
        <v>2827100</v>
      </c>
      <c r="W3257" s="9" t="str">
        <f t="shared" si="54"/>
        <v>AEE</v>
      </c>
    </row>
    <row r="3258" spans="15:23">
      <c r="O3258" t="s">
        <v>117</v>
      </c>
      <c r="P3258" s="13">
        <v>41772</v>
      </c>
      <c r="Q3258">
        <v>38.959999000000003</v>
      </c>
      <c r="R3258">
        <v>39.099997999999999</v>
      </c>
      <c r="S3258">
        <v>38.68</v>
      </c>
      <c r="T3258">
        <v>38.810001</v>
      </c>
      <c r="U3258">
        <v>29.992972999999999</v>
      </c>
      <c r="V3258">
        <v>2362800</v>
      </c>
      <c r="W3258" s="9" t="str">
        <f t="shared" si="54"/>
        <v>AEE</v>
      </c>
    </row>
    <row r="3259" spans="15:23">
      <c r="O3259" t="s">
        <v>117</v>
      </c>
      <c r="P3259" s="13">
        <v>41773</v>
      </c>
      <c r="Q3259">
        <v>38.909999999999997</v>
      </c>
      <c r="R3259">
        <v>39.580002</v>
      </c>
      <c r="S3259">
        <v>38.75</v>
      </c>
      <c r="T3259">
        <v>39.270000000000003</v>
      </c>
      <c r="U3259">
        <v>30.348471</v>
      </c>
      <c r="V3259">
        <v>2120400</v>
      </c>
      <c r="W3259" s="9" t="str">
        <f t="shared" si="54"/>
        <v>AEE</v>
      </c>
    </row>
    <row r="3260" spans="15:23">
      <c r="O3260" t="s">
        <v>117</v>
      </c>
      <c r="P3260" s="13">
        <v>41774</v>
      </c>
      <c r="Q3260">
        <v>39.240001999999997</v>
      </c>
      <c r="R3260">
        <v>39.529998999999997</v>
      </c>
      <c r="S3260">
        <v>39.130001</v>
      </c>
      <c r="T3260">
        <v>39.369999</v>
      </c>
      <c r="U3260">
        <v>30.425739</v>
      </c>
      <c r="V3260">
        <v>2514400</v>
      </c>
      <c r="W3260" s="9" t="str">
        <f t="shared" si="54"/>
        <v>AEE</v>
      </c>
    </row>
    <row r="3261" spans="15:23">
      <c r="O3261" t="s">
        <v>117</v>
      </c>
      <c r="P3261" s="13">
        <v>41775</v>
      </c>
      <c r="Q3261">
        <v>39.400002000000001</v>
      </c>
      <c r="R3261">
        <v>39.450001</v>
      </c>
      <c r="S3261">
        <v>38.889999000000003</v>
      </c>
      <c r="T3261">
        <v>39.220001000000003</v>
      </c>
      <c r="U3261">
        <v>30.309823999999999</v>
      </c>
      <c r="V3261">
        <v>1986600</v>
      </c>
      <c r="W3261" s="9" t="str">
        <f t="shared" si="54"/>
        <v>AEE</v>
      </c>
    </row>
    <row r="3262" spans="15:23">
      <c r="O3262" t="s">
        <v>117</v>
      </c>
      <c r="P3262" s="13">
        <v>41778</v>
      </c>
      <c r="Q3262">
        <v>39.150002000000001</v>
      </c>
      <c r="R3262">
        <v>39.169998</v>
      </c>
      <c r="S3262">
        <v>38.529998999999997</v>
      </c>
      <c r="T3262">
        <v>38.540000999999997</v>
      </c>
      <c r="U3262">
        <v>29.784323000000001</v>
      </c>
      <c r="V3262">
        <v>1578000</v>
      </c>
      <c r="W3262" s="9" t="str">
        <f t="shared" si="54"/>
        <v>AEE</v>
      </c>
    </row>
    <row r="3263" spans="15:23">
      <c r="O3263" t="s">
        <v>117</v>
      </c>
      <c r="P3263" s="13">
        <v>41779</v>
      </c>
      <c r="Q3263">
        <v>38.619999</v>
      </c>
      <c r="R3263">
        <v>38.830002</v>
      </c>
      <c r="S3263">
        <v>38.220001000000003</v>
      </c>
      <c r="T3263">
        <v>38.43</v>
      </c>
      <c r="U3263">
        <v>29.699297000000001</v>
      </c>
      <c r="V3263">
        <v>1626100</v>
      </c>
      <c r="W3263" s="9" t="str">
        <f t="shared" si="54"/>
        <v>AEE</v>
      </c>
    </row>
    <row r="3264" spans="15:23">
      <c r="O3264" t="s">
        <v>117</v>
      </c>
      <c r="P3264" s="13">
        <v>41780</v>
      </c>
      <c r="Q3264">
        <v>38.43</v>
      </c>
      <c r="R3264">
        <v>38.520000000000003</v>
      </c>
      <c r="S3264">
        <v>37.939999</v>
      </c>
      <c r="T3264">
        <v>38.049999</v>
      </c>
      <c r="U3264">
        <v>29.405626000000002</v>
      </c>
      <c r="V3264">
        <v>2251400</v>
      </c>
      <c r="W3264" s="9" t="str">
        <f t="shared" si="54"/>
        <v>AEE</v>
      </c>
    </row>
    <row r="3265" spans="15:23">
      <c r="O3265" t="s">
        <v>117</v>
      </c>
      <c r="P3265" s="13">
        <v>41781</v>
      </c>
      <c r="Q3265">
        <v>38.169998</v>
      </c>
      <c r="R3265">
        <v>38.889999000000003</v>
      </c>
      <c r="S3265">
        <v>38.139999000000003</v>
      </c>
      <c r="T3265">
        <v>38.729999999999997</v>
      </c>
      <c r="U3265">
        <v>29.931141</v>
      </c>
      <c r="V3265">
        <v>2200800</v>
      </c>
      <c r="W3265" s="9" t="str">
        <f t="shared" si="54"/>
        <v>AEE</v>
      </c>
    </row>
    <row r="3266" spans="15:23">
      <c r="O3266" t="s">
        <v>117</v>
      </c>
      <c r="P3266" s="13">
        <v>41782</v>
      </c>
      <c r="Q3266">
        <v>38.82</v>
      </c>
      <c r="R3266">
        <v>38.909999999999997</v>
      </c>
      <c r="S3266">
        <v>38.619999</v>
      </c>
      <c r="T3266">
        <v>38.639999000000003</v>
      </c>
      <c r="U3266">
        <v>29.861588999999999</v>
      </c>
      <c r="V3266">
        <v>1194500</v>
      </c>
      <c r="W3266" s="9" t="str">
        <f t="shared" si="54"/>
        <v>AEE</v>
      </c>
    </row>
    <row r="3267" spans="15:23">
      <c r="O3267" t="s">
        <v>117</v>
      </c>
      <c r="P3267" s="13">
        <v>41786</v>
      </c>
      <c r="Q3267">
        <v>38.849997999999999</v>
      </c>
      <c r="R3267">
        <v>39.020000000000003</v>
      </c>
      <c r="S3267">
        <v>38.650002000000001</v>
      </c>
      <c r="T3267">
        <v>38.909999999999997</v>
      </c>
      <c r="U3267">
        <v>30.070250000000001</v>
      </c>
      <c r="V3267">
        <v>1917700</v>
      </c>
      <c r="W3267" s="9" t="str">
        <f t="shared" si="54"/>
        <v>AEE</v>
      </c>
    </row>
    <row r="3268" spans="15:23">
      <c r="O3268" t="s">
        <v>117</v>
      </c>
      <c r="P3268" s="13">
        <v>41787</v>
      </c>
      <c r="Q3268">
        <v>38.93</v>
      </c>
      <c r="R3268">
        <v>39.240001999999997</v>
      </c>
      <c r="S3268">
        <v>38.82</v>
      </c>
      <c r="T3268">
        <v>39.18</v>
      </c>
      <c r="U3268">
        <v>30.278912999999999</v>
      </c>
      <c r="V3268">
        <v>2005500</v>
      </c>
      <c r="W3268" s="9" t="str">
        <f t="shared" si="54"/>
        <v>AEE</v>
      </c>
    </row>
    <row r="3269" spans="15:23">
      <c r="O3269" t="s">
        <v>117</v>
      </c>
      <c r="P3269" s="13">
        <v>41788</v>
      </c>
      <c r="Q3269">
        <v>39</v>
      </c>
      <c r="R3269">
        <v>39.139999000000003</v>
      </c>
      <c r="S3269">
        <v>38.709999000000003</v>
      </c>
      <c r="T3269">
        <v>38.909999999999997</v>
      </c>
      <c r="U3269">
        <v>30.070250000000001</v>
      </c>
      <c r="V3269">
        <v>2729800</v>
      </c>
      <c r="W3269" s="9" t="str">
        <f t="shared" ref="W3269:W3332" si="55">IFERROR(VLOOKUP(O3269,$B$4:$B$17,1,FALSE),"Delete")</f>
        <v>AEE</v>
      </c>
    </row>
    <row r="3270" spans="15:23">
      <c r="O3270" t="s">
        <v>117</v>
      </c>
      <c r="P3270" s="13">
        <v>41789</v>
      </c>
      <c r="Q3270">
        <v>38.93</v>
      </c>
      <c r="R3270">
        <v>39.369999</v>
      </c>
      <c r="S3270">
        <v>38.880001</v>
      </c>
      <c r="T3270">
        <v>39.349997999999999</v>
      </c>
      <c r="U3270">
        <v>30.410284000000001</v>
      </c>
      <c r="V3270">
        <v>1577000</v>
      </c>
      <c r="W3270" s="9" t="str">
        <f t="shared" si="55"/>
        <v>AEE</v>
      </c>
    </row>
    <row r="3271" spans="15:23">
      <c r="O3271" t="s">
        <v>117</v>
      </c>
      <c r="P3271" s="13">
        <v>41792</v>
      </c>
      <c r="Q3271">
        <v>39.330002</v>
      </c>
      <c r="R3271">
        <v>39.349997999999999</v>
      </c>
      <c r="S3271">
        <v>39</v>
      </c>
      <c r="T3271">
        <v>39.040000999999997</v>
      </c>
      <c r="U3271">
        <v>30.170717</v>
      </c>
      <c r="V3271">
        <v>1559600</v>
      </c>
      <c r="W3271" s="9" t="str">
        <f t="shared" si="55"/>
        <v>AEE</v>
      </c>
    </row>
    <row r="3272" spans="15:23">
      <c r="O3272" t="s">
        <v>117</v>
      </c>
      <c r="P3272" s="13">
        <v>41793</v>
      </c>
      <c r="Q3272">
        <v>38.909999999999997</v>
      </c>
      <c r="R3272">
        <v>39.32</v>
      </c>
      <c r="S3272">
        <v>38.840000000000003</v>
      </c>
      <c r="T3272">
        <v>39.310001</v>
      </c>
      <c r="U3272">
        <v>30.379383000000001</v>
      </c>
      <c r="V3272">
        <v>1526800</v>
      </c>
      <c r="W3272" s="9" t="str">
        <f t="shared" si="55"/>
        <v>AEE</v>
      </c>
    </row>
    <row r="3273" spans="15:23">
      <c r="O3273" t="s">
        <v>117</v>
      </c>
      <c r="P3273" s="13">
        <v>41794</v>
      </c>
      <c r="Q3273">
        <v>39.349997999999999</v>
      </c>
      <c r="R3273">
        <v>39.349997999999999</v>
      </c>
      <c r="S3273">
        <v>39.07</v>
      </c>
      <c r="T3273">
        <v>39.18</v>
      </c>
      <c r="U3273">
        <v>30.278912999999999</v>
      </c>
      <c r="V3273">
        <v>1545800</v>
      </c>
      <c r="W3273" s="9" t="str">
        <f t="shared" si="55"/>
        <v>AEE</v>
      </c>
    </row>
    <row r="3274" spans="15:23">
      <c r="O3274" t="s">
        <v>117</v>
      </c>
      <c r="P3274" s="13">
        <v>41795</v>
      </c>
      <c r="Q3274">
        <v>39.229999999999997</v>
      </c>
      <c r="R3274">
        <v>39.630001</v>
      </c>
      <c r="S3274">
        <v>39.139999000000003</v>
      </c>
      <c r="T3274">
        <v>39.610000999999997</v>
      </c>
      <c r="U3274">
        <v>30.611229000000002</v>
      </c>
      <c r="V3274">
        <v>1443900</v>
      </c>
      <c r="W3274" s="9" t="str">
        <f t="shared" si="55"/>
        <v>AEE</v>
      </c>
    </row>
    <row r="3275" spans="15:23">
      <c r="O3275" t="s">
        <v>117</v>
      </c>
      <c r="P3275" s="13">
        <v>41796</v>
      </c>
      <c r="Q3275">
        <v>39.630001</v>
      </c>
      <c r="R3275">
        <v>39.830002</v>
      </c>
      <c r="S3275">
        <v>39.299999</v>
      </c>
      <c r="T3275">
        <v>39.369999</v>
      </c>
      <c r="U3275">
        <v>30.425739</v>
      </c>
      <c r="V3275">
        <v>1424100</v>
      </c>
      <c r="W3275" s="9" t="str">
        <f t="shared" si="55"/>
        <v>AEE</v>
      </c>
    </row>
    <row r="3276" spans="15:23">
      <c r="O3276" t="s">
        <v>117</v>
      </c>
      <c r="P3276" s="13">
        <v>41799</v>
      </c>
      <c r="Q3276">
        <v>38.860000999999997</v>
      </c>
      <c r="R3276">
        <v>39.310001</v>
      </c>
      <c r="S3276">
        <v>38.68</v>
      </c>
      <c r="T3276">
        <v>39</v>
      </c>
      <c r="U3276">
        <v>30.449175</v>
      </c>
      <c r="V3276">
        <v>1550500</v>
      </c>
      <c r="W3276" s="9" t="str">
        <f t="shared" si="55"/>
        <v>AEE</v>
      </c>
    </row>
    <row r="3277" spans="15:23">
      <c r="O3277" t="s">
        <v>117</v>
      </c>
      <c r="P3277" s="13">
        <v>41800</v>
      </c>
      <c r="Q3277">
        <v>38.950001</v>
      </c>
      <c r="R3277">
        <v>38.970001000000003</v>
      </c>
      <c r="S3277">
        <v>38.470001000000003</v>
      </c>
      <c r="T3277">
        <v>38.5</v>
      </c>
      <c r="U3277">
        <v>30.058797999999999</v>
      </c>
      <c r="V3277">
        <v>1335300</v>
      </c>
      <c r="W3277" s="9" t="str">
        <f t="shared" si="55"/>
        <v>AEE</v>
      </c>
    </row>
    <row r="3278" spans="15:23">
      <c r="O3278" t="s">
        <v>117</v>
      </c>
      <c r="P3278" s="13">
        <v>41801</v>
      </c>
      <c r="Q3278">
        <v>38.549999</v>
      </c>
      <c r="R3278">
        <v>38.659999999999997</v>
      </c>
      <c r="S3278">
        <v>38.07</v>
      </c>
      <c r="T3278">
        <v>38.099997999999999</v>
      </c>
      <c r="U3278">
        <v>29.746496</v>
      </c>
      <c r="V3278">
        <v>2116800</v>
      </c>
      <c r="W3278" s="9" t="str">
        <f t="shared" si="55"/>
        <v>AEE</v>
      </c>
    </row>
    <row r="3279" spans="15:23">
      <c r="O3279" t="s">
        <v>117</v>
      </c>
      <c r="P3279" s="13">
        <v>41802</v>
      </c>
      <c r="Q3279">
        <v>38.200001</v>
      </c>
      <c r="R3279">
        <v>38.380001</v>
      </c>
      <c r="S3279">
        <v>37.669998</v>
      </c>
      <c r="T3279">
        <v>38.270000000000003</v>
      </c>
      <c r="U3279">
        <v>29.879223</v>
      </c>
      <c r="V3279">
        <v>1133900</v>
      </c>
      <c r="W3279" s="9" t="str">
        <f t="shared" si="55"/>
        <v>AEE</v>
      </c>
    </row>
    <row r="3280" spans="15:23">
      <c r="O3280" t="s">
        <v>117</v>
      </c>
      <c r="P3280" s="13">
        <v>41803</v>
      </c>
      <c r="Q3280">
        <v>38.25</v>
      </c>
      <c r="R3280">
        <v>38.560001</v>
      </c>
      <c r="S3280">
        <v>38.020000000000003</v>
      </c>
      <c r="T3280">
        <v>38.400002000000001</v>
      </c>
      <c r="U3280">
        <v>29.980722</v>
      </c>
      <c r="V3280">
        <v>1251500</v>
      </c>
      <c r="W3280" s="9" t="str">
        <f t="shared" si="55"/>
        <v>AEE</v>
      </c>
    </row>
    <row r="3281" spans="15:23">
      <c r="O3281" t="s">
        <v>117</v>
      </c>
      <c r="P3281" s="13">
        <v>41806</v>
      </c>
      <c r="Q3281">
        <v>38.380001</v>
      </c>
      <c r="R3281">
        <v>39.159999999999997</v>
      </c>
      <c r="S3281">
        <v>38.340000000000003</v>
      </c>
      <c r="T3281">
        <v>38.810001</v>
      </c>
      <c r="U3281">
        <v>30.300827000000002</v>
      </c>
      <c r="V3281">
        <v>1645900</v>
      </c>
      <c r="W3281" s="9" t="str">
        <f t="shared" si="55"/>
        <v>AEE</v>
      </c>
    </row>
    <row r="3282" spans="15:23">
      <c r="O3282" t="s">
        <v>117</v>
      </c>
      <c r="P3282" s="13">
        <v>41807</v>
      </c>
      <c r="Q3282">
        <v>38.630001</v>
      </c>
      <c r="R3282">
        <v>38.82</v>
      </c>
      <c r="S3282">
        <v>38.490001999999997</v>
      </c>
      <c r="T3282">
        <v>38.669998</v>
      </c>
      <c r="U3282">
        <v>30.191521000000002</v>
      </c>
      <c r="V3282">
        <v>951000</v>
      </c>
      <c r="W3282" s="9" t="str">
        <f t="shared" si="55"/>
        <v>AEE</v>
      </c>
    </row>
    <row r="3283" spans="15:23">
      <c r="O3283" t="s">
        <v>117</v>
      </c>
      <c r="P3283" s="13">
        <v>41808</v>
      </c>
      <c r="Q3283">
        <v>38.619999</v>
      </c>
      <c r="R3283">
        <v>39.68</v>
      </c>
      <c r="S3283">
        <v>38.57</v>
      </c>
      <c r="T3283">
        <v>39.639999000000003</v>
      </c>
      <c r="U3283">
        <v>30.948853</v>
      </c>
      <c r="V3283">
        <v>1813500</v>
      </c>
      <c r="W3283" s="9" t="str">
        <f t="shared" si="55"/>
        <v>AEE</v>
      </c>
    </row>
    <row r="3284" spans="15:23">
      <c r="O3284" t="s">
        <v>117</v>
      </c>
      <c r="P3284" s="13">
        <v>41809</v>
      </c>
      <c r="Q3284">
        <v>39.68</v>
      </c>
      <c r="R3284">
        <v>40.159999999999997</v>
      </c>
      <c r="S3284">
        <v>39.669998</v>
      </c>
      <c r="T3284">
        <v>40.080002</v>
      </c>
      <c r="U3284">
        <v>31.292389</v>
      </c>
      <c r="V3284">
        <v>1801200</v>
      </c>
      <c r="W3284" s="9" t="str">
        <f t="shared" si="55"/>
        <v>AEE</v>
      </c>
    </row>
    <row r="3285" spans="15:23">
      <c r="O3285" t="s">
        <v>117</v>
      </c>
      <c r="P3285" s="13">
        <v>41810</v>
      </c>
      <c r="Q3285">
        <v>40.130001</v>
      </c>
      <c r="R3285">
        <v>40.200001</v>
      </c>
      <c r="S3285">
        <v>39.720001000000003</v>
      </c>
      <c r="T3285">
        <v>39.759998000000003</v>
      </c>
      <c r="U3285">
        <v>31.042532000000001</v>
      </c>
      <c r="V3285">
        <v>1860100</v>
      </c>
      <c r="W3285" s="9" t="str">
        <f t="shared" si="55"/>
        <v>AEE</v>
      </c>
    </row>
    <row r="3286" spans="15:23">
      <c r="O3286" t="s">
        <v>117</v>
      </c>
      <c r="P3286" s="13">
        <v>41813</v>
      </c>
      <c r="Q3286">
        <v>39.830002</v>
      </c>
      <c r="R3286">
        <v>39.970001000000003</v>
      </c>
      <c r="S3286">
        <v>39.470001000000003</v>
      </c>
      <c r="T3286">
        <v>39.619999</v>
      </c>
      <c r="U3286">
        <v>30.933236999999998</v>
      </c>
      <c r="V3286">
        <v>856300</v>
      </c>
      <c r="W3286" s="9" t="str">
        <f t="shared" si="55"/>
        <v>AEE</v>
      </c>
    </row>
    <row r="3287" spans="15:23">
      <c r="O3287" t="s">
        <v>117</v>
      </c>
      <c r="P3287" s="13">
        <v>41814</v>
      </c>
      <c r="Q3287">
        <v>39.590000000000003</v>
      </c>
      <c r="R3287">
        <v>39.939999</v>
      </c>
      <c r="S3287">
        <v>39.479999999999997</v>
      </c>
      <c r="T3287">
        <v>39.779998999999997</v>
      </c>
      <c r="U3287">
        <v>31.058159</v>
      </c>
      <c r="V3287">
        <v>1104500</v>
      </c>
      <c r="W3287" s="9" t="str">
        <f t="shared" si="55"/>
        <v>AEE</v>
      </c>
    </row>
    <row r="3288" spans="15:23">
      <c r="O3288" t="s">
        <v>117</v>
      </c>
      <c r="P3288" s="13">
        <v>41815</v>
      </c>
      <c r="Q3288">
        <v>39.659999999999997</v>
      </c>
      <c r="R3288">
        <v>40.139999000000003</v>
      </c>
      <c r="S3288">
        <v>39.659999999999997</v>
      </c>
      <c r="T3288">
        <v>40.080002</v>
      </c>
      <c r="U3288">
        <v>31.292389</v>
      </c>
      <c r="V3288">
        <v>1588900</v>
      </c>
      <c r="W3288" s="9" t="str">
        <f t="shared" si="55"/>
        <v>AEE</v>
      </c>
    </row>
    <row r="3289" spans="15:23">
      <c r="O3289" t="s">
        <v>117</v>
      </c>
      <c r="P3289" s="13">
        <v>41816</v>
      </c>
      <c r="Q3289">
        <v>40.020000000000003</v>
      </c>
      <c r="R3289">
        <v>40.490001999999997</v>
      </c>
      <c r="S3289">
        <v>39.849997999999999</v>
      </c>
      <c r="T3289">
        <v>40.470001000000003</v>
      </c>
      <c r="U3289">
        <v>31.596867</v>
      </c>
      <c r="V3289">
        <v>1364600</v>
      </c>
      <c r="W3289" s="9" t="str">
        <f t="shared" si="55"/>
        <v>AEE</v>
      </c>
    </row>
    <row r="3290" spans="15:23">
      <c r="O3290" t="s">
        <v>117</v>
      </c>
      <c r="P3290" s="13">
        <v>41817</v>
      </c>
      <c r="Q3290">
        <v>40.479999999999997</v>
      </c>
      <c r="R3290">
        <v>40.799999</v>
      </c>
      <c r="S3290">
        <v>40.279998999999997</v>
      </c>
      <c r="T3290">
        <v>40.610000999999997</v>
      </c>
      <c r="U3290">
        <v>31.706175000000002</v>
      </c>
      <c r="V3290">
        <v>1623900</v>
      </c>
      <c r="W3290" s="9" t="str">
        <f t="shared" si="55"/>
        <v>AEE</v>
      </c>
    </row>
    <row r="3291" spans="15:23">
      <c r="O3291" t="s">
        <v>117</v>
      </c>
      <c r="P3291" s="13">
        <v>41820</v>
      </c>
      <c r="Q3291">
        <v>40.529998999999997</v>
      </c>
      <c r="R3291">
        <v>40.990001999999997</v>
      </c>
      <c r="S3291">
        <v>40.459999000000003</v>
      </c>
      <c r="T3291">
        <v>40.880001</v>
      </c>
      <c r="U3291">
        <v>31.916979000000001</v>
      </c>
      <c r="V3291">
        <v>1599300</v>
      </c>
      <c r="W3291" s="9" t="str">
        <f t="shared" si="55"/>
        <v>AEE</v>
      </c>
    </row>
    <row r="3292" spans="15:23">
      <c r="O3292" t="s">
        <v>117</v>
      </c>
      <c r="P3292" s="13">
        <v>41821</v>
      </c>
      <c r="Q3292">
        <v>40.68</v>
      </c>
      <c r="R3292">
        <v>40.959999000000003</v>
      </c>
      <c r="S3292">
        <v>40.5</v>
      </c>
      <c r="T3292">
        <v>40.770000000000003</v>
      </c>
      <c r="U3292">
        <v>31.831095000000001</v>
      </c>
      <c r="V3292">
        <v>1416500</v>
      </c>
      <c r="W3292" s="9" t="str">
        <f t="shared" si="55"/>
        <v>AEE</v>
      </c>
    </row>
    <row r="3293" spans="15:23">
      <c r="O3293" t="s">
        <v>117</v>
      </c>
      <c r="P3293" s="13">
        <v>41822</v>
      </c>
      <c r="Q3293">
        <v>40.57</v>
      </c>
      <c r="R3293">
        <v>40.75</v>
      </c>
      <c r="S3293">
        <v>39.720001000000003</v>
      </c>
      <c r="T3293">
        <v>39.849997999999999</v>
      </c>
      <c r="U3293">
        <v>31.112803</v>
      </c>
      <c r="V3293">
        <v>1516100</v>
      </c>
      <c r="W3293" s="9" t="str">
        <f t="shared" si="55"/>
        <v>AEE</v>
      </c>
    </row>
    <row r="3294" spans="15:23">
      <c r="O3294" t="s">
        <v>117</v>
      </c>
      <c r="P3294" s="13">
        <v>41823</v>
      </c>
      <c r="Q3294">
        <v>39.57</v>
      </c>
      <c r="R3294">
        <v>39.599997999999999</v>
      </c>
      <c r="S3294">
        <v>39.060001</v>
      </c>
      <c r="T3294">
        <v>39.279998999999997</v>
      </c>
      <c r="U3294">
        <v>30.66778</v>
      </c>
      <c r="V3294">
        <v>870400</v>
      </c>
      <c r="W3294" s="9" t="str">
        <f t="shared" si="55"/>
        <v>AEE</v>
      </c>
    </row>
    <row r="3295" spans="15:23">
      <c r="O3295" t="s">
        <v>117</v>
      </c>
      <c r="P3295" s="13">
        <v>41827</v>
      </c>
      <c r="Q3295">
        <v>39.279998999999997</v>
      </c>
      <c r="R3295">
        <v>39.990001999999997</v>
      </c>
      <c r="S3295">
        <v>39.159999999999997</v>
      </c>
      <c r="T3295">
        <v>39.619999</v>
      </c>
      <c r="U3295">
        <v>30.933236999999998</v>
      </c>
      <c r="V3295">
        <v>1446400</v>
      </c>
      <c r="W3295" s="9" t="str">
        <f t="shared" si="55"/>
        <v>AEE</v>
      </c>
    </row>
    <row r="3296" spans="15:23">
      <c r="O3296" t="s">
        <v>117</v>
      </c>
      <c r="P3296" s="13">
        <v>41828</v>
      </c>
      <c r="Q3296">
        <v>39.560001</v>
      </c>
      <c r="R3296">
        <v>39.919998</v>
      </c>
      <c r="S3296">
        <v>39.380001</v>
      </c>
      <c r="T3296">
        <v>39.810001</v>
      </c>
      <c r="U3296">
        <v>31.081572999999999</v>
      </c>
      <c r="V3296">
        <v>1225900</v>
      </c>
      <c r="W3296" s="9" t="str">
        <f t="shared" si="55"/>
        <v>AEE</v>
      </c>
    </row>
    <row r="3297" spans="15:23">
      <c r="O3297" t="s">
        <v>117</v>
      </c>
      <c r="P3297" s="13">
        <v>41829</v>
      </c>
      <c r="Q3297">
        <v>39.869999</v>
      </c>
      <c r="R3297">
        <v>39.959999000000003</v>
      </c>
      <c r="S3297">
        <v>39.479999999999997</v>
      </c>
      <c r="T3297">
        <v>39.75</v>
      </c>
      <c r="U3297">
        <v>31.034737</v>
      </c>
      <c r="V3297">
        <v>1298100</v>
      </c>
      <c r="W3297" s="9" t="str">
        <f t="shared" si="55"/>
        <v>AEE</v>
      </c>
    </row>
    <row r="3298" spans="15:23">
      <c r="O3298" t="s">
        <v>117</v>
      </c>
      <c r="P3298" s="13">
        <v>41830</v>
      </c>
      <c r="Q3298">
        <v>39.740001999999997</v>
      </c>
      <c r="R3298">
        <v>40.299999</v>
      </c>
      <c r="S3298">
        <v>39.709999000000003</v>
      </c>
      <c r="T3298">
        <v>40.200001</v>
      </c>
      <c r="U3298">
        <v>31.386075999999999</v>
      </c>
      <c r="V3298">
        <v>1083300</v>
      </c>
      <c r="W3298" s="9" t="str">
        <f t="shared" si="55"/>
        <v>AEE</v>
      </c>
    </row>
    <row r="3299" spans="15:23">
      <c r="O3299" t="s">
        <v>117</v>
      </c>
      <c r="P3299" s="13">
        <v>41831</v>
      </c>
      <c r="Q3299">
        <v>40.18</v>
      </c>
      <c r="R3299">
        <v>40.369999</v>
      </c>
      <c r="S3299">
        <v>39.779998999999997</v>
      </c>
      <c r="T3299">
        <v>39.889999000000003</v>
      </c>
      <c r="U3299">
        <v>31.144034999999999</v>
      </c>
      <c r="V3299">
        <v>874100</v>
      </c>
      <c r="W3299" s="9" t="str">
        <f t="shared" si="55"/>
        <v>AEE</v>
      </c>
    </row>
    <row r="3300" spans="15:23">
      <c r="O3300" t="s">
        <v>117</v>
      </c>
      <c r="P3300" s="13">
        <v>41834</v>
      </c>
      <c r="Q3300">
        <v>39.959999000000003</v>
      </c>
      <c r="R3300">
        <v>39.959999000000003</v>
      </c>
      <c r="S3300">
        <v>39.25</v>
      </c>
      <c r="T3300">
        <v>39.330002</v>
      </c>
      <c r="U3300">
        <v>30.706823</v>
      </c>
      <c r="V3300">
        <v>1105900</v>
      </c>
      <c r="W3300" s="9" t="str">
        <f t="shared" si="55"/>
        <v>AEE</v>
      </c>
    </row>
    <row r="3301" spans="15:23">
      <c r="O3301" t="s">
        <v>117</v>
      </c>
      <c r="P3301" s="13">
        <v>41835</v>
      </c>
      <c r="Q3301">
        <v>39.32</v>
      </c>
      <c r="R3301">
        <v>39.709999000000003</v>
      </c>
      <c r="S3301">
        <v>39.279998999999997</v>
      </c>
      <c r="T3301">
        <v>39.479999999999997</v>
      </c>
      <c r="U3301">
        <v>30.823929</v>
      </c>
      <c r="V3301">
        <v>843700</v>
      </c>
      <c r="W3301" s="9" t="str">
        <f t="shared" si="55"/>
        <v>AEE</v>
      </c>
    </row>
    <row r="3302" spans="15:23">
      <c r="O3302" t="s">
        <v>117</v>
      </c>
      <c r="P3302" s="13">
        <v>41836</v>
      </c>
      <c r="Q3302">
        <v>39.630001</v>
      </c>
      <c r="R3302">
        <v>39.740001999999997</v>
      </c>
      <c r="S3302">
        <v>39.259998000000003</v>
      </c>
      <c r="T3302">
        <v>39.709999000000003</v>
      </c>
      <c r="U3302">
        <v>31.003502000000001</v>
      </c>
      <c r="V3302">
        <v>1433800</v>
      </c>
      <c r="W3302" s="9" t="str">
        <f t="shared" si="55"/>
        <v>AEE</v>
      </c>
    </row>
    <row r="3303" spans="15:23">
      <c r="O3303" t="s">
        <v>117</v>
      </c>
      <c r="P3303" s="13">
        <v>41837</v>
      </c>
      <c r="Q3303">
        <v>39.619999</v>
      </c>
      <c r="R3303">
        <v>39.849997999999999</v>
      </c>
      <c r="S3303">
        <v>39.5</v>
      </c>
      <c r="T3303">
        <v>39.610000999999997</v>
      </c>
      <c r="U3303">
        <v>30.925432000000001</v>
      </c>
      <c r="V3303">
        <v>1335100</v>
      </c>
      <c r="W3303" s="9" t="str">
        <f t="shared" si="55"/>
        <v>AEE</v>
      </c>
    </row>
    <row r="3304" spans="15:23">
      <c r="O3304" t="s">
        <v>117</v>
      </c>
      <c r="P3304" s="13">
        <v>41838</v>
      </c>
      <c r="Q3304">
        <v>39.830002</v>
      </c>
      <c r="R3304">
        <v>40.049999</v>
      </c>
      <c r="S3304">
        <v>39.709999000000003</v>
      </c>
      <c r="T3304">
        <v>40.040000999999997</v>
      </c>
      <c r="U3304">
        <v>31.261151999999999</v>
      </c>
      <c r="V3304">
        <v>1543500</v>
      </c>
      <c r="W3304" s="9" t="str">
        <f t="shared" si="55"/>
        <v>AEE</v>
      </c>
    </row>
    <row r="3305" spans="15:23">
      <c r="O3305" t="s">
        <v>117</v>
      </c>
      <c r="P3305" s="13">
        <v>41841</v>
      </c>
      <c r="Q3305">
        <v>40.080002</v>
      </c>
      <c r="R3305">
        <v>40.290000999999997</v>
      </c>
      <c r="S3305">
        <v>39.82</v>
      </c>
      <c r="T3305">
        <v>40.119999</v>
      </c>
      <c r="U3305">
        <v>31.323609999999999</v>
      </c>
      <c r="V3305">
        <v>1075400</v>
      </c>
      <c r="W3305" s="9" t="str">
        <f t="shared" si="55"/>
        <v>AEE</v>
      </c>
    </row>
    <row r="3306" spans="15:23">
      <c r="O3306" t="s">
        <v>117</v>
      </c>
      <c r="P3306" s="13">
        <v>41842</v>
      </c>
      <c r="Q3306">
        <v>40.189999</v>
      </c>
      <c r="R3306">
        <v>40.459999000000003</v>
      </c>
      <c r="S3306">
        <v>40.049999</v>
      </c>
      <c r="T3306">
        <v>40.209999000000003</v>
      </c>
      <c r="U3306">
        <v>31.393868999999999</v>
      </c>
      <c r="V3306">
        <v>1102200</v>
      </c>
      <c r="W3306" s="9" t="str">
        <f t="shared" si="55"/>
        <v>AEE</v>
      </c>
    </row>
    <row r="3307" spans="15:23">
      <c r="O3307" t="s">
        <v>117</v>
      </c>
      <c r="P3307" s="13">
        <v>41843</v>
      </c>
      <c r="Q3307">
        <v>40.229999999999997</v>
      </c>
      <c r="R3307">
        <v>40.240001999999997</v>
      </c>
      <c r="S3307">
        <v>40.060001</v>
      </c>
      <c r="T3307">
        <v>40.080002</v>
      </c>
      <c r="U3307">
        <v>31.292389</v>
      </c>
      <c r="V3307">
        <v>742200</v>
      </c>
      <c r="W3307" s="9" t="str">
        <f t="shared" si="55"/>
        <v>AEE</v>
      </c>
    </row>
    <row r="3308" spans="15:23">
      <c r="O3308" t="s">
        <v>117</v>
      </c>
      <c r="P3308" s="13">
        <v>41844</v>
      </c>
      <c r="Q3308">
        <v>40.139999000000003</v>
      </c>
      <c r="R3308">
        <v>40.259998000000003</v>
      </c>
      <c r="S3308">
        <v>39.889999000000003</v>
      </c>
      <c r="T3308">
        <v>40.119999</v>
      </c>
      <c r="U3308">
        <v>31.323609999999999</v>
      </c>
      <c r="V3308">
        <v>849700</v>
      </c>
      <c r="W3308" s="9" t="str">
        <f t="shared" si="55"/>
        <v>AEE</v>
      </c>
    </row>
    <row r="3309" spans="15:23">
      <c r="O3309" t="s">
        <v>117</v>
      </c>
      <c r="P3309" s="13">
        <v>41845</v>
      </c>
      <c r="Q3309">
        <v>40.049999</v>
      </c>
      <c r="R3309">
        <v>40.200001</v>
      </c>
      <c r="S3309">
        <v>39.669998</v>
      </c>
      <c r="T3309">
        <v>39.770000000000003</v>
      </c>
      <c r="U3309">
        <v>31.050350000000002</v>
      </c>
      <c r="V3309">
        <v>813100</v>
      </c>
      <c r="W3309" s="9" t="str">
        <f t="shared" si="55"/>
        <v>AEE</v>
      </c>
    </row>
    <row r="3310" spans="15:23">
      <c r="O3310" t="s">
        <v>117</v>
      </c>
      <c r="P3310" s="13">
        <v>41848</v>
      </c>
      <c r="Q3310">
        <v>39.709999000000003</v>
      </c>
      <c r="R3310">
        <v>40.5</v>
      </c>
      <c r="S3310">
        <v>39.619999</v>
      </c>
      <c r="T3310">
        <v>40.479999999999997</v>
      </c>
      <c r="U3310">
        <v>31.604685</v>
      </c>
      <c r="V3310">
        <v>1108400</v>
      </c>
      <c r="W3310" s="9" t="str">
        <f t="shared" si="55"/>
        <v>AEE</v>
      </c>
    </row>
    <row r="3311" spans="15:23">
      <c r="O3311" t="s">
        <v>117</v>
      </c>
      <c r="P3311" s="13">
        <v>41849</v>
      </c>
      <c r="Q3311">
        <v>40.490001999999997</v>
      </c>
      <c r="R3311">
        <v>40.57</v>
      </c>
      <c r="S3311">
        <v>39.790000999999997</v>
      </c>
      <c r="T3311">
        <v>39.979999999999997</v>
      </c>
      <c r="U3311">
        <v>31.214306000000001</v>
      </c>
      <c r="V3311">
        <v>984100</v>
      </c>
      <c r="W3311" s="9" t="str">
        <f t="shared" si="55"/>
        <v>AEE</v>
      </c>
    </row>
    <row r="3312" spans="15:23">
      <c r="O3312" t="s">
        <v>117</v>
      </c>
      <c r="P3312" s="13">
        <v>41850</v>
      </c>
      <c r="Q3312">
        <v>39.970001000000003</v>
      </c>
      <c r="R3312">
        <v>39.990001999999997</v>
      </c>
      <c r="S3312">
        <v>38.659999999999997</v>
      </c>
      <c r="T3312">
        <v>39</v>
      </c>
      <c r="U3312">
        <v>30.449175</v>
      </c>
      <c r="V3312">
        <v>2415800</v>
      </c>
      <c r="W3312" s="9" t="str">
        <f t="shared" si="55"/>
        <v>AEE</v>
      </c>
    </row>
    <row r="3313" spans="15:23">
      <c r="O3313" t="s">
        <v>117</v>
      </c>
      <c r="P3313" s="13">
        <v>41851</v>
      </c>
      <c r="Q3313">
        <v>38.520000000000003</v>
      </c>
      <c r="R3313">
        <v>39.119999</v>
      </c>
      <c r="S3313">
        <v>38.439999</v>
      </c>
      <c r="T3313">
        <v>38.450001</v>
      </c>
      <c r="U3313">
        <v>30.019757999999999</v>
      </c>
      <c r="V3313">
        <v>1962000</v>
      </c>
      <c r="W3313" s="9" t="str">
        <f t="shared" si="55"/>
        <v>AEE</v>
      </c>
    </row>
    <row r="3314" spans="15:23">
      <c r="O3314" t="s">
        <v>117</v>
      </c>
      <c r="P3314" s="13">
        <v>41852</v>
      </c>
      <c r="Q3314">
        <v>38.409999999999997</v>
      </c>
      <c r="R3314">
        <v>38.869999</v>
      </c>
      <c r="S3314">
        <v>38.270000000000003</v>
      </c>
      <c r="T3314">
        <v>38.619999</v>
      </c>
      <c r="U3314">
        <v>30.152479</v>
      </c>
      <c r="V3314">
        <v>1157600</v>
      </c>
      <c r="W3314" s="9" t="str">
        <f t="shared" si="55"/>
        <v>AEE</v>
      </c>
    </row>
    <row r="3315" spans="15:23">
      <c r="O3315" t="s">
        <v>117</v>
      </c>
      <c r="P3315" s="13">
        <v>41855</v>
      </c>
      <c r="Q3315">
        <v>38.599997999999999</v>
      </c>
      <c r="R3315">
        <v>38.630001</v>
      </c>
      <c r="S3315">
        <v>37.669998</v>
      </c>
      <c r="T3315">
        <v>38.349997999999999</v>
      </c>
      <c r="U3315">
        <v>29.941689</v>
      </c>
      <c r="V3315">
        <v>3013600</v>
      </c>
      <c r="W3315" s="9" t="str">
        <f t="shared" si="55"/>
        <v>AEE</v>
      </c>
    </row>
    <row r="3316" spans="15:23">
      <c r="O3316" t="s">
        <v>117</v>
      </c>
      <c r="P3316" s="13">
        <v>41856</v>
      </c>
      <c r="Q3316">
        <v>38.599997999999999</v>
      </c>
      <c r="R3316">
        <v>38.599997999999999</v>
      </c>
      <c r="S3316">
        <v>37.080002</v>
      </c>
      <c r="T3316">
        <v>37.409999999999997</v>
      </c>
      <c r="U3316">
        <v>29.207781000000001</v>
      </c>
      <c r="V3316">
        <v>2635600</v>
      </c>
      <c r="W3316" s="9" t="str">
        <f t="shared" si="55"/>
        <v>AEE</v>
      </c>
    </row>
    <row r="3317" spans="15:23">
      <c r="O3317" t="s">
        <v>117</v>
      </c>
      <c r="P3317" s="13">
        <v>41857</v>
      </c>
      <c r="Q3317">
        <v>37.169998</v>
      </c>
      <c r="R3317">
        <v>37.18</v>
      </c>
      <c r="S3317">
        <v>36.650002000000001</v>
      </c>
      <c r="T3317">
        <v>36.979999999999997</v>
      </c>
      <c r="U3317">
        <v>28.872055</v>
      </c>
      <c r="V3317">
        <v>2740000</v>
      </c>
      <c r="W3317" s="9" t="str">
        <f t="shared" si="55"/>
        <v>AEE</v>
      </c>
    </row>
    <row r="3318" spans="15:23">
      <c r="O3318" t="s">
        <v>117</v>
      </c>
      <c r="P3318" s="13">
        <v>41858</v>
      </c>
      <c r="Q3318">
        <v>37.169998</v>
      </c>
      <c r="R3318">
        <v>37.580002</v>
      </c>
      <c r="S3318">
        <v>37.119999</v>
      </c>
      <c r="T3318">
        <v>37.369999</v>
      </c>
      <c r="U3318">
        <v>29.176549999999999</v>
      </c>
      <c r="V3318">
        <v>1412800</v>
      </c>
      <c r="W3318" s="9" t="str">
        <f t="shared" si="55"/>
        <v>AEE</v>
      </c>
    </row>
    <row r="3319" spans="15:23">
      <c r="O3319" t="s">
        <v>117</v>
      </c>
      <c r="P3319" s="13">
        <v>41859</v>
      </c>
      <c r="Q3319">
        <v>37.479999999999997</v>
      </c>
      <c r="R3319">
        <v>38.139999000000003</v>
      </c>
      <c r="S3319">
        <v>37.479999999999997</v>
      </c>
      <c r="T3319">
        <v>38.130001</v>
      </c>
      <c r="U3319">
        <v>29.769918000000001</v>
      </c>
      <c r="V3319">
        <v>1684500</v>
      </c>
      <c r="W3319" s="9" t="str">
        <f t="shared" si="55"/>
        <v>AEE</v>
      </c>
    </row>
    <row r="3320" spans="15:23">
      <c r="O3320" t="s">
        <v>117</v>
      </c>
      <c r="P3320" s="13">
        <v>41862</v>
      </c>
      <c r="Q3320">
        <v>38.220001000000003</v>
      </c>
      <c r="R3320">
        <v>38.389999000000003</v>
      </c>
      <c r="S3320">
        <v>37.950001</v>
      </c>
      <c r="T3320">
        <v>38.040000999999997</v>
      </c>
      <c r="U3320">
        <v>29.699653999999999</v>
      </c>
      <c r="V3320">
        <v>1119100</v>
      </c>
      <c r="W3320" s="9" t="str">
        <f t="shared" si="55"/>
        <v>AEE</v>
      </c>
    </row>
    <row r="3321" spans="15:23">
      <c r="O3321" t="s">
        <v>117</v>
      </c>
      <c r="P3321" s="13">
        <v>41863</v>
      </c>
      <c r="Q3321">
        <v>37.950001</v>
      </c>
      <c r="R3321">
        <v>38.32</v>
      </c>
      <c r="S3321">
        <v>37.93</v>
      </c>
      <c r="T3321">
        <v>38.200001</v>
      </c>
      <c r="U3321">
        <v>29.824572</v>
      </c>
      <c r="V3321">
        <v>1517500</v>
      </c>
      <c r="W3321" s="9" t="str">
        <f t="shared" si="55"/>
        <v>AEE</v>
      </c>
    </row>
    <row r="3322" spans="15:23">
      <c r="O3322" t="s">
        <v>117</v>
      </c>
      <c r="P3322" s="13">
        <v>41864</v>
      </c>
      <c r="Q3322">
        <v>38.189999</v>
      </c>
      <c r="R3322">
        <v>38.540000999999997</v>
      </c>
      <c r="S3322">
        <v>38.159999999999997</v>
      </c>
      <c r="T3322">
        <v>38.330002</v>
      </c>
      <c r="U3322">
        <v>29.926071</v>
      </c>
      <c r="V3322">
        <v>1343500</v>
      </c>
      <c r="W3322" s="9" t="str">
        <f t="shared" si="55"/>
        <v>AEE</v>
      </c>
    </row>
    <row r="3323" spans="15:23">
      <c r="O3323" t="s">
        <v>117</v>
      </c>
      <c r="P3323" s="13">
        <v>41865</v>
      </c>
      <c r="Q3323">
        <v>38.43</v>
      </c>
      <c r="R3323">
        <v>38.68</v>
      </c>
      <c r="S3323">
        <v>38.369999</v>
      </c>
      <c r="T3323">
        <v>38.630001</v>
      </c>
      <c r="U3323">
        <v>30.160291999999998</v>
      </c>
      <c r="V3323">
        <v>998900</v>
      </c>
      <c r="W3323" s="9" t="str">
        <f t="shared" si="55"/>
        <v>AEE</v>
      </c>
    </row>
    <row r="3324" spans="15:23">
      <c r="O3324" t="s">
        <v>117</v>
      </c>
      <c r="P3324" s="13">
        <v>41866</v>
      </c>
      <c r="Q3324">
        <v>38.659999999999997</v>
      </c>
      <c r="R3324">
        <v>39.049999</v>
      </c>
      <c r="S3324">
        <v>38.5</v>
      </c>
      <c r="T3324">
        <v>38.5</v>
      </c>
      <c r="U3324">
        <v>30.058797999999999</v>
      </c>
      <c r="V3324">
        <v>3250600</v>
      </c>
      <c r="W3324" s="9" t="str">
        <f t="shared" si="55"/>
        <v>AEE</v>
      </c>
    </row>
    <row r="3325" spans="15:23">
      <c r="O3325" t="s">
        <v>117</v>
      </c>
      <c r="P3325" s="13">
        <v>41869</v>
      </c>
      <c r="Q3325">
        <v>38.560001</v>
      </c>
      <c r="R3325">
        <v>39.220001000000003</v>
      </c>
      <c r="S3325">
        <v>38.509998000000003</v>
      </c>
      <c r="T3325">
        <v>38.93</v>
      </c>
      <c r="U3325">
        <v>30.39452</v>
      </c>
      <c r="V3325">
        <v>2029700</v>
      </c>
      <c r="W3325" s="9" t="str">
        <f t="shared" si="55"/>
        <v>AEE</v>
      </c>
    </row>
    <row r="3326" spans="15:23">
      <c r="O3326" t="s">
        <v>117</v>
      </c>
      <c r="P3326" s="13">
        <v>41870</v>
      </c>
      <c r="Q3326">
        <v>39.009998000000003</v>
      </c>
      <c r="R3326">
        <v>39.529998999999997</v>
      </c>
      <c r="S3326">
        <v>38.990001999999997</v>
      </c>
      <c r="T3326">
        <v>39.470001000000003</v>
      </c>
      <c r="U3326">
        <v>30.816123999999999</v>
      </c>
      <c r="V3326">
        <v>1149800</v>
      </c>
      <c r="W3326" s="9" t="str">
        <f t="shared" si="55"/>
        <v>AEE</v>
      </c>
    </row>
    <row r="3327" spans="15:23">
      <c r="O3327" t="s">
        <v>117</v>
      </c>
      <c r="P3327" s="13">
        <v>41871</v>
      </c>
      <c r="Q3327">
        <v>39.299999</v>
      </c>
      <c r="R3327">
        <v>39.540000999999997</v>
      </c>
      <c r="S3327">
        <v>39.240001999999997</v>
      </c>
      <c r="T3327">
        <v>39.439999</v>
      </c>
      <c r="U3327">
        <v>30.792698000000001</v>
      </c>
      <c r="V3327">
        <v>1402400</v>
      </c>
      <c r="W3327" s="9" t="str">
        <f t="shared" si="55"/>
        <v>AEE</v>
      </c>
    </row>
    <row r="3328" spans="15:23">
      <c r="O3328" t="s">
        <v>117</v>
      </c>
      <c r="P3328" s="13">
        <v>41872</v>
      </c>
      <c r="Q3328">
        <v>39.520000000000003</v>
      </c>
      <c r="R3328">
        <v>39.720001000000003</v>
      </c>
      <c r="S3328">
        <v>39.419998</v>
      </c>
      <c r="T3328">
        <v>39.529998999999997</v>
      </c>
      <c r="U3328">
        <v>30.862963000000001</v>
      </c>
      <c r="V3328">
        <v>1004000</v>
      </c>
      <c r="W3328" s="9" t="str">
        <f t="shared" si="55"/>
        <v>AEE</v>
      </c>
    </row>
    <row r="3329" spans="15:23">
      <c r="O3329" t="s">
        <v>117</v>
      </c>
      <c r="P3329" s="13">
        <v>41873</v>
      </c>
      <c r="Q3329">
        <v>39.479999999999997</v>
      </c>
      <c r="R3329">
        <v>39.689999</v>
      </c>
      <c r="S3329">
        <v>39.220001000000003</v>
      </c>
      <c r="T3329">
        <v>39.509998000000003</v>
      </c>
      <c r="U3329">
        <v>30.847352999999998</v>
      </c>
      <c r="V3329">
        <v>1113500</v>
      </c>
      <c r="W3329" s="9" t="str">
        <f t="shared" si="55"/>
        <v>AEE</v>
      </c>
    </row>
    <row r="3330" spans="15:23">
      <c r="O3330" t="s">
        <v>117</v>
      </c>
      <c r="P3330" s="13">
        <v>41876</v>
      </c>
      <c r="Q3330">
        <v>39.580002</v>
      </c>
      <c r="R3330">
        <v>39.880001</v>
      </c>
      <c r="S3330">
        <v>39.549999</v>
      </c>
      <c r="T3330">
        <v>39.729999999999997</v>
      </c>
      <c r="U3330">
        <v>31.019110000000001</v>
      </c>
      <c r="V3330">
        <v>1185200</v>
      </c>
      <c r="W3330" s="9" t="str">
        <f t="shared" si="55"/>
        <v>AEE</v>
      </c>
    </row>
    <row r="3331" spans="15:23">
      <c r="O3331" t="s">
        <v>117</v>
      </c>
      <c r="P3331" s="13">
        <v>41877</v>
      </c>
      <c r="Q3331">
        <v>39.790000999999997</v>
      </c>
      <c r="R3331">
        <v>39.880001</v>
      </c>
      <c r="S3331">
        <v>38.950001</v>
      </c>
      <c r="T3331">
        <v>38.959999000000003</v>
      </c>
      <c r="U3331">
        <v>30.417936000000001</v>
      </c>
      <c r="V3331">
        <v>1605200</v>
      </c>
      <c r="W3331" s="9" t="str">
        <f t="shared" si="55"/>
        <v>AEE</v>
      </c>
    </row>
    <row r="3332" spans="15:23">
      <c r="O3332" t="s">
        <v>117</v>
      </c>
      <c r="P3332" s="13">
        <v>41878</v>
      </c>
      <c r="Q3332">
        <v>39.099997999999999</v>
      </c>
      <c r="R3332">
        <v>39.340000000000003</v>
      </c>
      <c r="S3332">
        <v>38.979999999999997</v>
      </c>
      <c r="T3332">
        <v>39.240001999999997</v>
      </c>
      <c r="U3332">
        <v>30.636552999999999</v>
      </c>
      <c r="V3332">
        <v>1294000</v>
      </c>
      <c r="W3332" s="9" t="str">
        <f t="shared" si="55"/>
        <v>AEE</v>
      </c>
    </row>
    <row r="3333" spans="15:23">
      <c r="O3333" t="s">
        <v>117</v>
      </c>
      <c r="P3333" s="13">
        <v>41879</v>
      </c>
      <c r="Q3333">
        <v>39.200001</v>
      </c>
      <c r="R3333">
        <v>39.729999999999997</v>
      </c>
      <c r="S3333">
        <v>39.110000999999997</v>
      </c>
      <c r="T3333">
        <v>39.700001</v>
      </c>
      <c r="U3333">
        <v>30.995706999999999</v>
      </c>
      <c r="V3333">
        <v>966800</v>
      </c>
      <c r="W3333" s="9" t="str">
        <f t="shared" ref="W3333:W3396" si="56">IFERROR(VLOOKUP(O3333,$B$4:$B$17,1,FALSE),"Delete")</f>
        <v>AEE</v>
      </c>
    </row>
    <row r="3334" spans="15:23">
      <c r="O3334" t="s">
        <v>117</v>
      </c>
      <c r="P3334" s="13">
        <v>41880</v>
      </c>
      <c r="Q3334">
        <v>39.700001</v>
      </c>
      <c r="R3334">
        <v>39.990001999999997</v>
      </c>
      <c r="S3334">
        <v>39.560001</v>
      </c>
      <c r="T3334">
        <v>39.990001999999997</v>
      </c>
      <c r="U3334">
        <v>31.222104999999999</v>
      </c>
      <c r="V3334">
        <v>945100</v>
      </c>
      <c r="W3334" s="9" t="str">
        <f t="shared" si="56"/>
        <v>AEE</v>
      </c>
    </row>
    <row r="3335" spans="15:23">
      <c r="O3335" t="s">
        <v>117</v>
      </c>
      <c r="P3335" s="13">
        <v>41884</v>
      </c>
      <c r="Q3335">
        <v>39.93</v>
      </c>
      <c r="R3335">
        <v>40.080002</v>
      </c>
      <c r="S3335">
        <v>39.189999</v>
      </c>
      <c r="T3335">
        <v>39.340000000000003</v>
      </c>
      <c r="U3335">
        <v>30.714628000000001</v>
      </c>
      <c r="V3335">
        <v>1167500</v>
      </c>
      <c r="W3335" s="9" t="str">
        <f t="shared" si="56"/>
        <v>AEE</v>
      </c>
    </row>
    <row r="3336" spans="15:23">
      <c r="O3336" t="s">
        <v>117</v>
      </c>
      <c r="P3336" s="13">
        <v>41885</v>
      </c>
      <c r="Q3336">
        <v>39.369999</v>
      </c>
      <c r="R3336">
        <v>39.860000999999997</v>
      </c>
      <c r="S3336">
        <v>39.340000000000003</v>
      </c>
      <c r="T3336">
        <v>39.790000999999997</v>
      </c>
      <c r="U3336">
        <v>31.06596</v>
      </c>
      <c r="V3336">
        <v>1202500</v>
      </c>
      <c r="W3336" s="9" t="str">
        <f t="shared" si="56"/>
        <v>AEE</v>
      </c>
    </row>
    <row r="3337" spans="15:23">
      <c r="O3337" t="s">
        <v>117</v>
      </c>
      <c r="P3337" s="13">
        <v>41886</v>
      </c>
      <c r="Q3337">
        <v>39.659999999999997</v>
      </c>
      <c r="R3337">
        <v>39.860000999999997</v>
      </c>
      <c r="S3337">
        <v>39.5</v>
      </c>
      <c r="T3337">
        <v>39.729999999999997</v>
      </c>
      <c r="U3337">
        <v>31.019110000000001</v>
      </c>
      <c r="V3337">
        <v>1394300</v>
      </c>
      <c r="W3337" s="9" t="str">
        <f t="shared" si="56"/>
        <v>AEE</v>
      </c>
    </row>
    <row r="3338" spans="15:23">
      <c r="O3338" t="s">
        <v>117</v>
      </c>
      <c r="P3338" s="13">
        <v>41887</v>
      </c>
      <c r="Q3338">
        <v>39.830002</v>
      </c>
      <c r="R3338">
        <v>40.310001</v>
      </c>
      <c r="S3338">
        <v>39.759998000000003</v>
      </c>
      <c r="T3338">
        <v>40.279998999999997</v>
      </c>
      <c r="U3338">
        <v>31.448523000000002</v>
      </c>
      <c r="V3338">
        <v>1772500</v>
      </c>
      <c r="W3338" s="9" t="str">
        <f t="shared" si="56"/>
        <v>AEE</v>
      </c>
    </row>
    <row r="3339" spans="15:23">
      <c r="O3339" t="s">
        <v>117</v>
      </c>
      <c r="P3339" s="13">
        <v>41890</v>
      </c>
      <c r="Q3339">
        <v>39.880001</v>
      </c>
      <c r="R3339">
        <v>39.959999000000003</v>
      </c>
      <c r="S3339">
        <v>39.389999000000003</v>
      </c>
      <c r="T3339">
        <v>39.520000000000003</v>
      </c>
      <c r="U3339">
        <v>31.164636999999999</v>
      </c>
      <c r="V3339">
        <v>1224400</v>
      </c>
      <c r="W3339" s="9" t="str">
        <f t="shared" si="56"/>
        <v>AEE</v>
      </c>
    </row>
    <row r="3340" spans="15:23">
      <c r="O3340" t="s">
        <v>117</v>
      </c>
      <c r="P3340" s="13">
        <v>41891</v>
      </c>
      <c r="Q3340">
        <v>39.529998999999997</v>
      </c>
      <c r="R3340">
        <v>39.529998999999997</v>
      </c>
      <c r="S3340">
        <v>38.790000999999997</v>
      </c>
      <c r="T3340">
        <v>38.830002</v>
      </c>
      <c r="U3340">
        <v>30.620514</v>
      </c>
      <c r="V3340">
        <v>1465700</v>
      </c>
      <c r="W3340" s="9" t="str">
        <f t="shared" si="56"/>
        <v>AEE</v>
      </c>
    </row>
    <row r="3341" spans="15:23">
      <c r="O3341" t="s">
        <v>117</v>
      </c>
      <c r="P3341" s="13">
        <v>41892</v>
      </c>
      <c r="Q3341">
        <v>38.770000000000003</v>
      </c>
      <c r="R3341">
        <v>39.040000999999997</v>
      </c>
      <c r="S3341">
        <v>38.630001</v>
      </c>
      <c r="T3341">
        <v>38.810001</v>
      </c>
      <c r="U3341">
        <v>30.604755000000001</v>
      </c>
      <c r="V3341">
        <v>1975500</v>
      </c>
      <c r="W3341" s="9" t="str">
        <f t="shared" si="56"/>
        <v>AEE</v>
      </c>
    </row>
    <row r="3342" spans="15:23">
      <c r="O3342" t="s">
        <v>117</v>
      </c>
      <c r="P3342" s="13">
        <v>41893</v>
      </c>
      <c r="Q3342">
        <v>38.900002000000001</v>
      </c>
      <c r="R3342">
        <v>39.220001000000003</v>
      </c>
      <c r="S3342">
        <v>38.779998999999997</v>
      </c>
      <c r="T3342">
        <v>39.099997999999999</v>
      </c>
      <c r="U3342">
        <v>30.833432999999999</v>
      </c>
      <c r="V3342">
        <v>1151600</v>
      </c>
      <c r="W3342" s="9" t="str">
        <f t="shared" si="56"/>
        <v>AEE</v>
      </c>
    </row>
    <row r="3343" spans="15:23">
      <c r="O3343" t="s">
        <v>117</v>
      </c>
      <c r="P3343" s="13">
        <v>41894</v>
      </c>
      <c r="Q3343">
        <v>38.959999000000003</v>
      </c>
      <c r="R3343">
        <v>38.959999000000003</v>
      </c>
      <c r="S3343">
        <v>38.130001</v>
      </c>
      <c r="T3343">
        <v>38.240001999999997</v>
      </c>
      <c r="U3343">
        <v>30.155253999999999</v>
      </c>
      <c r="V3343">
        <v>1557100</v>
      </c>
      <c r="W3343" s="9" t="str">
        <f t="shared" si="56"/>
        <v>AEE</v>
      </c>
    </row>
    <row r="3344" spans="15:23">
      <c r="O3344" t="s">
        <v>117</v>
      </c>
      <c r="P3344" s="13">
        <v>41897</v>
      </c>
      <c r="Q3344">
        <v>38.450001</v>
      </c>
      <c r="R3344">
        <v>38.729999999999997</v>
      </c>
      <c r="S3344">
        <v>38.290000999999997</v>
      </c>
      <c r="T3344">
        <v>38.43</v>
      </c>
      <c r="U3344">
        <v>30.305085999999999</v>
      </c>
      <c r="V3344">
        <v>886400</v>
      </c>
      <c r="W3344" s="9" t="str">
        <f t="shared" si="56"/>
        <v>AEE</v>
      </c>
    </row>
    <row r="3345" spans="15:23">
      <c r="O3345" t="s">
        <v>117</v>
      </c>
      <c r="P3345" s="13">
        <v>41898</v>
      </c>
      <c r="Q3345">
        <v>38.439999</v>
      </c>
      <c r="R3345">
        <v>38.880001</v>
      </c>
      <c r="S3345">
        <v>38.349997999999999</v>
      </c>
      <c r="T3345">
        <v>38.709999000000003</v>
      </c>
      <c r="U3345">
        <v>30.525894000000001</v>
      </c>
      <c r="V3345">
        <v>809800</v>
      </c>
      <c r="W3345" s="9" t="str">
        <f t="shared" si="56"/>
        <v>AEE</v>
      </c>
    </row>
    <row r="3346" spans="15:23">
      <c r="O3346" t="s">
        <v>117</v>
      </c>
      <c r="P3346" s="13">
        <v>41899</v>
      </c>
      <c r="Q3346">
        <v>38.790000999999997</v>
      </c>
      <c r="R3346">
        <v>39.020000000000003</v>
      </c>
      <c r="S3346">
        <v>38.5</v>
      </c>
      <c r="T3346">
        <v>38.700001</v>
      </c>
      <c r="U3346">
        <v>30.518004999999999</v>
      </c>
      <c r="V3346">
        <v>875700</v>
      </c>
      <c r="W3346" s="9" t="str">
        <f t="shared" si="56"/>
        <v>AEE</v>
      </c>
    </row>
    <row r="3347" spans="15:23">
      <c r="O3347" t="s">
        <v>117</v>
      </c>
      <c r="P3347" s="13">
        <v>41900</v>
      </c>
      <c r="Q3347">
        <v>38.659999999999997</v>
      </c>
      <c r="R3347">
        <v>38.840000000000003</v>
      </c>
      <c r="S3347">
        <v>38.150002000000001</v>
      </c>
      <c r="T3347">
        <v>38.25</v>
      </c>
      <c r="U3347">
        <v>30.163153000000001</v>
      </c>
      <c r="V3347">
        <v>1033400</v>
      </c>
      <c r="W3347" s="9" t="str">
        <f t="shared" si="56"/>
        <v>AEE</v>
      </c>
    </row>
    <row r="3348" spans="15:23">
      <c r="O3348" t="s">
        <v>117</v>
      </c>
      <c r="P3348" s="13">
        <v>41901</v>
      </c>
      <c r="Q3348">
        <v>38.389999000000003</v>
      </c>
      <c r="R3348">
        <v>38.759998000000003</v>
      </c>
      <c r="S3348">
        <v>38.200001</v>
      </c>
      <c r="T3348">
        <v>38.639999000000003</v>
      </c>
      <c r="U3348">
        <v>30.470690000000001</v>
      </c>
      <c r="V3348">
        <v>1960300</v>
      </c>
      <c r="W3348" s="9" t="str">
        <f t="shared" si="56"/>
        <v>AEE</v>
      </c>
    </row>
    <row r="3349" spans="15:23">
      <c r="O3349" t="s">
        <v>117</v>
      </c>
      <c r="P3349" s="13">
        <v>41904</v>
      </c>
      <c r="Q3349">
        <v>38.520000000000003</v>
      </c>
      <c r="R3349">
        <v>38.630001</v>
      </c>
      <c r="S3349">
        <v>38.220001000000003</v>
      </c>
      <c r="T3349">
        <v>38.349997999999999</v>
      </c>
      <c r="U3349">
        <v>30.241997000000001</v>
      </c>
      <c r="V3349">
        <v>756300</v>
      </c>
      <c r="W3349" s="9" t="str">
        <f t="shared" si="56"/>
        <v>AEE</v>
      </c>
    </row>
    <row r="3350" spans="15:23">
      <c r="O3350" t="s">
        <v>117</v>
      </c>
      <c r="P3350" s="13">
        <v>41905</v>
      </c>
      <c r="Q3350">
        <v>38.290000999999997</v>
      </c>
      <c r="R3350">
        <v>38.400002000000001</v>
      </c>
      <c r="S3350">
        <v>38.110000999999997</v>
      </c>
      <c r="T3350">
        <v>38.200001</v>
      </c>
      <c r="U3350">
        <v>30.123719999999999</v>
      </c>
      <c r="V3350">
        <v>848900</v>
      </c>
      <c r="W3350" s="9" t="str">
        <f t="shared" si="56"/>
        <v>AEE</v>
      </c>
    </row>
    <row r="3351" spans="15:23">
      <c r="O3351" t="s">
        <v>117</v>
      </c>
      <c r="P3351" s="13">
        <v>41906</v>
      </c>
      <c r="Q3351">
        <v>38.369999</v>
      </c>
      <c r="R3351">
        <v>38.369999</v>
      </c>
      <c r="S3351">
        <v>38.009998000000003</v>
      </c>
      <c r="T3351">
        <v>38.18</v>
      </c>
      <c r="U3351">
        <v>30.107938999999998</v>
      </c>
      <c r="V3351">
        <v>759200</v>
      </c>
      <c r="W3351" s="9" t="str">
        <f t="shared" si="56"/>
        <v>AEE</v>
      </c>
    </row>
    <row r="3352" spans="15:23">
      <c r="O3352" t="s">
        <v>117</v>
      </c>
      <c r="P3352" s="13">
        <v>41907</v>
      </c>
      <c r="Q3352">
        <v>38.259998000000003</v>
      </c>
      <c r="R3352">
        <v>38.419998</v>
      </c>
      <c r="S3352">
        <v>37.939999</v>
      </c>
      <c r="T3352">
        <v>37.970001000000003</v>
      </c>
      <c r="U3352">
        <v>29.942336999999998</v>
      </c>
      <c r="V3352">
        <v>953100</v>
      </c>
      <c r="W3352" s="9" t="str">
        <f t="shared" si="56"/>
        <v>AEE</v>
      </c>
    </row>
    <row r="3353" spans="15:23">
      <c r="O3353" t="s">
        <v>117</v>
      </c>
      <c r="P3353" s="13">
        <v>41908</v>
      </c>
      <c r="Q3353">
        <v>37.919998</v>
      </c>
      <c r="R3353">
        <v>38.130001</v>
      </c>
      <c r="S3353">
        <v>37.529998999999997</v>
      </c>
      <c r="T3353">
        <v>37.979999999999997</v>
      </c>
      <c r="U3353">
        <v>29.950227999999999</v>
      </c>
      <c r="V3353">
        <v>731200</v>
      </c>
      <c r="W3353" s="9" t="str">
        <f t="shared" si="56"/>
        <v>AEE</v>
      </c>
    </row>
    <row r="3354" spans="15:23">
      <c r="O3354" t="s">
        <v>117</v>
      </c>
      <c r="P3354" s="13">
        <v>41911</v>
      </c>
      <c r="Q3354">
        <v>37.889999000000003</v>
      </c>
      <c r="R3354">
        <v>38.290000999999997</v>
      </c>
      <c r="S3354">
        <v>37.759998000000003</v>
      </c>
      <c r="T3354">
        <v>38.240001999999997</v>
      </c>
      <c r="U3354">
        <v>30.155253999999999</v>
      </c>
      <c r="V3354">
        <v>1115500</v>
      </c>
      <c r="W3354" s="9" t="str">
        <f t="shared" si="56"/>
        <v>AEE</v>
      </c>
    </row>
    <row r="3355" spans="15:23">
      <c r="O3355" t="s">
        <v>117</v>
      </c>
      <c r="P3355" s="13">
        <v>41912</v>
      </c>
      <c r="Q3355">
        <v>38.409999999999997</v>
      </c>
      <c r="R3355">
        <v>38.790000999999997</v>
      </c>
      <c r="S3355">
        <v>38.209999000000003</v>
      </c>
      <c r="T3355">
        <v>38.330002</v>
      </c>
      <c r="U3355">
        <v>30.226236</v>
      </c>
      <c r="V3355">
        <v>1249000</v>
      </c>
      <c r="W3355" s="9" t="str">
        <f t="shared" si="56"/>
        <v>AEE</v>
      </c>
    </row>
    <row r="3356" spans="15:23">
      <c r="O3356" t="s">
        <v>117</v>
      </c>
      <c r="P3356" s="13">
        <v>41913</v>
      </c>
      <c r="Q3356">
        <v>38.32</v>
      </c>
      <c r="R3356">
        <v>38.93</v>
      </c>
      <c r="S3356">
        <v>38.32</v>
      </c>
      <c r="T3356">
        <v>38.479999999999997</v>
      </c>
      <c r="U3356">
        <v>30.344511000000001</v>
      </c>
      <c r="V3356">
        <v>1000800</v>
      </c>
      <c r="W3356" s="9" t="str">
        <f t="shared" si="56"/>
        <v>AEE</v>
      </c>
    </row>
    <row r="3357" spans="15:23">
      <c r="O3357" t="s">
        <v>117</v>
      </c>
      <c r="P3357" s="13">
        <v>41914</v>
      </c>
      <c r="Q3357">
        <v>38.380001</v>
      </c>
      <c r="R3357">
        <v>38.950001</v>
      </c>
      <c r="S3357">
        <v>38.380001</v>
      </c>
      <c r="T3357">
        <v>38.459999000000003</v>
      </c>
      <c r="U3357">
        <v>30.328751</v>
      </c>
      <c r="V3357">
        <v>937300</v>
      </c>
      <c r="W3357" s="9" t="str">
        <f t="shared" si="56"/>
        <v>AEE</v>
      </c>
    </row>
    <row r="3358" spans="15:23">
      <c r="O3358" t="s">
        <v>117</v>
      </c>
      <c r="P3358" s="13">
        <v>41915</v>
      </c>
      <c r="Q3358">
        <v>38.659999999999997</v>
      </c>
      <c r="R3358">
        <v>38.959999000000003</v>
      </c>
      <c r="S3358">
        <v>38.25</v>
      </c>
      <c r="T3358">
        <v>38.889999000000003</v>
      </c>
      <c r="U3358">
        <v>30.667829999999999</v>
      </c>
      <c r="V3358">
        <v>903100</v>
      </c>
      <c r="W3358" s="9" t="str">
        <f t="shared" si="56"/>
        <v>AEE</v>
      </c>
    </row>
    <row r="3359" spans="15:23">
      <c r="O3359" t="s">
        <v>117</v>
      </c>
      <c r="P3359" s="13">
        <v>41918</v>
      </c>
      <c r="Q3359">
        <v>38.919998</v>
      </c>
      <c r="R3359">
        <v>39.229999999999997</v>
      </c>
      <c r="S3359">
        <v>38.880001</v>
      </c>
      <c r="T3359">
        <v>39.150002000000001</v>
      </c>
      <c r="U3359">
        <v>30.872871</v>
      </c>
      <c r="V3359">
        <v>2357100</v>
      </c>
      <c r="W3359" s="9" t="str">
        <f t="shared" si="56"/>
        <v>AEE</v>
      </c>
    </row>
    <row r="3360" spans="15:23">
      <c r="O3360" t="s">
        <v>117</v>
      </c>
      <c r="P3360" s="13">
        <v>41919</v>
      </c>
      <c r="Q3360">
        <v>39.110000999999997</v>
      </c>
      <c r="R3360">
        <v>39.669998</v>
      </c>
      <c r="S3360">
        <v>39.080002</v>
      </c>
      <c r="T3360">
        <v>39.290000999999997</v>
      </c>
      <c r="U3360">
        <v>30.983263000000001</v>
      </c>
      <c r="V3360">
        <v>1666800</v>
      </c>
      <c r="W3360" s="9" t="str">
        <f t="shared" si="56"/>
        <v>AEE</v>
      </c>
    </row>
    <row r="3361" spans="15:23">
      <c r="O3361" t="s">
        <v>117</v>
      </c>
      <c r="P3361" s="13">
        <v>41920</v>
      </c>
      <c r="Q3361">
        <v>39.310001</v>
      </c>
      <c r="R3361">
        <v>40.169998</v>
      </c>
      <c r="S3361">
        <v>39.200001</v>
      </c>
      <c r="T3361">
        <v>40.139999000000003</v>
      </c>
      <c r="U3361">
        <v>31.653566000000001</v>
      </c>
      <c r="V3361">
        <v>1563400</v>
      </c>
      <c r="W3361" s="9" t="str">
        <f t="shared" si="56"/>
        <v>AEE</v>
      </c>
    </row>
    <row r="3362" spans="15:23">
      <c r="O3362" t="s">
        <v>117</v>
      </c>
      <c r="P3362" s="13">
        <v>41921</v>
      </c>
      <c r="Q3362">
        <v>40.07</v>
      </c>
      <c r="R3362">
        <v>40.389999000000003</v>
      </c>
      <c r="S3362">
        <v>39.029998999999997</v>
      </c>
      <c r="T3362">
        <v>39.040000999999997</v>
      </c>
      <c r="U3362">
        <v>30.786117999999998</v>
      </c>
      <c r="V3362">
        <v>2159500</v>
      </c>
      <c r="W3362" s="9" t="str">
        <f t="shared" si="56"/>
        <v>AEE</v>
      </c>
    </row>
    <row r="3363" spans="15:23">
      <c r="O3363" t="s">
        <v>117</v>
      </c>
      <c r="P3363" s="13">
        <v>41922</v>
      </c>
      <c r="Q3363">
        <v>39.240001999999997</v>
      </c>
      <c r="R3363">
        <v>39.799999</v>
      </c>
      <c r="S3363">
        <v>39.18</v>
      </c>
      <c r="T3363">
        <v>39.57</v>
      </c>
      <c r="U3363">
        <v>31.204073000000001</v>
      </c>
      <c r="V3363">
        <v>2148000</v>
      </c>
      <c r="W3363" s="9" t="str">
        <f t="shared" si="56"/>
        <v>AEE</v>
      </c>
    </row>
    <row r="3364" spans="15:23">
      <c r="O3364" t="s">
        <v>117</v>
      </c>
      <c r="P3364" s="13">
        <v>41925</v>
      </c>
      <c r="Q3364">
        <v>39.540000999999997</v>
      </c>
      <c r="R3364">
        <v>40.619999</v>
      </c>
      <c r="S3364">
        <v>39.540000999999997</v>
      </c>
      <c r="T3364">
        <v>40.029998999999997</v>
      </c>
      <c r="U3364">
        <v>31.566807000000001</v>
      </c>
      <c r="V3364">
        <v>2636500</v>
      </c>
      <c r="W3364" s="9" t="str">
        <f t="shared" si="56"/>
        <v>AEE</v>
      </c>
    </row>
    <row r="3365" spans="15:23">
      <c r="O3365" t="s">
        <v>117</v>
      </c>
      <c r="P3365" s="13">
        <v>41926</v>
      </c>
      <c r="Q3365">
        <v>40.090000000000003</v>
      </c>
      <c r="R3365">
        <v>41.279998999999997</v>
      </c>
      <c r="S3365">
        <v>39.909999999999997</v>
      </c>
      <c r="T3365">
        <v>40.720001000000003</v>
      </c>
      <c r="U3365">
        <v>32.110947000000003</v>
      </c>
      <c r="V3365">
        <v>2826500</v>
      </c>
      <c r="W3365" s="9" t="str">
        <f t="shared" si="56"/>
        <v>AEE</v>
      </c>
    </row>
    <row r="3366" spans="15:23">
      <c r="O3366" t="s">
        <v>117</v>
      </c>
      <c r="P3366" s="13">
        <v>41927</v>
      </c>
      <c r="Q3366">
        <v>40.290000999999997</v>
      </c>
      <c r="R3366">
        <v>40.659999999999997</v>
      </c>
      <c r="S3366">
        <v>39.229999999999997</v>
      </c>
      <c r="T3366">
        <v>40.099997999999999</v>
      </c>
      <c r="U3366">
        <v>31.622019000000002</v>
      </c>
      <c r="V3366">
        <v>2564600</v>
      </c>
      <c r="W3366" s="9" t="str">
        <f t="shared" si="56"/>
        <v>AEE</v>
      </c>
    </row>
    <row r="3367" spans="15:23">
      <c r="O3367" t="s">
        <v>117</v>
      </c>
      <c r="P3367" s="13">
        <v>41928</v>
      </c>
      <c r="Q3367">
        <v>39.689999</v>
      </c>
      <c r="R3367">
        <v>39.799999</v>
      </c>
      <c r="S3367">
        <v>39.009998000000003</v>
      </c>
      <c r="T3367">
        <v>39.580002</v>
      </c>
      <c r="U3367">
        <v>31.211952</v>
      </c>
      <c r="V3367">
        <v>2216500</v>
      </c>
      <c r="W3367" s="9" t="str">
        <f t="shared" si="56"/>
        <v>AEE</v>
      </c>
    </row>
    <row r="3368" spans="15:23">
      <c r="O3368" t="s">
        <v>117</v>
      </c>
      <c r="P3368" s="13">
        <v>41929</v>
      </c>
      <c r="Q3368">
        <v>39.75</v>
      </c>
      <c r="R3368">
        <v>39.799999</v>
      </c>
      <c r="S3368">
        <v>39.029998999999997</v>
      </c>
      <c r="T3368">
        <v>39.669998</v>
      </c>
      <c r="U3368">
        <v>31.282924999999999</v>
      </c>
      <c r="V3368">
        <v>1574100</v>
      </c>
      <c r="W3368" s="9" t="str">
        <f t="shared" si="56"/>
        <v>AEE</v>
      </c>
    </row>
    <row r="3369" spans="15:23">
      <c r="O3369" t="s">
        <v>117</v>
      </c>
      <c r="P3369" s="13">
        <v>41932</v>
      </c>
      <c r="Q3369">
        <v>39.729999999999997</v>
      </c>
      <c r="R3369">
        <v>40.490001999999997</v>
      </c>
      <c r="S3369">
        <v>39.659999999999997</v>
      </c>
      <c r="T3369">
        <v>40.459999000000003</v>
      </c>
      <c r="U3369">
        <v>31.905902999999999</v>
      </c>
      <c r="V3369">
        <v>1505900</v>
      </c>
      <c r="W3369" s="9" t="str">
        <f t="shared" si="56"/>
        <v>AEE</v>
      </c>
    </row>
    <row r="3370" spans="15:23">
      <c r="O3370" t="s">
        <v>117</v>
      </c>
      <c r="P3370" s="13">
        <v>41933</v>
      </c>
      <c r="Q3370">
        <v>40.490001999999997</v>
      </c>
      <c r="R3370">
        <v>40.659999999999997</v>
      </c>
      <c r="S3370">
        <v>40.279998999999997</v>
      </c>
      <c r="T3370">
        <v>40.479999999999997</v>
      </c>
      <c r="U3370">
        <v>31.921676999999999</v>
      </c>
      <c r="V3370">
        <v>1426200</v>
      </c>
      <c r="W3370" s="9" t="str">
        <f t="shared" si="56"/>
        <v>AEE</v>
      </c>
    </row>
    <row r="3371" spans="15:23">
      <c r="O3371" t="s">
        <v>117</v>
      </c>
      <c r="P3371" s="13">
        <v>41934</v>
      </c>
      <c r="Q3371">
        <v>40.689999</v>
      </c>
      <c r="R3371">
        <v>41</v>
      </c>
      <c r="S3371">
        <v>40.360000999999997</v>
      </c>
      <c r="T3371">
        <v>40.700001</v>
      </c>
      <c r="U3371">
        <v>32.095157999999998</v>
      </c>
      <c r="V3371">
        <v>1123500</v>
      </c>
      <c r="W3371" s="9" t="str">
        <f t="shared" si="56"/>
        <v>AEE</v>
      </c>
    </row>
    <row r="3372" spans="15:23">
      <c r="O3372" t="s">
        <v>117</v>
      </c>
      <c r="P3372" s="13">
        <v>41935</v>
      </c>
      <c r="Q3372">
        <v>40.950001</v>
      </c>
      <c r="R3372">
        <v>41.279998999999997</v>
      </c>
      <c r="S3372">
        <v>40.68</v>
      </c>
      <c r="T3372">
        <v>41.009998000000003</v>
      </c>
      <c r="U3372">
        <v>32.339626000000003</v>
      </c>
      <c r="V3372">
        <v>1424300</v>
      </c>
      <c r="W3372" s="9" t="str">
        <f t="shared" si="56"/>
        <v>AEE</v>
      </c>
    </row>
    <row r="3373" spans="15:23">
      <c r="O3373" t="s">
        <v>117</v>
      </c>
      <c r="P3373" s="13">
        <v>41936</v>
      </c>
      <c r="Q3373">
        <v>41.110000999999997</v>
      </c>
      <c r="R3373">
        <v>41.32</v>
      </c>
      <c r="S3373">
        <v>40.900002000000001</v>
      </c>
      <c r="T3373">
        <v>41.240001999999997</v>
      </c>
      <c r="U3373">
        <v>32.521008000000002</v>
      </c>
      <c r="V3373">
        <v>731000</v>
      </c>
      <c r="W3373" s="9" t="str">
        <f t="shared" si="56"/>
        <v>AEE</v>
      </c>
    </row>
    <row r="3374" spans="15:23">
      <c r="O3374" t="s">
        <v>117</v>
      </c>
      <c r="P3374" s="13">
        <v>41939</v>
      </c>
      <c r="Q3374">
        <v>41.23</v>
      </c>
      <c r="R3374">
        <v>41.299999</v>
      </c>
      <c r="S3374">
        <v>40.919998</v>
      </c>
      <c r="T3374">
        <v>41.23</v>
      </c>
      <c r="U3374">
        <v>32.513111000000002</v>
      </c>
      <c r="V3374">
        <v>861900</v>
      </c>
      <c r="W3374" s="9" t="str">
        <f t="shared" si="56"/>
        <v>AEE</v>
      </c>
    </row>
    <row r="3375" spans="15:23">
      <c r="O3375" t="s">
        <v>117</v>
      </c>
      <c r="P3375" s="13">
        <v>41940</v>
      </c>
      <c r="Q3375">
        <v>41.299999</v>
      </c>
      <c r="R3375">
        <v>41.669998</v>
      </c>
      <c r="S3375">
        <v>41.119999</v>
      </c>
      <c r="T3375">
        <v>41.669998</v>
      </c>
      <c r="U3375">
        <v>32.860069000000003</v>
      </c>
      <c r="V3375">
        <v>836500</v>
      </c>
      <c r="W3375" s="9" t="str">
        <f t="shared" si="56"/>
        <v>AEE</v>
      </c>
    </row>
    <row r="3376" spans="15:23">
      <c r="O3376" t="s">
        <v>117</v>
      </c>
      <c r="P3376" s="13">
        <v>41941</v>
      </c>
      <c r="Q3376">
        <v>41.650002000000001</v>
      </c>
      <c r="R3376">
        <v>41.82</v>
      </c>
      <c r="S3376">
        <v>40.900002000000001</v>
      </c>
      <c r="T3376">
        <v>41.41</v>
      </c>
      <c r="U3376">
        <v>32.655051999999998</v>
      </c>
      <c r="V3376">
        <v>1043600</v>
      </c>
      <c r="W3376" s="9" t="str">
        <f t="shared" si="56"/>
        <v>AEE</v>
      </c>
    </row>
    <row r="3377" spans="15:23">
      <c r="O3377" t="s">
        <v>117</v>
      </c>
      <c r="P3377" s="13">
        <v>41942</v>
      </c>
      <c r="Q3377">
        <v>41.5</v>
      </c>
      <c r="R3377">
        <v>42.610000999999997</v>
      </c>
      <c r="S3377">
        <v>41.349997999999999</v>
      </c>
      <c r="T3377">
        <v>42.580002</v>
      </c>
      <c r="U3377">
        <v>33.577689999999997</v>
      </c>
      <c r="V3377">
        <v>1836200</v>
      </c>
      <c r="W3377" s="9" t="str">
        <f t="shared" si="56"/>
        <v>AEE</v>
      </c>
    </row>
    <row r="3378" spans="15:23">
      <c r="O3378" t="s">
        <v>117</v>
      </c>
      <c r="P3378" s="13">
        <v>41943</v>
      </c>
      <c r="Q3378">
        <v>42.630001</v>
      </c>
      <c r="R3378">
        <v>42.709999000000003</v>
      </c>
      <c r="S3378">
        <v>42.150002000000001</v>
      </c>
      <c r="T3378">
        <v>42.34</v>
      </c>
      <c r="U3378">
        <v>33.388432000000002</v>
      </c>
      <c r="V3378">
        <v>1879400</v>
      </c>
      <c r="W3378" s="9" t="str">
        <f t="shared" si="56"/>
        <v>AEE</v>
      </c>
    </row>
    <row r="3379" spans="15:23">
      <c r="O3379" t="s">
        <v>117</v>
      </c>
      <c r="P3379" s="13">
        <v>41946</v>
      </c>
      <c r="Q3379">
        <v>42.439999</v>
      </c>
      <c r="R3379">
        <v>43.279998999999997</v>
      </c>
      <c r="S3379">
        <v>42.299999</v>
      </c>
      <c r="T3379">
        <v>43.040000999999997</v>
      </c>
      <c r="U3379">
        <v>33.940441</v>
      </c>
      <c r="V3379">
        <v>1743500</v>
      </c>
      <c r="W3379" s="9" t="str">
        <f t="shared" si="56"/>
        <v>AEE</v>
      </c>
    </row>
    <row r="3380" spans="15:23">
      <c r="O3380" t="s">
        <v>117</v>
      </c>
      <c r="P3380" s="13">
        <v>41947</v>
      </c>
      <c r="Q3380">
        <v>43.02</v>
      </c>
      <c r="R3380">
        <v>43.16</v>
      </c>
      <c r="S3380">
        <v>42.259998000000003</v>
      </c>
      <c r="T3380">
        <v>42.400002000000001</v>
      </c>
      <c r="U3380">
        <v>33.435741</v>
      </c>
      <c r="V3380">
        <v>1100500</v>
      </c>
      <c r="W3380" s="9" t="str">
        <f t="shared" si="56"/>
        <v>AEE</v>
      </c>
    </row>
    <row r="3381" spans="15:23">
      <c r="O3381" t="s">
        <v>117</v>
      </c>
      <c r="P3381" s="13">
        <v>41948</v>
      </c>
      <c r="Q3381">
        <v>42.560001</v>
      </c>
      <c r="R3381">
        <v>43.43</v>
      </c>
      <c r="S3381">
        <v>42.459999000000003</v>
      </c>
      <c r="T3381">
        <v>43.400002000000001</v>
      </c>
      <c r="U3381">
        <v>34.224327000000002</v>
      </c>
      <c r="V3381">
        <v>2445100</v>
      </c>
      <c r="W3381" s="9" t="str">
        <f t="shared" si="56"/>
        <v>AEE</v>
      </c>
    </row>
    <row r="3382" spans="15:23">
      <c r="O3382" t="s">
        <v>117</v>
      </c>
      <c r="P3382" s="13">
        <v>41949</v>
      </c>
      <c r="Q3382">
        <v>44.119999</v>
      </c>
      <c r="R3382">
        <v>44.220001000000003</v>
      </c>
      <c r="S3382">
        <v>41.889999000000003</v>
      </c>
      <c r="T3382">
        <v>42.419998</v>
      </c>
      <c r="U3382">
        <v>33.451515000000001</v>
      </c>
      <c r="V3382">
        <v>2067000</v>
      </c>
      <c r="W3382" s="9" t="str">
        <f t="shared" si="56"/>
        <v>AEE</v>
      </c>
    </row>
    <row r="3383" spans="15:23">
      <c r="O3383" t="s">
        <v>117</v>
      </c>
      <c r="P3383" s="13">
        <v>41950</v>
      </c>
      <c r="Q3383">
        <v>42.419998</v>
      </c>
      <c r="R3383">
        <v>43.349997999999999</v>
      </c>
      <c r="S3383">
        <v>42.32</v>
      </c>
      <c r="T3383">
        <v>43.310001</v>
      </c>
      <c r="U3383">
        <v>34.153354999999998</v>
      </c>
      <c r="V3383">
        <v>1272300</v>
      </c>
      <c r="W3383" s="9" t="str">
        <f t="shared" si="56"/>
        <v>AEE</v>
      </c>
    </row>
    <row r="3384" spans="15:23">
      <c r="O3384" t="s">
        <v>117</v>
      </c>
      <c r="P3384" s="13">
        <v>41953</v>
      </c>
      <c r="Q3384">
        <v>43.16</v>
      </c>
      <c r="R3384">
        <v>43.369999</v>
      </c>
      <c r="S3384">
        <v>42.91</v>
      </c>
      <c r="T3384">
        <v>43.32</v>
      </c>
      <c r="U3384">
        <v>34.161242999999999</v>
      </c>
      <c r="V3384">
        <v>1362100</v>
      </c>
      <c r="W3384" s="9" t="str">
        <f t="shared" si="56"/>
        <v>AEE</v>
      </c>
    </row>
    <row r="3385" spans="15:23">
      <c r="O3385" t="s">
        <v>117</v>
      </c>
      <c r="P3385" s="13">
        <v>41954</v>
      </c>
      <c r="Q3385">
        <v>43.360000999999997</v>
      </c>
      <c r="R3385">
        <v>43.540000999999997</v>
      </c>
      <c r="S3385">
        <v>43.080002</v>
      </c>
      <c r="T3385">
        <v>43.310001</v>
      </c>
      <c r="U3385">
        <v>34.153354999999998</v>
      </c>
      <c r="V3385">
        <v>933300</v>
      </c>
      <c r="W3385" s="9" t="str">
        <f t="shared" si="56"/>
        <v>AEE</v>
      </c>
    </row>
    <row r="3386" spans="15:23">
      <c r="O3386" t="s">
        <v>117</v>
      </c>
      <c r="P3386" s="13">
        <v>41955</v>
      </c>
      <c r="Q3386">
        <v>42.950001</v>
      </c>
      <c r="R3386">
        <v>42.990001999999997</v>
      </c>
      <c r="S3386">
        <v>42.380001</v>
      </c>
      <c r="T3386">
        <v>42.720001000000003</v>
      </c>
      <c r="U3386">
        <v>33.688087000000003</v>
      </c>
      <c r="V3386">
        <v>2007900</v>
      </c>
      <c r="W3386" s="9" t="str">
        <f t="shared" si="56"/>
        <v>AEE</v>
      </c>
    </row>
    <row r="3387" spans="15:23">
      <c r="O3387" t="s">
        <v>117</v>
      </c>
      <c r="P3387" s="13">
        <v>41956</v>
      </c>
      <c r="Q3387">
        <v>42.669998</v>
      </c>
      <c r="R3387">
        <v>42.990001999999997</v>
      </c>
      <c r="S3387">
        <v>42.259998000000003</v>
      </c>
      <c r="T3387">
        <v>42.389999000000003</v>
      </c>
      <c r="U3387">
        <v>33.427867999999997</v>
      </c>
      <c r="V3387">
        <v>1311300</v>
      </c>
      <c r="W3387" s="9" t="str">
        <f t="shared" si="56"/>
        <v>AEE</v>
      </c>
    </row>
    <row r="3388" spans="15:23">
      <c r="O3388" t="s">
        <v>117</v>
      </c>
      <c r="P3388" s="13">
        <v>41957</v>
      </c>
      <c r="Q3388">
        <v>42.290000999999997</v>
      </c>
      <c r="R3388">
        <v>42.41</v>
      </c>
      <c r="S3388">
        <v>42.07</v>
      </c>
      <c r="T3388">
        <v>42.209999000000003</v>
      </c>
      <c r="U3388">
        <v>33.285915000000003</v>
      </c>
      <c r="V3388">
        <v>1518100</v>
      </c>
      <c r="W3388" s="9" t="str">
        <f t="shared" si="56"/>
        <v>AEE</v>
      </c>
    </row>
    <row r="3389" spans="15:23">
      <c r="O3389" t="s">
        <v>117</v>
      </c>
      <c r="P3389" s="13">
        <v>41960</v>
      </c>
      <c r="Q3389">
        <v>42.16</v>
      </c>
      <c r="R3389">
        <v>43.110000999999997</v>
      </c>
      <c r="S3389">
        <v>42.16</v>
      </c>
      <c r="T3389">
        <v>43.060001</v>
      </c>
      <c r="U3389">
        <v>33.956200000000003</v>
      </c>
      <c r="V3389">
        <v>1337400</v>
      </c>
      <c r="W3389" s="9" t="str">
        <f t="shared" si="56"/>
        <v>AEE</v>
      </c>
    </row>
    <row r="3390" spans="15:23">
      <c r="O3390" t="s">
        <v>117</v>
      </c>
      <c r="P3390" s="13">
        <v>41961</v>
      </c>
      <c r="Q3390">
        <v>43.099997999999999</v>
      </c>
      <c r="R3390">
        <v>43.610000999999997</v>
      </c>
      <c r="S3390">
        <v>42.889999000000003</v>
      </c>
      <c r="T3390">
        <v>43.330002</v>
      </c>
      <c r="U3390">
        <v>34.169117</v>
      </c>
      <c r="V3390">
        <v>1668700</v>
      </c>
      <c r="W3390" s="9" t="str">
        <f t="shared" si="56"/>
        <v>AEE</v>
      </c>
    </row>
    <row r="3391" spans="15:23">
      <c r="O3391" t="s">
        <v>117</v>
      </c>
      <c r="P3391" s="13">
        <v>41962</v>
      </c>
      <c r="Q3391">
        <v>43.119999</v>
      </c>
      <c r="R3391">
        <v>43.220001000000003</v>
      </c>
      <c r="S3391">
        <v>42.77</v>
      </c>
      <c r="T3391">
        <v>43.040000999999997</v>
      </c>
      <c r="U3391">
        <v>33.940441</v>
      </c>
      <c r="V3391">
        <v>1062300</v>
      </c>
      <c r="W3391" s="9" t="str">
        <f t="shared" si="56"/>
        <v>AEE</v>
      </c>
    </row>
    <row r="3392" spans="15:23">
      <c r="O3392" t="s">
        <v>117</v>
      </c>
      <c r="P3392" s="13">
        <v>41963</v>
      </c>
      <c r="Q3392">
        <v>42.880001</v>
      </c>
      <c r="R3392">
        <v>42.959999000000003</v>
      </c>
      <c r="S3392">
        <v>42.52</v>
      </c>
      <c r="T3392">
        <v>42.66</v>
      </c>
      <c r="U3392">
        <v>33.640785000000001</v>
      </c>
      <c r="V3392">
        <v>1251200</v>
      </c>
      <c r="W3392" s="9" t="str">
        <f t="shared" si="56"/>
        <v>AEE</v>
      </c>
    </row>
    <row r="3393" spans="15:23">
      <c r="O3393" t="s">
        <v>117</v>
      </c>
      <c r="P3393" s="13">
        <v>41964</v>
      </c>
      <c r="Q3393">
        <v>43.060001</v>
      </c>
      <c r="R3393">
        <v>43.130001</v>
      </c>
      <c r="S3393">
        <v>42.419998</v>
      </c>
      <c r="T3393">
        <v>42.830002</v>
      </c>
      <c r="U3393">
        <v>33.774836999999998</v>
      </c>
      <c r="V3393">
        <v>1131200</v>
      </c>
      <c r="W3393" s="9" t="str">
        <f t="shared" si="56"/>
        <v>AEE</v>
      </c>
    </row>
    <row r="3394" spans="15:23">
      <c r="O3394" t="s">
        <v>117</v>
      </c>
      <c r="P3394" s="13">
        <v>41967</v>
      </c>
      <c r="Q3394">
        <v>42.799999</v>
      </c>
      <c r="R3394">
        <v>42.939999</v>
      </c>
      <c r="S3394">
        <v>42.41</v>
      </c>
      <c r="T3394">
        <v>42.48</v>
      </c>
      <c r="U3394">
        <v>33.498840000000001</v>
      </c>
      <c r="V3394">
        <v>1060900</v>
      </c>
      <c r="W3394" s="9" t="str">
        <f t="shared" si="56"/>
        <v>AEE</v>
      </c>
    </row>
    <row r="3395" spans="15:23">
      <c r="O3395" t="s">
        <v>117</v>
      </c>
      <c r="P3395" s="13">
        <v>41968</v>
      </c>
      <c r="Q3395">
        <v>42.57</v>
      </c>
      <c r="R3395">
        <v>42.57</v>
      </c>
      <c r="S3395">
        <v>42.060001</v>
      </c>
      <c r="T3395">
        <v>42.389999000000003</v>
      </c>
      <c r="U3395">
        <v>33.427867999999997</v>
      </c>
      <c r="V3395">
        <v>1591700</v>
      </c>
      <c r="W3395" s="9" t="str">
        <f t="shared" si="56"/>
        <v>AEE</v>
      </c>
    </row>
    <row r="3396" spans="15:23">
      <c r="O3396" t="s">
        <v>117</v>
      </c>
      <c r="P3396" s="13">
        <v>41969</v>
      </c>
      <c r="Q3396">
        <v>42.580002</v>
      </c>
      <c r="R3396">
        <v>42.709999000000003</v>
      </c>
      <c r="S3396">
        <v>42.189999</v>
      </c>
      <c r="T3396">
        <v>42.580002</v>
      </c>
      <c r="U3396">
        <v>33.577689999999997</v>
      </c>
      <c r="V3396">
        <v>1095100</v>
      </c>
      <c r="W3396" s="9" t="str">
        <f t="shared" si="56"/>
        <v>AEE</v>
      </c>
    </row>
    <row r="3397" spans="15:23">
      <c r="O3397" t="s">
        <v>117</v>
      </c>
      <c r="P3397" s="13">
        <v>41971</v>
      </c>
      <c r="Q3397">
        <v>42.810001</v>
      </c>
      <c r="R3397">
        <v>43.43</v>
      </c>
      <c r="S3397">
        <v>42.709999000000003</v>
      </c>
      <c r="T3397">
        <v>43.110000999999997</v>
      </c>
      <c r="U3397">
        <v>33.995640000000002</v>
      </c>
      <c r="V3397">
        <v>612600</v>
      </c>
      <c r="W3397" s="9" t="str">
        <f t="shared" ref="W3397:W3460" si="57">IFERROR(VLOOKUP(O3397,$B$4:$B$17,1,FALSE),"Delete")</f>
        <v>AEE</v>
      </c>
    </row>
    <row r="3398" spans="15:23">
      <c r="O3398" t="s">
        <v>117</v>
      </c>
      <c r="P3398" s="13">
        <v>41974</v>
      </c>
      <c r="Q3398">
        <v>42.860000999999997</v>
      </c>
      <c r="R3398">
        <v>43.540000999999997</v>
      </c>
      <c r="S3398">
        <v>42.580002</v>
      </c>
      <c r="T3398">
        <v>43.200001</v>
      </c>
      <c r="U3398">
        <v>34.066616000000003</v>
      </c>
      <c r="V3398">
        <v>1348900</v>
      </c>
      <c r="W3398" s="9" t="str">
        <f t="shared" si="57"/>
        <v>AEE</v>
      </c>
    </row>
    <row r="3399" spans="15:23">
      <c r="O3399" t="s">
        <v>117</v>
      </c>
      <c r="P3399" s="13">
        <v>41975</v>
      </c>
      <c r="Q3399">
        <v>42.950001</v>
      </c>
      <c r="R3399">
        <v>43.75</v>
      </c>
      <c r="S3399">
        <v>42.779998999999997</v>
      </c>
      <c r="T3399">
        <v>43.529998999999997</v>
      </c>
      <c r="U3399">
        <v>34.326839</v>
      </c>
      <c r="V3399">
        <v>1264400</v>
      </c>
      <c r="W3399" s="9" t="str">
        <f t="shared" si="57"/>
        <v>AEE</v>
      </c>
    </row>
    <row r="3400" spans="15:23">
      <c r="O3400" t="s">
        <v>117</v>
      </c>
      <c r="P3400" s="13">
        <v>41976</v>
      </c>
      <c r="Q3400">
        <v>43.48</v>
      </c>
      <c r="R3400">
        <v>43.93</v>
      </c>
      <c r="S3400">
        <v>43.349997999999999</v>
      </c>
      <c r="T3400">
        <v>43.849997999999999</v>
      </c>
      <c r="U3400">
        <v>34.579189</v>
      </c>
      <c r="V3400">
        <v>1383700</v>
      </c>
      <c r="W3400" s="9" t="str">
        <f t="shared" si="57"/>
        <v>AEE</v>
      </c>
    </row>
    <row r="3401" spans="15:23">
      <c r="O3401" t="s">
        <v>117</v>
      </c>
      <c r="P3401" s="13">
        <v>41977</v>
      </c>
      <c r="Q3401">
        <v>43.869999</v>
      </c>
      <c r="R3401">
        <v>43.970001000000003</v>
      </c>
      <c r="S3401">
        <v>43.32</v>
      </c>
      <c r="T3401">
        <v>43.580002</v>
      </c>
      <c r="U3401">
        <v>34.366275999999999</v>
      </c>
      <c r="V3401">
        <v>1566500</v>
      </c>
      <c r="W3401" s="9" t="str">
        <f t="shared" si="57"/>
        <v>AEE</v>
      </c>
    </row>
    <row r="3402" spans="15:23">
      <c r="O3402" t="s">
        <v>117</v>
      </c>
      <c r="P3402" s="13">
        <v>41978</v>
      </c>
      <c r="Q3402">
        <v>43.25</v>
      </c>
      <c r="R3402">
        <v>43.630001</v>
      </c>
      <c r="S3402">
        <v>42.82</v>
      </c>
      <c r="T3402">
        <v>43.290000999999997</v>
      </c>
      <c r="U3402">
        <v>34.137577</v>
      </c>
      <c r="V3402">
        <v>1458700</v>
      </c>
      <c r="W3402" s="9" t="str">
        <f t="shared" si="57"/>
        <v>AEE</v>
      </c>
    </row>
    <row r="3403" spans="15:23">
      <c r="O3403" t="s">
        <v>117</v>
      </c>
      <c r="P3403" s="13">
        <v>41981</v>
      </c>
      <c r="Q3403">
        <v>42.939999</v>
      </c>
      <c r="R3403">
        <v>43.98</v>
      </c>
      <c r="S3403">
        <v>42.849997999999999</v>
      </c>
      <c r="T3403">
        <v>43.93</v>
      </c>
      <c r="U3403">
        <v>34.973511000000002</v>
      </c>
      <c r="V3403">
        <v>1663700</v>
      </c>
      <c r="W3403" s="9" t="str">
        <f t="shared" si="57"/>
        <v>AEE</v>
      </c>
    </row>
    <row r="3404" spans="15:23">
      <c r="O3404" t="s">
        <v>117</v>
      </c>
      <c r="P3404" s="13">
        <v>41982</v>
      </c>
      <c r="Q3404">
        <v>43.799999</v>
      </c>
      <c r="R3404">
        <v>44.150002000000001</v>
      </c>
      <c r="S3404">
        <v>43.450001</v>
      </c>
      <c r="T3404">
        <v>43.869999</v>
      </c>
      <c r="U3404">
        <v>34.925735000000003</v>
      </c>
      <c r="V3404">
        <v>1394700</v>
      </c>
      <c r="W3404" s="9" t="str">
        <f t="shared" si="57"/>
        <v>AEE</v>
      </c>
    </row>
    <row r="3405" spans="15:23">
      <c r="O3405" t="s">
        <v>117</v>
      </c>
      <c r="P3405" s="13">
        <v>41983</v>
      </c>
      <c r="Q3405">
        <v>43.889999000000003</v>
      </c>
      <c r="R3405">
        <v>44.16</v>
      </c>
      <c r="S3405">
        <v>43.009998000000003</v>
      </c>
      <c r="T3405">
        <v>43.07</v>
      </c>
      <c r="U3405">
        <v>34.288837000000001</v>
      </c>
      <c r="V3405">
        <v>2070800</v>
      </c>
      <c r="W3405" s="9" t="str">
        <f t="shared" si="57"/>
        <v>AEE</v>
      </c>
    </row>
    <row r="3406" spans="15:23">
      <c r="O3406" t="s">
        <v>117</v>
      </c>
      <c r="P3406" s="13">
        <v>41984</v>
      </c>
      <c r="Q3406">
        <v>43.130001</v>
      </c>
      <c r="R3406">
        <v>43.82</v>
      </c>
      <c r="S3406">
        <v>43.080002</v>
      </c>
      <c r="T3406">
        <v>43.360000999999997</v>
      </c>
      <c r="U3406">
        <v>34.519725999999999</v>
      </c>
      <c r="V3406">
        <v>1134900</v>
      </c>
      <c r="W3406" s="9" t="str">
        <f t="shared" si="57"/>
        <v>AEE</v>
      </c>
    </row>
    <row r="3407" spans="15:23">
      <c r="O3407" t="s">
        <v>117</v>
      </c>
      <c r="P3407" s="13">
        <v>41985</v>
      </c>
      <c r="Q3407">
        <v>43.240001999999997</v>
      </c>
      <c r="R3407">
        <v>43.68</v>
      </c>
      <c r="S3407">
        <v>42.900002000000001</v>
      </c>
      <c r="T3407">
        <v>42.919998</v>
      </c>
      <c r="U3407">
        <v>34.169426000000001</v>
      </c>
      <c r="V3407">
        <v>1104700</v>
      </c>
      <c r="W3407" s="9" t="str">
        <f t="shared" si="57"/>
        <v>AEE</v>
      </c>
    </row>
    <row r="3408" spans="15:23">
      <c r="O3408" t="s">
        <v>117</v>
      </c>
      <c r="P3408" s="13">
        <v>41988</v>
      </c>
      <c r="Q3408">
        <v>43.029998999999997</v>
      </c>
      <c r="R3408">
        <v>43.299999</v>
      </c>
      <c r="S3408">
        <v>42.279998999999997</v>
      </c>
      <c r="T3408">
        <v>42.459999000000003</v>
      </c>
      <c r="U3408">
        <v>33.803207</v>
      </c>
      <c r="V3408">
        <v>1520300</v>
      </c>
      <c r="W3408" s="9" t="str">
        <f t="shared" si="57"/>
        <v>AEE</v>
      </c>
    </row>
    <row r="3409" spans="15:23">
      <c r="O3409" t="s">
        <v>117</v>
      </c>
      <c r="P3409" s="13">
        <v>41989</v>
      </c>
      <c r="Q3409">
        <v>42.5</v>
      </c>
      <c r="R3409">
        <v>43.360000999999997</v>
      </c>
      <c r="S3409">
        <v>42.150002000000001</v>
      </c>
      <c r="T3409">
        <v>42.669998</v>
      </c>
      <c r="U3409">
        <v>33.970398000000003</v>
      </c>
      <c r="V3409">
        <v>1582300</v>
      </c>
      <c r="W3409" s="9" t="str">
        <f t="shared" si="57"/>
        <v>AEE</v>
      </c>
    </row>
    <row r="3410" spans="15:23">
      <c r="O3410" t="s">
        <v>117</v>
      </c>
      <c r="P3410" s="13">
        <v>41990</v>
      </c>
      <c r="Q3410">
        <v>42.759998000000003</v>
      </c>
      <c r="R3410">
        <v>44.09</v>
      </c>
      <c r="S3410">
        <v>42.759998000000003</v>
      </c>
      <c r="T3410">
        <v>44.060001</v>
      </c>
      <c r="U3410">
        <v>35.077002999999998</v>
      </c>
      <c r="V3410">
        <v>2130700</v>
      </c>
      <c r="W3410" s="9" t="str">
        <f t="shared" si="57"/>
        <v>AEE</v>
      </c>
    </row>
    <row r="3411" spans="15:23">
      <c r="O3411" t="s">
        <v>117</v>
      </c>
      <c r="P3411" s="13">
        <v>41991</v>
      </c>
      <c r="Q3411">
        <v>44.130001</v>
      </c>
      <c r="R3411">
        <v>45.060001</v>
      </c>
      <c r="S3411">
        <v>43.939999</v>
      </c>
      <c r="T3411">
        <v>45.009998000000003</v>
      </c>
      <c r="U3411">
        <v>35.833312999999997</v>
      </c>
      <c r="V3411">
        <v>1720000</v>
      </c>
      <c r="W3411" s="9" t="str">
        <f t="shared" si="57"/>
        <v>AEE</v>
      </c>
    </row>
    <row r="3412" spans="15:23">
      <c r="O3412" t="s">
        <v>117</v>
      </c>
      <c r="P3412" s="13">
        <v>41992</v>
      </c>
      <c r="Q3412">
        <v>45.02</v>
      </c>
      <c r="R3412">
        <v>45.560001</v>
      </c>
      <c r="S3412">
        <v>44.919998</v>
      </c>
      <c r="T3412">
        <v>45.119999</v>
      </c>
      <c r="U3412">
        <v>35.920890999999997</v>
      </c>
      <c r="V3412">
        <v>2733300</v>
      </c>
      <c r="W3412" s="9" t="str">
        <f t="shared" si="57"/>
        <v>AEE</v>
      </c>
    </row>
    <row r="3413" spans="15:23">
      <c r="O3413" t="s">
        <v>117</v>
      </c>
      <c r="P3413" s="13">
        <v>41995</v>
      </c>
      <c r="Q3413">
        <v>45.119999</v>
      </c>
      <c r="R3413">
        <v>45.43</v>
      </c>
      <c r="S3413">
        <v>44.959999000000003</v>
      </c>
      <c r="T3413">
        <v>45.41</v>
      </c>
      <c r="U3413">
        <v>36.151760000000003</v>
      </c>
      <c r="V3413">
        <v>1700400</v>
      </c>
      <c r="W3413" s="9" t="str">
        <f t="shared" si="57"/>
        <v>AEE</v>
      </c>
    </row>
    <row r="3414" spans="15:23">
      <c r="O3414" t="s">
        <v>117</v>
      </c>
      <c r="P3414" s="13">
        <v>41996</v>
      </c>
      <c r="Q3414">
        <v>45.580002</v>
      </c>
      <c r="R3414">
        <v>45.950001</v>
      </c>
      <c r="S3414">
        <v>45.290000999999997</v>
      </c>
      <c r="T3414">
        <v>45.630001</v>
      </c>
      <c r="U3414">
        <v>36.326903999999999</v>
      </c>
      <c r="V3414">
        <v>1122900</v>
      </c>
      <c r="W3414" s="9" t="str">
        <f t="shared" si="57"/>
        <v>AEE</v>
      </c>
    </row>
    <row r="3415" spans="15:23">
      <c r="O3415" t="s">
        <v>117</v>
      </c>
      <c r="P3415" s="13">
        <v>41997</v>
      </c>
      <c r="Q3415">
        <v>45.630001</v>
      </c>
      <c r="R3415">
        <v>46.98</v>
      </c>
      <c r="S3415">
        <v>45.630001</v>
      </c>
      <c r="T3415">
        <v>46.84</v>
      </c>
      <c r="U3415">
        <v>37.290222</v>
      </c>
      <c r="V3415">
        <v>1233000</v>
      </c>
      <c r="W3415" s="9" t="str">
        <f t="shared" si="57"/>
        <v>AEE</v>
      </c>
    </row>
    <row r="3416" spans="15:23">
      <c r="O3416" t="s">
        <v>117</v>
      </c>
      <c r="P3416" s="13">
        <v>41999</v>
      </c>
      <c r="Q3416">
        <v>46.950001</v>
      </c>
      <c r="R3416">
        <v>47.779998999999997</v>
      </c>
      <c r="S3416">
        <v>46.950001</v>
      </c>
      <c r="T3416">
        <v>47.5</v>
      </c>
      <c r="U3416">
        <v>37.815651000000003</v>
      </c>
      <c r="V3416">
        <v>1839000</v>
      </c>
      <c r="W3416" s="9" t="str">
        <f t="shared" si="57"/>
        <v>AEE</v>
      </c>
    </row>
    <row r="3417" spans="15:23">
      <c r="O3417" t="s">
        <v>117</v>
      </c>
      <c r="P3417" s="13">
        <v>42002</v>
      </c>
      <c r="Q3417">
        <v>47.52</v>
      </c>
      <c r="R3417">
        <v>48.139999000000003</v>
      </c>
      <c r="S3417">
        <v>47.52</v>
      </c>
      <c r="T3417">
        <v>47.919998</v>
      </c>
      <c r="U3417">
        <v>38.150013000000001</v>
      </c>
      <c r="V3417">
        <v>2024500</v>
      </c>
      <c r="W3417" s="9" t="str">
        <f t="shared" si="57"/>
        <v>AEE</v>
      </c>
    </row>
    <row r="3418" spans="15:23">
      <c r="O3418" t="s">
        <v>117</v>
      </c>
      <c r="P3418" s="13">
        <v>42003</v>
      </c>
      <c r="Q3418">
        <v>47.759998000000003</v>
      </c>
      <c r="R3418">
        <v>47.779998999999997</v>
      </c>
      <c r="S3418">
        <v>46.919998</v>
      </c>
      <c r="T3418">
        <v>47.150002000000001</v>
      </c>
      <c r="U3418">
        <v>37.537005999999998</v>
      </c>
      <c r="V3418">
        <v>1287700</v>
      </c>
      <c r="W3418" s="9" t="str">
        <f t="shared" si="57"/>
        <v>AEE</v>
      </c>
    </row>
    <row r="3419" spans="15:23">
      <c r="O3419" t="s">
        <v>117</v>
      </c>
      <c r="P3419" s="13">
        <v>42004</v>
      </c>
      <c r="Q3419">
        <v>47.27</v>
      </c>
      <c r="R3419">
        <v>47.400002000000001</v>
      </c>
      <c r="S3419">
        <v>46.080002</v>
      </c>
      <c r="T3419">
        <v>46.130001</v>
      </c>
      <c r="U3419">
        <v>36.724967999999997</v>
      </c>
      <c r="V3419">
        <v>1345700</v>
      </c>
      <c r="W3419" s="9" t="str">
        <f t="shared" si="57"/>
        <v>AEE</v>
      </c>
    </row>
    <row r="3420" spans="15:23">
      <c r="O3420" t="s">
        <v>117</v>
      </c>
      <c r="P3420" s="13">
        <v>42006</v>
      </c>
      <c r="Q3420">
        <v>46.290000999999997</v>
      </c>
      <c r="R3420">
        <v>46.369999</v>
      </c>
      <c r="S3420">
        <v>45.490001999999997</v>
      </c>
      <c r="T3420">
        <v>45.990001999999997</v>
      </c>
      <c r="U3420">
        <v>36.613509999999998</v>
      </c>
      <c r="V3420">
        <v>2556900</v>
      </c>
      <c r="W3420" s="9" t="str">
        <f t="shared" si="57"/>
        <v>AEE</v>
      </c>
    </row>
    <row r="3421" spans="15:23">
      <c r="O3421" t="s">
        <v>117</v>
      </c>
      <c r="P3421" s="13">
        <v>42009</v>
      </c>
      <c r="Q3421">
        <v>45.98</v>
      </c>
      <c r="R3421">
        <v>46.150002000000001</v>
      </c>
      <c r="S3421">
        <v>45.310001</v>
      </c>
      <c r="T3421">
        <v>45.529998999999997</v>
      </c>
      <c r="U3421">
        <v>36.247287999999998</v>
      </c>
      <c r="V3421">
        <v>2536000</v>
      </c>
      <c r="W3421" s="9" t="str">
        <f t="shared" si="57"/>
        <v>AEE</v>
      </c>
    </row>
    <row r="3422" spans="15:23">
      <c r="O3422" t="s">
        <v>117</v>
      </c>
      <c r="P3422" s="13">
        <v>42010</v>
      </c>
      <c r="Q3422">
        <v>45.639999000000003</v>
      </c>
      <c r="R3422">
        <v>46.32</v>
      </c>
      <c r="S3422">
        <v>44.93</v>
      </c>
      <c r="T3422">
        <v>45</v>
      </c>
      <c r="U3422">
        <v>35.825358999999999</v>
      </c>
      <c r="V3422">
        <v>2943900</v>
      </c>
      <c r="W3422" s="9" t="str">
        <f t="shared" si="57"/>
        <v>AEE</v>
      </c>
    </row>
    <row r="3423" spans="15:23">
      <c r="O3423" t="s">
        <v>117</v>
      </c>
      <c r="P3423" s="13">
        <v>42011</v>
      </c>
      <c r="Q3423">
        <v>45.240001999999997</v>
      </c>
      <c r="R3423">
        <v>45.560001</v>
      </c>
      <c r="S3423">
        <v>44.82</v>
      </c>
      <c r="T3423">
        <v>45.349997999999999</v>
      </c>
      <c r="U3423">
        <v>36.103999999999999</v>
      </c>
      <c r="V3423">
        <v>2893500</v>
      </c>
      <c r="W3423" s="9" t="str">
        <f t="shared" si="57"/>
        <v>AEE</v>
      </c>
    </row>
    <row r="3424" spans="15:23">
      <c r="O3424" t="s">
        <v>117</v>
      </c>
      <c r="P3424" s="13">
        <v>42012</v>
      </c>
      <c r="Q3424">
        <v>45.740001999999997</v>
      </c>
      <c r="R3424">
        <v>45.880001</v>
      </c>
      <c r="S3424">
        <v>45.470001000000003</v>
      </c>
      <c r="T3424">
        <v>45.509998000000003</v>
      </c>
      <c r="U3424">
        <v>36.231377000000002</v>
      </c>
      <c r="V3424">
        <v>1661500</v>
      </c>
      <c r="W3424" s="9" t="str">
        <f t="shared" si="57"/>
        <v>AEE</v>
      </c>
    </row>
    <row r="3425" spans="15:23">
      <c r="O3425" t="s">
        <v>117</v>
      </c>
      <c r="P3425" s="13">
        <v>42013</v>
      </c>
      <c r="Q3425">
        <v>45.529998999999997</v>
      </c>
      <c r="R3425">
        <v>45.529998999999997</v>
      </c>
      <c r="S3425">
        <v>44.799999</v>
      </c>
      <c r="T3425">
        <v>45</v>
      </c>
      <c r="U3425">
        <v>35.825358999999999</v>
      </c>
      <c r="V3425">
        <v>1154800</v>
      </c>
      <c r="W3425" s="9" t="str">
        <f t="shared" si="57"/>
        <v>AEE</v>
      </c>
    </row>
    <row r="3426" spans="15:23">
      <c r="O3426" t="s">
        <v>117</v>
      </c>
      <c r="P3426" s="13">
        <v>42016</v>
      </c>
      <c r="Q3426">
        <v>45.029998999999997</v>
      </c>
      <c r="R3426">
        <v>45.16</v>
      </c>
      <c r="S3426">
        <v>44.639999000000003</v>
      </c>
      <c r="T3426">
        <v>44.82</v>
      </c>
      <c r="U3426">
        <v>35.682048999999999</v>
      </c>
      <c r="V3426">
        <v>983200</v>
      </c>
      <c r="W3426" s="9" t="str">
        <f t="shared" si="57"/>
        <v>AEE</v>
      </c>
    </row>
    <row r="3427" spans="15:23">
      <c r="O3427" t="s">
        <v>117</v>
      </c>
      <c r="P3427" s="13">
        <v>42017</v>
      </c>
      <c r="Q3427">
        <v>45.130001</v>
      </c>
      <c r="R3427">
        <v>45.900002000000001</v>
      </c>
      <c r="S3427">
        <v>44.860000999999997</v>
      </c>
      <c r="T3427">
        <v>45.209999000000003</v>
      </c>
      <c r="U3427">
        <v>35.992542</v>
      </c>
      <c r="V3427">
        <v>1872600</v>
      </c>
      <c r="W3427" s="9" t="str">
        <f t="shared" si="57"/>
        <v>AEE</v>
      </c>
    </row>
    <row r="3428" spans="15:23">
      <c r="O3428" t="s">
        <v>117</v>
      </c>
      <c r="P3428" s="13">
        <v>42018</v>
      </c>
      <c r="Q3428">
        <v>45.080002</v>
      </c>
      <c r="R3428">
        <v>45.709999000000003</v>
      </c>
      <c r="S3428">
        <v>44.970001000000003</v>
      </c>
      <c r="T3428">
        <v>45.630001</v>
      </c>
      <c r="U3428">
        <v>36.326903999999999</v>
      </c>
      <c r="V3428">
        <v>1325600</v>
      </c>
      <c r="W3428" s="9" t="str">
        <f t="shared" si="57"/>
        <v>AEE</v>
      </c>
    </row>
    <row r="3429" spans="15:23">
      <c r="O3429" t="s">
        <v>117</v>
      </c>
      <c r="P3429" s="13">
        <v>42019</v>
      </c>
      <c r="Q3429">
        <v>45.740001999999997</v>
      </c>
      <c r="R3429">
        <v>46.139999000000003</v>
      </c>
      <c r="S3429">
        <v>45.5</v>
      </c>
      <c r="T3429">
        <v>46.049999</v>
      </c>
      <c r="U3429">
        <v>36.661278000000003</v>
      </c>
      <c r="V3429">
        <v>1347600</v>
      </c>
      <c r="W3429" s="9" t="str">
        <f t="shared" si="57"/>
        <v>AEE</v>
      </c>
    </row>
    <row r="3430" spans="15:23">
      <c r="O3430" t="s">
        <v>117</v>
      </c>
      <c r="P3430" s="13">
        <v>42020</v>
      </c>
      <c r="Q3430">
        <v>46.040000999999997</v>
      </c>
      <c r="R3430">
        <v>46.57</v>
      </c>
      <c r="S3430">
        <v>45.799999</v>
      </c>
      <c r="T3430">
        <v>46.540000999999997</v>
      </c>
      <c r="U3430">
        <v>37.051388000000003</v>
      </c>
      <c r="V3430">
        <v>992600</v>
      </c>
      <c r="W3430" s="9" t="str">
        <f t="shared" si="57"/>
        <v>AEE</v>
      </c>
    </row>
    <row r="3431" spans="15:23">
      <c r="O3431" t="s">
        <v>117</v>
      </c>
      <c r="P3431" s="13">
        <v>42024</v>
      </c>
      <c r="Q3431">
        <v>46.759998000000003</v>
      </c>
      <c r="R3431">
        <v>46.810001</v>
      </c>
      <c r="S3431">
        <v>45.68</v>
      </c>
      <c r="T3431">
        <v>46.259998000000003</v>
      </c>
      <c r="U3431">
        <v>36.828457</v>
      </c>
      <c r="V3431">
        <v>2037100</v>
      </c>
      <c r="W3431" s="9" t="str">
        <f t="shared" si="57"/>
        <v>AEE</v>
      </c>
    </row>
    <row r="3432" spans="15:23">
      <c r="O3432" t="s">
        <v>117</v>
      </c>
      <c r="P3432" s="13">
        <v>42025</v>
      </c>
      <c r="Q3432">
        <v>46.130001</v>
      </c>
      <c r="R3432">
        <v>46.529998999999997</v>
      </c>
      <c r="S3432">
        <v>45.73</v>
      </c>
      <c r="T3432">
        <v>46.459999000000003</v>
      </c>
      <c r="U3432">
        <v>36.987685999999997</v>
      </c>
      <c r="V3432">
        <v>1372500</v>
      </c>
      <c r="W3432" s="9" t="str">
        <f t="shared" si="57"/>
        <v>AEE</v>
      </c>
    </row>
    <row r="3433" spans="15:23">
      <c r="O3433" t="s">
        <v>117</v>
      </c>
      <c r="P3433" s="13">
        <v>42026</v>
      </c>
      <c r="Q3433">
        <v>46.650002000000001</v>
      </c>
      <c r="R3433">
        <v>46.799999</v>
      </c>
      <c r="S3433">
        <v>45.959999000000003</v>
      </c>
      <c r="T3433">
        <v>46.299999</v>
      </c>
      <c r="U3433">
        <v>36.860317000000002</v>
      </c>
      <c r="V3433">
        <v>1250100</v>
      </c>
      <c r="W3433" s="9" t="str">
        <f t="shared" si="57"/>
        <v>AEE</v>
      </c>
    </row>
    <row r="3434" spans="15:23">
      <c r="O3434" t="s">
        <v>117</v>
      </c>
      <c r="P3434" s="13">
        <v>42027</v>
      </c>
      <c r="Q3434">
        <v>46.439999</v>
      </c>
      <c r="R3434">
        <v>46.779998999999997</v>
      </c>
      <c r="S3434">
        <v>46.290000999999997</v>
      </c>
      <c r="T3434">
        <v>46.330002</v>
      </c>
      <c r="U3434">
        <v>36.884189999999997</v>
      </c>
      <c r="V3434">
        <v>999600</v>
      </c>
      <c r="W3434" s="9" t="str">
        <f t="shared" si="57"/>
        <v>AEE</v>
      </c>
    </row>
    <row r="3435" spans="15:23">
      <c r="O3435" t="s">
        <v>117</v>
      </c>
      <c r="P3435" s="13">
        <v>42030</v>
      </c>
      <c r="Q3435">
        <v>46.110000999999997</v>
      </c>
      <c r="R3435">
        <v>46.290000999999997</v>
      </c>
      <c r="S3435">
        <v>45.720001000000003</v>
      </c>
      <c r="T3435">
        <v>46.209999000000003</v>
      </c>
      <c r="U3435">
        <v>36.788651000000002</v>
      </c>
      <c r="V3435">
        <v>1347800</v>
      </c>
      <c r="W3435" s="9" t="str">
        <f t="shared" si="57"/>
        <v>AEE</v>
      </c>
    </row>
    <row r="3436" spans="15:23">
      <c r="O3436" t="s">
        <v>117</v>
      </c>
      <c r="P3436" s="13">
        <v>42031</v>
      </c>
      <c r="Q3436">
        <v>46.080002</v>
      </c>
      <c r="R3436">
        <v>46.669998</v>
      </c>
      <c r="S3436">
        <v>46.02</v>
      </c>
      <c r="T3436">
        <v>46.209999000000003</v>
      </c>
      <c r="U3436">
        <v>36.788651000000002</v>
      </c>
      <c r="V3436">
        <v>1221300</v>
      </c>
      <c r="W3436" s="9" t="str">
        <f t="shared" si="57"/>
        <v>AEE</v>
      </c>
    </row>
    <row r="3437" spans="15:23">
      <c r="O3437" t="s">
        <v>117</v>
      </c>
      <c r="P3437" s="13">
        <v>42032</v>
      </c>
      <c r="Q3437">
        <v>46.18</v>
      </c>
      <c r="R3437">
        <v>46.73</v>
      </c>
      <c r="S3437">
        <v>45.490001999999997</v>
      </c>
      <c r="T3437">
        <v>45.599997999999999</v>
      </c>
      <c r="U3437">
        <v>36.303024000000001</v>
      </c>
      <c r="V3437">
        <v>1400100</v>
      </c>
      <c r="W3437" s="9" t="str">
        <f t="shared" si="57"/>
        <v>AEE</v>
      </c>
    </row>
    <row r="3438" spans="15:23">
      <c r="O3438" t="s">
        <v>117</v>
      </c>
      <c r="P3438" s="13">
        <v>42033</v>
      </c>
      <c r="Q3438">
        <v>45.66</v>
      </c>
      <c r="R3438">
        <v>46.610000999999997</v>
      </c>
      <c r="S3438">
        <v>45.52</v>
      </c>
      <c r="T3438">
        <v>46.509998000000003</v>
      </c>
      <c r="U3438">
        <v>37.027493</v>
      </c>
      <c r="V3438">
        <v>1127900</v>
      </c>
      <c r="W3438" s="9" t="str">
        <f t="shared" si="57"/>
        <v>AEE</v>
      </c>
    </row>
    <row r="3439" spans="15:23">
      <c r="O3439" t="s">
        <v>117</v>
      </c>
      <c r="P3439" s="13">
        <v>42034</v>
      </c>
      <c r="Q3439">
        <v>46.279998999999997</v>
      </c>
      <c r="R3439">
        <v>46.400002000000001</v>
      </c>
      <c r="S3439">
        <v>45.220001000000003</v>
      </c>
      <c r="T3439">
        <v>45.279998999999997</v>
      </c>
      <c r="U3439">
        <v>36.048271</v>
      </c>
      <c r="V3439">
        <v>1893800</v>
      </c>
      <c r="W3439" s="9" t="str">
        <f t="shared" si="57"/>
        <v>AEE</v>
      </c>
    </row>
    <row r="3440" spans="15:23">
      <c r="O3440" t="s">
        <v>117</v>
      </c>
      <c r="P3440" s="13">
        <v>42037</v>
      </c>
      <c r="Q3440">
        <v>45.459999000000003</v>
      </c>
      <c r="R3440">
        <v>45.66</v>
      </c>
      <c r="S3440">
        <v>44.759998000000003</v>
      </c>
      <c r="T3440">
        <v>45.41</v>
      </c>
      <c r="U3440">
        <v>36.151760000000003</v>
      </c>
      <c r="V3440">
        <v>1591500</v>
      </c>
      <c r="W3440" s="9" t="str">
        <f t="shared" si="57"/>
        <v>AEE</v>
      </c>
    </row>
    <row r="3441" spans="15:23">
      <c r="O3441" t="s">
        <v>117</v>
      </c>
      <c r="P3441" s="13">
        <v>42038</v>
      </c>
      <c r="Q3441">
        <v>45.34</v>
      </c>
      <c r="R3441">
        <v>45.66</v>
      </c>
      <c r="S3441">
        <v>45.200001</v>
      </c>
      <c r="T3441">
        <v>45.43</v>
      </c>
      <c r="U3441">
        <v>36.167693999999997</v>
      </c>
      <c r="V3441">
        <v>2234600</v>
      </c>
      <c r="W3441" s="9" t="str">
        <f t="shared" si="57"/>
        <v>AEE</v>
      </c>
    </row>
    <row r="3442" spans="15:23">
      <c r="O3442" t="s">
        <v>117</v>
      </c>
      <c r="P3442" s="13">
        <v>42039</v>
      </c>
      <c r="Q3442">
        <v>45.200001</v>
      </c>
      <c r="R3442">
        <v>45.48</v>
      </c>
      <c r="S3442">
        <v>44.459999000000003</v>
      </c>
      <c r="T3442">
        <v>44.580002</v>
      </c>
      <c r="U3442">
        <v>35.490993000000003</v>
      </c>
      <c r="V3442">
        <v>1948800</v>
      </c>
      <c r="W3442" s="9" t="str">
        <f t="shared" si="57"/>
        <v>AEE</v>
      </c>
    </row>
    <row r="3443" spans="15:23">
      <c r="O3443" t="s">
        <v>117</v>
      </c>
      <c r="P3443" s="13">
        <v>42040</v>
      </c>
      <c r="Q3443">
        <v>44.779998999999997</v>
      </c>
      <c r="R3443">
        <v>45.259998000000003</v>
      </c>
      <c r="S3443">
        <v>44.580002</v>
      </c>
      <c r="T3443">
        <v>45.130001</v>
      </c>
      <c r="U3443">
        <v>35.928851999999999</v>
      </c>
      <c r="V3443">
        <v>1470400</v>
      </c>
      <c r="W3443" s="9" t="str">
        <f t="shared" si="57"/>
        <v>AEE</v>
      </c>
    </row>
    <row r="3444" spans="15:23">
      <c r="O3444" t="s">
        <v>117</v>
      </c>
      <c r="P3444" s="13">
        <v>42041</v>
      </c>
      <c r="Q3444">
        <v>44.889999000000003</v>
      </c>
      <c r="R3444">
        <v>44.889999000000003</v>
      </c>
      <c r="S3444">
        <v>42.669998</v>
      </c>
      <c r="T3444">
        <v>42.889999000000003</v>
      </c>
      <c r="U3444">
        <v>34.145541999999999</v>
      </c>
      <c r="V3444">
        <v>1977800</v>
      </c>
      <c r="W3444" s="9" t="str">
        <f t="shared" si="57"/>
        <v>AEE</v>
      </c>
    </row>
    <row r="3445" spans="15:23">
      <c r="O3445" t="s">
        <v>117</v>
      </c>
      <c r="P3445" s="13">
        <v>42044</v>
      </c>
      <c r="Q3445">
        <v>42.939999</v>
      </c>
      <c r="R3445">
        <v>43.139999000000003</v>
      </c>
      <c r="S3445">
        <v>41.759998000000003</v>
      </c>
      <c r="T3445">
        <v>42.200001</v>
      </c>
      <c r="U3445">
        <v>33.596226000000001</v>
      </c>
      <c r="V3445">
        <v>3172600</v>
      </c>
      <c r="W3445" s="9" t="str">
        <f t="shared" si="57"/>
        <v>AEE</v>
      </c>
    </row>
    <row r="3446" spans="15:23">
      <c r="O3446" t="s">
        <v>117</v>
      </c>
      <c r="P3446" s="13">
        <v>42045</v>
      </c>
      <c r="Q3446">
        <v>42.27</v>
      </c>
      <c r="R3446">
        <v>43.389999000000003</v>
      </c>
      <c r="S3446">
        <v>42.189999</v>
      </c>
      <c r="T3446">
        <v>43.34</v>
      </c>
      <c r="U3446">
        <v>34.503788</v>
      </c>
      <c r="V3446">
        <v>2071800</v>
      </c>
      <c r="W3446" s="9" t="str">
        <f t="shared" si="57"/>
        <v>AEE</v>
      </c>
    </row>
    <row r="3447" spans="15:23">
      <c r="O3447" t="s">
        <v>117</v>
      </c>
      <c r="P3447" s="13">
        <v>42046</v>
      </c>
      <c r="Q3447">
        <v>43.040000999999997</v>
      </c>
      <c r="R3447">
        <v>43.150002000000001</v>
      </c>
      <c r="S3447">
        <v>42.439999</v>
      </c>
      <c r="T3447">
        <v>42.48</v>
      </c>
      <c r="U3447">
        <v>33.819133999999998</v>
      </c>
      <c r="V3447">
        <v>1869200</v>
      </c>
      <c r="W3447" s="9" t="str">
        <f t="shared" si="57"/>
        <v>AEE</v>
      </c>
    </row>
    <row r="3448" spans="15:23">
      <c r="O3448" t="s">
        <v>117</v>
      </c>
      <c r="P3448" s="13">
        <v>42047</v>
      </c>
      <c r="Q3448">
        <v>42.48</v>
      </c>
      <c r="R3448">
        <v>42.779998999999997</v>
      </c>
      <c r="S3448">
        <v>42.080002</v>
      </c>
      <c r="T3448">
        <v>42.66</v>
      </c>
      <c r="U3448">
        <v>33.962443999999998</v>
      </c>
      <c r="V3448">
        <v>2096800</v>
      </c>
      <c r="W3448" s="9" t="str">
        <f t="shared" si="57"/>
        <v>AEE</v>
      </c>
    </row>
    <row r="3449" spans="15:23">
      <c r="O3449" t="s">
        <v>117</v>
      </c>
      <c r="P3449" s="13">
        <v>42048</v>
      </c>
      <c r="Q3449">
        <v>42.470001000000003</v>
      </c>
      <c r="R3449">
        <v>42.560001</v>
      </c>
      <c r="S3449">
        <v>41.200001</v>
      </c>
      <c r="T3449">
        <v>41.540000999999997</v>
      </c>
      <c r="U3449">
        <v>33.070777999999997</v>
      </c>
      <c r="V3449">
        <v>2170500</v>
      </c>
      <c r="W3449" s="9" t="str">
        <f t="shared" si="57"/>
        <v>AEE</v>
      </c>
    </row>
    <row r="3450" spans="15:23">
      <c r="O3450" t="s">
        <v>117</v>
      </c>
      <c r="P3450" s="13">
        <v>42052</v>
      </c>
      <c r="Q3450">
        <v>41.459999000000003</v>
      </c>
      <c r="R3450">
        <v>42.279998999999997</v>
      </c>
      <c r="S3450">
        <v>41.139999000000003</v>
      </c>
      <c r="T3450">
        <v>41.669998</v>
      </c>
      <c r="U3450">
        <v>33.174267</v>
      </c>
      <c r="V3450">
        <v>2712700</v>
      </c>
      <c r="W3450" s="9" t="str">
        <f t="shared" si="57"/>
        <v>AEE</v>
      </c>
    </row>
    <row r="3451" spans="15:23">
      <c r="O3451" t="s">
        <v>117</v>
      </c>
      <c r="P3451" s="13">
        <v>42053</v>
      </c>
      <c r="Q3451">
        <v>41.73</v>
      </c>
      <c r="R3451">
        <v>42.860000999999997</v>
      </c>
      <c r="S3451">
        <v>41.560001</v>
      </c>
      <c r="T3451">
        <v>42.77</v>
      </c>
      <c r="U3451">
        <v>34.050007000000001</v>
      </c>
      <c r="V3451">
        <v>1706100</v>
      </c>
      <c r="W3451" s="9" t="str">
        <f t="shared" si="57"/>
        <v>AEE</v>
      </c>
    </row>
    <row r="3452" spans="15:23">
      <c r="O3452" t="s">
        <v>117</v>
      </c>
      <c r="P3452" s="13">
        <v>42054</v>
      </c>
      <c r="Q3452">
        <v>42.84</v>
      </c>
      <c r="R3452">
        <v>43.040000999999997</v>
      </c>
      <c r="S3452">
        <v>42.27</v>
      </c>
      <c r="T3452">
        <v>42.509998000000003</v>
      </c>
      <c r="U3452">
        <v>33.843018000000001</v>
      </c>
      <c r="V3452">
        <v>1315800</v>
      </c>
      <c r="W3452" s="9" t="str">
        <f t="shared" si="57"/>
        <v>AEE</v>
      </c>
    </row>
    <row r="3453" spans="15:23">
      <c r="O3453" t="s">
        <v>117</v>
      </c>
      <c r="P3453" s="13">
        <v>42055</v>
      </c>
      <c r="Q3453">
        <v>42.509998000000003</v>
      </c>
      <c r="R3453">
        <v>43</v>
      </c>
      <c r="S3453">
        <v>42.450001</v>
      </c>
      <c r="T3453">
        <v>42.970001000000003</v>
      </c>
      <c r="U3453">
        <v>34.209232</v>
      </c>
      <c r="V3453">
        <v>2686400</v>
      </c>
      <c r="W3453" s="9" t="str">
        <f t="shared" si="57"/>
        <v>AEE</v>
      </c>
    </row>
    <row r="3454" spans="15:23">
      <c r="O3454" t="s">
        <v>117</v>
      </c>
      <c r="P3454" s="13">
        <v>42058</v>
      </c>
      <c r="Q3454">
        <v>42.93</v>
      </c>
      <c r="R3454">
        <v>43.189999</v>
      </c>
      <c r="S3454">
        <v>42.669998</v>
      </c>
      <c r="T3454">
        <v>43.119999</v>
      </c>
      <c r="U3454">
        <v>34.328651000000001</v>
      </c>
      <c r="V3454">
        <v>2286500</v>
      </c>
      <c r="W3454" s="9" t="str">
        <f t="shared" si="57"/>
        <v>AEE</v>
      </c>
    </row>
    <row r="3455" spans="15:23">
      <c r="O3455" t="s">
        <v>117</v>
      </c>
      <c r="P3455" s="13">
        <v>42059</v>
      </c>
      <c r="Q3455">
        <v>42.98</v>
      </c>
      <c r="R3455">
        <v>43.509998000000003</v>
      </c>
      <c r="S3455">
        <v>42.93</v>
      </c>
      <c r="T3455">
        <v>42.990001999999997</v>
      </c>
      <c r="U3455">
        <v>34.225147</v>
      </c>
      <c r="V3455">
        <v>2554600</v>
      </c>
      <c r="W3455" s="9" t="str">
        <f t="shared" si="57"/>
        <v>AEE</v>
      </c>
    </row>
    <row r="3456" spans="15:23">
      <c r="O3456" t="s">
        <v>117</v>
      </c>
      <c r="P3456" s="13">
        <v>42060</v>
      </c>
      <c r="Q3456">
        <v>43.23</v>
      </c>
      <c r="R3456">
        <v>44.23</v>
      </c>
      <c r="S3456">
        <v>42.970001000000003</v>
      </c>
      <c r="T3456">
        <v>43.130001</v>
      </c>
      <c r="U3456">
        <v>34.336616999999997</v>
      </c>
      <c r="V3456">
        <v>3232800</v>
      </c>
      <c r="W3456" s="9" t="str">
        <f t="shared" si="57"/>
        <v>AEE</v>
      </c>
    </row>
    <row r="3457" spans="15:23">
      <c r="O3457" t="s">
        <v>117</v>
      </c>
      <c r="P3457" s="13">
        <v>42061</v>
      </c>
      <c r="Q3457">
        <v>43.369999</v>
      </c>
      <c r="R3457">
        <v>43.5</v>
      </c>
      <c r="S3457">
        <v>42.509998000000003</v>
      </c>
      <c r="T3457">
        <v>42.529998999999997</v>
      </c>
      <c r="U3457">
        <v>33.858939999999997</v>
      </c>
      <c r="V3457">
        <v>1627200</v>
      </c>
      <c r="W3457" s="9" t="str">
        <f t="shared" si="57"/>
        <v>AEE</v>
      </c>
    </row>
    <row r="3458" spans="15:23">
      <c r="O3458" t="s">
        <v>117</v>
      </c>
      <c r="P3458" s="13">
        <v>42062</v>
      </c>
      <c r="Q3458">
        <v>42.599997999999999</v>
      </c>
      <c r="R3458">
        <v>42.610000999999997</v>
      </c>
      <c r="S3458">
        <v>42.23</v>
      </c>
      <c r="T3458">
        <v>42.41</v>
      </c>
      <c r="U3458">
        <v>33.763401000000002</v>
      </c>
      <c r="V3458">
        <v>1814300</v>
      </c>
      <c r="W3458" s="9" t="str">
        <f t="shared" si="57"/>
        <v>AEE</v>
      </c>
    </row>
    <row r="3459" spans="15:23">
      <c r="O3459" t="s">
        <v>117</v>
      </c>
      <c r="P3459" s="13">
        <v>42065</v>
      </c>
      <c r="Q3459">
        <v>42.299999</v>
      </c>
      <c r="R3459">
        <v>42.41</v>
      </c>
      <c r="S3459">
        <v>41.619999</v>
      </c>
      <c r="T3459">
        <v>42.189999</v>
      </c>
      <c r="U3459">
        <v>33.588267999999999</v>
      </c>
      <c r="V3459">
        <v>2959600</v>
      </c>
      <c r="W3459" s="9" t="str">
        <f t="shared" si="57"/>
        <v>AEE</v>
      </c>
    </row>
    <row r="3460" spans="15:23">
      <c r="O3460" t="s">
        <v>117</v>
      </c>
      <c r="P3460" s="13">
        <v>42066</v>
      </c>
      <c r="Q3460">
        <v>42.080002</v>
      </c>
      <c r="R3460">
        <v>42.290000999999997</v>
      </c>
      <c r="S3460">
        <v>41.630001</v>
      </c>
      <c r="T3460">
        <v>42.189999</v>
      </c>
      <c r="U3460">
        <v>33.588267999999999</v>
      </c>
      <c r="V3460">
        <v>1583900</v>
      </c>
      <c r="W3460" s="9" t="str">
        <f t="shared" si="57"/>
        <v>AEE</v>
      </c>
    </row>
    <row r="3461" spans="15:23">
      <c r="O3461" t="s">
        <v>117</v>
      </c>
      <c r="P3461" s="13">
        <v>42067</v>
      </c>
      <c r="Q3461">
        <v>41.939999</v>
      </c>
      <c r="R3461">
        <v>42.049999</v>
      </c>
      <c r="S3461">
        <v>41.59</v>
      </c>
      <c r="T3461">
        <v>41.759998000000003</v>
      </c>
      <c r="U3461">
        <v>33.245930000000001</v>
      </c>
      <c r="V3461">
        <v>1678400</v>
      </c>
      <c r="W3461" s="9" t="str">
        <f t="shared" ref="W3461:W3524" si="58">IFERROR(VLOOKUP(O3461,$B$4:$B$17,1,FALSE),"Delete")</f>
        <v>AEE</v>
      </c>
    </row>
    <row r="3462" spans="15:23">
      <c r="O3462" t="s">
        <v>117</v>
      </c>
      <c r="P3462" s="13">
        <v>42068</v>
      </c>
      <c r="Q3462">
        <v>41.919998</v>
      </c>
      <c r="R3462">
        <v>42.389999000000003</v>
      </c>
      <c r="S3462">
        <v>41.880001</v>
      </c>
      <c r="T3462">
        <v>42.16</v>
      </c>
      <c r="U3462">
        <v>33.564373000000003</v>
      </c>
      <c r="V3462">
        <v>1173700</v>
      </c>
      <c r="W3462" s="9" t="str">
        <f t="shared" si="58"/>
        <v>AEE</v>
      </c>
    </row>
    <row r="3463" spans="15:23">
      <c r="O3463" t="s">
        <v>117</v>
      </c>
      <c r="P3463" s="13">
        <v>42069</v>
      </c>
      <c r="Q3463">
        <v>41.490001999999997</v>
      </c>
      <c r="R3463">
        <v>41.560001</v>
      </c>
      <c r="S3463">
        <v>40.75</v>
      </c>
      <c r="T3463">
        <v>40.950001</v>
      </c>
      <c r="U3463">
        <v>32.601073999999997</v>
      </c>
      <c r="V3463">
        <v>2375500</v>
      </c>
      <c r="W3463" s="9" t="str">
        <f t="shared" si="58"/>
        <v>AEE</v>
      </c>
    </row>
    <row r="3464" spans="15:23">
      <c r="O3464" t="s">
        <v>117</v>
      </c>
      <c r="P3464" s="13">
        <v>42072</v>
      </c>
      <c r="Q3464">
        <v>40.799999</v>
      </c>
      <c r="R3464">
        <v>41.25</v>
      </c>
      <c r="S3464">
        <v>40.509998000000003</v>
      </c>
      <c r="T3464">
        <v>41.119999</v>
      </c>
      <c r="U3464">
        <v>33.067489999999999</v>
      </c>
      <c r="V3464">
        <v>1912600</v>
      </c>
      <c r="W3464" s="9" t="str">
        <f t="shared" si="58"/>
        <v>AEE</v>
      </c>
    </row>
    <row r="3465" spans="15:23">
      <c r="O3465" t="s">
        <v>117</v>
      </c>
      <c r="P3465" s="13">
        <v>42073</v>
      </c>
      <c r="Q3465">
        <v>40.900002000000001</v>
      </c>
      <c r="R3465">
        <v>41.689999</v>
      </c>
      <c r="S3465">
        <v>40.810001</v>
      </c>
      <c r="T3465">
        <v>41.470001000000003</v>
      </c>
      <c r="U3465">
        <v>33.348961000000003</v>
      </c>
      <c r="V3465">
        <v>4040500</v>
      </c>
      <c r="W3465" s="9" t="str">
        <f t="shared" si="58"/>
        <v>AEE</v>
      </c>
    </row>
    <row r="3466" spans="15:23">
      <c r="O3466" t="s">
        <v>117</v>
      </c>
      <c r="P3466" s="13">
        <v>42074</v>
      </c>
      <c r="Q3466">
        <v>41.450001</v>
      </c>
      <c r="R3466">
        <v>41.560001</v>
      </c>
      <c r="S3466">
        <v>40.650002000000001</v>
      </c>
      <c r="T3466">
        <v>40.729999999999997</v>
      </c>
      <c r="U3466">
        <v>32.753857000000004</v>
      </c>
      <c r="V3466">
        <v>2764600</v>
      </c>
      <c r="W3466" s="9" t="str">
        <f t="shared" si="58"/>
        <v>AEE</v>
      </c>
    </row>
    <row r="3467" spans="15:23">
      <c r="O3467" t="s">
        <v>117</v>
      </c>
      <c r="P3467" s="13">
        <v>42075</v>
      </c>
      <c r="Q3467">
        <v>40.939999</v>
      </c>
      <c r="R3467">
        <v>41.959999000000003</v>
      </c>
      <c r="S3467">
        <v>40.869999</v>
      </c>
      <c r="T3467">
        <v>41.77</v>
      </c>
      <c r="U3467">
        <v>33.590201999999998</v>
      </c>
      <c r="V3467">
        <v>1620000</v>
      </c>
      <c r="W3467" s="9" t="str">
        <f t="shared" si="58"/>
        <v>AEE</v>
      </c>
    </row>
    <row r="3468" spans="15:23">
      <c r="O3468" t="s">
        <v>117</v>
      </c>
      <c r="P3468" s="13">
        <v>42076</v>
      </c>
      <c r="Q3468">
        <v>41.619999</v>
      </c>
      <c r="R3468">
        <v>41.66</v>
      </c>
      <c r="S3468">
        <v>40.619999</v>
      </c>
      <c r="T3468">
        <v>41.130001</v>
      </c>
      <c r="U3468">
        <v>33.075530999999998</v>
      </c>
      <c r="V3468">
        <v>1249100</v>
      </c>
      <c r="W3468" s="9" t="str">
        <f t="shared" si="58"/>
        <v>AEE</v>
      </c>
    </row>
    <row r="3469" spans="15:23">
      <c r="O3469" t="s">
        <v>117</v>
      </c>
      <c r="P3469" s="13">
        <v>42079</v>
      </c>
      <c r="Q3469">
        <v>41.34</v>
      </c>
      <c r="R3469">
        <v>42.150002000000001</v>
      </c>
      <c r="S3469">
        <v>41.310001</v>
      </c>
      <c r="T3469">
        <v>41.880001</v>
      </c>
      <c r="U3469">
        <v>33.678660999999998</v>
      </c>
      <c r="V3469">
        <v>1374100</v>
      </c>
      <c r="W3469" s="9" t="str">
        <f t="shared" si="58"/>
        <v>AEE</v>
      </c>
    </row>
    <row r="3470" spans="15:23">
      <c r="O3470" t="s">
        <v>117</v>
      </c>
      <c r="P3470" s="13">
        <v>42080</v>
      </c>
      <c r="Q3470">
        <v>41.84</v>
      </c>
      <c r="R3470">
        <v>42.34</v>
      </c>
      <c r="S3470">
        <v>41.689999</v>
      </c>
      <c r="T3470">
        <v>41.830002</v>
      </c>
      <c r="U3470">
        <v>33.638454000000003</v>
      </c>
      <c r="V3470">
        <v>1159400</v>
      </c>
      <c r="W3470" s="9" t="str">
        <f t="shared" si="58"/>
        <v>AEE</v>
      </c>
    </row>
    <row r="3471" spans="15:23">
      <c r="O3471" t="s">
        <v>117</v>
      </c>
      <c r="P3471" s="13">
        <v>42081</v>
      </c>
      <c r="Q3471">
        <v>41.900002000000001</v>
      </c>
      <c r="R3471">
        <v>43.119999</v>
      </c>
      <c r="S3471">
        <v>41.549999</v>
      </c>
      <c r="T3471">
        <v>42.810001</v>
      </c>
      <c r="U3471">
        <v>34.426540000000003</v>
      </c>
      <c r="V3471">
        <v>1512800</v>
      </c>
      <c r="W3471" s="9" t="str">
        <f t="shared" si="58"/>
        <v>AEE</v>
      </c>
    </row>
    <row r="3472" spans="15:23">
      <c r="O3472" t="s">
        <v>117</v>
      </c>
      <c r="P3472" s="13">
        <v>42082</v>
      </c>
      <c r="Q3472">
        <v>42.689999</v>
      </c>
      <c r="R3472">
        <v>43.09</v>
      </c>
      <c r="S3472">
        <v>42.029998999999997</v>
      </c>
      <c r="T3472">
        <v>42.240001999999997</v>
      </c>
      <c r="U3472">
        <v>33.968162999999997</v>
      </c>
      <c r="V3472">
        <v>1449400</v>
      </c>
      <c r="W3472" s="9" t="str">
        <f t="shared" si="58"/>
        <v>AEE</v>
      </c>
    </row>
    <row r="3473" spans="15:23">
      <c r="O3473" t="s">
        <v>117</v>
      </c>
      <c r="P3473" s="13">
        <v>42083</v>
      </c>
      <c r="Q3473">
        <v>42.470001000000003</v>
      </c>
      <c r="R3473">
        <v>42.84</v>
      </c>
      <c r="S3473">
        <v>42.220001000000003</v>
      </c>
      <c r="T3473">
        <v>42.66</v>
      </c>
      <c r="U3473">
        <v>34.30592</v>
      </c>
      <c r="V3473">
        <v>2098800</v>
      </c>
      <c r="W3473" s="9" t="str">
        <f t="shared" si="58"/>
        <v>AEE</v>
      </c>
    </row>
    <row r="3474" spans="15:23">
      <c r="O3474" t="s">
        <v>117</v>
      </c>
      <c r="P3474" s="13">
        <v>42086</v>
      </c>
      <c r="Q3474">
        <v>42.66</v>
      </c>
      <c r="R3474">
        <v>42.900002000000001</v>
      </c>
      <c r="S3474">
        <v>42.369999</v>
      </c>
      <c r="T3474">
        <v>42.41</v>
      </c>
      <c r="U3474">
        <v>34.104866000000001</v>
      </c>
      <c r="V3474">
        <v>1551700</v>
      </c>
      <c r="W3474" s="9" t="str">
        <f t="shared" si="58"/>
        <v>AEE</v>
      </c>
    </row>
    <row r="3475" spans="15:23">
      <c r="O3475" t="s">
        <v>117</v>
      </c>
      <c r="P3475" s="13">
        <v>42087</v>
      </c>
      <c r="Q3475">
        <v>42.290000999999997</v>
      </c>
      <c r="R3475">
        <v>42.66</v>
      </c>
      <c r="S3475">
        <v>41.48</v>
      </c>
      <c r="T3475">
        <v>41.68</v>
      </c>
      <c r="U3475">
        <v>33.517834000000001</v>
      </c>
      <c r="V3475">
        <v>2225200</v>
      </c>
      <c r="W3475" s="9" t="str">
        <f t="shared" si="58"/>
        <v>AEE</v>
      </c>
    </row>
    <row r="3476" spans="15:23">
      <c r="O3476" t="s">
        <v>117</v>
      </c>
      <c r="P3476" s="13">
        <v>42088</v>
      </c>
      <c r="Q3476">
        <v>41.740001999999997</v>
      </c>
      <c r="R3476">
        <v>42.07</v>
      </c>
      <c r="S3476">
        <v>41.43</v>
      </c>
      <c r="T3476">
        <v>41.459999000000003</v>
      </c>
      <c r="U3476">
        <v>33.340907999999999</v>
      </c>
      <c r="V3476">
        <v>2189200</v>
      </c>
      <c r="W3476" s="9" t="str">
        <f t="shared" si="58"/>
        <v>AEE</v>
      </c>
    </row>
    <row r="3477" spans="15:23">
      <c r="O3477" t="s">
        <v>117</v>
      </c>
      <c r="P3477" s="13">
        <v>42089</v>
      </c>
      <c r="Q3477">
        <v>41.470001000000003</v>
      </c>
      <c r="R3477">
        <v>41.720001000000003</v>
      </c>
      <c r="S3477">
        <v>40.849997999999999</v>
      </c>
      <c r="T3477">
        <v>40.950001</v>
      </c>
      <c r="U3477">
        <v>32.930782000000001</v>
      </c>
      <c r="V3477">
        <v>1997500</v>
      </c>
      <c r="W3477" s="9" t="str">
        <f t="shared" si="58"/>
        <v>AEE</v>
      </c>
    </row>
    <row r="3478" spans="15:23">
      <c r="O3478" t="s">
        <v>117</v>
      </c>
      <c r="P3478" s="13">
        <v>42090</v>
      </c>
      <c r="Q3478">
        <v>41.09</v>
      </c>
      <c r="R3478">
        <v>41.529998999999997</v>
      </c>
      <c r="S3478">
        <v>40.950001</v>
      </c>
      <c r="T3478">
        <v>41.389999000000003</v>
      </c>
      <c r="U3478">
        <v>33.284618000000002</v>
      </c>
      <c r="V3478">
        <v>1506000</v>
      </c>
      <c r="W3478" s="9" t="str">
        <f t="shared" si="58"/>
        <v>AEE</v>
      </c>
    </row>
    <row r="3479" spans="15:23">
      <c r="O3479" t="s">
        <v>117</v>
      </c>
      <c r="P3479" s="13">
        <v>42093</v>
      </c>
      <c r="Q3479">
        <v>41.540000999999997</v>
      </c>
      <c r="R3479">
        <v>42.330002</v>
      </c>
      <c r="S3479">
        <v>41.389999000000003</v>
      </c>
      <c r="T3479">
        <v>42.080002</v>
      </c>
      <c r="U3479">
        <v>33.839492999999997</v>
      </c>
      <c r="V3479">
        <v>1315300</v>
      </c>
      <c r="W3479" s="9" t="str">
        <f t="shared" si="58"/>
        <v>AEE</v>
      </c>
    </row>
    <row r="3480" spans="15:23">
      <c r="O3480" t="s">
        <v>117</v>
      </c>
      <c r="P3480" s="13">
        <v>42094</v>
      </c>
      <c r="Q3480">
        <v>42.080002</v>
      </c>
      <c r="R3480">
        <v>42.700001</v>
      </c>
      <c r="S3480">
        <v>41.91</v>
      </c>
      <c r="T3480">
        <v>42.200001</v>
      </c>
      <c r="U3480">
        <v>33.936005000000002</v>
      </c>
      <c r="V3480">
        <v>1915100</v>
      </c>
      <c r="W3480" s="9" t="str">
        <f t="shared" si="58"/>
        <v>AEE</v>
      </c>
    </row>
    <row r="3481" spans="15:23">
      <c r="O3481" t="s">
        <v>117</v>
      </c>
      <c r="P3481" s="13">
        <v>42095</v>
      </c>
      <c r="Q3481">
        <v>42.209999000000003</v>
      </c>
      <c r="R3481">
        <v>42.41</v>
      </c>
      <c r="S3481">
        <v>41.639999000000003</v>
      </c>
      <c r="T3481">
        <v>42.369999</v>
      </c>
      <c r="U3481">
        <v>34.072712000000003</v>
      </c>
      <c r="V3481">
        <v>1181600</v>
      </c>
      <c r="W3481" s="9" t="str">
        <f t="shared" si="58"/>
        <v>AEE</v>
      </c>
    </row>
    <row r="3482" spans="15:23">
      <c r="O3482" t="s">
        <v>117</v>
      </c>
      <c r="P3482" s="13">
        <v>42096</v>
      </c>
      <c r="Q3482">
        <v>42.299999</v>
      </c>
      <c r="R3482">
        <v>42.57</v>
      </c>
      <c r="S3482">
        <v>42.169998</v>
      </c>
      <c r="T3482">
        <v>42.290000999999997</v>
      </c>
      <c r="U3482">
        <v>34.008372999999999</v>
      </c>
      <c r="V3482">
        <v>1287500</v>
      </c>
      <c r="W3482" s="9" t="str">
        <f t="shared" si="58"/>
        <v>AEE</v>
      </c>
    </row>
    <row r="3483" spans="15:23">
      <c r="O3483" t="s">
        <v>117</v>
      </c>
      <c r="P3483" s="13">
        <v>42100</v>
      </c>
      <c r="Q3483">
        <v>42.360000999999997</v>
      </c>
      <c r="R3483">
        <v>43</v>
      </c>
      <c r="S3483">
        <v>42.360000999999997</v>
      </c>
      <c r="T3483">
        <v>42.439999</v>
      </c>
      <c r="U3483">
        <v>34.128990000000002</v>
      </c>
      <c r="V3483">
        <v>2038500</v>
      </c>
      <c r="W3483" s="9" t="str">
        <f t="shared" si="58"/>
        <v>AEE</v>
      </c>
    </row>
    <row r="3484" spans="15:23">
      <c r="O3484" t="s">
        <v>117</v>
      </c>
      <c r="P3484" s="13">
        <v>42101</v>
      </c>
      <c r="Q3484">
        <v>42.43</v>
      </c>
      <c r="R3484">
        <v>42.43</v>
      </c>
      <c r="S3484">
        <v>41.77</v>
      </c>
      <c r="T3484">
        <v>41.799999</v>
      </c>
      <c r="U3484">
        <v>33.614322999999999</v>
      </c>
      <c r="V3484">
        <v>2090900</v>
      </c>
      <c r="W3484" s="9" t="str">
        <f t="shared" si="58"/>
        <v>AEE</v>
      </c>
    </row>
    <row r="3485" spans="15:23">
      <c r="O3485" t="s">
        <v>117</v>
      </c>
      <c r="P3485" s="13">
        <v>42102</v>
      </c>
      <c r="Q3485">
        <v>41.82</v>
      </c>
      <c r="R3485">
        <v>41.959999000000003</v>
      </c>
      <c r="S3485">
        <v>41.400002000000001</v>
      </c>
      <c r="T3485">
        <v>41.720001000000003</v>
      </c>
      <c r="U3485">
        <v>33.549987999999999</v>
      </c>
      <c r="V3485">
        <v>1913500</v>
      </c>
      <c r="W3485" s="9" t="str">
        <f t="shared" si="58"/>
        <v>AEE</v>
      </c>
    </row>
    <row r="3486" spans="15:23">
      <c r="O3486" t="s">
        <v>117</v>
      </c>
      <c r="P3486" s="13">
        <v>42103</v>
      </c>
      <c r="Q3486">
        <v>41.619999</v>
      </c>
      <c r="R3486">
        <v>41.779998999999997</v>
      </c>
      <c r="S3486">
        <v>41.27</v>
      </c>
      <c r="T3486">
        <v>41.650002000000001</v>
      </c>
      <c r="U3486">
        <v>33.493706000000003</v>
      </c>
      <c r="V3486">
        <v>1528800</v>
      </c>
      <c r="W3486" s="9" t="str">
        <f t="shared" si="58"/>
        <v>AEE</v>
      </c>
    </row>
    <row r="3487" spans="15:23">
      <c r="O3487" t="s">
        <v>117</v>
      </c>
      <c r="P3487" s="13">
        <v>42104</v>
      </c>
      <c r="Q3487">
        <v>41.880001</v>
      </c>
      <c r="R3487">
        <v>42.290000999999997</v>
      </c>
      <c r="S3487">
        <v>41.689999</v>
      </c>
      <c r="T3487">
        <v>42.119999</v>
      </c>
      <c r="U3487">
        <v>33.871654999999997</v>
      </c>
      <c r="V3487">
        <v>954200</v>
      </c>
      <c r="W3487" s="9" t="str">
        <f t="shared" si="58"/>
        <v>AEE</v>
      </c>
    </row>
    <row r="3488" spans="15:23">
      <c r="O3488" t="s">
        <v>117</v>
      </c>
      <c r="P3488" s="13">
        <v>42107</v>
      </c>
      <c r="Q3488">
        <v>42.009998000000003</v>
      </c>
      <c r="R3488">
        <v>42.189999</v>
      </c>
      <c r="S3488">
        <v>41.560001</v>
      </c>
      <c r="T3488">
        <v>41.57</v>
      </c>
      <c r="U3488">
        <v>33.429371000000003</v>
      </c>
      <c r="V3488">
        <v>923700</v>
      </c>
      <c r="W3488" s="9" t="str">
        <f t="shared" si="58"/>
        <v>AEE</v>
      </c>
    </row>
    <row r="3489" spans="15:23">
      <c r="O3489" t="s">
        <v>117</v>
      </c>
      <c r="P3489" s="13">
        <v>42108</v>
      </c>
      <c r="Q3489">
        <v>41.77</v>
      </c>
      <c r="R3489">
        <v>42.049999</v>
      </c>
      <c r="S3489">
        <v>41.630001</v>
      </c>
      <c r="T3489">
        <v>41.790000999999997</v>
      </c>
      <c r="U3489">
        <v>33.606285</v>
      </c>
      <c r="V3489">
        <v>911600</v>
      </c>
      <c r="W3489" s="9" t="str">
        <f t="shared" si="58"/>
        <v>AEE</v>
      </c>
    </row>
    <row r="3490" spans="15:23">
      <c r="O3490" t="s">
        <v>117</v>
      </c>
      <c r="P3490" s="13">
        <v>42109</v>
      </c>
      <c r="Q3490">
        <v>41.900002000000001</v>
      </c>
      <c r="R3490">
        <v>42.419998</v>
      </c>
      <c r="S3490">
        <v>41.709999000000003</v>
      </c>
      <c r="T3490">
        <v>41.75</v>
      </c>
      <c r="U3490">
        <v>33.574120000000001</v>
      </c>
      <c r="V3490">
        <v>1433900</v>
      </c>
      <c r="W3490" s="9" t="str">
        <f t="shared" si="58"/>
        <v>AEE</v>
      </c>
    </row>
    <row r="3491" spans="15:23">
      <c r="O3491" t="s">
        <v>117</v>
      </c>
      <c r="P3491" s="13">
        <v>42110</v>
      </c>
      <c r="Q3491">
        <v>41.619999</v>
      </c>
      <c r="R3491">
        <v>41.73</v>
      </c>
      <c r="S3491">
        <v>41.150002000000001</v>
      </c>
      <c r="T3491">
        <v>41.32</v>
      </c>
      <c r="U3491">
        <v>33.228321000000001</v>
      </c>
      <c r="V3491">
        <v>1673800</v>
      </c>
      <c r="W3491" s="9" t="str">
        <f t="shared" si="58"/>
        <v>AEE</v>
      </c>
    </row>
    <row r="3492" spans="15:23">
      <c r="O3492" t="s">
        <v>117</v>
      </c>
      <c r="P3492" s="13">
        <v>42111</v>
      </c>
      <c r="Q3492">
        <v>41.18</v>
      </c>
      <c r="R3492">
        <v>41.580002</v>
      </c>
      <c r="S3492">
        <v>40.959999000000003</v>
      </c>
      <c r="T3492">
        <v>41.130001</v>
      </c>
      <c r="U3492">
        <v>33.075530999999998</v>
      </c>
      <c r="V3492">
        <v>1198900</v>
      </c>
      <c r="W3492" s="9" t="str">
        <f t="shared" si="58"/>
        <v>AEE</v>
      </c>
    </row>
    <row r="3493" spans="15:23">
      <c r="O3493" t="s">
        <v>117</v>
      </c>
      <c r="P3493" s="13">
        <v>42114</v>
      </c>
      <c r="Q3493">
        <v>41.25</v>
      </c>
      <c r="R3493">
        <v>42.209999000000003</v>
      </c>
      <c r="S3493">
        <v>41.25</v>
      </c>
      <c r="T3493">
        <v>41.650002000000001</v>
      </c>
      <c r="U3493">
        <v>33.493706000000003</v>
      </c>
      <c r="V3493">
        <v>1104900</v>
      </c>
      <c r="W3493" s="9" t="str">
        <f t="shared" si="58"/>
        <v>AEE</v>
      </c>
    </row>
    <row r="3494" spans="15:23">
      <c r="O3494" t="s">
        <v>117</v>
      </c>
      <c r="P3494" s="13">
        <v>42115</v>
      </c>
      <c r="Q3494">
        <v>41.669998</v>
      </c>
      <c r="R3494">
        <v>42.02</v>
      </c>
      <c r="S3494">
        <v>41.439999</v>
      </c>
      <c r="T3494">
        <v>41.549999</v>
      </c>
      <c r="U3494">
        <v>33.413277000000001</v>
      </c>
      <c r="V3494">
        <v>1495200</v>
      </c>
      <c r="W3494" s="9" t="str">
        <f t="shared" si="58"/>
        <v>AEE</v>
      </c>
    </row>
    <row r="3495" spans="15:23">
      <c r="O3495" t="s">
        <v>117</v>
      </c>
      <c r="P3495" s="13">
        <v>42116</v>
      </c>
      <c r="Q3495">
        <v>41.68</v>
      </c>
      <c r="R3495">
        <v>41.880001</v>
      </c>
      <c r="S3495">
        <v>41.43</v>
      </c>
      <c r="T3495">
        <v>41.68</v>
      </c>
      <c r="U3495">
        <v>33.517834000000001</v>
      </c>
      <c r="V3495">
        <v>1717300</v>
      </c>
      <c r="W3495" s="9" t="str">
        <f t="shared" si="58"/>
        <v>AEE</v>
      </c>
    </row>
    <row r="3496" spans="15:23">
      <c r="O3496" t="s">
        <v>117</v>
      </c>
      <c r="P3496" s="13">
        <v>42117</v>
      </c>
      <c r="Q3496">
        <v>41.709999000000003</v>
      </c>
      <c r="R3496">
        <v>42.25</v>
      </c>
      <c r="S3496">
        <v>41.619999</v>
      </c>
      <c r="T3496">
        <v>41.91</v>
      </c>
      <c r="U3496">
        <v>33.702789000000003</v>
      </c>
      <c r="V3496">
        <v>1181300</v>
      </c>
      <c r="W3496" s="9" t="str">
        <f t="shared" si="58"/>
        <v>AEE</v>
      </c>
    </row>
    <row r="3497" spans="15:23">
      <c r="O3497" t="s">
        <v>117</v>
      </c>
      <c r="P3497" s="13">
        <v>42118</v>
      </c>
      <c r="Q3497">
        <v>41.889999000000003</v>
      </c>
      <c r="R3497">
        <v>42.73</v>
      </c>
      <c r="S3497">
        <v>41.759998000000003</v>
      </c>
      <c r="T3497">
        <v>42.32</v>
      </c>
      <c r="U3497">
        <v>34.032494</v>
      </c>
      <c r="V3497">
        <v>819500</v>
      </c>
      <c r="W3497" s="9" t="str">
        <f t="shared" si="58"/>
        <v>AEE</v>
      </c>
    </row>
    <row r="3498" spans="15:23">
      <c r="O3498" t="s">
        <v>117</v>
      </c>
      <c r="P3498" s="13">
        <v>42121</v>
      </c>
      <c r="Q3498">
        <v>42.73</v>
      </c>
      <c r="R3498">
        <v>42.84</v>
      </c>
      <c r="S3498">
        <v>41.889999000000003</v>
      </c>
      <c r="T3498">
        <v>41.919998</v>
      </c>
      <c r="U3498">
        <v>33.710835000000003</v>
      </c>
      <c r="V3498">
        <v>1882400</v>
      </c>
      <c r="W3498" s="9" t="str">
        <f t="shared" si="58"/>
        <v>AEE</v>
      </c>
    </row>
    <row r="3499" spans="15:23">
      <c r="O3499" t="s">
        <v>117</v>
      </c>
      <c r="P3499" s="13">
        <v>42122</v>
      </c>
      <c r="Q3499">
        <v>41.73</v>
      </c>
      <c r="R3499">
        <v>42.400002000000001</v>
      </c>
      <c r="S3499">
        <v>41.619999</v>
      </c>
      <c r="T3499">
        <v>42.299999</v>
      </c>
      <c r="U3499">
        <v>34.016415000000002</v>
      </c>
      <c r="V3499">
        <v>1184800</v>
      </c>
      <c r="W3499" s="9" t="str">
        <f t="shared" si="58"/>
        <v>AEE</v>
      </c>
    </row>
    <row r="3500" spans="15:23">
      <c r="O3500" t="s">
        <v>117</v>
      </c>
      <c r="P3500" s="13">
        <v>42123</v>
      </c>
      <c r="Q3500">
        <v>41.889999000000003</v>
      </c>
      <c r="R3500">
        <v>42.209999000000003</v>
      </c>
      <c r="S3500">
        <v>41.650002000000001</v>
      </c>
      <c r="T3500">
        <v>41.84</v>
      </c>
      <c r="U3500">
        <v>33.646500000000003</v>
      </c>
      <c r="V3500">
        <v>1307800</v>
      </c>
      <c r="W3500" s="9" t="str">
        <f t="shared" si="58"/>
        <v>AEE</v>
      </c>
    </row>
    <row r="3501" spans="15:23">
      <c r="O3501" t="s">
        <v>117</v>
      </c>
      <c r="P3501" s="13">
        <v>42124</v>
      </c>
      <c r="Q3501">
        <v>41.709999000000003</v>
      </c>
      <c r="R3501">
        <v>41.82</v>
      </c>
      <c r="S3501">
        <v>40.68</v>
      </c>
      <c r="T3501">
        <v>40.939999</v>
      </c>
      <c r="U3501">
        <v>32.922733000000001</v>
      </c>
      <c r="V3501">
        <v>2005400</v>
      </c>
      <c r="W3501" s="9" t="str">
        <f t="shared" si="58"/>
        <v>AEE</v>
      </c>
    </row>
    <row r="3502" spans="15:23">
      <c r="O3502" t="s">
        <v>117</v>
      </c>
      <c r="P3502" s="13">
        <v>42125</v>
      </c>
      <c r="Q3502">
        <v>41.049999</v>
      </c>
      <c r="R3502">
        <v>41.310001</v>
      </c>
      <c r="S3502">
        <v>40.669998</v>
      </c>
      <c r="T3502">
        <v>41.200001</v>
      </c>
      <c r="U3502">
        <v>33.131824000000002</v>
      </c>
      <c r="V3502">
        <v>1066200</v>
      </c>
      <c r="W3502" s="9" t="str">
        <f t="shared" si="58"/>
        <v>AEE</v>
      </c>
    </row>
    <row r="3503" spans="15:23">
      <c r="O3503" t="s">
        <v>117</v>
      </c>
      <c r="P3503" s="13">
        <v>42128</v>
      </c>
      <c r="Q3503">
        <v>41.240001999999997</v>
      </c>
      <c r="R3503">
        <v>41.93</v>
      </c>
      <c r="S3503">
        <v>41.240001999999997</v>
      </c>
      <c r="T3503">
        <v>41.59</v>
      </c>
      <c r="U3503">
        <v>33.445456999999998</v>
      </c>
      <c r="V3503">
        <v>859400</v>
      </c>
      <c r="W3503" s="9" t="str">
        <f t="shared" si="58"/>
        <v>AEE</v>
      </c>
    </row>
    <row r="3504" spans="15:23">
      <c r="O3504" t="s">
        <v>117</v>
      </c>
      <c r="P3504" s="13">
        <v>42129</v>
      </c>
      <c r="Q3504">
        <v>41.43</v>
      </c>
      <c r="R3504">
        <v>41.529998999999997</v>
      </c>
      <c r="S3504">
        <v>40.560001</v>
      </c>
      <c r="T3504">
        <v>40.590000000000003</v>
      </c>
      <c r="U3504">
        <v>32.641285000000003</v>
      </c>
      <c r="V3504">
        <v>1413000</v>
      </c>
      <c r="W3504" s="9" t="str">
        <f t="shared" si="58"/>
        <v>AEE</v>
      </c>
    </row>
    <row r="3505" spans="15:23">
      <c r="O3505" t="s">
        <v>117</v>
      </c>
      <c r="P3505" s="13">
        <v>42130</v>
      </c>
      <c r="Q3505">
        <v>40.549999</v>
      </c>
      <c r="R3505">
        <v>40.790000999999997</v>
      </c>
      <c r="S3505">
        <v>39.849997999999999</v>
      </c>
      <c r="T3505">
        <v>40.369999</v>
      </c>
      <c r="U3505">
        <v>32.464362999999999</v>
      </c>
      <c r="V3505">
        <v>1633900</v>
      </c>
      <c r="W3505" s="9" t="str">
        <f t="shared" si="58"/>
        <v>AEE</v>
      </c>
    </row>
    <row r="3506" spans="15:23">
      <c r="O3506" t="s">
        <v>117</v>
      </c>
      <c r="P3506" s="13">
        <v>42131</v>
      </c>
      <c r="Q3506">
        <v>40.18</v>
      </c>
      <c r="R3506">
        <v>41.049999</v>
      </c>
      <c r="S3506">
        <v>39.700001</v>
      </c>
      <c r="T3506">
        <v>40.400002000000001</v>
      </c>
      <c r="U3506">
        <v>32.488486999999999</v>
      </c>
      <c r="V3506">
        <v>3481700</v>
      </c>
      <c r="W3506" s="9" t="str">
        <f t="shared" si="58"/>
        <v>AEE</v>
      </c>
    </row>
    <row r="3507" spans="15:23">
      <c r="O3507" t="s">
        <v>117</v>
      </c>
      <c r="P3507" s="13">
        <v>42132</v>
      </c>
      <c r="Q3507">
        <v>40.869999</v>
      </c>
      <c r="R3507">
        <v>41.200001</v>
      </c>
      <c r="S3507">
        <v>40.150002000000001</v>
      </c>
      <c r="T3507">
        <v>40.389999000000003</v>
      </c>
      <c r="U3507">
        <v>32.480449999999998</v>
      </c>
      <c r="V3507">
        <v>1967300</v>
      </c>
      <c r="W3507" s="9" t="str">
        <f t="shared" si="58"/>
        <v>AEE</v>
      </c>
    </row>
    <row r="3508" spans="15:23">
      <c r="O3508" t="s">
        <v>117</v>
      </c>
      <c r="P3508" s="13">
        <v>42135</v>
      </c>
      <c r="Q3508">
        <v>40.290000999999997</v>
      </c>
      <c r="R3508">
        <v>40.799999</v>
      </c>
      <c r="S3508">
        <v>40.169998</v>
      </c>
      <c r="T3508">
        <v>40.299999</v>
      </c>
      <c r="U3508">
        <v>32.408073000000002</v>
      </c>
      <c r="V3508">
        <v>1811400</v>
      </c>
      <c r="W3508" s="9" t="str">
        <f t="shared" si="58"/>
        <v>AEE</v>
      </c>
    </row>
    <row r="3509" spans="15:23">
      <c r="O3509" t="s">
        <v>117</v>
      </c>
      <c r="P3509" s="13">
        <v>42136</v>
      </c>
      <c r="Q3509">
        <v>40.029998999999997</v>
      </c>
      <c r="R3509">
        <v>40.32</v>
      </c>
      <c r="S3509">
        <v>39.840000000000003</v>
      </c>
      <c r="T3509">
        <v>40.259998000000003</v>
      </c>
      <c r="U3509">
        <v>32.375903999999998</v>
      </c>
      <c r="V3509">
        <v>1562900</v>
      </c>
      <c r="W3509" s="9" t="str">
        <f t="shared" si="58"/>
        <v>AEE</v>
      </c>
    </row>
    <row r="3510" spans="15:23">
      <c r="O3510" t="s">
        <v>117</v>
      </c>
      <c r="P3510" s="13">
        <v>42137</v>
      </c>
      <c r="Q3510">
        <v>40.409999999999997</v>
      </c>
      <c r="R3510">
        <v>40.57</v>
      </c>
      <c r="S3510">
        <v>39.659999999999997</v>
      </c>
      <c r="T3510">
        <v>39.830002</v>
      </c>
      <c r="U3510">
        <v>32.030109000000003</v>
      </c>
      <c r="V3510">
        <v>1127000</v>
      </c>
      <c r="W3510" s="9" t="str">
        <f t="shared" si="58"/>
        <v>AEE</v>
      </c>
    </row>
    <row r="3511" spans="15:23">
      <c r="O3511" t="s">
        <v>117</v>
      </c>
      <c r="P3511" s="13">
        <v>42138</v>
      </c>
      <c r="Q3511">
        <v>40.07</v>
      </c>
      <c r="R3511">
        <v>40.32</v>
      </c>
      <c r="S3511">
        <v>39.93</v>
      </c>
      <c r="T3511">
        <v>40.259998000000003</v>
      </c>
      <c r="U3511">
        <v>32.375903999999998</v>
      </c>
      <c r="V3511">
        <v>1392700</v>
      </c>
      <c r="W3511" s="9" t="str">
        <f t="shared" si="58"/>
        <v>AEE</v>
      </c>
    </row>
    <row r="3512" spans="15:23">
      <c r="O3512" t="s">
        <v>117</v>
      </c>
      <c r="P3512" s="13">
        <v>42139</v>
      </c>
      <c r="Q3512">
        <v>40.380001</v>
      </c>
      <c r="R3512">
        <v>40.740001999999997</v>
      </c>
      <c r="S3512">
        <v>40.270000000000003</v>
      </c>
      <c r="T3512">
        <v>40.540000999999997</v>
      </c>
      <c r="U3512">
        <v>32.60107</v>
      </c>
      <c r="V3512">
        <v>955200</v>
      </c>
      <c r="W3512" s="9" t="str">
        <f t="shared" si="58"/>
        <v>AEE</v>
      </c>
    </row>
    <row r="3513" spans="15:23">
      <c r="O3513" t="s">
        <v>117</v>
      </c>
      <c r="P3513" s="13">
        <v>42142</v>
      </c>
      <c r="Q3513">
        <v>40.340000000000003</v>
      </c>
      <c r="R3513">
        <v>40.919998</v>
      </c>
      <c r="S3513">
        <v>40.340000000000003</v>
      </c>
      <c r="T3513">
        <v>40.779998999999997</v>
      </c>
      <c r="U3513">
        <v>32.794071000000002</v>
      </c>
      <c r="V3513">
        <v>1083100</v>
      </c>
      <c r="W3513" s="9" t="str">
        <f t="shared" si="58"/>
        <v>AEE</v>
      </c>
    </row>
    <row r="3514" spans="15:23">
      <c r="O3514" t="s">
        <v>117</v>
      </c>
      <c r="P3514" s="13">
        <v>42143</v>
      </c>
      <c r="Q3514">
        <v>40.560001</v>
      </c>
      <c r="R3514">
        <v>40.889999000000003</v>
      </c>
      <c r="S3514">
        <v>40.439999</v>
      </c>
      <c r="T3514">
        <v>40.740001999999997</v>
      </c>
      <c r="U3514">
        <v>32.761906000000003</v>
      </c>
      <c r="V3514">
        <v>1094600</v>
      </c>
      <c r="W3514" s="9" t="str">
        <f t="shared" si="58"/>
        <v>AEE</v>
      </c>
    </row>
    <row r="3515" spans="15:23">
      <c r="O3515" t="s">
        <v>117</v>
      </c>
      <c r="P3515" s="13">
        <v>42144</v>
      </c>
      <c r="Q3515">
        <v>40.75</v>
      </c>
      <c r="R3515">
        <v>41.209999000000003</v>
      </c>
      <c r="S3515">
        <v>40.659999999999997</v>
      </c>
      <c r="T3515">
        <v>40.919998</v>
      </c>
      <c r="U3515">
        <v>32.906658</v>
      </c>
      <c r="V3515">
        <v>1163200</v>
      </c>
      <c r="W3515" s="9" t="str">
        <f t="shared" si="58"/>
        <v>AEE</v>
      </c>
    </row>
    <row r="3516" spans="15:23">
      <c r="O3516" t="s">
        <v>117</v>
      </c>
      <c r="P3516" s="13">
        <v>42145</v>
      </c>
      <c r="Q3516">
        <v>40.889999000000003</v>
      </c>
      <c r="R3516">
        <v>40.98</v>
      </c>
      <c r="S3516">
        <v>40.529998999999997</v>
      </c>
      <c r="T3516">
        <v>40.669998</v>
      </c>
      <c r="U3516">
        <v>32.705615999999999</v>
      </c>
      <c r="V3516">
        <v>1156600</v>
      </c>
      <c r="W3516" s="9" t="str">
        <f t="shared" si="58"/>
        <v>AEE</v>
      </c>
    </row>
    <row r="3517" spans="15:23">
      <c r="O3517" t="s">
        <v>117</v>
      </c>
      <c r="P3517" s="13">
        <v>42146</v>
      </c>
      <c r="Q3517">
        <v>40.590000000000003</v>
      </c>
      <c r="R3517">
        <v>40.779998999999997</v>
      </c>
      <c r="S3517">
        <v>40.270000000000003</v>
      </c>
      <c r="T3517">
        <v>40.650002000000001</v>
      </c>
      <c r="U3517">
        <v>32.689537000000001</v>
      </c>
      <c r="V3517">
        <v>744200</v>
      </c>
      <c r="W3517" s="9" t="str">
        <f t="shared" si="58"/>
        <v>AEE</v>
      </c>
    </row>
    <row r="3518" spans="15:23">
      <c r="O3518" t="s">
        <v>117</v>
      </c>
      <c r="P3518" s="13">
        <v>42150</v>
      </c>
      <c r="Q3518">
        <v>40.669998</v>
      </c>
      <c r="R3518">
        <v>40.669998</v>
      </c>
      <c r="S3518">
        <v>40.009998000000003</v>
      </c>
      <c r="T3518">
        <v>40.32</v>
      </c>
      <c r="U3518">
        <v>32.424151999999999</v>
      </c>
      <c r="V3518">
        <v>1103900</v>
      </c>
      <c r="W3518" s="9" t="str">
        <f t="shared" si="58"/>
        <v>AEE</v>
      </c>
    </row>
    <row r="3519" spans="15:23">
      <c r="O3519" t="s">
        <v>117</v>
      </c>
      <c r="P3519" s="13">
        <v>42151</v>
      </c>
      <c r="Q3519">
        <v>40.360000999999997</v>
      </c>
      <c r="R3519">
        <v>40.439999</v>
      </c>
      <c r="S3519">
        <v>40.099997999999999</v>
      </c>
      <c r="T3519">
        <v>40.389999000000003</v>
      </c>
      <c r="U3519">
        <v>32.480449999999998</v>
      </c>
      <c r="V3519">
        <v>1091500</v>
      </c>
      <c r="W3519" s="9" t="str">
        <f t="shared" si="58"/>
        <v>AEE</v>
      </c>
    </row>
    <row r="3520" spans="15:23">
      <c r="O3520" t="s">
        <v>117</v>
      </c>
      <c r="P3520" s="13">
        <v>42152</v>
      </c>
      <c r="Q3520">
        <v>40.400002000000001</v>
      </c>
      <c r="R3520">
        <v>40.580002</v>
      </c>
      <c r="S3520">
        <v>40.130001</v>
      </c>
      <c r="T3520">
        <v>40.439999</v>
      </c>
      <c r="U3520">
        <v>32.520659999999999</v>
      </c>
      <c r="V3520">
        <v>996100</v>
      </c>
      <c r="W3520" s="9" t="str">
        <f t="shared" si="58"/>
        <v>AEE</v>
      </c>
    </row>
    <row r="3521" spans="15:23">
      <c r="O3521" t="s">
        <v>117</v>
      </c>
      <c r="P3521" s="13">
        <v>42153</v>
      </c>
      <c r="Q3521">
        <v>40.450001</v>
      </c>
      <c r="R3521">
        <v>40.580002</v>
      </c>
      <c r="S3521">
        <v>40.040000999999997</v>
      </c>
      <c r="T3521">
        <v>40.229999999999997</v>
      </c>
      <c r="U3521">
        <v>32.351776000000001</v>
      </c>
      <c r="V3521">
        <v>1189400</v>
      </c>
      <c r="W3521" s="9" t="str">
        <f t="shared" si="58"/>
        <v>AEE</v>
      </c>
    </row>
    <row r="3522" spans="15:23">
      <c r="O3522" t="s">
        <v>117</v>
      </c>
      <c r="P3522" s="13">
        <v>42156</v>
      </c>
      <c r="Q3522">
        <v>40.25</v>
      </c>
      <c r="R3522">
        <v>40.490001999999997</v>
      </c>
      <c r="S3522">
        <v>40.080002</v>
      </c>
      <c r="T3522">
        <v>40.220001000000003</v>
      </c>
      <c r="U3522">
        <v>32.343738999999999</v>
      </c>
      <c r="V3522">
        <v>1027300</v>
      </c>
      <c r="W3522" s="9" t="str">
        <f t="shared" si="58"/>
        <v>AEE</v>
      </c>
    </row>
    <row r="3523" spans="15:23">
      <c r="O3523" t="s">
        <v>117</v>
      </c>
      <c r="P3523" s="13">
        <v>42157</v>
      </c>
      <c r="Q3523">
        <v>40</v>
      </c>
      <c r="R3523">
        <v>40.009998000000003</v>
      </c>
      <c r="S3523">
        <v>39.259998000000003</v>
      </c>
      <c r="T3523">
        <v>39.619999</v>
      </c>
      <c r="U3523">
        <v>31.861231</v>
      </c>
      <c r="V3523">
        <v>1480700</v>
      </c>
      <c r="W3523" s="9" t="str">
        <f t="shared" si="58"/>
        <v>AEE</v>
      </c>
    </row>
    <row r="3524" spans="15:23">
      <c r="O3524" t="s">
        <v>117</v>
      </c>
      <c r="P3524" s="13">
        <v>42158</v>
      </c>
      <c r="Q3524">
        <v>39.509998000000003</v>
      </c>
      <c r="R3524">
        <v>39.700001</v>
      </c>
      <c r="S3524">
        <v>38.860000999999997</v>
      </c>
      <c r="T3524">
        <v>39.310001</v>
      </c>
      <c r="U3524">
        <v>31.611941999999999</v>
      </c>
      <c r="V3524">
        <v>1605900</v>
      </c>
      <c r="W3524" s="9" t="str">
        <f t="shared" si="58"/>
        <v>AEE</v>
      </c>
    </row>
    <row r="3525" spans="15:23">
      <c r="O3525" t="s">
        <v>117</v>
      </c>
      <c r="P3525" s="13">
        <v>42159</v>
      </c>
      <c r="Q3525">
        <v>39.130001</v>
      </c>
      <c r="R3525">
        <v>39.509998000000003</v>
      </c>
      <c r="S3525">
        <v>39.020000000000003</v>
      </c>
      <c r="T3525">
        <v>39.090000000000003</v>
      </c>
      <c r="U3525">
        <v>31.435023999999999</v>
      </c>
      <c r="V3525">
        <v>1146400</v>
      </c>
      <c r="W3525" s="9" t="str">
        <f t="shared" ref="W3525:W3588" si="59">IFERROR(VLOOKUP(O3525,$B$4:$B$17,1,FALSE),"Delete")</f>
        <v>AEE</v>
      </c>
    </row>
    <row r="3526" spans="15:23">
      <c r="O3526" t="s">
        <v>117</v>
      </c>
      <c r="P3526" s="13">
        <v>42160</v>
      </c>
      <c r="Q3526">
        <v>38.740001999999997</v>
      </c>
      <c r="R3526">
        <v>38.740001999999997</v>
      </c>
      <c r="S3526">
        <v>38.279998999999997</v>
      </c>
      <c r="T3526">
        <v>38.369999</v>
      </c>
      <c r="U3526">
        <v>30.856027999999998</v>
      </c>
      <c r="V3526">
        <v>1390900</v>
      </c>
      <c r="W3526" s="9" t="str">
        <f t="shared" si="59"/>
        <v>AEE</v>
      </c>
    </row>
    <row r="3527" spans="15:23">
      <c r="O3527" t="s">
        <v>117</v>
      </c>
      <c r="P3527" s="13">
        <v>42163</v>
      </c>
      <c r="Q3527">
        <v>38.020000000000003</v>
      </c>
      <c r="R3527">
        <v>38.18</v>
      </c>
      <c r="S3527">
        <v>37.900002000000001</v>
      </c>
      <c r="T3527">
        <v>37.93</v>
      </c>
      <c r="U3527">
        <v>30.831638000000002</v>
      </c>
      <c r="V3527">
        <v>1106300</v>
      </c>
      <c r="W3527" s="9" t="str">
        <f t="shared" si="59"/>
        <v>AEE</v>
      </c>
    </row>
    <row r="3528" spans="15:23">
      <c r="O3528" t="s">
        <v>117</v>
      </c>
      <c r="P3528" s="13">
        <v>42164</v>
      </c>
      <c r="Q3528">
        <v>37.889999000000003</v>
      </c>
      <c r="R3528">
        <v>38.18</v>
      </c>
      <c r="S3528">
        <v>37.830002</v>
      </c>
      <c r="T3528">
        <v>37.869999</v>
      </c>
      <c r="U3528">
        <v>30.782869000000002</v>
      </c>
      <c r="V3528">
        <v>1342400</v>
      </c>
      <c r="W3528" s="9" t="str">
        <f t="shared" si="59"/>
        <v>AEE</v>
      </c>
    </row>
    <row r="3529" spans="15:23">
      <c r="O3529" t="s">
        <v>117</v>
      </c>
      <c r="P3529" s="13">
        <v>42165</v>
      </c>
      <c r="Q3529">
        <v>37.979999999999997</v>
      </c>
      <c r="R3529">
        <v>38.32</v>
      </c>
      <c r="S3529">
        <v>37.799999</v>
      </c>
      <c r="T3529">
        <v>37.810001</v>
      </c>
      <c r="U3529">
        <v>30.734102</v>
      </c>
      <c r="V3529">
        <v>2190200</v>
      </c>
      <c r="W3529" s="9" t="str">
        <f t="shared" si="59"/>
        <v>AEE</v>
      </c>
    </row>
    <row r="3530" spans="15:23">
      <c r="O3530" t="s">
        <v>117</v>
      </c>
      <c r="P3530" s="13">
        <v>42166</v>
      </c>
      <c r="Q3530">
        <v>38.049999</v>
      </c>
      <c r="R3530">
        <v>38.360000999999997</v>
      </c>
      <c r="S3530">
        <v>37.990001999999997</v>
      </c>
      <c r="T3530">
        <v>38.299999</v>
      </c>
      <c r="U3530">
        <v>31.132393</v>
      </c>
      <c r="V3530">
        <v>1215600</v>
      </c>
      <c r="W3530" s="9" t="str">
        <f t="shared" si="59"/>
        <v>AEE</v>
      </c>
    </row>
    <row r="3531" spans="15:23">
      <c r="O3531" t="s">
        <v>117</v>
      </c>
      <c r="P3531" s="13">
        <v>42167</v>
      </c>
      <c r="Q3531">
        <v>38.049999</v>
      </c>
      <c r="R3531">
        <v>38.240001999999997</v>
      </c>
      <c r="S3531">
        <v>37.75</v>
      </c>
      <c r="T3531">
        <v>37.770000000000003</v>
      </c>
      <c r="U3531">
        <v>30.701575999999999</v>
      </c>
      <c r="V3531">
        <v>1020600</v>
      </c>
      <c r="W3531" s="9" t="str">
        <f t="shared" si="59"/>
        <v>AEE</v>
      </c>
    </row>
    <row r="3532" spans="15:23">
      <c r="O3532" t="s">
        <v>117</v>
      </c>
      <c r="P3532" s="13">
        <v>42170</v>
      </c>
      <c r="Q3532">
        <v>37.75</v>
      </c>
      <c r="R3532">
        <v>37.970001000000003</v>
      </c>
      <c r="S3532">
        <v>37.590000000000003</v>
      </c>
      <c r="T3532">
        <v>37.729999999999997</v>
      </c>
      <c r="U3532">
        <v>30.669062</v>
      </c>
      <c r="V3532">
        <v>1210200</v>
      </c>
      <c r="W3532" s="9" t="str">
        <f t="shared" si="59"/>
        <v>AEE</v>
      </c>
    </row>
    <row r="3533" spans="15:23">
      <c r="O3533" t="s">
        <v>117</v>
      </c>
      <c r="P3533" s="13">
        <v>42171</v>
      </c>
      <c r="Q3533">
        <v>37.610000999999997</v>
      </c>
      <c r="R3533">
        <v>37.82</v>
      </c>
      <c r="S3533">
        <v>37.400002000000001</v>
      </c>
      <c r="T3533">
        <v>37.810001</v>
      </c>
      <c r="U3533">
        <v>30.734102</v>
      </c>
      <c r="V3533">
        <v>1262700</v>
      </c>
      <c r="W3533" s="9" t="str">
        <f t="shared" si="59"/>
        <v>AEE</v>
      </c>
    </row>
    <row r="3534" spans="15:23">
      <c r="O3534" t="s">
        <v>117</v>
      </c>
      <c r="P3534" s="13">
        <v>42172</v>
      </c>
      <c r="Q3534">
        <v>37.810001</v>
      </c>
      <c r="R3534">
        <v>38.209999000000003</v>
      </c>
      <c r="S3534">
        <v>37.700001</v>
      </c>
      <c r="T3534">
        <v>38.090000000000003</v>
      </c>
      <c r="U3534">
        <v>30.961701999999999</v>
      </c>
      <c r="V3534">
        <v>1068900</v>
      </c>
      <c r="W3534" s="9" t="str">
        <f t="shared" si="59"/>
        <v>AEE</v>
      </c>
    </row>
    <row r="3535" spans="15:23">
      <c r="O3535" t="s">
        <v>117</v>
      </c>
      <c r="P3535" s="13">
        <v>42173</v>
      </c>
      <c r="Q3535">
        <v>38.18</v>
      </c>
      <c r="R3535">
        <v>38.729999999999997</v>
      </c>
      <c r="S3535">
        <v>38.130001</v>
      </c>
      <c r="T3535">
        <v>38.540000999999997</v>
      </c>
      <c r="U3535">
        <v>31.327476999999998</v>
      </c>
      <c r="V3535">
        <v>1154500</v>
      </c>
      <c r="W3535" s="9" t="str">
        <f t="shared" si="59"/>
        <v>AEE</v>
      </c>
    </row>
    <row r="3536" spans="15:23">
      <c r="O3536" t="s">
        <v>117</v>
      </c>
      <c r="P3536" s="13">
        <v>42174</v>
      </c>
      <c r="Q3536">
        <v>38.540000999999997</v>
      </c>
      <c r="R3536">
        <v>38.759998000000003</v>
      </c>
      <c r="S3536">
        <v>38.25</v>
      </c>
      <c r="T3536">
        <v>38.259998000000003</v>
      </c>
      <c r="U3536">
        <v>31.099893999999999</v>
      </c>
      <c r="V3536">
        <v>1249100</v>
      </c>
      <c r="W3536" s="9" t="str">
        <f t="shared" si="59"/>
        <v>AEE</v>
      </c>
    </row>
    <row r="3537" spans="15:23">
      <c r="O3537" t="s">
        <v>117</v>
      </c>
      <c r="P3537" s="13">
        <v>42177</v>
      </c>
      <c r="Q3537">
        <v>38.119999</v>
      </c>
      <c r="R3537">
        <v>38.5</v>
      </c>
      <c r="S3537">
        <v>38.099997999999999</v>
      </c>
      <c r="T3537">
        <v>38.310001</v>
      </c>
      <c r="U3537">
        <v>31.140532</v>
      </c>
      <c r="V3537">
        <v>1123600</v>
      </c>
      <c r="W3537" s="9" t="str">
        <f t="shared" si="59"/>
        <v>AEE</v>
      </c>
    </row>
    <row r="3538" spans="15:23">
      <c r="O3538" t="s">
        <v>117</v>
      </c>
      <c r="P3538" s="13">
        <v>42178</v>
      </c>
      <c r="Q3538">
        <v>38.200001</v>
      </c>
      <c r="R3538">
        <v>38.340000000000003</v>
      </c>
      <c r="S3538">
        <v>37.75</v>
      </c>
      <c r="T3538">
        <v>37.759998000000003</v>
      </c>
      <c r="U3538">
        <v>30.693449000000001</v>
      </c>
      <c r="V3538">
        <v>1107100</v>
      </c>
      <c r="W3538" s="9" t="str">
        <f t="shared" si="59"/>
        <v>AEE</v>
      </c>
    </row>
    <row r="3539" spans="15:23">
      <c r="O3539" t="s">
        <v>117</v>
      </c>
      <c r="P3539" s="13">
        <v>42179</v>
      </c>
      <c r="Q3539">
        <v>37.779998999999997</v>
      </c>
      <c r="R3539">
        <v>37.970001000000003</v>
      </c>
      <c r="S3539">
        <v>37.740001999999997</v>
      </c>
      <c r="T3539">
        <v>37.779998999999997</v>
      </c>
      <c r="U3539">
        <v>30.709709</v>
      </c>
      <c r="V3539">
        <v>1865400</v>
      </c>
      <c r="W3539" s="9" t="str">
        <f t="shared" si="59"/>
        <v>AEE</v>
      </c>
    </row>
    <row r="3540" spans="15:23">
      <c r="O3540" t="s">
        <v>117</v>
      </c>
      <c r="P3540" s="13">
        <v>42180</v>
      </c>
      <c r="Q3540">
        <v>37.970001000000003</v>
      </c>
      <c r="R3540">
        <v>37.990001999999997</v>
      </c>
      <c r="S3540">
        <v>37.5</v>
      </c>
      <c r="T3540">
        <v>37.509998000000003</v>
      </c>
      <c r="U3540">
        <v>30.490238000000002</v>
      </c>
      <c r="V3540">
        <v>1398400</v>
      </c>
      <c r="W3540" s="9" t="str">
        <f t="shared" si="59"/>
        <v>AEE</v>
      </c>
    </row>
    <row r="3541" spans="15:23">
      <c r="O3541" t="s">
        <v>117</v>
      </c>
      <c r="P3541" s="13">
        <v>42181</v>
      </c>
      <c r="Q3541">
        <v>37.459999000000003</v>
      </c>
      <c r="R3541">
        <v>37.790000999999997</v>
      </c>
      <c r="S3541">
        <v>37.259998000000003</v>
      </c>
      <c r="T3541">
        <v>37.729999999999997</v>
      </c>
      <c r="U3541">
        <v>30.669062</v>
      </c>
      <c r="V3541">
        <v>991300</v>
      </c>
      <c r="W3541" s="9" t="str">
        <f t="shared" si="59"/>
        <v>AEE</v>
      </c>
    </row>
    <row r="3542" spans="15:23">
      <c r="O3542" t="s">
        <v>117</v>
      </c>
      <c r="P3542" s="13">
        <v>42184</v>
      </c>
      <c r="Q3542">
        <v>37.720001000000003</v>
      </c>
      <c r="R3542">
        <v>38.209999000000003</v>
      </c>
      <c r="S3542">
        <v>37.520000000000003</v>
      </c>
      <c r="T3542">
        <v>37.540000999999997</v>
      </c>
      <c r="U3542">
        <v>30.514621999999999</v>
      </c>
      <c r="V3542">
        <v>1599100</v>
      </c>
      <c r="W3542" s="9" t="str">
        <f t="shared" si="59"/>
        <v>AEE</v>
      </c>
    </row>
    <row r="3543" spans="15:23">
      <c r="O3543" t="s">
        <v>117</v>
      </c>
      <c r="P3543" s="13">
        <v>42185</v>
      </c>
      <c r="Q3543">
        <v>37.840000000000003</v>
      </c>
      <c r="R3543">
        <v>37.970001000000003</v>
      </c>
      <c r="S3543">
        <v>37.590000000000003</v>
      </c>
      <c r="T3543">
        <v>37.68</v>
      </c>
      <c r="U3543">
        <v>30.628435</v>
      </c>
      <c r="V3543">
        <v>2036600</v>
      </c>
      <c r="W3543" s="9" t="str">
        <f t="shared" si="59"/>
        <v>AEE</v>
      </c>
    </row>
    <row r="3544" spans="15:23">
      <c r="O3544" t="s">
        <v>117</v>
      </c>
      <c r="P3544" s="13">
        <v>42186</v>
      </c>
      <c r="Q3544">
        <v>37.75</v>
      </c>
      <c r="R3544">
        <v>38.009998000000003</v>
      </c>
      <c r="S3544">
        <v>37.549999</v>
      </c>
      <c r="T3544">
        <v>37.979999999999997</v>
      </c>
      <c r="U3544">
        <v>30.87228</v>
      </c>
      <c r="V3544">
        <v>1356900</v>
      </c>
      <c r="W3544" s="9" t="str">
        <f t="shared" si="59"/>
        <v>AEE</v>
      </c>
    </row>
    <row r="3545" spans="15:23">
      <c r="O3545" t="s">
        <v>117</v>
      </c>
      <c r="P3545" s="13">
        <v>42187</v>
      </c>
      <c r="Q3545">
        <v>38.310001</v>
      </c>
      <c r="R3545">
        <v>38.669998</v>
      </c>
      <c r="S3545">
        <v>38.189999</v>
      </c>
      <c r="T3545">
        <v>38.5</v>
      </c>
      <c r="U3545">
        <v>31.294972999999999</v>
      </c>
      <c r="V3545">
        <v>1341500</v>
      </c>
      <c r="W3545" s="9" t="str">
        <f t="shared" si="59"/>
        <v>AEE</v>
      </c>
    </row>
    <row r="3546" spans="15:23">
      <c r="O3546" t="s">
        <v>117</v>
      </c>
      <c r="P3546" s="13">
        <v>42191</v>
      </c>
      <c r="Q3546">
        <v>38.409999999999997</v>
      </c>
      <c r="R3546">
        <v>38.650002000000001</v>
      </c>
      <c r="S3546">
        <v>38.169998</v>
      </c>
      <c r="T3546">
        <v>38.560001</v>
      </c>
      <c r="U3546">
        <v>31.343741999999999</v>
      </c>
      <c r="V3546">
        <v>1173100</v>
      </c>
      <c r="W3546" s="9" t="str">
        <f t="shared" si="59"/>
        <v>AEE</v>
      </c>
    </row>
    <row r="3547" spans="15:23">
      <c r="O3547" t="s">
        <v>117</v>
      </c>
      <c r="P3547" s="13">
        <v>42192</v>
      </c>
      <c r="Q3547">
        <v>38.770000000000003</v>
      </c>
      <c r="R3547">
        <v>39.669998</v>
      </c>
      <c r="S3547">
        <v>38.709999000000003</v>
      </c>
      <c r="T3547">
        <v>39.599997999999999</v>
      </c>
      <c r="U3547">
        <v>32.189101999999998</v>
      </c>
      <c r="V3547">
        <v>1903500</v>
      </c>
      <c r="W3547" s="9" t="str">
        <f t="shared" si="59"/>
        <v>AEE</v>
      </c>
    </row>
    <row r="3548" spans="15:23">
      <c r="O3548" t="s">
        <v>117</v>
      </c>
      <c r="P3548" s="13">
        <v>42193</v>
      </c>
      <c r="Q3548">
        <v>39.400002000000001</v>
      </c>
      <c r="R3548">
        <v>39.68</v>
      </c>
      <c r="S3548">
        <v>39.150002000000001</v>
      </c>
      <c r="T3548">
        <v>39.279998999999997</v>
      </c>
      <c r="U3548">
        <v>31.928991</v>
      </c>
      <c r="V3548">
        <v>1129000</v>
      </c>
      <c r="W3548" s="9" t="str">
        <f t="shared" si="59"/>
        <v>AEE</v>
      </c>
    </row>
    <row r="3549" spans="15:23">
      <c r="O3549" t="s">
        <v>117</v>
      </c>
      <c r="P3549" s="13">
        <v>42194</v>
      </c>
      <c r="Q3549">
        <v>39.340000000000003</v>
      </c>
      <c r="R3549">
        <v>39.529998999999997</v>
      </c>
      <c r="S3549">
        <v>38.5</v>
      </c>
      <c r="T3549">
        <v>38.68</v>
      </c>
      <c r="U3549">
        <v>31.441279999999999</v>
      </c>
      <c r="V3549">
        <v>1186800</v>
      </c>
      <c r="W3549" s="9" t="str">
        <f t="shared" si="59"/>
        <v>AEE</v>
      </c>
    </row>
    <row r="3550" spans="15:23">
      <c r="O3550" t="s">
        <v>117</v>
      </c>
      <c r="P3550" s="13">
        <v>42195</v>
      </c>
      <c r="Q3550">
        <v>38.669998</v>
      </c>
      <c r="R3550">
        <v>39.330002</v>
      </c>
      <c r="S3550">
        <v>38.509998000000003</v>
      </c>
      <c r="T3550">
        <v>39.020000000000003</v>
      </c>
      <c r="U3550">
        <v>31.717644</v>
      </c>
      <c r="V3550">
        <v>1208200</v>
      </c>
      <c r="W3550" s="9" t="str">
        <f t="shared" si="59"/>
        <v>AEE</v>
      </c>
    </row>
    <row r="3551" spans="15:23">
      <c r="O3551" t="s">
        <v>117</v>
      </c>
      <c r="P3551" s="13">
        <v>42198</v>
      </c>
      <c r="Q3551">
        <v>39.150002000000001</v>
      </c>
      <c r="R3551">
        <v>39.259998000000003</v>
      </c>
      <c r="S3551">
        <v>38.669998</v>
      </c>
      <c r="T3551">
        <v>38.909999999999997</v>
      </c>
      <c r="U3551">
        <v>31.628233000000002</v>
      </c>
      <c r="V3551">
        <v>1111700</v>
      </c>
      <c r="W3551" s="9" t="str">
        <f t="shared" si="59"/>
        <v>AEE</v>
      </c>
    </row>
    <row r="3552" spans="15:23">
      <c r="O3552" t="s">
        <v>117</v>
      </c>
      <c r="P3552" s="13">
        <v>42199</v>
      </c>
      <c r="Q3552">
        <v>38.939999</v>
      </c>
      <c r="R3552">
        <v>39.119999</v>
      </c>
      <c r="S3552">
        <v>38.740001999999997</v>
      </c>
      <c r="T3552">
        <v>38.860000999999997</v>
      </c>
      <c r="U3552">
        <v>31.587589000000001</v>
      </c>
      <c r="V3552">
        <v>961100</v>
      </c>
      <c r="W3552" s="9" t="str">
        <f t="shared" si="59"/>
        <v>AEE</v>
      </c>
    </row>
    <row r="3553" spans="15:23">
      <c r="O3553" t="s">
        <v>117</v>
      </c>
      <c r="P3553" s="13">
        <v>42200</v>
      </c>
      <c r="Q3553">
        <v>38.860000999999997</v>
      </c>
      <c r="R3553">
        <v>39.009998000000003</v>
      </c>
      <c r="S3553">
        <v>38.619999</v>
      </c>
      <c r="T3553">
        <v>38.990001999999997</v>
      </c>
      <c r="U3553">
        <v>31.693268</v>
      </c>
      <c r="V3553">
        <v>693000</v>
      </c>
      <c r="W3553" s="9" t="str">
        <f t="shared" si="59"/>
        <v>AEE</v>
      </c>
    </row>
    <row r="3554" spans="15:23">
      <c r="O3554" t="s">
        <v>117</v>
      </c>
      <c r="P3554" s="13">
        <v>42201</v>
      </c>
      <c r="Q3554">
        <v>38.990001999999997</v>
      </c>
      <c r="R3554">
        <v>39.779998999999997</v>
      </c>
      <c r="S3554">
        <v>38.990001999999997</v>
      </c>
      <c r="T3554">
        <v>39.659999999999997</v>
      </c>
      <c r="U3554">
        <v>32.237881000000002</v>
      </c>
      <c r="V3554">
        <v>1079800</v>
      </c>
      <c r="W3554" s="9" t="str">
        <f t="shared" si="59"/>
        <v>AEE</v>
      </c>
    </row>
    <row r="3555" spans="15:23">
      <c r="O3555" t="s">
        <v>117</v>
      </c>
      <c r="P3555" s="13">
        <v>42202</v>
      </c>
      <c r="Q3555">
        <v>39.490001999999997</v>
      </c>
      <c r="R3555">
        <v>39.689999</v>
      </c>
      <c r="S3555">
        <v>39.279998999999997</v>
      </c>
      <c r="T3555">
        <v>39.389999000000003</v>
      </c>
      <c r="U3555">
        <v>32.018414</v>
      </c>
      <c r="V3555">
        <v>1619400</v>
      </c>
      <c r="W3555" s="9" t="str">
        <f t="shared" si="59"/>
        <v>AEE</v>
      </c>
    </row>
    <row r="3556" spans="15:23">
      <c r="O3556" t="s">
        <v>117</v>
      </c>
      <c r="P3556" s="13">
        <v>42205</v>
      </c>
      <c r="Q3556">
        <v>39.330002</v>
      </c>
      <c r="R3556">
        <v>39.330002</v>
      </c>
      <c r="S3556">
        <v>38.810001</v>
      </c>
      <c r="T3556">
        <v>39.119999</v>
      </c>
      <c r="U3556">
        <v>31.798939000000001</v>
      </c>
      <c r="V3556">
        <v>980700</v>
      </c>
      <c r="W3556" s="9" t="str">
        <f t="shared" si="59"/>
        <v>AEE</v>
      </c>
    </row>
    <row r="3557" spans="15:23">
      <c r="O3557" t="s">
        <v>117</v>
      </c>
      <c r="P3557" s="13">
        <v>42206</v>
      </c>
      <c r="Q3557">
        <v>39.049999</v>
      </c>
      <c r="R3557">
        <v>39.119999</v>
      </c>
      <c r="S3557">
        <v>38.5</v>
      </c>
      <c r="T3557">
        <v>38.700001</v>
      </c>
      <c r="U3557">
        <v>31.457540999999999</v>
      </c>
      <c r="V3557">
        <v>821100</v>
      </c>
      <c r="W3557" s="9" t="str">
        <f t="shared" si="59"/>
        <v>AEE</v>
      </c>
    </row>
    <row r="3558" spans="15:23">
      <c r="O3558" t="s">
        <v>117</v>
      </c>
      <c r="P3558" s="13">
        <v>42207</v>
      </c>
      <c r="Q3558">
        <v>38.729999999999997</v>
      </c>
      <c r="R3558">
        <v>39.040000999999997</v>
      </c>
      <c r="S3558">
        <v>38.610000999999997</v>
      </c>
      <c r="T3558">
        <v>38.659999999999997</v>
      </c>
      <c r="U3558">
        <v>31.425014000000001</v>
      </c>
      <c r="V3558">
        <v>1354700</v>
      </c>
      <c r="W3558" s="9" t="str">
        <f t="shared" si="59"/>
        <v>AEE</v>
      </c>
    </row>
    <row r="3559" spans="15:23">
      <c r="O3559" t="s">
        <v>117</v>
      </c>
      <c r="P3559" s="13">
        <v>42208</v>
      </c>
      <c r="Q3559">
        <v>38.549999</v>
      </c>
      <c r="R3559">
        <v>38.590000000000003</v>
      </c>
      <c r="S3559">
        <v>37.919998</v>
      </c>
      <c r="T3559">
        <v>38.270000000000003</v>
      </c>
      <c r="U3559">
        <v>31.108013</v>
      </c>
      <c r="V3559">
        <v>1403700</v>
      </c>
      <c r="W3559" s="9" t="str">
        <f t="shared" si="59"/>
        <v>AEE</v>
      </c>
    </row>
    <row r="3560" spans="15:23">
      <c r="O3560" t="s">
        <v>117</v>
      </c>
      <c r="P3560" s="13">
        <v>42209</v>
      </c>
      <c r="Q3560">
        <v>38.310001</v>
      </c>
      <c r="R3560">
        <v>38.610000999999997</v>
      </c>
      <c r="S3560">
        <v>38.130001</v>
      </c>
      <c r="T3560">
        <v>38.529998999999997</v>
      </c>
      <c r="U3560">
        <v>31.319361000000001</v>
      </c>
      <c r="V3560">
        <v>1115000</v>
      </c>
      <c r="W3560" s="9" t="str">
        <f t="shared" si="59"/>
        <v>AEE</v>
      </c>
    </row>
    <row r="3561" spans="15:23">
      <c r="O3561" t="s">
        <v>117</v>
      </c>
      <c r="P3561" s="13">
        <v>42212</v>
      </c>
      <c r="Q3561">
        <v>38.590000000000003</v>
      </c>
      <c r="R3561">
        <v>39.169998</v>
      </c>
      <c r="S3561">
        <v>38.459999000000003</v>
      </c>
      <c r="T3561">
        <v>39.020000000000003</v>
      </c>
      <c r="U3561">
        <v>31.717644</v>
      </c>
      <c r="V3561">
        <v>851900</v>
      </c>
      <c r="W3561" s="9" t="str">
        <f t="shared" si="59"/>
        <v>AEE</v>
      </c>
    </row>
    <row r="3562" spans="15:23">
      <c r="O3562" t="s">
        <v>117</v>
      </c>
      <c r="P3562" s="13">
        <v>42213</v>
      </c>
      <c r="Q3562">
        <v>39.330002</v>
      </c>
      <c r="R3562">
        <v>39.43</v>
      </c>
      <c r="S3562">
        <v>38.979999999999997</v>
      </c>
      <c r="T3562">
        <v>39.340000000000003</v>
      </c>
      <c r="U3562">
        <v>31.977764000000001</v>
      </c>
      <c r="V3562">
        <v>1824400</v>
      </c>
      <c r="W3562" s="9" t="str">
        <f t="shared" si="59"/>
        <v>AEE</v>
      </c>
    </row>
    <row r="3563" spans="15:23">
      <c r="O3563" t="s">
        <v>117</v>
      </c>
      <c r="P3563" s="13">
        <v>42214</v>
      </c>
      <c r="Q3563">
        <v>39.270000000000003</v>
      </c>
      <c r="R3563">
        <v>39.68</v>
      </c>
      <c r="S3563">
        <v>39.009998000000003</v>
      </c>
      <c r="T3563">
        <v>39.650002000000001</v>
      </c>
      <c r="U3563">
        <v>32.229748000000001</v>
      </c>
      <c r="V3563">
        <v>1241500</v>
      </c>
      <c r="W3563" s="9" t="str">
        <f t="shared" si="59"/>
        <v>AEE</v>
      </c>
    </row>
    <row r="3564" spans="15:23">
      <c r="O3564" t="s">
        <v>117</v>
      </c>
      <c r="P3564" s="13">
        <v>42215</v>
      </c>
      <c r="Q3564">
        <v>39.540000999999997</v>
      </c>
      <c r="R3564">
        <v>39.990001999999997</v>
      </c>
      <c r="S3564">
        <v>39.349997999999999</v>
      </c>
      <c r="T3564">
        <v>39.770000000000003</v>
      </c>
      <c r="U3564">
        <v>32.327300999999999</v>
      </c>
      <c r="V3564">
        <v>1336100</v>
      </c>
      <c r="W3564" s="9" t="str">
        <f t="shared" si="59"/>
        <v>AEE</v>
      </c>
    </row>
    <row r="3565" spans="15:23">
      <c r="O3565" t="s">
        <v>117</v>
      </c>
      <c r="P3565" s="13">
        <v>42216</v>
      </c>
      <c r="Q3565">
        <v>40.119999</v>
      </c>
      <c r="R3565">
        <v>41.34</v>
      </c>
      <c r="S3565">
        <v>39.779998999999997</v>
      </c>
      <c r="T3565">
        <v>41.080002</v>
      </c>
      <c r="U3565">
        <v>33.392131999999997</v>
      </c>
      <c r="V3565">
        <v>2768600</v>
      </c>
      <c r="W3565" s="9" t="str">
        <f t="shared" si="59"/>
        <v>AEE</v>
      </c>
    </row>
    <row r="3566" spans="15:23">
      <c r="O3566" t="s">
        <v>117</v>
      </c>
      <c r="P3566" s="13">
        <v>42219</v>
      </c>
      <c r="Q3566">
        <v>41.259998000000003</v>
      </c>
      <c r="R3566">
        <v>41.93</v>
      </c>
      <c r="S3566">
        <v>41.23</v>
      </c>
      <c r="T3566">
        <v>41.59</v>
      </c>
      <c r="U3566">
        <v>33.806694</v>
      </c>
      <c r="V3566">
        <v>2296200</v>
      </c>
      <c r="W3566" s="9" t="str">
        <f t="shared" si="59"/>
        <v>AEE</v>
      </c>
    </row>
    <row r="3567" spans="15:23">
      <c r="O3567" t="s">
        <v>117</v>
      </c>
      <c r="P3567" s="13">
        <v>42220</v>
      </c>
      <c r="Q3567">
        <v>41.439999</v>
      </c>
      <c r="R3567">
        <v>41.490001999999997</v>
      </c>
      <c r="S3567">
        <v>40.93</v>
      </c>
      <c r="T3567">
        <v>41.009998000000003</v>
      </c>
      <c r="U3567">
        <v>33.335236000000002</v>
      </c>
      <c r="V3567">
        <v>1840800</v>
      </c>
      <c r="W3567" s="9" t="str">
        <f t="shared" si="59"/>
        <v>AEE</v>
      </c>
    </row>
    <row r="3568" spans="15:23">
      <c r="O3568" t="s">
        <v>117</v>
      </c>
      <c r="P3568" s="13">
        <v>42221</v>
      </c>
      <c r="Q3568">
        <v>41.169998</v>
      </c>
      <c r="R3568">
        <v>41.560001</v>
      </c>
      <c r="S3568">
        <v>41.02</v>
      </c>
      <c r="T3568">
        <v>41.360000999999997</v>
      </c>
      <c r="U3568">
        <v>33.619728000000002</v>
      </c>
      <c r="V3568">
        <v>1315800</v>
      </c>
      <c r="W3568" s="9" t="str">
        <f t="shared" si="59"/>
        <v>AEE</v>
      </c>
    </row>
    <row r="3569" spans="15:23">
      <c r="O3569" t="s">
        <v>117</v>
      </c>
      <c r="P3569" s="13">
        <v>42222</v>
      </c>
      <c r="Q3569">
        <v>41.380001</v>
      </c>
      <c r="R3569">
        <v>41.740001999999997</v>
      </c>
      <c r="S3569">
        <v>40.990001999999997</v>
      </c>
      <c r="T3569">
        <v>41.689999</v>
      </c>
      <c r="U3569">
        <v>33.887977999999997</v>
      </c>
      <c r="V3569">
        <v>1087500</v>
      </c>
      <c r="W3569" s="9" t="str">
        <f t="shared" si="59"/>
        <v>AEE</v>
      </c>
    </row>
    <row r="3570" spans="15:23">
      <c r="O3570" t="s">
        <v>117</v>
      </c>
      <c r="P3570" s="13">
        <v>42223</v>
      </c>
      <c r="Q3570">
        <v>41.599997999999999</v>
      </c>
      <c r="R3570">
        <v>42.330002</v>
      </c>
      <c r="S3570">
        <v>41.349997999999999</v>
      </c>
      <c r="T3570">
        <v>42.119999</v>
      </c>
      <c r="U3570">
        <v>34.237499</v>
      </c>
      <c r="V3570">
        <v>978300</v>
      </c>
      <c r="W3570" s="9" t="str">
        <f t="shared" si="59"/>
        <v>AEE</v>
      </c>
    </row>
    <row r="3571" spans="15:23">
      <c r="O3571" t="s">
        <v>117</v>
      </c>
      <c r="P3571" s="13">
        <v>42226</v>
      </c>
      <c r="Q3571">
        <v>42.130001</v>
      </c>
      <c r="R3571">
        <v>42.400002000000001</v>
      </c>
      <c r="S3571">
        <v>41.720001000000003</v>
      </c>
      <c r="T3571">
        <v>41.82</v>
      </c>
      <c r="U3571">
        <v>33.993648999999998</v>
      </c>
      <c r="V3571">
        <v>1322200</v>
      </c>
      <c r="W3571" s="9" t="str">
        <f t="shared" si="59"/>
        <v>AEE</v>
      </c>
    </row>
    <row r="3572" spans="15:23">
      <c r="O3572" t="s">
        <v>117</v>
      </c>
      <c r="P3572" s="13">
        <v>42227</v>
      </c>
      <c r="Q3572">
        <v>41.810001</v>
      </c>
      <c r="R3572">
        <v>42.299999</v>
      </c>
      <c r="S3572">
        <v>41.630001</v>
      </c>
      <c r="T3572">
        <v>42.099997999999999</v>
      </c>
      <c r="U3572">
        <v>34.221237000000002</v>
      </c>
      <c r="V3572">
        <v>2162700</v>
      </c>
      <c r="W3572" s="9" t="str">
        <f t="shared" si="59"/>
        <v>AEE</v>
      </c>
    </row>
    <row r="3573" spans="15:23">
      <c r="O3573" t="s">
        <v>117</v>
      </c>
      <c r="P3573" s="13">
        <v>42228</v>
      </c>
      <c r="Q3573">
        <v>42.209999000000003</v>
      </c>
      <c r="R3573">
        <v>42.720001000000003</v>
      </c>
      <c r="S3573">
        <v>41.849997999999999</v>
      </c>
      <c r="T3573">
        <v>42.650002000000001</v>
      </c>
      <c r="U3573">
        <v>34.668331000000002</v>
      </c>
      <c r="V3573">
        <v>3641100</v>
      </c>
      <c r="W3573" s="9" t="str">
        <f t="shared" si="59"/>
        <v>AEE</v>
      </c>
    </row>
    <row r="3574" spans="15:23">
      <c r="O3574" t="s">
        <v>117</v>
      </c>
      <c r="P3574" s="13">
        <v>42229</v>
      </c>
      <c r="Q3574">
        <v>40.990001999999997</v>
      </c>
      <c r="R3574">
        <v>42.740001999999997</v>
      </c>
      <c r="S3574">
        <v>40.990001999999997</v>
      </c>
      <c r="T3574">
        <v>42.619999</v>
      </c>
      <c r="U3574">
        <v>34.643932</v>
      </c>
      <c r="V3574">
        <v>1688200</v>
      </c>
      <c r="W3574" s="9" t="str">
        <f t="shared" si="59"/>
        <v>AEE</v>
      </c>
    </row>
    <row r="3575" spans="15:23">
      <c r="O3575" t="s">
        <v>117</v>
      </c>
      <c r="P3575" s="13">
        <v>42230</v>
      </c>
      <c r="Q3575">
        <v>42.52</v>
      </c>
      <c r="R3575">
        <v>42.82</v>
      </c>
      <c r="S3575">
        <v>42.310001</v>
      </c>
      <c r="T3575">
        <v>42.740001999999997</v>
      </c>
      <c r="U3575">
        <v>34.741481999999998</v>
      </c>
      <c r="V3575">
        <v>2406000</v>
      </c>
      <c r="W3575" s="9" t="str">
        <f t="shared" si="59"/>
        <v>AEE</v>
      </c>
    </row>
    <row r="3576" spans="15:23">
      <c r="O3576" t="s">
        <v>117</v>
      </c>
      <c r="P3576" s="13">
        <v>42233</v>
      </c>
      <c r="Q3576">
        <v>42.779998999999997</v>
      </c>
      <c r="R3576">
        <v>43.610000999999997</v>
      </c>
      <c r="S3576">
        <v>42.619999</v>
      </c>
      <c r="T3576">
        <v>43.400002000000001</v>
      </c>
      <c r="U3576">
        <v>35.277957999999998</v>
      </c>
      <c r="V3576">
        <v>1778400</v>
      </c>
      <c r="W3576" s="9" t="str">
        <f t="shared" si="59"/>
        <v>AEE</v>
      </c>
    </row>
    <row r="3577" spans="15:23">
      <c r="O3577" t="s">
        <v>117</v>
      </c>
      <c r="P3577" s="13">
        <v>42234</v>
      </c>
      <c r="Q3577">
        <v>43.240001999999997</v>
      </c>
      <c r="R3577">
        <v>43.459999000000003</v>
      </c>
      <c r="S3577">
        <v>43</v>
      </c>
      <c r="T3577">
        <v>43.200001</v>
      </c>
      <c r="U3577">
        <v>35.115394999999999</v>
      </c>
      <c r="V3577">
        <v>1931100</v>
      </c>
      <c r="W3577" s="9" t="str">
        <f t="shared" si="59"/>
        <v>AEE</v>
      </c>
    </row>
    <row r="3578" spans="15:23">
      <c r="O3578" t="s">
        <v>117</v>
      </c>
      <c r="P3578" s="13">
        <v>42235</v>
      </c>
      <c r="Q3578">
        <v>43.02</v>
      </c>
      <c r="R3578">
        <v>43.650002000000001</v>
      </c>
      <c r="S3578">
        <v>42.779998999999997</v>
      </c>
      <c r="T3578">
        <v>43.549999</v>
      </c>
      <c r="U3578">
        <v>35.399883000000003</v>
      </c>
      <c r="V3578">
        <v>1757300</v>
      </c>
      <c r="W3578" s="9" t="str">
        <f t="shared" si="59"/>
        <v>AEE</v>
      </c>
    </row>
    <row r="3579" spans="15:23">
      <c r="O3579" t="s">
        <v>117</v>
      </c>
      <c r="P3579" s="13">
        <v>42236</v>
      </c>
      <c r="Q3579">
        <v>43.220001000000003</v>
      </c>
      <c r="R3579">
        <v>43.849997999999999</v>
      </c>
      <c r="S3579">
        <v>43.189999</v>
      </c>
      <c r="T3579">
        <v>43.310001</v>
      </c>
      <c r="U3579">
        <v>35.204799999999999</v>
      </c>
      <c r="V3579">
        <v>1384100</v>
      </c>
      <c r="W3579" s="9" t="str">
        <f t="shared" si="59"/>
        <v>AEE</v>
      </c>
    </row>
    <row r="3580" spans="15:23">
      <c r="O3580" t="s">
        <v>117</v>
      </c>
      <c r="P3580" s="13">
        <v>42237</v>
      </c>
      <c r="Q3580">
        <v>43.189999</v>
      </c>
      <c r="R3580">
        <v>43.360000999999997</v>
      </c>
      <c r="S3580">
        <v>42.509998000000003</v>
      </c>
      <c r="T3580">
        <v>42.509998000000003</v>
      </c>
      <c r="U3580">
        <v>34.554519999999997</v>
      </c>
      <c r="V3580">
        <v>2201100</v>
      </c>
      <c r="W3580" s="9" t="str">
        <f t="shared" si="59"/>
        <v>AEE</v>
      </c>
    </row>
    <row r="3581" spans="15:23">
      <c r="O3581" t="s">
        <v>117</v>
      </c>
      <c r="P3581" s="13">
        <v>42240</v>
      </c>
      <c r="Q3581">
        <v>41.07</v>
      </c>
      <c r="R3581">
        <v>41.98</v>
      </c>
      <c r="S3581">
        <v>40.479999999999997</v>
      </c>
      <c r="T3581">
        <v>40.68</v>
      </c>
      <c r="U3581">
        <v>33.066989999999997</v>
      </c>
      <c r="V3581">
        <v>3089700</v>
      </c>
      <c r="W3581" s="9" t="str">
        <f t="shared" si="59"/>
        <v>AEE</v>
      </c>
    </row>
    <row r="3582" spans="15:23">
      <c r="O3582" t="s">
        <v>117</v>
      </c>
      <c r="P3582" s="13">
        <v>42241</v>
      </c>
      <c r="Q3582">
        <v>41.450001</v>
      </c>
      <c r="R3582">
        <v>41.450001</v>
      </c>
      <c r="S3582">
        <v>39.75</v>
      </c>
      <c r="T3582">
        <v>39.770000000000003</v>
      </c>
      <c r="U3582">
        <v>32.327300999999999</v>
      </c>
      <c r="V3582">
        <v>2749600</v>
      </c>
      <c r="W3582" s="9" t="str">
        <f t="shared" si="59"/>
        <v>AEE</v>
      </c>
    </row>
    <row r="3583" spans="15:23">
      <c r="O3583" t="s">
        <v>117</v>
      </c>
      <c r="P3583" s="13">
        <v>42242</v>
      </c>
      <c r="Q3583">
        <v>40.290000999999997</v>
      </c>
      <c r="R3583">
        <v>40.650002000000001</v>
      </c>
      <c r="S3583">
        <v>39.659999999999997</v>
      </c>
      <c r="T3583">
        <v>40.549999</v>
      </c>
      <c r="U3583">
        <v>32.961314999999999</v>
      </c>
      <c r="V3583">
        <v>2825400</v>
      </c>
      <c r="W3583" s="9" t="str">
        <f t="shared" si="59"/>
        <v>AEE</v>
      </c>
    </row>
    <row r="3584" spans="15:23">
      <c r="O3584" t="s">
        <v>117</v>
      </c>
      <c r="P3584" s="13">
        <v>42243</v>
      </c>
      <c r="Q3584">
        <v>40.75</v>
      </c>
      <c r="R3584">
        <v>41.040000999999997</v>
      </c>
      <c r="S3584">
        <v>40.259998000000003</v>
      </c>
      <c r="T3584">
        <v>41.02</v>
      </c>
      <c r="U3584">
        <v>33.343356999999997</v>
      </c>
      <c r="V3584">
        <v>2447600</v>
      </c>
      <c r="W3584" s="9" t="str">
        <f t="shared" si="59"/>
        <v>AEE</v>
      </c>
    </row>
    <row r="3585" spans="15:23">
      <c r="O3585" t="s">
        <v>117</v>
      </c>
      <c r="P3585" s="13">
        <v>42244</v>
      </c>
      <c r="Q3585">
        <v>41.009998000000003</v>
      </c>
      <c r="R3585">
        <v>41.209999000000003</v>
      </c>
      <c r="S3585">
        <v>40.509998000000003</v>
      </c>
      <c r="T3585">
        <v>41.07</v>
      </c>
      <c r="U3585">
        <v>33.383991000000002</v>
      </c>
      <c r="V3585">
        <v>1577100</v>
      </c>
      <c r="W3585" s="9" t="str">
        <f t="shared" si="59"/>
        <v>AEE</v>
      </c>
    </row>
    <row r="3586" spans="15:23">
      <c r="O3586" t="s">
        <v>117</v>
      </c>
      <c r="P3586" s="13">
        <v>42247</v>
      </c>
      <c r="Q3586">
        <v>40.939999</v>
      </c>
      <c r="R3586">
        <v>41.009998000000003</v>
      </c>
      <c r="S3586">
        <v>39.889999000000003</v>
      </c>
      <c r="T3586">
        <v>40.290000999999997</v>
      </c>
      <c r="U3586">
        <v>32.749969</v>
      </c>
      <c r="V3586">
        <v>2572400</v>
      </c>
      <c r="W3586" s="9" t="str">
        <f t="shared" si="59"/>
        <v>AEE</v>
      </c>
    </row>
    <row r="3587" spans="15:23">
      <c r="O3587" t="s">
        <v>117</v>
      </c>
      <c r="P3587" s="13">
        <v>42248</v>
      </c>
      <c r="Q3587">
        <v>39.389999000000003</v>
      </c>
      <c r="R3587">
        <v>39.959999000000003</v>
      </c>
      <c r="S3587">
        <v>38.889999000000003</v>
      </c>
      <c r="T3587">
        <v>39.119999</v>
      </c>
      <c r="U3587">
        <v>31.798939000000001</v>
      </c>
      <c r="V3587">
        <v>2420200</v>
      </c>
      <c r="W3587" s="9" t="str">
        <f t="shared" si="59"/>
        <v>AEE</v>
      </c>
    </row>
    <row r="3588" spans="15:23">
      <c r="O3588" t="s">
        <v>117</v>
      </c>
      <c r="P3588" s="13">
        <v>42249</v>
      </c>
      <c r="Q3588">
        <v>39.560001</v>
      </c>
      <c r="R3588">
        <v>39.599997999999999</v>
      </c>
      <c r="S3588">
        <v>38.639999000000003</v>
      </c>
      <c r="T3588">
        <v>39.080002</v>
      </c>
      <c r="U3588">
        <v>31.766435999999999</v>
      </c>
      <c r="V3588">
        <v>1759300</v>
      </c>
      <c r="W3588" s="9" t="str">
        <f t="shared" si="59"/>
        <v>AEE</v>
      </c>
    </row>
    <row r="3589" spans="15:23">
      <c r="O3589" t="s">
        <v>117</v>
      </c>
      <c r="P3589" s="13">
        <v>42250</v>
      </c>
      <c r="Q3589">
        <v>39.229999999999997</v>
      </c>
      <c r="R3589">
        <v>39.409999999999997</v>
      </c>
      <c r="S3589">
        <v>39.029998999999997</v>
      </c>
      <c r="T3589">
        <v>39.25</v>
      </c>
      <c r="U3589">
        <v>31.904620999999999</v>
      </c>
      <c r="V3589">
        <v>1135000</v>
      </c>
      <c r="W3589" s="9" t="str">
        <f t="shared" ref="W3589:W3652" si="60">IFERROR(VLOOKUP(O3589,$B$4:$B$17,1,FALSE),"Delete")</f>
        <v>AEE</v>
      </c>
    </row>
    <row r="3590" spans="15:23">
      <c r="O3590" t="s">
        <v>117</v>
      </c>
      <c r="P3590" s="13">
        <v>42251</v>
      </c>
      <c r="Q3590">
        <v>38.860000999999997</v>
      </c>
      <c r="R3590">
        <v>38.909999999999997</v>
      </c>
      <c r="S3590">
        <v>38.349997999999999</v>
      </c>
      <c r="T3590">
        <v>38.560001</v>
      </c>
      <c r="U3590">
        <v>31.343741999999999</v>
      </c>
      <c r="V3590">
        <v>1571700</v>
      </c>
      <c r="W3590" s="9" t="str">
        <f t="shared" si="60"/>
        <v>AEE</v>
      </c>
    </row>
    <row r="3591" spans="15:23">
      <c r="O3591" t="s">
        <v>117</v>
      </c>
      <c r="P3591" s="13">
        <v>42255</v>
      </c>
      <c r="Q3591">
        <v>38.689999</v>
      </c>
      <c r="R3591">
        <v>39.009998000000003</v>
      </c>
      <c r="S3591">
        <v>38.479999999999997</v>
      </c>
      <c r="T3591">
        <v>38.979999999999997</v>
      </c>
      <c r="U3591">
        <v>32.025664999999996</v>
      </c>
      <c r="V3591">
        <v>1684700</v>
      </c>
      <c r="W3591" s="9" t="str">
        <f t="shared" si="60"/>
        <v>AEE</v>
      </c>
    </row>
    <row r="3592" spans="15:23">
      <c r="O3592" t="s">
        <v>117</v>
      </c>
      <c r="P3592" s="13">
        <v>42256</v>
      </c>
      <c r="Q3592">
        <v>38.979999999999997</v>
      </c>
      <c r="R3592">
        <v>39.119999</v>
      </c>
      <c r="S3592">
        <v>38.389999000000003</v>
      </c>
      <c r="T3592">
        <v>38.459999000000003</v>
      </c>
      <c r="U3592">
        <v>31.598433</v>
      </c>
      <c r="V3592">
        <v>1679100</v>
      </c>
      <c r="W3592" s="9" t="str">
        <f t="shared" si="60"/>
        <v>AEE</v>
      </c>
    </row>
    <row r="3593" spans="15:23">
      <c r="O3593" t="s">
        <v>117</v>
      </c>
      <c r="P3593" s="13">
        <v>42257</v>
      </c>
      <c r="Q3593">
        <v>38.290000999999997</v>
      </c>
      <c r="R3593">
        <v>38.909999999999997</v>
      </c>
      <c r="S3593">
        <v>38.150002000000001</v>
      </c>
      <c r="T3593">
        <v>38.43</v>
      </c>
      <c r="U3593">
        <v>31.573771000000001</v>
      </c>
      <c r="V3593">
        <v>1238300</v>
      </c>
      <c r="W3593" s="9" t="str">
        <f t="shared" si="60"/>
        <v>AEE</v>
      </c>
    </row>
    <row r="3594" spans="15:23">
      <c r="O3594" t="s">
        <v>117</v>
      </c>
      <c r="P3594" s="13">
        <v>42258</v>
      </c>
      <c r="Q3594">
        <v>38.340000000000003</v>
      </c>
      <c r="R3594">
        <v>38.82</v>
      </c>
      <c r="S3594">
        <v>38.259998000000003</v>
      </c>
      <c r="T3594">
        <v>38.82</v>
      </c>
      <c r="U3594">
        <v>31.894210999999999</v>
      </c>
      <c r="V3594">
        <v>1472200</v>
      </c>
      <c r="W3594" s="9" t="str">
        <f t="shared" si="60"/>
        <v>AEE</v>
      </c>
    </row>
    <row r="3595" spans="15:23">
      <c r="O3595" t="s">
        <v>117</v>
      </c>
      <c r="P3595" s="13">
        <v>42261</v>
      </c>
      <c r="Q3595">
        <v>38.840000000000003</v>
      </c>
      <c r="R3595">
        <v>39.220001000000003</v>
      </c>
      <c r="S3595">
        <v>38.790000999999997</v>
      </c>
      <c r="T3595">
        <v>38.979999999999997</v>
      </c>
      <c r="U3595">
        <v>32.025664999999996</v>
      </c>
      <c r="V3595">
        <v>1449100</v>
      </c>
      <c r="W3595" s="9" t="str">
        <f t="shared" si="60"/>
        <v>AEE</v>
      </c>
    </row>
    <row r="3596" spans="15:23">
      <c r="O3596" t="s">
        <v>117</v>
      </c>
      <c r="P3596" s="13">
        <v>42262</v>
      </c>
      <c r="Q3596">
        <v>38.979999999999997</v>
      </c>
      <c r="R3596">
        <v>39.340000000000003</v>
      </c>
      <c r="S3596">
        <v>38.700001</v>
      </c>
      <c r="T3596">
        <v>39.200001</v>
      </c>
      <c r="U3596">
        <v>32.206409000000001</v>
      </c>
      <c r="V3596">
        <v>1380000</v>
      </c>
      <c r="W3596" s="9" t="str">
        <f t="shared" si="60"/>
        <v>AEE</v>
      </c>
    </row>
    <row r="3597" spans="15:23">
      <c r="O3597" t="s">
        <v>117</v>
      </c>
      <c r="P3597" s="13">
        <v>42263</v>
      </c>
      <c r="Q3597">
        <v>39.220001000000003</v>
      </c>
      <c r="R3597">
        <v>39.740001999999997</v>
      </c>
      <c r="S3597">
        <v>39.110000999999997</v>
      </c>
      <c r="T3597">
        <v>39.689999</v>
      </c>
      <c r="U3597">
        <v>32.608978</v>
      </c>
      <c r="V3597">
        <v>1345900</v>
      </c>
      <c r="W3597" s="9" t="str">
        <f t="shared" si="60"/>
        <v>AEE</v>
      </c>
    </row>
    <row r="3598" spans="15:23">
      <c r="O3598" t="s">
        <v>117</v>
      </c>
      <c r="P3598" s="13">
        <v>42264</v>
      </c>
      <c r="Q3598">
        <v>39.700001</v>
      </c>
      <c r="R3598">
        <v>41.07</v>
      </c>
      <c r="S3598">
        <v>39.619999</v>
      </c>
      <c r="T3598">
        <v>40.540000999999997</v>
      </c>
      <c r="U3598">
        <v>33.307338999999999</v>
      </c>
      <c r="V3598">
        <v>2627200</v>
      </c>
      <c r="W3598" s="9" t="str">
        <f t="shared" si="60"/>
        <v>AEE</v>
      </c>
    </row>
    <row r="3599" spans="15:23">
      <c r="O3599" t="s">
        <v>117</v>
      </c>
      <c r="P3599" s="13">
        <v>42265</v>
      </c>
      <c r="Q3599">
        <v>40.229999999999997</v>
      </c>
      <c r="R3599">
        <v>40.729999999999997</v>
      </c>
      <c r="S3599">
        <v>40.159999999999997</v>
      </c>
      <c r="T3599">
        <v>40.369999</v>
      </c>
      <c r="U3599">
        <v>33.167667000000002</v>
      </c>
      <c r="V3599">
        <v>2931900</v>
      </c>
      <c r="W3599" s="9" t="str">
        <f t="shared" si="60"/>
        <v>AEE</v>
      </c>
    </row>
    <row r="3600" spans="15:23">
      <c r="O3600" t="s">
        <v>117</v>
      </c>
      <c r="P3600" s="13">
        <v>42268</v>
      </c>
      <c r="Q3600">
        <v>40.520000000000003</v>
      </c>
      <c r="R3600">
        <v>41.060001</v>
      </c>
      <c r="S3600">
        <v>40.389999000000003</v>
      </c>
      <c r="T3600">
        <v>40.82</v>
      </c>
      <c r="U3600">
        <v>33.537391999999997</v>
      </c>
      <c r="V3600">
        <v>1704100</v>
      </c>
      <c r="W3600" s="9" t="str">
        <f t="shared" si="60"/>
        <v>AEE</v>
      </c>
    </row>
    <row r="3601" spans="15:23">
      <c r="O3601" t="s">
        <v>117</v>
      </c>
      <c r="P3601" s="13">
        <v>42269</v>
      </c>
      <c r="Q3601">
        <v>40.520000000000003</v>
      </c>
      <c r="R3601">
        <v>40.790000999999997</v>
      </c>
      <c r="S3601">
        <v>40.409999999999997</v>
      </c>
      <c r="T3601">
        <v>40.5</v>
      </c>
      <c r="U3601">
        <v>33.274478999999999</v>
      </c>
      <c r="V3601">
        <v>1595600</v>
      </c>
      <c r="W3601" s="9" t="str">
        <f t="shared" si="60"/>
        <v>AEE</v>
      </c>
    </row>
    <row r="3602" spans="15:23">
      <c r="O3602" t="s">
        <v>117</v>
      </c>
      <c r="P3602" s="13">
        <v>42270</v>
      </c>
      <c r="Q3602">
        <v>40.5</v>
      </c>
      <c r="R3602">
        <v>40.880001</v>
      </c>
      <c r="S3602">
        <v>40.360000999999997</v>
      </c>
      <c r="T3602">
        <v>40.799999</v>
      </c>
      <c r="U3602">
        <v>33.520961999999997</v>
      </c>
      <c r="V3602">
        <v>1121800</v>
      </c>
      <c r="W3602" s="9" t="str">
        <f t="shared" si="60"/>
        <v>AEE</v>
      </c>
    </row>
    <row r="3603" spans="15:23">
      <c r="O3603" t="s">
        <v>117</v>
      </c>
      <c r="P3603" s="13">
        <v>42271</v>
      </c>
      <c r="Q3603">
        <v>40.700001</v>
      </c>
      <c r="R3603">
        <v>41.189999</v>
      </c>
      <c r="S3603">
        <v>40.43</v>
      </c>
      <c r="T3603">
        <v>41.049999</v>
      </c>
      <c r="U3603">
        <v>33.726357</v>
      </c>
      <c r="V3603">
        <v>1688800</v>
      </c>
      <c r="W3603" s="9" t="str">
        <f t="shared" si="60"/>
        <v>AEE</v>
      </c>
    </row>
    <row r="3604" spans="15:23">
      <c r="O3604" t="s">
        <v>117</v>
      </c>
      <c r="P3604" s="13">
        <v>42272</v>
      </c>
      <c r="Q3604">
        <v>41.169998</v>
      </c>
      <c r="R3604">
        <v>41.830002</v>
      </c>
      <c r="S3604">
        <v>40.810001</v>
      </c>
      <c r="T3604">
        <v>41.369999</v>
      </c>
      <c r="U3604">
        <v>33.989261999999997</v>
      </c>
      <c r="V3604">
        <v>1716700</v>
      </c>
      <c r="W3604" s="9" t="str">
        <f t="shared" si="60"/>
        <v>AEE</v>
      </c>
    </row>
    <row r="3605" spans="15:23">
      <c r="O3605" t="s">
        <v>117</v>
      </c>
      <c r="P3605" s="13">
        <v>42275</v>
      </c>
      <c r="Q3605">
        <v>41.389999000000003</v>
      </c>
      <c r="R3605">
        <v>41.810001</v>
      </c>
      <c r="S3605">
        <v>41.240001999999997</v>
      </c>
      <c r="T3605">
        <v>41.540000999999997</v>
      </c>
      <c r="U3605">
        <v>34.128933000000004</v>
      </c>
      <c r="V3605">
        <v>1740100</v>
      </c>
      <c r="W3605" s="9" t="str">
        <f t="shared" si="60"/>
        <v>AEE</v>
      </c>
    </row>
    <row r="3606" spans="15:23">
      <c r="O3606" t="s">
        <v>117</v>
      </c>
      <c r="P3606" s="13">
        <v>42276</v>
      </c>
      <c r="Q3606">
        <v>41.549999</v>
      </c>
      <c r="R3606">
        <v>41.790000999999997</v>
      </c>
      <c r="S3606">
        <v>41.25</v>
      </c>
      <c r="T3606">
        <v>41.689999</v>
      </c>
      <c r="U3606">
        <v>34.252178000000001</v>
      </c>
      <c r="V3606">
        <v>1360100</v>
      </c>
      <c r="W3606" s="9" t="str">
        <f t="shared" si="60"/>
        <v>AEE</v>
      </c>
    </row>
    <row r="3607" spans="15:23">
      <c r="O3607" t="s">
        <v>117</v>
      </c>
      <c r="P3607" s="13">
        <v>42277</v>
      </c>
      <c r="Q3607">
        <v>41.900002000000001</v>
      </c>
      <c r="R3607">
        <v>42.290000999999997</v>
      </c>
      <c r="S3607">
        <v>41.630001</v>
      </c>
      <c r="T3607">
        <v>42.27</v>
      </c>
      <c r="U3607">
        <v>34.728690999999998</v>
      </c>
      <c r="V3607">
        <v>1522200</v>
      </c>
      <c r="W3607" s="9" t="str">
        <f t="shared" si="60"/>
        <v>AEE</v>
      </c>
    </row>
    <row r="3608" spans="15:23">
      <c r="O3608" t="s">
        <v>117</v>
      </c>
      <c r="P3608" s="13">
        <v>42278</v>
      </c>
      <c r="Q3608">
        <v>42.310001</v>
      </c>
      <c r="R3608">
        <v>42.439999</v>
      </c>
      <c r="S3608">
        <v>41.459999000000003</v>
      </c>
      <c r="T3608">
        <v>41.779998999999997</v>
      </c>
      <c r="U3608">
        <v>34.326110999999997</v>
      </c>
      <c r="V3608">
        <v>1971900</v>
      </c>
      <c r="W3608" s="9" t="str">
        <f t="shared" si="60"/>
        <v>AEE</v>
      </c>
    </row>
    <row r="3609" spans="15:23">
      <c r="O3609" t="s">
        <v>117</v>
      </c>
      <c r="P3609" s="13">
        <v>42279</v>
      </c>
      <c r="Q3609">
        <v>42.200001</v>
      </c>
      <c r="R3609">
        <v>42.32</v>
      </c>
      <c r="S3609">
        <v>41.650002000000001</v>
      </c>
      <c r="T3609">
        <v>42.32</v>
      </c>
      <c r="U3609">
        <v>34.769775000000003</v>
      </c>
      <c r="V3609">
        <v>1043200</v>
      </c>
      <c r="W3609" s="9" t="str">
        <f t="shared" si="60"/>
        <v>AEE</v>
      </c>
    </row>
    <row r="3610" spans="15:23">
      <c r="O3610" t="s">
        <v>117</v>
      </c>
      <c r="P3610" s="13">
        <v>42282</v>
      </c>
      <c r="Q3610">
        <v>42.450001</v>
      </c>
      <c r="R3610">
        <v>42.740001999999997</v>
      </c>
      <c r="S3610">
        <v>42.040000999999997</v>
      </c>
      <c r="T3610">
        <v>42.619999</v>
      </c>
      <c r="U3610">
        <v>35.016250999999997</v>
      </c>
      <c r="V3610">
        <v>1146500</v>
      </c>
      <c r="W3610" s="9" t="str">
        <f t="shared" si="60"/>
        <v>AEE</v>
      </c>
    </row>
    <row r="3611" spans="15:23">
      <c r="O3611" t="s">
        <v>117</v>
      </c>
      <c r="P3611" s="13">
        <v>42283</v>
      </c>
      <c r="Q3611">
        <v>42.540000999999997</v>
      </c>
      <c r="R3611">
        <v>42.669998</v>
      </c>
      <c r="S3611">
        <v>42.080002</v>
      </c>
      <c r="T3611">
        <v>42.310001</v>
      </c>
      <c r="U3611">
        <v>34.761561999999998</v>
      </c>
      <c r="V3611">
        <v>917500</v>
      </c>
      <c r="W3611" s="9" t="str">
        <f t="shared" si="60"/>
        <v>AEE</v>
      </c>
    </row>
    <row r="3612" spans="15:23">
      <c r="O3612" t="s">
        <v>117</v>
      </c>
      <c r="P3612" s="13">
        <v>42284</v>
      </c>
      <c r="Q3612">
        <v>42.439999</v>
      </c>
      <c r="R3612">
        <v>42.509998000000003</v>
      </c>
      <c r="S3612">
        <v>42.07</v>
      </c>
      <c r="T3612">
        <v>42.209999000000003</v>
      </c>
      <c r="U3612">
        <v>34.679397999999999</v>
      </c>
      <c r="V3612">
        <v>1025900</v>
      </c>
      <c r="W3612" s="9" t="str">
        <f t="shared" si="60"/>
        <v>AEE</v>
      </c>
    </row>
    <row r="3613" spans="15:23">
      <c r="O3613" t="s">
        <v>117</v>
      </c>
      <c r="P3613" s="13">
        <v>42285</v>
      </c>
      <c r="Q3613">
        <v>42.099997999999999</v>
      </c>
      <c r="R3613">
        <v>43.209999000000003</v>
      </c>
      <c r="S3613">
        <v>42</v>
      </c>
      <c r="T3613">
        <v>43.119999</v>
      </c>
      <c r="U3613">
        <v>35.427052000000003</v>
      </c>
      <c r="V3613">
        <v>1970400</v>
      </c>
      <c r="W3613" s="9" t="str">
        <f t="shared" si="60"/>
        <v>AEE</v>
      </c>
    </row>
    <row r="3614" spans="15:23">
      <c r="O3614" t="s">
        <v>117</v>
      </c>
      <c r="P3614" s="13">
        <v>42286</v>
      </c>
      <c r="Q3614">
        <v>43.130001</v>
      </c>
      <c r="R3614">
        <v>43.240001999999997</v>
      </c>
      <c r="S3614">
        <v>42.779998999999997</v>
      </c>
      <c r="T3614">
        <v>43.119999</v>
      </c>
      <c r="U3614">
        <v>35.427052000000003</v>
      </c>
      <c r="V3614">
        <v>2145500</v>
      </c>
      <c r="W3614" s="9" t="str">
        <f t="shared" si="60"/>
        <v>AEE</v>
      </c>
    </row>
    <row r="3615" spans="15:23">
      <c r="O3615" t="s">
        <v>117</v>
      </c>
      <c r="P3615" s="13">
        <v>42289</v>
      </c>
      <c r="Q3615">
        <v>43.200001</v>
      </c>
      <c r="R3615">
        <v>43.740001999999997</v>
      </c>
      <c r="S3615">
        <v>43.139999000000003</v>
      </c>
      <c r="T3615">
        <v>43.720001000000003</v>
      </c>
      <c r="U3615">
        <v>35.920006000000001</v>
      </c>
      <c r="V3615">
        <v>1436300</v>
      </c>
      <c r="W3615" s="9" t="str">
        <f t="shared" si="60"/>
        <v>AEE</v>
      </c>
    </row>
    <row r="3616" spans="15:23">
      <c r="O3616" t="s">
        <v>117</v>
      </c>
      <c r="P3616" s="13">
        <v>42290</v>
      </c>
      <c r="Q3616">
        <v>43.610000999999997</v>
      </c>
      <c r="R3616">
        <v>43.799999</v>
      </c>
      <c r="S3616">
        <v>43.32</v>
      </c>
      <c r="T3616">
        <v>43.650002000000001</v>
      </c>
      <c r="U3616">
        <v>35.862487999999999</v>
      </c>
      <c r="V3616">
        <v>2276200</v>
      </c>
      <c r="W3616" s="9" t="str">
        <f t="shared" si="60"/>
        <v>AEE</v>
      </c>
    </row>
    <row r="3617" spans="15:23">
      <c r="O3617" t="s">
        <v>117</v>
      </c>
      <c r="P3617" s="13">
        <v>42291</v>
      </c>
      <c r="Q3617">
        <v>43.720001000000003</v>
      </c>
      <c r="R3617">
        <v>43.959999000000003</v>
      </c>
      <c r="S3617">
        <v>43.34</v>
      </c>
      <c r="T3617">
        <v>43.389999000000003</v>
      </c>
      <c r="U3617">
        <v>35.648887999999999</v>
      </c>
      <c r="V3617">
        <v>1508600</v>
      </c>
      <c r="W3617" s="9" t="str">
        <f t="shared" si="60"/>
        <v>AEE</v>
      </c>
    </row>
    <row r="3618" spans="15:23">
      <c r="O3618" t="s">
        <v>117</v>
      </c>
      <c r="P3618" s="13">
        <v>42292</v>
      </c>
      <c r="Q3618">
        <v>43.599997999999999</v>
      </c>
      <c r="R3618">
        <v>44.060001</v>
      </c>
      <c r="S3618">
        <v>43.389999000000003</v>
      </c>
      <c r="T3618">
        <v>43.939999</v>
      </c>
      <c r="U3618">
        <v>36.100760999999999</v>
      </c>
      <c r="V3618">
        <v>927400</v>
      </c>
      <c r="W3618" s="9" t="str">
        <f t="shared" si="60"/>
        <v>AEE</v>
      </c>
    </row>
    <row r="3619" spans="15:23">
      <c r="O3619" t="s">
        <v>117</v>
      </c>
      <c r="P3619" s="13">
        <v>42293</v>
      </c>
      <c r="Q3619">
        <v>44.169998</v>
      </c>
      <c r="R3619">
        <v>44.439999</v>
      </c>
      <c r="S3619">
        <v>43.91</v>
      </c>
      <c r="T3619">
        <v>44.099997999999999</v>
      </c>
      <c r="U3619">
        <v>36.232204000000003</v>
      </c>
      <c r="V3619">
        <v>1079300</v>
      </c>
      <c r="W3619" s="9" t="str">
        <f t="shared" si="60"/>
        <v>AEE</v>
      </c>
    </row>
    <row r="3620" spans="15:23">
      <c r="O3620" t="s">
        <v>117</v>
      </c>
      <c r="P3620" s="13">
        <v>42296</v>
      </c>
      <c r="Q3620">
        <v>43.970001000000003</v>
      </c>
      <c r="R3620">
        <v>44.299999</v>
      </c>
      <c r="S3620">
        <v>43.740001999999997</v>
      </c>
      <c r="T3620">
        <v>44.290000999999997</v>
      </c>
      <c r="U3620">
        <v>36.388306</v>
      </c>
      <c r="V3620">
        <v>1294600</v>
      </c>
      <c r="W3620" s="9" t="str">
        <f t="shared" si="60"/>
        <v>AEE</v>
      </c>
    </row>
    <row r="3621" spans="15:23">
      <c r="O3621" t="s">
        <v>117</v>
      </c>
      <c r="P3621" s="13">
        <v>42297</v>
      </c>
      <c r="Q3621">
        <v>44.150002000000001</v>
      </c>
      <c r="R3621">
        <v>44.52</v>
      </c>
      <c r="S3621">
        <v>43.970001000000003</v>
      </c>
      <c r="T3621">
        <v>44.32</v>
      </c>
      <c r="U3621">
        <v>36.412967999999999</v>
      </c>
      <c r="V3621">
        <v>1052200</v>
      </c>
      <c r="W3621" s="9" t="str">
        <f t="shared" si="60"/>
        <v>AEE</v>
      </c>
    </row>
    <row r="3622" spans="15:23">
      <c r="O3622" t="s">
        <v>117</v>
      </c>
      <c r="P3622" s="13">
        <v>42298</v>
      </c>
      <c r="Q3622">
        <v>44.450001</v>
      </c>
      <c r="R3622">
        <v>44.650002000000001</v>
      </c>
      <c r="S3622">
        <v>44.080002</v>
      </c>
      <c r="T3622">
        <v>44.150002000000001</v>
      </c>
      <c r="U3622">
        <v>36.273285000000001</v>
      </c>
      <c r="V3622">
        <v>944100</v>
      </c>
      <c r="W3622" s="9" t="str">
        <f t="shared" si="60"/>
        <v>AEE</v>
      </c>
    </row>
    <row r="3623" spans="15:23">
      <c r="O3623" t="s">
        <v>117</v>
      </c>
      <c r="P3623" s="13">
        <v>42299</v>
      </c>
      <c r="Q3623">
        <v>44.23</v>
      </c>
      <c r="R3623">
        <v>44.610000999999997</v>
      </c>
      <c r="S3623">
        <v>44.189999</v>
      </c>
      <c r="T3623">
        <v>44.5</v>
      </c>
      <c r="U3623">
        <v>36.560848</v>
      </c>
      <c r="V3623">
        <v>1422400</v>
      </c>
      <c r="W3623" s="9" t="str">
        <f t="shared" si="60"/>
        <v>AEE</v>
      </c>
    </row>
    <row r="3624" spans="15:23">
      <c r="O3624" t="s">
        <v>117</v>
      </c>
      <c r="P3624" s="13">
        <v>42300</v>
      </c>
      <c r="Q3624">
        <v>44.41</v>
      </c>
      <c r="R3624">
        <v>44.560001</v>
      </c>
      <c r="S3624">
        <v>43.68</v>
      </c>
      <c r="T3624">
        <v>43.990001999999997</v>
      </c>
      <c r="U3624">
        <v>36.141838</v>
      </c>
      <c r="V3624">
        <v>1303300</v>
      </c>
      <c r="W3624" s="9" t="str">
        <f t="shared" si="60"/>
        <v>AEE</v>
      </c>
    </row>
    <row r="3625" spans="15:23">
      <c r="O3625" t="s">
        <v>117</v>
      </c>
      <c r="P3625" s="13">
        <v>42303</v>
      </c>
      <c r="Q3625">
        <v>44.060001</v>
      </c>
      <c r="R3625">
        <v>44.43</v>
      </c>
      <c r="S3625">
        <v>43.720001000000003</v>
      </c>
      <c r="T3625">
        <v>44.41</v>
      </c>
      <c r="U3625">
        <v>36.486896999999999</v>
      </c>
      <c r="V3625">
        <v>1542500</v>
      </c>
      <c r="W3625" s="9" t="str">
        <f t="shared" si="60"/>
        <v>AEE</v>
      </c>
    </row>
    <row r="3626" spans="15:23">
      <c r="O3626" t="s">
        <v>117</v>
      </c>
      <c r="P3626" s="13">
        <v>42304</v>
      </c>
      <c r="Q3626">
        <v>44.27</v>
      </c>
      <c r="R3626">
        <v>44.68</v>
      </c>
      <c r="S3626">
        <v>44.25</v>
      </c>
      <c r="T3626">
        <v>44.490001999999997</v>
      </c>
      <c r="U3626">
        <v>36.552624000000002</v>
      </c>
      <c r="V3626">
        <v>1326800</v>
      </c>
      <c r="W3626" s="9" t="str">
        <f t="shared" si="60"/>
        <v>AEE</v>
      </c>
    </row>
    <row r="3627" spans="15:23">
      <c r="O3627" t="s">
        <v>117</v>
      </c>
      <c r="P3627" s="13">
        <v>42305</v>
      </c>
      <c r="Q3627">
        <v>44.439999</v>
      </c>
      <c r="R3627">
        <v>44.709999000000003</v>
      </c>
      <c r="S3627">
        <v>43.509998000000003</v>
      </c>
      <c r="T3627">
        <v>44.029998999999997</v>
      </c>
      <c r="U3627">
        <v>36.174694000000002</v>
      </c>
      <c r="V3627">
        <v>1519600</v>
      </c>
      <c r="W3627" s="9" t="str">
        <f t="shared" si="60"/>
        <v>AEE</v>
      </c>
    </row>
    <row r="3628" spans="15:23">
      <c r="O3628" t="s">
        <v>117</v>
      </c>
      <c r="P3628" s="13">
        <v>42306</v>
      </c>
      <c r="Q3628">
        <v>43.82</v>
      </c>
      <c r="R3628">
        <v>43.869999</v>
      </c>
      <c r="S3628">
        <v>42.950001</v>
      </c>
      <c r="T3628">
        <v>43.41</v>
      </c>
      <c r="U3628">
        <v>35.665317999999999</v>
      </c>
      <c r="V3628">
        <v>1850100</v>
      </c>
      <c r="W3628" s="9" t="str">
        <f t="shared" si="60"/>
        <v>AEE</v>
      </c>
    </row>
    <row r="3629" spans="15:23">
      <c r="O3629" t="s">
        <v>117</v>
      </c>
      <c r="P3629" s="13">
        <v>42307</v>
      </c>
      <c r="Q3629">
        <v>43.580002</v>
      </c>
      <c r="R3629">
        <v>43.849997999999999</v>
      </c>
      <c r="S3629">
        <v>43.34</v>
      </c>
      <c r="T3629">
        <v>43.68</v>
      </c>
      <c r="U3629">
        <v>35.887141999999997</v>
      </c>
      <c r="V3629">
        <v>1428800</v>
      </c>
      <c r="W3629" s="9" t="str">
        <f t="shared" si="60"/>
        <v>AEE</v>
      </c>
    </row>
    <row r="3630" spans="15:23">
      <c r="O3630" t="s">
        <v>117</v>
      </c>
      <c r="P3630" s="13">
        <v>42310</v>
      </c>
      <c r="Q3630">
        <v>43.700001</v>
      </c>
      <c r="R3630">
        <v>44.02</v>
      </c>
      <c r="S3630">
        <v>43.389999000000003</v>
      </c>
      <c r="T3630">
        <v>43.919998</v>
      </c>
      <c r="U3630">
        <v>36.084324000000002</v>
      </c>
      <c r="V3630">
        <v>1430900</v>
      </c>
      <c r="W3630" s="9" t="str">
        <f t="shared" si="60"/>
        <v>AEE</v>
      </c>
    </row>
    <row r="3631" spans="15:23">
      <c r="O3631" t="s">
        <v>117</v>
      </c>
      <c r="P3631" s="13">
        <v>42311</v>
      </c>
      <c r="Q3631">
        <v>43.759998000000003</v>
      </c>
      <c r="R3631">
        <v>43.970001000000003</v>
      </c>
      <c r="S3631">
        <v>43.549999</v>
      </c>
      <c r="T3631">
        <v>43.869999</v>
      </c>
      <c r="U3631">
        <v>36.043236</v>
      </c>
      <c r="V3631">
        <v>1174000</v>
      </c>
      <c r="W3631" s="9" t="str">
        <f t="shared" si="60"/>
        <v>AEE</v>
      </c>
    </row>
    <row r="3632" spans="15:23">
      <c r="O3632" t="s">
        <v>117</v>
      </c>
      <c r="P3632" s="13">
        <v>42312</v>
      </c>
      <c r="Q3632">
        <v>43.889999000000003</v>
      </c>
      <c r="R3632">
        <v>44.32</v>
      </c>
      <c r="S3632">
        <v>43.889999000000003</v>
      </c>
      <c r="T3632">
        <v>44.209999000000003</v>
      </c>
      <c r="U3632">
        <v>36.322586000000001</v>
      </c>
      <c r="V3632">
        <v>1063000</v>
      </c>
      <c r="W3632" s="9" t="str">
        <f t="shared" si="60"/>
        <v>AEE</v>
      </c>
    </row>
    <row r="3633" spans="15:23">
      <c r="O3633" t="s">
        <v>117</v>
      </c>
      <c r="P3633" s="13">
        <v>42313</v>
      </c>
      <c r="Q3633">
        <v>44.150002000000001</v>
      </c>
      <c r="R3633">
        <v>44.459999000000003</v>
      </c>
      <c r="S3633">
        <v>43.939999</v>
      </c>
      <c r="T3633">
        <v>44.02</v>
      </c>
      <c r="U3633">
        <v>36.166480999999997</v>
      </c>
      <c r="V3633">
        <v>1781800</v>
      </c>
      <c r="W3633" s="9" t="str">
        <f t="shared" si="60"/>
        <v>AEE</v>
      </c>
    </row>
    <row r="3634" spans="15:23">
      <c r="O3634" t="s">
        <v>117</v>
      </c>
      <c r="P3634" s="13">
        <v>42314</v>
      </c>
      <c r="Q3634">
        <v>43.77</v>
      </c>
      <c r="R3634">
        <v>44.490001999999997</v>
      </c>
      <c r="S3634">
        <v>42.18</v>
      </c>
      <c r="T3634">
        <v>42.549999</v>
      </c>
      <c r="U3634">
        <v>34.958739999999999</v>
      </c>
      <c r="V3634">
        <v>2444400</v>
      </c>
      <c r="W3634" s="9" t="str">
        <f t="shared" si="60"/>
        <v>AEE</v>
      </c>
    </row>
    <row r="3635" spans="15:23">
      <c r="O3635" t="s">
        <v>117</v>
      </c>
      <c r="P3635" s="13">
        <v>42317</v>
      </c>
      <c r="Q3635">
        <v>42.349997999999999</v>
      </c>
      <c r="R3635">
        <v>43.23</v>
      </c>
      <c r="S3635">
        <v>41.880001</v>
      </c>
      <c r="T3635">
        <v>43.139999000000003</v>
      </c>
      <c r="U3635">
        <v>35.443485000000003</v>
      </c>
      <c r="V3635">
        <v>2139800</v>
      </c>
      <c r="W3635" s="9" t="str">
        <f t="shared" si="60"/>
        <v>AEE</v>
      </c>
    </row>
    <row r="3636" spans="15:23">
      <c r="O3636" t="s">
        <v>117</v>
      </c>
      <c r="P3636" s="13">
        <v>42318</v>
      </c>
      <c r="Q3636">
        <v>43.09</v>
      </c>
      <c r="R3636">
        <v>43.880001</v>
      </c>
      <c r="S3636">
        <v>43.09</v>
      </c>
      <c r="T3636">
        <v>43.810001</v>
      </c>
      <c r="U3636">
        <v>35.993941999999997</v>
      </c>
      <c r="V3636">
        <v>1639800</v>
      </c>
      <c r="W3636" s="9" t="str">
        <f t="shared" si="60"/>
        <v>AEE</v>
      </c>
    </row>
    <row r="3637" spans="15:23">
      <c r="O3637" t="s">
        <v>117</v>
      </c>
      <c r="P3637" s="13">
        <v>42319</v>
      </c>
      <c r="Q3637">
        <v>43.900002000000001</v>
      </c>
      <c r="R3637">
        <v>44.400002000000001</v>
      </c>
      <c r="S3637">
        <v>43.880001</v>
      </c>
      <c r="T3637">
        <v>44.220001000000003</v>
      </c>
      <c r="U3637">
        <v>36.330798999999999</v>
      </c>
      <c r="V3637">
        <v>1545800</v>
      </c>
      <c r="W3637" s="9" t="str">
        <f t="shared" si="60"/>
        <v>AEE</v>
      </c>
    </row>
    <row r="3638" spans="15:23">
      <c r="O3638" t="s">
        <v>117</v>
      </c>
      <c r="P3638" s="13">
        <v>42320</v>
      </c>
      <c r="Q3638">
        <v>44.200001</v>
      </c>
      <c r="R3638">
        <v>44.509998000000003</v>
      </c>
      <c r="S3638">
        <v>43.41</v>
      </c>
      <c r="T3638">
        <v>43.5</v>
      </c>
      <c r="U3638">
        <v>35.739249999999998</v>
      </c>
      <c r="V3638">
        <v>2065500</v>
      </c>
      <c r="W3638" s="9" t="str">
        <f t="shared" si="60"/>
        <v>AEE</v>
      </c>
    </row>
    <row r="3639" spans="15:23">
      <c r="O3639" t="s">
        <v>117</v>
      </c>
      <c r="P3639" s="13">
        <v>42321</v>
      </c>
      <c r="Q3639">
        <v>43.630001</v>
      </c>
      <c r="R3639">
        <v>44.09</v>
      </c>
      <c r="S3639">
        <v>43.009998000000003</v>
      </c>
      <c r="T3639">
        <v>43.130001</v>
      </c>
      <c r="U3639">
        <v>35.435265000000001</v>
      </c>
      <c r="V3639">
        <v>2072400</v>
      </c>
      <c r="W3639" s="9" t="str">
        <f t="shared" si="60"/>
        <v>AEE</v>
      </c>
    </row>
    <row r="3640" spans="15:23">
      <c r="O3640" t="s">
        <v>117</v>
      </c>
      <c r="P3640" s="13">
        <v>42324</v>
      </c>
      <c r="Q3640">
        <v>43.240001999999997</v>
      </c>
      <c r="R3640">
        <v>43.950001</v>
      </c>
      <c r="S3640">
        <v>43.02</v>
      </c>
      <c r="T3640">
        <v>43.93</v>
      </c>
      <c r="U3640">
        <v>36.092537</v>
      </c>
      <c r="V3640">
        <v>3025100</v>
      </c>
      <c r="W3640" s="9" t="str">
        <f t="shared" si="60"/>
        <v>AEE</v>
      </c>
    </row>
    <row r="3641" spans="15:23">
      <c r="O3641" t="s">
        <v>117</v>
      </c>
      <c r="P3641" s="13">
        <v>42325</v>
      </c>
      <c r="Q3641">
        <v>43.82</v>
      </c>
      <c r="R3641">
        <v>44.330002</v>
      </c>
      <c r="S3641">
        <v>42.740001999999997</v>
      </c>
      <c r="T3641">
        <v>42.860000999999997</v>
      </c>
      <c r="U3641">
        <v>35.213444000000003</v>
      </c>
      <c r="V3641">
        <v>3251500</v>
      </c>
      <c r="W3641" s="9" t="str">
        <f t="shared" si="60"/>
        <v>AEE</v>
      </c>
    </row>
    <row r="3642" spans="15:23">
      <c r="O3642" t="s">
        <v>117</v>
      </c>
      <c r="P3642" s="13">
        <v>42326</v>
      </c>
      <c r="Q3642">
        <v>42.830002</v>
      </c>
      <c r="R3642">
        <v>43.290000999999997</v>
      </c>
      <c r="S3642">
        <v>42.369999</v>
      </c>
      <c r="T3642">
        <v>43.220001000000003</v>
      </c>
      <c r="U3642">
        <v>35.509205000000001</v>
      </c>
      <c r="V3642">
        <v>2386000</v>
      </c>
      <c r="W3642" s="9" t="str">
        <f t="shared" si="60"/>
        <v>AEE</v>
      </c>
    </row>
    <row r="3643" spans="15:23">
      <c r="O3643" t="s">
        <v>117</v>
      </c>
      <c r="P3643" s="13">
        <v>42327</v>
      </c>
      <c r="Q3643">
        <v>43.419998</v>
      </c>
      <c r="R3643">
        <v>43.91</v>
      </c>
      <c r="S3643">
        <v>43.369999</v>
      </c>
      <c r="T3643">
        <v>43.700001</v>
      </c>
      <c r="U3643">
        <v>35.903561000000003</v>
      </c>
      <c r="V3643">
        <v>2279500</v>
      </c>
      <c r="W3643" s="9" t="str">
        <f t="shared" si="60"/>
        <v>AEE</v>
      </c>
    </row>
    <row r="3644" spans="15:23">
      <c r="O3644" t="s">
        <v>117</v>
      </c>
      <c r="P3644" s="13">
        <v>42328</v>
      </c>
      <c r="Q3644">
        <v>43.93</v>
      </c>
      <c r="R3644">
        <v>44.34</v>
      </c>
      <c r="S3644">
        <v>43.880001</v>
      </c>
      <c r="T3644">
        <v>44.110000999999997</v>
      </c>
      <c r="U3644">
        <v>36.24044</v>
      </c>
      <c r="V3644">
        <v>2942400</v>
      </c>
      <c r="W3644" s="9" t="str">
        <f t="shared" si="60"/>
        <v>AEE</v>
      </c>
    </row>
    <row r="3645" spans="15:23">
      <c r="O3645" t="s">
        <v>117</v>
      </c>
      <c r="P3645" s="13">
        <v>42331</v>
      </c>
      <c r="Q3645">
        <v>44.029998999999997</v>
      </c>
      <c r="R3645">
        <v>44.169998</v>
      </c>
      <c r="S3645">
        <v>43.259998000000003</v>
      </c>
      <c r="T3645">
        <v>43.34</v>
      </c>
      <c r="U3645">
        <v>35.607792000000003</v>
      </c>
      <c r="V3645">
        <v>1591500</v>
      </c>
      <c r="W3645" s="9" t="str">
        <f t="shared" si="60"/>
        <v>AEE</v>
      </c>
    </row>
    <row r="3646" spans="15:23">
      <c r="O3646" t="s">
        <v>117</v>
      </c>
      <c r="P3646" s="13">
        <v>42332</v>
      </c>
      <c r="Q3646">
        <v>43.169998</v>
      </c>
      <c r="R3646">
        <v>43.34</v>
      </c>
      <c r="S3646">
        <v>42.75</v>
      </c>
      <c r="T3646">
        <v>43.220001000000003</v>
      </c>
      <c r="U3646">
        <v>35.509205000000001</v>
      </c>
      <c r="V3646">
        <v>1455200</v>
      </c>
      <c r="W3646" s="9" t="str">
        <f t="shared" si="60"/>
        <v>AEE</v>
      </c>
    </row>
    <row r="3647" spans="15:23">
      <c r="O3647" t="s">
        <v>117</v>
      </c>
      <c r="P3647" s="13">
        <v>42333</v>
      </c>
      <c r="Q3647">
        <v>43.240001999999997</v>
      </c>
      <c r="R3647">
        <v>43.369999</v>
      </c>
      <c r="S3647">
        <v>43.049999</v>
      </c>
      <c r="T3647">
        <v>43.16</v>
      </c>
      <c r="U3647">
        <v>35.459910999999998</v>
      </c>
      <c r="V3647">
        <v>1157500</v>
      </c>
      <c r="W3647" s="9" t="str">
        <f t="shared" si="60"/>
        <v>AEE</v>
      </c>
    </row>
    <row r="3648" spans="15:23">
      <c r="O3648" t="s">
        <v>117</v>
      </c>
      <c r="P3648" s="13">
        <v>42335</v>
      </c>
      <c r="Q3648">
        <v>43.279998999999997</v>
      </c>
      <c r="R3648">
        <v>43.450001</v>
      </c>
      <c r="S3648">
        <v>43.110000999999997</v>
      </c>
      <c r="T3648">
        <v>43.310001</v>
      </c>
      <c r="U3648">
        <v>35.583148999999999</v>
      </c>
      <c r="V3648">
        <v>657500</v>
      </c>
      <c r="W3648" s="9" t="str">
        <f t="shared" si="60"/>
        <v>AEE</v>
      </c>
    </row>
    <row r="3649" spans="15:23">
      <c r="O3649" t="s">
        <v>117</v>
      </c>
      <c r="P3649" s="13">
        <v>42338</v>
      </c>
      <c r="Q3649">
        <v>43.450001</v>
      </c>
      <c r="R3649">
        <v>44.07</v>
      </c>
      <c r="S3649">
        <v>43.419998</v>
      </c>
      <c r="T3649">
        <v>43.759998000000003</v>
      </c>
      <c r="U3649">
        <v>35.952866</v>
      </c>
      <c r="V3649">
        <v>2954200</v>
      </c>
      <c r="W3649" s="9" t="str">
        <f t="shared" si="60"/>
        <v>AEE</v>
      </c>
    </row>
    <row r="3650" spans="15:23">
      <c r="O3650" t="s">
        <v>117</v>
      </c>
      <c r="P3650" s="13">
        <v>42339</v>
      </c>
      <c r="Q3650">
        <v>44</v>
      </c>
      <c r="R3650">
        <v>44.09</v>
      </c>
      <c r="S3650">
        <v>43.450001</v>
      </c>
      <c r="T3650">
        <v>43.830002</v>
      </c>
      <c r="U3650">
        <v>36.010368</v>
      </c>
      <c r="V3650">
        <v>1960700</v>
      </c>
      <c r="W3650" s="9" t="str">
        <f t="shared" si="60"/>
        <v>AEE</v>
      </c>
    </row>
    <row r="3651" spans="15:23">
      <c r="O3651" t="s">
        <v>117</v>
      </c>
      <c r="P3651" s="13">
        <v>42340</v>
      </c>
      <c r="Q3651">
        <v>43.939999</v>
      </c>
      <c r="R3651">
        <v>43.939999</v>
      </c>
      <c r="S3651">
        <v>42.77</v>
      </c>
      <c r="T3651">
        <v>42.830002</v>
      </c>
      <c r="U3651">
        <v>35.188792999999997</v>
      </c>
      <c r="V3651">
        <v>1928000</v>
      </c>
      <c r="W3651" s="9" t="str">
        <f t="shared" si="60"/>
        <v>AEE</v>
      </c>
    </row>
    <row r="3652" spans="15:23">
      <c r="O3652" t="s">
        <v>117</v>
      </c>
      <c r="P3652" s="13">
        <v>42341</v>
      </c>
      <c r="Q3652">
        <v>42.639999000000003</v>
      </c>
      <c r="R3652">
        <v>42.82</v>
      </c>
      <c r="S3652">
        <v>41.98</v>
      </c>
      <c r="T3652">
        <v>42.25</v>
      </c>
      <c r="U3652">
        <v>34.712265000000002</v>
      </c>
      <c r="V3652">
        <v>3152100</v>
      </c>
      <c r="W3652" s="9" t="str">
        <f t="shared" si="60"/>
        <v>AEE</v>
      </c>
    </row>
    <row r="3653" spans="15:23">
      <c r="O3653" t="s">
        <v>117</v>
      </c>
      <c r="P3653" s="13">
        <v>42342</v>
      </c>
      <c r="Q3653">
        <v>42.48</v>
      </c>
      <c r="R3653">
        <v>43.380001</v>
      </c>
      <c r="S3653">
        <v>42.439999</v>
      </c>
      <c r="T3653">
        <v>43.34</v>
      </c>
      <c r="U3653">
        <v>35.607792000000003</v>
      </c>
      <c r="V3653">
        <v>2711000</v>
      </c>
      <c r="W3653" s="9" t="str">
        <f t="shared" ref="W3653:W3716" si="61">IFERROR(VLOOKUP(O3653,$B$4:$B$17,1,FALSE),"Delete")</f>
        <v>AEE</v>
      </c>
    </row>
    <row r="3654" spans="15:23">
      <c r="O3654" t="s">
        <v>117</v>
      </c>
      <c r="P3654" s="13">
        <v>42345</v>
      </c>
      <c r="Q3654">
        <v>42.799999</v>
      </c>
      <c r="R3654">
        <v>43.02</v>
      </c>
      <c r="S3654">
        <v>42.599997999999999</v>
      </c>
      <c r="T3654">
        <v>42.970001000000003</v>
      </c>
      <c r="U3654">
        <v>35.653430999999998</v>
      </c>
      <c r="V3654">
        <v>1885100</v>
      </c>
      <c r="W3654" s="9" t="str">
        <f t="shared" si="61"/>
        <v>AEE</v>
      </c>
    </row>
    <row r="3655" spans="15:23">
      <c r="O3655" t="s">
        <v>117</v>
      </c>
      <c r="P3655" s="13">
        <v>42346</v>
      </c>
      <c r="Q3655">
        <v>42.889999000000003</v>
      </c>
      <c r="R3655">
        <v>43.07</v>
      </c>
      <c r="S3655">
        <v>42.43</v>
      </c>
      <c r="T3655">
        <v>42.740001999999997</v>
      </c>
      <c r="U3655">
        <v>35.462600999999999</v>
      </c>
      <c r="V3655">
        <v>2338800</v>
      </c>
      <c r="W3655" s="9" t="str">
        <f t="shared" si="61"/>
        <v>AEE</v>
      </c>
    </row>
    <row r="3656" spans="15:23">
      <c r="O3656" t="s">
        <v>117</v>
      </c>
      <c r="P3656" s="13">
        <v>42347</v>
      </c>
      <c r="Q3656">
        <v>42.52</v>
      </c>
      <c r="R3656">
        <v>43</v>
      </c>
      <c r="S3656">
        <v>42.369999</v>
      </c>
      <c r="T3656">
        <v>42.580002</v>
      </c>
      <c r="U3656">
        <v>35.329844999999999</v>
      </c>
      <c r="V3656">
        <v>2099800</v>
      </c>
      <c r="W3656" s="9" t="str">
        <f t="shared" si="61"/>
        <v>AEE</v>
      </c>
    </row>
    <row r="3657" spans="15:23">
      <c r="O3657" t="s">
        <v>117</v>
      </c>
      <c r="P3657" s="13">
        <v>42348</v>
      </c>
      <c r="Q3657">
        <v>42.580002</v>
      </c>
      <c r="R3657">
        <v>42.66</v>
      </c>
      <c r="S3657">
        <v>41.549999</v>
      </c>
      <c r="T3657">
        <v>41.709999000000003</v>
      </c>
      <c r="U3657">
        <v>34.607979</v>
      </c>
      <c r="V3657">
        <v>1968100</v>
      </c>
      <c r="W3657" s="9" t="str">
        <f t="shared" si="61"/>
        <v>AEE</v>
      </c>
    </row>
    <row r="3658" spans="15:23">
      <c r="O3658" t="s">
        <v>117</v>
      </c>
      <c r="P3658" s="13">
        <v>42349</v>
      </c>
      <c r="Q3658">
        <v>41.52</v>
      </c>
      <c r="R3658">
        <v>42.080002</v>
      </c>
      <c r="S3658">
        <v>41.330002</v>
      </c>
      <c r="T3658">
        <v>41.720001000000003</v>
      </c>
      <c r="U3658">
        <v>34.616267999999998</v>
      </c>
      <c r="V3658">
        <v>1658400</v>
      </c>
      <c r="W3658" s="9" t="str">
        <f t="shared" si="61"/>
        <v>AEE</v>
      </c>
    </row>
    <row r="3659" spans="15:23">
      <c r="O3659" t="s">
        <v>117</v>
      </c>
      <c r="P3659" s="13">
        <v>42352</v>
      </c>
      <c r="Q3659">
        <v>41.700001</v>
      </c>
      <c r="R3659">
        <v>41.889999000000003</v>
      </c>
      <c r="S3659">
        <v>41.41</v>
      </c>
      <c r="T3659">
        <v>41.799999</v>
      </c>
      <c r="U3659">
        <v>34.682644000000003</v>
      </c>
      <c r="V3659">
        <v>2144700</v>
      </c>
      <c r="W3659" s="9" t="str">
        <f t="shared" si="61"/>
        <v>AEE</v>
      </c>
    </row>
    <row r="3660" spans="15:23">
      <c r="O3660" t="s">
        <v>117</v>
      </c>
      <c r="P3660" s="13">
        <v>42353</v>
      </c>
      <c r="Q3660">
        <v>42</v>
      </c>
      <c r="R3660">
        <v>42.27</v>
      </c>
      <c r="S3660">
        <v>41.810001</v>
      </c>
      <c r="T3660">
        <v>41.939999</v>
      </c>
      <c r="U3660">
        <v>34.798813000000003</v>
      </c>
      <c r="V3660">
        <v>1864700</v>
      </c>
      <c r="W3660" s="9" t="str">
        <f t="shared" si="61"/>
        <v>AEE</v>
      </c>
    </row>
    <row r="3661" spans="15:23">
      <c r="O3661" t="s">
        <v>117</v>
      </c>
      <c r="P3661" s="13">
        <v>42354</v>
      </c>
      <c r="Q3661">
        <v>42.259998000000003</v>
      </c>
      <c r="R3661">
        <v>43.119999</v>
      </c>
      <c r="S3661">
        <v>42.040000999999997</v>
      </c>
      <c r="T3661">
        <v>43</v>
      </c>
      <c r="U3661">
        <v>35.678314</v>
      </c>
      <c r="V3661">
        <v>1794000</v>
      </c>
      <c r="W3661" s="9" t="str">
        <f t="shared" si="61"/>
        <v>AEE</v>
      </c>
    </row>
    <row r="3662" spans="15:23">
      <c r="O3662" t="s">
        <v>117</v>
      </c>
      <c r="P3662" s="13">
        <v>42355</v>
      </c>
      <c r="Q3662">
        <v>43.060001</v>
      </c>
      <c r="R3662">
        <v>44.060001</v>
      </c>
      <c r="S3662">
        <v>43</v>
      </c>
      <c r="T3662">
        <v>44.029998999999997</v>
      </c>
      <c r="U3662">
        <v>36.532944000000001</v>
      </c>
      <c r="V3662">
        <v>3129800</v>
      </c>
      <c r="W3662" s="9" t="str">
        <f t="shared" si="61"/>
        <v>AEE</v>
      </c>
    </row>
    <row r="3663" spans="15:23">
      <c r="O3663" t="s">
        <v>117</v>
      </c>
      <c r="P3663" s="13">
        <v>42356</v>
      </c>
      <c r="Q3663">
        <v>43.790000999999997</v>
      </c>
      <c r="R3663">
        <v>43.849997999999999</v>
      </c>
      <c r="S3663">
        <v>43.009998000000003</v>
      </c>
      <c r="T3663">
        <v>43.200001</v>
      </c>
      <c r="U3663">
        <v>35.844273000000001</v>
      </c>
      <c r="V3663">
        <v>3492100</v>
      </c>
      <c r="W3663" s="9" t="str">
        <f t="shared" si="61"/>
        <v>AEE</v>
      </c>
    </row>
    <row r="3664" spans="15:23">
      <c r="O3664" t="s">
        <v>117</v>
      </c>
      <c r="P3664" s="13">
        <v>42359</v>
      </c>
      <c r="Q3664">
        <v>43.279998999999997</v>
      </c>
      <c r="R3664">
        <v>43.529998999999997</v>
      </c>
      <c r="S3664">
        <v>42.66</v>
      </c>
      <c r="T3664">
        <v>42.860000999999997</v>
      </c>
      <c r="U3664">
        <v>35.562164000000003</v>
      </c>
      <c r="V3664">
        <v>1473900</v>
      </c>
      <c r="W3664" s="9" t="str">
        <f t="shared" si="61"/>
        <v>AEE</v>
      </c>
    </row>
    <row r="3665" spans="15:23">
      <c r="O3665" t="s">
        <v>117</v>
      </c>
      <c r="P3665" s="13">
        <v>42360</v>
      </c>
      <c r="Q3665">
        <v>42.98</v>
      </c>
      <c r="R3665">
        <v>43.290000999999997</v>
      </c>
      <c r="S3665">
        <v>42.439999</v>
      </c>
      <c r="T3665">
        <v>43.200001</v>
      </c>
      <c r="U3665">
        <v>35.844273000000001</v>
      </c>
      <c r="V3665">
        <v>1520800</v>
      </c>
      <c r="W3665" s="9" t="str">
        <f t="shared" si="61"/>
        <v>AEE</v>
      </c>
    </row>
    <row r="3666" spans="15:23">
      <c r="O3666" t="s">
        <v>117</v>
      </c>
      <c r="P3666" s="13">
        <v>42361</v>
      </c>
      <c r="Q3666">
        <v>43.360000999999997</v>
      </c>
      <c r="R3666">
        <v>43.950001</v>
      </c>
      <c r="S3666">
        <v>43.34</v>
      </c>
      <c r="T3666">
        <v>43.849997999999999</v>
      </c>
      <c r="U3666">
        <v>36.383586999999999</v>
      </c>
      <c r="V3666">
        <v>1120200</v>
      </c>
      <c r="W3666" s="9" t="str">
        <f t="shared" si="61"/>
        <v>AEE</v>
      </c>
    </row>
    <row r="3667" spans="15:23">
      <c r="O3667" t="s">
        <v>117</v>
      </c>
      <c r="P3667" s="13">
        <v>42362</v>
      </c>
      <c r="Q3667">
        <v>43.759998000000003</v>
      </c>
      <c r="R3667">
        <v>43.810001</v>
      </c>
      <c r="S3667">
        <v>43.59</v>
      </c>
      <c r="T3667">
        <v>43.68</v>
      </c>
      <c r="U3667">
        <v>36.242534999999997</v>
      </c>
      <c r="V3667">
        <v>345800</v>
      </c>
      <c r="W3667" s="9" t="str">
        <f t="shared" si="61"/>
        <v>AEE</v>
      </c>
    </row>
    <row r="3668" spans="15:23">
      <c r="O3668" t="s">
        <v>117</v>
      </c>
      <c r="P3668" s="13">
        <v>42366</v>
      </c>
      <c r="Q3668">
        <v>43.610000999999997</v>
      </c>
      <c r="R3668">
        <v>44.049999</v>
      </c>
      <c r="S3668">
        <v>43.57</v>
      </c>
      <c r="T3668">
        <v>44.040000999999997</v>
      </c>
      <c r="U3668">
        <v>36.541245000000004</v>
      </c>
      <c r="V3668">
        <v>891000</v>
      </c>
      <c r="W3668" s="9" t="str">
        <f t="shared" si="61"/>
        <v>AEE</v>
      </c>
    </row>
    <row r="3669" spans="15:23">
      <c r="O3669" t="s">
        <v>117</v>
      </c>
      <c r="P3669" s="13">
        <v>42367</v>
      </c>
      <c r="Q3669">
        <v>44.150002000000001</v>
      </c>
      <c r="R3669">
        <v>44.439999</v>
      </c>
      <c r="S3669">
        <v>44.02</v>
      </c>
      <c r="T3669">
        <v>44.119999</v>
      </c>
      <c r="U3669">
        <v>36.607616</v>
      </c>
      <c r="V3669">
        <v>1070900</v>
      </c>
      <c r="W3669" s="9" t="str">
        <f t="shared" si="61"/>
        <v>AEE</v>
      </c>
    </row>
    <row r="3670" spans="15:23">
      <c r="O3670" t="s">
        <v>117</v>
      </c>
      <c r="P3670" s="13">
        <v>42368</v>
      </c>
      <c r="Q3670">
        <v>44.18</v>
      </c>
      <c r="R3670">
        <v>44.369999</v>
      </c>
      <c r="S3670">
        <v>43.919998</v>
      </c>
      <c r="T3670">
        <v>44</v>
      </c>
      <c r="U3670">
        <v>36.508057000000001</v>
      </c>
      <c r="V3670">
        <v>994100</v>
      </c>
      <c r="W3670" s="9" t="str">
        <f t="shared" si="61"/>
        <v>AEE</v>
      </c>
    </row>
    <row r="3671" spans="15:23">
      <c r="O3671" t="s">
        <v>117</v>
      </c>
      <c r="P3671" s="13">
        <v>42369</v>
      </c>
      <c r="Q3671">
        <v>43.950001</v>
      </c>
      <c r="R3671">
        <v>44</v>
      </c>
      <c r="S3671">
        <v>42.919998</v>
      </c>
      <c r="T3671">
        <v>43.23</v>
      </c>
      <c r="U3671">
        <v>35.869160000000001</v>
      </c>
      <c r="V3671">
        <v>2080400</v>
      </c>
      <c r="W3671" s="9" t="str">
        <f t="shared" si="61"/>
        <v>AEE</v>
      </c>
    </row>
    <row r="3672" spans="15:23">
      <c r="O3672" t="s">
        <v>117</v>
      </c>
      <c r="P3672" s="13">
        <v>42373</v>
      </c>
      <c r="Q3672">
        <v>43.130001</v>
      </c>
      <c r="R3672">
        <v>43.220001000000003</v>
      </c>
      <c r="S3672">
        <v>42.580002</v>
      </c>
      <c r="T3672">
        <v>43.029998999999997</v>
      </c>
      <c r="U3672">
        <v>35.703217000000002</v>
      </c>
      <c r="V3672">
        <v>2664400</v>
      </c>
      <c r="W3672" s="9" t="str">
        <f t="shared" si="61"/>
        <v>AEE</v>
      </c>
    </row>
    <row r="3673" spans="15:23">
      <c r="O3673" t="s">
        <v>117</v>
      </c>
      <c r="P3673" s="13">
        <v>42374</v>
      </c>
      <c r="Q3673">
        <v>43.02</v>
      </c>
      <c r="R3673">
        <v>43.59</v>
      </c>
      <c r="S3673">
        <v>42.349997999999999</v>
      </c>
      <c r="T3673">
        <v>43.540000999999997</v>
      </c>
      <c r="U3673">
        <v>36.126376999999998</v>
      </c>
      <c r="V3673">
        <v>2295800</v>
      </c>
      <c r="W3673" s="9" t="str">
        <f t="shared" si="61"/>
        <v>AEE</v>
      </c>
    </row>
    <row r="3674" spans="15:23">
      <c r="O3674" t="s">
        <v>117</v>
      </c>
      <c r="P3674" s="13">
        <v>42375</v>
      </c>
      <c r="Q3674">
        <v>43.240001999999997</v>
      </c>
      <c r="R3674">
        <v>43.93</v>
      </c>
      <c r="S3674">
        <v>43.150002000000001</v>
      </c>
      <c r="T3674">
        <v>43.82</v>
      </c>
      <c r="U3674">
        <v>36.358699999999999</v>
      </c>
      <c r="V3674">
        <v>1974500</v>
      </c>
      <c r="W3674" s="9" t="str">
        <f t="shared" si="61"/>
        <v>AEE</v>
      </c>
    </row>
    <row r="3675" spans="15:23">
      <c r="O3675" t="s">
        <v>117</v>
      </c>
      <c r="P3675" s="13">
        <v>42376</v>
      </c>
      <c r="Q3675">
        <v>43.470001000000003</v>
      </c>
      <c r="R3675">
        <v>44.080002</v>
      </c>
      <c r="S3675">
        <v>43.400002000000001</v>
      </c>
      <c r="T3675">
        <v>43.849997999999999</v>
      </c>
      <c r="U3675">
        <v>36.383586999999999</v>
      </c>
      <c r="V3675">
        <v>3190200</v>
      </c>
      <c r="W3675" s="9" t="str">
        <f t="shared" si="61"/>
        <v>AEE</v>
      </c>
    </row>
    <row r="3676" spans="15:23">
      <c r="O3676" t="s">
        <v>117</v>
      </c>
      <c r="P3676" s="13">
        <v>42377</v>
      </c>
      <c r="Q3676">
        <v>43.880001</v>
      </c>
      <c r="R3676">
        <v>44.049999</v>
      </c>
      <c r="S3676">
        <v>43.43</v>
      </c>
      <c r="T3676">
        <v>43.509998000000003</v>
      </c>
      <c r="U3676">
        <v>36.101481999999997</v>
      </c>
      <c r="V3676">
        <v>2139200</v>
      </c>
      <c r="W3676" s="9" t="str">
        <f t="shared" si="61"/>
        <v>AEE</v>
      </c>
    </row>
    <row r="3677" spans="15:23">
      <c r="O3677" t="s">
        <v>117</v>
      </c>
      <c r="P3677" s="13">
        <v>42380</v>
      </c>
      <c r="Q3677">
        <v>43.540000999999997</v>
      </c>
      <c r="R3677">
        <v>43.849997999999999</v>
      </c>
      <c r="S3677">
        <v>43.41</v>
      </c>
      <c r="T3677">
        <v>43.52</v>
      </c>
      <c r="U3677">
        <v>36.109779000000003</v>
      </c>
      <c r="V3677">
        <v>2237900</v>
      </c>
      <c r="W3677" s="9" t="str">
        <f t="shared" si="61"/>
        <v>AEE</v>
      </c>
    </row>
    <row r="3678" spans="15:23">
      <c r="O3678" t="s">
        <v>117</v>
      </c>
      <c r="P3678" s="13">
        <v>42381</v>
      </c>
      <c r="Q3678">
        <v>43.639999000000003</v>
      </c>
      <c r="R3678">
        <v>43.639999000000003</v>
      </c>
      <c r="S3678">
        <v>42.98</v>
      </c>
      <c r="T3678">
        <v>43.380001</v>
      </c>
      <c r="U3678">
        <v>35.993622000000002</v>
      </c>
      <c r="V3678">
        <v>1797100</v>
      </c>
      <c r="W3678" s="9" t="str">
        <f t="shared" si="61"/>
        <v>AEE</v>
      </c>
    </row>
    <row r="3679" spans="15:23">
      <c r="O3679" t="s">
        <v>117</v>
      </c>
      <c r="P3679" s="13">
        <v>42382</v>
      </c>
      <c r="Q3679">
        <v>43.540000999999997</v>
      </c>
      <c r="R3679">
        <v>43.75</v>
      </c>
      <c r="S3679">
        <v>43.049999</v>
      </c>
      <c r="T3679">
        <v>43.139999000000003</v>
      </c>
      <c r="U3679">
        <v>35.794494999999998</v>
      </c>
      <c r="V3679">
        <v>2263300</v>
      </c>
      <c r="W3679" s="9" t="str">
        <f t="shared" si="61"/>
        <v>AEE</v>
      </c>
    </row>
    <row r="3680" spans="15:23">
      <c r="O3680" t="s">
        <v>117</v>
      </c>
      <c r="P3680" s="13">
        <v>42383</v>
      </c>
      <c r="Q3680">
        <v>43.060001</v>
      </c>
      <c r="R3680">
        <v>43.970001000000003</v>
      </c>
      <c r="S3680">
        <v>42.860000999999997</v>
      </c>
      <c r="T3680">
        <v>43.709999000000003</v>
      </c>
      <c r="U3680">
        <v>36.267426</v>
      </c>
      <c r="V3680">
        <v>1493900</v>
      </c>
      <c r="W3680" s="9" t="str">
        <f t="shared" si="61"/>
        <v>AEE</v>
      </c>
    </row>
    <row r="3681" spans="15:23">
      <c r="O3681" t="s">
        <v>117</v>
      </c>
      <c r="P3681" s="13">
        <v>42384</v>
      </c>
      <c r="Q3681">
        <v>43.119999</v>
      </c>
      <c r="R3681">
        <v>43.700001</v>
      </c>
      <c r="S3681">
        <v>42.91</v>
      </c>
      <c r="T3681">
        <v>43.509998000000003</v>
      </c>
      <c r="U3681">
        <v>36.101481999999997</v>
      </c>
      <c r="V3681">
        <v>2010100</v>
      </c>
      <c r="W3681" s="9" t="str">
        <f t="shared" si="61"/>
        <v>AEE</v>
      </c>
    </row>
    <row r="3682" spans="15:23">
      <c r="O3682" t="s">
        <v>117</v>
      </c>
      <c r="P3682" s="13">
        <v>42388</v>
      </c>
      <c r="Q3682">
        <v>44</v>
      </c>
      <c r="R3682">
        <v>44</v>
      </c>
      <c r="S3682">
        <v>43.139999000000003</v>
      </c>
      <c r="T3682">
        <v>43.450001</v>
      </c>
      <c r="U3682">
        <v>36.051707999999998</v>
      </c>
      <c r="V3682">
        <v>4015400</v>
      </c>
      <c r="W3682" s="9" t="str">
        <f t="shared" si="61"/>
        <v>AEE</v>
      </c>
    </row>
    <row r="3683" spans="15:23">
      <c r="O3683" t="s">
        <v>117</v>
      </c>
      <c r="P3683" s="13">
        <v>42389</v>
      </c>
      <c r="Q3683">
        <v>43.389999000000003</v>
      </c>
      <c r="R3683">
        <v>43.5</v>
      </c>
      <c r="S3683">
        <v>41.5</v>
      </c>
      <c r="T3683">
        <v>42.330002</v>
      </c>
      <c r="U3683">
        <v>35.122421000000003</v>
      </c>
      <c r="V3683">
        <v>3700000</v>
      </c>
      <c r="W3683" s="9" t="str">
        <f t="shared" si="61"/>
        <v>AEE</v>
      </c>
    </row>
    <row r="3684" spans="15:23">
      <c r="O3684" t="s">
        <v>117</v>
      </c>
      <c r="P3684" s="13">
        <v>42390</v>
      </c>
      <c r="Q3684">
        <v>42.330002</v>
      </c>
      <c r="R3684">
        <v>42.52</v>
      </c>
      <c r="S3684">
        <v>41.759998000000003</v>
      </c>
      <c r="T3684">
        <v>42.130001</v>
      </c>
      <c r="U3684">
        <v>34.956454999999998</v>
      </c>
      <c r="V3684">
        <v>2107500</v>
      </c>
      <c r="W3684" s="9" t="str">
        <f t="shared" si="61"/>
        <v>AEE</v>
      </c>
    </row>
    <row r="3685" spans="15:23">
      <c r="O3685" t="s">
        <v>117</v>
      </c>
      <c r="P3685" s="13">
        <v>42391</v>
      </c>
      <c r="Q3685">
        <v>42.349997999999999</v>
      </c>
      <c r="R3685">
        <v>43.02</v>
      </c>
      <c r="S3685">
        <v>42.099997999999999</v>
      </c>
      <c r="T3685">
        <v>42.950001</v>
      </c>
      <c r="U3685">
        <v>35.636848000000001</v>
      </c>
      <c r="V3685">
        <v>1872200</v>
      </c>
      <c r="W3685" s="9" t="str">
        <f t="shared" si="61"/>
        <v>AEE</v>
      </c>
    </row>
    <row r="3686" spans="15:23">
      <c r="O3686" t="s">
        <v>117</v>
      </c>
      <c r="P3686" s="13">
        <v>42394</v>
      </c>
      <c r="Q3686">
        <v>43.060001</v>
      </c>
      <c r="R3686">
        <v>43.09</v>
      </c>
      <c r="S3686">
        <v>42.540000999999997</v>
      </c>
      <c r="T3686">
        <v>42.669998</v>
      </c>
      <c r="U3686">
        <v>35.404513999999999</v>
      </c>
      <c r="V3686">
        <v>1783600</v>
      </c>
      <c r="W3686" s="9" t="str">
        <f t="shared" si="61"/>
        <v>AEE</v>
      </c>
    </row>
    <row r="3687" spans="15:23">
      <c r="O3687" t="s">
        <v>117</v>
      </c>
      <c r="P3687" s="13">
        <v>42395</v>
      </c>
      <c r="Q3687">
        <v>42.759998000000003</v>
      </c>
      <c r="R3687">
        <v>43.419998</v>
      </c>
      <c r="S3687">
        <v>42.549999</v>
      </c>
      <c r="T3687">
        <v>42.759998000000003</v>
      </c>
      <c r="U3687">
        <v>35.479187000000003</v>
      </c>
      <c r="V3687">
        <v>1621400</v>
      </c>
      <c r="W3687" s="9" t="str">
        <f t="shared" si="61"/>
        <v>AEE</v>
      </c>
    </row>
    <row r="3688" spans="15:23">
      <c r="O3688" t="s">
        <v>117</v>
      </c>
      <c r="P3688" s="13">
        <v>42396</v>
      </c>
      <c r="Q3688">
        <v>42.779998999999997</v>
      </c>
      <c r="R3688">
        <v>43.459999000000003</v>
      </c>
      <c r="S3688">
        <v>42.540000999999997</v>
      </c>
      <c r="T3688">
        <v>43.200001</v>
      </c>
      <c r="U3688">
        <v>35.844273000000001</v>
      </c>
      <c r="V3688">
        <v>1851400</v>
      </c>
      <c r="W3688" s="9" t="str">
        <f t="shared" si="61"/>
        <v>AEE</v>
      </c>
    </row>
    <row r="3689" spans="15:23">
      <c r="O3689" t="s">
        <v>117</v>
      </c>
      <c r="P3689" s="13">
        <v>42397</v>
      </c>
      <c r="Q3689">
        <v>43.139999000000003</v>
      </c>
      <c r="R3689">
        <v>44.099997999999999</v>
      </c>
      <c r="S3689">
        <v>42.75</v>
      </c>
      <c r="T3689">
        <v>43.849997999999999</v>
      </c>
      <c r="U3689">
        <v>36.383586999999999</v>
      </c>
      <c r="V3689">
        <v>1537300</v>
      </c>
      <c r="W3689" s="9" t="str">
        <f t="shared" si="61"/>
        <v>AEE</v>
      </c>
    </row>
    <row r="3690" spans="15:23">
      <c r="O3690" t="s">
        <v>117</v>
      </c>
      <c r="P3690" s="13">
        <v>42398</v>
      </c>
      <c r="Q3690">
        <v>44.299999</v>
      </c>
      <c r="R3690">
        <v>44.970001000000003</v>
      </c>
      <c r="S3690">
        <v>44.080002</v>
      </c>
      <c r="T3690">
        <v>44.919998</v>
      </c>
      <c r="U3690">
        <v>37.271411999999998</v>
      </c>
      <c r="V3690">
        <v>2402600</v>
      </c>
      <c r="W3690" s="9" t="str">
        <f t="shared" si="61"/>
        <v>AEE</v>
      </c>
    </row>
    <row r="3691" spans="15:23">
      <c r="O3691" t="s">
        <v>117</v>
      </c>
      <c r="P3691" s="13">
        <v>42401</v>
      </c>
      <c r="Q3691">
        <v>44.73</v>
      </c>
      <c r="R3691">
        <v>45.810001</v>
      </c>
      <c r="S3691">
        <v>44.689999</v>
      </c>
      <c r="T3691">
        <v>45.66</v>
      </c>
      <c r="U3691">
        <v>37.885406000000003</v>
      </c>
      <c r="V3691">
        <v>1843300</v>
      </c>
      <c r="W3691" s="9" t="str">
        <f t="shared" si="61"/>
        <v>AEE</v>
      </c>
    </row>
    <row r="3692" spans="15:23">
      <c r="O3692" t="s">
        <v>117</v>
      </c>
      <c r="P3692" s="13">
        <v>42402</v>
      </c>
      <c r="Q3692">
        <v>45.529998999999997</v>
      </c>
      <c r="R3692">
        <v>46.5</v>
      </c>
      <c r="S3692">
        <v>45.330002</v>
      </c>
      <c r="T3692">
        <v>46.380001</v>
      </c>
      <c r="U3692">
        <v>38.482802999999997</v>
      </c>
      <c r="V3692">
        <v>2622100</v>
      </c>
      <c r="W3692" s="9" t="str">
        <f t="shared" si="61"/>
        <v>AEE</v>
      </c>
    </row>
    <row r="3693" spans="15:23">
      <c r="O3693" t="s">
        <v>117</v>
      </c>
      <c r="P3693" s="13">
        <v>42403</v>
      </c>
      <c r="Q3693">
        <v>46.77</v>
      </c>
      <c r="R3693">
        <v>47.900002000000001</v>
      </c>
      <c r="S3693">
        <v>46.73</v>
      </c>
      <c r="T3693">
        <v>47.330002</v>
      </c>
      <c r="U3693">
        <v>39.271053000000002</v>
      </c>
      <c r="V3693">
        <v>4515600</v>
      </c>
      <c r="W3693" s="9" t="str">
        <f t="shared" si="61"/>
        <v>AEE</v>
      </c>
    </row>
    <row r="3694" spans="15:23">
      <c r="O3694" t="s">
        <v>117</v>
      </c>
      <c r="P3694" s="13">
        <v>42404</v>
      </c>
      <c r="Q3694">
        <v>47.16</v>
      </c>
      <c r="R3694">
        <v>47.389999000000003</v>
      </c>
      <c r="S3694">
        <v>46.259998000000003</v>
      </c>
      <c r="T3694">
        <v>46.529998999999997</v>
      </c>
      <c r="U3694">
        <v>38.607264999999998</v>
      </c>
      <c r="V3694">
        <v>3032000</v>
      </c>
      <c r="W3694" s="9" t="str">
        <f t="shared" si="61"/>
        <v>AEE</v>
      </c>
    </row>
    <row r="3695" spans="15:23">
      <c r="O3695" t="s">
        <v>117</v>
      </c>
      <c r="P3695" s="13">
        <v>42405</v>
      </c>
      <c r="Q3695">
        <v>46.18</v>
      </c>
      <c r="R3695">
        <v>46.740001999999997</v>
      </c>
      <c r="S3695">
        <v>45.540000999999997</v>
      </c>
      <c r="T3695">
        <v>46.490001999999997</v>
      </c>
      <c r="U3695">
        <v>38.574074000000003</v>
      </c>
      <c r="V3695">
        <v>2971700</v>
      </c>
      <c r="W3695" s="9" t="str">
        <f t="shared" si="61"/>
        <v>AEE</v>
      </c>
    </row>
    <row r="3696" spans="15:23">
      <c r="O3696" t="s">
        <v>117</v>
      </c>
      <c r="P3696" s="13">
        <v>42408</v>
      </c>
      <c r="Q3696">
        <v>46.619999</v>
      </c>
      <c r="R3696">
        <v>46.939999</v>
      </c>
      <c r="S3696">
        <v>45.549999</v>
      </c>
      <c r="T3696">
        <v>46.169998</v>
      </c>
      <c r="U3696">
        <v>38.308562999999999</v>
      </c>
      <c r="V3696">
        <v>2379500</v>
      </c>
      <c r="W3696" s="9" t="str">
        <f t="shared" si="61"/>
        <v>AEE</v>
      </c>
    </row>
    <row r="3697" spans="15:23">
      <c r="O3697" t="s">
        <v>117</v>
      </c>
      <c r="P3697" s="13">
        <v>42409</v>
      </c>
      <c r="Q3697">
        <v>45.93</v>
      </c>
      <c r="R3697">
        <v>46.5</v>
      </c>
      <c r="S3697">
        <v>45.84</v>
      </c>
      <c r="T3697">
        <v>46.080002</v>
      </c>
      <c r="U3697">
        <v>38.233891</v>
      </c>
      <c r="V3697">
        <v>2285400</v>
      </c>
      <c r="W3697" s="9" t="str">
        <f t="shared" si="61"/>
        <v>AEE</v>
      </c>
    </row>
    <row r="3698" spans="15:23">
      <c r="O3698" t="s">
        <v>117</v>
      </c>
      <c r="P3698" s="13">
        <v>42410</v>
      </c>
      <c r="Q3698">
        <v>46.029998999999997</v>
      </c>
      <c r="R3698">
        <v>46.470001000000003</v>
      </c>
      <c r="S3698">
        <v>45.34</v>
      </c>
      <c r="T3698">
        <v>46.200001</v>
      </c>
      <c r="U3698">
        <v>38.333461999999997</v>
      </c>
      <c r="V3698">
        <v>2547000</v>
      </c>
      <c r="W3698" s="9" t="str">
        <f t="shared" si="61"/>
        <v>AEE</v>
      </c>
    </row>
    <row r="3699" spans="15:23">
      <c r="O3699" t="s">
        <v>117</v>
      </c>
      <c r="P3699" s="13">
        <v>42411</v>
      </c>
      <c r="Q3699">
        <v>46.16</v>
      </c>
      <c r="R3699">
        <v>46.43</v>
      </c>
      <c r="S3699">
        <v>45.34</v>
      </c>
      <c r="T3699">
        <v>45.369999</v>
      </c>
      <c r="U3699">
        <v>37.644775000000003</v>
      </c>
      <c r="V3699">
        <v>1552900</v>
      </c>
      <c r="W3699" s="9" t="str">
        <f t="shared" si="61"/>
        <v>AEE</v>
      </c>
    </row>
    <row r="3700" spans="15:23">
      <c r="O3700" t="s">
        <v>117</v>
      </c>
      <c r="P3700" s="13">
        <v>42412</v>
      </c>
      <c r="Q3700">
        <v>45.310001</v>
      </c>
      <c r="R3700">
        <v>45.709999000000003</v>
      </c>
      <c r="S3700">
        <v>44.84</v>
      </c>
      <c r="T3700">
        <v>45.25</v>
      </c>
      <c r="U3700">
        <v>37.545216000000003</v>
      </c>
      <c r="V3700">
        <v>1134200</v>
      </c>
      <c r="W3700" s="9" t="str">
        <f t="shared" si="61"/>
        <v>AEE</v>
      </c>
    </row>
    <row r="3701" spans="15:23">
      <c r="O3701" t="s">
        <v>117</v>
      </c>
      <c r="P3701" s="13">
        <v>42416</v>
      </c>
      <c r="Q3701">
        <v>45.32</v>
      </c>
      <c r="R3701">
        <v>45.619999</v>
      </c>
      <c r="S3701">
        <v>44.91</v>
      </c>
      <c r="T3701">
        <v>45.580002</v>
      </c>
      <c r="U3701">
        <v>37.819026999999998</v>
      </c>
      <c r="V3701">
        <v>2170400</v>
      </c>
      <c r="W3701" s="9" t="str">
        <f t="shared" si="61"/>
        <v>AEE</v>
      </c>
    </row>
    <row r="3702" spans="15:23">
      <c r="O3702" t="s">
        <v>117</v>
      </c>
      <c r="P3702" s="13">
        <v>42417</v>
      </c>
      <c r="Q3702">
        <v>45.549999</v>
      </c>
      <c r="R3702">
        <v>45.57</v>
      </c>
      <c r="S3702">
        <v>45.189999</v>
      </c>
      <c r="T3702">
        <v>45.310001</v>
      </c>
      <c r="U3702">
        <v>37.595016000000001</v>
      </c>
      <c r="V3702">
        <v>1640000</v>
      </c>
      <c r="W3702" s="9" t="str">
        <f t="shared" si="61"/>
        <v>AEE</v>
      </c>
    </row>
    <row r="3703" spans="15:23">
      <c r="O3703" t="s">
        <v>117</v>
      </c>
      <c r="P3703" s="13">
        <v>42418</v>
      </c>
      <c r="Q3703">
        <v>45.25</v>
      </c>
      <c r="R3703">
        <v>46.59</v>
      </c>
      <c r="S3703">
        <v>45.16</v>
      </c>
      <c r="T3703">
        <v>46.279998999999997</v>
      </c>
      <c r="U3703">
        <v>38.399844999999999</v>
      </c>
      <c r="V3703">
        <v>3893900</v>
      </c>
      <c r="W3703" s="9" t="str">
        <f t="shared" si="61"/>
        <v>AEE</v>
      </c>
    </row>
    <row r="3704" spans="15:23">
      <c r="O3704" t="s">
        <v>117</v>
      </c>
      <c r="P3704" s="13">
        <v>42419</v>
      </c>
      <c r="Q3704">
        <v>45.810001</v>
      </c>
      <c r="R3704">
        <v>46.689999</v>
      </c>
      <c r="S3704">
        <v>45.099997999999999</v>
      </c>
      <c r="T3704">
        <v>45.599997999999999</v>
      </c>
      <c r="U3704">
        <v>37.835621000000003</v>
      </c>
      <c r="V3704">
        <v>4164000</v>
      </c>
      <c r="W3704" s="9" t="str">
        <f t="shared" si="61"/>
        <v>AEE</v>
      </c>
    </row>
    <row r="3705" spans="15:23">
      <c r="O3705" t="s">
        <v>117</v>
      </c>
      <c r="P3705" s="13">
        <v>42422</v>
      </c>
      <c r="Q3705">
        <v>45.560001</v>
      </c>
      <c r="R3705">
        <v>46.360000999999997</v>
      </c>
      <c r="S3705">
        <v>45.459999000000003</v>
      </c>
      <c r="T3705">
        <v>46.23</v>
      </c>
      <c r="U3705">
        <v>38.358348999999997</v>
      </c>
      <c r="V3705">
        <v>2395400</v>
      </c>
      <c r="W3705" s="9" t="str">
        <f t="shared" si="61"/>
        <v>AEE</v>
      </c>
    </row>
    <row r="3706" spans="15:23">
      <c r="O3706" t="s">
        <v>117</v>
      </c>
      <c r="P3706" s="13">
        <v>42423</v>
      </c>
      <c r="Q3706">
        <v>45.939999</v>
      </c>
      <c r="R3706">
        <v>46.630001</v>
      </c>
      <c r="S3706">
        <v>45.759998000000003</v>
      </c>
      <c r="T3706">
        <v>46.52</v>
      </c>
      <c r="U3706">
        <v>38.598961000000003</v>
      </c>
      <c r="V3706">
        <v>1557600</v>
      </c>
      <c r="W3706" s="9" t="str">
        <f t="shared" si="61"/>
        <v>AEE</v>
      </c>
    </row>
    <row r="3707" spans="15:23">
      <c r="O3707" t="s">
        <v>117</v>
      </c>
      <c r="P3707" s="13">
        <v>42424</v>
      </c>
      <c r="Q3707">
        <v>46.529998999999997</v>
      </c>
      <c r="R3707">
        <v>47.560001</v>
      </c>
      <c r="S3707">
        <v>46.32</v>
      </c>
      <c r="T3707">
        <v>47.48</v>
      </c>
      <c r="U3707">
        <v>39.395508</v>
      </c>
      <c r="V3707">
        <v>2839700</v>
      </c>
      <c r="W3707" s="9" t="str">
        <f t="shared" si="61"/>
        <v>AEE</v>
      </c>
    </row>
    <row r="3708" spans="15:23">
      <c r="O3708" t="s">
        <v>117</v>
      </c>
      <c r="P3708" s="13">
        <v>42425</v>
      </c>
      <c r="Q3708">
        <v>47.66</v>
      </c>
      <c r="R3708">
        <v>48.220001000000003</v>
      </c>
      <c r="S3708">
        <v>47.529998999999997</v>
      </c>
      <c r="T3708">
        <v>48.130001</v>
      </c>
      <c r="U3708">
        <v>39.934840999999999</v>
      </c>
      <c r="V3708">
        <v>2108700</v>
      </c>
      <c r="W3708" s="9" t="str">
        <f t="shared" si="61"/>
        <v>AEE</v>
      </c>
    </row>
    <row r="3709" spans="15:23">
      <c r="O3709" t="s">
        <v>117</v>
      </c>
      <c r="P3709" s="13">
        <v>42426</v>
      </c>
      <c r="Q3709">
        <v>47.84</v>
      </c>
      <c r="R3709">
        <v>47.900002000000001</v>
      </c>
      <c r="S3709">
        <v>46.470001000000003</v>
      </c>
      <c r="T3709">
        <v>46.490001999999997</v>
      </c>
      <c r="U3709">
        <v>38.574074000000003</v>
      </c>
      <c r="V3709">
        <v>2665800</v>
      </c>
      <c r="W3709" s="9" t="str">
        <f t="shared" si="61"/>
        <v>AEE</v>
      </c>
    </row>
    <row r="3710" spans="15:23">
      <c r="O3710" t="s">
        <v>117</v>
      </c>
      <c r="P3710" s="13">
        <v>42429</v>
      </c>
      <c r="Q3710">
        <v>46.400002000000001</v>
      </c>
      <c r="R3710">
        <v>47.439999</v>
      </c>
      <c r="S3710">
        <v>46.310001</v>
      </c>
      <c r="T3710">
        <v>46.950001</v>
      </c>
      <c r="U3710">
        <v>38.955753000000001</v>
      </c>
      <c r="V3710">
        <v>2610500</v>
      </c>
      <c r="W3710" s="9" t="str">
        <f t="shared" si="61"/>
        <v>AEE</v>
      </c>
    </row>
    <row r="3711" spans="15:23">
      <c r="O3711" t="s">
        <v>117</v>
      </c>
      <c r="P3711" s="13">
        <v>42430</v>
      </c>
      <c r="Q3711">
        <v>47.189999</v>
      </c>
      <c r="R3711">
        <v>47.540000999999997</v>
      </c>
      <c r="S3711">
        <v>46.529998999999997</v>
      </c>
      <c r="T3711">
        <v>46.93</v>
      </c>
      <c r="U3711">
        <v>38.939155999999997</v>
      </c>
      <c r="V3711">
        <v>1916200</v>
      </c>
      <c r="W3711" s="9" t="str">
        <f t="shared" si="61"/>
        <v>AEE</v>
      </c>
    </row>
    <row r="3712" spans="15:23">
      <c r="O3712" t="s">
        <v>117</v>
      </c>
      <c r="P3712" s="13">
        <v>42431</v>
      </c>
      <c r="Q3712">
        <v>46.630001</v>
      </c>
      <c r="R3712">
        <v>46.98</v>
      </c>
      <c r="S3712">
        <v>45.560001</v>
      </c>
      <c r="T3712">
        <v>46.959999000000003</v>
      </c>
      <c r="U3712">
        <v>38.964046000000003</v>
      </c>
      <c r="V3712">
        <v>2047600</v>
      </c>
      <c r="W3712" s="9" t="str">
        <f t="shared" si="61"/>
        <v>AEE</v>
      </c>
    </row>
    <row r="3713" spans="15:23">
      <c r="O3713" t="s">
        <v>117</v>
      </c>
      <c r="P3713" s="13">
        <v>42432</v>
      </c>
      <c r="Q3713">
        <v>46.98</v>
      </c>
      <c r="R3713">
        <v>47</v>
      </c>
      <c r="S3713">
        <v>46.23</v>
      </c>
      <c r="T3713">
        <v>47</v>
      </c>
      <c r="U3713">
        <v>38.997238000000003</v>
      </c>
      <c r="V3713">
        <v>1490600</v>
      </c>
      <c r="W3713" s="9" t="str">
        <f t="shared" si="61"/>
        <v>AEE</v>
      </c>
    </row>
    <row r="3714" spans="15:23">
      <c r="O3714" t="s">
        <v>117</v>
      </c>
      <c r="P3714" s="13">
        <v>42433</v>
      </c>
      <c r="Q3714">
        <v>46.779998999999997</v>
      </c>
      <c r="R3714">
        <v>47.599997999999999</v>
      </c>
      <c r="S3714">
        <v>46.52</v>
      </c>
      <c r="T3714">
        <v>47.349997999999999</v>
      </c>
      <c r="U3714">
        <v>39.287640000000003</v>
      </c>
      <c r="V3714">
        <v>1856400</v>
      </c>
      <c r="W3714" s="9" t="str">
        <f t="shared" si="61"/>
        <v>AEE</v>
      </c>
    </row>
    <row r="3715" spans="15:23">
      <c r="O3715" t="s">
        <v>117</v>
      </c>
      <c r="P3715" s="13">
        <v>42436</v>
      </c>
      <c r="Q3715">
        <v>46.830002</v>
      </c>
      <c r="R3715">
        <v>47.439999</v>
      </c>
      <c r="S3715">
        <v>46.700001</v>
      </c>
      <c r="T3715">
        <v>47.130001</v>
      </c>
      <c r="U3715">
        <v>39.459282000000002</v>
      </c>
      <c r="V3715">
        <v>1461000</v>
      </c>
      <c r="W3715" s="9" t="str">
        <f t="shared" si="61"/>
        <v>AEE</v>
      </c>
    </row>
    <row r="3716" spans="15:23">
      <c r="O3716" t="s">
        <v>117</v>
      </c>
      <c r="P3716" s="13">
        <v>42437</v>
      </c>
      <c r="Q3716">
        <v>47.150002000000001</v>
      </c>
      <c r="R3716">
        <v>47.889999000000003</v>
      </c>
      <c r="S3716">
        <v>46.939999</v>
      </c>
      <c r="T3716">
        <v>47.849997999999999</v>
      </c>
      <c r="U3716">
        <v>40.062092</v>
      </c>
      <c r="V3716">
        <v>1732600</v>
      </c>
      <c r="W3716" s="9" t="str">
        <f t="shared" si="61"/>
        <v>AEE</v>
      </c>
    </row>
    <row r="3717" spans="15:23">
      <c r="O3717" t="s">
        <v>117</v>
      </c>
      <c r="P3717" s="13">
        <v>42438</v>
      </c>
      <c r="Q3717">
        <v>47.799999</v>
      </c>
      <c r="R3717">
        <v>48.41</v>
      </c>
      <c r="S3717">
        <v>47.77</v>
      </c>
      <c r="T3717">
        <v>48.27</v>
      </c>
      <c r="U3717">
        <v>40.413738000000002</v>
      </c>
      <c r="V3717">
        <v>1324200</v>
      </c>
      <c r="W3717" s="9" t="str">
        <f t="shared" ref="W3717:W3780" si="62">IFERROR(VLOOKUP(O3717,$B$4:$B$17,1,FALSE),"Delete")</f>
        <v>AEE</v>
      </c>
    </row>
    <row r="3718" spans="15:23">
      <c r="O3718" t="s">
        <v>117</v>
      </c>
      <c r="P3718" s="13">
        <v>42439</v>
      </c>
      <c r="Q3718">
        <v>48.200001</v>
      </c>
      <c r="R3718">
        <v>48.349997999999999</v>
      </c>
      <c r="S3718">
        <v>47.389999000000003</v>
      </c>
      <c r="T3718">
        <v>47.939999</v>
      </c>
      <c r="U3718">
        <v>40.137436000000001</v>
      </c>
      <c r="V3718">
        <v>2980400</v>
      </c>
      <c r="W3718" s="9" t="str">
        <f t="shared" si="62"/>
        <v>AEE</v>
      </c>
    </row>
    <row r="3719" spans="15:23">
      <c r="O3719" t="s">
        <v>117</v>
      </c>
      <c r="P3719" s="13">
        <v>42440</v>
      </c>
      <c r="Q3719">
        <v>47.970001000000003</v>
      </c>
      <c r="R3719">
        <v>48.5</v>
      </c>
      <c r="S3719">
        <v>47.869999</v>
      </c>
      <c r="T3719">
        <v>48.220001000000003</v>
      </c>
      <c r="U3719">
        <v>40.371876</v>
      </c>
      <c r="V3719">
        <v>1668200</v>
      </c>
      <c r="W3719" s="9" t="str">
        <f t="shared" si="62"/>
        <v>AEE</v>
      </c>
    </row>
    <row r="3720" spans="15:23">
      <c r="O3720" t="s">
        <v>117</v>
      </c>
      <c r="P3720" s="13">
        <v>42443</v>
      </c>
      <c r="Q3720">
        <v>48.009998000000003</v>
      </c>
      <c r="R3720">
        <v>48.41</v>
      </c>
      <c r="S3720">
        <v>47.889999000000003</v>
      </c>
      <c r="T3720">
        <v>48.32</v>
      </c>
      <c r="U3720">
        <v>40.455589000000003</v>
      </c>
      <c r="V3720">
        <v>1374800</v>
      </c>
      <c r="W3720" s="9" t="str">
        <f t="shared" si="62"/>
        <v>AEE</v>
      </c>
    </row>
    <row r="3721" spans="15:23">
      <c r="O3721" t="s">
        <v>117</v>
      </c>
      <c r="P3721" s="13">
        <v>42444</v>
      </c>
      <c r="Q3721">
        <v>48.189999</v>
      </c>
      <c r="R3721">
        <v>48.529998999999997</v>
      </c>
      <c r="S3721">
        <v>47.959999000000003</v>
      </c>
      <c r="T3721">
        <v>48.18</v>
      </c>
      <c r="U3721">
        <v>40.338383</v>
      </c>
      <c r="V3721">
        <v>1667200</v>
      </c>
      <c r="W3721" s="9" t="str">
        <f t="shared" si="62"/>
        <v>AEE</v>
      </c>
    </row>
    <row r="3722" spans="15:23">
      <c r="O3722" t="s">
        <v>117</v>
      </c>
      <c r="P3722" s="13">
        <v>42445</v>
      </c>
      <c r="Q3722">
        <v>48.060001</v>
      </c>
      <c r="R3722">
        <v>48.580002</v>
      </c>
      <c r="S3722">
        <v>47.540000999999997</v>
      </c>
      <c r="T3722">
        <v>48.43</v>
      </c>
      <c r="U3722">
        <v>40.547707000000003</v>
      </c>
      <c r="V3722">
        <v>1748700</v>
      </c>
      <c r="W3722" s="9" t="str">
        <f t="shared" si="62"/>
        <v>AEE</v>
      </c>
    </row>
    <row r="3723" spans="15:23">
      <c r="O3723" t="s">
        <v>117</v>
      </c>
      <c r="P3723" s="13">
        <v>42446</v>
      </c>
      <c r="Q3723">
        <v>48.32</v>
      </c>
      <c r="R3723">
        <v>49.029998999999997</v>
      </c>
      <c r="S3723">
        <v>48.23</v>
      </c>
      <c r="T3723">
        <v>48.900002000000001</v>
      </c>
      <c r="U3723">
        <v>40.941195999999998</v>
      </c>
      <c r="V3723">
        <v>1573200</v>
      </c>
      <c r="W3723" s="9" t="str">
        <f t="shared" si="62"/>
        <v>AEE</v>
      </c>
    </row>
    <row r="3724" spans="15:23">
      <c r="O3724" t="s">
        <v>117</v>
      </c>
      <c r="P3724" s="13">
        <v>42447</v>
      </c>
      <c r="Q3724">
        <v>49.029998999999997</v>
      </c>
      <c r="R3724">
        <v>49.419998</v>
      </c>
      <c r="S3724">
        <v>48.419998</v>
      </c>
      <c r="T3724">
        <v>48.98</v>
      </c>
      <c r="U3724">
        <v>41.008170999999997</v>
      </c>
      <c r="V3724">
        <v>2910800</v>
      </c>
      <c r="W3724" s="9" t="str">
        <f t="shared" si="62"/>
        <v>AEE</v>
      </c>
    </row>
    <row r="3725" spans="15:23">
      <c r="O3725" t="s">
        <v>117</v>
      </c>
      <c r="P3725" s="13">
        <v>42450</v>
      </c>
      <c r="Q3725">
        <v>48.889999000000003</v>
      </c>
      <c r="R3725">
        <v>49.09</v>
      </c>
      <c r="S3725">
        <v>48.16</v>
      </c>
      <c r="T3725">
        <v>48.779998999999997</v>
      </c>
      <c r="U3725">
        <v>40.840733</v>
      </c>
      <c r="V3725">
        <v>1287800</v>
      </c>
      <c r="W3725" s="9" t="str">
        <f t="shared" si="62"/>
        <v>AEE</v>
      </c>
    </row>
    <row r="3726" spans="15:23">
      <c r="O3726" t="s">
        <v>117</v>
      </c>
      <c r="P3726" s="13">
        <v>42451</v>
      </c>
      <c r="Q3726">
        <v>48.849997999999999</v>
      </c>
      <c r="R3726">
        <v>49.130001</v>
      </c>
      <c r="S3726">
        <v>48.52</v>
      </c>
      <c r="T3726">
        <v>48.869999</v>
      </c>
      <c r="U3726">
        <v>40.916077000000001</v>
      </c>
      <c r="V3726">
        <v>1717200</v>
      </c>
      <c r="W3726" s="9" t="str">
        <f t="shared" si="62"/>
        <v>AEE</v>
      </c>
    </row>
    <row r="3727" spans="15:23">
      <c r="O3727" t="s">
        <v>117</v>
      </c>
      <c r="P3727" s="13">
        <v>42452</v>
      </c>
      <c r="Q3727">
        <v>48.77</v>
      </c>
      <c r="R3727">
        <v>49.169998</v>
      </c>
      <c r="S3727">
        <v>48.509998000000003</v>
      </c>
      <c r="T3727">
        <v>48.990001999999997</v>
      </c>
      <c r="U3727">
        <v>41.016551999999997</v>
      </c>
      <c r="V3727">
        <v>1514300</v>
      </c>
      <c r="W3727" s="9" t="str">
        <f t="shared" si="62"/>
        <v>AEE</v>
      </c>
    </row>
    <row r="3728" spans="15:23">
      <c r="O3728" t="s">
        <v>117</v>
      </c>
      <c r="P3728" s="13">
        <v>42453</v>
      </c>
      <c r="Q3728">
        <v>48.82</v>
      </c>
      <c r="R3728">
        <v>49.279998999999997</v>
      </c>
      <c r="S3728">
        <v>48.720001000000003</v>
      </c>
      <c r="T3728">
        <v>49.25</v>
      </c>
      <c r="U3728">
        <v>41.234229999999997</v>
      </c>
      <c r="V3728">
        <v>1179900</v>
      </c>
      <c r="W3728" s="9" t="str">
        <f t="shared" si="62"/>
        <v>AEE</v>
      </c>
    </row>
    <row r="3729" spans="15:23">
      <c r="O3729" t="s">
        <v>117</v>
      </c>
      <c r="P3729" s="13">
        <v>42457</v>
      </c>
      <c r="Q3729">
        <v>49.490001999999997</v>
      </c>
      <c r="R3729">
        <v>49.66</v>
      </c>
      <c r="S3729">
        <v>48.919998</v>
      </c>
      <c r="T3729">
        <v>49.200001</v>
      </c>
      <c r="U3729">
        <v>41.192368000000002</v>
      </c>
      <c r="V3729">
        <v>835400</v>
      </c>
      <c r="W3729" s="9" t="str">
        <f t="shared" si="62"/>
        <v>AEE</v>
      </c>
    </row>
    <row r="3730" spans="15:23">
      <c r="O3730" t="s">
        <v>117</v>
      </c>
      <c r="P3730" s="13">
        <v>42458</v>
      </c>
      <c r="Q3730">
        <v>49.200001</v>
      </c>
      <c r="R3730">
        <v>49.900002000000001</v>
      </c>
      <c r="S3730">
        <v>49.150002000000001</v>
      </c>
      <c r="T3730">
        <v>49.889999000000003</v>
      </c>
      <c r="U3730">
        <v>41.770068999999999</v>
      </c>
      <c r="V3730">
        <v>1358200</v>
      </c>
      <c r="W3730" s="9" t="str">
        <f t="shared" si="62"/>
        <v>AEE</v>
      </c>
    </row>
    <row r="3731" spans="15:23">
      <c r="O3731" t="s">
        <v>117</v>
      </c>
      <c r="P3731" s="13">
        <v>42459</v>
      </c>
      <c r="Q3731">
        <v>49.900002000000001</v>
      </c>
      <c r="R3731">
        <v>49.900002000000001</v>
      </c>
      <c r="S3731">
        <v>49.389999000000003</v>
      </c>
      <c r="T3731">
        <v>49.75</v>
      </c>
      <c r="U3731">
        <v>41.652850999999998</v>
      </c>
      <c r="V3731">
        <v>1622000</v>
      </c>
      <c r="W3731" s="9" t="str">
        <f t="shared" si="62"/>
        <v>AEE</v>
      </c>
    </row>
    <row r="3732" spans="15:23">
      <c r="O3732" t="s">
        <v>117</v>
      </c>
      <c r="P3732" s="13">
        <v>42460</v>
      </c>
      <c r="Q3732">
        <v>49.720001000000003</v>
      </c>
      <c r="R3732">
        <v>50.16</v>
      </c>
      <c r="S3732">
        <v>49.349997999999999</v>
      </c>
      <c r="T3732">
        <v>50.099997999999999</v>
      </c>
      <c r="U3732">
        <v>41.945892000000001</v>
      </c>
      <c r="V3732">
        <v>2533400</v>
      </c>
      <c r="W3732" s="9" t="str">
        <f t="shared" si="62"/>
        <v>AEE</v>
      </c>
    </row>
    <row r="3733" spans="15:23">
      <c r="O3733" t="s">
        <v>117</v>
      </c>
      <c r="P3733" s="13">
        <v>42461</v>
      </c>
      <c r="Q3733">
        <v>50.099997999999999</v>
      </c>
      <c r="R3733">
        <v>50.580002</v>
      </c>
      <c r="S3733">
        <v>49.75</v>
      </c>
      <c r="T3733">
        <v>50.540000999999997</v>
      </c>
      <c r="U3733">
        <v>42.314284999999998</v>
      </c>
      <c r="V3733">
        <v>1415700</v>
      </c>
      <c r="W3733" s="9" t="str">
        <f t="shared" si="62"/>
        <v>AEE</v>
      </c>
    </row>
    <row r="3734" spans="15:23">
      <c r="O3734" t="s">
        <v>117</v>
      </c>
      <c r="P3734" s="13">
        <v>42464</v>
      </c>
      <c r="Q3734">
        <v>50.57</v>
      </c>
      <c r="R3734">
        <v>51.060001</v>
      </c>
      <c r="S3734">
        <v>50.369999</v>
      </c>
      <c r="T3734">
        <v>50.830002</v>
      </c>
      <c r="U3734">
        <v>42.557079000000002</v>
      </c>
      <c r="V3734">
        <v>2644900</v>
      </c>
      <c r="W3734" s="9" t="str">
        <f t="shared" si="62"/>
        <v>AEE</v>
      </c>
    </row>
    <row r="3735" spans="15:23">
      <c r="O3735" t="s">
        <v>117</v>
      </c>
      <c r="P3735" s="13">
        <v>42465</v>
      </c>
      <c r="Q3735">
        <v>50.740001999999997</v>
      </c>
      <c r="R3735">
        <v>50.790000999999997</v>
      </c>
      <c r="S3735">
        <v>49.48</v>
      </c>
      <c r="T3735">
        <v>49.52</v>
      </c>
      <c r="U3735">
        <v>41.460284999999999</v>
      </c>
      <c r="V3735">
        <v>2311300</v>
      </c>
      <c r="W3735" s="9" t="str">
        <f t="shared" si="62"/>
        <v>AEE</v>
      </c>
    </row>
    <row r="3736" spans="15:23">
      <c r="O3736" t="s">
        <v>117</v>
      </c>
      <c r="P3736" s="13">
        <v>42466</v>
      </c>
      <c r="Q3736">
        <v>49.459999000000003</v>
      </c>
      <c r="R3736">
        <v>49.580002</v>
      </c>
      <c r="S3736">
        <v>49.110000999999997</v>
      </c>
      <c r="T3736">
        <v>49.549999</v>
      </c>
      <c r="U3736">
        <v>41.485408999999997</v>
      </c>
      <c r="V3736">
        <v>1312500</v>
      </c>
      <c r="W3736" s="9" t="str">
        <f t="shared" si="62"/>
        <v>AEE</v>
      </c>
    </row>
    <row r="3737" spans="15:23">
      <c r="O3737" t="s">
        <v>117</v>
      </c>
      <c r="P3737" s="13">
        <v>42467</v>
      </c>
      <c r="Q3737">
        <v>49.279998999999997</v>
      </c>
      <c r="R3737">
        <v>49.75</v>
      </c>
      <c r="S3737">
        <v>49.009998000000003</v>
      </c>
      <c r="T3737">
        <v>49.16</v>
      </c>
      <c r="U3737">
        <v>41.158886000000003</v>
      </c>
      <c r="V3737">
        <v>1991600</v>
      </c>
      <c r="W3737" s="9" t="str">
        <f t="shared" si="62"/>
        <v>AEE</v>
      </c>
    </row>
    <row r="3738" spans="15:23">
      <c r="O3738" t="s">
        <v>117</v>
      </c>
      <c r="P3738" s="13">
        <v>42468</v>
      </c>
      <c r="Q3738">
        <v>49.400002000000001</v>
      </c>
      <c r="R3738">
        <v>51</v>
      </c>
      <c r="S3738">
        <v>48.700001</v>
      </c>
      <c r="T3738">
        <v>48.779998999999997</v>
      </c>
      <c r="U3738">
        <v>40.840733</v>
      </c>
      <c r="V3738">
        <v>4971300</v>
      </c>
      <c r="W3738" s="9" t="str">
        <f t="shared" si="62"/>
        <v>AEE</v>
      </c>
    </row>
    <row r="3739" spans="15:23">
      <c r="O3739" t="s">
        <v>117</v>
      </c>
      <c r="P3739" s="13">
        <v>42471</v>
      </c>
      <c r="Q3739">
        <v>48.860000999999997</v>
      </c>
      <c r="R3739">
        <v>49.130001</v>
      </c>
      <c r="S3739">
        <v>48.540000999999997</v>
      </c>
      <c r="T3739">
        <v>48.68</v>
      </c>
      <c r="U3739">
        <v>40.757010999999999</v>
      </c>
      <c r="V3739">
        <v>2266000</v>
      </c>
      <c r="W3739" s="9" t="str">
        <f t="shared" si="62"/>
        <v>AEE</v>
      </c>
    </row>
    <row r="3740" spans="15:23">
      <c r="O3740" t="s">
        <v>117</v>
      </c>
      <c r="P3740" s="13">
        <v>42472</v>
      </c>
      <c r="Q3740">
        <v>48.779998999999997</v>
      </c>
      <c r="R3740">
        <v>48.860000999999997</v>
      </c>
      <c r="S3740">
        <v>48.419998</v>
      </c>
      <c r="T3740">
        <v>48.709999000000003</v>
      </c>
      <c r="U3740">
        <v>40.782124000000003</v>
      </c>
      <c r="V3740">
        <v>1793700</v>
      </c>
      <c r="W3740" s="9" t="str">
        <f t="shared" si="62"/>
        <v>AEE</v>
      </c>
    </row>
    <row r="3741" spans="15:23">
      <c r="O3741" t="s">
        <v>117</v>
      </c>
      <c r="P3741" s="13">
        <v>42473</v>
      </c>
      <c r="Q3741">
        <v>48.799999</v>
      </c>
      <c r="R3741">
        <v>48.799999</v>
      </c>
      <c r="S3741">
        <v>48.130001</v>
      </c>
      <c r="T3741">
        <v>48.299999</v>
      </c>
      <c r="U3741">
        <v>40.438853999999999</v>
      </c>
      <c r="V3741">
        <v>1453100</v>
      </c>
      <c r="W3741" s="9" t="str">
        <f t="shared" si="62"/>
        <v>AEE</v>
      </c>
    </row>
    <row r="3742" spans="15:23">
      <c r="O3742" t="s">
        <v>117</v>
      </c>
      <c r="P3742" s="13">
        <v>42474</v>
      </c>
      <c r="Q3742">
        <v>48.189999</v>
      </c>
      <c r="R3742">
        <v>48.509998000000003</v>
      </c>
      <c r="S3742">
        <v>48.060001</v>
      </c>
      <c r="T3742">
        <v>48.349997999999999</v>
      </c>
      <c r="U3742">
        <v>40.480708999999997</v>
      </c>
      <c r="V3742">
        <v>976000</v>
      </c>
      <c r="W3742" s="9" t="str">
        <f t="shared" si="62"/>
        <v>AEE</v>
      </c>
    </row>
    <row r="3743" spans="15:23">
      <c r="O3743" t="s">
        <v>117</v>
      </c>
      <c r="P3743" s="13">
        <v>42475</v>
      </c>
      <c r="Q3743">
        <v>48.52</v>
      </c>
      <c r="R3743">
        <v>48.830002</v>
      </c>
      <c r="S3743">
        <v>48.259998000000003</v>
      </c>
      <c r="T3743">
        <v>48.73</v>
      </c>
      <c r="U3743">
        <v>40.798870000000001</v>
      </c>
      <c r="V3743">
        <v>1056500</v>
      </c>
      <c r="W3743" s="9" t="str">
        <f t="shared" si="62"/>
        <v>AEE</v>
      </c>
    </row>
    <row r="3744" spans="15:23">
      <c r="O3744" t="s">
        <v>117</v>
      </c>
      <c r="P3744" s="13">
        <v>42478</v>
      </c>
      <c r="Q3744">
        <v>48.740001999999997</v>
      </c>
      <c r="R3744">
        <v>49.119999</v>
      </c>
      <c r="S3744">
        <v>48.509998000000003</v>
      </c>
      <c r="T3744">
        <v>49.080002</v>
      </c>
      <c r="U3744">
        <v>41.091907999999997</v>
      </c>
      <c r="V3744">
        <v>1267100</v>
      </c>
      <c r="W3744" s="9" t="str">
        <f t="shared" si="62"/>
        <v>AEE</v>
      </c>
    </row>
    <row r="3745" spans="15:23">
      <c r="O3745" t="s">
        <v>117</v>
      </c>
      <c r="P3745" s="13">
        <v>42479</v>
      </c>
      <c r="Q3745">
        <v>49.099997999999999</v>
      </c>
      <c r="R3745">
        <v>49.27</v>
      </c>
      <c r="S3745">
        <v>48.779998999999997</v>
      </c>
      <c r="T3745">
        <v>49.119999</v>
      </c>
      <c r="U3745">
        <v>41.125385000000001</v>
      </c>
      <c r="V3745">
        <v>1215200</v>
      </c>
      <c r="W3745" s="9" t="str">
        <f t="shared" si="62"/>
        <v>AEE</v>
      </c>
    </row>
    <row r="3746" spans="15:23">
      <c r="O3746" t="s">
        <v>117</v>
      </c>
      <c r="P3746" s="13">
        <v>42480</v>
      </c>
      <c r="Q3746">
        <v>49.029998999999997</v>
      </c>
      <c r="R3746">
        <v>49.189999</v>
      </c>
      <c r="S3746">
        <v>47.540000999999997</v>
      </c>
      <c r="T3746">
        <v>47.59</v>
      </c>
      <c r="U3746">
        <v>39.844414</v>
      </c>
      <c r="V3746">
        <v>1437500</v>
      </c>
      <c r="W3746" s="9" t="str">
        <f t="shared" si="62"/>
        <v>AEE</v>
      </c>
    </row>
    <row r="3747" spans="15:23">
      <c r="O3747" t="s">
        <v>117</v>
      </c>
      <c r="P3747" s="13">
        <v>42481</v>
      </c>
      <c r="Q3747">
        <v>47.48</v>
      </c>
      <c r="R3747">
        <v>47.560001</v>
      </c>
      <c r="S3747">
        <v>46.290000999999997</v>
      </c>
      <c r="T3747">
        <v>46.470001000000003</v>
      </c>
      <c r="U3747">
        <v>38.906695999999997</v>
      </c>
      <c r="V3747">
        <v>1423000</v>
      </c>
      <c r="W3747" s="9" t="str">
        <f t="shared" si="62"/>
        <v>AEE</v>
      </c>
    </row>
    <row r="3748" spans="15:23">
      <c r="O3748" t="s">
        <v>117</v>
      </c>
      <c r="P3748" s="13">
        <v>42482</v>
      </c>
      <c r="Q3748">
        <v>46.619999</v>
      </c>
      <c r="R3748">
        <v>46.959999000000003</v>
      </c>
      <c r="S3748">
        <v>46.389999000000003</v>
      </c>
      <c r="T3748">
        <v>46.549999</v>
      </c>
      <c r="U3748">
        <v>38.973678999999997</v>
      </c>
      <c r="V3748">
        <v>1493100</v>
      </c>
      <c r="W3748" s="9" t="str">
        <f t="shared" si="62"/>
        <v>AEE</v>
      </c>
    </row>
    <row r="3749" spans="15:23">
      <c r="O3749" t="s">
        <v>117</v>
      </c>
      <c r="P3749" s="13">
        <v>42485</v>
      </c>
      <c r="Q3749">
        <v>46.48</v>
      </c>
      <c r="R3749">
        <v>46.970001000000003</v>
      </c>
      <c r="S3749">
        <v>46.400002000000001</v>
      </c>
      <c r="T3749">
        <v>46.970001000000003</v>
      </c>
      <c r="U3749">
        <v>39.325324999999999</v>
      </c>
      <c r="V3749">
        <v>2199900</v>
      </c>
      <c r="W3749" s="9" t="str">
        <f t="shared" si="62"/>
        <v>AEE</v>
      </c>
    </row>
    <row r="3750" spans="15:23">
      <c r="O3750" t="s">
        <v>117</v>
      </c>
      <c r="P3750" s="13">
        <v>42486</v>
      </c>
      <c r="Q3750">
        <v>47.029998999999997</v>
      </c>
      <c r="R3750">
        <v>47.189999</v>
      </c>
      <c r="S3750">
        <v>46.630001</v>
      </c>
      <c r="T3750">
        <v>46.810001</v>
      </c>
      <c r="U3750">
        <v>39.191367999999997</v>
      </c>
      <c r="V3750">
        <v>1741300</v>
      </c>
      <c r="W3750" s="9" t="str">
        <f t="shared" si="62"/>
        <v>AEE</v>
      </c>
    </row>
    <row r="3751" spans="15:23">
      <c r="O3751" t="s">
        <v>117</v>
      </c>
      <c r="P3751" s="13">
        <v>42487</v>
      </c>
      <c r="Q3751">
        <v>46.959999000000003</v>
      </c>
      <c r="R3751">
        <v>47.48</v>
      </c>
      <c r="S3751">
        <v>46.57</v>
      </c>
      <c r="T3751">
        <v>47.259998000000003</v>
      </c>
      <c r="U3751">
        <v>39.568111000000002</v>
      </c>
      <c r="V3751">
        <v>1860300</v>
      </c>
      <c r="W3751" s="9" t="str">
        <f t="shared" si="62"/>
        <v>AEE</v>
      </c>
    </row>
    <row r="3752" spans="15:23">
      <c r="O3752" t="s">
        <v>117</v>
      </c>
      <c r="P3752" s="13">
        <v>42488</v>
      </c>
      <c r="Q3752">
        <v>46.82</v>
      </c>
      <c r="R3752">
        <v>47.720001000000003</v>
      </c>
      <c r="S3752">
        <v>46.549999</v>
      </c>
      <c r="T3752">
        <v>47.689999</v>
      </c>
      <c r="U3752">
        <v>39.928131</v>
      </c>
      <c r="V3752">
        <v>1530100</v>
      </c>
      <c r="W3752" s="9" t="str">
        <f t="shared" si="62"/>
        <v>AEE</v>
      </c>
    </row>
    <row r="3753" spans="15:23">
      <c r="O3753" t="s">
        <v>117</v>
      </c>
      <c r="P3753" s="13">
        <v>42489</v>
      </c>
      <c r="Q3753">
        <v>47.450001</v>
      </c>
      <c r="R3753">
        <v>48.060001</v>
      </c>
      <c r="S3753">
        <v>47.080002</v>
      </c>
      <c r="T3753">
        <v>48</v>
      </c>
      <c r="U3753">
        <v>40.187679000000003</v>
      </c>
      <c r="V3753">
        <v>2112700</v>
      </c>
      <c r="W3753" s="9" t="str">
        <f t="shared" si="62"/>
        <v>AEE</v>
      </c>
    </row>
    <row r="3754" spans="15:23">
      <c r="O3754" t="s">
        <v>117</v>
      </c>
      <c r="P3754" s="13">
        <v>42492</v>
      </c>
      <c r="Q3754">
        <v>48.049999</v>
      </c>
      <c r="R3754">
        <v>48.549999</v>
      </c>
      <c r="S3754">
        <v>47.799999</v>
      </c>
      <c r="T3754">
        <v>48.139999000000003</v>
      </c>
      <c r="U3754">
        <v>40.304886000000003</v>
      </c>
      <c r="V3754">
        <v>1896200</v>
      </c>
      <c r="W3754" s="9" t="str">
        <f t="shared" si="62"/>
        <v>AEE</v>
      </c>
    </row>
    <row r="3755" spans="15:23">
      <c r="O3755" t="s">
        <v>117</v>
      </c>
      <c r="P3755" s="13">
        <v>42493</v>
      </c>
      <c r="Q3755">
        <v>48.189999</v>
      </c>
      <c r="R3755">
        <v>48.75</v>
      </c>
      <c r="S3755">
        <v>48.189999</v>
      </c>
      <c r="T3755">
        <v>48.549999</v>
      </c>
      <c r="U3755">
        <v>40.648155000000003</v>
      </c>
      <c r="V3755">
        <v>1589800</v>
      </c>
      <c r="W3755" s="9" t="str">
        <f t="shared" si="62"/>
        <v>AEE</v>
      </c>
    </row>
    <row r="3756" spans="15:23">
      <c r="O3756" t="s">
        <v>117</v>
      </c>
      <c r="P3756" s="13">
        <v>42494</v>
      </c>
      <c r="Q3756">
        <v>48.470001000000003</v>
      </c>
      <c r="R3756">
        <v>49.220001000000003</v>
      </c>
      <c r="S3756">
        <v>48.240001999999997</v>
      </c>
      <c r="T3756">
        <v>48.73</v>
      </c>
      <c r="U3756">
        <v>40.798870000000001</v>
      </c>
      <c r="V3756">
        <v>2498600</v>
      </c>
      <c r="W3756" s="9" t="str">
        <f t="shared" si="62"/>
        <v>AEE</v>
      </c>
    </row>
    <row r="3757" spans="15:23">
      <c r="O3757" t="s">
        <v>117</v>
      </c>
      <c r="P3757" s="13">
        <v>42495</v>
      </c>
      <c r="Q3757">
        <v>48.639999000000003</v>
      </c>
      <c r="R3757">
        <v>49.27</v>
      </c>
      <c r="S3757">
        <v>48.43</v>
      </c>
      <c r="T3757">
        <v>48.880001</v>
      </c>
      <c r="U3757">
        <v>40.924453999999997</v>
      </c>
      <c r="V3757">
        <v>1680600</v>
      </c>
      <c r="W3757" s="9" t="str">
        <f t="shared" si="62"/>
        <v>AEE</v>
      </c>
    </row>
    <row r="3758" spans="15:23">
      <c r="O3758" t="s">
        <v>117</v>
      </c>
      <c r="P3758" s="13">
        <v>42496</v>
      </c>
      <c r="Q3758">
        <v>48.830002</v>
      </c>
      <c r="R3758">
        <v>48.830002</v>
      </c>
      <c r="S3758">
        <v>47.82</v>
      </c>
      <c r="T3758">
        <v>48.189999</v>
      </c>
      <c r="U3758">
        <v>40.346752000000002</v>
      </c>
      <c r="V3758">
        <v>1598700</v>
      </c>
      <c r="W3758" s="9" t="str">
        <f t="shared" si="62"/>
        <v>AEE</v>
      </c>
    </row>
    <row r="3759" spans="15:23">
      <c r="O3759" t="s">
        <v>117</v>
      </c>
      <c r="P3759" s="13">
        <v>42499</v>
      </c>
      <c r="Q3759">
        <v>48.279998999999997</v>
      </c>
      <c r="R3759">
        <v>48.549999</v>
      </c>
      <c r="S3759">
        <v>48.049999</v>
      </c>
      <c r="T3759">
        <v>48.43</v>
      </c>
      <c r="U3759">
        <v>40.547707000000003</v>
      </c>
      <c r="V3759">
        <v>1443000</v>
      </c>
      <c r="W3759" s="9" t="str">
        <f t="shared" si="62"/>
        <v>AEE</v>
      </c>
    </row>
    <row r="3760" spans="15:23">
      <c r="O3760" t="s">
        <v>117</v>
      </c>
      <c r="P3760" s="13">
        <v>42500</v>
      </c>
      <c r="Q3760">
        <v>48.52</v>
      </c>
      <c r="R3760">
        <v>48.860000999999997</v>
      </c>
      <c r="S3760">
        <v>48.400002000000001</v>
      </c>
      <c r="T3760">
        <v>48.66</v>
      </c>
      <c r="U3760">
        <v>40.740253000000003</v>
      </c>
      <c r="V3760">
        <v>1368500</v>
      </c>
      <c r="W3760" s="9" t="str">
        <f t="shared" si="62"/>
        <v>AEE</v>
      </c>
    </row>
    <row r="3761" spans="15:23">
      <c r="O3761" t="s">
        <v>117</v>
      </c>
      <c r="P3761" s="13">
        <v>42501</v>
      </c>
      <c r="Q3761">
        <v>48.630001</v>
      </c>
      <c r="R3761">
        <v>49</v>
      </c>
      <c r="S3761">
        <v>47.939999</v>
      </c>
      <c r="T3761">
        <v>48.150002000000001</v>
      </c>
      <c r="U3761">
        <v>40.313262999999999</v>
      </c>
      <c r="V3761">
        <v>3296300</v>
      </c>
      <c r="W3761" s="9" t="str">
        <f t="shared" si="62"/>
        <v>AEE</v>
      </c>
    </row>
    <row r="3762" spans="15:23">
      <c r="O3762" t="s">
        <v>117</v>
      </c>
      <c r="P3762" s="13">
        <v>42502</v>
      </c>
      <c r="Q3762">
        <v>48.110000999999997</v>
      </c>
      <c r="R3762">
        <v>48.77</v>
      </c>
      <c r="S3762">
        <v>47.349997999999999</v>
      </c>
      <c r="T3762">
        <v>48.119999</v>
      </c>
      <c r="U3762">
        <v>40.288150999999999</v>
      </c>
      <c r="V3762">
        <v>3854500</v>
      </c>
      <c r="W3762" s="9" t="str">
        <f t="shared" si="62"/>
        <v>AEE</v>
      </c>
    </row>
    <row r="3763" spans="15:23">
      <c r="O3763" t="s">
        <v>117</v>
      </c>
      <c r="P3763" s="13">
        <v>42503</v>
      </c>
      <c r="Q3763">
        <v>48.119999</v>
      </c>
      <c r="R3763">
        <v>48.330002</v>
      </c>
      <c r="S3763">
        <v>47.580002</v>
      </c>
      <c r="T3763">
        <v>48.07</v>
      </c>
      <c r="U3763">
        <v>40.246291999999997</v>
      </c>
      <c r="V3763">
        <v>1579400</v>
      </c>
      <c r="W3763" s="9" t="str">
        <f t="shared" si="62"/>
        <v>AEE</v>
      </c>
    </row>
    <row r="3764" spans="15:23">
      <c r="O3764" t="s">
        <v>117</v>
      </c>
      <c r="P3764" s="13">
        <v>42506</v>
      </c>
      <c r="Q3764">
        <v>47.939999</v>
      </c>
      <c r="R3764">
        <v>48.169998</v>
      </c>
      <c r="S3764">
        <v>47.619999</v>
      </c>
      <c r="T3764">
        <v>47.900002000000001</v>
      </c>
      <c r="U3764">
        <v>40.103962000000003</v>
      </c>
      <c r="V3764">
        <v>1578000</v>
      </c>
      <c r="W3764" s="9" t="str">
        <f t="shared" si="62"/>
        <v>AEE</v>
      </c>
    </row>
    <row r="3765" spans="15:23">
      <c r="O3765" t="s">
        <v>117</v>
      </c>
      <c r="P3765" s="13">
        <v>42507</v>
      </c>
      <c r="Q3765">
        <v>47.799999</v>
      </c>
      <c r="R3765">
        <v>47.959999000000003</v>
      </c>
      <c r="S3765">
        <v>47</v>
      </c>
      <c r="T3765">
        <v>47.32</v>
      </c>
      <c r="U3765">
        <v>39.618350999999997</v>
      </c>
      <c r="V3765">
        <v>2806300</v>
      </c>
      <c r="W3765" s="9" t="str">
        <f t="shared" si="62"/>
        <v>AEE</v>
      </c>
    </row>
    <row r="3766" spans="15:23">
      <c r="O3766" t="s">
        <v>117</v>
      </c>
      <c r="P3766" s="13">
        <v>42508</v>
      </c>
      <c r="Q3766">
        <v>47.099997999999999</v>
      </c>
      <c r="R3766">
        <v>47.700001</v>
      </c>
      <c r="S3766">
        <v>46.59</v>
      </c>
      <c r="T3766">
        <v>46.82</v>
      </c>
      <c r="U3766">
        <v>39.199722000000001</v>
      </c>
      <c r="V3766">
        <v>3266300</v>
      </c>
      <c r="W3766" s="9" t="str">
        <f t="shared" si="62"/>
        <v>AEE</v>
      </c>
    </row>
    <row r="3767" spans="15:23">
      <c r="O3767" t="s">
        <v>117</v>
      </c>
      <c r="P3767" s="13">
        <v>42509</v>
      </c>
      <c r="Q3767">
        <v>46.669998</v>
      </c>
      <c r="R3767">
        <v>47.369999</v>
      </c>
      <c r="S3767">
        <v>46.299999</v>
      </c>
      <c r="T3767">
        <v>47.349997999999999</v>
      </c>
      <c r="U3767">
        <v>39.643467000000001</v>
      </c>
      <c r="V3767">
        <v>2160000</v>
      </c>
      <c r="W3767" s="9" t="str">
        <f t="shared" si="62"/>
        <v>AEE</v>
      </c>
    </row>
    <row r="3768" spans="15:23">
      <c r="O3768" t="s">
        <v>117</v>
      </c>
      <c r="P3768" s="13">
        <v>42510</v>
      </c>
      <c r="Q3768">
        <v>47.490001999999997</v>
      </c>
      <c r="R3768">
        <v>47.610000999999997</v>
      </c>
      <c r="S3768">
        <v>46.849997999999999</v>
      </c>
      <c r="T3768">
        <v>47.240001999999997</v>
      </c>
      <c r="U3768">
        <v>39.551380000000002</v>
      </c>
      <c r="V3768">
        <v>2855500</v>
      </c>
      <c r="W3768" s="9" t="str">
        <f t="shared" si="62"/>
        <v>AEE</v>
      </c>
    </row>
    <row r="3769" spans="15:23">
      <c r="O3769" t="s">
        <v>117</v>
      </c>
      <c r="P3769" s="13">
        <v>42513</v>
      </c>
      <c r="Q3769">
        <v>47.290000999999997</v>
      </c>
      <c r="R3769">
        <v>47.360000999999997</v>
      </c>
      <c r="S3769">
        <v>46.650002000000001</v>
      </c>
      <c r="T3769">
        <v>46.689999</v>
      </c>
      <c r="U3769">
        <v>39.090888999999997</v>
      </c>
      <c r="V3769">
        <v>1427900</v>
      </c>
      <c r="W3769" s="9" t="str">
        <f t="shared" si="62"/>
        <v>AEE</v>
      </c>
    </row>
    <row r="3770" spans="15:23">
      <c r="O3770" t="s">
        <v>117</v>
      </c>
      <c r="P3770" s="13">
        <v>42514</v>
      </c>
      <c r="Q3770">
        <v>46.740001999999997</v>
      </c>
      <c r="R3770">
        <v>47.310001</v>
      </c>
      <c r="S3770">
        <v>46.720001000000003</v>
      </c>
      <c r="T3770">
        <v>47.240001999999997</v>
      </c>
      <c r="U3770">
        <v>39.551380000000002</v>
      </c>
      <c r="V3770">
        <v>872000</v>
      </c>
      <c r="W3770" s="9" t="str">
        <f t="shared" si="62"/>
        <v>AEE</v>
      </c>
    </row>
    <row r="3771" spans="15:23">
      <c r="O3771" t="s">
        <v>117</v>
      </c>
      <c r="P3771" s="13">
        <v>42515</v>
      </c>
      <c r="Q3771">
        <v>47.07</v>
      </c>
      <c r="R3771">
        <v>47.32</v>
      </c>
      <c r="S3771">
        <v>46.860000999999997</v>
      </c>
      <c r="T3771">
        <v>47.110000999999997</v>
      </c>
      <c r="U3771">
        <v>39.442534999999999</v>
      </c>
      <c r="V3771">
        <v>1151200</v>
      </c>
      <c r="W3771" s="9" t="str">
        <f t="shared" si="62"/>
        <v>AEE</v>
      </c>
    </row>
    <row r="3772" spans="15:23">
      <c r="O3772" t="s">
        <v>117</v>
      </c>
      <c r="P3772" s="13">
        <v>42516</v>
      </c>
      <c r="Q3772">
        <v>47.09</v>
      </c>
      <c r="R3772">
        <v>48.139999000000003</v>
      </c>
      <c r="S3772">
        <v>47.09</v>
      </c>
      <c r="T3772">
        <v>47.830002</v>
      </c>
      <c r="U3772">
        <v>40.045357000000003</v>
      </c>
      <c r="V3772">
        <v>1728000</v>
      </c>
      <c r="W3772" s="9" t="str">
        <f t="shared" si="62"/>
        <v>AEE</v>
      </c>
    </row>
    <row r="3773" spans="15:23">
      <c r="O3773" t="s">
        <v>117</v>
      </c>
      <c r="P3773" s="13">
        <v>42517</v>
      </c>
      <c r="Q3773">
        <v>47.779998999999997</v>
      </c>
      <c r="R3773">
        <v>48.130001</v>
      </c>
      <c r="S3773">
        <v>47.619999</v>
      </c>
      <c r="T3773">
        <v>48.110000999999997</v>
      </c>
      <c r="U3773">
        <v>40.279781</v>
      </c>
      <c r="V3773">
        <v>1251800</v>
      </c>
      <c r="W3773" s="9" t="str">
        <f t="shared" si="62"/>
        <v>AEE</v>
      </c>
    </row>
    <row r="3774" spans="15:23">
      <c r="O3774" t="s">
        <v>117</v>
      </c>
      <c r="P3774" s="13">
        <v>42521</v>
      </c>
      <c r="Q3774">
        <v>48.200001</v>
      </c>
      <c r="R3774">
        <v>49.740001999999997</v>
      </c>
      <c r="S3774">
        <v>47.970001000000003</v>
      </c>
      <c r="T3774">
        <v>49.549999</v>
      </c>
      <c r="U3774">
        <v>41.485408999999997</v>
      </c>
      <c r="V3774">
        <v>7029300</v>
      </c>
      <c r="W3774" s="9" t="str">
        <f t="shared" si="62"/>
        <v>AEE</v>
      </c>
    </row>
    <row r="3775" spans="15:23">
      <c r="O3775" t="s">
        <v>117</v>
      </c>
      <c r="P3775" s="13">
        <v>42522</v>
      </c>
      <c r="Q3775">
        <v>49.400002000000001</v>
      </c>
      <c r="R3775">
        <v>49.619999</v>
      </c>
      <c r="S3775">
        <v>49.169998</v>
      </c>
      <c r="T3775">
        <v>49.43</v>
      </c>
      <c r="U3775">
        <v>41.384932999999997</v>
      </c>
      <c r="V3775">
        <v>2918100</v>
      </c>
      <c r="W3775" s="9" t="str">
        <f t="shared" si="62"/>
        <v>AEE</v>
      </c>
    </row>
    <row r="3776" spans="15:23">
      <c r="O3776" t="s">
        <v>117</v>
      </c>
      <c r="P3776" s="13">
        <v>42523</v>
      </c>
      <c r="Q3776">
        <v>49.259998000000003</v>
      </c>
      <c r="R3776">
        <v>49.389999000000003</v>
      </c>
      <c r="S3776">
        <v>48.689999</v>
      </c>
      <c r="T3776">
        <v>49.099997999999999</v>
      </c>
      <c r="U3776">
        <v>41.108638999999997</v>
      </c>
      <c r="V3776">
        <v>2410300</v>
      </c>
      <c r="W3776" s="9" t="str">
        <f t="shared" si="62"/>
        <v>AEE</v>
      </c>
    </row>
    <row r="3777" spans="15:23">
      <c r="O3777" t="s">
        <v>117</v>
      </c>
      <c r="P3777" s="13">
        <v>42524</v>
      </c>
      <c r="Q3777">
        <v>49.580002</v>
      </c>
      <c r="R3777">
        <v>50.25</v>
      </c>
      <c r="S3777">
        <v>49.5</v>
      </c>
      <c r="T3777">
        <v>50</v>
      </c>
      <c r="U3777">
        <v>41.862166999999999</v>
      </c>
      <c r="V3777">
        <v>1938700</v>
      </c>
      <c r="W3777" s="9" t="str">
        <f t="shared" si="62"/>
        <v>AEE</v>
      </c>
    </row>
    <row r="3778" spans="15:23">
      <c r="O3778" t="s">
        <v>117</v>
      </c>
      <c r="P3778" s="13">
        <v>42527</v>
      </c>
      <c r="Q3778">
        <v>49.470001000000003</v>
      </c>
      <c r="R3778">
        <v>49.779998999999997</v>
      </c>
      <c r="S3778">
        <v>49.27</v>
      </c>
      <c r="T3778">
        <v>49.540000999999997</v>
      </c>
      <c r="U3778">
        <v>41.832599999999999</v>
      </c>
      <c r="V3778">
        <v>1930100</v>
      </c>
      <c r="W3778" s="9" t="str">
        <f t="shared" si="62"/>
        <v>AEE</v>
      </c>
    </row>
    <row r="3779" spans="15:23">
      <c r="O3779" t="s">
        <v>117</v>
      </c>
      <c r="P3779" s="13">
        <v>42528</v>
      </c>
      <c r="Q3779">
        <v>49.459999000000003</v>
      </c>
      <c r="R3779">
        <v>49.919998</v>
      </c>
      <c r="S3779">
        <v>49.349997999999999</v>
      </c>
      <c r="T3779">
        <v>49.48</v>
      </c>
      <c r="U3779">
        <v>41.781939999999999</v>
      </c>
      <c r="V3779">
        <v>1772300</v>
      </c>
      <c r="W3779" s="9" t="str">
        <f t="shared" si="62"/>
        <v>AEE</v>
      </c>
    </row>
    <row r="3780" spans="15:23">
      <c r="O3780" t="s">
        <v>117</v>
      </c>
      <c r="P3780" s="13">
        <v>42529</v>
      </c>
      <c r="Q3780">
        <v>49.490001999999997</v>
      </c>
      <c r="R3780">
        <v>49.700001</v>
      </c>
      <c r="S3780">
        <v>49.290000999999997</v>
      </c>
      <c r="T3780">
        <v>49.68</v>
      </c>
      <c r="U3780">
        <v>41.950828999999999</v>
      </c>
      <c r="V3780">
        <v>809000</v>
      </c>
      <c r="W3780" s="9" t="str">
        <f t="shared" si="62"/>
        <v>AEE</v>
      </c>
    </row>
    <row r="3781" spans="15:23">
      <c r="O3781" t="s">
        <v>117</v>
      </c>
      <c r="P3781" s="13">
        <v>42530</v>
      </c>
      <c r="Q3781">
        <v>49.700001</v>
      </c>
      <c r="R3781">
        <v>50.939999</v>
      </c>
      <c r="S3781">
        <v>49.700001</v>
      </c>
      <c r="T3781">
        <v>50.889999000000003</v>
      </c>
      <c r="U3781">
        <v>42.972580000000001</v>
      </c>
      <c r="V3781">
        <v>1961100</v>
      </c>
      <c r="W3781" s="9" t="str">
        <f t="shared" ref="W3781:W3844" si="63">IFERROR(VLOOKUP(O3781,$B$4:$B$17,1,FALSE),"Delete")</f>
        <v>AEE</v>
      </c>
    </row>
    <row r="3782" spans="15:23">
      <c r="O3782" t="s">
        <v>117</v>
      </c>
      <c r="P3782" s="13">
        <v>42531</v>
      </c>
      <c r="Q3782">
        <v>50.740001999999997</v>
      </c>
      <c r="R3782">
        <v>51.02</v>
      </c>
      <c r="S3782">
        <v>50.540000999999997</v>
      </c>
      <c r="T3782">
        <v>50.959999000000003</v>
      </c>
      <c r="U3782">
        <v>43.031689</v>
      </c>
      <c r="V3782">
        <v>1709200</v>
      </c>
      <c r="W3782" s="9" t="str">
        <f t="shared" si="63"/>
        <v>AEE</v>
      </c>
    </row>
    <row r="3783" spans="15:23">
      <c r="O3783" t="s">
        <v>117</v>
      </c>
      <c r="P3783" s="13">
        <v>42534</v>
      </c>
      <c r="Q3783">
        <v>50.959999000000003</v>
      </c>
      <c r="R3783">
        <v>51.130001</v>
      </c>
      <c r="S3783">
        <v>50.720001000000003</v>
      </c>
      <c r="T3783">
        <v>50.759998000000003</v>
      </c>
      <c r="U3783">
        <v>42.862797</v>
      </c>
      <c r="V3783">
        <v>1340000</v>
      </c>
      <c r="W3783" s="9" t="str">
        <f t="shared" si="63"/>
        <v>AEE</v>
      </c>
    </row>
    <row r="3784" spans="15:23">
      <c r="O3784" t="s">
        <v>117</v>
      </c>
      <c r="P3784" s="13">
        <v>42535</v>
      </c>
      <c r="Q3784">
        <v>50.549999</v>
      </c>
      <c r="R3784">
        <v>51.400002000000001</v>
      </c>
      <c r="S3784">
        <v>50.450001</v>
      </c>
      <c r="T3784">
        <v>51.310001</v>
      </c>
      <c r="U3784">
        <v>43.327229000000003</v>
      </c>
      <c r="V3784">
        <v>2194500</v>
      </c>
      <c r="W3784" s="9" t="str">
        <f t="shared" si="63"/>
        <v>AEE</v>
      </c>
    </row>
    <row r="3785" spans="15:23">
      <c r="O3785" t="s">
        <v>117</v>
      </c>
      <c r="P3785" s="13">
        <v>42536</v>
      </c>
      <c r="Q3785">
        <v>51.360000999999997</v>
      </c>
      <c r="R3785">
        <v>51.360000999999997</v>
      </c>
      <c r="S3785">
        <v>50.619999</v>
      </c>
      <c r="T3785">
        <v>50.91</v>
      </c>
      <c r="U3785">
        <v>42.989468000000002</v>
      </c>
      <c r="V3785">
        <v>1418600</v>
      </c>
      <c r="W3785" s="9" t="str">
        <f t="shared" si="63"/>
        <v>AEE</v>
      </c>
    </row>
    <row r="3786" spans="15:23">
      <c r="O3786" t="s">
        <v>117</v>
      </c>
      <c r="P3786" s="13">
        <v>42537</v>
      </c>
      <c r="Q3786">
        <v>50.919998</v>
      </c>
      <c r="R3786">
        <v>51.360000999999997</v>
      </c>
      <c r="S3786">
        <v>50.869999</v>
      </c>
      <c r="T3786">
        <v>51.200001</v>
      </c>
      <c r="U3786">
        <v>43.234355999999998</v>
      </c>
      <c r="V3786">
        <v>1115200</v>
      </c>
      <c r="W3786" s="9" t="str">
        <f t="shared" si="63"/>
        <v>AEE</v>
      </c>
    </row>
    <row r="3787" spans="15:23">
      <c r="O3787" t="s">
        <v>117</v>
      </c>
      <c r="P3787" s="13">
        <v>42538</v>
      </c>
      <c r="Q3787">
        <v>51.02</v>
      </c>
      <c r="R3787">
        <v>51.310001</v>
      </c>
      <c r="S3787">
        <v>50.669998</v>
      </c>
      <c r="T3787">
        <v>51.27</v>
      </c>
      <c r="U3787">
        <v>43.293461000000001</v>
      </c>
      <c r="V3787">
        <v>1587200</v>
      </c>
      <c r="W3787" s="9" t="str">
        <f t="shared" si="63"/>
        <v>AEE</v>
      </c>
    </row>
    <row r="3788" spans="15:23">
      <c r="O3788" t="s">
        <v>117</v>
      </c>
      <c r="P3788" s="13">
        <v>42541</v>
      </c>
      <c r="Q3788">
        <v>51.400002000000001</v>
      </c>
      <c r="R3788">
        <v>51.560001</v>
      </c>
      <c r="S3788">
        <v>50.799999</v>
      </c>
      <c r="T3788">
        <v>51.349997999999999</v>
      </c>
      <c r="U3788">
        <v>43.361012000000002</v>
      </c>
      <c r="V3788">
        <v>1836200</v>
      </c>
      <c r="W3788" s="9" t="str">
        <f t="shared" si="63"/>
        <v>AEE</v>
      </c>
    </row>
    <row r="3789" spans="15:23">
      <c r="O3789" t="s">
        <v>117</v>
      </c>
      <c r="P3789" s="13">
        <v>42542</v>
      </c>
      <c r="Q3789">
        <v>51.259998000000003</v>
      </c>
      <c r="R3789">
        <v>51.599997999999999</v>
      </c>
      <c r="S3789">
        <v>50.990001999999997</v>
      </c>
      <c r="T3789">
        <v>51.369999</v>
      </c>
      <c r="U3789">
        <v>43.377887999999999</v>
      </c>
      <c r="V3789">
        <v>1003700</v>
      </c>
      <c r="W3789" s="9" t="str">
        <f t="shared" si="63"/>
        <v>AEE</v>
      </c>
    </row>
    <row r="3790" spans="15:23">
      <c r="O3790" t="s">
        <v>117</v>
      </c>
      <c r="P3790" s="13">
        <v>42543</v>
      </c>
      <c r="Q3790">
        <v>51.43</v>
      </c>
      <c r="R3790">
        <v>51.48</v>
      </c>
      <c r="S3790">
        <v>51.130001</v>
      </c>
      <c r="T3790">
        <v>51.259998000000003</v>
      </c>
      <c r="U3790">
        <v>43.285015000000001</v>
      </c>
      <c r="V3790">
        <v>1053100</v>
      </c>
      <c r="W3790" s="9" t="str">
        <f t="shared" si="63"/>
        <v>AEE</v>
      </c>
    </row>
    <row r="3791" spans="15:23">
      <c r="O3791" t="s">
        <v>117</v>
      </c>
      <c r="P3791" s="13">
        <v>42544</v>
      </c>
      <c r="Q3791">
        <v>51.259998000000003</v>
      </c>
      <c r="R3791">
        <v>51.5</v>
      </c>
      <c r="S3791">
        <v>51.049999</v>
      </c>
      <c r="T3791">
        <v>51.5</v>
      </c>
      <c r="U3791">
        <v>43.487682</v>
      </c>
      <c r="V3791">
        <v>1035600</v>
      </c>
      <c r="W3791" s="9" t="str">
        <f t="shared" si="63"/>
        <v>AEE</v>
      </c>
    </row>
    <row r="3792" spans="15:23">
      <c r="O3792" t="s">
        <v>117</v>
      </c>
      <c r="P3792" s="13">
        <v>42545</v>
      </c>
      <c r="Q3792">
        <v>51.740001999999997</v>
      </c>
      <c r="R3792">
        <v>52.310001</v>
      </c>
      <c r="S3792">
        <v>50.849997999999999</v>
      </c>
      <c r="T3792">
        <v>51.790000999999997</v>
      </c>
      <c r="U3792">
        <v>43.732562999999999</v>
      </c>
      <c r="V3792">
        <v>2136400</v>
      </c>
      <c r="W3792" s="9" t="str">
        <f t="shared" si="63"/>
        <v>AEE</v>
      </c>
    </row>
    <row r="3793" spans="15:23">
      <c r="O3793" t="s">
        <v>117</v>
      </c>
      <c r="P3793" s="13">
        <v>42548</v>
      </c>
      <c r="Q3793">
        <v>51.73</v>
      </c>
      <c r="R3793">
        <v>52.610000999999997</v>
      </c>
      <c r="S3793">
        <v>51.5</v>
      </c>
      <c r="T3793">
        <v>52.310001</v>
      </c>
      <c r="U3793">
        <v>44.171653999999997</v>
      </c>
      <c r="V3793">
        <v>1956900</v>
      </c>
      <c r="W3793" s="9" t="str">
        <f t="shared" si="63"/>
        <v>AEE</v>
      </c>
    </row>
    <row r="3794" spans="15:23">
      <c r="O3794" t="s">
        <v>117</v>
      </c>
      <c r="P3794" s="13">
        <v>42549</v>
      </c>
      <c r="Q3794">
        <v>52.59</v>
      </c>
      <c r="R3794">
        <v>52.59</v>
      </c>
      <c r="S3794">
        <v>51.810001</v>
      </c>
      <c r="T3794">
        <v>52.279998999999997</v>
      </c>
      <c r="U3794">
        <v>44.146320000000003</v>
      </c>
      <c r="V3794">
        <v>1875000</v>
      </c>
      <c r="W3794" s="9" t="str">
        <f t="shared" si="63"/>
        <v>AEE</v>
      </c>
    </row>
    <row r="3795" spans="15:23">
      <c r="O3795" t="s">
        <v>117</v>
      </c>
      <c r="P3795" s="13">
        <v>42550</v>
      </c>
      <c r="Q3795">
        <v>52.27</v>
      </c>
      <c r="R3795">
        <v>52.689999</v>
      </c>
      <c r="S3795">
        <v>52.119999</v>
      </c>
      <c r="T3795">
        <v>52.5</v>
      </c>
      <c r="U3795">
        <v>44.332099999999997</v>
      </c>
      <c r="V3795">
        <v>1767900</v>
      </c>
      <c r="W3795" s="9" t="str">
        <f t="shared" si="63"/>
        <v>AEE</v>
      </c>
    </row>
    <row r="3796" spans="15:23">
      <c r="O3796" t="s">
        <v>117</v>
      </c>
      <c r="P3796" s="13">
        <v>42551</v>
      </c>
      <c r="Q3796">
        <v>52.639999000000003</v>
      </c>
      <c r="R3796">
        <v>53.59</v>
      </c>
      <c r="S3796">
        <v>52.470001000000003</v>
      </c>
      <c r="T3796">
        <v>53.580002</v>
      </c>
      <c r="U3796">
        <v>45.244067999999999</v>
      </c>
      <c r="V3796">
        <v>2390700</v>
      </c>
      <c r="W3796" s="9" t="str">
        <f t="shared" si="63"/>
        <v>AEE</v>
      </c>
    </row>
    <row r="3797" spans="15:23">
      <c r="O3797" t="s">
        <v>117</v>
      </c>
      <c r="P3797" s="13">
        <v>42552</v>
      </c>
      <c r="Q3797">
        <v>53.77</v>
      </c>
      <c r="R3797">
        <v>53.93</v>
      </c>
      <c r="S3797">
        <v>53.16</v>
      </c>
      <c r="T3797">
        <v>53.75</v>
      </c>
      <c r="U3797">
        <v>45.387627000000002</v>
      </c>
      <c r="V3797">
        <v>1518300</v>
      </c>
      <c r="W3797" s="9" t="str">
        <f t="shared" si="63"/>
        <v>AEE</v>
      </c>
    </row>
    <row r="3798" spans="15:23">
      <c r="O3798" t="s">
        <v>117</v>
      </c>
      <c r="P3798" s="13">
        <v>42556</v>
      </c>
      <c r="Q3798">
        <v>53.75</v>
      </c>
      <c r="R3798">
        <v>54.080002</v>
      </c>
      <c r="S3798">
        <v>53.599997999999999</v>
      </c>
      <c r="T3798">
        <v>53.759998000000003</v>
      </c>
      <c r="U3798">
        <v>45.396068999999997</v>
      </c>
      <c r="V3798">
        <v>3291200</v>
      </c>
      <c r="W3798" s="9" t="str">
        <f t="shared" si="63"/>
        <v>AEE</v>
      </c>
    </row>
    <row r="3799" spans="15:23">
      <c r="O3799" t="s">
        <v>117</v>
      </c>
      <c r="P3799" s="13">
        <v>42557</v>
      </c>
      <c r="Q3799">
        <v>53.759998000000003</v>
      </c>
      <c r="R3799">
        <v>53.91</v>
      </c>
      <c r="S3799">
        <v>53.09</v>
      </c>
      <c r="T3799">
        <v>53.77</v>
      </c>
      <c r="U3799">
        <v>45.404510000000002</v>
      </c>
      <c r="V3799">
        <v>2390600</v>
      </c>
      <c r="W3799" s="9" t="str">
        <f t="shared" si="63"/>
        <v>AEE</v>
      </c>
    </row>
    <row r="3800" spans="15:23">
      <c r="O3800" t="s">
        <v>117</v>
      </c>
      <c r="P3800" s="13">
        <v>42558</v>
      </c>
      <c r="Q3800">
        <v>53.630001</v>
      </c>
      <c r="R3800">
        <v>53.630001</v>
      </c>
      <c r="S3800">
        <v>52.470001000000003</v>
      </c>
      <c r="T3800">
        <v>52.650002000000001</v>
      </c>
      <c r="U3800">
        <v>44.458762999999998</v>
      </c>
      <c r="V3800">
        <v>2643200</v>
      </c>
      <c r="W3800" s="9" t="str">
        <f t="shared" si="63"/>
        <v>AEE</v>
      </c>
    </row>
    <row r="3801" spans="15:23">
      <c r="O3801" t="s">
        <v>117</v>
      </c>
      <c r="P3801" s="13">
        <v>42559</v>
      </c>
      <c r="Q3801">
        <v>52.419998</v>
      </c>
      <c r="R3801">
        <v>53.18</v>
      </c>
      <c r="S3801">
        <v>51.98</v>
      </c>
      <c r="T3801">
        <v>53.150002000000001</v>
      </c>
      <c r="U3801">
        <v>44.880977999999999</v>
      </c>
      <c r="V3801">
        <v>1782700</v>
      </c>
      <c r="W3801" s="9" t="str">
        <f t="shared" si="63"/>
        <v>AEE</v>
      </c>
    </row>
    <row r="3802" spans="15:23">
      <c r="O3802" t="s">
        <v>117</v>
      </c>
      <c r="P3802" s="13">
        <v>42562</v>
      </c>
      <c r="Q3802">
        <v>52.93</v>
      </c>
      <c r="R3802">
        <v>53.09</v>
      </c>
      <c r="S3802">
        <v>52.380001</v>
      </c>
      <c r="T3802">
        <v>52.939999</v>
      </c>
      <c r="U3802">
        <v>44.70364</v>
      </c>
      <c r="V3802">
        <v>1680100</v>
      </c>
      <c r="W3802" s="9" t="str">
        <f t="shared" si="63"/>
        <v>AEE</v>
      </c>
    </row>
    <row r="3803" spans="15:23">
      <c r="O3803" t="s">
        <v>117</v>
      </c>
      <c r="P3803" s="13">
        <v>42563</v>
      </c>
      <c r="Q3803">
        <v>52.509998000000003</v>
      </c>
      <c r="R3803">
        <v>52.849997999999999</v>
      </c>
      <c r="S3803">
        <v>52.310001</v>
      </c>
      <c r="T3803">
        <v>52.459999000000003</v>
      </c>
      <c r="U3803">
        <v>44.298324999999998</v>
      </c>
      <c r="V3803">
        <v>1874000</v>
      </c>
      <c r="W3803" s="9" t="str">
        <f t="shared" si="63"/>
        <v>AEE</v>
      </c>
    </row>
    <row r="3804" spans="15:23">
      <c r="O3804" t="s">
        <v>117</v>
      </c>
      <c r="P3804" s="13">
        <v>42564</v>
      </c>
      <c r="Q3804">
        <v>52.73</v>
      </c>
      <c r="R3804">
        <v>52.91</v>
      </c>
      <c r="S3804">
        <v>52.52</v>
      </c>
      <c r="T3804">
        <v>52.880001</v>
      </c>
      <c r="U3804">
        <v>44.652977</v>
      </c>
      <c r="V3804">
        <v>1160800</v>
      </c>
      <c r="W3804" s="9" t="str">
        <f t="shared" si="63"/>
        <v>AEE</v>
      </c>
    </row>
    <row r="3805" spans="15:23">
      <c r="O3805" t="s">
        <v>117</v>
      </c>
      <c r="P3805" s="13">
        <v>42565</v>
      </c>
      <c r="Q3805">
        <v>52.560001</v>
      </c>
      <c r="R3805">
        <v>52.700001</v>
      </c>
      <c r="S3805">
        <v>50.650002000000001</v>
      </c>
      <c r="T3805">
        <v>52.240001999999997</v>
      </c>
      <c r="U3805">
        <v>44.112541</v>
      </c>
      <c r="V3805">
        <v>1263900</v>
      </c>
      <c r="W3805" s="9" t="str">
        <f t="shared" si="63"/>
        <v>AEE</v>
      </c>
    </row>
    <row r="3806" spans="15:23">
      <c r="O3806" t="s">
        <v>117</v>
      </c>
      <c r="P3806" s="13">
        <v>42566</v>
      </c>
      <c r="Q3806">
        <v>52.34</v>
      </c>
      <c r="R3806">
        <v>52.610000999999997</v>
      </c>
      <c r="S3806">
        <v>52.279998999999997</v>
      </c>
      <c r="T3806">
        <v>52.509998000000003</v>
      </c>
      <c r="U3806">
        <v>44.340538000000002</v>
      </c>
      <c r="V3806">
        <v>1202500</v>
      </c>
      <c r="W3806" s="9" t="str">
        <f t="shared" si="63"/>
        <v>AEE</v>
      </c>
    </row>
    <row r="3807" spans="15:23">
      <c r="O3807" t="s">
        <v>117</v>
      </c>
      <c r="P3807" s="13">
        <v>42569</v>
      </c>
      <c r="Q3807">
        <v>52.52</v>
      </c>
      <c r="R3807">
        <v>52.73</v>
      </c>
      <c r="S3807">
        <v>52.450001</v>
      </c>
      <c r="T3807">
        <v>52.509998000000003</v>
      </c>
      <c r="U3807">
        <v>44.340538000000002</v>
      </c>
      <c r="V3807">
        <v>998100</v>
      </c>
      <c r="W3807" s="9" t="str">
        <f t="shared" si="63"/>
        <v>AEE</v>
      </c>
    </row>
    <row r="3808" spans="15:23">
      <c r="O3808" t="s">
        <v>117</v>
      </c>
      <c r="P3808" s="13">
        <v>42570</v>
      </c>
      <c r="Q3808">
        <v>52.669998</v>
      </c>
      <c r="R3808">
        <v>52.700001</v>
      </c>
      <c r="S3808">
        <v>52.130001</v>
      </c>
      <c r="T3808">
        <v>52.34</v>
      </c>
      <c r="U3808">
        <v>44.196987</v>
      </c>
      <c r="V3808">
        <v>1015000</v>
      </c>
      <c r="W3808" s="9" t="str">
        <f t="shared" si="63"/>
        <v>AEE</v>
      </c>
    </row>
    <row r="3809" spans="15:23">
      <c r="O3809" t="s">
        <v>117</v>
      </c>
      <c r="P3809" s="13">
        <v>42571</v>
      </c>
      <c r="Q3809">
        <v>52.34</v>
      </c>
      <c r="R3809">
        <v>52.369999</v>
      </c>
      <c r="S3809">
        <v>52</v>
      </c>
      <c r="T3809">
        <v>52.209999000000003</v>
      </c>
      <c r="U3809">
        <v>44.087215</v>
      </c>
      <c r="V3809">
        <v>827400</v>
      </c>
      <c r="W3809" s="9" t="str">
        <f t="shared" si="63"/>
        <v>AEE</v>
      </c>
    </row>
    <row r="3810" spans="15:23">
      <c r="O3810" t="s">
        <v>117</v>
      </c>
      <c r="P3810" s="13">
        <v>42572</v>
      </c>
      <c r="Q3810">
        <v>52.040000999999997</v>
      </c>
      <c r="R3810">
        <v>52.279998999999997</v>
      </c>
      <c r="S3810">
        <v>51.68</v>
      </c>
      <c r="T3810">
        <v>52.240001999999997</v>
      </c>
      <c r="U3810">
        <v>44.112541</v>
      </c>
      <c r="V3810">
        <v>2180800</v>
      </c>
      <c r="W3810" s="9" t="str">
        <f t="shared" si="63"/>
        <v>AEE</v>
      </c>
    </row>
    <row r="3811" spans="15:23">
      <c r="O3811" t="s">
        <v>117</v>
      </c>
      <c r="P3811" s="13">
        <v>42573</v>
      </c>
      <c r="Q3811">
        <v>52.240001999999997</v>
      </c>
      <c r="R3811">
        <v>52.970001000000003</v>
      </c>
      <c r="S3811">
        <v>52.240001999999997</v>
      </c>
      <c r="T3811">
        <v>52.869999</v>
      </c>
      <c r="U3811">
        <v>44.644531000000001</v>
      </c>
      <c r="V3811">
        <v>1712000</v>
      </c>
      <c r="W3811" s="9" t="str">
        <f t="shared" si="63"/>
        <v>AEE</v>
      </c>
    </row>
    <row r="3812" spans="15:23">
      <c r="O3812" t="s">
        <v>117</v>
      </c>
      <c r="P3812" s="13">
        <v>42576</v>
      </c>
      <c r="Q3812">
        <v>52.830002</v>
      </c>
      <c r="R3812">
        <v>52.939999</v>
      </c>
      <c r="S3812">
        <v>52.419998</v>
      </c>
      <c r="T3812">
        <v>52.700001</v>
      </c>
      <c r="U3812">
        <v>44.500976999999999</v>
      </c>
      <c r="V3812">
        <v>773200</v>
      </c>
      <c r="W3812" s="9" t="str">
        <f t="shared" si="63"/>
        <v>AEE</v>
      </c>
    </row>
    <row r="3813" spans="15:23">
      <c r="O3813" t="s">
        <v>117</v>
      </c>
      <c r="P3813" s="13">
        <v>42577</v>
      </c>
      <c r="Q3813">
        <v>52.849997999999999</v>
      </c>
      <c r="R3813">
        <v>52.849997999999999</v>
      </c>
      <c r="S3813">
        <v>51.950001</v>
      </c>
      <c r="T3813">
        <v>52.220001000000003</v>
      </c>
      <c r="U3813">
        <v>44.095646000000002</v>
      </c>
      <c r="V3813">
        <v>1196600</v>
      </c>
      <c r="W3813" s="9" t="str">
        <f t="shared" si="63"/>
        <v>AEE</v>
      </c>
    </row>
    <row r="3814" spans="15:23">
      <c r="O3814" t="s">
        <v>117</v>
      </c>
      <c r="P3814" s="13">
        <v>42578</v>
      </c>
      <c r="Q3814">
        <v>52.060001</v>
      </c>
      <c r="R3814">
        <v>52.25</v>
      </c>
      <c r="S3814">
        <v>51.259998000000003</v>
      </c>
      <c r="T3814">
        <v>51.77</v>
      </c>
      <c r="U3814">
        <v>43.715674999999997</v>
      </c>
      <c r="V3814">
        <v>1536900</v>
      </c>
      <c r="W3814" s="9" t="str">
        <f t="shared" si="63"/>
        <v>AEE</v>
      </c>
    </row>
    <row r="3815" spans="15:23">
      <c r="O3815" t="s">
        <v>117</v>
      </c>
      <c r="P3815" s="13">
        <v>42579</v>
      </c>
      <c r="Q3815">
        <v>51.779998999999997</v>
      </c>
      <c r="R3815">
        <v>52.209999000000003</v>
      </c>
      <c r="S3815">
        <v>51.630001</v>
      </c>
      <c r="T3815">
        <v>52.150002000000001</v>
      </c>
      <c r="U3815">
        <v>44.036549000000001</v>
      </c>
      <c r="V3815">
        <v>924100</v>
      </c>
      <c r="W3815" s="9" t="str">
        <f t="shared" si="63"/>
        <v>AEE</v>
      </c>
    </row>
    <row r="3816" spans="15:23">
      <c r="O3816" t="s">
        <v>117</v>
      </c>
      <c r="P3816" s="13">
        <v>42580</v>
      </c>
      <c r="Q3816">
        <v>52.169998</v>
      </c>
      <c r="R3816">
        <v>52.66</v>
      </c>
      <c r="S3816">
        <v>52.080002</v>
      </c>
      <c r="T3816">
        <v>52.439999</v>
      </c>
      <c r="U3816">
        <v>44.281424999999999</v>
      </c>
      <c r="V3816">
        <v>1206800</v>
      </c>
      <c r="W3816" s="9" t="str">
        <f t="shared" si="63"/>
        <v>AEE</v>
      </c>
    </row>
    <row r="3817" spans="15:23">
      <c r="O3817" t="s">
        <v>117</v>
      </c>
      <c r="P3817" s="13">
        <v>42583</v>
      </c>
      <c r="Q3817">
        <v>52.43</v>
      </c>
      <c r="R3817">
        <v>52.59</v>
      </c>
      <c r="S3817">
        <v>52.240001999999997</v>
      </c>
      <c r="T3817">
        <v>52.52</v>
      </c>
      <c r="U3817">
        <v>44.348979999999997</v>
      </c>
      <c r="V3817">
        <v>1495400</v>
      </c>
      <c r="W3817" s="9" t="str">
        <f t="shared" si="63"/>
        <v>AEE</v>
      </c>
    </row>
    <row r="3818" spans="15:23">
      <c r="O3818" t="s">
        <v>117</v>
      </c>
      <c r="P3818" s="13">
        <v>42584</v>
      </c>
      <c r="Q3818">
        <v>51.970001000000003</v>
      </c>
      <c r="R3818">
        <v>52.419998</v>
      </c>
      <c r="S3818">
        <v>51.889999000000003</v>
      </c>
      <c r="T3818">
        <v>52.169998</v>
      </c>
      <c r="U3818">
        <v>44.053435999999998</v>
      </c>
      <c r="V3818">
        <v>1020300</v>
      </c>
      <c r="W3818" s="9" t="str">
        <f t="shared" si="63"/>
        <v>AEE</v>
      </c>
    </row>
    <row r="3819" spans="15:23">
      <c r="O3819" t="s">
        <v>117</v>
      </c>
      <c r="P3819" s="13">
        <v>42585</v>
      </c>
      <c r="Q3819">
        <v>52.080002</v>
      </c>
      <c r="R3819">
        <v>52.130001</v>
      </c>
      <c r="S3819">
        <v>51.369999</v>
      </c>
      <c r="T3819">
        <v>51.650002000000001</v>
      </c>
      <c r="U3819">
        <v>43.614345999999998</v>
      </c>
      <c r="V3819">
        <v>1771500</v>
      </c>
      <c r="W3819" s="9" t="str">
        <f t="shared" si="63"/>
        <v>AEE</v>
      </c>
    </row>
    <row r="3820" spans="15:23">
      <c r="O3820" t="s">
        <v>117</v>
      </c>
      <c r="P3820" s="13">
        <v>42586</v>
      </c>
      <c r="Q3820">
        <v>51.709999000000003</v>
      </c>
      <c r="R3820">
        <v>52.189999</v>
      </c>
      <c r="S3820">
        <v>51.619999</v>
      </c>
      <c r="T3820">
        <v>51.84</v>
      </c>
      <c r="U3820">
        <v>43.774776000000003</v>
      </c>
      <c r="V3820">
        <v>1474200</v>
      </c>
      <c r="W3820" s="9" t="str">
        <f t="shared" si="63"/>
        <v>AEE</v>
      </c>
    </row>
    <row r="3821" spans="15:23">
      <c r="O3821" t="s">
        <v>117</v>
      </c>
      <c r="P3821" s="13">
        <v>42587</v>
      </c>
      <c r="Q3821">
        <v>51.98</v>
      </c>
      <c r="R3821">
        <v>52.25</v>
      </c>
      <c r="S3821">
        <v>50.869999</v>
      </c>
      <c r="T3821">
        <v>51</v>
      </c>
      <c r="U3821">
        <v>43.065463999999999</v>
      </c>
      <c r="V3821">
        <v>2196700</v>
      </c>
      <c r="W3821" s="9" t="str">
        <f t="shared" si="63"/>
        <v>AEE</v>
      </c>
    </row>
    <row r="3822" spans="15:23">
      <c r="O3822" t="s">
        <v>117</v>
      </c>
      <c r="P3822" s="13">
        <v>42590</v>
      </c>
      <c r="Q3822">
        <v>51.099997999999999</v>
      </c>
      <c r="R3822">
        <v>51.509998000000003</v>
      </c>
      <c r="S3822">
        <v>50.869999</v>
      </c>
      <c r="T3822">
        <v>50.939999</v>
      </c>
      <c r="U3822">
        <v>43.014797000000002</v>
      </c>
      <c r="V3822">
        <v>1279000</v>
      </c>
      <c r="W3822" s="9" t="str">
        <f t="shared" si="63"/>
        <v>AEE</v>
      </c>
    </row>
    <row r="3823" spans="15:23">
      <c r="O3823" t="s">
        <v>117</v>
      </c>
      <c r="P3823" s="13">
        <v>42591</v>
      </c>
      <c r="Q3823">
        <v>50.860000999999997</v>
      </c>
      <c r="R3823">
        <v>51.240001999999997</v>
      </c>
      <c r="S3823">
        <v>50.720001000000003</v>
      </c>
      <c r="T3823">
        <v>50.939999</v>
      </c>
      <c r="U3823">
        <v>43.014797000000002</v>
      </c>
      <c r="V3823">
        <v>912600</v>
      </c>
      <c r="W3823" s="9" t="str">
        <f t="shared" si="63"/>
        <v>AEE</v>
      </c>
    </row>
    <row r="3824" spans="15:23">
      <c r="O3824" t="s">
        <v>117</v>
      </c>
      <c r="P3824" s="13">
        <v>42592</v>
      </c>
      <c r="Q3824">
        <v>51.060001</v>
      </c>
      <c r="R3824">
        <v>51.220001000000003</v>
      </c>
      <c r="S3824">
        <v>50.869999</v>
      </c>
      <c r="T3824">
        <v>51.02</v>
      </c>
      <c r="U3824">
        <v>43.082348000000003</v>
      </c>
      <c r="V3824">
        <v>975100</v>
      </c>
      <c r="W3824" s="9" t="str">
        <f t="shared" si="63"/>
        <v>AEE</v>
      </c>
    </row>
    <row r="3825" spans="15:23">
      <c r="O3825" t="s">
        <v>117</v>
      </c>
      <c r="P3825" s="13">
        <v>42593</v>
      </c>
      <c r="Q3825">
        <v>51.02</v>
      </c>
      <c r="R3825">
        <v>51.16</v>
      </c>
      <c r="S3825">
        <v>50.709999000000003</v>
      </c>
      <c r="T3825">
        <v>51.02</v>
      </c>
      <c r="U3825">
        <v>43.082348000000003</v>
      </c>
      <c r="V3825">
        <v>875200</v>
      </c>
      <c r="W3825" s="9" t="str">
        <f t="shared" si="63"/>
        <v>AEE</v>
      </c>
    </row>
    <row r="3826" spans="15:23">
      <c r="O3826" t="s">
        <v>117</v>
      </c>
      <c r="P3826" s="13">
        <v>42594</v>
      </c>
      <c r="Q3826">
        <v>51.23</v>
      </c>
      <c r="R3826">
        <v>51.490001999999997</v>
      </c>
      <c r="S3826">
        <v>51.029998999999997</v>
      </c>
      <c r="T3826">
        <v>51.049999</v>
      </c>
      <c r="U3826">
        <v>43.107684999999996</v>
      </c>
      <c r="V3826">
        <v>1160300</v>
      </c>
      <c r="W3826" s="9" t="str">
        <f t="shared" si="63"/>
        <v>AEE</v>
      </c>
    </row>
    <row r="3827" spans="15:23">
      <c r="O3827" t="s">
        <v>117</v>
      </c>
      <c r="P3827" s="13">
        <v>42597</v>
      </c>
      <c r="Q3827">
        <v>51</v>
      </c>
      <c r="R3827">
        <v>51.209999000000003</v>
      </c>
      <c r="S3827">
        <v>50.380001</v>
      </c>
      <c r="T3827">
        <v>50.41</v>
      </c>
      <c r="U3827">
        <v>42.567256999999998</v>
      </c>
      <c r="V3827">
        <v>977500</v>
      </c>
      <c r="W3827" s="9" t="str">
        <f t="shared" si="63"/>
        <v>AEE</v>
      </c>
    </row>
    <row r="3828" spans="15:23">
      <c r="O3828" t="s">
        <v>117</v>
      </c>
      <c r="P3828" s="13">
        <v>42598</v>
      </c>
      <c r="Q3828">
        <v>50.27</v>
      </c>
      <c r="R3828">
        <v>50.310001</v>
      </c>
      <c r="S3828">
        <v>49.799999</v>
      </c>
      <c r="T3828">
        <v>49.82</v>
      </c>
      <c r="U3828">
        <v>42.069054000000001</v>
      </c>
      <c r="V3828">
        <v>1726500</v>
      </c>
      <c r="W3828" s="9" t="str">
        <f t="shared" si="63"/>
        <v>AEE</v>
      </c>
    </row>
    <row r="3829" spans="15:23">
      <c r="O3829" t="s">
        <v>117</v>
      </c>
      <c r="P3829" s="13">
        <v>42599</v>
      </c>
      <c r="Q3829">
        <v>49.740001999999997</v>
      </c>
      <c r="R3829">
        <v>50.84</v>
      </c>
      <c r="S3829">
        <v>49.34</v>
      </c>
      <c r="T3829">
        <v>50.709999000000003</v>
      </c>
      <c r="U3829">
        <v>42.820576000000003</v>
      </c>
      <c r="V3829">
        <v>2004800</v>
      </c>
      <c r="W3829" s="9" t="str">
        <f t="shared" si="63"/>
        <v>AEE</v>
      </c>
    </row>
    <row r="3830" spans="15:23">
      <c r="O3830" t="s">
        <v>117</v>
      </c>
      <c r="P3830" s="13">
        <v>42600</v>
      </c>
      <c r="Q3830">
        <v>50.709999000000003</v>
      </c>
      <c r="R3830">
        <v>51.349997999999999</v>
      </c>
      <c r="S3830">
        <v>50.66</v>
      </c>
      <c r="T3830">
        <v>51.349997999999999</v>
      </c>
      <c r="U3830">
        <v>43.361012000000002</v>
      </c>
      <c r="V3830">
        <v>1477500</v>
      </c>
      <c r="W3830" s="9" t="str">
        <f t="shared" si="63"/>
        <v>AEE</v>
      </c>
    </row>
    <row r="3831" spans="15:23">
      <c r="O3831" t="s">
        <v>117</v>
      </c>
      <c r="P3831" s="13">
        <v>42601</v>
      </c>
      <c r="Q3831">
        <v>51.240001999999997</v>
      </c>
      <c r="R3831">
        <v>51.259998000000003</v>
      </c>
      <c r="S3831">
        <v>50.259998000000003</v>
      </c>
      <c r="T3831">
        <v>50.57</v>
      </c>
      <c r="U3831">
        <v>42.702362000000001</v>
      </c>
      <c r="V3831">
        <v>1371400</v>
      </c>
      <c r="W3831" s="9" t="str">
        <f t="shared" si="63"/>
        <v>AEE</v>
      </c>
    </row>
    <row r="3832" spans="15:23">
      <c r="O3832" t="s">
        <v>117</v>
      </c>
      <c r="P3832" s="13">
        <v>42604</v>
      </c>
      <c r="Q3832">
        <v>50.700001</v>
      </c>
      <c r="R3832">
        <v>50.900002000000001</v>
      </c>
      <c r="S3832">
        <v>50.580002</v>
      </c>
      <c r="T3832">
        <v>50.650002000000001</v>
      </c>
      <c r="U3832">
        <v>42.769919999999999</v>
      </c>
      <c r="V3832">
        <v>1284000</v>
      </c>
      <c r="W3832" s="9" t="str">
        <f t="shared" si="63"/>
        <v>AEE</v>
      </c>
    </row>
    <row r="3833" spans="15:23">
      <c r="O3833" t="s">
        <v>117</v>
      </c>
      <c r="P3833" s="13">
        <v>42605</v>
      </c>
      <c r="Q3833">
        <v>50.740001999999997</v>
      </c>
      <c r="R3833">
        <v>51.080002</v>
      </c>
      <c r="S3833">
        <v>50.419998</v>
      </c>
      <c r="T3833">
        <v>50.419998</v>
      </c>
      <c r="U3833">
        <v>42.575699</v>
      </c>
      <c r="V3833">
        <v>820700</v>
      </c>
      <c r="W3833" s="9" t="str">
        <f t="shared" si="63"/>
        <v>AEE</v>
      </c>
    </row>
    <row r="3834" spans="15:23">
      <c r="O3834" t="s">
        <v>117</v>
      </c>
      <c r="P3834" s="13">
        <v>42606</v>
      </c>
      <c r="Q3834">
        <v>50.290000999999997</v>
      </c>
      <c r="R3834">
        <v>50.490001999999997</v>
      </c>
      <c r="S3834">
        <v>49.950001</v>
      </c>
      <c r="T3834">
        <v>50.32</v>
      </c>
      <c r="U3834">
        <v>42.491256999999997</v>
      </c>
      <c r="V3834">
        <v>1550500</v>
      </c>
      <c r="W3834" s="9" t="str">
        <f t="shared" si="63"/>
        <v>AEE</v>
      </c>
    </row>
    <row r="3835" spans="15:23">
      <c r="O3835" t="s">
        <v>117</v>
      </c>
      <c r="P3835" s="13">
        <v>42607</v>
      </c>
      <c r="Q3835">
        <v>50.380001</v>
      </c>
      <c r="R3835">
        <v>50.580002</v>
      </c>
      <c r="S3835">
        <v>50.310001</v>
      </c>
      <c r="T3835">
        <v>50.439999</v>
      </c>
      <c r="U3835">
        <v>42.592593999999998</v>
      </c>
      <c r="V3835">
        <v>931600</v>
      </c>
      <c r="W3835" s="9" t="str">
        <f t="shared" si="63"/>
        <v>AEE</v>
      </c>
    </row>
    <row r="3836" spans="15:23">
      <c r="O3836" t="s">
        <v>117</v>
      </c>
      <c r="P3836" s="13">
        <v>42608</v>
      </c>
      <c r="Q3836">
        <v>50.490001999999997</v>
      </c>
      <c r="R3836">
        <v>50.75</v>
      </c>
      <c r="S3836">
        <v>49.360000999999997</v>
      </c>
      <c r="T3836">
        <v>49.400002000000001</v>
      </c>
      <c r="U3836">
        <v>41.714396999999998</v>
      </c>
      <c r="V3836">
        <v>1397800</v>
      </c>
      <c r="W3836" s="9" t="str">
        <f t="shared" si="63"/>
        <v>AEE</v>
      </c>
    </row>
    <row r="3837" spans="15:23">
      <c r="O3837" t="s">
        <v>117</v>
      </c>
      <c r="P3837" s="13">
        <v>42611</v>
      </c>
      <c r="Q3837">
        <v>49.509998000000003</v>
      </c>
      <c r="R3837">
        <v>49.919998</v>
      </c>
      <c r="S3837">
        <v>49.509998000000003</v>
      </c>
      <c r="T3837">
        <v>49.77</v>
      </c>
      <c r="U3837">
        <v>42.026833000000003</v>
      </c>
      <c r="V3837">
        <v>1473000</v>
      </c>
      <c r="W3837" s="9" t="str">
        <f t="shared" si="63"/>
        <v>AEE</v>
      </c>
    </row>
    <row r="3838" spans="15:23">
      <c r="O3838" t="s">
        <v>117</v>
      </c>
      <c r="P3838" s="13">
        <v>42612</v>
      </c>
      <c r="Q3838">
        <v>49.75</v>
      </c>
      <c r="R3838">
        <v>50.040000999999997</v>
      </c>
      <c r="S3838">
        <v>49.25</v>
      </c>
      <c r="T3838">
        <v>49.299999</v>
      </c>
      <c r="U3838">
        <v>41.629944000000002</v>
      </c>
      <c r="V3838">
        <v>974400</v>
      </c>
      <c r="W3838" s="9" t="str">
        <f t="shared" si="63"/>
        <v>AEE</v>
      </c>
    </row>
    <row r="3839" spans="15:23">
      <c r="O3839" t="s">
        <v>117</v>
      </c>
      <c r="P3839" s="13">
        <v>42613</v>
      </c>
      <c r="Q3839">
        <v>49.330002</v>
      </c>
      <c r="R3839">
        <v>49.52</v>
      </c>
      <c r="S3839">
        <v>49.150002000000001</v>
      </c>
      <c r="T3839">
        <v>49.419998</v>
      </c>
      <c r="U3839">
        <v>41.731281000000003</v>
      </c>
      <c r="V3839">
        <v>1449400</v>
      </c>
      <c r="W3839" s="9" t="str">
        <f t="shared" si="63"/>
        <v>AEE</v>
      </c>
    </row>
    <row r="3840" spans="15:23">
      <c r="O3840" t="s">
        <v>117</v>
      </c>
      <c r="P3840" s="13">
        <v>42614</v>
      </c>
      <c r="Q3840">
        <v>49.400002000000001</v>
      </c>
      <c r="R3840">
        <v>49.5</v>
      </c>
      <c r="S3840">
        <v>49.080002</v>
      </c>
      <c r="T3840">
        <v>49.150002000000001</v>
      </c>
      <c r="U3840">
        <v>41.503292000000002</v>
      </c>
      <c r="V3840">
        <v>1292800</v>
      </c>
      <c r="W3840" s="9" t="str">
        <f t="shared" si="63"/>
        <v>AEE</v>
      </c>
    </row>
    <row r="3841" spans="15:23">
      <c r="O3841" t="s">
        <v>117</v>
      </c>
      <c r="P3841" s="13">
        <v>42615</v>
      </c>
      <c r="Q3841">
        <v>49.150002000000001</v>
      </c>
      <c r="R3841">
        <v>49.669998</v>
      </c>
      <c r="S3841">
        <v>49.02</v>
      </c>
      <c r="T3841">
        <v>49.66</v>
      </c>
      <c r="U3841">
        <v>41.933937</v>
      </c>
      <c r="V3841">
        <v>1898600</v>
      </c>
      <c r="W3841" s="9" t="str">
        <f t="shared" si="63"/>
        <v>AEE</v>
      </c>
    </row>
    <row r="3842" spans="15:23">
      <c r="O3842" t="s">
        <v>117</v>
      </c>
      <c r="P3842" s="13">
        <v>42619</v>
      </c>
      <c r="Q3842">
        <v>49.52</v>
      </c>
      <c r="R3842">
        <v>49.970001000000003</v>
      </c>
      <c r="S3842">
        <v>49.279998999999997</v>
      </c>
      <c r="T3842">
        <v>49.84</v>
      </c>
      <c r="U3842">
        <v>42.449223000000003</v>
      </c>
      <c r="V3842">
        <v>1282400</v>
      </c>
      <c r="W3842" s="9" t="str">
        <f t="shared" si="63"/>
        <v>AEE</v>
      </c>
    </row>
    <row r="3843" spans="15:23">
      <c r="O3843" t="s">
        <v>117</v>
      </c>
      <c r="P3843" s="13">
        <v>42620</v>
      </c>
      <c r="Q3843">
        <v>49.790000999999997</v>
      </c>
      <c r="R3843">
        <v>50.060001</v>
      </c>
      <c r="S3843">
        <v>49.580002</v>
      </c>
      <c r="T3843">
        <v>50.02</v>
      </c>
      <c r="U3843">
        <v>42.602530999999999</v>
      </c>
      <c r="V3843">
        <v>1073300</v>
      </c>
      <c r="W3843" s="9" t="str">
        <f t="shared" si="63"/>
        <v>AEE</v>
      </c>
    </row>
    <row r="3844" spans="15:23">
      <c r="O3844" t="s">
        <v>117</v>
      </c>
      <c r="P3844" s="13">
        <v>42621</v>
      </c>
      <c r="Q3844">
        <v>49.900002000000001</v>
      </c>
      <c r="R3844">
        <v>50.240001999999997</v>
      </c>
      <c r="S3844">
        <v>49.619999</v>
      </c>
      <c r="T3844">
        <v>49.849997999999999</v>
      </c>
      <c r="U3844">
        <v>42.457740999999999</v>
      </c>
      <c r="V3844">
        <v>1469600</v>
      </c>
      <c r="W3844" s="9" t="str">
        <f t="shared" si="63"/>
        <v>AEE</v>
      </c>
    </row>
    <row r="3845" spans="15:23">
      <c r="O3845" t="s">
        <v>117</v>
      </c>
      <c r="P3845" s="13">
        <v>42622</v>
      </c>
      <c r="Q3845">
        <v>49.439999</v>
      </c>
      <c r="R3845">
        <v>49.509998000000003</v>
      </c>
      <c r="S3845">
        <v>48.029998999999997</v>
      </c>
      <c r="T3845">
        <v>48.060001</v>
      </c>
      <c r="U3845">
        <v>40.933185999999999</v>
      </c>
      <c r="V3845">
        <v>1926300</v>
      </c>
      <c r="W3845" s="9" t="str">
        <f t="shared" ref="W3845:W3908" si="64">IFERROR(VLOOKUP(O3845,$B$4:$B$17,1,FALSE),"Delete")</f>
        <v>AEE</v>
      </c>
    </row>
    <row r="3846" spans="15:23">
      <c r="O3846" t="s">
        <v>117</v>
      </c>
      <c r="P3846" s="13">
        <v>42625</v>
      </c>
      <c r="Q3846">
        <v>48.080002</v>
      </c>
      <c r="R3846">
        <v>48.93</v>
      </c>
      <c r="S3846">
        <v>48</v>
      </c>
      <c r="T3846">
        <v>48.860000999999997</v>
      </c>
      <c r="U3846">
        <v>41.614547999999999</v>
      </c>
      <c r="V3846">
        <v>1814900</v>
      </c>
      <c r="W3846" s="9" t="str">
        <f t="shared" si="64"/>
        <v>AEE</v>
      </c>
    </row>
    <row r="3847" spans="15:23">
      <c r="O3847" t="s">
        <v>117</v>
      </c>
      <c r="P3847" s="13">
        <v>42626</v>
      </c>
      <c r="Q3847">
        <v>48.73</v>
      </c>
      <c r="R3847">
        <v>48.759998000000003</v>
      </c>
      <c r="S3847">
        <v>47.790000999999997</v>
      </c>
      <c r="T3847">
        <v>48.099997999999999</v>
      </c>
      <c r="U3847">
        <v>40.967243000000003</v>
      </c>
      <c r="V3847">
        <v>1773900</v>
      </c>
      <c r="W3847" s="9" t="str">
        <f t="shared" si="64"/>
        <v>AEE</v>
      </c>
    </row>
    <row r="3848" spans="15:23">
      <c r="O3848" t="s">
        <v>117</v>
      </c>
      <c r="P3848" s="13">
        <v>42627</v>
      </c>
      <c r="Q3848">
        <v>48.23</v>
      </c>
      <c r="R3848">
        <v>48.73</v>
      </c>
      <c r="S3848">
        <v>48.080002</v>
      </c>
      <c r="T3848">
        <v>48.490001999999997</v>
      </c>
      <c r="U3848">
        <v>41.299427000000001</v>
      </c>
      <c r="V3848">
        <v>1295700</v>
      </c>
      <c r="W3848" s="9" t="str">
        <f t="shared" si="64"/>
        <v>AEE</v>
      </c>
    </row>
    <row r="3849" spans="15:23">
      <c r="O3849" t="s">
        <v>117</v>
      </c>
      <c r="P3849" s="13">
        <v>42628</v>
      </c>
      <c r="Q3849">
        <v>48.389999000000003</v>
      </c>
      <c r="R3849">
        <v>48.799999</v>
      </c>
      <c r="S3849">
        <v>48.220001000000003</v>
      </c>
      <c r="T3849">
        <v>48.650002000000001</v>
      </c>
      <c r="U3849">
        <v>41.435692000000003</v>
      </c>
      <c r="V3849">
        <v>1523100</v>
      </c>
      <c r="W3849" s="9" t="str">
        <f t="shared" si="64"/>
        <v>AEE</v>
      </c>
    </row>
    <row r="3850" spans="15:23">
      <c r="O3850" t="s">
        <v>117</v>
      </c>
      <c r="P3850" s="13">
        <v>42629</v>
      </c>
      <c r="Q3850">
        <v>48.540000999999997</v>
      </c>
      <c r="R3850">
        <v>49.450001</v>
      </c>
      <c r="S3850">
        <v>48.240001999999997</v>
      </c>
      <c r="T3850">
        <v>49.380001</v>
      </c>
      <c r="U3850">
        <v>42.057437999999998</v>
      </c>
      <c r="V3850">
        <v>2038400</v>
      </c>
      <c r="W3850" s="9" t="str">
        <f t="shared" si="64"/>
        <v>AEE</v>
      </c>
    </row>
    <row r="3851" spans="15:23">
      <c r="O3851" t="s">
        <v>117</v>
      </c>
      <c r="P3851" s="13">
        <v>42632</v>
      </c>
      <c r="Q3851">
        <v>49.490001999999997</v>
      </c>
      <c r="R3851">
        <v>50.049999</v>
      </c>
      <c r="S3851">
        <v>49.360000999999997</v>
      </c>
      <c r="T3851">
        <v>50.040000999999997</v>
      </c>
      <c r="U3851">
        <v>42.619571999999998</v>
      </c>
      <c r="V3851">
        <v>1841600</v>
      </c>
      <c r="W3851" s="9" t="str">
        <f t="shared" si="64"/>
        <v>AEE</v>
      </c>
    </row>
    <row r="3852" spans="15:23">
      <c r="O3852" t="s">
        <v>117</v>
      </c>
      <c r="P3852" s="13">
        <v>42633</v>
      </c>
      <c r="Q3852">
        <v>50.220001000000003</v>
      </c>
      <c r="R3852">
        <v>50.68</v>
      </c>
      <c r="S3852">
        <v>50.09</v>
      </c>
      <c r="T3852">
        <v>50.099997999999999</v>
      </c>
      <c r="U3852">
        <v>42.670665999999997</v>
      </c>
      <c r="V3852">
        <v>1394200</v>
      </c>
      <c r="W3852" s="9" t="str">
        <f t="shared" si="64"/>
        <v>AEE</v>
      </c>
    </row>
    <row r="3853" spans="15:23">
      <c r="O3853" t="s">
        <v>117</v>
      </c>
      <c r="P3853" s="13">
        <v>42634</v>
      </c>
      <c r="Q3853">
        <v>50.049999</v>
      </c>
      <c r="R3853">
        <v>51.200001</v>
      </c>
      <c r="S3853">
        <v>50.02</v>
      </c>
      <c r="T3853">
        <v>51.139999000000003</v>
      </c>
      <c r="U3853">
        <v>43.556454000000002</v>
      </c>
      <c r="V3853">
        <v>1602600</v>
      </c>
      <c r="W3853" s="9" t="str">
        <f t="shared" si="64"/>
        <v>AEE</v>
      </c>
    </row>
    <row r="3854" spans="15:23">
      <c r="O3854" t="s">
        <v>117</v>
      </c>
      <c r="P3854" s="13">
        <v>42635</v>
      </c>
      <c r="Q3854">
        <v>51.34</v>
      </c>
      <c r="R3854">
        <v>51.470001000000003</v>
      </c>
      <c r="S3854">
        <v>50.860000999999997</v>
      </c>
      <c r="T3854">
        <v>51.41</v>
      </c>
      <c r="U3854">
        <v>43.786406999999997</v>
      </c>
      <c r="V3854">
        <v>1273300</v>
      </c>
      <c r="W3854" s="9" t="str">
        <f t="shared" si="64"/>
        <v>AEE</v>
      </c>
    </row>
    <row r="3855" spans="15:23">
      <c r="O3855" t="s">
        <v>117</v>
      </c>
      <c r="P3855" s="13">
        <v>42636</v>
      </c>
      <c r="Q3855">
        <v>51.220001000000003</v>
      </c>
      <c r="R3855">
        <v>51.860000999999997</v>
      </c>
      <c r="S3855">
        <v>50.990001999999997</v>
      </c>
      <c r="T3855">
        <v>51.700001</v>
      </c>
      <c r="U3855">
        <v>44.033408999999999</v>
      </c>
      <c r="V3855">
        <v>1576300</v>
      </c>
      <c r="W3855" s="9" t="str">
        <f t="shared" si="64"/>
        <v>AEE</v>
      </c>
    </row>
    <row r="3856" spans="15:23">
      <c r="O3856" t="s">
        <v>117</v>
      </c>
      <c r="P3856" s="13">
        <v>42639</v>
      </c>
      <c r="Q3856">
        <v>51.689999</v>
      </c>
      <c r="R3856">
        <v>51.759998000000003</v>
      </c>
      <c r="S3856">
        <v>51.290000999999997</v>
      </c>
      <c r="T3856">
        <v>51.48</v>
      </c>
      <c r="U3856">
        <v>43.846031000000004</v>
      </c>
      <c r="V3856">
        <v>1164200</v>
      </c>
      <c r="W3856" s="9" t="str">
        <f t="shared" si="64"/>
        <v>AEE</v>
      </c>
    </row>
    <row r="3857" spans="15:23">
      <c r="O3857" t="s">
        <v>117</v>
      </c>
      <c r="P3857" s="13">
        <v>42640</v>
      </c>
      <c r="Q3857">
        <v>51.759998000000003</v>
      </c>
      <c r="R3857">
        <v>51.91</v>
      </c>
      <c r="S3857">
        <v>50.470001000000003</v>
      </c>
      <c r="T3857">
        <v>50.560001</v>
      </c>
      <c r="U3857">
        <v>43.062454000000002</v>
      </c>
      <c r="V3857">
        <v>1541000</v>
      </c>
      <c r="W3857" s="9" t="str">
        <f t="shared" si="64"/>
        <v>AEE</v>
      </c>
    </row>
    <row r="3858" spans="15:23">
      <c r="O3858" t="s">
        <v>117</v>
      </c>
      <c r="P3858" s="13">
        <v>42641</v>
      </c>
      <c r="Q3858">
        <v>50.73</v>
      </c>
      <c r="R3858">
        <v>50.810001</v>
      </c>
      <c r="S3858">
        <v>49.779998999999997</v>
      </c>
      <c r="T3858">
        <v>50.360000999999997</v>
      </c>
      <c r="U3858">
        <v>42.892119999999998</v>
      </c>
      <c r="V3858">
        <v>2037800</v>
      </c>
      <c r="W3858" s="9" t="str">
        <f t="shared" si="64"/>
        <v>AEE</v>
      </c>
    </row>
    <row r="3859" spans="15:23">
      <c r="O3859" t="s">
        <v>117</v>
      </c>
      <c r="P3859" s="13">
        <v>42642</v>
      </c>
      <c r="Q3859">
        <v>50.110000999999997</v>
      </c>
      <c r="R3859">
        <v>50.209999000000003</v>
      </c>
      <c r="S3859">
        <v>49.290000999999997</v>
      </c>
      <c r="T3859">
        <v>49.599997999999999</v>
      </c>
      <c r="U3859">
        <v>42.244819999999997</v>
      </c>
      <c r="V3859">
        <v>1491500</v>
      </c>
      <c r="W3859" s="9" t="str">
        <f t="shared" si="64"/>
        <v>AEE</v>
      </c>
    </row>
    <row r="3860" spans="15:23">
      <c r="O3860" t="s">
        <v>117</v>
      </c>
      <c r="P3860" s="13">
        <v>42643</v>
      </c>
      <c r="Q3860">
        <v>49.73</v>
      </c>
      <c r="R3860">
        <v>49.950001</v>
      </c>
      <c r="S3860">
        <v>48.900002000000001</v>
      </c>
      <c r="T3860">
        <v>49.18</v>
      </c>
      <c r="U3860">
        <v>41.887107999999998</v>
      </c>
      <c r="V3860">
        <v>2012800</v>
      </c>
      <c r="W3860" s="9" t="str">
        <f t="shared" si="64"/>
        <v>AEE</v>
      </c>
    </row>
    <row r="3861" spans="15:23">
      <c r="O3861" t="s">
        <v>117</v>
      </c>
      <c r="P3861" s="13">
        <v>42646</v>
      </c>
      <c r="Q3861">
        <v>48.970001000000003</v>
      </c>
      <c r="R3861">
        <v>49.080002</v>
      </c>
      <c r="S3861">
        <v>48.18</v>
      </c>
      <c r="T3861">
        <v>48.630001</v>
      </c>
      <c r="U3861">
        <v>41.418663000000002</v>
      </c>
      <c r="V3861">
        <v>1567500</v>
      </c>
      <c r="W3861" s="9" t="str">
        <f t="shared" si="64"/>
        <v>AEE</v>
      </c>
    </row>
    <row r="3862" spans="15:23">
      <c r="O3862" t="s">
        <v>117</v>
      </c>
      <c r="P3862" s="13">
        <v>42647</v>
      </c>
      <c r="Q3862">
        <v>48.509998000000003</v>
      </c>
      <c r="R3862">
        <v>48.52</v>
      </c>
      <c r="S3862">
        <v>47.029998999999997</v>
      </c>
      <c r="T3862">
        <v>47.380001</v>
      </c>
      <c r="U3862">
        <v>40.354019000000001</v>
      </c>
      <c r="V3862">
        <v>3360900</v>
      </c>
      <c r="W3862" s="9" t="str">
        <f t="shared" si="64"/>
        <v>AEE</v>
      </c>
    </row>
    <row r="3863" spans="15:23">
      <c r="O3863" t="s">
        <v>117</v>
      </c>
      <c r="P3863" s="13">
        <v>42648</v>
      </c>
      <c r="Q3863">
        <v>47.509998000000003</v>
      </c>
      <c r="R3863">
        <v>47.950001</v>
      </c>
      <c r="S3863">
        <v>47.279998999999997</v>
      </c>
      <c r="T3863">
        <v>47.709999000000003</v>
      </c>
      <c r="U3863">
        <v>40.635078</v>
      </c>
      <c r="V3863">
        <v>4074600</v>
      </c>
      <c r="W3863" s="9" t="str">
        <f t="shared" si="64"/>
        <v>AEE</v>
      </c>
    </row>
    <row r="3864" spans="15:23">
      <c r="O3864" t="s">
        <v>117</v>
      </c>
      <c r="P3864" s="13">
        <v>42649</v>
      </c>
      <c r="Q3864">
        <v>47.470001000000003</v>
      </c>
      <c r="R3864">
        <v>47.830002</v>
      </c>
      <c r="S3864">
        <v>47.209999000000003</v>
      </c>
      <c r="T3864">
        <v>47.59</v>
      </c>
      <c r="U3864">
        <v>40.532887000000002</v>
      </c>
      <c r="V3864">
        <v>1230300</v>
      </c>
      <c r="W3864" s="9" t="str">
        <f t="shared" si="64"/>
        <v>AEE</v>
      </c>
    </row>
    <row r="3865" spans="15:23">
      <c r="O3865" t="s">
        <v>117</v>
      </c>
      <c r="P3865" s="13">
        <v>42650</v>
      </c>
      <c r="Q3865">
        <v>47.98</v>
      </c>
      <c r="R3865">
        <v>48.330002</v>
      </c>
      <c r="S3865">
        <v>47.369999</v>
      </c>
      <c r="T3865">
        <v>47.43</v>
      </c>
      <c r="U3865">
        <v>40.396599000000002</v>
      </c>
      <c r="V3865">
        <v>1472300</v>
      </c>
      <c r="W3865" s="9" t="str">
        <f t="shared" si="64"/>
        <v>AEE</v>
      </c>
    </row>
    <row r="3866" spans="15:23">
      <c r="O3866" t="s">
        <v>117</v>
      </c>
      <c r="P3866" s="13">
        <v>42653</v>
      </c>
      <c r="Q3866">
        <v>47.5</v>
      </c>
      <c r="R3866">
        <v>47.790000999999997</v>
      </c>
      <c r="S3866">
        <v>47.41</v>
      </c>
      <c r="T3866">
        <v>47.700001</v>
      </c>
      <c r="U3866">
        <v>40.626567999999999</v>
      </c>
      <c r="V3866">
        <v>1352300</v>
      </c>
      <c r="W3866" s="9" t="str">
        <f t="shared" si="64"/>
        <v>AEE</v>
      </c>
    </row>
    <row r="3867" spans="15:23">
      <c r="O3867" t="s">
        <v>117</v>
      </c>
      <c r="P3867" s="13">
        <v>42654</v>
      </c>
      <c r="Q3867">
        <v>47.5</v>
      </c>
      <c r="R3867">
        <v>47.689999</v>
      </c>
      <c r="S3867">
        <v>46.860000999999997</v>
      </c>
      <c r="T3867">
        <v>46.880001</v>
      </c>
      <c r="U3867">
        <v>39.928165</v>
      </c>
      <c r="V3867">
        <v>1444200</v>
      </c>
      <c r="W3867" s="9" t="str">
        <f t="shared" si="64"/>
        <v>AEE</v>
      </c>
    </row>
    <row r="3868" spans="15:23">
      <c r="O3868" t="s">
        <v>117</v>
      </c>
      <c r="P3868" s="13">
        <v>42655</v>
      </c>
      <c r="Q3868">
        <v>46.959999000000003</v>
      </c>
      <c r="R3868">
        <v>47.709999000000003</v>
      </c>
      <c r="S3868">
        <v>46.84</v>
      </c>
      <c r="T3868">
        <v>47.59</v>
      </c>
      <c r="U3868">
        <v>40.532887000000002</v>
      </c>
      <c r="V3868">
        <v>2038500</v>
      </c>
      <c r="W3868" s="9" t="str">
        <f t="shared" si="64"/>
        <v>AEE</v>
      </c>
    </row>
    <row r="3869" spans="15:23">
      <c r="O3869" t="s">
        <v>117</v>
      </c>
      <c r="P3869" s="13">
        <v>42656</v>
      </c>
      <c r="Q3869">
        <v>47.639999000000003</v>
      </c>
      <c r="R3869">
        <v>48.419998</v>
      </c>
      <c r="S3869">
        <v>47.540000999999997</v>
      </c>
      <c r="T3869">
        <v>48.040000999999997</v>
      </c>
      <c r="U3869">
        <v>40.916148999999997</v>
      </c>
      <c r="V3869">
        <v>1801200</v>
      </c>
      <c r="W3869" s="9" t="str">
        <f t="shared" si="64"/>
        <v>AEE</v>
      </c>
    </row>
    <row r="3870" spans="15:23">
      <c r="O3870" t="s">
        <v>117</v>
      </c>
      <c r="P3870" s="13">
        <v>42657</v>
      </c>
      <c r="Q3870">
        <v>47.82</v>
      </c>
      <c r="R3870">
        <v>48.299999</v>
      </c>
      <c r="S3870">
        <v>47.669998</v>
      </c>
      <c r="T3870">
        <v>48.029998999999997</v>
      </c>
      <c r="U3870">
        <v>40.907634999999999</v>
      </c>
      <c r="V3870">
        <v>1658200</v>
      </c>
      <c r="W3870" s="9" t="str">
        <f t="shared" si="64"/>
        <v>AEE</v>
      </c>
    </row>
    <row r="3871" spans="15:23">
      <c r="O3871" t="s">
        <v>117</v>
      </c>
      <c r="P3871" s="13">
        <v>42660</v>
      </c>
      <c r="Q3871">
        <v>48.23</v>
      </c>
      <c r="R3871">
        <v>48.389999000000003</v>
      </c>
      <c r="S3871">
        <v>47.880001</v>
      </c>
      <c r="T3871">
        <v>48.18</v>
      </c>
      <c r="U3871">
        <v>41.035389000000002</v>
      </c>
      <c r="V3871">
        <v>1030300</v>
      </c>
      <c r="W3871" s="9" t="str">
        <f t="shared" si="64"/>
        <v>AEE</v>
      </c>
    </row>
    <row r="3872" spans="15:23">
      <c r="O3872" t="s">
        <v>117</v>
      </c>
      <c r="P3872" s="13">
        <v>42661</v>
      </c>
      <c r="Q3872">
        <v>48.450001</v>
      </c>
      <c r="R3872">
        <v>48.950001</v>
      </c>
      <c r="S3872">
        <v>47.959999000000003</v>
      </c>
      <c r="T3872">
        <v>48.91</v>
      </c>
      <c r="U3872">
        <v>41.657139000000001</v>
      </c>
      <c r="V3872">
        <v>1076100</v>
      </c>
      <c r="W3872" s="9" t="str">
        <f t="shared" si="64"/>
        <v>AEE</v>
      </c>
    </row>
    <row r="3873" spans="15:23">
      <c r="O3873" t="s">
        <v>117</v>
      </c>
      <c r="P3873" s="13">
        <v>42662</v>
      </c>
      <c r="Q3873">
        <v>48.790000999999997</v>
      </c>
      <c r="R3873">
        <v>48.889999000000003</v>
      </c>
      <c r="S3873">
        <v>48.490001999999997</v>
      </c>
      <c r="T3873">
        <v>48.700001</v>
      </c>
      <c r="U3873">
        <v>41.478279000000001</v>
      </c>
      <c r="V3873">
        <v>1221900</v>
      </c>
      <c r="W3873" s="9" t="str">
        <f t="shared" si="64"/>
        <v>AEE</v>
      </c>
    </row>
    <row r="3874" spans="15:23">
      <c r="O3874" t="s">
        <v>117</v>
      </c>
      <c r="P3874" s="13">
        <v>42663</v>
      </c>
      <c r="Q3874">
        <v>48.700001</v>
      </c>
      <c r="R3874">
        <v>48.990001999999997</v>
      </c>
      <c r="S3874">
        <v>48.5</v>
      </c>
      <c r="T3874">
        <v>48.619999</v>
      </c>
      <c r="U3874">
        <v>41.410136999999999</v>
      </c>
      <c r="V3874">
        <v>758000</v>
      </c>
      <c r="W3874" s="9" t="str">
        <f t="shared" si="64"/>
        <v>AEE</v>
      </c>
    </row>
    <row r="3875" spans="15:23">
      <c r="O3875" t="s">
        <v>117</v>
      </c>
      <c r="P3875" s="13">
        <v>42664</v>
      </c>
      <c r="Q3875">
        <v>48.360000999999997</v>
      </c>
      <c r="R3875">
        <v>48.630001</v>
      </c>
      <c r="S3875">
        <v>48.16</v>
      </c>
      <c r="T3875">
        <v>48.470001000000003</v>
      </c>
      <c r="U3875">
        <v>41.282387</v>
      </c>
      <c r="V3875">
        <v>1069100</v>
      </c>
      <c r="W3875" s="9" t="str">
        <f t="shared" si="64"/>
        <v>AEE</v>
      </c>
    </row>
    <row r="3876" spans="15:23">
      <c r="O3876" t="s">
        <v>117</v>
      </c>
      <c r="P3876" s="13">
        <v>42667</v>
      </c>
      <c r="Q3876">
        <v>48.720001000000003</v>
      </c>
      <c r="R3876">
        <v>48.93</v>
      </c>
      <c r="S3876">
        <v>48.330002</v>
      </c>
      <c r="T3876">
        <v>48.650002000000001</v>
      </c>
      <c r="U3876">
        <v>41.435692000000003</v>
      </c>
      <c r="V3876">
        <v>997400</v>
      </c>
      <c r="W3876" s="9" t="str">
        <f t="shared" si="64"/>
        <v>AEE</v>
      </c>
    </row>
    <row r="3877" spans="15:23">
      <c r="O3877" t="s">
        <v>117</v>
      </c>
      <c r="P3877" s="13">
        <v>42668</v>
      </c>
      <c r="Q3877">
        <v>48.48</v>
      </c>
      <c r="R3877">
        <v>49.040000999999997</v>
      </c>
      <c r="S3877">
        <v>48.41</v>
      </c>
      <c r="T3877">
        <v>49.029998999999997</v>
      </c>
      <c r="U3877">
        <v>41.759331000000003</v>
      </c>
      <c r="V3877">
        <v>1285600</v>
      </c>
      <c r="W3877" s="9" t="str">
        <f t="shared" si="64"/>
        <v>AEE</v>
      </c>
    </row>
    <row r="3878" spans="15:23">
      <c r="O3878" t="s">
        <v>117</v>
      </c>
      <c r="P3878" s="13">
        <v>42669</v>
      </c>
      <c r="Q3878">
        <v>49</v>
      </c>
      <c r="R3878">
        <v>49.220001000000003</v>
      </c>
      <c r="S3878">
        <v>48.639999000000003</v>
      </c>
      <c r="T3878">
        <v>49.099997999999999</v>
      </c>
      <c r="U3878">
        <v>41.818961999999999</v>
      </c>
      <c r="V3878">
        <v>696200</v>
      </c>
      <c r="W3878" s="9" t="str">
        <f t="shared" si="64"/>
        <v>AEE</v>
      </c>
    </row>
    <row r="3879" spans="15:23">
      <c r="O3879" t="s">
        <v>117</v>
      </c>
      <c r="P3879" s="13">
        <v>42670</v>
      </c>
      <c r="Q3879">
        <v>48.889999000000003</v>
      </c>
      <c r="R3879">
        <v>49.09</v>
      </c>
      <c r="S3879">
        <v>48.450001</v>
      </c>
      <c r="T3879">
        <v>48.740001999999997</v>
      </c>
      <c r="U3879">
        <v>41.512348000000003</v>
      </c>
      <c r="V3879">
        <v>1114500</v>
      </c>
      <c r="W3879" s="9" t="str">
        <f t="shared" si="64"/>
        <v>AEE</v>
      </c>
    </row>
    <row r="3880" spans="15:23">
      <c r="O3880" t="s">
        <v>117</v>
      </c>
      <c r="P3880" s="13">
        <v>42671</v>
      </c>
      <c r="Q3880">
        <v>48.82</v>
      </c>
      <c r="R3880">
        <v>49.240001999999997</v>
      </c>
      <c r="S3880">
        <v>48.700001</v>
      </c>
      <c r="T3880">
        <v>48.869999</v>
      </c>
      <c r="U3880">
        <v>41.623061999999997</v>
      </c>
      <c r="V3880">
        <v>1939000</v>
      </c>
      <c r="W3880" s="9" t="str">
        <f t="shared" si="64"/>
        <v>AEE</v>
      </c>
    </row>
    <row r="3881" spans="15:23">
      <c r="O3881" t="s">
        <v>117</v>
      </c>
      <c r="P3881" s="13">
        <v>42674</v>
      </c>
      <c r="Q3881">
        <v>49.150002000000001</v>
      </c>
      <c r="R3881">
        <v>50.25</v>
      </c>
      <c r="S3881">
        <v>48.970001000000003</v>
      </c>
      <c r="T3881">
        <v>49.950001</v>
      </c>
      <c r="U3881">
        <v>42.542918999999998</v>
      </c>
      <c r="V3881">
        <v>1469000</v>
      </c>
      <c r="W3881" s="9" t="str">
        <f t="shared" si="64"/>
        <v>AEE</v>
      </c>
    </row>
    <row r="3882" spans="15:23">
      <c r="O3882" t="s">
        <v>117</v>
      </c>
      <c r="P3882" s="13">
        <v>42675</v>
      </c>
      <c r="Q3882">
        <v>49.959999000000003</v>
      </c>
      <c r="R3882">
        <v>49.959999000000003</v>
      </c>
      <c r="S3882">
        <v>49.119999</v>
      </c>
      <c r="T3882">
        <v>49.169998</v>
      </c>
      <c r="U3882">
        <v>41.878577999999997</v>
      </c>
      <c r="V3882">
        <v>1382000</v>
      </c>
      <c r="W3882" s="9" t="str">
        <f t="shared" si="64"/>
        <v>AEE</v>
      </c>
    </row>
    <row r="3883" spans="15:23">
      <c r="O3883" t="s">
        <v>117</v>
      </c>
      <c r="P3883" s="13">
        <v>42676</v>
      </c>
      <c r="Q3883">
        <v>49.099997999999999</v>
      </c>
      <c r="R3883">
        <v>49.099997999999999</v>
      </c>
      <c r="S3883">
        <v>48.240001999999997</v>
      </c>
      <c r="T3883">
        <v>48.650002000000001</v>
      </c>
      <c r="U3883">
        <v>41.435692000000003</v>
      </c>
      <c r="V3883">
        <v>1293500</v>
      </c>
      <c r="W3883" s="9" t="str">
        <f t="shared" si="64"/>
        <v>AEE</v>
      </c>
    </row>
    <row r="3884" spans="15:23">
      <c r="O3884" t="s">
        <v>117</v>
      </c>
      <c r="P3884" s="13">
        <v>42677</v>
      </c>
      <c r="Q3884">
        <v>48.540000999999997</v>
      </c>
      <c r="R3884">
        <v>49.25</v>
      </c>
      <c r="S3884">
        <v>48.360000999999997</v>
      </c>
      <c r="T3884">
        <v>49.07</v>
      </c>
      <c r="U3884">
        <v>41.793407000000002</v>
      </c>
      <c r="V3884">
        <v>1527900</v>
      </c>
      <c r="W3884" s="9" t="str">
        <f t="shared" si="64"/>
        <v>AEE</v>
      </c>
    </row>
    <row r="3885" spans="15:23">
      <c r="O3885" t="s">
        <v>117</v>
      </c>
      <c r="P3885" s="13">
        <v>42678</v>
      </c>
      <c r="Q3885">
        <v>49.950001</v>
      </c>
      <c r="R3885">
        <v>50.27</v>
      </c>
      <c r="S3885">
        <v>49.27</v>
      </c>
      <c r="T3885">
        <v>49.360000999999997</v>
      </c>
      <c r="U3885">
        <v>42.040413000000001</v>
      </c>
      <c r="V3885">
        <v>1733000</v>
      </c>
      <c r="W3885" s="9" t="str">
        <f t="shared" si="64"/>
        <v>AEE</v>
      </c>
    </row>
    <row r="3886" spans="15:23">
      <c r="O3886" t="s">
        <v>117</v>
      </c>
      <c r="P3886" s="13">
        <v>42681</v>
      </c>
      <c r="Q3886">
        <v>49.75</v>
      </c>
      <c r="R3886">
        <v>50.830002</v>
      </c>
      <c r="S3886">
        <v>49.380001</v>
      </c>
      <c r="T3886">
        <v>50.810001</v>
      </c>
      <c r="U3886">
        <v>43.275387000000002</v>
      </c>
      <c r="V3886">
        <v>1779800</v>
      </c>
      <c r="W3886" s="9" t="str">
        <f t="shared" si="64"/>
        <v>AEE</v>
      </c>
    </row>
    <row r="3887" spans="15:23">
      <c r="O3887" t="s">
        <v>117</v>
      </c>
      <c r="P3887" s="13">
        <v>42682</v>
      </c>
      <c r="Q3887">
        <v>50.93</v>
      </c>
      <c r="R3887">
        <v>51.459999000000003</v>
      </c>
      <c r="S3887">
        <v>50.759998000000003</v>
      </c>
      <c r="T3887">
        <v>51.209999000000003</v>
      </c>
      <c r="U3887">
        <v>43.616070000000001</v>
      </c>
      <c r="V3887">
        <v>1400300</v>
      </c>
      <c r="W3887" s="9" t="str">
        <f t="shared" si="64"/>
        <v>AEE</v>
      </c>
    </row>
    <row r="3888" spans="15:23">
      <c r="O3888" t="s">
        <v>117</v>
      </c>
      <c r="P3888" s="13">
        <v>42683</v>
      </c>
      <c r="Q3888">
        <v>49.799999</v>
      </c>
      <c r="R3888">
        <v>49.990001999999997</v>
      </c>
      <c r="S3888">
        <v>48.970001000000003</v>
      </c>
      <c r="T3888">
        <v>49.049999</v>
      </c>
      <c r="U3888">
        <v>41.776367</v>
      </c>
      <c r="V3888">
        <v>1905400</v>
      </c>
      <c r="W3888" s="9" t="str">
        <f t="shared" si="64"/>
        <v>AEE</v>
      </c>
    </row>
    <row r="3889" spans="15:23">
      <c r="O3889" t="s">
        <v>117</v>
      </c>
      <c r="P3889" s="13">
        <v>42684</v>
      </c>
      <c r="Q3889">
        <v>48.709999000000003</v>
      </c>
      <c r="R3889">
        <v>48.709999000000003</v>
      </c>
      <c r="S3889">
        <v>47.279998999999997</v>
      </c>
      <c r="T3889">
        <v>47.799999</v>
      </c>
      <c r="U3889">
        <v>40.711734999999997</v>
      </c>
      <c r="V3889">
        <v>2323700</v>
      </c>
      <c r="W3889" s="9" t="str">
        <f t="shared" si="64"/>
        <v>AEE</v>
      </c>
    </row>
    <row r="3890" spans="15:23">
      <c r="O3890" t="s">
        <v>117</v>
      </c>
      <c r="P3890" s="13">
        <v>42685</v>
      </c>
      <c r="Q3890">
        <v>47.799999</v>
      </c>
      <c r="R3890">
        <v>48.450001</v>
      </c>
      <c r="S3890">
        <v>47.610000999999997</v>
      </c>
      <c r="T3890">
        <v>47.77</v>
      </c>
      <c r="U3890">
        <v>40.686183999999997</v>
      </c>
      <c r="V3890">
        <v>2161700</v>
      </c>
      <c r="W3890" s="9" t="str">
        <f t="shared" si="64"/>
        <v>AEE</v>
      </c>
    </row>
    <row r="3891" spans="15:23">
      <c r="O3891" t="s">
        <v>117</v>
      </c>
      <c r="P3891" s="13">
        <v>42688</v>
      </c>
      <c r="Q3891">
        <v>47.490001999999997</v>
      </c>
      <c r="R3891">
        <v>48.669998</v>
      </c>
      <c r="S3891">
        <v>46.970001000000003</v>
      </c>
      <c r="T3891">
        <v>48.619999</v>
      </c>
      <c r="U3891">
        <v>41.410136999999999</v>
      </c>
      <c r="V3891">
        <v>3519200</v>
      </c>
      <c r="W3891" s="9" t="str">
        <f t="shared" si="64"/>
        <v>AEE</v>
      </c>
    </row>
    <row r="3892" spans="15:23">
      <c r="O3892" t="s">
        <v>117</v>
      </c>
      <c r="P3892" s="13">
        <v>42689</v>
      </c>
      <c r="Q3892">
        <v>48.880001</v>
      </c>
      <c r="R3892">
        <v>49.470001000000003</v>
      </c>
      <c r="S3892">
        <v>48.650002000000001</v>
      </c>
      <c r="T3892">
        <v>49.27</v>
      </c>
      <c r="U3892">
        <v>41.963749</v>
      </c>
      <c r="V3892">
        <v>2124700</v>
      </c>
      <c r="W3892" s="9" t="str">
        <f t="shared" si="64"/>
        <v>AEE</v>
      </c>
    </row>
    <row r="3893" spans="15:23">
      <c r="O3893" t="s">
        <v>117</v>
      </c>
      <c r="P3893" s="13">
        <v>42690</v>
      </c>
      <c r="Q3893">
        <v>49.360000999999997</v>
      </c>
      <c r="R3893">
        <v>49.52</v>
      </c>
      <c r="S3893">
        <v>48.189999</v>
      </c>
      <c r="T3893">
        <v>48.470001000000003</v>
      </c>
      <c r="U3893">
        <v>41.282387</v>
      </c>
      <c r="V3893">
        <v>1642500</v>
      </c>
      <c r="W3893" s="9" t="str">
        <f t="shared" si="64"/>
        <v>AEE</v>
      </c>
    </row>
    <row r="3894" spans="15:23">
      <c r="O3894" t="s">
        <v>117</v>
      </c>
      <c r="P3894" s="13">
        <v>42691</v>
      </c>
      <c r="Q3894">
        <v>48.360000999999997</v>
      </c>
      <c r="R3894">
        <v>48.810001</v>
      </c>
      <c r="S3894">
        <v>48.290000999999997</v>
      </c>
      <c r="T3894">
        <v>48.509998000000003</v>
      </c>
      <c r="U3894">
        <v>41.316448000000001</v>
      </c>
      <c r="V3894">
        <v>1438900</v>
      </c>
      <c r="W3894" s="9" t="str">
        <f t="shared" si="64"/>
        <v>AEE</v>
      </c>
    </row>
    <row r="3895" spans="15:23">
      <c r="O3895" t="s">
        <v>117</v>
      </c>
      <c r="P3895" s="13">
        <v>42692</v>
      </c>
      <c r="Q3895">
        <v>48.43</v>
      </c>
      <c r="R3895">
        <v>48.82</v>
      </c>
      <c r="S3895">
        <v>48.279998999999997</v>
      </c>
      <c r="T3895">
        <v>48.48</v>
      </c>
      <c r="U3895">
        <v>41.290905000000002</v>
      </c>
      <c r="V3895">
        <v>1224400</v>
      </c>
      <c r="W3895" s="9" t="str">
        <f t="shared" si="64"/>
        <v>AEE</v>
      </c>
    </row>
    <row r="3896" spans="15:23">
      <c r="O3896" t="s">
        <v>117</v>
      </c>
      <c r="P3896" s="13">
        <v>42695</v>
      </c>
      <c r="Q3896">
        <v>48.529998999999997</v>
      </c>
      <c r="R3896">
        <v>49.119999</v>
      </c>
      <c r="S3896">
        <v>48.470001000000003</v>
      </c>
      <c r="T3896">
        <v>48.84</v>
      </c>
      <c r="U3896">
        <v>41.597507</v>
      </c>
      <c r="V3896">
        <v>867000</v>
      </c>
      <c r="W3896" s="9" t="str">
        <f t="shared" si="64"/>
        <v>AEE</v>
      </c>
    </row>
    <row r="3897" spans="15:23">
      <c r="O3897" t="s">
        <v>117</v>
      </c>
      <c r="P3897" s="13">
        <v>42696</v>
      </c>
      <c r="Q3897">
        <v>48.919998</v>
      </c>
      <c r="R3897">
        <v>49.529998999999997</v>
      </c>
      <c r="S3897">
        <v>48.77</v>
      </c>
      <c r="T3897">
        <v>49.43</v>
      </c>
      <c r="U3897">
        <v>42.100033000000003</v>
      </c>
      <c r="V3897">
        <v>1542400</v>
      </c>
      <c r="W3897" s="9" t="str">
        <f t="shared" si="64"/>
        <v>AEE</v>
      </c>
    </row>
    <row r="3898" spans="15:23">
      <c r="O3898" t="s">
        <v>117</v>
      </c>
      <c r="P3898" s="13">
        <v>42697</v>
      </c>
      <c r="Q3898">
        <v>48.849997999999999</v>
      </c>
      <c r="R3898">
        <v>49.439999</v>
      </c>
      <c r="S3898">
        <v>48.830002</v>
      </c>
      <c r="T3898">
        <v>49.07</v>
      </c>
      <c r="U3898">
        <v>41.793407000000002</v>
      </c>
      <c r="V3898">
        <v>1348300</v>
      </c>
      <c r="W3898" s="9" t="str">
        <f t="shared" si="64"/>
        <v>AEE</v>
      </c>
    </row>
    <row r="3899" spans="15:23">
      <c r="O3899" t="s">
        <v>117</v>
      </c>
      <c r="P3899" s="13">
        <v>42699</v>
      </c>
      <c r="Q3899">
        <v>49.220001000000003</v>
      </c>
      <c r="R3899">
        <v>50.09</v>
      </c>
      <c r="S3899">
        <v>49.139999000000003</v>
      </c>
      <c r="T3899">
        <v>49.990001999999997</v>
      </c>
      <c r="U3899">
        <v>42.576991999999997</v>
      </c>
      <c r="V3899">
        <v>616600</v>
      </c>
      <c r="W3899" s="9" t="str">
        <f t="shared" si="64"/>
        <v>AEE</v>
      </c>
    </row>
    <row r="3900" spans="15:23">
      <c r="O3900" t="s">
        <v>117</v>
      </c>
      <c r="P3900" s="13">
        <v>42702</v>
      </c>
      <c r="Q3900">
        <v>50.150002000000001</v>
      </c>
      <c r="R3900">
        <v>51.209999000000003</v>
      </c>
      <c r="S3900">
        <v>50.130001</v>
      </c>
      <c r="T3900">
        <v>51.080002</v>
      </c>
      <c r="U3900">
        <v>43.505344000000001</v>
      </c>
      <c r="V3900">
        <v>1825400</v>
      </c>
      <c r="W3900" s="9" t="str">
        <f t="shared" si="64"/>
        <v>AEE</v>
      </c>
    </row>
    <row r="3901" spans="15:23">
      <c r="O3901" t="s">
        <v>117</v>
      </c>
      <c r="P3901" s="13">
        <v>42703</v>
      </c>
      <c r="Q3901">
        <v>50.810001</v>
      </c>
      <c r="R3901">
        <v>51.369999</v>
      </c>
      <c r="S3901">
        <v>50.68</v>
      </c>
      <c r="T3901">
        <v>50.93</v>
      </c>
      <c r="U3901">
        <v>43.377594000000002</v>
      </c>
      <c r="V3901">
        <v>1500400</v>
      </c>
      <c r="W3901" s="9" t="str">
        <f t="shared" si="64"/>
        <v>AEE</v>
      </c>
    </row>
    <row r="3902" spans="15:23">
      <c r="O3902" t="s">
        <v>117</v>
      </c>
      <c r="P3902" s="13">
        <v>42704</v>
      </c>
      <c r="Q3902">
        <v>49.470001000000003</v>
      </c>
      <c r="R3902">
        <v>50.34</v>
      </c>
      <c r="S3902">
        <v>49.119999</v>
      </c>
      <c r="T3902">
        <v>49.119999</v>
      </c>
      <c r="U3902">
        <v>41.835994999999997</v>
      </c>
      <c r="V3902">
        <v>1962900</v>
      </c>
      <c r="W3902" s="9" t="str">
        <f t="shared" si="64"/>
        <v>AEE</v>
      </c>
    </row>
    <row r="3903" spans="15:23">
      <c r="O3903" t="s">
        <v>117</v>
      </c>
      <c r="P3903" s="13">
        <v>42705</v>
      </c>
      <c r="Q3903">
        <v>48.849997999999999</v>
      </c>
      <c r="R3903">
        <v>49</v>
      </c>
      <c r="S3903">
        <v>48.32</v>
      </c>
      <c r="T3903">
        <v>48.91</v>
      </c>
      <c r="U3903">
        <v>41.657139000000001</v>
      </c>
      <c r="V3903">
        <v>1464500</v>
      </c>
      <c r="W3903" s="9" t="str">
        <f t="shared" si="64"/>
        <v>AEE</v>
      </c>
    </row>
    <row r="3904" spans="15:23">
      <c r="O3904" t="s">
        <v>117</v>
      </c>
      <c r="P3904" s="13">
        <v>42706</v>
      </c>
      <c r="Q3904">
        <v>49.220001000000003</v>
      </c>
      <c r="R3904">
        <v>49.990001999999997</v>
      </c>
      <c r="S3904">
        <v>49.220001000000003</v>
      </c>
      <c r="T3904">
        <v>49.66</v>
      </c>
      <c r="U3904">
        <v>42.295921</v>
      </c>
      <c r="V3904">
        <v>1749700</v>
      </c>
      <c r="W3904" s="9" t="str">
        <f t="shared" si="64"/>
        <v>AEE</v>
      </c>
    </row>
    <row r="3905" spans="15:23">
      <c r="O3905" t="s">
        <v>117</v>
      </c>
      <c r="P3905" s="13">
        <v>42709</v>
      </c>
      <c r="Q3905">
        <v>49.09</v>
      </c>
      <c r="R3905">
        <v>49.18</v>
      </c>
      <c r="S3905">
        <v>48.41</v>
      </c>
      <c r="T3905">
        <v>49.16</v>
      </c>
      <c r="U3905">
        <v>42.244362000000002</v>
      </c>
      <c r="V3905">
        <v>1324900</v>
      </c>
      <c r="W3905" s="9" t="str">
        <f t="shared" si="64"/>
        <v>AEE</v>
      </c>
    </row>
    <row r="3906" spans="15:23">
      <c r="O3906" t="s">
        <v>117</v>
      </c>
      <c r="P3906" s="13">
        <v>42710</v>
      </c>
      <c r="Q3906">
        <v>49.32</v>
      </c>
      <c r="R3906">
        <v>49.57</v>
      </c>
      <c r="S3906">
        <v>49.119999</v>
      </c>
      <c r="T3906">
        <v>49.34</v>
      </c>
      <c r="U3906">
        <v>42.399036000000002</v>
      </c>
      <c r="V3906">
        <v>1625000</v>
      </c>
      <c r="W3906" s="9" t="str">
        <f t="shared" si="64"/>
        <v>AEE</v>
      </c>
    </row>
    <row r="3907" spans="15:23">
      <c r="O3907" t="s">
        <v>117</v>
      </c>
      <c r="P3907" s="13">
        <v>42711</v>
      </c>
      <c r="Q3907">
        <v>49.580002</v>
      </c>
      <c r="R3907">
        <v>50.189999</v>
      </c>
      <c r="S3907">
        <v>49.419998</v>
      </c>
      <c r="T3907">
        <v>49.880001</v>
      </c>
      <c r="U3907">
        <v>42.863078999999999</v>
      </c>
      <c r="V3907">
        <v>2040900</v>
      </c>
      <c r="W3907" s="9" t="str">
        <f t="shared" si="64"/>
        <v>AEE</v>
      </c>
    </row>
    <row r="3908" spans="15:23">
      <c r="O3908" t="s">
        <v>117</v>
      </c>
      <c r="P3908" s="13">
        <v>42712</v>
      </c>
      <c r="Q3908">
        <v>49.389999000000003</v>
      </c>
      <c r="R3908">
        <v>49.970001000000003</v>
      </c>
      <c r="S3908">
        <v>48.799999</v>
      </c>
      <c r="T3908">
        <v>49.82</v>
      </c>
      <c r="U3908">
        <v>42.811508000000003</v>
      </c>
      <c r="V3908">
        <v>1261700</v>
      </c>
      <c r="W3908" s="9" t="str">
        <f t="shared" si="64"/>
        <v>AEE</v>
      </c>
    </row>
    <row r="3909" spans="15:23">
      <c r="O3909" t="s">
        <v>117</v>
      </c>
      <c r="P3909" s="13">
        <v>42713</v>
      </c>
      <c r="Q3909">
        <v>49.82</v>
      </c>
      <c r="R3909">
        <v>50.73</v>
      </c>
      <c r="S3909">
        <v>49.75</v>
      </c>
      <c r="T3909">
        <v>50.73</v>
      </c>
      <c r="U3909">
        <v>43.593502000000001</v>
      </c>
      <c r="V3909">
        <v>2790800</v>
      </c>
      <c r="W3909" s="9" t="str">
        <f t="shared" ref="W3909:W3972" si="65">IFERROR(VLOOKUP(O3909,$B$4:$B$17,1,FALSE),"Delete")</f>
        <v>AEE</v>
      </c>
    </row>
    <row r="3910" spans="15:23">
      <c r="O3910" t="s">
        <v>117</v>
      </c>
      <c r="P3910" s="13">
        <v>42716</v>
      </c>
      <c r="Q3910">
        <v>50.57</v>
      </c>
      <c r="R3910">
        <v>51.400002000000001</v>
      </c>
      <c r="S3910">
        <v>50.349997999999999</v>
      </c>
      <c r="T3910">
        <v>51.34</v>
      </c>
      <c r="U3910">
        <v>44.117691000000001</v>
      </c>
      <c r="V3910">
        <v>1823700</v>
      </c>
      <c r="W3910" s="9" t="str">
        <f t="shared" si="65"/>
        <v>AEE</v>
      </c>
    </row>
    <row r="3911" spans="15:23">
      <c r="O3911" t="s">
        <v>117</v>
      </c>
      <c r="P3911" s="13">
        <v>42717</v>
      </c>
      <c r="Q3911">
        <v>51.369999</v>
      </c>
      <c r="R3911">
        <v>51.939999</v>
      </c>
      <c r="S3911">
        <v>51.16</v>
      </c>
      <c r="T3911">
        <v>51.919998</v>
      </c>
      <c r="U3911">
        <v>44.616089000000002</v>
      </c>
      <c r="V3911">
        <v>1550600</v>
      </c>
      <c r="W3911" s="9" t="str">
        <f t="shared" si="65"/>
        <v>AEE</v>
      </c>
    </row>
    <row r="3912" spans="15:23">
      <c r="O3912" t="s">
        <v>117</v>
      </c>
      <c r="P3912" s="13">
        <v>42718</v>
      </c>
      <c r="Q3912">
        <v>52.029998999999997</v>
      </c>
      <c r="R3912">
        <v>52.360000999999997</v>
      </c>
      <c r="S3912">
        <v>50.639999000000003</v>
      </c>
      <c r="T3912">
        <v>50.700001</v>
      </c>
      <c r="U3912">
        <v>43.567715</v>
      </c>
      <c r="V3912">
        <v>1349000</v>
      </c>
      <c r="W3912" s="9" t="str">
        <f t="shared" si="65"/>
        <v>AEE</v>
      </c>
    </row>
    <row r="3913" spans="15:23">
      <c r="O3913" t="s">
        <v>117</v>
      </c>
      <c r="P3913" s="13">
        <v>42719</v>
      </c>
      <c r="Q3913">
        <v>50.580002</v>
      </c>
      <c r="R3913">
        <v>51.23</v>
      </c>
      <c r="S3913">
        <v>50.360000999999997</v>
      </c>
      <c r="T3913">
        <v>51.099997999999999</v>
      </c>
      <c r="U3913">
        <v>43.911448999999998</v>
      </c>
      <c r="V3913">
        <v>1059500</v>
      </c>
      <c r="W3913" s="9" t="str">
        <f t="shared" si="65"/>
        <v>AEE</v>
      </c>
    </row>
    <row r="3914" spans="15:23">
      <c r="O3914" t="s">
        <v>117</v>
      </c>
      <c r="P3914" s="13">
        <v>42720</v>
      </c>
      <c r="Q3914">
        <v>51.130001</v>
      </c>
      <c r="R3914">
        <v>51.849997999999999</v>
      </c>
      <c r="S3914">
        <v>51.130001</v>
      </c>
      <c r="T3914">
        <v>51.599997999999999</v>
      </c>
      <c r="U3914">
        <v>44.341106000000003</v>
      </c>
      <c r="V3914">
        <v>1852400</v>
      </c>
      <c r="W3914" s="9" t="str">
        <f t="shared" si="65"/>
        <v>AEE</v>
      </c>
    </row>
    <row r="3915" spans="15:23">
      <c r="O3915" t="s">
        <v>117</v>
      </c>
      <c r="P3915" s="13">
        <v>42723</v>
      </c>
      <c r="Q3915">
        <v>51.939999</v>
      </c>
      <c r="R3915">
        <v>52.169998</v>
      </c>
      <c r="S3915">
        <v>51.459999000000003</v>
      </c>
      <c r="T3915">
        <v>51.889999000000003</v>
      </c>
      <c r="U3915">
        <v>44.590308999999998</v>
      </c>
      <c r="V3915">
        <v>958600</v>
      </c>
      <c r="W3915" s="9" t="str">
        <f t="shared" si="65"/>
        <v>AEE</v>
      </c>
    </row>
    <row r="3916" spans="15:23">
      <c r="O3916" t="s">
        <v>117</v>
      </c>
      <c r="P3916" s="13">
        <v>42724</v>
      </c>
      <c r="Q3916">
        <v>51.919998</v>
      </c>
      <c r="R3916">
        <v>52.349997999999999</v>
      </c>
      <c r="S3916">
        <v>51.720001000000003</v>
      </c>
      <c r="T3916">
        <v>52.189999</v>
      </c>
      <c r="U3916">
        <v>44.848109999999998</v>
      </c>
      <c r="V3916">
        <v>918300</v>
      </c>
      <c r="W3916" s="9" t="str">
        <f t="shared" si="65"/>
        <v>AEE</v>
      </c>
    </row>
    <row r="3917" spans="15:23">
      <c r="O3917" t="s">
        <v>117</v>
      </c>
      <c r="P3917" s="13">
        <v>42725</v>
      </c>
      <c r="Q3917">
        <v>52.169998</v>
      </c>
      <c r="R3917">
        <v>52.529998999999997</v>
      </c>
      <c r="S3917">
        <v>51.93</v>
      </c>
      <c r="T3917">
        <v>51.950001</v>
      </c>
      <c r="U3917">
        <v>44.641876000000003</v>
      </c>
      <c r="V3917">
        <v>832800</v>
      </c>
      <c r="W3917" s="9" t="str">
        <f t="shared" si="65"/>
        <v>AEE</v>
      </c>
    </row>
    <row r="3918" spans="15:23">
      <c r="O3918" t="s">
        <v>117</v>
      </c>
      <c r="P3918" s="13">
        <v>42726</v>
      </c>
      <c r="Q3918">
        <v>51.970001000000003</v>
      </c>
      <c r="R3918">
        <v>52.450001</v>
      </c>
      <c r="S3918">
        <v>51.669998</v>
      </c>
      <c r="T3918">
        <v>52.41</v>
      </c>
      <c r="U3918">
        <v>45.037163</v>
      </c>
      <c r="V3918">
        <v>965000</v>
      </c>
      <c r="W3918" s="9" t="str">
        <f t="shared" si="65"/>
        <v>AEE</v>
      </c>
    </row>
    <row r="3919" spans="15:23">
      <c r="O3919" t="s">
        <v>117</v>
      </c>
      <c r="P3919" s="13">
        <v>42727</v>
      </c>
      <c r="Q3919">
        <v>52.5</v>
      </c>
      <c r="R3919">
        <v>52.639999000000003</v>
      </c>
      <c r="S3919">
        <v>52.25</v>
      </c>
      <c r="T3919">
        <v>52.450001</v>
      </c>
      <c r="U3919">
        <v>45.071528999999998</v>
      </c>
      <c r="V3919">
        <v>597600</v>
      </c>
      <c r="W3919" s="9" t="str">
        <f t="shared" si="65"/>
        <v>AEE</v>
      </c>
    </row>
    <row r="3920" spans="15:23">
      <c r="O3920" t="s">
        <v>117</v>
      </c>
      <c r="P3920" s="13">
        <v>42731</v>
      </c>
      <c r="Q3920">
        <v>52.43</v>
      </c>
      <c r="R3920">
        <v>52.759998000000003</v>
      </c>
      <c r="S3920">
        <v>52.23</v>
      </c>
      <c r="T3920">
        <v>52.560001</v>
      </c>
      <c r="U3920">
        <v>45.166069</v>
      </c>
      <c r="V3920">
        <v>632900</v>
      </c>
      <c r="W3920" s="9" t="str">
        <f t="shared" si="65"/>
        <v>AEE</v>
      </c>
    </row>
    <row r="3921" spans="15:23">
      <c r="O3921" t="s">
        <v>117</v>
      </c>
      <c r="P3921" s="13">
        <v>42732</v>
      </c>
      <c r="Q3921">
        <v>52.580002</v>
      </c>
      <c r="R3921">
        <v>52.580002</v>
      </c>
      <c r="S3921">
        <v>51.740001999999997</v>
      </c>
      <c r="T3921">
        <v>51.82</v>
      </c>
      <c r="U3921">
        <v>44.530158999999998</v>
      </c>
      <c r="V3921">
        <v>615100</v>
      </c>
      <c r="W3921" s="9" t="str">
        <f t="shared" si="65"/>
        <v>AEE</v>
      </c>
    </row>
    <row r="3922" spans="15:23">
      <c r="O3922" t="s">
        <v>117</v>
      </c>
      <c r="P3922" s="13">
        <v>42733</v>
      </c>
      <c r="Q3922">
        <v>52.27</v>
      </c>
      <c r="R3922">
        <v>52.700001</v>
      </c>
      <c r="S3922">
        <v>51.959999000000003</v>
      </c>
      <c r="T3922">
        <v>52.560001</v>
      </c>
      <c r="U3922">
        <v>45.166069</v>
      </c>
      <c r="V3922">
        <v>922600</v>
      </c>
      <c r="W3922" s="9" t="str">
        <f t="shared" si="65"/>
        <v>AEE</v>
      </c>
    </row>
    <row r="3923" spans="15:23">
      <c r="O3923" t="s">
        <v>117</v>
      </c>
      <c r="P3923" s="13">
        <v>42734</v>
      </c>
      <c r="Q3923">
        <v>52.490001999999997</v>
      </c>
      <c r="R3923">
        <v>52.880001</v>
      </c>
      <c r="S3923">
        <v>52.25</v>
      </c>
      <c r="T3923">
        <v>52.459999000000003</v>
      </c>
      <c r="U3923">
        <v>45.080123999999998</v>
      </c>
      <c r="V3923">
        <v>950700</v>
      </c>
      <c r="W3923" s="9" t="str">
        <f t="shared" si="65"/>
        <v>AEE</v>
      </c>
    </row>
    <row r="3924" spans="15:23">
      <c r="O3924" t="s">
        <v>117</v>
      </c>
      <c r="P3924" s="13">
        <v>42738</v>
      </c>
      <c r="Q3924">
        <v>52.59</v>
      </c>
      <c r="R3924">
        <v>52.59</v>
      </c>
      <c r="S3924">
        <v>51.93</v>
      </c>
      <c r="T3924">
        <v>52.380001</v>
      </c>
      <c r="U3924">
        <v>45.011386999999999</v>
      </c>
      <c r="V3924">
        <v>1107200</v>
      </c>
      <c r="W3924" s="9" t="str">
        <f t="shared" si="65"/>
        <v>AEE</v>
      </c>
    </row>
    <row r="3925" spans="15:23">
      <c r="O3925" t="s">
        <v>117</v>
      </c>
      <c r="P3925" s="13">
        <v>42739</v>
      </c>
      <c r="Q3925">
        <v>52.450001</v>
      </c>
      <c r="R3925">
        <v>52.919998</v>
      </c>
      <c r="S3925">
        <v>52.23</v>
      </c>
      <c r="T3925">
        <v>52.439999</v>
      </c>
      <c r="U3925">
        <v>45.062939</v>
      </c>
      <c r="V3925">
        <v>1114300</v>
      </c>
      <c r="W3925" s="9" t="str">
        <f t="shared" si="65"/>
        <v>AEE</v>
      </c>
    </row>
    <row r="3926" spans="15:23">
      <c r="O3926" t="s">
        <v>117</v>
      </c>
      <c r="P3926" s="13">
        <v>42740</v>
      </c>
      <c r="Q3926">
        <v>52.450001</v>
      </c>
      <c r="R3926">
        <v>52.759998000000003</v>
      </c>
      <c r="S3926">
        <v>51.91</v>
      </c>
      <c r="T3926">
        <v>52.700001</v>
      </c>
      <c r="U3926">
        <v>45.286366000000001</v>
      </c>
      <c r="V3926">
        <v>2256100</v>
      </c>
      <c r="W3926" s="9" t="str">
        <f t="shared" si="65"/>
        <v>AEE</v>
      </c>
    </row>
    <row r="3927" spans="15:23">
      <c r="O3927" t="s">
        <v>117</v>
      </c>
      <c r="P3927" s="13">
        <v>42741</v>
      </c>
      <c r="Q3927">
        <v>52.470001000000003</v>
      </c>
      <c r="R3927">
        <v>53.400002000000001</v>
      </c>
      <c r="S3927">
        <v>52.41</v>
      </c>
      <c r="T3927">
        <v>53.099997999999999</v>
      </c>
      <c r="U3927">
        <v>45.630093000000002</v>
      </c>
      <c r="V3927">
        <v>1883800</v>
      </c>
      <c r="W3927" s="9" t="str">
        <f t="shared" si="65"/>
        <v>AEE</v>
      </c>
    </row>
    <row r="3928" spans="15:23">
      <c r="O3928" t="s">
        <v>117</v>
      </c>
      <c r="P3928" s="13">
        <v>42744</v>
      </c>
      <c r="Q3928">
        <v>53.130001</v>
      </c>
      <c r="R3928">
        <v>53.220001000000003</v>
      </c>
      <c r="S3928">
        <v>51.900002000000001</v>
      </c>
      <c r="T3928">
        <v>51.990001999999997</v>
      </c>
      <c r="U3928">
        <v>44.676242999999999</v>
      </c>
      <c r="V3928">
        <v>1588300</v>
      </c>
      <c r="W3928" s="9" t="str">
        <f t="shared" si="65"/>
        <v>AEE</v>
      </c>
    </row>
    <row r="3929" spans="15:23">
      <c r="O3929" t="s">
        <v>117</v>
      </c>
      <c r="P3929" s="13">
        <v>42745</v>
      </c>
      <c r="Q3929">
        <v>52.049999</v>
      </c>
      <c r="R3929">
        <v>52.450001</v>
      </c>
      <c r="S3929">
        <v>51.66</v>
      </c>
      <c r="T3929">
        <v>51.970001000000003</v>
      </c>
      <c r="U3929">
        <v>44.659058000000002</v>
      </c>
      <c r="V3929">
        <v>1286600</v>
      </c>
      <c r="W3929" s="9" t="str">
        <f t="shared" si="65"/>
        <v>AEE</v>
      </c>
    </row>
    <row r="3930" spans="15:23">
      <c r="O3930" t="s">
        <v>117</v>
      </c>
      <c r="P3930" s="13">
        <v>42746</v>
      </c>
      <c r="Q3930">
        <v>51.900002000000001</v>
      </c>
      <c r="R3930">
        <v>52.439999</v>
      </c>
      <c r="S3930">
        <v>51.889999000000003</v>
      </c>
      <c r="T3930">
        <v>52.200001</v>
      </c>
      <c r="U3930">
        <v>44.856715999999999</v>
      </c>
      <c r="V3930">
        <v>1674100</v>
      </c>
      <c r="W3930" s="9" t="str">
        <f t="shared" si="65"/>
        <v>AEE</v>
      </c>
    </row>
    <row r="3931" spans="15:23">
      <c r="O3931" t="s">
        <v>117</v>
      </c>
      <c r="P3931" s="13">
        <v>42747</v>
      </c>
      <c r="Q3931">
        <v>52.189999</v>
      </c>
      <c r="R3931">
        <v>52.389999000000003</v>
      </c>
      <c r="S3931">
        <v>51.810001</v>
      </c>
      <c r="T3931">
        <v>51.959999000000003</v>
      </c>
      <c r="U3931">
        <v>44.650466999999999</v>
      </c>
      <c r="V3931">
        <v>1470200</v>
      </c>
      <c r="W3931" s="9" t="str">
        <f t="shared" si="65"/>
        <v>AEE</v>
      </c>
    </row>
    <row r="3932" spans="15:23">
      <c r="O3932" t="s">
        <v>117</v>
      </c>
      <c r="P3932" s="13">
        <v>42748</v>
      </c>
      <c r="Q3932">
        <v>51.900002000000001</v>
      </c>
      <c r="R3932">
        <v>52.09</v>
      </c>
      <c r="S3932">
        <v>51.700001</v>
      </c>
      <c r="T3932">
        <v>51.970001000000003</v>
      </c>
      <c r="U3932">
        <v>44.659058000000002</v>
      </c>
      <c r="V3932">
        <v>905500</v>
      </c>
      <c r="W3932" s="9" t="str">
        <f t="shared" si="65"/>
        <v>AEE</v>
      </c>
    </row>
    <row r="3933" spans="15:23">
      <c r="O3933" t="s">
        <v>117</v>
      </c>
      <c r="P3933" s="13">
        <v>42752</v>
      </c>
      <c r="Q3933">
        <v>52.060001</v>
      </c>
      <c r="R3933">
        <v>52.599997999999999</v>
      </c>
      <c r="S3933">
        <v>52.009998000000003</v>
      </c>
      <c r="T3933">
        <v>52.549999</v>
      </c>
      <c r="U3933">
        <v>45.157471000000001</v>
      </c>
      <c r="V3933">
        <v>1052400</v>
      </c>
      <c r="W3933" s="9" t="str">
        <f t="shared" si="65"/>
        <v>AEE</v>
      </c>
    </row>
    <row r="3934" spans="15:23">
      <c r="O3934" t="s">
        <v>117</v>
      </c>
      <c r="P3934" s="13">
        <v>42753</v>
      </c>
      <c r="Q3934">
        <v>52.389999000000003</v>
      </c>
      <c r="R3934">
        <v>52.66</v>
      </c>
      <c r="S3934">
        <v>52.240001999999997</v>
      </c>
      <c r="T3934">
        <v>52.360000999999997</v>
      </c>
      <c r="U3934">
        <v>44.994202000000001</v>
      </c>
      <c r="V3934">
        <v>880600</v>
      </c>
      <c r="W3934" s="9" t="str">
        <f t="shared" si="65"/>
        <v>AEE</v>
      </c>
    </row>
    <row r="3935" spans="15:23">
      <c r="O3935" t="s">
        <v>117</v>
      </c>
      <c r="P3935" s="13">
        <v>42754</v>
      </c>
      <c r="Q3935">
        <v>52.169998</v>
      </c>
      <c r="R3935">
        <v>52.32</v>
      </c>
      <c r="S3935">
        <v>51.650002000000001</v>
      </c>
      <c r="T3935">
        <v>51.810001</v>
      </c>
      <c r="U3935">
        <v>44.521571999999999</v>
      </c>
      <c r="V3935">
        <v>915700</v>
      </c>
      <c r="W3935" s="9" t="str">
        <f t="shared" si="65"/>
        <v>AEE</v>
      </c>
    </row>
    <row r="3936" spans="15:23">
      <c r="O3936" t="s">
        <v>117</v>
      </c>
      <c r="P3936" s="13">
        <v>42755</v>
      </c>
      <c r="Q3936">
        <v>51.91</v>
      </c>
      <c r="R3936">
        <v>52.400002000000001</v>
      </c>
      <c r="S3936">
        <v>51.779998999999997</v>
      </c>
      <c r="T3936">
        <v>52.049999</v>
      </c>
      <c r="U3936">
        <v>44.727798</v>
      </c>
      <c r="V3936">
        <v>806100</v>
      </c>
      <c r="W3936" s="9" t="str">
        <f t="shared" si="65"/>
        <v>AEE</v>
      </c>
    </row>
    <row r="3937" spans="15:23">
      <c r="O3937" t="s">
        <v>117</v>
      </c>
      <c r="P3937" s="13">
        <v>42758</v>
      </c>
      <c r="Q3937">
        <v>52.16</v>
      </c>
      <c r="R3937">
        <v>52.400002000000001</v>
      </c>
      <c r="S3937">
        <v>51.93</v>
      </c>
      <c r="T3937">
        <v>51.98</v>
      </c>
      <c r="U3937">
        <v>44.667656000000001</v>
      </c>
      <c r="V3937">
        <v>665400</v>
      </c>
      <c r="W3937" s="9" t="str">
        <f t="shared" si="65"/>
        <v>AEE</v>
      </c>
    </row>
    <row r="3938" spans="15:23">
      <c r="O3938" t="s">
        <v>117</v>
      </c>
      <c r="P3938" s="13">
        <v>42759</v>
      </c>
      <c r="Q3938">
        <v>51.91</v>
      </c>
      <c r="R3938">
        <v>52.240001999999997</v>
      </c>
      <c r="S3938">
        <v>51.790000999999997</v>
      </c>
      <c r="T3938">
        <v>52.060001</v>
      </c>
      <c r="U3938">
        <v>44.736404</v>
      </c>
      <c r="V3938">
        <v>1129900</v>
      </c>
      <c r="W3938" s="9" t="str">
        <f t="shared" si="65"/>
        <v>AEE</v>
      </c>
    </row>
    <row r="3939" spans="15:23">
      <c r="O3939" t="s">
        <v>117</v>
      </c>
      <c r="P3939" s="13">
        <v>42760</v>
      </c>
      <c r="Q3939">
        <v>51.84</v>
      </c>
      <c r="R3939">
        <v>52.07</v>
      </c>
      <c r="S3939">
        <v>51.610000999999997</v>
      </c>
      <c r="T3939">
        <v>51.900002000000001</v>
      </c>
      <c r="U3939">
        <v>44.598906999999997</v>
      </c>
      <c r="V3939">
        <v>974400</v>
      </c>
      <c r="W3939" s="9" t="str">
        <f t="shared" si="65"/>
        <v>AEE</v>
      </c>
    </row>
    <row r="3940" spans="15:23">
      <c r="O3940" t="s">
        <v>117</v>
      </c>
      <c r="P3940" s="13">
        <v>42761</v>
      </c>
      <c r="Q3940">
        <v>51.919998</v>
      </c>
      <c r="R3940">
        <v>52.279998999999997</v>
      </c>
      <c r="S3940">
        <v>51.720001000000003</v>
      </c>
      <c r="T3940">
        <v>52.080002</v>
      </c>
      <c r="U3940">
        <v>44.753593000000002</v>
      </c>
      <c r="V3940">
        <v>1061900</v>
      </c>
      <c r="W3940" s="9" t="str">
        <f t="shared" si="65"/>
        <v>AEE</v>
      </c>
    </row>
    <row r="3941" spans="15:23">
      <c r="O3941" t="s">
        <v>117</v>
      </c>
      <c r="P3941" s="13">
        <v>42762</v>
      </c>
      <c r="Q3941">
        <v>52.240001999999997</v>
      </c>
      <c r="R3941">
        <v>52.299999</v>
      </c>
      <c r="S3941">
        <v>51.669998</v>
      </c>
      <c r="T3941">
        <v>51.82</v>
      </c>
      <c r="U3941">
        <v>44.530158999999998</v>
      </c>
      <c r="V3941">
        <v>649600</v>
      </c>
      <c r="W3941" s="9" t="str">
        <f t="shared" si="65"/>
        <v>AEE</v>
      </c>
    </row>
    <row r="3942" spans="15:23">
      <c r="O3942" t="s">
        <v>117</v>
      </c>
      <c r="P3942" s="13">
        <v>42765</v>
      </c>
      <c r="Q3942">
        <v>52.009998000000003</v>
      </c>
      <c r="R3942">
        <v>52.009998000000003</v>
      </c>
      <c r="S3942">
        <v>51.349997999999999</v>
      </c>
      <c r="T3942">
        <v>51.689999</v>
      </c>
      <c r="U3942">
        <v>44.418441999999999</v>
      </c>
      <c r="V3942">
        <v>592900</v>
      </c>
      <c r="W3942" s="9" t="str">
        <f t="shared" si="65"/>
        <v>AEE</v>
      </c>
    </row>
    <row r="3943" spans="15:23">
      <c r="O3943" t="s">
        <v>117</v>
      </c>
      <c r="P3943" s="13">
        <v>42766</v>
      </c>
      <c r="Q3943">
        <v>51.720001000000003</v>
      </c>
      <c r="R3943">
        <v>52.66</v>
      </c>
      <c r="S3943">
        <v>51.639999000000003</v>
      </c>
      <c r="T3943">
        <v>52.650002000000001</v>
      </c>
      <c r="U3943">
        <v>45.243397000000002</v>
      </c>
      <c r="V3943">
        <v>1460100</v>
      </c>
      <c r="W3943" s="9" t="str">
        <f t="shared" si="65"/>
        <v>AEE</v>
      </c>
    </row>
    <row r="3944" spans="15:23">
      <c r="O3944" t="s">
        <v>117</v>
      </c>
      <c r="P3944" s="13">
        <v>42767</v>
      </c>
      <c r="Q3944">
        <v>52.240001999999997</v>
      </c>
      <c r="R3944">
        <v>52.639999000000003</v>
      </c>
      <c r="S3944">
        <v>51.610000999999997</v>
      </c>
      <c r="T3944">
        <v>51.75</v>
      </c>
      <c r="U3944">
        <v>44.470016000000001</v>
      </c>
      <c r="V3944">
        <v>1076900</v>
      </c>
      <c r="W3944" s="9" t="str">
        <f t="shared" si="65"/>
        <v>AEE</v>
      </c>
    </row>
    <row r="3945" spans="15:23">
      <c r="O3945" t="s">
        <v>117</v>
      </c>
      <c r="P3945" s="13">
        <v>42768</v>
      </c>
      <c r="Q3945">
        <v>51.860000999999997</v>
      </c>
      <c r="R3945">
        <v>52.619999</v>
      </c>
      <c r="S3945">
        <v>51.689999</v>
      </c>
      <c r="T3945">
        <v>52.59</v>
      </c>
      <c r="U3945">
        <v>45.191840999999997</v>
      </c>
      <c r="V3945">
        <v>1032200</v>
      </c>
      <c r="W3945" s="9" t="str">
        <f t="shared" si="65"/>
        <v>AEE</v>
      </c>
    </row>
    <row r="3946" spans="15:23">
      <c r="O3946" t="s">
        <v>117</v>
      </c>
      <c r="P3946" s="13">
        <v>42769</v>
      </c>
      <c r="Q3946">
        <v>52.779998999999997</v>
      </c>
      <c r="R3946">
        <v>52.970001000000003</v>
      </c>
      <c r="S3946">
        <v>52.540000999999997</v>
      </c>
      <c r="T3946">
        <v>52.689999</v>
      </c>
      <c r="U3946">
        <v>45.277771000000001</v>
      </c>
      <c r="V3946">
        <v>623300</v>
      </c>
      <c r="W3946" s="9" t="str">
        <f t="shared" si="65"/>
        <v>AEE</v>
      </c>
    </row>
    <row r="3947" spans="15:23">
      <c r="O3947" t="s">
        <v>117</v>
      </c>
      <c r="P3947" s="13">
        <v>42772</v>
      </c>
      <c r="Q3947">
        <v>52.869999</v>
      </c>
      <c r="R3947">
        <v>52.98</v>
      </c>
      <c r="S3947">
        <v>52.529998999999997</v>
      </c>
      <c r="T3947">
        <v>52.650002000000001</v>
      </c>
      <c r="U3947">
        <v>45.243397000000002</v>
      </c>
      <c r="V3947">
        <v>874700</v>
      </c>
      <c r="W3947" s="9" t="str">
        <f t="shared" si="65"/>
        <v>AEE</v>
      </c>
    </row>
    <row r="3948" spans="15:23">
      <c r="O3948" t="s">
        <v>117</v>
      </c>
      <c r="P3948" s="13">
        <v>42773</v>
      </c>
      <c r="Q3948">
        <v>52.740001999999997</v>
      </c>
      <c r="R3948">
        <v>52.880001</v>
      </c>
      <c r="S3948">
        <v>52.560001</v>
      </c>
      <c r="T3948">
        <v>52.68</v>
      </c>
      <c r="U3948">
        <v>45.269184000000003</v>
      </c>
      <c r="V3948">
        <v>544300</v>
      </c>
      <c r="W3948" s="9" t="str">
        <f t="shared" si="65"/>
        <v>AEE</v>
      </c>
    </row>
    <row r="3949" spans="15:23">
      <c r="O3949" t="s">
        <v>117</v>
      </c>
      <c r="P3949" s="13">
        <v>42774</v>
      </c>
      <c r="Q3949">
        <v>52.810001</v>
      </c>
      <c r="R3949">
        <v>53.240001999999997</v>
      </c>
      <c r="S3949">
        <v>52.77</v>
      </c>
      <c r="T3949">
        <v>53.119999</v>
      </c>
      <c r="U3949">
        <v>45.647278</v>
      </c>
      <c r="V3949">
        <v>943300</v>
      </c>
      <c r="W3949" s="9" t="str">
        <f t="shared" si="65"/>
        <v>AEE</v>
      </c>
    </row>
    <row r="3950" spans="15:23">
      <c r="O3950" t="s">
        <v>117</v>
      </c>
      <c r="P3950" s="13">
        <v>42775</v>
      </c>
      <c r="Q3950">
        <v>53.060001</v>
      </c>
      <c r="R3950">
        <v>53.32</v>
      </c>
      <c r="S3950">
        <v>52.470001000000003</v>
      </c>
      <c r="T3950">
        <v>52.900002000000001</v>
      </c>
      <c r="U3950">
        <v>45.458229000000003</v>
      </c>
      <c r="V3950">
        <v>1261500</v>
      </c>
      <c r="W3950" s="9" t="str">
        <f t="shared" si="65"/>
        <v>AEE</v>
      </c>
    </row>
    <row r="3951" spans="15:23">
      <c r="O3951" t="s">
        <v>117</v>
      </c>
      <c r="P3951" s="13">
        <v>42776</v>
      </c>
      <c r="Q3951">
        <v>52.720001000000003</v>
      </c>
      <c r="R3951">
        <v>53.049999</v>
      </c>
      <c r="S3951">
        <v>52.580002</v>
      </c>
      <c r="T3951">
        <v>52.93</v>
      </c>
      <c r="U3951">
        <v>45.484009</v>
      </c>
      <c r="V3951">
        <v>1060100</v>
      </c>
      <c r="W3951" s="9" t="str">
        <f t="shared" si="65"/>
        <v>AEE</v>
      </c>
    </row>
    <row r="3952" spans="15:23">
      <c r="O3952" t="s">
        <v>117</v>
      </c>
      <c r="P3952" s="13">
        <v>42779</v>
      </c>
      <c r="Q3952">
        <v>52.93</v>
      </c>
      <c r="R3952">
        <v>53.209999000000003</v>
      </c>
      <c r="S3952">
        <v>52.639999000000003</v>
      </c>
      <c r="T3952">
        <v>53.049999</v>
      </c>
      <c r="U3952">
        <v>45.587119999999999</v>
      </c>
      <c r="V3952">
        <v>1404000</v>
      </c>
      <c r="W3952" s="9" t="str">
        <f t="shared" si="65"/>
        <v>AEE</v>
      </c>
    </row>
    <row r="3953" spans="15:23">
      <c r="O3953" t="s">
        <v>117</v>
      </c>
      <c r="P3953" s="13">
        <v>42780</v>
      </c>
      <c r="Q3953">
        <v>52.91</v>
      </c>
      <c r="R3953">
        <v>52.91</v>
      </c>
      <c r="S3953">
        <v>52.259998000000003</v>
      </c>
      <c r="T3953">
        <v>52.650002000000001</v>
      </c>
      <c r="U3953">
        <v>45.243397000000002</v>
      </c>
      <c r="V3953">
        <v>1416700</v>
      </c>
      <c r="W3953" s="9" t="str">
        <f t="shared" si="65"/>
        <v>AEE</v>
      </c>
    </row>
    <row r="3954" spans="15:23">
      <c r="O3954" t="s">
        <v>117</v>
      </c>
      <c r="P3954" s="13">
        <v>42781</v>
      </c>
      <c r="Q3954">
        <v>52.139999000000003</v>
      </c>
      <c r="R3954">
        <v>52.59</v>
      </c>
      <c r="S3954">
        <v>51.810001</v>
      </c>
      <c r="T3954">
        <v>52.540000999999997</v>
      </c>
      <c r="U3954">
        <v>45.148860999999997</v>
      </c>
      <c r="V3954">
        <v>2209500</v>
      </c>
      <c r="W3954" s="9" t="str">
        <f t="shared" si="65"/>
        <v>AEE</v>
      </c>
    </row>
    <row r="3955" spans="15:23">
      <c r="O3955" t="s">
        <v>117</v>
      </c>
      <c r="P3955" s="13">
        <v>42782</v>
      </c>
      <c r="Q3955">
        <v>52.009998000000003</v>
      </c>
      <c r="R3955">
        <v>53.080002</v>
      </c>
      <c r="S3955">
        <v>52</v>
      </c>
      <c r="T3955">
        <v>52.939999</v>
      </c>
      <c r="U3955">
        <v>45.492595999999999</v>
      </c>
      <c r="V3955">
        <v>2248200</v>
      </c>
      <c r="W3955" s="9" t="str">
        <f t="shared" si="65"/>
        <v>AEE</v>
      </c>
    </row>
    <row r="3956" spans="15:23">
      <c r="O3956" t="s">
        <v>117</v>
      </c>
      <c r="P3956" s="13">
        <v>42783</v>
      </c>
      <c r="Q3956">
        <v>53.099997999999999</v>
      </c>
      <c r="R3956">
        <v>53.48</v>
      </c>
      <c r="S3956">
        <v>52.900002000000001</v>
      </c>
      <c r="T3956">
        <v>53.369999</v>
      </c>
      <c r="U3956">
        <v>45.862113999999998</v>
      </c>
      <c r="V3956">
        <v>1846800</v>
      </c>
      <c r="W3956" s="9" t="str">
        <f t="shared" si="65"/>
        <v>AEE</v>
      </c>
    </row>
    <row r="3957" spans="15:23">
      <c r="O3957" t="s">
        <v>117</v>
      </c>
      <c r="P3957" s="13">
        <v>42787</v>
      </c>
      <c r="Q3957">
        <v>53.220001000000003</v>
      </c>
      <c r="R3957">
        <v>53.970001000000003</v>
      </c>
      <c r="S3957">
        <v>53.099997999999999</v>
      </c>
      <c r="T3957">
        <v>53.889999000000003</v>
      </c>
      <c r="U3957">
        <v>46.308959999999999</v>
      </c>
      <c r="V3957">
        <v>1461800</v>
      </c>
      <c r="W3957" s="9" t="str">
        <f t="shared" si="65"/>
        <v>AEE</v>
      </c>
    </row>
    <row r="3958" spans="15:23">
      <c r="O3958" t="s">
        <v>117</v>
      </c>
      <c r="P3958" s="13">
        <v>42788</v>
      </c>
      <c r="Q3958">
        <v>53.830002</v>
      </c>
      <c r="R3958">
        <v>54.099997999999999</v>
      </c>
      <c r="S3958">
        <v>53.5</v>
      </c>
      <c r="T3958">
        <v>53.970001000000003</v>
      </c>
      <c r="U3958">
        <v>46.377707999999998</v>
      </c>
      <c r="V3958">
        <v>1145100</v>
      </c>
      <c r="W3958" s="9" t="str">
        <f t="shared" si="65"/>
        <v>AEE</v>
      </c>
    </row>
    <row r="3959" spans="15:23">
      <c r="O3959" t="s">
        <v>117</v>
      </c>
      <c r="P3959" s="13">
        <v>42789</v>
      </c>
      <c r="Q3959">
        <v>54.23</v>
      </c>
      <c r="R3959">
        <v>54.27</v>
      </c>
      <c r="S3959">
        <v>53.689999</v>
      </c>
      <c r="T3959">
        <v>54.07</v>
      </c>
      <c r="U3959">
        <v>46.463642</v>
      </c>
      <c r="V3959">
        <v>1456100</v>
      </c>
      <c r="W3959" s="9" t="str">
        <f t="shared" si="65"/>
        <v>AEE</v>
      </c>
    </row>
    <row r="3960" spans="15:23">
      <c r="O3960" t="s">
        <v>117</v>
      </c>
      <c r="P3960" s="13">
        <v>42790</v>
      </c>
      <c r="Q3960">
        <v>54.139999000000003</v>
      </c>
      <c r="R3960">
        <v>54.599997999999999</v>
      </c>
      <c r="S3960">
        <v>54.029998999999997</v>
      </c>
      <c r="T3960">
        <v>54.580002</v>
      </c>
      <c r="U3960">
        <v>46.901896999999998</v>
      </c>
      <c r="V3960">
        <v>2108800</v>
      </c>
      <c r="W3960" s="9" t="str">
        <f t="shared" si="65"/>
        <v>AEE</v>
      </c>
    </row>
    <row r="3961" spans="15:23">
      <c r="O3961" t="s">
        <v>117</v>
      </c>
      <c r="P3961" s="13">
        <v>42793</v>
      </c>
      <c r="Q3961">
        <v>54.549999</v>
      </c>
      <c r="R3961">
        <v>54.59</v>
      </c>
      <c r="S3961">
        <v>53.880001</v>
      </c>
      <c r="T3961">
        <v>54.290000999999997</v>
      </c>
      <c r="U3961">
        <v>46.652687</v>
      </c>
      <c r="V3961">
        <v>1616000</v>
      </c>
      <c r="W3961" s="9" t="str">
        <f t="shared" si="65"/>
        <v>AEE</v>
      </c>
    </row>
    <row r="3962" spans="15:23">
      <c r="O3962" t="s">
        <v>117</v>
      </c>
      <c r="P3962" s="13">
        <v>42794</v>
      </c>
      <c r="Q3962">
        <v>54.16</v>
      </c>
      <c r="R3962">
        <v>54.830002</v>
      </c>
      <c r="S3962">
        <v>54.099997999999999</v>
      </c>
      <c r="T3962">
        <v>54.689999</v>
      </c>
      <c r="U3962">
        <v>46.996414000000001</v>
      </c>
      <c r="V3962">
        <v>2668600</v>
      </c>
      <c r="W3962" s="9" t="str">
        <f t="shared" si="65"/>
        <v>AEE</v>
      </c>
    </row>
    <row r="3963" spans="15:23">
      <c r="O3963" t="s">
        <v>117</v>
      </c>
      <c r="P3963" s="13">
        <v>42795</v>
      </c>
      <c r="Q3963">
        <v>54.029998999999997</v>
      </c>
      <c r="R3963">
        <v>55.07</v>
      </c>
      <c r="S3963">
        <v>53.869999</v>
      </c>
      <c r="T3963">
        <v>54.759998000000003</v>
      </c>
      <c r="U3963">
        <v>47.056572000000003</v>
      </c>
      <c r="V3963">
        <v>1674900</v>
      </c>
      <c r="W3963" s="9" t="str">
        <f t="shared" si="65"/>
        <v>AEE</v>
      </c>
    </row>
    <row r="3964" spans="15:23">
      <c r="O3964" t="s">
        <v>117</v>
      </c>
      <c r="P3964" s="13">
        <v>42796</v>
      </c>
      <c r="Q3964">
        <v>54.529998999999997</v>
      </c>
      <c r="R3964">
        <v>55.509998000000003</v>
      </c>
      <c r="S3964">
        <v>54.400002000000001</v>
      </c>
      <c r="T3964">
        <v>55.119999</v>
      </c>
      <c r="U3964">
        <v>47.365929000000001</v>
      </c>
      <c r="V3964">
        <v>906400</v>
      </c>
      <c r="W3964" s="9" t="str">
        <f t="shared" si="65"/>
        <v>AEE</v>
      </c>
    </row>
    <row r="3965" spans="15:23">
      <c r="O3965" t="s">
        <v>117</v>
      </c>
      <c r="P3965" s="13">
        <v>42797</v>
      </c>
      <c r="Q3965">
        <v>55.130001</v>
      </c>
      <c r="R3965">
        <v>55.220001000000003</v>
      </c>
      <c r="S3965">
        <v>54.43</v>
      </c>
      <c r="T3965">
        <v>54.889999000000003</v>
      </c>
      <c r="U3965">
        <v>47.168281999999998</v>
      </c>
      <c r="V3965">
        <v>920800</v>
      </c>
      <c r="W3965" s="9" t="str">
        <f t="shared" si="65"/>
        <v>AEE</v>
      </c>
    </row>
    <row r="3966" spans="15:23">
      <c r="O3966" t="s">
        <v>117</v>
      </c>
      <c r="P3966" s="13">
        <v>42800</v>
      </c>
      <c r="Q3966">
        <v>54.849997999999999</v>
      </c>
      <c r="R3966">
        <v>55.16</v>
      </c>
      <c r="S3966">
        <v>54.66</v>
      </c>
      <c r="T3966">
        <v>54.889999000000003</v>
      </c>
      <c r="U3966">
        <v>47.168281999999998</v>
      </c>
      <c r="V3966">
        <v>1138200</v>
      </c>
      <c r="W3966" s="9" t="str">
        <f t="shared" si="65"/>
        <v>AEE</v>
      </c>
    </row>
    <row r="3967" spans="15:23">
      <c r="O3967" t="s">
        <v>117</v>
      </c>
      <c r="P3967" s="13">
        <v>42801</v>
      </c>
      <c r="Q3967">
        <v>54.860000999999997</v>
      </c>
      <c r="R3967">
        <v>54.970001000000003</v>
      </c>
      <c r="S3967">
        <v>54.709999000000003</v>
      </c>
      <c r="T3967">
        <v>54.82</v>
      </c>
      <c r="U3967">
        <v>47.108128000000001</v>
      </c>
      <c r="V3967">
        <v>1005200</v>
      </c>
      <c r="W3967" s="9" t="str">
        <f t="shared" si="65"/>
        <v>AEE</v>
      </c>
    </row>
    <row r="3968" spans="15:23">
      <c r="O3968" t="s">
        <v>117</v>
      </c>
      <c r="P3968" s="13">
        <v>42802</v>
      </c>
      <c r="Q3968">
        <v>54.279998999999997</v>
      </c>
      <c r="R3968">
        <v>54.490001999999997</v>
      </c>
      <c r="S3968">
        <v>53.970001000000003</v>
      </c>
      <c r="T3968">
        <v>54.119999</v>
      </c>
      <c r="U3968">
        <v>46.506602999999998</v>
      </c>
      <c r="V3968">
        <v>1061800</v>
      </c>
      <c r="W3968" s="9" t="str">
        <f t="shared" si="65"/>
        <v>AEE</v>
      </c>
    </row>
    <row r="3969" spans="15:23">
      <c r="O3969" t="s">
        <v>117</v>
      </c>
      <c r="P3969" s="13">
        <v>42803</v>
      </c>
      <c r="Q3969">
        <v>54.259998000000003</v>
      </c>
      <c r="R3969">
        <v>54.529998999999997</v>
      </c>
      <c r="S3969">
        <v>54.110000999999997</v>
      </c>
      <c r="T3969">
        <v>54.119999</v>
      </c>
      <c r="U3969">
        <v>46.506602999999998</v>
      </c>
      <c r="V3969">
        <v>1288000</v>
      </c>
      <c r="W3969" s="9" t="str">
        <f t="shared" si="65"/>
        <v>AEE</v>
      </c>
    </row>
    <row r="3970" spans="15:23">
      <c r="O3970" t="s">
        <v>117</v>
      </c>
      <c r="P3970" s="13">
        <v>42804</v>
      </c>
      <c r="Q3970">
        <v>53.98</v>
      </c>
      <c r="R3970">
        <v>54.220001000000003</v>
      </c>
      <c r="S3970">
        <v>53.48</v>
      </c>
      <c r="T3970">
        <v>53.889999000000003</v>
      </c>
      <c r="U3970">
        <v>46.688541000000001</v>
      </c>
      <c r="V3970">
        <v>1891100</v>
      </c>
      <c r="W3970" s="9" t="str">
        <f t="shared" si="65"/>
        <v>AEE</v>
      </c>
    </row>
    <row r="3971" spans="15:23">
      <c r="O3971" t="s">
        <v>117</v>
      </c>
      <c r="P3971" s="13">
        <v>42807</v>
      </c>
      <c r="Q3971">
        <v>53.84</v>
      </c>
      <c r="R3971">
        <v>54.25</v>
      </c>
      <c r="S3971">
        <v>53.759998000000003</v>
      </c>
      <c r="T3971">
        <v>54.189999</v>
      </c>
      <c r="U3971">
        <v>46.948441000000003</v>
      </c>
      <c r="V3971">
        <v>1718200</v>
      </c>
      <c r="W3971" s="9" t="str">
        <f t="shared" si="65"/>
        <v>AEE</v>
      </c>
    </row>
    <row r="3972" spans="15:23">
      <c r="O3972" t="s">
        <v>117</v>
      </c>
      <c r="P3972" s="13">
        <v>42808</v>
      </c>
      <c r="Q3972">
        <v>54.169998</v>
      </c>
      <c r="R3972">
        <v>54.299999</v>
      </c>
      <c r="S3972">
        <v>53.900002000000001</v>
      </c>
      <c r="T3972">
        <v>54.02</v>
      </c>
      <c r="U3972">
        <v>46.801167</v>
      </c>
      <c r="V3972">
        <v>1685400</v>
      </c>
      <c r="W3972" s="9" t="str">
        <f t="shared" si="65"/>
        <v>AEE</v>
      </c>
    </row>
    <row r="3973" spans="15:23">
      <c r="O3973" t="s">
        <v>117</v>
      </c>
      <c r="P3973" s="13">
        <v>42809</v>
      </c>
      <c r="Q3973">
        <v>54.23</v>
      </c>
      <c r="R3973">
        <v>55.02</v>
      </c>
      <c r="S3973">
        <v>54.139999000000003</v>
      </c>
      <c r="T3973">
        <v>54.790000999999997</v>
      </c>
      <c r="U3973">
        <v>47.468268999999999</v>
      </c>
      <c r="V3973">
        <v>1407800</v>
      </c>
      <c r="W3973" s="9" t="str">
        <f t="shared" ref="W3973:W4036" si="66">IFERROR(VLOOKUP(O3973,$B$4:$B$17,1,FALSE),"Delete")</f>
        <v>AEE</v>
      </c>
    </row>
    <row r="3974" spans="15:23">
      <c r="O3974" t="s">
        <v>117</v>
      </c>
      <c r="P3974" s="13">
        <v>42810</v>
      </c>
      <c r="Q3974">
        <v>54.470001000000003</v>
      </c>
      <c r="R3974">
        <v>54.619999</v>
      </c>
      <c r="S3974">
        <v>54.119999</v>
      </c>
      <c r="T3974">
        <v>54.349997999999999</v>
      </c>
      <c r="U3974">
        <v>47.087063000000001</v>
      </c>
      <c r="V3974">
        <v>1388300</v>
      </c>
      <c r="W3974" s="9" t="str">
        <f t="shared" si="66"/>
        <v>AEE</v>
      </c>
    </row>
    <row r="3975" spans="15:23">
      <c r="O3975" t="s">
        <v>117</v>
      </c>
      <c r="P3975" s="13">
        <v>42811</v>
      </c>
      <c r="Q3975">
        <v>54.43</v>
      </c>
      <c r="R3975">
        <v>55.279998999999997</v>
      </c>
      <c r="S3975">
        <v>54.380001</v>
      </c>
      <c r="T3975">
        <v>55.049999</v>
      </c>
      <c r="U3975">
        <v>47.693527000000003</v>
      </c>
      <c r="V3975">
        <v>2346100</v>
      </c>
      <c r="W3975" s="9" t="str">
        <f t="shared" si="66"/>
        <v>AEE</v>
      </c>
    </row>
    <row r="3976" spans="15:23">
      <c r="O3976" t="s">
        <v>117</v>
      </c>
      <c r="P3976" s="13">
        <v>42814</v>
      </c>
      <c r="Q3976">
        <v>55.060001</v>
      </c>
      <c r="R3976">
        <v>55.23</v>
      </c>
      <c r="S3976">
        <v>54.52</v>
      </c>
      <c r="T3976">
        <v>54.689999</v>
      </c>
      <c r="U3976">
        <v>47.381633999999998</v>
      </c>
      <c r="V3976">
        <v>1380000</v>
      </c>
      <c r="W3976" s="9" t="str">
        <f t="shared" si="66"/>
        <v>AEE</v>
      </c>
    </row>
    <row r="3977" spans="15:23">
      <c r="O3977" t="s">
        <v>117</v>
      </c>
      <c r="P3977" s="13">
        <v>42815</v>
      </c>
      <c r="Q3977">
        <v>54.610000999999997</v>
      </c>
      <c r="R3977">
        <v>55.610000999999997</v>
      </c>
      <c r="S3977">
        <v>54.610000999999997</v>
      </c>
      <c r="T3977">
        <v>55.490001999999997</v>
      </c>
      <c r="U3977">
        <v>48.074733999999999</v>
      </c>
      <c r="V3977">
        <v>1377100</v>
      </c>
      <c r="W3977" s="9" t="str">
        <f t="shared" si="66"/>
        <v>AEE</v>
      </c>
    </row>
    <row r="3978" spans="15:23">
      <c r="O3978" t="s">
        <v>117</v>
      </c>
      <c r="P3978" s="13">
        <v>42816</v>
      </c>
      <c r="Q3978">
        <v>55.740001999999997</v>
      </c>
      <c r="R3978">
        <v>56.200001</v>
      </c>
      <c r="S3978">
        <v>55.549999</v>
      </c>
      <c r="T3978">
        <v>56.040000999999997</v>
      </c>
      <c r="U3978">
        <v>48.551234999999998</v>
      </c>
      <c r="V3978">
        <v>1776600</v>
      </c>
      <c r="W3978" s="9" t="str">
        <f t="shared" si="66"/>
        <v>AEE</v>
      </c>
    </row>
    <row r="3979" spans="15:23">
      <c r="O3979" t="s">
        <v>117</v>
      </c>
      <c r="P3979" s="13">
        <v>42817</v>
      </c>
      <c r="Q3979">
        <v>55.860000999999997</v>
      </c>
      <c r="R3979">
        <v>56.5</v>
      </c>
      <c r="S3979">
        <v>55.810001</v>
      </c>
      <c r="T3979">
        <v>56.049999</v>
      </c>
      <c r="U3979">
        <v>48.559891</v>
      </c>
      <c r="V3979">
        <v>1924400</v>
      </c>
      <c r="W3979" s="9" t="str">
        <f t="shared" si="66"/>
        <v>AEE</v>
      </c>
    </row>
    <row r="3980" spans="15:23">
      <c r="O3980" t="s">
        <v>117</v>
      </c>
      <c r="P3980" s="13">
        <v>42818</v>
      </c>
      <c r="Q3980">
        <v>56.029998999999997</v>
      </c>
      <c r="R3980">
        <v>56.43</v>
      </c>
      <c r="S3980">
        <v>55.860000999999997</v>
      </c>
      <c r="T3980">
        <v>56.189999</v>
      </c>
      <c r="U3980">
        <v>48.681182999999997</v>
      </c>
      <c r="V3980">
        <v>1141500</v>
      </c>
      <c r="W3980" s="9" t="str">
        <f t="shared" si="66"/>
        <v>AEE</v>
      </c>
    </row>
    <row r="3981" spans="15:23">
      <c r="O3981" t="s">
        <v>117</v>
      </c>
      <c r="P3981" s="13">
        <v>42821</v>
      </c>
      <c r="Q3981">
        <v>56.419998</v>
      </c>
      <c r="R3981">
        <v>56.57</v>
      </c>
      <c r="S3981">
        <v>55.970001000000003</v>
      </c>
      <c r="T3981">
        <v>56.049999</v>
      </c>
      <c r="U3981">
        <v>48.559891</v>
      </c>
      <c r="V3981">
        <v>1083300</v>
      </c>
      <c r="W3981" s="9" t="str">
        <f t="shared" si="66"/>
        <v>AEE</v>
      </c>
    </row>
    <row r="3982" spans="15:23">
      <c r="O3982" t="s">
        <v>117</v>
      </c>
      <c r="P3982" s="13">
        <v>42822</v>
      </c>
      <c r="Q3982">
        <v>55.939999</v>
      </c>
      <c r="R3982">
        <v>56.439999</v>
      </c>
      <c r="S3982">
        <v>54.889999000000003</v>
      </c>
      <c r="T3982">
        <v>55.310001</v>
      </c>
      <c r="U3982">
        <v>47.918781000000003</v>
      </c>
      <c r="V3982">
        <v>5066700</v>
      </c>
      <c r="W3982" s="9" t="str">
        <f t="shared" si="66"/>
        <v>AEE</v>
      </c>
    </row>
    <row r="3983" spans="15:23">
      <c r="O3983" t="s">
        <v>117</v>
      </c>
      <c r="P3983" s="13">
        <v>42823</v>
      </c>
      <c r="Q3983">
        <v>55.200001</v>
      </c>
      <c r="R3983">
        <v>55.349997999999999</v>
      </c>
      <c r="S3983">
        <v>54.830002</v>
      </c>
      <c r="T3983">
        <v>55.130001</v>
      </c>
      <c r="U3983">
        <v>47.762839999999997</v>
      </c>
      <c r="V3983">
        <v>1996800</v>
      </c>
      <c r="W3983" s="9" t="str">
        <f t="shared" si="66"/>
        <v>AEE</v>
      </c>
    </row>
    <row r="3984" spans="15:23">
      <c r="O3984" t="s">
        <v>117</v>
      </c>
      <c r="P3984" s="13">
        <v>42824</v>
      </c>
      <c r="Q3984">
        <v>54.959999000000003</v>
      </c>
      <c r="R3984">
        <v>54.990001999999997</v>
      </c>
      <c r="S3984">
        <v>54.48</v>
      </c>
      <c r="T3984">
        <v>54.689999</v>
      </c>
      <c r="U3984">
        <v>47.381633999999998</v>
      </c>
      <c r="V3984">
        <v>1310100</v>
      </c>
      <c r="W3984" s="9" t="str">
        <f t="shared" si="66"/>
        <v>AEE</v>
      </c>
    </row>
    <row r="3985" spans="15:23">
      <c r="O3985" t="s">
        <v>117</v>
      </c>
      <c r="P3985" s="13">
        <v>42825</v>
      </c>
      <c r="Q3985">
        <v>54.560001</v>
      </c>
      <c r="R3985">
        <v>54.91</v>
      </c>
      <c r="S3985">
        <v>54.5</v>
      </c>
      <c r="T3985">
        <v>54.59</v>
      </c>
      <c r="U3985">
        <v>47.294998</v>
      </c>
      <c r="V3985">
        <v>2105200</v>
      </c>
      <c r="W3985" s="9" t="str">
        <f t="shared" si="66"/>
        <v>AEE</v>
      </c>
    </row>
    <row r="3986" spans="15:23">
      <c r="O3986" t="s">
        <v>117</v>
      </c>
      <c r="P3986" s="13">
        <v>42828</v>
      </c>
      <c r="Q3986">
        <v>54.52</v>
      </c>
      <c r="R3986">
        <v>54.59</v>
      </c>
      <c r="S3986">
        <v>54.139999000000003</v>
      </c>
      <c r="T3986">
        <v>54.57</v>
      </c>
      <c r="U3986">
        <v>47.277672000000003</v>
      </c>
      <c r="V3986">
        <v>1428700</v>
      </c>
      <c r="W3986" s="9" t="str">
        <f t="shared" si="66"/>
        <v>AEE</v>
      </c>
    </row>
    <row r="3987" spans="15:23">
      <c r="O3987" t="s">
        <v>117</v>
      </c>
      <c r="P3987" s="13">
        <v>42829</v>
      </c>
      <c r="Q3987">
        <v>54.630001</v>
      </c>
      <c r="R3987">
        <v>55.040000999999997</v>
      </c>
      <c r="S3987">
        <v>54.490001999999997</v>
      </c>
      <c r="T3987">
        <v>54.720001000000003</v>
      </c>
      <c r="U3987">
        <v>47.407634999999999</v>
      </c>
      <c r="V3987">
        <v>977800</v>
      </c>
      <c r="W3987" s="9" t="str">
        <f t="shared" si="66"/>
        <v>AEE</v>
      </c>
    </row>
    <row r="3988" spans="15:23">
      <c r="O3988" t="s">
        <v>117</v>
      </c>
      <c r="P3988" s="13">
        <v>42830</v>
      </c>
      <c r="Q3988">
        <v>54.610000999999997</v>
      </c>
      <c r="R3988">
        <v>55.09</v>
      </c>
      <c r="S3988">
        <v>54.389999000000003</v>
      </c>
      <c r="T3988">
        <v>55.049999</v>
      </c>
      <c r="U3988">
        <v>47.693527000000003</v>
      </c>
      <c r="V3988">
        <v>2026700</v>
      </c>
      <c r="W3988" s="9" t="str">
        <f t="shared" si="66"/>
        <v>AEE</v>
      </c>
    </row>
    <row r="3989" spans="15:23">
      <c r="O3989" t="s">
        <v>117</v>
      </c>
      <c r="P3989" s="13">
        <v>42831</v>
      </c>
      <c r="Q3989">
        <v>55.040000999999997</v>
      </c>
      <c r="R3989">
        <v>55.16</v>
      </c>
      <c r="S3989">
        <v>54.599997999999999</v>
      </c>
      <c r="T3989">
        <v>54.709999000000003</v>
      </c>
      <c r="U3989">
        <v>47.398955999999998</v>
      </c>
      <c r="V3989">
        <v>2280300</v>
      </c>
      <c r="W3989" s="9" t="str">
        <f t="shared" si="66"/>
        <v>AEE</v>
      </c>
    </row>
    <row r="3990" spans="15:23">
      <c r="O3990" t="s">
        <v>117</v>
      </c>
      <c r="P3990" s="13">
        <v>42832</v>
      </c>
      <c r="Q3990">
        <v>54.830002</v>
      </c>
      <c r="R3990">
        <v>54.959999000000003</v>
      </c>
      <c r="S3990">
        <v>54.470001000000003</v>
      </c>
      <c r="T3990">
        <v>54.52</v>
      </c>
      <c r="U3990">
        <v>47.234355999999998</v>
      </c>
      <c r="V3990">
        <v>1870100</v>
      </c>
      <c r="W3990" s="9" t="str">
        <f t="shared" si="66"/>
        <v>AEE</v>
      </c>
    </row>
    <row r="3991" spans="15:23">
      <c r="O3991" t="s">
        <v>117</v>
      </c>
      <c r="P3991" s="13">
        <v>42835</v>
      </c>
      <c r="Q3991">
        <v>54.549999</v>
      </c>
      <c r="R3991">
        <v>54.759998000000003</v>
      </c>
      <c r="S3991">
        <v>54.189999</v>
      </c>
      <c r="T3991">
        <v>54.709999000000003</v>
      </c>
      <c r="U3991">
        <v>47.398955999999998</v>
      </c>
      <c r="V3991">
        <v>1156700</v>
      </c>
      <c r="W3991" s="9" t="str">
        <f t="shared" si="66"/>
        <v>AEE</v>
      </c>
    </row>
    <row r="3992" spans="15:23">
      <c r="O3992" t="s">
        <v>117</v>
      </c>
      <c r="P3992" s="13">
        <v>42836</v>
      </c>
      <c r="Q3992">
        <v>54.5</v>
      </c>
      <c r="R3992">
        <v>54.860000999999997</v>
      </c>
      <c r="S3992">
        <v>54.290000999999997</v>
      </c>
      <c r="T3992">
        <v>54.790000999999997</v>
      </c>
      <c r="U3992">
        <v>47.468268999999999</v>
      </c>
      <c r="V3992">
        <v>1522700</v>
      </c>
      <c r="W3992" s="9" t="str">
        <f t="shared" si="66"/>
        <v>AEE</v>
      </c>
    </row>
    <row r="3993" spans="15:23">
      <c r="O3993" t="s">
        <v>117</v>
      </c>
      <c r="P3993" s="13">
        <v>42837</v>
      </c>
      <c r="Q3993">
        <v>54.700001</v>
      </c>
      <c r="R3993">
        <v>55.419998</v>
      </c>
      <c r="S3993">
        <v>54.560001</v>
      </c>
      <c r="T3993">
        <v>55.389999000000003</v>
      </c>
      <c r="U3993">
        <v>47.988090999999997</v>
      </c>
      <c r="V3993">
        <v>2243100</v>
      </c>
      <c r="W3993" s="9" t="str">
        <f t="shared" si="66"/>
        <v>AEE</v>
      </c>
    </row>
    <row r="3994" spans="15:23">
      <c r="O3994" t="s">
        <v>117</v>
      </c>
      <c r="P3994" s="13">
        <v>42838</v>
      </c>
      <c r="Q3994">
        <v>55.360000999999997</v>
      </c>
      <c r="R3994">
        <v>55.360000999999997</v>
      </c>
      <c r="S3994">
        <v>54.73</v>
      </c>
      <c r="T3994">
        <v>54.990001999999997</v>
      </c>
      <c r="U3994">
        <v>47.641540999999997</v>
      </c>
      <c r="V3994">
        <v>1885800</v>
      </c>
      <c r="W3994" s="9" t="str">
        <f t="shared" si="66"/>
        <v>AEE</v>
      </c>
    </row>
    <row r="3995" spans="15:23">
      <c r="O3995" t="s">
        <v>117</v>
      </c>
      <c r="P3995" s="13">
        <v>42842</v>
      </c>
      <c r="Q3995">
        <v>55.169998</v>
      </c>
      <c r="R3995">
        <v>55.490001999999997</v>
      </c>
      <c r="S3995">
        <v>54.93</v>
      </c>
      <c r="T3995">
        <v>55.43</v>
      </c>
      <c r="U3995">
        <v>48.022751</v>
      </c>
      <c r="V3995">
        <v>2073800</v>
      </c>
      <c r="W3995" s="9" t="str">
        <f t="shared" si="66"/>
        <v>AEE</v>
      </c>
    </row>
    <row r="3996" spans="15:23">
      <c r="O3996" t="s">
        <v>117</v>
      </c>
      <c r="P3996" s="13">
        <v>42843</v>
      </c>
      <c r="Q3996">
        <v>55.470001000000003</v>
      </c>
      <c r="R3996">
        <v>55.66</v>
      </c>
      <c r="S3996">
        <v>55.189999</v>
      </c>
      <c r="T3996">
        <v>55.34</v>
      </c>
      <c r="U3996">
        <v>47.944766999999999</v>
      </c>
      <c r="V3996">
        <v>1139300</v>
      </c>
      <c r="W3996" s="9" t="str">
        <f t="shared" si="66"/>
        <v>AEE</v>
      </c>
    </row>
    <row r="3997" spans="15:23">
      <c r="O3997" t="s">
        <v>117</v>
      </c>
      <c r="P3997" s="13">
        <v>42844</v>
      </c>
      <c r="Q3997">
        <v>55.25</v>
      </c>
      <c r="R3997">
        <v>55.41</v>
      </c>
      <c r="S3997">
        <v>54.709999000000003</v>
      </c>
      <c r="T3997">
        <v>54.889999000000003</v>
      </c>
      <c r="U3997">
        <v>47.554909000000002</v>
      </c>
      <c r="V3997">
        <v>1045700</v>
      </c>
      <c r="W3997" s="9" t="str">
        <f t="shared" si="66"/>
        <v>AEE</v>
      </c>
    </row>
    <row r="3998" spans="15:23">
      <c r="O3998" t="s">
        <v>117</v>
      </c>
      <c r="P3998" s="13">
        <v>42845</v>
      </c>
      <c r="Q3998">
        <v>54.889999000000003</v>
      </c>
      <c r="R3998">
        <v>54.889999000000003</v>
      </c>
      <c r="S3998">
        <v>54.029998999999997</v>
      </c>
      <c r="T3998">
        <v>54.540000999999997</v>
      </c>
      <c r="U3998">
        <v>47.251677999999998</v>
      </c>
      <c r="V3998">
        <v>2445600</v>
      </c>
      <c r="W3998" s="9" t="str">
        <f t="shared" si="66"/>
        <v>AEE</v>
      </c>
    </row>
    <row r="3999" spans="15:23">
      <c r="O3999" t="s">
        <v>117</v>
      </c>
      <c r="P3999" s="13">
        <v>42846</v>
      </c>
      <c r="Q3999">
        <v>54.52</v>
      </c>
      <c r="R3999">
        <v>55.23</v>
      </c>
      <c r="S3999">
        <v>54.459999000000003</v>
      </c>
      <c r="T3999">
        <v>55.09</v>
      </c>
      <c r="U3999">
        <v>47.728188000000003</v>
      </c>
      <c r="V3999">
        <v>1262600</v>
      </c>
      <c r="W3999" s="9" t="str">
        <f t="shared" si="66"/>
        <v>AEE</v>
      </c>
    </row>
    <row r="4000" spans="15:23">
      <c r="O4000" t="s">
        <v>117</v>
      </c>
      <c r="P4000" s="13">
        <v>42849</v>
      </c>
      <c r="Q4000">
        <v>55.259998000000003</v>
      </c>
      <c r="R4000">
        <v>55.68</v>
      </c>
      <c r="S4000">
        <v>54.779998999999997</v>
      </c>
      <c r="T4000">
        <v>55.43</v>
      </c>
      <c r="U4000">
        <v>48.022751</v>
      </c>
      <c r="V4000">
        <v>1463900</v>
      </c>
      <c r="W4000" s="9" t="str">
        <f t="shared" si="66"/>
        <v>AEE</v>
      </c>
    </row>
    <row r="4001" spans="15:23">
      <c r="O4001" t="s">
        <v>117</v>
      </c>
      <c r="P4001" s="13">
        <v>42850</v>
      </c>
      <c r="Q4001">
        <v>55.200001</v>
      </c>
      <c r="R4001">
        <v>55.380001</v>
      </c>
      <c r="S4001">
        <v>54.869999</v>
      </c>
      <c r="T4001">
        <v>55.080002</v>
      </c>
      <c r="U4001">
        <v>47.719521</v>
      </c>
      <c r="V4001">
        <v>1806700</v>
      </c>
      <c r="W4001" s="9" t="str">
        <f t="shared" si="66"/>
        <v>AEE</v>
      </c>
    </row>
    <row r="4002" spans="15:23">
      <c r="O4002" t="s">
        <v>117</v>
      </c>
      <c r="P4002" s="13">
        <v>42851</v>
      </c>
      <c r="Q4002">
        <v>54.939999</v>
      </c>
      <c r="R4002">
        <v>55.52</v>
      </c>
      <c r="S4002">
        <v>54.790000999999997</v>
      </c>
      <c r="T4002">
        <v>55.16</v>
      </c>
      <c r="U4002">
        <v>47.788826</v>
      </c>
      <c r="V4002">
        <v>1794400</v>
      </c>
      <c r="W4002" s="9" t="str">
        <f t="shared" si="66"/>
        <v>AEE</v>
      </c>
    </row>
    <row r="4003" spans="15:23">
      <c r="O4003" t="s">
        <v>117</v>
      </c>
      <c r="P4003" s="13">
        <v>42852</v>
      </c>
      <c r="Q4003">
        <v>55.09</v>
      </c>
      <c r="R4003">
        <v>55.389999000000003</v>
      </c>
      <c r="S4003">
        <v>54.970001000000003</v>
      </c>
      <c r="T4003">
        <v>55.029998999999997</v>
      </c>
      <c r="U4003">
        <v>47.676197000000002</v>
      </c>
      <c r="V4003">
        <v>1245500</v>
      </c>
      <c r="W4003" s="9" t="str">
        <f t="shared" si="66"/>
        <v>AEE</v>
      </c>
    </row>
    <row r="4004" spans="15:23">
      <c r="O4004" t="s">
        <v>117</v>
      </c>
      <c r="P4004" s="13">
        <v>42853</v>
      </c>
      <c r="Q4004">
        <v>54.990001999999997</v>
      </c>
      <c r="R4004">
        <v>55.110000999999997</v>
      </c>
      <c r="S4004">
        <v>54.48</v>
      </c>
      <c r="T4004">
        <v>54.689999</v>
      </c>
      <c r="U4004">
        <v>47.381633999999998</v>
      </c>
      <c r="V4004">
        <v>1102800</v>
      </c>
      <c r="W4004" s="9" t="str">
        <f t="shared" si="66"/>
        <v>AEE</v>
      </c>
    </row>
    <row r="4005" spans="15:23">
      <c r="O4005" t="s">
        <v>117</v>
      </c>
      <c r="P4005" s="13">
        <v>42856</v>
      </c>
      <c r="Q4005">
        <v>54.790000999999997</v>
      </c>
      <c r="R4005">
        <v>54.810001</v>
      </c>
      <c r="S4005">
        <v>54.07</v>
      </c>
      <c r="T4005">
        <v>54.27</v>
      </c>
      <c r="U4005">
        <v>47.017761</v>
      </c>
      <c r="V4005">
        <v>1088400</v>
      </c>
      <c r="W4005" s="9" t="str">
        <f t="shared" si="66"/>
        <v>AEE</v>
      </c>
    </row>
    <row r="4006" spans="15:23">
      <c r="O4006" t="s">
        <v>117</v>
      </c>
      <c r="P4006" s="13">
        <v>42857</v>
      </c>
      <c r="Q4006">
        <v>54.450001</v>
      </c>
      <c r="R4006">
        <v>54.630001</v>
      </c>
      <c r="S4006">
        <v>53.939999</v>
      </c>
      <c r="T4006">
        <v>54.25</v>
      </c>
      <c r="U4006">
        <v>47.000435000000003</v>
      </c>
      <c r="V4006">
        <v>1837100</v>
      </c>
      <c r="W4006" s="9" t="str">
        <f t="shared" si="66"/>
        <v>AEE</v>
      </c>
    </row>
    <row r="4007" spans="15:23">
      <c r="O4007" t="s">
        <v>117</v>
      </c>
      <c r="P4007" s="13">
        <v>42858</v>
      </c>
      <c r="Q4007">
        <v>54.23</v>
      </c>
      <c r="R4007">
        <v>54.689999</v>
      </c>
      <c r="S4007">
        <v>54.169998</v>
      </c>
      <c r="T4007">
        <v>54.240001999999997</v>
      </c>
      <c r="U4007">
        <v>46.991764000000003</v>
      </c>
      <c r="V4007">
        <v>1592400</v>
      </c>
      <c r="W4007" s="9" t="str">
        <f t="shared" si="66"/>
        <v>AEE</v>
      </c>
    </row>
    <row r="4008" spans="15:23">
      <c r="O4008" t="s">
        <v>117</v>
      </c>
      <c r="P4008" s="13">
        <v>42859</v>
      </c>
      <c r="Q4008">
        <v>54.369999</v>
      </c>
      <c r="R4008">
        <v>54.849997999999999</v>
      </c>
      <c r="S4008">
        <v>53.720001000000003</v>
      </c>
      <c r="T4008">
        <v>54.810001</v>
      </c>
      <c r="U4008">
        <v>47.485599999999998</v>
      </c>
      <c r="V4008">
        <v>1469500</v>
      </c>
      <c r="W4008" s="9" t="str">
        <f t="shared" si="66"/>
        <v>AEE</v>
      </c>
    </row>
    <row r="4009" spans="15:23">
      <c r="O4009" t="s">
        <v>117</v>
      </c>
      <c r="P4009" s="13">
        <v>42860</v>
      </c>
      <c r="Q4009">
        <v>54.950001</v>
      </c>
      <c r="R4009">
        <v>55.119999</v>
      </c>
      <c r="S4009">
        <v>54.709999000000003</v>
      </c>
      <c r="T4009">
        <v>54.779998999999997</v>
      </c>
      <c r="U4009">
        <v>47.459595</v>
      </c>
      <c r="V4009">
        <v>1210600</v>
      </c>
      <c r="W4009" s="9" t="str">
        <f t="shared" si="66"/>
        <v>AEE</v>
      </c>
    </row>
    <row r="4010" spans="15:23">
      <c r="O4010" t="s">
        <v>117</v>
      </c>
      <c r="P4010" s="13">
        <v>42863</v>
      </c>
      <c r="Q4010">
        <v>54.799999</v>
      </c>
      <c r="R4010">
        <v>54.950001</v>
      </c>
      <c r="S4010">
        <v>54.439999</v>
      </c>
      <c r="T4010">
        <v>54.630001</v>
      </c>
      <c r="U4010">
        <v>47.329655000000002</v>
      </c>
      <c r="V4010">
        <v>875500</v>
      </c>
      <c r="W4010" s="9" t="str">
        <f t="shared" si="66"/>
        <v>AEE</v>
      </c>
    </row>
    <row r="4011" spans="15:23">
      <c r="O4011" t="s">
        <v>117</v>
      </c>
      <c r="P4011" s="13">
        <v>42864</v>
      </c>
      <c r="Q4011">
        <v>54.630001</v>
      </c>
      <c r="R4011">
        <v>54.689999</v>
      </c>
      <c r="S4011">
        <v>54.139999000000003</v>
      </c>
      <c r="T4011">
        <v>54.209999000000003</v>
      </c>
      <c r="U4011">
        <v>46.965786000000001</v>
      </c>
      <c r="V4011">
        <v>936500</v>
      </c>
      <c r="W4011" s="9" t="str">
        <f t="shared" si="66"/>
        <v>AEE</v>
      </c>
    </row>
    <row r="4012" spans="15:23">
      <c r="O4012" t="s">
        <v>117</v>
      </c>
      <c r="P4012" s="13">
        <v>42865</v>
      </c>
      <c r="Q4012">
        <v>54.240001999999997</v>
      </c>
      <c r="R4012">
        <v>54.549999</v>
      </c>
      <c r="S4012">
        <v>54.150002000000001</v>
      </c>
      <c r="T4012">
        <v>54.450001</v>
      </c>
      <c r="U4012">
        <v>47.17371</v>
      </c>
      <c r="V4012">
        <v>1025400</v>
      </c>
      <c r="W4012" s="9" t="str">
        <f t="shared" si="66"/>
        <v>AEE</v>
      </c>
    </row>
    <row r="4013" spans="15:23">
      <c r="O4013" t="s">
        <v>117</v>
      </c>
      <c r="P4013" s="13">
        <v>42866</v>
      </c>
      <c r="Q4013">
        <v>54.310001</v>
      </c>
      <c r="R4013">
        <v>54.450001</v>
      </c>
      <c r="S4013">
        <v>53.869999</v>
      </c>
      <c r="T4013">
        <v>54.450001</v>
      </c>
      <c r="U4013">
        <v>47.17371</v>
      </c>
      <c r="V4013">
        <v>1220400</v>
      </c>
      <c r="W4013" s="9" t="str">
        <f t="shared" si="66"/>
        <v>AEE</v>
      </c>
    </row>
    <row r="4014" spans="15:23">
      <c r="O4014" t="s">
        <v>117</v>
      </c>
      <c r="P4014" s="13">
        <v>42867</v>
      </c>
      <c r="Q4014">
        <v>54.470001000000003</v>
      </c>
      <c r="R4014">
        <v>55.09</v>
      </c>
      <c r="S4014">
        <v>54.470001000000003</v>
      </c>
      <c r="T4014">
        <v>54.93</v>
      </c>
      <c r="U4014">
        <v>47.589561000000003</v>
      </c>
      <c r="V4014">
        <v>1316300</v>
      </c>
      <c r="W4014" s="9" t="str">
        <f t="shared" si="66"/>
        <v>AEE</v>
      </c>
    </row>
    <row r="4015" spans="15:23">
      <c r="O4015" t="s">
        <v>117</v>
      </c>
      <c r="P4015" s="13">
        <v>42870</v>
      </c>
      <c r="Q4015">
        <v>54.860000999999997</v>
      </c>
      <c r="R4015">
        <v>55.200001</v>
      </c>
      <c r="S4015">
        <v>54.790000999999997</v>
      </c>
      <c r="T4015">
        <v>55.169998</v>
      </c>
      <c r="U4015">
        <v>47.797488999999999</v>
      </c>
      <c r="V4015">
        <v>1080900</v>
      </c>
      <c r="W4015" s="9" t="str">
        <f t="shared" si="66"/>
        <v>AEE</v>
      </c>
    </row>
    <row r="4016" spans="15:23">
      <c r="O4016" t="s">
        <v>117</v>
      </c>
      <c r="P4016" s="13">
        <v>42871</v>
      </c>
      <c r="Q4016">
        <v>55.099997999999999</v>
      </c>
      <c r="R4016">
        <v>55.32</v>
      </c>
      <c r="S4016">
        <v>54.599997999999999</v>
      </c>
      <c r="T4016">
        <v>54.66</v>
      </c>
      <c r="U4016">
        <v>47.355643999999998</v>
      </c>
      <c r="V4016">
        <v>1650900</v>
      </c>
      <c r="W4016" s="9" t="str">
        <f t="shared" si="66"/>
        <v>AEE</v>
      </c>
    </row>
    <row r="4017" spans="15:23">
      <c r="O4017" t="s">
        <v>117</v>
      </c>
      <c r="P4017" s="13">
        <v>42872</v>
      </c>
      <c r="Q4017">
        <v>54.66</v>
      </c>
      <c r="R4017">
        <v>54.98</v>
      </c>
      <c r="S4017">
        <v>54.41</v>
      </c>
      <c r="T4017">
        <v>54.43</v>
      </c>
      <c r="U4017">
        <v>47.156379999999999</v>
      </c>
      <c r="V4017">
        <v>2385200</v>
      </c>
      <c r="W4017" s="9" t="str">
        <f t="shared" si="66"/>
        <v>AEE</v>
      </c>
    </row>
    <row r="4018" spans="15:23">
      <c r="O4018" t="s">
        <v>117</v>
      </c>
      <c r="P4018" s="13">
        <v>42873</v>
      </c>
      <c r="Q4018">
        <v>54.639999000000003</v>
      </c>
      <c r="R4018">
        <v>55.349997999999999</v>
      </c>
      <c r="S4018">
        <v>54.220001000000003</v>
      </c>
      <c r="T4018">
        <v>55.299999</v>
      </c>
      <c r="U4018">
        <v>47.910122000000001</v>
      </c>
      <c r="V4018">
        <v>3231000</v>
      </c>
      <c r="W4018" s="9" t="str">
        <f t="shared" si="66"/>
        <v>AEE</v>
      </c>
    </row>
    <row r="4019" spans="15:23">
      <c r="O4019" t="s">
        <v>117</v>
      </c>
      <c r="P4019" s="13">
        <v>42874</v>
      </c>
      <c r="Q4019">
        <v>55.279998999999997</v>
      </c>
      <c r="R4019">
        <v>55.880001</v>
      </c>
      <c r="S4019">
        <v>54.849997999999999</v>
      </c>
      <c r="T4019">
        <v>55.599997999999999</v>
      </c>
      <c r="U4019">
        <v>48.170032999999997</v>
      </c>
      <c r="V4019">
        <v>1980600</v>
      </c>
      <c r="W4019" s="9" t="str">
        <f t="shared" si="66"/>
        <v>AEE</v>
      </c>
    </row>
    <row r="4020" spans="15:23">
      <c r="O4020" t="s">
        <v>117</v>
      </c>
      <c r="P4020" s="13">
        <v>42877</v>
      </c>
      <c r="Q4020">
        <v>55.48</v>
      </c>
      <c r="R4020">
        <v>56.529998999999997</v>
      </c>
      <c r="S4020">
        <v>55.48</v>
      </c>
      <c r="T4020">
        <v>56.419998</v>
      </c>
      <c r="U4020">
        <v>48.880446999999997</v>
      </c>
      <c r="V4020">
        <v>2605600</v>
      </c>
      <c r="W4020" s="9" t="str">
        <f t="shared" si="66"/>
        <v>AEE</v>
      </c>
    </row>
    <row r="4021" spans="15:23">
      <c r="O4021" t="s">
        <v>117</v>
      </c>
      <c r="P4021" s="13">
        <v>42878</v>
      </c>
      <c r="Q4021">
        <v>56.509998000000003</v>
      </c>
      <c r="R4021">
        <v>57.09</v>
      </c>
      <c r="S4021">
        <v>56.369999</v>
      </c>
      <c r="T4021">
        <v>56.459999000000003</v>
      </c>
      <c r="U4021">
        <v>48.915107999999996</v>
      </c>
      <c r="V4021">
        <v>2437400</v>
      </c>
      <c r="W4021" s="9" t="str">
        <f t="shared" si="66"/>
        <v>AEE</v>
      </c>
    </row>
    <row r="4022" spans="15:23">
      <c r="O4022" t="s">
        <v>117</v>
      </c>
      <c r="P4022" s="13">
        <v>42879</v>
      </c>
      <c r="Q4022">
        <v>56.32</v>
      </c>
      <c r="R4022">
        <v>56.5</v>
      </c>
      <c r="S4022">
        <v>55.919998</v>
      </c>
      <c r="T4022">
        <v>56.139999000000003</v>
      </c>
      <c r="U4022">
        <v>48.637867</v>
      </c>
      <c r="V4022">
        <v>3260200</v>
      </c>
      <c r="W4022" s="9" t="str">
        <f t="shared" si="66"/>
        <v>AEE</v>
      </c>
    </row>
    <row r="4023" spans="15:23">
      <c r="O4023" t="s">
        <v>117</v>
      </c>
      <c r="P4023" s="13">
        <v>42880</v>
      </c>
      <c r="Q4023">
        <v>55.720001000000003</v>
      </c>
      <c r="R4023">
        <v>56.240001999999997</v>
      </c>
      <c r="S4023">
        <v>55.209999000000003</v>
      </c>
      <c r="T4023">
        <v>56.049999</v>
      </c>
      <c r="U4023">
        <v>48.559891</v>
      </c>
      <c r="V4023">
        <v>2165400</v>
      </c>
      <c r="W4023" s="9" t="str">
        <f t="shared" si="66"/>
        <v>AEE</v>
      </c>
    </row>
    <row r="4024" spans="15:23">
      <c r="O4024" t="s">
        <v>117</v>
      </c>
      <c r="P4024" s="13">
        <v>42881</v>
      </c>
      <c r="Q4024">
        <v>55.990001999999997</v>
      </c>
      <c r="R4024">
        <v>56.209999000000003</v>
      </c>
      <c r="S4024">
        <v>55.880001</v>
      </c>
      <c r="T4024">
        <v>56.150002000000001</v>
      </c>
      <c r="U4024">
        <v>48.646529999999998</v>
      </c>
      <c r="V4024">
        <v>1187800</v>
      </c>
      <c r="W4024" s="9" t="str">
        <f t="shared" si="66"/>
        <v>AEE</v>
      </c>
    </row>
    <row r="4025" spans="15:23">
      <c r="O4025" t="s">
        <v>117</v>
      </c>
      <c r="P4025" s="13">
        <v>42885</v>
      </c>
      <c r="Q4025">
        <v>56.169998</v>
      </c>
      <c r="R4025">
        <v>56.57</v>
      </c>
      <c r="S4025">
        <v>55.869999</v>
      </c>
      <c r="T4025">
        <v>56.459999000000003</v>
      </c>
      <c r="U4025">
        <v>48.915107999999996</v>
      </c>
      <c r="V4025">
        <v>1189900</v>
      </c>
      <c r="W4025" s="9" t="str">
        <f t="shared" si="66"/>
        <v>AEE</v>
      </c>
    </row>
    <row r="4026" spans="15:23">
      <c r="O4026" t="s">
        <v>117</v>
      </c>
      <c r="P4026" s="13">
        <v>42886</v>
      </c>
      <c r="Q4026">
        <v>56.57</v>
      </c>
      <c r="R4026">
        <v>56.959999000000003</v>
      </c>
      <c r="S4026">
        <v>56.57</v>
      </c>
      <c r="T4026">
        <v>56.75</v>
      </c>
      <c r="U4026">
        <v>49.166355000000003</v>
      </c>
      <c r="V4026">
        <v>2086000</v>
      </c>
      <c r="W4026" s="9" t="str">
        <f t="shared" si="66"/>
        <v>AEE</v>
      </c>
    </row>
    <row r="4027" spans="15:23">
      <c r="O4027" t="s">
        <v>117</v>
      </c>
      <c r="P4027" s="13">
        <v>42887</v>
      </c>
      <c r="Q4027">
        <v>56.75</v>
      </c>
      <c r="R4027">
        <v>56.889999000000003</v>
      </c>
      <c r="S4027">
        <v>56.419998</v>
      </c>
      <c r="T4027">
        <v>56.799999</v>
      </c>
      <c r="U4027">
        <v>49.209671</v>
      </c>
      <c r="V4027">
        <v>2592100</v>
      </c>
      <c r="W4027" s="9" t="str">
        <f t="shared" si="66"/>
        <v>AEE</v>
      </c>
    </row>
    <row r="4028" spans="15:23">
      <c r="O4028" t="s">
        <v>117</v>
      </c>
      <c r="P4028" s="13">
        <v>42888</v>
      </c>
      <c r="Q4028">
        <v>57.029998999999997</v>
      </c>
      <c r="R4028">
        <v>57.209999000000003</v>
      </c>
      <c r="S4028">
        <v>56.549999</v>
      </c>
      <c r="T4028">
        <v>57.169998</v>
      </c>
      <c r="U4028">
        <v>49.530228000000001</v>
      </c>
      <c r="V4028">
        <v>1508300</v>
      </c>
      <c r="W4028" s="9" t="str">
        <f t="shared" si="66"/>
        <v>AEE</v>
      </c>
    </row>
    <row r="4029" spans="15:23">
      <c r="O4029" t="s">
        <v>117</v>
      </c>
      <c r="P4029" s="13">
        <v>42891</v>
      </c>
      <c r="Q4029">
        <v>57.119999</v>
      </c>
      <c r="R4029">
        <v>57.16</v>
      </c>
      <c r="S4029">
        <v>56.869999</v>
      </c>
      <c r="T4029">
        <v>56.880001</v>
      </c>
      <c r="U4029">
        <v>49.278984000000001</v>
      </c>
      <c r="V4029">
        <v>823600</v>
      </c>
      <c r="W4029" s="9" t="str">
        <f t="shared" si="66"/>
        <v>AEE</v>
      </c>
    </row>
    <row r="4030" spans="15:23">
      <c r="O4030" t="s">
        <v>117</v>
      </c>
      <c r="P4030" s="13">
        <v>42892</v>
      </c>
      <c r="Q4030">
        <v>57</v>
      </c>
      <c r="R4030">
        <v>57.209999000000003</v>
      </c>
      <c r="S4030">
        <v>56.77</v>
      </c>
      <c r="T4030">
        <v>56.82</v>
      </c>
      <c r="U4030">
        <v>49.227001000000001</v>
      </c>
      <c r="V4030">
        <v>1091200</v>
      </c>
      <c r="W4030" s="9" t="str">
        <f t="shared" si="66"/>
        <v>AEE</v>
      </c>
    </row>
    <row r="4031" spans="15:23">
      <c r="O4031" t="s">
        <v>117</v>
      </c>
      <c r="P4031" s="13">
        <v>42893</v>
      </c>
      <c r="Q4031">
        <v>56.970001000000003</v>
      </c>
      <c r="R4031">
        <v>57.139999000000003</v>
      </c>
      <c r="S4031">
        <v>56.779998999999997</v>
      </c>
      <c r="T4031">
        <v>56.889999000000003</v>
      </c>
      <c r="U4031">
        <v>49.287640000000003</v>
      </c>
      <c r="V4031">
        <v>1362000</v>
      </c>
      <c r="W4031" s="9" t="str">
        <f t="shared" si="66"/>
        <v>AEE</v>
      </c>
    </row>
    <row r="4032" spans="15:23">
      <c r="O4032" t="s">
        <v>117</v>
      </c>
      <c r="P4032" s="13">
        <v>42894</v>
      </c>
      <c r="Q4032">
        <v>56.889999000000003</v>
      </c>
      <c r="R4032">
        <v>56.889999000000003</v>
      </c>
      <c r="S4032">
        <v>55.869999</v>
      </c>
      <c r="T4032">
        <v>56.349997999999999</v>
      </c>
      <c r="U4032">
        <v>48.819808999999999</v>
      </c>
      <c r="V4032">
        <v>1367300</v>
      </c>
      <c r="W4032" s="9" t="str">
        <f t="shared" si="66"/>
        <v>AEE</v>
      </c>
    </row>
    <row r="4033" spans="15:23">
      <c r="O4033" t="s">
        <v>117</v>
      </c>
      <c r="P4033" s="13">
        <v>42895</v>
      </c>
      <c r="Q4033">
        <v>56.130001</v>
      </c>
      <c r="R4033">
        <v>56.419998</v>
      </c>
      <c r="S4033">
        <v>56.02</v>
      </c>
      <c r="T4033">
        <v>56.290000999999997</v>
      </c>
      <c r="U4033">
        <v>48.767817999999998</v>
      </c>
      <c r="V4033">
        <v>1169300</v>
      </c>
      <c r="W4033" s="9" t="str">
        <f t="shared" si="66"/>
        <v>AEE</v>
      </c>
    </row>
    <row r="4034" spans="15:23">
      <c r="O4034" t="s">
        <v>117</v>
      </c>
      <c r="P4034" s="13">
        <v>42898</v>
      </c>
      <c r="Q4034">
        <v>56.009998000000003</v>
      </c>
      <c r="R4034">
        <v>56.169998</v>
      </c>
      <c r="S4034">
        <v>55.799999</v>
      </c>
      <c r="T4034">
        <v>56.130001</v>
      </c>
      <c r="U4034">
        <v>49.012309999999999</v>
      </c>
      <c r="V4034">
        <v>1463800</v>
      </c>
      <c r="W4034" s="9" t="str">
        <f t="shared" si="66"/>
        <v>AEE</v>
      </c>
    </row>
    <row r="4035" spans="15:23">
      <c r="O4035" t="s">
        <v>117</v>
      </c>
      <c r="P4035" s="13">
        <v>42899</v>
      </c>
      <c r="Q4035">
        <v>56.009998000000003</v>
      </c>
      <c r="R4035">
        <v>56.34</v>
      </c>
      <c r="S4035">
        <v>55.810001</v>
      </c>
      <c r="T4035">
        <v>56.290000999999997</v>
      </c>
      <c r="U4035">
        <v>49.152026999999997</v>
      </c>
      <c r="V4035">
        <v>1024800</v>
      </c>
      <c r="W4035" s="9" t="str">
        <f t="shared" si="66"/>
        <v>AEE</v>
      </c>
    </row>
    <row r="4036" spans="15:23">
      <c r="O4036" t="s">
        <v>117</v>
      </c>
      <c r="P4036" s="13">
        <v>42900</v>
      </c>
      <c r="Q4036">
        <v>56.669998</v>
      </c>
      <c r="R4036">
        <v>56.900002000000001</v>
      </c>
      <c r="S4036">
        <v>56.220001000000003</v>
      </c>
      <c r="T4036">
        <v>56.41</v>
      </c>
      <c r="U4036">
        <v>49.256821000000002</v>
      </c>
      <c r="V4036">
        <v>755500</v>
      </c>
      <c r="W4036" s="9" t="str">
        <f t="shared" si="66"/>
        <v>AEE</v>
      </c>
    </row>
    <row r="4037" spans="15:23">
      <c r="O4037" t="s">
        <v>117</v>
      </c>
      <c r="P4037" s="13">
        <v>42901</v>
      </c>
      <c r="Q4037">
        <v>56.41</v>
      </c>
      <c r="R4037">
        <v>56.630001</v>
      </c>
      <c r="S4037">
        <v>56.23</v>
      </c>
      <c r="T4037">
        <v>56.48</v>
      </c>
      <c r="U4037">
        <v>49.317931999999999</v>
      </c>
      <c r="V4037">
        <v>1909100</v>
      </c>
      <c r="W4037" s="9" t="str">
        <f t="shared" ref="W4037:W4100" si="67">IFERROR(VLOOKUP(O4037,$B$4:$B$17,1,FALSE),"Delete")</f>
        <v>AEE</v>
      </c>
    </row>
    <row r="4038" spans="15:23">
      <c r="O4038" t="s">
        <v>117</v>
      </c>
      <c r="P4038" s="13">
        <v>42902</v>
      </c>
      <c r="Q4038">
        <v>56.509998000000003</v>
      </c>
      <c r="R4038">
        <v>57.080002</v>
      </c>
      <c r="S4038">
        <v>56.509998000000003</v>
      </c>
      <c r="T4038">
        <v>57.080002</v>
      </c>
      <c r="U4038">
        <v>49.841853999999998</v>
      </c>
      <c r="V4038">
        <v>1802200</v>
      </c>
      <c r="W4038" s="9" t="str">
        <f t="shared" si="67"/>
        <v>AEE</v>
      </c>
    </row>
    <row r="4039" spans="15:23">
      <c r="O4039" t="s">
        <v>117</v>
      </c>
      <c r="P4039" s="13">
        <v>42905</v>
      </c>
      <c r="Q4039">
        <v>57.139999000000003</v>
      </c>
      <c r="R4039">
        <v>57.139999000000003</v>
      </c>
      <c r="S4039">
        <v>56.599997999999999</v>
      </c>
      <c r="T4039">
        <v>56.790000999999997</v>
      </c>
      <c r="U4039">
        <v>49.588630999999999</v>
      </c>
      <c r="V4039">
        <v>811200</v>
      </c>
      <c r="W4039" s="9" t="str">
        <f t="shared" si="67"/>
        <v>AEE</v>
      </c>
    </row>
    <row r="4040" spans="15:23">
      <c r="O4040" t="s">
        <v>117</v>
      </c>
      <c r="P4040" s="13">
        <v>42906</v>
      </c>
      <c r="Q4040">
        <v>56.84</v>
      </c>
      <c r="R4040">
        <v>57.099997999999999</v>
      </c>
      <c r="S4040">
        <v>56.68</v>
      </c>
      <c r="T4040">
        <v>57.09</v>
      </c>
      <c r="U4040">
        <v>49.850586</v>
      </c>
      <c r="V4040">
        <v>1087200</v>
      </c>
      <c r="W4040" s="9" t="str">
        <f t="shared" si="67"/>
        <v>AEE</v>
      </c>
    </row>
    <row r="4041" spans="15:23">
      <c r="O4041" t="s">
        <v>117</v>
      </c>
      <c r="P4041" s="13">
        <v>42907</v>
      </c>
      <c r="Q4041">
        <v>57.07</v>
      </c>
      <c r="R4041">
        <v>57.16</v>
      </c>
      <c r="S4041">
        <v>56.150002000000001</v>
      </c>
      <c r="T4041">
        <v>56.470001000000003</v>
      </c>
      <c r="U4041">
        <v>49.309212000000002</v>
      </c>
      <c r="V4041">
        <v>1136900</v>
      </c>
      <c r="W4041" s="9" t="str">
        <f t="shared" si="67"/>
        <v>AEE</v>
      </c>
    </row>
    <row r="4042" spans="15:23">
      <c r="O4042" t="s">
        <v>117</v>
      </c>
      <c r="P4042" s="13">
        <v>42908</v>
      </c>
      <c r="Q4042">
        <v>56.41</v>
      </c>
      <c r="R4042">
        <v>56.52</v>
      </c>
      <c r="S4042">
        <v>56.240001999999997</v>
      </c>
      <c r="T4042">
        <v>56.27</v>
      </c>
      <c r="U4042">
        <v>49.134571000000001</v>
      </c>
      <c r="V4042">
        <v>840600</v>
      </c>
      <c r="W4042" s="9" t="str">
        <f t="shared" si="67"/>
        <v>AEE</v>
      </c>
    </row>
    <row r="4043" spans="15:23">
      <c r="O4043" t="s">
        <v>117</v>
      </c>
      <c r="P4043" s="13">
        <v>42909</v>
      </c>
      <c r="Q4043">
        <v>56.27</v>
      </c>
      <c r="R4043">
        <v>56.450001</v>
      </c>
      <c r="S4043">
        <v>55.84</v>
      </c>
      <c r="T4043">
        <v>55.939999</v>
      </c>
      <c r="U4043">
        <v>48.846412999999998</v>
      </c>
      <c r="V4043">
        <v>973300</v>
      </c>
      <c r="W4043" s="9" t="str">
        <f t="shared" si="67"/>
        <v>AEE</v>
      </c>
    </row>
    <row r="4044" spans="15:23">
      <c r="O4044" t="s">
        <v>117</v>
      </c>
      <c r="P4044" s="13">
        <v>42912</v>
      </c>
      <c r="Q4044">
        <v>55.720001000000003</v>
      </c>
      <c r="R4044">
        <v>56.639999000000003</v>
      </c>
      <c r="S4044">
        <v>55.68</v>
      </c>
      <c r="T4044">
        <v>56.43</v>
      </c>
      <c r="U4044">
        <v>49.274268999999997</v>
      </c>
      <c r="V4044">
        <v>1393000</v>
      </c>
      <c r="W4044" s="9" t="str">
        <f t="shared" si="67"/>
        <v>AEE</v>
      </c>
    </row>
    <row r="4045" spans="15:23">
      <c r="O4045" t="s">
        <v>117</v>
      </c>
      <c r="P4045" s="13">
        <v>42913</v>
      </c>
      <c r="Q4045">
        <v>56.189999</v>
      </c>
      <c r="R4045">
        <v>56.490001999999997</v>
      </c>
      <c r="S4045">
        <v>55.700001</v>
      </c>
      <c r="T4045">
        <v>55.889999000000003</v>
      </c>
      <c r="U4045">
        <v>48.802745999999999</v>
      </c>
      <c r="V4045">
        <v>2075600</v>
      </c>
      <c r="W4045" s="9" t="str">
        <f t="shared" si="67"/>
        <v>AEE</v>
      </c>
    </row>
    <row r="4046" spans="15:23">
      <c r="O4046" t="s">
        <v>117</v>
      </c>
      <c r="P4046" s="13">
        <v>42914</v>
      </c>
      <c r="Q4046">
        <v>56.110000999999997</v>
      </c>
      <c r="R4046">
        <v>56.310001</v>
      </c>
      <c r="S4046">
        <v>55.27</v>
      </c>
      <c r="T4046">
        <v>55.330002</v>
      </c>
      <c r="U4046">
        <v>48.313758999999997</v>
      </c>
      <c r="V4046">
        <v>1082800</v>
      </c>
      <c r="W4046" s="9" t="str">
        <f t="shared" si="67"/>
        <v>AEE</v>
      </c>
    </row>
    <row r="4047" spans="15:23">
      <c r="O4047" t="s">
        <v>117</v>
      </c>
      <c r="P4047" s="13">
        <v>42915</v>
      </c>
      <c r="Q4047">
        <v>54.900002000000001</v>
      </c>
      <c r="R4047">
        <v>55</v>
      </c>
      <c r="S4047">
        <v>54.48</v>
      </c>
      <c r="T4047">
        <v>54.700001</v>
      </c>
      <c r="U4047">
        <v>47.763652999999998</v>
      </c>
      <c r="V4047">
        <v>1567900</v>
      </c>
      <c r="W4047" s="9" t="str">
        <f t="shared" si="67"/>
        <v>AEE</v>
      </c>
    </row>
    <row r="4048" spans="15:23">
      <c r="O4048" t="s">
        <v>117</v>
      </c>
      <c r="P4048" s="13">
        <v>42916</v>
      </c>
      <c r="Q4048">
        <v>54.73</v>
      </c>
      <c r="R4048">
        <v>54.959999000000003</v>
      </c>
      <c r="S4048">
        <v>54.380001</v>
      </c>
      <c r="T4048">
        <v>54.669998</v>
      </c>
      <c r="U4048">
        <v>47.737450000000003</v>
      </c>
      <c r="V4048">
        <v>1944800</v>
      </c>
      <c r="W4048" s="9" t="str">
        <f t="shared" si="67"/>
        <v>AEE</v>
      </c>
    </row>
    <row r="4049" spans="15:23">
      <c r="O4049" t="s">
        <v>117</v>
      </c>
      <c r="P4049" s="13">
        <v>42919</v>
      </c>
      <c r="Q4049">
        <v>54.849997999999999</v>
      </c>
      <c r="R4049">
        <v>54.919998</v>
      </c>
      <c r="S4049">
        <v>54.130001</v>
      </c>
      <c r="T4049">
        <v>54.130001</v>
      </c>
      <c r="U4049">
        <v>47.265926</v>
      </c>
      <c r="V4049">
        <v>800000</v>
      </c>
      <c r="W4049" s="9" t="str">
        <f t="shared" si="67"/>
        <v>AEE</v>
      </c>
    </row>
    <row r="4050" spans="15:23">
      <c r="O4050" t="s">
        <v>117</v>
      </c>
      <c r="P4050" s="13">
        <v>42921</v>
      </c>
      <c r="Q4050">
        <v>54.119999</v>
      </c>
      <c r="R4050">
        <v>54.200001</v>
      </c>
      <c r="S4050">
        <v>53.549999</v>
      </c>
      <c r="T4050">
        <v>53.860000999999997</v>
      </c>
      <c r="U4050">
        <v>47.030177999999999</v>
      </c>
      <c r="V4050">
        <v>1475500</v>
      </c>
      <c r="W4050" s="9" t="str">
        <f t="shared" si="67"/>
        <v>AEE</v>
      </c>
    </row>
    <row r="4051" spans="15:23">
      <c r="O4051" t="s">
        <v>117</v>
      </c>
      <c r="P4051" s="13">
        <v>42922</v>
      </c>
      <c r="Q4051">
        <v>53.700001</v>
      </c>
      <c r="R4051">
        <v>53.82</v>
      </c>
      <c r="S4051">
        <v>53.540000999999997</v>
      </c>
      <c r="T4051">
        <v>53.75</v>
      </c>
      <c r="U4051">
        <v>46.934116000000003</v>
      </c>
      <c r="V4051">
        <v>1082600</v>
      </c>
      <c r="W4051" s="9" t="str">
        <f t="shared" si="67"/>
        <v>AEE</v>
      </c>
    </row>
    <row r="4052" spans="15:23">
      <c r="O4052" t="s">
        <v>117</v>
      </c>
      <c r="P4052" s="13">
        <v>42923</v>
      </c>
      <c r="Q4052">
        <v>53.77</v>
      </c>
      <c r="R4052">
        <v>54.380001</v>
      </c>
      <c r="S4052">
        <v>53.73</v>
      </c>
      <c r="T4052">
        <v>54.139999000000003</v>
      </c>
      <c r="U4052">
        <v>47.274658000000002</v>
      </c>
      <c r="V4052">
        <v>1156400</v>
      </c>
      <c r="W4052" s="9" t="str">
        <f t="shared" si="67"/>
        <v>AEE</v>
      </c>
    </row>
    <row r="4053" spans="15:23">
      <c r="O4053" t="s">
        <v>117</v>
      </c>
      <c r="P4053" s="13">
        <v>42926</v>
      </c>
      <c r="Q4053">
        <v>54.189999</v>
      </c>
      <c r="R4053">
        <v>54.41</v>
      </c>
      <c r="S4053">
        <v>53.900002000000001</v>
      </c>
      <c r="T4053">
        <v>53.950001</v>
      </c>
      <c r="U4053">
        <v>47.108756999999997</v>
      </c>
      <c r="V4053">
        <v>1679700</v>
      </c>
      <c r="W4053" s="9" t="str">
        <f t="shared" si="67"/>
        <v>AEE</v>
      </c>
    </row>
    <row r="4054" spans="15:23">
      <c r="O4054" t="s">
        <v>117</v>
      </c>
      <c r="P4054" s="13">
        <v>42927</v>
      </c>
      <c r="Q4054">
        <v>54.009998000000003</v>
      </c>
      <c r="R4054">
        <v>54.040000999999997</v>
      </c>
      <c r="S4054">
        <v>53.59</v>
      </c>
      <c r="T4054">
        <v>53.810001</v>
      </c>
      <c r="U4054">
        <v>46.986507000000003</v>
      </c>
      <c r="V4054">
        <v>862100</v>
      </c>
      <c r="W4054" s="9" t="str">
        <f t="shared" si="67"/>
        <v>AEE</v>
      </c>
    </row>
    <row r="4055" spans="15:23">
      <c r="O4055" t="s">
        <v>117</v>
      </c>
      <c r="P4055" s="13">
        <v>42928</v>
      </c>
      <c r="Q4055">
        <v>54.299999</v>
      </c>
      <c r="R4055">
        <v>54.52</v>
      </c>
      <c r="S4055">
        <v>54.150002000000001</v>
      </c>
      <c r="T4055">
        <v>54.400002000000001</v>
      </c>
      <c r="U4055">
        <v>47.501697999999998</v>
      </c>
      <c r="V4055">
        <v>1144700</v>
      </c>
      <c r="W4055" s="9" t="str">
        <f t="shared" si="67"/>
        <v>AEE</v>
      </c>
    </row>
    <row r="4056" spans="15:23">
      <c r="O4056" t="s">
        <v>117</v>
      </c>
      <c r="P4056" s="13">
        <v>42929</v>
      </c>
      <c r="Q4056">
        <v>54.369999</v>
      </c>
      <c r="R4056">
        <v>54.369999</v>
      </c>
      <c r="S4056">
        <v>53.790000999999997</v>
      </c>
      <c r="T4056">
        <v>54.09</v>
      </c>
      <c r="U4056">
        <v>47.231003000000001</v>
      </c>
      <c r="V4056">
        <v>1431100</v>
      </c>
      <c r="W4056" s="9" t="str">
        <f t="shared" si="67"/>
        <v>AEE</v>
      </c>
    </row>
    <row r="4057" spans="15:23">
      <c r="O4057" t="s">
        <v>117</v>
      </c>
      <c r="P4057" s="13">
        <v>42930</v>
      </c>
      <c r="Q4057">
        <v>54.48</v>
      </c>
      <c r="R4057">
        <v>54.630001</v>
      </c>
      <c r="S4057">
        <v>54.23</v>
      </c>
      <c r="T4057">
        <v>54.43</v>
      </c>
      <c r="U4057">
        <v>47.527884999999998</v>
      </c>
      <c r="V4057">
        <v>720500</v>
      </c>
      <c r="W4057" s="9" t="str">
        <f t="shared" si="67"/>
        <v>AEE</v>
      </c>
    </row>
    <row r="4058" spans="15:23">
      <c r="O4058" t="s">
        <v>117</v>
      </c>
      <c r="P4058" s="13">
        <v>42933</v>
      </c>
      <c r="Q4058">
        <v>54.470001000000003</v>
      </c>
      <c r="R4058">
        <v>55.009998000000003</v>
      </c>
      <c r="S4058">
        <v>54.18</v>
      </c>
      <c r="T4058">
        <v>54.889999000000003</v>
      </c>
      <c r="U4058">
        <v>47.929561999999997</v>
      </c>
      <c r="V4058">
        <v>2809200</v>
      </c>
      <c r="W4058" s="9" t="str">
        <f t="shared" si="67"/>
        <v>AEE</v>
      </c>
    </row>
    <row r="4059" spans="15:23">
      <c r="O4059" t="s">
        <v>117</v>
      </c>
      <c r="P4059" s="13">
        <v>42934</v>
      </c>
      <c r="Q4059">
        <v>54.939999</v>
      </c>
      <c r="R4059">
        <v>55.540000999999997</v>
      </c>
      <c r="S4059">
        <v>54.810001</v>
      </c>
      <c r="T4059">
        <v>55.360000999999997</v>
      </c>
      <c r="U4059">
        <v>48.339953999999999</v>
      </c>
      <c r="V4059">
        <v>2213400</v>
      </c>
      <c r="W4059" s="9" t="str">
        <f t="shared" si="67"/>
        <v>AEE</v>
      </c>
    </row>
    <row r="4060" spans="15:23">
      <c r="O4060" t="s">
        <v>117</v>
      </c>
      <c r="P4060" s="13">
        <v>42935</v>
      </c>
      <c r="Q4060">
        <v>55.43</v>
      </c>
      <c r="R4060">
        <v>55.68</v>
      </c>
      <c r="S4060">
        <v>55.220001000000003</v>
      </c>
      <c r="T4060">
        <v>55.66</v>
      </c>
      <c r="U4060">
        <v>48.601920999999997</v>
      </c>
      <c r="V4060">
        <v>1134300</v>
      </c>
      <c r="W4060" s="9" t="str">
        <f t="shared" si="67"/>
        <v>AEE</v>
      </c>
    </row>
    <row r="4061" spans="15:23">
      <c r="O4061" t="s">
        <v>117</v>
      </c>
      <c r="P4061" s="13">
        <v>42936</v>
      </c>
      <c r="Q4061">
        <v>55.860000999999997</v>
      </c>
      <c r="R4061">
        <v>56.290000999999997</v>
      </c>
      <c r="S4061">
        <v>55.650002000000001</v>
      </c>
      <c r="T4061">
        <v>56.139999000000003</v>
      </c>
      <c r="U4061">
        <v>49.021042000000001</v>
      </c>
      <c r="V4061">
        <v>1198300</v>
      </c>
      <c r="W4061" s="9" t="str">
        <f t="shared" si="67"/>
        <v>AEE</v>
      </c>
    </row>
    <row r="4062" spans="15:23">
      <c r="O4062" t="s">
        <v>117</v>
      </c>
      <c r="P4062" s="13">
        <v>42937</v>
      </c>
      <c r="Q4062">
        <v>56.09</v>
      </c>
      <c r="R4062">
        <v>56.580002</v>
      </c>
      <c r="S4062">
        <v>56.049999</v>
      </c>
      <c r="T4062">
        <v>56.529998999999997</v>
      </c>
      <c r="U4062">
        <v>49.361590999999997</v>
      </c>
      <c r="V4062">
        <v>1243900</v>
      </c>
      <c r="W4062" s="9" t="str">
        <f t="shared" si="67"/>
        <v>AEE</v>
      </c>
    </row>
    <row r="4063" spans="15:23">
      <c r="O4063" t="s">
        <v>117</v>
      </c>
      <c r="P4063" s="13">
        <v>42940</v>
      </c>
      <c r="Q4063">
        <v>56.52</v>
      </c>
      <c r="R4063">
        <v>56.669998</v>
      </c>
      <c r="S4063">
        <v>55.799999</v>
      </c>
      <c r="T4063">
        <v>55.919998</v>
      </c>
      <c r="U4063">
        <v>48.828944999999997</v>
      </c>
      <c r="V4063">
        <v>1231400</v>
      </c>
      <c r="W4063" s="9" t="str">
        <f t="shared" si="67"/>
        <v>AEE</v>
      </c>
    </row>
    <row r="4064" spans="15:23">
      <c r="O4064" t="s">
        <v>117</v>
      </c>
      <c r="P4064" s="13">
        <v>42941</v>
      </c>
      <c r="Q4064">
        <v>55.970001000000003</v>
      </c>
      <c r="R4064">
        <v>55.98</v>
      </c>
      <c r="S4064">
        <v>55.599997999999999</v>
      </c>
      <c r="T4064">
        <v>55.799999</v>
      </c>
      <c r="U4064">
        <v>48.724167000000001</v>
      </c>
      <c r="V4064">
        <v>912900</v>
      </c>
      <c r="W4064" s="9" t="str">
        <f t="shared" si="67"/>
        <v>AEE</v>
      </c>
    </row>
    <row r="4065" spans="15:23">
      <c r="O4065" t="s">
        <v>117</v>
      </c>
      <c r="P4065" s="13">
        <v>42942</v>
      </c>
      <c r="Q4065">
        <v>55.77</v>
      </c>
      <c r="R4065">
        <v>56.400002000000001</v>
      </c>
      <c r="S4065">
        <v>55.66</v>
      </c>
      <c r="T4065">
        <v>56.34</v>
      </c>
      <c r="U4065">
        <v>49.195694000000003</v>
      </c>
      <c r="V4065">
        <v>706400</v>
      </c>
      <c r="W4065" s="9" t="str">
        <f t="shared" si="67"/>
        <v>AEE</v>
      </c>
    </row>
    <row r="4066" spans="15:23">
      <c r="O4066" t="s">
        <v>117</v>
      </c>
      <c r="P4066" s="13">
        <v>42943</v>
      </c>
      <c r="Q4066">
        <v>56.189999</v>
      </c>
      <c r="R4066">
        <v>56.380001</v>
      </c>
      <c r="S4066">
        <v>55.860000999999997</v>
      </c>
      <c r="T4066">
        <v>56.27</v>
      </c>
      <c r="U4066">
        <v>49.134571000000001</v>
      </c>
      <c r="V4066">
        <v>1092200</v>
      </c>
      <c r="W4066" s="9" t="str">
        <f t="shared" si="67"/>
        <v>AEE</v>
      </c>
    </row>
    <row r="4067" spans="15:23">
      <c r="O4067" t="s">
        <v>117</v>
      </c>
      <c r="P4067" s="13">
        <v>42944</v>
      </c>
      <c r="Q4067">
        <v>56.349997999999999</v>
      </c>
      <c r="R4067">
        <v>56.349997999999999</v>
      </c>
      <c r="S4067">
        <v>55.970001000000003</v>
      </c>
      <c r="T4067">
        <v>56.16</v>
      </c>
      <c r="U4067">
        <v>49.038513000000002</v>
      </c>
      <c r="V4067">
        <v>715900</v>
      </c>
      <c r="W4067" s="9" t="str">
        <f t="shared" si="67"/>
        <v>AEE</v>
      </c>
    </row>
    <row r="4068" spans="15:23">
      <c r="O4068" t="s">
        <v>117</v>
      </c>
      <c r="P4068" s="13">
        <v>42947</v>
      </c>
      <c r="Q4068">
        <v>56.16</v>
      </c>
      <c r="R4068">
        <v>56.369999</v>
      </c>
      <c r="S4068">
        <v>56.02</v>
      </c>
      <c r="T4068">
        <v>56.099997999999999</v>
      </c>
      <c r="U4068">
        <v>48.986117999999998</v>
      </c>
      <c r="V4068">
        <v>1185800</v>
      </c>
      <c r="W4068" s="9" t="str">
        <f t="shared" si="67"/>
        <v>AEE</v>
      </c>
    </row>
    <row r="4069" spans="15:23">
      <c r="O4069" t="s">
        <v>117</v>
      </c>
      <c r="P4069" s="13">
        <v>42948</v>
      </c>
      <c r="Q4069">
        <v>56.200001</v>
      </c>
      <c r="R4069">
        <v>56.669998</v>
      </c>
      <c r="S4069">
        <v>56.16</v>
      </c>
      <c r="T4069">
        <v>56.529998999999997</v>
      </c>
      <c r="U4069">
        <v>49.361590999999997</v>
      </c>
      <c r="V4069">
        <v>1278900</v>
      </c>
      <c r="W4069" s="9" t="str">
        <f t="shared" si="67"/>
        <v>AEE</v>
      </c>
    </row>
    <row r="4070" spans="15:23">
      <c r="O4070" t="s">
        <v>117</v>
      </c>
      <c r="P4070" s="13">
        <v>42949</v>
      </c>
      <c r="Q4070">
        <v>56.360000999999997</v>
      </c>
      <c r="R4070">
        <v>56.82</v>
      </c>
      <c r="S4070">
        <v>56.200001</v>
      </c>
      <c r="T4070">
        <v>56.73</v>
      </c>
      <c r="U4070">
        <v>49.536231999999998</v>
      </c>
      <c r="V4070">
        <v>904400</v>
      </c>
      <c r="W4070" s="9" t="str">
        <f t="shared" si="67"/>
        <v>AEE</v>
      </c>
    </row>
    <row r="4071" spans="15:23">
      <c r="O4071" t="s">
        <v>117</v>
      </c>
      <c r="P4071" s="13">
        <v>42950</v>
      </c>
      <c r="Q4071">
        <v>56.549999</v>
      </c>
      <c r="R4071">
        <v>57</v>
      </c>
      <c r="S4071">
        <v>56.400002000000001</v>
      </c>
      <c r="T4071">
        <v>57</v>
      </c>
      <c r="U4071">
        <v>49.771999000000001</v>
      </c>
      <c r="V4071">
        <v>1611200</v>
      </c>
      <c r="W4071" s="9" t="str">
        <f t="shared" si="67"/>
        <v>AEE</v>
      </c>
    </row>
    <row r="4072" spans="15:23">
      <c r="O4072" t="s">
        <v>117</v>
      </c>
      <c r="P4072" s="13">
        <v>42951</v>
      </c>
      <c r="Q4072">
        <v>57</v>
      </c>
      <c r="R4072">
        <v>57.650002000000001</v>
      </c>
      <c r="S4072">
        <v>56.259998000000003</v>
      </c>
      <c r="T4072">
        <v>57.5</v>
      </c>
      <c r="U4072">
        <v>50.208595000000003</v>
      </c>
      <c r="V4072">
        <v>1307000</v>
      </c>
      <c r="W4072" s="9" t="str">
        <f t="shared" si="67"/>
        <v>AEE</v>
      </c>
    </row>
    <row r="4073" spans="15:23">
      <c r="O4073" t="s">
        <v>117</v>
      </c>
      <c r="P4073" s="13">
        <v>42954</v>
      </c>
      <c r="Q4073">
        <v>57.57</v>
      </c>
      <c r="R4073">
        <v>58.150002000000001</v>
      </c>
      <c r="S4073">
        <v>57.549999</v>
      </c>
      <c r="T4073">
        <v>57.939999</v>
      </c>
      <c r="U4073">
        <v>50.592804000000001</v>
      </c>
      <c r="V4073">
        <v>2400700</v>
      </c>
      <c r="W4073" s="9" t="str">
        <f t="shared" si="67"/>
        <v>AEE</v>
      </c>
    </row>
    <row r="4074" spans="15:23">
      <c r="O4074" t="s">
        <v>117</v>
      </c>
      <c r="P4074" s="13">
        <v>42955</v>
      </c>
      <c r="Q4074">
        <v>57.849997999999999</v>
      </c>
      <c r="R4074">
        <v>58.75</v>
      </c>
      <c r="S4074">
        <v>57.830002</v>
      </c>
      <c r="T4074">
        <v>58.43</v>
      </c>
      <c r="U4074">
        <v>51.020663999999996</v>
      </c>
      <c r="V4074">
        <v>1657800</v>
      </c>
      <c r="W4074" s="9" t="str">
        <f t="shared" si="67"/>
        <v>AEE</v>
      </c>
    </row>
    <row r="4075" spans="15:23">
      <c r="O4075" t="s">
        <v>117</v>
      </c>
      <c r="P4075" s="13">
        <v>42956</v>
      </c>
      <c r="Q4075">
        <v>58.57</v>
      </c>
      <c r="R4075">
        <v>58.619999</v>
      </c>
      <c r="S4075">
        <v>57.849997999999999</v>
      </c>
      <c r="T4075">
        <v>58.080002</v>
      </c>
      <c r="U4075">
        <v>50.715046000000001</v>
      </c>
      <c r="V4075">
        <v>1881400</v>
      </c>
      <c r="W4075" s="9" t="str">
        <f t="shared" si="67"/>
        <v>AEE</v>
      </c>
    </row>
    <row r="4076" spans="15:23">
      <c r="O4076" t="s">
        <v>117</v>
      </c>
      <c r="P4076" s="13">
        <v>42957</v>
      </c>
      <c r="Q4076">
        <v>58.099997999999999</v>
      </c>
      <c r="R4076">
        <v>58.610000999999997</v>
      </c>
      <c r="S4076">
        <v>57.84</v>
      </c>
      <c r="T4076">
        <v>58.540000999999997</v>
      </c>
      <c r="U4076">
        <v>51.116714000000002</v>
      </c>
      <c r="V4076">
        <v>1401600</v>
      </c>
      <c r="W4076" s="9" t="str">
        <f t="shared" si="67"/>
        <v>AEE</v>
      </c>
    </row>
    <row r="4077" spans="15:23">
      <c r="O4077" t="s">
        <v>117</v>
      </c>
      <c r="P4077" s="13">
        <v>42958</v>
      </c>
      <c r="Q4077">
        <v>58.450001</v>
      </c>
      <c r="R4077">
        <v>58.490001999999997</v>
      </c>
      <c r="S4077">
        <v>57.779998999999997</v>
      </c>
      <c r="T4077">
        <v>57.950001</v>
      </c>
      <c r="U4077">
        <v>50.601523999999998</v>
      </c>
      <c r="V4077">
        <v>1106400</v>
      </c>
      <c r="W4077" s="9" t="str">
        <f t="shared" si="67"/>
        <v>AEE</v>
      </c>
    </row>
    <row r="4078" spans="15:23">
      <c r="O4078" t="s">
        <v>117</v>
      </c>
      <c r="P4078" s="13">
        <v>42961</v>
      </c>
      <c r="Q4078">
        <v>58.130001</v>
      </c>
      <c r="R4078">
        <v>58.52</v>
      </c>
      <c r="S4078">
        <v>57.91</v>
      </c>
      <c r="T4078">
        <v>58.450001</v>
      </c>
      <c r="U4078">
        <v>51.038124000000003</v>
      </c>
      <c r="V4078">
        <v>896900</v>
      </c>
      <c r="W4078" s="9" t="str">
        <f t="shared" si="67"/>
        <v>AEE</v>
      </c>
    </row>
    <row r="4079" spans="15:23">
      <c r="O4079" t="s">
        <v>117</v>
      </c>
      <c r="P4079" s="13">
        <v>42962</v>
      </c>
      <c r="Q4079">
        <v>58.23</v>
      </c>
      <c r="R4079">
        <v>58.830002</v>
      </c>
      <c r="S4079">
        <v>58.23</v>
      </c>
      <c r="T4079">
        <v>58.830002</v>
      </c>
      <c r="U4079">
        <v>51.369937999999998</v>
      </c>
      <c r="V4079">
        <v>1178100</v>
      </c>
      <c r="W4079" s="9" t="str">
        <f t="shared" si="67"/>
        <v>AEE</v>
      </c>
    </row>
    <row r="4080" spans="15:23">
      <c r="O4080" t="s">
        <v>117</v>
      </c>
      <c r="P4080" s="13">
        <v>42963</v>
      </c>
      <c r="Q4080">
        <v>58.810001</v>
      </c>
      <c r="R4080">
        <v>59.169998</v>
      </c>
      <c r="S4080">
        <v>58.68</v>
      </c>
      <c r="T4080">
        <v>59.139999000000003</v>
      </c>
      <c r="U4080">
        <v>51.640628999999997</v>
      </c>
      <c r="V4080">
        <v>1088900</v>
      </c>
      <c r="W4080" s="9" t="str">
        <f t="shared" si="67"/>
        <v>AEE</v>
      </c>
    </row>
    <row r="4081" spans="15:23">
      <c r="O4081" t="s">
        <v>117</v>
      </c>
      <c r="P4081" s="13">
        <v>42964</v>
      </c>
      <c r="Q4081">
        <v>59.119999</v>
      </c>
      <c r="R4081">
        <v>59.330002</v>
      </c>
      <c r="S4081">
        <v>58.84</v>
      </c>
      <c r="T4081">
        <v>58.91</v>
      </c>
      <c r="U4081">
        <v>51.439799999999998</v>
      </c>
      <c r="V4081">
        <v>1366100</v>
      </c>
      <c r="W4081" s="9" t="str">
        <f t="shared" si="67"/>
        <v>AEE</v>
      </c>
    </row>
    <row r="4082" spans="15:23">
      <c r="O4082" t="s">
        <v>117</v>
      </c>
      <c r="P4082" s="13">
        <v>42965</v>
      </c>
      <c r="Q4082">
        <v>58.810001</v>
      </c>
      <c r="R4082">
        <v>59.75</v>
      </c>
      <c r="S4082">
        <v>58.560001</v>
      </c>
      <c r="T4082">
        <v>59.209999000000003</v>
      </c>
      <c r="U4082">
        <v>51.701756000000003</v>
      </c>
      <c r="V4082">
        <v>1759000</v>
      </c>
      <c r="W4082" s="9" t="str">
        <f t="shared" si="67"/>
        <v>AEE</v>
      </c>
    </row>
    <row r="4083" spans="15:23">
      <c r="O4083" t="s">
        <v>117</v>
      </c>
      <c r="P4083" s="13">
        <v>42968</v>
      </c>
      <c r="Q4083">
        <v>59.310001</v>
      </c>
      <c r="R4083">
        <v>59.360000999999997</v>
      </c>
      <c r="S4083">
        <v>59.060001</v>
      </c>
      <c r="T4083">
        <v>59.259998000000003</v>
      </c>
      <c r="U4083">
        <v>51.745407</v>
      </c>
      <c r="V4083">
        <v>1293900</v>
      </c>
      <c r="W4083" s="9" t="str">
        <f t="shared" si="67"/>
        <v>AEE</v>
      </c>
    </row>
    <row r="4084" spans="15:23">
      <c r="O4084" t="s">
        <v>117</v>
      </c>
      <c r="P4084" s="13">
        <v>42969</v>
      </c>
      <c r="Q4084">
        <v>59.23</v>
      </c>
      <c r="R4084">
        <v>59.990001999999997</v>
      </c>
      <c r="S4084">
        <v>59.130001</v>
      </c>
      <c r="T4084">
        <v>59.91</v>
      </c>
      <c r="U4084">
        <v>52.312987999999997</v>
      </c>
      <c r="V4084">
        <v>1736500</v>
      </c>
      <c r="W4084" s="9" t="str">
        <f t="shared" si="67"/>
        <v>AEE</v>
      </c>
    </row>
    <row r="4085" spans="15:23">
      <c r="O4085" t="s">
        <v>117</v>
      </c>
      <c r="P4085" s="13">
        <v>42970</v>
      </c>
      <c r="Q4085">
        <v>59.869999</v>
      </c>
      <c r="R4085">
        <v>60.259998000000003</v>
      </c>
      <c r="S4085">
        <v>59.77</v>
      </c>
      <c r="T4085">
        <v>60.25</v>
      </c>
      <c r="U4085">
        <v>52.609878999999999</v>
      </c>
      <c r="V4085">
        <v>999500</v>
      </c>
      <c r="W4085" s="9" t="str">
        <f t="shared" si="67"/>
        <v>AEE</v>
      </c>
    </row>
    <row r="4086" spans="15:23">
      <c r="O4086" t="s">
        <v>117</v>
      </c>
      <c r="P4086" s="13">
        <v>42971</v>
      </c>
      <c r="Q4086">
        <v>60.200001</v>
      </c>
      <c r="R4086">
        <v>60.41</v>
      </c>
      <c r="S4086">
        <v>60.040000999999997</v>
      </c>
      <c r="T4086">
        <v>60.259998000000003</v>
      </c>
      <c r="U4086">
        <v>52.618603</v>
      </c>
      <c r="V4086">
        <v>738300</v>
      </c>
      <c r="W4086" s="9" t="str">
        <f t="shared" si="67"/>
        <v>AEE</v>
      </c>
    </row>
    <row r="4087" spans="15:23">
      <c r="O4087" t="s">
        <v>117</v>
      </c>
      <c r="P4087" s="13">
        <v>42972</v>
      </c>
      <c r="Q4087">
        <v>60.48</v>
      </c>
      <c r="R4087">
        <v>60.580002</v>
      </c>
      <c r="S4087">
        <v>60.259998000000003</v>
      </c>
      <c r="T4087">
        <v>60.369999</v>
      </c>
      <c r="U4087">
        <v>52.714649000000001</v>
      </c>
      <c r="V4087">
        <v>1089100</v>
      </c>
      <c r="W4087" s="9" t="str">
        <f t="shared" si="67"/>
        <v>AEE</v>
      </c>
    </row>
    <row r="4088" spans="15:23">
      <c r="O4088" t="s">
        <v>117</v>
      </c>
      <c r="P4088" s="13">
        <v>42975</v>
      </c>
      <c r="Q4088">
        <v>60.560001</v>
      </c>
      <c r="R4088">
        <v>60.66</v>
      </c>
      <c r="S4088">
        <v>60.290000999999997</v>
      </c>
      <c r="T4088">
        <v>60.57</v>
      </c>
      <c r="U4088">
        <v>52.889294</v>
      </c>
      <c r="V4088">
        <v>588400</v>
      </c>
      <c r="W4088" s="9" t="str">
        <f t="shared" si="67"/>
        <v>AEE</v>
      </c>
    </row>
    <row r="4089" spans="15:23">
      <c r="O4089" t="s">
        <v>117</v>
      </c>
      <c r="P4089" s="13">
        <v>42976</v>
      </c>
      <c r="Q4089">
        <v>60.650002000000001</v>
      </c>
      <c r="R4089">
        <v>60.790000999999997</v>
      </c>
      <c r="S4089">
        <v>60.389999000000003</v>
      </c>
      <c r="T4089">
        <v>60.419998</v>
      </c>
      <c r="U4089">
        <v>52.758311999999997</v>
      </c>
      <c r="V4089">
        <v>842700</v>
      </c>
      <c r="W4089" s="9" t="str">
        <f t="shared" si="67"/>
        <v>AEE</v>
      </c>
    </row>
    <row r="4090" spans="15:23">
      <c r="O4090" t="s">
        <v>117</v>
      </c>
      <c r="P4090" s="13">
        <v>42977</v>
      </c>
      <c r="Q4090">
        <v>60.34</v>
      </c>
      <c r="R4090">
        <v>60.52</v>
      </c>
      <c r="S4090">
        <v>60.139999000000003</v>
      </c>
      <c r="T4090">
        <v>60.299999</v>
      </c>
      <c r="U4090">
        <v>52.653537999999998</v>
      </c>
      <c r="V4090">
        <v>712200</v>
      </c>
      <c r="W4090" s="9" t="str">
        <f t="shared" si="67"/>
        <v>AEE</v>
      </c>
    </row>
    <row r="4091" spans="15:23">
      <c r="O4091" t="s">
        <v>117</v>
      </c>
      <c r="P4091" s="13">
        <v>42978</v>
      </c>
      <c r="Q4091">
        <v>60.299999</v>
      </c>
      <c r="R4091">
        <v>60.549999</v>
      </c>
      <c r="S4091">
        <v>59.869999</v>
      </c>
      <c r="T4091">
        <v>59.990001999999997</v>
      </c>
      <c r="U4091">
        <v>52.382843000000001</v>
      </c>
      <c r="V4091">
        <v>2029100</v>
      </c>
      <c r="W4091" s="9" t="str">
        <f t="shared" si="67"/>
        <v>AEE</v>
      </c>
    </row>
    <row r="4092" spans="15:23">
      <c r="O4092" t="s">
        <v>117</v>
      </c>
      <c r="P4092" s="13">
        <v>42979</v>
      </c>
      <c r="Q4092">
        <v>60.169998</v>
      </c>
      <c r="R4092">
        <v>60.369999</v>
      </c>
      <c r="S4092">
        <v>59.560001</v>
      </c>
      <c r="T4092">
        <v>59.799999</v>
      </c>
      <c r="U4092">
        <v>52.216946</v>
      </c>
      <c r="V4092">
        <v>1177900</v>
      </c>
      <c r="W4092" s="9" t="str">
        <f t="shared" si="67"/>
        <v>AEE</v>
      </c>
    </row>
    <row r="4093" spans="15:23">
      <c r="O4093" t="s">
        <v>117</v>
      </c>
      <c r="P4093" s="13">
        <v>42983</v>
      </c>
      <c r="Q4093">
        <v>59.84</v>
      </c>
      <c r="R4093">
        <v>60</v>
      </c>
      <c r="S4093">
        <v>59.630001</v>
      </c>
      <c r="T4093">
        <v>59.860000999999997</v>
      </c>
      <c r="U4093">
        <v>52.269333000000003</v>
      </c>
      <c r="V4093">
        <v>1174800</v>
      </c>
      <c r="W4093" s="9" t="str">
        <f t="shared" si="67"/>
        <v>AEE</v>
      </c>
    </row>
    <row r="4094" spans="15:23">
      <c r="O4094" t="s">
        <v>117</v>
      </c>
      <c r="P4094" s="13">
        <v>42984</v>
      </c>
      <c r="Q4094">
        <v>59.970001000000003</v>
      </c>
      <c r="R4094">
        <v>60</v>
      </c>
      <c r="S4094">
        <v>59.400002000000001</v>
      </c>
      <c r="T4094">
        <v>59.470001000000003</v>
      </c>
      <c r="U4094">
        <v>51.928790999999997</v>
      </c>
      <c r="V4094">
        <v>1458300</v>
      </c>
      <c r="W4094" s="9" t="str">
        <f t="shared" si="67"/>
        <v>AEE</v>
      </c>
    </row>
    <row r="4095" spans="15:23">
      <c r="O4095" t="s">
        <v>117</v>
      </c>
      <c r="P4095" s="13">
        <v>42985</v>
      </c>
      <c r="Q4095">
        <v>59.52</v>
      </c>
      <c r="R4095">
        <v>59.91</v>
      </c>
      <c r="S4095">
        <v>59.310001</v>
      </c>
      <c r="T4095">
        <v>59.880001</v>
      </c>
      <c r="U4095">
        <v>52.286797</v>
      </c>
      <c r="V4095">
        <v>1361500</v>
      </c>
      <c r="W4095" s="9" t="str">
        <f t="shared" si="67"/>
        <v>AEE</v>
      </c>
    </row>
    <row r="4096" spans="15:23">
      <c r="O4096" t="s">
        <v>117</v>
      </c>
      <c r="P4096" s="13">
        <v>42986</v>
      </c>
      <c r="Q4096">
        <v>59.939999</v>
      </c>
      <c r="R4096">
        <v>60.279998999999997</v>
      </c>
      <c r="S4096">
        <v>59.540000999999997</v>
      </c>
      <c r="T4096">
        <v>60.09</v>
      </c>
      <c r="U4096">
        <v>52.470165000000001</v>
      </c>
      <c r="V4096">
        <v>920200</v>
      </c>
      <c r="W4096" s="9" t="str">
        <f t="shared" si="67"/>
        <v>AEE</v>
      </c>
    </row>
    <row r="4097" spans="15:23">
      <c r="O4097" t="s">
        <v>117</v>
      </c>
      <c r="P4097" s="13">
        <v>42989</v>
      </c>
      <c r="Q4097">
        <v>60.119999</v>
      </c>
      <c r="R4097">
        <v>60.91</v>
      </c>
      <c r="S4097">
        <v>60.009998000000003</v>
      </c>
      <c r="T4097">
        <v>60.91</v>
      </c>
      <c r="U4097">
        <v>53.18618</v>
      </c>
      <c r="V4097">
        <v>1194800</v>
      </c>
      <c r="W4097" s="9" t="str">
        <f t="shared" si="67"/>
        <v>AEE</v>
      </c>
    </row>
    <row r="4098" spans="15:23">
      <c r="O4098" t="s">
        <v>117</v>
      </c>
      <c r="P4098" s="13">
        <v>42990</v>
      </c>
      <c r="Q4098">
        <v>60.279998999999997</v>
      </c>
      <c r="R4098">
        <v>60.310001</v>
      </c>
      <c r="S4098">
        <v>59.23</v>
      </c>
      <c r="T4098">
        <v>59.450001</v>
      </c>
      <c r="U4098">
        <v>52.289031999999999</v>
      </c>
      <c r="V4098">
        <v>1794600</v>
      </c>
      <c r="W4098" s="9" t="str">
        <f t="shared" si="67"/>
        <v>AEE</v>
      </c>
    </row>
    <row r="4099" spans="15:23">
      <c r="O4099" t="s">
        <v>117</v>
      </c>
      <c r="P4099" s="13">
        <v>42991</v>
      </c>
      <c r="Q4099">
        <v>59.299999</v>
      </c>
      <c r="R4099">
        <v>59.299999</v>
      </c>
      <c r="S4099">
        <v>58.639999000000003</v>
      </c>
      <c r="T4099">
        <v>58.889999000000003</v>
      </c>
      <c r="U4099">
        <v>51.796500999999999</v>
      </c>
      <c r="V4099">
        <v>2736300</v>
      </c>
      <c r="W4099" s="9" t="str">
        <f t="shared" si="67"/>
        <v>AEE</v>
      </c>
    </row>
    <row r="4100" spans="15:23">
      <c r="O4100" t="s">
        <v>117</v>
      </c>
      <c r="P4100" s="13">
        <v>42992</v>
      </c>
      <c r="Q4100">
        <v>58.810001</v>
      </c>
      <c r="R4100">
        <v>59.560001</v>
      </c>
      <c r="S4100">
        <v>58.59</v>
      </c>
      <c r="T4100">
        <v>59.560001</v>
      </c>
      <c r="U4100">
        <v>52.385792000000002</v>
      </c>
      <c r="V4100">
        <v>1650300</v>
      </c>
      <c r="W4100" s="9" t="str">
        <f t="shared" si="67"/>
        <v>AEE</v>
      </c>
    </row>
    <row r="4101" spans="15:23">
      <c r="O4101" t="s">
        <v>117</v>
      </c>
      <c r="P4101" s="13">
        <v>42993</v>
      </c>
      <c r="Q4101">
        <v>59.849997999999999</v>
      </c>
      <c r="R4101">
        <v>60.060001</v>
      </c>
      <c r="S4101">
        <v>59.389999000000003</v>
      </c>
      <c r="T4101">
        <v>59.810001</v>
      </c>
      <c r="U4101">
        <v>52.605685999999999</v>
      </c>
      <c r="V4101">
        <v>2251600</v>
      </c>
      <c r="W4101" s="9" t="str">
        <f t="shared" ref="W4101:W4164" si="68">IFERROR(VLOOKUP(O4101,$B$4:$B$17,1,FALSE),"Delete")</f>
        <v>AEE</v>
      </c>
    </row>
    <row r="4102" spans="15:23">
      <c r="O4102" t="s">
        <v>117</v>
      </c>
      <c r="P4102" s="13">
        <v>42996</v>
      </c>
      <c r="Q4102">
        <v>59.849997999999999</v>
      </c>
      <c r="R4102">
        <v>59.849997999999999</v>
      </c>
      <c r="S4102">
        <v>58.799999</v>
      </c>
      <c r="T4102">
        <v>59.25</v>
      </c>
      <c r="U4102">
        <v>52.113132</v>
      </c>
      <c r="V4102">
        <v>1030500</v>
      </c>
      <c r="W4102" s="9" t="str">
        <f t="shared" si="68"/>
        <v>AEE</v>
      </c>
    </row>
    <row r="4103" spans="15:23">
      <c r="O4103" t="s">
        <v>117</v>
      </c>
      <c r="P4103" s="13">
        <v>42997</v>
      </c>
      <c r="Q4103">
        <v>59.349997999999999</v>
      </c>
      <c r="R4103">
        <v>59.369999</v>
      </c>
      <c r="S4103">
        <v>58.990001999999997</v>
      </c>
      <c r="T4103">
        <v>59.25</v>
      </c>
      <c r="U4103">
        <v>52.113132</v>
      </c>
      <c r="V4103">
        <v>1607900</v>
      </c>
      <c r="W4103" s="9" t="str">
        <f t="shared" si="68"/>
        <v>AEE</v>
      </c>
    </row>
    <row r="4104" spans="15:23">
      <c r="O4104" t="s">
        <v>117</v>
      </c>
      <c r="P4104" s="13">
        <v>42998</v>
      </c>
      <c r="Q4104">
        <v>59.330002</v>
      </c>
      <c r="R4104">
        <v>59.540000999999997</v>
      </c>
      <c r="S4104">
        <v>58.470001000000003</v>
      </c>
      <c r="T4104">
        <v>58.740001999999997</v>
      </c>
      <c r="U4104">
        <v>51.664569999999998</v>
      </c>
      <c r="V4104">
        <v>1412100</v>
      </c>
      <c r="W4104" s="9" t="str">
        <f t="shared" si="68"/>
        <v>AEE</v>
      </c>
    </row>
    <row r="4105" spans="15:23">
      <c r="O4105" t="s">
        <v>117</v>
      </c>
      <c r="P4105" s="13">
        <v>42999</v>
      </c>
      <c r="Q4105">
        <v>58.82</v>
      </c>
      <c r="R4105">
        <v>59.18</v>
      </c>
      <c r="S4105">
        <v>58.630001</v>
      </c>
      <c r="T4105">
        <v>58.810001</v>
      </c>
      <c r="U4105">
        <v>51.726134999999999</v>
      </c>
      <c r="V4105">
        <v>766100</v>
      </c>
      <c r="W4105" s="9" t="str">
        <f t="shared" si="68"/>
        <v>AEE</v>
      </c>
    </row>
    <row r="4106" spans="15:23">
      <c r="O4106" t="s">
        <v>117</v>
      </c>
      <c r="P4106" s="13">
        <v>43000</v>
      </c>
      <c r="Q4106">
        <v>59.040000999999997</v>
      </c>
      <c r="R4106">
        <v>59.040000999999997</v>
      </c>
      <c r="S4106">
        <v>58.34</v>
      </c>
      <c r="T4106">
        <v>58.509998000000003</v>
      </c>
      <c r="U4106">
        <v>51.462268999999999</v>
      </c>
      <c r="V4106">
        <v>1123600</v>
      </c>
      <c r="W4106" s="9" t="str">
        <f t="shared" si="68"/>
        <v>AEE</v>
      </c>
    </row>
    <row r="4107" spans="15:23">
      <c r="O4107" t="s">
        <v>117</v>
      </c>
      <c r="P4107" s="13">
        <v>43003</v>
      </c>
      <c r="Q4107">
        <v>58.580002</v>
      </c>
      <c r="R4107">
        <v>59.779998999999997</v>
      </c>
      <c r="S4107">
        <v>58.549999</v>
      </c>
      <c r="T4107">
        <v>59.380001</v>
      </c>
      <c r="U4107">
        <v>52.227463</v>
      </c>
      <c r="V4107">
        <v>2353500</v>
      </c>
      <c r="W4107" s="9" t="str">
        <f t="shared" si="68"/>
        <v>AEE</v>
      </c>
    </row>
    <row r="4108" spans="15:23">
      <c r="O4108" t="s">
        <v>117</v>
      </c>
      <c r="P4108" s="13">
        <v>43004</v>
      </c>
      <c r="Q4108">
        <v>59.25</v>
      </c>
      <c r="R4108">
        <v>59.389999000000003</v>
      </c>
      <c r="S4108">
        <v>58.889999000000003</v>
      </c>
      <c r="T4108">
        <v>59.139999000000003</v>
      </c>
      <c r="U4108">
        <v>52.016384000000002</v>
      </c>
      <c r="V4108">
        <v>1367000</v>
      </c>
      <c r="W4108" s="9" t="str">
        <f t="shared" si="68"/>
        <v>AEE</v>
      </c>
    </row>
    <row r="4109" spans="15:23">
      <c r="O4109" t="s">
        <v>117</v>
      </c>
      <c r="P4109" s="13">
        <v>43005</v>
      </c>
      <c r="Q4109">
        <v>58.66</v>
      </c>
      <c r="R4109">
        <v>58.919998</v>
      </c>
      <c r="S4109">
        <v>57.799999</v>
      </c>
      <c r="T4109">
        <v>57.919998</v>
      </c>
      <c r="U4109">
        <v>50.943336000000002</v>
      </c>
      <c r="V4109">
        <v>2112400</v>
      </c>
      <c r="W4109" s="9" t="str">
        <f t="shared" si="68"/>
        <v>AEE</v>
      </c>
    </row>
    <row r="4110" spans="15:23">
      <c r="O4110" t="s">
        <v>117</v>
      </c>
      <c r="P4110" s="13">
        <v>43006</v>
      </c>
      <c r="Q4110">
        <v>57.759998000000003</v>
      </c>
      <c r="R4110">
        <v>58.68</v>
      </c>
      <c r="S4110">
        <v>57.560001</v>
      </c>
      <c r="T4110">
        <v>58.360000999999997</v>
      </c>
      <c r="U4110">
        <v>51.330340999999997</v>
      </c>
      <c r="V4110">
        <v>1855600</v>
      </c>
      <c r="W4110" s="9" t="str">
        <f t="shared" si="68"/>
        <v>AEE</v>
      </c>
    </row>
    <row r="4111" spans="15:23">
      <c r="O4111" t="s">
        <v>117</v>
      </c>
      <c r="P4111" s="13">
        <v>43007</v>
      </c>
      <c r="Q4111">
        <v>58.16</v>
      </c>
      <c r="R4111">
        <v>58.459999000000003</v>
      </c>
      <c r="S4111">
        <v>57.779998999999997</v>
      </c>
      <c r="T4111">
        <v>57.84</v>
      </c>
      <c r="U4111">
        <v>50.872971</v>
      </c>
      <c r="V4111">
        <v>1838800</v>
      </c>
      <c r="W4111" s="9" t="str">
        <f t="shared" si="68"/>
        <v>AEE</v>
      </c>
    </row>
    <row r="4112" spans="15:23">
      <c r="O4112" t="s">
        <v>117</v>
      </c>
      <c r="P4112" s="13">
        <v>43010</v>
      </c>
      <c r="Q4112">
        <v>58.139999000000003</v>
      </c>
      <c r="R4112">
        <v>58.619999</v>
      </c>
      <c r="S4112">
        <v>57.93</v>
      </c>
      <c r="T4112">
        <v>58.389999000000003</v>
      </c>
      <c r="U4112">
        <v>51.356720000000003</v>
      </c>
      <c r="V4112">
        <v>1383000</v>
      </c>
      <c r="W4112" s="9" t="str">
        <f t="shared" si="68"/>
        <v>AEE</v>
      </c>
    </row>
    <row r="4113" spans="15:23">
      <c r="O4113" t="s">
        <v>117</v>
      </c>
      <c r="P4113" s="13">
        <v>43011</v>
      </c>
      <c r="Q4113">
        <v>58.349997999999999</v>
      </c>
      <c r="R4113">
        <v>58.349997999999999</v>
      </c>
      <c r="S4113">
        <v>57.669998</v>
      </c>
      <c r="T4113">
        <v>57.93</v>
      </c>
      <c r="U4113">
        <v>50.952133000000003</v>
      </c>
      <c r="V4113">
        <v>1154700</v>
      </c>
      <c r="W4113" s="9" t="str">
        <f t="shared" si="68"/>
        <v>AEE</v>
      </c>
    </row>
    <row r="4114" spans="15:23">
      <c r="O4114" t="s">
        <v>117</v>
      </c>
      <c r="P4114" s="13">
        <v>43012</v>
      </c>
      <c r="Q4114">
        <v>57.98</v>
      </c>
      <c r="R4114">
        <v>58.610000999999997</v>
      </c>
      <c r="S4114">
        <v>57.869999</v>
      </c>
      <c r="T4114">
        <v>58.549999</v>
      </c>
      <c r="U4114">
        <v>51.497447999999999</v>
      </c>
      <c r="V4114">
        <v>1189500</v>
      </c>
      <c r="W4114" s="9" t="str">
        <f t="shared" si="68"/>
        <v>AEE</v>
      </c>
    </row>
    <row r="4115" spans="15:23">
      <c r="O4115" t="s">
        <v>117</v>
      </c>
      <c r="P4115" s="13">
        <v>43013</v>
      </c>
      <c r="Q4115">
        <v>58.540000999999997</v>
      </c>
      <c r="R4115">
        <v>58.869999</v>
      </c>
      <c r="S4115">
        <v>58.32</v>
      </c>
      <c r="T4115">
        <v>58.84</v>
      </c>
      <c r="U4115">
        <v>51.752524999999999</v>
      </c>
      <c r="V4115">
        <v>1447600</v>
      </c>
      <c r="W4115" s="9" t="str">
        <f t="shared" si="68"/>
        <v>AEE</v>
      </c>
    </row>
    <row r="4116" spans="15:23">
      <c r="O4116" t="s">
        <v>117</v>
      </c>
      <c r="P4116" s="13">
        <v>43014</v>
      </c>
      <c r="Q4116">
        <v>58.549999</v>
      </c>
      <c r="R4116">
        <v>58.900002000000001</v>
      </c>
      <c r="S4116">
        <v>58.369999</v>
      </c>
      <c r="T4116">
        <v>58.779998999999997</v>
      </c>
      <c r="U4116">
        <v>51.699748999999997</v>
      </c>
      <c r="V4116">
        <v>1178700</v>
      </c>
      <c r="W4116" s="9" t="str">
        <f t="shared" si="68"/>
        <v>AEE</v>
      </c>
    </row>
    <row r="4117" spans="15:23">
      <c r="O4117" t="s">
        <v>117</v>
      </c>
      <c r="P4117" s="13">
        <v>43017</v>
      </c>
      <c r="Q4117">
        <v>58.880001</v>
      </c>
      <c r="R4117">
        <v>59.150002000000001</v>
      </c>
      <c r="S4117">
        <v>58.799999</v>
      </c>
      <c r="T4117">
        <v>59.150002000000001</v>
      </c>
      <c r="U4117">
        <v>52.025173000000002</v>
      </c>
      <c r="V4117">
        <v>892600</v>
      </c>
      <c r="W4117" s="9" t="str">
        <f t="shared" si="68"/>
        <v>AEE</v>
      </c>
    </row>
    <row r="4118" spans="15:23">
      <c r="O4118" t="s">
        <v>117</v>
      </c>
      <c r="P4118" s="13">
        <v>43018</v>
      </c>
      <c r="Q4118">
        <v>59.27</v>
      </c>
      <c r="R4118">
        <v>59.889999000000003</v>
      </c>
      <c r="S4118">
        <v>59.040000999999997</v>
      </c>
      <c r="T4118">
        <v>59.860000999999997</v>
      </c>
      <c r="U4118">
        <v>52.649661999999999</v>
      </c>
      <c r="V4118">
        <v>1555500</v>
      </c>
      <c r="W4118" s="9" t="str">
        <f t="shared" si="68"/>
        <v>AEE</v>
      </c>
    </row>
    <row r="4119" spans="15:23">
      <c r="O4119" t="s">
        <v>117</v>
      </c>
      <c r="P4119" s="13">
        <v>43019</v>
      </c>
      <c r="Q4119">
        <v>59.82</v>
      </c>
      <c r="R4119">
        <v>60.240001999999997</v>
      </c>
      <c r="S4119">
        <v>59.549999</v>
      </c>
      <c r="T4119">
        <v>59.779998999999997</v>
      </c>
      <c r="U4119">
        <v>52.579287999999998</v>
      </c>
      <c r="V4119">
        <v>1362500</v>
      </c>
      <c r="W4119" s="9" t="str">
        <f t="shared" si="68"/>
        <v>AEE</v>
      </c>
    </row>
    <row r="4120" spans="15:23">
      <c r="O4120" t="s">
        <v>117</v>
      </c>
      <c r="P4120" s="13">
        <v>43020</v>
      </c>
      <c r="Q4120">
        <v>59.790000999999997</v>
      </c>
      <c r="R4120">
        <v>60.389999000000003</v>
      </c>
      <c r="S4120">
        <v>59.66</v>
      </c>
      <c r="T4120">
        <v>60.34</v>
      </c>
      <c r="U4120">
        <v>53.071841999999997</v>
      </c>
      <c r="V4120">
        <v>1287200</v>
      </c>
      <c r="W4120" s="9" t="str">
        <f t="shared" si="68"/>
        <v>AEE</v>
      </c>
    </row>
    <row r="4121" spans="15:23">
      <c r="O4121" t="s">
        <v>117</v>
      </c>
      <c r="P4121" s="13">
        <v>43021</v>
      </c>
      <c r="Q4121">
        <v>60.490001999999997</v>
      </c>
      <c r="R4121">
        <v>60.740001999999997</v>
      </c>
      <c r="S4121">
        <v>60.040000999999997</v>
      </c>
      <c r="T4121">
        <v>60.41</v>
      </c>
      <c r="U4121">
        <v>53.133403999999999</v>
      </c>
      <c r="V4121">
        <v>1159300</v>
      </c>
      <c r="W4121" s="9" t="str">
        <f t="shared" si="68"/>
        <v>AEE</v>
      </c>
    </row>
    <row r="4122" spans="15:23">
      <c r="O4122" t="s">
        <v>117</v>
      </c>
      <c r="P4122" s="13">
        <v>43024</v>
      </c>
      <c r="Q4122">
        <v>60.299999</v>
      </c>
      <c r="R4122">
        <v>61.040000999999997</v>
      </c>
      <c r="S4122">
        <v>60.130001</v>
      </c>
      <c r="T4122">
        <v>60.639999000000003</v>
      </c>
      <c r="U4122">
        <v>53.335709000000001</v>
      </c>
      <c r="V4122">
        <v>1575100</v>
      </c>
      <c r="W4122" s="9" t="str">
        <f t="shared" si="68"/>
        <v>AEE</v>
      </c>
    </row>
    <row r="4123" spans="15:23">
      <c r="O4123" t="s">
        <v>117</v>
      </c>
      <c r="P4123" s="13">
        <v>43025</v>
      </c>
      <c r="Q4123">
        <v>60.419998</v>
      </c>
      <c r="R4123">
        <v>61.040000999999997</v>
      </c>
      <c r="S4123">
        <v>60.419998</v>
      </c>
      <c r="T4123">
        <v>60.950001</v>
      </c>
      <c r="U4123">
        <v>53.608364000000002</v>
      </c>
      <c r="V4123">
        <v>1130400</v>
      </c>
      <c r="W4123" s="9" t="str">
        <f t="shared" si="68"/>
        <v>AEE</v>
      </c>
    </row>
    <row r="4124" spans="15:23">
      <c r="O4124" t="s">
        <v>117</v>
      </c>
      <c r="P4124" s="13">
        <v>43026</v>
      </c>
      <c r="Q4124">
        <v>60.810001</v>
      </c>
      <c r="R4124">
        <v>61.110000999999997</v>
      </c>
      <c r="S4124">
        <v>60.689999</v>
      </c>
      <c r="T4124">
        <v>61.009998000000003</v>
      </c>
      <c r="U4124">
        <v>53.661136999999997</v>
      </c>
      <c r="V4124">
        <v>882200</v>
      </c>
      <c r="W4124" s="9" t="str">
        <f t="shared" si="68"/>
        <v>AEE</v>
      </c>
    </row>
    <row r="4125" spans="15:23">
      <c r="O4125" t="s">
        <v>117</v>
      </c>
      <c r="P4125" s="13">
        <v>43027</v>
      </c>
      <c r="Q4125">
        <v>61.02</v>
      </c>
      <c r="R4125">
        <v>61.57</v>
      </c>
      <c r="S4125">
        <v>61.02</v>
      </c>
      <c r="T4125">
        <v>61.560001</v>
      </c>
      <c r="U4125">
        <v>54.144877999999999</v>
      </c>
      <c r="V4125">
        <v>832300</v>
      </c>
      <c r="W4125" s="9" t="str">
        <f t="shared" si="68"/>
        <v>AEE</v>
      </c>
    </row>
    <row r="4126" spans="15:23">
      <c r="O4126" t="s">
        <v>117</v>
      </c>
      <c r="P4126" s="13">
        <v>43028</v>
      </c>
      <c r="Q4126">
        <v>61.490001999999997</v>
      </c>
      <c r="R4126">
        <v>61.740001999999997</v>
      </c>
      <c r="S4126">
        <v>61.220001000000003</v>
      </c>
      <c r="T4126">
        <v>61.560001</v>
      </c>
      <c r="U4126">
        <v>54.144877999999999</v>
      </c>
      <c r="V4126">
        <v>955300</v>
      </c>
      <c r="W4126" s="9" t="str">
        <f t="shared" si="68"/>
        <v>AEE</v>
      </c>
    </row>
    <row r="4127" spans="15:23">
      <c r="O4127" t="s">
        <v>117</v>
      </c>
      <c r="P4127" s="13">
        <v>43031</v>
      </c>
      <c r="Q4127">
        <v>61.689999</v>
      </c>
      <c r="R4127">
        <v>61.759998000000003</v>
      </c>
      <c r="S4127">
        <v>61.389999000000003</v>
      </c>
      <c r="T4127">
        <v>61.720001000000003</v>
      </c>
      <c r="U4127">
        <v>54.285609999999998</v>
      </c>
      <c r="V4127">
        <v>923100</v>
      </c>
      <c r="W4127" s="9" t="str">
        <f t="shared" si="68"/>
        <v>AEE</v>
      </c>
    </row>
    <row r="4128" spans="15:23">
      <c r="O4128" t="s">
        <v>117</v>
      </c>
      <c r="P4128" s="13">
        <v>43032</v>
      </c>
      <c r="Q4128">
        <v>61.610000999999997</v>
      </c>
      <c r="R4128">
        <v>61.82</v>
      </c>
      <c r="S4128">
        <v>61.41</v>
      </c>
      <c r="T4128">
        <v>61.73</v>
      </c>
      <c r="U4128">
        <v>54.294403000000003</v>
      </c>
      <c r="V4128">
        <v>838400</v>
      </c>
      <c r="W4128" s="9" t="str">
        <f t="shared" si="68"/>
        <v>AEE</v>
      </c>
    </row>
    <row r="4129" spans="15:23">
      <c r="O4129" t="s">
        <v>117</v>
      </c>
      <c r="P4129" s="13">
        <v>43033</v>
      </c>
      <c r="Q4129">
        <v>61.5</v>
      </c>
      <c r="R4129">
        <v>61.709999000000003</v>
      </c>
      <c r="S4129">
        <v>60.52</v>
      </c>
      <c r="T4129">
        <v>61.099997999999999</v>
      </c>
      <c r="U4129">
        <v>53.740288</v>
      </c>
      <c r="V4129">
        <v>1736100</v>
      </c>
      <c r="W4129" s="9" t="str">
        <f t="shared" si="68"/>
        <v>AEE</v>
      </c>
    </row>
    <row r="4130" spans="15:23">
      <c r="O4130" t="s">
        <v>117</v>
      </c>
      <c r="P4130" s="13">
        <v>43034</v>
      </c>
      <c r="Q4130">
        <v>61.5</v>
      </c>
      <c r="R4130">
        <v>61.959999000000003</v>
      </c>
      <c r="S4130">
        <v>61.23</v>
      </c>
      <c r="T4130">
        <v>61.380001</v>
      </c>
      <c r="U4130">
        <v>53.986567999999998</v>
      </c>
      <c r="V4130">
        <v>1298000</v>
      </c>
      <c r="W4130" s="9" t="str">
        <f t="shared" si="68"/>
        <v>AEE</v>
      </c>
    </row>
    <row r="4131" spans="15:23">
      <c r="O4131" t="s">
        <v>117</v>
      </c>
      <c r="P4131" s="13">
        <v>43035</v>
      </c>
      <c r="Q4131">
        <v>61.380001</v>
      </c>
      <c r="R4131">
        <v>61.810001</v>
      </c>
      <c r="S4131">
        <v>61.169998</v>
      </c>
      <c r="T4131">
        <v>61.799999</v>
      </c>
      <c r="U4131">
        <v>54.355975999999998</v>
      </c>
      <c r="V4131">
        <v>968100</v>
      </c>
      <c r="W4131" s="9" t="str">
        <f t="shared" si="68"/>
        <v>AEE</v>
      </c>
    </row>
    <row r="4132" spans="15:23">
      <c r="O4132" t="s">
        <v>117</v>
      </c>
      <c r="P4132" s="13">
        <v>43038</v>
      </c>
      <c r="Q4132">
        <v>61.799999</v>
      </c>
      <c r="R4132">
        <v>62</v>
      </c>
      <c r="S4132">
        <v>61.580002</v>
      </c>
      <c r="T4132">
        <v>61.830002</v>
      </c>
      <c r="U4132">
        <v>54.382373999999999</v>
      </c>
      <c r="V4132">
        <v>688900</v>
      </c>
      <c r="W4132" s="9" t="str">
        <f t="shared" si="68"/>
        <v>AEE</v>
      </c>
    </row>
    <row r="4133" spans="15:23">
      <c r="O4133" t="s">
        <v>117</v>
      </c>
      <c r="P4133" s="13">
        <v>43039</v>
      </c>
      <c r="Q4133">
        <v>61.709999000000003</v>
      </c>
      <c r="R4133">
        <v>62.139999000000003</v>
      </c>
      <c r="S4133">
        <v>61.630001</v>
      </c>
      <c r="T4133">
        <v>61.990001999999997</v>
      </c>
      <c r="U4133">
        <v>54.523090000000003</v>
      </c>
      <c r="V4133">
        <v>1127700</v>
      </c>
      <c r="W4133" s="9" t="str">
        <f t="shared" si="68"/>
        <v>AEE</v>
      </c>
    </row>
    <row r="4134" spans="15:23">
      <c r="O4134" t="s">
        <v>117</v>
      </c>
      <c r="P4134" s="13">
        <v>43040</v>
      </c>
      <c r="Q4134">
        <v>61.98</v>
      </c>
      <c r="R4134">
        <v>62.040000999999997</v>
      </c>
      <c r="S4134">
        <v>61.48</v>
      </c>
      <c r="T4134">
        <v>61.799999</v>
      </c>
      <c r="U4134">
        <v>54.355975999999998</v>
      </c>
      <c r="V4134">
        <v>1253900</v>
      </c>
      <c r="W4134" s="9" t="str">
        <f t="shared" si="68"/>
        <v>AEE</v>
      </c>
    </row>
    <row r="4135" spans="15:23">
      <c r="O4135" t="s">
        <v>117</v>
      </c>
      <c r="P4135" s="13">
        <v>43041</v>
      </c>
      <c r="Q4135">
        <v>61.889999000000003</v>
      </c>
      <c r="R4135">
        <v>62.490001999999997</v>
      </c>
      <c r="S4135">
        <v>61.75</v>
      </c>
      <c r="T4135">
        <v>62.32</v>
      </c>
      <c r="U4135">
        <v>54.813335000000002</v>
      </c>
      <c r="V4135">
        <v>2550200</v>
      </c>
      <c r="W4135" s="9" t="str">
        <f t="shared" si="68"/>
        <v>AEE</v>
      </c>
    </row>
    <row r="4136" spans="15:23">
      <c r="O4136" t="s">
        <v>117</v>
      </c>
      <c r="P4136" s="13">
        <v>43042</v>
      </c>
      <c r="Q4136">
        <v>61.580002</v>
      </c>
      <c r="R4136">
        <v>62.830002</v>
      </c>
      <c r="S4136">
        <v>61.490001999999997</v>
      </c>
      <c r="T4136">
        <v>62.189999</v>
      </c>
      <c r="U4136">
        <v>54.699005</v>
      </c>
      <c r="V4136">
        <v>1979000</v>
      </c>
      <c r="W4136" s="9" t="str">
        <f t="shared" si="68"/>
        <v>AEE</v>
      </c>
    </row>
    <row r="4137" spans="15:23">
      <c r="O4137" t="s">
        <v>117</v>
      </c>
      <c r="P4137" s="13">
        <v>43045</v>
      </c>
      <c r="Q4137">
        <v>62.41</v>
      </c>
      <c r="R4137">
        <v>62.689999</v>
      </c>
      <c r="S4137">
        <v>61.950001</v>
      </c>
      <c r="T4137">
        <v>62.119999</v>
      </c>
      <c r="U4137">
        <v>54.637436000000001</v>
      </c>
      <c r="V4137">
        <v>1466000</v>
      </c>
      <c r="W4137" s="9" t="str">
        <f t="shared" si="68"/>
        <v>AEE</v>
      </c>
    </row>
    <row r="4138" spans="15:23">
      <c r="O4138" t="s">
        <v>117</v>
      </c>
      <c r="P4138" s="13">
        <v>43046</v>
      </c>
      <c r="Q4138">
        <v>62.34</v>
      </c>
      <c r="R4138">
        <v>63.009998000000003</v>
      </c>
      <c r="S4138">
        <v>62.009998000000003</v>
      </c>
      <c r="T4138">
        <v>62.869999</v>
      </c>
      <c r="U4138">
        <v>55.297085000000003</v>
      </c>
      <c r="V4138">
        <v>1450800</v>
      </c>
      <c r="W4138" s="9" t="str">
        <f t="shared" si="68"/>
        <v>AEE</v>
      </c>
    </row>
    <row r="4139" spans="15:23">
      <c r="O4139" t="s">
        <v>117</v>
      </c>
      <c r="P4139" s="13">
        <v>43047</v>
      </c>
      <c r="Q4139">
        <v>62.77</v>
      </c>
      <c r="R4139">
        <v>63.150002000000001</v>
      </c>
      <c r="S4139">
        <v>62.290000999999997</v>
      </c>
      <c r="T4139">
        <v>62.66</v>
      </c>
      <c r="U4139">
        <v>55.112389</v>
      </c>
      <c r="V4139">
        <v>1693700</v>
      </c>
      <c r="W4139" s="9" t="str">
        <f t="shared" si="68"/>
        <v>AEE</v>
      </c>
    </row>
    <row r="4140" spans="15:23">
      <c r="O4140" t="s">
        <v>117</v>
      </c>
      <c r="P4140" s="13">
        <v>43048</v>
      </c>
      <c r="Q4140">
        <v>62.400002000000001</v>
      </c>
      <c r="R4140">
        <v>62.900002000000001</v>
      </c>
      <c r="S4140">
        <v>62.189999</v>
      </c>
      <c r="T4140">
        <v>62.82</v>
      </c>
      <c r="U4140">
        <v>55.253120000000003</v>
      </c>
      <c r="V4140">
        <v>1000700</v>
      </c>
      <c r="W4140" s="9" t="str">
        <f t="shared" si="68"/>
        <v>AEE</v>
      </c>
    </row>
    <row r="4141" spans="15:23">
      <c r="O4141" t="s">
        <v>117</v>
      </c>
      <c r="P4141" s="13">
        <v>43049</v>
      </c>
      <c r="Q4141">
        <v>62.459999000000003</v>
      </c>
      <c r="R4141">
        <v>62.77</v>
      </c>
      <c r="S4141">
        <v>62.169998</v>
      </c>
      <c r="T4141">
        <v>62.48</v>
      </c>
      <c r="U4141">
        <v>54.954070999999999</v>
      </c>
      <c r="V4141">
        <v>1239800</v>
      </c>
      <c r="W4141" s="9" t="str">
        <f t="shared" si="68"/>
        <v>AEE</v>
      </c>
    </row>
    <row r="4142" spans="15:23">
      <c r="O4142" t="s">
        <v>117</v>
      </c>
      <c r="P4142" s="13">
        <v>43052</v>
      </c>
      <c r="Q4142">
        <v>62.630001</v>
      </c>
      <c r="R4142">
        <v>63.419998</v>
      </c>
      <c r="S4142">
        <v>62.540000999999997</v>
      </c>
      <c r="T4142">
        <v>63.389999000000003</v>
      </c>
      <c r="U4142">
        <v>55.754455999999998</v>
      </c>
      <c r="V4142">
        <v>844800</v>
      </c>
      <c r="W4142" s="9" t="str">
        <f t="shared" si="68"/>
        <v>AEE</v>
      </c>
    </row>
    <row r="4143" spans="15:23">
      <c r="O4143" t="s">
        <v>117</v>
      </c>
      <c r="P4143" s="13">
        <v>43053</v>
      </c>
      <c r="Q4143">
        <v>63.259998000000003</v>
      </c>
      <c r="R4143">
        <v>64.699996999999996</v>
      </c>
      <c r="S4143">
        <v>63.119999</v>
      </c>
      <c r="T4143">
        <v>64.540001000000004</v>
      </c>
      <c r="U4143">
        <v>56.765937999999998</v>
      </c>
      <c r="V4143">
        <v>1078600</v>
      </c>
      <c r="W4143" s="9" t="str">
        <f t="shared" si="68"/>
        <v>AEE</v>
      </c>
    </row>
    <row r="4144" spans="15:23">
      <c r="O4144" t="s">
        <v>117</v>
      </c>
      <c r="P4144" s="13">
        <v>43054</v>
      </c>
      <c r="Q4144">
        <v>64.669998000000007</v>
      </c>
      <c r="R4144">
        <v>64.889999000000003</v>
      </c>
      <c r="S4144">
        <v>63.93</v>
      </c>
      <c r="T4144">
        <v>64.050003000000004</v>
      </c>
      <c r="U4144">
        <v>56.334957000000003</v>
      </c>
      <c r="V4144">
        <v>979000</v>
      </c>
      <c r="W4144" s="9" t="str">
        <f t="shared" si="68"/>
        <v>AEE</v>
      </c>
    </row>
    <row r="4145" spans="15:23">
      <c r="O4145" t="s">
        <v>117</v>
      </c>
      <c r="P4145" s="13">
        <v>43055</v>
      </c>
      <c r="Q4145">
        <v>64</v>
      </c>
      <c r="R4145">
        <v>64.209998999999996</v>
      </c>
      <c r="S4145">
        <v>63.52</v>
      </c>
      <c r="T4145">
        <v>63.639999000000003</v>
      </c>
      <c r="U4145">
        <v>55.974342</v>
      </c>
      <c r="V4145">
        <v>1138600</v>
      </c>
      <c r="W4145" s="9" t="str">
        <f t="shared" si="68"/>
        <v>AEE</v>
      </c>
    </row>
    <row r="4146" spans="15:23">
      <c r="O4146" t="s">
        <v>117</v>
      </c>
      <c r="P4146" s="13">
        <v>43056</v>
      </c>
      <c r="Q4146">
        <v>63.43</v>
      </c>
      <c r="R4146">
        <v>63.799999</v>
      </c>
      <c r="S4146">
        <v>63.23</v>
      </c>
      <c r="T4146">
        <v>63.299999</v>
      </c>
      <c r="U4146">
        <v>55.675288999999999</v>
      </c>
      <c r="V4146">
        <v>1211800</v>
      </c>
      <c r="W4146" s="9" t="str">
        <f t="shared" si="68"/>
        <v>AEE</v>
      </c>
    </row>
    <row r="4147" spans="15:23">
      <c r="O4147" t="s">
        <v>117</v>
      </c>
      <c r="P4147" s="13">
        <v>43059</v>
      </c>
      <c r="Q4147">
        <v>63.439999</v>
      </c>
      <c r="R4147">
        <v>63.509998000000003</v>
      </c>
      <c r="S4147">
        <v>63.029998999999997</v>
      </c>
      <c r="T4147">
        <v>63.16</v>
      </c>
      <c r="U4147">
        <v>55.552154999999999</v>
      </c>
      <c r="V4147">
        <v>860800</v>
      </c>
      <c r="W4147" s="9" t="str">
        <f t="shared" si="68"/>
        <v>AEE</v>
      </c>
    </row>
    <row r="4148" spans="15:23">
      <c r="O4148" t="s">
        <v>117</v>
      </c>
      <c r="P4148" s="13">
        <v>43060</v>
      </c>
      <c r="Q4148">
        <v>63.380001</v>
      </c>
      <c r="R4148">
        <v>63.66</v>
      </c>
      <c r="S4148">
        <v>63.139999000000003</v>
      </c>
      <c r="T4148">
        <v>63.16</v>
      </c>
      <c r="U4148">
        <v>55.552154999999999</v>
      </c>
      <c r="V4148">
        <v>1119000</v>
      </c>
      <c r="W4148" s="9" t="str">
        <f t="shared" si="68"/>
        <v>AEE</v>
      </c>
    </row>
    <row r="4149" spans="15:23">
      <c r="O4149" t="s">
        <v>117</v>
      </c>
      <c r="P4149" s="13">
        <v>43061</v>
      </c>
      <c r="Q4149">
        <v>63.200001</v>
      </c>
      <c r="R4149">
        <v>63.310001</v>
      </c>
      <c r="S4149">
        <v>62.619999</v>
      </c>
      <c r="T4149">
        <v>62.919998</v>
      </c>
      <c r="U4149">
        <v>55.341064000000003</v>
      </c>
      <c r="V4149">
        <v>925900</v>
      </c>
      <c r="W4149" s="9" t="str">
        <f t="shared" si="68"/>
        <v>AEE</v>
      </c>
    </row>
    <row r="4150" spans="15:23">
      <c r="O4150" t="s">
        <v>117</v>
      </c>
      <c r="P4150" s="13">
        <v>43063</v>
      </c>
      <c r="Q4150">
        <v>63.209999000000003</v>
      </c>
      <c r="R4150">
        <v>63.279998999999997</v>
      </c>
      <c r="S4150">
        <v>62.889999000000003</v>
      </c>
      <c r="T4150">
        <v>62.98</v>
      </c>
      <c r="U4150">
        <v>55.393841000000002</v>
      </c>
      <c r="V4150">
        <v>395000</v>
      </c>
      <c r="W4150" s="9" t="str">
        <f t="shared" si="68"/>
        <v>AEE</v>
      </c>
    </row>
    <row r="4151" spans="15:23">
      <c r="O4151" t="s">
        <v>117</v>
      </c>
      <c r="P4151" s="13">
        <v>43066</v>
      </c>
      <c r="Q4151">
        <v>63.119999</v>
      </c>
      <c r="R4151">
        <v>63.599997999999999</v>
      </c>
      <c r="S4151">
        <v>62.959999000000003</v>
      </c>
      <c r="T4151">
        <v>63.389999000000003</v>
      </c>
      <c r="U4151">
        <v>55.754455999999998</v>
      </c>
      <c r="V4151">
        <v>1168400</v>
      </c>
      <c r="W4151" s="9" t="str">
        <f t="shared" si="68"/>
        <v>AEE</v>
      </c>
    </row>
    <row r="4152" spans="15:23">
      <c r="O4152" t="s">
        <v>117</v>
      </c>
      <c r="P4152" s="13">
        <v>43067</v>
      </c>
      <c r="Q4152">
        <v>63.529998999999997</v>
      </c>
      <c r="R4152">
        <v>63.919998</v>
      </c>
      <c r="S4152">
        <v>63.529998999999997</v>
      </c>
      <c r="T4152">
        <v>63.849997999999999</v>
      </c>
      <c r="U4152">
        <v>56.159050000000001</v>
      </c>
      <c r="V4152">
        <v>622400</v>
      </c>
      <c r="W4152" s="9" t="str">
        <f t="shared" si="68"/>
        <v>AEE</v>
      </c>
    </row>
    <row r="4153" spans="15:23">
      <c r="O4153" t="s">
        <v>117</v>
      </c>
      <c r="P4153" s="13">
        <v>43068</v>
      </c>
      <c r="Q4153">
        <v>63.720001000000003</v>
      </c>
      <c r="R4153">
        <v>64.239998</v>
      </c>
      <c r="S4153">
        <v>63.470001000000003</v>
      </c>
      <c r="T4153">
        <v>63.68</v>
      </c>
      <c r="U4153">
        <v>56.009520999999999</v>
      </c>
      <c r="V4153">
        <v>916900</v>
      </c>
      <c r="W4153" s="9" t="str">
        <f t="shared" si="68"/>
        <v>AEE</v>
      </c>
    </row>
    <row r="4154" spans="15:23">
      <c r="O4154" t="s">
        <v>117</v>
      </c>
      <c r="P4154" s="13">
        <v>43069</v>
      </c>
      <c r="Q4154">
        <v>63.700001</v>
      </c>
      <c r="R4154">
        <v>64.180000000000007</v>
      </c>
      <c r="S4154">
        <v>63.700001</v>
      </c>
      <c r="T4154">
        <v>63.959999000000003</v>
      </c>
      <c r="U4154">
        <v>56.255802000000003</v>
      </c>
      <c r="V4154">
        <v>3716100</v>
      </c>
      <c r="W4154" s="9" t="str">
        <f t="shared" si="68"/>
        <v>AEE</v>
      </c>
    </row>
    <row r="4155" spans="15:23">
      <c r="O4155" t="s">
        <v>117</v>
      </c>
      <c r="P4155" s="13">
        <v>43070</v>
      </c>
      <c r="Q4155">
        <v>64.190002000000007</v>
      </c>
      <c r="R4155">
        <v>64.360000999999997</v>
      </c>
      <c r="S4155">
        <v>63.369999</v>
      </c>
      <c r="T4155">
        <v>63.75</v>
      </c>
      <c r="U4155">
        <v>56.071095</v>
      </c>
      <c r="V4155">
        <v>1113100</v>
      </c>
      <c r="W4155" s="9" t="str">
        <f t="shared" si="68"/>
        <v>AEE</v>
      </c>
    </row>
    <row r="4156" spans="15:23">
      <c r="O4156" t="s">
        <v>117</v>
      </c>
      <c r="P4156" s="13">
        <v>43073</v>
      </c>
      <c r="Q4156">
        <v>63.900002000000001</v>
      </c>
      <c r="R4156">
        <v>64.019997000000004</v>
      </c>
      <c r="S4156">
        <v>62.98</v>
      </c>
      <c r="T4156">
        <v>63.09</v>
      </c>
      <c r="U4156">
        <v>55.490592999999997</v>
      </c>
      <c r="V4156">
        <v>1700500</v>
      </c>
      <c r="W4156" s="9" t="str">
        <f t="shared" si="68"/>
        <v>AEE</v>
      </c>
    </row>
    <row r="4157" spans="15:23">
      <c r="O4157" t="s">
        <v>117</v>
      </c>
      <c r="P4157" s="13">
        <v>43074</v>
      </c>
      <c r="Q4157">
        <v>63.150002000000001</v>
      </c>
      <c r="R4157">
        <v>63.330002</v>
      </c>
      <c r="S4157">
        <v>62.060001</v>
      </c>
      <c r="T4157">
        <v>62.48</v>
      </c>
      <c r="U4157">
        <v>54.954070999999999</v>
      </c>
      <c r="V4157">
        <v>1768800</v>
      </c>
      <c r="W4157" s="9" t="str">
        <f t="shared" si="68"/>
        <v>AEE</v>
      </c>
    </row>
    <row r="4158" spans="15:23">
      <c r="O4158" t="s">
        <v>117</v>
      </c>
      <c r="P4158" s="13">
        <v>43075</v>
      </c>
      <c r="Q4158">
        <v>62.630001</v>
      </c>
      <c r="R4158">
        <v>62.830002</v>
      </c>
      <c r="S4158">
        <v>62.389999000000003</v>
      </c>
      <c r="T4158">
        <v>62.709999000000003</v>
      </c>
      <c r="U4158">
        <v>55.156357</v>
      </c>
      <c r="V4158">
        <v>1355200</v>
      </c>
      <c r="W4158" s="9" t="str">
        <f t="shared" si="68"/>
        <v>AEE</v>
      </c>
    </row>
    <row r="4159" spans="15:23">
      <c r="O4159" t="s">
        <v>117</v>
      </c>
      <c r="P4159" s="13">
        <v>43076</v>
      </c>
      <c r="Q4159">
        <v>62.740001999999997</v>
      </c>
      <c r="R4159">
        <v>62.740001999999997</v>
      </c>
      <c r="S4159">
        <v>62.32</v>
      </c>
      <c r="T4159">
        <v>62.669998</v>
      </c>
      <c r="U4159">
        <v>55.121181</v>
      </c>
      <c r="V4159">
        <v>740600</v>
      </c>
      <c r="W4159" s="9" t="str">
        <f t="shared" si="68"/>
        <v>AEE</v>
      </c>
    </row>
    <row r="4160" spans="15:23">
      <c r="O4160" t="s">
        <v>117</v>
      </c>
      <c r="P4160" s="13">
        <v>43077</v>
      </c>
      <c r="Q4160">
        <v>62.509998000000003</v>
      </c>
      <c r="R4160">
        <v>63.209999000000003</v>
      </c>
      <c r="S4160">
        <v>62.360000999999997</v>
      </c>
      <c r="T4160">
        <v>63.189999</v>
      </c>
      <c r="U4160">
        <v>55.578541000000001</v>
      </c>
      <c r="V4160">
        <v>1222300</v>
      </c>
      <c r="W4160" s="9" t="str">
        <f t="shared" si="68"/>
        <v>AEE</v>
      </c>
    </row>
    <row r="4161" spans="15:23">
      <c r="O4161" t="s">
        <v>117</v>
      </c>
      <c r="P4161" s="13">
        <v>43080</v>
      </c>
      <c r="Q4161">
        <v>62.900002000000001</v>
      </c>
      <c r="R4161">
        <v>63.709999000000003</v>
      </c>
      <c r="S4161">
        <v>62.900002000000001</v>
      </c>
      <c r="T4161">
        <v>63.66</v>
      </c>
      <c r="U4161">
        <v>55.991936000000003</v>
      </c>
      <c r="V4161">
        <v>787600</v>
      </c>
      <c r="W4161" s="9" t="str">
        <f t="shared" si="68"/>
        <v>AEE</v>
      </c>
    </row>
    <row r="4162" spans="15:23">
      <c r="O4162" t="s">
        <v>117</v>
      </c>
      <c r="P4162" s="13">
        <v>43081</v>
      </c>
      <c r="Q4162">
        <v>63.09</v>
      </c>
      <c r="R4162">
        <v>63.150002000000001</v>
      </c>
      <c r="S4162">
        <v>61.299999</v>
      </c>
      <c r="T4162">
        <v>61.360000999999997</v>
      </c>
      <c r="U4162">
        <v>54.360069000000003</v>
      </c>
      <c r="V4162">
        <v>1677400</v>
      </c>
      <c r="W4162" s="9" t="str">
        <f t="shared" si="68"/>
        <v>AEE</v>
      </c>
    </row>
    <row r="4163" spans="15:23">
      <c r="O4163" t="s">
        <v>117</v>
      </c>
      <c r="P4163" s="13">
        <v>43082</v>
      </c>
      <c r="Q4163">
        <v>60.799999</v>
      </c>
      <c r="R4163">
        <v>61.779998999999997</v>
      </c>
      <c r="S4163">
        <v>60.32</v>
      </c>
      <c r="T4163">
        <v>61.25</v>
      </c>
      <c r="U4163">
        <v>54.262622999999998</v>
      </c>
      <c r="V4163">
        <v>2028800</v>
      </c>
      <c r="W4163" s="9" t="str">
        <f t="shared" si="68"/>
        <v>AEE</v>
      </c>
    </row>
    <row r="4164" spans="15:23">
      <c r="O4164" t="s">
        <v>117</v>
      </c>
      <c r="P4164" s="13">
        <v>43083</v>
      </c>
      <c r="Q4164">
        <v>61.150002000000001</v>
      </c>
      <c r="R4164">
        <v>61.27</v>
      </c>
      <c r="S4164">
        <v>60.599997999999999</v>
      </c>
      <c r="T4164">
        <v>60.830002</v>
      </c>
      <c r="U4164">
        <v>53.890529999999998</v>
      </c>
      <c r="V4164">
        <v>1526800</v>
      </c>
      <c r="W4164" s="9" t="str">
        <f t="shared" si="68"/>
        <v>AEE</v>
      </c>
    </row>
    <row r="4165" spans="15:23">
      <c r="O4165" t="s">
        <v>117</v>
      </c>
      <c r="P4165" s="13">
        <v>43084</v>
      </c>
      <c r="Q4165">
        <v>61</v>
      </c>
      <c r="R4165">
        <v>61.439999</v>
      </c>
      <c r="S4165">
        <v>60.830002</v>
      </c>
      <c r="T4165">
        <v>60.939999</v>
      </c>
      <c r="U4165">
        <v>53.98798</v>
      </c>
      <c r="V4165">
        <v>2832200</v>
      </c>
      <c r="W4165" s="9" t="str">
        <f t="shared" ref="W4165:W4228" si="69">IFERROR(VLOOKUP(O4165,$B$4:$B$17,1,FALSE),"Delete")</f>
        <v>AEE</v>
      </c>
    </row>
    <row r="4166" spans="15:23">
      <c r="O4166" t="s">
        <v>117</v>
      </c>
      <c r="P4166" s="13">
        <v>43087</v>
      </c>
      <c r="Q4166">
        <v>60.939999</v>
      </c>
      <c r="R4166">
        <v>61.220001000000003</v>
      </c>
      <c r="S4166">
        <v>60.16</v>
      </c>
      <c r="T4166">
        <v>60.41</v>
      </c>
      <c r="U4166">
        <v>53.518439999999998</v>
      </c>
      <c r="V4166">
        <v>1709700</v>
      </c>
      <c r="W4166" s="9" t="str">
        <f t="shared" si="69"/>
        <v>AEE</v>
      </c>
    </row>
    <row r="4167" spans="15:23">
      <c r="O4167" t="s">
        <v>117</v>
      </c>
      <c r="P4167" s="13">
        <v>43088</v>
      </c>
      <c r="Q4167">
        <v>60.52</v>
      </c>
      <c r="R4167">
        <v>60.68</v>
      </c>
      <c r="S4167">
        <v>59.459999000000003</v>
      </c>
      <c r="T4167">
        <v>59.490001999999997</v>
      </c>
      <c r="U4167">
        <v>52.703392000000001</v>
      </c>
      <c r="V4167">
        <v>1536300</v>
      </c>
      <c r="W4167" s="9" t="str">
        <f t="shared" si="69"/>
        <v>AEE</v>
      </c>
    </row>
    <row r="4168" spans="15:23">
      <c r="O4168" t="s">
        <v>117</v>
      </c>
      <c r="P4168" s="13">
        <v>43089</v>
      </c>
      <c r="Q4168">
        <v>59.490001999999997</v>
      </c>
      <c r="R4168">
        <v>59.689999</v>
      </c>
      <c r="S4168">
        <v>58.639999000000003</v>
      </c>
      <c r="T4168">
        <v>58.689999</v>
      </c>
      <c r="U4168">
        <v>51.994652000000002</v>
      </c>
      <c r="V4168">
        <v>1856400</v>
      </c>
      <c r="W4168" s="9" t="str">
        <f t="shared" si="69"/>
        <v>AEE</v>
      </c>
    </row>
    <row r="4169" spans="15:23">
      <c r="O4169" t="s">
        <v>117</v>
      </c>
      <c r="P4169" s="13">
        <v>43090</v>
      </c>
      <c r="Q4169">
        <v>58.52</v>
      </c>
      <c r="R4169">
        <v>58.849997999999999</v>
      </c>
      <c r="S4169">
        <v>58.290000999999997</v>
      </c>
      <c r="T4169">
        <v>58.369999</v>
      </c>
      <c r="U4169">
        <v>51.711170000000003</v>
      </c>
      <c r="V4169">
        <v>1649500</v>
      </c>
      <c r="W4169" s="9" t="str">
        <f t="shared" si="69"/>
        <v>AEE</v>
      </c>
    </row>
    <row r="4170" spans="15:23">
      <c r="O4170" t="s">
        <v>117</v>
      </c>
      <c r="P4170" s="13">
        <v>43091</v>
      </c>
      <c r="Q4170">
        <v>58.610000999999997</v>
      </c>
      <c r="R4170">
        <v>58.830002</v>
      </c>
      <c r="S4170">
        <v>58.52</v>
      </c>
      <c r="T4170">
        <v>58.689999</v>
      </c>
      <c r="U4170">
        <v>51.994652000000002</v>
      </c>
      <c r="V4170">
        <v>1032000</v>
      </c>
      <c r="W4170" s="9" t="str">
        <f t="shared" si="69"/>
        <v>AEE</v>
      </c>
    </row>
    <row r="4171" spans="15:23">
      <c r="O4171" t="s">
        <v>117</v>
      </c>
      <c r="P4171" s="13">
        <v>43095</v>
      </c>
      <c r="Q4171">
        <v>58.720001000000003</v>
      </c>
      <c r="R4171">
        <v>58.98</v>
      </c>
      <c r="S4171">
        <v>58.279998999999997</v>
      </c>
      <c r="T4171">
        <v>58.299999</v>
      </c>
      <c r="U4171">
        <v>51.649151000000003</v>
      </c>
      <c r="V4171">
        <v>598000</v>
      </c>
      <c r="W4171" s="9" t="str">
        <f t="shared" si="69"/>
        <v>AEE</v>
      </c>
    </row>
    <row r="4172" spans="15:23">
      <c r="O4172" t="s">
        <v>117</v>
      </c>
      <c r="P4172" s="13">
        <v>43096</v>
      </c>
      <c r="Q4172">
        <v>58.689999</v>
      </c>
      <c r="R4172">
        <v>58.75</v>
      </c>
      <c r="S4172">
        <v>58.349997999999999</v>
      </c>
      <c r="T4172">
        <v>58.700001</v>
      </c>
      <c r="U4172">
        <v>52.003525000000003</v>
      </c>
      <c r="V4172">
        <v>1081800</v>
      </c>
      <c r="W4172" s="9" t="str">
        <f t="shared" si="69"/>
        <v>AEE</v>
      </c>
    </row>
    <row r="4173" spans="15:23">
      <c r="O4173" t="s">
        <v>117</v>
      </c>
      <c r="P4173" s="13">
        <v>43097</v>
      </c>
      <c r="Q4173">
        <v>58.810001</v>
      </c>
      <c r="R4173">
        <v>59.150002000000001</v>
      </c>
      <c r="S4173">
        <v>58.580002</v>
      </c>
      <c r="T4173">
        <v>59.150002000000001</v>
      </c>
      <c r="U4173">
        <v>52.402180000000001</v>
      </c>
      <c r="V4173">
        <v>1123100</v>
      </c>
      <c r="W4173" s="9" t="str">
        <f t="shared" si="69"/>
        <v>AEE</v>
      </c>
    </row>
    <row r="4174" spans="15:23">
      <c r="O4174" t="s">
        <v>117</v>
      </c>
      <c r="P4174" s="13">
        <v>43098</v>
      </c>
      <c r="Q4174">
        <v>59.240001999999997</v>
      </c>
      <c r="R4174">
        <v>59.439999</v>
      </c>
      <c r="S4174">
        <v>58.98</v>
      </c>
      <c r="T4174">
        <v>58.990001999999997</v>
      </c>
      <c r="U4174">
        <v>52.260432999999999</v>
      </c>
      <c r="V4174">
        <v>1193000</v>
      </c>
      <c r="W4174" s="9" t="str">
        <f t="shared" si="69"/>
        <v>AEE</v>
      </c>
    </row>
    <row r="4175" spans="15:23">
      <c r="O4175" t="s">
        <v>117</v>
      </c>
      <c r="P4175" s="13">
        <v>43102</v>
      </c>
      <c r="Q4175">
        <v>58.98</v>
      </c>
      <c r="R4175">
        <v>59.029998999999997</v>
      </c>
      <c r="S4175">
        <v>58.16</v>
      </c>
      <c r="T4175">
        <v>58.389999000000003</v>
      </c>
      <c r="U4175">
        <v>51.728886000000003</v>
      </c>
      <c r="V4175">
        <v>1313800</v>
      </c>
      <c r="W4175" s="9" t="str">
        <f t="shared" si="69"/>
        <v>AEE</v>
      </c>
    </row>
    <row r="4176" spans="15:23">
      <c r="O4176" t="s">
        <v>117</v>
      </c>
      <c r="P4176" s="13">
        <v>43103</v>
      </c>
      <c r="Q4176">
        <v>58.16</v>
      </c>
      <c r="R4176">
        <v>58.639999000000003</v>
      </c>
      <c r="S4176">
        <v>57.82</v>
      </c>
      <c r="T4176">
        <v>58.09</v>
      </c>
      <c r="U4176">
        <v>51.463107999999998</v>
      </c>
      <c r="V4176">
        <v>1373800</v>
      </c>
      <c r="W4176" s="9" t="str">
        <f t="shared" si="69"/>
        <v>AEE</v>
      </c>
    </row>
    <row r="4177" spans="15:23">
      <c r="O4177" t="s">
        <v>117</v>
      </c>
      <c r="P4177" s="13">
        <v>43104</v>
      </c>
      <c r="Q4177">
        <v>57.959999000000003</v>
      </c>
      <c r="R4177">
        <v>58.5</v>
      </c>
      <c r="S4177">
        <v>57.32</v>
      </c>
      <c r="T4177">
        <v>57.43</v>
      </c>
      <c r="U4177">
        <v>50.878402999999999</v>
      </c>
      <c r="V4177">
        <v>1647500</v>
      </c>
      <c r="W4177" s="9" t="str">
        <f t="shared" si="69"/>
        <v>AEE</v>
      </c>
    </row>
    <row r="4178" spans="15:23">
      <c r="O4178" t="s">
        <v>117</v>
      </c>
      <c r="P4178" s="13">
        <v>43105</v>
      </c>
      <c r="Q4178">
        <v>57.619999</v>
      </c>
      <c r="R4178">
        <v>57.810001</v>
      </c>
      <c r="S4178">
        <v>57.23</v>
      </c>
      <c r="T4178">
        <v>57.389999000000003</v>
      </c>
      <c r="U4178">
        <v>50.842967999999999</v>
      </c>
      <c r="V4178">
        <v>1321500</v>
      </c>
      <c r="W4178" s="9" t="str">
        <f t="shared" si="69"/>
        <v>AEE</v>
      </c>
    </row>
    <row r="4179" spans="15:23">
      <c r="O4179" t="s">
        <v>117</v>
      </c>
      <c r="P4179" s="13">
        <v>43108</v>
      </c>
      <c r="Q4179">
        <v>57.610000999999997</v>
      </c>
      <c r="R4179">
        <v>58.09</v>
      </c>
      <c r="S4179">
        <v>57.279998999999997</v>
      </c>
      <c r="T4179">
        <v>58.07</v>
      </c>
      <c r="U4179">
        <v>51.445396000000002</v>
      </c>
      <c r="V4179">
        <v>964200</v>
      </c>
      <c r="W4179" s="9" t="str">
        <f t="shared" si="69"/>
        <v>AEE</v>
      </c>
    </row>
    <row r="4180" spans="15:23">
      <c r="O4180" t="s">
        <v>117</v>
      </c>
      <c r="P4180" s="13">
        <v>43109</v>
      </c>
      <c r="Q4180">
        <v>57.900002000000001</v>
      </c>
      <c r="R4180">
        <v>57.990001999999997</v>
      </c>
      <c r="S4180">
        <v>57.23</v>
      </c>
      <c r="T4180">
        <v>57.32</v>
      </c>
      <c r="U4180">
        <v>50.780940999999999</v>
      </c>
      <c r="V4180">
        <v>1165300</v>
      </c>
      <c r="W4180" s="9" t="str">
        <f t="shared" si="69"/>
        <v>AEE</v>
      </c>
    </row>
    <row r="4181" spans="15:23">
      <c r="O4181" t="s">
        <v>117</v>
      </c>
      <c r="P4181" s="13">
        <v>43110</v>
      </c>
      <c r="Q4181">
        <v>56.98</v>
      </c>
      <c r="R4181">
        <v>57.080002</v>
      </c>
      <c r="S4181">
        <v>56.389999000000003</v>
      </c>
      <c r="T4181">
        <v>56.48</v>
      </c>
      <c r="U4181">
        <v>50.036777000000001</v>
      </c>
      <c r="V4181">
        <v>1017500</v>
      </c>
      <c r="W4181" s="9" t="str">
        <f t="shared" si="69"/>
        <v>AEE</v>
      </c>
    </row>
    <row r="4182" spans="15:23">
      <c r="O4182" t="s">
        <v>117</v>
      </c>
      <c r="P4182" s="13">
        <v>43111</v>
      </c>
      <c r="Q4182">
        <v>56.700001</v>
      </c>
      <c r="R4182">
        <v>56.75</v>
      </c>
      <c r="S4182">
        <v>55.889999000000003</v>
      </c>
      <c r="T4182">
        <v>56.150002000000001</v>
      </c>
      <c r="U4182">
        <v>49.744422999999998</v>
      </c>
      <c r="V4182">
        <v>1497700</v>
      </c>
      <c r="W4182" s="9" t="str">
        <f t="shared" si="69"/>
        <v>AEE</v>
      </c>
    </row>
    <row r="4183" spans="15:23">
      <c r="O4183" t="s">
        <v>117</v>
      </c>
      <c r="P4183" s="13">
        <v>43112</v>
      </c>
      <c r="Q4183">
        <v>55.959999000000003</v>
      </c>
      <c r="R4183">
        <v>56.189999</v>
      </c>
      <c r="S4183">
        <v>55.419998</v>
      </c>
      <c r="T4183">
        <v>55.52</v>
      </c>
      <c r="U4183">
        <v>49.186290999999997</v>
      </c>
      <c r="V4183">
        <v>1385100</v>
      </c>
      <c r="W4183" s="9" t="str">
        <f t="shared" si="69"/>
        <v>AEE</v>
      </c>
    </row>
    <row r="4184" spans="15:23">
      <c r="O4184" t="s">
        <v>117</v>
      </c>
      <c r="P4184" s="13">
        <v>43116</v>
      </c>
      <c r="Q4184">
        <v>55.669998</v>
      </c>
      <c r="R4184">
        <v>55.919998</v>
      </c>
      <c r="S4184">
        <v>54.830002</v>
      </c>
      <c r="T4184">
        <v>55.459999000000003</v>
      </c>
      <c r="U4184">
        <v>49.133128999999997</v>
      </c>
      <c r="V4184">
        <v>1684900</v>
      </c>
      <c r="W4184" s="9" t="str">
        <f t="shared" si="69"/>
        <v>AEE</v>
      </c>
    </row>
    <row r="4185" spans="15:23">
      <c r="O4185" t="s">
        <v>117</v>
      </c>
      <c r="P4185" s="13">
        <v>43117</v>
      </c>
      <c r="Q4185">
        <v>55.639999000000003</v>
      </c>
      <c r="R4185">
        <v>55.939999</v>
      </c>
      <c r="S4185">
        <v>55.299999</v>
      </c>
      <c r="T4185">
        <v>55.790000999999997</v>
      </c>
      <c r="U4185">
        <v>49.425491000000001</v>
      </c>
      <c r="V4185">
        <v>1600800</v>
      </c>
      <c r="W4185" s="9" t="str">
        <f t="shared" si="69"/>
        <v>AEE</v>
      </c>
    </row>
    <row r="4186" spans="15:23">
      <c r="O4186" t="s">
        <v>117</v>
      </c>
      <c r="P4186" s="13">
        <v>43118</v>
      </c>
      <c r="Q4186">
        <v>55.759998000000003</v>
      </c>
      <c r="R4186">
        <v>55.790000999999997</v>
      </c>
      <c r="S4186">
        <v>54.919998</v>
      </c>
      <c r="T4186">
        <v>55.389999000000003</v>
      </c>
      <c r="U4186">
        <v>49.071120999999998</v>
      </c>
      <c r="V4186">
        <v>1807700</v>
      </c>
      <c r="W4186" s="9" t="str">
        <f t="shared" si="69"/>
        <v>AEE</v>
      </c>
    </row>
    <row r="4187" spans="15:23">
      <c r="O4187" t="s">
        <v>117</v>
      </c>
      <c r="P4187" s="13">
        <v>43119</v>
      </c>
      <c r="Q4187">
        <v>55.610000999999997</v>
      </c>
      <c r="R4187">
        <v>55.790000999999997</v>
      </c>
      <c r="S4187">
        <v>55.110000999999997</v>
      </c>
      <c r="T4187">
        <v>55.16</v>
      </c>
      <c r="U4187">
        <v>48.867362999999997</v>
      </c>
      <c r="V4187">
        <v>1450000</v>
      </c>
      <c r="W4187" s="9" t="str">
        <f t="shared" si="69"/>
        <v>AEE</v>
      </c>
    </row>
    <row r="4188" spans="15:23">
      <c r="O4188" t="s">
        <v>117</v>
      </c>
      <c r="P4188" s="13">
        <v>43122</v>
      </c>
      <c r="Q4188">
        <v>55.470001000000003</v>
      </c>
      <c r="R4188">
        <v>55.84</v>
      </c>
      <c r="S4188">
        <v>55.259998000000003</v>
      </c>
      <c r="T4188">
        <v>55.299999</v>
      </c>
      <c r="U4188">
        <v>48.991394</v>
      </c>
      <c r="V4188">
        <v>1065600</v>
      </c>
      <c r="W4188" s="9" t="str">
        <f t="shared" si="69"/>
        <v>AEE</v>
      </c>
    </row>
    <row r="4189" spans="15:23">
      <c r="O4189" t="s">
        <v>117</v>
      </c>
      <c r="P4189" s="13">
        <v>43123</v>
      </c>
      <c r="Q4189">
        <v>55.310001</v>
      </c>
      <c r="R4189">
        <v>56.380001</v>
      </c>
      <c r="S4189">
        <v>55.279998999999997</v>
      </c>
      <c r="T4189">
        <v>56.07</v>
      </c>
      <c r="U4189">
        <v>49.673552999999998</v>
      </c>
      <c r="V4189">
        <v>1351100</v>
      </c>
      <c r="W4189" s="9" t="str">
        <f t="shared" si="69"/>
        <v>AEE</v>
      </c>
    </row>
    <row r="4190" spans="15:23">
      <c r="O4190" t="s">
        <v>117</v>
      </c>
      <c r="P4190" s="13">
        <v>43124</v>
      </c>
      <c r="Q4190">
        <v>56.02</v>
      </c>
      <c r="R4190">
        <v>56.169998</v>
      </c>
      <c r="S4190">
        <v>55.669998</v>
      </c>
      <c r="T4190">
        <v>55.740001999999997</v>
      </c>
      <c r="U4190">
        <v>49.381194999999998</v>
      </c>
      <c r="V4190">
        <v>2683600</v>
      </c>
      <c r="W4190" s="9" t="str">
        <f t="shared" si="69"/>
        <v>AEE</v>
      </c>
    </row>
    <row r="4191" spans="15:23">
      <c r="O4191" t="s">
        <v>117</v>
      </c>
      <c r="P4191" s="13">
        <v>43125</v>
      </c>
      <c r="Q4191">
        <v>55.740001999999997</v>
      </c>
      <c r="R4191">
        <v>56.849997999999999</v>
      </c>
      <c r="S4191">
        <v>55.68</v>
      </c>
      <c r="T4191">
        <v>56.740001999999997</v>
      </c>
      <c r="U4191">
        <v>50.267113000000002</v>
      </c>
      <c r="V4191">
        <v>1849100</v>
      </c>
      <c r="W4191" s="9" t="str">
        <f t="shared" si="69"/>
        <v>AEE</v>
      </c>
    </row>
    <row r="4192" spans="15:23">
      <c r="O4192" t="s">
        <v>117</v>
      </c>
      <c r="P4192" s="13">
        <v>43126</v>
      </c>
      <c r="Q4192">
        <v>56.869999</v>
      </c>
      <c r="R4192">
        <v>57.09</v>
      </c>
      <c r="S4192">
        <v>56.259998000000003</v>
      </c>
      <c r="T4192">
        <v>56.919998</v>
      </c>
      <c r="U4192">
        <v>50.426571000000003</v>
      </c>
      <c r="V4192">
        <v>1616600</v>
      </c>
      <c r="W4192" s="9" t="str">
        <f t="shared" si="69"/>
        <v>AEE</v>
      </c>
    </row>
    <row r="4193" spans="15:23">
      <c r="O4193" t="s">
        <v>117</v>
      </c>
      <c r="P4193" s="13">
        <v>43129</v>
      </c>
      <c r="Q4193">
        <v>56.59</v>
      </c>
      <c r="R4193">
        <v>56.630001</v>
      </c>
      <c r="S4193">
        <v>55.860000999999997</v>
      </c>
      <c r="T4193">
        <v>55.880001</v>
      </c>
      <c r="U4193">
        <v>49.505226</v>
      </c>
      <c r="V4193">
        <v>1270400</v>
      </c>
      <c r="W4193" s="9" t="str">
        <f t="shared" si="69"/>
        <v>AEE</v>
      </c>
    </row>
    <row r="4194" spans="15:23">
      <c r="O4194" t="s">
        <v>117</v>
      </c>
      <c r="P4194" s="13">
        <v>43130</v>
      </c>
      <c r="Q4194">
        <v>55.91</v>
      </c>
      <c r="R4194">
        <v>56.330002</v>
      </c>
      <c r="S4194">
        <v>55.73</v>
      </c>
      <c r="T4194">
        <v>56.09</v>
      </c>
      <c r="U4194">
        <v>49.691268999999998</v>
      </c>
      <c r="V4194">
        <v>1299600</v>
      </c>
      <c r="W4194" s="9" t="str">
        <f t="shared" si="69"/>
        <v>AEE</v>
      </c>
    </row>
    <row r="4195" spans="15:23">
      <c r="O4195" t="s">
        <v>117</v>
      </c>
      <c r="P4195" s="13">
        <v>43131</v>
      </c>
      <c r="Q4195">
        <v>56.119999</v>
      </c>
      <c r="R4195">
        <v>56.740001999999997</v>
      </c>
      <c r="S4195">
        <v>55.779998999999997</v>
      </c>
      <c r="T4195">
        <v>56.630001</v>
      </c>
      <c r="U4195">
        <v>50.169665999999999</v>
      </c>
      <c r="V4195">
        <v>2066600</v>
      </c>
      <c r="W4195" s="9" t="str">
        <f t="shared" si="69"/>
        <v>AEE</v>
      </c>
    </row>
    <row r="4196" spans="15:23">
      <c r="O4196" t="s">
        <v>117</v>
      </c>
      <c r="P4196" s="13">
        <v>43132</v>
      </c>
      <c r="Q4196">
        <v>56.619999</v>
      </c>
      <c r="R4196">
        <v>56.619999</v>
      </c>
      <c r="S4196">
        <v>54.959999000000003</v>
      </c>
      <c r="T4196">
        <v>55.209999000000003</v>
      </c>
      <c r="U4196">
        <v>48.911655000000003</v>
      </c>
      <c r="V4196">
        <v>3167100</v>
      </c>
      <c r="W4196" s="9" t="str">
        <f t="shared" si="69"/>
        <v>AEE</v>
      </c>
    </row>
    <row r="4197" spans="15:23">
      <c r="O4197" t="s">
        <v>117</v>
      </c>
      <c r="P4197" s="13">
        <v>43133</v>
      </c>
      <c r="Q4197">
        <v>54.91</v>
      </c>
      <c r="R4197">
        <v>55.41</v>
      </c>
      <c r="S4197">
        <v>54.77</v>
      </c>
      <c r="T4197">
        <v>54.889999000000003</v>
      </c>
      <c r="U4197">
        <v>48.628162000000003</v>
      </c>
      <c r="V4197">
        <v>1440600</v>
      </c>
      <c r="W4197" s="9" t="str">
        <f t="shared" si="69"/>
        <v>AEE</v>
      </c>
    </row>
    <row r="4198" spans="15:23">
      <c r="O4198" t="s">
        <v>117</v>
      </c>
      <c r="P4198" s="13">
        <v>43136</v>
      </c>
      <c r="Q4198">
        <v>54.919998</v>
      </c>
      <c r="R4198">
        <v>55.540000999999997</v>
      </c>
      <c r="S4198">
        <v>54.009998000000003</v>
      </c>
      <c r="T4198">
        <v>54.150002000000001</v>
      </c>
      <c r="U4198">
        <v>47.972588000000002</v>
      </c>
      <c r="V4198">
        <v>1921600</v>
      </c>
      <c r="W4198" s="9" t="str">
        <f t="shared" si="69"/>
        <v>AEE</v>
      </c>
    </row>
    <row r="4199" spans="15:23">
      <c r="O4199" t="s">
        <v>117</v>
      </c>
      <c r="P4199" s="13">
        <v>43137</v>
      </c>
      <c r="Q4199">
        <v>53.52</v>
      </c>
      <c r="R4199">
        <v>53.66</v>
      </c>
      <c r="S4199">
        <v>51.889999000000003</v>
      </c>
      <c r="T4199">
        <v>53</v>
      </c>
      <c r="U4199">
        <v>46.953785000000003</v>
      </c>
      <c r="V4199">
        <v>2420800</v>
      </c>
      <c r="W4199" s="9" t="str">
        <f t="shared" si="69"/>
        <v>AEE</v>
      </c>
    </row>
    <row r="4200" spans="15:23">
      <c r="O4200" t="s">
        <v>117</v>
      </c>
      <c r="P4200" s="13">
        <v>43138</v>
      </c>
      <c r="Q4200">
        <v>53</v>
      </c>
      <c r="R4200">
        <v>53.82</v>
      </c>
      <c r="S4200">
        <v>52.799999</v>
      </c>
      <c r="T4200">
        <v>53.189999</v>
      </c>
      <c r="U4200">
        <v>47.122089000000003</v>
      </c>
      <c r="V4200">
        <v>2669900</v>
      </c>
      <c r="W4200" s="9" t="str">
        <f t="shared" si="69"/>
        <v>AEE</v>
      </c>
    </row>
    <row r="4201" spans="15:23">
      <c r="O4201" t="s">
        <v>117</v>
      </c>
      <c r="P4201" s="13">
        <v>43139</v>
      </c>
      <c r="Q4201">
        <v>53.02</v>
      </c>
      <c r="R4201">
        <v>54.299999</v>
      </c>
      <c r="S4201">
        <v>52.57</v>
      </c>
      <c r="T4201">
        <v>52.59</v>
      </c>
      <c r="U4201">
        <v>46.590549000000003</v>
      </c>
      <c r="V4201">
        <v>3938100</v>
      </c>
      <c r="W4201" s="9" t="str">
        <f t="shared" si="69"/>
        <v>AEE</v>
      </c>
    </row>
    <row r="4202" spans="15:23">
      <c r="O4202" t="s">
        <v>117</v>
      </c>
      <c r="P4202" s="13">
        <v>43140</v>
      </c>
      <c r="Q4202">
        <v>53.07</v>
      </c>
      <c r="R4202">
        <v>55.720001000000003</v>
      </c>
      <c r="S4202">
        <v>53.049999</v>
      </c>
      <c r="T4202">
        <v>55.419998</v>
      </c>
      <c r="U4202">
        <v>49.097690999999998</v>
      </c>
      <c r="V4202">
        <v>4565100</v>
      </c>
      <c r="W4202" s="9" t="str">
        <f t="shared" si="69"/>
        <v>AEE</v>
      </c>
    </row>
    <row r="4203" spans="15:23">
      <c r="O4203" t="s">
        <v>117</v>
      </c>
      <c r="P4203" s="13">
        <v>43143</v>
      </c>
      <c r="Q4203">
        <v>55.419998</v>
      </c>
      <c r="R4203">
        <v>55.439999</v>
      </c>
      <c r="S4203">
        <v>54.490001999999997</v>
      </c>
      <c r="T4203">
        <v>55.07</v>
      </c>
      <c r="U4203">
        <v>48.787627999999998</v>
      </c>
      <c r="V4203">
        <v>1789100</v>
      </c>
      <c r="W4203" s="9" t="str">
        <f t="shared" si="69"/>
        <v>AEE</v>
      </c>
    </row>
    <row r="4204" spans="15:23">
      <c r="O4204" t="s">
        <v>117</v>
      </c>
      <c r="P4204" s="13">
        <v>43144</v>
      </c>
      <c r="Q4204">
        <v>54.849997999999999</v>
      </c>
      <c r="R4204">
        <v>55.450001</v>
      </c>
      <c r="S4204">
        <v>54.32</v>
      </c>
      <c r="T4204">
        <v>55.25</v>
      </c>
      <c r="U4204">
        <v>48.947097999999997</v>
      </c>
      <c r="V4204">
        <v>1201100</v>
      </c>
      <c r="W4204" s="9" t="str">
        <f t="shared" si="69"/>
        <v>AEE</v>
      </c>
    </row>
    <row r="4205" spans="15:23">
      <c r="O4205" t="s">
        <v>117</v>
      </c>
      <c r="P4205" s="13">
        <v>43145</v>
      </c>
      <c r="Q4205">
        <v>54.889999000000003</v>
      </c>
      <c r="R4205">
        <v>55.27</v>
      </c>
      <c r="S4205">
        <v>54.360000999999997</v>
      </c>
      <c r="T4205">
        <v>54.68</v>
      </c>
      <c r="U4205">
        <v>48.442123000000002</v>
      </c>
      <c r="V4205">
        <v>1410100</v>
      </c>
      <c r="W4205" s="9" t="str">
        <f t="shared" si="69"/>
        <v>AEE</v>
      </c>
    </row>
    <row r="4206" spans="15:23">
      <c r="O4206" t="s">
        <v>117</v>
      </c>
      <c r="P4206" s="13">
        <v>43146</v>
      </c>
      <c r="Q4206">
        <v>54.869999</v>
      </c>
      <c r="R4206">
        <v>56.27</v>
      </c>
      <c r="S4206">
        <v>54.77</v>
      </c>
      <c r="T4206">
        <v>56.259998000000003</v>
      </c>
      <c r="U4206">
        <v>49.841869000000003</v>
      </c>
      <c r="V4206">
        <v>2539100</v>
      </c>
      <c r="W4206" s="9" t="str">
        <f t="shared" si="69"/>
        <v>AEE</v>
      </c>
    </row>
    <row r="4207" spans="15:23">
      <c r="O4207" t="s">
        <v>117</v>
      </c>
      <c r="P4207" s="13">
        <v>43147</v>
      </c>
      <c r="Q4207">
        <v>56.400002000000001</v>
      </c>
      <c r="R4207">
        <v>56.849997999999999</v>
      </c>
      <c r="S4207">
        <v>55.669998</v>
      </c>
      <c r="T4207">
        <v>56.32</v>
      </c>
      <c r="U4207">
        <v>49.895031000000003</v>
      </c>
      <c r="V4207">
        <v>2605600</v>
      </c>
      <c r="W4207" s="9" t="str">
        <f t="shared" si="69"/>
        <v>AEE</v>
      </c>
    </row>
    <row r="4208" spans="15:23">
      <c r="O4208" t="s">
        <v>117</v>
      </c>
      <c r="P4208" s="13">
        <v>43151</v>
      </c>
      <c r="Q4208">
        <v>56.02</v>
      </c>
      <c r="R4208">
        <v>56.27</v>
      </c>
      <c r="S4208">
        <v>54.799999</v>
      </c>
      <c r="T4208">
        <v>55.080002</v>
      </c>
      <c r="U4208">
        <v>48.796489999999999</v>
      </c>
      <c r="V4208">
        <v>2336500</v>
      </c>
      <c r="W4208" s="9" t="str">
        <f t="shared" si="69"/>
        <v>AEE</v>
      </c>
    </row>
    <row r="4209" spans="15:23">
      <c r="O4209" t="s">
        <v>117</v>
      </c>
      <c r="P4209" s="13">
        <v>43152</v>
      </c>
      <c r="Q4209">
        <v>55.029998999999997</v>
      </c>
      <c r="R4209">
        <v>55.450001</v>
      </c>
      <c r="S4209">
        <v>54.380001</v>
      </c>
      <c r="T4209">
        <v>54.400002000000001</v>
      </c>
      <c r="U4209">
        <v>48.194065000000002</v>
      </c>
      <c r="V4209">
        <v>1740300</v>
      </c>
      <c r="W4209" s="9" t="str">
        <f t="shared" si="69"/>
        <v>AEE</v>
      </c>
    </row>
    <row r="4210" spans="15:23">
      <c r="O4210" t="s">
        <v>117</v>
      </c>
      <c r="P4210" s="13">
        <v>43153</v>
      </c>
      <c r="Q4210">
        <v>54.68</v>
      </c>
      <c r="R4210">
        <v>55.32</v>
      </c>
      <c r="S4210">
        <v>54.23</v>
      </c>
      <c r="T4210">
        <v>54.59</v>
      </c>
      <c r="U4210">
        <v>48.362389</v>
      </c>
      <c r="V4210">
        <v>1655200</v>
      </c>
      <c r="W4210" s="9" t="str">
        <f t="shared" si="69"/>
        <v>AEE</v>
      </c>
    </row>
    <row r="4211" spans="15:23">
      <c r="O4211" t="s">
        <v>117</v>
      </c>
      <c r="P4211" s="13">
        <v>43154</v>
      </c>
      <c r="Q4211">
        <v>54.700001</v>
      </c>
      <c r="R4211">
        <v>56.389999000000003</v>
      </c>
      <c r="S4211">
        <v>54.630001</v>
      </c>
      <c r="T4211">
        <v>56.349997999999999</v>
      </c>
      <c r="U4211">
        <v>49.921607999999999</v>
      </c>
      <c r="V4211">
        <v>1993800</v>
      </c>
      <c r="W4211" s="9" t="str">
        <f t="shared" si="69"/>
        <v>AEE</v>
      </c>
    </row>
    <row r="4212" spans="15:23">
      <c r="O4212" t="s">
        <v>117</v>
      </c>
      <c r="P4212" s="13">
        <v>43157</v>
      </c>
      <c r="Q4212">
        <v>56.380001</v>
      </c>
      <c r="R4212">
        <v>56.459999000000003</v>
      </c>
      <c r="S4212">
        <v>55.380001</v>
      </c>
      <c r="T4212">
        <v>55.75</v>
      </c>
      <c r="U4212">
        <v>49.390053000000002</v>
      </c>
      <c r="V4212">
        <v>1448200</v>
      </c>
      <c r="W4212" s="9" t="str">
        <f t="shared" si="69"/>
        <v>AEE</v>
      </c>
    </row>
    <row r="4213" spans="15:23">
      <c r="O4213" t="s">
        <v>117</v>
      </c>
      <c r="P4213" s="13">
        <v>43158</v>
      </c>
      <c r="Q4213">
        <v>55.93</v>
      </c>
      <c r="R4213">
        <v>56.299999</v>
      </c>
      <c r="S4213">
        <v>54.799999</v>
      </c>
      <c r="T4213">
        <v>54.889999000000003</v>
      </c>
      <c r="U4213">
        <v>48.628162000000003</v>
      </c>
      <c r="V4213">
        <v>1838900</v>
      </c>
      <c r="W4213" s="9" t="str">
        <f t="shared" si="69"/>
        <v>AEE</v>
      </c>
    </row>
    <row r="4214" spans="15:23">
      <c r="O4214" t="s">
        <v>117</v>
      </c>
      <c r="P4214" s="13">
        <v>43159</v>
      </c>
      <c r="Q4214">
        <v>55.119999</v>
      </c>
      <c r="R4214">
        <v>55.240001999999997</v>
      </c>
      <c r="S4214">
        <v>54.279998999999997</v>
      </c>
      <c r="T4214">
        <v>54.299999</v>
      </c>
      <c r="U4214">
        <v>48.105473000000003</v>
      </c>
      <c r="V4214">
        <v>1849300</v>
      </c>
      <c r="W4214" s="9" t="str">
        <f t="shared" si="69"/>
        <v>AEE</v>
      </c>
    </row>
    <row r="4215" spans="15:23">
      <c r="O4215" t="s">
        <v>117</v>
      </c>
      <c r="P4215" s="13">
        <v>43160</v>
      </c>
      <c r="Q4215">
        <v>54.279998999999997</v>
      </c>
      <c r="R4215">
        <v>54.84</v>
      </c>
      <c r="S4215">
        <v>53.68</v>
      </c>
      <c r="T4215">
        <v>53.959999000000003</v>
      </c>
      <c r="U4215">
        <v>47.804256000000002</v>
      </c>
      <c r="V4215">
        <v>1844600</v>
      </c>
      <c r="W4215" s="9" t="str">
        <f t="shared" si="69"/>
        <v>AEE</v>
      </c>
    </row>
    <row r="4216" spans="15:23">
      <c r="O4216" t="s">
        <v>117</v>
      </c>
      <c r="P4216" s="13">
        <v>43161</v>
      </c>
      <c r="Q4216">
        <v>54.049999</v>
      </c>
      <c r="R4216">
        <v>54.619999</v>
      </c>
      <c r="S4216">
        <v>53.470001000000003</v>
      </c>
      <c r="T4216">
        <v>54.029998999999997</v>
      </c>
      <c r="U4216">
        <v>47.866272000000002</v>
      </c>
      <c r="V4216">
        <v>1444500</v>
      </c>
      <c r="W4216" s="9" t="str">
        <f t="shared" si="69"/>
        <v>AEE</v>
      </c>
    </row>
    <row r="4217" spans="15:23">
      <c r="O4217" t="s">
        <v>117</v>
      </c>
      <c r="P4217" s="13">
        <v>43164</v>
      </c>
      <c r="Q4217">
        <v>53.939999</v>
      </c>
      <c r="R4217">
        <v>55.32</v>
      </c>
      <c r="S4217">
        <v>53.68</v>
      </c>
      <c r="T4217">
        <v>55.119999</v>
      </c>
      <c r="U4217">
        <v>48.831924000000001</v>
      </c>
      <c r="V4217">
        <v>1915100</v>
      </c>
      <c r="W4217" s="9" t="str">
        <f t="shared" si="69"/>
        <v>AEE</v>
      </c>
    </row>
    <row r="4218" spans="15:23">
      <c r="O4218" t="s">
        <v>117</v>
      </c>
      <c r="P4218" s="13">
        <v>43165</v>
      </c>
      <c r="Q4218">
        <v>55.02</v>
      </c>
      <c r="R4218">
        <v>55.02</v>
      </c>
      <c r="S4218">
        <v>53.869999</v>
      </c>
      <c r="T4218">
        <v>53.939999</v>
      </c>
      <c r="U4218">
        <v>47.786529999999999</v>
      </c>
      <c r="V4218">
        <v>1719600</v>
      </c>
      <c r="W4218" s="9" t="str">
        <f t="shared" si="69"/>
        <v>AEE</v>
      </c>
    </row>
    <row r="4219" spans="15:23">
      <c r="O4219" t="s">
        <v>117</v>
      </c>
      <c r="P4219" s="13">
        <v>43166</v>
      </c>
      <c r="Q4219">
        <v>53.77</v>
      </c>
      <c r="R4219">
        <v>54</v>
      </c>
      <c r="S4219">
        <v>53.080002</v>
      </c>
      <c r="T4219">
        <v>53.580002</v>
      </c>
      <c r="U4219">
        <v>47.467616999999997</v>
      </c>
      <c r="V4219">
        <v>1800600</v>
      </c>
      <c r="W4219" s="9" t="str">
        <f t="shared" si="69"/>
        <v>AEE</v>
      </c>
    </row>
    <row r="4220" spans="15:23">
      <c r="O4220" t="s">
        <v>117</v>
      </c>
      <c r="P4220" s="13">
        <v>43167</v>
      </c>
      <c r="Q4220">
        <v>53.84</v>
      </c>
      <c r="R4220">
        <v>54.080002</v>
      </c>
      <c r="S4220">
        <v>53.580002</v>
      </c>
      <c r="T4220">
        <v>53.860000999999997</v>
      </c>
      <c r="U4220">
        <v>47.715663999999997</v>
      </c>
      <c r="V4220">
        <v>1030300</v>
      </c>
      <c r="W4220" s="9" t="str">
        <f t="shared" si="69"/>
        <v>AEE</v>
      </c>
    </row>
    <row r="4221" spans="15:23">
      <c r="O4221" t="s">
        <v>117</v>
      </c>
      <c r="P4221" s="13">
        <v>43168</v>
      </c>
      <c r="Q4221">
        <v>53.82</v>
      </c>
      <c r="R4221">
        <v>54.060001</v>
      </c>
      <c r="S4221">
        <v>53.43</v>
      </c>
      <c r="T4221">
        <v>53.990001999999997</v>
      </c>
      <c r="U4221">
        <v>47.830837000000002</v>
      </c>
      <c r="V4221">
        <v>2056400</v>
      </c>
      <c r="W4221" s="9" t="str">
        <f t="shared" si="69"/>
        <v>AEE</v>
      </c>
    </row>
    <row r="4222" spans="15:23">
      <c r="O4222" t="s">
        <v>117</v>
      </c>
      <c r="P4222" s="13">
        <v>43171</v>
      </c>
      <c r="Q4222">
        <v>54.150002000000001</v>
      </c>
      <c r="R4222">
        <v>54.599997999999999</v>
      </c>
      <c r="S4222">
        <v>54.099997999999999</v>
      </c>
      <c r="T4222">
        <v>54.41</v>
      </c>
      <c r="U4222">
        <v>48.202927000000003</v>
      </c>
      <c r="V4222">
        <v>1559000</v>
      </c>
      <c r="W4222" s="9" t="str">
        <f t="shared" si="69"/>
        <v>AEE</v>
      </c>
    </row>
    <row r="4223" spans="15:23">
      <c r="O4223" t="s">
        <v>117</v>
      </c>
      <c r="P4223" s="13">
        <v>43172</v>
      </c>
      <c r="Q4223">
        <v>54.139999000000003</v>
      </c>
      <c r="R4223">
        <v>54.650002000000001</v>
      </c>
      <c r="S4223">
        <v>53.880001</v>
      </c>
      <c r="T4223">
        <v>54.09</v>
      </c>
      <c r="U4223">
        <v>48.326214</v>
      </c>
      <c r="V4223">
        <v>1603000</v>
      </c>
      <c r="W4223" s="9" t="str">
        <f t="shared" si="69"/>
        <v>AEE</v>
      </c>
    </row>
    <row r="4224" spans="15:23">
      <c r="O4224" t="s">
        <v>117</v>
      </c>
      <c r="P4224" s="13">
        <v>43173</v>
      </c>
      <c r="Q4224">
        <v>54.220001000000003</v>
      </c>
      <c r="R4224">
        <v>54.869999</v>
      </c>
      <c r="S4224">
        <v>54.189999</v>
      </c>
      <c r="T4224">
        <v>54.630001</v>
      </c>
      <c r="U4224">
        <v>48.808669999999999</v>
      </c>
      <c r="V4224">
        <v>2063000</v>
      </c>
      <c r="W4224" s="9" t="str">
        <f t="shared" si="69"/>
        <v>AEE</v>
      </c>
    </row>
    <row r="4225" spans="15:23">
      <c r="O4225" t="s">
        <v>117</v>
      </c>
      <c r="P4225" s="13">
        <v>43174</v>
      </c>
      <c r="Q4225">
        <v>54.66</v>
      </c>
      <c r="R4225">
        <v>55.43</v>
      </c>
      <c r="S4225">
        <v>54.529998999999997</v>
      </c>
      <c r="T4225">
        <v>54.77</v>
      </c>
      <c r="U4225">
        <v>48.933754</v>
      </c>
      <c r="V4225">
        <v>1513900</v>
      </c>
      <c r="W4225" s="9" t="str">
        <f t="shared" si="69"/>
        <v>AEE</v>
      </c>
    </row>
    <row r="4226" spans="15:23">
      <c r="O4226" t="s">
        <v>117</v>
      </c>
      <c r="P4226" s="13">
        <v>43175</v>
      </c>
      <c r="Q4226">
        <v>54.880001</v>
      </c>
      <c r="R4226">
        <v>55.639999000000003</v>
      </c>
      <c r="S4226">
        <v>54.869999</v>
      </c>
      <c r="T4226">
        <v>55.490001999999997</v>
      </c>
      <c r="U4226">
        <v>49.577038000000002</v>
      </c>
      <c r="V4226">
        <v>2834400</v>
      </c>
      <c r="W4226" s="9" t="str">
        <f t="shared" si="69"/>
        <v>AEE</v>
      </c>
    </row>
    <row r="4227" spans="15:23">
      <c r="O4227" t="s">
        <v>117</v>
      </c>
      <c r="P4227" s="13">
        <v>43178</v>
      </c>
      <c r="Q4227">
        <v>55.48</v>
      </c>
      <c r="R4227">
        <v>55.790000999999997</v>
      </c>
      <c r="S4227">
        <v>54.93</v>
      </c>
      <c r="T4227">
        <v>55.200001</v>
      </c>
      <c r="U4227">
        <v>49.317931999999999</v>
      </c>
      <c r="V4227">
        <v>1135100</v>
      </c>
      <c r="W4227" s="9" t="str">
        <f t="shared" si="69"/>
        <v>AEE</v>
      </c>
    </row>
    <row r="4228" spans="15:23">
      <c r="O4228" t="s">
        <v>117</v>
      </c>
      <c r="P4228" s="13">
        <v>43179</v>
      </c>
      <c r="Q4228">
        <v>55.279998999999997</v>
      </c>
      <c r="R4228">
        <v>55.540000999999997</v>
      </c>
      <c r="S4228">
        <v>54.990001999999997</v>
      </c>
      <c r="T4228">
        <v>55.130001</v>
      </c>
      <c r="U4228">
        <v>49.255386000000001</v>
      </c>
      <c r="V4228">
        <v>975800</v>
      </c>
      <c r="W4228" s="9" t="str">
        <f t="shared" si="69"/>
        <v>AEE</v>
      </c>
    </row>
    <row r="4229" spans="15:23">
      <c r="O4229" t="s">
        <v>117</v>
      </c>
      <c r="P4229" s="13">
        <v>43180</v>
      </c>
      <c r="Q4229">
        <v>55.27</v>
      </c>
      <c r="R4229">
        <v>55.889999000000003</v>
      </c>
      <c r="S4229">
        <v>54.77</v>
      </c>
      <c r="T4229">
        <v>54.900002000000001</v>
      </c>
      <c r="U4229">
        <v>49.049908000000002</v>
      </c>
      <c r="V4229">
        <v>1126700</v>
      </c>
      <c r="W4229" s="9" t="str">
        <f t="shared" ref="W4229:W4292" si="70">IFERROR(VLOOKUP(O4229,$B$4:$B$17,1,FALSE),"Delete")</f>
        <v>AEE</v>
      </c>
    </row>
    <row r="4230" spans="15:23">
      <c r="O4230" t="s">
        <v>117</v>
      </c>
      <c r="P4230" s="13">
        <v>43181</v>
      </c>
      <c r="Q4230">
        <v>54.880001</v>
      </c>
      <c r="R4230">
        <v>55.959999000000003</v>
      </c>
      <c r="S4230">
        <v>54.720001000000003</v>
      </c>
      <c r="T4230">
        <v>54.919998</v>
      </c>
      <c r="U4230">
        <v>49.067771999999998</v>
      </c>
      <c r="V4230">
        <v>1237700</v>
      </c>
      <c r="W4230" s="9" t="str">
        <f t="shared" si="70"/>
        <v>AEE</v>
      </c>
    </row>
    <row r="4231" spans="15:23">
      <c r="O4231" t="s">
        <v>117</v>
      </c>
      <c r="P4231" s="13">
        <v>43182</v>
      </c>
      <c r="Q4231">
        <v>55.080002</v>
      </c>
      <c r="R4231">
        <v>55.509998000000003</v>
      </c>
      <c r="S4231">
        <v>53.91</v>
      </c>
      <c r="T4231">
        <v>54.009998000000003</v>
      </c>
      <c r="U4231">
        <v>48.254738000000003</v>
      </c>
      <c r="V4231">
        <v>1240700</v>
      </c>
      <c r="W4231" s="9" t="str">
        <f t="shared" si="70"/>
        <v>AEE</v>
      </c>
    </row>
    <row r="4232" spans="15:23">
      <c r="O4232" t="s">
        <v>117</v>
      </c>
      <c r="P4232" s="13">
        <v>43185</v>
      </c>
      <c r="Q4232">
        <v>54.299999</v>
      </c>
      <c r="R4232">
        <v>54.950001</v>
      </c>
      <c r="S4232">
        <v>54.099997999999999</v>
      </c>
      <c r="T4232">
        <v>54.849997999999999</v>
      </c>
      <c r="U4232">
        <v>49.005229999999997</v>
      </c>
      <c r="V4232">
        <v>1328900</v>
      </c>
      <c r="W4232" s="9" t="str">
        <f t="shared" si="70"/>
        <v>AEE</v>
      </c>
    </row>
    <row r="4233" spans="15:23">
      <c r="O4233" t="s">
        <v>117</v>
      </c>
      <c r="P4233" s="13">
        <v>43186</v>
      </c>
      <c r="Q4233">
        <v>55.07</v>
      </c>
      <c r="R4233">
        <v>56.669998</v>
      </c>
      <c r="S4233">
        <v>54.77</v>
      </c>
      <c r="T4233">
        <v>55.880001</v>
      </c>
      <c r="U4233">
        <v>49.925476000000003</v>
      </c>
      <c r="V4233">
        <v>1787500</v>
      </c>
      <c r="W4233" s="9" t="str">
        <f t="shared" si="70"/>
        <v>AEE</v>
      </c>
    </row>
    <row r="4234" spans="15:23">
      <c r="O4234" t="s">
        <v>117</v>
      </c>
      <c r="P4234" s="13">
        <v>43187</v>
      </c>
      <c r="Q4234">
        <v>56.07</v>
      </c>
      <c r="R4234">
        <v>56.509998000000003</v>
      </c>
      <c r="S4234">
        <v>55.790000999999997</v>
      </c>
      <c r="T4234">
        <v>55.939999</v>
      </c>
      <c r="U4234">
        <v>49.979075999999999</v>
      </c>
      <c r="V4234">
        <v>1322800</v>
      </c>
      <c r="W4234" s="9" t="str">
        <f t="shared" si="70"/>
        <v>AEE</v>
      </c>
    </row>
    <row r="4235" spans="15:23">
      <c r="O4235" t="s">
        <v>117</v>
      </c>
      <c r="P4235" s="13">
        <v>43188</v>
      </c>
      <c r="Q4235">
        <v>55.970001000000003</v>
      </c>
      <c r="R4235">
        <v>56.790000999999997</v>
      </c>
      <c r="S4235">
        <v>55.970001000000003</v>
      </c>
      <c r="T4235">
        <v>56.630001</v>
      </c>
      <c r="U4235">
        <v>50.595562000000001</v>
      </c>
      <c r="V4235">
        <v>2023800</v>
      </c>
      <c r="W4235" s="9" t="str">
        <f t="shared" si="70"/>
        <v>AEE</v>
      </c>
    </row>
    <row r="4236" spans="15:23">
      <c r="O4236" t="s">
        <v>117</v>
      </c>
      <c r="P4236" s="13">
        <v>43192</v>
      </c>
      <c r="Q4236">
        <v>57.080002</v>
      </c>
      <c r="R4236">
        <v>57.66</v>
      </c>
      <c r="S4236">
        <v>56.220001000000003</v>
      </c>
      <c r="T4236">
        <v>56.689999</v>
      </c>
      <c r="U4236">
        <v>50.649155</v>
      </c>
      <c r="V4236">
        <v>2217700</v>
      </c>
      <c r="W4236" s="9" t="str">
        <f t="shared" si="70"/>
        <v>AEE</v>
      </c>
    </row>
    <row r="4237" spans="15:23">
      <c r="O4237" t="s">
        <v>117</v>
      </c>
      <c r="P4237" s="13">
        <v>43193</v>
      </c>
      <c r="Q4237">
        <v>56.610000999999997</v>
      </c>
      <c r="R4237">
        <v>57.459999000000003</v>
      </c>
      <c r="S4237">
        <v>56.290000999999997</v>
      </c>
      <c r="T4237">
        <v>57.139999000000003</v>
      </c>
      <c r="U4237">
        <v>51.051205000000003</v>
      </c>
      <c r="V4237">
        <v>2083100</v>
      </c>
      <c r="W4237" s="9" t="str">
        <f t="shared" si="70"/>
        <v>AEE</v>
      </c>
    </row>
    <row r="4238" spans="15:23">
      <c r="O4238" t="s">
        <v>117</v>
      </c>
      <c r="P4238" s="13">
        <v>43194</v>
      </c>
      <c r="Q4238">
        <v>56.919998</v>
      </c>
      <c r="R4238">
        <v>57.080002</v>
      </c>
      <c r="S4238">
        <v>56.150002000000001</v>
      </c>
      <c r="T4238">
        <v>56.810001</v>
      </c>
      <c r="U4238">
        <v>50.756377999999998</v>
      </c>
      <c r="V4238">
        <v>2216600</v>
      </c>
      <c r="W4238" s="9" t="str">
        <f t="shared" si="70"/>
        <v>AEE</v>
      </c>
    </row>
    <row r="4239" spans="15:23">
      <c r="O4239" t="s">
        <v>117</v>
      </c>
      <c r="P4239" s="13">
        <v>43195</v>
      </c>
      <c r="Q4239">
        <v>56.889999000000003</v>
      </c>
      <c r="R4239">
        <v>57.650002000000001</v>
      </c>
      <c r="S4239">
        <v>56.5</v>
      </c>
      <c r="T4239">
        <v>57.439999</v>
      </c>
      <c r="U4239">
        <v>51.319237000000001</v>
      </c>
      <c r="V4239">
        <v>3252900</v>
      </c>
      <c r="W4239" s="9" t="str">
        <f t="shared" si="70"/>
        <v>AEE</v>
      </c>
    </row>
    <row r="4240" spans="15:23">
      <c r="O4240" t="s">
        <v>117</v>
      </c>
      <c r="P4240" s="13">
        <v>43196</v>
      </c>
      <c r="Q4240">
        <v>57.529998999999997</v>
      </c>
      <c r="R4240">
        <v>57.919998</v>
      </c>
      <c r="S4240">
        <v>56.860000999999997</v>
      </c>
      <c r="T4240">
        <v>57.130001</v>
      </c>
      <c r="U4240">
        <v>51.042273999999999</v>
      </c>
      <c r="V4240">
        <v>2826100</v>
      </c>
      <c r="W4240" s="9" t="str">
        <f t="shared" si="70"/>
        <v>AEE</v>
      </c>
    </row>
    <row r="4241" spans="15:23">
      <c r="O4241" t="s">
        <v>117</v>
      </c>
      <c r="P4241" s="13">
        <v>43199</v>
      </c>
      <c r="Q4241">
        <v>57.119999</v>
      </c>
      <c r="R4241">
        <v>57.549999</v>
      </c>
      <c r="S4241">
        <v>56.700001</v>
      </c>
      <c r="T4241">
        <v>56.959999000000003</v>
      </c>
      <c r="U4241">
        <v>50.890385000000002</v>
      </c>
      <c r="V4241">
        <v>1366900</v>
      </c>
      <c r="W4241" s="9" t="str">
        <f t="shared" si="70"/>
        <v>AEE</v>
      </c>
    </row>
    <row r="4242" spans="15:23">
      <c r="O4242" t="s">
        <v>117</v>
      </c>
      <c r="P4242" s="13">
        <v>43200</v>
      </c>
      <c r="Q4242">
        <v>57.009998000000003</v>
      </c>
      <c r="R4242">
        <v>57.119999</v>
      </c>
      <c r="S4242">
        <v>56.18</v>
      </c>
      <c r="T4242">
        <v>56.200001</v>
      </c>
      <c r="U4242">
        <v>50.211371999999997</v>
      </c>
      <c r="V4242">
        <v>1294000</v>
      </c>
      <c r="W4242" s="9" t="str">
        <f t="shared" si="70"/>
        <v>AEE</v>
      </c>
    </row>
    <row r="4243" spans="15:23">
      <c r="O4243" t="s">
        <v>117</v>
      </c>
      <c r="P4243" s="13">
        <v>43201</v>
      </c>
      <c r="Q4243">
        <v>56.150002000000001</v>
      </c>
      <c r="R4243">
        <v>56.419998</v>
      </c>
      <c r="S4243">
        <v>55.73</v>
      </c>
      <c r="T4243">
        <v>56.009998000000003</v>
      </c>
      <c r="U4243">
        <v>50.041621999999997</v>
      </c>
      <c r="V4243">
        <v>1246200</v>
      </c>
      <c r="W4243" s="9" t="str">
        <f t="shared" si="70"/>
        <v>AEE</v>
      </c>
    </row>
    <row r="4244" spans="15:23">
      <c r="O4244" t="s">
        <v>117</v>
      </c>
      <c r="P4244" s="13">
        <v>43202</v>
      </c>
      <c r="Q4244">
        <v>56.049999</v>
      </c>
      <c r="R4244">
        <v>56.18</v>
      </c>
      <c r="S4244">
        <v>55.009998000000003</v>
      </c>
      <c r="T4244">
        <v>55.330002</v>
      </c>
      <c r="U4244">
        <v>49.434086000000001</v>
      </c>
      <c r="V4244">
        <v>1128400</v>
      </c>
      <c r="W4244" s="9" t="str">
        <f t="shared" si="70"/>
        <v>AEE</v>
      </c>
    </row>
    <row r="4245" spans="15:23">
      <c r="O4245" t="s">
        <v>117</v>
      </c>
      <c r="P4245" s="13">
        <v>43203</v>
      </c>
      <c r="Q4245">
        <v>55.580002</v>
      </c>
      <c r="R4245">
        <v>55.830002</v>
      </c>
      <c r="S4245">
        <v>55.259998000000003</v>
      </c>
      <c r="T4245">
        <v>55.509998000000003</v>
      </c>
      <c r="U4245">
        <v>49.594906000000002</v>
      </c>
      <c r="V4245">
        <v>1585500</v>
      </c>
      <c r="W4245" s="9" t="str">
        <f t="shared" si="70"/>
        <v>AEE</v>
      </c>
    </row>
    <row r="4246" spans="15:23">
      <c r="O4246" t="s">
        <v>117</v>
      </c>
      <c r="P4246" s="13">
        <v>43206</v>
      </c>
      <c r="Q4246">
        <v>55.689999</v>
      </c>
      <c r="R4246">
        <v>56.490001999999997</v>
      </c>
      <c r="S4246">
        <v>55.669998</v>
      </c>
      <c r="T4246">
        <v>56.360000999999997</v>
      </c>
      <c r="U4246">
        <v>50.354323999999998</v>
      </c>
      <c r="V4246">
        <v>1651500</v>
      </c>
      <c r="W4246" s="9" t="str">
        <f t="shared" si="70"/>
        <v>AEE</v>
      </c>
    </row>
    <row r="4247" spans="15:23">
      <c r="O4247" t="s">
        <v>117</v>
      </c>
      <c r="P4247" s="13">
        <v>43207</v>
      </c>
      <c r="Q4247">
        <v>56.419998</v>
      </c>
      <c r="R4247">
        <v>57.150002000000001</v>
      </c>
      <c r="S4247">
        <v>56.240001999999997</v>
      </c>
      <c r="T4247">
        <v>56.889999000000003</v>
      </c>
      <c r="U4247">
        <v>50.827846999999998</v>
      </c>
      <c r="V4247">
        <v>1242900</v>
      </c>
      <c r="W4247" s="9" t="str">
        <f t="shared" si="70"/>
        <v>AEE</v>
      </c>
    </row>
    <row r="4248" spans="15:23">
      <c r="O4248" t="s">
        <v>117</v>
      </c>
      <c r="P4248" s="13">
        <v>43208</v>
      </c>
      <c r="Q4248">
        <v>57.060001</v>
      </c>
      <c r="R4248">
        <v>57.490001999999997</v>
      </c>
      <c r="S4248">
        <v>56.529998999999997</v>
      </c>
      <c r="T4248">
        <v>56.560001</v>
      </c>
      <c r="U4248">
        <v>50.533016000000003</v>
      </c>
      <c r="V4248">
        <v>1277900</v>
      </c>
      <c r="W4248" s="9" t="str">
        <f t="shared" si="70"/>
        <v>AEE</v>
      </c>
    </row>
    <row r="4249" spans="15:23">
      <c r="O4249" t="s">
        <v>117</v>
      </c>
      <c r="P4249" s="13">
        <v>43209</v>
      </c>
      <c r="Q4249">
        <v>56.400002000000001</v>
      </c>
      <c r="R4249">
        <v>56.91</v>
      </c>
      <c r="S4249">
        <v>56.32</v>
      </c>
      <c r="T4249">
        <v>56.849997999999999</v>
      </c>
      <c r="U4249">
        <v>50.792102999999997</v>
      </c>
      <c r="V4249">
        <v>885400</v>
      </c>
      <c r="W4249" s="9" t="str">
        <f t="shared" si="70"/>
        <v>AEE</v>
      </c>
    </row>
    <row r="4250" spans="15:23">
      <c r="O4250" t="s">
        <v>117</v>
      </c>
      <c r="P4250" s="13">
        <v>43210</v>
      </c>
      <c r="Q4250">
        <v>56.73</v>
      </c>
      <c r="R4250">
        <v>56.73</v>
      </c>
      <c r="S4250">
        <v>56.029998999999997</v>
      </c>
      <c r="T4250">
        <v>56.27</v>
      </c>
      <c r="U4250">
        <v>50.273918000000002</v>
      </c>
      <c r="V4250">
        <v>1007700</v>
      </c>
      <c r="W4250" s="9" t="str">
        <f t="shared" si="70"/>
        <v>AEE</v>
      </c>
    </row>
    <row r="4251" spans="15:23">
      <c r="O4251" t="s">
        <v>117</v>
      </c>
      <c r="P4251" s="13">
        <v>43213</v>
      </c>
      <c r="Q4251">
        <v>56.490001999999997</v>
      </c>
      <c r="R4251">
        <v>57.16</v>
      </c>
      <c r="S4251">
        <v>56.299999</v>
      </c>
      <c r="T4251">
        <v>56.630001</v>
      </c>
      <c r="U4251">
        <v>50.595562000000001</v>
      </c>
      <c r="V4251">
        <v>1487500</v>
      </c>
      <c r="W4251" s="9" t="str">
        <f t="shared" si="70"/>
        <v>AEE</v>
      </c>
    </row>
    <row r="4252" spans="15:23">
      <c r="O4252" t="s">
        <v>117</v>
      </c>
      <c r="P4252" s="13">
        <v>43214</v>
      </c>
      <c r="Q4252">
        <v>56.540000999999997</v>
      </c>
      <c r="R4252">
        <v>57.560001</v>
      </c>
      <c r="S4252">
        <v>56.5</v>
      </c>
      <c r="T4252">
        <v>57.200001</v>
      </c>
      <c r="U4252">
        <v>51.104827999999998</v>
      </c>
      <c r="V4252">
        <v>1678500</v>
      </c>
      <c r="W4252" s="9" t="str">
        <f t="shared" si="70"/>
        <v>AEE</v>
      </c>
    </row>
    <row r="4253" spans="15:23">
      <c r="O4253" t="s">
        <v>117</v>
      </c>
      <c r="P4253" s="13">
        <v>43215</v>
      </c>
      <c r="Q4253">
        <v>57.09</v>
      </c>
      <c r="R4253">
        <v>57.75</v>
      </c>
      <c r="S4253">
        <v>56.799999</v>
      </c>
      <c r="T4253">
        <v>57.209999000000003</v>
      </c>
      <c r="U4253">
        <v>51.113750000000003</v>
      </c>
      <c r="V4253">
        <v>1208000</v>
      </c>
      <c r="W4253" s="9" t="str">
        <f t="shared" si="70"/>
        <v>AEE</v>
      </c>
    </row>
    <row r="4254" spans="15:23">
      <c r="O4254" t="s">
        <v>117</v>
      </c>
      <c r="P4254" s="13">
        <v>43216</v>
      </c>
      <c r="Q4254">
        <v>57.23</v>
      </c>
      <c r="R4254">
        <v>57.959999000000003</v>
      </c>
      <c r="S4254">
        <v>56.950001</v>
      </c>
      <c r="T4254">
        <v>57.869999</v>
      </c>
      <c r="U4254">
        <v>51.703415</v>
      </c>
      <c r="V4254">
        <v>895900</v>
      </c>
      <c r="W4254" s="9" t="str">
        <f t="shared" si="70"/>
        <v>AEE</v>
      </c>
    </row>
    <row r="4255" spans="15:23">
      <c r="O4255" t="s">
        <v>117</v>
      </c>
      <c r="P4255" s="13">
        <v>43217</v>
      </c>
      <c r="Q4255">
        <v>57.740001999999997</v>
      </c>
      <c r="R4255">
        <v>58.720001000000003</v>
      </c>
      <c r="S4255">
        <v>57.73</v>
      </c>
      <c r="T4255">
        <v>58.599997999999999</v>
      </c>
      <c r="U4255">
        <v>52.355637000000002</v>
      </c>
      <c r="V4255">
        <v>1226500</v>
      </c>
      <c r="W4255" s="9" t="str">
        <f t="shared" si="70"/>
        <v>AEE</v>
      </c>
    </row>
    <row r="4256" spans="15:23">
      <c r="O4256" t="s">
        <v>117</v>
      </c>
      <c r="P4256" s="13">
        <v>43220</v>
      </c>
      <c r="Q4256">
        <v>58.77</v>
      </c>
      <c r="R4256">
        <v>58.950001</v>
      </c>
      <c r="S4256">
        <v>58.439999</v>
      </c>
      <c r="T4256">
        <v>58.619999</v>
      </c>
      <c r="U4256">
        <v>52.373500999999997</v>
      </c>
      <c r="V4256">
        <v>1504500</v>
      </c>
      <c r="W4256" s="9" t="str">
        <f t="shared" si="70"/>
        <v>AEE</v>
      </c>
    </row>
    <row r="4257" spans="15:23">
      <c r="O4257" t="s">
        <v>117</v>
      </c>
      <c r="P4257" s="13">
        <v>43221</v>
      </c>
      <c r="Q4257">
        <v>58.66</v>
      </c>
      <c r="R4257">
        <v>58.84</v>
      </c>
      <c r="S4257">
        <v>58.279998999999997</v>
      </c>
      <c r="T4257">
        <v>58.330002</v>
      </c>
      <c r="U4257">
        <v>52.114409999999999</v>
      </c>
      <c r="V4257">
        <v>1177900</v>
      </c>
      <c r="W4257" s="9" t="str">
        <f t="shared" si="70"/>
        <v>AEE</v>
      </c>
    </row>
    <row r="4258" spans="15:23">
      <c r="O4258" t="s">
        <v>117</v>
      </c>
      <c r="P4258" s="13">
        <v>43222</v>
      </c>
      <c r="Q4258">
        <v>58.330002</v>
      </c>
      <c r="R4258">
        <v>58.68</v>
      </c>
      <c r="S4258">
        <v>58.02</v>
      </c>
      <c r="T4258">
        <v>58.380001</v>
      </c>
      <c r="U4258">
        <v>52.159072999999999</v>
      </c>
      <c r="V4258">
        <v>874300</v>
      </c>
      <c r="W4258" s="9" t="str">
        <f t="shared" si="70"/>
        <v>AEE</v>
      </c>
    </row>
    <row r="4259" spans="15:23">
      <c r="O4259" t="s">
        <v>117</v>
      </c>
      <c r="P4259" s="13">
        <v>43223</v>
      </c>
      <c r="Q4259">
        <v>58.279998999999997</v>
      </c>
      <c r="R4259">
        <v>58.93</v>
      </c>
      <c r="S4259">
        <v>57.650002000000001</v>
      </c>
      <c r="T4259">
        <v>58.740001999999997</v>
      </c>
      <c r="U4259">
        <v>52.480713000000002</v>
      </c>
      <c r="V4259">
        <v>918400</v>
      </c>
      <c r="W4259" s="9" t="str">
        <f t="shared" si="70"/>
        <v>AEE</v>
      </c>
    </row>
    <row r="4260" spans="15:23">
      <c r="O4260" t="s">
        <v>117</v>
      </c>
      <c r="P4260" s="13">
        <v>43224</v>
      </c>
      <c r="Q4260">
        <v>58.810001</v>
      </c>
      <c r="R4260">
        <v>59.18</v>
      </c>
      <c r="S4260">
        <v>58.68</v>
      </c>
      <c r="T4260">
        <v>58.900002000000001</v>
      </c>
      <c r="U4260">
        <v>52.623669</v>
      </c>
      <c r="V4260">
        <v>808600</v>
      </c>
      <c r="W4260" s="9" t="str">
        <f t="shared" si="70"/>
        <v>AEE</v>
      </c>
    </row>
    <row r="4261" spans="15:23">
      <c r="O4261" t="s">
        <v>117</v>
      </c>
      <c r="P4261" s="13">
        <v>43227</v>
      </c>
      <c r="Q4261">
        <v>58.880001</v>
      </c>
      <c r="R4261">
        <v>58.98</v>
      </c>
      <c r="S4261">
        <v>58.439999</v>
      </c>
      <c r="T4261">
        <v>58.540000999999997</v>
      </c>
      <c r="U4261">
        <v>52.302028999999997</v>
      </c>
      <c r="V4261">
        <v>1053500</v>
      </c>
      <c r="W4261" s="9" t="str">
        <f t="shared" si="70"/>
        <v>AEE</v>
      </c>
    </row>
    <row r="4262" spans="15:23">
      <c r="O4262" t="s">
        <v>117</v>
      </c>
      <c r="P4262" s="13">
        <v>43228</v>
      </c>
      <c r="Q4262">
        <v>58.25</v>
      </c>
      <c r="R4262">
        <v>58.32</v>
      </c>
      <c r="S4262">
        <v>56.75</v>
      </c>
      <c r="T4262">
        <v>56.91</v>
      </c>
      <c r="U4262">
        <v>50.845722000000002</v>
      </c>
      <c r="V4262">
        <v>1751800</v>
      </c>
      <c r="W4262" s="9" t="str">
        <f t="shared" si="70"/>
        <v>AEE</v>
      </c>
    </row>
    <row r="4263" spans="15:23">
      <c r="O4263" t="s">
        <v>117</v>
      </c>
      <c r="P4263" s="13">
        <v>43229</v>
      </c>
      <c r="Q4263">
        <v>57.759998000000003</v>
      </c>
      <c r="R4263">
        <v>57.77</v>
      </c>
      <c r="S4263">
        <v>56.080002</v>
      </c>
      <c r="T4263">
        <v>56.220001000000003</v>
      </c>
      <c r="U4263">
        <v>50.229244000000001</v>
      </c>
      <c r="V4263">
        <v>1818300</v>
      </c>
      <c r="W4263" s="9" t="str">
        <f t="shared" si="70"/>
        <v>AEE</v>
      </c>
    </row>
    <row r="4264" spans="15:23">
      <c r="O4264" t="s">
        <v>117</v>
      </c>
      <c r="P4264" s="13">
        <v>43230</v>
      </c>
      <c r="Q4264">
        <v>56.68</v>
      </c>
      <c r="R4264">
        <v>56.720001000000003</v>
      </c>
      <c r="S4264">
        <v>56.07</v>
      </c>
      <c r="T4264">
        <v>56.34</v>
      </c>
      <c r="U4264">
        <v>50.336460000000002</v>
      </c>
      <c r="V4264">
        <v>1540800</v>
      </c>
      <c r="W4264" s="9" t="str">
        <f t="shared" si="70"/>
        <v>AEE</v>
      </c>
    </row>
    <row r="4265" spans="15:23">
      <c r="O4265" t="s">
        <v>117</v>
      </c>
      <c r="P4265" s="13">
        <v>43231</v>
      </c>
      <c r="Q4265">
        <v>56.43</v>
      </c>
      <c r="R4265">
        <v>57.029998999999997</v>
      </c>
      <c r="S4265">
        <v>56.32</v>
      </c>
      <c r="T4265">
        <v>56.869999</v>
      </c>
      <c r="U4265">
        <v>50.809986000000002</v>
      </c>
      <c r="V4265">
        <v>1674100</v>
      </c>
      <c r="W4265" s="9" t="str">
        <f t="shared" si="70"/>
        <v>AEE</v>
      </c>
    </row>
    <row r="4266" spans="15:23">
      <c r="O4266" t="s">
        <v>117</v>
      </c>
      <c r="P4266" s="13">
        <v>43234</v>
      </c>
      <c r="Q4266">
        <v>56.98</v>
      </c>
      <c r="R4266">
        <v>57.060001</v>
      </c>
      <c r="S4266">
        <v>56.080002</v>
      </c>
      <c r="T4266">
        <v>56.59</v>
      </c>
      <c r="U4266">
        <v>50.559803000000002</v>
      </c>
      <c r="V4266">
        <v>1447100</v>
      </c>
      <c r="W4266" s="9" t="str">
        <f t="shared" si="70"/>
        <v>AEE</v>
      </c>
    </row>
    <row r="4267" spans="15:23">
      <c r="O4267" t="s">
        <v>117</v>
      </c>
      <c r="P4267" s="13">
        <v>43235</v>
      </c>
      <c r="Q4267">
        <v>56.32</v>
      </c>
      <c r="R4267">
        <v>56.669998</v>
      </c>
      <c r="S4267">
        <v>56.080002</v>
      </c>
      <c r="T4267">
        <v>56.419998</v>
      </c>
      <c r="U4267">
        <v>50.407927999999998</v>
      </c>
      <c r="V4267">
        <v>1768800</v>
      </c>
      <c r="W4267" s="9" t="str">
        <f t="shared" si="70"/>
        <v>AEE</v>
      </c>
    </row>
    <row r="4268" spans="15:23">
      <c r="O4268" t="s">
        <v>117</v>
      </c>
      <c r="P4268" s="13">
        <v>43236</v>
      </c>
      <c r="Q4268">
        <v>56.41</v>
      </c>
      <c r="R4268">
        <v>56.580002</v>
      </c>
      <c r="S4268">
        <v>55.82</v>
      </c>
      <c r="T4268">
        <v>55.939999</v>
      </c>
      <c r="U4268">
        <v>49.979075999999999</v>
      </c>
      <c r="V4268">
        <v>1593700</v>
      </c>
      <c r="W4268" s="9" t="str">
        <f t="shared" si="70"/>
        <v>AEE</v>
      </c>
    </row>
    <row r="4269" spans="15:23">
      <c r="O4269" t="s">
        <v>117</v>
      </c>
      <c r="P4269" s="13">
        <v>43237</v>
      </c>
      <c r="Q4269">
        <v>56.009998000000003</v>
      </c>
      <c r="R4269">
        <v>56.259998000000003</v>
      </c>
      <c r="S4269">
        <v>55.720001000000003</v>
      </c>
      <c r="T4269">
        <v>55.84</v>
      </c>
      <c r="U4269">
        <v>49.889744</v>
      </c>
      <c r="V4269">
        <v>1604700</v>
      </c>
      <c r="W4269" s="9" t="str">
        <f t="shared" si="70"/>
        <v>AEE</v>
      </c>
    </row>
    <row r="4270" spans="15:23">
      <c r="O4270" t="s">
        <v>117</v>
      </c>
      <c r="P4270" s="13">
        <v>43238</v>
      </c>
      <c r="Q4270">
        <v>55.950001</v>
      </c>
      <c r="R4270">
        <v>56.509998000000003</v>
      </c>
      <c r="S4270">
        <v>55.799999</v>
      </c>
      <c r="T4270">
        <v>56.259998000000003</v>
      </c>
      <c r="U4270">
        <v>50.264980000000001</v>
      </c>
      <c r="V4270">
        <v>1662400</v>
      </c>
      <c r="W4270" s="9" t="str">
        <f t="shared" si="70"/>
        <v>AEE</v>
      </c>
    </row>
    <row r="4271" spans="15:23">
      <c r="O4271" t="s">
        <v>117</v>
      </c>
      <c r="P4271" s="13">
        <v>43241</v>
      </c>
      <c r="Q4271">
        <v>56.299999</v>
      </c>
      <c r="R4271">
        <v>56.48</v>
      </c>
      <c r="S4271">
        <v>55.799999</v>
      </c>
      <c r="T4271">
        <v>56.34</v>
      </c>
      <c r="U4271">
        <v>50.336460000000002</v>
      </c>
      <c r="V4271">
        <v>980100</v>
      </c>
      <c r="W4271" s="9" t="str">
        <f t="shared" si="70"/>
        <v>AEE</v>
      </c>
    </row>
    <row r="4272" spans="15:23">
      <c r="O4272" t="s">
        <v>117</v>
      </c>
      <c r="P4272" s="13">
        <v>43242</v>
      </c>
      <c r="Q4272">
        <v>57.459999000000003</v>
      </c>
      <c r="R4272">
        <v>57.459999000000003</v>
      </c>
      <c r="S4272">
        <v>56.009998000000003</v>
      </c>
      <c r="T4272">
        <v>56.700001</v>
      </c>
      <c r="U4272">
        <v>50.658099999999997</v>
      </c>
      <c r="V4272">
        <v>1205800</v>
      </c>
      <c r="W4272" s="9" t="str">
        <f t="shared" si="70"/>
        <v>AEE</v>
      </c>
    </row>
    <row r="4273" spans="15:23">
      <c r="O4273" t="s">
        <v>117</v>
      </c>
      <c r="P4273" s="13">
        <v>43243</v>
      </c>
      <c r="Q4273">
        <v>57.07</v>
      </c>
      <c r="R4273">
        <v>57.93</v>
      </c>
      <c r="S4273">
        <v>57.02</v>
      </c>
      <c r="T4273">
        <v>57.889999000000003</v>
      </c>
      <c r="U4273">
        <v>51.721291000000001</v>
      </c>
      <c r="V4273">
        <v>2572300</v>
      </c>
      <c r="W4273" s="9" t="str">
        <f t="shared" si="70"/>
        <v>AEE</v>
      </c>
    </row>
    <row r="4274" spans="15:23">
      <c r="O4274" t="s">
        <v>117</v>
      </c>
      <c r="P4274" s="13">
        <v>43244</v>
      </c>
      <c r="Q4274">
        <v>58.299999</v>
      </c>
      <c r="R4274">
        <v>59.23</v>
      </c>
      <c r="S4274">
        <v>58.110000999999997</v>
      </c>
      <c r="T4274">
        <v>58.779998999999997</v>
      </c>
      <c r="U4274">
        <v>52.516452999999998</v>
      </c>
      <c r="V4274">
        <v>2021300</v>
      </c>
      <c r="W4274" s="9" t="str">
        <f t="shared" si="70"/>
        <v>AEE</v>
      </c>
    </row>
    <row r="4275" spans="15:23">
      <c r="O4275" t="s">
        <v>117</v>
      </c>
      <c r="P4275" s="13">
        <v>43245</v>
      </c>
      <c r="Q4275">
        <v>58.810001</v>
      </c>
      <c r="R4275">
        <v>58.970001000000003</v>
      </c>
      <c r="S4275">
        <v>58.459999000000003</v>
      </c>
      <c r="T4275">
        <v>58.869999</v>
      </c>
      <c r="U4275">
        <v>52.596859000000002</v>
      </c>
      <c r="V4275">
        <v>1347100</v>
      </c>
      <c r="W4275" s="9" t="str">
        <f t="shared" si="70"/>
        <v>AEE</v>
      </c>
    </row>
    <row r="4276" spans="15:23">
      <c r="O4276" t="s">
        <v>117</v>
      </c>
      <c r="P4276" s="13">
        <v>43249</v>
      </c>
      <c r="Q4276">
        <v>58.939999</v>
      </c>
      <c r="R4276">
        <v>59.310001</v>
      </c>
      <c r="S4276">
        <v>58.57</v>
      </c>
      <c r="T4276">
        <v>58.830002</v>
      </c>
      <c r="U4276">
        <v>52.561126999999999</v>
      </c>
      <c r="V4276">
        <v>2019100</v>
      </c>
      <c r="W4276" s="9" t="str">
        <f t="shared" si="70"/>
        <v>AEE</v>
      </c>
    </row>
    <row r="4277" spans="15:23">
      <c r="O4277" t="s">
        <v>117</v>
      </c>
      <c r="P4277" s="13">
        <v>43250</v>
      </c>
      <c r="Q4277">
        <v>58.560001</v>
      </c>
      <c r="R4277">
        <v>59.509998000000003</v>
      </c>
      <c r="S4277">
        <v>58.560001</v>
      </c>
      <c r="T4277">
        <v>59.389999000000003</v>
      </c>
      <c r="U4277">
        <v>53.061450999999998</v>
      </c>
      <c r="V4277">
        <v>1344200</v>
      </c>
      <c r="W4277" s="9" t="str">
        <f t="shared" si="70"/>
        <v>AEE</v>
      </c>
    </row>
    <row r="4278" spans="15:23">
      <c r="O4278" t="s">
        <v>117</v>
      </c>
      <c r="P4278" s="13">
        <v>43251</v>
      </c>
      <c r="Q4278">
        <v>59.23</v>
      </c>
      <c r="R4278">
        <v>59.790000999999997</v>
      </c>
      <c r="S4278">
        <v>58.939999</v>
      </c>
      <c r="T4278">
        <v>59.189999</v>
      </c>
      <c r="U4278">
        <v>52.882762999999997</v>
      </c>
      <c r="V4278">
        <v>1628600</v>
      </c>
      <c r="W4278" s="9" t="str">
        <f t="shared" si="70"/>
        <v>AEE</v>
      </c>
    </row>
    <row r="4279" spans="15:23">
      <c r="O4279" t="s">
        <v>117</v>
      </c>
      <c r="P4279" s="13">
        <v>43252</v>
      </c>
      <c r="Q4279">
        <v>59.07</v>
      </c>
      <c r="R4279">
        <v>59.099997999999999</v>
      </c>
      <c r="S4279">
        <v>58.060001</v>
      </c>
      <c r="T4279">
        <v>58.110000999999997</v>
      </c>
      <c r="U4279">
        <v>51.917850000000001</v>
      </c>
      <c r="V4279">
        <v>2214700</v>
      </c>
      <c r="W4279" s="9" t="str">
        <f t="shared" si="70"/>
        <v>AEE</v>
      </c>
    </row>
    <row r="4280" spans="15:23">
      <c r="O4280" t="s">
        <v>117</v>
      </c>
      <c r="P4280" s="13">
        <v>43255</v>
      </c>
      <c r="Q4280">
        <v>58.400002000000001</v>
      </c>
      <c r="R4280">
        <v>58.59</v>
      </c>
      <c r="S4280">
        <v>57.759998000000003</v>
      </c>
      <c r="T4280">
        <v>57.98</v>
      </c>
      <c r="U4280">
        <v>51.801696999999997</v>
      </c>
      <c r="V4280">
        <v>1280400</v>
      </c>
      <c r="W4280" s="9" t="str">
        <f t="shared" si="70"/>
        <v>AEE</v>
      </c>
    </row>
    <row r="4281" spans="15:23">
      <c r="O4281" t="s">
        <v>117</v>
      </c>
      <c r="P4281" s="13">
        <v>43256</v>
      </c>
      <c r="Q4281">
        <v>58.009998000000003</v>
      </c>
      <c r="R4281">
        <v>58.18</v>
      </c>
      <c r="S4281">
        <v>57.259998000000003</v>
      </c>
      <c r="T4281">
        <v>57.41</v>
      </c>
      <c r="U4281">
        <v>51.292450000000002</v>
      </c>
      <c r="V4281">
        <v>1607200</v>
      </c>
      <c r="W4281" s="9" t="str">
        <f t="shared" si="70"/>
        <v>AEE</v>
      </c>
    </row>
    <row r="4282" spans="15:23">
      <c r="O4282" t="s">
        <v>117</v>
      </c>
      <c r="P4282" s="13">
        <v>43257</v>
      </c>
      <c r="Q4282">
        <v>57.720001000000003</v>
      </c>
      <c r="R4282">
        <v>57.790000999999997</v>
      </c>
      <c r="S4282">
        <v>56.470001000000003</v>
      </c>
      <c r="T4282">
        <v>56.57</v>
      </c>
      <c r="U4282">
        <v>50.54195</v>
      </c>
      <c r="V4282">
        <v>2065300</v>
      </c>
      <c r="W4282" s="9" t="str">
        <f t="shared" si="70"/>
        <v>AEE</v>
      </c>
    </row>
    <row r="4283" spans="15:23">
      <c r="O4283" t="s">
        <v>117</v>
      </c>
      <c r="P4283" s="13">
        <v>43258</v>
      </c>
      <c r="Q4283">
        <v>56.599997999999999</v>
      </c>
      <c r="R4283">
        <v>57.360000999999997</v>
      </c>
      <c r="S4283">
        <v>56.189999</v>
      </c>
      <c r="T4283">
        <v>56.900002000000001</v>
      </c>
      <c r="U4283">
        <v>50.836784000000002</v>
      </c>
      <c r="V4283">
        <v>1871900</v>
      </c>
      <c r="W4283" s="9" t="str">
        <f t="shared" si="70"/>
        <v>AEE</v>
      </c>
    </row>
    <row r="4284" spans="15:23">
      <c r="O4284" t="s">
        <v>117</v>
      </c>
      <c r="P4284" s="13">
        <v>43259</v>
      </c>
      <c r="Q4284">
        <v>57.130001</v>
      </c>
      <c r="R4284">
        <v>57.32</v>
      </c>
      <c r="S4284">
        <v>56.52</v>
      </c>
      <c r="T4284">
        <v>56.689999</v>
      </c>
      <c r="U4284">
        <v>50.649155</v>
      </c>
      <c r="V4284">
        <v>1396100</v>
      </c>
      <c r="W4284" s="9" t="str">
        <f t="shared" si="70"/>
        <v>AEE</v>
      </c>
    </row>
    <row r="4285" spans="15:23">
      <c r="O4285" t="s">
        <v>117</v>
      </c>
      <c r="P4285" s="13">
        <v>43262</v>
      </c>
      <c r="Q4285">
        <v>56.860000999999997</v>
      </c>
      <c r="R4285">
        <v>57.02</v>
      </c>
      <c r="S4285">
        <v>55.68</v>
      </c>
      <c r="T4285">
        <v>55.75</v>
      </c>
      <c r="U4285">
        <v>49.809325999999999</v>
      </c>
      <c r="V4285">
        <v>1952500</v>
      </c>
      <c r="W4285" s="9" t="str">
        <f t="shared" si="70"/>
        <v>AEE</v>
      </c>
    </row>
    <row r="4286" spans="15:23">
      <c r="O4286" t="s">
        <v>117</v>
      </c>
      <c r="P4286" s="13">
        <v>43263</v>
      </c>
      <c r="Q4286">
        <v>55.43</v>
      </c>
      <c r="R4286">
        <v>56.139999000000003</v>
      </c>
      <c r="S4286">
        <v>55.209999000000003</v>
      </c>
      <c r="T4286">
        <v>56.060001</v>
      </c>
      <c r="U4286">
        <v>50.501179</v>
      </c>
      <c r="V4286">
        <v>2307800</v>
      </c>
      <c r="W4286" s="9" t="str">
        <f t="shared" si="70"/>
        <v>AEE</v>
      </c>
    </row>
    <row r="4287" spans="15:23">
      <c r="O4287" t="s">
        <v>117</v>
      </c>
      <c r="P4287" s="13">
        <v>43264</v>
      </c>
      <c r="Q4287">
        <v>56.139999000000003</v>
      </c>
      <c r="R4287">
        <v>56.330002</v>
      </c>
      <c r="S4287">
        <v>55.639999000000003</v>
      </c>
      <c r="T4287">
        <v>55.759998000000003</v>
      </c>
      <c r="U4287">
        <v>50.230922999999997</v>
      </c>
      <c r="V4287">
        <v>1874500</v>
      </c>
      <c r="W4287" s="9" t="str">
        <f t="shared" si="70"/>
        <v>AEE</v>
      </c>
    </row>
    <row r="4288" spans="15:23">
      <c r="O4288" t="s">
        <v>117</v>
      </c>
      <c r="P4288" s="13">
        <v>43265</v>
      </c>
      <c r="Q4288">
        <v>55.82</v>
      </c>
      <c r="R4288">
        <v>56.470001000000003</v>
      </c>
      <c r="S4288">
        <v>55.810001</v>
      </c>
      <c r="T4288">
        <v>56.369999</v>
      </c>
      <c r="U4288">
        <v>50.780425999999999</v>
      </c>
      <c r="V4288">
        <v>1619600</v>
      </c>
      <c r="W4288" s="9" t="str">
        <f t="shared" si="70"/>
        <v>AEE</v>
      </c>
    </row>
    <row r="4289" spans="15:23">
      <c r="O4289" t="s">
        <v>117</v>
      </c>
      <c r="P4289" s="13">
        <v>43266</v>
      </c>
      <c r="Q4289">
        <v>56.290000999999997</v>
      </c>
      <c r="R4289">
        <v>57.02</v>
      </c>
      <c r="S4289">
        <v>56.02</v>
      </c>
      <c r="T4289">
        <v>56.970001000000003</v>
      </c>
      <c r="U4289">
        <v>51.320934000000001</v>
      </c>
      <c r="V4289">
        <v>3256700</v>
      </c>
      <c r="W4289" s="9" t="str">
        <f t="shared" si="70"/>
        <v>AEE</v>
      </c>
    </row>
    <row r="4290" spans="15:23">
      <c r="O4290" t="s">
        <v>117</v>
      </c>
      <c r="P4290" s="13">
        <v>43269</v>
      </c>
      <c r="Q4290">
        <v>56.98</v>
      </c>
      <c r="R4290">
        <v>57.77</v>
      </c>
      <c r="S4290">
        <v>56.970001000000003</v>
      </c>
      <c r="T4290">
        <v>57.639999000000003</v>
      </c>
      <c r="U4290">
        <v>51.924506999999998</v>
      </c>
      <c r="V4290">
        <v>2136300</v>
      </c>
      <c r="W4290" s="9" t="str">
        <f t="shared" si="70"/>
        <v>AEE</v>
      </c>
    </row>
    <row r="4291" spans="15:23">
      <c r="O4291" t="s">
        <v>117</v>
      </c>
      <c r="P4291" s="13">
        <v>43270</v>
      </c>
      <c r="Q4291">
        <v>57.700001</v>
      </c>
      <c r="R4291">
        <v>58.41</v>
      </c>
      <c r="S4291">
        <v>57.669998</v>
      </c>
      <c r="T4291">
        <v>58.279998999999997</v>
      </c>
      <c r="U4291">
        <v>52.501041000000001</v>
      </c>
      <c r="V4291">
        <v>1619300</v>
      </c>
      <c r="W4291" s="9" t="str">
        <f t="shared" si="70"/>
        <v>AEE</v>
      </c>
    </row>
    <row r="4292" spans="15:23">
      <c r="O4292" t="s">
        <v>117</v>
      </c>
      <c r="P4292" s="13">
        <v>43271</v>
      </c>
      <c r="Q4292">
        <v>58.27</v>
      </c>
      <c r="R4292">
        <v>58.389999000000003</v>
      </c>
      <c r="S4292">
        <v>57.93</v>
      </c>
      <c r="T4292">
        <v>58.310001</v>
      </c>
      <c r="U4292">
        <v>52.528069000000002</v>
      </c>
      <c r="V4292">
        <v>1356600</v>
      </c>
      <c r="W4292" s="9" t="str">
        <f t="shared" si="70"/>
        <v>AEE</v>
      </c>
    </row>
    <row r="4293" spans="15:23">
      <c r="O4293" t="s">
        <v>117</v>
      </c>
      <c r="P4293" s="13">
        <v>43272</v>
      </c>
      <c r="Q4293">
        <v>58.310001</v>
      </c>
      <c r="R4293">
        <v>58.650002000000001</v>
      </c>
      <c r="S4293">
        <v>58.18</v>
      </c>
      <c r="T4293">
        <v>58.509998000000003</v>
      </c>
      <c r="U4293">
        <v>52.708229000000003</v>
      </c>
      <c r="V4293">
        <v>737800</v>
      </c>
      <c r="W4293" s="9" t="str">
        <f t="shared" ref="W4293:W4356" si="71">IFERROR(VLOOKUP(O4293,$B$4:$B$17,1,FALSE),"Delete")</f>
        <v>AEE</v>
      </c>
    </row>
    <row r="4294" spans="15:23">
      <c r="O4294" t="s">
        <v>117</v>
      </c>
      <c r="P4294" s="13">
        <v>43273</v>
      </c>
      <c r="Q4294">
        <v>58.470001000000003</v>
      </c>
      <c r="R4294">
        <v>58.82</v>
      </c>
      <c r="S4294">
        <v>58.27</v>
      </c>
      <c r="T4294">
        <v>58.68</v>
      </c>
      <c r="U4294">
        <v>52.861378000000002</v>
      </c>
      <c r="V4294">
        <v>1528900</v>
      </c>
      <c r="W4294" s="9" t="str">
        <f t="shared" si="71"/>
        <v>AEE</v>
      </c>
    </row>
    <row r="4295" spans="15:23">
      <c r="O4295" t="s">
        <v>117</v>
      </c>
      <c r="P4295" s="13">
        <v>43276</v>
      </c>
      <c r="Q4295">
        <v>58.740001999999997</v>
      </c>
      <c r="R4295">
        <v>59.77</v>
      </c>
      <c r="S4295">
        <v>58.740001999999997</v>
      </c>
      <c r="T4295">
        <v>59.650002000000001</v>
      </c>
      <c r="U4295">
        <v>53.735194999999997</v>
      </c>
      <c r="V4295">
        <v>1625400</v>
      </c>
      <c r="W4295" s="9" t="str">
        <f t="shared" si="71"/>
        <v>AEE</v>
      </c>
    </row>
    <row r="4296" spans="15:23">
      <c r="O4296" t="s">
        <v>117</v>
      </c>
      <c r="P4296" s="13">
        <v>43277</v>
      </c>
      <c r="Q4296">
        <v>59.490001999999997</v>
      </c>
      <c r="R4296">
        <v>60.110000999999997</v>
      </c>
      <c r="S4296">
        <v>59.490001999999997</v>
      </c>
      <c r="T4296">
        <v>59.939999</v>
      </c>
      <c r="U4296">
        <v>53.996433000000003</v>
      </c>
      <c r="V4296">
        <v>1554400</v>
      </c>
      <c r="W4296" s="9" t="str">
        <f t="shared" si="71"/>
        <v>AEE</v>
      </c>
    </row>
    <row r="4297" spans="15:23">
      <c r="O4297" t="s">
        <v>117</v>
      </c>
      <c r="P4297" s="13">
        <v>43278</v>
      </c>
      <c r="Q4297">
        <v>59.830002</v>
      </c>
      <c r="R4297">
        <v>60.630001</v>
      </c>
      <c r="S4297">
        <v>59.700001</v>
      </c>
      <c r="T4297">
        <v>60.490001999999997</v>
      </c>
      <c r="U4297">
        <v>54.491897999999999</v>
      </c>
      <c r="V4297">
        <v>1306400</v>
      </c>
      <c r="W4297" s="9" t="str">
        <f t="shared" si="71"/>
        <v>AEE</v>
      </c>
    </row>
    <row r="4298" spans="15:23">
      <c r="O4298" t="s">
        <v>117</v>
      </c>
      <c r="P4298" s="13">
        <v>43279</v>
      </c>
      <c r="Q4298">
        <v>60.73</v>
      </c>
      <c r="R4298">
        <v>61.099997999999999</v>
      </c>
      <c r="S4298">
        <v>60.41</v>
      </c>
      <c r="T4298">
        <v>60.84</v>
      </c>
      <c r="U4298">
        <v>54.807189999999999</v>
      </c>
      <c r="V4298">
        <v>2457900</v>
      </c>
      <c r="W4298" s="9" t="str">
        <f t="shared" si="71"/>
        <v>AEE</v>
      </c>
    </row>
    <row r="4299" spans="15:23">
      <c r="O4299" t="s">
        <v>117</v>
      </c>
      <c r="P4299" s="13">
        <v>43280</v>
      </c>
      <c r="Q4299">
        <v>60.599997999999999</v>
      </c>
      <c r="R4299">
        <v>61.25</v>
      </c>
      <c r="S4299">
        <v>60.23</v>
      </c>
      <c r="T4299">
        <v>60.849997999999999</v>
      </c>
      <c r="U4299">
        <v>54.816195999999998</v>
      </c>
      <c r="V4299">
        <v>2667300</v>
      </c>
      <c r="W4299" s="9" t="str">
        <f t="shared" si="71"/>
        <v>AEE</v>
      </c>
    </row>
    <row r="4300" spans="15:23">
      <c r="O4300" t="s">
        <v>117</v>
      </c>
      <c r="P4300" s="13">
        <v>43283</v>
      </c>
      <c r="Q4300">
        <v>60.889999000000003</v>
      </c>
      <c r="R4300">
        <v>61.279998999999997</v>
      </c>
      <c r="S4300">
        <v>60.490001999999997</v>
      </c>
      <c r="T4300">
        <v>61.220001000000003</v>
      </c>
      <c r="U4300">
        <v>55.149517000000003</v>
      </c>
      <c r="V4300">
        <v>1203500</v>
      </c>
      <c r="W4300" s="9" t="str">
        <f t="shared" si="71"/>
        <v>AEE</v>
      </c>
    </row>
    <row r="4301" spans="15:23">
      <c r="O4301" t="s">
        <v>117</v>
      </c>
      <c r="P4301" s="13">
        <v>43284</v>
      </c>
      <c r="Q4301">
        <v>61.18</v>
      </c>
      <c r="R4301">
        <v>61.709999000000003</v>
      </c>
      <c r="S4301">
        <v>60.950001</v>
      </c>
      <c r="T4301">
        <v>61.23</v>
      </c>
      <c r="U4301">
        <v>55.158526999999999</v>
      </c>
      <c r="V4301">
        <v>677000</v>
      </c>
      <c r="W4301" s="9" t="str">
        <f t="shared" si="71"/>
        <v>AEE</v>
      </c>
    </row>
    <row r="4302" spans="15:23">
      <c r="O4302" t="s">
        <v>117</v>
      </c>
      <c r="P4302" s="13">
        <v>43286</v>
      </c>
      <c r="Q4302">
        <v>61.25</v>
      </c>
      <c r="R4302">
        <v>61.549999</v>
      </c>
      <c r="S4302">
        <v>61.080002</v>
      </c>
      <c r="T4302">
        <v>61.549999</v>
      </c>
      <c r="U4302">
        <v>55.446784999999998</v>
      </c>
      <c r="V4302">
        <v>1046500</v>
      </c>
      <c r="W4302" s="9" t="str">
        <f t="shared" si="71"/>
        <v>AEE</v>
      </c>
    </row>
    <row r="4303" spans="15:23">
      <c r="O4303" t="s">
        <v>117</v>
      </c>
      <c r="P4303" s="13">
        <v>43287</v>
      </c>
      <c r="Q4303">
        <v>61.560001</v>
      </c>
      <c r="R4303">
        <v>62.150002000000001</v>
      </c>
      <c r="S4303">
        <v>61.540000999999997</v>
      </c>
      <c r="T4303">
        <v>62.029998999999997</v>
      </c>
      <c r="U4303">
        <v>55.879188999999997</v>
      </c>
      <c r="V4303">
        <v>1171600</v>
      </c>
      <c r="W4303" s="9" t="str">
        <f t="shared" si="71"/>
        <v>AEE</v>
      </c>
    </row>
    <row r="4304" spans="15:23">
      <c r="O4304" t="s">
        <v>117</v>
      </c>
      <c r="P4304" s="13">
        <v>43290</v>
      </c>
      <c r="Q4304">
        <v>62.02</v>
      </c>
      <c r="R4304">
        <v>62.02</v>
      </c>
      <c r="S4304">
        <v>59.759998000000003</v>
      </c>
      <c r="T4304">
        <v>59.970001000000003</v>
      </c>
      <c r="U4304">
        <v>54.023463999999997</v>
      </c>
      <c r="V4304">
        <v>1782100</v>
      </c>
      <c r="W4304" s="9" t="str">
        <f t="shared" si="71"/>
        <v>AEE</v>
      </c>
    </row>
    <row r="4305" spans="15:23">
      <c r="O4305" t="s">
        <v>117</v>
      </c>
      <c r="P4305" s="13">
        <v>43291</v>
      </c>
      <c r="Q4305">
        <v>59.400002000000001</v>
      </c>
      <c r="R4305">
        <v>60.810001</v>
      </c>
      <c r="S4305">
        <v>59.150002000000001</v>
      </c>
      <c r="T4305">
        <v>60.5</v>
      </c>
      <c r="U4305">
        <v>54.500919000000003</v>
      </c>
      <c r="V4305">
        <v>2111000</v>
      </c>
      <c r="W4305" s="9" t="str">
        <f t="shared" si="71"/>
        <v>AEE</v>
      </c>
    </row>
    <row r="4306" spans="15:23">
      <c r="O4306" t="s">
        <v>117</v>
      </c>
      <c r="P4306" s="13">
        <v>43292</v>
      </c>
      <c r="Q4306">
        <v>60.560001</v>
      </c>
      <c r="R4306">
        <v>61.48</v>
      </c>
      <c r="S4306">
        <v>60.389999000000003</v>
      </c>
      <c r="T4306">
        <v>61.380001</v>
      </c>
      <c r="U4306">
        <v>55.293663000000002</v>
      </c>
      <c r="V4306">
        <v>1423900</v>
      </c>
      <c r="W4306" s="9" t="str">
        <f t="shared" si="71"/>
        <v>AEE</v>
      </c>
    </row>
    <row r="4307" spans="15:23">
      <c r="O4307" t="s">
        <v>117</v>
      </c>
      <c r="P4307" s="13">
        <v>43293</v>
      </c>
      <c r="Q4307">
        <v>61.419998</v>
      </c>
      <c r="R4307">
        <v>61.5</v>
      </c>
      <c r="S4307">
        <v>60.790000999999997</v>
      </c>
      <c r="T4307">
        <v>61.369999</v>
      </c>
      <c r="U4307">
        <v>55.284641000000001</v>
      </c>
      <c r="V4307">
        <v>1381100</v>
      </c>
      <c r="W4307" s="9" t="str">
        <f t="shared" si="71"/>
        <v>AEE</v>
      </c>
    </row>
    <row r="4308" spans="15:23">
      <c r="O4308" t="s">
        <v>117</v>
      </c>
      <c r="P4308" s="13">
        <v>43294</v>
      </c>
      <c r="Q4308">
        <v>61.369999</v>
      </c>
      <c r="R4308">
        <v>61.459999000000003</v>
      </c>
      <c r="S4308">
        <v>60.98</v>
      </c>
      <c r="T4308">
        <v>61.389999000000003</v>
      </c>
      <c r="U4308">
        <v>55.302653999999997</v>
      </c>
      <c r="V4308">
        <v>978600</v>
      </c>
      <c r="W4308" s="9" t="str">
        <f t="shared" si="71"/>
        <v>AEE</v>
      </c>
    </row>
    <row r="4309" spans="15:23">
      <c r="O4309" t="s">
        <v>117</v>
      </c>
      <c r="P4309" s="13">
        <v>43297</v>
      </c>
      <c r="Q4309">
        <v>61.419998</v>
      </c>
      <c r="R4309">
        <v>61.59</v>
      </c>
      <c r="S4309">
        <v>61.09</v>
      </c>
      <c r="T4309">
        <v>61.34</v>
      </c>
      <c r="U4309">
        <v>55.257618000000001</v>
      </c>
      <c r="V4309">
        <v>870200</v>
      </c>
      <c r="W4309" s="9" t="str">
        <f t="shared" si="71"/>
        <v>AEE</v>
      </c>
    </row>
    <row r="4310" spans="15:23">
      <c r="O4310" t="s">
        <v>117</v>
      </c>
      <c r="P4310" s="13">
        <v>43298</v>
      </c>
      <c r="Q4310">
        <v>61.560001</v>
      </c>
      <c r="R4310">
        <v>61.580002</v>
      </c>
      <c r="S4310">
        <v>61.040000999999997</v>
      </c>
      <c r="T4310">
        <v>61.27</v>
      </c>
      <c r="U4310">
        <v>55.19455</v>
      </c>
      <c r="V4310">
        <v>757800</v>
      </c>
      <c r="W4310" s="9" t="str">
        <f t="shared" si="71"/>
        <v>AEE</v>
      </c>
    </row>
    <row r="4311" spans="15:23">
      <c r="O4311" t="s">
        <v>117</v>
      </c>
      <c r="P4311" s="13">
        <v>43299</v>
      </c>
      <c r="Q4311">
        <v>61.240001999999997</v>
      </c>
      <c r="R4311">
        <v>61.27</v>
      </c>
      <c r="S4311">
        <v>60.73</v>
      </c>
      <c r="T4311">
        <v>61.07</v>
      </c>
      <c r="U4311">
        <v>55.014384999999997</v>
      </c>
      <c r="V4311">
        <v>1000500</v>
      </c>
      <c r="W4311" s="9" t="str">
        <f t="shared" si="71"/>
        <v>AEE</v>
      </c>
    </row>
    <row r="4312" spans="15:23">
      <c r="O4312" t="s">
        <v>117</v>
      </c>
      <c r="P4312" s="13">
        <v>43300</v>
      </c>
      <c r="Q4312">
        <v>61.380001</v>
      </c>
      <c r="R4312">
        <v>61.98</v>
      </c>
      <c r="S4312">
        <v>61.169998</v>
      </c>
      <c r="T4312">
        <v>61.709999000000003</v>
      </c>
      <c r="U4312">
        <v>55.590927000000001</v>
      </c>
      <c r="V4312">
        <v>676400</v>
      </c>
      <c r="W4312" s="9" t="str">
        <f t="shared" si="71"/>
        <v>AEE</v>
      </c>
    </row>
    <row r="4313" spans="15:23">
      <c r="O4313" t="s">
        <v>117</v>
      </c>
      <c r="P4313" s="13">
        <v>43301</v>
      </c>
      <c r="Q4313">
        <v>61.330002</v>
      </c>
      <c r="R4313">
        <v>61.709999000000003</v>
      </c>
      <c r="S4313">
        <v>60.759998000000003</v>
      </c>
      <c r="T4313">
        <v>61.34</v>
      </c>
      <c r="U4313">
        <v>55.257618000000001</v>
      </c>
      <c r="V4313">
        <v>903100</v>
      </c>
      <c r="W4313" s="9" t="str">
        <f t="shared" si="71"/>
        <v>AEE</v>
      </c>
    </row>
    <row r="4314" spans="15:23">
      <c r="O4314" t="s">
        <v>117</v>
      </c>
      <c r="P4314" s="13">
        <v>43304</v>
      </c>
      <c r="Q4314">
        <v>61.41</v>
      </c>
      <c r="R4314">
        <v>61.450001</v>
      </c>
      <c r="S4314">
        <v>60.57</v>
      </c>
      <c r="T4314">
        <v>60.93</v>
      </c>
      <c r="U4314">
        <v>54.888278999999997</v>
      </c>
      <c r="V4314">
        <v>746600</v>
      </c>
      <c r="W4314" s="9" t="str">
        <f t="shared" si="71"/>
        <v>AEE</v>
      </c>
    </row>
    <row r="4315" spans="15:23">
      <c r="O4315" t="s">
        <v>117</v>
      </c>
      <c r="P4315" s="13">
        <v>43305</v>
      </c>
      <c r="Q4315">
        <v>60.619999</v>
      </c>
      <c r="R4315">
        <v>61.060001</v>
      </c>
      <c r="S4315">
        <v>59.939999</v>
      </c>
      <c r="T4315">
        <v>61</v>
      </c>
      <c r="U4315">
        <v>54.951327999999997</v>
      </c>
      <c r="V4315">
        <v>1331200</v>
      </c>
      <c r="W4315" s="9" t="str">
        <f t="shared" si="71"/>
        <v>AEE</v>
      </c>
    </row>
    <row r="4316" spans="15:23">
      <c r="O4316" t="s">
        <v>117</v>
      </c>
      <c r="P4316" s="13">
        <v>43306</v>
      </c>
      <c r="Q4316">
        <v>60.91</v>
      </c>
      <c r="R4316">
        <v>61.52</v>
      </c>
      <c r="S4316">
        <v>60.689999</v>
      </c>
      <c r="T4316">
        <v>61.360000999999997</v>
      </c>
      <c r="U4316">
        <v>55.275630999999997</v>
      </c>
      <c r="V4316">
        <v>1402000</v>
      </c>
      <c r="W4316" s="9" t="str">
        <f t="shared" si="71"/>
        <v>AEE</v>
      </c>
    </row>
    <row r="4317" spans="15:23">
      <c r="O4317" t="s">
        <v>117</v>
      </c>
      <c r="P4317" s="13">
        <v>43307</v>
      </c>
      <c r="Q4317">
        <v>61.810001</v>
      </c>
      <c r="R4317">
        <v>62.299999</v>
      </c>
      <c r="S4317">
        <v>61.759998000000003</v>
      </c>
      <c r="T4317">
        <v>62.150002000000001</v>
      </c>
      <c r="U4317">
        <v>55.987293000000001</v>
      </c>
      <c r="V4317">
        <v>1325400</v>
      </c>
      <c r="W4317" s="9" t="str">
        <f t="shared" si="71"/>
        <v>AEE</v>
      </c>
    </row>
    <row r="4318" spans="15:23">
      <c r="O4318" t="s">
        <v>117</v>
      </c>
      <c r="P4318" s="13">
        <v>43308</v>
      </c>
      <c r="Q4318">
        <v>62.150002000000001</v>
      </c>
      <c r="R4318">
        <v>62.41</v>
      </c>
      <c r="S4318">
        <v>61.75</v>
      </c>
      <c r="T4318">
        <v>61.939999</v>
      </c>
      <c r="U4318">
        <v>55.798121999999999</v>
      </c>
      <c r="V4318">
        <v>1251900</v>
      </c>
      <c r="W4318" s="9" t="str">
        <f t="shared" si="71"/>
        <v>AEE</v>
      </c>
    </row>
    <row r="4319" spans="15:23">
      <c r="O4319" t="s">
        <v>117</v>
      </c>
      <c r="P4319" s="13">
        <v>43311</v>
      </c>
      <c r="Q4319">
        <v>61.860000999999997</v>
      </c>
      <c r="R4319">
        <v>61.860000999999997</v>
      </c>
      <c r="S4319">
        <v>61.27</v>
      </c>
      <c r="T4319">
        <v>61.419998</v>
      </c>
      <c r="U4319">
        <v>55.329673999999997</v>
      </c>
      <c r="V4319">
        <v>787800</v>
      </c>
      <c r="W4319" s="9" t="str">
        <f t="shared" si="71"/>
        <v>AEE</v>
      </c>
    </row>
    <row r="4320" spans="15:23">
      <c r="O4320" t="s">
        <v>117</v>
      </c>
      <c r="P4320" s="13">
        <v>43312</v>
      </c>
      <c r="Q4320">
        <v>61.700001</v>
      </c>
      <c r="R4320">
        <v>62.110000999999997</v>
      </c>
      <c r="S4320">
        <v>61.389999000000003</v>
      </c>
      <c r="T4320">
        <v>62.060001</v>
      </c>
      <c r="U4320">
        <v>55.906230999999998</v>
      </c>
      <c r="V4320">
        <v>1922500</v>
      </c>
      <c r="W4320" s="9" t="str">
        <f t="shared" si="71"/>
        <v>AEE</v>
      </c>
    </row>
    <row r="4321" spans="15:23">
      <c r="O4321" t="s">
        <v>117</v>
      </c>
      <c r="P4321" s="13">
        <v>43313</v>
      </c>
      <c r="Q4321">
        <v>61.560001</v>
      </c>
      <c r="R4321">
        <v>61.880001</v>
      </c>
      <c r="S4321">
        <v>60.779998999999997</v>
      </c>
      <c r="T4321">
        <v>61.360000999999997</v>
      </c>
      <c r="U4321">
        <v>55.275630999999997</v>
      </c>
      <c r="V4321">
        <v>1492000</v>
      </c>
      <c r="W4321" s="9" t="str">
        <f t="shared" si="71"/>
        <v>AEE</v>
      </c>
    </row>
    <row r="4322" spans="15:23">
      <c r="O4322" t="s">
        <v>117</v>
      </c>
      <c r="P4322" s="13">
        <v>43314</v>
      </c>
      <c r="Q4322">
        <v>61.360000999999997</v>
      </c>
      <c r="R4322">
        <v>61.950001</v>
      </c>
      <c r="S4322">
        <v>60.900002000000001</v>
      </c>
      <c r="T4322">
        <v>61.77</v>
      </c>
      <c r="U4322">
        <v>55.644978000000002</v>
      </c>
      <c r="V4322">
        <v>1631700</v>
      </c>
      <c r="W4322" s="9" t="str">
        <f t="shared" si="71"/>
        <v>AEE</v>
      </c>
    </row>
    <row r="4323" spans="15:23">
      <c r="O4323" t="s">
        <v>117</v>
      </c>
      <c r="P4323" s="13">
        <v>43315</v>
      </c>
      <c r="Q4323">
        <v>62</v>
      </c>
      <c r="R4323">
        <v>62.759998000000003</v>
      </c>
      <c r="S4323">
        <v>61.07</v>
      </c>
      <c r="T4323">
        <v>62.450001</v>
      </c>
      <c r="U4323">
        <v>56.257548999999997</v>
      </c>
      <c r="V4323">
        <v>1512400</v>
      </c>
      <c r="W4323" s="9" t="str">
        <f t="shared" si="71"/>
        <v>AEE</v>
      </c>
    </row>
    <row r="4324" spans="15:23">
      <c r="O4324" t="s">
        <v>117</v>
      </c>
      <c r="P4324" s="13">
        <v>43318</v>
      </c>
      <c r="Q4324">
        <v>62.68</v>
      </c>
      <c r="R4324">
        <v>62.860000999999997</v>
      </c>
      <c r="S4324">
        <v>62.290000999999997</v>
      </c>
      <c r="T4324">
        <v>62.57</v>
      </c>
      <c r="U4324">
        <v>56.365650000000002</v>
      </c>
      <c r="V4324">
        <v>1200500</v>
      </c>
      <c r="W4324" s="9" t="str">
        <f t="shared" si="71"/>
        <v>AEE</v>
      </c>
    </row>
    <row r="4325" spans="15:23">
      <c r="O4325" t="s">
        <v>117</v>
      </c>
      <c r="P4325" s="13">
        <v>43319</v>
      </c>
      <c r="Q4325">
        <v>62.43</v>
      </c>
      <c r="R4325">
        <v>62.75</v>
      </c>
      <c r="S4325">
        <v>61.959999000000003</v>
      </c>
      <c r="T4325">
        <v>62.59</v>
      </c>
      <c r="U4325">
        <v>56.383662999999999</v>
      </c>
      <c r="V4325">
        <v>1162400</v>
      </c>
      <c r="W4325" s="9" t="str">
        <f t="shared" si="71"/>
        <v>AEE</v>
      </c>
    </row>
    <row r="4326" spans="15:23">
      <c r="O4326" t="s">
        <v>117</v>
      </c>
      <c r="P4326" s="13">
        <v>43320</v>
      </c>
      <c r="Q4326">
        <v>62.43</v>
      </c>
      <c r="R4326">
        <v>62.860000999999997</v>
      </c>
      <c r="S4326">
        <v>62.330002</v>
      </c>
      <c r="T4326">
        <v>62.599997999999999</v>
      </c>
      <c r="U4326">
        <v>56.392670000000003</v>
      </c>
      <c r="V4326">
        <v>899200</v>
      </c>
      <c r="W4326" s="9" t="str">
        <f t="shared" si="71"/>
        <v>AEE</v>
      </c>
    </row>
    <row r="4327" spans="15:23">
      <c r="O4327" t="s">
        <v>117</v>
      </c>
      <c r="P4327" s="13">
        <v>43321</v>
      </c>
      <c r="Q4327">
        <v>62.66</v>
      </c>
      <c r="R4327">
        <v>62.900002000000001</v>
      </c>
      <c r="S4327">
        <v>62.369999</v>
      </c>
      <c r="T4327">
        <v>62.830002</v>
      </c>
      <c r="U4327">
        <v>56.599876000000002</v>
      </c>
      <c r="V4327">
        <v>941200</v>
      </c>
      <c r="W4327" s="9" t="str">
        <f t="shared" si="71"/>
        <v>AEE</v>
      </c>
    </row>
    <row r="4328" spans="15:23">
      <c r="O4328" t="s">
        <v>117</v>
      </c>
      <c r="P4328" s="13">
        <v>43322</v>
      </c>
      <c r="Q4328">
        <v>62.990001999999997</v>
      </c>
      <c r="R4328">
        <v>63.41</v>
      </c>
      <c r="S4328">
        <v>62.700001</v>
      </c>
      <c r="T4328">
        <v>62.779998999999997</v>
      </c>
      <c r="U4328">
        <v>56.554825000000001</v>
      </c>
      <c r="V4328">
        <v>935500</v>
      </c>
      <c r="W4328" s="9" t="str">
        <f t="shared" si="71"/>
        <v>AEE</v>
      </c>
    </row>
    <row r="4329" spans="15:23">
      <c r="O4329" t="s">
        <v>117</v>
      </c>
      <c r="P4329" s="13">
        <v>43325</v>
      </c>
      <c r="Q4329">
        <v>62.84</v>
      </c>
      <c r="R4329">
        <v>63.07</v>
      </c>
      <c r="S4329">
        <v>62.599997999999999</v>
      </c>
      <c r="T4329">
        <v>62.990001999999997</v>
      </c>
      <c r="U4329">
        <v>56.744007000000003</v>
      </c>
      <c r="V4329">
        <v>1056800</v>
      </c>
      <c r="W4329" s="9" t="str">
        <f t="shared" si="71"/>
        <v>AEE</v>
      </c>
    </row>
    <row r="4330" spans="15:23">
      <c r="O4330" t="s">
        <v>117</v>
      </c>
      <c r="P4330" s="13">
        <v>43326</v>
      </c>
      <c r="Q4330">
        <v>62.889999000000003</v>
      </c>
      <c r="R4330">
        <v>63.43</v>
      </c>
      <c r="S4330">
        <v>62.759998000000003</v>
      </c>
      <c r="T4330">
        <v>63.099997999999999</v>
      </c>
      <c r="U4330">
        <v>56.843097999999998</v>
      </c>
      <c r="V4330">
        <v>1007300</v>
      </c>
      <c r="W4330" s="9" t="str">
        <f t="shared" si="71"/>
        <v>AEE</v>
      </c>
    </row>
    <row r="4331" spans="15:23">
      <c r="O4331" t="s">
        <v>117</v>
      </c>
      <c r="P4331" s="13">
        <v>43327</v>
      </c>
      <c r="Q4331">
        <v>63.290000999999997</v>
      </c>
      <c r="R4331">
        <v>64.069999999999993</v>
      </c>
      <c r="S4331">
        <v>62.98</v>
      </c>
      <c r="T4331">
        <v>63.610000999999997</v>
      </c>
      <c r="U4331">
        <v>57.302525000000003</v>
      </c>
      <c r="V4331">
        <v>1080500</v>
      </c>
      <c r="W4331" s="9" t="str">
        <f t="shared" si="71"/>
        <v>AEE</v>
      </c>
    </row>
    <row r="4332" spans="15:23">
      <c r="O4332" t="s">
        <v>117</v>
      </c>
      <c r="P4332" s="13">
        <v>43328</v>
      </c>
      <c r="Q4332">
        <v>63.549999</v>
      </c>
      <c r="R4332">
        <v>64.470000999999996</v>
      </c>
      <c r="S4332">
        <v>63.299999</v>
      </c>
      <c r="T4332">
        <v>64.449996999999996</v>
      </c>
      <c r="U4332">
        <v>58.059227</v>
      </c>
      <c r="V4332">
        <v>2197100</v>
      </c>
      <c r="W4332" s="9" t="str">
        <f t="shared" si="71"/>
        <v>AEE</v>
      </c>
    </row>
    <row r="4333" spans="15:23">
      <c r="O4333" t="s">
        <v>117</v>
      </c>
      <c r="P4333" s="13">
        <v>43329</v>
      </c>
      <c r="Q4333">
        <v>64.349997999999999</v>
      </c>
      <c r="R4333">
        <v>64.959998999999996</v>
      </c>
      <c r="S4333">
        <v>64.190002000000007</v>
      </c>
      <c r="T4333">
        <v>64.760002</v>
      </c>
      <c r="U4333">
        <v>58.338501000000001</v>
      </c>
      <c r="V4333">
        <v>1795900</v>
      </c>
      <c r="W4333" s="9" t="str">
        <f t="shared" si="71"/>
        <v>AEE</v>
      </c>
    </row>
    <row r="4334" spans="15:23">
      <c r="O4334" t="s">
        <v>117</v>
      </c>
      <c r="P4334" s="13">
        <v>43332</v>
      </c>
      <c r="Q4334">
        <v>64.980002999999996</v>
      </c>
      <c r="R4334">
        <v>65.089995999999999</v>
      </c>
      <c r="S4334">
        <v>64.370002999999997</v>
      </c>
      <c r="T4334">
        <v>64.569999999999993</v>
      </c>
      <c r="U4334">
        <v>58.167332000000002</v>
      </c>
      <c r="V4334">
        <v>1106900</v>
      </c>
      <c r="W4334" s="9" t="str">
        <f t="shared" si="71"/>
        <v>AEE</v>
      </c>
    </row>
    <row r="4335" spans="15:23">
      <c r="O4335" t="s">
        <v>117</v>
      </c>
      <c r="P4335" s="13">
        <v>43333</v>
      </c>
      <c r="Q4335">
        <v>64.470000999999996</v>
      </c>
      <c r="R4335">
        <v>64.470000999999996</v>
      </c>
      <c r="S4335">
        <v>63.900002000000001</v>
      </c>
      <c r="T4335">
        <v>64.209998999999996</v>
      </c>
      <c r="U4335">
        <v>57.843032999999998</v>
      </c>
      <c r="V4335">
        <v>1162500</v>
      </c>
      <c r="W4335" s="9" t="str">
        <f t="shared" si="71"/>
        <v>AEE</v>
      </c>
    </row>
    <row r="4336" spans="15:23">
      <c r="O4336" t="s">
        <v>117</v>
      </c>
      <c r="P4336" s="13">
        <v>43334</v>
      </c>
      <c r="Q4336">
        <v>64.209998999999996</v>
      </c>
      <c r="R4336">
        <v>64.309997999999993</v>
      </c>
      <c r="S4336">
        <v>63.27</v>
      </c>
      <c r="T4336">
        <v>63.560001</v>
      </c>
      <c r="U4336">
        <v>57.257488000000002</v>
      </c>
      <c r="V4336">
        <v>957600</v>
      </c>
      <c r="W4336" s="9" t="str">
        <f t="shared" si="71"/>
        <v>AEE</v>
      </c>
    </row>
    <row r="4337" spans="15:23">
      <c r="O4337" t="s">
        <v>117</v>
      </c>
      <c r="P4337" s="13">
        <v>43335</v>
      </c>
      <c r="Q4337">
        <v>63.639999000000003</v>
      </c>
      <c r="R4337">
        <v>64.069999999999993</v>
      </c>
      <c r="S4337">
        <v>63.419998</v>
      </c>
      <c r="T4337">
        <v>63.650002000000001</v>
      </c>
      <c r="U4337">
        <v>57.338557999999999</v>
      </c>
      <c r="V4337">
        <v>1175200</v>
      </c>
      <c r="W4337" s="9" t="str">
        <f t="shared" si="71"/>
        <v>AEE</v>
      </c>
    </row>
    <row r="4338" spans="15:23">
      <c r="O4338" t="s">
        <v>117</v>
      </c>
      <c r="P4338" s="13">
        <v>43336</v>
      </c>
      <c r="Q4338">
        <v>63.639999000000003</v>
      </c>
      <c r="R4338">
        <v>64.019997000000004</v>
      </c>
      <c r="S4338">
        <v>63.279998999999997</v>
      </c>
      <c r="T4338">
        <v>63.990001999999997</v>
      </c>
      <c r="U4338">
        <v>57.644840000000002</v>
      </c>
      <c r="V4338">
        <v>862700</v>
      </c>
      <c r="W4338" s="9" t="str">
        <f t="shared" si="71"/>
        <v>AEE</v>
      </c>
    </row>
    <row r="4339" spans="15:23">
      <c r="O4339" t="s">
        <v>117</v>
      </c>
      <c r="P4339" s="13">
        <v>43339</v>
      </c>
      <c r="Q4339">
        <v>64.069999999999993</v>
      </c>
      <c r="R4339">
        <v>64.209998999999996</v>
      </c>
      <c r="S4339">
        <v>63.040000999999997</v>
      </c>
      <c r="T4339">
        <v>63.369999</v>
      </c>
      <c r="U4339">
        <v>57.086323</v>
      </c>
      <c r="V4339">
        <v>714000</v>
      </c>
      <c r="W4339" s="9" t="str">
        <f t="shared" si="71"/>
        <v>AEE</v>
      </c>
    </row>
    <row r="4340" spans="15:23">
      <c r="O4340" t="s">
        <v>117</v>
      </c>
      <c r="P4340" s="13">
        <v>43340</v>
      </c>
      <c r="Q4340">
        <v>63.23</v>
      </c>
      <c r="R4340">
        <v>63.330002</v>
      </c>
      <c r="S4340">
        <v>62.810001</v>
      </c>
      <c r="T4340">
        <v>63.220001000000003</v>
      </c>
      <c r="U4340">
        <v>56.951199000000003</v>
      </c>
      <c r="V4340">
        <v>1504000</v>
      </c>
      <c r="W4340" s="9" t="str">
        <f t="shared" si="71"/>
        <v>AEE</v>
      </c>
    </row>
    <row r="4341" spans="15:23">
      <c r="O4341" t="s">
        <v>117</v>
      </c>
      <c r="P4341" s="13">
        <v>43341</v>
      </c>
      <c r="Q4341">
        <v>63.27</v>
      </c>
      <c r="R4341">
        <v>63.490001999999997</v>
      </c>
      <c r="S4341">
        <v>63.060001</v>
      </c>
      <c r="T4341">
        <v>63.459999000000003</v>
      </c>
      <c r="U4341">
        <v>57.167403999999998</v>
      </c>
      <c r="V4341">
        <v>1282700</v>
      </c>
      <c r="W4341" s="9" t="str">
        <f t="shared" si="71"/>
        <v>AEE</v>
      </c>
    </row>
    <row r="4342" spans="15:23">
      <c r="O4342" t="s">
        <v>117</v>
      </c>
      <c r="P4342" s="13">
        <v>43342</v>
      </c>
      <c r="Q4342">
        <v>63.580002</v>
      </c>
      <c r="R4342">
        <v>63.869999</v>
      </c>
      <c r="S4342">
        <v>63.360000999999997</v>
      </c>
      <c r="T4342">
        <v>63.549999</v>
      </c>
      <c r="U4342">
        <v>57.248474000000002</v>
      </c>
      <c r="V4342">
        <v>1563000</v>
      </c>
      <c r="W4342" s="9" t="str">
        <f t="shared" si="71"/>
        <v>AEE</v>
      </c>
    </row>
    <row r="4343" spans="15:23">
      <c r="O4343" t="s">
        <v>117</v>
      </c>
      <c r="P4343" s="13">
        <v>43343</v>
      </c>
      <c r="Q4343">
        <v>63.650002000000001</v>
      </c>
      <c r="R4343">
        <v>63.959999000000003</v>
      </c>
      <c r="S4343">
        <v>63.02</v>
      </c>
      <c r="T4343">
        <v>63.23</v>
      </c>
      <c r="U4343">
        <v>56.960205000000002</v>
      </c>
      <c r="V4343">
        <v>1020900</v>
      </c>
      <c r="W4343" s="9" t="str">
        <f t="shared" si="71"/>
        <v>AEE</v>
      </c>
    </row>
    <row r="4344" spans="15:23">
      <c r="O4344" t="s">
        <v>117</v>
      </c>
      <c r="P4344" s="13">
        <v>43347</v>
      </c>
      <c r="Q4344">
        <v>63.450001</v>
      </c>
      <c r="R4344">
        <v>63.93</v>
      </c>
      <c r="S4344">
        <v>63.400002000000001</v>
      </c>
      <c r="T4344">
        <v>63.75</v>
      </c>
      <c r="U4344">
        <v>57.428642000000004</v>
      </c>
      <c r="V4344">
        <v>1054000</v>
      </c>
      <c r="W4344" s="9" t="str">
        <f t="shared" si="71"/>
        <v>AEE</v>
      </c>
    </row>
    <row r="4345" spans="15:23">
      <c r="O4345" t="s">
        <v>117</v>
      </c>
      <c r="P4345" s="13">
        <v>43348</v>
      </c>
      <c r="Q4345">
        <v>63.84</v>
      </c>
      <c r="R4345">
        <v>65</v>
      </c>
      <c r="S4345">
        <v>63.799999</v>
      </c>
      <c r="T4345">
        <v>64.949996999999996</v>
      </c>
      <c r="U4345">
        <v>58.509655000000002</v>
      </c>
      <c r="V4345">
        <v>1369000</v>
      </c>
      <c r="W4345" s="9" t="str">
        <f t="shared" si="71"/>
        <v>AEE</v>
      </c>
    </row>
    <row r="4346" spans="15:23">
      <c r="O4346" t="s">
        <v>117</v>
      </c>
      <c r="P4346" s="13">
        <v>43349</v>
      </c>
      <c r="Q4346">
        <v>65.080001999999993</v>
      </c>
      <c r="R4346">
        <v>65.870002999999997</v>
      </c>
      <c r="S4346">
        <v>64.739998</v>
      </c>
      <c r="T4346">
        <v>65.620002999999997</v>
      </c>
      <c r="U4346">
        <v>59.113227999999999</v>
      </c>
      <c r="V4346">
        <v>2303600</v>
      </c>
      <c r="W4346" s="9" t="str">
        <f t="shared" si="71"/>
        <v>AEE</v>
      </c>
    </row>
    <row r="4347" spans="15:23">
      <c r="O4347" t="s">
        <v>117</v>
      </c>
      <c r="P4347" s="13">
        <v>43350</v>
      </c>
      <c r="Q4347">
        <v>65.110000999999997</v>
      </c>
      <c r="R4347">
        <v>65.669998000000007</v>
      </c>
      <c r="S4347">
        <v>64.930000000000007</v>
      </c>
      <c r="T4347">
        <v>65.339995999999999</v>
      </c>
      <c r="U4347">
        <v>58.860976999999998</v>
      </c>
      <c r="V4347">
        <v>2299000</v>
      </c>
      <c r="W4347" s="9" t="str">
        <f t="shared" si="71"/>
        <v>AEE</v>
      </c>
    </row>
    <row r="4348" spans="15:23">
      <c r="O4348" t="s">
        <v>117</v>
      </c>
      <c r="P4348" s="13">
        <v>43353</v>
      </c>
      <c r="Q4348">
        <v>65.690002000000007</v>
      </c>
      <c r="R4348">
        <v>66.110000999999997</v>
      </c>
      <c r="S4348">
        <v>65.440002000000007</v>
      </c>
      <c r="T4348">
        <v>65.900002000000001</v>
      </c>
      <c r="U4348">
        <v>59.365459000000001</v>
      </c>
      <c r="V4348">
        <v>1689200</v>
      </c>
      <c r="W4348" s="9" t="str">
        <f t="shared" si="71"/>
        <v>AEE</v>
      </c>
    </row>
    <row r="4349" spans="15:23">
      <c r="O4349" t="s">
        <v>117</v>
      </c>
      <c r="P4349" s="13">
        <v>43354</v>
      </c>
      <c r="Q4349">
        <v>65.620002999999997</v>
      </c>
      <c r="R4349">
        <v>65.980002999999996</v>
      </c>
      <c r="S4349">
        <v>65.230002999999996</v>
      </c>
      <c r="T4349">
        <v>65.349997999999999</v>
      </c>
      <c r="U4349">
        <v>59.282001000000001</v>
      </c>
      <c r="V4349">
        <v>2620900</v>
      </c>
      <c r="W4349" s="9" t="str">
        <f t="shared" si="71"/>
        <v>AEE</v>
      </c>
    </row>
    <row r="4350" spans="15:23">
      <c r="O4350" t="s">
        <v>117</v>
      </c>
      <c r="P4350" s="13">
        <v>43355</v>
      </c>
      <c r="Q4350">
        <v>65.519997000000004</v>
      </c>
      <c r="R4350">
        <v>65.830001999999993</v>
      </c>
      <c r="S4350">
        <v>65.169998000000007</v>
      </c>
      <c r="T4350">
        <v>65.370002999999997</v>
      </c>
      <c r="U4350">
        <v>59.300136999999999</v>
      </c>
      <c r="V4350">
        <v>2322700</v>
      </c>
      <c r="W4350" s="9" t="str">
        <f t="shared" si="71"/>
        <v>AEE</v>
      </c>
    </row>
    <row r="4351" spans="15:23">
      <c r="O4351" t="s">
        <v>117</v>
      </c>
      <c r="P4351" s="13">
        <v>43356</v>
      </c>
      <c r="Q4351">
        <v>65.349997999999999</v>
      </c>
      <c r="R4351">
        <v>65.730002999999996</v>
      </c>
      <c r="S4351">
        <v>65.029999000000004</v>
      </c>
      <c r="T4351">
        <v>65.709998999999996</v>
      </c>
      <c r="U4351">
        <v>59.608561999999999</v>
      </c>
      <c r="V4351">
        <v>1701500</v>
      </c>
      <c r="W4351" s="9" t="str">
        <f t="shared" si="71"/>
        <v>AEE</v>
      </c>
    </row>
    <row r="4352" spans="15:23">
      <c r="O4352" t="s">
        <v>117</v>
      </c>
      <c r="P4352" s="13">
        <v>43357</v>
      </c>
      <c r="Q4352">
        <v>65.319999999999993</v>
      </c>
      <c r="R4352">
        <v>65.449996999999996</v>
      </c>
      <c r="S4352">
        <v>64.580001999999993</v>
      </c>
      <c r="T4352">
        <v>65.410004000000001</v>
      </c>
      <c r="U4352">
        <v>59.336421999999999</v>
      </c>
      <c r="V4352">
        <v>1918500</v>
      </c>
      <c r="W4352" s="9" t="str">
        <f t="shared" si="71"/>
        <v>AEE</v>
      </c>
    </row>
    <row r="4353" spans="15:23">
      <c r="O4353" t="s">
        <v>117</v>
      </c>
      <c r="P4353" s="13">
        <v>43360</v>
      </c>
      <c r="Q4353">
        <v>65.510002</v>
      </c>
      <c r="R4353">
        <v>65.540001000000004</v>
      </c>
      <c r="S4353">
        <v>64.940002000000007</v>
      </c>
      <c r="T4353">
        <v>65.239998</v>
      </c>
      <c r="U4353">
        <v>59.182209</v>
      </c>
      <c r="V4353">
        <v>1523600</v>
      </c>
      <c r="W4353" s="9" t="str">
        <f t="shared" si="71"/>
        <v>AEE</v>
      </c>
    </row>
    <row r="4354" spans="15:23">
      <c r="O4354" t="s">
        <v>117</v>
      </c>
      <c r="P4354" s="13">
        <v>43361</v>
      </c>
      <c r="Q4354">
        <v>65.129997000000003</v>
      </c>
      <c r="R4354">
        <v>65.349997999999999</v>
      </c>
      <c r="S4354">
        <v>64.459998999999996</v>
      </c>
      <c r="T4354">
        <v>65.059997999999993</v>
      </c>
      <c r="U4354">
        <v>59.018920999999999</v>
      </c>
      <c r="V4354">
        <v>1869700</v>
      </c>
      <c r="W4354" s="9" t="str">
        <f t="shared" si="71"/>
        <v>AEE</v>
      </c>
    </row>
    <row r="4355" spans="15:23">
      <c r="O4355" t="s">
        <v>117</v>
      </c>
      <c r="P4355" s="13">
        <v>43362</v>
      </c>
      <c r="Q4355">
        <v>65.019997000000004</v>
      </c>
      <c r="R4355">
        <v>65.019997000000004</v>
      </c>
      <c r="S4355">
        <v>63.220001000000003</v>
      </c>
      <c r="T4355">
        <v>63.91</v>
      </c>
      <c r="U4355">
        <v>57.975707999999997</v>
      </c>
      <c r="V4355">
        <v>5685300</v>
      </c>
      <c r="W4355" s="9" t="str">
        <f t="shared" si="71"/>
        <v>AEE</v>
      </c>
    </row>
    <row r="4356" spans="15:23">
      <c r="O4356" t="s">
        <v>117</v>
      </c>
      <c r="P4356" s="13">
        <v>43363</v>
      </c>
      <c r="Q4356">
        <v>63.740001999999997</v>
      </c>
      <c r="R4356">
        <v>64.209998999999996</v>
      </c>
      <c r="S4356">
        <v>63.139999000000003</v>
      </c>
      <c r="T4356">
        <v>64.129997000000003</v>
      </c>
      <c r="U4356">
        <v>58.175274000000002</v>
      </c>
      <c r="V4356">
        <v>1710500</v>
      </c>
      <c r="W4356" s="9" t="str">
        <f t="shared" si="71"/>
        <v>AEE</v>
      </c>
    </row>
    <row r="4357" spans="15:23">
      <c r="O4357" t="s">
        <v>117</v>
      </c>
      <c r="P4357" s="13">
        <v>43364</v>
      </c>
      <c r="Q4357">
        <v>63.849997999999999</v>
      </c>
      <c r="R4357">
        <v>64.589995999999999</v>
      </c>
      <c r="S4357">
        <v>63.59</v>
      </c>
      <c r="T4357">
        <v>64.419998000000007</v>
      </c>
      <c r="U4357">
        <v>58.438350999999997</v>
      </c>
      <c r="V4357">
        <v>2761200</v>
      </c>
      <c r="W4357" s="9" t="str">
        <f t="shared" ref="W4357:W4420" si="72">IFERROR(VLOOKUP(O4357,$B$4:$B$17,1,FALSE),"Delete")</f>
        <v>AEE</v>
      </c>
    </row>
    <row r="4358" spans="15:23">
      <c r="O4358" t="s">
        <v>117</v>
      </c>
      <c r="P4358" s="13">
        <v>43367</v>
      </c>
      <c r="Q4358">
        <v>64.269997000000004</v>
      </c>
      <c r="R4358">
        <v>64.510002</v>
      </c>
      <c r="S4358">
        <v>63.720001000000003</v>
      </c>
      <c r="T4358">
        <v>63.759998000000003</v>
      </c>
      <c r="U4358">
        <v>57.83963</v>
      </c>
      <c r="V4358">
        <v>1403100</v>
      </c>
      <c r="W4358" s="9" t="str">
        <f t="shared" si="72"/>
        <v>AEE</v>
      </c>
    </row>
    <row r="4359" spans="15:23">
      <c r="O4359" t="s">
        <v>117</v>
      </c>
      <c r="P4359" s="13">
        <v>43368</v>
      </c>
      <c r="Q4359">
        <v>63.68</v>
      </c>
      <c r="R4359">
        <v>63.709999000000003</v>
      </c>
      <c r="S4359">
        <v>62.75</v>
      </c>
      <c r="T4359">
        <v>63.02</v>
      </c>
      <c r="U4359">
        <v>57.168343</v>
      </c>
      <c r="V4359">
        <v>1719600</v>
      </c>
      <c r="W4359" s="9" t="str">
        <f t="shared" si="72"/>
        <v>AEE</v>
      </c>
    </row>
    <row r="4360" spans="15:23">
      <c r="O4360" t="s">
        <v>117</v>
      </c>
      <c r="P4360" s="13">
        <v>43369</v>
      </c>
      <c r="Q4360">
        <v>62.860000999999997</v>
      </c>
      <c r="R4360">
        <v>63.119999</v>
      </c>
      <c r="S4360">
        <v>62.060001</v>
      </c>
      <c r="T4360">
        <v>62.139999000000003</v>
      </c>
      <c r="U4360">
        <v>56.370052000000001</v>
      </c>
      <c r="V4360">
        <v>2079600</v>
      </c>
      <c r="W4360" s="9" t="str">
        <f t="shared" si="72"/>
        <v>AEE</v>
      </c>
    </row>
    <row r="4361" spans="15:23">
      <c r="O4361" t="s">
        <v>117</v>
      </c>
      <c r="P4361" s="13">
        <v>43370</v>
      </c>
      <c r="Q4361">
        <v>62.349997999999999</v>
      </c>
      <c r="R4361">
        <v>62.900002000000001</v>
      </c>
      <c r="S4361">
        <v>62.139999000000003</v>
      </c>
      <c r="T4361">
        <v>62.57</v>
      </c>
      <c r="U4361">
        <v>56.760123999999998</v>
      </c>
      <c r="V4361">
        <v>1307400</v>
      </c>
      <c r="W4361" s="9" t="str">
        <f t="shared" si="72"/>
        <v>AEE</v>
      </c>
    </row>
    <row r="4362" spans="15:23">
      <c r="O4362" t="s">
        <v>117</v>
      </c>
      <c r="P4362" s="13">
        <v>43371</v>
      </c>
      <c r="Q4362">
        <v>62.490001999999997</v>
      </c>
      <c r="R4362">
        <v>63.23</v>
      </c>
      <c r="S4362">
        <v>62.490001999999997</v>
      </c>
      <c r="T4362">
        <v>63.220001000000003</v>
      </c>
      <c r="U4362">
        <v>57.349777000000003</v>
      </c>
      <c r="V4362">
        <v>1736000</v>
      </c>
      <c r="W4362" s="9" t="str">
        <f t="shared" si="72"/>
        <v>AEE</v>
      </c>
    </row>
    <row r="4363" spans="15:23">
      <c r="O4363" t="s">
        <v>117</v>
      </c>
      <c r="P4363" s="13">
        <v>43374</v>
      </c>
      <c r="Q4363">
        <v>63.07</v>
      </c>
      <c r="R4363">
        <v>63.419998</v>
      </c>
      <c r="S4363">
        <v>62.700001</v>
      </c>
      <c r="T4363">
        <v>63.290000999999997</v>
      </c>
      <c r="U4363">
        <v>57.413272999999997</v>
      </c>
      <c r="V4363">
        <v>1545200</v>
      </c>
      <c r="W4363" s="9" t="str">
        <f t="shared" si="72"/>
        <v>AEE</v>
      </c>
    </row>
    <row r="4364" spans="15:23">
      <c r="O4364" t="s">
        <v>117</v>
      </c>
      <c r="P4364" s="13">
        <v>43375</v>
      </c>
      <c r="Q4364">
        <v>63.490001999999997</v>
      </c>
      <c r="R4364">
        <v>64.470000999999996</v>
      </c>
      <c r="S4364">
        <v>63.470001000000003</v>
      </c>
      <c r="T4364">
        <v>64.349997999999999</v>
      </c>
      <c r="U4364">
        <v>58.374844000000003</v>
      </c>
      <c r="V4364">
        <v>1393500</v>
      </c>
      <c r="W4364" s="9" t="str">
        <f t="shared" si="72"/>
        <v>AEE</v>
      </c>
    </row>
    <row r="4365" spans="15:23">
      <c r="O4365" t="s">
        <v>117</v>
      </c>
      <c r="P4365" s="13">
        <v>43376</v>
      </c>
      <c r="Q4365">
        <v>64.290001000000004</v>
      </c>
      <c r="R4365">
        <v>64.660004000000001</v>
      </c>
      <c r="S4365">
        <v>63.080002</v>
      </c>
      <c r="T4365">
        <v>63.689999</v>
      </c>
      <c r="U4365">
        <v>57.776122999999998</v>
      </c>
      <c r="V4365">
        <v>1367200</v>
      </c>
      <c r="W4365" s="9" t="str">
        <f t="shared" si="72"/>
        <v>AEE</v>
      </c>
    </row>
    <row r="4366" spans="15:23">
      <c r="O4366" t="s">
        <v>117</v>
      </c>
      <c r="P4366" s="13">
        <v>43377</v>
      </c>
      <c r="Q4366">
        <v>63.400002000000001</v>
      </c>
      <c r="R4366">
        <v>64.080001999999993</v>
      </c>
      <c r="S4366">
        <v>62.869999</v>
      </c>
      <c r="T4366">
        <v>63.900002000000001</v>
      </c>
      <c r="U4366">
        <v>57.966628999999998</v>
      </c>
      <c r="V4366">
        <v>1343500</v>
      </c>
      <c r="W4366" s="9" t="str">
        <f t="shared" si="72"/>
        <v>AEE</v>
      </c>
    </row>
    <row r="4367" spans="15:23">
      <c r="O4367" t="s">
        <v>117</v>
      </c>
      <c r="P4367" s="13">
        <v>43378</v>
      </c>
      <c r="Q4367">
        <v>63.939999</v>
      </c>
      <c r="R4367">
        <v>65.290001000000004</v>
      </c>
      <c r="S4367">
        <v>63.939999</v>
      </c>
      <c r="T4367">
        <v>65.099997999999999</v>
      </c>
      <c r="U4367">
        <v>59.055202000000001</v>
      </c>
      <c r="V4367">
        <v>1464100</v>
      </c>
      <c r="W4367" s="9" t="str">
        <f t="shared" si="72"/>
        <v>AEE</v>
      </c>
    </row>
    <row r="4368" spans="15:23">
      <c r="O4368" t="s">
        <v>117</v>
      </c>
      <c r="P4368" s="13">
        <v>43381</v>
      </c>
      <c r="Q4368">
        <v>65.25</v>
      </c>
      <c r="R4368">
        <v>66.360000999999997</v>
      </c>
      <c r="S4368">
        <v>65.069999999999993</v>
      </c>
      <c r="T4368">
        <v>65.650002000000001</v>
      </c>
      <c r="U4368">
        <v>59.554141999999999</v>
      </c>
      <c r="V4368">
        <v>1524800</v>
      </c>
      <c r="W4368" s="9" t="str">
        <f t="shared" si="72"/>
        <v>AEE</v>
      </c>
    </row>
    <row r="4369" spans="15:23">
      <c r="O4369" t="s">
        <v>117</v>
      </c>
      <c r="P4369" s="13">
        <v>43382</v>
      </c>
      <c r="Q4369">
        <v>65.760002</v>
      </c>
      <c r="R4369">
        <v>66.639999000000003</v>
      </c>
      <c r="S4369">
        <v>65.589995999999999</v>
      </c>
      <c r="T4369">
        <v>66.330001999999993</v>
      </c>
      <c r="U4369">
        <v>60.171013000000002</v>
      </c>
      <c r="V4369">
        <v>1625900</v>
      </c>
      <c r="W4369" s="9" t="str">
        <f t="shared" si="72"/>
        <v>AEE</v>
      </c>
    </row>
    <row r="4370" spans="15:23">
      <c r="O4370" t="s">
        <v>117</v>
      </c>
      <c r="P4370" s="13">
        <v>43383</v>
      </c>
      <c r="Q4370">
        <v>66.279999000000004</v>
      </c>
      <c r="R4370">
        <v>67.059997999999993</v>
      </c>
      <c r="S4370">
        <v>65.900002000000001</v>
      </c>
      <c r="T4370">
        <v>65.940002000000007</v>
      </c>
      <c r="U4370">
        <v>59.817222999999998</v>
      </c>
      <c r="V4370">
        <v>1456700</v>
      </c>
      <c r="W4370" s="9" t="str">
        <f t="shared" si="72"/>
        <v>AEE</v>
      </c>
    </row>
    <row r="4371" spans="15:23">
      <c r="O4371" t="s">
        <v>117</v>
      </c>
      <c r="P4371" s="13">
        <v>43384</v>
      </c>
      <c r="Q4371">
        <v>66.199996999999996</v>
      </c>
      <c r="R4371">
        <v>66.400002000000001</v>
      </c>
      <c r="S4371">
        <v>63.869999</v>
      </c>
      <c r="T4371">
        <v>64.040001000000004</v>
      </c>
      <c r="U4371">
        <v>58.093628000000002</v>
      </c>
      <c r="V4371">
        <v>2287000</v>
      </c>
      <c r="W4371" s="9" t="str">
        <f t="shared" si="72"/>
        <v>AEE</v>
      </c>
    </row>
    <row r="4372" spans="15:23">
      <c r="O4372" t="s">
        <v>117</v>
      </c>
      <c r="P4372" s="13">
        <v>43385</v>
      </c>
      <c r="Q4372">
        <v>63.91</v>
      </c>
      <c r="R4372">
        <v>64.069999999999993</v>
      </c>
      <c r="S4372">
        <v>63.09</v>
      </c>
      <c r="T4372">
        <v>63.799999</v>
      </c>
      <c r="U4372">
        <v>57.875923</v>
      </c>
      <c r="V4372">
        <v>2406300</v>
      </c>
      <c r="W4372" s="9" t="str">
        <f t="shared" si="72"/>
        <v>AEE</v>
      </c>
    </row>
    <row r="4373" spans="15:23">
      <c r="O4373" t="s">
        <v>117</v>
      </c>
      <c r="P4373" s="13">
        <v>43388</v>
      </c>
      <c r="Q4373">
        <v>63.82</v>
      </c>
      <c r="R4373">
        <v>64.319999999999993</v>
      </c>
      <c r="S4373">
        <v>63.57</v>
      </c>
      <c r="T4373">
        <v>63.82</v>
      </c>
      <c r="U4373">
        <v>57.894061999999998</v>
      </c>
      <c r="V4373">
        <v>1897700</v>
      </c>
      <c r="W4373" s="9" t="str">
        <f t="shared" si="72"/>
        <v>AEE</v>
      </c>
    </row>
    <row r="4374" spans="15:23">
      <c r="O4374" t="s">
        <v>117</v>
      </c>
      <c r="P4374" s="13">
        <v>43389</v>
      </c>
      <c r="Q4374">
        <v>63.77</v>
      </c>
      <c r="R4374">
        <v>65.080001999999993</v>
      </c>
      <c r="S4374">
        <v>63.52</v>
      </c>
      <c r="T4374">
        <v>64.779999000000004</v>
      </c>
      <c r="U4374">
        <v>58.764918999999999</v>
      </c>
      <c r="V4374">
        <v>1026500</v>
      </c>
      <c r="W4374" s="9" t="str">
        <f t="shared" si="72"/>
        <v>AEE</v>
      </c>
    </row>
    <row r="4375" spans="15:23">
      <c r="O4375" t="s">
        <v>117</v>
      </c>
      <c r="P4375" s="13">
        <v>43390</v>
      </c>
      <c r="Q4375">
        <v>64.849997999999999</v>
      </c>
      <c r="R4375">
        <v>65.190002000000007</v>
      </c>
      <c r="S4375">
        <v>64.419998000000007</v>
      </c>
      <c r="T4375">
        <v>64.760002</v>
      </c>
      <c r="U4375">
        <v>58.746783999999998</v>
      </c>
      <c r="V4375">
        <v>1208000</v>
      </c>
      <c r="W4375" s="9" t="str">
        <f t="shared" si="72"/>
        <v>AEE</v>
      </c>
    </row>
    <row r="4376" spans="15:23">
      <c r="O4376" t="s">
        <v>117</v>
      </c>
      <c r="P4376" s="13">
        <v>43391</v>
      </c>
      <c r="Q4376">
        <v>64.870002999999997</v>
      </c>
      <c r="R4376">
        <v>65.209998999999996</v>
      </c>
      <c r="S4376">
        <v>64.620002999999997</v>
      </c>
      <c r="T4376">
        <v>64.940002000000007</v>
      </c>
      <c r="U4376">
        <v>58.910069</v>
      </c>
      <c r="V4376">
        <v>990700</v>
      </c>
      <c r="W4376" s="9" t="str">
        <f t="shared" si="72"/>
        <v>AEE</v>
      </c>
    </row>
    <row r="4377" spans="15:23">
      <c r="O4377" t="s">
        <v>117</v>
      </c>
      <c r="P4377" s="13">
        <v>43392</v>
      </c>
      <c r="Q4377">
        <v>64.940002000000007</v>
      </c>
      <c r="R4377">
        <v>66.339995999999999</v>
      </c>
      <c r="S4377">
        <v>64.940002000000007</v>
      </c>
      <c r="T4377">
        <v>66.050003000000004</v>
      </c>
      <c r="U4377">
        <v>59.916995999999997</v>
      </c>
      <c r="V4377">
        <v>1230100</v>
      </c>
      <c r="W4377" s="9" t="str">
        <f t="shared" si="72"/>
        <v>AEE</v>
      </c>
    </row>
    <row r="4378" spans="15:23">
      <c r="O4378" t="s">
        <v>117</v>
      </c>
      <c r="P4378" s="13">
        <v>43395</v>
      </c>
      <c r="Q4378">
        <v>65.860000999999997</v>
      </c>
      <c r="R4378">
        <v>66.099997999999999</v>
      </c>
      <c r="S4378">
        <v>65.309997999999993</v>
      </c>
      <c r="T4378">
        <v>65.650002000000001</v>
      </c>
      <c r="U4378">
        <v>59.554141999999999</v>
      </c>
      <c r="V4378">
        <v>1561600</v>
      </c>
      <c r="W4378" s="9" t="str">
        <f t="shared" si="72"/>
        <v>AEE</v>
      </c>
    </row>
    <row r="4379" spans="15:23">
      <c r="O4379" t="s">
        <v>117</v>
      </c>
      <c r="P4379" s="13">
        <v>43396</v>
      </c>
      <c r="Q4379">
        <v>66.029999000000004</v>
      </c>
      <c r="R4379">
        <v>66.410004000000001</v>
      </c>
      <c r="S4379">
        <v>65.379997000000003</v>
      </c>
      <c r="T4379">
        <v>65.489998</v>
      </c>
      <c r="U4379">
        <v>59.408996999999999</v>
      </c>
      <c r="V4379">
        <v>1910400</v>
      </c>
      <c r="W4379" s="9" t="str">
        <f t="shared" si="72"/>
        <v>AEE</v>
      </c>
    </row>
    <row r="4380" spans="15:23">
      <c r="O4380" t="s">
        <v>117</v>
      </c>
      <c r="P4380" s="13">
        <v>43397</v>
      </c>
      <c r="Q4380">
        <v>65.75</v>
      </c>
      <c r="R4380">
        <v>67.230002999999996</v>
      </c>
      <c r="S4380">
        <v>65.400002000000001</v>
      </c>
      <c r="T4380">
        <v>66.790001000000004</v>
      </c>
      <c r="U4380">
        <v>60.588287000000001</v>
      </c>
      <c r="V4380">
        <v>1532100</v>
      </c>
      <c r="W4380" s="9" t="str">
        <f t="shared" si="72"/>
        <v>AEE</v>
      </c>
    </row>
    <row r="4381" spans="15:23">
      <c r="O4381" t="s">
        <v>117</v>
      </c>
      <c r="P4381" s="13">
        <v>43398</v>
      </c>
      <c r="Q4381">
        <v>66.449996999999996</v>
      </c>
      <c r="R4381">
        <v>66.449996999999996</v>
      </c>
      <c r="S4381">
        <v>65.290001000000004</v>
      </c>
      <c r="T4381">
        <v>65.690002000000007</v>
      </c>
      <c r="U4381">
        <v>59.590426999999998</v>
      </c>
      <c r="V4381">
        <v>1874400</v>
      </c>
      <c r="W4381" s="9" t="str">
        <f t="shared" si="72"/>
        <v>AEE</v>
      </c>
    </row>
    <row r="4382" spans="15:23">
      <c r="O4382" t="s">
        <v>117</v>
      </c>
      <c r="P4382" s="13">
        <v>43399</v>
      </c>
      <c r="Q4382">
        <v>65.970000999999996</v>
      </c>
      <c r="R4382">
        <v>66.25</v>
      </c>
      <c r="S4382">
        <v>63.84</v>
      </c>
      <c r="T4382">
        <v>64.400002000000001</v>
      </c>
      <c r="U4382">
        <v>58.420219000000003</v>
      </c>
      <c r="V4382">
        <v>2467100</v>
      </c>
      <c r="W4382" s="9" t="str">
        <f t="shared" si="72"/>
        <v>AEE</v>
      </c>
    </row>
    <row r="4383" spans="15:23">
      <c r="O4383" t="s">
        <v>117</v>
      </c>
      <c r="P4383" s="13">
        <v>43402</v>
      </c>
      <c r="Q4383">
        <v>64.480002999999996</v>
      </c>
      <c r="R4383">
        <v>65.419998000000007</v>
      </c>
      <c r="S4383">
        <v>64.480002999999996</v>
      </c>
      <c r="T4383">
        <v>65.199996999999996</v>
      </c>
      <c r="U4383">
        <v>59.145924000000001</v>
      </c>
      <c r="V4383">
        <v>1052700</v>
      </c>
      <c r="W4383" s="9" t="str">
        <f t="shared" si="72"/>
        <v>AEE</v>
      </c>
    </row>
    <row r="4384" spans="15:23">
      <c r="O4384" t="s">
        <v>117</v>
      </c>
      <c r="P4384" s="13">
        <v>43403</v>
      </c>
      <c r="Q4384">
        <v>65.540001000000004</v>
      </c>
      <c r="R4384">
        <v>65.809997999999993</v>
      </c>
      <c r="S4384">
        <v>64.559997999999993</v>
      </c>
      <c r="T4384">
        <v>65</v>
      </c>
      <c r="U4384">
        <v>58.964489</v>
      </c>
      <c r="V4384">
        <v>1481200</v>
      </c>
      <c r="W4384" s="9" t="str">
        <f t="shared" si="72"/>
        <v>AEE</v>
      </c>
    </row>
    <row r="4385" spans="15:23">
      <c r="O4385" t="s">
        <v>117</v>
      </c>
      <c r="P4385" s="13">
        <v>43404</v>
      </c>
      <c r="Q4385">
        <v>64.349997999999999</v>
      </c>
      <c r="R4385">
        <v>65.629997000000003</v>
      </c>
      <c r="S4385">
        <v>63.529998999999997</v>
      </c>
      <c r="T4385">
        <v>64.580001999999993</v>
      </c>
      <c r="U4385">
        <v>58.583492</v>
      </c>
      <c r="V4385">
        <v>2464200</v>
      </c>
      <c r="W4385" s="9" t="str">
        <f t="shared" si="72"/>
        <v>AEE</v>
      </c>
    </row>
    <row r="4386" spans="15:23">
      <c r="O4386" t="s">
        <v>117</v>
      </c>
      <c r="P4386" s="13">
        <v>43405</v>
      </c>
      <c r="Q4386">
        <v>64.940002000000007</v>
      </c>
      <c r="R4386">
        <v>64.940002000000007</v>
      </c>
      <c r="S4386">
        <v>63.68</v>
      </c>
      <c r="T4386">
        <v>64.349997999999999</v>
      </c>
      <c r="U4386">
        <v>58.374844000000003</v>
      </c>
      <c r="V4386">
        <v>1701900</v>
      </c>
      <c r="W4386" s="9" t="str">
        <f t="shared" si="72"/>
        <v>AEE</v>
      </c>
    </row>
    <row r="4387" spans="15:23">
      <c r="O4387" t="s">
        <v>117</v>
      </c>
      <c r="P4387" s="13">
        <v>43406</v>
      </c>
      <c r="Q4387">
        <v>64.629997000000003</v>
      </c>
      <c r="R4387">
        <v>64.800003000000004</v>
      </c>
      <c r="S4387">
        <v>63.32</v>
      </c>
      <c r="T4387">
        <v>63.610000999999997</v>
      </c>
      <c r="U4387">
        <v>57.703560000000003</v>
      </c>
      <c r="V4387">
        <v>1429900</v>
      </c>
      <c r="W4387" s="9" t="str">
        <f t="shared" si="72"/>
        <v>AEE</v>
      </c>
    </row>
    <row r="4388" spans="15:23">
      <c r="O4388" t="s">
        <v>117</v>
      </c>
      <c r="P4388" s="13">
        <v>43409</v>
      </c>
      <c r="Q4388">
        <v>63.970001000000003</v>
      </c>
      <c r="R4388">
        <v>64.889999000000003</v>
      </c>
      <c r="S4388">
        <v>63.830002</v>
      </c>
      <c r="T4388">
        <v>64.650002000000001</v>
      </c>
      <c r="U4388">
        <v>58.646991999999997</v>
      </c>
      <c r="V4388">
        <v>1169800</v>
      </c>
      <c r="W4388" s="9" t="str">
        <f t="shared" si="72"/>
        <v>AEE</v>
      </c>
    </row>
    <row r="4389" spans="15:23">
      <c r="O4389" t="s">
        <v>117</v>
      </c>
      <c r="P4389" s="13">
        <v>43410</v>
      </c>
      <c r="Q4389">
        <v>64.650002000000001</v>
      </c>
      <c r="R4389">
        <v>65.120002999999997</v>
      </c>
      <c r="S4389">
        <v>64.519997000000004</v>
      </c>
      <c r="T4389">
        <v>65.069999999999993</v>
      </c>
      <c r="U4389">
        <v>59.027996000000002</v>
      </c>
      <c r="V4389">
        <v>1130700</v>
      </c>
      <c r="W4389" s="9" t="str">
        <f t="shared" si="72"/>
        <v>AEE</v>
      </c>
    </row>
    <row r="4390" spans="15:23">
      <c r="O4390" t="s">
        <v>117</v>
      </c>
      <c r="P4390" s="13">
        <v>43411</v>
      </c>
      <c r="Q4390">
        <v>65.389999000000003</v>
      </c>
      <c r="R4390">
        <v>66.099997999999999</v>
      </c>
      <c r="S4390">
        <v>64.870002999999997</v>
      </c>
      <c r="T4390">
        <v>66.040001000000004</v>
      </c>
      <c r="U4390">
        <v>59.907927999999998</v>
      </c>
      <c r="V4390">
        <v>1453400</v>
      </c>
      <c r="W4390" s="9" t="str">
        <f t="shared" si="72"/>
        <v>AEE</v>
      </c>
    </row>
    <row r="4391" spans="15:23">
      <c r="O4391" t="s">
        <v>117</v>
      </c>
      <c r="P4391" s="13">
        <v>43412</v>
      </c>
      <c r="Q4391">
        <v>65.980002999999996</v>
      </c>
      <c r="R4391">
        <v>66.330001999999993</v>
      </c>
      <c r="S4391">
        <v>65.309997999999993</v>
      </c>
      <c r="T4391">
        <v>66.300003000000004</v>
      </c>
      <c r="U4391">
        <v>60.143783999999997</v>
      </c>
      <c r="V4391">
        <v>1463600</v>
      </c>
      <c r="W4391" s="9" t="str">
        <f t="shared" si="72"/>
        <v>AEE</v>
      </c>
    </row>
    <row r="4392" spans="15:23">
      <c r="O4392" t="s">
        <v>117</v>
      </c>
      <c r="P4392" s="13">
        <v>43413</v>
      </c>
      <c r="Q4392">
        <v>66.330001999999993</v>
      </c>
      <c r="R4392">
        <v>67.5</v>
      </c>
      <c r="S4392">
        <v>66.220000999999996</v>
      </c>
      <c r="T4392">
        <v>67.319999999999993</v>
      </c>
      <c r="U4392">
        <v>61.069068999999999</v>
      </c>
      <c r="V4392">
        <v>1380400</v>
      </c>
      <c r="W4392" s="9" t="str">
        <f t="shared" si="72"/>
        <v>AEE</v>
      </c>
    </row>
    <row r="4393" spans="15:23">
      <c r="O4393" t="s">
        <v>117</v>
      </c>
      <c r="P4393" s="13">
        <v>43416</v>
      </c>
      <c r="Q4393">
        <v>67.260002</v>
      </c>
      <c r="R4393">
        <v>68.949996999999996</v>
      </c>
      <c r="S4393">
        <v>67.160004000000001</v>
      </c>
      <c r="T4393">
        <v>68.389999000000003</v>
      </c>
      <c r="U4393">
        <v>62.039726000000002</v>
      </c>
      <c r="V4393">
        <v>1889300</v>
      </c>
      <c r="W4393" s="9" t="str">
        <f t="shared" si="72"/>
        <v>AEE</v>
      </c>
    </row>
    <row r="4394" spans="15:23">
      <c r="O4394" t="s">
        <v>117</v>
      </c>
      <c r="P4394" s="13">
        <v>43417</v>
      </c>
      <c r="Q4394">
        <v>68.449996999999996</v>
      </c>
      <c r="R4394">
        <v>69.010002</v>
      </c>
      <c r="S4394">
        <v>67.949996999999996</v>
      </c>
      <c r="T4394">
        <v>68.830001999999993</v>
      </c>
      <c r="U4394">
        <v>62.438873000000001</v>
      </c>
      <c r="V4394">
        <v>1186200</v>
      </c>
      <c r="W4394" s="9" t="str">
        <f t="shared" si="72"/>
        <v>AEE</v>
      </c>
    </row>
    <row r="4395" spans="15:23">
      <c r="O4395" t="s">
        <v>117</v>
      </c>
      <c r="P4395" s="13">
        <v>43418</v>
      </c>
      <c r="Q4395">
        <v>68.489998</v>
      </c>
      <c r="R4395">
        <v>69.199996999999996</v>
      </c>
      <c r="S4395">
        <v>68.220000999999996</v>
      </c>
      <c r="T4395">
        <v>68.739998</v>
      </c>
      <c r="U4395">
        <v>62.357219999999998</v>
      </c>
      <c r="V4395">
        <v>1426800</v>
      </c>
      <c r="W4395" s="9" t="str">
        <f t="shared" si="72"/>
        <v>AEE</v>
      </c>
    </row>
    <row r="4396" spans="15:23">
      <c r="O4396" t="s">
        <v>117</v>
      </c>
      <c r="P4396" s="13">
        <v>43419</v>
      </c>
      <c r="Q4396">
        <v>68.339995999999999</v>
      </c>
      <c r="R4396">
        <v>69.470000999999996</v>
      </c>
      <c r="S4396">
        <v>67.470000999999996</v>
      </c>
      <c r="T4396">
        <v>69.389999000000003</v>
      </c>
      <c r="U4396">
        <v>62.946869</v>
      </c>
      <c r="V4396">
        <v>1853000</v>
      </c>
      <c r="W4396" s="9" t="str">
        <f t="shared" si="72"/>
        <v>AEE</v>
      </c>
    </row>
    <row r="4397" spans="15:23">
      <c r="O4397" t="s">
        <v>117</v>
      </c>
      <c r="P4397" s="13">
        <v>43420</v>
      </c>
      <c r="Q4397">
        <v>70</v>
      </c>
      <c r="R4397">
        <v>70.360000999999997</v>
      </c>
      <c r="S4397">
        <v>69.169998000000007</v>
      </c>
      <c r="T4397">
        <v>69.300003000000004</v>
      </c>
      <c r="U4397">
        <v>62.865226999999997</v>
      </c>
      <c r="V4397">
        <v>1651900</v>
      </c>
      <c r="W4397" s="9" t="str">
        <f t="shared" si="72"/>
        <v>AEE</v>
      </c>
    </row>
    <row r="4398" spans="15:23">
      <c r="O4398" t="s">
        <v>117</v>
      </c>
      <c r="P4398" s="13">
        <v>43423</v>
      </c>
      <c r="Q4398">
        <v>69.349997999999999</v>
      </c>
      <c r="R4398">
        <v>69.779999000000004</v>
      </c>
      <c r="S4398">
        <v>69.220000999999996</v>
      </c>
      <c r="T4398">
        <v>69.739998</v>
      </c>
      <c r="U4398">
        <v>63.264381</v>
      </c>
      <c r="V4398">
        <v>2242700</v>
      </c>
      <c r="W4398" s="9" t="str">
        <f t="shared" si="72"/>
        <v>AEE</v>
      </c>
    </row>
    <row r="4399" spans="15:23">
      <c r="O4399" t="s">
        <v>117</v>
      </c>
      <c r="P4399" s="13">
        <v>43424</v>
      </c>
      <c r="Q4399">
        <v>69.989998</v>
      </c>
      <c r="R4399">
        <v>70.680000000000007</v>
      </c>
      <c r="S4399">
        <v>68.879997000000003</v>
      </c>
      <c r="T4399">
        <v>69</v>
      </c>
      <c r="U4399">
        <v>62.593066999999998</v>
      </c>
      <c r="V4399">
        <v>1576100</v>
      </c>
      <c r="W4399" s="9" t="str">
        <f t="shared" si="72"/>
        <v>AEE</v>
      </c>
    </row>
    <row r="4400" spans="15:23">
      <c r="O4400" t="s">
        <v>117</v>
      </c>
      <c r="P4400" s="13">
        <v>43425</v>
      </c>
      <c r="Q4400">
        <v>68.819999999999993</v>
      </c>
      <c r="R4400">
        <v>68.949996999999996</v>
      </c>
      <c r="S4400">
        <v>67.339995999999999</v>
      </c>
      <c r="T4400">
        <v>67.519997000000004</v>
      </c>
      <c r="U4400">
        <v>61.250495999999998</v>
      </c>
      <c r="V4400">
        <v>1420400</v>
      </c>
      <c r="W4400" s="9" t="str">
        <f t="shared" si="72"/>
        <v>AEE</v>
      </c>
    </row>
    <row r="4401" spans="15:23">
      <c r="O4401" t="s">
        <v>117</v>
      </c>
      <c r="P4401" s="13">
        <v>43427</v>
      </c>
      <c r="Q4401">
        <v>67.639999000000003</v>
      </c>
      <c r="R4401">
        <v>67.940002000000007</v>
      </c>
      <c r="S4401">
        <v>67.199996999999996</v>
      </c>
      <c r="T4401">
        <v>67.75</v>
      </c>
      <c r="U4401">
        <v>61.459128999999997</v>
      </c>
      <c r="V4401">
        <v>586800</v>
      </c>
      <c r="W4401" s="9" t="str">
        <f t="shared" si="72"/>
        <v>AEE</v>
      </c>
    </row>
    <row r="4402" spans="15:23">
      <c r="O4402" t="s">
        <v>117</v>
      </c>
      <c r="P4402" s="13">
        <v>43430</v>
      </c>
      <c r="Q4402">
        <v>67.870002999999997</v>
      </c>
      <c r="R4402">
        <v>68.099997999999999</v>
      </c>
      <c r="S4402">
        <v>67.059997999999993</v>
      </c>
      <c r="T4402">
        <v>67.819999999999993</v>
      </c>
      <c r="U4402">
        <v>61.522640000000003</v>
      </c>
      <c r="V4402">
        <v>1085300</v>
      </c>
      <c r="W4402" s="9" t="str">
        <f t="shared" si="72"/>
        <v>AEE</v>
      </c>
    </row>
    <row r="4403" spans="15:23">
      <c r="O4403" t="s">
        <v>117</v>
      </c>
      <c r="P4403" s="13">
        <v>43431</v>
      </c>
      <c r="Q4403">
        <v>67.779999000000004</v>
      </c>
      <c r="R4403">
        <v>68.720000999999996</v>
      </c>
      <c r="S4403">
        <v>67.260002</v>
      </c>
      <c r="T4403">
        <v>68.680000000000007</v>
      </c>
      <c r="U4403">
        <v>62.302795000000003</v>
      </c>
      <c r="V4403">
        <v>1386500</v>
      </c>
      <c r="W4403" s="9" t="str">
        <f t="shared" si="72"/>
        <v>AEE</v>
      </c>
    </row>
    <row r="4404" spans="15:23">
      <c r="O4404" t="s">
        <v>117</v>
      </c>
      <c r="P4404" s="13">
        <v>43432</v>
      </c>
      <c r="Q4404">
        <v>68.720000999999996</v>
      </c>
      <c r="R4404">
        <v>68.989998</v>
      </c>
      <c r="S4404">
        <v>68.040001000000004</v>
      </c>
      <c r="T4404">
        <v>68.110000999999997</v>
      </c>
      <c r="U4404">
        <v>61.785705999999998</v>
      </c>
      <c r="V4404">
        <v>911800</v>
      </c>
      <c r="W4404" s="9" t="str">
        <f t="shared" si="72"/>
        <v>AEE</v>
      </c>
    </row>
    <row r="4405" spans="15:23">
      <c r="O4405" t="s">
        <v>117</v>
      </c>
      <c r="P4405" s="13">
        <v>43433</v>
      </c>
      <c r="Q4405">
        <v>67.580001999999993</v>
      </c>
      <c r="R4405">
        <v>67.930000000000007</v>
      </c>
      <c r="S4405">
        <v>67.309997999999993</v>
      </c>
      <c r="T4405">
        <v>67.819999999999993</v>
      </c>
      <c r="U4405">
        <v>61.522640000000003</v>
      </c>
      <c r="V4405">
        <v>1278800</v>
      </c>
      <c r="W4405" s="9" t="str">
        <f t="shared" si="72"/>
        <v>AEE</v>
      </c>
    </row>
    <row r="4406" spans="15:23">
      <c r="O4406" t="s">
        <v>117</v>
      </c>
      <c r="P4406" s="13">
        <v>43434</v>
      </c>
      <c r="Q4406">
        <v>68.019997000000004</v>
      </c>
      <c r="R4406">
        <v>68.690002000000007</v>
      </c>
      <c r="S4406">
        <v>67.599997999999999</v>
      </c>
      <c r="T4406">
        <v>68.620002999999997</v>
      </c>
      <c r="U4406">
        <v>62.248362999999998</v>
      </c>
      <c r="V4406">
        <v>2389800</v>
      </c>
      <c r="W4406" s="9" t="str">
        <f t="shared" si="72"/>
        <v>AEE</v>
      </c>
    </row>
    <row r="4407" spans="15:23">
      <c r="O4407" t="s">
        <v>117</v>
      </c>
      <c r="P4407" s="13">
        <v>43437</v>
      </c>
      <c r="Q4407">
        <v>68.319999999999993</v>
      </c>
      <c r="R4407">
        <v>69.800003000000004</v>
      </c>
      <c r="S4407">
        <v>67.910004000000001</v>
      </c>
      <c r="T4407">
        <v>69.800003000000004</v>
      </c>
      <c r="U4407">
        <v>63.318801999999998</v>
      </c>
      <c r="V4407">
        <v>1561600</v>
      </c>
      <c r="W4407" s="9" t="str">
        <f t="shared" si="72"/>
        <v>AEE</v>
      </c>
    </row>
    <row r="4408" spans="15:23">
      <c r="O4408" t="s">
        <v>117</v>
      </c>
      <c r="P4408" s="13">
        <v>43438</v>
      </c>
      <c r="Q4408">
        <v>70</v>
      </c>
      <c r="R4408">
        <v>70.949996999999996</v>
      </c>
      <c r="S4408">
        <v>69.779999000000004</v>
      </c>
      <c r="T4408">
        <v>70.040001000000004</v>
      </c>
      <c r="U4408">
        <v>63.536518000000001</v>
      </c>
      <c r="V4408">
        <v>1292000</v>
      </c>
      <c r="W4408" s="9" t="str">
        <f t="shared" si="72"/>
        <v>AEE</v>
      </c>
    </row>
    <row r="4409" spans="15:23">
      <c r="O4409" t="s">
        <v>117</v>
      </c>
      <c r="P4409" s="13">
        <v>43440</v>
      </c>
      <c r="Q4409">
        <v>70.339995999999999</v>
      </c>
      <c r="R4409">
        <v>70.430000000000007</v>
      </c>
      <c r="S4409">
        <v>68.680000000000007</v>
      </c>
      <c r="T4409">
        <v>70.160004000000001</v>
      </c>
      <c r="U4409">
        <v>63.645367</v>
      </c>
      <c r="V4409">
        <v>1923800</v>
      </c>
      <c r="W4409" s="9" t="str">
        <f t="shared" si="72"/>
        <v>AEE</v>
      </c>
    </row>
    <row r="4410" spans="15:23">
      <c r="O4410" t="s">
        <v>117</v>
      </c>
      <c r="P4410" s="13">
        <v>43441</v>
      </c>
      <c r="Q4410">
        <v>70.139999000000003</v>
      </c>
      <c r="R4410">
        <v>70.669998000000007</v>
      </c>
      <c r="S4410">
        <v>69.5</v>
      </c>
      <c r="T4410">
        <v>70.419998000000007</v>
      </c>
      <c r="U4410">
        <v>63.881228999999998</v>
      </c>
      <c r="V4410">
        <v>1106900</v>
      </c>
      <c r="W4410" s="9" t="str">
        <f t="shared" si="72"/>
        <v>AEE</v>
      </c>
    </row>
    <row r="4411" spans="15:23">
      <c r="O4411" t="s">
        <v>117</v>
      </c>
      <c r="P4411" s="13">
        <v>43444</v>
      </c>
      <c r="Q4411">
        <v>70.550003000000004</v>
      </c>
      <c r="R4411">
        <v>70.940002000000007</v>
      </c>
      <c r="S4411">
        <v>69.300003000000004</v>
      </c>
      <c r="T4411">
        <v>70.709998999999996</v>
      </c>
      <c r="U4411">
        <v>64.144287000000006</v>
      </c>
      <c r="V4411">
        <v>909300</v>
      </c>
      <c r="W4411" s="9" t="str">
        <f t="shared" si="72"/>
        <v>AEE</v>
      </c>
    </row>
    <row r="4412" spans="15:23">
      <c r="O4412" t="s">
        <v>117</v>
      </c>
      <c r="P4412" s="13">
        <v>43445</v>
      </c>
      <c r="Q4412">
        <v>70.410004000000001</v>
      </c>
      <c r="R4412">
        <v>70.559997999999993</v>
      </c>
      <c r="S4412">
        <v>69.889999000000003</v>
      </c>
      <c r="T4412">
        <v>70.290001000000004</v>
      </c>
      <c r="U4412">
        <v>64.194519</v>
      </c>
      <c r="V4412">
        <v>1042300</v>
      </c>
      <c r="W4412" s="9" t="str">
        <f t="shared" si="72"/>
        <v>AEE</v>
      </c>
    </row>
    <row r="4413" spans="15:23">
      <c r="O4413" t="s">
        <v>117</v>
      </c>
      <c r="P4413" s="13">
        <v>43446</v>
      </c>
      <c r="Q4413">
        <v>70.370002999999997</v>
      </c>
      <c r="R4413">
        <v>70.639999000000003</v>
      </c>
      <c r="S4413">
        <v>69.599997999999999</v>
      </c>
      <c r="T4413">
        <v>69.839995999999999</v>
      </c>
      <c r="U4413">
        <v>63.783546000000001</v>
      </c>
      <c r="V4413">
        <v>1024900</v>
      </c>
      <c r="W4413" s="9" t="str">
        <f t="shared" si="72"/>
        <v>AEE</v>
      </c>
    </row>
    <row r="4414" spans="15:23">
      <c r="O4414" t="s">
        <v>117</v>
      </c>
      <c r="P4414" s="13">
        <v>43447</v>
      </c>
      <c r="Q4414">
        <v>69.860000999999997</v>
      </c>
      <c r="R4414">
        <v>70.720000999999996</v>
      </c>
      <c r="S4414">
        <v>69.860000999999997</v>
      </c>
      <c r="T4414">
        <v>70.440002000000007</v>
      </c>
      <c r="U4414">
        <v>64.331519999999998</v>
      </c>
      <c r="V4414">
        <v>1089900</v>
      </c>
      <c r="W4414" s="9" t="str">
        <f t="shared" si="72"/>
        <v>AEE</v>
      </c>
    </row>
    <row r="4415" spans="15:23">
      <c r="O4415" t="s">
        <v>117</v>
      </c>
      <c r="P4415" s="13">
        <v>43448</v>
      </c>
      <c r="Q4415">
        <v>70.620002999999997</v>
      </c>
      <c r="R4415">
        <v>70.860000999999997</v>
      </c>
      <c r="S4415">
        <v>69.519997000000004</v>
      </c>
      <c r="T4415">
        <v>69.809997999999993</v>
      </c>
      <c r="U4415">
        <v>63.756149000000001</v>
      </c>
      <c r="V4415">
        <v>1432800</v>
      </c>
      <c r="W4415" s="9" t="str">
        <f t="shared" si="72"/>
        <v>AEE</v>
      </c>
    </row>
    <row r="4416" spans="15:23">
      <c r="O4416" t="s">
        <v>117</v>
      </c>
      <c r="P4416" s="13">
        <v>43451</v>
      </c>
      <c r="Q4416">
        <v>70.050003000000004</v>
      </c>
      <c r="R4416">
        <v>70.089995999999999</v>
      </c>
      <c r="S4416">
        <v>67.089995999999999</v>
      </c>
      <c r="T4416">
        <v>67.309997999999993</v>
      </c>
      <c r="U4416">
        <v>61.472957999999998</v>
      </c>
      <c r="V4416">
        <v>2086800</v>
      </c>
      <c r="W4416" s="9" t="str">
        <f t="shared" si="72"/>
        <v>AEE</v>
      </c>
    </row>
    <row r="4417" spans="15:23">
      <c r="O4417" t="s">
        <v>117</v>
      </c>
      <c r="P4417" s="13">
        <v>43452</v>
      </c>
      <c r="Q4417">
        <v>67.529999000000004</v>
      </c>
      <c r="R4417">
        <v>68.25</v>
      </c>
      <c r="S4417">
        <v>67.080001999999993</v>
      </c>
      <c r="T4417">
        <v>67.379997000000003</v>
      </c>
      <c r="U4417">
        <v>61.536876999999997</v>
      </c>
      <c r="V4417">
        <v>1873300</v>
      </c>
      <c r="W4417" s="9" t="str">
        <f t="shared" si="72"/>
        <v>AEE</v>
      </c>
    </row>
    <row r="4418" spans="15:23">
      <c r="O4418" t="s">
        <v>117</v>
      </c>
      <c r="P4418" s="13">
        <v>43453</v>
      </c>
      <c r="Q4418">
        <v>67.680000000000007</v>
      </c>
      <c r="R4418">
        <v>68.239998</v>
      </c>
      <c r="S4418">
        <v>66.930000000000007</v>
      </c>
      <c r="T4418">
        <v>67.209998999999996</v>
      </c>
      <c r="U4418">
        <v>61.381625999999997</v>
      </c>
      <c r="V4418">
        <v>1267200</v>
      </c>
      <c r="W4418" s="9" t="str">
        <f t="shared" si="72"/>
        <v>AEE</v>
      </c>
    </row>
    <row r="4419" spans="15:23">
      <c r="O4419" t="s">
        <v>117</v>
      </c>
      <c r="P4419" s="13">
        <v>43454</v>
      </c>
      <c r="Q4419">
        <v>67.260002</v>
      </c>
      <c r="R4419">
        <v>68.290001000000004</v>
      </c>
      <c r="S4419">
        <v>66.110000999999997</v>
      </c>
      <c r="T4419">
        <v>67.029999000000004</v>
      </c>
      <c r="U4419">
        <v>61.217238999999999</v>
      </c>
      <c r="V4419">
        <v>2116800</v>
      </c>
      <c r="W4419" s="9" t="str">
        <f t="shared" si="72"/>
        <v>AEE</v>
      </c>
    </row>
    <row r="4420" spans="15:23">
      <c r="O4420" t="s">
        <v>117</v>
      </c>
      <c r="P4420" s="13">
        <v>43455</v>
      </c>
      <c r="Q4420">
        <v>66.580001999999993</v>
      </c>
      <c r="R4420">
        <v>68.550003000000004</v>
      </c>
      <c r="S4420">
        <v>66.580001999999993</v>
      </c>
      <c r="T4420">
        <v>66.940002000000007</v>
      </c>
      <c r="U4420">
        <v>61.135033</v>
      </c>
      <c r="V4420">
        <v>3520500</v>
      </c>
      <c r="W4420" s="9" t="str">
        <f t="shared" si="72"/>
        <v>AEE</v>
      </c>
    </row>
    <row r="4421" spans="15:23">
      <c r="O4421" t="s">
        <v>117</v>
      </c>
      <c r="P4421" s="13">
        <v>43458</v>
      </c>
      <c r="Q4421">
        <v>67.069999999999993</v>
      </c>
      <c r="R4421">
        <v>67.440002000000007</v>
      </c>
      <c r="S4421">
        <v>63.029998999999997</v>
      </c>
      <c r="T4421">
        <v>63.240001999999997</v>
      </c>
      <c r="U4421">
        <v>57.755893999999998</v>
      </c>
      <c r="V4421">
        <v>664300</v>
      </c>
      <c r="W4421" s="9" t="str">
        <f t="shared" ref="W4421:W4484" si="73">IFERROR(VLOOKUP(O4421,$B$4:$B$17,1,FALSE),"Delete")</f>
        <v>AEE</v>
      </c>
    </row>
    <row r="4422" spans="15:23">
      <c r="O4422" t="s">
        <v>117</v>
      </c>
      <c r="P4422" s="13">
        <v>43460</v>
      </c>
      <c r="Q4422">
        <v>63.369999</v>
      </c>
      <c r="R4422">
        <v>64.400002000000001</v>
      </c>
      <c r="S4422">
        <v>62.509998000000003</v>
      </c>
      <c r="T4422">
        <v>64.349997999999999</v>
      </c>
      <c r="U4422">
        <v>58.769629999999999</v>
      </c>
      <c r="V4422">
        <v>1004800</v>
      </c>
      <c r="W4422" s="9" t="str">
        <f t="shared" si="73"/>
        <v>AEE</v>
      </c>
    </row>
    <row r="4423" spans="15:23">
      <c r="O4423" t="s">
        <v>117</v>
      </c>
      <c r="P4423" s="13">
        <v>43461</v>
      </c>
      <c r="Q4423">
        <v>64.410004000000001</v>
      </c>
      <c r="R4423">
        <v>65.309997999999993</v>
      </c>
      <c r="S4423">
        <v>63.330002</v>
      </c>
      <c r="T4423">
        <v>65.300003000000004</v>
      </c>
      <c r="U4423">
        <v>59.637256999999998</v>
      </c>
      <c r="V4423">
        <v>1396000</v>
      </c>
      <c r="W4423" s="9" t="str">
        <f t="shared" si="73"/>
        <v>AEE</v>
      </c>
    </row>
    <row r="4424" spans="15:23">
      <c r="O4424" t="s">
        <v>117</v>
      </c>
      <c r="P4424" s="13">
        <v>43462</v>
      </c>
      <c r="Q4424">
        <v>65.430000000000007</v>
      </c>
      <c r="R4424">
        <v>65.959998999999996</v>
      </c>
      <c r="S4424">
        <v>64.680000000000007</v>
      </c>
      <c r="T4424">
        <v>64.940002000000007</v>
      </c>
      <c r="U4424">
        <v>59.308478999999998</v>
      </c>
      <c r="V4424">
        <v>847600</v>
      </c>
      <c r="W4424" s="9" t="str">
        <f t="shared" si="73"/>
        <v>AEE</v>
      </c>
    </row>
    <row r="4425" spans="15:23">
      <c r="O4425" t="s">
        <v>117</v>
      </c>
      <c r="P4425" s="13">
        <v>43465</v>
      </c>
      <c r="Q4425">
        <v>65.059997999999993</v>
      </c>
      <c r="R4425">
        <v>65.279999000000004</v>
      </c>
      <c r="S4425">
        <v>64.309997999999993</v>
      </c>
      <c r="T4425">
        <v>65.230002999999996</v>
      </c>
      <c r="U4425">
        <v>59.573318</v>
      </c>
      <c r="V4425">
        <v>935100</v>
      </c>
      <c r="W4425" s="9" t="str">
        <f t="shared" si="73"/>
        <v>AEE</v>
      </c>
    </row>
    <row r="4426" spans="15:23">
      <c r="O4426" t="s">
        <v>117</v>
      </c>
      <c r="P4426" s="13">
        <v>43467</v>
      </c>
      <c r="Q4426">
        <v>65.069999999999993</v>
      </c>
      <c r="R4426">
        <v>65.120002999999997</v>
      </c>
      <c r="S4426">
        <v>63.130001</v>
      </c>
      <c r="T4426">
        <v>63.529998999999997</v>
      </c>
      <c r="U4426">
        <v>58.020747999999998</v>
      </c>
      <c r="V4426">
        <v>1325200</v>
      </c>
      <c r="W4426" s="9" t="str">
        <f t="shared" si="73"/>
        <v>AEE</v>
      </c>
    </row>
    <row r="4427" spans="15:23">
      <c r="O4427" t="s">
        <v>117</v>
      </c>
      <c r="P4427" s="13">
        <v>43468</v>
      </c>
      <c r="Q4427">
        <v>63.490001999999997</v>
      </c>
      <c r="R4427">
        <v>64.209998999999996</v>
      </c>
      <c r="S4427">
        <v>63.330002</v>
      </c>
      <c r="T4427">
        <v>63.689999</v>
      </c>
      <c r="U4427">
        <v>58.166870000000003</v>
      </c>
      <c r="V4427">
        <v>1362900</v>
      </c>
      <c r="W4427" s="9" t="str">
        <f t="shared" si="73"/>
        <v>AEE</v>
      </c>
    </row>
    <row r="4428" spans="15:23">
      <c r="O4428" t="s">
        <v>117</v>
      </c>
      <c r="P4428" s="13">
        <v>43469</v>
      </c>
      <c r="Q4428">
        <v>63.450001</v>
      </c>
      <c r="R4428">
        <v>64.790001000000004</v>
      </c>
      <c r="S4428">
        <v>63.279998999999997</v>
      </c>
      <c r="T4428">
        <v>64.589995999999999</v>
      </c>
      <c r="U4428">
        <v>58.988827000000001</v>
      </c>
      <c r="V4428">
        <v>1691100</v>
      </c>
      <c r="W4428" s="9" t="str">
        <f t="shared" si="73"/>
        <v>AEE</v>
      </c>
    </row>
    <row r="4429" spans="15:23">
      <c r="O4429" t="s">
        <v>117</v>
      </c>
      <c r="P4429" s="13">
        <v>43472</v>
      </c>
      <c r="Q4429">
        <v>64.230002999999996</v>
      </c>
      <c r="R4429">
        <v>64.699996999999996</v>
      </c>
      <c r="S4429">
        <v>63.68</v>
      </c>
      <c r="T4429">
        <v>63.849997999999999</v>
      </c>
      <c r="U4429">
        <v>58.312995999999998</v>
      </c>
      <c r="V4429">
        <v>2235500</v>
      </c>
      <c r="W4429" s="9" t="str">
        <f t="shared" si="73"/>
        <v>AEE</v>
      </c>
    </row>
    <row r="4430" spans="15:23">
      <c r="O4430" t="s">
        <v>117</v>
      </c>
      <c r="P4430" s="13">
        <v>43473</v>
      </c>
      <c r="Q4430">
        <v>64.019997000000004</v>
      </c>
      <c r="R4430">
        <v>64.940002000000007</v>
      </c>
      <c r="S4430">
        <v>63.689999</v>
      </c>
      <c r="T4430">
        <v>64.860000999999997</v>
      </c>
      <c r="U4430">
        <v>59.235405</v>
      </c>
      <c r="V4430">
        <v>1268800</v>
      </c>
      <c r="W4430" s="9" t="str">
        <f t="shared" si="73"/>
        <v>AEE</v>
      </c>
    </row>
    <row r="4431" spans="15:23">
      <c r="O4431" t="s">
        <v>117</v>
      </c>
      <c r="P4431" s="13">
        <v>43474</v>
      </c>
      <c r="Q4431">
        <v>64.639999000000003</v>
      </c>
      <c r="R4431">
        <v>65.029999000000004</v>
      </c>
      <c r="S4431">
        <v>64.099997999999999</v>
      </c>
      <c r="T4431">
        <v>64.379997000000003</v>
      </c>
      <c r="U4431">
        <v>58.797035000000001</v>
      </c>
      <c r="V4431">
        <v>1501000</v>
      </c>
      <c r="W4431" s="9" t="str">
        <f t="shared" si="73"/>
        <v>AEE</v>
      </c>
    </row>
    <row r="4432" spans="15:23">
      <c r="O4432" t="s">
        <v>117</v>
      </c>
      <c r="P4432" s="13">
        <v>43475</v>
      </c>
      <c r="Q4432">
        <v>64.529999000000004</v>
      </c>
      <c r="R4432">
        <v>65.860000999999997</v>
      </c>
      <c r="S4432">
        <v>64.269997000000004</v>
      </c>
      <c r="T4432">
        <v>65.809997999999993</v>
      </c>
      <c r="U4432">
        <v>60.103034999999998</v>
      </c>
      <c r="V4432">
        <v>1080100</v>
      </c>
      <c r="W4432" s="9" t="str">
        <f t="shared" si="73"/>
        <v>AEE</v>
      </c>
    </row>
    <row r="4433" spans="15:23">
      <c r="O4433" t="s">
        <v>117</v>
      </c>
      <c r="P4433" s="13">
        <v>43476</v>
      </c>
      <c r="Q4433">
        <v>65.709998999999996</v>
      </c>
      <c r="R4433">
        <v>65.889999000000003</v>
      </c>
      <c r="S4433">
        <v>65.080001999999993</v>
      </c>
      <c r="T4433">
        <v>65.550003000000004</v>
      </c>
      <c r="U4433">
        <v>59.865574000000002</v>
      </c>
      <c r="V4433">
        <v>873700</v>
      </c>
      <c r="W4433" s="9" t="str">
        <f t="shared" si="73"/>
        <v>AEE</v>
      </c>
    </row>
    <row r="4434" spans="15:23">
      <c r="O4434" t="s">
        <v>117</v>
      </c>
      <c r="P4434" s="13">
        <v>43479</v>
      </c>
      <c r="Q4434">
        <v>64.870002999999997</v>
      </c>
      <c r="R4434">
        <v>65.150002000000001</v>
      </c>
      <c r="S4434">
        <v>64.169998000000007</v>
      </c>
      <c r="T4434">
        <v>64.959998999999996</v>
      </c>
      <c r="U4434">
        <v>59.326735999999997</v>
      </c>
      <c r="V4434">
        <v>1499500</v>
      </c>
      <c r="W4434" s="9" t="str">
        <f t="shared" si="73"/>
        <v>AEE</v>
      </c>
    </row>
    <row r="4435" spans="15:23">
      <c r="O4435" t="s">
        <v>117</v>
      </c>
      <c r="P4435" s="13">
        <v>43480</v>
      </c>
      <c r="Q4435">
        <v>64.769997000000004</v>
      </c>
      <c r="R4435">
        <v>66.660004000000001</v>
      </c>
      <c r="S4435">
        <v>64.669998000000007</v>
      </c>
      <c r="T4435">
        <v>66.040001000000004</v>
      </c>
      <c r="U4435">
        <v>60.313084000000003</v>
      </c>
      <c r="V4435">
        <v>1794900</v>
      </c>
      <c r="W4435" s="9" t="str">
        <f t="shared" si="73"/>
        <v>AEE</v>
      </c>
    </row>
    <row r="4436" spans="15:23">
      <c r="O4436" t="s">
        <v>117</v>
      </c>
      <c r="P4436" s="13">
        <v>43481</v>
      </c>
      <c r="Q4436">
        <v>65.720000999999996</v>
      </c>
      <c r="R4436">
        <v>66.720000999999996</v>
      </c>
      <c r="S4436">
        <v>65.470000999999996</v>
      </c>
      <c r="T4436">
        <v>66.669998000000007</v>
      </c>
      <c r="U4436">
        <v>60.888451000000003</v>
      </c>
      <c r="V4436">
        <v>1405800</v>
      </c>
      <c r="W4436" s="9" t="str">
        <f t="shared" si="73"/>
        <v>AEE</v>
      </c>
    </row>
    <row r="4437" spans="15:23">
      <c r="O4437" t="s">
        <v>117</v>
      </c>
      <c r="P4437" s="13">
        <v>43482</v>
      </c>
      <c r="Q4437">
        <v>66.730002999999996</v>
      </c>
      <c r="R4437">
        <v>67.139999000000003</v>
      </c>
      <c r="S4437">
        <v>66.540001000000004</v>
      </c>
      <c r="T4437">
        <v>67.059997999999993</v>
      </c>
      <c r="U4437">
        <v>61.244621000000002</v>
      </c>
      <c r="V4437">
        <v>1255100</v>
      </c>
      <c r="W4437" s="9" t="str">
        <f t="shared" si="73"/>
        <v>AEE</v>
      </c>
    </row>
    <row r="4438" spans="15:23">
      <c r="O4438" t="s">
        <v>117</v>
      </c>
      <c r="P4438" s="13">
        <v>43483</v>
      </c>
      <c r="Q4438">
        <v>67.029999000000004</v>
      </c>
      <c r="R4438">
        <v>67.379997000000003</v>
      </c>
      <c r="S4438">
        <v>66.830001999999993</v>
      </c>
      <c r="T4438">
        <v>67.239998</v>
      </c>
      <c r="U4438">
        <v>61.409019000000001</v>
      </c>
      <c r="V4438">
        <v>1138900</v>
      </c>
      <c r="W4438" s="9" t="str">
        <f t="shared" si="73"/>
        <v>AEE</v>
      </c>
    </row>
    <row r="4439" spans="15:23">
      <c r="O4439" t="s">
        <v>117</v>
      </c>
      <c r="P4439" s="13">
        <v>43487</v>
      </c>
      <c r="Q4439">
        <v>67.349997999999999</v>
      </c>
      <c r="R4439">
        <v>67.900002000000001</v>
      </c>
      <c r="S4439">
        <v>66.739998</v>
      </c>
      <c r="T4439">
        <v>67.580001999999993</v>
      </c>
      <c r="U4439">
        <v>61.719546999999999</v>
      </c>
      <c r="V4439">
        <v>1495800</v>
      </c>
      <c r="W4439" s="9" t="str">
        <f t="shared" si="73"/>
        <v>AEE</v>
      </c>
    </row>
    <row r="4440" spans="15:23">
      <c r="O4440" t="s">
        <v>117</v>
      </c>
      <c r="P4440" s="13">
        <v>43488</v>
      </c>
      <c r="Q4440">
        <v>67.650002000000001</v>
      </c>
      <c r="R4440">
        <v>68.120002999999997</v>
      </c>
      <c r="S4440">
        <v>67.480002999999996</v>
      </c>
      <c r="T4440">
        <v>68.099997999999999</v>
      </c>
      <c r="U4440">
        <v>62.194426999999997</v>
      </c>
      <c r="V4440">
        <v>1205200</v>
      </c>
      <c r="W4440" s="9" t="str">
        <f t="shared" si="73"/>
        <v>AEE</v>
      </c>
    </row>
    <row r="4441" spans="15:23">
      <c r="O4441" t="s">
        <v>117</v>
      </c>
      <c r="P4441" s="13">
        <v>43489</v>
      </c>
      <c r="Q4441">
        <v>68.230002999999996</v>
      </c>
      <c r="R4441">
        <v>68.819999999999993</v>
      </c>
      <c r="S4441">
        <v>67.489998</v>
      </c>
      <c r="T4441">
        <v>68.75</v>
      </c>
      <c r="U4441">
        <v>62.788074000000002</v>
      </c>
      <c r="V4441">
        <v>1101900</v>
      </c>
      <c r="W4441" s="9" t="str">
        <f t="shared" si="73"/>
        <v>AEE</v>
      </c>
    </row>
    <row r="4442" spans="15:23">
      <c r="O4442" t="s">
        <v>117</v>
      </c>
      <c r="P4442" s="13">
        <v>43490</v>
      </c>
      <c r="Q4442">
        <v>68.430000000000007</v>
      </c>
      <c r="R4442">
        <v>69.029999000000004</v>
      </c>
      <c r="S4442">
        <v>67.790001000000004</v>
      </c>
      <c r="T4442">
        <v>67.940002000000007</v>
      </c>
      <c r="U4442">
        <v>62.048321000000001</v>
      </c>
      <c r="V4442">
        <v>1220500</v>
      </c>
      <c r="W4442" s="9" t="str">
        <f t="shared" si="73"/>
        <v>AEE</v>
      </c>
    </row>
    <row r="4443" spans="15:23">
      <c r="O4443" t="s">
        <v>117</v>
      </c>
      <c r="P4443" s="13">
        <v>43493</v>
      </c>
      <c r="Q4443">
        <v>68.019997000000004</v>
      </c>
      <c r="R4443">
        <v>68.300003000000004</v>
      </c>
      <c r="S4443">
        <v>67.279999000000004</v>
      </c>
      <c r="T4443">
        <v>67.660004000000001</v>
      </c>
      <c r="U4443">
        <v>61.792605999999999</v>
      </c>
      <c r="V4443">
        <v>943700</v>
      </c>
      <c r="W4443" s="9" t="str">
        <f t="shared" si="73"/>
        <v>AEE</v>
      </c>
    </row>
    <row r="4444" spans="15:23">
      <c r="O4444" t="s">
        <v>117</v>
      </c>
      <c r="P4444" s="13">
        <v>43494</v>
      </c>
      <c r="Q4444">
        <v>67.879997000000003</v>
      </c>
      <c r="R4444">
        <v>68.25</v>
      </c>
      <c r="S4444">
        <v>67.279999000000004</v>
      </c>
      <c r="T4444">
        <v>67.470000999999996</v>
      </c>
      <c r="U4444">
        <v>61.619067999999999</v>
      </c>
      <c r="V4444">
        <v>1544100</v>
      </c>
      <c r="W4444" s="9" t="str">
        <f t="shared" si="73"/>
        <v>AEE</v>
      </c>
    </row>
    <row r="4445" spans="15:23">
      <c r="O4445" t="s">
        <v>117</v>
      </c>
      <c r="P4445" s="13">
        <v>43495</v>
      </c>
      <c r="Q4445">
        <v>67.190002000000007</v>
      </c>
      <c r="R4445">
        <v>68.300003000000004</v>
      </c>
      <c r="S4445">
        <v>66.970000999999996</v>
      </c>
      <c r="T4445">
        <v>67.940002000000007</v>
      </c>
      <c r="U4445">
        <v>62.048321000000001</v>
      </c>
      <c r="V4445">
        <v>1117500</v>
      </c>
      <c r="W4445" s="9" t="str">
        <f t="shared" si="73"/>
        <v>AEE</v>
      </c>
    </row>
    <row r="4446" spans="15:23">
      <c r="O4446" t="s">
        <v>117</v>
      </c>
      <c r="P4446" s="13">
        <v>43496</v>
      </c>
      <c r="Q4446">
        <v>67.790001000000004</v>
      </c>
      <c r="R4446">
        <v>69.620002999999997</v>
      </c>
      <c r="S4446">
        <v>67.510002</v>
      </c>
      <c r="T4446">
        <v>69.339995999999999</v>
      </c>
      <c r="U4446">
        <v>63.326908000000003</v>
      </c>
      <c r="V4446">
        <v>2230300</v>
      </c>
      <c r="W4446" s="9" t="str">
        <f t="shared" si="73"/>
        <v>AEE</v>
      </c>
    </row>
    <row r="4447" spans="15:23">
      <c r="O4447" t="s">
        <v>117</v>
      </c>
      <c r="P4447" s="13">
        <v>43497</v>
      </c>
      <c r="Q4447">
        <v>69.339995999999999</v>
      </c>
      <c r="R4447">
        <v>69.339995999999999</v>
      </c>
      <c r="S4447">
        <v>68.209998999999996</v>
      </c>
      <c r="T4447">
        <v>68.849997999999999</v>
      </c>
      <c r="U4447">
        <v>62.879398000000002</v>
      </c>
      <c r="V4447">
        <v>1157300</v>
      </c>
      <c r="W4447" s="9" t="str">
        <f t="shared" si="73"/>
        <v>AEE</v>
      </c>
    </row>
    <row r="4448" spans="15:23">
      <c r="O4448" t="s">
        <v>117</v>
      </c>
      <c r="P4448" s="13">
        <v>43500</v>
      </c>
      <c r="Q4448">
        <v>68.510002</v>
      </c>
      <c r="R4448">
        <v>69</v>
      </c>
      <c r="S4448">
        <v>67.900002000000001</v>
      </c>
      <c r="T4448">
        <v>68.989998</v>
      </c>
      <c r="U4448">
        <v>63.007252000000001</v>
      </c>
      <c r="V4448">
        <v>1645600</v>
      </c>
      <c r="W4448" s="9" t="str">
        <f t="shared" si="73"/>
        <v>AEE</v>
      </c>
    </row>
    <row r="4449" spans="15:23">
      <c r="O4449" t="s">
        <v>117</v>
      </c>
      <c r="P4449" s="13">
        <v>43501</v>
      </c>
      <c r="Q4449">
        <v>68.790001000000004</v>
      </c>
      <c r="R4449">
        <v>68.980002999999996</v>
      </c>
      <c r="S4449">
        <v>68.370002999999997</v>
      </c>
      <c r="T4449">
        <v>68.839995999999999</v>
      </c>
      <c r="U4449">
        <v>62.870255</v>
      </c>
      <c r="V4449">
        <v>1277600</v>
      </c>
      <c r="W4449" s="9" t="str">
        <f t="shared" si="73"/>
        <v>AEE</v>
      </c>
    </row>
    <row r="4450" spans="15:23">
      <c r="O4450" t="s">
        <v>117</v>
      </c>
      <c r="P4450" s="13">
        <v>43502</v>
      </c>
      <c r="Q4450">
        <v>68.779999000000004</v>
      </c>
      <c r="R4450">
        <v>69.059997999999993</v>
      </c>
      <c r="S4450">
        <v>68.480002999999996</v>
      </c>
      <c r="T4450">
        <v>68.889999000000003</v>
      </c>
      <c r="U4450">
        <v>62.915923999999997</v>
      </c>
      <c r="V4450">
        <v>861400</v>
      </c>
      <c r="W4450" s="9" t="str">
        <f t="shared" si="73"/>
        <v>AEE</v>
      </c>
    </row>
    <row r="4451" spans="15:23">
      <c r="O4451" t="s">
        <v>117</v>
      </c>
      <c r="P4451" s="13">
        <v>43503</v>
      </c>
      <c r="Q4451">
        <v>68.860000999999997</v>
      </c>
      <c r="R4451">
        <v>69.730002999999996</v>
      </c>
      <c r="S4451">
        <v>68.720000999999996</v>
      </c>
      <c r="T4451">
        <v>69.720000999999996</v>
      </c>
      <c r="U4451">
        <v>63.673957999999999</v>
      </c>
      <c r="V4451">
        <v>1280700</v>
      </c>
      <c r="W4451" s="9" t="str">
        <f t="shared" si="73"/>
        <v>AEE</v>
      </c>
    </row>
    <row r="4452" spans="15:23">
      <c r="O4452" t="s">
        <v>117</v>
      </c>
      <c r="P4452" s="13">
        <v>43504</v>
      </c>
      <c r="Q4452">
        <v>69.599997999999999</v>
      </c>
      <c r="R4452">
        <v>70.480002999999996</v>
      </c>
      <c r="S4452">
        <v>69.480002999999996</v>
      </c>
      <c r="T4452">
        <v>70.470000999999996</v>
      </c>
      <c r="U4452">
        <v>64.358909999999995</v>
      </c>
      <c r="V4452">
        <v>921600</v>
      </c>
      <c r="W4452" s="9" t="str">
        <f t="shared" si="73"/>
        <v>AEE</v>
      </c>
    </row>
    <row r="4453" spans="15:23">
      <c r="O4453" t="s">
        <v>117</v>
      </c>
      <c r="P4453" s="13">
        <v>43507</v>
      </c>
      <c r="Q4453">
        <v>70.489998</v>
      </c>
      <c r="R4453">
        <v>70.959998999999996</v>
      </c>
      <c r="S4453">
        <v>70.339995999999999</v>
      </c>
      <c r="T4453">
        <v>70.760002</v>
      </c>
      <c r="U4453">
        <v>64.623756</v>
      </c>
      <c r="V4453">
        <v>1455300</v>
      </c>
      <c r="W4453" s="9" t="str">
        <f t="shared" si="73"/>
        <v>AEE</v>
      </c>
    </row>
    <row r="4454" spans="15:23">
      <c r="O4454" t="s">
        <v>117</v>
      </c>
      <c r="P4454" s="13">
        <v>43508</v>
      </c>
      <c r="Q4454">
        <v>70.660004000000001</v>
      </c>
      <c r="R4454">
        <v>71.080001999999993</v>
      </c>
      <c r="S4454">
        <v>70.029999000000004</v>
      </c>
      <c r="T4454">
        <v>70.190002000000007</v>
      </c>
      <c r="U4454">
        <v>64.103202999999993</v>
      </c>
      <c r="V4454">
        <v>2108200</v>
      </c>
      <c r="W4454" s="9" t="str">
        <f t="shared" si="73"/>
        <v>AEE</v>
      </c>
    </row>
    <row r="4455" spans="15:23">
      <c r="O4455" t="s">
        <v>117</v>
      </c>
      <c r="P4455" s="13">
        <v>43509</v>
      </c>
      <c r="Q4455">
        <v>69.800003000000004</v>
      </c>
      <c r="R4455">
        <v>70.139999000000003</v>
      </c>
      <c r="S4455">
        <v>69.800003000000004</v>
      </c>
      <c r="T4455">
        <v>70.059997999999993</v>
      </c>
      <c r="U4455">
        <v>63.984467000000002</v>
      </c>
      <c r="V4455">
        <v>1663900</v>
      </c>
      <c r="W4455" s="9" t="str">
        <f t="shared" si="73"/>
        <v>AEE</v>
      </c>
    </row>
    <row r="4456" spans="15:23">
      <c r="O4456" t="s">
        <v>117</v>
      </c>
      <c r="P4456" s="13">
        <v>43510</v>
      </c>
      <c r="Q4456">
        <v>68.699996999999996</v>
      </c>
      <c r="R4456">
        <v>69.900002000000001</v>
      </c>
      <c r="S4456">
        <v>68.260002</v>
      </c>
      <c r="T4456">
        <v>69.029999000000004</v>
      </c>
      <c r="U4456">
        <v>63.043796999999998</v>
      </c>
      <c r="V4456">
        <v>2081000</v>
      </c>
      <c r="W4456" s="9" t="str">
        <f t="shared" si="73"/>
        <v>AEE</v>
      </c>
    </row>
    <row r="4457" spans="15:23">
      <c r="O4457" t="s">
        <v>117</v>
      </c>
      <c r="P4457" s="13">
        <v>43511</v>
      </c>
      <c r="Q4457">
        <v>69.540001000000004</v>
      </c>
      <c r="R4457">
        <v>69.970000999999996</v>
      </c>
      <c r="S4457">
        <v>69.290001000000004</v>
      </c>
      <c r="T4457">
        <v>69.680000000000007</v>
      </c>
      <c r="U4457">
        <v>63.637421000000003</v>
      </c>
      <c r="V4457">
        <v>1979100</v>
      </c>
      <c r="W4457" s="9" t="str">
        <f t="shared" si="73"/>
        <v>AEE</v>
      </c>
    </row>
    <row r="4458" spans="15:23">
      <c r="O4458" t="s">
        <v>117</v>
      </c>
      <c r="P4458" s="13">
        <v>43515</v>
      </c>
      <c r="Q4458">
        <v>69.720000999999996</v>
      </c>
      <c r="R4458">
        <v>70.389999000000003</v>
      </c>
      <c r="S4458">
        <v>69.599997999999999</v>
      </c>
      <c r="T4458">
        <v>70.089995999999999</v>
      </c>
      <c r="U4458">
        <v>64.011864000000003</v>
      </c>
      <c r="V4458">
        <v>1241400</v>
      </c>
      <c r="W4458" s="9" t="str">
        <f t="shared" si="73"/>
        <v>AEE</v>
      </c>
    </row>
    <row r="4459" spans="15:23">
      <c r="O4459" t="s">
        <v>117</v>
      </c>
      <c r="P4459" s="13">
        <v>43516</v>
      </c>
      <c r="Q4459">
        <v>70</v>
      </c>
      <c r="R4459">
        <v>70.489998</v>
      </c>
      <c r="S4459">
        <v>69.529999000000004</v>
      </c>
      <c r="T4459">
        <v>70.400002000000001</v>
      </c>
      <c r="U4459">
        <v>64.294998000000007</v>
      </c>
      <c r="V4459">
        <v>1286600</v>
      </c>
      <c r="W4459" s="9" t="str">
        <f t="shared" si="73"/>
        <v>AEE</v>
      </c>
    </row>
    <row r="4460" spans="15:23">
      <c r="O4460" t="s">
        <v>117</v>
      </c>
      <c r="P4460" s="13">
        <v>43517</v>
      </c>
      <c r="Q4460">
        <v>70.099997999999999</v>
      </c>
      <c r="R4460">
        <v>71.309997999999993</v>
      </c>
      <c r="S4460">
        <v>69.809997999999993</v>
      </c>
      <c r="T4460">
        <v>71.199996999999996</v>
      </c>
      <c r="U4460">
        <v>65.025604000000001</v>
      </c>
      <c r="V4460">
        <v>1395000</v>
      </c>
      <c r="W4460" s="9" t="str">
        <f t="shared" si="73"/>
        <v>AEE</v>
      </c>
    </row>
    <row r="4461" spans="15:23">
      <c r="O4461" t="s">
        <v>117</v>
      </c>
      <c r="P4461" s="13">
        <v>43518</v>
      </c>
      <c r="Q4461">
        <v>71.379997000000003</v>
      </c>
      <c r="R4461">
        <v>72.180000000000007</v>
      </c>
      <c r="S4461">
        <v>71.160004000000001</v>
      </c>
      <c r="T4461">
        <v>72.180000000000007</v>
      </c>
      <c r="U4461">
        <v>65.920631</v>
      </c>
      <c r="V4461">
        <v>1941400</v>
      </c>
      <c r="W4461" s="9" t="str">
        <f t="shared" si="73"/>
        <v>AEE</v>
      </c>
    </row>
    <row r="4462" spans="15:23">
      <c r="O4462" t="s">
        <v>117</v>
      </c>
      <c r="P4462" s="13">
        <v>43521</v>
      </c>
      <c r="Q4462">
        <v>72.360000999999997</v>
      </c>
      <c r="R4462">
        <v>72.360000999999997</v>
      </c>
      <c r="S4462">
        <v>70.580001999999993</v>
      </c>
      <c r="T4462">
        <v>70.879997000000003</v>
      </c>
      <c r="U4462">
        <v>64.733367999999999</v>
      </c>
      <c r="V4462">
        <v>1845600</v>
      </c>
      <c r="W4462" s="9" t="str">
        <f t="shared" si="73"/>
        <v>AEE</v>
      </c>
    </row>
    <row r="4463" spans="15:23">
      <c r="O4463" t="s">
        <v>117</v>
      </c>
      <c r="P4463" s="13">
        <v>43522</v>
      </c>
      <c r="Q4463">
        <v>71.010002</v>
      </c>
      <c r="R4463">
        <v>71.010002</v>
      </c>
      <c r="S4463">
        <v>70.010002</v>
      </c>
      <c r="T4463">
        <v>70.220000999999996</v>
      </c>
      <c r="U4463">
        <v>64.130591999999993</v>
      </c>
      <c r="V4463">
        <v>1629400</v>
      </c>
      <c r="W4463" s="9" t="str">
        <f t="shared" si="73"/>
        <v>AEE</v>
      </c>
    </row>
    <row r="4464" spans="15:23">
      <c r="O4464" t="s">
        <v>117</v>
      </c>
      <c r="P4464" s="13">
        <v>43523</v>
      </c>
      <c r="Q4464">
        <v>70</v>
      </c>
      <c r="R4464">
        <v>70.75</v>
      </c>
      <c r="S4464">
        <v>69.800003000000004</v>
      </c>
      <c r="T4464">
        <v>70.419998000000007</v>
      </c>
      <c r="U4464">
        <v>64.313248000000002</v>
      </c>
      <c r="V4464">
        <v>1177900</v>
      </c>
      <c r="W4464" s="9" t="str">
        <f t="shared" si="73"/>
        <v>AEE</v>
      </c>
    </row>
    <row r="4465" spans="15:23">
      <c r="O4465" t="s">
        <v>117</v>
      </c>
      <c r="P4465" s="13">
        <v>43524</v>
      </c>
      <c r="Q4465">
        <v>70.449996999999996</v>
      </c>
      <c r="R4465">
        <v>71.379997000000003</v>
      </c>
      <c r="S4465">
        <v>70.230002999999996</v>
      </c>
      <c r="T4465">
        <v>71.239998</v>
      </c>
      <c r="U4465">
        <v>65.062140999999997</v>
      </c>
      <c r="V4465">
        <v>1530500</v>
      </c>
      <c r="W4465" s="9" t="str">
        <f t="shared" si="73"/>
        <v>AEE</v>
      </c>
    </row>
    <row r="4466" spans="15:23">
      <c r="O4466" t="s">
        <v>117</v>
      </c>
      <c r="P4466" s="13">
        <v>43525</v>
      </c>
      <c r="Q4466">
        <v>71.580001999999993</v>
      </c>
      <c r="R4466">
        <v>71.610000999999997</v>
      </c>
      <c r="S4466">
        <v>70.410004000000001</v>
      </c>
      <c r="T4466">
        <v>70.930000000000007</v>
      </c>
      <c r="U4466">
        <v>64.779021999999998</v>
      </c>
      <c r="V4466">
        <v>1058600</v>
      </c>
      <c r="W4466" s="9" t="str">
        <f t="shared" si="73"/>
        <v>AEE</v>
      </c>
    </row>
    <row r="4467" spans="15:23">
      <c r="O4467" t="s">
        <v>117</v>
      </c>
      <c r="P4467" s="13">
        <v>43528</v>
      </c>
      <c r="Q4467">
        <v>71.330001999999993</v>
      </c>
      <c r="R4467">
        <v>71.360000999999997</v>
      </c>
      <c r="S4467">
        <v>70.419998000000007</v>
      </c>
      <c r="T4467">
        <v>71.300003000000004</v>
      </c>
      <c r="U4467">
        <v>65.116943000000006</v>
      </c>
      <c r="V4467">
        <v>1370100</v>
      </c>
      <c r="W4467" s="9" t="str">
        <f t="shared" si="73"/>
        <v>AEE</v>
      </c>
    </row>
    <row r="4468" spans="15:23">
      <c r="O4468" t="s">
        <v>117</v>
      </c>
      <c r="P4468" s="13">
        <v>43529</v>
      </c>
      <c r="Q4468">
        <v>71.279999000000004</v>
      </c>
      <c r="R4468">
        <v>71.550003000000004</v>
      </c>
      <c r="S4468">
        <v>70.819999999999993</v>
      </c>
      <c r="T4468">
        <v>71.069999999999993</v>
      </c>
      <c r="U4468">
        <v>64.906891000000002</v>
      </c>
      <c r="V4468">
        <v>1271600</v>
      </c>
      <c r="W4468" s="9" t="str">
        <f t="shared" si="73"/>
        <v>AEE</v>
      </c>
    </row>
    <row r="4469" spans="15:23">
      <c r="O4469" t="s">
        <v>117</v>
      </c>
      <c r="P4469" s="13">
        <v>43530</v>
      </c>
      <c r="Q4469">
        <v>71.230002999999996</v>
      </c>
      <c r="R4469">
        <v>71.430000000000007</v>
      </c>
      <c r="S4469">
        <v>70.800003000000004</v>
      </c>
      <c r="T4469">
        <v>71.069999999999993</v>
      </c>
      <c r="U4469">
        <v>64.906891000000002</v>
      </c>
      <c r="V4469">
        <v>1290900</v>
      </c>
      <c r="W4469" s="9" t="str">
        <f t="shared" si="73"/>
        <v>AEE</v>
      </c>
    </row>
    <row r="4470" spans="15:23">
      <c r="O4470" t="s">
        <v>117</v>
      </c>
      <c r="P4470" s="13">
        <v>43531</v>
      </c>
      <c r="Q4470">
        <v>71.290001000000004</v>
      </c>
      <c r="R4470">
        <v>71.900002000000001</v>
      </c>
      <c r="S4470">
        <v>71</v>
      </c>
      <c r="T4470">
        <v>71.220000999999996</v>
      </c>
      <c r="U4470">
        <v>65.043884000000006</v>
      </c>
      <c r="V4470">
        <v>1493600</v>
      </c>
      <c r="W4470" s="9" t="str">
        <f t="shared" si="73"/>
        <v>AEE</v>
      </c>
    </row>
    <row r="4471" spans="15:23">
      <c r="O4471" t="s">
        <v>117</v>
      </c>
      <c r="P4471" s="13">
        <v>43532</v>
      </c>
      <c r="Q4471">
        <v>71.220000999999996</v>
      </c>
      <c r="R4471">
        <v>71.769997000000004</v>
      </c>
      <c r="S4471">
        <v>71.029999000000004</v>
      </c>
      <c r="T4471">
        <v>71.699996999999996</v>
      </c>
      <c r="U4471">
        <v>65.482253999999998</v>
      </c>
      <c r="V4471">
        <v>1028200</v>
      </c>
      <c r="W4471" s="9" t="str">
        <f t="shared" si="73"/>
        <v>AEE</v>
      </c>
    </row>
    <row r="4472" spans="15:23">
      <c r="O4472" t="s">
        <v>117</v>
      </c>
      <c r="P4472" s="13">
        <v>43535</v>
      </c>
      <c r="Q4472">
        <v>71.839995999999999</v>
      </c>
      <c r="R4472">
        <v>72.610000999999997</v>
      </c>
      <c r="S4472">
        <v>71.809997999999993</v>
      </c>
      <c r="T4472">
        <v>72.569999999999993</v>
      </c>
      <c r="U4472">
        <v>66.276809999999998</v>
      </c>
      <c r="V4472">
        <v>1254000</v>
      </c>
      <c r="W4472" s="9" t="str">
        <f t="shared" si="73"/>
        <v>AEE</v>
      </c>
    </row>
    <row r="4473" spans="15:23">
      <c r="O4473" t="s">
        <v>117</v>
      </c>
      <c r="P4473" s="13">
        <v>43536</v>
      </c>
      <c r="Q4473">
        <v>72.290001000000004</v>
      </c>
      <c r="R4473">
        <v>72.550003000000004</v>
      </c>
      <c r="S4473">
        <v>71.889999000000003</v>
      </c>
      <c r="T4473">
        <v>72.370002999999997</v>
      </c>
      <c r="U4473">
        <v>66.529610000000005</v>
      </c>
      <c r="V4473">
        <v>1837600</v>
      </c>
      <c r="W4473" s="9" t="str">
        <f t="shared" si="73"/>
        <v>AEE</v>
      </c>
    </row>
    <row r="4474" spans="15:23">
      <c r="O4474" t="s">
        <v>117</v>
      </c>
      <c r="P4474" s="13">
        <v>43537</v>
      </c>
      <c r="Q4474">
        <v>72.419998000000007</v>
      </c>
      <c r="R4474">
        <v>73</v>
      </c>
      <c r="S4474">
        <v>72.260002</v>
      </c>
      <c r="T4474">
        <v>72.940002000000007</v>
      </c>
      <c r="U4474">
        <v>67.053627000000006</v>
      </c>
      <c r="V4474">
        <v>1452500</v>
      </c>
      <c r="W4474" s="9" t="str">
        <f t="shared" si="73"/>
        <v>AEE</v>
      </c>
    </row>
    <row r="4475" spans="15:23">
      <c r="O4475" t="s">
        <v>117</v>
      </c>
      <c r="P4475" s="13">
        <v>43538</v>
      </c>
      <c r="Q4475">
        <v>72.889999000000003</v>
      </c>
      <c r="R4475">
        <v>73.25</v>
      </c>
      <c r="S4475">
        <v>72.480002999999996</v>
      </c>
      <c r="T4475">
        <v>72.610000999999997</v>
      </c>
      <c r="U4475">
        <v>66.750243999999995</v>
      </c>
      <c r="V4475">
        <v>1509700</v>
      </c>
      <c r="W4475" s="9" t="str">
        <f t="shared" si="73"/>
        <v>AEE</v>
      </c>
    </row>
    <row r="4476" spans="15:23">
      <c r="O4476" t="s">
        <v>117</v>
      </c>
      <c r="P4476" s="13">
        <v>43539</v>
      </c>
      <c r="Q4476">
        <v>72.459998999999996</v>
      </c>
      <c r="R4476">
        <v>73.319999999999993</v>
      </c>
      <c r="S4476">
        <v>72.339995999999999</v>
      </c>
      <c r="T4476">
        <v>73.040001000000004</v>
      </c>
      <c r="U4476">
        <v>67.145538000000002</v>
      </c>
      <c r="V4476">
        <v>2026200</v>
      </c>
      <c r="W4476" s="9" t="str">
        <f t="shared" si="73"/>
        <v>AEE</v>
      </c>
    </row>
    <row r="4477" spans="15:23">
      <c r="O4477" t="s">
        <v>117</v>
      </c>
      <c r="P4477" s="13">
        <v>43542</v>
      </c>
      <c r="Q4477">
        <v>73.069999999999993</v>
      </c>
      <c r="R4477">
        <v>73.110000999999997</v>
      </c>
      <c r="S4477">
        <v>72.239998</v>
      </c>
      <c r="T4477">
        <v>72.510002</v>
      </c>
      <c r="U4477">
        <v>66.658317999999994</v>
      </c>
      <c r="V4477">
        <v>1611400</v>
      </c>
      <c r="W4477" s="9" t="str">
        <f t="shared" si="73"/>
        <v>AEE</v>
      </c>
    </row>
    <row r="4478" spans="15:23">
      <c r="O4478" t="s">
        <v>117</v>
      </c>
      <c r="P4478" s="13">
        <v>43543</v>
      </c>
      <c r="Q4478">
        <v>72.440002000000007</v>
      </c>
      <c r="R4478">
        <v>72.5</v>
      </c>
      <c r="S4478">
        <v>71.569999999999993</v>
      </c>
      <c r="T4478">
        <v>72</v>
      </c>
      <c r="U4478">
        <v>66.189468000000005</v>
      </c>
      <c r="V4478">
        <v>1791100</v>
      </c>
      <c r="W4478" s="9" t="str">
        <f t="shared" si="73"/>
        <v>AEE</v>
      </c>
    </row>
    <row r="4479" spans="15:23">
      <c r="O4479" t="s">
        <v>117</v>
      </c>
      <c r="P4479" s="13">
        <v>43544</v>
      </c>
      <c r="Q4479">
        <v>72.230002999999996</v>
      </c>
      <c r="R4479">
        <v>72.959998999999996</v>
      </c>
      <c r="S4479">
        <v>71.959998999999996</v>
      </c>
      <c r="T4479">
        <v>72.230002999999996</v>
      </c>
      <c r="U4479">
        <v>66.400917000000007</v>
      </c>
      <c r="V4479">
        <v>1294900</v>
      </c>
      <c r="W4479" s="9" t="str">
        <f t="shared" si="73"/>
        <v>AEE</v>
      </c>
    </row>
    <row r="4480" spans="15:23">
      <c r="O4480" t="s">
        <v>117</v>
      </c>
      <c r="P4480" s="13">
        <v>43545</v>
      </c>
      <c r="Q4480">
        <v>72.150002000000001</v>
      </c>
      <c r="R4480">
        <v>73.430000000000007</v>
      </c>
      <c r="S4480">
        <v>72.019997000000004</v>
      </c>
      <c r="T4480">
        <v>73.260002</v>
      </c>
      <c r="U4480">
        <v>67.347793999999993</v>
      </c>
      <c r="V4480">
        <v>980700</v>
      </c>
      <c r="W4480" s="9" t="str">
        <f t="shared" si="73"/>
        <v>AEE</v>
      </c>
    </row>
    <row r="4481" spans="15:23">
      <c r="O4481" t="s">
        <v>117</v>
      </c>
      <c r="P4481" s="13">
        <v>43546</v>
      </c>
      <c r="Q4481">
        <v>73.480002999999996</v>
      </c>
      <c r="R4481">
        <v>74.449996999999996</v>
      </c>
      <c r="S4481">
        <v>73.410004000000001</v>
      </c>
      <c r="T4481">
        <v>73.75</v>
      </c>
      <c r="U4481">
        <v>67.798255999999995</v>
      </c>
      <c r="V4481">
        <v>1346900</v>
      </c>
      <c r="W4481" s="9" t="str">
        <f t="shared" si="73"/>
        <v>AEE</v>
      </c>
    </row>
    <row r="4482" spans="15:23">
      <c r="O4482" t="s">
        <v>117</v>
      </c>
      <c r="P4482" s="13">
        <v>43549</v>
      </c>
      <c r="Q4482">
        <v>73.930000000000007</v>
      </c>
      <c r="R4482">
        <v>74.459998999999996</v>
      </c>
      <c r="S4482">
        <v>73.569999999999993</v>
      </c>
      <c r="T4482">
        <v>74.300003000000004</v>
      </c>
      <c r="U4482">
        <v>68.303871000000001</v>
      </c>
      <c r="V4482">
        <v>1385400</v>
      </c>
      <c r="W4482" s="9" t="str">
        <f t="shared" si="73"/>
        <v>AEE</v>
      </c>
    </row>
    <row r="4483" spans="15:23">
      <c r="O4483" t="s">
        <v>117</v>
      </c>
      <c r="P4483" s="13">
        <v>43550</v>
      </c>
      <c r="Q4483">
        <v>74.349997999999999</v>
      </c>
      <c r="R4483">
        <v>74.910004000000001</v>
      </c>
      <c r="S4483">
        <v>74.089995999999999</v>
      </c>
      <c r="T4483">
        <v>74.75</v>
      </c>
      <c r="U4483">
        <v>68.717536999999993</v>
      </c>
      <c r="V4483">
        <v>1034900</v>
      </c>
      <c r="W4483" s="9" t="str">
        <f t="shared" si="73"/>
        <v>AEE</v>
      </c>
    </row>
    <row r="4484" spans="15:23">
      <c r="O4484" t="s">
        <v>117</v>
      </c>
      <c r="P4484" s="13">
        <v>43551</v>
      </c>
      <c r="Q4484">
        <v>74.680000000000007</v>
      </c>
      <c r="R4484">
        <v>74.889999000000003</v>
      </c>
      <c r="S4484">
        <v>73.970000999999996</v>
      </c>
      <c r="T4484">
        <v>74.389999000000003</v>
      </c>
      <c r="U4484">
        <v>68.386596999999995</v>
      </c>
      <c r="V4484">
        <v>1425000</v>
      </c>
      <c r="W4484" s="9" t="str">
        <f t="shared" si="73"/>
        <v>AEE</v>
      </c>
    </row>
    <row r="4485" spans="15:23">
      <c r="O4485" t="s">
        <v>117</v>
      </c>
      <c r="P4485" s="13">
        <v>43552</v>
      </c>
      <c r="Q4485">
        <v>74.559997999999993</v>
      </c>
      <c r="R4485">
        <v>74.709998999999996</v>
      </c>
      <c r="S4485">
        <v>73.180000000000007</v>
      </c>
      <c r="T4485">
        <v>73.459998999999996</v>
      </c>
      <c r="U4485">
        <v>67.531654000000003</v>
      </c>
      <c r="V4485">
        <v>992400</v>
      </c>
      <c r="W4485" s="9" t="str">
        <f t="shared" ref="W4485:W4548" si="74">IFERROR(VLOOKUP(O4485,$B$4:$B$17,1,FALSE),"Delete")</f>
        <v>AEE</v>
      </c>
    </row>
    <row r="4486" spans="15:23">
      <c r="O4486" t="s">
        <v>117</v>
      </c>
      <c r="P4486" s="13">
        <v>43553</v>
      </c>
      <c r="Q4486">
        <v>73.330001999999993</v>
      </c>
      <c r="R4486">
        <v>73.620002999999997</v>
      </c>
      <c r="S4486">
        <v>73.010002</v>
      </c>
      <c r="T4486">
        <v>73.550003000000004</v>
      </c>
      <c r="U4486">
        <v>67.614388000000005</v>
      </c>
      <c r="V4486">
        <v>1425300</v>
      </c>
      <c r="W4486" s="9" t="str">
        <f t="shared" si="74"/>
        <v>AEE</v>
      </c>
    </row>
    <row r="4487" spans="15:23">
      <c r="O4487" t="s">
        <v>117</v>
      </c>
      <c r="P4487" s="13">
        <v>43556</v>
      </c>
      <c r="Q4487">
        <v>73.580001999999993</v>
      </c>
      <c r="R4487">
        <v>73.769997000000004</v>
      </c>
      <c r="S4487">
        <v>72.120002999999997</v>
      </c>
      <c r="T4487">
        <v>72.790001000000004</v>
      </c>
      <c r="U4487">
        <v>66.915726000000006</v>
      </c>
      <c r="V4487">
        <v>1321000</v>
      </c>
      <c r="W4487" s="9" t="str">
        <f t="shared" si="74"/>
        <v>AEE</v>
      </c>
    </row>
    <row r="4488" spans="15:23">
      <c r="O4488" t="s">
        <v>117</v>
      </c>
      <c r="P4488" s="13">
        <v>43557</v>
      </c>
      <c r="Q4488">
        <v>72.790001000000004</v>
      </c>
      <c r="R4488">
        <v>72.849997999999999</v>
      </c>
      <c r="S4488">
        <v>72.199996999999996</v>
      </c>
      <c r="T4488">
        <v>72.559997999999993</v>
      </c>
      <c r="U4488">
        <v>66.704284999999999</v>
      </c>
      <c r="V4488">
        <v>1328300</v>
      </c>
      <c r="W4488" s="9" t="str">
        <f t="shared" si="74"/>
        <v>AEE</v>
      </c>
    </row>
    <row r="4489" spans="15:23">
      <c r="O4489" t="s">
        <v>117</v>
      </c>
      <c r="P4489" s="13">
        <v>43558</v>
      </c>
      <c r="Q4489">
        <v>72.519997000000004</v>
      </c>
      <c r="R4489">
        <v>72.790001000000004</v>
      </c>
      <c r="S4489">
        <v>71.849997999999999</v>
      </c>
      <c r="T4489">
        <v>72.239998</v>
      </c>
      <c r="U4489">
        <v>66.410103000000007</v>
      </c>
      <c r="V4489">
        <v>1362400</v>
      </c>
      <c r="W4489" s="9" t="str">
        <f t="shared" si="74"/>
        <v>AEE</v>
      </c>
    </row>
    <row r="4490" spans="15:23">
      <c r="O4490" t="s">
        <v>117</v>
      </c>
      <c r="P4490" s="13">
        <v>43559</v>
      </c>
      <c r="Q4490">
        <v>72.620002999999997</v>
      </c>
      <c r="R4490">
        <v>72.620002999999997</v>
      </c>
      <c r="S4490">
        <v>71.389999000000003</v>
      </c>
      <c r="T4490">
        <v>71.559997999999993</v>
      </c>
      <c r="U4490">
        <v>65.784981000000002</v>
      </c>
      <c r="V4490">
        <v>1955000</v>
      </c>
      <c r="W4490" s="9" t="str">
        <f t="shared" si="74"/>
        <v>AEE</v>
      </c>
    </row>
    <row r="4491" spans="15:23">
      <c r="O4491" t="s">
        <v>117</v>
      </c>
      <c r="P4491" s="13">
        <v>43560</v>
      </c>
      <c r="Q4491">
        <v>71.739998</v>
      </c>
      <c r="R4491">
        <v>72.419998000000007</v>
      </c>
      <c r="S4491">
        <v>71.209998999999996</v>
      </c>
      <c r="T4491">
        <v>72.389999000000003</v>
      </c>
      <c r="U4491">
        <v>66.548004000000006</v>
      </c>
      <c r="V4491">
        <v>2557800</v>
      </c>
      <c r="W4491" s="9" t="str">
        <f t="shared" si="74"/>
        <v>AEE</v>
      </c>
    </row>
    <row r="4492" spans="15:23">
      <c r="O4492" t="s">
        <v>117</v>
      </c>
      <c r="P4492" s="13">
        <v>43563</v>
      </c>
      <c r="Q4492">
        <v>72.360000999999997</v>
      </c>
      <c r="R4492">
        <v>72.379997000000003</v>
      </c>
      <c r="S4492">
        <v>71.540001000000004</v>
      </c>
      <c r="T4492">
        <v>71.669998000000007</v>
      </c>
      <c r="U4492">
        <v>65.886116000000001</v>
      </c>
      <c r="V4492">
        <v>1029400</v>
      </c>
      <c r="W4492" s="9" t="str">
        <f t="shared" si="74"/>
        <v>AEE</v>
      </c>
    </row>
    <row r="4493" spans="15:23">
      <c r="O4493" t="s">
        <v>117</v>
      </c>
      <c r="P4493" s="13">
        <v>43564</v>
      </c>
      <c r="Q4493">
        <v>71.760002</v>
      </c>
      <c r="R4493">
        <v>72.040001000000004</v>
      </c>
      <c r="S4493">
        <v>71.519997000000004</v>
      </c>
      <c r="T4493">
        <v>72.019997000000004</v>
      </c>
      <c r="U4493">
        <v>66.207854999999995</v>
      </c>
      <c r="V4493">
        <v>828200</v>
      </c>
      <c r="W4493" s="9" t="str">
        <f t="shared" si="74"/>
        <v>AEE</v>
      </c>
    </row>
    <row r="4494" spans="15:23">
      <c r="O4494" t="s">
        <v>117</v>
      </c>
      <c r="P4494" s="13">
        <v>43565</v>
      </c>
      <c r="Q4494">
        <v>72.059997999999993</v>
      </c>
      <c r="R4494">
        <v>72.569999999999993</v>
      </c>
      <c r="S4494">
        <v>71.400002000000001</v>
      </c>
      <c r="T4494">
        <v>71.5</v>
      </c>
      <c r="U4494">
        <v>65.729827999999998</v>
      </c>
      <c r="V4494">
        <v>1402000</v>
      </c>
      <c r="W4494" s="9" t="str">
        <f t="shared" si="74"/>
        <v>AEE</v>
      </c>
    </row>
    <row r="4495" spans="15:23">
      <c r="O4495" t="s">
        <v>117</v>
      </c>
      <c r="P4495" s="13">
        <v>43566</v>
      </c>
      <c r="Q4495">
        <v>71.5</v>
      </c>
      <c r="R4495">
        <v>71.870002999999997</v>
      </c>
      <c r="S4495">
        <v>71.220000999999996</v>
      </c>
      <c r="T4495">
        <v>71.839995999999999</v>
      </c>
      <c r="U4495">
        <v>66.042381000000006</v>
      </c>
      <c r="V4495">
        <v>856400</v>
      </c>
      <c r="W4495" s="9" t="str">
        <f t="shared" si="74"/>
        <v>AEE</v>
      </c>
    </row>
    <row r="4496" spans="15:23">
      <c r="O4496" t="s">
        <v>117</v>
      </c>
      <c r="P4496" s="13">
        <v>43567</v>
      </c>
      <c r="Q4496">
        <v>71.690002000000007</v>
      </c>
      <c r="R4496">
        <v>72.019997000000004</v>
      </c>
      <c r="S4496">
        <v>71.059997999999993</v>
      </c>
      <c r="T4496">
        <v>71.980002999999996</v>
      </c>
      <c r="U4496">
        <v>66.171088999999995</v>
      </c>
      <c r="V4496">
        <v>1466600</v>
      </c>
      <c r="W4496" s="9" t="str">
        <f t="shared" si="74"/>
        <v>AEE</v>
      </c>
    </row>
    <row r="4497" spans="15:23">
      <c r="O4497" t="s">
        <v>117</v>
      </c>
      <c r="P4497" s="13">
        <v>43570</v>
      </c>
      <c r="Q4497">
        <v>72.190002000000007</v>
      </c>
      <c r="R4497">
        <v>72.389999000000003</v>
      </c>
      <c r="S4497">
        <v>71.779999000000004</v>
      </c>
      <c r="T4497">
        <v>72.029999000000004</v>
      </c>
      <c r="U4497">
        <v>66.217049000000003</v>
      </c>
      <c r="V4497">
        <v>756500</v>
      </c>
      <c r="W4497" s="9" t="str">
        <f t="shared" si="74"/>
        <v>AEE</v>
      </c>
    </row>
    <row r="4498" spans="15:23">
      <c r="O4498" t="s">
        <v>117</v>
      </c>
      <c r="P4498" s="13">
        <v>43571</v>
      </c>
      <c r="Q4498">
        <v>71.949996999999996</v>
      </c>
      <c r="R4498">
        <v>72.239998</v>
      </c>
      <c r="S4498">
        <v>70.730002999999996</v>
      </c>
      <c r="T4498">
        <v>70.849997999999999</v>
      </c>
      <c r="U4498">
        <v>65.132277999999999</v>
      </c>
      <c r="V4498">
        <v>969200</v>
      </c>
      <c r="W4498" s="9" t="str">
        <f t="shared" si="74"/>
        <v>AEE</v>
      </c>
    </row>
    <row r="4499" spans="15:23">
      <c r="O4499" t="s">
        <v>117</v>
      </c>
      <c r="P4499" s="13">
        <v>43572</v>
      </c>
      <c r="Q4499">
        <v>70.769997000000004</v>
      </c>
      <c r="R4499">
        <v>71.080001999999993</v>
      </c>
      <c r="S4499">
        <v>70.510002</v>
      </c>
      <c r="T4499">
        <v>70.610000999999997</v>
      </c>
      <c r="U4499">
        <v>64.911643999999995</v>
      </c>
      <c r="V4499">
        <v>1103800</v>
      </c>
      <c r="W4499" s="9" t="str">
        <f t="shared" si="74"/>
        <v>AEE</v>
      </c>
    </row>
    <row r="4500" spans="15:23">
      <c r="O4500" t="s">
        <v>117</v>
      </c>
      <c r="P4500" s="13">
        <v>43573</v>
      </c>
      <c r="Q4500">
        <v>70.680000000000007</v>
      </c>
      <c r="R4500">
        <v>73.089995999999999</v>
      </c>
      <c r="S4500">
        <v>70.430000000000007</v>
      </c>
      <c r="T4500">
        <v>70.480002999999996</v>
      </c>
      <c r="U4500">
        <v>64.792136999999997</v>
      </c>
      <c r="V4500">
        <v>1264200</v>
      </c>
      <c r="W4500" s="9" t="str">
        <f t="shared" si="74"/>
        <v>AEE</v>
      </c>
    </row>
    <row r="4501" spans="15:23">
      <c r="O4501" t="s">
        <v>117</v>
      </c>
      <c r="P4501" s="13">
        <v>43577</v>
      </c>
      <c r="Q4501">
        <v>70.360000999999997</v>
      </c>
      <c r="R4501">
        <v>70.830001999999993</v>
      </c>
      <c r="S4501">
        <v>70.269997000000004</v>
      </c>
      <c r="T4501">
        <v>70.519997000000004</v>
      </c>
      <c r="U4501">
        <v>64.828918000000002</v>
      </c>
      <c r="V4501">
        <v>1252400</v>
      </c>
      <c r="W4501" s="9" t="str">
        <f t="shared" si="74"/>
        <v>AEE</v>
      </c>
    </row>
    <row r="4502" spans="15:23">
      <c r="O4502" t="s">
        <v>117</v>
      </c>
      <c r="P4502" s="13">
        <v>43578</v>
      </c>
      <c r="Q4502">
        <v>71.010002</v>
      </c>
      <c r="R4502">
        <v>71.230002999999996</v>
      </c>
      <c r="S4502">
        <v>70.5</v>
      </c>
      <c r="T4502">
        <v>71.150002000000001</v>
      </c>
      <c r="U4502">
        <v>65.408066000000005</v>
      </c>
      <c r="V4502">
        <v>1650100</v>
      </c>
      <c r="W4502" s="9" t="str">
        <f t="shared" si="74"/>
        <v>AEE</v>
      </c>
    </row>
    <row r="4503" spans="15:23">
      <c r="O4503" t="s">
        <v>117</v>
      </c>
      <c r="P4503" s="13">
        <v>43579</v>
      </c>
      <c r="Q4503">
        <v>71.150002000000001</v>
      </c>
      <c r="R4503">
        <v>72.25</v>
      </c>
      <c r="S4503">
        <v>71.050003000000004</v>
      </c>
      <c r="T4503">
        <v>71.989998</v>
      </c>
      <c r="U4503">
        <v>66.180283000000003</v>
      </c>
      <c r="V4503">
        <v>1934100</v>
      </c>
      <c r="W4503" s="9" t="str">
        <f t="shared" si="74"/>
        <v>AEE</v>
      </c>
    </row>
    <row r="4504" spans="15:23">
      <c r="O4504" t="s">
        <v>117</v>
      </c>
      <c r="P4504" s="13">
        <v>43580</v>
      </c>
      <c r="Q4504">
        <v>71.699996999999996</v>
      </c>
      <c r="R4504">
        <v>72.610000999999997</v>
      </c>
      <c r="S4504">
        <v>71.599997999999999</v>
      </c>
      <c r="T4504">
        <v>72.260002</v>
      </c>
      <c r="U4504">
        <v>66.428489999999996</v>
      </c>
      <c r="V4504">
        <v>1226200</v>
      </c>
      <c r="W4504" s="9" t="str">
        <f t="shared" si="74"/>
        <v>AEE</v>
      </c>
    </row>
    <row r="4505" spans="15:23">
      <c r="O4505" t="s">
        <v>117</v>
      </c>
      <c r="P4505" s="13">
        <v>43581</v>
      </c>
      <c r="Q4505">
        <v>72.610000999999997</v>
      </c>
      <c r="R4505">
        <v>73.239998</v>
      </c>
      <c r="S4505">
        <v>72.160004000000001</v>
      </c>
      <c r="T4505">
        <v>72.180000000000007</v>
      </c>
      <c r="U4505">
        <v>66.354957999999996</v>
      </c>
      <c r="V4505">
        <v>1211200</v>
      </c>
      <c r="W4505" s="9" t="str">
        <f t="shared" si="74"/>
        <v>AEE</v>
      </c>
    </row>
    <row r="4506" spans="15:23">
      <c r="O4506" t="s">
        <v>117</v>
      </c>
      <c r="P4506" s="13">
        <v>43584</v>
      </c>
      <c r="Q4506">
        <v>71.970000999999996</v>
      </c>
      <c r="R4506">
        <v>72.110000999999997</v>
      </c>
      <c r="S4506">
        <v>71.230002999999996</v>
      </c>
      <c r="T4506">
        <v>71.360000999999997</v>
      </c>
      <c r="U4506">
        <v>65.601128000000003</v>
      </c>
      <c r="V4506">
        <v>897500</v>
      </c>
      <c r="W4506" s="9" t="str">
        <f t="shared" si="74"/>
        <v>AEE</v>
      </c>
    </row>
    <row r="4507" spans="15:23">
      <c r="O4507" t="s">
        <v>117</v>
      </c>
      <c r="P4507" s="13">
        <v>43585</v>
      </c>
      <c r="Q4507">
        <v>71.370002999999997</v>
      </c>
      <c r="R4507">
        <v>72.839995999999999</v>
      </c>
      <c r="S4507">
        <v>71.290001000000004</v>
      </c>
      <c r="T4507">
        <v>72.769997000000004</v>
      </c>
      <c r="U4507">
        <v>66.897339000000002</v>
      </c>
      <c r="V4507">
        <v>1688000</v>
      </c>
      <c r="W4507" s="9" t="str">
        <f t="shared" si="74"/>
        <v>AEE</v>
      </c>
    </row>
    <row r="4508" spans="15:23">
      <c r="O4508" t="s">
        <v>117</v>
      </c>
      <c r="P4508" s="13">
        <v>43586</v>
      </c>
      <c r="Q4508">
        <v>72.550003000000004</v>
      </c>
      <c r="R4508">
        <v>72.779999000000004</v>
      </c>
      <c r="S4508">
        <v>71.959998999999996</v>
      </c>
      <c r="T4508">
        <v>72.239998</v>
      </c>
      <c r="U4508">
        <v>66.410103000000007</v>
      </c>
      <c r="V4508">
        <v>1004100</v>
      </c>
      <c r="W4508" s="9" t="str">
        <f t="shared" si="74"/>
        <v>AEE</v>
      </c>
    </row>
    <row r="4509" spans="15:23">
      <c r="O4509" t="s">
        <v>117</v>
      </c>
      <c r="P4509" s="13">
        <v>43587</v>
      </c>
      <c r="Q4509">
        <v>72.389999000000003</v>
      </c>
      <c r="R4509">
        <v>72.839995999999999</v>
      </c>
      <c r="S4509">
        <v>71.819999999999993</v>
      </c>
      <c r="T4509">
        <v>72.339995999999999</v>
      </c>
      <c r="U4509">
        <v>66.502028999999993</v>
      </c>
      <c r="V4509">
        <v>1217700</v>
      </c>
      <c r="W4509" s="9" t="str">
        <f t="shared" si="74"/>
        <v>AEE</v>
      </c>
    </row>
    <row r="4510" spans="15:23">
      <c r="O4510" t="s">
        <v>117</v>
      </c>
      <c r="P4510" s="13">
        <v>43588</v>
      </c>
      <c r="Q4510">
        <v>72.459998999999996</v>
      </c>
      <c r="R4510">
        <v>73.080001999999993</v>
      </c>
      <c r="S4510">
        <v>72.459998999999996</v>
      </c>
      <c r="T4510">
        <v>72.949996999999996</v>
      </c>
      <c r="U4510">
        <v>67.062804999999997</v>
      </c>
      <c r="V4510">
        <v>687800</v>
      </c>
      <c r="W4510" s="9" t="str">
        <f t="shared" si="74"/>
        <v>AEE</v>
      </c>
    </row>
    <row r="4511" spans="15:23">
      <c r="O4511" t="s">
        <v>117</v>
      </c>
      <c r="P4511" s="13">
        <v>43591</v>
      </c>
      <c r="Q4511">
        <v>72.910004000000001</v>
      </c>
      <c r="R4511">
        <v>73.239998</v>
      </c>
      <c r="S4511">
        <v>72.599997999999999</v>
      </c>
      <c r="T4511">
        <v>72.75</v>
      </c>
      <c r="U4511">
        <v>66.878960000000006</v>
      </c>
      <c r="V4511">
        <v>895700</v>
      </c>
      <c r="W4511" s="9" t="str">
        <f t="shared" si="74"/>
        <v>AEE</v>
      </c>
    </row>
    <row r="4512" spans="15:23">
      <c r="O4512" t="s">
        <v>117</v>
      </c>
      <c r="P4512" s="13">
        <v>43592</v>
      </c>
      <c r="Q4512">
        <v>72.800003000000004</v>
      </c>
      <c r="R4512">
        <v>73.139999000000003</v>
      </c>
      <c r="S4512">
        <v>72.410004000000001</v>
      </c>
      <c r="T4512">
        <v>72.699996999999996</v>
      </c>
      <c r="U4512">
        <v>66.832977</v>
      </c>
      <c r="V4512">
        <v>1029300</v>
      </c>
      <c r="W4512" s="9" t="str">
        <f t="shared" si="74"/>
        <v>AEE</v>
      </c>
    </row>
    <row r="4513" spans="15:23">
      <c r="O4513" t="s">
        <v>117</v>
      </c>
      <c r="P4513" s="13">
        <v>43593</v>
      </c>
      <c r="Q4513">
        <v>72.639999000000003</v>
      </c>
      <c r="R4513">
        <v>72.690002000000007</v>
      </c>
      <c r="S4513">
        <v>71.239998</v>
      </c>
      <c r="T4513">
        <v>71.360000999999997</v>
      </c>
      <c r="U4513">
        <v>65.601128000000003</v>
      </c>
      <c r="V4513">
        <v>1399200</v>
      </c>
      <c r="W4513" s="9" t="str">
        <f t="shared" si="74"/>
        <v>AEE</v>
      </c>
    </row>
    <row r="4514" spans="15:23">
      <c r="O4514" t="s">
        <v>117</v>
      </c>
      <c r="P4514" s="13">
        <v>43594</v>
      </c>
      <c r="Q4514">
        <v>71.389999000000003</v>
      </c>
      <c r="R4514">
        <v>72.290001000000004</v>
      </c>
      <c r="S4514">
        <v>71.25</v>
      </c>
      <c r="T4514">
        <v>71.900002000000001</v>
      </c>
      <c r="U4514">
        <v>66.097549000000001</v>
      </c>
      <c r="V4514">
        <v>1602500</v>
      </c>
      <c r="W4514" s="9" t="str">
        <f t="shared" si="74"/>
        <v>AEE</v>
      </c>
    </row>
    <row r="4515" spans="15:23">
      <c r="O4515" t="s">
        <v>117</v>
      </c>
      <c r="P4515" s="13">
        <v>43595</v>
      </c>
      <c r="Q4515">
        <v>71.629997000000003</v>
      </c>
      <c r="R4515">
        <v>73.290001000000004</v>
      </c>
      <c r="S4515">
        <v>71.540001000000004</v>
      </c>
      <c r="T4515">
        <v>73.290001000000004</v>
      </c>
      <c r="U4515">
        <v>67.375373999999994</v>
      </c>
      <c r="V4515">
        <v>1132400</v>
      </c>
      <c r="W4515" s="9" t="str">
        <f t="shared" si="74"/>
        <v>AEE</v>
      </c>
    </row>
    <row r="4516" spans="15:23">
      <c r="O4516" t="s">
        <v>117</v>
      </c>
      <c r="P4516" s="13">
        <v>43598</v>
      </c>
      <c r="Q4516">
        <v>73.300003000000004</v>
      </c>
      <c r="R4516">
        <v>74.720000999999996</v>
      </c>
      <c r="S4516">
        <v>73.239998</v>
      </c>
      <c r="T4516">
        <v>74.599997999999999</v>
      </c>
      <c r="U4516">
        <v>68.579643000000004</v>
      </c>
      <c r="V4516">
        <v>1557600</v>
      </c>
      <c r="W4516" s="9" t="str">
        <f t="shared" si="74"/>
        <v>AEE</v>
      </c>
    </row>
    <row r="4517" spans="15:23">
      <c r="O4517" t="s">
        <v>117</v>
      </c>
      <c r="P4517" s="13">
        <v>43599</v>
      </c>
      <c r="Q4517">
        <v>74.519997000000004</v>
      </c>
      <c r="R4517">
        <v>74.599997999999999</v>
      </c>
      <c r="S4517">
        <v>73.720000999999996</v>
      </c>
      <c r="T4517">
        <v>73.849997999999999</v>
      </c>
      <c r="U4517">
        <v>67.890181999999996</v>
      </c>
      <c r="V4517">
        <v>1242800</v>
      </c>
      <c r="W4517" s="9" t="str">
        <f t="shared" si="74"/>
        <v>AEE</v>
      </c>
    </row>
    <row r="4518" spans="15:23">
      <c r="O4518" t="s">
        <v>117</v>
      </c>
      <c r="P4518" s="13">
        <v>43600</v>
      </c>
      <c r="Q4518">
        <v>74.059997999999993</v>
      </c>
      <c r="R4518">
        <v>74.169998000000007</v>
      </c>
      <c r="S4518">
        <v>73.550003000000004</v>
      </c>
      <c r="T4518">
        <v>73.720000999999996</v>
      </c>
      <c r="U4518">
        <v>67.770675999999995</v>
      </c>
      <c r="V4518">
        <v>1075700</v>
      </c>
      <c r="W4518" s="9" t="str">
        <f t="shared" si="74"/>
        <v>AEE</v>
      </c>
    </row>
    <row r="4519" spans="15:23">
      <c r="O4519" t="s">
        <v>117</v>
      </c>
      <c r="P4519" s="13">
        <v>43601</v>
      </c>
      <c r="Q4519">
        <v>73.629997000000003</v>
      </c>
      <c r="R4519">
        <v>74.540001000000004</v>
      </c>
      <c r="S4519">
        <v>73.5</v>
      </c>
      <c r="T4519">
        <v>74.239998</v>
      </c>
      <c r="U4519">
        <v>68.248694999999998</v>
      </c>
      <c r="V4519">
        <v>874800</v>
      </c>
      <c r="W4519" s="9" t="str">
        <f t="shared" si="74"/>
        <v>AEE</v>
      </c>
    </row>
    <row r="4520" spans="15:23">
      <c r="O4520" t="s">
        <v>117</v>
      </c>
      <c r="P4520" s="13">
        <v>43602</v>
      </c>
      <c r="Q4520">
        <v>74.010002</v>
      </c>
      <c r="R4520">
        <v>75</v>
      </c>
      <c r="S4520">
        <v>74.010002</v>
      </c>
      <c r="T4520">
        <v>74.709998999999996</v>
      </c>
      <c r="U4520">
        <v>68.680785999999998</v>
      </c>
      <c r="V4520">
        <v>1048500</v>
      </c>
      <c r="W4520" s="9" t="str">
        <f t="shared" si="74"/>
        <v>AEE</v>
      </c>
    </row>
    <row r="4521" spans="15:23">
      <c r="O4521" t="s">
        <v>117</v>
      </c>
      <c r="P4521" s="13">
        <v>43605</v>
      </c>
      <c r="Q4521">
        <v>75.019997000000004</v>
      </c>
      <c r="R4521">
        <v>75.25</v>
      </c>
      <c r="S4521">
        <v>74.389999000000003</v>
      </c>
      <c r="T4521">
        <v>74.690002000000007</v>
      </c>
      <c r="U4521">
        <v>68.662384000000003</v>
      </c>
      <c r="V4521">
        <v>1069600</v>
      </c>
      <c r="W4521" s="9" t="str">
        <f t="shared" si="74"/>
        <v>AEE</v>
      </c>
    </row>
    <row r="4522" spans="15:23">
      <c r="O4522" t="s">
        <v>117</v>
      </c>
      <c r="P4522" s="13">
        <v>43606</v>
      </c>
      <c r="Q4522">
        <v>74.690002000000007</v>
      </c>
      <c r="R4522">
        <v>74.959998999999996</v>
      </c>
      <c r="S4522">
        <v>74.129997000000003</v>
      </c>
      <c r="T4522">
        <v>74.290001000000004</v>
      </c>
      <c r="U4522">
        <v>68.294669999999996</v>
      </c>
      <c r="V4522">
        <v>1546500</v>
      </c>
      <c r="W4522" s="9" t="str">
        <f t="shared" si="74"/>
        <v>AEE</v>
      </c>
    </row>
    <row r="4523" spans="15:23">
      <c r="O4523" t="s">
        <v>117</v>
      </c>
      <c r="P4523" s="13">
        <v>43607</v>
      </c>
      <c r="Q4523">
        <v>74.410004000000001</v>
      </c>
      <c r="R4523">
        <v>74.910004000000001</v>
      </c>
      <c r="S4523">
        <v>74.110000999999997</v>
      </c>
      <c r="T4523">
        <v>74.870002999999997</v>
      </c>
      <c r="U4523">
        <v>68.827866</v>
      </c>
      <c r="V4523">
        <v>881000</v>
      </c>
      <c r="W4523" s="9" t="str">
        <f t="shared" si="74"/>
        <v>AEE</v>
      </c>
    </row>
    <row r="4524" spans="15:23">
      <c r="O4524" t="s">
        <v>117</v>
      </c>
      <c r="P4524" s="13">
        <v>43608</v>
      </c>
      <c r="Q4524">
        <v>75.050003000000004</v>
      </c>
      <c r="R4524">
        <v>75.720000999999996</v>
      </c>
      <c r="S4524">
        <v>74.910004000000001</v>
      </c>
      <c r="T4524">
        <v>75.709998999999996</v>
      </c>
      <c r="U4524">
        <v>69.600075000000004</v>
      </c>
      <c r="V4524">
        <v>1159400</v>
      </c>
      <c r="W4524" s="9" t="str">
        <f t="shared" si="74"/>
        <v>AEE</v>
      </c>
    </row>
    <row r="4525" spans="15:23">
      <c r="O4525" t="s">
        <v>117</v>
      </c>
      <c r="P4525" s="13">
        <v>43609</v>
      </c>
      <c r="Q4525">
        <v>75.870002999999997</v>
      </c>
      <c r="R4525">
        <v>76.139999000000003</v>
      </c>
      <c r="S4525">
        <v>75.330001999999993</v>
      </c>
      <c r="T4525">
        <v>75.379997000000003</v>
      </c>
      <c r="U4525">
        <v>69.296691999999993</v>
      </c>
      <c r="V4525">
        <v>789800</v>
      </c>
      <c r="W4525" s="9" t="str">
        <f t="shared" si="74"/>
        <v>AEE</v>
      </c>
    </row>
    <row r="4526" spans="15:23">
      <c r="O4526" t="s">
        <v>117</v>
      </c>
      <c r="P4526" s="13">
        <v>43613</v>
      </c>
      <c r="Q4526">
        <v>75.580001999999993</v>
      </c>
      <c r="R4526">
        <v>75.580001999999993</v>
      </c>
      <c r="S4526">
        <v>74.300003000000004</v>
      </c>
      <c r="T4526">
        <v>74.319999999999993</v>
      </c>
      <c r="U4526">
        <v>68.322243</v>
      </c>
      <c r="V4526">
        <v>1604500</v>
      </c>
      <c r="W4526" s="9" t="str">
        <f t="shared" si="74"/>
        <v>AEE</v>
      </c>
    </row>
    <row r="4527" spans="15:23">
      <c r="O4527" t="s">
        <v>117</v>
      </c>
      <c r="P4527" s="13">
        <v>43614</v>
      </c>
      <c r="Q4527">
        <v>74.580001999999993</v>
      </c>
      <c r="R4527">
        <v>74.720000999999996</v>
      </c>
      <c r="S4527">
        <v>72.980002999999996</v>
      </c>
      <c r="T4527">
        <v>73.190002000000007</v>
      </c>
      <c r="U4527">
        <v>67.283432000000005</v>
      </c>
      <c r="V4527">
        <v>1001200</v>
      </c>
      <c r="W4527" s="9" t="str">
        <f t="shared" si="74"/>
        <v>AEE</v>
      </c>
    </row>
    <row r="4528" spans="15:23">
      <c r="O4528" t="s">
        <v>117</v>
      </c>
      <c r="P4528" s="13">
        <v>43615</v>
      </c>
      <c r="Q4528">
        <v>73.160004000000001</v>
      </c>
      <c r="R4528">
        <v>73.650002000000001</v>
      </c>
      <c r="S4528">
        <v>72.720000999999996</v>
      </c>
      <c r="T4528">
        <v>72.919998000000007</v>
      </c>
      <c r="U4528">
        <v>67.035233000000005</v>
      </c>
      <c r="V4528">
        <v>1070400</v>
      </c>
      <c r="W4528" s="9" t="str">
        <f t="shared" si="74"/>
        <v>AEE</v>
      </c>
    </row>
    <row r="4529" spans="15:23">
      <c r="O4529" t="s">
        <v>117</v>
      </c>
      <c r="P4529" s="13">
        <v>43616</v>
      </c>
      <c r="Q4529">
        <v>73.430000000000007</v>
      </c>
      <c r="R4529">
        <v>73.730002999999996</v>
      </c>
      <c r="S4529">
        <v>72.790001000000004</v>
      </c>
      <c r="T4529">
        <v>73.339995999999999</v>
      </c>
      <c r="U4529">
        <v>67.421317999999999</v>
      </c>
      <c r="V4529">
        <v>2114800</v>
      </c>
      <c r="W4529" s="9" t="str">
        <f t="shared" si="74"/>
        <v>AEE</v>
      </c>
    </row>
    <row r="4530" spans="15:23">
      <c r="O4530" t="s">
        <v>117</v>
      </c>
      <c r="P4530" s="13">
        <v>43619</v>
      </c>
      <c r="Q4530">
        <v>73.260002</v>
      </c>
      <c r="R4530">
        <v>74.629997000000003</v>
      </c>
      <c r="S4530">
        <v>73.25</v>
      </c>
      <c r="T4530">
        <v>74.480002999999996</v>
      </c>
      <c r="U4530">
        <v>68.469329999999999</v>
      </c>
      <c r="V4530">
        <v>1672700</v>
      </c>
      <c r="W4530" s="9" t="str">
        <f t="shared" si="74"/>
        <v>AEE</v>
      </c>
    </row>
    <row r="4531" spans="15:23">
      <c r="O4531" t="s">
        <v>117</v>
      </c>
      <c r="P4531" s="13">
        <v>43620</v>
      </c>
      <c r="Q4531">
        <v>74.480002999999996</v>
      </c>
      <c r="R4531">
        <v>74.519997000000004</v>
      </c>
      <c r="S4531">
        <v>72.949996999999996</v>
      </c>
      <c r="T4531">
        <v>74.449996999999996</v>
      </c>
      <c r="U4531">
        <v>68.441749999999999</v>
      </c>
      <c r="V4531">
        <v>1366800</v>
      </c>
      <c r="W4531" s="9" t="str">
        <f t="shared" si="74"/>
        <v>AEE</v>
      </c>
    </row>
    <row r="4532" spans="15:23">
      <c r="O4532" t="s">
        <v>117</v>
      </c>
      <c r="P4532" s="13">
        <v>43621</v>
      </c>
      <c r="Q4532">
        <v>74.660004000000001</v>
      </c>
      <c r="R4532">
        <v>76.300003000000004</v>
      </c>
      <c r="S4532">
        <v>74.480002999999996</v>
      </c>
      <c r="T4532">
        <v>76.139999000000003</v>
      </c>
      <c r="U4532">
        <v>69.995377000000005</v>
      </c>
      <c r="V4532">
        <v>1401000</v>
      </c>
      <c r="W4532" s="9" t="str">
        <f t="shared" si="74"/>
        <v>AEE</v>
      </c>
    </row>
    <row r="4533" spans="15:23">
      <c r="O4533" t="s">
        <v>117</v>
      </c>
      <c r="P4533" s="13">
        <v>43622</v>
      </c>
      <c r="Q4533">
        <v>76.389999000000003</v>
      </c>
      <c r="R4533">
        <v>76.660004000000001</v>
      </c>
      <c r="S4533">
        <v>76</v>
      </c>
      <c r="T4533">
        <v>76.529999000000004</v>
      </c>
      <c r="U4533">
        <v>70.353904999999997</v>
      </c>
      <c r="V4533">
        <v>1166500</v>
      </c>
      <c r="W4533" s="9" t="str">
        <f t="shared" si="74"/>
        <v>AEE</v>
      </c>
    </row>
    <row r="4534" spans="15:23">
      <c r="O4534" t="s">
        <v>117</v>
      </c>
      <c r="P4534" s="13">
        <v>43623</v>
      </c>
      <c r="Q4534">
        <v>77.099997999999999</v>
      </c>
      <c r="R4534">
        <v>77.550003000000004</v>
      </c>
      <c r="S4534">
        <v>75.879997000000003</v>
      </c>
      <c r="T4534">
        <v>75.879997000000003</v>
      </c>
      <c r="U4534">
        <v>69.756348000000003</v>
      </c>
      <c r="V4534">
        <v>1350200</v>
      </c>
      <c r="W4534" s="9" t="str">
        <f t="shared" si="74"/>
        <v>AEE</v>
      </c>
    </row>
    <row r="4535" spans="15:23">
      <c r="O4535" t="s">
        <v>117</v>
      </c>
      <c r="P4535" s="13">
        <v>43626</v>
      </c>
      <c r="Q4535">
        <v>75.629997000000003</v>
      </c>
      <c r="R4535">
        <v>76.120002999999997</v>
      </c>
      <c r="S4535">
        <v>75.220000999999996</v>
      </c>
      <c r="T4535">
        <v>75.919998000000007</v>
      </c>
      <c r="U4535">
        <v>69.793120999999999</v>
      </c>
      <c r="V4535">
        <v>1081100</v>
      </c>
      <c r="W4535" s="9" t="str">
        <f t="shared" si="74"/>
        <v>AEE</v>
      </c>
    </row>
    <row r="4536" spans="15:23">
      <c r="O4536" t="s">
        <v>117</v>
      </c>
      <c r="P4536" s="13">
        <v>43627</v>
      </c>
      <c r="Q4536">
        <v>75.410004000000001</v>
      </c>
      <c r="R4536">
        <v>75.580001999999993</v>
      </c>
      <c r="S4536">
        <v>74.410004000000001</v>
      </c>
      <c r="T4536">
        <v>74.930000000000007</v>
      </c>
      <c r="U4536">
        <v>69.316695999999993</v>
      </c>
      <c r="V4536">
        <v>1084600</v>
      </c>
      <c r="W4536" s="9" t="str">
        <f t="shared" si="74"/>
        <v>AEE</v>
      </c>
    </row>
    <row r="4537" spans="15:23">
      <c r="O4537" t="s">
        <v>117</v>
      </c>
      <c r="P4537" s="13">
        <v>43628</v>
      </c>
      <c r="Q4537">
        <v>75.220000999999996</v>
      </c>
      <c r="R4537">
        <v>76.260002</v>
      </c>
      <c r="S4537">
        <v>75.220000999999996</v>
      </c>
      <c r="T4537">
        <v>76.239998</v>
      </c>
      <c r="U4537">
        <v>70.528571999999997</v>
      </c>
      <c r="V4537">
        <v>987600</v>
      </c>
      <c r="W4537" s="9" t="str">
        <f t="shared" si="74"/>
        <v>AEE</v>
      </c>
    </row>
    <row r="4538" spans="15:23">
      <c r="O4538" t="s">
        <v>117</v>
      </c>
      <c r="P4538" s="13">
        <v>43629</v>
      </c>
      <c r="Q4538">
        <v>76.279999000000004</v>
      </c>
      <c r="R4538">
        <v>76.639999000000003</v>
      </c>
      <c r="S4538">
        <v>75.739998</v>
      </c>
      <c r="T4538">
        <v>76.209998999999996</v>
      </c>
      <c r="U4538">
        <v>70.500823999999994</v>
      </c>
      <c r="V4538">
        <v>971900</v>
      </c>
      <c r="W4538" s="9" t="str">
        <f t="shared" si="74"/>
        <v>AEE</v>
      </c>
    </row>
    <row r="4539" spans="15:23">
      <c r="O4539" t="s">
        <v>117</v>
      </c>
      <c r="P4539" s="13">
        <v>43630</v>
      </c>
      <c r="Q4539">
        <v>76.449996999999996</v>
      </c>
      <c r="R4539">
        <v>77.029999000000004</v>
      </c>
      <c r="S4539">
        <v>76.290001000000004</v>
      </c>
      <c r="T4539">
        <v>76.709998999999996</v>
      </c>
      <c r="U4539">
        <v>70.963356000000005</v>
      </c>
      <c r="V4539">
        <v>1142200</v>
      </c>
      <c r="W4539" s="9" t="str">
        <f t="shared" si="74"/>
        <v>AEE</v>
      </c>
    </row>
    <row r="4540" spans="15:23">
      <c r="O4540" t="s">
        <v>117</v>
      </c>
      <c r="P4540" s="13">
        <v>43633</v>
      </c>
      <c r="Q4540">
        <v>76.730002999999996</v>
      </c>
      <c r="R4540">
        <v>77.190002000000007</v>
      </c>
      <c r="S4540">
        <v>75.809997999999993</v>
      </c>
      <c r="T4540">
        <v>76.199996999999996</v>
      </c>
      <c r="U4540">
        <v>70.491562000000002</v>
      </c>
      <c r="V4540">
        <v>908700</v>
      </c>
      <c r="W4540" s="9" t="str">
        <f t="shared" si="74"/>
        <v>AEE</v>
      </c>
    </row>
    <row r="4541" spans="15:23">
      <c r="O4541" t="s">
        <v>117</v>
      </c>
      <c r="P4541" s="13">
        <v>43634</v>
      </c>
      <c r="Q4541">
        <v>76.739998</v>
      </c>
      <c r="R4541">
        <v>76.800003000000004</v>
      </c>
      <c r="S4541">
        <v>75.480002999999996</v>
      </c>
      <c r="T4541">
        <v>76.430000000000007</v>
      </c>
      <c r="U4541">
        <v>70.704338000000007</v>
      </c>
      <c r="V4541">
        <v>1426000</v>
      </c>
      <c r="W4541" s="9" t="str">
        <f t="shared" si="74"/>
        <v>AEE</v>
      </c>
    </row>
    <row r="4542" spans="15:23">
      <c r="O4542" t="s">
        <v>117</v>
      </c>
      <c r="P4542" s="13">
        <v>43635</v>
      </c>
      <c r="Q4542">
        <v>76.220000999999996</v>
      </c>
      <c r="R4542">
        <v>77.230002999999996</v>
      </c>
      <c r="S4542">
        <v>76.029999000000004</v>
      </c>
      <c r="T4542">
        <v>76.900002000000001</v>
      </c>
      <c r="U4542">
        <v>71.139137000000005</v>
      </c>
      <c r="V4542">
        <v>1482000</v>
      </c>
      <c r="W4542" s="9" t="str">
        <f t="shared" si="74"/>
        <v>AEE</v>
      </c>
    </row>
    <row r="4543" spans="15:23">
      <c r="O4543" t="s">
        <v>117</v>
      </c>
      <c r="P4543" s="13">
        <v>43636</v>
      </c>
      <c r="Q4543">
        <v>76.930000000000007</v>
      </c>
      <c r="R4543">
        <v>77.720000999999996</v>
      </c>
      <c r="S4543">
        <v>76.569999999999993</v>
      </c>
      <c r="T4543">
        <v>77.360000999999997</v>
      </c>
      <c r="U4543">
        <v>71.564650999999998</v>
      </c>
      <c r="V4543">
        <v>884000</v>
      </c>
      <c r="W4543" s="9" t="str">
        <f t="shared" si="74"/>
        <v>AEE</v>
      </c>
    </row>
    <row r="4544" spans="15:23">
      <c r="O4544" t="s">
        <v>117</v>
      </c>
      <c r="P4544" s="13">
        <v>43637</v>
      </c>
      <c r="Q4544">
        <v>77.419998000000007</v>
      </c>
      <c r="R4544">
        <v>77.580001999999993</v>
      </c>
      <c r="S4544">
        <v>76.459998999999996</v>
      </c>
      <c r="T4544">
        <v>77.449996999999996</v>
      </c>
      <c r="U4544">
        <v>71.647934000000006</v>
      </c>
      <c r="V4544">
        <v>1597200</v>
      </c>
      <c r="W4544" s="9" t="str">
        <f t="shared" si="74"/>
        <v>AEE</v>
      </c>
    </row>
    <row r="4545" spans="15:23">
      <c r="O4545" t="s">
        <v>117</v>
      </c>
      <c r="P4545" s="13">
        <v>43640</v>
      </c>
      <c r="Q4545">
        <v>77.550003000000004</v>
      </c>
      <c r="R4545">
        <v>77.769997000000004</v>
      </c>
      <c r="S4545">
        <v>76.819999999999993</v>
      </c>
      <c r="T4545">
        <v>76.900002000000001</v>
      </c>
      <c r="U4545">
        <v>71.139137000000005</v>
      </c>
      <c r="V4545">
        <v>1414000</v>
      </c>
      <c r="W4545" s="9" t="str">
        <f t="shared" si="74"/>
        <v>AEE</v>
      </c>
    </row>
    <row r="4546" spans="15:23">
      <c r="O4546" t="s">
        <v>117</v>
      </c>
      <c r="P4546" s="13">
        <v>43641</v>
      </c>
      <c r="Q4546">
        <v>77.050003000000004</v>
      </c>
      <c r="R4546">
        <v>77.050003000000004</v>
      </c>
      <c r="S4546">
        <v>76.449996999999996</v>
      </c>
      <c r="T4546">
        <v>76.580001999999993</v>
      </c>
      <c r="U4546">
        <v>70.843086</v>
      </c>
      <c r="V4546">
        <v>996700</v>
      </c>
      <c r="W4546" s="9" t="str">
        <f t="shared" si="74"/>
        <v>AEE</v>
      </c>
    </row>
    <row r="4547" spans="15:23">
      <c r="O4547" t="s">
        <v>117</v>
      </c>
      <c r="P4547" s="13">
        <v>43642</v>
      </c>
      <c r="Q4547">
        <v>76.400002000000001</v>
      </c>
      <c r="R4547">
        <v>76.639999000000003</v>
      </c>
      <c r="S4547">
        <v>74.660004000000001</v>
      </c>
      <c r="T4547">
        <v>74.730002999999996</v>
      </c>
      <c r="U4547">
        <v>69.131691000000004</v>
      </c>
      <c r="V4547">
        <v>1160100</v>
      </c>
      <c r="W4547" s="9" t="str">
        <f t="shared" si="74"/>
        <v>AEE</v>
      </c>
    </row>
    <row r="4548" spans="15:23">
      <c r="O4548" t="s">
        <v>117</v>
      </c>
      <c r="P4548" s="13">
        <v>43643</v>
      </c>
      <c r="Q4548">
        <v>74.830001999999993</v>
      </c>
      <c r="R4548">
        <v>75.269997000000004</v>
      </c>
      <c r="S4548">
        <v>74.360000999999997</v>
      </c>
      <c r="T4548">
        <v>74.650002000000001</v>
      </c>
      <c r="U4548">
        <v>69.057686000000004</v>
      </c>
      <c r="V4548">
        <v>926400</v>
      </c>
      <c r="W4548" s="9" t="str">
        <f t="shared" si="74"/>
        <v>AEE</v>
      </c>
    </row>
    <row r="4549" spans="15:23">
      <c r="O4549" t="s">
        <v>117</v>
      </c>
      <c r="P4549" s="13">
        <v>43644</v>
      </c>
      <c r="Q4549">
        <v>74.559997999999993</v>
      </c>
      <c r="R4549">
        <v>75.620002999999997</v>
      </c>
      <c r="S4549">
        <v>74.449996999999996</v>
      </c>
      <c r="T4549">
        <v>75.110000999999997</v>
      </c>
      <c r="U4549">
        <v>69.483222999999995</v>
      </c>
      <c r="V4549">
        <v>2160000</v>
      </c>
      <c r="W4549" s="9" t="str">
        <f t="shared" ref="W4549:W4612" si="75">IFERROR(VLOOKUP(O4549,$B$4:$B$17,1,FALSE),"Delete")</f>
        <v>AEE</v>
      </c>
    </row>
    <row r="4550" spans="15:23">
      <c r="O4550" t="s">
        <v>117</v>
      </c>
      <c r="P4550" s="13">
        <v>43647</v>
      </c>
      <c r="Q4550">
        <v>75.120002999999997</v>
      </c>
      <c r="R4550">
        <v>75.330001999999993</v>
      </c>
      <c r="S4550">
        <v>74.230002999999996</v>
      </c>
      <c r="T4550">
        <v>75.209998999999996</v>
      </c>
      <c r="U4550">
        <v>69.575737000000004</v>
      </c>
      <c r="V4550">
        <v>1140800</v>
      </c>
      <c r="W4550" s="9" t="str">
        <f t="shared" si="75"/>
        <v>AEE</v>
      </c>
    </row>
    <row r="4551" spans="15:23">
      <c r="O4551" t="s">
        <v>117</v>
      </c>
      <c r="P4551" s="13">
        <v>43648</v>
      </c>
      <c r="Q4551">
        <v>75.550003000000004</v>
      </c>
      <c r="R4551">
        <v>76.010002</v>
      </c>
      <c r="S4551">
        <v>75.279999000000004</v>
      </c>
      <c r="T4551">
        <v>75.900002000000001</v>
      </c>
      <c r="U4551">
        <v>70.214043000000004</v>
      </c>
      <c r="V4551">
        <v>1147300</v>
      </c>
      <c r="W4551" s="9" t="str">
        <f t="shared" si="75"/>
        <v>AEE</v>
      </c>
    </row>
    <row r="4552" spans="15:23">
      <c r="O4552" t="s">
        <v>117</v>
      </c>
      <c r="P4552" s="13">
        <v>43649</v>
      </c>
      <c r="Q4552">
        <v>76.129997000000003</v>
      </c>
      <c r="R4552">
        <v>77.089995999999999</v>
      </c>
      <c r="S4552">
        <v>76.050003000000004</v>
      </c>
      <c r="T4552">
        <v>76.519997000000004</v>
      </c>
      <c r="U4552">
        <v>70.787589999999994</v>
      </c>
      <c r="V4552">
        <v>512700</v>
      </c>
      <c r="W4552" s="9" t="str">
        <f t="shared" si="75"/>
        <v>AEE</v>
      </c>
    </row>
    <row r="4553" spans="15:23">
      <c r="O4553" t="s">
        <v>117</v>
      </c>
      <c r="P4553" s="13">
        <v>43651</v>
      </c>
      <c r="Q4553">
        <v>75.930000000000007</v>
      </c>
      <c r="R4553">
        <v>76.599997999999999</v>
      </c>
      <c r="S4553">
        <v>75.040001000000004</v>
      </c>
      <c r="T4553">
        <v>76.449996999999996</v>
      </c>
      <c r="U4553">
        <v>70.722838999999993</v>
      </c>
      <c r="V4553">
        <v>760900</v>
      </c>
      <c r="W4553" s="9" t="str">
        <f t="shared" si="75"/>
        <v>AEE</v>
      </c>
    </row>
    <row r="4554" spans="15:23">
      <c r="O4554" t="s">
        <v>117</v>
      </c>
      <c r="P4554" s="13">
        <v>43654</v>
      </c>
      <c r="Q4554">
        <v>76.559997999999993</v>
      </c>
      <c r="R4554">
        <v>76.790001000000004</v>
      </c>
      <c r="S4554">
        <v>75.940002000000007</v>
      </c>
      <c r="T4554">
        <v>76.470000999999996</v>
      </c>
      <c r="U4554">
        <v>70.741341000000006</v>
      </c>
      <c r="V4554">
        <v>795700</v>
      </c>
      <c r="W4554" s="9" t="str">
        <f t="shared" si="75"/>
        <v>AEE</v>
      </c>
    </row>
    <row r="4555" spans="15:23">
      <c r="O4555" t="s">
        <v>117</v>
      </c>
      <c r="P4555" s="13">
        <v>43655</v>
      </c>
      <c r="Q4555">
        <v>76.349997999999999</v>
      </c>
      <c r="R4555">
        <v>76.690002000000007</v>
      </c>
      <c r="S4555">
        <v>75.970000999999996</v>
      </c>
      <c r="T4555">
        <v>76.610000999999997</v>
      </c>
      <c r="U4555">
        <v>70.870857000000001</v>
      </c>
      <c r="V4555">
        <v>884400</v>
      </c>
      <c r="W4555" s="9" t="str">
        <f t="shared" si="75"/>
        <v>AEE</v>
      </c>
    </row>
    <row r="4556" spans="15:23">
      <c r="O4556" t="s">
        <v>117</v>
      </c>
      <c r="P4556" s="13">
        <v>43656</v>
      </c>
      <c r="Q4556">
        <v>76.699996999999996</v>
      </c>
      <c r="R4556">
        <v>77.120002999999997</v>
      </c>
      <c r="S4556">
        <v>76.309997999999993</v>
      </c>
      <c r="T4556">
        <v>76.650002000000001</v>
      </c>
      <c r="U4556">
        <v>70.907844999999995</v>
      </c>
      <c r="V4556">
        <v>794000</v>
      </c>
      <c r="W4556" s="9" t="str">
        <f t="shared" si="75"/>
        <v>AEE</v>
      </c>
    </row>
    <row r="4557" spans="15:23">
      <c r="O4557" t="s">
        <v>117</v>
      </c>
      <c r="P4557" s="13">
        <v>43657</v>
      </c>
      <c r="Q4557">
        <v>76.569999999999993</v>
      </c>
      <c r="R4557">
        <v>77.089995999999999</v>
      </c>
      <c r="S4557">
        <v>76</v>
      </c>
      <c r="T4557">
        <v>76.680000000000007</v>
      </c>
      <c r="U4557">
        <v>70.935615999999996</v>
      </c>
      <c r="V4557">
        <v>831100</v>
      </c>
      <c r="W4557" s="9" t="str">
        <f t="shared" si="75"/>
        <v>AEE</v>
      </c>
    </row>
    <row r="4558" spans="15:23">
      <c r="O4558" t="s">
        <v>117</v>
      </c>
      <c r="P4558" s="13">
        <v>43658</v>
      </c>
      <c r="Q4558">
        <v>76.580001999999993</v>
      </c>
      <c r="R4558">
        <v>76.720000999999996</v>
      </c>
      <c r="S4558">
        <v>75.769997000000004</v>
      </c>
      <c r="T4558">
        <v>76.160004000000001</v>
      </c>
      <c r="U4558">
        <v>70.454566999999997</v>
      </c>
      <c r="V4558">
        <v>709100</v>
      </c>
      <c r="W4558" s="9" t="str">
        <f t="shared" si="75"/>
        <v>AEE</v>
      </c>
    </row>
    <row r="4559" spans="15:23">
      <c r="O4559" t="s">
        <v>117</v>
      </c>
      <c r="P4559" s="13">
        <v>43661</v>
      </c>
      <c r="Q4559">
        <v>76.099997999999999</v>
      </c>
      <c r="R4559">
        <v>76.540001000000004</v>
      </c>
      <c r="S4559">
        <v>75.790001000000004</v>
      </c>
      <c r="T4559">
        <v>76.290001000000004</v>
      </c>
      <c r="U4559">
        <v>70.574828999999994</v>
      </c>
      <c r="V4559">
        <v>657700</v>
      </c>
      <c r="W4559" s="9" t="str">
        <f t="shared" si="75"/>
        <v>AEE</v>
      </c>
    </row>
    <row r="4560" spans="15:23">
      <c r="O4560" t="s">
        <v>117</v>
      </c>
      <c r="P4560" s="13">
        <v>43662</v>
      </c>
      <c r="Q4560">
        <v>76.069999999999993</v>
      </c>
      <c r="R4560">
        <v>76.430000000000007</v>
      </c>
      <c r="S4560">
        <v>75.569999999999993</v>
      </c>
      <c r="T4560">
        <v>76.230002999999996</v>
      </c>
      <c r="U4560">
        <v>70.519317999999998</v>
      </c>
      <c r="V4560">
        <v>1355100</v>
      </c>
      <c r="W4560" s="9" t="str">
        <f t="shared" si="75"/>
        <v>AEE</v>
      </c>
    </row>
    <row r="4561" spans="15:23">
      <c r="O4561" t="s">
        <v>117</v>
      </c>
      <c r="P4561" s="13">
        <v>43663</v>
      </c>
      <c r="Q4561">
        <v>76.559997999999993</v>
      </c>
      <c r="R4561">
        <v>77.279999000000004</v>
      </c>
      <c r="S4561">
        <v>76.5</v>
      </c>
      <c r="T4561">
        <v>76.739998</v>
      </c>
      <c r="U4561">
        <v>70.991112000000001</v>
      </c>
      <c r="V4561">
        <v>917900</v>
      </c>
      <c r="W4561" s="9" t="str">
        <f t="shared" si="75"/>
        <v>AEE</v>
      </c>
    </row>
    <row r="4562" spans="15:23">
      <c r="O4562" t="s">
        <v>117</v>
      </c>
      <c r="P4562" s="13">
        <v>43664</v>
      </c>
      <c r="Q4562">
        <v>76.800003000000004</v>
      </c>
      <c r="R4562">
        <v>77.199996999999996</v>
      </c>
      <c r="S4562">
        <v>76.129997000000003</v>
      </c>
      <c r="T4562">
        <v>77.160004000000001</v>
      </c>
      <c r="U4562">
        <v>71.379654000000002</v>
      </c>
      <c r="V4562">
        <v>867600</v>
      </c>
      <c r="W4562" s="9" t="str">
        <f t="shared" si="75"/>
        <v>AEE</v>
      </c>
    </row>
    <row r="4563" spans="15:23">
      <c r="O4563" t="s">
        <v>117</v>
      </c>
      <c r="P4563" s="13">
        <v>43665</v>
      </c>
      <c r="Q4563">
        <v>77.019997000000004</v>
      </c>
      <c r="R4563">
        <v>77.209998999999996</v>
      </c>
      <c r="S4563">
        <v>75.949996999999996</v>
      </c>
      <c r="T4563">
        <v>75.980002999999996</v>
      </c>
      <c r="U4563">
        <v>70.288048000000003</v>
      </c>
      <c r="V4563">
        <v>854700</v>
      </c>
      <c r="W4563" s="9" t="str">
        <f t="shared" si="75"/>
        <v>AEE</v>
      </c>
    </row>
    <row r="4564" spans="15:23">
      <c r="O4564" t="s">
        <v>117</v>
      </c>
      <c r="P4564" s="13">
        <v>43668</v>
      </c>
      <c r="Q4564">
        <v>76.129997000000003</v>
      </c>
      <c r="R4564">
        <v>76.739998</v>
      </c>
      <c r="S4564">
        <v>75.419998000000007</v>
      </c>
      <c r="T4564">
        <v>76.279999000000004</v>
      </c>
      <c r="U4564">
        <v>70.565567000000001</v>
      </c>
      <c r="V4564">
        <v>1193300</v>
      </c>
      <c r="W4564" s="9" t="str">
        <f t="shared" si="75"/>
        <v>AEE</v>
      </c>
    </row>
    <row r="4565" spans="15:23">
      <c r="O4565" t="s">
        <v>117</v>
      </c>
      <c r="P4565" s="13">
        <v>43669</v>
      </c>
      <c r="Q4565">
        <v>76.300003000000004</v>
      </c>
      <c r="R4565">
        <v>76.669998000000007</v>
      </c>
      <c r="S4565">
        <v>75.709998999999996</v>
      </c>
      <c r="T4565">
        <v>76.230002999999996</v>
      </c>
      <c r="U4565">
        <v>70.519317999999998</v>
      </c>
      <c r="V4565">
        <v>988100</v>
      </c>
      <c r="W4565" s="9" t="str">
        <f t="shared" si="75"/>
        <v>AEE</v>
      </c>
    </row>
    <row r="4566" spans="15:23">
      <c r="O4566" t="s">
        <v>117</v>
      </c>
      <c r="P4566" s="13">
        <v>43670</v>
      </c>
      <c r="Q4566">
        <v>76.610000999999997</v>
      </c>
      <c r="R4566">
        <v>76.610000999999997</v>
      </c>
      <c r="S4566">
        <v>75.709998999999996</v>
      </c>
      <c r="T4566">
        <v>76.430000000000007</v>
      </c>
      <c r="U4566">
        <v>70.704338000000007</v>
      </c>
      <c r="V4566">
        <v>847700</v>
      </c>
      <c r="W4566" s="9" t="str">
        <f t="shared" si="75"/>
        <v>AEE</v>
      </c>
    </row>
    <row r="4567" spans="15:23">
      <c r="O4567" t="s">
        <v>117</v>
      </c>
      <c r="P4567" s="13">
        <v>43671</v>
      </c>
      <c r="Q4567">
        <v>76.900002000000001</v>
      </c>
      <c r="R4567">
        <v>77.069999999999993</v>
      </c>
      <c r="S4567">
        <v>75.940002000000007</v>
      </c>
      <c r="T4567">
        <v>76.25</v>
      </c>
      <c r="U4567">
        <v>70.537818999999999</v>
      </c>
      <c r="V4567">
        <v>1219900</v>
      </c>
      <c r="W4567" s="9" t="str">
        <f t="shared" si="75"/>
        <v>AEE</v>
      </c>
    </row>
    <row r="4568" spans="15:23">
      <c r="O4568" t="s">
        <v>117</v>
      </c>
      <c r="P4568" s="13">
        <v>43672</v>
      </c>
      <c r="Q4568">
        <v>76.349997999999999</v>
      </c>
      <c r="R4568">
        <v>76.819999999999993</v>
      </c>
      <c r="S4568">
        <v>75.910004000000001</v>
      </c>
      <c r="T4568">
        <v>76.589995999999999</v>
      </c>
      <c r="U4568">
        <v>70.852340999999996</v>
      </c>
      <c r="V4568">
        <v>1120500</v>
      </c>
      <c r="W4568" s="9" t="str">
        <f t="shared" si="75"/>
        <v>AEE</v>
      </c>
    </row>
    <row r="4569" spans="15:23">
      <c r="O4569" t="s">
        <v>117</v>
      </c>
      <c r="P4569" s="13">
        <v>43675</v>
      </c>
      <c r="Q4569">
        <v>76.800003000000004</v>
      </c>
      <c r="R4569">
        <v>77.180000000000007</v>
      </c>
      <c r="S4569">
        <v>76.139999000000003</v>
      </c>
      <c r="T4569">
        <v>76.849997999999999</v>
      </c>
      <c r="U4569">
        <v>71.092865000000003</v>
      </c>
      <c r="V4569">
        <v>1078800</v>
      </c>
      <c r="W4569" s="9" t="str">
        <f t="shared" si="75"/>
        <v>AEE</v>
      </c>
    </row>
    <row r="4570" spans="15:23">
      <c r="O4570" t="s">
        <v>117</v>
      </c>
      <c r="P4570" s="13">
        <v>43676</v>
      </c>
      <c r="Q4570">
        <v>76.760002</v>
      </c>
      <c r="R4570">
        <v>77.260002</v>
      </c>
      <c r="S4570">
        <v>75.819999999999993</v>
      </c>
      <c r="T4570">
        <v>76.209998999999996</v>
      </c>
      <c r="U4570">
        <v>70.500823999999994</v>
      </c>
      <c r="V4570">
        <v>918100</v>
      </c>
      <c r="W4570" s="9" t="str">
        <f t="shared" si="75"/>
        <v>AEE</v>
      </c>
    </row>
    <row r="4571" spans="15:23">
      <c r="O4571" t="s">
        <v>117</v>
      </c>
      <c r="P4571" s="13">
        <v>43677</v>
      </c>
      <c r="Q4571">
        <v>76.180000000000007</v>
      </c>
      <c r="R4571">
        <v>76.690002000000007</v>
      </c>
      <c r="S4571">
        <v>75.440002000000007</v>
      </c>
      <c r="T4571">
        <v>75.690002000000007</v>
      </c>
      <c r="U4571">
        <v>70.019783000000004</v>
      </c>
      <c r="V4571">
        <v>1041300</v>
      </c>
      <c r="W4571" s="9" t="str">
        <f t="shared" si="75"/>
        <v>AEE</v>
      </c>
    </row>
    <row r="4572" spans="15:23">
      <c r="O4572" t="s">
        <v>117</v>
      </c>
      <c r="P4572" s="13">
        <v>43678</v>
      </c>
      <c r="Q4572">
        <v>75.599997999999999</v>
      </c>
      <c r="R4572">
        <v>77.110000999999997</v>
      </c>
      <c r="S4572">
        <v>75.370002999999997</v>
      </c>
      <c r="T4572">
        <v>76.639999000000003</v>
      </c>
      <c r="U4572">
        <v>70.898598000000007</v>
      </c>
      <c r="V4572">
        <v>2349600</v>
      </c>
      <c r="W4572" s="9" t="str">
        <f t="shared" si="75"/>
        <v>AEE</v>
      </c>
    </row>
    <row r="4573" spans="15:23">
      <c r="O4573" t="s">
        <v>117</v>
      </c>
      <c r="P4573" s="13">
        <v>43679</v>
      </c>
      <c r="Q4573">
        <v>76.680000000000007</v>
      </c>
      <c r="R4573">
        <v>77.410004000000001</v>
      </c>
      <c r="S4573">
        <v>75.419998000000007</v>
      </c>
      <c r="T4573">
        <v>75.739998</v>
      </c>
      <c r="U4573">
        <v>70.066017000000002</v>
      </c>
      <c r="V4573">
        <v>2160300</v>
      </c>
      <c r="W4573" s="9" t="str">
        <f t="shared" si="75"/>
        <v>AEE</v>
      </c>
    </row>
    <row r="4574" spans="15:23">
      <c r="O4574" t="s">
        <v>117</v>
      </c>
      <c r="P4574" s="13">
        <v>43682</v>
      </c>
      <c r="Q4574">
        <v>76.080001999999993</v>
      </c>
      <c r="R4574">
        <v>76.699996999999996</v>
      </c>
      <c r="S4574">
        <v>74.629997000000003</v>
      </c>
      <c r="T4574">
        <v>75.050003000000004</v>
      </c>
      <c r="U4574">
        <v>69.427727000000004</v>
      </c>
      <c r="V4574">
        <v>2157700</v>
      </c>
      <c r="W4574" s="9" t="str">
        <f t="shared" si="75"/>
        <v>AEE</v>
      </c>
    </row>
    <row r="4575" spans="15:23">
      <c r="O4575" t="s">
        <v>117</v>
      </c>
      <c r="P4575" s="13">
        <v>43683</v>
      </c>
      <c r="Q4575">
        <v>75.059997999999993</v>
      </c>
      <c r="R4575">
        <v>75.349997999999999</v>
      </c>
      <c r="S4575">
        <v>73.669998000000007</v>
      </c>
      <c r="T4575">
        <v>75</v>
      </c>
      <c r="U4575">
        <v>69.381454000000005</v>
      </c>
      <c r="V4575">
        <v>5268700</v>
      </c>
      <c r="W4575" s="9" t="str">
        <f t="shared" si="75"/>
        <v>AEE</v>
      </c>
    </row>
    <row r="4576" spans="15:23">
      <c r="O4576" t="s">
        <v>117</v>
      </c>
      <c r="P4576" s="13">
        <v>43684</v>
      </c>
      <c r="Q4576">
        <v>75.110000999999997</v>
      </c>
      <c r="R4576">
        <v>75.639999000000003</v>
      </c>
      <c r="S4576">
        <v>74.019997000000004</v>
      </c>
      <c r="T4576">
        <v>75.220000999999996</v>
      </c>
      <c r="U4576">
        <v>69.584975999999997</v>
      </c>
      <c r="V4576">
        <v>2969400</v>
      </c>
      <c r="W4576" s="9" t="str">
        <f t="shared" si="75"/>
        <v>AEE</v>
      </c>
    </row>
    <row r="4577" spans="15:23">
      <c r="O4577" t="s">
        <v>117</v>
      </c>
      <c r="P4577" s="13">
        <v>43685</v>
      </c>
      <c r="Q4577">
        <v>75.089995999999999</v>
      </c>
      <c r="R4577">
        <v>76.5</v>
      </c>
      <c r="S4577">
        <v>74.410004000000001</v>
      </c>
      <c r="T4577">
        <v>76.319999999999993</v>
      </c>
      <c r="U4577">
        <v>70.602585000000005</v>
      </c>
      <c r="V4577">
        <v>2579300</v>
      </c>
      <c r="W4577" s="9" t="str">
        <f t="shared" si="75"/>
        <v>AEE</v>
      </c>
    </row>
    <row r="4578" spans="15:23">
      <c r="O4578" t="s">
        <v>117</v>
      </c>
      <c r="P4578" s="13">
        <v>43686</v>
      </c>
      <c r="Q4578">
        <v>76.419998000000007</v>
      </c>
      <c r="R4578">
        <v>76.900002000000001</v>
      </c>
      <c r="S4578">
        <v>75.589995999999999</v>
      </c>
      <c r="T4578">
        <v>76.690002000000007</v>
      </c>
      <c r="U4578">
        <v>70.944869999999995</v>
      </c>
      <c r="V4578">
        <v>2787400</v>
      </c>
      <c r="W4578" s="9" t="str">
        <f t="shared" si="75"/>
        <v>AEE</v>
      </c>
    </row>
    <row r="4579" spans="15:23">
      <c r="O4579" t="s">
        <v>117</v>
      </c>
      <c r="P4579" s="13">
        <v>43689</v>
      </c>
      <c r="Q4579">
        <v>76.970000999999996</v>
      </c>
      <c r="R4579">
        <v>77.010002</v>
      </c>
      <c r="S4579">
        <v>76.279999000000004</v>
      </c>
      <c r="T4579">
        <v>76.639999000000003</v>
      </c>
      <c r="U4579">
        <v>70.898598000000007</v>
      </c>
      <c r="V4579">
        <v>2022600</v>
      </c>
      <c r="W4579" s="9" t="str">
        <f t="shared" si="75"/>
        <v>AEE</v>
      </c>
    </row>
    <row r="4580" spans="15:23">
      <c r="O4580" t="s">
        <v>117</v>
      </c>
      <c r="P4580" s="13">
        <v>43690</v>
      </c>
      <c r="Q4580">
        <v>76.580001999999993</v>
      </c>
      <c r="R4580">
        <v>76.989998</v>
      </c>
      <c r="S4580">
        <v>76.160004000000001</v>
      </c>
      <c r="T4580">
        <v>76.510002</v>
      </c>
      <c r="U4580">
        <v>70.778343000000007</v>
      </c>
      <c r="V4580">
        <v>2817400</v>
      </c>
      <c r="W4580" s="9" t="str">
        <f t="shared" si="75"/>
        <v>AEE</v>
      </c>
    </row>
    <row r="4581" spans="15:23">
      <c r="O4581" t="s">
        <v>117</v>
      </c>
      <c r="P4581" s="13">
        <v>43691</v>
      </c>
      <c r="Q4581">
        <v>76.739998</v>
      </c>
      <c r="R4581">
        <v>76.769997000000004</v>
      </c>
      <c r="S4581">
        <v>75.129997000000003</v>
      </c>
      <c r="T4581">
        <v>75.25</v>
      </c>
      <c r="U4581">
        <v>69.612731999999994</v>
      </c>
      <c r="V4581">
        <v>1528400</v>
      </c>
      <c r="W4581" s="9" t="str">
        <f t="shared" si="75"/>
        <v>AEE</v>
      </c>
    </row>
    <row r="4582" spans="15:23">
      <c r="O4582" t="s">
        <v>117</v>
      </c>
      <c r="P4582" s="13">
        <v>43692</v>
      </c>
      <c r="Q4582">
        <v>75.040001000000004</v>
      </c>
      <c r="R4582">
        <v>76.129997000000003</v>
      </c>
      <c r="S4582">
        <v>74.919998000000007</v>
      </c>
      <c r="T4582">
        <v>75.809997999999993</v>
      </c>
      <c r="U4582">
        <v>70.130782999999994</v>
      </c>
      <c r="V4582">
        <v>3140600</v>
      </c>
      <c r="W4582" s="9" t="str">
        <f t="shared" si="75"/>
        <v>AEE</v>
      </c>
    </row>
    <row r="4583" spans="15:23">
      <c r="O4583" t="s">
        <v>117</v>
      </c>
      <c r="P4583" s="13">
        <v>43693</v>
      </c>
      <c r="Q4583">
        <v>75.870002999999997</v>
      </c>
      <c r="R4583">
        <v>76.849997999999999</v>
      </c>
      <c r="S4583">
        <v>75.769997000000004</v>
      </c>
      <c r="T4583">
        <v>76.639999000000003</v>
      </c>
      <c r="U4583">
        <v>70.898598000000007</v>
      </c>
      <c r="V4583">
        <v>2310400</v>
      </c>
      <c r="W4583" s="9" t="str">
        <f t="shared" si="75"/>
        <v>AEE</v>
      </c>
    </row>
    <row r="4584" spans="15:23">
      <c r="O4584" t="s">
        <v>117</v>
      </c>
      <c r="P4584" s="13">
        <v>43696</v>
      </c>
      <c r="Q4584">
        <v>76.650002000000001</v>
      </c>
      <c r="R4584">
        <v>77.309997999999993</v>
      </c>
      <c r="S4584">
        <v>76.069999999999993</v>
      </c>
      <c r="T4584">
        <v>76.970000999999996</v>
      </c>
      <c r="U4584">
        <v>71.203888000000006</v>
      </c>
      <c r="V4584">
        <v>1842900</v>
      </c>
      <c r="W4584" s="9" t="str">
        <f t="shared" si="75"/>
        <v>AEE</v>
      </c>
    </row>
    <row r="4585" spans="15:23">
      <c r="O4585" t="s">
        <v>117</v>
      </c>
      <c r="P4585" s="13">
        <v>43697</v>
      </c>
      <c r="Q4585">
        <v>77.199996999999996</v>
      </c>
      <c r="R4585">
        <v>77.199996999999996</v>
      </c>
      <c r="S4585">
        <v>76.430000000000007</v>
      </c>
      <c r="T4585">
        <v>76.660004000000001</v>
      </c>
      <c r="U4585">
        <v>70.917107000000001</v>
      </c>
      <c r="V4585">
        <v>1719000</v>
      </c>
      <c r="W4585" s="9" t="str">
        <f t="shared" si="75"/>
        <v>AEE</v>
      </c>
    </row>
    <row r="4586" spans="15:23">
      <c r="O4586" t="s">
        <v>117</v>
      </c>
      <c r="P4586" s="13">
        <v>43698</v>
      </c>
      <c r="Q4586">
        <v>76.620002999999997</v>
      </c>
      <c r="R4586">
        <v>76.959998999999996</v>
      </c>
      <c r="S4586">
        <v>76.400002000000001</v>
      </c>
      <c r="T4586">
        <v>76.919998000000007</v>
      </c>
      <c r="U4586">
        <v>71.157623000000001</v>
      </c>
      <c r="V4586">
        <v>1215000</v>
      </c>
      <c r="W4586" s="9" t="str">
        <f t="shared" si="75"/>
        <v>AEE</v>
      </c>
    </row>
    <row r="4587" spans="15:23">
      <c r="O4587" t="s">
        <v>117</v>
      </c>
      <c r="P4587" s="13">
        <v>43699</v>
      </c>
      <c r="Q4587">
        <v>76.860000999999997</v>
      </c>
      <c r="R4587">
        <v>77.069999999999993</v>
      </c>
      <c r="S4587">
        <v>76.319999999999993</v>
      </c>
      <c r="T4587">
        <v>76.819999999999993</v>
      </c>
      <c r="U4587">
        <v>71.065117000000001</v>
      </c>
      <c r="V4587">
        <v>1160400</v>
      </c>
      <c r="W4587" s="9" t="str">
        <f t="shared" si="75"/>
        <v>AEE</v>
      </c>
    </row>
    <row r="4588" spans="15:23">
      <c r="O4588" t="s">
        <v>117</v>
      </c>
      <c r="P4588" s="13">
        <v>43700</v>
      </c>
      <c r="Q4588">
        <v>77.050003000000004</v>
      </c>
      <c r="R4588">
        <v>77.300003000000004</v>
      </c>
      <c r="S4588">
        <v>75.059997999999993</v>
      </c>
      <c r="T4588">
        <v>75.330001999999993</v>
      </c>
      <c r="U4588">
        <v>69.686745000000002</v>
      </c>
      <c r="V4588">
        <v>1698900</v>
      </c>
      <c r="W4588" s="9" t="str">
        <f t="shared" si="75"/>
        <v>AEE</v>
      </c>
    </row>
    <row r="4589" spans="15:23">
      <c r="O4589" t="s">
        <v>117</v>
      </c>
      <c r="P4589" s="13">
        <v>43703</v>
      </c>
      <c r="Q4589">
        <v>75.339995999999999</v>
      </c>
      <c r="R4589">
        <v>75.879997000000003</v>
      </c>
      <c r="S4589">
        <v>75.230002999999996</v>
      </c>
      <c r="T4589">
        <v>75.849997999999999</v>
      </c>
      <c r="U4589">
        <v>70.167793000000003</v>
      </c>
      <c r="V4589">
        <v>1428300</v>
      </c>
      <c r="W4589" s="9" t="str">
        <f t="shared" si="75"/>
        <v>AEE</v>
      </c>
    </row>
    <row r="4590" spans="15:23">
      <c r="O4590" t="s">
        <v>117</v>
      </c>
      <c r="P4590" s="13">
        <v>43704</v>
      </c>
      <c r="Q4590">
        <v>76.010002</v>
      </c>
      <c r="R4590">
        <v>76.459998999999996</v>
      </c>
      <c r="S4590">
        <v>75.720000999999996</v>
      </c>
      <c r="T4590">
        <v>75.75</v>
      </c>
      <c r="U4590">
        <v>70.075271999999998</v>
      </c>
      <c r="V4590">
        <v>1559900</v>
      </c>
      <c r="W4590" s="9" t="str">
        <f t="shared" si="75"/>
        <v>AEE</v>
      </c>
    </row>
    <row r="4591" spans="15:23">
      <c r="O4591" t="s">
        <v>117</v>
      </c>
      <c r="P4591" s="13">
        <v>43705</v>
      </c>
      <c r="Q4591">
        <v>75.769997000000004</v>
      </c>
      <c r="R4591">
        <v>76.120002999999997</v>
      </c>
      <c r="S4591">
        <v>75.309997999999993</v>
      </c>
      <c r="T4591">
        <v>75.75</v>
      </c>
      <c r="U4591">
        <v>70.075271999999998</v>
      </c>
      <c r="V4591">
        <v>2168900</v>
      </c>
      <c r="W4591" s="9" t="str">
        <f t="shared" si="75"/>
        <v>AEE</v>
      </c>
    </row>
    <row r="4592" spans="15:23">
      <c r="O4592" t="s">
        <v>117</v>
      </c>
      <c r="P4592" s="13">
        <v>43706</v>
      </c>
      <c r="Q4592">
        <v>76.209998999999996</v>
      </c>
      <c r="R4592">
        <v>77.239998</v>
      </c>
      <c r="S4592">
        <v>75.870002999999997</v>
      </c>
      <c r="T4592">
        <v>77.150002000000001</v>
      </c>
      <c r="U4592">
        <v>71.370384000000001</v>
      </c>
      <c r="V4592">
        <v>2129300</v>
      </c>
      <c r="W4592" s="9" t="str">
        <f t="shared" si="75"/>
        <v>AEE</v>
      </c>
    </row>
    <row r="4593" spans="15:23">
      <c r="O4593" t="s">
        <v>117</v>
      </c>
      <c r="P4593" s="13">
        <v>43707</v>
      </c>
      <c r="Q4593">
        <v>77.5</v>
      </c>
      <c r="R4593">
        <v>77.519997000000004</v>
      </c>
      <c r="S4593">
        <v>76.879997000000003</v>
      </c>
      <c r="T4593">
        <v>77.150002000000001</v>
      </c>
      <c r="U4593">
        <v>71.370384000000001</v>
      </c>
      <c r="V4593">
        <v>1811300</v>
      </c>
      <c r="W4593" s="9" t="str">
        <f t="shared" si="75"/>
        <v>AEE</v>
      </c>
    </row>
    <row r="4594" spans="15:23">
      <c r="O4594" t="s">
        <v>117</v>
      </c>
      <c r="P4594" s="13">
        <v>43711</v>
      </c>
      <c r="Q4594">
        <v>77.220000999999996</v>
      </c>
      <c r="R4594">
        <v>78.510002</v>
      </c>
      <c r="S4594">
        <v>76.959998999999996</v>
      </c>
      <c r="T4594">
        <v>78.489998</v>
      </c>
      <c r="U4594">
        <v>72.610016000000002</v>
      </c>
      <c r="V4594">
        <v>2371500</v>
      </c>
      <c r="W4594" s="9" t="str">
        <f t="shared" si="75"/>
        <v>AEE</v>
      </c>
    </row>
    <row r="4595" spans="15:23">
      <c r="O4595" t="s">
        <v>117</v>
      </c>
      <c r="P4595" s="13">
        <v>43712</v>
      </c>
      <c r="Q4595">
        <v>78.639999000000003</v>
      </c>
      <c r="R4595">
        <v>78.879997000000003</v>
      </c>
      <c r="S4595">
        <v>77.970000999999996</v>
      </c>
      <c r="T4595">
        <v>78.489998</v>
      </c>
      <c r="U4595">
        <v>72.610016000000002</v>
      </c>
      <c r="V4595">
        <v>1105100</v>
      </c>
      <c r="W4595" s="9" t="str">
        <f t="shared" si="75"/>
        <v>AEE</v>
      </c>
    </row>
    <row r="4596" spans="15:23">
      <c r="O4596" t="s">
        <v>117</v>
      </c>
      <c r="P4596" s="13">
        <v>43713</v>
      </c>
      <c r="Q4596">
        <v>78.169998000000007</v>
      </c>
      <c r="R4596">
        <v>78.410004000000001</v>
      </c>
      <c r="S4596">
        <v>77.019997000000004</v>
      </c>
      <c r="T4596">
        <v>77.139999000000003</v>
      </c>
      <c r="U4596">
        <v>71.361144999999993</v>
      </c>
      <c r="V4596">
        <v>1372100</v>
      </c>
      <c r="W4596" s="9" t="str">
        <f t="shared" si="75"/>
        <v>AEE</v>
      </c>
    </row>
    <row r="4597" spans="15:23">
      <c r="O4597" t="s">
        <v>117</v>
      </c>
      <c r="P4597" s="13">
        <v>43714</v>
      </c>
      <c r="Q4597">
        <v>77.279999000000004</v>
      </c>
      <c r="R4597">
        <v>77.449996999999996</v>
      </c>
      <c r="S4597">
        <v>75.680000000000007</v>
      </c>
      <c r="T4597">
        <v>76.190002000000007</v>
      </c>
      <c r="U4597">
        <v>70.482307000000006</v>
      </c>
      <c r="V4597">
        <v>1964000</v>
      </c>
      <c r="W4597" s="9" t="str">
        <f t="shared" si="75"/>
        <v>AEE</v>
      </c>
    </row>
    <row r="4598" spans="15:23">
      <c r="O4598" t="s">
        <v>117</v>
      </c>
      <c r="P4598" s="13">
        <v>43717</v>
      </c>
      <c r="Q4598">
        <v>75.959998999999996</v>
      </c>
      <c r="R4598">
        <v>76</v>
      </c>
      <c r="S4598">
        <v>74.900002000000001</v>
      </c>
      <c r="T4598">
        <v>75.180000000000007</v>
      </c>
      <c r="U4598">
        <v>69.547989000000001</v>
      </c>
      <c r="V4598">
        <v>2134500</v>
      </c>
      <c r="W4598" s="9" t="str">
        <f t="shared" si="75"/>
        <v>AEE</v>
      </c>
    </row>
    <row r="4599" spans="15:23">
      <c r="O4599" t="s">
        <v>117</v>
      </c>
      <c r="P4599" s="13">
        <v>43718</v>
      </c>
      <c r="Q4599">
        <v>74.769997000000004</v>
      </c>
      <c r="R4599">
        <v>74.769997000000004</v>
      </c>
      <c r="S4599">
        <v>73.309997999999993</v>
      </c>
      <c r="T4599">
        <v>74.209998999999996</v>
      </c>
      <c r="U4599">
        <v>69.087151000000006</v>
      </c>
      <c r="V4599">
        <v>2045800</v>
      </c>
      <c r="W4599" s="9" t="str">
        <f t="shared" si="75"/>
        <v>AEE</v>
      </c>
    </row>
    <row r="4600" spans="15:23">
      <c r="O4600" t="s">
        <v>117</v>
      </c>
      <c r="P4600" s="13">
        <v>43719</v>
      </c>
      <c r="Q4600">
        <v>74.040001000000004</v>
      </c>
      <c r="R4600">
        <v>74.879997000000003</v>
      </c>
      <c r="S4600">
        <v>73.319999999999993</v>
      </c>
      <c r="T4600">
        <v>74.769997000000004</v>
      </c>
      <c r="U4600">
        <v>69.608490000000003</v>
      </c>
      <c r="V4600">
        <v>2501300</v>
      </c>
      <c r="W4600" s="9" t="str">
        <f t="shared" si="75"/>
        <v>AEE</v>
      </c>
    </row>
    <row r="4601" spans="15:23">
      <c r="O4601" t="s">
        <v>117</v>
      </c>
      <c r="P4601" s="13">
        <v>43720</v>
      </c>
      <c r="Q4601">
        <v>75.379997000000003</v>
      </c>
      <c r="R4601">
        <v>76.970000999999996</v>
      </c>
      <c r="S4601">
        <v>75.339995999999999</v>
      </c>
      <c r="T4601">
        <v>76.5</v>
      </c>
      <c r="U4601">
        <v>71.219063000000006</v>
      </c>
      <c r="V4601">
        <v>2929200</v>
      </c>
      <c r="W4601" s="9" t="str">
        <f t="shared" si="75"/>
        <v>AEE</v>
      </c>
    </row>
    <row r="4602" spans="15:23">
      <c r="O4602" t="s">
        <v>117</v>
      </c>
      <c r="P4602" s="13">
        <v>43721</v>
      </c>
      <c r="Q4602">
        <v>76.300003000000004</v>
      </c>
      <c r="R4602">
        <v>77.5</v>
      </c>
      <c r="S4602">
        <v>75.889999000000003</v>
      </c>
      <c r="T4602">
        <v>76.599997999999999</v>
      </c>
      <c r="U4602">
        <v>71.312163999999996</v>
      </c>
      <c r="V4602">
        <v>2388000</v>
      </c>
      <c r="W4602" s="9" t="str">
        <f t="shared" si="75"/>
        <v>AEE</v>
      </c>
    </row>
    <row r="4603" spans="15:23">
      <c r="O4603" t="s">
        <v>117</v>
      </c>
      <c r="P4603" s="13">
        <v>43724</v>
      </c>
      <c r="Q4603">
        <v>76.599997999999999</v>
      </c>
      <c r="R4603">
        <v>77.349997999999999</v>
      </c>
      <c r="S4603">
        <v>76.319999999999993</v>
      </c>
      <c r="T4603">
        <v>77.169998000000007</v>
      </c>
      <c r="U4603">
        <v>71.842804000000001</v>
      </c>
      <c r="V4603">
        <v>1518400</v>
      </c>
      <c r="W4603" s="9" t="str">
        <f t="shared" si="75"/>
        <v>AEE</v>
      </c>
    </row>
    <row r="4604" spans="15:23">
      <c r="O4604" t="s">
        <v>117</v>
      </c>
      <c r="P4604" s="13">
        <v>43725</v>
      </c>
      <c r="Q4604">
        <v>78.099997999999999</v>
      </c>
      <c r="R4604">
        <v>78.540001000000004</v>
      </c>
      <c r="S4604">
        <v>77.230002999999996</v>
      </c>
      <c r="T4604">
        <v>77.540001000000004</v>
      </c>
      <c r="U4604">
        <v>72.187256000000005</v>
      </c>
      <c r="V4604">
        <v>1879300</v>
      </c>
      <c r="W4604" s="9" t="str">
        <f t="shared" si="75"/>
        <v>AEE</v>
      </c>
    </row>
    <row r="4605" spans="15:23">
      <c r="O4605" t="s">
        <v>117</v>
      </c>
      <c r="P4605" s="13">
        <v>43726</v>
      </c>
      <c r="Q4605">
        <v>77.809997999999993</v>
      </c>
      <c r="R4605">
        <v>78.510002</v>
      </c>
      <c r="S4605">
        <v>77.529999000000004</v>
      </c>
      <c r="T4605">
        <v>78.480002999999996</v>
      </c>
      <c r="U4605">
        <v>73.062377999999995</v>
      </c>
      <c r="V4605">
        <v>2134100</v>
      </c>
      <c r="W4605" s="9" t="str">
        <f t="shared" si="75"/>
        <v>AEE</v>
      </c>
    </row>
    <row r="4606" spans="15:23">
      <c r="O4606" t="s">
        <v>117</v>
      </c>
      <c r="P4606" s="13">
        <v>43727</v>
      </c>
      <c r="Q4606">
        <v>78.599997999999999</v>
      </c>
      <c r="R4606">
        <v>78.760002</v>
      </c>
      <c r="S4606">
        <v>78.260002</v>
      </c>
      <c r="T4606">
        <v>78.660004000000001</v>
      </c>
      <c r="U4606">
        <v>73.229957999999996</v>
      </c>
      <c r="V4606">
        <v>1552200</v>
      </c>
      <c r="W4606" s="9" t="str">
        <f t="shared" si="75"/>
        <v>AEE</v>
      </c>
    </row>
    <row r="4607" spans="15:23">
      <c r="O4607" t="s">
        <v>117</v>
      </c>
      <c r="P4607" s="13">
        <v>43728</v>
      </c>
      <c r="Q4607">
        <v>78.970000999999996</v>
      </c>
      <c r="R4607">
        <v>79.309997999999993</v>
      </c>
      <c r="S4607">
        <v>78.459998999999996</v>
      </c>
      <c r="T4607">
        <v>79.040001000000004</v>
      </c>
      <c r="U4607">
        <v>73.583716999999993</v>
      </c>
      <c r="V4607">
        <v>2436700</v>
      </c>
      <c r="W4607" s="9" t="str">
        <f t="shared" si="75"/>
        <v>AEE</v>
      </c>
    </row>
    <row r="4608" spans="15:23">
      <c r="O4608" t="s">
        <v>117</v>
      </c>
      <c r="P4608" s="13">
        <v>43731</v>
      </c>
      <c r="Q4608">
        <v>78.949996999999996</v>
      </c>
      <c r="R4608">
        <v>79.389999000000003</v>
      </c>
      <c r="S4608">
        <v>78.849997999999999</v>
      </c>
      <c r="T4608">
        <v>78.970000999999996</v>
      </c>
      <c r="U4608">
        <v>73.518569999999997</v>
      </c>
      <c r="V4608">
        <v>1432800</v>
      </c>
      <c r="W4608" s="9" t="str">
        <f t="shared" si="75"/>
        <v>AEE</v>
      </c>
    </row>
    <row r="4609" spans="15:23">
      <c r="O4609" t="s">
        <v>117</v>
      </c>
      <c r="P4609" s="13">
        <v>43732</v>
      </c>
      <c r="Q4609">
        <v>79.339995999999999</v>
      </c>
      <c r="R4609">
        <v>79.790001000000004</v>
      </c>
      <c r="S4609">
        <v>78.830001999999993</v>
      </c>
      <c r="T4609">
        <v>79.559997999999993</v>
      </c>
      <c r="U4609">
        <v>74.067818000000003</v>
      </c>
      <c r="V4609">
        <v>1949700</v>
      </c>
      <c r="W4609" s="9" t="str">
        <f t="shared" si="75"/>
        <v>AEE</v>
      </c>
    </row>
    <row r="4610" spans="15:23">
      <c r="O4610" t="s">
        <v>117</v>
      </c>
      <c r="P4610" s="13">
        <v>43733</v>
      </c>
      <c r="Q4610">
        <v>79.449996999999996</v>
      </c>
      <c r="R4610">
        <v>80.339995999999999</v>
      </c>
      <c r="S4610">
        <v>78.910004000000001</v>
      </c>
      <c r="T4610">
        <v>80.260002</v>
      </c>
      <c r="U4610">
        <v>74.719521</v>
      </c>
      <c r="V4610">
        <v>1844400</v>
      </c>
      <c r="W4610" s="9" t="str">
        <f t="shared" si="75"/>
        <v>AEE</v>
      </c>
    </row>
    <row r="4611" spans="15:23">
      <c r="O4611" t="s">
        <v>117</v>
      </c>
      <c r="P4611" s="13">
        <v>43734</v>
      </c>
      <c r="Q4611">
        <v>80.489998</v>
      </c>
      <c r="R4611">
        <v>80.849997999999999</v>
      </c>
      <c r="S4611">
        <v>80.169998000000007</v>
      </c>
      <c r="T4611">
        <v>80.379997000000003</v>
      </c>
      <c r="U4611">
        <v>74.831222999999994</v>
      </c>
      <c r="V4611">
        <v>1657200</v>
      </c>
      <c r="W4611" s="9" t="str">
        <f t="shared" si="75"/>
        <v>AEE</v>
      </c>
    </row>
    <row r="4612" spans="15:23">
      <c r="O4612" t="s">
        <v>117</v>
      </c>
      <c r="P4612" s="13">
        <v>43735</v>
      </c>
      <c r="Q4612">
        <v>80.550003000000004</v>
      </c>
      <c r="R4612">
        <v>80.550003000000004</v>
      </c>
      <c r="S4612">
        <v>79.419998000000007</v>
      </c>
      <c r="T4612">
        <v>80</v>
      </c>
      <c r="U4612">
        <v>74.477455000000006</v>
      </c>
      <c r="V4612">
        <v>1023800</v>
      </c>
      <c r="W4612" s="9" t="str">
        <f t="shared" si="75"/>
        <v>AEE</v>
      </c>
    </row>
    <row r="4613" spans="15:23">
      <c r="O4613" t="s">
        <v>117</v>
      </c>
      <c r="P4613" s="13">
        <v>43738</v>
      </c>
      <c r="Q4613">
        <v>80.069999999999993</v>
      </c>
      <c r="R4613">
        <v>80.620002999999997</v>
      </c>
      <c r="S4613">
        <v>79.849997999999999</v>
      </c>
      <c r="T4613">
        <v>80.050003000000004</v>
      </c>
      <c r="U4613">
        <v>74.523994000000002</v>
      </c>
      <c r="V4613">
        <v>1606000</v>
      </c>
      <c r="W4613" s="9" t="str">
        <f t="shared" ref="W4613:W4676" si="76">IFERROR(VLOOKUP(O4613,$B$4:$B$17,1,FALSE),"Delete")</f>
        <v>AEE</v>
      </c>
    </row>
    <row r="4614" spans="15:23">
      <c r="O4614" t="s">
        <v>117</v>
      </c>
      <c r="P4614" s="13">
        <v>43739</v>
      </c>
      <c r="Q4614">
        <v>79.709998999999996</v>
      </c>
      <c r="R4614">
        <v>80.050003000000004</v>
      </c>
      <c r="S4614">
        <v>79.169998000000007</v>
      </c>
      <c r="T4614">
        <v>79.660004000000001</v>
      </c>
      <c r="U4614">
        <v>74.160919000000007</v>
      </c>
      <c r="V4614">
        <v>1787300</v>
      </c>
      <c r="W4614" s="9" t="str">
        <f t="shared" si="76"/>
        <v>AEE</v>
      </c>
    </row>
    <row r="4615" spans="15:23">
      <c r="O4615" t="s">
        <v>117</v>
      </c>
      <c r="P4615" s="13">
        <v>43740</v>
      </c>
      <c r="Q4615">
        <v>79.569999999999993</v>
      </c>
      <c r="R4615">
        <v>79.699996999999996</v>
      </c>
      <c r="S4615">
        <v>78.569999999999993</v>
      </c>
      <c r="T4615">
        <v>78.75</v>
      </c>
      <c r="U4615">
        <v>73.313736000000006</v>
      </c>
      <c r="V4615">
        <v>1393700</v>
      </c>
      <c r="W4615" s="9" t="str">
        <f t="shared" si="76"/>
        <v>AEE</v>
      </c>
    </row>
    <row r="4616" spans="15:23">
      <c r="O4616" t="s">
        <v>117</v>
      </c>
      <c r="P4616" s="13">
        <v>43741</v>
      </c>
      <c r="Q4616">
        <v>78.860000999999997</v>
      </c>
      <c r="R4616">
        <v>79.040001000000004</v>
      </c>
      <c r="S4616">
        <v>78.150002000000001</v>
      </c>
      <c r="T4616">
        <v>78.5</v>
      </c>
      <c r="U4616">
        <v>73.081001000000001</v>
      </c>
      <c r="V4616">
        <v>1255100</v>
      </c>
      <c r="W4616" s="9" t="str">
        <f t="shared" si="76"/>
        <v>AEE</v>
      </c>
    </row>
    <row r="4617" spans="15:23">
      <c r="O4617" t="s">
        <v>117</v>
      </c>
      <c r="P4617" s="13">
        <v>43742</v>
      </c>
      <c r="Q4617">
        <v>78.569999999999993</v>
      </c>
      <c r="R4617">
        <v>79.569999999999993</v>
      </c>
      <c r="S4617">
        <v>78.290001000000004</v>
      </c>
      <c r="T4617">
        <v>79.529999000000004</v>
      </c>
      <c r="U4617">
        <v>74.039908999999994</v>
      </c>
      <c r="V4617">
        <v>1150100</v>
      </c>
      <c r="W4617" s="9" t="str">
        <f t="shared" si="76"/>
        <v>AEE</v>
      </c>
    </row>
    <row r="4618" spans="15:23">
      <c r="O4618" t="s">
        <v>117</v>
      </c>
      <c r="P4618" s="13">
        <v>43745</v>
      </c>
      <c r="Q4618">
        <v>79.459998999999996</v>
      </c>
      <c r="R4618">
        <v>79.459998999999996</v>
      </c>
      <c r="S4618">
        <v>78.680000000000007</v>
      </c>
      <c r="T4618">
        <v>78.940002000000007</v>
      </c>
      <c r="U4618">
        <v>73.490630999999993</v>
      </c>
      <c r="V4618">
        <v>1308900</v>
      </c>
      <c r="W4618" s="9" t="str">
        <f t="shared" si="76"/>
        <v>AEE</v>
      </c>
    </row>
    <row r="4619" spans="15:23">
      <c r="O4619" t="s">
        <v>117</v>
      </c>
      <c r="P4619" s="13">
        <v>43746</v>
      </c>
      <c r="Q4619">
        <v>78.75</v>
      </c>
      <c r="R4619">
        <v>78.779999000000004</v>
      </c>
      <c r="S4619">
        <v>77.419998000000007</v>
      </c>
      <c r="T4619">
        <v>77.419998000000007</v>
      </c>
      <c r="U4619">
        <v>72.075562000000005</v>
      </c>
      <c r="V4619">
        <v>1476300</v>
      </c>
      <c r="W4619" s="9" t="str">
        <f t="shared" si="76"/>
        <v>AEE</v>
      </c>
    </row>
    <row r="4620" spans="15:23">
      <c r="O4620" t="s">
        <v>117</v>
      </c>
      <c r="P4620" s="13">
        <v>43747</v>
      </c>
      <c r="Q4620">
        <v>77.650002000000001</v>
      </c>
      <c r="R4620">
        <v>77.779999000000004</v>
      </c>
      <c r="S4620">
        <v>76.900002000000001</v>
      </c>
      <c r="T4620">
        <v>77.339995999999999</v>
      </c>
      <c r="U4620">
        <v>72.001082999999994</v>
      </c>
      <c r="V4620">
        <v>1733900</v>
      </c>
      <c r="W4620" s="9" t="str">
        <f t="shared" si="76"/>
        <v>AEE</v>
      </c>
    </row>
    <row r="4621" spans="15:23">
      <c r="O4621" t="s">
        <v>117</v>
      </c>
      <c r="P4621" s="13">
        <v>43748</v>
      </c>
      <c r="Q4621">
        <v>76.970000999999996</v>
      </c>
      <c r="R4621">
        <v>77.260002</v>
      </c>
      <c r="S4621">
        <v>76.389999000000003</v>
      </c>
      <c r="T4621">
        <v>76.849997999999999</v>
      </c>
      <c r="U4621">
        <v>71.544914000000006</v>
      </c>
      <c r="V4621">
        <v>1184600</v>
      </c>
      <c r="W4621" s="9" t="str">
        <f t="shared" si="76"/>
        <v>AEE</v>
      </c>
    </row>
    <row r="4622" spans="15:23">
      <c r="O4622" t="s">
        <v>117</v>
      </c>
      <c r="P4622" s="13">
        <v>43749</v>
      </c>
      <c r="Q4622">
        <v>76.709998999999996</v>
      </c>
      <c r="R4622">
        <v>77.550003000000004</v>
      </c>
      <c r="S4622">
        <v>76.330001999999993</v>
      </c>
      <c r="T4622">
        <v>77.050003000000004</v>
      </c>
      <c r="U4622">
        <v>71.731102000000007</v>
      </c>
      <c r="V4622">
        <v>1259100</v>
      </c>
      <c r="W4622" s="9" t="str">
        <f t="shared" si="76"/>
        <v>AEE</v>
      </c>
    </row>
    <row r="4623" spans="15:23">
      <c r="O4623" t="s">
        <v>117</v>
      </c>
      <c r="P4623" s="13">
        <v>43752</v>
      </c>
      <c r="Q4623">
        <v>77.190002000000007</v>
      </c>
      <c r="R4623">
        <v>77.199996999999996</v>
      </c>
      <c r="S4623">
        <v>76.019997000000004</v>
      </c>
      <c r="T4623">
        <v>76.290001000000004</v>
      </c>
      <c r="U4623">
        <v>71.023560000000003</v>
      </c>
      <c r="V4623">
        <v>1037500</v>
      </c>
      <c r="W4623" s="9" t="str">
        <f t="shared" si="76"/>
        <v>AEE</v>
      </c>
    </row>
    <row r="4624" spans="15:23">
      <c r="O4624" t="s">
        <v>117</v>
      </c>
      <c r="P4624" s="13">
        <v>43753</v>
      </c>
      <c r="Q4624">
        <v>76.360000999999997</v>
      </c>
      <c r="R4624">
        <v>76.699996999999996</v>
      </c>
      <c r="S4624">
        <v>75.389999000000003</v>
      </c>
      <c r="T4624">
        <v>75.800003000000004</v>
      </c>
      <c r="U4624">
        <v>70.567397999999997</v>
      </c>
      <c r="V4624">
        <v>1270700</v>
      </c>
      <c r="W4624" s="9" t="str">
        <f t="shared" si="76"/>
        <v>AEE</v>
      </c>
    </row>
    <row r="4625" spans="15:23">
      <c r="O4625" t="s">
        <v>117</v>
      </c>
      <c r="P4625" s="13">
        <v>43754</v>
      </c>
      <c r="Q4625">
        <v>75.760002</v>
      </c>
      <c r="R4625">
        <v>75.970000999999996</v>
      </c>
      <c r="S4625">
        <v>75.260002</v>
      </c>
      <c r="T4625">
        <v>75.720000999999996</v>
      </c>
      <c r="U4625">
        <v>70.492896999999999</v>
      </c>
      <c r="V4625">
        <v>1762800</v>
      </c>
      <c r="W4625" s="9" t="str">
        <f t="shared" si="76"/>
        <v>AEE</v>
      </c>
    </row>
    <row r="4626" spans="15:23">
      <c r="O4626" t="s">
        <v>117</v>
      </c>
      <c r="P4626" s="13">
        <v>43755</v>
      </c>
      <c r="Q4626">
        <v>75.760002</v>
      </c>
      <c r="R4626">
        <v>76.110000999999997</v>
      </c>
      <c r="S4626">
        <v>75.279999000000004</v>
      </c>
      <c r="T4626">
        <v>75.800003000000004</v>
      </c>
      <c r="U4626">
        <v>70.567397999999997</v>
      </c>
      <c r="V4626">
        <v>1439000</v>
      </c>
      <c r="W4626" s="9" t="str">
        <f t="shared" si="76"/>
        <v>AEE</v>
      </c>
    </row>
    <row r="4627" spans="15:23">
      <c r="O4627" t="s">
        <v>117</v>
      </c>
      <c r="P4627" s="13">
        <v>43756</v>
      </c>
      <c r="Q4627">
        <v>75.669998000000007</v>
      </c>
      <c r="R4627">
        <v>76.760002</v>
      </c>
      <c r="S4627">
        <v>75.5</v>
      </c>
      <c r="T4627">
        <v>76.620002999999997</v>
      </c>
      <c r="U4627">
        <v>71.330787999999998</v>
      </c>
      <c r="V4627">
        <v>2104800</v>
      </c>
      <c r="W4627" s="9" t="str">
        <f t="shared" si="76"/>
        <v>AEE</v>
      </c>
    </row>
    <row r="4628" spans="15:23">
      <c r="O4628" t="s">
        <v>117</v>
      </c>
      <c r="P4628" s="13">
        <v>43759</v>
      </c>
      <c r="Q4628">
        <v>76.410004000000001</v>
      </c>
      <c r="R4628">
        <v>76.889999000000003</v>
      </c>
      <c r="S4628">
        <v>76.279999000000004</v>
      </c>
      <c r="T4628">
        <v>76.660004000000001</v>
      </c>
      <c r="U4628">
        <v>71.368010999999996</v>
      </c>
      <c r="V4628">
        <v>1032800</v>
      </c>
      <c r="W4628" s="9" t="str">
        <f t="shared" si="76"/>
        <v>AEE</v>
      </c>
    </row>
    <row r="4629" spans="15:23">
      <c r="O4629" t="s">
        <v>117</v>
      </c>
      <c r="P4629" s="13">
        <v>43760</v>
      </c>
      <c r="Q4629">
        <v>76.589995999999999</v>
      </c>
      <c r="R4629">
        <v>77.260002</v>
      </c>
      <c r="S4629">
        <v>76.550003000000004</v>
      </c>
      <c r="T4629">
        <v>77.050003000000004</v>
      </c>
      <c r="U4629">
        <v>71.731102000000007</v>
      </c>
      <c r="V4629">
        <v>1568000</v>
      </c>
      <c r="W4629" s="9" t="str">
        <f t="shared" si="76"/>
        <v>AEE</v>
      </c>
    </row>
    <row r="4630" spans="15:23">
      <c r="O4630" t="s">
        <v>117</v>
      </c>
      <c r="P4630" s="13">
        <v>43761</v>
      </c>
      <c r="Q4630">
        <v>77.019997000000004</v>
      </c>
      <c r="R4630">
        <v>77.290001000000004</v>
      </c>
      <c r="S4630">
        <v>76.599997999999999</v>
      </c>
      <c r="T4630">
        <v>77.059997999999993</v>
      </c>
      <c r="U4630">
        <v>71.740402000000003</v>
      </c>
      <c r="V4630">
        <v>1305200</v>
      </c>
      <c r="W4630" s="9" t="str">
        <f t="shared" si="76"/>
        <v>AEE</v>
      </c>
    </row>
    <row r="4631" spans="15:23">
      <c r="O4631" t="s">
        <v>117</v>
      </c>
      <c r="P4631" s="13">
        <v>43762</v>
      </c>
      <c r="Q4631">
        <v>77.150002000000001</v>
      </c>
      <c r="R4631">
        <v>77.900002000000001</v>
      </c>
      <c r="S4631">
        <v>77.080001999999993</v>
      </c>
      <c r="T4631">
        <v>77.489998</v>
      </c>
      <c r="U4631">
        <v>72.140716999999995</v>
      </c>
      <c r="V4631">
        <v>896700</v>
      </c>
      <c r="W4631" s="9" t="str">
        <f t="shared" si="76"/>
        <v>AEE</v>
      </c>
    </row>
    <row r="4632" spans="15:23">
      <c r="O4632" t="s">
        <v>117</v>
      </c>
      <c r="P4632" s="13">
        <v>43763</v>
      </c>
      <c r="Q4632">
        <v>77.580001999999993</v>
      </c>
      <c r="R4632">
        <v>77.680000000000007</v>
      </c>
      <c r="S4632">
        <v>76.589995999999999</v>
      </c>
      <c r="T4632">
        <v>76.589995999999999</v>
      </c>
      <c r="U4632">
        <v>71.302841000000001</v>
      </c>
      <c r="V4632">
        <v>1417200</v>
      </c>
      <c r="W4632" s="9" t="str">
        <f t="shared" si="76"/>
        <v>AEE</v>
      </c>
    </row>
    <row r="4633" spans="15:23">
      <c r="O4633" t="s">
        <v>117</v>
      </c>
      <c r="P4633" s="13">
        <v>43766</v>
      </c>
      <c r="Q4633">
        <v>76.309997999999993</v>
      </c>
      <c r="R4633">
        <v>76.830001999999993</v>
      </c>
      <c r="S4633">
        <v>75.650002000000001</v>
      </c>
      <c r="T4633">
        <v>75.839995999999999</v>
      </c>
      <c r="U4633">
        <v>70.604622000000006</v>
      </c>
      <c r="V4633">
        <v>1670400</v>
      </c>
      <c r="W4633" s="9" t="str">
        <f t="shared" si="76"/>
        <v>AEE</v>
      </c>
    </row>
    <row r="4634" spans="15:23">
      <c r="O4634" t="s">
        <v>117</v>
      </c>
      <c r="P4634" s="13">
        <v>43767</v>
      </c>
      <c r="Q4634">
        <v>76.150002000000001</v>
      </c>
      <c r="R4634">
        <v>76.989998</v>
      </c>
      <c r="S4634">
        <v>75.870002999999997</v>
      </c>
      <c r="T4634">
        <v>76.480002999999996</v>
      </c>
      <c r="U4634">
        <v>71.200446999999997</v>
      </c>
      <c r="V4634">
        <v>1519400</v>
      </c>
      <c r="W4634" s="9" t="str">
        <f t="shared" si="76"/>
        <v>AEE</v>
      </c>
    </row>
    <row r="4635" spans="15:23">
      <c r="O4635" t="s">
        <v>117</v>
      </c>
      <c r="P4635" s="13">
        <v>43768</v>
      </c>
      <c r="Q4635">
        <v>76.730002999999996</v>
      </c>
      <c r="R4635">
        <v>77.720000999999996</v>
      </c>
      <c r="S4635">
        <v>76.559997999999993</v>
      </c>
      <c r="T4635">
        <v>77.580001999999993</v>
      </c>
      <c r="U4635">
        <v>72.224518000000003</v>
      </c>
      <c r="V4635">
        <v>1104400</v>
      </c>
      <c r="W4635" s="9" t="str">
        <f t="shared" si="76"/>
        <v>AEE</v>
      </c>
    </row>
    <row r="4636" spans="15:23">
      <c r="O4636" t="s">
        <v>117</v>
      </c>
      <c r="P4636" s="13">
        <v>43769</v>
      </c>
      <c r="Q4636">
        <v>77.589995999999999</v>
      </c>
      <c r="R4636">
        <v>77.870002999999997</v>
      </c>
      <c r="S4636">
        <v>76.970000999999996</v>
      </c>
      <c r="T4636">
        <v>77.699996999999996</v>
      </c>
      <c r="U4636">
        <v>72.336226999999994</v>
      </c>
      <c r="V4636">
        <v>1670700</v>
      </c>
      <c r="W4636" s="9" t="str">
        <f t="shared" si="76"/>
        <v>AEE</v>
      </c>
    </row>
    <row r="4637" spans="15:23">
      <c r="O4637" t="s">
        <v>117</v>
      </c>
      <c r="P4637" s="13">
        <v>43770</v>
      </c>
      <c r="Q4637">
        <v>77.739998</v>
      </c>
      <c r="R4637">
        <v>77.919998000000007</v>
      </c>
      <c r="S4637">
        <v>77.089995999999999</v>
      </c>
      <c r="T4637">
        <v>77.360000999999997</v>
      </c>
      <c r="U4637">
        <v>72.019690999999995</v>
      </c>
      <c r="V4637">
        <v>1146700</v>
      </c>
      <c r="W4637" s="9" t="str">
        <f t="shared" si="76"/>
        <v>AEE</v>
      </c>
    </row>
    <row r="4638" spans="15:23">
      <c r="O4638" t="s">
        <v>117</v>
      </c>
      <c r="P4638" s="13">
        <v>43773</v>
      </c>
      <c r="Q4638">
        <v>77.230002999999996</v>
      </c>
      <c r="R4638">
        <v>77.230002999999996</v>
      </c>
      <c r="S4638">
        <v>75.720000999999996</v>
      </c>
      <c r="T4638">
        <v>76.089995999999999</v>
      </c>
      <c r="U4638">
        <v>70.837356999999997</v>
      </c>
      <c r="V4638">
        <v>1546200</v>
      </c>
      <c r="W4638" s="9" t="str">
        <f t="shared" si="76"/>
        <v>AEE</v>
      </c>
    </row>
    <row r="4639" spans="15:23">
      <c r="O4639" t="s">
        <v>117</v>
      </c>
      <c r="P4639" s="13">
        <v>43774</v>
      </c>
      <c r="Q4639">
        <v>75.819999999999993</v>
      </c>
      <c r="R4639">
        <v>75.949996999999996</v>
      </c>
      <c r="S4639">
        <v>74.610000999999997</v>
      </c>
      <c r="T4639">
        <v>74.959998999999996</v>
      </c>
      <c r="U4639">
        <v>69.785377999999994</v>
      </c>
      <c r="V4639">
        <v>2098100</v>
      </c>
      <c r="W4639" s="9" t="str">
        <f t="shared" si="76"/>
        <v>AEE</v>
      </c>
    </row>
    <row r="4640" spans="15:23">
      <c r="O4640" t="s">
        <v>117</v>
      </c>
      <c r="P4640" s="13">
        <v>43775</v>
      </c>
      <c r="Q4640">
        <v>75.160004000000001</v>
      </c>
      <c r="R4640">
        <v>76.010002</v>
      </c>
      <c r="S4640">
        <v>75</v>
      </c>
      <c r="T4640">
        <v>75.559997999999993</v>
      </c>
      <c r="U4640">
        <v>70.343947999999997</v>
      </c>
      <c r="V4640">
        <v>1630600</v>
      </c>
      <c r="W4640" s="9" t="str">
        <f t="shared" si="76"/>
        <v>AEE</v>
      </c>
    </row>
    <row r="4641" spans="15:23">
      <c r="O4641" t="s">
        <v>117</v>
      </c>
      <c r="P4641" s="13">
        <v>43776</v>
      </c>
      <c r="Q4641">
        <v>75.169998000000007</v>
      </c>
      <c r="R4641">
        <v>75.169998000000007</v>
      </c>
      <c r="S4641">
        <v>73.739998</v>
      </c>
      <c r="T4641">
        <v>74.629997000000003</v>
      </c>
      <c r="U4641">
        <v>69.478156999999996</v>
      </c>
      <c r="V4641">
        <v>1473700</v>
      </c>
      <c r="W4641" s="9" t="str">
        <f t="shared" si="76"/>
        <v>AEE</v>
      </c>
    </row>
    <row r="4642" spans="15:23">
      <c r="O4642" t="s">
        <v>117</v>
      </c>
      <c r="P4642" s="13">
        <v>43777</v>
      </c>
      <c r="Q4642">
        <v>74.110000999999997</v>
      </c>
      <c r="R4642">
        <v>74.919998000000007</v>
      </c>
      <c r="S4642">
        <v>73.339995999999999</v>
      </c>
      <c r="T4642">
        <v>73.809997999999993</v>
      </c>
      <c r="U4642">
        <v>68.714759999999998</v>
      </c>
      <c r="V4642">
        <v>2452300</v>
      </c>
      <c r="W4642" s="9" t="str">
        <f t="shared" si="76"/>
        <v>AEE</v>
      </c>
    </row>
    <row r="4643" spans="15:23">
      <c r="O4643" t="s">
        <v>117</v>
      </c>
      <c r="P4643" s="13">
        <v>43780</v>
      </c>
      <c r="Q4643">
        <v>73.800003000000004</v>
      </c>
      <c r="R4643">
        <v>74.25</v>
      </c>
      <c r="S4643">
        <v>73.599997999999999</v>
      </c>
      <c r="T4643">
        <v>74.089995999999999</v>
      </c>
      <c r="U4643">
        <v>68.975432999999995</v>
      </c>
      <c r="V4643">
        <v>1437800</v>
      </c>
      <c r="W4643" s="9" t="str">
        <f t="shared" si="76"/>
        <v>AEE</v>
      </c>
    </row>
    <row r="4644" spans="15:23">
      <c r="O4644" t="s">
        <v>117</v>
      </c>
      <c r="P4644" s="13">
        <v>43781</v>
      </c>
      <c r="Q4644">
        <v>74.25</v>
      </c>
      <c r="R4644">
        <v>74.690002000000007</v>
      </c>
      <c r="S4644">
        <v>74.129997000000003</v>
      </c>
      <c r="T4644">
        <v>74.199996999999996</v>
      </c>
      <c r="U4644">
        <v>69.077858000000006</v>
      </c>
      <c r="V4644">
        <v>1877500</v>
      </c>
      <c r="W4644" s="9" t="str">
        <f t="shared" si="76"/>
        <v>AEE</v>
      </c>
    </row>
    <row r="4645" spans="15:23">
      <c r="O4645" t="s">
        <v>117</v>
      </c>
      <c r="P4645" s="13">
        <v>43782</v>
      </c>
      <c r="Q4645">
        <v>74.510002</v>
      </c>
      <c r="R4645">
        <v>75.930000000000007</v>
      </c>
      <c r="S4645">
        <v>74.410004000000001</v>
      </c>
      <c r="T4645">
        <v>75.580001999999993</v>
      </c>
      <c r="U4645">
        <v>70.362572</v>
      </c>
      <c r="V4645">
        <v>1615500</v>
      </c>
      <c r="W4645" s="9" t="str">
        <f t="shared" si="76"/>
        <v>AEE</v>
      </c>
    </row>
    <row r="4646" spans="15:23">
      <c r="O4646" t="s">
        <v>117</v>
      </c>
      <c r="P4646" s="13">
        <v>43783</v>
      </c>
      <c r="Q4646">
        <v>75.569999999999993</v>
      </c>
      <c r="R4646">
        <v>76.569999999999993</v>
      </c>
      <c r="S4646">
        <v>75.459998999999996</v>
      </c>
      <c r="T4646">
        <v>76.529999000000004</v>
      </c>
      <c r="U4646">
        <v>71.246994000000001</v>
      </c>
      <c r="V4646">
        <v>2614100</v>
      </c>
      <c r="W4646" s="9" t="str">
        <f t="shared" si="76"/>
        <v>AEE</v>
      </c>
    </row>
    <row r="4647" spans="15:23">
      <c r="O4647" t="s">
        <v>117</v>
      </c>
      <c r="P4647" s="13">
        <v>43784</v>
      </c>
      <c r="Q4647">
        <v>76.489998</v>
      </c>
      <c r="R4647">
        <v>76.830001999999993</v>
      </c>
      <c r="S4647">
        <v>76.260002</v>
      </c>
      <c r="T4647">
        <v>76.620002999999997</v>
      </c>
      <c r="U4647">
        <v>71.330787999999998</v>
      </c>
      <c r="V4647">
        <v>1683600</v>
      </c>
      <c r="W4647" s="9" t="str">
        <f t="shared" si="76"/>
        <v>AEE</v>
      </c>
    </row>
    <row r="4648" spans="15:23">
      <c r="O4648" t="s">
        <v>117</v>
      </c>
      <c r="P4648" s="13">
        <v>43787</v>
      </c>
      <c r="Q4648">
        <v>76.690002000000007</v>
      </c>
      <c r="R4648">
        <v>77.019997000000004</v>
      </c>
      <c r="S4648">
        <v>75.650002000000001</v>
      </c>
      <c r="T4648">
        <v>75.730002999999996</v>
      </c>
      <c r="U4648">
        <v>70.502228000000002</v>
      </c>
      <c r="V4648">
        <v>1571500</v>
      </c>
      <c r="W4648" s="9" t="str">
        <f t="shared" si="76"/>
        <v>AEE</v>
      </c>
    </row>
    <row r="4649" spans="15:23">
      <c r="O4649" t="s">
        <v>117</v>
      </c>
      <c r="P4649" s="13">
        <v>43788</v>
      </c>
      <c r="Q4649">
        <v>75.5</v>
      </c>
      <c r="R4649">
        <v>76.129997000000003</v>
      </c>
      <c r="S4649">
        <v>75.029999000000004</v>
      </c>
      <c r="T4649">
        <v>75.449996999999996</v>
      </c>
      <c r="U4649">
        <v>70.241546999999997</v>
      </c>
      <c r="V4649">
        <v>1534800</v>
      </c>
      <c r="W4649" s="9" t="str">
        <f t="shared" si="76"/>
        <v>AEE</v>
      </c>
    </row>
    <row r="4650" spans="15:23">
      <c r="O4650" t="s">
        <v>117</v>
      </c>
      <c r="P4650" s="13">
        <v>43789</v>
      </c>
      <c r="Q4650">
        <v>75.410004000000001</v>
      </c>
      <c r="R4650">
        <v>75.849997999999999</v>
      </c>
      <c r="S4650">
        <v>74.730002999999996</v>
      </c>
      <c r="T4650">
        <v>75.470000999999996</v>
      </c>
      <c r="U4650">
        <v>70.260170000000002</v>
      </c>
      <c r="V4650">
        <v>1718700</v>
      </c>
      <c r="W4650" s="9" t="str">
        <f t="shared" si="76"/>
        <v>AEE</v>
      </c>
    </row>
    <row r="4651" spans="15:23">
      <c r="O4651" t="s">
        <v>117</v>
      </c>
      <c r="P4651" s="13">
        <v>43790</v>
      </c>
      <c r="Q4651">
        <v>75.440002000000007</v>
      </c>
      <c r="R4651">
        <v>75.510002</v>
      </c>
      <c r="S4651">
        <v>74.760002</v>
      </c>
      <c r="T4651">
        <v>75.190002000000007</v>
      </c>
      <c r="U4651">
        <v>69.999495999999994</v>
      </c>
      <c r="V4651">
        <v>1533600</v>
      </c>
      <c r="W4651" s="9" t="str">
        <f t="shared" si="76"/>
        <v>AEE</v>
      </c>
    </row>
    <row r="4652" spans="15:23">
      <c r="O4652" t="s">
        <v>117</v>
      </c>
      <c r="P4652" s="13">
        <v>43791</v>
      </c>
      <c r="Q4652">
        <v>75</v>
      </c>
      <c r="R4652">
        <v>75.290001000000004</v>
      </c>
      <c r="S4652">
        <v>74.269997000000004</v>
      </c>
      <c r="T4652">
        <v>74.949996999999996</v>
      </c>
      <c r="U4652">
        <v>69.776054000000002</v>
      </c>
      <c r="V4652">
        <v>1614200</v>
      </c>
      <c r="W4652" s="9" t="str">
        <f t="shared" si="76"/>
        <v>AEE</v>
      </c>
    </row>
    <row r="4653" spans="15:23">
      <c r="O4653" t="s">
        <v>117</v>
      </c>
      <c r="P4653" s="13">
        <v>43794</v>
      </c>
      <c r="Q4653">
        <v>74.940002000000007</v>
      </c>
      <c r="R4653">
        <v>74.989998</v>
      </c>
      <c r="S4653">
        <v>73.989998</v>
      </c>
      <c r="T4653">
        <v>74.169998000000007</v>
      </c>
      <c r="U4653">
        <v>69.049903999999998</v>
      </c>
      <c r="V4653">
        <v>1431200</v>
      </c>
      <c r="W4653" s="9" t="str">
        <f t="shared" si="76"/>
        <v>AEE</v>
      </c>
    </row>
    <row r="4654" spans="15:23">
      <c r="O4654" t="s">
        <v>117</v>
      </c>
      <c r="P4654" s="13">
        <v>43795</v>
      </c>
      <c r="Q4654">
        <v>73.879997000000003</v>
      </c>
      <c r="R4654">
        <v>74.440002000000007</v>
      </c>
      <c r="S4654">
        <v>73.559997999999993</v>
      </c>
      <c r="T4654">
        <v>74.129997000000003</v>
      </c>
      <c r="U4654">
        <v>69.012664999999998</v>
      </c>
      <c r="V4654">
        <v>1775300</v>
      </c>
      <c r="W4654" s="9" t="str">
        <f t="shared" si="76"/>
        <v>AEE</v>
      </c>
    </row>
    <row r="4655" spans="15:23">
      <c r="O4655" t="s">
        <v>117</v>
      </c>
      <c r="P4655" s="13">
        <v>43796</v>
      </c>
      <c r="Q4655">
        <v>74.139999000000003</v>
      </c>
      <c r="R4655">
        <v>74.319999999999993</v>
      </c>
      <c r="S4655">
        <v>73.699996999999996</v>
      </c>
      <c r="T4655">
        <v>74.180000000000007</v>
      </c>
      <c r="U4655">
        <v>69.059212000000002</v>
      </c>
      <c r="V4655">
        <v>1382700</v>
      </c>
      <c r="W4655" s="9" t="str">
        <f t="shared" si="76"/>
        <v>AEE</v>
      </c>
    </row>
    <row r="4656" spans="15:23">
      <c r="O4656" t="s">
        <v>117</v>
      </c>
      <c r="P4656" s="13">
        <v>43798</v>
      </c>
      <c r="Q4656">
        <v>74.440002000000007</v>
      </c>
      <c r="R4656">
        <v>74.690002000000007</v>
      </c>
      <c r="S4656">
        <v>74.25</v>
      </c>
      <c r="T4656">
        <v>74.330001999999993</v>
      </c>
      <c r="U4656">
        <v>69.198859999999996</v>
      </c>
      <c r="V4656">
        <v>703300</v>
      </c>
      <c r="W4656" s="9" t="str">
        <f t="shared" si="76"/>
        <v>AEE</v>
      </c>
    </row>
    <row r="4657" spans="15:23">
      <c r="O4657" t="s">
        <v>117</v>
      </c>
      <c r="P4657" s="13">
        <v>43801</v>
      </c>
      <c r="Q4657">
        <v>74.059997999999993</v>
      </c>
      <c r="R4657">
        <v>74.419998000000007</v>
      </c>
      <c r="S4657">
        <v>73.669998000000007</v>
      </c>
      <c r="T4657">
        <v>73.680000000000007</v>
      </c>
      <c r="U4657">
        <v>68.593727000000001</v>
      </c>
      <c r="V4657">
        <v>1369500</v>
      </c>
      <c r="W4657" s="9" t="str">
        <f t="shared" si="76"/>
        <v>AEE</v>
      </c>
    </row>
    <row r="4658" spans="15:23">
      <c r="O4658" t="s">
        <v>117</v>
      </c>
      <c r="P4658" s="13">
        <v>43802</v>
      </c>
      <c r="Q4658">
        <v>73.940002000000007</v>
      </c>
      <c r="R4658">
        <v>74.180000000000007</v>
      </c>
      <c r="S4658">
        <v>73.650002000000001</v>
      </c>
      <c r="T4658">
        <v>73.809997999999993</v>
      </c>
      <c r="U4658">
        <v>68.714759999999998</v>
      </c>
      <c r="V4658">
        <v>851000</v>
      </c>
      <c r="W4658" s="9" t="str">
        <f t="shared" si="76"/>
        <v>AEE</v>
      </c>
    </row>
    <row r="4659" spans="15:23">
      <c r="O4659" t="s">
        <v>117</v>
      </c>
      <c r="P4659" s="13">
        <v>43803</v>
      </c>
      <c r="Q4659">
        <v>73.540001000000004</v>
      </c>
      <c r="R4659">
        <v>74.5</v>
      </c>
      <c r="S4659">
        <v>73.510002</v>
      </c>
      <c r="T4659">
        <v>74.360000999999997</v>
      </c>
      <c r="U4659">
        <v>69.226799</v>
      </c>
      <c r="V4659">
        <v>962200</v>
      </c>
      <c r="W4659" s="9" t="str">
        <f t="shared" si="76"/>
        <v>AEE</v>
      </c>
    </row>
    <row r="4660" spans="15:23">
      <c r="O4660" t="s">
        <v>117</v>
      </c>
      <c r="P4660" s="13">
        <v>43804</v>
      </c>
      <c r="Q4660">
        <v>74.199996999999996</v>
      </c>
      <c r="R4660">
        <v>75.089995999999999</v>
      </c>
      <c r="S4660">
        <v>74.139999000000003</v>
      </c>
      <c r="T4660">
        <v>75.089995999999999</v>
      </c>
      <c r="U4660">
        <v>69.906402999999997</v>
      </c>
      <c r="V4660">
        <v>1635800</v>
      </c>
      <c r="W4660" s="9" t="str">
        <f t="shared" si="76"/>
        <v>AEE</v>
      </c>
    </row>
    <row r="4661" spans="15:23">
      <c r="O4661" t="s">
        <v>117</v>
      </c>
      <c r="P4661" s="13">
        <v>43805</v>
      </c>
      <c r="Q4661">
        <v>74.910004000000001</v>
      </c>
      <c r="R4661">
        <v>75.550003000000004</v>
      </c>
      <c r="S4661">
        <v>74.720000999999996</v>
      </c>
      <c r="T4661">
        <v>75.190002000000007</v>
      </c>
      <c r="U4661">
        <v>69.999495999999994</v>
      </c>
      <c r="V4661">
        <v>1314900</v>
      </c>
      <c r="W4661" s="9" t="str">
        <f t="shared" si="76"/>
        <v>AEE</v>
      </c>
    </row>
    <row r="4662" spans="15:23">
      <c r="O4662" t="s">
        <v>117</v>
      </c>
      <c r="P4662" s="13">
        <v>43808</v>
      </c>
      <c r="Q4662">
        <v>75.279999000000004</v>
      </c>
      <c r="R4662">
        <v>75.290001000000004</v>
      </c>
      <c r="S4662">
        <v>74.739998</v>
      </c>
      <c r="T4662">
        <v>74.949996999999996</v>
      </c>
      <c r="U4662">
        <v>69.776054000000002</v>
      </c>
      <c r="V4662">
        <v>1551700</v>
      </c>
      <c r="W4662" s="9" t="str">
        <f t="shared" si="76"/>
        <v>AEE</v>
      </c>
    </row>
    <row r="4663" spans="15:23">
      <c r="O4663" t="s">
        <v>117</v>
      </c>
      <c r="P4663" s="13">
        <v>43809</v>
      </c>
      <c r="Q4663">
        <v>74.459998999999996</v>
      </c>
      <c r="R4663">
        <v>75.029999000000004</v>
      </c>
      <c r="S4663">
        <v>74.290001000000004</v>
      </c>
      <c r="T4663">
        <v>74.589995999999999</v>
      </c>
      <c r="U4663">
        <v>69.90258</v>
      </c>
      <c r="V4663">
        <v>1685700</v>
      </c>
      <c r="W4663" s="9" t="str">
        <f t="shared" si="76"/>
        <v>AEE</v>
      </c>
    </row>
    <row r="4664" spans="15:23">
      <c r="O4664" t="s">
        <v>117</v>
      </c>
      <c r="P4664" s="13">
        <v>43810</v>
      </c>
      <c r="Q4664">
        <v>75</v>
      </c>
      <c r="R4664">
        <v>75.180000000000007</v>
      </c>
      <c r="S4664">
        <v>74.370002999999997</v>
      </c>
      <c r="T4664">
        <v>74.949996999999996</v>
      </c>
      <c r="U4664">
        <v>70.239952000000002</v>
      </c>
      <c r="V4664">
        <v>1485600</v>
      </c>
      <c r="W4664" s="9" t="str">
        <f t="shared" si="76"/>
        <v>AEE</v>
      </c>
    </row>
    <row r="4665" spans="15:23">
      <c r="O4665" t="s">
        <v>117</v>
      </c>
      <c r="P4665" s="13">
        <v>43811</v>
      </c>
      <c r="Q4665">
        <v>74.779999000000004</v>
      </c>
      <c r="R4665">
        <v>75.190002000000007</v>
      </c>
      <c r="S4665">
        <v>74.400002000000001</v>
      </c>
      <c r="T4665">
        <v>74.709998999999996</v>
      </c>
      <c r="U4665">
        <v>70.015038000000004</v>
      </c>
      <c r="V4665">
        <v>1173800</v>
      </c>
      <c r="W4665" s="9" t="str">
        <f t="shared" si="76"/>
        <v>AEE</v>
      </c>
    </row>
    <row r="4666" spans="15:23">
      <c r="O4666" t="s">
        <v>117</v>
      </c>
      <c r="P4666" s="13">
        <v>43812</v>
      </c>
      <c r="Q4666">
        <v>74.470000999999996</v>
      </c>
      <c r="R4666">
        <v>75.180000000000007</v>
      </c>
      <c r="S4666">
        <v>73.959998999999996</v>
      </c>
      <c r="T4666">
        <v>75.019997000000004</v>
      </c>
      <c r="U4666">
        <v>70.305556999999993</v>
      </c>
      <c r="V4666">
        <v>972200</v>
      </c>
      <c r="W4666" s="9" t="str">
        <f t="shared" si="76"/>
        <v>AEE</v>
      </c>
    </row>
    <row r="4667" spans="15:23">
      <c r="O4667" t="s">
        <v>117</v>
      </c>
      <c r="P4667" s="13">
        <v>43815</v>
      </c>
      <c r="Q4667">
        <v>75.050003000000004</v>
      </c>
      <c r="R4667">
        <v>75.800003000000004</v>
      </c>
      <c r="S4667">
        <v>74.910004000000001</v>
      </c>
      <c r="T4667">
        <v>75.760002</v>
      </c>
      <c r="U4667">
        <v>70.999054000000001</v>
      </c>
      <c r="V4667">
        <v>1505900</v>
      </c>
      <c r="W4667" s="9" t="str">
        <f t="shared" si="76"/>
        <v>AEE</v>
      </c>
    </row>
    <row r="4668" spans="15:23">
      <c r="O4668" t="s">
        <v>117</v>
      </c>
      <c r="P4668" s="13">
        <v>43816</v>
      </c>
      <c r="Q4668">
        <v>75.75</v>
      </c>
      <c r="R4668">
        <v>76.370002999999997</v>
      </c>
      <c r="S4668">
        <v>75.540001000000004</v>
      </c>
      <c r="T4668">
        <v>75.610000999999997</v>
      </c>
      <c r="U4668">
        <v>70.858481999999995</v>
      </c>
      <c r="V4668">
        <v>1494000</v>
      </c>
      <c r="W4668" s="9" t="str">
        <f t="shared" si="76"/>
        <v>AEE</v>
      </c>
    </row>
    <row r="4669" spans="15:23">
      <c r="O4669" t="s">
        <v>117</v>
      </c>
      <c r="P4669" s="13">
        <v>43817</v>
      </c>
      <c r="Q4669">
        <v>75.569999999999993</v>
      </c>
      <c r="R4669">
        <v>76.139999000000003</v>
      </c>
      <c r="S4669">
        <v>75.029999000000004</v>
      </c>
      <c r="T4669">
        <v>76.029999000000004</v>
      </c>
      <c r="U4669">
        <v>71.252089999999995</v>
      </c>
      <c r="V4669">
        <v>2484500</v>
      </c>
      <c r="W4669" s="9" t="str">
        <f t="shared" si="76"/>
        <v>AEE</v>
      </c>
    </row>
    <row r="4670" spans="15:23">
      <c r="O4670" t="s">
        <v>117</v>
      </c>
      <c r="P4670" s="13">
        <v>43818</v>
      </c>
      <c r="Q4670">
        <v>76.069999999999993</v>
      </c>
      <c r="R4670">
        <v>76.480002999999996</v>
      </c>
      <c r="S4670">
        <v>75.430000000000007</v>
      </c>
      <c r="T4670">
        <v>75.449996999999996</v>
      </c>
      <c r="U4670">
        <v>70.708534</v>
      </c>
      <c r="V4670">
        <v>6537400</v>
      </c>
      <c r="W4670" s="9" t="str">
        <f t="shared" si="76"/>
        <v>AEE</v>
      </c>
    </row>
    <row r="4671" spans="15:23">
      <c r="O4671" t="s">
        <v>117</v>
      </c>
      <c r="P4671" s="13">
        <v>43819</v>
      </c>
      <c r="Q4671">
        <v>75.720000999999996</v>
      </c>
      <c r="R4671">
        <v>77.010002</v>
      </c>
      <c r="S4671">
        <v>75.510002</v>
      </c>
      <c r="T4671">
        <v>76.569999999999993</v>
      </c>
      <c r="U4671">
        <v>71.758148000000006</v>
      </c>
      <c r="V4671">
        <v>4155900</v>
      </c>
      <c r="W4671" s="9" t="str">
        <f t="shared" si="76"/>
        <v>AEE</v>
      </c>
    </row>
    <row r="4672" spans="15:23">
      <c r="O4672" t="s">
        <v>117</v>
      </c>
      <c r="P4672" s="13">
        <v>43822</v>
      </c>
      <c r="Q4672">
        <v>76.559997999999993</v>
      </c>
      <c r="R4672">
        <v>76.559997999999993</v>
      </c>
      <c r="S4672">
        <v>75.470000999999996</v>
      </c>
      <c r="T4672">
        <v>75.639999000000003</v>
      </c>
      <c r="U4672">
        <v>70.886604000000005</v>
      </c>
      <c r="V4672">
        <v>961500</v>
      </c>
      <c r="W4672" s="9" t="str">
        <f t="shared" si="76"/>
        <v>AEE</v>
      </c>
    </row>
    <row r="4673" spans="15:23">
      <c r="O4673" t="s">
        <v>117</v>
      </c>
      <c r="P4673" s="13">
        <v>43823</v>
      </c>
      <c r="Q4673">
        <v>75.660004000000001</v>
      </c>
      <c r="R4673">
        <v>75.879997000000003</v>
      </c>
      <c r="S4673">
        <v>75.330001999999993</v>
      </c>
      <c r="T4673">
        <v>75.75</v>
      </c>
      <c r="U4673">
        <v>70.989693000000003</v>
      </c>
      <c r="V4673">
        <v>476200</v>
      </c>
      <c r="W4673" s="9" t="str">
        <f t="shared" si="76"/>
        <v>AEE</v>
      </c>
    </row>
    <row r="4674" spans="15:23">
      <c r="O4674" t="s">
        <v>117</v>
      </c>
      <c r="P4674" s="13">
        <v>43825</v>
      </c>
      <c r="Q4674">
        <v>75.839995999999999</v>
      </c>
      <c r="R4674">
        <v>75.910004000000001</v>
      </c>
      <c r="S4674">
        <v>75.309997999999993</v>
      </c>
      <c r="T4674">
        <v>75.639999000000003</v>
      </c>
      <c r="U4674">
        <v>70.886604000000005</v>
      </c>
      <c r="V4674">
        <v>639900</v>
      </c>
      <c r="W4674" s="9" t="str">
        <f t="shared" si="76"/>
        <v>AEE</v>
      </c>
    </row>
    <row r="4675" spans="15:23">
      <c r="O4675" t="s">
        <v>117</v>
      </c>
      <c r="P4675" s="13">
        <v>43826</v>
      </c>
      <c r="Q4675">
        <v>75.940002000000007</v>
      </c>
      <c r="R4675">
        <v>76.330001999999993</v>
      </c>
      <c r="S4675">
        <v>75.589995999999999</v>
      </c>
      <c r="T4675">
        <v>76.300003000000004</v>
      </c>
      <c r="U4675">
        <v>71.505118999999993</v>
      </c>
      <c r="V4675">
        <v>1659800</v>
      </c>
      <c r="W4675" s="9" t="str">
        <f t="shared" si="76"/>
        <v>AEE</v>
      </c>
    </row>
    <row r="4676" spans="15:23">
      <c r="O4676" t="s">
        <v>117</v>
      </c>
      <c r="P4676" s="13">
        <v>43829</v>
      </c>
      <c r="Q4676">
        <v>76.050003000000004</v>
      </c>
      <c r="R4676">
        <v>76.589995999999999</v>
      </c>
      <c r="S4676">
        <v>76.050003000000004</v>
      </c>
      <c r="T4676">
        <v>76.559997999999993</v>
      </c>
      <c r="U4676">
        <v>71.748786999999993</v>
      </c>
      <c r="V4676">
        <v>1106200</v>
      </c>
      <c r="W4676" s="9" t="str">
        <f t="shared" si="76"/>
        <v>AEE</v>
      </c>
    </row>
    <row r="4677" spans="15:23">
      <c r="O4677" t="s">
        <v>117</v>
      </c>
      <c r="P4677" s="13">
        <v>43830</v>
      </c>
      <c r="Q4677">
        <v>76.540001000000004</v>
      </c>
      <c r="R4677">
        <v>77.040001000000004</v>
      </c>
      <c r="S4677">
        <v>76.489998</v>
      </c>
      <c r="T4677">
        <v>76.800003000000004</v>
      </c>
      <c r="U4677">
        <v>71.973693999999995</v>
      </c>
      <c r="V4677">
        <v>1388900</v>
      </c>
      <c r="W4677" s="9" t="str">
        <f t="shared" ref="W4677:W4740" si="77">IFERROR(VLOOKUP(O4677,$B$4:$B$17,1,FALSE),"Delete")</f>
        <v>AEE</v>
      </c>
    </row>
    <row r="4678" spans="15:23">
      <c r="O4678" t="s">
        <v>117</v>
      </c>
      <c r="P4678" s="13">
        <v>43832</v>
      </c>
      <c r="Q4678">
        <v>76.940002000000007</v>
      </c>
      <c r="R4678">
        <v>77.099997999999999</v>
      </c>
      <c r="S4678">
        <v>75.760002</v>
      </c>
      <c r="T4678">
        <v>76.050003000000004</v>
      </c>
      <c r="U4678">
        <v>71.270827999999995</v>
      </c>
      <c r="V4678">
        <v>1460900</v>
      </c>
      <c r="W4678" s="9" t="str">
        <f t="shared" si="77"/>
        <v>AEE</v>
      </c>
    </row>
    <row r="4679" spans="15:23">
      <c r="O4679" t="s">
        <v>117</v>
      </c>
      <c r="P4679" s="13">
        <v>43833</v>
      </c>
      <c r="Q4679">
        <v>75.839995999999999</v>
      </c>
      <c r="R4679">
        <v>76.550003000000004</v>
      </c>
      <c r="S4679">
        <v>75.839995999999999</v>
      </c>
      <c r="T4679">
        <v>76.080001999999993</v>
      </c>
      <c r="U4679">
        <v>71.298950000000005</v>
      </c>
      <c r="V4679">
        <v>1239900</v>
      </c>
      <c r="W4679" s="9" t="str">
        <f t="shared" si="77"/>
        <v>AEE</v>
      </c>
    </row>
    <row r="4680" spans="15:23">
      <c r="O4680" t="s">
        <v>117</v>
      </c>
      <c r="P4680" s="13">
        <v>43836</v>
      </c>
      <c r="Q4680">
        <v>76.080001999999993</v>
      </c>
      <c r="R4680">
        <v>76.389999000000003</v>
      </c>
      <c r="S4680">
        <v>75.910004000000001</v>
      </c>
      <c r="T4680">
        <v>76.150002000000001</v>
      </c>
      <c r="U4680">
        <v>71.364547999999999</v>
      </c>
      <c r="V4680">
        <v>1381600</v>
      </c>
      <c r="W4680" s="9" t="str">
        <f t="shared" si="77"/>
        <v>AEE</v>
      </c>
    </row>
    <row r="4681" spans="15:23">
      <c r="O4681" t="s">
        <v>117</v>
      </c>
      <c r="P4681" s="13">
        <v>43837</v>
      </c>
      <c r="Q4681">
        <v>75.879997000000003</v>
      </c>
      <c r="R4681">
        <v>76.440002000000007</v>
      </c>
      <c r="S4681">
        <v>75.540001000000004</v>
      </c>
      <c r="T4681">
        <v>76.430000000000007</v>
      </c>
      <c r="U4681">
        <v>71.626953</v>
      </c>
      <c r="V4681">
        <v>1227200</v>
      </c>
      <c r="W4681" s="9" t="str">
        <f t="shared" si="77"/>
        <v>AEE</v>
      </c>
    </row>
    <row r="4682" spans="15:23">
      <c r="O4682" t="s">
        <v>117</v>
      </c>
      <c r="P4682" s="13">
        <v>43838</v>
      </c>
      <c r="Q4682">
        <v>76.809997999999993</v>
      </c>
      <c r="R4682">
        <v>76.809997999999993</v>
      </c>
      <c r="S4682">
        <v>76.190002000000007</v>
      </c>
      <c r="T4682">
        <v>76.300003000000004</v>
      </c>
      <c r="U4682">
        <v>71.505118999999993</v>
      </c>
      <c r="V4682">
        <v>1034700</v>
      </c>
      <c r="W4682" s="9" t="str">
        <f t="shared" si="77"/>
        <v>AEE</v>
      </c>
    </row>
    <row r="4683" spans="15:23">
      <c r="O4683" t="s">
        <v>117</v>
      </c>
      <c r="P4683" s="13">
        <v>43839</v>
      </c>
      <c r="Q4683">
        <v>76.239998</v>
      </c>
      <c r="R4683">
        <v>76.680000000000007</v>
      </c>
      <c r="S4683">
        <v>76.069999999999993</v>
      </c>
      <c r="T4683">
        <v>76.589995999999999</v>
      </c>
      <c r="U4683">
        <v>71.776893999999999</v>
      </c>
      <c r="V4683">
        <v>1460700</v>
      </c>
      <c r="W4683" s="9" t="str">
        <f t="shared" si="77"/>
        <v>AEE</v>
      </c>
    </row>
    <row r="4684" spans="15:23">
      <c r="O4684" t="s">
        <v>117</v>
      </c>
      <c r="P4684" s="13">
        <v>43840</v>
      </c>
      <c r="Q4684">
        <v>76.800003000000004</v>
      </c>
      <c r="R4684">
        <v>77.300003000000004</v>
      </c>
      <c r="S4684">
        <v>76.699996999999996</v>
      </c>
      <c r="T4684">
        <v>77.010002</v>
      </c>
      <c r="U4684">
        <v>72.170508999999996</v>
      </c>
      <c r="V4684">
        <v>1073900</v>
      </c>
      <c r="W4684" s="9" t="str">
        <f t="shared" si="77"/>
        <v>AEE</v>
      </c>
    </row>
    <row r="4685" spans="15:23">
      <c r="O4685" t="s">
        <v>117</v>
      </c>
      <c r="P4685" s="13">
        <v>43843</v>
      </c>
      <c r="Q4685">
        <v>77.019997000000004</v>
      </c>
      <c r="R4685">
        <v>77.760002</v>
      </c>
      <c r="S4685">
        <v>77.019997000000004</v>
      </c>
      <c r="T4685">
        <v>77.629997000000003</v>
      </c>
      <c r="U4685">
        <v>72.751548999999997</v>
      </c>
      <c r="V4685">
        <v>1280800</v>
      </c>
      <c r="W4685" s="9" t="str">
        <f t="shared" si="77"/>
        <v>AEE</v>
      </c>
    </row>
    <row r="4686" spans="15:23">
      <c r="O4686" t="s">
        <v>117</v>
      </c>
      <c r="P4686" s="13">
        <v>43844</v>
      </c>
      <c r="Q4686">
        <v>77.589995999999999</v>
      </c>
      <c r="R4686">
        <v>77.870002999999997</v>
      </c>
      <c r="S4686">
        <v>77.110000999999997</v>
      </c>
      <c r="T4686">
        <v>77.610000999999997</v>
      </c>
      <c r="U4686">
        <v>72.732787999999999</v>
      </c>
      <c r="V4686">
        <v>1439700</v>
      </c>
      <c r="W4686" s="9" t="str">
        <f t="shared" si="77"/>
        <v>AEE</v>
      </c>
    </row>
    <row r="4687" spans="15:23">
      <c r="O4687" t="s">
        <v>117</v>
      </c>
      <c r="P4687" s="13">
        <v>43845</v>
      </c>
      <c r="Q4687">
        <v>77.800003000000004</v>
      </c>
      <c r="R4687">
        <v>78.330001999999993</v>
      </c>
      <c r="S4687">
        <v>77.580001999999993</v>
      </c>
      <c r="T4687">
        <v>78.199996999999996</v>
      </c>
      <c r="U4687">
        <v>73.285720999999995</v>
      </c>
      <c r="V4687">
        <v>1732400</v>
      </c>
      <c r="W4687" s="9" t="str">
        <f t="shared" si="77"/>
        <v>AEE</v>
      </c>
    </row>
    <row r="4688" spans="15:23">
      <c r="O4688" t="s">
        <v>117</v>
      </c>
      <c r="P4688" s="13">
        <v>43846</v>
      </c>
      <c r="Q4688">
        <v>78.699996999999996</v>
      </c>
      <c r="R4688">
        <v>79.300003000000004</v>
      </c>
      <c r="S4688">
        <v>78.699996999999996</v>
      </c>
      <c r="T4688">
        <v>79.209998999999996</v>
      </c>
      <c r="U4688">
        <v>74.232246000000004</v>
      </c>
      <c r="V4688">
        <v>2065900</v>
      </c>
      <c r="W4688" s="9" t="str">
        <f t="shared" si="77"/>
        <v>AEE</v>
      </c>
    </row>
    <row r="4689" spans="15:23">
      <c r="O4689" t="s">
        <v>117</v>
      </c>
      <c r="P4689" s="13">
        <v>43847</v>
      </c>
      <c r="Q4689">
        <v>79.239998</v>
      </c>
      <c r="R4689">
        <v>79.900002000000001</v>
      </c>
      <c r="S4689">
        <v>79.160004000000001</v>
      </c>
      <c r="T4689">
        <v>79.75</v>
      </c>
      <c r="U4689">
        <v>74.738311999999993</v>
      </c>
      <c r="V4689">
        <v>1552800</v>
      </c>
      <c r="W4689" s="9" t="str">
        <f t="shared" si="77"/>
        <v>AEE</v>
      </c>
    </row>
    <row r="4690" spans="15:23">
      <c r="O4690" t="s">
        <v>117</v>
      </c>
      <c r="P4690" s="13">
        <v>43851</v>
      </c>
      <c r="Q4690">
        <v>79.75</v>
      </c>
      <c r="R4690">
        <v>80.059997999999993</v>
      </c>
      <c r="S4690">
        <v>79.360000999999997</v>
      </c>
      <c r="T4690">
        <v>80.029999000000004</v>
      </c>
      <c r="U4690">
        <v>75.000725000000003</v>
      </c>
      <c r="V4690">
        <v>1732700</v>
      </c>
      <c r="W4690" s="9" t="str">
        <f t="shared" si="77"/>
        <v>AEE</v>
      </c>
    </row>
    <row r="4691" spans="15:23">
      <c r="O4691" t="s">
        <v>117</v>
      </c>
      <c r="P4691" s="13">
        <v>43852</v>
      </c>
      <c r="Q4691">
        <v>80.139999000000003</v>
      </c>
      <c r="R4691">
        <v>80.440002000000007</v>
      </c>
      <c r="S4691">
        <v>79.879997000000003</v>
      </c>
      <c r="T4691">
        <v>79.910004000000001</v>
      </c>
      <c r="U4691">
        <v>74.888244999999998</v>
      </c>
      <c r="V4691">
        <v>2366300</v>
      </c>
      <c r="W4691" s="9" t="str">
        <f t="shared" si="77"/>
        <v>AEE</v>
      </c>
    </row>
    <row r="4692" spans="15:23">
      <c r="O4692" t="s">
        <v>117</v>
      </c>
      <c r="P4692" s="13">
        <v>43853</v>
      </c>
      <c r="Q4692">
        <v>79.940002000000007</v>
      </c>
      <c r="R4692">
        <v>80.360000999999997</v>
      </c>
      <c r="S4692">
        <v>79.690002000000007</v>
      </c>
      <c r="T4692">
        <v>80.300003000000004</v>
      </c>
      <c r="U4692">
        <v>75.253754000000001</v>
      </c>
      <c r="V4692">
        <v>1269800</v>
      </c>
      <c r="W4692" s="9" t="str">
        <f t="shared" si="77"/>
        <v>AEE</v>
      </c>
    </row>
    <row r="4693" spans="15:23">
      <c r="O4693" t="s">
        <v>117</v>
      </c>
      <c r="P4693" s="13">
        <v>43854</v>
      </c>
      <c r="Q4693">
        <v>80.25</v>
      </c>
      <c r="R4693">
        <v>80.830001999999993</v>
      </c>
      <c r="S4693">
        <v>80.029999000000004</v>
      </c>
      <c r="T4693">
        <v>80.389999000000003</v>
      </c>
      <c r="U4693">
        <v>75.338081000000003</v>
      </c>
      <c r="V4693">
        <v>1185800</v>
      </c>
      <c r="W4693" s="9" t="str">
        <f t="shared" si="77"/>
        <v>AEE</v>
      </c>
    </row>
    <row r="4694" spans="15:23">
      <c r="O4694" t="s">
        <v>117</v>
      </c>
      <c r="P4694" s="13">
        <v>43857</v>
      </c>
      <c r="Q4694">
        <v>80.330001999999993</v>
      </c>
      <c r="R4694">
        <v>80.839995999999999</v>
      </c>
      <c r="S4694">
        <v>79.75</v>
      </c>
      <c r="T4694">
        <v>80.110000999999997</v>
      </c>
      <c r="U4694">
        <v>75.075691000000006</v>
      </c>
      <c r="V4694">
        <v>1774800</v>
      </c>
      <c r="W4694" s="9" t="str">
        <f t="shared" si="77"/>
        <v>AEE</v>
      </c>
    </row>
    <row r="4695" spans="15:23">
      <c r="O4695" t="s">
        <v>117</v>
      </c>
      <c r="P4695" s="13">
        <v>43858</v>
      </c>
      <c r="Q4695">
        <v>80.199996999999996</v>
      </c>
      <c r="R4695">
        <v>80.669998000000007</v>
      </c>
      <c r="S4695">
        <v>79.970000999999996</v>
      </c>
      <c r="T4695">
        <v>80.319999999999993</v>
      </c>
      <c r="U4695">
        <v>75.272491000000002</v>
      </c>
      <c r="V4695">
        <v>1350700</v>
      </c>
      <c r="W4695" s="9" t="str">
        <f t="shared" si="77"/>
        <v>AEE</v>
      </c>
    </row>
    <row r="4696" spans="15:23">
      <c r="O4696" t="s">
        <v>117</v>
      </c>
      <c r="P4696" s="13">
        <v>43859</v>
      </c>
      <c r="Q4696">
        <v>80.730002999999996</v>
      </c>
      <c r="R4696">
        <v>81.069999999999993</v>
      </c>
      <c r="S4696">
        <v>80.440002000000007</v>
      </c>
      <c r="T4696">
        <v>81.019997000000004</v>
      </c>
      <c r="U4696">
        <v>75.928505000000001</v>
      </c>
      <c r="V4696">
        <v>1493400</v>
      </c>
      <c r="W4696" s="9" t="str">
        <f t="shared" si="77"/>
        <v>AEE</v>
      </c>
    </row>
    <row r="4697" spans="15:23">
      <c r="O4697" t="s">
        <v>117</v>
      </c>
      <c r="P4697" s="13">
        <v>43860</v>
      </c>
      <c r="Q4697">
        <v>80.970000999999996</v>
      </c>
      <c r="R4697">
        <v>81.940002000000007</v>
      </c>
      <c r="S4697">
        <v>80.769997000000004</v>
      </c>
      <c r="T4697">
        <v>81.900002000000001</v>
      </c>
      <c r="U4697">
        <v>76.753203999999997</v>
      </c>
      <c r="V4697">
        <v>1086100</v>
      </c>
      <c r="W4697" s="9" t="str">
        <f t="shared" si="77"/>
        <v>AEE</v>
      </c>
    </row>
    <row r="4698" spans="15:23">
      <c r="O4698" t="s">
        <v>117</v>
      </c>
      <c r="P4698" s="13">
        <v>43861</v>
      </c>
      <c r="Q4698">
        <v>81.809997999999993</v>
      </c>
      <c r="R4698">
        <v>82.410004000000001</v>
      </c>
      <c r="S4698">
        <v>81.610000999999997</v>
      </c>
      <c r="T4698">
        <v>82.050003000000004</v>
      </c>
      <c r="U4698">
        <v>76.893783999999997</v>
      </c>
      <c r="V4698">
        <v>2038400</v>
      </c>
      <c r="W4698" s="9" t="str">
        <f t="shared" si="77"/>
        <v>AEE</v>
      </c>
    </row>
    <row r="4699" spans="15:23">
      <c r="O4699" t="s">
        <v>117</v>
      </c>
      <c r="P4699" s="13">
        <v>43864</v>
      </c>
      <c r="Q4699">
        <v>82.230002999999996</v>
      </c>
      <c r="R4699">
        <v>82.709998999999996</v>
      </c>
      <c r="S4699">
        <v>82.080001999999993</v>
      </c>
      <c r="T4699">
        <v>82.629997000000003</v>
      </c>
      <c r="U4699">
        <v>77.437325000000001</v>
      </c>
      <c r="V4699">
        <v>1105700</v>
      </c>
      <c r="W4699" s="9" t="str">
        <f t="shared" si="77"/>
        <v>AEE</v>
      </c>
    </row>
    <row r="4700" spans="15:23">
      <c r="O4700" t="s">
        <v>117</v>
      </c>
      <c r="P4700" s="13">
        <v>43865</v>
      </c>
      <c r="Q4700">
        <v>82.650002000000001</v>
      </c>
      <c r="R4700">
        <v>83.019997000000004</v>
      </c>
      <c r="S4700">
        <v>82.110000999999997</v>
      </c>
      <c r="T4700">
        <v>82.269997000000004</v>
      </c>
      <c r="U4700">
        <v>77.099952999999999</v>
      </c>
      <c r="V4700">
        <v>1595500</v>
      </c>
      <c r="W4700" s="9" t="str">
        <f t="shared" si="77"/>
        <v>AEE</v>
      </c>
    </row>
    <row r="4701" spans="15:23">
      <c r="O4701" t="s">
        <v>117</v>
      </c>
      <c r="P4701" s="13">
        <v>43866</v>
      </c>
      <c r="Q4701">
        <v>82.110000999999997</v>
      </c>
      <c r="R4701">
        <v>82.739998</v>
      </c>
      <c r="S4701">
        <v>81.940002000000007</v>
      </c>
      <c r="T4701">
        <v>82.68</v>
      </c>
      <c r="U4701">
        <v>77.484183999999999</v>
      </c>
      <c r="V4701">
        <v>1071200</v>
      </c>
      <c r="W4701" s="9" t="str">
        <f t="shared" si="77"/>
        <v>AEE</v>
      </c>
    </row>
    <row r="4702" spans="15:23">
      <c r="O4702" t="s">
        <v>117</v>
      </c>
      <c r="P4702" s="13">
        <v>43867</v>
      </c>
      <c r="Q4702">
        <v>82.720000999999996</v>
      </c>
      <c r="R4702">
        <v>83.349997999999999</v>
      </c>
      <c r="S4702">
        <v>82.57</v>
      </c>
      <c r="T4702">
        <v>83.169998000000007</v>
      </c>
      <c r="U4702">
        <v>77.943389999999994</v>
      </c>
      <c r="V4702">
        <v>1388300</v>
      </c>
      <c r="W4702" s="9" t="str">
        <f t="shared" si="77"/>
        <v>AEE</v>
      </c>
    </row>
    <row r="4703" spans="15:23">
      <c r="O4703" t="s">
        <v>117</v>
      </c>
      <c r="P4703" s="13">
        <v>43868</v>
      </c>
      <c r="Q4703">
        <v>83.449996999999996</v>
      </c>
      <c r="R4703">
        <v>83.760002</v>
      </c>
      <c r="S4703">
        <v>83.269997000000004</v>
      </c>
      <c r="T4703">
        <v>83.599997999999999</v>
      </c>
      <c r="U4703">
        <v>78.346367000000001</v>
      </c>
      <c r="V4703">
        <v>1597900</v>
      </c>
      <c r="W4703" s="9" t="str">
        <f t="shared" si="77"/>
        <v>AEE</v>
      </c>
    </row>
    <row r="4704" spans="15:23">
      <c r="O4704" t="s">
        <v>117</v>
      </c>
      <c r="P4704" s="13">
        <v>43871</v>
      </c>
      <c r="Q4704">
        <v>83.75</v>
      </c>
      <c r="R4704">
        <v>84.029999000000004</v>
      </c>
      <c r="S4704">
        <v>83.25</v>
      </c>
      <c r="T4704">
        <v>83.980002999999996</v>
      </c>
      <c r="U4704">
        <v>78.702499000000003</v>
      </c>
      <c r="V4704">
        <v>1220500</v>
      </c>
      <c r="W4704" s="9" t="str">
        <f t="shared" si="77"/>
        <v>AEE</v>
      </c>
    </row>
    <row r="4705" spans="15:23">
      <c r="O4705" t="s">
        <v>117</v>
      </c>
      <c r="P4705" s="13">
        <v>43872</v>
      </c>
      <c r="Q4705">
        <v>84.160004000000001</v>
      </c>
      <c r="R4705">
        <v>84.480002999999996</v>
      </c>
      <c r="S4705">
        <v>83.870002999999997</v>
      </c>
      <c r="T4705">
        <v>84.269997000000004</v>
      </c>
      <c r="U4705">
        <v>78.974258000000006</v>
      </c>
      <c r="V4705">
        <v>1498100</v>
      </c>
      <c r="W4705" s="9" t="str">
        <f t="shared" si="77"/>
        <v>AEE</v>
      </c>
    </row>
    <row r="4706" spans="15:23">
      <c r="O4706" t="s">
        <v>117</v>
      </c>
      <c r="P4706" s="13">
        <v>43873</v>
      </c>
      <c r="Q4706">
        <v>83.959998999999996</v>
      </c>
      <c r="R4706">
        <v>84.739998</v>
      </c>
      <c r="S4706">
        <v>83.800003000000004</v>
      </c>
      <c r="T4706">
        <v>84.57</v>
      </c>
      <c r="U4706">
        <v>79.255416999999994</v>
      </c>
      <c r="V4706">
        <v>1155400</v>
      </c>
      <c r="W4706" s="9" t="str">
        <f t="shared" si="77"/>
        <v>AEE</v>
      </c>
    </row>
    <row r="4707" spans="15:23">
      <c r="O4707" t="s">
        <v>117</v>
      </c>
      <c r="P4707" s="13">
        <v>43874</v>
      </c>
      <c r="Q4707">
        <v>84.57</v>
      </c>
      <c r="R4707">
        <v>85.849997999999999</v>
      </c>
      <c r="S4707">
        <v>84.370002999999997</v>
      </c>
      <c r="T4707">
        <v>85.75</v>
      </c>
      <c r="U4707">
        <v>80.361266999999998</v>
      </c>
      <c r="V4707">
        <v>1069600</v>
      </c>
      <c r="W4707" s="9" t="str">
        <f t="shared" si="77"/>
        <v>AEE</v>
      </c>
    </row>
    <row r="4708" spans="15:23">
      <c r="O4708" t="s">
        <v>117</v>
      </c>
      <c r="P4708" s="13">
        <v>43875</v>
      </c>
      <c r="Q4708">
        <v>86</v>
      </c>
      <c r="R4708">
        <v>86.870002999999997</v>
      </c>
      <c r="S4708">
        <v>85.800003000000004</v>
      </c>
      <c r="T4708">
        <v>86.790001000000004</v>
      </c>
      <c r="U4708">
        <v>81.335907000000006</v>
      </c>
      <c r="V4708">
        <v>1754300</v>
      </c>
      <c r="W4708" s="9" t="str">
        <f t="shared" si="77"/>
        <v>AEE</v>
      </c>
    </row>
    <row r="4709" spans="15:23">
      <c r="O4709" t="s">
        <v>117</v>
      </c>
      <c r="P4709" s="13">
        <v>43879</v>
      </c>
      <c r="Q4709">
        <v>87.160004000000001</v>
      </c>
      <c r="R4709">
        <v>87.330001999999993</v>
      </c>
      <c r="S4709">
        <v>86.5</v>
      </c>
      <c r="T4709">
        <v>86.75</v>
      </c>
      <c r="U4709">
        <v>81.298416000000003</v>
      </c>
      <c r="V4709">
        <v>2305800</v>
      </c>
      <c r="W4709" s="9" t="str">
        <f t="shared" si="77"/>
        <v>AEE</v>
      </c>
    </row>
    <row r="4710" spans="15:23">
      <c r="O4710" t="s">
        <v>117</v>
      </c>
      <c r="P4710" s="13">
        <v>43880</v>
      </c>
      <c r="Q4710">
        <v>86.639999000000003</v>
      </c>
      <c r="R4710">
        <v>86.709998999999996</v>
      </c>
      <c r="S4710">
        <v>85.769997000000004</v>
      </c>
      <c r="T4710">
        <v>85.879997000000003</v>
      </c>
      <c r="U4710">
        <v>80.483092999999997</v>
      </c>
      <c r="V4710">
        <v>1598600</v>
      </c>
      <c r="W4710" s="9" t="str">
        <f t="shared" si="77"/>
        <v>AEE</v>
      </c>
    </row>
    <row r="4711" spans="15:23">
      <c r="O4711" t="s">
        <v>117</v>
      </c>
      <c r="P4711" s="13">
        <v>43881</v>
      </c>
      <c r="Q4711">
        <v>85.550003000000004</v>
      </c>
      <c r="R4711">
        <v>85.919998000000007</v>
      </c>
      <c r="S4711">
        <v>85.099997999999999</v>
      </c>
      <c r="T4711">
        <v>85.660004000000001</v>
      </c>
      <c r="U4711">
        <v>80.276916999999997</v>
      </c>
      <c r="V4711">
        <v>1999000</v>
      </c>
      <c r="W4711" s="9" t="str">
        <f t="shared" si="77"/>
        <v>AEE</v>
      </c>
    </row>
    <row r="4712" spans="15:23">
      <c r="O4712" t="s">
        <v>117</v>
      </c>
      <c r="P4712" s="13">
        <v>43882</v>
      </c>
      <c r="Q4712">
        <v>85.660004000000001</v>
      </c>
      <c r="R4712">
        <v>86.419998000000007</v>
      </c>
      <c r="S4712">
        <v>85.230002999999996</v>
      </c>
      <c r="T4712">
        <v>85.339995999999999</v>
      </c>
      <c r="U4712">
        <v>79.977012999999999</v>
      </c>
      <c r="V4712">
        <v>2212900</v>
      </c>
      <c r="W4712" s="9" t="str">
        <f t="shared" si="77"/>
        <v>AEE</v>
      </c>
    </row>
    <row r="4713" spans="15:23">
      <c r="O4713" t="s">
        <v>117</v>
      </c>
      <c r="P4713" s="13">
        <v>43885</v>
      </c>
      <c r="Q4713">
        <v>85</v>
      </c>
      <c r="R4713">
        <v>85.620002999999997</v>
      </c>
      <c r="S4713">
        <v>84.540001000000004</v>
      </c>
      <c r="T4713">
        <v>84.82</v>
      </c>
      <c r="U4713">
        <v>79.489699999999999</v>
      </c>
      <c r="V4713">
        <v>1700500</v>
      </c>
      <c r="W4713" s="9" t="str">
        <f t="shared" si="77"/>
        <v>AEE</v>
      </c>
    </row>
    <row r="4714" spans="15:23">
      <c r="O4714" t="s">
        <v>117</v>
      </c>
      <c r="P4714" s="13">
        <v>43886</v>
      </c>
      <c r="Q4714">
        <v>84.900002000000001</v>
      </c>
      <c r="R4714">
        <v>85.32</v>
      </c>
      <c r="S4714">
        <v>83.32</v>
      </c>
      <c r="T4714">
        <v>83.559997999999993</v>
      </c>
      <c r="U4714">
        <v>78.308884000000006</v>
      </c>
      <c r="V4714">
        <v>2612800</v>
      </c>
      <c r="W4714" s="9" t="str">
        <f t="shared" si="77"/>
        <v>AEE</v>
      </c>
    </row>
    <row r="4715" spans="15:23">
      <c r="O4715" t="s">
        <v>117</v>
      </c>
      <c r="P4715" s="13">
        <v>43887</v>
      </c>
      <c r="Q4715">
        <v>84.730002999999996</v>
      </c>
      <c r="R4715">
        <v>86.470000999999996</v>
      </c>
      <c r="S4715">
        <v>84.040001000000004</v>
      </c>
      <c r="T4715">
        <v>85.209998999999996</v>
      </c>
      <c r="U4715">
        <v>79.855202000000006</v>
      </c>
      <c r="V4715">
        <v>2840800</v>
      </c>
      <c r="W4715" s="9" t="str">
        <f t="shared" si="77"/>
        <v>AEE</v>
      </c>
    </row>
    <row r="4716" spans="15:23">
      <c r="O4716" t="s">
        <v>117</v>
      </c>
      <c r="P4716" s="13">
        <v>43888</v>
      </c>
      <c r="Q4716">
        <v>85.150002000000001</v>
      </c>
      <c r="R4716">
        <v>85.809997999999993</v>
      </c>
      <c r="S4716">
        <v>81.569999999999993</v>
      </c>
      <c r="T4716">
        <v>81.569999999999993</v>
      </c>
      <c r="U4716">
        <v>76.443939</v>
      </c>
      <c r="V4716">
        <v>2564000</v>
      </c>
      <c r="W4716" s="9" t="str">
        <f t="shared" si="77"/>
        <v>AEE</v>
      </c>
    </row>
    <row r="4717" spans="15:23">
      <c r="O4717" t="s">
        <v>117</v>
      </c>
      <c r="P4717" s="13">
        <v>43889</v>
      </c>
      <c r="Q4717">
        <v>80.080001999999993</v>
      </c>
      <c r="R4717">
        <v>80.279999000000004</v>
      </c>
      <c r="S4717">
        <v>77.190002000000007</v>
      </c>
      <c r="T4717">
        <v>79</v>
      </c>
      <c r="U4717">
        <v>74.035454000000001</v>
      </c>
      <c r="V4717">
        <v>4615000</v>
      </c>
      <c r="W4717" s="9" t="str">
        <f t="shared" si="77"/>
        <v>AEE</v>
      </c>
    </row>
    <row r="4718" spans="15:23">
      <c r="O4718" t="s">
        <v>117</v>
      </c>
      <c r="P4718" s="13">
        <v>43892</v>
      </c>
      <c r="Q4718">
        <v>79.290001000000004</v>
      </c>
      <c r="R4718">
        <v>84.459998999999996</v>
      </c>
      <c r="S4718">
        <v>79.150002000000001</v>
      </c>
      <c r="T4718">
        <v>84.419998000000007</v>
      </c>
      <c r="U4718">
        <v>79.114845000000003</v>
      </c>
      <c r="V4718">
        <v>2835700</v>
      </c>
      <c r="W4718" s="9" t="str">
        <f t="shared" si="77"/>
        <v>AEE</v>
      </c>
    </row>
    <row r="4719" spans="15:23">
      <c r="O4719" t="s">
        <v>117</v>
      </c>
      <c r="P4719" s="13">
        <v>43893</v>
      </c>
      <c r="Q4719">
        <v>84.169998000000007</v>
      </c>
      <c r="R4719">
        <v>86</v>
      </c>
      <c r="S4719">
        <v>82.959998999999996</v>
      </c>
      <c r="T4719">
        <v>83.160004000000001</v>
      </c>
      <c r="U4719">
        <v>77.934012999999993</v>
      </c>
      <c r="V4719">
        <v>2231900</v>
      </c>
      <c r="W4719" s="9" t="str">
        <f t="shared" si="77"/>
        <v>AEE</v>
      </c>
    </row>
    <row r="4720" spans="15:23">
      <c r="O4720" t="s">
        <v>117</v>
      </c>
      <c r="P4720" s="13">
        <v>43894</v>
      </c>
      <c r="Q4720">
        <v>83.739998</v>
      </c>
      <c r="R4720">
        <v>87.660004000000001</v>
      </c>
      <c r="S4720">
        <v>83.739998</v>
      </c>
      <c r="T4720">
        <v>87.07</v>
      </c>
      <c r="U4720">
        <v>81.598297000000002</v>
      </c>
      <c r="V4720">
        <v>1952700</v>
      </c>
      <c r="W4720" s="9" t="str">
        <f t="shared" si="77"/>
        <v>AEE</v>
      </c>
    </row>
    <row r="4721" spans="15:23">
      <c r="O4721" t="s">
        <v>117</v>
      </c>
      <c r="P4721" s="13">
        <v>43895</v>
      </c>
      <c r="Q4721">
        <v>85.599997999999999</v>
      </c>
      <c r="R4721">
        <v>87.120002999999997</v>
      </c>
      <c r="S4721">
        <v>85.110000999999997</v>
      </c>
      <c r="T4721">
        <v>86.050003000000004</v>
      </c>
      <c r="U4721">
        <v>80.642403000000002</v>
      </c>
      <c r="V4721">
        <v>2061800</v>
      </c>
      <c r="W4721" s="9" t="str">
        <f t="shared" si="77"/>
        <v>AEE</v>
      </c>
    </row>
    <row r="4722" spans="15:23">
      <c r="O4722" t="s">
        <v>117</v>
      </c>
      <c r="P4722" s="13">
        <v>43896</v>
      </c>
      <c r="Q4722">
        <v>83.809997999999993</v>
      </c>
      <c r="R4722">
        <v>85.690002000000007</v>
      </c>
      <c r="S4722">
        <v>81.300003000000004</v>
      </c>
      <c r="T4722">
        <v>85.349997999999999</v>
      </c>
      <c r="U4722">
        <v>79.986403999999993</v>
      </c>
      <c r="V4722">
        <v>3040900</v>
      </c>
      <c r="W4722" s="9" t="str">
        <f t="shared" si="77"/>
        <v>AEE</v>
      </c>
    </row>
    <row r="4723" spans="15:23">
      <c r="O4723" t="s">
        <v>117</v>
      </c>
      <c r="P4723" s="13">
        <v>43899</v>
      </c>
      <c r="Q4723">
        <v>82</v>
      </c>
      <c r="R4723">
        <v>83.370002999999997</v>
      </c>
      <c r="S4723">
        <v>80.019997000000004</v>
      </c>
      <c r="T4723">
        <v>81.599997999999999</v>
      </c>
      <c r="U4723">
        <v>76.472046000000006</v>
      </c>
      <c r="V4723">
        <v>4268200</v>
      </c>
      <c r="W4723" s="9" t="str">
        <f t="shared" si="77"/>
        <v>AEE</v>
      </c>
    </row>
    <row r="4724" spans="15:23">
      <c r="O4724" t="s">
        <v>117</v>
      </c>
      <c r="P4724" s="13">
        <v>43900</v>
      </c>
      <c r="Q4724">
        <v>81.989998</v>
      </c>
      <c r="R4724">
        <v>83.589995999999999</v>
      </c>
      <c r="S4724">
        <v>79.160004000000001</v>
      </c>
      <c r="T4724">
        <v>82.589995999999999</v>
      </c>
      <c r="U4724">
        <v>77.872223000000005</v>
      </c>
      <c r="V4724">
        <v>2920800</v>
      </c>
      <c r="W4724" s="9" t="str">
        <f t="shared" si="77"/>
        <v>AEE</v>
      </c>
    </row>
    <row r="4725" spans="15:23">
      <c r="O4725" t="s">
        <v>117</v>
      </c>
      <c r="P4725" s="13">
        <v>43901</v>
      </c>
      <c r="Q4725">
        <v>80.959998999999996</v>
      </c>
      <c r="R4725">
        <v>81.860000999999997</v>
      </c>
      <c r="S4725">
        <v>79.589995999999999</v>
      </c>
      <c r="T4725">
        <v>80.870002999999997</v>
      </c>
      <c r="U4725">
        <v>76.250480999999994</v>
      </c>
      <c r="V4725">
        <v>2733800</v>
      </c>
      <c r="W4725" s="9" t="str">
        <f t="shared" si="77"/>
        <v>AEE</v>
      </c>
    </row>
    <row r="4726" spans="15:23">
      <c r="O4726" t="s">
        <v>117</v>
      </c>
      <c r="P4726" s="13">
        <v>43902</v>
      </c>
      <c r="Q4726">
        <v>75.5</v>
      </c>
      <c r="R4726">
        <v>76.819999999999993</v>
      </c>
      <c r="S4726">
        <v>71.040001000000004</v>
      </c>
      <c r="T4726">
        <v>72.400002000000001</v>
      </c>
      <c r="U4726">
        <v>68.264313000000001</v>
      </c>
      <c r="V4726">
        <v>2952100</v>
      </c>
      <c r="W4726" s="9" t="str">
        <f t="shared" si="77"/>
        <v>AEE</v>
      </c>
    </row>
    <row r="4727" spans="15:23">
      <c r="O4727" t="s">
        <v>117</v>
      </c>
      <c r="P4727" s="13">
        <v>43903</v>
      </c>
      <c r="Q4727">
        <v>75.660004000000001</v>
      </c>
      <c r="R4727">
        <v>76.510002</v>
      </c>
      <c r="S4727">
        <v>71.199996999999996</v>
      </c>
      <c r="T4727">
        <v>76.150002000000001</v>
      </c>
      <c r="U4727">
        <v>71.800110000000004</v>
      </c>
      <c r="V4727">
        <v>2490900</v>
      </c>
      <c r="W4727" s="9" t="str">
        <f t="shared" si="77"/>
        <v>AEE</v>
      </c>
    </row>
    <row r="4728" spans="15:23">
      <c r="O4728" t="s">
        <v>117</v>
      </c>
      <c r="P4728" s="13">
        <v>43906</v>
      </c>
      <c r="Q4728">
        <v>70.019997000000004</v>
      </c>
      <c r="R4728">
        <v>72.330001999999993</v>
      </c>
      <c r="S4728">
        <v>64.930000000000007</v>
      </c>
      <c r="T4728">
        <v>65.949996999999996</v>
      </c>
      <c r="U4728">
        <v>62.182751000000003</v>
      </c>
      <c r="V4728">
        <v>3280500</v>
      </c>
      <c r="W4728" s="9" t="str">
        <f t="shared" si="77"/>
        <v>AEE</v>
      </c>
    </row>
    <row r="4729" spans="15:23">
      <c r="O4729" t="s">
        <v>117</v>
      </c>
      <c r="P4729" s="13">
        <v>43907</v>
      </c>
      <c r="Q4729">
        <v>67.709998999999996</v>
      </c>
      <c r="R4729">
        <v>79.180000000000007</v>
      </c>
      <c r="S4729">
        <v>66.860000999999997</v>
      </c>
      <c r="T4729">
        <v>77.690002000000007</v>
      </c>
      <c r="U4729">
        <v>73.252135999999993</v>
      </c>
      <c r="V4729">
        <v>3871900</v>
      </c>
      <c r="W4729" s="9" t="str">
        <f t="shared" si="77"/>
        <v>AEE</v>
      </c>
    </row>
    <row r="4730" spans="15:23">
      <c r="O4730" t="s">
        <v>117</v>
      </c>
      <c r="P4730" s="13">
        <v>43908</v>
      </c>
      <c r="Q4730">
        <v>71.940002000000007</v>
      </c>
      <c r="R4730">
        <v>77.379997000000003</v>
      </c>
      <c r="S4730">
        <v>70.180000000000007</v>
      </c>
      <c r="T4730">
        <v>76.150002000000001</v>
      </c>
      <c r="U4730">
        <v>71.800110000000004</v>
      </c>
      <c r="V4730">
        <v>2533300</v>
      </c>
      <c r="W4730" s="9" t="str">
        <f t="shared" si="77"/>
        <v>AEE</v>
      </c>
    </row>
    <row r="4731" spans="15:23">
      <c r="O4731" t="s">
        <v>117</v>
      </c>
      <c r="P4731" s="13">
        <v>43909</v>
      </c>
      <c r="Q4731">
        <v>76.75</v>
      </c>
      <c r="R4731">
        <v>78.160004000000001</v>
      </c>
      <c r="S4731">
        <v>70.949996999999996</v>
      </c>
      <c r="T4731">
        <v>71.879997000000003</v>
      </c>
      <c r="U4731">
        <v>67.774010000000004</v>
      </c>
      <c r="V4731">
        <v>3094900</v>
      </c>
      <c r="W4731" s="9" t="str">
        <f t="shared" si="77"/>
        <v>AEE</v>
      </c>
    </row>
    <row r="4732" spans="15:23">
      <c r="O4732" t="s">
        <v>117</v>
      </c>
      <c r="P4732" s="13">
        <v>43910</v>
      </c>
      <c r="Q4732">
        <v>71.5</v>
      </c>
      <c r="R4732">
        <v>71.639999000000003</v>
      </c>
      <c r="S4732">
        <v>62.009998000000003</v>
      </c>
      <c r="T4732">
        <v>62.93</v>
      </c>
      <c r="U4732">
        <v>59.335262</v>
      </c>
      <c r="V4732">
        <v>3145800</v>
      </c>
      <c r="W4732" s="9" t="str">
        <f t="shared" si="77"/>
        <v>AEE</v>
      </c>
    </row>
    <row r="4733" spans="15:23">
      <c r="O4733" t="s">
        <v>117</v>
      </c>
      <c r="P4733" s="13">
        <v>43913</v>
      </c>
      <c r="Q4733">
        <v>63.080002</v>
      </c>
      <c r="R4733">
        <v>64.940002000000007</v>
      </c>
      <c r="S4733">
        <v>58.740001999999997</v>
      </c>
      <c r="T4733">
        <v>61.369999</v>
      </c>
      <c r="U4733">
        <v>57.864376</v>
      </c>
      <c r="V4733">
        <v>3118300</v>
      </c>
      <c r="W4733" s="9" t="str">
        <f t="shared" si="77"/>
        <v>AEE</v>
      </c>
    </row>
    <row r="4734" spans="15:23">
      <c r="O4734" t="s">
        <v>117</v>
      </c>
      <c r="P4734" s="13">
        <v>43914</v>
      </c>
      <c r="Q4734">
        <v>63.400002000000001</v>
      </c>
      <c r="R4734">
        <v>65.489998</v>
      </c>
      <c r="S4734">
        <v>60.299999</v>
      </c>
      <c r="T4734">
        <v>65.290001000000004</v>
      </c>
      <c r="U4734">
        <v>61.560459000000002</v>
      </c>
      <c r="V4734">
        <v>2620500</v>
      </c>
      <c r="W4734" s="9" t="str">
        <f t="shared" si="77"/>
        <v>AEE</v>
      </c>
    </row>
    <row r="4735" spans="15:23">
      <c r="O4735" t="s">
        <v>117</v>
      </c>
      <c r="P4735" s="13">
        <v>43915</v>
      </c>
      <c r="Q4735">
        <v>64.129997000000003</v>
      </c>
      <c r="R4735">
        <v>69.120002999999997</v>
      </c>
      <c r="S4735">
        <v>61.59</v>
      </c>
      <c r="T4735">
        <v>67.540001000000004</v>
      </c>
      <c r="U4735">
        <v>63.681927000000002</v>
      </c>
      <c r="V4735">
        <v>2397400</v>
      </c>
      <c r="W4735" s="9" t="str">
        <f t="shared" si="77"/>
        <v>AEE</v>
      </c>
    </row>
    <row r="4736" spans="15:23">
      <c r="O4736" t="s">
        <v>117</v>
      </c>
      <c r="P4736" s="13">
        <v>43916</v>
      </c>
      <c r="Q4736">
        <v>67.139999000000003</v>
      </c>
      <c r="R4736">
        <v>73.690002000000007</v>
      </c>
      <c r="S4736">
        <v>66.639999000000003</v>
      </c>
      <c r="T4736">
        <v>72.790001000000004</v>
      </c>
      <c r="U4736">
        <v>68.632034000000004</v>
      </c>
      <c r="V4736">
        <v>2056100</v>
      </c>
      <c r="W4736" s="9" t="str">
        <f t="shared" si="77"/>
        <v>AEE</v>
      </c>
    </row>
    <row r="4737" spans="15:23">
      <c r="O4737" t="s">
        <v>117</v>
      </c>
      <c r="P4737" s="13">
        <v>43917</v>
      </c>
      <c r="Q4737">
        <v>70.870002999999997</v>
      </c>
      <c r="R4737">
        <v>77.019997000000004</v>
      </c>
      <c r="S4737">
        <v>70.440002000000007</v>
      </c>
      <c r="T4737">
        <v>74.239998</v>
      </c>
      <c r="U4737">
        <v>69.999213999999995</v>
      </c>
      <c r="V4737">
        <v>1829800</v>
      </c>
      <c r="W4737" s="9" t="str">
        <f t="shared" si="77"/>
        <v>AEE</v>
      </c>
    </row>
    <row r="4738" spans="15:23">
      <c r="O4738" t="s">
        <v>117</v>
      </c>
      <c r="P4738" s="13">
        <v>43920</v>
      </c>
      <c r="Q4738">
        <v>76.019997000000004</v>
      </c>
      <c r="R4738">
        <v>78.769997000000004</v>
      </c>
      <c r="S4738">
        <v>74.660004000000001</v>
      </c>
      <c r="T4738">
        <v>78.169998000000007</v>
      </c>
      <c r="U4738">
        <v>73.704712000000001</v>
      </c>
      <c r="V4738">
        <v>2469800</v>
      </c>
      <c r="W4738" s="9" t="str">
        <f t="shared" si="77"/>
        <v>AEE</v>
      </c>
    </row>
    <row r="4739" spans="15:23">
      <c r="O4739" t="s">
        <v>117</v>
      </c>
      <c r="P4739" s="13">
        <v>43921</v>
      </c>
      <c r="Q4739">
        <v>76.75</v>
      </c>
      <c r="R4739">
        <v>76.75</v>
      </c>
      <c r="S4739">
        <v>72.480002999999996</v>
      </c>
      <c r="T4739">
        <v>72.830001999999993</v>
      </c>
      <c r="U4739">
        <v>68.669753999999998</v>
      </c>
      <c r="V4739">
        <v>2555900</v>
      </c>
      <c r="W4739" s="9" t="str">
        <f t="shared" si="77"/>
        <v>AEE</v>
      </c>
    </row>
    <row r="4740" spans="15:23">
      <c r="O4740" t="s">
        <v>117</v>
      </c>
      <c r="P4740" s="13">
        <v>43922</v>
      </c>
      <c r="Q4740">
        <v>69.910004000000001</v>
      </c>
      <c r="R4740">
        <v>70.589995999999999</v>
      </c>
      <c r="S4740">
        <v>65.900002000000001</v>
      </c>
      <c r="T4740">
        <v>67.730002999999996</v>
      </c>
      <c r="U4740">
        <v>63.861083999999998</v>
      </c>
      <c r="V4740">
        <v>1976800</v>
      </c>
      <c r="W4740" s="9" t="str">
        <f t="shared" si="77"/>
        <v>AEE</v>
      </c>
    </row>
    <row r="4741" spans="15:23">
      <c r="O4741" t="s">
        <v>117</v>
      </c>
      <c r="P4741" s="13">
        <v>43923</v>
      </c>
      <c r="Q4741">
        <v>66.849997999999999</v>
      </c>
      <c r="R4741">
        <v>72.309997999999993</v>
      </c>
      <c r="S4741">
        <v>66.760002</v>
      </c>
      <c r="T4741">
        <v>71.669998000000007</v>
      </c>
      <c r="U4741">
        <v>67.576003999999998</v>
      </c>
      <c r="V4741">
        <v>2065000</v>
      </c>
      <c r="W4741" s="9" t="str">
        <f t="shared" ref="W4741:W4804" si="78">IFERROR(VLOOKUP(O4741,$B$4:$B$17,1,FALSE),"Delete")</f>
        <v>AEE</v>
      </c>
    </row>
    <row r="4742" spans="15:23">
      <c r="O4742" t="s">
        <v>117</v>
      </c>
      <c r="P4742" s="13">
        <v>43924</v>
      </c>
      <c r="Q4742">
        <v>70.209998999999996</v>
      </c>
      <c r="R4742">
        <v>71.650002000000001</v>
      </c>
      <c r="S4742">
        <v>68.370002999999997</v>
      </c>
      <c r="T4742">
        <v>68.75</v>
      </c>
      <c r="U4742">
        <v>64.822800000000001</v>
      </c>
      <c r="V4742">
        <v>2175500</v>
      </c>
      <c r="W4742" s="9" t="str">
        <f t="shared" si="78"/>
        <v>AEE</v>
      </c>
    </row>
    <row r="4743" spans="15:23">
      <c r="O4743" t="s">
        <v>117</v>
      </c>
      <c r="P4743" s="13">
        <v>43927</v>
      </c>
      <c r="Q4743">
        <v>71.209998999999996</v>
      </c>
      <c r="R4743">
        <v>75.040001000000004</v>
      </c>
      <c r="S4743">
        <v>70.760002</v>
      </c>
      <c r="T4743">
        <v>74.290001000000004</v>
      </c>
      <c r="U4743">
        <v>70.046340999999998</v>
      </c>
      <c r="V4743">
        <v>1320800</v>
      </c>
      <c r="W4743" s="9" t="str">
        <f t="shared" si="78"/>
        <v>AEE</v>
      </c>
    </row>
    <row r="4744" spans="15:23">
      <c r="O4744" t="s">
        <v>117</v>
      </c>
      <c r="P4744" s="13">
        <v>43928</v>
      </c>
      <c r="Q4744">
        <v>75.639999000000003</v>
      </c>
      <c r="R4744">
        <v>75.639999000000003</v>
      </c>
      <c r="S4744">
        <v>71.209998999999996</v>
      </c>
      <c r="T4744">
        <v>71.529999000000004</v>
      </c>
      <c r="U4744">
        <v>67.444007999999997</v>
      </c>
      <c r="V4744">
        <v>2606500</v>
      </c>
      <c r="W4744" s="9" t="str">
        <f t="shared" si="78"/>
        <v>AEE</v>
      </c>
    </row>
    <row r="4745" spans="15:23">
      <c r="O4745" t="s">
        <v>117</v>
      </c>
      <c r="P4745" s="13">
        <v>43929</v>
      </c>
      <c r="Q4745">
        <v>72.120002999999997</v>
      </c>
      <c r="R4745">
        <v>76.910004000000001</v>
      </c>
      <c r="S4745">
        <v>71.599997999999999</v>
      </c>
      <c r="T4745">
        <v>76.010002</v>
      </c>
      <c r="U4745">
        <v>71.668098000000001</v>
      </c>
      <c r="V4745">
        <v>1365600</v>
      </c>
      <c r="W4745" s="9" t="str">
        <f t="shared" si="78"/>
        <v>AEE</v>
      </c>
    </row>
    <row r="4746" spans="15:23">
      <c r="O4746" t="s">
        <v>117</v>
      </c>
      <c r="P4746" s="13">
        <v>43930</v>
      </c>
      <c r="Q4746">
        <v>76.529999000000004</v>
      </c>
      <c r="R4746">
        <v>81.25</v>
      </c>
      <c r="S4746">
        <v>76.529999000000004</v>
      </c>
      <c r="T4746">
        <v>79</v>
      </c>
      <c r="U4746">
        <v>74.487296999999998</v>
      </c>
      <c r="V4746">
        <v>1660000</v>
      </c>
      <c r="W4746" s="9" t="str">
        <f t="shared" si="78"/>
        <v>AEE</v>
      </c>
    </row>
    <row r="4747" spans="15:23">
      <c r="O4747" t="s">
        <v>117</v>
      </c>
      <c r="P4747" s="13">
        <v>43934</v>
      </c>
      <c r="Q4747">
        <v>77.940002000000007</v>
      </c>
      <c r="R4747">
        <v>78.889999000000003</v>
      </c>
      <c r="S4747">
        <v>74.589995999999999</v>
      </c>
      <c r="T4747">
        <v>75.819999999999993</v>
      </c>
      <c r="U4747">
        <v>71.488945000000001</v>
      </c>
      <c r="V4747">
        <v>992700</v>
      </c>
      <c r="W4747" s="9" t="str">
        <f t="shared" si="78"/>
        <v>AEE</v>
      </c>
    </row>
    <row r="4748" spans="15:23">
      <c r="O4748" t="s">
        <v>117</v>
      </c>
      <c r="P4748" s="13">
        <v>43935</v>
      </c>
      <c r="Q4748">
        <v>76.029999000000004</v>
      </c>
      <c r="R4748">
        <v>77.730002999999996</v>
      </c>
      <c r="S4748">
        <v>75.860000999999997</v>
      </c>
      <c r="T4748">
        <v>77.169998000000007</v>
      </c>
      <c r="U4748">
        <v>72.761841000000004</v>
      </c>
      <c r="V4748">
        <v>1153600</v>
      </c>
      <c r="W4748" s="9" t="str">
        <f t="shared" si="78"/>
        <v>AEE</v>
      </c>
    </row>
    <row r="4749" spans="15:23">
      <c r="O4749" t="s">
        <v>117</v>
      </c>
      <c r="P4749" s="13">
        <v>43936</v>
      </c>
      <c r="Q4749">
        <v>76.019997000000004</v>
      </c>
      <c r="R4749">
        <v>76.25</v>
      </c>
      <c r="S4749">
        <v>74.169998000000007</v>
      </c>
      <c r="T4749">
        <v>75.5</v>
      </c>
      <c r="U4749">
        <v>71.187233000000006</v>
      </c>
      <c r="V4749">
        <v>1436300</v>
      </c>
      <c r="W4749" s="9" t="str">
        <f t="shared" si="78"/>
        <v>AEE</v>
      </c>
    </row>
    <row r="4750" spans="15:23">
      <c r="O4750" t="s">
        <v>117</v>
      </c>
      <c r="P4750" s="13">
        <v>43937</v>
      </c>
      <c r="Q4750">
        <v>76.120002999999997</v>
      </c>
      <c r="R4750">
        <v>77.730002999999996</v>
      </c>
      <c r="S4750">
        <v>74.900002000000001</v>
      </c>
      <c r="T4750">
        <v>77.260002</v>
      </c>
      <c r="U4750">
        <v>72.846694999999997</v>
      </c>
      <c r="V4750">
        <v>1601400</v>
      </c>
      <c r="W4750" s="9" t="str">
        <f t="shared" si="78"/>
        <v>AEE</v>
      </c>
    </row>
    <row r="4751" spans="15:23">
      <c r="O4751" t="s">
        <v>117</v>
      </c>
      <c r="P4751" s="13">
        <v>43938</v>
      </c>
      <c r="Q4751">
        <v>78.75</v>
      </c>
      <c r="R4751">
        <v>78.839995999999999</v>
      </c>
      <c r="S4751">
        <v>76.089995999999999</v>
      </c>
      <c r="T4751">
        <v>77.830001999999993</v>
      </c>
      <c r="U4751">
        <v>73.384131999999994</v>
      </c>
      <c r="V4751">
        <v>1577800</v>
      </c>
      <c r="W4751" s="9" t="str">
        <f t="shared" si="78"/>
        <v>AEE</v>
      </c>
    </row>
    <row r="4752" spans="15:23">
      <c r="O4752" t="s">
        <v>117</v>
      </c>
      <c r="P4752" s="13">
        <v>43941</v>
      </c>
      <c r="Q4752">
        <v>78.489998</v>
      </c>
      <c r="R4752">
        <v>78.629997000000003</v>
      </c>
      <c r="S4752">
        <v>73.120002999999997</v>
      </c>
      <c r="T4752">
        <v>73.239998</v>
      </c>
      <c r="U4752">
        <v>69.056335000000004</v>
      </c>
      <c r="V4752">
        <v>1851000</v>
      </c>
      <c r="W4752" s="9" t="str">
        <f t="shared" si="78"/>
        <v>AEE</v>
      </c>
    </row>
    <row r="4753" spans="15:23">
      <c r="O4753" t="s">
        <v>117</v>
      </c>
      <c r="P4753" s="13">
        <v>43942</v>
      </c>
      <c r="Q4753">
        <v>71.790001000000004</v>
      </c>
      <c r="R4753">
        <v>74.349997999999999</v>
      </c>
      <c r="S4753">
        <v>71.569999999999993</v>
      </c>
      <c r="T4753">
        <v>74.019997000000004</v>
      </c>
      <c r="U4753">
        <v>69.791763000000003</v>
      </c>
      <c r="V4753">
        <v>2648600</v>
      </c>
      <c r="W4753" s="9" t="str">
        <f t="shared" si="78"/>
        <v>AEE</v>
      </c>
    </row>
    <row r="4754" spans="15:23">
      <c r="O4754" t="s">
        <v>117</v>
      </c>
      <c r="P4754" s="13">
        <v>43943</v>
      </c>
      <c r="Q4754">
        <v>75.300003000000004</v>
      </c>
      <c r="R4754">
        <v>77.25</v>
      </c>
      <c r="S4754">
        <v>74.089995999999999</v>
      </c>
      <c r="T4754">
        <v>76.779999000000004</v>
      </c>
      <c r="U4754">
        <v>72.394103999999999</v>
      </c>
      <c r="V4754">
        <v>1507900</v>
      </c>
      <c r="W4754" s="9" t="str">
        <f t="shared" si="78"/>
        <v>AEE</v>
      </c>
    </row>
    <row r="4755" spans="15:23">
      <c r="O4755" t="s">
        <v>117</v>
      </c>
      <c r="P4755" s="13">
        <v>43944</v>
      </c>
      <c r="Q4755">
        <v>76.430000000000007</v>
      </c>
      <c r="R4755">
        <v>77.050003000000004</v>
      </c>
      <c r="S4755">
        <v>73.730002999999996</v>
      </c>
      <c r="T4755">
        <v>74.190002000000007</v>
      </c>
      <c r="U4755">
        <v>69.952065000000005</v>
      </c>
      <c r="V4755">
        <v>1531200</v>
      </c>
      <c r="W4755" s="9" t="str">
        <f t="shared" si="78"/>
        <v>AEE</v>
      </c>
    </row>
    <row r="4756" spans="15:23">
      <c r="O4756" t="s">
        <v>117</v>
      </c>
      <c r="P4756" s="13">
        <v>43945</v>
      </c>
      <c r="Q4756">
        <v>73.930000000000007</v>
      </c>
      <c r="R4756">
        <v>74.25</v>
      </c>
      <c r="S4756">
        <v>72.680000000000007</v>
      </c>
      <c r="T4756">
        <v>73.639999000000003</v>
      </c>
      <c r="U4756">
        <v>69.433471999999995</v>
      </c>
      <c r="V4756">
        <v>1460300</v>
      </c>
      <c r="W4756" s="9" t="str">
        <f t="shared" si="78"/>
        <v>AEE</v>
      </c>
    </row>
    <row r="4757" spans="15:23">
      <c r="O4757" t="s">
        <v>117</v>
      </c>
      <c r="P4757" s="13">
        <v>43948</v>
      </c>
      <c r="Q4757">
        <v>74.129997000000003</v>
      </c>
      <c r="R4757">
        <v>74.430000000000007</v>
      </c>
      <c r="S4757">
        <v>73.330001999999993</v>
      </c>
      <c r="T4757">
        <v>73.419998000000007</v>
      </c>
      <c r="U4757">
        <v>69.226044000000002</v>
      </c>
      <c r="V4757">
        <v>1112400</v>
      </c>
      <c r="W4757" s="9" t="str">
        <f t="shared" si="78"/>
        <v>AEE</v>
      </c>
    </row>
    <row r="4758" spans="15:23">
      <c r="O4758" t="s">
        <v>117</v>
      </c>
      <c r="P4758" s="13">
        <v>43949</v>
      </c>
      <c r="Q4758">
        <v>74.069999999999993</v>
      </c>
      <c r="R4758">
        <v>75.099997999999999</v>
      </c>
      <c r="S4758">
        <v>73.239998</v>
      </c>
      <c r="T4758">
        <v>74.25</v>
      </c>
      <c r="U4758">
        <v>70.008651999999998</v>
      </c>
      <c r="V4758">
        <v>1410800</v>
      </c>
      <c r="W4758" s="9" t="str">
        <f t="shared" si="78"/>
        <v>AEE</v>
      </c>
    </row>
    <row r="4759" spans="15:23">
      <c r="O4759" t="s">
        <v>117</v>
      </c>
      <c r="P4759" s="13">
        <v>43950</v>
      </c>
      <c r="Q4759">
        <v>75.739998</v>
      </c>
      <c r="R4759">
        <v>75.739998</v>
      </c>
      <c r="S4759">
        <v>72.809997999999993</v>
      </c>
      <c r="T4759">
        <v>74.620002999999997</v>
      </c>
      <c r="U4759">
        <v>70.357498000000007</v>
      </c>
      <c r="V4759">
        <v>1747800</v>
      </c>
      <c r="W4759" s="9" t="str">
        <f t="shared" si="78"/>
        <v>AEE</v>
      </c>
    </row>
    <row r="4760" spans="15:23">
      <c r="O4760" t="s">
        <v>117</v>
      </c>
      <c r="P4760" s="13">
        <v>43951</v>
      </c>
      <c r="Q4760">
        <v>74.120002999999997</v>
      </c>
      <c r="R4760">
        <v>74.199996999999996</v>
      </c>
      <c r="S4760">
        <v>72.089995999999999</v>
      </c>
      <c r="T4760">
        <v>72.75</v>
      </c>
      <c r="U4760">
        <v>68.594322000000005</v>
      </c>
      <c r="V4760">
        <v>1742600</v>
      </c>
      <c r="W4760" s="9" t="str">
        <f t="shared" si="78"/>
        <v>AEE</v>
      </c>
    </row>
    <row r="4761" spans="15:23">
      <c r="O4761" t="s">
        <v>117</v>
      </c>
      <c r="P4761" s="13">
        <v>43952</v>
      </c>
      <c r="Q4761">
        <v>71.709998999999996</v>
      </c>
      <c r="R4761">
        <v>71.970000999999996</v>
      </c>
      <c r="S4761">
        <v>70.400002000000001</v>
      </c>
      <c r="T4761">
        <v>71.449996999999996</v>
      </c>
      <c r="U4761">
        <v>67.368576000000004</v>
      </c>
      <c r="V4761">
        <v>1520200</v>
      </c>
      <c r="W4761" s="9" t="str">
        <f t="shared" si="78"/>
        <v>AEE</v>
      </c>
    </row>
    <row r="4762" spans="15:23">
      <c r="O4762" t="s">
        <v>117</v>
      </c>
      <c r="P4762" s="13">
        <v>43955</v>
      </c>
      <c r="Q4762">
        <v>71.180000000000007</v>
      </c>
      <c r="R4762">
        <v>71.669998000000007</v>
      </c>
      <c r="S4762">
        <v>70.069999999999993</v>
      </c>
      <c r="T4762">
        <v>71.440002000000007</v>
      </c>
      <c r="U4762">
        <v>67.359145999999996</v>
      </c>
      <c r="V4762">
        <v>1130100</v>
      </c>
      <c r="W4762" s="9" t="str">
        <f t="shared" si="78"/>
        <v>AEE</v>
      </c>
    </row>
    <row r="4763" spans="15:23">
      <c r="O4763" t="s">
        <v>117</v>
      </c>
      <c r="P4763" s="13">
        <v>43956</v>
      </c>
      <c r="Q4763">
        <v>71.089995999999999</v>
      </c>
      <c r="R4763">
        <v>72.610000999999997</v>
      </c>
      <c r="S4763">
        <v>71.089995999999999</v>
      </c>
      <c r="T4763">
        <v>72.150002000000001</v>
      </c>
      <c r="U4763">
        <v>68.028587000000002</v>
      </c>
      <c r="V4763">
        <v>1375300</v>
      </c>
      <c r="W4763" s="9" t="str">
        <f t="shared" si="78"/>
        <v>AEE</v>
      </c>
    </row>
    <row r="4764" spans="15:23">
      <c r="O4764" t="s">
        <v>117</v>
      </c>
      <c r="P4764" s="13">
        <v>43957</v>
      </c>
      <c r="Q4764">
        <v>72.459998999999996</v>
      </c>
      <c r="R4764">
        <v>72.459998999999996</v>
      </c>
      <c r="S4764">
        <v>69.809997999999993</v>
      </c>
      <c r="T4764">
        <v>69.839995999999999</v>
      </c>
      <c r="U4764">
        <v>65.850548000000003</v>
      </c>
      <c r="V4764">
        <v>1985300</v>
      </c>
      <c r="W4764" s="9" t="str">
        <f t="shared" si="78"/>
        <v>AEE</v>
      </c>
    </row>
    <row r="4765" spans="15:23">
      <c r="O4765" t="s">
        <v>117</v>
      </c>
      <c r="P4765" s="13">
        <v>43958</v>
      </c>
      <c r="Q4765">
        <v>70.779999000000004</v>
      </c>
      <c r="R4765">
        <v>71.260002</v>
      </c>
      <c r="S4765">
        <v>69.419998000000007</v>
      </c>
      <c r="T4765">
        <v>69.650002000000001</v>
      </c>
      <c r="U4765">
        <v>65.671394000000006</v>
      </c>
      <c r="V4765">
        <v>2300300</v>
      </c>
      <c r="W4765" s="9" t="str">
        <f t="shared" si="78"/>
        <v>AEE</v>
      </c>
    </row>
    <row r="4766" spans="15:23">
      <c r="O4766" t="s">
        <v>117</v>
      </c>
      <c r="P4766" s="13">
        <v>43959</v>
      </c>
      <c r="Q4766">
        <v>70.410004000000001</v>
      </c>
      <c r="R4766">
        <v>71.010002</v>
      </c>
      <c r="S4766">
        <v>69.910004000000001</v>
      </c>
      <c r="T4766">
        <v>70.860000999999997</v>
      </c>
      <c r="U4766">
        <v>66.812279000000004</v>
      </c>
      <c r="V4766">
        <v>1219500</v>
      </c>
      <c r="W4766" s="9" t="str">
        <f t="shared" si="78"/>
        <v>AEE</v>
      </c>
    </row>
    <row r="4767" spans="15:23">
      <c r="O4767" t="s">
        <v>117</v>
      </c>
      <c r="P4767" s="13">
        <v>43962</v>
      </c>
      <c r="Q4767">
        <v>70.540001000000004</v>
      </c>
      <c r="R4767">
        <v>71.480002999999996</v>
      </c>
      <c r="S4767">
        <v>69.190002000000007</v>
      </c>
      <c r="T4767">
        <v>70.830001999999993</v>
      </c>
      <c r="U4767">
        <v>66.783989000000005</v>
      </c>
      <c r="V4767">
        <v>2311800</v>
      </c>
      <c r="W4767" s="9" t="str">
        <f t="shared" si="78"/>
        <v>AEE</v>
      </c>
    </row>
    <row r="4768" spans="15:23">
      <c r="O4768" t="s">
        <v>117</v>
      </c>
      <c r="P4768" s="13">
        <v>43963</v>
      </c>
      <c r="Q4768">
        <v>70.209998999999996</v>
      </c>
      <c r="R4768">
        <v>70.830001999999993</v>
      </c>
      <c r="S4768">
        <v>68.400002000000001</v>
      </c>
      <c r="T4768">
        <v>68.970000999999996</v>
      </c>
      <c r="U4768">
        <v>65.030251000000007</v>
      </c>
      <c r="V4768">
        <v>3072700</v>
      </c>
      <c r="W4768" s="9" t="str">
        <f t="shared" si="78"/>
        <v>AEE</v>
      </c>
    </row>
    <row r="4769" spans="15:23">
      <c r="O4769" t="s">
        <v>117</v>
      </c>
      <c r="P4769" s="13">
        <v>43964</v>
      </c>
      <c r="Q4769">
        <v>68.489998</v>
      </c>
      <c r="R4769">
        <v>68.650002000000001</v>
      </c>
      <c r="S4769">
        <v>67</v>
      </c>
      <c r="T4769">
        <v>68.349997999999999</v>
      </c>
      <c r="U4769">
        <v>64.445648000000006</v>
      </c>
      <c r="V4769">
        <v>2586200</v>
      </c>
      <c r="W4769" s="9" t="str">
        <f t="shared" si="78"/>
        <v>AEE</v>
      </c>
    </row>
    <row r="4770" spans="15:23">
      <c r="O4770" t="s">
        <v>117</v>
      </c>
      <c r="P4770" s="13">
        <v>43965</v>
      </c>
      <c r="Q4770">
        <v>67.720000999999996</v>
      </c>
      <c r="R4770">
        <v>68.870002999999997</v>
      </c>
      <c r="S4770">
        <v>66.330001999999993</v>
      </c>
      <c r="T4770">
        <v>68.720000999999996</v>
      </c>
      <c r="U4770">
        <v>64.794524999999993</v>
      </c>
      <c r="V4770">
        <v>1999000</v>
      </c>
      <c r="W4770" s="9" t="str">
        <f t="shared" si="78"/>
        <v>AEE</v>
      </c>
    </row>
    <row r="4771" spans="15:23">
      <c r="O4771" t="s">
        <v>117</v>
      </c>
      <c r="P4771" s="13">
        <v>43966</v>
      </c>
      <c r="Q4771">
        <v>68.389999000000003</v>
      </c>
      <c r="R4771">
        <v>69.709998999999996</v>
      </c>
      <c r="S4771">
        <v>66.550003000000004</v>
      </c>
      <c r="T4771">
        <v>68.760002</v>
      </c>
      <c r="U4771">
        <v>64.832245</v>
      </c>
      <c r="V4771">
        <v>6531000</v>
      </c>
      <c r="W4771" s="9" t="str">
        <f t="shared" si="78"/>
        <v>AEE</v>
      </c>
    </row>
    <row r="4772" spans="15:23">
      <c r="O4772" t="s">
        <v>117</v>
      </c>
      <c r="P4772" s="13">
        <v>43969</v>
      </c>
      <c r="Q4772">
        <v>70.489998</v>
      </c>
      <c r="R4772">
        <v>72.699996999999996</v>
      </c>
      <c r="S4772">
        <v>69.949996999999996</v>
      </c>
      <c r="T4772">
        <v>72.230002999999996</v>
      </c>
      <c r="U4772">
        <v>68.104033999999999</v>
      </c>
      <c r="V4772">
        <v>2530200</v>
      </c>
      <c r="W4772" s="9" t="str">
        <f t="shared" si="78"/>
        <v>AEE</v>
      </c>
    </row>
    <row r="4773" spans="15:23">
      <c r="O4773" t="s">
        <v>117</v>
      </c>
      <c r="P4773" s="13">
        <v>43970</v>
      </c>
      <c r="Q4773">
        <v>71.830001999999993</v>
      </c>
      <c r="R4773">
        <v>71.879997000000003</v>
      </c>
      <c r="S4773">
        <v>70.639999000000003</v>
      </c>
      <c r="T4773">
        <v>70.650002000000001</v>
      </c>
      <c r="U4773">
        <v>66.614281000000005</v>
      </c>
      <c r="V4773">
        <v>1272500</v>
      </c>
      <c r="W4773" s="9" t="str">
        <f t="shared" si="78"/>
        <v>AEE</v>
      </c>
    </row>
    <row r="4774" spans="15:23">
      <c r="O4774" t="s">
        <v>117</v>
      </c>
      <c r="P4774" s="13">
        <v>43971</v>
      </c>
      <c r="Q4774">
        <v>71.199996999999996</v>
      </c>
      <c r="R4774">
        <v>71.290001000000004</v>
      </c>
      <c r="S4774">
        <v>70.069999999999993</v>
      </c>
      <c r="T4774">
        <v>70.330001999999993</v>
      </c>
      <c r="U4774">
        <v>66.312552999999994</v>
      </c>
      <c r="V4774">
        <v>1531700</v>
      </c>
      <c r="W4774" s="9" t="str">
        <f t="shared" si="78"/>
        <v>AEE</v>
      </c>
    </row>
    <row r="4775" spans="15:23">
      <c r="O4775" t="s">
        <v>117</v>
      </c>
      <c r="P4775" s="13">
        <v>43972</v>
      </c>
      <c r="Q4775">
        <v>70.120002999999997</v>
      </c>
      <c r="R4775">
        <v>70.809997999999993</v>
      </c>
      <c r="S4775">
        <v>69.059997999999993</v>
      </c>
      <c r="T4775">
        <v>69.300003000000004</v>
      </c>
      <c r="U4775">
        <v>65.341399999999993</v>
      </c>
      <c r="V4775">
        <v>1510900</v>
      </c>
      <c r="W4775" s="9" t="str">
        <f t="shared" si="78"/>
        <v>AEE</v>
      </c>
    </row>
    <row r="4776" spans="15:23">
      <c r="O4776" t="s">
        <v>117</v>
      </c>
      <c r="P4776" s="13">
        <v>43973</v>
      </c>
      <c r="Q4776">
        <v>69.309997999999993</v>
      </c>
      <c r="R4776">
        <v>69.900002000000001</v>
      </c>
      <c r="S4776">
        <v>69.059997999999993</v>
      </c>
      <c r="T4776">
        <v>69.819999999999993</v>
      </c>
      <c r="U4776">
        <v>65.831688</v>
      </c>
      <c r="V4776">
        <v>1340000</v>
      </c>
      <c r="W4776" s="9" t="str">
        <f t="shared" si="78"/>
        <v>AEE</v>
      </c>
    </row>
    <row r="4777" spans="15:23">
      <c r="O4777" t="s">
        <v>117</v>
      </c>
      <c r="P4777" s="13">
        <v>43977</v>
      </c>
      <c r="Q4777">
        <v>71.019997000000004</v>
      </c>
      <c r="R4777">
        <v>72.110000999999997</v>
      </c>
      <c r="S4777">
        <v>70.449996999999996</v>
      </c>
      <c r="T4777">
        <v>70.760002</v>
      </c>
      <c r="U4777">
        <v>66.717986999999994</v>
      </c>
      <c r="V4777">
        <v>1784200</v>
      </c>
      <c r="W4777" s="9" t="str">
        <f t="shared" si="78"/>
        <v>AEE</v>
      </c>
    </row>
    <row r="4778" spans="15:23">
      <c r="O4778" t="s">
        <v>117</v>
      </c>
      <c r="P4778" s="13">
        <v>43978</v>
      </c>
      <c r="Q4778">
        <v>71.930000000000007</v>
      </c>
      <c r="R4778">
        <v>71.930000000000007</v>
      </c>
      <c r="S4778">
        <v>69.300003000000004</v>
      </c>
      <c r="T4778">
        <v>70.510002</v>
      </c>
      <c r="U4778">
        <v>66.482276999999996</v>
      </c>
      <c r="V4778">
        <v>2586500</v>
      </c>
      <c r="W4778" s="9" t="str">
        <f t="shared" si="78"/>
        <v>AEE</v>
      </c>
    </row>
    <row r="4779" spans="15:23">
      <c r="O4779" t="s">
        <v>117</v>
      </c>
      <c r="P4779" s="13">
        <v>43979</v>
      </c>
      <c r="Q4779">
        <v>72.290001000000004</v>
      </c>
      <c r="R4779">
        <v>74.389999000000003</v>
      </c>
      <c r="S4779">
        <v>71.779999000000004</v>
      </c>
      <c r="T4779">
        <v>73.940002000000007</v>
      </c>
      <c r="U4779">
        <v>69.716346999999999</v>
      </c>
      <c r="V4779">
        <v>2379700</v>
      </c>
      <c r="W4779" s="9" t="str">
        <f t="shared" si="78"/>
        <v>AEE</v>
      </c>
    </row>
    <row r="4780" spans="15:23">
      <c r="O4780" t="s">
        <v>117</v>
      </c>
      <c r="P4780" s="13">
        <v>43980</v>
      </c>
      <c r="Q4780">
        <v>73.610000999999997</v>
      </c>
      <c r="R4780">
        <v>75.269997000000004</v>
      </c>
      <c r="S4780">
        <v>73.360000999999997</v>
      </c>
      <c r="T4780">
        <v>74.730002999999996</v>
      </c>
      <c r="U4780">
        <v>70.461219999999997</v>
      </c>
      <c r="V4780">
        <v>1877000</v>
      </c>
      <c r="W4780" s="9" t="str">
        <f t="shared" si="78"/>
        <v>AEE</v>
      </c>
    </row>
    <row r="4781" spans="15:23">
      <c r="O4781" t="s">
        <v>117</v>
      </c>
      <c r="P4781" s="13">
        <v>43983</v>
      </c>
      <c r="Q4781">
        <v>74.599997999999999</v>
      </c>
      <c r="R4781">
        <v>75.319999999999993</v>
      </c>
      <c r="S4781">
        <v>73.75</v>
      </c>
      <c r="T4781">
        <v>74.370002999999997</v>
      </c>
      <c r="U4781">
        <v>70.121780000000001</v>
      </c>
      <c r="V4781">
        <v>1037900</v>
      </c>
      <c r="W4781" s="9" t="str">
        <f t="shared" si="78"/>
        <v>AEE</v>
      </c>
    </row>
    <row r="4782" spans="15:23">
      <c r="O4782" t="s">
        <v>117</v>
      </c>
      <c r="P4782" s="13">
        <v>43984</v>
      </c>
      <c r="Q4782">
        <v>74.819999999999993</v>
      </c>
      <c r="R4782">
        <v>74.980002999999996</v>
      </c>
      <c r="S4782">
        <v>73.739998</v>
      </c>
      <c r="T4782">
        <v>74.910004000000001</v>
      </c>
      <c r="U4782">
        <v>70.630936000000005</v>
      </c>
      <c r="V4782">
        <v>1363700</v>
      </c>
      <c r="W4782" s="9" t="str">
        <f t="shared" si="78"/>
        <v>AEE</v>
      </c>
    </row>
    <row r="4783" spans="15:23">
      <c r="O4783" t="s">
        <v>117</v>
      </c>
      <c r="P4783" s="13">
        <v>43985</v>
      </c>
      <c r="Q4783">
        <v>75.029999000000004</v>
      </c>
      <c r="R4783">
        <v>76.260002</v>
      </c>
      <c r="S4783">
        <v>75</v>
      </c>
      <c r="T4783">
        <v>76.080001999999993</v>
      </c>
      <c r="U4783">
        <v>71.734093000000001</v>
      </c>
      <c r="V4783">
        <v>1344400</v>
      </c>
      <c r="W4783" s="9" t="str">
        <f t="shared" si="78"/>
        <v>AEE</v>
      </c>
    </row>
    <row r="4784" spans="15:23">
      <c r="O4784" t="s">
        <v>117</v>
      </c>
      <c r="P4784" s="13">
        <v>43986</v>
      </c>
      <c r="Q4784">
        <v>75.589995999999999</v>
      </c>
      <c r="R4784">
        <v>75.839995999999999</v>
      </c>
      <c r="S4784">
        <v>73.019997000000004</v>
      </c>
      <c r="T4784">
        <v>73.989998</v>
      </c>
      <c r="U4784">
        <v>69.763496000000004</v>
      </c>
      <c r="V4784">
        <v>1267100</v>
      </c>
      <c r="W4784" s="9" t="str">
        <f t="shared" si="78"/>
        <v>AEE</v>
      </c>
    </row>
    <row r="4785" spans="15:23">
      <c r="O4785" t="s">
        <v>117</v>
      </c>
      <c r="P4785" s="13">
        <v>43987</v>
      </c>
      <c r="Q4785">
        <v>74.629997000000003</v>
      </c>
      <c r="R4785">
        <v>76.940002000000007</v>
      </c>
      <c r="S4785">
        <v>74.199996999999996</v>
      </c>
      <c r="T4785">
        <v>75.580001999999993</v>
      </c>
      <c r="U4785">
        <v>71.262664999999998</v>
      </c>
      <c r="V4785">
        <v>1723500</v>
      </c>
      <c r="W4785" s="9" t="str">
        <f t="shared" si="78"/>
        <v>AEE</v>
      </c>
    </row>
    <row r="4786" spans="15:23">
      <c r="O4786" t="s">
        <v>117</v>
      </c>
      <c r="P4786" s="13">
        <v>43990</v>
      </c>
      <c r="Q4786">
        <v>75.160004000000001</v>
      </c>
      <c r="R4786">
        <v>77.419998000000007</v>
      </c>
      <c r="S4786">
        <v>74.510002</v>
      </c>
      <c r="T4786">
        <v>77.220000999999996</v>
      </c>
      <c r="U4786">
        <v>72.808975000000004</v>
      </c>
      <c r="V4786">
        <v>1245700</v>
      </c>
      <c r="W4786" s="9" t="str">
        <f t="shared" si="78"/>
        <v>AEE</v>
      </c>
    </row>
    <row r="4787" spans="15:23">
      <c r="O4787" t="s">
        <v>117</v>
      </c>
      <c r="P4787" s="13">
        <v>43991</v>
      </c>
      <c r="Q4787">
        <v>76.089995999999999</v>
      </c>
      <c r="R4787">
        <v>76.089995999999999</v>
      </c>
      <c r="S4787">
        <v>74.050003000000004</v>
      </c>
      <c r="T4787">
        <v>75.269997000000004</v>
      </c>
      <c r="U4787">
        <v>71.428237999999993</v>
      </c>
      <c r="V4787">
        <v>1436500</v>
      </c>
      <c r="W4787" s="9" t="str">
        <f t="shared" si="78"/>
        <v>AEE</v>
      </c>
    </row>
    <row r="4788" spans="15:23">
      <c r="O4788" t="s">
        <v>117</v>
      </c>
      <c r="P4788" s="13">
        <v>43992</v>
      </c>
      <c r="Q4788">
        <v>75.139999000000003</v>
      </c>
      <c r="R4788">
        <v>76.349997999999999</v>
      </c>
      <c r="S4788">
        <v>74.709998999999996</v>
      </c>
      <c r="T4788">
        <v>74.860000999999997</v>
      </c>
      <c r="U4788">
        <v>71.039169000000001</v>
      </c>
      <c r="V4788">
        <v>1109400</v>
      </c>
      <c r="W4788" s="9" t="str">
        <f t="shared" si="78"/>
        <v>AEE</v>
      </c>
    </row>
    <row r="4789" spans="15:23">
      <c r="O4789" t="s">
        <v>117</v>
      </c>
      <c r="P4789" s="13">
        <v>43993</v>
      </c>
      <c r="Q4789">
        <v>73.489998</v>
      </c>
      <c r="R4789">
        <v>73.819999999999993</v>
      </c>
      <c r="S4789">
        <v>71.069999999999993</v>
      </c>
      <c r="T4789">
        <v>71.839995999999999</v>
      </c>
      <c r="U4789">
        <v>68.173293999999999</v>
      </c>
      <c r="V4789">
        <v>1727900</v>
      </c>
      <c r="W4789" s="9" t="str">
        <f t="shared" si="78"/>
        <v>AEE</v>
      </c>
    </row>
    <row r="4790" spans="15:23">
      <c r="O4790" t="s">
        <v>117</v>
      </c>
      <c r="P4790" s="13">
        <v>43994</v>
      </c>
      <c r="Q4790">
        <v>73.339995999999999</v>
      </c>
      <c r="R4790">
        <v>73.529999000000004</v>
      </c>
      <c r="S4790">
        <v>70.839995999999999</v>
      </c>
      <c r="T4790">
        <v>71.75</v>
      </c>
      <c r="U4790">
        <v>68.087906000000004</v>
      </c>
      <c r="V4790">
        <v>1523000</v>
      </c>
      <c r="W4790" s="9" t="str">
        <f t="shared" si="78"/>
        <v>AEE</v>
      </c>
    </row>
    <row r="4791" spans="15:23">
      <c r="O4791" t="s">
        <v>117</v>
      </c>
      <c r="P4791" s="13">
        <v>43997</v>
      </c>
      <c r="Q4791">
        <v>70.410004000000001</v>
      </c>
      <c r="R4791">
        <v>72.830001999999993</v>
      </c>
      <c r="S4791">
        <v>69.720000999999996</v>
      </c>
      <c r="T4791">
        <v>72.339995999999999</v>
      </c>
      <c r="U4791">
        <v>68.647789000000003</v>
      </c>
      <c r="V4791">
        <v>1668100</v>
      </c>
      <c r="W4791" s="9" t="str">
        <f t="shared" si="78"/>
        <v>AEE</v>
      </c>
    </row>
    <row r="4792" spans="15:23">
      <c r="O4792" t="s">
        <v>117</v>
      </c>
      <c r="P4792" s="13">
        <v>43998</v>
      </c>
      <c r="Q4792">
        <v>74.059997999999993</v>
      </c>
      <c r="R4792">
        <v>74.75</v>
      </c>
      <c r="S4792">
        <v>72.150002000000001</v>
      </c>
      <c r="T4792">
        <v>72.550003000000004</v>
      </c>
      <c r="U4792">
        <v>68.847069000000005</v>
      </c>
      <c r="V4792">
        <v>2314600</v>
      </c>
      <c r="W4792" s="9" t="str">
        <f t="shared" si="78"/>
        <v>AEE</v>
      </c>
    </row>
    <row r="4793" spans="15:23">
      <c r="O4793" t="s">
        <v>117</v>
      </c>
      <c r="P4793" s="13">
        <v>43999</v>
      </c>
      <c r="Q4793">
        <v>72.720000999999996</v>
      </c>
      <c r="R4793">
        <v>73.029999000000004</v>
      </c>
      <c r="S4793">
        <v>71.400002000000001</v>
      </c>
      <c r="T4793">
        <v>72.459998999999996</v>
      </c>
      <c r="U4793">
        <v>68.761664999999994</v>
      </c>
      <c r="V4793">
        <v>2199900</v>
      </c>
      <c r="W4793" s="9" t="str">
        <f t="shared" si="78"/>
        <v>AEE</v>
      </c>
    </row>
    <row r="4794" spans="15:23">
      <c r="O4794" t="s">
        <v>117</v>
      </c>
      <c r="P4794" s="13">
        <v>44000</v>
      </c>
      <c r="Q4794">
        <v>71.910004000000001</v>
      </c>
      <c r="R4794">
        <v>72.550003000000004</v>
      </c>
      <c r="S4794">
        <v>70.610000999999997</v>
      </c>
      <c r="T4794">
        <v>72.459998999999996</v>
      </c>
      <c r="U4794">
        <v>68.761664999999994</v>
      </c>
      <c r="V4794">
        <v>2041400</v>
      </c>
      <c r="W4794" s="9" t="str">
        <f t="shared" si="78"/>
        <v>AEE</v>
      </c>
    </row>
    <row r="4795" spans="15:23">
      <c r="O4795" t="s">
        <v>117</v>
      </c>
      <c r="P4795" s="13">
        <v>44001</v>
      </c>
      <c r="Q4795">
        <v>73.069999999999993</v>
      </c>
      <c r="R4795">
        <v>73.300003000000004</v>
      </c>
      <c r="S4795">
        <v>69.739998</v>
      </c>
      <c r="T4795">
        <v>69.800003000000004</v>
      </c>
      <c r="U4795">
        <v>66.237426999999997</v>
      </c>
      <c r="V4795">
        <v>3761600</v>
      </c>
      <c r="W4795" s="9" t="str">
        <f t="shared" si="78"/>
        <v>AEE</v>
      </c>
    </row>
    <row r="4796" spans="15:23">
      <c r="O4796" t="s">
        <v>117</v>
      </c>
      <c r="P4796" s="13">
        <v>44004</v>
      </c>
      <c r="Q4796">
        <v>69.529999000000004</v>
      </c>
      <c r="R4796">
        <v>71.339995999999999</v>
      </c>
      <c r="S4796">
        <v>68.279999000000004</v>
      </c>
      <c r="T4796">
        <v>70.620002999999997</v>
      </c>
      <c r="U4796">
        <v>67.015579000000002</v>
      </c>
      <c r="V4796">
        <v>2053500</v>
      </c>
      <c r="W4796" s="9" t="str">
        <f t="shared" si="78"/>
        <v>AEE</v>
      </c>
    </row>
    <row r="4797" spans="15:23">
      <c r="O4797" t="s">
        <v>117</v>
      </c>
      <c r="P4797" s="13">
        <v>44005</v>
      </c>
      <c r="Q4797">
        <v>71.330001999999993</v>
      </c>
      <c r="R4797">
        <v>71.330001999999993</v>
      </c>
      <c r="S4797">
        <v>69.190002000000007</v>
      </c>
      <c r="T4797">
        <v>70</v>
      </c>
      <c r="U4797">
        <v>66.427216000000001</v>
      </c>
      <c r="V4797">
        <v>1783700</v>
      </c>
      <c r="W4797" s="9" t="str">
        <f t="shared" si="78"/>
        <v>AEE</v>
      </c>
    </row>
    <row r="4798" spans="15:23">
      <c r="O4798" t="s">
        <v>117</v>
      </c>
      <c r="P4798" s="13">
        <v>44006</v>
      </c>
      <c r="Q4798">
        <v>69.339995999999999</v>
      </c>
      <c r="R4798">
        <v>69.870002999999997</v>
      </c>
      <c r="S4798">
        <v>68.260002</v>
      </c>
      <c r="T4798">
        <v>69.459998999999996</v>
      </c>
      <c r="U4798">
        <v>65.914787000000004</v>
      </c>
      <c r="V4798">
        <v>1674500</v>
      </c>
      <c r="W4798" s="9" t="str">
        <f t="shared" si="78"/>
        <v>AEE</v>
      </c>
    </row>
    <row r="4799" spans="15:23">
      <c r="O4799" t="s">
        <v>117</v>
      </c>
      <c r="P4799" s="13">
        <v>44007</v>
      </c>
      <c r="Q4799">
        <v>69.440002000000007</v>
      </c>
      <c r="R4799">
        <v>69.440002000000007</v>
      </c>
      <c r="S4799">
        <v>67.139999000000003</v>
      </c>
      <c r="T4799">
        <v>68.809997999999993</v>
      </c>
      <c r="U4799">
        <v>65.297957999999994</v>
      </c>
      <c r="V4799">
        <v>1388500</v>
      </c>
      <c r="W4799" s="9" t="str">
        <f t="shared" si="78"/>
        <v>AEE</v>
      </c>
    </row>
    <row r="4800" spans="15:23">
      <c r="O4800" t="s">
        <v>117</v>
      </c>
      <c r="P4800" s="13">
        <v>44008</v>
      </c>
      <c r="Q4800">
        <v>68.519997000000004</v>
      </c>
      <c r="R4800">
        <v>69.580001999999993</v>
      </c>
      <c r="S4800">
        <v>67.650002000000001</v>
      </c>
      <c r="T4800">
        <v>68.900002000000001</v>
      </c>
      <c r="U4800">
        <v>65.383362000000005</v>
      </c>
      <c r="V4800">
        <v>3616500</v>
      </c>
      <c r="W4800" s="9" t="str">
        <f t="shared" si="78"/>
        <v>AEE</v>
      </c>
    </row>
    <row r="4801" spans="15:23">
      <c r="O4801" t="s">
        <v>117</v>
      </c>
      <c r="P4801" s="13">
        <v>44011</v>
      </c>
      <c r="Q4801">
        <v>69.440002000000007</v>
      </c>
      <c r="R4801">
        <v>69.800003000000004</v>
      </c>
      <c r="S4801">
        <v>68.529999000000004</v>
      </c>
      <c r="T4801">
        <v>69.730002999999996</v>
      </c>
      <c r="U4801">
        <v>66.171004999999994</v>
      </c>
      <c r="V4801">
        <v>1248600</v>
      </c>
      <c r="W4801" s="9" t="str">
        <f t="shared" si="78"/>
        <v>AEE</v>
      </c>
    </row>
    <row r="4802" spans="15:23">
      <c r="O4802" t="s">
        <v>117</v>
      </c>
      <c r="P4802" s="13">
        <v>44012</v>
      </c>
      <c r="Q4802">
        <v>69.699996999999996</v>
      </c>
      <c r="R4802">
        <v>70.699996999999996</v>
      </c>
      <c r="S4802">
        <v>69.599997999999999</v>
      </c>
      <c r="T4802">
        <v>70.360000999999997</v>
      </c>
      <c r="U4802">
        <v>66.768837000000005</v>
      </c>
      <c r="V4802">
        <v>1351000</v>
      </c>
      <c r="W4802" s="9" t="str">
        <f t="shared" si="78"/>
        <v>AEE</v>
      </c>
    </row>
    <row r="4803" spans="15:23">
      <c r="O4803" t="s">
        <v>117</v>
      </c>
      <c r="P4803" s="13">
        <v>44013</v>
      </c>
      <c r="Q4803">
        <v>70.339995999999999</v>
      </c>
      <c r="R4803">
        <v>72.75</v>
      </c>
      <c r="S4803">
        <v>70.260002</v>
      </c>
      <c r="T4803">
        <v>72.489998</v>
      </c>
      <c r="U4803">
        <v>68.790122999999994</v>
      </c>
      <c r="V4803">
        <v>1782100</v>
      </c>
      <c r="W4803" s="9" t="str">
        <f t="shared" si="78"/>
        <v>AEE</v>
      </c>
    </row>
    <row r="4804" spans="15:23">
      <c r="O4804" t="s">
        <v>117</v>
      </c>
      <c r="P4804" s="13">
        <v>44014</v>
      </c>
      <c r="Q4804">
        <v>72.830001999999993</v>
      </c>
      <c r="R4804">
        <v>73.830001999999993</v>
      </c>
      <c r="S4804">
        <v>72.769997000000004</v>
      </c>
      <c r="T4804">
        <v>73.230002999999996</v>
      </c>
      <c r="U4804">
        <v>69.492362999999997</v>
      </c>
      <c r="V4804">
        <v>1774400</v>
      </c>
      <c r="W4804" s="9" t="str">
        <f t="shared" si="78"/>
        <v>AEE</v>
      </c>
    </row>
    <row r="4805" spans="15:23">
      <c r="O4805" t="s">
        <v>117</v>
      </c>
      <c r="P4805" s="13">
        <v>44018</v>
      </c>
      <c r="Q4805">
        <v>73.620002999999997</v>
      </c>
      <c r="R4805">
        <v>74.480002999999996</v>
      </c>
      <c r="S4805">
        <v>72.459998999999996</v>
      </c>
      <c r="T4805">
        <v>73.339995999999999</v>
      </c>
      <c r="U4805">
        <v>69.596748000000005</v>
      </c>
      <c r="V4805">
        <v>1682900</v>
      </c>
      <c r="W4805" s="9" t="str">
        <f t="shared" ref="W4805:W4868" si="79">IFERROR(VLOOKUP(O4805,$B$4:$B$17,1,FALSE),"Delete")</f>
        <v>AEE</v>
      </c>
    </row>
    <row r="4806" spans="15:23">
      <c r="O4806" t="s">
        <v>117</v>
      </c>
      <c r="P4806" s="13">
        <v>44019</v>
      </c>
      <c r="Q4806">
        <v>72.599997999999999</v>
      </c>
      <c r="R4806">
        <v>73.470000999999996</v>
      </c>
      <c r="S4806">
        <v>72.040001000000004</v>
      </c>
      <c r="T4806">
        <v>73.339995999999999</v>
      </c>
      <c r="U4806">
        <v>69.596748000000005</v>
      </c>
      <c r="V4806">
        <v>1163800</v>
      </c>
      <c r="W4806" s="9" t="str">
        <f t="shared" si="79"/>
        <v>AEE</v>
      </c>
    </row>
    <row r="4807" spans="15:23">
      <c r="O4807" t="s">
        <v>117</v>
      </c>
      <c r="P4807" s="13">
        <v>44020</v>
      </c>
      <c r="Q4807">
        <v>73.269997000000004</v>
      </c>
      <c r="R4807">
        <v>74.300003000000004</v>
      </c>
      <c r="S4807">
        <v>72.809997999999993</v>
      </c>
      <c r="T4807">
        <v>73.940002000000007</v>
      </c>
      <c r="U4807">
        <v>70.166129999999995</v>
      </c>
      <c r="V4807">
        <v>1245800</v>
      </c>
      <c r="W4807" s="9" t="str">
        <f t="shared" si="79"/>
        <v>AEE</v>
      </c>
    </row>
    <row r="4808" spans="15:23">
      <c r="O4808" t="s">
        <v>117</v>
      </c>
      <c r="P4808" s="13">
        <v>44021</v>
      </c>
      <c r="Q4808">
        <v>73.550003000000004</v>
      </c>
      <c r="R4808">
        <v>73.930000000000007</v>
      </c>
      <c r="S4808">
        <v>71.660004000000001</v>
      </c>
      <c r="T4808">
        <v>73.650002000000001</v>
      </c>
      <c r="U4808">
        <v>69.890923000000001</v>
      </c>
      <c r="V4808">
        <v>1363300</v>
      </c>
      <c r="W4808" s="9" t="str">
        <f t="shared" si="79"/>
        <v>AEE</v>
      </c>
    </row>
    <row r="4809" spans="15:23">
      <c r="O4809" t="s">
        <v>117</v>
      </c>
      <c r="P4809" s="13">
        <v>44022</v>
      </c>
      <c r="Q4809">
        <v>73.599997999999999</v>
      </c>
      <c r="R4809">
        <v>75.059997999999993</v>
      </c>
      <c r="S4809">
        <v>73.599997999999999</v>
      </c>
      <c r="T4809">
        <v>74.540001000000004</v>
      </c>
      <c r="U4809">
        <v>70.735504000000006</v>
      </c>
      <c r="V4809">
        <v>1188100</v>
      </c>
      <c r="W4809" s="9" t="str">
        <f t="shared" si="79"/>
        <v>AEE</v>
      </c>
    </row>
    <row r="4810" spans="15:23">
      <c r="O4810" t="s">
        <v>117</v>
      </c>
      <c r="P4810" s="13">
        <v>44025</v>
      </c>
      <c r="Q4810">
        <v>74.690002000000007</v>
      </c>
      <c r="R4810">
        <v>76.040001000000004</v>
      </c>
      <c r="S4810">
        <v>74.489998</v>
      </c>
      <c r="T4810">
        <v>75.559997999999993</v>
      </c>
      <c r="U4810">
        <v>71.703438000000006</v>
      </c>
      <c r="V4810">
        <v>1783500</v>
      </c>
      <c r="W4810" s="9" t="str">
        <f t="shared" si="79"/>
        <v>AEE</v>
      </c>
    </row>
    <row r="4811" spans="15:23">
      <c r="O4811" t="s">
        <v>117</v>
      </c>
      <c r="P4811" s="13">
        <v>44026</v>
      </c>
      <c r="Q4811">
        <v>75.680000000000007</v>
      </c>
      <c r="R4811">
        <v>76.919998000000007</v>
      </c>
      <c r="S4811">
        <v>75.339995999999999</v>
      </c>
      <c r="T4811">
        <v>76.569999999999993</v>
      </c>
      <c r="U4811">
        <v>72.661888000000005</v>
      </c>
      <c r="V4811">
        <v>2206200</v>
      </c>
      <c r="W4811" s="9" t="str">
        <f t="shared" si="79"/>
        <v>AEE</v>
      </c>
    </row>
    <row r="4812" spans="15:23">
      <c r="O4812" t="s">
        <v>117</v>
      </c>
      <c r="P4812" s="13">
        <v>44027</v>
      </c>
      <c r="Q4812">
        <v>77.309997999999993</v>
      </c>
      <c r="R4812">
        <v>77.580001999999993</v>
      </c>
      <c r="S4812">
        <v>75.800003000000004</v>
      </c>
      <c r="T4812">
        <v>75.930000000000007</v>
      </c>
      <c r="U4812">
        <v>72.054558</v>
      </c>
      <c r="V4812">
        <v>1713900</v>
      </c>
      <c r="W4812" s="9" t="str">
        <f t="shared" si="79"/>
        <v>AEE</v>
      </c>
    </row>
    <row r="4813" spans="15:23">
      <c r="O4813" t="s">
        <v>117</v>
      </c>
      <c r="P4813" s="13">
        <v>44028</v>
      </c>
      <c r="Q4813">
        <v>75.930000000000007</v>
      </c>
      <c r="R4813">
        <v>77.339995999999999</v>
      </c>
      <c r="S4813">
        <v>75.790001000000004</v>
      </c>
      <c r="T4813">
        <v>76.790001000000004</v>
      </c>
      <c r="U4813">
        <v>72.870650999999995</v>
      </c>
      <c r="V4813">
        <v>1605300</v>
      </c>
      <c r="W4813" s="9" t="str">
        <f t="shared" si="79"/>
        <v>AEE</v>
      </c>
    </row>
    <row r="4814" spans="15:23">
      <c r="O4814" t="s">
        <v>117</v>
      </c>
      <c r="P4814" s="13">
        <v>44029</v>
      </c>
      <c r="Q4814">
        <v>77.209998999999996</v>
      </c>
      <c r="R4814">
        <v>78.910004000000001</v>
      </c>
      <c r="S4814">
        <v>76.809997999999993</v>
      </c>
      <c r="T4814">
        <v>78.739998</v>
      </c>
      <c r="U4814">
        <v>74.721123000000006</v>
      </c>
      <c r="V4814">
        <v>1372400</v>
      </c>
      <c r="W4814" s="9" t="str">
        <f t="shared" si="79"/>
        <v>AEE</v>
      </c>
    </row>
    <row r="4815" spans="15:23">
      <c r="O4815" t="s">
        <v>117</v>
      </c>
      <c r="P4815" s="13">
        <v>44032</v>
      </c>
      <c r="Q4815">
        <v>78.440002000000007</v>
      </c>
      <c r="R4815">
        <v>79.180000000000007</v>
      </c>
      <c r="S4815">
        <v>77.739998</v>
      </c>
      <c r="T4815">
        <v>77.790001000000004</v>
      </c>
      <c r="U4815">
        <v>73.819626</v>
      </c>
      <c r="V4815">
        <v>1022900</v>
      </c>
      <c r="W4815" s="9" t="str">
        <f t="shared" si="79"/>
        <v>AEE</v>
      </c>
    </row>
    <row r="4816" spans="15:23">
      <c r="O4816" t="s">
        <v>117</v>
      </c>
      <c r="P4816" s="13">
        <v>44033</v>
      </c>
      <c r="Q4816">
        <v>77.830001999999993</v>
      </c>
      <c r="R4816">
        <v>78.680000000000007</v>
      </c>
      <c r="S4816">
        <v>77.529999000000004</v>
      </c>
      <c r="T4816">
        <v>78</v>
      </c>
      <c r="U4816">
        <v>74.018889999999999</v>
      </c>
      <c r="V4816">
        <v>1360200</v>
      </c>
      <c r="W4816" s="9" t="str">
        <f t="shared" si="79"/>
        <v>AEE</v>
      </c>
    </row>
    <row r="4817" spans="15:23">
      <c r="O4817" t="s">
        <v>117</v>
      </c>
      <c r="P4817" s="13">
        <v>44034</v>
      </c>
      <c r="Q4817">
        <v>77.629997000000003</v>
      </c>
      <c r="R4817">
        <v>80.300003000000004</v>
      </c>
      <c r="S4817">
        <v>77.309997999999993</v>
      </c>
      <c r="T4817">
        <v>80.209998999999996</v>
      </c>
      <c r="U4817">
        <v>76.116104000000007</v>
      </c>
      <c r="V4817">
        <v>1153400</v>
      </c>
      <c r="W4817" s="9" t="str">
        <f t="shared" si="79"/>
        <v>AEE</v>
      </c>
    </row>
    <row r="4818" spans="15:23">
      <c r="O4818" t="s">
        <v>117</v>
      </c>
      <c r="P4818" s="13">
        <v>44035</v>
      </c>
      <c r="Q4818">
        <v>80.230002999999996</v>
      </c>
      <c r="R4818">
        <v>80.819999999999993</v>
      </c>
      <c r="S4818">
        <v>79.889999000000003</v>
      </c>
      <c r="T4818">
        <v>80.519997000000004</v>
      </c>
      <c r="U4818">
        <v>76.410293999999993</v>
      </c>
      <c r="V4818">
        <v>1482200</v>
      </c>
      <c r="W4818" s="9" t="str">
        <f t="shared" si="79"/>
        <v>AEE</v>
      </c>
    </row>
    <row r="4819" spans="15:23">
      <c r="O4819" t="s">
        <v>117</v>
      </c>
      <c r="P4819" s="13">
        <v>44036</v>
      </c>
      <c r="Q4819">
        <v>80.610000999999997</v>
      </c>
      <c r="R4819">
        <v>81.309997999999993</v>
      </c>
      <c r="S4819">
        <v>79.120002999999997</v>
      </c>
      <c r="T4819">
        <v>79.519997000000004</v>
      </c>
      <c r="U4819">
        <v>75.461310999999995</v>
      </c>
      <c r="V4819">
        <v>780100</v>
      </c>
      <c r="W4819" s="9" t="str">
        <f t="shared" si="79"/>
        <v>AEE</v>
      </c>
    </row>
    <row r="4820" spans="15:23">
      <c r="O4820" t="s">
        <v>117</v>
      </c>
      <c r="P4820" s="13">
        <v>44039</v>
      </c>
      <c r="Q4820">
        <v>79.550003000000004</v>
      </c>
      <c r="R4820">
        <v>79.550003000000004</v>
      </c>
      <c r="S4820">
        <v>78.480002999999996</v>
      </c>
      <c r="T4820">
        <v>79.010002</v>
      </c>
      <c r="U4820">
        <v>74.977348000000006</v>
      </c>
      <c r="V4820">
        <v>1103800</v>
      </c>
      <c r="W4820" s="9" t="str">
        <f t="shared" si="79"/>
        <v>AEE</v>
      </c>
    </row>
    <row r="4821" spans="15:23">
      <c r="O4821" t="s">
        <v>117</v>
      </c>
      <c r="P4821" s="13">
        <v>44040</v>
      </c>
      <c r="Q4821">
        <v>78.75</v>
      </c>
      <c r="R4821">
        <v>80.489998</v>
      </c>
      <c r="S4821">
        <v>78.589995999999999</v>
      </c>
      <c r="T4821">
        <v>79.669998000000007</v>
      </c>
      <c r="U4821">
        <v>75.603667999999999</v>
      </c>
      <c r="V4821">
        <v>1061900</v>
      </c>
      <c r="W4821" s="9" t="str">
        <f t="shared" si="79"/>
        <v>AEE</v>
      </c>
    </row>
    <row r="4822" spans="15:23">
      <c r="O4822" t="s">
        <v>117</v>
      </c>
      <c r="P4822" s="13">
        <v>44041</v>
      </c>
      <c r="Q4822">
        <v>79.800003000000004</v>
      </c>
      <c r="R4822">
        <v>80.400002000000001</v>
      </c>
      <c r="S4822">
        <v>79.680000000000007</v>
      </c>
      <c r="T4822">
        <v>80.150002000000001</v>
      </c>
      <c r="U4822">
        <v>76.059166000000005</v>
      </c>
      <c r="V4822">
        <v>655400</v>
      </c>
      <c r="W4822" s="9" t="str">
        <f t="shared" si="79"/>
        <v>AEE</v>
      </c>
    </row>
    <row r="4823" spans="15:23">
      <c r="O4823" t="s">
        <v>117</v>
      </c>
      <c r="P4823" s="13">
        <v>44042</v>
      </c>
      <c r="Q4823">
        <v>79.660004000000001</v>
      </c>
      <c r="R4823">
        <v>79.919998000000007</v>
      </c>
      <c r="S4823">
        <v>79.029999000000004</v>
      </c>
      <c r="T4823">
        <v>79.550003000000004</v>
      </c>
      <c r="U4823">
        <v>75.489784</v>
      </c>
      <c r="V4823">
        <v>1009300</v>
      </c>
      <c r="W4823" s="9" t="str">
        <f t="shared" si="79"/>
        <v>AEE</v>
      </c>
    </row>
    <row r="4824" spans="15:23">
      <c r="O4824" t="s">
        <v>117</v>
      </c>
      <c r="P4824" s="13">
        <v>44043</v>
      </c>
      <c r="Q4824">
        <v>79.620002999999997</v>
      </c>
      <c r="R4824">
        <v>80.290001000000004</v>
      </c>
      <c r="S4824">
        <v>78.879997000000003</v>
      </c>
      <c r="T4824">
        <v>80.239998</v>
      </c>
      <c r="U4824">
        <v>76.144561999999993</v>
      </c>
      <c r="V4824">
        <v>1107700</v>
      </c>
      <c r="W4824" s="9" t="str">
        <f t="shared" si="79"/>
        <v>AEE</v>
      </c>
    </row>
    <row r="4825" spans="15:23">
      <c r="O4825" t="s">
        <v>117</v>
      </c>
      <c r="P4825" s="13">
        <v>44046</v>
      </c>
      <c r="Q4825">
        <v>79.959998999999996</v>
      </c>
      <c r="R4825">
        <v>80</v>
      </c>
      <c r="S4825">
        <v>78.220000999999996</v>
      </c>
      <c r="T4825">
        <v>79.279999000000004</v>
      </c>
      <c r="U4825">
        <v>75.233574000000004</v>
      </c>
      <c r="V4825">
        <v>1211900</v>
      </c>
      <c r="W4825" s="9" t="str">
        <f t="shared" si="79"/>
        <v>AEE</v>
      </c>
    </row>
    <row r="4826" spans="15:23">
      <c r="O4826" t="s">
        <v>117</v>
      </c>
      <c r="P4826" s="13">
        <v>44047</v>
      </c>
      <c r="Q4826">
        <v>79.029999000000004</v>
      </c>
      <c r="R4826">
        <v>82.43</v>
      </c>
      <c r="S4826">
        <v>79.010002</v>
      </c>
      <c r="T4826">
        <v>82.190002000000007</v>
      </c>
      <c r="U4826">
        <v>77.995048999999995</v>
      </c>
      <c r="V4826">
        <v>2629700</v>
      </c>
      <c r="W4826" s="9" t="str">
        <f t="shared" si="79"/>
        <v>AEE</v>
      </c>
    </row>
    <row r="4827" spans="15:23">
      <c r="O4827" t="s">
        <v>117</v>
      </c>
      <c r="P4827" s="13">
        <v>44048</v>
      </c>
      <c r="Q4827">
        <v>82.269997000000004</v>
      </c>
      <c r="R4827">
        <v>82.400002000000001</v>
      </c>
      <c r="S4827">
        <v>79.760002</v>
      </c>
      <c r="T4827">
        <v>80.449996999999996</v>
      </c>
      <c r="U4827">
        <v>76.343849000000006</v>
      </c>
      <c r="V4827">
        <v>2254900</v>
      </c>
      <c r="W4827" s="9" t="str">
        <f t="shared" si="79"/>
        <v>AEE</v>
      </c>
    </row>
    <row r="4828" spans="15:23">
      <c r="O4828" t="s">
        <v>117</v>
      </c>
      <c r="P4828" s="13">
        <v>44049</v>
      </c>
      <c r="Q4828">
        <v>80.269997000000004</v>
      </c>
      <c r="R4828">
        <v>81.489998</v>
      </c>
      <c r="S4828">
        <v>79.879997000000003</v>
      </c>
      <c r="T4828">
        <v>81.059997999999993</v>
      </c>
      <c r="U4828">
        <v>76.922729000000004</v>
      </c>
      <c r="V4828">
        <v>1547800</v>
      </c>
      <c r="W4828" s="9" t="str">
        <f t="shared" si="79"/>
        <v>AEE</v>
      </c>
    </row>
    <row r="4829" spans="15:23">
      <c r="O4829" t="s">
        <v>117</v>
      </c>
      <c r="P4829" s="13">
        <v>44050</v>
      </c>
      <c r="Q4829">
        <v>79.339995999999999</v>
      </c>
      <c r="R4829">
        <v>82.709998999999996</v>
      </c>
      <c r="S4829">
        <v>79.339995999999999</v>
      </c>
      <c r="T4829">
        <v>82.18</v>
      </c>
      <c r="U4829">
        <v>77.985564999999994</v>
      </c>
      <c r="V4829">
        <v>1435100</v>
      </c>
      <c r="W4829" s="9" t="str">
        <f t="shared" si="79"/>
        <v>AEE</v>
      </c>
    </row>
    <row r="4830" spans="15:23">
      <c r="O4830" t="s">
        <v>117</v>
      </c>
      <c r="P4830" s="13">
        <v>44053</v>
      </c>
      <c r="Q4830">
        <v>82.980002999999996</v>
      </c>
      <c r="R4830">
        <v>83.949996999999996</v>
      </c>
      <c r="S4830">
        <v>82.139999000000003</v>
      </c>
      <c r="T4830">
        <v>83.25</v>
      </c>
      <c r="U4830">
        <v>79.000953999999993</v>
      </c>
      <c r="V4830">
        <v>1249400</v>
      </c>
      <c r="W4830" s="9" t="str">
        <f t="shared" si="79"/>
        <v>AEE</v>
      </c>
    </row>
    <row r="4831" spans="15:23">
      <c r="O4831" t="s">
        <v>117</v>
      </c>
      <c r="P4831" s="13">
        <v>44054</v>
      </c>
      <c r="Q4831">
        <v>83.660004000000001</v>
      </c>
      <c r="R4831">
        <v>83.959998999999996</v>
      </c>
      <c r="S4831">
        <v>80.849997999999999</v>
      </c>
      <c r="T4831">
        <v>81.160004000000001</v>
      </c>
      <c r="U4831">
        <v>77.017623999999998</v>
      </c>
      <c r="V4831">
        <v>1037600</v>
      </c>
      <c r="W4831" s="9" t="str">
        <f t="shared" si="79"/>
        <v>AEE</v>
      </c>
    </row>
    <row r="4832" spans="15:23">
      <c r="O4832" t="s">
        <v>117</v>
      </c>
      <c r="P4832" s="13">
        <v>44055</v>
      </c>
      <c r="Q4832">
        <v>81.519997000000004</v>
      </c>
      <c r="R4832">
        <v>83</v>
      </c>
      <c r="S4832">
        <v>80.970000999999996</v>
      </c>
      <c r="T4832">
        <v>81.980002999999996</v>
      </c>
      <c r="U4832">
        <v>77.795769000000007</v>
      </c>
      <c r="V4832">
        <v>1151900</v>
      </c>
      <c r="W4832" s="9" t="str">
        <f t="shared" si="79"/>
        <v>AEE</v>
      </c>
    </row>
    <row r="4833" spans="15:23">
      <c r="O4833" t="s">
        <v>117</v>
      </c>
      <c r="P4833" s="13">
        <v>44056</v>
      </c>
      <c r="Q4833">
        <v>80.949996999999996</v>
      </c>
      <c r="R4833">
        <v>81.650002000000001</v>
      </c>
      <c r="S4833">
        <v>80.430000000000007</v>
      </c>
      <c r="T4833">
        <v>81.370002999999997</v>
      </c>
      <c r="U4833">
        <v>77.216904</v>
      </c>
      <c r="V4833">
        <v>1464300</v>
      </c>
      <c r="W4833" s="9" t="str">
        <f t="shared" si="79"/>
        <v>AEE</v>
      </c>
    </row>
    <row r="4834" spans="15:23">
      <c r="O4834" t="s">
        <v>117</v>
      </c>
      <c r="P4834" s="13">
        <v>44057</v>
      </c>
      <c r="Q4834">
        <v>81.610000999999997</v>
      </c>
      <c r="R4834">
        <v>81.940002000000007</v>
      </c>
      <c r="S4834">
        <v>80.569999999999993</v>
      </c>
      <c r="T4834">
        <v>81.269997000000004</v>
      </c>
      <c r="U4834">
        <v>77.122009000000006</v>
      </c>
      <c r="V4834">
        <v>645400</v>
      </c>
      <c r="W4834" s="9" t="str">
        <f t="shared" si="79"/>
        <v>AEE</v>
      </c>
    </row>
    <row r="4835" spans="15:23">
      <c r="O4835" t="s">
        <v>117</v>
      </c>
      <c r="P4835" s="13">
        <v>44060</v>
      </c>
      <c r="Q4835">
        <v>81.379997000000003</v>
      </c>
      <c r="R4835">
        <v>82.230002999999996</v>
      </c>
      <c r="S4835">
        <v>80.910004000000001</v>
      </c>
      <c r="T4835">
        <v>81.430000000000007</v>
      </c>
      <c r="U4835">
        <v>77.273833999999994</v>
      </c>
      <c r="V4835">
        <v>734000</v>
      </c>
      <c r="W4835" s="9" t="str">
        <f t="shared" si="79"/>
        <v>AEE</v>
      </c>
    </row>
    <row r="4836" spans="15:23">
      <c r="O4836" t="s">
        <v>117</v>
      </c>
      <c r="P4836" s="13">
        <v>44061</v>
      </c>
      <c r="Q4836">
        <v>81.5</v>
      </c>
      <c r="R4836">
        <v>81.819999999999993</v>
      </c>
      <c r="S4836">
        <v>80.870002999999997</v>
      </c>
      <c r="T4836">
        <v>81.180000000000007</v>
      </c>
      <c r="U4836">
        <v>77.036597999999998</v>
      </c>
      <c r="V4836">
        <v>1014500</v>
      </c>
      <c r="W4836" s="9" t="str">
        <f t="shared" si="79"/>
        <v>AEE</v>
      </c>
    </row>
    <row r="4837" spans="15:23">
      <c r="O4837" t="s">
        <v>117</v>
      </c>
      <c r="P4837" s="13">
        <v>44062</v>
      </c>
      <c r="Q4837">
        <v>81.580001999999993</v>
      </c>
      <c r="R4837">
        <v>81.790001000000004</v>
      </c>
      <c r="S4837">
        <v>80.930000000000007</v>
      </c>
      <c r="T4837">
        <v>81.150002000000001</v>
      </c>
      <c r="U4837">
        <v>77.008133000000001</v>
      </c>
      <c r="V4837">
        <v>612300</v>
      </c>
      <c r="W4837" s="9" t="str">
        <f t="shared" si="79"/>
        <v>AEE</v>
      </c>
    </row>
    <row r="4838" spans="15:23">
      <c r="O4838" t="s">
        <v>117</v>
      </c>
      <c r="P4838" s="13">
        <v>44063</v>
      </c>
      <c r="Q4838">
        <v>80.699996999999996</v>
      </c>
      <c r="R4838">
        <v>81.330001999999993</v>
      </c>
      <c r="S4838">
        <v>80.129997000000003</v>
      </c>
      <c r="T4838">
        <v>80.470000999999996</v>
      </c>
      <c r="U4838">
        <v>76.362838999999994</v>
      </c>
      <c r="V4838">
        <v>816000</v>
      </c>
      <c r="W4838" s="9" t="str">
        <f t="shared" si="79"/>
        <v>AEE</v>
      </c>
    </row>
    <row r="4839" spans="15:23">
      <c r="O4839" t="s">
        <v>117</v>
      </c>
      <c r="P4839" s="13">
        <v>44064</v>
      </c>
      <c r="Q4839">
        <v>80.839995999999999</v>
      </c>
      <c r="R4839">
        <v>80.940002000000007</v>
      </c>
      <c r="S4839">
        <v>79.440002000000007</v>
      </c>
      <c r="T4839">
        <v>80.720000999999996</v>
      </c>
      <c r="U4839">
        <v>76.600066999999996</v>
      </c>
      <c r="V4839">
        <v>880300</v>
      </c>
      <c r="W4839" s="9" t="str">
        <f t="shared" si="79"/>
        <v>AEE</v>
      </c>
    </row>
    <row r="4840" spans="15:23">
      <c r="O4840" t="s">
        <v>117</v>
      </c>
      <c r="P4840" s="13">
        <v>44067</v>
      </c>
      <c r="Q4840">
        <v>81.099997999999999</v>
      </c>
      <c r="R4840">
        <v>81.309997999999993</v>
      </c>
      <c r="S4840">
        <v>80.169998000000007</v>
      </c>
      <c r="T4840">
        <v>81.25</v>
      </c>
      <c r="U4840">
        <v>77.103020000000001</v>
      </c>
      <c r="V4840">
        <v>837100</v>
      </c>
      <c r="W4840" s="9" t="str">
        <f t="shared" si="79"/>
        <v>AEE</v>
      </c>
    </row>
    <row r="4841" spans="15:23">
      <c r="O4841" t="s">
        <v>117</v>
      </c>
      <c r="P4841" s="13">
        <v>44068</v>
      </c>
      <c r="Q4841">
        <v>81.540001000000004</v>
      </c>
      <c r="R4841">
        <v>81.629997000000003</v>
      </c>
      <c r="S4841">
        <v>79.489998</v>
      </c>
      <c r="T4841">
        <v>79.599997999999999</v>
      </c>
      <c r="U4841">
        <v>75.537231000000006</v>
      </c>
      <c r="V4841">
        <v>1259600</v>
      </c>
      <c r="W4841" s="9" t="str">
        <f t="shared" si="79"/>
        <v>AEE</v>
      </c>
    </row>
    <row r="4842" spans="15:23">
      <c r="O4842" t="s">
        <v>117</v>
      </c>
      <c r="P4842" s="13">
        <v>44069</v>
      </c>
      <c r="Q4842">
        <v>79.150002000000001</v>
      </c>
      <c r="R4842">
        <v>79.150002000000001</v>
      </c>
      <c r="S4842">
        <v>77.650002000000001</v>
      </c>
      <c r="T4842">
        <v>78.440002000000007</v>
      </c>
      <c r="U4842">
        <v>74.436454999999995</v>
      </c>
      <c r="V4842">
        <v>1305600</v>
      </c>
      <c r="W4842" s="9" t="str">
        <f t="shared" si="79"/>
        <v>AEE</v>
      </c>
    </row>
    <row r="4843" spans="15:23">
      <c r="O4843" t="s">
        <v>117</v>
      </c>
      <c r="P4843" s="13">
        <v>44070</v>
      </c>
      <c r="Q4843">
        <v>78.849997999999999</v>
      </c>
      <c r="R4843">
        <v>79.339995999999999</v>
      </c>
      <c r="S4843">
        <v>78.339995999999999</v>
      </c>
      <c r="T4843">
        <v>78.930000000000007</v>
      </c>
      <c r="U4843">
        <v>74.901450999999994</v>
      </c>
      <c r="V4843">
        <v>716600</v>
      </c>
      <c r="W4843" s="9" t="str">
        <f t="shared" si="79"/>
        <v>AEE</v>
      </c>
    </row>
    <row r="4844" spans="15:23">
      <c r="O4844" t="s">
        <v>117</v>
      </c>
      <c r="P4844" s="13">
        <v>44071</v>
      </c>
      <c r="Q4844">
        <v>79.389999000000003</v>
      </c>
      <c r="R4844">
        <v>79.389999000000003</v>
      </c>
      <c r="S4844">
        <v>78.029999000000004</v>
      </c>
      <c r="T4844">
        <v>78.660004000000001</v>
      </c>
      <c r="U4844">
        <v>74.645225999999994</v>
      </c>
      <c r="V4844">
        <v>735600</v>
      </c>
      <c r="W4844" s="9" t="str">
        <f t="shared" si="79"/>
        <v>AEE</v>
      </c>
    </row>
    <row r="4845" spans="15:23">
      <c r="O4845" t="s">
        <v>117</v>
      </c>
      <c r="P4845" s="13">
        <v>44074</v>
      </c>
      <c r="Q4845">
        <v>78.290001000000004</v>
      </c>
      <c r="R4845">
        <v>79.309997999999993</v>
      </c>
      <c r="S4845">
        <v>78.169998000000007</v>
      </c>
      <c r="T4845">
        <v>79.110000999999997</v>
      </c>
      <c r="U4845">
        <v>75.072243</v>
      </c>
      <c r="V4845">
        <v>1122800</v>
      </c>
      <c r="W4845" s="9" t="str">
        <f t="shared" si="79"/>
        <v>AEE</v>
      </c>
    </row>
    <row r="4846" spans="15:23">
      <c r="O4846" t="s">
        <v>117</v>
      </c>
      <c r="P4846" s="13">
        <v>44075</v>
      </c>
      <c r="Q4846">
        <v>79.110000999999997</v>
      </c>
      <c r="R4846">
        <v>79.110000999999997</v>
      </c>
      <c r="S4846">
        <v>77.660004000000001</v>
      </c>
      <c r="T4846">
        <v>78.480002999999996</v>
      </c>
      <c r="U4846">
        <v>74.474402999999995</v>
      </c>
      <c r="V4846">
        <v>664900</v>
      </c>
      <c r="W4846" s="9" t="str">
        <f t="shared" si="79"/>
        <v>AEE</v>
      </c>
    </row>
    <row r="4847" spans="15:23">
      <c r="O4847" t="s">
        <v>117</v>
      </c>
      <c r="P4847" s="13">
        <v>44076</v>
      </c>
      <c r="Q4847">
        <v>78.540001000000004</v>
      </c>
      <c r="R4847">
        <v>80.610000999999997</v>
      </c>
      <c r="S4847">
        <v>78.139999000000003</v>
      </c>
      <c r="T4847">
        <v>80.230002999999996</v>
      </c>
      <c r="U4847">
        <v>76.135093999999995</v>
      </c>
      <c r="V4847">
        <v>1495400</v>
      </c>
      <c r="W4847" s="9" t="str">
        <f t="shared" si="79"/>
        <v>AEE</v>
      </c>
    </row>
    <row r="4848" spans="15:23">
      <c r="O4848" t="s">
        <v>117</v>
      </c>
      <c r="P4848" s="13">
        <v>44077</v>
      </c>
      <c r="Q4848">
        <v>80.699996999999996</v>
      </c>
      <c r="R4848">
        <v>81.180000000000007</v>
      </c>
      <c r="S4848">
        <v>78.339995999999999</v>
      </c>
      <c r="T4848">
        <v>79.099997999999999</v>
      </c>
      <c r="U4848">
        <v>75.062766999999994</v>
      </c>
      <c r="V4848">
        <v>1155900</v>
      </c>
      <c r="W4848" s="9" t="str">
        <f t="shared" si="79"/>
        <v>AEE</v>
      </c>
    </row>
    <row r="4849" spans="15:23">
      <c r="O4849" t="s">
        <v>117</v>
      </c>
      <c r="P4849" s="13">
        <v>44078</v>
      </c>
      <c r="Q4849">
        <v>79.180000000000007</v>
      </c>
      <c r="R4849">
        <v>79.610000999999997</v>
      </c>
      <c r="S4849">
        <v>77.849997999999999</v>
      </c>
      <c r="T4849">
        <v>78.959998999999996</v>
      </c>
      <c r="U4849">
        <v>74.929908999999995</v>
      </c>
      <c r="V4849">
        <v>1084700</v>
      </c>
      <c r="W4849" s="9" t="str">
        <f t="shared" si="79"/>
        <v>AEE</v>
      </c>
    </row>
    <row r="4850" spans="15:23">
      <c r="O4850" t="s">
        <v>117</v>
      </c>
      <c r="P4850" s="13">
        <v>44082</v>
      </c>
      <c r="Q4850">
        <v>78.430000000000007</v>
      </c>
      <c r="R4850">
        <v>78.430000000000007</v>
      </c>
      <c r="S4850">
        <v>76.620002999999997</v>
      </c>
      <c r="T4850">
        <v>77.400002000000001</v>
      </c>
      <c r="U4850">
        <v>73.912887999999995</v>
      </c>
      <c r="V4850">
        <v>984300</v>
      </c>
      <c r="W4850" s="9" t="str">
        <f t="shared" si="79"/>
        <v>AEE</v>
      </c>
    </row>
    <row r="4851" spans="15:23">
      <c r="O4851" t="s">
        <v>117</v>
      </c>
      <c r="P4851" s="13">
        <v>44083</v>
      </c>
      <c r="Q4851">
        <v>77.930000000000007</v>
      </c>
      <c r="R4851">
        <v>79.629997000000003</v>
      </c>
      <c r="S4851">
        <v>77.709998999999996</v>
      </c>
      <c r="T4851">
        <v>78.379997000000003</v>
      </c>
      <c r="U4851">
        <v>74.848740000000006</v>
      </c>
      <c r="V4851">
        <v>1365700</v>
      </c>
      <c r="W4851" s="9" t="str">
        <f t="shared" si="79"/>
        <v>AEE</v>
      </c>
    </row>
    <row r="4852" spans="15:23">
      <c r="O4852" t="s">
        <v>117</v>
      </c>
      <c r="P4852" s="13">
        <v>44084</v>
      </c>
      <c r="Q4852">
        <v>78.110000999999997</v>
      </c>
      <c r="R4852">
        <v>78.589995999999999</v>
      </c>
      <c r="S4852">
        <v>76.290001000000004</v>
      </c>
      <c r="T4852">
        <v>76.459998999999996</v>
      </c>
      <c r="U4852">
        <v>73.015236000000002</v>
      </c>
      <c r="V4852">
        <v>898400</v>
      </c>
      <c r="W4852" s="9" t="str">
        <f t="shared" si="79"/>
        <v>AEE</v>
      </c>
    </row>
    <row r="4853" spans="15:23">
      <c r="O4853" t="s">
        <v>117</v>
      </c>
      <c r="P4853" s="13">
        <v>44085</v>
      </c>
      <c r="Q4853">
        <v>76.709998999999996</v>
      </c>
      <c r="R4853">
        <v>76.830001999999993</v>
      </c>
      <c r="S4853">
        <v>75.839995999999999</v>
      </c>
      <c r="T4853">
        <v>76.599997999999999</v>
      </c>
      <c r="U4853">
        <v>73.148933</v>
      </c>
      <c r="V4853">
        <v>959500</v>
      </c>
      <c r="W4853" s="9" t="str">
        <f t="shared" si="79"/>
        <v>AEE</v>
      </c>
    </row>
    <row r="4854" spans="15:23">
      <c r="O4854" t="s">
        <v>117</v>
      </c>
      <c r="P4854" s="13">
        <v>44088</v>
      </c>
      <c r="Q4854">
        <v>76.959998999999996</v>
      </c>
      <c r="R4854">
        <v>77.800003000000004</v>
      </c>
      <c r="S4854">
        <v>76.650002000000001</v>
      </c>
      <c r="T4854">
        <v>76.980002999999996</v>
      </c>
      <c r="U4854">
        <v>73.511803</v>
      </c>
      <c r="V4854">
        <v>936800</v>
      </c>
      <c r="W4854" s="9" t="str">
        <f t="shared" si="79"/>
        <v>AEE</v>
      </c>
    </row>
    <row r="4855" spans="15:23">
      <c r="O4855" t="s">
        <v>117</v>
      </c>
      <c r="P4855" s="13">
        <v>44089</v>
      </c>
      <c r="Q4855">
        <v>77.239998</v>
      </c>
      <c r="R4855">
        <v>78.379997000000003</v>
      </c>
      <c r="S4855">
        <v>76.879997000000003</v>
      </c>
      <c r="T4855">
        <v>77.5</v>
      </c>
      <c r="U4855">
        <v>74.008385000000004</v>
      </c>
      <c r="V4855">
        <v>1068400</v>
      </c>
      <c r="W4855" s="9" t="str">
        <f t="shared" si="79"/>
        <v>AEE</v>
      </c>
    </row>
    <row r="4856" spans="15:23">
      <c r="O4856" t="s">
        <v>117</v>
      </c>
      <c r="P4856" s="13">
        <v>44090</v>
      </c>
      <c r="Q4856">
        <v>77.480002999999996</v>
      </c>
      <c r="R4856">
        <v>78.849997999999999</v>
      </c>
      <c r="S4856">
        <v>77.349997999999999</v>
      </c>
      <c r="T4856">
        <v>77.940002000000007</v>
      </c>
      <c r="U4856">
        <v>74.428557999999995</v>
      </c>
      <c r="V4856">
        <v>1193700</v>
      </c>
      <c r="W4856" s="9" t="str">
        <f t="shared" si="79"/>
        <v>AEE</v>
      </c>
    </row>
    <row r="4857" spans="15:23">
      <c r="O4857" t="s">
        <v>117</v>
      </c>
      <c r="P4857" s="13">
        <v>44091</v>
      </c>
      <c r="Q4857">
        <v>77.330001999999993</v>
      </c>
      <c r="R4857">
        <v>77.769997000000004</v>
      </c>
      <c r="S4857">
        <v>76.589995999999999</v>
      </c>
      <c r="T4857">
        <v>77.620002999999997</v>
      </c>
      <c r="U4857">
        <v>74.122978000000003</v>
      </c>
      <c r="V4857">
        <v>1123100</v>
      </c>
      <c r="W4857" s="9" t="str">
        <f t="shared" si="79"/>
        <v>AEE</v>
      </c>
    </row>
    <row r="4858" spans="15:23">
      <c r="O4858" t="s">
        <v>117</v>
      </c>
      <c r="P4858" s="13">
        <v>44092</v>
      </c>
      <c r="Q4858">
        <v>77.430000000000007</v>
      </c>
      <c r="R4858">
        <v>78.080001999999993</v>
      </c>
      <c r="S4858">
        <v>76.849997999999999</v>
      </c>
      <c r="T4858">
        <v>76.860000999999997</v>
      </c>
      <c r="U4858">
        <v>73.397209000000004</v>
      </c>
      <c r="V4858">
        <v>2281100</v>
      </c>
      <c r="W4858" s="9" t="str">
        <f t="shared" si="79"/>
        <v>AEE</v>
      </c>
    </row>
    <row r="4859" spans="15:23">
      <c r="O4859" t="s">
        <v>117</v>
      </c>
      <c r="P4859" s="13">
        <v>44095</v>
      </c>
      <c r="Q4859">
        <v>75.760002</v>
      </c>
      <c r="R4859">
        <v>77.169998000000007</v>
      </c>
      <c r="S4859">
        <v>75.269997000000004</v>
      </c>
      <c r="T4859">
        <v>76.620002999999997</v>
      </c>
      <c r="U4859">
        <v>73.168030000000002</v>
      </c>
      <c r="V4859">
        <v>1660800</v>
      </c>
      <c r="W4859" s="9" t="str">
        <f t="shared" si="79"/>
        <v>AEE</v>
      </c>
    </row>
    <row r="4860" spans="15:23">
      <c r="O4860" t="s">
        <v>117</v>
      </c>
      <c r="P4860" s="13">
        <v>44096</v>
      </c>
      <c r="Q4860">
        <v>76.559997999999993</v>
      </c>
      <c r="R4860">
        <v>77.940002000000007</v>
      </c>
      <c r="S4860">
        <v>76.550003000000004</v>
      </c>
      <c r="T4860">
        <v>77.059997999999993</v>
      </c>
      <c r="U4860">
        <v>73.588202999999993</v>
      </c>
      <c r="V4860">
        <v>1152900</v>
      </c>
      <c r="W4860" s="9" t="str">
        <f t="shared" si="79"/>
        <v>AEE</v>
      </c>
    </row>
    <row r="4861" spans="15:23">
      <c r="O4861" t="s">
        <v>117</v>
      </c>
      <c r="P4861" s="13">
        <v>44097</v>
      </c>
      <c r="Q4861">
        <v>77.120002999999997</v>
      </c>
      <c r="R4861">
        <v>77.540001000000004</v>
      </c>
      <c r="S4861">
        <v>75.529999000000004</v>
      </c>
      <c r="T4861">
        <v>75.610000999999997</v>
      </c>
      <c r="U4861">
        <v>72.203536999999997</v>
      </c>
      <c r="V4861">
        <v>995300</v>
      </c>
      <c r="W4861" s="9" t="str">
        <f t="shared" si="79"/>
        <v>AEE</v>
      </c>
    </row>
    <row r="4862" spans="15:23">
      <c r="O4862" t="s">
        <v>117</v>
      </c>
      <c r="P4862" s="13">
        <v>44098</v>
      </c>
      <c r="Q4862">
        <v>75.779999000000004</v>
      </c>
      <c r="R4862">
        <v>77.080001999999993</v>
      </c>
      <c r="S4862">
        <v>75.279999000000004</v>
      </c>
      <c r="T4862">
        <v>76.699996999999996</v>
      </c>
      <c r="U4862">
        <v>73.244431000000006</v>
      </c>
      <c r="V4862">
        <v>794200</v>
      </c>
      <c r="W4862" s="9" t="str">
        <f t="shared" si="79"/>
        <v>AEE</v>
      </c>
    </row>
    <row r="4863" spans="15:23">
      <c r="O4863" t="s">
        <v>117</v>
      </c>
      <c r="P4863" s="13">
        <v>44099</v>
      </c>
      <c r="Q4863">
        <v>76.510002</v>
      </c>
      <c r="R4863">
        <v>78.300003000000004</v>
      </c>
      <c r="S4863">
        <v>76.180000000000007</v>
      </c>
      <c r="T4863">
        <v>78.209998999999996</v>
      </c>
      <c r="U4863">
        <v>74.686394000000007</v>
      </c>
      <c r="V4863">
        <v>764700</v>
      </c>
      <c r="W4863" s="9" t="str">
        <f t="shared" si="79"/>
        <v>AEE</v>
      </c>
    </row>
    <row r="4864" spans="15:23">
      <c r="O4864" t="s">
        <v>117</v>
      </c>
      <c r="P4864" s="13">
        <v>44102</v>
      </c>
      <c r="Q4864">
        <v>78.970000999999996</v>
      </c>
      <c r="R4864">
        <v>79.370002999999997</v>
      </c>
      <c r="S4864">
        <v>78.080001999999993</v>
      </c>
      <c r="T4864">
        <v>78.419998000000007</v>
      </c>
      <c r="U4864">
        <v>74.886909000000003</v>
      </c>
      <c r="V4864">
        <v>713500</v>
      </c>
      <c r="W4864" s="9" t="str">
        <f t="shared" si="79"/>
        <v>AEE</v>
      </c>
    </row>
    <row r="4865" spans="15:23">
      <c r="O4865" t="s">
        <v>117</v>
      </c>
      <c r="P4865" s="13">
        <v>44103</v>
      </c>
      <c r="Q4865">
        <v>78.830001999999993</v>
      </c>
      <c r="R4865">
        <v>79.370002999999997</v>
      </c>
      <c r="S4865">
        <v>78.5</v>
      </c>
      <c r="T4865">
        <v>79.019997000000004</v>
      </c>
      <c r="U4865">
        <v>75.459891999999996</v>
      </c>
      <c r="V4865">
        <v>898200</v>
      </c>
      <c r="W4865" s="9" t="str">
        <f t="shared" si="79"/>
        <v>AEE</v>
      </c>
    </row>
    <row r="4866" spans="15:23">
      <c r="O4866" t="s">
        <v>117</v>
      </c>
      <c r="P4866" s="13">
        <v>44104</v>
      </c>
      <c r="Q4866">
        <v>79.300003000000004</v>
      </c>
      <c r="R4866">
        <v>79.910004000000001</v>
      </c>
      <c r="S4866">
        <v>78.529999000000004</v>
      </c>
      <c r="T4866">
        <v>79.080001999999993</v>
      </c>
      <c r="U4866">
        <v>75.517196999999996</v>
      </c>
      <c r="V4866">
        <v>1444900</v>
      </c>
      <c r="W4866" s="9" t="str">
        <f t="shared" si="79"/>
        <v>AEE</v>
      </c>
    </row>
    <row r="4867" spans="15:23">
      <c r="O4867" t="s">
        <v>117</v>
      </c>
      <c r="P4867" s="13">
        <v>44105</v>
      </c>
      <c r="Q4867">
        <v>79.169998000000007</v>
      </c>
      <c r="R4867">
        <v>80.209998999999996</v>
      </c>
      <c r="S4867">
        <v>79.059997999999993</v>
      </c>
      <c r="T4867">
        <v>79.860000999999997</v>
      </c>
      <c r="U4867">
        <v>76.262062</v>
      </c>
      <c r="V4867">
        <v>1060800</v>
      </c>
      <c r="W4867" s="9" t="str">
        <f t="shared" si="79"/>
        <v>AEE</v>
      </c>
    </row>
    <row r="4868" spans="15:23">
      <c r="O4868" t="s">
        <v>117</v>
      </c>
      <c r="P4868" s="13">
        <v>44106</v>
      </c>
      <c r="Q4868">
        <v>79.440002000000007</v>
      </c>
      <c r="R4868">
        <v>80.720000999999996</v>
      </c>
      <c r="S4868">
        <v>78.959998999999996</v>
      </c>
      <c r="T4868">
        <v>79.809997999999993</v>
      </c>
      <c r="U4868">
        <v>76.214302000000004</v>
      </c>
      <c r="V4868">
        <v>900600</v>
      </c>
      <c r="W4868" s="9" t="str">
        <f t="shared" si="79"/>
        <v>AEE</v>
      </c>
    </row>
    <row r="4869" spans="15:23">
      <c r="O4869" t="s">
        <v>117</v>
      </c>
      <c r="P4869" s="13">
        <v>44109</v>
      </c>
      <c r="Q4869">
        <v>79.849997999999999</v>
      </c>
      <c r="R4869">
        <v>81.059997999999993</v>
      </c>
      <c r="S4869">
        <v>78.819999999999993</v>
      </c>
      <c r="T4869">
        <v>80.720000999999996</v>
      </c>
      <c r="U4869">
        <v>77.083297999999999</v>
      </c>
      <c r="V4869">
        <v>1066600</v>
      </c>
      <c r="W4869" s="9" t="str">
        <f t="shared" ref="W4869:W4932" si="80">IFERROR(VLOOKUP(O4869,$B$4:$B$17,1,FALSE),"Delete")</f>
        <v>AEE</v>
      </c>
    </row>
    <row r="4870" spans="15:23">
      <c r="O4870" t="s">
        <v>117</v>
      </c>
      <c r="P4870" s="13">
        <v>44110</v>
      </c>
      <c r="Q4870">
        <v>80.709998999999996</v>
      </c>
      <c r="R4870">
        <v>82.029999000000004</v>
      </c>
      <c r="S4870">
        <v>79.830001999999993</v>
      </c>
      <c r="T4870">
        <v>81.300003000000004</v>
      </c>
      <c r="U4870">
        <v>77.637184000000005</v>
      </c>
      <c r="V4870">
        <v>1216600</v>
      </c>
      <c r="W4870" s="9" t="str">
        <f t="shared" si="80"/>
        <v>AEE</v>
      </c>
    </row>
    <row r="4871" spans="15:23">
      <c r="O4871" t="s">
        <v>117</v>
      </c>
      <c r="P4871" s="13">
        <v>44111</v>
      </c>
      <c r="Q4871">
        <v>81.510002</v>
      </c>
      <c r="R4871">
        <v>81.860000999999997</v>
      </c>
      <c r="S4871">
        <v>80.050003000000004</v>
      </c>
      <c r="T4871">
        <v>80.690002000000007</v>
      </c>
      <c r="U4871">
        <v>77.054665</v>
      </c>
      <c r="V4871">
        <v>963700</v>
      </c>
      <c r="W4871" s="9" t="str">
        <f t="shared" si="80"/>
        <v>AEE</v>
      </c>
    </row>
    <row r="4872" spans="15:23">
      <c r="O4872" t="s">
        <v>117</v>
      </c>
      <c r="P4872" s="13">
        <v>44112</v>
      </c>
      <c r="Q4872">
        <v>81.180000000000007</v>
      </c>
      <c r="R4872">
        <v>81.75</v>
      </c>
      <c r="S4872">
        <v>80.720000999999996</v>
      </c>
      <c r="T4872">
        <v>81.730002999999996</v>
      </c>
      <c r="U4872">
        <v>78.047798</v>
      </c>
      <c r="V4872">
        <v>1199700</v>
      </c>
      <c r="W4872" s="9" t="str">
        <f t="shared" si="80"/>
        <v>AEE</v>
      </c>
    </row>
    <row r="4873" spans="15:23">
      <c r="O4873" t="s">
        <v>117</v>
      </c>
      <c r="P4873" s="13">
        <v>44113</v>
      </c>
      <c r="Q4873">
        <v>81.830001999999993</v>
      </c>
      <c r="R4873">
        <v>82.529999000000004</v>
      </c>
      <c r="S4873">
        <v>81.319999999999993</v>
      </c>
      <c r="T4873">
        <v>82.050003000000004</v>
      </c>
      <c r="U4873">
        <v>78.353386</v>
      </c>
      <c r="V4873">
        <v>971000</v>
      </c>
      <c r="W4873" s="9" t="str">
        <f t="shared" si="80"/>
        <v>AEE</v>
      </c>
    </row>
    <row r="4874" spans="15:23">
      <c r="O4874" t="s">
        <v>117</v>
      </c>
      <c r="P4874" s="13">
        <v>44116</v>
      </c>
      <c r="Q4874">
        <v>82.110000999999997</v>
      </c>
      <c r="R4874">
        <v>83.400002000000001</v>
      </c>
      <c r="S4874">
        <v>82.050003000000004</v>
      </c>
      <c r="T4874">
        <v>82.540001000000004</v>
      </c>
      <c r="U4874">
        <v>78.821312000000006</v>
      </c>
      <c r="V4874">
        <v>816300</v>
      </c>
      <c r="W4874" s="9" t="str">
        <f t="shared" si="80"/>
        <v>AEE</v>
      </c>
    </row>
    <row r="4875" spans="15:23">
      <c r="O4875" t="s">
        <v>117</v>
      </c>
      <c r="P4875" s="13">
        <v>44117</v>
      </c>
      <c r="Q4875">
        <v>81.800003000000004</v>
      </c>
      <c r="R4875">
        <v>81.800003000000004</v>
      </c>
      <c r="S4875">
        <v>79.870002999999997</v>
      </c>
      <c r="T4875">
        <v>81.150002000000001</v>
      </c>
      <c r="U4875">
        <v>77.493942000000004</v>
      </c>
      <c r="V4875">
        <v>1115100</v>
      </c>
      <c r="W4875" s="9" t="str">
        <f t="shared" si="80"/>
        <v>AEE</v>
      </c>
    </row>
    <row r="4876" spans="15:23">
      <c r="O4876" t="s">
        <v>117</v>
      </c>
      <c r="P4876" s="13">
        <v>44118</v>
      </c>
      <c r="Q4876">
        <v>81.239998</v>
      </c>
      <c r="R4876">
        <v>81.650002000000001</v>
      </c>
      <c r="S4876">
        <v>80.940002000000007</v>
      </c>
      <c r="T4876">
        <v>81.349997999999999</v>
      </c>
      <c r="U4876">
        <v>77.684921000000003</v>
      </c>
      <c r="V4876">
        <v>698200</v>
      </c>
      <c r="W4876" s="9" t="str">
        <f t="shared" si="80"/>
        <v>AEE</v>
      </c>
    </row>
    <row r="4877" spans="15:23">
      <c r="O4877" t="s">
        <v>117</v>
      </c>
      <c r="P4877" s="13">
        <v>44119</v>
      </c>
      <c r="Q4877">
        <v>80.559997999999993</v>
      </c>
      <c r="R4877">
        <v>81.900002000000001</v>
      </c>
      <c r="S4877">
        <v>80.360000999999997</v>
      </c>
      <c r="T4877">
        <v>81.150002000000001</v>
      </c>
      <c r="U4877">
        <v>77.493942000000004</v>
      </c>
      <c r="V4877">
        <v>636900</v>
      </c>
      <c r="W4877" s="9" t="str">
        <f t="shared" si="80"/>
        <v>AEE</v>
      </c>
    </row>
    <row r="4878" spans="15:23">
      <c r="O4878" t="s">
        <v>117</v>
      </c>
      <c r="P4878" s="13">
        <v>44120</v>
      </c>
      <c r="Q4878">
        <v>81.260002</v>
      </c>
      <c r="R4878">
        <v>82.669998000000007</v>
      </c>
      <c r="S4878">
        <v>81.160004000000001</v>
      </c>
      <c r="T4878">
        <v>82.389999000000003</v>
      </c>
      <c r="U4878">
        <v>78.678070000000005</v>
      </c>
      <c r="V4878">
        <v>953500</v>
      </c>
      <c r="W4878" s="9" t="str">
        <f t="shared" si="80"/>
        <v>AEE</v>
      </c>
    </row>
    <row r="4879" spans="15:23">
      <c r="O4879" t="s">
        <v>117</v>
      </c>
      <c r="P4879" s="13">
        <v>44123</v>
      </c>
      <c r="Q4879">
        <v>82.400002000000001</v>
      </c>
      <c r="R4879">
        <v>82.839995999999999</v>
      </c>
      <c r="S4879">
        <v>81.220000999999996</v>
      </c>
      <c r="T4879">
        <v>81.639999000000003</v>
      </c>
      <c r="U4879">
        <v>77.961860999999999</v>
      </c>
      <c r="V4879">
        <v>795900</v>
      </c>
      <c r="W4879" s="9" t="str">
        <f t="shared" si="80"/>
        <v>AEE</v>
      </c>
    </row>
    <row r="4880" spans="15:23">
      <c r="O4880" t="s">
        <v>117</v>
      </c>
      <c r="P4880" s="13">
        <v>44124</v>
      </c>
      <c r="Q4880">
        <v>82.190002000000007</v>
      </c>
      <c r="R4880">
        <v>82.720000999999996</v>
      </c>
      <c r="S4880">
        <v>81.319999999999993</v>
      </c>
      <c r="T4880">
        <v>82.139999000000003</v>
      </c>
      <c r="U4880">
        <v>78.439339000000004</v>
      </c>
      <c r="V4880">
        <v>915500</v>
      </c>
      <c r="W4880" s="9" t="str">
        <f t="shared" si="80"/>
        <v>AEE</v>
      </c>
    </row>
    <row r="4881" spans="15:23">
      <c r="O4881" t="s">
        <v>117</v>
      </c>
      <c r="P4881" s="13">
        <v>44125</v>
      </c>
      <c r="Q4881">
        <v>82.269997000000004</v>
      </c>
      <c r="R4881">
        <v>83.199996999999996</v>
      </c>
      <c r="S4881">
        <v>81.790001000000004</v>
      </c>
      <c r="T4881">
        <v>82.290001000000004</v>
      </c>
      <c r="U4881">
        <v>78.582572999999996</v>
      </c>
      <c r="V4881">
        <v>868100</v>
      </c>
      <c r="W4881" s="9" t="str">
        <f t="shared" si="80"/>
        <v>AEE</v>
      </c>
    </row>
    <row r="4882" spans="15:23">
      <c r="O4882" t="s">
        <v>117</v>
      </c>
      <c r="P4882" s="13">
        <v>44126</v>
      </c>
      <c r="Q4882">
        <v>82.169998000000007</v>
      </c>
      <c r="R4882">
        <v>83.18</v>
      </c>
      <c r="S4882">
        <v>81.800003000000004</v>
      </c>
      <c r="T4882">
        <v>83.029999000000004</v>
      </c>
      <c r="U4882">
        <v>79.289230000000003</v>
      </c>
      <c r="V4882">
        <v>535400</v>
      </c>
      <c r="W4882" s="9" t="str">
        <f t="shared" si="80"/>
        <v>AEE</v>
      </c>
    </row>
    <row r="4883" spans="15:23">
      <c r="O4883" t="s">
        <v>117</v>
      </c>
      <c r="P4883" s="13">
        <v>44127</v>
      </c>
      <c r="Q4883">
        <v>83.57</v>
      </c>
      <c r="R4883">
        <v>83.580001999999993</v>
      </c>
      <c r="S4883">
        <v>82.68</v>
      </c>
      <c r="T4883">
        <v>83.389999000000003</v>
      </c>
      <c r="U4883">
        <v>79.633003000000002</v>
      </c>
      <c r="V4883">
        <v>1026600</v>
      </c>
      <c r="W4883" s="9" t="str">
        <f t="shared" si="80"/>
        <v>AEE</v>
      </c>
    </row>
    <row r="4884" spans="15:23">
      <c r="O4884" t="s">
        <v>117</v>
      </c>
      <c r="P4884" s="13">
        <v>44130</v>
      </c>
      <c r="Q4884">
        <v>82.709998999999996</v>
      </c>
      <c r="R4884">
        <v>84.099997999999999</v>
      </c>
      <c r="S4884">
        <v>82.230002999999996</v>
      </c>
      <c r="T4884">
        <v>84.059997999999993</v>
      </c>
      <c r="U4884">
        <v>80.272827000000007</v>
      </c>
      <c r="V4884">
        <v>1027000</v>
      </c>
      <c r="W4884" s="9" t="str">
        <f t="shared" si="80"/>
        <v>AEE</v>
      </c>
    </row>
    <row r="4885" spans="15:23">
      <c r="O4885" t="s">
        <v>117</v>
      </c>
      <c r="P4885" s="13">
        <v>44131</v>
      </c>
      <c r="Q4885">
        <v>84.230002999999996</v>
      </c>
      <c r="R4885">
        <v>85.43</v>
      </c>
      <c r="S4885">
        <v>83.940002000000007</v>
      </c>
      <c r="T4885">
        <v>84.190002000000007</v>
      </c>
      <c r="U4885">
        <v>80.396987999999993</v>
      </c>
      <c r="V4885">
        <v>1381100</v>
      </c>
      <c r="W4885" s="9" t="str">
        <f t="shared" si="80"/>
        <v>AEE</v>
      </c>
    </row>
    <row r="4886" spans="15:23">
      <c r="O4886" t="s">
        <v>117</v>
      </c>
      <c r="P4886" s="13">
        <v>44132</v>
      </c>
      <c r="Q4886">
        <v>83.110000999999997</v>
      </c>
      <c r="R4886">
        <v>84.160004000000001</v>
      </c>
      <c r="S4886">
        <v>81.269997000000004</v>
      </c>
      <c r="T4886">
        <v>81.370002999999997</v>
      </c>
      <c r="U4886">
        <v>77.704025000000001</v>
      </c>
      <c r="V4886">
        <v>1131500</v>
      </c>
      <c r="W4886" s="9" t="str">
        <f t="shared" si="80"/>
        <v>AEE</v>
      </c>
    </row>
    <row r="4887" spans="15:23">
      <c r="O4887" t="s">
        <v>117</v>
      </c>
      <c r="P4887" s="13">
        <v>44133</v>
      </c>
      <c r="Q4887">
        <v>81.169998000000007</v>
      </c>
      <c r="R4887">
        <v>82.449996999999996</v>
      </c>
      <c r="S4887">
        <v>79.910004000000001</v>
      </c>
      <c r="T4887">
        <v>81.339995999999999</v>
      </c>
      <c r="U4887">
        <v>77.675369000000003</v>
      </c>
      <c r="V4887">
        <v>890400</v>
      </c>
      <c r="W4887" s="9" t="str">
        <f t="shared" si="80"/>
        <v>AEE</v>
      </c>
    </row>
    <row r="4888" spans="15:23">
      <c r="O4888" t="s">
        <v>117</v>
      </c>
      <c r="P4888" s="13">
        <v>44134</v>
      </c>
      <c r="Q4888">
        <v>80.940002000000007</v>
      </c>
      <c r="R4888">
        <v>82.230002999999996</v>
      </c>
      <c r="S4888">
        <v>80.370002999999997</v>
      </c>
      <c r="T4888">
        <v>81.120002999999997</v>
      </c>
      <c r="U4888">
        <v>77.465294</v>
      </c>
      <c r="V4888">
        <v>1330400</v>
      </c>
      <c r="W4888" s="9" t="str">
        <f t="shared" si="80"/>
        <v>AEE</v>
      </c>
    </row>
    <row r="4889" spans="15:23">
      <c r="O4889" t="s">
        <v>117</v>
      </c>
      <c r="P4889" s="13">
        <v>44137</v>
      </c>
      <c r="Q4889">
        <v>81.989998</v>
      </c>
      <c r="R4889">
        <v>83.269997000000004</v>
      </c>
      <c r="S4889">
        <v>81.550003000000004</v>
      </c>
      <c r="T4889">
        <v>83.209998999999996</v>
      </c>
      <c r="U4889">
        <v>79.461128000000002</v>
      </c>
      <c r="V4889">
        <v>1109700</v>
      </c>
      <c r="W4889" s="9" t="str">
        <f t="shared" si="80"/>
        <v>AEE</v>
      </c>
    </row>
    <row r="4890" spans="15:23">
      <c r="O4890" t="s">
        <v>117</v>
      </c>
      <c r="P4890" s="13">
        <v>44138</v>
      </c>
      <c r="Q4890">
        <v>84.220000999999996</v>
      </c>
      <c r="R4890">
        <v>85.25</v>
      </c>
      <c r="S4890">
        <v>83.580001999999993</v>
      </c>
      <c r="T4890">
        <v>84.32</v>
      </c>
      <c r="U4890">
        <v>80.521118000000001</v>
      </c>
      <c r="V4890">
        <v>854700</v>
      </c>
      <c r="W4890" s="9" t="str">
        <f t="shared" si="80"/>
        <v>AEE</v>
      </c>
    </row>
    <row r="4891" spans="15:23">
      <c r="O4891" t="s">
        <v>117</v>
      </c>
      <c r="P4891" s="13">
        <v>44139</v>
      </c>
      <c r="Q4891">
        <v>84.019997000000004</v>
      </c>
      <c r="R4891">
        <v>85.589995999999999</v>
      </c>
      <c r="S4891">
        <v>83.410004000000001</v>
      </c>
      <c r="T4891">
        <v>83.449996999999996</v>
      </c>
      <c r="U4891">
        <v>79.690308000000002</v>
      </c>
      <c r="V4891">
        <v>1209200</v>
      </c>
      <c r="W4891" s="9" t="str">
        <f t="shared" si="80"/>
        <v>AEE</v>
      </c>
    </row>
    <row r="4892" spans="15:23">
      <c r="O4892" t="s">
        <v>117</v>
      </c>
      <c r="P4892" s="13">
        <v>44140</v>
      </c>
      <c r="Q4892">
        <v>84.099997999999999</v>
      </c>
      <c r="R4892">
        <v>84.709998999999996</v>
      </c>
      <c r="S4892">
        <v>81.550003000000004</v>
      </c>
      <c r="T4892">
        <v>82.470000999999996</v>
      </c>
      <c r="U4892">
        <v>78.754470999999995</v>
      </c>
      <c r="V4892">
        <v>1692400</v>
      </c>
      <c r="W4892" s="9" t="str">
        <f t="shared" si="80"/>
        <v>AEE</v>
      </c>
    </row>
    <row r="4893" spans="15:23">
      <c r="O4893" t="s">
        <v>117</v>
      </c>
      <c r="P4893" s="13">
        <v>44141</v>
      </c>
      <c r="Q4893">
        <v>82.199996999999996</v>
      </c>
      <c r="R4893">
        <v>82.980002999999996</v>
      </c>
      <c r="S4893">
        <v>81.449996999999996</v>
      </c>
      <c r="T4893">
        <v>81.849997999999999</v>
      </c>
      <c r="U4893">
        <v>78.162391999999997</v>
      </c>
      <c r="V4893">
        <v>1262500</v>
      </c>
      <c r="W4893" s="9" t="str">
        <f t="shared" si="80"/>
        <v>AEE</v>
      </c>
    </row>
    <row r="4894" spans="15:23">
      <c r="O4894" t="s">
        <v>117</v>
      </c>
      <c r="P4894" s="13">
        <v>44144</v>
      </c>
      <c r="Q4894">
        <v>85.370002999999997</v>
      </c>
      <c r="R4894">
        <v>86.900002000000001</v>
      </c>
      <c r="S4894">
        <v>82.75</v>
      </c>
      <c r="T4894">
        <v>83.040001000000004</v>
      </c>
      <c r="U4894">
        <v>79.298789999999997</v>
      </c>
      <c r="V4894">
        <v>1967200</v>
      </c>
      <c r="W4894" s="9" t="str">
        <f t="shared" si="80"/>
        <v>AEE</v>
      </c>
    </row>
    <row r="4895" spans="15:23">
      <c r="O4895" t="s">
        <v>117</v>
      </c>
      <c r="P4895" s="13">
        <v>44145</v>
      </c>
      <c r="Q4895">
        <v>83.089995999999999</v>
      </c>
      <c r="R4895">
        <v>83.809997999999993</v>
      </c>
      <c r="S4895">
        <v>82.419998000000007</v>
      </c>
      <c r="T4895">
        <v>82.459998999999996</v>
      </c>
      <c r="U4895">
        <v>78.744918999999996</v>
      </c>
      <c r="V4895">
        <v>1521300</v>
      </c>
      <c r="W4895" s="9" t="str">
        <f t="shared" si="80"/>
        <v>AEE</v>
      </c>
    </row>
    <row r="4896" spans="15:23">
      <c r="O4896" t="s">
        <v>117</v>
      </c>
      <c r="P4896" s="13">
        <v>44146</v>
      </c>
      <c r="Q4896">
        <v>82.800003000000004</v>
      </c>
      <c r="R4896">
        <v>83.360000999999997</v>
      </c>
      <c r="S4896">
        <v>81.949996999999996</v>
      </c>
      <c r="T4896">
        <v>82.370002999999997</v>
      </c>
      <c r="U4896">
        <v>78.658974000000001</v>
      </c>
      <c r="V4896">
        <v>1724700</v>
      </c>
      <c r="W4896" s="9" t="str">
        <f t="shared" si="80"/>
        <v>AEE</v>
      </c>
    </row>
    <row r="4897" spans="15:23">
      <c r="O4897" t="s">
        <v>117</v>
      </c>
      <c r="P4897" s="13">
        <v>44147</v>
      </c>
      <c r="Q4897">
        <v>82.18</v>
      </c>
      <c r="R4897">
        <v>82.900002000000001</v>
      </c>
      <c r="S4897">
        <v>80.790001000000004</v>
      </c>
      <c r="T4897">
        <v>81.339995999999999</v>
      </c>
      <c r="U4897">
        <v>77.675369000000003</v>
      </c>
      <c r="V4897">
        <v>1654700</v>
      </c>
      <c r="W4897" s="9" t="str">
        <f t="shared" si="80"/>
        <v>AEE</v>
      </c>
    </row>
    <row r="4898" spans="15:23">
      <c r="O4898" t="s">
        <v>117</v>
      </c>
      <c r="P4898" s="13">
        <v>44148</v>
      </c>
      <c r="Q4898">
        <v>81.430000000000007</v>
      </c>
      <c r="R4898">
        <v>82.870002999999997</v>
      </c>
      <c r="S4898">
        <v>81.339995999999999</v>
      </c>
      <c r="T4898">
        <v>82.120002999999997</v>
      </c>
      <c r="U4898">
        <v>78.420235000000005</v>
      </c>
      <c r="V4898">
        <v>1467300</v>
      </c>
      <c r="W4898" s="9" t="str">
        <f t="shared" si="80"/>
        <v>AEE</v>
      </c>
    </row>
    <row r="4899" spans="15:23">
      <c r="O4899" t="s">
        <v>117</v>
      </c>
      <c r="P4899" s="13">
        <v>44151</v>
      </c>
      <c r="Q4899">
        <v>83.370002999999997</v>
      </c>
      <c r="R4899">
        <v>84.459998999999996</v>
      </c>
      <c r="S4899">
        <v>82.32</v>
      </c>
      <c r="T4899">
        <v>84.330001999999993</v>
      </c>
      <c r="U4899">
        <v>80.530663000000004</v>
      </c>
      <c r="V4899">
        <v>2218400</v>
      </c>
      <c r="W4899" s="9" t="str">
        <f t="shared" si="80"/>
        <v>AEE</v>
      </c>
    </row>
    <row r="4900" spans="15:23">
      <c r="O4900" t="s">
        <v>117</v>
      </c>
      <c r="P4900" s="13">
        <v>44152</v>
      </c>
      <c r="Q4900">
        <v>83.660004000000001</v>
      </c>
      <c r="R4900">
        <v>83.660004000000001</v>
      </c>
      <c r="S4900">
        <v>80.569999999999993</v>
      </c>
      <c r="T4900">
        <v>80.599997999999999</v>
      </c>
      <c r="U4900">
        <v>76.968711999999996</v>
      </c>
      <c r="V4900">
        <v>2013300</v>
      </c>
      <c r="W4900" s="9" t="str">
        <f t="shared" si="80"/>
        <v>AEE</v>
      </c>
    </row>
    <row r="4901" spans="15:23">
      <c r="O4901" t="s">
        <v>117</v>
      </c>
      <c r="P4901" s="13">
        <v>44153</v>
      </c>
      <c r="Q4901">
        <v>81.889999000000003</v>
      </c>
      <c r="R4901">
        <v>81.889999000000003</v>
      </c>
      <c r="S4901">
        <v>78.779999000000004</v>
      </c>
      <c r="T4901">
        <v>79.059997999999993</v>
      </c>
      <c r="U4901">
        <v>75.498085000000003</v>
      </c>
      <c r="V4901">
        <v>2428500</v>
      </c>
      <c r="W4901" s="9" t="str">
        <f t="shared" si="80"/>
        <v>AEE</v>
      </c>
    </row>
    <row r="4902" spans="15:23">
      <c r="O4902" t="s">
        <v>117</v>
      </c>
      <c r="P4902" s="13">
        <v>44154</v>
      </c>
      <c r="Q4902">
        <v>78.980002999999996</v>
      </c>
      <c r="R4902">
        <v>79.269997000000004</v>
      </c>
      <c r="S4902">
        <v>77.610000999999997</v>
      </c>
      <c r="T4902">
        <v>78.349997999999999</v>
      </c>
      <c r="U4902">
        <v>74.820083999999994</v>
      </c>
      <c r="V4902">
        <v>1536400</v>
      </c>
      <c r="W4902" s="9" t="str">
        <f t="shared" si="80"/>
        <v>AEE</v>
      </c>
    </row>
    <row r="4903" spans="15:23">
      <c r="O4903" t="s">
        <v>117</v>
      </c>
      <c r="P4903" s="13">
        <v>44155</v>
      </c>
      <c r="Q4903">
        <v>78.650002000000001</v>
      </c>
      <c r="R4903">
        <v>79.389999000000003</v>
      </c>
      <c r="S4903">
        <v>78.260002</v>
      </c>
      <c r="T4903">
        <v>78.449996999999996</v>
      </c>
      <c r="U4903">
        <v>74.915572999999995</v>
      </c>
      <c r="V4903">
        <v>1358400</v>
      </c>
      <c r="W4903" s="9" t="str">
        <f t="shared" si="80"/>
        <v>AEE</v>
      </c>
    </row>
    <row r="4904" spans="15:23">
      <c r="O4904" t="s">
        <v>117</v>
      </c>
      <c r="P4904" s="13">
        <v>44158</v>
      </c>
      <c r="Q4904">
        <v>78.610000999999997</v>
      </c>
      <c r="R4904">
        <v>79.480002999999996</v>
      </c>
      <c r="S4904">
        <v>78.349997999999999</v>
      </c>
      <c r="T4904">
        <v>79.300003000000004</v>
      </c>
      <c r="U4904">
        <v>75.727279999999993</v>
      </c>
      <c r="V4904">
        <v>2351500</v>
      </c>
      <c r="W4904" s="9" t="str">
        <f t="shared" si="80"/>
        <v>AEE</v>
      </c>
    </row>
    <row r="4905" spans="15:23">
      <c r="O4905" t="s">
        <v>117</v>
      </c>
      <c r="P4905" s="13">
        <v>44159</v>
      </c>
      <c r="Q4905">
        <v>79.669998000000007</v>
      </c>
      <c r="R4905">
        <v>79.900002000000001</v>
      </c>
      <c r="S4905">
        <v>78.459998999999996</v>
      </c>
      <c r="T4905">
        <v>79.069999999999993</v>
      </c>
      <c r="U4905">
        <v>75.507644999999997</v>
      </c>
      <c r="V4905">
        <v>3116100</v>
      </c>
      <c r="W4905" s="9" t="str">
        <f t="shared" si="80"/>
        <v>AEE</v>
      </c>
    </row>
    <row r="4906" spans="15:23">
      <c r="O4906" t="s">
        <v>117</v>
      </c>
      <c r="P4906" s="13">
        <v>44160</v>
      </c>
      <c r="Q4906">
        <v>79.199996999999996</v>
      </c>
      <c r="R4906">
        <v>80.589995999999999</v>
      </c>
      <c r="S4906">
        <v>79</v>
      </c>
      <c r="T4906">
        <v>80.580001999999993</v>
      </c>
      <c r="U4906">
        <v>76.949614999999994</v>
      </c>
      <c r="V4906">
        <v>1657700</v>
      </c>
      <c r="W4906" s="9" t="str">
        <f t="shared" si="80"/>
        <v>AEE</v>
      </c>
    </row>
    <row r="4907" spans="15:23">
      <c r="O4907" t="s">
        <v>117</v>
      </c>
      <c r="P4907" s="13">
        <v>44162</v>
      </c>
      <c r="Q4907">
        <v>80.400002000000001</v>
      </c>
      <c r="R4907">
        <v>80.540001000000004</v>
      </c>
      <c r="S4907">
        <v>78.930000000000007</v>
      </c>
      <c r="T4907">
        <v>78.989998</v>
      </c>
      <c r="U4907">
        <v>75.431244000000007</v>
      </c>
      <c r="V4907">
        <v>438700</v>
      </c>
      <c r="W4907" s="9" t="str">
        <f t="shared" si="80"/>
        <v>AEE</v>
      </c>
    </row>
    <row r="4908" spans="15:23">
      <c r="O4908" t="s">
        <v>117</v>
      </c>
      <c r="P4908" s="13">
        <v>44165</v>
      </c>
      <c r="Q4908">
        <v>78.760002</v>
      </c>
      <c r="R4908">
        <v>78.769997000000004</v>
      </c>
      <c r="S4908">
        <v>77.569999999999993</v>
      </c>
      <c r="T4908">
        <v>77.779999000000004</v>
      </c>
      <c r="U4908">
        <v>74.275756999999999</v>
      </c>
      <c r="V4908">
        <v>1418600</v>
      </c>
      <c r="W4908" s="9" t="str">
        <f t="shared" si="80"/>
        <v>AEE</v>
      </c>
    </row>
    <row r="4909" spans="15:23">
      <c r="O4909" t="s">
        <v>117</v>
      </c>
      <c r="P4909" s="13">
        <v>44166</v>
      </c>
      <c r="Q4909">
        <v>78.300003000000004</v>
      </c>
      <c r="R4909">
        <v>79.25</v>
      </c>
      <c r="S4909">
        <v>77.830001999999993</v>
      </c>
      <c r="T4909">
        <v>78.510002</v>
      </c>
      <c r="U4909">
        <v>74.972877999999994</v>
      </c>
      <c r="V4909">
        <v>1246100</v>
      </c>
      <c r="W4909" s="9" t="str">
        <f t="shared" si="80"/>
        <v>AEE</v>
      </c>
    </row>
    <row r="4910" spans="15:23">
      <c r="O4910" t="s">
        <v>117</v>
      </c>
      <c r="P4910" s="13">
        <v>44167</v>
      </c>
      <c r="Q4910">
        <v>78.110000999999997</v>
      </c>
      <c r="R4910">
        <v>78.559997999999993</v>
      </c>
      <c r="S4910">
        <v>77.010002</v>
      </c>
      <c r="T4910">
        <v>78.489998</v>
      </c>
      <c r="U4910">
        <v>74.953766000000002</v>
      </c>
      <c r="V4910">
        <v>914100</v>
      </c>
      <c r="W4910" s="9" t="str">
        <f t="shared" si="80"/>
        <v>AEE</v>
      </c>
    </row>
    <row r="4911" spans="15:23">
      <c r="O4911" t="s">
        <v>117</v>
      </c>
      <c r="P4911" s="13">
        <v>44168</v>
      </c>
      <c r="Q4911">
        <v>78.199996999999996</v>
      </c>
      <c r="R4911">
        <v>78.440002000000007</v>
      </c>
      <c r="S4911">
        <v>77.569999999999993</v>
      </c>
      <c r="T4911">
        <v>77.910004000000001</v>
      </c>
      <c r="U4911">
        <v>74.399910000000006</v>
      </c>
      <c r="V4911">
        <v>1122200</v>
      </c>
      <c r="W4911" s="9" t="str">
        <f t="shared" si="80"/>
        <v>AEE</v>
      </c>
    </row>
    <row r="4912" spans="15:23">
      <c r="O4912" t="s">
        <v>117</v>
      </c>
      <c r="P4912" s="13">
        <v>44169</v>
      </c>
      <c r="Q4912">
        <v>77.739998</v>
      </c>
      <c r="R4912">
        <v>78.199996999999996</v>
      </c>
      <c r="S4912">
        <v>76.440002000000007</v>
      </c>
      <c r="T4912">
        <v>77.080001999999993</v>
      </c>
      <c r="U4912">
        <v>73.607307000000006</v>
      </c>
      <c r="V4912">
        <v>1123100</v>
      </c>
      <c r="W4912" s="9" t="str">
        <f t="shared" si="80"/>
        <v>AEE</v>
      </c>
    </row>
    <row r="4913" spans="15:23">
      <c r="O4913" t="s">
        <v>117</v>
      </c>
      <c r="P4913" s="13">
        <v>44172</v>
      </c>
      <c r="Q4913">
        <v>76.930000000000007</v>
      </c>
      <c r="R4913">
        <v>78.209998999999996</v>
      </c>
      <c r="S4913">
        <v>76.760002</v>
      </c>
      <c r="T4913">
        <v>78.199996999999996</v>
      </c>
      <c r="U4913">
        <v>74.676841999999994</v>
      </c>
      <c r="V4913">
        <v>1638000</v>
      </c>
      <c r="W4913" s="9" t="str">
        <f t="shared" si="80"/>
        <v>AEE</v>
      </c>
    </row>
    <row r="4914" spans="15:23">
      <c r="O4914" t="s">
        <v>117</v>
      </c>
      <c r="P4914" s="13">
        <v>44173</v>
      </c>
      <c r="Q4914">
        <v>77.080001999999993</v>
      </c>
      <c r="R4914">
        <v>78.220000999999996</v>
      </c>
      <c r="S4914">
        <v>76.819999999999993</v>
      </c>
      <c r="T4914">
        <v>77.260002</v>
      </c>
      <c r="U4914">
        <v>74.268303000000003</v>
      </c>
      <c r="V4914">
        <v>1724000</v>
      </c>
      <c r="W4914" s="9" t="str">
        <f t="shared" si="80"/>
        <v>AEE</v>
      </c>
    </row>
    <row r="4915" spans="15:23">
      <c r="O4915" t="s">
        <v>117</v>
      </c>
      <c r="P4915" s="13">
        <v>44174</v>
      </c>
      <c r="Q4915">
        <v>77.220000999999996</v>
      </c>
      <c r="R4915">
        <v>78.010002</v>
      </c>
      <c r="S4915">
        <v>76.970000999999996</v>
      </c>
      <c r="T4915">
        <v>77.800003000000004</v>
      </c>
      <c r="U4915">
        <v>74.787398999999994</v>
      </c>
      <c r="V4915">
        <v>1449800</v>
      </c>
      <c r="W4915" s="9" t="str">
        <f t="shared" si="80"/>
        <v>AEE</v>
      </c>
    </row>
    <row r="4916" spans="15:23">
      <c r="O4916" t="s">
        <v>117</v>
      </c>
      <c r="P4916" s="13">
        <v>44175</v>
      </c>
      <c r="Q4916">
        <v>77.709998999999996</v>
      </c>
      <c r="R4916">
        <v>78.150002000000001</v>
      </c>
      <c r="S4916">
        <v>76.680000000000007</v>
      </c>
      <c r="T4916">
        <v>77.339995999999999</v>
      </c>
      <c r="U4916">
        <v>74.345200000000006</v>
      </c>
      <c r="V4916">
        <v>1105700</v>
      </c>
      <c r="W4916" s="9" t="str">
        <f t="shared" si="80"/>
        <v>AEE</v>
      </c>
    </row>
    <row r="4917" spans="15:23">
      <c r="O4917" t="s">
        <v>117</v>
      </c>
      <c r="P4917" s="13">
        <v>44176</v>
      </c>
      <c r="Q4917">
        <v>76.970000999999996</v>
      </c>
      <c r="R4917">
        <v>77.639999000000003</v>
      </c>
      <c r="S4917">
        <v>76.650002000000001</v>
      </c>
      <c r="T4917">
        <v>77.470000999999996</v>
      </c>
      <c r="U4917">
        <v>74.470161000000004</v>
      </c>
      <c r="V4917">
        <v>1173000</v>
      </c>
      <c r="W4917" s="9" t="str">
        <f t="shared" si="80"/>
        <v>AEE</v>
      </c>
    </row>
    <row r="4918" spans="15:23">
      <c r="O4918" t="s">
        <v>117</v>
      </c>
      <c r="P4918" s="13">
        <v>44179</v>
      </c>
      <c r="Q4918">
        <v>77.769997000000004</v>
      </c>
      <c r="R4918">
        <v>78.599997999999999</v>
      </c>
      <c r="S4918">
        <v>76.75</v>
      </c>
      <c r="T4918">
        <v>77.239998</v>
      </c>
      <c r="U4918">
        <v>74.249083999999996</v>
      </c>
      <c r="V4918">
        <v>1368200</v>
      </c>
      <c r="W4918" s="9" t="str">
        <f t="shared" si="80"/>
        <v>AEE</v>
      </c>
    </row>
    <row r="4919" spans="15:23">
      <c r="O4919" t="s">
        <v>117</v>
      </c>
      <c r="P4919" s="13">
        <v>44180</v>
      </c>
      <c r="Q4919">
        <v>77.480002999999996</v>
      </c>
      <c r="R4919">
        <v>79.25</v>
      </c>
      <c r="S4919">
        <v>76.949996999999996</v>
      </c>
      <c r="T4919">
        <v>78.730002999999996</v>
      </c>
      <c r="U4919">
        <v>75.681388999999996</v>
      </c>
      <c r="V4919">
        <v>1419800</v>
      </c>
      <c r="W4919" s="9" t="str">
        <f t="shared" si="80"/>
        <v>AEE</v>
      </c>
    </row>
    <row r="4920" spans="15:23">
      <c r="O4920" t="s">
        <v>117</v>
      </c>
      <c r="P4920" s="13">
        <v>44181</v>
      </c>
      <c r="Q4920">
        <v>79</v>
      </c>
      <c r="R4920">
        <v>79.639999000000003</v>
      </c>
      <c r="S4920">
        <v>77.589995999999999</v>
      </c>
      <c r="T4920">
        <v>78</v>
      </c>
      <c r="U4920">
        <v>74.97963</v>
      </c>
      <c r="V4920">
        <v>1326600</v>
      </c>
      <c r="W4920" s="9" t="str">
        <f t="shared" si="80"/>
        <v>AEE</v>
      </c>
    </row>
    <row r="4921" spans="15:23">
      <c r="O4921" t="s">
        <v>117</v>
      </c>
      <c r="P4921" s="13">
        <v>44182</v>
      </c>
      <c r="Q4921">
        <v>78.360000999999997</v>
      </c>
      <c r="R4921">
        <v>79.660004000000001</v>
      </c>
      <c r="S4921">
        <v>78.089995999999999</v>
      </c>
      <c r="T4921">
        <v>78.739998</v>
      </c>
      <c r="U4921">
        <v>75.690978999999999</v>
      </c>
      <c r="V4921">
        <v>1692100</v>
      </c>
      <c r="W4921" s="9" t="str">
        <f t="shared" si="80"/>
        <v>AEE</v>
      </c>
    </row>
    <row r="4922" spans="15:23">
      <c r="O4922" t="s">
        <v>117</v>
      </c>
      <c r="P4922" s="13">
        <v>44183</v>
      </c>
      <c r="Q4922">
        <v>78.669998000000007</v>
      </c>
      <c r="R4922">
        <v>79.5</v>
      </c>
      <c r="S4922">
        <v>78.419998000000007</v>
      </c>
      <c r="T4922">
        <v>78.860000999999997</v>
      </c>
      <c r="U4922">
        <v>75.806342999999998</v>
      </c>
      <c r="V4922">
        <v>2410200</v>
      </c>
      <c r="W4922" s="9" t="str">
        <f t="shared" si="80"/>
        <v>AEE</v>
      </c>
    </row>
    <row r="4923" spans="15:23">
      <c r="O4923" t="s">
        <v>117</v>
      </c>
      <c r="P4923" s="13">
        <v>44186</v>
      </c>
      <c r="Q4923">
        <v>77.610000999999997</v>
      </c>
      <c r="R4923">
        <v>78.319999999999993</v>
      </c>
      <c r="S4923">
        <v>76.370002999999997</v>
      </c>
      <c r="T4923">
        <v>77.080001999999993</v>
      </c>
      <c r="U4923">
        <v>74.095275999999998</v>
      </c>
      <c r="V4923">
        <v>1395800</v>
      </c>
      <c r="W4923" s="9" t="str">
        <f t="shared" si="80"/>
        <v>AEE</v>
      </c>
    </row>
    <row r="4924" spans="15:23">
      <c r="O4924" t="s">
        <v>117</v>
      </c>
      <c r="P4924" s="13">
        <v>44187</v>
      </c>
      <c r="Q4924">
        <v>77</v>
      </c>
      <c r="R4924">
        <v>77.089995999999999</v>
      </c>
      <c r="S4924">
        <v>75.760002</v>
      </c>
      <c r="T4924">
        <v>76.550003000000004</v>
      </c>
      <c r="U4924">
        <v>73.585792999999995</v>
      </c>
      <c r="V4924">
        <v>1680600</v>
      </c>
      <c r="W4924" s="9" t="str">
        <f t="shared" si="80"/>
        <v>AEE</v>
      </c>
    </row>
    <row r="4925" spans="15:23">
      <c r="O4925" t="s">
        <v>117</v>
      </c>
      <c r="P4925" s="13">
        <v>44188</v>
      </c>
      <c r="Q4925">
        <v>76.800003000000004</v>
      </c>
      <c r="R4925">
        <v>77.169998000000007</v>
      </c>
      <c r="S4925">
        <v>75.540001000000004</v>
      </c>
      <c r="T4925">
        <v>75.720000999999996</v>
      </c>
      <c r="U4925">
        <v>72.787932999999995</v>
      </c>
      <c r="V4925">
        <v>1226300</v>
      </c>
      <c r="W4925" s="9" t="str">
        <f t="shared" si="80"/>
        <v>AEE</v>
      </c>
    </row>
    <row r="4926" spans="15:23">
      <c r="O4926" t="s">
        <v>117</v>
      </c>
      <c r="P4926" s="13">
        <v>44189</v>
      </c>
      <c r="Q4926">
        <v>75.849997999999999</v>
      </c>
      <c r="R4926">
        <v>76.550003000000004</v>
      </c>
      <c r="S4926">
        <v>75.650002000000001</v>
      </c>
      <c r="T4926">
        <v>76.470000999999996</v>
      </c>
      <c r="U4926">
        <v>73.508887999999999</v>
      </c>
      <c r="V4926">
        <v>462900</v>
      </c>
      <c r="W4926" s="9" t="str">
        <f t="shared" si="80"/>
        <v>AEE</v>
      </c>
    </row>
    <row r="4927" spans="15:23">
      <c r="O4927" t="s">
        <v>117</v>
      </c>
      <c r="P4927" s="13">
        <v>44193</v>
      </c>
      <c r="Q4927">
        <v>76.629997000000003</v>
      </c>
      <c r="R4927">
        <v>77.199996999999996</v>
      </c>
      <c r="S4927">
        <v>76.459998999999996</v>
      </c>
      <c r="T4927">
        <v>76.75</v>
      </c>
      <c r="U4927">
        <v>73.778060999999994</v>
      </c>
      <c r="V4927">
        <v>991500</v>
      </c>
      <c r="W4927" s="9" t="str">
        <f t="shared" si="80"/>
        <v>AEE</v>
      </c>
    </row>
    <row r="4928" spans="15:23">
      <c r="O4928" t="s">
        <v>117</v>
      </c>
      <c r="P4928" s="13">
        <v>44194</v>
      </c>
      <c r="Q4928">
        <v>76.849997999999999</v>
      </c>
      <c r="R4928">
        <v>77.470000999999996</v>
      </c>
      <c r="S4928">
        <v>76.550003000000004</v>
      </c>
      <c r="T4928">
        <v>76.569999999999993</v>
      </c>
      <c r="U4928">
        <v>73.605018999999999</v>
      </c>
      <c r="V4928">
        <v>1027600</v>
      </c>
      <c r="W4928" s="9" t="str">
        <f t="shared" si="80"/>
        <v>AEE</v>
      </c>
    </row>
    <row r="4929" spans="15:23">
      <c r="O4929" t="s">
        <v>117</v>
      </c>
      <c r="P4929" s="13">
        <v>44195</v>
      </c>
      <c r="Q4929">
        <v>76.599997999999999</v>
      </c>
      <c r="R4929">
        <v>77.190002000000007</v>
      </c>
      <c r="S4929">
        <v>76.510002</v>
      </c>
      <c r="T4929">
        <v>76.970000999999996</v>
      </c>
      <c r="U4929">
        <v>73.989531999999997</v>
      </c>
      <c r="V4929">
        <v>1526600</v>
      </c>
      <c r="W4929" s="9" t="str">
        <f t="shared" si="80"/>
        <v>AEE</v>
      </c>
    </row>
    <row r="4930" spans="15:23">
      <c r="O4930" t="s">
        <v>117</v>
      </c>
      <c r="P4930" s="13">
        <v>44196</v>
      </c>
      <c r="Q4930">
        <v>77.260002</v>
      </c>
      <c r="R4930">
        <v>78.110000999999997</v>
      </c>
      <c r="S4930">
        <v>76.730002999999996</v>
      </c>
      <c r="T4930">
        <v>78.059997999999993</v>
      </c>
      <c r="U4930">
        <v>75.037315000000007</v>
      </c>
      <c r="V4930">
        <v>1238700</v>
      </c>
      <c r="W4930" s="9" t="str">
        <f t="shared" si="80"/>
        <v>AEE</v>
      </c>
    </row>
    <row r="4931" spans="15:23">
      <c r="O4931" t="s">
        <v>117</v>
      </c>
      <c r="P4931" s="13">
        <v>44200</v>
      </c>
      <c r="Q4931">
        <v>77.639999000000003</v>
      </c>
      <c r="R4931">
        <v>77.980002999999996</v>
      </c>
      <c r="S4931">
        <v>75.559997999999993</v>
      </c>
      <c r="T4931">
        <v>76.129997000000003</v>
      </c>
      <c r="U4931">
        <v>73.182052999999996</v>
      </c>
      <c r="V4931">
        <v>2807600</v>
      </c>
      <c r="W4931" s="9" t="str">
        <f t="shared" si="80"/>
        <v>AEE</v>
      </c>
    </row>
    <row r="4932" spans="15:23">
      <c r="O4932" t="s">
        <v>117</v>
      </c>
      <c r="P4932" s="13">
        <v>44201</v>
      </c>
      <c r="Q4932">
        <v>76.389999000000003</v>
      </c>
      <c r="R4932">
        <v>76.580001999999993</v>
      </c>
      <c r="S4932">
        <v>75.480002999999996</v>
      </c>
      <c r="T4932">
        <v>75.760002</v>
      </c>
      <c r="U4932">
        <v>72.826378000000005</v>
      </c>
      <c r="V4932">
        <v>1570800</v>
      </c>
      <c r="W4932" s="9" t="str">
        <f t="shared" si="80"/>
        <v>AEE</v>
      </c>
    </row>
    <row r="4933" spans="15:23">
      <c r="O4933" t="s">
        <v>117</v>
      </c>
      <c r="P4933" s="13">
        <v>44202</v>
      </c>
      <c r="Q4933">
        <v>75.569999999999993</v>
      </c>
      <c r="R4933">
        <v>77</v>
      </c>
      <c r="S4933">
        <v>75.430000000000007</v>
      </c>
      <c r="T4933">
        <v>76.389999000000003</v>
      </c>
      <c r="U4933">
        <v>73.431984</v>
      </c>
      <c r="V4933">
        <v>2284400</v>
      </c>
      <c r="W4933" s="9" t="str">
        <f t="shared" ref="W4933:W4996" si="81">IFERROR(VLOOKUP(O4933,$B$4:$B$17,1,FALSE),"Delete")</f>
        <v>AEE</v>
      </c>
    </row>
    <row r="4934" spans="15:23">
      <c r="O4934" t="s">
        <v>117</v>
      </c>
      <c r="P4934" s="13">
        <v>44203</v>
      </c>
      <c r="Q4934">
        <v>76.620002999999997</v>
      </c>
      <c r="R4934">
        <v>76.790001000000004</v>
      </c>
      <c r="S4934">
        <v>73.989998</v>
      </c>
      <c r="T4934">
        <v>74.239998</v>
      </c>
      <c r="U4934">
        <v>71.365241999999995</v>
      </c>
      <c r="V4934">
        <v>2153800</v>
      </c>
      <c r="W4934" s="9" t="str">
        <f t="shared" si="81"/>
        <v>AEE</v>
      </c>
    </row>
    <row r="4935" spans="15:23">
      <c r="O4935" t="s">
        <v>117</v>
      </c>
      <c r="P4935" s="13">
        <v>44204</v>
      </c>
      <c r="Q4935">
        <v>74.300003000000004</v>
      </c>
      <c r="R4935">
        <v>75.129997000000003</v>
      </c>
      <c r="S4935">
        <v>74.099997999999999</v>
      </c>
      <c r="T4935">
        <v>75</v>
      </c>
      <c r="U4935">
        <v>72.095817999999994</v>
      </c>
      <c r="V4935">
        <v>1552700</v>
      </c>
      <c r="W4935" s="9" t="str">
        <f t="shared" si="81"/>
        <v>AEE</v>
      </c>
    </row>
    <row r="4936" spans="15:23">
      <c r="O4936" t="s">
        <v>117</v>
      </c>
      <c r="P4936" s="13">
        <v>44207</v>
      </c>
      <c r="Q4936">
        <v>74.910004000000001</v>
      </c>
      <c r="R4936">
        <v>75.330001999999993</v>
      </c>
      <c r="S4936">
        <v>74.370002999999997</v>
      </c>
      <c r="T4936">
        <v>75.040001000000004</v>
      </c>
      <c r="U4936">
        <v>72.134262000000007</v>
      </c>
      <c r="V4936">
        <v>2480400</v>
      </c>
      <c r="W4936" s="9" t="str">
        <f t="shared" si="81"/>
        <v>AEE</v>
      </c>
    </row>
    <row r="4937" spans="15:23">
      <c r="O4937" t="s">
        <v>117</v>
      </c>
      <c r="P4937" s="13">
        <v>44208</v>
      </c>
      <c r="Q4937">
        <v>74.870002999999997</v>
      </c>
      <c r="R4937">
        <v>75.209998999999996</v>
      </c>
      <c r="S4937">
        <v>73.400002000000001</v>
      </c>
      <c r="T4937">
        <v>74.239998</v>
      </c>
      <c r="U4937">
        <v>71.365241999999995</v>
      </c>
      <c r="V4937">
        <v>1456500</v>
      </c>
      <c r="W4937" s="9" t="str">
        <f t="shared" si="81"/>
        <v>AEE</v>
      </c>
    </row>
    <row r="4938" spans="15:23">
      <c r="O4938" t="s">
        <v>117</v>
      </c>
      <c r="P4938" s="13">
        <v>44209</v>
      </c>
      <c r="Q4938">
        <v>74.440002000000007</v>
      </c>
      <c r="R4938">
        <v>75.760002</v>
      </c>
      <c r="S4938">
        <v>74.290001000000004</v>
      </c>
      <c r="T4938">
        <v>75.5</v>
      </c>
      <c r="U4938">
        <v>72.576453999999998</v>
      </c>
      <c r="V4938">
        <v>1879800</v>
      </c>
      <c r="W4938" s="9" t="str">
        <f t="shared" si="81"/>
        <v>AEE</v>
      </c>
    </row>
    <row r="4939" spans="15:23">
      <c r="O4939" t="s">
        <v>117</v>
      </c>
      <c r="P4939" s="13">
        <v>44210</v>
      </c>
      <c r="Q4939">
        <v>75.690002000000007</v>
      </c>
      <c r="R4939">
        <v>75.690002000000007</v>
      </c>
      <c r="S4939">
        <v>73.029999000000004</v>
      </c>
      <c r="T4939">
        <v>73.989998</v>
      </c>
      <c r="U4939">
        <v>71.124931000000004</v>
      </c>
      <c r="V4939">
        <v>1764500</v>
      </c>
      <c r="W4939" s="9" t="str">
        <f t="shared" si="81"/>
        <v>AEE</v>
      </c>
    </row>
    <row r="4940" spans="15:23">
      <c r="O4940" t="s">
        <v>117</v>
      </c>
      <c r="P4940" s="13">
        <v>44211</v>
      </c>
      <c r="Q4940">
        <v>73.900002000000001</v>
      </c>
      <c r="R4940">
        <v>74.779999000000004</v>
      </c>
      <c r="S4940">
        <v>73.419998000000007</v>
      </c>
      <c r="T4940">
        <v>74.389999000000003</v>
      </c>
      <c r="U4940">
        <v>71.509429999999995</v>
      </c>
      <c r="V4940">
        <v>1240100</v>
      </c>
      <c r="W4940" s="9" t="str">
        <f t="shared" si="81"/>
        <v>AEE</v>
      </c>
    </row>
    <row r="4941" spans="15:23">
      <c r="O4941" t="s">
        <v>117</v>
      </c>
      <c r="P4941" s="13">
        <v>44215</v>
      </c>
      <c r="Q4941">
        <v>74.480002999999996</v>
      </c>
      <c r="R4941">
        <v>74.480002999999996</v>
      </c>
      <c r="S4941">
        <v>72.769997000000004</v>
      </c>
      <c r="T4941">
        <v>72.989998</v>
      </c>
      <c r="U4941">
        <v>70.163634999999999</v>
      </c>
      <c r="V4941">
        <v>2451700</v>
      </c>
      <c r="W4941" s="9" t="str">
        <f t="shared" si="81"/>
        <v>AEE</v>
      </c>
    </row>
    <row r="4942" spans="15:23">
      <c r="O4942" t="s">
        <v>117</v>
      </c>
      <c r="P4942" s="13">
        <v>44216</v>
      </c>
      <c r="Q4942">
        <v>72.389999000000003</v>
      </c>
      <c r="R4942">
        <v>72.860000999999997</v>
      </c>
      <c r="S4942">
        <v>71.849997999999999</v>
      </c>
      <c r="T4942">
        <v>72.540001000000004</v>
      </c>
      <c r="U4942">
        <v>69.731064000000003</v>
      </c>
      <c r="V4942">
        <v>2273300</v>
      </c>
      <c r="W4942" s="9" t="str">
        <f t="shared" si="81"/>
        <v>AEE</v>
      </c>
    </row>
    <row r="4943" spans="15:23">
      <c r="O4943" t="s">
        <v>117</v>
      </c>
      <c r="P4943" s="13">
        <v>44217</v>
      </c>
      <c r="Q4943">
        <v>72.319999999999993</v>
      </c>
      <c r="R4943">
        <v>72.709998999999996</v>
      </c>
      <c r="S4943">
        <v>71.620002999999997</v>
      </c>
      <c r="T4943">
        <v>71.739998</v>
      </c>
      <c r="U4943">
        <v>68.962051000000002</v>
      </c>
      <c r="V4943">
        <v>2416600</v>
      </c>
      <c r="W4943" s="9" t="str">
        <f t="shared" si="81"/>
        <v>AEE</v>
      </c>
    </row>
    <row r="4944" spans="15:23">
      <c r="O4944" t="s">
        <v>117</v>
      </c>
      <c r="P4944" s="13">
        <v>44218</v>
      </c>
      <c r="Q4944">
        <v>71.660004000000001</v>
      </c>
      <c r="R4944">
        <v>73.099997999999999</v>
      </c>
      <c r="S4944">
        <v>71.010002</v>
      </c>
      <c r="T4944">
        <v>72.879997000000003</v>
      </c>
      <c r="U4944">
        <v>70.057899000000006</v>
      </c>
      <c r="V4944">
        <v>2680500</v>
      </c>
      <c r="W4944" s="9" t="str">
        <f t="shared" si="81"/>
        <v>AEE</v>
      </c>
    </row>
    <row r="4945" spans="15:23">
      <c r="O4945" t="s">
        <v>117</v>
      </c>
      <c r="P4945" s="13">
        <v>44221</v>
      </c>
      <c r="Q4945">
        <v>72.319999999999993</v>
      </c>
      <c r="R4945">
        <v>75.150002000000001</v>
      </c>
      <c r="S4945">
        <v>72.120002999999997</v>
      </c>
      <c r="T4945">
        <v>75.080001999999993</v>
      </c>
      <c r="U4945">
        <v>72.172721999999993</v>
      </c>
      <c r="V4945">
        <v>2551600</v>
      </c>
      <c r="W4945" s="9" t="str">
        <f t="shared" si="81"/>
        <v>AEE</v>
      </c>
    </row>
    <row r="4946" spans="15:23">
      <c r="O4946" t="s">
        <v>117</v>
      </c>
      <c r="P4946" s="13">
        <v>44222</v>
      </c>
      <c r="Q4946">
        <v>74.849997999999999</v>
      </c>
      <c r="R4946">
        <v>75.680000000000007</v>
      </c>
      <c r="S4946">
        <v>73.660004000000001</v>
      </c>
      <c r="T4946">
        <v>75.209998999999996</v>
      </c>
      <c r="U4946">
        <v>72.297668000000002</v>
      </c>
      <c r="V4946">
        <v>1224100</v>
      </c>
      <c r="W4946" s="9" t="str">
        <f t="shared" si="81"/>
        <v>AEE</v>
      </c>
    </row>
    <row r="4947" spans="15:23">
      <c r="O4947" t="s">
        <v>117</v>
      </c>
      <c r="P4947" s="13">
        <v>44223</v>
      </c>
      <c r="Q4947">
        <v>74.370002999999997</v>
      </c>
      <c r="R4947">
        <v>76.410004000000001</v>
      </c>
      <c r="S4947">
        <v>74.050003000000004</v>
      </c>
      <c r="T4947">
        <v>75.089995999999999</v>
      </c>
      <c r="U4947">
        <v>72.182327000000001</v>
      </c>
      <c r="V4947">
        <v>1505600</v>
      </c>
      <c r="W4947" s="9" t="str">
        <f t="shared" si="81"/>
        <v>AEE</v>
      </c>
    </row>
    <row r="4948" spans="15:23">
      <c r="O4948" t="s">
        <v>117</v>
      </c>
      <c r="P4948" s="13">
        <v>44224</v>
      </c>
      <c r="Q4948">
        <v>75.120002999999997</v>
      </c>
      <c r="R4948">
        <v>76.169998000000007</v>
      </c>
      <c r="S4948">
        <v>73.910004000000001</v>
      </c>
      <c r="T4948">
        <v>73.910004000000001</v>
      </c>
      <c r="U4948">
        <v>71.048018999999996</v>
      </c>
      <c r="V4948">
        <v>1650000</v>
      </c>
      <c r="W4948" s="9" t="str">
        <f t="shared" si="81"/>
        <v>AEE</v>
      </c>
    </row>
    <row r="4949" spans="15:23">
      <c r="O4949" t="s">
        <v>117</v>
      </c>
      <c r="P4949" s="13">
        <v>44225</v>
      </c>
      <c r="Q4949">
        <v>73.459998999999996</v>
      </c>
      <c r="R4949">
        <v>73.849997999999999</v>
      </c>
      <c r="S4949">
        <v>72.480002999999996</v>
      </c>
      <c r="T4949">
        <v>72.720000999999996</v>
      </c>
      <c r="U4949">
        <v>69.904099000000002</v>
      </c>
      <c r="V4949">
        <v>1744200</v>
      </c>
      <c r="W4949" s="9" t="str">
        <f t="shared" si="81"/>
        <v>AEE</v>
      </c>
    </row>
    <row r="4950" spans="15:23">
      <c r="O4950" t="s">
        <v>117</v>
      </c>
      <c r="P4950" s="13">
        <v>44228</v>
      </c>
      <c r="Q4950">
        <v>72.949996999999996</v>
      </c>
      <c r="R4950">
        <v>73.699996999999996</v>
      </c>
      <c r="S4950">
        <v>72.440002000000007</v>
      </c>
      <c r="T4950">
        <v>72.839995999999999</v>
      </c>
      <c r="U4950">
        <v>70.019447</v>
      </c>
      <c r="V4950">
        <v>1365200</v>
      </c>
      <c r="W4950" s="9" t="str">
        <f t="shared" si="81"/>
        <v>AEE</v>
      </c>
    </row>
    <row r="4951" spans="15:23">
      <c r="O4951" t="s">
        <v>117</v>
      </c>
      <c r="P4951" s="13">
        <v>44229</v>
      </c>
      <c r="Q4951">
        <v>72.839995999999999</v>
      </c>
      <c r="R4951">
        <v>74.529999000000004</v>
      </c>
      <c r="S4951">
        <v>72.199996999999996</v>
      </c>
      <c r="T4951">
        <v>72.769997000000004</v>
      </c>
      <c r="U4951">
        <v>69.952156000000002</v>
      </c>
      <c r="V4951">
        <v>908500</v>
      </c>
      <c r="W4951" s="9" t="str">
        <f t="shared" si="81"/>
        <v>AEE</v>
      </c>
    </row>
    <row r="4952" spans="15:23">
      <c r="O4952" t="s">
        <v>117</v>
      </c>
      <c r="P4952" s="13">
        <v>44230</v>
      </c>
      <c r="Q4952">
        <v>72.769997000000004</v>
      </c>
      <c r="R4952">
        <v>73.260002</v>
      </c>
      <c r="S4952">
        <v>72.389999000000003</v>
      </c>
      <c r="T4952">
        <v>72.739998</v>
      </c>
      <c r="U4952">
        <v>69.923316999999997</v>
      </c>
      <c r="V4952">
        <v>748400</v>
      </c>
      <c r="W4952" s="9" t="str">
        <f t="shared" si="81"/>
        <v>AEE</v>
      </c>
    </row>
    <row r="4953" spans="15:23">
      <c r="O4953" t="s">
        <v>117</v>
      </c>
      <c r="P4953" s="13">
        <v>44231</v>
      </c>
      <c r="Q4953">
        <v>72.629997000000003</v>
      </c>
      <c r="R4953">
        <v>74.360000999999997</v>
      </c>
      <c r="S4953">
        <v>72.260002</v>
      </c>
      <c r="T4953">
        <v>73.930000000000007</v>
      </c>
      <c r="U4953">
        <v>71.067245</v>
      </c>
      <c r="V4953">
        <v>1453400</v>
      </c>
      <c r="W4953" s="9" t="str">
        <f t="shared" si="81"/>
        <v>AEE</v>
      </c>
    </row>
    <row r="4954" spans="15:23">
      <c r="O4954" t="s">
        <v>117</v>
      </c>
      <c r="P4954" s="13">
        <v>44232</v>
      </c>
      <c r="Q4954">
        <v>74.209998999999996</v>
      </c>
      <c r="R4954">
        <v>74.860000999999997</v>
      </c>
      <c r="S4954">
        <v>73.849997999999999</v>
      </c>
      <c r="T4954">
        <v>74.199996999999996</v>
      </c>
      <c r="U4954">
        <v>71.326790000000003</v>
      </c>
      <c r="V4954">
        <v>1243500</v>
      </c>
      <c r="W4954" s="9" t="str">
        <f t="shared" si="81"/>
        <v>AEE</v>
      </c>
    </row>
    <row r="4955" spans="15:23">
      <c r="O4955" t="s">
        <v>117</v>
      </c>
      <c r="P4955" s="13">
        <v>44235</v>
      </c>
      <c r="Q4955">
        <v>74.290001000000004</v>
      </c>
      <c r="R4955">
        <v>74.449996999999996</v>
      </c>
      <c r="S4955">
        <v>72.260002</v>
      </c>
      <c r="T4955">
        <v>72.589995999999999</v>
      </c>
      <c r="U4955">
        <v>69.779128999999998</v>
      </c>
      <c r="V4955">
        <v>1637200</v>
      </c>
      <c r="W4955" s="9" t="str">
        <f t="shared" si="81"/>
        <v>AEE</v>
      </c>
    </row>
    <row r="4956" spans="15:23">
      <c r="O4956" t="s">
        <v>117</v>
      </c>
      <c r="P4956" s="13">
        <v>44236</v>
      </c>
      <c r="Q4956">
        <v>73.190002000000007</v>
      </c>
      <c r="R4956">
        <v>73.5</v>
      </c>
      <c r="S4956">
        <v>72.349997999999999</v>
      </c>
      <c r="T4956">
        <v>73.260002</v>
      </c>
      <c r="U4956">
        <v>70.423186999999999</v>
      </c>
      <c r="V4956">
        <v>777300</v>
      </c>
      <c r="W4956" s="9" t="str">
        <f t="shared" si="81"/>
        <v>AEE</v>
      </c>
    </row>
    <row r="4957" spans="15:23">
      <c r="O4957" t="s">
        <v>117</v>
      </c>
      <c r="P4957" s="13">
        <v>44237</v>
      </c>
      <c r="Q4957">
        <v>73.739998</v>
      </c>
      <c r="R4957">
        <v>74.25</v>
      </c>
      <c r="S4957">
        <v>73.169998000000007</v>
      </c>
      <c r="T4957">
        <v>73.440002000000007</v>
      </c>
      <c r="U4957">
        <v>70.596230000000006</v>
      </c>
      <c r="V4957">
        <v>1720000</v>
      </c>
      <c r="W4957" s="9" t="str">
        <f t="shared" si="81"/>
        <v>AEE</v>
      </c>
    </row>
    <row r="4958" spans="15:23">
      <c r="O4958" t="s">
        <v>117</v>
      </c>
      <c r="P4958" s="13">
        <v>44238</v>
      </c>
      <c r="Q4958">
        <v>73.529999000000004</v>
      </c>
      <c r="R4958">
        <v>73.809997999999993</v>
      </c>
      <c r="S4958">
        <v>72.230002999999996</v>
      </c>
      <c r="T4958">
        <v>72.559997999999993</v>
      </c>
      <c r="U4958">
        <v>69.750290000000007</v>
      </c>
      <c r="V4958">
        <v>1492400</v>
      </c>
      <c r="W4958" s="9" t="str">
        <f t="shared" si="81"/>
        <v>AEE</v>
      </c>
    </row>
    <row r="4959" spans="15:23">
      <c r="O4959" t="s">
        <v>117</v>
      </c>
      <c r="P4959" s="13">
        <v>44239</v>
      </c>
      <c r="Q4959">
        <v>72.330001999999993</v>
      </c>
      <c r="R4959">
        <v>73.410004000000001</v>
      </c>
      <c r="S4959">
        <v>71.910004000000001</v>
      </c>
      <c r="T4959">
        <v>73.279999000000004</v>
      </c>
      <c r="U4959">
        <v>70.442413000000002</v>
      </c>
      <c r="V4959">
        <v>1247300</v>
      </c>
      <c r="W4959" s="9" t="str">
        <f t="shared" si="81"/>
        <v>AEE</v>
      </c>
    </row>
    <row r="4960" spans="15:23">
      <c r="O4960" t="s">
        <v>117</v>
      </c>
      <c r="P4960" s="13">
        <v>44243</v>
      </c>
      <c r="Q4960">
        <v>73.209998999999996</v>
      </c>
      <c r="R4960">
        <v>73.639999000000003</v>
      </c>
      <c r="S4960">
        <v>71.819999999999993</v>
      </c>
      <c r="T4960">
        <v>72.660004000000001</v>
      </c>
      <c r="U4960">
        <v>69.846428000000003</v>
      </c>
      <c r="V4960">
        <v>1660400</v>
      </c>
      <c r="W4960" s="9" t="str">
        <f t="shared" si="81"/>
        <v>AEE</v>
      </c>
    </row>
    <row r="4961" spans="15:23">
      <c r="O4961" t="s">
        <v>117</v>
      </c>
      <c r="P4961" s="13">
        <v>44244</v>
      </c>
      <c r="Q4961">
        <v>72.980002999999996</v>
      </c>
      <c r="R4961">
        <v>73.599997999999999</v>
      </c>
      <c r="S4961">
        <v>72.290001000000004</v>
      </c>
      <c r="T4961">
        <v>73.300003000000004</v>
      </c>
      <c r="U4961">
        <v>70.461646999999999</v>
      </c>
      <c r="V4961">
        <v>1487200</v>
      </c>
      <c r="W4961" s="9" t="str">
        <f t="shared" si="81"/>
        <v>AEE</v>
      </c>
    </row>
    <row r="4962" spans="15:23">
      <c r="O4962" t="s">
        <v>117</v>
      </c>
      <c r="P4962" s="13">
        <v>44245</v>
      </c>
      <c r="Q4962">
        <v>73.239998</v>
      </c>
      <c r="R4962">
        <v>74.620002999999997</v>
      </c>
      <c r="S4962">
        <v>73</v>
      </c>
      <c r="T4962">
        <v>74.089995999999999</v>
      </c>
      <c r="U4962">
        <v>71.221046000000001</v>
      </c>
      <c r="V4962">
        <v>1436900</v>
      </c>
      <c r="W4962" s="9" t="str">
        <f t="shared" si="81"/>
        <v>AEE</v>
      </c>
    </row>
    <row r="4963" spans="15:23">
      <c r="O4963" t="s">
        <v>117</v>
      </c>
      <c r="P4963" s="13">
        <v>44246</v>
      </c>
      <c r="Q4963">
        <v>74.089995999999999</v>
      </c>
      <c r="R4963">
        <v>74.150002000000001</v>
      </c>
      <c r="S4963">
        <v>72.260002</v>
      </c>
      <c r="T4963">
        <v>72.330001999999993</v>
      </c>
      <c r="U4963">
        <v>69.529212999999999</v>
      </c>
      <c r="V4963">
        <v>1813700</v>
      </c>
      <c r="W4963" s="9" t="str">
        <f t="shared" si="81"/>
        <v>AEE</v>
      </c>
    </row>
    <row r="4964" spans="15:23">
      <c r="O4964" t="s">
        <v>117</v>
      </c>
      <c r="P4964" s="13">
        <v>44249</v>
      </c>
      <c r="Q4964">
        <v>72.370002999999997</v>
      </c>
      <c r="R4964">
        <v>72.5</v>
      </c>
      <c r="S4964">
        <v>69.790001000000004</v>
      </c>
      <c r="T4964">
        <v>71</v>
      </c>
      <c r="U4964">
        <v>68.250702000000004</v>
      </c>
      <c r="V4964">
        <v>2226300</v>
      </c>
      <c r="W4964" s="9" t="str">
        <f t="shared" si="81"/>
        <v>AEE</v>
      </c>
    </row>
    <row r="4965" spans="15:23">
      <c r="O4965" t="s">
        <v>117</v>
      </c>
      <c r="P4965" s="13">
        <v>44250</v>
      </c>
      <c r="Q4965">
        <v>71.589995999999999</v>
      </c>
      <c r="R4965">
        <v>72.790001000000004</v>
      </c>
      <c r="S4965">
        <v>71.220000999999996</v>
      </c>
      <c r="T4965">
        <v>71.860000999999997</v>
      </c>
      <c r="U4965">
        <v>69.077399999999997</v>
      </c>
      <c r="V4965">
        <v>1780900</v>
      </c>
      <c r="W4965" s="9" t="str">
        <f t="shared" si="81"/>
        <v>AEE</v>
      </c>
    </row>
    <row r="4966" spans="15:23">
      <c r="O4966" t="s">
        <v>117</v>
      </c>
      <c r="P4966" s="13">
        <v>44251</v>
      </c>
      <c r="Q4966">
        <v>71.569999999999993</v>
      </c>
      <c r="R4966">
        <v>72.010002</v>
      </c>
      <c r="S4966">
        <v>71.040001000000004</v>
      </c>
      <c r="T4966">
        <v>71.400002000000001</v>
      </c>
      <c r="U4966">
        <v>68.635208000000006</v>
      </c>
      <c r="V4966">
        <v>1146000</v>
      </c>
      <c r="W4966" s="9" t="str">
        <f t="shared" si="81"/>
        <v>AEE</v>
      </c>
    </row>
    <row r="4967" spans="15:23">
      <c r="O4967" t="s">
        <v>117</v>
      </c>
      <c r="P4967" s="13">
        <v>44252</v>
      </c>
      <c r="Q4967">
        <v>71.209998999999996</v>
      </c>
      <c r="R4967">
        <v>72.069999999999993</v>
      </c>
      <c r="S4967">
        <v>71.209998999999996</v>
      </c>
      <c r="T4967">
        <v>71.410004000000001</v>
      </c>
      <c r="U4967">
        <v>68.644829000000001</v>
      </c>
      <c r="V4967">
        <v>1292400</v>
      </c>
      <c r="W4967" s="9" t="str">
        <f t="shared" si="81"/>
        <v>AEE</v>
      </c>
    </row>
    <row r="4968" spans="15:23">
      <c r="O4968" t="s">
        <v>117</v>
      </c>
      <c r="P4968" s="13">
        <v>44253</v>
      </c>
      <c r="Q4968">
        <v>71.529999000000004</v>
      </c>
      <c r="R4968">
        <v>72.639999000000003</v>
      </c>
      <c r="S4968">
        <v>70.25</v>
      </c>
      <c r="T4968">
        <v>70.269997000000004</v>
      </c>
      <c r="U4968">
        <v>67.548964999999995</v>
      </c>
      <c r="V4968">
        <v>2361100</v>
      </c>
      <c r="W4968" s="9" t="str">
        <f t="shared" si="81"/>
        <v>AEE</v>
      </c>
    </row>
    <row r="4969" spans="15:23">
      <c r="O4969" t="s">
        <v>117</v>
      </c>
      <c r="P4969" s="13">
        <v>44256</v>
      </c>
      <c r="Q4969">
        <v>70.940002000000007</v>
      </c>
      <c r="R4969">
        <v>72.050003000000004</v>
      </c>
      <c r="S4969">
        <v>70.889999000000003</v>
      </c>
      <c r="T4969">
        <v>71.489998</v>
      </c>
      <c r="U4969">
        <v>68.721725000000006</v>
      </c>
      <c r="V4969">
        <v>1438300</v>
      </c>
      <c r="W4969" s="9" t="str">
        <f t="shared" si="81"/>
        <v>AEE</v>
      </c>
    </row>
    <row r="4970" spans="15:23">
      <c r="O4970" t="s">
        <v>117</v>
      </c>
      <c r="P4970" s="13">
        <v>44257</v>
      </c>
      <c r="Q4970">
        <v>71.75</v>
      </c>
      <c r="R4970">
        <v>72.169998000000007</v>
      </c>
      <c r="S4970">
        <v>70.849997999999999</v>
      </c>
      <c r="T4970">
        <v>71.910004000000001</v>
      </c>
      <c r="U4970">
        <v>69.125473</v>
      </c>
      <c r="V4970">
        <v>1422800</v>
      </c>
      <c r="W4970" s="9" t="str">
        <f t="shared" si="81"/>
        <v>AEE</v>
      </c>
    </row>
    <row r="4971" spans="15:23">
      <c r="O4971" t="s">
        <v>117</v>
      </c>
      <c r="P4971" s="13">
        <v>44258</v>
      </c>
      <c r="Q4971">
        <v>71.599997999999999</v>
      </c>
      <c r="R4971">
        <v>71.709998999999996</v>
      </c>
      <c r="S4971">
        <v>70.430000000000007</v>
      </c>
      <c r="T4971">
        <v>71.129997000000003</v>
      </c>
      <c r="U4971">
        <v>68.375670999999997</v>
      </c>
      <c r="V4971">
        <v>1562900</v>
      </c>
      <c r="W4971" s="9" t="str">
        <f t="shared" si="81"/>
        <v>AEE</v>
      </c>
    </row>
    <row r="4972" spans="15:23">
      <c r="O4972" t="s">
        <v>117</v>
      </c>
      <c r="P4972" s="13">
        <v>44259</v>
      </c>
      <c r="Q4972">
        <v>71.319999999999993</v>
      </c>
      <c r="R4972">
        <v>72.660004000000001</v>
      </c>
      <c r="S4972">
        <v>70.900002000000001</v>
      </c>
      <c r="T4972">
        <v>71.180000000000007</v>
      </c>
      <c r="U4972">
        <v>68.423728999999994</v>
      </c>
      <c r="V4972">
        <v>1403600</v>
      </c>
      <c r="W4972" s="9" t="str">
        <f t="shared" si="81"/>
        <v>AEE</v>
      </c>
    </row>
    <row r="4973" spans="15:23">
      <c r="O4973" t="s">
        <v>117</v>
      </c>
      <c r="P4973" s="13">
        <v>44260</v>
      </c>
      <c r="Q4973">
        <v>71.449996999999996</v>
      </c>
      <c r="R4973">
        <v>73.309997999999993</v>
      </c>
      <c r="S4973">
        <v>71.309997999999993</v>
      </c>
      <c r="T4973">
        <v>72.860000999999997</v>
      </c>
      <c r="U4973">
        <v>70.038680999999997</v>
      </c>
      <c r="V4973">
        <v>1557800</v>
      </c>
      <c r="W4973" s="9" t="str">
        <f t="shared" si="81"/>
        <v>AEE</v>
      </c>
    </row>
    <row r="4974" spans="15:23">
      <c r="O4974" t="s">
        <v>117</v>
      </c>
      <c r="P4974" s="13">
        <v>44263</v>
      </c>
      <c r="Q4974">
        <v>73.129997000000003</v>
      </c>
      <c r="R4974">
        <v>74.949996999999996</v>
      </c>
      <c r="S4974">
        <v>72.879997000000003</v>
      </c>
      <c r="T4974">
        <v>74.190002000000007</v>
      </c>
      <c r="U4974">
        <v>71.317177000000001</v>
      </c>
      <c r="V4974">
        <v>1387900</v>
      </c>
      <c r="W4974" s="9" t="str">
        <f t="shared" si="81"/>
        <v>AEE</v>
      </c>
    </row>
    <row r="4975" spans="15:23">
      <c r="O4975" t="s">
        <v>117</v>
      </c>
      <c r="P4975" s="13">
        <v>44264</v>
      </c>
      <c r="Q4975">
        <v>73.610000999999997</v>
      </c>
      <c r="R4975">
        <v>75.069999999999993</v>
      </c>
      <c r="S4975">
        <v>73.610000999999997</v>
      </c>
      <c r="T4975">
        <v>74.720000999999996</v>
      </c>
      <c r="U4975">
        <v>72.363112999999998</v>
      </c>
      <c r="V4975">
        <v>2840900</v>
      </c>
      <c r="W4975" s="9" t="str">
        <f t="shared" si="81"/>
        <v>AEE</v>
      </c>
    </row>
    <row r="4976" spans="15:23">
      <c r="O4976" t="s">
        <v>117</v>
      </c>
      <c r="P4976" s="13">
        <v>44265</v>
      </c>
      <c r="Q4976">
        <v>75.029999000000004</v>
      </c>
      <c r="R4976">
        <v>76.290001000000004</v>
      </c>
      <c r="S4976">
        <v>74.830001999999993</v>
      </c>
      <c r="T4976">
        <v>76.190002000000007</v>
      </c>
      <c r="U4976">
        <v>73.786736000000005</v>
      </c>
      <c r="V4976">
        <v>3511700</v>
      </c>
      <c r="W4976" s="9" t="str">
        <f t="shared" si="81"/>
        <v>AEE</v>
      </c>
    </row>
    <row r="4977" spans="15:23">
      <c r="O4977" t="s">
        <v>117</v>
      </c>
      <c r="P4977" s="13">
        <v>44266</v>
      </c>
      <c r="Q4977">
        <v>76.089995999999999</v>
      </c>
      <c r="R4977">
        <v>76.669998000000007</v>
      </c>
      <c r="S4977">
        <v>75.860000999999997</v>
      </c>
      <c r="T4977">
        <v>76.069999999999993</v>
      </c>
      <c r="U4977">
        <v>73.670524999999998</v>
      </c>
      <c r="V4977">
        <v>3332500</v>
      </c>
      <c r="W4977" s="9" t="str">
        <f t="shared" si="81"/>
        <v>AEE</v>
      </c>
    </row>
    <row r="4978" spans="15:23">
      <c r="O4978" t="s">
        <v>117</v>
      </c>
      <c r="P4978" s="13">
        <v>44267</v>
      </c>
      <c r="Q4978">
        <v>76.360000999999997</v>
      </c>
      <c r="R4978">
        <v>78</v>
      </c>
      <c r="S4978">
        <v>76</v>
      </c>
      <c r="T4978">
        <v>77.300003000000004</v>
      </c>
      <c r="U4978">
        <v>74.861739999999998</v>
      </c>
      <c r="V4978">
        <v>1597800</v>
      </c>
      <c r="W4978" s="9" t="str">
        <f t="shared" si="81"/>
        <v>AEE</v>
      </c>
    </row>
    <row r="4979" spans="15:23">
      <c r="O4979" t="s">
        <v>117</v>
      </c>
      <c r="P4979" s="13">
        <v>44270</v>
      </c>
      <c r="Q4979">
        <v>77.550003000000004</v>
      </c>
      <c r="R4979">
        <v>78.860000999999997</v>
      </c>
      <c r="S4979">
        <v>77.319999999999993</v>
      </c>
      <c r="T4979">
        <v>78.819999999999993</v>
      </c>
      <c r="U4979">
        <v>76.333786000000003</v>
      </c>
      <c r="V4979">
        <v>1596500</v>
      </c>
      <c r="W4979" s="9" t="str">
        <f t="shared" si="81"/>
        <v>AEE</v>
      </c>
    </row>
    <row r="4980" spans="15:23">
      <c r="O4980" t="s">
        <v>117</v>
      </c>
      <c r="P4980" s="13">
        <v>44271</v>
      </c>
      <c r="Q4980">
        <v>78.430000000000007</v>
      </c>
      <c r="R4980">
        <v>79.180000000000007</v>
      </c>
      <c r="S4980">
        <v>78.269997000000004</v>
      </c>
      <c r="T4980">
        <v>78.489998</v>
      </c>
      <c r="U4980">
        <v>76.014190999999997</v>
      </c>
      <c r="V4980">
        <v>1439500</v>
      </c>
      <c r="W4980" s="9" t="str">
        <f t="shared" si="81"/>
        <v>AEE</v>
      </c>
    </row>
    <row r="4981" spans="15:23">
      <c r="O4981" t="s">
        <v>117</v>
      </c>
      <c r="P4981" s="13">
        <v>44272</v>
      </c>
      <c r="Q4981">
        <v>78.849997999999999</v>
      </c>
      <c r="R4981">
        <v>79.040001000000004</v>
      </c>
      <c r="S4981">
        <v>78.019997000000004</v>
      </c>
      <c r="T4981">
        <v>78.110000999999997</v>
      </c>
      <c r="U4981">
        <v>75.646179000000004</v>
      </c>
      <c r="V4981">
        <v>1335100</v>
      </c>
      <c r="W4981" s="9" t="str">
        <f t="shared" si="81"/>
        <v>AEE</v>
      </c>
    </row>
    <row r="4982" spans="15:23">
      <c r="O4982" t="s">
        <v>117</v>
      </c>
      <c r="P4982" s="13">
        <v>44273</v>
      </c>
      <c r="Q4982">
        <v>78.230002999999996</v>
      </c>
      <c r="R4982">
        <v>78.860000999999997</v>
      </c>
      <c r="S4982">
        <v>77.550003000000004</v>
      </c>
      <c r="T4982">
        <v>78.540001000000004</v>
      </c>
      <c r="U4982">
        <v>76.062613999999996</v>
      </c>
      <c r="V4982">
        <v>1360900</v>
      </c>
      <c r="W4982" s="9" t="str">
        <f t="shared" si="81"/>
        <v>AEE</v>
      </c>
    </row>
    <row r="4983" spans="15:23">
      <c r="O4983" t="s">
        <v>117</v>
      </c>
      <c r="P4983" s="13">
        <v>44274</v>
      </c>
      <c r="Q4983">
        <v>78.629997000000003</v>
      </c>
      <c r="R4983">
        <v>79.230002999999996</v>
      </c>
      <c r="S4983">
        <v>77.970000999999996</v>
      </c>
      <c r="T4983">
        <v>78.800003000000004</v>
      </c>
      <c r="U4983">
        <v>76.314414999999997</v>
      </c>
      <c r="V4983">
        <v>3001500</v>
      </c>
      <c r="W4983" s="9" t="str">
        <f t="shared" si="81"/>
        <v>AEE</v>
      </c>
    </row>
    <row r="4984" spans="15:23">
      <c r="O4984" t="s">
        <v>117</v>
      </c>
      <c r="P4984" s="13">
        <v>44277</v>
      </c>
      <c r="Q4984">
        <v>78.550003000000004</v>
      </c>
      <c r="R4984">
        <v>78.839995999999999</v>
      </c>
      <c r="S4984">
        <v>77.690002000000007</v>
      </c>
      <c r="T4984">
        <v>77.970000999999996</v>
      </c>
      <c r="U4984">
        <v>75.510589999999993</v>
      </c>
      <c r="V4984">
        <v>1727600</v>
      </c>
      <c r="W4984" s="9" t="str">
        <f t="shared" si="81"/>
        <v>AEE</v>
      </c>
    </row>
    <row r="4985" spans="15:23">
      <c r="O4985" t="s">
        <v>117</v>
      </c>
      <c r="P4985" s="13">
        <v>44278</v>
      </c>
      <c r="Q4985">
        <v>78.080001999999993</v>
      </c>
      <c r="R4985">
        <v>80.199996999999996</v>
      </c>
      <c r="S4985">
        <v>77.680000000000007</v>
      </c>
      <c r="T4985">
        <v>79.980002999999996</v>
      </c>
      <c r="U4985">
        <v>77.457199000000003</v>
      </c>
      <c r="V4985">
        <v>999300</v>
      </c>
      <c r="W4985" s="9" t="str">
        <f t="shared" si="81"/>
        <v>AEE</v>
      </c>
    </row>
    <row r="4986" spans="15:23">
      <c r="O4986" t="s">
        <v>117</v>
      </c>
      <c r="P4986" s="13">
        <v>44279</v>
      </c>
      <c r="Q4986">
        <v>79.389999000000003</v>
      </c>
      <c r="R4986">
        <v>81.319999999999993</v>
      </c>
      <c r="S4986">
        <v>79.169998000000007</v>
      </c>
      <c r="T4986">
        <v>80.989998</v>
      </c>
      <c r="U4986">
        <v>78.435340999999994</v>
      </c>
      <c r="V4986">
        <v>1568000</v>
      </c>
      <c r="W4986" s="9" t="str">
        <f t="shared" si="81"/>
        <v>AEE</v>
      </c>
    </row>
    <row r="4987" spans="15:23">
      <c r="O4987" t="s">
        <v>117</v>
      </c>
      <c r="P4987" s="13">
        <v>44280</v>
      </c>
      <c r="Q4987">
        <v>81.400002000000001</v>
      </c>
      <c r="R4987">
        <v>82.440002000000007</v>
      </c>
      <c r="S4987">
        <v>80.760002</v>
      </c>
      <c r="T4987">
        <v>81.589995999999999</v>
      </c>
      <c r="U4987">
        <v>79.016402999999997</v>
      </c>
      <c r="V4987">
        <v>913200</v>
      </c>
      <c r="W4987" s="9" t="str">
        <f t="shared" si="81"/>
        <v>AEE</v>
      </c>
    </row>
    <row r="4988" spans="15:23">
      <c r="O4988" t="s">
        <v>117</v>
      </c>
      <c r="P4988" s="13">
        <v>44281</v>
      </c>
      <c r="Q4988">
        <v>81.430000000000007</v>
      </c>
      <c r="R4988">
        <v>81.860000999999997</v>
      </c>
      <c r="S4988">
        <v>80.330001999999993</v>
      </c>
      <c r="T4988">
        <v>81.459998999999996</v>
      </c>
      <c r="U4988">
        <v>78.890511000000004</v>
      </c>
      <c r="V4988">
        <v>1625700</v>
      </c>
      <c r="W4988" s="9" t="str">
        <f t="shared" si="81"/>
        <v>AEE</v>
      </c>
    </row>
    <row r="4989" spans="15:23">
      <c r="O4989" t="s">
        <v>117</v>
      </c>
      <c r="P4989" s="13">
        <v>44284</v>
      </c>
      <c r="Q4989">
        <v>81.489998</v>
      </c>
      <c r="R4989">
        <v>83.18</v>
      </c>
      <c r="S4989">
        <v>81.309997999999993</v>
      </c>
      <c r="T4989">
        <v>82.669998000000007</v>
      </c>
      <c r="U4989">
        <v>80.062347000000003</v>
      </c>
      <c r="V4989">
        <v>915700</v>
      </c>
      <c r="W4989" s="9" t="str">
        <f t="shared" si="81"/>
        <v>AEE</v>
      </c>
    </row>
    <row r="4990" spans="15:23">
      <c r="O4990" t="s">
        <v>117</v>
      </c>
      <c r="P4990" s="13">
        <v>44285</v>
      </c>
      <c r="Q4990">
        <v>81.970000999999996</v>
      </c>
      <c r="R4990">
        <v>82.459998999999996</v>
      </c>
      <c r="S4990">
        <v>80.800003000000004</v>
      </c>
      <c r="T4990">
        <v>81.330001999999993</v>
      </c>
      <c r="U4990">
        <v>78.764610000000005</v>
      </c>
      <c r="V4990">
        <v>1064600</v>
      </c>
      <c r="W4990" s="9" t="str">
        <f t="shared" si="81"/>
        <v>AEE</v>
      </c>
    </row>
    <row r="4991" spans="15:23">
      <c r="O4991" t="s">
        <v>117</v>
      </c>
      <c r="P4991" s="13">
        <v>44286</v>
      </c>
      <c r="Q4991">
        <v>81.129997000000003</v>
      </c>
      <c r="R4991">
        <v>81.610000999999997</v>
      </c>
      <c r="S4991">
        <v>80.809997999999993</v>
      </c>
      <c r="T4991">
        <v>81.360000999999997</v>
      </c>
      <c r="U4991">
        <v>78.793662999999995</v>
      </c>
      <c r="V4991">
        <v>1388000</v>
      </c>
      <c r="W4991" s="9" t="str">
        <f t="shared" si="81"/>
        <v>AEE</v>
      </c>
    </row>
    <row r="4992" spans="15:23">
      <c r="O4992" t="s">
        <v>117</v>
      </c>
      <c r="P4992" s="13">
        <v>44287</v>
      </c>
      <c r="Q4992">
        <v>80.569999999999993</v>
      </c>
      <c r="R4992">
        <v>81.430000000000007</v>
      </c>
      <c r="S4992">
        <v>80.309997999999993</v>
      </c>
      <c r="T4992">
        <v>81.029999000000004</v>
      </c>
      <c r="U4992">
        <v>78.474068000000003</v>
      </c>
      <c r="V4992">
        <v>1111900</v>
      </c>
      <c r="W4992" s="9" t="str">
        <f t="shared" si="81"/>
        <v>AEE</v>
      </c>
    </row>
    <row r="4993" spans="15:23">
      <c r="O4993" t="s">
        <v>117</v>
      </c>
      <c r="P4993" s="13">
        <v>44291</v>
      </c>
      <c r="Q4993">
        <v>80.959998999999996</v>
      </c>
      <c r="R4993">
        <v>82.389999000000003</v>
      </c>
      <c r="S4993">
        <v>80.959998999999996</v>
      </c>
      <c r="T4993">
        <v>81.489998</v>
      </c>
      <c r="U4993">
        <v>78.919556</v>
      </c>
      <c r="V4993">
        <v>1385600</v>
      </c>
      <c r="W4993" s="9" t="str">
        <f t="shared" si="81"/>
        <v>AEE</v>
      </c>
    </row>
    <row r="4994" spans="15:23">
      <c r="O4994" t="s">
        <v>117</v>
      </c>
      <c r="P4994" s="13">
        <v>44292</v>
      </c>
      <c r="Q4994">
        <v>81.290001000000004</v>
      </c>
      <c r="R4994">
        <v>81.769997000000004</v>
      </c>
      <c r="S4994">
        <v>80.75</v>
      </c>
      <c r="T4994">
        <v>81.5</v>
      </c>
      <c r="U4994">
        <v>78.929253000000003</v>
      </c>
      <c r="V4994">
        <v>1011000</v>
      </c>
      <c r="W4994" s="9" t="str">
        <f t="shared" si="81"/>
        <v>AEE</v>
      </c>
    </row>
    <row r="4995" spans="15:23">
      <c r="O4995" t="s">
        <v>117</v>
      </c>
      <c r="P4995" s="13">
        <v>44293</v>
      </c>
      <c r="Q4995">
        <v>81.580001999999993</v>
      </c>
      <c r="R4995">
        <v>81.900002000000001</v>
      </c>
      <c r="S4995">
        <v>80.830001999999993</v>
      </c>
      <c r="T4995">
        <v>81.300003000000004</v>
      </c>
      <c r="U4995">
        <v>78.735550000000003</v>
      </c>
      <c r="V4995">
        <v>1239100</v>
      </c>
      <c r="W4995" s="9" t="str">
        <f t="shared" si="81"/>
        <v>AEE</v>
      </c>
    </row>
    <row r="4996" spans="15:23">
      <c r="O4996" t="s">
        <v>117</v>
      </c>
      <c r="P4996" s="13">
        <v>44294</v>
      </c>
      <c r="Q4996">
        <v>81.510002</v>
      </c>
      <c r="R4996">
        <v>81.809997999999993</v>
      </c>
      <c r="S4996">
        <v>80.930000000000007</v>
      </c>
      <c r="T4996">
        <v>81.110000999999997</v>
      </c>
      <c r="U4996">
        <v>78.551552000000001</v>
      </c>
      <c r="V4996">
        <v>1395200</v>
      </c>
      <c r="W4996" s="9" t="str">
        <f t="shared" si="81"/>
        <v>AEE</v>
      </c>
    </row>
    <row r="4997" spans="15:23">
      <c r="O4997" t="s">
        <v>117</v>
      </c>
      <c r="P4997" s="13">
        <v>44295</v>
      </c>
      <c r="Q4997">
        <v>81.099997999999999</v>
      </c>
      <c r="R4997">
        <v>81.480002999999996</v>
      </c>
      <c r="S4997">
        <v>80.269997000000004</v>
      </c>
      <c r="T4997">
        <v>80.529999000000004</v>
      </c>
      <c r="U4997">
        <v>77.989838000000006</v>
      </c>
      <c r="V4997">
        <v>1371800</v>
      </c>
      <c r="W4997" s="9" t="str">
        <f t="shared" ref="W4997:W5060" si="82">IFERROR(VLOOKUP(O4997,$B$4:$B$17,1,FALSE),"Delete")</f>
        <v>AEE</v>
      </c>
    </row>
    <row r="4998" spans="15:23">
      <c r="O4998" t="s">
        <v>117</v>
      </c>
      <c r="P4998" s="13">
        <v>44298</v>
      </c>
      <c r="Q4998">
        <v>80.860000999999997</v>
      </c>
      <c r="R4998">
        <v>81.559997999999993</v>
      </c>
      <c r="S4998">
        <v>80.389999000000003</v>
      </c>
      <c r="T4998">
        <v>80.720000999999996</v>
      </c>
      <c r="U4998">
        <v>78.173866000000004</v>
      </c>
      <c r="V4998">
        <v>1664100</v>
      </c>
      <c r="W4998" s="9" t="str">
        <f t="shared" si="82"/>
        <v>AEE</v>
      </c>
    </row>
    <row r="4999" spans="15:23">
      <c r="O4999" t="s">
        <v>117</v>
      </c>
      <c r="P4999" s="13">
        <v>44299</v>
      </c>
      <c r="Q4999">
        <v>81.419998000000007</v>
      </c>
      <c r="R4999">
        <v>82.449996999999996</v>
      </c>
      <c r="S4999">
        <v>80.839995999999999</v>
      </c>
      <c r="T4999">
        <v>82.279999000000004</v>
      </c>
      <c r="U4999">
        <v>79.684646999999998</v>
      </c>
      <c r="V4999">
        <v>1432100</v>
      </c>
      <c r="W4999" s="9" t="str">
        <f t="shared" si="82"/>
        <v>AEE</v>
      </c>
    </row>
    <row r="5000" spans="15:23">
      <c r="O5000" t="s">
        <v>117</v>
      </c>
      <c r="P5000" s="13">
        <v>44300</v>
      </c>
      <c r="Q5000">
        <v>81.769997000000004</v>
      </c>
      <c r="R5000">
        <v>82.669998000000007</v>
      </c>
      <c r="S5000">
        <v>81.760002</v>
      </c>
      <c r="T5000">
        <v>82.620002999999997</v>
      </c>
      <c r="U5000">
        <v>80.013915999999995</v>
      </c>
      <c r="V5000">
        <v>1279400</v>
      </c>
      <c r="W5000" s="9" t="str">
        <f t="shared" si="82"/>
        <v>AEE</v>
      </c>
    </row>
    <row r="5001" spans="15:23">
      <c r="O5001" t="s">
        <v>117</v>
      </c>
      <c r="P5001" s="13">
        <v>44301</v>
      </c>
      <c r="Q5001">
        <v>82.800003000000004</v>
      </c>
      <c r="R5001">
        <v>83.75</v>
      </c>
      <c r="S5001">
        <v>82.800003000000004</v>
      </c>
      <c r="T5001">
        <v>83.580001999999993</v>
      </c>
      <c r="U5001">
        <v>80.943641999999997</v>
      </c>
      <c r="V5001">
        <v>1289600</v>
      </c>
      <c r="W5001" s="9" t="str">
        <f t="shared" si="82"/>
        <v>AEE</v>
      </c>
    </row>
    <row r="5002" spans="15:23">
      <c r="O5002" t="s">
        <v>117</v>
      </c>
      <c r="P5002" s="13">
        <v>44302</v>
      </c>
      <c r="Q5002">
        <v>83.949996999999996</v>
      </c>
      <c r="R5002">
        <v>84.660004000000001</v>
      </c>
      <c r="S5002">
        <v>83.699996999999996</v>
      </c>
      <c r="T5002">
        <v>84.239998</v>
      </c>
      <c r="U5002">
        <v>81.582817000000006</v>
      </c>
      <c r="V5002">
        <v>1306900</v>
      </c>
      <c r="W5002" s="9" t="str">
        <f t="shared" si="82"/>
        <v>AEE</v>
      </c>
    </row>
    <row r="5003" spans="15:23">
      <c r="O5003" t="s">
        <v>117</v>
      </c>
      <c r="P5003" s="13">
        <v>44305</v>
      </c>
      <c r="Q5003">
        <v>84.43</v>
      </c>
      <c r="R5003">
        <v>84.489998</v>
      </c>
      <c r="S5003">
        <v>83.629997000000003</v>
      </c>
      <c r="T5003">
        <v>83.790001000000004</v>
      </c>
      <c r="U5003">
        <v>81.147018000000003</v>
      </c>
      <c r="V5003">
        <v>1319800</v>
      </c>
      <c r="W5003" s="9" t="str">
        <f t="shared" si="82"/>
        <v>AEE</v>
      </c>
    </row>
    <row r="5004" spans="15:23">
      <c r="O5004" t="s">
        <v>117</v>
      </c>
      <c r="P5004" s="13">
        <v>44306</v>
      </c>
      <c r="Q5004">
        <v>84.07</v>
      </c>
      <c r="R5004">
        <v>86.169998000000007</v>
      </c>
      <c r="S5004">
        <v>83.370002999999997</v>
      </c>
      <c r="T5004">
        <v>85.889999000000003</v>
      </c>
      <c r="U5004">
        <v>83.180779000000001</v>
      </c>
      <c r="V5004">
        <v>1364500</v>
      </c>
      <c r="W5004" s="9" t="str">
        <f t="shared" si="82"/>
        <v>AEE</v>
      </c>
    </row>
    <row r="5005" spans="15:23">
      <c r="O5005" t="s">
        <v>117</v>
      </c>
      <c r="P5005" s="13">
        <v>44307</v>
      </c>
      <c r="Q5005">
        <v>86.160004000000001</v>
      </c>
      <c r="R5005">
        <v>86.559997999999993</v>
      </c>
      <c r="S5005">
        <v>85.029999000000004</v>
      </c>
      <c r="T5005">
        <v>85.080001999999993</v>
      </c>
      <c r="U5005">
        <v>82.396324000000007</v>
      </c>
      <c r="V5005">
        <v>1034600</v>
      </c>
      <c r="W5005" s="9" t="str">
        <f t="shared" si="82"/>
        <v>AEE</v>
      </c>
    </row>
    <row r="5006" spans="15:23">
      <c r="O5006" t="s">
        <v>117</v>
      </c>
      <c r="P5006" s="13">
        <v>44308</v>
      </c>
      <c r="Q5006">
        <v>84.910004000000001</v>
      </c>
      <c r="R5006">
        <v>85.269997000000004</v>
      </c>
      <c r="S5006">
        <v>84.080001999999993</v>
      </c>
      <c r="T5006">
        <v>84.809997999999993</v>
      </c>
      <c r="U5006">
        <v>82.134842000000006</v>
      </c>
      <c r="V5006">
        <v>1308200</v>
      </c>
      <c r="W5006" s="9" t="str">
        <f t="shared" si="82"/>
        <v>AEE</v>
      </c>
    </row>
    <row r="5007" spans="15:23">
      <c r="O5007" t="s">
        <v>117</v>
      </c>
      <c r="P5007" s="13">
        <v>44309</v>
      </c>
      <c r="Q5007">
        <v>84.779999000000004</v>
      </c>
      <c r="R5007">
        <v>85.190002000000007</v>
      </c>
      <c r="S5007">
        <v>84.32</v>
      </c>
      <c r="T5007">
        <v>84.779999000000004</v>
      </c>
      <c r="U5007">
        <v>82.105773999999997</v>
      </c>
      <c r="V5007">
        <v>962200</v>
      </c>
      <c r="W5007" s="9" t="str">
        <f t="shared" si="82"/>
        <v>AEE</v>
      </c>
    </row>
    <row r="5008" spans="15:23">
      <c r="O5008" t="s">
        <v>117</v>
      </c>
      <c r="P5008" s="13">
        <v>44312</v>
      </c>
      <c r="Q5008">
        <v>84.940002000000007</v>
      </c>
      <c r="R5008">
        <v>85</v>
      </c>
      <c r="S5008">
        <v>84.150002000000001</v>
      </c>
      <c r="T5008">
        <v>84.199996999999996</v>
      </c>
      <c r="U5008">
        <v>81.544083000000001</v>
      </c>
      <c r="V5008">
        <v>808000</v>
      </c>
      <c r="W5008" s="9" t="str">
        <f t="shared" si="82"/>
        <v>AEE</v>
      </c>
    </row>
    <row r="5009" spans="15:23">
      <c r="O5009" t="s">
        <v>117</v>
      </c>
      <c r="P5009" s="13">
        <v>44313</v>
      </c>
      <c r="Q5009">
        <v>84.019997000000004</v>
      </c>
      <c r="R5009">
        <v>84.150002000000001</v>
      </c>
      <c r="S5009">
        <v>83.43</v>
      </c>
      <c r="T5009">
        <v>83.449996999999996</v>
      </c>
      <c r="U5009">
        <v>80.817749000000006</v>
      </c>
      <c r="V5009">
        <v>735900</v>
      </c>
      <c r="W5009" s="9" t="str">
        <f t="shared" si="82"/>
        <v>AEE</v>
      </c>
    </row>
    <row r="5010" spans="15:23">
      <c r="O5010" t="s">
        <v>117</v>
      </c>
      <c r="P5010" s="13">
        <v>44314</v>
      </c>
      <c r="Q5010">
        <v>83.760002</v>
      </c>
      <c r="R5010">
        <v>83.910004000000001</v>
      </c>
      <c r="S5010">
        <v>83.300003000000004</v>
      </c>
      <c r="T5010">
        <v>83.650002000000001</v>
      </c>
      <c r="U5010">
        <v>81.011429000000007</v>
      </c>
      <c r="V5010">
        <v>630500</v>
      </c>
      <c r="W5010" s="9" t="str">
        <f t="shared" si="82"/>
        <v>AEE</v>
      </c>
    </row>
    <row r="5011" spans="15:23">
      <c r="O5011" t="s">
        <v>117</v>
      </c>
      <c r="P5011" s="13">
        <v>44315</v>
      </c>
      <c r="Q5011">
        <v>83.690002000000007</v>
      </c>
      <c r="R5011">
        <v>84.510002</v>
      </c>
      <c r="S5011">
        <v>83.690002000000007</v>
      </c>
      <c r="T5011">
        <v>84.139999000000003</v>
      </c>
      <c r="U5011">
        <v>81.485962000000001</v>
      </c>
      <c r="V5011">
        <v>1007800</v>
      </c>
      <c r="W5011" s="9" t="str">
        <f t="shared" si="82"/>
        <v>AEE</v>
      </c>
    </row>
    <row r="5012" spans="15:23">
      <c r="O5012" t="s">
        <v>117</v>
      </c>
      <c r="P5012" s="13">
        <v>44316</v>
      </c>
      <c r="Q5012">
        <v>84.440002000000007</v>
      </c>
      <c r="R5012">
        <v>84.949996999999996</v>
      </c>
      <c r="S5012">
        <v>83.809997999999993</v>
      </c>
      <c r="T5012">
        <v>84.839995999999999</v>
      </c>
      <c r="U5012">
        <v>82.163887000000003</v>
      </c>
      <c r="V5012">
        <v>1347900</v>
      </c>
      <c r="W5012" s="9" t="str">
        <f t="shared" si="82"/>
        <v>AEE</v>
      </c>
    </row>
    <row r="5013" spans="15:23">
      <c r="O5013" t="s">
        <v>117</v>
      </c>
      <c r="P5013" s="13">
        <v>44319</v>
      </c>
      <c r="Q5013">
        <v>84.940002000000007</v>
      </c>
      <c r="R5013">
        <v>85.779999000000004</v>
      </c>
      <c r="S5013">
        <v>84.620002999999997</v>
      </c>
      <c r="T5013">
        <v>85.160004000000001</v>
      </c>
      <c r="U5013">
        <v>82.473793000000001</v>
      </c>
      <c r="V5013">
        <v>1179800</v>
      </c>
      <c r="W5013" s="9" t="str">
        <f t="shared" si="82"/>
        <v>AEE</v>
      </c>
    </row>
    <row r="5014" spans="15:23">
      <c r="O5014" t="s">
        <v>117</v>
      </c>
      <c r="P5014" s="13">
        <v>44320</v>
      </c>
      <c r="Q5014">
        <v>85.290001000000004</v>
      </c>
      <c r="R5014">
        <v>85.559997999999993</v>
      </c>
      <c r="S5014">
        <v>84.639999000000003</v>
      </c>
      <c r="T5014">
        <v>85.190002000000007</v>
      </c>
      <c r="U5014">
        <v>82.502853000000002</v>
      </c>
      <c r="V5014">
        <v>1082400</v>
      </c>
      <c r="W5014" s="9" t="str">
        <f t="shared" si="82"/>
        <v>AEE</v>
      </c>
    </row>
    <row r="5015" spans="15:23">
      <c r="O5015" t="s">
        <v>117</v>
      </c>
      <c r="P5015" s="13">
        <v>44321</v>
      </c>
      <c r="Q5015">
        <v>85.120002999999997</v>
      </c>
      <c r="R5015">
        <v>85.120002999999997</v>
      </c>
      <c r="S5015">
        <v>83.470000999999996</v>
      </c>
      <c r="T5015">
        <v>84.349997999999999</v>
      </c>
      <c r="U5015">
        <v>81.689353999999994</v>
      </c>
      <c r="V5015">
        <v>908000</v>
      </c>
      <c r="W5015" s="9" t="str">
        <f t="shared" si="82"/>
        <v>AEE</v>
      </c>
    </row>
    <row r="5016" spans="15:23">
      <c r="O5016" t="s">
        <v>117</v>
      </c>
      <c r="P5016" s="13">
        <v>44322</v>
      </c>
      <c r="Q5016">
        <v>84.669998000000007</v>
      </c>
      <c r="R5016">
        <v>85.25</v>
      </c>
      <c r="S5016">
        <v>84.269997000000004</v>
      </c>
      <c r="T5016">
        <v>85.150002000000001</v>
      </c>
      <c r="U5016">
        <v>82.464118999999997</v>
      </c>
      <c r="V5016">
        <v>970600</v>
      </c>
      <c r="W5016" s="9" t="str">
        <f t="shared" si="82"/>
        <v>AEE</v>
      </c>
    </row>
    <row r="5017" spans="15:23">
      <c r="O5017" t="s">
        <v>117</v>
      </c>
      <c r="P5017" s="13">
        <v>44323</v>
      </c>
      <c r="Q5017">
        <v>85.010002</v>
      </c>
      <c r="R5017">
        <v>86</v>
      </c>
      <c r="S5017">
        <v>84.809997999999993</v>
      </c>
      <c r="T5017">
        <v>84.980002999999996</v>
      </c>
      <c r="U5017">
        <v>82.299492000000001</v>
      </c>
      <c r="V5017">
        <v>1198900</v>
      </c>
      <c r="W5017" s="9" t="str">
        <f t="shared" si="82"/>
        <v>AEE</v>
      </c>
    </row>
    <row r="5018" spans="15:23">
      <c r="O5018" t="s">
        <v>117</v>
      </c>
      <c r="P5018" s="13">
        <v>44326</v>
      </c>
      <c r="Q5018">
        <v>85.220000999999996</v>
      </c>
      <c r="R5018">
        <v>86.779999000000004</v>
      </c>
      <c r="S5018">
        <v>85.160004000000001</v>
      </c>
      <c r="T5018">
        <v>85.839995999999999</v>
      </c>
      <c r="U5018">
        <v>83.132339000000002</v>
      </c>
      <c r="V5018">
        <v>983600</v>
      </c>
      <c r="W5018" s="9" t="str">
        <f t="shared" si="82"/>
        <v>AEE</v>
      </c>
    </row>
    <row r="5019" spans="15:23">
      <c r="O5019" t="s">
        <v>117</v>
      </c>
      <c r="P5019" s="13">
        <v>44327</v>
      </c>
      <c r="Q5019">
        <v>85.839995999999999</v>
      </c>
      <c r="R5019">
        <v>86.07</v>
      </c>
      <c r="S5019">
        <v>82.510002</v>
      </c>
      <c r="T5019">
        <v>83.389999000000003</v>
      </c>
      <c r="U5019">
        <v>80.759636</v>
      </c>
      <c r="V5019">
        <v>1895000</v>
      </c>
      <c r="W5019" s="9" t="str">
        <f t="shared" si="82"/>
        <v>AEE</v>
      </c>
    </row>
    <row r="5020" spans="15:23">
      <c r="O5020" t="s">
        <v>117</v>
      </c>
      <c r="P5020" s="13">
        <v>44328</v>
      </c>
      <c r="Q5020">
        <v>83.620002999999997</v>
      </c>
      <c r="R5020">
        <v>83.889999000000003</v>
      </c>
      <c r="S5020">
        <v>82.309997999999993</v>
      </c>
      <c r="T5020">
        <v>82.43</v>
      </c>
      <c r="U5020">
        <v>79.829909999999998</v>
      </c>
      <c r="V5020">
        <v>1244200</v>
      </c>
      <c r="W5020" s="9" t="str">
        <f t="shared" si="82"/>
        <v>AEE</v>
      </c>
    </row>
    <row r="5021" spans="15:23">
      <c r="O5021" t="s">
        <v>117</v>
      </c>
      <c r="P5021" s="13">
        <v>44329</v>
      </c>
      <c r="Q5021">
        <v>82.209998999999996</v>
      </c>
      <c r="R5021">
        <v>83.830001999999993</v>
      </c>
      <c r="S5021">
        <v>82.099997999999999</v>
      </c>
      <c r="T5021">
        <v>83.510002</v>
      </c>
      <c r="U5021">
        <v>80.875838999999999</v>
      </c>
      <c r="V5021">
        <v>959400</v>
      </c>
      <c r="W5021" s="9" t="str">
        <f t="shared" si="82"/>
        <v>AEE</v>
      </c>
    </row>
    <row r="5022" spans="15:23">
      <c r="O5022" t="s">
        <v>117</v>
      </c>
      <c r="P5022" s="13">
        <v>44330</v>
      </c>
      <c r="Q5022">
        <v>83.720000999999996</v>
      </c>
      <c r="R5022">
        <v>84.730002999999996</v>
      </c>
      <c r="S5022">
        <v>83.629997000000003</v>
      </c>
      <c r="T5022">
        <v>83.699996999999996</v>
      </c>
      <c r="U5022">
        <v>81.059844999999996</v>
      </c>
      <c r="V5022">
        <v>759800</v>
      </c>
      <c r="W5022" s="9" t="str">
        <f t="shared" si="82"/>
        <v>AEE</v>
      </c>
    </row>
    <row r="5023" spans="15:23">
      <c r="O5023" t="s">
        <v>117</v>
      </c>
      <c r="P5023" s="13">
        <v>44333</v>
      </c>
      <c r="Q5023">
        <v>83.809997999999993</v>
      </c>
      <c r="R5023">
        <v>84.410004000000001</v>
      </c>
      <c r="S5023">
        <v>83.300003000000004</v>
      </c>
      <c r="T5023">
        <v>83.400002000000001</v>
      </c>
      <c r="U5023">
        <v>80.769317999999998</v>
      </c>
      <c r="V5023">
        <v>954600</v>
      </c>
      <c r="W5023" s="9" t="str">
        <f t="shared" si="82"/>
        <v>AEE</v>
      </c>
    </row>
    <row r="5024" spans="15:23">
      <c r="O5024" t="s">
        <v>117</v>
      </c>
      <c r="P5024" s="13">
        <v>44334</v>
      </c>
      <c r="Q5024">
        <v>83.220000999999996</v>
      </c>
      <c r="R5024">
        <v>84.269997000000004</v>
      </c>
      <c r="S5024">
        <v>83.089995999999999</v>
      </c>
      <c r="T5024">
        <v>83.93</v>
      </c>
      <c r="U5024">
        <v>81.282600000000002</v>
      </c>
      <c r="V5024">
        <v>1784100</v>
      </c>
      <c r="W5024" s="9" t="str">
        <f t="shared" si="82"/>
        <v>AEE</v>
      </c>
    </row>
    <row r="5025" spans="15:23">
      <c r="O5025" t="s">
        <v>117</v>
      </c>
      <c r="P5025" s="13">
        <v>44335</v>
      </c>
      <c r="Q5025">
        <v>83.870002999999997</v>
      </c>
      <c r="R5025">
        <v>84.309997999999993</v>
      </c>
      <c r="S5025">
        <v>83.18</v>
      </c>
      <c r="T5025">
        <v>84.209998999999996</v>
      </c>
      <c r="U5025">
        <v>81.553771999999995</v>
      </c>
      <c r="V5025">
        <v>1251800</v>
      </c>
      <c r="W5025" s="9" t="str">
        <f t="shared" si="82"/>
        <v>AEE</v>
      </c>
    </row>
    <row r="5026" spans="15:23">
      <c r="O5026" t="s">
        <v>117</v>
      </c>
      <c r="P5026" s="13">
        <v>44336</v>
      </c>
      <c r="Q5026">
        <v>84.370002999999997</v>
      </c>
      <c r="R5026">
        <v>85.190002000000007</v>
      </c>
      <c r="S5026">
        <v>84.300003000000004</v>
      </c>
      <c r="T5026">
        <v>84.5</v>
      </c>
      <c r="U5026">
        <v>81.834609999999998</v>
      </c>
      <c r="V5026">
        <v>1392200</v>
      </c>
      <c r="W5026" s="9" t="str">
        <f t="shared" si="82"/>
        <v>AEE</v>
      </c>
    </row>
    <row r="5027" spans="15:23">
      <c r="O5027" t="s">
        <v>117</v>
      </c>
      <c r="P5027" s="13">
        <v>44337</v>
      </c>
      <c r="Q5027">
        <v>84.550003000000004</v>
      </c>
      <c r="R5027">
        <v>85.160004000000001</v>
      </c>
      <c r="S5027">
        <v>84.269997000000004</v>
      </c>
      <c r="T5027">
        <v>85.110000999999997</v>
      </c>
      <c r="U5027">
        <v>82.425376999999997</v>
      </c>
      <c r="V5027">
        <v>3299100</v>
      </c>
      <c r="W5027" s="9" t="str">
        <f t="shared" si="82"/>
        <v>AEE</v>
      </c>
    </row>
    <row r="5028" spans="15:23">
      <c r="O5028" t="s">
        <v>117</v>
      </c>
      <c r="P5028" s="13">
        <v>44340</v>
      </c>
      <c r="Q5028">
        <v>85.339995999999999</v>
      </c>
      <c r="R5028">
        <v>85.790001000000004</v>
      </c>
      <c r="S5028">
        <v>84.599997999999999</v>
      </c>
      <c r="T5028">
        <v>84.660004000000001</v>
      </c>
      <c r="U5028">
        <v>81.989570999999998</v>
      </c>
      <c r="V5028">
        <v>1977900</v>
      </c>
      <c r="W5028" s="9" t="str">
        <f t="shared" si="82"/>
        <v>AEE</v>
      </c>
    </row>
    <row r="5029" spans="15:23">
      <c r="O5029" t="s">
        <v>117</v>
      </c>
      <c r="P5029" s="13">
        <v>44341</v>
      </c>
      <c r="Q5029">
        <v>84.660004000000001</v>
      </c>
      <c r="R5029">
        <v>84.68</v>
      </c>
      <c r="S5029">
        <v>83.230002999999996</v>
      </c>
      <c r="T5029">
        <v>83.720000999999996</v>
      </c>
      <c r="U5029">
        <v>81.079223999999996</v>
      </c>
      <c r="V5029">
        <v>1278000</v>
      </c>
      <c r="W5029" s="9" t="str">
        <f t="shared" si="82"/>
        <v>AEE</v>
      </c>
    </row>
    <row r="5030" spans="15:23">
      <c r="O5030" t="s">
        <v>117</v>
      </c>
      <c r="P5030" s="13">
        <v>44342</v>
      </c>
      <c r="Q5030">
        <v>83.769997000000004</v>
      </c>
      <c r="R5030">
        <v>84.309997999999993</v>
      </c>
      <c r="S5030">
        <v>83.440002000000007</v>
      </c>
      <c r="T5030">
        <v>83.940002000000007</v>
      </c>
      <c r="U5030">
        <v>81.292289999999994</v>
      </c>
      <c r="V5030">
        <v>1200600</v>
      </c>
      <c r="W5030" s="9" t="str">
        <f t="shared" si="82"/>
        <v>AEE</v>
      </c>
    </row>
    <row r="5031" spans="15:23">
      <c r="O5031" t="s">
        <v>117</v>
      </c>
      <c r="P5031" s="13">
        <v>44343</v>
      </c>
      <c r="Q5031">
        <v>84.050003000000004</v>
      </c>
      <c r="R5031">
        <v>84.169998000000007</v>
      </c>
      <c r="S5031">
        <v>83.489998</v>
      </c>
      <c r="T5031">
        <v>83.669998000000007</v>
      </c>
      <c r="U5031">
        <v>81.030806999999996</v>
      </c>
      <c r="V5031">
        <v>2156100</v>
      </c>
      <c r="W5031" s="9" t="str">
        <f t="shared" si="82"/>
        <v>AEE</v>
      </c>
    </row>
    <row r="5032" spans="15:23">
      <c r="O5032" t="s">
        <v>117</v>
      </c>
      <c r="P5032" s="13">
        <v>44344</v>
      </c>
      <c r="Q5032">
        <v>84</v>
      </c>
      <c r="R5032">
        <v>84.440002000000007</v>
      </c>
      <c r="S5032">
        <v>83.839995999999999</v>
      </c>
      <c r="T5032">
        <v>84.199996999999996</v>
      </c>
      <c r="U5032">
        <v>81.544083000000001</v>
      </c>
      <c r="V5032">
        <v>1437800</v>
      </c>
      <c r="W5032" s="9" t="str">
        <f t="shared" si="82"/>
        <v>AEE</v>
      </c>
    </row>
    <row r="5033" spans="15:23">
      <c r="O5033" t="s">
        <v>117</v>
      </c>
      <c r="P5033" s="13">
        <v>44348</v>
      </c>
      <c r="Q5033">
        <v>84.550003000000004</v>
      </c>
      <c r="R5033">
        <v>84.610000999999997</v>
      </c>
      <c r="S5033">
        <v>83.599997999999999</v>
      </c>
      <c r="T5033">
        <v>84.18</v>
      </c>
      <c r="U5033">
        <v>81.524719000000005</v>
      </c>
      <c r="V5033">
        <v>1791200</v>
      </c>
      <c r="W5033" s="9" t="str">
        <f t="shared" si="82"/>
        <v>AEE</v>
      </c>
    </row>
    <row r="5034" spans="15:23">
      <c r="O5034" t="s">
        <v>117</v>
      </c>
      <c r="P5034" s="13">
        <v>44349</v>
      </c>
      <c r="Q5034">
        <v>84.279999000000004</v>
      </c>
      <c r="R5034">
        <v>85.639999000000003</v>
      </c>
      <c r="S5034">
        <v>83.870002999999997</v>
      </c>
      <c r="T5034">
        <v>85.220000999999996</v>
      </c>
      <c r="U5034">
        <v>82.531914</v>
      </c>
      <c r="V5034">
        <v>1320400</v>
      </c>
      <c r="W5034" s="9" t="str">
        <f t="shared" si="82"/>
        <v>AEE</v>
      </c>
    </row>
    <row r="5035" spans="15:23">
      <c r="O5035" t="s">
        <v>117</v>
      </c>
      <c r="P5035" s="13">
        <v>44350</v>
      </c>
      <c r="Q5035">
        <v>84.849997999999999</v>
      </c>
      <c r="R5035">
        <v>85.849997999999999</v>
      </c>
      <c r="S5035">
        <v>84.660004000000001</v>
      </c>
      <c r="T5035">
        <v>85.559997999999993</v>
      </c>
      <c r="U5035">
        <v>82.861182999999997</v>
      </c>
      <c r="V5035">
        <v>1117400</v>
      </c>
      <c r="W5035" s="9" t="str">
        <f t="shared" si="82"/>
        <v>AEE</v>
      </c>
    </row>
    <row r="5036" spans="15:23">
      <c r="O5036" t="s">
        <v>117</v>
      </c>
      <c r="P5036" s="13">
        <v>44351</v>
      </c>
      <c r="Q5036">
        <v>86.029999000000004</v>
      </c>
      <c r="R5036">
        <v>86.209998999999996</v>
      </c>
      <c r="S5036">
        <v>85.620002999999997</v>
      </c>
      <c r="T5036">
        <v>86.129997000000003</v>
      </c>
      <c r="U5036">
        <v>83.413207999999997</v>
      </c>
      <c r="V5036">
        <v>1752700</v>
      </c>
      <c r="W5036" s="9" t="str">
        <f t="shared" si="82"/>
        <v>AEE</v>
      </c>
    </row>
    <row r="5037" spans="15:23">
      <c r="O5037" t="s">
        <v>117</v>
      </c>
      <c r="P5037" s="13">
        <v>44354</v>
      </c>
      <c r="Q5037">
        <v>86.330001999999993</v>
      </c>
      <c r="R5037">
        <v>86.459998999999996</v>
      </c>
      <c r="S5037">
        <v>85.949996999999996</v>
      </c>
      <c r="T5037">
        <v>86.129997000000003</v>
      </c>
      <c r="U5037">
        <v>83.413207999999997</v>
      </c>
      <c r="V5037">
        <v>1437700</v>
      </c>
      <c r="W5037" s="9" t="str">
        <f t="shared" si="82"/>
        <v>AEE</v>
      </c>
    </row>
    <row r="5038" spans="15:23">
      <c r="O5038" t="s">
        <v>117</v>
      </c>
      <c r="P5038" s="13">
        <v>44355</v>
      </c>
      <c r="Q5038">
        <v>85.5</v>
      </c>
      <c r="R5038">
        <v>85.839995999999999</v>
      </c>
      <c r="S5038">
        <v>84.389999000000003</v>
      </c>
      <c r="T5038">
        <v>84.75</v>
      </c>
      <c r="U5038">
        <v>82.604209999999995</v>
      </c>
      <c r="V5038">
        <v>1398400</v>
      </c>
      <c r="W5038" s="9" t="str">
        <f t="shared" si="82"/>
        <v>AEE</v>
      </c>
    </row>
    <row r="5039" spans="15:23">
      <c r="O5039" t="s">
        <v>117</v>
      </c>
      <c r="P5039" s="13">
        <v>44356</v>
      </c>
      <c r="Q5039">
        <v>84.940002000000007</v>
      </c>
      <c r="R5039">
        <v>85.550003000000004</v>
      </c>
      <c r="S5039">
        <v>84.699996999999996</v>
      </c>
      <c r="T5039">
        <v>85.360000999999997</v>
      </c>
      <c r="U5039">
        <v>83.198775999999995</v>
      </c>
      <c r="V5039">
        <v>1195100</v>
      </c>
      <c r="W5039" s="9" t="str">
        <f t="shared" si="82"/>
        <v>AEE</v>
      </c>
    </row>
    <row r="5040" spans="15:23">
      <c r="O5040" t="s">
        <v>117</v>
      </c>
      <c r="P5040" s="13">
        <v>44357</v>
      </c>
      <c r="Q5040">
        <v>85.279999000000004</v>
      </c>
      <c r="R5040">
        <v>86.260002</v>
      </c>
      <c r="S5040">
        <v>85.190002000000007</v>
      </c>
      <c r="T5040">
        <v>85.849997999999999</v>
      </c>
      <c r="U5040">
        <v>83.676361</v>
      </c>
      <c r="V5040">
        <v>1483400</v>
      </c>
      <c r="W5040" s="9" t="str">
        <f t="shared" si="82"/>
        <v>AEE</v>
      </c>
    </row>
    <row r="5041" spans="15:23">
      <c r="O5041" t="s">
        <v>117</v>
      </c>
      <c r="P5041" s="13">
        <v>44358</v>
      </c>
      <c r="Q5041">
        <v>85.709998999999996</v>
      </c>
      <c r="R5041">
        <v>85.830001999999993</v>
      </c>
      <c r="S5041">
        <v>85.239998</v>
      </c>
      <c r="T5041">
        <v>85.790001000000004</v>
      </c>
      <c r="U5041">
        <v>83.617896999999999</v>
      </c>
      <c r="V5041">
        <v>1440800</v>
      </c>
      <c r="W5041" s="9" t="str">
        <f t="shared" si="82"/>
        <v>AEE</v>
      </c>
    </row>
    <row r="5042" spans="15:23">
      <c r="O5042" t="s">
        <v>117</v>
      </c>
      <c r="P5042" s="13">
        <v>44361</v>
      </c>
      <c r="Q5042">
        <v>85.709998999999996</v>
      </c>
      <c r="R5042">
        <v>86.040001000000004</v>
      </c>
      <c r="S5042">
        <v>85.110000999999997</v>
      </c>
      <c r="T5042">
        <v>85.839995999999999</v>
      </c>
      <c r="U5042">
        <v>83.666611000000003</v>
      </c>
      <c r="V5042">
        <v>1227200</v>
      </c>
      <c r="W5042" s="9" t="str">
        <f t="shared" si="82"/>
        <v>AEE</v>
      </c>
    </row>
    <row r="5043" spans="15:23">
      <c r="O5043" t="s">
        <v>117</v>
      </c>
      <c r="P5043" s="13">
        <v>44362</v>
      </c>
      <c r="Q5043">
        <v>85.889999000000003</v>
      </c>
      <c r="R5043">
        <v>86.779999000000004</v>
      </c>
      <c r="S5043">
        <v>85.400002000000001</v>
      </c>
      <c r="T5043">
        <v>86.139999000000003</v>
      </c>
      <c r="U5043">
        <v>83.959023000000002</v>
      </c>
      <c r="V5043">
        <v>2035800</v>
      </c>
      <c r="W5043" s="9" t="str">
        <f t="shared" si="82"/>
        <v>AEE</v>
      </c>
    </row>
    <row r="5044" spans="15:23">
      <c r="O5044" t="s">
        <v>117</v>
      </c>
      <c r="P5044" s="13">
        <v>44363</v>
      </c>
      <c r="Q5044">
        <v>85.470000999999996</v>
      </c>
      <c r="R5044">
        <v>86.309997999999993</v>
      </c>
      <c r="S5044">
        <v>83.75</v>
      </c>
      <c r="T5044">
        <v>83.910004000000001</v>
      </c>
      <c r="U5044">
        <v>81.785483999999997</v>
      </c>
      <c r="V5044">
        <v>2084800</v>
      </c>
      <c r="W5044" s="9" t="str">
        <f t="shared" si="82"/>
        <v>AEE</v>
      </c>
    </row>
    <row r="5045" spans="15:23">
      <c r="O5045" t="s">
        <v>117</v>
      </c>
      <c r="P5045" s="13">
        <v>44364</v>
      </c>
      <c r="Q5045">
        <v>83.870002999999997</v>
      </c>
      <c r="R5045">
        <v>85.019997000000004</v>
      </c>
      <c r="S5045">
        <v>83.540001000000004</v>
      </c>
      <c r="T5045">
        <v>84.489998</v>
      </c>
      <c r="U5045">
        <v>82.350800000000007</v>
      </c>
      <c r="V5045">
        <v>1511000</v>
      </c>
      <c r="W5045" s="9" t="str">
        <f t="shared" si="82"/>
        <v>AEE</v>
      </c>
    </row>
    <row r="5046" spans="15:23">
      <c r="O5046" t="s">
        <v>117</v>
      </c>
      <c r="P5046" s="13">
        <v>44365</v>
      </c>
      <c r="Q5046">
        <v>83.639999000000003</v>
      </c>
      <c r="R5046">
        <v>83.980002999999996</v>
      </c>
      <c r="S5046">
        <v>81.93</v>
      </c>
      <c r="T5046">
        <v>82.110000999999997</v>
      </c>
      <c r="U5046">
        <v>80.031066999999993</v>
      </c>
      <c r="V5046">
        <v>2955200</v>
      </c>
      <c r="W5046" s="9" t="str">
        <f t="shared" si="82"/>
        <v>AEE</v>
      </c>
    </row>
    <row r="5047" spans="15:23">
      <c r="O5047" t="s">
        <v>117</v>
      </c>
      <c r="P5047" s="13">
        <v>44368</v>
      </c>
      <c r="Q5047">
        <v>82.349997999999999</v>
      </c>
      <c r="R5047">
        <v>83.669998000000007</v>
      </c>
      <c r="S5047">
        <v>82.209998999999996</v>
      </c>
      <c r="T5047">
        <v>83.389999000000003</v>
      </c>
      <c r="U5047">
        <v>81.278648000000004</v>
      </c>
      <c r="V5047">
        <v>1173300</v>
      </c>
      <c r="W5047" s="9" t="str">
        <f t="shared" si="82"/>
        <v>AEE</v>
      </c>
    </row>
    <row r="5048" spans="15:23">
      <c r="O5048" t="s">
        <v>117</v>
      </c>
      <c r="P5048" s="13">
        <v>44369</v>
      </c>
      <c r="Q5048">
        <v>83.07</v>
      </c>
      <c r="R5048">
        <v>83.580001999999993</v>
      </c>
      <c r="S5048">
        <v>82.510002</v>
      </c>
      <c r="T5048">
        <v>82.519997000000004</v>
      </c>
      <c r="U5048">
        <v>80.430663999999993</v>
      </c>
      <c r="V5048">
        <v>1486400</v>
      </c>
      <c r="W5048" s="9" t="str">
        <f t="shared" si="82"/>
        <v>AEE</v>
      </c>
    </row>
    <row r="5049" spans="15:23">
      <c r="O5049" t="s">
        <v>117</v>
      </c>
      <c r="P5049" s="13">
        <v>44370</v>
      </c>
      <c r="Q5049">
        <v>82.489998</v>
      </c>
      <c r="R5049">
        <v>82.610000999999997</v>
      </c>
      <c r="S5049">
        <v>81.550003000000004</v>
      </c>
      <c r="T5049">
        <v>81.690002000000007</v>
      </c>
      <c r="U5049">
        <v>79.621689000000003</v>
      </c>
      <c r="V5049">
        <v>1769800</v>
      </c>
      <c r="W5049" s="9" t="str">
        <f t="shared" si="82"/>
        <v>AEE</v>
      </c>
    </row>
    <row r="5050" spans="15:23">
      <c r="O5050" t="s">
        <v>117</v>
      </c>
      <c r="P5050" s="13">
        <v>44371</v>
      </c>
      <c r="Q5050">
        <v>81.760002</v>
      </c>
      <c r="R5050">
        <v>81.849997999999999</v>
      </c>
      <c r="S5050">
        <v>80.849997999999999</v>
      </c>
      <c r="T5050">
        <v>81.25</v>
      </c>
      <c r="U5050">
        <v>79.192832999999993</v>
      </c>
      <c r="V5050">
        <v>1649000</v>
      </c>
      <c r="W5050" s="9" t="str">
        <f t="shared" si="82"/>
        <v>AEE</v>
      </c>
    </row>
    <row r="5051" spans="15:23">
      <c r="O5051" t="s">
        <v>117</v>
      </c>
      <c r="P5051" s="13">
        <v>44372</v>
      </c>
      <c r="Q5051">
        <v>81.129997000000003</v>
      </c>
      <c r="R5051">
        <v>81.779999000000004</v>
      </c>
      <c r="S5051">
        <v>81</v>
      </c>
      <c r="T5051">
        <v>81.739998</v>
      </c>
      <c r="U5051">
        <v>79.670424999999994</v>
      </c>
      <c r="V5051">
        <v>1748000</v>
      </c>
      <c r="W5051" s="9" t="str">
        <f t="shared" si="82"/>
        <v>AEE</v>
      </c>
    </row>
    <row r="5052" spans="15:23">
      <c r="O5052" t="s">
        <v>117</v>
      </c>
      <c r="P5052" s="13">
        <v>44375</v>
      </c>
      <c r="Q5052">
        <v>81.93</v>
      </c>
      <c r="R5052">
        <v>82.599997999999999</v>
      </c>
      <c r="S5052">
        <v>81.650002000000001</v>
      </c>
      <c r="T5052">
        <v>81.919998000000007</v>
      </c>
      <c r="U5052">
        <v>79.845862999999994</v>
      </c>
      <c r="V5052">
        <v>1250800</v>
      </c>
      <c r="W5052" s="9" t="str">
        <f t="shared" si="82"/>
        <v>AEE</v>
      </c>
    </row>
    <row r="5053" spans="15:23">
      <c r="O5053" t="s">
        <v>117</v>
      </c>
      <c r="P5053" s="13">
        <v>44376</v>
      </c>
      <c r="Q5053">
        <v>81.639999000000003</v>
      </c>
      <c r="R5053">
        <v>81.819999999999993</v>
      </c>
      <c r="S5053">
        <v>79.489998</v>
      </c>
      <c r="T5053">
        <v>79.910004000000001</v>
      </c>
      <c r="U5053">
        <v>77.886764999999997</v>
      </c>
      <c r="V5053">
        <v>1829800</v>
      </c>
      <c r="W5053" s="9" t="str">
        <f t="shared" si="82"/>
        <v>AEE</v>
      </c>
    </row>
    <row r="5054" spans="15:23">
      <c r="O5054" t="s">
        <v>117</v>
      </c>
      <c r="P5054" s="13">
        <v>44377</v>
      </c>
      <c r="Q5054">
        <v>79.970000999999996</v>
      </c>
      <c r="R5054">
        <v>80.370002999999997</v>
      </c>
      <c r="S5054">
        <v>79.349997999999999</v>
      </c>
      <c r="T5054">
        <v>80.040001000000004</v>
      </c>
      <c r="U5054">
        <v>78.013474000000002</v>
      </c>
      <c r="V5054">
        <v>1370000</v>
      </c>
      <c r="W5054" s="9" t="str">
        <f t="shared" si="82"/>
        <v>AEE</v>
      </c>
    </row>
    <row r="5055" spans="15:23">
      <c r="O5055" t="s">
        <v>117</v>
      </c>
      <c r="P5055" s="13">
        <v>44378</v>
      </c>
      <c r="Q5055">
        <v>80.050003000000004</v>
      </c>
      <c r="R5055">
        <v>81.160004000000001</v>
      </c>
      <c r="S5055">
        <v>79.849997999999999</v>
      </c>
      <c r="T5055">
        <v>80.699996999999996</v>
      </c>
      <c r="U5055">
        <v>78.656754000000006</v>
      </c>
      <c r="V5055">
        <v>1020300</v>
      </c>
      <c r="W5055" s="9" t="str">
        <f t="shared" si="82"/>
        <v>AEE</v>
      </c>
    </row>
    <row r="5056" spans="15:23">
      <c r="O5056" t="s">
        <v>117</v>
      </c>
      <c r="P5056" s="13">
        <v>44379</v>
      </c>
      <c r="Q5056">
        <v>80.699996999999996</v>
      </c>
      <c r="R5056">
        <v>80.790001000000004</v>
      </c>
      <c r="S5056">
        <v>80.199996999999996</v>
      </c>
      <c r="T5056">
        <v>80.699996999999996</v>
      </c>
      <c r="U5056">
        <v>78.656754000000006</v>
      </c>
      <c r="V5056">
        <v>833900</v>
      </c>
      <c r="W5056" s="9" t="str">
        <f t="shared" si="82"/>
        <v>AEE</v>
      </c>
    </row>
    <row r="5057" spans="15:23">
      <c r="O5057" t="s">
        <v>117</v>
      </c>
      <c r="P5057" s="13">
        <v>44383</v>
      </c>
      <c r="Q5057">
        <v>80.569999999999993</v>
      </c>
      <c r="R5057">
        <v>81.459998999999996</v>
      </c>
      <c r="S5057">
        <v>79.980002999999996</v>
      </c>
      <c r="T5057">
        <v>81.400002000000001</v>
      </c>
      <c r="U5057">
        <v>79.339034999999996</v>
      </c>
      <c r="V5057">
        <v>960400</v>
      </c>
      <c r="W5057" s="9" t="str">
        <f t="shared" si="82"/>
        <v>AEE</v>
      </c>
    </row>
    <row r="5058" spans="15:23">
      <c r="O5058" t="s">
        <v>117</v>
      </c>
      <c r="P5058" s="13">
        <v>44384</v>
      </c>
      <c r="Q5058">
        <v>81.239998</v>
      </c>
      <c r="R5058">
        <v>82.519997000000004</v>
      </c>
      <c r="S5058">
        <v>80.839995999999999</v>
      </c>
      <c r="T5058">
        <v>82.32</v>
      </c>
      <c r="U5058">
        <v>80.235741000000004</v>
      </c>
      <c r="V5058">
        <v>1018100</v>
      </c>
      <c r="W5058" s="9" t="str">
        <f t="shared" si="82"/>
        <v>AEE</v>
      </c>
    </row>
    <row r="5059" spans="15:23">
      <c r="O5059" t="s">
        <v>117</v>
      </c>
      <c r="P5059" s="13">
        <v>44385</v>
      </c>
      <c r="Q5059">
        <v>82.089995999999999</v>
      </c>
      <c r="R5059">
        <v>82.690002000000007</v>
      </c>
      <c r="S5059">
        <v>81.779999000000004</v>
      </c>
      <c r="T5059">
        <v>82.059997999999993</v>
      </c>
      <c r="U5059">
        <v>79.982322999999994</v>
      </c>
      <c r="V5059">
        <v>1069300</v>
      </c>
      <c r="W5059" s="9" t="str">
        <f t="shared" si="82"/>
        <v>AEE</v>
      </c>
    </row>
    <row r="5060" spans="15:23">
      <c r="O5060" t="s">
        <v>117</v>
      </c>
      <c r="P5060" s="13">
        <v>44386</v>
      </c>
      <c r="Q5060">
        <v>82.389999000000003</v>
      </c>
      <c r="R5060">
        <v>82.559997999999993</v>
      </c>
      <c r="S5060">
        <v>81.470000999999996</v>
      </c>
      <c r="T5060">
        <v>81.919998000000007</v>
      </c>
      <c r="U5060">
        <v>79.845862999999994</v>
      </c>
      <c r="V5060">
        <v>1294700</v>
      </c>
      <c r="W5060" s="9" t="str">
        <f t="shared" si="82"/>
        <v>AEE</v>
      </c>
    </row>
    <row r="5061" spans="15:23">
      <c r="O5061" t="s">
        <v>117</v>
      </c>
      <c r="P5061" s="13">
        <v>44389</v>
      </c>
      <c r="Q5061">
        <v>81.720000999999996</v>
      </c>
      <c r="R5061">
        <v>83.150002000000001</v>
      </c>
      <c r="S5061">
        <v>81.540001000000004</v>
      </c>
      <c r="T5061">
        <v>82.879997000000003</v>
      </c>
      <c r="U5061">
        <v>80.781563000000006</v>
      </c>
      <c r="V5061">
        <v>1022900</v>
      </c>
      <c r="W5061" s="9" t="str">
        <f t="shared" ref="W5061:W5124" si="83">IFERROR(VLOOKUP(O5061,$B$4:$B$17,1,FALSE),"Delete")</f>
        <v>AEE</v>
      </c>
    </row>
    <row r="5062" spans="15:23">
      <c r="O5062" t="s">
        <v>117</v>
      </c>
      <c r="P5062" s="13">
        <v>44390</v>
      </c>
      <c r="Q5062">
        <v>82.82</v>
      </c>
      <c r="R5062">
        <v>83.410004000000001</v>
      </c>
      <c r="S5062">
        <v>82.260002</v>
      </c>
      <c r="T5062">
        <v>82.629997000000003</v>
      </c>
      <c r="U5062">
        <v>80.537895000000006</v>
      </c>
      <c r="V5062">
        <v>868200</v>
      </c>
      <c r="W5062" s="9" t="str">
        <f t="shared" si="83"/>
        <v>AEE</v>
      </c>
    </row>
    <row r="5063" spans="15:23">
      <c r="O5063" t="s">
        <v>117</v>
      </c>
      <c r="P5063" s="13">
        <v>44391</v>
      </c>
      <c r="Q5063">
        <v>82.480002999999996</v>
      </c>
      <c r="R5063">
        <v>83.639999000000003</v>
      </c>
      <c r="S5063">
        <v>82.029999000000004</v>
      </c>
      <c r="T5063">
        <v>83.220000999999996</v>
      </c>
      <c r="U5063">
        <v>81.112953000000005</v>
      </c>
      <c r="V5063">
        <v>711200</v>
      </c>
      <c r="W5063" s="9" t="str">
        <f t="shared" si="83"/>
        <v>AEE</v>
      </c>
    </row>
    <row r="5064" spans="15:23">
      <c r="O5064" t="s">
        <v>117</v>
      </c>
      <c r="P5064" s="13">
        <v>44392</v>
      </c>
      <c r="Q5064">
        <v>83.019997000000004</v>
      </c>
      <c r="R5064">
        <v>84.269997000000004</v>
      </c>
      <c r="S5064">
        <v>82.919998000000007</v>
      </c>
      <c r="T5064">
        <v>84.07</v>
      </c>
      <c r="U5064">
        <v>81.941428999999999</v>
      </c>
      <c r="V5064">
        <v>1462400</v>
      </c>
      <c r="W5064" s="9" t="str">
        <f t="shared" si="83"/>
        <v>AEE</v>
      </c>
    </row>
    <row r="5065" spans="15:23">
      <c r="O5065" t="s">
        <v>117</v>
      </c>
      <c r="P5065" s="13">
        <v>44393</v>
      </c>
      <c r="Q5065">
        <v>84.209998999999996</v>
      </c>
      <c r="R5065">
        <v>85.459998999999996</v>
      </c>
      <c r="S5065">
        <v>83.900002000000001</v>
      </c>
      <c r="T5065">
        <v>85.059997999999993</v>
      </c>
      <c r="U5065">
        <v>82.906363999999996</v>
      </c>
      <c r="V5065">
        <v>808600</v>
      </c>
      <c r="W5065" s="9" t="str">
        <f t="shared" si="83"/>
        <v>AEE</v>
      </c>
    </row>
    <row r="5066" spans="15:23">
      <c r="O5066" t="s">
        <v>117</v>
      </c>
      <c r="P5066" s="13">
        <v>44396</v>
      </c>
      <c r="Q5066">
        <v>84.800003000000004</v>
      </c>
      <c r="R5066">
        <v>85.540001000000004</v>
      </c>
      <c r="S5066">
        <v>82.970000999999996</v>
      </c>
      <c r="T5066">
        <v>83.980002999999996</v>
      </c>
      <c r="U5066">
        <v>81.853713999999997</v>
      </c>
      <c r="V5066">
        <v>1471100</v>
      </c>
      <c r="W5066" s="9" t="str">
        <f t="shared" si="83"/>
        <v>AEE</v>
      </c>
    </row>
    <row r="5067" spans="15:23">
      <c r="O5067" t="s">
        <v>117</v>
      </c>
      <c r="P5067" s="13">
        <v>44397</v>
      </c>
      <c r="Q5067">
        <v>84.089995999999999</v>
      </c>
      <c r="R5067">
        <v>85.110000999999997</v>
      </c>
      <c r="S5067">
        <v>83.730002999999996</v>
      </c>
      <c r="T5067">
        <v>83.980002999999996</v>
      </c>
      <c r="U5067">
        <v>81.853713999999997</v>
      </c>
      <c r="V5067">
        <v>949100</v>
      </c>
      <c r="W5067" s="9" t="str">
        <f t="shared" si="83"/>
        <v>AEE</v>
      </c>
    </row>
    <row r="5068" spans="15:23">
      <c r="O5068" t="s">
        <v>117</v>
      </c>
      <c r="P5068" s="13">
        <v>44398</v>
      </c>
      <c r="Q5068">
        <v>83.940002000000007</v>
      </c>
      <c r="R5068">
        <v>83.980002999999996</v>
      </c>
      <c r="S5068">
        <v>82.269997000000004</v>
      </c>
      <c r="T5068">
        <v>82.300003000000004</v>
      </c>
      <c r="U5068">
        <v>80.216247999999993</v>
      </c>
      <c r="V5068">
        <v>1210400</v>
      </c>
      <c r="W5068" s="9" t="str">
        <f t="shared" si="83"/>
        <v>AEE</v>
      </c>
    </row>
    <row r="5069" spans="15:23">
      <c r="O5069" t="s">
        <v>117</v>
      </c>
      <c r="P5069" s="13">
        <v>44399</v>
      </c>
      <c r="Q5069">
        <v>82.290001000000004</v>
      </c>
      <c r="R5069">
        <v>82.760002</v>
      </c>
      <c r="S5069">
        <v>81.889999000000003</v>
      </c>
      <c r="T5069">
        <v>82.489998</v>
      </c>
      <c r="U5069">
        <v>80.401436000000004</v>
      </c>
      <c r="V5069">
        <v>735200</v>
      </c>
      <c r="W5069" s="9" t="str">
        <f t="shared" si="83"/>
        <v>AEE</v>
      </c>
    </row>
    <row r="5070" spans="15:23">
      <c r="O5070" t="s">
        <v>117</v>
      </c>
      <c r="P5070" s="13">
        <v>44400</v>
      </c>
      <c r="Q5070">
        <v>82.449996999999996</v>
      </c>
      <c r="R5070">
        <v>83.419998000000007</v>
      </c>
      <c r="S5070">
        <v>82.239998</v>
      </c>
      <c r="T5070">
        <v>83.389999000000003</v>
      </c>
      <c r="U5070">
        <v>81.278648000000004</v>
      </c>
      <c r="V5070">
        <v>552000</v>
      </c>
      <c r="W5070" s="9" t="str">
        <f t="shared" si="83"/>
        <v>AEE</v>
      </c>
    </row>
    <row r="5071" spans="15:23">
      <c r="O5071" t="s">
        <v>117</v>
      </c>
      <c r="P5071" s="13">
        <v>44403</v>
      </c>
      <c r="Q5071">
        <v>83.110000999999997</v>
      </c>
      <c r="R5071">
        <v>83.5</v>
      </c>
      <c r="S5071">
        <v>82.610000999999997</v>
      </c>
      <c r="T5071">
        <v>83.25</v>
      </c>
      <c r="U5071">
        <v>81.142196999999996</v>
      </c>
      <c r="V5071">
        <v>651200</v>
      </c>
      <c r="W5071" s="9" t="str">
        <f t="shared" si="83"/>
        <v>AEE</v>
      </c>
    </row>
    <row r="5072" spans="15:23">
      <c r="O5072" t="s">
        <v>117</v>
      </c>
      <c r="P5072" s="13">
        <v>44404</v>
      </c>
      <c r="Q5072">
        <v>83.32</v>
      </c>
      <c r="R5072">
        <v>85.209998999999996</v>
      </c>
      <c r="S5072">
        <v>82.809997999999993</v>
      </c>
      <c r="T5072">
        <v>84.989998</v>
      </c>
      <c r="U5072">
        <v>82.838142000000005</v>
      </c>
      <c r="V5072">
        <v>742900</v>
      </c>
      <c r="W5072" s="9" t="str">
        <f t="shared" si="83"/>
        <v>AEE</v>
      </c>
    </row>
    <row r="5073" spans="15:23">
      <c r="O5073" t="s">
        <v>117</v>
      </c>
      <c r="P5073" s="13">
        <v>44405</v>
      </c>
      <c r="Q5073">
        <v>84.989998</v>
      </c>
      <c r="R5073">
        <v>85.099997999999999</v>
      </c>
      <c r="S5073">
        <v>83.629997000000003</v>
      </c>
      <c r="T5073">
        <v>84.190002000000007</v>
      </c>
      <c r="U5073">
        <v>82.058402999999998</v>
      </c>
      <c r="V5073">
        <v>737000</v>
      </c>
      <c r="W5073" s="9" t="str">
        <f t="shared" si="83"/>
        <v>AEE</v>
      </c>
    </row>
    <row r="5074" spans="15:23">
      <c r="O5074" t="s">
        <v>117</v>
      </c>
      <c r="P5074" s="13">
        <v>44406</v>
      </c>
      <c r="Q5074">
        <v>84.330001999999993</v>
      </c>
      <c r="R5074">
        <v>84.690002000000007</v>
      </c>
      <c r="S5074">
        <v>83.800003000000004</v>
      </c>
      <c r="T5074">
        <v>84.269997000000004</v>
      </c>
      <c r="U5074">
        <v>82.136368000000004</v>
      </c>
      <c r="V5074">
        <v>717600</v>
      </c>
      <c r="W5074" s="9" t="str">
        <f t="shared" si="83"/>
        <v>AEE</v>
      </c>
    </row>
    <row r="5075" spans="15:23">
      <c r="O5075" t="s">
        <v>117</v>
      </c>
      <c r="P5075" s="13">
        <v>44407</v>
      </c>
      <c r="Q5075">
        <v>84.260002</v>
      </c>
      <c r="R5075">
        <v>84.970000999999996</v>
      </c>
      <c r="S5075">
        <v>83.809997999999993</v>
      </c>
      <c r="T5075">
        <v>83.919998000000007</v>
      </c>
      <c r="U5075">
        <v>81.795226999999997</v>
      </c>
      <c r="V5075">
        <v>939700</v>
      </c>
      <c r="W5075" s="9" t="str">
        <f t="shared" si="83"/>
        <v>AEE</v>
      </c>
    </row>
    <row r="5076" spans="15:23">
      <c r="O5076" t="s">
        <v>117</v>
      </c>
      <c r="P5076" s="13">
        <v>44410</v>
      </c>
      <c r="Q5076">
        <v>84.129997000000003</v>
      </c>
      <c r="R5076">
        <v>85.029999000000004</v>
      </c>
      <c r="S5076">
        <v>83.900002000000001</v>
      </c>
      <c r="T5076">
        <v>84.809997999999993</v>
      </c>
      <c r="U5076">
        <v>82.662696999999994</v>
      </c>
      <c r="V5076">
        <v>746100</v>
      </c>
      <c r="W5076" s="9" t="str">
        <f t="shared" si="83"/>
        <v>AEE</v>
      </c>
    </row>
    <row r="5077" spans="15:23">
      <c r="O5077" t="s">
        <v>117</v>
      </c>
      <c r="P5077" s="13">
        <v>44411</v>
      </c>
      <c r="Q5077">
        <v>85.019997000000004</v>
      </c>
      <c r="R5077">
        <v>85.970000999999996</v>
      </c>
      <c r="S5077">
        <v>84.239998</v>
      </c>
      <c r="T5077">
        <v>85.610000999999997</v>
      </c>
      <c r="U5077">
        <v>83.442443999999995</v>
      </c>
      <c r="V5077">
        <v>795600</v>
      </c>
      <c r="W5077" s="9" t="str">
        <f t="shared" si="83"/>
        <v>AEE</v>
      </c>
    </row>
    <row r="5078" spans="15:23">
      <c r="O5078" t="s">
        <v>117</v>
      </c>
      <c r="P5078" s="13">
        <v>44412</v>
      </c>
      <c r="Q5078">
        <v>85.349997999999999</v>
      </c>
      <c r="R5078">
        <v>85.349997999999999</v>
      </c>
      <c r="S5078">
        <v>84.080001999999993</v>
      </c>
      <c r="T5078">
        <v>85.25</v>
      </c>
      <c r="U5078">
        <v>83.091560000000001</v>
      </c>
      <c r="V5078">
        <v>897400</v>
      </c>
      <c r="W5078" s="9" t="str">
        <f t="shared" si="83"/>
        <v>AEE</v>
      </c>
    </row>
    <row r="5079" spans="15:23">
      <c r="O5079" t="s">
        <v>117</v>
      </c>
      <c r="P5079" s="13">
        <v>44413</v>
      </c>
      <c r="Q5079">
        <v>85.389999000000003</v>
      </c>
      <c r="R5079">
        <v>86.160004000000001</v>
      </c>
      <c r="S5079">
        <v>84.849997999999999</v>
      </c>
      <c r="T5079">
        <v>86.129997000000003</v>
      </c>
      <c r="U5079">
        <v>83.949280000000002</v>
      </c>
      <c r="V5079">
        <v>859300</v>
      </c>
      <c r="W5079" s="9" t="str">
        <f t="shared" si="83"/>
        <v>AEE</v>
      </c>
    </row>
    <row r="5080" spans="15:23">
      <c r="O5080" t="s">
        <v>117</v>
      </c>
      <c r="P5080" s="13">
        <v>44414</v>
      </c>
      <c r="Q5080">
        <v>86.239998</v>
      </c>
      <c r="R5080">
        <v>87.940002000000007</v>
      </c>
      <c r="S5080">
        <v>85.760002</v>
      </c>
      <c r="T5080">
        <v>86.860000999999997</v>
      </c>
      <c r="U5080">
        <v>84.660788999999994</v>
      </c>
      <c r="V5080">
        <v>1396100</v>
      </c>
      <c r="W5080" s="9" t="str">
        <f t="shared" si="83"/>
        <v>AEE</v>
      </c>
    </row>
    <row r="5081" spans="15:23">
      <c r="O5081" t="s">
        <v>117</v>
      </c>
      <c r="P5081" s="13">
        <v>44417</v>
      </c>
      <c r="Q5081">
        <v>86.860000999999997</v>
      </c>
      <c r="R5081">
        <v>87.809997999999993</v>
      </c>
      <c r="S5081">
        <v>86.860000999999997</v>
      </c>
      <c r="T5081">
        <v>87.709998999999996</v>
      </c>
      <c r="U5081">
        <v>85.489281000000005</v>
      </c>
      <c r="V5081">
        <v>1165100</v>
      </c>
      <c r="W5081" s="9" t="str">
        <f t="shared" si="83"/>
        <v>AEE</v>
      </c>
    </row>
    <row r="5082" spans="15:23">
      <c r="O5082" t="s">
        <v>117</v>
      </c>
      <c r="P5082" s="13">
        <v>44418</v>
      </c>
      <c r="Q5082">
        <v>87.809997999999993</v>
      </c>
      <c r="R5082">
        <v>88</v>
      </c>
      <c r="S5082">
        <v>87.260002</v>
      </c>
      <c r="T5082">
        <v>87.68</v>
      </c>
      <c r="U5082">
        <v>85.460021999999995</v>
      </c>
      <c r="V5082">
        <v>811200</v>
      </c>
      <c r="W5082" s="9" t="str">
        <f t="shared" si="83"/>
        <v>AEE</v>
      </c>
    </row>
    <row r="5083" spans="15:23">
      <c r="O5083" t="s">
        <v>117</v>
      </c>
      <c r="P5083" s="13">
        <v>44419</v>
      </c>
      <c r="Q5083">
        <v>87.860000999999997</v>
      </c>
      <c r="R5083">
        <v>88.459998999999996</v>
      </c>
      <c r="S5083">
        <v>87.669998000000007</v>
      </c>
      <c r="T5083">
        <v>88.160004000000001</v>
      </c>
      <c r="U5083">
        <v>85.927879000000004</v>
      </c>
      <c r="V5083">
        <v>837700</v>
      </c>
      <c r="W5083" s="9" t="str">
        <f t="shared" si="83"/>
        <v>AEE</v>
      </c>
    </row>
    <row r="5084" spans="15:23">
      <c r="O5084" t="s">
        <v>117</v>
      </c>
      <c r="P5084" s="13">
        <v>44420</v>
      </c>
      <c r="Q5084">
        <v>88.370002999999997</v>
      </c>
      <c r="R5084">
        <v>88.370002999999997</v>
      </c>
      <c r="S5084">
        <v>87.82</v>
      </c>
      <c r="T5084">
        <v>87.919998000000007</v>
      </c>
      <c r="U5084">
        <v>85.693954000000005</v>
      </c>
      <c r="V5084">
        <v>910400</v>
      </c>
      <c r="W5084" s="9" t="str">
        <f t="shared" si="83"/>
        <v>AEE</v>
      </c>
    </row>
    <row r="5085" spans="15:23">
      <c r="O5085" t="s">
        <v>117</v>
      </c>
      <c r="P5085" s="13">
        <v>44421</v>
      </c>
      <c r="Q5085">
        <v>88.169998000000007</v>
      </c>
      <c r="R5085">
        <v>88.959998999999996</v>
      </c>
      <c r="S5085">
        <v>87.839995999999999</v>
      </c>
      <c r="T5085">
        <v>88.839995999999999</v>
      </c>
      <c r="U5085">
        <v>86.590652000000006</v>
      </c>
      <c r="V5085">
        <v>726100</v>
      </c>
      <c r="W5085" s="9" t="str">
        <f t="shared" si="83"/>
        <v>AEE</v>
      </c>
    </row>
    <row r="5086" spans="15:23">
      <c r="O5086" t="s">
        <v>117</v>
      </c>
      <c r="P5086" s="13">
        <v>44424</v>
      </c>
      <c r="Q5086">
        <v>89.019997000000004</v>
      </c>
      <c r="R5086">
        <v>89.879997000000003</v>
      </c>
      <c r="S5086">
        <v>88.839995999999999</v>
      </c>
      <c r="T5086">
        <v>89.610000999999997</v>
      </c>
      <c r="U5086">
        <v>87.341164000000006</v>
      </c>
      <c r="V5086">
        <v>699900</v>
      </c>
      <c r="W5086" s="9" t="str">
        <f t="shared" si="83"/>
        <v>AEE</v>
      </c>
    </row>
    <row r="5087" spans="15:23">
      <c r="O5087" t="s">
        <v>117</v>
      </c>
      <c r="P5087" s="13">
        <v>44425</v>
      </c>
      <c r="Q5087">
        <v>89.519997000000004</v>
      </c>
      <c r="R5087">
        <v>90.050003000000004</v>
      </c>
      <c r="S5087">
        <v>89.120002999999997</v>
      </c>
      <c r="T5087">
        <v>89.980002999999996</v>
      </c>
      <c r="U5087">
        <v>87.701796999999999</v>
      </c>
      <c r="V5087">
        <v>708100</v>
      </c>
      <c r="W5087" s="9" t="str">
        <f t="shared" si="83"/>
        <v>AEE</v>
      </c>
    </row>
    <row r="5088" spans="15:23">
      <c r="O5088" t="s">
        <v>117</v>
      </c>
      <c r="P5088" s="13">
        <v>44426</v>
      </c>
      <c r="Q5088">
        <v>89.919998000000007</v>
      </c>
      <c r="R5088">
        <v>90.120002999999997</v>
      </c>
      <c r="S5088">
        <v>88.949996999999996</v>
      </c>
      <c r="T5088">
        <v>89.279999000000004</v>
      </c>
      <c r="U5088">
        <v>87.019524000000004</v>
      </c>
      <c r="V5088">
        <v>624600</v>
      </c>
      <c r="W5088" s="9" t="str">
        <f t="shared" si="83"/>
        <v>AEE</v>
      </c>
    </row>
    <row r="5089" spans="15:23">
      <c r="O5089" t="s">
        <v>117</v>
      </c>
      <c r="P5089" s="13">
        <v>44427</v>
      </c>
      <c r="Q5089">
        <v>89.440002000000007</v>
      </c>
      <c r="R5089">
        <v>90.769997000000004</v>
      </c>
      <c r="S5089">
        <v>89.309997999999993</v>
      </c>
      <c r="T5089">
        <v>89.57</v>
      </c>
      <c r="U5089">
        <v>87.302177</v>
      </c>
      <c r="V5089">
        <v>960000</v>
      </c>
      <c r="W5089" s="9" t="str">
        <f t="shared" si="83"/>
        <v>AEE</v>
      </c>
    </row>
    <row r="5090" spans="15:23">
      <c r="O5090" t="s">
        <v>117</v>
      </c>
      <c r="P5090" s="13">
        <v>44428</v>
      </c>
      <c r="Q5090">
        <v>89.400002000000001</v>
      </c>
      <c r="R5090">
        <v>90.099997999999999</v>
      </c>
      <c r="S5090">
        <v>88.849997999999999</v>
      </c>
      <c r="T5090">
        <v>89.589995999999999</v>
      </c>
      <c r="U5090">
        <v>87.321678000000006</v>
      </c>
      <c r="V5090">
        <v>1589600</v>
      </c>
      <c r="W5090" s="9" t="str">
        <f t="shared" si="83"/>
        <v>AEE</v>
      </c>
    </row>
    <row r="5091" spans="15:23">
      <c r="O5091" t="s">
        <v>117</v>
      </c>
      <c r="P5091" s="13">
        <v>44431</v>
      </c>
      <c r="Q5091">
        <v>89.480002999999996</v>
      </c>
      <c r="R5091">
        <v>89.480002999999996</v>
      </c>
      <c r="S5091">
        <v>87.480002999999996</v>
      </c>
      <c r="T5091">
        <v>87.550003000000004</v>
      </c>
      <c r="U5091">
        <v>85.333320999999998</v>
      </c>
      <c r="V5091">
        <v>1486300</v>
      </c>
      <c r="W5091" s="9" t="str">
        <f t="shared" si="83"/>
        <v>AEE</v>
      </c>
    </row>
    <row r="5092" spans="15:23">
      <c r="O5092" t="s">
        <v>117</v>
      </c>
      <c r="P5092" s="13">
        <v>44432</v>
      </c>
      <c r="Q5092">
        <v>87.589995999999999</v>
      </c>
      <c r="R5092">
        <v>87.68</v>
      </c>
      <c r="S5092">
        <v>86.599997999999999</v>
      </c>
      <c r="T5092">
        <v>87.139999000000003</v>
      </c>
      <c r="U5092">
        <v>84.933707999999996</v>
      </c>
      <c r="V5092">
        <v>1166800</v>
      </c>
      <c r="W5092" s="9" t="str">
        <f t="shared" si="83"/>
        <v>AEE</v>
      </c>
    </row>
    <row r="5093" spans="15:23">
      <c r="O5093" t="s">
        <v>117</v>
      </c>
      <c r="P5093" s="13">
        <v>44433</v>
      </c>
      <c r="Q5093">
        <v>86.949996999999996</v>
      </c>
      <c r="R5093">
        <v>87.720000999999996</v>
      </c>
      <c r="S5093">
        <v>86.459998999999996</v>
      </c>
      <c r="T5093">
        <v>87.339995999999999</v>
      </c>
      <c r="U5093">
        <v>85.128639000000007</v>
      </c>
      <c r="V5093">
        <v>788900</v>
      </c>
      <c r="W5093" s="9" t="str">
        <f t="shared" si="83"/>
        <v>AEE</v>
      </c>
    </row>
    <row r="5094" spans="15:23">
      <c r="O5094" t="s">
        <v>117</v>
      </c>
      <c r="P5094" s="13">
        <v>44434</v>
      </c>
      <c r="Q5094">
        <v>87.25</v>
      </c>
      <c r="R5094">
        <v>87.779999000000004</v>
      </c>
      <c r="S5094">
        <v>86.730002999999996</v>
      </c>
      <c r="T5094">
        <v>87.620002999999997</v>
      </c>
      <c r="U5094">
        <v>85.40155</v>
      </c>
      <c r="V5094">
        <v>908800</v>
      </c>
      <c r="W5094" s="9" t="str">
        <f t="shared" si="83"/>
        <v>AEE</v>
      </c>
    </row>
    <row r="5095" spans="15:23">
      <c r="O5095" t="s">
        <v>117</v>
      </c>
      <c r="P5095" s="13">
        <v>44435</v>
      </c>
      <c r="Q5095">
        <v>87.900002000000001</v>
      </c>
      <c r="R5095">
        <v>88.300003000000004</v>
      </c>
      <c r="S5095">
        <v>87.540001000000004</v>
      </c>
      <c r="T5095">
        <v>88.019997000000004</v>
      </c>
      <c r="U5095">
        <v>85.791420000000002</v>
      </c>
      <c r="V5095">
        <v>911900</v>
      </c>
      <c r="W5095" s="9" t="str">
        <f t="shared" si="83"/>
        <v>AEE</v>
      </c>
    </row>
    <row r="5096" spans="15:23">
      <c r="O5096" t="s">
        <v>117</v>
      </c>
      <c r="P5096" s="13">
        <v>44438</v>
      </c>
      <c r="Q5096">
        <v>88.089995999999999</v>
      </c>
      <c r="R5096">
        <v>88.760002</v>
      </c>
      <c r="S5096">
        <v>87.809997999999993</v>
      </c>
      <c r="T5096">
        <v>88.489998</v>
      </c>
      <c r="U5096">
        <v>86.249527</v>
      </c>
      <c r="V5096">
        <v>741300</v>
      </c>
      <c r="W5096" s="9" t="str">
        <f t="shared" si="83"/>
        <v>AEE</v>
      </c>
    </row>
    <row r="5097" spans="15:23">
      <c r="O5097" t="s">
        <v>117</v>
      </c>
      <c r="P5097" s="13">
        <v>44439</v>
      </c>
      <c r="Q5097">
        <v>88.519997000000004</v>
      </c>
      <c r="R5097">
        <v>88.82</v>
      </c>
      <c r="S5097">
        <v>87.269997000000004</v>
      </c>
      <c r="T5097">
        <v>87.720000999999996</v>
      </c>
      <c r="U5097">
        <v>85.499015999999997</v>
      </c>
      <c r="V5097">
        <v>1640200</v>
      </c>
      <c r="W5097" s="9" t="str">
        <f t="shared" si="83"/>
        <v>AEE</v>
      </c>
    </row>
    <row r="5098" spans="15:23">
      <c r="O5098" t="s">
        <v>117</v>
      </c>
      <c r="P5098" s="13">
        <v>44440</v>
      </c>
      <c r="Q5098">
        <v>87.940002000000007</v>
      </c>
      <c r="R5098">
        <v>89.120002999999997</v>
      </c>
      <c r="S5098">
        <v>87.629997000000003</v>
      </c>
      <c r="T5098">
        <v>88.760002</v>
      </c>
      <c r="U5098">
        <v>86.512694999999994</v>
      </c>
      <c r="V5098">
        <v>1402300</v>
      </c>
      <c r="W5098" s="9" t="str">
        <f t="shared" si="83"/>
        <v>AEE</v>
      </c>
    </row>
    <row r="5099" spans="15:23">
      <c r="O5099" t="s">
        <v>117</v>
      </c>
      <c r="P5099" s="13">
        <v>44441</v>
      </c>
      <c r="Q5099">
        <v>89.019997000000004</v>
      </c>
      <c r="R5099">
        <v>89.209998999999996</v>
      </c>
      <c r="S5099">
        <v>88.419998000000007</v>
      </c>
      <c r="T5099">
        <v>88.980002999999996</v>
      </c>
      <c r="U5099">
        <v>86.727119000000002</v>
      </c>
      <c r="V5099">
        <v>1167100</v>
      </c>
      <c r="W5099" s="9" t="str">
        <f t="shared" si="83"/>
        <v>AEE</v>
      </c>
    </row>
    <row r="5100" spans="15:23">
      <c r="O5100" t="s">
        <v>117</v>
      </c>
      <c r="P5100" s="13">
        <v>44442</v>
      </c>
      <c r="Q5100">
        <v>88.849997999999999</v>
      </c>
      <c r="R5100">
        <v>89.099997999999999</v>
      </c>
      <c r="S5100">
        <v>88.07</v>
      </c>
      <c r="T5100">
        <v>88.110000999999997</v>
      </c>
      <c r="U5100">
        <v>85.879142999999999</v>
      </c>
      <c r="V5100">
        <v>788000</v>
      </c>
      <c r="W5100" s="9" t="str">
        <f t="shared" si="83"/>
        <v>AEE</v>
      </c>
    </row>
    <row r="5101" spans="15:23">
      <c r="O5101" t="s">
        <v>117</v>
      </c>
      <c r="P5101" s="13">
        <v>44446</v>
      </c>
      <c r="Q5101">
        <v>87.040001000000004</v>
      </c>
      <c r="R5101">
        <v>87.230002999999996</v>
      </c>
      <c r="S5101">
        <v>85.809997999999993</v>
      </c>
      <c r="T5101">
        <v>86.139999000000003</v>
      </c>
      <c r="U5101">
        <v>84.486403999999993</v>
      </c>
      <c r="V5101">
        <v>1251500</v>
      </c>
      <c r="W5101" s="9" t="str">
        <f t="shared" si="83"/>
        <v>AEE</v>
      </c>
    </row>
    <row r="5102" spans="15:23">
      <c r="O5102" t="s">
        <v>117</v>
      </c>
      <c r="P5102" s="13">
        <v>44447</v>
      </c>
      <c r="Q5102">
        <v>86.25</v>
      </c>
      <c r="R5102">
        <v>88.699996999999996</v>
      </c>
      <c r="S5102">
        <v>85.910004000000001</v>
      </c>
      <c r="T5102">
        <v>88.43</v>
      </c>
      <c r="U5102">
        <v>86.732444999999998</v>
      </c>
      <c r="V5102">
        <v>1198900</v>
      </c>
      <c r="W5102" s="9" t="str">
        <f t="shared" si="83"/>
        <v>AEE</v>
      </c>
    </row>
    <row r="5103" spans="15:23">
      <c r="O5103" t="s">
        <v>117</v>
      </c>
      <c r="P5103" s="13">
        <v>44448</v>
      </c>
      <c r="Q5103">
        <v>88.480002999999996</v>
      </c>
      <c r="R5103">
        <v>88.580001999999993</v>
      </c>
      <c r="S5103">
        <v>87.709998999999996</v>
      </c>
      <c r="T5103">
        <v>87.879997000000003</v>
      </c>
      <c r="U5103">
        <v>86.193000999999995</v>
      </c>
      <c r="V5103">
        <v>946800</v>
      </c>
      <c r="W5103" s="9" t="str">
        <f t="shared" si="83"/>
        <v>AEE</v>
      </c>
    </row>
    <row r="5104" spans="15:23">
      <c r="O5104" t="s">
        <v>117</v>
      </c>
      <c r="P5104" s="13">
        <v>44449</v>
      </c>
      <c r="Q5104">
        <v>87.779999000000004</v>
      </c>
      <c r="R5104">
        <v>88</v>
      </c>
      <c r="S5104">
        <v>86.970000999999996</v>
      </c>
      <c r="T5104">
        <v>87.010002</v>
      </c>
      <c r="U5104">
        <v>85.339714000000001</v>
      </c>
      <c r="V5104">
        <v>1288400</v>
      </c>
      <c r="W5104" s="9" t="str">
        <f t="shared" si="83"/>
        <v>AEE</v>
      </c>
    </row>
    <row r="5105" spans="15:23">
      <c r="O5105" t="s">
        <v>117</v>
      </c>
      <c r="P5105" s="13">
        <v>44452</v>
      </c>
      <c r="Q5105">
        <v>87.669998000000007</v>
      </c>
      <c r="R5105">
        <v>87.919998000000007</v>
      </c>
      <c r="S5105">
        <v>85.879997000000003</v>
      </c>
      <c r="T5105">
        <v>86.089995999999999</v>
      </c>
      <c r="U5105">
        <v>84.437363000000005</v>
      </c>
      <c r="V5105">
        <v>1167600</v>
      </c>
      <c r="W5105" s="9" t="str">
        <f t="shared" si="83"/>
        <v>AEE</v>
      </c>
    </row>
    <row r="5106" spans="15:23">
      <c r="O5106" t="s">
        <v>117</v>
      </c>
      <c r="P5106" s="13">
        <v>44453</v>
      </c>
      <c r="Q5106">
        <v>86.480002999999996</v>
      </c>
      <c r="R5106">
        <v>86.910004000000001</v>
      </c>
      <c r="S5106">
        <v>85.75</v>
      </c>
      <c r="T5106">
        <v>85.93</v>
      </c>
      <c r="U5106">
        <v>84.280434</v>
      </c>
      <c r="V5106">
        <v>781900</v>
      </c>
      <c r="W5106" s="9" t="str">
        <f t="shared" si="83"/>
        <v>AEE</v>
      </c>
    </row>
    <row r="5107" spans="15:23">
      <c r="O5107" t="s">
        <v>117</v>
      </c>
      <c r="P5107" s="13">
        <v>44454</v>
      </c>
      <c r="Q5107">
        <v>85.589995999999999</v>
      </c>
      <c r="R5107">
        <v>86.129997000000003</v>
      </c>
      <c r="S5107">
        <v>85.050003000000004</v>
      </c>
      <c r="T5107">
        <v>85.339995999999999</v>
      </c>
      <c r="U5107">
        <v>83.701758999999996</v>
      </c>
      <c r="V5107">
        <v>893400</v>
      </c>
      <c r="W5107" s="9" t="str">
        <f t="shared" si="83"/>
        <v>AEE</v>
      </c>
    </row>
    <row r="5108" spans="15:23">
      <c r="O5108" t="s">
        <v>117</v>
      </c>
      <c r="P5108" s="13">
        <v>44455</v>
      </c>
      <c r="Q5108">
        <v>85.599997999999999</v>
      </c>
      <c r="R5108">
        <v>86.190002000000007</v>
      </c>
      <c r="S5108">
        <v>84.910004000000001</v>
      </c>
      <c r="T5108">
        <v>85.050003000000004</v>
      </c>
      <c r="U5108">
        <v>83.417336000000006</v>
      </c>
      <c r="V5108">
        <v>1228900</v>
      </c>
      <c r="W5108" s="9" t="str">
        <f t="shared" si="83"/>
        <v>AEE</v>
      </c>
    </row>
    <row r="5109" spans="15:23">
      <c r="O5109" t="s">
        <v>117</v>
      </c>
      <c r="P5109" s="13">
        <v>44456</v>
      </c>
      <c r="Q5109">
        <v>84.629997000000003</v>
      </c>
      <c r="R5109">
        <v>85.400002000000001</v>
      </c>
      <c r="S5109">
        <v>83.480002999999996</v>
      </c>
      <c r="T5109">
        <v>83.599997999999999</v>
      </c>
      <c r="U5109">
        <v>81.995163000000005</v>
      </c>
      <c r="V5109">
        <v>1764100</v>
      </c>
      <c r="W5109" s="9" t="str">
        <f t="shared" si="83"/>
        <v>AEE</v>
      </c>
    </row>
    <row r="5110" spans="15:23">
      <c r="O5110" t="s">
        <v>117</v>
      </c>
      <c r="P5110" s="13">
        <v>44459</v>
      </c>
      <c r="Q5110">
        <v>83.400002000000001</v>
      </c>
      <c r="R5110">
        <v>84.279999000000004</v>
      </c>
      <c r="S5110">
        <v>82.720000999999996</v>
      </c>
      <c r="T5110">
        <v>83.440002000000007</v>
      </c>
      <c r="U5110">
        <v>81.838241999999994</v>
      </c>
      <c r="V5110">
        <v>1092000</v>
      </c>
      <c r="W5110" s="9" t="str">
        <f t="shared" si="83"/>
        <v>AEE</v>
      </c>
    </row>
    <row r="5111" spans="15:23">
      <c r="O5111" t="s">
        <v>117</v>
      </c>
      <c r="P5111" s="13">
        <v>44460</v>
      </c>
      <c r="Q5111">
        <v>83.660004000000001</v>
      </c>
      <c r="R5111">
        <v>84.239998</v>
      </c>
      <c r="S5111">
        <v>82.849997999999999</v>
      </c>
      <c r="T5111">
        <v>82.919998000000007</v>
      </c>
      <c r="U5111">
        <v>81.328216999999995</v>
      </c>
      <c r="V5111">
        <v>991600</v>
      </c>
      <c r="W5111" s="9" t="str">
        <f t="shared" si="83"/>
        <v>AEE</v>
      </c>
    </row>
    <row r="5112" spans="15:23">
      <c r="O5112" t="s">
        <v>117</v>
      </c>
      <c r="P5112" s="13">
        <v>44461</v>
      </c>
      <c r="Q5112">
        <v>83.400002000000001</v>
      </c>
      <c r="R5112">
        <v>83.870002999999997</v>
      </c>
      <c r="S5112">
        <v>82.639999000000003</v>
      </c>
      <c r="T5112">
        <v>83.57</v>
      </c>
      <c r="U5112">
        <v>81.965744000000001</v>
      </c>
      <c r="V5112">
        <v>1057500</v>
      </c>
      <c r="W5112" s="9" t="str">
        <f t="shared" si="83"/>
        <v>AEE</v>
      </c>
    </row>
    <row r="5113" spans="15:23">
      <c r="O5113" t="s">
        <v>117</v>
      </c>
      <c r="P5113" s="13">
        <v>44462</v>
      </c>
      <c r="Q5113">
        <v>83.419998000000007</v>
      </c>
      <c r="R5113">
        <v>84.220000999999996</v>
      </c>
      <c r="S5113">
        <v>83.209998999999996</v>
      </c>
      <c r="T5113">
        <v>83.309997999999993</v>
      </c>
      <c r="U5113">
        <v>81.710731999999993</v>
      </c>
      <c r="V5113">
        <v>1214200</v>
      </c>
      <c r="W5113" s="9" t="str">
        <f t="shared" si="83"/>
        <v>AEE</v>
      </c>
    </row>
    <row r="5114" spans="15:23">
      <c r="O5114" t="s">
        <v>117</v>
      </c>
      <c r="P5114" s="13">
        <v>44463</v>
      </c>
      <c r="Q5114">
        <v>83.32</v>
      </c>
      <c r="R5114">
        <v>83.879997000000003</v>
      </c>
      <c r="S5114">
        <v>83.150002000000001</v>
      </c>
      <c r="T5114">
        <v>83.57</v>
      </c>
      <c r="U5114">
        <v>81.965744000000001</v>
      </c>
      <c r="V5114">
        <v>823800</v>
      </c>
      <c r="W5114" s="9" t="str">
        <f t="shared" si="83"/>
        <v>AEE</v>
      </c>
    </row>
    <row r="5115" spans="15:23">
      <c r="O5115" t="s">
        <v>117</v>
      </c>
      <c r="P5115" s="13">
        <v>44466</v>
      </c>
      <c r="Q5115">
        <v>83.650002000000001</v>
      </c>
      <c r="R5115">
        <v>84.260002</v>
      </c>
      <c r="S5115">
        <v>82.089995999999999</v>
      </c>
      <c r="T5115">
        <v>82.199996999999996</v>
      </c>
      <c r="U5115">
        <v>80.622039999999998</v>
      </c>
      <c r="V5115">
        <v>1068500</v>
      </c>
      <c r="W5115" s="9" t="str">
        <f t="shared" si="83"/>
        <v>AEE</v>
      </c>
    </row>
    <row r="5116" spans="15:23">
      <c r="O5116" t="s">
        <v>117</v>
      </c>
      <c r="P5116" s="13">
        <v>44467</v>
      </c>
      <c r="Q5116">
        <v>81.839995999999999</v>
      </c>
      <c r="R5116">
        <v>82.260002</v>
      </c>
      <c r="S5116">
        <v>80.930000000000007</v>
      </c>
      <c r="T5116">
        <v>81.419998000000007</v>
      </c>
      <c r="U5116">
        <v>79.857010000000002</v>
      </c>
      <c r="V5116">
        <v>1084300</v>
      </c>
      <c r="W5116" s="9" t="str">
        <f t="shared" si="83"/>
        <v>AEE</v>
      </c>
    </row>
    <row r="5117" spans="15:23">
      <c r="O5117" t="s">
        <v>117</v>
      </c>
      <c r="P5117" s="13">
        <v>44468</v>
      </c>
      <c r="Q5117">
        <v>81.400002000000001</v>
      </c>
      <c r="R5117">
        <v>82.889999000000003</v>
      </c>
      <c r="S5117">
        <v>81.360000999999997</v>
      </c>
      <c r="T5117">
        <v>82.339995999999999</v>
      </c>
      <c r="U5117">
        <v>80.759354000000002</v>
      </c>
      <c r="V5117">
        <v>955100</v>
      </c>
      <c r="W5117" s="9" t="str">
        <f t="shared" si="83"/>
        <v>AEE</v>
      </c>
    </row>
    <row r="5118" spans="15:23">
      <c r="O5118" t="s">
        <v>117</v>
      </c>
      <c r="P5118" s="13">
        <v>44469</v>
      </c>
      <c r="Q5118">
        <v>82.260002</v>
      </c>
      <c r="R5118">
        <v>82.330001999999993</v>
      </c>
      <c r="S5118">
        <v>80.819999999999993</v>
      </c>
      <c r="T5118">
        <v>81</v>
      </c>
      <c r="U5118">
        <v>79.445076</v>
      </c>
      <c r="V5118">
        <v>1509700</v>
      </c>
      <c r="W5118" s="9" t="str">
        <f t="shared" si="83"/>
        <v>AEE</v>
      </c>
    </row>
    <row r="5119" spans="15:23">
      <c r="O5119" t="s">
        <v>117</v>
      </c>
      <c r="P5119" s="13">
        <v>44470</v>
      </c>
      <c r="Q5119">
        <v>81.5</v>
      </c>
      <c r="R5119">
        <v>81.510002</v>
      </c>
      <c r="S5119">
        <v>80.459998999999996</v>
      </c>
      <c r="T5119">
        <v>80.610000999999997</v>
      </c>
      <c r="U5119">
        <v>79.062561000000002</v>
      </c>
      <c r="V5119">
        <v>917400</v>
      </c>
      <c r="W5119" s="9" t="str">
        <f t="shared" si="83"/>
        <v>AEE</v>
      </c>
    </row>
    <row r="5120" spans="15:23">
      <c r="O5120" t="s">
        <v>117</v>
      </c>
      <c r="P5120" s="13">
        <v>44473</v>
      </c>
      <c r="Q5120">
        <v>80.339995999999999</v>
      </c>
      <c r="R5120">
        <v>82.279999000000004</v>
      </c>
      <c r="S5120">
        <v>80.269997000000004</v>
      </c>
      <c r="T5120">
        <v>81.860000999999997</v>
      </c>
      <c r="U5120">
        <v>80.288567</v>
      </c>
      <c r="V5120">
        <v>1109100</v>
      </c>
      <c r="W5120" s="9" t="str">
        <f t="shared" si="83"/>
        <v>AEE</v>
      </c>
    </row>
    <row r="5121" spans="15:23">
      <c r="O5121" t="s">
        <v>117</v>
      </c>
      <c r="P5121" s="13">
        <v>44474</v>
      </c>
      <c r="Q5121">
        <v>81.75</v>
      </c>
      <c r="R5121">
        <v>82.389999000000003</v>
      </c>
      <c r="S5121">
        <v>81.529999000000004</v>
      </c>
      <c r="T5121">
        <v>81.610000999999997</v>
      </c>
      <c r="U5121">
        <v>80.043364999999994</v>
      </c>
      <c r="V5121">
        <v>1033000</v>
      </c>
      <c r="W5121" s="9" t="str">
        <f t="shared" si="83"/>
        <v>AEE</v>
      </c>
    </row>
    <row r="5122" spans="15:23">
      <c r="O5122" t="s">
        <v>117</v>
      </c>
      <c r="P5122" s="13">
        <v>44475</v>
      </c>
      <c r="Q5122">
        <v>81.540001000000004</v>
      </c>
      <c r="R5122">
        <v>83.120002999999997</v>
      </c>
      <c r="S5122">
        <v>81.040001000000004</v>
      </c>
      <c r="T5122">
        <v>82.970000999999996</v>
      </c>
      <c r="U5122">
        <v>81.377257999999998</v>
      </c>
      <c r="V5122">
        <v>939900</v>
      </c>
      <c r="W5122" s="9" t="str">
        <f t="shared" si="83"/>
        <v>AEE</v>
      </c>
    </row>
    <row r="5123" spans="15:23">
      <c r="O5123" t="s">
        <v>117</v>
      </c>
      <c r="P5123" s="13">
        <v>44476</v>
      </c>
      <c r="Q5123">
        <v>83.230002999999996</v>
      </c>
      <c r="R5123">
        <v>83.910004000000001</v>
      </c>
      <c r="S5123">
        <v>82.559997999999993</v>
      </c>
      <c r="T5123">
        <v>82.720000999999996</v>
      </c>
      <c r="U5123">
        <v>81.132057000000003</v>
      </c>
      <c r="V5123">
        <v>787200</v>
      </c>
      <c r="W5123" s="9" t="str">
        <f t="shared" si="83"/>
        <v>AEE</v>
      </c>
    </row>
    <row r="5124" spans="15:23">
      <c r="O5124" t="s">
        <v>117</v>
      </c>
      <c r="P5124" s="13">
        <v>44477</v>
      </c>
      <c r="Q5124">
        <v>82.589995999999999</v>
      </c>
      <c r="R5124">
        <v>82.800003000000004</v>
      </c>
      <c r="S5124">
        <v>82.010002</v>
      </c>
      <c r="T5124">
        <v>82.139999000000003</v>
      </c>
      <c r="U5124">
        <v>80.563193999999996</v>
      </c>
      <c r="V5124">
        <v>604200</v>
      </c>
      <c r="W5124" s="9" t="str">
        <f t="shared" si="83"/>
        <v>AEE</v>
      </c>
    </row>
    <row r="5125" spans="15:23">
      <c r="O5125" t="s">
        <v>117</v>
      </c>
      <c r="P5125" s="13">
        <v>44480</v>
      </c>
      <c r="Q5125">
        <v>82.199996999999996</v>
      </c>
      <c r="R5125">
        <v>82.269997000000004</v>
      </c>
      <c r="S5125">
        <v>81.120002999999997</v>
      </c>
      <c r="T5125">
        <v>81.269997000000004</v>
      </c>
      <c r="U5125">
        <v>79.709891999999996</v>
      </c>
      <c r="V5125">
        <v>718400</v>
      </c>
      <c r="W5125" s="9" t="str">
        <f t="shared" ref="W5125:W5188" si="84">IFERROR(VLOOKUP(O5125,$B$4:$B$17,1,FALSE),"Delete")</f>
        <v>AEE</v>
      </c>
    </row>
    <row r="5126" spans="15:23">
      <c r="O5126" t="s">
        <v>117</v>
      </c>
      <c r="P5126" s="13">
        <v>44481</v>
      </c>
      <c r="Q5126">
        <v>81.290001000000004</v>
      </c>
      <c r="R5126">
        <v>81.970000999999996</v>
      </c>
      <c r="S5126">
        <v>81</v>
      </c>
      <c r="T5126">
        <v>81.610000999999997</v>
      </c>
      <c r="U5126">
        <v>80.043364999999994</v>
      </c>
      <c r="V5126">
        <v>844100</v>
      </c>
      <c r="W5126" s="9" t="str">
        <f t="shared" si="84"/>
        <v>AEE</v>
      </c>
    </row>
    <row r="5127" spans="15:23">
      <c r="O5127" t="s">
        <v>117</v>
      </c>
      <c r="P5127" s="13">
        <v>44482</v>
      </c>
      <c r="Q5127">
        <v>81.690002000000007</v>
      </c>
      <c r="R5127">
        <v>82.709998999999996</v>
      </c>
      <c r="S5127">
        <v>81.260002</v>
      </c>
      <c r="T5127">
        <v>82.599997999999999</v>
      </c>
      <c r="U5127">
        <v>81.014365999999995</v>
      </c>
      <c r="V5127">
        <v>745500</v>
      </c>
      <c r="W5127" s="9" t="str">
        <f t="shared" si="84"/>
        <v>AEE</v>
      </c>
    </row>
    <row r="5128" spans="15:23">
      <c r="O5128" t="s">
        <v>117</v>
      </c>
      <c r="P5128" s="13">
        <v>44483</v>
      </c>
      <c r="Q5128">
        <v>82.940002000000007</v>
      </c>
      <c r="R5128">
        <v>83.93</v>
      </c>
      <c r="S5128">
        <v>82.599997999999999</v>
      </c>
      <c r="T5128">
        <v>83.900002000000001</v>
      </c>
      <c r="U5128">
        <v>82.289412999999996</v>
      </c>
      <c r="V5128">
        <v>1747600</v>
      </c>
      <c r="W5128" s="9" t="str">
        <f t="shared" si="84"/>
        <v>AEE</v>
      </c>
    </row>
    <row r="5129" spans="15:23">
      <c r="O5129" t="s">
        <v>117</v>
      </c>
      <c r="P5129" s="13">
        <v>44484</v>
      </c>
      <c r="Q5129">
        <v>84.139999000000003</v>
      </c>
      <c r="R5129">
        <v>84.290001000000004</v>
      </c>
      <c r="S5129">
        <v>83.099997999999999</v>
      </c>
      <c r="T5129">
        <v>83.18</v>
      </c>
      <c r="U5129">
        <v>81.583220999999995</v>
      </c>
      <c r="V5129">
        <v>1007600</v>
      </c>
      <c r="W5129" s="9" t="str">
        <f t="shared" si="84"/>
        <v>AEE</v>
      </c>
    </row>
    <row r="5130" spans="15:23">
      <c r="O5130" t="s">
        <v>117</v>
      </c>
      <c r="P5130" s="13">
        <v>44487</v>
      </c>
      <c r="Q5130">
        <v>82.599997999999999</v>
      </c>
      <c r="R5130">
        <v>83.239998</v>
      </c>
      <c r="S5130">
        <v>82.110000999999997</v>
      </c>
      <c r="T5130">
        <v>82.68</v>
      </c>
      <c r="U5130">
        <v>81.092819000000006</v>
      </c>
      <c r="V5130">
        <v>1253900</v>
      </c>
      <c r="W5130" s="9" t="str">
        <f t="shared" si="84"/>
        <v>AEE</v>
      </c>
    </row>
    <row r="5131" spans="15:23">
      <c r="O5131" t="s">
        <v>117</v>
      </c>
      <c r="P5131" s="13">
        <v>44488</v>
      </c>
      <c r="Q5131">
        <v>83.040001000000004</v>
      </c>
      <c r="R5131">
        <v>83.68</v>
      </c>
      <c r="S5131">
        <v>82.849997999999999</v>
      </c>
      <c r="T5131">
        <v>83.510002</v>
      </c>
      <c r="U5131">
        <v>81.906891000000002</v>
      </c>
      <c r="V5131">
        <v>666400</v>
      </c>
      <c r="W5131" s="9" t="str">
        <f t="shared" si="84"/>
        <v>AEE</v>
      </c>
    </row>
    <row r="5132" spans="15:23">
      <c r="O5132" t="s">
        <v>117</v>
      </c>
      <c r="P5132" s="13">
        <v>44489</v>
      </c>
      <c r="Q5132">
        <v>83.839995999999999</v>
      </c>
      <c r="R5132">
        <v>84.769997000000004</v>
      </c>
      <c r="S5132">
        <v>83.82</v>
      </c>
      <c r="T5132">
        <v>84.349997999999999</v>
      </c>
      <c r="U5132">
        <v>82.730766000000003</v>
      </c>
      <c r="V5132">
        <v>575000</v>
      </c>
      <c r="W5132" s="9" t="str">
        <f t="shared" si="84"/>
        <v>AEE</v>
      </c>
    </row>
    <row r="5133" spans="15:23">
      <c r="O5133" t="s">
        <v>117</v>
      </c>
      <c r="P5133" s="13">
        <v>44490</v>
      </c>
      <c r="Q5133">
        <v>84.489998</v>
      </c>
      <c r="R5133">
        <v>84.769997000000004</v>
      </c>
      <c r="S5133">
        <v>84.190002000000007</v>
      </c>
      <c r="T5133">
        <v>84.489998</v>
      </c>
      <c r="U5133">
        <v>82.868080000000006</v>
      </c>
      <c r="V5133">
        <v>581100</v>
      </c>
      <c r="W5133" s="9" t="str">
        <f t="shared" si="84"/>
        <v>AEE</v>
      </c>
    </row>
    <row r="5134" spans="15:23">
      <c r="O5134" t="s">
        <v>117</v>
      </c>
      <c r="P5134" s="13">
        <v>44491</v>
      </c>
      <c r="Q5134">
        <v>84.639999000000003</v>
      </c>
      <c r="R5134">
        <v>85.480002999999996</v>
      </c>
      <c r="S5134">
        <v>84.589995999999999</v>
      </c>
      <c r="T5134">
        <v>85.279999000000004</v>
      </c>
      <c r="U5134">
        <v>83.642914000000005</v>
      </c>
      <c r="V5134">
        <v>412900</v>
      </c>
      <c r="W5134" s="9" t="str">
        <f t="shared" si="84"/>
        <v>AEE</v>
      </c>
    </row>
    <row r="5135" spans="15:23">
      <c r="O5135" t="s">
        <v>117</v>
      </c>
      <c r="P5135" s="13">
        <v>44494</v>
      </c>
      <c r="Q5135">
        <v>85.169998000000007</v>
      </c>
      <c r="R5135">
        <v>85.339995999999999</v>
      </c>
      <c r="S5135">
        <v>84.510002</v>
      </c>
      <c r="T5135">
        <v>84.730002999999996</v>
      </c>
      <c r="U5135">
        <v>83.103485000000006</v>
      </c>
      <c r="V5135">
        <v>515200</v>
      </c>
      <c r="W5135" s="9" t="str">
        <f t="shared" si="84"/>
        <v>AEE</v>
      </c>
    </row>
    <row r="5136" spans="15:23">
      <c r="O5136" t="s">
        <v>117</v>
      </c>
      <c r="P5136" s="13">
        <v>44495</v>
      </c>
      <c r="Q5136">
        <v>84.800003000000004</v>
      </c>
      <c r="R5136">
        <v>85.809997999999993</v>
      </c>
      <c r="S5136">
        <v>84.559997999999993</v>
      </c>
      <c r="T5136">
        <v>85.339995999999999</v>
      </c>
      <c r="U5136">
        <v>83.701758999999996</v>
      </c>
      <c r="V5136">
        <v>585700</v>
      </c>
      <c r="W5136" s="9" t="str">
        <f t="shared" si="84"/>
        <v>AEE</v>
      </c>
    </row>
    <row r="5137" spans="15:23">
      <c r="O5137" t="s">
        <v>117</v>
      </c>
      <c r="P5137" s="13">
        <v>44496</v>
      </c>
      <c r="Q5137">
        <v>85.610000999999997</v>
      </c>
      <c r="R5137">
        <v>85.690002000000007</v>
      </c>
      <c r="S5137">
        <v>84.300003000000004</v>
      </c>
      <c r="T5137">
        <v>84.459998999999996</v>
      </c>
      <c r="U5137">
        <v>82.838654000000005</v>
      </c>
      <c r="V5137">
        <v>649800</v>
      </c>
      <c r="W5137" s="9" t="str">
        <f t="shared" si="84"/>
        <v>AEE</v>
      </c>
    </row>
    <row r="5138" spans="15:23">
      <c r="O5138" t="s">
        <v>117</v>
      </c>
      <c r="P5138" s="13">
        <v>44497</v>
      </c>
      <c r="Q5138">
        <v>84.139999000000003</v>
      </c>
      <c r="R5138">
        <v>84.940002000000007</v>
      </c>
      <c r="S5138">
        <v>84.089995999999999</v>
      </c>
      <c r="T5138">
        <v>84.809997999999993</v>
      </c>
      <c r="U5138">
        <v>83.181938000000002</v>
      </c>
      <c r="V5138">
        <v>528100</v>
      </c>
      <c r="W5138" s="9" t="str">
        <f t="shared" si="84"/>
        <v>AEE</v>
      </c>
    </row>
    <row r="5139" spans="15:23">
      <c r="O5139" t="s">
        <v>117</v>
      </c>
      <c r="P5139" s="13">
        <v>44498</v>
      </c>
      <c r="Q5139">
        <v>84.709998999999996</v>
      </c>
      <c r="R5139">
        <v>85.290001000000004</v>
      </c>
      <c r="S5139">
        <v>83.800003000000004</v>
      </c>
      <c r="T5139">
        <v>84.290001000000004</v>
      </c>
      <c r="U5139">
        <v>82.671920999999998</v>
      </c>
      <c r="V5139">
        <v>814200</v>
      </c>
      <c r="W5139" s="9" t="str">
        <f t="shared" si="84"/>
        <v>AEE</v>
      </c>
    </row>
    <row r="5140" spans="15:23">
      <c r="O5140" t="s">
        <v>117</v>
      </c>
      <c r="P5140" s="13">
        <v>44501</v>
      </c>
      <c r="Q5140">
        <v>84.440002000000007</v>
      </c>
      <c r="R5140">
        <v>84.580001999999993</v>
      </c>
      <c r="S5140">
        <v>83.529999000000004</v>
      </c>
      <c r="T5140">
        <v>84.279999000000004</v>
      </c>
      <c r="U5140">
        <v>82.662109000000001</v>
      </c>
      <c r="V5140">
        <v>911000</v>
      </c>
      <c r="W5140" s="9" t="str">
        <f t="shared" si="84"/>
        <v>AEE</v>
      </c>
    </row>
    <row r="5141" spans="15:23">
      <c r="O5141" t="s">
        <v>117</v>
      </c>
      <c r="P5141" s="13">
        <v>44502</v>
      </c>
      <c r="Q5141">
        <v>84.580001999999993</v>
      </c>
      <c r="R5141">
        <v>84.860000999999997</v>
      </c>
      <c r="S5141">
        <v>83.540001000000004</v>
      </c>
      <c r="T5141">
        <v>84.330001999999993</v>
      </c>
      <c r="U5141">
        <v>82.711158999999995</v>
      </c>
      <c r="V5141">
        <v>919800</v>
      </c>
      <c r="W5141" s="9" t="str">
        <f t="shared" si="84"/>
        <v>AEE</v>
      </c>
    </row>
    <row r="5142" spans="15:23">
      <c r="O5142" t="s">
        <v>117</v>
      </c>
      <c r="P5142" s="13">
        <v>44503</v>
      </c>
      <c r="Q5142">
        <v>84.339995999999999</v>
      </c>
      <c r="R5142">
        <v>85.050003000000004</v>
      </c>
      <c r="S5142">
        <v>83.470000999999996</v>
      </c>
      <c r="T5142">
        <v>84.190002000000007</v>
      </c>
      <c r="U5142">
        <v>82.573845000000006</v>
      </c>
      <c r="V5142">
        <v>966000</v>
      </c>
      <c r="W5142" s="9" t="str">
        <f t="shared" si="84"/>
        <v>AEE</v>
      </c>
    </row>
    <row r="5143" spans="15:23">
      <c r="O5143" t="s">
        <v>117</v>
      </c>
      <c r="P5143" s="13">
        <v>44504</v>
      </c>
      <c r="Q5143">
        <v>84.029999000000004</v>
      </c>
      <c r="R5143">
        <v>85.010002</v>
      </c>
      <c r="S5143">
        <v>83.07</v>
      </c>
      <c r="T5143">
        <v>84.370002999999997</v>
      </c>
      <c r="U5143">
        <v>82.750381000000004</v>
      </c>
      <c r="V5143">
        <v>1364900</v>
      </c>
      <c r="W5143" s="9" t="str">
        <f t="shared" si="84"/>
        <v>AEE</v>
      </c>
    </row>
    <row r="5144" spans="15:23">
      <c r="O5144" t="s">
        <v>117</v>
      </c>
      <c r="P5144" s="13">
        <v>44505</v>
      </c>
      <c r="Q5144">
        <v>84.730002999999996</v>
      </c>
      <c r="R5144">
        <v>85.860000999999997</v>
      </c>
      <c r="S5144">
        <v>84.529999000000004</v>
      </c>
      <c r="T5144">
        <v>85.5</v>
      </c>
      <c r="U5144">
        <v>83.858688000000001</v>
      </c>
      <c r="V5144">
        <v>730000</v>
      </c>
      <c r="W5144" s="9" t="str">
        <f t="shared" si="84"/>
        <v>AEE</v>
      </c>
    </row>
    <row r="5145" spans="15:23">
      <c r="O5145" t="s">
        <v>117</v>
      </c>
      <c r="P5145" s="13">
        <v>44508</v>
      </c>
      <c r="Q5145">
        <v>85.559997999999993</v>
      </c>
      <c r="R5145">
        <v>85.559997999999993</v>
      </c>
      <c r="S5145">
        <v>82.150002000000001</v>
      </c>
      <c r="T5145">
        <v>82.980002999999996</v>
      </c>
      <c r="U5145">
        <v>81.387069999999994</v>
      </c>
      <c r="V5145">
        <v>1432500</v>
      </c>
      <c r="W5145" s="9" t="str">
        <f t="shared" si="84"/>
        <v>AEE</v>
      </c>
    </row>
    <row r="5146" spans="15:23">
      <c r="O5146" t="s">
        <v>117</v>
      </c>
      <c r="P5146" s="13">
        <v>44509</v>
      </c>
      <c r="Q5146">
        <v>83.129997000000003</v>
      </c>
      <c r="R5146">
        <v>83.940002000000007</v>
      </c>
      <c r="S5146">
        <v>82.949996999999996</v>
      </c>
      <c r="T5146">
        <v>83.040001000000004</v>
      </c>
      <c r="U5146">
        <v>81.445914999999999</v>
      </c>
      <c r="V5146">
        <v>1433700</v>
      </c>
      <c r="W5146" s="9" t="str">
        <f t="shared" si="84"/>
        <v>AEE</v>
      </c>
    </row>
    <row r="5147" spans="15:23">
      <c r="O5147" t="s">
        <v>117</v>
      </c>
      <c r="P5147" s="13">
        <v>44510</v>
      </c>
      <c r="Q5147">
        <v>83.449996999999996</v>
      </c>
      <c r="R5147">
        <v>84.5</v>
      </c>
      <c r="S5147">
        <v>83.400002000000001</v>
      </c>
      <c r="T5147">
        <v>84.419998000000007</v>
      </c>
      <c r="U5147">
        <v>82.799430999999998</v>
      </c>
      <c r="V5147">
        <v>1058100</v>
      </c>
      <c r="W5147" s="9" t="str">
        <f t="shared" si="84"/>
        <v>AEE</v>
      </c>
    </row>
    <row r="5148" spans="15:23">
      <c r="O5148" t="s">
        <v>117</v>
      </c>
      <c r="P5148" s="13">
        <v>44511</v>
      </c>
      <c r="Q5148">
        <v>84.120002999999997</v>
      </c>
      <c r="R5148">
        <v>84.339995999999999</v>
      </c>
      <c r="S5148">
        <v>83.360000999999997</v>
      </c>
      <c r="T5148">
        <v>84.099997999999999</v>
      </c>
      <c r="U5148">
        <v>82.485564999999994</v>
      </c>
      <c r="V5148">
        <v>657000</v>
      </c>
      <c r="W5148" s="9" t="str">
        <f t="shared" si="84"/>
        <v>AEE</v>
      </c>
    </row>
    <row r="5149" spans="15:23">
      <c r="O5149" t="s">
        <v>117</v>
      </c>
      <c r="P5149" s="13">
        <v>44512</v>
      </c>
      <c r="Q5149">
        <v>84.290001000000004</v>
      </c>
      <c r="R5149">
        <v>84.709998999999996</v>
      </c>
      <c r="S5149">
        <v>83.690002000000007</v>
      </c>
      <c r="T5149">
        <v>84.550003000000004</v>
      </c>
      <c r="U5149">
        <v>82.926933000000005</v>
      </c>
      <c r="V5149">
        <v>751200</v>
      </c>
      <c r="W5149" s="9" t="str">
        <f t="shared" si="84"/>
        <v>AEE</v>
      </c>
    </row>
    <row r="5150" spans="15:23">
      <c r="O5150" t="s">
        <v>117</v>
      </c>
      <c r="P5150" s="13">
        <v>44515</v>
      </c>
      <c r="Q5150">
        <v>85.029999000000004</v>
      </c>
      <c r="R5150">
        <v>85.830001999999993</v>
      </c>
      <c r="S5150">
        <v>84.699996999999996</v>
      </c>
      <c r="T5150">
        <v>85.790001000000004</v>
      </c>
      <c r="U5150">
        <v>84.143127000000007</v>
      </c>
      <c r="V5150">
        <v>794500</v>
      </c>
      <c r="W5150" s="9" t="str">
        <f t="shared" si="84"/>
        <v>AEE</v>
      </c>
    </row>
    <row r="5151" spans="15:23">
      <c r="O5151" t="s">
        <v>117</v>
      </c>
      <c r="P5151" s="13">
        <v>44516</v>
      </c>
      <c r="Q5151">
        <v>85.900002000000001</v>
      </c>
      <c r="R5151">
        <v>86.199996999999996</v>
      </c>
      <c r="S5151">
        <v>85.089995999999999</v>
      </c>
      <c r="T5151">
        <v>85.139999000000003</v>
      </c>
      <c r="U5151">
        <v>83.505600000000001</v>
      </c>
      <c r="V5151">
        <v>691100</v>
      </c>
      <c r="W5151" s="9" t="str">
        <f t="shared" si="84"/>
        <v>AEE</v>
      </c>
    </row>
    <row r="5152" spans="15:23">
      <c r="O5152" t="s">
        <v>117</v>
      </c>
      <c r="P5152" s="13">
        <v>44517</v>
      </c>
      <c r="Q5152">
        <v>84.879997000000003</v>
      </c>
      <c r="R5152">
        <v>85.739998</v>
      </c>
      <c r="S5152">
        <v>84.449996999999996</v>
      </c>
      <c r="T5152">
        <v>85.489998</v>
      </c>
      <c r="U5152">
        <v>83.848892000000006</v>
      </c>
      <c r="V5152">
        <v>578000</v>
      </c>
      <c r="W5152" s="9" t="str">
        <f t="shared" si="84"/>
        <v>AEE</v>
      </c>
    </row>
    <row r="5153" spans="15:23">
      <c r="O5153" t="s">
        <v>117</v>
      </c>
      <c r="P5153" s="13">
        <v>44518</v>
      </c>
      <c r="Q5153">
        <v>85.389999000000003</v>
      </c>
      <c r="R5153">
        <v>85.709998999999996</v>
      </c>
      <c r="S5153">
        <v>84.260002</v>
      </c>
      <c r="T5153">
        <v>84.419998000000007</v>
      </c>
      <c r="U5153">
        <v>82.799430999999998</v>
      </c>
      <c r="V5153">
        <v>870100</v>
      </c>
      <c r="W5153" s="9" t="str">
        <f t="shared" si="84"/>
        <v>AEE</v>
      </c>
    </row>
    <row r="5154" spans="15:23">
      <c r="O5154" t="s">
        <v>117</v>
      </c>
      <c r="P5154" s="13">
        <v>44519</v>
      </c>
      <c r="Q5154">
        <v>84.839995999999999</v>
      </c>
      <c r="R5154">
        <v>85.510002</v>
      </c>
      <c r="S5154">
        <v>84.57</v>
      </c>
      <c r="T5154">
        <v>85.379997000000003</v>
      </c>
      <c r="U5154">
        <v>83.740996999999993</v>
      </c>
      <c r="V5154">
        <v>993600</v>
      </c>
      <c r="W5154" s="9" t="str">
        <f t="shared" si="84"/>
        <v>AEE</v>
      </c>
    </row>
    <row r="5155" spans="15:23">
      <c r="O5155" t="s">
        <v>117</v>
      </c>
      <c r="P5155" s="13">
        <v>44522</v>
      </c>
      <c r="Q5155">
        <v>85.239998</v>
      </c>
      <c r="R5155">
        <v>86.760002</v>
      </c>
      <c r="S5155">
        <v>85.050003000000004</v>
      </c>
      <c r="T5155">
        <v>86.279999000000004</v>
      </c>
      <c r="U5155">
        <v>84.623717999999997</v>
      </c>
      <c r="V5155">
        <v>896600</v>
      </c>
      <c r="W5155" s="9" t="str">
        <f t="shared" si="84"/>
        <v>AEE</v>
      </c>
    </row>
    <row r="5156" spans="15:23">
      <c r="O5156" t="s">
        <v>117</v>
      </c>
      <c r="P5156" s="13">
        <v>44523</v>
      </c>
      <c r="Q5156">
        <v>86.589995999999999</v>
      </c>
      <c r="R5156">
        <v>86.589995999999999</v>
      </c>
      <c r="S5156">
        <v>85.580001999999993</v>
      </c>
      <c r="T5156">
        <v>85.900002000000001</v>
      </c>
      <c r="U5156">
        <v>84.251014999999995</v>
      </c>
      <c r="V5156">
        <v>731400</v>
      </c>
      <c r="W5156" s="9" t="str">
        <f t="shared" si="84"/>
        <v>AEE</v>
      </c>
    </row>
    <row r="5157" spans="15:23">
      <c r="O5157" t="s">
        <v>117</v>
      </c>
      <c r="P5157" s="13">
        <v>44524</v>
      </c>
      <c r="Q5157">
        <v>86</v>
      </c>
      <c r="R5157">
        <v>86.239998</v>
      </c>
      <c r="S5157">
        <v>85.410004000000001</v>
      </c>
      <c r="T5157">
        <v>85.760002</v>
      </c>
      <c r="U5157">
        <v>84.113701000000006</v>
      </c>
      <c r="V5157">
        <v>635700</v>
      </c>
      <c r="W5157" s="9" t="str">
        <f t="shared" si="84"/>
        <v>AEE</v>
      </c>
    </row>
    <row r="5158" spans="15:23">
      <c r="O5158" t="s">
        <v>117</v>
      </c>
      <c r="P5158" s="13">
        <v>44526</v>
      </c>
      <c r="Q5158">
        <v>85.110000999999997</v>
      </c>
      <c r="R5158">
        <v>85.870002999999997</v>
      </c>
      <c r="S5158">
        <v>84.379997000000003</v>
      </c>
      <c r="T5158">
        <v>84.510002</v>
      </c>
      <c r="U5158">
        <v>82.887694999999994</v>
      </c>
      <c r="V5158">
        <v>644800</v>
      </c>
      <c r="W5158" s="9" t="str">
        <f t="shared" si="84"/>
        <v>AEE</v>
      </c>
    </row>
    <row r="5159" spans="15:23">
      <c r="O5159" t="s">
        <v>117</v>
      </c>
      <c r="P5159" s="13">
        <v>44529</v>
      </c>
      <c r="Q5159">
        <v>84.879997000000003</v>
      </c>
      <c r="R5159">
        <v>85.379997000000003</v>
      </c>
      <c r="S5159">
        <v>84.110000999999997</v>
      </c>
      <c r="T5159">
        <v>85.089995999999999</v>
      </c>
      <c r="U5159">
        <v>83.456565999999995</v>
      </c>
      <c r="V5159">
        <v>1068000</v>
      </c>
      <c r="W5159" s="9" t="str">
        <f t="shared" si="84"/>
        <v>AEE</v>
      </c>
    </row>
    <row r="5160" spans="15:23">
      <c r="O5160" t="s">
        <v>117</v>
      </c>
      <c r="P5160" s="13">
        <v>44530</v>
      </c>
      <c r="Q5160">
        <v>84.620002999999997</v>
      </c>
      <c r="R5160">
        <v>84.93</v>
      </c>
      <c r="S5160">
        <v>81.440002000000007</v>
      </c>
      <c r="T5160">
        <v>81.589995999999999</v>
      </c>
      <c r="U5160">
        <v>80.023742999999996</v>
      </c>
      <c r="V5160">
        <v>3378200</v>
      </c>
      <c r="W5160" s="9" t="str">
        <f t="shared" si="84"/>
        <v>AEE</v>
      </c>
    </row>
    <row r="5161" spans="15:23">
      <c r="O5161" t="s">
        <v>117</v>
      </c>
      <c r="P5161" s="13">
        <v>44531</v>
      </c>
      <c r="Q5161">
        <v>81.989998</v>
      </c>
      <c r="R5161">
        <v>84.239998</v>
      </c>
      <c r="S5161">
        <v>81.839995999999999</v>
      </c>
      <c r="T5161">
        <v>82.220000999999996</v>
      </c>
      <c r="U5161">
        <v>80.641655</v>
      </c>
      <c r="V5161">
        <v>1372500</v>
      </c>
      <c r="W5161" s="9" t="str">
        <f t="shared" si="84"/>
        <v>AEE</v>
      </c>
    </row>
    <row r="5162" spans="15:23">
      <c r="O5162" t="s">
        <v>117</v>
      </c>
      <c r="P5162" s="13">
        <v>44532</v>
      </c>
      <c r="Q5162">
        <v>82.290001000000004</v>
      </c>
      <c r="R5162">
        <v>83.949996999999996</v>
      </c>
      <c r="S5162">
        <v>82.290001000000004</v>
      </c>
      <c r="T5162">
        <v>83.230002999999996</v>
      </c>
      <c r="U5162">
        <v>81.632271000000003</v>
      </c>
      <c r="V5162">
        <v>1263500</v>
      </c>
      <c r="W5162" s="9" t="str">
        <f t="shared" si="84"/>
        <v>AEE</v>
      </c>
    </row>
    <row r="5163" spans="15:23">
      <c r="O5163" t="s">
        <v>117</v>
      </c>
      <c r="P5163" s="13">
        <v>44533</v>
      </c>
      <c r="Q5163">
        <v>83.690002000000007</v>
      </c>
      <c r="R5163">
        <v>85.040001000000004</v>
      </c>
      <c r="S5163">
        <v>82.889999000000003</v>
      </c>
      <c r="T5163">
        <v>85.029999000000004</v>
      </c>
      <c r="U5163">
        <v>83.397705000000002</v>
      </c>
      <c r="V5163">
        <v>1273500</v>
      </c>
      <c r="W5163" s="9" t="str">
        <f t="shared" si="84"/>
        <v>AEE</v>
      </c>
    </row>
    <row r="5164" spans="15:23">
      <c r="O5164" t="s">
        <v>117</v>
      </c>
      <c r="P5164" s="13">
        <v>44536</v>
      </c>
      <c r="Q5164">
        <v>85.900002000000001</v>
      </c>
      <c r="R5164">
        <v>87.389999000000003</v>
      </c>
      <c r="S5164">
        <v>85.760002</v>
      </c>
      <c r="T5164">
        <v>85.940002000000007</v>
      </c>
      <c r="U5164">
        <v>84.290253000000007</v>
      </c>
      <c r="V5164">
        <v>1244600</v>
      </c>
      <c r="W5164" s="9" t="str">
        <f t="shared" si="84"/>
        <v>AEE</v>
      </c>
    </row>
    <row r="5165" spans="15:23">
      <c r="O5165" t="s">
        <v>117</v>
      </c>
      <c r="P5165" s="13">
        <v>44537</v>
      </c>
      <c r="Q5165">
        <v>85.389999000000003</v>
      </c>
      <c r="R5165">
        <v>86.959998999999996</v>
      </c>
      <c r="S5165">
        <v>85.059997999999993</v>
      </c>
      <c r="T5165">
        <v>86.529999000000004</v>
      </c>
      <c r="U5165">
        <v>85.415558000000004</v>
      </c>
      <c r="V5165">
        <v>1202500</v>
      </c>
      <c r="W5165" s="9" t="str">
        <f t="shared" si="84"/>
        <v>AEE</v>
      </c>
    </row>
    <row r="5166" spans="15:23">
      <c r="O5166" t="s">
        <v>117</v>
      </c>
      <c r="P5166" s="13">
        <v>44538</v>
      </c>
      <c r="Q5166">
        <v>86.75</v>
      </c>
      <c r="R5166">
        <v>87.5</v>
      </c>
      <c r="S5166">
        <v>86.349997999999999</v>
      </c>
      <c r="T5166">
        <v>86.790001000000004</v>
      </c>
      <c r="U5166">
        <v>85.672211000000004</v>
      </c>
      <c r="V5166">
        <v>1052600</v>
      </c>
      <c r="W5166" s="9" t="str">
        <f t="shared" si="84"/>
        <v>AEE</v>
      </c>
    </row>
    <row r="5167" spans="15:23">
      <c r="O5167" t="s">
        <v>117</v>
      </c>
      <c r="P5167" s="13">
        <v>44539</v>
      </c>
      <c r="Q5167">
        <v>86.809997999999993</v>
      </c>
      <c r="R5167">
        <v>87.239998</v>
      </c>
      <c r="S5167">
        <v>86.230002999999996</v>
      </c>
      <c r="T5167">
        <v>86.699996999999996</v>
      </c>
      <c r="U5167">
        <v>85.583374000000006</v>
      </c>
      <c r="V5167">
        <v>1164100</v>
      </c>
      <c r="W5167" s="9" t="str">
        <f t="shared" si="84"/>
        <v>AEE</v>
      </c>
    </row>
    <row r="5168" spans="15:23">
      <c r="O5168" t="s">
        <v>117</v>
      </c>
      <c r="P5168" s="13">
        <v>44540</v>
      </c>
      <c r="Q5168">
        <v>87.050003000000004</v>
      </c>
      <c r="R5168">
        <v>87.779999000000004</v>
      </c>
      <c r="S5168">
        <v>86.709998999999996</v>
      </c>
      <c r="T5168">
        <v>87.239998</v>
      </c>
      <c r="U5168">
        <v>86.116416999999998</v>
      </c>
      <c r="V5168">
        <v>756500</v>
      </c>
      <c r="W5168" s="9" t="str">
        <f t="shared" si="84"/>
        <v>AEE</v>
      </c>
    </row>
    <row r="5169" spans="15:23">
      <c r="O5169" t="s">
        <v>117</v>
      </c>
      <c r="P5169" s="13">
        <v>44543</v>
      </c>
      <c r="Q5169">
        <v>87.290001000000004</v>
      </c>
      <c r="R5169">
        <v>88.449996999999996</v>
      </c>
      <c r="S5169">
        <v>87.18</v>
      </c>
      <c r="T5169">
        <v>87.959998999999996</v>
      </c>
      <c r="U5169">
        <v>86.827147999999994</v>
      </c>
      <c r="V5169">
        <v>940400</v>
      </c>
      <c r="W5169" s="9" t="str">
        <f t="shared" si="84"/>
        <v>AEE</v>
      </c>
    </row>
    <row r="5170" spans="15:23">
      <c r="O5170" t="s">
        <v>117</v>
      </c>
      <c r="P5170" s="13">
        <v>44544</v>
      </c>
      <c r="Q5170">
        <v>88.150002000000001</v>
      </c>
      <c r="R5170">
        <v>88.339995999999999</v>
      </c>
      <c r="S5170">
        <v>87.110000999999997</v>
      </c>
      <c r="T5170">
        <v>87.190002000000007</v>
      </c>
      <c r="U5170">
        <v>86.067062000000007</v>
      </c>
      <c r="V5170">
        <v>1521300</v>
      </c>
      <c r="W5170" s="9" t="str">
        <f t="shared" si="84"/>
        <v>AEE</v>
      </c>
    </row>
    <row r="5171" spans="15:23">
      <c r="O5171" t="s">
        <v>117</v>
      </c>
      <c r="P5171" s="13">
        <v>44545</v>
      </c>
      <c r="Q5171">
        <v>87.639999000000003</v>
      </c>
      <c r="R5171">
        <v>88.449996999999996</v>
      </c>
      <c r="S5171">
        <v>87.449996999999996</v>
      </c>
      <c r="T5171">
        <v>88.43</v>
      </c>
      <c r="U5171">
        <v>87.291092000000006</v>
      </c>
      <c r="V5171">
        <v>1282900</v>
      </c>
      <c r="W5171" s="9" t="str">
        <f t="shared" si="84"/>
        <v>AEE</v>
      </c>
    </row>
    <row r="5172" spans="15:23">
      <c r="O5172" t="s">
        <v>117</v>
      </c>
      <c r="P5172" s="13">
        <v>44546</v>
      </c>
      <c r="Q5172">
        <v>88.269997000000004</v>
      </c>
      <c r="R5172">
        <v>89.400002000000001</v>
      </c>
      <c r="S5172">
        <v>88.089995999999999</v>
      </c>
      <c r="T5172">
        <v>88.660004000000001</v>
      </c>
      <c r="U5172">
        <v>87.518135000000001</v>
      </c>
      <c r="V5172">
        <v>1442800</v>
      </c>
      <c r="W5172" s="9" t="str">
        <f t="shared" si="84"/>
        <v>AEE</v>
      </c>
    </row>
    <row r="5173" spans="15:23">
      <c r="O5173" t="s">
        <v>117</v>
      </c>
      <c r="P5173" s="13">
        <v>44547</v>
      </c>
      <c r="Q5173">
        <v>88.400002000000001</v>
      </c>
      <c r="R5173">
        <v>88.699996999999996</v>
      </c>
      <c r="S5173">
        <v>86.080001999999993</v>
      </c>
      <c r="T5173">
        <v>86.410004000000001</v>
      </c>
      <c r="U5173">
        <v>85.297111999999998</v>
      </c>
      <c r="V5173">
        <v>2589200</v>
      </c>
      <c r="W5173" s="9" t="str">
        <f t="shared" si="84"/>
        <v>AEE</v>
      </c>
    </row>
    <row r="5174" spans="15:23">
      <c r="O5174" t="s">
        <v>117</v>
      </c>
      <c r="P5174" s="13">
        <v>44550</v>
      </c>
      <c r="Q5174">
        <v>85.830001999999993</v>
      </c>
      <c r="R5174">
        <v>86.610000999999997</v>
      </c>
      <c r="S5174">
        <v>84.870002999999997</v>
      </c>
      <c r="T5174">
        <v>86.400002000000001</v>
      </c>
      <c r="U5174">
        <v>85.287239</v>
      </c>
      <c r="V5174">
        <v>1503300</v>
      </c>
      <c r="W5174" s="9" t="str">
        <f t="shared" si="84"/>
        <v>AEE</v>
      </c>
    </row>
    <row r="5175" spans="15:23">
      <c r="O5175" t="s">
        <v>117</v>
      </c>
      <c r="P5175" s="13">
        <v>44551</v>
      </c>
      <c r="Q5175">
        <v>86.82</v>
      </c>
      <c r="R5175">
        <v>87.75</v>
      </c>
      <c r="S5175">
        <v>86.230002999999996</v>
      </c>
      <c r="T5175">
        <v>87.18</v>
      </c>
      <c r="U5175">
        <v>86.057198</v>
      </c>
      <c r="V5175">
        <v>2172300</v>
      </c>
      <c r="W5175" s="9" t="str">
        <f t="shared" si="84"/>
        <v>AEE</v>
      </c>
    </row>
    <row r="5176" spans="15:23">
      <c r="O5176" t="s">
        <v>117</v>
      </c>
      <c r="P5176" s="13">
        <v>44552</v>
      </c>
      <c r="Q5176">
        <v>86.970000999999996</v>
      </c>
      <c r="R5176">
        <v>87.410004000000001</v>
      </c>
      <c r="S5176">
        <v>86.5</v>
      </c>
      <c r="T5176">
        <v>87.059997999999993</v>
      </c>
      <c r="U5176">
        <v>85.938736000000006</v>
      </c>
      <c r="V5176">
        <v>1054800</v>
      </c>
      <c r="W5176" s="9" t="str">
        <f t="shared" si="84"/>
        <v>AEE</v>
      </c>
    </row>
    <row r="5177" spans="15:23">
      <c r="O5177" t="s">
        <v>117</v>
      </c>
      <c r="P5177" s="13">
        <v>44553</v>
      </c>
      <c r="Q5177">
        <v>87.059997999999993</v>
      </c>
      <c r="R5177">
        <v>87.800003000000004</v>
      </c>
      <c r="S5177">
        <v>86.839995999999999</v>
      </c>
      <c r="T5177">
        <v>87.019997000000004</v>
      </c>
      <c r="U5177">
        <v>85.899246000000005</v>
      </c>
      <c r="V5177">
        <v>922200</v>
      </c>
      <c r="W5177" s="9" t="str">
        <f t="shared" si="84"/>
        <v>AEE</v>
      </c>
    </row>
    <row r="5178" spans="15:23">
      <c r="O5178" t="s">
        <v>117</v>
      </c>
      <c r="P5178" s="13">
        <v>44557</v>
      </c>
      <c r="Q5178">
        <v>87.199996999999996</v>
      </c>
      <c r="R5178">
        <v>87.57</v>
      </c>
      <c r="S5178">
        <v>86.839995999999999</v>
      </c>
      <c r="T5178">
        <v>87.550003000000004</v>
      </c>
      <c r="U5178">
        <v>86.422424000000007</v>
      </c>
      <c r="V5178">
        <v>909300</v>
      </c>
      <c r="W5178" s="9" t="str">
        <f t="shared" si="84"/>
        <v>AEE</v>
      </c>
    </row>
    <row r="5179" spans="15:23">
      <c r="O5179" t="s">
        <v>117</v>
      </c>
      <c r="P5179" s="13">
        <v>44558</v>
      </c>
      <c r="Q5179">
        <v>87.440002000000007</v>
      </c>
      <c r="R5179">
        <v>88.440002000000007</v>
      </c>
      <c r="S5179">
        <v>87.440002000000007</v>
      </c>
      <c r="T5179">
        <v>88.419998000000007</v>
      </c>
      <c r="U5179">
        <v>87.281218999999993</v>
      </c>
      <c r="V5179">
        <v>780500</v>
      </c>
      <c r="W5179" s="9" t="str">
        <f t="shared" si="84"/>
        <v>AEE</v>
      </c>
    </row>
    <row r="5180" spans="15:23">
      <c r="O5180" t="s">
        <v>117</v>
      </c>
      <c r="P5180" s="13">
        <v>44559</v>
      </c>
      <c r="Q5180">
        <v>88.050003000000004</v>
      </c>
      <c r="R5180">
        <v>89.089995999999999</v>
      </c>
      <c r="S5180">
        <v>88.050003000000004</v>
      </c>
      <c r="T5180">
        <v>88.910004000000001</v>
      </c>
      <c r="U5180">
        <v>87.764915000000002</v>
      </c>
      <c r="V5180">
        <v>1112800</v>
      </c>
      <c r="W5180" s="9" t="str">
        <f t="shared" si="84"/>
        <v>AEE</v>
      </c>
    </row>
    <row r="5181" spans="15:23">
      <c r="O5181" t="s">
        <v>117</v>
      </c>
      <c r="P5181" s="13">
        <v>44560</v>
      </c>
      <c r="Q5181">
        <v>89.050003000000004</v>
      </c>
      <c r="R5181">
        <v>89.449996999999996</v>
      </c>
      <c r="S5181">
        <v>88.599997999999999</v>
      </c>
      <c r="T5181">
        <v>89.059997999999993</v>
      </c>
      <c r="U5181">
        <v>87.912979000000007</v>
      </c>
      <c r="V5181">
        <v>921200</v>
      </c>
      <c r="W5181" s="9" t="str">
        <f t="shared" si="84"/>
        <v>AEE</v>
      </c>
    </row>
    <row r="5182" spans="15:23">
      <c r="O5182" t="s">
        <v>117</v>
      </c>
      <c r="P5182" s="13">
        <v>44561</v>
      </c>
      <c r="Q5182">
        <v>88.949996999999996</v>
      </c>
      <c r="R5182">
        <v>89.459998999999996</v>
      </c>
      <c r="S5182">
        <v>88.440002000000007</v>
      </c>
      <c r="T5182">
        <v>89.010002</v>
      </c>
      <c r="U5182">
        <v>87.863624999999999</v>
      </c>
      <c r="V5182">
        <v>726100</v>
      </c>
      <c r="W5182" s="9" t="str">
        <f t="shared" si="84"/>
        <v>AEE</v>
      </c>
    </row>
    <row r="5183" spans="15:23">
      <c r="O5183" t="s">
        <v>117</v>
      </c>
      <c r="P5183" s="13">
        <v>44564</v>
      </c>
      <c r="Q5183">
        <v>89.25</v>
      </c>
      <c r="R5183">
        <v>89.25</v>
      </c>
      <c r="S5183">
        <v>87.389999000000003</v>
      </c>
      <c r="T5183">
        <v>88.580001999999993</v>
      </c>
      <c r="U5183">
        <v>87.439162999999994</v>
      </c>
      <c r="V5183">
        <v>1134800</v>
      </c>
      <c r="W5183" s="9" t="str">
        <f t="shared" si="84"/>
        <v>AEE</v>
      </c>
    </row>
    <row r="5184" spans="15:23">
      <c r="O5184" t="s">
        <v>117</v>
      </c>
      <c r="P5184" s="13">
        <v>44565</v>
      </c>
      <c r="Q5184">
        <v>88.559997999999993</v>
      </c>
      <c r="R5184">
        <v>89.449996999999996</v>
      </c>
      <c r="S5184">
        <v>88</v>
      </c>
      <c r="T5184">
        <v>88.110000999999997</v>
      </c>
      <c r="U5184">
        <v>86.975211999999999</v>
      </c>
      <c r="V5184">
        <v>996900</v>
      </c>
      <c r="W5184" s="9" t="str">
        <f t="shared" si="84"/>
        <v>AEE</v>
      </c>
    </row>
    <row r="5185" spans="15:23">
      <c r="O5185" t="s">
        <v>117</v>
      </c>
      <c r="P5185" s="13">
        <v>44566</v>
      </c>
      <c r="Q5185">
        <v>88.110000999999997</v>
      </c>
      <c r="R5185">
        <v>89.089995999999999</v>
      </c>
      <c r="S5185">
        <v>87.790001000000004</v>
      </c>
      <c r="T5185">
        <v>88.330001999999993</v>
      </c>
      <c r="U5185">
        <v>87.192383000000007</v>
      </c>
      <c r="V5185">
        <v>1135800</v>
      </c>
      <c r="W5185" s="9" t="str">
        <f t="shared" si="84"/>
        <v>AEE</v>
      </c>
    </row>
    <row r="5186" spans="15:23">
      <c r="O5186" t="s">
        <v>117</v>
      </c>
      <c r="P5186" s="13">
        <v>44567</v>
      </c>
      <c r="Q5186">
        <v>88.199996999999996</v>
      </c>
      <c r="R5186">
        <v>88.849997999999999</v>
      </c>
      <c r="S5186">
        <v>87.669998000000007</v>
      </c>
      <c r="T5186">
        <v>87.900002000000001</v>
      </c>
      <c r="U5186">
        <v>86.767921000000001</v>
      </c>
      <c r="V5186">
        <v>865500</v>
      </c>
      <c r="W5186" s="9" t="str">
        <f t="shared" si="84"/>
        <v>AEE</v>
      </c>
    </row>
    <row r="5187" spans="15:23">
      <c r="O5187" t="s">
        <v>117</v>
      </c>
      <c r="P5187" s="13">
        <v>44568</v>
      </c>
      <c r="Q5187">
        <v>87.629997000000003</v>
      </c>
      <c r="R5187">
        <v>88.709998999999996</v>
      </c>
      <c r="S5187">
        <v>87.269997000000004</v>
      </c>
      <c r="T5187">
        <v>88.239998</v>
      </c>
      <c r="U5187">
        <v>87.103538999999998</v>
      </c>
      <c r="V5187">
        <v>822800</v>
      </c>
      <c r="W5187" s="9" t="str">
        <f t="shared" si="84"/>
        <v>AEE</v>
      </c>
    </row>
    <row r="5188" spans="15:23">
      <c r="O5188" t="s">
        <v>117</v>
      </c>
      <c r="P5188" s="13">
        <v>44571</v>
      </c>
      <c r="Q5188">
        <v>88.300003000000004</v>
      </c>
      <c r="R5188">
        <v>88.5</v>
      </c>
      <c r="S5188">
        <v>86.889999000000003</v>
      </c>
      <c r="T5188">
        <v>87.510002</v>
      </c>
      <c r="U5188">
        <v>86.382949999999994</v>
      </c>
      <c r="V5188">
        <v>1321100</v>
      </c>
      <c r="W5188" s="9" t="str">
        <f t="shared" si="84"/>
        <v>AEE</v>
      </c>
    </row>
    <row r="5189" spans="15:23">
      <c r="O5189" t="s">
        <v>117</v>
      </c>
      <c r="P5189" s="13">
        <v>44572</v>
      </c>
      <c r="Q5189">
        <v>87.5</v>
      </c>
      <c r="R5189">
        <v>87.980002999999996</v>
      </c>
      <c r="S5189">
        <v>86.349997999999999</v>
      </c>
      <c r="T5189">
        <v>86.970000999999996</v>
      </c>
      <c r="U5189">
        <v>85.849898999999994</v>
      </c>
      <c r="V5189">
        <v>1591700</v>
      </c>
      <c r="W5189" s="9" t="str">
        <f t="shared" ref="W5189:W5252" si="85">IFERROR(VLOOKUP(O5189,$B$4:$B$17,1,FALSE),"Delete")</f>
        <v>AEE</v>
      </c>
    </row>
    <row r="5190" spans="15:23">
      <c r="O5190" t="s">
        <v>117</v>
      </c>
      <c r="P5190" s="13">
        <v>44573</v>
      </c>
      <c r="Q5190">
        <v>86.839995999999999</v>
      </c>
      <c r="R5190">
        <v>87.970000999999996</v>
      </c>
      <c r="S5190">
        <v>86.370002999999997</v>
      </c>
      <c r="T5190">
        <v>87.709998999999996</v>
      </c>
      <c r="U5190">
        <v>86.580368000000007</v>
      </c>
      <c r="V5190">
        <v>1057100</v>
      </c>
      <c r="W5190" s="9" t="str">
        <f t="shared" si="85"/>
        <v>AEE</v>
      </c>
    </row>
    <row r="5191" spans="15:23">
      <c r="O5191" t="s">
        <v>117</v>
      </c>
      <c r="P5191" s="13">
        <v>44574</v>
      </c>
      <c r="Q5191">
        <v>87.790001000000004</v>
      </c>
      <c r="R5191">
        <v>89.5</v>
      </c>
      <c r="S5191">
        <v>87.459998999999996</v>
      </c>
      <c r="T5191">
        <v>88.860000999999997</v>
      </c>
      <c r="U5191">
        <v>87.715553</v>
      </c>
      <c r="V5191">
        <v>1739500</v>
      </c>
      <c r="W5191" s="9" t="str">
        <f t="shared" si="85"/>
        <v>AEE</v>
      </c>
    </row>
    <row r="5192" spans="15:23">
      <c r="O5192" t="s">
        <v>117</v>
      </c>
      <c r="P5192" s="13">
        <v>44575</v>
      </c>
      <c r="Q5192">
        <v>88.589995999999999</v>
      </c>
      <c r="R5192">
        <v>89</v>
      </c>
      <c r="S5192">
        <v>87.830001999999993</v>
      </c>
      <c r="T5192">
        <v>88.089995999999999</v>
      </c>
      <c r="U5192">
        <v>86.955466999999999</v>
      </c>
      <c r="V5192">
        <v>1952300</v>
      </c>
      <c r="W5192" s="9" t="str">
        <f t="shared" si="85"/>
        <v>AEE</v>
      </c>
    </row>
    <row r="5193" spans="15:23">
      <c r="O5193" t="s">
        <v>117</v>
      </c>
      <c r="P5193" s="13">
        <v>44579</v>
      </c>
      <c r="Q5193">
        <v>87.68</v>
      </c>
      <c r="R5193">
        <v>87.980002999999996</v>
      </c>
      <c r="S5193">
        <v>86.449996999999996</v>
      </c>
      <c r="T5193">
        <v>87.620002999999997</v>
      </c>
      <c r="U5193">
        <v>86.491523999999998</v>
      </c>
      <c r="V5193">
        <v>1202700</v>
      </c>
      <c r="W5193" s="9" t="str">
        <f t="shared" si="85"/>
        <v>AEE</v>
      </c>
    </row>
    <row r="5194" spans="15:23">
      <c r="O5194" t="s">
        <v>117</v>
      </c>
      <c r="P5194" s="13">
        <v>44580</v>
      </c>
      <c r="Q5194">
        <v>87.839995999999999</v>
      </c>
      <c r="R5194">
        <v>88.330001999999993</v>
      </c>
      <c r="S5194">
        <v>87.230002999999996</v>
      </c>
      <c r="T5194">
        <v>87.639999000000003</v>
      </c>
      <c r="U5194">
        <v>86.511268999999999</v>
      </c>
      <c r="V5194">
        <v>929900</v>
      </c>
      <c r="W5194" s="9" t="str">
        <f t="shared" si="85"/>
        <v>AEE</v>
      </c>
    </row>
    <row r="5195" spans="15:23">
      <c r="O5195" t="s">
        <v>117</v>
      </c>
      <c r="P5195" s="13">
        <v>44581</v>
      </c>
      <c r="Q5195">
        <v>87.860000999999997</v>
      </c>
      <c r="R5195">
        <v>89.059997999999993</v>
      </c>
      <c r="S5195">
        <v>87.669998000000007</v>
      </c>
      <c r="T5195">
        <v>87.879997000000003</v>
      </c>
      <c r="U5195">
        <v>86.748169000000004</v>
      </c>
      <c r="V5195">
        <v>956200</v>
      </c>
      <c r="W5195" s="9" t="str">
        <f t="shared" si="85"/>
        <v>AEE</v>
      </c>
    </row>
    <row r="5196" spans="15:23">
      <c r="O5196" t="s">
        <v>117</v>
      </c>
      <c r="P5196" s="13">
        <v>44582</v>
      </c>
      <c r="Q5196">
        <v>88.589995999999999</v>
      </c>
      <c r="R5196">
        <v>88.959998999999996</v>
      </c>
      <c r="S5196">
        <v>87.459998999999996</v>
      </c>
      <c r="T5196">
        <v>87.720000999999996</v>
      </c>
      <c r="U5196">
        <v>86.590232999999998</v>
      </c>
      <c r="V5196">
        <v>1157900</v>
      </c>
      <c r="W5196" s="9" t="str">
        <f t="shared" si="85"/>
        <v>AEE</v>
      </c>
    </row>
    <row r="5197" spans="15:23">
      <c r="O5197" t="s">
        <v>117</v>
      </c>
      <c r="P5197" s="13">
        <v>44585</v>
      </c>
      <c r="Q5197">
        <v>87.459998999999996</v>
      </c>
      <c r="R5197">
        <v>88.129997000000003</v>
      </c>
      <c r="S5197">
        <v>84.290001000000004</v>
      </c>
      <c r="T5197">
        <v>86.400002000000001</v>
      </c>
      <c r="U5197">
        <v>85.287239</v>
      </c>
      <c r="V5197">
        <v>1937900</v>
      </c>
      <c r="W5197" s="9" t="str">
        <f t="shared" si="85"/>
        <v>AEE</v>
      </c>
    </row>
    <row r="5198" spans="15:23">
      <c r="O5198" t="s">
        <v>117</v>
      </c>
      <c r="P5198" s="13">
        <v>44586</v>
      </c>
      <c r="Q5198">
        <v>85.639999000000003</v>
      </c>
      <c r="R5198">
        <v>86.959998999999996</v>
      </c>
      <c r="S5198">
        <v>85.32</v>
      </c>
      <c r="T5198">
        <v>85.980002999999996</v>
      </c>
      <c r="U5198">
        <v>84.872649999999993</v>
      </c>
      <c r="V5198">
        <v>1211000</v>
      </c>
      <c r="W5198" s="9" t="str">
        <f t="shared" si="85"/>
        <v>AEE</v>
      </c>
    </row>
    <row r="5199" spans="15:23">
      <c r="O5199" t="s">
        <v>117</v>
      </c>
      <c r="P5199" s="13">
        <v>44587</v>
      </c>
      <c r="Q5199">
        <v>86.089995999999999</v>
      </c>
      <c r="R5199">
        <v>86.970000999999996</v>
      </c>
      <c r="S5199">
        <v>84.779999000000004</v>
      </c>
      <c r="T5199">
        <v>85.580001999999993</v>
      </c>
      <c r="U5199">
        <v>84.477798000000007</v>
      </c>
      <c r="V5199">
        <v>1481500</v>
      </c>
      <c r="W5199" s="9" t="str">
        <f t="shared" si="85"/>
        <v>AEE</v>
      </c>
    </row>
    <row r="5200" spans="15:23">
      <c r="O5200" t="s">
        <v>117</v>
      </c>
      <c r="P5200" s="13">
        <v>44588</v>
      </c>
      <c r="Q5200">
        <v>86.290001000000004</v>
      </c>
      <c r="R5200">
        <v>87.190002000000007</v>
      </c>
      <c r="S5200">
        <v>85.769997000000004</v>
      </c>
      <c r="T5200">
        <v>86.32</v>
      </c>
      <c r="U5200">
        <v>85.208275</v>
      </c>
      <c r="V5200">
        <v>1865300</v>
      </c>
      <c r="W5200" s="9" t="str">
        <f t="shared" si="85"/>
        <v>AEE</v>
      </c>
    </row>
    <row r="5201" spans="15:23">
      <c r="O5201" t="s">
        <v>117</v>
      </c>
      <c r="P5201" s="13">
        <v>44589</v>
      </c>
      <c r="Q5201">
        <v>86.160004000000001</v>
      </c>
      <c r="R5201">
        <v>87.650002000000001</v>
      </c>
      <c r="S5201">
        <v>85.419998000000007</v>
      </c>
      <c r="T5201">
        <v>87.650002000000001</v>
      </c>
      <c r="U5201">
        <v>86.521133000000006</v>
      </c>
      <c r="V5201">
        <v>2766500</v>
      </c>
      <c r="W5201" s="9" t="str">
        <f t="shared" si="85"/>
        <v>AEE</v>
      </c>
    </row>
    <row r="5202" spans="15:23">
      <c r="O5202" t="s">
        <v>117</v>
      </c>
      <c r="P5202" s="13">
        <v>44592</v>
      </c>
      <c r="Q5202">
        <v>87.099997999999999</v>
      </c>
      <c r="R5202">
        <v>88.830001999999993</v>
      </c>
      <c r="S5202">
        <v>86.800003000000004</v>
      </c>
      <c r="T5202">
        <v>88.739998</v>
      </c>
      <c r="U5202">
        <v>87.597092000000004</v>
      </c>
      <c r="V5202">
        <v>2207800</v>
      </c>
      <c r="W5202" s="9" t="str">
        <f t="shared" si="85"/>
        <v>AEE</v>
      </c>
    </row>
    <row r="5203" spans="15:23">
      <c r="O5203" t="s">
        <v>117</v>
      </c>
      <c r="P5203" s="13">
        <v>44593</v>
      </c>
      <c r="Q5203">
        <v>88.620002999999997</v>
      </c>
      <c r="R5203">
        <v>89.110000999999997</v>
      </c>
      <c r="S5203">
        <v>86.959998999999996</v>
      </c>
      <c r="T5203">
        <v>87.589995999999999</v>
      </c>
      <c r="U5203">
        <v>86.461905999999999</v>
      </c>
      <c r="V5203">
        <v>2278300</v>
      </c>
      <c r="W5203" s="9" t="str">
        <f t="shared" si="85"/>
        <v>AEE</v>
      </c>
    </row>
    <row r="5204" spans="15:23">
      <c r="O5204" t="s">
        <v>117</v>
      </c>
      <c r="P5204" s="13">
        <v>44594</v>
      </c>
      <c r="Q5204">
        <v>87.550003000000004</v>
      </c>
      <c r="R5204">
        <v>88.790001000000004</v>
      </c>
      <c r="S5204">
        <v>87.459998999999996</v>
      </c>
      <c r="T5204">
        <v>88.559997999999993</v>
      </c>
      <c r="U5204">
        <v>87.419417999999993</v>
      </c>
      <c r="V5204">
        <v>1292700</v>
      </c>
      <c r="W5204" s="9" t="str">
        <f t="shared" si="85"/>
        <v>AEE</v>
      </c>
    </row>
    <row r="5205" spans="15:23">
      <c r="O5205" t="s">
        <v>117</v>
      </c>
      <c r="P5205" s="13">
        <v>44595</v>
      </c>
      <c r="Q5205">
        <v>88.779999000000004</v>
      </c>
      <c r="R5205">
        <v>89.190002000000007</v>
      </c>
      <c r="S5205">
        <v>87.889999000000003</v>
      </c>
      <c r="T5205">
        <v>88.010002</v>
      </c>
      <c r="U5205">
        <v>86.876510999999994</v>
      </c>
      <c r="V5205">
        <v>917200</v>
      </c>
      <c r="W5205" s="9" t="str">
        <f t="shared" si="85"/>
        <v>AEE</v>
      </c>
    </row>
    <row r="5206" spans="15:23">
      <c r="O5206" t="s">
        <v>117</v>
      </c>
      <c r="P5206" s="13">
        <v>44596</v>
      </c>
      <c r="Q5206">
        <v>87.290001000000004</v>
      </c>
      <c r="R5206">
        <v>87.93</v>
      </c>
      <c r="S5206">
        <v>86.279999000000004</v>
      </c>
      <c r="T5206">
        <v>86.879997000000003</v>
      </c>
      <c r="U5206">
        <v>85.761054999999999</v>
      </c>
      <c r="V5206">
        <v>807100</v>
      </c>
      <c r="W5206" s="9" t="str">
        <f t="shared" si="85"/>
        <v>AEE</v>
      </c>
    </row>
    <row r="5207" spans="15:23">
      <c r="O5207" t="s">
        <v>117</v>
      </c>
      <c r="P5207" s="13">
        <v>44599</v>
      </c>
      <c r="Q5207">
        <v>86.669998000000007</v>
      </c>
      <c r="R5207">
        <v>87.629997000000003</v>
      </c>
      <c r="S5207">
        <v>86.400002000000001</v>
      </c>
      <c r="T5207">
        <v>87.360000999999997</v>
      </c>
      <c r="U5207">
        <v>86.234870999999998</v>
      </c>
      <c r="V5207">
        <v>1277200</v>
      </c>
      <c r="W5207" s="9" t="str">
        <f t="shared" si="85"/>
        <v>AEE</v>
      </c>
    </row>
    <row r="5208" spans="15:23">
      <c r="O5208" t="s">
        <v>117</v>
      </c>
      <c r="P5208" s="13">
        <v>44600</v>
      </c>
      <c r="Q5208">
        <v>87.699996999999996</v>
      </c>
      <c r="R5208">
        <v>87.900002000000001</v>
      </c>
      <c r="S5208">
        <v>87.160004000000001</v>
      </c>
      <c r="T5208">
        <v>87.389999000000003</v>
      </c>
      <c r="U5208">
        <v>86.264488</v>
      </c>
      <c r="V5208">
        <v>855300</v>
      </c>
      <c r="W5208" s="9" t="str">
        <f t="shared" si="85"/>
        <v>AEE</v>
      </c>
    </row>
    <row r="5209" spans="15:23">
      <c r="O5209" t="s">
        <v>117</v>
      </c>
      <c r="P5209" s="13">
        <v>44601</v>
      </c>
      <c r="Q5209">
        <v>87.919998000000007</v>
      </c>
      <c r="R5209">
        <v>88.239998</v>
      </c>
      <c r="S5209">
        <v>87.360000999999997</v>
      </c>
      <c r="T5209">
        <v>87.709998999999996</v>
      </c>
      <c r="U5209">
        <v>86.580368000000007</v>
      </c>
      <c r="V5209">
        <v>975800</v>
      </c>
      <c r="W5209" s="9" t="str">
        <f t="shared" si="85"/>
        <v>AEE</v>
      </c>
    </row>
    <row r="5210" spans="15:23">
      <c r="O5210" t="s">
        <v>117</v>
      </c>
      <c r="P5210" s="13">
        <v>44602</v>
      </c>
      <c r="Q5210">
        <v>86.970000999999996</v>
      </c>
      <c r="R5210">
        <v>87.419998000000007</v>
      </c>
      <c r="S5210">
        <v>85.370002999999997</v>
      </c>
      <c r="T5210">
        <v>85.559997999999993</v>
      </c>
      <c r="U5210">
        <v>84.458054000000004</v>
      </c>
      <c r="V5210">
        <v>1110000</v>
      </c>
      <c r="W5210" s="9" t="str">
        <f t="shared" si="85"/>
        <v>AEE</v>
      </c>
    </row>
    <row r="5211" spans="15:23">
      <c r="O5211" t="s">
        <v>117</v>
      </c>
      <c r="P5211" s="13">
        <v>44603</v>
      </c>
      <c r="Q5211">
        <v>85.790001000000004</v>
      </c>
      <c r="R5211">
        <v>86.309997999999993</v>
      </c>
      <c r="S5211">
        <v>85.279999000000004</v>
      </c>
      <c r="T5211">
        <v>85.720000999999996</v>
      </c>
      <c r="U5211">
        <v>84.615996999999993</v>
      </c>
      <c r="V5211">
        <v>1349800</v>
      </c>
      <c r="W5211" s="9" t="str">
        <f t="shared" si="85"/>
        <v>AEE</v>
      </c>
    </row>
    <row r="5212" spans="15:23">
      <c r="O5212" t="s">
        <v>117</v>
      </c>
      <c r="P5212" s="13">
        <v>44606</v>
      </c>
      <c r="Q5212">
        <v>86.209998999999996</v>
      </c>
      <c r="R5212">
        <v>86.459998999999996</v>
      </c>
      <c r="S5212">
        <v>84.139999000000003</v>
      </c>
      <c r="T5212">
        <v>85.129997000000003</v>
      </c>
      <c r="U5212">
        <v>84.033585000000002</v>
      </c>
      <c r="V5212">
        <v>1324600</v>
      </c>
      <c r="W5212" s="9" t="str">
        <f t="shared" si="85"/>
        <v>AEE</v>
      </c>
    </row>
    <row r="5213" spans="15:23">
      <c r="O5213" t="s">
        <v>117</v>
      </c>
      <c r="P5213" s="13">
        <v>44607</v>
      </c>
      <c r="Q5213">
        <v>85.639999000000003</v>
      </c>
      <c r="R5213">
        <v>86.050003000000004</v>
      </c>
      <c r="S5213">
        <v>83.959998999999996</v>
      </c>
      <c r="T5213">
        <v>84.379997000000003</v>
      </c>
      <c r="U5213">
        <v>83.293250999999998</v>
      </c>
      <c r="V5213">
        <v>958400</v>
      </c>
      <c r="W5213" s="9" t="str">
        <f t="shared" si="85"/>
        <v>AEE</v>
      </c>
    </row>
    <row r="5214" spans="15:23">
      <c r="O5214" t="s">
        <v>117</v>
      </c>
      <c r="P5214" s="13">
        <v>44608</v>
      </c>
      <c r="Q5214">
        <v>84.410004000000001</v>
      </c>
      <c r="R5214">
        <v>84.879997000000003</v>
      </c>
      <c r="S5214">
        <v>83.540001000000004</v>
      </c>
      <c r="T5214">
        <v>84.470000999999996</v>
      </c>
      <c r="U5214">
        <v>83.382095000000007</v>
      </c>
      <c r="V5214">
        <v>803300</v>
      </c>
      <c r="W5214" s="9" t="str">
        <f t="shared" si="85"/>
        <v>AEE</v>
      </c>
    </row>
    <row r="5215" spans="15:23">
      <c r="O5215" t="s">
        <v>117</v>
      </c>
      <c r="P5215" s="13">
        <v>44609</v>
      </c>
      <c r="Q5215">
        <v>84.349997999999999</v>
      </c>
      <c r="R5215">
        <v>85.040001000000004</v>
      </c>
      <c r="S5215">
        <v>83.550003000000004</v>
      </c>
      <c r="T5215">
        <v>84.510002</v>
      </c>
      <c r="U5215">
        <v>83.421576999999999</v>
      </c>
      <c r="V5215">
        <v>1055200</v>
      </c>
      <c r="W5215" s="9" t="str">
        <f t="shared" si="85"/>
        <v>AEE</v>
      </c>
    </row>
    <row r="5216" spans="15:23">
      <c r="O5216" t="s">
        <v>117</v>
      </c>
      <c r="P5216" s="13">
        <v>44610</v>
      </c>
      <c r="Q5216">
        <v>83.540001000000004</v>
      </c>
      <c r="R5216">
        <v>85.43</v>
      </c>
      <c r="S5216">
        <v>83.5</v>
      </c>
      <c r="T5216">
        <v>84.669998000000007</v>
      </c>
      <c r="U5216">
        <v>83.579514000000003</v>
      </c>
      <c r="V5216">
        <v>1379500</v>
      </c>
      <c r="W5216" s="9" t="str">
        <f t="shared" si="85"/>
        <v>AEE</v>
      </c>
    </row>
    <row r="5217" spans="15:23">
      <c r="O5217" t="s">
        <v>117</v>
      </c>
      <c r="P5217" s="13">
        <v>44614</v>
      </c>
      <c r="Q5217">
        <v>85.290001000000004</v>
      </c>
      <c r="R5217">
        <v>85.809997999999993</v>
      </c>
      <c r="S5217">
        <v>83.980002999999996</v>
      </c>
      <c r="T5217">
        <v>84.919998000000007</v>
      </c>
      <c r="U5217">
        <v>83.826301999999998</v>
      </c>
      <c r="V5217">
        <v>970400</v>
      </c>
      <c r="W5217" s="9" t="str">
        <f t="shared" si="85"/>
        <v>AEE</v>
      </c>
    </row>
    <row r="5218" spans="15:23">
      <c r="O5218" t="s">
        <v>117</v>
      </c>
      <c r="P5218" s="13">
        <v>44615</v>
      </c>
      <c r="Q5218">
        <v>84.910004000000001</v>
      </c>
      <c r="R5218">
        <v>85.209998999999996</v>
      </c>
      <c r="S5218">
        <v>83.650002000000001</v>
      </c>
      <c r="T5218">
        <v>83.760002</v>
      </c>
      <c r="U5218">
        <v>82.681244000000007</v>
      </c>
      <c r="V5218">
        <v>876000</v>
      </c>
      <c r="W5218" s="9" t="str">
        <f t="shared" si="85"/>
        <v>AEE</v>
      </c>
    </row>
    <row r="5219" spans="15:23">
      <c r="O5219" t="s">
        <v>117</v>
      </c>
      <c r="P5219" s="13">
        <v>44616</v>
      </c>
      <c r="Q5219">
        <v>83.290001000000004</v>
      </c>
      <c r="R5219">
        <v>83.68</v>
      </c>
      <c r="S5219">
        <v>81.769997000000004</v>
      </c>
      <c r="T5219">
        <v>83.25</v>
      </c>
      <c r="U5219">
        <v>82.177802999999997</v>
      </c>
      <c r="V5219">
        <v>1259700</v>
      </c>
      <c r="W5219" s="9" t="str">
        <f t="shared" si="85"/>
        <v>AEE</v>
      </c>
    </row>
    <row r="5220" spans="15:23">
      <c r="O5220" t="s">
        <v>117</v>
      </c>
      <c r="P5220" s="13">
        <v>44617</v>
      </c>
      <c r="Q5220">
        <v>84.099997999999999</v>
      </c>
      <c r="R5220">
        <v>86.059997999999993</v>
      </c>
      <c r="S5220">
        <v>83.989998</v>
      </c>
      <c r="T5220">
        <v>86.029999000000004</v>
      </c>
      <c r="U5220">
        <v>84.921997000000005</v>
      </c>
      <c r="V5220">
        <v>1334000</v>
      </c>
      <c r="W5220" s="9" t="str">
        <f t="shared" si="85"/>
        <v>AEE</v>
      </c>
    </row>
    <row r="5221" spans="15:23">
      <c r="O5221" t="s">
        <v>117</v>
      </c>
      <c r="P5221" s="13">
        <v>44620</v>
      </c>
      <c r="Q5221">
        <v>85.32</v>
      </c>
      <c r="R5221">
        <v>86.18</v>
      </c>
      <c r="S5221">
        <v>85.019997000000004</v>
      </c>
      <c r="T5221">
        <v>85.949996999999996</v>
      </c>
      <c r="U5221">
        <v>84.843033000000005</v>
      </c>
      <c r="V5221">
        <v>1519200</v>
      </c>
      <c r="W5221" s="9" t="str">
        <f t="shared" si="85"/>
        <v>AEE</v>
      </c>
    </row>
    <row r="5222" spans="15:23">
      <c r="O5222" t="s">
        <v>117</v>
      </c>
      <c r="P5222" s="13">
        <v>44621</v>
      </c>
      <c r="Q5222">
        <v>85.900002000000001</v>
      </c>
      <c r="R5222">
        <v>86.379997000000003</v>
      </c>
      <c r="S5222">
        <v>84.010002</v>
      </c>
      <c r="T5222">
        <v>84.790001000000004</v>
      </c>
      <c r="U5222">
        <v>83.697975</v>
      </c>
      <c r="V5222">
        <v>1213800</v>
      </c>
      <c r="W5222" s="9" t="str">
        <f t="shared" si="85"/>
        <v>AEE</v>
      </c>
    </row>
    <row r="5223" spans="15:23">
      <c r="O5223" t="s">
        <v>117</v>
      </c>
      <c r="P5223" s="13">
        <v>44622</v>
      </c>
      <c r="Q5223">
        <v>84.849997999999999</v>
      </c>
      <c r="R5223">
        <v>86.25</v>
      </c>
      <c r="S5223">
        <v>84.730002999999996</v>
      </c>
      <c r="T5223">
        <v>85.989998</v>
      </c>
      <c r="U5223">
        <v>84.882523000000006</v>
      </c>
      <c r="V5223">
        <v>1297000</v>
      </c>
      <c r="W5223" s="9" t="str">
        <f t="shared" si="85"/>
        <v>AEE</v>
      </c>
    </row>
    <row r="5224" spans="15:23">
      <c r="O5224" t="s">
        <v>117</v>
      </c>
      <c r="P5224" s="13">
        <v>44623</v>
      </c>
      <c r="Q5224">
        <v>86.139999000000003</v>
      </c>
      <c r="R5224">
        <v>87.650002000000001</v>
      </c>
      <c r="S5224">
        <v>86.139999000000003</v>
      </c>
      <c r="T5224">
        <v>87.300003000000004</v>
      </c>
      <c r="U5224">
        <v>86.175651999999999</v>
      </c>
      <c r="V5224">
        <v>908700</v>
      </c>
      <c r="W5224" s="9" t="str">
        <f t="shared" si="85"/>
        <v>AEE</v>
      </c>
    </row>
    <row r="5225" spans="15:23">
      <c r="O5225" t="s">
        <v>117</v>
      </c>
      <c r="P5225" s="13">
        <v>44624</v>
      </c>
      <c r="Q5225">
        <v>87.029999000000004</v>
      </c>
      <c r="R5225">
        <v>89.599997999999999</v>
      </c>
      <c r="S5225">
        <v>86.82</v>
      </c>
      <c r="T5225">
        <v>89.519997000000004</v>
      </c>
      <c r="U5225">
        <v>88.367050000000006</v>
      </c>
      <c r="V5225">
        <v>1158200</v>
      </c>
      <c r="W5225" s="9" t="str">
        <f t="shared" si="85"/>
        <v>AEE</v>
      </c>
    </row>
    <row r="5226" spans="15:23">
      <c r="O5226" t="s">
        <v>117</v>
      </c>
      <c r="P5226" s="13">
        <v>44627</v>
      </c>
      <c r="Q5226">
        <v>89.580001999999993</v>
      </c>
      <c r="R5226">
        <v>89.849997999999999</v>
      </c>
      <c r="S5226">
        <v>88.379997000000003</v>
      </c>
      <c r="T5226">
        <v>89.57</v>
      </c>
      <c r="U5226">
        <v>88.416404999999997</v>
      </c>
      <c r="V5226">
        <v>1787800</v>
      </c>
      <c r="W5226" s="9" t="str">
        <f t="shared" si="85"/>
        <v>AEE</v>
      </c>
    </row>
    <row r="5227" spans="15:23">
      <c r="O5227" t="s">
        <v>117</v>
      </c>
      <c r="P5227" s="13">
        <v>44628</v>
      </c>
      <c r="Q5227">
        <v>89.470000999999996</v>
      </c>
      <c r="R5227">
        <v>89.620002999999997</v>
      </c>
      <c r="S5227">
        <v>87.730002999999996</v>
      </c>
      <c r="T5227">
        <v>87.75</v>
      </c>
      <c r="U5227">
        <v>87.194198999999998</v>
      </c>
      <c r="V5227">
        <v>1616500</v>
      </c>
      <c r="W5227" s="9" t="str">
        <f t="shared" si="85"/>
        <v>AEE</v>
      </c>
    </row>
    <row r="5228" spans="15:23">
      <c r="O5228" t="s">
        <v>117</v>
      </c>
      <c r="P5228" s="13">
        <v>44629</v>
      </c>
      <c r="Q5228">
        <v>88.580001999999993</v>
      </c>
      <c r="R5228">
        <v>88.580001999999993</v>
      </c>
      <c r="S5228">
        <v>86.620002999999997</v>
      </c>
      <c r="T5228">
        <v>86.739998</v>
      </c>
      <c r="U5228">
        <v>86.190597999999994</v>
      </c>
      <c r="V5228">
        <v>1930900</v>
      </c>
      <c r="W5228" s="9" t="str">
        <f t="shared" si="85"/>
        <v>AEE</v>
      </c>
    </row>
    <row r="5229" spans="15:23">
      <c r="O5229" t="s">
        <v>117</v>
      </c>
      <c r="P5229" s="13">
        <v>44630</v>
      </c>
      <c r="Q5229">
        <v>86.419998000000007</v>
      </c>
      <c r="R5229">
        <v>87.709998999999996</v>
      </c>
      <c r="S5229">
        <v>86.230002999999996</v>
      </c>
      <c r="T5229">
        <v>87.550003000000004</v>
      </c>
      <c r="U5229">
        <v>86.995468000000002</v>
      </c>
      <c r="V5229">
        <v>983000</v>
      </c>
      <c r="W5229" s="9" t="str">
        <f t="shared" si="85"/>
        <v>AEE</v>
      </c>
    </row>
    <row r="5230" spans="15:23">
      <c r="O5230" t="s">
        <v>117</v>
      </c>
      <c r="P5230" s="13">
        <v>44631</v>
      </c>
      <c r="Q5230">
        <v>87.370002999999997</v>
      </c>
      <c r="R5230">
        <v>88.529999000000004</v>
      </c>
      <c r="S5230">
        <v>87.260002</v>
      </c>
      <c r="T5230">
        <v>87.489998</v>
      </c>
      <c r="U5230">
        <v>86.935844000000003</v>
      </c>
      <c r="V5230">
        <v>933100</v>
      </c>
      <c r="W5230" s="9" t="str">
        <f t="shared" si="85"/>
        <v>AEE</v>
      </c>
    </row>
    <row r="5231" spans="15:23">
      <c r="O5231" t="s">
        <v>117</v>
      </c>
      <c r="P5231" s="13">
        <v>44634</v>
      </c>
      <c r="Q5231">
        <v>88.150002000000001</v>
      </c>
      <c r="R5231">
        <v>88.599997999999999</v>
      </c>
      <c r="S5231">
        <v>86.949996999999996</v>
      </c>
      <c r="T5231">
        <v>87.379997000000003</v>
      </c>
      <c r="U5231">
        <v>86.826545999999993</v>
      </c>
      <c r="V5231">
        <v>791700</v>
      </c>
      <c r="W5231" s="9" t="str">
        <f t="shared" si="85"/>
        <v>AEE</v>
      </c>
    </row>
    <row r="5232" spans="15:23">
      <c r="O5232" t="s">
        <v>117</v>
      </c>
      <c r="P5232" s="13">
        <v>44635</v>
      </c>
      <c r="Q5232">
        <v>88.25</v>
      </c>
      <c r="R5232">
        <v>88.5</v>
      </c>
      <c r="S5232">
        <v>87.540001000000004</v>
      </c>
      <c r="T5232">
        <v>88.459998999999996</v>
      </c>
      <c r="U5232">
        <v>87.899704</v>
      </c>
      <c r="V5232">
        <v>1262100</v>
      </c>
      <c r="W5232" s="9" t="str">
        <f t="shared" si="85"/>
        <v>AEE</v>
      </c>
    </row>
    <row r="5233" spans="15:23">
      <c r="O5233" t="s">
        <v>117</v>
      </c>
      <c r="P5233" s="13">
        <v>44636</v>
      </c>
      <c r="Q5233">
        <v>88.370002999999997</v>
      </c>
      <c r="R5233">
        <v>88.650002000000001</v>
      </c>
      <c r="S5233">
        <v>86.870002999999997</v>
      </c>
      <c r="T5233">
        <v>87.93</v>
      </c>
      <c r="U5233">
        <v>87.373062000000004</v>
      </c>
      <c r="V5233">
        <v>1189400</v>
      </c>
      <c r="W5233" s="9" t="str">
        <f t="shared" si="85"/>
        <v>AEE</v>
      </c>
    </row>
    <row r="5234" spans="15:23">
      <c r="O5234" t="s">
        <v>117</v>
      </c>
      <c r="P5234" s="13">
        <v>44637</v>
      </c>
      <c r="Q5234">
        <v>88.169998000000007</v>
      </c>
      <c r="R5234">
        <v>89.139999000000003</v>
      </c>
      <c r="S5234">
        <v>87.879997000000003</v>
      </c>
      <c r="T5234">
        <v>88.610000999999997</v>
      </c>
      <c r="U5234">
        <v>88.048751999999993</v>
      </c>
      <c r="V5234">
        <v>1319700</v>
      </c>
      <c r="W5234" s="9" t="str">
        <f t="shared" si="85"/>
        <v>AEE</v>
      </c>
    </row>
    <row r="5235" spans="15:23">
      <c r="O5235" t="s">
        <v>117</v>
      </c>
      <c r="P5235" s="13">
        <v>44638</v>
      </c>
      <c r="Q5235">
        <v>88.57</v>
      </c>
      <c r="R5235">
        <v>89.019997000000004</v>
      </c>
      <c r="S5235">
        <v>87.650002000000001</v>
      </c>
      <c r="T5235">
        <v>87.849997999999999</v>
      </c>
      <c r="U5235">
        <v>87.293564000000003</v>
      </c>
      <c r="V5235">
        <v>2223300</v>
      </c>
      <c r="W5235" s="9" t="str">
        <f t="shared" si="85"/>
        <v>AEE</v>
      </c>
    </row>
    <row r="5236" spans="15:23">
      <c r="O5236" t="s">
        <v>117</v>
      </c>
      <c r="P5236" s="13">
        <v>44641</v>
      </c>
      <c r="Q5236">
        <v>88.07</v>
      </c>
      <c r="R5236">
        <v>89.639999000000003</v>
      </c>
      <c r="S5236">
        <v>88.07</v>
      </c>
      <c r="T5236">
        <v>89.459998999999996</v>
      </c>
      <c r="U5236">
        <v>88.893371999999999</v>
      </c>
      <c r="V5236">
        <v>1362200</v>
      </c>
      <c r="W5236" s="9" t="str">
        <f t="shared" si="85"/>
        <v>AEE</v>
      </c>
    </row>
    <row r="5237" spans="15:23">
      <c r="O5237" t="s">
        <v>117</v>
      </c>
      <c r="P5237" s="13">
        <v>44642</v>
      </c>
      <c r="Q5237">
        <v>89.830001999999993</v>
      </c>
      <c r="R5237">
        <v>89.830001999999993</v>
      </c>
      <c r="S5237">
        <v>88.400002000000001</v>
      </c>
      <c r="T5237">
        <v>88.580001999999993</v>
      </c>
      <c r="U5237">
        <v>88.018944000000005</v>
      </c>
      <c r="V5237">
        <v>1149500</v>
      </c>
      <c r="W5237" s="9" t="str">
        <f t="shared" si="85"/>
        <v>AEE</v>
      </c>
    </row>
    <row r="5238" spans="15:23">
      <c r="O5238" t="s">
        <v>117</v>
      </c>
      <c r="P5238" s="13">
        <v>44643</v>
      </c>
      <c r="Q5238">
        <v>88.779999000000004</v>
      </c>
      <c r="R5238">
        <v>89.589995999999999</v>
      </c>
      <c r="S5238">
        <v>88.25</v>
      </c>
      <c r="T5238">
        <v>89.129997000000003</v>
      </c>
      <c r="U5238">
        <v>88.565460000000002</v>
      </c>
      <c r="V5238">
        <v>1530000</v>
      </c>
      <c r="W5238" s="9" t="str">
        <f t="shared" si="85"/>
        <v>AEE</v>
      </c>
    </row>
    <row r="5239" spans="15:23">
      <c r="O5239" t="s">
        <v>117</v>
      </c>
      <c r="P5239" s="13">
        <v>44644</v>
      </c>
      <c r="Q5239">
        <v>89.040001000000004</v>
      </c>
      <c r="R5239">
        <v>90.019997000000004</v>
      </c>
      <c r="S5239">
        <v>88.839995999999999</v>
      </c>
      <c r="T5239">
        <v>89.550003000000004</v>
      </c>
      <c r="U5239">
        <v>88.982803000000004</v>
      </c>
      <c r="V5239">
        <v>893100</v>
      </c>
      <c r="W5239" s="9" t="str">
        <f t="shared" si="85"/>
        <v>AEE</v>
      </c>
    </row>
    <row r="5240" spans="15:23">
      <c r="O5240" t="s">
        <v>117</v>
      </c>
      <c r="P5240" s="13">
        <v>44645</v>
      </c>
      <c r="Q5240">
        <v>89.989998</v>
      </c>
      <c r="R5240">
        <v>91.18</v>
      </c>
      <c r="S5240">
        <v>89.559997999999993</v>
      </c>
      <c r="T5240">
        <v>90.779999000000004</v>
      </c>
      <c r="U5240">
        <v>90.205009000000004</v>
      </c>
      <c r="V5240">
        <v>1675500</v>
      </c>
      <c r="W5240" s="9" t="str">
        <f t="shared" si="85"/>
        <v>AEE</v>
      </c>
    </row>
    <row r="5241" spans="15:23">
      <c r="O5241" t="s">
        <v>117</v>
      </c>
      <c r="P5241" s="13">
        <v>44648</v>
      </c>
      <c r="Q5241">
        <v>90.790001000000004</v>
      </c>
      <c r="R5241">
        <v>92</v>
      </c>
      <c r="S5241">
        <v>89.980002999999996</v>
      </c>
      <c r="T5241">
        <v>91.800003000000004</v>
      </c>
      <c r="U5241">
        <v>91.218552000000003</v>
      </c>
      <c r="V5241">
        <v>1838000</v>
      </c>
      <c r="W5241" s="9" t="str">
        <f t="shared" si="85"/>
        <v>AEE</v>
      </c>
    </row>
    <row r="5242" spans="15:23">
      <c r="O5242" t="s">
        <v>117</v>
      </c>
      <c r="P5242" s="13">
        <v>44649</v>
      </c>
      <c r="Q5242">
        <v>92.019997000000004</v>
      </c>
      <c r="R5242">
        <v>92.459998999999996</v>
      </c>
      <c r="S5242">
        <v>91.419998000000007</v>
      </c>
      <c r="T5242">
        <v>92.400002000000001</v>
      </c>
      <c r="U5242">
        <v>91.814751000000001</v>
      </c>
      <c r="V5242">
        <v>1533700</v>
      </c>
      <c r="W5242" s="9" t="str">
        <f t="shared" si="85"/>
        <v>AEE</v>
      </c>
    </row>
    <row r="5243" spans="15:23">
      <c r="O5243" t="s">
        <v>117</v>
      </c>
      <c r="P5243" s="13">
        <v>44650</v>
      </c>
      <c r="Q5243">
        <v>92.57</v>
      </c>
      <c r="R5243">
        <v>93.870002999999997</v>
      </c>
      <c r="S5243">
        <v>92.169998000000007</v>
      </c>
      <c r="T5243">
        <v>93.82</v>
      </c>
      <c r="U5243">
        <v>93.225753999999995</v>
      </c>
      <c r="V5243">
        <v>1752900</v>
      </c>
      <c r="W5243" s="9" t="str">
        <f t="shared" si="85"/>
        <v>AEE</v>
      </c>
    </row>
    <row r="5244" spans="15:23">
      <c r="O5244" t="s">
        <v>117</v>
      </c>
      <c r="P5244" s="13">
        <v>44651</v>
      </c>
      <c r="Q5244">
        <v>93.669998000000007</v>
      </c>
      <c r="R5244">
        <v>94.730002999999996</v>
      </c>
      <c r="S5244">
        <v>93.669998000000007</v>
      </c>
      <c r="T5244">
        <v>93.760002</v>
      </c>
      <c r="U5244">
        <v>93.166138000000004</v>
      </c>
      <c r="V5244">
        <v>1512800</v>
      </c>
      <c r="W5244" s="9" t="str">
        <f t="shared" si="85"/>
        <v>AEE</v>
      </c>
    </row>
    <row r="5245" spans="15:23">
      <c r="O5245" t="s">
        <v>117</v>
      </c>
      <c r="P5245" s="13">
        <v>44652</v>
      </c>
      <c r="Q5245">
        <v>93.720000999999996</v>
      </c>
      <c r="R5245">
        <v>94.849997999999999</v>
      </c>
      <c r="S5245">
        <v>93.110000999999997</v>
      </c>
      <c r="T5245">
        <v>94.790001000000004</v>
      </c>
      <c r="U5245">
        <v>94.189612999999994</v>
      </c>
      <c r="V5245">
        <v>1246300</v>
      </c>
      <c r="W5245" s="9" t="str">
        <f t="shared" si="85"/>
        <v>AEE</v>
      </c>
    </row>
    <row r="5246" spans="15:23">
      <c r="O5246" t="s">
        <v>117</v>
      </c>
      <c r="P5246" s="13">
        <v>44655</v>
      </c>
      <c r="Q5246">
        <v>94.220000999999996</v>
      </c>
      <c r="R5246">
        <v>94.82</v>
      </c>
      <c r="S5246">
        <v>93.209998999999996</v>
      </c>
      <c r="T5246">
        <v>94.389999000000003</v>
      </c>
      <c r="U5246">
        <v>93.792145000000005</v>
      </c>
      <c r="V5246">
        <v>1019400</v>
      </c>
      <c r="W5246" s="9" t="str">
        <f t="shared" si="85"/>
        <v>AEE</v>
      </c>
    </row>
    <row r="5247" spans="15:23">
      <c r="O5247" t="s">
        <v>117</v>
      </c>
      <c r="P5247" s="13">
        <v>44656</v>
      </c>
      <c r="Q5247">
        <v>94.559997999999993</v>
      </c>
      <c r="R5247">
        <v>95.82</v>
      </c>
      <c r="S5247">
        <v>94.449996999999996</v>
      </c>
      <c r="T5247">
        <v>94.940002000000007</v>
      </c>
      <c r="U5247">
        <v>94.338661000000002</v>
      </c>
      <c r="V5247">
        <v>1409200</v>
      </c>
      <c r="W5247" s="9" t="str">
        <f t="shared" si="85"/>
        <v>AEE</v>
      </c>
    </row>
    <row r="5248" spans="15:23">
      <c r="O5248" t="s">
        <v>117</v>
      </c>
      <c r="P5248" s="13">
        <v>44657</v>
      </c>
      <c r="Q5248">
        <v>95.220000999999996</v>
      </c>
      <c r="R5248">
        <v>97.5</v>
      </c>
      <c r="S5248">
        <v>95.080001999999993</v>
      </c>
      <c r="T5248">
        <v>97.129997000000003</v>
      </c>
      <c r="U5248">
        <v>96.514786000000001</v>
      </c>
      <c r="V5248">
        <v>1735800</v>
      </c>
      <c r="W5248" s="9" t="str">
        <f t="shared" si="85"/>
        <v>AEE</v>
      </c>
    </row>
    <row r="5249" spans="15:23">
      <c r="O5249" t="s">
        <v>117</v>
      </c>
      <c r="P5249" s="13">
        <v>44658</v>
      </c>
      <c r="Q5249">
        <v>97</v>
      </c>
      <c r="R5249">
        <v>97.120002999999997</v>
      </c>
      <c r="S5249">
        <v>95.93</v>
      </c>
      <c r="T5249">
        <v>96.800003000000004</v>
      </c>
      <c r="U5249">
        <v>96.186881999999997</v>
      </c>
      <c r="V5249">
        <v>1314100</v>
      </c>
      <c r="W5249" s="9" t="str">
        <f t="shared" si="85"/>
        <v>AEE</v>
      </c>
    </row>
    <row r="5250" spans="15:23">
      <c r="O5250" t="s">
        <v>117</v>
      </c>
      <c r="P5250" s="13">
        <v>44659</v>
      </c>
      <c r="Q5250">
        <v>97.239998</v>
      </c>
      <c r="R5250">
        <v>97.519997000000004</v>
      </c>
      <c r="S5250">
        <v>96.410004000000001</v>
      </c>
      <c r="T5250">
        <v>97.07</v>
      </c>
      <c r="U5250">
        <v>96.455169999999995</v>
      </c>
      <c r="V5250">
        <v>1352300</v>
      </c>
      <c r="W5250" s="9" t="str">
        <f t="shared" si="85"/>
        <v>AEE</v>
      </c>
    </row>
    <row r="5251" spans="15:23">
      <c r="O5251" t="s">
        <v>117</v>
      </c>
      <c r="P5251" s="13">
        <v>44662</v>
      </c>
      <c r="Q5251">
        <v>97.199996999999996</v>
      </c>
      <c r="R5251">
        <v>97.610000999999997</v>
      </c>
      <c r="S5251">
        <v>96.230002999999996</v>
      </c>
      <c r="T5251">
        <v>96.480002999999996</v>
      </c>
      <c r="U5251">
        <v>95.868911999999995</v>
      </c>
      <c r="V5251">
        <v>1097100</v>
      </c>
      <c r="W5251" s="9" t="str">
        <f t="shared" si="85"/>
        <v>AEE</v>
      </c>
    </row>
    <row r="5252" spans="15:23">
      <c r="O5252" t="s">
        <v>117</v>
      </c>
      <c r="P5252" s="13">
        <v>44663</v>
      </c>
      <c r="Q5252">
        <v>96.25</v>
      </c>
      <c r="R5252">
        <v>97.220000999999996</v>
      </c>
      <c r="S5252">
        <v>95.800003000000004</v>
      </c>
      <c r="T5252">
        <v>96.75</v>
      </c>
      <c r="U5252">
        <v>96.137198999999995</v>
      </c>
      <c r="V5252">
        <v>847600</v>
      </c>
      <c r="W5252" s="9" t="str">
        <f t="shared" si="85"/>
        <v>AEE</v>
      </c>
    </row>
    <row r="5253" spans="15:23">
      <c r="O5253" t="s">
        <v>117</v>
      </c>
      <c r="P5253" s="13">
        <v>44664</v>
      </c>
      <c r="Q5253">
        <v>96.75</v>
      </c>
      <c r="R5253">
        <v>97.029999000000004</v>
      </c>
      <c r="S5253">
        <v>95.790001000000004</v>
      </c>
      <c r="T5253">
        <v>96.25</v>
      </c>
      <c r="U5253">
        <v>95.640366</v>
      </c>
      <c r="V5253">
        <v>1132300</v>
      </c>
      <c r="W5253" s="9" t="str">
        <f t="shared" ref="W5253:W5316" si="86">IFERROR(VLOOKUP(O5253,$B$4:$B$17,1,FALSE),"Delete")</f>
        <v>AEE</v>
      </c>
    </row>
    <row r="5254" spans="15:23">
      <c r="O5254" t="s">
        <v>117</v>
      </c>
      <c r="P5254" s="13">
        <v>44665</v>
      </c>
      <c r="Q5254">
        <v>96.599997999999999</v>
      </c>
      <c r="R5254">
        <v>96.93</v>
      </c>
      <c r="S5254">
        <v>96.160004000000001</v>
      </c>
      <c r="T5254">
        <v>96.25</v>
      </c>
      <c r="U5254">
        <v>95.640366</v>
      </c>
      <c r="V5254">
        <v>795300</v>
      </c>
      <c r="W5254" s="9" t="str">
        <f t="shared" si="86"/>
        <v>AEE</v>
      </c>
    </row>
    <row r="5255" spans="15:23">
      <c r="O5255" t="s">
        <v>117</v>
      </c>
      <c r="P5255" s="13">
        <v>44669</v>
      </c>
      <c r="Q5255">
        <v>96.559997999999993</v>
      </c>
      <c r="R5255">
        <v>97</v>
      </c>
      <c r="S5255">
        <v>95.620002999999997</v>
      </c>
      <c r="T5255">
        <v>96.080001999999993</v>
      </c>
      <c r="U5255">
        <v>95.471442999999994</v>
      </c>
      <c r="V5255">
        <v>758600</v>
      </c>
      <c r="W5255" s="9" t="str">
        <f t="shared" si="86"/>
        <v>AEE</v>
      </c>
    </row>
    <row r="5256" spans="15:23">
      <c r="O5256" t="s">
        <v>117</v>
      </c>
      <c r="P5256" s="13">
        <v>44670</v>
      </c>
      <c r="Q5256">
        <v>96.540001000000004</v>
      </c>
      <c r="R5256">
        <v>96.82</v>
      </c>
      <c r="S5256">
        <v>96.209998999999996</v>
      </c>
      <c r="T5256">
        <v>96.620002999999997</v>
      </c>
      <c r="U5256">
        <v>96.008026000000001</v>
      </c>
      <c r="V5256">
        <v>1111300</v>
      </c>
      <c r="W5256" s="9" t="str">
        <f t="shared" si="86"/>
        <v>AEE</v>
      </c>
    </row>
    <row r="5257" spans="15:23">
      <c r="O5257" t="s">
        <v>117</v>
      </c>
      <c r="P5257" s="13">
        <v>44671</v>
      </c>
      <c r="Q5257">
        <v>97.519997000000004</v>
      </c>
      <c r="R5257">
        <v>98.629997000000003</v>
      </c>
      <c r="S5257">
        <v>97.199996999999996</v>
      </c>
      <c r="T5257">
        <v>98.510002</v>
      </c>
      <c r="U5257">
        <v>97.886047000000005</v>
      </c>
      <c r="V5257">
        <v>1253300</v>
      </c>
      <c r="W5257" s="9" t="str">
        <f t="shared" si="86"/>
        <v>AEE</v>
      </c>
    </row>
    <row r="5258" spans="15:23">
      <c r="O5258" t="s">
        <v>117</v>
      </c>
      <c r="P5258" s="13">
        <v>44672</v>
      </c>
      <c r="Q5258">
        <v>98.489998</v>
      </c>
      <c r="R5258">
        <v>99.199996999999996</v>
      </c>
      <c r="S5258">
        <v>97.660004000000001</v>
      </c>
      <c r="T5258">
        <v>97.809997999999993</v>
      </c>
      <c r="U5258">
        <v>97.190483</v>
      </c>
      <c r="V5258">
        <v>1182900</v>
      </c>
      <c r="W5258" s="9" t="str">
        <f t="shared" si="86"/>
        <v>AEE</v>
      </c>
    </row>
    <row r="5259" spans="15:23">
      <c r="O5259" t="s">
        <v>117</v>
      </c>
      <c r="P5259" s="13">
        <v>44673</v>
      </c>
      <c r="Q5259">
        <v>97.690002000000007</v>
      </c>
      <c r="R5259">
        <v>97.989998</v>
      </c>
      <c r="S5259">
        <v>96.68</v>
      </c>
      <c r="T5259">
        <v>96.879997000000003</v>
      </c>
      <c r="U5259">
        <v>96.266373000000002</v>
      </c>
      <c r="V5259">
        <v>1111100</v>
      </c>
      <c r="W5259" s="9" t="str">
        <f t="shared" si="86"/>
        <v>AEE</v>
      </c>
    </row>
    <row r="5260" spans="15:23">
      <c r="O5260" t="s">
        <v>117</v>
      </c>
      <c r="P5260" s="13">
        <v>44676</v>
      </c>
      <c r="Q5260">
        <v>97.120002999999997</v>
      </c>
      <c r="R5260">
        <v>97.459998999999996</v>
      </c>
      <c r="S5260">
        <v>94.839995999999999</v>
      </c>
      <c r="T5260">
        <v>95.919998000000007</v>
      </c>
      <c r="U5260">
        <v>95.312454000000002</v>
      </c>
      <c r="V5260">
        <v>1397900</v>
      </c>
      <c r="W5260" s="9" t="str">
        <f t="shared" si="86"/>
        <v>AEE</v>
      </c>
    </row>
    <row r="5261" spans="15:23">
      <c r="O5261" t="s">
        <v>117</v>
      </c>
      <c r="P5261" s="13">
        <v>44677</v>
      </c>
      <c r="Q5261">
        <v>95.75</v>
      </c>
      <c r="R5261">
        <v>96.699996999999996</v>
      </c>
      <c r="S5261">
        <v>94.900002000000001</v>
      </c>
      <c r="T5261">
        <v>94.919998000000007</v>
      </c>
      <c r="U5261">
        <v>94.318787</v>
      </c>
      <c r="V5261">
        <v>884300</v>
      </c>
      <c r="W5261" s="9" t="str">
        <f t="shared" si="86"/>
        <v>AEE</v>
      </c>
    </row>
    <row r="5262" spans="15:23">
      <c r="O5262" t="s">
        <v>117</v>
      </c>
      <c r="P5262" s="13">
        <v>44678</v>
      </c>
      <c r="Q5262">
        <v>94.940002000000007</v>
      </c>
      <c r="R5262">
        <v>95.690002000000007</v>
      </c>
      <c r="S5262">
        <v>93.769997000000004</v>
      </c>
      <c r="T5262">
        <v>94.330001999999993</v>
      </c>
      <c r="U5262">
        <v>93.732529</v>
      </c>
      <c r="V5262">
        <v>1038400</v>
      </c>
      <c r="W5262" s="9" t="str">
        <f t="shared" si="86"/>
        <v>AEE</v>
      </c>
    </row>
    <row r="5263" spans="15:23">
      <c r="O5263" t="s">
        <v>117</v>
      </c>
      <c r="P5263" s="13">
        <v>44679</v>
      </c>
      <c r="Q5263">
        <v>94.639999000000003</v>
      </c>
      <c r="R5263">
        <v>95.639999000000003</v>
      </c>
      <c r="S5263">
        <v>94.010002</v>
      </c>
      <c r="T5263">
        <v>95.449996999999996</v>
      </c>
      <c r="U5263">
        <v>94.845427999999998</v>
      </c>
      <c r="V5263">
        <v>1155400</v>
      </c>
      <c r="W5263" s="9" t="str">
        <f t="shared" si="86"/>
        <v>AEE</v>
      </c>
    </row>
    <row r="5264" spans="15:23">
      <c r="O5264" t="s">
        <v>117</v>
      </c>
      <c r="P5264" s="13">
        <v>44680</v>
      </c>
      <c r="Q5264">
        <v>94.940002000000007</v>
      </c>
      <c r="R5264">
        <v>95</v>
      </c>
      <c r="S5264">
        <v>92.779999000000004</v>
      </c>
      <c r="T5264">
        <v>92.900002000000001</v>
      </c>
      <c r="U5264">
        <v>92.311583999999996</v>
      </c>
      <c r="V5264">
        <v>1537500</v>
      </c>
      <c r="W5264" s="9" t="str">
        <f t="shared" si="86"/>
        <v>AEE</v>
      </c>
    </row>
    <row r="5265" spans="15:23">
      <c r="O5265" t="s">
        <v>117</v>
      </c>
      <c r="P5265" s="13">
        <v>44683</v>
      </c>
      <c r="Q5265">
        <v>93.419998000000007</v>
      </c>
      <c r="R5265">
        <v>94.019997000000004</v>
      </c>
      <c r="S5265">
        <v>90.910004000000001</v>
      </c>
      <c r="T5265">
        <v>92</v>
      </c>
      <c r="U5265">
        <v>91.417282</v>
      </c>
      <c r="V5265">
        <v>1254500</v>
      </c>
      <c r="W5265" s="9" t="str">
        <f t="shared" si="86"/>
        <v>AEE</v>
      </c>
    </row>
    <row r="5266" spans="15:23">
      <c r="O5266" t="s">
        <v>117</v>
      </c>
      <c r="P5266" s="13">
        <v>44684</v>
      </c>
      <c r="Q5266">
        <v>92.620002999999997</v>
      </c>
      <c r="R5266">
        <v>93.82</v>
      </c>
      <c r="S5266">
        <v>91.900002000000001</v>
      </c>
      <c r="T5266">
        <v>92.419998000000007</v>
      </c>
      <c r="U5266">
        <v>91.834618000000006</v>
      </c>
      <c r="V5266">
        <v>1174000</v>
      </c>
      <c r="W5266" s="9" t="str">
        <f t="shared" si="86"/>
        <v>AEE</v>
      </c>
    </row>
    <row r="5267" spans="15:23">
      <c r="O5267" t="s">
        <v>117</v>
      </c>
      <c r="P5267" s="13">
        <v>44685</v>
      </c>
      <c r="Q5267">
        <v>92.699996999999996</v>
      </c>
      <c r="R5267">
        <v>94.050003000000004</v>
      </c>
      <c r="S5267">
        <v>92.480002999999996</v>
      </c>
      <c r="T5267">
        <v>93.860000999999997</v>
      </c>
      <c r="U5267">
        <v>93.265502999999995</v>
      </c>
      <c r="V5267">
        <v>1136300</v>
      </c>
      <c r="W5267" s="9" t="str">
        <f t="shared" si="86"/>
        <v>AEE</v>
      </c>
    </row>
    <row r="5268" spans="15:23">
      <c r="O5268" t="s">
        <v>117</v>
      </c>
      <c r="P5268" s="13">
        <v>44686</v>
      </c>
      <c r="Q5268">
        <v>93.440002000000007</v>
      </c>
      <c r="R5268">
        <v>93.970000999999996</v>
      </c>
      <c r="S5268">
        <v>92.550003000000004</v>
      </c>
      <c r="T5268">
        <v>93.25</v>
      </c>
      <c r="U5268">
        <v>92.659362999999999</v>
      </c>
      <c r="V5268">
        <v>1272300</v>
      </c>
      <c r="W5268" s="9" t="str">
        <f t="shared" si="86"/>
        <v>AEE</v>
      </c>
    </row>
    <row r="5269" spans="15:23">
      <c r="O5269" t="s">
        <v>117</v>
      </c>
      <c r="P5269" s="13">
        <v>44687</v>
      </c>
      <c r="Q5269">
        <v>92.610000999999997</v>
      </c>
      <c r="R5269">
        <v>93.400002000000001</v>
      </c>
      <c r="S5269">
        <v>91.720000999999996</v>
      </c>
      <c r="T5269">
        <v>92.650002000000001</v>
      </c>
      <c r="U5269">
        <v>92.063164</v>
      </c>
      <c r="V5269">
        <v>1800600</v>
      </c>
      <c r="W5269" s="9" t="str">
        <f t="shared" si="86"/>
        <v>AEE</v>
      </c>
    </row>
    <row r="5270" spans="15:23">
      <c r="O5270" t="s">
        <v>117</v>
      </c>
      <c r="P5270" s="13">
        <v>44690</v>
      </c>
      <c r="Q5270">
        <v>92.190002000000007</v>
      </c>
      <c r="R5270">
        <v>93.379997000000003</v>
      </c>
      <c r="S5270">
        <v>91.169998000000007</v>
      </c>
      <c r="T5270">
        <v>92.68</v>
      </c>
      <c r="U5270">
        <v>92.092972000000003</v>
      </c>
      <c r="V5270">
        <v>1699100</v>
      </c>
      <c r="W5270" s="9" t="str">
        <f t="shared" si="86"/>
        <v>AEE</v>
      </c>
    </row>
    <row r="5271" spans="15:23">
      <c r="O5271" t="s">
        <v>117</v>
      </c>
      <c r="P5271" s="13">
        <v>44691</v>
      </c>
      <c r="Q5271">
        <v>92.68</v>
      </c>
      <c r="R5271">
        <v>93.93</v>
      </c>
      <c r="S5271">
        <v>90.870002999999997</v>
      </c>
      <c r="T5271">
        <v>92.889999000000003</v>
      </c>
      <c r="U5271">
        <v>92.301642999999999</v>
      </c>
      <c r="V5271">
        <v>2522800</v>
      </c>
      <c r="W5271" s="9" t="str">
        <f t="shared" si="86"/>
        <v>AEE</v>
      </c>
    </row>
    <row r="5272" spans="15:23">
      <c r="O5272" t="s">
        <v>117</v>
      </c>
      <c r="P5272" s="13">
        <v>44692</v>
      </c>
      <c r="Q5272">
        <v>92.769997000000004</v>
      </c>
      <c r="R5272">
        <v>94.860000999999997</v>
      </c>
      <c r="S5272">
        <v>92.669998000000007</v>
      </c>
      <c r="T5272">
        <v>93.419998000000007</v>
      </c>
      <c r="U5272">
        <v>92.828284999999994</v>
      </c>
      <c r="V5272">
        <v>1635800</v>
      </c>
      <c r="W5272" s="9" t="str">
        <f t="shared" si="86"/>
        <v>AEE</v>
      </c>
    </row>
    <row r="5273" spans="15:23">
      <c r="O5273" t="s">
        <v>117</v>
      </c>
      <c r="P5273" s="13">
        <v>44693</v>
      </c>
      <c r="Q5273">
        <v>93.540001000000004</v>
      </c>
      <c r="R5273">
        <v>93.760002</v>
      </c>
      <c r="S5273">
        <v>91.18</v>
      </c>
      <c r="T5273">
        <v>92.610000999999997</v>
      </c>
      <c r="U5273">
        <v>92.023421999999997</v>
      </c>
      <c r="V5273">
        <v>1439100</v>
      </c>
      <c r="W5273" s="9" t="str">
        <f t="shared" si="86"/>
        <v>AEE</v>
      </c>
    </row>
    <row r="5274" spans="15:23">
      <c r="O5274" t="s">
        <v>117</v>
      </c>
      <c r="P5274" s="13">
        <v>44694</v>
      </c>
      <c r="Q5274">
        <v>93.089995999999999</v>
      </c>
      <c r="R5274">
        <v>93.300003000000004</v>
      </c>
      <c r="S5274">
        <v>91.599997999999999</v>
      </c>
      <c r="T5274">
        <v>93.110000999999997</v>
      </c>
      <c r="U5274">
        <v>92.520256000000003</v>
      </c>
      <c r="V5274">
        <v>1413500</v>
      </c>
      <c r="W5274" s="9" t="str">
        <f t="shared" si="86"/>
        <v>AEE</v>
      </c>
    </row>
    <row r="5275" spans="15:23">
      <c r="O5275" t="s">
        <v>117</v>
      </c>
      <c r="P5275" s="13">
        <v>44697</v>
      </c>
      <c r="Q5275">
        <v>93.370002999999997</v>
      </c>
      <c r="R5275">
        <v>93.480002999999996</v>
      </c>
      <c r="S5275">
        <v>92.120002999999997</v>
      </c>
      <c r="T5275">
        <v>92.980002999999996</v>
      </c>
      <c r="U5275">
        <v>92.391075000000001</v>
      </c>
      <c r="V5275">
        <v>1196600</v>
      </c>
      <c r="W5275" s="9" t="str">
        <f t="shared" si="86"/>
        <v>AEE</v>
      </c>
    </row>
    <row r="5276" spans="15:23">
      <c r="O5276" t="s">
        <v>117</v>
      </c>
      <c r="P5276" s="13">
        <v>44698</v>
      </c>
      <c r="Q5276">
        <v>93.449996999999996</v>
      </c>
      <c r="R5276">
        <v>93.919998000000007</v>
      </c>
      <c r="S5276">
        <v>92.050003000000004</v>
      </c>
      <c r="T5276">
        <v>93.5</v>
      </c>
      <c r="U5276">
        <v>92.907784000000007</v>
      </c>
      <c r="V5276">
        <v>1389200</v>
      </c>
      <c r="W5276" s="9" t="str">
        <f t="shared" si="86"/>
        <v>AEE</v>
      </c>
    </row>
    <row r="5277" spans="15:23">
      <c r="O5277" t="s">
        <v>117</v>
      </c>
      <c r="P5277" s="13">
        <v>44699</v>
      </c>
      <c r="Q5277">
        <v>93.879997000000003</v>
      </c>
      <c r="R5277">
        <v>93.900002000000001</v>
      </c>
      <c r="S5277">
        <v>92.300003000000004</v>
      </c>
      <c r="T5277">
        <v>92.800003000000004</v>
      </c>
      <c r="U5277">
        <v>92.212219000000005</v>
      </c>
      <c r="V5277">
        <v>1414800</v>
      </c>
      <c r="W5277" s="9" t="str">
        <f t="shared" si="86"/>
        <v>AEE</v>
      </c>
    </row>
    <row r="5278" spans="15:23">
      <c r="O5278" t="s">
        <v>117</v>
      </c>
      <c r="P5278" s="13">
        <v>44700</v>
      </c>
      <c r="Q5278">
        <v>92.519997000000004</v>
      </c>
      <c r="R5278">
        <v>92.800003000000004</v>
      </c>
      <c r="S5278">
        <v>91.379997000000003</v>
      </c>
      <c r="T5278">
        <v>92.480002999999996</v>
      </c>
      <c r="U5278">
        <v>91.894249000000002</v>
      </c>
      <c r="V5278">
        <v>1392400</v>
      </c>
      <c r="W5278" s="9" t="str">
        <f t="shared" si="86"/>
        <v>AEE</v>
      </c>
    </row>
    <row r="5279" spans="15:23">
      <c r="O5279" t="s">
        <v>117</v>
      </c>
      <c r="P5279" s="13">
        <v>44701</v>
      </c>
      <c r="Q5279">
        <v>92.849997999999999</v>
      </c>
      <c r="R5279">
        <v>92.970000999999996</v>
      </c>
      <c r="S5279">
        <v>91.800003000000004</v>
      </c>
      <c r="T5279">
        <v>92.639999000000003</v>
      </c>
      <c r="U5279">
        <v>92.053229999999999</v>
      </c>
      <c r="V5279">
        <v>2045300</v>
      </c>
      <c r="W5279" s="9" t="str">
        <f t="shared" si="86"/>
        <v>AEE</v>
      </c>
    </row>
    <row r="5280" spans="15:23">
      <c r="O5280" t="s">
        <v>117</v>
      </c>
      <c r="P5280" s="13">
        <v>44704</v>
      </c>
      <c r="Q5280">
        <v>93.620002999999997</v>
      </c>
      <c r="R5280">
        <v>93.879997000000003</v>
      </c>
      <c r="S5280">
        <v>92.360000999999997</v>
      </c>
      <c r="T5280">
        <v>93.230002999999996</v>
      </c>
      <c r="U5280">
        <v>92.639495999999994</v>
      </c>
      <c r="V5280">
        <v>1176300</v>
      </c>
      <c r="W5280" s="9" t="str">
        <f t="shared" si="86"/>
        <v>AEE</v>
      </c>
    </row>
    <row r="5281" spans="15:23">
      <c r="O5281" t="s">
        <v>117</v>
      </c>
      <c r="P5281" s="13">
        <v>44705</v>
      </c>
      <c r="Q5281">
        <v>93.449996999999996</v>
      </c>
      <c r="R5281">
        <v>95.809997999999993</v>
      </c>
      <c r="S5281">
        <v>92.959998999999996</v>
      </c>
      <c r="T5281">
        <v>95.510002</v>
      </c>
      <c r="U5281">
        <v>94.905051999999998</v>
      </c>
      <c r="V5281">
        <v>1415500</v>
      </c>
      <c r="W5281" s="9" t="str">
        <f t="shared" si="86"/>
        <v>AEE</v>
      </c>
    </row>
    <row r="5282" spans="15:23">
      <c r="O5282" t="s">
        <v>117</v>
      </c>
      <c r="P5282" s="13">
        <v>44706</v>
      </c>
      <c r="Q5282">
        <v>95.709998999999996</v>
      </c>
      <c r="R5282">
        <v>95.709998999999996</v>
      </c>
      <c r="S5282">
        <v>94.940002000000007</v>
      </c>
      <c r="T5282">
        <v>95.489998</v>
      </c>
      <c r="U5282">
        <v>94.885177999999996</v>
      </c>
      <c r="V5282">
        <v>1278700</v>
      </c>
      <c r="W5282" s="9" t="str">
        <f t="shared" si="86"/>
        <v>AEE</v>
      </c>
    </row>
    <row r="5283" spans="15:23">
      <c r="O5283" t="s">
        <v>117</v>
      </c>
      <c r="P5283" s="13">
        <v>44707</v>
      </c>
      <c r="Q5283">
        <v>96.32</v>
      </c>
      <c r="R5283">
        <v>96.690002000000007</v>
      </c>
      <c r="S5283">
        <v>95.839995999999999</v>
      </c>
      <c r="T5283">
        <v>95.870002999999997</v>
      </c>
      <c r="U5283">
        <v>95.262771999999998</v>
      </c>
      <c r="V5283">
        <v>1164800</v>
      </c>
      <c r="W5283" s="9" t="str">
        <f t="shared" si="86"/>
        <v>AEE</v>
      </c>
    </row>
    <row r="5284" spans="15:23">
      <c r="O5284" t="s">
        <v>117</v>
      </c>
      <c r="P5284" s="13">
        <v>44708</v>
      </c>
      <c r="Q5284">
        <v>95.620002999999997</v>
      </c>
      <c r="R5284">
        <v>96.730002999999996</v>
      </c>
      <c r="S5284">
        <v>95.279999000000004</v>
      </c>
      <c r="T5284">
        <v>96.550003000000004</v>
      </c>
      <c r="U5284">
        <v>95.938468999999998</v>
      </c>
      <c r="V5284">
        <v>1116300</v>
      </c>
      <c r="W5284" s="9" t="str">
        <f t="shared" si="86"/>
        <v>AEE</v>
      </c>
    </row>
    <row r="5285" spans="15:23">
      <c r="O5285" t="s">
        <v>117</v>
      </c>
      <c r="P5285" s="13">
        <v>44712</v>
      </c>
      <c r="Q5285">
        <v>95.5</v>
      </c>
      <c r="R5285">
        <v>96.029999000000004</v>
      </c>
      <c r="S5285">
        <v>94.550003000000004</v>
      </c>
      <c r="T5285">
        <v>95.190002000000007</v>
      </c>
      <c r="U5285">
        <v>94.587081999999995</v>
      </c>
      <c r="V5285">
        <v>1581300</v>
      </c>
      <c r="W5285" s="9" t="str">
        <f t="shared" si="86"/>
        <v>AEE</v>
      </c>
    </row>
    <row r="5286" spans="15:23">
      <c r="O5286" t="s">
        <v>117</v>
      </c>
      <c r="P5286" s="13">
        <v>44713</v>
      </c>
      <c r="Q5286">
        <v>95.32</v>
      </c>
      <c r="R5286">
        <v>95.32</v>
      </c>
      <c r="S5286">
        <v>94.080001999999993</v>
      </c>
      <c r="T5286">
        <v>94.370002999999997</v>
      </c>
      <c r="U5286">
        <v>93.772270000000006</v>
      </c>
      <c r="V5286">
        <v>1312100</v>
      </c>
      <c r="W5286" s="9" t="str">
        <f t="shared" si="86"/>
        <v>AEE</v>
      </c>
    </row>
    <row r="5287" spans="15:23">
      <c r="O5287" t="s">
        <v>117</v>
      </c>
      <c r="P5287" s="13">
        <v>44714</v>
      </c>
      <c r="Q5287">
        <v>94.75</v>
      </c>
      <c r="R5287">
        <v>94.919998000000007</v>
      </c>
      <c r="S5287">
        <v>92.870002999999997</v>
      </c>
      <c r="T5287">
        <v>94.110000999999997</v>
      </c>
      <c r="U5287">
        <v>93.513915999999995</v>
      </c>
      <c r="V5287">
        <v>2610500</v>
      </c>
      <c r="W5287" s="9" t="str">
        <f t="shared" si="86"/>
        <v>AEE</v>
      </c>
    </row>
    <row r="5288" spans="15:23">
      <c r="O5288" t="s">
        <v>117</v>
      </c>
      <c r="P5288" s="13">
        <v>44715</v>
      </c>
      <c r="Q5288">
        <v>94.120002999999997</v>
      </c>
      <c r="R5288">
        <v>94.589995999999999</v>
      </c>
      <c r="S5288">
        <v>93.25</v>
      </c>
      <c r="T5288">
        <v>93.309997999999993</v>
      </c>
      <c r="U5288">
        <v>92.718979000000004</v>
      </c>
      <c r="V5288">
        <v>1615100</v>
      </c>
      <c r="W5288" s="9" t="str">
        <f t="shared" si="86"/>
        <v>AEE</v>
      </c>
    </row>
    <row r="5289" spans="15:23">
      <c r="O5289" t="s">
        <v>117</v>
      </c>
      <c r="P5289" s="13">
        <v>44718</v>
      </c>
      <c r="Q5289">
        <v>93.629997000000003</v>
      </c>
      <c r="R5289">
        <v>94.029999000000004</v>
      </c>
      <c r="S5289">
        <v>92.879997000000003</v>
      </c>
      <c r="T5289">
        <v>93.150002000000001</v>
      </c>
      <c r="U5289">
        <v>92.559997999999993</v>
      </c>
      <c r="V5289">
        <v>1713800</v>
      </c>
      <c r="W5289" s="9" t="str">
        <f t="shared" si="86"/>
        <v>AEE</v>
      </c>
    </row>
    <row r="5290" spans="15:23">
      <c r="O5290" t="s">
        <v>117</v>
      </c>
      <c r="P5290" s="13">
        <v>44719</v>
      </c>
      <c r="Q5290">
        <v>92.129997000000003</v>
      </c>
      <c r="R5290">
        <v>94.099997999999999</v>
      </c>
      <c r="S5290">
        <v>91.949996999999996</v>
      </c>
      <c r="T5290">
        <v>93.720000999999996</v>
      </c>
      <c r="U5290">
        <v>93.720000999999996</v>
      </c>
      <c r="V5290">
        <v>2733600</v>
      </c>
      <c r="W5290" s="9" t="str">
        <f t="shared" si="86"/>
        <v>AEE</v>
      </c>
    </row>
    <row r="5291" spans="15:23">
      <c r="O5291" t="s">
        <v>117</v>
      </c>
      <c r="P5291" s="13">
        <v>44720</v>
      </c>
      <c r="Q5291">
        <v>93.440002000000007</v>
      </c>
      <c r="R5291">
        <v>93.440002000000007</v>
      </c>
      <c r="S5291">
        <v>92.050003000000004</v>
      </c>
      <c r="T5291">
        <v>92.339995999999999</v>
      </c>
      <c r="U5291">
        <v>92.339995999999999</v>
      </c>
      <c r="V5291">
        <v>2412400</v>
      </c>
      <c r="W5291" s="9" t="str">
        <f t="shared" si="86"/>
        <v>AEE</v>
      </c>
    </row>
    <row r="5292" spans="15:23">
      <c r="O5292" t="s">
        <v>117</v>
      </c>
      <c r="P5292" s="13">
        <v>44721</v>
      </c>
      <c r="Q5292">
        <v>92.389999000000003</v>
      </c>
      <c r="R5292">
        <v>92.709998999999996</v>
      </c>
      <c r="S5292">
        <v>89.879997000000003</v>
      </c>
      <c r="T5292">
        <v>89.940002000000007</v>
      </c>
      <c r="U5292">
        <v>89.940002000000007</v>
      </c>
      <c r="V5292">
        <v>1094200</v>
      </c>
      <c r="W5292" s="9" t="str">
        <f t="shared" si="86"/>
        <v>AEE</v>
      </c>
    </row>
    <row r="5293" spans="15:23">
      <c r="O5293" t="s">
        <v>117</v>
      </c>
      <c r="P5293" s="13">
        <v>44722</v>
      </c>
      <c r="Q5293">
        <v>89.029999000000004</v>
      </c>
      <c r="R5293">
        <v>89.989998</v>
      </c>
      <c r="S5293">
        <v>88.650002000000001</v>
      </c>
      <c r="T5293">
        <v>89.239998</v>
      </c>
      <c r="U5293">
        <v>89.239998</v>
      </c>
      <c r="V5293">
        <v>970700</v>
      </c>
      <c r="W5293" s="9" t="str">
        <f t="shared" si="86"/>
        <v>AEE</v>
      </c>
    </row>
    <row r="5294" spans="15:23">
      <c r="O5294" t="s">
        <v>117</v>
      </c>
      <c r="P5294" s="13">
        <v>44725</v>
      </c>
      <c r="Q5294">
        <v>88.230002999999996</v>
      </c>
      <c r="R5294">
        <v>88.5</v>
      </c>
      <c r="S5294">
        <v>85.129997000000003</v>
      </c>
      <c r="T5294">
        <v>85.580001999999993</v>
      </c>
      <c r="U5294">
        <v>85.580001999999993</v>
      </c>
      <c r="V5294">
        <v>1563200</v>
      </c>
      <c r="W5294" s="9" t="str">
        <f t="shared" si="86"/>
        <v>AEE</v>
      </c>
    </row>
    <row r="5295" spans="15:23">
      <c r="O5295" t="s">
        <v>117</v>
      </c>
      <c r="P5295" s="13">
        <v>44726</v>
      </c>
      <c r="Q5295">
        <v>85.559997999999993</v>
      </c>
      <c r="R5295">
        <v>85.970000999999996</v>
      </c>
      <c r="S5295">
        <v>82.580001999999993</v>
      </c>
      <c r="T5295">
        <v>83.300003000000004</v>
      </c>
      <c r="U5295">
        <v>83.300003000000004</v>
      </c>
      <c r="V5295">
        <v>1544000</v>
      </c>
      <c r="W5295" s="9" t="str">
        <f t="shared" si="86"/>
        <v>AEE</v>
      </c>
    </row>
    <row r="5296" spans="15:23">
      <c r="O5296" t="s">
        <v>117</v>
      </c>
      <c r="P5296" s="13">
        <v>44727</v>
      </c>
      <c r="Q5296">
        <v>83.849997999999999</v>
      </c>
      <c r="R5296">
        <v>84.589995999999999</v>
      </c>
      <c r="S5296">
        <v>82.330001999999993</v>
      </c>
      <c r="T5296">
        <v>83.260002</v>
      </c>
      <c r="U5296">
        <v>83.260002</v>
      </c>
      <c r="V5296">
        <v>1263900</v>
      </c>
      <c r="W5296" s="9" t="str">
        <f t="shared" si="86"/>
        <v>AEE</v>
      </c>
    </row>
    <row r="5297" spans="15:23">
      <c r="O5297" t="s">
        <v>117</v>
      </c>
      <c r="P5297" s="13">
        <v>44728</v>
      </c>
      <c r="Q5297">
        <v>82.160004000000001</v>
      </c>
      <c r="R5297">
        <v>82.43</v>
      </c>
      <c r="S5297">
        <v>81.199996999999996</v>
      </c>
      <c r="T5297">
        <v>82</v>
      </c>
      <c r="U5297">
        <v>82</v>
      </c>
      <c r="V5297">
        <v>1332500</v>
      </c>
      <c r="W5297" s="9" t="str">
        <f t="shared" si="86"/>
        <v>AEE</v>
      </c>
    </row>
    <row r="5298" spans="15:23">
      <c r="O5298" t="s">
        <v>117</v>
      </c>
      <c r="P5298" s="13">
        <v>44729</v>
      </c>
      <c r="Q5298">
        <v>82.209998999999996</v>
      </c>
      <c r="R5298">
        <v>82.639999000000003</v>
      </c>
      <c r="S5298">
        <v>80.589995999999999</v>
      </c>
      <c r="T5298">
        <v>81.389999000000003</v>
      </c>
      <c r="U5298">
        <v>81.389999000000003</v>
      </c>
      <c r="V5298">
        <v>2183300</v>
      </c>
      <c r="W5298" s="9" t="str">
        <f t="shared" si="86"/>
        <v>AEE</v>
      </c>
    </row>
    <row r="5299" spans="15:23">
      <c r="O5299" t="s">
        <v>117</v>
      </c>
      <c r="P5299" s="13">
        <v>44733</v>
      </c>
      <c r="Q5299">
        <v>81.650002000000001</v>
      </c>
      <c r="R5299">
        <v>82.949996999999996</v>
      </c>
      <c r="S5299">
        <v>81.459998999999996</v>
      </c>
      <c r="T5299">
        <v>82.449996999999996</v>
      </c>
      <c r="U5299">
        <v>82.449996999999996</v>
      </c>
      <c r="V5299">
        <v>1576300</v>
      </c>
      <c r="W5299" s="9" t="str">
        <f t="shared" si="86"/>
        <v>AEE</v>
      </c>
    </row>
    <row r="5300" spans="15:23">
      <c r="O5300" t="s">
        <v>117</v>
      </c>
      <c r="P5300" s="13">
        <v>44734</v>
      </c>
      <c r="Q5300">
        <v>82.099997999999999</v>
      </c>
      <c r="R5300">
        <v>83.830001999999993</v>
      </c>
      <c r="S5300">
        <v>82.099997999999999</v>
      </c>
      <c r="T5300">
        <v>83.279999000000004</v>
      </c>
      <c r="U5300">
        <v>83.279999000000004</v>
      </c>
      <c r="V5300">
        <v>1554700</v>
      </c>
      <c r="W5300" s="9" t="str">
        <f t="shared" si="86"/>
        <v>AEE</v>
      </c>
    </row>
    <row r="5301" spans="15:23">
      <c r="O5301" t="s">
        <v>117</v>
      </c>
      <c r="P5301" s="13">
        <v>44735</v>
      </c>
      <c r="Q5301">
        <v>83.440002000000007</v>
      </c>
      <c r="R5301">
        <v>85.379997000000003</v>
      </c>
      <c r="S5301">
        <v>83.339995999999999</v>
      </c>
      <c r="T5301">
        <v>85.309997999999993</v>
      </c>
      <c r="U5301">
        <v>85.309997999999993</v>
      </c>
      <c r="V5301">
        <v>1682600</v>
      </c>
      <c r="W5301" s="9" t="str">
        <f t="shared" si="86"/>
        <v>AEE</v>
      </c>
    </row>
    <row r="5302" spans="15:23">
      <c r="O5302" t="s">
        <v>117</v>
      </c>
      <c r="P5302" s="13">
        <v>44736</v>
      </c>
      <c r="Q5302">
        <v>85.690002000000007</v>
      </c>
      <c r="R5302">
        <v>88.510002</v>
      </c>
      <c r="S5302">
        <v>85.309997999999993</v>
      </c>
      <c r="T5302">
        <v>87.910004000000001</v>
      </c>
      <c r="U5302">
        <v>87.910004000000001</v>
      </c>
      <c r="V5302">
        <v>3015300</v>
      </c>
      <c r="W5302" s="9" t="str">
        <f t="shared" si="86"/>
        <v>AEE</v>
      </c>
    </row>
    <row r="5303" spans="15:23">
      <c r="O5303" t="s">
        <v>117</v>
      </c>
      <c r="P5303" s="13">
        <v>44739</v>
      </c>
      <c r="Q5303">
        <v>87.589995999999999</v>
      </c>
      <c r="R5303">
        <v>89.239998</v>
      </c>
      <c r="S5303">
        <v>87.370002999999997</v>
      </c>
      <c r="T5303">
        <v>88.970000999999996</v>
      </c>
      <c r="U5303">
        <v>88.970000999999996</v>
      </c>
      <c r="V5303">
        <v>1748500</v>
      </c>
      <c r="W5303" s="9" t="str">
        <f t="shared" si="86"/>
        <v>AEE</v>
      </c>
    </row>
    <row r="5304" spans="15:23">
      <c r="O5304" t="s">
        <v>117</v>
      </c>
      <c r="P5304" s="13">
        <v>44740</v>
      </c>
      <c r="Q5304">
        <v>89.360000999999997</v>
      </c>
      <c r="R5304">
        <v>90.400002000000001</v>
      </c>
      <c r="S5304">
        <v>89.059997999999993</v>
      </c>
      <c r="T5304">
        <v>89.599997999999999</v>
      </c>
      <c r="U5304">
        <v>89.599997999999999</v>
      </c>
      <c r="V5304">
        <v>1628100</v>
      </c>
      <c r="W5304" s="9" t="str">
        <f t="shared" si="86"/>
        <v>AEE</v>
      </c>
    </row>
    <row r="5305" spans="15:23">
      <c r="O5305" t="s">
        <v>117</v>
      </c>
      <c r="P5305" s="13">
        <v>44741</v>
      </c>
      <c r="Q5305">
        <v>89.790001000000004</v>
      </c>
      <c r="R5305">
        <v>90.260002</v>
      </c>
      <c r="S5305">
        <v>88.940002000000007</v>
      </c>
      <c r="T5305">
        <v>89.639999000000003</v>
      </c>
      <c r="U5305">
        <v>89.639999000000003</v>
      </c>
      <c r="V5305">
        <v>1302400</v>
      </c>
      <c r="W5305" s="9" t="str">
        <f t="shared" si="86"/>
        <v>AEE</v>
      </c>
    </row>
    <row r="5306" spans="15:23">
      <c r="O5306" t="s">
        <v>117</v>
      </c>
      <c r="P5306" s="13">
        <v>44742</v>
      </c>
      <c r="Q5306">
        <v>88.849997999999999</v>
      </c>
      <c r="R5306">
        <v>90.949996999999996</v>
      </c>
      <c r="S5306">
        <v>88.849997999999999</v>
      </c>
      <c r="T5306">
        <v>90.360000999999997</v>
      </c>
      <c r="U5306">
        <v>90.360000999999997</v>
      </c>
      <c r="V5306">
        <v>2035200</v>
      </c>
      <c r="W5306" s="9" t="str">
        <f t="shared" si="86"/>
        <v>AEE</v>
      </c>
    </row>
    <row r="5307" spans="15:23">
      <c r="O5307" t="s">
        <v>117</v>
      </c>
      <c r="P5307" s="13">
        <v>44743</v>
      </c>
      <c r="Q5307">
        <v>90.720000999999996</v>
      </c>
      <c r="R5307">
        <v>92.410004000000001</v>
      </c>
      <c r="S5307">
        <v>90.349997999999999</v>
      </c>
      <c r="T5307">
        <v>92.190002000000007</v>
      </c>
      <c r="U5307">
        <v>92.190002000000007</v>
      </c>
      <c r="V5307">
        <v>2232100</v>
      </c>
      <c r="W5307" s="9" t="str">
        <f t="shared" si="86"/>
        <v>AEE</v>
      </c>
    </row>
    <row r="5308" spans="15:23">
      <c r="O5308" t="s">
        <v>117</v>
      </c>
      <c r="P5308" s="13">
        <v>44747</v>
      </c>
      <c r="Q5308">
        <v>91.75</v>
      </c>
      <c r="R5308">
        <v>92.029999000000004</v>
      </c>
      <c r="S5308">
        <v>86.779999000000004</v>
      </c>
      <c r="T5308">
        <v>87.989998</v>
      </c>
      <c r="U5308">
        <v>87.989998</v>
      </c>
      <c r="V5308">
        <v>1883500</v>
      </c>
      <c r="W5308" s="9" t="str">
        <f t="shared" si="86"/>
        <v>AEE</v>
      </c>
    </row>
    <row r="5309" spans="15:23">
      <c r="O5309" t="s">
        <v>117</v>
      </c>
      <c r="P5309" s="13">
        <v>44748</v>
      </c>
      <c r="Q5309">
        <v>88.389999000000003</v>
      </c>
      <c r="R5309">
        <v>89.5</v>
      </c>
      <c r="S5309">
        <v>87.599997999999999</v>
      </c>
      <c r="T5309">
        <v>88.510002</v>
      </c>
      <c r="U5309">
        <v>88.510002</v>
      </c>
      <c r="V5309">
        <v>1551700</v>
      </c>
      <c r="W5309" s="9" t="str">
        <f t="shared" si="86"/>
        <v>AEE</v>
      </c>
    </row>
    <row r="5310" spans="15:23">
      <c r="O5310" t="s">
        <v>117</v>
      </c>
      <c r="P5310" s="13">
        <v>44749</v>
      </c>
      <c r="Q5310">
        <v>88.510002</v>
      </c>
      <c r="R5310">
        <v>89.410004000000001</v>
      </c>
      <c r="S5310">
        <v>87.989998</v>
      </c>
      <c r="T5310">
        <v>88.239998</v>
      </c>
      <c r="U5310">
        <v>88.239998</v>
      </c>
      <c r="V5310">
        <v>1269600</v>
      </c>
      <c r="W5310" s="9" t="str">
        <f t="shared" si="86"/>
        <v>AEE</v>
      </c>
    </row>
    <row r="5311" spans="15:23">
      <c r="O5311" t="s">
        <v>117</v>
      </c>
      <c r="P5311" s="13">
        <v>44750</v>
      </c>
      <c r="Q5311">
        <v>88.110000999999997</v>
      </c>
      <c r="R5311">
        <v>88.449996999999996</v>
      </c>
      <c r="S5311">
        <v>87.43</v>
      </c>
      <c r="T5311">
        <v>87.75</v>
      </c>
      <c r="U5311">
        <v>87.75</v>
      </c>
      <c r="V5311">
        <v>1250000</v>
      </c>
      <c r="W5311" s="9" t="str">
        <f t="shared" si="86"/>
        <v>AEE</v>
      </c>
    </row>
    <row r="5312" spans="15:23">
      <c r="O5312" t="s">
        <v>117</v>
      </c>
      <c r="P5312" s="13">
        <v>44753</v>
      </c>
      <c r="Q5312">
        <v>87.290001000000004</v>
      </c>
      <c r="R5312">
        <v>88.489998</v>
      </c>
      <c r="S5312">
        <v>86.900002000000001</v>
      </c>
      <c r="T5312">
        <v>87.919998000000007</v>
      </c>
      <c r="U5312">
        <v>87.919998000000007</v>
      </c>
      <c r="V5312">
        <v>1536600</v>
      </c>
      <c r="W5312" s="9" t="str">
        <f t="shared" si="86"/>
        <v>AEE</v>
      </c>
    </row>
    <row r="5313" spans="15:23">
      <c r="O5313" t="s">
        <v>117</v>
      </c>
      <c r="P5313" s="13">
        <v>44754</v>
      </c>
      <c r="Q5313">
        <v>87.410004000000001</v>
      </c>
      <c r="R5313">
        <v>88.769997000000004</v>
      </c>
      <c r="S5313">
        <v>87.290001000000004</v>
      </c>
      <c r="T5313">
        <v>87.519997000000004</v>
      </c>
      <c r="U5313">
        <v>87.519997000000004</v>
      </c>
      <c r="V5313">
        <v>1283800</v>
      </c>
      <c r="W5313" s="9" t="str">
        <f t="shared" si="86"/>
        <v>AEE</v>
      </c>
    </row>
    <row r="5314" spans="15:23">
      <c r="O5314" t="s">
        <v>117</v>
      </c>
      <c r="P5314" s="13">
        <v>44755</v>
      </c>
      <c r="Q5314">
        <v>86.959998999999996</v>
      </c>
      <c r="R5314">
        <v>88.019997000000004</v>
      </c>
      <c r="S5314">
        <v>86.699996999999996</v>
      </c>
      <c r="T5314">
        <v>87.080001999999993</v>
      </c>
      <c r="U5314">
        <v>87.080001999999993</v>
      </c>
      <c r="V5314">
        <v>748100</v>
      </c>
      <c r="W5314" s="9" t="str">
        <f t="shared" si="86"/>
        <v>AEE</v>
      </c>
    </row>
    <row r="5315" spans="15:23">
      <c r="O5315" t="s">
        <v>117</v>
      </c>
      <c r="P5315" s="13">
        <v>44756</v>
      </c>
      <c r="Q5315">
        <v>85.559997999999993</v>
      </c>
      <c r="R5315">
        <v>87.199996999999996</v>
      </c>
      <c r="S5315">
        <v>85.440002000000007</v>
      </c>
      <c r="T5315">
        <v>87.050003000000004</v>
      </c>
      <c r="U5315">
        <v>87.050003000000004</v>
      </c>
      <c r="V5315">
        <v>887400</v>
      </c>
      <c r="W5315" s="9" t="str">
        <f t="shared" si="86"/>
        <v>AEE</v>
      </c>
    </row>
    <row r="5316" spans="15:23">
      <c r="O5316" t="s">
        <v>117</v>
      </c>
      <c r="P5316" s="13">
        <v>44757</v>
      </c>
      <c r="Q5316">
        <v>87.790001000000004</v>
      </c>
      <c r="R5316">
        <v>87.879997000000003</v>
      </c>
      <c r="S5316">
        <v>86.360000999999997</v>
      </c>
      <c r="T5316">
        <v>87.75</v>
      </c>
      <c r="U5316">
        <v>87.75</v>
      </c>
      <c r="V5316">
        <v>861100</v>
      </c>
      <c r="W5316" s="9" t="str">
        <f t="shared" si="86"/>
        <v>AEE</v>
      </c>
    </row>
    <row r="5317" spans="15:23">
      <c r="O5317" t="s">
        <v>117</v>
      </c>
      <c r="P5317" s="13">
        <v>44760</v>
      </c>
      <c r="Q5317">
        <v>87.400002000000001</v>
      </c>
      <c r="R5317">
        <v>87.709998999999996</v>
      </c>
      <c r="S5317">
        <v>86.360000999999997</v>
      </c>
      <c r="T5317">
        <v>86.419998000000007</v>
      </c>
      <c r="U5317">
        <v>86.419998000000007</v>
      </c>
      <c r="V5317">
        <v>894800</v>
      </c>
      <c r="W5317" s="9" t="str">
        <f t="shared" ref="W5317:W5380" si="87">IFERROR(VLOOKUP(O5317,$B$4:$B$17,1,FALSE),"Delete")</f>
        <v>AEE</v>
      </c>
    </row>
    <row r="5318" spans="15:23">
      <c r="O5318" t="s">
        <v>117</v>
      </c>
      <c r="P5318" s="13">
        <v>44761</v>
      </c>
      <c r="Q5318">
        <v>86.690002000000007</v>
      </c>
      <c r="R5318">
        <v>87.010002</v>
      </c>
      <c r="S5318">
        <v>86.349997999999999</v>
      </c>
      <c r="T5318">
        <v>86.470000999999996</v>
      </c>
      <c r="U5318">
        <v>86.470000999999996</v>
      </c>
      <c r="V5318">
        <v>1374200</v>
      </c>
      <c r="W5318" s="9" t="str">
        <f t="shared" si="87"/>
        <v>AEE</v>
      </c>
    </row>
    <row r="5319" spans="15:23">
      <c r="O5319" t="s">
        <v>117</v>
      </c>
      <c r="P5319" s="13">
        <v>44762</v>
      </c>
      <c r="Q5319">
        <v>86.559997999999993</v>
      </c>
      <c r="R5319">
        <v>86.690002000000007</v>
      </c>
      <c r="S5319">
        <v>85.160004000000001</v>
      </c>
      <c r="T5319">
        <v>85.849997999999999</v>
      </c>
      <c r="U5319">
        <v>85.849997999999999</v>
      </c>
      <c r="V5319">
        <v>1788100</v>
      </c>
      <c r="W5319" s="9" t="str">
        <f t="shared" si="87"/>
        <v>AEE</v>
      </c>
    </row>
    <row r="5320" spans="15:23">
      <c r="O5320" t="s">
        <v>117</v>
      </c>
      <c r="P5320" s="13">
        <v>44763</v>
      </c>
      <c r="Q5320">
        <v>85.620002999999997</v>
      </c>
      <c r="R5320">
        <v>86.339995999999999</v>
      </c>
      <c r="S5320">
        <v>85.300003000000004</v>
      </c>
      <c r="T5320">
        <v>86.309997999999993</v>
      </c>
      <c r="U5320">
        <v>86.309997999999993</v>
      </c>
      <c r="V5320">
        <v>885100</v>
      </c>
      <c r="W5320" s="9" t="str">
        <f t="shared" si="87"/>
        <v>AEE</v>
      </c>
    </row>
    <row r="5321" spans="15:23">
      <c r="O5321" t="s">
        <v>117</v>
      </c>
      <c r="P5321" s="13">
        <v>44764</v>
      </c>
      <c r="Q5321">
        <v>86.760002</v>
      </c>
      <c r="R5321">
        <v>87.599997999999999</v>
      </c>
      <c r="S5321">
        <v>86.57</v>
      </c>
      <c r="T5321">
        <v>87.43</v>
      </c>
      <c r="U5321">
        <v>87.43</v>
      </c>
      <c r="V5321">
        <v>662300</v>
      </c>
      <c r="W5321" s="9" t="str">
        <f t="shared" si="87"/>
        <v>AEE</v>
      </c>
    </row>
    <row r="5322" spans="15:23">
      <c r="O5322" t="s">
        <v>117</v>
      </c>
      <c r="P5322" s="13">
        <v>44767</v>
      </c>
      <c r="Q5322">
        <v>87.279999000000004</v>
      </c>
      <c r="R5322">
        <v>88.370002999999997</v>
      </c>
      <c r="S5322">
        <v>87.099997999999999</v>
      </c>
      <c r="T5322">
        <v>88.279999000000004</v>
      </c>
      <c r="U5322">
        <v>88.279999000000004</v>
      </c>
      <c r="V5322">
        <v>658600</v>
      </c>
      <c r="W5322" s="9" t="str">
        <f t="shared" si="87"/>
        <v>AEE</v>
      </c>
    </row>
    <row r="5323" spans="15:23">
      <c r="O5323" t="s">
        <v>117</v>
      </c>
      <c r="P5323" s="13">
        <v>44768</v>
      </c>
      <c r="Q5323">
        <v>88.120002999999997</v>
      </c>
      <c r="R5323">
        <v>89.57</v>
      </c>
      <c r="S5323">
        <v>88.120002999999997</v>
      </c>
      <c r="T5323">
        <v>89.400002000000001</v>
      </c>
      <c r="U5323">
        <v>89.400002000000001</v>
      </c>
      <c r="V5323">
        <v>652300</v>
      </c>
      <c r="W5323" s="9" t="str">
        <f t="shared" si="87"/>
        <v>AEE</v>
      </c>
    </row>
    <row r="5324" spans="15:23">
      <c r="O5324" t="s">
        <v>117</v>
      </c>
      <c r="P5324" s="13">
        <v>44769</v>
      </c>
      <c r="Q5324">
        <v>89.139999000000003</v>
      </c>
      <c r="R5324">
        <v>89.559997999999993</v>
      </c>
      <c r="S5324">
        <v>88.68</v>
      </c>
      <c r="T5324">
        <v>89.389999000000003</v>
      </c>
      <c r="U5324">
        <v>89.389999000000003</v>
      </c>
      <c r="V5324">
        <v>646000</v>
      </c>
      <c r="W5324" s="9" t="str">
        <f t="shared" si="87"/>
        <v>AEE</v>
      </c>
    </row>
    <row r="5325" spans="15:23">
      <c r="O5325" t="s">
        <v>117</v>
      </c>
      <c r="P5325" s="13">
        <v>44770</v>
      </c>
      <c r="Q5325">
        <v>90.25</v>
      </c>
      <c r="R5325">
        <v>92.25</v>
      </c>
      <c r="S5325">
        <v>90.029999000000004</v>
      </c>
      <c r="T5325">
        <v>92.059997999999993</v>
      </c>
      <c r="U5325">
        <v>92.059997999999993</v>
      </c>
      <c r="V5325">
        <v>985100</v>
      </c>
      <c r="W5325" s="9" t="str">
        <f t="shared" si="87"/>
        <v>AEE</v>
      </c>
    </row>
    <row r="5326" spans="15:23">
      <c r="O5326" t="s">
        <v>117</v>
      </c>
      <c r="P5326" s="13">
        <v>44771</v>
      </c>
      <c r="Q5326">
        <v>92.110000999999997</v>
      </c>
      <c r="R5326">
        <v>93.57</v>
      </c>
      <c r="S5326">
        <v>91.970000999999996</v>
      </c>
      <c r="T5326">
        <v>93.120002999999997</v>
      </c>
      <c r="U5326">
        <v>93.120002999999997</v>
      </c>
      <c r="V5326">
        <v>1002700</v>
      </c>
      <c r="W5326" s="9" t="str">
        <f t="shared" si="87"/>
        <v>AEE</v>
      </c>
    </row>
    <row r="5327" spans="15:23">
      <c r="O5327" t="s">
        <v>117</v>
      </c>
      <c r="P5327" s="13">
        <v>44774</v>
      </c>
      <c r="Q5327">
        <v>93.099997999999999</v>
      </c>
      <c r="R5327">
        <v>93.370002999999997</v>
      </c>
      <c r="S5327">
        <v>92.25</v>
      </c>
      <c r="T5327">
        <v>93.019997000000004</v>
      </c>
      <c r="U5327">
        <v>93.019997000000004</v>
      </c>
      <c r="V5327">
        <v>1197600</v>
      </c>
      <c r="W5327" s="9" t="str">
        <f t="shared" si="87"/>
        <v>AEE</v>
      </c>
    </row>
    <row r="5328" spans="15:23">
      <c r="O5328" t="s">
        <v>118</v>
      </c>
      <c r="P5328" s="13">
        <v>40911</v>
      </c>
      <c r="Q5328">
        <v>41.959999000000003</v>
      </c>
      <c r="R5328">
        <v>41.98</v>
      </c>
      <c r="S5328">
        <v>40.68</v>
      </c>
      <c r="T5328">
        <v>40.770000000000003</v>
      </c>
      <c r="U5328">
        <v>27.707317</v>
      </c>
      <c r="V5328">
        <v>4968200</v>
      </c>
      <c r="W5328" s="9" t="str">
        <f t="shared" si="87"/>
        <v>AEP</v>
      </c>
    </row>
    <row r="5329" spans="15:23">
      <c r="O5329" t="s">
        <v>118</v>
      </c>
      <c r="P5329" s="13">
        <v>40912</v>
      </c>
      <c r="Q5329">
        <v>40.759998000000003</v>
      </c>
      <c r="R5329">
        <v>41.049999</v>
      </c>
      <c r="S5329">
        <v>40.729999999999997</v>
      </c>
      <c r="T5329">
        <v>40.900002000000001</v>
      </c>
      <c r="U5329">
        <v>27.795662</v>
      </c>
      <c r="V5329">
        <v>3384500</v>
      </c>
      <c r="W5329" s="9" t="str">
        <f t="shared" si="87"/>
        <v>AEP</v>
      </c>
    </row>
    <row r="5330" spans="15:23">
      <c r="O5330" t="s">
        <v>118</v>
      </c>
      <c r="P5330" s="13">
        <v>40913</v>
      </c>
      <c r="Q5330">
        <v>40.849997999999999</v>
      </c>
      <c r="R5330">
        <v>41.09</v>
      </c>
      <c r="S5330">
        <v>40.669998</v>
      </c>
      <c r="T5330">
        <v>40.950001</v>
      </c>
      <c r="U5330">
        <v>27.829643000000001</v>
      </c>
      <c r="V5330">
        <v>4039900</v>
      </c>
      <c r="W5330" s="9" t="str">
        <f t="shared" si="87"/>
        <v>AEP</v>
      </c>
    </row>
    <row r="5331" spans="15:23">
      <c r="O5331" t="s">
        <v>118</v>
      </c>
      <c r="P5331" s="13">
        <v>40914</v>
      </c>
      <c r="Q5331">
        <v>40.950001</v>
      </c>
      <c r="R5331">
        <v>40.990001999999997</v>
      </c>
      <c r="S5331">
        <v>40.729999999999997</v>
      </c>
      <c r="T5331">
        <v>40.790000999999997</v>
      </c>
      <c r="U5331">
        <v>27.720901000000001</v>
      </c>
      <c r="V5331">
        <v>3215200</v>
      </c>
      <c r="W5331" s="9" t="str">
        <f t="shared" si="87"/>
        <v>AEP</v>
      </c>
    </row>
    <row r="5332" spans="15:23">
      <c r="O5332" t="s">
        <v>118</v>
      </c>
      <c r="P5332" s="13">
        <v>40917</v>
      </c>
      <c r="Q5332">
        <v>40.869999</v>
      </c>
      <c r="R5332">
        <v>41.029998999999997</v>
      </c>
      <c r="S5332">
        <v>40.740001999999997</v>
      </c>
      <c r="T5332">
        <v>40.98</v>
      </c>
      <c r="U5332">
        <v>27.850031000000001</v>
      </c>
      <c r="V5332">
        <v>6044500</v>
      </c>
      <c r="W5332" s="9" t="str">
        <f t="shared" si="87"/>
        <v>AEP</v>
      </c>
    </row>
    <row r="5333" spans="15:23">
      <c r="O5333" t="s">
        <v>118</v>
      </c>
      <c r="P5333" s="13">
        <v>40918</v>
      </c>
      <c r="Q5333">
        <v>41.330002</v>
      </c>
      <c r="R5333">
        <v>41.48</v>
      </c>
      <c r="S5333">
        <v>41.169998</v>
      </c>
      <c r="T5333">
        <v>41.259998000000003</v>
      </c>
      <c r="U5333">
        <v>28.040317999999999</v>
      </c>
      <c r="V5333">
        <v>4721000</v>
      </c>
      <c r="W5333" s="9" t="str">
        <f t="shared" si="87"/>
        <v>AEP</v>
      </c>
    </row>
    <row r="5334" spans="15:23">
      <c r="O5334" t="s">
        <v>118</v>
      </c>
      <c r="P5334" s="13">
        <v>40919</v>
      </c>
      <c r="Q5334">
        <v>41.139999000000003</v>
      </c>
      <c r="R5334">
        <v>41.27</v>
      </c>
      <c r="S5334">
        <v>41.099997999999999</v>
      </c>
      <c r="T5334">
        <v>41.23</v>
      </c>
      <c r="U5334">
        <v>28.019932000000001</v>
      </c>
      <c r="V5334">
        <v>3074300</v>
      </c>
      <c r="W5334" s="9" t="str">
        <f t="shared" si="87"/>
        <v>AEP</v>
      </c>
    </row>
    <row r="5335" spans="15:23">
      <c r="O5335" t="s">
        <v>118</v>
      </c>
      <c r="P5335" s="13">
        <v>40920</v>
      </c>
      <c r="Q5335">
        <v>41.330002</v>
      </c>
      <c r="R5335">
        <v>41.450001</v>
      </c>
      <c r="S5335">
        <v>41.110000999999997</v>
      </c>
      <c r="T5335">
        <v>41.349997999999999</v>
      </c>
      <c r="U5335">
        <v>28.101472999999999</v>
      </c>
      <c r="V5335">
        <v>2447000</v>
      </c>
      <c r="W5335" s="9" t="str">
        <f t="shared" si="87"/>
        <v>AEP</v>
      </c>
    </row>
    <row r="5336" spans="15:23">
      <c r="O5336" t="s">
        <v>118</v>
      </c>
      <c r="P5336" s="13">
        <v>40921</v>
      </c>
      <c r="Q5336">
        <v>41.060001</v>
      </c>
      <c r="R5336">
        <v>41.369999</v>
      </c>
      <c r="S5336">
        <v>41.029998999999997</v>
      </c>
      <c r="T5336">
        <v>41.369999</v>
      </c>
      <c r="U5336">
        <v>28.115075999999998</v>
      </c>
      <c r="V5336">
        <v>2717400</v>
      </c>
      <c r="W5336" s="9" t="str">
        <f t="shared" si="87"/>
        <v>AEP</v>
      </c>
    </row>
    <row r="5337" spans="15:23">
      <c r="O5337" t="s">
        <v>118</v>
      </c>
      <c r="P5337" s="13">
        <v>40925</v>
      </c>
      <c r="Q5337">
        <v>41.580002</v>
      </c>
      <c r="R5337">
        <v>41.779998999999997</v>
      </c>
      <c r="S5337">
        <v>41.200001</v>
      </c>
      <c r="T5337">
        <v>41.43</v>
      </c>
      <c r="U5337">
        <v>28.155846</v>
      </c>
      <c r="V5337">
        <v>4096300</v>
      </c>
      <c r="W5337" s="9" t="str">
        <f t="shared" si="87"/>
        <v>AEP</v>
      </c>
    </row>
    <row r="5338" spans="15:23">
      <c r="O5338" t="s">
        <v>118</v>
      </c>
      <c r="P5338" s="13">
        <v>40926</v>
      </c>
      <c r="Q5338">
        <v>41.5</v>
      </c>
      <c r="R5338">
        <v>41.639999000000003</v>
      </c>
      <c r="S5338">
        <v>41.27</v>
      </c>
      <c r="T5338">
        <v>41.540000999999997</v>
      </c>
      <c r="U5338">
        <v>28.230606000000002</v>
      </c>
      <c r="V5338">
        <v>2854500</v>
      </c>
      <c r="W5338" s="9" t="str">
        <f t="shared" si="87"/>
        <v>AEP</v>
      </c>
    </row>
    <row r="5339" spans="15:23">
      <c r="O5339" t="s">
        <v>118</v>
      </c>
      <c r="P5339" s="13">
        <v>40927</v>
      </c>
      <c r="Q5339">
        <v>41.549999</v>
      </c>
      <c r="R5339">
        <v>41.619999</v>
      </c>
      <c r="S5339">
        <v>41.009998000000003</v>
      </c>
      <c r="T5339">
        <v>41.099997999999999</v>
      </c>
      <c r="U5339">
        <v>27.931587</v>
      </c>
      <c r="V5339">
        <v>4582300</v>
      </c>
      <c r="W5339" s="9" t="str">
        <f t="shared" si="87"/>
        <v>AEP</v>
      </c>
    </row>
    <row r="5340" spans="15:23">
      <c r="O5340" t="s">
        <v>118</v>
      </c>
      <c r="P5340" s="13">
        <v>40928</v>
      </c>
      <c r="Q5340">
        <v>41.130001</v>
      </c>
      <c r="R5340">
        <v>41.23</v>
      </c>
      <c r="S5340">
        <v>40.830002</v>
      </c>
      <c r="T5340">
        <v>41.009998000000003</v>
      </c>
      <c r="U5340">
        <v>27.870415000000001</v>
      </c>
      <c r="V5340">
        <v>4167500</v>
      </c>
      <c r="W5340" s="9" t="str">
        <f t="shared" si="87"/>
        <v>AEP</v>
      </c>
    </row>
    <row r="5341" spans="15:23">
      <c r="O5341" t="s">
        <v>118</v>
      </c>
      <c r="P5341" s="13">
        <v>40931</v>
      </c>
      <c r="Q5341">
        <v>41</v>
      </c>
      <c r="R5341">
        <v>41.25</v>
      </c>
      <c r="S5341">
        <v>40.610000999999997</v>
      </c>
      <c r="T5341">
        <v>40.799999</v>
      </c>
      <c r="U5341">
        <v>27.727705</v>
      </c>
      <c r="V5341">
        <v>4864200</v>
      </c>
      <c r="W5341" s="9" t="str">
        <f t="shared" si="87"/>
        <v>AEP</v>
      </c>
    </row>
    <row r="5342" spans="15:23">
      <c r="O5342" t="s">
        <v>118</v>
      </c>
      <c r="P5342" s="13">
        <v>40932</v>
      </c>
      <c r="Q5342">
        <v>40.57</v>
      </c>
      <c r="R5342">
        <v>40.740001999999997</v>
      </c>
      <c r="S5342">
        <v>40.409999999999997</v>
      </c>
      <c r="T5342">
        <v>40.669998</v>
      </c>
      <c r="U5342">
        <v>27.639344999999999</v>
      </c>
      <c r="V5342">
        <v>2954800</v>
      </c>
      <c r="W5342" s="9" t="str">
        <f t="shared" si="87"/>
        <v>AEP</v>
      </c>
    </row>
    <row r="5343" spans="15:23">
      <c r="O5343" t="s">
        <v>118</v>
      </c>
      <c r="P5343" s="13">
        <v>40933</v>
      </c>
      <c r="Q5343">
        <v>40.549999</v>
      </c>
      <c r="R5343">
        <v>41.439999</v>
      </c>
      <c r="S5343">
        <v>40.270000000000003</v>
      </c>
      <c r="T5343">
        <v>41.380001</v>
      </c>
      <c r="U5343">
        <v>28.121867999999999</v>
      </c>
      <c r="V5343">
        <v>3548200</v>
      </c>
      <c r="W5343" s="9" t="str">
        <f t="shared" si="87"/>
        <v>AEP</v>
      </c>
    </row>
    <row r="5344" spans="15:23">
      <c r="O5344" t="s">
        <v>118</v>
      </c>
      <c r="P5344" s="13">
        <v>40934</v>
      </c>
      <c r="Q5344">
        <v>41.23</v>
      </c>
      <c r="R5344">
        <v>41.529998999999997</v>
      </c>
      <c r="S5344">
        <v>41.009998000000003</v>
      </c>
      <c r="T5344">
        <v>41.279998999999997</v>
      </c>
      <c r="U5344">
        <v>28.053899999999999</v>
      </c>
      <c r="V5344">
        <v>11512300</v>
      </c>
      <c r="W5344" s="9" t="str">
        <f t="shared" si="87"/>
        <v>AEP</v>
      </c>
    </row>
    <row r="5345" spans="15:23">
      <c r="O5345" t="s">
        <v>118</v>
      </c>
      <c r="P5345" s="13">
        <v>40935</v>
      </c>
      <c r="Q5345">
        <v>41</v>
      </c>
      <c r="R5345">
        <v>41.009998000000003</v>
      </c>
      <c r="S5345">
        <v>39.919998</v>
      </c>
      <c r="T5345">
        <v>39.950001</v>
      </c>
      <c r="U5345">
        <v>27.150043</v>
      </c>
      <c r="V5345">
        <v>14305700</v>
      </c>
      <c r="W5345" s="9" t="str">
        <f t="shared" si="87"/>
        <v>AEP</v>
      </c>
    </row>
    <row r="5346" spans="15:23">
      <c r="O5346" t="s">
        <v>118</v>
      </c>
      <c r="P5346" s="13">
        <v>40938</v>
      </c>
      <c r="Q5346">
        <v>39.880001</v>
      </c>
      <c r="R5346">
        <v>39.939999</v>
      </c>
      <c r="S5346">
        <v>39.240001999999997</v>
      </c>
      <c r="T5346">
        <v>39.459999000000003</v>
      </c>
      <c r="U5346">
        <v>26.817036000000002</v>
      </c>
      <c r="V5346">
        <v>13053400</v>
      </c>
      <c r="W5346" s="9" t="str">
        <f t="shared" si="87"/>
        <v>AEP</v>
      </c>
    </row>
    <row r="5347" spans="15:23">
      <c r="O5347" t="s">
        <v>118</v>
      </c>
      <c r="P5347" s="13">
        <v>40939</v>
      </c>
      <c r="Q5347">
        <v>39.57</v>
      </c>
      <c r="R5347">
        <v>39.68</v>
      </c>
      <c r="S5347">
        <v>39.25</v>
      </c>
      <c r="T5347">
        <v>39.560001</v>
      </c>
      <c r="U5347">
        <v>26.884990999999999</v>
      </c>
      <c r="V5347">
        <v>5133600</v>
      </c>
      <c r="W5347" s="9" t="str">
        <f t="shared" si="87"/>
        <v>AEP</v>
      </c>
    </row>
    <row r="5348" spans="15:23">
      <c r="O5348" t="s">
        <v>118</v>
      </c>
      <c r="P5348" s="13">
        <v>40940</v>
      </c>
      <c r="Q5348">
        <v>39.75</v>
      </c>
      <c r="R5348">
        <v>39.970001000000003</v>
      </c>
      <c r="S5348">
        <v>39.369999</v>
      </c>
      <c r="T5348">
        <v>39.400002000000001</v>
      </c>
      <c r="U5348">
        <v>26.776261999999999</v>
      </c>
      <c r="V5348">
        <v>6510000</v>
      </c>
      <c r="W5348" s="9" t="str">
        <f t="shared" si="87"/>
        <v>AEP</v>
      </c>
    </row>
    <row r="5349" spans="15:23">
      <c r="O5349" t="s">
        <v>118</v>
      </c>
      <c r="P5349" s="13">
        <v>40941</v>
      </c>
      <c r="Q5349">
        <v>39.490001999999997</v>
      </c>
      <c r="R5349">
        <v>39.689999</v>
      </c>
      <c r="S5349">
        <v>39.220001000000003</v>
      </c>
      <c r="T5349">
        <v>39.57</v>
      </c>
      <c r="U5349">
        <v>26.891787999999998</v>
      </c>
      <c r="V5349">
        <v>3805400</v>
      </c>
      <c r="W5349" s="9" t="str">
        <f t="shared" si="87"/>
        <v>AEP</v>
      </c>
    </row>
    <row r="5350" spans="15:23">
      <c r="O5350" t="s">
        <v>118</v>
      </c>
      <c r="P5350" s="13">
        <v>40942</v>
      </c>
      <c r="Q5350">
        <v>39.82</v>
      </c>
      <c r="R5350">
        <v>39.93</v>
      </c>
      <c r="S5350">
        <v>39.389999000000003</v>
      </c>
      <c r="T5350">
        <v>39.580002</v>
      </c>
      <c r="U5350">
        <v>26.898593999999999</v>
      </c>
      <c r="V5350">
        <v>4217000</v>
      </c>
      <c r="W5350" s="9" t="str">
        <f t="shared" si="87"/>
        <v>AEP</v>
      </c>
    </row>
    <row r="5351" spans="15:23">
      <c r="O5351" t="s">
        <v>118</v>
      </c>
      <c r="P5351" s="13">
        <v>40945</v>
      </c>
      <c r="Q5351">
        <v>39.619999</v>
      </c>
      <c r="R5351">
        <v>39.659999999999997</v>
      </c>
      <c r="S5351">
        <v>39.380001</v>
      </c>
      <c r="T5351">
        <v>39.610000999999997</v>
      </c>
      <c r="U5351">
        <v>26.918980000000001</v>
      </c>
      <c r="V5351">
        <v>3933500</v>
      </c>
      <c r="W5351" s="9" t="str">
        <f t="shared" si="87"/>
        <v>AEP</v>
      </c>
    </row>
    <row r="5352" spans="15:23">
      <c r="O5352" t="s">
        <v>118</v>
      </c>
      <c r="P5352" s="13">
        <v>40946</v>
      </c>
      <c r="Q5352">
        <v>39.490001999999997</v>
      </c>
      <c r="R5352">
        <v>40.020000000000003</v>
      </c>
      <c r="S5352">
        <v>39.369999</v>
      </c>
      <c r="T5352">
        <v>39.880001</v>
      </c>
      <c r="U5352">
        <v>27.102464999999999</v>
      </c>
      <c r="V5352">
        <v>3998300</v>
      </c>
      <c r="W5352" s="9" t="str">
        <f t="shared" si="87"/>
        <v>AEP</v>
      </c>
    </row>
    <row r="5353" spans="15:23">
      <c r="O5353" t="s">
        <v>118</v>
      </c>
      <c r="P5353" s="13">
        <v>40947</v>
      </c>
      <c r="Q5353">
        <v>39.43</v>
      </c>
      <c r="R5353">
        <v>39.599997999999999</v>
      </c>
      <c r="S5353">
        <v>39.080002</v>
      </c>
      <c r="T5353">
        <v>39.310001</v>
      </c>
      <c r="U5353">
        <v>27.033701000000001</v>
      </c>
      <c r="V5353">
        <v>4325000</v>
      </c>
      <c r="W5353" s="9" t="str">
        <f t="shared" si="87"/>
        <v>AEP</v>
      </c>
    </row>
    <row r="5354" spans="15:23">
      <c r="O5354" t="s">
        <v>118</v>
      </c>
      <c r="P5354" s="13">
        <v>40948</v>
      </c>
      <c r="Q5354">
        <v>39.419998</v>
      </c>
      <c r="R5354">
        <v>39.470001000000003</v>
      </c>
      <c r="S5354">
        <v>39.159999999999997</v>
      </c>
      <c r="T5354">
        <v>39.369999</v>
      </c>
      <c r="U5354">
        <v>27.074953000000001</v>
      </c>
      <c r="V5354">
        <v>4551100</v>
      </c>
      <c r="W5354" s="9" t="str">
        <f t="shared" si="87"/>
        <v>AEP</v>
      </c>
    </row>
    <row r="5355" spans="15:23">
      <c r="O5355" t="s">
        <v>118</v>
      </c>
      <c r="P5355" s="13">
        <v>40949</v>
      </c>
      <c r="Q5355">
        <v>39.459999000000003</v>
      </c>
      <c r="R5355">
        <v>39.590000000000003</v>
      </c>
      <c r="S5355">
        <v>38.900002000000001</v>
      </c>
      <c r="T5355">
        <v>39.299999</v>
      </c>
      <c r="U5355">
        <v>27.026827000000001</v>
      </c>
      <c r="V5355">
        <v>5677200</v>
      </c>
      <c r="W5355" s="9" t="str">
        <f t="shared" si="87"/>
        <v>AEP</v>
      </c>
    </row>
    <row r="5356" spans="15:23">
      <c r="O5356" t="s">
        <v>118</v>
      </c>
      <c r="P5356" s="13">
        <v>40952</v>
      </c>
      <c r="Q5356">
        <v>39.57</v>
      </c>
      <c r="R5356">
        <v>39.849997999999999</v>
      </c>
      <c r="S5356">
        <v>39.509998000000003</v>
      </c>
      <c r="T5356">
        <v>39.709999000000003</v>
      </c>
      <c r="U5356">
        <v>27.308772999999999</v>
      </c>
      <c r="V5356">
        <v>4153600</v>
      </c>
      <c r="W5356" s="9" t="str">
        <f t="shared" si="87"/>
        <v>AEP</v>
      </c>
    </row>
    <row r="5357" spans="15:23">
      <c r="O5357" t="s">
        <v>118</v>
      </c>
      <c r="P5357" s="13">
        <v>40953</v>
      </c>
      <c r="Q5357">
        <v>39.669998</v>
      </c>
      <c r="R5357">
        <v>39.849997999999999</v>
      </c>
      <c r="S5357">
        <v>39.5</v>
      </c>
      <c r="T5357">
        <v>39.840000000000003</v>
      </c>
      <c r="U5357">
        <v>27.39818</v>
      </c>
      <c r="V5357">
        <v>3165500</v>
      </c>
      <c r="W5357" s="9" t="str">
        <f t="shared" si="87"/>
        <v>AEP</v>
      </c>
    </row>
    <row r="5358" spans="15:23">
      <c r="O5358" t="s">
        <v>118</v>
      </c>
      <c r="P5358" s="13">
        <v>40954</v>
      </c>
      <c r="Q5358">
        <v>39.830002</v>
      </c>
      <c r="R5358">
        <v>39.939999</v>
      </c>
      <c r="S5358">
        <v>39.380001</v>
      </c>
      <c r="T5358">
        <v>39.599997999999999</v>
      </c>
      <c r="U5358">
        <v>27.233135000000001</v>
      </c>
      <c r="V5358">
        <v>3416200</v>
      </c>
      <c r="W5358" s="9" t="str">
        <f t="shared" si="87"/>
        <v>AEP</v>
      </c>
    </row>
    <row r="5359" spans="15:23">
      <c r="O5359" t="s">
        <v>118</v>
      </c>
      <c r="P5359" s="13">
        <v>40955</v>
      </c>
      <c r="Q5359">
        <v>39.599997999999999</v>
      </c>
      <c r="R5359">
        <v>40.200001</v>
      </c>
      <c r="S5359">
        <v>39.520000000000003</v>
      </c>
      <c r="T5359">
        <v>39.909999999999997</v>
      </c>
      <c r="U5359">
        <v>27.446323</v>
      </c>
      <c r="V5359">
        <v>3213400</v>
      </c>
      <c r="W5359" s="9" t="str">
        <f t="shared" si="87"/>
        <v>AEP</v>
      </c>
    </row>
    <row r="5360" spans="15:23">
      <c r="O5360" t="s">
        <v>118</v>
      </c>
      <c r="P5360" s="13">
        <v>40956</v>
      </c>
      <c r="Q5360">
        <v>40.07</v>
      </c>
      <c r="R5360">
        <v>40.07</v>
      </c>
      <c r="S5360">
        <v>39.659999999999997</v>
      </c>
      <c r="T5360">
        <v>39.729999999999997</v>
      </c>
      <c r="U5360">
        <v>27.322534999999998</v>
      </c>
      <c r="V5360">
        <v>2359400</v>
      </c>
      <c r="W5360" s="9" t="str">
        <f t="shared" si="87"/>
        <v>AEP</v>
      </c>
    </row>
    <row r="5361" spans="15:23">
      <c r="O5361" t="s">
        <v>118</v>
      </c>
      <c r="P5361" s="13">
        <v>40960</v>
      </c>
      <c r="Q5361">
        <v>39.970001000000003</v>
      </c>
      <c r="R5361">
        <v>40.110000999999997</v>
      </c>
      <c r="S5361">
        <v>39.75</v>
      </c>
      <c r="T5361">
        <v>39.869999</v>
      </c>
      <c r="U5361">
        <v>27.418818000000002</v>
      </c>
      <c r="V5361">
        <v>2546400</v>
      </c>
      <c r="W5361" s="9" t="str">
        <f t="shared" si="87"/>
        <v>AEP</v>
      </c>
    </row>
    <row r="5362" spans="15:23">
      <c r="O5362" t="s">
        <v>118</v>
      </c>
      <c r="P5362" s="13">
        <v>40961</v>
      </c>
      <c r="Q5362">
        <v>39.93</v>
      </c>
      <c r="R5362">
        <v>40.099997999999999</v>
      </c>
      <c r="S5362">
        <v>39.650002000000001</v>
      </c>
      <c r="T5362">
        <v>39.840000000000003</v>
      </c>
      <c r="U5362">
        <v>27.39818</v>
      </c>
      <c r="V5362">
        <v>1644800</v>
      </c>
      <c r="W5362" s="9" t="str">
        <f t="shared" si="87"/>
        <v>AEP</v>
      </c>
    </row>
    <row r="5363" spans="15:23">
      <c r="O5363" t="s">
        <v>118</v>
      </c>
      <c r="P5363" s="13">
        <v>40962</v>
      </c>
      <c r="Q5363">
        <v>39.93</v>
      </c>
      <c r="R5363">
        <v>39.939999</v>
      </c>
      <c r="S5363">
        <v>37.659999999999997</v>
      </c>
      <c r="T5363">
        <v>37.909999999999997</v>
      </c>
      <c r="U5363">
        <v>26.070907999999999</v>
      </c>
      <c r="V5363">
        <v>21267100</v>
      </c>
      <c r="W5363" s="9" t="str">
        <f t="shared" si="87"/>
        <v>AEP</v>
      </c>
    </row>
    <row r="5364" spans="15:23">
      <c r="O5364" t="s">
        <v>118</v>
      </c>
      <c r="P5364" s="13">
        <v>40963</v>
      </c>
      <c r="Q5364">
        <v>37.779998999999997</v>
      </c>
      <c r="R5364">
        <v>38.060001</v>
      </c>
      <c r="S5364">
        <v>37.650002000000001</v>
      </c>
      <c r="T5364">
        <v>37.729999999999997</v>
      </c>
      <c r="U5364">
        <v>25.947126000000001</v>
      </c>
      <c r="V5364">
        <v>10845200</v>
      </c>
      <c r="W5364" s="9" t="str">
        <f t="shared" si="87"/>
        <v>AEP</v>
      </c>
    </row>
    <row r="5365" spans="15:23">
      <c r="O5365" t="s">
        <v>118</v>
      </c>
      <c r="P5365" s="13">
        <v>40966</v>
      </c>
      <c r="Q5365">
        <v>37.709999000000003</v>
      </c>
      <c r="R5365">
        <v>38.330002</v>
      </c>
      <c r="S5365">
        <v>37.509998000000003</v>
      </c>
      <c r="T5365">
        <v>38.229999999999997</v>
      </c>
      <c r="U5365">
        <v>26.290972</v>
      </c>
      <c r="V5365">
        <v>7832800</v>
      </c>
      <c r="W5365" s="9" t="str">
        <f t="shared" si="87"/>
        <v>AEP</v>
      </c>
    </row>
    <row r="5366" spans="15:23">
      <c r="O5366" t="s">
        <v>118</v>
      </c>
      <c r="P5366" s="13">
        <v>40967</v>
      </c>
      <c r="Q5366">
        <v>38.220001000000003</v>
      </c>
      <c r="R5366">
        <v>38.259998000000003</v>
      </c>
      <c r="S5366">
        <v>37.880001</v>
      </c>
      <c r="T5366">
        <v>37.959999000000003</v>
      </c>
      <c r="U5366">
        <v>26.105291000000001</v>
      </c>
      <c r="V5366">
        <v>4622400</v>
      </c>
      <c r="W5366" s="9" t="str">
        <f t="shared" si="87"/>
        <v>AEP</v>
      </c>
    </row>
    <row r="5367" spans="15:23">
      <c r="O5367" t="s">
        <v>118</v>
      </c>
      <c r="P5367" s="13">
        <v>40968</v>
      </c>
      <c r="Q5367">
        <v>37.700001</v>
      </c>
      <c r="R5367">
        <v>37.860000999999997</v>
      </c>
      <c r="S5367">
        <v>37.479999999999997</v>
      </c>
      <c r="T5367">
        <v>37.610000999999997</v>
      </c>
      <c r="U5367">
        <v>25.864602999999999</v>
      </c>
      <c r="V5367">
        <v>7184200</v>
      </c>
      <c r="W5367" s="9" t="str">
        <f t="shared" si="87"/>
        <v>AEP</v>
      </c>
    </row>
    <row r="5368" spans="15:23">
      <c r="O5368" t="s">
        <v>118</v>
      </c>
      <c r="P5368" s="13">
        <v>40969</v>
      </c>
      <c r="Q5368">
        <v>37.759998000000003</v>
      </c>
      <c r="R5368">
        <v>37.919998</v>
      </c>
      <c r="S5368">
        <v>37.459999000000003</v>
      </c>
      <c r="T5368">
        <v>37.729999999999997</v>
      </c>
      <c r="U5368">
        <v>25.947126000000001</v>
      </c>
      <c r="V5368">
        <v>4855500</v>
      </c>
      <c r="W5368" s="9" t="str">
        <f t="shared" si="87"/>
        <v>AEP</v>
      </c>
    </row>
    <row r="5369" spans="15:23">
      <c r="O5369" t="s">
        <v>118</v>
      </c>
      <c r="P5369" s="13">
        <v>40970</v>
      </c>
      <c r="Q5369">
        <v>37.630001</v>
      </c>
      <c r="R5369">
        <v>38.020000000000003</v>
      </c>
      <c r="S5369">
        <v>37.599997999999999</v>
      </c>
      <c r="T5369">
        <v>37.959999000000003</v>
      </c>
      <c r="U5369">
        <v>26.105291000000001</v>
      </c>
      <c r="V5369">
        <v>3830400</v>
      </c>
      <c r="W5369" s="9" t="str">
        <f t="shared" si="87"/>
        <v>AEP</v>
      </c>
    </row>
    <row r="5370" spans="15:23">
      <c r="O5370" t="s">
        <v>118</v>
      </c>
      <c r="P5370" s="13">
        <v>40973</v>
      </c>
      <c r="Q5370">
        <v>37.799999</v>
      </c>
      <c r="R5370">
        <v>38.279998999999997</v>
      </c>
      <c r="S5370">
        <v>37.75</v>
      </c>
      <c r="T5370">
        <v>38.259998000000003</v>
      </c>
      <c r="U5370">
        <v>26.311602000000001</v>
      </c>
      <c r="V5370">
        <v>3409800</v>
      </c>
      <c r="W5370" s="9" t="str">
        <f t="shared" si="87"/>
        <v>AEP</v>
      </c>
    </row>
    <row r="5371" spans="15:23">
      <c r="O5371" t="s">
        <v>118</v>
      </c>
      <c r="P5371" s="13">
        <v>40974</v>
      </c>
      <c r="Q5371">
        <v>38.009998000000003</v>
      </c>
      <c r="R5371">
        <v>38.259998000000003</v>
      </c>
      <c r="S5371">
        <v>37.869999</v>
      </c>
      <c r="T5371">
        <v>38.189999</v>
      </c>
      <c r="U5371">
        <v>26.263472</v>
      </c>
      <c r="V5371">
        <v>4467500</v>
      </c>
      <c r="W5371" s="9" t="str">
        <f t="shared" si="87"/>
        <v>AEP</v>
      </c>
    </row>
    <row r="5372" spans="15:23">
      <c r="O5372" t="s">
        <v>118</v>
      </c>
      <c r="P5372" s="13">
        <v>40975</v>
      </c>
      <c r="Q5372">
        <v>38.240001999999997</v>
      </c>
      <c r="R5372">
        <v>38.470001000000003</v>
      </c>
      <c r="S5372">
        <v>37.830002</v>
      </c>
      <c r="T5372">
        <v>38.229999999999997</v>
      </c>
      <c r="U5372">
        <v>26.290972</v>
      </c>
      <c r="V5372">
        <v>7574200</v>
      </c>
      <c r="W5372" s="9" t="str">
        <f t="shared" si="87"/>
        <v>AEP</v>
      </c>
    </row>
    <row r="5373" spans="15:23">
      <c r="O5373" t="s">
        <v>118</v>
      </c>
      <c r="P5373" s="13">
        <v>40976</v>
      </c>
      <c r="Q5373">
        <v>38.43</v>
      </c>
      <c r="R5373">
        <v>38.43</v>
      </c>
      <c r="S5373">
        <v>38.110000999999997</v>
      </c>
      <c r="T5373">
        <v>38.189999</v>
      </c>
      <c r="U5373">
        <v>26.263472</v>
      </c>
      <c r="V5373">
        <v>3070800</v>
      </c>
      <c r="W5373" s="9" t="str">
        <f t="shared" si="87"/>
        <v>AEP</v>
      </c>
    </row>
    <row r="5374" spans="15:23">
      <c r="O5374" t="s">
        <v>118</v>
      </c>
      <c r="P5374" s="13">
        <v>40977</v>
      </c>
      <c r="Q5374">
        <v>38.369999</v>
      </c>
      <c r="R5374">
        <v>38.369999</v>
      </c>
      <c r="S5374">
        <v>38.009998000000003</v>
      </c>
      <c r="T5374">
        <v>38.209999000000003</v>
      </c>
      <c r="U5374">
        <v>26.27722</v>
      </c>
      <c r="V5374">
        <v>2491700</v>
      </c>
      <c r="W5374" s="9" t="str">
        <f t="shared" si="87"/>
        <v>AEP</v>
      </c>
    </row>
    <row r="5375" spans="15:23">
      <c r="O5375" t="s">
        <v>118</v>
      </c>
      <c r="P5375" s="13">
        <v>40980</v>
      </c>
      <c r="Q5375">
        <v>38.290000999999997</v>
      </c>
      <c r="R5375">
        <v>38.799999</v>
      </c>
      <c r="S5375">
        <v>38.220001000000003</v>
      </c>
      <c r="T5375">
        <v>38.68</v>
      </c>
      <c r="U5375">
        <v>26.600435000000001</v>
      </c>
      <c r="V5375">
        <v>3655600</v>
      </c>
      <c r="W5375" s="9" t="str">
        <f t="shared" si="87"/>
        <v>AEP</v>
      </c>
    </row>
    <row r="5376" spans="15:23">
      <c r="O5376" t="s">
        <v>118</v>
      </c>
      <c r="P5376" s="13">
        <v>40981</v>
      </c>
      <c r="Q5376">
        <v>38.75</v>
      </c>
      <c r="R5376">
        <v>39.220001000000003</v>
      </c>
      <c r="S5376">
        <v>38.68</v>
      </c>
      <c r="T5376">
        <v>39.049999</v>
      </c>
      <c r="U5376">
        <v>26.854897000000001</v>
      </c>
      <c r="V5376">
        <v>5184500</v>
      </c>
      <c r="W5376" s="9" t="str">
        <f t="shared" si="87"/>
        <v>AEP</v>
      </c>
    </row>
    <row r="5377" spans="15:23">
      <c r="O5377" t="s">
        <v>118</v>
      </c>
      <c r="P5377" s="13">
        <v>40982</v>
      </c>
      <c r="Q5377">
        <v>39.099997999999999</v>
      </c>
      <c r="R5377">
        <v>39.099997999999999</v>
      </c>
      <c r="S5377">
        <v>38.209999000000003</v>
      </c>
      <c r="T5377">
        <v>38.299999</v>
      </c>
      <c r="U5377">
        <v>26.339113000000001</v>
      </c>
      <c r="V5377">
        <v>5556200</v>
      </c>
      <c r="W5377" s="9" t="str">
        <f t="shared" si="87"/>
        <v>AEP</v>
      </c>
    </row>
    <row r="5378" spans="15:23">
      <c r="O5378" t="s">
        <v>118</v>
      </c>
      <c r="P5378" s="13">
        <v>40983</v>
      </c>
      <c r="Q5378">
        <v>38.340000000000003</v>
      </c>
      <c r="R5378">
        <v>38.599997999999999</v>
      </c>
      <c r="S5378">
        <v>38.220001000000003</v>
      </c>
      <c r="T5378">
        <v>38.409999999999997</v>
      </c>
      <c r="U5378">
        <v>26.414767999999999</v>
      </c>
      <c r="V5378">
        <v>5222800</v>
      </c>
      <c r="W5378" s="9" t="str">
        <f t="shared" si="87"/>
        <v>AEP</v>
      </c>
    </row>
    <row r="5379" spans="15:23">
      <c r="O5379" t="s">
        <v>118</v>
      </c>
      <c r="P5379" s="13">
        <v>40984</v>
      </c>
      <c r="Q5379">
        <v>38.380001</v>
      </c>
      <c r="R5379">
        <v>38.759998000000003</v>
      </c>
      <c r="S5379">
        <v>38.270000000000003</v>
      </c>
      <c r="T5379">
        <v>38.729999999999997</v>
      </c>
      <c r="U5379">
        <v>26.634827000000001</v>
      </c>
      <c r="V5379">
        <v>4905200</v>
      </c>
      <c r="W5379" s="9" t="str">
        <f t="shared" si="87"/>
        <v>AEP</v>
      </c>
    </row>
    <row r="5380" spans="15:23">
      <c r="O5380" t="s">
        <v>118</v>
      </c>
      <c r="P5380" s="13">
        <v>40987</v>
      </c>
      <c r="Q5380">
        <v>38.650002000000001</v>
      </c>
      <c r="R5380">
        <v>38.779998999999997</v>
      </c>
      <c r="S5380">
        <v>38.400002000000001</v>
      </c>
      <c r="T5380">
        <v>38.409999999999997</v>
      </c>
      <c r="U5380">
        <v>26.414767999999999</v>
      </c>
      <c r="V5380">
        <v>2925200</v>
      </c>
      <c r="W5380" s="9" t="str">
        <f t="shared" si="87"/>
        <v>AEP</v>
      </c>
    </row>
    <row r="5381" spans="15:23">
      <c r="O5381" t="s">
        <v>118</v>
      </c>
      <c r="P5381" s="13">
        <v>40988</v>
      </c>
      <c r="Q5381">
        <v>38.369999</v>
      </c>
      <c r="R5381">
        <v>38.549999</v>
      </c>
      <c r="S5381">
        <v>38.200001</v>
      </c>
      <c r="T5381">
        <v>38.439999</v>
      </c>
      <c r="U5381">
        <v>26.435400000000001</v>
      </c>
      <c r="V5381">
        <v>2909000</v>
      </c>
      <c r="W5381" s="9" t="str">
        <f t="shared" ref="W5381:W5444" si="88">IFERROR(VLOOKUP(O5381,$B$4:$B$17,1,FALSE),"Delete")</f>
        <v>AEP</v>
      </c>
    </row>
    <row r="5382" spans="15:23">
      <c r="O5382" t="s">
        <v>118</v>
      </c>
      <c r="P5382" s="13">
        <v>40989</v>
      </c>
      <c r="Q5382">
        <v>38.57</v>
      </c>
      <c r="R5382">
        <v>38.57</v>
      </c>
      <c r="S5382">
        <v>38.099997999999999</v>
      </c>
      <c r="T5382">
        <v>38.229999999999997</v>
      </c>
      <c r="U5382">
        <v>26.290972</v>
      </c>
      <c r="V5382">
        <v>3587900</v>
      </c>
      <c r="W5382" s="9" t="str">
        <f t="shared" si="88"/>
        <v>AEP</v>
      </c>
    </row>
    <row r="5383" spans="15:23">
      <c r="O5383" t="s">
        <v>118</v>
      </c>
      <c r="P5383" s="13">
        <v>40990</v>
      </c>
      <c r="Q5383">
        <v>38.290000999999997</v>
      </c>
      <c r="R5383">
        <v>38.380001</v>
      </c>
      <c r="S5383">
        <v>38.080002</v>
      </c>
      <c r="T5383">
        <v>38.299999</v>
      </c>
      <c r="U5383">
        <v>26.339113000000001</v>
      </c>
      <c r="V5383">
        <v>3078600</v>
      </c>
      <c r="W5383" s="9" t="str">
        <f t="shared" si="88"/>
        <v>AEP</v>
      </c>
    </row>
    <row r="5384" spans="15:23">
      <c r="O5384" t="s">
        <v>118</v>
      </c>
      <c r="P5384" s="13">
        <v>40991</v>
      </c>
      <c r="Q5384">
        <v>38.200001</v>
      </c>
      <c r="R5384">
        <v>38.529998999999997</v>
      </c>
      <c r="S5384">
        <v>38.200001</v>
      </c>
      <c r="T5384">
        <v>38.479999999999997</v>
      </c>
      <c r="U5384">
        <v>26.462896000000001</v>
      </c>
      <c r="V5384">
        <v>3368700</v>
      </c>
      <c r="W5384" s="9" t="str">
        <f t="shared" si="88"/>
        <v>AEP</v>
      </c>
    </row>
    <row r="5385" spans="15:23">
      <c r="O5385" t="s">
        <v>118</v>
      </c>
      <c r="P5385" s="13">
        <v>40994</v>
      </c>
      <c r="Q5385">
        <v>38.590000000000003</v>
      </c>
      <c r="R5385">
        <v>38.720001000000003</v>
      </c>
      <c r="S5385">
        <v>38.259998000000003</v>
      </c>
      <c r="T5385">
        <v>38.490001999999997</v>
      </c>
      <c r="U5385">
        <v>26.469776</v>
      </c>
      <c r="V5385">
        <v>2570500</v>
      </c>
      <c r="W5385" s="9" t="str">
        <f t="shared" si="88"/>
        <v>AEP</v>
      </c>
    </row>
    <row r="5386" spans="15:23">
      <c r="O5386" t="s">
        <v>118</v>
      </c>
      <c r="P5386" s="13">
        <v>40995</v>
      </c>
      <c r="Q5386">
        <v>38.590000000000003</v>
      </c>
      <c r="R5386">
        <v>38.709999000000003</v>
      </c>
      <c r="S5386">
        <v>38.490001999999997</v>
      </c>
      <c r="T5386">
        <v>38.650002000000001</v>
      </c>
      <c r="U5386">
        <v>26.579809000000001</v>
      </c>
      <c r="V5386">
        <v>2034500</v>
      </c>
      <c r="W5386" s="9" t="str">
        <f t="shared" si="88"/>
        <v>AEP</v>
      </c>
    </row>
    <row r="5387" spans="15:23">
      <c r="O5387" t="s">
        <v>118</v>
      </c>
      <c r="P5387" s="13">
        <v>40996</v>
      </c>
      <c r="Q5387">
        <v>38.580002</v>
      </c>
      <c r="R5387">
        <v>38.650002000000001</v>
      </c>
      <c r="S5387">
        <v>38.060001</v>
      </c>
      <c r="T5387">
        <v>38.169998</v>
      </c>
      <c r="U5387">
        <v>26.249707999999998</v>
      </c>
      <c r="V5387">
        <v>2830900</v>
      </c>
      <c r="W5387" s="9" t="str">
        <f t="shared" si="88"/>
        <v>AEP</v>
      </c>
    </row>
    <row r="5388" spans="15:23">
      <c r="O5388" t="s">
        <v>118</v>
      </c>
      <c r="P5388" s="13">
        <v>40997</v>
      </c>
      <c r="Q5388">
        <v>38</v>
      </c>
      <c r="R5388">
        <v>38.290000999999997</v>
      </c>
      <c r="S5388">
        <v>37.900002000000001</v>
      </c>
      <c r="T5388">
        <v>38.279998999999997</v>
      </c>
      <c r="U5388">
        <v>26.325357</v>
      </c>
      <c r="V5388">
        <v>3746900</v>
      </c>
      <c r="W5388" s="9" t="str">
        <f t="shared" si="88"/>
        <v>AEP</v>
      </c>
    </row>
    <row r="5389" spans="15:23">
      <c r="O5389" t="s">
        <v>118</v>
      </c>
      <c r="P5389" s="13">
        <v>40998</v>
      </c>
      <c r="Q5389">
        <v>38.32</v>
      </c>
      <c r="R5389">
        <v>38.580002</v>
      </c>
      <c r="S5389">
        <v>38.259998000000003</v>
      </c>
      <c r="T5389">
        <v>38.580002</v>
      </c>
      <c r="U5389">
        <v>26.531673000000001</v>
      </c>
      <c r="V5389">
        <v>3798400</v>
      </c>
      <c r="W5389" s="9" t="str">
        <f t="shared" si="88"/>
        <v>AEP</v>
      </c>
    </row>
    <row r="5390" spans="15:23">
      <c r="O5390" t="s">
        <v>118</v>
      </c>
      <c r="P5390" s="13">
        <v>41001</v>
      </c>
      <c r="Q5390">
        <v>38.619999</v>
      </c>
      <c r="R5390">
        <v>38.950001</v>
      </c>
      <c r="S5390">
        <v>38.490001999999997</v>
      </c>
      <c r="T5390">
        <v>38.880001</v>
      </c>
      <c r="U5390">
        <v>26.737984000000001</v>
      </c>
      <c r="V5390">
        <v>3609300</v>
      </c>
      <c r="W5390" s="9" t="str">
        <f t="shared" si="88"/>
        <v>AEP</v>
      </c>
    </row>
    <row r="5391" spans="15:23">
      <c r="O5391" t="s">
        <v>118</v>
      </c>
      <c r="P5391" s="13">
        <v>41002</v>
      </c>
      <c r="Q5391">
        <v>38.830002</v>
      </c>
      <c r="R5391">
        <v>38.830002</v>
      </c>
      <c r="S5391">
        <v>38.450001</v>
      </c>
      <c r="T5391">
        <v>38.779998999999997</v>
      </c>
      <c r="U5391">
        <v>26.669212000000002</v>
      </c>
      <c r="V5391">
        <v>4368200</v>
      </c>
      <c r="W5391" s="9" t="str">
        <f t="shared" si="88"/>
        <v>AEP</v>
      </c>
    </row>
    <row r="5392" spans="15:23">
      <c r="O5392" t="s">
        <v>118</v>
      </c>
      <c r="P5392" s="13">
        <v>41003</v>
      </c>
      <c r="Q5392">
        <v>38.509998000000003</v>
      </c>
      <c r="R5392">
        <v>38.770000000000003</v>
      </c>
      <c r="S5392">
        <v>38.299999</v>
      </c>
      <c r="T5392">
        <v>38.580002</v>
      </c>
      <c r="U5392">
        <v>26.531673000000001</v>
      </c>
      <c r="V5392">
        <v>2574700</v>
      </c>
      <c r="W5392" s="9" t="str">
        <f t="shared" si="88"/>
        <v>AEP</v>
      </c>
    </row>
    <row r="5393" spans="15:23">
      <c r="O5393" t="s">
        <v>118</v>
      </c>
      <c r="P5393" s="13">
        <v>41004</v>
      </c>
      <c r="Q5393">
        <v>38.409999999999997</v>
      </c>
      <c r="R5393">
        <v>38.470001000000003</v>
      </c>
      <c r="S5393">
        <v>37.959999000000003</v>
      </c>
      <c r="T5393">
        <v>37.990001999999997</v>
      </c>
      <c r="U5393">
        <v>26.125921000000002</v>
      </c>
      <c r="V5393">
        <v>4047300</v>
      </c>
      <c r="W5393" s="9" t="str">
        <f t="shared" si="88"/>
        <v>AEP</v>
      </c>
    </row>
    <row r="5394" spans="15:23">
      <c r="O5394" t="s">
        <v>118</v>
      </c>
      <c r="P5394" s="13">
        <v>41008</v>
      </c>
      <c r="Q5394">
        <v>37.860000999999997</v>
      </c>
      <c r="R5394">
        <v>38</v>
      </c>
      <c r="S5394">
        <v>37.689999</v>
      </c>
      <c r="T5394">
        <v>37.810001</v>
      </c>
      <c r="U5394">
        <v>26.002137999999999</v>
      </c>
      <c r="V5394">
        <v>4027800</v>
      </c>
      <c r="W5394" s="9" t="str">
        <f t="shared" si="88"/>
        <v>AEP</v>
      </c>
    </row>
    <row r="5395" spans="15:23">
      <c r="O5395" t="s">
        <v>118</v>
      </c>
      <c r="P5395" s="13">
        <v>41009</v>
      </c>
      <c r="Q5395">
        <v>37.619999</v>
      </c>
      <c r="R5395">
        <v>37.700001</v>
      </c>
      <c r="S5395">
        <v>36.970001000000003</v>
      </c>
      <c r="T5395">
        <v>37.220001000000003</v>
      </c>
      <c r="U5395">
        <v>25.596399000000002</v>
      </c>
      <c r="V5395">
        <v>7326100</v>
      </c>
      <c r="W5395" s="9" t="str">
        <f t="shared" si="88"/>
        <v>AEP</v>
      </c>
    </row>
    <row r="5396" spans="15:23">
      <c r="O5396" t="s">
        <v>118</v>
      </c>
      <c r="P5396" s="13">
        <v>41010</v>
      </c>
      <c r="Q5396">
        <v>37.5</v>
      </c>
      <c r="R5396">
        <v>37.549999</v>
      </c>
      <c r="S5396">
        <v>37.240001999999997</v>
      </c>
      <c r="T5396">
        <v>37.270000000000003</v>
      </c>
      <c r="U5396">
        <v>25.630775</v>
      </c>
      <c r="V5396">
        <v>3852000</v>
      </c>
      <c r="W5396" s="9" t="str">
        <f t="shared" si="88"/>
        <v>AEP</v>
      </c>
    </row>
    <row r="5397" spans="15:23">
      <c r="O5397" t="s">
        <v>118</v>
      </c>
      <c r="P5397" s="13">
        <v>41011</v>
      </c>
      <c r="Q5397">
        <v>37.299999</v>
      </c>
      <c r="R5397">
        <v>37.43</v>
      </c>
      <c r="S5397">
        <v>37.090000000000003</v>
      </c>
      <c r="T5397">
        <v>37.369999</v>
      </c>
      <c r="U5397">
        <v>25.699545000000001</v>
      </c>
      <c r="V5397">
        <v>5655700</v>
      </c>
      <c r="W5397" s="9" t="str">
        <f t="shared" si="88"/>
        <v>AEP</v>
      </c>
    </row>
    <row r="5398" spans="15:23">
      <c r="O5398" t="s">
        <v>118</v>
      </c>
      <c r="P5398" s="13">
        <v>41012</v>
      </c>
      <c r="Q5398">
        <v>37.290000999999997</v>
      </c>
      <c r="R5398">
        <v>37.709999000000003</v>
      </c>
      <c r="S5398">
        <v>37.25</v>
      </c>
      <c r="T5398">
        <v>37.310001</v>
      </c>
      <c r="U5398">
        <v>25.658283000000001</v>
      </c>
      <c r="V5398">
        <v>2558600</v>
      </c>
      <c r="W5398" s="9" t="str">
        <f t="shared" si="88"/>
        <v>AEP</v>
      </c>
    </row>
    <row r="5399" spans="15:23">
      <c r="O5399" t="s">
        <v>118</v>
      </c>
      <c r="P5399" s="13">
        <v>41015</v>
      </c>
      <c r="Q5399">
        <v>37.439999</v>
      </c>
      <c r="R5399">
        <v>37.889999000000003</v>
      </c>
      <c r="S5399">
        <v>37.340000000000003</v>
      </c>
      <c r="T5399">
        <v>37.759998000000003</v>
      </c>
      <c r="U5399">
        <v>25.967751</v>
      </c>
      <c r="V5399">
        <v>7810200</v>
      </c>
      <c r="W5399" s="9" t="str">
        <f t="shared" si="88"/>
        <v>AEP</v>
      </c>
    </row>
    <row r="5400" spans="15:23">
      <c r="O5400" t="s">
        <v>118</v>
      </c>
      <c r="P5400" s="13">
        <v>41016</v>
      </c>
      <c r="Q5400">
        <v>37.880001</v>
      </c>
      <c r="R5400">
        <v>38.040000999999997</v>
      </c>
      <c r="S5400">
        <v>37.57</v>
      </c>
      <c r="T5400">
        <v>37.990001999999997</v>
      </c>
      <c r="U5400">
        <v>26.125921000000002</v>
      </c>
      <c r="V5400">
        <v>3046400</v>
      </c>
      <c r="W5400" s="9" t="str">
        <f t="shared" si="88"/>
        <v>AEP</v>
      </c>
    </row>
    <row r="5401" spans="15:23">
      <c r="O5401" t="s">
        <v>118</v>
      </c>
      <c r="P5401" s="13">
        <v>41017</v>
      </c>
      <c r="Q5401">
        <v>37.790000999999997</v>
      </c>
      <c r="R5401">
        <v>38.150002000000001</v>
      </c>
      <c r="S5401">
        <v>37.720001000000003</v>
      </c>
      <c r="T5401">
        <v>38</v>
      </c>
      <c r="U5401">
        <v>26.132801000000001</v>
      </c>
      <c r="V5401">
        <v>2243800</v>
      </c>
      <c r="W5401" s="9" t="str">
        <f t="shared" si="88"/>
        <v>AEP</v>
      </c>
    </row>
    <row r="5402" spans="15:23">
      <c r="O5402" t="s">
        <v>118</v>
      </c>
      <c r="P5402" s="13">
        <v>41018</v>
      </c>
      <c r="Q5402">
        <v>37.900002000000001</v>
      </c>
      <c r="R5402">
        <v>38.020000000000003</v>
      </c>
      <c r="S5402">
        <v>37.68</v>
      </c>
      <c r="T5402">
        <v>37.889999000000003</v>
      </c>
      <c r="U5402">
        <v>26.057148000000002</v>
      </c>
      <c r="V5402">
        <v>3539000</v>
      </c>
      <c r="W5402" s="9" t="str">
        <f t="shared" si="88"/>
        <v>AEP</v>
      </c>
    </row>
    <row r="5403" spans="15:23">
      <c r="O5403" t="s">
        <v>118</v>
      </c>
      <c r="P5403" s="13">
        <v>41019</v>
      </c>
      <c r="Q5403">
        <v>38.009998000000003</v>
      </c>
      <c r="R5403">
        <v>38.330002</v>
      </c>
      <c r="S5403">
        <v>37.729999999999997</v>
      </c>
      <c r="T5403">
        <v>38.330002</v>
      </c>
      <c r="U5403">
        <v>26.359745</v>
      </c>
      <c r="V5403">
        <v>3835500</v>
      </c>
      <c r="W5403" s="9" t="str">
        <f t="shared" si="88"/>
        <v>AEP</v>
      </c>
    </row>
    <row r="5404" spans="15:23">
      <c r="O5404" t="s">
        <v>118</v>
      </c>
      <c r="P5404" s="13">
        <v>41022</v>
      </c>
      <c r="Q5404">
        <v>38.220001000000003</v>
      </c>
      <c r="R5404">
        <v>38.220001000000003</v>
      </c>
      <c r="S5404">
        <v>37.979999999999997</v>
      </c>
      <c r="T5404">
        <v>38.049999</v>
      </c>
      <c r="U5404">
        <v>26.167190999999999</v>
      </c>
      <c r="V5404">
        <v>3493900</v>
      </c>
      <c r="W5404" s="9" t="str">
        <f t="shared" si="88"/>
        <v>AEP</v>
      </c>
    </row>
    <row r="5405" spans="15:23">
      <c r="O5405" t="s">
        <v>118</v>
      </c>
      <c r="P5405" s="13">
        <v>41023</v>
      </c>
      <c r="Q5405">
        <v>38.18</v>
      </c>
      <c r="R5405">
        <v>38.360000999999997</v>
      </c>
      <c r="S5405">
        <v>38.07</v>
      </c>
      <c r="T5405">
        <v>38.270000000000003</v>
      </c>
      <c r="U5405">
        <v>26.318480999999998</v>
      </c>
      <c r="V5405">
        <v>2616400</v>
      </c>
      <c r="W5405" s="9" t="str">
        <f t="shared" si="88"/>
        <v>AEP</v>
      </c>
    </row>
    <row r="5406" spans="15:23">
      <c r="O5406" t="s">
        <v>118</v>
      </c>
      <c r="P5406" s="13">
        <v>41024</v>
      </c>
      <c r="Q5406">
        <v>38.43</v>
      </c>
      <c r="R5406">
        <v>38.5</v>
      </c>
      <c r="S5406">
        <v>38.18</v>
      </c>
      <c r="T5406">
        <v>38.490001999999997</v>
      </c>
      <c r="U5406">
        <v>26.469776</v>
      </c>
      <c r="V5406">
        <v>2561800</v>
      </c>
      <c r="W5406" s="9" t="str">
        <f t="shared" si="88"/>
        <v>AEP</v>
      </c>
    </row>
    <row r="5407" spans="15:23">
      <c r="O5407" t="s">
        <v>118</v>
      </c>
      <c r="P5407" s="13">
        <v>41025</v>
      </c>
      <c r="Q5407">
        <v>38.470001000000003</v>
      </c>
      <c r="R5407">
        <v>38.619999</v>
      </c>
      <c r="S5407">
        <v>38.290000999999997</v>
      </c>
      <c r="T5407">
        <v>38.610000999999997</v>
      </c>
      <c r="U5407">
        <v>26.552309000000001</v>
      </c>
      <c r="V5407">
        <v>11299200</v>
      </c>
      <c r="W5407" s="9" t="str">
        <f t="shared" si="88"/>
        <v>AEP</v>
      </c>
    </row>
    <row r="5408" spans="15:23">
      <c r="O5408" t="s">
        <v>118</v>
      </c>
      <c r="P5408" s="13">
        <v>41026</v>
      </c>
      <c r="Q5408">
        <v>38.639999000000003</v>
      </c>
      <c r="R5408">
        <v>38.790000999999997</v>
      </c>
      <c r="S5408">
        <v>38.540000999999997</v>
      </c>
      <c r="T5408">
        <v>38.700001</v>
      </c>
      <c r="U5408">
        <v>26.614194999999999</v>
      </c>
      <c r="V5408">
        <v>9927800</v>
      </c>
      <c r="W5408" s="9" t="str">
        <f t="shared" si="88"/>
        <v>AEP</v>
      </c>
    </row>
    <row r="5409" spans="15:23">
      <c r="O5409" t="s">
        <v>118</v>
      </c>
      <c r="P5409" s="13">
        <v>41029</v>
      </c>
      <c r="Q5409">
        <v>38.630001</v>
      </c>
      <c r="R5409">
        <v>38.889999000000003</v>
      </c>
      <c r="S5409">
        <v>38.509998000000003</v>
      </c>
      <c r="T5409">
        <v>38.840000000000003</v>
      </c>
      <c r="U5409">
        <v>26.710471999999999</v>
      </c>
      <c r="V5409">
        <v>12331300</v>
      </c>
      <c r="W5409" s="9" t="str">
        <f t="shared" si="88"/>
        <v>AEP</v>
      </c>
    </row>
    <row r="5410" spans="15:23">
      <c r="O5410" t="s">
        <v>118</v>
      </c>
      <c r="P5410" s="13">
        <v>41030</v>
      </c>
      <c r="Q5410">
        <v>38.909999999999997</v>
      </c>
      <c r="R5410">
        <v>39.07</v>
      </c>
      <c r="S5410">
        <v>38.720001000000003</v>
      </c>
      <c r="T5410">
        <v>38.880001</v>
      </c>
      <c r="U5410">
        <v>26.737984000000001</v>
      </c>
      <c r="V5410">
        <v>3294300</v>
      </c>
      <c r="W5410" s="9" t="str">
        <f t="shared" si="88"/>
        <v>AEP</v>
      </c>
    </row>
    <row r="5411" spans="15:23">
      <c r="O5411" t="s">
        <v>118</v>
      </c>
      <c r="P5411" s="13">
        <v>41031</v>
      </c>
      <c r="Q5411">
        <v>38.869999</v>
      </c>
      <c r="R5411">
        <v>38.93</v>
      </c>
      <c r="S5411">
        <v>38.619999</v>
      </c>
      <c r="T5411">
        <v>38.799999</v>
      </c>
      <c r="U5411">
        <v>26.682970000000001</v>
      </c>
      <c r="V5411">
        <v>3200700</v>
      </c>
      <c r="W5411" s="9" t="str">
        <f t="shared" si="88"/>
        <v>AEP</v>
      </c>
    </row>
    <row r="5412" spans="15:23">
      <c r="O5412" t="s">
        <v>118</v>
      </c>
      <c r="P5412" s="13">
        <v>41032</v>
      </c>
      <c r="Q5412">
        <v>38.740001999999997</v>
      </c>
      <c r="R5412">
        <v>38.970001000000003</v>
      </c>
      <c r="S5412">
        <v>38.509998000000003</v>
      </c>
      <c r="T5412">
        <v>38.549999</v>
      </c>
      <c r="U5412">
        <v>26.511044999999999</v>
      </c>
      <c r="V5412">
        <v>2988400</v>
      </c>
      <c r="W5412" s="9" t="str">
        <f t="shared" si="88"/>
        <v>AEP</v>
      </c>
    </row>
    <row r="5413" spans="15:23">
      <c r="O5413" t="s">
        <v>118</v>
      </c>
      <c r="P5413" s="13">
        <v>41033</v>
      </c>
      <c r="Q5413">
        <v>38.5</v>
      </c>
      <c r="R5413">
        <v>38.840000000000003</v>
      </c>
      <c r="S5413">
        <v>38.459999000000003</v>
      </c>
      <c r="T5413">
        <v>38.580002</v>
      </c>
      <c r="U5413">
        <v>26.531673000000001</v>
      </c>
      <c r="V5413">
        <v>2665400</v>
      </c>
      <c r="W5413" s="9" t="str">
        <f t="shared" si="88"/>
        <v>AEP</v>
      </c>
    </row>
    <row r="5414" spans="15:23">
      <c r="O5414" t="s">
        <v>118</v>
      </c>
      <c r="P5414" s="13">
        <v>41036</v>
      </c>
      <c r="Q5414">
        <v>38.5</v>
      </c>
      <c r="R5414">
        <v>38.689999</v>
      </c>
      <c r="S5414">
        <v>38.450001</v>
      </c>
      <c r="T5414">
        <v>38.520000000000003</v>
      </c>
      <c r="U5414">
        <v>26.490407999999999</v>
      </c>
      <c r="V5414">
        <v>3292800</v>
      </c>
      <c r="W5414" s="9" t="str">
        <f t="shared" si="88"/>
        <v>AEP</v>
      </c>
    </row>
    <row r="5415" spans="15:23">
      <c r="O5415" t="s">
        <v>118</v>
      </c>
      <c r="P5415" s="13">
        <v>41037</v>
      </c>
      <c r="Q5415">
        <v>38.020000000000003</v>
      </c>
      <c r="R5415">
        <v>38.310001</v>
      </c>
      <c r="S5415">
        <v>37.919998</v>
      </c>
      <c r="T5415">
        <v>38.119999</v>
      </c>
      <c r="U5415">
        <v>26.539142999999999</v>
      </c>
      <c r="V5415">
        <v>3141200</v>
      </c>
      <c r="W5415" s="9" t="str">
        <f t="shared" si="88"/>
        <v>AEP</v>
      </c>
    </row>
    <row r="5416" spans="15:23">
      <c r="O5416" t="s">
        <v>118</v>
      </c>
      <c r="P5416" s="13">
        <v>41038</v>
      </c>
      <c r="Q5416">
        <v>37.950001</v>
      </c>
      <c r="R5416">
        <v>38.400002000000001</v>
      </c>
      <c r="S5416">
        <v>37.919998</v>
      </c>
      <c r="T5416">
        <v>38.220001000000003</v>
      </c>
      <c r="U5416">
        <v>26.608767</v>
      </c>
      <c r="V5416">
        <v>3367000</v>
      </c>
      <c r="W5416" s="9" t="str">
        <f t="shared" si="88"/>
        <v>AEP</v>
      </c>
    </row>
    <row r="5417" spans="15:23">
      <c r="O5417" t="s">
        <v>118</v>
      </c>
      <c r="P5417" s="13">
        <v>41039</v>
      </c>
      <c r="Q5417">
        <v>38.400002000000001</v>
      </c>
      <c r="R5417">
        <v>38.57</v>
      </c>
      <c r="S5417">
        <v>38.310001</v>
      </c>
      <c r="T5417">
        <v>38.360000999999997</v>
      </c>
      <c r="U5417">
        <v>26.706230000000001</v>
      </c>
      <c r="V5417">
        <v>2489500</v>
      </c>
      <c r="W5417" s="9" t="str">
        <f t="shared" si="88"/>
        <v>AEP</v>
      </c>
    </row>
    <row r="5418" spans="15:23">
      <c r="O5418" t="s">
        <v>118</v>
      </c>
      <c r="P5418" s="13">
        <v>41040</v>
      </c>
      <c r="Q5418">
        <v>38.259998000000003</v>
      </c>
      <c r="R5418">
        <v>38.68</v>
      </c>
      <c r="S5418">
        <v>38.200001</v>
      </c>
      <c r="T5418">
        <v>38.450001</v>
      </c>
      <c r="U5418">
        <v>26.768885000000001</v>
      </c>
      <c r="V5418">
        <v>3611700</v>
      </c>
      <c r="W5418" s="9" t="str">
        <f t="shared" si="88"/>
        <v>AEP</v>
      </c>
    </row>
    <row r="5419" spans="15:23">
      <c r="O5419" t="s">
        <v>118</v>
      </c>
      <c r="P5419" s="13">
        <v>41043</v>
      </c>
      <c r="Q5419">
        <v>38.229999999999997</v>
      </c>
      <c r="R5419">
        <v>38.389999000000003</v>
      </c>
      <c r="S5419">
        <v>38.060001</v>
      </c>
      <c r="T5419">
        <v>38.259998000000003</v>
      </c>
      <c r="U5419">
        <v>26.636603999999998</v>
      </c>
      <c r="V5419">
        <v>3205800</v>
      </c>
      <c r="W5419" s="9" t="str">
        <f t="shared" si="88"/>
        <v>AEP</v>
      </c>
    </row>
    <row r="5420" spans="15:23">
      <c r="O5420" t="s">
        <v>118</v>
      </c>
      <c r="P5420" s="13">
        <v>41044</v>
      </c>
      <c r="Q5420">
        <v>38.299999</v>
      </c>
      <c r="R5420">
        <v>38.299999</v>
      </c>
      <c r="S5420">
        <v>37.540000999999997</v>
      </c>
      <c r="T5420">
        <v>37.619999</v>
      </c>
      <c r="U5420">
        <v>26.191041999999999</v>
      </c>
      <c r="V5420">
        <v>4425800</v>
      </c>
      <c r="W5420" s="9" t="str">
        <f t="shared" si="88"/>
        <v>AEP</v>
      </c>
    </row>
    <row r="5421" spans="15:23">
      <c r="O5421" t="s">
        <v>118</v>
      </c>
      <c r="P5421" s="13">
        <v>41045</v>
      </c>
      <c r="Q5421">
        <v>37.720001000000003</v>
      </c>
      <c r="R5421">
        <v>37.759998000000003</v>
      </c>
      <c r="S5421">
        <v>37.459999000000003</v>
      </c>
      <c r="T5421">
        <v>37.599997999999999</v>
      </c>
      <c r="U5421">
        <v>26.177116000000002</v>
      </c>
      <c r="V5421">
        <v>2885900</v>
      </c>
      <c r="W5421" s="9" t="str">
        <f t="shared" si="88"/>
        <v>AEP</v>
      </c>
    </row>
    <row r="5422" spans="15:23">
      <c r="O5422" t="s">
        <v>118</v>
      </c>
      <c r="P5422" s="13">
        <v>41046</v>
      </c>
      <c r="Q5422">
        <v>37.650002000000001</v>
      </c>
      <c r="R5422">
        <v>37.720001000000003</v>
      </c>
      <c r="S5422">
        <v>37.43</v>
      </c>
      <c r="T5422">
        <v>37.43</v>
      </c>
      <c r="U5422">
        <v>26.058759999999999</v>
      </c>
      <c r="V5422">
        <v>2517400</v>
      </c>
      <c r="W5422" s="9" t="str">
        <f t="shared" si="88"/>
        <v>AEP</v>
      </c>
    </row>
    <row r="5423" spans="15:23">
      <c r="O5423" t="s">
        <v>118</v>
      </c>
      <c r="P5423" s="13">
        <v>41047</v>
      </c>
      <c r="Q5423">
        <v>37.650002000000001</v>
      </c>
      <c r="R5423">
        <v>37.799999</v>
      </c>
      <c r="S5423">
        <v>37.509998000000003</v>
      </c>
      <c r="T5423">
        <v>37.75</v>
      </c>
      <c r="U5423">
        <v>26.281542000000002</v>
      </c>
      <c r="V5423">
        <v>5186200</v>
      </c>
      <c r="W5423" s="9" t="str">
        <f t="shared" si="88"/>
        <v>AEP</v>
      </c>
    </row>
    <row r="5424" spans="15:23">
      <c r="O5424" t="s">
        <v>118</v>
      </c>
      <c r="P5424" s="13">
        <v>41050</v>
      </c>
      <c r="Q5424">
        <v>37.790000999999997</v>
      </c>
      <c r="R5424">
        <v>37.880001</v>
      </c>
      <c r="S5424">
        <v>37.619999</v>
      </c>
      <c r="T5424">
        <v>37.830002</v>
      </c>
      <c r="U5424">
        <v>26.337251999999999</v>
      </c>
      <c r="V5424">
        <v>3510600</v>
      </c>
      <c r="W5424" s="9" t="str">
        <f t="shared" si="88"/>
        <v>AEP</v>
      </c>
    </row>
    <row r="5425" spans="15:23">
      <c r="O5425" t="s">
        <v>118</v>
      </c>
      <c r="P5425" s="13">
        <v>41051</v>
      </c>
      <c r="Q5425">
        <v>37.970001000000003</v>
      </c>
      <c r="R5425">
        <v>38.150002000000001</v>
      </c>
      <c r="S5425">
        <v>37.770000000000003</v>
      </c>
      <c r="T5425">
        <v>38.060001</v>
      </c>
      <c r="U5425">
        <v>26.497371999999999</v>
      </c>
      <c r="V5425">
        <v>2546400</v>
      </c>
      <c r="W5425" s="9" t="str">
        <f t="shared" si="88"/>
        <v>AEP</v>
      </c>
    </row>
    <row r="5426" spans="15:23">
      <c r="O5426" t="s">
        <v>118</v>
      </c>
      <c r="P5426" s="13">
        <v>41052</v>
      </c>
      <c r="Q5426">
        <v>37.959999000000003</v>
      </c>
      <c r="R5426">
        <v>38.220001000000003</v>
      </c>
      <c r="S5426">
        <v>37.669998</v>
      </c>
      <c r="T5426">
        <v>37.790000999999997</v>
      </c>
      <c r="U5426">
        <v>26.309394999999999</v>
      </c>
      <c r="V5426">
        <v>2900000</v>
      </c>
      <c r="W5426" s="9" t="str">
        <f t="shared" si="88"/>
        <v>AEP</v>
      </c>
    </row>
    <row r="5427" spans="15:23">
      <c r="O5427" t="s">
        <v>118</v>
      </c>
      <c r="P5427" s="13">
        <v>41053</v>
      </c>
      <c r="Q5427">
        <v>37.799999</v>
      </c>
      <c r="R5427">
        <v>38.130001</v>
      </c>
      <c r="S5427">
        <v>37.700001</v>
      </c>
      <c r="T5427">
        <v>37.979999999999997</v>
      </c>
      <c r="U5427">
        <v>26.441673000000002</v>
      </c>
      <c r="V5427">
        <v>2044600</v>
      </c>
      <c r="W5427" s="9" t="str">
        <f t="shared" si="88"/>
        <v>AEP</v>
      </c>
    </row>
    <row r="5428" spans="15:23">
      <c r="O5428" t="s">
        <v>118</v>
      </c>
      <c r="P5428" s="13">
        <v>41054</v>
      </c>
      <c r="Q5428">
        <v>37.939999</v>
      </c>
      <c r="R5428">
        <v>38.349997999999999</v>
      </c>
      <c r="S5428">
        <v>37.939999</v>
      </c>
      <c r="T5428">
        <v>38.229999999999997</v>
      </c>
      <c r="U5428">
        <v>26.615722999999999</v>
      </c>
      <c r="V5428">
        <v>1915600</v>
      </c>
      <c r="W5428" s="9" t="str">
        <f t="shared" si="88"/>
        <v>AEP</v>
      </c>
    </row>
    <row r="5429" spans="15:23">
      <c r="O5429" t="s">
        <v>118</v>
      </c>
      <c r="P5429" s="13">
        <v>41058</v>
      </c>
      <c r="Q5429">
        <v>38.409999999999997</v>
      </c>
      <c r="R5429">
        <v>38.470001000000003</v>
      </c>
      <c r="S5429">
        <v>38.270000000000003</v>
      </c>
      <c r="T5429">
        <v>38.470001000000003</v>
      </c>
      <c r="U5429">
        <v>26.782810000000001</v>
      </c>
      <c r="V5429">
        <v>2408600</v>
      </c>
      <c r="W5429" s="9" t="str">
        <f t="shared" si="88"/>
        <v>AEP</v>
      </c>
    </row>
    <row r="5430" spans="15:23">
      <c r="O5430" t="s">
        <v>118</v>
      </c>
      <c r="P5430" s="13">
        <v>41059</v>
      </c>
      <c r="Q5430">
        <v>38.509998000000003</v>
      </c>
      <c r="R5430">
        <v>38.669998</v>
      </c>
      <c r="S5430">
        <v>38.150002000000001</v>
      </c>
      <c r="T5430">
        <v>38.200001</v>
      </c>
      <c r="U5430">
        <v>26.594839</v>
      </c>
      <c r="V5430">
        <v>2901800</v>
      </c>
      <c r="W5430" s="9" t="str">
        <f t="shared" si="88"/>
        <v>AEP</v>
      </c>
    </row>
    <row r="5431" spans="15:23">
      <c r="O5431" t="s">
        <v>118</v>
      </c>
      <c r="P5431" s="13">
        <v>41060</v>
      </c>
      <c r="Q5431">
        <v>38.209999000000003</v>
      </c>
      <c r="R5431">
        <v>38.700001</v>
      </c>
      <c r="S5431">
        <v>38.200001</v>
      </c>
      <c r="T5431">
        <v>38.509998000000003</v>
      </c>
      <c r="U5431">
        <v>26.810661</v>
      </c>
      <c r="V5431">
        <v>2872700</v>
      </c>
      <c r="W5431" s="9" t="str">
        <f t="shared" si="88"/>
        <v>AEP</v>
      </c>
    </row>
    <row r="5432" spans="15:23">
      <c r="O5432" t="s">
        <v>118</v>
      </c>
      <c r="P5432" s="13">
        <v>41061</v>
      </c>
      <c r="Q5432">
        <v>38.18</v>
      </c>
      <c r="R5432">
        <v>38.68</v>
      </c>
      <c r="S5432">
        <v>38.18</v>
      </c>
      <c r="T5432">
        <v>38.389999000000003</v>
      </c>
      <c r="U5432">
        <v>26.727114</v>
      </c>
      <c r="V5432">
        <v>3227900</v>
      </c>
      <c r="W5432" s="9" t="str">
        <f t="shared" si="88"/>
        <v>AEP</v>
      </c>
    </row>
    <row r="5433" spans="15:23">
      <c r="O5433" t="s">
        <v>118</v>
      </c>
      <c r="P5433" s="13">
        <v>41064</v>
      </c>
      <c r="Q5433">
        <v>38.400002000000001</v>
      </c>
      <c r="R5433">
        <v>38.470001000000003</v>
      </c>
      <c r="S5433">
        <v>38.279998999999997</v>
      </c>
      <c r="T5433">
        <v>38.419998</v>
      </c>
      <c r="U5433">
        <v>26.748000999999999</v>
      </c>
      <c r="V5433">
        <v>2438800</v>
      </c>
      <c r="W5433" s="9" t="str">
        <f t="shared" si="88"/>
        <v>AEP</v>
      </c>
    </row>
    <row r="5434" spans="15:23">
      <c r="O5434" t="s">
        <v>118</v>
      </c>
      <c r="P5434" s="13">
        <v>41065</v>
      </c>
      <c r="Q5434">
        <v>38.349997999999999</v>
      </c>
      <c r="R5434">
        <v>39.080002</v>
      </c>
      <c r="S5434">
        <v>38.270000000000003</v>
      </c>
      <c r="T5434">
        <v>38.919998</v>
      </c>
      <c r="U5434">
        <v>27.096108999999998</v>
      </c>
      <c r="V5434">
        <v>3963900</v>
      </c>
      <c r="W5434" s="9" t="str">
        <f t="shared" si="88"/>
        <v>AEP</v>
      </c>
    </row>
    <row r="5435" spans="15:23">
      <c r="O5435" t="s">
        <v>118</v>
      </c>
      <c r="P5435" s="13">
        <v>41066</v>
      </c>
      <c r="Q5435">
        <v>39.150002000000001</v>
      </c>
      <c r="R5435">
        <v>39.5</v>
      </c>
      <c r="S5435">
        <v>38.919998</v>
      </c>
      <c r="T5435">
        <v>39.479999999999997</v>
      </c>
      <c r="U5435">
        <v>27.485966000000001</v>
      </c>
      <c r="V5435">
        <v>8278600</v>
      </c>
      <c r="W5435" s="9" t="str">
        <f t="shared" si="88"/>
        <v>AEP</v>
      </c>
    </row>
    <row r="5436" spans="15:23">
      <c r="O5436" t="s">
        <v>118</v>
      </c>
      <c r="P5436" s="13">
        <v>41067</v>
      </c>
      <c r="Q5436">
        <v>39.590000000000003</v>
      </c>
      <c r="R5436">
        <v>39.639999000000003</v>
      </c>
      <c r="S5436">
        <v>39.419998</v>
      </c>
      <c r="T5436">
        <v>39.479999999999997</v>
      </c>
      <c r="U5436">
        <v>27.485966000000001</v>
      </c>
      <c r="V5436">
        <v>2760200</v>
      </c>
      <c r="W5436" s="9" t="str">
        <f t="shared" si="88"/>
        <v>AEP</v>
      </c>
    </row>
    <row r="5437" spans="15:23">
      <c r="O5437" t="s">
        <v>118</v>
      </c>
      <c r="P5437" s="13">
        <v>41068</v>
      </c>
      <c r="Q5437">
        <v>39.57</v>
      </c>
      <c r="R5437">
        <v>39.740001999999997</v>
      </c>
      <c r="S5437">
        <v>39.369999</v>
      </c>
      <c r="T5437">
        <v>39.720001000000003</v>
      </c>
      <c r="U5437">
        <v>27.653065000000002</v>
      </c>
      <c r="V5437">
        <v>2082600</v>
      </c>
      <c r="W5437" s="9" t="str">
        <f t="shared" si="88"/>
        <v>AEP</v>
      </c>
    </row>
    <row r="5438" spans="15:23">
      <c r="O5438" t="s">
        <v>118</v>
      </c>
      <c r="P5438" s="13">
        <v>41071</v>
      </c>
      <c r="Q5438">
        <v>39.880001</v>
      </c>
      <c r="R5438">
        <v>39.990001999999997</v>
      </c>
      <c r="S5438">
        <v>39.549999</v>
      </c>
      <c r="T5438">
        <v>39.57</v>
      </c>
      <c r="U5438">
        <v>27.548632000000001</v>
      </c>
      <c r="V5438">
        <v>2591100</v>
      </c>
      <c r="W5438" s="9" t="str">
        <f t="shared" si="88"/>
        <v>AEP</v>
      </c>
    </row>
    <row r="5439" spans="15:23">
      <c r="O5439" t="s">
        <v>118</v>
      </c>
      <c r="P5439" s="13">
        <v>41072</v>
      </c>
      <c r="Q5439">
        <v>39.57</v>
      </c>
      <c r="R5439">
        <v>39.740001999999997</v>
      </c>
      <c r="S5439">
        <v>39.380001</v>
      </c>
      <c r="T5439">
        <v>39.729999999999997</v>
      </c>
      <c r="U5439">
        <v>27.660026999999999</v>
      </c>
      <c r="V5439">
        <v>2013900</v>
      </c>
      <c r="W5439" s="9" t="str">
        <f t="shared" si="88"/>
        <v>AEP</v>
      </c>
    </row>
    <row r="5440" spans="15:23">
      <c r="O5440" t="s">
        <v>118</v>
      </c>
      <c r="P5440" s="13">
        <v>41073</v>
      </c>
      <c r="Q5440">
        <v>39.540000999999997</v>
      </c>
      <c r="R5440">
        <v>39.849997999999999</v>
      </c>
      <c r="S5440">
        <v>39.400002000000001</v>
      </c>
      <c r="T5440">
        <v>39.709999000000003</v>
      </c>
      <c r="U5440">
        <v>27.646093</v>
      </c>
      <c r="V5440">
        <v>2125300</v>
      </c>
      <c r="W5440" s="9" t="str">
        <f t="shared" si="88"/>
        <v>AEP</v>
      </c>
    </row>
    <row r="5441" spans="15:23">
      <c r="O5441" t="s">
        <v>118</v>
      </c>
      <c r="P5441" s="13">
        <v>41074</v>
      </c>
      <c r="Q5441">
        <v>39.75</v>
      </c>
      <c r="R5441">
        <v>39.93</v>
      </c>
      <c r="S5441">
        <v>39.57</v>
      </c>
      <c r="T5441">
        <v>39.840000000000003</v>
      </c>
      <c r="U5441">
        <v>27.736609000000001</v>
      </c>
      <c r="V5441">
        <v>3144600</v>
      </c>
      <c r="W5441" s="9" t="str">
        <f t="shared" si="88"/>
        <v>AEP</v>
      </c>
    </row>
    <row r="5442" spans="15:23">
      <c r="O5442" t="s">
        <v>118</v>
      </c>
      <c r="P5442" s="13">
        <v>41075</v>
      </c>
      <c r="Q5442">
        <v>39.959999000000003</v>
      </c>
      <c r="R5442">
        <v>40.150002000000001</v>
      </c>
      <c r="S5442">
        <v>39.759998000000003</v>
      </c>
      <c r="T5442">
        <v>39.939999</v>
      </c>
      <c r="U5442">
        <v>27.806231</v>
      </c>
      <c r="V5442">
        <v>4291200</v>
      </c>
      <c r="W5442" s="9" t="str">
        <f t="shared" si="88"/>
        <v>AEP</v>
      </c>
    </row>
    <row r="5443" spans="15:23">
      <c r="O5443" t="s">
        <v>118</v>
      </c>
      <c r="P5443" s="13">
        <v>41078</v>
      </c>
      <c r="Q5443">
        <v>39.939999</v>
      </c>
      <c r="R5443">
        <v>40.150002000000001</v>
      </c>
      <c r="S5443">
        <v>39.889999000000003</v>
      </c>
      <c r="T5443">
        <v>40.07</v>
      </c>
      <c r="U5443">
        <v>27.896726999999998</v>
      </c>
      <c r="V5443">
        <v>2457500</v>
      </c>
      <c r="W5443" s="9" t="str">
        <f t="shared" si="88"/>
        <v>AEP</v>
      </c>
    </row>
    <row r="5444" spans="15:23">
      <c r="O5444" t="s">
        <v>118</v>
      </c>
      <c r="P5444" s="13">
        <v>41079</v>
      </c>
      <c r="Q5444">
        <v>40.189999</v>
      </c>
      <c r="R5444">
        <v>40.459999000000003</v>
      </c>
      <c r="S5444">
        <v>39.939999</v>
      </c>
      <c r="T5444">
        <v>40.020000000000003</v>
      </c>
      <c r="U5444">
        <v>27.861913999999999</v>
      </c>
      <c r="V5444">
        <v>3358700</v>
      </c>
      <c r="W5444" s="9" t="str">
        <f t="shared" si="88"/>
        <v>AEP</v>
      </c>
    </row>
    <row r="5445" spans="15:23">
      <c r="O5445" t="s">
        <v>118</v>
      </c>
      <c r="P5445" s="13">
        <v>41080</v>
      </c>
      <c r="Q5445">
        <v>39.979999999999997</v>
      </c>
      <c r="R5445">
        <v>40.049999</v>
      </c>
      <c r="S5445">
        <v>39.520000000000003</v>
      </c>
      <c r="T5445">
        <v>39.639999000000003</v>
      </c>
      <c r="U5445">
        <v>27.597372</v>
      </c>
      <c r="V5445">
        <v>2629700</v>
      </c>
      <c r="W5445" s="9" t="str">
        <f t="shared" ref="W5445:W5508" si="89">IFERROR(VLOOKUP(O5445,$B$4:$B$17,1,FALSE),"Delete")</f>
        <v>AEP</v>
      </c>
    </row>
    <row r="5446" spans="15:23">
      <c r="O5446" t="s">
        <v>118</v>
      </c>
      <c r="P5446" s="13">
        <v>41081</v>
      </c>
      <c r="Q5446">
        <v>39.689999</v>
      </c>
      <c r="R5446">
        <v>39.889999000000003</v>
      </c>
      <c r="S5446">
        <v>39.090000000000003</v>
      </c>
      <c r="T5446">
        <v>39.099997999999999</v>
      </c>
      <c r="U5446">
        <v>27.221416000000001</v>
      </c>
      <c r="V5446">
        <v>2964900</v>
      </c>
      <c r="W5446" s="9" t="str">
        <f t="shared" si="89"/>
        <v>AEP</v>
      </c>
    </row>
    <row r="5447" spans="15:23">
      <c r="O5447" t="s">
        <v>118</v>
      </c>
      <c r="P5447" s="13">
        <v>41082</v>
      </c>
      <c r="Q5447">
        <v>39.259998000000003</v>
      </c>
      <c r="R5447">
        <v>39.389999000000003</v>
      </c>
      <c r="S5447">
        <v>39.18</v>
      </c>
      <c r="T5447">
        <v>39.25</v>
      </c>
      <c r="U5447">
        <v>27.325848000000001</v>
      </c>
      <c r="V5447">
        <v>2147300</v>
      </c>
      <c r="W5447" s="9" t="str">
        <f t="shared" si="89"/>
        <v>AEP</v>
      </c>
    </row>
    <row r="5448" spans="15:23">
      <c r="O5448" t="s">
        <v>118</v>
      </c>
      <c r="P5448" s="13">
        <v>41085</v>
      </c>
      <c r="Q5448">
        <v>39.020000000000003</v>
      </c>
      <c r="R5448">
        <v>39.25</v>
      </c>
      <c r="S5448">
        <v>39.020000000000003</v>
      </c>
      <c r="T5448">
        <v>39.169998</v>
      </c>
      <c r="U5448">
        <v>27.270153000000001</v>
      </c>
      <c r="V5448">
        <v>2163400</v>
      </c>
      <c r="W5448" s="9" t="str">
        <f t="shared" si="89"/>
        <v>AEP</v>
      </c>
    </row>
    <row r="5449" spans="15:23">
      <c r="O5449" t="s">
        <v>118</v>
      </c>
      <c r="P5449" s="13">
        <v>41086</v>
      </c>
      <c r="Q5449">
        <v>39.25</v>
      </c>
      <c r="R5449">
        <v>39.590000000000003</v>
      </c>
      <c r="S5449">
        <v>39.209999000000003</v>
      </c>
      <c r="T5449">
        <v>39.389999000000003</v>
      </c>
      <c r="U5449">
        <v>27.423313</v>
      </c>
      <c r="V5449">
        <v>1847600</v>
      </c>
      <c r="W5449" s="9" t="str">
        <f t="shared" si="89"/>
        <v>AEP</v>
      </c>
    </row>
    <row r="5450" spans="15:23">
      <c r="O5450" t="s">
        <v>118</v>
      </c>
      <c r="P5450" s="13">
        <v>41087</v>
      </c>
      <c r="Q5450">
        <v>39.580002</v>
      </c>
      <c r="R5450">
        <v>39.849997999999999</v>
      </c>
      <c r="S5450">
        <v>39.459999000000003</v>
      </c>
      <c r="T5450">
        <v>39.729999999999997</v>
      </c>
      <c r="U5450">
        <v>27.660026999999999</v>
      </c>
      <c r="V5450">
        <v>1773100</v>
      </c>
      <c r="W5450" s="9" t="str">
        <f t="shared" si="89"/>
        <v>AEP</v>
      </c>
    </row>
    <row r="5451" spans="15:23">
      <c r="O5451" t="s">
        <v>118</v>
      </c>
      <c r="P5451" s="13">
        <v>41088</v>
      </c>
      <c r="Q5451">
        <v>39.5</v>
      </c>
      <c r="R5451">
        <v>39.939999</v>
      </c>
      <c r="S5451">
        <v>39.490001999999997</v>
      </c>
      <c r="T5451">
        <v>39.93</v>
      </c>
      <c r="U5451">
        <v>27.799272999999999</v>
      </c>
      <c r="V5451">
        <v>1854400</v>
      </c>
      <c r="W5451" s="9" t="str">
        <f t="shared" si="89"/>
        <v>AEP</v>
      </c>
    </row>
    <row r="5452" spans="15:23">
      <c r="O5452" t="s">
        <v>118</v>
      </c>
      <c r="P5452" s="13">
        <v>41089</v>
      </c>
      <c r="Q5452">
        <v>40.25</v>
      </c>
      <c r="R5452">
        <v>40.25</v>
      </c>
      <c r="S5452">
        <v>39.709999000000003</v>
      </c>
      <c r="T5452">
        <v>39.900002000000001</v>
      </c>
      <c r="U5452">
        <v>27.778381</v>
      </c>
      <c r="V5452">
        <v>3527700</v>
      </c>
      <c r="W5452" s="9" t="str">
        <f t="shared" si="89"/>
        <v>AEP</v>
      </c>
    </row>
    <row r="5453" spans="15:23">
      <c r="O5453" t="s">
        <v>118</v>
      </c>
      <c r="P5453" s="13">
        <v>41092</v>
      </c>
      <c r="Q5453">
        <v>39.919998</v>
      </c>
      <c r="R5453">
        <v>40.419998</v>
      </c>
      <c r="S5453">
        <v>39.619999</v>
      </c>
      <c r="T5453">
        <v>40.419998</v>
      </c>
      <c r="U5453">
        <v>28.140405999999999</v>
      </c>
      <c r="V5453">
        <v>5012200</v>
      </c>
      <c r="W5453" s="9" t="str">
        <f t="shared" si="89"/>
        <v>AEP</v>
      </c>
    </row>
    <row r="5454" spans="15:23">
      <c r="O5454" t="s">
        <v>118</v>
      </c>
      <c r="P5454" s="13">
        <v>41093</v>
      </c>
      <c r="Q5454">
        <v>40.860000999999997</v>
      </c>
      <c r="R5454">
        <v>41.16</v>
      </c>
      <c r="S5454">
        <v>40.689999</v>
      </c>
      <c r="T5454">
        <v>41.009998000000003</v>
      </c>
      <c r="U5454">
        <v>28.551158999999998</v>
      </c>
      <c r="V5454">
        <v>3970500</v>
      </c>
      <c r="W5454" s="9" t="str">
        <f t="shared" si="89"/>
        <v>AEP</v>
      </c>
    </row>
    <row r="5455" spans="15:23">
      <c r="O5455" t="s">
        <v>118</v>
      </c>
      <c r="P5455" s="13">
        <v>41095</v>
      </c>
      <c r="Q5455">
        <v>40.990001999999997</v>
      </c>
      <c r="R5455">
        <v>41.209999000000003</v>
      </c>
      <c r="S5455">
        <v>40.779998999999997</v>
      </c>
      <c r="T5455">
        <v>41.040000999999997</v>
      </c>
      <c r="U5455">
        <v>28.572046</v>
      </c>
      <c r="V5455">
        <v>3936000</v>
      </c>
      <c r="W5455" s="9" t="str">
        <f t="shared" si="89"/>
        <v>AEP</v>
      </c>
    </row>
    <row r="5456" spans="15:23">
      <c r="O5456" t="s">
        <v>118</v>
      </c>
      <c r="P5456" s="13">
        <v>41096</v>
      </c>
      <c r="Q5456">
        <v>40.790000999999997</v>
      </c>
      <c r="R5456">
        <v>41.049999</v>
      </c>
      <c r="S5456">
        <v>40.590000000000003</v>
      </c>
      <c r="T5456">
        <v>40.959999000000003</v>
      </c>
      <c r="U5456">
        <v>28.516342000000002</v>
      </c>
      <c r="V5456">
        <v>2656700</v>
      </c>
      <c r="W5456" s="9" t="str">
        <f t="shared" si="89"/>
        <v>AEP</v>
      </c>
    </row>
    <row r="5457" spans="15:23">
      <c r="O5457" t="s">
        <v>118</v>
      </c>
      <c r="P5457" s="13">
        <v>41099</v>
      </c>
      <c r="Q5457">
        <v>40.889999000000003</v>
      </c>
      <c r="R5457">
        <v>41.040000999999997</v>
      </c>
      <c r="S5457">
        <v>40.650002000000001</v>
      </c>
      <c r="T5457">
        <v>40.880001</v>
      </c>
      <c r="U5457">
        <v>28.460661000000002</v>
      </c>
      <c r="V5457">
        <v>2341100</v>
      </c>
      <c r="W5457" s="9" t="str">
        <f t="shared" si="89"/>
        <v>AEP</v>
      </c>
    </row>
    <row r="5458" spans="15:23">
      <c r="O5458" t="s">
        <v>118</v>
      </c>
      <c r="P5458" s="13">
        <v>41100</v>
      </c>
      <c r="Q5458">
        <v>41</v>
      </c>
      <c r="R5458">
        <v>41.23</v>
      </c>
      <c r="S5458">
        <v>40.959999000000003</v>
      </c>
      <c r="T5458">
        <v>41.029998999999997</v>
      </c>
      <c r="U5458">
        <v>28.565076999999999</v>
      </c>
      <c r="V5458">
        <v>3246000</v>
      </c>
      <c r="W5458" s="9" t="str">
        <f t="shared" si="89"/>
        <v>AEP</v>
      </c>
    </row>
    <row r="5459" spans="15:23">
      <c r="O5459" t="s">
        <v>118</v>
      </c>
      <c r="P5459" s="13">
        <v>41101</v>
      </c>
      <c r="Q5459">
        <v>41.09</v>
      </c>
      <c r="R5459">
        <v>41.18</v>
      </c>
      <c r="S5459">
        <v>40.869999</v>
      </c>
      <c r="T5459">
        <v>41.110000999999997</v>
      </c>
      <c r="U5459">
        <v>28.620782999999999</v>
      </c>
      <c r="V5459">
        <v>2776000</v>
      </c>
      <c r="W5459" s="9" t="str">
        <f t="shared" si="89"/>
        <v>AEP</v>
      </c>
    </row>
    <row r="5460" spans="15:23">
      <c r="O5460" t="s">
        <v>118</v>
      </c>
      <c r="P5460" s="13">
        <v>41102</v>
      </c>
      <c r="Q5460">
        <v>40.990001999999997</v>
      </c>
      <c r="R5460">
        <v>41.450001</v>
      </c>
      <c r="S5460">
        <v>40.939999</v>
      </c>
      <c r="T5460">
        <v>41.34</v>
      </c>
      <c r="U5460">
        <v>28.780909999999999</v>
      </c>
      <c r="V5460">
        <v>2975800</v>
      </c>
      <c r="W5460" s="9" t="str">
        <f t="shared" si="89"/>
        <v>AEP</v>
      </c>
    </row>
    <row r="5461" spans="15:23">
      <c r="O5461" t="s">
        <v>118</v>
      </c>
      <c r="P5461" s="13">
        <v>41103</v>
      </c>
      <c r="Q5461">
        <v>41.439999</v>
      </c>
      <c r="R5461">
        <v>41.700001</v>
      </c>
      <c r="S5461">
        <v>41.349997999999999</v>
      </c>
      <c r="T5461">
        <v>41.689999</v>
      </c>
      <c r="U5461">
        <v>29.024571999999999</v>
      </c>
      <c r="V5461">
        <v>2295500</v>
      </c>
      <c r="W5461" s="9" t="str">
        <f t="shared" si="89"/>
        <v>AEP</v>
      </c>
    </row>
    <row r="5462" spans="15:23">
      <c r="O5462" t="s">
        <v>118</v>
      </c>
      <c r="P5462" s="13">
        <v>41106</v>
      </c>
      <c r="Q5462">
        <v>41.549999</v>
      </c>
      <c r="R5462">
        <v>41.860000999999997</v>
      </c>
      <c r="S5462">
        <v>41.549999</v>
      </c>
      <c r="T5462">
        <v>41.860000999999997</v>
      </c>
      <c r="U5462">
        <v>29.142928999999999</v>
      </c>
      <c r="V5462">
        <v>2622900</v>
      </c>
      <c r="W5462" s="9" t="str">
        <f t="shared" si="89"/>
        <v>AEP</v>
      </c>
    </row>
    <row r="5463" spans="15:23">
      <c r="O5463" t="s">
        <v>118</v>
      </c>
      <c r="P5463" s="13">
        <v>41107</v>
      </c>
      <c r="Q5463">
        <v>41.900002000000001</v>
      </c>
      <c r="R5463">
        <v>41.990001999999997</v>
      </c>
      <c r="S5463">
        <v>41.439999</v>
      </c>
      <c r="T5463">
        <v>41.91</v>
      </c>
      <c r="U5463">
        <v>29.177745999999999</v>
      </c>
      <c r="V5463">
        <v>2549600</v>
      </c>
      <c r="W5463" s="9" t="str">
        <f t="shared" si="89"/>
        <v>AEP</v>
      </c>
    </row>
    <row r="5464" spans="15:23">
      <c r="O5464" t="s">
        <v>118</v>
      </c>
      <c r="P5464" s="13">
        <v>41108</v>
      </c>
      <c r="Q5464">
        <v>41.900002000000001</v>
      </c>
      <c r="R5464">
        <v>41.959999000000003</v>
      </c>
      <c r="S5464">
        <v>41.639999000000003</v>
      </c>
      <c r="T5464">
        <v>41.91</v>
      </c>
      <c r="U5464">
        <v>29.177745999999999</v>
      </c>
      <c r="V5464">
        <v>2429900</v>
      </c>
      <c r="W5464" s="9" t="str">
        <f t="shared" si="89"/>
        <v>AEP</v>
      </c>
    </row>
    <row r="5465" spans="15:23">
      <c r="O5465" t="s">
        <v>118</v>
      </c>
      <c r="P5465" s="13">
        <v>41109</v>
      </c>
      <c r="Q5465">
        <v>41.869999</v>
      </c>
      <c r="R5465">
        <v>42</v>
      </c>
      <c r="S5465">
        <v>41.619999</v>
      </c>
      <c r="T5465">
        <v>42</v>
      </c>
      <c r="U5465">
        <v>29.240400000000001</v>
      </c>
      <c r="V5465">
        <v>2908300</v>
      </c>
      <c r="W5465" s="9" t="str">
        <f t="shared" si="89"/>
        <v>AEP</v>
      </c>
    </row>
    <row r="5466" spans="15:23">
      <c r="O5466" t="s">
        <v>118</v>
      </c>
      <c r="P5466" s="13">
        <v>41110</v>
      </c>
      <c r="Q5466">
        <v>41.849997999999999</v>
      </c>
      <c r="R5466">
        <v>42.220001000000003</v>
      </c>
      <c r="S5466">
        <v>41.650002000000001</v>
      </c>
      <c r="T5466">
        <v>41.93</v>
      </c>
      <c r="U5466">
        <v>29.191663999999999</v>
      </c>
      <c r="V5466">
        <v>3320500</v>
      </c>
      <c r="W5466" s="9" t="str">
        <f t="shared" si="89"/>
        <v>AEP</v>
      </c>
    </row>
    <row r="5467" spans="15:23">
      <c r="O5467" t="s">
        <v>118</v>
      </c>
      <c r="P5467" s="13">
        <v>41113</v>
      </c>
      <c r="Q5467">
        <v>41.810001</v>
      </c>
      <c r="R5467">
        <v>42.049999</v>
      </c>
      <c r="S5467">
        <v>41.560001</v>
      </c>
      <c r="T5467">
        <v>41.689999</v>
      </c>
      <c r="U5467">
        <v>29.024571999999999</v>
      </c>
      <c r="V5467">
        <v>2296800</v>
      </c>
      <c r="W5467" s="9" t="str">
        <f t="shared" si="89"/>
        <v>AEP</v>
      </c>
    </row>
    <row r="5468" spans="15:23">
      <c r="O5468" t="s">
        <v>118</v>
      </c>
      <c r="P5468" s="13">
        <v>41114</v>
      </c>
      <c r="Q5468">
        <v>41.720001000000003</v>
      </c>
      <c r="R5468">
        <v>41.889999000000003</v>
      </c>
      <c r="S5468">
        <v>41.220001000000003</v>
      </c>
      <c r="T5468">
        <v>41.439999</v>
      </c>
      <c r="U5468">
        <v>28.850521000000001</v>
      </c>
      <c r="V5468">
        <v>2746800</v>
      </c>
      <c r="W5468" s="9" t="str">
        <f t="shared" si="89"/>
        <v>AEP</v>
      </c>
    </row>
    <row r="5469" spans="15:23">
      <c r="O5469" t="s">
        <v>118</v>
      </c>
      <c r="P5469" s="13">
        <v>41115</v>
      </c>
      <c r="Q5469">
        <v>41.5</v>
      </c>
      <c r="R5469">
        <v>41.740001999999997</v>
      </c>
      <c r="S5469">
        <v>41.200001</v>
      </c>
      <c r="T5469">
        <v>41.220001000000003</v>
      </c>
      <c r="U5469">
        <v>28.697362999999999</v>
      </c>
      <c r="V5469">
        <v>2612400</v>
      </c>
      <c r="W5469" s="9" t="str">
        <f t="shared" si="89"/>
        <v>AEP</v>
      </c>
    </row>
    <row r="5470" spans="15:23">
      <c r="O5470" t="s">
        <v>118</v>
      </c>
      <c r="P5470" s="13">
        <v>41116</v>
      </c>
      <c r="Q5470">
        <v>41.599997999999999</v>
      </c>
      <c r="R5470">
        <v>42.060001</v>
      </c>
      <c r="S5470">
        <v>41.5</v>
      </c>
      <c r="T5470">
        <v>41.950001</v>
      </c>
      <c r="U5470">
        <v>29.205589</v>
      </c>
      <c r="V5470">
        <v>2510200</v>
      </c>
      <c r="W5470" s="9" t="str">
        <f t="shared" si="89"/>
        <v>AEP</v>
      </c>
    </row>
    <row r="5471" spans="15:23">
      <c r="O5471" t="s">
        <v>118</v>
      </c>
      <c r="P5471" s="13">
        <v>41117</v>
      </c>
      <c r="Q5471">
        <v>42.200001</v>
      </c>
      <c r="R5471">
        <v>42.5</v>
      </c>
      <c r="S5471">
        <v>42.02</v>
      </c>
      <c r="T5471">
        <v>42.419998</v>
      </c>
      <c r="U5471">
        <v>29.532810000000001</v>
      </c>
      <c r="V5471">
        <v>2788700</v>
      </c>
      <c r="W5471" s="9" t="str">
        <f t="shared" si="89"/>
        <v>AEP</v>
      </c>
    </row>
    <row r="5472" spans="15:23">
      <c r="O5472" t="s">
        <v>118</v>
      </c>
      <c r="P5472" s="13">
        <v>41120</v>
      </c>
      <c r="Q5472">
        <v>42.32</v>
      </c>
      <c r="R5472">
        <v>42.700001</v>
      </c>
      <c r="S5472">
        <v>42.200001</v>
      </c>
      <c r="T5472">
        <v>42.57</v>
      </c>
      <c r="U5472">
        <v>29.637236000000001</v>
      </c>
      <c r="V5472">
        <v>1839600</v>
      </c>
      <c r="W5472" s="9" t="str">
        <f t="shared" si="89"/>
        <v>AEP</v>
      </c>
    </row>
    <row r="5473" spans="15:23">
      <c r="O5473" t="s">
        <v>118</v>
      </c>
      <c r="P5473" s="13">
        <v>41121</v>
      </c>
      <c r="Q5473">
        <v>42.650002000000001</v>
      </c>
      <c r="R5473">
        <v>42.709999000000003</v>
      </c>
      <c r="S5473">
        <v>42.23</v>
      </c>
      <c r="T5473">
        <v>42.240001999999997</v>
      </c>
      <c r="U5473">
        <v>29.407484</v>
      </c>
      <c r="V5473">
        <v>3149600</v>
      </c>
      <c r="W5473" s="9" t="str">
        <f t="shared" si="89"/>
        <v>AEP</v>
      </c>
    </row>
    <row r="5474" spans="15:23">
      <c r="O5474" t="s">
        <v>118</v>
      </c>
      <c r="P5474" s="13">
        <v>41122</v>
      </c>
      <c r="Q5474">
        <v>42.380001</v>
      </c>
      <c r="R5474">
        <v>43.080002</v>
      </c>
      <c r="S5474">
        <v>42.130001</v>
      </c>
      <c r="T5474">
        <v>42.18</v>
      </c>
      <c r="U5474">
        <v>29.365722999999999</v>
      </c>
      <c r="V5474">
        <v>2934700</v>
      </c>
      <c r="W5474" s="9" t="str">
        <f t="shared" si="89"/>
        <v>AEP</v>
      </c>
    </row>
    <row r="5475" spans="15:23">
      <c r="O5475" t="s">
        <v>118</v>
      </c>
      <c r="P5475" s="13">
        <v>41123</v>
      </c>
      <c r="Q5475">
        <v>42.049999</v>
      </c>
      <c r="R5475">
        <v>42.060001</v>
      </c>
      <c r="S5475">
        <v>41.52</v>
      </c>
      <c r="T5475">
        <v>41.82</v>
      </c>
      <c r="U5475">
        <v>29.115075999999998</v>
      </c>
      <c r="V5475">
        <v>3140200</v>
      </c>
      <c r="W5475" s="9" t="str">
        <f t="shared" si="89"/>
        <v>AEP</v>
      </c>
    </row>
    <row r="5476" spans="15:23">
      <c r="O5476" t="s">
        <v>118</v>
      </c>
      <c r="P5476" s="13">
        <v>41124</v>
      </c>
      <c r="Q5476">
        <v>42.169998</v>
      </c>
      <c r="R5476">
        <v>42.419998</v>
      </c>
      <c r="S5476">
        <v>42.02</v>
      </c>
      <c r="T5476">
        <v>42.34</v>
      </c>
      <c r="U5476">
        <v>29.477112000000002</v>
      </c>
      <c r="V5476">
        <v>2103000</v>
      </c>
      <c r="W5476" s="9" t="str">
        <f t="shared" si="89"/>
        <v>AEP</v>
      </c>
    </row>
    <row r="5477" spans="15:23">
      <c r="O5477" t="s">
        <v>118</v>
      </c>
      <c r="P5477" s="13">
        <v>41127</v>
      </c>
      <c r="Q5477">
        <v>42.459999000000003</v>
      </c>
      <c r="R5477">
        <v>42.66</v>
      </c>
      <c r="S5477">
        <v>42.34</v>
      </c>
      <c r="T5477">
        <v>42.389999000000003</v>
      </c>
      <c r="U5477">
        <v>29.511908999999999</v>
      </c>
      <c r="V5477">
        <v>1755100</v>
      </c>
      <c r="W5477" s="9" t="str">
        <f t="shared" si="89"/>
        <v>AEP</v>
      </c>
    </row>
    <row r="5478" spans="15:23">
      <c r="O5478" t="s">
        <v>118</v>
      </c>
      <c r="P5478" s="13">
        <v>41128</v>
      </c>
      <c r="Q5478">
        <v>42.529998999999997</v>
      </c>
      <c r="R5478">
        <v>42.57</v>
      </c>
      <c r="S5478">
        <v>42.09</v>
      </c>
      <c r="T5478">
        <v>42.099997999999999</v>
      </c>
      <c r="U5478">
        <v>29.310019</v>
      </c>
      <c r="V5478">
        <v>5469100</v>
      </c>
      <c r="W5478" s="9" t="str">
        <f t="shared" si="89"/>
        <v>AEP</v>
      </c>
    </row>
    <row r="5479" spans="15:23">
      <c r="O5479" t="s">
        <v>118</v>
      </c>
      <c r="P5479" s="13">
        <v>41129</v>
      </c>
      <c r="Q5479">
        <v>41.880001</v>
      </c>
      <c r="R5479">
        <v>42.450001</v>
      </c>
      <c r="S5479">
        <v>41.529998999999997</v>
      </c>
      <c r="T5479">
        <v>42.349997999999999</v>
      </c>
      <c r="U5479">
        <v>29.816943999999999</v>
      </c>
      <c r="V5479">
        <v>5003400</v>
      </c>
      <c r="W5479" s="9" t="str">
        <f t="shared" si="89"/>
        <v>AEP</v>
      </c>
    </row>
    <row r="5480" spans="15:23">
      <c r="O5480" t="s">
        <v>118</v>
      </c>
      <c r="P5480" s="13">
        <v>41130</v>
      </c>
      <c r="Q5480">
        <v>42.610000999999997</v>
      </c>
      <c r="R5480">
        <v>43.959999000000003</v>
      </c>
      <c r="S5480">
        <v>42.610000999999997</v>
      </c>
      <c r="T5480">
        <v>43.369999</v>
      </c>
      <c r="U5480">
        <v>30.535080000000001</v>
      </c>
      <c r="V5480">
        <v>6701900</v>
      </c>
      <c r="W5480" s="9" t="str">
        <f t="shared" si="89"/>
        <v>AEP</v>
      </c>
    </row>
    <row r="5481" spans="15:23">
      <c r="O5481" t="s">
        <v>118</v>
      </c>
      <c r="P5481" s="13">
        <v>41131</v>
      </c>
      <c r="Q5481">
        <v>43.310001</v>
      </c>
      <c r="R5481">
        <v>43.59</v>
      </c>
      <c r="S5481">
        <v>43.02</v>
      </c>
      <c r="T5481">
        <v>43.549999</v>
      </c>
      <c r="U5481">
        <v>30.661814</v>
      </c>
      <c r="V5481">
        <v>4505700</v>
      </c>
      <c r="W5481" s="9" t="str">
        <f t="shared" si="89"/>
        <v>AEP</v>
      </c>
    </row>
    <row r="5482" spans="15:23">
      <c r="O5482" t="s">
        <v>118</v>
      </c>
      <c r="P5482" s="13">
        <v>41134</v>
      </c>
      <c r="Q5482">
        <v>43.419998</v>
      </c>
      <c r="R5482">
        <v>43.549999</v>
      </c>
      <c r="S5482">
        <v>43.310001</v>
      </c>
      <c r="T5482">
        <v>43.459999000000003</v>
      </c>
      <c r="U5482">
        <v>30.598452000000002</v>
      </c>
      <c r="V5482">
        <v>3063300</v>
      </c>
      <c r="W5482" s="9" t="str">
        <f t="shared" si="89"/>
        <v>AEP</v>
      </c>
    </row>
    <row r="5483" spans="15:23">
      <c r="O5483" t="s">
        <v>118</v>
      </c>
      <c r="P5483" s="13">
        <v>41135</v>
      </c>
      <c r="Q5483">
        <v>43.490001999999997</v>
      </c>
      <c r="R5483">
        <v>43.549999</v>
      </c>
      <c r="S5483">
        <v>43.119999</v>
      </c>
      <c r="T5483">
        <v>43.369999</v>
      </c>
      <c r="U5483">
        <v>30.535080000000001</v>
      </c>
      <c r="V5483">
        <v>4242300</v>
      </c>
      <c r="W5483" s="9" t="str">
        <f t="shared" si="89"/>
        <v>AEP</v>
      </c>
    </row>
    <row r="5484" spans="15:23">
      <c r="O5484" t="s">
        <v>118</v>
      </c>
      <c r="P5484" s="13">
        <v>41136</v>
      </c>
      <c r="Q5484">
        <v>43.32</v>
      </c>
      <c r="R5484">
        <v>43.360000999999997</v>
      </c>
      <c r="S5484">
        <v>43.099997999999999</v>
      </c>
      <c r="T5484">
        <v>43.16</v>
      </c>
      <c r="U5484">
        <v>30.387232000000001</v>
      </c>
      <c r="V5484">
        <v>2307300</v>
      </c>
      <c r="W5484" s="9" t="str">
        <f t="shared" si="89"/>
        <v>AEP</v>
      </c>
    </row>
    <row r="5485" spans="15:23">
      <c r="O5485" t="s">
        <v>118</v>
      </c>
      <c r="P5485" s="13">
        <v>41137</v>
      </c>
      <c r="Q5485">
        <v>43.209999000000003</v>
      </c>
      <c r="R5485">
        <v>43.5</v>
      </c>
      <c r="S5485">
        <v>43.119999</v>
      </c>
      <c r="T5485">
        <v>43.25</v>
      </c>
      <c r="U5485">
        <v>30.450592</v>
      </c>
      <c r="V5485">
        <v>2638700</v>
      </c>
      <c r="W5485" s="9" t="str">
        <f t="shared" si="89"/>
        <v>AEP</v>
      </c>
    </row>
    <row r="5486" spans="15:23">
      <c r="O5486" t="s">
        <v>118</v>
      </c>
      <c r="P5486" s="13">
        <v>41138</v>
      </c>
      <c r="Q5486">
        <v>43.279998999999997</v>
      </c>
      <c r="R5486">
        <v>43.419998</v>
      </c>
      <c r="S5486">
        <v>42.91</v>
      </c>
      <c r="T5486">
        <v>43.07</v>
      </c>
      <c r="U5486">
        <v>30.32386</v>
      </c>
      <c r="V5486">
        <v>2082100</v>
      </c>
      <c r="W5486" s="9" t="str">
        <f t="shared" si="89"/>
        <v>AEP</v>
      </c>
    </row>
    <row r="5487" spans="15:23">
      <c r="O5487" t="s">
        <v>118</v>
      </c>
      <c r="P5487" s="13">
        <v>41141</v>
      </c>
      <c r="Q5487">
        <v>43</v>
      </c>
      <c r="R5487">
        <v>43.18</v>
      </c>
      <c r="S5487">
        <v>42.689999</v>
      </c>
      <c r="T5487">
        <v>43.110000999999997</v>
      </c>
      <c r="U5487">
        <v>30.352025999999999</v>
      </c>
      <c r="V5487">
        <v>1986500</v>
      </c>
      <c r="W5487" s="9" t="str">
        <f t="shared" si="89"/>
        <v>AEP</v>
      </c>
    </row>
    <row r="5488" spans="15:23">
      <c r="O5488" t="s">
        <v>118</v>
      </c>
      <c r="P5488" s="13">
        <v>41142</v>
      </c>
      <c r="Q5488">
        <v>43.099997999999999</v>
      </c>
      <c r="R5488">
        <v>43.18</v>
      </c>
      <c r="S5488">
        <v>42.650002000000001</v>
      </c>
      <c r="T5488">
        <v>42.650002000000001</v>
      </c>
      <c r="U5488">
        <v>30.028165999999999</v>
      </c>
      <c r="V5488">
        <v>2210700</v>
      </c>
      <c r="W5488" s="9" t="str">
        <f t="shared" si="89"/>
        <v>AEP</v>
      </c>
    </row>
    <row r="5489" spans="15:23">
      <c r="O5489" t="s">
        <v>118</v>
      </c>
      <c r="P5489" s="13">
        <v>41143</v>
      </c>
      <c r="Q5489">
        <v>42.700001</v>
      </c>
      <c r="R5489">
        <v>42.880001</v>
      </c>
      <c r="S5489">
        <v>42.540000999999997</v>
      </c>
      <c r="T5489">
        <v>42.610000999999997</v>
      </c>
      <c r="U5489">
        <v>29.999994000000001</v>
      </c>
      <c r="V5489">
        <v>1548700</v>
      </c>
      <c r="W5489" s="9" t="str">
        <f t="shared" si="89"/>
        <v>AEP</v>
      </c>
    </row>
    <row r="5490" spans="15:23">
      <c r="O5490" t="s">
        <v>118</v>
      </c>
      <c r="P5490" s="13">
        <v>41144</v>
      </c>
      <c r="Q5490">
        <v>42.630001</v>
      </c>
      <c r="R5490">
        <v>42.68</v>
      </c>
      <c r="S5490">
        <v>42.419998</v>
      </c>
      <c r="T5490">
        <v>42.599997999999999</v>
      </c>
      <c r="U5490">
        <v>29.99296</v>
      </c>
      <c r="V5490">
        <v>2709000</v>
      </c>
      <c r="W5490" s="9" t="str">
        <f t="shared" si="89"/>
        <v>AEP</v>
      </c>
    </row>
    <row r="5491" spans="15:23">
      <c r="O5491" t="s">
        <v>118</v>
      </c>
      <c r="P5491" s="13">
        <v>41145</v>
      </c>
      <c r="Q5491">
        <v>42.5</v>
      </c>
      <c r="R5491">
        <v>42.84</v>
      </c>
      <c r="S5491">
        <v>42.389999000000003</v>
      </c>
      <c r="T5491">
        <v>42.799999</v>
      </c>
      <c r="U5491">
        <v>30.133768</v>
      </c>
      <c r="V5491">
        <v>2111000</v>
      </c>
      <c r="W5491" s="9" t="str">
        <f t="shared" si="89"/>
        <v>AEP</v>
      </c>
    </row>
    <row r="5492" spans="15:23">
      <c r="O5492" t="s">
        <v>118</v>
      </c>
      <c r="P5492" s="13">
        <v>41148</v>
      </c>
      <c r="Q5492">
        <v>42.779998999999997</v>
      </c>
      <c r="R5492">
        <v>42.939999</v>
      </c>
      <c r="S5492">
        <v>42.560001</v>
      </c>
      <c r="T5492">
        <v>42.810001</v>
      </c>
      <c r="U5492">
        <v>30.140802000000001</v>
      </c>
      <c r="V5492">
        <v>2271500</v>
      </c>
      <c r="W5492" s="9" t="str">
        <f t="shared" si="89"/>
        <v>AEP</v>
      </c>
    </row>
    <row r="5493" spans="15:23">
      <c r="O5493" t="s">
        <v>118</v>
      </c>
      <c r="P5493" s="13">
        <v>41149</v>
      </c>
      <c r="Q5493">
        <v>42.599997999999999</v>
      </c>
      <c r="R5493">
        <v>42.950001</v>
      </c>
      <c r="S5493">
        <v>42.549999</v>
      </c>
      <c r="T5493">
        <v>42.889999000000003</v>
      </c>
      <c r="U5493">
        <v>30.197144000000002</v>
      </c>
      <c r="V5493">
        <v>1898100</v>
      </c>
      <c r="W5493" s="9" t="str">
        <f t="shared" si="89"/>
        <v>AEP</v>
      </c>
    </row>
    <row r="5494" spans="15:23">
      <c r="O5494" t="s">
        <v>118</v>
      </c>
      <c r="P5494" s="13">
        <v>41150</v>
      </c>
      <c r="Q5494">
        <v>42.919998</v>
      </c>
      <c r="R5494">
        <v>43.080002</v>
      </c>
      <c r="S5494">
        <v>42.68</v>
      </c>
      <c r="T5494">
        <v>42.98</v>
      </c>
      <c r="U5494">
        <v>30.260508000000002</v>
      </c>
      <c r="V5494">
        <v>2025200</v>
      </c>
      <c r="W5494" s="9" t="str">
        <f t="shared" si="89"/>
        <v>AEP</v>
      </c>
    </row>
    <row r="5495" spans="15:23">
      <c r="O5495" t="s">
        <v>118</v>
      </c>
      <c r="P5495" s="13">
        <v>41151</v>
      </c>
      <c r="Q5495">
        <v>42.860000999999997</v>
      </c>
      <c r="R5495">
        <v>42.880001</v>
      </c>
      <c r="S5495">
        <v>42.68</v>
      </c>
      <c r="T5495">
        <v>42.799999</v>
      </c>
      <c r="U5495">
        <v>30.133768</v>
      </c>
      <c r="V5495">
        <v>1693200</v>
      </c>
      <c r="W5495" s="9" t="str">
        <f t="shared" si="89"/>
        <v>AEP</v>
      </c>
    </row>
    <row r="5496" spans="15:23">
      <c r="O5496" t="s">
        <v>118</v>
      </c>
      <c r="P5496" s="13">
        <v>41152</v>
      </c>
      <c r="Q5496">
        <v>43.049999</v>
      </c>
      <c r="R5496">
        <v>43.07</v>
      </c>
      <c r="S5496">
        <v>42.799999</v>
      </c>
      <c r="T5496">
        <v>42.990001999999997</v>
      </c>
      <c r="U5496">
        <v>30.267541999999999</v>
      </c>
      <c r="V5496">
        <v>2690000</v>
      </c>
      <c r="W5496" s="9" t="str">
        <f t="shared" si="89"/>
        <v>AEP</v>
      </c>
    </row>
    <row r="5497" spans="15:23">
      <c r="O5497" t="s">
        <v>118</v>
      </c>
      <c r="P5497" s="13">
        <v>41156</v>
      </c>
      <c r="Q5497">
        <v>43</v>
      </c>
      <c r="R5497">
        <v>43.25</v>
      </c>
      <c r="S5497">
        <v>42.830002</v>
      </c>
      <c r="T5497">
        <v>43.139999000000003</v>
      </c>
      <c r="U5497">
        <v>30.373149999999999</v>
      </c>
      <c r="V5497">
        <v>2068800</v>
      </c>
      <c r="W5497" s="9" t="str">
        <f t="shared" si="89"/>
        <v>AEP</v>
      </c>
    </row>
    <row r="5498" spans="15:23">
      <c r="O5498" t="s">
        <v>118</v>
      </c>
      <c r="P5498" s="13">
        <v>41157</v>
      </c>
      <c r="Q5498">
        <v>43.349997999999999</v>
      </c>
      <c r="R5498">
        <v>43.349997999999999</v>
      </c>
      <c r="S5498">
        <v>42.919998</v>
      </c>
      <c r="T5498">
        <v>42.950001</v>
      </c>
      <c r="U5498">
        <v>30.239377999999999</v>
      </c>
      <c r="V5498">
        <v>1588400</v>
      </c>
      <c r="W5498" s="9" t="str">
        <f t="shared" si="89"/>
        <v>AEP</v>
      </c>
    </row>
    <row r="5499" spans="15:23">
      <c r="O5499" t="s">
        <v>118</v>
      </c>
      <c r="P5499" s="13">
        <v>41158</v>
      </c>
      <c r="Q5499">
        <v>43.150002000000001</v>
      </c>
      <c r="R5499">
        <v>43.580002</v>
      </c>
      <c r="S5499">
        <v>43.029998999999997</v>
      </c>
      <c r="T5499">
        <v>43.52</v>
      </c>
      <c r="U5499">
        <v>30.640689999999999</v>
      </c>
      <c r="V5499">
        <v>2058300</v>
      </c>
      <c r="W5499" s="9" t="str">
        <f t="shared" si="89"/>
        <v>AEP</v>
      </c>
    </row>
    <row r="5500" spans="15:23">
      <c r="O5500" t="s">
        <v>118</v>
      </c>
      <c r="P5500" s="13">
        <v>41159</v>
      </c>
      <c r="Q5500">
        <v>43.549999</v>
      </c>
      <c r="R5500">
        <v>43.669998</v>
      </c>
      <c r="S5500">
        <v>43.369999</v>
      </c>
      <c r="T5500">
        <v>43.459999000000003</v>
      </c>
      <c r="U5500">
        <v>30.598452000000002</v>
      </c>
      <c r="V5500">
        <v>1954900</v>
      </c>
      <c r="W5500" s="9" t="str">
        <f t="shared" si="89"/>
        <v>AEP</v>
      </c>
    </row>
    <row r="5501" spans="15:23">
      <c r="O5501" t="s">
        <v>118</v>
      </c>
      <c r="P5501" s="13">
        <v>41162</v>
      </c>
      <c r="Q5501">
        <v>43.689999</v>
      </c>
      <c r="R5501">
        <v>43.689999</v>
      </c>
      <c r="S5501">
        <v>43.380001</v>
      </c>
      <c r="T5501">
        <v>43.389999000000003</v>
      </c>
      <c r="U5501">
        <v>30.549164000000001</v>
      </c>
      <c r="V5501">
        <v>1560500</v>
      </c>
      <c r="W5501" s="9" t="str">
        <f t="shared" si="89"/>
        <v>AEP</v>
      </c>
    </row>
    <row r="5502" spans="15:23">
      <c r="O5502" t="s">
        <v>118</v>
      </c>
      <c r="P5502" s="13">
        <v>41163</v>
      </c>
      <c r="Q5502">
        <v>43.52</v>
      </c>
      <c r="R5502">
        <v>43.549999</v>
      </c>
      <c r="S5502">
        <v>43.380001</v>
      </c>
      <c r="T5502">
        <v>43.43</v>
      </c>
      <c r="U5502">
        <v>30.577324000000001</v>
      </c>
      <c r="V5502">
        <v>1462100</v>
      </c>
      <c r="W5502" s="9" t="str">
        <f t="shared" si="89"/>
        <v>AEP</v>
      </c>
    </row>
    <row r="5503" spans="15:23">
      <c r="O5503" t="s">
        <v>118</v>
      </c>
      <c r="P5503" s="13">
        <v>41164</v>
      </c>
      <c r="Q5503">
        <v>43.470001000000003</v>
      </c>
      <c r="R5503">
        <v>43.560001</v>
      </c>
      <c r="S5503">
        <v>43.25</v>
      </c>
      <c r="T5503">
        <v>43.5</v>
      </c>
      <c r="U5503">
        <v>30.626609999999999</v>
      </c>
      <c r="V5503">
        <v>2308500</v>
      </c>
      <c r="W5503" s="9" t="str">
        <f t="shared" si="89"/>
        <v>AEP</v>
      </c>
    </row>
    <row r="5504" spans="15:23">
      <c r="O5504" t="s">
        <v>118</v>
      </c>
      <c r="P5504" s="13">
        <v>41165</v>
      </c>
      <c r="Q5504">
        <v>43.32</v>
      </c>
      <c r="R5504">
        <v>43.959999000000003</v>
      </c>
      <c r="S5504">
        <v>43.32</v>
      </c>
      <c r="T5504">
        <v>43.959999000000003</v>
      </c>
      <c r="U5504">
        <v>30.950482999999998</v>
      </c>
      <c r="V5504">
        <v>2205100</v>
      </c>
      <c r="W5504" s="9" t="str">
        <f t="shared" si="89"/>
        <v>AEP</v>
      </c>
    </row>
    <row r="5505" spans="15:23">
      <c r="O5505" t="s">
        <v>118</v>
      </c>
      <c r="P5505" s="13">
        <v>41166</v>
      </c>
      <c r="Q5505">
        <v>43.869999</v>
      </c>
      <c r="R5505">
        <v>43.91</v>
      </c>
      <c r="S5505">
        <v>43.490001999999997</v>
      </c>
      <c r="T5505">
        <v>43.66</v>
      </c>
      <c r="U5505">
        <v>30.739262</v>
      </c>
      <c r="V5505">
        <v>3515900</v>
      </c>
      <c r="W5505" s="9" t="str">
        <f t="shared" si="89"/>
        <v>AEP</v>
      </c>
    </row>
    <row r="5506" spans="15:23">
      <c r="O5506" t="s">
        <v>118</v>
      </c>
      <c r="P5506" s="13">
        <v>41169</v>
      </c>
      <c r="Q5506">
        <v>43.700001</v>
      </c>
      <c r="R5506">
        <v>43.84</v>
      </c>
      <c r="S5506">
        <v>43.450001</v>
      </c>
      <c r="T5506">
        <v>43.57</v>
      </c>
      <c r="U5506">
        <v>30.675889999999999</v>
      </c>
      <c r="V5506">
        <v>1868700</v>
      </c>
      <c r="W5506" s="9" t="str">
        <f t="shared" si="89"/>
        <v>AEP</v>
      </c>
    </row>
    <row r="5507" spans="15:23">
      <c r="O5507" t="s">
        <v>118</v>
      </c>
      <c r="P5507" s="13">
        <v>41170</v>
      </c>
      <c r="Q5507">
        <v>43.490001999999997</v>
      </c>
      <c r="R5507">
        <v>43.57</v>
      </c>
      <c r="S5507">
        <v>43.209999000000003</v>
      </c>
      <c r="T5507">
        <v>43.52</v>
      </c>
      <c r="U5507">
        <v>30.640689999999999</v>
      </c>
      <c r="V5507">
        <v>2243700</v>
      </c>
      <c r="W5507" s="9" t="str">
        <f t="shared" si="89"/>
        <v>AEP</v>
      </c>
    </row>
    <row r="5508" spans="15:23">
      <c r="O5508" t="s">
        <v>118</v>
      </c>
      <c r="P5508" s="13">
        <v>41171</v>
      </c>
      <c r="Q5508">
        <v>43.549999</v>
      </c>
      <c r="R5508">
        <v>43.91</v>
      </c>
      <c r="S5508">
        <v>43.389999000000003</v>
      </c>
      <c r="T5508">
        <v>43.830002</v>
      </c>
      <c r="U5508">
        <v>30.858953</v>
      </c>
      <c r="V5508">
        <v>2028500</v>
      </c>
      <c r="W5508" s="9" t="str">
        <f t="shared" si="89"/>
        <v>AEP</v>
      </c>
    </row>
    <row r="5509" spans="15:23">
      <c r="O5509" t="s">
        <v>118</v>
      </c>
      <c r="P5509" s="13">
        <v>41172</v>
      </c>
      <c r="Q5509">
        <v>43.720001000000003</v>
      </c>
      <c r="R5509">
        <v>44.130001</v>
      </c>
      <c r="S5509">
        <v>43.689999</v>
      </c>
      <c r="T5509">
        <v>43.970001000000003</v>
      </c>
      <c r="U5509">
        <v>30.957525</v>
      </c>
      <c r="V5509">
        <v>1932200</v>
      </c>
      <c r="W5509" s="9" t="str">
        <f t="shared" ref="W5509:W5572" si="90">IFERROR(VLOOKUP(O5509,$B$4:$B$17,1,FALSE),"Delete")</f>
        <v>AEP</v>
      </c>
    </row>
    <row r="5510" spans="15:23">
      <c r="O5510" t="s">
        <v>118</v>
      </c>
      <c r="P5510" s="13">
        <v>41173</v>
      </c>
      <c r="Q5510">
        <v>44.07</v>
      </c>
      <c r="R5510">
        <v>44.099997999999999</v>
      </c>
      <c r="S5510">
        <v>43.779998999999997</v>
      </c>
      <c r="T5510">
        <v>44.009998000000003</v>
      </c>
      <c r="U5510">
        <v>30.985678</v>
      </c>
      <c r="V5510">
        <v>3005000</v>
      </c>
      <c r="W5510" s="9" t="str">
        <f t="shared" si="90"/>
        <v>AEP</v>
      </c>
    </row>
    <row r="5511" spans="15:23">
      <c r="O5511" t="s">
        <v>118</v>
      </c>
      <c r="P5511" s="13">
        <v>41176</v>
      </c>
      <c r="Q5511">
        <v>44.119999</v>
      </c>
      <c r="R5511">
        <v>44.560001</v>
      </c>
      <c r="S5511">
        <v>44.029998999999997</v>
      </c>
      <c r="T5511">
        <v>44.450001</v>
      </c>
      <c r="U5511">
        <v>31.295465</v>
      </c>
      <c r="V5511">
        <v>1994300</v>
      </c>
      <c r="W5511" s="9" t="str">
        <f t="shared" si="90"/>
        <v>AEP</v>
      </c>
    </row>
    <row r="5512" spans="15:23">
      <c r="O5512" t="s">
        <v>118</v>
      </c>
      <c r="P5512" s="13">
        <v>41177</v>
      </c>
      <c r="Q5512">
        <v>44.48</v>
      </c>
      <c r="R5512">
        <v>44.84</v>
      </c>
      <c r="S5512">
        <v>44.34</v>
      </c>
      <c r="T5512">
        <v>44.360000999999997</v>
      </c>
      <c r="U5512">
        <v>31.232101</v>
      </c>
      <c r="V5512">
        <v>1999200</v>
      </c>
      <c r="W5512" s="9" t="str">
        <f t="shared" si="90"/>
        <v>AEP</v>
      </c>
    </row>
    <row r="5513" spans="15:23">
      <c r="O5513" t="s">
        <v>118</v>
      </c>
      <c r="P5513" s="13">
        <v>41178</v>
      </c>
      <c r="Q5513">
        <v>44.450001</v>
      </c>
      <c r="R5513">
        <v>44.810001</v>
      </c>
      <c r="S5513">
        <v>44.27</v>
      </c>
      <c r="T5513">
        <v>44.360000999999997</v>
      </c>
      <c r="U5513">
        <v>31.232101</v>
      </c>
      <c r="V5513">
        <v>1783200</v>
      </c>
      <c r="W5513" s="9" t="str">
        <f t="shared" si="90"/>
        <v>AEP</v>
      </c>
    </row>
    <row r="5514" spans="15:23">
      <c r="O5514" t="s">
        <v>118</v>
      </c>
      <c r="P5514" s="13">
        <v>41179</v>
      </c>
      <c r="Q5514">
        <v>44.43</v>
      </c>
      <c r="R5514">
        <v>44.439999</v>
      </c>
      <c r="S5514">
        <v>43.740001999999997</v>
      </c>
      <c r="T5514">
        <v>43.82</v>
      </c>
      <c r="U5514">
        <v>30.851911999999999</v>
      </c>
      <c r="V5514">
        <v>2641600</v>
      </c>
      <c r="W5514" s="9" t="str">
        <f t="shared" si="90"/>
        <v>AEP</v>
      </c>
    </row>
    <row r="5515" spans="15:23">
      <c r="O5515" t="s">
        <v>118</v>
      </c>
      <c r="P5515" s="13">
        <v>41180</v>
      </c>
      <c r="Q5515">
        <v>43.799999</v>
      </c>
      <c r="R5515">
        <v>44.029998999999997</v>
      </c>
      <c r="S5515">
        <v>43.57</v>
      </c>
      <c r="T5515">
        <v>43.939999</v>
      </c>
      <c r="U5515">
        <v>30.936405000000001</v>
      </c>
      <c r="V5515">
        <v>2553100</v>
      </c>
      <c r="W5515" s="9" t="str">
        <f t="shared" si="90"/>
        <v>AEP</v>
      </c>
    </row>
    <row r="5516" spans="15:23">
      <c r="O5516" t="s">
        <v>118</v>
      </c>
      <c r="P5516" s="13">
        <v>41183</v>
      </c>
      <c r="Q5516">
        <v>44.07</v>
      </c>
      <c r="R5516">
        <v>44.299999</v>
      </c>
      <c r="S5516">
        <v>43.82</v>
      </c>
      <c r="T5516">
        <v>43.91</v>
      </c>
      <c r="U5516">
        <v>30.915277</v>
      </c>
      <c r="V5516">
        <v>1540200</v>
      </c>
      <c r="W5516" s="9" t="str">
        <f t="shared" si="90"/>
        <v>AEP</v>
      </c>
    </row>
    <row r="5517" spans="15:23">
      <c r="O5517" t="s">
        <v>118</v>
      </c>
      <c r="P5517" s="13">
        <v>41184</v>
      </c>
      <c r="Q5517">
        <v>43.970001000000003</v>
      </c>
      <c r="R5517">
        <v>44.169998</v>
      </c>
      <c r="S5517">
        <v>43.799999</v>
      </c>
      <c r="T5517">
        <v>44.169998</v>
      </c>
      <c r="U5517">
        <v>31.098327999999999</v>
      </c>
      <c r="V5517">
        <v>1738300</v>
      </c>
      <c r="W5517" s="9" t="str">
        <f t="shared" si="90"/>
        <v>AEP</v>
      </c>
    </row>
    <row r="5518" spans="15:23">
      <c r="O5518" t="s">
        <v>118</v>
      </c>
      <c r="P5518" s="13">
        <v>41185</v>
      </c>
      <c r="Q5518">
        <v>44.18</v>
      </c>
      <c r="R5518">
        <v>44.5</v>
      </c>
      <c r="S5518">
        <v>44.049999</v>
      </c>
      <c r="T5518">
        <v>44.439999</v>
      </c>
      <c r="U5518">
        <v>31.288422000000001</v>
      </c>
      <c r="V5518">
        <v>1671300</v>
      </c>
      <c r="W5518" s="9" t="str">
        <f t="shared" si="90"/>
        <v>AEP</v>
      </c>
    </row>
    <row r="5519" spans="15:23">
      <c r="O5519" t="s">
        <v>118</v>
      </c>
      <c r="P5519" s="13">
        <v>41186</v>
      </c>
      <c r="Q5519">
        <v>44.490001999999997</v>
      </c>
      <c r="R5519">
        <v>44.779998999999997</v>
      </c>
      <c r="S5519">
        <v>44.400002000000001</v>
      </c>
      <c r="T5519">
        <v>44.459999000000003</v>
      </c>
      <c r="U5519">
        <v>31.302509000000001</v>
      </c>
      <c r="V5519">
        <v>1600100</v>
      </c>
      <c r="W5519" s="9" t="str">
        <f t="shared" si="90"/>
        <v>AEP</v>
      </c>
    </row>
    <row r="5520" spans="15:23">
      <c r="O5520" t="s">
        <v>118</v>
      </c>
      <c r="P5520" s="13">
        <v>41187</v>
      </c>
      <c r="Q5520">
        <v>44.59</v>
      </c>
      <c r="R5520">
        <v>44.599997999999999</v>
      </c>
      <c r="S5520">
        <v>44.16</v>
      </c>
      <c r="T5520">
        <v>44.220001000000003</v>
      </c>
      <c r="U5520">
        <v>31.133541000000001</v>
      </c>
      <c r="V5520">
        <v>1874000</v>
      </c>
      <c r="W5520" s="9" t="str">
        <f t="shared" si="90"/>
        <v>AEP</v>
      </c>
    </row>
    <row r="5521" spans="15:23">
      <c r="O5521" t="s">
        <v>118</v>
      </c>
      <c r="P5521" s="13">
        <v>41190</v>
      </c>
      <c r="Q5521">
        <v>44.189999</v>
      </c>
      <c r="R5521">
        <v>44.43</v>
      </c>
      <c r="S5521">
        <v>44.040000999999997</v>
      </c>
      <c r="T5521">
        <v>44.360000999999997</v>
      </c>
      <c r="U5521">
        <v>31.232101</v>
      </c>
      <c r="V5521">
        <v>1250600</v>
      </c>
      <c r="W5521" s="9" t="str">
        <f t="shared" si="90"/>
        <v>AEP</v>
      </c>
    </row>
    <row r="5522" spans="15:23">
      <c r="O5522" t="s">
        <v>118</v>
      </c>
      <c r="P5522" s="13">
        <v>41191</v>
      </c>
      <c r="Q5522">
        <v>44.32</v>
      </c>
      <c r="R5522">
        <v>44.599997999999999</v>
      </c>
      <c r="S5522">
        <v>44.299999</v>
      </c>
      <c r="T5522">
        <v>44.43</v>
      </c>
      <c r="U5522">
        <v>31.281389000000001</v>
      </c>
      <c r="V5522">
        <v>1320500</v>
      </c>
      <c r="W5522" s="9" t="str">
        <f t="shared" si="90"/>
        <v>AEP</v>
      </c>
    </row>
    <row r="5523" spans="15:23">
      <c r="O5523" t="s">
        <v>118</v>
      </c>
      <c r="P5523" s="13">
        <v>41192</v>
      </c>
      <c r="Q5523">
        <v>44.41</v>
      </c>
      <c r="R5523">
        <v>44.439999</v>
      </c>
      <c r="S5523">
        <v>44.049999</v>
      </c>
      <c r="T5523">
        <v>44.080002</v>
      </c>
      <c r="U5523">
        <v>31.034958</v>
      </c>
      <c r="V5523">
        <v>1824500</v>
      </c>
      <c r="W5523" s="9" t="str">
        <f t="shared" si="90"/>
        <v>AEP</v>
      </c>
    </row>
    <row r="5524" spans="15:23">
      <c r="O5524" t="s">
        <v>118</v>
      </c>
      <c r="P5524" s="13">
        <v>41193</v>
      </c>
      <c r="Q5524">
        <v>44.310001</v>
      </c>
      <c r="R5524">
        <v>44.59</v>
      </c>
      <c r="S5524">
        <v>44.049999</v>
      </c>
      <c r="T5524">
        <v>44.240001999999997</v>
      </c>
      <c r="U5524">
        <v>31.147614000000001</v>
      </c>
      <c r="V5524">
        <v>1722900</v>
      </c>
      <c r="W5524" s="9" t="str">
        <f t="shared" si="90"/>
        <v>AEP</v>
      </c>
    </row>
    <row r="5525" spans="15:23">
      <c r="O5525" t="s">
        <v>118</v>
      </c>
      <c r="P5525" s="13">
        <v>41194</v>
      </c>
      <c r="Q5525">
        <v>44.360000999999997</v>
      </c>
      <c r="R5525">
        <v>44.5</v>
      </c>
      <c r="S5525">
        <v>44.02</v>
      </c>
      <c r="T5525">
        <v>44.119999</v>
      </c>
      <c r="U5525">
        <v>31.063130999999998</v>
      </c>
      <c r="V5525">
        <v>1344300</v>
      </c>
      <c r="W5525" s="9" t="str">
        <f t="shared" si="90"/>
        <v>AEP</v>
      </c>
    </row>
    <row r="5526" spans="15:23">
      <c r="O5526" t="s">
        <v>118</v>
      </c>
      <c r="P5526" s="13">
        <v>41197</v>
      </c>
      <c r="Q5526">
        <v>44.150002000000001</v>
      </c>
      <c r="R5526">
        <v>44.580002</v>
      </c>
      <c r="S5526">
        <v>44</v>
      </c>
      <c r="T5526">
        <v>44.509998000000003</v>
      </c>
      <c r="U5526">
        <v>31.337710999999999</v>
      </c>
      <c r="V5526">
        <v>1574800</v>
      </c>
      <c r="W5526" s="9" t="str">
        <f t="shared" si="90"/>
        <v>AEP</v>
      </c>
    </row>
    <row r="5527" spans="15:23">
      <c r="O5527" t="s">
        <v>118</v>
      </c>
      <c r="P5527" s="13">
        <v>41198</v>
      </c>
      <c r="Q5527">
        <v>44.619999</v>
      </c>
      <c r="R5527">
        <v>44.790000999999997</v>
      </c>
      <c r="S5527">
        <v>44.360000999999997</v>
      </c>
      <c r="T5527">
        <v>44.560001</v>
      </c>
      <c r="U5527">
        <v>31.372917000000001</v>
      </c>
      <c r="V5527">
        <v>1345500</v>
      </c>
      <c r="W5527" s="9" t="str">
        <f t="shared" si="90"/>
        <v>AEP</v>
      </c>
    </row>
    <row r="5528" spans="15:23">
      <c r="O5528" t="s">
        <v>118</v>
      </c>
      <c r="P5528" s="13">
        <v>41199</v>
      </c>
      <c r="Q5528">
        <v>44.66</v>
      </c>
      <c r="R5528">
        <v>45.200001</v>
      </c>
      <c r="S5528">
        <v>44.57</v>
      </c>
      <c r="T5528">
        <v>45.02</v>
      </c>
      <c r="U5528">
        <v>31.696774999999999</v>
      </c>
      <c r="V5528">
        <v>2420500</v>
      </c>
      <c r="W5528" s="9" t="str">
        <f t="shared" si="90"/>
        <v>AEP</v>
      </c>
    </row>
    <row r="5529" spans="15:23">
      <c r="O5529" t="s">
        <v>118</v>
      </c>
      <c r="P5529" s="13">
        <v>41200</v>
      </c>
      <c r="Q5529">
        <v>45.02</v>
      </c>
      <c r="R5529">
        <v>45.41</v>
      </c>
      <c r="S5529">
        <v>44.880001</v>
      </c>
      <c r="T5529">
        <v>45.27</v>
      </c>
      <c r="U5529">
        <v>31.872793000000001</v>
      </c>
      <c r="V5529">
        <v>2151200</v>
      </c>
      <c r="W5529" s="9" t="str">
        <f t="shared" si="90"/>
        <v>AEP</v>
      </c>
    </row>
    <row r="5530" spans="15:23">
      <c r="O5530" t="s">
        <v>118</v>
      </c>
      <c r="P5530" s="13">
        <v>41201</v>
      </c>
      <c r="Q5530">
        <v>45.110000999999997</v>
      </c>
      <c r="R5530">
        <v>45.34</v>
      </c>
      <c r="S5530">
        <v>44.77</v>
      </c>
      <c r="T5530">
        <v>44.98</v>
      </c>
      <c r="U5530">
        <v>31.668617000000001</v>
      </c>
      <c r="V5530">
        <v>2096400</v>
      </c>
      <c r="W5530" s="9" t="str">
        <f t="shared" si="90"/>
        <v>AEP</v>
      </c>
    </row>
    <row r="5531" spans="15:23">
      <c r="O5531" t="s">
        <v>118</v>
      </c>
      <c r="P5531" s="13">
        <v>41204</v>
      </c>
      <c r="Q5531">
        <v>45.02</v>
      </c>
      <c r="R5531">
        <v>45.139999000000003</v>
      </c>
      <c r="S5531">
        <v>44.689999</v>
      </c>
      <c r="T5531">
        <v>44.950001</v>
      </c>
      <c r="U5531">
        <v>31.647490000000001</v>
      </c>
      <c r="V5531">
        <v>1765900</v>
      </c>
      <c r="W5531" s="9" t="str">
        <f t="shared" si="90"/>
        <v>AEP</v>
      </c>
    </row>
    <row r="5532" spans="15:23">
      <c r="O5532" t="s">
        <v>118</v>
      </c>
      <c r="P5532" s="13">
        <v>41205</v>
      </c>
      <c r="Q5532">
        <v>44.700001</v>
      </c>
      <c r="R5532">
        <v>44.84</v>
      </c>
      <c r="S5532">
        <v>44.369999</v>
      </c>
      <c r="T5532">
        <v>44.619999</v>
      </c>
      <c r="U5532">
        <v>31.415158999999999</v>
      </c>
      <c r="V5532">
        <v>1893300</v>
      </c>
      <c r="W5532" s="9" t="str">
        <f t="shared" si="90"/>
        <v>AEP</v>
      </c>
    </row>
    <row r="5533" spans="15:23">
      <c r="O5533" t="s">
        <v>118</v>
      </c>
      <c r="P5533" s="13">
        <v>41206</v>
      </c>
      <c r="Q5533">
        <v>44.52</v>
      </c>
      <c r="R5533">
        <v>44.689999</v>
      </c>
      <c r="S5533">
        <v>43.68</v>
      </c>
      <c r="T5533">
        <v>43.82</v>
      </c>
      <c r="U5533">
        <v>30.851911999999999</v>
      </c>
      <c r="V5533">
        <v>3822600</v>
      </c>
      <c r="W5533" s="9" t="str">
        <f t="shared" si="90"/>
        <v>AEP</v>
      </c>
    </row>
    <row r="5534" spans="15:23">
      <c r="O5534" t="s">
        <v>118</v>
      </c>
      <c r="P5534" s="13">
        <v>41207</v>
      </c>
      <c r="Q5534">
        <v>44.099997999999999</v>
      </c>
      <c r="R5534">
        <v>44.290000999999997</v>
      </c>
      <c r="S5534">
        <v>43.689999</v>
      </c>
      <c r="T5534">
        <v>43.91</v>
      </c>
      <c r="U5534">
        <v>30.915277</v>
      </c>
      <c r="V5534">
        <v>6292600</v>
      </c>
      <c r="W5534" s="9" t="str">
        <f t="shared" si="90"/>
        <v>AEP</v>
      </c>
    </row>
    <row r="5535" spans="15:23">
      <c r="O5535" t="s">
        <v>118</v>
      </c>
      <c r="P5535" s="13">
        <v>41208</v>
      </c>
      <c r="Q5535">
        <v>43.990001999999997</v>
      </c>
      <c r="R5535">
        <v>44.07</v>
      </c>
      <c r="S5535">
        <v>43.689999</v>
      </c>
      <c r="T5535">
        <v>43.950001</v>
      </c>
      <c r="U5535">
        <v>30.943445000000001</v>
      </c>
      <c r="V5535">
        <v>6276800</v>
      </c>
      <c r="W5535" s="9" t="str">
        <f t="shared" si="90"/>
        <v>AEP</v>
      </c>
    </row>
    <row r="5536" spans="15:23">
      <c r="O5536" t="s">
        <v>118</v>
      </c>
      <c r="P5536" s="13">
        <v>41213</v>
      </c>
      <c r="Q5536">
        <v>44.189999</v>
      </c>
      <c r="R5536">
        <v>44.549999</v>
      </c>
      <c r="S5536">
        <v>43.990001999999997</v>
      </c>
      <c r="T5536">
        <v>44.439999</v>
      </c>
      <c r="U5536">
        <v>31.288422000000001</v>
      </c>
      <c r="V5536">
        <v>2416200</v>
      </c>
      <c r="W5536" s="9" t="str">
        <f t="shared" si="90"/>
        <v>AEP</v>
      </c>
    </row>
    <row r="5537" spans="15:23">
      <c r="O5537" t="s">
        <v>118</v>
      </c>
      <c r="P5537" s="13">
        <v>41214</v>
      </c>
      <c r="Q5537">
        <v>44.57</v>
      </c>
      <c r="R5537">
        <v>44.619999</v>
      </c>
      <c r="S5537">
        <v>44.299999</v>
      </c>
      <c r="T5537">
        <v>44.389999000000003</v>
      </c>
      <c r="U5537">
        <v>31.253218</v>
      </c>
      <c r="V5537">
        <v>1860000</v>
      </c>
      <c r="W5537" s="9" t="str">
        <f t="shared" si="90"/>
        <v>AEP</v>
      </c>
    </row>
    <row r="5538" spans="15:23">
      <c r="O5538" t="s">
        <v>118</v>
      </c>
      <c r="P5538" s="13">
        <v>41215</v>
      </c>
      <c r="Q5538">
        <v>44.639999000000003</v>
      </c>
      <c r="R5538">
        <v>44.639999000000003</v>
      </c>
      <c r="S5538">
        <v>44.169998</v>
      </c>
      <c r="T5538">
        <v>44.23</v>
      </c>
      <c r="U5538">
        <v>31.140578999999999</v>
      </c>
      <c r="V5538">
        <v>1999800</v>
      </c>
      <c r="W5538" s="9" t="str">
        <f t="shared" si="90"/>
        <v>AEP</v>
      </c>
    </row>
    <row r="5539" spans="15:23">
      <c r="O5539" t="s">
        <v>118</v>
      </c>
      <c r="P5539" s="13">
        <v>41218</v>
      </c>
      <c r="Q5539">
        <v>44.060001</v>
      </c>
      <c r="R5539">
        <v>44.139999000000003</v>
      </c>
      <c r="S5539">
        <v>43.450001</v>
      </c>
      <c r="T5539">
        <v>43.490001999999997</v>
      </c>
      <c r="U5539">
        <v>30.619581</v>
      </c>
      <c r="V5539">
        <v>2249300</v>
      </c>
      <c r="W5539" s="9" t="str">
        <f t="shared" si="90"/>
        <v>AEP</v>
      </c>
    </row>
    <row r="5540" spans="15:23">
      <c r="O5540" t="s">
        <v>118</v>
      </c>
      <c r="P5540" s="13">
        <v>41219</v>
      </c>
      <c r="Q5540">
        <v>43.529998999999997</v>
      </c>
      <c r="R5540">
        <v>43.720001000000003</v>
      </c>
      <c r="S5540">
        <v>43.25</v>
      </c>
      <c r="T5540">
        <v>43.32</v>
      </c>
      <c r="U5540">
        <v>30.499884000000002</v>
      </c>
      <c r="V5540">
        <v>3770000</v>
      </c>
      <c r="W5540" s="9" t="str">
        <f t="shared" si="90"/>
        <v>AEP</v>
      </c>
    </row>
    <row r="5541" spans="15:23">
      <c r="O5541" t="s">
        <v>118</v>
      </c>
      <c r="P5541" s="13">
        <v>41220</v>
      </c>
      <c r="Q5541">
        <v>42.25</v>
      </c>
      <c r="R5541">
        <v>42.549999</v>
      </c>
      <c r="S5541">
        <v>41.799999</v>
      </c>
      <c r="T5541">
        <v>42.07</v>
      </c>
      <c r="U5541">
        <v>29.944690999999999</v>
      </c>
      <c r="V5541">
        <v>4281800</v>
      </c>
      <c r="W5541" s="9" t="str">
        <f t="shared" si="90"/>
        <v>AEP</v>
      </c>
    </row>
    <row r="5542" spans="15:23">
      <c r="O5542" t="s">
        <v>118</v>
      </c>
      <c r="P5542" s="13">
        <v>41221</v>
      </c>
      <c r="Q5542">
        <v>42.07</v>
      </c>
      <c r="R5542">
        <v>42.540000999999997</v>
      </c>
      <c r="S5542">
        <v>42.029998999999997</v>
      </c>
      <c r="T5542">
        <v>42.040000999999997</v>
      </c>
      <c r="U5542">
        <v>29.923344</v>
      </c>
      <c r="V5542">
        <v>2626300</v>
      </c>
      <c r="W5542" s="9" t="str">
        <f t="shared" si="90"/>
        <v>AEP</v>
      </c>
    </row>
    <row r="5543" spans="15:23">
      <c r="O5543" t="s">
        <v>118</v>
      </c>
      <c r="P5543" s="13">
        <v>41222</v>
      </c>
      <c r="Q5543">
        <v>41.91</v>
      </c>
      <c r="R5543">
        <v>42.16</v>
      </c>
      <c r="S5543">
        <v>41.75</v>
      </c>
      <c r="T5543">
        <v>41.799999</v>
      </c>
      <c r="U5543">
        <v>29.752502</v>
      </c>
      <c r="V5543">
        <v>2002400</v>
      </c>
      <c r="W5543" s="9" t="str">
        <f t="shared" si="90"/>
        <v>AEP</v>
      </c>
    </row>
    <row r="5544" spans="15:23">
      <c r="O5544" t="s">
        <v>118</v>
      </c>
      <c r="P5544" s="13">
        <v>41225</v>
      </c>
      <c r="Q5544">
        <v>41.779998999999997</v>
      </c>
      <c r="R5544">
        <v>41.869999</v>
      </c>
      <c r="S5544">
        <v>41.049999</v>
      </c>
      <c r="T5544">
        <v>41.27</v>
      </c>
      <c r="U5544">
        <v>29.375264999999999</v>
      </c>
      <c r="V5544">
        <v>2849900</v>
      </c>
      <c r="W5544" s="9" t="str">
        <f t="shared" si="90"/>
        <v>AEP</v>
      </c>
    </row>
    <row r="5545" spans="15:23">
      <c r="O5545" t="s">
        <v>118</v>
      </c>
      <c r="P5545" s="13">
        <v>41226</v>
      </c>
      <c r="Q5545">
        <v>41.139999000000003</v>
      </c>
      <c r="R5545">
        <v>41.650002000000001</v>
      </c>
      <c r="S5545">
        <v>41.099997999999999</v>
      </c>
      <c r="T5545">
        <v>41.34</v>
      </c>
      <c r="U5545">
        <v>29.425084999999999</v>
      </c>
      <c r="V5545">
        <v>2753900</v>
      </c>
      <c r="W5545" s="9" t="str">
        <f t="shared" si="90"/>
        <v>AEP</v>
      </c>
    </row>
    <row r="5546" spans="15:23">
      <c r="O5546" t="s">
        <v>118</v>
      </c>
      <c r="P5546" s="13">
        <v>41227</v>
      </c>
      <c r="Q5546">
        <v>41.369999</v>
      </c>
      <c r="R5546">
        <v>41.459999000000003</v>
      </c>
      <c r="S5546">
        <v>41.009998000000003</v>
      </c>
      <c r="T5546">
        <v>41.18</v>
      </c>
      <c r="U5546">
        <v>29.311198999999998</v>
      </c>
      <c r="V5546">
        <v>2695100</v>
      </c>
      <c r="W5546" s="9" t="str">
        <f t="shared" si="90"/>
        <v>AEP</v>
      </c>
    </row>
    <row r="5547" spans="15:23">
      <c r="O5547" t="s">
        <v>118</v>
      </c>
      <c r="P5547" s="13">
        <v>41228</v>
      </c>
      <c r="Q5547">
        <v>41.09</v>
      </c>
      <c r="R5547">
        <v>41.470001000000003</v>
      </c>
      <c r="S5547">
        <v>40.720001000000003</v>
      </c>
      <c r="T5547">
        <v>40.959999000000003</v>
      </c>
      <c r="U5547">
        <v>29.154606000000001</v>
      </c>
      <c r="V5547">
        <v>2553700</v>
      </c>
      <c r="W5547" s="9" t="str">
        <f t="shared" si="90"/>
        <v>AEP</v>
      </c>
    </row>
    <row r="5548" spans="15:23">
      <c r="O5548" t="s">
        <v>118</v>
      </c>
      <c r="P5548" s="13">
        <v>41229</v>
      </c>
      <c r="Q5548">
        <v>41</v>
      </c>
      <c r="R5548">
        <v>41.560001</v>
      </c>
      <c r="S5548">
        <v>40.779998999999997</v>
      </c>
      <c r="T5548">
        <v>41.52</v>
      </c>
      <c r="U5548">
        <v>29.553211000000001</v>
      </c>
      <c r="V5548">
        <v>2616300</v>
      </c>
      <c r="W5548" s="9" t="str">
        <f t="shared" si="90"/>
        <v>AEP</v>
      </c>
    </row>
    <row r="5549" spans="15:23">
      <c r="O5549" t="s">
        <v>118</v>
      </c>
      <c r="P5549" s="13">
        <v>41232</v>
      </c>
      <c r="Q5549">
        <v>41.689999</v>
      </c>
      <c r="R5549">
        <v>41.75</v>
      </c>
      <c r="S5549">
        <v>41.189999</v>
      </c>
      <c r="T5549">
        <v>41.450001</v>
      </c>
      <c r="U5549">
        <v>29.503381999999998</v>
      </c>
      <c r="V5549">
        <v>2193700</v>
      </c>
      <c r="W5549" s="9" t="str">
        <f t="shared" si="90"/>
        <v>AEP</v>
      </c>
    </row>
    <row r="5550" spans="15:23">
      <c r="O5550" t="s">
        <v>118</v>
      </c>
      <c r="P5550" s="13">
        <v>41233</v>
      </c>
      <c r="Q5550">
        <v>41.450001</v>
      </c>
      <c r="R5550">
        <v>41.5</v>
      </c>
      <c r="S5550">
        <v>41.009998000000003</v>
      </c>
      <c r="T5550">
        <v>41.18</v>
      </c>
      <c r="U5550">
        <v>29.311198999999998</v>
      </c>
      <c r="V5550">
        <v>3050800</v>
      </c>
      <c r="W5550" s="9" t="str">
        <f t="shared" si="90"/>
        <v>AEP</v>
      </c>
    </row>
    <row r="5551" spans="15:23">
      <c r="O5551" t="s">
        <v>118</v>
      </c>
      <c r="P5551" s="13">
        <v>41234</v>
      </c>
      <c r="Q5551">
        <v>41.27</v>
      </c>
      <c r="R5551">
        <v>41.27</v>
      </c>
      <c r="S5551">
        <v>40.560001</v>
      </c>
      <c r="T5551">
        <v>40.990001999999997</v>
      </c>
      <c r="U5551">
        <v>29.175964</v>
      </c>
      <c r="V5551">
        <v>2702600</v>
      </c>
      <c r="W5551" s="9" t="str">
        <f t="shared" si="90"/>
        <v>AEP</v>
      </c>
    </row>
    <row r="5552" spans="15:23">
      <c r="O5552" t="s">
        <v>118</v>
      </c>
      <c r="P5552" s="13">
        <v>41236</v>
      </c>
      <c r="Q5552">
        <v>41.07</v>
      </c>
      <c r="R5552">
        <v>41.099997999999999</v>
      </c>
      <c r="S5552">
        <v>40.68</v>
      </c>
      <c r="T5552">
        <v>41.029998999999997</v>
      </c>
      <c r="U5552">
        <v>29.204426000000002</v>
      </c>
      <c r="V5552">
        <v>1179400</v>
      </c>
      <c r="W5552" s="9" t="str">
        <f t="shared" si="90"/>
        <v>AEP</v>
      </c>
    </row>
    <row r="5553" spans="15:23">
      <c r="O5553" t="s">
        <v>118</v>
      </c>
      <c r="P5553" s="13">
        <v>41239</v>
      </c>
      <c r="Q5553">
        <v>40.98</v>
      </c>
      <c r="R5553">
        <v>41.610000999999997</v>
      </c>
      <c r="S5553">
        <v>40.93</v>
      </c>
      <c r="T5553">
        <v>41.48</v>
      </c>
      <c r="U5553">
        <v>29.524740000000001</v>
      </c>
      <c r="V5553">
        <v>2659100</v>
      </c>
      <c r="W5553" s="9" t="str">
        <f t="shared" si="90"/>
        <v>AEP</v>
      </c>
    </row>
    <row r="5554" spans="15:23">
      <c r="O5554" t="s">
        <v>118</v>
      </c>
      <c r="P5554" s="13">
        <v>41240</v>
      </c>
      <c r="Q5554">
        <v>41.48</v>
      </c>
      <c r="R5554">
        <v>41.759998000000003</v>
      </c>
      <c r="S5554">
        <v>41.310001</v>
      </c>
      <c r="T5554">
        <v>41.450001</v>
      </c>
      <c r="U5554">
        <v>29.503381999999998</v>
      </c>
      <c r="V5554">
        <v>2342900</v>
      </c>
      <c r="W5554" s="9" t="str">
        <f t="shared" si="90"/>
        <v>AEP</v>
      </c>
    </row>
    <row r="5555" spans="15:23">
      <c r="O5555" t="s">
        <v>118</v>
      </c>
      <c r="P5555" s="13">
        <v>41241</v>
      </c>
      <c r="Q5555">
        <v>41.470001000000003</v>
      </c>
      <c r="R5555">
        <v>41.880001</v>
      </c>
      <c r="S5555">
        <v>41.240001999999997</v>
      </c>
      <c r="T5555">
        <v>41.880001</v>
      </c>
      <c r="U5555">
        <v>29.809448</v>
      </c>
      <c r="V5555">
        <v>2192100</v>
      </c>
      <c r="W5555" s="9" t="str">
        <f t="shared" si="90"/>
        <v>AEP</v>
      </c>
    </row>
    <row r="5556" spans="15:23">
      <c r="O5556" t="s">
        <v>118</v>
      </c>
      <c r="P5556" s="13">
        <v>41242</v>
      </c>
      <c r="Q5556">
        <v>41.849997999999999</v>
      </c>
      <c r="R5556">
        <v>42.209999000000003</v>
      </c>
      <c r="S5556">
        <v>41.720001000000003</v>
      </c>
      <c r="T5556">
        <v>42.18</v>
      </c>
      <c r="U5556">
        <v>30.022984999999998</v>
      </c>
      <c r="V5556">
        <v>2157600</v>
      </c>
      <c r="W5556" s="9" t="str">
        <f t="shared" si="90"/>
        <v>AEP</v>
      </c>
    </row>
    <row r="5557" spans="15:23">
      <c r="O5557" t="s">
        <v>118</v>
      </c>
      <c r="P5557" s="13">
        <v>41243</v>
      </c>
      <c r="Q5557">
        <v>42.369999</v>
      </c>
      <c r="R5557">
        <v>42.669998</v>
      </c>
      <c r="S5557">
        <v>42.16</v>
      </c>
      <c r="T5557">
        <v>42.650002000000001</v>
      </c>
      <c r="U5557">
        <v>30.357514999999999</v>
      </c>
      <c r="V5557">
        <v>3183900</v>
      </c>
      <c r="W5557" s="9" t="str">
        <f t="shared" si="90"/>
        <v>AEP</v>
      </c>
    </row>
    <row r="5558" spans="15:23">
      <c r="O5558" t="s">
        <v>118</v>
      </c>
      <c r="P5558" s="13">
        <v>41246</v>
      </c>
      <c r="Q5558">
        <v>42.650002000000001</v>
      </c>
      <c r="R5558">
        <v>42.700001</v>
      </c>
      <c r="S5558">
        <v>42.099997999999999</v>
      </c>
      <c r="T5558">
        <v>42.279998999999997</v>
      </c>
      <c r="U5558">
        <v>30.094163999999999</v>
      </c>
      <c r="V5558">
        <v>2208900</v>
      </c>
      <c r="W5558" s="9" t="str">
        <f t="shared" si="90"/>
        <v>AEP</v>
      </c>
    </row>
    <row r="5559" spans="15:23">
      <c r="O5559" t="s">
        <v>118</v>
      </c>
      <c r="P5559" s="13">
        <v>41247</v>
      </c>
      <c r="Q5559">
        <v>42.360000999999997</v>
      </c>
      <c r="R5559">
        <v>42.48</v>
      </c>
      <c r="S5559">
        <v>42.27</v>
      </c>
      <c r="T5559">
        <v>42.349997999999999</v>
      </c>
      <c r="U5559">
        <v>30.143988</v>
      </c>
      <c r="V5559">
        <v>1500200</v>
      </c>
      <c r="W5559" s="9" t="str">
        <f t="shared" si="90"/>
        <v>AEP</v>
      </c>
    </row>
    <row r="5560" spans="15:23">
      <c r="O5560" t="s">
        <v>118</v>
      </c>
      <c r="P5560" s="13">
        <v>41248</v>
      </c>
      <c r="Q5560">
        <v>42.34</v>
      </c>
      <c r="R5560">
        <v>43.459999000000003</v>
      </c>
      <c r="S5560">
        <v>42.330002</v>
      </c>
      <c r="T5560">
        <v>43.200001</v>
      </c>
      <c r="U5560">
        <v>30.748996999999999</v>
      </c>
      <c r="V5560">
        <v>3452900</v>
      </c>
      <c r="W5560" s="9" t="str">
        <f t="shared" si="90"/>
        <v>AEP</v>
      </c>
    </row>
    <row r="5561" spans="15:23">
      <c r="O5561" t="s">
        <v>118</v>
      </c>
      <c r="P5561" s="13">
        <v>41249</v>
      </c>
      <c r="Q5561">
        <v>43.23</v>
      </c>
      <c r="R5561">
        <v>43.43</v>
      </c>
      <c r="S5561">
        <v>43.040000999999997</v>
      </c>
      <c r="T5561">
        <v>43.27</v>
      </c>
      <c r="U5561">
        <v>30.798829999999999</v>
      </c>
      <c r="V5561">
        <v>1659200</v>
      </c>
      <c r="W5561" s="9" t="str">
        <f t="shared" si="90"/>
        <v>AEP</v>
      </c>
    </row>
    <row r="5562" spans="15:23">
      <c r="O5562" t="s">
        <v>118</v>
      </c>
      <c r="P5562" s="13">
        <v>41250</v>
      </c>
      <c r="Q5562">
        <v>43.360000999999997</v>
      </c>
      <c r="R5562">
        <v>43.48</v>
      </c>
      <c r="S5562">
        <v>43.029998999999997</v>
      </c>
      <c r="T5562">
        <v>43.27</v>
      </c>
      <c r="U5562">
        <v>30.798829999999999</v>
      </c>
      <c r="V5562">
        <v>1948700</v>
      </c>
      <c r="W5562" s="9" t="str">
        <f t="shared" si="90"/>
        <v>AEP</v>
      </c>
    </row>
    <row r="5563" spans="15:23">
      <c r="O5563" t="s">
        <v>118</v>
      </c>
      <c r="P5563" s="13">
        <v>41253</v>
      </c>
      <c r="Q5563">
        <v>43.310001</v>
      </c>
      <c r="R5563">
        <v>43.419998</v>
      </c>
      <c r="S5563">
        <v>43.119999</v>
      </c>
      <c r="T5563">
        <v>43.369999</v>
      </c>
      <c r="U5563">
        <v>30.870007000000001</v>
      </c>
      <c r="V5563">
        <v>1688700</v>
      </c>
      <c r="W5563" s="9" t="str">
        <f t="shared" si="90"/>
        <v>AEP</v>
      </c>
    </row>
    <row r="5564" spans="15:23">
      <c r="O5564" t="s">
        <v>118</v>
      </c>
      <c r="P5564" s="13">
        <v>41254</v>
      </c>
      <c r="Q5564">
        <v>43.41</v>
      </c>
      <c r="R5564">
        <v>43.630001</v>
      </c>
      <c r="S5564">
        <v>43.290000999999997</v>
      </c>
      <c r="T5564">
        <v>43.439999</v>
      </c>
      <c r="U5564">
        <v>30.919834000000002</v>
      </c>
      <c r="V5564">
        <v>2283900</v>
      </c>
      <c r="W5564" s="9" t="str">
        <f t="shared" si="90"/>
        <v>AEP</v>
      </c>
    </row>
    <row r="5565" spans="15:23">
      <c r="O5565" t="s">
        <v>118</v>
      </c>
      <c r="P5565" s="13">
        <v>41255</v>
      </c>
      <c r="Q5565">
        <v>43.48</v>
      </c>
      <c r="R5565">
        <v>43.759998000000003</v>
      </c>
      <c r="S5565">
        <v>43.360000999999997</v>
      </c>
      <c r="T5565">
        <v>43.48</v>
      </c>
      <c r="U5565">
        <v>30.948305000000001</v>
      </c>
      <c r="V5565">
        <v>2176400</v>
      </c>
      <c r="W5565" s="9" t="str">
        <f t="shared" si="90"/>
        <v>AEP</v>
      </c>
    </row>
    <row r="5566" spans="15:23">
      <c r="O5566" t="s">
        <v>118</v>
      </c>
      <c r="P5566" s="13">
        <v>41256</v>
      </c>
      <c r="Q5566">
        <v>43.470001000000003</v>
      </c>
      <c r="R5566">
        <v>43.540000999999997</v>
      </c>
      <c r="S5566">
        <v>42.860000999999997</v>
      </c>
      <c r="T5566">
        <v>42.939999</v>
      </c>
      <c r="U5566">
        <v>30.563939999999999</v>
      </c>
      <c r="V5566">
        <v>2092900</v>
      </c>
      <c r="W5566" s="9" t="str">
        <f t="shared" si="90"/>
        <v>AEP</v>
      </c>
    </row>
    <row r="5567" spans="15:23">
      <c r="O5567" t="s">
        <v>118</v>
      </c>
      <c r="P5567" s="13">
        <v>41257</v>
      </c>
      <c r="Q5567">
        <v>42.860000999999997</v>
      </c>
      <c r="R5567">
        <v>43.099997999999999</v>
      </c>
      <c r="S5567">
        <v>42.740001999999997</v>
      </c>
      <c r="T5567">
        <v>42.84</v>
      </c>
      <c r="U5567">
        <v>30.492754000000001</v>
      </c>
      <c r="V5567">
        <v>2204300</v>
      </c>
      <c r="W5567" s="9" t="str">
        <f t="shared" si="90"/>
        <v>AEP</v>
      </c>
    </row>
    <row r="5568" spans="15:23">
      <c r="O5568" t="s">
        <v>118</v>
      </c>
      <c r="P5568" s="13">
        <v>41260</v>
      </c>
      <c r="Q5568">
        <v>42.889999000000003</v>
      </c>
      <c r="R5568">
        <v>43.599997999999999</v>
      </c>
      <c r="S5568">
        <v>42.889999000000003</v>
      </c>
      <c r="T5568">
        <v>43.529998999999997</v>
      </c>
      <c r="U5568">
        <v>30.983896000000001</v>
      </c>
      <c r="V5568">
        <v>2400800</v>
      </c>
      <c r="W5568" s="9" t="str">
        <f t="shared" si="90"/>
        <v>AEP</v>
      </c>
    </row>
    <row r="5569" spans="15:23">
      <c r="O5569" t="s">
        <v>118</v>
      </c>
      <c r="P5569" s="13">
        <v>41261</v>
      </c>
      <c r="Q5569">
        <v>43.5</v>
      </c>
      <c r="R5569">
        <v>44.099997999999999</v>
      </c>
      <c r="S5569">
        <v>43.380001</v>
      </c>
      <c r="T5569">
        <v>43.91</v>
      </c>
      <c r="U5569">
        <v>31.254363999999999</v>
      </c>
      <c r="V5569">
        <v>3328400</v>
      </c>
      <c r="W5569" s="9" t="str">
        <f t="shared" si="90"/>
        <v>AEP</v>
      </c>
    </row>
    <row r="5570" spans="15:23">
      <c r="O5570" t="s">
        <v>118</v>
      </c>
      <c r="P5570" s="13">
        <v>41262</v>
      </c>
      <c r="Q5570">
        <v>44.040000999999997</v>
      </c>
      <c r="R5570">
        <v>44.040000999999997</v>
      </c>
      <c r="S5570">
        <v>43.48</v>
      </c>
      <c r="T5570">
        <v>43.509998000000003</v>
      </c>
      <c r="U5570">
        <v>30.969640999999999</v>
      </c>
      <c r="V5570">
        <v>2039100</v>
      </c>
      <c r="W5570" s="9" t="str">
        <f t="shared" si="90"/>
        <v>AEP</v>
      </c>
    </row>
    <row r="5571" spans="15:23">
      <c r="O5571" t="s">
        <v>118</v>
      </c>
      <c r="P5571" s="13">
        <v>41263</v>
      </c>
      <c r="Q5571">
        <v>43.599997999999999</v>
      </c>
      <c r="R5571">
        <v>43.779998999999997</v>
      </c>
      <c r="S5571">
        <v>43.470001000000003</v>
      </c>
      <c r="T5571">
        <v>43.599997999999999</v>
      </c>
      <c r="U5571">
        <v>31.033707</v>
      </c>
      <c r="V5571">
        <v>2170300</v>
      </c>
      <c r="W5571" s="9" t="str">
        <f t="shared" si="90"/>
        <v>AEP</v>
      </c>
    </row>
    <row r="5572" spans="15:23">
      <c r="O5572" t="s">
        <v>118</v>
      </c>
      <c r="P5572" s="13">
        <v>41264</v>
      </c>
      <c r="Q5572">
        <v>43.099997999999999</v>
      </c>
      <c r="R5572">
        <v>43.619999</v>
      </c>
      <c r="S5572">
        <v>42.970001000000003</v>
      </c>
      <c r="T5572">
        <v>43.450001</v>
      </c>
      <c r="U5572">
        <v>30.926939000000001</v>
      </c>
      <c r="V5572">
        <v>5648100</v>
      </c>
      <c r="W5572" s="9" t="str">
        <f t="shared" si="90"/>
        <v>AEP</v>
      </c>
    </row>
    <row r="5573" spans="15:23">
      <c r="O5573" t="s">
        <v>118</v>
      </c>
      <c r="P5573" s="13">
        <v>41267</v>
      </c>
      <c r="Q5573">
        <v>43.41</v>
      </c>
      <c r="R5573">
        <v>43.459999000000003</v>
      </c>
      <c r="S5573">
        <v>42.990001999999997</v>
      </c>
      <c r="T5573">
        <v>43.200001</v>
      </c>
      <c r="U5573">
        <v>30.748996999999999</v>
      </c>
      <c r="V5573">
        <v>954800</v>
      </c>
      <c r="W5573" s="9" t="str">
        <f t="shared" ref="W5573:W5636" si="91">IFERROR(VLOOKUP(O5573,$B$4:$B$17,1,FALSE),"Delete")</f>
        <v>AEP</v>
      </c>
    </row>
    <row r="5574" spans="15:23">
      <c r="O5574" t="s">
        <v>118</v>
      </c>
      <c r="P5574" s="13">
        <v>41269</v>
      </c>
      <c r="Q5574">
        <v>43.279998999999997</v>
      </c>
      <c r="R5574">
        <v>43.360000999999997</v>
      </c>
      <c r="S5574">
        <v>42.73</v>
      </c>
      <c r="T5574">
        <v>42.790000999999997</v>
      </c>
      <c r="U5574">
        <v>30.457172</v>
      </c>
      <c r="V5574">
        <v>1760100</v>
      </c>
      <c r="W5574" s="9" t="str">
        <f t="shared" si="91"/>
        <v>AEP</v>
      </c>
    </row>
    <row r="5575" spans="15:23">
      <c r="O5575" t="s">
        <v>118</v>
      </c>
      <c r="P5575" s="13">
        <v>41270</v>
      </c>
      <c r="Q5575">
        <v>42.700001</v>
      </c>
      <c r="R5575">
        <v>42.91</v>
      </c>
      <c r="S5575">
        <v>42.240001999999997</v>
      </c>
      <c r="T5575">
        <v>42.639999000000003</v>
      </c>
      <c r="U5575">
        <v>30.350408999999999</v>
      </c>
      <c r="V5575">
        <v>2377700</v>
      </c>
      <c r="W5575" s="9" t="str">
        <f t="shared" si="91"/>
        <v>AEP</v>
      </c>
    </row>
    <row r="5576" spans="15:23">
      <c r="O5576" t="s">
        <v>118</v>
      </c>
      <c r="P5576" s="13">
        <v>41271</v>
      </c>
      <c r="Q5576">
        <v>42.41</v>
      </c>
      <c r="R5576">
        <v>42.66</v>
      </c>
      <c r="S5576">
        <v>42.209999000000003</v>
      </c>
      <c r="T5576">
        <v>42.209999000000003</v>
      </c>
      <c r="U5576">
        <v>30.044333999999999</v>
      </c>
      <c r="V5576">
        <v>1726400</v>
      </c>
      <c r="W5576" s="9" t="str">
        <f t="shared" si="91"/>
        <v>AEP</v>
      </c>
    </row>
    <row r="5577" spans="15:23">
      <c r="O5577" t="s">
        <v>118</v>
      </c>
      <c r="P5577" s="13">
        <v>41274</v>
      </c>
      <c r="Q5577">
        <v>42.119999</v>
      </c>
      <c r="R5577">
        <v>42.73</v>
      </c>
      <c r="S5577">
        <v>41.919998</v>
      </c>
      <c r="T5577">
        <v>42.68</v>
      </c>
      <c r="U5577">
        <v>30.378879999999999</v>
      </c>
      <c r="V5577">
        <v>3289000</v>
      </c>
      <c r="W5577" s="9" t="str">
        <f t="shared" si="91"/>
        <v>AEP</v>
      </c>
    </row>
    <row r="5578" spans="15:23">
      <c r="O5578" t="s">
        <v>118</v>
      </c>
      <c r="P5578" s="13">
        <v>41276</v>
      </c>
      <c r="Q5578">
        <v>43.169998</v>
      </c>
      <c r="R5578">
        <v>43.650002000000001</v>
      </c>
      <c r="S5578">
        <v>43.139999000000003</v>
      </c>
      <c r="T5578">
        <v>43.650002000000001</v>
      </c>
      <c r="U5578">
        <v>31.069313000000001</v>
      </c>
      <c r="V5578">
        <v>3979400</v>
      </c>
      <c r="W5578" s="9" t="str">
        <f t="shared" si="91"/>
        <v>AEP</v>
      </c>
    </row>
    <row r="5579" spans="15:23">
      <c r="O5579" t="s">
        <v>118</v>
      </c>
      <c r="P5579" s="13">
        <v>41277</v>
      </c>
      <c r="Q5579">
        <v>43.650002000000001</v>
      </c>
      <c r="R5579">
        <v>43.860000999999997</v>
      </c>
      <c r="S5579">
        <v>43.529998999999997</v>
      </c>
      <c r="T5579">
        <v>43.619999</v>
      </c>
      <c r="U5579">
        <v>31.047948999999999</v>
      </c>
      <c r="V5579">
        <v>2355300</v>
      </c>
      <c r="W5579" s="9" t="str">
        <f t="shared" si="91"/>
        <v>AEP</v>
      </c>
    </row>
    <row r="5580" spans="15:23">
      <c r="O5580" t="s">
        <v>118</v>
      </c>
      <c r="P5580" s="13">
        <v>41278</v>
      </c>
      <c r="Q5580">
        <v>43.639999000000003</v>
      </c>
      <c r="R5580">
        <v>43.720001000000003</v>
      </c>
      <c r="S5580">
        <v>43.48</v>
      </c>
      <c r="T5580">
        <v>43.549999</v>
      </c>
      <c r="U5580">
        <v>30.998123</v>
      </c>
      <c r="V5580">
        <v>2679200</v>
      </c>
      <c r="W5580" s="9" t="str">
        <f t="shared" si="91"/>
        <v>AEP</v>
      </c>
    </row>
    <row r="5581" spans="15:23">
      <c r="O5581" t="s">
        <v>118</v>
      </c>
      <c r="P5581" s="13">
        <v>41281</v>
      </c>
      <c r="Q5581">
        <v>43.43</v>
      </c>
      <c r="R5581">
        <v>43.52</v>
      </c>
      <c r="S5581">
        <v>43.169998</v>
      </c>
      <c r="T5581">
        <v>43.369999</v>
      </c>
      <c r="U5581">
        <v>30.870007000000001</v>
      </c>
      <c r="V5581">
        <v>2361500</v>
      </c>
      <c r="W5581" s="9" t="str">
        <f t="shared" si="91"/>
        <v>AEP</v>
      </c>
    </row>
    <row r="5582" spans="15:23">
      <c r="O5582" t="s">
        <v>118</v>
      </c>
      <c r="P5582" s="13">
        <v>41282</v>
      </c>
      <c r="Q5582">
        <v>43.27</v>
      </c>
      <c r="R5582">
        <v>43.400002000000001</v>
      </c>
      <c r="S5582">
        <v>43.110000999999997</v>
      </c>
      <c r="T5582">
        <v>43.150002000000001</v>
      </c>
      <c r="U5582">
        <v>30.713411000000001</v>
      </c>
      <c r="V5582">
        <v>2517400</v>
      </c>
      <c r="W5582" s="9" t="str">
        <f t="shared" si="91"/>
        <v>AEP</v>
      </c>
    </row>
    <row r="5583" spans="15:23">
      <c r="O5583" t="s">
        <v>118</v>
      </c>
      <c r="P5583" s="13">
        <v>41283</v>
      </c>
      <c r="Q5583">
        <v>43.099997999999999</v>
      </c>
      <c r="R5583">
        <v>43.279998999999997</v>
      </c>
      <c r="S5583">
        <v>42.919998</v>
      </c>
      <c r="T5583">
        <v>43.16</v>
      </c>
      <c r="U5583">
        <v>30.720531000000001</v>
      </c>
      <c r="V5583">
        <v>2064800</v>
      </c>
      <c r="W5583" s="9" t="str">
        <f t="shared" si="91"/>
        <v>AEP</v>
      </c>
    </row>
    <row r="5584" spans="15:23">
      <c r="O5584" t="s">
        <v>118</v>
      </c>
      <c r="P5584" s="13">
        <v>41284</v>
      </c>
      <c r="Q5584">
        <v>43.25</v>
      </c>
      <c r="R5584">
        <v>43.549999</v>
      </c>
      <c r="S5584">
        <v>43.119999</v>
      </c>
      <c r="T5584">
        <v>43.549999</v>
      </c>
      <c r="U5584">
        <v>30.998123</v>
      </c>
      <c r="V5584">
        <v>2071000</v>
      </c>
      <c r="W5584" s="9" t="str">
        <f t="shared" si="91"/>
        <v>AEP</v>
      </c>
    </row>
    <row r="5585" spans="15:23">
      <c r="O5585" t="s">
        <v>118</v>
      </c>
      <c r="P5585" s="13">
        <v>41285</v>
      </c>
      <c r="Q5585">
        <v>43.34</v>
      </c>
      <c r="R5585">
        <v>43.59</v>
      </c>
      <c r="S5585">
        <v>43.049999</v>
      </c>
      <c r="T5585">
        <v>43.240001999999997</v>
      </c>
      <c r="U5585">
        <v>30.777473000000001</v>
      </c>
      <c r="V5585">
        <v>2849600</v>
      </c>
      <c r="W5585" s="9" t="str">
        <f t="shared" si="91"/>
        <v>AEP</v>
      </c>
    </row>
    <row r="5586" spans="15:23">
      <c r="O5586" t="s">
        <v>118</v>
      </c>
      <c r="P5586" s="13">
        <v>41288</v>
      </c>
      <c r="Q5586">
        <v>43.240001999999997</v>
      </c>
      <c r="R5586">
        <v>43.380001</v>
      </c>
      <c r="S5586">
        <v>43.139999000000003</v>
      </c>
      <c r="T5586">
        <v>43.240001999999997</v>
      </c>
      <c r="U5586">
        <v>30.777473000000001</v>
      </c>
      <c r="V5586">
        <v>2047000</v>
      </c>
      <c r="W5586" s="9" t="str">
        <f t="shared" si="91"/>
        <v>AEP</v>
      </c>
    </row>
    <row r="5587" spans="15:23">
      <c r="O5587" t="s">
        <v>118</v>
      </c>
      <c r="P5587" s="13">
        <v>41289</v>
      </c>
      <c r="Q5587">
        <v>43.110000999999997</v>
      </c>
      <c r="R5587">
        <v>43.220001000000003</v>
      </c>
      <c r="S5587">
        <v>42.98</v>
      </c>
      <c r="T5587">
        <v>43.16</v>
      </c>
      <c r="U5587">
        <v>30.720531000000001</v>
      </c>
      <c r="V5587">
        <v>2187600</v>
      </c>
      <c r="W5587" s="9" t="str">
        <f t="shared" si="91"/>
        <v>AEP</v>
      </c>
    </row>
    <row r="5588" spans="15:23">
      <c r="O5588" t="s">
        <v>118</v>
      </c>
      <c r="P5588" s="13">
        <v>41290</v>
      </c>
      <c r="Q5588">
        <v>43.16</v>
      </c>
      <c r="R5588">
        <v>43.279998999999997</v>
      </c>
      <c r="S5588">
        <v>43.07</v>
      </c>
      <c r="T5588">
        <v>43.119999</v>
      </c>
      <c r="U5588">
        <v>30.692062</v>
      </c>
      <c r="V5588">
        <v>1564500</v>
      </c>
      <c r="W5588" s="9" t="str">
        <f t="shared" si="91"/>
        <v>AEP</v>
      </c>
    </row>
    <row r="5589" spans="15:23">
      <c r="O5589" t="s">
        <v>118</v>
      </c>
      <c r="P5589" s="13">
        <v>41291</v>
      </c>
      <c r="Q5589">
        <v>43.009998000000003</v>
      </c>
      <c r="R5589">
        <v>43.400002000000001</v>
      </c>
      <c r="S5589">
        <v>42.939999</v>
      </c>
      <c r="T5589">
        <v>43.200001</v>
      </c>
      <c r="U5589">
        <v>30.748996999999999</v>
      </c>
      <c r="V5589">
        <v>1902200</v>
      </c>
      <c r="W5589" s="9" t="str">
        <f t="shared" si="91"/>
        <v>AEP</v>
      </c>
    </row>
    <row r="5590" spans="15:23">
      <c r="O5590" t="s">
        <v>118</v>
      </c>
      <c r="P5590" s="13">
        <v>41292</v>
      </c>
      <c r="Q5590">
        <v>43.23</v>
      </c>
      <c r="R5590">
        <v>43.509998000000003</v>
      </c>
      <c r="S5590">
        <v>43.02</v>
      </c>
      <c r="T5590">
        <v>43.509998000000003</v>
      </c>
      <c r="U5590">
        <v>30.969640999999999</v>
      </c>
      <c r="V5590">
        <v>2346400</v>
      </c>
      <c r="W5590" s="9" t="str">
        <f t="shared" si="91"/>
        <v>AEP</v>
      </c>
    </row>
    <row r="5591" spans="15:23">
      <c r="O5591" t="s">
        <v>118</v>
      </c>
      <c r="P5591" s="13">
        <v>41296</v>
      </c>
      <c r="Q5591">
        <v>43.369999</v>
      </c>
      <c r="R5591">
        <v>44.02</v>
      </c>
      <c r="S5591">
        <v>43.299999</v>
      </c>
      <c r="T5591">
        <v>44.02</v>
      </c>
      <c r="U5591">
        <v>31.332671999999999</v>
      </c>
      <c r="V5591">
        <v>2295300</v>
      </c>
      <c r="W5591" s="9" t="str">
        <f t="shared" si="91"/>
        <v>AEP</v>
      </c>
    </row>
    <row r="5592" spans="15:23">
      <c r="O5592" t="s">
        <v>118</v>
      </c>
      <c r="P5592" s="13">
        <v>41297</v>
      </c>
      <c r="Q5592">
        <v>43.91</v>
      </c>
      <c r="R5592">
        <v>44.220001000000003</v>
      </c>
      <c r="S5592">
        <v>43.580002</v>
      </c>
      <c r="T5592">
        <v>44.099997999999999</v>
      </c>
      <c r="U5592">
        <v>31.389600999999999</v>
      </c>
      <c r="V5592">
        <v>3530700</v>
      </c>
      <c r="W5592" s="9" t="str">
        <f t="shared" si="91"/>
        <v>AEP</v>
      </c>
    </row>
    <row r="5593" spans="15:23">
      <c r="O5593" t="s">
        <v>118</v>
      </c>
      <c r="P5593" s="13">
        <v>41298</v>
      </c>
      <c r="Q5593">
        <v>44.23</v>
      </c>
      <c r="R5593">
        <v>44.380001</v>
      </c>
      <c r="S5593">
        <v>44.040000999999997</v>
      </c>
      <c r="T5593">
        <v>44.189999</v>
      </c>
      <c r="U5593">
        <v>31.453662999999999</v>
      </c>
      <c r="V5593">
        <v>2274300</v>
      </c>
      <c r="W5593" s="9" t="str">
        <f t="shared" si="91"/>
        <v>AEP</v>
      </c>
    </row>
    <row r="5594" spans="15:23">
      <c r="O5594" t="s">
        <v>118</v>
      </c>
      <c r="P5594" s="13">
        <v>41299</v>
      </c>
      <c r="Q5594">
        <v>44.279998999999997</v>
      </c>
      <c r="R5594">
        <v>44.470001000000003</v>
      </c>
      <c r="S5594">
        <v>44.130001</v>
      </c>
      <c r="T5594">
        <v>44.459999000000003</v>
      </c>
      <c r="U5594">
        <v>31.645847</v>
      </c>
      <c r="V5594">
        <v>6944000</v>
      </c>
      <c r="W5594" s="9" t="str">
        <f t="shared" si="91"/>
        <v>AEP</v>
      </c>
    </row>
    <row r="5595" spans="15:23">
      <c r="O5595" t="s">
        <v>118</v>
      </c>
      <c r="P5595" s="13">
        <v>41302</v>
      </c>
      <c r="Q5595">
        <v>44.509998000000003</v>
      </c>
      <c r="R5595">
        <v>44.529998999999997</v>
      </c>
      <c r="S5595">
        <v>44.16</v>
      </c>
      <c r="T5595">
        <v>44.490001999999997</v>
      </c>
      <c r="U5595">
        <v>31.667200000000001</v>
      </c>
      <c r="V5595">
        <v>7392200</v>
      </c>
      <c r="W5595" s="9" t="str">
        <f t="shared" si="91"/>
        <v>AEP</v>
      </c>
    </row>
    <row r="5596" spans="15:23">
      <c r="O5596" t="s">
        <v>118</v>
      </c>
      <c r="P5596" s="13">
        <v>41303</v>
      </c>
      <c r="Q5596">
        <v>44.52</v>
      </c>
      <c r="R5596">
        <v>45.119999</v>
      </c>
      <c r="S5596">
        <v>44.48</v>
      </c>
      <c r="T5596">
        <v>45.02</v>
      </c>
      <c r="U5596">
        <v>32.044455999999997</v>
      </c>
      <c r="V5596">
        <v>8931200</v>
      </c>
      <c r="W5596" s="9" t="str">
        <f t="shared" si="91"/>
        <v>AEP</v>
      </c>
    </row>
    <row r="5597" spans="15:23">
      <c r="O5597" t="s">
        <v>118</v>
      </c>
      <c r="P5597" s="13">
        <v>41304</v>
      </c>
      <c r="Q5597">
        <v>45</v>
      </c>
      <c r="R5597">
        <v>45.259998000000003</v>
      </c>
      <c r="S5597">
        <v>44.900002000000001</v>
      </c>
      <c r="T5597">
        <v>45.110000999999997</v>
      </c>
      <c r="U5597">
        <v>32.108500999999997</v>
      </c>
      <c r="V5597">
        <v>3019000</v>
      </c>
      <c r="W5597" s="9" t="str">
        <f t="shared" si="91"/>
        <v>AEP</v>
      </c>
    </row>
    <row r="5598" spans="15:23">
      <c r="O5598" t="s">
        <v>118</v>
      </c>
      <c r="P5598" s="13">
        <v>41305</v>
      </c>
      <c r="Q5598">
        <v>45.080002</v>
      </c>
      <c r="R5598">
        <v>45.34</v>
      </c>
      <c r="S5598">
        <v>45.040000999999997</v>
      </c>
      <c r="T5598">
        <v>45.290000999999997</v>
      </c>
      <c r="U5598">
        <v>32.236629000000001</v>
      </c>
      <c r="V5598">
        <v>2426600</v>
      </c>
      <c r="W5598" s="9" t="str">
        <f t="shared" si="91"/>
        <v>AEP</v>
      </c>
    </row>
    <row r="5599" spans="15:23">
      <c r="O5599" t="s">
        <v>118</v>
      </c>
      <c r="P5599" s="13">
        <v>41306</v>
      </c>
      <c r="Q5599">
        <v>45.48</v>
      </c>
      <c r="R5599">
        <v>45.48</v>
      </c>
      <c r="S5599">
        <v>45.209999000000003</v>
      </c>
      <c r="T5599">
        <v>45.240001999999997</v>
      </c>
      <c r="U5599">
        <v>32.201045999999998</v>
      </c>
      <c r="V5599">
        <v>2372700</v>
      </c>
      <c r="W5599" s="9" t="str">
        <f t="shared" si="91"/>
        <v>AEP</v>
      </c>
    </row>
    <row r="5600" spans="15:23">
      <c r="O5600" t="s">
        <v>118</v>
      </c>
      <c r="P5600" s="13">
        <v>41309</v>
      </c>
      <c r="Q5600">
        <v>45.16</v>
      </c>
      <c r="R5600">
        <v>45.290000999999997</v>
      </c>
      <c r="S5600">
        <v>44.950001</v>
      </c>
      <c r="T5600">
        <v>45</v>
      </c>
      <c r="U5600">
        <v>32.030208999999999</v>
      </c>
      <c r="V5600">
        <v>3576400</v>
      </c>
      <c r="W5600" s="9" t="str">
        <f t="shared" si="91"/>
        <v>AEP</v>
      </c>
    </row>
    <row r="5601" spans="15:23">
      <c r="O5601" t="s">
        <v>118</v>
      </c>
      <c r="P5601" s="13">
        <v>41310</v>
      </c>
      <c r="Q5601">
        <v>45.049999</v>
      </c>
      <c r="R5601">
        <v>45.299999</v>
      </c>
      <c r="S5601">
        <v>44.799999</v>
      </c>
      <c r="T5601">
        <v>44.849997999999999</v>
      </c>
      <c r="U5601">
        <v>31.923445000000001</v>
      </c>
      <c r="V5601">
        <v>3095700</v>
      </c>
      <c r="W5601" s="9" t="str">
        <f t="shared" si="91"/>
        <v>AEP</v>
      </c>
    </row>
    <row r="5602" spans="15:23">
      <c r="O5602" t="s">
        <v>118</v>
      </c>
      <c r="P5602" s="13">
        <v>41311</v>
      </c>
      <c r="Q5602">
        <v>44.34</v>
      </c>
      <c r="R5602">
        <v>44.610000999999997</v>
      </c>
      <c r="S5602">
        <v>44.23</v>
      </c>
      <c r="T5602">
        <v>44.580002</v>
      </c>
      <c r="U5602">
        <v>32.067307</v>
      </c>
      <c r="V5602">
        <v>3153400</v>
      </c>
      <c r="W5602" s="9" t="str">
        <f t="shared" si="91"/>
        <v>AEP</v>
      </c>
    </row>
    <row r="5603" spans="15:23">
      <c r="O5603" t="s">
        <v>118</v>
      </c>
      <c r="P5603" s="13">
        <v>41312</v>
      </c>
      <c r="Q5603">
        <v>44.759998000000003</v>
      </c>
      <c r="R5603">
        <v>44.860000999999997</v>
      </c>
      <c r="S5603">
        <v>44.349997999999999</v>
      </c>
      <c r="T5603">
        <v>44.5</v>
      </c>
      <c r="U5603">
        <v>32.009773000000003</v>
      </c>
      <c r="V5603">
        <v>2004100</v>
      </c>
      <c r="W5603" s="9" t="str">
        <f t="shared" si="91"/>
        <v>AEP</v>
      </c>
    </row>
    <row r="5604" spans="15:23">
      <c r="O5604" t="s">
        <v>118</v>
      </c>
      <c r="P5604" s="13">
        <v>41313</v>
      </c>
      <c r="Q5604">
        <v>44.549999</v>
      </c>
      <c r="R5604">
        <v>44.630001</v>
      </c>
      <c r="S5604">
        <v>44.25</v>
      </c>
      <c r="T5604">
        <v>44.57</v>
      </c>
      <c r="U5604">
        <v>32.060119999999998</v>
      </c>
      <c r="V5604">
        <v>2312800</v>
      </c>
      <c r="W5604" s="9" t="str">
        <f t="shared" si="91"/>
        <v>AEP</v>
      </c>
    </row>
    <row r="5605" spans="15:23">
      <c r="O5605" t="s">
        <v>118</v>
      </c>
      <c r="P5605" s="13">
        <v>41316</v>
      </c>
      <c r="Q5605">
        <v>44.57</v>
      </c>
      <c r="R5605">
        <v>44.740001999999997</v>
      </c>
      <c r="S5605">
        <v>44.48</v>
      </c>
      <c r="T5605">
        <v>44.73</v>
      </c>
      <c r="U5605">
        <v>32.175209000000002</v>
      </c>
      <c r="V5605">
        <v>1372400</v>
      </c>
      <c r="W5605" s="9" t="str">
        <f t="shared" si="91"/>
        <v>AEP</v>
      </c>
    </row>
    <row r="5606" spans="15:23">
      <c r="O5606" t="s">
        <v>118</v>
      </c>
      <c r="P5606" s="13">
        <v>41317</v>
      </c>
      <c r="Q5606">
        <v>44.73</v>
      </c>
      <c r="R5606">
        <v>44.939999</v>
      </c>
      <c r="S5606">
        <v>44.599997999999999</v>
      </c>
      <c r="T5606">
        <v>44.900002000000001</v>
      </c>
      <c r="U5606">
        <v>32.297493000000003</v>
      </c>
      <c r="V5606">
        <v>1694300</v>
      </c>
      <c r="W5606" s="9" t="str">
        <f t="shared" si="91"/>
        <v>AEP</v>
      </c>
    </row>
    <row r="5607" spans="15:23">
      <c r="O5607" t="s">
        <v>118</v>
      </c>
      <c r="P5607" s="13">
        <v>41318</v>
      </c>
      <c r="Q5607">
        <v>44.869999</v>
      </c>
      <c r="R5607">
        <v>45.040000999999997</v>
      </c>
      <c r="S5607">
        <v>44.759998000000003</v>
      </c>
      <c r="T5607">
        <v>44.93</v>
      </c>
      <c r="U5607">
        <v>32.31908</v>
      </c>
      <c r="V5607">
        <v>1324500</v>
      </c>
      <c r="W5607" s="9" t="str">
        <f t="shared" si="91"/>
        <v>AEP</v>
      </c>
    </row>
    <row r="5608" spans="15:23">
      <c r="O5608" t="s">
        <v>118</v>
      </c>
      <c r="P5608" s="13">
        <v>41319</v>
      </c>
      <c r="Q5608">
        <v>44.759998000000003</v>
      </c>
      <c r="R5608">
        <v>44.810001</v>
      </c>
      <c r="S5608">
        <v>44.41</v>
      </c>
      <c r="T5608">
        <v>44.77</v>
      </c>
      <c r="U5608">
        <v>32.203975999999997</v>
      </c>
      <c r="V5608">
        <v>3665200</v>
      </c>
      <c r="W5608" s="9" t="str">
        <f t="shared" si="91"/>
        <v>AEP</v>
      </c>
    </row>
    <row r="5609" spans="15:23">
      <c r="O5609" t="s">
        <v>118</v>
      </c>
      <c r="P5609" s="13">
        <v>41320</v>
      </c>
      <c r="Q5609">
        <v>44.84</v>
      </c>
      <c r="R5609">
        <v>45.200001</v>
      </c>
      <c r="S5609">
        <v>44.759998000000003</v>
      </c>
      <c r="T5609">
        <v>45.130001</v>
      </c>
      <c r="U5609">
        <v>32.462933</v>
      </c>
      <c r="V5609">
        <v>4384900</v>
      </c>
      <c r="W5609" s="9" t="str">
        <f t="shared" si="91"/>
        <v>AEP</v>
      </c>
    </row>
    <row r="5610" spans="15:23">
      <c r="O5610" t="s">
        <v>118</v>
      </c>
      <c r="P5610" s="13">
        <v>41324</v>
      </c>
      <c r="Q5610">
        <v>45.200001</v>
      </c>
      <c r="R5610">
        <v>45.68</v>
      </c>
      <c r="S5610">
        <v>45.139999000000003</v>
      </c>
      <c r="T5610">
        <v>45.560001</v>
      </c>
      <c r="U5610">
        <v>32.772232000000002</v>
      </c>
      <c r="V5610">
        <v>3398700</v>
      </c>
      <c r="W5610" s="9" t="str">
        <f t="shared" si="91"/>
        <v>AEP</v>
      </c>
    </row>
    <row r="5611" spans="15:23">
      <c r="O5611" t="s">
        <v>118</v>
      </c>
      <c r="P5611" s="13">
        <v>41325</v>
      </c>
      <c r="Q5611">
        <v>45.630001</v>
      </c>
      <c r="R5611">
        <v>45.889999000000003</v>
      </c>
      <c r="S5611">
        <v>45.509998000000003</v>
      </c>
      <c r="T5611">
        <v>45.57</v>
      </c>
      <c r="U5611">
        <v>32.779437999999999</v>
      </c>
      <c r="V5611">
        <v>3319100</v>
      </c>
      <c r="W5611" s="9" t="str">
        <f t="shared" si="91"/>
        <v>AEP</v>
      </c>
    </row>
    <row r="5612" spans="15:23">
      <c r="O5612" t="s">
        <v>118</v>
      </c>
      <c r="P5612" s="13">
        <v>41326</v>
      </c>
      <c r="Q5612">
        <v>45.43</v>
      </c>
      <c r="R5612">
        <v>45.560001</v>
      </c>
      <c r="S5612">
        <v>45.23</v>
      </c>
      <c r="T5612">
        <v>45.360000999999997</v>
      </c>
      <c r="U5612">
        <v>32.628376000000003</v>
      </c>
      <c r="V5612">
        <v>2481200</v>
      </c>
      <c r="W5612" s="9" t="str">
        <f t="shared" si="91"/>
        <v>AEP</v>
      </c>
    </row>
    <row r="5613" spans="15:23">
      <c r="O5613" t="s">
        <v>118</v>
      </c>
      <c r="P5613" s="13">
        <v>41327</v>
      </c>
      <c r="Q5613">
        <v>45.560001</v>
      </c>
      <c r="R5613">
        <v>46.18</v>
      </c>
      <c r="S5613">
        <v>45.5</v>
      </c>
      <c r="T5613">
        <v>46.18</v>
      </c>
      <c r="U5613">
        <v>33.218212000000001</v>
      </c>
      <c r="V5613">
        <v>2171700</v>
      </c>
      <c r="W5613" s="9" t="str">
        <f t="shared" si="91"/>
        <v>AEP</v>
      </c>
    </row>
    <row r="5614" spans="15:23">
      <c r="O5614" t="s">
        <v>118</v>
      </c>
      <c r="P5614" s="13">
        <v>41330</v>
      </c>
      <c r="Q5614">
        <v>46.25</v>
      </c>
      <c r="R5614">
        <v>46.459999000000003</v>
      </c>
      <c r="S5614">
        <v>45.68</v>
      </c>
      <c r="T5614">
        <v>45.68</v>
      </c>
      <c r="U5614">
        <v>32.858559</v>
      </c>
      <c r="V5614">
        <v>3086700</v>
      </c>
      <c r="W5614" s="9" t="str">
        <f t="shared" si="91"/>
        <v>AEP</v>
      </c>
    </row>
    <row r="5615" spans="15:23">
      <c r="O5615" t="s">
        <v>118</v>
      </c>
      <c r="P5615" s="13">
        <v>41331</v>
      </c>
      <c r="Q5615">
        <v>46.130001</v>
      </c>
      <c r="R5615">
        <v>46.43</v>
      </c>
      <c r="S5615">
        <v>45.759998000000003</v>
      </c>
      <c r="T5615">
        <v>46.330002</v>
      </c>
      <c r="U5615">
        <v>33.326118000000001</v>
      </c>
      <c r="V5615">
        <v>3965600</v>
      </c>
      <c r="W5615" s="9" t="str">
        <f t="shared" si="91"/>
        <v>AEP</v>
      </c>
    </row>
    <row r="5616" spans="15:23">
      <c r="O5616" t="s">
        <v>118</v>
      </c>
      <c r="P5616" s="13">
        <v>41332</v>
      </c>
      <c r="Q5616">
        <v>46.360000999999997</v>
      </c>
      <c r="R5616">
        <v>46.709999000000003</v>
      </c>
      <c r="S5616">
        <v>46.169998</v>
      </c>
      <c r="T5616">
        <v>46.66</v>
      </c>
      <c r="U5616">
        <v>33.563491999999997</v>
      </c>
      <c r="V5616">
        <v>2200100</v>
      </c>
      <c r="W5616" s="9" t="str">
        <f t="shared" si="91"/>
        <v>AEP</v>
      </c>
    </row>
    <row r="5617" spans="15:23">
      <c r="O5617" t="s">
        <v>118</v>
      </c>
      <c r="P5617" s="13">
        <v>41333</v>
      </c>
      <c r="Q5617">
        <v>46.619999</v>
      </c>
      <c r="R5617">
        <v>47.029998999999997</v>
      </c>
      <c r="S5617">
        <v>46.459999000000003</v>
      </c>
      <c r="T5617">
        <v>46.790000999999997</v>
      </c>
      <c r="U5617">
        <v>33.657009000000002</v>
      </c>
      <c r="V5617">
        <v>2456100</v>
      </c>
      <c r="W5617" s="9" t="str">
        <f t="shared" si="91"/>
        <v>AEP</v>
      </c>
    </row>
    <row r="5618" spans="15:23">
      <c r="O5618" t="s">
        <v>118</v>
      </c>
      <c r="P5618" s="13">
        <v>41334</v>
      </c>
      <c r="Q5618">
        <v>46.619999</v>
      </c>
      <c r="R5618">
        <v>46.790000999999997</v>
      </c>
      <c r="S5618">
        <v>46.360000999999997</v>
      </c>
      <c r="T5618">
        <v>46.709999000000003</v>
      </c>
      <c r="U5618">
        <v>33.599452999999997</v>
      </c>
      <c r="V5618">
        <v>2979800</v>
      </c>
      <c r="W5618" s="9" t="str">
        <f t="shared" si="91"/>
        <v>AEP</v>
      </c>
    </row>
    <row r="5619" spans="15:23">
      <c r="O5619" t="s">
        <v>118</v>
      </c>
      <c r="P5619" s="13">
        <v>41337</v>
      </c>
      <c r="Q5619">
        <v>46.619999</v>
      </c>
      <c r="R5619">
        <v>47.52</v>
      </c>
      <c r="S5619">
        <v>46.549999</v>
      </c>
      <c r="T5619">
        <v>47.459999000000003</v>
      </c>
      <c r="U5619">
        <v>34.138942999999998</v>
      </c>
      <c r="V5619">
        <v>3842200</v>
      </c>
      <c r="W5619" s="9" t="str">
        <f t="shared" si="91"/>
        <v>AEP</v>
      </c>
    </row>
    <row r="5620" spans="15:23">
      <c r="O5620" t="s">
        <v>118</v>
      </c>
      <c r="P5620" s="13">
        <v>41338</v>
      </c>
      <c r="Q5620">
        <v>47.540000999999997</v>
      </c>
      <c r="R5620">
        <v>47.869999</v>
      </c>
      <c r="S5620">
        <v>47.439999</v>
      </c>
      <c r="T5620">
        <v>47.66</v>
      </c>
      <c r="U5620">
        <v>34.282814000000002</v>
      </c>
      <c r="V5620">
        <v>2806300</v>
      </c>
      <c r="W5620" s="9" t="str">
        <f t="shared" si="91"/>
        <v>AEP</v>
      </c>
    </row>
    <row r="5621" spans="15:23">
      <c r="O5621" t="s">
        <v>118</v>
      </c>
      <c r="P5621" s="13">
        <v>41339</v>
      </c>
      <c r="Q5621">
        <v>47.68</v>
      </c>
      <c r="R5621">
        <v>47.810001</v>
      </c>
      <c r="S5621">
        <v>47.43</v>
      </c>
      <c r="T5621">
        <v>47.66</v>
      </c>
      <c r="U5621">
        <v>34.282814000000002</v>
      </c>
      <c r="V5621">
        <v>1986000</v>
      </c>
      <c r="W5621" s="9" t="str">
        <f t="shared" si="91"/>
        <v>AEP</v>
      </c>
    </row>
    <row r="5622" spans="15:23">
      <c r="O5622" t="s">
        <v>118</v>
      </c>
      <c r="P5622" s="13">
        <v>41340</v>
      </c>
      <c r="Q5622">
        <v>47.639999000000003</v>
      </c>
      <c r="R5622">
        <v>47.880001</v>
      </c>
      <c r="S5622">
        <v>47.389999000000003</v>
      </c>
      <c r="T5622">
        <v>47.389999000000003</v>
      </c>
      <c r="U5622">
        <v>34.088588999999999</v>
      </c>
      <c r="V5622">
        <v>1690800</v>
      </c>
      <c r="W5622" s="9" t="str">
        <f t="shared" si="91"/>
        <v>AEP</v>
      </c>
    </row>
    <row r="5623" spans="15:23">
      <c r="O5623" t="s">
        <v>118</v>
      </c>
      <c r="P5623" s="13">
        <v>41341</v>
      </c>
      <c r="Q5623">
        <v>47.59</v>
      </c>
      <c r="R5623">
        <v>47.59</v>
      </c>
      <c r="S5623">
        <v>47.139999000000003</v>
      </c>
      <c r="T5623">
        <v>47.490001999999997</v>
      </c>
      <c r="U5623">
        <v>34.160533999999998</v>
      </c>
      <c r="V5623">
        <v>2298700</v>
      </c>
      <c r="W5623" s="9" t="str">
        <f t="shared" si="91"/>
        <v>AEP</v>
      </c>
    </row>
    <row r="5624" spans="15:23">
      <c r="O5624" t="s">
        <v>118</v>
      </c>
      <c r="P5624" s="13">
        <v>41344</v>
      </c>
      <c r="Q5624">
        <v>47.380001</v>
      </c>
      <c r="R5624">
        <v>47.580002</v>
      </c>
      <c r="S5624">
        <v>47.279998999999997</v>
      </c>
      <c r="T5624">
        <v>47.380001</v>
      </c>
      <c r="U5624">
        <v>34.081406000000001</v>
      </c>
      <c r="V5624">
        <v>2167400</v>
      </c>
      <c r="W5624" s="9" t="str">
        <f t="shared" si="91"/>
        <v>AEP</v>
      </c>
    </row>
    <row r="5625" spans="15:23">
      <c r="O5625" t="s">
        <v>118</v>
      </c>
      <c r="P5625" s="13">
        <v>41345</v>
      </c>
      <c r="Q5625">
        <v>47.389999000000003</v>
      </c>
      <c r="R5625">
        <v>47.52</v>
      </c>
      <c r="S5625">
        <v>47.09</v>
      </c>
      <c r="T5625">
        <v>47.290000999999997</v>
      </c>
      <c r="U5625">
        <v>34.016674000000002</v>
      </c>
      <c r="V5625">
        <v>2003200</v>
      </c>
      <c r="W5625" s="9" t="str">
        <f t="shared" si="91"/>
        <v>AEP</v>
      </c>
    </row>
    <row r="5626" spans="15:23">
      <c r="O5626" t="s">
        <v>118</v>
      </c>
      <c r="P5626" s="13">
        <v>41346</v>
      </c>
      <c r="Q5626">
        <v>47.299999</v>
      </c>
      <c r="R5626">
        <v>47.5</v>
      </c>
      <c r="S5626">
        <v>47.200001</v>
      </c>
      <c r="T5626">
        <v>47.439999</v>
      </c>
      <c r="U5626">
        <v>34.124557000000003</v>
      </c>
      <c r="V5626">
        <v>1359400</v>
      </c>
      <c r="W5626" s="9" t="str">
        <f t="shared" si="91"/>
        <v>AEP</v>
      </c>
    </row>
    <row r="5627" spans="15:23">
      <c r="O5627" t="s">
        <v>118</v>
      </c>
      <c r="P5627" s="13">
        <v>41347</v>
      </c>
      <c r="Q5627">
        <v>47.52</v>
      </c>
      <c r="R5627">
        <v>47.689999</v>
      </c>
      <c r="S5627">
        <v>47.299999</v>
      </c>
      <c r="T5627">
        <v>47.68</v>
      </c>
      <c r="U5627">
        <v>34.297192000000003</v>
      </c>
      <c r="V5627">
        <v>2228000</v>
      </c>
      <c r="W5627" s="9" t="str">
        <f t="shared" si="91"/>
        <v>AEP</v>
      </c>
    </row>
    <row r="5628" spans="15:23">
      <c r="O5628" t="s">
        <v>118</v>
      </c>
      <c r="P5628" s="13">
        <v>41348</v>
      </c>
      <c r="Q5628">
        <v>47.439999</v>
      </c>
      <c r="R5628">
        <v>48.150002000000001</v>
      </c>
      <c r="S5628">
        <v>47.369999</v>
      </c>
      <c r="T5628">
        <v>47.900002000000001</v>
      </c>
      <c r="U5628">
        <v>34.455455999999998</v>
      </c>
      <c r="V5628">
        <v>3267700</v>
      </c>
      <c r="W5628" s="9" t="str">
        <f t="shared" si="91"/>
        <v>AEP</v>
      </c>
    </row>
    <row r="5629" spans="15:23">
      <c r="O5629" t="s">
        <v>118</v>
      </c>
      <c r="P5629" s="13">
        <v>41351</v>
      </c>
      <c r="Q5629">
        <v>47.720001000000003</v>
      </c>
      <c r="R5629">
        <v>47.91</v>
      </c>
      <c r="S5629">
        <v>47.630001</v>
      </c>
      <c r="T5629">
        <v>47.689999</v>
      </c>
      <c r="U5629">
        <v>34.304389999999998</v>
      </c>
      <c r="V5629">
        <v>2019700</v>
      </c>
      <c r="W5629" s="9" t="str">
        <f t="shared" si="91"/>
        <v>AEP</v>
      </c>
    </row>
    <row r="5630" spans="15:23">
      <c r="O5630" t="s">
        <v>118</v>
      </c>
      <c r="P5630" s="13">
        <v>41352</v>
      </c>
      <c r="Q5630">
        <v>47.77</v>
      </c>
      <c r="R5630">
        <v>47.990001999999997</v>
      </c>
      <c r="S5630">
        <v>47.5</v>
      </c>
      <c r="T5630">
        <v>47.700001</v>
      </c>
      <c r="U5630">
        <v>34.311591999999997</v>
      </c>
      <c r="V5630">
        <v>1847100</v>
      </c>
      <c r="W5630" s="9" t="str">
        <f t="shared" si="91"/>
        <v>AEP</v>
      </c>
    </row>
    <row r="5631" spans="15:23">
      <c r="O5631" t="s">
        <v>118</v>
      </c>
      <c r="P5631" s="13">
        <v>41353</v>
      </c>
      <c r="Q5631">
        <v>47.849997999999999</v>
      </c>
      <c r="R5631">
        <v>48.189999</v>
      </c>
      <c r="S5631">
        <v>47.779998999999997</v>
      </c>
      <c r="T5631">
        <v>48.060001</v>
      </c>
      <c r="U5631">
        <v>34.570552999999997</v>
      </c>
      <c r="V5631">
        <v>2084700</v>
      </c>
      <c r="W5631" s="9" t="str">
        <f t="shared" si="91"/>
        <v>AEP</v>
      </c>
    </row>
    <row r="5632" spans="15:23">
      <c r="O5632" t="s">
        <v>118</v>
      </c>
      <c r="P5632" s="13">
        <v>41354</v>
      </c>
      <c r="Q5632">
        <v>47.900002000000001</v>
      </c>
      <c r="R5632">
        <v>48.029998999999997</v>
      </c>
      <c r="S5632">
        <v>47.599997999999999</v>
      </c>
      <c r="T5632">
        <v>47.630001</v>
      </c>
      <c r="U5632">
        <v>34.261242000000003</v>
      </c>
      <c r="V5632">
        <v>1921900</v>
      </c>
      <c r="W5632" s="9" t="str">
        <f t="shared" si="91"/>
        <v>AEP</v>
      </c>
    </row>
    <row r="5633" spans="15:23">
      <c r="O5633" t="s">
        <v>118</v>
      </c>
      <c r="P5633" s="13">
        <v>41355</v>
      </c>
      <c r="Q5633">
        <v>47.689999</v>
      </c>
      <c r="R5633">
        <v>48.09</v>
      </c>
      <c r="S5633">
        <v>47.650002000000001</v>
      </c>
      <c r="T5633">
        <v>47.860000999999997</v>
      </c>
      <c r="U5633">
        <v>34.426682</v>
      </c>
      <c r="V5633">
        <v>1561600</v>
      </c>
      <c r="W5633" s="9" t="str">
        <f t="shared" si="91"/>
        <v>AEP</v>
      </c>
    </row>
    <row r="5634" spans="15:23">
      <c r="O5634" t="s">
        <v>118</v>
      </c>
      <c r="P5634" s="13">
        <v>41358</v>
      </c>
      <c r="Q5634">
        <v>48</v>
      </c>
      <c r="R5634">
        <v>48.23</v>
      </c>
      <c r="S5634">
        <v>47.490001999999997</v>
      </c>
      <c r="T5634">
        <v>47.66</v>
      </c>
      <c r="U5634">
        <v>34.282814000000002</v>
      </c>
      <c r="V5634">
        <v>2029800</v>
      </c>
      <c r="W5634" s="9" t="str">
        <f t="shared" si="91"/>
        <v>AEP</v>
      </c>
    </row>
    <row r="5635" spans="15:23">
      <c r="O5635" t="s">
        <v>118</v>
      </c>
      <c r="P5635" s="13">
        <v>41359</v>
      </c>
      <c r="Q5635">
        <v>47.77</v>
      </c>
      <c r="R5635">
        <v>48.139999000000003</v>
      </c>
      <c r="S5635">
        <v>47.639999000000003</v>
      </c>
      <c r="T5635">
        <v>48.029998999999997</v>
      </c>
      <c r="U5635">
        <v>34.548965000000003</v>
      </c>
      <c r="V5635">
        <v>1380300</v>
      </c>
      <c r="W5635" s="9" t="str">
        <f t="shared" si="91"/>
        <v>AEP</v>
      </c>
    </row>
    <row r="5636" spans="15:23">
      <c r="O5636" t="s">
        <v>118</v>
      </c>
      <c r="P5636" s="13">
        <v>41360</v>
      </c>
      <c r="Q5636">
        <v>47.740001999999997</v>
      </c>
      <c r="R5636">
        <v>48.189999</v>
      </c>
      <c r="S5636">
        <v>47.619999</v>
      </c>
      <c r="T5636">
        <v>48.150002000000001</v>
      </c>
      <c r="U5636">
        <v>34.635292</v>
      </c>
      <c r="V5636">
        <v>1819600</v>
      </c>
      <c r="W5636" s="9" t="str">
        <f t="shared" si="91"/>
        <v>AEP</v>
      </c>
    </row>
    <row r="5637" spans="15:23">
      <c r="O5637" t="s">
        <v>118</v>
      </c>
      <c r="P5637" s="13">
        <v>41361</v>
      </c>
      <c r="Q5637">
        <v>48.169998</v>
      </c>
      <c r="R5637">
        <v>48.68</v>
      </c>
      <c r="S5637">
        <v>48.099997999999999</v>
      </c>
      <c r="T5637">
        <v>48.630001</v>
      </c>
      <c r="U5637">
        <v>34.980564000000001</v>
      </c>
      <c r="V5637">
        <v>2803400</v>
      </c>
      <c r="W5637" s="9" t="str">
        <f t="shared" ref="W5637:W5700" si="92">IFERROR(VLOOKUP(O5637,$B$4:$B$17,1,FALSE),"Delete")</f>
        <v>AEP</v>
      </c>
    </row>
    <row r="5638" spans="15:23">
      <c r="O5638" t="s">
        <v>118</v>
      </c>
      <c r="P5638" s="13">
        <v>41365</v>
      </c>
      <c r="Q5638">
        <v>48.549999</v>
      </c>
      <c r="R5638">
        <v>48.599997999999999</v>
      </c>
      <c r="S5638">
        <v>48.389999000000003</v>
      </c>
      <c r="T5638">
        <v>48.5</v>
      </c>
      <c r="U5638">
        <v>34.887047000000003</v>
      </c>
      <c r="V5638">
        <v>1561100</v>
      </c>
      <c r="W5638" s="9" t="str">
        <f t="shared" si="92"/>
        <v>AEP</v>
      </c>
    </row>
    <row r="5639" spans="15:23">
      <c r="O5639" t="s">
        <v>118</v>
      </c>
      <c r="P5639" s="13">
        <v>41366</v>
      </c>
      <c r="Q5639">
        <v>48.619999</v>
      </c>
      <c r="R5639">
        <v>48.880001</v>
      </c>
      <c r="S5639">
        <v>48.18</v>
      </c>
      <c r="T5639">
        <v>48.34</v>
      </c>
      <c r="U5639">
        <v>34.771957</v>
      </c>
      <c r="V5639">
        <v>3028400</v>
      </c>
      <c r="W5639" s="9" t="str">
        <f t="shared" si="92"/>
        <v>AEP</v>
      </c>
    </row>
    <row r="5640" spans="15:23">
      <c r="O5640" t="s">
        <v>118</v>
      </c>
      <c r="P5640" s="13">
        <v>41367</v>
      </c>
      <c r="Q5640">
        <v>48.419998</v>
      </c>
      <c r="R5640">
        <v>48.48</v>
      </c>
      <c r="S5640">
        <v>47.939999</v>
      </c>
      <c r="T5640">
        <v>48.099997999999999</v>
      </c>
      <c r="U5640">
        <v>34.599311999999998</v>
      </c>
      <c r="V5640">
        <v>2125200</v>
      </c>
      <c r="W5640" s="9" t="str">
        <f t="shared" si="92"/>
        <v>AEP</v>
      </c>
    </row>
    <row r="5641" spans="15:23">
      <c r="O5641" t="s">
        <v>118</v>
      </c>
      <c r="P5641" s="13">
        <v>41368</v>
      </c>
      <c r="Q5641">
        <v>48.150002000000001</v>
      </c>
      <c r="R5641">
        <v>48.720001000000003</v>
      </c>
      <c r="S5641">
        <v>48.150002000000001</v>
      </c>
      <c r="T5641">
        <v>48.66</v>
      </c>
      <c r="U5641">
        <v>35.002139999999997</v>
      </c>
      <c r="V5641">
        <v>2086200</v>
      </c>
      <c r="W5641" s="9" t="str">
        <f t="shared" si="92"/>
        <v>AEP</v>
      </c>
    </row>
    <row r="5642" spans="15:23">
      <c r="O5642" t="s">
        <v>118</v>
      </c>
      <c r="P5642" s="13">
        <v>41369</v>
      </c>
      <c r="Q5642">
        <v>48.299999</v>
      </c>
      <c r="R5642">
        <v>48.830002</v>
      </c>
      <c r="S5642">
        <v>48.040000999999997</v>
      </c>
      <c r="T5642">
        <v>48.709999000000003</v>
      </c>
      <c r="U5642">
        <v>35.038097</v>
      </c>
      <c r="V5642">
        <v>2237200</v>
      </c>
      <c r="W5642" s="9" t="str">
        <f t="shared" si="92"/>
        <v>AEP</v>
      </c>
    </row>
    <row r="5643" spans="15:23">
      <c r="O5643" t="s">
        <v>118</v>
      </c>
      <c r="P5643" s="13">
        <v>41372</v>
      </c>
      <c r="Q5643">
        <v>48.650002000000001</v>
      </c>
      <c r="R5643">
        <v>49.240001999999997</v>
      </c>
      <c r="S5643">
        <v>48.540000999999997</v>
      </c>
      <c r="T5643">
        <v>49.23</v>
      </c>
      <c r="U5643">
        <v>35.412154999999998</v>
      </c>
      <c r="V5643">
        <v>1891800</v>
      </c>
      <c r="W5643" s="9" t="str">
        <f t="shared" si="92"/>
        <v>AEP</v>
      </c>
    </row>
    <row r="5644" spans="15:23">
      <c r="O5644" t="s">
        <v>118</v>
      </c>
      <c r="P5644" s="13">
        <v>41373</v>
      </c>
      <c r="Q5644">
        <v>49.330002</v>
      </c>
      <c r="R5644">
        <v>49.330002</v>
      </c>
      <c r="S5644">
        <v>48.970001000000003</v>
      </c>
      <c r="T5644">
        <v>49</v>
      </c>
      <c r="U5644">
        <v>35.246715999999999</v>
      </c>
      <c r="V5644">
        <v>1680200</v>
      </c>
      <c r="W5644" s="9" t="str">
        <f t="shared" si="92"/>
        <v>AEP</v>
      </c>
    </row>
    <row r="5645" spans="15:23">
      <c r="O5645" t="s">
        <v>118</v>
      </c>
      <c r="P5645" s="13">
        <v>41374</v>
      </c>
      <c r="Q5645">
        <v>49.07</v>
      </c>
      <c r="R5645">
        <v>49.759998000000003</v>
      </c>
      <c r="S5645">
        <v>49.07</v>
      </c>
      <c r="T5645">
        <v>49.639999000000003</v>
      </c>
      <c r="U5645">
        <v>35.707068999999997</v>
      </c>
      <c r="V5645">
        <v>2556200</v>
      </c>
      <c r="W5645" s="9" t="str">
        <f t="shared" si="92"/>
        <v>AEP</v>
      </c>
    </row>
    <row r="5646" spans="15:23">
      <c r="O5646" t="s">
        <v>118</v>
      </c>
      <c r="P5646" s="13">
        <v>41375</v>
      </c>
      <c r="Q5646">
        <v>49.700001</v>
      </c>
      <c r="R5646">
        <v>50</v>
      </c>
      <c r="S5646">
        <v>49.470001000000003</v>
      </c>
      <c r="T5646">
        <v>49.93</v>
      </c>
      <c r="U5646">
        <v>35.915675999999998</v>
      </c>
      <c r="V5646">
        <v>2405400</v>
      </c>
      <c r="W5646" s="9" t="str">
        <f t="shared" si="92"/>
        <v>AEP</v>
      </c>
    </row>
    <row r="5647" spans="15:23">
      <c r="O5647" t="s">
        <v>118</v>
      </c>
      <c r="P5647" s="13">
        <v>41376</v>
      </c>
      <c r="Q5647">
        <v>49.84</v>
      </c>
      <c r="R5647">
        <v>50.040000999999997</v>
      </c>
      <c r="S5647">
        <v>49.720001000000003</v>
      </c>
      <c r="T5647">
        <v>49.98</v>
      </c>
      <c r="U5647">
        <v>35.951649000000003</v>
      </c>
      <c r="V5647">
        <v>1685200</v>
      </c>
      <c r="W5647" s="9" t="str">
        <f t="shared" si="92"/>
        <v>AEP</v>
      </c>
    </row>
    <row r="5648" spans="15:23">
      <c r="O5648" t="s">
        <v>118</v>
      </c>
      <c r="P5648" s="13">
        <v>41379</v>
      </c>
      <c r="Q5648">
        <v>49.82</v>
      </c>
      <c r="R5648">
        <v>49.959999000000003</v>
      </c>
      <c r="S5648">
        <v>49.07</v>
      </c>
      <c r="T5648">
        <v>49.07</v>
      </c>
      <c r="U5648">
        <v>35.297061999999997</v>
      </c>
      <c r="V5648">
        <v>2259300</v>
      </c>
      <c r="W5648" s="9" t="str">
        <f t="shared" si="92"/>
        <v>AEP</v>
      </c>
    </row>
    <row r="5649" spans="15:23">
      <c r="O5649" t="s">
        <v>118</v>
      </c>
      <c r="P5649" s="13">
        <v>41380</v>
      </c>
      <c r="Q5649">
        <v>49.18</v>
      </c>
      <c r="R5649">
        <v>49.57</v>
      </c>
      <c r="S5649">
        <v>48.900002000000001</v>
      </c>
      <c r="T5649">
        <v>49.540000999999997</v>
      </c>
      <c r="U5649">
        <v>35.635139000000002</v>
      </c>
      <c r="V5649">
        <v>2412900</v>
      </c>
      <c r="W5649" s="9" t="str">
        <f t="shared" si="92"/>
        <v>AEP</v>
      </c>
    </row>
    <row r="5650" spans="15:23">
      <c r="O5650" t="s">
        <v>118</v>
      </c>
      <c r="P5650" s="13">
        <v>41381</v>
      </c>
      <c r="Q5650">
        <v>49.419998</v>
      </c>
      <c r="R5650">
        <v>49.599997999999999</v>
      </c>
      <c r="S5650">
        <v>48.91</v>
      </c>
      <c r="T5650">
        <v>49.369999</v>
      </c>
      <c r="U5650">
        <v>35.512855999999999</v>
      </c>
      <c r="V5650">
        <v>2681200</v>
      </c>
      <c r="W5650" s="9" t="str">
        <f t="shared" si="92"/>
        <v>AEP</v>
      </c>
    </row>
    <row r="5651" spans="15:23">
      <c r="O5651" t="s">
        <v>118</v>
      </c>
      <c r="P5651" s="13">
        <v>41382</v>
      </c>
      <c r="Q5651">
        <v>49.470001000000003</v>
      </c>
      <c r="R5651">
        <v>49.560001</v>
      </c>
      <c r="S5651">
        <v>49.16</v>
      </c>
      <c r="T5651">
        <v>49.48</v>
      </c>
      <c r="U5651">
        <v>35.591983999999997</v>
      </c>
      <c r="V5651">
        <v>2263200</v>
      </c>
      <c r="W5651" s="9" t="str">
        <f t="shared" si="92"/>
        <v>AEP</v>
      </c>
    </row>
    <row r="5652" spans="15:23">
      <c r="O5652" t="s">
        <v>118</v>
      </c>
      <c r="P5652" s="13">
        <v>41383</v>
      </c>
      <c r="Q5652">
        <v>49.610000999999997</v>
      </c>
      <c r="R5652">
        <v>50.099997999999999</v>
      </c>
      <c r="S5652">
        <v>49.490001999999997</v>
      </c>
      <c r="T5652">
        <v>49.939999</v>
      </c>
      <c r="U5652">
        <v>35.922871000000001</v>
      </c>
      <c r="V5652">
        <v>3046800</v>
      </c>
      <c r="W5652" s="9" t="str">
        <f t="shared" si="92"/>
        <v>AEP</v>
      </c>
    </row>
    <row r="5653" spans="15:23">
      <c r="O5653" t="s">
        <v>118</v>
      </c>
      <c r="P5653" s="13">
        <v>41386</v>
      </c>
      <c r="Q5653">
        <v>49.950001</v>
      </c>
      <c r="R5653">
        <v>50.59</v>
      </c>
      <c r="S5653">
        <v>49.810001</v>
      </c>
      <c r="T5653">
        <v>50.369999</v>
      </c>
      <c r="U5653">
        <v>36.232174000000001</v>
      </c>
      <c r="V5653">
        <v>2396700</v>
      </c>
      <c r="W5653" s="9" t="str">
        <f t="shared" si="92"/>
        <v>AEP</v>
      </c>
    </row>
    <row r="5654" spans="15:23">
      <c r="O5654" t="s">
        <v>118</v>
      </c>
      <c r="P5654" s="13">
        <v>41387</v>
      </c>
      <c r="Q5654">
        <v>50.330002</v>
      </c>
      <c r="R5654">
        <v>50.639999000000003</v>
      </c>
      <c r="S5654">
        <v>50.130001</v>
      </c>
      <c r="T5654">
        <v>50.639999000000003</v>
      </c>
      <c r="U5654">
        <v>36.426388000000003</v>
      </c>
      <c r="V5654">
        <v>2659900</v>
      </c>
      <c r="W5654" s="9" t="str">
        <f t="shared" si="92"/>
        <v>AEP</v>
      </c>
    </row>
    <row r="5655" spans="15:23">
      <c r="O5655" t="s">
        <v>118</v>
      </c>
      <c r="P5655" s="13">
        <v>41388</v>
      </c>
      <c r="Q5655">
        <v>50.759998000000003</v>
      </c>
      <c r="R5655">
        <v>51.139999000000003</v>
      </c>
      <c r="S5655">
        <v>50.43</v>
      </c>
      <c r="T5655">
        <v>50.900002000000001</v>
      </c>
      <c r="U5655">
        <v>36.613419</v>
      </c>
      <c r="V5655">
        <v>2751500</v>
      </c>
      <c r="W5655" s="9" t="str">
        <f t="shared" si="92"/>
        <v>AEP</v>
      </c>
    </row>
    <row r="5656" spans="15:23">
      <c r="O5656" t="s">
        <v>118</v>
      </c>
      <c r="P5656" s="13">
        <v>41389</v>
      </c>
      <c r="Q5656">
        <v>51</v>
      </c>
      <c r="R5656">
        <v>51.169998</v>
      </c>
      <c r="S5656">
        <v>50.650002000000001</v>
      </c>
      <c r="T5656">
        <v>50.759998000000003</v>
      </c>
      <c r="U5656">
        <v>36.512711000000003</v>
      </c>
      <c r="V5656">
        <v>7199500</v>
      </c>
      <c r="W5656" s="9" t="str">
        <f t="shared" si="92"/>
        <v>AEP</v>
      </c>
    </row>
    <row r="5657" spans="15:23">
      <c r="O5657" t="s">
        <v>118</v>
      </c>
      <c r="P5657" s="13">
        <v>41390</v>
      </c>
      <c r="Q5657">
        <v>50.189999</v>
      </c>
      <c r="R5657">
        <v>50.880001</v>
      </c>
      <c r="S5657">
        <v>50.18</v>
      </c>
      <c r="T5657">
        <v>50.540000999999997</v>
      </c>
      <c r="U5657">
        <v>36.354461999999998</v>
      </c>
      <c r="V5657">
        <v>7132800</v>
      </c>
      <c r="W5657" s="9" t="str">
        <f t="shared" si="92"/>
        <v>AEP</v>
      </c>
    </row>
    <row r="5658" spans="15:23">
      <c r="O5658" t="s">
        <v>118</v>
      </c>
      <c r="P5658" s="13">
        <v>41393</v>
      </c>
      <c r="Q5658">
        <v>50.73</v>
      </c>
      <c r="R5658">
        <v>51.380001</v>
      </c>
      <c r="S5658">
        <v>50.560001</v>
      </c>
      <c r="T5658">
        <v>51.310001</v>
      </c>
      <c r="U5658">
        <v>36.908337000000003</v>
      </c>
      <c r="V5658">
        <v>7912900</v>
      </c>
      <c r="W5658" s="9" t="str">
        <f t="shared" si="92"/>
        <v>AEP</v>
      </c>
    </row>
    <row r="5659" spans="15:23">
      <c r="O5659" t="s">
        <v>118</v>
      </c>
      <c r="P5659" s="13">
        <v>41394</v>
      </c>
      <c r="Q5659">
        <v>51.27</v>
      </c>
      <c r="R5659">
        <v>51.5</v>
      </c>
      <c r="S5659">
        <v>51.119999</v>
      </c>
      <c r="T5659">
        <v>51.43</v>
      </c>
      <c r="U5659">
        <v>36.994663000000003</v>
      </c>
      <c r="V5659">
        <v>2638400</v>
      </c>
      <c r="W5659" s="9" t="str">
        <f t="shared" si="92"/>
        <v>AEP</v>
      </c>
    </row>
    <row r="5660" spans="15:23">
      <c r="O5660" t="s">
        <v>118</v>
      </c>
      <c r="P5660" s="13">
        <v>41395</v>
      </c>
      <c r="Q5660">
        <v>51.48</v>
      </c>
      <c r="R5660">
        <v>51.599997999999999</v>
      </c>
      <c r="S5660">
        <v>51.119999</v>
      </c>
      <c r="T5660">
        <v>51.23</v>
      </c>
      <c r="U5660">
        <v>36.850788000000001</v>
      </c>
      <c r="V5660">
        <v>2669700</v>
      </c>
      <c r="W5660" s="9" t="str">
        <f t="shared" si="92"/>
        <v>AEP</v>
      </c>
    </row>
    <row r="5661" spans="15:23">
      <c r="O5661" t="s">
        <v>118</v>
      </c>
      <c r="P5661" s="13">
        <v>41396</v>
      </c>
      <c r="Q5661">
        <v>51.23</v>
      </c>
      <c r="R5661">
        <v>51.360000999999997</v>
      </c>
      <c r="S5661">
        <v>50.939999</v>
      </c>
      <c r="T5661">
        <v>51.169998</v>
      </c>
      <c r="U5661">
        <v>36.807628999999999</v>
      </c>
      <c r="V5661">
        <v>2163500</v>
      </c>
      <c r="W5661" s="9" t="str">
        <f t="shared" si="92"/>
        <v>AEP</v>
      </c>
    </row>
    <row r="5662" spans="15:23">
      <c r="O5662" t="s">
        <v>118</v>
      </c>
      <c r="P5662" s="13">
        <v>41397</v>
      </c>
      <c r="Q5662">
        <v>51.389999000000003</v>
      </c>
      <c r="R5662">
        <v>51.5</v>
      </c>
      <c r="S5662">
        <v>51.02</v>
      </c>
      <c r="T5662">
        <v>51.080002</v>
      </c>
      <c r="U5662">
        <v>36.742901000000003</v>
      </c>
      <c r="V5662">
        <v>2820800</v>
      </c>
      <c r="W5662" s="9" t="str">
        <f t="shared" si="92"/>
        <v>AEP</v>
      </c>
    </row>
    <row r="5663" spans="15:23">
      <c r="O5663" t="s">
        <v>118</v>
      </c>
      <c r="P5663" s="13">
        <v>41400</v>
      </c>
      <c r="Q5663">
        <v>50.990001999999997</v>
      </c>
      <c r="R5663">
        <v>51.099997999999999</v>
      </c>
      <c r="S5663">
        <v>50.439999</v>
      </c>
      <c r="T5663">
        <v>50.459999000000003</v>
      </c>
      <c r="U5663">
        <v>36.296928000000001</v>
      </c>
      <c r="V5663">
        <v>2611700</v>
      </c>
      <c r="W5663" s="9" t="str">
        <f t="shared" si="92"/>
        <v>AEP</v>
      </c>
    </row>
    <row r="5664" spans="15:23">
      <c r="O5664" t="s">
        <v>118</v>
      </c>
      <c r="P5664" s="13">
        <v>41401</v>
      </c>
      <c r="Q5664">
        <v>50.549999</v>
      </c>
      <c r="R5664">
        <v>51.080002</v>
      </c>
      <c r="S5664">
        <v>50.48</v>
      </c>
      <c r="T5664">
        <v>51.07</v>
      </c>
      <c r="U5664">
        <v>36.735691000000003</v>
      </c>
      <c r="V5664">
        <v>2580600</v>
      </c>
      <c r="W5664" s="9" t="str">
        <f t="shared" si="92"/>
        <v>AEP</v>
      </c>
    </row>
    <row r="5665" spans="15:23">
      <c r="O5665" t="s">
        <v>118</v>
      </c>
      <c r="P5665" s="13">
        <v>41402</v>
      </c>
      <c r="Q5665">
        <v>50.419998</v>
      </c>
      <c r="R5665">
        <v>50.549999</v>
      </c>
      <c r="S5665">
        <v>49.900002000000001</v>
      </c>
      <c r="T5665">
        <v>50.119999</v>
      </c>
      <c r="U5665">
        <v>36.401611000000003</v>
      </c>
      <c r="V5665">
        <v>3171700</v>
      </c>
      <c r="W5665" s="9" t="str">
        <f t="shared" si="92"/>
        <v>AEP</v>
      </c>
    </row>
    <row r="5666" spans="15:23">
      <c r="O5666" t="s">
        <v>118</v>
      </c>
      <c r="P5666" s="13">
        <v>41403</v>
      </c>
      <c r="Q5666">
        <v>50.099997999999999</v>
      </c>
      <c r="R5666">
        <v>50.25</v>
      </c>
      <c r="S5666">
        <v>48.73</v>
      </c>
      <c r="T5666">
        <v>48.830002</v>
      </c>
      <c r="U5666">
        <v>35.464694999999999</v>
      </c>
      <c r="V5666">
        <v>3444800</v>
      </c>
      <c r="W5666" s="9" t="str">
        <f t="shared" si="92"/>
        <v>AEP</v>
      </c>
    </row>
    <row r="5667" spans="15:23">
      <c r="O5667" t="s">
        <v>118</v>
      </c>
      <c r="P5667" s="13">
        <v>41404</v>
      </c>
      <c r="Q5667">
        <v>48.779998999999997</v>
      </c>
      <c r="R5667">
        <v>48.93</v>
      </c>
      <c r="S5667">
        <v>48.41</v>
      </c>
      <c r="T5667">
        <v>48.82</v>
      </c>
      <c r="U5667">
        <v>35.457424000000003</v>
      </c>
      <c r="V5667">
        <v>2691200</v>
      </c>
      <c r="W5667" s="9" t="str">
        <f t="shared" si="92"/>
        <v>AEP</v>
      </c>
    </row>
    <row r="5668" spans="15:23">
      <c r="O5668" t="s">
        <v>118</v>
      </c>
      <c r="P5668" s="13">
        <v>41407</v>
      </c>
      <c r="Q5668">
        <v>48.669998</v>
      </c>
      <c r="R5668">
        <v>48.77</v>
      </c>
      <c r="S5668">
        <v>48.439999</v>
      </c>
      <c r="T5668">
        <v>48.669998</v>
      </c>
      <c r="U5668">
        <v>35.348480000000002</v>
      </c>
      <c r="V5668">
        <v>2768000</v>
      </c>
      <c r="W5668" s="9" t="str">
        <f t="shared" si="92"/>
        <v>AEP</v>
      </c>
    </row>
    <row r="5669" spans="15:23">
      <c r="O5669" t="s">
        <v>118</v>
      </c>
      <c r="P5669" s="13">
        <v>41408</v>
      </c>
      <c r="Q5669">
        <v>48.740001999999997</v>
      </c>
      <c r="R5669">
        <v>48.959999000000003</v>
      </c>
      <c r="S5669">
        <v>48.549999</v>
      </c>
      <c r="T5669">
        <v>48.869999</v>
      </c>
      <c r="U5669">
        <v>35.493735999999998</v>
      </c>
      <c r="V5669">
        <v>2484100</v>
      </c>
      <c r="W5669" s="9" t="str">
        <f t="shared" si="92"/>
        <v>AEP</v>
      </c>
    </row>
    <row r="5670" spans="15:23">
      <c r="O5670" t="s">
        <v>118</v>
      </c>
      <c r="P5670" s="13">
        <v>41409</v>
      </c>
      <c r="Q5670">
        <v>48.860000999999997</v>
      </c>
      <c r="R5670">
        <v>49.75</v>
      </c>
      <c r="S5670">
        <v>48.790000999999997</v>
      </c>
      <c r="T5670">
        <v>49.41</v>
      </c>
      <c r="U5670">
        <v>35.885936999999998</v>
      </c>
      <c r="V5670">
        <v>2862700</v>
      </c>
      <c r="W5670" s="9" t="str">
        <f t="shared" si="92"/>
        <v>AEP</v>
      </c>
    </row>
    <row r="5671" spans="15:23">
      <c r="O5671" t="s">
        <v>118</v>
      </c>
      <c r="P5671" s="13">
        <v>41410</v>
      </c>
      <c r="Q5671">
        <v>49.32</v>
      </c>
      <c r="R5671">
        <v>49.450001</v>
      </c>
      <c r="S5671">
        <v>48.990001999999997</v>
      </c>
      <c r="T5671">
        <v>49.049999</v>
      </c>
      <c r="U5671">
        <v>35.624465999999998</v>
      </c>
      <c r="V5671">
        <v>2228100</v>
      </c>
      <c r="W5671" s="9" t="str">
        <f t="shared" si="92"/>
        <v>AEP</v>
      </c>
    </row>
    <row r="5672" spans="15:23">
      <c r="O5672" t="s">
        <v>118</v>
      </c>
      <c r="P5672" s="13">
        <v>41411</v>
      </c>
      <c r="Q5672">
        <v>49.150002000000001</v>
      </c>
      <c r="R5672">
        <v>49.650002000000001</v>
      </c>
      <c r="S5672">
        <v>49.080002</v>
      </c>
      <c r="T5672">
        <v>49.639999000000003</v>
      </c>
      <c r="U5672">
        <v>36.052982</v>
      </c>
      <c r="V5672">
        <v>2243200</v>
      </c>
      <c r="W5672" s="9" t="str">
        <f t="shared" si="92"/>
        <v>AEP</v>
      </c>
    </row>
    <row r="5673" spans="15:23">
      <c r="O5673" t="s">
        <v>118</v>
      </c>
      <c r="P5673" s="13">
        <v>41414</v>
      </c>
      <c r="Q5673">
        <v>49.59</v>
      </c>
      <c r="R5673">
        <v>49.790000999999997</v>
      </c>
      <c r="S5673">
        <v>49.41</v>
      </c>
      <c r="T5673">
        <v>49.470001000000003</v>
      </c>
      <c r="U5673">
        <v>35.929519999999997</v>
      </c>
      <c r="V5673">
        <v>1751500</v>
      </c>
      <c r="W5673" s="9" t="str">
        <f t="shared" si="92"/>
        <v>AEP</v>
      </c>
    </row>
    <row r="5674" spans="15:23">
      <c r="O5674" t="s">
        <v>118</v>
      </c>
      <c r="P5674" s="13">
        <v>41415</v>
      </c>
      <c r="Q5674">
        <v>49.470001000000003</v>
      </c>
      <c r="R5674">
        <v>49.669998</v>
      </c>
      <c r="S5674">
        <v>49.099997999999999</v>
      </c>
      <c r="T5674">
        <v>49.360000999999997</v>
      </c>
      <c r="U5674">
        <v>35.849635999999997</v>
      </c>
      <c r="V5674">
        <v>2032000</v>
      </c>
      <c r="W5674" s="9" t="str">
        <f t="shared" si="92"/>
        <v>AEP</v>
      </c>
    </row>
    <row r="5675" spans="15:23">
      <c r="O5675" t="s">
        <v>118</v>
      </c>
      <c r="P5675" s="13">
        <v>41416</v>
      </c>
      <c r="Q5675">
        <v>49.299999</v>
      </c>
      <c r="R5675">
        <v>49.880001</v>
      </c>
      <c r="S5675">
        <v>48.490001999999997</v>
      </c>
      <c r="T5675">
        <v>48.59</v>
      </c>
      <c r="U5675">
        <v>35.290382000000001</v>
      </c>
      <c r="V5675">
        <v>2938900</v>
      </c>
      <c r="W5675" s="9" t="str">
        <f t="shared" si="92"/>
        <v>AEP</v>
      </c>
    </row>
    <row r="5676" spans="15:23">
      <c r="O5676" t="s">
        <v>118</v>
      </c>
      <c r="P5676" s="13">
        <v>41417</v>
      </c>
      <c r="Q5676">
        <v>48.18</v>
      </c>
      <c r="R5676">
        <v>48.540000999999997</v>
      </c>
      <c r="S5676">
        <v>46.07</v>
      </c>
      <c r="T5676">
        <v>48.279998999999997</v>
      </c>
      <c r="U5676">
        <v>35.065227999999998</v>
      </c>
      <c r="V5676">
        <v>2947100</v>
      </c>
      <c r="W5676" s="9" t="str">
        <f t="shared" si="92"/>
        <v>AEP</v>
      </c>
    </row>
    <row r="5677" spans="15:23">
      <c r="O5677" t="s">
        <v>118</v>
      </c>
      <c r="P5677" s="13">
        <v>41418</v>
      </c>
      <c r="Q5677">
        <v>47.959999000000003</v>
      </c>
      <c r="R5677">
        <v>48.23</v>
      </c>
      <c r="S5677">
        <v>47.619999</v>
      </c>
      <c r="T5677">
        <v>47.709999000000003</v>
      </c>
      <c r="U5677">
        <v>34.651240999999999</v>
      </c>
      <c r="V5677">
        <v>2110600</v>
      </c>
      <c r="W5677" s="9" t="str">
        <f t="shared" si="92"/>
        <v>AEP</v>
      </c>
    </row>
    <row r="5678" spans="15:23">
      <c r="O5678" t="s">
        <v>118</v>
      </c>
      <c r="P5678" s="13">
        <v>41422</v>
      </c>
      <c r="Q5678">
        <v>47.139999000000003</v>
      </c>
      <c r="R5678">
        <v>47.23</v>
      </c>
      <c r="S5678">
        <v>46.310001</v>
      </c>
      <c r="T5678">
        <v>46.560001</v>
      </c>
      <c r="U5678">
        <v>33.816020999999999</v>
      </c>
      <c r="V5678">
        <v>7232600</v>
      </c>
      <c r="W5678" s="9" t="str">
        <f t="shared" si="92"/>
        <v>AEP</v>
      </c>
    </row>
    <row r="5679" spans="15:23">
      <c r="O5679" t="s">
        <v>118</v>
      </c>
      <c r="P5679" s="13">
        <v>41423</v>
      </c>
      <c r="Q5679">
        <v>46.16</v>
      </c>
      <c r="R5679">
        <v>46.299999</v>
      </c>
      <c r="S5679">
        <v>45.57</v>
      </c>
      <c r="T5679">
        <v>46.189999</v>
      </c>
      <c r="U5679">
        <v>33.547297999999998</v>
      </c>
      <c r="V5679">
        <v>4280200</v>
      </c>
      <c r="W5679" s="9" t="str">
        <f t="shared" si="92"/>
        <v>AEP</v>
      </c>
    </row>
    <row r="5680" spans="15:23">
      <c r="O5680" t="s">
        <v>118</v>
      </c>
      <c r="P5680" s="13">
        <v>41424</v>
      </c>
      <c r="Q5680">
        <v>46.380001</v>
      </c>
      <c r="R5680">
        <v>47.529998999999997</v>
      </c>
      <c r="S5680">
        <v>46.049999</v>
      </c>
      <c r="T5680">
        <v>46.09</v>
      </c>
      <c r="U5680">
        <v>33.474677999999997</v>
      </c>
      <c r="V5680">
        <v>3593300</v>
      </c>
      <c r="W5680" s="9" t="str">
        <f t="shared" si="92"/>
        <v>AEP</v>
      </c>
    </row>
    <row r="5681" spans="15:23">
      <c r="O5681" t="s">
        <v>118</v>
      </c>
      <c r="P5681" s="13">
        <v>41425</v>
      </c>
      <c r="Q5681">
        <v>45.970001000000003</v>
      </c>
      <c r="R5681">
        <v>46.709999000000003</v>
      </c>
      <c r="S5681">
        <v>45.77</v>
      </c>
      <c r="T5681">
        <v>45.82</v>
      </c>
      <c r="U5681">
        <v>33.278564000000003</v>
      </c>
      <c r="V5681">
        <v>2809700</v>
      </c>
      <c r="W5681" s="9" t="str">
        <f t="shared" si="92"/>
        <v>AEP</v>
      </c>
    </row>
    <row r="5682" spans="15:23">
      <c r="O5682" t="s">
        <v>118</v>
      </c>
      <c r="P5682" s="13">
        <v>41428</v>
      </c>
      <c r="Q5682">
        <v>45.799999</v>
      </c>
      <c r="R5682">
        <v>46.310001</v>
      </c>
      <c r="S5682">
        <v>45.02</v>
      </c>
      <c r="T5682">
        <v>46.139999000000003</v>
      </c>
      <c r="U5682">
        <v>33.510978999999999</v>
      </c>
      <c r="V5682">
        <v>4676200</v>
      </c>
      <c r="W5682" s="9" t="str">
        <f t="shared" si="92"/>
        <v>AEP</v>
      </c>
    </row>
    <row r="5683" spans="15:23">
      <c r="O5683" t="s">
        <v>118</v>
      </c>
      <c r="P5683" s="13">
        <v>41429</v>
      </c>
      <c r="Q5683">
        <v>46.02</v>
      </c>
      <c r="R5683">
        <v>46.27</v>
      </c>
      <c r="S5683">
        <v>45.779998999999997</v>
      </c>
      <c r="T5683">
        <v>46.049999</v>
      </c>
      <c r="U5683">
        <v>33.445605999999998</v>
      </c>
      <c r="V5683">
        <v>3282800</v>
      </c>
      <c r="W5683" s="9" t="str">
        <f t="shared" si="92"/>
        <v>AEP</v>
      </c>
    </row>
    <row r="5684" spans="15:23">
      <c r="O5684" t="s">
        <v>118</v>
      </c>
      <c r="P5684" s="13">
        <v>41430</v>
      </c>
      <c r="Q5684">
        <v>45.869999</v>
      </c>
      <c r="R5684">
        <v>45.93</v>
      </c>
      <c r="S5684">
        <v>45.5</v>
      </c>
      <c r="T5684">
        <v>45.610000999999997</v>
      </c>
      <c r="U5684">
        <v>33.126044999999998</v>
      </c>
      <c r="V5684">
        <v>2828800</v>
      </c>
      <c r="W5684" s="9" t="str">
        <f t="shared" si="92"/>
        <v>AEP</v>
      </c>
    </row>
    <row r="5685" spans="15:23">
      <c r="O5685" t="s">
        <v>118</v>
      </c>
      <c r="P5685" s="13">
        <v>41431</v>
      </c>
      <c r="Q5685">
        <v>45.639999000000003</v>
      </c>
      <c r="R5685">
        <v>45.84</v>
      </c>
      <c r="S5685">
        <v>45.220001000000003</v>
      </c>
      <c r="T5685">
        <v>45.669998</v>
      </c>
      <c r="U5685">
        <v>33.169617000000002</v>
      </c>
      <c r="V5685">
        <v>4674300</v>
      </c>
      <c r="W5685" s="9" t="str">
        <f t="shared" si="92"/>
        <v>AEP</v>
      </c>
    </row>
    <row r="5686" spans="15:23">
      <c r="O5686" t="s">
        <v>118</v>
      </c>
      <c r="P5686" s="13">
        <v>41432</v>
      </c>
      <c r="Q5686">
        <v>45.75</v>
      </c>
      <c r="R5686">
        <v>46.349997999999999</v>
      </c>
      <c r="S5686">
        <v>45.630001</v>
      </c>
      <c r="T5686">
        <v>46.150002000000001</v>
      </c>
      <c r="U5686">
        <v>33.518242000000001</v>
      </c>
      <c r="V5686">
        <v>4548700</v>
      </c>
      <c r="W5686" s="9" t="str">
        <f t="shared" si="92"/>
        <v>AEP</v>
      </c>
    </row>
    <row r="5687" spans="15:23">
      <c r="O5687" t="s">
        <v>118</v>
      </c>
      <c r="P5687" s="13">
        <v>41435</v>
      </c>
      <c r="Q5687">
        <v>46.360000999999997</v>
      </c>
      <c r="R5687">
        <v>46.490001999999997</v>
      </c>
      <c r="S5687">
        <v>45.779998999999997</v>
      </c>
      <c r="T5687">
        <v>45.91</v>
      </c>
      <c r="U5687">
        <v>33.343936999999997</v>
      </c>
      <c r="V5687">
        <v>4701600</v>
      </c>
      <c r="W5687" s="9" t="str">
        <f t="shared" si="92"/>
        <v>AEP</v>
      </c>
    </row>
    <row r="5688" spans="15:23">
      <c r="O5688" t="s">
        <v>118</v>
      </c>
      <c r="P5688" s="13">
        <v>41436</v>
      </c>
      <c r="Q5688">
        <v>45.560001</v>
      </c>
      <c r="R5688">
        <v>45.84</v>
      </c>
      <c r="S5688">
        <v>45.310001</v>
      </c>
      <c r="T5688">
        <v>45.360000999999997</v>
      </c>
      <c r="U5688">
        <v>32.944473000000002</v>
      </c>
      <c r="V5688">
        <v>3272500</v>
      </c>
      <c r="W5688" s="9" t="str">
        <f t="shared" si="92"/>
        <v>AEP</v>
      </c>
    </row>
    <row r="5689" spans="15:23">
      <c r="O5689" t="s">
        <v>118</v>
      </c>
      <c r="P5689" s="13">
        <v>41437</v>
      </c>
      <c r="Q5689">
        <v>45.73</v>
      </c>
      <c r="R5689">
        <v>46.07</v>
      </c>
      <c r="S5689">
        <v>45.099997999999999</v>
      </c>
      <c r="T5689">
        <v>45.200001</v>
      </c>
      <c r="U5689">
        <v>32.828265999999999</v>
      </c>
      <c r="V5689">
        <v>3535200</v>
      </c>
      <c r="W5689" s="9" t="str">
        <f t="shared" si="92"/>
        <v>AEP</v>
      </c>
    </row>
    <row r="5690" spans="15:23">
      <c r="O5690" t="s">
        <v>118</v>
      </c>
      <c r="P5690" s="13">
        <v>41438</v>
      </c>
      <c r="Q5690">
        <v>45.23</v>
      </c>
      <c r="R5690">
        <v>45.950001</v>
      </c>
      <c r="S5690">
        <v>44.860000999999997</v>
      </c>
      <c r="T5690">
        <v>45.919998</v>
      </c>
      <c r="U5690">
        <v>33.351180999999997</v>
      </c>
      <c r="V5690">
        <v>3010200</v>
      </c>
      <c r="W5690" s="9" t="str">
        <f t="shared" si="92"/>
        <v>AEP</v>
      </c>
    </row>
    <row r="5691" spans="15:23">
      <c r="O5691" t="s">
        <v>118</v>
      </c>
      <c r="P5691" s="13">
        <v>41439</v>
      </c>
      <c r="Q5691">
        <v>45.799999</v>
      </c>
      <c r="R5691">
        <v>46.18</v>
      </c>
      <c r="S5691">
        <v>45.459999000000003</v>
      </c>
      <c r="T5691">
        <v>45.509998000000003</v>
      </c>
      <c r="U5691">
        <v>33.053412999999999</v>
      </c>
      <c r="V5691">
        <v>3946000</v>
      </c>
      <c r="W5691" s="9" t="str">
        <f t="shared" si="92"/>
        <v>AEP</v>
      </c>
    </row>
    <row r="5692" spans="15:23">
      <c r="O5692" t="s">
        <v>118</v>
      </c>
      <c r="P5692" s="13">
        <v>41442</v>
      </c>
      <c r="Q5692">
        <v>45.75</v>
      </c>
      <c r="R5692">
        <v>46</v>
      </c>
      <c r="S5692">
        <v>45.41</v>
      </c>
      <c r="T5692">
        <v>45.57</v>
      </c>
      <c r="U5692">
        <v>33.096992</v>
      </c>
      <c r="V5692">
        <v>3553500</v>
      </c>
      <c r="W5692" s="9" t="str">
        <f t="shared" si="92"/>
        <v>AEP</v>
      </c>
    </row>
    <row r="5693" spans="15:23">
      <c r="O5693" t="s">
        <v>118</v>
      </c>
      <c r="P5693" s="13">
        <v>41443</v>
      </c>
      <c r="Q5693">
        <v>45.610000999999997</v>
      </c>
      <c r="R5693">
        <v>46.110000999999997</v>
      </c>
      <c r="S5693">
        <v>45.490001999999997</v>
      </c>
      <c r="T5693">
        <v>45.900002000000001</v>
      </c>
      <c r="U5693">
        <v>33.336669999999998</v>
      </c>
      <c r="V5693">
        <v>2853400</v>
      </c>
      <c r="W5693" s="9" t="str">
        <f t="shared" si="92"/>
        <v>AEP</v>
      </c>
    </row>
    <row r="5694" spans="15:23">
      <c r="O5694" t="s">
        <v>118</v>
      </c>
      <c r="P5694" s="13">
        <v>41444</v>
      </c>
      <c r="Q5694">
        <v>45.810001</v>
      </c>
      <c r="R5694">
        <v>45.93</v>
      </c>
      <c r="S5694">
        <v>44.779998999999997</v>
      </c>
      <c r="T5694">
        <v>44.790000999999997</v>
      </c>
      <c r="U5694">
        <v>32.530490999999998</v>
      </c>
      <c r="V5694">
        <v>4245600</v>
      </c>
      <c r="W5694" s="9" t="str">
        <f t="shared" si="92"/>
        <v>AEP</v>
      </c>
    </row>
    <row r="5695" spans="15:23">
      <c r="O5695" t="s">
        <v>118</v>
      </c>
      <c r="P5695" s="13">
        <v>41445</v>
      </c>
      <c r="Q5695">
        <v>44.549999</v>
      </c>
      <c r="R5695">
        <v>44.549999</v>
      </c>
      <c r="S5695">
        <v>43.099997999999999</v>
      </c>
      <c r="T5695">
        <v>43.189999</v>
      </c>
      <c r="U5695">
        <v>31.368423</v>
      </c>
      <c r="V5695">
        <v>5732500</v>
      </c>
      <c r="W5695" s="9" t="str">
        <f t="shared" si="92"/>
        <v>AEP</v>
      </c>
    </row>
    <row r="5696" spans="15:23">
      <c r="O5696" t="s">
        <v>118</v>
      </c>
      <c r="P5696" s="13">
        <v>41446</v>
      </c>
      <c r="Q5696">
        <v>43.5</v>
      </c>
      <c r="R5696">
        <v>44.040000999999997</v>
      </c>
      <c r="S5696">
        <v>42.830002</v>
      </c>
      <c r="T5696">
        <v>43.779998999999997</v>
      </c>
      <c r="U5696">
        <v>31.796939999999999</v>
      </c>
      <c r="V5696">
        <v>5149500</v>
      </c>
      <c r="W5696" s="9" t="str">
        <f t="shared" si="92"/>
        <v>AEP</v>
      </c>
    </row>
    <row r="5697" spans="15:23">
      <c r="O5697" t="s">
        <v>118</v>
      </c>
      <c r="P5697" s="13">
        <v>41449</v>
      </c>
      <c r="Q5697">
        <v>43.459999000000003</v>
      </c>
      <c r="R5697">
        <v>43.959999000000003</v>
      </c>
      <c r="S5697">
        <v>42.950001</v>
      </c>
      <c r="T5697">
        <v>43.57</v>
      </c>
      <c r="U5697">
        <v>31.644421000000001</v>
      </c>
      <c r="V5697">
        <v>2795600</v>
      </c>
      <c r="W5697" s="9" t="str">
        <f t="shared" si="92"/>
        <v>AEP</v>
      </c>
    </row>
    <row r="5698" spans="15:23">
      <c r="O5698" t="s">
        <v>118</v>
      </c>
      <c r="P5698" s="13">
        <v>41450</v>
      </c>
      <c r="Q5698">
        <v>43.830002</v>
      </c>
      <c r="R5698">
        <v>44.290000999999997</v>
      </c>
      <c r="S5698">
        <v>43.41</v>
      </c>
      <c r="T5698">
        <v>43.91</v>
      </c>
      <c r="U5698">
        <v>31.891352000000001</v>
      </c>
      <c r="V5698">
        <v>3178000</v>
      </c>
      <c r="W5698" s="9" t="str">
        <f t="shared" si="92"/>
        <v>AEP</v>
      </c>
    </row>
    <row r="5699" spans="15:23">
      <c r="O5699" t="s">
        <v>118</v>
      </c>
      <c r="P5699" s="13">
        <v>41451</v>
      </c>
      <c r="Q5699">
        <v>44.189999</v>
      </c>
      <c r="R5699">
        <v>44.709999000000003</v>
      </c>
      <c r="S5699">
        <v>44.16</v>
      </c>
      <c r="T5699">
        <v>44.599997999999999</v>
      </c>
      <c r="U5699">
        <v>32.392490000000002</v>
      </c>
      <c r="V5699">
        <v>2735300</v>
      </c>
      <c r="W5699" s="9" t="str">
        <f t="shared" si="92"/>
        <v>AEP</v>
      </c>
    </row>
    <row r="5700" spans="15:23">
      <c r="O5700" t="s">
        <v>118</v>
      </c>
      <c r="P5700" s="13">
        <v>41452</v>
      </c>
      <c r="Q5700">
        <v>44.709999000000003</v>
      </c>
      <c r="R5700">
        <v>45.240001999999997</v>
      </c>
      <c r="S5700">
        <v>44.389999000000003</v>
      </c>
      <c r="T5700">
        <v>44.48</v>
      </c>
      <c r="U5700">
        <v>32.305346999999998</v>
      </c>
      <c r="V5700">
        <v>2815700</v>
      </c>
      <c r="W5700" s="9" t="str">
        <f t="shared" si="92"/>
        <v>AEP</v>
      </c>
    </row>
    <row r="5701" spans="15:23">
      <c r="O5701" t="s">
        <v>118</v>
      </c>
      <c r="P5701" s="13">
        <v>41453</v>
      </c>
      <c r="Q5701">
        <v>44.529998999999997</v>
      </c>
      <c r="R5701">
        <v>45.049999</v>
      </c>
      <c r="S5701">
        <v>44.34</v>
      </c>
      <c r="T5701">
        <v>44.779998999999997</v>
      </c>
      <c r="U5701">
        <v>32.523223999999999</v>
      </c>
      <c r="V5701">
        <v>3285000</v>
      </c>
      <c r="W5701" s="9" t="str">
        <f t="shared" ref="W5701:W5764" si="93">IFERROR(VLOOKUP(O5701,$B$4:$B$17,1,FALSE),"Delete")</f>
        <v>AEP</v>
      </c>
    </row>
    <row r="5702" spans="15:23">
      <c r="O5702" t="s">
        <v>118</v>
      </c>
      <c r="P5702" s="13">
        <v>41456</v>
      </c>
      <c r="Q5702">
        <v>44.98</v>
      </c>
      <c r="R5702">
        <v>45.110000999999997</v>
      </c>
      <c r="S5702">
        <v>44.220001000000003</v>
      </c>
      <c r="T5702">
        <v>44.470001000000003</v>
      </c>
      <c r="U5702">
        <v>32.298068999999998</v>
      </c>
      <c r="V5702">
        <v>3251100</v>
      </c>
      <c r="W5702" s="9" t="str">
        <f t="shared" si="93"/>
        <v>AEP</v>
      </c>
    </row>
    <row r="5703" spans="15:23">
      <c r="O5703" t="s">
        <v>118</v>
      </c>
      <c r="P5703" s="13">
        <v>41457</v>
      </c>
      <c r="Q5703">
        <v>44.349997999999999</v>
      </c>
      <c r="R5703">
        <v>44.779998999999997</v>
      </c>
      <c r="S5703">
        <v>44.27</v>
      </c>
      <c r="T5703">
        <v>44.48</v>
      </c>
      <c r="U5703">
        <v>32.305346999999998</v>
      </c>
      <c r="V5703">
        <v>4815400</v>
      </c>
      <c r="W5703" s="9" t="str">
        <f t="shared" si="93"/>
        <v>AEP</v>
      </c>
    </row>
    <row r="5704" spans="15:23">
      <c r="O5704" t="s">
        <v>118</v>
      </c>
      <c r="P5704" s="13">
        <v>41458</v>
      </c>
      <c r="Q5704">
        <v>44.299999</v>
      </c>
      <c r="R5704">
        <v>44.630001</v>
      </c>
      <c r="S5704">
        <v>44.169998</v>
      </c>
      <c r="T5704">
        <v>44.459999000000003</v>
      </c>
      <c r="U5704">
        <v>32.290806000000003</v>
      </c>
      <c r="V5704">
        <v>1147700</v>
      </c>
      <c r="W5704" s="9" t="str">
        <f t="shared" si="93"/>
        <v>AEP</v>
      </c>
    </row>
    <row r="5705" spans="15:23">
      <c r="O5705" t="s">
        <v>118</v>
      </c>
      <c r="P5705" s="13">
        <v>41460</v>
      </c>
      <c r="Q5705">
        <v>44.52</v>
      </c>
      <c r="R5705">
        <v>44.610000999999997</v>
      </c>
      <c r="S5705">
        <v>43.75</v>
      </c>
      <c r="T5705">
        <v>44.279998999999997</v>
      </c>
      <c r="U5705">
        <v>32.160080000000001</v>
      </c>
      <c r="V5705">
        <v>1870500</v>
      </c>
      <c r="W5705" s="9" t="str">
        <f t="shared" si="93"/>
        <v>AEP</v>
      </c>
    </row>
    <row r="5706" spans="15:23">
      <c r="O5706" t="s">
        <v>118</v>
      </c>
      <c r="P5706" s="13">
        <v>41463</v>
      </c>
      <c r="Q5706">
        <v>44.299999</v>
      </c>
      <c r="R5706">
        <v>44.93</v>
      </c>
      <c r="S5706">
        <v>44.169998</v>
      </c>
      <c r="T5706">
        <v>44.57</v>
      </c>
      <c r="U5706">
        <v>32.370708</v>
      </c>
      <c r="V5706">
        <v>4108200</v>
      </c>
      <c r="W5706" s="9" t="str">
        <f t="shared" si="93"/>
        <v>AEP</v>
      </c>
    </row>
    <row r="5707" spans="15:23">
      <c r="O5707" t="s">
        <v>118</v>
      </c>
      <c r="P5707" s="13">
        <v>41464</v>
      </c>
      <c r="Q5707">
        <v>44.75</v>
      </c>
      <c r="R5707">
        <v>44.880001</v>
      </c>
      <c r="S5707">
        <v>44.5</v>
      </c>
      <c r="T5707">
        <v>44.57</v>
      </c>
      <c r="U5707">
        <v>32.370708</v>
      </c>
      <c r="V5707">
        <v>4151500</v>
      </c>
      <c r="W5707" s="9" t="str">
        <f t="shared" si="93"/>
        <v>AEP</v>
      </c>
    </row>
    <row r="5708" spans="15:23">
      <c r="O5708" t="s">
        <v>118</v>
      </c>
      <c r="P5708" s="13">
        <v>41465</v>
      </c>
      <c r="Q5708">
        <v>44.610000999999997</v>
      </c>
      <c r="R5708">
        <v>45.490001999999997</v>
      </c>
      <c r="S5708">
        <v>44.52</v>
      </c>
      <c r="T5708">
        <v>45.419998</v>
      </c>
      <c r="U5708">
        <v>32.988045</v>
      </c>
      <c r="V5708">
        <v>3457800</v>
      </c>
      <c r="W5708" s="9" t="str">
        <f t="shared" si="93"/>
        <v>AEP</v>
      </c>
    </row>
    <row r="5709" spans="15:23">
      <c r="O5709" t="s">
        <v>118</v>
      </c>
      <c r="P5709" s="13">
        <v>41466</v>
      </c>
      <c r="Q5709">
        <v>45.82</v>
      </c>
      <c r="R5709">
        <v>46.290000999999997</v>
      </c>
      <c r="S5709">
        <v>45.59</v>
      </c>
      <c r="T5709">
        <v>46.240001999999997</v>
      </c>
      <c r="U5709">
        <v>33.583607000000001</v>
      </c>
      <c r="V5709">
        <v>3857300</v>
      </c>
      <c r="W5709" s="9" t="str">
        <f t="shared" si="93"/>
        <v>AEP</v>
      </c>
    </row>
    <row r="5710" spans="15:23">
      <c r="O5710" t="s">
        <v>118</v>
      </c>
      <c r="P5710" s="13">
        <v>41467</v>
      </c>
      <c r="Q5710">
        <v>46.27</v>
      </c>
      <c r="R5710">
        <v>46.619999</v>
      </c>
      <c r="S5710">
        <v>45.970001000000003</v>
      </c>
      <c r="T5710">
        <v>46.549999</v>
      </c>
      <c r="U5710">
        <v>33.808754</v>
      </c>
      <c r="V5710">
        <v>3187400</v>
      </c>
      <c r="W5710" s="9" t="str">
        <f t="shared" si="93"/>
        <v>AEP</v>
      </c>
    </row>
    <row r="5711" spans="15:23">
      <c r="O5711" t="s">
        <v>118</v>
      </c>
      <c r="P5711" s="13">
        <v>41470</v>
      </c>
      <c r="Q5711">
        <v>46.450001</v>
      </c>
      <c r="R5711">
        <v>47.580002</v>
      </c>
      <c r="S5711">
        <v>46.369999</v>
      </c>
      <c r="T5711">
        <v>47.5</v>
      </c>
      <c r="U5711">
        <v>34.498730000000002</v>
      </c>
      <c r="V5711">
        <v>3096200</v>
      </c>
      <c r="W5711" s="9" t="str">
        <f t="shared" si="93"/>
        <v>AEP</v>
      </c>
    </row>
    <row r="5712" spans="15:23">
      <c r="O5712" t="s">
        <v>118</v>
      </c>
      <c r="P5712" s="13">
        <v>41471</v>
      </c>
      <c r="Q5712">
        <v>47.580002</v>
      </c>
      <c r="R5712">
        <v>47.580002</v>
      </c>
      <c r="S5712">
        <v>46.919998</v>
      </c>
      <c r="T5712">
        <v>47.23</v>
      </c>
      <c r="U5712">
        <v>34.302624000000002</v>
      </c>
      <c r="V5712">
        <v>2637600</v>
      </c>
      <c r="W5712" s="9" t="str">
        <f t="shared" si="93"/>
        <v>AEP</v>
      </c>
    </row>
    <row r="5713" spans="15:23">
      <c r="O5713" t="s">
        <v>118</v>
      </c>
      <c r="P5713" s="13">
        <v>41472</v>
      </c>
      <c r="Q5713">
        <v>47.560001</v>
      </c>
      <c r="R5713">
        <v>47.59</v>
      </c>
      <c r="S5713">
        <v>46.779998999999997</v>
      </c>
      <c r="T5713">
        <v>47.09</v>
      </c>
      <c r="U5713">
        <v>34.200954000000003</v>
      </c>
      <c r="V5713">
        <v>2040600</v>
      </c>
      <c r="W5713" s="9" t="str">
        <f t="shared" si="93"/>
        <v>AEP</v>
      </c>
    </row>
    <row r="5714" spans="15:23">
      <c r="O5714" t="s">
        <v>118</v>
      </c>
      <c r="P5714" s="13">
        <v>41473</v>
      </c>
      <c r="Q5714">
        <v>47.16</v>
      </c>
      <c r="R5714">
        <v>47.450001</v>
      </c>
      <c r="S5714">
        <v>47.049999</v>
      </c>
      <c r="T5714">
        <v>47.220001000000003</v>
      </c>
      <c r="U5714">
        <v>34.295372</v>
      </c>
      <c r="V5714">
        <v>2457100</v>
      </c>
      <c r="W5714" s="9" t="str">
        <f t="shared" si="93"/>
        <v>AEP</v>
      </c>
    </row>
    <row r="5715" spans="15:23">
      <c r="O5715" t="s">
        <v>118</v>
      </c>
      <c r="P5715" s="13">
        <v>41474</v>
      </c>
      <c r="Q5715">
        <v>47.23</v>
      </c>
      <c r="R5715">
        <v>47.43</v>
      </c>
      <c r="S5715">
        <v>47.060001</v>
      </c>
      <c r="T5715">
        <v>47.139999000000003</v>
      </c>
      <c r="U5715">
        <v>34.237262999999999</v>
      </c>
      <c r="V5715">
        <v>2695500</v>
      </c>
      <c r="W5715" s="9" t="str">
        <f t="shared" si="93"/>
        <v>AEP</v>
      </c>
    </row>
    <row r="5716" spans="15:23">
      <c r="O5716" t="s">
        <v>118</v>
      </c>
      <c r="P5716" s="13">
        <v>41477</v>
      </c>
      <c r="Q5716">
        <v>47.060001</v>
      </c>
      <c r="R5716">
        <v>47.27</v>
      </c>
      <c r="S5716">
        <v>47.049999</v>
      </c>
      <c r="T5716">
        <v>47.09</v>
      </c>
      <c r="U5716">
        <v>34.200954000000003</v>
      </c>
      <c r="V5716">
        <v>1334800</v>
      </c>
      <c r="W5716" s="9" t="str">
        <f t="shared" si="93"/>
        <v>AEP</v>
      </c>
    </row>
    <row r="5717" spans="15:23">
      <c r="O5717" t="s">
        <v>118</v>
      </c>
      <c r="P5717" s="13">
        <v>41478</v>
      </c>
      <c r="Q5717">
        <v>47.110000999999997</v>
      </c>
      <c r="R5717">
        <v>47.389999000000003</v>
      </c>
      <c r="S5717">
        <v>47.009998000000003</v>
      </c>
      <c r="T5717">
        <v>47.099997999999999</v>
      </c>
      <c r="U5717">
        <v>34.208213999999998</v>
      </c>
      <c r="V5717">
        <v>1702100</v>
      </c>
      <c r="W5717" s="9" t="str">
        <f t="shared" si="93"/>
        <v>AEP</v>
      </c>
    </row>
    <row r="5718" spans="15:23">
      <c r="O5718" t="s">
        <v>118</v>
      </c>
      <c r="P5718" s="13">
        <v>41479</v>
      </c>
      <c r="Q5718">
        <v>47.02</v>
      </c>
      <c r="R5718">
        <v>47.110000999999997</v>
      </c>
      <c r="S5718">
        <v>46.189999</v>
      </c>
      <c r="T5718">
        <v>46.380001</v>
      </c>
      <c r="U5718">
        <v>33.685287000000002</v>
      </c>
      <c r="V5718">
        <v>2503000</v>
      </c>
      <c r="W5718" s="9" t="str">
        <f t="shared" si="93"/>
        <v>AEP</v>
      </c>
    </row>
    <row r="5719" spans="15:23">
      <c r="O5719" t="s">
        <v>118</v>
      </c>
      <c r="P5719" s="13">
        <v>41480</v>
      </c>
      <c r="Q5719">
        <v>46.080002</v>
      </c>
      <c r="R5719">
        <v>46.439999</v>
      </c>
      <c r="S5719">
        <v>45.759998000000003</v>
      </c>
      <c r="T5719">
        <v>45.810001</v>
      </c>
      <c r="U5719">
        <v>33.271304999999998</v>
      </c>
      <c r="V5719">
        <v>12943700</v>
      </c>
      <c r="W5719" s="9" t="str">
        <f t="shared" si="93"/>
        <v>AEP</v>
      </c>
    </row>
    <row r="5720" spans="15:23">
      <c r="O5720" t="s">
        <v>118</v>
      </c>
      <c r="P5720" s="13">
        <v>41481</v>
      </c>
      <c r="Q5720">
        <v>45.740001999999997</v>
      </c>
      <c r="R5720">
        <v>46.470001000000003</v>
      </c>
      <c r="S5720">
        <v>45.580002</v>
      </c>
      <c r="T5720">
        <v>46.470001000000003</v>
      </c>
      <c r="U5720">
        <v>33.750641000000002</v>
      </c>
      <c r="V5720">
        <v>11332000</v>
      </c>
      <c r="W5720" s="9" t="str">
        <f t="shared" si="93"/>
        <v>AEP</v>
      </c>
    </row>
    <row r="5721" spans="15:23">
      <c r="O5721" t="s">
        <v>118</v>
      </c>
      <c r="P5721" s="13">
        <v>41484</v>
      </c>
      <c r="Q5721">
        <v>46.18</v>
      </c>
      <c r="R5721">
        <v>47.02</v>
      </c>
      <c r="S5721">
        <v>46.18</v>
      </c>
      <c r="T5721">
        <v>46.700001</v>
      </c>
      <c r="U5721">
        <v>33.917686000000003</v>
      </c>
      <c r="V5721">
        <v>10545700</v>
      </c>
      <c r="W5721" s="9" t="str">
        <f t="shared" si="93"/>
        <v>AEP</v>
      </c>
    </row>
    <row r="5722" spans="15:23">
      <c r="O5722" t="s">
        <v>118</v>
      </c>
      <c r="P5722" s="13">
        <v>41485</v>
      </c>
      <c r="Q5722">
        <v>46.880001</v>
      </c>
      <c r="R5722">
        <v>47.139999000000003</v>
      </c>
      <c r="S5722">
        <v>46.529998999999997</v>
      </c>
      <c r="T5722">
        <v>46.549999</v>
      </c>
      <c r="U5722">
        <v>33.808754</v>
      </c>
      <c r="V5722">
        <v>2368000</v>
      </c>
      <c r="W5722" s="9" t="str">
        <f t="shared" si="93"/>
        <v>AEP</v>
      </c>
    </row>
    <row r="5723" spans="15:23">
      <c r="O5723" t="s">
        <v>118</v>
      </c>
      <c r="P5723" s="13">
        <v>41486</v>
      </c>
      <c r="Q5723">
        <v>46.549999</v>
      </c>
      <c r="R5723">
        <v>46.650002000000001</v>
      </c>
      <c r="S5723">
        <v>46</v>
      </c>
      <c r="T5723">
        <v>46.349997999999999</v>
      </c>
      <c r="U5723">
        <v>33.663494</v>
      </c>
      <c r="V5723">
        <v>3230500</v>
      </c>
      <c r="W5723" s="9" t="str">
        <f t="shared" si="93"/>
        <v>AEP</v>
      </c>
    </row>
    <row r="5724" spans="15:23">
      <c r="O5724" t="s">
        <v>118</v>
      </c>
      <c r="P5724" s="13">
        <v>41487</v>
      </c>
      <c r="Q5724">
        <v>46.48</v>
      </c>
      <c r="R5724">
        <v>46.650002000000001</v>
      </c>
      <c r="S5724">
        <v>45.939999</v>
      </c>
      <c r="T5724">
        <v>46.549999</v>
      </c>
      <c r="U5724">
        <v>33.808754</v>
      </c>
      <c r="V5724">
        <v>2974400</v>
      </c>
      <c r="W5724" s="9" t="str">
        <f t="shared" si="93"/>
        <v>AEP</v>
      </c>
    </row>
    <row r="5725" spans="15:23">
      <c r="O5725" t="s">
        <v>118</v>
      </c>
      <c r="P5725" s="13">
        <v>41488</v>
      </c>
      <c r="Q5725">
        <v>46.439999</v>
      </c>
      <c r="R5725">
        <v>46.599997999999999</v>
      </c>
      <c r="S5725">
        <v>46.27</v>
      </c>
      <c r="T5725">
        <v>46.580002</v>
      </c>
      <c r="U5725">
        <v>33.830551</v>
      </c>
      <c r="V5725">
        <v>1887100</v>
      </c>
      <c r="W5725" s="9" t="str">
        <f t="shared" si="93"/>
        <v>AEP</v>
      </c>
    </row>
    <row r="5726" spans="15:23">
      <c r="O5726" t="s">
        <v>118</v>
      </c>
      <c r="P5726" s="13">
        <v>41491</v>
      </c>
      <c r="Q5726">
        <v>46.5</v>
      </c>
      <c r="R5726">
        <v>46.529998999999997</v>
      </c>
      <c r="S5726">
        <v>46.220001000000003</v>
      </c>
      <c r="T5726">
        <v>46.389999000000003</v>
      </c>
      <c r="U5726">
        <v>33.692551000000002</v>
      </c>
      <c r="V5726">
        <v>1623600</v>
      </c>
      <c r="W5726" s="9" t="str">
        <f t="shared" si="93"/>
        <v>AEP</v>
      </c>
    </row>
    <row r="5727" spans="15:23">
      <c r="O5727" t="s">
        <v>118</v>
      </c>
      <c r="P5727" s="13">
        <v>41492</v>
      </c>
      <c r="Q5727">
        <v>46.380001</v>
      </c>
      <c r="R5727">
        <v>46.380001</v>
      </c>
      <c r="S5727">
        <v>45.650002000000001</v>
      </c>
      <c r="T5727">
        <v>45.790000999999997</v>
      </c>
      <c r="U5727">
        <v>33.256779000000002</v>
      </c>
      <c r="V5727">
        <v>3404600</v>
      </c>
      <c r="W5727" s="9" t="str">
        <f t="shared" si="93"/>
        <v>AEP</v>
      </c>
    </row>
    <row r="5728" spans="15:23">
      <c r="O5728" t="s">
        <v>118</v>
      </c>
      <c r="P5728" s="13">
        <v>41493</v>
      </c>
      <c r="Q5728">
        <v>45.18</v>
      </c>
      <c r="R5728">
        <v>45.650002000000001</v>
      </c>
      <c r="S5728">
        <v>45.110000999999997</v>
      </c>
      <c r="T5728">
        <v>45.470001000000003</v>
      </c>
      <c r="U5728">
        <v>33.381573000000003</v>
      </c>
      <c r="V5728">
        <v>3127500</v>
      </c>
      <c r="W5728" s="9" t="str">
        <f t="shared" si="93"/>
        <v>AEP</v>
      </c>
    </row>
    <row r="5729" spans="15:23">
      <c r="O5729" t="s">
        <v>118</v>
      </c>
      <c r="P5729" s="13">
        <v>41494</v>
      </c>
      <c r="Q5729">
        <v>45.52</v>
      </c>
      <c r="R5729">
        <v>45.650002000000001</v>
      </c>
      <c r="S5729">
        <v>45.259998000000003</v>
      </c>
      <c r="T5729">
        <v>45.52</v>
      </c>
      <c r="U5729">
        <v>33.418281999999998</v>
      </c>
      <c r="V5729">
        <v>2114400</v>
      </c>
      <c r="W5729" s="9" t="str">
        <f t="shared" si="93"/>
        <v>AEP</v>
      </c>
    </row>
    <row r="5730" spans="15:23">
      <c r="O5730" t="s">
        <v>118</v>
      </c>
      <c r="P5730" s="13">
        <v>41495</v>
      </c>
      <c r="Q5730">
        <v>45.439999</v>
      </c>
      <c r="R5730">
        <v>45.630001</v>
      </c>
      <c r="S5730">
        <v>44.970001000000003</v>
      </c>
      <c r="T5730">
        <v>45</v>
      </c>
      <c r="U5730">
        <v>33.036529999999999</v>
      </c>
      <c r="V5730">
        <v>2556100</v>
      </c>
      <c r="W5730" s="9" t="str">
        <f t="shared" si="93"/>
        <v>AEP</v>
      </c>
    </row>
    <row r="5731" spans="15:23">
      <c r="O5731" t="s">
        <v>118</v>
      </c>
      <c r="P5731" s="13">
        <v>41498</v>
      </c>
      <c r="Q5731">
        <v>44.869999</v>
      </c>
      <c r="R5731">
        <v>44.889999000000003</v>
      </c>
      <c r="S5731">
        <v>44.459999000000003</v>
      </c>
      <c r="T5731">
        <v>44.689999</v>
      </c>
      <c r="U5731">
        <v>32.808948999999998</v>
      </c>
      <c r="V5731">
        <v>2688400</v>
      </c>
      <c r="W5731" s="9" t="str">
        <f t="shared" si="93"/>
        <v>AEP</v>
      </c>
    </row>
    <row r="5732" spans="15:23">
      <c r="O5732" t="s">
        <v>118</v>
      </c>
      <c r="P5732" s="13">
        <v>41499</v>
      </c>
      <c r="Q5732">
        <v>44.709999000000003</v>
      </c>
      <c r="R5732">
        <v>44.740001999999997</v>
      </c>
      <c r="S5732">
        <v>44.25</v>
      </c>
      <c r="T5732">
        <v>44.310001</v>
      </c>
      <c r="U5732">
        <v>32.529967999999997</v>
      </c>
      <c r="V5732">
        <v>2176500</v>
      </c>
      <c r="W5732" s="9" t="str">
        <f t="shared" si="93"/>
        <v>AEP</v>
      </c>
    </row>
    <row r="5733" spans="15:23">
      <c r="O5733" t="s">
        <v>118</v>
      </c>
      <c r="P5733" s="13">
        <v>41500</v>
      </c>
      <c r="Q5733">
        <v>44.200001</v>
      </c>
      <c r="R5733">
        <v>44.389999000000003</v>
      </c>
      <c r="S5733">
        <v>43.830002</v>
      </c>
      <c r="T5733">
        <v>44.369999</v>
      </c>
      <c r="U5733">
        <v>32.574019999999997</v>
      </c>
      <c r="V5733">
        <v>2791500</v>
      </c>
      <c r="W5733" s="9" t="str">
        <f t="shared" si="93"/>
        <v>AEP</v>
      </c>
    </row>
    <row r="5734" spans="15:23">
      <c r="O5734" t="s">
        <v>118</v>
      </c>
      <c r="P5734" s="13">
        <v>41501</v>
      </c>
      <c r="Q5734">
        <v>44.150002000000001</v>
      </c>
      <c r="R5734">
        <v>44.299999</v>
      </c>
      <c r="S5734">
        <v>43.700001</v>
      </c>
      <c r="T5734">
        <v>43.779998999999997</v>
      </c>
      <c r="U5734">
        <v>32.140881</v>
      </c>
      <c r="V5734">
        <v>2388600</v>
      </c>
      <c r="W5734" s="9" t="str">
        <f t="shared" si="93"/>
        <v>AEP</v>
      </c>
    </row>
    <row r="5735" spans="15:23">
      <c r="O5735" t="s">
        <v>118</v>
      </c>
      <c r="P5735" s="13">
        <v>41502</v>
      </c>
      <c r="Q5735">
        <v>43.630001</v>
      </c>
      <c r="R5735">
        <v>43.689999</v>
      </c>
      <c r="S5735">
        <v>42.939999</v>
      </c>
      <c r="T5735">
        <v>43.310001</v>
      </c>
      <c r="U5735">
        <v>31.795824</v>
      </c>
      <c r="V5735">
        <v>3008100</v>
      </c>
      <c r="W5735" s="9" t="str">
        <f t="shared" si="93"/>
        <v>AEP</v>
      </c>
    </row>
    <row r="5736" spans="15:23">
      <c r="O5736" t="s">
        <v>118</v>
      </c>
      <c r="P5736" s="13">
        <v>41505</v>
      </c>
      <c r="Q5736">
        <v>43.23</v>
      </c>
      <c r="R5736">
        <v>43.470001000000003</v>
      </c>
      <c r="S5736">
        <v>42.650002000000001</v>
      </c>
      <c r="T5736">
        <v>42.68</v>
      </c>
      <c r="U5736">
        <v>31.333313</v>
      </c>
      <c r="V5736">
        <v>2644200</v>
      </c>
      <c r="W5736" s="9" t="str">
        <f t="shared" si="93"/>
        <v>AEP</v>
      </c>
    </row>
    <row r="5737" spans="15:23">
      <c r="O5737" t="s">
        <v>118</v>
      </c>
      <c r="P5737" s="13">
        <v>41506</v>
      </c>
      <c r="Q5737">
        <v>42.66</v>
      </c>
      <c r="R5737">
        <v>43.459999000000003</v>
      </c>
      <c r="S5737">
        <v>42.650002000000001</v>
      </c>
      <c r="T5737">
        <v>42.82</v>
      </c>
      <c r="U5737">
        <v>31.436088999999999</v>
      </c>
      <c r="V5737">
        <v>4807800</v>
      </c>
      <c r="W5737" s="9" t="str">
        <f t="shared" si="93"/>
        <v>AEP</v>
      </c>
    </row>
    <row r="5738" spans="15:23">
      <c r="O5738" t="s">
        <v>118</v>
      </c>
      <c r="P5738" s="13">
        <v>41507</v>
      </c>
      <c r="Q5738">
        <v>42.77</v>
      </c>
      <c r="R5738">
        <v>42.830002</v>
      </c>
      <c r="S5738">
        <v>42.279998999999997</v>
      </c>
      <c r="T5738">
        <v>42.369999</v>
      </c>
      <c r="U5738">
        <v>31.105740000000001</v>
      </c>
      <c r="V5738">
        <v>3476600</v>
      </c>
      <c r="W5738" s="9" t="str">
        <f t="shared" si="93"/>
        <v>AEP</v>
      </c>
    </row>
    <row r="5739" spans="15:23">
      <c r="O5739" t="s">
        <v>118</v>
      </c>
      <c r="P5739" s="13">
        <v>41508</v>
      </c>
      <c r="Q5739">
        <v>42.400002000000001</v>
      </c>
      <c r="R5739">
        <v>42.77</v>
      </c>
      <c r="S5739">
        <v>42.330002</v>
      </c>
      <c r="T5739">
        <v>42.689999</v>
      </c>
      <c r="U5739">
        <v>31.340651000000001</v>
      </c>
      <c r="V5739">
        <v>3055800</v>
      </c>
      <c r="W5739" s="9" t="str">
        <f t="shared" si="93"/>
        <v>AEP</v>
      </c>
    </row>
    <row r="5740" spans="15:23">
      <c r="O5740" t="s">
        <v>118</v>
      </c>
      <c r="P5740" s="13">
        <v>41509</v>
      </c>
      <c r="Q5740">
        <v>42.810001</v>
      </c>
      <c r="R5740">
        <v>43.349997999999999</v>
      </c>
      <c r="S5740">
        <v>42.709999000000003</v>
      </c>
      <c r="T5740">
        <v>43.16</v>
      </c>
      <c r="U5740">
        <v>31.685701000000002</v>
      </c>
      <c r="V5740">
        <v>4322400</v>
      </c>
      <c r="W5740" s="9" t="str">
        <f t="shared" si="93"/>
        <v>AEP</v>
      </c>
    </row>
    <row r="5741" spans="15:23">
      <c r="O5741" t="s">
        <v>118</v>
      </c>
      <c r="P5741" s="13">
        <v>41512</v>
      </c>
      <c r="Q5741">
        <v>43.200001</v>
      </c>
      <c r="R5741">
        <v>43.220001000000003</v>
      </c>
      <c r="S5741">
        <v>42.59</v>
      </c>
      <c r="T5741">
        <v>42.650002000000001</v>
      </c>
      <c r="U5741">
        <v>31.311291000000001</v>
      </c>
      <c r="V5741">
        <v>2297300</v>
      </c>
      <c r="W5741" s="9" t="str">
        <f t="shared" si="93"/>
        <v>AEP</v>
      </c>
    </row>
    <row r="5742" spans="15:23">
      <c r="O5742" t="s">
        <v>118</v>
      </c>
      <c r="P5742" s="13">
        <v>41513</v>
      </c>
      <c r="Q5742">
        <v>42.279998999999997</v>
      </c>
      <c r="R5742">
        <v>43</v>
      </c>
      <c r="S5742">
        <v>42.259998000000003</v>
      </c>
      <c r="T5742">
        <v>42.77</v>
      </c>
      <c r="U5742">
        <v>31.399384000000001</v>
      </c>
      <c r="V5742">
        <v>3319700</v>
      </c>
      <c r="W5742" s="9" t="str">
        <f t="shared" si="93"/>
        <v>AEP</v>
      </c>
    </row>
    <row r="5743" spans="15:23">
      <c r="O5743" t="s">
        <v>118</v>
      </c>
      <c r="P5743" s="13">
        <v>41514</v>
      </c>
      <c r="Q5743">
        <v>42.84</v>
      </c>
      <c r="R5743">
        <v>43.18</v>
      </c>
      <c r="S5743">
        <v>42.529998999999997</v>
      </c>
      <c r="T5743">
        <v>43.009998000000003</v>
      </c>
      <c r="U5743">
        <v>31.575593999999999</v>
      </c>
      <c r="V5743">
        <v>2068400</v>
      </c>
      <c r="W5743" s="9" t="str">
        <f t="shared" si="93"/>
        <v>AEP</v>
      </c>
    </row>
    <row r="5744" spans="15:23">
      <c r="O5744" t="s">
        <v>118</v>
      </c>
      <c r="P5744" s="13">
        <v>41515</v>
      </c>
      <c r="Q5744">
        <v>42.860000999999997</v>
      </c>
      <c r="R5744">
        <v>43.02</v>
      </c>
      <c r="S5744">
        <v>42.549999</v>
      </c>
      <c r="T5744">
        <v>42.689999</v>
      </c>
      <c r="U5744">
        <v>31.340651000000001</v>
      </c>
      <c r="V5744">
        <v>1719200</v>
      </c>
      <c r="W5744" s="9" t="str">
        <f t="shared" si="93"/>
        <v>AEP</v>
      </c>
    </row>
    <row r="5745" spans="15:23">
      <c r="O5745" t="s">
        <v>118</v>
      </c>
      <c r="P5745" s="13">
        <v>41516</v>
      </c>
      <c r="Q5745">
        <v>42.709999000000003</v>
      </c>
      <c r="R5745">
        <v>43.029998999999997</v>
      </c>
      <c r="S5745">
        <v>42.599997999999999</v>
      </c>
      <c r="T5745">
        <v>42.799999</v>
      </c>
      <c r="U5745">
        <v>31.421408</v>
      </c>
      <c r="V5745">
        <v>1940600</v>
      </c>
      <c r="W5745" s="9" t="str">
        <f t="shared" si="93"/>
        <v>AEP</v>
      </c>
    </row>
    <row r="5746" spans="15:23">
      <c r="O5746" t="s">
        <v>118</v>
      </c>
      <c r="P5746" s="13">
        <v>41520</v>
      </c>
      <c r="Q5746">
        <v>43.029998999999997</v>
      </c>
      <c r="R5746">
        <v>43.130001</v>
      </c>
      <c r="S5746">
        <v>42.07</v>
      </c>
      <c r="T5746">
        <v>42.16</v>
      </c>
      <c r="U5746">
        <v>30.951559</v>
      </c>
      <c r="V5746">
        <v>2556800</v>
      </c>
      <c r="W5746" s="9" t="str">
        <f t="shared" si="93"/>
        <v>AEP</v>
      </c>
    </row>
    <row r="5747" spans="15:23">
      <c r="O5747" t="s">
        <v>118</v>
      </c>
      <c r="P5747" s="13">
        <v>41521</v>
      </c>
      <c r="Q5747">
        <v>42.16</v>
      </c>
      <c r="R5747">
        <v>42.34</v>
      </c>
      <c r="S5747">
        <v>41.830002</v>
      </c>
      <c r="T5747">
        <v>42.209999000000003</v>
      </c>
      <c r="U5747">
        <v>30.988257999999998</v>
      </c>
      <c r="V5747">
        <v>2316400</v>
      </c>
      <c r="W5747" s="9" t="str">
        <f t="shared" si="93"/>
        <v>AEP</v>
      </c>
    </row>
    <row r="5748" spans="15:23">
      <c r="O5748" t="s">
        <v>118</v>
      </c>
      <c r="P5748" s="13">
        <v>41522</v>
      </c>
      <c r="Q5748">
        <v>42.189999</v>
      </c>
      <c r="R5748">
        <v>42.450001</v>
      </c>
      <c r="S5748">
        <v>42.07</v>
      </c>
      <c r="T5748">
        <v>42.139999000000003</v>
      </c>
      <c r="U5748">
        <v>30.936878</v>
      </c>
      <c r="V5748">
        <v>2250300</v>
      </c>
      <c r="W5748" s="9" t="str">
        <f t="shared" si="93"/>
        <v>AEP</v>
      </c>
    </row>
    <row r="5749" spans="15:23">
      <c r="O5749" t="s">
        <v>118</v>
      </c>
      <c r="P5749" s="13">
        <v>41523</v>
      </c>
      <c r="Q5749">
        <v>42.380001</v>
      </c>
      <c r="R5749">
        <v>43</v>
      </c>
      <c r="S5749">
        <v>42.360000999999997</v>
      </c>
      <c r="T5749">
        <v>42.560001</v>
      </c>
      <c r="U5749">
        <v>31.245214000000001</v>
      </c>
      <c r="V5749">
        <v>3384100</v>
      </c>
      <c r="W5749" s="9" t="str">
        <f t="shared" si="93"/>
        <v>AEP</v>
      </c>
    </row>
    <row r="5750" spans="15:23">
      <c r="O5750" t="s">
        <v>118</v>
      </c>
      <c r="P5750" s="13">
        <v>41526</v>
      </c>
      <c r="Q5750">
        <v>42.639999000000003</v>
      </c>
      <c r="R5750">
        <v>42.77</v>
      </c>
      <c r="S5750">
        <v>42.41</v>
      </c>
      <c r="T5750">
        <v>42.669998</v>
      </c>
      <c r="U5750">
        <v>31.325973999999999</v>
      </c>
      <c r="V5750">
        <v>2010800</v>
      </c>
      <c r="W5750" s="9" t="str">
        <f t="shared" si="93"/>
        <v>AEP</v>
      </c>
    </row>
    <row r="5751" spans="15:23">
      <c r="O5751" t="s">
        <v>118</v>
      </c>
      <c r="P5751" s="13">
        <v>41527</v>
      </c>
      <c r="Q5751">
        <v>42.799999</v>
      </c>
      <c r="R5751">
        <v>42.990001999999997</v>
      </c>
      <c r="S5751">
        <v>42.560001</v>
      </c>
      <c r="T5751">
        <v>42.889999000000003</v>
      </c>
      <c r="U5751">
        <v>31.487494999999999</v>
      </c>
      <c r="V5751">
        <v>2129200</v>
      </c>
      <c r="W5751" s="9" t="str">
        <f t="shared" si="93"/>
        <v>AEP</v>
      </c>
    </row>
    <row r="5752" spans="15:23">
      <c r="O5752" t="s">
        <v>118</v>
      </c>
      <c r="P5752" s="13">
        <v>41528</v>
      </c>
      <c r="Q5752">
        <v>42.810001</v>
      </c>
      <c r="R5752">
        <v>42.869999</v>
      </c>
      <c r="S5752">
        <v>42.16</v>
      </c>
      <c r="T5752">
        <v>42.209999000000003</v>
      </c>
      <c r="U5752">
        <v>30.988257999999998</v>
      </c>
      <c r="V5752">
        <v>4358700</v>
      </c>
      <c r="W5752" s="9" t="str">
        <f t="shared" si="93"/>
        <v>AEP</v>
      </c>
    </row>
    <row r="5753" spans="15:23">
      <c r="O5753" t="s">
        <v>118</v>
      </c>
      <c r="P5753" s="13">
        <v>41529</v>
      </c>
      <c r="Q5753">
        <v>42.330002</v>
      </c>
      <c r="R5753">
        <v>42.549999</v>
      </c>
      <c r="S5753">
        <v>41.860000999999997</v>
      </c>
      <c r="T5753">
        <v>41.919998</v>
      </c>
      <c r="U5753">
        <v>30.775366000000002</v>
      </c>
      <c r="V5753">
        <v>3227800</v>
      </c>
      <c r="W5753" s="9" t="str">
        <f t="shared" si="93"/>
        <v>AEP</v>
      </c>
    </row>
    <row r="5754" spans="15:23">
      <c r="O5754" t="s">
        <v>118</v>
      </c>
      <c r="P5754" s="13">
        <v>41530</v>
      </c>
      <c r="Q5754">
        <v>42.099997999999999</v>
      </c>
      <c r="R5754">
        <v>42.900002000000001</v>
      </c>
      <c r="S5754">
        <v>42.049999</v>
      </c>
      <c r="T5754">
        <v>42.619999</v>
      </c>
      <c r="U5754">
        <v>31.289262999999998</v>
      </c>
      <c r="V5754">
        <v>4836600</v>
      </c>
      <c r="W5754" s="9" t="str">
        <f t="shared" si="93"/>
        <v>AEP</v>
      </c>
    </row>
    <row r="5755" spans="15:23">
      <c r="O5755" t="s">
        <v>118</v>
      </c>
      <c r="P5755" s="13">
        <v>41533</v>
      </c>
      <c r="Q5755">
        <v>43.220001000000003</v>
      </c>
      <c r="R5755">
        <v>43.450001</v>
      </c>
      <c r="S5755">
        <v>42.720001000000003</v>
      </c>
      <c r="T5755">
        <v>42.82</v>
      </c>
      <c r="U5755">
        <v>31.436088999999999</v>
      </c>
      <c r="V5755">
        <v>3005300</v>
      </c>
      <c r="W5755" s="9" t="str">
        <f t="shared" si="93"/>
        <v>AEP</v>
      </c>
    </row>
    <row r="5756" spans="15:23">
      <c r="O5756" t="s">
        <v>118</v>
      </c>
      <c r="P5756" s="13">
        <v>41534</v>
      </c>
      <c r="Q5756">
        <v>42.860000999999997</v>
      </c>
      <c r="R5756">
        <v>43.23</v>
      </c>
      <c r="S5756">
        <v>42.779998999999997</v>
      </c>
      <c r="T5756">
        <v>43.200001</v>
      </c>
      <c r="U5756">
        <v>31.715064999999999</v>
      </c>
      <c r="V5756">
        <v>2611900</v>
      </c>
      <c r="W5756" s="9" t="str">
        <f t="shared" si="93"/>
        <v>AEP</v>
      </c>
    </row>
    <row r="5757" spans="15:23">
      <c r="O5757" t="s">
        <v>118</v>
      </c>
      <c r="P5757" s="13">
        <v>41535</v>
      </c>
      <c r="Q5757">
        <v>43.049999</v>
      </c>
      <c r="R5757">
        <v>45.110000999999997</v>
      </c>
      <c r="S5757">
        <v>42.919998</v>
      </c>
      <c r="T5757">
        <v>44.810001</v>
      </c>
      <c r="U5757">
        <v>32.897049000000003</v>
      </c>
      <c r="V5757">
        <v>6238000</v>
      </c>
      <c r="W5757" s="9" t="str">
        <f t="shared" si="93"/>
        <v>AEP</v>
      </c>
    </row>
    <row r="5758" spans="15:23">
      <c r="O5758" t="s">
        <v>118</v>
      </c>
      <c r="P5758" s="13">
        <v>41536</v>
      </c>
      <c r="Q5758">
        <v>44.919998</v>
      </c>
      <c r="R5758">
        <v>45.119999</v>
      </c>
      <c r="S5758">
        <v>44.32</v>
      </c>
      <c r="T5758">
        <v>44.669998</v>
      </c>
      <c r="U5758">
        <v>32.794257999999999</v>
      </c>
      <c r="V5758">
        <v>4187000</v>
      </c>
      <c r="W5758" s="9" t="str">
        <f t="shared" si="93"/>
        <v>AEP</v>
      </c>
    </row>
    <row r="5759" spans="15:23">
      <c r="O5759" t="s">
        <v>118</v>
      </c>
      <c r="P5759" s="13">
        <v>41537</v>
      </c>
      <c r="Q5759">
        <v>44.560001</v>
      </c>
      <c r="R5759">
        <v>44.630001</v>
      </c>
      <c r="S5759">
        <v>43.66</v>
      </c>
      <c r="T5759">
        <v>43.73</v>
      </c>
      <c r="U5759">
        <v>32.104176000000002</v>
      </c>
      <c r="V5759">
        <v>3950200</v>
      </c>
      <c r="W5759" s="9" t="str">
        <f t="shared" si="93"/>
        <v>AEP</v>
      </c>
    </row>
    <row r="5760" spans="15:23">
      <c r="O5760" t="s">
        <v>118</v>
      </c>
      <c r="P5760" s="13">
        <v>41540</v>
      </c>
      <c r="Q5760">
        <v>43.82</v>
      </c>
      <c r="R5760">
        <v>44.720001000000003</v>
      </c>
      <c r="S5760">
        <v>43.700001</v>
      </c>
      <c r="T5760">
        <v>44.330002</v>
      </c>
      <c r="U5760">
        <v>32.544643000000001</v>
      </c>
      <c r="V5760">
        <v>3713600</v>
      </c>
      <c r="W5760" s="9" t="str">
        <f t="shared" si="93"/>
        <v>AEP</v>
      </c>
    </row>
    <row r="5761" spans="15:23">
      <c r="O5761" t="s">
        <v>118</v>
      </c>
      <c r="P5761" s="13">
        <v>41541</v>
      </c>
      <c r="Q5761">
        <v>44.330002</v>
      </c>
      <c r="R5761">
        <v>44.369999</v>
      </c>
      <c r="S5761">
        <v>44.07</v>
      </c>
      <c r="T5761">
        <v>44.209999000000003</v>
      </c>
      <c r="U5761">
        <v>32.456543000000003</v>
      </c>
      <c r="V5761">
        <v>2460900</v>
      </c>
      <c r="W5761" s="9" t="str">
        <f t="shared" si="93"/>
        <v>AEP</v>
      </c>
    </row>
    <row r="5762" spans="15:23">
      <c r="O5762" t="s">
        <v>118</v>
      </c>
      <c r="P5762" s="13">
        <v>41542</v>
      </c>
      <c r="Q5762">
        <v>44.299999</v>
      </c>
      <c r="R5762">
        <v>44.360000999999997</v>
      </c>
      <c r="S5762">
        <v>43.77</v>
      </c>
      <c r="T5762">
        <v>43.790000999999997</v>
      </c>
      <c r="U5762">
        <v>32.148204999999997</v>
      </c>
      <c r="V5762">
        <v>2153200</v>
      </c>
      <c r="W5762" s="9" t="str">
        <f t="shared" si="93"/>
        <v>AEP</v>
      </c>
    </row>
    <row r="5763" spans="15:23">
      <c r="O5763" t="s">
        <v>118</v>
      </c>
      <c r="P5763" s="13">
        <v>41543</v>
      </c>
      <c r="Q5763">
        <v>43.740001999999997</v>
      </c>
      <c r="R5763">
        <v>43.990001999999997</v>
      </c>
      <c r="S5763">
        <v>43.450001</v>
      </c>
      <c r="T5763">
        <v>43.639999000000003</v>
      </c>
      <c r="U5763">
        <v>32.038094000000001</v>
      </c>
      <c r="V5763">
        <v>1724300</v>
      </c>
      <c r="W5763" s="9" t="str">
        <f t="shared" si="93"/>
        <v>AEP</v>
      </c>
    </row>
    <row r="5764" spans="15:23">
      <c r="O5764" t="s">
        <v>118</v>
      </c>
      <c r="P5764" s="13">
        <v>41544</v>
      </c>
      <c r="Q5764">
        <v>43.349997999999999</v>
      </c>
      <c r="R5764">
        <v>43.75</v>
      </c>
      <c r="S5764">
        <v>43.220001000000003</v>
      </c>
      <c r="T5764">
        <v>43.439999</v>
      </c>
      <c r="U5764">
        <v>31.891262000000001</v>
      </c>
      <c r="V5764">
        <v>1803700</v>
      </c>
      <c r="W5764" s="9" t="str">
        <f t="shared" si="93"/>
        <v>AEP</v>
      </c>
    </row>
    <row r="5765" spans="15:23">
      <c r="O5765" t="s">
        <v>118</v>
      </c>
      <c r="P5765" s="13">
        <v>41547</v>
      </c>
      <c r="Q5765">
        <v>43.23</v>
      </c>
      <c r="R5765">
        <v>43.599997999999999</v>
      </c>
      <c r="S5765">
        <v>43.150002000000001</v>
      </c>
      <c r="T5765">
        <v>43.349997999999999</v>
      </c>
      <c r="U5765">
        <v>31.825185999999999</v>
      </c>
      <c r="V5765">
        <v>2429300</v>
      </c>
      <c r="W5765" s="9" t="str">
        <f t="shared" ref="W5765:W5828" si="94">IFERROR(VLOOKUP(O5765,$B$4:$B$17,1,FALSE),"Delete")</f>
        <v>AEP</v>
      </c>
    </row>
    <row r="5766" spans="15:23">
      <c r="O5766" t="s">
        <v>118</v>
      </c>
      <c r="P5766" s="13">
        <v>41548</v>
      </c>
      <c r="Q5766">
        <v>43.52</v>
      </c>
      <c r="R5766">
        <v>43.810001</v>
      </c>
      <c r="S5766">
        <v>43.330002</v>
      </c>
      <c r="T5766">
        <v>43.720001000000003</v>
      </c>
      <c r="U5766">
        <v>32.096825000000003</v>
      </c>
      <c r="V5766">
        <v>2163700</v>
      </c>
      <c r="W5766" s="9" t="str">
        <f t="shared" si="94"/>
        <v>AEP</v>
      </c>
    </row>
    <row r="5767" spans="15:23">
      <c r="O5767" t="s">
        <v>118</v>
      </c>
      <c r="P5767" s="13">
        <v>41549</v>
      </c>
      <c r="Q5767">
        <v>43.619999</v>
      </c>
      <c r="R5767">
        <v>43.880001</v>
      </c>
      <c r="S5767">
        <v>43.439999</v>
      </c>
      <c r="T5767">
        <v>43.880001</v>
      </c>
      <c r="U5767">
        <v>32.214291000000003</v>
      </c>
      <c r="V5767">
        <v>2359000</v>
      </c>
      <c r="W5767" s="9" t="str">
        <f t="shared" si="94"/>
        <v>AEP</v>
      </c>
    </row>
    <row r="5768" spans="15:23">
      <c r="O5768" t="s">
        <v>118</v>
      </c>
      <c r="P5768" s="13">
        <v>41550</v>
      </c>
      <c r="Q5768">
        <v>43.599997999999999</v>
      </c>
      <c r="R5768">
        <v>43.650002000000001</v>
      </c>
      <c r="S5768">
        <v>43.189999</v>
      </c>
      <c r="T5768">
        <v>43.330002</v>
      </c>
      <c r="U5768">
        <v>31.810511000000002</v>
      </c>
      <c r="V5768">
        <v>3108300</v>
      </c>
      <c r="W5768" s="9" t="str">
        <f t="shared" si="94"/>
        <v>AEP</v>
      </c>
    </row>
    <row r="5769" spans="15:23">
      <c r="O5769" t="s">
        <v>118</v>
      </c>
      <c r="P5769" s="13">
        <v>41551</v>
      </c>
      <c r="Q5769">
        <v>43.389999000000003</v>
      </c>
      <c r="R5769">
        <v>43.610000999999997</v>
      </c>
      <c r="S5769">
        <v>43.200001</v>
      </c>
      <c r="T5769">
        <v>43.34</v>
      </c>
      <c r="U5769">
        <v>31.817854000000001</v>
      </c>
      <c r="V5769">
        <v>1707800</v>
      </c>
      <c r="W5769" s="9" t="str">
        <f t="shared" si="94"/>
        <v>AEP</v>
      </c>
    </row>
    <row r="5770" spans="15:23">
      <c r="O5770" t="s">
        <v>118</v>
      </c>
      <c r="P5770" s="13">
        <v>41554</v>
      </c>
      <c r="Q5770">
        <v>43.080002</v>
      </c>
      <c r="R5770">
        <v>43.57</v>
      </c>
      <c r="S5770">
        <v>43.02</v>
      </c>
      <c r="T5770">
        <v>43.139999000000003</v>
      </c>
      <c r="U5770">
        <v>31.671026000000001</v>
      </c>
      <c r="V5770">
        <v>1767900</v>
      </c>
      <c r="W5770" s="9" t="str">
        <f t="shared" si="94"/>
        <v>AEP</v>
      </c>
    </row>
    <row r="5771" spans="15:23">
      <c r="O5771" t="s">
        <v>118</v>
      </c>
      <c r="P5771" s="13">
        <v>41555</v>
      </c>
      <c r="Q5771">
        <v>43.029998999999997</v>
      </c>
      <c r="R5771">
        <v>43.93</v>
      </c>
      <c r="S5771">
        <v>43.009998000000003</v>
      </c>
      <c r="T5771">
        <v>43.490001999999997</v>
      </c>
      <c r="U5771">
        <v>31.927966999999999</v>
      </c>
      <c r="V5771">
        <v>2698600</v>
      </c>
      <c r="W5771" s="9" t="str">
        <f t="shared" si="94"/>
        <v>AEP</v>
      </c>
    </row>
    <row r="5772" spans="15:23">
      <c r="O5772" t="s">
        <v>118</v>
      </c>
      <c r="P5772" s="13">
        <v>41556</v>
      </c>
      <c r="Q5772">
        <v>43.529998999999997</v>
      </c>
      <c r="R5772">
        <v>44.419998</v>
      </c>
      <c r="S5772">
        <v>43.459999000000003</v>
      </c>
      <c r="T5772">
        <v>43.68</v>
      </c>
      <c r="U5772">
        <v>32.067458999999999</v>
      </c>
      <c r="V5772">
        <v>3545900</v>
      </c>
      <c r="W5772" s="9" t="str">
        <f t="shared" si="94"/>
        <v>AEP</v>
      </c>
    </row>
    <row r="5773" spans="15:23">
      <c r="O5773" t="s">
        <v>118</v>
      </c>
      <c r="P5773" s="13">
        <v>41557</v>
      </c>
      <c r="Q5773">
        <v>43.759998000000003</v>
      </c>
      <c r="R5773">
        <v>44.200001</v>
      </c>
      <c r="S5773">
        <v>43.259998000000003</v>
      </c>
      <c r="T5773">
        <v>44.139999000000003</v>
      </c>
      <c r="U5773">
        <v>32.405166999999999</v>
      </c>
      <c r="V5773">
        <v>2682300</v>
      </c>
      <c r="W5773" s="9" t="str">
        <f t="shared" si="94"/>
        <v>AEP</v>
      </c>
    </row>
    <row r="5774" spans="15:23">
      <c r="O5774" t="s">
        <v>118</v>
      </c>
      <c r="P5774" s="13">
        <v>41558</v>
      </c>
      <c r="Q5774">
        <v>44.07</v>
      </c>
      <c r="R5774">
        <v>44.360000999999997</v>
      </c>
      <c r="S5774">
        <v>43.959999000000003</v>
      </c>
      <c r="T5774">
        <v>44.27</v>
      </c>
      <c r="U5774">
        <v>32.500610000000002</v>
      </c>
      <c r="V5774">
        <v>1891500</v>
      </c>
      <c r="W5774" s="9" t="str">
        <f t="shared" si="94"/>
        <v>AEP</v>
      </c>
    </row>
    <row r="5775" spans="15:23">
      <c r="O5775" t="s">
        <v>118</v>
      </c>
      <c r="P5775" s="13">
        <v>41561</v>
      </c>
      <c r="Q5775">
        <v>44.169998</v>
      </c>
      <c r="R5775">
        <v>44.209999000000003</v>
      </c>
      <c r="S5775">
        <v>43.369999</v>
      </c>
      <c r="T5775">
        <v>44.07</v>
      </c>
      <c r="U5775">
        <v>32.353779000000003</v>
      </c>
      <c r="V5775">
        <v>2827400</v>
      </c>
      <c r="W5775" s="9" t="str">
        <f t="shared" si="94"/>
        <v>AEP</v>
      </c>
    </row>
    <row r="5776" spans="15:23">
      <c r="O5776" t="s">
        <v>118</v>
      </c>
      <c r="P5776" s="13">
        <v>41562</v>
      </c>
      <c r="Q5776">
        <v>43.860000999999997</v>
      </c>
      <c r="R5776">
        <v>44.009998000000003</v>
      </c>
      <c r="S5776">
        <v>43.419998</v>
      </c>
      <c r="T5776">
        <v>43.48</v>
      </c>
      <c r="U5776">
        <v>31.920639000000001</v>
      </c>
      <c r="V5776">
        <v>2292300</v>
      </c>
      <c r="W5776" s="9" t="str">
        <f t="shared" si="94"/>
        <v>AEP</v>
      </c>
    </row>
    <row r="5777" spans="15:23">
      <c r="O5777" t="s">
        <v>118</v>
      </c>
      <c r="P5777" s="13">
        <v>41563</v>
      </c>
      <c r="Q5777">
        <v>43.549999</v>
      </c>
      <c r="R5777">
        <v>43.77</v>
      </c>
      <c r="S5777">
        <v>43.290000999999997</v>
      </c>
      <c r="T5777">
        <v>43.77</v>
      </c>
      <c r="U5777">
        <v>32.13353</v>
      </c>
      <c r="V5777">
        <v>2531200</v>
      </c>
      <c r="W5777" s="9" t="str">
        <f t="shared" si="94"/>
        <v>AEP</v>
      </c>
    </row>
    <row r="5778" spans="15:23">
      <c r="O5778" t="s">
        <v>118</v>
      </c>
      <c r="P5778" s="13">
        <v>41564</v>
      </c>
      <c r="Q5778">
        <v>43.73</v>
      </c>
      <c r="R5778">
        <v>44.75</v>
      </c>
      <c r="S5778">
        <v>43.540000999999997</v>
      </c>
      <c r="T5778">
        <v>44.630001</v>
      </c>
      <c r="U5778">
        <v>32.764888999999997</v>
      </c>
      <c r="V5778">
        <v>3592300</v>
      </c>
      <c r="W5778" s="9" t="str">
        <f t="shared" si="94"/>
        <v>AEP</v>
      </c>
    </row>
    <row r="5779" spans="15:23">
      <c r="O5779" t="s">
        <v>118</v>
      </c>
      <c r="P5779" s="13">
        <v>41565</v>
      </c>
      <c r="Q5779">
        <v>44.619999</v>
      </c>
      <c r="R5779">
        <v>44.93</v>
      </c>
      <c r="S5779">
        <v>44.439999</v>
      </c>
      <c r="T5779">
        <v>44.82</v>
      </c>
      <c r="U5779">
        <v>32.904392000000001</v>
      </c>
      <c r="V5779">
        <v>2688600</v>
      </c>
      <c r="W5779" s="9" t="str">
        <f t="shared" si="94"/>
        <v>AEP</v>
      </c>
    </row>
    <row r="5780" spans="15:23">
      <c r="O5780" t="s">
        <v>118</v>
      </c>
      <c r="P5780" s="13">
        <v>41568</v>
      </c>
      <c r="Q5780">
        <v>44.84</v>
      </c>
      <c r="R5780">
        <v>44.880001</v>
      </c>
      <c r="S5780">
        <v>44.380001</v>
      </c>
      <c r="T5780">
        <v>44.639999000000003</v>
      </c>
      <c r="U5780">
        <v>32.772232000000002</v>
      </c>
      <c r="V5780">
        <v>2406800</v>
      </c>
      <c r="W5780" s="9" t="str">
        <f t="shared" si="94"/>
        <v>AEP</v>
      </c>
    </row>
    <row r="5781" spans="15:23">
      <c r="O5781" t="s">
        <v>118</v>
      </c>
      <c r="P5781" s="13">
        <v>41569</v>
      </c>
      <c r="Q5781">
        <v>44.709999000000003</v>
      </c>
      <c r="R5781">
        <v>45.509998000000003</v>
      </c>
      <c r="S5781">
        <v>44.5</v>
      </c>
      <c r="T5781">
        <v>45.240001999999997</v>
      </c>
      <c r="U5781">
        <v>33.212727000000001</v>
      </c>
      <c r="V5781">
        <v>3655300</v>
      </c>
      <c r="W5781" s="9" t="str">
        <f t="shared" si="94"/>
        <v>AEP</v>
      </c>
    </row>
    <row r="5782" spans="15:23">
      <c r="O5782" t="s">
        <v>118</v>
      </c>
      <c r="P5782" s="13">
        <v>41570</v>
      </c>
      <c r="Q5782">
        <v>46</v>
      </c>
      <c r="R5782">
        <v>47.009998000000003</v>
      </c>
      <c r="S5782">
        <v>45.419998</v>
      </c>
      <c r="T5782">
        <v>46.52</v>
      </c>
      <c r="U5782">
        <v>34.152428</v>
      </c>
      <c r="V5782">
        <v>6079300</v>
      </c>
      <c r="W5782" s="9" t="str">
        <f t="shared" si="94"/>
        <v>AEP</v>
      </c>
    </row>
    <row r="5783" spans="15:23">
      <c r="O5783" t="s">
        <v>118</v>
      </c>
      <c r="P5783" s="13">
        <v>41571</v>
      </c>
      <c r="Q5783">
        <v>46.52</v>
      </c>
      <c r="R5783">
        <v>46.799999</v>
      </c>
      <c r="S5783">
        <v>46.16</v>
      </c>
      <c r="T5783">
        <v>46.720001000000003</v>
      </c>
      <c r="U5783">
        <v>34.299255000000002</v>
      </c>
      <c r="V5783">
        <v>8961900</v>
      </c>
      <c r="W5783" s="9" t="str">
        <f t="shared" si="94"/>
        <v>AEP</v>
      </c>
    </row>
    <row r="5784" spans="15:23">
      <c r="O5784" t="s">
        <v>118</v>
      </c>
      <c r="P5784" s="13">
        <v>41572</v>
      </c>
      <c r="Q5784">
        <v>46.68</v>
      </c>
      <c r="R5784">
        <v>47.299999</v>
      </c>
      <c r="S5784">
        <v>46.439999</v>
      </c>
      <c r="T5784">
        <v>47.279998999999997</v>
      </c>
      <c r="U5784">
        <v>34.710380999999998</v>
      </c>
      <c r="V5784">
        <v>9816800</v>
      </c>
      <c r="W5784" s="9" t="str">
        <f t="shared" si="94"/>
        <v>AEP</v>
      </c>
    </row>
    <row r="5785" spans="15:23">
      <c r="O5785" t="s">
        <v>118</v>
      </c>
      <c r="P5785" s="13">
        <v>41575</v>
      </c>
      <c r="Q5785">
        <v>47.23</v>
      </c>
      <c r="R5785">
        <v>47.560001</v>
      </c>
      <c r="S5785">
        <v>47.130001</v>
      </c>
      <c r="T5785">
        <v>47.299999</v>
      </c>
      <c r="U5785">
        <v>34.725062999999999</v>
      </c>
      <c r="V5785">
        <v>12285900</v>
      </c>
      <c r="W5785" s="9" t="str">
        <f t="shared" si="94"/>
        <v>AEP</v>
      </c>
    </row>
    <row r="5786" spans="15:23">
      <c r="O5786" t="s">
        <v>118</v>
      </c>
      <c r="P5786" s="13">
        <v>41576</v>
      </c>
      <c r="Q5786">
        <v>47.380001</v>
      </c>
      <c r="R5786">
        <v>47.59</v>
      </c>
      <c r="S5786">
        <v>47.150002000000001</v>
      </c>
      <c r="T5786">
        <v>47.27</v>
      </c>
      <c r="U5786">
        <v>34.703049</v>
      </c>
      <c r="V5786">
        <v>3176300</v>
      </c>
      <c r="W5786" s="9" t="str">
        <f t="shared" si="94"/>
        <v>AEP</v>
      </c>
    </row>
    <row r="5787" spans="15:23">
      <c r="O5787" t="s">
        <v>118</v>
      </c>
      <c r="P5787" s="13">
        <v>41577</v>
      </c>
      <c r="Q5787">
        <v>47.419998</v>
      </c>
      <c r="R5787">
        <v>47.580002</v>
      </c>
      <c r="S5787">
        <v>47.040000999999997</v>
      </c>
      <c r="T5787">
        <v>47.099997999999999</v>
      </c>
      <c r="U5787">
        <v>34.578235999999997</v>
      </c>
      <c r="V5787">
        <v>3836900</v>
      </c>
      <c r="W5787" s="9" t="str">
        <f t="shared" si="94"/>
        <v>AEP</v>
      </c>
    </row>
    <row r="5788" spans="15:23">
      <c r="O5788" t="s">
        <v>118</v>
      </c>
      <c r="P5788" s="13">
        <v>41578</v>
      </c>
      <c r="Q5788">
        <v>47.16</v>
      </c>
      <c r="R5788">
        <v>47.27</v>
      </c>
      <c r="S5788">
        <v>46.34</v>
      </c>
      <c r="T5788">
        <v>46.84</v>
      </c>
      <c r="U5788">
        <v>34.387352</v>
      </c>
      <c r="V5788">
        <v>3948600</v>
      </c>
      <c r="W5788" s="9" t="str">
        <f t="shared" si="94"/>
        <v>AEP</v>
      </c>
    </row>
    <row r="5789" spans="15:23">
      <c r="O5789" t="s">
        <v>118</v>
      </c>
      <c r="P5789" s="13">
        <v>41579</v>
      </c>
      <c r="Q5789">
        <v>47</v>
      </c>
      <c r="R5789">
        <v>47.279998999999997</v>
      </c>
      <c r="S5789">
        <v>46.869999</v>
      </c>
      <c r="T5789">
        <v>47.040000999999997</v>
      </c>
      <c r="U5789">
        <v>34.534184000000003</v>
      </c>
      <c r="V5789">
        <v>2989200</v>
      </c>
      <c r="W5789" s="9" t="str">
        <f t="shared" si="94"/>
        <v>AEP</v>
      </c>
    </row>
    <row r="5790" spans="15:23">
      <c r="O5790" t="s">
        <v>118</v>
      </c>
      <c r="P5790" s="13">
        <v>41582</v>
      </c>
      <c r="Q5790">
        <v>47.209999000000003</v>
      </c>
      <c r="R5790">
        <v>47.27</v>
      </c>
      <c r="S5790">
        <v>46.68</v>
      </c>
      <c r="T5790">
        <v>47.189999</v>
      </c>
      <c r="U5790">
        <v>34.644309999999997</v>
      </c>
      <c r="V5790">
        <v>3914900</v>
      </c>
      <c r="W5790" s="9" t="str">
        <f t="shared" si="94"/>
        <v>AEP</v>
      </c>
    </row>
    <row r="5791" spans="15:23">
      <c r="O5791" t="s">
        <v>118</v>
      </c>
      <c r="P5791" s="13">
        <v>41583</v>
      </c>
      <c r="Q5791">
        <v>47.189999</v>
      </c>
      <c r="R5791">
        <v>47.369999</v>
      </c>
      <c r="S5791">
        <v>46.57</v>
      </c>
      <c r="T5791">
        <v>46.57</v>
      </c>
      <c r="U5791">
        <v>34.189148000000003</v>
      </c>
      <c r="V5791">
        <v>5175800</v>
      </c>
      <c r="W5791" s="9" t="str">
        <f t="shared" si="94"/>
        <v>AEP</v>
      </c>
    </row>
    <row r="5792" spans="15:23">
      <c r="O5792" t="s">
        <v>118</v>
      </c>
      <c r="P5792" s="13">
        <v>41584</v>
      </c>
      <c r="Q5792">
        <v>46.25</v>
      </c>
      <c r="R5792">
        <v>46.790000999999997</v>
      </c>
      <c r="S5792">
        <v>46.049999</v>
      </c>
      <c r="T5792">
        <v>46.740001999999997</v>
      </c>
      <c r="U5792">
        <v>34.686363</v>
      </c>
      <c r="V5792">
        <v>3399200</v>
      </c>
      <c r="W5792" s="9" t="str">
        <f t="shared" si="94"/>
        <v>AEP</v>
      </c>
    </row>
    <row r="5793" spans="15:23">
      <c r="O5793" t="s">
        <v>118</v>
      </c>
      <c r="P5793" s="13">
        <v>41585</v>
      </c>
      <c r="Q5793">
        <v>46.75</v>
      </c>
      <c r="R5793">
        <v>46.880001</v>
      </c>
      <c r="S5793">
        <v>46.169998</v>
      </c>
      <c r="T5793">
        <v>46.25</v>
      </c>
      <c r="U5793">
        <v>34.322719999999997</v>
      </c>
      <c r="V5793">
        <v>3239700</v>
      </c>
      <c r="W5793" s="9" t="str">
        <f t="shared" si="94"/>
        <v>AEP</v>
      </c>
    </row>
    <row r="5794" spans="15:23">
      <c r="O5794" t="s">
        <v>118</v>
      </c>
      <c r="P5794" s="13">
        <v>41586</v>
      </c>
      <c r="Q5794">
        <v>46.09</v>
      </c>
      <c r="R5794">
        <v>46.279998999999997</v>
      </c>
      <c r="S5794">
        <v>45.349997999999999</v>
      </c>
      <c r="T5794">
        <v>46.25</v>
      </c>
      <c r="U5794">
        <v>34.322719999999997</v>
      </c>
      <c r="V5794">
        <v>3783600</v>
      </c>
      <c r="W5794" s="9" t="str">
        <f t="shared" si="94"/>
        <v>AEP</v>
      </c>
    </row>
    <row r="5795" spans="15:23">
      <c r="O5795" t="s">
        <v>118</v>
      </c>
      <c r="P5795" s="13">
        <v>41589</v>
      </c>
      <c r="Q5795">
        <v>46.82</v>
      </c>
      <c r="R5795">
        <v>47.779998999999997</v>
      </c>
      <c r="S5795">
        <v>46.549999</v>
      </c>
      <c r="T5795">
        <v>47.099997999999999</v>
      </c>
      <c r="U5795">
        <v>34.953505999999997</v>
      </c>
      <c r="V5795">
        <v>5700900</v>
      </c>
      <c r="W5795" s="9" t="str">
        <f t="shared" si="94"/>
        <v>AEP</v>
      </c>
    </row>
    <row r="5796" spans="15:23">
      <c r="O5796" t="s">
        <v>118</v>
      </c>
      <c r="P5796" s="13">
        <v>41590</v>
      </c>
      <c r="Q5796">
        <v>47.759998000000003</v>
      </c>
      <c r="R5796">
        <v>47.849997999999999</v>
      </c>
      <c r="S5796">
        <v>47.299999</v>
      </c>
      <c r="T5796">
        <v>47.369999</v>
      </c>
      <c r="U5796">
        <v>35.153880999999998</v>
      </c>
      <c r="V5796">
        <v>7700500</v>
      </c>
      <c r="W5796" s="9" t="str">
        <f t="shared" si="94"/>
        <v>AEP</v>
      </c>
    </row>
    <row r="5797" spans="15:23">
      <c r="O5797" t="s">
        <v>118</v>
      </c>
      <c r="P5797" s="13">
        <v>41591</v>
      </c>
      <c r="Q5797">
        <v>47.169998</v>
      </c>
      <c r="R5797">
        <v>47.330002</v>
      </c>
      <c r="S5797">
        <v>46.549999</v>
      </c>
      <c r="T5797">
        <v>47.32</v>
      </c>
      <c r="U5797">
        <v>35.116771999999997</v>
      </c>
      <c r="V5797">
        <v>4503700</v>
      </c>
      <c r="W5797" s="9" t="str">
        <f t="shared" si="94"/>
        <v>AEP</v>
      </c>
    </row>
    <row r="5798" spans="15:23">
      <c r="O5798" t="s">
        <v>118</v>
      </c>
      <c r="P5798" s="13">
        <v>41592</v>
      </c>
      <c r="Q5798">
        <v>47.41</v>
      </c>
      <c r="R5798">
        <v>47.740001999999997</v>
      </c>
      <c r="S5798">
        <v>47.27</v>
      </c>
      <c r="T5798">
        <v>47.59</v>
      </c>
      <c r="U5798">
        <v>35.317154000000002</v>
      </c>
      <c r="V5798">
        <v>3672700</v>
      </c>
      <c r="W5798" s="9" t="str">
        <f t="shared" si="94"/>
        <v>AEP</v>
      </c>
    </row>
    <row r="5799" spans="15:23">
      <c r="O5799" t="s">
        <v>118</v>
      </c>
      <c r="P5799" s="13">
        <v>41593</v>
      </c>
      <c r="Q5799">
        <v>47.459999000000003</v>
      </c>
      <c r="R5799">
        <v>47.849997999999999</v>
      </c>
      <c r="S5799">
        <v>47.310001</v>
      </c>
      <c r="T5799">
        <v>47.84</v>
      </c>
      <c r="U5799">
        <v>35.502678000000003</v>
      </c>
      <c r="V5799">
        <v>3113500</v>
      </c>
      <c r="W5799" s="9" t="str">
        <f t="shared" si="94"/>
        <v>AEP</v>
      </c>
    </row>
    <row r="5800" spans="15:23">
      <c r="O5800" t="s">
        <v>118</v>
      </c>
      <c r="P5800" s="13">
        <v>41596</v>
      </c>
      <c r="Q5800">
        <v>48.240001999999997</v>
      </c>
      <c r="R5800">
        <v>48.400002000000001</v>
      </c>
      <c r="S5800">
        <v>48</v>
      </c>
      <c r="T5800">
        <v>48.32</v>
      </c>
      <c r="U5800">
        <v>35.858882999999999</v>
      </c>
      <c r="V5800">
        <v>4476700</v>
      </c>
      <c r="W5800" s="9" t="str">
        <f t="shared" si="94"/>
        <v>AEP</v>
      </c>
    </row>
    <row r="5801" spans="15:23">
      <c r="O5801" t="s">
        <v>118</v>
      </c>
      <c r="P5801" s="13">
        <v>41597</v>
      </c>
      <c r="Q5801">
        <v>48.200001</v>
      </c>
      <c r="R5801">
        <v>48.389999000000003</v>
      </c>
      <c r="S5801">
        <v>47.84</v>
      </c>
      <c r="T5801">
        <v>48.009998000000003</v>
      </c>
      <c r="U5801">
        <v>35.628841000000001</v>
      </c>
      <c r="V5801">
        <v>3682700</v>
      </c>
      <c r="W5801" s="9" t="str">
        <f t="shared" si="94"/>
        <v>AEP</v>
      </c>
    </row>
    <row r="5802" spans="15:23">
      <c r="O5802" t="s">
        <v>118</v>
      </c>
      <c r="P5802" s="13">
        <v>41598</v>
      </c>
      <c r="Q5802">
        <v>48.09</v>
      </c>
      <c r="R5802">
        <v>48.259998000000003</v>
      </c>
      <c r="S5802">
        <v>47.459999000000003</v>
      </c>
      <c r="T5802">
        <v>47.509998000000003</v>
      </c>
      <c r="U5802">
        <v>35.257773999999998</v>
      </c>
      <c r="V5802">
        <v>3390500</v>
      </c>
      <c r="W5802" s="9" t="str">
        <f t="shared" si="94"/>
        <v>AEP</v>
      </c>
    </row>
    <row r="5803" spans="15:23">
      <c r="O5803" t="s">
        <v>118</v>
      </c>
      <c r="P5803" s="13">
        <v>41599</v>
      </c>
      <c r="Q5803">
        <v>47.610000999999997</v>
      </c>
      <c r="R5803">
        <v>47.869999</v>
      </c>
      <c r="S5803">
        <v>47.360000999999997</v>
      </c>
      <c r="T5803">
        <v>47.630001</v>
      </c>
      <c r="U5803">
        <v>35.34684</v>
      </c>
      <c r="V5803">
        <v>2524200</v>
      </c>
      <c r="W5803" s="9" t="str">
        <f t="shared" si="94"/>
        <v>AEP</v>
      </c>
    </row>
    <row r="5804" spans="15:23">
      <c r="O5804" t="s">
        <v>118</v>
      </c>
      <c r="P5804" s="13">
        <v>41600</v>
      </c>
      <c r="Q5804">
        <v>47.540000999999997</v>
      </c>
      <c r="R5804">
        <v>47.790000999999997</v>
      </c>
      <c r="S5804">
        <v>47.32</v>
      </c>
      <c r="T5804">
        <v>47.700001</v>
      </c>
      <c r="U5804">
        <v>35.398788000000003</v>
      </c>
      <c r="V5804">
        <v>2622700</v>
      </c>
      <c r="W5804" s="9" t="str">
        <f t="shared" si="94"/>
        <v>AEP</v>
      </c>
    </row>
    <row r="5805" spans="15:23">
      <c r="O5805" t="s">
        <v>118</v>
      </c>
      <c r="P5805" s="13">
        <v>41603</v>
      </c>
      <c r="Q5805">
        <v>47.700001</v>
      </c>
      <c r="R5805">
        <v>47.860000999999997</v>
      </c>
      <c r="S5805">
        <v>47.419998</v>
      </c>
      <c r="T5805">
        <v>47.549999</v>
      </c>
      <c r="U5805">
        <v>35.287467999999997</v>
      </c>
      <c r="V5805">
        <v>2935800</v>
      </c>
      <c r="W5805" s="9" t="str">
        <f t="shared" si="94"/>
        <v>AEP</v>
      </c>
    </row>
    <row r="5806" spans="15:23">
      <c r="O5806" t="s">
        <v>118</v>
      </c>
      <c r="P5806" s="13">
        <v>41604</v>
      </c>
      <c r="Q5806">
        <v>47.619999</v>
      </c>
      <c r="R5806">
        <v>47.779998999999997</v>
      </c>
      <c r="S5806">
        <v>47.34</v>
      </c>
      <c r="T5806">
        <v>47.439999</v>
      </c>
      <c r="U5806">
        <v>35.205826000000002</v>
      </c>
      <c r="V5806">
        <v>3647500</v>
      </c>
      <c r="W5806" s="9" t="str">
        <f t="shared" si="94"/>
        <v>AEP</v>
      </c>
    </row>
    <row r="5807" spans="15:23">
      <c r="O5807" t="s">
        <v>118</v>
      </c>
      <c r="P5807" s="13">
        <v>41605</v>
      </c>
      <c r="Q5807">
        <v>47.419998</v>
      </c>
      <c r="R5807">
        <v>47.529998999999997</v>
      </c>
      <c r="S5807">
        <v>47.009998000000003</v>
      </c>
      <c r="T5807">
        <v>47.07</v>
      </c>
      <c r="U5807">
        <v>34.931252000000001</v>
      </c>
      <c r="V5807">
        <v>3276600</v>
      </c>
      <c r="W5807" s="9" t="str">
        <f t="shared" si="94"/>
        <v>AEP</v>
      </c>
    </row>
    <row r="5808" spans="15:23">
      <c r="O5808" t="s">
        <v>118</v>
      </c>
      <c r="P5808" s="13">
        <v>41607</v>
      </c>
      <c r="Q5808">
        <v>47.080002</v>
      </c>
      <c r="R5808">
        <v>47.509998000000003</v>
      </c>
      <c r="S5808">
        <v>47.049999</v>
      </c>
      <c r="T5808">
        <v>47.060001</v>
      </c>
      <c r="U5808">
        <v>34.923836000000001</v>
      </c>
      <c r="V5808">
        <v>1519200</v>
      </c>
      <c r="W5808" s="9" t="str">
        <f t="shared" si="94"/>
        <v>AEP</v>
      </c>
    </row>
    <row r="5809" spans="15:23">
      <c r="O5809" t="s">
        <v>118</v>
      </c>
      <c r="P5809" s="13">
        <v>41610</v>
      </c>
      <c r="Q5809">
        <v>47.209999000000003</v>
      </c>
      <c r="R5809">
        <v>47.209999000000003</v>
      </c>
      <c r="S5809">
        <v>46.349997999999999</v>
      </c>
      <c r="T5809">
        <v>46.630001</v>
      </c>
      <c r="U5809">
        <v>34.604725000000002</v>
      </c>
      <c r="V5809">
        <v>3557600</v>
      </c>
      <c r="W5809" s="9" t="str">
        <f t="shared" si="94"/>
        <v>AEP</v>
      </c>
    </row>
    <row r="5810" spans="15:23">
      <c r="O5810" t="s">
        <v>118</v>
      </c>
      <c r="P5810" s="13">
        <v>41611</v>
      </c>
      <c r="Q5810">
        <v>46.439999</v>
      </c>
      <c r="R5810">
        <v>46.98</v>
      </c>
      <c r="S5810">
        <v>46.360000999999997</v>
      </c>
      <c r="T5810">
        <v>46.869999</v>
      </c>
      <c r="U5810">
        <v>34.782825000000003</v>
      </c>
      <c r="V5810">
        <v>3170900</v>
      </c>
      <c r="W5810" s="9" t="str">
        <f t="shared" si="94"/>
        <v>AEP</v>
      </c>
    </row>
    <row r="5811" spans="15:23">
      <c r="O5811" t="s">
        <v>118</v>
      </c>
      <c r="P5811" s="13">
        <v>41612</v>
      </c>
      <c r="Q5811">
        <v>46.73</v>
      </c>
      <c r="R5811">
        <v>47.139999000000003</v>
      </c>
      <c r="S5811">
        <v>46.450001</v>
      </c>
      <c r="T5811">
        <v>46.860000999999997</v>
      </c>
      <c r="U5811">
        <v>34.775413999999998</v>
      </c>
      <c r="V5811">
        <v>3559500</v>
      </c>
      <c r="W5811" s="9" t="str">
        <f t="shared" si="94"/>
        <v>AEP</v>
      </c>
    </row>
    <row r="5812" spans="15:23">
      <c r="O5812" t="s">
        <v>118</v>
      </c>
      <c r="P5812" s="13">
        <v>41613</v>
      </c>
      <c r="Q5812">
        <v>46.720001000000003</v>
      </c>
      <c r="R5812">
        <v>46.82</v>
      </c>
      <c r="S5812">
        <v>46.400002000000001</v>
      </c>
      <c r="T5812">
        <v>46.48</v>
      </c>
      <c r="U5812">
        <v>34.493403999999998</v>
      </c>
      <c r="V5812">
        <v>4218000</v>
      </c>
      <c r="W5812" s="9" t="str">
        <f t="shared" si="94"/>
        <v>AEP</v>
      </c>
    </row>
    <row r="5813" spans="15:23">
      <c r="O5813" t="s">
        <v>118</v>
      </c>
      <c r="P5813" s="13">
        <v>41614</v>
      </c>
      <c r="Q5813">
        <v>46.540000999999997</v>
      </c>
      <c r="R5813">
        <v>47.200001</v>
      </c>
      <c r="S5813">
        <v>46.509998000000003</v>
      </c>
      <c r="T5813">
        <v>47.099997999999999</v>
      </c>
      <c r="U5813">
        <v>34.953505999999997</v>
      </c>
      <c r="V5813">
        <v>3607600</v>
      </c>
      <c r="W5813" s="9" t="str">
        <f t="shared" si="94"/>
        <v>AEP</v>
      </c>
    </row>
    <row r="5814" spans="15:23">
      <c r="O5814" t="s">
        <v>118</v>
      </c>
      <c r="P5814" s="13">
        <v>41617</v>
      </c>
      <c r="Q5814">
        <v>46.93</v>
      </c>
      <c r="R5814">
        <v>46.990001999999997</v>
      </c>
      <c r="S5814">
        <v>46.389999000000003</v>
      </c>
      <c r="T5814">
        <v>46.720001000000003</v>
      </c>
      <c r="U5814">
        <v>34.671500999999999</v>
      </c>
      <c r="V5814">
        <v>4209500</v>
      </c>
      <c r="W5814" s="9" t="str">
        <f t="shared" si="94"/>
        <v>AEP</v>
      </c>
    </row>
    <row r="5815" spans="15:23">
      <c r="O5815" t="s">
        <v>118</v>
      </c>
      <c r="P5815" s="13">
        <v>41618</v>
      </c>
      <c r="Q5815">
        <v>46.84</v>
      </c>
      <c r="R5815">
        <v>46.950001</v>
      </c>
      <c r="S5815">
        <v>46.060001</v>
      </c>
      <c r="T5815">
        <v>46.16</v>
      </c>
      <c r="U5815">
        <v>34.255924</v>
      </c>
      <c r="V5815">
        <v>3488400</v>
      </c>
      <c r="W5815" s="9" t="str">
        <f t="shared" si="94"/>
        <v>AEP</v>
      </c>
    </row>
    <row r="5816" spans="15:23">
      <c r="O5816" t="s">
        <v>118</v>
      </c>
      <c r="P5816" s="13">
        <v>41619</v>
      </c>
      <c r="Q5816">
        <v>46.25</v>
      </c>
      <c r="R5816">
        <v>46.25</v>
      </c>
      <c r="S5816">
        <v>45.720001000000003</v>
      </c>
      <c r="T5816">
        <v>45.779998999999997</v>
      </c>
      <c r="U5816">
        <v>33.973919000000002</v>
      </c>
      <c r="V5816">
        <v>2954200</v>
      </c>
      <c r="W5816" s="9" t="str">
        <f t="shared" si="94"/>
        <v>AEP</v>
      </c>
    </row>
    <row r="5817" spans="15:23">
      <c r="O5817" t="s">
        <v>118</v>
      </c>
      <c r="P5817" s="13">
        <v>41620</v>
      </c>
      <c r="Q5817">
        <v>45.830002</v>
      </c>
      <c r="R5817">
        <v>46.259998000000003</v>
      </c>
      <c r="S5817">
        <v>45.75</v>
      </c>
      <c r="T5817">
        <v>45.889999000000003</v>
      </c>
      <c r="U5817">
        <v>34.055560999999997</v>
      </c>
      <c r="V5817">
        <v>2806000</v>
      </c>
      <c r="W5817" s="9" t="str">
        <f t="shared" si="94"/>
        <v>AEP</v>
      </c>
    </row>
    <row r="5818" spans="15:23">
      <c r="O5818" t="s">
        <v>118</v>
      </c>
      <c r="P5818" s="13">
        <v>41621</v>
      </c>
      <c r="Q5818">
        <v>45.889999000000003</v>
      </c>
      <c r="R5818">
        <v>46.09</v>
      </c>
      <c r="S5818">
        <v>45.57</v>
      </c>
      <c r="T5818">
        <v>45.799999</v>
      </c>
      <c r="U5818">
        <v>33.988757999999997</v>
      </c>
      <c r="V5818">
        <v>2180000</v>
      </c>
      <c r="W5818" s="9" t="str">
        <f t="shared" si="94"/>
        <v>AEP</v>
      </c>
    </row>
    <row r="5819" spans="15:23">
      <c r="O5819" t="s">
        <v>118</v>
      </c>
      <c r="P5819" s="13">
        <v>41624</v>
      </c>
      <c r="Q5819">
        <v>46.049999</v>
      </c>
      <c r="R5819">
        <v>46.48</v>
      </c>
      <c r="S5819">
        <v>45.73</v>
      </c>
      <c r="T5819">
        <v>45.970001000000003</v>
      </c>
      <c r="U5819">
        <v>34.114924999999999</v>
      </c>
      <c r="V5819">
        <v>3333200</v>
      </c>
      <c r="W5819" s="9" t="str">
        <f t="shared" si="94"/>
        <v>AEP</v>
      </c>
    </row>
    <row r="5820" spans="15:23">
      <c r="O5820" t="s">
        <v>118</v>
      </c>
      <c r="P5820" s="13">
        <v>41625</v>
      </c>
      <c r="Q5820">
        <v>46</v>
      </c>
      <c r="R5820">
        <v>46.02</v>
      </c>
      <c r="S5820">
        <v>45.66</v>
      </c>
      <c r="T5820">
        <v>45.82</v>
      </c>
      <c r="U5820">
        <v>34.003608999999997</v>
      </c>
      <c r="V5820">
        <v>2334600</v>
      </c>
      <c r="W5820" s="9" t="str">
        <f t="shared" si="94"/>
        <v>AEP</v>
      </c>
    </row>
    <row r="5821" spans="15:23">
      <c r="O5821" t="s">
        <v>118</v>
      </c>
      <c r="P5821" s="13">
        <v>41626</v>
      </c>
      <c r="Q5821">
        <v>45.919998</v>
      </c>
      <c r="R5821">
        <v>46.529998999999997</v>
      </c>
      <c r="S5821">
        <v>45.240001999999997</v>
      </c>
      <c r="T5821">
        <v>46.509998000000003</v>
      </c>
      <c r="U5821">
        <v>34.515658999999999</v>
      </c>
      <c r="V5821">
        <v>3408300</v>
      </c>
      <c r="W5821" s="9" t="str">
        <f t="shared" si="94"/>
        <v>AEP</v>
      </c>
    </row>
    <row r="5822" spans="15:23">
      <c r="O5822" t="s">
        <v>118</v>
      </c>
      <c r="P5822" s="13">
        <v>41627</v>
      </c>
      <c r="Q5822">
        <v>46.200001</v>
      </c>
      <c r="R5822">
        <v>46.59</v>
      </c>
      <c r="S5822">
        <v>45.560001</v>
      </c>
      <c r="T5822">
        <v>46.380001</v>
      </c>
      <c r="U5822">
        <v>34.419186000000003</v>
      </c>
      <c r="V5822">
        <v>4386300</v>
      </c>
      <c r="W5822" s="9" t="str">
        <f t="shared" si="94"/>
        <v>AEP</v>
      </c>
    </row>
    <row r="5823" spans="15:23">
      <c r="O5823" t="s">
        <v>118</v>
      </c>
      <c r="P5823" s="13">
        <v>41628</v>
      </c>
      <c r="Q5823">
        <v>46.450001</v>
      </c>
      <c r="R5823">
        <v>47.09</v>
      </c>
      <c r="S5823">
        <v>46.419998</v>
      </c>
      <c r="T5823">
        <v>46.720001000000003</v>
      </c>
      <c r="U5823">
        <v>34.671500999999999</v>
      </c>
      <c r="V5823">
        <v>4407100</v>
      </c>
      <c r="W5823" s="9" t="str">
        <f t="shared" si="94"/>
        <v>AEP</v>
      </c>
    </row>
    <row r="5824" spans="15:23">
      <c r="O5824" t="s">
        <v>118</v>
      </c>
      <c r="P5824" s="13">
        <v>41631</v>
      </c>
      <c r="Q5824">
        <v>46.950001</v>
      </c>
      <c r="R5824">
        <v>47</v>
      </c>
      <c r="S5824">
        <v>46.360000999999997</v>
      </c>
      <c r="T5824">
        <v>46.41</v>
      </c>
      <c r="U5824">
        <v>34.441456000000002</v>
      </c>
      <c r="V5824">
        <v>2466500</v>
      </c>
      <c r="W5824" s="9" t="str">
        <f t="shared" si="94"/>
        <v>AEP</v>
      </c>
    </row>
    <row r="5825" spans="15:23">
      <c r="O5825" t="s">
        <v>118</v>
      </c>
      <c r="P5825" s="13">
        <v>41632</v>
      </c>
      <c r="Q5825">
        <v>46.349997999999999</v>
      </c>
      <c r="R5825">
        <v>46.689999</v>
      </c>
      <c r="S5825">
        <v>46.18</v>
      </c>
      <c r="T5825">
        <v>46.59</v>
      </c>
      <c r="U5825">
        <v>34.575038999999997</v>
      </c>
      <c r="V5825">
        <v>602400</v>
      </c>
      <c r="W5825" s="9" t="str">
        <f t="shared" si="94"/>
        <v>AEP</v>
      </c>
    </row>
    <row r="5826" spans="15:23">
      <c r="O5826" t="s">
        <v>118</v>
      </c>
      <c r="P5826" s="13">
        <v>41634</v>
      </c>
      <c r="Q5826">
        <v>46.689999</v>
      </c>
      <c r="R5826">
        <v>46.77</v>
      </c>
      <c r="S5826">
        <v>46.34</v>
      </c>
      <c r="T5826">
        <v>46.419998</v>
      </c>
      <c r="U5826">
        <v>34.448875000000001</v>
      </c>
      <c r="V5826">
        <v>1527100</v>
      </c>
      <c r="W5826" s="9" t="str">
        <f t="shared" si="94"/>
        <v>AEP</v>
      </c>
    </row>
    <row r="5827" spans="15:23">
      <c r="O5827" t="s">
        <v>118</v>
      </c>
      <c r="P5827" s="13">
        <v>41635</v>
      </c>
      <c r="Q5827">
        <v>46.360000999999997</v>
      </c>
      <c r="R5827">
        <v>46.529998999999997</v>
      </c>
      <c r="S5827">
        <v>46.150002000000001</v>
      </c>
      <c r="T5827">
        <v>46.5</v>
      </c>
      <c r="U5827">
        <v>34.508243999999998</v>
      </c>
      <c r="V5827">
        <v>1657200</v>
      </c>
      <c r="W5827" s="9" t="str">
        <f t="shared" si="94"/>
        <v>AEP</v>
      </c>
    </row>
    <row r="5828" spans="15:23">
      <c r="O5828" t="s">
        <v>118</v>
      </c>
      <c r="P5828" s="13">
        <v>41638</v>
      </c>
      <c r="Q5828">
        <v>46.580002</v>
      </c>
      <c r="R5828">
        <v>46.689999</v>
      </c>
      <c r="S5828">
        <v>46.419998</v>
      </c>
      <c r="T5828">
        <v>46.639999000000003</v>
      </c>
      <c r="U5828">
        <v>34.612144000000001</v>
      </c>
      <c r="V5828">
        <v>1920900</v>
      </c>
      <c r="W5828" s="9" t="str">
        <f t="shared" si="94"/>
        <v>AEP</v>
      </c>
    </row>
    <row r="5829" spans="15:23">
      <c r="O5829" t="s">
        <v>118</v>
      </c>
      <c r="P5829" s="13">
        <v>41639</v>
      </c>
      <c r="Q5829">
        <v>46.77</v>
      </c>
      <c r="R5829">
        <v>46.849997999999999</v>
      </c>
      <c r="S5829">
        <v>46.490001999999997</v>
      </c>
      <c r="T5829">
        <v>46.740001999999997</v>
      </c>
      <c r="U5829">
        <v>34.686363</v>
      </c>
      <c r="V5829">
        <v>1454700</v>
      </c>
      <c r="W5829" s="9" t="str">
        <f t="shared" ref="W5829:W5892" si="95">IFERROR(VLOOKUP(O5829,$B$4:$B$17,1,FALSE),"Delete")</f>
        <v>AEP</v>
      </c>
    </row>
    <row r="5830" spans="15:23">
      <c r="O5830" t="s">
        <v>118</v>
      </c>
      <c r="P5830" s="13">
        <v>41641</v>
      </c>
      <c r="Q5830">
        <v>46.98</v>
      </c>
      <c r="R5830">
        <v>47.060001</v>
      </c>
      <c r="S5830">
        <v>46.040000999999997</v>
      </c>
      <c r="T5830">
        <v>46.130001</v>
      </c>
      <c r="U5830">
        <v>34.233668999999999</v>
      </c>
      <c r="V5830">
        <v>2752000</v>
      </c>
      <c r="W5830" s="9" t="str">
        <f t="shared" si="95"/>
        <v>AEP</v>
      </c>
    </row>
    <row r="5831" spans="15:23">
      <c r="O5831" t="s">
        <v>118</v>
      </c>
      <c r="P5831" s="13">
        <v>41642</v>
      </c>
      <c r="Q5831">
        <v>46.25</v>
      </c>
      <c r="R5831">
        <v>46.419998</v>
      </c>
      <c r="S5831">
        <v>45.799999</v>
      </c>
      <c r="T5831">
        <v>46.110000999999997</v>
      </c>
      <c r="U5831">
        <v>34.218822000000003</v>
      </c>
      <c r="V5831">
        <v>2419200</v>
      </c>
      <c r="W5831" s="9" t="str">
        <f t="shared" si="95"/>
        <v>AEP</v>
      </c>
    </row>
    <row r="5832" spans="15:23">
      <c r="O5832" t="s">
        <v>118</v>
      </c>
      <c r="P5832" s="13">
        <v>41645</v>
      </c>
      <c r="Q5832">
        <v>46.139999000000003</v>
      </c>
      <c r="R5832">
        <v>46.360000999999997</v>
      </c>
      <c r="S5832">
        <v>45.919998</v>
      </c>
      <c r="T5832">
        <v>46.080002</v>
      </c>
      <c r="U5832">
        <v>34.196567999999999</v>
      </c>
      <c r="V5832">
        <v>2223600</v>
      </c>
      <c r="W5832" s="9" t="str">
        <f t="shared" si="95"/>
        <v>AEP</v>
      </c>
    </row>
    <row r="5833" spans="15:23">
      <c r="O5833" t="s">
        <v>118</v>
      </c>
      <c r="P5833" s="13">
        <v>41646</v>
      </c>
      <c r="Q5833">
        <v>46.119999</v>
      </c>
      <c r="R5833">
        <v>46.490001999999997</v>
      </c>
      <c r="S5833">
        <v>46.060001</v>
      </c>
      <c r="T5833">
        <v>46.380001</v>
      </c>
      <c r="U5833">
        <v>34.419186000000003</v>
      </c>
      <c r="V5833">
        <v>1789600</v>
      </c>
      <c r="W5833" s="9" t="str">
        <f t="shared" si="95"/>
        <v>AEP</v>
      </c>
    </row>
    <row r="5834" spans="15:23">
      <c r="O5834" t="s">
        <v>118</v>
      </c>
      <c r="P5834" s="13">
        <v>41647</v>
      </c>
      <c r="Q5834">
        <v>46.330002</v>
      </c>
      <c r="R5834">
        <v>46.419998</v>
      </c>
      <c r="S5834">
        <v>45.939999</v>
      </c>
      <c r="T5834">
        <v>46.099997999999999</v>
      </c>
      <c r="U5834">
        <v>34.211395000000003</v>
      </c>
      <c r="V5834">
        <v>2552100</v>
      </c>
      <c r="W5834" s="9" t="str">
        <f t="shared" si="95"/>
        <v>AEP</v>
      </c>
    </row>
    <row r="5835" spans="15:23">
      <c r="O5835" t="s">
        <v>118</v>
      </c>
      <c r="P5835" s="13">
        <v>41648</v>
      </c>
      <c r="Q5835">
        <v>46.200001</v>
      </c>
      <c r="R5835">
        <v>46.310001</v>
      </c>
      <c r="S5835">
        <v>46</v>
      </c>
      <c r="T5835">
        <v>46.279998999999997</v>
      </c>
      <c r="U5835">
        <v>34.344982000000002</v>
      </c>
      <c r="V5835">
        <v>1924800</v>
      </c>
      <c r="W5835" s="9" t="str">
        <f t="shared" si="95"/>
        <v>AEP</v>
      </c>
    </row>
    <row r="5836" spans="15:23">
      <c r="O5836" t="s">
        <v>118</v>
      </c>
      <c r="P5836" s="13">
        <v>41649</v>
      </c>
      <c r="Q5836">
        <v>46.59</v>
      </c>
      <c r="R5836">
        <v>47.59</v>
      </c>
      <c r="S5836">
        <v>46.580002</v>
      </c>
      <c r="T5836">
        <v>47.200001</v>
      </c>
      <c r="U5836">
        <v>35.027724999999997</v>
      </c>
      <c r="V5836">
        <v>2991500</v>
      </c>
      <c r="W5836" s="9" t="str">
        <f t="shared" si="95"/>
        <v>AEP</v>
      </c>
    </row>
    <row r="5837" spans="15:23">
      <c r="O5837" t="s">
        <v>118</v>
      </c>
      <c r="P5837" s="13">
        <v>41652</v>
      </c>
      <c r="Q5837">
        <v>47.040000999999997</v>
      </c>
      <c r="R5837">
        <v>47.169998</v>
      </c>
      <c r="S5837">
        <v>46.459999000000003</v>
      </c>
      <c r="T5837">
        <v>46.669998</v>
      </c>
      <c r="U5837">
        <v>34.634411</v>
      </c>
      <c r="V5837">
        <v>2752000</v>
      </c>
      <c r="W5837" s="9" t="str">
        <f t="shared" si="95"/>
        <v>AEP</v>
      </c>
    </row>
    <row r="5838" spans="15:23">
      <c r="O5838" t="s">
        <v>118</v>
      </c>
      <c r="P5838" s="13">
        <v>41653</v>
      </c>
      <c r="Q5838">
        <v>46.700001</v>
      </c>
      <c r="R5838">
        <v>46.82</v>
      </c>
      <c r="S5838">
        <v>46.380001</v>
      </c>
      <c r="T5838">
        <v>46.509998000000003</v>
      </c>
      <c r="U5838">
        <v>34.515658999999999</v>
      </c>
      <c r="V5838">
        <v>2192000</v>
      </c>
      <c r="W5838" s="9" t="str">
        <f t="shared" si="95"/>
        <v>AEP</v>
      </c>
    </row>
    <row r="5839" spans="15:23">
      <c r="O5839" t="s">
        <v>118</v>
      </c>
      <c r="P5839" s="13">
        <v>41654</v>
      </c>
      <c r="Q5839">
        <v>46.509998000000003</v>
      </c>
      <c r="R5839">
        <v>46.580002</v>
      </c>
      <c r="S5839">
        <v>46.27</v>
      </c>
      <c r="T5839">
        <v>46.450001</v>
      </c>
      <c r="U5839">
        <v>34.471145999999997</v>
      </c>
      <c r="V5839">
        <v>1742900</v>
      </c>
      <c r="W5839" s="9" t="str">
        <f t="shared" si="95"/>
        <v>AEP</v>
      </c>
    </row>
    <row r="5840" spans="15:23">
      <c r="O5840" t="s">
        <v>118</v>
      </c>
      <c r="P5840" s="13">
        <v>41655</v>
      </c>
      <c r="Q5840">
        <v>46.450001</v>
      </c>
      <c r="R5840">
        <v>46.669998</v>
      </c>
      <c r="S5840">
        <v>46.34</v>
      </c>
      <c r="T5840">
        <v>46.580002</v>
      </c>
      <c r="U5840">
        <v>34.567619000000001</v>
      </c>
      <c r="V5840">
        <v>1593700</v>
      </c>
      <c r="W5840" s="9" t="str">
        <f t="shared" si="95"/>
        <v>AEP</v>
      </c>
    </row>
    <row r="5841" spans="15:23">
      <c r="O5841" t="s">
        <v>118</v>
      </c>
      <c r="P5841" s="13">
        <v>41656</v>
      </c>
      <c r="Q5841">
        <v>46.68</v>
      </c>
      <c r="R5841">
        <v>46.790000999999997</v>
      </c>
      <c r="S5841">
        <v>46.43</v>
      </c>
      <c r="T5841">
        <v>46.77</v>
      </c>
      <c r="U5841">
        <v>34.708613999999997</v>
      </c>
      <c r="V5841">
        <v>2179900</v>
      </c>
      <c r="W5841" s="9" t="str">
        <f t="shared" si="95"/>
        <v>AEP</v>
      </c>
    </row>
    <row r="5842" spans="15:23">
      <c r="O5842" t="s">
        <v>118</v>
      </c>
      <c r="P5842" s="13">
        <v>41660</v>
      </c>
      <c r="Q5842">
        <v>46.93</v>
      </c>
      <c r="R5842">
        <v>47.360000999999997</v>
      </c>
      <c r="S5842">
        <v>46.93</v>
      </c>
      <c r="T5842">
        <v>47.34</v>
      </c>
      <c r="U5842">
        <v>35.131622</v>
      </c>
      <c r="V5842">
        <v>1847800</v>
      </c>
      <c r="W5842" s="9" t="str">
        <f t="shared" si="95"/>
        <v>AEP</v>
      </c>
    </row>
    <row r="5843" spans="15:23">
      <c r="O5843" t="s">
        <v>118</v>
      </c>
      <c r="P5843" s="13">
        <v>41661</v>
      </c>
      <c r="Q5843">
        <v>47.349997999999999</v>
      </c>
      <c r="R5843">
        <v>47.59</v>
      </c>
      <c r="S5843">
        <v>47.23</v>
      </c>
      <c r="T5843">
        <v>47.52</v>
      </c>
      <c r="U5843">
        <v>35.265189999999997</v>
      </c>
      <c r="V5843">
        <v>2142400</v>
      </c>
      <c r="W5843" s="9" t="str">
        <f t="shared" si="95"/>
        <v>AEP</v>
      </c>
    </row>
    <row r="5844" spans="15:23">
      <c r="O5844" t="s">
        <v>118</v>
      </c>
      <c r="P5844" s="13">
        <v>41662</v>
      </c>
      <c r="Q5844">
        <v>47.450001</v>
      </c>
      <c r="R5844">
        <v>47.650002000000001</v>
      </c>
      <c r="S5844">
        <v>47.150002000000001</v>
      </c>
      <c r="T5844">
        <v>47.630001</v>
      </c>
      <c r="U5844">
        <v>35.34684</v>
      </c>
      <c r="V5844">
        <v>3335200</v>
      </c>
      <c r="W5844" s="9" t="str">
        <f t="shared" si="95"/>
        <v>AEP</v>
      </c>
    </row>
    <row r="5845" spans="15:23">
      <c r="O5845" t="s">
        <v>118</v>
      </c>
      <c r="P5845" s="13">
        <v>41663</v>
      </c>
      <c r="Q5845">
        <v>47.459999000000003</v>
      </c>
      <c r="R5845">
        <v>47.689999</v>
      </c>
      <c r="S5845">
        <v>46.77</v>
      </c>
      <c r="T5845">
        <v>46.77</v>
      </c>
      <c r="U5845">
        <v>34.708613999999997</v>
      </c>
      <c r="V5845">
        <v>3718700</v>
      </c>
      <c r="W5845" s="9" t="str">
        <f t="shared" si="95"/>
        <v>AEP</v>
      </c>
    </row>
    <row r="5846" spans="15:23">
      <c r="O5846" t="s">
        <v>118</v>
      </c>
      <c r="P5846" s="13">
        <v>41666</v>
      </c>
      <c r="Q5846">
        <v>46.810001</v>
      </c>
      <c r="R5846">
        <v>47.389999000000003</v>
      </c>
      <c r="S5846">
        <v>46.610000999999997</v>
      </c>
      <c r="T5846">
        <v>47.18</v>
      </c>
      <c r="U5846">
        <v>35.012889999999999</v>
      </c>
      <c r="V5846">
        <v>3434500</v>
      </c>
      <c r="W5846" s="9" t="str">
        <f t="shared" si="95"/>
        <v>AEP</v>
      </c>
    </row>
    <row r="5847" spans="15:23">
      <c r="O5847" t="s">
        <v>118</v>
      </c>
      <c r="P5847" s="13">
        <v>41667</v>
      </c>
      <c r="Q5847">
        <v>47.25</v>
      </c>
      <c r="R5847">
        <v>47.52</v>
      </c>
      <c r="S5847">
        <v>47.060001</v>
      </c>
      <c r="T5847">
        <v>47.509998000000003</v>
      </c>
      <c r="U5847">
        <v>35.257773999999998</v>
      </c>
      <c r="V5847">
        <v>2319300</v>
      </c>
      <c r="W5847" s="9" t="str">
        <f t="shared" si="95"/>
        <v>AEP</v>
      </c>
    </row>
    <row r="5848" spans="15:23">
      <c r="O5848" t="s">
        <v>118</v>
      </c>
      <c r="P5848" s="13">
        <v>41668</v>
      </c>
      <c r="Q5848">
        <v>47.330002</v>
      </c>
      <c r="R5848">
        <v>47.970001000000003</v>
      </c>
      <c r="S5848">
        <v>47.27</v>
      </c>
      <c r="T5848">
        <v>47.59</v>
      </c>
      <c r="U5848">
        <v>35.317154000000002</v>
      </c>
      <c r="V5848">
        <v>3303000</v>
      </c>
      <c r="W5848" s="9" t="str">
        <f t="shared" si="95"/>
        <v>AEP</v>
      </c>
    </row>
    <row r="5849" spans="15:23">
      <c r="O5849" t="s">
        <v>118</v>
      </c>
      <c r="P5849" s="13">
        <v>41669</v>
      </c>
      <c r="Q5849">
        <v>47.68</v>
      </c>
      <c r="R5849">
        <v>48.419998</v>
      </c>
      <c r="S5849">
        <v>47.669998</v>
      </c>
      <c r="T5849">
        <v>48.240001999999997</v>
      </c>
      <c r="U5849">
        <v>35.799522000000003</v>
      </c>
      <c r="V5849">
        <v>2793400</v>
      </c>
      <c r="W5849" s="9" t="str">
        <f t="shared" si="95"/>
        <v>AEP</v>
      </c>
    </row>
    <row r="5850" spans="15:23">
      <c r="O5850" t="s">
        <v>118</v>
      </c>
      <c r="P5850" s="13">
        <v>41670</v>
      </c>
      <c r="Q5850">
        <v>47.950001</v>
      </c>
      <c r="R5850">
        <v>48.98</v>
      </c>
      <c r="S5850">
        <v>47.82</v>
      </c>
      <c r="T5850">
        <v>48.810001</v>
      </c>
      <c r="U5850">
        <v>36.222529999999999</v>
      </c>
      <c r="V5850">
        <v>4221400</v>
      </c>
      <c r="W5850" s="9" t="str">
        <f t="shared" si="95"/>
        <v>AEP</v>
      </c>
    </row>
    <row r="5851" spans="15:23">
      <c r="O5851" t="s">
        <v>118</v>
      </c>
      <c r="P5851" s="13">
        <v>41673</v>
      </c>
      <c r="Q5851">
        <v>48.93</v>
      </c>
      <c r="R5851">
        <v>49.389999000000003</v>
      </c>
      <c r="S5851">
        <v>48.209999000000003</v>
      </c>
      <c r="T5851">
        <v>48.310001</v>
      </c>
      <c r="U5851">
        <v>35.851463000000003</v>
      </c>
      <c r="V5851">
        <v>5001600</v>
      </c>
      <c r="W5851" s="9" t="str">
        <f t="shared" si="95"/>
        <v>AEP</v>
      </c>
    </row>
    <row r="5852" spans="15:23">
      <c r="O5852" t="s">
        <v>118</v>
      </c>
      <c r="P5852" s="13">
        <v>41674</v>
      </c>
      <c r="Q5852">
        <v>48.57</v>
      </c>
      <c r="R5852">
        <v>48.610000999999997</v>
      </c>
      <c r="S5852">
        <v>48.049999</v>
      </c>
      <c r="T5852">
        <v>48.5</v>
      </c>
      <c r="U5852">
        <v>35.992469999999997</v>
      </c>
      <c r="V5852">
        <v>4266200</v>
      </c>
      <c r="W5852" s="9" t="str">
        <f t="shared" si="95"/>
        <v>AEP</v>
      </c>
    </row>
    <row r="5853" spans="15:23">
      <c r="O5853" t="s">
        <v>118</v>
      </c>
      <c r="P5853" s="13">
        <v>41675</v>
      </c>
      <c r="Q5853">
        <v>48.34</v>
      </c>
      <c r="R5853">
        <v>48.369999</v>
      </c>
      <c r="S5853">
        <v>47.790000999999997</v>
      </c>
      <c r="T5853">
        <v>47.950001</v>
      </c>
      <c r="U5853">
        <v>35.584311999999997</v>
      </c>
      <c r="V5853">
        <v>3380500</v>
      </c>
      <c r="W5853" s="9" t="str">
        <f t="shared" si="95"/>
        <v>AEP</v>
      </c>
    </row>
    <row r="5854" spans="15:23">
      <c r="O5854" t="s">
        <v>118</v>
      </c>
      <c r="P5854" s="13">
        <v>41676</v>
      </c>
      <c r="Q5854">
        <v>47.43</v>
      </c>
      <c r="R5854">
        <v>47.619999</v>
      </c>
      <c r="S5854">
        <v>47.23</v>
      </c>
      <c r="T5854">
        <v>47.599997999999999</v>
      </c>
      <c r="U5854">
        <v>35.696795999999999</v>
      </c>
      <c r="V5854">
        <v>3646000</v>
      </c>
      <c r="W5854" s="9" t="str">
        <f t="shared" si="95"/>
        <v>AEP</v>
      </c>
    </row>
    <row r="5855" spans="15:23">
      <c r="O5855" t="s">
        <v>118</v>
      </c>
      <c r="P5855" s="13">
        <v>41677</v>
      </c>
      <c r="Q5855">
        <v>47.75</v>
      </c>
      <c r="R5855">
        <v>48.060001</v>
      </c>
      <c r="S5855">
        <v>47.610000999999997</v>
      </c>
      <c r="T5855">
        <v>48.029998999999997</v>
      </c>
      <c r="U5855">
        <v>36.019267999999997</v>
      </c>
      <c r="V5855">
        <v>2486100</v>
      </c>
      <c r="W5855" s="9" t="str">
        <f t="shared" si="95"/>
        <v>AEP</v>
      </c>
    </row>
    <row r="5856" spans="15:23">
      <c r="O5856" t="s">
        <v>118</v>
      </c>
      <c r="P5856" s="13">
        <v>41680</v>
      </c>
      <c r="Q5856">
        <v>47.93</v>
      </c>
      <c r="R5856">
        <v>48.279998999999997</v>
      </c>
      <c r="S5856">
        <v>47.529998999999997</v>
      </c>
      <c r="T5856">
        <v>48.25</v>
      </c>
      <c r="U5856">
        <v>36.184260999999999</v>
      </c>
      <c r="V5856">
        <v>3114400</v>
      </c>
      <c r="W5856" s="9" t="str">
        <f t="shared" si="95"/>
        <v>AEP</v>
      </c>
    </row>
    <row r="5857" spans="15:23">
      <c r="O5857" t="s">
        <v>118</v>
      </c>
      <c r="P5857" s="13">
        <v>41681</v>
      </c>
      <c r="Q5857">
        <v>48.189999</v>
      </c>
      <c r="R5857">
        <v>48.790000999999997</v>
      </c>
      <c r="S5857">
        <v>48.150002000000001</v>
      </c>
      <c r="T5857">
        <v>48.639999000000003</v>
      </c>
      <c r="U5857">
        <v>36.476723</v>
      </c>
      <c r="V5857">
        <v>2198900</v>
      </c>
      <c r="W5857" s="9" t="str">
        <f t="shared" si="95"/>
        <v>AEP</v>
      </c>
    </row>
    <row r="5858" spans="15:23">
      <c r="O5858" t="s">
        <v>118</v>
      </c>
      <c r="P5858" s="13">
        <v>41682</v>
      </c>
      <c r="Q5858">
        <v>48.540000999999997</v>
      </c>
      <c r="R5858">
        <v>48.98</v>
      </c>
      <c r="S5858">
        <v>48.41</v>
      </c>
      <c r="T5858">
        <v>48.98</v>
      </c>
      <c r="U5858">
        <v>36.731704999999998</v>
      </c>
      <c r="V5858">
        <v>2707200</v>
      </c>
      <c r="W5858" s="9" t="str">
        <f t="shared" si="95"/>
        <v>AEP</v>
      </c>
    </row>
    <row r="5859" spans="15:23">
      <c r="O5859" t="s">
        <v>118</v>
      </c>
      <c r="P5859" s="13">
        <v>41683</v>
      </c>
      <c r="Q5859">
        <v>48.810001</v>
      </c>
      <c r="R5859">
        <v>49.740001999999997</v>
      </c>
      <c r="S5859">
        <v>48.75</v>
      </c>
      <c r="T5859">
        <v>49.700001</v>
      </c>
      <c r="U5859">
        <v>37.271652000000003</v>
      </c>
      <c r="V5859">
        <v>2801700</v>
      </c>
      <c r="W5859" s="9" t="str">
        <f t="shared" si="95"/>
        <v>AEP</v>
      </c>
    </row>
    <row r="5860" spans="15:23">
      <c r="O5860" t="s">
        <v>118</v>
      </c>
      <c r="P5860" s="13">
        <v>41684</v>
      </c>
      <c r="Q5860">
        <v>49.560001</v>
      </c>
      <c r="R5860">
        <v>50.119999</v>
      </c>
      <c r="S5860">
        <v>49.41</v>
      </c>
      <c r="T5860">
        <v>50.110000999999997</v>
      </c>
      <c r="U5860">
        <v>37.579127999999997</v>
      </c>
      <c r="V5860">
        <v>2310500</v>
      </c>
      <c r="W5860" s="9" t="str">
        <f t="shared" si="95"/>
        <v>AEP</v>
      </c>
    </row>
    <row r="5861" spans="15:23">
      <c r="O5861" t="s">
        <v>118</v>
      </c>
      <c r="P5861" s="13">
        <v>41688</v>
      </c>
      <c r="Q5861">
        <v>50.16</v>
      </c>
      <c r="R5861">
        <v>50.5</v>
      </c>
      <c r="S5861">
        <v>50.09</v>
      </c>
      <c r="T5861">
        <v>50.389999000000003</v>
      </c>
      <c r="U5861">
        <v>37.789107999999999</v>
      </c>
      <c r="V5861">
        <v>3077700</v>
      </c>
      <c r="W5861" s="9" t="str">
        <f t="shared" si="95"/>
        <v>AEP</v>
      </c>
    </row>
    <row r="5862" spans="15:23">
      <c r="O5862" t="s">
        <v>118</v>
      </c>
      <c r="P5862" s="13">
        <v>41689</v>
      </c>
      <c r="Q5862">
        <v>50.25</v>
      </c>
      <c r="R5862">
        <v>50.759998000000003</v>
      </c>
      <c r="S5862">
        <v>50.080002</v>
      </c>
      <c r="T5862">
        <v>50.150002000000001</v>
      </c>
      <c r="U5862">
        <v>37.609130999999998</v>
      </c>
      <c r="V5862">
        <v>2344900</v>
      </c>
      <c r="W5862" s="9" t="str">
        <f t="shared" si="95"/>
        <v>AEP</v>
      </c>
    </row>
    <row r="5863" spans="15:23">
      <c r="O5863" t="s">
        <v>118</v>
      </c>
      <c r="P5863" s="13">
        <v>41690</v>
      </c>
      <c r="Q5863">
        <v>50.080002</v>
      </c>
      <c r="R5863">
        <v>50.759998000000003</v>
      </c>
      <c r="S5863">
        <v>49.799999</v>
      </c>
      <c r="T5863">
        <v>50.34</v>
      </c>
      <c r="U5863">
        <v>37.751613999999996</v>
      </c>
      <c r="V5863">
        <v>3151700</v>
      </c>
      <c r="W5863" s="9" t="str">
        <f t="shared" si="95"/>
        <v>AEP</v>
      </c>
    </row>
    <row r="5864" spans="15:23">
      <c r="O5864" t="s">
        <v>118</v>
      </c>
      <c r="P5864" s="13">
        <v>41691</v>
      </c>
      <c r="Q5864">
        <v>50.369999</v>
      </c>
      <c r="R5864">
        <v>50.889999000000003</v>
      </c>
      <c r="S5864">
        <v>50.360000999999997</v>
      </c>
      <c r="T5864">
        <v>50.560001</v>
      </c>
      <c r="U5864">
        <v>37.916606999999999</v>
      </c>
      <c r="V5864">
        <v>2979800</v>
      </c>
      <c r="W5864" s="9" t="str">
        <f t="shared" si="95"/>
        <v>AEP</v>
      </c>
    </row>
    <row r="5865" spans="15:23">
      <c r="O5865" t="s">
        <v>118</v>
      </c>
      <c r="P5865" s="13">
        <v>41694</v>
      </c>
      <c r="Q5865">
        <v>50.599997999999999</v>
      </c>
      <c r="R5865">
        <v>50.869999</v>
      </c>
      <c r="S5865">
        <v>50.049999</v>
      </c>
      <c r="T5865">
        <v>50.07</v>
      </c>
      <c r="U5865">
        <v>37.549132999999998</v>
      </c>
      <c r="V5865">
        <v>2823000</v>
      </c>
      <c r="W5865" s="9" t="str">
        <f t="shared" si="95"/>
        <v>AEP</v>
      </c>
    </row>
    <row r="5866" spans="15:23">
      <c r="O5866" t="s">
        <v>118</v>
      </c>
      <c r="P5866" s="13">
        <v>41695</v>
      </c>
      <c r="Q5866">
        <v>50.18</v>
      </c>
      <c r="R5866">
        <v>50.57</v>
      </c>
      <c r="S5866">
        <v>49.93</v>
      </c>
      <c r="T5866">
        <v>50.060001</v>
      </c>
      <c r="U5866">
        <v>37.541640999999998</v>
      </c>
      <c r="V5866">
        <v>2398700</v>
      </c>
      <c r="W5866" s="9" t="str">
        <f t="shared" si="95"/>
        <v>AEP</v>
      </c>
    </row>
    <row r="5867" spans="15:23">
      <c r="O5867" t="s">
        <v>118</v>
      </c>
      <c r="P5867" s="13">
        <v>41696</v>
      </c>
      <c r="Q5867">
        <v>50.290000999999997</v>
      </c>
      <c r="R5867">
        <v>50.560001</v>
      </c>
      <c r="S5867">
        <v>50.02</v>
      </c>
      <c r="T5867">
        <v>50.27</v>
      </c>
      <c r="U5867">
        <v>37.699120000000001</v>
      </c>
      <c r="V5867">
        <v>2034200</v>
      </c>
      <c r="W5867" s="9" t="str">
        <f t="shared" si="95"/>
        <v>AEP</v>
      </c>
    </row>
    <row r="5868" spans="15:23">
      <c r="O5868" t="s">
        <v>118</v>
      </c>
      <c r="P5868" s="13">
        <v>41697</v>
      </c>
      <c r="Q5868">
        <v>50.220001000000003</v>
      </c>
      <c r="R5868">
        <v>50.380001</v>
      </c>
      <c r="S5868">
        <v>49.610000999999997</v>
      </c>
      <c r="T5868">
        <v>49.799999</v>
      </c>
      <c r="U5868">
        <v>37.346645000000002</v>
      </c>
      <c r="V5868">
        <v>2966800</v>
      </c>
      <c r="W5868" s="9" t="str">
        <f t="shared" si="95"/>
        <v>AEP</v>
      </c>
    </row>
    <row r="5869" spans="15:23">
      <c r="O5869" t="s">
        <v>118</v>
      </c>
      <c r="P5869" s="13">
        <v>41698</v>
      </c>
      <c r="Q5869">
        <v>49.91</v>
      </c>
      <c r="R5869">
        <v>50.43</v>
      </c>
      <c r="S5869">
        <v>49.889999000000003</v>
      </c>
      <c r="T5869">
        <v>50.200001</v>
      </c>
      <c r="U5869">
        <v>37.646633000000001</v>
      </c>
      <c r="V5869">
        <v>2665000</v>
      </c>
      <c r="W5869" s="9" t="str">
        <f t="shared" si="95"/>
        <v>AEP</v>
      </c>
    </row>
    <row r="5870" spans="15:23">
      <c r="O5870" t="s">
        <v>118</v>
      </c>
      <c r="P5870" s="13">
        <v>41701</v>
      </c>
      <c r="Q5870">
        <v>49.970001000000003</v>
      </c>
      <c r="R5870">
        <v>50.200001</v>
      </c>
      <c r="S5870">
        <v>49.639999000000003</v>
      </c>
      <c r="T5870">
        <v>49.720001000000003</v>
      </c>
      <c r="U5870">
        <v>37.286662999999997</v>
      </c>
      <c r="V5870">
        <v>2023600</v>
      </c>
      <c r="W5870" s="9" t="str">
        <f t="shared" si="95"/>
        <v>AEP</v>
      </c>
    </row>
    <row r="5871" spans="15:23">
      <c r="O5871" t="s">
        <v>118</v>
      </c>
      <c r="P5871" s="13">
        <v>41702</v>
      </c>
      <c r="Q5871">
        <v>50.099997999999999</v>
      </c>
      <c r="R5871">
        <v>50.330002</v>
      </c>
      <c r="S5871">
        <v>49.880001</v>
      </c>
      <c r="T5871">
        <v>50.049999</v>
      </c>
      <c r="U5871">
        <v>37.534134000000002</v>
      </c>
      <c r="V5871">
        <v>2507500</v>
      </c>
      <c r="W5871" s="9" t="str">
        <f t="shared" si="95"/>
        <v>AEP</v>
      </c>
    </row>
    <row r="5872" spans="15:23">
      <c r="O5872" t="s">
        <v>118</v>
      </c>
      <c r="P5872" s="13">
        <v>41703</v>
      </c>
      <c r="Q5872">
        <v>50.110000999999997</v>
      </c>
      <c r="R5872">
        <v>50.299999</v>
      </c>
      <c r="S5872">
        <v>49.619999</v>
      </c>
      <c r="T5872">
        <v>49.68</v>
      </c>
      <c r="U5872">
        <v>37.256664000000001</v>
      </c>
      <c r="V5872">
        <v>2044800</v>
      </c>
      <c r="W5872" s="9" t="str">
        <f t="shared" si="95"/>
        <v>AEP</v>
      </c>
    </row>
    <row r="5873" spans="15:23">
      <c r="O5873" t="s">
        <v>118</v>
      </c>
      <c r="P5873" s="13">
        <v>41704</v>
      </c>
      <c r="Q5873">
        <v>49.77</v>
      </c>
      <c r="R5873">
        <v>49.889999000000003</v>
      </c>
      <c r="S5873">
        <v>49.189999</v>
      </c>
      <c r="T5873">
        <v>49.25</v>
      </c>
      <c r="U5873">
        <v>36.934181000000002</v>
      </c>
      <c r="V5873">
        <v>2104200</v>
      </c>
      <c r="W5873" s="9" t="str">
        <f t="shared" si="95"/>
        <v>AEP</v>
      </c>
    </row>
    <row r="5874" spans="15:23">
      <c r="O5874" t="s">
        <v>118</v>
      </c>
      <c r="P5874" s="13">
        <v>41705</v>
      </c>
      <c r="Q5874">
        <v>49.080002</v>
      </c>
      <c r="R5874">
        <v>49.380001</v>
      </c>
      <c r="S5874">
        <v>48.630001</v>
      </c>
      <c r="T5874">
        <v>49.330002</v>
      </c>
      <c r="U5874">
        <v>36.994179000000003</v>
      </c>
      <c r="V5874">
        <v>2484000</v>
      </c>
      <c r="W5874" s="9" t="str">
        <f t="shared" si="95"/>
        <v>AEP</v>
      </c>
    </row>
    <row r="5875" spans="15:23">
      <c r="O5875" t="s">
        <v>118</v>
      </c>
      <c r="P5875" s="13">
        <v>41708</v>
      </c>
      <c r="Q5875">
        <v>49.32</v>
      </c>
      <c r="R5875">
        <v>49.580002</v>
      </c>
      <c r="S5875">
        <v>48.970001000000003</v>
      </c>
      <c r="T5875">
        <v>49.209999000000003</v>
      </c>
      <c r="U5875">
        <v>36.904193999999997</v>
      </c>
      <c r="V5875">
        <v>2497800</v>
      </c>
      <c r="W5875" s="9" t="str">
        <f t="shared" si="95"/>
        <v>AEP</v>
      </c>
    </row>
    <row r="5876" spans="15:23">
      <c r="O5876" t="s">
        <v>118</v>
      </c>
      <c r="P5876" s="13">
        <v>41709</v>
      </c>
      <c r="Q5876">
        <v>49.310001</v>
      </c>
      <c r="R5876">
        <v>49.360000999999997</v>
      </c>
      <c r="S5876">
        <v>48.560001</v>
      </c>
      <c r="T5876">
        <v>48.700001</v>
      </c>
      <c r="U5876">
        <v>36.521720999999999</v>
      </c>
      <c r="V5876">
        <v>3522500</v>
      </c>
      <c r="W5876" s="9" t="str">
        <f t="shared" si="95"/>
        <v>AEP</v>
      </c>
    </row>
    <row r="5877" spans="15:23">
      <c r="O5877" t="s">
        <v>118</v>
      </c>
      <c r="P5877" s="13">
        <v>41710</v>
      </c>
      <c r="Q5877">
        <v>48.630001</v>
      </c>
      <c r="R5877">
        <v>49.509998000000003</v>
      </c>
      <c r="S5877">
        <v>48.57</v>
      </c>
      <c r="T5877">
        <v>49.5</v>
      </c>
      <c r="U5877">
        <v>37.121670000000002</v>
      </c>
      <c r="V5877">
        <v>2037500</v>
      </c>
      <c r="W5877" s="9" t="str">
        <f t="shared" si="95"/>
        <v>AEP</v>
      </c>
    </row>
    <row r="5878" spans="15:23">
      <c r="O5878" t="s">
        <v>118</v>
      </c>
      <c r="P5878" s="13">
        <v>41711</v>
      </c>
      <c r="Q5878">
        <v>49.549999</v>
      </c>
      <c r="R5878">
        <v>50.099997999999999</v>
      </c>
      <c r="S5878">
        <v>49.41</v>
      </c>
      <c r="T5878">
        <v>49.91</v>
      </c>
      <c r="U5878">
        <v>37.429138000000002</v>
      </c>
      <c r="V5878">
        <v>2395000</v>
      </c>
      <c r="W5878" s="9" t="str">
        <f t="shared" si="95"/>
        <v>AEP</v>
      </c>
    </row>
    <row r="5879" spans="15:23">
      <c r="O5879" t="s">
        <v>118</v>
      </c>
      <c r="P5879" s="13">
        <v>41712</v>
      </c>
      <c r="Q5879">
        <v>49.900002000000001</v>
      </c>
      <c r="R5879">
        <v>50.380001</v>
      </c>
      <c r="S5879">
        <v>49.759998000000003</v>
      </c>
      <c r="T5879">
        <v>50.110000999999997</v>
      </c>
      <c r="U5879">
        <v>37.579127999999997</v>
      </c>
      <c r="V5879">
        <v>1993200</v>
      </c>
      <c r="W5879" s="9" t="str">
        <f t="shared" si="95"/>
        <v>AEP</v>
      </c>
    </row>
    <row r="5880" spans="15:23">
      <c r="O5880" t="s">
        <v>118</v>
      </c>
      <c r="P5880" s="13">
        <v>41715</v>
      </c>
      <c r="Q5880">
        <v>50.209999000000003</v>
      </c>
      <c r="R5880">
        <v>50.400002000000001</v>
      </c>
      <c r="S5880">
        <v>49.830002</v>
      </c>
      <c r="T5880">
        <v>50.290000999999997</v>
      </c>
      <c r="U5880">
        <v>37.714123000000001</v>
      </c>
      <c r="V5880">
        <v>2324000</v>
      </c>
      <c r="W5880" s="9" t="str">
        <f t="shared" si="95"/>
        <v>AEP</v>
      </c>
    </row>
    <row r="5881" spans="15:23">
      <c r="O5881" t="s">
        <v>118</v>
      </c>
      <c r="P5881" s="13">
        <v>41716</v>
      </c>
      <c r="Q5881">
        <v>50.41</v>
      </c>
      <c r="R5881">
        <v>50.490001999999997</v>
      </c>
      <c r="S5881">
        <v>50.060001</v>
      </c>
      <c r="T5881">
        <v>50.16</v>
      </c>
      <c r="U5881">
        <v>37.616619</v>
      </c>
      <c r="V5881">
        <v>2129600</v>
      </c>
      <c r="W5881" s="9" t="str">
        <f t="shared" si="95"/>
        <v>AEP</v>
      </c>
    </row>
    <row r="5882" spans="15:23">
      <c r="O5882" t="s">
        <v>118</v>
      </c>
      <c r="P5882" s="13">
        <v>41717</v>
      </c>
      <c r="Q5882">
        <v>50.169998</v>
      </c>
      <c r="R5882">
        <v>50.259998000000003</v>
      </c>
      <c r="S5882">
        <v>48.880001</v>
      </c>
      <c r="T5882">
        <v>48.939999</v>
      </c>
      <c r="U5882">
        <v>36.701706000000001</v>
      </c>
      <c r="V5882">
        <v>4187000</v>
      </c>
      <c r="W5882" s="9" t="str">
        <f t="shared" si="95"/>
        <v>AEP</v>
      </c>
    </row>
    <row r="5883" spans="15:23">
      <c r="O5883" t="s">
        <v>118</v>
      </c>
      <c r="P5883" s="13">
        <v>41718</v>
      </c>
      <c r="Q5883">
        <v>48.830002</v>
      </c>
      <c r="R5883">
        <v>48.950001</v>
      </c>
      <c r="S5883">
        <v>48.310001</v>
      </c>
      <c r="T5883">
        <v>48.75</v>
      </c>
      <c r="U5883">
        <v>36.559223000000003</v>
      </c>
      <c r="V5883">
        <v>3756500</v>
      </c>
      <c r="W5883" s="9" t="str">
        <f t="shared" si="95"/>
        <v>AEP</v>
      </c>
    </row>
    <row r="5884" spans="15:23">
      <c r="O5884" t="s">
        <v>118</v>
      </c>
      <c r="P5884" s="13">
        <v>41719</v>
      </c>
      <c r="Q5884">
        <v>48.950001</v>
      </c>
      <c r="R5884">
        <v>49.610000999999997</v>
      </c>
      <c r="S5884">
        <v>48.689999</v>
      </c>
      <c r="T5884">
        <v>48.889999000000003</v>
      </c>
      <c r="U5884">
        <v>36.664219000000003</v>
      </c>
      <c r="V5884">
        <v>5434900</v>
      </c>
      <c r="W5884" s="9" t="str">
        <f t="shared" si="95"/>
        <v>AEP</v>
      </c>
    </row>
    <row r="5885" spans="15:23">
      <c r="O5885" t="s">
        <v>118</v>
      </c>
      <c r="P5885" s="13">
        <v>41722</v>
      </c>
      <c r="Q5885">
        <v>48.860000999999997</v>
      </c>
      <c r="R5885">
        <v>49.290000999999997</v>
      </c>
      <c r="S5885">
        <v>48.73</v>
      </c>
      <c r="T5885">
        <v>48.759998000000003</v>
      </c>
      <c r="U5885">
        <v>36.566718999999999</v>
      </c>
      <c r="V5885">
        <v>4289500</v>
      </c>
      <c r="W5885" s="9" t="str">
        <f t="shared" si="95"/>
        <v>AEP</v>
      </c>
    </row>
    <row r="5886" spans="15:23">
      <c r="O5886" t="s">
        <v>118</v>
      </c>
      <c r="P5886" s="13">
        <v>41723</v>
      </c>
      <c r="Q5886">
        <v>48.849997999999999</v>
      </c>
      <c r="R5886">
        <v>49.470001000000003</v>
      </c>
      <c r="S5886">
        <v>48.529998999999997</v>
      </c>
      <c r="T5886">
        <v>49.369999</v>
      </c>
      <c r="U5886">
        <v>37.024174000000002</v>
      </c>
      <c r="V5886">
        <v>4703000</v>
      </c>
      <c r="W5886" s="9" t="str">
        <f t="shared" si="95"/>
        <v>AEP</v>
      </c>
    </row>
    <row r="5887" spans="15:23">
      <c r="O5887" t="s">
        <v>118</v>
      </c>
      <c r="P5887" s="13">
        <v>41724</v>
      </c>
      <c r="Q5887">
        <v>49.43</v>
      </c>
      <c r="R5887">
        <v>49.650002000000001</v>
      </c>
      <c r="S5887">
        <v>49.189999</v>
      </c>
      <c r="T5887">
        <v>49.32</v>
      </c>
      <c r="U5887">
        <v>36.986687000000003</v>
      </c>
      <c r="V5887">
        <v>2936300</v>
      </c>
      <c r="W5887" s="9" t="str">
        <f t="shared" si="95"/>
        <v>AEP</v>
      </c>
    </row>
    <row r="5888" spans="15:23">
      <c r="O5888" t="s">
        <v>118</v>
      </c>
      <c r="P5888" s="13">
        <v>41725</v>
      </c>
      <c r="Q5888">
        <v>49.279998999999997</v>
      </c>
      <c r="R5888">
        <v>49.950001</v>
      </c>
      <c r="S5888">
        <v>48.990001999999997</v>
      </c>
      <c r="T5888">
        <v>49.799999</v>
      </c>
      <c r="U5888">
        <v>37.346645000000002</v>
      </c>
      <c r="V5888">
        <v>4253000</v>
      </c>
      <c r="W5888" s="9" t="str">
        <f t="shared" si="95"/>
        <v>AEP</v>
      </c>
    </row>
    <row r="5889" spans="15:23">
      <c r="O5889" t="s">
        <v>118</v>
      </c>
      <c r="P5889" s="13">
        <v>41726</v>
      </c>
      <c r="Q5889">
        <v>49.82</v>
      </c>
      <c r="R5889">
        <v>50.169998</v>
      </c>
      <c r="S5889">
        <v>49.650002000000001</v>
      </c>
      <c r="T5889">
        <v>50</v>
      </c>
      <c r="U5889">
        <v>37.496634999999998</v>
      </c>
      <c r="V5889">
        <v>2668100</v>
      </c>
      <c r="W5889" s="9" t="str">
        <f t="shared" si="95"/>
        <v>AEP</v>
      </c>
    </row>
    <row r="5890" spans="15:23">
      <c r="O5890" t="s">
        <v>118</v>
      </c>
      <c r="P5890" s="13">
        <v>41729</v>
      </c>
      <c r="Q5890">
        <v>50.18</v>
      </c>
      <c r="R5890">
        <v>50.950001</v>
      </c>
      <c r="S5890">
        <v>50</v>
      </c>
      <c r="T5890">
        <v>50.66</v>
      </c>
      <c r="U5890">
        <v>37.991591999999997</v>
      </c>
      <c r="V5890">
        <v>3276700</v>
      </c>
      <c r="W5890" s="9" t="str">
        <f t="shared" si="95"/>
        <v>AEP</v>
      </c>
    </row>
    <row r="5891" spans="15:23">
      <c r="O5891" t="s">
        <v>118</v>
      </c>
      <c r="P5891" s="13">
        <v>41730</v>
      </c>
      <c r="Q5891">
        <v>50.77</v>
      </c>
      <c r="R5891">
        <v>50.810001</v>
      </c>
      <c r="S5891">
        <v>50.169998</v>
      </c>
      <c r="T5891">
        <v>50.400002000000001</v>
      </c>
      <c r="U5891">
        <v>37.796619</v>
      </c>
      <c r="V5891">
        <v>3006200</v>
      </c>
      <c r="W5891" s="9" t="str">
        <f t="shared" si="95"/>
        <v>AEP</v>
      </c>
    </row>
    <row r="5892" spans="15:23">
      <c r="O5892" t="s">
        <v>118</v>
      </c>
      <c r="P5892" s="13">
        <v>41731</v>
      </c>
      <c r="Q5892">
        <v>50.369999</v>
      </c>
      <c r="R5892">
        <v>50.560001</v>
      </c>
      <c r="S5892">
        <v>49.990001999999997</v>
      </c>
      <c r="T5892">
        <v>50.41</v>
      </c>
      <c r="U5892">
        <v>37.804110999999999</v>
      </c>
      <c r="V5892">
        <v>2759500</v>
      </c>
      <c r="W5892" s="9" t="str">
        <f t="shared" si="95"/>
        <v>AEP</v>
      </c>
    </row>
    <row r="5893" spans="15:23">
      <c r="O5893" t="s">
        <v>118</v>
      </c>
      <c r="P5893" s="13">
        <v>41732</v>
      </c>
      <c r="Q5893">
        <v>50.5</v>
      </c>
      <c r="R5893">
        <v>50.75</v>
      </c>
      <c r="S5893">
        <v>50.310001</v>
      </c>
      <c r="T5893">
        <v>50.57</v>
      </c>
      <c r="U5893">
        <v>37.924103000000002</v>
      </c>
      <c r="V5893">
        <v>1962100</v>
      </c>
      <c r="W5893" s="9" t="str">
        <f t="shared" ref="W5893:W5956" si="96">IFERROR(VLOOKUP(O5893,$B$4:$B$17,1,FALSE),"Delete")</f>
        <v>AEP</v>
      </c>
    </row>
    <row r="5894" spans="15:23">
      <c r="O5894" t="s">
        <v>118</v>
      </c>
      <c r="P5894" s="13">
        <v>41733</v>
      </c>
      <c r="Q5894">
        <v>50.779998999999997</v>
      </c>
      <c r="R5894">
        <v>51.400002000000001</v>
      </c>
      <c r="S5894">
        <v>50.610000999999997</v>
      </c>
      <c r="T5894">
        <v>50.779998999999997</v>
      </c>
      <c r="U5894">
        <v>38.081572999999999</v>
      </c>
      <c r="V5894">
        <v>2778200</v>
      </c>
      <c r="W5894" s="9" t="str">
        <f t="shared" si="96"/>
        <v>AEP</v>
      </c>
    </row>
    <row r="5895" spans="15:23">
      <c r="O5895" t="s">
        <v>118</v>
      </c>
      <c r="P5895" s="13">
        <v>41736</v>
      </c>
      <c r="Q5895">
        <v>50.900002000000001</v>
      </c>
      <c r="R5895">
        <v>51.310001</v>
      </c>
      <c r="S5895">
        <v>50.68</v>
      </c>
      <c r="T5895">
        <v>50.689999</v>
      </c>
      <c r="U5895">
        <v>38.014099000000002</v>
      </c>
      <c r="V5895">
        <v>2786000</v>
      </c>
      <c r="W5895" s="9" t="str">
        <f t="shared" si="96"/>
        <v>AEP</v>
      </c>
    </row>
    <row r="5896" spans="15:23">
      <c r="O5896" t="s">
        <v>118</v>
      </c>
      <c r="P5896" s="13">
        <v>41737</v>
      </c>
      <c r="Q5896">
        <v>50.779998999999997</v>
      </c>
      <c r="R5896">
        <v>51.5</v>
      </c>
      <c r="S5896">
        <v>50.349997999999999</v>
      </c>
      <c r="T5896">
        <v>51.41</v>
      </c>
      <c r="U5896">
        <v>38.554043</v>
      </c>
      <c r="V5896">
        <v>2909000</v>
      </c>
      <c r="W5896" s="9" t="str">
        <f t="shared" si="96"/>
        <v>AEP</v>
      </c>
    </row>
    <row r="5897" spans="15:23">
      <c r="O5897" t="s">
        <v>118</v>
      </c>
      <c r="P5897" s="13">
        <v>41738</v>
      </c>
      <c r="Q5897">
        <v>51.43</v>
      </c>
      <c r="R5897">
        <v>51.619999</v>
      </c>
      <c r="S5897">
        <v>50.950001</v>
      </c>
      <c r="T5897">
        <v>51.540000999999997</v>
      </c>
      <c r="U5897">
        <v>38.651539</v>
      </c>
      <c r="V5897">
        <v>3132100</v>
      </c>
      <c r="W5897" s="9" t="str">
        <f t="shared" si="96"/>
        <v>AEP</v>
      </c>
    </row>
    <row r="5898" spans="15:23">
      <c r="O5898" t="s">
        <v>118</v>
      </c>
      <c r="P5898" s="13">
        <v>41739</v>
      </c>
      <c r="Q5898">
        <v>51.599997999999999</v>
      </c>
      <c r="R5898">
        <v>51.900002000000001</v>
      </c>
      <c r="S5898">
        <v>50.959999000000003</v>
      </c>
      <c r="T5898">
        <v>50.990001999999997</v>
      </c>
      <c r="U5898">
        <v>38.239078999999997</v>
      </c>
      <c r="V5898">
        <v>3935300</v>
      </c>
      <c r="W5898" s="9" t="str">
        <f t="shared" si="96"/>
        <v>AEP</v>
      </c>
    </row>
    <row r="5899" spans="15:23">
      <c r="O5899" t="s">
        <v>118</v>
      </c>
      <c r="P5899" s="13">
        <v>41740</v>
      </c>
      <c r="Q5899">
        <v>51.110000999999997</v>
      </c>
      <c r="R5899">
        <v>51.470001000000003</v>
      </c>
      <c r="S5899">
        <v>50.860000999999997</v>
      </c>
      <c r="T5899">
        <v>50.900002000000001</v>
      </c>
      <c r="U5899">
        <v>38.171581000000003</v>
      </c>
      <c r="V5899">
        <v>3052400</v>
      </c>
      <c r="W5899" s="9" t="str">
        <f t="shared" si="96"/>
        <v>AEP</v>
      </c>
    </row>
    <row r="5900" spans="15:23">
      <c r="O5900" t="s">
        <v>118</v>
      </c>
      <c r="P5900" s="13">
        <v>41743</v>
      </c>
      <c r="Q5900">
        <v>51.259998000000003</v>
      </c>
      <c r="R5900">
        <v>51.43</v>
      </c>
      <c r="S5900">
        <v>50.799999</v>
      </c>
      <c r="T5900">
        <v>51.279998999999997</v>
      </c>
      <c r="U5900">
        <v>38.456547</v>
      </c>
      <c r="V5900">
        <v>2863400</v>
      </c>
      <c r="W5900" s="9" t="str">
        <f t="shared" si="96"/>
        <v>AEP</v>
      </c>
    </row>
    <row r="5901" spans="15:23">
      <c r="O5901" t="s">
        <v>118</v>
      </c>
      <c r="P5901" s="13">
        <v>41744</v>
      </c>
      <c r="Q5901">
        <v>51.32</v>
      </c>
      <c r="R5901">
        <v>52.349997999999999</v>
      </c>
      <c r="S5901">
        <v>51.25</v>
      </c>
      <c r="T5901">
        <v>52.32</v>
      </c>
      <c r="U5901">
        <v>39.236480999999998</v>
      </c>
      <c r="V5901">
        <v>3915900</v>
      </c>
      <c r="W5901" s="9" t="str">
        <f t="shared" si="96"/>
        <v>AEP</v>
      </c>
    </row>
    <row r="5902" spans="15:23">
      <c r="O5902" t="s">
        <v>118</v>
      </c>
      <c r="P5902" s="13">
        <v>41745</v>
      </c>
      <c r="Q5902">
        <v>52.27</v>
      </c>
      <c r="R5902">
        <v>52.5</v>
      </c>
      <c r="S5902">
        <v>52.02</v>
      </c>
      <c r="T5902">
        <v>52.5</v>
      </c>
      <c r="U5902">
        <v>39.371471</v>
      </c>
      <c r="V5902">
        <v>2526000</v>
      </c>
      <c r="W5902" s="9" t="str">
        <f t="shared" si="96"/>
        <v>AEP</v>
      </c>
    </row>
    <row r="5903" spans="15:23">
      <c r="O5903" t="s">
        <v>118</v>
      </c>
      <c r="P5903" s="13">
        <v>41746</v>
      </c>
      <c r="Q5903">
        <v>52.349997999999999</v>
      </c>
      <c r="R5903">
        <v>52.599997999999999</v>
      </c>
      <c r="S5903">
        <v>51.630001</v>
      </c>
      <c r="T5903">
        <v>51.73</v>
      </c>
      <c r="U5903">
        <v>38.794018000000001</v>
      </c>
      <c r="V5903">
        <v>2165300</v>
      </c>
      <c r="W5903" s="9" t="str">
        <f t="shared" si="96"/>
        <v>AEP</v>
      </c>
    </row>
    <row r="5904" spans="15:23">
      <c r="O5904" t="s">
        <v>118</v>
      </c>
      <c r="P5904" s="13">
        <v>41750</v>
      </c>
      <c r="Q5904">
        <v>51.580002</v>
      </c>
      <c r="R5904">
        <v>52.16</v>
      </c>
      <c r="S5904">
        <v>51.43</v>
      </c>
      <c r="T5904">
        <v>51.650002000000001</v>
      </c>
      <c r="U5904">
        <v>38.734034999999999</v>
      </c>
      <c r="V5904">
        <v>2344200</v>
      </c>
      <c r="W5904" s="9" t="str">
        <f t="shared" si="96"/>
        <v>AEP</v>
      </c>
    </row>
    <row r="5905" spans="15:23">
      <c r="O5905" t="s">
        <v>118</v>
      </c>
      <c r="P5905" s="13">
        <v>41751</v>
      </c>
      <c r="Q5905">
        <v>51.650002000000001</v>
      </c>
      <c r="R5905">
        <v>51.82</v>
      </c>
      <c r="S5905">
        <v>51.220001000000003</v>
      </c>
      <c r="T5905">
        <v>51.669998</v>
      </c>
      <c r="U5905">
        <v>38.749015999999997</v>
      </c>
      <c r="V5905">
        <v>2783200</v>
      </c>
      <c r="W5905" s="9" t="str">
        <f t="shared" si="96"/>
        <v>AEP</v>
      </c>
    </row>
    <row r="5906" spans="15:23">
      <c r="O5906" t="s">
        <v>118</v>
      </c>
      <c r="P5906" s="13">
        <v>41752</v>
      </c>
      <c r="Q5906">
        <v>51.75</v>
      </c>
      <c r="R5906">
        <v>52.360000999999997</v>
      </c>
      <c r="S5906">
        <v>51.700001</v>
      </c>
      <c r="T5906">
        <v>51.900002000000001</v>
      </c>
      <c r="U5906">
        <v>38.921509</v>
      </c>
      <c r="V5906">
        <v>3055300</v>
      </c>
      <c r="W5906" s="9" t="str">
        <f t="shared" si="96"/>
        <v>AEP</v>
      </c>
    </row>
    <row r="5907" spans="15:23">
      <c r="O5907" t="s">
        <v>118</v>
      </c>
      <c r="P5907" s="13">
        <v>41753</v>
      </c>
      <c r="Q5907">
        <v>52.060001</v>
      </c>
      <c r="R5907">
        <v>52.759998000000003</v>
      </c>
      <c r="S5907">
        <v>51.639999000000003</v>
      </c>
      <c r="T5907">
        <v>52.330002</v>
      </c>
      <c r="U5907">
        <v>39.243988000000002</v>
      </c>
      <c r="V5907">
        <v>4579000</v>
      </c>
      <c r="W5907" s="9" t="str">
        <f t="shared" si="96"/>
        <v>AEP</v>
      </c>
    </row>
    <row r="5908" spans="15:23">
      <c r="O5908" t="s">
        <v>118</v>
      </c>
      <c r="P5908" s="13">
        <v>41754</v>
      </c>
      <c r="Q5908">
        <v>53.09</v>
      </c>
      <c r="R5908">
        <v>53.580002</v>
      </c>
      <c r="S5908">
        <v>52.639999000000003</v>
      </c>
      <c r="T5908">
        <v>53.380001</v>
      </c>
      <c r="U5908">
        <v>40.031410000000001</v>
      </c>
      <c r="V5908">
        <v>4546300</v>
      </c>
      <c r="W5908" s="9" t="str">
        <f t="shared" si="96"/>
        <v>AEP</v>
      </c>
    </row>
    <row r="5909" spans="15:23">
      <c r="O5909" t="s">
        <v>118</v>
      </c>
      <c r="P5909" s="13">
        <v>41757</v>
      </c>
      <c r="Q5909">
        <v>53.599997999999999</v>
      </c>
      <c r="R5909">
        <v>54.52</v>
      </c>
      <c r="S5909">
        <v>53.599997999999999</v>
      </c>
      <c r="T5909">
        <v>54.439999</v>
      </c>
      <c r="U5909">
        <v>40.826332000000001</v>
      </c>
      <c r="V5909">
        <v>4753100</v>
      </c>
      <c r="W5909" s="9" t="str">
        <f t="shared" si="96"/>
        <v>AEP</v>
      </c>
    </row>
    <row r="5910" spans="15:23">
      <c r="O5910" t="s">
        <v>118</v>
      </c>
      <c r="P5910" s="13">
        <v>41758</v>
      </c>
      <c r="Q5910">
        <v>54.450001</v>
      </c>
      <c r="R5910">
        <v>54.639999000000003</v>
      </c>
      <c r="S5910">
        <v>53.810001</v>
      </c>
      <c r="T5910">
        <v>53.880001</v>
      </c>
      <c r="U5910">
        <v>40.406379999999999</v>
      </c>
      <c r="V5910">
        <v>4460600</v>
      </c>
      <c r="W5910" s="9" t="str">
        <f t="shared" si="96"/>
        <v>AEP</v>
      </c>
    </row>
    <row r="5911" spans="15:23">
      <c r="O5911" t="s">
        <v>118</v>
      </c>
      <c r="P5911" s="13">
        <v>41759</v>
      </c>
      <c r="Q5911">
        <v>53.990001999999997</v>
      </c>
      <c r="R5911">
        <v>54.43</v>
      </c>
      <c r="S5911">
        <v>53.759998000000003</v>
      </c>
      <c r="T5911">
        <v>53.810001</v>
      </c>
      <c r="U5911">
        <v>40.353881999999999</v>
      </c>
      <c r="V5911">
        <v>3726900</v>
      </c>
      <c r="W5911" s="9" t="str">
        <f t="shared" si="96"/>
        <v>AEP</v>
      </c>
    </row>
    <row r="5912" spans="15:23">
      <c r="O5912" t="s">
        <v>118</v>
      </c>
      <c r="P5912" s="13">
        <v>41760</v>
      </c>
      <c r="Q5912">
        <v>53.990001999999997</v>
      </c>
      <c r="R5912">
        <v>54.060001</v>
      </c>
      <c r="S5912">
        <v>53.169998</v>
      </c>
      <c r="T5912">
        <v>53.869999</v>
      </c>
      <c r="U5912">
        <v>40.398868999999998</v>
      </c>
      <c r="V5912">
        <v>3304600</v>
      </c>
      <c r="W5912" s="9" t="str">
        <f t="shared" si="96"/>
        <v>AEP</v>
      </c>
    </row>
    <row r="5913" spans="15:23">
      <c r="O5913" t="s">
        <v>118</v>
      </c>
      <c r="P5913" s="13">
        <v>41761</v>
      </c>
      <c r="Q5913">
        <v>53.639999000000003</v>
      </c>
      <c r="R5913">
        <v>53.639999000000003</v>
      </c>
      <c r="S5913">
        <v>52.419998</v>
      </c>
      <c r="T5913">
        <v>52.830002</v>
      </c>
      <c r="U5913">
        <v>39.618941999999997</v>
      </c>
      <c r="V5913">
        <v>3822900</v>
      </c>
      <c r="W5913" s="9" t="str">
        <f t="shared" si="96"/>
        <v>AEP</v>
      </c>
    </row>
    <row r="5914" spans="15:23">
      <c r="O5914" t="s">
        <v>118</v>
      </c>
      <c r="P5914" s="13">
        <v>41764</v>
      </c>
      <c r="Q5914">
        <v>52.799999</v>
      </c>
      <c r="R5914">
        <v>53.389999000000003</v>
      </c>
      <c r="S5914">
        <v>52.700001</v>
      </c>
      <c r="T5914">
        <v>53.360000999999997</v>
      </c>
      <c r="U5914">
        <v>40.016410999999998</v>
      </c>
      <c r="V5914">
        <v>2988100</v>
      </c>
      <c r="W5914" s="9" t="str">
        <f t="shared" si="96"/>
        <v>AEP</v>
      </c>
    </row>
    <row r="5915" spans="15:23">
      <c r="O5915" t="s">
        <v>118</v>
      </c>
      <c r="P5915" s="13">
        <v>41765</v>
      </c>
      <c r="Q5915">
        <v>53.23</v>
      </c>
      <c r="R5915">
        <v>53.349997999999999</v>
      </c>
      <c r="S5915">
        <v>52.84</v>
      </c>
      <c r="T5915">
        <v>52.849997999999999</v>
      </c>
      <c r="U5915">
        <v>39.633949000000001</v>
      </c>
      <c r="V5915">
        <v>2973600</v>
      </c>
      <c r="W5915" s="9" t="str">
        <f t="shared" si="96"/>
        <v>AEP</v>
      </c>
    </row>
    <row r="5916" spans="15:23">
      <c r="O5916" t="s">
        <v>118</v>
      </c>
      <c r="P5916" s="13">
        <v>41766</v>
      </c>
      <c r="Q5916">
        <v>52.470001000000003</v>
      </c>
      <c r="R5916">
        <v>53.52</v>
      </c>
      <c r="S5916">
        <v>52.360000999999997</v>
      </c>
      <c r="T5916">
        <v>53.5</v>
      </c>
      <c r="U5916">
        <v>40.504604</v>
      </c>
      <c r="V5916">
        <v>3366800</v>
      </c>
      <c r="W5916" s="9" t="str">
        <f t="shared" si="96"/>
        <v>AEP</v>
      </c>
    </row>
    <row r="5917" spans="15:23">
      <c r="O5917" t="s">
        <v>118</v>
      </c>
      <c r="P5917" s="13">
        <v>41767</v>
      </c>
      <c r="Q5917">
        <v>53.490001999999997</v>
      </c>
      <c r="R5917">
        <v>53.57</v>
      </c>
      <c r="S5917">
        <v>52.869999</v>
      </c>
      <c r="T5917">
        <v>53.060001</v>
      </c>
      <c r="U5917">
        <v>40.171489999999999</v>
      </c>
      <c r="V5917">
        <v>3110500</v>
      </c>
      <c r="W5917" s="9" t="str">
        <f t="shared" si="96"/>
        <v>AEP</v>
      </c>
    </row>
    <row r="5918" spans="15:23">
      <c r="O5918" t="s">
        <v>118</v>
      </c>
      <c r="P5918" s="13">
        <v>41768</v>
      </c>
      <c r="Q5918">
        <v>53.07</v>
      </c>
      <c r="R5918">
        <v>53.259998000000003</v>
      </c>
      <c r="S5918">
        <v>52.279998999999997</v>
      </c>
      <c r="T5918">
        <v>52.32</v>
      </c>
      <c r="U5918">
        <v>39.611232999999999</v>
      </c>
      <c r="V5918">
        <v>3482400</v>
      </c>
      <c r="W5918" s="9" t="str">
        <f t="shared" si="96"/>
        <v>AEP</v>
      </c>
    </row>
    <row r="5919" spans="15:23">
      <c r="O5919" t="s">
        <v>118</v>
      </c>
      <c r="P5919" s="13">
        <v>41771</v>
      </c>
      <c r="Q5919">
        <v>52.490001999999997</v>
      </c>
      <c r="R5919">
        <v>52.509998000000003</v>
      </c>
      <c r="S5919">
        <v>51.599997999999999</v>
      </c>
      <c r="T5919">
        <v>51.759998000000003</v>
      </c>
      <c r="U5919">
        <v>39.187260000000002</v>
      </c>
      <c r="V5919">
        <v>3597700</v>
      </c>
      <c r="W5919" s="9" t="str">
        <f t="shared" si="96"/>
        <v>AEP</v>
      </c>
    </row>
    <row r="5920" spans="15:23">
      <c r="O5920" t="s">
        <v>118</v>
      </c>
      <c r="P5920" s="13">
        <v>41772</v>
      </c>
      <c r="Q5920">
        <v>51.98</v>
      </c>
      <c r="R5920">
        <v>52.27</v>
      </c>
      <c r="S5920">
        <v>51.810001</v>
      </c>
      <c r="T5920">
        <v>52.23</v>
      </c>
      <c r="U5920">
        <v>39.543106000000002</v>
      </c>
      <c r="V5920">
        <v>2939900</v>
      </c>
      <c r="W5920" s="9" t="str">
        <f t="shared" si="96"/>
        <v>AEP</v>
      </c>
    </row>
    <row r="5921" spans="15:23">
      <c r="O5921" t="s">
        <v>118</v>
      </c>
      <c r="P5921" s="13">
        <v>41773</v>
      </c>
      <c r="Q5921">
        <v>52.23</v>
      </c>
      <c r="R5921">
        <v>52.880001</v>
      </c>
      <c r="S5921">
        <v>52.18</v>
      </c>
      <c r="T5921">
        <v>52.360000999999997</v>
      </c>
      <c r="U5921">
        <v>39.641520999999997</v>
      </c>
      <c r="V5921">
        <v>2721300</v>
      </c>
      <c r="W5921" s="9" t="str">
        <f t="shared" si="96"/>
        <v>AEP</v>
      </c>
    </row>
    <row r="5922" spans="15:23">
      <c r="O5922" t="s">
        <v>118</v>
      </c>
      <c r="P5922" s="13">
        <v>41774</v>
      </c>
      <c r="Q5922">
        <v>52.369999</v>
      </c>
      <c r="R5922">
        <v>52.57</v>
      </c>
      <c r="S5922">
        <v>51.950001</v>
      </c>
      <c r="T5922">
        <v>52.02</v>
      </c>
      <c r="U5922">
        <v>39.384098000000002</v>
      </c>
      <c r="V5922">
        <v>2302400</v>
      </c>
      <c r="W5922" s="9" t="str">
        <f t="shared" si="96"/>
        <v>AEP</v>
      </c>
    </row>
    <row r="5923" spans="15:23">
      <c r="O5923" t="s">
        <v>118</v>
      </c>
      <c r="P5923" s="13">
        <v>41775</v>
      </c>
      <c r="Q5923">
        <v>52.130001</v>
      </c>
      <c r="R5923">
        <v>52.720001000000003</v>
      </c>
      <c r="S5923">
        <v>51.860000999999997</v>
      </c>
      <c r="T5923">
        <v>52.700001</v>
      </c>
      <c r="U5923">
        <v>39.898941000000001</v>
      </c>
      <c r="V5923">
        <v>3115900</v>
      </c>
      <c r="W5923" s="9" t="str">
        <f t="shared" si="96"/>
        <v>AEP</v>
      </c>
    </row>
    <row r="5924" spans="15:23">
      <c r="O5924" t="s">
        <v>118</v>
      </c>
      <c r="P5924" s="13">
        <v>41778</v>
      </c>
      <c r="Q5924">
        <v>52.59</v>
      </c>
      <c r="R5924">
        <v>52.610000999999997</v>
      </c>
      <c r="S5924">
        <v>51.009998000000003</v>
      </c>
      <c r="T5924">
        <v>51.02</v>
      </c>
      <c r="U5924">
        <v>38.627003000000002</v>
      </c>
      <c r="V5924">
        <v>4099100</v>
      </c>
      <c r="W5924" s="9" t="str">
        <f t="shared" si="96"/>
        <v>AEP</v>
      </c>
    </row>
    <row r="5925" spans="15:23">
      <c r="O5925" t="s">
        <v>118</v>
      </c>
      <c r="P5925" s="13">
        <v>41779</v>
      </c>
      <c r="Q5925">
        <v>51.099997999999999</v>
      </c>
      <c r="R5925">
        <v>51.529998999999997</v>
      </c>
      <c r="S5925">
        <v>50.82</v>
      </c>
      <c r="T5925">
        <v>50.959999000000003</v>
      </c>
      <c r="U5925">
        <v>38.581581</v>
      </c>
      <c r="V5925">
        <v>3391400</v>
      </c>
      <c r="W5925" s="9" t="str">
        <f t="shared" si="96"/>
        <v>AEP</v>
      </c>
    </row>
    <row r="5926" spans="15:23">
      <c r="O5926" t="s">
        <v>118</v>
      </c>
      <c r="P5926" s="13">
        <v>41780</v>
      </c>
      <c r="Q5926">
        <v>51.060001</v>
      </c>
      <c r="R5926">
        <v>51.240001999999997</v>
      </c>
      <c r="S5926">
        <v>50.880001</v>
      </c>
      <c r="T5926">
        <v>51.110000999999997</v>
      </c>
      <c r="U5926">
        <v>38.695148000000003</v>
      </c>
      <c r="V5926">
        <v>1665000</v>
      </c>
      <c r="W5926" s="9" t="str">
        <f t="shared" si="96"/>
        <v>AEP</v>
      </c>
    </row>
    <row r="5927" spans="15:23">
      <c r="O5927" t="s">
        <v>118</v>
      </c>
      <c r="P5927" s="13">
        <v>41781</v>
      </c>
      <c r="Q5927">
        <v>51.169998</v>
      </c>
      <c r="R5927">
        <v>51.720001000000003</v>
      </c>
      <c r="S5927">
        <v>51.110000999999997</v>
      </c>
      <c r="T5927">
        <v>51.490001999999997</v>
      </c>
      <c r="U5927">
        <v>38.982849000000002</v>
      </c>
      <c r="V5927">
        <v>1813400</v>
      </c>
      <c r="W5927" s="9" t="str">
        <f t="shared" si="96"/>
        <v>AEP</v>
      </c>
    </row>
    <row r="5928" spans="15:23">
      <c r="O5928" t="s">
        <v>118</v>
      </c>
      <c r="P5928" s="13">
        <v>41782</v>
      </c>
      <c r="Q5928">
        <v>51.439999</v>
      </c>
      <c r="R5928">
        <v>51.709999000000003</v>
      </c>
      <c r="S5928">
        <v>51.32</v>
      </c>
      <c r="T5928">
        <v>51.41</v>
      </c>
      <c r="U5928">
        <v>38.922283</v>
      </c>
      <c r="V5928">
        <v>1597400</v>
      </c>
      <c r="W5928" s="9" t="str">
        <f t="shared" si="96"/>
        <v>AEP</v>
      </c>
    </row>
    <row r="5929" spans="15:23">
      <c r="O5929" t="s">
        <v>118</v>
      </c>
      <c r="P5929" s="13">
        <v>41786</v>
      </c>
      <c r="Q5929">
        <v>52.130001</v>
      </c>
      <c r="R5929">
        <v>52.919998</v>
      </c>
      <c r="S5929">
        <v>52.040000999999997</v>
      </c>
      <c r="T5929">
        <v>52.700001</v>
      </c>
      <c r="U5929">
        <v>39.898941000000001</v>
      </c>
      <c r="V5929">
        <v>5163500</v>
      </c>
      <c r="W5929" s="9" t="str">
        <f t="shared" si="96"/>
        <v>AEP</v>
      </c>
    </row>
    <row r="5930" spans="15:23">
      <c r="O5930" t="s">
        <v>118</v>
      </c>
      <c r="P5930" s="13">
        <v>41787</v>
      </c>
      <c r="Q5930">
        <v>52.66</v>
      </c>
      <c r="R5930">
        <v>52.990001999999997</v>
      </c>
      <c r="S5930">
        <v>52.349997999999999</v>
      </c>
      <c r="T5930">
        <v>52.939999</v>
      </c>
      <c r="U5930">
        <v>40.080638999999998</v>
      </c>
      <c r="V5930">
        <v>3654400</v>
      </c>
      <c r="W5930" s="9" t="str">
        <f t="shared" si="96"/>
        <v>AEP</v>
      </c>
    </row>
    <row r="5931" spans="15:23">
      <c r="O5931" t="s">
        <v>118</v>
      </c>
      <c r="P5931" s="13">
        <v>41788</v>
      </c>
      <c r="Q5931">
        <v>53.060001</v>
      </c>
      <c r="R5931">
        <v>53.110000999999997</v>
      </c>
      <c r="S5931">
        <v>52.400002000000001</v>
      </c>
      <c r="T5931">
        <v>52.790000999999997</v>
      </c>
      <c r="U5931">
        <v>39.967075000000001</v>
      </c>
      <c r="V5931">
        <v>3225900</v>
      </c>
      <c r="W5931" s="9" t="str">
        <f t="shared" si="96"/>
        <v>AEP</v>
      </c>
    </row>
    <row r="5932" spans="15:23">
      <c r="O5932" t="s">
        <v>118</v>
      </c>
      <c r="P5932" s="13">
        <v>41789</v>
      </c>
      <c r="Q5932">
        <v>52.77</v>
      </c>
      <c r="R5932">
        <v>53.400002000000001</v>
      </c>
      <c r="S5932">
        <v>52.759998000000003</v>
      </c>
      <c r="T5932">
        <v>53.349997999999999</v>
      </c>
      <c r="U5932">
        <v>40.391044999999998</v>
      </c>
      <c r="V5932">
        <v>2757200</v>
      </c>
      <c r="W5932" s="9" t="str">
        <f t="shared" si="96"/>
        <v>AEP</v>
      </c>
    </row>
    <row r="5933" spans="15:23">
      <c r="O5933" t="s">
        <v>118</v>
      </c>
      <c r="P5933" s="13">
        <v>41792</v>
      </c>
      <c r="Q5933">
        <v>53.200001</v>
      </c>
      <c r="R5933">
        <v>53.599997999999999</v>
      </c>
      <c r="S5933">
        <v>53.040000999999997</v>
      </c>
      <c r="T5933">
        <v>53.48</v>
      </c>
      <c r="U5933">
        <v>40.489463999999998</v>
      </c>
      <c r="V5933">
        <v>2340200</v>
      </c>
      <c r="W5933" s="9" t="str">
        <f t="shared" si="96"/>
        <v>AEP</v>
      </c>
    </row>
    <row r="5934" spans="15:23">
      <c r="O5934" t="s">
        <v>118</v>
      </c>
      <c r="P5934" s="13">
        <v>41793</v>
      </c>
      <c r="Q5934">
        <v>53.540000999999997</v>
      </c>
      <c r="R5934">
        <v>54.200001</v>
      </c>
      <c r="S5934">
        <v>53.360000999999997</v>
      </c>
      <c r="T5934">
        <v>53.939999</v>
      </c>
      <c r="U5934">
        <v>40.837719</v>
      </c>
      <c r="V5934">
        <v>4483100</v>
      </c>
      <c r="W5934" s="9" t="str">
        <f t="shared" si="96"/>
        <v>AEP</v>
      </c>
    </row>
    <row r="5935" spans="15:23">
      <c r="O5935" t="s">
        <v>118</v>
      </c>
      <c r="P5935" s="13">
        <v>41794</v>
      </c>
      <c r="Q5935">
        <v>53.740001999999997</v>
      </c>
      <c r="R5935">
        <v>54.040000999999997</v>
      </c>
      <c r="S5935">
        <v>53.66</v>
      </c>
      <c r="T5935">
        <v>53.990001999999997</v>
      </c>
      <c r="U5935">
        <v>40.875587000000003</v>
      </c>
      <c r="V5935">
        <v>2753600</v>
      </c>
      <c r="W5935" s="9" t="str">
        <f t="shared" si="96"/>
        <v>AEP</v>
      </c>
    </row>
    <row r="5936" spans="15:23">
      <c r="O5936" t="s">
        <v>118</v>
      </c>
      <c r="P5936" s="13">
        <v>41795</v>
      </c>
      <c r="Q5936">
        <v>53.540000999999997</v>
      </c>
      <c r="R5936">
        <v>54.419998</v>
      </c>
      <c r="S5936">
        <v>53.540000999999997</v>
      </c>
      <c r="T5936">
        <v>54.169998</v>
      </c>
      <c r="U5936">
        <v>41.011868</v>
      </c>
      <c r="V5936">
        <v>2778500</v>
      </c>
      <c r="W5936" s="9" t="str">
        <f t="shared" si="96"/>
        <v>AEP</v>
      </c>
    </row>
    <row r="5937" spans="15:23">
      <c r="O5937" t="s">
        <v>118</v>
      </c>
      <c r="P5937" s="13">
        <v>41796</v>
      </c>
      <c r="Q5937">
        <v>54.5</v>
      </c>
      <c r="R5937">
        <v>54.529998999999997</v>
      </c>
      <c r="S5937">
        <v>54.029998999999997</v>
      </c>
      <c r="T5937">
        <v>54.07</v>
      </c>
      <c r="U5937">
        <v>40.936146000000001</v>
      </c>
      <c r="V5937">
        <v>1601900</v>
      </c>
      <c r="W5937" s="9" t="str">
        <f t="shared" si="96"/>
        <v>AEP</v>
      </c>
    </row>
    <row r="5938" spans="15:23">
      <c r="O5938" t="s">
        <v>118</v>
      </c>
      <c r="P5938" s="13">
        <v>41799</v>
      </c>
      <c r="Q5938">
        <v>53.919998</v>
      </c>
      <c r="R5938">
        <v>53.990001999999997</v>
      </c>
      <c r="S5938">
        <v>53.369999</v>
      </c>
      <c r="T5938">
        <v>53.490001999999997</v>
      </c>
      <c r="U5938">
        <v>40.497044000000002</v>
      </c>
      <c r="V5938">
        <v>2240400</v>
      </c>
      <c r="W5938" s="9" t="str">
        <f t="shared" si="96"/>
        <v>AEP</v>
      </c>
    </row>
    <row r="5939" spans="15:23">
      <c r="O5939" t="s">
        <v>118</v>
      </c>
      <c r="P5939" s="13">
        <v>41800</v>
      </c>
      <c r="Q5939">
        <v>53.48</v>
      </c>
      <c r="R5939">
        <v>53.790000999999997</v>
      </c>
      <c r="S5939">
        <v>53.27</v>
      </c>
      <c r="T5939">
        <v>53.459999000000003</v>
      </c>
      <c r="U5939">
        <v>40.474322999999998</v>
      </c>
      <c r="V5939">
        <v>2508500</v>
      </c>
      <c r="W5939" s="9" t="str">
        <f t="shared" si="96"/>
        <v>AEP</v>
      </c>
    </row>
    <row r="5940" spans="15:23">
      <c r="O5940" t="s">
        <v>118</v>
      </c>
      <c r="P5940" s="13">
        <v>41801</v>
      </c>
      <c r="Q5940">
        <v>53.400002000000001</v>
      </c>
      <c r="R5940">
        <v>53.48</v>
      </c>
      <c r="S5940">
        <v>52.5</v>
      </c>
      <c r="T5940">
        <v>52.529998999999997</v>
      </c>
      <c r="U5940">
        <v>39.770209999999999</v>
      </c>
      <c r="V5940">
        <v>2741500</v>
      </c>
      <c r="W5940" s="9" t="str">
        <f t="shared" si="96"/>
        <v>AEP</v>
      </c>
    </row>
    <row r="5941" spans="15:23">
      <c r="O5941" t="s">
        <v>118</v>
      </c>
      <c r="P5941" s="13">
        <v>41802</v>
      </c>
      <c r="Q5941">
        <v>52.459999000000003</v>
      </c>
      <c r="R5941">
        <v>52.759998000000003</v>
      </c>
      <c r="S5941">
        <v>51.599997999999999</v>
      </c>
      <c r="T5941">
        <v>52.59</v>
      </c>
      <c r="U5941">
        <v>39.815651000000003</v>
      </c>
      <c r="V5941">
        <v>2368900</v>
      </c>
      <c r="W5941" s="9" t="str">
        <f t="shared" si="96"/>
        <v>AEP</v>
      </c>
    </row>
    <row r="5942" spans="15:23">
      <c r="O5942" t="s">
        <v>118</v>
      </c>
      <c r="P5942" s="13">
        <v>41803</v>
      </c>
      <c r="Q5942">
        <v>52.52</v>
      </c>
      <c r="R5942">
        <v>52.939999</v>
      </c>
      <c r="S5942">
        <v>52.169998</v>
      </c>
      <c r="T5942">
        <v>52.779998999999997</v>
      </c>
      <c r="U5942">
        <v>39.959488</v>
      </c>
      <c r="V5942">
        <v>1610100</v>
      </c>
      <c r="W5942" s="9" t="str">
        <f t="shared" si="96"/>
        <v>AEP</v>
      </c>
    </row>
    <row r="5943" spans="15:23">
      <c r="O5943" t="s">
        <v>118</v>
      </c>
      <c r="P5943" s="13">
        <v>41806</v>
      </c>
      <c r="Q5943">
        <v>52.740001999999997</v>
      </c>
      <c r="R5943">
        <v>53.709999000000003</v>
      </c>
      <c r="S5943">
        <v>52.720001000000003</v>
      </c>
      <c r="T5943">
        <v>53.09</v>
      </c>
      <c r="U5943">
        <v>40.194195000000001</v>
      </c>
      <c r="V5943">
        <v>2415300</v>
      </c>
      <c r="W5943" s="9" t="str">
        <f t="shared" si="96"/>
        <v>AEP</v>
      </c>
    </row>
    <row r="5944" spans="15:23">
      <c r="O5944" t="s">
        <v>118</v>
      </c>
      <c r="P5944" s="13">
        <v>41807</v>
      </c>
      <c r="Q5944">
        <v>52.82</v>
      </c>
      <c r="R5944">
        <v>52.990001999999997</v>
      </c>
      <c r="S5944">
        <v>52.290000999999997</v>
      </c>
      <c r="T5944">
        <v>52.810001</v>
      </c>
      <c r="U5944">
        <v>39.982216000000001</v>
      </c>
      <c r="V5944">
        <v>1821300</v>
      </c>
      <c r="W5944" s="9" t="str">
        <f t="shared" si="96"/>
        <v>AEP</v>
      </c>
    </row>
    <row r="5945" spans="15:23">
      <c r="O5945" t="s">
        <v>118</v>
      </c>
      <c r="P5945" s="13">
        <v>41808</v>
      </c>
      <c r="Q5945">
        <v>52.919998</v>
      </c>
      <c r="R5945">
        <v>54.139999000000003</v>
      </c>
      <c r="S5945">
        <v>52.849997999999999</v>
      </c>
      <c r="T5945">
        <v>54.119999</v>
      </c>
      <c r="U5945">
        <v>40.973998999999999</v>
      </c>
      <c r="V5945">
        <v>3582800</v>
      </c>
      <c r="W5945" s="9" t="str">
        <f t="shared" si="96"/>
        <v>AEP</v>
      </c>
    </row>
    <row r="5946" spans="15:23">
      <c r="O5946" t="s">
        <v>118</v>
      </c>
      <c r="P5946" s="13">
        <v>41809</v>
      </c>
      <c r="Q5946">
        <v>54.259998000000003</v>
      </c>
      <c r="R5946">
        <v>54.990001999999997</v>
      </c>
      <c r="S5946">
        <v>54.150002000000001</v>
      </c>
      <c r="T5946">
        <v>54.900002000000001</v>
      </c>
      <c r="U5946">
        <v>41.564540999999998</v>
      </c>
      <c r="V5946">
        <v>3078400</v>
      </c>
      <c r="W5946" s="9" t="str">
        <f t="shared" si="96"/>
        <v>AEP</v>
      </c>
    </row>
    <row r="5947" spans="15:23">
      <c r="O5947" t="s">
        <v>118</v>
      </c>
      <c r="P5947" s="13">
        <v>41810</v>
      </c>
      <c r="Q5947">
        <v>54.900002000000001</v>
      </c>
      <c r="R5947">
        <v>54.950001</v>
      </c>
      <c r="S5947">
        <v>54.439999</v>
      </c>
      <c r="T5947">
        <v>54.48</v>
      </c>
      <c r="U5947">
        <v>41.246558999999998</v>
      </c>
      <c r="V5947">
        <v>2506500</v>
      </c>
      <c r="W5947" s="9" t="str">
        <f t="shared" si="96"/>
        <v>AEP</v>
      </c>
    </row>
    <row r="5948" spans="15:23">
      <c r="O5948" t="s">
        <v>118</v>
      </c>
      <c r="P5948" s="13">
        <v>41813</v>
      </c>
      <c r="Q5948">
        <v>54.529998999999997</v>
      </c>
      <c r="R5948">
        <v>54.57</v>
      </c>
      <c r="S5948">
        <v>54.07</v>
      </c>
      <c r="T5948">
        <v>54.450001</v>
      </c>
      <c r="U5948">
        <v>41.223849999999999</v>
      </c>
      <c r="V5948">
        <v>1794000</v>
      </c>
      <c r="W5948" s="9" t="str">
        <f t="shared" si="96"/>
        <v>AEP</v>
      </c>
    </row>
    <row r="5949" spans="15:23">
      <c r="O5949" t="s">
        <v>118</v>
      </c>
      <c r="P5949" s="13">
        <v>41814</v>
      </c>
      <c r="Q5949">
        <v>54.25</v>
      </c>
      <c r="R5949">
        <v>54.82</v>
      </c>
      <c r="S5949">
        <v>54.25</v>
      </c>
      <c r="T5949">
        <v>54.650002000000001</v>
      </c>
      <c r="U5949">
        <v>41.375262999999997</v>
      </c>
      <c r="V5949">
        <v>1959900</v>
      </c>
      <c r="W5949" s="9" t="str">
        <f t="shared" si="96"/>
        <v>AEP</v>
      </c>
    </row>
    <row r="5950" spans="15:23">
      <c r="O5950" t="s">
        <v>118</v>
      </c>
      <c r="P5950" s="13">
        <v>41815</v>
      </c>
      <c r="Q5950">
        <v>54.540000999999997</v>
      </c>
      <c r="R5950">
        <v>55.240001999999997</v>
      </c>
      <c r="S5950">
        <v>54.450001</v>
      </c>
      <c r="T5950">
        <v>55.119999</v>
      </c>
      <c r="U5950">
        <v>41.731090999999999</v>
      </c>
      <c r="V5950">
        <v>2183700</v>
      </c>
      <c r="W5950" s="9" t="str">
        <f t="shared" si="96"/>
        <v>AEP</v>
      </c>
    </row>
    <row r="5951" spans="15:23">
      <c r="O5951" t="s">
        <v>118</v>
      </c>
      <c r="P5951" s="13">
        <v>41816</v>
      </c>
      <c r="Q5951">
        <v>55.130001</v>
      </c>
      <c r="R5951">
        <v>55.130001</v>
      </c>
      <c r="S5951">
        <v>54.830002</v>
      </c>
      <c r="T5951">
        <v>55</v>
      </c>
      <c r="U5951">
        <v>41.640255000000003</v>
      </c>
      <c r="V5951">
        <v>2534800</v>
      </c>
      <c r="W5951" s="9" t="str">
        <f t="shared" si="96"/>
        <v>AEP</v>
      </c>
    </row>
    <row r="5952" spans="15:23">
      <c r="O5952" t="s">
        <v>118</v>
      </c>
      <c r="P5952" s="13">
        <v>41817</v>
      </c>
      <c r="Q5952">
        <v>54.98</v>
      </c>
      <c r="R5952">
        <v>55.41</v>
      </c>
      <c r="S5952">
        <v>54.75</v>
      </c>
      <c r="T5952">
        <v>55.330002</v>
      </c>
      <c r="U5952">
        <v>41.890090999999998</v>
      </c>
      <c r="V5952">
        <v>2644400</v>
      </c>
      <c r="W5952" s="9" t="str">
        <f t="shared" si="96"/>
        <v>AEP</v>
      </c>
    </row>
    <row r="5953" spans="15:23">
      <c r="O5953" t="s">
        <v>118</v>
      </c>
      <c r="P5953" s="13">
        <v>41820</v>
      </c>
      <c r="Q5953">
        <v>55.43</v>
      </c>
      <c r="R5953">
        <v>55.939999</v>
      </c>
      <c r="S5953">
        <v>55.16</v>
      </c>
      <c r="T5953">
        <v>55.77</v>
      </c>
      <c r="U5953">
        <v>42.223208999999997</v>
      </c>
      <c r="V5953">
        <v>2343200</v>
      </c>
      <c r="W5953" s="9" t="str">
        <f t="shared" si="96"/>
        <v>AEP</v>
      </c>
    </row>
    <row r="5954" spans="15:23">
      <c r="O5954" t="s">
        <v>118</v>
      </c>
      <c r="P5954" s="13">
        <v>41821</v>
      </c>
      <c r="Q5954">
        <v>55.830002</v>
      </c>
      <c r="R5954">
        <v>55.91</v>
      </c>
      <c r="S5954">
        <v>55.189999</v>
      </c>
      <c r="T5954">
        <v>55.209999000000003</v>
      </c>
      <c r="U5954">
        <v>41.799236000000001</v>
      </c>
      <c r="V5954">
        <v>1807000</v>
      </c>
      <c r="W5954" s="9" t="str">
        <f t="shared" si="96"/>
        <v>AEP</v>
      </c>
    </row>
    <row r="5955" spans="15:23">
      <c r="O5955" t="s">
        <v>118</v>
      </c>
      <c r="P5955" s="13">
        <v>41822</v>
      </c>
      <c r="Q5955">
        <v>55.110000999999997</v>
      </c>
      <c r="R5955">
        <v>55.189999</v>
      </c>
      <c r="S5955">
        <v>53.740001999999997</v>
      </c>
      <c r="T5955">
        <v>54.169998</v>
      </c>
      <c r="U5955">
        <v>41.011868</v>
      </c>
      <c r="V5955">
        <v>2731400</v>
      </c>
      <c r="W5955" s="9" t="str">
        <f t="shared" si="96"/>
        <v>AEP</v>
      </c>
    </row>
    <row r="5956" spans="15:23">
      <c r="O5956" t="s">
        <v>118</v>
      </c>
      <c r="P5956" s="13">
        <v>41823</v>
      </c>
      <c r="Q5956">
        <v>53.810001</v>
      </c>
      <c r="R5956">
        <v>53.84</v>
      </c>
      <c r="S5956">
        <v>53.189999</v>
      </c>
      <c r="T5956">
        <v>53.759998000000003</v>
      </c>
      <c r="U5956">
        <v>40.701458000000002</v>
      </c>
      <c r="V5956">
        <v>2020600</v>
      </c>
      <c r="W5956" s="9" t="str">
        <f t="shared" si="96"/>
        <v>AEP</v>
      </c>
    </row>
    <row r="5957" spans="15:23">
      <c r="O5957" t="s">
        <v>118</v>
      </c>
      <c r="P5957" s="13">
        <v>41827</v>
      </c>
      <c r="Q5957">
        <v>53.540000999999997</v>
      </c>
      <c r="R5957">
        <v>54.110000999999997</v>
      </c>
      <c r="S5957">
        <v>53.540000999999997</v>
      </c>
      <c r="T5957">
        <v>53.77</v>
      </c>
      <c r="U5957">
        <v>40.709029999999998</v>
      </c>
      <c r="V5957">
        <v>2562900</v>
      </c>
      <c r="W5957" s="9" t="str">
        <f t="shared" ref="W5957:W6020" si="97">IFERROR(VLOOKUP(O5957,$B$4:$B$17,1,FALSE),"Delete")</f>
        <v>AEP</v>
      </c>
    </row>
    <row r="5958" spans="15:23">
      <c r="O5958" t="s">
        <v>118</v>
      </c>
      <c r="P5958" s="13">
        <v>41828</v>
      </c>
      <c r="Q5958">
        <v>53.84</v>
      </c>
      <c r="R5958">
        <v>54.59</v>
      </c>
      <c r="S5958">
        <v>53.84</v>
      </c>
      <c r="T5958">
        <v>54.549999</v>
      </c>
      <c r="U5958">
        <v>41.299560999999997</v>
      </c>
      <c r="V5958">
        <v>3120500</v>
      </c>
      <c r="W5958" s="9" t="str">
        <f t="shared" si="97"/>
        <v>AEP</v>
      </c>
    </row>
    <row r="5959" spans="15:23">
      <c r="O5959" t="s">
        <v>118</v>
      </c>
      <c r="P5959" s="13">
        <v>41829</v>
      </c>
      <c r="Q5959">
        <v>54.790000999999997</v>
      </c>
      <c r="R5959">
        <v>54.939999</v>
      </c>
      <c r="S5959">
        <v>54.299999</v>
      </c>
      <c r="T5959">
        <v>54.709999000000003</v>
      </c>
      <c r="U5959">
        <v>41.420692000000003</v>
      </c>
      <c r="V5959">
        <v>2651900</v>
      </c>
      <c r="W5959" s="9" t="str">
        <f t="shared" si="97"/>
        <v>AEP</v>
      </c>
    </row>
    <row r="5960" spans="15:23">
      <c r="O5960" t="s">
        <v>118</v>
      </c>
      <c r="P5960" s="13">
        <v>41830</v>
      </c>
      <c r="Q5960">
        <v>54.5</v>
      </c>
      <c r="R5960">
        <v>54.889999000000003</v>
      </c>
      <c r="S5960">
        <v>54.5</v>
      </c>
      <c r="T5960">
        <v>54.799999</v>
      </c>
      <c r="U5960">
        <v>41.488830999999998</v>
      </c>
      <c r="V5960">
        <v>2153200</v>
      </c>
      <c r="W5960" s="9" t="str">
        <f t="shared" si="97"/>
        <v>AEP</v>
      </c>
    </row>
    <row r="5961" spans="15:23">
      <c r="O5961" t="s">
        <v>118</v>
      </c>
      <c r="P5961" s="13">
        <v>41831</v>
      </c>
      <c r="Q5961">
        <v>54.75</v>
      </c>
      <c r="R5961">
        <v>54.950001</v>
      </c>
      <c r="S5961">
        <v>54.130001</v>
      </c>
      <c r="T5961">
        <v>54.310001</v>
      </c>
      <c r="U5961">
        <v>41.117859000000003</v>
      </c>
      <c r="V5961">
        <v>1986400</v>
      </c>
      <c r="W5961" s="9" t="str">
        <f t="shared" si="97"/>
        <v>AEP</v>
      </c>
    </row>
    <row r="5962" spans="15:23">
      <c r="O5962" t="s">
        <v>118</v>
      </c>
      <c r="P5962" s="13">
        <v>41834</v>
      </c>
      <c r="Q5962">
        <v>54.389999000000003</v>
      </c>
      <c r="R5962">
        <v>54.560001</v>
      </c>
      <c r="S5962">
        <v>53.529998999999997</v>
      </c>
      <c r="T5962">
        <v>53.599997999999999</v>
      </c>
      <c r="U5962">
        <v>40.580314999999999</v>
      </c>
      <c r="V5962">
        <v>3134200</v>
      </c>
      <c r="W5962" s="9" t="str">
        <f t="shared" si="97"/>
        <v>AEP</v>
      </c>
    </row>
    <row r="5963" spans="15:23">
      <c r="O5963" t="s">
        <v>118</v>
      </c>
      <c r="P5963" s="13">
        <v>41835</v>
      </c>
      <c r="Q5963">
        <v>53.580002</v>
      </c>
      <c r="R5963">
        <v>54.189999</v>
      </c>
      <c r="S5963">
        <v>53.580002</v>
      </c>
      <c r="T5963">
        <v>53.93</v>
      </c>
      <c r="U5963">
        <v>40.830162000000001</v>
      </c>
      <c r="V5963">
        <v>2701200</v>
      </c>
      <c r="W5963" s="9" t="str">
        <f t="shared" si="97"/>
        <v>AEP</v>
      </c>
    </row>
    <row r="5964" spans="15:23">
      <c r="O5964" t="s">
        <v>118</v>
      </c>
      <c r="P5964" s="13">
        <v>41836</v>
      </c>
      <c r="Q5964">
        <v>54.040000999999997</v>
      </c>
      <c r="R5964">
        <v>54.27</v>
      </c>
      <c r="S5964">
        <v>53.75</v>
      </c>
      <c r="T5964">
        <v>54.209999000000003</v>
      </c>
      <c r="U5964">
        <v>41.042149000000002</v>
      </c>
      <c r="V5964">
        <v>2044700</v>
      </c>
      <c r="W5964" s="9" t="str">
        <f t="shared" si="97"/>
        <v>AEP</v>
      </c>
    </row>
    <row r="5965" spans="15:23">
      <c r="O5965" t="s">
        <v>118</v>
      </c>
      <c r="P5965" s="13">
        <v>41837</v>
      </c>
      <c r="Q5965">
        <v>54.16</v>
      </c>
      <c r="R5965">
        <v>54.259998000000003</v>
      </c>
      <c r="S5965">
        <v>53.48</v>
      </c>
      <c r="T5965">
        <v>53.48</v>
      </c>
      <c r="U5965">
        <v>40.489463999999998</v>
      </c>
      <c r="V5965">
        <v>2043000</v>
      </c>
      <c r="W5965" s="9" t="str">
        <f t="shared" si="97"/>
        <v>AEP</v>
      </c>
    </row>
    <row r="5966" spans="15:23">
      <c r="O5966" t="s">
        <v>118</v>
      </c>
      <c r="P5966" s="13">
        <v>41838</v>
      </c>
      <c r="Q5966">
        <v>53.73</v>
      </c>
      <c r="R5966">
        <v>54.450001</v>
      </c>
      <c r="S5966">
        <v>53.540000999999997</v>
      </c>
      <c r="T5966">
        <v>54.389999000000003</v>
      </c>
      <c r="U5966">
        <v>41.178417000000003</v>
      </c>
      <c r="V5966">
        <v>1936200</v>
      </c>
      <c r="W5966" s="9" t="str">
        <f t="shared" si="97"/>
        <v>AEP</v>
      </c>
    </row>
    <row r="5967" spans="15:23">
      <c r="O5967" t="s">
        <v>118</v>
      </c>
      <c r="P5967" s="13">
        <v>41841</v>
      </c>
      <c r="Q5967">
        <v>54.32</v>
      </c>
      <c r="R5967">
        <v>54.360000999999997</v>
      </c>
      <c r="S5967">
        <v>53.610000999999997</v>
      </c>
      <c r="T5967">
        <v>54.040000999999997</v>
      </c>
      <c r="U5967">
        <v>40.913445000000003</v>
      </c>
      <c r="V5967">
        <v>2035900</v>
      </c>
      <c r="W5967" s="9" t="str">
        <f t="shared" si="97"/>
        <v>AEP</v>
      </c>
    </row>
    <row r="5968" spans="15:23">
      <c r="O5968" t="s">
        <v>118</v>
      </c>
      <c r="P5968" s="13">
        <v>41842</v>
      </c>
      <c r="Q5968">
        <v>54.240001999999997</v>
      </c>
      <c r="R5968">
        <v>54.32</v>
      </c>
      <c r="S5968">
        <v>53.939999</v>
      </c>
      <c r="T5968">
        <v>54.049999</v>
      </c>
      <c r="U5968">
        <v>40.921008999999998</v>
      </c>
      <c r="V5968">
        <v>1213800</v>
      </c>
      <c r="W5968" s="9" t="str">
        <f t="shared" si="97"/>
        <v>AEP</v>
      </c>
    </row>
    <row r="5969" spans="15:23">
      <c r="O5969" t="s">
        <v>118</v>
      </c>
      <c r="P5969" s="13">
        <v>41843</v>
      </c>
      <c r="Q5969">
        <v>54.060001</v>
      </c>
      <c r="R5969">
        <v>54.23</v>
      </c>
      <c r="S5969">
        <v>53.900002000000001</v>
      </c>
      <c r="T5969">
        <v>53.970001000000003</v>
      </c>
      <c r="U5969">
        <v>40.860447000000001</v>
      </c>
      <c r="V5969">
        <v>1785400</v>
      </c>
      <c r="W5969" s="9" t="str">
        <f t="shared" si="97"/>
        <v>AEP</v>
      </c>
    </row>
    <row r="5970" spans="15:23">
      <c r="O5970" t="s">
        <v>118</v>
      </c>
      <c r="P5970" s="13">
        <v>41844</v>
      </c>
      <c r="Q5970">
        <v>53.959999000000003</v>
      </c>
      <c r="R5970">
        <v>54.049999</v>
      </c>
      <c r="S5970">
        <v>53.73</v>
      </c>
      <c r="T5970">
        <v>54.009998000000003</v>
      </c>
      <c r="U5970">
        <v>40.890723999999999</v>
      </c>
      <c r="V5970">
        <v>2192700</v>
      </c>
      <c r="W5970" s="9" t="str">
        <f t="shared" si="97"/>
        <v>AEP</v>
      </c>
    </row>
    <row r="5971" spans="15:23">
      <c r="O5971" t="s">
        <v>118</v>
      </c>
      <c r="P5971" s="13">
        <v>41845</v>
      </c>
      <c r="Q5971">
        <v>54.25</v>
      </c>
      <c r="R5971">
        <v>54.720001000000003</v>
      </c>
      <c r="S5971">
        <v>52.919998</v>
      </c>
      <c r="T5971">
        <v>53.220001000000003</v>
      </c>
      <c r="U5971">
        <v>40.292622000000001</v>
      </c>
      <c r="V5971">
        <v>3061600</v>
      </c>
      <c r="W5971" s="9" t="str">
        <f t="shared" si="97"/>
        <v>AEP</v>
      </c>
    </row>
    <row r="5972" spans="15:23">
      <c r="O5972" t="s">
        <v>118</v>
      </c>
      <c r="P5972" s="13">
        <v>41848</v>
      </c>
      <c r="Q5972">
        <v>53.139999000000003</v>
      </c>
      <c r="R5972">
        <v>54.66</v>
      </c>
      <c r="S5972">
        <v>53.029998999999997</v>
      </c>
      <c r="T5972">
        <v>54.650002000000001</v>
      </c>
      <c r="U5972">
        <v>41.375262999999997</v>
      </c>
      <c r="V5972">
        <v>2907900</v>
      </c>
      <c r="W5972" s="9" t="str">
        <f t="shared" si="97"/>
        <v>AEP</v>
      </c>
    </row>
    <row r="5973" spans="15:23">
      <c r="O5973" t="s">
        <v>118</v>
      </c>
      <c r="P5973" s="13">
        <v>41849</v>
      </c>
      <c r="Q5973">
        <v>54.799999</v>
      </c>
      <c r="R5973">
        <v>54.889999000000003</v>
      </c>
      <c r="S5973">
        <v>54.07</v>
      </c>
      <c r="T5973">
        <v>54.09</v>
      </c>
      <c r="U5973">
        <v>40.951298000000001</v>
      </c>
      <c r="V5973">
        <v>2069600</v>
      </c>
      <c r="W5973" s="9" t="str">
        <f t="shared" si="97"/>
        <v>AEP</v>
      </c>
    </row>
    <row r="5974" spans="15:23">
      <c r="O5974" t="s">
        <v>118</v>
      </c>
      <c r="P5974" s="13">
        <v>41850</v>
      </c>
      <c r="Q5974">
        <v>54.110000999999997</v>
      </c>
      <c r="R5974">
        <v>54.23</v>
      </c>
      <c r="S5974">
        <v>52.57</v>
      </c>
      <c r="T5974">
        <v>53</v>
      </c>
      <c r="U5974">
        <v>40.126060000000003</v>
      </c>
      <c r="V5974">
        <v>2890000</v>
      </c>
      <c r="W5974" s="9" t="str">
        <f t="shared" si="97"/>
        <v>AEP</v>
      </c>
    </row>
    <row r="5975" spans="15:23">
      <c r="O5975" t="s">
        <v>118</v>
      </c>
      <c r="P5975" s="13">
        <v>41851</v>
      </c>
      <c r="Q5975">
        <v>52.759998000000003</v>
      </c>
      <c r="R5975">
        <v>52.93</v>
      </c>
      <c r="S5975">
        <v>51.959999000000003</v>
      </c>
      <c r="T5975">
        <v>51.990001999999997</v>
      </c>
      <c r="U5975">
        <v>39.361393</v>
      </c>
      <c r="V5975">
        <v>2509600</v>
      </c>
      <c r="W5975" s="9" t="str">
        <f t="shared" si="97"/>
        <v>AEP</v>
      </c>
    </row>
    <row r="5976" spans="15:23">
      <c r="O5976" t="s">
        <v>118</v>
      </c>
      <c r="P5976" s="13">
        <v>41852</v>
      </c>
      <c r="Q5976">
        <v>52</v>
      </c>
      <c r="R5976">
        <v>52.810001</v>
      </c>
      <c r="S5976">
        <v>51.959999000000003</v>
      </c>
      <c r="T5976">
        <v>52.310001</v>
      </c>
      <c r="U5976">
        <v>39.603667999999999</v>
      </c>
      <c r="V5976">
        <v>2605500</v>
      </c>
      <c r="W5976" s="9" t="str">
        <f t="shared" si="97"/>
        <v>AEP</v>
      </c>
    </row>
    <row r="5977" spans="15:23">
      <c r="O5977" t="s">
        <v>118</v>
      </c>
      <c r="P5977" s="13">
        <v>41855</v>
      </c>
      <c r="Q5977">
        <v>52.200001</v>
      </c>
      <c r="R5977">
        <v>52.200001</v>
      </c>
      <c r="S5977">
        <v>50.48</v>
      </c>
      <c r="T5977">
        <v>51.400002000000001</v>
      </c>
      <c r="U5977">
        <v>38.914703000000003</v>
      </c>
      <c r="V5977">
        <v>5778300</v>
      </c>
      <c r="W5977" s="9" t="str">
        <f t="shared" si="97"/>
        <v>AEP</v>
      </c>
    </row>
    <row r="5978" spans="15:23">
      <c r="O5978" t="s">
        <v>118</v>
      </c>
      <c r="P5978" s="13">
        <v>41856</v>
      </c>
      <c r="Q5978">
        <v>51.279998999999997</v>
      </c>
      <c r="R5978">
        <v>51.560001</v>
      </c>
      <c r="S5978">
        <v>50.700001</v>
      </c>
      <c r="T5978">
        <v>50.84</v>
      </c>
      <c r="U5978">
        <v>38.490729999999999</v>
      </c>
      <c r="V5978">
        <v>2880800</v>
      </c>
      <c r="W5978" s="9" t="str">
        <f t="shared" si="97"/>
        <v>AEP</v>
      </c>
    </row>
    <row r="5979" spans="15:23">
      <c r="O5979" t="s">
        <v>118</v>
      </c>
      <c r="P5979" s="13">
        <v>41857</v>
      </c>
      <c r="Q5979">
        <v>50.299999</v>
      </c>
      <c r="R5979">
        <v>50.330002</v>
      </c>
      <c r="S5979">
        <v>49.060001</v>
      </c>
      <c r="T5979">
        <v>49.279998999999997</v>
      </c>
      <c r="U5979">
        <v>37.680244000000002</v>
      </c>
      <c r="V5979">
        <v>5967200</v>
      </c>
      <c r="W5979" s="9" t="str">
        <f t="shared" si="97"/>
        <v>AEP</v>
      </c>
    </row>
    <row r="5980" spans="15:23">
      <c r="O5980" t="s">
        <v>118</v>
      </c>
      <c r="P5980" s="13">
        <v>41858</v>
      </c>
      <c r="Q5980">
        <v>49.490001999999997</v>
      </c>
      <c r="R5980">
        <v>50.150002000000001</v>
      </c>
      <c r="S5980">
        <v>49.490001999999997</v>
      </c>
      <c r="T5980">
        <v>49.84</v>
      </c>
      <c r="U5980">
        <v>38.108429000000001</v>
      </c>
      <c r="V5980">
        <v>2914000</v>
      </c>
      <c r="W5980" s="9" t="str">
        <f t="shared" si="97"/>
        <v>AEP</v>
      </c>
    </row>
    <row r="5981" spans="15:23">
      <c r="O5981" t="s">
        <v>118</v>
      </c>
      <c r="P5981" s="13">
        <v>41859</v>
      </c>
      <c r="Q5981">
        <v>49.849997999999999</v>
      </c>
      <c r="R5981">
        <v>50.560001</v>
      </c>
      <c r="S5981">
        <v>49.849997999999999</v>
      </c>
      <c r="T5981">
        <v>50.52</v>
      </c>
      <c r="U5981">
        <v>38.628360999999998</v>
      </c>
      <c r="V5981">
        <v>2811700</v>
      </c>
      <c r="W5981" s="9" t="str">
        <f t="shared" si="97"/>
        <v>AEP</v>
      </c>
    </row>
    <row r="5982" spans="15:23">
      <c r="O5982" t="s">
        <v>118</v>
      </c>
      <c r="P5982" s="13">
        <v>41862</v>
      </c>
      <c r="Q5982">
        <v>50.52</v>
      </c>
      <c r="R5982">
        <v>50.84</v>
      </c>
      <c r="S5982">
        <v>50.27</v>
      </c>
      <c r="T5982">
        <v>50.34</v>
      </c>
      <c r="U5982">
        <v>38.490729999999999</v>
      </c>
      <c r="V5982">
        <v>1942800</v>
      </c>
      <c r="W5982" s="9" t="str">
        <f t="shared" si="97"/>
        <v>AEP</v>
      </c>
    </row>
    <row r="5983" spans="15:23">
      <c r="O5983" t="s">
        <v>118</v>
      </c>
      <c r="P5983" s="13">
        <v>41863</v>
      </c>
      <c r="Q5983">
        <v>50.110000999999997</v>
      </c>
      <c r="R5983">
        <v>50.68</v>
      </c>
      <c r="S5983">
        <v>50.110000999999997</v>
      </c>
      <c r="T5983">
        <v>50.41</v>
      </c>
      <c r="U5983">
        <v>38.544249999999998</v>
      </c>
      <c r="V5983">
        <v>2444800</v>
      </c>
      <c r="W5983" s="9" t="str">
        <f t="shared" si="97"/>
        <v>AEP</v>
      </c>
    </row>
    <row r="5984" spans="15:23">
      <c r="O5984" t="s">
        <v>118</v>
      </c>
      <c r="P5984" s="13">
        <v>41864</v>
      </c>
      <c r="Q5984">
        <v>50.529998999999997</v>
      </c>
      <c r="R5984">
        <v>50.939999</v>
      </c>
      <c r="S5984">
        <v>50.419998</v>
      </c>
      <c r="T5984">
        <v>50.77</v>
      </c>
      <c r="U5984">
        <v>38.819522999999997</v>
      </c>
      <c r="V5984">
        <v>2732300</v>
      </c>
      <c r="W5984" s="9" t="str">
        <f t="shared" si="97"/>
        <v>AEP</v>
      </c>
    </row>
    <row r="5985" spans="15:23">
      <c r="O5985" t="s">
        <v>118</v>
      </c>
      <c r="P5985" s="13">
        <v>41865</v>
      </c>
      <c r="Q5985">
        <v>50.779998999999997</v>
      </c>
      <c r="R5985">
        <v>51.259998000000003</v>
      </c>
      <c r="S5985">
        <v>50.779998999999997</v>
      </c>
      <c r="T5985">
        <v>51.139999000000003</v>
      </c>
      <c r="U5985">
        <v>39.102428000000003</v>
      </c>
      <c r="V5985">
        <v>2181900</v>
      </c>
      <c r="W5985" s="9" t="str">
        <f t="shared" si="97"/>
        <v>AEP</v>
      </c>
    </row>
    <row r="5986" spans="15:23">
      <c r="O5986" t="s">
        <v>118</v>
      </c>
      <c r="P5986" s="13">
        <v>41866</v>
      </c>
      <c r="Q5986">
        <v>51.16</v>
      </c>
      <c r="R5986">
        <v>51.619999</v>
      </c>
      <c r="S5986">
        <v>51.139999000000003</v>
      </c>
      <c r="T5986">
        <v>51.419998</v>
      </c>
      <c r="U5986">
        <v>39.316521000000002</v>
      </c>
      <c r="V5986">
        <v>2452900</v>
      </c>
      <c r="W5986" s="9" t="str">
        <f t="shared" si="97"/>
        <v>AEP</v>
      </c>
    </row>
    <row r="5987" spans="15:23">
      <c r="O5987" t="s">
        <v>118</v>
      </c>
      <c r="P5987" s="13">
        <v>41869</v>
      </c>
      <c r="Q5987">
        <v>51.439999</v>
      </c>
      <c r="R5987">
        <v>51.849997999999999</v>
      </c>
      <c r="S5987">
        <v>51.369999</v>
      </c>
      <c r="T5987">
        <v>51.470001000000003</v>
      </c>
      <c r="U5987">
        <v>39.354751999999998</v>
      </c>
      <c r="V5987">
        <v>2580700</v>
      </c>
      <c r="W5987" s="9" t="str">
        <f t="shared" si="97"/>
        <v>AEP</v>
      </c>
    </row>
    <row r="5988" spans="15:23">
      <c r="O5988" t="s">
        <v>118</v>
      </c>
      <c r="P5988" s="13">
        <v>41870</v>
      </c>
      <c r="Q5988">
        <v>51.630001</v>
      </c>
      <c r="R5988">
        <v>52.209999000000003</v>
      </c>
      <c r="S5988">
        <v>51.490001999999997</v>
      </c>
      <c r="T5988">
        <v>52.200001</v>
      </c>
      <c r="U5988">
        <v>39.912917999999998</v>
      </c>
      <c r="V5988">
        <v>2260400</v>
      </c>
      <c r="W5988" s="9" t="str">
        <f t="shared" si="97"/>
        <v>AEP</v>
      </c>
    </row>
    <row r="5989" spans="15:23">
      <c r="O5989" t="s">
        <v>118</v>
      </c>
      <c r="P5989" s="13">
        <v>41871</v>
      </c>
      <c r="Q5989">
        <v>52.130001</v>
      </c>
      <c r="R5989">
        <v>52.439999</v>
      </c>
      <c r="S5989">
        <v>51.919998</v>
      </c>
      <c r="T5989">
        <v>52.380001</v>
      </c>
      <c r="U5989">
        <v>40.050545</v>
      </c>
      <c r="V5989">
        <v>2067800</v>
      </c>
      <c r="W5989" s="9" t="str">
        <f t="shared" si="97"/>
        <v>AEP</v>
      </c>
    </row>
    <row r="5990" spans="15:23">
      <c r="O5990" t="s">
        <v>118</v>
      </c>
      <c r="P5990" s="13">
        <v>41872</v>
      </c>
      <c r="Q5990">
        <v>52.459999000000003</v>
      </c>
      <c r="R5990">
        <v>52.970001000000003</v>
      </c>
      <c r="S5990">
        <v>52.419998</v>
      </c>
      <c r="T5990">
        <v>52.799999</v>
      </c>
      <c r="U5990">
        <v>40.371684999999999</v>
      </c>
      <c r="V5990">
        <v>2427500</v>
      </c>
      <c r="W5990" s="9" t="str">
        <f t="shared" si="97"/>
        <v>AEP</v>
      </c>
    </row>
    <row r="5991" spans="15:23">
      <c r="O5991" t="s">
        <v>118</v>
      </c>
      <c r="P5991" s="13">
        <v>41873</v>
      </c>
      <c r="Q5991">
        <v>52.700001</v>
      </c>
      <c r="R5991">
        <v>52.869999</v>
      </c>
      <c r="S5991">
        <v>52.060001</v>
      </c>
      <c r="T5991">
        <v>52.540000999999997</v>
      </c>
      <c r="U5991">
        <v>40.172893999999999</v>
      </c>
      <c r="V5991">
        <v>2322800</v>
      </c>
      <c r="W5991" s="9" t="str">
        <f t="shared" si="97"/>
        <v>AEP</v>
      </c>
    </row>
    <row r="5992" spans="15:23">
      <c r="O5992" t="s">
        <v>118</v>
      </c>
      <c r="P5992" s="13">
        <v>41876</v>
      </c>
      <c r="Q5992">
        <v>52.849997999999999</v>
      </c>
      <c r="R5992">
        <v>53.02</v>
      </c>
      <c r="S5992">
        <v>52.580002</v>
      </c>
      <c r="T5992">
        <v>52.950001</v>
      </c>
      <c r="U5992">
        <v>40.486381999999999</v>
      </c>
      <c r="V5992">
        <v>1214500</v>
      </c>
      <c r="W5992" s="9" t="str">
        <f t="shared" si="97"/>
        <v>AEP</v>
      </c>
    </row>
    <row r="5993" spans="15:23">
      <c r="O5993" t="s">
        <v>118</v>
      </c>
      <c r="P5993" s="13">
        <v>41877</v>
      </c>
      <c r="Q5993">
        <v>53.02</v>
      </c>
      <c r="R5993">
        <v>53.290000999999997</v>
      </c>
      <c r="S5993">
        <v>52.209999000000003</v>
      </c>
      <c r="T5993">
        <v>52.259998000000003</v>
      </c>
      <c r="U5993">
        <v>39.958786000000003</v>
      </c>
      <c r="V5993">
        <v>1548900</v>
      </c>
      <c r="W5993" s="9" t="str">
        <f t="shared" si="97"/>
        <v>AEP</v>
      </c>
    </row>
    <row r="5994" spans="15:23">
      <c r="O5994" t="s">
        <v>118</v>
      </c>
      <c r="P5994" s="13">
        <v>41878</v>
      </c>
      <c r="Q5994">
        <v>52.299999</v>
      </c>
      <c r="R5994">
        <v>53.18</v>
      </c>
      <c r="S5994">
        <v>52.299999</v>
      </c>
      <c r="T5994">
        <v>53.150002000000001</v>
      </c>
      <c r="U5994">
        <v>40.639308999999997</v>
      </c>
      <c r="V5994">
        <v>2317100</v>
      </c>
      <c r="W5994" s="9" t="str">
        <f t="shared" si="97"/>
        <v>AEP</v>
      </c>
    </row>
    <row r="5995" spans="15:23">
      <c r="O5995" t="s">
        <v>118</v>
      </c>
      <c r="P5995" s="13">
        <v>41879</v>
      </c>
      <c r="Q5995">
        <v>52.950001</v>
      </c>
      <c r="R5995">
        <v>53.400002000000001</v>
      </c>
      <c r="S5995">
        <v>52.900002000000001</v>
      </c>
      <c r="T5995">
        <v>53.32</v>
      </c>
      <c r="U5995">
        <v>40.769286999999998</v>
      </c>
      <c r="V5995">
        <v>1744400</v>
      </c>
      <c r="W5995" s="9" t="str">
        <f t="shared" si="97"/>
        <v>AEP</v>
      </c>
    </row>
    <row r="5996" spans="15:23">
      <c r="O5996" t="s">
        <v>118</v>
      </c>
      <c r="P5996" s="13">
        <v>41880</v>
      </c>
      <c r="Q5996">
        <v>53.389999000000003</v>
      </c>
      <c r="R5996">
        <v>53.709999000000003</v>
      </c>
      <c r="S5996">
        <v>53.23</v>
      </c>
      <c r="T5996">
        <v>53.700001</v>
      </c>
      <c r="U5996">
        <v>41.059837000000002</v>
      </c>
      <c r="V5996">
        <v>1525800</v>
      </c>
      <c r="W5996" s="9" t="str">
        <f t="shared" si="97"/>
        <v>AEP</v>
      </c>
    </row>
    <row r="5997" spans="15:23">
      <c r="O5997" t="s">
        <v>118</v>
      </c>
      <c r="P5997" s="13">
        <v>41884</v>
      </c>
      <c r="Q5997">
        <v>53.66</v>
      </c>
      <c r="R5997">
        <v>53.73</v>
      </c>
      <c r="S5997">
        <v>52.75</v>
      </c>
      <c r="T5997">
        <v>52.880001</v>
      </c>
      <c r="U5997">
        <v>40.432861000000003</v>
      </c>
      <c r="V5997">
        <v>2369600</v>
      </c>
      <c r="W5997" s="9" t="str">
        <f t="shared" si="97"/>
        <v>AEP</v>
      </c>
    </row>
    <row r="5998" spans="15:23">
      <c r="O5998" t="s">
        <v>118</v>
      </c>
      <c r="P5998" s="13">
        <v>41885</v>
      </c>
      <c r="Q5998">
        <v>53.09</v>
      </c>
      <c r="R5998">
        <v>53.529998999999997</v>
      </c>
      <c r="S5998">
        <v>53</v>
      </c>
      <c r="T5998">
        <v>53.360000999999997</v>
      </c>
      <c r="U5998">
        <v>40.799869999999999</v>
      </c>
      <c r="V5998">
        <v>1714600</v>
      </c>
      <c r="W5998" s="9" t="str">
        <f t="shared" si="97"/>
        <v>AEP</v>
      </c>
    </row>
    <row r="5999" spans="15:23">
      <c r="O5999" t="s">
        <v>118</v>
      </c>
      <c r="P5999" s="13">
        <v>41886</v>
      </c>
      <c r="Q5999">
        <v>53.299999</v>
      </c>
      <c r="R5999">
        <v>53.41</v>
      </c>
      <c r="S5999">
        <v>52.75</v>
      </c>
      <c r="T5999">
        <v>53</v>
      </c>
      <c r="U5999">
        <v>40.524608999999998</v>
      </c>
      <c r="V5999">
        <v>2261400</v>
      </c>
      <c r="W5999" s="9" t="str">
        <f t="shared" si="97"/>
        <v>AEP</v>
      </c>
    </row>
    <row r="6000" spans="15:23">
      <c r="O6000" t="s">
        <v>118</v>
      </c>
      <c r="P6000" s="13">
        <v>41887</v>
      </c>
      <c r="Q6000">
        <v>53.240001999999997</v>
      </c>
      <c r="R6000">
        <v>53.869999</v>
      </c>
      <c r="S6000">
        <v>53.040000999999997</v>
      </c>
      <c r="T6000">
        <v>53.860000999999997</v>
      </c>
      <c r="U6000">
        <v>41.182178</v>
      </c>
      <c r="V6000">
        <v>2236200</v>
      </c>
      <c r="W6000" s="9" t="str">
        <f t="shared" si="97"/>
        <v>AEP</v>
      </c>
    </row>
    <row r="6001" spans="15:23">
      <c r="O6001" t="s">
        <v>118</v>
      </c>
      <c r="P6001" s="13">
        <v>41890</v>
      </c>
      <c r="Q6001">
        <v>53.830002</v>
      </c>
      <c r="R6001">
        <v>53.860000999999997</v>
      </c>
      <c r="S6001">
        <v>53.330002</v>
      </c>
      <c r="T6001">
        <v>53.529998999999997</v>
      </c>
      <c r="U6001">
        <v>40.929855000000003</v>
      </c>
      <c r="V6001">
        <v>1892000</v>
      </c>
      <c r="W6001" s="9" t="str">
        <f t="shared" si="97"/>
        <v>AEP</v>
      </c>
    </row>
    <row r="6002" spans="15:23">
      <c r="O6002" t="s">
        <v>118</v>
      </c>
      <c r="P6002" s="13">
        <v>41891</v>
      </c>
      <c r="Q6002">
        <v>53.25</v>
      </c>
      <c r="R6002">
        <v>53.400002000000001</v>
      </c>
      <c r="S6002">
        <v>52.779998999999997</v>
      </c>
      <c r="T6002">
        <v>52.990001999999997</v>
      </c>
      <c r="U6002">
        <v>40.516959999999997</v>
      </c>
      <c r="V6002">
        <v>2497500</v>
      </c>
      <c r="W6002" s="9" t="str">
        <f t="shared" si="97"/>
        <v>AEP</v>
      </c>
    </row>
    <row r="6003" spans="15:23">
      <c r="O6003" t="s">
        <v>118</v>
      </c>
      <c r="P6003" s="13">
        <v>41892</v>
      </c>
      <c r="Q6003">
        <v>53.02</v>
      </c>
      <c r="R6003">
        <v>53.169998</v>
      </c>
      <c r="S6003">
        <v>52.68</v>
      </c>
      <c r="T6003">
        <v>52.990001999999997</v>
      </c>
      <c r="U6003">
        <v>40.516959999999997</v>
      </c>
      <c r="V6003">
        <v>2187000</v>
      </c>
      <c r="W6003" s="9" t="str">
        <f t="shared" si="97"/>
        <v>AEP</v>
      </c>
    </row>
    <row r="6004" spans="15:23">
      <c r="O6004" t="s">
        <v>118</v>
      </c>
      <c r="P6004" s="13">
        <v>41893</v>
      </c>
      <c r="Q6004">
        <v>53.02</v>
      </c>
      <c r="R6004">
        <v>53.630001</v>
      </c>
      <c r="S6004">
        <v>52.959999000000003</v>
      </c>
      <c r="T6004">
        <v>53.540000999999997</v>
      </c>
      <c r="U6004">
        <v>40.9375</v>
      </c>
      <c r="V6004">
        <v>2041100</v>
      </c>
      <c r="W6004" s="9" t="str">
        <f t="shared" si="97"/>
        <v>AEP</v>
      </c>
    </row>
    <row r="6005" spans="15:23">
      <c r="O6005" t="s">
        <v>118</v>
      </c>
      <c r="P6005" s="13">
        <v>41894</v>
      </c>
      <c r="Q6005">
        <v>53.32</v>
      </c>
      <c r="R6005">
        <v>53.380001</v>
      </c>
      <c r="S6005">
        <v>52.299999</v>
      </c>
      <c r="T6005">
        <v>52.48</v>
      </c>
      <c r="U6005">
        <v>40.127006999999999</v>
      </c>
      <c r="V6005">
        <v>2058500</v>
      </c>
      <c r="W6005" s="9" t="str">
        <f t="shared" si="97"/>
        <v>AEP</v>
      </c>
    </row>
    <row r="6006" spans="15:23">
      <c r="O6006" t="s">
        <v>118</v>
      </c>
      <c r="P6006" s="13">
        <v>41897</v>
      </c>
      <c r="Q6006">
        <v>52.52</v>
      </c>
      <c r="R6006">
        <v>52.93</v>
      </c>
      <c r="S6006">
        <v>52.419998</v>
      </c>
      <c r="T6006">
        <v>52.689999</v>
      </c>
      <c r="U6006">
        <v>40.287582</v>
      </c>
      <c r="V6006">
        <v>1758400</v>
      </c>
      <c r="W6006" s="9" t="str">
        <f t="shared" si="97"/>
        <v>AEP</v>
      </c>
    </row>
    <row r="6007" spans="15:23">
      <c r="O6007" t="s">
        <v>118</v>
      </c>
      <c r="P6007" s="13">
        <v>41898</v>
      </c>
      <c r="Q6007">
        <v>52.73</v>
      </c>
      <c r="R6007">
        <v>53.790000999999997</v>
      </c>
      <c r="S6007">
        <v>52.639999000000003</v>
      </c>
      <c r="T6007">
        <v>53.630001</v>
      </c>
      <c r="U6007">
        <v>41.006312999999999</v>
      </c>
      <c r="V6007">
        <v>2175900</v>
      </c>
      <c r="W6007" s="9" t="str">
        <f t="shared" si="97"/>
        <v>AEP</v>
      </c>
    </row>
    <row r="6008" spans="15:23">
      <c r="O6008" t="s">
        <v>118</v>
      </c>
      <c r="P6008" s="13">
        <v>41899</v>
      </c>
      <c r="Q6008">
        <v>53.82</v>
      </c>
      <c r="R6008">
        <v>53.880001</v>
      </c>
      <c r="S6008">
        <v>53.049999</v>
      </c>
      <c r="T6008">
        <v>53.32</v>
      </c>
      <c r="U6008">
        <v>40.769286999999998</v>
      </c>
      <c r="V6008">
        <v>2060300</v>
      </c>
      <c r="W6008" s="9" t="str">
        <f t="shared" si="97"/>
        <v>AEP</v>
      </c>
    </row>
    <row r="6009" spans="15:23">
      <c r="O6009" t="s">
        <v>118</v>
      </c>
      <c r="P6009" s="13">
        <v>41900</v>
      </c>
      <c r="Q6009">
        <v>53.32</v>
      </c>
      <c r="R6009">
        <v>53.450001</v>
      </c>
      <c r="S6009">
        <v>52.529998999999997</v>
      </c>
      <c r="T6009">
        <v>52.740001999999997</v>
      </c>
      <c r="U6009">
        <v>40.325812999999997</v>
      </c>
      <c r="V6009">
        <v>1704800</v>
      </c>
      <c r="W6009" s="9" t="str">
        <f t="shared" si="97"/>
        <v>AEP</v>
      </c>
    </row>
    <row r="6010" spans="15:23">
      <c r="O6010" t="s">
        <v>118</v>
      </c>
      <c r="P6010" s="13">
        <v>41901</v>
      </c>
      <c r="Q6010">
        <v>52.860000999999997</v>
      </c>
      <c r="R6010">
        <v>53.360000999999997</v>
      </c>
      <c r="S6010">
        <v>52.709999000000003</v>
      </c>
      <c r="T6010">
        <v>53.279998999999997</v>
      </c>
      <c r="U6010">
        <v>40.738708000000003</v>
      </c>
      <c r="V6010">
        <v>2386300</v>
      </c>
      <c r="W6010" s="9" t="str">
        <f t="shared" si="97"/>
        <v>AEP</v>
      </c>
    </row>
    <row r="6011" spans="15:23">
      <c r="O6011" t="s">
        <v>118</v>
      </c>
      <c r="P6011" s="13">
        <v>41904</v>
      </c>
      <c r="Q6011">
        <v>53.130001</v>
      </c>
      <c r="R6011">
        <v>53.27</v>
      </c>
      <c r="S6011">
        <v>52.75</v>
      </c>
      <c r="T6011">
        <v>52.970001000000003</v>
      </c>
      <c r="U6011">
        <v>40.501677999999998</v>
      </c>
      <c r="V6011">
        <v>1213400</v>
      </c>
      <c r="W6011" s="9" t="str">
        <f t="shared" si="97"/>
        <v>AEP</v>
      </c>
    </row>
    <row r="6012" spans="15:23">
      <c r="O6012" t="s">
        <v>118</v>
      </c>
      <c r="P6012" s="13">
        <v>41905</v>
      </c>
      <c r="Q6012">
        <v>52.900002000000001</v>
      </c>
      <c r="R6012">
        <v>52.98</v>
      </c>
      <c r="S6012">
        <v>52.540000999999997</v>
      </c>
      <c r="T6012">
        <v>52.560001</v>
      </c>
      <c r="U6012">
        <v>40.188183000000002</v>
      </c>
      <c r="V6012">
        <v>2022700</v>
      </c>
      <c r="W6012" s="9" t="str">
        <f t="shared" si="97"/>
        <v>AEP</v>
      </c>
    </row>
    <row r="6013" spans="15:23">
      <c r="O6013" t="s">
        <v>118</v>
      </c>
      <c r="P6013" s="13">
        <v>41906</v>
      </c>
      <c r="Q6013">
        <v>52.669998</v>
      </c>
      <c r="R6013">
        <v>52.720001000000003</v>
      </c>
      <c r="S6013">
        <v>52.220001000000003</v>
      </c>
      <c r="T6013">
        <v>52.470001000000003</v>
      </c>
      <c r="U6013">
        <v>40.119373000000003</v>
      </c>
      <c r="V6013">
        <v>2151000</v>
      </c>
      <c r="W6013" s="9" t="str">
        <f t="shared" si="97"/>
        <v>AEP</v>
      </c>
    </row>
    <row r="6014" spans="15:23">
      <c r="O6014" t="s">
        <v>118</v>
      </c>
      <c r="P6014" s="13">
        <v>41907</v>
      </c>
      <c r="Q6014">
        <v>52.490001999999997</v>
      </c>
      <c r="R6014">
        <v>52.66</v>
      </c>
      <c r="S6014">
        <v>52.080002</v>
      </c>
      <c r="T6014">
        <v>52.09</v>
      </c>
      <c r="U6014">
        <v>39.828803999999998</v>
      </c>
      <c r="V6014">
        <v>1900100</v>
      </c>
      <c r="W6014" s="9" t="str">
        <f t="shared" si="97"/>
        <v>AEP</v>
      </c>
    </row>
    <row r="6015" spans="15:23">
      <c r="O6015" t="s">
        <v>118</v>
      </c>
      <c r="P6015" s="13">
        <v>41908</v>
      </c>
      <c r="Q6015">
        <v>52.099997999999999</v>
      </c>
      <c r="R6015">
        <v>52.5</v>
      </c>
      <c r="S6015">
        <v>51.580002</v>
      </c>
      <c r="T6015">
        <v>52.25</v>
      </c>
      <c r="U6015">
        <v>39.951144999999997</v>
      </c>
      <c r="V6015">
        <v>1386600</v>
      </c>
      <c r="W6015" s="9" t="str">
        <f t="shared" si="97"/>
        <v>AEP</v>
      </c>
    </row>
    <row r="6016" spans="15:23">
      <c r="O6016" t="s">
        <v>118</v>
      </c>
      <c r="P6016" s="13">
        <v>41911</v>
      </c>
      <c r="Q6016">
        <v>52.040000999999997</v>
      </c>
      <c r="R6016">
        <v>52.32</v>
      </c>
      <c r="S6016">
        <v>51.720001000000003</v>
      </c>
      <c r="T6016">
        <v>52.18</v>
      </c>
      <c r="U6016">
        <v>39.897613999999997</v>
      </c>
      <c r="V6016">
        <v>2202100</v>
      </c>
      <c r="W6016" s="9" t="str">
        <f t="shared" si="97"/>
        <v>AEP</v>
      </c>
    </row>
    <row r="6017" spans="15:23">
      <c r="O6017" t="s">
        <v>118</v>
      </c>
      <c r="P6017" s="13">
        <v>41912</v>
      </c>
      <c r="Q6017">
        <v>52.299999</v>
      </c>
      <c r="R6017">
        <v>52.759998000000003</v>
      </c>
      <c r="S6017">
        <v>51.959999000000003</v>
      </c>
      <c r="T6017">
        <v>52.209999000000003</v>
      </c>
      <c r="U6017">
        <v>39.920558999999997</v>
      </c>
      <c r="V6017">
        <v>2064900</v>
      </c>
      <c r="W6017" s="9" t="str">
        <f t="shared" si="97"/>
        <v>AEP</v>
      </c>
    </row>
    <row r="6018" spans="15:23">
      <c r="O6018" t="s">
        <v>118</v>
      </c>
      <c r="P6018" s="13">
        <v>41913</v>
      </c>
      <c r="Q6018">
        <v>52.34</v>
      </c>
      <c r="R6018">
        <v>52.93</v>
      </c>
      <c r="S6018">
        <v>52.220001000000003</v>
      </c>
      <c r="T6018">
        <v>52.380001</v>
      </c>
      <c r="U6018">
        <v>40.050545</v>
      </c>
      <c r="V6018">
        <v>2214100</v>
      </c>
      <c r="W6018" s="9" t="str">
        <f t="shared" si="97"/>
        <v>AEP</v>
      </c>
    </row>
    <row r="6019" spans="15:23">
      <c r="O6019" t="s">
        <v>118</v>
      </c>
      <c r="P6019" s="13">
        <v>41914</v>
      </c>
      <c r="Q6019">
        <v>52.369999</v>
      </c>
      <c r="R6019">
        <v>52.779998999999997</v>
      </c>
      <c r="S6019">
        <v>52.18</v>
      </c>
      <c r="T6019">
        <v>52.279998999999997</v>
      </c>
      <c r="U6019">
        <v>39.974091000000001</v>
      </c>
      <c r="V6019">
        <v>2363100</v>
      </c>
      <c r="W6019" s="9" t="str">
        <f t="shared" si="97"/>
        <v>AEP</v>
      </c>
    </row>
    <row r="6020" spans="15:23">
      <c r="O6020" t="s">
        <v>118</v>
      </c>
      <c r="P6020" s="13">
        <v>41915</v>
      </c>
      <c r="Q6020">
        <v>52.380001</v>
      </c>
      <c r="R6020">
        <v>53.009998000000003</v>
      </c>
      <c r="S6020">
        <v>51.970001000000003</v>
      </c>
      <c r="T6020">
        <v>52.869999</v>
      </c>
      <c r="U6020">
        <v>40.425209000000002</v>
      </c>
      <c r="V6020">
        <v>2055500</v>
      </c>
      <c r="W6020" s="9" t="str">
        <f t="shared" si="97"/>
        <v>AEP</v>
      </c>
    </row>
    <row r="6021" spans="15:23">
      <c r="O6021" t="s">
        <v>118</v>
      </c>
      <c r="P6021" s="13">
        <v>41918</v>
      </c>
      <c r="Q6021">
        <v>53.049999</v>
      </c>
      <c r="R6021">
        <v>53.259998000000003</v>
      </c>
      <c r="S6021">
        <v>52.610000999999997</v>
      </c>
      <c r="T6021">
        <v>52.799999</v>
      </c>
      <c r="U6021">
        <v>40.371684999999999</v>
      </c>
      <c r="V6021">
        <v>1448700</v>
      </c>
      <c r="W6021" s="9" t="str">
        <f t="shared" ref="W6021:W6084" si="98">IFERROR(VLOOKUP(O6021,$B$4:$B$17,1,FALSE),"Delete")</f>
        <v>AEP</v>
      </c>
    </row>
    <row r="6022" spans="15:23">
      <c r="O6022" t="s">
        <v>118</v>
      </c>
      <c r="P6022" s="13">
        <v>41919</v>
      </c>
      <c r="Q6022">
        <v>52.689999</v>
      </c>
      <c r="R6022">
        <v>53.509998000000003</v>
      </c>
      <c r="S6022">
        <v>52.610000999999997</v>
      </c>
      <c r="T6022">
        <v>52.959999000000003</v>
      </c>
      <c r="U6022">
        <v>40.494025999999998</v>
      </c>
      <c r="V6022">
        <v>2845700</v>
      </c>
      <c r="W6022" s="9" t="str">
        <f t="shared" si="98"/>
        <v>AEP</v>
      </c>
    </row>
    <row r="6023" spans="15:23">
      <c r="O6023" t="s">
        <v>118</v>
      </c>
      <c r="P6023" s="13">
        <v>41920</v>
      </c>
      <c r="Q6023">
        <v>52.889999000000003</v>
      </c>
      <c r="R6023">
        <v>54.139999000000003</v>
      </c>
      <c r="S6023">
        <v>52.889999000000003</v>
      </c>
      <c r="T6023">
        <v>54.119999</v>
      </c>
      <c r="U6023">
        <v>41.380974000000002</v>
      </c>
      <c r="V6023">
        <v>2316700</v>
      </c>
      <c r="W6023" s="9" t="str">
        <f t="shared" si="98"/>
        <v>AEP</v>
      </c>
    </row>
    <row r="6024" spans="15:23">
      <c r="O6024" t="s">
        <v>118</v>
      </c>
      <c r="P6024" s="13">
        <v>41921</v>
      </c>
      <c r="Q6024">
        <v>54.119999</v>
      </c>
      <c r="R6024">
        <v>54.43</v>
      </c>
      <c r="S6024">
        <v>53.470001000000003</v>
      </c>
      <c r="T6024">
        <v>53.560001</v>
      </c>
      <c r="U6024">
        <v>40.952781999999999</v>
      </c>
      <c r="V6024">
        <v>3675200</v>
      </c>
      <c r="W6024" s="9" t="str">
        <f t="shared" si="98"/>
        <v>AEP</v>
      </c>
    </row>
    <row r="6025" spans="15:23">
      <c r="O6025" t="s">
        <v>118</v>
      </c>
      <c r="P6025" s="13">
        <v>41922</v>
      </c>
      <c r="Q6025">
        <v>53.880001</v>
      </c>
      <c r="R6025">
        <v>54.5</v>
      </c>
      <c r="S6025">
        <v>53.73</v>
      </c>
      <c r="T6025">
        <v>53.889999000000003</v>
      </c>
      <c r="U6025">
        <v>41.205123999999998</v>
      </c>
      <c r="V6025">
        <v>2693700</v>
      </c>
      <c r="W6025" s="9" t="str">
        <f t="shared" si="98"/>
        <v>AEP</v>
      </c>
    </row>
    <row r="6026" spans="15:23">
      <c r="O6026" t="s">
        <v>118</v>
      </c>
      <c r="P6026" s="13">
        <v>41925</v>
      </c>
      <c r="Q6026">
        <v>53.849997999999999</v>
      </c>
      <c r="R6026">
        <v>54.939999</v>
      </c>
      <c r="S6026">
        <v>53.75</v>
      </c>
      <c r="T6026">
        <v>54.23</v>
      </c>
      <c r="U6026">
        <v>41.465072999999997</v>
      </c>
      <c r="V6026">
        <v>2762800</v>
      </c>
      <c r="W6026" s="9" t="str">
        <f t="shared" si="98"/>
        <v>AEP</v>
      </c>
    </row>
    <row r="6027" spans="15:23">
      <c r="O6027" t="s">
        <v>118</v>
      </c>
      <c r="P6027" s="13">
        <v>41926</v>
      </c>
      <c r="Q6027">
        <v>54.549999</v>
      </c>
      <c r="R6027">
        <v>55.619999</v>
      </c>
      <c r="S6027">
        <v>54.189999</v>
      </c>
      <c r="T6027">
        <v>54.720001000000003</v>
      </c>
      <c r="U6027">
        <v>41.839751999999997</v>
      </c>
      <c r="V6027">
        <v>3731700</v>
      </c>
      <c r="W6027" s="9" t="str">
        <f t="shared" si="98"/>
        <v>AEP</v>
      </c>
    </row>
    <row r="6028" spans="15:23">
      <c r="O6028" t="s">
        <v>118</v>
      </c>
      <c r="P6028" s="13">
        <v>41927</v>
      </c>
      <c r="Q6028">
        <v>54.34</v>
      </c>
      <c r="R6028">
        <v>54.93</v>
      </c>
      <c r="S6028">
        <v>52.91</v>
      </c>
      <c r="T6028">
        <v>54.369999</v>
      </c>
      <c r="U6028">
        <v>41.572136</v>
      </c>
      <c r="V6028">
        <v>4725900</v>
      </c>
      <c r="W6028" s="9" t="str">
        <f t="shared" si="98"/>
        <v>AEP</v>
      </c>
    </row>
    <row r="6029" spans="15:23">
      <c r="O6029" t="s">
        <v>118</v>
      </c>
      <c r="P6029" s="13">
        <v>41928</v>
      </c>
      <c r="Q6029">
        <v>53.57</v>
      </c>
      <c r="R6029">
        <v>54.060001</v>
      </c>
      <c r="S6029">
        <v>52.860000999999997</v>
      </c>
      <c r="T6029">
        <v>53.939999</v>
      </c>
      <c r="U6029">
        <v>41.243343000000003</v>
      </c>
      <c r="V6029">
        <v>3612500</v>
      </c>
      <c r="W6029" s="9" t="str">
        <f t="shared" si="98"/>
        <v>AEP</v>
      </c>
    </row>
    <row r="6030" spans="15:23">
      <c r="O6030" t="s">
        <v>118</v>
      </c>
      <c r="P6030" s="13">
        <v>41929</v>
      </c>
      <c r="Q6030">
        <v>54.669998</v>
      </c>
      <c r="R6030">
        <v>54.790000999999997</v>
      </c>
      <c r="S6030">
        <v>53.490001999999997</v>
      </c>
      <c r="T6030">
        <v>54.610000999999997</v>
      </c>
      <c r="U6030">
        <v>41.755634000000001</v>
      </c>
      <c r="V6030">
        <v>3839500</v>
      </c>
      <c r="W6030" s="9" t="str">
        <f t="shared" si="98"/>
        <v>AEP</v>
      </c>
    </row>
    <row r="6031" spans="15:23">
      <c r="O6031" t="s">
        <v>118</v>
      </c>
      <c r="P6031" s="13">
        <v>41932</v>
      </c>
      <c r="Q6031">
        <v>54.59</v>
      </c>
      <c r="R6031">
        <v>55.450001</v>
      </c>
      <c r="S6031">
        <v>54.5</v>
      </c>
      <c r="T6031">
        <v>55.360000999999997</v>
      </c>
      <c r="U6031">
        <v>42.329098000000002</v>
      </c>
      <c r="V6031">
        <v>2164300</v>
      </c>
      <c r="W6031" s="9" t="str">
        <f t="shared" si="98"/>
        <v>AEP</v>
      </c>
    </row>
    <row r="6032" spans="15:23">
      <c r="O6032" t="s">
        <v>118</v>
      </c>
      <c r="P6032" s="13">
        <v>41933</v>
      </c>
      <c r="Q6032">
        <v>55.41</v>
      </c>
      <c r="R6032">
        <v>55.689999</v>
      </c>
      <c r="S6032">
        <v>55.009998000000003</v>
      </c>
      <c r="T6032">
        <v>55.560001</v>
      </c>
      <c r="U6032">
        <v>42.482021000000003</v>
      </c>
      <c r="V6032">
        <v>2766500</v>
      </c>
      <c r="W6032" s="9" t="str">
        <f t="shared" si="98"/>
        <v>AEP</v>
      </c>
    </row>
    <row r="6033" spans="15:23">
      <c r="O6033" t="s">
        <v>118</v>
      </c>
      <c r="P6033" s="13">
        <v>41934</v>
      </c>
      <c r="Q6033">
        <v>55.560001</v>
      </c>
      <c r="R6033">
        <v>56.549999</v>
      </c>
      <c r="S6033">
        <v>55.5</v>
      </c>
      <c r="T6033">
        <v>55.919998</v>
      </c>
      <c r="U6033">
        <v>42.757289999999998</v>
      </c>
      <c r="V6033">
        <v>3716100</v>
      </c>
      <c r="W6033" s="9" t="str">
        <f t="shared" si="98"/>
        <v>AEP</v>
      </c>
    </row>
    <row r="6034" spans="15:23">
      <c r="O6034" t="s">
        <v>118</v>
      </c>
      <c r="P6034" s="13">
        <v>41935</v>
      </c>
      <c r="Q6034">
        <v>56.040000999999997</v>
      </c>
      <c r="R6034">
        <v>56.299999</v>
      </c>
      <c r="S6034">
        <v>55.060001</v>
      </c>
      <c r="T6034">
        <v>55.279998999999997</v>
      </c>
      <c r="U6034">
        <v>42.267921000000001</v>
      </c>
      <c r="V6034">
        <v>4535400</v>
      </c>
      <c r="W6034" s="9" t="str">
        <f t="shared" si="98"/>
        <v>AEP</v>
      </c>
    </row>
    <row r="6035" spans="15:23">
      <c r="O6035" t="s">
        <v>118</v>
      </c>
      <c r="P6035" s="13">
        <v>41936</v>
      </c>
      <c r="Q6035">
        <v>55.529998999999997</v>
      </c>
      <c r="R6035">
        <v>56.669998</v>
      </c>
      <c r="S6035">
        <v>55.450001</v>
      </c>
      <c r="T6035">
        <v>56.470001000000003</v>
      </c>
      <c r="U6035">
        <v>43.177833999999997</v>
      </c>
      <c r="V6035">
        <v>2816600</v>
      </c>
      <c r="W6035" s="9" t="str">
        <f t="shared" si="98"/>
        <v>AEP</v>
      </c>
    </row>
    <row r="6036" spans="15:23">
      <c r="O6036" t="s">
        <v>118</v>
      </c>
      <c r="P6036" s="13">
        <v>41939</v>
      </c>
      <c r="Q6036">
        <v>56.610000999999997</v>
      </c>
      <c r="R6036">
        <v>57.389999000000003</v>
      </c>
      <c r="S6036">
        <v>56.549999</v>
      </c>
      <c r="T6036">
        <v>56.759998000000003</v>
      </c>
      <c r="U6036">
        <v>43.399563000000001</v>
      </c>
      <c r="V6036">
        <v>3010200</v>
      </c>
      <c r="W6036" s="9" t="str">
        <f t="shared" si="98"/>
        <v>AEP</v>
      </c>
    </row>
    <row r="6037" spans="15:23">
      <c r="O6037" t="s">
        <v>118</v>
      </c>
      <c r="P6037" s="13">
        <v>41940</v>
      </c>
      <c r="Q6037">
        <v>56.900002000000001</v>
      </c>
      <c r="R6037">
        <v>56.959999000000003</v>
      </c>
      <c r="S6037">
        <v>56.240001999999997</v>
      </c>
      <c r="T6037">
        <v>56.59</v>
      </c>
      <c r="U6037">
        <v>43.269581000000002</v>
      </c>
      <c r="V6037">
        <v>3322400</v>
      </c>
      <c r="W6037" s="9" t="str">
        <f t="shared" si="98"/>
        <v>AEP</v>
      </c>
    </row>
    <row r="6038" spans="15:23">
      <c r="O6038" t="s">
        <v>118</v>
      </c>
      <c r="P6038" s="13">
        <v>41941</v>
      </c>
      <c r="Q6038">
        <v>56.709999000000003</v>
      </c>
      <c r="R6038">
        <v>57.380001</v>
      </c>
      <c r="S6038">
        <v>56.169998</v>
      </c>
      <c r="T6038">
        <v>56.759998000000003</v>
      </c>
      <c r="U6038">
        <v>43.399563000000001</v>
      </c>
      <c r="V6038">
        <v>2668000</v>
      </c>
      <c r="W6038" s="9" t="str">
        <f t="shared" si="98"/>
        <v>AEP</v>
      </c>
    </row>
    <row r="6039" spans="15:23">
      <c r="O6039" t="s">
        <v>118</v>
      </c>
      <c r="P6039" s="13">
        <v>41942</v>
      </c>
      <c r="Q6039">
        <v>57.009998000000003</v>
      </c>
      <c r="R6039">
        <v>58.299999</v>
      </c>
      <c r="S6039">
        <v>56.869999</v>
      </c>
      <c r="T6039">
        <v>58.27</v>
      </c>
      <c r="U6039">
        <v>44.554130999999998</v>
      </c>
      <c r="V6039">
        <v>3226700</v>
      </c>
      <c r="W6039" s="9" t="str">
        <f t="shared" si="98"/>
        <v>AEP</v>
      </c>
    </row>
    <row r="6040" spans="15:23">
      <c r="O6040" t="s">
        <v>118</v>
      </c>
      <c r="P6040" s="13">
        <v>41943</v>
      </c>
      <c r="Q6040">
        <v>58.59</v>
      </c>
      <c r="R6040">
        <v>58.610000999999997</v>
      </c>
      <c r="S6040">
        <v>58</v>
      </c>
      <c r="T6040">
        <v>58.34</v>
      </c>
      <c r="U6040">
        <v>44.607647</v>
      </c>
      <c r="V6040">
        <v>3034300</v>
      </c>
      <c r="W6040" s="9" t="str">
        <f t="shared" si="98"/>
        <v>AEP</v>
      </c>
    </row>
    <row r="6041" spans="15:23">
      <c r="O6041" t="s">
        <v>118</v>
      </c>
      <c r="P6041" s="13">
        <v>41946</v>
      </c>
      <c r="Q6041">
        <v>58.41</v>
      </c>
      <c r="R6041">
        <v>58.799999</v>
      </c>
      <c r="S6041">
        <v>58.220001000000003</v>
      </c>
      <c r="T6041">
        <v>58.650002000000001</v>
      </c>
      <c r="U6041">
        <v>44.844676999999997</v>
      </c>
      <c r="V6041">
        <v>2021300</v>
      </c>
      <c r="W6041" s="9" t="str">
        <f t="shared" si="98"/>
        <v>AEP</v>
      </c>
    </row>
    <row r="6042" spans="15:23">
      <c r="O6042" t="s">
        <v>118</v>
      </c>
      <c r="P6042" s="13">
        <v>41947</v>
      </c>
      <c r="Q6042">
        <v>58.669998</v>
      </c>
      <c r="R6042">
        <v>58.950001</v>
      </c>
      <c r="S6042">
        <v>58.029998999999997</v>
      </c>
      <c r="T6042">
        <v>58.130001</v>
      </c>
      <c r="U6042">
        <v>44.447090000000003</v>
      </c>
      <c r="V6042">
        <v>2155900</v>
      </c>
      <c r="W6042" s="9" t="str">
        <f t="shared" si="98"/>
        <v>AEP</v>
      </c>
    </row>
    <row r="6043" spans="15:23">
      <c r="O6043" t="s">
        <v>118</v>
      </c>
      <c r="P6043" s="13">
        <v>41948</v>
      </c>
      <c r="Q6043">
        <v>58.580002</v>
      </c>
      <c r="R6043">
        <v>59.84</v>
      </c>
      <c r="S6043">
        <v>58.419998</v>
      </c>
      <c r="T6043">
        <v>59.740001999999997</v>
      </c>
      <c r="U6043">
        <v>45.678122999999999</v>
      </c>
      <c r="V6043">
        <v>4670000</v>
      </c>
      <c r="W6043" s="9" t="str">
        <f t="shared" si="98"/>
        <v>AEP</v>
      </c>
    </row>
    <row r="6044" spans="15:23">
      <c r="O6044" t="s">
        <v>118</v>
      </c>
      <c r="P6044" s="13">
        <v>41949</v>
      </c>
      <c r="Q6044">
        <v>58.549999</v>
      </c>
      <c r="R6044">
        <v>58.759998000000003</v>
      </c>
      <c r="S6044">
        <v>57.07</v>
      </c>
      <c r="T6044">
        <v>57.869999</v>
      </c>
      <c r="U6044">
        <v>44.644362999999998</v>
      </c>
      <c r="V6044">
        <v>4770600</v>
      </c>
      <c r="W6044" s="9" t="str">
        <f t="shared" si="98"/>
        <v>AEP</v>
      </c>
    </row>
    <row r="6045" spans="15:23">
      <c r="O6045" t="s">
        <v>118</v>
      </c>
      <c r="P6045" s="13">
        <v>41950</v>
      </c>
      <c r="Q6045">
        <v>57.91</v>
      </c>
      <c r="R6045">
        <v>58.349997999999999</v>
      </c>
      <c r="S6045">
        <v>57.669998</v>
      </c>
      <c r="T6045">
        <v>58.32</v>
      </c>
      <c r="U6045">
        <v>44.991515999999997</v>
      </c>
      <c r="V6045">
        <v>1754400</v>
      </c>
      <c r="W6045" s="9" t="str">
        <f t="shared" si="98"/>
        <v>AEP</v>
      </c>
    </row>
    <row r="6046" spans="15:23">
      <c r="O6046" t="s">
        <v>118</v>
      </c>
      <c r="P6046" s="13">
        <v>41953</v>
      </c>
      <c r="Q6046">
        <v>58.009998000000003</v>
      </c>
      <c r="R6046">
        <v>58.560001</v>
      </c>
      <c r="S6046">
        <v>57.970001000000003</v>
      </c>
      <c r="T6046">
        <v>58.380001</v>
      </c>
      <c r="U6046">
        <v>45.037804000000001</v>
      </c>
      <c r="V6046">
        <v>2371000</v>
      </c>
      <c r="W6046" s="9" t="str">
        <f t="shared" si="98"/>
        <v>AEP</v>
      </c>
    </row>
    <row r="6047" spans="15:23">
      <c r="O6047" t="s">
        <v>118</v>
      </c>
      <c r="P6047" s="13">
        <v>41954</v>
      </c>
      <c r="Q6047">
        <v>58.299999</v>
      </c>
      <c r="R6047">
        <v>58.439999</v>
      </c>
      <c r="S6047">
        <v>57.630001</v>
      </c>
      <c r="T6047">
        <v>57.939999</v>
      </c>
      <c r="U6047">
        <v>44.698376000000003</v>
      </c>
      <c r="V6047">
        <v>2290400</v>
      </c>
      <c r="W6047" s="9" t="str">
        <f t="shared" si="98"/>
        <v>AEP</v>
      </c>
    </row>
    <row r="6048" spans="15:23">
      <c r="O6048" t="s">
        <v>118</v>
      </c>
      <c r="P6048" s="13">
        <v>41955</v>
      </c>
      <c r="Q6048">
        <v>57.450001</v>
      </c>
      <c r="R6048">
        <v>57.650002000000001</v>
      </c>
      <c r="S6048">
        <v>56.549999</v>
      </c>
      <c r="T6048">
        <v>56.869999</v>
      </c>
      <c r="U6048">
        <v>43.872902000000003</v>
      </c>
      <c r="V6048">
        <v>3305400</v>
      </c>
      <c r="W6048" s="9" t="str">
        <f t="shared" si="98"/>
        <v>AEP</v>
      </c>
    </row>
    <row r="6049" spans="15:23">
      <c r="O6049" t="s">
        <v>118</v>
      </c>
      <c r="P6049" s="13">
        <v>41956</v>
      </c>
      <c r="Q6049">
        <v>56.869999</v>
      </c>
      <c r="R6049">
        <v>57.25</v>
      </c>
      <c r="S6049">
        <v>56.169998</v>
      </c>
      <c r="T6049">
        <v>56.310001</v>
      </c>
      <c r="U6049">
        <v>43.440891000000001</v>
      </c>
      <c r="V6049">
        <v>2860600</v>
      </c>
      <c r="W6049" s="9" t="str">
        <f t="shared" si="98"/>
        <v>AEP</v>
      </c>
    </row>
    <row r="6050" spans="15:23">
      <c r="O6050" t="s">
        <v>118</v>
      </c>
      <c r="P6050" s="13">
        <v>41957</v>
      </c>
      <c r="Q6050">
        <v>56.18</v>
      </c>
      <c r="R6050">
        <v>56.380001</v>
      </c>
      <c r="S6050">
        <v>55.939999</v>
      </c>
      <c r="T6050">
        <v>56.060001</v>
      </c>
      <c r="U6050">
        <v>43.248019999999997</v>
      </c>
      <c r="V6050">
        <v>2116000</v>
      </c>
      <c r="W6050" s="9" t="str">
        <f t="shared" si="98"/>
        <v>AEP</v>
      </c>
    </row>
    <row r="6051" spans="15:23">
      <c r="O6051" t="s">
        <v>118</v>
      </c>
      <c r="P6051" s="13">
        <v>41960</v>
      </c>
      <c r="Q6051">
        <v>56.049999</v>
      </c>
      <c r="R6051">
        <v>57.259998000000003</v>
      </c>
      <c r="S6051">
        <v>55.900002000000001</v>
      </c>
      <c r="T6051">
        <v>57.189999</v>
      </c>
      <c r="U6051">
        <v>44.119765999999998</v>
      </c>
      <c r="V6051">
        <v>2907000</v>
      </c>
      <c r="W6051" s="9" t="str">
        <f t="shared" si="98"/>
        <v>AEP</v>
      </c>
    </row>
    <row r="6052" spans="15:23">
      <c r="O6052" t="s">
        <v>118</v>
      </c>
      <c r="P6052" s="13">
        <v>41961</v>
      </c>
      <c r="Q6052">
        <v>57.32</v>
      </c>
      <c r="R6052">
        <v>57.599997999999999</v>
      </c>
      <c r="S6052">
        <v>56.950001</v>
      </c>
      <c r="T6052">
        <v>57.25</v>
      </c>
      <c r="U6052">
        <v>44.166054000000003</v>
      </c>
      <c r="V6052">
        <v>2367400</v>
      </c>
      <c r="W6052" s="9" t="str">
        <f t="shared" si="98"/>
        <v>AEP</v>
      </c>
    </row>
    <row r="6053" spans="15:23">
      <c r="O6053" t="s">
        <v>118</v>
      </c>
      <c r="P6053" s="13">
        <v>41962</v>
      </c>
      <c r="Q6053">
        <v>57.200001</v>
      </c>
      <c r="R6053">
        <v>57.360000999999997</v>
      </c>
      <c r="S6053">
        <v>56.84</v>
      </c>
      <c r="T6053">
        <v>57.240001999999997</v>
      </c>
      <c r="U6053">
        <v>44.158352000000001</v>
      </c>
      <c r="V6053">
        <v>2302000</v>
      </c>
      <c r="W6053" s="9" t="str">
        <f t="shared" si="98"/>
        <v>AEP</v>
      </c>
    </row>
    <row r="6054" spans="15:23">
      <c r="O6054" t="s">
        <v>118</v>
      </c>
      <c r="P6054" s="13">
        <v>41963</v>
      </c>
      <c r="Q6054">
        <v>57.09</v>
      </c>
      <c r="R6054">
        <v>57.549999</v>
      </c>
      <c r="S6054">
        <v>56.77</v>
      </c>
      <c r="T6054">
        <v>57.23</v>
      </c>
      <c r="U6054">
        <v>44.150635000000001</v>
      </c>
      <c r="V6054">
        <v>2195800</v>
      </c>
      <c r="W6054" s="9" t="str">
        <f t="shared" si="98"/>
        <v>AEP</v>
      </c>
    </row>
    <row r="6055" spans="15:23">
      <c r="O6055" t="s">
        <v>118</v>
      </c>
      <c r="P6055" s="13">
        <v>41964</v>
      </c>
      <c r="Q6055">
        <v>57.66</v>
      </c>
      <c r="R6055">
        <v>57.790000999999997</v>
      </c>
      <c r="S6055">
        <v>56.779998999999997</v>
      </c>
      <c r="T6055">
        <v>57.419998</v>
      </c>
      <c r="U6055">
        <v>44.297198999999999</v>
      </c>
      <c r="V6055">
        <v>2329300</v>
      </c>
      <c r="W6055" s="9" t="str">
        <f t="shared" si="98"/>
        <v>AEP</v>
      </c>
    </row>
    <row r="6056" spans="15:23">
      <c r="O6056" t="s">
        <v>118</v>
      </c>
      <c r="P6056" s="13">
        <v>41967</v>
      </c>
      <c r="Q6056">
        <v>57.419998</v>
      </c>
      <c r="R6056">
        <v>57.5</v>
      </c>
      <c r="S6056">
        <v>56.77</v>
      </c>
      <c r="T6056">
        <v>56.799999</v>
      </c>
      <c r="U6056">
        <v>43.818905000000001</v>
      </c>
      <c r="V6056">
        <v>2094900</v>
      </c>
      <c r="W6056" s="9" t="str">
        <f t="shared" si="98"/>
        <v>AEP</v>
      </c>
    </row>
    <row r="6057" spans="15:23">
      <c r="O6057" t="s">
        <v>118</v>
      </c>
      <c r="P6057" s="13">
        <v>41968</v>
      </c>
      <c r="Q6057">
        <v>56.950001</v>
      </c>
      <c r="R6057">
        <v>57</v>
      </c>
      <c r="S6057">
        <v>56.32</v>
      </c>
      <c r="T6057">
        <v>56.580002</v>
      </c>
      <c r="U6057">
        <v>43.649177999999999</v>
      </c>
      <c r="V6057">
        <v>2786300</v>
      </c>
      <c r="W6057" s="9" t="str">
        <f t="shared" si="98"/>
        <v>AEP</v>
      </c>
    </row>
    <row r="6058" spans="15:23">
      <c r="O6058" t="s">
        <v>118</v>
      </c>
      <c r="P6058" s="13">
        <v>41969</v>
      </c>
      <c r="Q6058">
        <v>56.740001999999997</v>
      </c>
      <c r="R6058">
        <v>57</v>
      </c>
      <c r="S6058">
        <v>56.509998000000003</v>
      </c>
      <c r="T6058">
        <v>56.66</v>
      </c>
      <c r="U6058">
        <v>43.710884</v>
      </c>
      <c r="V6058">
        <v>2049000</v>
      </c>
      <c r="W6058" s="9" t="str">
        <f t="shared" si="98"/>
        <v>AEP</v>
      </c>
    </row>
    <row r="6059" spans="15:23">
      <c r="O6059" t="s">
        <v>118</v>
      </c>
      <c r="P6059" s="13">
        <v>41971</v>
      </c>
      <c r="Q6059">
        <v>56.82</v>
      </c>
      <c r="R6059">
        <v>57.75</v>
      </c>
      <c r="S6059">
        <v>56.82</v>
      </c>
      <c r="T6059">
        <v>57.549999</v>
      </c>
      <c r="U6059">
        <v>44.397491000000002</v>
      </c>
      <c r="V6059">
        <v>1316000</v>
      </c>
      <c r="W6059" s="9" t="str">
        <f t="shared" si="98"/>
        <v>AEP</v>
      </c>
    </row>
    <row r="6060" spans="15:23">
      <c r="O6060" t="s">
        <v>118</v>
      </c>
      <c r="P6060" s="13">
        <v>41974</v>
      </c>
      <c r="Q6060">
        <v>57.310001</v>
      </c>
      <c r="R6060">
        <v>58.349997999999999</v>
      </c>
      <c r="S6060">
        <v>56.970001000000003</v>
      </c>
      <c r="T6060">
        <v>58.009998000000003</v>
      </c>
      <c r="U6060">
        <v>44.752364999999998</v>
      </c>
      <c r="V6060">
        <v>2555800</v>
      </c>
      <c r="W6060" s="9" t="str">
        <f t="shared" si="98"/>
        <v>AEP</v>
      </c>
    </row>
    <row r="6061" spans="15:23">
      <c r="O6061" t="s">
        <v>118</v>
      </c>
      <c r="P6061" s="13">
        <v>41975</v>
      </c>
      <c r="Q6061">
        <v>57.990001999999997</v>
      </c>
      <c r="R6061">
        <v>58.549999</v>
      </c>
      <c r="S6061">
        <v>57.549999</v>
      </c>
      <c r="T6061">
        <v>58.360000999999997</v>
      </c>
      <c r="U6061">
        <v>45.022365999999998</v>
      </c>
      <c r="V6061">
        <v>2237700</v>
      </c>
      <c r="W6061" s="9" t="str">
        <f t="shared" si="98"/>
        <v>AEP</v>
      </c>
    </row>
    <row r="6062" spans="15:23">
      <c r="O6062" t="s">
        <v>118</v>
      </c>
      <c r="P6062" s="13">
        <v>41976</v>
      </c>
      <c r="Q6062">
        <v>58.439999</v>
      </c>
      <c r="R6062">
        <v>58.619999</v>
      </c>
      <c r="S6062">
        <v>58.060001</v>
      </c>
      <c r="T6062">
        <v>58.509998000000003</v>
      </c>
      <c r="U6062">
        <v>45.138088000000003</v>
      </c>
      <c r="V6062">
        <v>2733000</v>
      </c>
      <c r="W6062" s="9" t="str">
        <f t="shared" si="98"/>
        <v>AEP</v>
      </c>
    </row>
    <row r="6063" spans="15:23">
      <c r="O6063" t="s">
        <v>118</v>
      </c>
      <c r="P6063" s="13">
        <v>41977</v>
      </c>
      <c r="Q6063">
        <v>58.52</v>
      </c>
      <c r="R6063">
        <v>58.779998999999997</v>
      </c>
      <c r="S6063">
        <v>58.060001</v>
      </c>
      <c r="T6063">
        <v>58.439999</v>
      </c>
      <c r="U6063">
        <v>45.084086999999997</v>
      </c>
      <c r="V6063">
        <v>2091700</v>
      </c>
      <c r="W6063" s="9" t="str">
        <f t="shared" si="98"/>
        <v>AEP</v>
      </c>
    </row>
    <row r="6064" spans="15:23">
      <c r="O6064" t="s">
        <v>118</v>
      </c>
      <c r="P6064" s="13">
        <v>41978</v>
      </c>
      <c r="Q6064">
        <v>57.75</v>
      </c>
      <c r="R6064">
        <v>58.299999</v>
      </c>
      <c r="S6064">
        <v>57.470001000000003</v>
      </c>
      <c r="T6064">
        <v>57.759998000000003</v>
      </c>
      <c r="U6064">
        <v>44.559489999999997</v>
      </c>
      <c r="V6064">
        <v>1965100</v>
      </c>
      <c r="W6064" s="9" t="str">
        <f t="shared" si="98"/>
        <v>AEP</v>
      </c>
    </row>
    <row r="6065" spans="15:23">
      <c r="O6065" t="s">
        <v>118</v>
      </c>
      <c r="P6065" s="13">
        <v>41981</v>
      </c>
      <c r="Q6065">
        <v>57.939999</v>
      </c>
      <c r="R6065">
        <v>58.799999</v>
      </c>
      <c r="S6065">
        <v>57.790000999999997</v>
      </c>
      <c r="T6065">
        <v>58.759998000000003</v>
      </c>
      <c r="U6065">
        <v>45.330962999999997</v>
      </c>
      <c r="V6065">
        <v>2997500</v>
      </c>
      <c r="W6065" s="9" t="str">
        <f t="shared" si="98"/>
        <v>AEP</v>
      </c>
    </row>
    <row r="6066" spans="15:23">
      <c r="O6066" t="s">
        <v>118</v>
      </c>
      <c r="P6066" s="13">
        <v>41982</v>
      </c>
      <c r="Q6066">
        <v>58.290000999999997</v>
      </c>
      <c r="R6066">
        <v>59.349997999999999</v>
      </c>
      <c r="S6066">
        <v>58.290000999999997</v>
      </c>
      <c r="T6066">
        <v>58.869999</v>
      </c>
      <c r="U6066">
        <v>45.415824999999998</v>
      </c>
      <c r="V6066">
        <v>3143200</v>
      </c>
      <c r="W6066" s="9" t="str">
        <f t="shared" si="98"/>
        <v>AEP</v>
      </c>
    </row>
    <row r="6067" spans="15:23">
      <c r="O6067" t="s">
        <v>118</v>
      </c>
      <c r="P6067" s="13">
        <v>41983</v>
      </c>
      <c r="Q6067">
        <v>59.009998000000003</v>
      </c>
      <c r="R6067">
        <v>59.580002</v>
      </c>
      <c r="S6067">
        <v>58.209999000000003</v>
      </c>
      <c r="T6067">
        <v>58.23</v>
      </c>
      <c r="U6067">
        <v>44.922089</v>
      </c>
      <c r="V6067">
        <v>2365200</v>
      </c>
      <c r="W6067" s="9" t="str">
        <f t="shared" si="98"/>
        <v>AEP</v>
      </c>
    </row>
    <row r="6068" spans="15:23">
      <c r="O6068" t="s">
        <v>118</v>
      </c>
      <c r="P6068" s="13">
        <v>41984</v>
      </c>
      <c r="Q6068">
        <v>58.490001999999997</v>
      </c>
      <c r="R6068">
        <v>59.27</v>
      </c>
      <c r="S6068">
        <v>58.459999000000003</v>
      </c>
      <c r="T6068">
        <v>58.860000999999997</v>
      </c>
      <c r="U6068">
        <v>45.408107999999999</v>
      </c>
      <c r="V6068">
        <v>2156200</v>
      </c>
      <c r="W6068" s="9" t="str">
        <f t="shared" si="98"/>
        <v>AEP</v>
      </c>
    </row>
    <row r="6069" spans="15:23">
      <c r="O6069" t="s">
        <v>118</v>
      </c>
      <c r="P6069" s="13">
        <v>41985</v>
      </c>
      <c r="Q6069">
        <v>58.549999</v>
      </c>
      <c r="R6069">
        <v>59.349997999999999</v>
      </c>
      <c r="S6069">
        <v>58.450001</v>
      </c>
      <c r="T6069">
        <v>58.689999</v>
      </c>
      <c r="U6069">
        <v>45.276955000000001</v>
      </c>
      <c r="V6069">
        <v>3216400</v>
      </c>
      <c r="W6069" s="9" t="str">
        <f t="shared" si="98"/>
        <v>AEP</v>
      </c>
    </row>
    <row r="6070" spans="15:23">
      <c r="O6070" t="s">
        <v>118</v>
      </c>
      <c r="P6070" s="13">
        <v>41988</v>
      </c>
      <c r="Q6070">
        <v>58.639999000000003</v>
      </c>
      <c r="R6070">
        <v>58.919998</v>
      </c>
      <c r="S6070">
        <v>57.509998000000003</v>
      </c>
      <c r="T6070">
        <v>58.080002</v>
      </c>
      <c r="U6070">
        <v>44.806376999999998</v>
      </c>
      <c r="V6070">
        <v>2952400</v>
      </c>
      <c r="W6070" s="9" t="str">
        <f t="shared" si="98"/>
        <v>AEP</v>
      </c>
    </row>
    <row r="6071" spans="15:23">
      <c r="O6071" t="s">
        <v>118</v>
      </c>
      <c r="P6071" s="13">
        <v>41989</v>
      </c>
      <c r="Q6071">
        <v>58.080002</v>
      </c>
      <c r="R6071">
        <v>58.77</v>
      </c>
      <c r="S6071">
        <v>57.200001</v>
      </c>
      <c r="T6071">
        <v>57.830002</v>
      </c>
      <c r="U6071">
        <v>44.613506000000001</v>
      </c>
      <c r="V6071">
        <v>2128000</v>
      </c>
      <c r="W6071" s="9" t="str">
        <f t="shared" si="98"/>
        <v>AEP</v>
      </c>
    </row>
    <row r="6072" spans="15:23">
      <c r="O6072" t="s">
        <v>118</v>
      </c>
      <c r="P6072" s="13">
        <v>41990</v>
      </c>
      <c r="Q6072">
        <v>57.93</v>
      </c>
      <c r="R6072">
        <v>58.98</v>
      </c>
      <c r="S6072">
        <v>57.93</v>
      </c>
      <c r="T6072">
        <v>58.82</v>
      </c>
      <c r="U6072">
        <v>45.377239000000003</v>
      </c>
      <c r="V6072">
        <v>2406400</v>
      </c>
      <c r="W6072" s="9" t="str">
        <f t="shared" si="98"/>
        <v>AEP</v>
      </c>
    </row>
    <row r="6073" spans="15:23">
      <c r="O6073" t="s">
        <v>118</v>
      </c>
      <c r="P6073" s="13">
        <v>41991</v>
      </c>
      <c r="Q6073">
        <v>59.029998999999997</v>
      </c>
      <c r="R6073">
        <v>59.990001999999997</v>
      </c>
      <c r="S6073">
        <v>58.82</v>
      </c>
      <c r="T6073">
        <v>59.98</v>
      </c>
      <c r="U6073">
        <v>46.272140999999998</v>
      </c>
      <c r="V6073">
        <v>2622700</v>
      </c>
      <c r="W6073" s="9" t="str">
        <f t="shared" si="98"/>
        <v>AEP</v>
      </c>
    </row>
    <row r="6074" spans="15:23">
      <c r="O6074" t="s">
        <v>118</v>
      </c>
      <c r="P6074" s="13">
        <v>41992</v>
      </c>
      <c r="Q6074">
        <v>60.009998000000003</v>
      </c>
      <c r="R6074">
        <v>60.48</v>
      </c>
      <c r="S6074">
        <v>59.509998000000003</v>
      </c>
      <c r="T6074">
        <v>59.889999000000003</v>
      </c>
      <c r="U6074">
        <v>46.202708999999999</v>
      </c>
      <c r="V6074">
        <v>3966700</v>
      </c>
      <c r="W6074" s="9" t="str">
        <f t="shared" si="98"/>
        <v>AEP</v>
      </c>
    </row>
    <row r="6075" spans="15:23">
      <c r="O6075" t="s">
        <v>118</v>
      </c>
      <c r="P6075" s="13">
        <v>41995</v>
      </c>
      <c r="Q6075">
        <v>59.869999</v>
      </c>
      <c r="R6075">
        <v>60.150002000000001</v>
      </c>
      <c r="S6075">
        <v>59.509998000000003</v>
      </c>
      <c r="T6075">
        <v>60.150002000000001</v>
      </c>
      <c r="U6075">
        <v>46.403289999999998</v>
      </c>
      <c r="V6075">
        <v>1711800</v>
      </c>
      <c r="W6075" s="9" t="str">
        <f t="shared" si="98"/>
        <v>AEP</v>
      </c>
    </row>
    <row r="6076" spans="15:23">
      <c r="O6076" t="s">
        <v>118</v>
      </c>
      <c r="P6076" s="13">
        <v>41996</v>
      </c>
      <c r="Q6076">
        <v>60.259998000000003</v>
      </c>
      <c r="R6076">
        <v>60.48</v>
      </c>
      <c r="S6076">
        <v>60.060001</v>
      </c>
      <c r="T6076">
        <v>60.110000999999997</v>
      </c>
      <c r="U6076">
        <v>46.372433000000001</v>
      </c>
      <c r="V6076">
        <v>1693100</v>
      </c>
      <c r="W6076" s="9" t="str">
        <f t="shared" si="98"/>
        <v>AEP</v>
      </c>
    </row>
    <row r="6077" spans="15:23">
      <c r="O6077" t="s">
        <v>118</v>
      </c>
      <c r="P6077" s="13">
        <v>41997</v>
      </c>
      <c r="Q6077">
        <v>60.25</v>
      </c>
      <c r="R6077">
        <v>61.450001</v>
      </c>
      <c r="S6077">
        <v>60.220001000000003</v>
      </c>
      <c r="T6077">
        <v>61.310001</v>
      </c>
      <c r="U6077">
        <v>47.298195</v>
      </c>
      <c r="V6077">
        <v>1795100</v>
      </c>
      <c r="W6077" s="9" t="str">
        <f t="shared" si="98"/>
        <v>AEP</v>
      </c>
    </row>
    <row r="6078" spans="15:23">
      <c r="O6078" t="s">
        <v>118</v>
      </c>
      <c r="P6078" s="13">
        <v>41999</v>
      </c>
      <c r="Q6078">
        <v>61.459999000000003</v>
      </c>
      <c r="R6078">
        <v>62.389999000000003</v>
      </c>
      <c r="S6078">
        <v>61.369999</v>
      </c>
      <c r="T6078">
        <v>61.990001999999997</v>
      </c>
      <c r="U6078">
        <v>47.822772999999998</v>
      </c>
      <c r="V6078">
        <v>2819000</v>
      </c>
      <c r="W6078" s="9" t="str">
        <f t="shared" si="98"/>
        <v>AEP</v>
      </c>
    </row>
    <row r="6079" spans="15:23">
      <c r="O6079" t="s">
        <v>118</v>
      </c>
      <c r="P6079" s="13">
        <v>42002</v>
      </c>
      <c r="Q6079">
        <v>62</v>
      </c>
      <c r="R6079">
        <v>63.220001000000003</v>
      </c>
      <c r="S6079">
        <v>62</v>
      </c>
      <c r="T6079">
        <v>62.91</v>
      </c>
      <c r="U6079">
        <v>48.532516000000001</v>
      </c>
      <c r="V6079">
        <v>2573700</v>
      </c>
      <c r="W6079" s="9" t="str">
        <f t="shared" si="98"/>
        <v>AEP</v>
      </c>
    </row>
    <row r="6080" spans="15:23">
      <c r="O6080" t="s">
        <v>118</v>
      </c>
      <c r="P6080" s="13">
        <v>42003</v>
      </c>
      <c r="Q6080">
        <v>62.799999</v>
      </c>
      <c r="R6080">
        <v>62.799999</v>
      </c>
      <c r="S6080">
        <v>61.560001</v>
      </c>
      <c r="T6080">
        <v>61.720001000000003</v>
      </c>
      <c r="U6080">
        <v>47.614474999999999</v>
      </c>
      <c r="V6080">
        <v>2001600</v>
      </c>
      <c r="W6080" s="9" t="str">
        <f t="shared" si="98"/>
        <v>AEP</v>
      </c>
    </row>
    <row r="6081" spans="15:23">
      <c r="O6081" t="s">
        <v>118</v>
      </c>
      <c r="P6081" s="13">
        <v>42004</v>
      </c>
      <c r="Q6081">
        <v>61.82</v>
      </c>
      <c r="R6081">
        <v>62.029998999999997</v>
      </c>
      <c r="S6081">
        <v>60.68</v>
      </c>
      <c r="T6081">
        <v>60.720001000000003</v>
      </c>
      <c r="U6081">
        <v>46.843013999999997</v>
      </c>
      <c r="V6081">
        <v>1942400</v>
      </c>
      <c r="W6081" s="9" t="str">
        <f t="shared" si="98"/>
        <v>AEP</v>
      </c>
    </row>
    <row r="6082" spans="15:23">
      <c r="O6082" t="s">
        <v>118</v>
      </c>
      <c r="P6082" s="13">
        <v>42006</v>
      </c>
      <c r="Q6082">
        <v>60.880001</v>
      </c>
      <c r="R6082">
        <v>61.240001999999997</v>
      </c>
      <c r="S6082">
        <v>60.389999000000003</v>
      </c>
      <c r="T6082">
        <v>61.150002000000001</v>
      </c>
      <c r="U6082">
        <v>47.174747000000004</v>
      </c>
      <c r="V6082">
        <v>2007400</v>
      </c>
      <c r="W6082" s="9" t="str">
        <f t="shared" si="98"/>
        <v>AEP</v>
      </c>
    </row>
    <row r="6083" spans="15:23">
      <c r="O6083" t="s">
        <v>118</v>
      </c>
      <c r="P6083" s="13">
        <v>42009</v>
      </c>
      <c r="Q6083">
        <v>61.099997999999999</v>
      </c>
      <c r="R6083">
        <v>61.279998999999997</v>
      </c>
      <c r="S6083">
        <v>59.970001000000003</v>
      </c>
      <c r="T6083">
        <v>60.25</v>
      </c>
      <c r="U6083">
        <v>46.480437999999999</v>
      </c>
      <c r="V6083">
        <v>2642600</v>
      </c>
      <c r="W6083" s="9" t="str">
        <f t="shared" si="98"/>
        <v>AEP</v>
      </c>
    </row>
    <row r="6084" spans="15:23">
      <c r="O6084" t="s">
        <v>118</v>
      </c>
      <c r="P6084" s="13">
        <v>42010</v>
      </c>
      <c r="Q6084">
        <v>60.419998</v>
      </c>
      <c r="R6084">
        <v>61.84</v>
      </c>
      <c r="S6084">
        <v>60.369999</v>
      </c>
      <c r="T6084">
        <v>60.580002</v>
      </c>
      <c r="U6084">
        <v>46.735027000000002</v>
      </c>
      <c r="V6084">
        <v>4166500</v>
      </c>
      <c r="W6084" s="9" t="str">
        <f t="shared" si="98"/>
        <v>AEP</v>
      </c>
    </row>
    <row r="6085" spans="15:23">
      <c r="O6085" t="s">
        <v>118</v>
      </c>
      <c r="P6085" s="13">
        <v>42011</v>
      </c>
      <c r="Q6085">
        <v>60.709999000000003</v>
      </c>
      <c r="R6085">
        <v>61.880001</v>
      </c>
      <c r="S6085">
        <v>60.360000999999997</v>
      </c>
      <c r="T6085">
        <v>61.439999</v>
      </c>
      <c r="U6085">
        <v>47.398476000000002</v>
      </c>
      <c r="V6085">
        <v>2798800</v>
      </c>
      <c r="W6085" s="9" t="str">
        <f t="shared" ref="W6085:W6148" si="99">IFERROR(VLOOKUP(O6085,$B$4:$B$17,1,FALSE),"Delete")</f>
        <v>AEP</v>
      </c>
    </row>
    <row r="6086" spans="15:23">
      <c r="O6086" t="s">
        <v>118</v>
      </c>
      <c r="P6086" s="13">
        <v>42012</v>
      </c>
      <c r="Q6086">
        <v>61.630001</v>
      </c>
      <c r="R6086">
        <v>62.189999</v>
      </c>
      <c r="S6086">
        <v>61.630001</v>
      </c>
      <c r="T6086">
        <v>61.970001000000003</v>
      </c>
      <c r="U6086">
        <v>47.807358000000001</v>
      </c>
      <c r="V6086">
        <v>2470100</v>
      </c>
      <c r="W6086" s="9" t="str">
        <f t="shared" si="99"/>
        <v>AEP</v>
      </c>
    </row>
    <row r="6087" spans="15:23">
      <c r="O6087" t="s">
        <v>118</v>
      </c>
      <c r="P6087" s="13">
        <v>42013</v>
      </c>
      <c r="Q6087">
        <v>62.029998999999997</v>
      </c>
      <c r="R6087">
        <v>62.169998</v>
      </c>
      <c r="S6087">
        <v>61.150002000000001</v>
      </c>
      <c r="T6087">
        <v>61.639999000000003</v>
      </c>
      <c r="U6087">
        <v>47.552757</v>
      </c>
      <c r="V6087">
        <v>2413800</v>
      </c>
      <c r="W6087" s="9" t="str">
        <f t="shared" si="99"/>
        <v>AEP</v>
      </c>
    </row>
    <row r="6088" spans="15:23">
      <c r="O6088" t="s">
        <v>118</v>
      </c>
      <c r="P6088" s="13">
        <v>42016</v>
      </c>
      <c r="Q6088">
        <v>61.880001</v>
      </c>
      <c r="R6088">
        <v>61.959999000000003</v>
      </c>
      <c r="S6088">
        <v>61.099997999999999</v>
      </c>
      <c r="T6088">
        <v>61.560001</v>
      </c>
      <c r="U6088">
        <v>47.491042999999998</v>
      </c>
      <c r="V6088">
        <v>2411100</v>
      </c>
      <c r="W6088" s="9" t="str">
        <f t="shared" si="99"/>
        <v>AEP</v>
      </c>
    </row>
    <row r="6089" spans="15:23">
      <c r="O6089" t="s">
        <v>118</v>
      </c>
      <c r="P6089" s="13">
        <v>42017</v>
      </c>
      <c r="Q6089">
        <v>62.040000999999997</v>
      </c>
      <c r="R6089">
        <v>62.880001</v>
      </c>
      <c r="S6089">
        <v>61.52</v>
      </c>
      <c r="T6089">
        <v>61.869999</v>
      </c>
      <c r="U6089">
        <v>47.730198000000001</v>
      </c>
      <c r="V6089">
        <v>2641900</v>
      </c>
      <c r="W6089" s="9" t="str">
        <f t="shared" si="99"/>
        <v>AEP</v>
      </c>
    </row>
    <row r="6090" spans="15:23">
      <c r="O6090" t="s">
        <v>118</v>
      </c>
      <c r="P6090" s="13">
        <v>42018</v>
      </c>
      <c r="Q6090">
        <v>61.709999000000003</v>
      </c>
      <c r="R6090">
        <v>62.830002</v>
      </c>
      <c r="S6090">
        <v>61.41</v>
      </c>
      <c r="T6090">
        <v>62.759998000000003</v>
      </c>
      <c r="U6090">
        <v>48.416798</v>
      </c>
      <c r="V6090">
        <v>2599600</v>
      </c>
      <c r="W6090" s="9" t="str">
        <f t="shared" si="99"/>
        <v>AEP</v>
      </c>
    </row>
    <row r="6091" spans="15:23">
      <c r="O6091" t="s">
        <v>118</v>
      </c>
      <c r="P6091" s="13">
        <v>42019</v>
      </c>
      <c r="Q6091">
        <v>62.799999</v>
      </c>
      <c r="R6091">
        <v>63.389999000000003</v>
      </c>
      <c r="S6091">
        <v>62.540000999999997</v>
      </c>
      <c r="T6091">
        <v>63.16</v>
      </c>
      <c r="U6091">
        <v>48.725391000000002</v>
      </c>
      <c r="V6091">
        <v>2605300</v>
      </c>
      <c r="W6091" s="9" t="str">
        <f t="shared" si="99"/>
        <v>AEP</v>
      </c>
    </row>
    <row r="6092" spans="15:23">
      <c r="O6092" t="s">
        <v>118</v>
      </c>
      <c r="P6092" s="13">
        <v>42020</v>
      </c>
      <c r="Q6092">
        <v>63.189999</v>
      </c>
      <c r="R6092">
        <v>63.599997999999999</v>
      </c>
      <c r="S6092">
        <v>62.759998000000003</v>
      </c>
      <c r="T6092">
        <v>63.57</v>
      </c>
      <c r="U6092">
        <v>49.041687000000003</v>
      </c>
      <c r="V6092">
        <v>2334500</v>
      </c>
      <c r="W6092" s="9" t="str">
        <f t="shared" si="99"/>
        <v>AEP</v>
      </c>
    </row>
    <row r="6093" spans="15:23">
      <c r="O6093" t="s">
        <v>118</v>
      </c>
      <c r="P6093" s="13">
        <v>42024</v>
      </c>
      <c r="Q6093">
        <v>64</v>
      </c>
      <c r="R6093">
        <v>64.050003000000004</v>
      </c>
      <c r="S6093">
        <v>63.02</v>
      </c>
      <c r="T6093">
        <v>63.529998999999997</v>
      </c>
      <c r="U6093">
        <v>49.010829999999999</v>
      </c>
      <c r="V6093">
        <v>2258000</v>
      </c>
      <c r="W6093" s="9" t="str">
        <f t="shared" si="99"/>
        <v>AEP</v>
      </c>
    </row>
    <row r="6094" spans="15:23">
      <c r="O6094" t="s">
        <v>118</v>
      </c>
      <c r="P6094" s="13">
        <v>42025</v>
      </c>
      <c r="Q6094">
        <v>63.380001</v>
      </c>
      <c r="R6094">
        <v>64.25</v>
      </c>
      <c r="S6094">
        <v>62.950001</v>
      </c>
      <c r="T6094">
        <v>64.139999000000003</v>
      </c>
      <c r="U6094">
        <v>49.481414999999998</v>
      </c>
      <c r="V6094">
        <v>2481300</v>
      </c>
      <c r="W6094" s="9" t="str">
        <f t="shared" si="99"/>
        <v>AEP</v>
      </c>
    </row>
    <row r="6095" spans="15:23">
      <c r="O6095" t="s">
        <v>118</v>
      </c>
      <c r="P6095" s="13">
        <v>42026</v>
      </c>
      <c r="Q6095">
        <v>64.559997999999993</v>
      </c>
      <c r="R6095">
        <v>64.629997000000003</v>
      </c>
      <c r="S6095">
        <v>63.669998</v>
      </c>
      <c r="T6095">
        <v>64.080001999999993</v>
      </c>
      <c r="U6095">
        <v>49.435127000000001</v>
      </c>
      <c r="V6095">
        <v>1944700</v>
      </c>
      <c r="W6095" s="9" t="str">
        <f t="shared" si="99"/>
        <v>AEP</v>
      </c>
    </row>
    <row r="6096" spans="15:23">
      <c r="O6096" t="s">
        <v>118</v>
      </c>
      <c r="P6096" s="13">
        <v>42027</v>
      </c>
      <c r="Q6096">
        <v>64.379997000000003</v>
      </c>
      <c r="R6096">
        <v>64.900002000000001</v>
      </c>
      <c r="S6096">
        <v>64.120002999999997</v>
      </c>
      <c r="T6096">
        <v>64.519997000000004</v>
      </c>
      <c r="U6096">
        <v>49.774559000000004</v>
      </c>
      <c r="V6096">
        <v>2056600</v>
      </c>
      <c r="W6096" s="9" t="str">
        <f t="shared" si="99"/>
        <v>AEP</v>
      </c>
    </row>
    <row r="6097" spans="15:23">
      <c r="O6097" t="s">
        <v>118</v>
      </c>
      <c r="P6097" s="13">
        <v>42030</v>
      </c>
      <c r="Q6097">
        <v>64.419998000000007</v>
      </c>
      <c r="R6097">
        <v>64.599997999999999</v>
      </c>
      <c r="S6097">
        <v>64.019997000000004</v>
      </c>
      <c r="T6097">
        <v>64.569999999999993</v>
      </c>
      <c r="U6097">
        <v>49.813136999999998</v>
      </c>
      <c r="V6097">
        <v>1802700</v>
      </c>
      <c r="W6097" s="9" t="str">
        <f t="shared" si="99"/>
        <v>AEP</v>
      </c>
    </row>
    <row r="6098" spans="15:23">
      <c r="O6098" t="s">
        <v>118</v>
      </c>
      <c r="P6098" s="13">
        <v>42031</v>
      </c>
      <c r="Q6098">
        <v>64.410004000000001</v>
      </c>
      <c r="R6098">
        <v>64.819999999999993</v>
      </c>
      <c r="S6098">
        <v>64.199996999999996</v>
      </c>
      <c r="T6098">
        <v>64.25</v>
      </c>
      <c r="U6098">
        <v>49.566279999999999</v>
      </c>
      <c r="V6098">
        <v>2736100</v>
      </c>
      <c r="W6098" s="9" t="str">
        <f t="shared" si="99"/>
        <v>AEP</v>
      </c>
    </row>
    <row r="6099" spans="15:23">
      <c r="O6099" t="s">
        <v>118</v>
      </c>
      <c r="P6099" s="13">
        <v>42032</v>
      </c>
      <c r="Q6099">
        <v>64.279999000000004</v>
      </c>
      <c r="R6099">
        <v>65.379997000000003</v>
      </c>
      <c r="S6099">
        <v>63.25</v>
      </c>
      <c r="T6099">
        <v>63.380001</v>
      </c>
      <c r="U6099">
        <v>48.895099999999999</v>
      </c>
      <c r="V6099">
        <v>3645700</v>
      </c>
      <c r="W6099" s="9" t="str">
        <f t="shared" si="99"/>
        <v>AEP</v>
      </c>
    </row>
    <row r="6100" spans="15:23">
      <c r="O6100" t="s">
        <v>118</v>
      </c>
      <c r="P6100" s="13">
        <v>42033</v>
      </c>
      <c r="Q6100">
        <v>63.360000999999997</v>
      </c>
      <c r="R6100">
        <v>63.990001999999997</v>
      </c>
      <c r="S6100">
        <v>62.75</v>
      </c>
      <c r="T6100">
        <v>63.720001000000003</v>
      </c>
      <c r="U6100">
        <v>49.157406000000002</v>
      </c>
      <c r="V6100">
        <v>3007700</v>
      </c>
      <c r="W6100" s="9" t="str">
        <f t="shared" si="99"/>
        <v>AEP</v>
      </c>
    </row>
    <row r="6101" spans="15:23">
      <c r="O6101" t="s">
        <v>118</v>
      </c>
      <c r="P6101" s="13">
        <v>42034</v>
      </c>
      <c r="Q6101">
        <v>63.59</v>
      </c>
      <c r="R6101">
        <v>64.269997000000004</v>
      </c>
      <c r="S6101">
        <v>62.759998000000003</v>
      </c>
      <c r="T6101">
        <v>62.810001</v>
      </c>
      <c r="U6101">
        <v>48.455368</v>
      </c>
      <c r="V6101">
        <v>3855900</v>
      </c>
      <c r="W6101" s="9" t="str">
        <f t="shared" si="99"/>
        <v>AEP</v>
      </c>
    </row>
    <row r="6102" spans="15:23">
      <c r="O6102" t="s">
        <v>118</v>
      </c>
      <c r="P6102" s="13">
        <v>42037</v>
      </c>
      <c r="Q6102">
        <v>62.810001</v>
      </c>
      <c r="R6102">
        <v>63.509998000000003</v>
      </c>
      <c r="S6102">
        <v>62.279998999999997</v>
      </c>
      <c r="T6102">
        <v>63.060001</v>
      </c>
      <c r="U6102">
        <v>48.648238999999997</v>
      </c>
      <c r="V6102">
        <v>3641300</v>
      </c>
      <c r="W6102" s="9" t="str">
        <f t="shared" si="99"/>
        <v>AEP</v>
      </c>
    </row>
    <row r="6103" spans="15:23">
      <c r="O6103" t="s">
        <v>118</v>
      </c>
      <c r="P6103" s="13">
        <v>42038</v>
      </c>
      <c r="Q6103">
        <v>62.919998</v>
      </c>
      <c r="R6103">
        <v>63.139999000000003</v>
      </c>
      <c r="S6103">
        <v>62.5</v>
      </c>
      <c r="T6103">
        <v>62.759998000000003</v>
      </c>
      <c r="U6103">
        <v>48.416798</v>
      </c>
      <c r="V6103">
        <v>3641300</v>
      </c>
      <c r="W6103" s="9" t="str">
        <f t="shared" si="99"/>
        <v>AEP</v>
      </c>
    </row>
    <row r="6104" spans="15:23">
      <c r="O6104" t="s">
        <v>118</v>
      </c>
      <c r="P6104" s="13">
        <v>42039</v>
      </c>
      <c r="Q6104">
        <v>62.75</v>
      </c>
      <c r="R6104">
        <v>63</v>
      </c>
      <c r="S6104">
        <v>62.02</v>
      </c>
      <c r="T6104">
        <v>62.220001000000003</v>
      </c>
      <c r="U6104">
        <v>48.000210000000003</v>
      </c>
      <c r="V6104">
        <v>3356200</v>
      </c>
      <c r="W6104" s="9" t="str">
        <f t="shared" si="99"/>
        <v>AEP</v>
      </c>
    </row>
    <row r="6105" spans="15:23">
      <c r="O6105" t="s">
        <v>118</v>
      </c>
      <c r="P6105" s="13">
        <v>42040</v>
      </c>
      <c r="Q6105">
        <v>62.560001</v>
      </c>
      <c r="R6105">
        <v>62.689999</v>
      </c>
      <c r="S6105">
        <v>61.889999000000003</v>
      </c>
      <c r="T6105">
        <v>62.450001</v>
      </c>
      <c r="U6105">
        <v>48.177647</v>
      </c>
      <c r="V6105">
        <v>2203200</v>
      </c>
      <c r="W6105" s="9" t="str">
        <f t="shared" si="99"/>
        <v>AEP</v>
      </c>
    </row>
    <row r="6106" spans="15:23">
      <c r="O6106" t="s">
        <v>118</v>
      </c>
      <c r="P6106" s="13">
        <v>42041</v>
      </c>
      <c r="Q6106">
        <v>61.799999</v>
      </c>
      <c r="R6106">
        <v>62.029998999999997</v>
      </c>
      <c r="S6106">
        <v>58.860000999999997</v>
      </c>
      <c r="T6106">
        <v>59.150002000000001</v>
      </c>
      <c r="U6106">
        <v>46.022415000000002</v>
      </c>
      <c r="V6106">
        <v>4139600</v>
      </c>
      <c r="W6106" s="9" t="str">
        <f t="shared" si="99"/>
        <v>AEP</v>
      </c>
    </row>
    <row r="6107" spans="15:23">
      <c r="O6107" t="s">
        <v>118</v>
      </c>
      <c r="P6107" s="13">
        <v>42044</v>
      </c>
      <c r="Q6107">
        <v>59.09</v>
      </c>
      <c r="R6107">
        <v>59.43</v>
      </c>
      <c r="S6107">
        <v>58.02</v>
      </c>
      <c r="T6107">
        <v>58.240001999999997</v>
      </c>
      <c r="U6107">
        <v>45.314368999999999</v>
      </c>
      <c r="V6107">
        <v>3748700</v>
      </c>
      <c r="W6107" s="9" t="str">
        <f t="shared" si="99"/>
        <v>AEP</v>
      </c>
    </row>
    <row r="6108" spans="15:23">
      <c r="O6108" t="s">
        <v>118</v>
      </c>
      <c r="P6108" s="13">
        <v>42045</v>
      </c>
      <c r="Q6108">
        <v>58.259998000000003</v>
      </c>
      <c r="R6108">
        <v>59.43</v>
      </c>
      <c r="S6108">
        <v>58.259998000000003</v>
      </c>
      <c r="T6108">
        <v>59.310001</v>
      </c>
      <c r="U6108">
        <v>46.146908000000003</v>
      </c>
      <c r="V6108">
        <v>3403500</v>
      </c>
      <c r="W6108" s="9" t="str">
        <f t="shared" si="99"/>
        <v>AEP</v>
      </c>
    </row>
    <row r="6109" spans="15:23">
      <c r="O6109" t="s">
        <v>118</v>
      </c>
      <c r="P6109" s="13">
        <v>42046</v>
      </c>
      <c r="Q6109">
        <v>59.07</v>
      </c>
      <c r="R6109">
        <v>59.07</v>
      </c>
      <c r="S6109">
        <v>58.09</v>
      </c>
      <c r="T6109">
        <v>58.279998999999997</v>
      </c>
      <c r="U6109">
        <v>45.345492999999998</v>
      </c>
      <c r="V6109">
        <v>2820100</v>
      </c>
      <c r="W6109" s="9" t="str">
        <f t="shared" si="99"/>
        <v>AEP</v>
      </c>
    </row>
    <row r="6110" spans="15:23">
      <c r="O6110" t="s">
        <v>118</v>
      </c>
      <c r="P6110" s="13">
        <v>42047</v>
      </c>
      <c r="Q6110">
        <v>58.279998999999997</v>
      </c>
      <c r="R6110">
        <v>58.52</v>
      </c>
      <c r="S6110">
        <v>57.75</v>
      </c>
      <c r="T6110">
        <v>57.98</v>
      </c>
      <c r="U6110">
        <v>45.112071999999998</v>
      </c>
      <c r="V6110">
        <v>3705200</v>
      </c>
      <c r="W6110" s="9" t="str">
        <f t="shared" si="99"/>
        <v>AEP</v>
      </c>
    </row>
    <row r="6111" spans="15:23">
      <c r="O6111" t="s">
        <v>118</v>
      </c>
      <c r="P6111" s="13">
        <v>42048</v>
      </c>
      <c r="Q6111">
        <v>57.810001</v>
      </c>
      <c r="R6111">
        <v>58.110000999999997</v>
      </c>
      <c r="S6111">
        <v>57.009998000000003</v>
      </c>
      <c r="T6111">
        <v>57.830002</v>
      </c>
      <c r="U6111">
        <v>44.995376999999998</v>
      </c>
      <c r="V6111">
        <v>3856600</v>
      </c>
      <c r="W6111" s="9" t="str">
        <f t="shared" si="99"/>
        <v>AEP</v>
      </c>
    </row>
    <row r="6112" spans="15:23">
      <c r="O6112" t="s">
        <v>118</v>
      </c>
      <c r="P6112" s="13">
        <v>42052</v>
      </c>
      <c r="Q6112">
        <v>57.540000999999997</v>
      </c>
      <c r="R6112">
        <v>58.470001000000003</v>
      </c>
      <c r="S6112">
        <v>57.279998999999997</v>
      </c>
      <c r="T6112">
        <v>57.869999</v>
      </c>
      <c r="U6112">
        <v>45.026485000000001</v>
      </c>
      <c r="V6112">
        <v>4017900</v>
      </c>
      <c r="W6112" s="9" t="str">
        <f t="shared" si="99"/>
        <v>AEP</v>
      </c>
    </row>
    <row r="6113" spans="15:23">
      <c r="O6113" t="s">
        <v>118</v>
      </c>
      <c r="P6113" s="13">
        <v>42053</v>
      </c>
      <c r="Q6113">
        <v>57.869999</v>
      </c>
      <c r="R6113">
        <v>59.310001</v>
      </c>
      <c r="S6113">
        <v>57.689999</v>
      </c>
      <c r="T6113">
        <v>59.119999</v>
      </c>
      <c r="U6113">
        <v>45.999065000000002</v>
      </c>
      <c r="V6113">
        <v>3712600</v>
      </c>
      <c r="W6113" s="9" t="str">
        <f t="shared" si="99"/>
        <v>AEP</v>
      </c>
    </row>
    <row r="6114" spans="15:23">
      <c r="O6114" t="s">
        <v>118</v>
      </c>
      <c r="P6114" s="13">
        <v>42054</v>
      </c>
      <c r="Q6114">
        <v>58.919998</v>
      </c>
      <c r="R6114">
        <v>59.07</v>
      </c>
      <c r="S6114">
        <v>58.029998999999997</v>
      </c>
      <c r="T6114">
        <v>58.41</v>
      </c>
      <c r="U6114">
        <v>45.446635999999998</v>
      </c>
      <c r="V6114">
        <v>2956500</v>
      </c>
      <c r="W6114" s="9" t="str">
        <f t="shared" si="99"/>
        <v>AEP</v>
      </c>
    </row>
    <row r="6115" spans="15:23">
      <c r="O6115" t="s">
        <v>118</v>
      </c>
      <c r="P6115" s="13">
        <v>42055</v>
      </c>
      <c r="Q6115">
        <v>58.330002</v>
      </c>
      <c r="R6115">
        <v>58.77</v>
      </c>
      <c r="S6115">
        <v>57.639999000000003</v>
      </c>
      <c r="T6115">
        <v>58.720001000000003</v>
      </c>
      <c r="U6115">
        <v>45.687846999999998</v>
      </c>
      <c r="V6115">
        <v>3899800</v>
      </c>
      <c r="W6115" s="9" t="str">
        <f t="shared" si="99"/>
        <v>AEP</v>
      </c>
    </row>
    <row r="6116" spans="15:23">
      <c r="O6116" t="s">
        <v>118</v>
      </c>
      <c r="P6116" s="13">
        <v>42058</v>
      </c>
      <c r="Q6116">
        <v>58.77</v>
      </c>
      <c r="R6116">
        <v>59.150002000000001</v>
      </c>
      <c r="S6116">
        <v>58.689999</v>
      </c>
      <c r="T6116">
        <v>59.09</v>
      </c>
      <c r="U6116">
        <v>45.975731000000003</v>
      </c>
      <c r="V6116">
        <v>2136400</v>
      </c>
      <c r="W6116" s="9" t="str">
        <f t="shared" si="99"/>
        <v>AEP</v>
      </c>
    </row>
    <row r="6117" spans="15:23">
      <c r="O6117" t="s">
        <v>118</v>
      </c>
      <c r="P6117" s="13">
        <v>42059</v>
      </c>
      <c r="Q6117">
        <v>58.990001999999997</v>
      </c>
      <c r="R6117">
        <v>59.639999000000003</v>
      </c>
      <c r="S6117">
        <v>58.75</v>
      </c>
      <c r="T6117">
        <v>59.279998999999997</v>
      </c>
      <c r="U6117">
        <v>46.123565999999997</v>
      </c>
      <c r="V6117">
        <v>2154200</v>
      </c>
      <c r="W6117" s="9" t="str">
        <f t="shared" si="99"/>
        <v>AEP</v>
      </c>
    </row>
    <row r="6118" spans="15:23">
      <c r="O6118" t="s">
        <v>118</v>
      </c>
      <c r="P6118" s="13">
        <v>42060</v>
      </c>
      <c r="Q6118">
        <v>59.18</v>
      </c>
      <c r="R6118">
        <v>59.290000999999997</v>
      </c>
      <c r="S6118">
        <v>58.029998999999997</v>
      </c>
      <c r="T6118">
        <v>58.080002</v>
      </c>
      <c r="U6118">
        <v>45.189892</v>
      </c>
      <c r="V6118">
        <v>3058500</v>
      </c>
      <c r="W6118" s="9" t="str">
        <f t="shared" si="99"/>
        <v>AEP</v>
      </c>
    </row>
    <row r="6119" spans="15:23">
      <c r="O6119" t="s">
        <v>118</v>
      </c>
      <c r="P6119" s="13">
        <v>42061</v>
      </c>
      <c r="Q6119">
        <v>58.220001000000003</v>
      </c>
      <c r="R6119">
        <v>58.419998</v>
      </c>
      <c r="S6119">
        <v>57.299999</v>
      </c>
      <c r="T6119">
        <v>57.41</v>
      </c>
      <c r="U6119">
        <v>44.668582999999998</v>
      </c>
      <c r="V6119">
        <v>3200600</v>
      </c>
      <c r="W6119" s="9" t="str">
        <f t="shared" si="99"/>
        <v>AEP</v>
      </c>
    </row>
    <row r="6120" spans="15:23">
      <c r="O6120" t="s">
        <v>118</v>
      </c>
      <c r="P6120" s="13">
        <v>42062</v>
      </c>
      <c r="Q6120">
        <v>57.529998999999997</v>
      </c>
      <c r="R6120">
        <v>57.889999000000003</v>
      </c>
      <c r="S6120">
        <v>57.259998000000003</v>
      </c>
      <c r="T6120">
        <v>57.580002</v>
      </c>
      <c r="U6120">
        <v>44.800854000000001</v>
      </c>
      <c r="V6120">
        <v>2475400</v>
      </c>
      <c r="W6120" s="9" t="str">
        <f t="shared" si="99"/>
        <v>AEP</v>
      </c>
    </row>
    <row r="6121" spans="15:23">
      <c r="O6121" t="s">
        <v>118</v>
      </c>
      <c r="P6121" s="13">
        <v>42065</v>
      </c>
      <c r="Q6121">
        <v>57.389999000000003</v>
      </c>
      <c r="R6121">
        <v>57.580002</v>
      </c>
      <c r="S6121">
        <v>55.77</v>
      </c>
      <c r="T6121">
        <v>56.150002000000001</v>
      </c>
      <c r="U6121">
        <v>43.688220999999999</v>
      </c>
      <c r="V6121">
        <v>2989900</v>
      </c>
      <c r="W6121" s="9" t="str">
        <f t="shared" si="99"/>
        <v>AEP</v>
      </c>
    </row>
    <row r="6122" spans="15:23">
      <c r="O6122" t="s">
        <v>118</v>
      </c>
      <c r="P6122" s="13">
        <v>42066</v>
      </c>
      <c r="Q6122">
        <v>56.080002</v>
      </c>
      <c r="R6122">
        <v>56.75</v>
      </c>
      <c r="S6122">
        <v>55.779998999999997</v>
      </c>
      <c r="T6122">
        <v>56.73</v>
      </c>
      <c r="U6122">
        <v>44.139502999999998</v>
      </c>
      <c r="V6122">
        <v>2959500</v>
      </c>
      <c r="W6122" s="9" t="str">
        <f t="shared" si="99"/>
        <v>AEP</v>
      </c>
    </row>
    <row r="6123" spans="15:23">
      <c r="O6123" t="s">
        <v>118</v>
      </c>
      <c r="P6123" s="13">
        <v>42067</v>
      </c>
      <c r="Q6123">
        <v>56.450001</v>
      </c>
      <c r="R6123">
        <v>57.549999</v>
      </c>
      <c r="S6123">
        <v>56.25</v>
      </c>
      <c r="T6123">
        <v>56.580002</v>
      </c>
      <c r="U6123">
        <v>44.022793</v>
      </c>
      <c r="V6123">
        <v>3194000</v>
      </c>
      <c r="W6123" s="9" t="str">
        <f t="shared" si="99"/>
        <v>AEP</v>
      </c>
    </row>
    <row r="6124" spans="15:23">
      <c r="O6124" t="s">
        <v>118</v>
      </c>
      <c r="P6124" s="13">
        <v>42068</v>
      </c>
      <c r="Q6124">
        <v>57</v>
      </c>
      <c r="R6124">
        <v>57.5</v>
      </c>
      <c r="S6124">
        <v>56.84</v>
      </c>
      <c r="T6124">
        <v>57.080002</v>
      </c>
      <c r="U6124">
        <v>44.411830999999999</v>
      </c>
      <c r="V6124">
        <v>2319900</v>
      </c>
      <c r="W6124" s="9" t="str">
        <f t="shared" si="99"/>
        <v>AEP</v>
      </c>
    </row>
    <row r="6125" spans="15:23">
      <c r="O6125" t="s">
        <v>118</v>
      </c>
      <c r="P6125" s="13">
        <v>42069</v>
      </c>
      <c r="Q6125">
        <v>56.52</v>
      </c>
      <c r="R6125">
        <v>56.52</v>
      </c>
      <c r="S6125">
        <v>54.66</v>
      </c>
      <c r="T6125">
        <v>55.009998000000003</v>
      </c>
      <c r="U6125">
        <v>42.801228000000002</v>
      </c>
      <c r="V6125">
        <v>3794800</v>
      </c>
      <c r="W6125" s="9" t="str">
        <f t="shared" si="99"/>
        <v>AEP</v>
      </c>
    </row>
    <row r="6126" spans="15:23">
      <c r="O6126" t="s">
        <v>118</v>
      </c>
      <c r="P6126" s="13">
        <v>42072</v>
      </c>
      <c r="Q6126">
        <v>55.099997999999999</v>
      </c>
      <c r="R6126">
        <v>55.52</v>
      </c>
      <c r="S6126">
        <v>54.939999</v>
      </c>
      <c r="T6126">
        <v>55.18</v>
      </c>
      <c r="U6126">
        <v>42.933501999999997</v>
      </c>
      <c r="V6126">
        <v>2303900</v>
      </c>
      <c r="W6126" s="9" t="str">
        <f t="shared" si="99"/>
        <v>AEP</v>
      </c>
    </row>
    <row r="6127" spans="15:23">
      <c r="O6127" t="s">
        <v>118</v>
      </c>
      <c r="P6127" s="13">
        <v>42073</v>
      </c>
      <c r="Q6127">
        <v>55.060001</v>
      </c>
      <c r="R6127">
        <v>55.849997999999999</v>
      </c>
      <c r="S6127">
        <v>54.93</v>
      </c>
      <c r="T6127">
        <v>55.259998000000003</v>
      </c>
      <c r="U6127">
        <v>42.995750000000001</v>
      </c>
      <c r="V6127">
        <v>2588200</v>
      </c>
      <c r="W6127" s="9" t="str">
        <f t="shared" si="99"/>
        <v>AEP</v>
      </c>
    </row>
    <row r="6128" spans="15:23">
      <c r="O6128" t="s">
        <v>118</v>
      </c>
      <c r="P6128" s="13">
        <v>42074</v>
      </c>
      <c r="Q6128">
        <v>55.27</v>
      </c>
      <c r="R6128">
        <v>55.560001</v>
      </c>
      <c r="S6128">
        <v>54.700001</v>
      </c>
      <c r="T6128">
        <v>54.77</v>
      </c>
      <c r="U6128">
        <v>42.614502000000002</v>
      </c>
      <c r="V6128">
        <v>2108000</v>
      </c>
      <c r="W6128" s="9" t="str">
        <f t="shared" si="99"/>
        <v>AEP</v>
      </c>
    </row>
    <row r="6129" spans="15:23">
      <c r="O6129" t="s">
        <v>118</v>
      </c>
      <c r="P6129" s="13">
        <v>42075</v>
      </c>
      <c r="Q6129">
        <v>55.040000999999997</v>
      </c>
      <c r="R6129">
        <v>56.23</v>
      </c>
      <c r="S6129">
        <v>54.93</v>
      </c>
      <c r="T6129">
        <v>55.970001000000003</v>
      </c>
      <c r="U6129">
        <v>43.548180000000002</v>
      </c>
      <c r="V6129">
        <v>2256900</v>
      </c>
      <c r="W6129" s="9" t="str">
        <f t="shared" si="99"/>
        <v>AEP</v>
      </c>
    </row>
    <row r="6130" spans="15:23">
      <c r="O6130" t="s">
        <v>118</v>
      </c>
      <c r="P6130" s="13">
        <v>42076</v>
      </c>
      <c r="Q6130">
        <v>55.849997999999999</v>
      </c>
      <c r="R6130">
        <v>55.849997999999999</v>
      </c>
      <c r="S6130">
        <v>54.700001</v>
      </c>
      <c r="T6130">
        <v>55.310001</v>
      </c>
      <c r="U6130">
        <v>43.034652999999999</v>
      </c>
      <c r="V6130">
        <v>2303500</v>
      </c>
      <c r="W6130" s="9" t="str">
        <f t="shared" si="99"/>
        <v>AEP</v>
      </c>
    </row>
    <row r="6131" spans="15:23">
      <c r="O6131" t="s">
        <v>118</v>
      </c>
      <c r="P6131" s="13">
        <v>42079</v>
      </c>
      <c r="Q6131">
        <v>55.5</v>
      </c>
      <c r="R6131">
        <v>56.540000999999997</v>
      </c>
      <c r="S6131">
        <v>55.48</v>
      </c>
      <c r="T6131">
        <v>56.16</v>
      </c>
      <c r="U6131">
        <v>43.696013999999998</v>
      </c>
      <c r="V6131">
        <v>1875900</v>
      </c>
      <c r="W6131" s="9" t="str">
        <f t="shared" si="99"/>
        <v>AEP</v>
      </c>
    </row>
    <row r="6132" spans="15:23">
      <c r="O6132" t="s">
        <v>118</v>
      </c>
      <c r="P6132" s="13">
        <v>42080</v>
      </c>
      <c r="Q6132">
        <v>55.880001</v>
      </c>
      <c r="R6132">
        <v>56.43</v>
      </c>
      <c r="S6132">
        <v>55.73</v>
      </c>
      <c r="T6132">
        <v>55.900002000000001</v>
      </c>
      <c r="U6132">
        <v>43.493706000000003</v>
      </c>
      <c r="V6132">
        <v>2369400</v>
      </c>
      <c r="W6132" s="9" t="str">
        <f t="shared" si="99"/>
        <v>AEP</v>
      </c>
    </row>
    <row r="6133" spans="15:23">
      <c r="O6133" t="s">
        <v>118</v>
      </c>
      <c r="P6133" s="13">
        <v>42081</v>
      </c>
      <c r="Q6133">
        <v>55.93</v>
      </c>
      <c r="R6133">
        <v>57.939999</v>
      </c>
      <c r="S6133">
        <v>55.669998</v>
      </c>
      <c r="T6133">
        <v>57.549999</v>
      </c>
      <c r="U6133">
        <v>44.777515000000001</v>
      </c>
      <c r="V6133">
        <v>3072500</v>
      </c>
      <c r="W6133" s="9" t="str">
        <f t="shared" si="99"/>
        <v>AEP</v>
      </c>
    </row>
    <row r="6134" spans="15:23">
      <c r="O6134" t="s">
        <v>118</v>
      </c>
      <c r="P6134" s="13">
        <v>42082</v>
      </c>
      <c r="Q6134">
        <v>57.389999000000003</v>
      </c>
      <c r="R6134">
        <v>57.950001</v>
      </c>
      <c r="S6134">
        <v>56.860000999999997</v>
      </c>
      <c r="T6134">
        <v>57.049999</v>
      </c>
      <c r="U6134">
        <v>44.388480999999999</v>
      </c>
      <c r="V6134">
        <v>2227200</v>
      </c>
      <c r="W6134" s="9" t="str">
        <f t="shared" si="99"/>
        <v>AEP</v>
      </c>
    </row>
    <row r="6135" spans="15:23">
      <c r="O6135" t="s">
        <v>118</v>
      </c>
      <c r="P6135" s="13">
        <v>42083</v>
      </c>
      <c r="Q6135">
        <v>57.32</v>
      </c>
      <c r="R6135">
        <v>57.98</v>
      </c>
      <c r="S6135">
        <v>57.02</v>
      </c>
      <c r="T6135">
        <v>57.700001</v>
      </c>
      <c r="U6135">
        <v>44.894226000000003</v>
      </c>
      <c r="V6135">
        <v>3453300</v>
      </c>
      <c r="W6135" s="9" t="str">
        <f t="shared" si="99"/>
        <v>AEP</v>
      </c>
    </row>
    <row r="6136" spans="15:23">
      <c r="O6136" t="s">
        <v>118</v>
      </c>
      <c r="P6136" s="13">
        <v>42086</v>
      </c>
      <c r="Q6136">
        <v>57.709999000000003</v>
      </c>
      <c r="R6136">
        <v>58.150002000000001</v>
      </c>
      <c r="S6136">
        <v>57.599997999999999</v>
      </c>
      <c r="T6136">
        <v>57.950001</v>
      </c>
      <c r="U6136">
        <v>45.088740999999999</v>
      </c>
      <c r="V6136">
        <v>1905600</v>
      </c>
      <c r="W6136" s="9" t="str">
        <f t="shared" si="99"/>
        <v>AEP</v>
      </c>
    </row>
    <row r="6137" spans="15:23">
      <c r="O6137" t="s">
        <v>118</v>
      </c>
      <c r="P6137" s="13">
        <v>42087</v>
      </c>
      <c r="Q6137">
        <v>57.849997999999999</v>
      </c>
      <c r="R6137">
        <v>58.279998999999997</v>
      </c>
      <c r="S6137">
        <v>57.07</v>
      </c>
      <c r="T6137">
        <v>57.25</v>
      </c>
      <c r="U6137">
        <v>44.544083000000001</v>
      </c>
      <c r="V6137">
        <v>1919600</v>
      </c>
      <c r="W6137" s="9" t="str">
        <f t="shared" si="99"/>
        <v>AEP</v>
      </c>
    </row>
    <row r="6138" spans="15:23">
      <c r="O6138" t="s">
        <v>118</v>
      </c>
      <c r="P6138" s="13">
        <v>42088</v>
      </c>
      <c r="Q6138">
        <v>57.32</v>
      </c>
      <c r="R6138">
        <v>57.75</v>
      </c>
      <c r="S6138">
        <v>55.880001</v>
      </c>
      <c r="T6138">
        <v>55.91</v>
      </c>
      <c r="U6138">
        <v>43.501480000000001</v>
      </c>
      <c r="V6138">
        <v>5557100</v>
      </c>
      <c r="W6138" s="9" t="str">
        <f t="shared" si="99"/>
        <v>AEP</v>
      </c>
    </row>
    <row r="6139" spans="15:23">
      <c r="O6139" t="s">
        <v>118</v>
      </c>
      <c r="P6139" s="13">
        <v>42089</v>
      </c>
      <c r="Q6139">
        <v>55.799999</v>
      </c>
      <c r="R6139">
        <v>56.23</v>
      </c>
      <c r="S6139">
        <v>55.09</v>
      </c>
      <c r="T6139">
        <v>55.330002</v>
      </c>
      <c r="U6139">
        <v>43.050220000000003</v>
      </c>
      <c r="V6139">
        <v>3077200</v>
      </c>
      <c r="W6139" s="9" t="str">
        <f t="shared" si="99"/>
        <v>AEP</v>
      </c>
    </row>
    <row r="6140" spans="15:23">
      <c r="O6140" t="s">
        <v>118</v>
      </c>
      <c r="P6140" s="13">
        <v>42090</v>
      </c>
      <c r="Q6140">
        <v>55.400002000000001</v>
      </c>
      <c r="R6140">
        <v>56.48</v>
      </c>
      <c r="S6140">
        <v>55.220001000000003</v>
      </c>
      <c r="T6140">
        <v>55.900002000000001</v>
      </c>
      <c r="U6140">
        <v>43.493706000000003</v>
      </c>
      <c r="V6140">
        <v>2544900</v>
      </c>
      <c r="W6140" s="9" t="str">
        <f t="shared" si="99"/>
        <v>AEP</v>
      </c>
    </row>
    <row r="6141" spans="15:23">
      <c r="O6141" t="s">
        <v>118</v>
      </c>
      <c r="P6141" s="13">
        <v>42093</v>
      </c>
      <c r="Q6141">
        <v>56.07</v>
      </c>
      <c r="R6141">
        <v>56.900002000000001</v>
      </c>
      <c r="S6141">
        <v>55.860000999999997</v>
      </c>
      <c r="T6141">
        <v>56.580002</v>
      </c>
      <c r="U6141">
        <v>44.022793</v>
      </c>
      <c r="V6141">
        <v>1869100</v>
      </c>
      <c r="W6141" s="9" t="str">
        <f t="shared" si="99"/>
        <v>AEP</v>
      </c>
    </row>
    <row r="6142" spans="15:23">
      <c r="O6142" t="s">
        <v>118</v>
      </c>
      <c r="P6142" s="13">
        <v>42094</v>
      </c>
      <c r="Q6142">
        <v>56.470001000000003</v>
      </c>
      <c r="R6142">
        <v>57.07</v>
      </c>
      <c r="S6142">
        <v>56.099997999999999</v>
      </c>
      <c r="T6142">
        <v>56.25</v>
      </c>
      <c r="U6142">
        <v>43.766033</v>
      </c>
      <c r="V6142">
        <v>3366600</v>
      </c>
      <c r="W6142" s="9" t="str">
        <f t="shared" si="99"/>
        <v>AEP</v>
      </c>
    </row>
    <row r="6143" spans="15:23">
      <c r="O6143" t="s">
        <v>118</v>
      </c>
      <c r="P6143" s="13">
        <v>42095</v>
      </c>
      <c r="Q6143">
        <v>56.220001000000003</v>
      </c>
      <c r="R6143">
        <v>56.630001</v>
      </c>
      <c r="S6143">
        <v>55.630001</v>
      </c>
      <c r="T6143">
        <v>56.369999</v>
      </c>
      <c r="U6143">
        <v>43.859389999999998</v>
      </c>
      <c r="V6143">
        <v>3031500</v>
      </c>
      <c r="W6143" s="9" t="str">
        <f t="shared" si="99"/>
        <v>AEP</v>
      </c>
    </row>
    <row r="6144" spans="15:23">
      <c r="O6144" t="s">
        <v>118</v>
      </c>
      <c r="P6144" s="13">
        <v>42096</v>
      </c>
      <c r="Q6144">
        <v>56.32</v>
      </c>
      <c r="R6144">
        <v>56.650002000000001</v>
      </c>
      <c r="S6144">
        <v>56.16</v>
      </c>
      <c r="T6144">
        <v>56.459999000000003</v>
      </c>
      <c r="U6144">
        <v>43.929417000000001</v>
      </c>
      <c r="V6144">
        <v>2277300</v>
      </c>
      <c r="W6144" s="9" t="str">
        <f t="shared" si="99"/>
        <v>AEP</v>
      </c>
    </row>
    <row r="6145" spans="15:23">
      <c r="O6145" t="s">
        <v>118</v>
      </c>
      <c r="P6145" s="13">
        <v>42100</v>
      </c>
      <c r="Q6145">
        <v>56.639999000000003</v>
      </c>
      <c r="R6145">
        <v>57.509998000000003</v>
      </c>
      <c r="S6145">
        <v>56.639999000000003</v>
      </c>
      <c r="T6145">
        <v>57.099997999999999</v>
      </c>
      <c r="U6145">
        <v>44.427394999999997</v>
      </c>
      <c r="V6145">
        <v>1794000</v>
      </c>
      <c r="W6145" s="9" t="str">
        <f t="shared" si="99"/>
        <v>AEP</v>
      </c>
    </row>
    <row r="6146" spans="15:23">
      <c r="O6146" t="s">
        <v>118</v>
      </c>
      <c r="P6146" s="13">
        <v>42101</v>
      </c>
      <c r="Q6146">
        <v>57.009998000000003</v>
      </c>
      <c r="R6146">
        <v>57.169998</v>
      </c>
      <c r="S6146">
        <v>56.349997999999999</v>
      </c>
      <c r="T6146">
        <v>56.369999</v>
      </c>
      <c r="U6146">
        <v>43.859389999999998</v>
      </c>
      <c r="V6146">
        <v>1869700</v>
      </c>
      <c r="W6146" s="9" t="str">
        <f t="shared" si="99"/>
        <v>AEP</v>
      </c>
    </row>
    <row r="6147" spans="15:23">
      <c r="O6147" t="s">
        <v>118</v>
      </c>
      <c r="P6147" s="13">
        <v>42102</v>
      </c>
      <c r="Q6147">
        <v>56.389999000000003</v>
      </c>
      <c r="R6147">
        <v>56.439999</v>
      </c>
      <c r="S6147">
        <v>55.66</v>
      </c>
      <c r="T6147">
        <v>55.98</v>
      </c>
      <c r="U6147">
        <v>43.555957999999997</v>
      </c>
      <c r="V6147">
        <v>2953700</v>
      </c>
      <c r="W6147" s="9" t="str">
        <f t="shared" si="99"/>
        <v>AEP</v>
      </c>
    </row>
    <row r="6148" spans="15:23">
      <c r="O6148" t="s">
        <v>118</v>
      </c>
      <c r="P6148" s="13">
        <v>42103</v>
      </c>
      <c r="Q6148">
        <v>56.049999</v>
      </c>
      <c r="R6148">
        <v>56.080002</v>
      </c>
      <c r="S6148">
        <v>55.380001</v>
      </c>
      <c r="T6148">
        <v>55.790000999999997</v>
      </c>
      <c r="U6148">
        <v>43.408130999999997</v>
      </c>
      <c r="V6148">
        <v>1926000</v>
      </c>
      <c r="W6148" s="9" t="str">
        <f t="shared" si="99"/>
        <v>AEP</v>
      </c>
    </row>
    <row r="6149" spans="15:23">
      <c r="O6149" t="s">
        <v>118</v>
      </c>
      <c r="P6149" s="13">
        <v>42104</v>
      </c>
      <c r="Q6149">
        <v>55.959999000000003</v>
      </c>
      <c r="R6149">
        <v>56.580002</v>
      </c>
      <c r="S6149">
        <v>55.790000999999997</v>
      </c>
      <c r="T6149">
        <v>56.389999000000003</v>
      </c>
      <c r="U6149">
        <v>43.874949999999998</v>
      </c>
      <c r="V6149">
        <v>1279100</v>
      </c>
      <c r="W6149" s="9" t="str">
        <f t="shared" ref="W6149:W6212" si="100">IFERROR(VLOOKUP(O6149,$B$4:$B$17,1,FALSE),"Delete")</f>
        <v>AEP</v>
      </c>
    </row>
    <row r="6150" spans="15:23">
      <c r="O6150" t="s">
        <v>118</v>
      </c>
      <c r="P6150" s="13">
        <v>42107</v>
      </c>
      <c r="Q6150">
        <v>56.209999000000003</v>
      </c>
      <c r="R6150">
        <v>56.360000999999997</v>
      </c>
      <c r="S6150">
        <v>55.639999000000003</v>
      </c>
      <c r="T6150">
        <v>55.669998</v>
      </c>
      <c r="U6150">
        <v>43.314754000000001</v>
      </c>
      <c r="V6150">
        <v>1128400</v>
      </c>
      <c r="W6150" s="9" t="str">
        <f t="shared" si="100"/>
        <v>AEP</v>
      </c>
    </row>
    <row r="6151" spans="15:23">
      <c r="O6151" t="s">
        <v>118</v>
      </c>
      <c r="P6151" s="13">
        <v>42108</v>
      </c>
      <c r="Q6151">
        <v>55.779998999999997</v>
      </c>
      <c r="R6151">
        <v>56.279998999999997</v>
      </c>
      <c r="S6151">
        <v>55.700001</v>
      </c>
      <c r="T6151">
        <v>56.099997999999999</v>
      </c>
      <c r="U6151">
        <v>43.649323000000003</v>
      </c>
      <c r="V6151">
        <v>1786000</v>
      </c>
      <c r="W6151" s="9" t="str">
        <f t="shared" si="100"/>
        <v>AEP</v>
      </c>
    </row>
    <row r="6152" spans="15:23">
      <c r="O6152" t="s">
        <v>118</v>
      </c>
      <c r="P6152" s="13">
        <v>42109</v>
      </c>
      <c r="Q6152">
        <v>56.220001000000003</v>
      </c>
      <c r="R6152">
        <v>56.77</v>
      </c>
      <c r="S6152">
        <v>56.099997999999999</v>
      </c>
      <c r="T6152">
        <v>56.360000999999997</v>
      </c>
      <c r="U6152">
        <v>43.851619999999997</v>
      </c>
      <c r="V6152">
        <v>2216500</v>
      </c>
      <c r="W6152" s="9" t="str">
        <f t="shared" si="100"/>
        <v>AEP</v>
      </c>
    </row>
    <row r="6153" spans="15:23">
      <c r="O6153" t="s">
        <v>118</v>
      </c>
      <c r="P6153" s="13">
        <v>42110</v>
      </c>
      <c r="Q6153">
        <v>56.18</v>
      </c>
      <c r="R6153">
        <v>56.220001000000003</v>
      </c>
      <c r="S6153">
        <v>55.529998999999997</v>
      </c>
      <c r="T6153">
        <v>55.849997999999999</v>
      </c>
      <c r="U6153">
        <v>43.454802999999998</v>
      </c>
      <c r="V6153">
        <v>2762000</v>
      </c>
      <c r="W6153" s="9" t="str">
        <f t="shared" si="100"/>
        <v>AEP</v>
      </c>
    </row>
    <row r="6154" spans="15:23">
      <c r="O6154" t="s">
        <v>118</v>
      </c>
      <c r="P6154" s="13">
        <v>42111</v>
      </c>
      <c r="Q6154">
        <v>55.619999</v>
      </c>
      <c r="R6154">
        <v>56.389999000000003</v>
      </c>
      <c r="S6154">
        <v>55.509998000000003</v>
      </c>
      <c r="T6154">
        <v>55.73</v>
      </c>
      <c r="U6154">
        <v>43.361446000000001</v>
      </c>
      <c r="V6154">
        <v>1980100</v>
      </c>
      <c r="W6154" s="9" t="str">
        <f t="shared" si="100"/>
        <v>AEP</v>
      </c>
    </row>
    <row r="6155" spans="15:23">
      <c r="O6155" t="s">
        <v>118</v>
      </c>
      <c r="P6155" s="13">
        <v>42114</v>
      </c>
      <c r="Q6155">
        <v>55.849997999999999</v>
      </c>
      <c r="R6155">
        <v>57.09</v>
      </c>
      <c r="S6155">
        <v>55.84</v>
      </c>
      <c r="T6155">
        <v>56.630001</v>
      </c>
      <c r="U6155">
        <v>44.061703000000001</v>
      </c>
      <c r="V6155">
        <v>2408500</v>
      </c>
      <c r="W6155" s="9" t="str">
        <f t="shared" si="100"/>
        <v>AEP</v>
      </c>
    </row>
    <row r="6156" spans="15:23">
      <c r="O6156" t="s">
        <v>118</v>
      </c>
      <c r="P6156" s="13">
        <v>42115</v>
      </c>
      <c r="Q6156">
        <v>56.669998</v>
      </c>
      <c r="R6156">
        <v>57.07</v>
      </c>
      <c r="S6156">
        <v>55.77</v>
      </c>
      <c r="T6156">
        <v>55.970001000000003</v>
      </c>
      <c r="U6156">
        <v>43.548180000000002</v>
      </c>
      <c r="V6156">
        <v>1958900</v>
      </c>
      <c r="W6156" s="9" t="str">
        <f t="shared" si="100"/>
        <v>AEP</v>
      </c>
    </row>
    <row r="6157" spans="15:23">
      <c r="O6157" t="s">
        <v>118</v>
      </c>
      <c r="P6157" s="13">
        <v>42116</v>
      </c>
      <c r="Q6157">
        <v>56.18</v>
      </c>
      <c r="R6157">
        <v>56.25</v>
      </c>
      <c r="S6157">
        <v>55.669998</v>
      </c>
      <c r="T6157">
        <v>56.139999000000003</v>
      </c>
      <c r="U6157">
        <v>43.680439</v>
      </c>
      <c r="V6157">
        <v>2305100</v>
      </c>
      <c r="W6157" s="9" t="str">
        <f t="shared" si="100"/>
        <v>AEP</v>
      </c>
    </row>
    <row r="6158" spans="15:23">
      <c r="O6158" t="s">
        <v>118</v>
      </c>
      <c r="P6158" s="13">
        <v>42117</v>
      </c>
      <c r="Q6158">
        <v>56.84</v>
      </c>
      <c r="R6158">
        <v>57.119999</v>
      </c>
      <c r="S6158">
        <v>56.330002</v>
      </c>
      <c r="T6158">
        <v>56.900002000000001</v>
      </c>
      <c r="U6158">
        <v>44.271763</v>
      </c>
      <c r="V6158">
        <v>2776200</v>
      </c>
      <c r="W6158" s="9" t="str">
        <f t="shared" si="100"/>
        <v>AEP</v>
      </c>
    </row>
    <row r="6159" spans="15:23">
      <c r="O6159" t="s">
        <v>118</v>
      </c>
      <c r="P6159" s="13">
        <v>42118</v>
      </c>
      <c r="Q6159">
        <v>57.150002000000001</v>
      </c>
      <c r="R6159">
        <v>58.349997999999999</v>
      </c>
      <c r="S6159">
        <v>57.040000999999997</v>
      </c>
      <c r="T6159">
        <v>57.880001</v>
      </c>
      <c r="U6159">
        <v>45.034283000000002</v>
      </c>
      <c r="V6159">
        <v>4012500</v>
      </c>
      <c r="W6159" s="9" t="str">
        <f t="shared" si="100"/>
        <v>AEP</v>
      </c>
    </row>
    <row r="6160" spans="15:23">
      <c r="O6160" t="s">
        <v>118</v>
      </c>
      <c r="P6160" s="13">
        <v>42121</v>
      </c>
      <c r="Q6160">
        <v>58.07</v>
      </c>
      <c r="R6160">
        <v>58.110000999999997</v>
      </c>
      <c r="S6160">
        <v>57.650002000000001</v>
      </c>
      <c r="T6160">
        <v>57.709999000000003</v>
      </c>
      <c r="U6160">
        <v>44.902000000000001</v>
      </c>
      <c r="V6160">
        <v>3458100</v>
      </c>
      <c r="W6160" s="9" t="str">
        <f t="shared" si="100"/>
        <v>AEP</v>
      </c>
    </row>
    <row r="6161" spans="15:23">
      <c r="O6161" t="s">
        <v>118</v>
      </c>
      <c r="P6161" s="13">
        <v>42122</v>
      </c>
      <c r="Q6161">
        <v>57.389999000000003</v>
      </c>
      <c r="R6161">
        <v>58.110000999999997</v>
      </c>
      <c r="S6161">
        <v>57.18</v>
      </c>
      <c r="T6161">
        <v>58.080002</v>
      </c>
      <c r="U6161">
        <v>45.189892</v>
      </c>
      <c r="V6161">
        <v>3114200</v>
      </c>
      <c r="W6161" s="9" t="str">
        <f t="shared" si="100"/>
        <v>AEP</v>
      </c>
    </row>
    <row r="6162" spans="15:23">
      <c r="O6162" t="s">
        <v>118</v>
      </c>
      <c r="P6162" s="13">
        <v>42123</v>
      </c>
      <c r="Q6162">
        <v>57.509998000000003</v>
      </c>
      <c r="R6162">
        <v>58.029998999999997</v>
      </c>
      <c r="S6162">
        <v>57.209999000000003</v>
      </c>
      <c r="T6162">
        <v>57.790000999999997</v>
      </c>
      <c r="U6162">
        <v>44.964249000000002</v>
      </c>
      <c r="V6162">
        <v>4065000</v>
      </c>
      <c r="W6162" s="9" t="str">
        <f t="shared" si="100"/>
        <v>AEP</v>
      </c>
    </row>
    <row r="6163" spans="15:23">
      <c r="O6163" t="s">
        <v>118</v>
      </c>
      <c r="P6163" s="13">
        <v>42124</v>
      </c>
      <c r="Q6163">
        <v>57.540000999999997</v>
      </c>
      <c r="R6163">
        <v>57.610000999999997</v>
      </c>
      <c r="S6163">
        <v>56.419998</v>
      </c>
      <c r="T6163">
        <v>56.869999</v>
      </c>
      <c r="U6163">
        <v>44.248427999999997</v>
      </c>
      <c r="V6163">
        <v>3815700</v>
      </c>
      <c r="W6163" s="9" t="str">
        <f t="shared" si="100"/>
        <v>AEP</v>
      </c>
    </row>
    <row r="6164" spans="15:23">
      <c r="O6164" t="s">
        <v>118</v>
      </c>
      <c r="P6164" s="13">
        <v>42125</v>
      </c>
      <c r="Q6164">
        <v>56.849997999999999</v>
      </c>
      <c r="R6164">
        <v>57.18</v>
      </c>
      <c r="S6164">
        <v>56.529998999999997</v>
      </c>
      <c r="T6164">
        <v>57.029998999999997</v>
      </c>
      <c r="U6164">
        <v>44.372925000000002</v>
      </c>
      <c r="V6164">
        <v>2385700</v>
      </c>
      <c r="W6164" s="9" t="str">
        <f t="shared" si="100"/>
        <v>AEP</v>
      </c>
    </row>
    <row r="6165" spans="15:23">
      <c r="O6165" t="s">
        <v>118</v>
      </c>
      <c r="P6165" s="13">
        <v>42128</v>
      </c>
      <c r="Q6165">
        <v>57.040000999999997</v>
      </c>
      <c r="R6165">
        <v>57.720001000000003</v>
      </c>
      <c r="S6165">
        <v>56.919998</v>
      </c>
      <c r="T6165">
        <v>57.360000999999997</v>
      </c>
      <c r="U6165">
        <v>44.629677000000001</v>
      </c>
      <c r="V6165">
        <v>2231000</v>
      </c>
      <c r="W6165" s="9" t="str">
        <f t="shared" si="100"/>
        <v>AEP</v>
      </c>
    </row>
    <row r="6166" spans="15:23">
      <c r="O6166" t="s">
        <v>118</v>
      </c>
      <c r="P6166" s="13">
        <v>42129</v>
      </c>
      <c r="Q6166">
        <v>57.130001</v>
      </c>
      <c r="R6166">
        <v>57.169998</v>
      </c>
      <c r="S6166">
        <v>55.830002</v>
      </c>
      <c r="T6166">
        <v>55.900002000000001</v>
      </c>
      <c r="U6166">
        <v>43.493706000000003</v>
      </c>
      <c r="V6166">
        <v>4733200</v>
      </c>
      <c r="W6166" s="9" t="str">
        <f t="shared" si="100"/>
        <v>AEP</v>
      </c>
    </row>
    <row r="6167" spans="15:23">
      <c r="O6167" t="s">
        <v>118</v>
      </c>
      <c r="P6167" s="13">
        <v>42130</v>
      </c>
      <c r="Q6167">
        <v>55.48</v>
      </c>
      <c r="R6167">
        <v>55.689999</v>
      </c>
      <c r="S6167">
        <v>54.360000999999997</v>
      </c>
      <c r="T6167">
        <v>54.959999000000003</v>
      </c>
      <c r="U6167">
        <v>43.17165</v>
      </c>
      <c r="V6167">
        <v>2998700</v>
      </c>
      <c r="W6167" s="9" t="str">
        <f t="shared" si="100"/>
        <v>AEP</v>
      </c>
    </row>
    <row r="6168" spans="15:23">
      <c r="O6168" t="s">
        <v>118</v>
      </c>
      <c r="P6168" s="13">
        <v>42131</v>
      </c>
      <c r="Q6168">
        <v>55.240001999999997</v>
      </c>
      <c r="R6168">
        <v>55.720001000000003</v>
      </c>
      <c r="S6168">
        <v>55.029998999999997</v>
      </c>
      <c r="T6168">
        <v>55.259998000000003</v>
      </c>
      <c r="U6168">
        <v>43.407307000000003</v>
      </c>
      <c r="V6168">
        <v>2180200</v>
      </c>
      <c r="W6168" s="9" t="str">
        <f t="shared" si="100"/>
        <v>AEP</v>
      </c>
    </row>
    <row r="6169" spans="15:23">
      <c r="O6169" t="s">
        <v>118</v>
      </c>
      <c r="P6169" s="13">
        <v>42132</v>
      </c>
      <c r="Q6169">
        <v>55.799999</v>
      </c>
      <c r="R6169">
        <v>56.27</v>
      </c>
      <c r="S6169">
        <v>55.540000999999997</v>
      </c>
      <c r="T6169">
        <v>55.799999</v>
      </c>
      <c r="U6169">
        <v>43.831482000000001</v>
      </c>
      <c r="V6169">
        <v>2179300</v>
      </c>
      <c r="W6169" s="9" t="str">
        <f t="shared" si="100"/>
        <v>AEP</v>
      </c>
    </row>
    <row r="6170" spans="15:23">
      <c r="O6170" t="s">
        <v>118</v>
      </c>
      <c r="P6170" s="13">
        <v>42135</v>
      </c>
      <c r="Q6170">
        <v>55.630001</v>
      </c>
      <c r="R6170">
        <v>56.169998</v>
      </c>
      <c r="S6170">
        <v>55.290000999999997</v>
      </c>
      <c r="T6170">
        <v>55.43</v>
      </c>
      <c r="U6170">
        <v>43.540832999999999</v>
      </c>
      <c r="V6170">
        <v>1606900</v>
      </c>
      <c r="W6170" s="9" t="str">
        <f t="shared" si="100"/>
        <v>AEP</v>
      </c>
    </row>
    <row r="6171" spans="15:23">
      <c r="O6171" t="s">
        <v>118</v>
      </c>
      <c r="P6171" s="13">
        <v>42136</v>
      </c>
      <c r="Q6171">
        <v>55.080002</v>
      </c>
      <c r="R6171">
        <v>55.16</v>
      </c>
      <c r="S6171">
        <v>54.57</v>
      </c>
      <c r="T6171">
        <v>54.950001</v>
      </c>
      <c r="U6171">
        <v>43.163787999999997</v>
      </c>
      <c r="V6171">
        <v>2906700</v>
      </c>
      <c r="W6171" s="9" t="str">
        <f t="shared" si="100"/>
        <v>AEP</v>
      </c>
    </row>
    <row r="6172" spans="15:23">
      <c r="O6172" t="s">
        <v>118</v>
      </c>
      <c r="P6172" s="13">
        <v>42137</v>
      </c>
      <c r="Q6172">
        <v>55.049999</v>
      </c>
      <c r="R6172">
        <v>55.369999</v>
      </c>
      <c r="S6172">
        <v>54.060001</v>
      </c>
      <c r="T6172">
        <v>54.279998999999997</v>
      </c>
      <c r="U6172">
        <v>42.637504999999997</v>
      </c>
      <c r="V6172">
        <v>2949200</v>
      </c>
      <c r="W6172" s="9" t="str">
        <f t="shared" si="100"/>
        <v>AEP</v>
      </c>
    </row>
    <row r="6173" spans="15:23">
      <c r="O6173" t="s">
        <v>118</v>
      </c>
      <c r="P6173" s="13">
        <v>42138</v>
      </c>
      <c r="Q6173">
        <v>54.560001</v>
      </c>
      <c r="R6173">
        <v>55.310001</v>
      </c>
      <c r="S6173">
        <v>54.549999</v>
      </c>
      <c r="T6173">
        <v>55.099997999999999</v>
      </c>
      <c r="U6173">
        <v>43.281627999999998</v>
      </c>
      <c r="V6173">
        <v>2306400</v>
      </c>
      <c r="W6173" s="9" t="str">
        <f t="shared" si="100"/>
        <v>AEP</v>
      </c>
    </row>
    <row r="6174" spans="15:23">
      <c r="O6174" t="s">
        <v>118</v>
      </c>
      <c r="P6174" s="13">
        <v>42139</v>
      </c>
      <c r="Q6174">
        <v>55.32</v>
      </c>
      <c r="R6174">
        <v>55.740001999999997</v>
      </c>
      <c r="S6174">
        <v>55.130001</v>
      </c>
      <c r="T6174">
        <v>55.599997999999999</v>
      </c>
      <c r="U6174">
        <v>43.674377</v>
      </c>
      <c r="V6174">
        <v>2144400</v>
      </c>
      <c r="W6174" s="9" t="str">
        <f t="shared" si="100"/>
        <v>AEP</v>
      </c>
    </row>
    <row r="6175" spans="15:23">
      <c r="O6175" t="s">
        <v>118</v>
      </c>
      <c r="P6175" s="13">
        <v>42142</v>
      </c>
      <c r="Q6175">
        <v>55.360000999999997</v>
      </c>
      <c r="R6175">
        <v>56.040000999999997</v>
      </c>
      <c r="S6175">
        <v>55.34</v>
      </c>
      <c r="T6175">
        <v>55.880001</v>
      </c>
      <c r="U6175">
        <v>43.894320999999998</v>
      </c>
      <c r="V6175">
        <v>1974500</v>
      </c>
      <c r="W6175" s="9" t="str">
        <f t="shared" si="100"/>
        <v>AEP</v>
      </c>
    </row>
    <row r="6176" spans="15:23">
      <c r="O6176" t="s">
        <v>118</v>
      </c>
      <c r="P6176" s="13">
        <v>42143</v>
      </c>
      <c r="Q6176">
        <v>55.599997999999999</v>
      </c>
      <c r="R6176">
        <v>56.099997999999999</v>
      </c>
      <c r="S6176">
        <v>55.43</v>
      </c>
      <c r="T6176">
        <v>55.799999</v>
      </c>
      <c r="U6176">
        <v>43.831482000000001</v>
      </c>
      <c r="V6176">
        <v>1766600</v>
      </c>
      <c r="W6176" s="9" t="str">
        <f t="shared" si="100"/>
        <v>AEP</v>
      </c>
    </row>
    <row r="6177" spans="15:23">
      <c r="O6177" t="s">
        <v>118</v>
      </c>
      <c r="P6177" s="13">
        <v>42144</v>
      </c>
      <c r="Q6177">
        <v>55.759998000000003</v>
      </c>
      <c r="R6177">
        <v>56.27</v>
      </c>
      <c r="S6177">
        <v>55.720001000000003</v>
      </c>
      <c r="T6177">
        <v>55.919998</v>
      </c>
      <c r="U6177">
        <v>43.925739</v>
      </c>
      <c r="V6177">
        <v>1748800</v>
      </c>
      <c r="W6177" s="9" t="str">
        <f t="shared" si="100"/>
        <v>AEP</v>
      </c>
    </row>
    <row r="6178" spans="15:23">
      <c r="O6178" t="s">
        <v>118</v>
      </c>
      <c r="P6178" s="13">
        <v>42145</v>
      </c>
      <c r="Q6178">
        <v>55.91</v>
      </c>
      <c r="R6178">
        <v>56.049999</v>
      </c>
      <c r="S6178">
        <v>55.540000999999997</v>
      </c>
      <c r="T6178">
        <v>55.810001</v>
      </c>
      <c r="U6178">
        <v>43.839336000000003</v>
      </c>
      <c r="V6178">
        <v>2026200</v>
      </c>
      <c r="W6178" s="9" t="str">
        <f t="shared" si="100"/>
        <v>AEP</v>
      </c>
    </row>
    <row r="6179" spans="15:23">
      <c r="O6179" t="s">
        <v>118</v>
      </c>
      <c r="P6179" s="13">
        <v>42146</v>
      </c>
      <c r="Q6179">
        <v>55.610000999999997</v>
      </c>
      <c r="R6179">
        <v>55.810001</v>
      </c>
      <c r="S6179">
        <v>55.259998000000003</v>
      </c>
      <c r="T6179">
        <v>55.650002000000001</v>
      </c>
      <c r="U6179">
        <v>43.713656999999998</v>
      </c>
      <c r="V6179">
        <v>1617900</v>
      </c>
      <c r="W6179" s="9" t="str">
        <f t="shared" si="100"/>
        <v>AEP</v>
      </c>
    </row>
    <row r="6180" spans="15:23">
      <c r="O6180" t="s">
        <v>118</v>
      </c>
      <c r="P6180" s="13">
        <v>42150</v>
      </c>
      <c r="Q6180">
        <v>55.599997999999999</v>
      </c>
      <c r="R6180">
        <v>55.639999000000003</v>
      </c>
      <c r="S6180">
        <v>54.919998</v>
      </c>
      <c r="T6180">
        <v>55.330002</v>
      </c>
      <c r="U6180">
        <v>43.462291999999998</v>
      </c>
      <c r="V6180">
        <v>2031900</v>
      </c>
      <c r="W6180" s="9" t="str">
        <f t="shared" si="100"/>
        <v>AEP</v>
      </c>
    </row>
    <row r="6181" spans="15:23">
      <c r="O6181" t="s">
        <v>118</v>
      </c>
      <c r="P6181" s="13">
        <v>42151</v>
      </c>
      <c r="Q6181">
        <v>55.490001999999997</v>
      </c>
      <c r="R6181">
        <v>56.139999000000003</v>
      </c>
      <c r="S6181">
        <v>55.290000999999997</v>
      </c>
      <c r="T6181">
        <v>56.060001</v>
      </c>
      <c r="U6181">
        <v>44.035713000000001</v>
      </c>
      <c r="V6181">
        <v>2492900</v>
      </c>
      <c r="W6181" s="9" t="str">
        <f t="shared" si="100"/>
        <v>AEP</v>
      </c>
    </row>
    <row r="6182" spans="15:23">
      <c r="O6182" t="s">
        <v>118</v>
      </c>
      <c r="P6182" s="13">
        <v>42152</v>
      </c>
      <c r="Q6182">
        <v>56.009998000000003</v>
      </c>
      <c r="R6182">
        <v>56.330002</v>
      </c>
      <c r="S6182">
        <v>55.619999</v>
      </c>
      <c r="T6182">
        <v>56.099997999999999</v>
      </c>
      <c r="U6182">
        <v>44.067131000000003</v>
      </c>
      <c r="V6182">
        <v>2135800</v>
      </c>
      <c r="W6182" s="9" t="str">
        <f t="shared" si="100"/>
        <v>AEP</v>
      </c>
    </row>
    <row r="6183" spans="15:23">
      <c r="O6183" t="s">
        <v>118</v>
      </c>
      <c r="P6183" s="13">
        <v>42153</v>
      </c>
      <c r="Q6183">
        <v>56.240001999999997</v>
      </c>
      <c r="R6183">
        <v>56.450001</v>
      </c>
      <c r="S6183">
        <v>55.790000999999997</v>
      </c>
      <c r="T6183">
        <v>56.290000999999997</v>
      </c>
      <c r="U6183">
        <v>44.216377000000001</v>
      </c>
      <c r="V6183">
        <v>3676900</v>
      </c>
      <c r="W6183" s="9" t="str">
        <f t="shared" si="100"/>
        <v>AEP</v>
      </c>
    </row>
    <row r="6184" spans="15:23">
      <c r="O6184" t="s">
        <v>118</v>
      </c>
      <c r="P6184" s="13">
        <v>42156</v>
      </c>
      <c r="Q6184">
        <v>56.07</v>
      </c>
      <c r="R6184">
        <v>56.41</v>
      </c>
      <c r="S6184">
        <v>55.75</v>
      </c>
      <c r="T6184">
        <v>56.009998000000003</v>
      </c>
      <c r="U6184">
        <v>43.996428999999999</v>
      </c>
      <c r="V6184">
        <v>2128500</v>
      </c>
      <c r="W6184" s="9" t="str">
        <f t="shared" si="100"/>
        <v>AEP</v>
      </c>
    </row>
    <row r="6185" spans="15:23">
      <c r="O6185" t="s">
        <v>118</v>
      </c>
      <c r="P6185" s="13">
        <v>42157</v>
      </c>
      <c r="Q6185">
        <v>55.630001</v>
      </c>
      <c r="R6185">
        <v>55.669998</v>
      </c>
      <c r="S6185">
        <v>54.82</v>
      </c>
      <c r="T6185">
        <v>55.169998</v>
      </c>
      <c r="U6185">
        <v>43.336596999999998</v>
      </c>
      <c r="V6185">
        <v>2221200</v>
      </c>
      <c r="W6185" s="9" t="str">
        <f t="shared" si="100"/>
        <v>AEP</v>
      </c>
    </row>
    <row r="6186" spans="15:23">
      <c r="O6186" t="s">
        <v>118</v>
      </c>
      <c r="P6186" s="13">
        <v>42158</v>
      </c>
      <c r="Q6186">
        <v>55.099997999999999</v>
      </c>
      <c r="R6186">
        <v>55.259998000000003</v>
      </c>
      <c r="S6186">
        <v>54.099997999999999</v>
      </c>
      <c r="T6186">
        <v>54.380001</v>
      </c>
      <c r="U6186">
        <v>42.716053000000002</v>
      </c>
      <c r="V6186">
        <v>2655600</v>
      </c>
      <c r="W6186" s="9" t="str">
        <f t="shared" si="100"/>
        <v>AEP</v>
      </c>
    </row>
    <row r="6187" spans="15:23">
      <c r="O6187" t="s">
        <v>118</v>
      </c>
      <c r="P6187" s="13">
        <v>42159</v>
      </c>
      <c r="Q6187">
        <v>54.150002000000001</v>
      </c>
      <c r="R6187">
        <v>54.66</v>
      </c>
      <c r="S6187">
        <v>54.119999</v>
      </c>
      <c r="T6187">
        <v>54.290000999999997</v>
      </c>
      <c r="U6187">
        <v>42.645363000000003</v>
      </c>
      <c r="V6187">
        <v>3265500</v>
      </c>
      <c r="W6187" s="9" t="str">
        <f t="shared" si="100"/>
        <v>AEP</v>
      </c>
    </row>
    <row r="6188" spans="15:23">
      <c r="O6188" t="s">
        <v>118</v>
      </c>
      <c r="P6188" s="13">
        <v>42160</v>
      </c>
      <c r="Q6188">
        <v>53.77</v>
      </c>
      <c r="R6188">
        <v>53.790000999999997</v>
      </c>
      <c r="S6188">
        <v>53.119999</v>
      </c>
      <c r="T6188">
        <v>53.439999</v>
      </c>
      <c r="U6188">
        <v>41.977668999999999</v>
      </c>
      <c r="V6188">
        <v>3394300</v>
      </c>
      <c r="W6188" s="9" t="str">
        <f t="shared" si="100"/>
        <v>AEP</v>
      </c>
    </row>
    <row r="6189" spans="15:23">
      <c r="O6189" t="s">
        <v>118</v>
      </c>
      <c r="P6189" s="13">
        <v>42163</v>
      </c>
      <c r="Q6189">
        <v>53.509998000000003</v>
      </c>
      <c r="R6189">
        <v>53.59</v>
      </c>
      <c r="S6189">
        <v>53.200001</v>
      </c>
      <c r="T6189">
        <v>53.459999000000003</v>
      </c>
      <c r="U6189">
        <v>41.993378</v>
      </c>
      <c r="V6189">
        <v>2791700</v>
      </c>
      <c r="W6189" s="9" t="str">
        <f t="shared" si="100"/>
        <v>AEP</v>
      </c>
    </row>
    <row r="6190" spans="15:23">
      <c r="O6190" t="s">
        <v>118</v>
      </c>
      <c r="P6190" s="13">
        <v>42164</v>
      </c>
      <c r="Q6190">
        <v>53.400002000000001</v>
      </c>
      <c r="R6190">
        <v>53.919998</v>
      </c>
      <c r="S6190">
        <v>53.25</v>
      </c>
      <c r="T6190">
        <v>53.459999000000003</v>
      </c>
      <c r="U6190">
        <v>41.993378</v>
      </c>
      <c r="V6190">
        <v>2862100</v>
      </c>
      <c r="W6190" s="9" t="str">
        <f t="shared" si="100"/>
        <v>AEP</v>
      </c>
    </row>
    <row r="6191" spans="15:23">
      <c r="O6191" t="s">
        <v>118</v>
      </c>
      <c r="P6191" s="13">
        <v>42165</v>
      </c>
      <c r="Q6191">
        <v>54.52</v>
      </c>
      <c r="R6191">
        <v>54.810001</v>
      </c>
      <c r="S6191">
        <v>53.869999</v>
      </c>
      <c r="T6191">
        <v>53.889999000000003</v>
      </c>
      <c r="U6191">
        <v>42.331153999999998</v>
      </c>
      <c r="V6191">
        <v>3021900</v>
      </c>
      <c r="W6191" s="9" t="str">
        <f t="shared" si="100"/>
        <v>AEP</v>
      </c>
    </row>
    <row r="6192" spans="15:23">
      <c r="O6192" t="s">
        <v>118</v>
      </c>
      <c r="P6192" s="13">
        <v>42166</v>
      </c>
      <c r="Q6192">
        <v>54.360000999999997</v>
      </c>
      <c r="R6192">
        <v>54.509998000000003</v>
      </c>
      <c r="S6192">
        <v>54.119999</v>
      </c>
      <c r="T6192">
        <v>54.310001</v>
      </c>
      <c r="U6192">
        <v>42.661068</v>
      </c>
      <c r="V6192">
        <v>2495900</v>
      </c>
      <c r="W6192" s="9" t="str">
        <f t="shared" si="100"/>
        <v>AEP</v>
      </c>
    </row>
    <row r="6193" spans="15:23">
      <c r="O6193" t="s">
        <v>118</v>
      </c>
      <c r="P6193" s="13">
        <v>42167</v>
      </c>
      <c r="Q6193">
        <v>54.080002</v>
      </c>
      <c r="R6193">
        <v>54.23</v>
      </c>
      <c r="S6193">
        <v>53.860000999999997</v>
      </c>
      <c r="T6193">
        <v>53.93</v>
      </c>
      <c r="U6193">
        <v>42.362575999999997</v>
      </c>
      <c r="V6193">
        <v>1884300</v>
      </c>
      <c r="W6193" s="9" t="str">
        <f t="shared" si="100"/>
        <v>AEP</v>
      </c>
    </row>
    <row r="6194" spans="15:23">
      <c r="O6194" t="s">
        <v>118</v>
      </c>
      <c r="P6194" s="13">
        <v>42170</v>
      </c>
      <c r="Q6194">
        <v>53.799999</v>
      </c>
      <c r="R6194">
        <v>54</v>
      </c>
      <c r="S6194">
        <v>53.57</v>
      </c>
      <c r="T6194">
        <v>53.650002000000001</v>
      </c>
      <c r="U6194">
        <v>42.142634999999999</v>
      </c>
      <c r="V6194">
        <v>1814900</v>
      </c>
      <c r="W6194" s="9" t="str">
        <f t="shared" si="100"/>
        <v>AEP</v>
      </c>
    </row>
    <row r="6195" spans="15:23">
      <c r="O6195" t="s">
        <v>118</v>
      </c>
      <c r="P6195" s="13">
        <v>42171</v>
      </c>
      <c r="Q6195">
        <v>53.549999</v>
      </c>
      <c r="R6195">
        <v>53.84</v>
      </c>
      <c r="S6195">
        <v>53.34</v>
      </c>
      <c r="T6195">
        <v>53.73</v>
      </c>
      <c r="U6195">
        <v>42.205463000000002</v>
      </c>
      <c r="V6195">
        <v>2673200</v>
      </c>
      <c r="W6195" s="9" t="str">
        <f t="shared" si="100"/>
        <v>AEP</v>
      </c>
    </row>
    <row r="6196" spans="15:23">
      <c r="O6196" t="s">
        <v>118</v>
      </c>
      <c r="P6196" s="13">
        <v>42172</v>
      </c>
      <c r="Q6196">
        <v>53.669998</v>
      </c>
      <c r="R6196">
        <v>54.150002000000001</v>
      </c>
      <c r="S6196">
        <v>53.450001</v>
      </c>
      <c r="T6196">
        <v>54.060001</v>
      </c>
      <c r="U6196">
        <v>42.464694999999999</v>
      </c>
      <c r="V6196">
        <v>2032200</v>
      </c>
      <c r="W6196" s="9" t="str">
        <f t="shared" si="100"/>
        <v>AEP</v>
      </c>
    </row>
    <row r="6197" spans="15:23">
      <c r="O6197" t="s">
        <v>118</v>
      </c>
      <c r="P6197" s="13">
        <v>42173</v>
      </c>
      <c r="Q6197">
        <v>54.110000999999997</v>
      </c>
      <c r="R6197">
        <v>54.990001999999997</v>
      </c>
      <c r="S6197">
        <v>54.110000999999997</v>
      </c>
      <c r="T6197">
        <v>54.830002</v>
      </c>
      <c r="U6197">
        <v>43.06953</v>
      </c>
      <c r="V6197">
        <v>2069300</v>
      </c>
      <c r="W6197" s="9" t="str">
        <f t="shared" si="100"/>
        <v>AEP</v>
      </c>
    </row>
    <row r="6198" spans="15:23">
      <c r="O6198" t="s">
        <v>118</v>
      </c>
      <c r="P6198" s="13">
        <v>42174</v>
      </c>
      <c r="Q6198">
        <v>54.860000999999997</v>
      </c>
      <c r="R6198">
        <v>54.939999</v>
      </c>
      <c r="S6198">
        <v>54.450001</v>
      </c>
      <c r="T6198">
        <v>54.470001000000003</v>
      </c>
      <c r="U6198">
        <v>42.786746999999998</v>
      </c>
      <c r="V6198">
        <v>2629400</v>
      </c>
      <c r="W6198" s="9" t="str">
        <f t="shared" si="100"/>
        <v>AEP</v>
      </c>
    </row>
    <row r="6199" spans="15:23">
      <c r="O6199" t="s">
        <v>118</v>
      </c>
      <c r="P6199" s="13">
        <v>42177</v>
      </c>
      <c r="Q6199">
        <v>54.580002</v>
      </c>
      <c r="R6199">
        <v>54.580002</v>
      </c>
      <c r="S6199">
        <v>54.099997999999999</v>
      </c>
      <c r="T6199">
        <v>54.240001999999997</v>
      </c>
      <c r="U6199">
        <v>42.606074999999997</v>
      </c>
      <c r="V6199">
        <v>1568200</v>
      </c>
      <c r="W6199" s="9" t="str">
        <f t="shared" si="100"/>
        <v>AEP</v>
      </c>
    </row>
    <row r="6200" spans="15:23">
      <c r="O6200" t="s">
        <v>118</v>
      </c>
      <c r="P6200" s="13">
        <v>42178</v>
      </c>
      <c r="Q6200">
        <v>54.209999000000003</v>
      </c>
      <c r="R6200">
        <v>54.299999</v>
      </c>
      <c r="S6200">
        <v>53.279998999999997</v>
      </c>
      <c r="T6200">
        <v>53.34</v>
      </c>
      <c r="U6200">
        <v>41.899116999999997</v>
      </c>
      <c r="V6200">
        <v>2565400</v>
      </c>
      <c r="W6200" s="9" t="str">
        <f t="shared" si="100"/>
        <v>AEP</v>
      </c>
    </row>
    <row r="6201" spans="15:23">
      <c r="O6201" t="s">
        <v>118</v>
      </c>
      <c r="P6201" s="13">
        <v>42179</v>
      </c>
      <c r="Q6201">
        <v>53.369999</v>
      </c>
      <c r="R6201">
        <v>53.560001</v>
      </c>
      <c r="S6201">
        <v>52.919998</v>
      </c>
      <c r="T6201">
        <v>52.959999000000003</v>
      </c>
      <c r="U6201">
        <v>41.600624000000003</v>
      </c>
      <c r="V6201">
        <v>2866000</v>
      </c>
      <c r="W6201" s="9" t="str">
        <f t="shared" si="100"/>
        <v>AEP</v>
      </c>
    </row>
    <row r="6202" spans="15:23">
      <c r="O6202" t="s">
        <v>118</v>
      </c>
      <c r="P6202" s="13">
        <v>42180</v>
      </c>
      <c r="Q6202">
        <v>52.98</v>
      </c>
      <c r="R6202">
        <v>53.200001</v>
      </c>
      <c r="S6202">
        <v>52.619999</v>
      </c>
      <c r="T6202">
        <v>52.619999</v>
      </c>
      <c r="U6202">
        <v>41.333548999999998</v>
      </c>
      <c r="V6202">
        <v>1958800</v>
      </c>
      <c r="W6202" s="9" t="str">
        <f t="shared" si="100"/>
        <v>AEP</v>
      </c>
    </row>
    <row r="6203" spans="15:23">
      <c r="O6203" t="s">
        <v>118</v>
      </c>
      <c r="P6203" s="13">
        <v>42181</v>
      </c>
      <c r="Q6203">
        <v>52.59</v>
      </c>
      <c r="R6203">
        <v>53.040000999999997</v>
      </c>
      <c r="S6203">
        <v>52.32</v>
      </c>
      <c r="T6203">
        <v>52.91</v>
      </c>
      <c r="U6203">
        <v>41.561356000000004</v>
      </c>
      <c r="V6203">
        <v>2194200</v>
      </c>
      <c r="W6203" s="9" t="str">
        <f t="shared" si="100"/>
        <v>AEP</v>
      </c>
    </row>
    <row r="6204" spans="15:23">
      <c r="O6204" t="s">
        <v>118</v>
      </c>
      <c r="P6204" s="13">
        <v>42184</v>
      </c>
      <c r="Q6204">
        <v>52.93</v>
      </c>
      <c r="R6204">
        <v>53.66</v>
      </c>
      <c r="S6204">
        <v>52.77</v>
      </c>
      <c r="T6204">
        <v>52.799999</v>
      </c>
      <c r="U6204">
        <v>41.474944999999998</v>
      </c>
      <c r="V6204">
        <v>2368300</v>
      </c>
      <c r="W6204" s="9" t="str">
        <f t="shared" si="100"/>
        <v>AEP</v>
      </c>
    </row>
    <row r="6205" spans="15:23">
      <c r="O6205" t="s">
        <v>118</v>
      </c>
      <c r="P6205" s="13">
        <v>42185</v>
      </c>
      <c r="Q6205">
        <v>52.950001</v>
      </c>
      <c r="R6205">
        <v>53.25</v>
      </c>
      <c r="S6205">
        <v>52.759998000000003</v>
      </c>
      <c r="T6205">
        <v>52.970001000000003</v>
      </c>
      <c r="U6205">
        <v>41.608482000000002</v>
      </c>
      <c r="V6205">
        <v>3239300</v>
      </c>
      <c r="W6205" s="9" t="str">
        <f t="shared" si="100"/>
        <v>AEP</v>
      </c>
    </row>
    <row r="6206" spans="15:23">
      <c r="O6206" t="s">
        <v>118</v>
      </c>
      <c r="P6206" s="13">
        <v>42186</v>
      </c>
      <c r="Q6206">
        <v>53</v>
      </c>
      <c r="R6206">
        <v>53.369999</v>
      </c>
      <c r="S6206">
        <v>52.759998000000003</v>
      </c>
      <c r="T6206">
        <v>53.290000999999997</v>
      </c>
      <c r="U6206">
        <v>41.859844000000002</v>
      </c>
      <c r="V6206">
        <v>2664500</v>
      </c>
      <c r="W6206" s="9" t="str">
        <f t="shared" si="100"/>
        <v>AEP</v>
      </c>
    </row>
    <row r="6207" spans="15:23">
      <c r="O6207" t="s">
        <v>118</v>
      </c>
      <c r="P6207" s="13">
        <v>42187</v>
      </c>
      <c r="Q6207">
        <v>53.52</v>
      </c>
      <c r="R6207">
        <v>54.330002</v>
      </c>
      <c r="S6207">
        <v>53.509998000000003</v>
      </c>
      <c r="T6207">
        <v>54.23</v>
      </c>
      <c r="U6207">
        <v>42.598227999999999</v>
      </c>
      <c r="V6207">
        <v>2125300</v>
      </c>
      <c r="W6207" s="9" t="str">
        <f t="shared" si="100"/>
        <v>AEP</v>
      </c>
    </row>
    <row r="6208" spans="15:23">
      <c r="O6208" t="s">
        <v>118</v>
      </c>
      <c r="P6208" s="13">
        <v>42191</v>
      </c>
      <c r="Q6208">
        <v>54.09</v>
      </c>
      <c r="R6208">
        <v>54.549999</v>
      </c>
      <c r="S6208">
        <v>54.02</v>
      </c>
      <c r="T6208">
        <v>54.529998999999997</v>
      </c>
      <c r="U6208">
        <v>42.833877999999999</v>
      </c>
      <c r="V6208">
        <v>3266700</v>
      </c>
      <c r="W6208" s="9" t="str">
        <f t="shared" si="100"/>
        <v>AEP</v>
      </c>
    </row>
    <row r="6209" spans="15:23">
      <c r="O6209" t="s">
        <v>118</v>
      </c>
      <c r="P6209" s="13">
        <v>42192</v>
      </c>
      <c r="Q6209">
        <v>54.799999</v>
      </c>
      <c r="R6209">
        <v>56.5</v>
      </c>
      <c r="S6209">
        <v>54.740001999999997</v>
      </c>
      <c r="T6209">
        <v>56.080002</v>
      </c>
      <c r="U6209">
        <v>44.051422000000002</v>
      </c>
      <c r="V6209">
        <v>4446500</v>
      </c>
      <c r="W6209" s="9" t="str">
        <f t="shared" si="100"/>
        <v>AEP</v>
      </c>
    </row>
    <row r="6210" spans="15:23">
      <c r="O6210" t="s">
        <v>118</v>
      </c>
      <c r="P6210" s="13">
        <v>42193</v>
      </c>
      <c r="Q6210">
        <v>55.799999</v>
      </c>
      <c r="R6210">
        <v>56.369999</v>
      </c>
      <c r="S6210">
        <v>55.75</v>
      </c>
      <c r="T6210">
        <v>56.029998999999997</v>
      </c>
      <c r="U6210">
        <v>44.012149999999998</v>
      </c>
      <c r="V6210">
        <v>2975000</v>
      </c>
      <c r="W6210" s="9" t="str">
        <f t="shared" si="100"/>
        <v>AEP</v>
      </c>
    </row>
    <row r="6211" spans="15:23">
      <c r="O6211" t="s">
        <v>118</v>
      </c>
      <c r="P6211" s="13">
        <v>42194</v>
      </c>
      <c r="Q6211">
        <v>56.099997999999999</v>
      </c>
      <c r="R6211">
        <v>56.330002</v>
      </c>
      <c r="S6211">
        <v>55.23</v>
      </c>
      <c r="T6211">
        <v>55.52</v>
      </c>
      <c r="U6211">
        <v>43.611533999999999</v>
      </c>
      <c r="V6211">
        <v>3339400</v>
      </c>
      <c r="W6211" s="9" t="str">
        <f t="shared" si="100"/>
        <v>AEP</v>
      </c>
    </row>
    <row r="6212" spans="15:23">
      <c r="O6212" t="s">
        <v>118</v>
      </c>
      <c r="P6212" s="13">
        <v>42195</v>
      </c>
      <c r="Q6212">
        <v>55.450001</v>
      </c>
      <c r="R6212">
        <v>55.990001999999997</v>
      </c>
      <c r="S6212">
        <v>55.209999000000003</v>
      </c>
      <c r="T6212">
        <v>55.560001</v>
      </c>
      <c r="U6212">
        <v>43.642960000000002</v>
      </c>
      <c r="V6212">
        <v>2806400</v>
      </c>
      <c r="W6212" s="9" t="str">
        <f t="shared" si="100"/>
        <v>AEP</v>
      </c>
    </row>
    <row r="6213" spans="15:23">
      <c r="O6213" t="s">
        <v>118</v>
      </c>
      <c r="P6213" s="13">
        <v>42198</v>
      </c>
      <c r="Q6213">
        <v>55.669998</v>
      </c>
      <c r="R6213">
        <v>55.900002000000001</v>
      </c>
      <c r="S6213">
        <v>54.880001</v>
      </c>
      <c r="T6213">
        <v>55.34</v>
      </c>
      <c r="U6213">
        <v>43.470146</v>
      </c>
      <c r="V6213">
        <v>2215500</v>
      </c>
      <c r="W6213" s="9" t="str">
        <f t="shared" ref="W6213:W6276" si="101">IFERROR(VLOOKUP(O6213,$B$4:$B$17,1,FALSE),"Delete")</f>
        <v>AEP</v>
      </c>
    </row>
    <row r="6214" spans="15:23">
      <c r="O6214" t="s">
        <v>118</v>
      </c>
      <c r="P6214" s="13">
        <v>42199</v>
      </c>
      <c r="Q6214">
        <v>55.389999000000003</v>
      </c>
      <c r="R6214">
        <v>55.669998</v>
      </c>
      <c r="S6214">
        <v>54.990001999999997</v>
      </c>
      <c r="T6214">
        <v>55.189999</v>
      </c>
      <c r="U6214">
        <v>43.352322000000001</v>
      </c>
      <c r="V6214">
        <v>1929500</v>
      </c>
      <c r="W6214" s="9" t="str">
        <f t="shared" si="101"/>
        <v>AEP</v>
      </c>
    </row>
    <row r="6215" spans="15:23">
      <c r="O6215" t="s">
        <v>118</v>
      </c>
      <c r="P6215" s="13">
        <v>42200</v>
      </c>
      <c r="Q6215">
        <v>55.200001</v>
      </c>
      <c r="R6215">
        <v>55.68</v>
      </c>
      <c r="S6215">
        <v>54.990001999999997</v>
      </c>
      <c r="T6215">
        <v>55.68</v>
      </c>
      <c r="U6215">
        <v>43.737217000000001</v>
      </c>
      <c r="V6215">
        <v>2418800</v>
      </c>
      <c r="W6215" s="9" t="str">
        <f t="shared" si="101"/>
        <v>AEP</v>
      </c>
    </row>
    <row r="6216" spans="15:23">
      <c r="O6216" t="s">
        <v>118</v>
      </c>
      <c r="P6216" s="13">
        <v>42201</v>
      </c>
      <c r="Q6216">
        <v>55.720001000000003</v>
      </c>
      <c r="R6216">
        <v>56.450001</v>
      </c>
      <c r="S6216">
        <v>55.619999</v>
      </c>
      <c r="T6216">
        <v>56.360000999999997</v>
      </c>
      <c r="U6216">
        <v>44.271366</v>
      </c>
      <c r="V6216">
        <v>2497000</v>
      </c>
      <c r="W6216" s="9" t="str">
        <f t="shared" si="101"/>
        <v>AEP</v>
      </c>
    </row>
    <row r="6217" spans="15:23">
      <c r="O6217" t="s">
        <v>118</v>
      </c>
      <c r="P6217" s="13">
        <v>42202</v>
      </c>
      <c r="Q6217">
        <v>56.110000999999997</v>
      </c>
      <c r="R6217">
        <v>56.360000999999997</v>
      </c>
      <c r="S6217">
        <v>55.709999000000003</v>
      </c>
      <c r="T6217">
        <v>55.720001000000003</v>
      </c>
      <c r="U6217">
        <v>43.768630999999999</v>
      </c>
      <c r="V6217">
        <v>2824500</v>
      </c>
      <c r="W6217" s="9" t="str">
        <f t="shared" si="101"/>
        <v>AEP</v>
      </c>
    </row>
    <row r="6218" spans="15:23">
      <c r="O6218" t="s">
        <v>118</v>
      </c>
      <c r="P6218" s="13">
        <v>42205</v>
      </c>
      <c r="Q6218">
        <v>55.580002</v>
      </c>
      <c r="R6218">
        <v>55.700001</v>
      </c>
      <c r="S6218">
        <v>55.049999</v>
      </c>
      <c r="T6218">
        <v>55.540000999999997</v>
      </c>
      <c r="U6218">
        <v>43.627246999999997</v>
      </c>
      <c r="V6218">
        <v>2747500</v>
      </c>
      <c r="W6218" s="9" t="str">
        <f t="shared" si="101"/>
        <v>AEP</v>
      </c>
    </row>
    <row r="6219" spans="15:23">
      <c r="O6219" t="s">
        <v>118</v>
      </c>
      <c r="P6219" s="13">
        <v>42206</v>
      </c>
      <c r="Q6219">
        <v>55.5</v>
      </c>
      <c r="R6219">
        <v>55.580002</v>
      </c>
      <c r="S6219">
        <v>54.650002000000001</v>
      </c>
      <c r="T6219">
        <v>54.889999000000003</v>
      </c>
      <c r="U6219">
        <v>43.116664999999998</v>
      </c>
      <c r="V6219">
        <v>2201300</v>
      </c>
      <c r="W6219" s="9" t="str">
        <f t="shared" si="101"/>
        <v>AEP</v>
      </c>
    </row>
    <row r="6220" spans="15:23">
      <c r="O6220" t="s">
        <v>118</v>
      </c>
      <c r="P6220" s="13">
        <v>42207</v>
      </c>
      <c r="Q6220">
        <v>54.970001000000003</v>
      </c>
      <c r="R6220">
        <v>55.549999</v>
      </c>
      <c r="S6220">
        <v>54.889999000000003</v>
      </c>
      <c r="T6220">
        <v>55.209999000000003</v>
      </c>
      <c r="U6220">
        <v>43.368026999999998</v>
      </c>
      <c r="V6220">
        <v>3186400</v>
      </c>
      <c r="W6220" s="9" t="str">
        <f t="shared" si="101"/>
        <v>AEP</v>
      </c>
    </row>
    <row r="6221" spans="15:23">
      <c r="O6221" t="s">
        <v>118</v>
      </c>
      <c r="P6221" s="13">
        <v>42208</v>
      </c>
      <c r="Q6221">
        <v>55.330002</v>
      </c>
      <c r="R6221">
        <v>55.330002</v>
      </c>
      <c r="S6221">
        <v>54.220001000000003</v>
      </c>
      <c r="T6221">
        <v>54.59</v>
      </c>
      <c r="U6221">
        <v>42.881019999999999</v>
      </c>
      <c r="V6221">
        <v>3534300</v>
      </c>
      <c r="W6221" s="9" t="str">
        <f t="shared" si="101"/>
        <v>AEP</v>
      </c>
    </row>
    <row r="6222" spans="15:23">
      <c r="O6222" t="s">
        <v>118</v>
      </c>
      <c r="P6222" s="13">
        <v>42209</v>
      </c>
      <c r="Q6222">
        <v>54.509998000000003</v>
      </c>
      <c r="R6222">
        <v>54.779998999999997</v>
      </c>
      <c r="S6222">
        <v>54.169998</v>
      </c>
      <c r="T6222">
        <v>54.599997999999999</v>
      </c>
      <c r="U6222">
        <v>42.888877999999998</v>
      </c>
      <c r="V6222">
        <v>3025400</v>
      </c>
      <c r="W6222" s="9" t="str">
        <f t="shared" si="101"/>
        <v>AEP</v>
      </c>
    </row>
    <row r="6223" spans="15:23">
      <c r="O6223" t="s">
        <v>118</v>
      </c>
      <c r="P6223" s="13">
        <v>42212</v>
      </c>
      <c r="Q6223">
        <v>54.66</v>
      </c>
      <c r="R6223">
        <v>56.029998999999997</v>
      </c>
      <c r="S6223">
        <v>54.619999</v>
      </c>
      <c r="T6223">
        <v>55.740001999999997</v>
      </c>
      <c r="U6223">
        <v>43.784348000000001</v>
      </c>
      <c r="V6223">
        <v>2789900</v>
      </c>
      <c r="W6223" s="9" t="str">
        <f t="shared" si="101"/>
        <v>AEP</v>
      </c>
    </row>
    <row r="6224" spans="15:23">
      <c r="O6224" t="s">
        <v>118</v>
      </c>
      <c r="P6224" s="13">
        <v>42213</v>
      </c>
      <c r="Q6224">
        <v>55.639999000000003</v>
      </c>
      <c r="R6224">
        <v>56.029998999999997</v>
      </c>
      <c r="S6224">
        <v>55.52</v>
      </c>
      <c r="T6224">
        <v>55.889999000000003</v>
      </c>
      <c r="U6224">
        <v>43.902172</v>
      </c>
      <c r="V6224">
        <v>2687100</v>
      </c>
      <c r="W6224" s="9" t="str">
        <f t="shared" si="101"/>
        <v>AEP</v>
      </c>
    </row>
    <row r="6225" spans="15:23">
      <c r="O6225" t="s">
        <v>118</v>
      </c>
      <c r="P6225" s="13">
        <v>42214</v>
      </c>
      <c r="Q6225">
        <v>55.75</v>
      </c>
      <c r="R6225">
        <v>56</v>
      </c>
      <c r="S6225">
        <v>55.380001</v>
      </c>
      <c r="T6225">
        <v>55.939999</v>
      </c>
      <c r="U6225">
        <v>43.941443999999997</v>
      </c>
      <c r="V6225">
        <v>2497200</v>
      </c>
      <c r="W6225" s="9" t="str">
        <f t="shared" si="101"/>
        <v>AEP</v>
      </c>
    </row>
    <row r="6226" spans="15:23">
      <c r="O6226" t="s">
        <v>118</v>
      </c>
      <c r="P6226" s="13">
        <v>42215</v>
      </c>
      <c r="Q6226">
        <v>55.66</v>
      </c>
      <c r="R6226">
        <v>56.610000999999997</v>
      </c>
      <c r="S6226">
        <v>55.57</v>
      </c>
      <c r="T6226">
        <v>56.32</v>
      </c>
      <c r="U6226">
        <v>44.239941000000002</v>
      </c>
      <c r="V6226">
        <v>1994100</v>
      </c>
      <c r="W6226" s="9" t="str">
        <f t="shared" si="101"/>
        <v>AEP</v>
      </c>
    </row>
    <row r="6227" spans="15:23">
      <c r="O6227" t="s">
        <v>118</v>
      </c>
      <c r="P6227" s="13">
        <v>42216</v>
      </c>
      <c r="Q6227">
        <v>56.790000999999997</v>
      </c>
      <c r="R6227">
        <v>57.220001000000003</v>
      </c>
      <c r="S6227">
        <v>56.48</v>
      </c>
      <c r="T6227">
        <v>56.57</v>
      </c>
      <c r="U6227">
        <v>44.436324999999997</v>
      </c>
      <c r="V6227">
        <v>2414600</v>
      </c>
      <c r="W6227" s="9" t="str">
        <f t="shared" si="101"/>
        <v>AEP</v>
      </c>
    </row>
    <row r="6228" spans="15:23">
      <c r="O6228" t="s">
        <v>118</v>
      </c>
      <c r="P6228" s="13">
        <v>42219</v>
      </c>
      <c r="Q6228">
        <v>56.779998999999997</v>
      </c>
      <c r="R6228">
        <v>57.25</v>
      </c>
      <c r="S6228">
        <v>56.650002000000001</v>
      </c>
      <c r="T6228">
        <v>57.060001</v>
      </c>
      <c r="U6228">
        <v>44.821227999999998</v>
      </c>
      <c r="V6228">
        <v>2458600</v>
      </c>
      <c r="W6228" s="9" t="str">
        <f t="shared" si="101"/>
        <v>AEP</v>
      </c>
    </row>
    <row r="6229" spans="15:23">
      <c r="O6229" t="s">
        <v>118</v>
      </c>
      <c r="P6229" s="13">
        <v>42220</v>
      </c>
      <c r="Q6229">
        <v>57.029998999999997</v>
      </c>
      <c r="R6229">
        <v>57.139999000000003</v>
      </c>
      <c r="S6229">
        <v>56.279998999999997</v>
      </c>
      <c r="T6229">
        <v>56.389999000000003</v>
      </c>
      <c r="U6229">
        <v>44.294918000000003</v>
      </c>
      <c r="V6229">
        <v>2200000</v>
      </c>
      <c r="W6229" s="9" t="str">
        <f t="shared" si="101"/>
        <v>AEP</v>
      </c>
    </row>
    <row r="6230" spans="15:23">
      <c r="O6230" t="s">
        <v>118</v>
      </c>
      <c r="P6230" s="13">
        <v>42221</v>
      </c>
      <c r="Q6230">
        <v>56.59</v>
      </c>
      <c r="R6230">
        <v>56.849997999999999</v>
      </c>
      <c r="S6230">
        <v>56.240001999999997</v>
      </c>
      <c r="T6230">
        <v>56.650002000000001</v>
      </c>
      <c r="U6230">
        <v>44.499161000000001</v>
      </c>
      <c r="V6230">
        <v>2305200</v>
      </c>
      <c r="W6230" s="9" t="str">
        <f t="shared" si="101"/>
        <v>AEP</v>
      </c>
    </row>
    <row r="6231" spans="15:23">
      <c r="O6231" t="s">
        <v>118</v>
      </c>
      <c r="P6231" s="13">
        <v>42222</v>
      </c>
      <c r="Q6231">
        <v>56.029998999999997</v>
      </c>
      <c r="R6231">
        <v>56.32</v>
      </c>
      <c r="S6231">
        <v>55.34</v>
      </c>
      <c r="T6231">
        <v>56.259998000000003</v>
      </c>
      <c r="U6231">
        <v>44.610168000000002</v>
      </c>
      <c r="V6231">
        <v>2204900</v>
      </c>
      <c r="W6231" s="9" t="str">
        <f t="shared" si="101"/>
        <v>AEP</v>
      </c>
    </row>
    <row r="6232" spans="15:23">
      <c r="O6232" t="s">
        <v>118</v>
      </c>
      <c r="P6232" s="13">
        <v>42223</v>
      </c>
      <c r="Q6232">
        <v>56.150002000000001</v>
      </c>
      <c r="R6232">
        <v>57.080002</v>
      </c>
      <c r="S6232">
        <v>55.779998999999997</v>
      </c>
      <c r="T6232">
        <v>56.77</v>
      </c>
      <c r="U6232">
        <v>45.014561</v>
      </c>
      <c r="V6232">
        <v>2038400</v>
      </c>
      <c r="W6232" s="9" t="str">
        <f t="shared" si="101"/>
        <v>AEP</v>
      </c>
    </row>
    <row r="6233" spans="15:23">
      <c r="O6233" t="s">
        <v>118</v>
      </c>
      <c r="P6233" s="13">
        <v>42226</v>
      </c>
      <c r="Q6233">
        <v>56.810001</v>
      </c>
      <c r="R6233">
        <v>57.07</v>
      </c>
      <c r="S6233">
        <v>56.540000999999997</v>
      </c>
      <c r="T6233">
        <v>56.709999000000003</v>
      </c>
      <c r="U6233">
        <v>44.96698</v>
      </c>
      <c r="V6233">
        <v>2511500</v>
      </c>
      <c r="W6233" s="9" t="str">
        <f t="shared" si="101"/>
        <v>AEP</v>
      </c>
    </row>
    <row r="6234" spans="15:23">
      <c r="O6234" t="s">
        <v>118</v>
      </c>
      <c r="P6234" s="13">
        <v>42227</v>
      </c>
      <c r="Q6234">
        <v>56.700001</v>
      </c>
      <c r="R6234">
        <v>57.380001</v>
      </c>
      <c r="S6234">
        <v>56.459999000000003</v>
      </c>
      <c r="T6234">
        <v>56.849997999999999</v>
      </c>
      <c r="U6234">
        <v>45.077995000000001</v>
      </c>
      <c r="V6234">
        <v>2383300</v>
      </c>
      <c r="W6234" s="9" t="str">
        <f t="shared" si="101"/>
        <v>AEP</v>
      </c>
    </row>
    <row r="6235" spans="15:23">
      <c r="O6235" t="s">
        <v>118</v>
      </c>
      <c r="P6235" s="13">
        <v>42228</v>
      </c>
      <c r="Q6235">
        <v>56.849997999999999</v>
      </c>
      <c r="R6235">
        <v>57.77</v>
      </c>
      <c r="S6235">
        <v>56.599997999999999</v>
      </c>
      <c r="T6235">
        <v>57.57</v>
      </c>
      <c r="U6235">
        <v>45.648902999999997</v>
      </c>
      <c r="V6235">
        <v>2444800</v>
      </c>
      <c r="W6235" s="9" t="str">
        <f t="shared" si="101"/>
        <v>AEP</v>
      </c>
    </row>
    <row r="6236" spans="15:23">
      <c r="O6236" t="s">
        <v>118</v>
      </c>
      <c r="P6236" s="13">
        <v>42229</v>
      </c>
      <c r="Q6236">
        <v>57.330002</v>
      </c>
      <c r="R6236">
        <v>57.740001999999997</v>
      </c>
      <c r="S6236">
        <v>56.880001</v>
      </c>
      <c r="T6236">
        <v>57.549999</v>
      </c>
      <c r="U6236">
        <v>45.633049</v>
      </c>
      <c r="V6236">
        <v>1887300</v>
      </c>
      <c r="W6236" s="9" t="str">
        <f t="shared" si="101"/>
        <v>AEP</v>
      </c>
    </row>
    <row r="6237" spans="15:23">
      <c r="O6237" t="s">
        <v>118</v>
      </c>
      <c r="P6237" s="13">
        <v>42230</v>
      </c>
      <c r="Q6237">
        <v>57.57</v>
      </c>
      <c r="R6237">
        <v>58.209999000000003</v>
      </c>
      <c r="S6237">
        <v>57.09</v>
      </c>
      <c r="T6237">
        <v>58.200001</v>
      </c>
      <c r="U6237">
        <v>46.148453000000003</v>
      </c>
      <c r="V6237">
        <v>1933500</v>
      </c>
      <c r="W6237" s="9" t="str">
        <f t="shared" si="101"/>
        <v>AEP</v>
      </c>
    </row>
    <row r="6238" spans="15:23">
      <c r="O6238" t="s">
        <v>118</v>
      </c>
      <c r="P6238" s="13">
        <v>42233</v>
      </c>
      <c r="Q6238">
        <v>58.189999</v>
      </c>
      <c r="R6238">
        <v>58.669998</v>
      </c>
      <c r="S6238">
        <v>57.990001999999997</v>
      </c>
      <c r="T6238">
        <v>58.349997999999999</v>
      </c>
      <c r="U6238">
        <v>46.267391000000003</v>
      </c>
      <c r="V6238">
        <v>2194300</v>
      </c>
      <c r="W6238" s="9" t="str">
        <f t="shared" si="101"/>
        <v>AEP</v>
      </c>
    </row>
    <row r="6239" spans="15:23">
      <c r="O6239" t="s">
        <v>118</v>
      </c>
      <c r="P6239" s="13">
        <v>42234</v>
      </c>
      <c r="Q6239">
        <v>58.200001</v>
      </c>
      <c r="R6239">
        <v>58.369999</v>
      </c>
      <c r="S6239">
        <v>57.959999000000003</v>
      </c>
      <c r="T6239">
        <v>58.27</v>
      </c>
      <c r="U6239">
        <v>46.203952999999998</v>
      </c>
      <c r="V6239">
        <v>1954000</v>
      </c>
      <c r="W6239" s="9" t="str">
        <f t="shared" si="101"/>
        <v>AEP</v>
      </c>
    </row>
    <row r="6240" spans="15:23">
      <c r="O6240" t="s">
        <v>118</v>
      </c>
      <c r="P6240" s="13">
        <v>42235</v>
      </c>
      <c r="Q6240">
        <v>58.009998000000003</v>
      </c>
      <c r="R6240">
        <v>58.959999000000003</v>
      </c>
      <c r="S6240">
        <v>57.82</v>
      </c>
      <c r="T6240">
        <v>58.799999</v>
      </c>
      <c r="U6240">
        <v>46.624206999999998</v>
      </c>
      <c r="V6240">
        <v>2580600</v>
      </c>
      <c r="W6240" s="9" t="str">
        <f t="shared" si="101"/>
        <v>AEP</v>
      </c>
    </row>
    <row r="6241" spans="15:23">
      <c r="O6241" t="s">
        <v>118</v>
      </c>
      <c r="P6241" s="13">
        <v>42236</v>
      </c>
      <c r="Q6241">
        <v>58.419998</v>
      </c>
      <c r="R6241">
        <v>59.18</v>
      </c>
      <c r="S6241">
        <v>58.119999</v>
      </c>
      <c r="T6241">
        <v>58.369999</v>
      </c>
      <c r="U6241">
        <v>46.283256999999999</v>
      </c>
      <c r="V6241">
        <v>1856100</v>
      </c>
      <c r="W6241" s="9" t="str">
        <f t="shared" si="101"/>
        <v>AEP</v>
      </c>
    </row>
    <row r="6242" spans="15:23">
      <c r="O6242" t="s">
        <v>118</v>
      </c>
      <c r="P6242" s="13">
        <v>42237</v>
      </c>
      <c r="Q6242">
        <v>57.970001000000003</v>
      </c>
      <c r="R6242">
        <v>58.360000999999997</v>
      </c>
      <c r="S6242">
        <v>57.220001000000003</v>
      </c>
      <c r="T6242">
        <v>57.290000999999997</v>
      </c>
      <c r="U6242">
        <v>45.426890999999998</v>
      </c>
      <c r="V6242">
        <v>3934300</v>
      </c>
      <c r="W6242" s="9" t="str">
        <f t="shared" si="101"/>
        <v>AEP</v>
      </c>
    </row>
    <row r="6243" spans="15:23">
      <c r="O6243" t="s">
        <v>118</v>
      </c>
      <c r="P6243" s="13">
        <v>42240</v>
      </c>
      <c r="Q6243">
        <v>55.290000999999997</v>
      </c>
      <c r="R6243">
        <v>56.77</v>
      </c>
      <c r="S6243">
        <v>53.029998999999997</v>
      </c>
      <c r="T6243">
        <v>54.830002</v>
      </c>
      <c r="U6243">
        <v>43.476292000000001</v>
      </c>
      <c r="V6243">
        <v>5660400</v>
      </c>
      <c r="W6243" s="9" t="str">
        <f t="shared" si="101"/>
        <v>AEP</v>
      </c>
    </row>
    <row r="6244" spans="15:23">
      <c r="O6244" t="s">
        <v>118</v>
      </c>
      <c r="P6244" s="13">
        <v>42241</v>
      </c>
      <c r="Q6244">
        <v>55.02</v>
      </c>
      <c r="R6244">
        <v>55.650002000000001</v>
      </c>
      <c r="S6244">
        <v>53</v>
      </c>
      <c r="T6244">
        <v>53.02</v>
      </c>
      <c r="U6244">
        <v>42.041083999999998</v>
      </c>
      <c r="V6244">
        <v>4974600</v>
      </c>
      <c r="W6244" s="9" t="str">
        <f t="shared" si="101"/>
        <v>AEP</v>
      </c>
    </row>
    <row r="6245" spans="15:23">
      <c r="O6245" t="s">
        <v>118</v>
      </c>
      <c r="P6245" s="13">
        <v>42242</v>
      </c>
      <c r="Q6245">
        <v>53.529998999999997</v>
      </c>
      <c r="R6245">
        <v>54.209999000000003</v>
      </c>
      <c r="S6245">
        <v>52.799999</v>
      </c>
      <c r="T6245">
        <v>54.009998000000003</v>
      </c>
      <c r="U6245">
        <v>42.826079999999997</v>
      </c>
      <c r="V6245">
        <v>4407800</v>
      </c>
      <c r="W6245" s="9" t="str">
        <f t="shared" si="101"/>
        <v>AEP</v>
      </c>
    </row>
    <row r="6246" spans="15:23">
      <c r="O6246" t="s">
        <v>118</v>
      </c>
      <c r="P6246" s="13">
        <v>42243</v>
      </c>
      <c r="Q6246">
        <v>54.580002</v>
      </c>
      <c r="R6246">
        <v>54.93</v>
      </c>
      <c r="S6246">
        <v>54.110000999999997</v>
      </c>
      <c r="T6246">
        <v>54.91</v>
      </c>
      <c r="U6246">
        <v>43.539718999999998</v>
      </c>
      <c r="V6246">
        <v>2909100</v>
      </c>
      <c r="W6246" s="9" t="str">
        <f t="shared" si="101"/>
        <v>AEP</v>
      </c>
    </row>
    <row r="6247" spans="15:23">
      <c r="O6247" t="s">
        <v>118</v>
      </c>
      <c r="P6247" s="13">
        <v>42244</v>
      </c>
      <c r="Q6247">
        <v>54.849997999999999</v>
      </c>
      <c r="R6247">
        <v>55.380001</v>
      </c>
      <c r="S6247">
        <v>54.07</v>
      </c>
      <c r="T6247">
        <v>54.900002000000001</v>
      </c>
      <c r="U6247">
        <v>43.531792000000003</v>
      </c>
      <c r="V6247">
        <v>2105500</v>
      </c>
      <c r="W6247" s="9" t="str">
        <f t="shared" si="101"/>
        <v>AEP</v>
      </c>
    </row>
    <row r="6248" spans="15:23">
      <c r="O6248" t="s">
        <v>118</v>
      </c>
      <c r="P6248" s="13">
        <v>42247</v>
      </c>
      <c r="Q6248">
        <v>54.549999</v>
      </c>
      <c r="R6248">
        <v>54.689999</v>
      </c>
      <c r="S6248">
        <v>53.82</v>
      </c>
      <c r="T6248">
        <v>54.290000999999997</v>
      </c>
      <c r="U6248">
        <v>43.048107000000002</v>
      </c>
      <c r="V6248">
        <v>3588900</v>
      </c>
      <c r="W6248" s="9" t="str">
        <f t="shared" si="101"/>
        <v>AEP</v>
      </c>
    </row>
    <row r="6249" spans="15:23">
      <c r="O6249" t="s">
        <v>118</v>
      </c>
      <c r="P6249" s="13">
        <v>42248</v>
      </c>
      <c r="Q6249">
        <v>53.740001999999997</v>
      </c>
      <c r="R6249">
        <v>53.93</v>
      </c>
      <c r="S6249">
        <v>52.650002000000001</v>
      </c>
      <c r="T6249">
        <v>52.990001999999997</v>
      </c>
      <c r="U6249">
        <v>42.017277</v>
      </c>
      <c r="V6249">
        <v>3281700</v>
      </c>
      <c r="W6249" s="9" t="str">
        <f t="shared" si="101"/>
        <v>AEP</v>
      </c>
    </row>
    <row r="6250" spans="15:23">
      <c r="O6250" t="s">
        <v>118</v>
      </c>
      <c r="P6250" s="13">
        <v>42249</v>
      </c>
      <c r="Q6250">
        <v>53.380001</v>
      </c>
      <c r="R6250">
        <v>53.41</v>
      </c>
      <c r="S6250">
        <v>52.459999000000003</v>
      </c>
      <c r="T6250">
        <v>53.009998000000003</v>
      </c>
      <c r="U6250">
        <v>42.033149999999999</v>
      </c>
      <c r="V6250">
        <v>2460900</v>
      </c>
      <c r="W6250" s="9" t="str">
        <f t="shared" si="101"/>
        <v>AEP</v>
      </c>
    </row>
    <row r="6251" spans="15:23">
      <c r="O6251" t="s">
        <v>118</v>
      </c>
      <c r="P6251" s="13">
        <v>42250</v>
      </c>
      <c r="Q6251">
        <v>53.049999</v>
      </c>
      <c r="R6251">
        <v>53.529998999999997</v>
      </c>
      <c r="S6251">
        <v>53</v>
      </c>
      <c r="T6251">
        <v>53.349997999999999</v>
      </c>
      <c r="U6251">
        <v>42.302742000000002</v>
      </c>
      <c r="V6251">
        <v>2339600</v>
      </c>
      <c r="W6251" s="9" t="str">
        <f t="shared" si="101"/>
        <v>AEP</v>
      </c>
    </row>
    <row r="6252" spans="15:23">
      <c r="O6252" t="s">
        <v>118</v>
      </c>
      <c r="P6252" s="13">
        <v>42251</v>
      </c>
      <c r="Q6252">
        <v>52.959999000000003</v>
      </c>
      <c r="R6252">
        <v>53.07</v>
      </c>
      <c r="S6252">
        <v>52.290000999999997</v>
      </c>
      <c r="T6252">
        <v>52.540000999999997</v>
      </c>
      <c r="U6252">
        <v>41.660468999999999</v>
      </c>
      <c r="V6252">
        <v>2595300</v>
      </c>
      <c r="W6252" s="9" t="str">
        <f t="shared" si="101"/>
        <v>AEP</v>
      </c>
    </row>
    <row r="6253" spans="15:23">
      <c r="O6253" t="s">
        <v>118</v>
      </c>
      <c r="P6253" s="13">
        <v>42255</v>
      </c>
      <c r="Q6253">
        <v>53.23</v>
      </c>
      <c r="R6253">
        <v>54.09</v>
      </c>
      <c r="S6253">
        <v>53.23</v>
      </c>
      <c r="T6253">
        <v>54.080002</v>
      </c>
      <c r="U6253">
        <v>42.88158</v>
      </c>
      <c r="V6253">
        <v>3149600</v>
      </c>
      <c r="W6253" s="9" t="str">
        <f t="shared" si="101"/>
        <v>AEP</v>
      </c>
    </row>
    <row r="6254" spans="15:23">
      <c r="O6254" t="s">
        <v>118</v>
      </c>
      <c r="P6254" s="13">
        <v>42256</v>
      </c>
      <c r="Q6254">
        <v>54.360000999999997</v>
      </c>
      <c r="R6254">
        <v>54.48</v>
      </c>
      <c r="S6254">
        <v>53.27</v>
      </c>
      <c r="T6254">
        <v>53.369999</v>
      </c>
      <c r="U6254">
        <v>42.318607</v>
      </c>
      <c r="V6254">
        <v>2602800</v>
      </c>
      <c r="W6254" s="9" t="str">
        <f t="shared" si="101"/>
        <v>AEP</v>
      </c>
    </row>
    <row r="6255" spans="15:23">
      <c r="O6255" t="s">
        <v>118</v>
      </c>
      <c r="P6255" s="13">
        <v>42257</v>
      </c>
      <c r="Q6255">
        <v>53.41</v>
      </c>
      <c r="R6255">
        <v>53.869999</v>
      </c>
      <c r="S6255">
        <v>53.18</v>
      </c>
      <c r="T6255">
        <v>53.389999000000003</v>
      </c>
      <c r="U6255">
        <v>42.334465000000002</v>
      </c>
      <c r="V6255">
        <v>2172500</v>
      </c>
      <c r="W6255" s="9" t="str">
        <f t="shared" si="101"/>
        <v>AEP</v>
      </c>
    </row>
    <row r="6256" spans="15:23">
      <c r="O6256" t="s">
        <v>118</v>
      </c>
      <c r="P6256" s="13">
        <v>42258</v>
      </c>
      <c r="Q6256">
        <v>53.290000999999997</v>
      </c>
      <c r="R6256">
        <v>53.810001</v>
      </c>
      <c r="S6256">
        <v>53.040000999999997</v>
      </c>
      <c r="T6256">
        <v>53.779998999999997</v>
      </c>
      <c r="U6256">
        <v>42.643703000000002</v>
      </c>
      <c r="V6256">
        <v>1804500</v>
      </c>
      <c r="W6256" s="9" t="str">
        <f t="shared" si="101"/>
        <v>AEP</v>
      </c>
    </row>
    <row r="6257" spans="15:23">
      <c r="O6257" t="s">
        <v>118</v>
      </c>
      <c r="P6257" s="13">
        <v>42261</v>
      </c>
      <c r="Q6257">
        <v>53.869999</v>
      </c>
      <c r="R6257">
        <v>54.240001999999997</v>
      </c>
      <c r="S6257">
        <v>53.599997999999999</v>
      </c>
      <c r="T6257">
        <v>53.68</v>
      </c>
      <c r="U6257">
        <v>42.564414999999997</v>
      </c>
      <c r="V6257">
        <v>2063800</v>
      </c>
      <c r="W6257" s="9" t="str">
        <f t="shared" si="101"/>
        <v>AEP</v>
      </c>
    </row>
    <row r="6258" spans="15:23">
      <c r="O6258" t="s">
        <v>118</v>
      </c>
      <c r="P6258" s="13">
        <v>42262</v>
      </c>
      <c r="Q6258">
        <v>53.779998999999997</v>
      </c>
      <c r="R6258">
        <v>54.02</v>
      </c>
      <c r="S6258">
        <v>53.389999000000003</v>
      </c>
      <c r="T6258">
        <v>53.849997999999999</v>
      </c>
      <c r="U6258">
        <v>42.699210999999998</v>
      </c>
      <c r="V6258">
        <v>2423800</v>
      </c>
      <c r="W6258" s="9" t="str">
        <f t="shared" si="101"/>
        <v>AEP</v>
      </c>
    </row>
    <row r="6259" spans="15:23">
      <c r="O6259" t="s">
        <v>118</v>
      </c>
      <c r="P6259" s="13">
        <v>42263</v>
      </c>
      <c r="Q6259">
        <v>53.98</v>
      </c>
      <c r="R6259">
        <v>54.720001000000003</v>
      </c>
      <c r="S6259">
        <v>53.84</v>
      </c>
      <c r="T6259">
        <v>54.630001</v>
      </c>
      <c r="U6259">
        <v>43.317695999999998</v>
      </c>
      <c r="V6259">
        <v>4547200</v>
      </c>
      <c r="W6259" s="9" t="str">
        <f t="shared" si="101"/>
        <v>AEP</v>
      </c>
    </row>
    <row r="6260" spans="15:23">
      <c r="O6260" t="s">
        <v>118</v>
      </c>
      <c r="P6260" s="13">
        <v>42264</v>
      </c>
      <c r="Q6260">
        <v>54.669998</v>
      </c>
      <c r="R6260">
        <v>56.439999</v>
      </c>
      <c r="S6260">
        <v>54.540000999999997</v>
      </c>
      <c r="T6260">
        <v>55.869999</v>
      </c>
      <c r="U6260">
        <v>44.300925999999997</v>
      </c>
      <c r="V6260">
        <v>5244400</v>
      </c>
      <c r="W6260" s="9" t="str">
        <f t="shared" si="101"/>
        <v>AEP</v>
      </c>
    </row>
    <row r="6261" spans="15:23">
      <c r="O6261" t="s">
        <v>118</v>
      </c>
      <c r="P6261" s="13">
        <v>42265</v>
      </c>
      <c r="Q6261">
        <v>55.5</v>
      </c>
      <c r="R6261">
        <v>56.330002</v>
      </c>
      <c r="S6261">
        <v>55.34</v>
      </c>
      <c r="T6261">
        <v>55.48</v>
      </c>
      <c r="U6261">
        <v>43.991688000000003</v>
      </c>
      <c r="V6261">
        <v>3832700</v>
      </c>
      <c r="W6261" s="9" t="str">
        <f t="shared" si="101"/>
        <v>AEP</v>
      </c>
    </row>
    <row r="6262" spans="15:23">
      <c r="O6262" t="s">
        <v>118</v>
      </c>
      <c r="P6262" s="13">
        <v>42268</v>
      </c>
      <c r="Q6262">
        <v>55.73</v>
      </c>
      <c r="R6262">
        <v>55.939999</v>
      </c>
      <c r="S6262">
        <v>55.349997999999999</v>
      </c>
      <c r="T6262">
        <v>55.599997999999999</v>
      </c>
      <c r="U6262">
        <v>44.086844999999997</v>
      </c>
      <c r="V6262">
        <v>2823100</v>
      </c>
      <c r="W6262" s="9" t="str">
        <f t="shared" si="101"/>
        <v>AEP</v>
      </c>
    </row>
    <row r="6263" spans="15:23">
      <c r="O6263" t="s">
        <v>118</v>
      </c>
      <c r="P6263" s="13">
        <v>42269</v>
      </c>
      <c r="Q6263">
        <v>55.380001</v>
      </c>
      <c r="R6263">
        <v>55.650002000000001</v>
      </c>
      <c r="S6263">
        <v>54.599997999999999</v>
      </c>
      <c r="T6263">
        <v>54.720001000000003</v>
      </c>
      <c r="U6263">
        <v>43.389057000000001</v>
      </c>
      <c r="V6263">
        <v>3559800</v>
      </c>
      <c r="W6263" s="9" t="str">
        <f t="shared" si="101"/>
        <v>AEP</v>
      </c>
    </row>
    <row r="6264" spans="15:23">
      <c r="O6264" t="s">
        <v>118</v>
      </c>
      <c r="P6264" s="13">
        <v>42270</v>
      </c>
      <c r="Q6264">
        <v>54.810001</v>
      </c>
      <c r="R6264">
        <v>55.110000999999997</v>
      </c>
      <c r="S6264">
        <v>54.509998000000003</v>
      </c>
      <c r="T6264">
        <v>55.02</v>
      </c>
      <c r="U6264">
        <v>43.626949000000003</v>
      </c>
      <c r="V6264">
        <v>1878500</v>
      </c>
      <c r="W6264" s="9" t="str">
        <f t="shared" si="101"/>
        <v>AEP</v>
      </c>
    </row>
    <row r="6265" spans="15:23">
      <c r="O6265" t="s">
        <v>118</v>
      </c>
      <c r="P6265" s="13">
        <v>42271</v>
      </c>
      <c r="Q6265">
        <v>54.849997999999999</v>
      </c>
      <c r="R6265">
        <v>55.599997999999999</v>
      </c>
      <c r="S6265">
        <v>54.740001999999997</v>
      </c>
      <c r="T6265">
        <v>55.459999000000003</v>
      </c>
      <c r="U6265">
        <v>43.975830000000002</v>
      </c>
      <c r="V6265">
        <v>3829200</v>
      </c>
      <c r="W6265" s="9" t="str">
        <f t="shared" si="101"/>
        <v>AEP</v>
      </c>
    </row>
    <row r="6266" spans="15:23">
      <c r="O6266" t="s">
        <v>118</v>
      </c>
      <c r="P6266" s="13">
        <v>42272</v>
      </c>
      <c r="Q6266">
        <v>55.59</v>
      </c>
      <c r="R6266">
        <v>56.549999</v>
      </c>
      <c r="S6266">
        <v>55.189999</v>
      </c>
      <c r="T6266">
        <v>55.990001999999997</v>
      </c>
      <c r="U6266">
        <v>44.396079999999998</v>
      </c>
      <c r="V6266">
        <v>2718000</v>
      </c>
      <c r="W6266" s="9" t="str">
        <f t="shared" si="101"/>
        <v>AEP</v>
      </c>
    </row>
    <row r="6267" spans="15:23">
      <c r="O6267" t="s">
        <v>118</v>
      </c>
      <c r="P6267" s="13">
        <v>42275</v>
      </c>
      <c r="Q6267">
        <v>55.939999</v>
      </c>
      <c r="R6267">
        <v>56.52</v>
      </c>
      <c r="S6267">
        <v>55.459999000000003</v>
      </c>
      <c r="T6267">
        <v>55.860000999999997</v>
      </c>
      <c r="U6267">
        <v>44.293002999999999</v>
      </c>
      <c r="V6267">
        <v>2413800</v>
      </c>
      <c r="W6267" s="9" t="str">
        <f t="shared" si="101"/>
        <v>AEP</v>
      </c>
    </row>
    <row r="6268" spans="15:23">
      <c r="O6268" t="s">
        <v>118</v>
      </c>
      <c r="P6268" s="13">
        <v>42276</v>
      </c>
      <c r="Q6268">
        <v>55.990001999999997</v>
      </c>
      <c r="R6268">
        <v>56.389999000000003</v>
      </c>
      <c r="S6268">
        <v>55.740001999999997</v>
      </c>
      <c r="T6268">
        <v>56.130001</v>
      </c>
      <c r="U6268">
        <v>44.507095</v>
      </c>
      <c r="V6268">
        <v>2659800</v>
      </c>
      <c r="W6268" s="9" t="str">
        <f t="shared" si="101"/>
        <v>AEP</v>
      </c>
    </row>
    <row r="6269" spans="15:23">
      <c r="O6269" t="s">
        <v>118</v>
      </c>
      <c r="P6269" s="13">
        <v>42277</v>
      </c>
      <c r="Q6269">
        <v>56.349997999999999</v>
      </c>
      <c r="R6269">
        <v>56.970001000000003</v>
      </c>
      <c r="S6269">
        <v>56.009998000000003</v>
      </c>
      <c r="T6269">
        <v>56.860000999999997</v>
      </c>
      <c r="U6269">
        <v>45.085926000000001</v>
      </c>
      <c r="V6269">
        <v>2785200</v>
      </c>
      <c r="W6269" s="9" t="str">
        <f t="shared" si="101"/>
        <v>AEP</v>
      </c>
    </row>
    <row r="6270" spans="15:23">
      <c r="O6270" t="s">
        <v>118</v>
      </c>
      <c r="P6270" s="13">
        <v>42278</v>
      </c>
      <c r="Q6270">
        <v>56.919998</v>
      </c>
      <c r="R6270">
        <v>57</v>
      </c>
      <c r="S6270">
        <v>55.790000999999997</v>
      </c>
      <c r="T6270">
        <v>56.139999000000003</v>
      </c>
      <c r="U6270">
        <v>44.515017999999998</v>
      </c>
      <c r="V6270">
        <v>4215600</v>
      </c>
      <c r="W6270" s="9" t="str">
        <f t="shared" si="101"/>
        <v>AEP</v>
      </c>
    </row>
    <row r="6271" spans="15:23">
      <c r="O6271" t="s">
        <v>118</v>
      </c>
      <c r="P6271" s="13">
        <v>42279</v>
      </c>
      <c r="Q6271">
        <v>56.73</v>
      </c>
      <c r="R6271">
        <v>56.759998000000003</v>
      </c>
      <c r="S6271">
        <v>55.689999</v>
      </c>
      <c r="T6271">
        <v>56.32</v>
      </c>
      <c r="U6271">
        <v>44.657744999999998</v>
      </c>
      <c r="V6271">
        <v>5169200</v>
      </c>
      <c r="W6271" s="9" t="str">
        <f t="shared" si="101"/>
        <v>AEP</v>
      </c>
    </row>
    <row r="6272" spans="15:23">
      <c r="O6272" t="s">
        <v>118</v>
      </c>
      <c r="P6272" s="13">
        <v>42282</v>
      </c>
      <c r="Q6272">
        <v>56.669998</v>
      </c>
      <c r="R6272">
        <v>57.59</v>
      </c>
      <c r="S6272">
        <v>56.439999</v>
      </c>
      <c r="T6272">
        <v>57.459999000000003</v>
      </c>
      <c r="U6272">
        <v>45.561680000000003</v>
      </c>
      <c r="V6272">
        <v>3007300</v>
      </c>
      <c r="W6272" s="9" t="str">
        <f t="shared" si="101"/>
        <v>AEP</v>
      </c>
    </row>
    <row r="6273" spans="15:23">
      <c r="O6273" t="s">
        <v>118</v>
      </c>
      <c r="P6273" s="13">
        <v>42283</v>
      </c>
      <c r="Q6273">
        <v>57.23</v>
      </c>
      <c r="R6273">
        <v>57.439999</v>
      </c>
      <c r="S6273">
        <v>56.43</v>
      </c>
      <c r="T6273">
        <v>56.619999</v>
      </c>
      <c r="U6273">
        <v>44.895617999999999</v>
      </c>
      <c r="V6273">
        <v>3101500</v>
      </c>
      <c r="W6273" s="9" t="str">
        <f t="shared" si="101"/>
        <v>AEP</v>
      </c>
    </row>
    <row r="6274" spans="15:23">
      <c r="O6274" t="s">
        <v>118</v>
      </c>
      <c r="P6274" s="13">
        <v>42284</v>
      </c>
      <c r="Q6274">
        <v>56.759998000000003</v>
      </c>
      <c r="R6274">
        <v>56.799999</v>
      </c>
      <c r="S6274">
        <v>55.950001</v>
      </c>
      <c r="T6274">
        <v>56.040000999999997</v>
      </c>
      <c r="U6274">
        <v>44.435721999999998</v>
      </c>
      <c r="V6274">
        <v>4452000</v>
      </c>
      <c r="W6274" s="9" t="str">
        <f t="shared" si="101"/>
        <v>AEP</v>
      </c>
    </row>
    <row r="6275" spans="15:23">
      <c r="O6275" t="s">
        <v>118</v>
      </c>
      <c r="P6275" s="13">
        <v>42285</v>
      </c>
      <c r="Q6275">
        <v>56.009998000000003</v>
      </c>
      <c r="R6275">
        <v>56.959999000000003</v>
      </c>
      <c r="S6275">
        <v>55.939999</v>
      </c>
      <c r="T6275">
        <v>56.869999</v>
      </c>
      <c r="U6275">
        <v>45.093853000000003</v>
      </c>
      <c r="V6275">
        <v>3397500</v>
      </c>
      <c r="W6275" s="9" t="str">
        <f t="shared" si="101"/>
        <v>AEP</v>
      </c>
    </row>
    <row r="6276" spans="15:23">
      <c r="O6276" t="s">
        <v>118</v>
      </c>
      <c r="P6276" s="13">
        <v>42286</v>
      </c>
      <c r="Q6276">
        <v>56.900002000000001</v>
      </c>
      <c r="R6276">
        <v>57.040000999999997</v>
      </c>
      <c r="S6276">
        <v>56.509998000000003</v>
      </c>
      <c r="T6276">
        <v>56.740001999999997</v>
      </c>
      <c r="U6276">
        <v>44.990775999999997</v>
      </c>
      <c r="V6276">
        <v>2043000</v>
      </c>
      <c r="W6276" s="9" t="str">
        <f t="shared" si="101"/>
        <v>AEP</v>
      </c>
    </row>
    <row r="6277" spans="15:23">
      <c r="O6277" t="s">
        <v>118</v>
      </c>
      <c r="P6277" s="13">
        <v>42289</v>
      </c>
      <c r="Q6277">
        <v>56.799999</v>
      </c>
      <c r="R6277">
        <v>57.740001999999997</v>
      </c>
      <c r="S6277">
        <v>56.799999</v>
      </c>
      <c r="T6277">
        <v>57.560001</v>
      </c>
      <c r="U6277">
        <v>45.640979999999999</v>
      </c>
      <c r="V6277">
        <v>2270700</v>
      </c>
      <c r="W6277" s="9" t="str">
        <f t="shared" ref="W6277:W6340" si="102">IFERROR(VLOOKUP(O6277,$B$4:$B$17,1,FALSE),"Delete")</f>
        <v>AEP</v>
      </c>
    </row>
    <row r="6278" spans="15:23">
      <c r="O6278" t="s">
        <v>118</v>
      </c>
      <c r="P6278" s="13">
        <v>42290</v>
      </c>
      <c r="Q6278">
        <v>57.459999000000003</v>
      </c>
      <c r="R6278">
        <v>57.860000999999997</v>
      </c>
      <c r="S6278">
        <v>57.259998000000003</v>
      </c>
      <c r="T6278">
        <v>57.650002000000001</v>
      </c>
      <c r="U6278">
        <v>45.712341000000002</v>
      </c>
      <c r="V6278">
        <v>2143500</v>
      </c>
      <c r="W6278" s="9" t="str">
        <f t="shared" si="102"/>
        <v>AEP</v>
      </c>
    </row>
    <row r="6279" spans="15:23">
      <c r="O6279" t="s">
        <v>118</v>
      </c>
      <c r="P6279" s="13">
        <v>42291</v>
      </c>
      <c r="Q6279">
        <v>57.669998</v>
      </c>
      <c r="R6279">
        <v>58.400002000000001</v>
      </c>
      <c r="S6279">
        <v>57.599997999999999</v>
      </c>
      <c r="T6279">
        <v>58.150002000000001</v>
      </c>
      <c r="U6279">
        <v>46.108798999999998</v>
      </c>
      <c r="V6279">
        <v>3887500</v>
      </c>
      <c r="W6279" s="9" t="str">
        <f t="shared" si="102"/>
        <v>AEP</v>
      </c>
    </row>
    <row r="6280" spans="15:23">
      <c r="O6280" t="s">
        <v>118</v>
      </c>
      <c r="P6280" s="13">
        <v>42292</v>
      </c>
      <c r="Q6280">
        <v>58.349997999999999</v>
      </c>
      <c r="R6280">
        <v>58.810001</v>
      </c>
      <c r="S6280">
        <v>57.889999000000003</v>
      </c>
      <c r="T6280">
        <v>58.720001000000003</v>
      </c>
      <c r="U6280">
        <v>46.560783000000001</v>
      </c>
      <c r="V6280">
        <v>2754900</v>
      </c>
      <c r="W6280" s="9" t="str">
        <f t="shared" si="102"/>
        <v>AEP</v>
      </c>
    </row>
    <row r="6281" spans="15:23">
      <c r="O6281" t="s">
        <v>118</v>
      </c>
      <c r="P6281" s="13">
        <v>42293</v>
      </c>
      <c r="Q6281">
        <v>59</v>
      </c>
      <c r="R6281">
        <v>59.040000999999997</v>
      </c>
      <c r="S6281">
        <v>58.27</v>
      </c>
      <c r="T6281">
        <v>58.540000999999997</v>
      </c>
      <c r="U6281">
        <v>46.418049000000003</v>
      </c>
      <c r="V6281">
        <v>3033700</v>
      </c>
      <c r="W6281" s="9" t="str">
        <f t="shared" si="102"/>
        <v>AEP</v>
      </c>
    </row>
    <row r="6282" spans="15:23">
      <c r="O6282" t="s">
        <v>118</v>
      </c>
      <c r="P6282" s="13">
        <v>42296</v>
      </c>
      <c r="Q6282">
        <v>58.459999000000003</v>
      </c>
      <c r="R6282">
        <v>58.669998</v>
      </c>
      <c r="S6282">
        <v>57.830002</v>
      </c>
      <c r="T6282">
        <v>58.59</v>
      </c>
      <c r="U6282">
        <v>46.457709999999999</v>
      </c>
      <c r="V6282">
        <v>2892100</v>
      </c>
      <c r="W6282" s="9" t="str">
        <f t="shared" si="102"/>
        <v>AEP</v>
      </c>
    </row>
    <row r="6283" spans="15:23">
      <c r="O6283" t="s">
        <v>118</v>
      </c>
      <c r="P6283" s="13">
        <v>42297</v>
      </c>
      <c r="Q6283">
        <v>58.509998000000003</v>
      </c>
      <c r="R6283">
        <v>59.23</v>
      </c>
      <c r="S6283">
        <v>58.220001000000003</v>
      </c>
      <c r="T6283">
        <v>58.66</v>
      </c>
      <c r="U6283">
        <v>46.513202999999997</v>
      </c>
      <c r="V6283">
        <v>3125200</v>
      </c>
      <c r="W6283" s="9" t="str">
        <f t="shared" si="102"/>
        <v>AEP</v>
      </c>
    </row>
    <row r="6284" spans="15:23">
      <c r="O6284" t="s">
        <v>118</v>
      </c>
      <c r="P6284" s="13">
        <v>42298</v>
      </c>
      <c r="Q6284">
        <v>58.959999000000003</v>
      </c>
      <c r="R6284">
        <v>59.52</v>
      </c>
      <c r="S6284">
        <v>58.720001000000003</v>
      </c>
      <c r="T6284">
        <v>58.939999</v>
      </c>
      <c r="U6284">
        <v>46.735222</v>
      </c>
      <c r="V6284">
        <v>3320800</v>
      </c>
      <c r="W6284" s="9" t="str">
        <f t="shared" si="102"/>
        <v>AEP</v>
      </c>
    </row>
    <row r="6285" spans="15:23">
      <c r="O6285" t="s">
        <v>118</v>
      </c>
      <c r="P6285" s="13">
        <v>42299</v>
      </c>
      <c r="Q6285">
        <v>58.509998000000003</v>
      </c>
      <c r="R6285">
        <v>59.27</v>
      </c>
      <c r="S6285">
        <v>58.189999</v>
      </c>
      <c r="T6285">
        <v>59.169998</v>
      </c>
      <c r="U6285">
        <v>46.917591000000002</v>
      </c>
      <c r="V6285">
        <v>4104600</v>
      </c>
      <c r="W6285" s="9" t="str">
        <f t="shared" si="102"/>
        <v>AEP</v>
      </c>
    </row>
    <row r="6286" spans="15:23">
      <c r="O6286" t="s">
        <v>118</v>
      </c>
      <c r="P6286" s="13">
        <v>42300</v>
      </c>
      <c r="Q6286">
        <v>58.970001000000003</v>
      </c>
      <c r="R6286">
        <v>59.009998000000003</v>
      </c>
      <c r="S6286">
        <v>57.41</v>
      </c>
      <c r="T6286">
        <v>57.48</v>
      </c>
      <c r="U6286">
        <v>45.577534</v>
      </c>
      <c r="V6286">
        <v>4884500</v>
      </c>
      <c r="W6286" s="9" t="str">
        <f t="shared" si="102"/>
        <v>AEP</v>
      </c>
    </row>
    <row r="6287" spans="15:23">
      <c r="O6287" t="s">
        <v>118</v>
      </c>
      <c r="P6287" s="13">
        <v>42303</v>
      </c>
      <c r="Q6287">
        <v>57.73</v>
      </c>
      <c r="R6287">
        <v>57.889999000000003</v>
      </c>
      <c r="S6287">
        <v>57.27</v>
      </c>
      <c r="T6287">
        <v>57.82</v>
      </c>
      <c r="U6287">
        <v>45.847136999999996</v>
      </c>
      <c r="V6287">
        <v>2861500</v>
      </c>
      <c r="W6287" s="9" t="str">
        <f t="shared" si="102"/>
        <v>AEP</v>
      </c>
    </row>
    <row r="6288" spans="15:23">
      <c r="O6288" t="s">
        <v>118</v>
      </c>
      <c r="P6288" s="13">
        <v>42304</v>
      </c>
      <c r="Q6288">
        <v>57.869999</v>
      </c>
      <c r="R6288">
        <v>58.040000999999997</v>
      </c>
      <c r="S6288">
        <v>57.43</v>
      </c>
      <c r="T6288">
        <v>57.669998</v>
      </c>
      <c r="U6288">
        <v>45.728206999999998</v>
      </c>
      <c r="V6288">
        <v>2129500</v>
      </c>
      <c r="W6288" s="9" t="str">
        <f t="shared" si="102"/>
        <v>AEP</v>
      </c>
    </row>
    <row r="6289" spans="15:23">
      <c r="O6289" t="s">
        <v>118</v>
      </c>
      <c r="P6289" s="13">
        <v>42305</v>
      </c>
      <c r="Q6289">
        <v>57.790000999999997</v>
      </c>
      <c r="R6289">
        <v>57.98</v>
      </c>
      <c r="S6289">
        <v>56.400002000000001</v>
      </c>
      <c r="T6289">
        <v>57.07</v>
      </c>
      <c r="U6289">
        <v>45.252440999999997</v>
      </c>
      <c r="V6289">
        <v>2053800</v>
      </c>
      <c r="W6289" s="9" t="str">
        <f t="shared" si="102"/>
        <v>AEP</v>
      </c>
    </row>
    <row r="6290" spans="15:23">
      <c r="O6290" t="s">
        <v>118</v>
      </c>
      <c r="P6290" s="13">
        <v>42306</v>
      </c>
      <c r="Q6290">
        <v>56.779998999999997</v>
      </c>
      <c r="R6290">
        <v>57</v>
      </c>
      <c r="S6290">
        <v>55.52</v>
      </c>
      <c r="T6290">
        <v>56.209999000000003</v>
      </c>
      <c r="U6290">
        <v>44.570518</v>
      </c>
      <c r="V6290">
        <v>3446100</v>
      </c>
      <c r="W6290" s="9" t="str">
        <f t="shared" si="102"/>
        <v>AEP</v>
      </c>
    </row>
    <row r="6291" spans="15:23">
      <c r="O6291" t="s">
        <v>118</v>
      </c>
      <c r="P6291" s="13">
        <v>42307</v>
      </c>
      <c r="Q6291">
        <v>56.439999</v>
      </c>
      <c r="R6291">
        <v>56.93</v>
      </c>
      <c r="S6291">
        <v>56.209999000000003</v>
      </c>
      <c r="T6291">
        <v>56.650002000000001</v>
      </c>
      <c r="U6291">
        <v>44.919415000000001</v>
      </c>
      <c r="V6291">
        <v>2763800</v>
      </c>
      <c r="W6291" s="9" t="str">
        <f t="shared" si="102"/>
        <v>AEP</v>
      </c>
    </row>
    <row r="6292" spans="15:23">
      <c r="O6292" t="s">
        <v>118</v>
      </c>
      <c r="P6292" s="13">
        <v>42310</v>
      </c>
      <c r="Q6292">
        <v>56.650002000000001</v>
      </c>
      <c r="R6292">
        <v>57</v>
      </c>
      <c r="S6292">
        <v>56.259998000000003</v>
      </c>
      <c r="T6292">
        <v>56.889999000000003</v>
      </c>
      <c r="U6292">
        <v>45.109710999999997</v>
      </c>
      <c r="V6292">
        <v>2726900</v>
      </c>
      <c r="W6292" s="9" t="str">
        <f t="shared" si="102"/>
        <v>AEP</v>
      </c>
    </row>
    <row r="6293" spans="15:23">
      <c r="O6293" t="s">
        <v>118</v>
      </c>
      <c r="P6293" s="13">
        <v>42311</v>
      </c>
      <c r="Q6293">
        <v>56.709999000000003</v>
      </c>
      <c r="R6293">
        <v>57.040000999999997</v>
      </c>
      <c r="S6293">
        <v>56.349997999999999</v>
      </c>
      <c r="T6293">
        <v>56.75</v>
      </c>
      <c r="U6293">
        <v>44.998699000000002</v>
      </c>
      <c r="V6293">
        <v>2139700</v>
      </c>
      <c r="W6293" s="9" t="str">
        <f t="shared" si="102"/>
        <v>AEP</v>
      </c>
    </row>
    <row r="6294" spans="15:23">
      <c r="O6294" t="s">
        <v>118</v>
      </c>
      <c r="P6294" s="13">
        <v>42312</v>
      </c>
      <c r="Q6294">
        <v>56.77</v>
      </c>
      <c r="R6294">
        <v>57.150002000000001</v>
      </c>
      <c r="S6294">
        <v>56.580002</v>
      </c>
      <c r="T6294">
        <v>56.709999000000003</v>
      </c>
      <c r="U6294">
        <v>44.96698</v>
      </c>
      <c r="V6294">
        <v>2573700</v>
      </c>
      <c r="W6294" s="9" t="str">
        <f t="shared" si="102"/>
        <v>AEP</v>
      </c>
    </row>
    <row r="6295" spans="15:23">
      <c r="O6295" t="s">
        <v>118</v>
      </c>
      <c r="P6295" s="13">
        <v>42313</v>
      </c>
      <c r="Q6295">
        <v>56.709999000000003</v>
      </c>
      <c r="R6295">
        <v>56.970001000000003</v>
      </c>
      <c r="S6295">
        <v>56.419998</v>
      </c>
      <c r="T6295">
        <v>56.490001999999997</v>
      </c>
      <c r="U6295">
        <v>44.792557000000002</v>
      </c>
      <c r="V6295">
        <v>2383700</v>
      </c>
      <c r="W6295" s="9" t="str">
        <f t="shared" si="102"/>
        <v>AEP</v>
      </c>
    </row>
    <row r="6296" spans="15:23">
      <c r="O6296" t="s">
        <v>118</v>
      </c>
      <c r="P6296" s="13">
        <v>42314</v>
      </c>
      <c r="Q6296">
        <v>55.200001</v>
      </c>
      <c r="R6296">
        <v>55.279998999999997</v>
      </c>
      <c r="S6296">
        <v>53.299999</v>
      </c>
      <c r="T6296">
        <v>53.959999000000003</v>
      </c>
      <c r="U6296">
        <v>43.214832000000001</v>
      </c>
      <c r="V6296">
        <v>5150900</v>
      </c>
      <c r="W6296" s="9" t="str">
        <f t="shared" si="102"/>
        <v>AEP</v>
      </c>
    </row>
    <row r="6297" spans="15:23">
      <c r="O6297" t="s">
        <v>118</v>
      </c>
      <c r="P6297" s="13">
        <v>42317</v>
      </c>
      <c r="Q6297">
        <v>53.740001999999997</v>
      </c>
      <c r="R6297">
        <v>54.57</v>
      </c>
      <c r="S6297">
        <v>53.529998999999997</v>
      </c>
      <c r="T6297">
        <v>54.43</v>
      </c>
      <c r="U6297">
        <v>43.591244000000003</v>
      </c>
      <c r="V6297">
        <v>3673300</v>
      </c>
      <c r="W6297" s="9" t="str">
        <f t="shared" si="102"/>
        <v>AEP</v>
      </c>
    </row>
    <row r="6298" spans="15:23">
      <c r="O6298" t="s">
        <v>118</v>
      </c>
      <c r="P6298" s="13">
        <v>42318</v>
      </c>
      <c r="Q6298">
        <v>54.48</v>
      </c>
      <c r="R6298">
        <v>55.139999000000003</v>
      </c>
      <c r="S6298">
        <v>54.48</v>
      </c>
      <c r="T6298">
        <v>55.099997999999999</v>
      </c>
      <c r="U6298">
        <v>44.127819000000002</v>
      </c>
      <c r="V6298">
        <v>2383200</v>
      </c>
      <c r="W6298" s="9" t="str">
        <f t="shared" si="102"/>
        <v>AEP</v>
      </c>
    </row>
    <row r="6299" spans="15:23">
      <c r="O6299" t="s">
        <v>118</v>
      </c>
      <c r="P6299" s="13">
        <v>42319</v>
      </c>
      <c r="Q6299">
        <v>55.150002000000001</v>
      </c>
      <c r="R6299">
        <v>55.689999</v>
      </c>
      <c r="S6299">
        <v>55.02</v>
      </c>
      <c r="T6299">
        <v>55.560001</v>
      </c>
      <c r="U6299">
        <v>44.496220000000001</v>
      </c>
      <c r="V6299">
        <v>2710600</v>
      </c>
      <c r="W6299" s="9" t="str">
        <f t="shared" si="102"/>
        <v>AEP</v>
      </c>
    </row>
    <row r="6300" spans="15:23">
      <c r="O6300" t="s">
        <v>118</v>
      </c>
      <c r="P6300" s="13">
        <v>42320</v>
      </c>
      <c r="Q6300">
        <v>55.380001</v>
      </c>
      <c r="R6300">
        <v>56</v>
      </c>
      <c r="S6300">
        <v>55.029998999999997</v>
      </c>
      <c r="T6300">
        <v>55.32</v>
      </c>
      <c r="U6300">
        <v>44.304008000000003</v>
      </c>
      <c r="V6300">
        <v>2637100</v>
      </c>
      <c r="W6300" s="9" t="str">
        <f t="shared" si="102"/>
        <v>AEP</v>
      </c>
    </row>
    <row r="6301" spans="15:23">
      <c r="O6301" t="s">
        <v>118</v>
      </c>
      <c r="P6301" s="13">
        <v>42321</v>
      </c>
      <c r="Q6301">
        <v>55.380001</v>
      </c>
      <c r="R6301">
        <v>55.849997999999999</v>
      </c>
      <c r="S6301">
        <v>54.950001</v>
      </c>
      <c r="T6301">
        <v>55.060001</v>
      </c>
      <c r="U6301">
        <v>44.095787000000001</v>
      </c>
      <c r="V6301">
        <v>2247600</v>
      </c>
      <c r="W6301" s="9" t="str">
        <f t="shared" si="102"/>
        <v>AEP</v>
      </c>
    </row>
    <row r="6302" spans="15:23">
      <c r="O6302" t="s">
        <v>118</v>
      </c>
      <c r="P6302" s="13">
        <v>42324</v>
      </c>
      <c r="Q6302">
        <v>55.049999</v>
      </c>
      <c r="R6302">
        <v>56.25</v>
      </c>
      <c r="S6302">
        <v>54.959999000000003</v>
      </c>
      <c r="T6302">
        <v>56.209999000000003</v>
      </c>
      <c r="U6302">
        <v>45.016781000000002</v>
      </c>
      <c r="V6302">
        <v>2207900</v>
      </c>
      <c r="W6302" s="9" t="str">
        <f t="shared" si="102"/>
        <v>AEP</v>
      </c>
    </row>
    <row r="6303" spans="15:23">
      <c r="O6303" t="s">
        <v>118</v>
      </c>
      <c r="P6303" s="13">
        <v>42325</v>
      </c>
      <c r="Q6303">
        <v>56.060001</v>
      </c>
      <c r="R6303">
        <v>56.549999</v>
      </c>
      <c r="S6303">
        <v>54.91</v>
      </c>
      <c r="T6303">
        <v>55.049999</v>
      </c>
      <c r="U6303">
        <v>44.087780000000002</v>
      </c>
      <c r="V6303">
        <v>2422400</v>
      </c>
      <c r="W6303" s="9" t="str">
        <f t="shared" si="102"/>
        <v>AEP</v>
      </c>
    </row>
    <row r="6304" spans="15:23">
      <c r="O6304" t="s">
        <v>118</v>
      </c>
      <c r="P6304" s="13">
        <v>42326</v>
      </c>
      <c r="Q6304">
        <v>55.09</v>
      </c>
      <c r="R6304">
        <v>55.5</v>
      </c>
      <c r="S6304">
        <v>54.310001</v>
      </c>
      <c r="T6304">
        <v>55.41</v>
      </c>
      <c r="U6304">
        <v>44.376091000000002</v>
      </c>
      <c r="V6304">
        <v>4675700</v>
      </c>
      <c r="W6304" s="9" t="str">
        <f t="shared" si="102"/>
        <v>AEP</v>
      </c>
    </row>
    <row r="6305" spans="15:23">
      <c r="O6305" t="s">
        <v>118</v>
      </c>
      <c r="P6305" s="13">
        <v>42327</v>
      </c>
      <c r="Q6305">
        <v>55.59</v>
      </c>
      <c r="R6305">
        <v>56.52</v>
      </c>
      <c r="S6305">
        <v>55.529998999999997</v>
      </c>
      <c r="T6305">
        <v>56.32</v>
      </c>
      <c r="U6305">
        <v>45.104889</v>
      </c>
      <c r="V6305">
        <v>3748900</v>
      </c>
      <c r="W6305" s="9" t="str">
        <f t="shared" si="102"/>
        <v>AEP</v>
      </c>
    </row>
    <row r="6306" spans="15:23">
      <c r="O6306" t="s">
        <v>118</v>
      </c>
      <c r="P6306" s="13">
        <v>42328</v>
      </c>
      <c r="Q6306">
        <v>56.540000999999997</v>
      </c>
      <c r="R6306">
        <v>56.98</v>
      </c>
      <c r="S6306">
        <v>56.110000999999997</v>
      </c>
      <c r="T6306">
        <v>56.540000999999997</v>
      </c>
      <c r="U6306">
        <v>45.281070999999997</v>
      </c>
      <c r="V6306">
        <v>4264700</v>
      </c>
      <c r="W6306" s="9" t="str">
        <f t="shared" si="102"/>
        <v>AEP</v>
      </c>
    </row>
    <row r="6307" spans="15:23">
      <c r="O6307" t="s">
        <v>118</v>
      </c>
      <c r="P6307" s="13">
        <v>42331</v>
      </c>
      <c r="Q6307">
        <v>56.57</v>
      </c>
      <c r="R6307">
        <v>56.84</v>
      </c>
      <c r="S6307">
        <v>55.91</v>
      </c>
      <c r="T6307">
        <v>55.990001999999997</v>
      </c>
      <c r="U6307">
        <v>44.840606999999999</v>
      </c>
      <c r="V6307">
        <v>2302200</v>
      </c>
      <c r="W6307" s="9" t="str">
        <f t="shared" si="102"/>
        <v>AEP</v>
      </c>
    </row>
    <row r="6308" spans="15:23">
      <c r="O6308" t="s">
        <v>118</v>
      </c>
      <c r="P6308" s="13">
        <v>42332</v>
      </c>
      <c r="Q6308">
        <v>55.689999</v>
      </c>
      <c r="R6308">
        <v>55.98</v>
      </c>
      <c r="S6308">
        <v>55.27</v>
      </c>
      <c r="T6308">
        <v>55.790000999999997</v>
      </c>
      <c r="U6308">
        <v>44.680427999999999</v>
      </c>
      <c r="V6308">
        <v>2254700</v>
      </c>
      <c r="W6308" s="9" t="str">
        <f t="shared" si="102"/>
        <v>AEP</v>
      </c>
    </row>
    <row r="6309" spans="15:23">
      <c r="O6309" t="s">
        <v>118</v>
      </c>
      <c r="P6309" s="13">
        <v>42333</v>
      </c>
      <c r="Q6309">
        <v>55.580002</v>
      </c>
      <c r="R6309">
        <v>55.799999</v>
      </c>
      <c r="S6309">
        <v>55.299999</v>
      </c>
      <c r="T6309">
        <v>55.610000999999997</v>
      </c>
      <c r="U6309">
        <v>44.536259000000001</v>
      </c>
      <c r="V6309">
        <v>2346100</v>
      </c>
      <c r="W6309" s="9" t="str">
        <f t="shared" si="102"/>
        <v>AEP</v>
      </c>
    </row>
    <row r="6310" spans="15:23">
      <c r="O6310" t="s">
        <v>118</v>
      </c>
      <c r="P6310" s="13">
        <v>42335</v>
      </c>
      <c r="Q6310">
        <v>55.66</v>
      </c>
      <c r="R6310">
        <v>56.130001</v>
      </c>
      <c r="S6310">
        <v>55.48</v>
      </c>
      <c r="T6310">
        <v>55.939999</v>
      </c>
      <c r="U6310">
        <v>44.800552000000003</v>
      </c>
      <c r="V6310">
        <v>1423600</v>
      </c>
      <c r="W6310" s="9" t="str">
        <f t="shared" si="102"/>
        <v>AEP</v>
      </c>
    </row>
    <row r="6311" spans="15:23">
      <c r="O6311" t="s">
        <v>118</v>
      </c>
      <c r="P6311" s="13">
        <v>42338</v>
      </c>
      <c r="Q6311">
        <v>55.950001</v>
      </c>
      <c r="R6311">
        <v>56.59</v>
      </c>
      <c r="S6311">
        <v>55.950001</v>
      </c>
      <c r="T6311">
        <v>56.009998000000003</v>
      </c>
      <c r="U6311">
        <v>44.856613000000003</v>
      </c>
      <c r="V6311">
        <v>4406000</v>
      </c>
      <c r="W6311" s="9" t="str">
        <f t="shared" si="102"/>
        <v>AEP</v>
      </c>
    </row>
    <row r="6312" spans="15:23">
      <c r="O6312" t="s">
        <v>118</v>
      </c>
      <c r="P6312" s="13">
        <v>42339</v>
      </c>
      <c r="Q6312">
        <v>56.360000999999997</v>
      </c>
      <c r="R6312">
        <v>56.880001</v>
      </c>
      <c r="S6312">
        <v>55.959999000000003</v>
      </c>
      <c r="T6312">
        <v>56.73</v>
      </c>
      <c r="U6312">
        <v>45.433235000000003</v>
      </c>
      <c r="V6312">
        <v>3523200</v>
      </c>
      <c r="W6312" s="9" t="str">
        <f t="shared" si="102"/>
        <v>AEP</v>
      </c>
    </row>
    <row r="6313" spans="15:23">
      <c r="O6313" t="s">
        <v>118</v>
      </c>
      <c r="P6313" s="13">
        <v>42340</v>
      </c>
      <c r="Q6313">
        <v>56.450001</v>
      </c>
      <c r="R6313">
        <v>56.599997999999999</v>
      </c>
      <c r="S6313">
        <v>55.27</v>
      </c>
      <c r="T6313">
        <v>55.330002</v>
      </c>
      <c r="U6313">
        <v>44.312023000000003</v>
      </c>
      <c r="V6313">
        <v>2574700</v>
      </c>
      <c r="W6313" s="9" t="str">
        <f t="shared" si="102"/>
        <v>AEP</v>
      </c>
    </row>
    <row r="6314" spans="15:23">
      <c r="O6314" t="s">
        <v>118</v>
      </c>
      <c r="P6314" s="13">
        <v>42341</v>
      </c>
      <c r="Q6314">
        <v>55.040000999999997</v>
      </c>
      <c r="R6314">
        <v>55.32</v>
      </c>
      <c r="S6314">
        <v>54.5</v>
      </c>
      <c r="T6314">
        <v>54.700001</v>
      </c>
      <c r="U6314">
        <v>43.807476000000001</v>
      </c>
      <c r="V6314">
        <v>3463400</v>
      </c>
      <c r="W6314" s="9" t="str">
        <f t="shared" si="102"/>
        <v>AEP</v>
      </c>
    </row>
    <row r="6315" spans="15:23">
      <c r="O6315" t="s">
        <v>118</v>
      </c>
      <c r="P6315" s="13">
        <v>42342</v>
      </c>
      <c r="Q6315">
        <v>54.959999000000003</v>
      </c>
      <c r="R6315">
        <v>55.889999000000003</v>
      </c>
      <c r="S6315">
        <v>54.919998</v>
      </c>
      <c r="T6315">
        <v>55.84</v>
      </c>
      <c r="U6315">
        <v>44.720466999999999</v>
      </c>
      <c r="V6315">
        <v>2328400</v>
      </c>
      <c r="W6315" s="9" t="str">
        <f t="shared" si="102"/>
        <v>AEP</v>
      </c>
    </row>
    <row r="6316" spans="15:23">
      <c r="O6316" t="s">
        <v>118</v>
      </c>
      <c r="P6316" s="13">
        <v>42345</v>
      </c>
      <c r="Q6316">
        <v>56.23</v>
      </c>
      <c r="R6316">
        <v>56.299999</v>
      </c>
      <c r="S6316">
        <v>55.759998000000003</v>
      </c>
      <c r="T6316">
        <v>56.25</v>
      </c>
      <c r="U6316">
        <v>45.048824000000003</v>
      </c>
      <c r="V6316">
        <v>2687800</v>
      </c>
      <c r="W6316" s="9" t="str">
        <f t="shared" si="102"/>
        <v>AEP</v>
      </c>
    </row>
    <row r="6317" spans="15:23">
      <c r="O6317" t="s">
        <v>118</v>
      </c>
      <c r="P6317" s="13">
        <v>42346</v>
      </c>
      <c r="Q6317">
        <v>56.119999</v>
      </c>
      <c r="R6317">
        <v>56.220001000000003</v>
      </c>
      <c r="S6317">
        <v>55.560001</v>
      </c>
      <c r="T6317">
        <v>55.880001</v>
      </c>
      <c r="U6317">
        <v>44.752499</v>
      </c>
      <c r="V6317">
        <v>2301300</v>
      </c>
      <c r="W6317" s="9" t="str">
        <f t="shared" si="102"/>
        <v>AEP</v>
      </c>
    </row>
    <row r="6318" spans="15:23">
      <c r="O6318" t="s">
        <v>118</v>
      </c>
      <c r="P6318" s="13">
        <v>42347</v>
      </c>
      <c r="Q6318">
        <v>55.720001000000003</v>
      </c>
      <c r="R6318">
        <v>56.91</v>
      </c>
      <c r="S6318">
        <v>55.380001</v>
      </c>
      <c r="T6318">
        <v>56.25</v>
      </c>
      <c r="U6318">
        <v>45.048824000000003</v>
      </c>
      <c r="V6318">
        <v>2798000</v>
      </c>
      <c r="W6318" s="9" t="str">
        <f t="shared" si="102"/>
        <v>AEP</v>
      </c>
    </row>
    <row r="6319" spans="15:23">
      <c r="O6319" t="s">
        <v>118</v>
      </c>
      <c r="P6319" s="13">
        <v>42348</v>
      </c>
      <c r="Q6319">
        <v>56.279998999999997</v>
      </c>
      <c r="R6319">
        <v>56.330002</v>
      </c>
      <c r="S6319">
        <v>54.810001</v>
      </c>
      <c r="T6319">
        <v>54.880001</v>
      </c>
      <c r="U6319">
        <v>43.951622</v>
      </c>
      <c r="V6319">
        <v>3723700</v>
      </c>
      <c r="W6319" s="9" t="str">
        <f t="shared" si="102"/>
        <v>AEP</v>
      </c>
    </row>
    <row r="6320" spans="15:23">
      <c r="O6320" t="s">
        <v>118</v>
      </c>
      <c r="P6320" s="13">
        <v>42349</v>
      </c>
      <c r="Q6320">
        <v>54.650002000000001</v>
      </c>
      <c r="R6320">
        <v>55.099997999999999</v>
      </c>
      <c r="S6320">
        <v>54.400002000000001</v>
      </c>
      <c r="T6320">
        <v>54.560001</v>
      </c>
      <c r="U6320">
        <v>43.695351000000002</v>
      </c>
      <c r="V6320">
        <v>2962600</v>
      </c>
      <c r="W6320" s="9" t="str">
        <f t="shared" si="102"/>
        <v>AEP</v>
      </c>
    </row>
    <row r="6321" spans="15:23">
      <c r="O6321" t="s">
        <v>118</v>
      </c>
      <c r="P6321" s="13">
        <v>42352</v>
      </c>
      <c r="Q6321">
        <v>54.560001</v>
      </c>
      <c r="R6321">
        <v>54.959999000000003</v>
      </c>
      <c r="S6321">
        <v>54.080002</v>
      </c>
      <c r="T6321">
        <v>54.540000999999997</v>
      </c>
      <c r="U6321">
        <v>43.679340000000003</v>
      </c>
      <c r="V6321">
        <v>4001400</v>
      </c>
      <c r="W6321" s="9" t="str">
        <f t="shared" si="102"/>
        <v>AEP</v>
      </c>
    </row>
    <row r="6322" spans="15:23">
      <c r="O6322" t="s">
        <v>118</v>
      </c>
      <c r="P6322" s="13">
        <v>42353</v>
      </c>
      <c r="Q6322">
        <v>55.099997999999999</v>
      </c>
      <c r="R6322">
        <v>56.380001</v>
      </c>
      <c r="S6322">
        <v>54.790000999999997</v>
      </c>
      <c r="T6322">
        <v>56.040000999999997</v>
      </c>
      <c r="U6322">
        <v>44.880637999999998</v>
      </c>
      <c r="V6322">
        <v>4354100</v>
      </c>
      <c r="W6322" s="9" t="str">
        <f t="shared" si="102"/>
        <v>AEP</v>
      </c>
    </row>
    <row r="6323" spans="15:23">
      <c r="O6323" t="s">
        <v>118</v>
      </c>
      <c r="P6323" s="13">
        <v>42354</v>
      </c>
      <c r="Q6323">
        <v>56.189999</v>
      </c>
      <c r="R6323">
        <v>57.189999</v>
      </c>
      <c r="S6323">
        <v>56.110000999999997</v>
      </c>
      <c r="T6323">
        <v>57.009998000000003</v>
      </c>
      <c r="U6323">
        <v>45.657485999999999</v>
      </c>
      <c r="V6323">
        <v>3424200</v>
      </c>
      <c r="W6323" s="9" t="str">
        <f t="shared" si="102"/>
        <v>AEP</v>
      </c>
    </row>
    <row r="6324" spans="15:23">
      <c r="O6324" t="s">
        <v>118</v>
      </c>
      <c r="P6324" s="13">
        <v>42355</v>
      </c>
      <c r="Q6324">
        <v>56.970001000000003</v>
      </c>
      <c r="R6324">
        <v>58.029998999999997</v>
      </c>
      <c r="S6324">
        <v>56.849997999999999</v>
      </c>
      <c r="T6324">
        <v>57.419998</v>
      </c>
      <c r="U6324">
        <v>45.985832000000002</v>
      </c>
      <c r="V6324">
        <v>4305400</v>
      </c>
      <c r="W6324" s="9" t="str">
        <f t="shared" si="102"/>
        <v>AEP</v>
      </c>
    </row>
    <row r="6325" spans="15:23">
      <c r="O6325" t="s">
        <v>118</v>
      </c>
      <c r="P6325" s="13">
        <v>42356</v>
      </c>
      <c r="Q6325">
        <v>57.209999000000003</v>
      </c>
      <c r="R6325">
        <v>57.279998999999997</v>
      </c>
      <c r="S6325">
        <v>56.029998999999997</v>
      </c>
      <c r="T6325">
        <v>56.279998999999997</v>
      </c>
      <c r="U6325">
        <v>45.072845000000001</v>
      </c>
      <c r="V6325">
        <v>5469500</v>
      </c>
      <c r="W6325" s="9" t="str">
        <f t="shared" si="102"/>
        <v>AEP</v>
      </c>
    </row>
    <row r="6326" spans="15:23">
      <c r="O6326" t="s">
        <v>118</v>
      </c>
      <c r="P6326" s="13">
        <v>42359</v>
      </c>
      <c r="Q6326">
        <v>56.610000999999997</v>
      </c>
      <c r="R6326">
        <v>56.93</v>
      </c>
      <c r="S6326">
        <v>56.18</v>
      </c>
      <c r="T6326">
        <v>56.549999</v>
      </c>
      <c r="U6326">
        <v>45.289082000000001</v>
      </c>
      <c r="V6326">
        <v>3552400</v>
      </c>
      <c r="W6326" s="9" t="str">
        <f t="shared" si="102"/>
        <v>AEP</v>
      </c>
    </row>
    <row r="6327" spans="15:23">
      <c r="O6327" t="s">
        <v>118</v>
      </c>
      <c r="P6327" s="13">
        <v>42360</v>
      </c>
      <c r="Q6327">
        <v>56.700001</v>
      </c>
      <c r="R6327">
        <v>57.330002</v>
      </c>
      <c r="S6327">
        <v>56.220001000000003</v>
      </c>
      <c r="T6327">
        <v>57.209999000000003</v>
      </c>
      <c r="U6327">
        <v>45.817661000000001</v>
      </c>
      <c r="V6327">
        <v>2862000</v>
      </c>
      <c r="W6327" s="9" t="str">
        <f t="shared" si="102"/>
        <v>AEP</v>
      </c>
    </row>
    <row r="6328" spans="15:23">
      <c r="O6328" t="s">
        <v>118</v>
      </c>
      <c r="P6328" s="13">
        <v>42361</v>
      </c>
      <c r="Q6328">
        <v>57.34</v>
      </c>
      <c r="R6328">
        <v>58.419998</v>
      </c>
      <c r="S6328">
        <v>57.169998</v>
      </c>
      <c r="T6328">
        <v>58.25</v>
      </c>
      <c r="U6328">
        <v>46.650547000000003</v>
      </c>
      <c r="V6328">
        <v>3181200</v>
      </c>
      <c r="W6328" s="9" t="str">
        <f t="shared" si="102"/>
        <v>AEP</v>
      </c>
    </row>
    <row r="6329" spans="15:23">
      <c r="O6329" t="s">
        <v>118</v>
      </c>
      <c r="P6329" s="13">
        <v>42362</v>
      </c>
      <c r="Q6329">
        <v>58.139999000000003</v>
      </c>
      <c r="R6329">
        <v>58.549999</v>
      </c>
      <c r="S6329">
        <v>58.049999</v>
      </c>
      <c r="T6329">
        <v>58.400002000000001</v>
      </c>
      <c r="U6329">
        <v>46.770699</v>
      </c>
      <c r="V6329">
        <v>1337100</v>
      </c>
      <c r="W6329" s="9" t="str">
        <f t="shared" si="102"/>
        <v>AEP</v>
      </c>
    </row>
    <row r="6330" spans="15:23">
      <c r="O6330" t="s">
        <v>118</v>
      </c>
      <c r="P6330" s="13">
        <v>42366</v>
      </c>
      <c r="Q6330">
        <v>58.16</v>
      </c>
      <c r="R6330">
        <v>58.740001999999997</v>
      </c>
      <c r="S6330">
        <v>58.049999</v>
      </c>
      <c r="T6330">
        <v>58.599997999999999</v>
      </c>
      <c r="U6330">
        <v>46.930855000000001</v>
      </c>
      <c r="V6330">
        <v>2432100</v>
      </c>
      <c r="W6330" s="9" t="str">
        <f t="shared" si="102"/>
        <v>AEP</v>
      </c>
    </row>
    <row r="6331" spans="15:23">
      <c r="O6331" t="s">
        <v>118</v>
      </c>
      <c r="P6331" s="13">
        <v>42367</v>
      </c>
      <c r="Q6331">
        <v>58.799999</v>
      </c>
      <c r="R6331">
        <v>59.07</v>
      </c>
      <c r="S6331">
        <v>58.66</v>
      </c>
      <c r="T6331">
        <v>58.889999000000003</v>
      </c>
      <c r="U6331">
        <v>47.163116000000002</v>
      </c>
      <c r="V6331">
        <v>3158900</v>
      </c>
      <c r="W6331" s="9" t="str">
        <f t="shared" si="102"/>
        <v>AEP</v>
      </c>
    </row>
    <row r="6332" spans="15:23">
      <c r="O6332" t="s">
        <v>118</v>
      </c>
      <c r="P6332" s="13">
        <v>42368</v>
      </c>
      <c r="Q6332">
        <v>58.939999</v>
      </c>
      <c r="R6332">
        <v>59.139999000000003</v>
      </c>
      <c r="S6332">
        <v>58.73</v>
      </c>
      <c r="T6332">
        <v>58.900002000000001</v>
      </c>
      <c r="U6332">
        <v>47.171126999999998</v>
      </c>
      <c r="V6332">
        <v>1754800</v>
      </c>
      <c r="W6332" s="9" t="str">
        <f t="shared" si="102"/>
        <v>AEP</v>
      </c>
    </row>
    <row r="6333" spans="15:23">
      <c r="O6333" t="s">
        <v>118</v>
      </c>
      <c r="P6333" s="13">
        <v>42369</v>
      </c>
      <c r="Q6333">
        <v>58.82</v>
      </c>
      <c r="R6333">
        <v>59.439999</v>
      </c>
      <c r="S6333">
        <v>57.689999</v>
      </c>
      <c r="T6333">
        <v>58.27</v>
      </c>
      <c r="U6333">
        <v>46.666573</v>
      </c>
      <c r="V6333">
        <v>2457800</v>
      </c>
      <c r="W6333" s="9" t="str">
        <f t="shared" si="102"/>
        <v>AEP</v>
      </c>
    </row>
    <row r="6334" spans="15:23">
      <c r="O6334" t="s">
        <v>118</v>
      </c>
      <c r="P6334" s="13">
        <v>42373</v>
      </c>
      <c r="Q6334">
        <v>57.82</v>
      </c>
      <c r="R6334">
        <v>58.360000999999997</v>
      </c>
      <c r="S6334">
        <v>57.529998999999997</v>
      </c>
      <c r="T6334">
        <v>58.330002</v>
      </c>
      <c r="U6334">
        <v>46.714626000000003</v>
      </c>
      <c r="V6334">
        <v>4087800</v>
      </c>
      <c r="W6334" s="9" t="str">
        <f t="shared" si="102"/>
        <v>AEP</v>
      </c>
    </row>
    <row r="6335" spans="15:23">
      <c r="O6335" t="s">
        <v>118</v>
      </c>
      <c r="P6335" s="13">
        <v>42374</v>
      </c>
      <c r="Q6335">
        <v>58.25</v>
      </c>
      <c r="R6335">
        <v>58.98</v>
      </c>
      <c r="S6335">
        <v>57.310001</v>
      </c>
      <c r="T6335">
        <v>58.810001</v>
      </c>
      <c r="U6335">
        <v>47.099041</v>
      </c>
      <c r="V6335">
        <v>3434500</v>
      </c>
      <c r="W6335" s="9" t="str">
        <f t="shared" si="102"/>
        <v>AEP</v>
      </c>
    </row>
    <row r="6336" spans="15:23">
      <c r="O6336" t="s">
        <v>118</v>
      </c>
      <c r="P6336" s="13">
        <v>42375</v>
      </c>
      <c r="Q6336">
        <v>58.43</v>
      </c>
      <c r="R6336">
        <v>59.349997999999999</v>
      </c>
      <c r="S6336">
        <v>58.209999000000003</v>
      </c>
      <c r="T6336">
        <v>59.029998999999997</v>
      </c>
      <c r="U6336">
        <v>47.275238000000002</v>
      </c>
      <c r="V6336">
        <v>3528300</v>
      </c>
      <c r="W6336" s="9" t="str">
        <f t="shared" si="102"/>
        <v>AEP</v>
      </c>
    </row>
    <row r="6337" spans="15:23">
      <c r="O6337" t="s">
        <v>118</v>
      </c>
      <c r="P6337" s="13">
        <v>42376</v>
      </c>
      <c r="Q6337">
        <v>58.470001000000003</v>
      </c>
      <c r="R6337">
        <v>58.98</v>
      </c>
      <c r="S6337">
        <v>58.169998</v>
      </c>
      <c r="T6337">
        <v>58.349997999999999</v>
      </c>
      <c r="U6337">
        <v>46.730643999999998</v>
      </c>
      <c r="V6337">
        <v>3847200</v>
      </c>
      <c r="W6337" s="9" t="str">
        <f t="shared" si="102"/>
        <v>AEP</v>
      </c>
    </row>
    <row r="6338" spans="15:23">
      <c r="O6338" t="s">
        <v>118</v>
      </c>
      <c r="P6338" s="13">
        <v>42377</v>
      </c>
      <c r="Q6338">
        <v>58.349997999999999</v>
      </c>
      <c r="R6338">
        <v>58.93</v>
      </c>
      <c r="S6338">
        <v>58.130001</v>
      </c>
      <c r="T6338">
        <v>58.259998000000003</v>
      </c>
      <c r="U6338">
        <v>46.658562000000003</v>
      </c>
      <c r="V6338">
        <v>2795400</v>
      </c>
      <c r="W6338" s="9" t="str">
        <f t="shared" si="102"/>
        <v>AEP</v>
      </c>
    </row>
    <row r="6339" spans="15:23">
      <c r="O6339" t="s">
        <v>118</v>
      </c>
      <c r="P6339" s="13">
        <v>42380</v>
      </c>
      <c r="Q6339">
        <v>58.380001</v>
      </c>
      <c r="R6339">
        <v>59</v>
      </c>
      <c r="S6339">
        <v>58.209999000000003</v>
      </c>
      <c r="T6339">
        <v>58.77</v>
      </c>
      <c r="U6339">
        <v>47.067013000000003</v>
      </c>
      <c r="V6339">
        <v>2763500</v>
      </c>
      <c r="W6339" s="9" t="str">
        <f t="shared" si="102"/>
        <v>AEP</v>
      </c>
    </row>
    <row r="6340" spans="15:23">
      <c r="O6340" t="s">
        <v>118</v>
      </c>
      <c r="P6340" s="13">
        <v>42381</v>
      </c>
      <c r="Q6340">
        <v>58.889999000000003</v>
      </c>
      <c r="R6340">
        <v>58.970001000000003</v>
      </c>
      <c r="S6340">
        <v>57.459999000000003</v>
      </c>
      <c r="T6340">
        <v>58.169998</v>
      </c>
      <c r="U6340">
        <v>46.586483000000001</v>
      </c>
      <c r="V6340">
        <v>4252100</v>
      </c>
      <c r="W6340" s="9" t="str">
        <f t="shared" si="102"/>
        <v>AEP</v>
      </c>
    </row>
    <row r="6341" spans="15:23">
      <c r="O6341" t="s">
        <v>118</v>
      </c>
      <c r="P6341" s="13">
        <v>42382</v>
      </c>
      <c r="Q6341">
        <v>58.23</v>
      </c>
      <c r="R6341">
        <v>58.540000999999997</v>
      </c>
      <c r="S6341">
        <v>57.82</v>
      </c>
      <c r="T6341">
        <v>57.950001</v>
      </c>
      <c r="U6341">
        <v>46.410285999999999</v>
      </c>
      <c r="V6341">
        <v>3531500</v>
      </c>
      <c r="W6341" s="9" t="str">
        <f t="shared" ref="W6341:W6404" si="103">IFERROR(VLOOKUP(O6341,$B$4:$B$17,1,FALSE),"Delete")</f>
        <v>AEP</v>
      </c>
    </row>
    <row r="6342" spans="15:23">
      <c r="O6342" t="s">
        <v>118</v>
      </c>
      <c r="P6342" s="13">
        <v>42383</v>
      </c>
      <c r="Q6342">
        <v>58.279998999999997</v>
      </c>
      <c r="R6342">
        <v>59.560001</v>
      </c>
      <c r="S6342">
        <v>57.900002000000001</v>
      </c>
      <c r="T6342">
        <v>59.139999000000003</v>
      </c>
      <c r="U6342">
        <v>47.363326999999998</v>
      </c>
      <c r="V6342">
        <v>4091600</v>
      </c>
      <c r="W6342" s="9" t="str">
        <f t="shared" si="103"/>
        <v>AEP</v>
      </c>
    </row>
    <row r="6343" spans="15:23">
      <c r="O6343" t="s">
        <v>118</v>
      </c>
      <c r="P6343" s="13">
        <v>42384</v>
      </c>
      <c r="Q6343">
        <v>58.360000999999997</v>
      </c>
      <c r="R6343">
        <v>59.09</v>
      </c>
      <c r="S6343">
        <v>57.880001</v>
      </c>
      <c r="T6343">
        <v>58.689999</v>
      </c>
      <c r="U6343">
        <v>47.002937000000003</v>
      </c>
      <c r="V6343">
        <v>3577300</v>
      </c>
      <c r="W6343" s="9" t="str">
        <f t="shared" si="103"/>
        <v>AEP</v>
      </c>
    </row>
    <row r="6344" spans="15:23">
      <c r="O6344" t="s">
        <v>118</v>
      </c>
      <c r="P6344" s="13">
        <v>42388</v>
      </c>
      <c r="Q6344">
        <v>59</v>
      </c>
      <c r="R6344">
        <v>59.720001000000003</v>
      </c>
      <c r="S6344">
        <v>58.700001</v>
      </c>
      <c r="T6344">
        <v>59.57</v>
      </c>
      <c r="U6344">
        <v>47.707703000000002</v>
      </c>
      <c r="V6344">
        <v>3620700</v>
      </c>
      <c r="W6344" s="9" t="str">
        <f t="shared" si="103"/>
        <v>AEP</v>
      </c>
    </row>
    <row r="6345" spans="15:23">
      <c r="O6345" t="s">
        <v>118</v>
      </c>
      <c r="P6345" s="13">
        <v>42389</v>
      </c>
      <c r="Q6345">
        <v>59.209999000000003</v>
      </c>
      <c r="R6345">
        <v>59.459999000000003</v>
      </c>
      <c r="S6345">
        <v>57.169998</v>
      </c>
      <c r="T6345">
        <v>57.919998</v>
      </c>
      <c r="U6345">
        <v>46.386276000000002</v>
      </c>
      <c r="V6345">
        <v>4403300</v>
      </c>
      <c r="W6345" s="9" t="str">
        <f t="shared" si="103"/>
        <v>AEP</v>
      </c>
    </row>
    <row r="6346" spans="15:23">
      <c r="O6346" t="s">
        <v>118</v>
      </c>
      <c r="P6346" s="13">
        <v>42390</v>
      </c>
      <c r="Q6346">
        <v>57.380001</v>
      </c>
      <c r="R6346">
        <v>58.380001</v>
      </c>
      <c r="S6346">
        <v>57.099997999999999</v>
      </c>
      <c r="T6346">
        <v>57.639999000000003</v>
      </c>
      <c r="U6346">
        <v>46.162036999999998</v>
      </c>
      <c r="V6346">
        <v>3990500</v>
      </c>
      <c r="W6346" s="9" t="str">
        <f t="shared" si="103"/>
        <v>AEP</v>
      </c>
    </row>
    <row r="6347" spans="15:23">
      <c r="O6347" t="s">
        <v>118</v>
      </c>
      <c r="P6347" s="13">
        <v>42391</v>
      </c>
      <c r="Q6347">
        <v>58.459999000000003</v>
      </c>
      <c r="R6347">
        <v>58.57</v>
      </c>
      <c r="S6347">
        <v>57.720001000000003</v>
      </c>
      <c r="T6347">
        <v>58.529998999999997</v>
      </c>
      <c r="U6347">
        <v>46.874802000000003</v>
      </c>
      <c r="V6347">
        <v>3707600</v>
      </c>
      <c r="W6347" s="9" t="str">
        <f t="shared" si="103"/>
        <v>AEP</v>
      </c>
    </row>
    <row r="6348" spans="15:23">
      <c r="O6348" t="s">
        <v>118</v>
      </c>
      <c r="P6348" s="13">
        <v>42394</v>
      </c>
      <c r="Q6348">
        <v>58.540000999999997</v>
      </c>
      <c r="R6348">
        <v>58.560001</v>
      </c>
      <c r="S6348">
        <v>57.669998</v>
      </c>
      <c r="T6348">
        <v>57.75</v>
      </c>
      <c r="U6348">
        <v>46.250126000000002</v>
      </c>
      <c r="V6348">
        <v>3639700</v>
      </c>
      <c r="W6348" s="9" t="str">
        <f t="shared" si="103"/>
        <v>AEP</v>
      </c>
    </row>
    <row r="6349" spans="15:23">
      <c r="O6349" t="s">
        <v>118</v>
      </c>
      <c r="P6349" s="13">
        <v>42395</v>
      </c>
      <c r="Q6349">
        <v>58</v>
      </c>
      <c r="R6349">
        <v>58.970001000000003</v>
      </c>
      <c r="S6349">
        <v>57.869999</v>
      </c>
      <c r="T6349">
        <v>58.200001</v>
      </c>
      <c r="U6349">
        <v>46.610512</v>
      </c>
      <c r="V6349">
        <v>3176500</v>
      </c>
      <c r="W6349" s="9" t="str">
        <f t="shared" si="103"/>
        <v>AEP</v>
      </c>
    </row>
    <row r="6350" spans="15:23">
      <c r="O6350" t="s">
        <v>118</v>
      </c>
      <c r="P6350" s="13">
        <v>42396</v>
      </c>
      <c r="Q6350">
        <v>58.189999</v>
      </c>
      <c r="R6350">
        <v>58.799999</v>
      </c>
      <c r="S6350">
        <v>57.68</v>
      </c>
      <c r="T6350">
        <v>58.189999</v>
      </c>
      <c r="U6350">
        <v>46.602505000000001</v>
      </c>
      <c r="V6350">
        <v>3125500</v>
      </c>
      <c r="W6350" s="9" t="str">
        <f t="shared" si="103"/>
        <v>AEP</v>
      </c>
    </row>
    <row r="6351" spans="15:23">
      <c r="O6351" t="s">
        <v>118</v>
      </c>
      <c r="P6351" s="13">
        <v>42397</v>
      </c>
      <c r="Q6351">
        <v>57.130001</v>
      </c>
      <c r="R6351">
        <v>59.84</v>
      </c>
      <c r="S6351">
        <v>56.75</v>
      </c>
      <c r="T6351">
        <v>59.450001</v>
      </c>
      <c r="U6351">
        <v>47.611587999999998</v>
      </c>
      <c r="V6351">
        <v>4542500</v>
      </c>
      <c r="W6351" s="9" t="str">
        <f t="shared" si="103"/>
        <v>AEP</v>
      </c>
    </row>
    <row r="6352" spans="15:23">
      <c r="O6352" t="s">
        <v>118</v>
      </c>
      <c r="P6352" s="13">
        <v>42398</v>
      </c>
      <c r="Q6352">
        <v>60</v>
      </c>
      <c r="R6352">
        <v>61.080002</v>
      </c>
      <c r="S6352">
        <v>59.959999000000003</v>
      </c>
      <c r="T6352">
        <v>60.970001000000003</v>
      </c>
      <c r="U6352">
        <v>48.828918000000002</v>
      </c>
      <c r="V6352">
        <v>4726900</v>
      </c>
      <c r="W6352" s="9" t="str">
        <f t="shared" si="103"/>
        <v>AEP</v>
      </c>
    </row>
    <row r="6353" spans="15:23">
      <c r="O6353" t="s">
        <v>118</v>
      </c>
      <c r="P6353" s="13">
        <v>42401</v>
      </c>
      <c r="Q6353">
        <v>61</v>
      </c>
      <c r="R6353">
        <v>62.560001</v>
      </c>
      <c r="S6353">
        <v>60.82</v>
      </c>
      <c r="T6353">
        <v>61.790000999999997</v>
      </c>
      <c r="U6353">
        <v>49.48563</v>
      </c>
      <c r="V6353">
        <v>5033500</v>
      </c>
      <c r="W6353" s="9" t="str">
        <f t="shared" si="103"/>
        <v>AEP</v>
      </c>
    </row>
    <row r="6354" spans="15:23">
      <c r="O6354" t="s">
        <v>118</v>
      </c>
      <c r="P6354" s="13">
        <v>42402</v>
      </c>
      <c r="Q6354">
        <v>61.66</v>
      </c>
      <c r="R6354">
        <v>62.299999</v>
      </c>
      <c r="S6354">
        <v>61.5</v>
      </c>
      <c r="T6354">
        <v>62</v>
      </c>
      <c r="U6354">
        <v>49.653815999999999</v>
      </c>
      <c r="V6354">
        <v>4599000</v>
      </c>
      <c r="W6354" s="9" t="str">
        <f t="shared" si="103"/>
        <v>AEP</v>
      </c>
    </row>
    <row r="6355" spans="15:23">
      <c r="O6355" t="s">
        <v>118</v>
      </c>
      <c r="P6355" s="13">
        <v>42403</v>
      </c>
      <c r="Q6355">
        <v>62.380001</v>
      </c>
      <c r="R6355">
        <v>63.630001</v>
      </c>
      <c r="S6355">
        <v>62.18</v>
      </c>
      <c r="T6355">
        <v>63.310001</v>
      </c>
      <c r="U6355">
        <v>50.702950000000001</v>
      </c>
      <c r="V6355">
        <v>4944000</v>
      </c>
      <c r="W6355" s="9" t="str">
        <f t="shared" si="103"/>
        <v>AEP</v>
      </c>
    </row>
    <row r="6356" spans="15:23">
      <c r="O6356" t="s">
        <v>118</v>
      </c>
      <c r="P6356" s="13">
        <v>42404</v>
      </c>
      <c r="Q6356">
        <v>63.150002000000001</v>
      </c>
      <c r="R6356">
        <v>63.34</v>
      </c>
      <c r="S6356">
        <v>62.029998999999997</v>
      </c>
      <c r="T6356">
        <v>62.290000999999997</v>
      </c>
      <c r="U6356">
        <v>49.886069999999997</v>
      </c>
      <c r="V6356">
        <v>4114600</v>
      </c>
      <c r="W6356" s="9" t="str">
        <f t="shared" si="103"/>
        <v>AEP</v>
      </c>
    </row>
    <row r="6357" spans="15:23">
      <c r="O6357" t="s">
        <v>118</v>
      </c>
      <c r="P6357" s="13">
        <v>42405</v>
      </c>
      <c r="Q6357">
        <v>62.169998</v>
      </c>
      <c r="R6357">
        <v>63.279998999999997</v>
      </c>
      <c r="S6357">
        <v>61.549999</v>
      </c>
      <c r="T6357">
        <v>62.84</v>
      </c>
      <c r="U6357">
        <v>50.326546</v>
      </c>
      <c r="V6357">
        <v>4123000</v>
      </c>
      <c r="W6357" s="9" t="str">
        <f t="shared" si="103"/>
        <v>AEP</v>
      </c>
    </row>
    <row r="6358" spans="15:23">
      <c r="O6358" t="s">
        <v>118</v>
      </c>
      <c r="P6358" s="13">
        <v>42408</v>
      </c>
      <c r="Q6358">
        <v>62.23</v>
      </c>
      <c r="R6358">
        <v>63.049999</v>
      </c>
      <c r="S6358">
        <v>61.380001</v>
      </c>
      <c r="T6358">
        <v>62.490001999999997</v>
      </c>
      <c r="U6358">
        <v>50.496234999999999</v>
      </c>
      <c r="V6358">
        <v>4545200</v>
      </c>
      <c r="W6358" s="9" t="str">
        <f t="shared" si="103"/>
        <v>AEP</v>
      </c>
    </row>
    <row r="6359" spans="15:23">
      <c r="O6359" t="s">
        <v>118</v>
      </c>
      <c r="P6359" s="13">
        <v>42409</v>
      </c>
      <c r="Q6359">
        <v>62.400002000000001</v>
      </c>
      <c r="R6359">
        <v>62.93</v>
      </c>
      <c r="S6359">
        <v>61.950001</v>
      </c>
      <c r="T6359">
        <v>62.369999</v>
      </c>
      <c r="U6359">
        <v>50.399265</v>
      </c>
      <c r="V6359">
        <v>3166400</v>
      </c>
      <c r="W6359" s="9" t="str">
        <f t="shared" si="103"/>
        <v>AEP</v>
      </c>
    </row>
    <row r="6360" spans="15:23">
      <c r="O6360" t="s">
        <v>118</v>
      </c>
      <c r="P6360" s="13">
        <v>42410</v>
      </c>
      <c r="Q6360">
        <v>62.060001</v>
      </c>
      <c r="R6360">
        <v>63.380001</v>
      </c>
      <c r="S6360">
        <v>61.549999</v>
      </c>
      <c r="T6360">
        <v>62.900002000000001</v>
      </c>
      <c r="U6360">
        <v>50.827553000000002</v>
      </c>
      <c r="V6360">
        <v>4180300</v>
      </c>
      <c r="W6360" s="9" t="str">
        <f t="shared" si="103"/>
        <v>AEP</v>
      </c>
    </row>
    <row r="6361" spans="15:23">
      <c r="O6361" t="s">
        <v>118</v>
      </c>
      <c r="P6361" s="13">
        <v>42411</v>
      </c>
      <c r="Q6361">
        <v>62.529998999999997</v>
      </c>
      <c r="R6361">
        <v>63</v>
      </c>
      <c r="S6361">
        <v>61.279998999999997</v>
      </c>
      <c r="T6361">
        <v>61.310001</v>
      </c>
      <c r="U6361">
        <v>49.542721</v>
      </c>
      <c r="V6361">
        <v>3288500</v>
      </c>
      <c r="W6361" s="9" t="str">
        <f t="shared" si="103"/>
        <v>AEP</v>
      </c>
    </row>
    <row r="6362" spans="15:23">
      <c r="O6362" t="s">
        <v>118</v>
      </c>
      <c r="P6362" s="13">
        <v>42412</v>
      </c>
      <c r="Q6362">
        <v>61.310001</v>
      </c>
      <c r="R6362">
        <v>61.849997999999999</v>
      </c>
      <c r="S6362">
        <v>60.41</v>
      </c>
      <c r="T6362">
        <v>60.599997999999999</v>
      </c>
      <c r="U6362">
        <v>48.968989999999998</v>
      </c>
      <c r="V6362">
        <v>3847300</v>
      </c>
      <c r="W6362" s="9" t="str">
        <f t="shared" si="103"/>
        <v>AEP</v>
      </c>
    </row>
    <row r="6363" spans="15:23">
      <c r="O6363" t="s">
        <v>118</v>
      </c>
      <c r="P6363" s="13">
        <v>42416</v>
      </c>
      <c r="Q6363">
        <v>60.919998</v>
      </c>
      <c r="R6363">
        <v>61.560001</v>
      </c>
      <c r="S6363">
        <v>60.5</v>
      </c>
      <c r="T6363">
        <v>61.09</v>
      </c>
      <c r="U6363">
        <v>49.364936999999998</v>
      </c>
      <c r="V6363">
        <v>3925100</v>
      </c>
      <c r="W6363" s="9" t="str">
        <f t="shared" si="103"/>
        <v>AEP</v>
      </c>
    </row>
    <row r="6364" spans="15:23">
      <c r="O6364" t="s">
        <v>118</v>
      </c>
      <c r="P6364" s="13">
        <v>42417</v>
      </c>
      <c r="Q6364">
        <v>61.119999</v>
      </c>
      <c r="R6364">
        <v>61.279998999999997</v>
      </c>
      <c r="S6364">
        <v>60.330002</v>
      </c>
      <c r="T6364">
        <v>61.099997999999999</v>
      </c>
      <c r="U6364">
        <v>49.373019999999997</v>
      </c>
      <c r="V6364">
        <v>3400700</v>
      </c>
      <c r="W6364" s="9" t="str">
        <f t="shared" si="103"/>
        <v>AEP</v>
      </c>
    </row>
    <row r="6365" spans="15:23">
      <c r="O6365" t="s">
        <v>118</v>
      </c>
      <c r="P6365" s="13">
        <v>42418</v>
      </c>
      <c r="Q6365">
        <v>61.290000999999997</v>
      </c>
      <c r="R6365">
        <v>62.779998999999997</v>
      </c>
      <c r="S6365">
        <v>60.919998</v>
      </c>
      <c r="T6365">
        <v>62.450001</v>
      </c>
      <c r="U6365">
        <v>50.463912999999998</v>
      </c>
      <c r="V6365">
        <v>2926700</v>
      </c>
      <c r="W6365" s="9" t="str">
        <f t="shared" si="103"/>
        <v>AEP</v>
      </c>
    </row>
    <row r="6366" spans="15:23">
      <c r="O6366" t="s">
        <v>118</v>
      </c>
      <c r="P6366" s="13">
        <v>42419</v>
      </c>
      <c r="Q6366">
        <v>62.43</v>
      </c>
      <c r="R6366">
        <v>62.450001</v>
      </c>
      <c r="S6366">
        <v>61.59</v>
      </c>
      <c r="T6366">
        <v>61.91</v>
      </c>
      <c r="U6366">
        <v>50.027549999999998</v>
      </c>
      <c r="V6366">
        <v>2445700</v>
      </c>
      <c r="W6366" s="9" t="str">
        <f t="shared" si="103"/>
        <v>AEP</v>
      </c>
    </row>
    <row r="6367" spans="15:23">
      <c r="O6367" t="s">
        <v>118</v>
      </c>
      <c r="P6367" s="13">
        <v>42422</v>
      </c>
      <c r="Q6367">
        <v>62.009998000000003</v>
      </c>
      <c r="R6367">
        <v>62.880001</v>
      </c>
      <c r="S6367">
        <v>61.849997999999999</v>
      </c>
      <c r="T6367">
        <v>62.849997999999999</v>
      </c>
      <c r="U6367">
        <v>50.787143999999998</v>
      </c>
      <c r="V6367">
        <v>2213500</v>
      </c>
      <c r="W6367" s="9" t="str">
        <f t="shared" si="103"/>
        <v>AEP</v>
      </c>
    </row>
    <row r="6368" spans="15:23">
      <c r="O6368" t="s">
        <v>118</v>
      </c>
      <c r="P6368" s="13">
        <v>42423</v>
      </c>
      <c r="Q6368">
        <v>62.470001000000003</v>
      </c>
      <c r="R6368">
        <v>62.939999</v>
      </c>
      <c r="S6368">
        <v>62.099997999999999</v>
      </c>
      <c r="T6368">
        <v>62.759998000000003</v>
      </c>
      <c r="U6368">
        <v>50.714413</v>
      </c>
      <c r="V6368">
        <v>1943800</v>
      </c>
      <c r="W6368" s="9" t="str">
        <f t="shared" si="103"/>
        <v>AEP</v>
      </c>
    </row>
    <row r="6369" spans="15:23">
      <c r="O6369" t="s">
        <v>118</v>
      </c>
      <c r="P6369" s="13">
        <v>42424</v>
      </c>
      <c r="Q6369">
        <v>62.779998999999997</v>
      </c>
      <c r="R6369">
        <v>63.299999</v>
      </c>
      <c r="S6369">
        <v>62.400002000000001</v>
      </c>
      <c r="T6369">
        <v>63.009998000000003</v>
      </c>
      <c r="U6369">
        <v>50.916431000000003</v>
      </c>
      <c r="V6369">
        <v>1800800</v>
      </c>
      <c r="W6369" s="9" t="str">
        <f t="shared" si="103"/>
        <v>AEP</v>
      </c>
    </row>
    <row r="6370" spans="15:23">
      <c r="O6370" t="s">
        <v>118</v>
      </c>
      <c r="P6370" s="13">
        <v>42425</v>
      </c>
      <c r="Q6370">
        <v>63.169998</v>
      </c>
      <c r="R6370">
        <v>63.900002000000001</v>
      </c>
      <c r="S6370">
        <v>63.02</v>
      </c>
      <c r="T6370">
        <v>63.889999000000003</v>
      </c>
      <c r="U6370">
        <v>51.627529000000003</v>
      </c>
      <c r="V6370">
        <v>1763100</v>
      </c>
      <c r="W6370" s="9" t="str">
        <f t="shared" si="103"/>
        <v>AEP</v>
      </c>
    </row>
    <row r="6371" spans="15:23">
      <c r="O6371" t="s">
        <v>118</v>
      </c>
      <c r="P6371" s="13">
        <v>42426</v>
      </c>
      <c r="Q6371">
        <v>63.279998999999997</v>
      </c>
      <c r="R6371">
        <v>63.77</v>
      </c>
      <c r="S6371">
        <v>61.419998</v>
      </c>
      <c r="T6371">
        <v>61.470001000000003</v>
      </c>
      <c r="U6371">
        <v>49.672009000000003</v>
      </c>
      <c r="V6371">
        <v>3320900</v>
      </c>
      <c r="W6371" s="9" t="str">
        <f t="shared" si="103"/>
        <v>AEP</v>
      </c>
    </row>
    <row r="6372" spans="15:23">
      <c r="O6372" t="s">
        <v>118</v>
      </c>
      <c r="P6372" s="13">
        <v>42429</v>
      </c>
      <c r="Q6372">
        <v>61.470001000000003</v>
      </c>
      <c r="R6372">
        <v>62.389999000000003</v>
      </c>
      <c r="S6372">
        <v>61.439999</v>
      </c>
      <c r="T6372">
        <v>61.75</v>
      </c>
      <c r="U6372">
        <v>49.898269999999997</v>
      </c>
      <c r="V6372">
        <v>3225100</v>
      </c>
      <c r="W6372" s="9" t="str">
        <f t="shared" si="103"/>
        <v>AEP</v>
      </c>
    </row>
    <row r="6373" spans="15:23">
      <c r="O6373" t="s">
        <v>118</v>
      </c>
      <c r="P6373" s="13">
        <v>42430</v>
      </c>
      <c r="Q6373">
        <v>62.07</v>
      </c>
      <c r="R6373">
        <v>62.27</v>
      </c>
      <c r="S6373">
        <v>61.25</v>
      </c>
      <c r="T6373">
        <v>61.73</v>
      </c>
      <c r="U6373">
        <v>49.882103000000001</v>
      </c>
      <c r="V6373">
        <v>2059600</v>
      </c>
      <c r="W6373" s="9" t="str">
        <f t="shared" si="103"/>
        <v>AEP</v>
      </c>
    </row>
    <row r="6374" spans="15:23">
      <c r="O6374" t="s">
        <v>118</v>
      </c>
      <c r="P6374" s="13">
        <v>42431</v>
      </c>
      <c r="Q6374">
        <v>61.509998000000003</v>
      </c>
      <c r="R6374">
        <v>61.970001000000003</v>
      </c>
      <c r="S6374">
        <v>60.150002000000001</v>
      </c>
      <c r="T6374">
        <v>61.889999000000003</v>
      </c>
      <c r="U6374">
        <v>50.011398</v>
      </c>
      <c r="V6374">
        <v>2801700</v>
      </c>
      <c r="W6374" s="9" t="str">
        <f t="shared" si="103"/>
        <v>AEP</v>
      </c>
    </row>
    <row r="6375" spans="15:23">
      <c r="O6375" t="s">
        <v>118</v>
      </c>
      <c r="P6375" s="13">
        <v>42432</v>
      </c>
      <c r="Q6375">
        <v>61.779998999999997</v>
      </c>
      <c r="R6375">
        <v>61.849997999999999</v>
      </c>
      <c r="S6375">
        <v>60.66</v>
      </c>
      <c r="T6375">
        <v>61.77</v>
      </c>
      <c r="U6375">
        <v>49.914433000000002</v>
      </c>
      <c r="V6375">
        <v>3879100</v>
      </c>
      <c r="W6375" s="9" t="str">
        <f t="shared" si="103"/>
        <v>AEP</v>
      </c>
    </row>
    <row r="6376" spans="15:23">
      <c r="O6376" t="s">
        <v>118</v>
      </c>
      <c r="P6376" s="13">
        <v>42433</v>
      </c>
      <c r="Q6376">
        <v>61.459999000000003</v>
      </c>
      <c r="R6376">
        <v>62.709999000000003</v>
      </c>
      <c r="S6376">
        <v>61.02</v>
      </c>
      <c r="T6376">
        <v>62.43</v>
      </c>
      <c r="U6376">
        <v>50.447749999999999</v>
      </c>
      <c r="V6376">
        <v>3857900</v>
      </c>
      <c r="W6376" s="9" t="str">
        <f t="shared" si="103"/>
        <v>AEP</v>
      </c>
    </row>
    <row r="6377" spans="15:23">
      <c r="O6377" t="s">
        <v>118</v>
      </c>
      <c r="P6377" s="13">
        <v>42436</v>
      </c>
      <c r="Q6377">
        <v>62.41</v>
      </c>
      <c r="R6377">
        <v>63.400002000000001</v>
      </c>
      <c r="S6377">
        <v>62.169998</v>
      </c>
      <c r="T6377">
        <v>63.240001999999997</v>
      </c>
      <c r="U6377">
        <v>51.102283</v>
      </c>
      <c r="V6377">
        <v>2929100</v>
      </c>
      <c r="W6377" s="9" t="str">
        <f t="shared" si="103"/>
        <v>AEP</v>
      </c>
    </row>
    <row r="6378" spans="15:23">
      <c r="O6378" t="s">
        <v>118</v>
      </c>
      <c r="P6378" s="13">
        <v>42437</v>
      </c>
      <c r="Q6378">
        <v>63.240001999999997</v>
      </c>
      <c r="R6378">
        <v>63.919998</v>
      </c>
      <c r="S6378">
        <v>62.91</v>
      </c>
      <c r="T6378">
        <v>63.610000999999997</v>
      </c>
      <c r="U6378">
        <v>51.401282999999999</v>
      </c>
      <c r="V6378">
        <v>2701400</v>
      </c>
      <c r="W6378" s="9" t="str">
        <f t="shared" si="103"/>
        <v>AEP</v>
      </c>
    </row>
    <row r="6379" spans="15:23">
      <c r="O6379" t="s">
        <v>118</v>
      </c>
      <c r="P6379" s="13">
        <v>42438</v>
      </c>
      <c r="Q6379">
        <v>63.68</v>
      </c>
      <c r="R6379">
        <v>64.629997000000003</v>
      </c>
      <c r="S6379">
        <v>63.549999</v>
      </c>
      <c r="T6379">
        <v>64.300003000000004</v>
      </c>
      <c r="U6379">
        <v>51.958838999999998</v>
      </c>
      <c r="V6379">
        <v>2323700</v>
      </c>
      <c r="W6379" s="9" t="str">
        <f t="shared" si="103"/>
        <v>AEP</v>
      </c>
    </row>
    <row r="6380" spans="15:23">
      <c r="O6380" t="s">
        <v>118</v>
      </c>
      <c r="P6380" s="13">
        <v>42439</v>
      </c>
      <c r="Q6380">
        <v>64.300003000000004</v>
      </c>
      <c r="R6380">
        <v>64.440002000000007</v>
      </c>
      <c r="S6380">
        <v>63.48</v>
      </c>
      <c r="T6380">
        <v>64.129997000000003</v>
      </c>
      <c r="U6380">
        <v>51.821472</v>
      </c>
      <c r="V6380">
        <v>1951300</v>
      </c>
      <c r="W6380" s="9" t="str">
        <f t="shared" si="103"/>
        <v>AEP</v>
      </c>
    </row>
    <row r="6381" spans="15:23">
      <c r="O6381" t="s">
        <v>118</v>
      </c>
      <c r="P6381" s="13">
        <v>42440</v>
      </c>
      <c r="Q6381">
        <v>64.559997999999993</v>
      </c>
      <c r="R6381">
        <v>64.690002000000007</v>
      </c>
      <c r="S6381">
        <v>64.089995999999999</v>
      </c>
      <c r="T6381">
        <v>64.230002999999996</v>
      </c>
      <c r="U6381">
        <v>51.902279</v>
      </c>
      <c r="V6381">
        <v>2094700</v>
      </c>
      <c r="W6381" s="9" t="str">
        <f t="shared" si="103"/>
        <v>AEP</v>
      </c>
    </row>
    <row r="6382" spans="15:23">
      <c r="O6382" t="s">
        <v>118</v>
      </c>
      <c r="P6382" s="13">
        <v>42443</v>
      </c>
      <c r="Q6382">
        <v>63.889999000000003</v>
      </c>
      <c r="R6382">
        <v>64.379997000000003</v>
      </c>
      <c r="S6382">
        <v>63.720001000000003</v>
      </c>
      <c r="T6382">
        <v>64.220000999999996</v>
      </c>
      <c r="U6382">
        <v>51.894202999999997</v>
      </c>
      <c r="V6382">
        <v>1540600</v>
      </c>
      <c r="W6382" s="9" t="str">
        <f t="shared" si="103"/>
        <v>AEP</v>
      </c>
    </row>
    <row r="6383" spans="15:23">
      <c r="O6383" t="s">
        <v>118</v>
      </c>
      <c r="P6383" s="13">
        <v>42444</v>
      </c>
      <c r="Q6383">
        <v>64.260002</v>
      </c>
      <c r="R6383">
        <v>64.699996999999996</v>
      </c>
      <c r="S6383">
        <v>63.869999</v>
      </c>
      <c r="T6383">
        <v>64.410004000000001</v>
      </c>
      <c r="U6383">
        <v>52.047736999999998</v>
      </c>
      <c r="V6383">
        <v>1599200</v>
      </c>
      <c r="W6383" s="9" t="str">
        <f t="shared" si="103"/>
        <v>AEP</v>
      </c>
    </row>
    <row r="6384" spans="15:23">
      <c r="O6384" t="s">
        <v>118</v>
      </c>
      <c r="P6384" s="13">
        <v>42445</v>
      </c>
      <c r="Q6384">
        <v>64.330001999999993</v>
      </c>
      <c r="R6384">
        <v>65.25</v>
      </c>
      <c r="S6384">
        <v>63.73</v>
      </c>
      <c r="T6384">
        <v>65.129997000000003</v>
      </c>
      <c r="U6384">
        <v>52.629536000000002</v>
      </c>
      <c r="V6384">
        <v>2908000</v>
      </c>
      <c r="W6384" s="9" t="str">
        <f t="shared" si="103"/>
        <v>AEP</v>
      </c>
    </row>
    <row r="6385" spans="15:23">
      <c r="O6385" t="s">
        <v>118</v>
      </c>
      <c r="P6385" s="13">
        <v>42446</v>
      </c>
      <c r="Q6385">
        <v>65.199996999999996</v>
      </c>
      <c r="R6385">
        <v>65.629997000000003</v>
      </c>
      <c r="S6385">
        <v>64.849997999999999</v>
      </c>
      <c r="T6385">
        <v>65.430000000000007</v>
      </c>
      <c r="U6385">
        <v>52.871966999999998</v>
      </c>
      <c r="V6385">
        <v>2374100</v>
      </c>
      <c r="W6385" s="9" t="str">
        <f t="shared" si="103"/>
        <v>AEP</v>
      </c>
    </row>
    <row r="6386" spans="15:23">
      <c r="O6386" t="s">
        <v>118</v>
      </c>
      <c r="P6386" s="13">
        <v>42447</v>
      </c>
      <c r="Q6386">
        <v>65.639999000000003</v>
      </c>
      <c r="R6386">
        <v>65.680000000000007</v>
      </c>
      <c r="S6386">
        <v>64.779999000000004</v>
      </c>
      <c r="T6386">
        <v>64.790001000000004</v>
      </c>
      <c r="U6386">
        <v>52.354793999999998</v>
      </c>
      <c r="V6386">
        <v>5079300</v>
      </c>
      <c r="W6386" s="9" t="str">
        <f t="shared" si="103"/>
        <v>AEP</v>
      </c>
    </row>
    <row r="6387" spans="15:23">
      <c r="O6387" t="s">
        <v>118</v>
      </c>
      <c r="P6387" s="13">
        <v>42450</v>
      </c>
      <c r="Q6387">
        <v>64.389999000000003</v>
      </c>
      <c r="R6387">
        <v>65.029999000000004</v>
      </c>
      <c r="S6387">
        <v>64.019997000000004</v>
      </c>
      <c r="T6387">
        <v>64.800003000000004</v>
      </c>
      <c r="U6387">
        <v>52.362887999999998</v>
      </c>
      <c r="V6387">
        <v>2291300</v>
      </c>
      <c r="W6387" s="9" t="str">
        <f t="shared" si="103"/>
        <v>AEP</v>
      </c>
    </row>
    <row r="6388" spans="15:23">
      <c r="O6388" t="s">
        <v>118</v>
      </c>
      <c r="P6388" s="13">
        <v>42451</v>
      </c>
      <c r="Q6388">
        <v>65.010002</v>
      </c>
      <c r="R6388">
        <v>65.339995999999999</v>
      </c>
      <c r="S6388">
        <v>64.569999999999993</v>
      </c>
      <c r="T6388">
        <v>64.769997000000004</v>
      </c>
      <c r="U6388">
        <v>52.338638000000003</v>
      </c>
      <c r="V6388">
        <v>2772300</v>
      </c>
      <c r="W6388" s="9" t="str">
        <f t="shared" si="103"/>
        <v>AEP</v>
      </c>
    </row>
    <row r="6389" spans="15:23">
      <c r="O6389" t="s">
        <v>118</v>
      </c>
      <c r="P6389" s="13">
        <v>42452</v>
      </c>
      <c r="Q6389">
        <v>64.639999000000003</v>
      </c>
      <c r="R6389">
        <v>65.309997999999993</v>
      </c>
      <c r="S6389">
        <v>64.400002000000001</v>
      </c>
      <c r="T6389">
        <v>65.080001999999993</v>
      </c>
      <c r="U6389">
        <v>52.589137999999998</v>
      </c>
      <c r="V6389">
        <v>3702600</v>
      </c>
      <c r="W6389" s="9" t="str">
        <f t="shared" si="103"/>
        <v>AEP</v>
      </c>
    </row>
    <row r="6390" spans="15:23">
      <c r="O6390" t="s">
        <v>118</v>
      </c>
      <c r="P6390" s="13">
        <v>42453</v>
      </c>
      <c r="Q6390">
        <v>65.019997000000004</v>
      </c>
      <c r="R6390">
        <v>65.400002000000001</v>
      </c>
      <c r="S6390">
        <v>64.720000999999996</v>
      </c>
      <c r="T6390">
        <v>65.059997999999993</v>
      </c>
      <c r="U6390">
        <v>52.572963999999999</v>
      </c>
      <c r="V6390">
        <v>3984900</v>
      </c>
      <c r="W6390" s="9" t="str">
        <f t="shared" si="103"/>
        <v>AEP</v>
      </c>
    </row>
    <row r="6391" spans="15:23">
      <c r="O6391" t="s">
        <v>118</v>
      </c>
      <c r="P6391" s="13">
        <v>42457</v>
      </c>
      <c r="Q6391">
        <v>65.389999000000003</v>
      </c>
      <c r="R6391">
        <v>65.760002</v>
      </c>
      <c r="S6391">
        <v>64.879997000000003</v>
      </c>
      <c r="T6391">
        <v>65</v>
      </c>
      <c r="U6391">
        <v>52.52449</v>
      </c>
      <c r="V6391">
        <v>3282600</v>
      </c>
      <c r="W6391" s="9" t="str">
        <f t="shared" si="103"/>
        <v>AEP</v>
      </c>
    </row>
    <row r="6392" spans="15:23">
      <c r="O6392" t="s">
        <v>118</v>
      </c>
      <c r="P6392" s="13">
        <v>42458</v>
      </c>
      <c r="Q6392">
        <v>65.139999000000003</v>
      </c>
      <c r="R6392">
        <v>66.069999999999993</v>
      </c>
      <c r="S6392">
        <v>64.819999999999993</v>
      </c>
      <c r="T6392">
        <v>66.029999000000004</v>
      </c>
      <c r="U6392">
        <v>53.3568</v>
      </c>
      <c r="V6392">
        <v>3495900</v>
      </c>
      <c r="W6392" s="9" t="str">
        <f t="shared" si="103"/>
        <v>AEP</v>
      </c>
    </row>
    <row r="6393" spans="15:23">
      <c r="O6393" t="s">
        <v>118</v>
      </c>
      <c r="P6393" s="13">
        <v>42459</v>
      </c>
      <c r="Q6393">
        <v>66.059997999999993</v>
      </c>
      <c r="R6393">
        <v>66.370002999999997</v>
      </c>
      <c r="S6393">
        <v>65.699996999999996</v>
      </c>
      <c r="T6393">
        <v>66.019997000000004</v>
      </c>
      <c r="U6393">
        <v>53.348717000000001</v>
      </c>
      <c r="V6393">
        <v>2277900</v>
      </c>
      <c r="W6393" s="9" t="str">
        <f t="shared" si="103"/>
        <v>AEP</v>
      </c>
    </row>
    <row r="6394" spans="15:23">
      <c r="O6394" t="s">
        <v>118</v>
      </c>
      <c r="P6394" s="13">
        <v>42460</v>
      </c>
      <c r="Q6394">
        <v>66.010002</v>
      </c>
      <c r="R6394">
        <v>66.489998</v>
      </c>
      <c r="S6394">
        <v>65.769997000000004</v>
      </c>
      <c r="T6394">
        <v>66.400002000000001</v>
      </c>
      <c r="U6394">
        <v>53.655785000000002</v>
      </c>
      <c r="V6394">
        <v>2924700</v>
      </c>
      <c r="W6394" s="9" t="str">
        <f t="shared" si="103"/>
        <v>AEP</v>
      </c>
    </row>
    <row r="6395" spans="15:23">
      <c r="O6395" t="s">
        <v>118</v>
      </c>
      <c r="P6395" s="13">
        <v>42461</v>
      </c>
      <c r="Q6395">
        <v>66.099997999999999</v>
      </c>
      <c r="R6395">
        <v>67.139999000000003</v>
      </c>
      <c r="S6395">
        <v>66.089995999999999</v>
      </c>
      <c r="T6395">
        <v>67.010002</v>
      </c>
      <c r="U6395">
        <v>54.148712000000003</v>
      </c>
      <c r="V6395">
        <v>2097800</v>
      </c>
      <c r="W6395" s="9" t="str">
        <f t="shared" si="103"/>
        <v>AEP</v>
      </c>
    </row>
    <row r="6396" spans="15:23">
      <c r="O6396" t="s">
        <v>118</v>
      </c>
      <c r="P6396" s="13">
        <v>42464</v>
      </c>
      <c r="Q6396">
        <v>67.069999999999993</v>
      </c>
      <c r="R6396">
        <v>67.190002000000007</v>
      </c>
      <c r="S6396">
        <v>66.209998999999996</v>
      </c>
      <c r="T6396">
        <v>66.580001999999993</v>
      </c>
      <c r="U6396">
        <v>53.801242999999999</v>
      </c>
      <c r="V6396">
        <v>1795400</v>
      </c>
      <c r="W6396" s="9" t="str">
        <f t="shared" si="103"/>
        <v>AEP</v>
      </c>
    </row>
    <row r="6397" spans="15:23">
      <c r="O6397" t="s">
        <v>118</v>
      </c>
      <c r="P6397" s="13">
        <v>42465</v>
      </c>
      <c r="Q6397">
        <v>66.540001000000004</v>
      </c>
      <c r="R6397">
        <v>66.620002999999997</v>
      </c>
      <c r="S6397">
        <v>65.360000999999997</v>
      </c>
      <c r="T6397">
        <v>65.400002000000001</v>
      </c>
      <c r="U6397">
        <v>52.847717000000003</v>
      </c>
      <c r="V6397">
        <v>2580800</v>
      </c>
      <c r="W6397" s="9" t="str">
        <f t="shared" si="103"/>
        <v>AEP</v>
      </c>
    </row>
    <row r="6398" spans="15:23">
      <c r="O6398" t="s">
        <v>118</v>
      </c>
      <c r="P6398" s="13">
        <v>42466</v>
      </c>
      <c r="Q6398">
        <v>65.330001999999993</v>
      </c>
      <c r="R6398">
        <v>65.690002000000007</v>
      </c>
      <c r="S6398">
        <v>64.980002999999996</v>
      </c>
      <c r="T6398">
        <v>65.629997000000003</v>
      </c>
      <c r="U6398">
        <v>53.033572999999997</v>
      </c>
      <c r="V6398">
        <v>2024000</v>
      </c>
      <c r="W6398" s="9" t="str">
        <f t="shared" si="103"/>
        <v>AEP</v>
      </c>
    </row>
    <row r="6399" spans="15:23">
      <c r="O6399" t="s">
        <v>118</v>
      </c>
      <c r="P6399" s="13">
        <v>42467</v>
      </c>
      <c r="Q6399">
        <v>65.470000999999996</v>
      </c>
      <c r="R6399">
        <v>65.980002999999996</v>
      </c>
      <c r="S6399">
        <v>65.370002999999997</v>
      </c>
      <c r="T6399">
        <v>65.5</v>
      </c>
      <c r="U6399">
        <v>52.928516000000002</v>
      </c>
      <c r="V6399">
        <v>1523500</v>
      </c>
      <c r="W6399" s="9" t="str">
        <f t="shared" si="103"/>
        <v>AEP</v>
      </c>
    </row>
    <row r="6400" spans="15:23">
      <c r="O6400" t="s">
        <v>118</v>
      </c>
      <c r="P6400" s="13">
        <v>42468</v>
      </c>
      <c r="Q6400">
        <v>65.870002999999997</v>
      </c>
      <c r="R6400">
        <v>66.349997999999999</v>
      </c>
      <c r="S6400">
        <v>65.739998</v>
      </c>
      <c r="T6400">
        <v>66.010002</v>
      </c>
      <c r="U6400">
        <v>53.340645000000002</v>
      </c>
      <c r="V6400">
        <v>2137800</v>
      </c>
      <c r="W6400" s="9" t="str">
        <f t="shared" si="103"/>
        <v>AEP</v>
      </c>
    </row>
    <row r="6401" spans="15:23">
      <c r="O6401" t="s">
        <v>118</v>
      </c>
      <c r="P6401" s="13">
        <v>42471</v>
      </c>
      <c r="Q6401">
        <v>66.050003000000004</v>
      </c>
      <c r="R6401">
        <v>66.470000999999996</v>
      </c>
      <c r="S6401">
        <v>65.599997999999999</v>
      </c>
      <c r="T6401">
        <v>65.680000000000007</v>
      </c>
      <c r="U6401">
        <v>53.073990000000002</v>
      </c>
      <c r="V6401">
        <v>1679500</v>
      </c>
      <c r="W6401" s="9" t="str">
        <f t="shared" si="103"/>
        <v>AEP</v>
      </c>
    </row>
    <row r="6402" spans="15:23">
      <c r="O6402" t="s">
        <v>118</v>
      </c>
      <c r="P6402" s="13">
        <v>42472</v>
      </c>
      <c r="Q6402">
        <v>65.75</v>
      </c>
      <c r="R6402">
        <v>66.379997000000003</v>
      </c>
      <c r="S6402">
        <v>65.620002999999997</v>
      </c>
      <c r="T6402">
        <v>66.309997999999993</v>
      </c>
      <c r="U6402">
        <v>53.583053999999997</v>
      </c>
      <c r="V6402">
        <v>1773600</v>
      </c>
      <c r="W6402" s="9" t="str">
        <f t="shared" si="103"/>
        <v>AEP</v>
      </c>
    </row>
    <row r="6403" spans="15:23">
      <c r="O6403" t="s">
        <v>118</v>
      </c>
      <c r="P6403" s="13">
        <v>42473</v>
      </c>
      <c r="Q6403">
        <v>66.400002000000001</v>
      </c>
      <c r="R6403">
        <v>66.400002000000001</v>
      </c>
      <c r="S6403">
        <v>65.410004000000001</v>
      </c>
      <c r="T6403">
        <v>65.790001000000004</v>
      </c>
      <c r="U6403">
        <v>53.162868000000003</v>
      </c>
      <c r="V6403">
        <v>1943400</v>
      </c>
      <c r="W6403" s="9" t="str">
        <f t="shared" si="103"/>
        <v>AEP</v>
      </c>
    </row>
    <row r="6404" spans="15:23">
      <c r="O6404" t="s">
        <v>118</v>
      </c>
      <c r="P6404" s="13">
        <v>42474</v>
      </c>
      <c r="Q6404">
        <v>65.610000999999997</v>
      </c>
      <c r="R6404">
        <v>65.980002999999996</v>
      </c>
      <c r="S6404">
        <v>65.459998999999996</v>
      </c>
      <c r="T6404">
        <v>65.589995999999999</v>
      </c>
      <c r="U6404">
        <v>53.001255</v>
      </c>
      <c r="V6404">
        <v>1122300</v>
      </c>
      <c r="W6404" s="9" t="str">
        <f t="shared" si="103"/>
        <v>AEP</v>
      </c>
    </row>
    <row r="6405" spans="15:23">
      <c r="O6405" t="s">
        <v>118</v>
      </c>
      <c r="P6405" s="13">
        <v>42475</v>
      </c>
      <c r="Q6405">
        <v>65.779999000000004</v>
      </c>
      <c r="R6405">
        <v>66.180000000000007</v>
      </c>
      <c r="S6405">
        <v>65.580001999999993</v>
      </c>
      <c r="T6405">
        <v>66.050003000000004</v>
      </c>
      <c r="U6405">
        <v>53.372971</v>
      </c>
      <c r="V6405">
        <v>1960800</v>
      </c>
      <c r="W6405" s="9" t="str">
        <f t="shared" ref="W6405:W6468" si="104">IFERROR(VLOOKUP(O6405,$B$4:$B$17,1,FALSE),"Delete")</f>
        <v>AEP</v>
      </c>
    </row>
    <row r="6406" spans="15:23">
      <c r="O6406" t="s">
        <v>118</v>
      </c>
      <c r="P6406" s="13">
        <v>42478</v>
      </c>
      <c r="Q6406">
        <v>66.050003000000004</v>
      </c>
      <c r="R6406">
        <v>66.309997999999993</v>
      </c>
      <c r="S6406">
        <v>65.489998</v>
      </c>
      <c r="T6406">
        <v>66.239998</v>
      </c>
      <c r="U6406">
        <v>53.526493000000002</v>
      </c>
      <c r="V6406">
        <v>1757100</v>
      </c>
      <c r="W6406" s="9" t="str">
        <f t="shared" si="104"/>
        <v>AEP</v>
      </c>
    </row>
    <row r="6407" spans="15:23">
      <c r="O6407" t="s">
        <v>118</v>
      </c>
      <c r="P6407" s="13">
        <v>42479</v>
      </c>
      <c r="Q6407">
        <v>66.370002999999997</v>
      </c>
      <c r="R6407">
        <v>66.430000000000007</v>
      </c>
      <c r="S6407">
        <v>65.519997000000004</v>
      </c>
      <c r="T6407">
        <v>65.839995999999999</v>
      </c>
      <c r="U6407">
        <v>53.203265999999999</v>
      </c>
      <c r="V6407">
        <v>2621200</v>
      </c>
      <c r="W6407" s="9" t="str">
        <f t="shared" si="104"/>
        <v>AEP</v>
      </c>
    </row>
    <row r="6408" spans="15:23">
      <c r="O6408" t="s">
        <v>118</v>
      </c>
      <c r="P6408" s="13">
        <v>42480</v>
      </c>
      <c r="Q6408">
        <v>65.860000999999997</v>
      </c>
      <c r="R6408">
        <v>66.110000999999997</v>
      </c>
      <c r="S6408">
        <v>63.560001</v>
      </c>
      <c r="T6408">
        <v>63.700001</v>
      </c>
      <c r="U6408">
        <v>51.473995000000002</v>
      </c>
      <c r="V6408">
        <v>4650600</v>
      </c>
      <c r="W6408" s="9" t="str">
        <f t="shared" si="104"/>
        <v>AEP</v>
      </c>
    </row>
    <row r="6409" spans="15:23">
      <c r="O6409" t="s">
        <v>118</v>
      </c>
      <c r="P6409" s="13">
        <v>42481</v>
      </c>
      <c r="Q6409">
        <v>63.599997999999999</v>
      </c>
      <c r="R6409">
        <v>63.599997999999999</v>
      </c>
      <c r="S6409">
        <v>62.009998000000003</v>
      </c>
      <c r="T6409">
        <v>62.259998000000003</v>
      </c>
      <c r="U6409">
        <v>50.310389999999998</v>
      </c>
      <c r="V6409">
        <v>4528300</v>
      </c>
      <c r="W6409" s="9" t="str">
        <f t="shared" si="104"/>
        <v>AEP</v>
      </c>
    </row>
    <row r="6410" spans="15:23">
      <c r="O6410" t="s">
        <v>118</v>
      </c>
      <c r="P6410" s="13">
        <v>42482</v>
      </c>
      <c r="Q6410">
        <v>62.5</v>
      </c>
      <c r="R6410">
        <v>62.990001999999997</v>
      </c>
      <c r="S6410">
        <v>62.34</v>
      </c>
      <c r="T6410">
        <v>62.740001999999997</v>
      </c>
      <c r="U6410">
        <v>50.698256999999998</v>
      </c>
      <c r="V6410">
        <v>3059900</v>
      </c>
      <c r="W6410" s="9" t="str">
        <f t="shared" si="104"/>
        <v>AEP</v>
      </c>
    </row>
    <row r="6411" spans="15:23">
      <c r="O6411" t="s">
        <v>118</v>
      </c>
      <c r="P6411" s="13">
        <v>42485</v>
      </c>
      <c r="Q6411">
        <v>62.68</v>
      </c>
      <c r="R6411">
        <v>62.84</v>
      </c>
      <c r="S6411">
        <v>62.459999000000003</v>
      </c>
      <c r="T6411">
        <v>62.810001</v>
      </c>
      <c r="U6411">
        <v>50.754821999999997</v>
      </c>
      <c r="V6411">
        <v>2469500</v>
      </c>
      <c r="W6411" s="9" t="str">
        <f t="shared" si="104"/>
        <v>AEP</v>
      </c>
    </row>
    <row r="6412" spans="15:23">
      <c r="O6412" t="s">
        <v>118</v>
      </c>
      <c r="P6412" s="13">
        <v>42486</v>
      </c>
      <c r="Q6412">
        <v>62.919998</v>
      </c>
      <c r="R6412">
        <v>63.25</v>
      </c>
      <c r="S6412">
        <v>62.73</v>
      </c>
      <c r="T6412">
        <v>62.900002000000001</v>
      </c>
      <c r="U6412">
        <v>50.827553000000002</v>
      </c>
      <c r="V6412">
        <v>1977300</v>
      </c>
      <c r="W6412" s="9" t="str">
        <f t="shared" si="104"/>
        <v>AEP</v>
      </c>
    </row>
    <row r="6413" spans="15:23">
      <c r="O6413" t="s">
        <v>118</v>
      </c>
      <c r="P6413" s="13">
        <v>42487</v>
      </c>
      <c r="Q6413">
        <v>63</v>
      </c>
      <c r="R6413">
        <v>64.419998000000007</v>
      </c>
      <c r="S6413">
        <v>62.900002000000001</v>
      </c>
      <c r="T6413">
        <v>63.93</v>
      </c>
      <c r="U6413">
        <v>51.659855</v>
      </c>
      <c r="V6413">
        <v>3967600</v>
      </c>
      <c r="W6413" s="9" t="str">
        <f t="shared" si="104"/>
        <v>AEP</v>
      </c>
    </row>
    <row r="6414" spans="15:23">
      <c r="O6414" t="s">
        <v>118</v>
      </c>
      <c r="P6414" s="13">
        <v>42488</v>
      </c>
      <c r="Q6414">
        <v>61.849997999999999</v>
      </c>
      <c r="R6414">
        <v>63.41</v>
      </c>
      <c r="S6414">
        <v>61.419998</v>
      </c>
      <c r="T6414">
        <v>63.060001</v>
      </c>
      <c r="U6414">
        <v>50.956848000000001</v>
      </c>
      <c r="V6414">
        <v>5010200</v>
      </c>
      <c r="W6414" s="9" t="str">
        <f t="shared" si="104"/>
        <v>AEP</v>
      </c>
    </row>
    <row r="6415" spans="15:23">
      <c r="O6415" t="s">
        <v>118</v>
      </c>
      <c r="P6415" s="13">
        <v>42489</v>
      </c>
      <c r="Q6415">
        <v>62.73</v>
      </c>
      <c r="R6415">
        <v>63.630001</v>
      </c>
      <c r="S6415">
        <v>62.09</v>
      </c>
      <c r="T6415">
        <v>63.5</v>
      </c>
      <c r="U6415">
        <v>51.312389000000003</v>
      </c>
      <c r="V6415">
        <v>2992800</v>
      </c>
      <c r="W6415" s="9" t="str">
        <f t="shared" si="104"/>
        <v>AEP</v>
      </c>
    </row>
    <row r="6416" spans="15:23">
      <c r="O6416" t="s">
        <v>118</v>
      </c>
      <c r="P6416" s="13">
        <v>42492</v>
      </c>
      <c r="Q6416">
        <v>63.599997999999999</v>
      </c>
      <c r="R6416">
        <v>64.419998000000007</v>
      </c>
      <c r="S6416">
        <v>63.41</v>
      </c>
      <c r="T6416">
        <v>64.360000999999997</v>
      </c>
      <c r="U6416">
        <v>52.00732</v>
      </c>
      <c r="V6416">
        <v>5028000</v>
      </c>
      <c r="W6416" s="9" t="str">
        <f t="shared" si="104"/>
        <v>AEP</v>
      </c>
    </row>
    <row r="6417" spans="15:23">
      <c r="O6417" t="s">
        <v>118</v>
      </c>
      <c r="P6417" s="13">
        <v>42493</v>
      </c>
      <c r="Q6417">
        <v>64.319999999999993</v>
      </c>
      <c r="R6417">
        <v>64.699996999999996</v>
      </c>
      <c r="S6417">
        <v>64.069999999999993</v>
      </c>
      <c r="T6417">
        <v>64.5</v>
      </c>
      <c r="U6417">
        <v>52.120444999999997</v>
      </c>
      <c r="V6417">
        <v>4468600</v>
      </c>
      <c r="W6417" s="9" t="str">
        <f t="shared" si="104"/>
        <v>AEP</v>
      </c>
    </row>
    <row r="6418" spans="15:23">
      <c r="O6418" t="s">
        <v>118</v>
      </c>
      <c r="P6418" s="13">
        <v>42494</v>
      </c>
      <c r="Q6418">
        <v>64.379997000000003</v>
      </c>
      <c r="R6418">
        <v>65.709998999999996</v>
      </c>
      <c r="S6418">
        <v>64.169998000000007</v>
      </c>
      <c r="T6418">
        <v>65.389999000000003</v>
      </c>
      <c r="U6418">
        <v>52.839633999999997</v>
      </c>
      <c r="V6418">
        <v>3535900</v>
      </c>
      <c r="W6418" s="9" t="str">
        <f t="shared" si="104"/>
        <v>AEP</v>
      </c>
    </row>
    <row r="6419" spans="15:23">
      <c r="O6419" t="s">
        <v>118</v>
      </c>
      <c r="P6419" s="13">
        <v>42495</v>
      </c>
      <c r="Q6419">
        <v>65.190002000000007</v>
      </c>
      <c r="R6419">
        <v>65.959998999999996</v>
      </c>
      <c r="S6419">
        <v>64.779999000000004</v>
      </c>
      <c r="T6419">
        <v>65.150002000000001</v>
      </c>
      <c r="U6419">
        <v>52.645705999999997</v>
      </c>
      <c r="V6419">
        <v>2817300</v>
      </c>
      <c r="W6419" s="9" t="str">
        <f t="shared" si="104"/>
        <v>AEP</v>
      </c>
    </row>
    <row r="6420" spans="15:23">
      <c r="O6420" t="s">
        <v>118</v>
      </c>
      <c r="P6420" s="13">
        <v>42496</v>
      </c>
      <c r="Q6420">
        <v>64.589995999999999</v>
      </c>
      <c r="R6420">
        <v>64.779999000000004</v>
      </c>
      <c r="S6420">
        <v>63.650002000000001</v>
      </c>
      <c r="T6420">
        <v>64.559997999999993</v>
      </c>
      <c r="U6420">
        <v>52.621243</v>
      </c>
      <c r="V6420">
        <v>3189400</v>
      </c>
      <c r="W6420" s="9" t="str">
        <f t="shared" si="104"/>
        <v>AEP</v>
      </c>
    </row>
    <row r="6421" spans="15:23">
      <c r="O6421" t="s">
        <v>118</v>
      </c>
      <c r="P6421" s="13">
        <v>42499</v>
      </c>
      <c r="Q6421">
        <v>64.620002999999997</v>
      </c>
      <c r="R6421">
        <v>65.379997000000003</v>
      </c>
      <c r="S6421">
        <v>64.319999999999993</v>
      </c>
      <c r="T6421">
        <v>65.290001000000004</v>
      </c>
      <c r="U6421">
        <v>53.216251</v>
      </c>
      <c r="V6421">
        <v>3933000</v>
      </c>
      <c r="W6421" s="9" t="str">
        <f t="shared" si="104"/>
        <v>AEP</v>
      </c>
    </row>
    <row r="6422" spans="15:23">
      <c r="O6422" t="s">
        <v>118</v>
      </c>
      <c r="P6422" s="13">
        <v>42500</v>
      </c>
      <c r="Q6422">
        <v>65.540001000000004</v>
      </c>
      <c r="R6422">
        <v>65.559997999999993</v>
      </c>
      <c r="S6422">
        <v>64.919998000000007</v>
      </c>
      <c r="T6422">
        <v>65.050003000000004</v>
      </c>
      <c r="U6422">
        <v>53.020637999999998</v>
      </c>
      <c r="V6422">
        <v>2757700</v>
      </c>
      <c r="W6422" s="9" t="str">
        <f t="shared" si="104"/>
        <v>AEP</v>
      </c>
    </row>
    <row r="6423" spans="15:23">
      <c r="O6423" t="s">
        <v>118</v>
      </c>
      <c r="P6423" s="13">
        <v>42501</v>
      </c>
      <c r="Q6423">
        <v>65.050003000000004</v>
      </c>
      <c r="R6423">
        <v>65.339995999999999</v>
      </c>
      <c r="S6423">
        <v>64.529999000000004</v>
      </c>
      <c r="T6423">
        <v>65.209998999999996</v>
      </c>
      <c r="U6423">
        <v>53.151038999999997</v>
      </c>
      <c r="V6423">
        <v>2100800</v>
      </c>
      <c r="W6423" s="9" t="str">
        <f t="shared" si="104"/>
        <v>AEP</v>
      </c>
    </row>
    <row r="6424" spans="15:23">
      <c r="O6424" t="s">
        <v>118</v>
      </c>
      <c r="P6424" s="13">
        <v>42502</v>
      </c>
      <c r="Q6424">
        <v>65.120002999999997</v>
      </c>
      <c r="R6424">
        <v>65.849997999999999</v>
      </c>
      <c r="S6424">
        <v>64.779999000000004</v>
      </c>
      <c r="T6424">
        <v>65.660004000000001</v>
      </c>
      <c r="U6424">
        <v>53.517834000000001</v>
      </c>
      <c r="V6424">
        <v>2146000</v>
      </c>
      <c r="W6424" s="9" t="str">
        <f t="shared" si="104"/>
        <v>AEP</v>
      </c>
    </row>
    <row r="6425" spans="15:23">
      <c r="O6425" t="s">
        <v>118</v>
      </c>
      <c r="P6425" s="13">
        <v>42503</v>
      </c>
      <c r="Q6425">
        <v>65.569999999999993</v>
      </c>
      <c r="R6425">
        <v>65.800003000000004</v>
      </c>
      <c r="S6425">
        <v>64.919998000000007</v>
      </c>
      <c r="T6425">
        <v>65.610000999999997</v>
      </c>
      <c r="U6425">
        <v>53.477077000000001</v>
      </c>
      <c r="V6425">
        <v>2781400</v>
      </c>
      <c r="W6425" s="9" t="str">
        <f t="shared" si="104"/>
        <v>AEP</v>
      </c>
    </row>
    <row r="6426" spans="15:23">
      <c r="O6426" t="s">
        <v>118</v>
      </c>
      <c r="P6426" s="13">
        <v>42506</v>
      </c>
      <c r="Q6426">
        <v>65.430000000000007</v>
      </c>
      <c r="R6426">
        <v>65.970000999999996</v>
      </c>
      <c r="S6426">
        <v>65.019997000000004</v>
      </c>
      <c r="T6426">
        <v>65.930000000000007</v>
      </c>
      <c r="U6426">
        <v>53.737895999999999</v>
      </c>
      <c r="V6426">
        <v>2341600</v>
      </c>
      <c r="W6426" s="9" t="str">
        <f t="shared" si="104"/>
        <v>AEP</v>
      </c>
    </row>
    <row r="6427" spans="15:23">
      <c r="O6427" t="s">
        <v>118</v>
      </c>
      <c r="P6427" s="13">
        <v>42507</v>
      </c>
      <c r="Q6427">
        <v>65.870002999999997</v>
      </c>
      <c r="R6427">
        <v>65.889999000000003</v>
      </c>
      <c r="S6427">
        <v>64.180000000000007</v>
      </c>
      <c r="T6427">
        <v>64.510002</v>
      </c>
      <c r="U6427">
        <v>52.580482000000003</v>
      </c>
      <c r="V6427">
        <v>3411800</v>
      </c>
      <c r="W6427" s="9" t="str">
        <f t="shared" si="104"/>
        <v>AEP</v>
      </c>
    </row>
    <row r="6428" spans="15:23">
      <c r="O6428" t="s">
        <v>118</v>
      </c>
      <c r="P6428" s="13">
        <v>42508</v>
      </c>
      <c r="Q6428">
        <v>64.029999000000004</v>
      </c>
      <c r="R6428">
        <v>64.519997000000004</v>
      </c>
      <c r="S6428">
        <v>62.970001000000003</v>
      </c>
      <c r="T6428">
        <v>63.299999</v>
      </c>
      <c r="U6428">
        <v>51.594253999999999</v>
      </c>
      <c r="V6428">
        <v>4397800</v>
      </c>
      <c r="W6428" s="9" t="str">
        <f t="shared" si="104"/>
        <v>AEP</v>
      </c>
    </row>
    <row r="6429" spans="15:23">
      <c r="O6429" t="s">
        <v>118</v>
      </c>
      <c r="P6429" s="13">
        <v>42509</v>
      </c>
      <c r="Q6429">
        <v>63.18</v>
      </c>
      <c r="R6429">
        <v>63.869999</v>
      </c>
      <c r="S6429">
        <v>62.610000999999997</v>
      </c>
      <c r="T6429">
        <v>63.849997999999999</v>
      </c>
      <c r="U6429">
        <v>52.042541999999997</v>
      </c>
      <c r="V6429">
        <v>2869700</v>
      </c>
      <c r="W6429" s="9" t="str">
        <f t="shared" si="104"/>
        <v>AEP</v>
      </c>
    </row>
    <row r="6430" spans="15:23">
      <c r="O6430" t="s">
        <v>118</v>
      </c>
      <c r="P6430" s="13">
        <v>42510</v>
      </c>
      <c r="Q6430">
        <v>64.050003000000004</v>
      </c>
      <c r="R6430">
        <v>64.099997999999999</v>
      </c>
      <c r="S6430">
        <v>63.349997999999999</v>
      </c>
      <c r="T6430">
        <v>63.799999</v>
      </c>
      <c r="U6430">
        <v>52.001784999999998</v>
      </c>
      <c r="V6430">
        <v>2226200</v>
      </c>
      <c r="W6430" s="9" t="str">
        <f t="shared" si="104"/>
        <v>AEP</v>
      </c>
    </row>
    <row r="6431" spans="15:23">
      <c r="O6431" t="s">
        <v>118</v>
      </c>
      <c r="P6431" s="13">
        <v>42513</v>
      </c>
      <c r="Q6431">
        <v>63.799999</v>
      </c>
      <c r="R6431">
        <v>63.869999</v>
      </c>
      <c r="S6431">
        <v>62.91</v>
      </c>
      <c r="T6431">
        <v>62.950001</v>
      </c>
      <c r="U6431">
        <v>51.308979000000001</v>
      </c>
      <c r="V6431">
        <v>2521100</v>
      </c>
      <c r="W6431" s="9" t="str">
        <f t="shared" si="104"/>
        <v>AEP</v>
      </c>
    </row>
    <row r="6432" spans="15:23">
      <c r="O6432" t="s">
        <v>118</v>
      </c>
      <c r="P6432" s="13">
        <v>42514</v>
      </c>
      <c r="Q6432">
        <v>63.25</v>
      </c>
      <c r="R6432">
        <v>63.799999</v>
      </c>
      <c r="S6432">
        <v>63.040000999999997</v>
      </c>
      <c r="T6432">
        <v>63.630001</v>
      </c>
      <c r="U6432">
        <v>51.863227999999999</v>
      </c>
      <c r="V6432">
        <v>2288300</v>
      </c>
      <c r="W6432" s="9" t="str">
        <f t="shared" si="104"/>
        <v>AEP</v>
      </c>
    </row>
    <row r="6433" spans="15:23">
      <c r="O6433" t="s">
        <v>118</v>
      </c>
      <c r="P6433" s="13">
        <v>42515</v>
      </c>
      <c r="Q6433">
        <v>63.290000999999997</v>
      </c>
      <c r="R6433">
        <v>63.779998999999997</v>
      </c>
      <c r="S6433">
        <v>63</v>
      </c>
      <c r="T6433">
        <v>63.43</v>
      </c>
      <c r="U6433">
        <v>51.700211000000003</v>
      </c>
      <c r="V6433">
        <v>2407900</v>
      </c>
      <c r="W6433" s="9" t="str">
        <f t="shared" si="104"/>
        <v>AEP</v>
      </c>
    </row>
    <row r="6434" spans="15:23">
      <c r="O6434" t="s">
        <v>118</v>
      </c>
      <c r="P6434" s="13">
        <v>42516</v>
      </c>
      <c r="Q6434">
        <v>63.330002</v>
      </c>
      <c r="R6434">
        <v>64.379997000000003</v>
      </c>
      <c r="S6434">
        <v>63.32</v>
      </c>
      <c r="T6434">
        <v>64.330001999999993</v>
      </c>
      <c r="U6434">
        <v>52.433776999999999</v>
      </c>
      <c r="V6434">
        <v>3277300</v>
      </c>
      <c r="W6434" s="9" t="str">
        <f t="shared" si="104"/>
        <v>AEP</v>
      </c>
    </row>
    <row r="6435" spans="15:23">
      <c r="O6435" t="s">
        <v>118</v>
      </c>
      <c r="P6435" s="13">
        <v>42517</v>
      </c>
      <c r="Q6435">
        <v>64.260002</v>
      </c>
      <c r="R6435">
        <v>64.569999999999993</v>
      </c>
      <c r="S6435">
        <v>63.860000999999997</v>
      </c>
      <c r="T6435">
        <v>64.309997999999993</v>
      </c>
      <c r="U6435">
        <v>52.417487999999999</v>
      </c>
      <c r="V6435">
        <v>2135600</v>
      </c>
      <c r="W6435" s="9" t="str">
        <f t="shared" si="104"/>
        <v>AEP</v>
      </c>
    </row>
    <row r="6436" spans="15:23">
      <c r="O6436" t="s">
        <v>118</v>
      </c>
      <c r="P6436" s="13">
        <v>42521</v>
      </c>
      <c r="Q6436">
        <v>64.220000999999996</v>
      </c>
      <c r="R6436">
        <v>64.839995999999999</v>
      </c>
      <c r="S6436">
        <v>64.029999000000004</v>
      </c>
      <c r="T6436">
        <v>64.730002999999996</v>
      </c>
      <c r="U6436">
        <v>52.759810999999999</v>
      </c>
      <c r="V6436">
        <v>3362400</v>
      </c>
      <c r="W6436" s="9" t="str">
        <f t="shared" si="104"/>
        <v>AEP</v>
      </c>
    </row>
    <row r="6437" spans="15:23">
      <c r="O6437" t="s">
        <v>118</v>
      </c>
      <c r="P6437" s="13">
        <v>42522</v>
      </c>
      <c r="Q6437">
        <v>64.730002999999996</v>
      </c>
      <c r="R6437">
        <v>65.040001000000004</v>
      </c>
      <c r="S6437">
        <v>64.519997000000004</v>
      </c>
      <c r="T6437">
        <v>64.889999000000003</v>
      </c>
      <c r="U6437">
        <v>52.890220999999997</v>
      </c>
      <c r="V6437">
        <v>1938600</v>
      </c>
      <c r="W6437" s="9" t="str">
        <f t="shared" si="104"/>
        <v>AEP</v>
      </c>
    </row>
    <row r="6438" spans="15:23">
      <c r="O6438" t="s">
        <v>118</v>
      </c>
      <c r="P6438" s="13">
        <v>42523</v>
      </c>
      <c r="Q6438">
        <v>64.690002000000007</v>
      </c>
      <c r="R6438">
        <v>64.839995999999999</v>
      </c>
      <c r="S6438">
        <v>64.040001000000004</v>
      </c>
      <c r="T6438">
        <v>64.680000000000007</v>
      </c>
      <c r="U6438">
        <v>52.719054999999997</v>
      </c>
      <c r="V6438">
        <v>1948900</v>
      </c>
      <c r="W6438" s="9" t="str">
        <f t="shared" si="104"/>
        <v>AEP</v>
      </c>
    </row>
    <row r="6439" spans="15:23">
      <c r="O6439" t="s">
        <v>118</v>
      </c>
      <c r="P6439" s="13">
        <v>42524</v>
      </c>
      <c r="Q6439">
        <v>65.199996999999996</v>
      </c>
      <c r="R6439">
        <v>66.220000999999996</v>
      </c>
      <c r="S6439">
        <v>65.199996999999996</v>
      </c>
      <c r="T6439">
        <v>65.809997999999993</v>
      </c>
      <c r="U6439">
        <v>53.640082999999997</v>
      </c>
      <c r="V6439">
        <v>2307500</v>
      </c>
      <c r="W6439" s="9" t="str">
        <f t="shared" si="104"/>
        <v>AEP</v>
      </c>
    </row>
    <row r="6440" spans="15:23">
      <c r="O6440" t="s">
        <v>118</v>
      </c>
      <c r="P6440" s="13">
        <v>42527</v>
      </c>
      <c r="Q6440">
        <v>65.930000000000007</v>
      </c>
      <c r="R6440">
        <v>66.059997999999993</v>
      </c>
      <c r="S6440">
        <v>65.449996999999996</v>
      </c>
      <c r="T6440">
        <v>65.699996999999996</v>
      </c>
      <c r="U6440">
        <v>53.550429999999999</v>
      </c>
      <c r="V6440">
        <v>1960500</v>
      </c>
      <c r="W6440" s="9" t="str">
        <f t="shared" si="104"/>
        <v>AEP</v>
      </c>
    </row>
    <row r="6441" spans="15:23">
      <c r="O6441" t="s">
        <v>118</v>
      </c>
      <c r="P6441" s="13">
        <v>42528</v>
      </c>
      <c r="Q6441">
        <v>65.949996999999996</v>
      </c>
      <c r="R6441">
        <v>66.220000999999996</v>
      </c>
      <c r="S6441">
        <v>65.669998000000007</v>
      </c>
      <c r="T6441">
        <v>65.839995999999999</v>
      </c>
      <c r="U6441">
        <v>53.664538999999998</v>
      </c>
      <c r="V6441">
        <v>2182100</v>
      </c>
      <c r="W6441" s="9" t="str">
        <f t="shared" si="104"/>
        <v>AEP</v>
      </c>
    </row>
    <row r="6442" spans="15:23">
      <c r="O6442" t="s">
        <v>118</v>
      </c>
      <c r="P6442" s="13">
        <v>42529</v>
      </c>
      <c r="Q6442">
        <v>65.75</v>
      </c>
      <c r="R6442">
        <v>66.199996999999996</v>
      </c>
      <c r="S6442">
        <v>65.680000000000007</v>
      </c>
      <c r="T6442">
        <v>66.199996999999996</v>
      </c>
      <c r="U6442">
        <v>53.957970000000003</v>
      </c>
      <c r="V6442">
        <v>1555700</v>
      </c>
      <c r="W6442" s="9" t="str">
        <f t="shared" si="104"/>
        <v>AEP</v>
      </c>
    </row>
    <row r="6443" spans="15:23">
      <c r="O6443" t="s">
        <v>118</v>
      </c>
      <c r="P6443" s="13">
        <v>42530</v>
      </c>
      <c r="Q6443">
        <v>66.209998999999996</v>
      </c>
      <c r="R6443">
        <v>67.010002</v>
      </c>
      <c r="S6443">
        <v>66.110000999999997</v>
      </c>
      <c r="T6443">
        <v>66.959998999999996</v>
      </c>
      <c r="U6443">
        <v>54.577430999999997</v>
      </c>
      <c r="V6443">
        <v>1803100</v>
      </c>
      <c r="W6443" s="9" t="str">
        <f t="shared" si="104"/>
        <v>AEP</v>
      </c>
    </row>
    <row r="6444" spans="15:23">
      <c r="O6444" t="s">
        <v>118</v>
      </c>
      <c r="P6444" s="13">
        <v>42531</v>
      </c>
      <c r="Q6444">
        <v>66.879997000000003</v>
      </c>
      <c r="R6444">
        <v>67.339995999999999</v>
      </c>
      <c r="S6444">
        <v>66.550003000000004</v>
      </c>
      <c r="T6444">
        <v>66.849997999999999</v>
      </c>
      <c r="U6444">
        <v>54.487766000000001</v>
      </c>
      <c r="V6444">
        <v>1768800</v>
      </c>
      <c r="W6444" s="9" t="str">
        <f t="shared" si="104"/>
        <v>AEP</v>
      </c>
    </row>
    <row r="6445" spans="15:23">
      <c r="O6445" t="s">
        <v>118</v>
      </c>
      <c r="P6445" s="13">
        <v>42534</v>
      </c>
      <c r="Q6445">
        <v>66.919998000000007</v>
      </c>
      <c r="R6445">
        <v>67.199996999999996</v>
      </c>
      <c r="S6445">
        <v>66.480002999999996</v>
      </c>
      <c r="T6445">
        <v>66.550003000000004</v>
      </c>
      <c r="U6445">
        <v>54.243256000000002</v>
      </c>
      <c r="V6445">
        <v>2802400</v>
      </c>
      <c r="W6445" s="9" t="str">
        <f t="shared" si="104"/>
        <v>AEP</v>
      </c>
    </row>
    <row r="6446" spans="15:23">
      <c r="O6446" t="s">
        <v>118</v>
      </c>
      <c r="P6446" s="13">
        <v>42535</v>
      </c>
      <c r="Q6446">
        <v>66.550003000000004</v>
      </c>
      <c r="R6446">
        <v>66.830001999999993</v>
      </c>
      <c r="S6446">
        <v>66.089995999999999</v>
      </c>
      <c r="T6446">
        <v>66.830001999999993</v>
      </c>
      <c r="U6446">
        <v>54.471462000000002</v>
      </c>
      <c r="V6446">
        <v>2090400</v>
      </c>
      <c r="W6446" s="9" t="str">
        <f t="shared" si="104"/>
        <v>AEP</v>
      </c>
    </row>
    <row r="6447" spans="15:23">
      <c r="O6447" t="s">
        <v>118</v>
      </c>
      <c r="P6447" s="13">
        <v>42536</v>
      </c>
      <c r="Q6447">
        <v>66.910004000000001</v>
      </c>
      <c r="R6447">
        <v>67</v>
      </c>
      <c r="S6447">
        <v>65.949996999999996</v>
      </c>
      <c r="T6447">
        <v>66.239998</v>
      </c>
      <c r="U6447">
        <v>53.990574000000002</v>
      </c>
      <c r="V6447">
        <v>2131200</v>
      </c>
      <c r="W6447" s="9" t="str">
        <f t="shared" si="104"/>
        <v>AEP</v>
      </c>
    </row>
    <row r="6448" spans="15:23">
      <c r="O6448" t="s">
        <v>118</v>
      </c>
      <c r="P6448" s="13">
        <v>42537</v>
      </c>
      <c r="Q6448">
        <v>66.370002999999997</v>
      </c>
      <c r="R6448">
        <v>67.040001000000004</v>
      </c>
      <c r="S6448">
        <v>66.25</v>
      </c>
      <c r="T6448">
        <v>66.879997000000003</v>
      </c>
      <c r="U6448">
        <v>54.512225999999998</v>
      </c>
      <c r="V6448">
        <v>2217600</v>
      </c>
      <c r="W6448" s="9" t="str">
        <f t="shared" si="104"/>
        <v>AEP</v>
      </c>
    </row>
    <row r="6449" spans="15:23">
      <c r="O6449" t="s">
        <v>118</v>
      </c>
      <c r="P6449" s="13">
        <v>42538</v>
      </c>
      <c r="Q6449">
        <v>67.029999000000004</v>
      </c>
      <c r="R6449">
        <v>67.279999000000004</v>
      </c>
      <c r="S6449">
        <v>66.470000999999996</v>
      </c>
      <c r="T6449">
        <v>67.209998999999996</v>
      </c>
      <c r="U6449">
        <v>54.781193000000002</v>
      </c>
      <c r="V6449">
        <v>2620800</v>
      </c>
      <c r="W6449" s="9" t="str">
        <f t="shared" si="104"/>
        <v>AEP</v>
      </c>
    </row>
    <row r="6450" spans="15:23">
      <c r="O6450" t="s">
        <v>118</v>
      </c>
      <c r="P6450" s="13">
        <v>42541</v>
      </c>
      <c r="Q6450">
        <v>67.110000999999997</v>
      </c>
      <c r="R6450">
        <v>67.279999000000004</v>
      </c>
      <c r="S6450">
        <v>66.339995999999999</v>
      </c>
      <c r="T6450">
        <v>66.790001000000004</v>
      </c>
      <c r="U6450">
        <v>54.438868999999997</v>
      </c>
      <c r="V6450">
        <v>2036700</v>
      </c>
      <c r="W6450" s="9" t="str">
        <f t="shared" si="104"/>
        <v>AEP</v>
      </c>
    </row>
    <row r="6451" spans="15:23">
      <c r="O6451" t="s">
        <v>118</v>
      </c>
      <c r="P6451" s="13">
        <v>42542</v>
      </c>
      <c r="Q6451">
        <v>66.930000000000007</v>
      </c>
      <c r="R6451">
        <v>67.150002000000001</v>
      </c>
      <c r="S6451">
        <v>66.400002000000001</v>
      </c>
      <c r="T6451">
        <v>66.769997000000004</v>
      </c>
      <c r="U6451">
        <v>54.422564999999999</v>
      </c>
      <c r="V6451">
        <v>1383300</v>
      </c>
      <c r="W6451" s="9" t="str">
        <f t="shared" si="104"/>
        <v>AEP</v>
      </c>
    </row>
    <row r="6452" spans="15:23">
      <c r="O6452" t="s">
        <v>118</v>
      </c>
      <c r="P6452" s="13">
        <v>42543</v>
      </c>
      <c r="Q6452">
        <v>66.900002000000001</v>
      </c>
      <c r="R6452">
        <v>66.959998999999996</v>
      </c>
      <c r="S6452">
        <v>66.419998000000007</v>
      </c>
      <c r="T6452">
        <v>66.5</v>
      </c>
      <c r="U6452">
        <v>54.202495999999996</v>
      </c>
      <c r="V6452">
        <v>1458200</v>
      </c>
      <c r="W6452" s="9" t="str">
        <f t="shared" si="104"/>
        <v>AEP</v>
      </c>
    </row>
    <row r="6453" spans="15:23">
      <c r="O6453" t="s">
        <v>118</v>
      </c>
      <c r="P6453" s="13">
        <v>42544</v>
      </c>
      <c r="Q6453">
        <v>66.610000999999997</v>
      </c>
      <c r="R6453">
        <v>66.629997000000003</v>
      </c>
      <c r="S6453">
        <v>66.099997999999999</v>
      </c>
      <c r="T6453">
        <v>66.589995999999999</v>
      </c>
      <c r="U6453">
        <v>54.275852</v>
      </c>
      <c r="V6453">
        <v>1831000</v>
      </c>
      <c r="W6453" s="9" t="str">
        <f t="shared" si="104"/>
        <v>AEP</v>
      </c>
    </row>
    <row r="6454" spans="15:23">
      <c r="O6454" t="s">
        <v>118</v>
      </c>
      <c r="P6454" s="13">
        <v>42545</v>
      </c>
      <c r="Q6454">
        <v>65.919998000000007</v>
      </c>
      <c r="R6454">
        <v>67.940002000000007</v>
      </c>
      <c r="S6454">
        <v>65.839995999999999</v>
      </c>
      <c r="T6454">
        <v>67.260002</v>
      </c>
      <c r="U6454">
        <v>54.821953000000001</v>
      </c>
      <c r="V6454">
        <v>4034600</v>
      </c>
      <c r="W6454" s="9" t="str">
        <f t="shared" si="104"/>
        <v>AEP</v>
      </c>
    </row>
    <row r="6455" spans="15:23">
      <c r="O6455" t="s">
        <v>118</v>
      </c>
      <c r="P6455" s="13">
        <v>42548</v>
      </c>
      <c r="Q6455">
        <v>67.169998000000007</v>
      </c>
      <c r="R6455">
        <v>68.519997000000004</v>
      </c>
      <c r="S6455">
        <v>67.040001000000004</v>
      </c>
      <c r="T6455">
        <v>68.349997999999999</v>
      </c>
      <c r="U6455">
        <v>55.710380999999998</v>
      </c>
      <c r="V6455">
        <v>3506700</v>
      </c>
      <c r="W6455" s="9" t="str">
        <f t="shared" si="104"/>
        <v>AEP</v>
      </c>
    </row>
    <row r="6456" spans="15:23">
      <c r="O6456" t="s">
        <v>118</v>
      </c>
      <c r="P6456" s="13">
        <v>42549</v>
      </c>
      <c r="Q6456">
        <v>68.269997000000004</v>
      </c>
      <c r="R6456">
        <v>68.650002000000001</v>
      </c>
      <c r="S6456">
        <v>67.5</v>
      </c>
      <c r="T6456">
        <v>68.639999000000003</v>
      </c>
      <c r="U6456">
        <v>55.946742999999998</v>
      </c>
      <c r="V6456">
        <v>2394300</v>
      </c>
      <c r="W6456" s="9" t="str">
        <f t="shared" si="104"/>
        <v>AEP</v>
      </c>
    </row>
    <row r="6457" spans="15:23">
      <c r="O6457" t="s">
        <v>118</v>
      </c>
      <c r="P6457" s="13">
        <v>42550</v>
      </c>
      <c r="Q6457">
        <v>68.900002000000001</v>
      </c>
      <c r="R6457">
        <v>69.080001999999993</v>
      </c>
      <c r="S6457">
        <v>68.319999999999993</v>
      </c>
      <c r="T6457">
        <v>68.720000999999996</v>
      </c>
      <c r="U6457">
        <v>56.011958999999997</v>
      </c>
      <c r="V6457">
        <v>2522400</v>
      </c>
      <c r="W6457" s="9" t="str">
        <f t="shared" si="104"/>
        <v>AEP</v>
      </c>
    </row>
    <row r="6458" spans="15:23">
      <c r="O6458" t="s">
        <v>118</v>
      </c>
      <c r="P6458" s="13">
        <v>42551</v>
      </c>
      <c r="Q6458">
        <v>68.819999999999993</v>
      </c>
      <c r="R6458">
        <v>70.099997999999999</v>
      </c>
      <c r="S6458">
        <v>68.580001999999993</v>
      </c>
      <c r="T6458">
        <v>70.089995999999999</v>
      </c>
      <c r="U6458">
        <v>57.128616000000001</v>
      </c>
      <c r="V6458">
        <v>2858400</v>
      </c>
      <c r="W6458" s="9" t="str">
        <f t="shared" si="104"/>
        <v>AEP</v>
      </c>
    </row>
    <row r="6459" spans="15:23">
      <c r="O6459" t="s">
        <v>118</v>
      </c>
      <c r="P6459" s="13">
        <v>42552</v>
      </c>
      <c r="Q6459">
        <v>70.459998999999996</v>
      </c>
      <c r="R6459">
        <v>70.489998</v>
      </c>
      <c r="S6459">
        <v>69.449996999999996</v>
      </c>
      <c r="T6459">
        <v>70.139999000000003</v>
      </c>
      <c r="U6459">
        <v>57.169356999999998</v>
      </c>
      <c r="V6459">
        <v>2113600</v>
      </c>
      <c r="W6459" s="9" t="str">
        <f t="shared" si="104"/>
        <v>AEP</v>
      </c>
    </row>
    <row r="6460" spans="15:23">
      <c r="O6460" t="s">
        <v>118</v>
      </c>
      <c r="P6460" s="13">
        <v>42556</v>
      </c>
      <c r="Q6460">
        <v>70.290001000000004</v>
      </c>
      <c r="R6460">
        <v>70.919998000000007</v>
      </c>
      <c r="S6460">
        <v>70.150002000000001</v>
      </c>
      <c r="T6460">
        <v>70.809997999999993</v>
      </c>
      <c r="U6460">
        <v>57.715468999999999</v>
      </c>
      <c r="V6460">
        <v>1935200</v>
      </c>
      <c r="W6460" s="9" t="str">
        <f t="shared" si="104"/>
        <v>AEP</v>
      </c>
    </row>
    <row r="6461" spans="15:23">
      <c r="O6461" t="s">
        <v>118</v>
      </c>
      <c r="P6461" s="13">
        <v>42557</v>
      </c>
      <c r="Q6461">
        <v>70.809997999999993</v>
      </c>
      <c r="R6461">
        <v>71.319999999999993</v>
      </c>
      <c r="S6461">
        <v>70.430000000000007</v>
      </c>
      <c r="T6461">
        <v>71.269997000000004</v>
      </c>
      <c r="U6461">
        <v>58.090407999999996</v>
      </c>
      <c r="V6461">
        <v>2990400</v>
      </c>
      <c r="W6461" s="9" t="str">
        <f t="shared" si="104"/>
        <v>AEP</v>
      </c>
    </row>
    <row r="6462" spans="15:23">
      <c r="O6462" t="s">
        <v>118</v>
      </c>
      <c r="P6462" s="13">
        <v>42558</v>
      </c>
      <c r="Q6462">
        <v>70.959998999999996</v>
      </c>
      <c r="R6462">
        <v>70.980002999999996</v>
      </c>
      <c r="S6462">
        <v>70.120002999999997</v>
      </c>
      <c r="T6462">
        <v>70.279999000000004</v>
      </c>
      <c r="U6462">
        <v>57.283481999999999</v>
      </c>
      <c r="V6462">
        <v>2989800</v>
      </c>
      <c r="W6462" s="9" t="str">
        <f t="shared" si="104"/>
        <v>AEP</v>
      </c>
    </row>
    <row r="6463" spans="15:23">
      <c r="O6463" t="s">
        <v>118</v>
      </c>
      <c r="P6463" s="13">
        <v>42559</v>
      </c>
      <c r="Q6463">
        <v>70.019997000000004</v>
      </c>
      <c r="R6463">
        <v>70.809997999999993</v>
      </c>
      <c r="S6463">
        <v>69.449996999999996</v>
      </c>
      <c r="T6463">
        <v>70.709998999999996</v>
      </c>
      <c r="U6463">
        <v>57.633949000000001</v>
      </c>
      <c r="V6463">
        <v>2690500</v>
      </c>
      <c r="W6463" s="9" t="str">
        <f t="shared" si="104"/>
        <v>AEP</v>
      </c>
    </row>
    <row r="6464" spans="15:23">
      <c r="O6464" t="s">
        <v>118</v>
      </c>
      <c r="P6464" s="13">
        <v>42562</v>
      </c>
      <c r="Q6464">
        <v>70.430000000000007</v>
      </c>
      <c r="R6464">
        <v>70.760002</v>
      </c>
      <c r="S6464">
        <v>69.680000000000007</v>
      </c>
      <c r="T6464">
        <v>70.699996999999996</v>
      </c>
      <c r="U6464">
        <v>57.625801000000003</v>
      </c>
      <c r="V6464">
        <v>2064800</v>
      </c>
      <c r="W6464" s="9" t="str">
        <f t="shared" si="104"/>
        <v>AEP</v>
      </c>
    </row>
    <row r="6465" spans="15:23">
      <c r="O6465" t="s">
        <v>118</v>
      </c>
      <c r="P6465" s="13">
        <v>42563</v>
      </c>
      <c r="Q6465">
        <v>70.25</v>
      </c>
      <c r="R6465">
        <v>70.419998000000007</v>
      </c>
      <c r="S6465">
        <v>69.510002</v>
      </c>
      <c r="T6465">
        <v>69.580001999999993</v>
      </c>
      <c r="U6465">
        <v>56.712947999999997</v>
      </c>
      <c r="V6465">
        <v>2865500</v>
      </c>
      <c r="W6465" s="9" t="str">
        <f t="shared" si="104"/>
        <v>AEP</v>
      </c>
    </row>
    <row r="6466" spans="15:23">
      <c r="O6466" t="s">
        <v>118</v>
      </c>
      <c r="P6466" s="13">
        <v>42564</v>
      </c>
      <c r="Q6466">
        <v>69.919998000000007</v>
      </c>
      <c r="R6466">
        <v>70.139999000000003</v>
      </c>
      <c r="S6466">
        <v>69.629997000000003</v>
      </c>
      <c r="T6466">
        <v>70.010002</v>
      </c>
      <c r="U6466">
        <v>57.063419000000003</v>
      </c>
      <c r="V6466">
        <v>2007100</v>
      </c>
      <c r="W6466" s="9" t="str">
        <f t="shared" si="104"/>
        <v>AEP</v>
      </c>
    </row>
    <row r="6467" spans="15:23">
      <c r="O6467" t="s">
        <v>118</v>
      </c>
      <c r="P6467" s="13">
        <v>42565</v>
      </c>
      <c r="Q6467">
        <v>69.459998999999996</v>
      </c>
      <c r="R6467">
        <v>69.900002000000001</v>
      </c>
      <c r="S6467">
        <v>69.150002000000001</v>
      </c>
      <c r="T6467">
        <v>69.379997000000003</v>
      </c>
      <c r="U6467">
        <v>56.549911000000002</v>
      </c>
      <c r="V6467">
        <v>2473300</v>
      </c>
      <c r="W6467" s="9" t="str">
        <f t="shared" si="104"/>
        <v>AEP</v>
      </c>
    </row>
    <row r="6468" spans="15:23">
      <c r="O6468" t="s">
        <v>118</v>
      </c>
      <c r="P6468" s="13">
        <v>42566</v>
      </c>
      <c r="Q6468">
        <v>69.440002000000007</v>
      </c>
      <c r="R6468">
        <v>69.739998</v>
      </c>
      <c r="S6468">
        <v>69.169998000000007</v>
      </c>
      <c r="T6468">
        <v>69.639999000000003</v>
      </c>
      <c r="U6468">
        <v>56.761828999999999</v>
      </c>
      <c r="V6468">
        <v>2263600</v>
      </c>
      <c r="W6468" s="9" t="str">
        <f t="shared" si="104"/>
        <v>AEP</v>
      </c>
    </row>
    <row r="6469" spans="15:23">
      <c r="O6469" t="s">
        <v>118</v>
      </c>
      <c r="P6469" s="13">
        <v>42569</v>
      </c>
      <c r="Q6469">
        <v>69.730002999999996</v>
      </c>
      <c r="R6469">
        <v>70.110000999999997</v>
      </c>
      <c r="S6469">
        <v>69.680000000000007</v>
      </c>
      <c r="T6469">
        <v>69.949996999999996</v>
      </c>
      <c r="U6469">
        <v>57.014510999999999</v>
      </c>
      <c r="V6469">
        <v>1581300</v>
      </c>
      <c r="W6469" s="9" t="str">
        <f t="shared" ref="W6469:W6532" si="105">IFERROR(VLOOKUP(O6469,$B$4:$B$17,1,FALSE),"Delete")</f>
        <v>AEP</v>
      </c>
    </row>
    <row r="6470" spans="15:23">
      <c r="O6470" t="s">
        <v>118</v>
      </c>
      <c r="P6470" s="13">
        <v>42570</v>
      </c>
      <c r="Q6470">
        <v>70</v>
      </c>
      <c r="R6470">
        <v>70.099997999999999</v>
      </c>
      <c r="S6470">
        <v>69.319999999999993</v>
      </c>
      <c r="T6470">
        <v>69.769997000000004</v>
      </c>
      <c r="U6470">
        <v>56.867778999999999</v>
      </c>
      <c r="V6470">
        <v>1821600</v>
      </c>
      <c r="W6470" s="9" t="str">
        <f t="shared" si="105"/>
        <v>AEP</v>
      </c>
    </row>
    <row r="6471" spans="15:23">
      <c r="O6471" t="s">
        <v>118</v>
      </c>
      <c r="P6471" s="13">
        <v>42571</v>
      </c>
      <c r="Q6471">
        <v>69.800003000000004</v>
      </c>
      <c r="R6471">
        <v>69.870002999999997</v>
      </c>
      <c r="S6471">
        <v>69.209998999999996</v>
      </c>
      <c r="T6471">
        <v>69.349997999999999</v>
      </c>
      <c r="U6471">
        <v>56.525475</v>
      </c>
      <c r="V6471">
        <v>1458500</v>
      </c>
      <c r="W6471" s="9" t="str">
        <f t="shared" si="105"/>
        <v>AEP</v>
      </c>
    </row>
    <row r="6472" spans="15:23">
      <c r="O6472" t="s">
        <v>118</v>
      </c>
      <c r="P6472" s="13">
        <v>42572</v>
      </c>
      <c r="Q6472">
        <v>69.180000000000007</v>
      </c>
      <c r="R6472">
        <v>69.449996999999996</v>
      </c>
      <c r="S6472">
        <v>68.699996999999996</v>
      </c>
      <c r="T6472">
        <v>69.430000000000007</v>
      </c>
      <c r="U6472">
        <v>56.590668000000001</v>
      </c>
      <c r="V6472">
        <v>3186400</v>
      </c>
      <c r="W6472" s="9" t="str">
        <f t="shared" si="105"/>
        <v>AEP</v>
      </c>
    </row>
    <row r="6473" spans="15:23">
      <c r="O6473" t="s">
        <v>118</v>
      </c>
      <c r="P6473" s="13">
        <v>42573</v>
      </c>
      <c r="Q6473">
        <v>69.470000999999996</v>
      </c>
      <c r="R6473">
        <v>70.25</v>
      </c>
      <c r="S6473">
        <v>69.160004000000001</v>
      </c>
      <c r="T6473">
        <v>70.059997999999993</v>
      </c>
      <c r="U6473">
        <v>57.104171999999998</v>
      </c>
      <c r="V6473">
        <v>2452800</v>
      </c>
      <c r="W6473" s="9" t="str">
        <f t="shared" si="105"/>
        <v>AEP</v>
      </c>
    </row>
    <row r="6474" spans="15:23">
      <c r="O6474" t="s">
        <v>118</v>
      </c>
      <c r="P6474" s="13">
        <v>42576</v>
      </c>
      <c r="Q6474">
        <v>70.080001999999993</v>
      </c>
      <c r="R6474">
        <v>70.160004000000001</v>
      </c>
      <c r="S6474">
        <v>69.449996999999996</v>
      </c>
      <c r="T6474">
        <v>69.769997000000004</v>
      </c>
      <c r="U6474">
        <v>56.867778999999999</v>
      </c>
      <c r="V6474">
        <v>1966600</v>
      </c>
      <c r="W6474" s="9" t="str">
        <f t="shared" si="105"/>
        <v>AEP</v>
      </c>
    </row>
    <row r="6475" spans="15:23">
      <c r="O6475" t="s">
        <v>118</v>
      </c>
      <c r="P6475" s="13">
        <v>42577</v>
      </c>
      <c r="Q6475">
        <v>70.239998</v>
      </c>
      <c r="R6475">
        <v>70.269997000000004</v>
      </c>
      <c r="S6475">
        <v>69.330001999999993</v>
      </c>
      <c r="T6475">
        <v>69.739998</v>
      </c>
      <c r="U6475">
        <v>56.843342</v>
      </c>
      <c r="V6475">
        <v>2375100</v>
      </c>
      <c r="W6475" s="9" t="str">
        <f t="shared" si="105"/>
        <v>AEP</v>
      </c>
    </row>
    <row r="6476" spans="15:23">
      <c r="O6476" t="s">
        <v>118</v>
      </c>
      <c r="P6476" s="13">
        <v>42578</v>
      </c>
      <c r="Q6476">
        <v>69.540001000000004</v>
      </c>
      <c r="R6476">
        <v>69.629997000000003</v>
      </c>
      <c r="S6476">
        <v>68.25</v>
      </c>
      <c r="T6476">
        <v>68.860000999999997</v>
      </c>
      <c r="U6476">
        <v>56.126083000000001</v>
      </c>
      <c r="V6476">
        <v>3190500</v>
      </c>
      <c r="W6476" s="9" t="str">
        <f t="shared" si="105"/>
        <v>AEP</v>
      </c>
    </row>
    <row r="6477" spans="15:23">
      <c r="O6477" t="s">
        <v>118</v>
      </c>
      <c r="P6477" s="13">
        <v>42579</v>
      </c>
      <c r="Q6477">
        <v>68.970000999999996</v>
      </c>
      <c r="R6477">
        <v>69.220000999999996</v>
      </c>
      <c r="S6477">
        <v>68.580001999999993</v>
      </c>
      <c r="T6477">
        <v>68.919998000000007</v>
      </c>
      <c r="U6477">
        <v>56.174984000000002</v>
      </c>
      <c r="V6477">
        <v>2641200</v>
      </c>
      <c r="W6477" s="9" t="str">
        <f t="shared" si="105"/>
        <v>AEP</v>
      </c>
    </row>
    <row r="6478" spans="15:23">
      <c r="O6478" t="s">
        <v>118</v>
      </c>
      <c r="P6478" s="13">
        <v>42580</v>
      </c>
      <c r="Q6478">
        <v>68.839995999999999</v>
      </c>
      <c r="R6478">
        <v>69.559997999999993</v>
      </c>
      <c r="S6478">
        <v>68.819999999999993</v>
      </c>
      <c r="T6478">
        <v>69.300003000000004</v>
      </c>
      <c r="U6478">
        <v>56.484703000000003</v>
      </c>
      <c r="V6478">
        <v>2490200</v>
      </c>
      <c r="W6478" s="9" t="str">
        <f t="shared" si="105"/>
        <v>AEP</v>
      </c>
    </row>
    <row r="6479" spans="15:23">
      <c r="O6479" t="s">
        <v>118</v>
      </c>
      <c r="P6479" s="13">
        <v>42583</v>
      </c>
      <c r="Q6479">
        <v>68.870002999999997</v>
      </c>
      <c r="R6479">
        <v>69.480002999999996</v>
      </c>
      <c r="S6479">
        <v>68.870002999999997</v>
      </c>
      <c r="T6479">
        <v>69.309997999999993</v>
      </c>
      <c r="U6479">
        <v>56.492846999999998</v>
      </c>
      <c r="V6479">
        <v>1669500</v>
      </c>
      <c r="W6479" s="9" t="str">
        <f t="shared" si="105"/>
        <v>AEP</v>
      </c>
    </row>
    <row r="6480" spans="15:23">
      <c r="O6480" t="s">
        <v>118</v>
      </c>
      <c r="P6480" s="13">
        <v>42584</v>
      </c>
      <c r="Q6480">
        <v>68.949996999999996</v>
      </c>
      <c r="R6480">
        <v>69.260002</v>
      </c>
      <c r="S6480">
        <v>68.580001999999993</v>
      </c>
      <c r="T6480">
        <v>69.010002</v>
      </c>
      <c r="U6480">
        <v>56.248341000000003</v>
      </c>
      <c r="V6480">
        <v>1893900</v>
      </c>
      <c r="W6480" s="9" t="str">
        <f t="shared" si="105"/>
        <v>AEP</v>
      </c>
    </row>
    <row r="6481" spans="15:23">
      <c r="O6481" t="s">
        <v>118</v>
      </c>
      <c r="P6481" s="13">
        <v>42585</v>
      </c>
      <c r="Q6481">
        <v>68.839995999999999</v>
      </c>
      <c r="R6481">
        <v>69.029999000000004</v>
      </c>
      <c r="S6481">
        <v>68.120002999999997</v>
      </c>
      <c r="T6481">
        <v>68.449996999999996</v>
      </c>
      <c r="U6481">
        <v>55.791870000000003</v>
      </c>
      <c r="V6481">
        <v>1959400</v>
      </c>
      <c r="W6481" s="9" t="str">
        <f t="shared" si="105"/>
        <v>AEP</v>
      </c>
    </row>
    <row r="6482" spans="15:23">
      <c r="O6482" t="s">
        <v>118</v>
      </c>
      <c r="P6482" s="13">
        <v>42586</v>
      </c>
      <c r="Q6482">
        <v>68.569999999999993</v>
      </c>
      <c r="R6482">
        <v>69.040001000000004</v>
      </c>
      <c r="S6482">
        <v>68.389999000000003</v>
      </c>
      <c r="T6482">
        <v>68.639999000000003</v>
      </c>
      <c r="U6482">
        <v>55.946742999999998</v>
      </c>
      <c r="V6482">
        <v>1797600</v>
      </c>
      <c r="W6482" s="9" t="str">
        <f t="shared" si="105"/>
        <v>AEP</v>
      </c>
    </row>
    <row r="6483" spans="15:23">
      <c r="O6483" t="s">
        <v>118</v>
      </c>
      <c r="P6483" s="13">
        <v>42587</v>
      </c>
      <c r="Q6483">
        <v>68.480002999999996</v>
      </c>
      <c r="R6483">
        <v>68.559997999999993</v>
      </c>
      <c r="S6483">
        <v>67.629997000000003</v>
      </c>
      <c r="T6483">
        <v>67.849997999999999</v>
      </c>
      <c r="U6483">
        <v>55.302836999999997</v>
      </c>
      <c r="V6483">
        <v>3774800</v>
      </c>
      <c r="W6483" s="9" t="str">
        <f t="shared" si="105"/>
        <v>AEP</v>
      </c>
    </row>
    <row r="6484" spans="15:23">
      <c r="O6484" t="s">
        <v>118</v>
      </c>
      <c r="P6484" s="13">
        <v>42590</v>
      </c>
      <c r="Q6484">
        <v>67.440002000000007</v>
      </c>
      <c r="R6484">
        <v>67.839995999999999</v>
      </c>
      <c r="S6484">
        <v>67.010002</v>
      </c>
      <c r="T6484">
        <v>67.150002000000001</v>
      </c>
      <c r="U6484">
        <v>55.187793999999997</v>
      </c>
      <c r="V6484">
        <v>1876500</v>
      </c>
      <c r="W6484" s="9" t="str">
        <f t="shared" si="105"/>
        <v>AEP</v>
      </c>
    </row>
    <row r="6485" spans="15:23">
      <c r="O6485" t="s">
        <v>118</v>
      </c>
      <c r="P6485" s="13">
        <v>42591</v>
      </c>
      <c r="Q6485">
        <v>67.190002000000007</v>
      </c>
      <c r="R6485">
        <v>67.599997999999999</v>
      </c>
      <c r="S6485">
        <v>66.989998</v>
      </c>
      <c r="T6485">
        <v>67.389999000000003</v>
      </c>
      <c r="U6485">
        <v>55.385033</v>
      </c>
      <c r="V6485">
        <v>1747200</v>
      </c>
      <c r="W6485" s="9" t="str">
        <f t="shared" si="105"/>
        <v>AEP</v>
      </c>
    </row>
    <row r="6486" spans="15:23">
      <c r="O6486" t="s">
        <v>118</v>
      </c>
      <c r="P6486" s="13">
        <v>42592</v>
      </c>
      <c r="Q6486">
        <v>67.470000999999996</v>
      </c>
      <c r="R6486">
        <v>67.760002</v>
      </c>
      <c r="S6486">
        <v>67.220000999999996</v>
      </c>
      <c r="T6486">
        <v>67.559997999999993</v>
      </c>
      <c r="U6486">
        <v>55.524746</v>
      </c>
      <c r="V6486">
        <v>1289100</v>
      </c>
      <c r="W6486" s="9" t="str">
        <f t="shared" si="105"/>
        <v>AEP</v>
      </c>
    </row>
    <row r="6487" spans="15:23">
      <c r="O6487" t="s">
        <v>118</v>
      </c>
      <c r="P6487" s="13">
        <v>42593</v>
      </c>
      <c r="Q6487">
        <v>67.599997999999999</v>
      </c>
      <c r="R6487">
        <v>67.730002999999996</v>
      </c>
      <c r="S6487">
        <v>67.209998999999996</v>
      </c>
      <c r="T6487">
        <v>67.720000999999996</v>
      </c>
      <c r="U6487">
        <v>55.656246000000003</v>
      </c>
      <c r="V6487">
        <v>2133600</v>
      </c>
      <c r="W6487" s="9" t="str">
        <f t="shared" si="105"/>
        <v>AEP</v>
      </c>
    </row>
    <row r="6488" spans="15:23">
      <c r="O6488" t="s">
        <v>118</v>
      </c>
      <c r="P6488" s="13">
        <v>42594</v>
      </c>
      <c r="Q6488">
        <v>67.940002000000007</v>
      </c>
      <c r="R6488">
        <v>68.180000000000007</v>
      </c>
      <c r="S6488">
        <v>67.510002</v>
      </c>
      <c r="T6488">
        <v>67.550003000000004</v>
      </c>
      <c r="U6488">
        <v>55.516525000000001</v>
      </c>
      <c r="V6488">
        <v>1372600</v>
      </c>
      <c r="W6488" s="9" t="str">
        <f t="shared" si="105"/>
        <v>AEP</v>
      </c>
    </row>
    <row r="6489" spans="15:23">
      <c r="O6489" t="s">
        <v>118</v>
      </c>
      <c r="P6489" s="13">
        <v>42597</v>
      </c>
      <c r="Q6489">
        <v>67.709998999999996</v>
      </c>
      <c r="R6489">
        <v>67.800003000000004</v>
      </c>
      <c r="S6489">
        <v>66.489998</v>
      </c>
      <c r="T6489">
        <v>66.519997000000004</v>
      </c>
      <c r="U6489">
        <v>54.670009999999998</v>
      </c>
      <c r="V6489">
        <v>1943800</v>
      </c>
      <c r="W6489" s="9" t="str">
        <f t="shared" si="105"/>
        <v>AEP</v>
      </c>
    </row>
    <row r="6490" spans="15:23">
      <c r="O6490" t="s">
        <v>118</v>
      </c>
      <c r="P6490" s="13">
        <v>42598</v>
      </c>
      <c r="Q6490">
        <v>66.360000999999997</v>
      </c>
      <c r="R6490">
        <v>66.440002000000007</v>
      </c>
      <c r="S6490">
        <v>65.680000000000007</v>
      </c>
      <c r="T6490">
        <v>65.680000000000007</v>
      </c>
      <c r="U6490">
        <v>53.979655999999999</v>
      </c>
      <c r="V6490">
        <v>2380900</v>
      </c>
      <c r="W6490" s="9" t="str">
        <f t="shared" si="105"/>
        <v>AEP</v>
      </c>
    </row>
    <row r="6491" spans="15:23">
      <c r="O6491" t="s">
        <v>118</v>
      </c>
      <c r="P6491" s="13">
        <v>42599</v>
      </c>
      <c r="Q6491">
        <v>65.75</v>
      </c>
      <c r="R6491">
        <v>66.620002999999997</v>
      </c>
      <c r="S6491">
        <v>65.080001999999993</v>
      </c>
      <c r="T6491">
        <v>66.5</v>
      </c>
      <c r="U6491">
        <v>54.653571999999997</v>
      </c>
      <c r="V6491">
        <v>3340000</v>
      </c>
      <c r="W6491" s="9" t="str">
        <f t="shared" si="105"/>
        <v>AEP</v>
      </c>
    </row>
    <row r="6492" spans="15:23">
      <c r="O6492" t="s">
        <v>118</v>
      </c>
      <c r="P6492" s="13">
        <v>42600</v>
      </c>
      <c r="Q6492">
        <v>66.370002999999997</v>
      </c>
      <c r="R6492">
        <v>67.419998000000007</v>
      </c>
      <c r="S6492">
        <v>66.269997000000004</v>
      </c>
      <c r="T6492">
        <v>67.400002000000001</v>
      </c>
      <c r="U6492">
        <v>55.393250000000002</v>
      </c>
      <c r="V6492">
        <v>3464100</v>
      </c>
      <c r="W6492" s="9" t="str">
        <f t="shared" si="105"/>
        <v>AEP</v>
      </c>
    </row>
    <row r="6493" spans="15:23">
      <c r="O6493" t="s">
        <v>118</v>
      </c>
      <c r="P6493" s="13">
        <v>42601</v>
      </c>
      <c r="Q6493">
        <v>67.110000999999997</v>
      </c>
      <c r="R6493">
        <v>67.360000999999997</v>
      </c>
      <c r="S6493">
        <v>66.139999000000003</v>
      </c>
      <c r="T6493">
        <v>66.370002999999997</v>
      </c>
      <c r="U6493">
        <v>54.546729999999997</v>
      </c>
      <c r="V6493">
        <v>2056700</v>
      </c>
      <c r="W6493" s="9" t="str">
        <f t="shared" si="105"/>
        <v>AEP</v>
      </c>
    </row>
    <row r="6494" spans="15:23">
      <c r="O6494" t="s">
        <v>118</v>
      </c>
      <c r="P6494" s="13">
        <v>42604</v>
      </c>
      <c r="Q6494">
        <v>66.559997999999993</v>
      </c>
      <c r="R6494">
        <v>66.900002000000001</v>
      </c>
      <c r="S6494">
        <v>66.319999999999993</v>
      </c>
      <c r="T6494">
        <v>66.519997000000004</v>
      </c>
      <c r="U6494">
        <v>54.670009999999998</v>
      </c>
      <c r="V6494">
        <v>1595000</v>
      </c>
      <c r="W6494" s="9" t="str">
        <f t="shared" si="105"/>
        <v>AEP</v>
      </c>
    </row>
    <row r="6495" spans="15:23">
      <c r="O6495" t="s">
        <v>118</v>
      </c>
      <c r="P6495" s="13">
        <v>42605</v>
      </c>
      <c r="Q6495">
        <v>66.639999000000003</v>
      </c>
      <c r="R6495">
        <v>66.989998</v>
      </c>
      <c r="S6495">
        <v>66.279999000000004</v>
      </c>
      <c r="T6495">
        <v>66.279999000000004</v>
      </c>
      <c r="U6495">
        <v>54.472771000000002</v>
      </c>
      <c r="V6495">
        <v>1858100</v>
      </c>
      <c r="W6495" s="9" t="str">
        <f t="shared" si="105"/>
        <v>AEP</v>
      </c>
    </row>
    <row r="6496" spans="15:23">
      <c r="O6496" t="s">
        <v>118</v>
      </c>
      <c r="P6496" s="13">
        <v>42606</v>
      </c>
      <c r="Q6496">
        <v>66.120002999999997</v>
      </c>
      <c r="R6496">
        <v>66.470000999999996</v>
      </c>
      <c r="S6496">
        <v>65.760002</v>
      </c>
      <c r="T6496">
        <v>66.339995999999999</v>
      </c>
      <c r="U6496">
        <v>54.522086999999999</v>
      </c>
      <c r="V6496">
        <v>1584100</v>
      </c>
      <c r="W6496" s="9" t="str">
        <f t="shared" si="105"/>
        <v>AEP</v>
      </c>
    </row>
    <row r="6497" spans="15:23">
      <c r="O6497" t="s">
        <v>118</v>
      </c>
      <c r="P6497" s="13">
        <v>42607</v>
      </c>
      <c r="Q6497">
        <v>66.410004000000001</v>
      </c>
      <c r="R6497">
        <v>66.639999000000003</v>
      </c>
      <c r="S6497">
        <v>66.220000999999996</v>
      </c>
      <c r="T6497">
        <v>66.370002999999997</v>
      </c>
      <c r="U6497">
        <v>54.546729999999997</v>
      </c>
      <c r="V6497">
        <v>1594200</v>
      </c>
      <c r="W6497" s="9" t="str">
        <f t="shared" si="105"/>
        <v>AEP</v>
      </c>
    </row>
    <row r="6498" spans="15:23">
      <c r="O6498" t="s">
        <v>118</v>
      </c>
      <c r="P6498" s="13">
        <v>42608</v>
      </c>
      <c r="Q6498">
        <v>66.419998000000007</v>
      </c>
      <c r="R6498">
        <v>66.910004000000001</v>
      </c>
      <c r="S6498">
        <v>64.629997000000003</v>
      </c>
      <c r="T6498">
        <v>64.690002000000007</v>
      </c>
      <c r="U6498">
        <v>53.166012000000002</v>
      </c>
      <c r="V6498">
        <v>3314600</v>
      </c>
      <c r="W6498" s="9" t="str">
        <f t="shared" si="105"/>
        <v>AEP</v>
      </c>
    </row>
    <row r="6499" spans="15:23">
      <c r="O6499" t="s">
        <v>118</v>
      </c>
      <c r="P6499" s="13">
        <v>42611</v>
      </c>
      <c r="Q6499">
        <v>64.870002999999997</v>
      </c>
      <c r="R6499">
        <v>65.370002999999997</v>
      </c>
      <c r="S6499">
        <v>64.819999999999993</v>
      </c>
      <c r="T6499">
        <v>65.180000000000007</v>
      </c>
      <c r="U6499">
        <v>53.568725999999998</v>
      </c>
      <c r="V6499">
        <v>2269300</v>
      </c>
      <c r="W6499" s="9" t="str">
        <f t="shared" si="105"/>
        <v>AEP</v>
      </c>
    </row>
    <row r="6500" spans="15:23">
      <c r="O6500" t="s">
        <v>118</v>
      </c>
      <c r="P6500" s="13">
        <v>42612</v>
      </c>
      <c r="Q6500">
        <v>65.209998999999996</v>
      </c>
      <c r="R6500">
        <v>65.5</v>
      </c>
      <c r="S6500">
        <v>64.260002</v>
      </c>
      <c r="T6500">
        <v>64.319999999999993</v>
      </c>
      <c r="U6500">
        <v>52.861922999999997</v>
      </c>
      <c r="V6500">
        <v>3295000</v>
      </c>
      <c r="W6500" s="9" t="str">
        <f t="shared" si="105"/>
        <v>AEP</v>
      </c>
    </row>
    <row r="6501" spans="15:23">
      <c r="O6501" t="s">
        <v>118</v>
      </c>
      <c r="P6501" s="13">
        <v>42613</v>
      </c>
      <c r="Q6501">
        <v>64.550003000000004</v>
      </c>
      <c r="R6501">
        <v>64.610000999999997</v>
      </c>
      <c r="S6501">
        <v>64.069999999999993</v>
      </c>
      <c r="T6501">
        <v>64.569999999999993</v>
      </c>
      <c r="U6501">
        <v>53.067390000000003</v>
      </c>
      <c r="V6501">
        <v>3163300</v>
      </c>
      <c r="W6501" s="9" t="str">
        <f t="shared" si="105"/>
        <v>AEP</v>
      </c>
    </row>
    <row r="6502" spans="15:23">
      <c r="O6502" t="s">
        <v>118</v>
      </c>
      <c r="P6502" s="13">
        <v>42614</v>
      </c>
      <c r="Q6502">
        <v>64.410004000000001</v>
      </c>
      <c r="R6502">
        <v>64.699996999999996</v>
      </c>
      <c r="S6502">
        <v>64.220000999999996</v>
      </c>
      <c r="T6502">
        <v>64.410004000000001</v>
      </c>
      <c r="U6502">
        <v>52.935909000000002</v>
      </c>
      <c r="V6502">
        <v>2030800</v>
      </c>
      <c r="W6502" s="9" t="str">
        <f t="shared" si="105"/>
        <v>AEP</v>
      </c>
    </row>
    <row r="6503" spans="15:23">
      <c r="O6503" t="s">
        <v>118</v>
      </c>
      <c r="P6503" s="13">
        <v>42615</v>
      </c>
      <c r="Q6503">
        <v>64.569999999999993</v>
      </c>
      <c r="R6503">
        <v>65.370002999999997</v>
      </c>
      <c r="S6503">
        <v>64.480002999999996</v>
      </c>
      <c r="T6503">
        <v>65.239998</v>
      </c>
      <c r="U6503">
        <v>53.618026999999998</v>
      </c>
      <c r="V6503">
        <v>2209500</v>
      </c>
      <c r="W6503" s="9" t="str">
        <f t="shared" si="105"/>
        <v>AEP</v>
      </c>
    </row>
    <row r="6504" spans="15:23">
      <c r="O6504" t="s">
        <v>118</v>
      </c>
      <c r="P6504" s="13">
        <v>42619</v>
      </c>
      <c r="Q6504">
        <v>65.510002</v>
      </c>
      <c r="R6504">
        <v>66.169998000000007</v>
      </c>
      <c r="S6504">
        <v>65.400002000000001</v>
      </c>
      <c r="T6504">
        <v>66.040001000000004</v>
      </c>
      <c r="U6504">
        <v>54.27552</v>
      </c>
      <c r="V6504">
        <v>2431000</v>
      </c>
      <c r="W6504" s="9" t="str">
        <f t="shared" si="105"/>
        <v>AEP</v>
      </c>
    </row>
    <row r="6505" spans="15:23">
      <c r="O6505" t="s">
        <v>118</v>
      </c>
      <c r="P6505" s="13">
        <v>42620</v>
      </c>
      <c r="Q6505">
        <v>65.970000999999996</v>
      </c>
      <c r="R6505">
        <v>66.239998</v>
      </c>
      <c r="S6505">
        <v>65.650002000000001</v>
      </c>
      <c r="T6505">
        <v>66.050003000000004</v>
      </c>
      <c r="U6505">
        <v>54.283740999999999</v>
      </c>
      <c r="V6505">
        <v>1992800</v>
      </c>
      <c r="W6505" s="9" t="str">
        <f t="shared" si="105"/>
        <v>AEP</v>
      </c>
    </row>
    <row r="6506" spans="15:23">
      <c r="O6506" t="s">
        <v>118</v>
      </c>
      <c r="P6506" s="13">
        <v>42621</v>
      </c>
      <c r="Q6506">
        <v>65.889999000000003</v>
      </c>
      <c r="R6506">
        <v>66.349997999999999</v>
      </c>
      <c r="S6506">
        <v>65.769997000000004</v>
      </c>
      <c r="T6506">
        <v>66.099997999999999</v>
      </c>
      <c r="U6506">
        <v>54.324832999999998</v>
      </c>
      <c r="V6506">
        <v>1834100</v>
      </c>
      <c r="W6506" s="9" t="str">
        <f t="shared" si="105"/>
        <v>AEP</v>
      </c>
    </row>
    <row r="6507" spans="15:23">
      <c r="O6507" t="s">
        <v>118</v>
      </c>
      <c r="P6507" s="13">
        <v>42622</v>
      </c>
      <c r="Q6507">
        <v>65.510002</v>
      </c>
      <c r="R6507">
        <v>65.599997999999999</v>
      </c>
      <c r="S6507">
        <v>63.619999</v>
      </c>
      <c r="T6507">
        <v>63.709999000000003</v>
      </c>
      <c r="U6507">
        <v>52.360602999999998</v>
      </c>
      <c r="V6507">
        <v>3341300</v>
      </c>
      <c r="W6507" s="9" t="str">
        <f t="shared" si="105"/>
        <v>AEP</v>
      </c>
    </row>
    <row r="6508" spans="15:23">
      <c r="O6508" t="s">
        <v>118</v>
      </c>
      <c r="P6508" s="13">
        <v>42625</v>
      </c>
      <c r="Q6508">
        <v>63.68</v>
      </c>
      <c r="R6508">
        <v>64.889999000000003</v>
      </c>
      <c r="S6508">
        <v>63.68</v>
      </c>
      <c r="T6508">
        <v>64.709998999999996</v>
      </c>
      <c r="U6508">
        <v>53.182445999999999</v>
      </c>
      <c r="V6508">
        <v>2815100</v>
      </c>
      <c r="W6508" s="9" t="str">
        <f t="shared" si="105"/>
        <v>AEP</v>
      </c>
    </row>
    <row r="6509" spans="15:23">
      <c r="O6509" t="s">
        <v>118</v>
      </c>
      <c r="P6509" s="13">
        <v>42626</v>
      </c>
      <c r="Q6509">
        <v>64.519997000000004</v>
      </c>
      <c r="R6509">
        <v>64.900002000000001</v>
      </c>
      <c r="S6509">
        <v>63.560001</v>
      </c>
      <c r="T6509">
        <v>63.810001</v>
      </c>
      <c r="U6509">
        <v>52.442779999999999</v>
      </c>
      <c r="V6509">
        <v>3845800</v>
      </c>
      <c r="W6509" s="9" t="str">
        <f t="shared" si="105"/>
        <v>AEP</v>
      </c>
    </row>
    <row r="6510" spans="15:23">
      <c r="O6510" t="s">
        <v>118</v>
      </c>
      <c r="P6510" s="13">
        <v>42627</v>
      </c>
      <c r="Q6510">
        <v>64.760002</v>
      </c>
      <c r="R6510">
        <v>64.760002</v>
      </c>
      <c r="S6510">
        <v>63.700001</v>
      </c>
      <c r="T6510">
        <v>64.019997000000004</v>
      </c>
      <c r="U6510">
        <v>52.615364</v>
      </c>
      <c r="V6510">
        <v>2820600</v>
      </c>
      <c r="W6510" s="9" t="str">
        <f t="shared" si="105"/>
        <v>AEP</v>
      </c>
    </row>
    <row r="6511" spans="15:23">
      <c r="O6511" t="s">
        <v>118</v>
      </c>
      <c r="P6511" s="13">
        <v>42628</v>
      </c>
      <c r="Q6511">
        <v>63.939999</v>
      </c>
      <c r="R6511">
        <v>64.470000999999996</v>
      </c>
      <c r="S6511">
        <v>63.709999000000003</v>
      </c>
      <c r="T6511">
        <v>64.300003000000004</v>
      </c>
      <c r="U6511">
        <v>52.845489999999998</v>
      </c>
      <c r="V6511">
        <v>2450900</v>
      </c>
      <c r="W6511" s="9" t="str">
        <f t="shared" si="105"/>
        <v>AEP</v>
      </c>
    </row>
    <row r="6512" spans="15:23">
      <c r="O6512" t="s">
        <v>118</v>
      </c>
      <c r="P6512" s="13">
        <v>42629</v>
      </c>
      <c r="Q6512">
        <v>64.160004000000001</v>
      </c>
      <c r="R6512">
        <v>64.879997000000003</v>
      </c>
      <c r="S6512">
        <v>63.880001</v>
      </c>
      <c r="T6512">
        <v>64.809997999999993</v>
      </c>
      <c r="U6512">
        <v>53.264633000000003</v>
      </c>
      <c r="V6512">
        <v>3751500</v>
      </c>
      <c r="W6512" s="9" t="str">
        <f t="shared" si="105"/>
        <v>AEP</v>
      </c>
    </row>
    <row r="6513" spans="15:23">
      <c r="O6513" t="s">
        <v>118</v>
      </c>
      <c r="P6513" s="13">
        <v>42632</v>
      </c>
      <c r="Q6513">
        <v>65</v>
      </c>
      <c r="R6513">
        <v>65.489998</v>
      </c>
      <c r="S6513">
        <v>64.809997999999993</v>
      </c>
      <c r="T6513">
        <v>65.419998000000007</v>
      </c>
      <c r="U6513">
        <v>53.765968000000001</v>
      </c>
      <c r="V6513">
        <v>2185900</v>
      </c>
      <c r="W6513" s="9" t="str">
        <f t="shared" si="105"/>
        <v>AEP</v>
      </c>
    </row>
    <row r="6514" spans="15:23">
      <c r="O6514" t="s">
        <v>118</v>
      </c>
      <c r="P6514" s="13">
        <v>42633</v>
      </c>
      <c r="Q6514">
        <v>65.230002999999996</v>
      </c>
      <c r="R6514">
        <v>65.690002000000007</v>
      </c>
      <c r="S6514">
        <v>65.010002</v>
      </c>
      <c r="T6514">
        <v>65.010002</v>
      </c>
      <c r="U6514">
        <v>53.429008000000003</v>
      </c>
      <c r="V6514">
        <v>2232900</v>
      </c>
      <c r="W6514" s="9" t="str">
        <f t="shared" si="105"/>
        <v>AEP</v>
      </c>
    </row>
    <row r="6515" spans="15:23">
      <c r="O6515" t="s">
        <v>118</v>
      </c>
      <c r="P6515" s="13">
        <v>42634</v>
      </c>
      <c r="Q6515">
        <v>64.949996999999996</v>
      </c>
      <c r="R6515">
        <v>66.269997000000004</v>
      </c>
      <c r="S6515">
        <v>64.910004000000001</v>
      </c>
      <c r="T6515">
        <v>66.190002000000007</v>
      </c>
      <c r="U6515">
        <v>54.398795999999997</v>
      </c>
      <c r="V6515">
        <v>3380800</v>
      </c>
      <c r="W6515" s="9" t="str">
        <f t="shared" si="105"/>
        <v>AEP</v>
      </c>
    </row>
    <row r="6516" spans="15:23">
      <c r="O6516" t="s">
        <v>118</v>
      </c>
      <c r="P6516" s="13">
        <v>42635</v>
      </c>
      <c r="Q6516">
        <v>66.510002</v>
      </c>
      <c r="R6516">
        <v>66.790001000000004</v>
      </c>
      <c r="S6516">
        <v>66.199996999999996</v>
      </c>
      <c r="T6516">
        <v>66.599997999999999</v>
      </c>
      <c r="U6516">
        <v>54.735764000000003</v>
      </c>
      <c r="V6516">
        <v>2582500</v>
      </c>
      <c r="W6516" s="9" t="str">
        <f t="shared" si="105"/>
        <v>AEP</v>
      </c>
    </row>
    <row r="6517" spans="15:23">
      <c r="O6517" t="s">
        <v>118</v>
      </c>
      <c r="P6517" s="13">
        <v>42636</v>
      </c>
      <c r="Q6517">
        <v>66.480002999999996</v>
      </c>
      <c r="R6517">
        <v>66.870002999999997</v>
      </c>
      <c r="S6517">
        <v>66.089995999999999</v>
      </c>
      <c r="T6517">
        <v>66.660004000000001</v>
      </c>
      <c r="U6517">
        <v>54.785083999999998</v>
      </c>
      <c r="V6517">
        <v>2031100</v>
      </c>
      <c r="W6517" s="9" t="str">
        <f t="shared" si="105"/>
        <v>AEP</v>
      </c>
    </row>
    <row r="6518" spans="15:23">
      <c r="O6518" t="s">
        <v>118</v>
      </c>
      <c r="P6518" s="13">
        <v>42639</v>
      </c>
      <c r="Q6518">
        <v>66.660004000000001</v>
      </c>
      <c r="R6518">
        <v>66.739998</v>
      </c>
      <c r="S6518">
        <v>66.150002000000001</v>
      </c>
      <c r="T6518">
        <v>66.360000999999997</v>
      </c>
      <c r="U6518">
        <v>54.538508999999998</v>
      </c>
      <c r="V6518">
        <v>1745800</v>
      </c>
      <c r="W6518" s="9" t="str">
        <f t="shared" si="105"/>
        <v>AEP</v>
      </c>
    </row>
    <row r="6519" spans="15:23">
      <c r="O6519" t="s">
        <v>118</v>
      </c>
      <c r="P6519" s="13">
        <v>42640</v>
      </c>
      <c r="Q6519">
        <v>66.660004000000001</v>
      </c>
      <c r="R6519">
        <v>66.959998999999996</v>
      </c>
      <c r="S6519">
        <v>65.370002999999997</v>
      </c>
      <c r="T6519">
        <v>65.5</v>
      </c>
      <c r="U6519">
        <v>53.831715000000003</v>
      </c>
      <c r="V6519">
        <v>2229800</v>
      </c>
      <c r="W6519" s="9" t="str">
        <f t="shared" si="105"/>
        <v>AEP</v>
      </c>
    </row>
    <row r="6520" spans="15:23">
      <c r="O6520" t="s">
        <v>118</v>
      </c>
      <c r="P6520" s="13">
        <v>42641</v>
      </c>
      <c r="Q6520">
        <v>65.650002000000001</v>
      </c>
      <c r="R6520">
        <v>65.779999000000004</v>
      </c>
      <c r="S6520">
        <v>64.779999000000004</v>
      </c>
      <c r="T6520">
        <v>65.360000999999997</v>
      </c>
      <c r="U6520">
        <v>53.716667000000001</v>
      </c>
      <c r="V6520">
        <v>2515900</v>
      </c>
      <c r="W6520" s="9" t="str">
        <f t="shared" si="105"/>
        <v>AEP</v>
      </c>
    </row>
    <row r="6521" spans="15:23">
      <c r="O6521" t="s">
        <v>118</v>
      </c>
      <c r="P6521" s="13">
        <v>42642</v>
      </c>
      <c r="Q6521">
        <v>65.419998000000007</v>
      </c>
      <c r="R6521">
        <v>65.419998000000007</v>
      </c>
      <c r="S6521">
        <v>64.099997999999999</v>
      </c>
      <c r="T6521">
        <v>64.5</v>
      </c>
      <c r="U6521">
        <v>53.009861000000001</v>
      </c>
      <c r="V6521">
        <v>3632100</v>
      </c>
      <c r="W6521" s="9" t="str">
        <f t="shared" si="105"/>
        <v>AEP</v>
      </c>
    </row>
    <row r="6522" spans="15:23">
      <c r="O6522" t="s">
        <v>118</v>
      </c>
      <c r="P6522" s="13">
        <v>42643</v>
      </c>
      <c r="Q6522">
        <v>64.800003000000004</v>
      </c>
      <c r="R6522">
        <v>65.069999999999993</v>
      </c>
      <c r="S6522">
        <v>63.75</v>
      </c>
      <c r="T6522">
        <v>64.209998999999996</v>
      </c>
      <c r="U6522">
        <v>52.771523000000002</v>
      </c>
      <c r="V6522">
        <v>4152600</v>
      </c>
      <c r="W6522" s="9" t="str">
        <f t="shared" si="105"/>
        <v>AEP</v>
      </c>
    </row>
    <row r="6523" spans="15:23">
      <c r="O6523" t="s">
        <v>118</v>
      </c>
      <c r="P6523" s="13">
        <v>42646</v>
      </c>
      <c r="Q6523">
        <v>64.040001000000004</v>
      </c>
      <c r="R6523">
        <v>64.059997999999993</v>
      </c>
      <c r="S6523">
        <v>63.049999</v>
      </c>
      <c r="T6523">
        <v>63.509998000000003</v>
      </c>
      <c r="U6523">
        <v>52.196232000000002</v>
      </c>
      <c r="V6523">
        <v>2813400</v>
      </c>
      <c r="W6523" s="9" t="str">
        <f t="shared" si="105"/>
        <v>AEP</v>
      </c>
    </row>
    <row r="6524" spans="15:23">
      <c r="O6524" t="s">
        <v>118</v>
      </c>
      <c r="P6524" s="13">
        <v>42647</v>
      </c>
      <c r="Q6524">
        <v>63.470001000000003</v>
      </c>
      <c r="R6524">
        <v>63.470001000000003</v>
      </c>
      <c r="S6524">
        <v>61.82</v>
      </c>
      <c r="T6524">
        <v>62.18</v>
      </c>
      <c r="U6524">
        <v>51.103152999999999</v>
      </c>
      <c r="V6524">
        <v>3586500</v>
      </c>
      <c r="W6524" s="9" t="str">
        <f t="shared" si="105"/>
        <v>AEP</v>
      </c>
    </row>
    <row r="6525" spans="15:23">
      <c r="O6525" t="s">
        <v>118</v>
      </c>
      <c r="P6525" s="13">
        <v>42648</v>
      </c>
      <c r="Q6525">
        <v>62.189999</v>
      </c>
      <c r="R6525">
        <v>63.029998999999997</v>
      </c>
      <c r="S6525">
        <v>61.98</v>
      </c>
      <c r="T6525">
        <v>62.18</v>
      </c>
      <c r="U6525">
        <v>51.103152999999999</v>
      </c>
      <c r="V6525">
        <v>3825400</v>
      </c>
      <c r="W6525" s="9" t="str">
        <f t="shared" si="105"/>
        <v>AEP</v>
      </c>
    </row>
    <row r="6526" spans="15:23">
      <c r="O6526" t="s">
        <v>118</v>
      </c>
      <c r="P6526" s="13">
        <v>42649</v>
      </c>
      <c r="Q6526">
        <v>62.07</v>
      </c>
      <c r="R6526">
        <v>62.509998000000003</v>
      </c>
      <c r="S6526">
        <v>61.720001000000003</v>
      </c>
      <c r="T6526">
        <v>62.25</v>
      </c>
      <c r="U6526">
        <v>51.160666999999997</v>
      </c>
      <c r="V6526">
        <v>3195800</v>
      </c>
      <c r="W6526" s="9" t="str">
        <f t="shared" si="105"/>
        <v>AEP</v>
      </c>
    </row>
    <row r="6527" spans="15:23">
      <c r="O6527" t="s">
        <v>118</v>
      </c>
      <c r="P6527" s="13">
        <v>42650</v>
      </c>
      <c r="Q6527">
        <v>62.700001</v>
      </c>
      <c r="R6527">
        <v>63.150002000000001</v>
      </c>
      <c r="S6527">
        <v>61.75</v>
      </c>
      <c r="T6527">
        <v>61.790000999999997</v>
      </c>
      <c r="U6527">
        <v>50.782631000000002</v>
      </c>
      <c r="V6527">
        <v>3345100</v>
      </c>
      <c r="W6527" s="9" t="str">
        <f t="shared" si="105"/>
        <v>AEP</v>
      </c>
    </row>
    <row r="6528" spans="15:23">
      <c r="O6528" t="s">
        <v>118</v>
      </c>
      <c r="P6528" s="13">
        <v>42653</v>
      </c>
      <c r="Q6528">
        <v>61.970001000000003</v>
      </c>
      <c r="R6528">
        <v>62.310001</v>
      </c>
      <c r="S6528">
        <v>61.73</v>
      </c>
      <c r="T6528">
        <v>62.209999000000003</v>
      </c>
      <c r="U6528">
        <v>51.127808000000002</v>
      </c>
      <c r="V6528">
        <v>1633700</v>
      </c>
      <c r="W6528" s="9" t="str">
        <f t="shared" si="105"/>
        <v>AEP</v>
      </c>
    </row>
    <row r="6529" spans="15:23">
      <c r="O6529" t="s">
        <v>118</v>
      </c>
      <c r="P6529" s="13">
        <v>42654</v>
      </c>
      <c r="Q6529">
        <v>61.98</v>
      </c>
      <c r="R6529">
        <v>62.279998999999997</v>
      </c>
      <c r="S6529">
        <v>61.279998999999997</v>
      </c>
      <c r="T6529">
        <v>61.34</v>
      </c>
      <c r="U6529">
        <v>50.412787999999999</v>
      </c>
      <c r="V6529">
        <v>2157700</v>
      </c>
      <c r="W6529" s="9" t="str">
        <f t="shared" si="105"/>
        <v>AEP</v>
      </c>
    </row>
    <row r="6530" spans="15:23">
      <c r="O6530" t="s">
        <v>118</v>
      </c>
      <c r="P6530" s="13">
        <v>42655</v>
      </c>
      <c r="Q6530">
        <v>61.43</v>
      </c>
      <c r="R6530">
        <v>62.189999</v>
      </c>
      <c r="S6530">
        <v>61.43</v>
      </c>
      <c r="T6530">
        <v>62</v>
      </c>
      <c r="U6530">
        <v>50.955212000000003</v>
      </c>
      <c r="V6530">
        <v>2648400</v>
      </c>
      <c r="W6530" s="9" t="str">
        <f t="shared" si="105"/>
        <v>AEP</v>
      </c>
    </row>
    <row r="6531" spans="15:23">
      <c r="O6531" t="s">
        <v>118</v>
      </c>
      <c r="P6531" s="13">
        <v>42656</v>
      </c>
      <c r="Q6531">
        <v>61.860000999999997</v>
      </c>
      <c r="R6531">
        <v>63.009998000000003</v>
      </c>
      <c r="S6531">
        <v>61.799999</v>
      </c>
      <c r="T6531">
        <v>62.529998999999997</v>
      </c>
      <c r="U6531">
        <v>51.390799999999999</v>
      </c>
      <c r="V6531">
        <v>3457000</v>
      </c>
      <c r="W6531" s="9" t="str">
        <f t="shared" si="105"/>
        <v>AEP</v>
      </c>
    </row>
    <row r="6532" spans="15:23">
      <c r="O6532" t="s">
        <v>118</v>
      </c>
      <c r="P6532" s="13">
        <v>42657</v>
      </c>
      <c r="Q6532">
        <v>62.25</v>
      </c>
      <c r="R6532">
        <v>62.84</v>
      </c>
      <c r="S6532">
        <v>61.970001000000003</v>
      </c>
      <c r="T6532">
        <v>62.299999</v>
      </c>
      <c r="U6532">
        <v>51.201777999999997</v>
      </c>
      <c r="V6532">
        <v>2490100</v>
      </c>
      <c r="W6532" s="9" t="str">
        <f t="shared" si="105"/>
        <v>AEP</v>
      </c>
    </row>
    <row r="6533" spans="15:23">
      <c r="O6533" t="s">
        <v>118</v>
      </c>
      <c r="P6533" s="13">
        <v>42660</v>
      </c>
      <c r="Q6533">
        <v>62.5</v>
      </c>
      <c r="R6533">
        <v>63.139999000000003</v>
      </c>
      <c r="S6533">
        <v>62.43</v>
      </c>
      <c r="T6533">
        <v>62.970001000000003</v>
      </c>
      <c r="U6533">
        <v>51.752414999999999</v>
      </c>
      <c r="V6533">
        <v>2767900</v>
      </c>
      <c r="W6533" s="9" t="str">
        <f t="shared" ref="W6533:W6596" si="106">IFERROR(VLOOKUP(O6533,$B$4:$B$17,1,FALSE),"Delete")</f>
        <v>AEP</v>
      </c>
    </row>
    <row r="6534" spans="15:23">
      <c r="O6534" t="s">
        <v>118</v>
      </c>
      <c r="P6534" s="13">
        <v>42661</v>
      </c>
      <c r="Q6534">
        <v>63.27</v>
      </c>
      <c r="R6534">
        <v>63.48</v>
      </c>
      <c r="S6534">
        <v>62.459999000000003</v>
      </c>
      <c r="T6534">
        <v>63.369999</v>
      </c>
      <c r="U6534">
        <v>52.081161000000002</v>
      </c>
      <c r="V6534">
        <v>2833900</v>
      </c>
      <c r="W6534" s="9" t="str">
        <f t="shared" si="106"/>
        <v>AEP</v>
      </c>
    </row>
    <row r="6535" spans="15:23">
      <c r="O6535" t="s">
        <v>118</v>
      </c>
      <c r="P6535" s="13">
        <v>42662</v>
      </c>
      <c r="Q6535">
        <v>63.380001</v>
      </c>
      <c r="R6535">
        <v>63.439999</v>
      </c>
      <c r="S6535">
        <v>62.860000999999997</v>
      </c>
      <c r="T6535">
        <v>63.189999</v>
      </c>
      <c r="U6535">
        <v>51.933219999999999</v>
      </c>
      <c r="V6535">
        <v>2351300</v>
      </c>
      <c r="W6535" s="9" t="str">
        <f t="shared" si="106"/>
        <v>AEP</v>
      </c>
    </row>
    <row r="6536" spans="15:23">
      <c r="O6536" t="s">
        <v>118</v>
      </c>
      <c r="P6536" s="13">
        <v>42663</v>
      </c>
      <c r="Q6536">
        <v>63.220001000000003</v>
      </c>
      <c r="R6536">
        <v>63.41</v>
      </c>
      <c r="S6536">
        <v>62.77</v>
      </c>
      <c r="T6536">
        <v>62.91</v>
      </c>
      <c r="U6536">
        <v>51.703102000000001</v>
      </c>
      <c r="V6536">
        <v>1682700</v>
      </c>
      <c r="W6536" s="9" t="str">
        <f t="shared" si="106"/>
        <v>AEP</v>
      </c>
    </row>
    <row r="6537" spans="15:23">
      <c r="O6537" t="s">
        <v>118</v>
      </c>
      <c r="P6537" s="13">
        <v>42664</v>
      </c>
      <c r="Q6537">
        <v>62.59</v>
      </c>
      <c r="R6537">
        <v>62.799999</v>
      </c>
      <c r="S6537">
        <v>62.200001</v>
      </c>
      <c r="T6537">
        <v>62.48</v>
      </c>
      <c r="U6537">
        <v>51.349696999999999</v>
      </c>
      <c r="V6537">
        <v>1782700</v>
      </c>
      <c r="W6537" s="9" t="str">
        <f t="shared" si="106"/>
        <v>AEP</v>
      </c>
    </row>
    <row r="6538" spans="15:23">
      <c r="O6538" t="s">
        <v>118</v>
      </c>
      <c r="P6538" s="13">
        <v>42667</v>
      </c>
      <c r="Q6538">
        <v>62.759998000000003</v>
      </c>
      <c r="R6538">
        <v>63.130001</v>
      </c>
      <c r="S6538">
        <v>62.48</v>
      </c>
      <c r="T6538">
        <v>63.029998999999997</v>
      </c>
      <c r="U6538">
        <v>51.801730999999997</v>
      </c>
      <c r="V6538">
        <v>1677400</v>
      </c>
      <c r="W6538" s="9" t="str">
        <f t="shared" si="106"/>
        <v>AEP</v>
      </c>
    </row>
    <row r="6539" spans="15:23">
      <c r="O6539" t="s">
        <v>118</v>
      </c>
      <c r="P6539" s="13">
        <v>42668</v>
      </c>
      <c r="Q6539">
        <v>62.82</v>
      </c>
      <c r="R6539">
        <v>63.709999000000003</v>
      </c>
      <c r="S6539">
        <v>62.77</v>
      </c>
      <c r="T6539">
        <v>63.459999000000003</v>
      </c>
      <c r="U6539">
        <v>52.155132000000002</v>
      </c>
      <c r="V6539">
        <v>2535100</v>
      </c>
      <c r="W6539" s="9" t="str">
        <f t="shared" si="106"/>
        <v>AEP</v>
      </c>
    </row>
    <row r="6540" spans="15:23">
      <c r="O6540" t="s">
        <v>118</v>
      </c>
      <c r="P6540" s="13">
        <v>42669</v>
      </c>
      <c r="Q6540">
        <v>63.349997999999999</v>
      </c>
      <c r="R6540">
        <v>63.869999</v>
      </c>
      <c r="S6540">
        <v>62.939999</v>
      </c>
      <c r="T6540">
        <v>63.529998999999997</v>
      </c>
      <c r="U6540">
        <v>52.212662000000002</v>
      </c>
      <c r="V6540">
        <v>2250800</v>
      </c>
      <c r="W6540" s="9" t="str">
        <f t="shared" si="106"/>
        <v>AEP</v>
      </c>
    </row>
    <row r="6541" spans="15:23">
      <c r="O6541" t="s">
        <v>118</v>
      </c>
      <c r="P6541" s="13">
        <v>42670</v>
      </c>
      <c r="Q6541">
        <v>63.310001</v>
      </c>
      <c r="R6541">
        <v>63.470001000000003</v>
      </c>
      <c r="S6541">
        <v>62.759998000000003</v>
      </c>
      <c r="T6541">
        <v>63.189999</v>
      </c>
      <c r="U6541">
        <v>51.933219999999999</v>
      </c>
      <c r="V6541">
        <v>2305000</v>
      </c>
      <c r="W6541" s="9" t="str">
        <f t="shared" si="106"/>
        <v>AEP</v>
      </c>
    </row>
    <row r="6542" spans="15:23">
      <c r="O6542" t="s">
        <v>118</v>
      </c>
      <c r="P6542" s="13">
        <v>42671</v>
      </c>
      <c r="Q6542">
        <v>63.23</v>
      </c>
      <c r="R6542">
        <v>63.849997999999999</v>
      </c>
      <c r="S6542">
        <v>63.16</v>
      </c>
      <c r="T6542">
        <v>63.41</v>
      </c>
      <c r="U6542">
        <v>52.114040000000003</v>
      </c>
      <c r="V6542">
        <v>2351900</v>
      </c>
      <c r="W6542" s="9" t="str">
        <f t="shared" si="106"/>
        <v>AEP</v>
      </c>
    </row>
    <row r="6543" spans="15:23">
      <c r="O6543" t="s">
        <v>118</v>
      </c>
      <c r="P6543" s="13">
        <v>42674</v>
      </c>
      <c r="Q6543">
        <v>63.59</v>
      </c>
      <c r="R6543">
        <v>65.25</v>
      </c>
      <c r="S6543">
        <v>63.57</v>
      </c>
      <c r="T6543">
        <v>64.839995999999999</v>
      </c>
      <c r="U6543">
        <v>53.289284000000002</v>
      </c>
      <c r="V6543">
        <v>4076400</v>
      </c>
      <c r="W6543" s="9" t="str">
        <f t="shared" si="106"/>
        <v>AEP</v>
      </c>
    </row>
    <row r="6544" spans="15:23">
      <c r="O6544" t="s">
        <v>118</v>
      </c>
      <c r="P6544" s="13">
        <v>42675</v>
      </c>
      <c r="Q6544">
        <v>64.550003000000004</v>
      </c>
      <c r="R6544">
        <v>64.900002000000001</v>
      </c>
      <c r="S6544">
        <v>63.110000999999997</v>
      </c>
      <c r="T6544">
        <v>63.380001</v>
      </c>
      <c r="U6544">
        <v>52.089385999999998</v>
      </c>
      <c r="V6544">
        <v>4536100</v>
      </c>
      <c r="W6544" s="9" t="str">
        <f t="shared" si="106"/>
        <v>AEP</v>
      </c>
    </row>
    <row r="6545" spans="15:23">
      <c r="O6545" t="s">
        <v>118</v>
      </c>
      <c r="P6545" s="13">
        <v>42676</v>
      </c>
      <c r="Q6545">
        <v>62.740001999999997</v>
      </c>
      <c r="R6545">
        <v>62.889999000000003</v>
      </c>
      <c r="S6545">
        <v>61.919998</v>
      </c>
      <c r="T6545">
        <v>62.610000999999997</v>
      </c>
      <c r="U6545">
        <v>51.456547</v>
      </c>
      <c r="V6545">
        <v>3156200</v>
      </c>
      <c r="W6545" s="9" t="str">
        <f t="shared" si="106"/>
        <v>AEP</v>
      </c>
    </row>
    <row r="6546" spans="15:23">
      <c r="O6546" t="s">
        <v>118</v>
      </c>
      <c r="P6546" s="13">
        <v>42677</v>
      </c>
      <c r="Q6546">
        <v>62.470001000000003</v>
      </c>
      <c r="R6546">
        <v>63.369999</v>
      </c>
      <c r="S6546">
        <v>62.18</v>
      </c>
      <c r="T6546">
        <v>62.919998</v>
      </c>
      <c r="U6546">
        <v>51.711323</v>
      </c>
      <c r="V6546">
        <v>2401800</v>
      </c>
      <c r="W6546" s="9" t="str">
        <f t="shared" si="106"/>
        <v>AEP</v>
      </c>
    </row>
    <row r="6547" spans="15:23">
      <c r="O6547" t="s">
        <v>118</v>
      </c>
      <c r="P6547" s="13">
        <v>42678</v>
      </c>
      <c r="Q6547">
        <v>63.25</v>
      </c>
      <c r="R6547">
        <v>63.740001999999997</v>
      </c>
      <c r="S6547">
        <v>62.360000999999997</v>
      </c>
      <c r="T6547">
        <v>62.400002000000001</v>
      </c>
      <c r="U6547">
        <v>51.283954999999999</v>
      </c>
      <c r="V6547">
        <v>2966900</v>
      </c>
      <c r="W6547" s="9" t="str">
        <f t="shared" si="106"/>
        <v>AEP</v>
      </c>
    </row>
    <row r="6548" spans="15:23">
      <c r="O6548" t="s">
        <v>118</v>
      </c>
      <c r="P6548" s="13">
        <v>42681</v>
      </c>
      <c r="Q6548">
        <v>62.630001</v>
      </c>
      <c r="R6548">
        <v>63.279998999999997</v>
      </c>
      <c r="S6548">
        <v>61.619999</v>
      </c>
      <c r="T6548">
        <v>63.240001999999997</v>
      </c>
      <c r="U6548">
        <v>51.974319000000001</v>
      </c>
      <c r="V6548">
        <v>3102500</v>
      </c>
      <c r="W6548" s="9" t="str">
        <f t="shared" si="106"/>
        <v>AEP</v>
      </c>
    </row>
    <row r="6549" spans="15:23">
      <c r="O6549" t="s">
        <v>118</v>
      </c>
      <c r="P6549" s="13">
        <v>42682</v>
      </c>
      <c r="Q6549">
        <v>62.889999000000003</v>
      </c>
      <c r="R6549">
        <v>63.68</v>
      </c>
      <c r="S6549">
        <v>62.869999</v>
      </c>
      <c r="T6549">
        <v>63.23</v>
      </c>
      <c r="U6549">
        <v>52.455482000000003</v>
      </c>
      <c r="V6549">
        <v>2970800</v>
      </c>
      <c r="W6549" s="9" t="str">
        <f t="shared" si="106"/>
        <v>AEP</v>
      </c>
    </row>
    <row r="6550" spans="15:23">
      <c r="O6550" t="s">
        <v>118</v>
      </c>
      <c r="P6550" s="13">
        <v>42683</v>
      </c>
      <c r="Q6550">
        <v>62.009998000000003</v>
      </c>
      <c r="R6550">
        <v>62.009998000000003</v>
      </c>
      <c r="S6550">
        <v>61.02</v>
      </c>
      <c r="T6550">
        <v>61.25</v>
      </c>
      <c r="U6550">
        <v>50.812877999999998</v>
      </c>
      <c r="V6550">
        <v>3160900</v>
      </c>
      <c r="W6550" s="9" t="str">
        <f t="shared" si="106"/>
        <v>AEP</v>
      </c>
    </row>
    <row r="6551" spans="15:23">
      <c r="O6551" t="s">
        <v>118</v>
      </c>
      <c r="P6551" s="13">
        <v>42684</v>
      </c>
      <c r="Q6551">
        <v>61</v>
      </c>
      <c r="R6551">
        <v>61</v>
      </c>
      <c r="S6551">
        <v>58.57</v>
      </c>
      <c r="T6551">
        <v>59.740001999999997</v>
      </c>
      <c r="U6551">
        <v>49.560195999999998</v>
      </c>
      <c r="V6551">
        <v>5057600</v>
      </c>
      <c r="W6551" s="9" t="str">
        <f t="shared" si="106"/>
        <v>AEP</v>
      </c>
    </row>
    <row r="6552" spans="15:23">
      <c r="O6552" t="s">
        <v>118</v>
      </c>
      <c r="P6552" s="13">
        <v>42685</v>
      </c>
      <c r="Q6552">
        <v>59.759998000000003</v>
      </c>
      <c r="R6552">
        <v>60.880001</v>
      </c>
      <c r="S6552">
        <v>59.549999</v>
      </c>
      <c r="T6552">
        <v>59.990001999999997</v>
      </c>
      <c r="U6552">
        <v>49.767592999999998</v>
      </c>
      <c r="V6552">
        <v>3539800</v>
      </c>
      <c r="W6552" s="9" t="str">
        <f t="shared" si="106"/>
        <v>AEP</v>
      </c>
    </row>
    <row r="6553" spans="15:23">
      <c r="O6553" t="s">
        <v>118</v>
      </c>
      <c r="P6553" s="13">
        <v>42688</v>
      </c>
      <c r="Q6553">
        <v>59.59</v>
      </c>
      <c r="R6553">
        <v>59.68</v>
      </c>
      <c r="S6553">
        <v>58.16</v>
      </c>
      <c r="T6553">
        <v>58.720001000000003</v>
      </c>
      <c r="U6553">
        <v>48.714011999999997</v>
      </c>
      <c r="V6553">
        <v>7074600</v>
      </c>
      <c r="W6553" s="9" t="str">
        <f t="shared" si="106"/>
        <v>AEP</v>
      </c>
    </row>
    <row r="6554" spans="15:23">
      <c r="O6554" t="s">
        <v>118</v>
      </c>
      <c r="P6554" s="13">
        <v>42689</v>
      </c>
      <c r="Q6554">
        <v>58.970001000000003</v>
      </c>
      <c r="R6554">
        <v>59.740001999999997</v>
      </c>
      <c r="S6554">
        <v>58.950001</v>
      </c>
      <c r="T6554">
        <v>59.459999000000003</v>
      </c>
      <c r="U6554">
        <v>49.327908000000001</v>
      </c>
      <c r="V6554">
        <v>3537900</v>
      </c>
      <c r="W6554" s="9" t="str">
        <f t="shared" si="106"/>
        <v>AEP</v>
      </c>
    </row>
    <row r="6555" spans="15:23">
      <c r="O6555" t="s">
        <v>118</v>
      </c>
      <c r="P6555" s="13">
        <v>42690</v>
      </c>
      <c r="Q6555">
        <v>59.459999000000003</v>
      </c>
      <c r="R6555">
        <v>59.68</v>
      </c>
      <c r="S6555">
        <v>58.529998999999997</v>
      </c>
      <c r="T6555">
        <v>58.990001999999997</v>
      </c>
      <c r="U6555">
        <v>48.937987999999997</v>
      </c>
      <c r="V6555">
        <v>2755400</v>
      </c>
      <c r="W6555" s="9" t="str">
        <f t="shared" si="106"/>
        <v>AEP</v>
      </c>
    </row>
    <row r="6556" spans="15:23">
      <c r="O6556" t="s">
        <v>118</v>
      </c>
      <c r="P6556" s="13">
        <v>42691</v>
      </c>
      <c r="Q6556">
        <v>58.799999</v>
      </c>
      <c r="R6556">
        <v>59.32</v>
      </c>
      <c r="S6556">
        <v>58.799999</v>
      </c>
      <c r="T6556">
        <v>58.860000999999997</v>
      </c>
      <c r="U6556">
        <v>48.830143</v>
      </c>
      <c r="V6556">
        <v>2307200</v>
      </c>
      <c r="W6556" s="9" t="str">
        <f t="shared" si="106"/>
        <v>AEP</v>
      </c>
    </row>
    <row r="6557" spans="15:23">
      <c r="O6557" t="s">
        <v>118</v>
      </c>
      <c r="P6557" s="13">
        <v>42692</v>
      </c>
      <c r="Q6557">
        <v>58.84</v>
      </c>
      <c r="R6557">
        <v>59.23</v>
      </c>
      <c r="S6557">
        <v>58.310001</v>
      </c>
      <c r="T6557">
        <v>58.439999</v>
      </c>
      <c r="U6557">
        <v>48.481712000000002</v>
      </c>
      <c r="V6557">
        <v>2775700</v>
      </c>
      <c r="W6557" s="9" t="str">
        <f t="shared" si="106"/>
        <v>AEP</v>
      </c>
    </row>
    <row r="6558" spans="15:23">
      <c r="O6558" t="s">
        <v>118</v>
      </c>
      <c r="P6558" s="13">
        <v>42695</v>
      </c>
      <c r="Q6558">
        <v>58.619999</v>
      </c>
      <c r="R6558">
        <v>59.380001</v>
      </c>
      <c r="S6558">
        <v>58.610000999999997</v>
      </c>
      <c r="T6558">
        <v>59.32</v>
      </c>
      <c r="U6558">
        <v>49.211758000000003</v>
      </c>
      <c r="V6558">
        <v>2462300</v>
      </c>
      <c r="W6558" s="9" t="str">
        <f t="shared" si="106"/>
        <v>AEP</v>
      </c>
    </row>
    <row r="6559" spans="15:23">
      <c r="O6559" t="s">
        <v>118</v>
      </c>
      <c r="P6559" s="13">
        <v>42696</v>
      </c>
      <c r="Q6559">
        <v>59.32</v>
      </c>
      <c r="R6559">
        <v>59.389999000000003</v>
      </c>
      <c r="S6559">
        <v>58.880001</v>
      </c>
      <c r="T6559">
        <v>59.169998</v>
      </c>
      <c r="U6559">
        <v>49.087311</v>
      </c>
      <c r="V6559">
        <v>4091400</v>
      </c>
      <c r="W6559" s="9" t="str">
        <f t="shared" si="106"/>
        <v>AEP</v>
      </c>
    </row>
    <row r="6560" spans="15:23">
      <c r="O6560" t="s">
        <v>118</v>
      </c>
      <c r="P6560" s="13">
        <v>42697</v>
      </c>
      <c r="Q6560">
        <v>58.639999000000003</v>
      </c>
      <c r="R6560">
        <v>59.25</v>
      </c>
      <c r="S6560">
        <v>58.599997999999999</v>
      </c>
      <c r="T6560">
        <v>58.82</v>
      </c>
      <c r="U6560">
        <v>48.796962999999998</v>
      </c>
      <c r="V6560">
        <v>2438500</v>
      </c>
      <c r="W6560" s="9" t="str">
        <f t="shared" si="106"/>
        <v>AEP</v>
      </c>
    </row>
    <row r="6561" spans="15:23">
      <c r="O6561" t="s">
        <v>118</v>
      </c>
      <c r="P6561" s="13">
        <v>42699</v>
      </c>
      <c r="Q6561">
        <v>59.07</v>
      </c>
      <c r="R6561">
        <v>59.950001</v>
      </c>
      <c r="S6561">
        <v>59.049999</v>
      </c>
      <c r="T6561">
        <v>59.720001000000003</v>
      </c>
      <c r="U6561">
        <v>49.543598000000003</v>
      </c>
      <c r="V6561">
        <v>984800</v>
      </c>
      <c r="W6561" s="9" t="str">
        <f t="shared" si="106"/>
        <v>AEP</v>
      </c>
    </row>
    <row r="6562" spans="15:23">
      <c r="O6562" t="s">
        <v>118</v>
      </c>
      <c r="P6562" s="13">
        <v>42702</v>
      </c>
      <c r="Q6562">
        <v>60</v>
      </c>
      <c r="R6562">
        <v>61.139999000000003</v>
      </c>
      <c r="S6562">
        <v>59.950001</v>
      </c>
      <c r="T6562">
        <v>60.900002000000001</v>
      </c>
      <c r="U6562">
        <v>50.522530000000003</v>
      </c>
      <c r="V6562">
        <v>2705300</v>
      </c>
      <c r="W6562" s="9" t="str">
        <f t="shared" si="106"/>
        <v>AEP</v>
      </c>
    </row>
    <row r="6563" spans="15:23">
      <c r="O6563" t="s">
        <v>118</v>
      </c>
      <c r="P6563" s="13">
        <v>42703</v>
      </c>
      <c r="Q6563">
        <v>60.689999</v>
      </c>
      <c r="R6563">
        <v>61.450001</v>
      </c>
      <c r="S6563">
        <v>60.59</v>
      </c>
      <c r="T6563">
        <v>61.27</v>
      </c>
      <c r="U6563">
        <v>50.829464000000002</v>
      </c>
      <c r="V6563">
        <v>2769700</v>
      </c>
      <c r="W6563" s="9" t="str">
        <f t="shared" si="106"/>
        <v>AEP</v>
      </c>
    </row>
    <row r="6564" spans="15:23">
      <c r="O6564" t="s">
        <v>118</v>
      </c>
      <c r="P6564" s="13">
        <v>42704</v>
      </c>
      <c r="Q6564">
        <v>60.5</v>
      </c>
      <c r="R6564">
        <v>60.5</v>
      </c>
      <c r="S6564">
        <v>59.049999</v>
      </c>
      <c r="T6564">
        <v>59.049999</v>
      </c>
      <c r="U6564">
        <v>48.987761999999996</v>
      </c>
      <c r="V6564">
        <v>3515300</v>
      </c>
      <c r="W6564" s="9" t="str">
        <f t="shared" si="106"/>
        <v>AEP</v>
      </c>
    </row>
    <row r="6565" spans="15:23">
      <c r="O6565" t="s">
        <v>118</v>
      </c>
      <c r="P6565" s="13">
        <v>42705</v>
      </c>
      <c r="Q6565">
        <v>58.82</v>
      </c>
      <c r="R6565">
        <v>58.889999000000003</v>
      </c>
      <c r="S6565">
        <v>57.889999000000003</v>
      </c>
      <c r="T6565">
        <v>58.16</v>
      </c>
      <c r="U6565">
        <v>48.249420000000001</v>
      </c>
      <c r="V6565">
        <v>3539300</v>
      </c>
      <c r="W6565" s="9" t="str">
        <f t="shared" si="106"/>
        <v>AEP</v>
      </c>
    </row>
    <row r="6566" spans="15:23">
      <c r="O6566" t="s">
        <v>118</v>
      </c>
      <c r="P6566" s="13">
        <v>42706</v>
      </c>
      <c r="Q6566">
        <v>58.630001</v>
      </c>
      <c r="R6566">
        <v>59.169998</v>
      </c>
      <c r="S6566">
        <v>58.330002</v>
      </c>
      <c r="T6566">
        <v>58.700001</v>
      </c>
      <c r="U6566">
        <v>48.697411000000002</v>
      </c>
      <c r="V6566">
        <v>2129800</v>
      </c>
      <c r="W6566" s="9" t="str">
        <f t="shared" si="106"/>
        <v>AEP</v>
      </c>
    </row>
    <row r="6567" spans="15:23">
      <c r="O6567" t="s">
        <v>118</v>
      </c>
      <c r="P6567" s="13">
        <v>42709</v>
      </c>
      <c r="Q6567">
        <v>58.43</v>
      </c>
      <c r="R6567">
        <v>59.220001000000003</v>
      </c>
      <c r="S6567">
        <v>57.900002000000001</v>
      </c>
      <c r="T6567">
        <v>59.200001</v>
      </c>
      <c r="U6567">
        <v>49.112202000000003</v>
      </c>
      <c r="V6567">
        <v>3400600</v>
      </c>
      <c r="W6567" s="9" t="str">
        <f t="shared" si="106"/>
        <v>AEP</v>
      </c>
    </row>
    <row r="6568" spans="15:23">
      <c r="O6568" t="s">
        <v>118</v>
      </c>
      <c r="P6568" s="13">
        <v>42710</v>
      </c>
      <c r="Q6568">
        <v>59.389999000000003</v>
      </c>
      <c r="R6568">
        <v>59.639999000000003</v>
      </c>
      <c r="S6568">
        <v>59.009998000000003</v>
      </c>
      <c r="T6568">
        <v>59.470001000000003</v>
      </c>
      <c r="U6568">
        <v>49.336205</v>
      </c>
      <c r="V6568">
        <v>3343400</v>
      </c>
      <c r="W6568" s="9" t="str">
        <f t="shared" si="106"/>
        <v>AEP</v>
      </c>
    </row>
    <row r="6569" spans="15:23">
      <c r="O6569" t="s">
        <v>118</v>
      </c>
      <c r="P6569" s="13">
        <v>42711</v>
      </c>
      <c r="Q6569">
        <v>59.73</v>
      </c>
      <c r="R6569">
        <v>60.34</v>
      </c>
      <c r="S6569">
        <v>59.459999000000003</v>
      </c>
      <c r="T6569">
        <v>60.25</v>
      </c>
      <c r="U6569">
        <v>49.983283999999998</v>
      </c>
      <c r="V6569">
        <v>2444700</v>
      </c>
      <c r="W6569" s="9" t="str">
        <f t="shared" si="106"/>
        <v>AEP</v>
      </c>
    </row>
    <row r="6570" spans="15:23">
      <c r="O6570" t="s">
        <v>118</v>
      </c>
      <c r="P6570" s="13">
        <v>42712</v>
      </c>
      <c r="Q6570">
        <v>59.810001</v>
      </c>
      <c r="R6570">
        <v>60.360000999999997</v>
      </c>
      <c r="S6570">
        <v>59.349997999999999</v>
      </c>
      <c r="T6570">
        <v>60.18</v>
      </c>
      <c r="U6570">
        <v>49.925209000000002</v>
      </c>
      <c r="V6570">
        <v>2876800</v>
      </c>
      <c r="W6570" s="9" t="str">
        <f t="shared" si="106"/>
        <v>AEP</v>
      </c>
    </row>
    <row r="6571" spans="15:23">
      <c r="O6571" t="s">
        <v>118</v>
      </c>
      <c r="P6571" s="13">
        <v>42713</v>
      </c>
      <c r="Q6571">
        <v>60.299999</v>
      </c>
      <c r="R6571">
        <v>60.990001999999997</v>
      </c>
      <c r="S6571">
        <v>60.25</v>
      </c>
      <c r="T6571">
        <v>60.990001999999997</v>
      </c>
      <c r="U6571">
        <v>50.597191000000002</v>
      </c>
      <c r="V6571">
        <v>2329400</v>
      </c>
      <c r="W6571" s="9" t="str">
        <f t="shared" si="106"/>
        <v>AEP</v>
      </c>
    </row>
    <row r="6572" spans="15:23">
      <c r="O6572" t="s">
        <v>118</v>
      </c>
      <c r="P6572" s="13">
        <v>42716</v>
      </c>
      <c r="Q6572">
        <v>60.98</v>
      </c>
      <c r="R6572">
        <v>62.09</v>
      </c>
      <c r="S6572">
        <v>60.880001</v>
      </c>
      <c r="T6572">
        <v>61.950001</v>
      </c>
      <c r="U6572">
        <v>51.393597</v>
      </c>
      <c r="V6572">
        <v>2603000</v>
      </c>
      <c r="W6572" s="9" t="str">
        <f t="shared" si="106"/>
        <v>AEP</v>
      </c>
    </row>
    <row r="6573" spans="15:23">
      <c r="O6573" t="s">
        <v>118</v>
      </c>
      <c r="P6573" s="13">
        <v>42717</v>
      </c>
      <c r="Q6573">
        <v>62.009998000000003</v>
      </c>
      <c r="R6573">
        <v>62.779998999999997</v>
      </c>
      <c r="S6573">
        <v>61.950001</v>
      </c>
      <c r="T6573">
        <v>62.709999000000003</v>
      </c>
      <c r="U6573">
        <v>52.024093999999998</v>
      </c>
      <c r="V6573">
        <v>2909000</v>
      </c>
      <c r="W6573" s="9" t="str">
        <f t="shared" si="106"/>
        <v>AEP</v>
      </c>
    </row>
    <row r="6574" spans="15:23">
      <c r="O6574" t="s">
        <v>118</v>
      </c>
      <c r="P6574" s="13">
        <v>42718</v>
      </c>
      <c r="Q6574">
        <v>63.02</v>
      </c>
      <c r="R6574">
        <v>63.41</v>
      </c>
      <c r="S6574">
        <v>61.57</v>
      </c>
      <c r="T6574">
        <v>61.700001</v>
      </c>
      <c r="U6574">
        <v>51.186199000000002</v>
      </c>
      <c r="V6574">
        <v>3726100</v>
      </c>
      <c r="W6574" s="9" t="str">
        <f t="shared" si="106"/>
        <v>AEP</v>
      </c>
    </row>
    <row r="6575" spans="15:23">
      <c r="O6575" t="s">
        <v>118</v>
      </c>
      <c r="P6575" s="13">
        <v>42719</v>
      </c>
      <c r="Q6575">
        <v>61.32</v>
      </c>
      <c r="R6575">
        <v>62.139999000000003</v>
      </c>
      <c r="S6575">
        <v>61.029998999999997</v>
      </c>
      <c r="T6575">
        <v>62.110000999999997</v>
      </c>
      <c r="U6575">
        <v>51.526333000000001</v>
      </c>
      <c r="V6575">
        <v>2290700</v>
      </c>
      <c r="W6575" s="9" t="str">
        <f t="shared" si="106"/>
        <v>AEP</v>
      </c>
    </row>
    <row r="6576" spans="15:23">
      <c r="O6576" t="s">
        <v>118</v>
      </c>
      <c r="P6576" s="13">
        <v>42720</v>
      </c>
      <c r="Q6576">
        <v>62.259998000000003</v>
      </c>
      <c r="R6576">
        <v>62.84</v>
      </c>
      <c r="S6576">
        <v>62</v>
      </c>
      <c r="T6576">
        <v>62.810001</v>
      </c>
      <c r="U6576">
        <v>52.107059</v>
      </c>
      <c r="V6576">
        <v>3966200</v>
      </c>
      <c r="W6576" s="9" t="str">
        <f t="shared" si="106"/>
        <v>AEP</v>
      </c>
    </row>
    <row r="6577" spans="15:23">
      <c r="O6577" t="s">
        <v>118</v>
      </c>
      <c r="P6577" s="13">
        <v>42723</v>
      </c>
      <c r="Q6577">
        <v>63.110000999999997</v>
      </c>
      <c r="R6577">
        <v>63.200001</v>
      </c>
      <c r="S6577">
        <v>62.48</v>
      </c>
      <c r="T6577">
        <v>62.939999</v>
      </c>
      <c r="U6577">
        <v>52.214900999999998</v>
      </c>
      <c r="V6577">
        <v>2011500</v>
      </c>
      <c r="W6577" s="9" t="str">
        <f t="shared" si="106"/>
        <v>AEP</v>
      </c>
    </row>
    <row r="6578" spans="15:23">
      <c r="O6578" t="s">
        <v>118</v>
      </c>
      <c r="P6578" s="13">
        <v>42724</v>
      </c>
      <c r="Q6578">
        <v>62.959999000000003</v>
      </c>
      <c r="R6578">
        <v>63.360000999999997</v>
      </c>
      <c r="S6578">
        <v>62.73</v>
      </c>
      <c r="T6578">
        <v>63.209999000000003</v>
      </c>
      <c r="U6578">
        <v>52.438896</v>
      </c>
      <c r="V6578">
        <v>2549000</v>
      </c>
      <c r="W6578" s="9" t="str">
        <f t="shared" si="106"/>
        <v>AEP</v>
      </c>
    </row>
    <row r="6579" spans="15:23">
      <c r="O6579" t="s">
        <v>118</v>
      </c>
      <c r="P6579" s="13">
        <v>42725</v>
      </c>
      <c r="Q6579">
        <v>63.049999</v>
      </c>
      <c r="R6579">
        <v>63.400002000000001</v>
      </c>
      <c r="S6579">
        <v>62.790000999999997</v>
      </c>
      <c r="T6579">
        <v>62.799999</v>
      </c>
      <c r="U6579">
        <v>52.098762999999998</v>
      </c>
      <c r="V6579">
        <v>1506000</v>
      </c>
      <c r="W6579" s="9" t="str">
        <f t="shared" si="106"/>
        <v>AEP</v>
      </c>
    </row>
    <row r="6580" spans="15:23">
      <c r="O6580" t="s">
        <v>118</v>
      </c>
      <c r="P6580" s="13">
        <v>42726</v>
      </c>
      <c r="Q6580">
        <v>62.799999</v>
      </c>
      <c r="R6580">
        <v>63.380001</v>
      </c>
      <c r="S6580">
        <v>62.700001</v>
      </c>
      <c r="T6580">
        <v>63.240001999999997</v>
      </c>
      <c r="U6580">
        <v>52.463779000000002</v>
      </c>
      <c r="V6580">
        <v>2143100</v>
      </c>
      <c r="W6580" s="9" t="str">
        <f t="shared" si="106"/>
        <v>AEP</v>
      </c>
    </row>
    <row r="6581" spans="15:23">
      <c r="O6581" t="s">
        <v>118</v>
      </c>
      <c r="P6581" s="13">
        <v>42727</v>
      </c>
      <c r="Q6581">
        <v>63.529998999999997</v>
      </c>
      <c r="R6581">
        <v>63.529998999999997</v>
      </c>
      <c r="S6581">
        <v>62.849997999999999</v>
      </c>
      <c r="T6581">
        <v>63.169998</v>
      </c>
      <c r="U6581">
        <v>52.405712000000001</v>
      </c>
      <c r="V6581">
        <v>1121600</v>
      </c>
      <c r="W6581" s="9" t="str">
        <f t="shared" si="106"/>
        <v>AEP</v>
      </c>
    </row>
    <row r="6582" spans="15:23">
      <c r="O6582" t="s">
        <v>118</v>
      </c>
      <c r="P6582" s="13">
        <v>42731</v>
      </c>
      <c r="Q6582">
        <v>62.970001000000003</v>
      </c>
      <c r="R6582">
        <v>63.27</v>
      </c>
      <c r="S6582">
        <v>62.799999</v>
      </c>
      <c r="T6582">
        <v>63.130001</v>
      </c>
      <c r="U6582">
        <v>52.372532</v>
      </c>
      <c r="V6582">
        <v>1246500</v>
      </c>
      <c r="W6582" s="9" t="str">
        <f t="shared" si="106"/>
        <v>AEP</v>
      </c>
    </row>
    <row r="6583" spans="15:23">
      <c r="O6583" t="s">
        <v>118</v>
      </c>
      <c r="P6583" s="13">
        <v>42732</v>
      </c>
      <c r="Q6583">
        <v>63.09</v>
      </c>
      <c r="R6583">
        <v>63.119999</v>
      </c>
      <c r="S6583">
        <v>62.299999</v>
      </c>
      <c r="T6583">
        <v>62.389999000000003</v>
      </c>
      <c r="U6583">
        <v>51.758620999999998</v>
      </c>
      <c r="V6583">
        <v>1501800</v>
      </c>
      <c r="W6583" s="9" t="str">
        <f t="shared" si="106"/>
        <v>AEP</v>
      </c>
    </row>
    <row r="6584" spans="15:23">
      <c r="O6584" t="s">
        <v>118</v>
      </c>
      <c r="P6584" s="13">
        <v>42733</v>
      </c>
      <c r="Q6584">
        <v>62.68</v>
      </c>
      <c r="R6584">
        <v>63.380001</v>
      </c>
      <c r="S6584">
        <v>62.5</v>
      </c>
      <c r="T6584">
        <v>63.279998999999997</v>
      </c>
      <c r="U6584">
        <v>52.496974999999999</v>
      </c>
      <c r="V6584">
        <v>1508100</v>
      </c>
      <c r="W6584" s="9" t="str">
        <f t="shared" si="106"/>
        <v>AEP</v>
      </c>
    </row>
    <row r="6585" spans="15:23">
      <c r="O6585" t="s">
        <v>118</v>
      </c>
      <c r="P6585" s="13">
        <v>42734</v>
      </c>
      <c r="Q6585">
        <v>63.32</v>
      </c>
      <c r="R6585">
        <v>63.419998</v>
      </c>
      <c r="S6585">
        <v>62.720001000000003</v>
      </c>
      <c r="T6585">
        <v>62.959999000000003</v>
      </c>
      <c r="U6585">
        <v>52.23151</v>
      </c>
      <c r="V6585">
        <v>1677000</v>
      </c>
      <c r="W6585" s="9" t="str">
        <f t="shared" si="106"/>
        <v>AEP</v>
      </c>
    </row>
    <row r="6586" spans="15:23">
      <c r="O6586" t="s">
        <v>118</v>
      </c>
      <c r="P6586" s="13">
        <v>42738</v>
      </c>
      <c r="Q6586">
        <v>63.009998000000003</v>
      </c>
      <c r="R6586">
        <v>63.029998999999997</v>
      </c>
      <c r="S6586">
        <v>62.349997999999999</v>
      </c>
      <c r="T6586">
        <v>62.759998000000003</v>
      </c>
      <c r="U6586">
        <v>52.065578000000002</v>
      </c>
      <c r="V6586">
        <v>1943800</v>
      </c>
      <c r="W6586" s="9" t="str">
        <f t="shared" si="106"/>
        <v>AEP</v>
      </c>
    </row>
    <row r="6587" spans="15:23">
      <c r="O6587" t="s">
        <v>118</v>
      </c>
      <c r="P6587" s="13">
        <v>42739</v>
      </c>
      <c r="Q6587">
        <v>62.91</v>
      </c>
      <c r="R6587">
        <v>63.41</v>
      </c>
      <c r="S6587">
        <v>62.669998</v>
      </c>
      <c r="T6587">
        <v>62.849997999999999</v>
      </c>
      <c r="U6587">
        <v>52.140244000000003</v>
      </c>
      <c r="V6587">
        <v>2127200</v>
      </c>
      <c r="W6587" s="9" t="str">
        <f t="shared" si="106"/>
        <v>AEP</v>
      </c>
    </row>
    <row r="6588" spans="15:23">
      <c r="O6588" t="s">
        <v>118</v>
      </c>
      <c r="P6588" s="13">
        <v>42740</v>
      </c>
      <c r="Q6588">
        <v>63.029998999999997</v>
      </c>
      <c r="R6588">
        <v>63.43</v>
      </c>
      <c r="S6588">
        <v>62.389999000000003</v>
      </c>
      <c r="T6588">
        <v>63.189999</v>
      </c>
      <c r="U6588">
        <v>52.422297999999998</v>
      </c>
      <c r="V6588">
        <v>3884800</v>
      </c>
      <c r="W6588" s="9" t="str">
        <f t="shared" si="106"/>
        <v>AEP</v>
      </c>
    </row>
    <row r="6589" spans="15:23">
      <c r="O6589" t="s">
        <v>118</v>
      </c>
      <c r="P6589" s="13">
        <v>42741</v>
      </c>
      <c r="Q6589">
        <v>62.900002000000001</v>
      </c>
      <c r="R6589">
        <v>63.310001</v>
      </c>
      <c r="S6589">
        <v>62.720001000000003</v>
      </c>
      <c r="T6589">
        <v>63.139999000000003</v>
      </c>
      <c r="U6589">
        <v>52.380825000000002</v>
      </c>
      <c r="V6589">
        <v>1769900</v>
      </c>
      <c r="W6589" s="9" t="str">
        <f t="shared" si="106"/>
        <v>AEP</v>
      </c>
    </row>
    <row r="6590" spans="15:23">
      <c r="O6590" t="s">
        <v>118</v>
      </c>
      <c r="P6590" s="13">
        <v>42744</v>
      </c>
      <c r="Q6590">
        <v>62.959999000000003</v>
      </c>
      <c r="R6590">
        <v>63.330002</v>
      </c>
      <c r="S6590">
        <v>62.200001</v>
      </c>
      <c r="T6590">
        <v>62.310001</v>
      </c>
      <c r="U6590">
        <v>51.692261000000002</v>
      </c>
      <c r="V6590">
        <v>2381300</v>
      </c>
      <c r="W6590" s="9" t="str">
        <f t="shared" si="106"/>
        <v>AEP</v>
      </c>
    </row>
    <row r="6591" spans="15:23">
      <c r="O6591" t="s">
        <v>118</v>
      </c>
      <c r="P6591" s="13">
        <v>42745</v>
      </c>
      <c r="Q6591">
        <v>62.580002</v>
      </c>
      <c r="R6591">
        <v>62.700001</v>
      </c>
      <c r="S6591">
        <v>61.82</v>
      </c>
      <c r="T6591">
        <v>62.119999</v>
      </c>
      <c r="U6591">
        <v>51.534633999999997</v>
      </c>
      <c r="V6591">
        <v>2046000</v>
      </c>
      <c r="W6591" s="9" t="str">
        <f t="shared" si="106"/>
        <v>AEP</v>
      </c>
    </row>
    <row r="6592" spans="15:23">
      <c r="O6592" t="s">
        <v>118</v>
      </c>
      <c r="P6592" s="13">
        <v>42746</v>
      </c>
      <c r="Q6592">
        <v>62.209999000000003</v>
      </c>
      <c r="R6592">
        <v>63.189999</v>
      </c>
      <c r="S6592">
        <v>62.119999</v>
      </c>
      <c r="T6592">
        <v>63.18</v>
      </c>
      <c r="U6592">
        <v>52.414009</v>
      </c>
      <c r="V6592">
        <v>2918400</v>
      </c>
      <c r="W6592" s="9" t="str">
        <f t="shared" si="106"/>
        <v>AEP</v>
      </c>
    </row>
    <row r="6593" spans="15:23">
      <c r="O6593" t="s">
        <v>118</v>
      </c>
      <c r="P6593" s="13">
        <v>42747</v>
      </c>
      <c r="Q6593">
        <v>62.959999000000003</v>
      </c>
      <c r="R6593">
        <v>63.400002000000001</v>
      </c>
      <c r="S6593">
        <v>62.799999</v>
      </c>
      <c r="T6593">
        <v>63.290000999999997</v>
      </c>
      <c r="U6593">
        <v>52.505263999999997</v>
      </c>
      <c r="V6593">
        <v>2139900</v>
      </c>
      <c r="W6593" s="9" t="str">
        <f t="shared" si="106"/>
        <v>AEP</v>
      </c>
    </row>
    <row r="6594" spans="15:23">
      <c r="O6594" t="s">
        <v>118</v>
      </c>
      <c r="P6594" s="13">
        <v>42748</v>
      </c>
      <c r="Q6594">
        <v>63.099997999999999</v>
      </c>
      <c r="R6594">
        <v>63.299999</v>
      </c>
      <c r="S6594">
        <v>62.75</v>
      </c>
      <c r="T6594">
        <v>63.23</v>
      </c>
      <c r="U6594">
        <v>52.455482000000003</v>
      </c>
      <c r="V6594">
        <v>2506500</v>
      </c>
      <c r="W6594" s="9" t="str">
        <f t="shared" si="106"/>
        <v>AEP</v>
      </c>
    </row>
    <row r="6595" spans="15:23">
      <c r="O6595" t="s">
        <v>118</v>
      </c>
      <c r="P6595" s="13">
        <v>42752</v>
      </c>
      <c r="Q6595">
        <v>63.450001</v>
      </c>
      <c r="R6595">
        <v>64.029999000000004</v>
      </c>
      <c r="S6595">
        <v>63.299999</v>
      </c>
      <c r="T6595">
        <v>63.810001</v>
      </c>
      <c r="U6595">
        <v>52.936656999999997</v>
      </c>
      <c r="V6595">
        <v>1705800</v>
      </c>
      <c r="W6595" s="9" t="str">
        <f t="shared" si="106"/>
        <v>AEP</v>
      </c>
    </row>
    <row r="6596" spans="15:23">
      <c r="O6596" t="s">
        <v>118</v>
      </c>
      <c r="P6596" s="13">
        <v>42753</v>
      </c>
      <c r="Q6596">
        <v>63.529998999999997</v>
      </c>
      <c r="R6596">
        <v>63.919998</v>
      </c>
      <c r="S6596">
        <v>63.389999000000003</v>
      </c>
      <c r="T6596">
        <v>63.459999000000003</v>
      </c>
      <c r="U6596">
        <v>52.646293999999997</v>
      </c>
      <c r="V6596">
        <v>1883900</v>
      </c>
      <c r="W6596" s="9" t="str">
        <f t="shared" si="106"/>
        <v>AEP</v>
      </c>
    </row>
    <row r="6597" spans="15:23">
      <c r="O6597" t="s">
        <v>118</v>
      </c>
      <c r="P6597" s="13">
        <v>42754</v>
      </c>
      <c r="Q6597">
        <v>63.189999</v>
      </c>
      <c r="R6597">
        <v>63.41</v>
      </c>
      <c r="S6597">
        <v>62.540000999999997</v>
      </c>
      <c r="T6597">
        <v>62.700001</v>
      </c>
      <c r="U6597">
        <v>52.015799999999999</v>
      </c>
      <c r="V6597">
        <v>2628100</v>
      </c>
      <c r="W6597" s="9" t="str">
        <f t="shared" ref="W6597:W6660" si="107">IFERROR(VLOOKUP(O6597,$B$4:$B$17,1,FALSE),"Delete")</f>
        <v>AEP</v>
      </c>
    </row>
    <row r="6598" spans="15:23">
      <c r="O6598" t="s">
        <v>118</v>
      </c>
      <c r="P6598" s="13">
        <v>42755</v>
      </c>
      <c r="Q6598">
        <v>62.900002000000001</v>
      </c>
      <c r="R6598">
        <v>63.150002000000001</v>
      </c>
      <c r="S6598">
        <v>62.490001999999997</v>
      </c>
      <c r="T6598">
        <v>62.91</v>
      </c>
      <c r="U6598">
        <v>52.190013999999998</v>
      </c>
      <c r="V6598">
        <v>2015000</v>
      </c>
      <c r="W6598" s="9" t="str">
        <f t="shared" si="107"/>
        <v>AEP</v>
      </c>
    </row>
    <row r="6599" spans="15:23">
      <c r="O6599" t="s">
        <v>118</v>
      </c>
      <c r="P6599" s="13">
        <v>42758</v>
      </c>
      <c r="Q6599">
        <v>62.91</v>
      </c>
      <c r="R6599">
        <v>63.139999000000003</v>
      </c>
      <c r="S6599">
        <v>62.639999000000003</v>
      </c>
      <c r="T6599">
        <v>62.709999000000003</v>
      </c>
      <c r="U6599">
        <v>52.024093999999998</v>
      </c>
      <c r="V6599">
        <v>1317800</v>
      </c>
      <c r="W6599" s="9" t="str">
        <f t="shared" si="107"/>
        <v>AEP</v>
      </c>
    </row>
    <row r="6600" spans="15:23">
      <c r="O6600" t="s">
        <v>118</v>
      </c>
      <c r="P6600" s="13">
        <v>42759</v>
      </c>
      <c r="Q6600">
        <v>62.639999000000003</v>
      </c>
      <c r="R6600">
        <v>62.900002000000001</v>
      </c>
      <c r="S6600">
        <v>62.509998000000003</v>
      </c>
      <c r="T6600">
        <v>62.779998999999997</v>
      </c>
      <c r="U6600">
        <v>52.082169</v>
      </c>
      <c r="V6600">
        <v>2061100</v>
      </c>
      <c r="W6600" s="9" t="str">
        <f t="shared" si="107"/>
        <v>AEP</v>
      </c>
    </row>
    <row r="6601" spans="15:23">
      <c r="O6601" t="s">
        <v>118</v>
      </c>
      <c r="P6601" s="13">
        <v>42760</v>
      </c>
      <c r="Q6601">
        <v>62.639999000000003</v>
      </c>
      <c r="R6601">
        <v>62.830002</v>
      </c>
      <c r="S6601">
        <v>62.41</v>
      </c>
      <c r="T6601">
        <v>62.529998999999997</v>
      </c>
      <c r="U6601">
        <v>51.874778999999997</v>
      </c>
      <c r="V6601">
        <v>2316900</v>
      </c>
      <c r="W6601" s="9" t="str">
        <f t="shared" si="107"/>
        <v>AEP</v>
      </c>
    </row>
    <row r="6602" spans="15:23">
      <c r="O6602" t="s">
        <v>118</v>
      </c>
      <c r="P6602" s="13">
        <v>42761</v>
      </c>
      <c r="Q6602">
        <v>62.5</v>
      </c>
      <c r="R6602">
        <v>62.82</v>
      </c>
      <c r="S6602">
        <v>62.139999000000003</v>
      </c>
      <c r="T6602">
        <v>62.639999000000003</v>
      </c>
      <c r="U6602">
        <v>51.966030000000003</v>
      </c>
      <c r="V6602">
        <v>2525600</v>
      </c>
      <c r="W6602" s="9" t="str">
        <f t="shared" si="107"/>
        <v>AEP</v>
      </c>
    </row>
    <row r="6603" spans="15:23">
      <c r="O6603" t="s">
        <v>118</v>
      </c>
      <c r="P6603" s="13">
        <v>42762</v>
      </c>
      <c r="Q6603">
        <v>62.779998999999997</v>
      </c>
      <c r="R6603">
        <v>63.040000999999997</v>
      </c>
      <c r="S6603">
        <v>62.48</v>
      </c>
      <c r="T6603">
        <v>62.970001000000003</v>
      </c>
      <c r="U6603">
        <v>52.239795999999998</v>
      </c>
      <c r="V6603">
        <v>2537400</v>
      </c>
      <c r="W6603" s="9" t="str">
        <f t="shared" si="107"/>
        <v>AEP</v>
      </c>
    </row>
    <row r="6604" spans="15:23">
      <c r="O6604" t="s">
        <v>118</v>
      </c>
      <c r="P6604" s="13">
        <v>42765</v>
      </c>
      <c r="Q6604">
        <v>63.110000999999997</v>
      </c>
      <c r="R6604">
        <v>63.400002000000001</v>
      </c>
      <c r="S6604">
        <v>62.779998999999997</v>
      </c>
      <c r="T6604">
        <v>63.209999000000003</v>
      </c>
      <c r="U6604">
        <v>52.438896</v>
      </c>
      <c r="V6604">
        <v>2265000</v>
      </c>
      <c r="W6604" s="9" t="str">
        <f t="shared" si="107"/>
        <v>AEP</v>
      </c>
    </row>
    <row r="6605" spans="15:23">
      <c r="O6605" t="s">
        <v>118</v>
      </c>
      <c r="P6605" s="13">
        <v>42766</v>
      </c>
      <c r="Q6605">
        <v>63.150002000000001</v>
      </c>
      <c r="R6605">
        <v>64.110000999999997</v>
      </c>
      <c r="S6605">
        <v>62.950001</v>
      </c>
      <c r="T6605">
        <v>64.059997999999993</v>
      </c>
      <c r="U6605">
        <v>53.144061999999998</v>
      </c>
      <c r="V6605">
        <v>2712300</v>
      </c>
      <c r="W6605" s="9" t="str">
        <f t="shared" si="107"/>
        <v>AEP</v>
      </c>
    </row>
    <row r="6606" spans="15:23">
      <c r="O6606" t="s">
        <v>118</v>
      </c>
      <c r="P6606" s="13">
        <v>42767</v>
      </c>
      <c r="Q6606">
        <v>63.580002</v>
      </c>
      <c r="R6606">
        <v>63.810001</v>
      </c>
      <c r="S6606">
        <v>63.02</v>
      </c>
      <c r="T6606">
        <v>63.09</v>
      </c>
      <c r="U6606">
        <v>52.33934</v>
      </c>
      <c r="V6606">
        <v>2779500</v>
      </c>
      <c r="W6606" s="9" t="str">
        <f t="shared" si="107"/>
        <v>AEP</v>
      </c>
    </row>
    <row r="6607" spans="15:23">
      <c r="O6607" t="s">
        <v>118</v>
      </c>
      <c r="P6607" s="13">
        <v>42768</v>
      </c>
      <c r="Q6607">
        <v>63.110000999999997</v>
      </c>
      <c r="R6607">
        <v>63.810001</v>
      </c>
      <c r="S6607">
        <v>62.970001000000003</v>
      </c>
      <c r="T6607">
        <v>63.779998999999997</v>
      </c>
      <c r="U6607">
        <v>52.911769999999997</v>
      </c>
      <c r="V6607">
        <v>1802600</v>
      </c>
      <c r="W6607" s="9" t="str">
        <f t="shared" si="107"/>
        <v>AEP</v>
      </c>
    </row>
    <row r="6608" spans="15:23">
      <c r="O6608" t="s">
        <v>118</v>
      </c>
      <c r="P6608" s="13">
        <v>42769</v>
      </c>
      <c r="Q6608">
        <v>63.779998999999997</v>
      </c>
      <c r="R6608">
        <v>64.339995999999999</v>
      </c>
      <c r="S6608">
        <v>63.639999000000003</v>
      </c>
      <c r="T6608">
        <v>64.029999000000004</v>
      </c>
      <c r="U6608">
        <v>53.119166999999997</v>
      </c>
      <c r="V6608">
        <v>2288300</v>
      </c>
      <c r="W6608" s="9" t="str">
        <f t="shared" si="107"/>
        <v>AEP</v>
      </c>
    </row>
    <row r="6609" spans="15:23">
      <c r="O6609" t="s">
        <v>118</v>
      </c>
      <c r="P6609" s="13">
        <v>42772</v>
      </c>
      <c r="Q6609">
        <v>64.25</v>
      </c>
      <c r="R6609">
        <v>64.410004000000001</v>
      </c>
      <c r="S6609">
        <v>63.720001000000003</v>
      </c>
      <c r="T6609">
        <v>63.82</v>
      </c>
      <c r="U6609">
        <v>52.944954000000003</v>
      </c>
      <c r="V6609">
        <v>1741400</v>
      </c>
      <c r="W6609" s="9" t="str">
        <f t="shared" si="107"/>
        <v>AEP</v>
      </c>
    </row>
    <row r="6610" spans="15:23">
      <c r="O6610" t="s">
        <v>118</v>
      </c>
      <c r="P6610" s="13">
        <v>42773</v>
      </c>
      <c r="Q6610">
        <v>63.82</v>
      </c>
      <c r="R6610">
        <v>64.010002</v>
      </c>
      <c r="S6610">
        <v>63.560001</v>
      </c>
      <c r="T6610">
        <v>63.93</v>
      </c>
      <c r="U6610">
        <v>53.036205000000002</v>
      </c>
      <c r="V6610">
        <v>1552800</v>
      </c>
      <c r="W6610" s="9" t="str">
        <f t="shared" si="107"/>
        <v>AEP</v>
      </c>
    </row>
    <row r="6611" spans="15:23">
      <c r="O6611" t="s">
        <v>118</v>
      </c>
      <c r="P6611" s="13">
        <v>42774</v>
      </c>
      <c r="Q6611">
        <v>63.32</v>
      </c>
      <c r="R6611">
        <v>64.019997000000004</v>
      </c>
      <c r="S6611">
        <v>63.32</v>
      </c>
      <c r="T6611">
        <v>63.799999</v>
      </c>
      <c r="U6611">
        <v>53.421374999999998</v>
      </c>
      <c r="V6611">
        <v>1817000</v>
      </c>
      <c r="W6611" s="9" t="str">
        <f t="shared" si="107"/>
        <v>AEP</v>
      </c>
    </row>
    <row r="6612" spans="15:23">
      <c r="O6612" t="s">
        <v>118</v>
      </c>
      <c r="P6612" s="13">
        <v>42775</v>
      </c>
      <c r="Q6612">
        <v>63.799999</v>
      </c>
      <c r="R6612">
        <v>64.019997000000004</v>
      </c>
      <c r="S6612">
        <v>63.360000999999997</v>
      </c>
      <c r="T6612">
        <v>63.419998</v>
      </c>
      <c r="U6612">
        <v>53.103191000000002</v>
      </c>
      <c r="V6612">
        <v>2517000</v>
      </c>
      <c r="W6612" s="9" t="str">
        <f t="shared" si="107"/>
        <v>AEP</v>
      </c>
    </row>
    <row r="6613" spans="15:23">
      <c r="O6613" t="s">
        <v>118</v>
      </c>
      <c r="P6613" s="13">
        <v>42776</v>
      </c>
      <c r="Q6613">
        <v>63.349997999999999</v>
      </c>
      <c r="R6613">
        <v>64.080001999999993</v>
      </c>
      <c r="S6613">
        <v>63.310001</v>
      </c>
      <c r="T6613">
        <v>63.950001</v>
      </c>
      <c r="U6613">
        <v>53.546978000000003</v>
      </c>
      <c r="V6613">
        <v>2429800</v>
      </c>
      <c r="W6613" s="9" t="str">
        <f t="shared" si="107"/>
        <v>AEP</v>
      </c>
    </row>
    <row r="6614" spans="15:23">
      <c r="O6614" t="s">
        <v>118</v>
      </c>
      <c r="P6614" s="13">
        <v>42779</v>
      </c>
      <c r="Q6614">
        <v>63.970001000000003</v>
      </c>
      <c r="R6614">
        <v>64.099997999999999</v>
      </c>
      <c r="S6614">
        <v>63.459999000000003</v>
      </c>
      <c r="T6614">
        <v>63.790000999999997</v>
      </c>
      <c r="U6614">
        <v>53.412998000000002</v>
      </c>
      <c r="V6614">
        <v>2188300</v>
      </c>
      <c r="W6614" s="9" t="str">
        <f t="shared" si="107"/>
        <v>AEP</v>
      </c>
    </row>
    <row r="6615" spans="15:23">
      <c r="O6615" t="s">
        <v>118</v>
      </c>
      <c r="P6615" s="13">
        <v>42780</v>
      </c>
      <c r="Q6615">
        <v>63.639999000000003</v>
      </c>
      <c r="R6615">
        <v>63.740001999999997</v>
      </c>
      <c r="S6615">
        <v>62.959999000000003</v>
      </c>
      <c r="T6615">
        <v>63.27</v>
      </c>
      <c r="U6615">
        <v>52.977584999999998</v>
      </c>
      <c r="V6615">
        <v>2218600</v>
      </c>
      <c r="W6615" s="9" t="str">
        <f t="shared" si="107"/>
        <v>AEP</v>
      </c>
    </row>
    <row r="6616" spans="15:23">
      <c r="O6616" t="s">
        <v>118</v>
      </c>
      <c r="P6616" s="13">
        <v>42781</v>
      </c>
      <c r="Q6616">
        <v>62.93</v>
      </c>
      <c r="R6616">
        <v>63.330002</v>
      </c>
      <c r="S6616">
        <v>62.689999</v>
      </c>
      <c r="T6616">
        <v>63.290000999999997</v>
      </c>
      <c r="U6616">
        <v>52.994343000000001</v>
      </c>
      <c r="V6616">
        <v>2068300</v>
      </c>
      <c r="W6616" s="9" t="str">
        <f t="shared" si="107"/>
        <v>AEP</v>
      </c>
    </row>
    <row r="6617" spans="15:23">
      <c r="O6617" t="s">
        <v>118</v>
      </c>
      <c r="P6617" s="13">
        <v>42782</v>
      </c>
      <c r="Q6617">
        <v>63.389999000000003</v>
      </c>
      <c r="R6617">
        <v>63.720001000000003</v>
      </c>
      <c r="S6617">
        <v>63.310001</v>
      </c>
      <c r="T6617">
        <v>63.700001</v>
      </c>
      <c r="U6617">
        <v>53.337645999999999</v>
      </c>
      <c r="V6617">
        <v>1890300</v>
      </c>
      <c r="W6617" s="9" t="str">
        <f t="shared" si="107"/>
        <v>AEP</v>
      </c>
    </row>
    <row r="6618" spans="15:23">
      <c r="O6618" t="s">
        <v>118</v>
      </c>
      <c r="P6618" s="13">
        <v>42783</v>
      </c>
      <c r="Q6618">
        <v>63.799999</v>
      </c>
      <c r="R6618">
        <v>64.129997000000003</v>
      </c>
      <c r="S6618">
        <v>63.529998999999997</v>
      </c>
      <c r="T6618">
        <v>64.110000999999997</v>
      </c>
      <c r="U6618">
        <v>53.680945999999999</v>
      </c>
      <c r="V6618">
        <v>1955900</v>
      </c>
      <c r="W6618" s="9" t="str">
        <f t="shared" si="107"/>
        <v>AEP</v>
      </c>
    </row>
    <row r="6619" spans="15:23">
      <c r="O6619" t="s">
        <v>118</v>
      </c>
      <c r="P6619" s="13">
        <v>42787</v>
      </c>
      <c r="Q6619">
        <v>63.98</v>
      </c>
      <c r="R6619">
        <v>64.870002999999997</v>
      </c>
      <c r="S6619">
        <v>63.75</v>
      </c>
      <c r="T6619">
        <v>64.760002</v>
      </c>
      <c r="U6619">
        <v>54.225203999999998</v>
      </c>
      <c r="V6619">
        <v>2067300</v>
      </c>
      <c r="W6619" s="9" t="str">
        <f t="shared" si="107"/>
        <v>AEP</v>
      </c>
    </row>
    <row r="6620" spans="15:23">
      <c r="O6620" t="s">
        <v>118</v>
      </c>
      <c r="P6620" s="13">
        <v>42788</v>
      </c>
      <c r="Q6620">
        <v>64.669998000000007</v>
      </c>
      <c r="R6620">
        <v>65.410004000000001</v>
      </c>
      <c r="S6620">
        <v>64.519997000000004</v>
      </c>
      <c r="T6620">
        <v>65.309997999999993</v>
      </c>
      <c r="U6620">
        <v>54.685741</v>
      </c>
      <c r="V6620">
        <v>2455900</v>
      </c>
      <c r="W6620" s="9" t="str">
        <f t="shared" si="107"/>
        <v>AEP</v>
      </c>
    </row>
    <row r="6621" spans="15:23">
      <c r="O6621" t="s">
        <v>118</v>
      </c>
      <c r="P6621" s="13">
        <v>42789</v>
      </c>
      <c r="Q6621">
        <v>65.550003000000004</v>
      </c>
      <c r="R6621">
        <v>66.089995999999999</v>
      </c>
      <c r="S6621">
        <v>65.309997999999993</v>
      </c>
      <c r="T6621">
        <v>66.010002</v>
      </c>
      <c r="U6621">
        <v>55.271877000000003</v>
      </c>
      <c r="V6621">
        <v>2286600</v>
      </c>
      <c r="W6621" s="9" t="str">
        <f t="shared" si="107"/>
        <v>AEP</v>
      </c>
    </row>
    <row r="6622" spans="15:23">
      <c r="O6622" t="s">
        <v>118</v>
      </c>
      <c r="P6622" s="13">
        <v>42790</v>
      </c>
      <c r="Q6622">
        <v>66.190002000000007</v>
      </c>
      <c r="R6622">
        <v>67.220000999999996</v>
      </c>
      <c r="S6622">
        <v>66.150002000000001</v>
      </c>
      <c r="T6622">
        <v>67.150002000000001</v>
      </c>
      <c r="U6622">
        <v>56.226424999999999</v>
      </c>
      <c r="V6622">
        <v>4094100</v>
      </c>
      <c r="W6622" s="9" t="str">
        <f t="shared" si="107"/>
        <v>AEP</v>
      </c>
    </row>
    <row r="6623" spans="15:23">
      <c r="O6623" t="s">
        <v>118</v>
      </c>
      <c r="P6623" s="13">
        <v>42793</v>
      </c>
      <c r="Q6623">
        <v>67.059997999999993</v>
      </c>
      <c r="R6623">
        <v>67.120002999999997</v>
      </c>
      <c r="S6623">
        <v>66.510002</v>
      </c>
      <c r="T6623">
        <v>66.699996999999996</v>
      </c>
      <c r="U6623">
        <v>55.849612999999998</v>
      </c>
      <c r="V6623">
        <v>3101200</v>
      </c>
      <c r="W6623" s="9" t="str">
        <f t="shared" si="107"/>
        <v>AEP</v>
      </c>
    </row>
    <row r="6624" spans="15:23">
      <c r="O6624" t="s">
        <v>118</v>
      </c>
      <c r="P6624" s="13">
        <v>42794</v>
      </c>
      <c r="Q6624">
        <v>66.699996999999996</v>
      </c>
      <c r="R6624">
        <v>67.150002000000001</v>
      </c>
      <c r="S6624">
        <v>66.480002999999996</v>
      </c>
      <c r="T6624">
        <v>66.970000999999996</v>
      </c>
      <c r="U6624">
        <v>56.075702999999997</v>
      </c>
      <c r="V6624">
        <v>3912000</v>
      </c>
      <c r="W6624" s="9" t="str">
        <f t="shared" si="107"/>
        <v>AEP</v>
      </c>
    </row>
    <row r="6625" spans="15:23">
      <c r="O6625" t="s">
        <v>118</v>
      </c>
      <c r="P6625" s="13">
        <v>42795</v>
      </c>
      <c r="Q6625">
        <v>66.199996999999996</v>
      </c>
      <c r="R6625">
        <v>66.739998</v>
      </c>
      <c r="S6625">
        <v>65.889999000000003</v>
      </c>
      <c r="T6625">
        <v>66.120002999999997</v>
      </c>
      <c r="U6625">
        <v>55.363976000000001</v>
      </c>
      <c r="V6625">
        <v>3147100</v>
      </c>
      <c r="W6625" s="9" t="str">
        <f t="shared" si="107"/>
        <v>AEP</v>
      </c>
    </row>
    <row r="6626" spans="15:23">
      <c r="O6626" t="s">
        <v>118</v>
      </c>
      <c r="P6626" s="13">
        <v>42796</v>
      </c>
      <c r="Q6626">
        <v>65.900002000000001</v>
      </c>
      <c r="R6626">
        <v>66.959998999999996</v>
      </c>
      <c r="S6626">
        <v>65.860000999999997</v>
      </c>
      <c r="T6626">
        <v>66.5</v>
      </c>
      <c r="U6626">
        <v>55.682152000000002</v>
      </c>
      <c r="V6626">
        <v>2442900</v>
      </c>
      <c r="W6626" s="9" t="str">
        <f t="shared" si="107"/>
        <v>AEP</v>
      </c>
    </row>
    <row r="6627" spans="15:23">
      <c r="O6627" t="s">
        <v>118</v>
      </c>
      <c r="P6627" s="13">
        <v>42797</v>
      </c>
      <c r="Q6627">
        <v>66.569999999999993</v>
      </c>
      <c r="R6627">
        <v>66.620002999999997</v>
      </c>
      <c r="S6627">
        <v>65.959998999999996</v>
      </c>
      <c r="T6627">
        <v>66.519997000000004</v>
      </c>
      <c r="U6627">
        <v>55.698898</v>
      </c>
      <c r="V6627">
        <v>2127400</v>
      </c>
      <c r="W6627" s="9" t="str">
        <f t="shared" si="107"/>
        <v>AEP</v>
      </c>
    </row>
    <row r="6628" spans="15:23">
      <c r="O6628" t="s">
        <v>118</v>
      </c>
      <c r="P6628" s="13">
        <v>42800</v>
      </c>
      <c r="Q6628">
        <v>66.370002999999997</v>
      </c>
      <c r="R6628">
        <v>66.599997999999999</v>
      </c>
      <c r="S6628">
        <v>66.059997999999993</v>
      </c>
      <c r="T6628">
        <v>66.349997999999999</v>
      </c>
      <c r="U6628">
        <v>55.556548999999997</v>
      </c>
      <c r="V6628">
        <v>1832300</v>
      </c>
      <c r="W6628" s="9" t="str">
        <f t="shared" si="107"/>
        <v>AEP</v>
      </c>
    </row>
    <row r="6629" spans="15:23">
      <c r="O6629" t="s">
        <v>118</v>
      </c>
      <c r="P6629" s="13">
        <v>42801</v>
      </c>
      <c r="Q6629">
        <v>66.25</v>
      </c>
      <c r="R6629">
        <v>66.519997000000004</v>
      </c>
      <c r="S6629">
        <v>66.129997000000003</v>
      </c>
      <c r="T6629">
        <v>66.239998</v>
      </c>
      <c r="U6629">
        <v>55.464443000000003</v>
      </c>
      <c r="V6629">
        <v>2770000</v>
      </c>
      <c r="W6629" s="9" t="str">
        <f t="shared" si="107"/>
        <v>AEP</v>
      </c>
    </row>
    <row r="6630" spans="15:23">
      <c r="O6630" t="s">
        <v>118</v>
      </c>
      <c r="P6630" s="13">
        <v>42802</v>
      </c>
      <c r="Q6630">
        <v>65.769997000000004</v>
      </c>
      <c r="R6630">
        <v>65.900002000000001</v>
      </c>
      <c r="S6630">
        <v>65.019997000000004</v>
      </c>
      <c r="T6630">
        <v>65.150002000000001</v>
      </c>
      <c r="U6630">
        <v>54.551765000000003</v>
      </c>
      <c r="V6630">
        <v>3126100</v>
      </c>
      <c r="W6630" s="9" t="str">
        <f t="shared" si="107"/>
        <v>AEP</v>
      </c>
    </row>
    <row r="6631" spans="15:23">
      <c r="O6631" t="s">
        <v>118</v>
      </c>
      <c r="P6631" s="13">
        <v>42803</v>
      </c>
      <c r="Q6631">
        <v>65.120002999999997</v>
      </c>
      <c r="R6631">
        <v>65.650002000000001</v>
      </c>
      <c r="S6631">
        <v>64.809997999999993</v>
      </c>
      <c r="T6631">
        <v>64.839995999999999</v>
      </c>
      <c r="U6631">
        <v>54.292191000000003</v>
      </c>
      <c r="V6631">
        <v>2532300</v>
      </c>
      <c r="W6631" s="9" t="str">
        <f t="shared" si="107"/>
        <v>AEP</v>
      </c>
    </row>
    <row r="6632" spans="15:23">
      <c r="O6632" t="s">
        <v>118</v>
      </c>
      <c r="P6632" s="13">
        <v>42804</v>
      </c>
      <c r="Q6632">
        <v>65.300003000000004</v>
      </c>
      <c r="R6632">
        <v>65.589995999999999</v>
      </c>
      <c r="S6632">
        <v>64.940002000000007</v>
      </c>
      <c r="T6632">
        <v>65.400002000000001</v>
      </c>
      <c r="U6632">
        <v>54.761093000000002</v>
      </c>
      <c r="V6632">
        <v>2358600</v>
      </c>
      <c r="W6632" s="9" t="str">
        <f t="shared" si="107"/>
        <v>AEP</v>
      </c>
    </row>
    <row r="6633" spans="15:23">
      <c r="O6633" t="s">
        <v>118</v>
      </c>
      <c r="P6633" s="13">
        <v>42807</v>
      </c>
      <c r="Q6633">
        <v>65.410004000000001</v>
      </c>
      <c r="R6633">
        <v>65.849997999999999</v>
      </c>
      <c r="S6633">
        <v>65.330001999999993</v>
      </c>
      <c r="T6633">
        <v>65.809997999999993</v>
      </c>
      <c r="U6633">
        <v>55.104396999999999</v>
      </c>
      <c r="V6633">
        <v>1922000</v>
      </c>
      <c r="W6633" s="9" t="str">
        <f t="shared" si="107"/>
        <v>AEP</v>
      </c>
    </row>
    <row r="6634" spans="15:23">
      <c r="O6634" t="s">
        <v>118</v>
      </c>
      <c r="P6634" s="13">
        <v>42808</v>
      </c>
      <c r="Q6634">
        <v>65.779999000000004</v>
      </c>
      <c r="R6634">
        <v>65.930000000000007</v>
      </c>
      <c r="S6634">
        <v>65.519997000000004</v>
      </c>
      <c r="T6634">
        <v>65.790001000000004</v>
      </c>
      <c r="U6634">
        <v>55.087649999999996</v>
      </c>
      <c r="V6634">
        <v>1641900</v>
      </c>
      <c r="W6634" s="9" t="str">
        <f t="shared" si="107"/>
        <v>AEP</v>
      </c>
    </row>
    <row r="6635" spans="15:23">
      <c r="O6635" t="s">
        <v>118</v>
      </c>
      <c r="P6635" s="13">
        <v>42809</v>
      </c>
      <c r="Q6635">
        <v>65.860000999999997</v>
      </c>
      <c r="R6635">
        <v>67</v>
      </c>
      <c r="S6635">
        <v>65.819999999999993</v>
      </c>
      <c r="T6635">
        <v>66.680000000000007</v>
      </c>
      <c r="U6635">
        <v>55.832867</v>
      </c>
      <c r="V6635">
        <v>1776000</v>
      </c>
      <c r="W6635" s="9" t="str">
        <f t="shared" si="107"/>
        <v>AEP</v>
      </c>
    </row>
    <row r="6636" spans="15:23">
      <c r="O6636" t="s">
        <v>118</v>
      </c>
      <c r="P6636" s="13">
        <v>42810</v>
      </c>
      <c r="Q6636">
        <v>66.470000999999996</v>
      </c>
      <c r="R6636">
        <v>66.5</v>
      </c>
      <c r="S6636">
        <v>65.860000999999997</v>
      </c>
      <c r="T6636">
        <v>66.010002</v>
      </c>
      <c r="U6636">
        <v>55.271877000000003</v>
      </c>
      <c r="V6636">
        <v>1615300</v>
      </c>
      <c r="W6636" s="9" t="str">
        <f t="shared" si="107"/>
        <v>AEP</v>
      </c>
    </row>
    <row r="6637" spans="15:23">
      <c r="O6637" t="s">
        <v>118</v>
      </c>
      <c r="P6637" s="13">
        <v>42811</v>
      </c>
      <c r="Q6637">
        <v>66.160004000000001</v>
      </c>
      <c r="R6637">
        <v>66.860000999999997</v>
      </c>
      <c r="S6637">
        <v>66.080001999999993</v>
      </c>
      <c r="T6637">
        <v>66.470000999999996</v>
      </c>
      <c r="U6637">
        <v>55.657043000000002</v>
      </c>
      <c r="V6637">
        <v>3823600</v>
      </c>
      <c r="W6637" s="9" t="str">
        <f t="shared" si="107"/>
        <v>AEP</v>
      </c>
    </row>
    <row r="6638" spans="15:23">
      <c r="O6638" t="s">
        <v>118</v>
      </c>
      <c r="P6638" s="13">
        <v>42814</v>
      </c>
      <c r="Q6638">
        <v>66.620002999999997</v>
      </c>
      <c r="R6638">
        <v>66.860000999999997</v>
      </c>
      <c r="S6638">
        <v>65.989998</v>
      </c>
      <c r="T6638">
        <v>66.129997000000003</v>
      </c>
      <c r="U6638">
        <v>55.372345000000003</v>
      </c>
      <c r="V6638">
        <v>1861500</v>
      </c>
      <c r="W6638" s="9" t="str">
        <f t="shared" si="107"/>
        <v>AEP</v>
      </c>
    </row>
    <row r="6639" spans="15:23">
      <c r="O6639" t="s">
        <v>118</v>
      </c>
      <c r="P6639" s="13">
        <v>42815</v>
      </c>
      <c r="Q6639">
        <v>66.099997999999999</v>
      </c>
      <c r="R6639">
        <v>67.220000999999996</v>
      </c>
      <c r="S6639">
        <v>66.089995999999999</v>
      </c>
      <c r="T6639">
        <v>66.980002999999996</v>
      </c>
      <c r="U6639">
        <v>56.084071999999999</v>
      </c>
      <c r="V6639">
        <v>3159300</v>
      </c>
      <c r="W6639" s="9" t="str">
        <f t="shared" si="107"/>
        <v>AEP</v>
      </c>
    </row>
    <row r="6640" spans="15:23">
      <c r="O6640" t="s">
        <v>118</v>
      </c>
      <c r="P6640" s="13">
        <v>42816</v>
      </c>
      <c r="Q6640">
        <v>67.339995999999999</v>
      </c>
      <c r="R6640">
        <v>67.800003000000004</v>
      </c>
      <c r="S6640">
        <v>67.120002999999997</v>
      </c>
      <c r="T6640">
        <v>67.440002000000007</v>
      </c>
      <c r="U6640">
        <v>56.469250000000002</v>
      </c>
      <c r="V6640">
        <v>2609300</v>
      </c>
      <c r="W6640" s="9" t="str">
        <f t="shared" si="107"/>
        <v>AEP</v>
      </c>
    </row>
    <row r="6641" spans="15:23">
      <c r="O6641" t="s">
        <v>118</v>
      </c>
      <c r="P6641" s="13">
        <v>42817</v>
      </c>
      <c r="Q6641">
        <v>67.349997999999999</v>
      </c>
      <c r="R6641">
        <v>68.029999000000004</v>
      </c>
      <c r="S6641">
        <v>67.230002999999996</v>
      </c>
      <c r="T6641">
        <v>67.449996999999996</v>
      </c>
      <c r="U6641">
        <v>56.477603999999999</v>
      </c>
      <c r="V6641">
        <v>2554400</v>
      </c>
      <c r="W6641" s="9" t="str">
        <f t="shared" si="107"/>
        <v>AEP</v>
      </c>
    </row>
    <row r="6642" spans="15:23">
      <c r="O6642" t="s">
        <v>118</v>
      </c>
      <c r="P6642" s="13">
        <v>42818</v>
      </c>
      <c r="Q6642">
        <v>67.389999000000003</v>
      </c>
      <c r="R6642">
        <v>68.019997000000004</v>
      </c>
      <c r="S6642">
        <v>67.269997000000004</v>
      </c>
      <c r="T6642">
        <v>67.790001000000004</v>
      </c>
      <c r="U6642">
        <v>56.762301999999998</v>
      </c>
      <c r="V6642">
        <v>1969500</v>
      </c>
      <c r="W6642" s="9" t="str">
        <f t="shared" si="107"/>
        <v>AEP</v>
      </c>
    </row>
    <row r="6643" spans="15:23">
      <c r="O6643" t="s">
        <v>118</v>
      </c>
      <c r="P6643" s="13">
        <v>42821</v>
      </c>
      <c r="Q6643">
        <v>67.940002000000007</v>
      </c>
      <c r="R6643">
        <v>68.25</v>
      </c>
      <c r="S6643">
        <v>67.339995999999999</v>
      </c>
      <c r="T6643">
        <v>67.690002000000007</v>
      </c>
      <c r="U6643">
        <v>56.678576999999997</v>
      </c>
      <c r="V6643">
        <v>2565000</v>
      </c>
      <c r="W6643" s="9" t="str">
        <f t="shared" si="107"/>
        <v>AEP</v>
      </c>
    </row>
    <row r="6644" spans="15:23">
      <c r="O6644" t="s">
        <v>118</v>
      </c>
      <c r="P6644" s="13">
        <v>42822</v>
      </c>
      <c r="Q6644">
        <v>67.480002999999996</v>
      </c>
      <c r="R6644">
        <v>67.900002000000001</v>
      </c>
      <c r="S6644">
        <v>67.419998000000007</v>
      </c>
      <c r="T6644">
        <v>67.839995999999999</v>
      </c>
      <c r="U6644">
        <v>56.804172999999999</v>
      </c>
      <c r="V6644">
        <v>2645000</v>
      </c>
      <c r="W6644" s="9" t="str">
        <f t="shared" si="107"/>
        <v>AEP</v>
      </c>
    </row>
    <row r="6645" spans="15:23">
      <c r="O6645" t="s">
        <v>118</v>
      </c>
      <c r="P6645" s="13">
        <v>42823</v>
      </c>
      <c r="Q6645">
        <v>67.589995999999999</v>
      </c>
      <c r="R6645">
        <v>67.720000999999996</v>
      </c>
      <c r="S6645">
        <v>67.279999000000004</v>
      </c>
      <c r="T6645">
        <v>67.389999000000003</v>
      </c>
      <c r="U6645">
        <v>56.427379999999999</v>
      </c>
      <c r="V6645">
        <v>2272400</v>
      </c>
      <c r="W6645" s="9" t="str">
        <f t="shared" si="107"/>
        <v>AEP</v>
      </c>
    </row>
    <row r="6646" spans="15:23">
      <c r="O6646" t="s">
        <v>118</v>
      </c>
      <c r="P6646" s="13">
        <v>42824</v>
      </c>
      <c r="Q6646">
        <v>67.160004000000001</v>
      </c>
      <c r="R6646">
        <v>67.389999000000003</v>
      </c>
      <c r="S6646">
        <v>66.849997999999999</v>
      </c>
      <c r="T6646">
        <v>67.160004000000001</v>
      </c>
      <c r="U6646">
        <v>56.234779000000003</v>
      </c>
      <c r="V6646">
        <v>2080900</v>
      </c>
      <c r="W6646" s="9" t="str">
        <f t="shared" si="107"/>
        <v>AEP</v>
      </c>
    </row>
    <row r="6647" spans="15:23">
      <c r="O6647" t="s">
        <v>118</v>
      </c>
      <c r="P6647" s="13">
        <v>42825</v>
      </c>
      <c r="Q6647">
        <v>67.080001999999993</v>
      </c>
      <c r="R6647">
        <v>67.510002</v>
      </c>
      <c r="S6647">
        <v>67.069999999999993</v>
      </c>
      <c r="T6647">
        <v>67.129997000000003</v>
      </c>
      <c r="U6647">
        <v>56.209671</v>
      </c>
      <c r="V6647">
        <v>2259700</v>
      </c>
      <c r="W6647" s="9" t="str">
        <f t="shared" si="107"/>
        <v>AEP</v>
      </c>
    </row>
    <row r="6648" spans="15:23">
      <c r="O6648" t="s">
        <v>118</v>
      </c>
      <c r="P6648" s="13">
        <v>42828</v>
      </c>
      <c r="Q6648">
        <v>67.019997000000004</v>
      </c>
      <c r="R6648">
        <v>67.180000000000007</v>
      </c>
      <c r="S6648">
        <v>66.5</v>
      </c>
      <c r="T6648">
        <v>67.150002000000001</v>
      </c>
      <c r="U6648">
        <v>56.226424999999999</v>
      </c>
      <c r="V6648">
        <v>1939900</v>
      </c>
      <c r="W6648" s="9" t="str">
        <f t="shared" si="107"/>
        <v>AEP</v>
      </c>
    </row>
    <row r="6649" spans="15:23">
      <c r="O6649" t="s">
        <v>118</v>
      </c>
      <c r="P6649" s="13">
        <v>42829</v>
      </c>
      <c r="Q6649">
        <v>67.160004000000001</v>
      </c>
      <c r="R6649">
        <v>67.519997000000004</v>
      </c>
      <c r="S6649">
        <v>66.959998999999996</v>
      </c>
      <c r="T6649">
        <v>67.290001000000004</v>
      </c>
      <c r="U6649">
        <v>56.343646999999997</v>
      </c>
      <c r="V6649">
        <v>1767600</v>
      </c>
      <c r="W6649" s="9" t="str">
        <f t="shared" si="107"/>
        <v>AEP</v>
      </c>
    </row>
    <row r="6650" spans="15:23">
      <c r="O6650" t="s">
        <v>118</v>
      </c>
      <c r="P6650" s="13">
        <v>42830</v>
      </c>
      <c r="Q6650">
        <v>67.279999000000004</v>
      </c>
      <c r="R6650">
        <v>67.900002000000001</v>
      </c>
      <c r="S6650">
        <v>67.099997999999999</v>
      </c>
      <c r="T6650">
        <v>67.830001999999993</v>
      </c>
      <c r="U6650">
        <v>56.795794999999998</v>
      </c>
      <c r="V6650">
        <v>2162700</v>
      </c>
      <c r="W6650" s="9" t="str">
        <f t="shared" si="107"/>
        <v>AEP</v>
      </c>
    </row>
    <row r="6651" spans="15:23">
      <c r="O6651" t="s">
        <v>118</v>
      </c>
      <c r="P6651" s="13">
        <v>42831</v>
      </c>
      <c r="Q6651">
        <v>67.620002999999997</v>
      </c>
      <c r="R6651">
        <v>67.769997000000004</v>
      </c>
      <c r="S6651">
        <v>67.360000999999997</v>
      </c>
      <c r="T6651">
        <v>67.620002999999997</v>
      </c>
      <c r="U6651">
        <v>56.619965000000001</v>
      </c>
      <c r="V6651">
        <v>2073500</v>
      </c>
      <c r="W6651" s="9" t="str">
        <f t="shared" si="107"/>
        <v>AEP</v>
      </c>
    </row>
    <row r="6652" spans="15:23">
      <c r="O6652" t="s">
        <v>118</v>
      </c>
      <c r="P6652" s="13">
        <v>42832</v>
      </c>
      <c r="Q6652">
        <v>67.800003000000004</v>
      </c>
      <c r="R6652">
        <v>67.989998</v>
      </c>
      <c r="S6652">
        <v>67.300003000000004</v>
      </c>
      <c r="T6652">
        <v>67.319999999999993</v>
      </c>
      <c r="U6652">
        <v>56.368763000000001</v>
      </c>
      <c r="V6652">
        <v>2934600</v>
      </c>
      <c r="W6652" s="9" t="str">
        <f t="shared" si="107"/>
        <v>AEP</v>
      </c>
    </row>
    <row r="6653" spans="15:23">
      <c r="O6653" t="s">
        <v>118</v>
      </c>
      <c r="P6653" s="13">
        <v>42835</v>
      </c>
      <c r="Q6653">
        <v>67.470000999999996</v>
      </c>
      <c r="R6653">
        <v>67.629997000000003</v>
      </c>
      <c r="S6653">
        <v>67.029999000000004</v>
      </c>
      <c r="T6653">
        <v>67.5</v>
      </c>
      <c r="U6653">
        <v>56.519477999999999</v>
      </c>
      <c r="V6653">
        <v>1556700</v>
      </c>
      <c r="W6653" s="9" t="str">
        <f t="shared" si="107"/>
        <v>AEP</v>
      </c>
    </row>
    <row r="6654" spans="15:23">
      <c r="O6654" t="s">
        <v>118</v>
      </c>
      <c r="P6654" s="13">
        <v>42836</v>
      </c>
      <c r="Q6654">
        <v>67.389999000000003</v>
      </c>
      <c r="R6654">
        <v>67.540001000000004</v>
      </c>
      <c r="S6654">
        <v>66.989998</v>
      </c>
      <c r="T6654">
        <v>67.389999000000003</v>
      </c>
      <c r="U6654">
        <v>56.427379999999999</v>
      </c>
      <c r="V6654">
        <v>2046600</v>
      </c>
      <c r="W6654" s="9" t="str">
        <f t="shared" si="107"/>
        <v>AEP</v>
      </c>
    </row>
    <row r="6655" spans="15:23">
      <c r="O6655" t="s">
        <v>118</v>
      </c>
      <c r="P6655" s="13">
        <v>42837</v>
      </c>
      <c r="Q6655">
        <v>67.150002000000001</v>
      </c>
      <c r="R6655">
        <v>67.849997999999999</v>
      </c>
      <c r="S6655">
        <v>67.019997000000004</v>
      </c>
      <c r="T6655">
        <v>67.790001000000004</v>
      </c>
      <c r="U6655">
        <v>56.762301999999998</v>
      </c>
      <c r="V6655">
        <v>2286700</v>
      </c>
      <c r="W6655" s="9" t="str">
        <f t="shared" si="107"/>
        <v>AEP</v>
      </c>
    </row>
    <row r="6656" spans="15:23">
      <c r="O6656" t="s">
        <v>118</v>
      </c>
      <c r="P6656" s="13">
        <v>42838</v>
      </c>
      <c r="Q6656">
        <v>67.800003000000004</v>
      </c>
      <c r="R6656">
        <v>67.900002000000001</v>
      </c>
      <c r="S6656">
        <v>67.290001000000004</v>
      </c>
      <c r="T6656">
        <v>67.540001000000004</v>
      </c>
      <c r="U6656">
        <v>56.552970999999999</v>
      </c>
      <c r="V6656">
        <v>1899000</v>
      </c>
      <c r="W6656" s="9" t="str">
        <f t="shared" si="107"/>
        <v>AEP</v>
      </c>
    </row>
    <row r="6657" spans="15:23">
      <c r="O6657" t="s">
        <v>118</v>
      </c>
      <c r="P6657" s="13">
        <v>42842</v>
      </c>
      <c r="Q6657">
        <v>67.669998000000007</v>
      </c>
      <c r="R6657">
        <v>67.879997000000003</v>
      </c>
      <c r="S6657">
        <v>67.559997999999993</v>
      </c>
      <c r="T6657">
        <v>67.739998</v>
      </c>
      <c r="U6657">
        <v>56.720444000000001</v>
      </c>
      <c r="V6657">
        <v>1452600</v>
      </c>
      <c r="W6657" s="9" t="str">
        <f t="shared" si="107"/>
        <v>AEP</v>
      </c>
    </row>
    <row r="6658" spans="15:23">
      <c r="O6658" t="s">
        <v>118</v>
      </c>
      <c r="P6658" s="13">
        <v>42843</v>
      </c>
      <c r="Q6658">
        <v>67.769997000000004</v>
      </c>
      <c r="R6658">
        <v>68.120002999999997</v>
      </c>
      <c r="S6658">
        <v>67.650002000000001</v>
      </c>
      <c r="T6658">
        <v>67.980002999999996</v>
      </c>
      <c r="U6658">
        <v>56.921387000000003</v>
      </c>
      <c r="V6658">
        <v>2427400</v>
      </c>
      <c r="W6658" s="9" t="str">
        <f t="shared" si="107"/>
        <v>AEP</v>
      </c>
    </row>
    <row r="6659" spans="15:23">
      <c r="O6659" t="s">
        <v>118</v>
      </c>
      <c r="P6659" s="13">
        <v>42844</v>
      </c>
      <c r="Q6659">
        <v>67.989998</v>
      </c>
      <c r="R6659">
        <v>68.129997000000003</v>
      </c>
      <c r="S6659">
        <v>67.510002</v>
      </c>
      <c r="T6659">
        <v>67.739998</v>
      </c>
      <c r="U6659">
        <v>56.720444000000001</v>
      </c>
      <c r="V6659">
        <v>2802200</v>
      </c>
      <c r="W6659" s="9" t="str">
        <f t="shared" si="107"/>
        <v>AEP</v>
      </c>
    </row>
    <row r="6660" spans="15:23">
      <c r="O6660" t="s">
        <v>118</v>
      </c>
      <c r="P6660" s="13">
        <v>42845</v>
      </c>
      <c r="Q6660">
        <v>67.739998</v>
      </c>
      <c r="R6660">
        <v>67.739998</v>
      </c>
      <c r="S6660">
        <v>66.970000999999996</v>
      </c>
      <c r="T6660">
        <v>67.440002000000007</v>
      </c>
      <c r="U6660">
        <v>56.469250000000002</v>
      </c>
      <c r="V6660">
        <v>2518300</v>
      </c>
      <c r="W6660" s="9" t="str">
        <f t="shared" si="107"/>
        <v>AEP</v>
      </c>
    </row>
    <row r="6661" spans="15:23">
      <c r="O6661" t="s">
        <v>118</v>
      </c>
      <c r="P6661" s="13">
        <v>42846</v>
      </c>
      <c r="Q6661">
        <v>67.279999000000004</v>
      </c>
      <c r="R6661">
        <v>68.029999000000004</v>
      </c>
      <c r="S6661">
        <v>67.279999000000004</v>
      </c>
      <c r="T6661">
        <v>67.860000999999997</v>
      </c>
      <c r="U6661">
        <v>56.820911000000002</v>
      </c>
      <c r="V6661">
        <v>2721100</v>
      </c>
      <c r="W6661" s="9" t="str">
        <f t="shared" ref="W6661:W6724" si="108">IFERROR(VLOOKUP(O6661,$B$4:$B$17,1,FALSE),"Delete")</f>
        <v>AEP</v>
      </c>
    </row>
    <row r="6662" spans="15:23">
      <c r="O6662" t="s">
        <v>118</v>
      </c>
      <c r="P6662" s="13">
        <v>42849</v>
      </c>
      <c r="Q6662">
        <v>67.819999999999993</v>
      </c>
      <c r="R6662">
        <v>68.089995999999999</v>
      </c>
      <c r="S6662">
        <v>67.360000999999997</v>
      </c>
      <c r="T6662">
        <v>67.970000999999996</v>
      </c>
      <c r="U6662">
        <v>56.913021000000001</v>
      </c>
      <c r="V6662">
        <v>2714500</v>
      </c>
      <c r="W6662" s="9" t="str">
        <f t="shared" si="108"/>
        <v>AEP</v>
      </c>
    </row>
    <row r="6663" spans="15:23">
      <c r="O6663" t="s">
        <v>118</v>
      </c>
      <c r="P6663" s="13">
        <v>42850</v>
      </c>
      <c r="Q6663">
        <v>67.739998</v>
      </c>
      <c r="R6663">
        <v>68.029999000000004</v>
      </c>
      <c r="S6663">
        <v>67.550003000000004</v>
      </c>
      <c r="T6663">
        <v>67.860000999999997</v>
      </c>
      <c r="U6663">
        <v>56.820911000000002</v>
      </c>
      <c r="V6663">
        <v>1824500</v>
      </c>
      <c r="W6663" s="9" t="str">
        <f t="shared" si="108"/>
        <v>AEP</v>
      </c>
    </row>
    <row r="6664" spans="15:23">
      <c r="O6664" t="s">
        <v>118</v>
      </c>
      <c r="P6664" s="13">
        <v>42851</v>
      </c>
      <c r="Q6664">
        <v>67.790001000000004</v>
      </c>
      <c r="R6664">
        <v>68.120002999999997</v>
      </c>
      <c r="S6664">
        <v>67.620002999999997</v>
      </c>
      <c r="T6664">
        <v>67.690002000000007</v>
      </c>
      <c r="U6664">
        <v>56.678576999999997</v>
      </c>
      <c r="V6664">
        <v>2821600</v>
      </c>
      <c r="W6664" s="9" t="str">
        <f t="shared" si="108"/>
        <v>AEP</v>
      </c>
    </row>
    <row r="6665" spans="15:23">
      <c r="O6665" t="s">
        <v>118</v>
      </c>
      <c r="P6665" s="13">
        <v>42852</v>
      </c>
      <c r="Q6665">
        <v>67.440002000000007</v>
      </c>
      <c r="R6665">
        <v>68.459998999999996</v>
      </c>
      <c r="S6665">
        <v>67.209998999999996</v>
      </c>
      <c r="T6665">
        <v>68.099997999999999</v>
      </c>
      <c r="U6665">
        <v>57.021881</v>
      </c>
      <c r="V6665">
        <v>2225400</v>
      </c>
      <c r="W6665" s="9" t="str">
        <f t="shared" si="108"/>
        <v>AEP</v>
      </c>
    </row>
    <row r="6666" spans="15:23">
      <c r="O6666" t="s">
        <v>118</v>
      </c>
      <c r="P6666" s="13">
        <v>42853</v>
      </c>
      <c r="Q6666">
        <v>68.099997999999999</v>
      </c>
      <c r="R6666">
        <v>68.239998</v>
      </c>
      <c r="S6666">
        <v>67.739998</v>
      </c>
      <c r="T6666">
        <v>67.830001999999993</v>
      </c>
      <c r="U6666">
        <v>56.795794999999998</v>
      </c>
      <c r="V6666">
        <v>2671300</v>
      </c>
      <c r="W6666" s="9" t="str">
        <f t="shared" si="108"/>
        <v>AEP</v>
      </c>
    </row>
    <row r="6667" spans="15:23">
      <c r="O6667" t="s">
        <v>118</v>
      </c>
      <c r="P6667" s="13">
        <v>42856</v>
      </c>
      <c r="Q6667">
        <v>68.029999000000004</v>
      </c>
      <c r="R6667">
        <v>68.029999000000004</v>
      </c>
      <c r="S6667">
        <v>67.339995999999999</v>
      </c>
      <c r="T6667">
        <v>67.470000999999996</v>
      </c>
      <c r="U6667">
        <v>56.494365999999999</v>
      </c>
      <c r="V6667">
        <v>1694400</v>
      </c>
      <c r="W6667" s="9" t="str">
        <f t="shared" si="108"/>
        <v>AEP</v>
      </c>
    </row>
    <row r="6668" spans="15:23">
      <c r="O6668" t="s">
        <v>118</v>
      </c>
      <c r="P6668" s="13">
        <v>42857</v>
      </c>
      <c r="Q6668">
        <v>67.669998000000007</v>
      </c>
      <c r="R6668">
        <v>68.160004000000001</v>
      </c>
      <c r="S6668">
        <v>67.550003000000004</v>
      </c>
      <c r="T6668">
        <v>68.010002</v>
      </c>
      <c r="U6668">
        <v>56.946517999999998</v>
      </c>
      <c r="V6668">
        <v>3172000</v>
      </c>
      <c r="W6668" s="9" t="str">
        <f t="shared" si="108"/>
        <v>AEP</v>
      </c>
    </row>
    <row r="6669" spans="15:23">
      <c r="O6669" t="s">
        <v>118</v>
      </c>
      <c r="P6669" s="13">
        <v>42858</v>
      </c>
      <c r="Q6669">
        <v>68</v>
      </c>
      <c r="R6669">
        <v>68.25</v>
      </c>
      <c r="S6669">
        <v>67.769997000000004</v>
      </c>
      <c r="T6669">
        <v>67.900002000000001</v>
      </c>
      <c r="U6669">
        <v>56.854416000000001</v>
      </c>
      <c r="V6669">
        <v>1879000</v>
      </c>
      <c r="W6669" s="9" t="str">
        <f t="shared" si="108"/>
        <v>AEP</v>
      </c>
    </row>
    <row r="6670" spans="15:23">
      <c r="O6670" t="s">
        <v>118</v>
      </c>
      <c r="P6670" s="13">
        <v>42859</v>
      </c>
      <c r="Q6670">
        <v>67.709998999999996</v>
      </c>
      <c r="R6670">
        <v>68.120002999999997</v>
      </c>
      <c r="S6670">
        <v>67.669998000000007</v>
      </c>
      <c r="T6670">
        <v>68.019997000000004</v>
      </c>
      <c r="U6670">
        <v>56.954875999999999</v>
      </c>
      <c r="V6670">
        <v>2285000</v>
      </c>
      <c r="W6670" s="9" t="str">
        <f t="shared" si="108"/>
        <v>AEP</v>
      </c>
    </row>
    <row r="6671" spans="15:23">
      <c r="O6671" t="s">
        <v>118</v>
      </c>
      <c r="P6671" s="13">
        <v>42860</v>
      </c>
      <c r="Q6671">
        <v>68.220000999999996</v>
      </c>
      <c r="R6671">
        <v>68.660004000000001</v>
      </c>
      <c r="S6671">
        <v>67.889999000000003</v>
      </c>
      <c r="T6671">
        <v>68.410004000000001</v>
      </c>
      <c r="U6671">
        <v>57.281447999999997</v>
      </c>
      <c r="V6671">
        <v>2674800</v>
      </c>
      <c r="W6671" s="9" t="str">
        <f t="shared" si="108"/>
        <v>AEP</v>
      </c>
    </row>
    <row r="6672" spans="15:23">
      <c r="O6672" t="s">
        <v>118</v>
      </c>
      <c r="P6672" s="13">
        <v>42863</v>
      </c>
      <c r="Q6672">
        <v>67.989998</v>
      </c>
      <c r="R6672">
        <v>68.180000000000007</v>
      </c>
      <c r="S6672">
        <v>67.519997000000004</v>
      </c>
      <c r="T6672">
        <v>67.730002999999996</v>
      </c>
      <c r="U6672">
        <v>57.205437000000003</v>
      </c>
      <c r="V6672">
        <v>2650900</v>
      </c>
      <c r="W6672" s="9" t="str">
        <f t="shared" si="108"/>
        <v>AEP</v>
      </c>
    </row>
    <row r="6673" spans="15:23">
      <c r="O6673" t="s">
        <v>118</v>
      </c>
      <c r="P6673" s="13">
        <v>42864</v>
      </c>
      <c r="Q6673">
        <v>67.629997000000003</v>
      </c>
      <c r="R6673">
        <v>67.769997000000004</v>
      </c>
      <c r="S6673">
        <v>67.239998</v>
      </c>
      <c r="T6673">
        <v>67.309997999999993</v>
      </c>
      <c r="U6673">
        <v>56.850696999999997</v>
      </c>
      <c r="V6673">
        <v>2340700</v>
      </c>
      <c r="W6673" s="9" t="str">
        <f t="shared" si="108"/>
        <v>AEP</v>
      </c>
    </row>
    <row r="6674" spans="15:23">
      <c r="O6674" t="s">
        <v>118</v>
      </c>
      <c r="P6674" s="13">
        <v>42865</v>
      </c>
      <c r="Q6674">
        <v>67.349997999999999</v>
      </c>
      <c r="R6674">
        <v>67.620002999999997</v>
      </c>
      <c r="S6674">
        <v>67.129997000000003</v>
      </c>
      <c r="T6674">
        <v>67.410004000000001</v>
      </c>
      <c r="U6674">
        <v>56.935158000000001</v>
      </c>
      <c r="V6674">
        <v>2236300</v>
      </c>
      <c r="W6674" s="9" t="str">
        <f t="shared" si="108"/>
        <v>AEP</v>
      </c>
    </row>
    <row r="6675" spans="15:23">
      <c r="O6675" t="s">
        <v>118</v>
      </c>
      <c r="P6675" s="13">
        <v>42866</v>
      </c>
      <c r="Q6675">
        <v>67.230002999999996</v>
      </c>
      <c r="R6675">
        <v>67.559997999999993</v>
      </c>
      <c r="S6675">
        <v>66.930000000000007</v>
      </c>
      <c r="T6675">
        <v>67.550003000000004</v>
      </c>
      <c r="U6675">
        <v>57.053406000000003</v>
      </c>
      <c r="V6675">
        <v>1491200</v>
      </c>
      <c r="W6675" s="9" t="str">
        <f t="shared" si="108"/>
        <v>AEP</v>
      </c>
    </row>
    <row r="6676" spans="15:23">
      <c r="O6676" t="s">
        <v>118</v>
      </c>
      <c r="P6676" s="13">
        <v>42867</v>
      </c>
      <c r="Q6676">
        <v>67.589995999999999</v>
      </c>
      <c r="R6676">
        <v>68.300003000000004</v>
      </c>
      <c r="S6676">
        <v>67.550003000000004</v>
      </c>
      <c r="T6676">
        <v>68.059997999999993</v>
      </c>
      <c r="U6676">
        <v>57.48415</v>
      </c>
      <c r="V6676">
        <v>2241700</v>
      </c>
      <c r="W6676" s="9" t="str">
        <f t="shared" si="108"/>
        <v>AEP</v>
      </c>
    </row>
    <row r="6677" spans="15:23">
      <c r="O6677" t="s">
        <v>118</v>
      </c>
      <c r="P6677" s="13">
        <v>42870</v>
      </c>
      <c r="Q6677">
        <v>68.080001999999993</v>
      </c>
      <c r="R6677">
        <v>68.720000999999996</v>
      </c>
      <c r="S6677">
        <v>67.870002999999997</v>
      </c>
      <c r="T6677">
        <v>68.559997999999993</v>
      </c>
      <c r="U6677">
        <v>57.906452000000002</v>
      </c>
      <c r="V6677">
        <v>2427700</v>
      </c>
      <c r="W6677" s="9" t="str">
        <f t="shared" si="108"/>
        <v>AEP</v>
      </c>
    </row>
    <row r="6678" spans="15:23">
      <c r="O6678" t="s">
        <v>118</v>
      </c>
      <c r="P6678" s="13">
        <v>42871</v>
      </c>
      <c r="Q6678">
        <v>68.430000000000007</v>
      </c>
      <c r="R6678">
        <v>68.629997000000003</v>
      </c>
      <c r="S6678">
        <v>67.849997999999999</v>
      </c>
      <c r="T6678">
        <v>67.860000999999997</v>
      </c>
      <c r="U6678">
        <v>57.315227999999998</v>
      </c>
      <c r="V6678">
        <v>1556700</v>
      </c>
      <c r="W6678" s="9" t="str">
        <f t="shared" si="108"/>
        <v>AEP</v>
      </c>
    </row>
    <row r="6679" spans="15:23">
      <c r="O6679" t="s">
        <v>118</v>
      </c>
      <c r="P6679" s="13">
        <v>42872</v>
      </c>
      <c r="Q6679">
        <v>67.860000999999997</v>
      </c>
      <c r="R6679">
        <v>68.5</v>
      </c>
      <c r="S6679">
        <v>67.860000999999997</v>
      </c>
      <c r="T6679">
        <v>68.150002000000001</v>
      </c>
      <c r="U6679">
        <v>57.560169000000002</v>
      </c>
      <c r="V6679">
        <v>2243900</v>
      </c>
      <c r="W6679" s="9" t="str">
        <f t="shared" si="108"/>
        <v>AEP</v>
      </c>
    </row>
    <row r="6680" spans="15:23">
      <c r="O6680" t="s">
        <v>118</v>
      </c>
      <c r="P6680" s="13">
        <v>42873</v>
      </c>
      <c r="Q6680">
        <v>68.349997999999999</v>
      </c>
      <c r="R6680">
        <v>68.889999000000003</v>
      </c>
      <c r="S6680">
        <v>67.809997999999993</v>
      </c>
      <c r="T6680">
        <v>68.309997999999993</v>
      </c>
      <c r="U6680">
        <v>57.695312999999999</v>
      </c>
      <c r="V6680">
        <v>2139900</v>
      </c>
      <c r="W6680" s="9" t="str">
        <f t="shared" si="108"/>
        <v>AEP</v>
      </c>
    </row>
    <row r="6681" spans="15:23">
      <c r="O6681" t="s">
        <v>118</v>
      </c>
      <c r="P6681" s="13">
        <v>42874</v>
      </c>
      <c r="Q6681">
        <v>68.300003000000004</v>
      </c>
      <c r="R6681">
        <v>68.739998</v>
      </c>
      <c r="S6681">
        <v>67.879997000000003</v>
      </c>
      <c r="T6681">
        <v>68.720000999999996</v>
      </c>
      <c r="U6681">
        <v>58.041587999999997</v>
      </c>
      <c r="V6681">
        <v>2377600</v>
      </c>
      <c r="W6681" s="9" t="str">
        <f t="shared" si="108"/>
        <v>AEP</v>
      </c>
    </row>
    <row r="6682" spans="15:23">
      <c r="O6682" t="s">
        <v>118</v>
      </c>
      <c r="P6682" s="13">
        <v>42877</v>
      </c>
      <c r="Q6682">
        <v>68.680000000000007</v>
      </c>
      <c r="R6682">
        <v>69.580001999999993</v>
      </c>
      <c r="S6682">
        <v>68.599997999999999</v>
      </c>
      <c r="T6682">
        <v>69.419998000000007</v>
      </c>
      <c r="U6682">
        <v>58.632820000000002</v>
      </c>
      <c r="V6682">
        <v>2881500</v>
      </c>
      <c r="W6682" s="9" t="str">
        <f t="shared" si="108"/>
        <v>AEP</v>
      </c>
    </row>
    <row r="6683" spans="15:23">
      <c r="O6683" t="s">
        <v>118</v>
      </c>
      <c r="P6683" s="13">
        <v>42878</v>
      </c>
      <c r="Q6683">
        <v>69.430000000000007</v>
      </c>
      <c r="R6683">
        <v>70.069999999999993</v>
      </c>
      <c r="S6683">
        <v>69.370002999999997</v>
      </c>
      <c r="T6683">
        <v>69.589995999999999</v>
      </c>
      <c r="U6683">
        <v>58.776401999999997</v>
      </c>
      <c r="V6683">
        <v>2251900</v>
      </c>
      <c r="W6683" s="9" t="str">
        <f t="shared" si="108"/>
        <v>AEP</v>
      </c>
    </row>
    <row r="6684" spans="15:23">
      <c r="O6684" t="s">
        <v>118</v>
      </c>
      <c r="P6684" s="13">
        <v>42879</v>
      </c>
      <c r="Q6684">
        <v>69.739998</v>
      </c>
      <c r="R6684">
        <v>70.239998</v>
      </c>
      <c r="S6684">
        <v>69.660004000000001</v>
      </c>
      <c r="T6684">
        <v>70.199996999999996</v>
      </c>
      <c r="U6684">
        <v>59.291621999999997</v>
      </c>
      <c r="V6684">
        <v>1997700</v>
      </c>
      <c r="W6684" s="9" t="str">
        <f t="shared" si="108"/>
        <v>AEP</v>
      </c>
    </row>
    <row r="6685" spans="15:23">
      <c r="O6685" t="s">
        <v>118</v>
      </c>
      <c r="P6685" s="13">
        <v>42880</v>
      </c>
      <c r="Q6685">
        <v>70.169998000000007</v>
      </c>
      <c r="R6685">
        <v>70.930000000000007</v>
      </c>
      <c r="S6685">
        <v>70.080001999999993</v>
      </c>
      <c r="T6685">
        <v>70.800003000000004</v>
      </c>
      <c r="U6685">
        <v>59.798386000000001</v>
      </c>
      <c r="V6685">
        <v>2214200</v>
      </c>
      <c r="W6685" s="9" t="str">
        <f t="shared" si="108"/>
        <v>AEP</v>
      </c>
    </row>
    <row r="6686" spans="15:23">
      <c r="O6686" t="s">
        <v>118</v>
      </c>
      <c r="P6686" s="13">
        <v>42881</v>
      </c>
      <c r="Q6686">
        <v>70.800003000000004</v>
      </c>
      <c r="R6686">
        <v>71.010002</v>
      </c>
      <c r="S6686">
        <v>70.709998999999996</v>
      </c>
      <c r="T6686">
        <v>70.870002999999997</v>
      </c>
      <c r="U6686">
        <v>59.857512999999997</v>
      </c>
      <c r="V6686">
        <v>3464800</v>
      </c>
      <c r="W6686" s="9" t="str">
        <f t="shared" si="108"/>
        <v>AEP</v>
      </c>
    </row>
    <row r="6687" spans="15:23">
      <c r="O6687" t="s">
        <v>118</v>
      </c>
      <c r="P6687" s="13">
        <v>42885</v>
      </c>
      <c r="Q6687">
        <v>70.769997000000004</v>
      </c>
      <c r="R6687">
        <v>71.260002</v>
      </c>
      <c r="S6687">
        <v>70.699996999999996</v>
      </c>
      <c r="T6687">
        <v>71.209998999999996</v>
      </c>
      <c r="U6687">
        <v>60.144669</v>
      </c>
      <c r="V6687">
        <v>2027900</v>
      </c>
      <c r="W6687" s="9" t="str">
        <f t="shared" si="108"/>
        <v>AEP</v>
      </c>
    </row>
    <row r="6688" spans="15:23">
      <c r="O6688" t="s">
        <v>118</v>
      </c>
      <c r="P6688" s="13">
        <v>42886</v>
      </c>
      <c r="Q6688">
        <v>71.260002</v>
      </c>
      <c r="R6688">
        <v>71.910004000000001</v>
      </c>
      <c r="S6688">
        <v>71.239998</v>
      </c>
      <c r="T6688">
        <v>71.779999000000004</v>
      </c>
      <c r="U6688">
        <v>60.626106</v>
      </c>
      <c r="V6688">
        <v>2857100</v>
      </c>
      <c r="W6688" s="9" t="str">
        <f t="shared" si="108"/>
        <v>AEP</v>
      </c>
    </row>
    <row r="6689" spans="15:23">
      <c r="O6689" t="s">
        <v>118</v>
      </c>
      <c r="P6689" s="13">
        <v>42887</v>
      </c>
      <c r="Q6689">
        <v>71.650002000000001</v>
      </c>
      <c r="R6689">
        <v>72.220000999999996</v>
      </c>
      <c r="S6689">
        <v>71.400002000000001</v>
      </c>
      <c r="T6689">
        <v>72.209998999999996</v>
      </c>
      <c r="U6689">
        <v>60.989285000000002</v>
      </c>
      <c r="V6689">
        <v>2715100</v>
      </c>
      <c r="W6689" s="9" t="str">
        <f t="shared" si="108"/>
        <v>AEP</v>
      </c>
    </row>
    <row r="6690" spans="15:23">
      <c r="O6690" t="s">
        <v>118</v>
      </c>
      <c r="P6690" s="13">
        <v>42888</v>
      </c>
      <c r="Q6690">
        <v>72.510002</v>
      </c>
      <c r="R6690">
        <v>72.720000999999996</v>
      </c>
      <c r="S6690">
        <v>72.279999000000004</v>
      </c>
      <c r="T6690">
        <v>72.669998000000007</v>
      </c>
      <c r="U6690">
        <v>61.377803999999998</v>
      </c>
      <c r="V6690">
        <v>2583700</v>
      </c>
      <c r="W6690" s="9" t="str">
        <f t="shared" si="108"/>
        <v>AEP</v>
      </c>
    </row>
    <row r="6691" spans="15:23">
      <c r="O6691" t="s">
        <v>118</v>
      </c>
      <c r="P6691" s="13">
        <v>42891</v>
      </c>
      <c r="Q6691">
        <v>72.639999000000003</v>
      </c>
      <c r="R6691">
        <v>72.690002000000007</v>
      </c>
      <c r="S6691">
        <v>72.319999999999993</v>
      </c>
      <c r="T6691">
        <v>72.400002000000001</v>
      </c>
      <c r="U6691">
        <v>61.149760999999998</v>
      </c>
      <c r="V6691">
        <v>2723200</v>
      </c>
      <c r="W6691" s="9" t="str">
        <f t="shared" si="108"/>
        <v>AEP</v>
      </c>
    </row>
    <row r="6692" spans="15:23">
      <c r="O6692" t="s">
        <v>118</v>
      </c>
      <c r="P6692" s="13">
        <v>42892</v>
      </c>
      <c r="Q6692">
        <v>72.620002999999997</v>
      </c>
      <c r="R6692">
        <v>72.669998000000007</v>
      </c>
      <c r="S6692">
        <v>72.059997999999993</v>
      </c>
      <c r="T6692">
        <v>72.129997000000003</v>
      </c>
      <c r="U6692">
        <v>60.921719000000003</v>
      </c>
      <c r="V6692">
        <v>2485900</v>
      </c>
      <c r="W6692" s="9" t="str">
        <f t="shared" si="108"/>
        <v>AEP</v>
      </c>
    </row>
    <row r="6693" spans="15:23">
      <c r="O6693" t="s">
        <v>118</v>
      </c>
      <c r="P6693" s="13">
        <v>42893</v>
      </c>
      <c r="Q6693">
        <v>72.260002</v>
      </c>
      <c r="R6693">
        <v>72.709998999999996</v>
      </c>
      <c r="S6693">
        <v>72.069999999999993</v>
      </c>
      <c r="T6693">
        <v>72.620002999999997</v>
      </c>
      <c r="U6693">
        <v>61.335594</v>
      </c>
      <c r="V6693">
        <v>2565300</v>
      </c>
      <c r="W6693" s="9" t="str">
        <f t="shared" si="108"/>
        <v>AEP</v>
      </c>
    </row>
    <row r="6694" spans="15:23">
      <c r="O6694" t="s">
        <v>118</v>
      </c>
      <c r="P6694" s="13">
        <v>42894</v>
      </c>
      <c r="Q6694">
        <v>72.620002999999997</v>
      </c>
      <c r="R6694">
        <v>72.650002000000001</v>
      </c>
      <c r="S6694">
        <v>71.510002</v>
      </c>
      <c r="T6694">
        <v>71.949996999999996</v>
      </c>
      <c r="U6694">
        <v>60.769683999999998</v>
      </c>
      <c r="V6694">
        <v>2679900</v>
      </c>
      <c r="W6694" s="9" t="str">
        <f t="shared" si="108"/>
        <v>AEP</v>
      </c>
    </row>
    <row r="6695" spans="15:23">
      <c r="O6695" t="s">
        <v>118</v>
      </c>
      <c r="P6695" s="13">
        <v>42895</v>
      </c>
      <c r="Q6695">
        <v>71.709998999999996</v>
      </c>
      <c r="R6695">
        <v>72.040001000000004</v>
      </c>
      <c r="S6695">
        <v>71.370002999999997</v>
      </c>
      <c r="T6695">
        <v>71.860000999999997</v>
      </c>
      <c r="U6695">
        <v>60.693671999999999</v>
      </c>
      <c r="V6695">
        <v>2271600</v>
      </c>
      <c r="W6695" s="9" t="str">
        <f t="shared" si="108"/>
        <v>AEP</v>
      </c>
    </row>
    <row r="6696" spans="15:23">
      <c r="O6696" t="s">
        <v>118</v>
      </c>
      <c r="P6696" s="13">
        <v>42898</v>
      </c>
      <c r="Q6696">
        <v>71.860000999999997</v>
      </c>
      <c r="R6696">
        <v>72.230002999999996</v>
      </c>
      <c r="S6696">
        <v>71.410004000000001</v>
      </c>
      <c r="T6696">
        <v>71.410004000000001</v>
      </c>
      <c r="U6696">
        <v>60.313602000000003</v>
      </c>
      <c r="V6696">
        <v>3169400</v>
      </c>
      <c r="W6696" s="9" t="str">
        <f t="shared" si="108"/>
        <v>AEP</v>
      </c>
    </row>
    <row r="6697" spans="15:23">
      <c r="O6697" t="s">
        <v>118</v>
      </c>
      <c r="P6697" s="13">
        <v>42899</v>
      </c>
      <c r="Q6697">
        <v>71.330001999999993</v>
      </c>
      <c r="R6697">
        <v>71.680000000000007</v>
      </c>
      <c r="S6697">
        <v>71.050003000000004</v>
      </c>
      <c r="T6697">
        <v>71.650002000000001</v>
      </c>
      <c r="U6697">
        <v>60.516300000000001</v>
      </c>
      <c r="V6697">
        <v>1800200</v>
      </c>
      <c r="W6697" s="9" t="str">
        <f t="shared" si="108"/>
        <v>AEP</v>
      </c>
    </row>
    <row r="6698" spans="15:23">
      <c r="O6698" t="s">
        <v>118</v>
      </c>
      <c r="P6698" s="13">
        <v>42900</v>
      </c>
      <c r="Q6698">
        <v>72.230002999999996</v>
      </c>
      <c r="R6698">
        <v>72.400002000000001</v>
      </c>
      <c r="S6698">
        <v>71.690002000000007</v>
      </c>
      <c r="T6698">
        <v>71.959998999999996</v>
      </c>
      <c r="U6698">
        <v>60.778137000000001</v>
      </c>
      <c r="V6698">
        <v>1792200</v>
      </c>
      <c r="W6698" s="9" t="str">
        <f t="shared" si="108"/>
        <v>AEP</v>
      </c>
    </row>
    <row r="6699" spans="15:23">
      <c r="O6699" t="s">
        <v>118</v>
      </c>
      <c r="P6699" s="13">
        <v>42901</v>
      </c>
      <c r="Q6699">
        <v>71.930000000000007</v>
      </c>
      <c r="R6699">
        <v>72.160004000000001</v>
      </c>
      <c r="S6699">
        <v>71.510002</v>
      </c>
      <c r="T6699">
        <v>72.139999000000003</v>
      </c>
      <c r="U6699">
        <v>60.930168000000002</v>
      </c>
      <c r="V6699">
        <v>2311500</v>
      </c>
      <c r="W6699" s="9" t="str">
        <f t="shared" si="108"/>
        <v>AEP</v>
      </c>
    </row>
    <row r="6700" spans="15:23">
      <c r="O6700" t="s">
        <v>118</v>
      </c>
      <c r="P6700" s="13">
        <v>42902</v>
      </c>
      <c r="Q6700">
        <v>72.319999999999993</v>
      </c>
      <c r="R6700">
        <v>72.589995999999999</v>
      </c>
      <c r="S6700">
        <v>71.970000999999996</v>
      </c>
      <c r="T6700">
        <v>72.419998000000007</v>
      </c>
      <c r="U6700">
        <v>61.166640999999998</v>
      </c>
      <c r="V6700">
        <v>3326400</v>
      </c>
      <c r="W6700" s="9" t="str">
        <f t="shared" si="108"/>
        <v>AEP</v>
      </c>
    </row>
    <row r="6701" spans="15:23">
      <c r="O6701" t="s">
        <v>118</v>
      </c>
      <c r="P6701" s="13">
        <v>42905</v>
      </c>
      <c r="Q6701">
        <v>72.419998000000007</v>
      </c>
      <c r="R6701">
        <v>72.470000999999996</v>
      </c>
      <c r="S6701">
        <v>71.739998</v>
      </c>
      <c r="T6701">
        <v>72.059997999999993</v>
      </c>
      <c r="U6701">
        <v>60.862583000000001</v>
      </c>
      <c r="V6701">
        <v>2076300</v>
      </c>
      <c r="W6701" s="9" t="str">
        <f t="shared" si="108"/>
        <v>AEP</v>
      </c>
    </row>
    <row r="6702" spans="15:23">
      <c r="O6702" t="s">
        <v>118</v>
      </c>
      <c r="P6702" s="13">
        <v>42906</v>
      </c>
      <c r="Q6702">
        <v>72.099997999999999</v>
      </c>
      <c r="R6702">
        <v>72.569999999999993</v>
      </c>
      <c r="S6702">
        <v>72.019997000000004</v>
      </c>
      <c r="T6702">
        <v>72.559997999999993</v>
      </c>
      <c r="U6702">
        <v>61.284892999999997</v>
      </c>
      <c r="V6702">
        <v>2486600</v>
      </c>
      <c r="W6702" s="9" t="str">
        <f t="shared" si="108"/>
        <v>AEP</v>
      </c>
    </row>
    <row r="6703" spans="15:23">
      <c r="O6703" t="s">
        <v>118</v>
      </c>
      <c r="P6703" s="13">
        <v>42907</v>
      </c>
      <c r="Q6703">
        <v>72.599997999999999</v>
      </c>
      <c r="R6703">
        <v>72.970000999999996</v>
      </c>
      <c r="S6703">
        <v>72.199996999999996</v>
      </c>
      <c r="T6703">
        <v>72.400002000000001</v>
      </c>
      <c r="U6703">
        <v>61.149760999999998</v>
      </c>
      <c r="V6703">
        <v>6134900</v>
      </c>
      <c r="W6703" s="9" t="str">
        <f t="shared" si="108"/>
        <v>AEP</v>
      </c>
    </row>
    <row r="6704" spans="15:23">
      <c r="O6704" t="s">
        <v>118</v>
      </c>
      <c r="P6704" s="13">
        <v>42908</v>
      </c>
      <c r="Q6704">
        <v>72.199996999999996</v>
      </c>
      <c r="R6704">
        <v>72.449996999999996</v>
      </c>
      <c r="S6704">
        <v>71.760002</v>
      </c>
      <c r="T6704">
        <v>71.790001000000004</v>
      </c>
      <c r="U6704">
        <v>60.634556000000003</v>
      </c>
      <c r="V6704">
        <v>2172100</v>
      </c>
      <c r="W6704" s="9" t="str">
        <f t="shared" si="108"/>
        <v>AEP</v>
      </c>
    </row>
    <row r="6705" spans="15:23">
      <c r="O6705" t="s">
        <v>118</v>
      </c>
      <c r="P6705" s="13">
        <v>42909</v>
      </c>
      <c r="Q6705">
        <v>71.75</v>
      </c>
      <c r="R6705">
        <v>72.089995999999999</v>
      </c>
      <c r="S6705">
        <v>71.430000000000007</v>
      </c>
      <c r="T6705">
        <v>71.550003000000004</v>
      </c>
      <c r="U6705">
        <v>60.431843000000001</v>
      </c>
      <c r="V6705">
        <v>2431800</v>
      </c>
      <c r="W6705" s="9" t="str">
        <f t="shared" si="108"/>
        <v>AEP</v>
      </c>
    </row>
    <row r="6706" spans="15:23">
      <c r="O6706" t="s">
        <v>118</v>
      </c>
      <c r="P6706" s="13">
        <v>42912</v>
      </c>
      <c r="Q6706">
        <v>71.290001000000004</v>
      </c>
      <c r="R6706">
        <v>72.199996999999996</v>
      </c>
      <c r="S6706">
        <v>71.190002000000007</v>
      </c>
      <c r="T6706">
        <v>71.870002999999997</v>
      </c>
      <c r="U6706">
        <v>60.702114000000002</v>
      </c>
      <c r="V6706">
        <v>2026000</v>
      </c>
      <c r="W6706" s="9" t="str">
        <f t="shared" si="108"/>
        <v>AEP</v>
      </c>
    </row>
    <row r="6707" spans="15:23">
      <c r="O6707" t="s">
        <v>118</v>
      </c>
      <c r="P6707" s="13">
        <v>42913</v>
      </c>
      <c r="Q6707">
        <v>71.5</v>
      </c>
      <c r="R6707">
        <v>71.610000999999997</v>
      </c>
      <c r="S6707">
        <v>70.629997000000003</v>
      </c>
      <c r="T6707">
        <v>70.720000999999996</v>
      </c>
      <c r="U6707">
        <v>59.730812</v>
      </c>
      <c r="V6707">
        <v>3003600</v>
      </c>
      <c r="W6707" s="9" t="str">
        <f t="shared" si="108"/>
        <v>AEP</v>
      </c>
    </row>
    <row r="6708" spans="15:23">
      <c r="O6708" t="s">
        <v>118</v>
      </c>
      <c r="P6708" s="13">
        <v>42914</v>
      </c>
      <c r="Q6708">
        <v>70.910004000000001</v>
      </c>
      <c r="R6708">
        <v>71.080001999999993</v>
      </c>
      <c r="S6708">
        <v>70.120002999999997</v>
      </c>
      <c r="T6708">
        <v>70.150002000000001</v>
      </c>
      <c r="U6708">
        <v>59.249386000000001</v>
      </c>
      <c r="V6708">
        <v>2553900</v>
      </c>
      <c r="W6708" s="9" t="str">
        <f t="shared" si="108"/>
        <v>AEP</v>
      </c>
    </row>
    <row r="6709" spans="15:23">
      <c r="O6709" t="s">
        <v>118</v>
      </c>
      <c r="P6709" s="13">
        <v>42915</v>
      </c>
      <c r="Q6709">
        <v>69.819999999999993</v>
      </c>
      <c r="R6709">
        <v>69.819999999999993</v>
      </c>
      <c r="S6709">
        <v>69.190002000000007</v>
      </c>
      <c r="T6709">
        <v>69.599997999999999</v>
      </c>
      <c r="U6709">
        <v>58.784843000000002</v>
      </c>
      <c r="V6709">
        <v>3112100</v>
      </c>
      <c r="W6709" s="9" t="str">
        <f t="shared" si="108"/>
        <v>AEP</v>
      </c>
    </row>
    <row r="6710" spans="15:23">
      <c r="O6710" t="s">
        <v>118</v>
      </c>
      <c r="P6710" s="13">
        <v>42916</v>
      </c>
      <c r="Q6710">
        <v>69.769997000000004</v>
      </c>
      <c r="R6710">
        <v>70.110000999999997</v>
      </c>
      <c r="S6710">
        <v>69.470000999999996</v>
      </c>
      <c r="T6710">
        <v>69.470000999999996</v>
      </c>
      <c r="U6710">
        <v>58.675060000000002</v>
      </c>
      <c r="V6710">
        <v>2130200</v>
      </c>
      <c r="W6710" s="9" t="str">
        <f t="shared" si="108"/>
        <v>AEP</v>
      </c>
    </row>
    <row r="6711" spans="15:23">
      <c r="O6711" t="s">
        <v>118</v>
      </c>
      <c r="P6711" s="13">
        <v>42919</v>
      </c>
      <c r="Q6711">
        <v>69.690002000000007</v>
      </c>
      <c r="R6711">
        <v>69.690002000000007</v>
      </c>
      <c r="S6711">
        <v>68.930000000000007</v>
      </c>
      <c r="T6711">
        <v>69</v>
      </c>
      <c r="U6711">
        <v>58.278087999999997</v>
      </c>
      <c r="V6711">
        <v>1592000</v>
      </c>
      <c r="W6711" s="9" t="str">
        <f t="shared" si="108"/>
        <v>AEP</v>
      </c>
    </row>
    <row r="6712" spans="15:23">
      <c r="O6712" t="s">
        <v>118</v>
      </c>
      <c r="P6712" s="13">
        <v>42921</v>
      </c>
      <c r="Q6712">
        <v>69.050003000000004</v>
      </c>
      <c r="R6712">
        <v>69.099997999999999</v>
      </c>
      <c r="S6712">
        <v>68.620002999999997</v>
      </c>
      <c r="T6712">
        <v>68.819999999999993</v>
      </c>
      <c r="U6712">
        <v>58.126049000000002</v>
      </c>
      <c r="V6712">
        <v>2735700</v>
      </c>
      <c r="W6712" s="9" t="str">
        <f t="shared" si="108"/>
        <v>AEP</v>
      </c>
    </row>
    <row r="6713" spans="15:23">
      <c r="O6713" t="s">
        <v>118</v>
      </c>
      <c r="P6713" s="13">
        <v>42922</v>
      </c>
      <c r="Q6713">
        <v>68.690002000000007</v>
      </c>
      <c r="R6713">
        <v>69.150002000000001</v>
      </c>
      <c r="S6713">
        <v>68.470000999999996</v>
      </c>
      <c r="T6713">
        <v>69.019997000000004</v>
      </c>
      <c r="U6713">
        <v>58.294970999999997</v>
      </c>
      <c r="V6713">
        <v>2147800</v>
      </c>
      <c r="W6713" s="9" t="str">
        <f t="shared" si="108"/>
        <v>AEP</v>
      </c>
    </row>
    <row r="6714" spans="15:23">
      <c r="O6714" t="s">
        <v>118</v>
      </c>
      <c r="P6714" s="13">
        <v>42923</v>
      </c>
      <c r="Q6714">
        <v>69.010002</v>
      </c>
      <c r="R6714">
        <v>69.410004000000001</v>
      </c>
      <c r="S6714">
        <v>68.830001999999993</v>
      </c>
      <c r="T6714">
        <v>69.150002000000001</v>
      </c>
      <c r="U6714">
        <v>58.404784999999997</v>
      </c>
      <c r="V6714">
        <v>1747500</v>
      </c>
      <c r="W6714" s="9" t="str">
        <f t="shared" si="108"/>
        <v>AEP</v>
      </c>
    </row>
    <row r="6715" spans="15:23">
      <c r="O6715" t="s">
        <v>118</v>
      </c>
      <c r="P6715" s="13">
        <v>42926</v>
      </c>
      <c r="Q6715">
        <v>69.400002000000001</v>
      </c>
      <c r="R6715">
        <v>69.470000999999996</v>
      </c>
      <c r="S6715">
        <v>68.889999000000003</v>
      </c>
      <c r="T6715">
        <v>68.889999000000003</v>
      </c>
      <c r="U6715">
        <v>58.185169000000002</v>
      </c>
      <c r="V6715">
        <v>1567600</v>
      </c>
      <c r="W6715" s="9" t="str">
        <f t="shared" si="108"/>
        <v>AEP</v>
      </c>
    </row>
    <row r="6716" spans="15:23">
      <c r="O6716" t="s">
        <v>118</v>
      </c>
      <c r="P6716" s="13">
        <v>42927</v>
      </c>
      <c r="Q6716">
        <v>69</v>
      </c>
      <c r="R6716">
        <v>69.050003000000004</v>
      </c>
      <c r="S6716">
        <v>68.669998000000007</v>
      </c>
      <c r="T6716">
        <v>68.839995999999999</v>
      </c>
      <c r="U6716">
        <v>58.142937000000003</v>
      </c>
      <c r="V6716">
        <v>1813100</v>
      </c>
      <c r="W6716" s="9" t="str">
        <f t="shared" si="108"/>
        <v>AEP</v>
      </c>
    </row>
    <row r="6717" spans="15:23">
      <c r="O6717" t="s">
        <v>118</v>
      </c>
      <c r="P6717" s="13">
        <v>42928</v>
      </c>
      <c r="Q6717">
        <v>69.400002000000001</v>
      </c>
      <c r="R6717">
        <v>69.529999000000004</v>
      </c>
      <c r="S6717">
        <v>68.970000999999996</v>
      </c>
      <c r="T6717">
        <v>68.989998</v>
      </c>
      <c r="U6717">
        <v>58.269634000000003</v>
      </c>
      <c r="V6717">
        <v>2287800</v>
      </c>
      <c r="W6717" s="9" t="str">
        <f t="shared" si="108"/>
        <v>AEP</v>
      </c>
    </row>
    <row r="6718" spans="15:23">
      <c r="O6718" t="s">
        <v>118</v>
      </c>
      <c r="P6718" s="13">
        <v>42929</v>
      </c>
      <c r="Q6718">
        <v>68.900002000000001</v>
      </c>
      <c r="R6718">
        <v>69.099997999999999</v>
      </c>
      <c r="S6718">
        <v>68.279999000000004</v>
      </c>
      <c r="T6718">
        <v>68.279999000000004</v>
      </c>
      <c r="U6718">
        <v>57.669964</v>
      </c>
      <c r="V6718">
        <v>3489100</v>
      </c>
      <c r="W6718" s="9" t="str">
        <f t="shared" si="108"/>
        <v>AEP</v>
      </c>
    </row>
    <row r="6719" spans="15:23">
      <c r="O6719" t="s">
        <v>118</v>
      </c>
      <c r="P6719" s="13">
        <v>42930</v>
      </c>
      <c r="Q6719">
        <v>68.739998</v>
      </c>
      <c r="R6719">
        <v>68.889999000000003</v>
      </c>
      <c r="S6719">
        <v>68.110000999999997</v>
      </c>
      <c r="T6719">
        <v>68.169998000000007</v>
      </c>
      <c r="U6719">
        <v>57.577052999999999</v>
      </c>
      <c r="V6719">
        <v>4900500</v>
      </c>
      <c r="W6719" s="9" t="str">
        <f t="shared" si="108"/>
        <v>AEP</v>
      </c>
    </row>
    <row r="6720" spans="15:23">
      <c r="O6720" t="s">
        <v>118</v>
      </c>
      <c r="P6720" s="13">
        <v>42933</v>
      </c>
      <c r="Q6720">
        <v>68.239998</v>
      </c>
      <c r="R6720">
        <v>68.669998000000007</v>
      </c>
      <c r="S6720">
        <v>68.120002999999997</v>
      </c>
      <c r="T6720">
        <v>68.550003000000004</v>
      </c>
      <c r="U6720">
        <v>57.898021999999997</v>
      </c>
      <c r="V6720">
        <v>2885100</v>
      </c>
      <c r="W6720" s="9" t="str">
        <f t="shared" si="108"/>
        <v>AEP</v>
      </c>
    </row>
    <row r="6721" spans="15:23">
      <c r="O6721" t="s">
        <v>118</v>
      </c>
      <c r="P6721" s="13">
        <v>42934</v>
      </c>
      <c r="Q6721">
        <v>68.629997000000003</v>
      </c>
      <c r="R6721">
        <v>68.819999999999993</v>
      </c>
      <c r="S6721">
        <v>68.339995999999999</v>
      </c>
      <c r="T6721">
        <v>68.360000999999997</v>
      </c>
      <c r="U6721">
        <v>57.737533999999997</v>
      </c>
      <c r="V6721">
        <v>2721400</v>
      </c>
      <c r="W6721" s="9" t="str">
        <f t="shared" si="108"/>
        <v>AEP</v>
      </c>
    </row>
    <row r="6722" spans="15:23">
      <c r="O6722" t="s">
        <v>118</v>
      </c>
      <c r="P6722" s="13">
        <v>42935</v>
      </c>
      <c r="Q6722">
        <v>68.449996999999996</v>
      </c>
      <c r="R6722">
        <v>68.769997000000004</v>
      </c>
      <c r="S6722">
        <v>68.430000000000007</v>
      </c>
      <c r="T6722">
        <v>68.650002000000001</v>
      </c>
      <c r="U6722">
        <v>57.982475000000001</v>
      </c>
      <c r="V6722">
        <v>2981300</v>
      </c>
      <c r="W6722" s="9" t="str">
        <f t="shared" si="108"/>
        <v>AEP</v>
      </c>
    </row>
    <row r="6723" spans="15:23">
      <c r="O6723" t="s">
        <v>118</v>
      </c>
      <c r="P6723" s="13">
        <v>42936</v>
      </c>
      <c r="Q6723">
        <v>68.769997000000004</v>
      </c>
      <c r="R6723">
        <v>68.830001999999993</v>
      </c>
      <c r="S6723">
        <v>68.410004000000001</v>
      </c>
      <c r="T6723">
        <v>68.699996999999996</v>
      </c>
      <c r="U6723">
        <v>58.024692999999999</v>
      </c>
      <c r="V6723">
        <v>3771000</v>
      </c>
      <c r="W6723" s="9" t="str">
        <f t="shared" si="108"/>
        <v>AEP</v>
      </c>
    </row>
    <row r="6724" spans="15:23">
      <c r="O6724" t="s">
        <v>118</v>
      </c>
      <c r="P6724" s="13">
        <v>42937</v>
      </c>
      <c r="Q6724">
        <v>68.739998</v>
      </c>
      <c r="R6724">
        <v>69.989998</v>
      </c>
      <c r="S6724">
        <v>68.680000000000007</v>
      </c>
      <c r="T6724">
        <v>69.980002999999996</v>
      </c>
      <c r="U6724">
        <v>59.105815999999997</v>
      </c>
      <c r="V6724">
        <v>2922300</v>
      </c>
      <c r="W6724" s="9" t="str">
        <f t="shared" si="108"/>
        <v>AEP</v>
      </c>
    </row>
    <row r="6725" spans="15:23">
      <c r="O6725" t="s">
        <v>118</v>
      </c>
      <c r="P6725" s="13">
        <v>42940</v>
      </c>
      <c r="Q6725">
        <v>70</v>
      </c>
      <c r="R6725">
        <v>70</v>
      </c>
      <c r="S6725">
        <v>68.900002000000001</v>
      </c>
      <c r="T6725">
        <v>69.190002000000007</v>
      </c>
      <c r="U6725">
        <v>58.438560000000003</v>
      </c>
      <c r="V6725">
        <v>4129500</v>
      </c>
      <c r="W6725" s="9" t="str">
        <f t="shared" ref="W6725:W6788" si="109">IFERROR(VLOOKUP(O6725,$B$4:$B$17,1,FALSE),"Delete")</f>
        <v>AEP</v>
      </c>
    </row>
    <row r="6726" spans="15:23">
      <c r="O6726" t="s">
        <v>118</v>
      </c>
      <c r="P6726" s="13">
        <v>42941</v>
      </c>
      <c r="Q6726">
        <v>69.220000999999996</v>
      </c>
      <c r="R6726">
        <v>69.309997999999993</v>
      </c>
      <c r="S6726">
        <v>68.709998999999996</v>
      </c>
      <c r="T6726">
        <v>68.839995999999999</v>
      </c>
      <c r="U6726">
        <v>58.142937000000003</v>
      </c>
      <c r="V6726">
        <v>1614100</v>
      </c>
      <c r="W6726" s="9" t="str">
        <f t="shared" si="109"/>
        <v>AEP</v>
      </c>
    </row>
    <row r="6727" spans="15:23">
      <c r="O6727" t="s">
        <v>118</v>
      </c>
      <c r="P6727" s="13">
        <v>42942</v>
      </c>
      <c r="Q6727">
        <v>68.690002000000007</v>
      </c>
      <c r="R6727">
        <v>69.510002</v>
      </c>
      <c r="S6727">
        <v>68.589995999999999</v>
      </c>
      <c r="T6727">
        <v>69.449996999999996</v>
      </c>
      <c r="U6727">
        <v>58.658161</v>
      </c>
      <c r="V6727">
        <v>1962900</v>
      </c>
      <c r="W6727" s="9" t="str">
        <f t="shared" si="109"/>
        <v>AEP</v>
      </c>
    </row>
    <row r="6728" spans="15:23">
      <c r="O6728" t="s">
        <v>118</v>
      </c>
      <c r="P6728" s="13">
        <v>42943</v>
      </c>
      <c r="Q6728">
        <v>69.370002999999997</v>
      </c>
      <c r="R6728">
        <v>70.800003000000004</v>
      </c>
      <c r="S6728">
        <v>69.360000999999997</v>
      </c>
      <c r="T6728">
        <v>70.669998000000007</v>
      </c>
      <c r="U6728">
        <v>59.688580000000002</v>
      </c>
      <c r="V6728">
        <v>4203300</v>
      </c>
      <c r="W6728" s="9" t="str">
        <f t="shared" si="109"/>
        <v>AEP</v>
      </c>
    </row>
    <row r="6729" spans="15:23">
      <c r="O6729" t="s">
        <v>118</v>
      </c>
      <c r="P6729" s="13">
        <v>42944</v>
      </c>
      <c r="Q6729">
        <v>70.620002999999997</v>
      </c>
      <c r="R6729">
        <v>70.809997999999993</v>
      </c>
      <c r="S6729">
        <v>70.029999000000004</v>
      </c>
      <c r="T6729">
        <v>70.430000000000007</v>
      </c>
      <c r="U6729">
        <v>59.485881999999997</v>
      </c>
      <c r="V6729">
        <v>2570900</v>
      </c>
      <c r="W6729" s="9" t="str">
        <f t="shared" si="109"/>
        <v>AEP</v>
      </c>
    </row>
    <row r="6730" spans="15:23">
      <c r="O6730" t="s">
        <v>118</v>
      </c>
      <c r="P6730" s="13">
        <v>42947</v>
      </c>
      <c r="Q6730">
        <v>70.449996999999996</v>
      </c>
      <c r="R6730">
        <v>70.699996999999996</v>
      </c>
      <c r="S6730">
        <v>70.029999000000004</v>
      </c>
      <c r="T6730">
        <v>70.540001000000004</v>
      </c>
      <c r="U6730">
        <v>59.578789</v>
      </c>
      <c r="V6730">
        <v>2268900</v>
      </c>
      <c r="W6730" s="9" t="str">
        <f t="shared" si="109"/>
        <v>AEP</v>
      </c>
    </row>
    <row r="6731" spans="15:23">
      <c r="O6731" t="s">
        <v>118</v>
      </c>
      <c r="P6731" s="13">
        <v>42948</v>
      </c>
      <c r="Q6731">
        <v>70.589995999999999</v>
      </c>
      <c r="R6731">
        <v>70.830001999999993</v>
      </c>
      <c r="S6731">
        <v>70.370002999999997</v>
      </c>
      <c r="T6731">
        <v>70.620002999999997</v>
      </c>
      <c r="U6731">
        <v>59.646351000000003</v>
      </c>
      <c r="V6731">
        <v>1629000</v>
      </c>
      <c r="W6731" s="9" t="str">
        <f t="shared" si="109"/>
        <v>AEP</v>
      </c>
    </row>
    <row r="6732" spans="15:23">
      <c r="O6732" t="s">
        <v>118</v>
      </c>
      <c r="P6732" s="13">
        <v>42949</v>
      </c>
      <c r="Q6732">
        <v>70.370002999999997</v>
      </c>
      <c r="R6732">
        <v>71.029999000000004</v>
      </c>
      <c r="S6732">
        <v>70.080001999999993</v>
      </c>
      <c r="T6732">
        <v>70.930000000000007</v>
      </c>
      <c r="U6732">
        <v>59.908188000000003</v>
      </c>
      <c r="V6732">
        <v>1405000</v>
      </c>
      <c r="W6732" s="9" t="str">
        <f t="shared" si="109"/>
        <v>AEP</v>
      </c>
    </row>
    <row r="6733" spans="15:23">
      <c r="O6733" t="s">
        <v>118</v>
      </c>
      <c r="P6733" s="13">
        <v>42950</v>
      </c>
      <c r="Q6733">
        <v>70.75</v>
      </c>
      <c r="R6733">
        <v>71.199996999999996</v>
      </c>
      <c r="S6733">
        <v>70.610000999999997</v>
      </c>
      <c r="T6733">
        <v>71.199996999999996</v>
      </c>
      <c r="U6733">
        <v>60.136218999999997</v>
      </c>
      <c r="V6733">
        <v>1794100</v>
      </c>
      <c r="W6733" s="9" t="str">
        <f t="shared" si="109"/>
        <v>AEP</v>
      </c>
    </row>
    <row r="6734" spans="15:23">
      <c r="O6734" t="s">
        <v>118</v>
      </c>
      <c r="P6734" s="13">
        <v>42951</v>
      </c>
      <c r="Q6734">
        <v>70.980002999999996</v>
      </c>
      <c r="R6734">
        <v>71.050003000000004</v>
      </c>
      <c r="S6734">
        <v>70.319999999999993</v>
      </c>
      <c r="T6734">
        <v>70.879997000000003</v>
      </c>
      <c r="U6734">
        <v>59.865948000000003</v>
      </c>
      <c r="V6734">
        <v>1879500</v>
      </c>
      <c r="W6734" s="9" t="str">
        <f t="shared" si="109"/>
        <v>AEP</v>
      </c>
    </row>
    <row r="6735" spans="15:23">
      <c r="O6735" t="s">
        <v>118</v>
      </c>
      <c r="P6735" s="13">
        <v>42954</v>
      </c>
      <c r="Q6735">
        <v>70.879997000000003</v>
      </c>
      <c r="R6735">
        <v>71.389999000000003</v>
      </c>
      <c r="S6735">
        <v>70.639999000000003</v>
      </c>
      <c r="T6735">
        <v>71.389999000000003</v>
      </c>
      <c r="U6735">
        <v>60.296706999999998</v>
      </c>
      <c r="V6735">
        <v>2007000</v>
      </c>
      <c r="W6735" s="9" t="str">
        <f t="shared" si="109"/>
        <v>AEP</v>
      </c>
    </row>
    <row r="6736" spans="15:23">
      <c r="O6736" t="s">
        <v>118</v>
      </c>
      <c r="P6736" s="13">
        <v>42955</v>
      </c>
      <c r="Q6736">
        <v>70.800003000000004</v>
      </c>
      <c r="R6736">
        <v>71.389999000000003</v>
      </c>
      <c r="S6736">
        <v>70.559997999999993</v>
      </c>
      <c r="T6736">
        <v>71.349997999999999</v>
      </c>
      <c r="U6736">
        <v>60.765113999999997</v>
      </c>
      <c r="V6736">
        <v>2398000</v>
      </c>
      <c r="W6736" s="9" t="str">
        <f t="shared" si="109"/>
        <v>AEP</v>
      </c>
    </row>
    <row r="6737" spans="15:23">
      <c r="O6737" t="s">
        <v>118</v>
      </c>
      <c r="P6737" s="13">
        <v>42956</v>
      </c>
      <c r="Q6737">
        <v>71.610000999999997</v>
      </c>
      <c r="R6737">
        <v>71.610000999999997</v>
      </c>
      <c r="S6737">
        <v>70.860000999999997</v>
      </c>
      <c r="T6737">
        <v>70.959998999999996</v>
      </c>
      <c r="U6737">
        <v>60.432968000000002</v>
      </c>
      <c r="V6737">
        <v>2492200</v>
      </c>
      <c r="W6737" s="9" t="str">
        <f t="shared" si="109"/>
        <v>AEP</v>
      </c>
    </row>
    <row r="6738" spans="15:23">
      <c r="O6738" t="s">
        <v>118</v>
      </c>
      <c r="P6738" s="13">
        <v>42957</v>
      </c>
      <c r="Q6738">
        <v>70.849997999999999</v>
      </c>
      <c r="R6738">
        <v>71.419998000000007</v>
      </c>
      <c r="S6738">
        <v>70.550003000000004</v>
      </c>
      <c r="T6738">
        <v>71.360000999999997</v>
      </c>
      <c r="U6738">
        <v>60.773631999999999</v>
      </c>
      <c r="V6738">
        <v>2053500</v>
      </c>
      <c r="W6738" s="9" t="str">
        <f t="shared" si="109"/>
        <v>AEP</v>
      </c>
    </row>
    <row r="6739" spans="15:23">
      <c r="O6739" t="s">
        <v>118</v>
      </c>
      <c r="P6739" s="13">
        <v>42958</v>
      </c>
      <c r="Q6739">
        <v>71.339995999999999</v>
      </c>
      <c r="R6739">
        <v>71.339995999999999</v>
      </c>
      <c r="S6739">
        <v>70.370002999999997</v>
      </c>
      <c r="T6739">
        <v>70.559997999999993</v>
      </c>
      <c r="U6739">
        <v>60.092315999999997</v>
      </c>
      <c r="V6739">
        <v>2007600</v>
      </c>
      <c r="W6739" s="9" t="str">
        <f t="shared" si="109"/>
        <v>AEP</v>
      </c>
    </row>
    <row r="6740" spans="15:23">
      <c r="O6740" t="s">
        <v>118</v>
      </c>
      <c r="P6740" s="13">
        <v>42961</v>
      </c>
      <c r="Q6740">
        <v>70.589995999999999</v>
      </c>
      <c r="R6740">
        <v>71.150002000000001</v>
      </c>
      <c r="S6740">
        <v>70.459998999999996</v>
      </c>
      <c r="T6740">
        <v>71.050003000000004</v>
      </c>
      <c r="U6740">
        <v>60.509613000000002</v>
      </c>
      <c r="V6740">
        <v>1865200</v>
      </c>
      <c r="W6740" s="9" t="str">
        <f t="shared" si="109"/>
        <v>AEP</v>
      </c>
    </row>
    <row r="6741" spans="15:23">
      <c r="O6741" t="s">
        <v>118</v>
      </c>
      <c r="P6741" s="13">
        <v>42962</v>
      </c>
      <c r="Q6741">
        <v>70.769997000000004</v>
      </c>
      <c r="R6741">
        <v>71.540001000000004</v>
      </c>
      <c r="S6741">
        <v>70.709998999999996</v>
      </c>
      <c r="T6741">
        <v>71.519997000000004</v>
      </c>
      <c r="U6741">
        <v>60.909897000000001</v>
      </c>
      <c r="V6741">
        <v>1289300</v>
      </c>
      <c r="W6741" s="9" t="str">
        <f t="shared" si="109"/>
        <v>AEP</v>
      </c>
    </row>
    <row r="6742" spans="15:23">
      <c r="O6742" t="s">
        <v>118</v>
      </c>
      <c r="P6742" s="13">
        <v>42963</v>
      </c>
      <c r="Q6742">
        <v>71.519997000000004</v>
      </c>
      <c r="R6742">
        <v>72.040001000000004</v>
      </c>
      <c r="S6742">
        <v>71.379997000000003</v>
      </c>
      <c r="T6742">
        <v>72.019997000000004</v>
      </c>
      <c r="U6742">
        <v>61.335715999999998</v>
      </c>
      <c r="V6742">
        <v>1692400</v>
      </c>
      <c r="W6742" s="9" t="str">
        <f t="shared" si="109"/>
        <v>AEP</v>
      </c>
    </row>
    <row r="6743" spans="15:23">
      <c r="O6743" t="s">
        <v>118</v>
      </c>
      <c r="P6743" s="13">
        <v>42964</v>
      </c>
      <c r="Q6743">
        <v>71.989998</v>
      </c>
      <c r="R6743">
        <v>72.260002</v>
      </c>
      <c r="S6743">
        <v>71.779999000000004</v>
      </c>
      <c r="T6743">
        <v>72</v>
      </c>
      <c r="U6743">
        <v>61.318694999999998</v>
      </c>
      <c r="V6743">
        <v>3318500</v>
      </c>
      <c r="W6743" s="9" t="str">
        <f t="shared" si="109"/>
        <v>AEP</v>
      </c>
    </row>
    <row r="6744" spans="15:23">
      <c r="O6744" t="s">
        <v>118</v>
      </c>
      <c r="P6744" s="13">
        <v>42965</v>
      </c>
      <c r="Q6744">
        <v>71.930000000000007</v>
      </c>
      <c r="R6744">
        <v>72.629997000000003</v>
      </c>
      <c r="S6744">
        <v>71.709998999999996</v>
      </c>
      <c r="T6744">
        <v>72.160004000000001</v>
      </c>
      <c r="U6744">
        <v>61.454956000000003</v>
      </c>
      <c r="V6744">
        <v>2871400</v>
      </c>
      <c r="W6744" s="9" t="str">
        <f t="shared" si="109"/>
        <v>AEP</v>
      </c>
    </row>
    <row r="6745" spans="15:23">
      <c r="O6745" t="s">
        <v>118</v>
      </c>
      <c r="P6745" s="13">
        <v>42968</v>
      </c>
      <c r="Q6745">
        <v>72.230002999999996</v>
      </c>
      <c r="R6745">
        <v>72.779999000000004</v>
      </c>
      <c r="S6745">
        <v>72.129997000000003</v>
      </c>
      <c r="T6745">
        <v>72.669998000000007</v>
      </c>
      <c r="U6745">
        <v>61.889285999999998</v>
      </c>
      <c r="V6745">
        <v>1808200</v>
      </c>
      <c r="W6745" s="9" t="str">
        <f t="shared" si="109"/>
        <v>AEP</v>
      </c>
    </row>
    <row r="6746" spans="15:23">
      <c r="O6746" t="s">
        <v>118</v>
      </c>
      <c r="P6746" s="13">
        <v>42969</v>
      </c>
      <c r="Q6746">
        <v>72.639999000000003</v>
      </c>
      <c r="R6746">
        <v>72.870002999999997</v>
      </c>
      <c r="S6746">
        <v>72.419998000000007</v>
      </c>
      <c r="T6746">
        <v>72.809997999999993</v>
      </c>
      <c r="U6746">
        <v>62.00853</v>
      </c>
      <c r="V6746">
        <v>1959100</v>
      </c>
      <c r="W6746" s="9" t="str">
        <f t="shared" si="109"/>
        <v>AEP</v>
      </c>
    </row>
    <row r="6747" spans="15:23">
      <c r="O6747" t="s">
        <v>118</v>
      </c>
      <c r="P6747" s="13">
        <v>42970</v>
      </c>
      <c r="Q6747">
        <v>72.760002</v>
      </c>
      <c r="R6747">
        <v>73.400002000000001</v>
      </c>
      <c r="S6747">
        <v>72.75</v>
      </c>
      <c r="T6747">
        <v>73.309997999999993</v>
      </c>
      <c r="U6747">
        <v>62.434341000000003</v>
      </c>
      <c r="V6747">
        <v>2379900</v>
      </c>
      <c r="W6747" s="9" t="str">
        <f t="shared" si="109"/>
        <v>AEP</v>
      </c>
    </row>
    <row r="6748" spans="15:23">
      <c r="O6748" t="s">
        <v>118</v>
      </c>
      <c r="P6748" s="13">
        <v>42971</v>
      </c>
      <c r="Q6748">
        <v>73.279999000000004</v>
      </c>
      <c r="R6748">
        <v>73.660004000000001</v>
      </c>
      <c r="S6748">
        <v>73.089995999999999</v>
      </c>
      <c r="T6748">
        <v>73.389999000000003</v>
      </c>
      <c r="U6748">
        <v>62.502453000000003</v>
      </c>
      <c r="V6748">
        <v>2123000</v>
      </c>
      <c r="W6748" s="9" t="str">
        <f t="shared" si="109"/>
        <v>AEP</v>
      </c>
    </row>
    <row r="6749" spans="15:23">
      <c r="O6749" t="s">
        <v>118</v>
      </c>
      <c r="P6749" s="13">
        <v>42972</v>
      </c>
      <c r="Q6749">
        <v>73.709998999999996</v>
      </c>
      <c r="R6749">
        <v>73.769997000000004</v>
      </c>
      <c r="S6749">
        <v>73.410004000000001</v>
      </c>
      <c r="T6749">
        <v>73.569999999999993</v>
      </c>
      <c r="U6749">
        <v>62.655785000000002</v>
      </c>
      <c r="V6749">
        <v>2067800</v>
      </c>
      <c r="W6749" s="9" t="str">
        <f t="shared" si="109"/>
        <v>AEP</v>
      </c>
    </row>
    <row r="6750" spans="15:23">
      <c r="O6750" t="s">
        <v>118</v>
      </c>
      <c r="P6750" s="13">
        <v>42975</v>
      </c>
      <c r="Q6750">
        <v>73.75</v>
      </c>
      <c r="R6750">
        <v>74.110000999999997</v>
      </c>
      <c r="S6750">
        <v>73.589995999999999</v>
      </c>
      <c r="T6750">
        <v>74.099997999999999</v>
      </c>
      <c r="U6750">
        <v>63.107151000000002</v>
      </c>
      <c r="V6750">
        <v>1768100</v>
      </c>
      <c r="W6750" s="9" t="str">
        <f t="shared" si="109"/>
        <v>AEP</v>
      </c>
    </row>
    <row r="6751" spans="15:23">
      <c r="O6751" t="s">
        <v>118</v>
      </c>
      <c r="P6751" s="13">
        <v>42976</v>
      </c>
      <c r="Q6751">
        <v>74.160004000000001</v>
      </c>
      <c r="R6751">
        <v>74.290001000000004</v>
      </c>
      <c r="S6751">
        <v>73.819999999999993</v>
      </c>
      <c r="T6751">
        <v>73.940002000000007</v>
      </c>
      <c r="U6751">
        <v>62.970889999999997</v>
      </c>
      <c r="V6751">
        <v>1748900</v>
      </c>
      <c r="W6751" s="9" t="str">
        <f t="shared" si="109"/>
        <v>AEP</v>
      </c>
    </row>
    <row r="6752" spans="15:23">
      <c r="O6752" t="s">
        <v>118</v>
      </c>
      <c r="P6752" s="13">
        <v>42977</v>
      </c>
      <c r="Q6752">
        <v>73.959998999999996</v>
      </c>
      <c r="R6752">
        <v>74.029999000000004</v>
      </c>
      <c r="S6752">
        <v>73.709998999999996</v>
      </c>
      <c r="T6752">
        <v>73.75</v>
      </c>
      <c r="U6752">
        <v>62.809063000000002</v>
      </c>
      <c r="V6752">
        <v>1356800</v>
      </c>
      <c r="W6752" s="9" t="str">
        <f t="shared" si="109"/>
        <v>AEP</v>
      </c>
    </row>
    <row r="6753" spans="15:23">
      <c r="O6753" t="s">
        <v>118</v>
      </c>
      <c r="P6753" s="13">
        <v>42978</v>
      </c>
      <c r="Q6753">
        <v>73.870002999999997</v>
      </c>
      <c r="R6753">
        <v>73.949996999999996</v>
      </c>
      <c r="S6753">
        <v>73.620002999999997</v>
      </c>
      <c r="T6753">
        <v>73.629997000000003</v>
      </c>
      <c r="U6753">
        <v>62.706871</v>
      </c>
      <c r="V6753">
        <v>2787400</v>
      </c>
      <c r="W6753" s="9" t="str">
        <f t="shared" si="109"/>
        <v>AEP</v>
      </c>
    </row>
    <row r="6754" spans="15:23">
      <c r="O6754" t="s">
        <v>118</v>
      </c>
      <c r="P6754" s="13">
        <v>42979</v>
      </c>
      <c r="Q6754">
        <v>73.839995999999999</v>
      </c>
      <c r="R6754">
        <v>73.949996999999996</v>
      </c>
      <c r="S6754">
        <v>73.269997000000004</v>
      </c>
      <c r="T6754">
        <v>73.540001000000004</v>
      </c>
      <c r="U6754">
        <v>62.630222000000003</v>
      </c>
      <c r="V6754">
        <v>1745400</v>
      </c>
      <c r="W6754" s="9" t="str">
        <f t="shared" si="109"/>
        <v>AEP</v>
      </c>
    </row>
    <row r="6755" spans="15:23">
      <c r="O6755" t="s">
        <v>118</v>
      </c>
      <c r="P6755" s="13">
        <v>42983</v>
      </c>
      <c r="Q6755">
        <v>73.660004000000001</v>
      </c>
      <c r="R6755">
        <v>74.099997999999999</v>
      </c>
      <c r="S6755">
        <v>73.339995999999999</v>
      </c>
      <c r="T6755">
        <v>74.089995999999999</v>
      </c>
      <c r="U6755">
        <v>63.098640000000003</v>
      </c>
      <c r="V6755">
        <v>2824700</v>
      </c>
      <c r="W6755" s="9" t="str">
        <f t="shared" si="109"/>
        <v>AEP</v>
      </c>
    </row>
    <row r="6756" spans="15:23">
      <c r="O6756" t="s">
        <v>118</v>
      </c>
      <c r="P6756" s="13">
        <v>42984</v>
      </c>
      <c r="Q6756">
        <v>74.239998</v>
      </c>
      <c r="R6756">
        <v>74.239998</v>
      </c>
      <c r="S6756">
        <v>73.239998</v>
      </c>
      <c r="T6756">
        <v>73.300003000000004</v>
      </c>
      <c r="U6756">
        <v>62.425837999999999</v>
      </c>
      <c r="V6756">
        <v>2491900</v>
      </c>
      <c r="W6756" s="9" t="str">
        <f t="shared" si="109"/>
        <v>AEP</v>
      </c>
    </row>
    <row r="6757" spans="15:23">
      <c r="O6757" t="s">
        <v>118</v>
      </c>
      <c r="P6757" s="13">
        <v>42985</v>
      </c>
      <c r="Q6757">
        <v>73.470000999999996</v>
      </c>
      <c r="R6757">
        <v>73.970000999999996</v>
      </c>
      <c r="S6757">
        <v>73.360000999999997</v>
      </c>
      <c r="T6757">
        <v>73.830001999999993</v>
      </c>
      <c r="U6757">
        <v>62.877200999999999</v>
      </c>
      <c r="V6757">
        <v>2286000</v>
      </c>
      <c r="W6757" s="9" t="str">
        <f t="shared" si="109"/>
        <v>AEP</v>
      </c>
    </row>
    <row r="6758" spans="15:23">
      <c r="O6758" t="s">
        <v>118</v>
      </c>
      <c r="P6758" s="13">
        <v>42986</v>
      </c>
      <c r="Q6758">
        <v>73.730002999999996</v>
      </c>
      <c r="R6758">
        <v>74.370002999999997</v>
      </c>
      <c r="S6758">
        <v>73.589995999999999</v>
      </c>
      <c r="T6758">
        <v>74.190002000000007</v>
      </c>
      <c r="U6758">
        <v>63.183791999999997</v>
      </c>
      <c r="V6758">
        <v>1507000</v>
      </c>
      <c r="W6758" s="9" t="str">
        <f t="shared" si="109"/>
        <v>AEP</v>
      </c>
    </row>
    <row r="6759" spans="15:23">
      <c r="O6759" t="s">
        <v>118</v>
      </c>
      <c r="P6759" s="13">
        <v>42989</v>
      </c>
      <c r="Q6759">
        <v>74.180000000000007</v>
      </c>
      <c r="R6759">
        <v>74.589995999999999</v>
      </c>
      <c r="S6759">
        <v>74.069999999999993</v>
      </c>
      <c r="T6759">
        <v>74.550003000000004</v>
      </c>
      <c r="U6759">
        <v>63.490397999999999</v>
      </c>
      <c r="V6759">
        <v>2108600</v>
      </c>
      <c r="W6759" s="9" t="str">
        <f t="shared" si="109"/>
        <v>AEP</v>
      </c>
    </row>
    <row r="6760" spans="15:23">
      <c r="O6760" t="s">
        <v>118</v>
      </c>
      <c r="P6760" s="13">
        <v>42990</v>
      </c>
      <c r="Q6760">
        <v>74.489998</v>
      </c>
      <c r="R6760">
        <v>74.489998</v>
      </c>
      <c r="S6760">
        <v>72.650002000000001</v>
      </c>
      <c r="T6760">
        <v>73.110000999999997</v>
      </c>
      <c r="U6760">
        <v>62.264018999999998</v>
      </c>
      <c r="V6760">
        <v>2166500</v>
      </c>
      <c r="W6760" s="9" t="str">
        <f t="shared" si="109"/>
        <v>AEP</v>
      </c>
    </row>
    <row r="6761" spans="15:23">
      <c r="O6761" t="s">
        <v>118</v>
      </c>
      <c r="P6761" s="13">
        <v>42991</v>
      </c>
      <c r="Q6761">
        <v>73.139999000000003</v>
      </c>
      <c r="R6761">
        <v>73.339995999999999</v>
      </c>
      <c r="S6761">
        <v>72.370002999999997</v>
      </c>
      <c r="T6761">
        <v>72.589995999999999</v>
      </c>
      <c r="U6761">
        <v>61.821159000000002</v>
      </c>
      <c r="V6761">
        <v>3147600</v>
      </c>
      <c r="W6761" s="9" t="str">
        <f t="shared" si="109"/>
        <v>AEP</v>
      </c>
    </row>
    <row r="6762" spans="15:23">
      <c r="O6762" t="s">
        <v>118</v>
      </c>
      <c r="P6762" s="13">
        <v>42992</v>
      </c>
      <c r="Q6762">
        <v>72.440002000000007</v>
      </c>
      <c r="R6762">
        <v>72.980002999999996</v>
      </c>
      <c r="S6762">
        <v>72.290001000000004</v>
      </c>
      <c r="T6762">
        <v>72.900002000000001</v>
      </c>
      <c r="U6762">
        <v>62.085177999999999</v>
      </c>
      <c r="V6762">
        <v>2234400</v>
      </c>
      <c r="W6762" s="9" t="str">
        <f t="shared" si="109"/>
        <v>AEP</v>
      </c>
    </row>
    <row r="6763" spans="15:23">
      <c r="O6763" t="s">
        <v>118</v>
      </c>
      <c r="P6763" s="13">
        <v>42993</v>
      </c>
      <c r="Q6763">
        <v>73.069999999999993</v>
      </c>
      <c r="R6763">
        <v>73.180000000000007</v>
      </c>
      <c r="S6763">
        <v>72.459998999999996</v>
      </c>
      <c r="T6763">
        <v>73.029999000000004</v>
      </c>
      <c r="U6763">
        <v>62.195877000000003</v>
      </c>
      <c r="V6763">
        <v>2730900</v>
      </c>
      <c r="W6763" s="9" t="str">
        <f t="shared" si="109"/>
        <v>AEP</v>
      </c>
    </row>
    <row r="6764" spans="15:23">
      <c r="O6764" t="s">
        <v>118</v>
      </c>
      <c r="P6764" s="13">
        <v>42996</v>
      </c>
      <c r="Q6764">
        <v>73</v>
      </c>
      <c r="R6764">
        <v>73.110000999999997</v>
      </c>
      <c r="S6764">
        <v>71.610000999999997</v>
      </c>
      <c r="T6764">
        <v>72.269997000000004</v>
      </c>
      <c r="U6764">
        <v>61.548634</v>
      </c>
      <c r="V6764">
        <v>2230700</v>
      </c>
      <c r="W6764" s="9" t="str">
        <f t="shared" si="109"/>
        <v>AEP</v>
      </c>
    </row>
    <row r="6765" spans="15:23">
      <c r="O6765" t="s">
        <v>118</v>
      </c>
      <c r="P6765" s="13">
        <v>42997</v>
      </c>
      <c r="Q6765">
        <v>72.330001999999993</v>
      </c>
      <c r="R6765">
        <v>72.379997000000003</v>
      </c>
      <c r="S6765">
        <v>71.800003000000004</v>
      </c>
      <c r="T6765">
        <v>71.980002999999996</v>
      </c>
      <c r="U6765">
        <v>61.301647000000003</v>
      </c>
      <c r="V6765">
        <v>2268900</v>
      </c>
      <c r="W6765" s="9" t="str">
        <f t="shared" si="109"/>
        <v>AEP</v>
      </c>
    </row>
    <row r="6766" spans="15:23">
      <c r="O6766" t="s">
        <v>118</v>
      </c>
      <c r="P6766" s="13">
        <v>42998</v>
      </c>
      <c r="Q6766">
        <v>72.150002000000001</v>
      </c>
      <c r="R6766">
        <v>72.220000999999996</v>
      </c>
      <c r="S6766">
        <v>71.279999000000004</v>
      </c>
      <c r="T6766">
        <v>71.680000000000007</v>
      </c>
      <c r="U6766">
        <v>61.046157999999998</v>
      </c>
      <c r="V6766">
        <v>2446900</v>
      </c>
      <c r="W6766" s="9" t="str">
        <f t="shared" si="109"/>
        <v>AEP</v>
      </c>
    </row>
    <row r="6767" spans="15:23">
      <c r="O6767" t="s">
        <v>118</v>
      </c>
      <c r="P6767" s="13">
        <v>42999</v>
      </c>
      <c r="Q6767">
        <v>71.680000000000007</v>
      </c>
      <c r="R6767">
        <v>71.919998000000007</v>
      </c>
      <c r="S6767">
        <v>71.370002999999997</v>
      </c>
      <c r="T6767">
        <v>71.449996999999996</v>
      </c>
      <c r="U6767">
        <v>60.850281000000003</v>
      </c>
      <c r="V6767">
        <v>1942600</v>
      </c>
      <c r="W6767" s="9" t="str">
        <f t="shared" si="109"/>
        <v>AEP</v>
      </c>
    </row>
    <row r="6768" spans="15:23">
      <c r="O6768" t="s">
        <v>118</v>
      </c>
      <c r="P6768" s="13">
        <v>43000</v>
      </c>
      <c r="Q6768">
        <v>70.900002000000001</v>
      </c>
      <c r="R6768">
        <v>71.430000000000007</v>
      </c>
      <c r="S6768">
        <v>70.440002000000007</v>
      </c>
      <c r="T6768">
        <v>70.569999999999993</v>
      </c>
      <c r="U6768">
        <v>60.100811</v>
      </c>
      <c r="V6768">
        <v>3052200</v>
      </c>
      <c r="W6768" s="9" t="str">
        <f t="shared" si="109"/>
        <v>AEP</v>
      </c>
    </row>
    <row r="6769" spans="15:23">
      <c r="O6769" t="s">
        <v>118</v>
      </c>
      <c r="P6769" s="13">
        <v>43003</v>
      </c>
      <c r="Q6769">
        <v>70.629997000000003</v>
      </c>
      <c r="R6769">
        <v>71.199996999999996</v>
      </c>
      <c r="S6769">
        <v>70.5</v>
      </c>
      <c r="T6769">
        <v>71.040001000000004</v>
      </c>
      <c r="U6769">
        <v>60.501094999999999</v>
      </c>
      <c r="V6769">
        <v>3057100</v>
      </c>
      <c r="W6769" s="9" t="str">
        <f t="shared" si="109"/>
        <v>AEP</v>
      </c>
    </row>
    <row r="6770" spans="15:23">
      <c r="O6770" t="s">
        <v>118</v>
      </c>
      <c r="P6770" s="13">
        <v>43004</v>
      </c>
      <c r="Q6770">
        <v>71.050003000000004</v>
      </c>
      <c r="R6770">
        <v>71.209998999999996</v>
      </c>
      <c r="S6770">
        <v>70.669998000000007</v>
      </c>
      <c r="T6770">
        <v>71.190002000000007</v>
      </c>
      <c r="U6770">
        <v>60.628864</v>
      </c>
      <c r="V6770">
        <v>2038900</v>
      </c>
      <c r="W6770" s="9" t="str">
        <f t="shared" si="109"/>
        <v>AEP</v>
      </c>
    </row>
    <row r="6771" spans="15:23">
      <c r="O6771" t="s">
        <v>118</v>
      </c>
      <c r="P6771" s="13">
        <v>43005</v>
      </c>
      <c r="Q6771">
        <v>70.730002999999996</v>
      </c>
      <c r="R6771">
        <v>70.809997999999993</v>
      </c>
      <c r="S6771">
        <v>69.930000000000007</v>
      </c>
      <c r="T6771">
        <v>70.309997999999993</v>
      </c>
      <c r="U6771">
        <v>59.879398000000002</v>
      </c>
      <c r="V6771">
        <v>2339600</v>
      </c>
      <c r="W6771" s="9" t="str">
        <f t="shared" si="109"/>
        <v>AEP</v>
      </c>
    </row>
    <row r="6772" spans="15:23">
      <c r="O6772" t="s">
        <v>118</v>
      </c>
      <c r="P6772" s="13">
        <v>43006</v>
      </c>
      <c r="Q6772">
        <v>70.199996999999996</v>
      </c>
      <c r="R6772">
        <v>70.790001000000004</v>
      </c>
      <c r="S6772">
        <v>69.959998999999996</v>
      </c>
      <c r="T6772">
        <v>70.5</v>
      </c>
      <c r="U6772">
        <v>60.041206000000003</v>
      </c>
      <c r="V6772">
        <v>1820100</v>
      </c>
      <c r="W6772" s="9" t="str">
        <f t="shared" si="109"/>
        <v>AEP</v>
      </c>
    </row>
    <row r="6773" spans="15:23">
      <c r="O6773" t="s">
        <v>118</v>
      </c>
      <c r="P6773" s="13">
        <v>43007</v>
      </c>
      <c r="Q6773">
        <v>70.25</v>
      </c>
      <c r="R6773">
        <v>70.529999000000004</v>
      </c>
      <c r="S6773">
        <v>70.029999000000004</v>
      </c>
      <c r="T6773">
        <v>70.239998</v>
      </c>
      <c r="U6773">
        <v>59.819786000000001</v>
      </c>
      <c r="V6773">
        <v>1624900</v>
      </c>
      <c r="W6773" s="9" t="str">
        <f t="shared" si="109"/>
        <v>AEP</v>
      </c>
    </row>
    <row r="6774" spans="15:23">
      <c r="O6774" t="s">
        <v>118</v>
      </c>
      <c r="P6774" s="13">
        <v>43010</v>
      </c>
      <c r="Q6774">
        <v>70.459998999999996</v>
      </c>
      <c r="R6774">
        <v>70.680000000000007</v>
      </c>
      <c r="S6774">
        <v>70.160004000000001</v>
      </c>
      <c r="T6774">
        <v>70.430000000000007</v>
      </c>
      <c r="U6774">
        <v>59.981597999999998</v>
      </c>
      <c r="V6774">
        <v>1446600</v>
      </c>
      <c r="W6774" s="9" t="str">
        <f t="shared" si="109"/>
        <v>AEP</v>
      </c>
    </row>
    <row r="6775" spans="15:23">
      <c r="O6775" t="s">
        <v>118</v>
      </c>
      <c r="P6775" s="13">
        <v>43011</v>
      </c>
      <c r="Q6775">
        <v>70.349997999999999</v>
      </c>
      <c r="R6775">
        <v>70.349997999999999</v>
      </c>
      <c r="S6775">
        <v>69.550003000000004</v>
      </c>
      <c r="T6775">
        <v>70.290001000000004</v>
      </c>
      <c r="U6775">
        <v>59.862366000000002</v>
      </c>
      <c r="V6775">
        <v>2406000</v>
      </c>
      <c r="W6775" s="9" t="str">
        <f t="shared" si="109"/>
        <v>AEP</v>
      </c>
    </row>
    <row r="6776" spans="15:23">
      <c r="O6776" t="s">
        <v>118</v>
      </c>
      <c r="P6776" s="13">
        <v>43012</v>
      </c>
      <c r="Q6776">
        <v>70.339995999999999</v>
      </c>
      <c r="R6776">
        <v>71.529999000000004</v>
      </c>
      <c r="S6776">
        <v>70.110000999999997</v>
      </c>
      <c r="T6776">
        <v>71.519997000000004</v>
      </c>
      <c r="U6776">
        <v>60.909897000000001</v>
      </c>
      <c r="V6776">
        <v>3066100</v>
      </c>
      <c r="W6776" s="9" t="str">
        <f t="shared" si="109"/>
        <v>AEP</v>
      </c>
    </row>
    <row r="6777" spans="15:23">
      <c r="O6777" t="s">
        <v>118</v>
      </c>
      <c r="P6777" s="13">
        <v>43013</v>
      </c>
      <c r="Q6777">
        <v>71.480002999999996</v>
      </c>
      <c r="R6777">
        <v>71.629997000000003</v>
      </c>
      <c r="S6777">
        <v>71.099997999999999</v>
      </c>
      <c r="T6777">
        <v>71.489998</v>
      </c>
      <c r="U6777">
        <v>60.884341999999997</v>
      </c>
      <c r="V6777">
        <v>2305100</v>
      </c>
      <c r="W6777" s="9" t="str">
        <f t="shared" si="109"/>
        <v>AEP</v>
      </c>
    </row>
    <row r="6778" spans="15:23">
      <c r="O6778" t="s">
        <v>118</v>
      </c>
      <c r="P6778" s="13">
        <v>43014</v>
      </c>
      <c r="Q6778">
        <v>71.209998999999996</v>
      </c>
      <c r="R6778">
        <v>71.529999000000004</v>
      </c>
      <c r="S6778">
        <v>70.940002000000007</v>
      </c>
      <c r="T6778">
        <v>71.529999000000004</v>
      </c>
      <c r="U6778">
        <v>60.918415000000003</v>
      </c>
      <c r="V6778">
        <v>1813600</v>
      </c>
      <c r="W6778" s="9" t="str">
        <f t="shared" si="109"/>
        <v>AEP</v>
      </c>
    </row>
    <row r="6779" spans="15:23">
      <c r="O6779" t="s">
        <v>118</v>
      </c>
      <c r="P6779" s="13">
        <v>43017</v>
      </c>
      <c r="Q6779">
        <v>71.550003000000004</v>
      </c>
      <c r="R6779">
        <v>71.900002000000001</v>
      </c>
      <c r="S6779">
        <v>71.480002999999996</v>
      </c>
      <c r="T6779">
        <v>71.739998</v>
      </c>
      <c r="U6779">
        <v>61.097251999999997</v>
      </c>
      <c r="V6779">
        <v>1603300</v>
      </c>
      <c r="W6779" s="9" t="str">
        <f t="shared" si="109"/>
        <v>AEP</v>
      </c>
    </row>
    <row r="6780" spans="15:23">
      <c r="O6780" t="s">
        <v>118</v>
      </c>
      <c r="P6780" s="13">
        <v>43018</v>
      </c>
      <c r="Q6780">
        <v>71.699996999999996</v>
      </c>
      <c r="R6780">
        <v>72.389999000000003</v>
      </c>
      <c r="S6780">
        <v>71.449996999999996</v>
      </c>
      <c r="T6780">
        <v>72.389999000000003</v>
      </c>
      <c r="U6780">
        <v>61.650826000000002</v>
      </c>
      <c r="V6780">
        <v>2163600</v>
      </c>
      <c r="W6780" s="9" t="str">
        <f t="shared" si="109"/>
        <v>AEP</v>
      </c>
    </row>
    <row r="6781" spans="15:23">
      <c r="O6781" t="s">
        <v>118</v>
      </c>
      <c r="P6781" s="13">
        <v>43019</v>
      </c>
      <c r="Q6781">
        <v>72.410004000000001</v>
      </c>
      <c r="R6781">
        <v>73.190002000000007</v>
      </c>
      <c r="S6781">
        <v>72.360000999999997</v>
      </c>
      <c r="T6781">
        <v>72.760002</v>
      </c>
      <c r="U6781">
        <v>61.965958000000001</v>
      </c>
      <c r="V6781">
        <v>1975100</v>
      </c>
      <c r="W6781" s="9" t="str">
        <f t="shared" si="109"/>
        <v>AEP</v>
      </c>
    </row>
    <row r="6782" spans="15:23">
      <c r="O6782" t="s">
        <v>118</v>
      </c>
      <c r="P6782" s="13">
        <v>43020</v>
      </c>
      <c r="Q6782">
        <v>72.809997999999993</v>
      </c>
      <c r="R6782">
        <v>73.400002000000001</v>
      </c>
      <c r="S6782">
        <v>72.739998</v>
      </c>
      <c r="T6782">
        <v>73.339995999999999</v>
      </c>
      <c r="U6782">
        <v>62.459892000000004</v>
      </c>
      <c r="V6782">
        <v>1822000</v>
      </c>
      <c r="W6782" s="9" t="str">
        <f t="shared" si="109"/>
        <v>AEP</v>
      </c>
    </row>
    <row r="6783" spans="15:23">
      <c r="O6783" t="s">
        <v>118</v>
      </c>
      <c r="P6783" s="13">
        <v>43021</v>
      </c>
      <c r="Q6783">
        <v>73.550003000000004</v>
      </c>
      <c r="R6783">
        <v>73.910004000000001</v>
      </c>
      <c r="S6783">
        <v>72.930000000000007</v>
      </c>
      <c r="T6783">
        <v>73.160004000000001</v>
      </c>
      <c r="U6783">
        <v>62.306601999999998</v>
      </c>
      <c r="V6783">
        <v>1943800</v>
      </c>
      <c r="W6783" s="9" t="str">
        <f t="shared" si="109"/>
        <v>AEP</v>
      </c>
    </row>
    <row r="6784" spans="15:23">
      <c r="O6784" t="s">
        <v>118</v>
      </c>
      <c r="P6784" s="13">
        <v>43024</v>
      </c>
      <c r="Q6784">
        <v>72.970000999999996</v>
      </c>
      <c r="R6784">
        <v>73.25</v>
      </c>
      <c r="S6784">
        <v>72.550003000000004</v>
      </c>
      <c r="T6784">
        <v>73.120002999999997</v>
      </c>
      <c r="U6784">
        <v>62.272548999999998</v>
      </c>
      <c r="V6784">
        <v>1464700</v>
      </c>
      <c r="W6784" s="9" t="str">
        <f t="shared" si="109"/>
        <v>AEP</v>
      </c>
    </row>
    <row r="6785" spans="15:23">
      <c r="O6785" t="s">
        <v>118</v>
      </c>
      <c r="P6785" s="13">
        <v>43025</v>
      </c>
      <c r="Q6785">
        <v>72.839995999999999</v>
      </c>
      <c r="R6785">
        <v>73.309997999999993</v>
      </c>
      <c r="S6785">
        <v>72.519997000000004</v>
      </c>
      <c r="T6785">
        <v>73.199996999999996</v>
      </c>
      <c r="U6785">
        <v>62.340663999999997</v>
      </c>
      <c r="V6785">
        <v>1721900</v>
      </c>
      <c r="W6785" s="9" t="str">
        <f t="shared" si="109"/>
        <v>AEP</v>
      </c>
    </row>
    <row r="6786" spans="15:23">
      <c r="O6786" t="s">
        <v>118</v>
      </c>
      <c r="P6786" s="13">
        <v>43026</v>
      </c>
      <c r="Q6786">
        <v>73.089995999999999</v>
      </c>
      <c r="R6786">
        <v>73.199996999999996</v>
      </c>
      <c r="S6786">
        <v>72.610000999999997</v>
      </c>
      <c r="T6786">
        <v>73.010002</v>
      </c>
      <c r="U6786">
        <v>62.17886</v>
      </c>
      <c r="V6786">
        <v>1100500</v>
      </c>
      <c r="W6786" s="9" t="str">
        <f t="shared" si="109"/>
        <v>AEP</v>
      </c>
    </row>
    <row r="6787" spans="15:23">
      <c r="O6787" t="s">
        <v>118</v>
      </c>
      <c r="P6787" s="13">
        <v>43027</v>
      </c>
      <c r="Q6787">
        <v>73.139999000000003</v>
      </c>
      <c r="R6787">
        <v>73.849997999999999</v>
      </c>
      <c r="S6787">
        <v>72.949996999999996</v>
      </c>
      <c r="T6787">
        <v>73.830001999999993</v>
      </c>
      <c r="U6787">
        <v>62.877200999999999</v>
      </c>
      <c r="V6787">
        <v>1686200</v>
      </c>
      <c r="W6787" s="9" t="str">
        <f t="shared" si="109"/>
        <v>AEP</v>
      </c>
    </row>
    <row r="6788" spans="15:23">
      <c r="O6788" t="s">
        <v>118</v>
      </c>
      <c r="P6788" s="13">
        <v>43028</v>
      </c>
      <c r="Q6788">
        <v>73.709998999999996</v>
      </c>
      <c r="R6788">
        <v>73.989998</v>
      </c>
      <c r="S6788">
        <v>73.580001999999993</v>
      </c>
      <c r="T6788">
        <v>73.980002999999996</v>
      </c>
      <c r="U6788">
        <v>63.004955000000002</v>
      </c>
      <c r="V6788">
        <v>1568300</v>
      </c>
      <c r="W6788" s="9" t="str">
        <f t="shared" si="109"/>
        <v>AEP</v>
      </c>
    </row>
    <row r="6789" spans="15:23">
      <c r="O6789" t="s">
        <v>118</v>
      </c>
      <c r="P6789" s="13">
        <v>43031</v>
      </c>
      <c r="Q6789">
        <v>73.970000999999996</v>
      </c>
      <c r="R6789">
        <v>74.110000999999997</v>
      </c>
      <c r="S6789">
        <v>73.660004000000001</v>
      </c>
      <c r="T6789">
        <v>73.919998000000007</v>
      </c>
      <c r="U6789">
        <v>62.953837999999998</v>
      </c>
      <c r="V6789">
        <v>1787300</v>
      </c>
      <c r="W6789" s="9" t="str">
        <f t="shared" ref="W6789:W6852" si="110">IFERROR(VLOOKUP(O6789,$B$4:$B$17,1,FALSE),"Delete")</f>
        <v>AEP</v>
      </c>
    </row>
    <row r="6790" spans="15:23">
      <c r="O6790" t="s">
        <v>118</v>
      </c>
      <c r="P6790" s="13">
        <v>43032</v>
      </c>
      <c r="Q6790">
        <v>73.800003000000004</v>
      </c>
      <c r="R6790">
        <v>74.050003000000004</v>
      </c>
      <c r="S6790">
        <v>73.440002000000007</v>
      </c>
      <c r="T6790">
        <v>73.970000999999996</v>
      </c>
      <c r="U6790">
        <v>62.996445000000001</v>
      </c>
      <c r="V6790">
        <v>2107900</v>
      </c>
      <c r="W6790" s="9" t="str">
        <f t="shared" si="110"/>
        <v>AEP</v>
      </c>
    </row>
    <row r="6791" spans="15:23">
      <c r="O6791" t="s">
        <v>118</v>
      </c>
      <c r="P6791" s="13">
        <v>43033</v>
      </c>
      <c r="Q6791">
        <v>73.830001999999993</v>
      </c>
      <c r="R6791">
        <v>73.830001999999993</v>
      </c>
      <c r="S6791">
        <v>72.529999000000004</v>
      </c>
      <c r="T6791">
        <v>73.580001999999993</v>
      </c>
      <c r="U6791">
        <v>62.664284000000002</v>
      </c>
      <c r="V6791">
        <v>3179500</v>
      </c>
      <c r="W6791" s="9" t="str">
        <f t="shared" si="110"/>
        <v>AEP</v>
      </c>
    </row>
    <row r="6792" spans="15:23">
      <c r="O6792" t="s">
        <v>118</v>
      </c>
      <c r="P6792" s="13">
        <v>43034</v>
      </c>
      <c r="Q6792">
        <v>73.839995999999999</v>
      </c>
      <c r="R6792">
        <v>74.900002000000001</v>
      </c>
      <c r="S6792">
        <v>73.669998000000007</v>
      </c>
      <c r="T6792">
        <v>73.760002</v>
      </c>
      <c r="U6792">
        <v>62.817588999999998</v>
      </c>
      <c r="V6792">
        <v>2303900</v>
      </c>
      <c r="W6792" s="9" t="str">
        <f t="shared" si="110"/>
        <v>AEP</v>
      </c>
    </row>
    <row r="6793" spans="15:23">
      <c r="O6793" t="s">
        <v>118</v>
      </c>
      <c r="P6793" s="13">
        <v>43035</v>
      </c>
      <c r="Q6793">
        <v>73.589995999999999</v>
      </c>
      <c r="R6793">
        <v>74.510002</v>
      </c>
      <c r="S6793">
        <v>73.410004000000001</v>
      </c>
      <c r="T6793">
        <v>74.019997000000004</v>
      </c>
      <c r="U6793">
        <v>63.039023999999998</v>
      </c>
      <c r="V6793">
        <v>1839300</v>
      </c>
      <c r="W6793" s="9" t="str">
        <f t="shared" si="110"/>
        <v>AEP</v>
      </c>
    </row>
    <row r="6794" spans="15:23">
      <c r="O6794" t="s">
        <v>118</v>
      </c>
      <c r="P6794" s="13">
        <v>43038</v>
      </c>
      <c r="Q6794">
        <v>73.860000999999997</v>
      </c>
      <c r="R6794">
        <v>74.269997000000004</v>
      </c>
      <c r="S6794">
        <v>73.569999999999993</v>
      </c>
      <c r="T6794">
        <v>74.169998000000007</v>
      </c>
      <c r="U6794">
        <v>63.166763000000003</v>
      </c>
      <c r="V6794">
        <v>1541400</v>
      </c>
      <c r="W6794" s="9" t="str">
        <f t="shared" si="110"/>
        <v>AEP</v>
      </c>
    </row>
    <row r="6795" spans="15:23">
      <c r="O6795" t="s">
        <v>118</v>
      </c>
      <c r="P6795" s="13">
        <v>43039</v>
      </c>
      <c r="Q6795">
        <v>74.019997000000004</v>
      </c>
      <c r="R6795">
        <v>74.580001999999993</v>
      </c>
      <c r="S6795">
        <v>73.769997000000004</v>
      </c>
      <c r="T6795">
        <v>74.410004000000001</v>
      </c>
      <c r="U6795">
        <v>63.371158999999999</v>
      </c>
      <c r="V6795">
        <v>2314000</v>
      </c>
      <c r="W6795" s="9" t="str">
        <f t="shared" si="110"/>
        <v>AEP</v>
      </c>
    </row>
    <row r="6796" spans="15:23">
      <c r="O6796" t="s">
        <v>118</v>
      </c>
      <c r="P6796" s="13">
        <v>43040</v>
      </c>
      <c r="Q6796">
        <v>74.419998000000007</v>
      </c>
      <c r="R6796">
        <v>74.610000999999997</v>
      </c>
      <c r="S6796">
        <v>73.709998999999996</v>
      </c>
      <c r="T6796">
        <v>74.010002</v>
      </c>
      <c r="U6796">
        <v>63.030495000000002</v>
      </c>
      <c r="V6796">
        <v>1614700</v>
      </c>
      <c r="W6796" s="9" t="str">
        <f t="shared" si="110"/>
        <v>AEP</v>
      </c>
    </row>
    <row r="6797" spans="15:23">
      <c r="O6797" t="s">
        <v>118</v>
      </c>
      <c r="P6797" s="13">
        <v>43041</v>
      </c>
      <c r="Q6797">
        <v>74.050003000000004</v>
      </c>
      <c r="R6797">
        <v>74.919998000000007</v>
      </c>
      <c r="S6797">
        <v>73.669998000000007</v>
      </c>
      <c r="T6797">
        <v>73.720000999999996</v>
      </c>
      <c r="U6797">
        <v>62.783512000000002</v>
      </c>
      <c r="V6797">
        <v>4226100</v>
      </c>
      <c r="W6797" s="9" t="str">
        <f t="shared" si="110"/>
        <v>AEP</v>
      </c>
    </row>
    <row r="6798" spans="15:23">
      <c r="O6798" t="s">
        <v>118</v>
      </c>
      <c r="P6798" s="13">
        <v>43042</v>
      </c>
      <c r="Q6798">
        <v>73.660004000000001</v>
      </c>
      <c r="R6798">
        <v>74.620002999999997</v>
      </c>
      <c r="S6798">
        <v>73.660004000000001</v>
      </c>
      <c r="T6798">
        <v>74.080001999999993</v>
      </c>
      <c r="U6798">
        <v>63.090114999999997</v>
      </c>
      <c r="V6798">
        <v>2312100</v>
      </c>
      <c r="W6798" s="9" t="str">
        <f t="shared" si="110"/>
        <v>AEP</v>
      </c>
    </row>
    <row r="6799" spans="15:23">
      <c r="O6799" t="s">
        <v>118</v>
      </c>
      <c r="P6799" s="13">
        <v>43045</v>
      </c>
      <c r="Q6799">
        <v>74.069999999999993</v>
      </c>
      <c r="R6799">
        <v>74.150002000000001</v>
      </c>
      <c r="S6799">
        <v>73.559997999999993</v>
      </c>
      <c r="T6799">
        <v>73.730002999999996</v>
      </c>
      <c r="U6799">
        <v>62.792048999999999</v>
      </c>
      <c r="V6799">
        <v>2339800</v>
      </c>
      <c r="W6799" s="9" t="str">
        <f t="shared" si="110"/>
        <v>AEP</v>
      </c>
    </row>
    <row r="6800" spans="15:23">
      <c r="O6800" t="s">
        <v>118</v>
      </c>
      <c r="P6800" s="13">
        <v>43046</v>
      </c>
      <c r="Q6800">
        <v>73.900002000000001</v>
      </c>
      <c r="R6800">
        <v>75.190002000000007</v>
      </c>
      <c r="S6800">
        <v>73.559997999999993</v>
      </c>
      <c r="T6800">
        <v>75.190002000000007</v>
      </c>
      <c r="U6800">
        <v>64.035431000000003</v>
      </c>
      <c r="V6800">
        <v>2239000</v>
      </c>
      <c r="W6800" s="9" t="str">
        <f t="shared" si="110"/>
        <v>AEP</v>
      </c>
    </row>
    <row r="6801" spans="15:23">
      <c r="O6801" t="s">
        <v>118</v>
      </c>
      <c r="P6801" s="13">
        <v>43047</v>
      </c>
      <c r="Q6801">
        <v>75.099997999999999</v>
      </c>
      <c r="R6801">
        <v>75.839995999999999</v>
      </c>
      <c r="S6801">
        <v>74.889999000000003</v>
      </c>
      <c r="T6801">
        <v>75.519997000000004</v>
      </c>
      <c r="U6801">
        <v>64.316483000000005</v>
      </c>
      <c r="V6801">
        <v>2491100</v>
      </c>
      <c r="W6801" s="9" t="str">
        <f t="shared" si="110"/>
        <v>AEP</v>
      </c>
    </row>
    <row r="6802" spans="15:23">
      <c r="O6802" t="s">
        <v>118</v>
      </c>
      <c r="P6802" s="13">
        <v>43048</v>
      </c>
      <c r="Q6802">
        <v>74.860000999999997</v>
      </c>
      <c r="R6802">
        <v>75.5</v>
      </c>
      <c r="S6802">
        <v>74.720000999999996</v>
      </c>
      <c r="T6802">
        <v>75.489998</v>
      </c>
      <c r="U6802">
        <v>64.823127999999997</v>
      </c>
      <c r="V6802">
        <v>1728700</v>
      </c>
      <c r="W6802" s="9" t="str">
        <f t="shared" si="110"/>
        <v>AEP</v>
      </c>
    </row>
    <row r="6803" spans="15:23">
      <c r="O6803" t="s">
        <v>118</v>
      </c>
      <c r="P6803" s="13">
        <v>43049</v>
      </c>
      <c r="Q6803">
        <v>74.980002999999996</v>
      </c>
      <c r="R6803">
        <v>75.120002999999997</v>
      </c>
      <c r="S6803">
        <v>74.639999000000003</v>
      </c>
      <c r="T6803">
        <v>74.779999000000004</v>
      </c>
      <c r="U6803">
        <v>64.213454999999996</v>
      </c>
      <c r="V6803">
        <v>2133500</v>
      </c>
      <c r="W6803" s="9" t="str">
        <f t="shared" si="110"/>
        <v>AEP</v>
      </c>
    </row>
    <row r="6804" spans="15:23">
      <c r="O6804" t="s">
        <v>118</v>
      </c>
      <c r="P6804" s="13">
        <v>43052</v>
      </c>
      <c r="Q6804">
        <v>74.769997000000004</v>
      </c>
      <c r="R6804">
        <v>76.300003000000004</v>
      </c>
      <c r="S6804">
        <v>74.699996999999996</v>
      </c>
      <c r="T6804">
        <v>76.129997000000003</v>
      </c>
      <c r="U6804">
        <v>65.372681</v>
      </c>
      <c r="V6804">
        <v>2280700</v>
      </c>
      <c r="W6804" s="9" t="str">
        <f t="shared" si="110"/>
        <v>AEP</v>
      </c>
    </row>
    <row r="6805" spans="15:23">
      <c r="O6805" t="s">
        <v>118</v>
      </c>
      <c r="P6805" s="13">
        <v>43053</v>
      </c>
      <c r="Q6805">
        <v>75.930000000000007</v>
      </c>
      <c r="R6805">
        <v>77.440002000000007</v>
      </c>
      <c r="S6805">
        <v>75.779999000000004</v>
      </c>
      <c r="T6805">
        <v>77.389999000000003</v>
      </c>
      <c r="U6805">
        <v>66.454635999999994</v>
      </c>
      <c r="V6805">
        <v>2050500</v>
      </c>
      <c r="W6805" s="9" t="str">
        <f t="shared" si="110"/>
        <v>AEP</v>
      </c>
    </row>
    <row r="6806" spans="15:23">
      <c r="O6806" t="s">
        <v>118</v>
      </c>
      <c r="P6806" s="13">
        <v>43054</v>
      </c>
      <c r="Q6806">
        <v>77.569999999999993</v>
      </c>
      <c r="R6806">
        <v>77.930000000000007</v>
      </c>
      <c r="S6806">
        <v>76.459998999999996</v>
      </c>
      <c r="T6806">
        <v>76.589995999999999</v>
      </c>
      <c r="U6806">
        <v>65.767677000000006</v>
      </c>
      <c r="V6806">
        <v>2187200</v>
      </c>
      <c r="W6806" s="9" t="str">
        <f t="shared" si="110"/>
        <v>AEP</v>
      </c>
    </row>
    <row r="6807" spans="15:23">
      <c r="O6807" t="s">
        <v>118</v>
      </c>
      <c r="P6807" s="13">
        <v>43055</v>
      </c>
      <c r="Q6807">
        <v>76.569999999999993</v>
      </c>
      <c r="R6807">
        <v>76.790001000000004</v>
      </c>
      <c r="S6807">
        <v>76.309997999999993</v>
      </c>
      <c r="T6807">
        <v>76.760002</v>
      </c>
      <c r="U6807">
        <v>65.913666000000006</v>
      </c>
      <c r="V6807">
        <v>1750100</v>
      </c>
      <c r="W6807" s="9" t="str">
        <f t="shared" si="110"/>
        <v>AEP</v>
      </c>
    </row>
    <row r="6808" spans="15:23">
      <c r="O6808" t="s">
        <v>118</v>
      </c>
      <c r="P6808" s="13">
        <v>43056</v>
      </c>
      <c r="Q6808">
        <v>76.489998</v>
      </c>
      <c r="R6808">
        <v>76.889999000000003</v>
      </c>
      <c r="S6808">
        <v>76.099997999999999</v>
      </c>
      <c r="T6808">
        <v>76.379997000000003</v>
      </c>
      <c r="U6808">
        <v>65.587356999999997</v>
      </c>
      <c r="V6808">
        <v>1720900</v>
      </c>
      <c r="W6808" s="9" t="str">
        <f t="shared" si="110"/>
        <v>AEP</v>
      </c>
    </row>
    <row r="6809" spans="15:23">
      <c r="O6809" t="s">
        <v>118</v>
      </c>
      <c r="P6809" s="13">
        <v>43059</v>
      </c>
      <c r="Q6809">
        <v>76.5</v>
      </c>
      <c r="R6809">
        <v>76.629997000000003</v>
      </c>
      <c r="S6809">
        <v>76.019997000000004</v>
      </c>
      <c r="T6809">
        <v>76.440002000000007</v>
      </c>
      <c r="U6809">
        <v>65.638878000000005</v>
      </c>
      <c r="V6809">
        <v>1614100</v>
      </c>
      <c r="W6809" s="9" t="str">
        <f t="shared" si="110"/>
        <v>AEP</v>
      </c>
    </row>
    <row r="6810" spans="15:23">
      <c r="O6810" t="s">
        <v>118</v>
      </c>
      <c r="P6810" s="13">
        <v>43060</v>
      </c>
      <c r="Q6810">
        <v>76.489998</v>
      </c>
      <c r="R6810">
        <v>77.059997999999993</v>
      </c>
      <c r="S6810">
        <v>76.459998999999996</v>
      </c>
      <c r="T6810">
        <v>76.769997000000004</v>
      </c>
      <c r="U6810">
        <v>65.922248999999994</v>
      </c>
      <c r="V6810">
        <v>2080900</v>
      </c>
      <c r="W6810" s="9" t="str">
        <f t="shared" si="110"/>
        <v>AEP</v>
      </c>
    </row>
    <row r="6811" spans="15:23">
      <c r="O6811" t="s">
        <v>118</v>
      </c>
      <c r="P6811" s="13">
        <v>43061</v>
      </c>
      <c r="Q6811">
        <v>76.680000000000007</v>
      </c>
      <c r="R6811">
        <v>76.889999000000003</v>
      </c>
      <c r="S6811">
        <v>76.349997999999999</v>
      </c>
      <c r="T6811">
        <v>76.589995999999999</v>
      </c>
      <c r="U6811">
        <v>65.767677000000006</v>
      </c>
      <c r="V6811">
        <v>1065200</v>
      </c>
      <c r="W6811" s="9" t="str">
        <f t="shared" si="110"/>
        <v>AEP</v>
      </c>
    </row>
    <row r="6812" spans="15:23">
      <c r="O6812" t="s">
        <v>118</v>
      </c>
      <c r="P6812" s="13">
        <v>43063</v>
      </c>
      <c r="Q6812">
        <v>76.589995999999999</v>
      </c>
      <c r="R6812">
        <v>76.989998</v>
      </c>
      <c r="S6812">
        <v>76.410004000000001</v>
      </c>
      <c r="T6812">
        <v>76.470000999999996</v>
      </c>
      <c r="U6812">
        <v>65.664626999999996</v>
      </c>
      <c r="V6812">
        <v>732600</v>
      </c>
      <c r="W6812" s="9" t="str">
        <f t="shared" si="110"/>
        <v>AEP</v>
      </c>
    </row>
    <row r="6813" spans="15:23">
      <c r="O6813" t="s">
        <v>118</v>
      </c>
      <c r="P6813" s="13">
        <v>43066</v>
      </c>
      <c r="Q6813">
        <v>76.720000999999996</v>
      </c>
      <c r="R6813">
        <v>76.879997000000003</v>
      </c>
      <c r="S6813">
        <v>76.449996999999996</v>
      </c>
      <c r="T6813">
        <v>76.739998</v>
      </c>
      <c r="U6813">
        <v>65.896491999999995</v>
      </c>
      <c r="V6813">
        <v>1629200</v>
      </c>
      <c r="W6813" s="9" t="str">
        <f t="shared" si="110"/>
        <v>AEP</v>
      </c>
    </row>
    <row r="6814" spans="15:23">
      <c r="O6814" t="s">
        <v>118</v>
      </c>
      <c r="P6814" s="13">
        <v>43067</v>
      </c>
      <c r="Q6814">
        <v>76.949996999999996</v>
      </c>
      <c r="R6814">
        <v>77.269997000000004</v>
      </c>
      <c r="S6814">
        <v>76.779999000000004</v>
      </c>
      <c r="T6814">
        <v>77.019997000000004</v>
      </c>
      <c r="U6814">
        <v>66.136939999999996</v>
      </c>
      <c r="V6814">
        <v>3039500</v>
      </c>
      <c r="W6814" s="9" t="str">
        <f t="shared" si="110"/>
        <v>AEP</v>
      </c>
    </row>
    <row r="6815" spans="15:23">
      <c r="O6815" t="s">
        <v>118</v>
      </c>
      <c r="P6815" s="13">
        <v>43068</v>
      </c>
      <c r="Q6815">
        <v>76.879997000000003</v>
      </c>
      <c r="R6815">
        <v>77.529999000000004</v>
      </c>
      <c r="S6815">
        <v>76.580001999999993</v>
      </c>
      <c r="T6815">
        <v>77.139999000000003</v>
      </c>
      <c r="U6815">
        <v>66.239975000000001</v>
      </c>
      <c r="V6815">
        <v>1568400</v>
      </c>
      <c r="W6815" s="9" t="str">
        <f t="shared" si="110"/>
        <v>AEP</v>
      </c>
    </row>
    <row r="6816" spans="15:23">
      <c r="O6816" t="s">
        <v>118</v>
      </c>
      <c r="P6816" s="13">
        <v>43069</v>
      </c>
      <c r="Q6816">
        <v>77.029999000000004</v>
      </c>
      <c r="R6816">
        <v>77.730002999999996</v>
      </c>
      <c r="S6816">
        <v>76.900002000000001</v>
      </c>
      <c r="T6816">
        <v>77.629997000000003</v>
      </c>
      <c r="U6816">
        <v>66.660720999999995</v>
      </c>
      <c r="V6816">
        <v>3201800</v>
      </c>
      <c r="W6816" s="9" t="str">
        <f t="shared" si="110"/>
        <v>AEP</v>
      </c>
    </row>
    <row r="6817" spans="15:23">
      <c r="O6817" t="s">
        <v>118</v>
      </c>
      <c r="P6817" s="13">
        <v>43070</v>
      </c>
      <c r="Q6817">
        <v>77.779999000000004</v>
      </c>
      <c r="R6817">
        <v>77.970000999999996</v>
      </c>
      <c r="S6817">
        <v>76.779999000000004</v>
      </c>
      <c r="T6817">
        <v>77.239998</v>
      </c>
      <c r="U6817">
        <v>66.325835999999995</v>
      </c>
      <c r="V6817">
        <v>2082100</v>
      </c>
      <c r="W6817" s="9" t="str">
        <f t="shared" si="110"/>
        <v>AEP</v>
      </c>
    </row>
    <row r="6818" spans="15:23">
      <c r="O6818" t="s">
        <v>118</v>
      </c>
      <c r="P6818" s="13">
        <v>43073</v>
      </c>
      <c r="Q6818">
        <v>77.580001999999993</v>
      </c>
      <c r="R6818">
        <v>78.069999999999993</v>
      </c>
      <c r="S6818">
        <v>77.169998000000007</v>
      </c>
      <c r="T6818">
        <v>77.389999000000003</v>
      </c>
      <c r="U6818">
        <v>66.454635999999994</v>
      </c>
      <c r="V6818">
        <v>2558300</v>
      </c>
      <c r="W6818" s="9" t="str">
        <f t="shared" si="110"/>
        <v>AEP</v>
      </c>
    </row>
    <row r="6819" spans="15:23">
      <c r="O6819" t="s">
        <v>118</v>
      </c>
      <c r="P6819" s="13">
        <v>43074</v>
      </c>
      <c r="Q6819">
        <v>77.470000999999996</v>
      </c>
      <c r="R6819">
        <v>77.589995999999999</v>
      </c>
      <c r="S6819">
        <v>75.860000999999997</v>
      </c>
      <c r="T6819">
        <v>76.269997000000004</v>
      </c>
      <c r="U6819">
        <v>65.492896999999999</v>
      </c>
      <c r="V6819">
        <v>2630400</v>
      </c>
      <c r="W6819" s="9" t="str">
        <f t="shared" si="110"/>
        <v>AEP</v>
      </c>
    </row>
    <row r="6820" spans="15:23">
      <c r="O6820" t="s">
        <v>118</v>
      </c>
      <c r="P6820" s="13">
        <v>43075</v>
      </c>
      <c r="Q6820">
        <v>76.510002</v>
      </c>
      <c r="R6820">
        <v>76.959998999999996</v>
      </c>
      <c r="S6820">
        <v>76.239998</v>
      </c>
      <c r="T6820">
        <v>76.730002999999996</v>
      </c>
      <c r="U6820">
        <v>65.887900999999999</v>
      </c>
      <c r="V6820">
        <v>3733400</v>
      </c>
      <c r="W6820" s="9" t="str">
        <f t="shared" si="110"/>
        <v>AEP</v>
      </c>
    </row>
    <row r="6821" spans="15:23">
      <c r="O6821" t="s">
        <v>118</v>
      </c>
      <c r="P6821" s="13">
        <v>43076</v>
      </c>
      <c r="Q6821">
        <v>76.650002000000001</v>
      </c>
      <c r="R6821">
        <v>76.739998</v>
      </c>
      <c r="S6821">
        <v>75.930000000000007</v>
      </c>
      <c r="T6821">
        <v>76.610000999999997</v>
      </c>
      <c r="U6821">
        <v>65.784865999999994</v>
      </c>
      <c r="V6821">
        <v>2041300</v>
      </c>
      <c r="W6821" s="9" t="str">
        <f t="shared" si="110"/>
        <v>AEP</v>
      </c>
    </row>
    <row r="6822" spans="15:23">
      <c r="O6822" t="s">
        <v>118</v>
      </c>
      <c r="P6822" s="13">
        <v>43077</v>
      </c>
      <c r="Q6822">
        <v>76.430000000000007</v>
      </c>
      <c r="R6822">
        <v>76.940002000000007</v>
      </c>
      <c r="S6822">
        <v>76.190002000000007</v>
      </c>
      <c r="T6822">
        <v>76.930000000000007</v>
      </c>
      <c r="U6822">
        <v>66.059653999999995</v>
      </c>
      <c r="V6822">
        <v>1459600</v>
      </c>
      <c r="W6822" s="9" t="str">
        <f t="shared" si="110"/>
        <v>AEP</v>
      </c>
    </row>
    <row r="6823" spans="15:23">
      <c r="O6823" t="s">
        <v>118</v>
      </c>
      <c r="P6823" s="13">
        <v>43080</v>
      </c>
      <c r="Q6823">
        <v>76.800003000000004</v>
      </c>
      <c r="R6823">
        <v>77.190002000000007</v>
      </c>
      <c r="S6823">
        <v>76.290001000000004</v>
      </c>
      <c r="T6823">
        <v>77.080001999999993</v>
      </c>
      <c r="U6823">
        <v>66.188453999999993</v>
      </c>
      <c r="V6823">
        <v>1670600</v>
      </c>
      <c r="W6823" s="9" t="str">
        <f t="shared" si="110"/>
        <v>AEP</v>
      </c>
    </row>
    <row r="6824" spans="15:23">
      <c r="O6824" t="s">
        <v>118</v>
      </c>
      <c r="P6824" s="13">
        <v>43081</v>
      </c>
      <c r="Q6824">
        <v>76.800003000000004</v>
      </c>
      <c r="R6824">
        <v>77.220000999999996</v>
      </c>
      <c r="S6824">
        <v>76.010002</v>
      </c>
      <c r="T6824">
        <v>76.019997000000004</v>
      </c>
      <c r="U6824">
        <v>65.278236000000007</v>
      </c>
      <c r="V6824">
        <v>2105700</v>
      </c>
      <c r="W6824" s="9" t="str">
        <f t="shared" si="110"/>
        <v>AEP</v>
      </c>
    </row>
    <row r="6825" spans="15:23">
      <c r="O6825" t="s">
        <v>118</v>
      </c>
      <c r="P6825" s="13">
        <v>43082</v>
      </c>
      <c r="Q6825">
        <v>76.650002000000001</v>
      </c>
      <c r="R6825">
        <v>77.069999999999993</v>
      </c>
      <c r="S6825">
        <v>76.269997000000004</v>
      </c>
      <c r="T6825">
        <v>76.510002</v>
      </c>
      <c r="U6825">
        <v>65.698989999999995</v>
      </c>
      <c r="V6825">
        <v>2301700</v>
      </c>
      <c r="W6825" s="9" t="str">
        <f t="shared" si="110"/>
        <v>AEP</v>
      </c>
    </row>
    <row r="6826" spans="15:23">
      <c r="O6826" t="s">
        <v>118</v>
      </c>
      <c r="P6826" s="13">
        <v>43083</v>
      </c>
      <c r="Q6826">
        <v>76.720000999999996</v>
      </c>
      <c r="R6826">
        <v>76.720000999999996</v>
      </c>
      <c r="S6826">
        <v>75.769997000000004</v>
      </c>
      <c r="T6826">
        <v>76.290001000000004</v>
      </c>
      <c r="U6826">
        <v>65.510077999999993</v>
      </c>
      <c r="V6826">
        <v>1942800</v>
      </c>
      <c r="W6826" s="9" t="str">
        <f t="shared" si="110"/>
        <v>AEP</v>
      </c>
    </row>
    <row r="6827" spans="15:23">
      <c r="O6827" t="s">
        <v>118</v>
      </c>
      <c r="P6827" s="13">
        <v>43084</v>
      </c>
      <c r="Q6827">
        <v>75.860000999999997</v>
      </c>
      <c r="R6827">
        <v>76.900002000000001</v>
      </c>
      <c r="S6827">
        <v>75.809997999999993</v>
      </c>
      <c r="T6827">
        <v>76.540001000000004</v>
      </c>
      <c r="U6827">
        <v>65.724754000000004</v>
      </c>
      <c r="V6827">
        <v>3894800</v>
      </c>
      <c r="W6827" s="9" t="str">
        <f t="shared" si="110"/>
        <v>AEP</v>
      </c>
    </row>
    <row r="6828" spans="15:23">
      <c r="O6828" t="s">
        <v>118</v>
      </c>
      <c r="P6828" s="13">
        <v>43087</v>
      </c>
      <c r="Q6828">
        <v>76.669998000000007</v>
      </c>
      <c r="R6828">
        <v>76.910004000000001</v>
      </c>
      <c r="S6828">
        <v>75.440002000000007</v>
      </c>
      <c r="T6828">
        <v>75.5</v>
      </c>
      <c r="U6828">
        <v>64.831703000000005</v>
      </c>
      <c r="V6828">
        <v>2489700</v>
      </c>
      <c r="W6828" s="9" t="str">
        <f t="shared" si="110"/>
        <v>AEP</v>
      </c>
    </row>
    <row r="6829" spans="15:23">
      <c r="O6829" t="s">
        <v>118</v>
      </c>
      <c r="P6829" s="13">
        <v>43088</v>
      </c>
      <c r="Q6829">
        <v>75.709998999999996</v>
      </c>
      <c r="R6829">
        <v>75.75</v>
      </c>
      <c r="S6829">
        <v>74.489998</v>
      </c>
      <c r="T6829">
        <v>74.510002</v>
      </c>
      <c r="U6829">
        <v>63.981594000000001</v>
      </c>
      <c r="V6829">
        <v>1684400</v>
      </c>
      <c r="W6829" s="9" t="str">
        <f t="shared" si="110"/>
        <v>AEP</v>
      </c>
    </row>
    <row r="6830" spans="15:23">
      <c r="O6830" t="s">
        <v>118</v>
      </c>
      <c r="P6830" s="13">
        <v>43089</v>
      </c>
      <c r="Q6830">
        <v>74.5</v>
      </c>
      <c r="R6830">
        <v>74.860000999999997</v>
      </c>
      <c r="S6830">
        <v>74.300003000000004</v>
      </c>
      <c r="T6830">
        <v>74.5</v>
      </c>
      <c r="U6830">
        <v>63.973011</v>
      </c>
      <c r="V6830">
        <v>3630900</v>
      </c>
      <c r="W6830" s="9" t="str">
        <f t="shared" si="110"/>
        <v>AEP</v>
      </c>
    </row>
    <row r="6831" spans="15:23">
      <c r="O6831" t="s">
        <v>118</v>
      </c>
      <c r="P6831" s="13">
        <v>43090</v>
      </c>
      <c r="Q6831">
        <v>74.069999999999993</v>
      </c>
      <c r="R6831">
        <v>74.319999999999993</v>
      </c>
      <c r="S6831">
        <v>73.620002999999997</v>
      </c>
      <c r="T6831">
        <v>73.739998</v>
      </c>
      <c r="U6831">
        <v>63.320393000000003</v>
      </c>
      <c r="V6831">
        <v>4431100</v>
      </c>
      <c r="W6831" s="9" t="str">
        <f t="shared" si="110"/>
        <v>AEP</v>
      </c>
    </row>
    <row r="6832" spans="15:23">
      <c r="O6832" t="s">
        <v>118</v>
      </c>
      <c r="P6832" s="13">
        <v>43091</v>
      </c>
      <c r="Q6832">
        <v>73.900002000000001</v>
      </c>
      <c r="R6832">
        <v>74.239998</v>
      </c>
      <c r="S6832">
        <v>73.620002999999997</v>
      </c>
      <c r="T6832">
        <v>73.650002000000001</v>
      </c>
      <c r="U6832">
        <v>63.243110999999999</v>
      </c>
      <c r="V6832">
        <v>1801500</v>
      </c>
      <c r="W6832" s="9" t="str">
        <f t="shared" si="110"/>
        <v>AEP</v>
      </c>
    </row>
    <row r="6833" spans="15:23">
      <c r="O6833" t="s">
        <v>118</v>
      </c>
      <c r="P6833" s="13">
        <v>43095</v>
      </c>
      <c r="Q6833">
        <v>73.75</v>
      </c>
      <c r="R6833">
        <v>73.879997000000003</v>
      </c>
      <c r="S6833">
        <v>72.940002000000007</v>
      </c>
      <c r="T6833">
        <v>72.989998</v>
      </c>
      <c r="U6833">
        <v>62.676375999999998</v>
      </c>
      <c r="V6833">
        <v>1077800</v>
      </c>
      <c r="W6833" s="9" t="str">
        <f t="shared" si="110"/>
        <v>AEP</v>
      </c>
    </row>
    <row r="6834" spans="15:23">
      <c r="O6834" t="s">
        <v>118</v>
      </c>
      <c r="P6834" s="13">
        <v>43096</v>
      </c>
      <c r="Q6834">
        <v>73.209998999999996</v>
      </c>
      <c r="R6834">
        <v>73.489998</v>
      </c>
      <c r="S6834">
        <v>72.970000999999996</v>
      </c>
      <c r="T6834">
        <v>73.239998</v>
      </c>
      <c r="U6834">
        <v>62.891047999999998</v>
      </c>
      <c r="V6834">
        <v>2156400</v>
      </c>
      <c r="W6834" s="9" t="str">
        <f t="shared" si="110"/>
        <v>AEP</v>
      </c>
    </row>
    <row r="6835" spans="15:23">
      <c r="O6835" t="s">
        <v>118</v>
      </c>
      <c r="P6835" s="13">
        <v>43097</v>
      </c>
      <c r="Q6835">
        <v>73.430000000000007</v>
      </c>
      <c r="R6835">
        <v>73.680000000000007</v>
      </c>
      <c r="S6835">
        <v>73.069999999999993</v>
      </c>
      <c r="T6835">
        <v>73.650002000000001</v>
      </c>
      <c r="U6835">
        <v>63.243110999999999</v>
      </c>
      <c r="V6835">
        <v>1615000</v>
      </c>
      <c r="W6835" s="9" t="str">
        <f t="shared" si="110"/>
        <v>AEP</v>
      </c>
    </row>
    <row r="6836" spans="15:23">
      <c r="O6836" t="s">
        <v>118</v>
      </c>
      <c r="P6836" s="13">
        <v>43098</v>
      </c>
      <c r="Q6836">
        <v>73.870002999999997</v>
      </c>
      <c r="R6836">
        <v>74</v>
      </c>
      <c r="S6836">
        <v>73.419998000000007</v>
      </c>
      <c r="T6836">
        <v>73.569999999999993</v>
      </c>
      <c r="U6836">
        <v>63.174422999999997</v>
      </c>
      <c r="V6836">
        <v>1415900</v>
      </c>
      <c r="W6836" s="9" t="str">
        <f t="shared" si="110"/>
        <v>AEP</v>
      </c>
    </row>
    <row r="6837" spans="15:23">
      <c r="O6837" t="s">
        <v>118</v>
      </c>
      <c r="P6837" s="13">
        <v>43102</v>
      </c>
      <c r="Q6837">
        <v>73.180000000000007</v>
      </c>
      <c r="R6837">
        <v>73.419998000000007</v>
      </c>
      <c r="S6837">
        <v>72.300003000000004</v>
      </c>
      <c r="T6837">
        <v>72.410004000000001</v>
      </c>
      <c r="U6837">
        <v>62.178328999999998</v>
      </c>
      <c r="V6837">
        <v>3016800</v>
      </c>
      <c r="W6837" s="9" t="str">
        <f t="shared" si="110"/>
        <v>AEP</v>
      </c>
    </row>
    <row r="6838" spans="15:23">
      <c r="O6838" t="s">
        <v>118</v>
      </c>
      <c r="P6838" s="13">
        <v>43103</v>
      </c>
      <c r="Q6838">
        <v>72.209998999999996</v>
      </c>
      <c r="R6838">
        <v>72.819999999999993</v>
      </c>
      <c r="S6838">
        <v>71.610000999999997</v>
      </c>
      <c r="T6838">
        <v>71.800003000000004</v>
      </c>
      <c r="U6838">
        <v>61.654530000000001</v>
      </c>
      <c r="V6838">
        <v>2235700</v>
      </c>
      <c r="W6838" s="9" t="str">
        <f t="shared" si="110"/>
        <v>AEP</v>
      </c>
    </row>
    <row r="6839" spans="15:23">
      <c r="O6839" t="s">
        <v>118</v>
      </c>
      <c r="P6839" s="13">
        <v>43104</v>
      </c>
      <c r="Q6839">
        <v>71.680000000000007</v>
      </c>
      <c r="R6839">
        <v>71.980002999999996</v>
      </c>
      <c r="S6839">
        <v>70.919998000000007</v>
      </c>
      <c r="T6839">
        <v>70.949996999999996</v>
      </c>
      <c r="U6839">
        <v>60.924624999999999</v>
      </c>
      <c r="V6839">
        <v>3392100</v>
      </c>
      <c r="W6839" s="9" t="str">
        <f t="shared" si="110"/>
        <v>AEP</v>
      </c>
    </row>
    <row r="6840" spans="15:23">
      <c r="O6840" t="s">
        <v>118</v>
      </c>
      <c r="P6840" s="13">
        <v>43105</v>
      </c>
      <c r="Q6840">
        <v>71.120002999999997</v>
      </c>
      <c r="R6840">
        <v>71.309997999999993</v>
      </c>
      <c r="S6840">
        <v>70.309997999999993</v>
      </c>
      <c r="T6840">
        <v>70.800003000000004</v>
      </c>
      <c r="U6840">
        <v>60.795822000000001</v>
      </c>
      <c r="V6840">
        <v>2967900</v>
      </c>
      <c r="W6840" s="9" t="str">
        <f t="shared" si="110"/>
        <v>AEP</v>
      </c>
    </row>
    <row r="6841" spans="15:23">
      <c r="O6841" t="s">
        <v>118</v>
      </c>
      <c r="P6841" s="13">
        <v>43108</v>
      </c>
      <c r="Q6841">
        <v>70.830001999999993</v>
      </c>
      <c r="R6841">
        <v>71.529999000000004</v>
      </c>
      <c r="S6841">
        <v>70.800003000000004</v>
      </c>
      <c r="T6841">
        <v>71.419998000000007</v>
      </c>
      <c r="U6841">
        <v>61.328228000000003</v>
      </c>
      <c r="V6841">
        <v>5715500</v>
      </c>
      <c r="W6841" s="9" t="str">
        <f t="shared" si="110"/>
        <v>AEP</v>
      </c>
    </row>
    <row r="6842" spans="15:23">
      <c r="O6842" t="s">
        <v>118</v>
      </c>
      <c r="P6842" s="13">
        <v>43109</v>
      </c>
      <c r="Q6842">
        <v>71.300003000000004</v>
      </c>
      <c r="R6842">
        <v>71.400002000000001</v>
      </c>
      <c r="S6842">
        <v>70.260002</v>
      </c>
      <c r="T6842">
        <v>70.580001999999993</v>
      </c>
      <c r="U6842">
        <v>60.606903000000003</v>
      </c>
      <c r="V6842">
        <v>4323700</v>
      </c>
      <c r="W6842" s="9" t="str">
        <f t="shared" si="110"/>
        <v>AEP</v>
      </c>
    </row>
    <row r="6843" spans="15:23">
      <c r="O6843" t="s">
        <v>118</v>
      </c>
      <c r="P6843" s="13">
        <v>43110</v>
      </c>
      <c r="Q6843">
        <v>70.309997999999993</v>
      </c>
      <c r="R6843">
        <v>70.360000999999997</v>
      </c>
      <c r="S6843">
        <v>69.400002000000001</v>
      </c>
      <c r="T6843">
        <v>69.5</v>
      </c>
      <c r="U6843">
        <v>59.679507999999998</v>
      </c>
      <c r="V6843">
        <v>3978400</v>
      </c>
      <c r="W6843" s="9" t="str">
        <f t="shared" si="110"/>
        <v>AEP</v>
      </c>
    </row>
    <row r="6844" spans="15:23">
      <c r="O6844" t="s">
        <v>118</v>
      </c>
      <c r="P6844" s="13">
        <v>43111</v>
      </c>
      <c r="Q6844">
        <v>69.589995999999999</v>
      </c>
      <c r="R6844">
        <v>69.819999999999993</v>
      </c>
      <c r="S6844">
        <v>68.379997000000003</v>
      </c>
      <c r="T6844">
        <v>68.730002999999996</v>
      </c>
      <c r="U6844">
        <v>59.018326000000002</v>
      </c>
      <c r="V6844">
        <v>2794200</v>
      </c>
      <c r="W6844" s="9" t="str">
        <f t="shared" si="110"/>
        <v>AEP</v>
      </c>
    </row>
    <row r="6845" spans="15:23">
      <c r="O6845" t="s">
        <v>118</v>
      </c>
      <c r="P6845" s="13">
        <v>43112</v>
      </c>
      <c r="Q6845">
        <v>68.470000999999996</v>
      </c>
      <c r="R6845">
        <v>68.5</v>
      </c>
      <c r="S6845">
        <v>67.230002999999996</v>
      </c>
      <c r="T6845">
        <v>67.459998999999996</v>
      </c>
      <c r="U6845">
        <v>57.927768999999998</v>
      </c>
      <c r="V6845">
        <v>6646900</v>
      </c>
      <c r="W6845" s="9" t="str">
        <f t="shared" si="110"/>
        <v>AEP</v>
      </c>
    </row>
    <row r="6846" spans="15:23">
      <c r="O6846" t="s">
        <v>118</v>
      </c>
      <c r="P6846" s="13">
        <v>43116</v>
      </c>
      <c r="Q6846">
        <v>67.75</v>
      </c>
      <c r="R6846">
        <v>67.930000000000007</v>
      </c>
      <c r="S6846">
        <v>67.110000999999997</v>
      </c>
      <c r="T6846">
        <v>67.5</v>
      </c>
      <c r="U6846">
        <v>57.962124000000003</v>
      </c>
      <c r="V6846">
        <v>3999900</v>
      </c>
      <c r="W6846" s="9" t="str">
        <f t="shared" si="110"/>
        <v>AEP</v>
      </c>
    </row>
    <row r="6847" spans="15:23">
      <c r="O6847" t="s">
        <v>118</v>
      </c>
      <c r="P6847" s="13">
        <v>43117</v>
      </c>
      <c r="Q6847">
        <v>68.180000000000007</v>
      </c>
      <c r="R6847">
        <v>68.550003000000004</v>
      </c>
      <c r="S6847">
        <v>67.739998</v>
      </c>
      <c r="T6847">
        <v>68.25</v>
      </c>
      <c r="U6847">
        <v>58.606133</v>
      </c>
      <c r="V6847">
        <v>2934700</v>
      </c>
      <c r="W6847" s="9" t="str">
        <f t="shared" si="110"/>
        <v>AEP</v>
      </c>
    </row>
    <row r="6848" spans="15:23">
      <c r="O6848" t="s">
        <v>118</v>
      </c>
      <c r="P6848" s="13">
        <v>43118</v>
      </c>
      <c r="Q6848">
        <v>68.580001999999993</v>
      </c>
      <c r="R6848">
        <v>68.589995999999999</v>
      </c>
      <c r="S6848">
        <v>67.559997999999993</v>
      </c>
      <c r="T6848">
        <v>67.800003000000004</v>
      </c>
      <c r="U6848">
        <v>58.219741999999997</v>
      </c>
      <c r="V6848">
        <v>2704800</v>
      </c>
      <c r="W6848" s="9" t="str">
        <f t="shared" si="110"/>
        <v>AEP</v>
      </c>
    </row>
    <row r="6849" spans="15:23">
      <c r="O6849" t="s">
        <v>118</v>
      </c>
      <c r="P6849" s="13">
        <v>43119</v>
      </c>
      <c r="Q6849">
        <v>68.089995999999999</v>
      </c>
      <c r="R6849">
        <v>68.220000999999996</v>
      </c>
      <c r="S6849">
        <v>67.559997999999993</v>
      </c>
      <c r="T6849">
        <v>67.760002</v>
      </c>
      <c r="U6849">
        <v>58.185378999999998</v>
      </c>
      <c r="V6849">
        <v>3221600</v>
      </c>
      <c r="W6849" s="9" t="str">
        <f t="shared" si="110"/>
        <v>AEP</v>
      </c>
    </row>
    <row r="6850" spans="15:23">
      <c r="O6850" t="s">
        <v>118</v>
      </c>
      <c r="P6850" s="13">
        <v>43122</v>
      </c>
      <c r="Q6850">
        <v>68.370002999999997</v>
      </c>
      <c r="R6850">
        <v>68.779999000000004</v>
      </c>
      <c r="S6850">
        <v>68.040001000000004</v>
      </c>
      <c r="T6850">
        <v>68.129997000000003</v>
      </c>
      <c r="U6850">
        <v>58.503098000000001</v>
      </c>
      <c r="V6850">
        <v>4622500</v>
      </c>
      <c r="W6850" s="9" t="str">
        <f t="shared" si="110"/>
        <v>AEP</v>
      </c>
    </row>
    <row r="6851" spans="15:23">
      <c r="O6851" t="s">
        <v>118</v>
      </c>
      <c r="P6851" s="13">
        <v>43123</v>
      </c>
      <c r="Q6851">
        <v>68.349997999999999</v>
      </c>
      <c r="R6851">
        <v>69.459998999999996</v>
      </c>
      <c r="S6851">
        <v>68.129997000000003</v>
      </c>
      <c r="T6851">
        <v>68.769997000000004</v>
      </c>
      <c r="U6851">
        <v>59.052666000000002</v>
      </c>
      <c r="V6851">
        <v>3888500</v>
      </c>
      <c r="W6851" s="9" t="str">
        <f t="shared" si="110"/>
        <v>AEP</v>
      </c>
    </row>
    <row r="6852" spans="15:23">
      <c r="O6852" t="s">
        <v>118</v>
      </c>
      <c r="P6852" s="13">
        <v>43124</v>
      </c>
      <c r="Q6852">
        <v>68.760002</v>
      </c>
      <c r="R6852">
        <v>68.879997000000003</v>
      </c>
      <c r="S6852">
        <v>68.389999000000003</v>
      </c>
      <c r="T6852">
        <v>68.480002999999996</v>
      </c>
      <c r="U6852">
        <v>58.803654000000002</v>
      </c>
      <c r="V6852">
        <v>3519600</v>
      </c>
      <c r="W6852" s="9" t="str">
        <f t="shared" si="110"/>
        <v>AEP</v>
      </c>
    </row>
    <row r="6853" spans="15:23">
      <c r="O6853" t="s">
        <v>118</v>
      </c>
      <c r="P6853" s="13">
        <v>43125</v>
      </c>
      <c r="Q6853">
        <v>68.470000999999996</v>
      </c>
      <c r="R6853">
        <v>69.800003000000004</v>
      </c>
      <c r="S6853">
        <v>68.330001999999993</v>
      </c>
      <c r="T6853">
        <v>69.699996999999996</v>
      </c>
      <c r="U6853">
        <v>59.851241999999999</v>
      </c>
      <c r="V6853">
        <v>3721100</v>
      </c>
      <c r="W6853" s="9" t="str">
        <f t="shared" ref="W6853:W6916" si="111">IFERROR(VLOOKUP(O6853,$B$4:$B$17,1,FALSE),"Delete")</f>
        <v>AEP</v>
      </c>
    </row>
    <row r="6854" spans="15:23">
      <c r="O6854" t="s">
        <v>118</v>
      </c>
      <c r="P6854" s="13">
        <v>43126</v>
      </c>
      <c r="Q6854">
        <v>69.580001999999993</v>
      </c>
      <c r="R6854">
        <v>69.730002999999996</v>
      </c>
      <c r="S6854">
        <v>68.319999999999993</v>
      </c>
      <c r="T6854">
        <v>68.75</v>
      </c>
      <c r="U6854">
        <v>59.035499999999999</v>
      </c>
      <c r="V6854">
        <v>4900600</v>
      </c>
      <c r="W6854" s="9" t="str">
        <f t="shared" si="111"/>
        <v>AEP</v>
      </c>
    </row>
    <row r="6855" spans="15:23">
      <c r="O6855" t="s">
        <v>118</v>
      </c>
      <c r="P6855" s="13">
        <v>43129</v>
      </c>
      <c r="Q6855">
        <v>68.519997000000004</v>
      </c>
      <c r="R6855">
        <v>68.620002999999997</v>
      </c>
      <c r="S6855">
        <v>67.669998000000007</v>
      </c>
      <c r="T6855">
        <v>67.900002000000001</v>
      </c>
      <c r="U6855">
        <v>58.305613999999998</v>
      </c>
      <c r="V6855">
        <v>5796100</v>
      </c>
      <c r="W6855" s="9" t="str">
        <f t="shared" si="111"/>
        <v>AEP</v>
      </c>
    </row>
    <row r="6856" spans="15:23">
      <c r="O6856" t="s">
        <v>118</v>
      </c>
      <c r="P6856" s="13">
        <v>43130</v>
      </c>
      <c r="Q6856">
        <v>67.970000999999996</v>
      </c>
      <c r="R6856">
        <v>68.720000999999996</v>
      </c>
      <c r="S6856">
        <v>67.970000999999996</v>
      </c>
      <c r="T6856">
        <v>68.349997999999999</v>
      </c>
      <c r="U6856">
        <v>58.692019999999999</v>
      </c>
      <c r="V6856">
        <v>4216000</v>
      </c>
      <c r="W6856" s="9" t="str">
        <f t="shared" si="111"/>
        <v>AEP</v>
      </c>
    </row>
    <row r="6857" spans="15:23">
      <c r="O6857" t="s">
        <v>118</v>
      </c>
      <c r="P6857" s="13">
        <v>43131</v>
      </c>
      <c r="Q6857">
        <v>68.459998999999996</v>
      </c>
      <c r="R6857">
        <v>68.849997999999999</v>
      </c>
      <c r="S6857">
        <v>67.809997999999993</v>
      </c>
      <c r="T6857">
        <v>68.779999000000004</v>
      </c>
      <c r="U6857">
        <v>59.061256</v>
      </c>
      <c r="V6857">
        <v>3754400</v>
      </c>
      <c r="W6857" s="9" t="str">
        <f t="shared" si="111"/>
        <v>AEP</v>
      </c>
    </row>
    <row r="6858" spans="15:23">
      <c r="O6858" t="s">
        <v>118</v>
      </c>
      <c r="P6858" s="13">
        <v>43132</v>
      </c>
      <c r="Q6858">
        <v>68.739998</v>
      </c>
      <c r="R6858">
        <v>68.980002999999996</v>
      </c>
      <c r="S6858">
        <v>67.660004000000001</v>
      </c>
      <c r="T6858">
        <v>67.839995999999999</v>
      </c>
      <c r="U6858">
        <v>58.254078</v>
      </c>
      <c r="V6858">
        <v>2968600</v>
      </c>
      <c r="W6858" s="9" t="str">
        <f t="shared" si="111"/>
        <v>AEP</v>
      </c>
    </row>
    <row r="6859" spans="15:23">
      <c r="O6859" t="s">
        <v>118</v>
      </c>
      <c r="P6859" s="13">
        <v>43133</v>
      </c>
      <c r="Q6859">
        <v>67.739998</v>
      </c>
      <c r="R6859">
        <v>68.230002999999996</v>
      </c>
      <c r="S6859">
        <v>67.519997000000004</v>
      </c>
      <c r="T6859">
        <v>67.75</v>
      </c>
      <c r="U6859">
        <v>58.176791999999999</v>
      </c>
      <c r="V6859">
        <v>2800200</v>
      </c>
      <c r="W6859" s="9" t="str">
        <f t="shared" si="111"/>
        <v>AEP</v>
      </c>
    </row>
    <row r="6860" spans="15:23">
      <c r="O6860" t="s">
        <v>118</v>
      </c>
      <c r="P6860" s="13">
        <v>43136</v>
      </c>
      <c r="Q6860">
        <v>67.819999999999993</v>
      </c>
      <c r="R6860">
        <v>68.419998000000007</v>
      </c>
      <c r="S6860">
        <v>66.300003000000004</v>
      </c>
      <c r="T6860">
        <v>66.480002999999996</v>
      </c>
      <c r="U6860">
        <v>57.086258000000001</v>
      </c>
      <c r="V6860">
        <v>4146500</v>
      </c>
      <c r="W6860" s="9" t="str">
        <f t="shared" si="111"/>
        <v>AEP</v>
      </c>
    </row>
    <row r="6861" spans="15:23">
      <c r="O6861" t="s">
        <v>118</v>
      </c>
      <c r="P6861" s="13">
        <v>43137</v>
      </c>
      <c r="Q6861">
        <v>65.449996999999996</v>
      </c>
      <c r="R6861">
        <v>65.870002999999997</v>
      </c>
      <c r="S6861">
        <v>63.939999</v>
      </c>
      <c r="T6861">
        <v>64.910004000000001</v>
      </c>
      <c r="U6861">
        <v>55.738098000000001</v>
      </c>
      <c r="V6861">
        <v>7872400</v>
      </c>
      <c r="W6861" s="9" t="str">
        <f t="shared" si="111"/>
        <v>AEP</v>
      </c>
    </row>
    <row r="6862" spans="15:23">
      <c r="O6862" t="s">
        <v>118</v>
      </c>
      <c r="P6862" s="13">
        <v>43138</v>
      </c>
      <c r="Q6862">
        <v>64.919998000000007</v>
      </c>
      <c r="R6862">
        <v>65.440002000000007</v>
      </c>
      <c r="S6862">
        <v>64.360000999999997</v>
      </c>
      <c r="T6862">
        <v>64.449996999999996</v>
      </c>
      <c r="U6862">
        <v>55.343097999999998</v>
      </c>
      <c r="V6862">
        <v>5927700</v>
      </c>
      <c r="W6862" s="9" t="str">
        <f t="shared" si="111"/>
        <v>AEP</v>
      </c>
    </row>
    <row r="6863" spans="15:23">
      <c r="O6863" t="s">
        <v>118</v>
      </c>
      <c r="P6863" s="13">
        <v>43139</v>
      </c>
      <c r="Q6863">
        <v>63.59</v>
      </c>
      <c r="R6863">
        <v>64.830001999999993</v>
      </c>
      <c r="S6863">
        <v>63.32</v>
      </c>
      <c r="T6863">
        <v>63.380001</v>
      </c>
      <c r="U6863">
        <v>54.952922999999998</v>
      </c>
      <c r="V6863">
        <v>4464700</v>
      </c>
      <c r="W6863" s="9" t="str">
        <f t="shared" si="111"/>
        <v>AEP</v>
      </c>
    </row>
    <row r="6864" spans="15:23">
      <c r="O6864" t="s">
        <v>118</v>
      </c>
      <c r="P6864" s="13">
        <v>43140</v>
      </c>
      <c r="Q6864">
        <v>63.540000999999997</v>
      </c>
      <c r="R6864">
        <v>65.190002000000007</v>
      </c>
      <c r="S6864">
        <v>63.389999000000003</v>
      </c>
      <c r="T6864">
        <v>64.720000999999996</v>
      </c>
      <c r="U6864">
        <v>56.114753999999998</v>
      </c>
      <c r="V6864">
        <v>4761500</v>
      </c>
      <c r="W6864" s="9" t="str">
        <f t="shared" si="111"/>
        <v>AEP</v>
      </c>
    </row>
    <row r="6865" spans="15:23">
      <c r="O6865" t="s">
        <v>118</v>
      </c>
      <c r="P6865" s="13">
        <v>43143</v>
      </c>
      <c r="Q6865">
        <v>64.680000000000007</v>
      </c>
      <c r="R6865">
        <v>65.160004000000001</v>
      </c>
      <c r="S6865">
        <v>64.209998999999996</v>
      </c>
      <c r="T6865">
        <v>64.800003000000004</v>
      </c>
      <c r="U6865">
        <v>56.184116000000003</v>
      </c>
      <c r="V6865">
        <v>3538200</v>
      </c>
      <c r="W6865" s="9" t="str">
        <f t="shared" si="111"/>
        <v>AEP</v>
      </c>
    </row>
    <row r="6866" spans="15:23">
      <c r="O6866" t="s">
        <v>118</v>
      </c>
      <c r="P6866" s="13">
        <v>43144</v>
      </c>
      <c r="Q6866">
        <v>64.809997999999993</v>
      </c>
      <c r="R6866">
        <v>65.819999999999993</v>
      </c>
      <c r="S6866">
        <v>64.190002000000007</v>
      </c>
      <c r="T6866">
        <v>65.580001999999993</v>
      </c>
      <c r="U6866">
        <v>56.860413000000001</v>
      </c>
      <c r="V6866">
        <v>3859200</v>
      </c>
      <c r="W6866" s="9" t="str">
        <f t="shared" si="111"/>
        <v>AEP</v>
      </c>
    </row>
    <row r="6867" spans="15:23">
      <c r="O6867" t="s">
        <v>118</v>
      </c>
      <c r="P6867" s="13">
        <v>43145</v>
      </c>
      <c r="Q6867">
        <v>65.160004000000001</v>
      </c>
      <c r="R6867">
        <v>65.800003000000004</v>
      </c>
      <c r="S6867">
        <v>64.589995999999999</v>
      </c>
      <c r="T6867">
        <v>65.300003000000004</v>
      </c>
      <c r="U6867">
        <v>56.617645000000003</v>
      </c>
      <c r="V6867">
        <v>5756000</v>
      </c>
      <c r="W6867" s="9" t="str">
        <f t="shared" si="111"/>
        <v>AEP</v>
      </c>
    </row>
    <row r="6868" spans="15:23">
      <c r="O6868" t="s">
        <v>118</v>
      </c>
      <c r="P6868" s="13">
        <v>43146</v>
      </c>
      <c r="Q6868">
        <v>65.430000000000007</v>
      </c>
      <c r="R6868">
        <v>66.680000000000007</v>
      </c>
      <c r="S6868">
        <v>65.309997999999993</v>
      </c>
      <c r="T6868">
        <v>66.680000000000007</v>
      </c>
      <c r="U6868">
        <v>57.814143999999999</v>
      </c>
      <c r="V6868">
        <v>3870400</v>
      </c>
      <c r="W6868" s="9" t="str">
        <f t="shared" si="111"/>
        <v>AEP</v>
      </c>
    </row>
    <row r="6869" spans="15:23">
      <c r="O6869" t="s">
        <v>118</v>
      </c>
      <c r="P6869" s="13">
        <v>43147</v>
      </c>
      <c r="Q6869">
        <v>66.620002999999997</v>
      </c>
      <c r="R6869">
        <v>67.519997000000004</v>
      </c>
      <c r="S6869">
        <v>66.529999000000004</v>
      </c>
      <c r="T6869">
        <v>67.260002</v>
      </c>
      <c r="U6869">
        <v>58.317050999999999</v>
      </c>
      <c r="V6869">
        <v>3559500</v>
      </c>
      <c r="W6869" s="9" t="str">
        <f t="shared" si="111"/>
        <v>AEP</v>
      </c>
    </row>
    <row r="6870" spans="15:23">
      <c r="O6870" t="s">
        <v>118</v>
      </c>
      <c r="P6870" s="13">
        <v>43151</v>
      </c>
      <c r="Q6870">
        <v>67.010002</v>
      </c>
      <c r="R6870">
        <v>67.410004000000001</v>
      </c>
      <c r="S6870">
        <v>65.959998999999996</v>
      </c>
      <c r="T6870">
        <v>66.370002999999997</v>
      </c>
      <c r="U6870">
        <v>57.545363999999999</v>
      </c>
      <c r="V6870">
        <v>2750100</v>
      </c>
      <c r="W6870" s="9" t="str">
        <f t="shared" si="111"/>
        <v>AEP</v>
      </c>
    </row>
    <row r="6871" spans="15:23">
      <c r="O6871" t="s">
        <v>118</v>
      </c>
      <c r="P6871" s="13">
        <v>43152</v>
      </c>
      <c r="Q6871">
        <v>66.5</v>
      </c>
      <c r="R6871">
        <v>67.209998999999996</v>
      </c>
      <c r="S6871">
        <v>65.559997999999993</v>
      </c>
      <c r="T6871">
        <v>65.580001999999993</v>
      </c>
      <c r="U6871">
        <v>56.860413000000001</v>
      </c>
      <c r="V6871">
        <v>3570400</v>
      </c>
      <c r="W6871" s="9" t="str">
        <f t="shared" si="111"/>
        <v>AEP</v>
      </c>
    </row>
    <row r="6872" spans="15:23">
      <c r="O6872" t="s">
        <v>118</v>
      </c>
      <c r="P6872" s="13">
        <v>43153</v>
      </c>
      <c r="Q6872">
        <v>65.739998</v>
      </c>
      <c r="R6872">
        <v>66.209998999999996</v>
      </c>
      <c r="S6872">
        <v>65.430000000000007</v>
      </c>
      <c r="T6872">
        <v>65.680000000000007</v>
      </c>
      <c r="U6872">
        <v>56.947116999999999</v>
      </c>
      <c r="V6872">
        <v>2639100</v>
      </c>
      <c r="W6872" s="9" t="str">
        <f t="shared" si="111"/>
        <v>AEP</v>
      </c>
    </row>
    <row r="6873" spans="15:23">
      <c r="O6873" t="s">
        <v>118</v>
      </c>
      <c r="P6873" s="13">
        <v>43154</v>
      </c>
      <c r="Q6873">
        <v>65.720000999999996</v>
      </c>
      <c r="R6873">
        <v>67.5</v>
      </c>
      <c r="S6873">
        <v>65.650002000000001</v>
      </c>
      <c r="T6873">
        <v>67.370002999999997</v>
      </c>
      <c r="U6873">
        <v>58.412407000000002</v>
      </c>
      <c r="V6873">
        <v>2401000</v>
      </c>
      <c r="W6873" s="9" t="str">
        <f t="shared" si="111"/>
        <v>AEP</v>
      </c>
    </row>
    <row r="6874" spans="15:23">
      <c r="O6874" t="s">
        <v>118</v>
      </c>
      <c r="P6874" s="13">
        <v>43157</v>
      </c>
      <c r="Q6874">
        <v>67.690002000000007</v>
      </c>
      <c r="R6874">
        <v>67.760002</v>
      </c>
      <c r="S6874">
        <v>66.809997999999993</v>
      </c>
      <c r="T6874">
        <v>66.970000999999996</v>
      </c>
      <c r="U6874">
        <v>58.065601000000001</v>
      </c>
      <c r="V6874">
        <v>2088200</v>
      </c>
      <c r="W6874" s="9" t="str">
        <f t="shared" si="111"/>
        <v>AEP</v>
      </c>
    </row>
    <row r="6875" spans="15:23">
      <c r="O6875" t="s">
        <v>118</v>
      </c>
      <c r="P6875" s="13">
        <v>43158</v>
      </c>
      <c r="Q6875">
        <v>67.040001000000004</v>
      </c>
      <c r="R6875">
        <v>67.5</v>
      </c>
      <c r="S6875">
        <v>65.879997000000003</v>
      </c>
      <c r="T6875">
        <v>65.949996999999996</v>
      </c>
      <c r="U6875">
        <v>57.18121</v>
      </c>
      <c r="V6875">
        <v>3678000</v>
      </c>
      <c r="W6875" s="9" t="str">
        <f t="shared" si="111"/>
        <v>AEP</v>
      </c>
    </row>
    <row r="6876" spans="15:23">
      <c r="O6876" t="s">
        <v>118</v>
      </c>
      <c r="P6876" s="13">
        <v>43159</v>
      </c>
      <c r="Q6876">
        <v>66.239998</v>
      </c>
      <c r="R6876">
        <v>66.559997999999993</v>
      </c>
      <c r="S6876">
        <v>65.559997999999993</v>
      </c>
      <c r="T6876">
        <v>65.580001999999993</v>
      </c>
      <c r="U6876">
        <v>56.860413000000001</v>
      </c>
      <c r="V6876">
        <v>2935300</v>
      </c>
      <c r="W6876" s="9" t="str">
        <f t="shared" si="111"/>
        <v>AEP</v>
      </c>
    </row>
    <row r="6877" spans="15:23">
      <c r="O6877" t="s">
        <v>118</v>
      </c>
      <c r="P6877" s="13">
        <v>43160</v>
      </c>
      <c r="Q6877">
        <v>65.650002000000001</v>
      </c>
      <c r="R6877">
        <v>66.730002999999996</v>
      </c>
      <c r="S6877">
        <v>65.239998</v>
      </c>
      <c r="T6877">
        <v>65.620002999999997</v>
      </c>
      <c r="U6877">
        <v>56.895091999999998</v>
      </c>
      <c r="V6877">
        <v>3568000</v>
      </c>
      <c r="W6877" s="9" t="str">
        <f t="shared" si="111"/>
        <v>AEP</v>
      </c>
    </row>
    <row r="6878" spans="15:23">
      <c r="O6878" t="s">
        <v>118</v>
      </c>
      <c r="P6878" s="13">
        <v>43161</v>
      </c>
      <c r="Q6878">
        <v>65.739998</v>
      </c>
      <c r="R6878">
        <v>66.349997999999999</v>
      </c>
      <c r="S6878">
        <v>64.599997999999999</v>
      </c>
      <c r="T6878">
        <v>65.180000000000007</v>
      </c>
      <c r="U6878">
        <v>56.513596</v>
      </c>
      <c r="V6878">
        <v>4418700</v>
      </c>
      <c r="W6878" s="9" t="str">
        <f t="shared" si="111"/>
        <v>AEP</v>
      </c>
    </row>
    <row r="6879" spans="15:23">
      <c r="O6879" t="s">
        <v>118</v>
      </c>
      <c r="P6879" s="13">
        <v>43164</v>
      </c>
      <c r="Q6879">
        <v>65.089995999999999</v>
      </c>
      <c r="R6879">
        <v>66.720000999999996</v>
      </c>
      <c r="S6879">
        <v>64.830001999999993</v>
      </c>
      <c r="T6879">
        <v>66.489998</v>
      </c>
      <c r="U6879">
        <v>57.649417999999997</v>
      </c>
      <c r="V6879">
        <v>2720200</v>
      </c>
      <c r="W6879" s="9" t="str">
        <f t="shared" si="111"/>
        <v>AEP</v>
      </c>
    </row>
    <row r="6880" spans="15:23">
      <c r="O6880" t="s">
        <v>118</v>
      </c>
      <c r="P6880" s="13">
        <v>43165</v>
      </c>
      <c r="Q6880">
        <v>66.349997999999999</v>
      </c>
      <c r="R6880">
        <v>66.389999000000003</v>
      </c>
      <c r="S6880">
        <v>65.180000000000007</v>
      </c>
      <c r="T6880">
        <v>65.5</v>
      </c>
      <c r="U6880">
        <v>56.791041999999997</v>
      </c>
      <c r="V6880">
        <v>3507700</v>
      </c>
      <c r="W6880" s="9" t="str">
        <f t="shared" si="111"/>
        <v>AEP</v>
      </c>
    </row>
    <row r="6881" spans="15:23">
      <c r="O6881" t="s">
        <v>118</v>
      </c>
      <c r="P6881" s="13">
        <v>43166</v>
      </c>
      <c r="Q6881">
        <v>65.349997999999999</v>
      </c>
      <c r="R6881">
        <v>65.519997000000004</v>
      </c>
      <c r="S6881">
        <v>64.650002000000001</v>
      </c>
      <c r="T6881">
        <v>64.919998000000007</v>
      </c>
      <c r="U6881">
        <v>56.288162</v>
      </c>
      <c r="V6881">
        <v>3071000</v>
      </c>
      <c r="W6881" s="9" t="str">
        <f t="shared" si="111"/>
        <v>AEP</v>
      </c>
    </row>
    <row r="6882" spans="15:23">
      <c r="O6882" t="s">
        <v>118</v>
      </c>
      <c r="P6882" s="13">
        <v>43167</v>
      </c>
      <c r="Q6882">
        <v>65.040001000000004</v>
      </c>
      <c r="R6882">
        <v>65.580001999999993</v>
      </c>
      <c r="S6882">
        <v>65</v>
      </c>
      <c r="T6882">
        <v>65.300003000000004</v>
      </c>
      <c r="U6882">
        <v>56.617645000000003</v>
      </c>
      <c r="V6882">
        <v>2346300</v>
      </c>
      <c r="W6882" s="9" t="str">
        <f t="shared" si="111"/>
        <v>AEP</v>
      </c>
    </row>
    <row r="6883" spans="15:23">
      <c r="O6883" t="s">
        <v>118</v>
      </c>
      <c r="P6883" s="13">
        <v>43168</v>
      </c>
      <c r="Q6883">
        <v>65.349997999999999</v>
      </c>
      <c r="R6883">
        <v>65.680000000000007</v>
      </c>
      <c r="S6883">
        <v>65.080001999999993</v>
      </c>
      <c r="T6883">
        <v>65.650002000000001</v>
      </c>
      <c r="U6883">
        <v>56.921097000000003</v>
      </c>
      <c r="V6883">
        <v>3379800</v>
      </c>
      <c r="W6883" s="9" t="str">
        <f t="shared" si="111"/>
        <v>AEP</v>
      </c>
    </row>
    <row r="6884" spans="15:23">
      <c r="O6884" t="s">
        <v>118</v>
      </c>
      <c r="P6884" s="13">
        <v>43171</v>
      </c>
      <c r="Q6884">
        <v>65.739998</v>
      </c>
      <c r="R6884">
        <v>65.989998</v>
      </c>
      <c r="S6884">
        <v>65.580001999999993</v>
      </c>
      <c r="T6884">
        <v>65.870002999999997</v>
      </c>
      <c r="U6884">
        <v>57.111846999999997</v>
      </c>
      <c r="V6884">
        <v>3190400</v>
      </c>
      <c r="W6884" s="9" t="str">
        <f t="shared" si="111"/>
        <v>AEP</v>
      </c>
    </row>
    <row r="6885" spans="15:23">
      <c r="O6885" t="s">
        <v>118</v>
      </c>
      <c r="P6885" s="13">
        <v>43172</v>
      </c>
      <c r="Q6885">
        <v>66.010002</v>
      </c>
      <c r="R6885">
        <v>66.349997999999999</v>
      </c>
      <c r="S6885">
        <v>65.569999999999993</v>
      </c>
      <c r="T6885">
        <v>66.040001000000004</v>
      </c>
      <c r="U6885">
        <v>57.259247000000002</v>
      </c>
      <c r="V6885">
        <v>3006400</v>
      </c>
      <c r="W6885" s="9" t="str">
        <f t="shared" si="111"/>
        <v>AEP</v>
      </c>
    </row>
    <row r="6886" spans="15:23">
      <c r="O6886" t="s">
        <v>118</v>
      </c>
      <c r="P6886" s="13">
        <v>43173</v>
      </c>
      <c r="Q6886">
        <v>66.230002999999996</v>
      </c>
      <c r="R6886">
        <v>66.930000000000007</v>
      </c>
      <c r="S6886">
        <v>66.110000999999997</v>
      </c>
      <c r="T6886">
        <v>66.589995999999999</v>
      </c>
      <c r="U6886">
        <v>57.736114999999998</v>
      </c>
      <c r="V6886">
        <v>3138900</v>
      </c>
      <c r="W6886" s="9" t="str">
        <f t="shared" si="111"/>
        <v>AEP</v>
      </c>
    </row>
    <row r="6887" spans="15:23">
      <c r="O6887" t="s">
        <v>118</v>
      </c>
      <c r="P6887" s="13">
        <v>43174</v>
      </c>
      <c r="Q6887">
        <v>66.589995999999999</v>
      </c>
      <c r="R6887">
        <v>67.580001999999993</v>
      </c>
      <c r="S6887">
        <v>66.5</v>
      </c>
      <c r="T6887">
        <v>66.989998</v>
      </c>
      <c r="U6887">
        <v>58.082946999999997</v>
      </c>
      <c r="V6887">
        <v>4182500</v>
      </c>
      <c r="W6887" s="9" t="str">
        <f t="shared" si="111"/>
        <v>AEP</v>
      </c>
    </row>
    <row r="6888" spans="15:23">
      <c r="O6888" t="s">
        <v>118</v>
      </c>
      <c r="P6888" s="13">
        <v>43175</v>
      </c>
      <c r="Q6888">
        <v>67.089995999999999</v>
      </c>
      <c r="R6888">
        <v>67.919998000000007</v>
      </c>
      <c r="S6888">
        <v>67.069999999999993</v>
      </c>
      <c r="T6888">
        <v>67.809997999999993</v>
      </c>
      <c r="U6888">
        <v>58.793906999999997</v>
      </c>
      <c r="V6888">
        <v>6399400</v>
      </c>
      <c r="W6888" s="9" t="str">
        <f t="shared" si="111"/>
        <v>AEP</v>
      </c>
    </row>
    <row r="6889" spans="15:23">
      <c r="O6889" t="s">
        <v>118</v>
      </c>
      <c r="P6889" s="13">
        <v>43178</v>
      </c>
      <c r="Q6889">
        <v>67.690002000000007</v>
      </c>
      <c r="R6889">
        <v>68.160004000000001</v>
      </c>
      <c r="S6889">
        <v>67.110000999999997</v>
      </c>
      <c r="T6889">
        <v>67.449996999999996</v>
      </c>
      <c r="U6889">
        <v>58.481772999999997</v>
      </c>
      <c r="V6889">
        <v>2595600</v>
      </c>
      <c r="W6889" s="9" t="str">
        <f t="shared" si="111"/>
        <v>AEP</v>
      </c>
    </row>
    <row r="6890" spans="15:23">
      <c r="O6890" t="s">
        <v>118</v>
      </c>
      <c r="P6890" s="13">
        <v>43179</v>
      </c>
      <c r="Q6890">
        <v>67.209998999999996</v>
      </c>
      <c r="R6890">
        <v>67.860000999999997</v>
      </c>
      <c r="S6890">
        <v>67.180000000000007</v>
      </c>
      <c r="T6890">
        <v>67.449996999999996</v>
      </c>
      <c r="U6890">
        <v>58.481772999999997</v>
      </c>
      <c r="V6890">
        <v>2496400</v>
      </c>
      <c r="W6890" s="9" t="str">
        <f t="shared" si="111"/>
        <v>AEP</v>
      </c>
    </row>
    <row r="6891" spans="15:23">
      <c r="O6891" t="s">
        <v>118</v>
      </c>
      <c r="P6891" s="13">
        <v>43180</v>
      </c>
      <c r="Q6891">
        <v>67.449996999999996</v>
      </c>
      <c r="R6891">
        <v>67.930000000000007</v>
      </c>
      <c r="S6891">
        <v>66.720000999999996</v>
      </c>
      <c r="T6891">
        <v>66.910004000000001</v>
      </c>
      <c r="U6891">
        <v>58.013584000000002</v>
      </c>
      <c r="V6891">
        <v>2805300</v>
      </c>
      <c r="W6891" s="9" t="str">
        <f t="shared" si="111"/>
        <v>AEP</v>
      </c>
    </row>
    <row r="6892" spans="15:23">
      <c r="O6892" t="s">
        <v>118</v>
      </c>
      <c r="P6892" s="13">
        <v>43181</v>
      </c>
      <c r="Q6892">
        <v>67.029999000000004</v>
      </c>
      <c r="R6892">
        <v>68.339995999999999</v>
      </c>
      <c r="S6892">
        <v>66.860000999999997</v>
      </c>
      <c r="T6892">
        <v>67.360000999999997</v>
      </c>
      <c r="U6892">
        <v>58.403739999999999</v>
      </c>
      <c r="V6892">
        <v>3137500</v>
      </c>
      <c r="W6892" s="9" t="str">
        <f t="shared" si="111"/>
        <v>AEP</v>
      </c>
    </row>
    <row r="6893" spans="15:23">
      <c r="O6893" t="s">
        <v>118</v>
      </c>
      <c r="P6893" s="13">
        <v>43182</v>
      </c>
      <c r="Q6893">
        <v>67.430000000000007</v>
      </c>
      <c r="R6893">
        <v>67.970000999999996</v>
      </c>
      <c r="S6893">
        <v>66.25</v>
      </c>
      <c r="T6893">
        <v>66.389999000000003</v>
      </c>
      <c r="U6893">
        <v>57.562705999999999</v>
      </c>
      <c r="V6893">
        <v>3111800</v>
      </c>
      <c r="W6893" s="9" t="str">
        <f t="shared" si="111"/>
        <v>AEP</v>
      </c>
    </row>
    <row r="6894" spans="15:23">
      <c r="O6894" t="s">
        <v>118</v>
      </c>
      <c r="P6894" s="13">
        <v>43185</v>
      </c>
      <c r="Q6894">
        <v>66.819999999999993</v>
      </c>
      <c r="R6894">
        <v>67.510002</v>
      </c>
      <c r="S6894">
        <v>66.559997999999993</v>
      </c>
      <c r="T6894">
        <v>67.309997999999993</v>
      </c>
      <c r="U6894">
        <v>58.360385999999998</v>
      </c>
      <c r="V6894">
        <v>2917800</v>
      </c>
      <c r="W6894" s="9" t="str">
        <f t="shared" si="111"/>
        <v>AEP</v>
      </c>
    </row>
    <row r="6895" spans="15:23">
      <c r="O6895" t="s">
        <v>118</v>
      </c>
      <c r="P6895" s="13">
        <v>43186</v>
      </c>
      <c r="Q6895">
        <v>67.309997999999993</v>
      </c>
      <c r="R6895">
        <v>68.980002999999996</v>
      </c>
      <c r="S6895">
        <v>67.050003000000004</v>
      </c>
      <c r="T6895">
        <v>68.430000000000007</v>
      </c>
      <c r="U6895">
        <v>59.331477999999997</v>
      </c>
      <c r="V6895">
        <v>3484400</v>
      </c>
      <c r="W6895" s="9" t="str">
        <f t="shared" si="111"/>
        <v>AEP</v>
      </c>
    </row>
    <row r="6896" spans="15:23">
      <c r="O6896" t="s">
        <v>118</v>
      </c>
      <c r="P6896" s="13">
        <v>43187</v>
      </c>
      <c r="Q6896">
        <v>68.629997000000003</v>
      </c>
      <c r="R6896">
        <v>68.919998000000007</v>
      </c>
      <c r="S6896">
        <v>68.029999000000004</v>
      </c>
      <c r="T6896">
        <v>68.660004000000001</v>
      </c>
      <c r="U6896">
        <v>59.530898999999998</v>
      </c>
      <c r="V6896">
        <v>3274700</v>
      </c>
      <c r="W6896" s="9" t="str">
        <f t="shared" si="111"/>
        <v>AEP</v>
      </c>
    </row>
    <row r="6897" spans="15:23">
      <c r="O6897" t="s">
        <v>118</v>
      </c>
      <c r="P6897" s="13">
        <v>43188</v>
      </c>
      <c r="Q6897">
        <v>68.709998999999996</v>
      </c>
      <c r="R6897">
        <v>69.239998</v>
      </c>
      <c r="S6897">
        <v>68.5</v>
      </c>
      <c r="T6897">
        <v>68.589995999999999</v>
      </c>
      <c r="U6897">
        <v>59.470196000000001</v>
      </c>
      <c r="V6897">
        <v>2238900</v>
      </c>
      <c r="W6897" s="9" t="str">
        <f t="shared" si="111"/>
        <v>AEP</v>
      </c>
    </row>
    <row r="6898" spans="15:23">
      <c r="O6898" t="s">
        <v>118</v>
      </c>
      <c r="P6898" s="13">
        <v>43192</v>
      </c>
      <c r="Q6898">
        <v>68.790001000000004</v>
      </c>
      <c r="R6898">
        <v>69.300003000000004</v>
      </c>
      <c r="S6898">
        <v>67.769997000000004</v>
      </c>
      <c r="T6898">
        <v>68.279999000000004</v>
      </c>
      <c r="U6898">
        <v>59.201411999999998</v>
      </c>
      <c r="V6898">
        <v>2808500</v>
      </c>
      <c r="W6898" s="9" t="str">
        <f t="shared" si="111"/>
        <v>AEP</v>
      </c>
    </row>
    <row r="6899" spans="15:23">
      <c r="O6899" t="s">
        <v>118</v>
      </c>
      <c r="P6899" s="13">
        <v>43193</v>
      </c>
      <c r="Q6899">
        <v>68.260002</v>
      </c>
      <c r="R6899">
        <v>68.790001000000004</v>
      </c>
      <c r="S6899">
        <v>67.930000000000007</v>
      </c>
      <c r="T6899">
        <v>68.449996999999996</v>
      </c>
      <c r="U6899">
        <v>59.348801000000002</v>
      </c>
      <c r="V6899">
        <v>2551500</v>
      </c>
      <c r="W6899" s="9" t="str">
        <f t="shared" si="111"/>
        <v>AEP</v>
      </c>
    </row>
    <row r="6900" spans="15:23">
      <c r="O6900" t="s">
        <v>118</v>
      </c>
      <c r="P6900" s="13">
        <v>43194</v>
      </c>
      <c r="Q6900">
        <v>68.410004000000001</v>
      </c>
      <c r="R6900">
        <v>68.809997999999993</v>
      </c>
      <c r="S6900">
        <v>67.889999000000003</v>
      </c>
      <c r="T6900">
        <v>68.669998000000007</v>
      </c>
      <c r="U6900">
        <v>59.539561999999997</v>
      </c>
      <c r="V6900">
        <v>2082700</v>
      </c>
      <c r="W6900" s="9" t="str">
        <f t="shared" si="111"/>
        <v>AEP</v>
      </c>
    </row>
    <row r="6901" spans="15:23">
      <c r="O6901" t="s">
        <v>118</v>
      </c>
      <c r="P6901" s="13">
        <v>43195</v>
      </c>
      <c r="Q6901">
        <v>68.589995999999999</v>
      </c>
      <c r="R6901">
        <v>69.190002000000007</v>
      </c>
      <c r="S6901">
        <v>67.690002000000007</v>
      </c>
      <c r="T6901">
        <v>68.940002000000007</v>
      </c>
      <c r="U6901">
        <v>59.773659000000002</v>
      </c>
      <c r="V6901">
        <v>2017900</v>
      </c>
      <c r="W6901" s="9" t="str">
        <f t="shared" si="111"/>
        <v>AEP</v>
      </c>
    </row>
    <row r="6902" spans="15:23">
      <c r="O6902" t="s">
        <v>118</v>
      </c>
      <c r="P6902" s="13">
        <v>43196</v>
      </c>
      <c r="Q6902">
        <v>68.940002000000007</v>
      </c>
      <c r="R6902">
        <v>69.419998000000007</v>
      </c>
      <c r="S6902">
        <v>68.419998000000007</v>
      </c>
      <c r="T6902">
        <v>68.529999000000004</v>
      </c>
      <c r="U6902">
        <v>59.418179000000002</v>
      </c>
      <c r="V6902">
        <v>2307500</v>
      </c>
      <c r="W6902" s="9" t="str">
        <f t="shared" si="111"/>
        <v>AEP</v>
      </c>
    </row>
    <row r="6903" spans="15:23">
      <c r="O6903" t="s">
        <v>118</v>
      </c>
      <c r="P6903" s="13">
        <v>43199</v>
      </c>
      <c r="Q6903">
        <v>68.400002000000001</v>
      </c>
      <c r="R6903">
        <v>69.139999000000003</v>
      </c>
      <c r="S6903">
        <v>68.279999000000004</v>
      </c>
      <c r="T6903">
        <v>68.709998999999996</v>
      </c>
      <c r="U6903">
        <v>59.574249000000002</v>
      </c>
      <c r="V6903">
        <v>1940900</v>
      </c>
      <c r="W6903" s="9" t="str">
        <f t="shared" si="111"/>
        <v>AEP</v>
      </c>
    </row>
    <row r="6904" spans="15:23">
      <c r="O6904" t="s">
        <v>118</v>
      </c>
      <c r="P6904" s="13">
        <v>43200</v>
      </c>
      <c r="Q6904">
        <v>68.620002999999997</v>
      </c>
      <c r="R6904">
        <v>68.75</v>
      </c>
      <c r="S6904">
        <v>67.650002000000001</v>
      </c>
      <c r="T6904">
        <v>67.870002999999997</v>
      </c>
      <c r="U6904">
        <v>58.845928000000001</v>
      </c>
      <c r="V6904">
        <v>2183500</v>
      </c>
      <c r="W6904" s="9" t="str">
        <f t="shared" si="111"/>
        <v>AEP</v>
      </c>
    </row>
    <row r="6905" spans="15:23">
      <c r="O6905" t="s">
        <v>118</v>
      </c>
      <c r="P6905" s="13">
        <v>43201</v>
      </c>
      <c r="Q6905">
        <v>67.800003000000004</v>
      </c>
      <c r="R6905">
        <v>68.199996999999996</v>
      </c>
      <c r="S6905">
        <v>67.510002</v>
      </c>
      <c r="T6905">
        <v>67.790001000000004</v>
      </c>
      <c r="U6905">
        <v>58.776566000000003</v>
      </c>
      <c r="V6905">
        <v>1803200</v>
      </c>
      <c r="W6905" s="9" t="str">
        <f t="shared" si="111"/>
        <v>AEP</v>
      </c>
    </row>
    <row r="6906" spans="15:23">
      <c r="O6906" t="s">
        <v>118</v>
      </c>
      <c r="P6906" s="13">
        <v>43202</v>
      </c>
      <c r="Q6906">
        <v>67.800003000000004</v>
      </c>
      <c r="R6906">
        <v>67.910004000000001</v>
      </c>
      <c r="S6906">
        <v>66.459998999999996</v>
      </c>
      <c r="T6906">
        <v>66.639999000000003</v>
      </c>
      <c r="U6906">
        <v>57.779460999999998</v>
      </c>
      <c r="V6906">
        <v>2565000</v>
      </c>
      <c r="W6906" s="9" t="str">
        <f t="shared" si="111"/>
        <v>AEP</v>
      </c>
    </row>
    <row r="6907" spans="15:23">
      <c r="O6907" t="s">
        <v>118</v>
      </c>
      <c r="P6907" s="13">
        <v>43203</v>
      </c>
      <c r="Q6907">
        <v>66.919998000000007</v>
      </c>
      <c r="R6907">
        <v>67.589995999999999</v>
      </c>
      <c r="S6907">
        <v>66.690002000000007</v>
      </c>
      <c r="T6907">
        <v>67.339995999999999</v>
      </c>
      <c r="U6907">
        <v>58.386395</v>
      </c>
      <c r="V6907">
        <v>1833700</v>
      </c>
      <c r="W6907" s="9" t="str">
        <f t="shared" si="111"/>
        <v>AEP</v>
      </c>
    </row>
    <row r="6908" spans="15:23">
      <c r="O6908" t="s">
        <v>118</v>
      </c>
      <c r="P6908" s="13">
        <v>43206</v>
      </c>
      <c r="Q6908">
        <v>67.480002999999996</v>
      </c>
      <c r="R6908">
        <v>68.400002000000001</v>
      </c>
      <c r="S6908">
        <v>67.419998000000007</v>
      </c>
      <c r="T6908">
        <v>68.269997000000004</v>
      </c>
      <c r="U6908">
        <v>59.192734000000002</v>
      </c>
      <c r="V6908">
        <v>1537300</v>
      </c>
      <c r="W6908" s="9" t="str">
        <f t="shared" si="111"/>
        <v>AEP</v>
      </c>
    </row>
    <row r="6909" spans="15:23">
      <c r="O6909" t="s">
        <v>118</v>
      </c>
      <c r="P6909" s="13">
        <v>43207</v>
      </c>
      <c r="Q6909">
        <v>68.239998</v>
      </c>
      <c r="R6909">
        <v>69.040001000000004</v>
      </c>
      <c r="S6909">
        <v>68.050003000000004</v>
      </c>
      <c r="T6909">
        <v>68.860000999999997</v>
      </c>
      <c r="U6909">
        <v>59.704304</v>
      </c>
      <c r="V6909">
        <v>1710900</v>
      </c>
      <c r="W6909" s="9" t="str">
        <f t="shared" si="111"/>
        <v>AEP</v>
      </c>
    </row>
    <row r="6910" spans="15:23">
      <c r="O6910" t="s">
        <v>118</v>
      </c>
      <c r="P6910" s="13">
        <v>43208</v>
      </c>
      <c r="Q6910">
        <v>69</v>
      </c>
      <c r="R6910">
        <v>69.669998000000007</v>
      </c>
      <c r="S6910">
        <v>68.680000000000007</v>
      </c>
      <c r="T6910">
        <v>68.730002999999996</v>
      </c>
      <c r="U6910">
        <v>59.591586999999997</v>
      </c>
      <c r="V6910">
        <v>2040600</v>
      </c>
      <c r="W6910" s="9" t="str">
        <f t="shared" si="111"/>
        <v>AEP</v>
      </c>
    </row>
    <row r="6911" spans="15:23">
      <c r="O6911" t="s">
        <v>118</v>
      </c>
      <c r="P6911" s="13">
        <v>43209</v>
      </c>
      <c r="Q6911">
        <v>68.629997000000003</v>
      </c>
      <c r="R6911">
        <v>68.870002999999997</v>
      </c>
      <c r="S6911">
        <v>68.099997999999999</v>
      </c>
      <c r="T6911">
        <v>68.519997000000004</v>
      </c>
      <c r="U6911">
        <v>59.409503999999998</v>
      </c>
      <c r="V6911">
        <v>2464300</v>
      </c>
      <c r="W6911" s="9" t="str">
        <f t="shared" si="111"/>
        <v>AEP</v>
      </c>
    </row>
    <row r="6912" spans="15:23">
      <c r="O6912" t="s">
        <v>118</v>
      </c>
      <c r="P6912" s="13">
        <v>43210</v>
      </c>
      <c r="Q6912">
        <v>68.690002000000007</v>
      </c>
      <c r="R6912">
        <v>68.879997000000003</v>
      </c>
      <c r="S6912">
        <v>68.150002000000001</v>
      </c>
      <c r="T6912">
        <v>68.459998999999996</v>
      </c>
      <c r="U6912">
        <v>59.357486999999999</v>
      </c>
      <c r="V6912">
        <v>2634600</v>
      </c>
      <c r="W6912" s="9" t="str">
        <f t="shared" si="111"/>
        <v>AEP</v>
      </c>
    </row>
    <row r="6913" spans="15:23">
      <c r="O6913" t="s">
        <v>118</v>
      </c>
      <c r="P6913" s="13">
        <v>43213</v>
      </c>
      <c r="Q6913">
        <v>68.569999999999993</v>
      </c>
      <c r="R6913">
        <v>68.910004000000001</v>
      </c>
      <c r="S6913">
        <v>68.190002000000007</v>
      </c>
      <c r="T6913">
        <v>68.440002000000007</v>
      </c>
      <c r="U6913">
        <v>59.340148999999997</v>
      </c>
      <c r="V6913">
        <v>1875700</v>
      </c>
      <c r="W6913" s="9" t="str">
        <f t="shared" si="111"/>
        <v>AEP</v>
      </c>
    </row>
    <row r="6914" spans="15:23">
      <c r="O6914" t="s">
        <v>118</v>
      </c>
      <c r="P6914" s="13">
        <v>43214</v>
      </c>
      <c r="Q6914">
        <v>68.510002</v>
      </c>
      <c r="R6914">
        <v>69.349997999999999</v>
      </c>
      <c r="S6914">
        <v>68.349997999999999</v>
      </c>
      <c r="T6914">
        <v>68.879997000000003</v>
      </c>
      <c r="U6914">
        <v>59.721634000000002</v>
      </c>
      <c r="V6914">
        <v>2022300</v>
      </c>
      <c r="W6914" s="9" t="str">
        <f t="shared" si="111"/>
        <v>AEP</v>
      </c>
    </row>
    <row r="6915" spans="15:23">
      <c r="O6915" t="s">
        <v>118</v>
      </c>
      <c r="P6915" s="13">
        <v>43215</v>
      </c>
      <c r="Q6915">
        <v>68.709998999999996</v>
      </c>
      <c r="R6915">
        <v>69.330001999999993</v>
      </c>
      <c r="S6915">
        <v>68.510002</v>
      </c>
      <c r="T6915">
        <v>69.089995999999999</v>
      </c>
      <c r="U6915">
        <v>59.903706</v>
      </c>
      <c r="V6915">
        <v>3067800</v>
      </c>
      <c r="W6915" s="9" t="str">
        <f t="shared" si="111"/>
        <v>AEP</v>
      </c>
    </row>
    <row r="6916" spans="15:23">
      <c r="O6916" t="s">
        <v>118</v>
      </c>
      <c r="P6916" s="13">
        <v>43216</v>
      </c>
      <c r="Q6916">
        <v>69.160004000000001</v>
      </c>
      <c r="R6916">
        <v>69.919998000000007</v>
      </c>
      <c r="S6916">
        <v>68.849997999999999</v>
      </c>
      <c r="T6916">
        <v>69.769997000000004</v>
      </c>
      <c r="U6916">
        <v>60.493298000000003</v>
      </c>
      <c r="V6916">
        <v>2326200</v>
      </c>
      <c r="W6916" s="9" t="str">
        <f t="shared" si="111"/>
        <v>AEP</v>
      </c>
    </row>
    <row r="6917" spans="15:23">
      <c r="O6917" t="s">
        <v>118</v>
      </c>
      <c r="P6917" s="13">
        <v>43217</v>
      </c>
      <c r="Q6917">
        <v>69.5</v>
      </c>
      <c r="R6917">
        <v>70.980002999999996</v>
      </c>
      <c r="S6917">
        <v>69.5</v>
      </c>
      <c r="T6917">
        <v>70.550003000000004</v>
      </c>
      <c r="U6917">
        <v>61.169609000000001</v>
      </c>
      <c r="V6917">
        <v>3010000</v>
      </c>
      <c r="W6917" s="9" t="str">
        <f t="shared" ref="W6917:W6980" si="112">IFERROR(VLOOKUP(O6917,$B$4:$B$17,1,FALSE),"Delete")</f>
        <v>AEP</v>
      </c>
    </row>
    <row r="6918" spans="15:23">
      <c r="O6918" t="s">
        <v>118</v>
      </c>
      <c r="P6918" s="13">
        <v>43220</v>
      </c>
      <c r="Q6918">
        <v>70.809997999999993</v>
      </c>
      <c r="R6918">
        <v>70.809997999999993</v>
      </c>
      <c r="S6918">
        <v>69.949996999999996</v>
      </c>
      <c r="T6918">
        <v>69.980002999999996</v>
      </c>
      <c r="U6918">
        <v>60.675392000000002</v>
      </c>
      <c r="V6918">
        <v>3056200</v>
      </c>
      <c r="W6918" s="9" t="str">
        <f t="shared" si="112"/>
        <v>AEP</v>
      </c>
    </row>
    <row r="6919" spans="15:23">
      <c r="O6919" t="s">
        <v>118</v>
      </c>
      <c r="P6919" s="13">
        <v>43221</v>
      </c>
      <c r="Q6919">
        <v>69.970000999999996</v>
      </c>
      <c r="R6919">
        <v>69.989998</v>
      </c>
      <c r="S6919">
        <v>69.309997999999993</v>
      </c>
      <c r="T6919">
        <v>69.440002000000007</v>
      </c>
      <c r="U6919">
        <v>60.207183999999998</v>
      </c>
      <c r="V6919">
        <v>3028000</v>
      </c>
      <c r="W6919" s="9" t="str">
        <f t="shared" si="112"/>
        <v>AEP</v>
      </c>
    </row>
    <row r="6920" spans="15:23">
      <c r="O6920" t="s">
        <v>118</v>
      </c>
      <c r="P6920" s="13">
        <v>43222</v>
      </c>
      <c r="Q6920">
        <v>69.300003000000004</v>
      </c>
      <c r="R6920">
        <v>69.639999000000003</v>
      </c>
      <c r="S6920">
        <v>68.839995999999999</v>
      </c>
      <c r="T6920">
        <v>69.190002000000007</v>
      </c>
      <c r="U6920">
        <v>59.990417000000001</v>
      </c>
      <c r="V6920">
        <v>2669300</v>
      </c>
      <c r="W6920" s="9" t="str">
        <f t="shared" si="112"/>
        <v>AEP</v>
      </c>
    </row>
    <row r="6921" spans="15:23">
      <c r="O6921" t="s">
        <v>118</v>
      </c>
      <c r="P6921" s="13">
        <v>43223</v>
      </c>
      <c r="Q6921">
        <v>69.080001999999993</v>
      </c>
      <c r="R6921">
        <v>69.720000999999996</v>
      </c>
      <c r="S6921">
        <v>68.519997000000004</v>
      </c>
      <c r="T6921">
        <v>69.239998</v>
      </c>
      <c r="U6921">
        <v>60.033763999999998</v>
      </c>
      <c r="V6921">
        <v>2346400</v>
      </c>
      <c r="W6921" s="9" t="str">
        <f t="shared" si="112"/>
        <v>AEP</v>
      </c>
    </row>
    <row r="6922" spans="15:23">
      <c r="O6922" t="s">
        <v>118</v>
      </c>
      <c r="P6922" s="13">
        <v>43224</v>
      </c>
      <c r="Q6922">
        <v>69.239998</v>
      </c>
      <c r="R6922">
        <v>69.800003000000004</v>
      </c>
      <c r="S6922">
        <v>69.169998000000007</v>
      </c>
      <c r="T6922">
        <v>69.389999000000003</v>
      </c>
      <c r="U6922">
        <v>60.163829999999997</v>
      </c>
      <c r="V6922">
        <v>2238500</v>
      </c>
      <c r="W6922" s="9" t="str">
        <f t="shared" si="112"/>
        <v>AEP</v>
      </c>
    </row>
    <row r="6923" spans="15:23">
      <c r="O6923" t="s">
        <v>118</v>
      </c>
      <c r="P6923" s="13">
        <v>43227</v>
      </c>
      <c r="Q6923">
        <v>69.339995999999999</v>
      </c>
      <c r="R6923">
        <v>69.449996999999996</v>
      </c>
      <c r="S6923">
        <v>68.639999000000003</v>
      </c>
      <c r="T6923">
        <v>68.779999000000004</v>
      </c>
      <c r="U6923">
        <v>59.634940999999998</v>
      </c>
      <c r="V6923">
        <v>1961200</v>
      </c>
      <c r="W6923" s="9" t="str">
        <f t="shared" si="112"/>
        <v>AEP</v>
      </c>
    </row>
    <row r="6924" spans="15:23">
      <c r="O6924" t="s">
        <v>118</v>
      </c>
      <c r="P6924" s="13">
        <v>43228</v>
      </c>
      <c r="Q6924">
        <v>68.550003000000004</v>
      </c>
      <c r="R6924">
        <v>68.739998</v>
      </c>
      <c r="S6924">
        <v>67.089995999999999</v>
      </c>
      <c r="T6924">
        <v>67.25</v>
      </c>
      <c r="U6924">
        <v>58.308365000000002</v>
      </c>
      <c r="V6924">
        <v>4789700</v>
      </c>
      <c r="W6924" s="9" t="str">
        <f t="shared" si="112"/>
        <v>AEP</v>
      </c>
    </row>
    <row r="6925" spans="15:23">
      <c r="O6925" t="s">
        <v>118</v>
      </c>
      <c r="P6925" s="13">
        <v>43229</v>
      </c>
      <c r="Q6925">
        <v>66.75</v>
      </c>
      <c r="R6925">
        <v>66.989998</v>
      </c>
      <c r="S6925">
        <v>66.029999000000004</v>
      </c>
      <c r="T6925">
        <v>66.269997000000004</v>
      </c>
      <c r="U6925">
        <v>57.993319999999997</v>
      </c>
      <c r="V6925">
        <v>3535000</v>
      </c>
      <c r="W6925" s="9" t="str">
        <f t="shared" si="112"/>
        <v>AEP</v>
      </c>
    </row>
    <row r="6926" spans="15:23">
      <c r="O6926" t="s">
        <v>118</v>
      </c>
      <c r="P6926" s="13">
        <v>43230</v>
      </c>
      <c r="Q6926">
        <v>66.470000999999996</v>
      </c>
      <c r="R6926">
        <v>67.040001000000004</v>
      </c>
      <c r="S6926">
        <v>66.330001999999993</v>
      </c>
      <c r="T6926">
        <v>67.019997000000004</v>
      </c>
      <c r="U6926">
        <v>58.649661999999999</v>
      </c>
      <c r="V6926">
        <v>1909800</v>
      </c>
      <c r="W6926" s="9" t="str">
        <f t="shared" si="112"/>
        <v>AEP</v>
      </c>
    </row>
    <row r="6927" spans="15:23">
      <c r="O6927" t="s">
        <v>118</v>
      </c>
      <c r="P6927" s="13">
        <v>43231</v>
      </c>
      <c r="Q6927">
        <v>67.150002000000001</v>
      </c>
      <c r="R6927">
        <v>67.349997999999999</v>
      </c>
      <c r="S6927">
        <v>66.870002999999997</v>
      </c>
      <c r="T6927">
        <v>67.160004000000001</v>
      </c>
      <c r="U6927">
        <v>58.772179000000001</v>
      </c>
      <c r="V6927">
        <v>1541600</v>
      </c>
      <c r="W6927" s="9" t="str">
        <f t="shared" si="112"/>
        <v>AEP</v>
      </c>
    </row>
    <row r="6928" spans="15:23">
      <c r="O6928" t="s">
        <v>118</v>
      </c>
      <c r="P6928" s="13">
        <v>43234</v>
      </c>
      <c r="Q6928">
        <v>67.319999999999993</v>
      </c>
      <c r="R6928">
        <v>67.400002000000001</v>
      </c>
      <c r="S6928">
        <v>66.739998</v>
      </c>
      <c r="T6928">
        <v>67.110000999999997</v>
      </c>
      <c r="U6928">
        <v>58.728423999999997</v>
      </c>
      <c r="V6928">
        <v>2843900</v>
      </c>
      <c r="W6928" s="9" t="str">
        <f t="shared" si="112"/>
        <v>AEP</v>
      </c>
    </row>
    <row r="6929" spans="15:23">
      <c r="O6929" t="s">
        <v>118</v>
      </c>
      <c r="P6929" s="13">
        <v>43235</v>
      </c>
      <c r="Q6929">
        <v>66.650002000000001</v>
      </c>
      <c r="R6929">
        <v>67.089995999999999</v>
      </c>
      <c r="S6929">
        <v>66.410004000000001</v>
      </c>
      <c r="T6929">
        <v>66.809997999999993</v>
      </c>
      <c r="U6929">
        <v>58.465885</v>
      </c>
      <c r="V6929">
        <v>4596100</v>
      </c>
      <c r="W6929" s="9" t="str">
        <f t="shared" si="112"/>
        <v>AEP</v>
      </c>
    </row>
    <row r="6930" spans="15:23">
      <c r="O6930" t="s">
        <v>118</v>
      </c>
      <c r="P6930" s="13">
        <v>43236</v>
      </c>
      <c r="Q6930">
        <v>66.879997000000003</v>
      </c>
      <c r="R6930">
        <v>66.879997000000003</v>
      </c>
      <c r="S6930">
        <v>65.889999000000003</v>
      </c>
      <c r="T6930">
        <v>66.150002000000001</v>
      </c>
      <c r="U6930">
        <v>57.888312999999997</v>
      </c>
      <c r="V6930">
        <v>3652800</v>
      </c>
      <c r="W6930" s="9" t="str">
        <f t="shared" si="112"/>
        <v>AEP</v>
      </c>
    </row>
    <row r="6931" spans="15:23">
      <c r="O6931" t="s">
        <v>118</v>
      </c>
      <c r="P6931" s="13">
        <v>43237</v>
      </c>
      <c r="Q6931">
        <v>66.169998000000007</v>
      </c>
      <c r="R6931">
        <v>66.430000000000007</v>
      </c>
      <c r="S6931">
        <v>65</v>
      </c>
      <c r="T6931">
        <v>65.220000999999996</v>
      </c>
      <c r="U6931">
        <v>57.074458999999997</v>
      </c>
      <c r="V6931">
        <v>3186800</v>
      </c>
      <c r="W6931" s="9" t="str">
        <f t="shared" si="112"/>
        <v>AEP</v>
      </c>
    </row>
    <row r="6932" spans="15:23">
      <c r="O6932" t="s">
        <v>118</v>
      </c>
      <c r="P6932" s="13">
        <v>43238</v>
      </c>
      <c r="Q6932">
        <v>65.379997000000003</v>
      </c>
      <c r="R6932">
        <v>65.550003000000004</v>
      </c>
      <c r="S6932">
        <v>64.459998999999996</v>
      </c>
      <c r="T6932">
        <v>64.930000000000007</v>
      </c>
      <c r="U6932">
        <v>56.820689999999999</v>
      </c>
      <c r="V6932">
        <v>3145600</v>
      </c>
      <c r="W6932" s="9" t="str">
        <f t="shared" si="112"/>
        <v>AEP</v>
      </c>
    </row>
    <row r="6933" spans="15:23">
      <c r="O6933" t="s">
        <v>118</v>
      </c>
      <c r="P6933" s="13">
        <v>43241</v>
      </c>
      <c r="Q6933">
        <v>65</v>
      </c>
      <c r="R6933">
        <v>65.239998</v>
      </c>
      <c r="S6933">
        <v>64.580001999999993</v>
      </c>
      <c r="T6933">
        <v>65.089995999999999</v>
      </c>
      <c r="U6933">
        <v>56.960697000000003</v>
      </c>
      <c r="V6933">
        <v>2765000</v>
      </c>
      <c r="W6933" s="9" t="str">
        <f t="shared" si="112"/>
        <v>AEP</v>
      </c>
    </row>
    <row r="6934" spans="15:23">
      <c r="O6934" t="s">
        <v>118</v>
      </c>
      <c r="P6934" s="13">
        <v>43242</v>
      </c>
      <c r="Q6934">
        <v>65.120002999999997</v>
      </c>
      <c r="R6934">
        <v>65.660004000000001</v>
      </c>
      <c r="S6934">
        <v>65.019997000000004</v>
      </c>
      <c r="T6934">
        <v>65.440002000000007</v>
      </c>
      <c r="U6934">
        <v>57.266978999999999</v>
      </c>
      <c r="V6934">
        <v>2319500</v>
      </c>
      <c r="W6934" s="9" t="str">
        <f t="shared" si="112"/>
        <v>AEP</v>
      </c>
    </row>
    <row r="6935" spans="15:23">
      <c r="O6935" t="s">
        <v>118</v>
      </c>
      <c r="P6935" s="13">
        <v>43243</v>
      </c>
      <c r="Q6935">
        <v>65.610000999999997</v>
      </c>
      <c r="R6935">
        <v>66.5</v>
      </c>
      <c r="S6935">
        <v>65.419998000000007</v>
      </c>
      <c r="T6935">
        <v>66.470000999999996</v>
      </c>
      <c r="U6935">
        <v>58.168343</v>
      </c>
      <c r="V6935">
        <v>2820000</v>
      </c>
      <c r="W6935" s="9" t="str">
        <f t="shared" si="112"/>
        <v>AEP</v>
      </c>
    </row>
    <row r="6936" spans="15:23">
      <c r="O6936" t="s">
        <v>118</v>
      </c>
      <c r="P6936" s="13">
        <v>43244</v>
      </c>
      <c r="Q6936">
        <v>66.199996999999996</v>
      </c>
      <c r="R6936">
        <v>66.930000000000007</v>
      </c>
      <c r="S6936">
        <v>66.199996999999996</v>
      </c>
      <c r="T6936">
        <v>66.839995999999999</v>
      </c>
      <c r="U6936">
        <v>58.492119000000002</v>
      </c>
      <c r="V6936">
        <v>2442700</v>
      </c>
      <c r="W6936" s="9" t="str">
        <f t="shared" si="112"/>
        <v>AEP</v>
      </c>
    </row>
    <row r="6937" spans="15:23">
      <c r="O6937" t="s">
        <v>118</v>
      </c>
      <c r="P6937" s="13">
        <v>43245</v>
      </c>
      <c r="Q6937">
        <v>66.839995999999999</v>
      </c>
      <c r="R6937">
        <v>67.400002000000001</v>
      </c>
      <c r="S6937">
        <v>66.739998</v>
      </c>
      <c r="T6937">
        <v>67.220000999999996</v>
      </c>
      <c r="U6937">
        <v>58.824677000000001</v>
      </c>
      <c r="V6937">
        <v>2039200</v>
      </c>
      <c r="W6937" s="9" t="str">
        <f t="shared" si="112"/>
        <v>AEP</v>
      </c>
    </row>
    <row r="6938" spans="15:23">
      <c r="O6938" t="s">
        <v>118</v>
      </c>
      <c r="P6938" s="13">
        <v>43249</v>
      </c>
      <c r="Q6938">
        <v>67.150002000000001</v>
      </c>
      <c r="R6938">
        <v>67.900002000000001</v>
      </c>
      <c r="S6938">
        <v>66.900002000000001</v>
      </c>
      <c r="T6938">
        <v>67.620002999999997</v>
      </c>
      <c r="U6938">
        <v>59.174728000000002</v>
      </c>
      <c r="V6938">
        <v>2758300</v>
      </c>
      <c r="W6938" s="9" t="str">
        <f t="shared" si="112"/>
        <v>AEP</v>
      </c>
    </row>
    <row r="6939" spans="15:23">
      <c r="O6939" t="s">
        <v>118</v>
      </c>
      <c r="P6939" s="13">
        <v>43250</v>
      </c>
      <c r="Q6939">
        <v>67.209998999999996</v>
      </c>
      <c r="R6939">
        <v>68.209998999999996</v>
      </c>
      <c r="S6939">
        <v>67.099997999999999</v>
      </c>
      <c r="T6939">
        <v>68</v>
      </c>
      <c r="U6939">
        <v>59.507258999999998</v>
      </c>
      <c r="V6939">
        <v>2947300</v>
      </c>
      <c r="W6939" s="9" t="str">
        <f t="shared" si="112"/>
        <v>AEP</v>
      </c>
    </row>
    <row r="6940" spans="15:23">
      <c r="O6940" t="s">
        <v>118</v>
      </c>
      <c r="P6940" s="13">
        <v>43251</v>
      </c>
      <c r="Q6940">
        <v>67.919998000000007</v>
      </c>
      <c r="R6940">
        <v>68.430000000000007</v>
      </c>
      <c r="S6940">
        <v>67.489998</v>
      </c>
      <c r="T6940">
        <v>67.949996999999996</v>
      </c>
      <c r="U6940">
        <v>59.463509000000002</v>
      </c>
      <c r="V6940">
        <v>4301700</v>
      </c>
      <c r="W6940" s="9" t="str">
        <f t="shared" si="112"/>
        <v>AEP</v>
      </c>
    </row>
    <row r="6941" spans="15:23">
      <c r="O6941" t="s">
        <v>118</v>
      </c>
      <c r="P6941" s="13">
        <v>43252</v>
      </c>
      <c r="Q6941">
        <v>67.690002000000007</v>
      </c>
      <c r="R6941">
        <v>67.800003000000004</v>
      </c>
      <c r="S6941">
        <v>66.430000000000007</v>
      </c>
      <c r="T6941">
        <v>66.680000000000007</v>
      </c>
      <c r="U6941">
        <v>58.352116000000002</v>
      </c>
      <c r="V6941">
        <v>2789700</v>
      </c>
      <c r="W6941" s="9" t="str">
        <f t="shared" si="112"/>
        <v>AEP</v>
      </c>
    </row>
    <row r="6942" spans="15:23">
      <c r="O6942" t="s">
        <v>118</v>
      </c>
      <c r="P6942" s="13">
        <v>43255</v>
      </c>
      <c r="Q6942">
        <v>66.989998</v>
      </c>
      <c r="R6942">
        <v>67.120002999999997</v>
      </c>
      <c r="S6942">
        <v>65.949996999999996</v>
      </c>
      <c r="T6942">
        <v>66.050003000000004</v>
      </c>
      <c r="U6942">
        <v>57.800812000000001</v>
      </c>
      <c r="V6942">
        <v>2205600</v>
      </c>
      <c r="W6942" s="9" t="str">
        <f t="shared" si="112"/>
        <v>AEP</v>
      </c>
    </row>
    <row r="6943" spans="15:23">
      <c r="O6943" t="s">
        <v>118</v>
      </c>
      <c r="P6943" s="13">
        <v>43256</v>
      </c>
      <c r="Q6943">
        <v>65.790001000000004</v>
      </c>
      <c r="R6943">
        <v>66.050003000000004</v>
      </c>
      <c r="S6943">
        <v>65.110000999999997</v>
      </c>
      <c r="T6943">
        <v>65.290001000000004</v>
      </c>
      <c r="U6943">
        <v>57.135722999999999</v>
      </c>
      <c r="V6943">
        <v>3221900</v>
      </c>
      <c r="W6943" s="9" t="str">
        <f t="shared" si="112"/>
        <v>AEP</v>
      </c>
    </row>
    <row r="6944" spans="15:23">
      <c r="O6944" t="s">
        <v>118</v>
      </c>
      <c r="P6944" s="13">
        <v>43257</v>
      </c>
      <c r="Q6944">
        <v>65.290001000000004</v>
      </c>
      <c r="R6944">
        <v>65.430000000000007</v>
      </c>
      <c r="S6944">
        <v>63.669998</v>
      </c>
      <c r="T6944">
        <v>63.810001</v>
      </c>
      <c r="U6944">
        <v>55.840575999999999</v>
      </c>
      <c r="V6944">
        <v>3976800</v>
      </c>
      <c r="W6944" s="9" t="str">
        <f t="shared" si="112"/>
        <v>AEP</v>
      </c>
    </row>
    <row r="6945" spans="15:23">
      <c r="O6945" t="s">
        <v>118</v>
      </c>
      <c r="P6945" s="13">
        <v>43258</v>
      </c>
      <c r="Q6945">
        <v>63.75</v>
      </c>
      <c r="R6945">
        <v>64.760002</v>
      </c>
      <c r="S6945">
        <v>63.75</v>
      </c>
      <c r="T6945">
        <v>64.150002000000001</v>
      </c>
      <c r="U6945">
        <v>56.138103000000001</v>
      </c>
      <c r="V6945">
        <v>3025200</v>
      </c>
      <c r="W6945" s="9" t="str">
        <f t="shared" si="112"/>
        <v>AEP</v>
      </c>
    </row>
    <row r="6946" spans="15:23">
      <c r="O6946" t="s">
        <v>118</v>
      </c>
      <c r="P6946" s="13">
        <v>43259</v>
      </c>
      <c r="Q6946">
        <v>64.160004000000001</v>
      </c>
      <c r="R6946">
        <v>64.400002000000001</v>
      </c>
      <c r="S6946">
        <v>63.830002</v>
      </c>
      <c r="T6946">
        <v>64.110000999999997</v>
      </c>
      <c r="U6946">
        <v>56.103099999999998</v>
      </c>
      <c r="V6946">
        <v>2090800</v>
      </c>
      <c r="W6946" s="9" t="str">
        <f t="shared" si="112"/>
        <v>AEP</v>
      </c>
    </row>
    <row r="6947" spans="15:23">
      <c r="O6947" t="s">
        <v>118</v>
      </c>
      <c r="P6947" s="13">
        <v>43262</v>
      </c>
      <c r="Q6947">
        <v>64.290001000000004</v>
      </c>
      <c r="R6947">
        <v>64.300003000000004</v>
      </c>
      <c r="S6947">
        <v>62.709999000000003</v>
      </c>
      <c r="T6947">
        <v>62.93</v>
      </c>
      <c r="U6947">
        <v>55.070469000000003</v>
      </c>
      <c r="V6947">
        <v>4329700</v>
      </c>
      <c r="W6947" s="9" t="str">
        <f t="shared" si="112"/>
        <v>AEP</v>
      </c>
    </row>
    <row r="6948" spans="15:23">
      <c r="O6948" t="s">
        <v>118</v>
      </c>
      <c r="P6948" s="13">
        <v>43263</v>
      </c>
      <c r="Q6948">
        <v>62.75</v>
      </c>
      <c r="R6948">
        <v>63.82</v>
      </c>
      <c r="S6948">
        <v>62.75</v>
      </c>
      <c r="T6948">
        <v>63.57</v>
      </c>
      <c r="U6948">
        <v>55.630543000000003</v>
      </c>
      <c r="V6948">
        <v>4908300</v>
      </c>
      <c r="W6948" s="9" t="str">
        <f t="shared" si="112"/>
        <v>AEP</v>
      </c>
    </row>
    <row r="6949" spans="15:23">
      <c r="O6949" t="s">
        <v>118</v>
      </c>
      <c r="P6949" s="13">
        <v>43264</v>
      </c>
      <c r="Q6949">
        <v>63.700001</v>
      </c>
      <c r="R6949">
        <v>63.970001000000003</v>
      </c>
      <c r="S6949">
        <v>63.040000999999997</v>
      </c>
      <c r="T6949">
        <v>63.459999000000003</v>
      </c>
      <c r="U6949">
        <v>55.534275000000001</v>
      </c>
      <c r="V6949">
        <v>3539400</v>
      </c>
      <c r="W6949" s="9" t="str">
        <f t="shared" si="112"/>
        <v>AEP</v>
      </c>
    </row>
    <row r="6950" spans="15:23">
      <c r="O6950" t="s">
        <v>118</v>
      </c>
      <c r="P6950" s="13">
        <v>43265</v>
      </c>
      <c r="Q6950">
        <v>63.759998000000003</v>
      </c>
      <c r="R6950">
        <v>64.809997999999993</v>
      </c>
      <c r="S6950">
        <v>63.529998999999997</v>
      </c>
      <c r="T6950">
        <v>64.620002999999997</v>
      </c>
      <c r="U6950">
        <v>56.549396999999999</v>
      </c>
      <c r="V6950">
        <v>3694400</v>
      </c>
      <c r="W6950" s="9" t="str">
        <f t="shared" si="112"/>
        <v>AEP</v>
      </c>
    </row>
    <row r="6951" spans="15:23">
      <c r="O6951" t="s">
        <v>118</v>
      </c>
      <c r="P6951" s="13">
        <v>43266</v>
      </c>
      <c r="Q6951">
        <v>64.480002999999996</v>
      </c>
      <c r="R6951">
        <v>65.129997000000003</v>
      </c>
      <c r="S6951">
        <v>64.190002000000007</v>
      </c>
      <c r="T6951">
        <v>65.050003000000004</v>
      </c>
      <c r="U6951">
        <v>56.925700999999997</v>
      </c>
      <c r="V6951">
        <v>5315100</v>
      </c>
      <c r="W6951" s="9" t="str">
        <f t="shared" si="112"/>
        <v>AEP</v>
      </c>
    </row>
    <row r="6952" spans="15:23">
      <c r="O6952" t="s">
        <v>118</v>
      </c>
      <c r="P6952" s="13">
        <v>43269</v>
      </c>
      <c r="Q6952">
        <v>65.019997000000004</v>
      </c>
      <c r="R6952">
        <v>65.550003000000004</v>
      </c>
      <c r="S6952">
        <v>64.940002000000007</v>
      </c>
      <c r="T6952">
        <v>65.459998999999996</v>
      </c>
      <c r="U6952">
        <v>57.284484999999997</v>
      </c>
      <c r="V6952">
        <v>3214100</v>
      </c>
      <c r="W6952" s="9" t="str">
        <f t="shared" si="112"/>
        <v>AEP</v>
      </c>
    </row>
    <row r="6953" spans="15:23">
      <c r="O6953" t="s">
        <v>118</v>
      </c>
      <c r="P6953" s="13">
        <v>43270</v>
      </c>
      <c r="Q6953">
        <v>65.550003000000004</v>
      </c>
      <c r="R6953">
        <v>66.889999000000003</v>
      </c>
      <c r="S6953">
        <v>65.550003000000004</v>
      </c>
      <c r="T6953">
        <v>66.870002999999997</v>
      </c>
      <c r="U6953">
        <v>58.518397999999998</v>
      </c>
      <c r="V6953">
        <v>5873000</v>
      </c>
      <c r="W6953" s="9" t="str">
        <f t="shared" si="112"/>
        <v>AEP</v>
      </c>
    </row>
    <row r="6954" spans="15:23">
      <c r="O6954" t="s">
        <v>118</v>
      </c>
      <c r="P6954" s="13">
        <v>43271</v>
      </c>
      <c r="Q6954">
        <v>66.860000999999997</v>
      </c>
      <c r="R6954">
        <v>66.970000999999996</v>
      </c>
      <c r="S6954">
        <v>66.449996999999996</v>
      </c>
      <c r="T6954">
        <v>66.900002000000001</v>
      </c>
      <c r="U6954">
        <v>58.544643000000001</v>
      </c>
      <c r="V6954">
        <v>3062400</v>
      </c>
      <c r="W6954" s="9" t="str">
        <f t="shared" si="112"/>
        <v>AEP</v>
      </c>
    </row>
    <row r="6955" spans="15:23">
      <c r="O6955" t="s">
        <v>118</v>
      </c>
      <c r="P6955" s="13">
        <v>43272</v>
      </c>
      <c r="Q6955">
        <v>66.860000999999997</v>
      </c>
      <c r="R6955">
        <v>67.639999000000003</v>
      </c>
      <c r="S6955">
        <v>66.739998</v>
      </c>
      <c r="T6955">
        <v>67.470000999999996</v>
      </c>
      <c r="U6955">
        <v>59.043467999999997</v>
      </c>
      <c r="V6955">
        <v>3129600</v>
      </c>
      <c r="W6955" s="9" t="str">
        <f t="shared" si="112"/>
        <v>AEP</v>
      </c>
    </row>
    <row r="6956" spans="15:23">
      <c r="O6956" t="s">
        <v>118</v>
      </c>
      <c r="P6956" s="13">
        <v>43273</v>
      </c>
      <c r="Q6956">
        <v>67.5</v>
      </c>
      <c r="R6956">
        <v>67.819999999999993</v>
      </c>
      <c r="S6956">
        <v>67.319999999999993</v>
      </c>
      <c r="T6956">
        <v>67.349997999999999</v>
      </c>
      <c r="U6956">
        <v>58.938454</v>
      </c>
      <c r="V6956">
        <v>3148800</v>
      </c>
      <c r="W6956" s="9" t="str">
        <f t="shared" si="112"/>
        <v>AEP</v>
      </c>
    </row>
    <row r="6957" spans="15:23">
      <c r="O6957" t="s">
        <v>118</v>
      </c>
      <c r="P6957" s="13">
        <v>43276</v>
      </c>
      <c r="Q6957">
        <v>67.569999999999993</v>
      </c>
      <c r="R6957">
        <v>69.080001999999993</v>
      </c>
      <c r="S6957">
        <v>67.569999999999993</v>
      </c>
      <c r="T6957">
        <v>69.029999000000004</v>
      </c>
      <c r="U6957">
        <v>60.408622999999999</v>
      </c>
      <c r="V6957">
        <v>3942100</v>
      </c>
      <c r="W6957" s="9" t="str">
        <f t="shared" si="112"/>
        <v>AEP</v>
      </c>
    </row>
    <row r="6958" spans="15:23">
      <c r="O6958" t="s">
        <v>118</v>
      </c>
      <c r="P6958" s="13">
        <v>43277</v>
      </c>
      <c r="Q6958">
        <v>69</v>
      </c>
      <c r="R6958">
        <v>69.730002999999996</v>
      </c>
      <c r="S6958">
        <v>68.800003000000004</v>
      </c>
      <c r="T6958">
        <v>69.300003000000004</v>
      </c>
      <c r="U6958">
        <v>60.644900999999997</v>
      </c>
      <c r="V6958">
        <v>3363000</v>
      </c>
      <c r="W6958" s="9" t="str">
        <f t="shared" si="112"/>
        <v>AEP</v>
      </c>
    </row>
    <row r="6959" spans="15:23">
      <c r="O6959" t="s">
        <v>118</v>
      </c>
      <c r="P6959" s="13">
        <v>43278</v>
      </c>
      <c r="Q6959">
        <v>69.25</v>
      </c>
      <c r="R6959">
        <v>69.959998999999996</v>
      </c>
      <c r="S6959">
        <v>68.839995999999999</v>
      </c>
      <c r="T6959">
        <v>69.849997999999999</v>
      </c>
      <c r="U6959">
        <v>61.126209000000003</v>
      </c>
      <c r="V6959">
        <v>4191600</v>
      </c>
      <c r="W6959" s="9" t="str">
        <f t="shared" si="112"/>
        <v>AEP</v>
      </c>
    </row>
    <row r="6960" spans="15:23">
      <c r="O6960" t="s">
        <v>118</v>
      </c>
      <c r="P6960" s="13">
        <v>43279</v>
      </c>
      <c r="Q6960">
        <v>69.919998000000007</v>
      </c>
      <c r="R6960">
        <v>70.300003000000004</v>
      </c>
      <c r="S6960">
        <v>69.209998999999996</v>
      </c>
      <c r="T6960">
        <v>69.339995999999999</v>
      </c>
      <c r="U6960">
        <v>60.679904999999998</v>
      </c>
      <c r="V6960">
        <v>2174800</v>
      </c>
      <c r="W6960" s="9" t="str">
        <f t="shared" si="112"/>
        <v>AEP</v>
      </c>
    </row>
    <row r="6961" spans="15:23">
      <c r="O6961" t="s">
        <v>118</v>
      </c>
      <c r="P6961" s="13">
        <v>43280</v>
      </c>
      <c r="Q6961">
        <v>69.099997999999999</v>
      </c>
      <c r="R6961">
        <v>69.569999999999993</v>
      </c>
      <c r="S6961">
        <v>68.5</v>
      </c>
      <c r="T6961">
        <v>69.25</v>
      </c>
      <c r="U6961">
        <v>60.601151000000002</v>
      </c>
      <c r="V6961">
        <v>2941900</v>
      </c>
      <c r="W6961" s="9" t="str">
        <f t="shared" si="112"/>
        <v>AEP</v>
      </c>
    </row>
    <row r="6962" spans="15:23">
      <c r="O6962" t="s">
        <v>118</v>
      </c>
      <c r="P6962" s="13">
        <v>43283</v>
      </c>
      <c r="Q6962">
        <v>69.419998000000007</v>
      </c>
      <c r="R6962">
        <v>70.099997999999999</v>
      </c>
      <c r="S6962">
        <v>69.120002999999997</v>
      </c>
      <c r="T6962">
        <v>70.050003000000004</v>
      </c>
      <c r="U6962">
        <v>61.301228000000002</v>
      </c>
      <c r="V6962">
        <v>2211700</v>
      </c>
      <c r="W6962" s="9" t="str">
        <f t="shared" si="112"/>
        <v>AEP</v>
      </c>
    </row>
    <row r="6963" spans="15:23">
      <c r="O6963" t="s">
        <v>118</v>
      </c>
      <c r="P6963" s="13">
        <v>43284</v>
      </c>
      <c r="Q6963">
        <v>69.980002999999996</v>
      </c>
      <c r="R6963">
        <v>70.949996999999996</v>
      </c>
      <c r="S6963">
        <v>69.680000000000007</v>
      </c>
      <c r="T6963">
        <v>70.5</v>
      </c>
      <c r="U6963">
        <v>61.695022999999999</v>
      </c>
      <c r="V6963">
        <v>2132100</v>
      </c>
      <c r="W6963" s="9" t="str">
        <f t="shared" si="112"/>
        <v>AEP</v>
      </c>
    </row>
    <row r="6964" spans="15:23">
      <c r="O6964" t="s">
        <v>118</v>
      </c>
      <c r="P6964" s="13">
        <v>43286</v>
      </c>
      <c r="Q6964">
        <v>70.370002999999997</v>
      </c>
      <c r="R6964">
        <v>71.160004000000001</v>
      </c>
      <c r="S6964">
        <v>69.959998999999996</v>
      </c>
      <c r="T6964">
        <v>71.129997000000003</v>
      </c>
      <c r="U6964">
        <v>62.246333999999997</v>
      </c>
      <c r="V6964">
        <v>4157000</v>
      </c>
      <c r="W6964" s="9" t="str">
        <f t="shared" si="112"/>
        <v>AEP</v>
      </c>
    </row>
    <row r="6965" spans="15:23">
      <c r="O6965" t="s">
        <v>118</v>
      </c>
      <c r="P6965" s="13">
        <v>43287</v>
      </c>
      <c r="Q6965">
        <v>71.040001000000004</v>
      </c>
      <c r="R6965">
        <v>71.730002999999996</v>
      </c>
      <c r="S6965">
        <v>70.800003000000004</v>
      </c>
      <c r="T6965">
        <v>71.559997999999993</v>
      </c>
      <c r="U6965">
        <v>62.62265</v>
      </c>
      <c r="V6965">
        <v>2315100</v>
      </c>
      <c r="W6965" s="9" t="str">
        <f t="shared" si="112"/>
        <v>AEP</v>
      </c>
    </row>
    <row r="6966" spans="15:23">
      <c r="O6966" t="s">
        <v>118</v>
      </c>
      <c r="P6966" s="13">
        <v>43290</v>
      </c>
      <c r="Q6966">
        <v>71.419998000000007</v>
      </c>
      <c r="R6966">
        <v>71.449996999999996</v>
      </c>
      <c r="S6966">
        <v>68.5</v>
      </c>
      <c r="T6966">
        <v>68.870002999999997</v>
      </c>
      <c r="U6966">
        <v>60.268604000000003</v>
      </c>
      <c r="V6966">
        <v>4302600</v>
      </c>
      <c r="W6966" s="9" t="str">
        <f t="shared" si="112"/>
        <v>AEP</v>
      </c>
    </row>
    <row r="6967" spans="15:23">
      <c r="O6967" t="s">
        <v>118</v>
      </c>
      <c r="P6967" s="13">
        <v>43291</v>
      </c>
      <c r="Q6967">
        <v>68.639999000000003</v>
      </c>
      <c r="R6967">
        <v>70.220000999999996</v>
      </c>
      <c r="S6967">
        <v>68.239998</v>
      </c>
      <c r="T6967">
        <v>69.779999000000004</v>
      </c>
      <c r="U6967">
        <v>61.064959999999999</v>
      </c>
      <c r="V6967">
        <v>3829500</v>
      </c>
      <c r="W6967" s="9" t="str">
        <f t="shared" si="112"/>
        <v>AEP</v>
      </c>
    </row>
    <row r="6968" spans="15:23">
      <c r="O6968" t="s">
        <v>118</v>
      </c>
      <c r="P6968" s="13">
        <v>43292</v>
      </c>
      <c r="Q6968">
        <v>70.069999999999993</v>
      </c>
      <c r="R6968">
        <v>70.919998000000007</v>
      </c>
      <c r="S6968">
        <v>70</v>
      </c>
      <c r="T6968">
        <v>70.75</v>
      </c>
      <c r="U6968">
        <v>61.913803000000001</v>
      </c>
      <c r="V6968">
        <v>2815400</v>
      </c>
      <c r="W6968" s="9" t="str">
        <f t="shared" si="112"/>
        <v>AEP</v>
      </c>
    </row>
    <row r="6969" spans="15:23">
      <c r="O6969" t="s">
        <v>118</v>
      </c>
      <c r="P6969" s="13">
        <v>43293</v>
      </c>
      <c r="Q6969">
        <v>70.879997000000003</v>
      </c>
      <c r="R6969">
        <v>70.970000999999996</v>
      </c>
      <c r="S6969">
        <v>70.069999999999993</v>
      </c>
      <c r="T6969">
        <v>70.379997000000003</v>
      </c>
      <c r="U6969">
        <v>61.590015000000001</v>
      </c>
      <c r="V6969">
        <v>4186400</v>
      </c>
      <c r="W6969" s="9" t="str">
        <f t="shared" si="112"/>
        <v>AEP</v>
      </c>
    </row>
    <row r="6970" spans="15:23">
      <c r="O6970" t="s">
        <v>118</v>
      </c>
      <c r="P6970" s="13">
        <v>43294</v>
      </c>
      <c r="Q6970">
        <v>70.510002</v>
      </c>
      <c r="R6970">
        <v>70.760002</v>
      </c>
      <c r="S6970">
        <v>69.889999000000003</v>
      </c>
      <c r="T6970">
        <v>70.349997999999999</v>
      </c>
      <c r="U6970">
        <v>61.563766000000001</v>
      </c>
      <c r="V6970">
        <v>2432200</v>
      </c>
      <c r="W6970" s="9" t="str">
        <f t="shared" si="112"/>
        <v>AEP</v>
      </c>
    </row>
    <row r="6971" spans="15:23">
      <c r="O6971" t="s">
        <v>118</v>
      </c>
      <c r="P6971" s="13">
        <v>43297</v>
      </c>
      <c r="Q6971">
        <v>70.540001000000004</v>
      </c>
      <c r="R6971">
        <v>70.580001999999993</v>
      </c>
      <c r="S6971">
        <v>69.879997000000003</v>
      </c>
      <c r="T6971">
        <v>70.419998000000007</v>
      </c>
      <c r="U6971">
        <v>61.625027000000003</v>
      </c>
      <c r="V6971">
        <v>2367000</v>
      </c>
      <c r="W6971" s="9" t="str">
        <f t="shared" si="112"/>
        <v>AEP</v>
      </c>
    </row>
    <row r="6972" spans="15:23">
      <c r="O6972" t="s">
        <v>118</v>
      </c>
      <c r="P6972" s="13">
        <v>43298</v>
      </c>
      <c r="Q6972">
        <v>70.730002999999996</v>
      </c>
      <c r="R6972">
        <v>70.75</v>
      </c>
      <c r="S6972">
        <v>70.300003000000004</v>
      </c>
      <c r="T6972">
        <v>70.440002000000007</v>
      </c>
      <c r="U6972">
        <v>61.642532000000003</v>
      </c>
      <c r="V6972">
        <v>2411700</v>
      </c>
      <c r="W6972" s="9" t="str">
        <f t="shared" si="112"/>
        <v>AEP</v>
      </c>
    </row>
    <row r="6973" spans="15:23">
      <c r="O6973" t="s">
        <v>118</v>
      </c>
      <c r="P6973" s="13">
        <v>43299</v>
      </c>
      <c r="Q6973">
        <v>70.459998999999996</v>
      </c>
      <c r="R6973">
        <v>70.639999000000003</v>
      </c>
      <c r="S6973">
        <v>69.910004000000001</v>
      </c>
      <c r="T6973">
        <v>70.239998</v>
      </c>
      <c r="U6973">
        <v>61.467506</v>
      </c>
      <c r="V6973">
        <v>2561000</v>
      </c>
      <c r="W6973" s="9" t="str">
        <f t="shared" si="112"/>
        <v>AEP</v>
      </c>
    </row>
    <row r="6974" spans="15:23">
      <c r="O6974" t="s">
        <v>118</v>
      </c>
      <c r="P6974" s="13">
        <v>43300</v>
      </c>
      <c r="Q6974">
        <v>70.459998999999996</v>
      </c>
      <c r="R6974">
        <v>71.169998000000007</v>
      </c>
      <c r="S6974">
        <v>70.379997000000003</v>
      </c>
      <c r="T6974">
        <v>70.639999000000003</v>
      </c>
      <c r="U6974">
        <v>61.817554000000001</v>
      </c>
      <c r="V6974">
        <v>2055100</v>
      </c>
      <c r="W6974" s="9" t="str">
        <f t="shared" si="112"/>
        <v>AEP</v>
      </c>
    </row>
    <row r="6975" spans="15:23">
      <c r="O6975" t="s">
        <v>118</v>
      </c>
      <c r="P6975" s="13">
        <v>43301</v>
      </c>
      <c r="Q6975">
        <v>70.639999000000003</v>
      </c>
      <c r="R6975">
        <v>70.889999000000003</v>
      </c>
      <c r="S6975">
        <v>69.709998999999996</v>
      </c>
      <c r="T6975">
        <v>70.410004000000001</v>
      </c>
      <c r="U6975">
        <v>61.616280000000003</v>
      </c>
      <c r="V6975">
        <v>2440900</v>
      </c>
      <c r="W6975" s="9" t="str">
        <f t="shared" si="112"/>
        <v>AEP</v>
      </c>
    </row>
    <row r="6976" spans="15:23">
      <c r="O6976" t="s">
        <v>118</v>
      </c>
      <c r="P6976" s="13">
        <v>43304</v>
      </c>
      <c r="Q6976">
        <v>70.339995999999999</v>
      </c>
      <c r="R6976">
        <v>70.459998999999996</v>
      </c>
      <c r="S6976">
        <v>69.230002999999996</v>
      </c>
      <c r="T6976">
        <v>69.440002000000007</v>
      </c>
      <c r="U6976">
        <v>60.767414000000002</v>
      </c>
      <c r="V6976">
        <v>2754800</v>
      </c>
      <c r="W6976" s="9" t="str">
        <f t="shared" si="112"/>
        <v>AEP</v>
      </c>
    </row>
    <row r="6977" spans="15:23">
      <c r="O6977" t="s">
        <v>118</v>
      </c>
      <c r="P6977" s="13">
        <v>43305</v>
      </c>
      <c r="Q6977">
        <v>69.139999000000003</v>
      </c>
      <c r="R6977">
        <v>69.239998</v>
      </c>
      <c r="S6977">
        <v>68.129997000000003</v>
      </c>
      <c r="T6977">
        <v>69.059997999999993</v>
      </c>
      <c r="U6977">
        <v>60.43486</v>
      </c>
      <c r="V6977">
        <v>4202000</v>
      </c>
      <c r="W6977" s="9" t="str">
        <f t="shared" si="112"/>
        <v>AEP</v>
      </c>
    </row>
    <row r="6978" spans="15:23">
      <c r="O6978" t="s">
        <v>118</v>
      </c>
      <c r="P6978" s="13">
        <v>43306</v>
      </c>
      <c r="Q6978">
        <v>68.75</v>
      </c>
      <c r="R6978">
        <v>69.849997999999999</v>
      </c>
      <c r="S6978">
        <v>68.5</v>
      </c>
      <c r="T6978">
        <v>69.379997000000003</v>
      </c>
      <c r="U6978">
        <v>60.714905000000002</v>
      </c>
      <c r="V6978">
        <v>2581500</v>
      </c>
      <c r="W6978" s="9" t="str">
        <f t="shared" si="112"/>
        <v>AEP</v>
      </c>
    </row>
    <row r="6979" spans="15:23">
      <c r="O6979" t="s">
        <v>118</v>
      </c>
      <c r="P6979" s="13">
        <v>43307</v>
      </c>
      <c r="Q6979">
        <v>69.779999000000004</v>
      </c>
      <c r="R6979">
        <v>71.050003000000004</v>
      </c>
      <c r="S6979">
        <v>69.470000999999996</v>
      </c>
      <c r="T6979">
        <v>71.040001000000004</v>
      </c>
      <c r="U6979">
        <v>62.167580000000001</v>
      </c>
      <c r="V6979">
        <v>4758200</v>
      </c>
      <c r="W6979" s="9" t="str">
        <f t="shared" si="112"/>
        <v>AEP</v>
      </c>
    </row>
    <row r="6980" spans="15:23">
      <c r="O6980" t="s">
        <v>118</v>
      </c>
      <c r="P6980" s="13">
        <v>43308</v>
      </c>
      <c r="Q6980">
        <v>71.059997999999993</v>
      </c>
      <c r="R6980">
        <v>71.889999000000003</v>
      </c>
      <c r="S6980">
        <v>70.790001000000004</v>
      </c>
      <c r="T6980">
        <v>71.139999000000003</v>
      </c>
      <c r="U6980">
        <v>62.255104000000003</v>
      </c>
      <c r="V6980">
        <v>3276100</v>
      </c>
      <c r="W6980" s="9" t="str">
        <f t="shared" si="112"/>
        <v>AEP</v>
      </c>
    </row>
    <row r="6981" spans="15:23">
      <c r="O6981" t="s">
        <v>118</v>
      </c>
      <c r="P6981" s="13">
        <v>43311</v>
      </c>
      <c r="Q6981">
        <v>70.870002999999997</v>
      </c>
      <c r="R6981">
        <v>70.870002999999997</v>
      </c>
      <c r="S6981">
        <v>70.099997999999999</v>
      </c>
      <c r="T6981">
        <v>70.400002000000001</v>
      </c>
      <c r="U6981">
        <v>61.607512999999997</v>
      </c>
      <c r="V6981">
        <v>2004700</v>
      </c>
      <c r="W6981" s="9" t="str">
        <f t="shared" ref="W6981:W7044" si="113">IFERROR(VLOOKUP(O6981,$B$4:$B$17,1,FALSE),"Delete")</f>
        <v>AEP</v>
      </c>
    </row>
    <row r="6982" spans="15:23">
      <c r="O6982" t="s">
        <v>118</v>
      </c>
      <c r="P6982" s="13">
        <v>43312</v>
      </c>
      <c r="Q6982">
        <v>70.769997000000004</v>
      </c>
      <c r="R6982">
        <v>71.209998999999996</v>
      </c>
      <c r="S6982">
        <v>70.379997000000003</v>
      </c>
      <c r="T6982">
        <v>71.139999000000003</v>
      </c>
      <c r="U6982">
        <v>62.255104000000003</v>
      </c>
      <c r="V6982">
        <v>3219000</v>
      </c>
      <c r="W6982" s="9" t="str">
        <f t="shared" si="113"/>
        <v>AEP</v>
      </c>
    </row>
    <row r="6983" spans="15:23">
      <c r="O6983" t="s">
        <v>118</v>
      </c>
      <c r="P6983" s="13">
        <v>43313</v>
      </c>
      <c r="Q6983">
        <v>70.629997000000003</v>
      </c>
      <c r="R6983">
        <v>70.629997000000003</v>
      </c>
      <c r="S6983">
        <v>69.629997000000003</v>
      </c>
      <c r="T6983">
        <v>70.300003000000004</v>
      </c>
      <c r="U6983">
        <v>61.519992999999999</v>
      </c>
      <c r="V6983">
        <v>2172700</v>
      </c>
      <c r="W6983" s="9" t="str">
        <f t="shared" si="113"/>
        <v>AEP</v>
      </c>
    </row>
    <row r="6984" spans="15:23">
      <c r="O6984" t="s">
        <v>118</v>
      </c>
      <c r="P6984" s="13">
        <v>43314</v>
      </c>
      <c r="Q6984">
        <v>70.069999999999993</v>
      </c>
      <c r="R6984">
        <v>70.690002000000007</v>
      </c>
      <c r="S6984">
        <v>69.319999999999993</v>
      </c>
      <c r="T6984">
        <v>70.489998</v>
      </c>
      <c r="U6984">
        <v>61.686278999999999</v>
      </c>
      <c r="V6984">
        <v>2404500</v>
      </c>
      <c r="W6984" s="9" t="str">
        <f t="shared" si="113"/>
        <v>AEP</v>
      </c>
    </row>
    <row r="6985" spans="15:23">
      <c r="O6985" t="s">
        <v>118</v>
      </c>
      <c r="P6985" s="13">
        <v>43315</v>
      </c>
      <c r="Q6985">
        <v>70.550003000000004</v>
      </c>
      <c r="R6985">
        <v>71.489998</v>
      </c>
      <c r="S6985">
        <v>70.019997000000004</v>
      </c>
      <c r="T6985">
        <v>71.180000000000007</v>
      </c>
      <c r="U6985">
        <v>62.290095999999998</v>
      </c>
      <c r="V6985">
        <v>1563900</v>
      </c>
      <c r="W6985" s="9" t="str">
        <f t="shared" si="113"/>
        <v>AEP</v>
      </c>
    </row>
    <row r="6986" spans="15:23">
      <c r="O6986" t="s">
        <v>118</v>
      </c>
      <c r="P6986" s="13">
        <v>43318</v>
      </c>
      <c r="Q6986">
        <v>71.169998000000007</v>
      </c>
      <c r="R6986">
        <v>71.699996999999996</v>
      </c>
      <c r="S6986">
        <v>71.120002999999997</v>
      </c>
      <c r="T6986">
        <v>71.269997000000004</v>
      </c>
      <c r="U6986">
        <v>62.368858000000003</v>
      </c>
      <c r="V6986">
        <v>1622200</v>
      </c>
      <c r="W6986" s="9" t="str">
        <f t="shared" si="113"/>
        <v>AEP</v>
      </c>
    </row>
    <row r="6987" spans="15:23">
      <c r="O6987" t="s">
        <v>118</v>
      </c>
      <c r="P6987" s="13">
        <v>43319</v>
      </c>
      <c r="Q6987">
        <v>71.300003000000004</v>
      </c>
      <c r="R6987">
        <v>71.349997999999999</v>
      </c>
      <c r="S6987">
        <v>70.349997999999999</v>
      </c>
      <c r="T6987">
        <v>71.239998</v>
      </c>
      <c r="U6987">
        <v>62.342616999999997</v>
      </c>
      <c r="V6987">
        <v>1781600</v>
      </c>
      <c r="W6987" s="9" t="str">
        <f t="shared" si="113"/>
        <v>AEP</v>
      </c>
    </row>
    <row r="6988" spans="15:23">
      <c r="O6988" t="s">
        <v>118</v>
      </c>
      <c r="P6988" s="13">
        <v>43320</v>
      </c>
      <c r="Q6988">
        <v>70.930000000000007</v>
      </c>
      <c r="R6988">
        <v>71.180000000000007</v>
      </c>
      <c r="S6988">
        <v>70.610000999999997</v>
      </c>
      <c r="T6988">
        <v>70.930000000000007</v>
      </c>
      <c r="U6988">
        <v>62.071323</v>
      </c>
      <c r="V6988">
        <v>2040000</v>
      </c>
      <c r="W6988" s="9" t="str">
        <f t="shared" si="113"/>
        <v>AEP</v>
      </c>
    </row>
    <row r="6989" spans="15:23">
      <c r="O6989" t="s">
        <v>118</v>
      </c>
      <c r="P6989" s="13">
        <v>43321</v>
      </c>
      <c r="Q6989">
        <v>70.5</v>
      </c>
      <c r="R6989">
        <v>71.010002</v>
      </c>
      <c r="S6989">
        <v>70.260002</v>
      </c>
      <c r="T6989">
        <v>70.980002999999996</v>
      </c>
      <c r="U6989">
        <v>62.662818999999999</v>
      </c>
      <c r="V6989">
        <v>2057600</v>
      </c>
      <c r="W6989" s="9" t="str">
        <f t="shared" si="113"/>
        <v>AEP</v>
      </c>
    </row>
    <row r="6990" spans="15:23">
      <c r="O6990" t="s">
        <v>118</v>
      </c>
      <c r="P6990" s="13">
        <v>43322</v>
      </c>
      <c r="Q6990">
        <v>71.180000000000007</v>
      </c>
      <c r="R6990">
        <v>71.790001000000004</v>
      </c>
      <c r="S6990">
        <v>70.809997999999993</v>
      </c>
      <c r="T6990">
        <v>70.849997999999999</v>
      </c>
      <c r="U6990">
        <v>62.548042000000002</v>
      </c>
      <c r="V6990">
        <v>1796200</v>
      </c>
      <c r="W6990" s="9" t="str">
        <f t="shared" si="113"/>
        <v>AEP</v>
      </c>
    </row>
    <row r="6991" spans="15:23">
      <c r="O6991" t="s">
        <v>118</v>
      </c>
      <c r="P6991" s="13">
        <v>43325</v>
      </c>
      <c r="Q6991">
        <v>70.790001000000004</v>
      </c>
      <c r="R6991">
        <v>71.059997999999993</v>
      </c>
      <c r="S6991">
        <v>70.550003000000004</v>
      </c>
      <c r="T6991">
        <v>70.940002000000007</v>
      </c>
      <c r="U6991">
        <v>62.627499</v>
      </c>
      <c r="V6991">
        <v>2018800</v>
      </c>
      <c r="W6991" s="9" t="str">
        <f t="shared" si="113"/>
        <v>AEP</v>
      </c>
    </row>
    <row r="6992" spans="15:23">
      <c r="O6992" t="s">
        <v>118</v>
      </c>
      <c r="P6992" s="13">
        <v>43326</v>
      </c>
      <c r="Q6992">
        <v>70.879997000000003</v>
      </c>
      <c r="R6992">
        <v>71.309997999999993</v>
      </c>
      <c r="S6992">
        <v>70.860000999999997</v>
      </c>
      <c r="T6992">
        <v>71.019997000000004</v>
      </c>
      <c r="U6992">
        <v>62.698127999999997</v>
      </c>
      <c r="V6992">
        <v>1174500</v>
      </c>
      <c r="W6992" s="9" t="str">
        <f t="shared" si="113"/>
        <v>AEP</v>
      </c>
    </row>
    <row r="6993" spans="15:23">
      <c r="O6993" t="s">
        <v>118</v>
      </c>
      <c r="P6993" s="13">
        <v>43327</v>
      </c>
      <c r="Q6993">
        <v>71.139999000000003</v>
      </c>
      <c r="R6993">
        <v>72.360000999999997</v>
      </c>
      <c r="S6993">
        <v>71.069999999999993</v>
      </c>
      <c r="T6993">
        <v>71.769997000000004</v>
      </c>
      <c r="U6993">
        <v>63.360244999999999</v>
      </c>
      <c r="V6993">
        <v>2352900</v>
      </c>
      <c r="W6993" s="9" t="str">
        <f t="shared" si="113"/>
        <v>AEP</v>
      </c>
    </row>
    <row r="6994" spans="15:23">
      <c r="O6994" t="s">
        <v>118</v>
      </c>
      <c r="P6994" s="13">
        <v>43328</v>
      </c>
      <c r="Q6994">
        <v>71.769997000000004</v>
      </c>
      <c r="R6994">
        <v>72.419998000000007</v>
      </c>
      <c r="S6994">
        <v>71.510002</v>
      </c>
      <c r="T6994">
        <v>72.339995999999999</v>
      </c>
      <c r="U6994">
        <v>63.863444999999999</v>
      </c>
      <c r="V6994">
        <v>1803100</v>
      </c>
      <c r="W6994" s="9" t="str">
        <f t="shared" si="113"/>
        <v>AEP</v>
      </c>
    </row>
    <row r="6995" spans="15:23">
      <c r="O6995" t="s">
        <v>118</v>
      </c>
      <c r="P6995" s="13">
        <v>43329</v>
      </c>
      <c r="Q6995">
        <v>72.339995999999999</v>
      </c>
      <c r="R6995">
        <v>72.910004000000001</v>
      </c>
      <c r="S6995">
        <v>72.139999000000003</v>
      </c>
      <c r="T6995">
        <v>72.5</v>
      </c>
      <c r="U6995">
        <v>64.004706999999996</v>
      </c>
      <c r="V6995">
        <v>2134300</v>
      </c>
      <c r="W6995" s="9" t="str">
        <f t="shared" si="113"/>
        <v>AEP</v>
      </c>
    </row>
    <row r="6996" spans="15:23">
      <c r="O6996" t="s">
        <v>118</v>
      </c>
      <c r="P6996" s="13">
        <v>43332</v>
      </c>
      <c r="Q6996">
        <v>72.529999000000004</v>
      </c>
      <c r="R6996">
        <v>72.639999000000003</v>
      </c>
      <c r="S6996">
        <v>71.889999000000003</v>
      </c>
      <c r="T6996">
        <v>72.180000000000007</v>
      </c>
      <c r="U6996">
        <v>63.722183000000001</v>
      </c>
      <c r="V6996">
        <v>2279900</v>
      </c>
      <c r="W6996" s="9" t="str">
        <f t="shared" si="113"/>
        <v>AEP</v>
      </c>
    </row>
    <row r="6997" spans="15:23">
      <c r="O6997" t="s">
        <v>118</v>
      </c>
      <c r="P6997" s="13">
        <v>43333</v>
      </c>
      <c r="Q6997">
        <v>71.830001999999993</v>
      </c>
      <c r="R6997">
        <v>72.029999000000004</v>
      </c>
      <c r="S6997">
        <v>71.069999999999993</v>
      </c>
      <c r="T6997">
        <v>71.650002000000001</v>
      </c>
      <c r="U6997">
        <v>63.254311000000001</v>
      </c>
      <c r="V6997">
        <v>3703300</v>
      </c>
      <c r="W6997" s="9" t="str">
        <f t="shared" si="113"/>
        <v>AEP</v>
      </c>
    </row>
    <row r="6998" spans="15:23">
      <c r="O6998" t="s">
        <v>118</v>
      </c>
      <c r="P6998" s="13">
        <v>43334</v>
      </c>
      <c r="Q6998">
        <v>71.800003000000004</v>
      </c>
      <c r="R6998">
        <v>71.819999999999993</v>
      </c>
      <c r="S6998">
        <v>70.510002</v>
      </c>
      <c r="T6998">
        <v>70.739998</v>
      </c>
      <c r="U6998">
        <v>62.450938999999998</v>
      </c>
      <c r="V6998">
        <v>2680400</v>
      </c>
      <c r="W6998" s="9" t="str">
        <f t="shared" si="113"/>
        <v>AEP</v>
      </c>
    </row>
    <row r="6999" spans="15:23">
      <c r="O6999" t="s">
        <v>118</v>
      </c>
      <c r="P6999" s="13">
        <v>43335</v>
      </c>
      <c r="Q6999">
        <v>70.699996999999996</v>
      </c>
      <c r="R6999">
        <v>71.790001000000004</v>
      </c>
      <c r="S6999">
        <v>70.650002000000001</v>
      </c>
      <c r="T6999">
        <v>71.360000999999997</v>
      </c>
      <c r="U6999">
        <v>62.998291000000002</v>
      </c>
      <c r="V6999">
        <v>2421600</v>
      </c>
      <c r="W6999" s="9" t="str">
        <f t="shared" si="113"/>
        <v>AEP</v>
      </c>
    </row>
    <row r="7000" spans="15:23">
      <c r="O7000" t="s">
        <v>118</v>
      </c>
      <c r="P7000" s="13">
        <v>43336</v>
      </c>
      <c r="Q7000">
        <v>71.279999000000004</v>
      </c>
      <c r="R7000">
        <v>71.610000999999997</v>
      </c>
      <c r="S7000">
        <v>70.790001000000004</v>
      </c>
      <c r="T7000">
        <v>71.550003000000004</v>
      </c>
      <c r="U7000">
        <v>63.166030999999997</v>
      </c>
      <c r="V7000">
        <v>1626000</v>
      </c>
      <c r="W7000" s="9" t="str">
        <f t="shared" si="113"/>
        <v>AEP</v>
      </c>
    </row>
    <row r="7001" spans="15:23">
      <c r="O7001" t="s">
        <v>118</v>
      </c>
      <c r="P7001" s="13">
        <v>43339</v>
      </c>
      <c r="Q7001">
        <v>71.5</v>
      </c>
      <c r="R7001">
        <v>71.720000999999996</v>
      </c>
      <c r="S7001">
        <v>70.870002999999997</v>
      </c>
      <c r="T7001">
        <v>71.160004000000001</v>
      </c>
      <c r="U7001">
        <v>62.821734999999997</v>
      </c>
      <c r="V7001">
        <v>2205900</v>
      </c>
      <c r="W7001" s="9" t="str">
        <f t="shared" si="113"/>
        <v>AEP</v>
      </c>
    </row>
    <row r="7002" spans="15:23">
      <c r="O7002" t="s">
        <v>118</v>
      </c>
      <c r="P7002" s="13">
        <v>43340</v>
      </c>
      <c r="Q7002">
        <v>71.080001999999993</v>
      </c>
      <c r="R7002">
        <v>71.379997000000003</v>
      </c>
      <c r="S7002">
        <v>70.910004000000001</v>
      </c>
      <c r="T7002">
        <v>71.110000999999997</v>
      </c>
      <c r="U7002">
        <v>62.777569</v>
      </c>
      <c r="V7002">
        <v>2020700</v>
      </c>
      <c r="W7002" s="9" t="str">
        <f t="shared" si="113"/>
        <v>AEP</v>
      </c>
    </row>
    <row r="7003" spans="15:23">
      <c r="O7003" t="s">
        <v>118</v>
      </c>
      <c r="P7003" s="13">
        <v>43341</v>
      </c>
      <c r="Q7003">
        <v>71.269997000000004</v>
      </c>
      <c r="R7003">
        <v>71.760002</v>
      </c>
      <c r="S7003">
        <v>71.190002000000007</v>
      </c>
      <c r="T7003">
        <v>71.699996999999996</v>
      </c>
      <c r="U7003">
        <v>63.298439000000002</v>
      </c>
      <c r="V7003">
        <v>1702100</v>
      </c>
      <c r="W7003" s="9" t="str">
        <f t="shared" si="113"/>
        <v>AEP</v>
      </c>
    </row>
    <row r="7004" spans="15:23">
      <c r="O7004" t="s">
        <v>118</v>
      </c>
      <c r="P7004" s="13">
        <v>43342</v>
      </c>
      <c r="Q7004">
        <v>71.779999000000004</v>
      </c>
      <c r="R7004">
        <v>72.279999000000004</v>
      </c>
      <c r="S7004">
        <v>71.519997000000004</v>
      </c>
      <c r="T7004">
        <v>71.809997999999993</v>
      </c>
      <c r="U7004">
        <v>63.39555</v>
      </c>
      <c r="V7004">
        <v>1765500</v>
      </c>
      <c r="W7004" s="9" t="str">
        <f t="shared" si="113"/>
        <v>AEP</v>
      </c>
    </row>
    <row r="7005" spans="15:23">
      <c r="O7005" t="s">
        <v>118</v>
      </c>
      <c r="P7005" s="13">
        <v>43343</v>
      </c>
      <c r="Q7005">
        <v>71.919998000000007</v>
      </c>
      <c r="R7005">
        <v>72.290001000000004</v>
      </c>
      <c r="S7005">
        <v>71.569999999999993</v>
      </c>
      <c r="T7005">
        <v>71.730002999999996</v>
      </c>
      <c r="U7005">
        <v>63.324947000000002</v>
      </c>
      <c r="V7005">
        <v>3109600</v>
      </c>
      <c r="W7005" s="9" t="str">
        <f t="shared" si="113"/>
        <v>AEP</v>
      </c>
    </row>
    <row r="7006" spans="15:23">
      <c r="O7006" t="s">
        <v>118</v>
      </c>
      <c r="P7006" s="13">
        <v>43347</v>
      </c>
      <c r="Q7006">
        <v>72.029999000000004</v>
      </c>
      <c r="R7006">
        <v>72.519997000000004</v>
      </c>
      <c r="S7006">
        <v>71.870002999999997</v>
      </c>
      <c r="T7006">
        <v>72.260002</v>
      </c>
      <c r="U7006">
        <v>63.792842999999998</v>
      </c>
      <c r="V7006">
        <v>2150300</v>
      </c>
      <c r="W7006" s="9" t="str">
        <f t="shared" si="113"/>
        <v>AEP</v>
      </c>
    </row>
    <row r="7007" spans="15:23">
      <c r="O7007" t="s">
        <v>118</v>
      </c>
      <c r="P7007" s="13">
        <v>43348</v>
      </c>
      <c r="Q7007">
        <v>72.330001999999993</v>
      </c>
      <c r="R7007">
        <v>73.300003000000004</v>
      </c>
      <c r="S7007">
        <v>72.180000000000007</v>
      </c>
      <c r="T7007">
        <v>73.239998</v>
      </c>
      <c r="U7007">
        <v>64.658005000000003</v>
      </c>
      <c r="V7007">
        <v>2121700</v>
      </c>
      <c r="W7007" s="9" t="str">
        <f t="shared" si="113"/>
        <v>AEP</v>
      </c>
    </row>
    <row r="7008" spans="15:23">
      <c r="O7008" t="s">
        <v>118</v>
      </c>
      <c r="P7008" s="13">
        <v>43349</v>
      </c>
      <c r="Q7008">
        <v>73.489998</v>
      </c>
      <c r="R7008">
        <v>73.650002000000001</v>
      </c>
      <c r="S7008">
        <v>73.069999999999993</v>
      </c>
      <c r="T7008">
        <v>73.330001999999993</v>
      </c>
      <c r="U7008">
        <v>64.737457000000006</v>
      </c>
      <c r="V7008">
        <v>2113200</v>
      </c>
      <c r="W7008" s="9" t="str">
        <f t="shared" si="113"/>
        <v>AEP</v>
      </c>
    </row>
    <row r="7009" spans="15:23">
      <c r="O7009" t="s">
        <v>118</v>
      </c>
      <c r="P7009" s="13">
        <v>43350</v>
      </c>
      <c r="Q7009">
        <v>72.720000999999996</v>
      </c>
      <c r="R7009">
        <v>73.290001000000004</v>
      </c>
      <c r="S7009">
        <v>72.389999000000003</v>
      </c>
      <c r="T7009">
        <v>72.680000000000007</v>
      </c>
      <c r="U7009">
        <v>64.163605000000004</v>
      </c>
      <c r="V7009">
        <v>3034100</v>
      </c>
      <c r="W7009" s="9" t="str">
        <f t="shared" si="113"/>
        <v>AEP</v>
      </c>
    </row>
    <row r="7010" spans="15:23">
      <c r="O7010" t="s">
        <v>118</v>
      </c>
      <c r="P7010" s="13">
        <v>43353</v>
      </c>
      <c r="Q7010">
        <v>73.209998999999996</v>
      </c>
      <c r="R7010">
        <v>73.629997000000003</v>
      </c>
      <c r="S7010">
        <v>73.040001000000004</v>
      </c>
      <c r="T7010">
        <v>73.400002000000001</v>
      </c>
      <c r="U7010">
        <v>64.799262999999996</v>
      </c>
      <c r="V7010">
        <v>2481500</v>
      </c>
      <c r="W7010" s="9" t="str">
        <f t="shared" si="113"/>
        <v>AEP</v>
      </c>
    </row>
    <row r="7011" spans="15:23">
      <c r="O7011" t="s">
        <v>118</v>
      </c>
      <c r="P7011" s="13">
        <v>43354</v>
      </c>
      <c r="Q7011">
        <v>73.410004000000001</v>
      </c>
      <c r="R7011">
        <v>73.739998</v>
      </c>
      <c r="S7011">
        <v>72.930000000000007</v>
      </c>
      <c r="T7011">
        <v>72.980002999999996</v>
      </c>
      <c r="U7011">
        <v>64.428451999999993</v>
      </c>
      <c r="V7011">
        <v>2095300</v>
      </c>
      <c r="W7011" s="9" t="str">
        <f t="shared" si="113"/>
        <v>AEP</v>
      </c>
    </row>
    <row r="7012" spans="15:23">
      <c r="O7012" t="s">
        <v>118</v>
      </c>
      <c r="P7012" s="13">
        <v>43355</v>
      </c>
      <c r="Q7012">
        <v>72.730002999999996</v>
      </c>
      <c r="R7012">
        <v>73.190002000000007</v>
      </c>
      <c r="S7012">
        <v>72.319999999999993</v>
      </c>
      <c r="T7012">
        <v>72.510002</v>
      </c>
      <c r="U7012">
        <v>64.013519000000002</v>
      </c>
      <c r="V7012">
        <v>2167900</v>
      </c>
      <c r="W7012" s="9" t="str">
        <f t="shared" si="113"/>
        <v>AEP</v>
      </c>
    </row>
    <row r="7013" spans="15:23">
      <c r="O7013" t="s">
        <v>118</v>
      </c>
      <c r="P7013" s="13">
        <v>43356</v>
      </c>
      <c r="Q7013">
        <v>72.489998</v>
      </c>
      <c r="R7013">
        <v>72.980002999999996</v>
      </c>
      <c r="S7013">
        <v>72.150002000000001</v>
      </c>
      <c r="T7013">
        <v>72.970000999999996</v>
      </c>
      <c r="U7013">
        <v>64.419655000000006</v>
      </c>
      <c r="V7013">
        <v>2201900</v>
      </c>
      <c r="W7013" s="9" t="str">
        <f t="shared" si="113"/>
        <v>AEP</v>
      </c>
    </row>
    <row r="7014" spans="15:23">
      <c r="O7014" t="s">
        <v>118</v>
      </c>
      <c r="P7014" s="13">
        <v>43357</v>
      </c>
      <c r="Q7014">
        <v>72.769997000000004</v>
      </c>
      <c r="R7014">
        <v>72.769997000000004</v>
      </c>
      <c r="S7014">
        <v>71.870002999999997</v>
      </c>
      <c r="T7014">
        <v>72.599997999999999</v>
      </c>
      <c r="U7014">
        <v>64.093001999999998</v>
      </c>
      <c r="V7014">
        <v>1866000</v>
      </c>
      <c r="W7014" s="9" t="str">
        <f t="shared" si="113"/>
        <v>AEP</v>
      </c>
    </row>
    <row r="7015" spans="15:23">
      <c r="O7015" t="s">
        <v>118</v>
      </c>
      <c r="P7015" s="13">
        <v>43360</v>
      </c>
      <c r="Q7015">
        <v>72.769997000000004</v>
      </c>
      <c r="R7015">
        <v>72.870002999999997</v>
      </c>
      <c r="S7015">
        <v>72.360000999999997</v>
      </c>
      <c r="T7015">
        <v>72.800003000000004</v>
      </c>
      <c r="U7015">
        <v>64.269561999999993</v>
      </c>
      <c r="V7015">
        <v>1706500</v>
      </c>
      <c r="W7015" s="9" t="str">
        <f t="shared" si="113"/>
        <v>AEP</v>
      </c>
    </row>
    <row r="7016" spans="15:23">
      <c r="O7016" t="s">
        <v>118</v>
      </c>
      <c r="P7016" s="13">
        <v>43361</v>
      </c>
      <c r="Q7016">
        <v>72.620002999999997</v>
      </c>
      <c r="R7016">
        <v>72.849997999999999</v>
      </c>
      <c r="S7016">
        <v>72.069999999999993</v>
      </c>
      <c r="T7016">
        <v>72.430000000000007</v>
      </c>
      <c r="U7016">
        <v>63.942905000000003</v>
      </c>
      <c r="V7016">
        <v>2099800</v>
      </c>
      <c r="W7016" s="9" t="str">
        <f t="shared" si="113"/>
        <v>AEP</v>
      </c>
    </row>
    <row r="7017" spans="15:23">
      <c r="O7017" t="s">
        <v>118</v>
      </c>
      <c r="P7017" s="13">
        <v>43362</v>
      </c>
      <c r="Q7017">
        <v>72.569999999999993</v>
      </c>
      <c r="R7017">
        <v>72.669998000000007</v>
      </c>
      <c r="S7017">
        <v>70.690002000000007</v>
      </c>
      <c r="T7017">
        <v>70.980002999999996</v>
      </c>
      <c r="U7017">
        <v>62.662818999999999</v>
      </c>
      <c r="V7017">
        <v>1976100</v>
      </c>
      <c r="W7017" s="9" t="str">
        <f t="shared" si="113"/>
        <v>AEP</v>
      </c>
    </row>
    <row r="7018" spans="15:23">
      <c r="O7018" t="s">
        <v>118</v>
      </c>
      <c r="P7018" s="13">
        <v>43363</v>
      </c>
      <c r="Q7018">
        <v>70.800003000000004</v>
      </c>
      <c r="R7018">
        <v>71.120002999999997</v>
      </c>
      <c r="S7018">
        <v>70.120002999999997</v>
      </c>
      <c r="T7018">
        <v>71.080001999999993</v>
      </c>
      <c r="U7018">
        <v>62.751086999999998</v>
      </c>
      <c r="V7018">
        <v>2111000</v>
      </c>
      <c r="W7018" s="9" t="str">
        <f t="shared" si="113"/>
        <v>AEP</v>
      </c>
    </row>
    <row r="7019" spans="15:23">
      <c r="O7019" t="s">
        <v>118</v>
      </c>
      <c r="P7019" s="13">
        <v>43364</v>
      </c>
      <c r="Q7019">
        <v>71.059997999999993</v>
      </c>
      <c r="R7019">
        <v>71.709998999999996</v>
      </c>
      <c r="S7019">
        <v>70.709998999999996</v>
      </c>
      <c r="T7019">
        <v>71.400002000000001</v>
      </c>
      <c r="U7019">
        <v>63.033607000000003</v>
      </c>
      <c r="V7019">
        <v>4336800</v>
      </c>
      <c r="W7019" s="9" t="str">
        <f t="shared" si="113"/>
        <v>AEP</v>
      </c>
    </row>
    <row r="7020" spans="15:23">
      <c r="O7020" t="s">
        <v>118</v>
      </c>
      <c r="P7020" s="13">
        <v>43367</v>
      </c>
      <c r="Q7020">
        <v>71.160004000000001</v>
      </c>
      <c r="R7020">
        <v>71.440002000000007</v>
      </c>
      <c r="S7020">
        <v>70.610000999999997</v>
      </c>
      <c r="T7020">
        <v>70.639999000000003</v>
      </c>
      <c r="U7020">
        <v>62.362667000000002</v>
      </c>
      <c r="V7020">
        <v>1838000</v>
      </c>
      <c r="W7020" s="9" t="str">
        <f t="shared" si="113"/>
        <v>AEP</v>
      </c>
    </row>
    <row r="7021" spans="15:23">
      <c r="O7021" t="s">
        <v>118</v>
      </c>
      <c r="P7021" s="13">
        <v>43368</v>
      </c>
      <c r="Q7021">
        <v>70.599997999999999</v>
      </c>
      <c r="R7021">
        <v>70.610000999999997</v>
      </c>
      <c r="S7021">
        <v>69.389999000000003</v>
      </c>
      <c r="T7021">
        <v>69.809997999999993</v>
      </c>
      <c r="U7021">
        <v>61.629910000000002</v>
      </c>
      <c r="V7021">
        <v>2529800</v>
      </c>
      <c r="W7021" s="9" t="str">
        <f t="shared" si="113"/>
        <v>AEP</v>
      </c>
    </row>
    <row r="7022" spans="15:23">
      <c r="O7022" t="s">
        <v>118</v>
      </c>
      <c r="P7022" s="13">
        <v>43369</v>
      </c>
      <c r="Q7022">
        <v>69.989998</v>
      </c>
      <c r="R7022">
        <v>70.069999999999993</v>
      </c>
      <c r="S7022">
        <v>68.919998000000007</v>
      </c>
      <c r="T7022">
        <v>68.970000999999996</v>
      </c>
      <c r="U7022">
        <v>60.888348000000001</v>
      </c>
      <c r="V7022">
        <v>1975900</v>
      </c>
      <c r="W7022" s="9" t="str">
        <f t="shared" si="113"/>
        <v>AEP</v>
      </c>
    </row>
    <row r="7023" spans="15:23">
      <c r="O7023" t="s">
        <v>118</v>
      </c>
      <c r="P7023" s="13">
        <v>43370</v>
      </c>
      <c r="Q7023">
        <v>68.940002000000007</v>
      </c>
      <c r="R7023">
        <v>69.989998</v>
      </c>
      <c r="S7023">
        <v>68.930000000000007</v>
      </c>
      <c r="T7023">
        <v>69.760002</v>
      </c>
      <c r="U7023">
        <v>61.585780999999997</v>
      </c>
      <c r="V7023">
        <v>2318800</v>
      </c>
      <c r="W7023" s="9" t="str">
        <f t="shared" si="113"/>
        <v>AEP</v>
      </c>
    </row>
    <row r="7024" spans="15:23">
      <c r="O7024" t="s">
        <v>118</v>
      </c>
      <c r="P7024" s="13">
        <v>43371</v>
      </c>
      <c r="Q7024">
        <v>69.959998999999996</v>
      </c>
      <c r="R7024">
        <v>70.949996999999996</v>
      </c>
      <c r="S7024">
        <v>69.849997999999999</v>
      </c>
      <c r="T7024">
        <v>70.879997000000003</v>
      </c>
      <c r="U7024">
        <v>62.574528000000001</v>
      </c>
      <c r="V7024">
        <v>2740200</v>
      </c>
      <c r="W7024" s="9" t="str">
        <f t="shared" si="113"/>
        <v>AEP</v>
      </c>
    </row>
    <row r="7025" spans="15:23">
      <c r="O7025" t="s">
        <v>118</v>
      </c>
      <c r="P7025" s="13">
        <v>43374</v>
      </c>
      <c r="Q7025">
        <v>70.769997000000004</v>
      </c>
      <c r="R7025">
        <v>71.010002</v>
      </c>
      <c r="S7025">
        <v>70.309997999999993</v>
      </c>
      <c r="T7025">
        <v>70.900002000000001</v>
      </c>
      <c r="U7025">
        <v>62.592185999999998</v>
      </c>
      <c r="V7025">
        <v>1806600</v>
      </c>
      <c r="W7025" s="9" t="str">
        <f t="shared" si="113"/>
        <v>AEP</v>
      </c>
    </row>
    <row r="7026" spans="15:23">
      <c r="O7026" t="s">
        <v>118</v>
      </c>
      <c r="P7026" s="13">
        <v>43375</v>
      </c>
      <c r="Q7026">
        <v>71.089995999999999</v>
      </c>
      <c r="R7026">
        <v>71.849997999999999</v>
      </c>
      <c r="S7026">
        <v>71.089995999999999</v>
      </c>
      <c r="T7026">
        <v>71.349997999999999</v>
      </c>
      <c r="U7026">
        <v>62.989460000000001</v>
      </c>
      <c r="V7026">
        <v>2966700</v>
      </c>
      <c r="W7026" s="9" t="str">
        <f t="shared" si="113"/>
        <v>AEP</v>
      </c>
    </row>
    <row r="7027" spans="15:23">
      <c r="O7027" t="s">
        <v>118</v>
      </c>
      <c r="P7027" s="13">
        <v>43376</v>
      </c>
      <c r="Q7027">
        <v>71.269997000000004</v>
      </c>
      <c r="R7027">
        <v>71.720000999999996</v>
      </c>
      <c r="S7027">
        <v>69.569999999999993</v>
      </c>
      <c r="T7027">
        <v>70.220000999999996</v>
      </c>
      <c r="U7027">
        <v>61.991875</v>
      </c>
      <c r="V7027">
        <v>2514800</v>
      </c>
      <c r="W7027" s="9" t="str">
        <f t="shared" si="113"/>
        <v>AEP</v>
      </c>
    </row>
    <row r="7028" spans="15:23">
      <c r="O7028" t="s">
        <v>118</v>
      </c>
      <c r="P7028" s="13">
        <v>43377</v>
      </c>
      <c r="Q7028">
        <v>70.040001000000004</v>
      </c>
      <c r="R7028">
        <v>70.769997000000004</v>
      </c>
      <c r="S7028">
        <v>69.309997999999993</v>
      </c>
      <c r="T7028">
        <v>70.559997999999993</v>
      </c>
      <c r="U7028">
        <v>62.292034000000001</v>
      </c>
      <c r="V7028">
        <v>2174500</v>
      </c>
      <c r="W7028" s="9" t="str">
        <f t="shared" si="113"/>
        <v>AEP</v>
      </c>
    </row>
    <row r="7029" spans="15:23">
      <c r="O7029" t="s">
        <v>118</v>
      </c>
      <c r="P7029" s="13">
        <v>43378</v>
      </c>
      <c r="Q7029">
        <v>70.559997999999993</v>
      </c>
      <c r="R7029">
        <v>72.110000999999997</v>
      </c>
      <c r="S7029">
        <v>70.559997999999993</v>
      </c>
      <c r="T7029">
        <v>71.870002999999997</v>
      </c>
      <c r="U7029">
        <v>63.448532</v>
      </c>
      <c r="V7029">
        <v>3535300</v>
      </c>
      <c r="W7029" s="9" t="str">
        <f t="shared" si="113"/>
        <v>AEP</v>
      </c>
    </row>
    <row r="7030" spans="15:23">
      <c r="O7030" t="s">
        <v>118</v>
      </c>
      <c r="P7030" s="13">
        <v>43381</v>
      </c>
      <c r="Q7030">
        <v>72.080001999999993</v>
      </c>
      <c r="R7030">
        <v>73.190002000000007</v>
      </c>
      <c r="S7030">
        <v>71.879997000000003</v>
      </c>
      <c r="T7030">
        <v>72.849997999999999</v>
      </c>
      <c r="U7030">
        <v>64.313713000000007</v>
      </c>
      <c r="V7030">
        <v>3168900</v>
      </c>
      <c r="W7030" s="9" t="str">
        <f t="shared" si="113"/>
        <v>AEP</v>
      </c>
    </row>
    <row r="7031" spans="15:23">
      <c r="O7031" t="s">
        <v>118</v>
      </c>
      <c r="P7031" s="13">
        <v>43382</v>
      </c>
      <c r="Q7031">
        <v>72.930000000000007</v>
      </c>
      <c r="R7031">
        <v>73.480002999999996</v>
      </c>
      <c r="S7031">
        <v>72.480002999999996</v>
      </c>
      <c r="T7031">
        <v>73.050003000000004</v>
      </c>
      <c r="U7031">
        <v>64.490273000000002</v>
      </c>
      <c r="V7031">
        <v>3228400</v>
      </c>
      <c r="W7031" s="9" t="str">
        <f t="shared" si="113"/>
        <v>AEP</v>
      </c>
    </row>
    <row r="7032" spans="15:23">
      <c r="O7032" t="s">
        <v>118</v>
      </c>
      <c r="P7032" s="13">
        <v>43383</v>
      </c>
      <c r="Q7032">
        <v>72.940002000000007</v>
      </c>
      <c r="R7032">
        <v>73.889999000000003</v>
      </c>
      <c r="S7032">
        <v>72.639999000000003</v>
      </c>
      <c r="T7032">
        <v>72.699996999999996</v>
      </c>
      <c r="U7032">
        <v>64.181281999999996</v>
      </c>
      <c r="V7032">
        <v>3005400</v>
      </c>
      <c r="W7032" s="9" t="str">
        <f t="shared" si="113"/>
        <v>AEP</v>
      </c>
    </row>
    <row r="7033" spans="15:23">
      <c r="O7033" t="s">
        <v>118</v>
      </c>
      <c r="P7033" s="13">
        <v>43384</v>
      </c>
      <c r="Q7033">
        <v>72.889999000000003</v>
      </c>
      <c r="R7033">
        <v>73.069999999999993</v>
      </c>
      <c r="S7033">
        <v>70.910004000000001</v>
      </c>
      <c r="T7033">
        <v>71.220000999999996</v>
      </c>
      <c r="U7033">
        <v>62.874701999999999</v>
      </c>
      <c r="V7033">
        <v>4735800</v>
      </c>
      <c r="W7033" s="9" t="str">
        <f t="shared" si="113"/>
        <v>AEP</v>
      </c>
    </row>
    <row r="7034" spans="15:23">
      <c r="O7034" t="s">
        <v>118</v>
      </c>
      <c r="P7034" s="13">
        <v>43385</v>
      </c>
      <c r="Q7034">
        <v>71.129997000000003</v>
      </c>
      <c r="R7034">
        <v>71.319999999999993</v>
      </c>
      <c r="S7034">
        <v>70.309997999999993</v>
      </c>
      <c r="T7034">
        <v>70.900002000000001</v>
      </c>
      <c r="U7034">
        <v>62.592185999999998</v>
      </c>
      <c r="V7034">
        <v>2864300</v>
      </c>
      <c r="W7034" s="9" t="str">
        <f t="shared" si="113"/>
        <v>AEP</v>
      </c>
    </row>
    <row r="7035" spans="15:23">
      <c r="O7035" t="s">
        <v>118</v>
      </c>
      <c r="P7035" s="13">
        <v>43388</v>
      </c>
      <c r="Q7035">
        <v>70.819999999999993</v>
      </c>
      <c r="R7035">
        <v>71.599997999999999</v>
      </c>
      <c r="S7035">
        <v>70.699996999999996</v>
      </c>
      <c r="T7035">
        <v>71.019997000000004</v>
      </c>
      <c r="U7035">
        <v>62.698127999999997</v>
      </c>
      <c r="V7035">
        <v>2101800</v>
      </c>
      <c r="W7035" s="9" t="str">
        <f t="shared" si="113"/>
        <v>AEP</v>
      </c>
    </row>
    <row r="7036" spans="15:23">
      <c r="O7036" t="s">
        <v>118</v>
      </c>
      <c r="P7036" s="13">
        <v>43389</v>
      </c>
      <c r="Q7036">
        <v>71</v>
      </c>
      <c r="R7036">
        <v>72.180000000000007</v>
      </c>
      <c r="S7036">
        <v>70.589995999999999</v>
      </c>
      <c r="T7036">
        <v>71.699996999999996</v>
      </c>
      <c r="U7036">
        <v>63.298439000000002</v>
      </c>
      <c r="V7036">
        <v>2692600</v>
      </c>
      <c r="W7036" s="9" t="str">
        <f t="shared" si="113"/>
        <v>AEP</v>
      </c>
    </row>
    <row r="7037" spans="15:23">
      <c r="O7037" t="s">
        <v>118</v>
      </c>
      <c r="P7037" s="13">
        <v>43390</v>
      </c>
      <c r="Q7037">
        <v>71.540001000000004</v>
      </c>
      <c r="R7037">
        <v>71.980002999999996</v>
      </c>
      <c r="S7037">
        <v>71.180000000000007</v>
      </c>
      <c r="T7037">
        <v>71.720000999999996</v>
      </c>
      <c r="U7037">
        <v>63.316116000000001</v>
      </c>
      <c r="V7037">
        <v>2607900</v>
      </c>
      <c r="W7037" s="9" t="str">
        <f t="shared" si="113"/>
        <v>AEP</v>
      </c>
    </row>
    <row r="7038" spans="15:23">
      <c r="O7038" t="s">
        <v>118</v>
      </c>
      <c r="P7038" s="13">
        <v>43391</v>
      </c>
      <c r="Q7038">
        <v>71.75</v>
      </c>
      <c r="R7038">
        <v>72.089995999999999</v>
      </c>
      <c r="S7038">
        <v>71.25</v>
      </c>
      <c r="T7038">
        <v>71.680000000000007</v>
      </c>
      <c r="U7038">
        <v>63.280791999999998</v>
      </c>
      <c r="V7038">
        <v>2053300</v>
      </c>
      <c r="W7038" s="9" t="str">
        <f t="shared" si="113"/>
        <v>AEP</v>
      </c>
    </row>
    <row r="7039" spans="15:23">
      <c r="O7039" t="s">
        <v>118</v>
      </c>
      <c r="P7039" s="13">
        <v>43392</v>
      </c>
      <c r="Q7039">
        <v>71.739998</v>
      </c>
      <c r="R7039">
        <v>73.400002000000001</v>
      </c>
      <c r="S7039">
        <v>71.620002999999997</v>
      </c>
      <c r="T7039">
        <v>73.260002</v>
      </c>
      <c r="U7039">
        <v>64.675651999999999</v>
      </c>
      <c r="V7039">
        <v>2638900</v>
      </c>
      <c r="W7039" s="9" t="str">
        <f t="shared" si="113"/>
        <v>AEP</v>
      </c>
    </row>
    <row r="7040" spans="15:23">
      <c r="O7040" t="s">
        <v>118</v>
      </c>
      <c r="P7040" s="13">
        <v>43395</v>
      </c>
      <c r="Q7040">
        <v>73.309997999999993</v>
      </c>
      <c r="R7040">
        <v>73.5</v>
      </c>
      <c r="S7040">
        <v>72.860000999999997</v>
      </c>
      <c r="T7040">
        <v>73.150002000000001</v>
      </c>
      <c r="U7040">
        <v>64.578536999999997</v>
      </c>
      <c r="V7040">
        <v>2471300</v>
      </c>
      <c r="W7040" s="9" t="str">
        <f t="shared" si="113"/>
        <v>AEP</v>
      </c>
    </row>
    <row r="7041" spans="15:23">
      <c r="O7041" t="s">
        <v>118</v>
      </c>
      <c r="P7041" s="13">
        <v>43396</v>
      </c>
      <c r="Q7041">
        <v>73.480002999999996</v>
      </c>
      <c r="R7041">
        <v>74.110000999999997</v>
      </c>
      <c r="S7041">
        <v>72.650002000000001</v>
      </c>
      <c r="T7041">
        <v>73.440002000000007</v>
      </c>
      <c r="U7041">
        <v>64.834557000000004</v>
      </c>
      <c r="V7041">
        <v>4869800</v>
      </c>
      <c r="W7041" s="9" t="str">
        <f t="shared" si="113"/>
        <v>AEP</v>
      </c>
    </row>
    <row r="7042" spans="15:23">
      <c r="O7042" t="s">
        <v>118</v>
      </c>
      <c r="P7042" s="13">
        <v>43397</v>
      </c>
      <c r="Q7042">
        <v>73.809997999999993</v>
      </c>
      <c r="R7042">
        <v>76.050003000000004</v>
      </c>
      <c r="S7042">
        <v>73.519997000000004</v>
      </c>
      <c r="T7042">
        <v>75.559997999999993</v>
      </c>
      <c r="U7042">
        <v>66.706146000000004</v>
      </c>
      <c r="V7042">
        <v>5070900</v>
      </c>
      <c r="W7042" s="9" t="str">
        <f t="shared" si="113"/>
        <v>AEP</v>
      </c>
    </row>
    <row r="7043" spans="15:23">
      <c r="O7043" t="s">
        <v>118</v>
      </c>
      <c r="P7043" s="13">
        <v>43398</v>
      </c>
      <c r="Q7043">
        <v>75</v>
      </c>
      <c r="R7043">
        <v>75.5</v>
      </c>
      <c r="S7043">
        <v>73</v>
      </c>
      <c r="T7043">
        <v>73.540001000000004</v>
      </c>
      <c r="U7043">
        <v>64.922852000000006</v>
      </c>
      <c r="V7043">
        <v>5291300</v>
      </c>
      <c r="W7043" s="9" t="str">
        <f t="shared" si="113"/>
        <v>AEP</v>
      </c>
    </row>
    <row r="7044" spans="15:23">
      <c r="O7044" t="s">
        <v>118</v>
      </c>
      <c r="P7044" s="13">
        <v>43399</v>
      </c>
      <c r="Q7044">
        <v>74.459998999999996</v>
      </c>
      <c r="R7044">
        <v>74.580001999999993</v>
      </c>
      <c r="S7044">
        <v>72.089995999999999</v>
      </c>
      <c r="T7044">
        <v>72.739998</v>
      </c>
      <c r="U7044">
        <v>64.216599000000002</v>
      </c>
      <c r="V7044">
        <v>4161500</v>
      </c>
      <c r="W7044" s="9" t="str">
        <f t="shared" si="113"/>
        <v>AEP</v>
      </c>
    </row>
    <row r="7045" spans="15:23">
      <c r="O7045" t="s">
        <v>118</v>
      </c>
      <c r="P7045" s="13">
        <v>43402</v>
      </c>
      <c r="Q7045">
        <v>72.800003000000004</v>
      </c>
      <c r="R7045">
        <v>74.370002999999997</v>
      </c>
      <c r="S7045">
        <v>72.760002</v>
      </c>
      <c r="T7045">
        <v>74.040001000000004</v>
      </c>
      <c r="U7045">
        <v>65.364272999999997</v>
      </c>
      <c r="V7045">
        <v>3024100</v>
      </c>
      <c r="W7045" s="9" t="str">
        <f t="shared" ref="W7045:W7108" si="114">IFERROR(VLOOKUP(O7045,$B$4:$B$17,1,FALSE),"Delete")</f>
        <v>AEP</v>
      </c>
    </row>
    <row r="7046" spans="15:23">
      <c r="O7046" t="s">
        <v>118</v>
      </c>
      <c r="P7046" s="13">
        <v>43403</v>
      </c>
      <c r="Q7046">
        <v>74.370002999999997</v>
      </c>
      <c r="R7046">
        <v>74.879997000000003</v>
      </c>
      <c r="S7046">
        <v>73.529999000000004</v>
      </c>
      <c r="T7046">
        <v>74.290001000000004</v>
      </c>
      <c r="U7046">
        <v>65.584961000000007</v>
      </c>
      <c r="V7046">
        <v>3254800</v>
      </c>
      <c r="W7046" s="9" t="str">
        <f t="shared" si="114"/>
        <v>AEP</v>
      </c>
    </row>
    <row r="7047" spans="15:23">
      <c r="O7047" t="s">
        <v>118</v>
      </c>
      <c r="P7047" s="13">
        <v>43404</v>
      </c>
      <c r="Q7047">
        <v>73.980002999999996</v>
      </c>
      <c r="R7047">
        <v>74.129997000000003</v>
      </c>
      <c r="S7047">
        <v>72.879997000000003</v>
      </c>
      <c r="T7047">
        <v>73.360000999999997</v>
      </c>
      <c r="U7047">
        <v>64.763938999999993</v>
      </c>
      <c r="V7047">
        <v>2713200</v>
      </c>
      <c r="W7047" s="9" t="str">
        <f t="shared" si="114"/>
        <v>AEP</v>
      </c>
    </row>
    <row r="7048" spans="15:23">
      <c r="O7048" t="s">
        <v>118</v>
      </c>
      <c r="P7048" s="13">
        <v>43405</v>
      </c>
      <c r="Q7048">
        <v>73.449996999999996</v>
      </c>
      <c r="R7048">
        <v>73.540001000000004</v>
      </c>
      <c r="S7048">
        <v>72.680000000000007</v>
      </c>
      <c r="T7048">
        <v>72.970000999999996</v>
      </c>
      <c r="U7048">
        <v>64.419655000000006</v>
      </c>
      <c r="V7048">
        <v>2902400</v>
      </c>
      <c r="W7048" s="9" t="str">
        <f t="shared" si="114"/>
        <v>AEP</v>
      </c>
    </row>
    <row r="7049" spans="15:23">
      <c r="O7049" t="s">
        <v>118</v>
      </c>
      <c r="P7049" s="13">
        <v>43406</v>
      </c>
      <c r="Q7049">
        <v>73.260002</v>
      </c>
      <c r="R7049">
        <v>73.529999000000004</v>
      </c>
      <c r="S7049">
        <v>72.069999999999993</v>
      </c>
      <c r="T7049">
        <v>72.690002000000007</v>
      </c>
      <c r="U7049">
        <v>64.172454999999999</v>
      </c>
      <c r="V7049">
        <v>3054500</v>
      </c>
      <c r="W7049" s="9" t="str">
        <f t="shared" si="114"/>
        <v>AEP</v>
      </c>
    </row>
    <row r="7050" spans="15:23">
      <c r="O7050" t="s">
        <v>118</v>
      </c>
      <c r="P7050" s="13">
        <v>43409</v>
      </c>
      <c r="Q7050">
        <v>72.919998000000007</v>
      </c>
      <c r="R7050">
        <v>73.879997000000003</v>
      </c>
      <c r="S7050">
        <v>72.730002999999996</v>
      </c>
      <c r="T7050">
        <v>73.5</v>
      </c>
      <c r="U7050">
        <v>64.887527000000006</v>
      </c>
      <c r="V7050">
        <v>2188400</v>
      </c>
      <c r="W7050" s="9" t="str">
        <f t="shared" si="114"/>
        <v>AEP</v>
      </c>
    </row>
    <row r="7051" spans="15:23">
      <c r="O7051" t="s">
        <v>118</v>
      </c>
      <c r="P7051" s="13">
        <v>43410</v>
      </c>
      <c r="Q7051">
        <v>73.599997999999999</v>
      </c>
      <c r="R7051">
        <v>74.519997000000004</v>
      </c>
      <c r="S7051">
        <v>73.419998000000007</v>
      </c>
      <c r="T7051">
        <v>74.449996999999996</v>
      </c>
      <c r="U7051">
        <v>65.726219</v>
      </c>
      <c r="V7051">
        <v>2662600</v>
      </c>
      <c r="W7051" s="9" t="str">
        <f t="shared" si="114"/>
        <v>AEP</v>
      </c>
    </row>
    <row r="7052" spans="15:23">
      <c r="O7052" t="s">
        <v>118</v>
      </c>
      <c r="P7052" s="13">
        <v>43411</v>
      </c>
      <c r="Q7052">
        <v>74.779999000000004</v>
      </c>
      <c r="R7052">
        <v>75.220000999999996</v>
      </c>
      <c r="S7052">
        <v>74.050003000000004</v>
      </c>
      <c r="T7052">
        <v>75.129997000000003</v>
      </c>
      <c r="U7052">
        <v>66.326530000000005</v>
      </c>
      <c r="V7052">
        <v>2781600</v>
      </c>
      <c r="W7052" s="9" t="str">
        <f t="shared" si="114"/>
        <v>AEP</v>
      </c>
    </row>
    <row r="7053" spans="15:23">
      <c r="O7053" t="s">
        <v>118</v>
      </c>
      <c r="P7053" s="13">
        <v>43412</v>
      </c>
      <c r="Q7053">
        <v>74.529999000000004</v>
      </c>
      <c r="R7053">
        <v>74.680000000000007</v>
      </c>
      <c r="S7053">
        <v>73.819999999999993</v>
      </c>
      <c r="T7053">
        <v>74.169998000000007</v>
      </c>
      <c r="U7053">
        <v>66.068207000000001</v>
      </c>
      <c r="V7053">
        <v>3465900</v>
      </c>
      <c r="W7053" s="9" t="str">
        <f t="shared" si="114"/>
        <v>AEP</v>
      </c>
    </row>
    <row r="7054" spans="15:23">
      <c r="O7054" t="s">
        <v>118</v>
      </c>
      <c r="P7054" s="13">
        <v>43413</v>
      </c>
      <c r="Q7054">
        <v>74.209998999999996</v>
      </c>
      <c r="R7054">
        <v>75.489998</v>
      </c>
      <c r="S7054">
        <v>74.160004000000001</v>
      </c>
      <c r="T7054">
        <v>75.319999999999993</v>
      </c>
      <c r="U7054">
        <v>67.092590000000001</v>
      </c>
      <c r="V7054">
        <v>2419500</v>
      </c>
      <c r="W7054" s="9" t="str">
        <f t="shared" si="114"/>
        <v>AEP</v>
      </c>
    </row>
    <row r="7055" spans="15:23">
      <c r="O7055" t="s">
        <v>118</v>
      </c>
      <c r="P7055" s="13">
        <v>43416</v>
      </c>
      <c r="Q7055">
        <v>75.080001999999993</v>
      </c>
      <c r="R7055">
        <v>76.959998999999996</v>
      </c>
      <c r="S7055">
        <v>74.930000000000007</v>
      </c>
      <c r="T7055">
        <v>76.199996999999996</v>
      </c>
      <c r="U7055">
        <v>67.876472000000007</v>
      </c>
      <c r="V7055">
        <v>2245500</v>
      </c>
      <c r="W7055" s="9" t="str">
        <f t="shared" si="114"/>
        <v>AEP</v>
      </c>
    </row>
    <row r="7056" spans="15:23">
      <c r="O7056" t="s">
        <v>118</v>
      </c>
      <c r="P7056" s="13">
        <v>43417</v>
      </c>
      <c r="Q7056">
        <v>76.290001000000004</v>
      </c>
      <c r="R7056">
        <v>76.690002000000007</v>
      </c>
      <c r="S7056">
        <v>75.559997999999993</v>
      </c>
      <c r="T7056">
        <v>76.430000000000007</v>
      </c>
      <c r="U7056">
        <v>68.081351999999995</v>
      </c>
      <c r="V7056">
        <v>2860100</v>
      </c>
      <c r="W7056" s="9" t="str">
        <f t="shared" si="114"/>
        <v>AEP</v>
      </c>
    </row>
    <row r="7057" spans="15:23">
      <c r="O7057" t="s">
        <v>118</v>
      </c>
      <c r="P7057" s="13">
        <v>43418</v>
      </c>
      <c r="Q7057">
        <v>76.120002999999997</v>
      </c>
      <c r="R7057">
        <v>76.769997000000004</v>
      </c>
      <c r="S7057">
        <v>75.959998999999996</v>
      </c>
      <c r="T7057">
        <v>76.129997000000003</v>
      </c>
      <c r="U7057">
        <v>67.814116999999996</v>
      </c>
      <c r="V7057">
        <v>3578400</v>
      </c>
      <c r="W7057" s="9" t="str">
        <f t="shared" si="114"/>
        <v>AEP</v>
      </c>
    </row>
    <row r="7058" spans="15:23">
      <c r="O7058" t="s">
        <v>118</v>
      </c>
      <c r="P7058" s="13">
        <v>43419</v>
      </c>
      <c r="Q7058">
        <v>75.739998</v>
      </c>
      <c r="R7058">
        <v>76.819999999999993</v>
      </c>
      <c r="S7058">
        <v>75.099997999999999</v>
      </c>
      <c r="T7058">
        <v>76.790001000000004</v>
      </c>
      <c r="U7058">
        <v>68.402023</v>
      </c>
      <c r="V7058">
        <v>3031100</v>
      </c>
      <c r="W7058" s="9" t="str">
        <f t="shared" si="114"/>
        <v>AEP</v>
      </c>
    </row>
    <row r="7059" spans="15:23">
      <c r="O7059" t="s">
        <v>118</v>
      </c>
      <c r="P7059" s="13">
        <v>43420</v>
      </c>
      <c r="Q7059">
        <v>77.480002999999996</v>
      </c>
      <c r="R7059">
        <v>77.790001000000004</v>
      </c>
      <c r="S7059">
        <v>76.690002000000007</v>
      </c>
      <c r="T7059">
        <v>77.019997000000004</v>
      </c>
      <c r="U7059">
        <v>68.606894999999994</v>
      </c>
      <c r="V7059">
        <v>3309100</v>
      </c>
      <c r="W7059" s="9" t="str">
        <f t="shared" si="114"/>
        <v>AEP</v>
      </c>
    </row>
    <row r="7060" spans="15:23">
      <c r="O7060" t="s">
        <v>118</v>
      </c>
      <c r="P7060" s="13">
        <v>43423</v>
      </c>
      <c r="Q7060">
        <v>76.919998000000007</v>
      </c>
      <c r="R7060">
        <v>77.660004000000001</v>
      </c>
      <c r="S7060">
        <v>76.760002</v>
      </c>
      <c r="T7060">
        <v>77.430000000000007</v>
      </c>
      <c r="U7060">
        <v>68.972130000000007</v>
      </c>
      <c r="V7060">
        <v>2681100</v>
      </c>
      <c r="W7060" s="9" t="str">
        <f t="shared" si="114"/>
        <v>AEP</v>
      </c>
    </row>
    <row r="7061" spans="15:23">
      <c r="O7061" t="s">
        <v>118</v>
      </c>
      <c r="P7061" s="13">
        <v>43424</v>
      </c>
      <c r="Q7061">
        <v>77.639999000000003</v>
      </c>
      <c r="R7061">
        <v>78.470000999999996</v>
      </c>
      <c r="S7061">
        <v>77.040001000000004</v>
      </c>
      <c r="T7061">
        <v>77.819999999999993</v>
      </c>
      <c r="U7061">
        <v>69.319519</v>
      </c>
      <c r="V7061">
        <v>2694200</v>
      </c>
      <c r="W7061" s="9" t="str">
        <f t="shared" si="114"/>
        <v>AEP</v>
      </c>
    </row>
    <row r="7062" spans="15:23">
      <c r="O7062" t="s">
        <v>118</v>
      </c>
      <c r="P7062" s="13">
        <v>43425</v>
      </c>
      <c r="Q7062">
        <v>77.389999000000003</v>
      </c>
      <c r="R7062">
        <v>77.669998000000007</v>
      </c>
      <c r="S7062">
        <v>75.449996999999996</v>
      </c>
      <c r="T7062">
        <v>75.650002000000001</v>
      </c>
      <c r="U7062">
        <v>67.386543000000003</v>
      </c>
      <c r="V7062">
        <v>3341300</v>
      </c>
      <c r="W7062" s="9" t="str">
        <f t="shared" si="114"/>
        <v>AEP</v>
      </c>
    </row>
    <row r="7063" spans="15:23">
      <c r="O7063" t="s">
        <v>118</v>
      </c>
      <c r="P7063" s="13">
        <v>43427</v>
      </c>
      <c r="Q7063">
        <v>75.800003000000004</v>
      </c>
      <c r="R7063">
        <v>76.040001000000004</v>
      </c>
      <c r="S7063">
        <v>75.360000999999997</v>
      </c>
      <c r="T7063">
        <v>75.860000999999997</v>
      </c>
      <c r="U7063">
        <v>67.573607999999993</v>
      </c>
      <c r="V7063">
        <v>915200</v>
      </c>
      <c r="W7063" s="9" t="str">
        <f t="shared" si="114"/>
        <v>AEP</v>
      </c>
    </row>
    <row r="7064" spans="15:23">
      <c r="O7064" t="s">
        <v>118</v>
      </c>
      <c r="P7064" s="13">
        <v>43430</v>
      </c>
      <c r="Q7064">
        <v>75.660004000000001</v>
      </c>
      <c r="R7064">
        <v>76.169998000000007</v>
      </c>
      <c r="S7064">
        <v>75.300003000000004</v>
      </c>
      <c r="T7064">
        <v>75.959998999999996</v>
      </c>
      <c r="U7064">
        <v>67.662689</v>
      </c>
      <c r="V7064">
        <v>1586800</v>
      </c>
      <c r="W7064" s="9" t="str">
        <f t="shared" si="114"/>
        <v>AEP</v>
      </c>
    </row>
    <row r="7065" spans="15:23">
      <c r="O7065" t="s">
        <v>118</v>
      </c>
      <c r="P7065" s="13">
        <v>43431</v>
      </c>
      <c r="Q7065">
        <v>76.050003000000004</v>
      </c>
      <c r="R7065">
        <v>76.680000000000007</v>
      </c>
      <c r="S7065">
        <v>75.470000999999996</v>
      </c>
      <c r="T7065">
        <v>76.580001999999993</v>
      </c>
      <c r="U7065">
        <v>68.214966000000004</v>
      </c>
      <c r="V7065">
        <v>1789800</v>
      </c>
      <c r="W7065" s="9" t="str">
        <f t="shared" si="114"/>
        <v>AEP</v>
      </c>
    </row>
    <row r="7066" spans="15:23">
      <c r="O7066" t="s">
        <v>118</v>
      </c>
      <c r="P7066" s="13">
        <v>43432</v>
      </c>
      <c r="Q7066">
        <v>76.610000999999997</v>
      </c>
      <c r="R7066">
        <v>76.730002999999996</v>
      </c>
      <c r="S7066">
        <v>76.099997999999999</v>
      </c>
      <c r="T7066">
        <v>76.220000999999996</v>
      </c>
      <c r="U7066">
        <v>67.894278999999997</v>
      </c>
      <c r="V7066">
        <v>2142200</v>
      </c>
      <c r="W7066" s="9" t="str">
        <f t="shared" si="114"/>
        <v>AEP</v>
      </c>
    </row>
    <row r="7067" spans="15:23">
      <c r="O7067" t="s">
        <v>118</v>
      </c>
      <c r="P7067" s="13">
        <v>43433</v>
      </c>
      <c r="Q7067">
        <v>76.220000999999996</v>
      </c>
      <c r="R7067">
        <v>76.370002999999997</v>
      </c>
      <c r="S7067">
        <v>75.019997000000004</v>
      </c>
      <c r="T7067">
        <v>76.349997999999999</v>
      </c>
      <c r="U7067">
        <v>68.010077999999993</v>
      </c>
      <c r="V7067">
        <v>2298800</v>
      </c>
      <c r="W7067" s="9" t="str">
        <f t="shared" si="114"/>
        <v>AEP</v>
      </c>
    </row>
    <row r="7068" spans="15:23">
      <c r="O7068" t="s">
        <v>118</v>
      </c>
      <c r="P7068" s="13">
        <v>43434</v>
      </c>
      <c r="Q7068">
        <v>76.510002</v>
      </c>
      <c r="R7068">
        <v>77.800003000000004</v>
      </c>
      <c r="S7068">
        <v>76.239998</v>
      </c>
      <c r="T7068">
        <v>77.739998</v>
      </c>
      <c r="U7068">
        <v>69.248244999999997</v>
      </c>
      <c r="V7068">
        <v>2814600</v>
      </c>
      <c r="W7068" s="9" t="str">
        <f t="shared" si="114"/>
        <v>AEP</v>
      </c>
    </row>
    <row r="7069" spans="15:23">
      <c r="O7069" t="s">
        <v>118</v>
      </c>
      <c r="P7069" s="13">
        <v>43437</v>
      </c>
      <c r="Q7069">
        <v>77.199996999999996</v>
      </c>
      <c r="R7069">
        <v>78.349997999999999</v>
      </c>
      <c r="S7069">
        <v>76.580001999999993</v>
      </c>
      <c r="T7069">
        <v>78.309997999999993</v>
      </c>
      <c r="U7069">
        <v>69.755989</v>
      </c>
      <c r="V7069">
        <v>2504200</v>
      </c>
      <c r="W7069" s="9" t="str">
        <f t="shared" si="114"/>
        <v>AEP</v>
      </c>
    </row>
    <row r="7070" spans="15:23">
      <c r="O7070" t="s">
        <v>118</v>
      </c>
      <c r="P7070" s="13">
        <v>43438</v>
      </c>
      <c r="Q7070">
        <v>78.660004000000001</v>
      </c>
      <c r="R7070">
        <v>79.309997999999993</v>
      </c>
      <c r="S7070">
        <v>78.180000000000007</v>
      </c>
      <c r="T7070">
        <v>78.419998000000007</v>
      </c>
      <c r="U7070">
        <v>69.853988999999999</v>
      </c>
      <c r="V7070">
        <v>3457900</v>
      </c>
      <c r="W7070" s="9" t="str">
        <f t="shared" si="114"/>
        <v>AEP</v>
      </c>
    </row>
    <row r="7071" spans="15:23">
      <c r="O7071" t="s">
        <v>118</v>
      </c>
      <c r="P7071" s="13">
        <v>43440</v>
      </c>
      <c r="Q7071">
        <v>79.040001000000004</v>
      </c>
      <c r="R7071">
        <v>79.25</v>
      </c>
      <c r="S7071">
        <v>77.120002999999997</v>
      </c>
      <c r="T7071">
        <v>78.760002</v>
      </c>
      <c r="U7071">
        <v>70.156829999999999</v>
      </c>
      <c r="V7071">
        <v>3118900</v>
      </c>
      <c r="W7071" s="9" t="str">
        <f t="shared" si="114"/>
        <v>AEP</v>
      </c>
    </row>
    <row r="7072" spans="15:23">
      <c r="O7072" t="s">
        <v>118</v>
      </c>
      <c r="P7072" s="13">
        <v>43441</v>
      </c>
      <c r="Q7072">
        <v>78.779999000000004</v>
      </c>
      <c r="R7072">
        <v>79.769997000000004</v>
      </c>
      <c r="S7072">
        <v>77.989998</v>
      </c>
      <c r="T7072">
        <v>79.319999999999993</v>
      </c>
      <c r="U7072">
        <v>70.655654999999996</v>
      </c>
      <c r="V7072">
        <v>2495200</v>
      </c>
      <c r="W7072" s="9" t="str">
        <f t="shared" si="114"/>
        <v>AEP</v>
      </c>
    </row>
    <row r="7073" spans="15:23">
      <c r="O7073" t="s">
        <v>118</v>
      </c>
      <c r="P7073" s="13">
        <v>43444</v>
      </c>
      <c r="Q7073">
        <v>79.410004000000001</v>
      </c>
      <c r="R7073">
        <v>79.610000999999997</v>
      </c>
      <c r="S7073">
        <v>78.110000999999997</v>
      </c>
      <c r="T7073">
        <v>79.360000999999997</v>
      </c>
      <c r="U7073">
        <v>70.691306999999995</v>
      </c>
      <c r="V7073">
        <v>2020800</v>
      </c>
      <c r="W7073" s="9" t="str">
        <f t="shared" si="114"/>
        <v>AEP</v>
      </c>
    </row>
    <row r="7074" spans="15:23">
      <c r="O7074" t="s">
        <v>118</v>
      </c>
      <c r="P7074" s="13">
        <v>43445</v>
      </c>
      <c r="Q7074">
        <v>79.360000999999997</v>
      </c>
      <c r="R7074">
        <v>80.150002000000001</v>
      </c>
      <c r="S7074">
        <v>78.839995999999999</v>
      </c>
      <c r="T7074">
        <v>79.760002</v>
      </c>
      <c r="U7074">
        <v>71.047600000000003</v>
      </c>
      <c r="V7074">
        <v>2037900</v>
      </c>
      <c r="W7074" s="9" t="str">
        <f t="shared" si="114"/>
        <v>AEP</v>
      </c>
    </row>
    <row r="7075" spans="15:23">
      <c r="O7075" t="s">
        <v>118</v>
      </c>
      <c r="P7075" s="13">
        <v>43446</v>
      </c>
      <c r="Q7075">
        <v>80.139999000000003</v>
      </c>
      <c r="R7075">
        <v>80.489998</v>
      </c>
      <c r="S7075">
        <v>79.440002000000007</v>
      </c>
      <c r="T7075">
        <v>79.519997000000004</v>
      </c>
      <c r="U7075">
        <v>70.833816999999996</v>
      </c>
      <c r="V7075">
        <v>3317700</v>
      </c>
      <c r="W7075" s="9" t="str">
        <f t="shared" si="114"/>
        <v>AEP</v>
      </c>
    </row>
    <row r="7076" spans="15:23">
      <c r="O7076" t="s">
        <v>118</v>
      </c>
      <c r="P7076" s="13">
        <v>43447</v>
      </c>
      <c r="Q7076">
        <v>79.559997999999993</v>
      </c>
      <c r="R7076">
        <v>80.669998000000007</v>
      </c>
      <c r="S7076">
        <v>79.540001000000004</v>
      </c>
      <c r="T7076">
        <v>80.360000999999997</v>
      </c>
      <c r="U7076">
        <v>71.582053999999999</v>
      </c>
      <c r="V7076">
        <v>1832400</v>
      </c>
      <c r="W7076" s="9" t="str">
        <f t="shared" si="114"/>
        <v>AEP</v>
      </c>
    </row>
    <row r="7077" spans="15:23">
      <c r="O7077" t="s">
        <v>118</v>
      </c>
      <c r="P7077" s="13">
        <v>43448</v>
      </c>
      <c r="Q7077">
        <v>80.569999999999993</v>
      </c>
      <c r="R7077">
        <v>81.050003000000004</v>
      </c>
      <c r="S7077">
        <v>79.449996999999996</v>
      </c>
      <c r="T7077">
        <v>80.010002</v>
      </c>
      <c r="U7077">
        <v>71.270294000000007</v>
      </c>
      <c r="V7077">
        <v>2828100</v>
      </c>
      <c r="W7077" s="9" t="str">
        <f t="shared" si="114"/>
        <v>AEP</v>
      </c>
    </row>
    <row r="7078" spans="15:23">
      <c r="O7078" t="s">
        <v>118</v>
      </c>
      <c r="P7078" s="13">
        <v>43451</v>
      </c>
      <c r="Q7078">
        <v>80.209998999999996</v>
      </c>
      <c r="R7078">
        <v>80.430000000000007</v>
      </c>
      <c r="S7078">
        <v>76.970000999999996</v>
      </c>
      <c r="T7078">
        <v>77.330001999999993</v>
      </c>
      <c r="U7078">
        <v>68.883033999999995</v>
      </c>
      <c r="V7078">
        <v>3581300</v>
      </c>
      <c r="W7078" s="9" t="str">
        <f t="shared" si="114"/>
        <v>AEP</v>
      </c>
    </row>
    <row r="7079" spans="15:23">
      <c r="O7079" t="s">
        <v>118</v>
      </c>
      <c r="P7079" s="13">
        <v>43452</v>
      </c>
      <c r="Q7079">
        <v>77.660004000000001</v>
      </c>
      <c r="R7079">
        <v>78.370002999999997</v>
      </c>
      <c r="S7079">
        <v>76.889999000000003</v>
      </c>
      <c r="T7079">
        <v>77.260002</v>
      </c>
      <c r="U7079">
        <v>68.820685999999995</v>
      </c>
      <c r="V7079">
        <v>2818800</v>
      </c>
      <c r="W7079" s="9" t="str">
        <f t="shared" si="114"/>
        <v>AEP</v>
      </c>
    </row>
    <row r="7080" spans="15:23">
      <c r="O7080" t="s">
        <v>118</v>
      </c>
      <c r="P7080" s="13">
        <v>43453</v>
      </c>
      <c r="Q7080">
        <v>77.430000000000007</v>
      </c>
      <c r="R7080">
        <v>77.790001000000004</v>
      </c>
      <c r="S7080">
        <v>76.470000999999996</v>
      </c>
      <c r="T7080">
        <v>76.860000999999997</v>
      </c>
      <c r="U7080">
        <v>68.464377999999996</v>
      </c>
      <c r="V7080">
        <v>2473100</v>
      </c>
      <c r="W7080" s="9" t="str">
        <f t="shared" si="114"/>
        <v>AEP</v>
      </c>
    </row>
    <row r="7081" spans="15:23">
      <c r="O7081" t="s">
        <v>118</v>
      </c>
      <c r="P7081" s="13">
        <v>43454</v>
      </c>
      <c r="Q7081">
        <v>77.080001999999993</v>
      </c>
      <c r="R7081">
        <v>78.470000999999996</v>
      </c>
      <c r="S7081">
        <v>76.220000999999996</v>
      </c>
      <c r="T7081">
        <v>77.620002999999997</v>
      </c>
      <c r="U7081">
        <v>69.141356999999999</v>
      </c>
      <c r="V7081">
        <v>3489900</v>
      </c>
      <c r="W7081" s="9" t="str">
        <f t="shared" si="114"/>
        <v>AEP</v>
      </c>
    </row>
    <row r="7082" spans="15:23">
      <c r="O7082" t="s">
        <v>118</v>
      </c>
      <c r="P7082" s="13">
        <v>43455</v>
      </c>
      <c r="Q7082">
        <v>77.599997999999999</v>
      </c>
      <c r="R7082">
        <v>79.25</v>
      </c>
      <c r="S7082">
        <v>76.410004000000001</v>
      </c>
      <c r="T7082">
        <v>76.430000000000007</v>
      </c>
      <c r="U7082">
        <v>68.081351999999995</v>
      </c>
      <c r="V7082">
        <v>6388600</v>
      </c>
      <c r="W7082" s="9" t="str">
        <f t="shared" si="114"/>
        <v>AEP</v>
      </c>
    </row>
    <row r="7083" spans="15:23">
      <c r="O7083" t="s">
        <v>118</v>
      </c>
      <c r="P7083" s="13">
        <v>43458</v>
      </c>
      <c r="Q7083">
        <v>76.680000000000007</v>
      </c>
      <c r="R7083">
        <v>77.220000999999996</v>
      </c>
      <c r="S7083">
        <v>73.110000999999997</v>
      </c>
      <c r="T7083">
        <v>73.550003000000004</v>
      </c>
      <c r="U7083">
        <v>65.515952999999996</v>
      </c>
      <c r="V7083">
        <v>1762300</v>
      </c>
      <c r="W7083" s="9" t="str">
        <f t="shared" si="114"/>
        <v>AEP</v>
      </c>
    </row>
    <row r="7084" spans="15:23">
      <c r="O7084" t="s">
        <v>118</v>
      </c>
      <c r="P7084" s="13">
        <v>43460</v>
      </c>
      <c r="Q7084">
        <v>73.650002000000001</v>
      </c>
      <c r="R7084">
        <v>74.370002999999997</v>
      </c>
      <c r="S7084">
        <v>72.529999000000004</v>
      </c>
      <c r="T7084">
        <v>74.360000999999997</v>
      </c>
      <c r="U7084">
        <v>66.237457000000006</v>
      </c>
      <c r="V7084">
        <v>2461200</v>
      </c>
      <c r="W7084" s="9" t="str">
        <f t="shared" si="114"/>
        <v>AEP</v>
      </c>
    </row>
    <row r="7085" spans="15:23">
      <c r="O7085" t="s">
        <v>118</v>
      </c>
      <c r="P7085" s="13">
        <v>43461</v>
      </c>
      <c r="Q7085">
        <v>74.220000999999996</v>
      </c>
      <c r="R7085">
        <v>75.040001000000004</v>
      </c>
      <c r="S7085">
        <v>73.040001000000004</v>
      </c>
      <c r="T7085">
        <v>75.040001000000004</v>
      </c>
      <c r="U7085">
        <v>66.843177999999995</v>
      </c>
      <c r="V7085">
        <v>2161200</v>
      </c>
      <c r="W7085" s="9" t="str">
        <f t="shared" si="114"/>
        <v>AEP</v>
      </c>
    </row>
    <row r="7086" spans="15:23">
      <c r="O7086" t="s">
        <v>118</v>
      </c>
      <c r="P7086" s="13">
        <v>43462</v>
      </c>
      <c r="Q7086">
        <v>75.040001000000004</v>
      </c>
      <c r="R7086">
        <v>75.720000999999996</v>
      </c>
      <c r="S7086">
        <v>74.459998999999996</v>
      </c>
      <c r="T7086">
        <v>74.730002999999996</v>
      </c>
      <c r="U7086">
        <v>66.567038999999994</v>
      </c>
      <c r="V7086">
        <v>2027000</v>
      </c>
      <c r="W7086" s="9" t="str">
        <f t="shared" si="114"/>
        <v>AEP</v>
      </c>
    </row>
    <row r="7087" spans="15:23">
      <c r="O7087" t="s">
        <v>118</v>
      </c>
      <c r="P7087" s="13">
        <v>43465</v>
      </c>
      <c r="Q7087">
        <v>74.779999000000004</v>
      </c>
      <c r="R7087">
        <v>75.089995999999999</v>
      </c>
      <c r="S7087">
        <v>73.910004000000001</v>
      </c>
      <c r="T7087">
        <v>74.739998</v>
      </c>
      <c r="U7087">
        <v>66.575958</v>
      </c>
      <c r="V7087">
        <v>2203300</v>
      </c>
      <c r="W7087" s="9" t="str">
        <f t="shared" si="114"/>
        <v>AEP</v>
      </c>
    </row>
    <row r="7088" spans="15:23">
      <c r="O7088" t="s">
        <v>118</v>
      </c>
      <c r="P7088" s="13">
        <v>43467</v>
      </c>
      <c r="Q7088">
        <v>74.610000999999997</v>
      </c>
      <c r="R7088">
        <v>74.610000999999997</v>
      </c>
      <c r="S7088">
        <v>72.470000999999996</v>
      </c>
      <c r="T7088">
        <v>72.940002000000007</v>
      </c>
      <c r="U7088">
        <v>64.972572</v>
      </c>
      <c r="V7088">
        <v>2679600</v>
      </c>
      <c r="W7088" s="9" t="str">
        <f t="shared" si="114"/>
        <v>AEP</v>
      </c>
    </row>
    <row r="7089" spans="15:23">
      <c r="O7089" t="s">
        <v>118</v>
      </c>
      <c r="P7089" s="13">
        <v>43468</v>
      </c>
      <c r="Q7089">
        <v>72.940002000000007</v>
      </c>
      <c r="R7089">
        <v>73.660004000000001</v>
      </c>
      <c r="S7089">
        <v>72.300003000000004</v>
      </c>
      <c r="T7089">
        <v>72.769997000000004</v>
      </c>
      <c r="U7089">
        <v>64.821128999999999</v>
      </c>
      <c r="V7089">
        <v>3063500</v>
      </c>
      <c r="W7089" s="9" t="str">
        <f t="shared" si="114"/>
        <v>AEP</v>
      </c>
    </row>
    <row r="7090" spans="15:23">
      <c r="O7090" t="s">
        <v>118</v>
      </c>
      <c r="P7090" s="13">
        <v>43469</v>
      </c>
      <c r="Q7090">
        <v>72.319999999999993</v>
      </c>
      <c r="R7090">
        <v>73.440002000000007</v>
      </c>
      <c r="S7090">
        <v>72.260002</v>
      </c>
      <c r="T7090">
        <v>73.440002000000007</v>
      </c>
      <c r="U7090">
        <v>65.417946000000001</v>
      </c>
      <c r="V7090">
        <v>2857500</v>
      </c>
      <c r="W7090" s="9" t="str">
        <f t="shared" si="114"/>
        <v>AEP</v>
      </c>
    </row>
    <row r="7091" spans="15:23">
      <c r="O7091" t="s">
        <v>118</v>
      </c>
      <c r="P7091" s="13">
        <v>43472</v>
      </c>
      <c r="Q7091">
        <v>72.940002000000007</v>
      </c>
      <c r="R7091">
        <v>73.209998999999996</v>
      </c>
      <c r="S7091">
        <v>72.440002000000007</v>
      </c>
      <c r="T7091">
        <v>73.029999000000004</v>
      </c>
      <c r="U7091">
        <v>65.052741999999995</v>
      </c>
      <c r="V7091">
        <v>3218400</v>
      </c>
      <c r="W7091" s="9" t="str">
        <f t="shared" si="114"/>
        <v>AEP</v>
      </c>
    </row>
    <row r="7092" spans="15:23">
      <c r="O7092" t="s">
        <v>118</v>
      </c>
      <c r="P7092" s="13">
        <v>43473</v>
      </c>
      <c r="Q7092">
        <v>72.919998000000007</v>
      </c>
      <c r="R7092">
        <v>74.050003000000004</v>
      </c>
      <c r="S7092">
        <v>72.690002000000007</v>
      </c>
      <c r="T7092">
        <v>73.930000000000007</v>
      </c>
      <c r="U7092">
        <v>65.854423999999995</v>
      </c>
      <c r="V7092">
        <v>3605700</v>
      </c>
      <c r="W7092" s="9" t="str">
        <f t="shared" si="114"/>
        <v>AEP</v>
      </c>
    </row>
    <row r="7093" spans="15:23">
      <c r="O7093" t="s">
        <v>118</v>
      </c>
      <c r="P7093" s="13">
        <v>43474</v>
      </c>
      <c r="Q7093">
        <v>73.739998</v>
      </c>
      <c r="R7093">
        <v>74.25</v>
      </c>
      <c r="S7093">
        <v>73.080001999999993</v>
      </c>
      <c r="T7093">
        <v>73.370002999999997</v>
      </c>
      <c r="U7093">
        <v>65.355591000000004</v>
      </c>
      <c r="V7093">
        <v>3100400</v>
      </c>
      <c r="W7093" s="9" t="str">
        <f t="shared" si="114"/>
        <v>AEP</v>
      </c>
    </row>
    <row r="7094" spans="15:23">
      <c r="O7094" t="s">
        <v>118</v>
      </c>
      <c r="P7094" s="13">
        <v>43475</v>
      </c>
      <c r="Q7094">
        <v>73.540001000000004</v>
      </c>
      <c r="R7094">
        <v>74.800003000000004</v>
      </c>
      <c r="S7094">
        <v>73.290001000000004</v>
      </c>
      <c r="T7094">
        <v>74.720000999999996</v>
      </c>
      <c r="U7094">
        <v>66.558136000000005</v>
      </c>
      <c r="V7094">
        <v>2285100</v>
      </c>
      <c r="W7094" s="9" t="str">
        <f t="shared" si="114"/>
        <v>AEP</v>
      </c>
    </row>
    <row r="7095" spans="15:23">
      <c r="O7095" t="s">
        <v>118</v>
      </c>
      <c r="P7095" s="13">
        <v>43476</v>
      </c>
      <c r="Q7095">
        <v>74.760002</v>
      </c>
      <c r="R7095">
        <v>74.760002</v>
      </c>
      <c r="S7095">
        <v>73.819999999999993</v>
      </c>
      <c r="T7095">
        <v>74.440002000000007</v>
      </c>
      <c r="U7095">
        <v>66.308716000000004</v>
      </c>
      <c r="V7095">
        <v>2244000</v>
      </c>
      <c r="W7095" s="9" t="str">
        <f t="shared" si="114"/>
        <v>AEP</v>
      </c>
    </row>
    <row r="7096" spans="15:23">
      <c r="O7096" t="s">
        <v>118</v>
      </c>
      <c r="P7096" s="13">
        <v>43479</v>
      </c>
      <c r="Q7096">
        <v>74.029999000000004</v>
      </c>
      <c r="R7096">
        <v>74.029999000000004</v>
      </c>
      <c r="S7096">
        <v>72.949996999999996</v>
      </c>
      <c r="T7096">
        <v>73.790001000000004</v>
      </c>
      <c r="U7096">
        <v>65.729713000000004</v>
      </c>
      <c r="V7096">
        <v>2764600</v>
      </c>
      <c r="W7096" s="9" t="str">
        <f t="shared" si="114"/>
        <v>AEP</v>
      </c>
    </row>
    <row r="7097" spans="15:23">
      <c r="O7097" t="s">
        <v>118</v>
      </c>
      <c r="P7097" s="13">
        <v>43480</v>
      </c>
      <c r="Q7097">
        <v>73.809997999999993</v>
      </c>
      <c r="R7097">
        <v>75.459998999999996</v>
      </c>
      <c r="S7097">
        <v>73.720000999999996</v>
      </c>
      <c r="T7097">
        <v>75.379997000000003</v>
      </c>
      <c r="U7097">
        <v>67.146049000000005</v>
      </c>
      <c r="V7097">
        <v>2279500</v>
      </c>
      <c r="W7097" s="9" t="str">
        <f t="shared" si="114"/>
        <v>AEP</v>
      </c>
    </row>
    <row r="7098" spans="15:23">
      <c r="O7098" t="s">
        <v>118</v>
      </c>
      <c r="P7098" s="13">
        <v>43481</v>
      </c>
      <c r="Q7098">
        <v>74.989998</v>
      </c>
      <c r="R7098">
        <v>75.760002</v>
      </c>
      <c r="S7098">
        <v>74.559997999999993</v>
      </c>
      <c r="T7098">
        <v>75.720000999999996</v>
      </c>
      <c r="U7098">
        <v>67.448905999999994</v>
      </c>
      <c r="V7098">
        <v>2727800</v>
      </c>
      <c r="W7098" s="9" t="str">
        <f t="shared" si="114"/>
        <v>AEP</v>
      </c>
    </row>
    <row r="7099" spans="15:23">
      <c r="O7099" t="s">
        <v>118</v>
      </c>
      <c r="P7099" s="13">
        <v>43482</v>
      </c>
      <c r="Q7099">
        <v>75.75</v>
      </c>
      <c r="R7099">
        <v>76.209998999999996</v>
      </c>
      <c r="S7099">
        <v>75.629997000000003</v>
      </c>
      <c r="T7099">
        <v>76</v>
      </c>
      <c r="U7099">
        <v>67.698318</v>
      </c>
      <c r="V7099">
        <v>1779100</v>
      </c>
      <c r="W7099" s="9" t="str">
        <f t="shared" si="114"/>
        <v>AEP</v>
      </c>
    </row>
    <row r="7100" spans="15:23">
      <c r="O7100" t="s">
        <v>118</v>
      </c>
      <c r="P7100" s="13">
        <v>43483</v>
      </c>
      <c r="Q7100">
        <v>76.379997000000003</v>
      </c>
      <c r="R7100">
        <v>76.5</v>
      </c>
      <c r="S7100">
        <v>75.660004000000001</v>
      </c>
      <c r="T7100">
        <v>76.089995999999999</v>
      </c>
      <c r="U7100">
        <v>67.778496000000004</v>
      </c>
      <c r="V7100">
        <v>2437900</v>
      </c>
      <c r="W7100" s="9" t="str">
        <f t="shared" si="114"/>
        <v>AEP</v>
      </c>
    </row>
    <row r="7101" spans="15:23">
      <c r="O7101" t="s">
        <v>118</v>
      </c>
      <c r="P7101" s="13">
        <v>43487</v>
      </c>
      <c r="Q7101">
        <v>76.230002999999996</v>
      </c>
      <c r="R7101">
        <v>76.930000000000007</v>
      </c>
      <c r="S7101">
        <v>75.519997000000004</v>
      </c>
      <c r="T7101">
        <v>76.379997000000003</v>
      </c>
      <c r="U7101">
        <v>68.036797000000007</v>
      </c>
      <c r="V7101">
        <v>2275300</v>
      </c>
      <c r="W7101" s="9" t="str">
        <f t="shared" si="114"/>
        <v>AEP</v>
      </c>
    </row>
    <row r="7102" spans="15:23">
      <c r="O7102" t="s">
        <v>118</v>
      </c>
      <c r="P7102" s="13">
        <v>43488</v>
      </c>
      <c r="Q7102">
        <v>76.25</v>
      </c>
      <c r="R7102">
        <v>77.089995999999999</v>
      </c>
      <c r="S7102">
        <v>76.190002000000007</v>
      </c>
      <c r="T7102">
        <v>77.010002</v>
      </c>
      <c r="U7102">
        <v>68.597992000000005</v>
      </c>
      <c r="V7102">
        <v>2337800</v>
      </c>
      <c r="W7102" s="9" t="str">
        <f t="shared" si="114"/>
        <v>AEP</v>
      </c>
    </row>
    <row r="7103" spans="15:23">
      <c r="O7103" t="s">
        <v>118</v>
      </c>
      <c r="P7103" s="13">
        <v>43489</v>
      </c>
      <c r="Q7103">
        <v>77.099997999999999</v>
      </c>
      <c r="R7103">
        <v>77.769997000000004</v>
      </c>
      <c r="S7103">
        <v>76.529999000000004</v>
      </c>
      <c r="T7103">
        <v>77.75</v>
      </c>
      <c r="U7103">
        <v>69.257148999999998</v>
      </c>
      <c r="V7103">
        <v>2047300</v>
      </c>
      <c r="W7103" s="9" t="str">
        <f t="shared" si="114"/>
        <v>AEP</v>
      </c>
    </row>
    <row r="7104" spans="15:23">
      <c r="O7104" t="s">
        <v>118</v>
      </c>
      <c r="P7104" s="13">
        <v>43490</v>
      </c>
      <c r="Q7104">
        <v>77.370002999999997</v>
      </c>
      <c r="R7104">
        <v>78.099997999999999</v>
      </c>
      <c r="S7104">
        <v>76.580001999999993</v>
      </c>
      <c r="T7104">
        <v>76.800003000000004</v>
      </c>
      <c r="U7104">
        <v>68.41095</v>
      </c>
      <c r="V7104">
        <v>2682000</v>
      </c>
      <c r="W7104" s="9" t="str">
        <f t="shared" si="114"/>
        <v>AEP</v>
      </c>
    </row>
    <row r="7105" spans="15:23">
      <c r="O7105" t="s">
        <v>118</v>
      </c>
      <c r="P7105" s="13">
        <v>43493</v>
      </c>
      <c r="Q7105">
        <v>76.760002</v>
      </c>
      <c r="R7105">
        <v>77.209998999999996</v>
      </c>
      <c r="S7105">
        <v>76.300003000000004</v>
      </c>
      <c r="T7105">
        <v>76.849997999999999</v>
      </c>
      <c r="U7105">
        <v>68.455475000000007</v>
      </c>
      <c r="V7105">
        <v>2159200</v>
      </c>
      <c r="W7105" s="9" t="str">
        <f t="shared" si="114"/>
        <v>AEP</v>
      </c>
    </row>
    <row r="7106" spans="15:23">
      <c r="O7106" t="s">
        <v>118</v>
      </c>
      <c r="P7106" s="13">
        <v>43494</v>
      </c>
      <c r="Q7106">
        <v>77.120002999999997</v>
      </c>
      <c r="R7106">
        <v>77.410004000000001</v>
      </c>
      <c r="S7106">
        <v>76.510002</v>
      </c>
      <c r="T7106">
        <v>76.970000999999996</v>
      </c>
      <c r="U7106">
        <v>68.562354999999997</v>
      </c>
      <c r="V7106">
        <v>2439300</v>
      </c>
      <c r="W7106" s="9" t="str">
        <f t="shared" si="114"/>
        <v>AEP</v>
      </c>
    </row>
    <row r="7107" spans="15:23">
      <c r="O7107" t="s">
        <v>118</v>
      </c>
      <c r="P7107" s="13">
        <v>43495</v>
      </c>
      <c r="Q7107">
        <v>76.610000999999997</v>
      </c>
      <c r="R7107">
        <v>77.870002999999997</v>
      </c>
      <c r="S7107">
        <v>76.610000999999997</v>
      </c>
      <c r="T7107">
        <v>77.160004000000001</v>
      </c>
      <c r="U7107">
        <v>68.731612999999996</v>
      </c>
      <c r="V7107">
        <v>2449200</v>
      </c>
      <c r="W7107" s="9" t="str">
        <f t="shared" si="114"/>
        <v>AEP</v>
      </c>
    </row>
    <row r="7108" spans="15:23">
      <c r="O7108" t="s">
        <v>118</v>
      </c>
      <c r="P7108" s="13">
        <v>43496</v>
      </c>
      <c r="Q7108">
        <v>77.269997000000004</v>
      </c>
      <c r="R7108">
        <v>79.610000999999997</v>
      </c>
      <c r="S7108">
        <v>76.779999000000004</v>
      </c>
      <c r="T7108">
        <v>79.120002999999997</v>
      </c>
      <c r="U7108">
        <v>70.477508999999998</v>
      </c>
      <c r="V7108">
        <v>5718900</v>
      </c>
      <c r="W7108" s="9" t="str">
        <f t="shared" si="114"/>
        <v>AEP</v>
      </c>
    </row>
    <row r="7109" spans="15:23">
      <c r="O7109" t="s">
        <v>118</v>
      </c>
      <c r="P7109" s="13">
        <v>43497</v>
      </c>
      <c r="Q7109">
        <v>79.120002999999997</v>
      </c>
      <c r="R7109">
        <v>79.319999999999993</v>
      </c>
      <c r="S7109">
        <v>78.150002000000001</v>
      </c>
      <c r="T7109">
        <v>79.110000999999997</v>
      </c>
      <c r="U7109">
        <v>70.468620000000001</v>
      </c>
      <c r="V7109">
        <v>2630700</v>
      </c>
      <c r="W7109" s="9" t="str">
        <f t="shared" ref="W7109:W7172" si="115">IFERROR(VLOOKUP(O7109,$B$4:$B$17,1,FALSE),"Delete")</f>
        <v>AEP</v>
      </c>
    </row>
    <row r="7110" spans="15:23">
      <c r="O7110" t="s">
        <v>118</v>
      </c>
      <c r="P7110" s="13">
        <v>43500</v>
      </c>
      <c r="Q7110">
        <v>78.629997000000003</v>
      </c>
      <c r="R7110">
        <v>79.519997000000004</v>
      </c>
      <c r="S7110">
        <v>78.150002000000001</v>
      </c>
      <c r="T7110">
        <v>79.470000999999996</v>
      </c>
      <c r="U7110">
        <v>70.789283999999995</v>
      </c>
      <c r="V7110">
        <v>2757600</v>
      </c>
      <c r="W7110" s="9" t="str">
        <f t="shared" si="115"/>
        <v>AEP</v>
      </c>
    </row>
    <row r="7111" spans="15:23">
      <c r="O7111" t="s">
        <v>118</v>
      </c>
      <c r="P7111" s="13">
        <v>43501</v>
      </c>
      <c r="Q7111">
        <v>79.370002999999997</v>
      </c>
      <c r="R7111">
        <v>79.470000999999996</v>
      </c>
      <c r="S7111">
        <v>78.730002999999996</v>
      </c>
      <c r="T7111">
        <v>79.010002</v>
      </c>
      <c r="U7111">
        <v>70.379524000000004</v>
      </c>
      <c r="V7111">
        <v>2658000</v>
      </c>
      <c r="W7111" s="9" t="str">
        <f t="shared" si="115"/>
        <v>AEP</v>
      </c>
    </row>
    <row r="7112" spans="15:23">
      <c r="O7112" t="s">
        <v>118</v>
      </c>
      <c r="P7112" s="13">
        <v>43502</v>
      </c>
      <c r="Q7112">
        <v>78.819999999999993</v>
      </c>
      <c r="R7112">
        <v>79.470000999999996</v>
      </c>
      <c r="S7112">
        <v>78.529999000000004</v>
      </c>
      <c r="T7112">
        <v>79.209998999999996</v>
      </c>
      <c r="U7112">
        <v>70.557686000000004</v>
      </c>
      <c r="V7112">
        <v>1587700</v>
      </c>
      <c r="W7112" s="9" t="str">
        <f t="shared" si="115"/>
        <v>AEP</v>
      </c>
    </row>
    <row r="7113" spans="15:23">
      <c r="O7113" t="s">
        <v>118</v>
      </c>
      <c r="P7113" s="13">
        <v>43503</v>
      </c>
      <c r="Q7113">
        <v>78.540001000000004</v>
      </c>
      <c r="R7113">
        <v>79.459998999999996</v>
      </c>
      <c r="S7113">
        <v>78.199996999999996</v>
      </c>
      <c r="T7113">
        <v>79.449996999999996</v>
      </c>
      <c r="U7113">
        <v>71.375183000000007</v>
      </c>
      <c r="V7113">
        <v>1871900</v>
      </c>
      <c r="W7113" s="9" t="str">
        <f t="shared" si="115"/>
        <v>AEP</v>
      </c>
    </row>
    <row r="7114" spans="15:23">
      <c r="O7114" t="s">
        <v>118</v>
      </c>
      <c r="P7114" s="13">
        <v>43504</v>
      </c>
      <c r="Q7114">
        <v>79.139999000000003</v>
      </c>
      <c r="R7114">
        <v>80.089995999999999</v>
      </c>
      <c r="S7114">
        <v>79</v>
      </c>
      <c r="T7114">
        <v>80.019997000000004</v>
      </c>
      <c r="U7114">
        <v>71.887259999999998</v>
      </c>
      <c r="V7114">
        <v>1970300</v>
      </c>
      <c r="W7114" s="9" t="str">
        <f t="shared" si="115"/>
        <v>AEP</v>
      </c>
    </row>
    <row r="7115" spans="15:23">
      <c r="O7115" t="s">
        <v>118</v>
      </c>
      <c r="P7115" s="13">
        <v>43507</v>
      </c>
      <c r="Q7115">
        <v>79.800003000000004</v>
      </c>
      <c r="R7115">
        <v>80.470000999999996</v>
      </c>
      <c r="S7115">
        <v>79.800003000000004</v>
      </c>
      <c r="T7115">
        <v>80.089995999999999</v>
      </c>
      <c r="U7115">
        <v>71.950157000000004</v>
      </c>
      <c r="V7115">
        <v>3914300</v>
      </c>
      <c r="W7115" s="9" t="str">
        <f t="shared" si="115"/>
        <v>AEP</v>
      </c>
    </row>
    <row r="7116" spans="15:23">
      <c r="O7116" t="s">
        <v>118</v>
      </c>
      <c r="P7116" s="13">
        <v>43508</v>
      </c>
      <c r="Q7116">
        <v>80.199996999999996</v>
      </c>
      <c r="R7116">
        <v>80.849997999999999</v>
      </c>
      <c r="S7116">
        <v>79.510002</v>
      </c>
      <c r="T7116">
        <v>80.300003000000004</v>
      </c>
      <c r="U7116">
        <v>72.138801999999998</v>
      </c>
      <c r="V7116">
        <v>2470300</v>
      </c>
      <c r="W7116" s="9" t="str">
        <f t="shared" si="115"/>
        <v>AEP</v>
      </c>
    </row>
    <row r="7117" spans="15:23">
      <c r="O7117" t="s">
        <v>118</v>
      </c>
      <c r="P7117" s="13">
        <v>43509</v>
      </c>
      <c r="Q7117">
        <v>80.080001999999993</v>
      </c>
      <c r="R7117">
        <v>80.169998000000007</v>
      </c>
      <c r="S7117">
        <v>79.129997000000003</v>
      </c>
      <c r="T7117">
        <v>79.550003000000004</v>
      </c>
      <c r="U7117">
        <v>71.465027000000006</v>
      </c>
      <c r="V7117">
        <v>2779400</v>
      </c>
      <c r="W7117" s="9" t="str">
        <f t="shared" si="115"/>
        <v>AEP</v>
      </c>
    </row>
    <row r="7118" spans="15:23">
      <c r="O7118" t="s">
        <v>118</v>
      </c>
      <c r="P7118" s="13">
        <v>43510</v>
      </c>
      <c r="Q7118">
        <v>79.790001000000004</v>
      </c>
      <c r="R7118">
        <v>79.940002000000007</v>
      </c>
      <c r="S7118">
        <v>79.209998999999996</v>
      </c>
      <c r="T7118">
        <v>79.349997999999999</v>
      </c>
      <c r="U7118">
        <v>71.285347000000002</v>
      </c>
      <c r="V7118">
        <v>2122400</v>
      </c>
      <c r="W7118" s="9" t="str">
        <f t="shared" si="115"/>
        <v>AEP</v>
      </c>
    </row>
    <row r="7119" spans="15:23">
      <c r="O7119" t="s">
        <v>118</v>
      </c>
      <c r="P7119" s="13">
        <v>43511</v>
      </c>
      <c r="Q7119">
        <v>79.650002000000001</v>
      </c>
      <c r="R7119">
        <v>79.959998999999996</v>
      </c>
      <c r="S7119">
        <v>79.019997000000004</v>
      </c>
      <c r="T7119">
        <v>79.269997000000004</v>
      </c>
      <c r="U7119">
        <v>71.213486000000003</v>
      </c>
      <c r="V7119">
        <v>2740400</v>
      </c>
      <c r="W7119" s="9" t="str">
        <f t="shared" si="115"/>
        <v>AEP</v>
      </c>
    </row>
    <row r="7120" spans="15:23">
      <c r="O7120" t="s">
        <v>118</v>
      </c>
      <c r="P7120" s="13">
        <v>43515</v>
      </c>
      <c r="Q7120">
        <v>79.480002999999996</v>
      </c>
      <c r="R7120">
        <v>80.220000999999996</v>
      </c>
      <c r="S7120">
        <v>79.129997000000003</v>
      </c>
      <c r="T7120">
        <v>80.080001999999993</v>
      </c>
      <c r="U7120">
        <v>71.94117</v>
      </c>
      <c r="V7120">
        <v>2168300</v>
      </c>
      <c r="W7120" s="9" t="str">
        <f t="shared" si="115"/>
        <v>AEP</v>
      </c>
    </row>
    <row r="7121" spans="15:23">
      <c r="O7121" t="s">
        <v>118</v>
      </c>
      <c r="P7121" s="13">
        <v>43516</v>
      </c>
      <c r="Q7121">
        <v>79.830001999999993</v>
      </c>
      <c r="R7121">
        <v>80.75</v>
      </c>
      <c r="S7121">
        <v>79.599997999999999</v>
      </c>
      <c r="T7121">
        <v>80.519997000000004</v>
      </c>
      <c r="U7121">
        <v>72.336440999999994</v>
      </c>
      <c r="V7121">
        <v>2218100</v>
      </c>
      <c r="W7121" s="9" t="str">
        <f t="shared" si="115"/>
        <v>AEP</v>
      </c>
    </row>
    <row r="7122" spans="15:23">
      <c r="O7122" t="s">
        <v>118</v>
      </c>
      <c r="P7122" s="13">
        <v>43517</v>
      </c>
      <c r="Q7122">
        <v>80.199996999999996</v>
      </c>
      <c r="R7122">
        <v>81.319999999999993</v>
      </c>
      <c r="S7122">
        <v>80.029999000000004</v>
      </c>
      <c r="T7122">
        <v>81.150002000000001</v>
      </c>
      <c r="U7122">
        <v>72.902420000000006</v>
      </c>
      <c r="V7122">
        <v>1997300</v>
      </c>
      <c r="W7122" s="9" t="str">
        <f t="shared" si="115"/>
        <v>AEP</v>
      </c>
    </row>
    <row r="7123" spans="15:23">
      <c r="O7123" t="s">
        <v>118</v>
      </c>
      <c r="P7123" s="13">
        <v>43518</v>
      </c>
      <c r="Q7123">
        <v>81.269997000000004</v>
      </c>
      <c r="R7123">
        <v>81.760002</v>
      </c>
      <c r="S7123">
        <v>80.830001999999993</v>
      </c>
      <c r="T7123">
        <v>81.720000999999996</v>
      </c>
      <c r="U7123">
        <v>73.414482000000007</v>
      </c>
      <c r="V7123">
        <v>1828700</v>
      </c>
      <c r="W7123" s="9" t="str">
        <f t="shared" si="115"/>
        <v>AEP</v>
      </c>
    </row>
    <row r="7124" spans="15:23">
      <c r="O7124" t="s">
        <v>118</v>
      </c>
      <c r="P7124" s="13">
        <v>43521</v>
      </c>
      <c r="Q7124">
        <v>81.589995999999999</v>
      </c>
      <c r="R7124">
        <v>81.720000999999996</v>
      </c>
      <c r="S7124">
        <v>80.379997000000003</v>
      </c>
      <c r="T7124">
        <v>80.779999000000004</v>
      </c>
      <c r="U7124">
        <v>72.570014999999998</v>
      </c>
      <c r="V7124">
        <v>3216800</v>
      </c>
      <c r="W7124" s="9" t="str">
        <f t="shared" si="115"/>
        <v>AEP</v>
      </c>
    </row>
    <row r="7125" spans="15:23">
      <c r="O7125" t="s">
        <v>118</v>
      </c>
      <c r="P7125" s="13">
        <v>43522</v>
      </c>
      <c r="Q7125">
        <v>80.959998999999996</v>
      </c>
      <c r="R7125">
        <v>80.959998999999996</v>
      </c>
      <c r="S7125">
        <v>79.910004000000001</v>
      </c>
      <c r="T7125">
        <v>80.419998000000007</v>
      </c>
      <c r="U7125">
        <v>72.246589999999998</v>
      </c>
      <c r="V7125">
        <v>2083700</v>
      </c>
      <c r="W7125" s="9" t="str">
        <f t="shared" si="115"/>
        <v>AEP</v>
      </c>
    </row>
    <row r="7126" spans="15:23">
      <c r="O7126" t="s">
        <v>118</v>
      </c>
      <c r="P7126" s="13">
        <v>43523</v>
      </c>
      <c r="Q7126">
        <v>80.099997999999999</v>
      </c>
      <c r="R7126">
        <v>80.690002000000007</v>
      </c>
      <c r="S7126">
        <v>79.949996999999996</v>
      </c>
      <c r="T7126">
        <v>80.629997000000003</v>
      </c>
      <c r="U7126">
        <v>72.435257000000007</v>
      </c>
      <c r="V7126">
        <v>1567000</v>
      </c>
      <c r="W7126" s="9" t="str">
        <f t="shared" si="115"/>
        <v>AEP</v>
      </c>
    </row>
    <row r="7127" spans="15:23">
      <c r="O7127" t="s">
        <v>118</v>
      </c>
      <c r="P7127" s="13">
        <v>43524</v>
      </c>
      <c r="Q7127">
        <v>80.699996999999996</v>
      </c>
      <c r="R7127">
        <v>81.349997999999999</v>
      </c>
      <c r="S7127">
        <v>80.360000999999997</v>
      </c>
      <c r="T7127">
        <v>81.150002000000001</v>
      </c>
      <c r="U7127">
        <v>72.902420000000006</v>
      </c>
      <c r="V7127">
        <v>2523400</v>
      </c>
      <c r="W7127" s="9" t="str">
        <f t="shared" si="115"/>
        <v>AEP</v>
      </c>
    </row>
    <row r="7128" spans="15:23">
      <c r="O7128" t="s">
        <v>118</v>
      </c>
      <c r="P7128" s="13">
        <v>43525</v>
      </c>
      <c r="Q7128">
        <v>81.110000999999997</v>
      </c>
      <c r="R7128">
        <v>81.470000999999996</v>
      </c>
      <c r="S7128">
        <v>80.620002999999997</v>
      </c>
      <c r="T7128">
        <v>81.400002000000001</v>
      </c>
      <c r="U7128">
        <v>73.127014000000003</v>
      </c>
      <c r="V7128">
        <v>2945100</v>
      </c>
      <c r="W7128" s="9" t="str">
        <f t="shared" si="115"/>
        <v>AEP</v>
      </c>
    </row>
    <row r="7129" spans="15:23">
      <c r="O7129" t="s">
        <v>118</v>
      </c>
      <c r="P7129" s="13">
        <v>43528</v>
      </c>
      <c r="Q7129">
        <v>81.75</v>
      </c>
      <c r="R7129">
        <v>81.809997999999993</v>
      </c>
      <c r="S7129">
        <v>80.680000000000007</v>
      </c>
      <c r="T7129">
        <v>81.419998000000007</v>
      </c>
      <c r="U7129">
        <v>73.144981000000001</v>
      </c>
      <c r="V7129">
        <v>3054500</v>
      </c>
      <c r="W7129" s="9" t="str">
        <f t="shared" si="115"/>
        <v>AEP</v>
      </c>
    </row>
    <row r="7130" spans="15:23">
      <c r="O7130" t="s">
        <v>118</v>
      </c>
      <c r="P7130" s="13">
        <v>43529</v>
      </c>
      <c r="Q7130">
        <v>81.309997999999993</v>
      </c>
      <c r="R7130">
        <v>81.389999000000003</v>
      </c>
      <c r="S7130">
        <v>80.660004000000001</v>
      </c>
      <c r="T7130">
        <v>81.029999000000004</v>
      </c>
      <c r="U7130">
        <v>72.794617000000002</v>
      </c>
      <c r="V7130">
        <v>2258900</v>
      </c>
      <c r="W7130" s="9" t="str">
        <f t="shared" si="115"/>
        <v>AEP</v>
      </c>
    </row>
    <row r="7131" spans="15:23">
      <c r="O7131" t="s">
        <v>118</v>
      </c>
      <c r="P7131" s="13">
        <v>43530</v>
      </c>
      <c r="Q7131">
        <v>81.139999000000003</v>
      </c>
      <c r="R7131">
        <v>81.550003000000004</v>
      </c>
      <c r="S7131">
        <v>80.849997999999999</v>
      </c>
      <c r="T7131">
        <v>81.260002</v>
      </c>
      <c r="U7131">
        <v>73.001250999999996</v>
      </c>
      <c r="V7131">
        <v>1892400</v>
      </c>
      <c r="W7131" s="9" t="str">
        <f t="shared" si="115"/>
        <v>AEP</v>
      </c>
    </row>
    <row r="7132" spans="15:23">
      <c r="O7132" t="s">
        <v>118</v>
      </c>
      <c r="P7132" s="13">
        <v>43531</v>
      </c>
      <c r="Q7132">
        <v>81.599997999999999</v>
      </c>
      <c r="R7132">
        <v>82.199996999999996</v>
      </c>
      <c r="S7132">
        <v>81.269997000000004</v>
      </c>
      <c r="T7132">
        <v>81.449996999999996</v>
      </c>
      <c r="U7132">
        <v>73.171913000000004</v>
      </c>
      <c r="V7132">
        <v>2115400</v>
      </c>
      <c r="W7132" s="9" t="str">
        <f t="shared" si="115"/>
        <v>AEP</v>
      </c>
    </row>
    <row r="7133" spans="15:23">
      <c r="O7133" t="s">
        <v>118</v>
      </c>
      <c r="P7133" s="13">
        <v>43532</v>
      </c>
      <c r="Q7133">
        <v>81.690002000000007</v>
      </c>
      <c r="R7133">
        <v>81.989998</v>
      </c>
      <c r="S7133">
        <v>80.930000000000007</v>
      </c>
      <c r="T7133">
        <v>81.949996999999996</v>
      </c>
      <c r="U7133">
        <v>73.621100999999996</v>
      </c>
      <c r="V7133">
        <v>1721100</v>
      </c>
      <c r="W7133" s="9" t="str">
        <f t="shared" si="115"/>
        <v>AEP</v>
      </c>
    </row>
    <row r="7134" spans="15:23">
      <c r="O7134" t="s">
        <v>118</v>
      </c>
      <c r="P7134" s="13">
        <v>43535</v>
      </c>
      <c r="Q7134">
        <v>82.110000999999997</v>
      </c>
      <c r="R7134">
        <v>82.599997999999999</v>
      </c>
      <c r="S7134">
        <v>81.949996999999996</v>
      </c>
      <c r="T7134">
        <v>82.599997999999999</v>
      </c>
      <c r="U7134">
        <v>74.205048000000005</v>
      </c>
      <c r="V7134">
        <v>3831400</v>
      </c>
      <c r="W7134" s="9" t="str">
        <f t="shared" si="115"/>
        <v>AEP</v>
      </c>
    </row>
    <row r="7135" spans="15:23">
      <c r="O7135" t="s">
        <v>118</v>
      </c>
      <c r="P7135" s="13">
        <v>43536</v>
      </c>
      <c r="Q7135">
        <v>82.989998</v>
      </c>
      <c r="R7135">
        <v>83.419998000000007</v>
      </c>
      <c r="S7135">
        <v>82.57</v>
      </c>
      <c r="T7135">
        <v>83.110000999999997</v>
      </c>
      <c r="U7135">
        <v>74.663216000000006</v>
      </c>
      <c r="V7135">
        <v>2371600</v>
      </c>
      <c r="W7135" s="9" t="str">
        <f t="shared" si="115"/>
        <v>AEP</v>
      </c>
    </row>
    <row r="7136" spans="15:23">
      <c r="O7136" t="s">
        <v>118</v>
      </c>
      <c r="P7136" s="13">
        <v>43537</v>
      </c>
      <c r="Q7136">
        <v>83</v>
      </c>
      <c r="R7136">
        <v>83.400002000000001</v>
      </c>
      <c r="S7136">
        <v>82.959998999999996</v>
      </c>
      <c r="T7136">
        <v>83.18</v>
      </c>
      <c r="U7136">
        <v>74.726096999999996</v>
      </c>
      <c r="V7136">
        <v>1781300</v>
      </c>
      <c r="W7136" s="9" t="str">
        <f t="shared" si="115"/>
        <v>AEP</v>
      </c>
    </row>
    <row r="7137" spans="15:23">
      <c r="O7137" t="s">
        <v>118</v>
      </c>
      <c r="P7137" s="13">
        <v>43538</v>
      </c>
      <c r="Q7137">
        <v>83.150002000000001</v>
      </c>
      <c r="R7137">
        <v>83.730002999999996</v>
      </c>
      <c r="S7137">
        <v>82.669998000000007</v>
      </c>
      <c r="T7137">
        <v>82.980002999999996</v>
      </c>
      <c r="U7137">
        <v>74.546424999999999</v>
      </c>
      <c r="V7137">
        <v>2915400</v>
      </c>
      <c r="W7137" s="9" t="str">
        <f t="shared" si="115"/>
        <v>AEP</v>
      </c>
    </row>
    <row r="7138" spans="15:23">
      <c r="O7138" t="s">
        <v>118</v>
      </c>
      <c r="P7138" s="13">
        <v>43539</v>
      </c>
      <c r="Q7138">
        <v>83.199996999999996</v>
      </c>
      <c r="R7138">
        <v>84.269997000000004</v>
      </c>
      <c r="S7138">
        <v>83.010002</v>
      </c>
      <c r="T7138">
        <v>83.809997999999993</v>
      </c>
      <c r="U7138">
        <v>75.292075999999994</v>
      </c>
      <c r="V7138">
        <v>9901400</v>
      </c>
      <c r="W7138" s="9" t="str">
        <f t="shared" si="115"/>
        <v>AEP</v>
      </c>
    </row>
    <row r="7139" spans="15:23">
      <c r="O7139" t="s">
        <v>118</v>
      </c>
      <c r="P7139" s="13">
        <v>43542</v>
      </c>
      <c r="Q7139">
        <v>83.800003000000004</v>
      </c>
      <c r="R7139">
        <v>83.860000999999997</v>
      </c>
      <c r="S7139">
        <v>83.050003000000004</v>
      </c>
      <c r="T7139">
        <v>83.480002999999996</v>
      </c>
      <c r="U7139">
        <v>74.995627999999996</v>
      </c>
      <c r="V7139">
        <v>3371900</v>
      </c>
      <c r="W7139" s="9" t="str">
        <f t="shared" si="115"/>
        <v>AEP</v>
      </c>
    </row>
    <row r="7140" spans="15:23">
      <c r="O7140" t="s">
        <v>118</v>
      </c>
      <c r="P7140" s="13">
        <v>43543</v>
      </c>
      <c r="Q7140">
        <v>83.339995999999999</v>
      </c>
      <c r="R7140">
        <v>83.440002000000007</v>
      </c>
      <c r="S7140">
        <v>82.080001999999993</v>
      </c>
      <c r="T7140">
        <v>82.559997999999993</v>
      </c>
      <c r="U7140">
        <v>74.169098000000005</v>
      </c>
      <c r="V7140">
        <v>3855800</v>
      </c>
      <c r="W7140" s="9" t="str">
        <f t="shared" si="115"/>
        <v>AEP</v>
      </c>
    </row>
    <row r="7141" spans="15:23">
      <c r="O7141" t="s">
        <v>118</v>
      </c>
      <c r="P7141" s="13">
        <v>43544</v>
      </c>
      <c r="Q7141">
        <v>82.93</v>
      </c>
      <c r="R7141">
        <v>83.580001999999993</v>
      </c>
      <c r="S7141">
        <v>82.419998000000007</v>
      </c>
      <c r="T7141">
        <v>82.870002999999997</v>
      </c>
      <c r="U7141">
        <v>74.447609</v>
      </c>
      <c r="V7141">
        <v>3322800</v>
      </c>
      <c r="W7141" s="9" t="str">
        <f t="shared" si="115"/>
        <v>AEP</v>
      </c>
    </row>
    <row r="7142" spans="15:23">
      <c r="O7142" t="s">
        <v>118</v>
      </c>
      <c r="P7142" s="13">
        <v>43545</v>
      </c>
      <c r="Q7142">
        <v>82.889999000000003</v>
      </c>
      <c r="R7142">
        <v>84.339995999999999</v>
      </c>
      <c r="S7142">
        <v>82.739998</v>
      </c>
      <c r="T7142">
        <v>84.089995999999999</v>
      </c>
      <c r="U7142">
        <v>75.543602000000007</v>
      </c>
      <c r="V7142">
        <v>3243400</v>
      </c>
      <c r="W7142" s="9" t="str">
        <f t="shared" si="115"/>
        <v>AEP</v>
      </c>
    </row>
    <row r="7143" spans="15:23">
      <c r="O7143" t="s">
        <v>118</v>
      </c>
      <c r="P7143" s="13">
        <v>43546</v>
      </c>
      <c r="Q7143">
        <v>84.580001999999993</v>
      </c>
      <c r="R7143">
        <v>85.709998999999996</v>
      </c>
      <c r="S7143">
        <v>84.339995999999999</v>
      </c>
      <c r="T7143">
        <v>85.139999000000003</v>
      </c>
      <c r="U7143">
        <v>76.486892999999995</v>
      </c>
      <c r="V7143">
        <v>3595300</v>
      </c>
      <c r="W7143" s="9" t="str">
        <f t="shared" si="115"/>
        <v>AEP</v>
      </c>
    </row>
    <row r="7144" spans="15:23">
      <c r="O7144" t="s">
        <v>118</v>
      </c>
      <c r="P7144" s="13">
        <v>43549</v>
      </c>
      <c r="Q7144">
        <v>85.260002</v>
      </c>
      <c r="R7144">
        <v>85.639999000000003</v>
      </c>
      <c r="S7144">
        <v>84.910004000000001</v>
      </c>
      <c r="T7144">
        <v>85.32</v>
      </c>
      <c r="U7144">
        <v>76.648589999999999</v>
      </c>
      <c r="V7144">
        <v>2383800</v>
      </c>
      <c r="W7144" s="9" t="str">
        <f t="shared" si="115"/>
        <v>AEP</v>
      </c>
    </row>
    <row r="7145" spans="15:23">
      <c r="O7145" t="s">
        <v>118</v>
      </c>
      <c r="P7145" s="13">
        <v>43550</v>
      </c>
      <c r="Q7145">
        <v>85.370002999999997</v>
      </c>
      <c r="R7145">
        <v>86</v>
      </c>
      <c r="S7145">
        <v>85.190002000000007</v>
      </c>
      <c r="T7145">
        <v>85.980002999999996</v>
      </c>
      <c r="U7145">
        <v>77.241516000000004</v>
      </c>
      <c r="V7145">
        <v>2166400</v>
      </c>
      <c r="W7145" s="9" t="str">
        <f t="shared" si="115"/>
        <v>AEP</v>
      </c>
    </row>
    <row r="7146" spans="15:23">
      <c r="O7146" t="s">
        <v>118</v>
      </c>
      <c r="P7146" s="13">
        <v>43551</v>
      </c>
      <c r="Q7146">
        <v>86.029999000000004</v>
      </c>
      <c r="R7146">
        <v>86.099997999999999</v>
      </c>
      <c r="S7146">
        <v>84.839995999999999</v>
      </c>
      <c r="T7146">
        <v>85.230002999999996</v>
      </c>
      <c r="U7146">
        <v>76.567749000000006</v>
      </c>
      <c r="V7146">
        <v>3297400</v>
      </c>
      <c r="W7146" s="9" t="str">
        <f t="shared" si="115"/>
        <v>AEP</v>
      </c>
    </row>
    <row r="7147" spans="15:23">
      <c r="O7147" t="s">
        <v>118</v>
      </c>
      <c r="P7147" s="13">
        <v>43552</v>
      </c>
      <c r="Q7147">
        <v>85.220000999999996</v>
      </c>
      <c r="R7147">
        <v>85.610000999999997</v>
      </c>
      <c r="S7147">
        <v>83.790001000000004</v>
      </c>
      <c r="T7147">
        <v>83.790001000000004</v>
      </c>
      <c r="U7147">
        <v>75.274117000000004</v>
      </c>
      <c r="V7147">
        <v>4990000</v>
      </c>
      <c r="W7147" s="9" t="str">
        <f t="shared" si="115"/>
        <v>AEP</v>
      </c>
    </row>
    <row r="7148" spans="15:23">
      <c r="O7148" t="s">
        <v>118</v>
      </c>
      <c r="P7148" s="13">
        <v>43553</v>
      </c>
      <c r="Q7148">
        <v>83.599997999999999</v>
      </c>
      <c r="R7148">
        <v>83.900002000000001</v>
      </c>
      <c r="S7148">
        <v>83.279999000000004</v>
      </c>
      <c r="T7148">
        <v>83.75</v>
      </c>
      <c r="U7148">
        <v>75.238174000000001</v>
      </c>
      <c r="V7148">
        <v>4625700</v>
      </c>
      <c r="W7148" s="9" t="str">
        <f t="shared" si="115"/>
        <v>AEP</v>
      </c>
    </row>
    <row r="7149" spans="15:23">
      <c r="O7149" t="s">
        <v>118</v>
      </c>
      <c r="P7149" s="13">
        <v>43556</v>
      </c>
      <c r="Q7149">
        <v>83.900002000000001</v>
      </c>
      <c r="R7149">
        <v>83.959998999999996</v>
      </c>
      <c r="S7149">
        <v>82.300003000000004</v>
      </c>
      <c r="T7149">
        <v>82.82</v>
      </c>
      <c r="U7149">
        <v>74.402694999999994</v>
      </c>
      <c r="V7149">
        <v>4769700</v>
      </c>
      <c r="W7149" s="9" t="str">
        <f t="shared" si="115"/>
        <v>AEP</v>
      </c>
    </row>
    <row r="7150" spans="15:23">
      <c r="O7150" t="s">
        <v>118</v>
      </c>
      <c r="P7150" s="13">
        <v>43557</v>
      </c>
      <c r="Q7150">
        <v>83.220000999999996</v>
      </c>
      <c r="R7150">
        <v>83.279999000000004</v>
      </c>
      <c r="S7150">
        <v>82.360000999999997</v>
      </c>
      <c r="T7150">
        <v>83.080001999999993</v>
      </c>
      <c r="U7150">
        <v>74.636268999999999</v>
      </c>
      <c r="V7150">
        <v>3306400</v>
      </c>
      <c r="W7150" s="9" t="str">
        <f t="shared" si="115"/>
        <v>AEP</v>
      </c>
    </row>
    <row r="7151" spans="15:23">
      <c r="O7151" t="s">
        <v>118</v>
      </c>
      <c r="P7151" s="13">
        <v>43558</v>
      </c>
      <c r="Q7151">
        <v>83.040001000000004</v>
      </c>
      <c r="R7151">
        <v>83.260002</v>
      </c>
      <c r="S7151">
        <v>82.230002999999996</v>
      </c>
      <c r="T7151">
        <v>82.910004000000001</v>
      </c>
      <c r="U7151">
        <v>74.483542999999997</v>
      </c>
      <c r="V7151">
        <v>2771300</v>
      </c>
      <c r="W7151" s="9" t="str">
        <f t="shared" si="115"/>
        <v>AEP</v>
      </c>
    </row>
    <row r="7152" spans="15:23">
      <c r="O7152" t="s">
        <v>118</v>
      </c>
      <c r="P7152" s="13">
        <v>43559</v>
      </c>
      <c r="Q7152">
        <v>83.260002</v>
      </c>
      <c r="R7152">
        <v>83.260002</v>
      </c>
      <c r="S7152">
        <v>82.150002000000001</v>
      </c>
      <c r="T7152">
        <v>82.620002999999997</v>
      </c>
      <c r="U7152">
        <v>74.223022</v>
      </c>
      <c r="V7152">
        <v>2401200</v>
      </c>
      <c r="W7152" s="9" t="str">
        <f t="shared" si="115"/>
        <v>AEP</v>
      </c>
    </row>
    <row r="7153" spans="15:23">
      <c r="O7153" t="s">
        <v>118</v>
      </c>
      <c r="P7153" s="13">
        <v>43560</v>
      </c>
      <c r="Q7153">
        <v>82.82</v>
      </c>
      <c r="R7153">
        <v>83.589995999999999</v>
      </c>
      <c r="S7153">
        <v>82.489998</v>
      </c>
      <c r="T7153">
        <v>83.57</v>
      </c>
      <c r="U7153">
        <v>75.076469000000003</v>
      </c>
      <c r="V7153">
        <v>2194600</v>
      </c>
      <c r="W7153" s="9" t="str">
        <f t="shared" si="115"/>
        <v>AEP</v>
      </c>
    </row>
    <row r="7154" spans="15:23">
      <c r="O7154" t="s">
        <v>118</v>
      </c>
      <c r="P7154" s="13">
        <v>43563</v>
      </c>
      <c r="Q7154">
        <v>83.379997000000003</v>
      </c>
      <c r="R7154">
        <v>83.610000999999997</v>
      </c>
      <c r="S7154">
        <v>82.669998000000007</v>
      </c>
      <c r="T7154">
        <v>83.150002000000001</v>
      </c>
      <c r="U7154">
        <v>74.699141999999995</v>
      </c>
      <c r="V7154">
        <v>3121000</v>
      </c>
      <c r="W7154" s="9" t="str">
        <f t="shared" si="115"/>
        <v>AEP</v>
      </c>
    </row>
    <row r="7155" spans="15:23">
      <c r="O7155" t="s">
        <v>118</v>
      </c>
      <c r="P7155" s="13">
        <v>43564</v>
      </c>
      <c r="Q7155">
        <v>83.080001999999993</v>
      </c>
      <c r="R7155">
        <v>83.769997000000004</v>
      </c>
      <c r="S7155">
        <v>82.980002999999996</v>
      </c>
      <c r="T7155">
        <v>83.57</v>
      </c>
      <c r="U7155">
        <v>75.076469000000003</v>
      </c>
      <c r="V7155">
        <v>1898500</v>
      </c>
      <c r="W7155" s="9" t="str">
        <f t="shared" si="115"/>
        <v>AEP</v>
      </c>
    </row>
    <row r="7156" spans="15:23">
      <c r="O7156" t="s">
        <v>118</v>
      </c>
      <c r="P7156" s="13">
        <v>43565</v>
      </c>
      <c r="Q7156">
        <v>83.900002000000001</v>
      </c>
      <c r="R7156">
        <v>84.489998</v>
      </c>
      <c r="S7156">
        <v>83.169998000000007</v>
      </c>
      <c r="T7156">
        <v>83.349997999999999</v>
      </c>
      <c r="U7156">
        <v>74.878815000000003</v>
      </c>
      <c r="V7156">
        <v>1795000</v>
      </c>
      <c r="W7156" s="9" t="str">
        <f t="shared" si="115"/>
        <v>AEP</v>
      </c>
    </row>
    <row r="7157" spans="15:23">
      <c r="O7157" t="s">
        <v>118</v>
      </c>
      <c r="P7157" s="13">
        <v>43566</v>
      </c>
      <c r="Q7157">
        <v>83.400002000000001</v>
      </c>
      <c r="R7157">
        <v>83.989998</v>
      </c>
      <c r="S7157">
        <v>83.290001000000004</v>
      </c>
      <c r="T7157">
        <v>83.940002000000007</v>
      </c>
      <c r="U7157">
        <v>75.408851999999996</v>
      </c>
      <c r="V7157">
        <v>2757100</v>
      </c>
      <c r="W7157" s="9" t="str">
        <f t="shared" si="115"/>
        <v>AEP</v>
      </c>
    </row>
    <row r="7158" spans="15:23">
      <c r="O7158" t="s">
        <v>118</v>
      </c>
      <c r="P7158" s="13">
        <v>43567</v>
      </c>
      <c r="Q7158">
        <v>83.529999000000004</v>
      </c>
      <c r="R7158">
        <v>84.230002999999996</v>
      </c>
      <c r="S7158">
        <v>83.040001000000004</v>
      </c>
      <c r="T7158">
        <v>84.150002000000001</v>
      </c>
      <c r="U7158">
        <v>75.597526999999999</v>
      </c>
      <c r="V7158">
        <v>2458800</v>
      </c>
      <c r="W7158" s="9" t="str">
        <f t="shared" si="115"/>
        <v>AEP</v>
      </c>
    </row>
    <row r="7159" spans="15:23">
      <c r="O7159" t="s">
        <v>118</v>
      </c>
      <c r="P7159" s="13">
        <v>43570</v>
      </c>
      <c r="Q7159">
        <v>84.150002000000001</v>
      </c>
      <c r="R7159">
        <v>84.610000999999997</v>
      </c>
      <c r="S7159">
        <v>83.959998999999996</v>
      </c>
      <c r="T7159">
        <v>84.260002</v>
      </c>
      <c r="U7159">
        <v>75.696335000000005</v>
      </c>
      <c r="V7159">
        <v>2425500</v>
      </c>
      <c r="W7159" s="9" t="str">
        <f t="shared" si="115"/>
        <v>AEP</v>
      </c>
    </row>
    <row r="7160" spans="15:23">
      <c r="O7160" t="s">
        <v>118</v>
      </c>
      <c r="P7160" s="13">
        <v>43571</v>
      </c>
      <c r="Q7160">
        <v>84.050003000000004</v>
      </c>
      <c r="R7160">
        <v>84.529999000000004</v>
      </c>
      <c r="S7160">
        <v>82.790001000000004</v>
      </c>
      <c r="T7160">
        <v>83.050003000000004</v>
      </c>
      <c r="U7160">
        <v>74.609329000000002</v>
      </c>
      <c r="V7160">
        <v>2187000</v>
      </c>
      <c r="W7160" s="9" t="str">
        <f t="shared" si="115"/>
        <v>AEP</v>
      </c>
    </row>
    <row r="7161" spans="15:23">
      <c r="O7161" t="s">
        <v>118</v>
      </c>
      <c r="P7161" s="13">
        <v>43572</v>
      </c>
      <c r="Q7161">
        <v>83.099997999999999</v>
      </c>
      <c r="R7161">
        <v>83.629997000000003</v>
      </c>
      <c r="S7161">
        <v>82.730002999999996</v>
      </c>
      <c r="T7161">
        <v>83.199996999999996</v>
      </c>
      <c r="U7161">
        <v>74.744072000000003</v>
      </c>
      <c r="V7161">
        <v>2094100</v>
      </c>
      <c r="W7161" s="9" t="str">
        <f t="shared" si="115"/>
        <v>AEP</v>
      </c>
    </row>
    <row r="7162" spans="15:23">
      <c r="O7162" t="s">
        <v>118</v>
      </c>
      <c r="P7162" s="13">
        <v>43573</v>
      </c>
      <c r="Q7162">
        <v>83.029999000000004</v>
      </c>
      <c r="R7162">
        <v>83.57</v>
      </c>
      <c r="S7162">
        <v>82.849997999999999</v>
      </c>
      <c r="T7162">
        <v>83.010002</v>
      </c>
      <c r="U7162">
        <v>74.57338</v>
      </c>
      <c r="V7162">
        <v>2268200</v>
      </c>
      <c r="W7162" s="9" t="str">
        <f t="shared" si="115"/>
        <v>AEP</v>
      </c>
    </row>
    <row r="7163" spans="15:23">
      <c r="O7163" t="s">
        <v>118</v>
      </c>
      <c r="P7163" s="13">
        <v>43577</v>
      </c>
      <c r="Q7163">
        <v>82.93</v>
      </c>
      <c r="R7163">
        <v>83.129997000000003</v>
      </c>
      <c r="S7163">
        <v>82.510002</v>
      </c>
      <c r="T7163">
        <v>82.93</v>
      </c>
      <c r="U7163">
        <v>74.501503</v>
      </c>
      <c r="V7163">
        <v>2320100</v>
      </c>
      <c r="W7163" s="9" t="str">
        <f t="shared" si="115"/>
        <v>AEP</v>
      </c>
    </row>
    <row r="7164" spans="15:23">
      <c r="O7164" t="s">
        <v>118</v>
      </c>
      <c r="P7164" s="13">
        <v>43578</v>
      </c>
      <c r="Q7164">
        <v>83</v>
      </c>
      <c r="R7164">
        <v>83.690002000000007</v>
      </c>
      <c r="S7164">
        <v>82.669998000000007</v>
      </c>
      <c r="T7164">
        <v>83.57</v>
      </c>
      <c r="U7164">
        <v>75.076469000000003</v>
      </c>
      <c r="V7164">
        <v>2722700</v>
      </c>
      <c r="W7164" s="9" t="str">
        <f t="shared" si="115"/>
        <v>AEP</v>
      </c>
    </row>
    <row r="7165" spans="15:23">
      <c r="O7165" t="s">
        <v>118</v>
      </c>
      <c r="P7165" s="13">
        <v>43579</v>
      </c>
      <c r="Q7165">
        <v>83.68</v>
      </c>
      <c r="R7165">
        <v>84.349997999999999</v>
      </c>
      <c r="S7165">
        <v>83.400002000000001</v>
      </c>
      <c r="T7165">
        <v>84.019997000000004</v>
      </c>
      <c r="U7165">
        <v>75.480721000000003</v>
      </c>
      <c r="V7165">
        <v>2292200</v>
      </c>
      <c r="W7165" s="9" t="str">
        <f t="shared" si="115"/>
        <v>AEP</v>
      </c>
    </row>
    <row r="7166" spans="15:23">
      <c r="O7166" t="s">
        <v>118</v>
      </c>
      <c r="P7166" s="13">
        <v>43580</v>
      </c>
      <c r="Q7166">
        <v>83.519997000000004</v>
      </c>
      <c r="R7166">
        <v>85.169998000000007</v>
      </c>
      <c r="S7166">
        <v>83.459998999999996</v>
      </c>
      <c r="T7166">
        <v>84.830001999999993</v>
      </c>
      <c r="U7166">
        <v>76.208397000000005</v>
      </c>
      <c r="V7166">
        <v>2249400</v>
      </c>
      <c r="W7166" s="9" t="str">
        <f t="shared" si="115"/>
        <v>AEP</v>
      </c>
    </row>
    <row r="7167" spans="15:23">
      <c r="O7167" t="s">
        <v>118</v>
      </c>
      <c r="P7167" s="13">
        <v>43581</v>
      </c>
      <c r="Q7167">
        <v>85.470000999999996</v>
      </c>
      <c r="R7167">
        <v>85.769997000000004</v>
      </c>
      <c r="S7167">
        <v>84.559997999999993</v>
      </c>
      <c r="T7167">
        <v>84.709998999999996</v>
      </c>
      <c r="U7167">
        <v>76.100594000000001</v>
      </c>
      <c r="V7167">
        <v>1761200</v>
      </c>
      <c r="W7167" s="9" t="str">
        <f t="shared" si="115"/>
        <v>AEP</v>
      </c>
    </row>
    <row r="7168" spans="15:23">
      <c r="O7168" t="s">
        <v>118</v>
      </c>
      <c r="P7168" s="13">
        <v>43584</v>
      </c>
      <c r="Q7168">
        <v>84.440002000000007</v>
      </c>
      <c r="R7168">
        <v>84.660004000000001</v>
      </c>
      <c r="S7168">
        <v>83.779999000000004</v>
      </c>
      <c r="T7168">
        <v>84.040001000000004</v>
      </c>
      <c r="U7168">
        <v>75.498694999999998</v>
      </c>
      <c r="V7168">
        <v>1474600</v>
      </c>
      <c r="W7168" s="9" t="str">
        <f t="shared" si="115"/>
        <v>AEP</v>
      </c>
    </row>
    <row r="7169" spans="15:23">
      <c r="O7169" t="s">
        <v>118</v>
      </c>
      <c r="P7169" s="13">
        <v>43585</v>
      </c>
      <c r="Q7169">
        <v>84.059997999999993</v>
      </c>
      <c r="R7169">
        <v>85.580001999999993</v>
      </c>
      <c r="S7169">
        <v>83.870002999999997</v>
      </c>
      <c r="T7169">
        <v>85.550003000000004</v>
      </c>
      <c r="U7169">
        <v>76.855225000000004</v>
      </c>
      <c r="V7169">
        <v>2545300</v>
      </c>
      <c r="W7169" s="9" t="str">
        <f t="shared" si="115"/>
        <v>AEP</v>
      </c>
    </row>
    <row r="7170" spans="15:23">
      <c r="O7170" t="s">
        <v>118</v>
      </c>
      <c r="P7170" s="13">
        <v>43586</v>
      </c>
      <c r="Q7170">
        <v>85.209998999999996</v>
      </c>
      <c r="R7170">
        <v>85.599997999999999</v>
      </c>
      <c r="S7170">
        <v>84.650002000000001</v>
      </c>
      <c r="T7170">
        <v>84.949996999999996</v>
      </c>
      <c r="U7170">
        <v>76.316192999999998</v>
      </c>
      <c r="V7170">
        <v>2282600</v>
      </c>
      <c r="W7170" s="9" t="str">
        <f t="shared" si="115"/>
        <v>AEP</v>
      </c>
    </row>
    <row r="7171" spans="15:23">
      <c r="O7171" t="s">
        <v>118</v>
      </c>
      <c r="P7171" s="13">
        <v>43587</v>
      </c>
      <c r="Q7171">
        <v>84.830001999999993</v>
      </c>
      <c r="R7171">
        <v>85.220000999999996</v>
      </c>
      <c r="S7171">
        <v>84.040001000000004</v>
      </c>
      <c r="T7171">
        <v>84.699996999999996</v>
      </c>
      <c r="U7171">
        <v>76.091614000000007</v>
      </c>
      <c r="V7171">
        <v>1789600</v>
      </c>
      <c r="W7171" s="9" t="str">
        <f t="shared" si="115"/>
        <v>AEP</v>
      </c>
    </row>
    <row r="7172" spans="15:23">
      <c r="O7172" t="s">
        <v>118</v>
      </c>
      <c r="P7172" s="13">
        <v>43588</v>
      </c>
      <c r="Q7172">
        <v>84.860000999999997</v>
      </c>
      <c r="R7172">
        <v>85.510002</v>
      </c>
      <c r="S7172">
        <v>84.629997000000003</v>
      </c>
      <c r="T7172">
        <v>85.43</v>
      </c>
      <c r="U7172">
        <v>76.747428999999997</v>
      </c>
      <c r="V7172">
        <v>1323200</v>
      </c>
      <c r="W7172" s="9" t="str">
        <f t="shared" si="115"/>
        <v>AEP</v>
      </c>
    </row>
    <row r="7173" spans="15:23">
      <c r="O7173" t="s">
        <v>118</v>
      </c>
      <c r="P7173" s="13">
        <v>43591</v>
      </c>
      <c r="Q7173">
        <v>85.540001000000004</v>
      </c>
      <c r="R7173">
        <v>85.669998000000007</v>
      </c>
      <c r="S7173">
        <v>84.599997999999999</v>
      </c>
      <c r="T7173">
        <v>84.830001999999993</v>
      </c>
      <c r="U7173">
        <v>76.208397000000005</v>
      </c>
      <c r="V7173">
        <v>1993800</v>
      </c>
      <c r="W7173" s="9" t="str">
        <f t="shared" ref="W7173:W7236" si="116">IFERROR(VLOOKUP(O7173,$B$4:$B$17,1,FALSE),"Delete")</f>
        <v>AEP</v>
      </c>
    </row>
    <row r="7174" spans="15:23">
      <c r="O7174" t="s">
        <v>118</v>
      </c>
      <c r="P7174" s="13">
        <v>43592</v>
      </c>
      <c r="Q7174">
        <v>84.970000999999996</v>
      </c>
      <c r="R7174">
        <v>85.010002</v>
      </c>
      <c r="S7174">
        <v>84.419998000000007</v>
      </c>
      <c r="T7174">
        <v>84.629997000000003</v>
      </c>
      <c r="U7174">
        <v>76.028724999999994</v>
      </c>
      <c r="V7174">
        <v>1808700</v>
      </c>
      <c r="W7174" s="9" t="str">
        <f t="shared" si="116"/>
        <v>AEP</v>
      </c>
    </row>
    <row r="7175" spans="15:23">
      <c r="O7175" t="s">
        <v>118</v>
      </c>
      <c r="P7175" s="13">
        <v>43593</v>
      </c>
      <c r="Q7175">
        <v>84.419998000000007</v>
      </c>
      <c r="R7175">
        <v>84.489998</v>
      </c>
      <c r="S7175">
        <v>83.529999000000004</v>
      </c>
      <c r="T7175">
        <v>83.730002999999996</v>
      </c>
      <c r="U7175">
        <v>75.220207000000002</v>
      </c>
      <c r="V7175">
        <v>3040300</v>
      </c>
      <c r="W7175" s="9" t="str">
        <f t="shared" si="116"/>
        <v>AEP</v>
      </c>
    </row>
    <row r="7176" spans="15:23">
      <c r="O7176" t="s">
        <v>118</v>
      </c>
      <c r="P7176" s="13">
        <v>43594</v>
      </c>
      <c r="Q7176">
        <v>83.139999000000003</v>
      </c>
      <c r="R7176">
        <v>83.480002999999996</v>
      </c>
      <c r="S7176">
        <v>82.559997999999993</v>
      </c>
      <c r="T7176">
        <v>82.870002999999997</v>
      </c>
      <c r="U7176">
        <v>75.048141000000001</v>
      </c>
      <c r="V7176">
        <v>2452100</v>
      </c>
      <c r="W7176" s="9" t="str">
        <f t="shared" si="116"/>
        <v>AEP</v>
      </c>
    </row>
    <row r="7177" spans="15:23">
      <c r="O7177" t="s">
        <v>118</v>
      </c>
      <c r="P7177" s="13">
        <v>43595</v>
      </c>
      <c r="Q7177">
        <v>82.989998</v>
      </c>
      <c r="R7177">
        <v>84.82</v>
      </c>
      <c r="S7177">
        <v>82.669998000000007</v>
      </c>
      <c r="T7177">
        <v>84.660004000000001</v>
      </c>
      <c r="U7177">
        <v>76.669182000000006</v>
      </c>
      <c r="V7177">
        <v>2584500</v>
      </c>
      <c r="W7177" s="9" t="str">
        <f t="shared" si="116"/>
        <v>AEP</v>
      </c>
    </row>
    <row r="7178" spans="15:23">
      <c r="O7178" t="s">
        <v>118</v>
      </c>
      <c r="P7178" s="13">
        <v>43598</v>
      </c>
      <c r="Q7178">
        <v>84.660004000000001</v>
      </c>
      <c r="R7178">
        <v>86.540001000000004</v>
      </c>
      <c r="S7178">
        <v>84.300003000000004</v>
      </c>
      <c r="T7178">
        <v>86.339995999999999</v>
      </c>
      <c r="U7178">
        <v>78.190612999999999</v>
      </c>
      <c r="V7178">
        <v>3566700</v>
      </c>
      <c r="W7178" s="9" t="str">
        <f t="shared" si="116"/>
        <v>AEP</v>
      </c>
    </row>
    <row r="7179" spans="15:23">
      <c r="O7179" t="s">
        <v>118</v>
      </c>
      <c r="P7179" s="13">
        <v>43599</v>
      </c>
      <c r="Q7179">
        <v>86.300003000000004</v>
      </c>
      <c r="R7179">
        <v>86.470000999999996</v>
      </c>
      <c r="S7179">
        <v>85.370002999999997</v>
      </c>
      <c r="T7179">
        <v>85.559997999999993</v>
      </c>
      <c r="U7179">
        <v>77.484229999999997</v>
      </c>
      <c r="V7179">
        <v>2403100</v>
      </c>
      <c r="W7179" s="9" t="str">
        <f t="shared" si="116"/>
        <v>AEP</v>
      </c>
    </row>
    <row r="7180" spans="15:23">
      <c r="O7180" t="s">
        <v>118</v>
      </c>
      <c r="P7180" s="13">
        <v>43600</v>
      </c>
      <c r="Q7180">
        <v>85.769997000000004</v>
      </c>
      <c r="R7180">
        <v>85.980002999999996</v>
      </c>
      <c r="S7180">
        <v>84.980002999999996</v>
      </c>
      <c r="T7180">
        <v>85.050003000000004</v>
      </c>
      <c r="U7180">
        <v>77.022377000000006</v>
      </c>
      <c r="V7180">
        <v>2169900</v>
      </c>
      <c r="W7180" s="9" t="str">
        <f t="shared" si="116"/>
        <v>AEP</v>
      </c>
    </row>
    <row r="7181" spans="15:23">
      <c r="O7181" t="s">
        <v>118</v>
      </c>
      <c r="P7181" s="13">
        <v>43601</v>
      </c>
      <c r="Q7181">
        <v>84.989998</v>
      </c>
      <c r="R7181">
        <v>85.860000999999997</v>
      </c>
      <c r="S7181">
        <v>84.760002</v>
      </c>
      <c r="T7181">
        <v>85.400002000000001</v>
      </c>
      <c r="U7181">
        <v>77.339332999999996</v>
      </c>
      <c r="V7181">
        <v>1866600</v>
      </c>
      <c r="W7181" s="9" t="str">
        <f t="shared" si="116"/>
        <v>AEP</v>
      </c>
    </row>
    <row r="7182" spans="15:23">
      <c r="O7182" t="s">
        <v>118</v>
      </c>
      <c r="P7182" s="13">
        <v>43602</v>
      </c>
      <c r="Q7182">
        <v>84.93</v>
      </c>
      <c r="R7182">
        <v>86.370002999999997</v>
      </c>
      <c r="S7182">
        <v>84.93</v>
      </c>
      <c r="T7182">
        <v>85.849997999999999</v>
      </c>
      <c r="U7182">
        <v>77.746880000000004</v>
      </c>
      <c r="V7182">
        <v>2212300</v>
      </c>
      <c r="W7182" s="9" t="str">
        <f t="shared" si="116"/>
        <v>AEP</v>
      </c>
    </row>
    <row r="7183" spans="15:23">
      <c r="O7183" t="s">
        <v>118</v>
      </c>
      <c r="P7183" s="13">
        <v>43605</v>
      </c>
      <c r="Q7183">
        <v>86.190002000000007</v>
      </c>
      <c r="R7183">
        <v>86.769997000000004</v>
      </c>
      <c r="S7183">
        <v>85.879997000000003</v>
      </c>
      <c r="T7183">
        <v>86.599997999999999</v>
      </c>
      <c r="U7183">
        <v>78.426056000000003</v>
      </c>
      <c r="V7183">
        <v>2142000</v>
      </c>
      <c r="W7183" s="9" t="str">
        <f t="shared" si="116"/>
        <v>AEP</v>
      </c>
    </row>
    <row r="7184" spans="15:23">
      <c r="O7184" t="s">
        <v>118</v>
      </c>
      <c r="P7184" s="13">
        <v>43606</v>
      </c>
      <c r="Q7184">
        <v>86.32</v>
      </c>
      <c r="R7184">
        <v>87.139999000000003</v>
      </c>
      <c r="S7184">
        <v>86.32</v>
      </c>
      <c r="T7184">
        <v>86.610000999999997</v>
      </c>
      <c r="U7184">
        <v>78.435135000000002</v>
      </c>
      <c r="V7184">
        <v>1768400</v>
      </c>
      <c r="W7184" s="9" t="str">
        <f t="shared" si="116"/>
        <v>AEP</v>
      </c>
    </row>
    <row r="7185" spans="15:23">
      <c r="O7185" t="s">
        <v>118</v>
      </c>
      <c r="P7185" s="13">
        <v>43607</v>
      </c>
      <c r="Q7185">
        <v>86.769997000000004</v>
      </c>
      <c r="R7185">
        <v>87.370002999999997</v>
      </c>
      <c r="S7185">
        <v>86.470000999999996</v>
      </c>
      <c r="T7185">
        <v>87.290001000000004</v>
      </c>
      <c r="U7185">
        <v>79.050956999999997</v>
      </c>
      <c r="V7185">
        <v>1916600</v>
      </c>
      <c r="W7185" s="9" t="str">
        <f t="shared" si="116"/>
        <v>AEP</v>
      </c>
    </row>
    <row r="7186" spans="15:23">
      <c r="O7186" t="s">
        <v>118</v>
      </c>
      <c r="P7186" s="13">
        <v>43608</v>
      </c>
      <c r="Q7186">
        <v>87.580001999999993</v>
      </c>
      <c r="R7186">
        <v>88.260002</v>
      </c>
      <c r="S7186">
        <v>87.309997999999993</v>
      </c>
      <c r="T7186">
        <v>88.18</v>
      </c>
      <c r="U7186">
        <v>79.856949</v>
      </c>
      <c r="V7186">
        <v>2037100</v>
      </c>
      <c r="W7186" s="9" t="str">
        <f t="shared" si="116"/>
        <v>AEP</v>
      </c>
    </row>
    <row r="7187" spans="15:23">
      <c r="O7187" t="s">
        <v>118</v>
      </c>
      <c r="P7187" s="13">
        <v>43609</v>
      </c>
      <c r="Q7187">
        <v>88.150002000000001</v>
      </c>
      <c r="R7187">
        <v>89.010002</v>
      </c>
      <c r="S7187">
        <v>87.919998000000007</v>
      </c>
      <c r="T7187">
        <v>88.290001000000004</v>
      </c>
      <c r="U7187">
        <v>79.956551000000005</v>
      </c>
      <c r="V7187">
        <v>1485000</v>
      </c>
      <c r="W7187" s="9" t="str">
        <f t="shared" si="116"/>
        <v>AEP</v>
      </c>
    </row>
    <row r="7188" spans="15:23">
      <c r="O7188" t="s">
        <v>118</v>
      </c>
      <c r="P7188" s="13">
        <v>43613</v>
      </c>
      <c r="Q7188">
        <v>88.389999000000003</v>
      </c>
      <c r="R7188">
        <v>88.510002</v>
      </c>
      <c r="S7188">
        <v>86.610000999999997</v>
      </c>
      <c r="T7188">
        <v>86.669998000000007</v>
      </c>
      <c r="U7188">
        <v>78.489463999999998</v>
      </c>
      <c r="V7188">
        <v>2650300</v>
      </c>
      <c r="W7188" s="9" t="str">
        <f t="shared" si="116"/>
        <v>AEP</v>
      </c>
    </row>
    <row r="7189" spans="15:23">
      <c r="O7189" t="s">
        <v>118</v>
      </c>
      <c r="P7189" s="13">
        <v>43614</v>
      </c>
      <c r="Q7189">
        <v>87.059997999999993</v>
      </c>
      <c r="R7189">
        <v>87.209998999999996</v>
      </c>
      <c r="S7189">
        <v>85.349997999999999</v>
      </c>
      <c r="T7189">
        <v>85.690002000000007</v>
      </c>
      <c r="U7189">
        <v>77.601973999999998</v>
      </c>
      <c r="V7189">
        <v>2137400</v>
      </c>
      <c r="W7189" s="9" t="str">
        <f t="shared" si="116"/>
        <v>AEP</v>
      </c>
    </row>
    <row r="7190" spans="15:23">
      <c r="O7190" t="s">
        <v>118</v>
      </c>
      <c r="P7190" s="13">
        <v>43615</v>
      </c>
      <c r="Q7190">
        <v>85.709998999999996</v>
      </c>
      <c r="R7190">
        <v>86.110000999999997</v>
      </c>
      <c r="S7190">
        <v>85.099997999999999</v>
      </c>
      <c r="T7190">
        <v>85.300003000000004</v>
      </c>
      <c r="U7190">
        <v>77.248772000000002</v>
      </c>
      <c r="V7190">
        <v>2341200</v>
      </c>
      <c r="W7190" s="9" t="str">
        <f t="shared" si="116"/>
        <v>AEP</v>
      </c>
    </row>
    <row r="7191" spans="15:23">
      <c r="O7191" t="s">
        <v>118</v>
      </c>
      <c r="P7191" s="13">
        <v>43616</v>
      </c>
      <c r="Q7191">
        <v>85.57</v>
      </c>
      <c r="R7191">
        <v>86.379997000000003</v>
      </c>
      <c r="S7191">
        <v>85.370002999999997</v>
      </c>
      <c r="T7191">
        <v>86.120002999999997</v>
      </c>
      <c r="U7191">
        <v>77.991378999999995</v>
      </c>
      <c r="V7191">
        <v>2250000</v>
      </c>
      <c r="W7191" s="9" t="str">
        <f t="shared" si="116"/>
        <v>AEP</v>
      </c>
    </row>
    <row r="7192" spans="15:23">
      <c r="O7192" t="s">
        <v>118</v>
      </c>
      <c r="P7192" s="13">
        <v>43619</v>
      </c>
      <c r="Q7192">
        <v>86.349997999999999</v>
      </c>
      <c r="R7192">
        <v>87.419998000000007</v>
      </c>
      <c r="S7192">
        <v>85.93</v>
      </c>
      <c r="T7192">
        <v>87.370002999999997</v>
      </c>
      <c r="U7192">
        <v>79.123397999999995</v>
      </c>
      <c r="V7192">
        <v>2216100</v>
      </c>
      <c r="W7192" s="9" t="str">
        <f t="shared" si="116"/>
        <v>AEP</v>
      </c>
    </row>
    <row r="7193" spans="15:23">
      <c r="O7193" t="s">
        <v>118</v>
      </c>
      <c r="P7193" s="13">
        <v>43620</v>
      </c>
      <c r="Q7193">
        <v>87.139999000000003</v>
      </c>
      <c r="R7193">
        <v>87.260002</v>
      </c>
      <c r="S7193">
        <v>85.260002</v>
      </c>
      <c r="T7193">
        <v>87.050003000000004</v>
      </c>
      <c r="U7193">
        <v>78.833602999999997</v>
      </c>
      <c r="V7193">
        <v>1904600</v>
      </c>
      <c r="W7193" s="9" t="str">
        <f t="shared" si="116"/>
        <v>AEP</v>
      </c>
    </row>
    <row r="7194" spans="15:23">
      <c r="O7194" t="s">
        <v>118</v>
      </c>
      <c r="P7194" s="13">
        <v>43621</v>
      </c>
      <c r="Q7194">
        <v>87.410004000000001</v>
      </c>
      <c r="R7194">
        <v>89.790001000000004</v>
      </c>
      <c r="S7194">
        <v>87.239998</v>
      </c>
      <c r="T7194">
        <v>89.370002999999997</v>
      </c>
      <c r="U7194">
        <v>80.934623999999999</v>
      </c>
      <c r="V7194">
        <v>2155500</v>
      </c>
      <c r="W7194" s="9" t="str">
        <f t="shared" si="116"/>
        <v>AEP</v>
      </c>
    </row>
    <row r="7195" spans="15:23">
      <c r="O7195" t="s">
        <v>118</v>
      </c>
      <c r="P7195" s="13">
        <v>43622</v>
      </c>
      <c r="Q7195">
        <v>89.5</v>
      </c>
      <c r="R7195">
        <v>90.25</v>
      </c>
      <c r="S7195">
        <v>89.300003000000004</v>
      </c>
      <c r="T7195">
        <v>90</v>
      </c>
      <c r="U7195">
        <v>81.505156999999997</v>
      </c>
      <c r="V7195">
        <v>1739600</v>
      </c>
      <c r="W7195" s="9" t="str">
        <f t="shared" si="116"/>
        <v>AEP</v>
      </c>
    </row>
    <row r="7196" spans="15:23">
      <c r="O7196" t="s">
        <v>118</v>
      </c>
      <c r="P7196" s="13">
        <v>43623</v>
      </c>
      <c r="Q7196">
        <v>90.540001000000004</v>
      </c>
      <c r="R7196">
        <v>91.07</v>
      </c>
      <c r="S7196">
        <v>89.510002</v>
      </c>
      <c r="T7196">
        <v>89.540001000000004</v>
      </c>
      <c r="U7196">
        <v>81.088577000000001</v>
      </c>
      <c r="V7196">
        <v>2274900</v>
      </c>
      <c r="W7196" s="9" t="str">
        <f t="shared" si="116"/>
        <v>AEP</v>
      </c>
    </row>
    <row r="7197" spans="15:23">
      <c r="O7197" t="s">
        <v>118</v>
      </c>
      <c r="P7197" s="13">
        <v>43626</v>
      </c>
      <c r="Q7197">
        <v>89.300003000000004</v>
      </c>
      <c r="R7197">
        <v>89.32</v>
      </c>
      <c r="S7197">
        <v>88.620002999999997</v>
      </c>
      <c r="T7197">
        <v>89.019997000000004</v>
      </c>
      <c r="U7197">
        <v>80.617653000000004</v>
      </c>
      <c r="V7197">
        <v>1956700</v>
      </c>
      <c r="W7197" s="9" t="str">
        <f t="shared" si="116"/>
        <v>AEP</v>
      </c>
    </row>
    <row r="7198" spans="15:23">
      <c r="O7198" t="s">
        <v>118</v>
      </c>
      <c r="P7198" s="13">
        <v>43627</v>
      </c>
      <c r="Q7198">
        <v>88.970000999999996</v>
      </c>
      <c r="R7198">
        <v>89.110000999999997</v>
      </c>
      <c r="S7198">
        <v>87.879997000000003</v>
      </c>
      <c r="T7198">
        <v>88.32</v>
      </c>
      <c r="U7198">
        <v>79.983718999999994</v>
      </c>
      <c r="V7198">
        <v>1988400</v>
      </c>
      <c r="W7198" s="9" t="str">
        <f t="shared" si="116"/>
        <v>AEP</v>
      </c>
    </row>
    <row r="7199" spans="15:23">
      <c r="O7199" t="s">
        <v>118</v>
      </c>
      <c r="P7199" s="13">
        <v>43628</v>
      </c>
      <c r="Q7199">
        <v>88.889999000000003</v>
      </c>
      <c r="R7199">
        <v>89.739998</v>
      </c>
      <c r="S7199">
        <v>88.860000999999997</v>
      </c>
      <c r="T7199">
        <v>89.389999000000003</v>
      </c>
      <c r="U7199">
        <v>80.952727999999993</v>
      </c>
      <c r="V7199">
        <v>1910900</v>
      </c>
      <c r="W7199" s="9" t="str">
        <f t="shared" si="116"/>
        <v>AEP</v>
      </c>
    </row>
    <row r="7200" spans="15:23">
      <c r="O7200" t="s">
        <v>118</v>
      </c>
      <c r="P7200" s="13">
        <v>43629</v>
      </c>
      <c r="Q7200">
        <v>89.540001000000004</v>
      </c>
      <c r="R7200">
        <v>89.860000999999997</v>
      </c>
      <c r="S7200">
        <v>88.910004000000001</v>
      </c>
      <c r="T7200">
        <v>89.589995999999999</v>
      </c>
      <c r="U7200">
        <v>81.133849999999995</v>
      </c>
      <c r="V7200">
        <v>1794800</v>
      </c>
      <c r="W7200" s="9" t="str">
        <f t="shared" si="116"/>
        <v>AEP</v>
      </c>
    </row>
    <row r="7201" spans="15:23">
      <c r="O7201" t="s">
        <v>118</v>
      </c>
      <c r="P7201" s="13">
        <v>43630</v>
      </c>
      <c r="Q7201">
        <v>89.82</v>
      </c>
      <c r="R7201">
        <v>90.879997000000003</v>
      </c>
      <c r="S7201">
        <v>89.669998000000007</v>
      </c>
      <c r="T7201">
        <v>90.580001999999993</v>
      </c>
      <c r="U7201">
        <v>82.030417999999997</v>
      </c>
      <c r="V7201">
        <v>1783800</v>
      </c>
      <c r="W7201" s="9" t="str">
        <f t="shared" si="116"/>
        <v>AEP</v>
      </c>
    </row>
    <row r="7202" spans="15:23">
      <c r="O7202" t="s">
        <v>118</v>
      </c>
      <c r="P7202" s="13">
        <v>43633</v>
      </c>
      <c r="Q7202">
        <v>90.709998999999996</v>
      </c>
      <c r="R7202">
        <v>90.93</v>
      </c>
      <c r="S7202">
        <v>89.400002000000001</v>
      </c>
      <c r="T7202">
        <v>90.080001999999993</v>
      </c>
      <c r="U7202">
        <v>81.577599000000006</v>
      </c>
      <c r="V7202">
        <v>1835200</v>
      </c>
      <c r="W7202" s="9" t="str">
        <f t="shared" si="116"/>
        <v>AEP</v>
      </c>
    </row>
    <row r="7203" spans="15:23">
      <c r="O7203" t="s">
        <v>118</v>
      </c>
      <c r="P7203" s="13">
        <v>43634</v>
      </c>
      <c r="Q7203">
        <v>90.669998000000007</v>
      </c>
      <c r="R7203">
        <v>90.790001000000004</v>
      </c>
      <c r="S7203">
        <v>89.169998000000007</v>
      </c>
      <c r="T7203">
        <v>89.779999000000004</v>
      </c>
      <c r="U7203">
        <v>81.305923000000007</v>
      </c>
      <c r="V7203">
        <v>2230100</v>
      </c>
      <c r="W7203" s="9" t="str">
        <f t="shared" si="116"/>
        <v>AEP</v>
      </c>
    </row>
    <row r="7204" spans="15:23">
      <c r="O7204" t="s">
        <v>118</v>
      </c>
      <c r="P7204" s="13">
        <v>43635</v>
      </c>
      <c r="Q7204">
        <v>89.519997000000004</v>
      </c>
      <c r="R7204">
        <v>91.190002000000007</v>
      </c>
      <c r="S7204">
        <v>89.519997000000004</v>
      </c>
      <c r="T7204">
        <v>90.860000999999997</v>
      </c>
      <c r="U7204">
        <v>82.283989000000005</v>
      </c>
      <c r="V7204">
        <v>2394000</v>
      </c>
      <c r="W7204" s="9" t="str">
        <f t="shared" si="116"/>
        <v>AEP</v>
      </c>
    </row>
    <row r="7205" spans="15:23">
      <c r="O7205" t="s">
        <v>118</v>
      </c>
      <c r="P7205" s="13">
        <v>43636</v>
      </c>
      <c r="Q7205">
        <v>91.260002</v>
      </c>
      <c r="R7205">
        <v>91.699996999999996</v>
      </c>
      <c r="S7205">
        <v>90.260002</v>
      </c>
      <c r="T7205">
        <v>90.870002999999997</v>
      </c>
      <c r="U7205">
        <v>82.293036999999998</v>
      </c>
      <c r="V7205">
        <v>2206800</v>
      </c>
      <c r="W7205" s="9" t="str">
        <f t="shared" si="116"/>
        <v>AEP</v>
      </c>
    </row>
    <row r="7206" spans="15:23">
      <c r="O7206" t="s">
        <v>118</v>
      </c>
      <c r="P7206" s="13">
        <v>43637</v>
      </c>
      <c r="Q7206">
        <v>91.25</v>
      </c>
      <c r="R7206">
        <v>91.660004000000001</v>
      </c>
      <c r="S7206">
        <v>90.279999000000004</v>
      </c>
      <c r="T7206">
        <v>91.550003000000004</v>
      </c>
      <c r="U7206">
        <v>82.908867000000001</v>
      </c>
      <c r="V7206">
        <v>3885800</v>
      </c>
      <c r="W7206" s="9" t="str">
        <f t="shared" si="116"/>
        <v>AEP</v>
      </c>
    </row>
    <row r="7207" spans="15:23">
      <c r="O7207" t="s">
        <v>118</v>
      </c>
      <c r="P7207" s="13">
        <v>43640</v>
      </c>
      <c r="Q7207">
        <v>91.559997999999993</v>
      </c>
      <c r="R7207">
        <v>91.989998</v>
      </c>
      <c r="S7207">
        <v>90.739998</v>
      </c>
      <c r="T7207">
        <v>90.900002000000001</v>
      </c>
      <c r="U7207">
        <v>82.320198000000005</v>
      </c>
      <c r="V7207">
        <v>2709600</v>
      </c>
      <c r="W7207" s="9" t="str">
        <f t="shared" si="116"/>
        <v>AEP</v>
      </c>
    </row>
    <row r="7208" spans="15:23">
      <c r="O7208" t="s">
        <v>118</v>
      </c>
      <c r="P7208" s="13">
        <v>43641</v>
      </c>
      <c r="Q7208">
        <v>90.949996999999996</v>
      </c>
      <c r="R7208">
        <v>91.190002000000007</v>
      </c>
      <c r="S7208">
        <v>90.120002999999997</v>
      </c>
      <c r="T7208">
        <v>90.370002999999997</v>
      </c>
      <c r="U7208">
        <v>81.840232999999998</v>
      </c>
      <c r="V7208">
        <v>2446200</v>
      </c>
      <c r="W7208" s="9" t="str">
        <f t="shared" si="116"/>
        <v>AEP</v>
      </c>
    </row>
    <row r="7209" spans="15:23">
      <c r="O7209" t="s">
        <v>118</v>
      </c>
      <c r="P7209" s="13">
        <v>43642</v>
      </c>
      <c r="Q7209">
        <v>90.07</v>
      </c>
      <c r="R7209">
        <v>90.309997999999993</v>
      </c>
      <c r="S7209">
        <v>88.400002000000001</v>
      </c>
      <c r="T7209">
        <v>88.5</v>
      </c>
      <c r="U7209">
        <v>80.146743999999998</v>
      </c>
      <c r="V7209">
        <v>2895100</v>
      </c>
      <c r="W7209" s="9" t="str">
        <f t="shared" si="116"/>
        <v>AEP</v>
      </c>
    </row>
    <row r="7210" spans="15:23">
      <c r="O7210" t="s">
        <v>118</v>
      </c>
      <c r="P7210" s="13">
        <v>43643</v>
      </c>
      <c r="Q7210">
        <v>88.510002</v>
      </c>
      <c r="R7210">
        <v>88.860000999999997</v>
      </c>
      <c r="S7210">
        <v>87.639999000000003</v>
      </c>
      <c r="T7210">
        <v>87.900002000000001</v>
      </c>
      <c r="U7210">
        <v>79.603370999999996</v>
      </c>
      <c r="V7210">
        <v>3105800</v>
      </c>
      <c r="W7210" s="9" t="str">
        <f t="shared" si="116"/>
        <v>AEP</v>
      </c>
    </row>
    <row r="7211" spans="15:23">
      <c r="O7211" t="s">
        <v>118</v>
      </c>
      <c r="P7211" s="13">
        <v>43644</v>
      </c>
      <c r="Q7211">
        <v>87.75</v>
      </c>
      <c r="R7211">
        <v>88.93</v>
      </c>
      <c r="S7211">
        <v>87.720000999999996</v>
      </c>
      <c r="T7211">
        <v>88.010002</v>
      </c>
      <c r="U7211">
        <v>79.702988000000005</v>
      </c>
      <c r="V7211">
        <v>3815700</v>
      </c>
      <c r="W7211" s="9" t="str">
        <f t="shared" si="116"/>
        <v>AEP</v>
      </c>
    </row>
    <row r="7212" spans="15:23">
      <c r="O7212" t="s">
        <v>118</v>
      </c>
      <c r="P7212" s="13">
        <v>43647</v>
      </c>
      <c r="Q7212">
        <v>87.989998</v>
      </c>
      <c r="R7212">
        <v>88.230002999999996</v>
      </c>
      <c r="S7212">
        <v>87.080001999999993</v>
      </c>
      <c r="T7212">
        <v>88.129997000000003</v>
      </c>
      <c r="U7212">
        <v>79.811645999999996</v>
      </c>
      <c r="V7212">
        <v>2034200</v>
      </c>
      <c r="W7212" s="9" t="str">
        <f t="shared" si="116"/>
        <v>AEP</v>
      </c>
    </row>
    <row r="7213" spans="15:23">
      <c r="O7213" t="s">
        <v>118</v>
      </c>
      <c r="P7213" s="13">
        <v>43648</v>
      </c>
      <c r="Q7213">
        <v>88.339995999999999</v>
      </c>
      <c r="R7213">
        <v>89.629997000000003</v>
      </c>
      <c r="S7213">
        <v>88.269997000000004</v>
      </c>
      <c r="T7213">
        <v>89.190002000000007</v>
      </c>
      <c r="U7213">
        <v>80.771614</v>
      </c>
      <c r="V7213">
        <v>2083200</v>
      </c>
      <c r="W7213" s="9" t="str">
        <f t="shared" si="116"/>
        <v>AEP</v>
      </c>
    </row>
    <row r="7214" spans="15:23">
      <c r="O7214" t="s">
        <v>118</v>
      </c>
      <c r="P7214" s="13">
        <v>43649</v>
      </c>
      <c r="Q7214">
        <v>89.660004000000001</v>
      </c>
      <c r="R7214">
        <v>90.690002000000007</v>
      </c>
      <c r="S7214">
        <v>89.589995999999999</v>
      </c>
      <c r="T7214">
        <v>90.139999000000003</v>
      </c>
      <c r="U7214">
        <v>81.631934999999999</v>
      </c>
      <c r="V7214">
        <v>1843300</v>
      </c>
      <c r="W7214" s="9" t="str">
        <f t="shared" si="116"/>
        <v>AEP</v>
      </c>
    </row>
    <row r="7215" spans="15:23">
      <c r="O7215" t="s">
        <v>118</v>
      </c>
      <c r="P7215" s="13">
        <v>43651</v>
      </c>
      <c r="Q7215">
        <v>89.559997999999993</v>
      </c>
      <c r="R7215">
        <v>90.099997999999999</v>
      </c>
      <c r="S7215">
        <v>88.379997000000003</v>
      </c>
      <c r="T7215">
        <v>89.839995999999999</v>
      </c>
      <c r="U7215">
        <v>81.360252000000003</v>
      </c>
      <c r="V7215">
        <v>1758500</v>
      </c>
      <c r="W7215" s="9" t="str">
        <f t="shared" si="116"/>
        <v>AEP</v>
      </c>
    </row>
    <row r="7216" spans="15:23">
      <c r="O7216" t="s">
        <v>118</v>
      </c>
      <c r="P7216" s="13">
        <v>43654</v>
      </c>
      <c r="Q7216">
        <v>90.089995999999999</v>
      </c>
      <c r="R7216">
        <v>90.279999000000004</v>
      </c>
      <c r="S7216">
        <v>89.519997000000004</v>
      </c>
      <c r="T7216">
        <v>89.93</v>
      </c>
      <c r="U7216">
        <v>81.441765000000004</v>
      </c>
      <c r="V7216">
        <v>1233500</v>
      </c>
      <c r="W7216" s="9" t="str">
        <f t="shared" si="116"/>
        <v>AEP</v>
      </c>
    </row>
    <row r="7217" spans="15:23">
      <c r="O7217" t="s">
        <v>118</v>
      </c>
      <c r="P7217" s="13">
        <v>43655</v>
      </c>
      <c r="Q7217">
        <v>90.07</v>
      </c>
      <c r="R7217">
        <v>90.459998999999996</v>
      </c>
      <c r="S7217">
        <v>89.690002000000007</v>
      </c>
      <c r="T7217">
        <v>90.360000999999997</v>
      </c>
      <c r="U7217">
        <v>81.831192000000001</v>
      </c>
      <c r="V7217">
        <v>1532900</v>
      </c>
      <c r="W7217" s="9" t="str">
        <f t="shared" si="116"/>
        <v>AEP</v>
      </c>
    </row>
    <row r="7218" spans="15:23">
      <c r="O7218" t="s">
        <v>118</v>
      </c>
      <c r="P7218" s="13">
        <v>43656</v>
      </c>
      <c r="Q7218">
        <v>90.529999000000004</v>
      </c>
      <c r="R7218">
        <v>91.339995999999999</v>
      </c>
      <c r="S7218">
        <v>90.220000999999996</v>
      </c>
      <c r="T7218">
        <v>90.809997999999993</v>
      </c>
      <c r="U7218">
        <v>82.238692999999998</v>
      </c>
      <c r="V7218">
        <v>1342000</v>
      </c>
      <c r="W7218" s="9" t="str">
        <f t="shared" si="116"/>
        <v>AEP</v>
      </c>
    </row>
    <row r="7219" spans="15:23">
      <c r="O7219" t="s">
        <v>118</v>
      </c>
      <c r="P7219" s="13">
        <v>43657</v>
      </c>
      <c r="Q7219">
        <v>90.529999000000004</v>
      </c>
      <c r="R7219">
        <v>91.419998000000007</v>
      </c>
      <c r="S7219">
        <v>90.190002000000007</v>
      </c>
      <c r="T7219">
        <v>90.93</v>
      </c>
      <c r="U7219">
        <v>82.347381999999996</v>
      </c>
      <c r="V7219">
        <v>1813700</v>
      </c>
      <c r="W7219" s="9" t="str">
        <f t="shared" si="116"/>
        <v>AEP</v>
      </c>
    </row>
    <row r="7220" spans="15:23">
      <c r="O7220" t="s">
        <v>118</v>
      </c>
      <c r="P7220" s="13">
        <v>43658</v>
      </c>
      <c r="Q7220">
        <v>90.900002000000001</v>
      </c>
      <c r="R7220">
        <v>91.139999000000003</v>
      </c>
      <c r="S7220">
        <v>89.800003000000004</v>
      </c>
      <c r="T7220">
        <v>90.25</v>
      </c>
      <c r="U7220">
        <v>81.731566999999998</v>
      </c>
      <c r="V7220">
        <v>1368200</v>
      </c>
      <c r="W7220" s="9" t="str">
        <f t="shared" si="116"/>
        <v>AEP</v>
      </c>
    </row>
    <row r="7221" spans="15:23">
      <c r="O7221" t="s">
        <v>118</v>
      </c>
      <c r="P7221" s="13">
        <v>43661</v>
      </c>
      <c r="Q7221">
        <v>90.639999000000003</v>
      </c>
      <c r="R7221">
        <v>91.339995999999999</v>
      </c>
      <c r="S7221">
        <v>90.139999000000003</v>
      </c>
      <c r="T7221">
        <v>91.190002000000007</v>
      </c>
      <c r="U7221">
        <v>82.582840000000004</v>
      </c>
      <c r="V7221">
        <v>1901900</v>
      </c>
      <c r="W7221" s="9" t="str">
        <f t="shared" si="116"/>
        <v>AEP</v>
      </c>
    </row>
    <row r="7222" spans="15:23">
      <c r="O7222" t="s">
        <v>118</v>
      </c>
      <c r="P7222" s="13">
        <v>43662</v>
      </c>
      <c r="Q7222">
        <v>90.769997000000004</v>
      </c>
      <c r="R7222">
        <v>91.169998000000007</v>
      </c>
      <c r="S7222">
        <v>89.959998999999996</v>
      </c>
      <c r="T7222">
        <v>90.510002</v>
      </c>
      <c r="U7222">
        <v>81.967026000000004</v>
      </c>
      <c r="V7222">
        <v>1563200</v>
      </c>
      <c r="W7222" s="9" t="str">
        <f t="shared" si="116"/>
        <v>AEP</v>
      </c>
    </row>
    <row r="7223" spans="15:23">
      <c r="O7223" t="s">
        <v>118</v>
      </c>
      <c r="P7223" s="13">
        <v>43663</v>
      </c>
      <c r="Q7223">
        <v>90.790001000000004</v>
      </c>
      <c r="R7223">
        <v>91.82</v>
      </c>
      <c r="S7223">
        <v>90.599997999999999</v>
      </c>
      <c r="T7223">
        <v>91.019997000000004</v>
      </c>
      <c r="U7223">
        <v>82.428878999999995</v>
      </c>
      <c r="V7223">
        <v>1788800</v>
      </c>
      <c r="W7223" s="9" t="str">
        <f t="shared" si="116"/>
        <v>AEP</v>
      </c>
    </row>
    <row r="7224" spans="15:23">
      <c r="O7224" t="s">
        <v>118</v>
      </c>
      <c r="P7224" s="13">
        <v>43664</v>
      </c>
      <c r="Q7224">
        <v>90.900002000000001</v>
      </c>
      <c r="R7224">
        <v>91.82</v>
      </c>
      <c r="S7224">
        <v>90.269997000000004</v>
      </c>
      <c r="T7224">
        <v>91.760002</v>
      </c>
      <c r="U7224">
        <v>83.099036999999996</v>
      </c>
      <c r="V7224">
        <v>1338300</v>
      </c>
      <c r="W7224" s="9" t="str">
        <f t="shared" si="116"/>
        <v>AEP</v>
      </c>
    </row>
    <row r="7225" spans="15:23">
      <c r="O7225" t="s">
        <v>118</v>
      </c>
      <c r="P7225" s="13">
        <v>43665</v>
      </c>
      <c r="Q7225">
        <v>91.580001999999993</v>
      </c>
      <c r="R7225">
        <v>91.82</v>
      </c>
      <c r="S7225">
        <v>90.239998</v>
      </c>
      <c r="T7225">
        <v>90.279999000000004</v>
      </c>
      <c r="U7225">
        <v>81.758719999999997</v>
      </c>
      <c r="V7225">
        <v>1693300</v>
      </c>
      <c r="W7225" s="9" t="str">
        <f t="shared" si="116"/>
        <v>AEP</v>
      </c>
    </row>
    <row r="7226" spans="15:23">
      <c r="O7226" t="s">
        <v>118</v>
      </c>
      <c r="P7226" s="13">
        <v>43668</v>
      </c>
      <c r="Q7226">
        <v>90.480002999999996</v>
      </c>
      <c r="R7226">
        <v>90.57</v>
      </c>
      <c r="S7226">
        <v>89.389999000000003</v>
      </c>
      <c r="T7226">
        <v>90.120002999999997</v>
      </c>
      <c r="U7226">
        <v>81.613831000000005</v>
      </c>
      <c r="V7226">
        <v>1390800</v>
      </c>
      <c r="W7226" s="9" t="str">
        <f t="shared" si="116"/>
        <v>AEP</v>
      </c>
    </row>
    <row r="7227" spans="15:23">
      <c r="O7227" t="s">
        <v>118</v>
      </c>
      <c r="P7227" s="13">
        <v>43669</v>
      </c>
      <c r="Q7227">
        <v>90.050003000000004</v>
      </c>
      <c r="R7227">
        <v>90.199996999999996</v>
      </c>
      <c r="S7227">
        <v>89.110000999999997</v>
      </c>
      <c r="T7227">
        <v>89.510002</v>
      </c>
      <c r="U7227">
        <v>81.061408999999998</v>
      </c>
      <c r="V7227">
        <v>1732300</v>
      </c>
      <c r="W7227" s="9" t="str">
        <f t="shared" si="116"/>
        <v>AEP</v>
      </c>
    </row>
    <row r="7228" spans="15:23">
      <c r="O7228" t="s">
        <v>118</v>
      </c>
      <c r="P7228" s="13">
        <v>43670</v>
      </c>
      <c r="Q7228">
        <v>89.849997999999999</v>
      </c>
      <c r="R7228">
        <v>89.870002999999997</v>
      </c>
      <c r="S7228">
        <v>88.629997000000003</v>
      </c>
      <c r="T7228">
        <v>89.610000999999997</v>
      </c>
      <c r="U7228">
        <v>81.151947000000007</v>
      </c>
      <c r="V7228">
        <v>2008400</v>
      </c>
      <c r="W7228" s="9" t="str">
        <f t="shared" si="116"/>
        <v>AEP</v>
      </c>
    </row>
    <row r="7229" spans="15:23">
      <c r="O7229" t="s">
        <v>118</v>
      </c>
      <c r="P7229" s="13">
        <v>43671</v>
      </c>
      <c r="Q7229">
        <v>89.279999000000004</v>
      </c>
      <c r="R7229">
        <v>89.870002999999997</v>
      </c>
      <c r="S7229">
        <v>88.480002999999996</v>
      </c>
      <c r="T7229">
        <v>89.080001999999993</v>
      </c>
      <c r="U7229">
        <v>80.671982</v>
      </c>
      <c r="V7229">
        <v>2252600</v>
      </c>
      <c r="W7229" s="9" t="str">
        <f t="shared" si="116"/>
        <v>AEP</v>
      </c>
    </row>
    <row r="7230" spans="15:23">
      <c r="O7230" t="s">
        <v>118</v>
      </c>
      <c r="P7230" s="13">
        <v>43672</v>
      </c>
      <c r="Q7230">
        <v>88.739998</v>
      </c>
      <c r="R7230">
        <v>89.459998999999996</v>
      </c>
      <c r="S7230">
        <v>88.639999000000003</v>
      </c>
      <c r="T7230">
        <v>88.949996999999996</v>
      </c>
      <c r="U7230">
        <v>80.554259999999999</v>
      </c>
      <c r="V7230">
        <v>2176500</v>
      </c>
      <c r="W7230" s="9" t="str">
        <f t="shared" si="116"/>
        <v>AEP</v>
      </c>
    </row>
    <row r="7231" spans="15:23">
      <c r="O7231" t="s">
        <v>118</v>
      </c>
      <c r="P7231" s="13">
        <v>43675</v>
      </c>
      <c r="Q7231">
        <v>89.279999000000004</v>
      </c>
      <c r="R7231">
        <v>89.830001999999993</v>
      </c>
      <c r="S7231">
        <v>88.839995999999999</v>
      </c>
      <c r="T7231">
        <v>89.739998</v>
      </c>
      <c r="U7231">
        <v>81.269699000000003</v>
      </c>
      <c r="V7231">
        <v>1736300</v>
      </c>
      <c r="W7231" s="9" t="str">
        <f t="shared" si="116"/>
        <v>AEP</v>
      </c>
    </row>
    <row r="7232" spans="15:23">
      <c r="O7232" t="s">
        <v>118</v>
      </c>
      <c r="P7232" s="13">
        <v>43676</v>
      </c>
      <c r="Q7232">
        <v>89.620002999999997</v>
      </c>
      <c r="R7232">
        <v>89.879997000000003</v>
      </c>
      <c r="S7232">
        <v>88.269997000000004</v>
      </c>
      <c r="T7232">
        <v>88.720000999999996</v>
      </c>
      <c r="U7232">
        <v>80.345993000000007</v>
      </c>
      <c r="V7232">
        <v>1691100</v>
      </c>
      <c r="W7232" s="9" t="str">
        <f t="shared" si="116"/>
        <v>AEP</v>
      </c>
    </row>
    <row r="7233" spans="15:23">
      <c r="O7233" t="s">
        <v>118</v>
      </c>
      <c r="P7233" s="13">
        <v>43677</v>
      </c>
      <c r="Q7233">
        <v>88.589995999999999</v>
      </c>
      <c r="R7233">
        <v>89.169998000000007</v>
      </c>
      <c r="S7233">
        <v>87.440002000000007</v>
      </c>
      <c r="T7233">
        <v>87.809997999999993</v>
      </c>
      <c r="U7233">
        <v>79.521872999999999</v>
      </c>
      <c r="V7233">
        <v>2942800</v>
      </c>
      <c r="W7233" s="9" t="str">
        <f t="shared" si="116"/>
        <v>AEP</v>
      </c>
    </row>
    <row r="7234" spans="15:23">
      <c r="O7234" t="s">
        <v>118</v>
      </c>
      <c r="P7234" s="13">
        <v>43678</v>
      </c>
      <c r="Q7234">
        <v>87.650002000000001</v>
      </c>
      <c r="R7234">
        <v>89.339995999999999</v>
      </c>
      <c r="S7234">
        <v>87.040001000000004</v>
      </c>
      <c r="T7234">
        <v>88.809997999999993</v>
      </c>
      <c r="U7234">
        <v>80.427475000000001</v>
      </c>
      <c r="V7234">
        <v>3433000</v>
      </c>
      <c r="W7234" s="9" t="str">
        <f t="shared" si="116"/>
        <v>AEP</v>
      </c>
    </row>
    <row r="7235" spans="15:23">
      <c r="O7235" t="s">
        <v>118</v>
      </c>
      <c r="P7235" s="13">
        <v>43679</v>
      </c>
      <c r="Q7235">
        <v>89.349997999999999</v>
      </c>
      <c r="R7235">
        <v>89.769997000000004</v>
      </c>
      <c r="S7235">
        <v>88.589995999999999</v>
      </c>
      <c r="T7235">
        <v>88.699996999999996</v>
      </c>
      <c r="U7235">
        <v>80.327849999999998</v>
      </c>
      <c r="V7235">
        <v>1984300</v>
      </c>
      <c r="W7235" s="9" t="str">
        <f t="shared" si="116"/>
        <v>AEP</v>
      </c>
    </row>
    <row r="7236" spans="15:23">
      <c r="O7236" t="s">
        <v>118</v>
      </c>
      <c r="P7236" s="13">
        <v>43682</v>
      </c>
      <c r="Q7236">
        <v>88.949996999999996</v>
      </c>
      <c r="R7236">
        <v>89.480002999999996</v>
      </c>
      <c r="S7236">
        <v>87.379997000000003</v>
      </c>
      <c r="T7236">
        <v>88.019997000000004</v>
      </c>
      <c r="U7236">
        <v>79.712044000000006</v>
      </c>
      <c r="V7236">
        <v>2944400</v>
      </c>
      <c r="W7236" s="9" t="str">
        <f t="shared" si="116"/>
        <v>AEP</v>
      </c>
    </row>
    <row r="7237" spans="15:23">
      <c r="O7237" t="s">
        <v>118</v>
      </c>
      <c r="P7237" s="13">
        <v>43683</v>
      </c>
      <c r="Q7237">
        <v>88</v>
      </c>
      <c r="R7237">
        <v>89.510002</v>
      </c>
      <c r="S7237">
        <v>87.239998</v>
      </c>
      <c r="T7237">
        <v>89.139999000000003</v>
      </c>
      <c r="U7237">
        <v>80.726333999999994</v>
      </c>
      <c r="V7237">
        <v>2725600</v>
      </c>
      <c r="W7237" s="9" t="str">
        <f t="shared" ref="W7237:W7300" si="117">IFERROR(VLOOKUP(O7237,$B$4:$B$17,1,FALSE),"Delete")</f>
        <v>AEP</v>
      </c>
    </row>
    <row r="7238" spans="15:23">
      <c r="O7238" t="s">
        <v>118</v>
      </c>
      <c r="P7238" s="13">
        <v>43684</v>
      </c>
      <c r="Q7238">
        <v>89.389999000000003</v>
      </c>
      <c r="R7238">
        <v>90.32</v>
      </c>
      <c r="S7238">
        <v>88.080001999999993</v>
      </c>
      <c r="T7238">
        <v>89.739998</v>
      </c>
      <c r="U7238">
        <v>81.269699000000003</v>
      </c>
      <c r="V7238">
        <v>1945400</v>
      </c>
      <c r="W7238" s="9" t="str">
        <f t="shared" si="117"/>
        <v>AEP</v>
      </c>
    </row>
    <row r="7239" spans="15:23">
      <c r="O7239" t="s">
        <v>118</v>
      </c>
      <c r="P7239" s="13">
        <v>43685</v>
      </c>
      <c r="Q7239">
        <v>88.82</v>
      </c>
      <c r="R7239">
        <v>89.790001000000004</v>
      </c>
      <c r="S7239">
        <v>88.099997999999999</v>
      </c>
      <c r="T7239">
        <v>89.510002</v>
      </c>
      <c r="U7239">
        <v>81.671172999999996</v>
      </c>
      <c r="V7239">
        <v>3090500</v>
      </c>
      <c r="W7239" s="9" t="str">
        <f t="shared" si="117"/>
        <v>AEP</v>
      </c>
    </row>
    <row r="7240" spans="15:23">
      <c r="O7240" t="s">
        <v>118</v>
      </c>
      <c r="P7240" s="13">
        <v>43686</v>
      </c>
      <c r="Q7240">
        <v>89.769997000000004</v>
      </c>
      <c r="R7240">
        <v>90.389999000000003</v>
      </c>
      <c r="S7240">
        <v>89.540001000000004</v>
      </c>
      <c r="T7240">
        <v>89.970000999999996</v>
      </c>
      <c r="U7240">
        <v>82.090873999999999</v>
      </c>
      <c r="V7240">
        <v>1597500</v>
      </c>
      <c r="W7240" s="9" t="str">
        <f t="shared" si="117"/>
        <v>AEP</v>
      </c>
    </row>
    <row r="7241" spans="15:23">
      <c r="O7241" t="s">
        <v>118</v>
      </c>
      <c r="P7241" s="13">
        <v>43689</v>
      </c>
      <c r="Q7241">
        <v>90.129997000000003</v>
      </c>
      <c r="R7241">
        <v>90.660004000000001</v>
      </c>
      <c r="S7241">
        <v>89.849997999999999</v>
      </c>
      <c r="T7241">
        <v>90.43</v>
      </c>
      <c r="U7241">
        <v>82.510597000000004</v>
      </c>
      <c r="V7241">
        <v>1497100</v>
      </c>
      <c r="W7241" s="9" t="str">
        <f t="shared" si="117"/>
        <v>AEP</v>
      </c>
    </row>
    <row r="7242" spans="15:23">
      <c r="O7242" t="s">
        <v>118</v>
      </c>
      <c r="P7242" s="13">
        <v>43690</v>
      </c>
      <c r="Q7242">
        <v>90.379997000000003</v>
      </c>
      <c r="R7242">
        <v>90.68</v>
      </c>
      <c r="S7242">
        <v>89.43</v>
      </c>
      <c r="T7242">
        <v>90.25</v>
      </c>
      <c r="U7242">
        <v>82.346367000000001</v>
      </c>
      <c r="V7242">
        <v>1810400</v>
      </c>
      <c r="W7242" s="9" t="str">
        <f t="shared" si="117"/>
        <v>AEP</v>
      </c>
    </row>
    <row r="7243" spans="15:23">
      <c r="O7243" t="s">
        <v>118</v>
      </c>
      <c r="P7243" s="13">
        <v>43691</v>
      </c>
      <c r="Q7243">
        <v>90.080001999999993</v>
      </c>
      <c r="R7243">
        <v>90.57</v>
      </c>
      <c r="S7243">
        <v>88.089995999999999</v>
      </c>
      <c r="T7243">
        <v>88.480002999999996</v>
      </c>
      <c r="U7243">
        <v>80.731369000000001</v>
      </c>
      <c r="V7243">
        <v>4572300</v>
      </c>
      <c r="W7243" s="9" t="str">
        <f t="shared" si="117"/>
        <v>AEP</v>
      </c>
    </row>
    <row r="7244" spans="15:23">
      <c r="O7244" t="s">
        <v>118</v>
      </c>
      <c r="P7244" s="13">
        <v>43692</v>
      </c>
      <c r="Q7244">
        <v>88.379997000000003</v>
      </c>
      <c r="R7244">
        <v>90.620002999999997</v>
      </c>
      <c r="S7244">
        <v>88.199996999999996</v>
      </c>
      <c r="T7244">
        <v>90.360000999999997</v>
      </c>
      <c r="U7244">
        <v>82.446731999999997</v>
      </c>
      <c r="V7244">
        <v>2874200</v>
      </c>
      <c r="W7244" s="9" t="str">
        <f t="shared" si="117"/>
        <v>AEP</v>
      </c>
    </row>
    <row r="7245" spans="15:23">
      <c r="O7245" t="s">
        <v>118</v>
      </c>
      <c r="P7245" s="13">
        <v>43693</v>
      </c>
      <c r="Q7245">
        <v>90.470000999999996</v>
      </c>
      <c r="R7245">
        <v>90.790001000000004</v>
      </c>
      <c r="S7245">
        <v>90.019997000000004</v>
      </c>
      <c r="T7245">
        <v>90.230002999999996</v>
      </c>
      <c r="U7245">
        <v>82.328125</v>
      </c>
      <c r="V7245">
        <v>2131000</v>
      </c>
      <c r="W7245" s="9" t="str">
        <f t="shared" si="117"/>
        <v>AEP</v>
      </c>
    </row>
    <row r="7246" spans="15:23">
      <c r="O7246" t="s">
        <v>118</v>
      </c>
      <c r="P7246" s="13">
        <v>43696</v>
      </c>
      <c r="Q7246">
        <v>90.25</v>
      </c>
      <c r="R7246">
        <v>91.220000999999996</v>
      </c>
      <c r="S7246">
        <v>90</v>
      </c>
      <c r="T7246">
        <v>90.550003000000004</v>
      </c>
      <c r="U7246">
        <v>82.620102000000003</v>
      </c>
      <c r="V7246">
        <v>1734100</v>
      </c>
      <c r="W7246" s="9" t="str">
        <f t="shared" si="117"/>
        <v>AEP</v>
      </c>
    </row>
    <row r="7247" spans="15:23">
      <c r="O7247" t="s">
        <v>118</v>
      </c>
      <c r="P7247" s="13">
        <v>43697</v>
      </c>
      <c r="Q7247">
        <v>91</v>
      </c>
      <c r="R7247">
        <v>91.050003000000004</v>
      </c>
      <c r="S7247">
        <v>90.080001999999993</v>
      </c>
      <c r="T7247">
        <v>90.769997000000004</v>
      </c>
      <c r="U7247">
        <v>82.820824000000002</v>
      </c>
      <c r="V7247">
        <v>1450400</v>
      </c>
      <c r="W7247" s="9" t="str">
        <f t="shared" si="117"/>
        <v>AEP</v>
      </c>
    </row>
    <row r="7248" spans="15:23">
      <c r="O7248" t="s">
        <v>118</v>
      </c>
      <c r="P7248" s="13">
        <v>43698</v>
      </c>
      <c r="Q7248">
        <v>90.510002</v>
      </c>
      <c r="R7248">
        <v>91.360000999999997</v>
      </c>
      <c r="S7248">
        <v>90.410004000000001</v>
      </c>
      <c r="T7248">
        <v>91.349997999999999</v>
      </c>
      <c r="U7248">
        <v>83.350014000000002</v>
      </c>
      <c r="V7248">
        <v>1332100</v>
      </c>
      <c r="W7248" s="9" t="str">
        <f t="shared" si="117"/>
        <v>AEP</v>
      </c>
    </row>
    <row r="7249" spans="15:23">
      <c r="O7249" t="s">
        <v>118</v>
      </c>
      <c r="P7249" s="13">
        <v>43699</v>
      </c>
      <c r="Q7249">
        <v>91.279999000000004</v>
      </c>
      <c r="R7249">
        <v>91.459998999999996</v>
      </c>
      <c r="S7249">
        <v>90.610000999999997</v>
      </c>
      <c r="T7249">
        <v>90.970000999999996</v>
      </c>
      <c r="U7249">
        <v>83.003310999999997</v>
      </c>
      <c r="V7249">
        <v>1625600</v>
      </c>
      <c r="W7249" s="9" t="str">
        <f t="shared" si="117"/>
        <v>AEP</v>
      </c>
    </row>
    <row r="7250" spans="15:23">
      <c r="O7250" t="s">
        <v>118</v>
      </c>
      <c r="P7250" s="13">
        <v>43700</v>
      </c>
      <c r="Q7250">
        <v>91.209998999999996</v>
      </c>
      <c r="R7250">
        <v>91.43</v>
      </c>
      <c r="S7250">
        <v>89.050003000000004</v>
      </c>
      <c r="T7250">
        <v>89.580001999999993</v>
      </c>
      <c r="U7250">
        <v>81.735039</v>
      </c>
      <c r="V7250">
        <v>2253100</v>
      </c>
      <c r="W7250" s="9" t="str">
        <f t="shared" si="117"/>
        <v>AEP</v>
      </c>
    </row>
    <row r="7251" spans="15:23">
      <c r="O7251" t="s">
        <v>118</v>
      </c>
      <c r="P7251" s="13">
        <v>43703</v>
      </c>
      <c r="Q7251">
        <v>89.699996999999996</v>
      </c>
      <c r="R7251">
        <v>90.849997999999999</v>
      </c>
      <c r="S7251">
        <v>89.510002</v>
      </c>
      <c r="T7251">
        <v>90.830001999999993</v>
      </c>
      <c r="U7251">
        <v>82.875549000000007</v>
      </c>
      <c r="V7251">
        <v>1625500</v>
      </c>
      <c r="W7251" s="9" t="str">
        <f t="shared" si="117"/>
        <v>AEP</v>
      </c>
    </row>
    <row r="7252" spans="15:23">
      <c r="O7252" t="s">
        <v>118</v>
      </c>
      <c r="P7252" s="13">
        <v>43704</v>
      </c>
      <c r="Q7252">
        <v>91.150002000000001</v>
      </c>
      <c r="R7252">
        <v>91.400002000000001</v>
      </c>
      <c r="S7252">
        <v>90.610000999999997</v>
      </c>
      <c r="T7252">
        <v>90.669998000000007</v>
      </c>
      <c r="U7252">
        <v>82.729575999999994</v>
      </c>
      <c r="V7252">
        <v>1339000</v>
      </c>
      <c r="W7252" s="9" t="str">
        <f t="shared" si="117"/>
        <v>AEP</v>
      </c>
    </row>
    <row r="7253" spans="15:23">
      <c r="O7253" t="s">
        <v>118</v>
      </c>
      <c r="P7253" s="13">
        <v>43705</v>
      </c>
      <c r="Q7253">
        <v>90.940002000000007</v>
      </c>
      <c r="R7253">
        <v>90.940002000000007</v>
      </c>
      <c r="S7253">
        <v>89.510002</v>
      </c>
      <c r="T7253">
        <v>89.629997000000003</v>
      </c>
      <c r="U7253">
        <v>81.780654999999996</v>
      </c>
      <c r="V7253">
        <v>4525300</v>
      </c>
      <c r="W7253" s="9" t="str">
        <f t="shared" si="117"/>
        <v>AEP</v>
      </c>
    </row>
    <row r="7254" spans="15:23">
      <c r="O7254" t="s">
        <v>118</v>
      </c>
      <c r="P7254" s="13">
        <v>43706</v>
      </c>
      <c r="Q7254">
        <v>90.059997999999993</v>
      </c>
      <c r="R7254">
        <v>90.75</v>
      </c>
      <c r="S7254">
        <v>89.660004000000001</v>
      </c>
      <c r="T7254">
        <v>90.720000999999996</v>
      </c>
      <c r="U7254">
        <v>82.775199999999998</v>
      </c>
      <c r="V7254">
        <v>1856900</v>
      </c>
      <c r="W7254" s="9" t="str">
        <f t="shared" si="117"/>
        <v>AEP</v>
      </c>
    </row>
    <row r="7255" spans="15:23">
      <c r="O7255" t="s">
        <v>118</v>
      </c>
      <c r="P7255" s="13">
        <v>43707</v>
      </c>
      <c r="Q7255">
        <v>91</v>
      </c>
      <c r="R7255">
        <v>91.5</v>
      </c>
      <c r="S7255">
        <v>90.309997999999993</v>
      </c>
      <c r="T7255">
        <v>91.150002000000001</v>
      </c>
      <c r="U7255">
        <v>83.167534000000003</v>
      </c>
      <c r="V7255">
        <v>2584700</v>
      </c>
      <c r="W7255" s="9" t="str">
        <f t="shared" si="117"/>
        <v>AEP</v>
      </c>
    </row>
    <row r="7256" spans="15:23">
      <c r="O7256" t="s">
        <v>118</v>
      </c>
      <c r="P7256" s="13">
        <v>43711</v>
      </c>
      <c r="Q7256">
        <v>91.220000999999996</v>
      </c>
      <c r="R7256">
        <v>92.870002999999997</v>
      </c>
      <c r="S7256">
        <v>90.980002999999996</v>
      </c>
      <c r="T7256">
        <v>92.779999000000004</v>
      </c>
      <c r="U7256">
        <v>84.654792999999998</v>
      </c>
      <c r="V7256">
        <v>2043800</v>
      </c>
      <c r="W7256" s="9" t="str">
        <f t="shared" si="117"/>
        <v>AEP</v>
      </c>
    </row>
    <row r="7257" spans="15:23">
      <c r="O7257" t="s">
        <v>118</v>
      </c>
      <c r="P7257" s="13">
        <v>43712</v>
      </c>
      <c r="Q7257">
        <v>93</v>
      </c>
      <c r="R7257">
        <v>93.230002999999996</v>
      </c>
      <c r="S7257">
        <v>92.309997999999993</v>
      </c>
      <c r="T7257">
        <v>93.050003000000004</v>
      </c>
      <c r="U7257">
        <v>84.901145999999997</v>
      </c>
      <c r="V7257">
        <v>1782700</v>
      </c>
      <c r="W7257" s="9" t="str">
        <f t="shared" si="117"/>
        <v>AEP</v>
      </c>
    </row>
    <row r="7258" spans="15:23">
      <c r="O7258" t="s">
        <v>118</v>
      </c>
      <c r="P7258" s="13">
        <v>43713</v>
      </c>
      <c r="Q7258">
        <v>92.410004000000001</v>
      </c>
      <c r="R7258">
        <v>92.669998000000007</v>
      </c>
      <c r="S7258">
        <v>91.300003000000004</v>
      </c>
      <c r="T7258">
        <v>91.529999000000004</v>
      </c>
      <c r="U7258">
        <v>83.514267000000004</v>
      </c>
      <c r="V7258">
        <v>2318800</v>
      </c>
      <c r="W7258" s="9" t="str">
        <f t="shared" si="117"/>
        <v>AEP</v>
      </c>
    </row>
    <row r="7259" spans="15:23">
      <c r="O7259" t="s">
        <v>118</v>
      </c>
      <c r="P7259" s="13">
        <v>43714</v>
      </c>
      <c r="Q7259">
        <v>91.559997999999993</v>
      </c>
      <c r="R7259">
        <v>91.970000999999996</v>
      </c>
      <c r="S7259">
        <v>90.739998</v>
      </c>
      <c r="T7259">
        <v>91.089995999999999</v>
      </c>
      <c r="U7259">
        <v>83.112801000000005</v>
      </c>
      <c r="V7259">
        <v>1447900</v>
      </c>
      <c r="W7259" s="9" t="str">
        <f t="shared" si="117"/>
        <v>AEP</v>
      </c>
    </row>
    <row r="7260" spans="15:23">
      <c r="O7260" t="s">
        <v>118</v>
      </c>
      <c r="P7260" s="13">
        <v>43717</v>
      </c>
      <c r="Q7260">
        <v>90.830001999999993</v>
      </c>
      <c r="R7260">
        <v>91.75</v>
      </c>
      <c r="S7260">
        <v>90.339995999999999</v>
      </c>
      <c r="T7260">
        <v>91.379997000000003</v>
      </c>
      <c r="U7260">
        <v>83.377396000000005</v>
      </c>
      <c r="V7260">
        <v>3278500</v>
      </c>
      <c r="W7260" s="9" t="str">
        <f t="shared" si="117"/>
        <v>AEP</v>
      </c>
    </row>
    <row r="7261" spans="15:23">
      <c r="O7261" t="s">
        <v>118</v>
      </c>
      <c r="P7261" s="13">
        <v>43718</v>
      </c>
      <c r="Q7261">
        <v>91.050003000000004</v>
      </c>
      <c r="R7261">
        <v>91.309997999999993</v>
      </c>
      <c r="S7261">
        <v>90.080001999999993</v>
      </c>
      <c r="T7261">
        <v>91.089995999999999</v>
      </c>
      <c r="U7261">
        <v>83.112801000000005</v>
      </c>
      <c r="V7261">
        <v>3370100</v>
      </c>
      <c r="W7261" s="9" t="str">
        <f t="shared" si="117"/>
        <v>AEP</v>
      </c>
    </row>
    <row r="7262" spans="15:23">
      <c r="O7262" t="s">
        <v>118</v>
      </c>
      <c r="P7262" s="13">
        <v>43719</v>
      </c>
      <c r="Q7262">
        <v>90.730002999999996</v>
      </c>
      <c r="R7262">
        <v>92.080001999999993</v>
      </c>
      <c r="S7262">
        <v>90.279999000000004</v>
      </c>
      <c r="T7262">
        <v>91.690002000000007</v>
      </c>
      <c r="U7262">
        <v>83.660255000000006</v>
      </c>
      <c r="V7262">
        <v>2003500</v>
      </c>
      <c r="W7262" s="9" t="str">
        <f t="shared" si="117"/>
        <v>AEP</v>
      </c>
    </row>
    <row r="7263" spans="15:23">
      <c r="O7263" t="s">
        <v>118</v>
      </c>
      <c r="P7263" s="13">
        <v>43720</v>
      </c>
      <c r="Q7263">
        <v>92.419998000000007</v>
      </c>
      <c r="R7263">
        <v>92.709998999999996</v>
      </c>
      <c r="S7263">
        <v>91.68</v>
      </c>
      <c r="T7263">
        <v>92.019997000000004</v>
      </c>
      <c r="U7263">
        <v>83.961348999999998</v>
      </c>
      <c r="V7263">
        <v>1755700</v>
      </c>
      <c r="W7263" s="9" t="str">
        <f t="shared" si="117"/>
        <v>AEP</v>
      </c>
    </row>
    <row r="7264" spans="15:23">
      <c r="O7264" t="s">
        <v>118</v>
      </c>
      <c r="P7264" s="13">
        <v>43721</v>
      </c>
      <c r="Q7264">
        <v>91.599997999999999</v>
      </c>
      <c r="R7264">
        <v>92.050003000000004</v>
      </c>
      <c r="S7264">
        <v>91.190002000000007</v>
      </c>
      <c r="T7264">
        <v>91.540001000000004</v>
      </c>
      <c r="U7264">
        <v>83.523383999999993</v>
      </c>
      <c r="V7264">
        <v>2014200</v>
      </c>
      <c r="W7264" s="9" t="str">
        <f t="shared" si="117"/>
        <v>AEP</v>
      </c>
    </row>
    <row r="7265" spans="15:23">
      <c r="O7265" t="s">
        <v>118</v>
      </c>
      <c r="P7265" s="13">
        <v>43724</v>
      </c>
      <c r="Q7265">
        <v>91.860000999999997</v>
      </c>
      <c r="R7265">
        <v>92.160004000000001</v>
      </c>
      <c r="S7265">
        <v>90.940002000000007</v>
      </c>
      <c r="T7265">
        <v>91.709998999999996</v>
      </c>
      <c r="U7265">
        <v>83.678505000000001</v>
      </c>
      <c r="V7265">
        <v>2219300</v>
      </c>
      <c r="W7265" s="9" t="str">
        <f t="shared" si="117"/>
        <v>AEP</v>
      </c>
    </row>
    <row r="7266" spans="15:23">
      <c r="O7266" t="s">
        <v>118</v>
      </c>
      <c r="P7266" s="13">
        <v>43725</v>
      </c>
      <c r="Q7266">
        <v>91.769997000000004</v>
      </c>
      <c r="R7266">
        <v>92.790001000000004</v>
      </c>
      <c r="S7266">
        <v>91.699996999999996</v>
      </c>
      <c r="T7266">
        <v>92.730002999999996</v>
      </c>
      <c r="U7266">
        <v>84.609168999999994</v>
      </c>
      <c r="V7266">
        <v>2788100</v>
      </c>
      <c r="W7266" s="9" t="str">
        <f t="shared" si="117"/>
        <v>AEP</v>
      </c>
    </row>
    <row r="7267" spans="15:23">
      <c r="O7267" t="s">
        <v>118</v>
      </c>
      <c r="P7267" s="13">
        <v>43726</v>
      </c>
      <c r="Q7267">
        <v>93.150002000000001</v>
      </c>
      <c r="R7267">
        <v>93.160004000000001</v>
      </c>
      <c r="S7267">
        <v>92.239998</v>
      </c>
      <c r="T7267">
        <v>93.019997000000004</v>
      </c>
      <c r="U7267">
        <v>84.873772000000002</v>
      </c>
      <c r="V7267">
        <v>2969500</v>
      </c>
      <c r="W7267" s="9" t="str">
        <f t="shared" si="117"/>
        <v>AEP</v>
      </c>
    </row>
    <row r="7268" spans="15:23">
      <c r="O7268" t="s">
        <v>118</v>
      </c>
      <c r="P7268" s="13">
        <v>43727</v>
      </c>
      <c r="Q7268">
        <v>93.239998</v>
      </c>
      <c r="R7268">
        <v>93.379997000000003</v>
      </c>
      <c r="S7268">
        <v>93.029999000000004</v>
      </c>
      <c r="T7268">
        <v>93.18</v>
      </c>
      <c r="U7268">
        <v>85.019774999999996</v>
      </c>
      <c r="V7268">
        <v>1200200</v>
      </c>
      <c r="W7268" s="9" t="str">
        <f t="shared" si="117"/>
        <v>AEP</v>
      </c>
    </row>
    <row r="7269" spans="15:23">
      <c r="O7269" t="s">
        <v>118</v>
      </c>
      <c r="P7269" s="13">
        <v>43728</v>
      </c>
      <c r="Q7269">
        <v>93.330001999999993</v>
      </c>
      <c r="R7269">
        <v>93.559997999999993</v>
      </c>
      <c r="S7269">
        <v>92.839995999999999</v>
      </c>
      <c r="T7269">
        <v>93.18</v>
      </c>
      <c r="U7269">
        <v>85.019774999999996</v>
      </c>
      <c r="V7269">
        <v>3147400</v>
      </c>
      <c r="W7269" s="9" t="str">
        <f t="shared" si="117"/>
        <v>AEP</v>
      </c>
    </row>
    <row r="7270" spans="15:23">
      <c r="O7270" t="s">
        <v>118</v>
      </c>
      <c r="P7270" s="13">
        <v>43731</v>
      </c>
      <c r="Q7270">
        <v>92.949996999999996</v>
      </c>
      <c r="R7270">
        <v>93.839995999999999</v>
      </c>
      <c r="S7270">
        <v>92.949996999999996</v>
      </c>
      <c r="T7270">
        <v>93.400002000000001</v>
      </c>
      <c r="U7270">
        <v>85.220496999999995</v>
      </c>
      <c r="V7270">
        <v>1610400</v>
      </c>
      <c r="W7270" s="9" t="str">
        <f t="shared" si="117"/>
        <v>AEP</v>
      </c>
    </row>
    <row r="7271" spans="15:23">
      <c r="O7271" t="s">
        <v>118</v>
      </c>
      <c r="P7271" s="13">
        <v>43732</v>
      </c>
      <c r="Q7271">
        <v>93.75</v>
      </c>
      <c r="R7271">
        <v>94.889999000000003</v>
      </c>
      <c r="S7271">
        <v>93.5</v>
      </c>
      <c r="T7271">
        <v>94.589995999999999</v>
      </c>
      <c r="U7271">
        <v>86.306274000000002</v>
      </c>
      <c r="V7271">
        <v>2195900</v>
      </c>
      <c r="W7271" s="9" t="str">
        <f t="shared" si="117"/>
        <v>AEP</v>
      </c>
    </row>
    <row r="7272" spans="15:23">
      <c r="O7272" t="s">
        <v>118</v>
      </c>
      <c r="P7272" s="13">
        <v>43733</v>
      </c>
      <c r="Q7272">
        <v>94.599997999999999</v>
      </c>
      <c r="R7272">
        <v>94.800003000000004</v>
      </c>
      <c r="S7272">
        <v>93.879997000000003</v>
      </c>
      <c r="T7272">
        <v>94.230002999999996</v>
      </c>
      <c r="U7272">
        <v>85.977798000000007</v>
      </c>
      <c r="V7272">
        <v>2354300</v>
      </c>
      <c r="W7272" s="9" t="str">
        <f t="shared" si="117"/>
        <v>AEP</v>
      </c>
    </row>
    <row r="7273" spans="15:23">
      <c r="O7273" t="s">
        <v>118</v>
      </c>
      <c r="P7273" s="13">
        <v>43734</v>
      </c>
      <c r="Q7273">
        <v>93.900002000000001</v>
      </c>
      <c r="R7273">
        <v>94.529999000000004</v>
      </c>
      <c r="S7273">
        <v>93.739998</v>
      </c>
      <c r="T7273">
        <v>94.290001000000004</v>
      </c>
      <c r="U7273">
        <v>86.032570000000007</v>
      </c>
      <c r="V7273">
        <v>3104900</v>
      </c>
      <c r="W7273" s="9" t="str">
        <f t="shared" si="117"/>
        <v>AEP</v>
      </c>
    </row>
    <row r="7274" spans="15:23">
      <c r="O7274" t="s">
        <v>118</v>
      </c>
      <c r="P7274" s="13">
        <v>43735</v>
      </c>
      <c r="Q7274">
        <v>94.760002</v>
      </c>
      <c r="R7274">
        <v>94.879997000000003</v>
      </c>
      <c r="S7274">
        <v>93.690002000000007</v>
      </c>
      <c r="T7274">
        <v>94.199996999999996</v>
      </c>
      <c r="U7274">
        <v>85.950439000000003</v>
      </c>
      <c r="V7274">
        <v>2178500</v>
      </c>
      <c r="W7274" s="9" t="str">
        <f t="shared" si="117"/>
        <v>AEP</v>
      </c>
    </row>
    <row r="7275" spans="15:23">
      <c r="O7275" t="s">
        <v>118</v>
      </c>
      <c r="P7275" s="13">
        <v>43738</v>
      </c>
      <c r="Q7275">
        <v>93.849997999999999</v>
      </c>
      <c r="R7275">
        <v>94.669998000000007</v>
      </c>
      <c r="S7275">
        <v>93.540001000000004</v>
      </c>
      <c r="T7275">
        <v>93.690002000000007</v>
      </c>
      <c r="U7275">
        <v>85.485100000000003</v>
      </c>
      <c r="V7275">
        <v>2048200</v>
      </c>
      <c r="W7275" s="9" t="str">
        <f t="shared" si="117"/>
        <v>AEP</v>
      </c>
    </row>
    <row r="7276" spans="15:23">
      <c r="O7276" t="s">
        <v>118</v>
      </c>
      <c r="P7276" s="13">
        <v>43739</v>
      </c>
      <c r="Q7276">
        <v>93.339995999999999</v>
      </c>
      <c r="R7276">
        <v>93.57</v>
      </c>
      <c r="S7276">
        <v>92.900002000000001</v>
      </c>
      <c r="T7276">
        <v>93.220000999999996</v>
      </c>
      <c r="U7276">
        <v>85.056267000000005</v>
      </c>
      <c r="V7276">
        <v>2926400</v>
      </c>
      <c r="W7276" s="9" t="str">
        <f t="shared" si="117"/>
        <v>AEP</v>
      </c>
    </row>
    <row r="7277" spans="15:23">
      <c r="O7277" t="s">
        <v>118</v>
      </c>
      <c r="P7277" s="13">
        <v>43740</v>
      </c>
      <c r="Q7277">
        <v>93.269997000000004</v>
      </c>
      <c r="R7277">
        <v>93.300003000000004</v>
      </c>
      <c r="S7277">
        <v>91.68</v>
      </c>
      <c r="T7277">
        <v>92.129997000000003</v>
      </c>
      <c r="U7277">
        <v>84.061722000000003</v>
      </c>
      <c r="V7277">
        <v>2495300</v>
      </c>
      <c r="W7277" s="9" t="str">
        <f t="shared" si="117"/>
        <v>AEP</v>
      </c>
    </row>
    <row r="7278" spans="15:23">
      <c r="O7278" t="s">
        <v>118</v>
      </c>
      <c r="P7278" s="13">
        <v>43741</v>
      </c>
      <c r="Q7278">
        <v>92.25</v>
      </c>
      <c r="R7278">
        <v>92.580001999999993</v>
      </c>
      <c r="S7278">
        <v>91.889999000000003</v>
      </c>
      <c r="T7278">
        <v>92.5</v>
      </c>
      <c r="U7278">
        <v>84.399306999999993</v>
      </c>
      <c r="V7278">
        <v>2473700</v>
      </c>
      <c r="W7278" s="9" t="str">
        <f t="shared" si="117"/>
        <v>AEP</v>
      </c>
    </row>
    <row r="7279" spans="15:23">
      <c r="O7279" t="s">
        <v>118</v>
      </c>
      <c r="P7279" s="13">
        <v>43742</v>
      </c>
      <c r="Q7279">
        <v>92.75</v>
      </c>
      <c r="R7279">
        <v>93.830001999999993</v>
      </c>
      <c r="S7279">
        <v>92.349997999999999</v>
      </c>
      <c r="T7279">
        <v>93.610000999999997</v>
      </c>
      <c r="U7279">
        <v>85.412102000000004</v>
      </c>
      <c r="V7279">
        <v>2873000</v>
      </c>
      <c r="W7279" s="9" t="str">
        <f t="shared" si="117"/>
        <v>AEP</v>
      </c>
    </row>
    <row r="7280" spans="15:23">
      <c r="O7280" t="s">
        <v>118</v>
      </c>
      <c r="P7280" s="13">
        <v>43745</v>
      </c>
      <c r="Q7280">
        <v>93.419998000000007</v>
      </c>
      <c r="R7280">
        <v>94.07</v>
      </c>
      <c r="S7280">
        <v>92.970000999999996</v>
      </c>
      <c r="T7280">
        <v>93.709998999999996</v>
      </c>
      <c r="U7280">
        <v>85.503356999999994</v>
      </c>
      <c r="V7280">
        <v>2234200</v>
      </c>
      <c r="W7280" s="9" t="str">
        <f t="shared" si="117"/>
        <v>AEP</v>
      </c>
    </row>
    <row r="7281" spans="15:23">
      <c r="O7281" t="s">
        <v>118</v>
      </c>
      <c r="P7281" s="13">
        <v>43746</v>
      </c>
      <c r="Q7281">
        <v>93.860000999999997</v>
      </c>
      <c r="R7281">
        <v>93.949996999999996</v>
      </c>
      <c r="S7281">
        <v>92.559997999999993</v>
      </c>
      <c r="T7281">
        <v>92.559997999999993</v>
      </c>
      <c r="U7281">
        <v>84.454055999999994</v>
      </c>
      <c r="V7281">
        <v>2013400</v>
      </c>
      <c r="W7281" s="9" t="str">
        <f t="shared" si="117"/>
        <v>AEP</v>
      </c>
    </row>
    <row r="7282" spans="15:23">
      <c r="O7282" t="s">
        <v>118</v>
      </c>
      <c r="P7282" s="13">
        <v>43747</v>
      </c>
      <c r="Q7282">
        <v>92.779999000000004</v>
      </c>
      <c r="R7282">
        <v>93.230002999999996</v>
      </c>
      <c r="S7282">
        <v>92.480002999999996</v>
      </c>
      <c r="T7282">
        <v>92.879997000000003</v>
      </c>
      <c r="U7282">
        <v>84.746032999999997</v>
      </c>
      <c r="V7282">
        <v>1752600</v>
      </c>
      <c r="W7282" s="9" t="str">
        <f t="shared" si="117"/>
        <v>AEP</v>
      </c>
    </row>
    <row r="7283" spans="15:23">
      <c r="O7283" t="s">
        <v>118</v>
      </c>
      <c r="P7283" s="13">
        <v>43748</v>
      </c>
      <c r="Q7283">
        <v>92.480002999999996</v>
      </c>
      <c r="R7283">
        <v>93.080001999999993</v>
      </c>
      <c r="S7283">
        <v>92.110000999999997</v>
      </c>
      <c r="T7283">
        <v>92.610000999999997</v>
      </c>
      <c r="U7283">
        <v>84.499686999999994</v>
      </c>
      <c r="V7283">
        <v>1739900</v>
      </c>
      <c r="W7283" s="9" t="str">
        <f t="shared" si="117"/>
        <v>AEP</v>
      </c>
    </row>
    <row r="7284" spans="15:23">
      <c r="O7284" t="s">
        <v>118</v>
      </c>
      <c r="P7284" s="13">
        <v>43749</v>
      </c>
      <c r="Q7284">
        <v>92.519997000000004</v>
      </c>
      <c r="R7284">
        <v>92.93</v>
      </c>
      <c r="S7284">
        <v>92.050003000000004</v>
      </c>
      <c r="T7284">
        <v>92.339995999999999</v>
      </c>
      <c r="U7284">
        <v>84.253326000000001</v>
      </c>
      <c r="V7284">
        <v>1818000</v>
      </c>
      <c r="W7284" s="9" t="str">
        <f t="shared" si="117"/>
        <v>AEP</v>
      </c>
    </row>
    <row r="7285" spans="15:23">
      <c r="O7285" t="s">
        <v>118</v>
      </c>
      <c r="P7285" s="13">
        <v>43752</v>
      </c>
      <c r="Q7285">
        <v>92.709998999999996</v>
      </c>
      <c r="R7285">
        <v>92.849997999999999</v>
      </c>
      <c r="S7285">
        <v>91.82</v>
      </c>
      <c r="T7285">
        <v>92.029999000000004</v>
      </c>
      <c r="U7285">
        <v>83.970466999999999</v>
      </c>
      <c r="V7285">
        <v>1504300</v>
      </c>
      <c r="W7285" s="9" t="str">
        <f t="shared" si="117"/>
        <v>AEP</v>
      </c>
    </row>
    <row r="7286" spans="15:23">
      <c r="O7286" t="s">
        <v>118</v>
      </c>
      <c r="P7286" s="13">
        <v>43753</v>
      </c>
      <c r="Q7286">
        <v>92.360000999999997</v>
      </c>
      <c r="R7286">
        <v>92.610000999999997</v>
      </c>
      <c r="S7286">
        <v>91.669998000000007</v>
      </c>
      <c r="T7286">
        <v>91.739998</v>
      </c>
      <c r="U7286">
        <v>83.705864000000005</v>
      </c>
      <c r="V7286">
        <v>1546400</v>
      </c>
      <c r="W7286" s="9" t="str">
        <f t="shared" si="117"/>
        <v>AEP</v>
      </c>
    </row>
    <row r="7287" spans="15:23">
      <c r="O7287" t="s">
        <v>118</v>
      </c>
      <c r="P7287" s="13">
        <v>43754</v>
      </c>
      <c r="Q7287">
        <v>91.739998</v>
      </c>
      <c r="R7287">
        <v>92.669998000000007</v>
      </c>
      <c r="S7287">
        <v>91.349997999999999</v>
      </c>
      <c r="T7287">
        <v>92.599997999999999</v>
      </c>
      <c r="U7287">
        <v>84.490561999999997</v>
      </c>
      <c r="V7287">
        <v>2180100</v>
      </c>
      <c r="W7287" s="9" t="str">
        <f t="shared" si="117"/>
        <v>AEP</v>
      </c>
    </row>
    <row r="7288" spans="15:23">
      <c r="O7288" t="s">
        <v>118</v>
      </c>
      <c r="P7288" s="13">
        <v>43755</v>
      </c>
      <c r="Q7288">
        <v>92.5</v>
      </c>
      <c r="R7288">
        <v>93.349997999999999</v>
      </c>
      <c r="S7288">
        <v>92.410004000000001</v>
      </c>
      <c r="T7288">
        <v>93</v>
      </c>
      <c r="U7288">
        <v>84.855514999999997</v>
      </c>
      <c r="V7288">
        <v>1904800</v>
      </c>
      <c r="W7288" s="9" t="str">
        <f t="shared" si="117"/>
        <v>AEP</v>
      </c>
    </row>
    <row r="7289" spans="15:23">
      <c r="O7289" t="s">
        <v>118</v>
      </c>
      <c r="P7289" s="13">
        <v>43756</v>
      </c>
      <c r="Q7289">
        <v>92.800003000000004</v>
      </c>
      <c r="R7289">
        <v>94.279999000000004</v>
      </c>
      <c r="S7289">
        <v>92.669998000000007</v>
      </c>
      <c r="T7289">
        <v>94.139999000000003</v>
      </c>
      <c r="U7289">
        <v>85.895690999999999</v>
      </c>
      <c r="V7289">
        <v>2482100</v>
      </c>
      <c r="W7289" s="9" t="str">
        <f t="shared" si="117"/>
        <v>AEP</v>
      </c>
    </row>
    <row r="7290" spans="15:23">
      <c r="O7290" t="s">
        <v>118</v>
      </c>
      <c r="P7290" s="13">
        <v>43759</v>
      </c>
      <c r="Q7290">
        <v>94.040001000000004</v>
      </c>
      <c r="R7290">
        <v>94.540001000000004</v>
      </c>
      <c r="S7290">
        <v>93.489998</v>
      </c>
      <c r="T7290">
        <v>94.480002999999996</v>
      </c>
      <c r="U7290">
        <v>86.205924999999993</v>
      </c>
      <c r="V7290">
        <v>2123200</v>
      </c>
      <c r="W7290" s="9" t="str">
        <f t="shared" si="117"/>
        <v>AEP</v>
      </c>
    </row>
    <row r="7291" spans="15:23">
      <c r="O7291" t="s">
        <v>118</v>
      </c>
      <c r="P7291" s="13">
        <v>43760</v>
      </c>
      <c r="Q7291">
        <v>94.699996999999996</v>
      </c>
      <c r="R7291">
        <v>94.699996999999996</v>
      </c>
      <c r="S7291">
        <v>93.889999000000003</v>
      </c>
      <c r="T7291">
        <v>94.150002000000001</v>
      </c>
      <c r="U7291">
        <v>85.904815999999997</v>
      </c>
      <c r="V7291">
        <v>2255400</v>
      </c>
      <c r="W7291" s="9" t="str">
        <f t="shared" si="117"/>
        <v>AEP</v>
      </c>
    </row>
    <row r="7292" spans="15:23">
      <c r="O7292" t="s">
        <v>118</v>
      </c>
      <c r="P7292" s="13">
        <v>43761</v>
      </c>
      <c r="Q7292">
        <v>94.389999000000003</v>
      </c>
      <c r="R7292">
        <v>95.099997999999999</v>
      </c>
      <c r="S7292">
        <v>94.220000999999996</v>
      </c>
      <c r="T7292">
        <v>94.440002000000007</v>
      </c>
      <c r="U7292">
        <v>86.169417999999993</v>
      </c>
      <c r="V7292">
        <v>2369600</v>
      </c>
      <c r="W7292" s="9" t="str">
        <f t="shared" si="117"/>
        <v>AEP</v>
      </c>
    </row>
    <row r="7293" spans="15:23">
      <c r="O7293" t="s">
        <v>118</v>
      </c>
      <c r="P7293" s="13">
        <v>43762</v>
      </c>
      <c r="Q7293">
        <v>94.769997000000004</v>
      </c>
      <c r="R7293">
        <v>96.220000999999996</v>
      </c>
      <c r="S7293">
        <v>94.769997000000004</v>
      </c>
      <c r="T7293">
        <v>95.720000999999996</v>
      </c>
      <c r="U7293">
        <v>87.337326000000004</v>
      </c>
      <c r="V7293">
        <v>2809200</v>
      </c>
      <c r="W7293" s="9" t="str">
        <f t="shared" si="117"/>
        <v>AEP</v>
      </c>
    </row>
    <row r="7294" spans="15:23">
      <c r="O7294" t="s">
        <v>118</v>
      </c>
      <c r="P7294" s="13">
        <v>43763</v>
      </c>
      <c r="Q7294">
        <v>95.690002000000007</v>
      </c>
      <c r="R7294">
        <v>95.760002</v>
      </c>
      <c r="S7294">
        <v>94.019997000000004</v>
      </c>
      <c r="T7294">
        <v>94.349997999999999</v>
      </c>
      <c r="U7294">
        <v>86.087288000000001</v>
      </c>
      <c r="V7294">
        <v>2454300</v>
      </c>
      <c r="W7294" s="9" t="str">
        <f t="shared" si="117"/>
        <v>AEP</v>
      </c>
    </row>
    <row r="7295" spans="15:23">
      <c r="O7295" t="s">
        <v>118</v>
      </c>
      <c r="P7295" s="13">
        <v>43766</v>
      </c>
      <c r="Q7295">
        <v>93.699996999999996</v>
      </c>
      <c r="R7295">
        <v>94.089995999999999</v>
      </c>
      <c r="S7295">
        <v>92.879997000000003</v>
      </c>
      <c r="T7295">
        <v>93.370002999999997</v>
      </c>
      <c r="U7295">
        <v>85.193123</v>
      </c>
      <c r="V7295">
        <v>2566400</v>
      </c>
      <c r="W7295" s="9" t="str">
        <f t="shared" si="117"/>
        <v>AEP</v>
      </c>
    </row>
    <row r="7296" spans="15:23">
      <c r="O7296" t="s">
        <v>118</v>
      </c>
      <c r="P7296" s="13">
        <v>43767</v>
      </c>
      <c r="Q7296">
        <v>93.150002000000001</v>
      </c>
      <c r="R7296">
        <v>93.419998000000007</v>
      </c>
      <c r="S7296">
        <v>92.860000999999997</v>
      </c>
      <c r="T7296">
        <v>93.169998000000007</v>
      </c>
      <c r="U7296">
        <v>85.010634999999994</v>
      </c>
      <c r="V7296">
        <v>2068800</v>
      </c>
      <c r="W7296" s="9" t="str">
        <f t="shared" si="117"/>
        <v>AEP</v>
      </c>
    </row>
    <row r="7297" spans="15:23">
      <c r="O7297" t="s">
        <v>118</v>
      </c>
      <c r="P7297" s="13">
        <v>43768</v>
      </c>
      <c r="Q7297">
        <v>93.370002999999997</v>
      </c>
      <c r="R7297">
        <v>94.559997999999993</v>
      </c>
      <c r="S7297">
        <v>93.370002999999997</v>
      </c>
      <c r="T7297">
        <v>94.099997999999999</v>
      </c>
      <c r="U7297">
        <v>85.859191999999993</v>
      </c>
      <c r="V7297">
        <v>1381300</v>
      </c>
      <c r="W7297" s="9" t="str">
        <f t="shared" si="117"/>
        <v>AEP</v>
      </c>
    </row>
    <row r="7298" spans="15:23">
      <c r="O7298" t="s">
        <v>118</v>
      </c>
      <c r="P7298" s="13">
        <v>43769</v>
      </c>
      <c r="Q7298">
        <v>94.379997000000003</v>
      </c>
      <c r="R7298">
        <v>94.650002000000001</v>
      </c>
      <c r="S7298">
        <v>93.650002000000001</v>
      </c>
      <c r="T7298">
        <v>94.389999000000003</v>
      </c>
      <c r="U7298">
        <v>86.123786999999993</v>
      </c>
      <c r="V7298">
        <v>2309000</v>
      </c>
      <c r="W7298" s="9" t="str">
        <f t="shared" si="117"/>
        <v>AEP</v>
      </c>
    </row>
    <row r="7299" spans="15:23">
      <c r="O7299" t="s">
        <v>118</v>
      </c>
      <c r="P7299" s="13">
        <v>43770</v>
      </c>
      <c r="Q7299">
        <v>94.720000999999996</v>
      </c>
      <c r="R7299">
        <v>94.980002999999996</v>
      </c>
      <c r="S7299">
        <v>93.470000999999996</v>
      </c>
      <c r="T7299">
        <v>93.559997999999993</v>
      </c>
      <c r="U7299">
        <v>85.366485999999995</v>
      </c>
      <c r="V7299">
        <v>1923900</v>
      </c>
      <c r="W7299" s="9" t="str">
        <f t="shared" si="117"/>
        <v>AEP</v>
      </c>
    </row>
    <row r="7300" spans="15:23">
      <c r="O7300" t="s">
        <v>118</v>
      </c>
      <c r="P7300" s="13">
        <v>43773</v>
      </c>
      <c r="Q7300">
        <v>93.580001999999993</v>
      </c>
      <c r="R7300">
        <v>93.730002999999996</v>
      </c>
      <c r="S7300">
        <v>92.290001000000004</v>
      </c>
      <c r="T7300">
        <v>92.800003000000004</v>
      </c>
      <c r="U7300">
        <v>84.673050000000003</v>
      </c>
      <c r="V7300">
        <v>2983300</v>
      </c>
      <c r="W7300" s="9" t="str">
        <f t="shared" si="117"/>
        <v>AEP</v>
      </c>
    </row>
    <row r="7301" spans="15:23">
      <c r="O7301" t="s">
        <v>118</v>
      </c>
      <c r="P7301" s="13">
        <v>43774</v>
      </c>
      <c r="Q7301">
        <v>92.309997999999993</v>
      </c>
      <c r="R7301">
        <v>92.550003000000004</v>
      </c>
      <c r="S7301">
        <v>91.019997000000004</v>
      </c>
      <c r="T7301">
        <v>91.400002000000001</v>
      </c>
      <c r="U7301">
        <v>83.395645000000002</v>
      </c>
      <c r="V7301">
        <v>2196600</v>
      </c>
      <c r="W7301" s="9" t="str">
        <f t="shared" ref="W7301:W7364" si="118">IFERROR(VLOOKUP(O7301,$B$4:$B$17,1,FALSE),"Delete")</f>
        <v>AEP</v>
      </c>
    </row>
    <row r="7302" spans="15:23">
      <c r="O7302" t="s">
        <v>118</v>
      </c>
      <c r="P7302" s="13">
        <v>43775</v>
      </c>
      <c r="Q7302">
        <v>91.730002999999996</v>
      </c>
      <c r="R7302">
        <v>92.230002999999996</v>
      </c>
      <c r="S7302">
        <v>91.370002999999997</v>
      </c>
      <c r="T7302">
        <v>91.980002999999996</v>
      </c>
      <c r="U7302">
        <v>83.924858</v>
      </c>
      <c r="V7302">
        <v>2394300</v>
      </c>
      <c r="W7302" s="9" t="str">
        <f t="shared" si="118"/>
        <v>AEP</v>
      </c>
    </row>
    <row r="7303" spans="15:23">
      <c r="O7303" t="s">
        <v>118</v>
      </c>
      <c r="P7303" s="13">
        <v>43776</v>
      </c>
      <c r="Q7303">
        <v>90.650002000000001</v>
      </c>
      <c r="R7303">
        <v>90.830001999999993</v>
      </c>
      <c r="S7303">
        <v>88.660004000000001</v>
      </c>
      <c r="T7303">
        <v>89.339995999999999</v>
      </c>
      <c r="U7303">
        <v>82.141166999999996</v>
      </c>
      <c r="V7303">
        <v>4086700</v>
      </c>
      <c r="W7303" s="9" t="str">
        <f t="shared" si="118"/>
        <v>AEP</v>
      </c>
    </row>
    <row r="7304" spans="15:23">
      <c r="O7304" t="s">
        <v>118</v>
      </c>
      <c r="P7304" s="13">
        <v>43777</v>
      </c>
      <c r="Q7304">
        <v>88.82</v>
      </c>
      <c r="R7304">
        <v>89.43</v>
      </c>
      <c r="S7304">
        <v>88.330001999999993</v>
      </c>
      <c r="T7304">
        <v>89.07</v>
      </c>
      <c r="U7304">
        <v>81.892928999999995</v>
      </c>
      <c r="V7304">
        <v>3016100</v>
      </c>
      <c r="W7304" s="9" t="str">
        <f t="shared" si="118"/>
        <v>AEP</v>
      </c>
    </row>
    <row r="7305" spans="15:23">
      <c r="O7305" t="s">
        <v>118</v>
      </c>
      <c r="P7305" s="13">
        <v>43780</v>
      </c>
      <c r="Q7305">
        <v>89.25</v>
      </c>
      <c r="R7305">
        <v>89.43</v>
      </c>
      <c r="S7305">
        <v>88.660004000000001</v>
      </c>
      <c r="T7305">
        <v>88.769997000000004</v>
      </c>
      <c r="U7305">
        <v>81.617110999999994</v>
      </c>
      <c r="V7305">
        <v>2113400</v>
      </c>
      <c r="W7305" s="9" t="str">
        <f t="shared" si="118"/>
        <v>AEP</v>
      </c>
    </row>
    <row r="7306" spans="15:23">
      <c r="O7306" t="s">
        <v>118</v>
      </c>
      <c r="P7306" s="13">
        <v>43781</v>
      </c>
      <c r="Q7306">
        <v>88.760002</v>
      </c>
      <c r="R7306">
        <v>88.959998999999996</v>
      </c>
      <c r="S7306">
        <v>88.169998000000007</v>
      </c>
      <c r="T7306">
        <v>88.5</v>
      </c>
      <c r="U7306">
        <v>81.368851000000006</v>
      </c>
      <c r="V7306">
        <v>1966600</v>
      </c>
      <c r="W7306" s="9" t="str">
        <f t="shared" si="118"/>
        <v>AEP</v>
      </c>
    </row>
    <row r="7307" spans="15:23">
      <c r="O7307" t="s">
        <v>118</v>
      </c>
      <c r="P7307" s="13">
        <v>43782</v>
      </c>
      <c r="Q7307">
        <v>88.870002999999997</v>
      </c>
      <c r="R7307">
        <v>90.120002999999997</v>
      </c>
      <c r="S7307">
        <v>88.629997000000003</v>
      </c>
      <c r="T7307">
        <v>89.860000999999997</v>
      </c>
      <c r="U7307">
        <v>82.619263000000004</v>
      </c>
      <c r="V7307">
        <v>4140200</v>
      </c>
      <c r="W7307" s="9" t="str">
        <f t="shared" si="118"/>
        <v>AEP</v>
      </c>
    </row>
    <row r="7308" spans="15:23">
      <c r="O7308" t="s">
        <v>118</v>
      </c>
      <c r="P7308" s="13">
        <v>43783</v>
      </c>
      <c r="Q7308">
        <v>90.080001999999993</v>
      </c>
      <c r="R7308">
        <v>90.57</v>
      </c>
      <c r="S7308">
        <v>89.449996999999996</v>
      </c>
      <c r="T7308">
        <v>89.599997999999999</v>
      </c>
      <c r="U7308">
        <v>82.380218999999997</v>
      </c>
      <c r="V7308">
        <v>2668200</v>
      </c>
      <c r="W7308" s="9" t="str">
        <f t="shared" si="118"/>
        <v>AEP</v>
      </c>
    </row>
    <row r="7309" spans="15:23">
      <c r="O7309" t="s">
        <v>118</v>
      </c>
      <c r="P7309" s="13">
        <v>43784</v>
      </c>
      <c r="Q7309">
        <v>89.529999000000004</v>
      </c>
      <c r="R7309">
        <v>89.790001000000004</v>
      </c>
      <c r="S7309">
        <v>88.769997000000004</v>
      </c>
      <c r="T7309">
        <v>89.559997999999993</v>
      </c>
      <c r="U7309">
        <v>82.343459999999993</v>
      </c>
      <c r="V7309">
        <v>3601300</v>
      </c>
      <c r="W7309" s="9" t="str">
        <f t="shared" si="118"/>
        <v>AEP</v>
      </c>
    </row>
    <row r="7310" spans="15:23">
      <c r="O7310" t="s">
        <v>118</v>
      </c>
      <c r="P7310" s="13">
        <v>43787</v>
      </c>
      <c r="Q7310">
        <v>89.980002999999996</v>
      </c>
      <c r="R7310">
        <v>90.989998</v>
      </c>
      <c r="S7310">
        <v>89.650002000000001</v>
      </c>
      <c r="T7310">
        <v>90.150002000000001</v>
      </c>
      <c r="U7310">
        <v>82.885909999999996</v>
      </c>
      <c r="V7310">
        <v>2789900</v>
      </c>
      <c r="W7310" s="9" t="str">
        <f t="shared" si="118"/>
        <v>AEP</v>
      </c>
    </row>
    <row r="7311" spans="15:23">
      <c r="O7311" t="s">
        <v>118</v>
      </c>
      <c r="P7311" s="13">
        <v>43788</v>
      </c>
      <c r="Q7311">
        <v>89.860000999999997</v>
      </c>
      <c r="R7311">
        <v>91.279999000000004</v>
      </c>
      <c r="S7311">
        <v>89.580001999999993</v>
      </c>
      <c r="T7311">
        <v>90.669998000000007</v>
      </c>
      <c r="U7311">
        <v>83.364006000000003</v>
      </c>
      <c r="V7311">
        <v>3787700</v>
      </c>
      <c r="W7311" s="9" t="str">
        <f t="shared" si="118"/>
        <v>AEP</v>
      </c>
    </row>
    <row r="7312" spans="15:23">
      <c r="O7312" t="s">
        <v>118</v>
      </c>
      <c r="P7312" s="13">
        <v>43789</v>
      </c>
      <c r="Q7312">
        <v>90.82</v>
      </c>
      <c r="R7312">
        <v>91.639999000000003</v>
      </c>
      <c r="S7312">
        <v>90.57</v>
      </c>
      <c r="T7312">
        <v>91.459998999999996</v>
      </c>
      <c r="U7312">
        <v>84.090346999999994</v>
      </c>
      <c r="V7312">
        <v>2136400</v>
      </c>
      <c r="W7312" s="9" t="str">
        <f t="shared" si="118"/>
        <v>AEP</v>
      </c>
    </row>
    <row r="7313" spans="15:23">
      <c r="O7313" t="s">
        <v>118</v>
      </c>
      <c r="P7313" s="13">
        <v>43790</v>
      </c>
      <c r="Q7313">
        <v>91.400002000000001</v>
      </c>
      <c r="R7313">
        <v>91.550003000000004</v>
      </c>
      <c r="S7313">
        <v>90.489998</v>
      </c>
      <c r="T7313">
        <v>91.07</v>
      </c>
      <c r="U7313">
        <v>83.731773000000004</v>
      </c>
      <c r="V7313">
        <v>1859500</v>
      </c>
      <c r="W7313" s="9" t="str">
        <f t="shared" si="118"/>
        <v>AEP</v>
      </c>
    </row>
    <row r="7314" spans="15:23">
      <c r="O7314" t="s">
        <v>118</v>
      </c>
      <c r="P7314" s="13">
        <v>43791</v>
      </c>
      <c r="Q7314">
        <v>91.110000999999997</v>
      </c>
      <c r="R7314">
        <v>91.779999000000004</v>
      </c>
      <c r="S7314">
        <v>90.32</v>
      </c>
      <c r="T7314">
        <v>91.540001000000004</v>
      </c>
      <c r="U7314">
        <v>84.163887000000003</v>
      </c>
      <c r="V7314">
        <v>2596600</v>
      </c>
      <c r="W7314" s="9" t="str">
        <f t="shared" si="118"/>
        <v>AEP</v>
      </c>
    </row>
    <row r="7315" spans="15:23">
      <c r="O7315" t="s">
        <v>118</v>
      </c>
      <c r="P7315" s="13">
        <v>43794</v>
      </c>
      <c r="Q7315">
        <v>91.589995999999999</v>
      </c>
      <c r="R7315">
        <v>91.690002000000007</v>
      </c>
      <c r="S7315">
        <v>90.639999000000003</v>
      </c>
      <c r="T7315">
        <v>90.889999000000003</v>
      </c>
      <c r="U7315">
        <v>83.566283999999996</v>
      </c>
      <c r="V7315">
        <v>2502800</v>
      </c>
      <c r="W7315" s="9" t="str">
        <f t="shared" si="118"/>
        <v>AEP</v>
      </c>
    </row>
    <row r="7316" spans="15:23">
      <c r="O7316" t="s">
        <v>118</v>
      </c>
      <c r="P7316" s="13">
        <v>43795</v>
      </c>
      <c r="Q7316">
        <v>90.940002000000007</v>
      </c>
      <c r="R7316">
        <v>91.809997999999993</v>
      </c>
      <c r="S7316">
        <v>90.889999000000003</v>
      </c>
      <c r="T7316">
        <v>91.5</v>
      </c>
      <c r="U7316">
        <v>84.127128999999996</v>
      </c>
      <c r="V7316">
        <v>2943100</v>
      </c>
      <c r="W7316" s="9" t="str">
        <f t="shared" si="118"/>
        <v>AEP</v>
      </c>
    </row>
    <row r="7317" spans="15:23">
      <c r="O7317" t="s">
        <v>118</v>
      </c>
      <c r="P7317" s="13">
        <v>43796</v>
      </c>
      <c r="Q7317">
        <v>91.550003000000004</v>
      </c>
      <c r="R7317">
        <v>91.660004000000001</v>
      </c>
      <c r="S7317">
        <v>90.949996999999996</v>
      </c>
      <c r="T7317">
        <v>91.589995999999999</v>
      </c>
      <c r="U7317">
        <v>84.209885</v>
      </c>
      <c r="V7317">
        <v>1488900</v>
      </c>
      <c r="W7317" s="9" t="str">
        <f t="shared" si="118"/>
        <v>AEP</v>
      </c>
    </row>
    <row r="7318" spans="15:23">
      <c r="O7318" t="s">
        <v>118</v>
      </c>
      <c r="P7318" s="13">
        <v>43798</v>
      </c>
      <c r="Q7318">
        <v>91.709998999999996</v>
      </c>
      <c r="R7318">
        <v>92.089995999999999</v>
      </c>
      <c r="S7318">
        <v>91.260002</v>
      </c>
      <c r="T7318">
        <v>91.349997999999999</v>
      </c>
      <c r="U7318">
        <v>83.989204000000001</v>
      </c>
      <c r="V7318">
        <v>754500</v>
      </c>
      <c r="W7318" s="9" t="str">
        <f t="shared" si="118"/>
        <v>AEP</v>
      </c>
    </row>
    <row r="7319" spans="15:23">
      <c r="O7319" t="s">
        <v>118</v>
      </c>
      <c r="P7319" s="13">
        <v>43801</v>
      </c>
      <c r="Q7319">
        <v>91.029999000000004</v>
      </c>
      <c r="R7319">
        <v>91.18</v>
      </c>
      <c r="S7319">
        <v>90.209998999999996</v>
      </c>
      <c r="T7319">
        <v>90.279999000000004</v>
      </c>
      <c r="U7319">
        <v>83.005431999999999</v>
      </c>
      <c r="V7319">
        <v>2341800</v>
      </c>
      <c r="W7319" s="9" t="str">
        <f t="shared" si="118"/>
        <v>AEP</v>
      </c>
    </row>
    <row r="7320" spans="15:23">
      <c r="O7320" t="s">
        <v>118</v>
      </c>
      <c r="P7320" s="13">
        <v>43802</v>
      </c>
      <c r="Q7320">
        <v>90.540001000000004</v>
      </c>
      <c r="R7320">
        <v>91.260002</v>
      </c>
      <c r="S7320">
        <v>90.339995999999999</v>
      </c>
      <c r="T7320">
        <v>90.879997000000003</v>
      </c>
      <c r="U7320">
        <v>83.557083000000006</v>
      </c>
      <c r="V7320">
        <v>2096800</v>
      </c>
      <c r="W7320" s="9" t="str">
        <f t="shared" si="118"/>
        <v>AEP</v>
      </c>
    </row>
    <row r="7321" spans="15:23">
      <c r="O7321" t="s">
        <v>118</v>
      </c>
      <c r="P7321" s="13">
        <v>43803</v>
      </c>
      <c r="Q7321">
        <v>90.849997999999999</v>
      </c>
      <c r="R7321">
        <v>92.150002000000001</v>
      </c>
      <c r="S7321">
        <v>90.849997999999999</v>
      </c>
      <c r="T7321">
        <v>92.029999000000004</v>
      </c>
      <c r="U7321">
        <v>84.614410000000007</v>
      </c>
      <c r="V7321">
        <v>2792400</v>
      </c>
      <c r="W7321" s="9" t="str">
        <f t="shared" si="118"/>
        <v>AEP</v>
      </c>
    </row>
    <row r="7322" spans="15:23">
      <c r="O7322" t="s">
        <v>118</v>
      </c>
      <c r="P7322" s="13">
        <v>43804</v>
      </c>
      <c r="Q7322">
        <v>91.849997999999999</v>
      </c>
      <c r="R7322">
        <v>92.550003000000004</v>
      </c>
      <c r="S7322">
        <v>91.669998000000007</v>
      </c>
      <c r="T7322">
        <v>92.459998999999996</v>
      </c>
      <c r="U7322">
        <v>85.009765999999999</v>
      </c>
      <c r="V7322">
        <v>1536500</v>
      </c>
      <c r="W7322" s="9" t="str">
        <f t="shared" si="118"/>
        <v>AEP</v>
      </c>
    </row>
    <row r="7323" spans="15:23">
      <c r="O7323" t="s">
        <v>118</v>
      </c>
      <c r="P7323" s="13">
        <v>43805</v>
      </c>
      <c r="Q7323">
        <v>92.199996999999996</v>
      </c>
      <c r="R7323">
        <v>92.790001000000004</v>
      </c>
      <c r="S7323">
        <v>91.980002999999996</v>
      </c>
      <c r="T7323">
        <v>92.389999000000003</v>
      </c>
      <c r="U7323">
        <v>84.945396000000002</v>
      </c>
      <c r="V7323">
        <v>1379300</v>
      </c>
      <c r="W7323" s="9" t="str">
        <f t="shared" si="118"/>
        <v>AEP</v>
      </c>
    </row>
    <row r="7324" spans="15:23">
      <c r="O7324" t="s">
        <v>118</v>
      </c>
      <c r="P7324" s="13">
        <v>43808</v>
      </c>
      <c r="Q7324">
        <v>92.279999000000004</v>
      </c>
      <c r="R7324">
        <v>92.339995999999999</v>
      </c>
      <c r="S7324">
        <v>91.779999000000004</v>
      </c>
      <c r="T7324">
        <v>91.860000999999997</v>
      </c>
      <c r="U7324">
        <v>84.458106999999998</v>
      </c>
      <c r="V7324">
        <v>1705700</v>
      </c>
      <c r="W7324" s="9" t="str">
        <f t="shared" si="118"/>
        <v>AEP</v>
      </c>
    </row>
    <row r="7325" spans="15:23">
      <c r="O7325" t="s">
        <v>118</v>
      </c>
      <c r="P7325" s="13">
        <v>43809</v>
      </c>
      <c r="Q7325">
        <v>91.849997999999999</v>
      </c>
      <c r="R7325">
        <v>92.029999000000004</v>
      </c>
      <c r="S7325">
        <v>91.43</v>
      </c>
      <c r="T7325">
        <v>91.940002000000007</v>
      </c>
      <c r="U7325">
        <v>84.531677000000002</v>
      </c>
      <c r="V7325">
        <v>1903400</v>
      </c>
      <c r="W7325" s="9" t="str">
        <f t="shared" si="118"/>
        <v>AEP</v>
      </c>
    </row>
    <row r="7326" spans="15:23">
      <c r="O7326" t="s">
        <v>118</v>
      </c>
      <c r="P7326" s="13">
        <v>43810</v>
      </c>
      <c r="Q7326">
        <v>92.199996999999996</v>
      </c>
      <c r="R7326">
        <v>92.459998999999996</v>
      </c>
      <c r="S7326">
        <v>91.760002</v>
      </c>
      <c r="T7326">
        <v>92.150002000000001</v>
      </c>
      <c r="U7326">
        <v>84.724739</v>
      </c>
      <c r="V7326">
        <v>2508700</v>
      </c>
      <c r="W7326" s="9" t="str">
        <f t="shared" si="118"/>
        <v>AEP</v>
      </c>
    </row>
    <row r="7327" spans="15:23">
      <c r="O7327" t="s">
        <v>118</v>
      </c>
      <c r="P7327" s="13">
        <v>43811</v>
      </c>
      <c r="Q7327">
        <v>92.029999000000004</v>
      </c>
      <c r="R7327">
        <v>92.18</v>
      </c>
      <c r="S7327">
        <v>90.879997000000003</v>
      </c>
      <c r="T7327">
        <v>91.139999000000003</v>
      </c>
      <c r="U7327">
        <v>83.796143000000001</v>
      </c>
      <c r="V7327">
        <v>2052700</v>
      </c>
      <c r="W7327" s="9" t="str">
        <f t="shared" si="118"/>
        <v>AEP</v>
      </c>
    </row>
    <row r="7328" spans="15:23">
      <c r="O7328" t="s">
        <v>118</v>
      </c>
      <c r="P7328" s="13">
        <v>43812</v>
      </c>
      <c r="Q7328">
        <v>91.139999000000003</v>
      </c>
      <c r="R7328">
        <v>92.209998999999996</v>
      </c>
      <c r="S7328">
        <v>90.309997999999993</v>
      </c>
      <c r="T7328">
        <v>92.050003000000004</v>
      </c>
      <c r="U7328">
        <v>84.632812999999999</v>
      </c>
      <c r="V7328">
        <v>2613700</v>
      </c>
      <c r="W7328" s="9" t="str">
        <f t="shared" si="118"/>
        <v>AEP</v>
      </c>
    </row>
    <row r="7329" spans="15:23">
      <c r="O7329" t="s">
        <v>118</v>
      </c>
      <c r="P7329" s="13">
        <v>43815</v>
      </c>
      <c r="Q7329">
        <v>92.029999000000004</v>
      </c>
      <c r="R7329">
        <v>93.040001000000004</v>
      </c>
      <c r="S7329">
        <v>91.779999000000004</v>
      </c>
      <c r="T7329">
        <v>93.029999000000004</v>
      </c>
      <c r="U7329">
        <v>85.533844000000002</v>
      </c>
      <c r="V7329">
        <v>2066400</v>
      </c>
      <c r="W7329" s="9" t="str">
        <f t="shared" si="118"/>
        <v>AEP</v>
      </c>
    </row>
    <row r="7330" spans="15:23">
      <c r="O7330" t="s">
        <v>118</v>
      </c>
      <c r="P7330" s="13">
        <v>43816</v>
      </c>
      <c r="Q7330">
        <v>93.220000999999996</v>
      </c>
      <c r="R7330">
        <v>93.82</v>
      </c>
      <c r="S7330">
        <v>93.010002</v>
      </c>
      <c r="T7330">
        <v>93.220000999999996</v>
      </c>
      <c r="U7330">
        <v>85.708541999999994</v>
      </c>
      <c r="V7330">
        <v>3043400</v>
      </c>
      <c r="W7330" s="9" t="str">
        <f t="shared" si="118"/>
        <v>AEP</v>
      </c>
    </row>
    <row r="7331" spans="15:23">
      <c r="O7331" t="s">
        <v>118</v>
      </c>
      <c r="P7331" s="13">
        <v>43817</v>
      </c>
      <c r="Q7331">
        <v>93.459998999999996</v>
      </c>
      <c r="R7331">
        <v>93.949996999999996</v>
      </c>
      <c r="S7331">
        <v>93.019997000000004</v>
      </c>
      <c r="T7331">
        <v>93.75</v>
      </c>
      <c r="U7331">
        <v>86.195824000000002</v>
      </c>
      <c r="V7331">
        <v>3237300</v>
      </c>
      <c r="W7331" s="9" t="str">
        <f t="shared" si="118"/>
        <v>AEP</v>
      </c>
    </row>
    <row r="7332" spans="15:23">
      <c r="O7332" t="s">
        <v>118</v>
      </c>
      <c r="P7332" s="13">
        <v>43818</v>
      </c>
      <c r="Q7332">
        <v>93.559997999999993</v>
      </c>
      <c r="R7332">
        <v>94.099997999999999</v>
      </c>
      <c r="S7332">
        <v>93.360000999999997</v>
      </c>
      <c r="T7332">
        <v>93.970000999999996</v>
      </c>
      <c r="U7332">
        <v>86.398094</v>
      </c>
      <c r="V7332">
        <v>2227500</v>
      </c>
      <c r="W7332" s="9" t="str">
        <f t="shared" si="118"/>
        <v>AEP</v>
      </c>
    </row>
    <row r="7333" spans="15:23">
      <c r="O7333" t="s">
        <v>118</v>
      </c>
      <c r="P7333" s="13">
        <v>43819</v>
      </c>
      <c r="Q7333">
        <v>95.169998000000007</v>
      </c>
      <c r="R7333">
        <v>95.769997000000004</v>
      </c>
      <c r="S7333">
        <v>94.089995999999999</v>
      </c>
      <c r="T7333">
        <v>94.900002000000001</v>
      </c>
      <c r="U7333">
        <v>87.253165999999993</v>
      </c>
      <c r="V7333">
        <v>4417100</v>
      </c>
      <c r="W7333" s="9" t="str">
        <f t="shared" si="118"/>
        <v>AEP</v>
      </c>
    </row>
    <row r="7334" spans="15:23">
      <c r="O7334" t="s">
        <v>118</v>
      </c>
      <c r="P7334" s="13">
        <v>43822</v>
      </c>
      <c r="Q7334">
        <v>95.059997999999993</v>
      </c>
      <c r="R7334">
        <v>95.239998</v>
      </c>
      <c r="S7334">
        <v>93.529999000000004</v>
      </c>
      <c r="T7334">
        <v>93.75</v>
      </c>
      <c r="U7334">
        <v>86.195824000000002</v>
      </c>
      <c r="V7334">
        <v>1514800</v>
      </c>
      <c r="W7334" s="9" t="str">
        <f t="shared" si="118"/>
        <v>AEP</v>
      </c>
    </row>
    <row r="7335" spans="15:23">
      <c r="O7335" t="s">
        <v>118</v>
      </c>
      <c r="P7335" s="13">
        <v>43823</v>
      </c>
      <c r="Q7335">
        <v>93.82</v>
      </c>
      <c r="R7335">
        <v>93.980002999999996</v>
      </c>
      <c r="S7335">
        <v>93.300003000000004</v>
      </c>
      <c r="T7335">
        <v>93.839995999999999</v>
      </c>
      <c r="U7335">
        <v>86.278571999999997</v>
      </c>
      <c r="V7335">
        <v>440100</v>
      </c>
      <c r="W7335" s="9" t="str">
        <f t="shared" si="118"/>
        <v>AEP</v>
      </c>
    </row>
    <row r="7336" spans="15:23">
      <c r="O7336" t="s">
        <v>118</v>
      </c>
      <c r="P7336" s="13">
        <v>43825</v>
      </c>
      <c r="Q7336">
        <v>93.849997999999999</v>
      </c>
      <c r="R7336">
        <v>94.099997999999999</v>
      </c>
      <c r="S7336">
        <v>93.540001000000004</v>
      </c>
      <c r="T7336">
        <v>93.879997000000003</v>
      </c>
      <c r="U7336">
        <v>86.315360999999996</v>
      </c>
      <c r="V7336">
        <v>1154600</v>
      </c>
      <c r="W7336" s="9" t="str">
        <f t="shared" si="118"/>
        <v>AEP</v>
      </c>
    </row>
    <row r="7337" spans="15:23">
      <c r="O7337" t="s">
        <v>118</v>
      </c>
      <c r="P7337" s="13">
        <v>43826</v>
      </c>
      <c r="Q7337">
        <v>93.940002000000007</v>
      </c>
      <c r="R7337">
        <v>94.300003000000004</v>
      </c>
      <c r="S7337">
        <v>93.690002000000007</v>
      </c>
      <c r="T7337">
        <v>94.190002000000007</v>
      </c>
      <c r="U7337">
        <v>86.600380000000001</v>
      </c>
      <c r="V7337">
        <v>1014400</v>
      </c>
      <c r="W7337" s="9" t="str">
        <f t="shared" si="118"/>
        <v>AEP</v>
      </c>
    </row>
    <row r="7338" spans="15:23">
      <c r="O7338" t="s">
        <v>118</v>
      </c>
      <c r="P7338" s="13">
        <v>43829</v>
      </c>
      <c r="Q7338">
        <v>93.959998999999996</v>
      </c>
      <c r="R7338">
        <v>94.169998000000007</v>
      </c>
      <c r="S7338">
        <v>93.580001999999993</v>
      </c>
      <c r="T7338">
        <v>94.029999000000004</v>
      </c>
      <c r="U7338">
        <v>86.453254999999999</v>
      </c>
      <c r="V7338">
        <v>1544700</v>
      </c>
      <c r="W7338" s="9" t="str">
        <f t="shared" si="118"/>
        <v>AEP</v>
      </c>
    </row>
    <row r="7339" spans="15:23">
      <c r="O7339" t="s">
        <v>118</v>
      </c>
      <c r="P7339" s="13">
        <v>43830</v>
      </c>
      <c r="Q7339">
        <v>94.169998000000007</v>
      </c>
      <c r="R7339">
        <v>94.540001000000004</v>
      </c>
      <c r="S7339">
        <v>93.889999000000003</v>
      </c>
      <c r="T7339">
        <v>94.510002</v>
      </c>
      <c r="U7339">
        <v>86.894592000000003</v>
      </c>
      <c r="V7339">
        <v>1366900</v>
      </c>
      <c r="W7339" s="9" t="str">
        <f t="shared" si="118"/>
        <v>AEP</v>
      </c>
    </row>
    <row r="7340" spans="15:23">
      <c r="O7340" t="s">
        <v>118</v>
      </c>
      <c r="P7340" s="13">
        <v>43832</v>
      </c>
      <c r="Q7340">
        <v>94.5</v>
      </c>
      <c r="R7340">
        <v>94.559997999999993</v>
      </c>
      <c r="S7340">
        <v>92.980002999999996</v>
      </c>
      <c r="T7340">
        <v>93.459998999999996</v>
      </c>
      <c r="U7340">
        <v>85.929192</v>
      </c>
      <c r="V7340">
        <v>1779700</v>
      </c>
      <c r="W7340" s="9" t="str">
        <f t="shared" si="118"/>
        <v>AEP</v>
      </c>
    </row>
    <row r="7341" spans="15:23">
      <c r="O7341" t="s">
        <v>118</v>
      </c>
      <c r="P7341" s="13">
        <v>43833</v>
      </c>
      <c r="Q7341">
        <v>93.279999000000004</v>
      </c>
      <c r="R7341">
        <v>94.040001000000004</v>
      </c>
      <c r="S7341">
        <v>93.099997999999999</v>
      </c>
      <c r="T7341">
        <v>93.360000999999997</v>
      </c>
      <c r="U7341">
        <v>85.837242000000003</v>
      </c>
      <c r="V7341">
        <v>1939400</v>
      </c>
      <c r="W7341" s="9" t="str">
        <f t="shared" si="118"/>
        <v>AEP</v>
      </c>
    </row>
    <row r="7342" spans="15:23">
      <c r="O7342" t="s">
        <v>118</v>
      </c>
      <c r="P7342" s="13">
        <v>43836</v>
      </c>
      <c r="Q7342">
        <v>93.349997999999999</v>
      </c>
      <c r="R7342">
        <v>93.989998</v>
      </c>
      <c r="S7342">
        <v>93.269997000000004</v>
      </c>
      <c r="T7342">
        <v>93.669998000000007</v>
      </c>
      <c r="U7342">
        <v>86.122283999999993</v>
      </c>
      <c r="V7342">
        <v>1253200</v>
      </c>
      <c r="W7342" s="9" t="str">
        <f t="shared" si="118"/>
        <v>AEP</v>
      </c>
    </row>
    <row r="7343" spans="15:23">
      <c r="O7343" t="s">
        <v>118</v>
      </c>
      <c r="P7343" s="13">
        <v>43837</v>
      </c>
      <c r="Q7343">
        <v>93.279999000000004</v>
      </c>
      <c r="R7343">
        <v>93.830001999999993</v>
      </c>
      <c r="S7343">
        <v>92.940002000000007</v>
      </c>
      <c r="T7343">
        <v>93.690002000000007</v>
      </c>
      <c r="U7343">
        <v>86.140663000000004</v>
      </c>
      <c r="V7343">
        <v>2608100</v>
      </c>
      <c r="W7343" s="9" t="str">
        <f t="shared" si="118"/>
        <v>AEP</v>
      </c>
    </row>
    <row r="7344" spans="15:23">
      <c r="O7344" t="s">
        <v>118</v>
      </c>
      <c r="P7344" s="13">
        <v>43838</v>
      </c>
      <c r="Q7344">
        <v>93.410004000000001</v>
      </c>
      <c r="R7344">
        <v>94.019997000000004</v>
      </c>
      <c r="S7344">
        <v>93.18</v>
      </c>
      <c r="T7344">
        <v>93.410004000000001</v>
      </c>
      <c r="U7344">
        <v>85.883223999999998</v>
      </c>
      <c r="V7344">
        <v>2245400</v>
      </c>
      <c r="W7344" s="9" t="str">
        <f t="shared" si="118"/>
        <v>AEP</v>
      </c>
    </row>
    <row r="7345" spans="15:23">
      <c r="O7345" t="s">
        <v>118</v>
      </c>
      <c r="P7345" s="13">
        <v>43839</v>
      </c>
      <c r="Q7345">
        <v>93.269997000000004</v>
      </c>
      <c r="R7345">
        <v>94.139999000000003</v>
      </c>
      <c r="S7345">
        <v>93.260002</v>
      </c>
      <c r="T7345">
        <v>93.879997000000003</v>
      </c>
      <c r="U7345">
        <v>86.315360999999996</v>
      </c>
      <c r="V7345">
        <v>2141900</v>
      </c>
      <c r="W7345" s="9" t="str">
        <f t="shared" si="118"/>
        <v>AEP</v>
      </c>
    </row>
    <row r="7346" spans="15:23">
      <c r="O7346" t="s">
        <v>118</v>
      </c>
      <c r="P7346" s="13">
        <v>43840</v>
      </c>
      <c r="Q7346">
        <v>94.199996999999996</v>
      </c>
      <c r="R7346">
        <v>94.660004000000001</v>
      </c>
      <c r="S7346">
        <v>94.019997000000004</v>
      </c>
      <c r="T7346">
        <v>94.339995999999999</v>
      </c>
      <c r="U7346">
        <v>86.738274000000004</v>
      </c>
      <c r="V7346">
        <v>1452800</v>
      </c>
      <c r="W7346" s="9" t="str">
        <f t="shared" si="118"/>
        <v>AEP</v>
      </c>
    </row>
    <row r="7347" spans="15:23">
      <c r="O7347" t="s">
        <v>118</v>
      </c>
      <c r="P7347" s="13">
        <v>43843</v>
      </c>
      <c r="Q7347">
        <v>94.389999000000003</v>
      </c>
      <c r="R7347">
        <v>95.099997999999999</v>
      </c>
      <c r="S7347">
        <v>94.389999000000003</v>
      </c>
      <c r="T7347">
        <v>94.629997000000003</v>
      </c>
      <c r="U7347">
        <v>87.004920999999996</v>
      </c>
      <c r="V7347">
        <v>2383800</v>
      </c>
      <c r="W7347" s="9" t="str">
        <f t="shared" si="118"/>
        <v>AEP</v>
      </c>
    </row>
    <row r="7348" spans="15:23">
      <c r="O7348" t="s">
        <v>118</v>
      </c>
      <c r="P7348" s="13">
        <v>43844</v>
      </c>
      <c r="Q7348">
        <v>94.550003000000004</v>
      </c>
      <c r="R7348">
        <v>94.980002999999996</v>
      </c>
      <c r="S7348">
        <v>94.050003000000004</v>
      </c>
      <c r="T7348">
        <v>94.980002999999996</v>
      </c>
      <c r="U7348">
        <v>87.326713999999996</v>
      </c>
      <c r="V7348">
        <v>2717500</v>
      </c>
      <c r="W7348" s="9" t="str">
        <f t="shared" si="118"/>
        <v>AEP</v>
      </c>
    </row>
    <row r="7349" spans="15:23">
      <c r="O7349" t="s">
        <v>118</v>
      </c>
      <c r="P7349" s="13">
        <v>43845</v>
      </c>
      <c r="Q7349">
        <v>95.699996999999996</v>
      </c>
      <c r="R7349">
        <v>96.669998000000007</v>
      </c>
      <c r="S7349">
        <v>95.519997000000004</v>
      </c>
      <c r="T7349">
        <v>96.599997999999999</v>
      </c>
      <c r="U7349">
        <v>88.816162000000006</v>
      </c>
      <c r="V7349">
        <v>4114400</v>
      </c>
      <c r="W7349" s="9" t="str">
        <f t="shared" si="118"/>
        <v>AEP</v>
      </c>
    </row>
    <row r="7350" spans="15:23">
      <c r="O7350" t="s">
        <v>118</v>
      </c>
      <c r="P7350" s="13">
        <v>43846</v>
      </c>
      <c r="Q7350">
        <v>96.690002000000007</v>
      </c>
      <c r="R7350">
        <v>97.529999000000004</v>
      </c>
      <c r="S7350">
        <v>96.639999000000003</v>
      </c>
      <c r="T7350">
        <v>97.309997999999993</v>
      </c>
      <c r="U7350">
        <v>89.468964</v>
      </c>
      <c r="V7350">
        <v>2175900</v>
      </c>
      <c r="W7350" s="9" t="str">
        <f t="shared" si="118"/>
        <v>AEP</v>
      </c>
    </row>
    <row r="7351" spans="15:23">
      <c r="O7351" t="s">
        <v>118</v>
      </c>
      <c r="P7351" s="13">
        <v>43847</v>
      </c>
      <c r="Q7351">
        <v>97.419998000000007</v>
      </c>
      <c r="R7351">
        <v>98.660004000000001</v>
      </c>
      <c r="S7351">
        <v>97.059997999999993</v>
      </c>
      <c r="T7351">
        <v>98.559997999999993</v>
      </c>
      <c r="U7351">
        <v>90.618247999999994</v>
      </c>
      <c r="V7351">
        <v>4554800</v>
      </c>
      <c r="W7351" s="9" t="str">
        <f t="shared" si="118"/>
        <v>AEP</v>
      </c>
    </row>
    <row r="7352" spans="15:23">
      <c r="O7352" t="s">
        <v>118</v>
      </c>
      <c r="P7352" s="13">
        <v>43851</v>
      </c>
      <c r="Q7352">
        <v>98.809997999999993</v>
      </c>
      <c r="R7352">
        <v>99.849997999999999</v>
      </c>
      <c r="S7352">
        <v>98.510002</v>
      </c>
      <c r="T7352">
        <v>99.339995999999999</v>
      </c>
      <c r="U7352">
        <v>91.335387999999995</v>
      </c>
      <c r="V7352">
        <v>4731400</v>
      </c>
      <c r="W7352" s="9" t="str">
        <f t="shared" si="118"/>
        <v>AEP</v>
      </c>
    </row>
    <row r="7353" spans="15:23">
      <c r="O7353" t="s">
        <v>118</v>
      </c>
      <c r="P7353" s="13">
        <v>43852</v>
      </c>
      <c r="Q7353">
        <v>100</v>
      </c>
      <c r="R7353">
        <v>100.400002</v>
      </c>
      <c r="S7353">
        <v>99.800003000000004</v>
      </c>
      <c r="T7353">
        <v>100</v>
      </c>
      <c r="U7353">
        <v>91.942206999999996</v>
      </c>
      <c r="V7353">
        <v>2985100</v>
      </c>
      <c r="W7353" s="9" t="str">
        <f t="shared" si="118"/>
        <v>AEP</v>
      </c>
    </row>
    <row r="7354" spans="15:23">
      <c r="O7354" t="s">
        <v>118</v>
      </c>
      <c r="P7354" s="13">
        <v>43853</v>
      </c>
      <c r="Q7354">
        <v>100.029999</v>
      </c>
      <c r="R7354">
        <v>101.029999</v>
      </c>
      <c r="S7354">
        <v>100.010002</v>
      </c>
      <c r="T7354">
        <v>100.970001</v>
      </c>
      <c r="U7354">
        <v>92.834061000000005</v>
      </c>
      <c r="V7354">
        <v>2402200</v>
      </c>
      <c r="W7354" s="9" t="str">
        <f t="shared" si="118"/>
        <v>AEP</v>
      </c>
    </row>
    <row r="7355" spans="15:23">
      <c r="O7355" t="s">
        <v>118</v>
      </c>
      <c r="P7355" s="13">
        <v>43854</v>
      </c>
      <c r="Q7355">
        <v>100.970001</v>
      </c>
      <c r="R7355">
        <v>102.360001</v>
      </c>
      <c r="S7355">
        <v>100.790001</v>
      </c>
      <c r="T7355">
        <v>102.160004</v>
      </c>
      <c r="U7355">
        <v>93.928162</v>
      </c>
      <c r="V7355">
        <v>3189000</v>
      </c>
      <c r="W7355" s="9" t="str">
        <f t="shared" si="118"/>
        <v>AEP</v>
      </c>
    </row>
    <row r="7356" spans="15:23">
      <c r="O7356" t="s">
        <v>118</v>
      </c>
      <c r="P7356" s="13">
        <v>43857</v>
      </c>
      <c r="Q7356">
        <v>102.129997</v>
      </c>
      <c r="R7356">
        <v>102.75</v>
      </c>
      <c r="S7356">
        <v>101.589996</v>
      </c>
      <c r="T7356">
        <v>101.779999</v>
      </c>
      <c r="U7356">
        <v>93.578772999999998</v>
      </c>
      <c r="V7356">
        <v>2294900</v>
      </c>
      <c r="W7356" s="9" t="str">
        <f t="shared" si="118"/>
        <v>AEP</v>
      </c>
    </row>
    <row r="7357" spans="15:23">
      <c r="O7357" t="s">
        <v>118</v>
      </c>
      <c r="P7357" s="13">
        <v>43858</v>
      </c>
      <c r="Q7357">
        <v>101.83000199999999</v>
      </c>
      <c r="R7357">
        <v>102.550003</v>
      </c>
      <c r="S7357">
        <v>101.709999</v>
      </c>
      <c r="T7357">
        <v>102.19000200000001</v>
      </c>
      <c r="U7357">
        <v>93.955749999999995</v>
      </c>
      <c r="V7357">
        <v>1572400</v>
      </c>
      <c r="W7357" s="9" t="str">
        <f t="shared" si="118"/>
        <v>AEP</v>
      </c>
    </row>
    <row r="7358" spans="15:23">
      <c r="O7358" t="s">
        <v>118</v>
      </c>
      <c r="P7358" s="13">
        <v>43859</v>
      </c>
      <c r="Q7358">
        <v>102.339996</v>
      </c>
      <c r="R7358">
        <v>103.139999</v>
      </c>
      <c r="S7358">
        <v>101.860001</v>
      </c>
      <c r="T7358">
        <v>102.80999799999999</v>
      </c>
      <c r="U7358">
        <v>94.525779999999997</v>
      </c>
      <c r="V7358">
        <v>1643600</v>
      </c>
      <c r="W7358" s="9" t="str">
        <f t="shared" si="118"/>
        <v>AEP</v>
      </c>
    </row>
    <row r="7359" spans="15:23">
      <c r="O7359" t="s">
        <v>118</v>
      </c>
      <c r="P7359" s="13">
        <v>43860</v>
      </c>
      <c r="Q7359">
        <v>102.730003</v>
      </c>
      <c r="R7359">
        <v>104.129997</v>
      </c>
      <c r="S7359">
        <v>102.410004</v>
      </c>
      <c r="T7359">
        <v>104.099998</v>
      </c>
      <c r="U7359">
        <v>95.711830000000006</v>
      </c>
      <c r="V7359">
        <v>1952900</v>
      </c>
      <c r="W7359" s="9" t="str">
        <f t="shared" si="118"/>
        <v>AEP</v>
      </c>
    </row>
    <row r="7360" spans="15:23">
      <c r="O7360" t="s">
        <v>118</v>
      </c>
      <c r="P7360" s="13">
        <v>43861</v>
      </c>
      <c r="Q7360">
        <v>104</v>
      </c>
      <c r="R7360">
        <v>104.43</v>
      </c>
      <c r="S7360">
        <v>103.610001</v>
      </c>
      <c r="T7360">
        <v>104.220001</v>
      </c>
      <c r="U7360">
        <v>95.822181999999998</v>
      </c>
      <c r="V7360">
        <v>2457800</v>
      </c>
      <c r="W7360" s="9" t="str">
        <f t="shared" si="118"/>
        <v>AEP</v>
      </c>
    </row>
    <row r="7361" spans="15:23">
      <c r="O7361" t="s">
        <v>118</v>
      </c>
      <c r="P7361" s="13">
        <v>43864</v>
      </c>
      <c r="Q7361">
        <v>104.470001</v>
      </c>
      <c r="R7361">
        <v>104.699997</v>
      </c>
      <c r="S7361">
        <v>103.860001</v>
      </c>
      <c r="T7361">
        <v>104.220001</v>
      </c>
      <c r="U7361">
        <v>95.822181999999998</v>
      </c>
      <c r="V7361">
        <v>3671500</v>
      </c>
      <c r="W7361" s="9" t="str">
        <f t="shared" si="118"/>
        <v>AEP</v>
      </c>
    </row>
    <row r="7362" spans="15:23">
      <c r="O7362" t="s">
        <v>118</v>
      </c>
      <c r="P7362" s="13">
        <v>43865</v>
      </c>
      <c r="Q7362">
        <v>103.82</v>
      </c>
      <c r="R7362">
        <v>104.970001</v>
      </c>
      <c r="S7362">
        <v>102.849998</v>
      </c>
      <c r="T7362">
        <v>102.870003</v>
      </c>
      <c r="U7362">
        <v>94.580948000000006</v>
      </c>
      <c r="V7362">
        <v>3203200</v>
      </c>
      <c r="W7362" s="9" t="str">
        <f t="shared" si="118"/>
        <v>AEP</v>
      </c>
    </row>
    <row r="7363" spans="15:23">
      <c r="O7363" t="s">
        <v>118</v>
      </c>
      <c r="P7363" s="13">
        <v>43866</v>
      </c>
      <c r="Q7363">
        <v>102.730003</v>
      </c>
      <c r="R7363">
        <v>103.099998</v>
      </c>
      <c r="S7363">
        <v>101.970001</v>
      </c>
      <c r="T7363">
        <v>102.120003</v>
      </c>
      <c r="U7363">
        <v>93.891379999999998</v>
      </c>
      <c r="V7363">
        <v>4064600</v>
      </c>
      <c r="W7363" s="9" t="str">
        <f t="shared" si="118"/>
        <v>AEP</v>
      </c>
    </row>
    <row r="7364" spans="15:23">
      <c r="O7364" t="s">
        <v>118</v>
      </c>
      <c r="P7364" s="13">
        <v>43867</v>
      </c>
      <c r="Q7364">
        <v>101.980003</v>
      </c>
      <c r="R7364">
        <v>102.720001</v>
      </c>
      <c r="S7364">
        <v>101.980003</v>
      </c>
      <c r="T7364">
        <v>102.25</v>
      </c>
      <c r="U7364">
        <v>94.010918000000004</v>
      </c>
      <c r="V7364">
        <v>2752700</v>
      </c>
      <c r="W7364" s="9" t="str">
        <f t="shared" si="118"/>
        <v>AEP</v>
      </c>
    </row>
    <row r="7365" spans="15:23">
      <c r="O7365" t="s">
        <v>118</v>
      </c>
      <c r="P7365" s="13">
        <v>43868</v>
      </c>
      <c r="Q7365">
        <v>102.040001</v>
      </c>
      <c r="R7365">
        <v>102.19000200000001</v>
      </c>
      <c r="S7365">
        <v>101.239998</v>
      </c>
      <c r="T7365">
        <v>101.339996</v>
      </c>
      <c r="U7365">
        <v>93.816490000000002</v>
      </c>
      <c r="V7365">
        <v>2260700</v>
      </c>
      <c r="W7365" s="9" t="str">
        <f t="shared" ref="W7365:W7428" si="119">IFERROR(VLOOKUP(O7365,$B$4:$B$17,1,FALSE),"Delete")</f>
        <v>AEP</v>
      </c>
    </row>
    <row r="7366" spans="15:23">
      <c r="O7366" t="s">
        <v>118</v>
      </c>
      <c r="P7366" s="13">
        <v>43871</v>
      </c>
      <c r="Q7366">
        <v>101.66999800000001</v>
      </c>
      <c r="R7366">
        <v>101.980003</v>
      </c>
      <c r="S7366">
        <v>101.209999</v>
      </c>
      <c r="T7366">
        <v>101.91999800000001</v>
      </c>
      <c r="U7366">
        <v>94.353447000000003</v>
      </c>
      <c r="V7366">
        <v>1541000</v>
      </c>
      <c r="W7366" s="9" t="str">
        <f t="shared" si="119"/>
        <v>AEP</v>
      </c>
    </row>
    <row r="7367" spans="15:23">
      <c r="O7367" t="s">
        <v>118</v>
      </c>
      <c r="P7367" s="13">
        <v>43872</v>
      </c>
      <c r="Q7367">
        <v>102</v>
      </c>
      <c r="R7367">
        <v>102.41999800000001</v>
      </c>
      <c r="S7367">
        <v>101.760002</v>
      </c>
      <c r="T7367">
        <v>102.220001</v>
      </c>
      <c r="U7367">
        <v>94.631172000000007</v>
      </c>
      <c r="V7367">
        <v>1498000</v>
      </c>
      <c r="W7367" s="9" t="str">
        <f t="shared" si="119"/>
        <v>AEP</v>
      </c>
    </row>
    <row r="7368" spans="15:23">
      <c r="O7368" t="s">
        <v>118</v>
      </c>
      <c r="P7368" s="13">
        <v>43873</v>
      </c>
      <c r="Q7368">
        <v>101.779999</v>
      </c>
      <c r="R7368">
        <v>102.349998</v>
      </c>
      <c r="S7368">
        <v>101.349998</v>
      </c>
      <c r="T7368">
        <v>101.790001</v>
      </c>
      <c r="U7368">
        <v>94.233092999999997</v>
      </c>
      <c r="V7368">
        <v>1503500</v>
      </c>
      <c r="W7368" s="9" t="str">
        <f t="shared" si="119"/>
        <v>AEP</v>
      </c>
    </row>
    <row r="7369" spans="15:23">
      <c r="O7369" t="s">
        <v>118</v>
      </c>
      <c r="P7369" s="13">
        <v>43874</v>
      </c>
      <c r="Q7369">
        <v>102.199997</v>
      </c>
      <c r="R7369">
        <v>103.18</v>
      </c>
      <c r="S7369">
        <v>101.660004</v>
      </c>
      <c r="T7369">
        <v>102.849998</v>
      </c>
      <c r="U7369">
        <v>95.214393999999999</v>
      </c>
      <c r="V7369">
        <v>2555100</v>
      </c>
      <c r="W7369" s="9" t="str">
        <f t="shared" si="119"/>
        <v>AEP</v>
      </c>
    </row>
    <row r="7370" spans="15:23">
      <c r="O7370" t="s">
        <v>118</v>
      </c>
      <c r="P7370" s="13">
        <v>43875</v>
      </c>
      <c r="Q7370">
        <v>103.150002</v>
      </c>
      <c r="R7370">
        <v>103.879997</v>
      </c>
      <c r="S7370">
        <v>102.91999800000001</v>
      </c>
      <c r="T7370">
        <v>103.760002</v>
      </c>
      <c r="U7370">
        <v>96.056847000000005</v>
      </c>
      <c r="V7370">
        <v>1377000</v>
      </c>
      <c r="W7370" s="9" t="str">
        <f t="shared" si="119"/>
        <v>AEP</v>
      </c>
    </row>
    <row r="7371" spans="15:23">
      <c r="O7371" t="s">
        <v>118</v>
      </c>
      <c r="P7371" s="13">
        <v>43879</v>
      </c>
      <c r="Q7371">
        <v>104.08000199999999</v>
      </c>
      <c r="R7371">
        <v>104.629997</v>
      </c>
      <c r="S7371">
        <v>103.839996</v>
      </c>
      <c r="T7371">
        <v>104.33000199999999</v>
      </c>
      <c r="U7371">
        <v>96.584518000000003</v>
      </c>
      <c r="V7371">
        <v>2121900</v>
      </c>
      <c r="W7371" s="9" t="str">
        <f t="shared" si="119"/>
        <v>AEP</v>
      </c>
    </row>
    <row r="7372" spans="15:23">
      <c r="O7372" t="s">
        <v>118</v>
      </c>
      <c r="P7372" s="13">
        <v>43880</v>
      </c>
      <c r="Q7372">
        <v>104.150002</v>
      </c>
      <c r="R7372">
        <v>104.389999</v>
      </c>
      <c r="S7372">
        <v>103.44000200000001</v>
      </c>
      <c r="T7372">
        <v>103.5</v>
      </c>
      <c r="U7372">
        <v>95.816139000000007</v>
      </c>
      <c r="V7372">
        <v>1910000</v>
      </c>
      <c r="W7372" s="9" t="str">
        <f t="shared" si="119"/>
        <v>AEP</v>
      </c>
    </row>
    <row r="7373" spans="15:23">
      <c r="O7373" t="s">
        <v>118</v>
      </c>
      <c r="P7373" s="13">
        <v>43881</v>
      </c>
      <c r="Q7373">
        <v>102.949997</v>
      </c>
      <c r="R7373">
        <v>103.989998</v>
      </c>
      <c r="S7373">
        <v>102.040001</v>
      </c>
      <c r="T7373">
        <v>102.379997</v>
      </c>
      <c r="U7373">
        <v>94.779281999999995</v>
      </c>
      <c r="V7373">
        <v>3344500</v>
      </c>
      <c r="W7373" s="9" t="str">
        <f t="shared" si="119"/>
        <v>AEP</v>
      </c>
    </row>
    <row r="7374" spans="15:23">
      <c r="O7374" t="s">
        <v>118</v>
      </c>
      <c r="P7374" s="13">
        <v>43882</v>
      </c>
      <c r="Q7374">
        <v>102.050003</v>
      </c>
      <c r="R7374">
        <v>103.139999</v>
      </c>
      <c r="S7374">
        <v>101.610001</v>
      </c>
      <c r="T7374">
        <v>101.709999</v>
      </c>
      <c r="U7374">
        <v>94.159035000000003</v>
      </c>
      <c r="V7374">
        <v>3361300</v>
      </c>
      <c r="W7374" s="9" t="str">
        <f t="shared" si="119"/>
        <v>AEP</v>
      </c>
    </row>
    <row r="7375" spans="15:23">
      <c r="O7375" t="s">
        <v>118</v>
      </c>
      <c r="P7375" s="13">
        <v>43885</v>
      </c>
      <c r="Q7375">
        <v>101.629997</v>
      </c>
      <c r="R7375">
        <v>102.300003</v>
      </c>
      <c r="S7375">
        <v>100.029999</v>
      </c>
      <c r="T7375">
        <v>100.040001</v>
      </c>
      <c r="U7375">
        <v>92.613014000000007</v>
      </c>
      <c r="V7375">
        <v>3279600</v>
      </c>
      <c r="W7375" s="9" t="str">
        <f t="shared" si="119"/>
        <v>AEP</v>
      </c>
    </row>
    <row r="7376" spans="15:23">
      <c r="O7376" t="s">
        <v>118</v>
      </c>
      <c r="P7376" s="13">
        <v>43886</v>
      </c>
      <c r="Q7376">
        <v>100.230003</v>
      </c>
      <c r="R7376">
        <v>100.620003</v>
      </c>
      <c r="S7376">
        <v>97.940002000000007</v>
      </c>
      <c r="T7376">
        <v>98.169998000000007</v>
      </c>
      <c r="U7376">
        <v>90.881844000000001</v>
      </c>
      <c r="V7376">
        <v>3356500</v>
      </c>
      <c r="W7376" s="9" t="str">
        <f t="shared" si="119"/>
        <v>AEP</v>
      </c>
    </row>
    <row r="7377" spans="15:23">
      <c r="O7377" t="s">
        <v>118</v>
      </c>
      <c r="P7377" s="13">
        <v>43887</v>
      </c>
      <c r="Q7377">
        <v>98.400002000000001</v>
      </c>
      <c r="R7377">
        <v>99.019997000000004</v>
      </c>
      <c r="S7377">
        <v>97.389999000000003</v>
      </c>
      <c r="T7377">
        <v>97.43</v>
      </c>
      <c r="U7377">
        <v>90.196785000000006</v>
      </c>
      <c r="V7377">
        <v>3258500</v>
      </c>
      <c r="W7377" s="9" t="str">
        <f t="shared" si="119"/>
        <v>AEP</v>
      </c>
    </row>
    <row r="7378" spans="15:23">
      <c r="O7378" t="s">
        <v>118</v>
      </c>
      <c r="P7378" s="13">
        <v>43888</v>
      </c>
      <c r="Q7378">
        <v>97.309997999999993</v>
      </c>
      <c r="R7378">
        <v>97.510002</v>
      </c>
      <c r="S7378">
        <v>91.790001000000004</v>
      </c>
      <c r="T7378">
        <v>91.860000999999997</v>
      </c>
      <c r="U7378">
        <v>85.040290999999996</v>
      </c>
      <c r="V7378">
        <v>5865600</v>
      </c>
      <c r="W7378" s="9" t="str">
        <f t="shared" si="119"/>
        <v>AEP</v>
      </c>
    </row>
    <row r="7379" spans="15:23">
      <c r="O7379" t="s">
        <v>118</v>
      </c>
      <c r="P7379" s="13">
        <v>43889</v>
      </c>
      <c r="Q7379">
        <v>90.029999000000004</v>
      </c>
      <c r="R7379">
        <v>90.029999000000004</v>
      </c>
      <c r="S7379">
        <v>86.419998000000007</v>
      </c>
      <c r="T7379">
        <v>89.260002</v>
      </c>
      <c r="U7379">
        <v>82.633339000000007</v>
      </c>
      <c r="V7379">
        <v>6763800</v>
      </c>
      <c r="W7379" s="9" t="str">
        <f t="shared" si="119"/>
        <v>AEP</v>
      </c>
    </row>
    <row r="7380" spans="15:23">
      <c r="O7380" t="s">
        <v>118</v>
      </c>
      <c r="P7380" s="13">
        <v>43892</v>
      </c>
      <c r="Q7380">
        <v>89.550003000000004</v>
      </c>
      <c r="R7380">
        <v>95.309997999999993</v>
      </c>
      <c r="S7380">
        <v>89.339995999999999</v>
      </c>
      <c r="T7380">
        <v>95.089995999999999</v>
      </c>
      <c r="U7380">
        <v>88.030501999999998</v>
      </c>
      <c r="V7380">
        <v>4936200</v>
      </c>
      <c r="W7380" s="9" t="str">
        <f t="shared" si="119"/>
        <v>AEP</v>
      </c>
    </row>
    <row r="7381" spans="15:23">
      <c r="O7381" t="s">
        <v>118</v>
      </c>
      <c r="P7381" s="13">
        <v>43893</v>
      </c>
      <c r="Q7381">
        <v>95</v>
      </c>
      <c r="R7381">
        <v>97.800003000000004</v>
      </c>
      <c r="S7381">
        <v>94.050003000000004</v>
      </c>
      <c r="T7381">
        <v>95.449996999999996</v>
      </c>
      <c r="U7381">
        <v>88.363770000000002</v>
      </c>
      <c r="V7381">
        <v>6823000</v>
      </c>
      <c r="W7381" s="9" t="str">
        <f t="shared" si="119"/>
        <v>AEP</v>
      </c>
    </row>
    <row r="7382" spans="15:23">
      <c r="O7382" t="s">
        <v>118</v>
      </c>
      <c r="P7382" s="13">
        <v>43894</v>
      </c>
      <c r="Q7382">
        <v>96.370002999999997</v>
      </c>
      <c r="R7382">
        <v>100.650002</v>
      </c>
      <c r="S7382">
        <v>96.370002999999997</v>
      </c>
      <c r="T7382">
        <v>99.82</v>
      </c>
      <c r="U7382">
        <v>92.409355000000005</v>
      </c>
      <c r="V7382">
        <v>4027200</v>
      </c>
      <c r="W7382" s="9" t="str">
        <f t="shared" si="119"/>
        <v>AEP</v>
      </c>
    </row>
    <row r="7383" spans="15:23">
      <c r="O7383" t="s">
        <v>118</v>
      </c>
      <c r="P7383" s="13">
        <v>43895</v>
      </c>
      <c r="Q7383">
        <v>98.370002999999997</v>
      </c>
      <c r="R7383">
        <v>100.18</v>
      </c>
      <c r="S7383">
        <v>97.720000999999996</v>
      </c>
      <c r="T7383">
        <v>98.790001000000004</v>
      </c>
      <c r="U7383">
        <v>91.455810999999997</v>
      </c>
      <c r="V7383">
        <v>5285700</v>
      </c>
      <c r="W7383" s="9" t="str">
        <f t="shared" si="119"/>
        <v>AEP</v>
      </c>
    </row>
    <row r="7384" spans="15:23">
      <c r="O7384" t="s">
        <v>118</v>
      </c>
      <c r="P7384" s="13">
        <v>43896</v>
      </c>
      <c r="Q7384">
        <v>95.900002000000001</v>
      </c>
      <c r="R7384">
        <v>97.720000999999996</v>
      </c>
      <c r="S7384">
        <v>93.849997999999999</v>
      </c>
      <c r="T7384">
        <v>97.699996999999996</v>
      </c>
      <c r="U7384">
        <v>90.446731999999997</v>
      </c>
      <c r="V7384">
        <v>5815300</v>
      </c>
      <c r="W7384" s="9" t="str">
        <f t="shared" si="119"/>
        <v>AEP</v>
      </c>
    </row>
    <row r="7385" spans="15:23">
      <c r="O7385" t="s">
        <v>118</v>
      </c>
      <c r="P7385" s="13">
        <v>43899</v>
      </c>
      <c r="Q7385">
        <v>92.809997999999993</v>
      </c>
      <c r="R7385">
        <v>99.389999000000003</v>
      </c>
      <c r="S7385">
        <v>92.519997000000004</v>
      </c>
      <c r="T7385">
        <v>94.959998999999996</v>
      </c>
      <c r="U7385">
        <v>87.910149000000004</v>
      </c>
      <c r="V7385">
        <v>6660600</v>
      </c>
      <c r="W7385" s="9" t="str">
        <f t="shared" si="119"/>
        <v>AEP</v>
      </c>
    </row>
    <row r="7386" spans="15:23">
      <c r="O7386" t="s">
        <v>118</v>
      </c>
      <c r="P7386" s="13">
        <v>43900</v>
      </c>
      <c r="Q7386">
        <v>98.32</v>
      </c>
      <c r="R7386">
        <v>98.330001999999993</v>
      </c>
      <c r="S7386">
        <v>91.230002999999996</v>
      </c>
      <c r="T7386">
        <v>94.720000999999996</v>
      </c>
      <c r="U7386">
        <v>87.687973</v>
      </c>
      <c r="V7386">
        <v>5729000</v>
      </c>
      <c r="W7386" s="9" t="str">
        <f t="shared" si="119"/>
        <v>AEP</v>
      </c>
    </row>
    <row r="7387" spans="15:23">
      <c r="O7387" t="s">
        <v>118</v>
      </c>
      <c r="P7387" s="13">
        <v>43901</v>
      </c>
      <c r="Q7387">
        <v>92.910004000000001</v>
      </c>
      <c r="R7387">
        <v>92.959998999999996</v>
      </c>
      <c r="S7387">
        <v>88.040001000000004</v>
      </c>
      <c r="T7387">
        <v>89.720000999999996</v>
      </c>
      <c r="U7387">
        <v>83.059173999999999</v>
      </c>
      <c r="V7387">
        <v>4213600</v>
      </c>
      <c r="W7387" s="9" t="str">
        <f t="shared" si="119"/>
        <v>AEP</v>
      </c>
    </row>
    <row r="7388" spans="15:23">
      <c r="O7388" t="s">
        <v>118</v>
      </c>
      <c r="P7388" s="13">
        <v>43902</v>
      </c>
      <c r="Q7388">
        <v>83</v>
      </c>
      <c r="R7388">
        <v>85.970000999999996</v>
      </c>
      <c r="S7388">
        <v>73.529999000000004</v>
      </c>
      <c r="T7388">
        <v>82.540001000000004</v>
      </c>
      <c r="U7388">
        <v>76.412223999999995</v>
      </c>
      <c r="V7388">
        <v>7534000</v>
      </c>
      <c r="W7388" s="9" t="str">
        <f t="shared" si="119"/>
        <v>AEP</v>
      </c>
    </row>
    <row r="7389" spans="15:23">
      <c r="O7389" t="s">
        <v>118</v>
      </c>
      <c r="P7389" s="13">
        <v>43903</v>
      </c>
      <c r="Q7389">
        <v>86.43</v>
      </c>
      <c r="R7389">
        <v>87.150002000000001</v>
      </c>
      <c r="S7389">
        <v>81.709998999999996</v>
      </c>
      <c r="T7389">
        <v>86.470000999999996</v>
      </c>
      <c r="U7389">
        <v>80.050453000000005</v>
      </c>
      <c r="V7389">
        <v>5127500</v>
      </c>
      <c r="W7389" s="9" t="str">
        <f t="shared" si="119"/>
        <v>AEP</v>
      </c>
    </row>
    <row r="7390" spans="15:23">
      <c r="O7390" t="s">
        <v>118</v>
      </c>
      <c r="P7390" s="13">
        <v>43906</v>
      </c>
      <c r="Q7390">
        <v>78.569999999999993</v>
      </c>
      <c r="R7390">
        <v>86.18</v>
      </c>
      <c r="S7390">
        <v>77.760002</v>
      </c>
      <c r="T7390">
        <v>81.660004000000001</v>
      </c>
      <c r="U7390">
        <v>75.597556999999995</v>
      </c>
      <c r="V7390">
        <v>5564600</v>
      </c>
      <c r="W7390" s="9" t="str">
        <f t="shared" si="119"/>
        <v>AEP</v>
      </c>
    </row>
    <row r="7391" spans="15:23">
      <c r="O7391" t="s">
        <v>118</v>
      </c>
      <c r="P7391" s="13">
        <v>43907</v>
      </c>
      <c r="Q7391">
        <v>83.639999000000003</v>
      </c>
      <c r="R7391">
        <v>95.769997000000004</v>
      </c>
      <c r="S7391">
        <v>83.489998</v>
      </c>
      <c r="T7391">
        <v>91.199996999999996</v>
      </c>
      <c r="U7391">
        <v>84.429298000000003</v>
      </c>
      <c r="V7391">
        <v>6641800</v>
      </c>
      <c r="W7391" s="9" t="str">
        <f t="shared" si="119"/>
        <v>AEP</v>
      </c>
    </row>
    <row r="7392" spans="15:23">
      <c r="O7392" t="s">
        <v>118</v>
      </c>
      <c r="P7392" s="13">
        <v>43908</v>
      </c>
      <c r="Q7392">
        <v>85.019997000000004</v>
      </c>
      <c r="R7392">
        <v>92.860000999999997</v>
      </c>
      <c r="S7392">
        <v>81.010002</v>
      </c>
      <c r="T7392">
        <v>88.279999000000004</v>
      </c>
      <c r="U7392">
        <v>81.726067</v>
      </c>
      <c r="V7392">
        <v>5517900</v>
      </c>
      <c r="W7392" s="9" t="str">
        <f t="shared" si="119"/>
        <v>AEP</v>
      </c>
    </row>
    <row r="7393" spans="15:23">
      <c r="O7393" t="s">
        <v>118</v>
      </c>
      <c r="P7393" s="13">
        <v>43909</v>
      </c>
      <c r="Q7393">
        <v>88</v>
      </c>
      <c r="R7393">
        <v>88.059997999999993</v>
      </c>
      <c r="S7393">
        <v>79.569999999999993</v>
      </c>
      <c r="T7393">
        <v>80.809997999999993</v>
      </c>
      <c r="U7393">
        <v>74.810646000000006</v>
      </c>
      <c r="V7393">
        <v>4741700</v>
      </c>
      <c r="W7393" s="9" t="str">
        <f t="shared" si="119"/>
        <v>AEP</v>
      </c>
    </row>
    <row r="7394" spans="15:23">
      <c r="O7394" t="s">
        <v>118</v>
      </c>
      <c r="P7394" s="13">
        <v>43910</v>
      </c>
      <c r="Q7394">
        <v>80.949996999999996</v>
      </c>
      <c r="R7394">
        <v>81.099997999999999</v>
      </c>
      <c r="S7394">
        <v>70.260002</v>
      </c>
      <c r="T7394">
        <v>71.449996999999996</v>
      </c>
      <c r="U7394">
        <v>66.145531000000005</v>
      </c>
      <c r="V7394">
        <v>5611000</v>
      </c>
      <c r="W7394" s="9" t="str">
        <f t="shared" si="119"/>
        <v>AEP</v>
      </c>
    </row>
    <row r="7395" spans="15:23">
      <c r="O7395" t="s">
        <v>118</v>
      </c>
      <c r="P7395" s="13">
        <v>43913</v>
      </c>
      <c r="Q7395">
        <v>71.019997000000004</v>
      </c>
      <c r="R7395">
        <v>71.839995999999999</v>
      </c>
      <c r="S7395">
        <v>65.139999000000003</v>
      </c>
      <c r="T7395">
        <v>70</v>
      </c>
      <c r="U7395">
        <v>64.803184999999999</v>
      </c>
      <c r="V7395">
        <v>5499800</v>
      </c>
      <c r="W7395" s="9" t="str">
        <f t="shared" si="119"/>
        <v>AEP</v>
      </c>
    </row>
    <row r="7396" spans="15:23">
      <c r="O7396" t="s">
        <v>118</v>
      </c>
      <c r="P7396" s="13">
        <v>43914</v>
      </c>
      <c r="Q7396">
        <v>71.660004000000001</v>
      </c>
      <c r="R7396">
        <v>73.779999000000004</v>
      </c>
      <c r="S7396">
        <v>68.089995999999999</v>
      </c>
      <c r="T7396">
        <v>72.050003000000004</v>
      </c>
      <c r="U7396">
        <v>66.701003999999998</v>
      </c>
      <c r="V7396">
        <v>4937500</v>
      </c>
      <c r="W7396" s="9" t="str">
        <f t="shared" si="119"/>
        <v>AEP</v>
      </c>
    </row>
    <row r="7397" spans="15:23">
      <c r="O7397" t="s">
        <v>118</v>
      </c>
      <c r="P7397" s="13">
        <v>43915</v>
      </c>
      <c r="Q7397">
        <v>71.379997000000003</v>
      </c>
      <c r="R7397">
        <v>76.309997999999993</v>
      </c>
      <c r="S7397">
        <v>69.349997999999999</v>
      </c>
      <c r="T7397">
        <v>73.290001000000004</v>
      </c>
      <c r="U7397">
        <v>67.848945999999998</v>
      </c>
      <c r="V7397">
        <v>5448600</v>
      </c>
      <c r="W7397" s="9" t="str">
        <f t="shared" si="119"/>
        <v>AEP</v>
      </c>
    </row>
    <row r="7398" spans="15:23">
      <c r="O7398" t="s">
        <v>118</v>
      </c>
      <c r="P7398" s="13">
        <v>43916</v>
      </c>
      <c r="Q7398">
        <v>73.480002999999996</v>
      </c>
      <c r="R7398">
        <v>82.879997000000003</v>
      </c>
      <c r="S7398">
        <v>73.25</v>
      </c>
      <c r="T7398">
        <v>81.800003000000004</v>
      </c>
      <c r="U7398">
        <v>75.727158000000003</v>
      </c>
      <c r="V7398">
        <v>3903500</v>
      </c>
      <c r="W7398" s="9" t="str">
        <f t="shared" si="119"/>
        <v>AEP</v>
      </c>
    </row>
    <row r="7399" spans="15:23">
      <c r="O7399" t="s">
        <v>118</v>
      </c>
      <c r="P7399" s="13">
        <v>43917</v>
      </c>
      <c r="Q7399">
        <v>79.790001000000004</v>
      </c>
      <c r="R7399">
        <v>86.589995999999999</v>
      </c>
      <c r="S7399">
        <v>79.129997000000003</v>
      </c>
      <c r="T7399">
        <v>83.400002000000001</v>
      </c>
      <c r="U7399">
        <v>77.208365999999998</v>
      </c>
      <c r="V7399">
        <v>3255200</v>
      </c>
      <c r="W7399" s="9" t="str">
        <f t="shared" si="119"/>
        <v>AEP</v>
      </c>
    </row>
    <row r="7400" spans="15:23">
      <c r="O7400" t="s">
        <v>118</v>
      </c>
      <c r="P7400" s="13">
        <v>43920</v>
      </c>
      <c r="Q7400">
        <v>84.870002999999997</v>
      </c>
      <c r="R7400">
        <v>86.449996999999996</v>
      </c>
      <c r="S7400">
        <v>79.830001999999993</v>
      </c>
      <c r="T7400">
        <v>83.709998999999996</v>
      </c>
      <c r="U7400">
        <v>77.495345999999998</v>
      </c>
      <c r="V7400">
        <v>5390500</v>
      </c>
      <c r="W7400" s="9" t="str">
        <f t="shared" si="119"/>
        <v>AEP</v>
      </c>
    </row>
    <row r="7401" spans="15:23">
      <c r="O7401" t="s">
        <v>118</v>
      </c>
      <c r="P7401" s="13">
        <v>43921</v>
      </c>
      <c r="Q7401">
        <v>82.68</v>
      </c>
      <c r="R7401">
        <v>83.489998</v>
      </c>
      <c r="S7401">
        <v>79.239998</v>
      </c>
      <c r="T7401">
        <v>79.980002999999996</v>
      </c>
      <c r="U7401">
        <v>74.042274000000006</v>
      </c>
      <c r="V7401">
        <v>6247300</v>
      </c>
      <c r="W7401" s="9" t="str">
        <f t="shared" si="119"/>
        <v>AEP</v>
      </c>
    </row>
    <row r="7402" spans="15:23">
      <c r="O7402" t="s">
        <v>118</v>
      </c>
      <c r="P7402" s="13">
        <v>43922</v>
      </c>
      <c r="Q7402">
        <v>77.449996999999996</v>
      </c>
      <c r="R7402">
        <v>78.910004000000001</v>
      </c>
      <c r="S7402">
        <v>73.819999999999993</v>
      </c>
      <c r="T7402">
        <v>74.569999999999993</v>
      </c>
      <c r="U7402">
        <v>69.033912999999998</v>
      </c>
      <c r="V7402">
        <v>3570100</v>
      </c>
      <c r="W7402" s="9" t="str">
        <f t="shared" si="119"/>
        <v>AEP</v>
      </c>
    </row>
    <row r="7403" spans="15:23">
      <c r="O7403" t="s">
        <v>118</v>
      </c>
      <c r="P7403" s="13">
        <v>43923</v>
      </c>
      <c r="Q7403">
        <v>73.629997000000003</v>
      </c>
      <c r="R7403">
        <v>77.580001999999993</v>
      </c>
      <c r="S7403">
        <v>72.389999000000003</v>
      </c>
      <c r="T7403">
        <v>76.790001000000004</v>
      </c>
      <c r="U7403">
        <v>71.089095999999998</v>
      </c>
      <c r="V7403">
        <v>4959900</v>
      </c>
      <c r="W7403" s="9" t="str">
        <f t="shared" si="119"/>
        <v>AEP</v>
      </c>
    </row>
    <row r="7404" spans="15:23">
      <c r="O7404" t="s">
        <v>118</v>
      </c>
      <c r="P7404" s="13">
        <v>43924</v>
      </c>
      <c r="Q7404">
        <v>75.830001999999993</v>
      </c>
      <c r="R7404">
        <v>76.720000999999996</v>
      </c>
      <c r="S7404">
        <v>71.199996999999996</v>
      </c>
      <c r="T7404">
        <v>72.5</v>
      </c>
      <c r="U7404">
        <v>67.117598999999998</v>
      </c>
      <c r="V7404">
        <v>3963900</v>
      </c>
      <c r="W7404" s="9" t="str">
        <f t="shared" si="119"/>
        <v>AEP</v>
      </c>
    </row>
    <row r="7405" spans="15:23">
      <c r="O7405" t="s">
        <v>118</v>
      </c>
      <c r="P7405" s="13">
        <v>43927</v>
      </c>
      <c r="Q7405">
        <v>74.870002999999997</v>
      </c>
      <c r="R7405">
        <v>79.779999000000004</v>
      </c>
      <c r="S7405">
        <v>74.589995999999999</v>
      </c>
      <c r="T7405">
        <v>78.589995999999999</v>
      </c>
      <c r="U7405">
        <v>72.755463000000006</v>
      </c>
      <c r="V7405">
        <v>3610300</v>
      </c>
      <c r="W7405" s="9" t="str">
        <f t="shared" si="119"/>
        <v>AEP</v>
      </c>
    </row>
    <row r="7406" spans="15:23">
      <c r="O7406" t="s">
        <v>118</v>
      </c>
      <c r="P7406" s="13">
        <v>43928</v>
      </c>
      <c r="Q7406">
        <v>80.680000000000007</v>
      </c>
      <c r="R7406">
        <v>81.160004000000001</v>
      </c>
      <c r="S7406">
        <v>77.940002000000007</v>
      </c>
      <c r="T7406">
        <v>78.75</v>
      </c>
      <c r="U7406">
        <v>72.903580000000005</v>
      </c>
      <c r="V7406">
        <v>4037600</v>
      </c>
      <c r="W7406" s="9" t="str">
        <f t="shared" si="119"/>
        <v>AEP</v>
      </c>
    </row>
    <row r="7407" spans="15:23">
      <c r="O7407" t="s">
        <v>118</v>
      </c>
      <c r="P7407" s="13">
        <v>43929</v>
      </c>
      <c r="Q7407">
        <v>79.260002</v>
      </c>
      <c r="R7407">
        <v>83.870002999999997</v>
      </c>
      <c r="S7407">
        <v>79</v>
      </c>
      <c r="T7407">
        <v>83.300003000000004</v>
      </c>
      <c r="U7407">
        <v>77.115798999999996</v>
      </c>
      <c r="V7407">
        <v>2912800</v>
      </c>
      <c r="W7407" s="9" t="str">
        <f t="shared" si="119"/>
        <v>AEP</v>
      </c>
    </row>
    <row r="7408" spans="15:23">
      <c r="O7408" t="s">
        <v>118</v>
      </c>
      <c r="P7408" s="13">
        <v>43930</v>
      </c>
      <c r="Q7408">
        <v>83.989998</v>
      </c>
      <c r="R7408">
        <v>88.290001000000004</v>
      </c>
      <c r="S7408">
        <v>83.989998</v>
      </c>
      <c r="T7408">
        <v>86.309997999999993</v>
      </c>
      <c r="U7408">
        <v>79.902327999999997</v>
      </c>
      <c r="V7408">
        <v>4003700</v>
      </c>
      <c r="W7408" s="9" t="str">
        <f t="shared" si="119"/>
        <v>AEP</v>
      </c>
    </row>
    <row r="7409" spans="15:23">
      <c r="O7409" t="s">
        <v>118</v>
      </c>
      <c r="P7409" s="13">
        <v>43934</v>
      </c>
      <c r="Q7409">
        <v>85.639999000000003</v>
      </c>
      <c r="R7409">
        <v>86.599997999999999</v>
      </c>
      <c r="S7409">
        <v>82.559997999999993</v>
      </c>
      <c r="T7409">
        <v>83.5</v>
      </c>
      <c r="U7409">
        <v>77.300933999999998</v>
      </c>
      <c r="V7409">
        <v>2076600</v>
      </c>
      <c r="W7409" s="9" t="str">
        <f t="shared" si="119"/>
        <v>AEP</v>
      </c>
    </row>
    <row r="7410" spans="15:23">
      <c r="O7410" t="s">
        <v>118</v>
      </c>
      <c r="P7410" s="13">
        <v>43935</v>
      </c>
      <c r="Q7410">
        <v>85.529999000000004</v>
      </c>
      <c r="R7410">
        <v>86.379997000000003</v>
      </c>
      <c r="S7410">
        <v>84.650002000000001</v>
      </c>
      <c r="T7410">
        <v>86.25</v>
      </c>
      <c r="U7410">
        <v>79.846785999999994</v>
      </c>
      <c r="V7410">
        <v>2187800</v>
      </c>
      <c r="W7410" s="9" t="str">
        <f t="shared" si="119"/>
        <v>AEP</v>
      </c>
    </row>
    <row r="7411" spans="15:23">
      <c r="O7411" t="s">
        <v>118</v>
      </c>
      <c r="P7411" s="13">
        <v>43936</v>
      </c>
      <c r="Q7411">
        <v>85.080001999999993</v>
      </c>
      <c r="R7411">
        <v>85.5</v>
      </c>
      <c r="S7411">
        <v>83.290001000000004</v>
      </c>
      <c r="T7411">
        <v>83.610000999999997</v>
      </c>
      <c r="U7411">
        <v>77.402786000000006</v>
      </c>
      <c r="V7411">
        <v>2558800</v>
      </c>
      <c r="W7411" s="9" t="str">
        <f t="shared" si="119"/>
        <v>AEP</v>
      </c>
    </row>
    <row r="7412" spans="15:23">
      <c r="O7412" t="s">
        <v>118</v>
      </c>
      <c r="P7412" s="13">
        <v>43937</v>
      </c>
      <c r="Q7412">
        <v>84.300003000000004</v>
      </c>
      <c r="R7412">
        <v>84.699996999999996</v>
      </c>
      <c r="S7412">
        <v>82.779999000000004</v>
      </c>
      <c r="T7412">
        <v>84.050003000000004</v>
      </c>
      <c r="U7412">
        <v>77.810103999999995</v>
      </c>
      <c r="V7412">
        <v>1802900</v>
      </c>
      <c r="W7412" s="9" t="str">
        <f t="shared" si="119"/>
        <v>AEP</v>
      </c>
    </row>
    <row r="7413" spans="15:23">
      <c r="O7413" t="s">
        <v>118</v>
      </c>
      <c r="P7413" s="13">
        <v>43938</v>
      </c>
      <c r="Q7413">
        <v>85.449996999999996</v>
      </c>
      <c r="R7413">
        <v>86.970000999999996</v>
      </c>
      <c r="S7413">
        <v>84.580001999999993</v>
      </c>
      <c r="T7413">
        <v>86.379997000000003</v>
      </c>
      <c r="U7413">
        <v>79.967124999999996</v>
      </c>
      <c r="V7413">
        <v>2323500</v>
      </c>
      <c r="W7413" s="9" t="str">
        <f t="shared" si="119"/>
        <v>AEP</v>
      </c>
    </row>
    <row r="7414" spans="15:23">
      <c r="O7414" t="s">
        <v>118</v>
      </c>
      <c r="P7414" s="13">
        <v>43941</v>
      </c>
      <c r="Q7414">
        <v>87.32</v>
      </c>
      <c r="R7414">
        <v>87.32</v>
      </c>
      <c r="S7414">
        <v>82.830001999999993</v>
      </c>
      <c r="T7414">
        <v>82.910004000000001</v>
      </c>
      <c r="U7414">
        <v>76.754745</v>
      </c>
      <c r="V7414">
        <v>2331300</v>
      </c>
      <c r="W7414" s="9" t="str">
        <f t="shared" si="119"/>
        <v>AEP</v>
      </c>
    </row>
    <row r="7415" spans="15:23">
      <c r="O7415" t="s">
        <v>118</v>
      </c>
      <c r="P7415" s="13">
        <v>43942</v>
      </c>
      <c r="Q7415">
        <v>81.769997000000004</v>
      </c>
      <c r="R7415">
        <v>82.839995999999999</v>
      </c>
      <c r="S7415">
        <v>80.910004000000001</v>
      </c>
      <c r="T7415">
        <v>82.470000999999996</v>
      </c>
      <c r="U7415">
        <v>76.347403999999997</v>
      </c>
      <c r="V7415">
        <v>3013900</v>
      </c>
      <c r="W7415" s="9" t="str">
        <f t="shared" si="119"/>
        <v>AEP</v>
      </c>
    </row>
    <row r="7416" spans="15:23">
      <c r="O7416" t="s">
        <v>118</v>
      </c>
      <c r="P7416" s="13">
        <v>43943</v>
      </c>
      <c r="Q7416">
        <v>83.550003000000004</v>
      </c>
      <c r="R7416">
        <v>85.669998000000007</v>
      </c>
      <c r="S7416">
        <v>83.07</v>
      </c>
      <c r="T7416">
        <v>85</v>
      </c>
      <c r="U7416">
        <v>78.689589999999995</v>
      </c>
      <c r="V7416">
        <v>2512400</v>
      </c>
      <c r="W7416" s="9" t="str">
        <f t="shared" si="119"/>
        <v>AEP</v>
      </c>
    </row>
    <row r="7417" spans="15:23">
      <c r="O7417" t="s">
        <v>118</v>
      </c>
      <c r="P7417" s="13">
        <v>43944</v>
      </c>
      <c r="Q7417">
        <v>84.82</v>
      </c>
      <c r="R7417">
        <v>85.190002000000007</v>
      </c>
      <c r="S7417">
        <v>82.860000999999997</v>
      </c>
      <c r="T7417">
        <v>83.019997000000004</v>
      </c>
      <c r="U7417">
        <v>76.856583000000001</v>
      </c>
      <c r="V7417">
        <v>2426400</v>
      </c>
      <c r="W7417" s="9" t="str">
        <f t="shared" si="119"/>
        <v>AEP</v>
      </c>
    </row>
    <row r="7418" spans="15:23">
      <c r="O7418" t="s">
        <v>118</v>
      </c>
      <c r="P7418" s="13">
        <v>43945</v>
      </c>
      <c r="Q7418">
        <v>82.769997000000004</v>
      </c>
      <c r="R7418">
        <v>83.620002999999997</v>
      </c>
      <c r="S7418">
        <v>82.589995999999999</v>
      </c>
      <c r="T7418">
        <v>83.230002999999996</v>
      </c>
      <c r="U7418">
        <v>77.050995</v>
      </c>
      <c r="V7418">
        <v>2828700</v>
      </c>
      <c r="W7418" s="9" t="str">
        <f t="shared" si="119"/>
        <v>AEP</v>
      </c>
    </row>
    <row r="7419" spans="15:23">
      <c r="O7419" t="s">
        <v>118</v>
      </c>
      <c r="P7419" s="13">
        <v>43948</v>
      </c>
      <c r="Q7419">
        <v>83.779999000000004</v>
      </c>
      <c r="R7419">
        <v>84.389999000000003</v>
      </c>
      <c r="S7419">
        <v>83.470000999999996</v>
      </c>
      <c r="T7419">
        <v>83.620002999999997</v>
      </c>
      <c r="U7419">
        <v>77.412025</v>
      </c>
      <c r="V7419">
        <v>1956200</v>
      </c>
      <c r="W7419" s="9" t="str">
        <f t="shared" si="119"/>
        <v>AEP</v>
      </c>
    </row>
    <row r="7420" spans="15:23">
      <c r="O7420" t="s">
        <v>118</v>
      </c>
      <c r="P7420" s="13">
        <v>43949</v>
      </c>
      <c r="Q7420">
        <v>84.720000999999996</v>
      </c>
      <c r="R7420">
        <v>86.57</v>
      </c>
      <c r="S7420">
        <v>84.199996999999996</v>
      </c>
      <c r="T7420">
        <v>84.629997000000003</v>
      </c>
      <c r="U7420">
        <v>78.347054</v>
      </c>
      <c r="V7420">
        <v>2129700</v>
      </c>
      <c r="W7420" s="9" t="str">
        <f t="shared" si="119"/>
        <v>AEP</v>
      </c>
    </row>
    <row r="7421" spans="15:23">
      <c r="O7421" t="s">
        <v>118</v>
      </c>
      <c r="P7421" s="13">
        <v>43950</v>
      </c>
      <c r="Q7421">
        <v>85.75</v>
      </c>
      <c r="R7421">
        <v>85.800003000000004</v>
      </c>
      <c r="S7421">
        <v>82.870002999999997</v>
      </c>
      <c r="T7421">
        <v>83.129997000000003</v>
      </c>
      <c r="U7421">
        <v>76.958411999999996</v>
      </c>
      <c r="V7421">
        <v>3387600</v>
      </c>
      <c r="W7421" s="9" t="str">
        <f t="shared" si="119"/>
        <v>AEP</v>
      </c>
    </row>
    <row r="7422" spans="15:23">
      <c r="O7422" t="s">
        <v>118</v>
      </c>
      <c r="P7422" s="13">
        <v>43951</v>
      </c>
      <c r="Q7422">
        <v>83.099997999999999</v>
      </c>
      <c r="R7422">
        <v>83.580001999999993</v>
      </c>
      <c r="S7422">
        <v>81.870002999999997</v>
      </c>
      <c r="T7422">
        <v>83.110000999999997</v>
      </c>
      <c r="U7422">
        <v>76.939910999999995</v>
      </c>
      <c r="V7422">
        <v>3253600</v>
      </c>
      <c r="W7422" s="9" t="str">
        <f t="shared" si="119"/>
        <v>AEP</v>
      </c>
    </row>
    <row r="7423" spans="15:23">
      <c r="O7423" t="s">
        <v>118</v>
      </c>
      <c r="P7423" s="13">
        <v>43952</v>
      </c>
      <c r="Q7423">
        <v>82.389999000000003</v>
      </c>
      <c r="R7423">
        <v>82.660004000000001</v>
      </c>
      <c r="S7423">
        <v>81.050003000000004</v>
      </c>
      <c r="T7423">
        <v>81.389999000000003</v>
      </c>
      <c r="U7423">
        <v>75.347594999999998</v>
      </c>
      <c r="V7423">
        <v>2742100</v>
      </c>
      <c r="W7423" s="9" t="str">
        <f t="shared" si="119"/>
        <v>AEP</v>
      </c>
    </row>
    <row r="7424" spans="15:23">
      <c r="O7424" t="s">
        <v>118</v>
      </c>
      <c r="P7424" s="13">
        <v>43955</v>
      </c>
      <c r="Q7424">
        <v>81.190002000000007</v>
      </c>
      <c r="R7424">
        <v>83.269997000000004</v>
      </c>
      <c r="S7424">
        <v>80.459998999999996</v>
      </c>
      <c r="T7424">
        <v>83.050003000000004</v>
      </c>
      <c r="U7424">
        <v>76.884360999999998</v>
      </c>
      <c r="V7424">
        <v>2419300</v>
      </c>
      <c r="W7424" s="9" t="str">
        <f t="shared" si="119"/>
        <v>AEP</v>
      </c>
    </row>
    <row r="7425" spans="15:23">
      <c r="O7425" t="s">
        <v>118</v>
      </c>
      <c r="P7425" s="13">
        <v>43956</v>
      </c>
      <c r="Q7425">
        <v>82.639999000000003</v>
      </c>
      <c r="R7425">
        <v>84.639999000000003</v>
      </c>
      <c r="S7425">
        <v>82.010002</v>
      </c>
      <c r="T7425">
        <v>83.309997999999993</v>
      </c>
      <c r="U7425">
        <v>77.125038000000004</v>
      </c>
      <c r="V7425">
        <v>2982800</v>
      </c>
      <c r="W7425" s="9" t="str">
        <f t="shared" si="119"/>
        <v>AEP</v>
      </c>
    </row>
    <row r="7426" spans="15:23">
      <c r="O7426" t="s">
        <v>118</v>
      </c>
      <c r="P7426" s="13">
        <v>43957</v>
      </c>
      <c r="Q7426">
        <v>84.260002</v>
      </c>
      <c r="R7426">
        <v>84.330001999999993</v>
      </c>
      <c r="S7426">
        <v>78.449996999999996</v>
      </c>
      <c r="T7426">
        <v>78.819999999999993</v>
      </c>
      <c r="U7426">
        <v>72.968390999999997</v>
      </c>
      <c r="V7426">
        <v>5099800</v>
      </c>
      <c r="W7426" s="9" t="str">
        <f t="shared" si="119"/>
        <v>AEP</v>
      </c>
    </row>
    <row r="7427" spans="15:23">
      <c r="O7427" t="s">
        <v>118</v>
      </c>
      <c r="P7427" s="13">
        <v>43958</v>
      </c>
      <c r="Q7427">
        <v>78.819999999999993</v>
      </c>
      <c r="R7427">
        <v>80.660004000000001</v>
      </c>
      <c r="S7427">
        <v>78.269997000000004</v>
      </c>
      <c r="T7427">
        <v>78.599997999999999</v>
      </c>
      <c r="U7427">
        <v>73.416732999999994</v>
      </c>
      <c r="V7427">
        <v>3833200</v>
      </c>
      <c r="W7427" s="9" t="str">
        <f t="shared" si="119"/>
        <v>AEP</v>
      </c>
    </row>
    <row r="7428" spans="15:23">
      <c r="O7428" t="s">
        <v>118</v>
      </c>
      <c r="P7428" s="13">
        <v>43959</v>
      </c>
      <c r="Q7428">
        <v>79.160004000000001</v>
      </c>
      <c r="R7428">
        <v>80.419998000000007</v>
      </c>
      <c r="S7428">
        <v>79</v>
      </c>
      <c r="T7428">
        <v>79.860000999999997</v>
      </c>
      <c r="U7428">
        <v>74.593650999999994</v>
      </c>
      <c r="V7428">
        <v>2409200</v>
      </c>
      <c r="W7428" s="9" t="str">
        <f t="shared" si="119"/>
        <v>AEP</v>
      </c>
    </row>
    <row r="7429" spans="15:23">
      <c r="O7429" t="s">
        <v>118</v>
      </c>
      <c r="P7429" s="13">
        <v>43962</v>
      </c>
      <c r="Q7429">
        <v>79.349997999999999</v>
      </c>
      <c r="R7429">
        <v>79.940002000000007</v>
      </c>
      <c r="S7429">
        <v>78.010002</v>
      </c>
      <c r="T7429">
        <v>79.169998000000007</v>
      </c>
      <c r="U7429">
        <v>73.949150000000003</v>
      </c>
      <c r="V7429">
        <v>2496900</v>
      </c>
      <c r="W7429" s="9" t="str">
        <f t="shared" ref="W7429:W7492" si="120">IFERROR(VLOOKUP(O7429,$B$4:$B$17,1,FALSE),"Delete")</f>
        <v>AEP</v>
      </c>
    </row>
    <row r="7430" spans="15:23">
      <c r="O7430" t="s">
        <v>118</v>
      </c>
      <c r="P7430" s="13">
        <v>43963</v>
      </c>
      <c r="Q7430">
        <v>79.5</v>
      </c>
      <c r="R7430">
        <v>79.720000999999996</v>
      </c>
      <c r="S7430">
        <v>77.510002</v>
      </c>
      <c r="T7430">
        <v>77.910004000000001</v>
      </c>
      <c r="U7430">
        <v>72.772232000000002</v>
      </c>
      <c r="V7430">
        <v>3699100</v>
      </c>
      <c r="W7430" s="9" t="str">
        <f t="shared" si="120"/>
        <v>AEP</v>
      </c>
    </row>
    <row r="7431" spans="15:23">
      <c r="O7431" t="s">
        <v>118</v>
      </c>
      <c r="P7431" s="13">
        <v>43964</v>
      </c>
      <c r="Q7431">
        <v>77.489998</v>
      </c>
      <c r="R7431">
        <v>77.849997999999999</v>
      </c>
      <c r="S7431">
        <v>76.709998999999996</v>
      </c>
      <c r="T7431">
        <v>77.730002999999996</v>
      </c>
      <c r="U7431">
        <v>72.604102999999995</v>
      </c>
      <c r="V7431">
        <v>3673700</v>
      </c>
      <c r="W7431" s="9" t="str">
        <f t="shared" si="120"/>
        <v>AEP</v>
      </c>
    </row>
    <row r="7432" spans="15:23">
      <c r="O7432" t="s">
        <v>118</v>
      </c>
      <c r="P7432" s="13">
        <v>43965</v>
      </c>
      <c r="Q7432">
        <v>77.290001000000004</v>
      </c>
      <c r="R7432">
        <v>78.699996999999996</v>
      </c>
      <c r="S7432">
        <v>76.230002999999996</v>
      </c>
      <c r="T7432">
        <v>78.099997999999999</v>
      </c>
      <c r="U7432">
        <v>72.949698999999995</v>
      </c>
      <c r="V7432">
        <v>3766800</v>
      </c>
      <c r="W7432" s="9" t="str">
        <f t="shared" si="120"/>
        <v>AEP</v>
      </c>
    </row>
    <row r="7433" spans="15:23">
      <c r="O7433" t="s">
        <v>118</v>
      </c>
      <c r="P7433" s="13">
        <v>43966</v>
      </c>
      <c r="Q7433">
        <v>77.5</v>
      </c>
      <c r="R7433">
        <v>78.459998999999996</v>
      </c>
      <c r="S7433">
        <v>76.660004000000001</v>
      </c>
      <c r="T7433">
        <v>78.430000000000007</v>
      </c>
      <c r="U7433">
        <v>73.257942</v>
      </c>
      <c r="V7433">
        <v>8018100</v>
      </c>
      <c r="W7433" s="9" t="str">
        <f t="shared" si="120"/>
        <v>AEP</v>
      </c>
    </row>
    <row r="7434" spans="15:23">
      <c r="O7434" t="s">
        <v>118</v>
      </c>
      <c r="P7434" s="13">
        <v>43969</v>
      </c>
      <c r="Q7434">
        <v>79.279999000000004</v>
      </c>
      <c r="R7434">
        <v>80.699996999999996</v>
      </c>
      <c r="S7434">
        <v>79.190002000000007</v>
      </c>
      <c r="T7434">
        <v>79.879997000000003</v>
      </c>
      <c r="U7434">
        <v>74.612328000000005</v>
      </c>
      <c r="V7434">
        <v>3470500</v>
      </c>
      <c r="W7434" s="9" t="str">
        <f t="shared" si="120"/>
        <v>AEP</v>
      </c>
    </row>
    <row r="7435" spans="15:23">
      <c r="O7435" t="s">
        <v>118</v>
      </c>
      <c r="P7435" s="13">
        <v>43970</v>
      </c>
      <c r="Q7435">
        <v>79.290001000000004</v>
      </c>
      <c r="R7435">
        <v>79.370002999999997</v>
      </c>
      <c r="S7435">
        <v>77.129997000000003</v>
      </c>
      <c r="T7435">
        <v>77.139999000000003</v>
      </c>
      <c r="U7435">
        <v>72.053000999999995</v>
      </c>
      <c r="V7435">
        <v>2781100</v>
      </c>
      <c r="W7435" s="9" t="str">
        <f t="shared" si="120"/>
        <v>AEP</v>
      </c>
    </row>
    <row r="7436" spans="15:23">
      <c r="O7436" t="s">
        <v>118</v>
      </c>
      <c r="P7436" s="13">
        <v>43971</v>
      </c>
      <c r="Q7436">
        <v>78.080001999999993</v>
      </c>
      <c r="R7436">
        <v>78.559997999999993</v>
      </c>
      <c r="S7436">
        <v>77.180000000000007</v>
      </c>
      <c r="T7436">
        <v>77.75</v>
      </c>
      <c r="U7436">
        <v>72.622787000000002</v>
      </c>
      <c r="V7436">
        <v>2160200</v>
      </c>
      <c r="W7436" s="9" t="str">
        <f t="shared" si="120"/>
        <v>AEP</v>
      </c>
    </row>
    <row r="7437" spans="15:23">
      <c r="O7437" t="s">
        <v>118</v>
      </c>
      <c r="P7437" s="13">
        <v>43972</v>
      </c>
      <c r="Q7437">
        <v>77.589995999999999</v>
      </c>
      <c r="R7437">
        <v>77.819999999999993</v>
      </c>
      <c r="S7437">
        <v>76.889999000000003</v>
      </c>
      <c r="T7437">
        <v>77.370002999999997</v>
      </c>
      <c r="U7437">
        <v>72.267853000000002</v>
      </c>
      <c r="V7437">
        <v>2108400</v>
      </c>
      <c r="W7437" s="9" t="str">
        <f t="shared" si="120"/>
        <v>AEP</v>
      </c>
    </row>
    <row r="7438" spans="15:23">
      <c r="O7438" t="s">
        <v>118</v>
      </c>
      <c r="P7438" s="13">
        <v>43973</v>
      </c>
      <c r="Q7438">
        <v>77.389999000000003</v>
      </c>
      <c r="R7438">
        <v>78.839995999999999</v>
      </c>
      <c r="S7438">
        <v>77.349997999999999</v>
      </c>
      <c r="T7438">
        <v>78.779999000000004</v>
      </c>
      <c r="U7438">
        <v>73.584868999999998</v>
      </c>
      <c r="V7438">
        <v>2186400</v>
      </c>
      <c r="W7438" s="9" t="str">
        <f t="shared" si="120"/>
        <v>AEP</v>
      </c>
    </row>
    <row r="7439" spans="15:23">
      <c r="O7439" t="s">
        <v>118</v>
      </c>
      <c r="P7439" s="13">
        <v>43977</v>
      </c>
      <c r="Q7439">
        <v>79.5</v>
      </c>
      <c r="R7439">
        <v>80.779999000000004</v>
      </c>
      <c r="S7439">
        <v>79.309997999999993</v>
      </c>
      <c r="T7439">
        <v>79.919998000000007</v>
      </c>
      <c r="U7439">
        <v>74.649681000000001</v>
      </c>
      <c r="V7439">
        <v>2952100</v>
      </c>
      <c r="W7439" s="9" t="str">
        <f t="shared" si="120"/>
        <v>AEP</v>
      </c>
    </row>
    <row r="7440" spans="15:23">
      <c r="O7440" t="s">
        <v>118</v>
      </c>
      <c r="P7440" s="13">
        <v>43978</v>
      </c>
      <c r="Q7440">
        <v>81.040001000000004</v>
      </c>
      <c r="R7440">
        <v>81.489998</v>
      </c>
      <c r="S7440">
        <v>80.269997000000004</v>
      </c>
      <c r="T7440">
        <v>81.440002000000007</v>
      </c>
      <c r="U7440">
        <v>76.069450000000003</v>
      </c>
      <c r="V7440">
        <v>3547600</v>
      </c>
      <c r="W7440" s="9" t="str">
        <f t="shared" si="120"/>
        <v>AEP</v>
      </c>
    </row>
    <row r="7441" spans="15:23">
      <c r="O7441" t="s">
        <v>118</v>
      </c>
      <c r="P7441" s="13">
        <v>43979</v>
      </c>
      <c r="Q7441">
        <v>82.620002999999997</v>
      </c>
      <c r="R7441">
        <v>85.620002999999997</v>
      </c>
      <c r="S7441">
        <v>82.620002999999997</v>
      </c>
      <c r="T7441">
        <v>85.099997999999999</v>
      </c>
      <c r="U7441">
        <v>79.488090999999997</v>
      </c>
      <c r="V7441">
        <v>3752100</v>
      </c>
      <c r="W7441" s="9" t="str">
        <f t="shared" si="120"/>
        <v>AEP</v>
      </c>
    </row>
    <row r="7442" spans="15:23">
      <c r="O7442" t="s">
        <v>118</v>
      </c>
      <c r="P7442" s="13">
        <v>43980</v>
      </c>
      <c r="Q7442">
        <v>84.989998</v>
      </c>
      <c r="R7442">
        <v>85.849997999999999</v>
      </c>
      <c r="S7442">
        <v>84.309997999999993</v>
      </c>
      <c r="T7442">
        <v>85.25</v>
      </c>
      <c r="U7442">
        <v>79.628203999999997</v>
      </c>
      <c r="V7442">
        <v>3445400</v>
      </c>
      <c r="W7442" s="9" t="str">
        <f t="shared" si="120"/>
        <v>AEP</v>
      </c>
    </row>
    <row r="7443" spans="15:23">
      <c r="O7443" t="s">
        <v>118</v>
      </c>
      <c r="P7443" s="13">
        <v>43983</v>
      </c>
      <c r="Q7443">
        <v>85.080001999999993</v>
      </c>
      <c r="R7443">
        <v>86.459998999999996</v>
      </c>
      <c r="S7443">
        <v>84.860000999999997</v>
      </c>
      <c r="T7443">
        <v>86.139999000000003</v>
      </c>
      <c r="U7443">
        <v>80.459511000000006</v>
      </c>
      <c r="V7443">
        <v>1711500</v>
      </c>
      <c r="W7443" s="9" t="str">
        <f t="shared" si="120"/>
        <v>AEP</v>
      </c>
    </row>
    <row r="7444" spans="15:23">
      <c r="O7444" t="s">
        <v>118</v>
      </c>
      <c r="P7444" s="13">
        <v>43984</v>
      </c>
      <c r="Q7444">
        <v>86.809997999999993</v>
      </c>
      <c r="R7444">
        <v>86.839995999999999</v>
      </c>
      <c r="S7444">
        <v>85.260002</v>
      </c>
      <c r="T7444">
        <v>85.980002999999996</v>
      </c>
      <c r="U7444">
        <v>80.310058999999995</v>
      </c>
      <c r="V7444">
        <v>1672300</v>
      </c>
      <c r="W7444" s="9" t="str">
        <f t="shared" si="120"/>
        <v>AEP</v>
      </c>
    </row>
    <row r="7445" spans="15:23">
      <c r="O7445" t="s">
        <v>118</v>
      </c>
      <c r="P7445" s="13">
        <v>43985</v>
      </c>
      <c r="Q7445">
        <v>86.309997999999993</v>
      </c>
      <c r="R7445">
        <v>87.959998999999996</v>
      </c>
      <c r="S7445">
        <v>86.120002999999997</v>
      </c>
      <c r="T7445">
        <v>86.989998</v>
      </c>
      <c r="U7445">
        <v>81.253456</v>
      </c>
      <c r="V7445">
        <v>1868100</v>
      </c>
      <c r="W7445" s="9" t="str">
        <f t="shared" si="120"/>
        <v>AEP</v>
      </c>
    </row>
    <row r="7446" spans="15:23">
      <c r="O7446" t="s">
        <v>118</v>
      </c>
      <c r="P7446" s="13">
        <v>43986</v>
      </c>
      <c r="Q7446">
        <v>86.389999000000003</v>
      </c>
      <c r="R7446">
        <v>86.540001000000004</v>
      </c>
      <c r="S7446">
        <v>83.379997000000003</v>
      </c>
      <c r="T7446">
        <v>84.400002000000001</v>
      </c>
      <c r="U7446">
        <v>78.834266999999997</v>
      </c>
      <c r="V7446">
        <v>2252900</v>
      </c>
      <c r="W7446" s="9" t="str">
        <f t="shared" si="120"/>
        <v>AEP</v>
      </c>
    </row>
    <row r="7447" spans="15:23">
      <c r="O7447" t="s">
        <v>118</v>
      </c>
      <c r="P7447" s="13">
        <v>43987</v>
      </c>
      <c r="Q7447">
        <v>84.989998</v>
      </c>
      <c r="R7447">
        <v>87.099997999999999</v>
      </c>
      <c r="S7447">
        <v>84.720000999999996</v>
      </c>
      <c r="T7447">
        <v>85.510002</v>
      </c>
      <c r="U7447">
        <v>79.871063000000007</v>
      </c>
      <c r="V7447">
        <v>2670600</v>
      </c>
      <c r="W7447" s="9" t="str">
        <f t="shared" si="120"/>
        <v>AEP</v>
      </c>
    </row>
    <row r="7448" spans="15:23">
      <c r="O7448" t="s">
        <v>118</v>
      </c>
      <c r="P7448" s="13">
        <v>43990</v>
      </c>
      <c r="Q7448">
        <v>85.43</v>
      </c>
      <c r="R7448">
        <v>88.120002999999997</v>
      </c>
      <c r="S7448">
        <v>85.019997000000004</v>
      </c>
      <c r="T7448">
        <v>87.910004000000001</v>
      </c>
      <c r="U7448">
        <v>82.112808000000001</v>
      </c>
      <c r="V7448">
        <v>2179500</v>
      </c>
      <c r="W7448" s="9" t="str">
        <f t="shared" si="120"/>
        <v>AEP</v>
      </c>
    </row>
    <row r="7449" spans="15:23">
      <c r="O7449" t="s">
        <v>118</v>
      </c>
      <c r="P7449" s="13">
        <v>43991</v>
      </c>
      <c r="Q7449">
        <v>87.309997999999993</v>
      </c>
      <c r="R7449">
        <v>87.349997999999999</v>
      </c>
      <c r="S7449">
        <v>84.82</v>
      </c>
      <c r="T7449">
        <v>85.910004000000001</v>
      </c>
      <c r="U7449">
        <v>80.244698</v>
      </c>
      <c r="V7449">
        <v>2041700</v>
      </c>
      <c r="W7449" s="9" t="str">
        <f t="shared" si="120"/>
        <v>AEP</v>
      </c>
    </row>
    <row r="7450" spans="15:23">
      <c r="O7450" t="s">
        <v>118</v>
      </c>
      <c r="P7450" s="13">
        <v>43992</v>
      </c>
      <c r="Q7450">
        <v>85.830001999999993</v>
      </c>
      <c r="R7450">
        <v>86.900002000000001</v>
      </c>
      <c r="S7450">
        <v>85.300003000000004</v>
      </c>
      <c r="T7450">
        <v>85.370002999999997</v>
      </c>
      <c r="U7450">
        <v>79.740295000000003</v>
      </c>
      <c r="V7450">
        <v>2059700</v>
      </c>
      <c r="W7450" s="9" t="str">
        <f t="shared" si="120"/>
        <v>AEP</v>
      </c>
    </row>
    <row r="7451" spans="15:23">
      <c r="O7451" t="s">
        <v>118</v>
      </c>
      <c r="P7451" s="13">
        <v>43993</v>
      </c>
      <c r="Q7451">
        <v>84.080001999999993</v>
      </c>
      <c r="R7451">
        <v>84.349997999999999</v>
      </c>
      <c r="S7451">
        <v>81</v>
      </c>
      <c r="T7451">
        <v>81.760002</v>
      </c>
      <c r="U7451">
        <v>76.368354999999994</v>
      </c>
      <c r="V7451">
        <v>3910100</v>
      </c>
      <c r="W7451" s="9" t="str">
        <f t="shared" si="120"/>
        <v>AEP</v>
      </c>
    </row>
    <row r="7452" spans="15:23">
      <c r="O7452" t="s">
        <v>118</v>
      </c>
      <c r="P7452" s="13">
        <v>43994</v>
      </c>
      <c r="Q7452">
        <v>83</v>
      </c>
      <c r="R7452">
        <v>83.029999000000004</v>
      </c>
      <c r="S7452">
        <v>80.620002999999997</v>
      </c>
      <c r="T7452">
        <v>81.800003000000004</v>
      </c>
      <c r="U7452">
        <v>76.405715999999998</v>
      </c>
      <c r="V7452">
        <v>2389400</v>
      </c>
      <c r="W7452" s="9" t="str">
        <f t="shared" si="120"/>
        <v>AEP</v>
      </c>
    </row>
    <row r="7453" spans="15:23">
      <c r="O7453" t="s">
        <v>118</v>
      </c>
      <c r="P7453" s="13">
        <v>43997</v>
      </c>
      <c r="Q7453">
        <v>80.160004000000001</v>
      </c>
      <c r="R7453">
        <v>82.169998000000007</v>
      </c>
      <c r="S7453">
        <v>79.699996999999996</v>
      </c>
      <c r="T7453">
        <v>81.760002</v>
      </c>
      <c r="U7453">
        <v>76.368354999999994</v>
      </c>
      <c r="V7453">
        <v>3115900</v>
      </c>
      <c r="W7453" s="9" t="str">
        <f t="shared" si="120"/>
        <v>AEP</v>
      </c>
    </row>
    <row r="7454" spans="15:23">
      <c r="O7454" t="s">
        <v>118</v>
      </c>
      <c r="P7454" s="13">
        <v>43998</v>
      </c>
      <c r="Q7454">
        <v>83.519997000000004</v>
      </c>
      <c r="R7454">
        <v>84.019997000000004</v>
      </c>
      <c r="S7454">
        <v>81.190002000000007</v>
      </c>
      <c r="T7454">
        <v>81.599997999999999</v>
      </c>
      <c r="U7454">
        <v>76.218909999999994</v>
      </c>
      <c r="V7454">
        <v>3505700</v>
      </c>
      <c r="W7454" s="9" t="str">
        <f t="shared" si="120"/>
        <v>AEP</v>
      </c>
    </row>
    <row r="7455" spans="15:23">
      <c r="O7455" t="s">
        <v>118</v>
      </c>
      <c r="P7455" s="13">
        <v>43999</v>
      </c>
      <c r="Q7455">
        <v>82.25</v>
      </c>
      <c r="R7455">
        <v>82.75</v>
      </c>
      <c r="S7455">
        <v>80.910004000000001</v>
      </c>
      <c r="T7455">
        <v>82.25</v>
      </c>
      <c r="U7455">
        <v>76.826049999999995</v>
      </c>
      <c r="V7455">
        <v>1888300</v>
      </c>
      <c r="W7455" s="9" t="str">
        <f t="shared" si="120"/>
        <v>AEP</v>
      </c>
    </row>
    <row r="7456" spans="15:23">
      <c r="O7456" t="s">
        <v>118</v>
      </c>
      <c r="P7456" s="13">
        <v>44000</v>
      </c>
      <c r="Q7456">
        <v>81.860000999999997</v>
      </c>
      <c r="R7456">
        <v>82.389999000000003</v>
      </c>
      <c r="S7456">
        <v>80.980002999999996</v>
      </c>
      <c r="T7456">
        <v>81.769997000000004</v>
      </c>
      <c r="U7456">
        <v>76.377685999999997</v>
      </c>
      <c r="V7456">
        <v>1896600</v>
      </c>
      <c r="W7456" s="9" t="str">
        <f t="shared" si="120"/>
        <v>AEP</v>
      </c>
    </row>
    <row r="7457" spans="15:23">
      <c r="O7457" t="s">
        <v>118</v>
      </c>
      <c r="P7457" s="13">
        <v>44001</v>
      </c>
      <c r="Q7457">
        <v>82.620002999999997</v>
      </c>
      <c r="R7457">
        <v>82.620002999999997</v>
      </c>
      <c r="S7457">
        <v>79.660004000000001</v>
      </c>
      <c r="T7457">
        <v>79.709998999999996</v>
      </c>
      <c r="U7457">
        <v>74.453536999999997</v>
      </c>
      <c r="V7457">
        <v>5708900</v>
      </c>
      <c r="W7457" s="9" t="str">
        <f t="shared" si="120"/>
        <v>AEP</v>
      </c>
    </row>
    <row r="7458" spans="15:23">
      <c r="O7458" t="s">
        <v>118</v>
      </c>
      <c r="P7458" s="13">
        <v>44004</v>
      </c>
      <c r="Q7458">
        <v>79.599997999999999</v>
      </c>
      <c r="R7458">
        <v>81.160004000000001</v>
      </c>
      <c r="S7458">
        <v>79.319999999999993</v>
      </c>
      <c r="T7458">
        <v>80.620002999999997</v>
      </c>
      <c r="U7458">
        <v>75.303534999999997</v>
      </c>
      <c r="V7458">
        <v>2741500</v>
      </c>
      <c r="W7458" s="9" t="str">
        <f t="shared" si="120"/>
        <v>AEP</v>
      </c>
    </row>
    <row r="7459" spans="15:23">
      <c r="O7459" t="s">
        <v>118</v>
      </c>
      <c r="P7459" s="13">
        <v>44005</v>
      </c>
      <c r="Q7459">
        <v>81.5</v>
      </c>
      <c r="R7459">
        <v>81.970000999999996</v>
      </c>
      <c r="S7459">
        <v>80.059997999999993</v>
      </c>
      <c r="T7459">
        <v>80.949996999999996</v>
      </c>
      <c r="U7459">
        <v>75.611755000000002</v>
      </c>
      <c r="V7459">
        <v>3444900</v>
      </c>
      <c r="W7459" s="9" t="str">
        <f t="shared" si="120"/>
        <v>AEP</v>
      </c>
    </row>
    <row r="7460" spans="15:23">
      <c r="O7460" t="s">
        <v>118</v>
      </c>
      <c r="P7460" s="13">
        <v>44006</v>
      </c>
      <c r="Q7460">
        <v>80.230002999999996</v>
      </c>
      <c r="R7460">
        <v>80.959998999999996</v>
      </c>
      <c r="S7460">
        <v>79.769997000000004</v>
      </c>
      <c r="T7460">
        <v>80.709998999999996</v>
      </c>
      <c r="U7460">
        <v>75.387589000000006</v>
      </c>
      <c r="V7460">
        <v>3337500</v>
      </c>
      <c r="W7460" s="9" t="str">
        <f t="shared" si="120"/>
        <v>AEP</v>
      </c>
    </row>
    <row r="7461" spans="15:23">
      <c r="O7461" t="s">
        <v>118</v>
      </c>
      <c r="P7461" s="13">
        <v>44007</v>
      </c>
      <c r="Q7461">
        <v>80.410004000000001</v>
      </c>
      <c r="R7461">
        <v>80.610000999999997</v>
      </c>
      <c r="S7461">
        <v>78.760002</v>
      </c>
      <c r="T7461">
        <v>79.300003000000004</v>
      </c>
      <c r="U7461">
        <v>74.070571999999999</v>
      </c>
      <c r="V7461">
        <v>3559400</v>
      </c>
      <c r="W7461" s="9" t="str">
        <f t="shared" si="120"/>
        <v>AEP</v>
      </c>
    </row>
    <row r="7462" spans="15:23">
      <c r="O7462" t="s">
        <v>118</v>
      </c>
      <c r="P7462" s="13">
        <v>44008</v>
      </c>
      <c r="Q7462">
        <v>79.309997999999993</v>
      </c>
      <c r="R7462">
        <v>80.230002999999996</v>
      </c>
      <c r="S7462">
        <v>77.150002000000001</v>
      </c>
      <c r="T7462">
        <v>78</v>
      </c>
      <c r="U7462">
        <v>72.856307999999999</v>
      </c>
      <c r="V7462">
        <v>4365200</v>
      </c>
      <c r="W7462" s="9" t="str">
        <f t="shared" si="120"/>
        <v>AEP</v>
      </c>
    </row>
    <row r="7463" spans="15:23">
      <c r="O7463" t="s">
        <v>118</v>
      </c>
      <c r="P7463" s="13">
        <v>44011</v>
      </c>
      <c r="Q7463">
        <v>78.720000999999996</v>
      </c>
      <c r="R7463">
        <v>79.569999999999993</v>
      </c>
      <c r="S7463">
        <v>78.190002000000007</v>
      </c>
      <c r="T7463">
        <v>79.569999999999993</v>
      </c>
      <c r="U7463">
        <v>74.322768999999994</v>
      </c>
      <c r="V7463">
        <v>2377000</v>
      </c>
      <c r="W7463" s="9" t="str">
        <f t="shared" si="120"/>
        <v>AEP</v>
      </c>
    </row>
    <row r="7464" spans="15:23">
      <c r="O7464" t="s">
        <v>118</v>
      </c>
      <c r="P7464" s="13">
        <v>44012</v>
      </c>
      <c r="Q7464">
        <v>79.699996999999996</v>
      </c>
      <c r="R7464">
        <v>80.779999000000004</v>
      </c>
      <c r="S7464">
        <v>79.050003000000004</v>
      </c>
      <c r="T7464">
        <v>79.639999000000003</v>
      </c>
      <c r="U7464">
        <v>74.388153000000003</v>
      </c>
      <c r="V7464">
        <v>2586900</v>
      </c>
      <c r="W7464" s="9" t="str">
        <f t="shared" si="120"/>
        <v>AEP</v>
      </c>
    </row>
    <row r="7465" spans="15:23">
      <c r="O7465" t="s">
        <v>118</v>
      </c>
      <c r="P7465" s="13">
        <v>44013</v>
      </c>
      <c r="Q7465">
        <v>79.760002</v>
      </c>
      <c r="R7465">
        <v>82.510002</v>
      </c>
      <c r="S7465">
        <v>79.709998999999996</v>
      </c>
      <c r="T7465">
        <v>82</v>
      </c>
      <c r="U7465">
        <v>76.592522000000002</v>
      </c>
      <c r="V7465">
        <v>2378100</v>
      </c>
      <c r="W7465" s="9" t="str">
        <f t="shared" si="120"/>
        <v>AEP</v>
      </c>
    </row>
    <row r="7466" spans="15:23">
      <c r="O7466" t="s">
        <v>118</v>
      </c>
      <c r="P7466" s="13">
        <v>44014</v>
      </c>
      <c r="Q7466">
        <v>82.669998000000007</v>
      </c>
      <c r="R7466">
        <v>83.290001000000004</v>
      </c>
      <c r="S7466">
        <v>82.300003000000004</v>
      </c>
      <c r="T7466">
        <v>82.519997000000004</v>
      </c>
      <c r="U7466">
        <v>77.078224000000006</v>
      </c>
      <c r="V7466">
        <v>1645300</v>
      </c>
      <c r="W7466" s="9" t="str">
        <f t="shared" si="120"/>
        <v>AEP</v>
      </c>
    </row>
    <row r="7467" spans="15:23">
      <c r="O7467" t="s">
        <v>118</v>
      </c>
      <c r="P7467" s="13">
        <v>44018</v>
      </c>
      <c r="Q7467">
        <v>83.110000999999997</v>
      </c>
      <c r="R7467">
        <v>83.720000999999996</v>
      </c>
      <c r="S7467">
        <v>81.120002999999997</v>
      </c>
      <c r="T7467">
        <v>82.120002999999997</v>
      </c>
      <c r="U7467">
        <v>76.704605000000001</v>
      </c>
      <c r="V7467">
        <v>2250100</v>
      </c>
      <c r="W7467" s="9" t="str">
        <f t="shared" si="120"/>
        <v>AEP</v>
      </c>
    </row>
    <row r="7468" spans="15:23">
      <c r="O7468" t="s">
        <v>118</v>
      </c>
      <c r="P7468" s="13">
        <v>44019</v>
      </c>
      <c r="Q7468">
        <v>81.300003000000004</v>
      </c>
      <c r="R7468">
        <v>82.57</v>
      </c>
      <c r="S7468">
        <v>80.639999000000003</v>
      </c>
      <c r="T7468">
        <v>82.389999000000003</v>
      </c>
      <c r="U7468">
        <v>76.956801999999996</v>
      </c>
      <c r="V7468">
        <v>2944900</v>
      </c>
      <c r="W7468" s="9" t="str">
        <f t="shared" si="120"/>
        <v>AEP</v>
      </c>
    </row>
    <row r="7469" spans="15:23">
      <c r="O7469" t="s">
        <v>118</v>
      </c>
      <c r="P7469" s="13">
        <v>44020</v>
      </c>
      <c r="Q7469">
        <v>82.18</v>
      </c>
      <c r="R7469">
        <v>82.900002000000001</v>
      </c>
      <c r="S7469">
        <v>81.709998999999996</v>
      </c>
      <c r="T7469">
        <v>82.419998000000007</v>
      </c>
      <c r="U7469">
        <v>76.984809999999996</v>
      </c>
      <c r="V7469">
        <v>1809400</v>
      </c>
      <c r="W7469" s="9" t="str">
        <f t="shared" si="120"/>
        <v>AEP</v>
      </c>
    </row>
    <row r="7470" spans="15:23">
      <c r="O7470" t="s">
        <v>118</v>
      </c>
      <c r="P7470" s="13">
        <v>44021</v>
      </c>
      <c r="Q7470">
        <v>81.919998000000007</v>
      </c>
      <c r="R7470">
        <v>82.43</v>
      </c>
      <c r="S7470">
        <v>80.480002999999996</v>
      </c>
      <c r="T7470">
        <v>82.019997000000004</v>
      </c>
      <c r="U7470">
        <v>76.611198000000002</v>
      </c>
      <c r="V7470">
        <v>2034400</v>
      </c>
      <c r="W7470" s="9" t="str">
        <f t="shared" si="120"/>
        <v>AEP</v>
      </c>
    </row>
    <row r="7471" spans="15:23">
      <c r="O7471" t="s">
        <v>118</v>
      </c>
      <c r="P7471" s="13">
        <v>44022</v>
      </c>
      <c r="Q7471">
        <v>82.050003000000004</v>
      </c>
      <c r="R7471">
        <v>84.440002000000007</v>
      </c>
      <c r="S7471">
        <v>82.050003000000004</v>
      </c>
      <c r="T7471">
        <v>84.150002000000001</v>
      </c>
      <c r="U7471">
        <v>78.600739000000004</v>
      </c>
      <c r="V7471">
        <v>3023200</v>
      </c>
      <c r="W7471" s="9" t="str">
        <f t="shared" si="120"/>
        <v>AEP</v>
      </c>
    </row>
    <row r="7472" spans="15:23">
      <c r="O7472" t="s">
        <v>118</v>
      </c>
      <c r="P7472" s="13">
        <v>44025</v>
      </c>
      <c r="Q7472">
        <v>83.900002000000001</v>
      </c>
      <c r="R7472">
        <v>85.080001999999993</v>
      </c>
      <c r="S7472">
        <v>83.529999000000004</v>
      </c>
      <c r="T7472">
        <v>84.760002</v>
      </c>
      <c r="U7472">
        <v>79.170508999999996</v>
      </c>
      <c r="V7472">
        <v>3378200</v>
      </c>
      <c r="W7472" s="9" t="str">
        <f t="shared" si="120"/>
        <v>AEP</v>
      </c>
    </row>
    <row r="7473" spans="15:23">
      <c r="O7473" t="s">
        <v>118</v>
      </c>
      <c r="P7473" s="13">
        <v>44026</v>
      </c>
      <c r="Q7473">
        <v>84.599997999999999</v>
      </c>
      <c r="R7473">
        <v>86.059997999999993</v>
      </c>
      <c r="S7473">
        <v>84.440002000000007</v>
      </c>
      <c r="T7473">
        <v>85.349997999999999</v>
      </c>
      <c r="U7473">
        <v>79.721603000000002</v>
      </c>
      <c r="V7473">
        <v>3150100</v>
      </c>
      <c r="W7473" s="9" t="str">
        <f t="shared" si="120"/>
        <v>AEP</v>
      </c>
    </row>
    <row r="7474" spans="15:23">
      <c r="O7474" t="s">
        <v>118</v>
      </c>
      <c r="P7474" s="13">
        <v>44027</v>
      </c>
      <c r="Q7474">
        <v>86.029999000000004</v>
      </c>
      <c r="R7474">
        <v>87.040001000000004</v>
      </c>
      <c r="S7474">
        <v>84.419998000000007</v>
      </c>
      <c r="T7474">
        <v>84.68</v>
      </c>
      <c r="U7474">
        <v>79.095787000000001</v>
      </c>
      <c r="V7474">
        <v>2914200</v>
      </c>
      <c r="W7474" s="9" t="str">
        <f t="shared" si="120"/>
        <v>AEP</v>
      </c>
    </row>
    <row r="7475" spans="15:23">
      <c r="O7475" t="s">
        <v>118</v>
      </c>
      <c r="P7475" s="13">
        <v>44028</v>
      </c>
      <c r="Q7475">
        <v>84.790001000000004</v>
      </c>
      <c r="R7475">
        <v>85.550003000000004</v>
      </c>
      <c r="S7475">
        <v>84.550003000000004</v>
      </c>
      <c r="T7475">
        <v>85.089995999999999</v>
      </c>
      <c r="U7475">
        <v>79.478752</v>
      </c>
      <c r="V7475">
        <v>2510300</v>
      </c>
      <c r="W7475" s="9" t="str">
        <f t="shared" si="120"/>
        <v>AEP</v>
      </c>
    </row>
    <row r="7476" spans="15:23">
      <c r="O7476" t="s">
        <v>118</v>
      </c>
      <c r="P7476" s="13">
        <v>44029</v>
      </c>
      <c r="Q7476">
        <v>85.790001000000004</v>
      </c>
      <c r="R7476">
        <v>87.75</v>
      </c>
      <c r="S7476">
        <v>85.190002000000007</v>
      </c>
      <c r="T7476">
        <v>87.510002</v>
      </c>
      <c r="U7476">
        <v>81.739174000000006</v>
      </c>
      <c r="V7476">
        <v>2812100</v>
      </c>
      <c r="W7476" s="9" t="str">
        <f t="shared" si="120"/>
        <v>AEP</v>
      </c>
    </row>
    <row r="7477" spans="15:23">
      <c r="O7477" t="s">
        <v>118</v>
      </c>
      <c r="P7477" s="13">
        <v>44032</v>
      </c>
      <c r="Q7477">
        <v>87.540001000000004</v>
      </c>
      <c r="R7477">
        <v>88.379997000000003</v>
      </c>
      <c r="S7477">
        <v>86.610000999999997</v>
      </c>
      <c r="T7477">
        <v>86.720000999999996</v>
      </c>
      <c r="U7477">
        <v>81.001259000000005</v>
      </c>
      <c r="V7477">
        <v>2159100</v>
      </c>
      <c r="W7477" s="9" t="str">
        <f t="shared" si="120"/>
        <v>AEP</v>
      </c>
    </row>
    <row r="7478" spans="15:23">
      <c r="O7478" t="s">
        <v>118</v>
      </c>
      <c r="P7478" s="13">
        <v>44033</v>
      </c>
      <c r="Q7478">
        <v>87.279999000000004</v>
      </c>
      <c r="R7478">
        <v>88.519997000000004</v>
      </c>
      <c r="S7478">
        <v>86.720000999999996</v>
      </c>
      <c r="T7478">
        <v>87.559997999999993</v>
      </c>
      <c r="U7478">
        <v>81.785865999999999</v>
      </c>
      <c r="V7478">
        <v>1908700</v>
      </c>
      <c r="W7478" s="9" t="str">
        <f t="shared" si="120"/>
        <v>AEP</v>
      </c>
    </row>
    <row r="7479" spans="15:23">
      <c r="O7479" t="s">
        <v>118</v>
      </c>
      <c r="P7479" s="13">
        <v>44034</v>
      </c>
      <c r="Q7479">
        <v>87.040001000000004</v>
      </c>
      <c r="R7479">
        <v>89.379997000000003</v>
      </c>
      <c r="S7479">
        <v>86.379997000000003</v>
      </c>
      <c r="T7479">
        <v>89.279999000000004</v>
      </c>
      <c r="U7479">
        <v>83.392441000000005</v>
      </c>
      <c r="V7479">
        <v>3059300</v>
      </c>
      <c r="W7479" s="9" t="str">
        <f t="shared" si="120"/>
        <v>AEP</v>
      </c>
    </row>
    <row r="7480" spans="15:23">
      <c r="O7480" t="s">
        <v>118</v>
      </c>
      <c r="P7480" s="13">
        <v>44035</v>
      </c>
      <c r="Q7480">
        <v>89.139999000000003</v>
      </c>
      <c r="R7480">
        <v>89.449996999999996</v>
      </c>
      <c r="S7480">
        <v>88.050003000000004</v>
      </c>
      <c r="T7480">
        <v>88.709998999999996</v>
      </c>
      <c r="U7480">
        <v>82.860031000000006</v>
      </c>
      <c r="V7480">
        <v>2707400</v>
      </c>
      <c r="W7480" s="9" t="str">
        <f t="shared" si="120"/>
        <v>AEP</v>
      </c>
    </row>
    <row r="7481" spans="15:23">
      <c r="O7481" t="s">
        <v>118</v>
      </c>
      <c r="P7481" s="13">
        <v>44036</v>
      </c>
      <c r="Q7481">
        <v>89.07</v>
      </c>
      <c r="R7481">
        <v>89.93</v>
      </c>
      <c r="S7481">
        <v>87.650002000000001</v>
      </c>
      <c r="T7481">
        <v>88.050003000000004</v>
      </c>
      <c r="U7481">
        <v>82.243561</v>
      </c>
      <c r="V7481">
        <v>2085900</v>
      </c>
      <c r="W7481" s="9" t="str">
        <f t="shared" si="120"/>
        <v>AEP</v>
      </c>
    </row>
    <row r="7482" spans="15:23">
      <c r="O7482" t="s">
        <v>118</v>
      </c>
      <c r="P7482" s="13">
        <v>44039</v>
      </c>
      <c r="Q7482">
        <v>87.230002999999996</v>
      </c>
      <c r="R7482">
        <v>87.419998000000007</v>
      </c>
      <c r="S7482">
        <v>79.230002999999996</v>
      </c>
      <c r="T7482">
        <v>83.260002</v>
      </c>
      <c r="U7482">
        <v>77.769440000000003</v>
      </c>
      <c r="V7482">
        <v>22455700</v>
      </c>
      <c r="W7482" s="9" t="str">
        <f t="shared" si="120"/>
        <v>AEP</v>
      </c>
    </row>
    <row r="7483" spans="15:23">
      <c r="O7483" t="s">
        <v>118</v>
      </c>
      <c r="P7483" s="13">
        <v>44040</v>
      </c>
      <c r="Q7483">
        <v>83.379997000000003</v>
      </c>
      <c r="R7483">
        <v>85.25</v>
      </c>
      <c r="S7483">
        <v>83.379997000000003</v>
      </c>
      <c r="T7483">
        <v>84.739998</v>
      </c>
      <c r="U7483">
        <v>79.151832999999996</v>
      </c>
      <c r="V7483">
        <v>5519400</v>
      </c>
      <c r="W7483" s="9" t="str">
        <f t="shared" si="120"/>
        <v>AEP</v>
      </c>
    </row>
    <row r="7484" spans="15:23">
      <c r="O7484" t="s">
        <v>118</v>
      </c>
      <c r="P7484" s="13">
        <v>44041</v>
      </c>
      <c r="Q7484">
        <v>85</v>
      </c>
      <c r="R7484">
        <v>85.260002</v>
      </c>
      <c r="S7484">
        <v>83.839995999999999</v>
      </c>
      <c r="T7484">
        <v>84.800003000000004</v>
      </c>
      <c r="U7484">
        <v>79.207886000000002</v>
      </c>
      <c r="V7484">
        <v>2950500</v>
      </c>
      <c r="W7484" s="9" t="str">
        <f t="shared" si="120"/>
        <v>AEP</v>
      </c>
    </row>
    <row r="7485" spans="15:23">
      <c r="O7485" t="s">
        <v>118</v>
      </c>
      <c r="P7485" s="13">
        <v>44042</v>
      </c>
      <c r="Q7485">
        <v>84.480002999999996</v>
      </c>
      <c r="R7485">
        <v>86.07</v>
      </c>
      <c r="S7485">
        <v>83.919998000000007</v>
      </c>
      <c r="T7485">
        <v>86.07</v>
      </c>
      <c r="U7485">
        <v>80.394119000000003</v>
      </c>
      <c r="V7485">
        <v>2684100</v>
      </c>
      <c r="W7485" s="9" t="str">
        <f t="shared" si="120"/>
        <v>AEP</v>
      </c>
    </row>
    <row r="7486" spans="15:23">
      <c r="O7486" t="s">
        <v>118</v>
      </c>
      <c r="P7486" s="13">
        <v>44043</v>
      </c>
      <c r="Q7486">
        <v>85.739998</v>
      </c>
      <c r="R7486">
        <v>86.970000999999996</v>
      </c>
      <c r="S7486">
        <v>85.160004000000001</v>
      </c>
      <c r="T7486">
        <v>86.879997000000003</v>
      </c>
      <c r="U7486">
        <v>81.150718999999995</v>
      </c>
      <c r="V7486">
        <v>2797300</v>
      </c>
      <c r="W7486" s="9" t="str">
        <f t="shared" si="120"/>
        <v>AEP</v>
      </c>
    </row>
    <row r="7487" spans="15:23">
      <c r="O7487" t="s">
        <v>118</v>
      </c>
      <c r="P7487" s="13">
        <v>44046</v>
      </c>
      <c r="Q7487">
        <v>86.620002999999997</v>
      </c>
      <c r="R7487">
        <v>86.620002999999997</v>
      </c>
      <c r="S7487">
        <v>84.949996999999996</v>
      </c>
      <c r="T7487">
        <v>85.769997000000004</v>
      </c>
      <c r="U7487">
        <v>80.113906999999998</v>
      </c>
      <c r="V7487">
        <v>2088500</v>
      </c>
      <c r="W7487" s="9" t="str">
        <f t="shared" si="120"/>
        <v>AEP</v>
      </c>
    </row>
    <row r="7488" spans="15:23">
      <c r="O7488" t="s">
        <v>118</v>
      </c>
      <c r="P7488" s="13">
        <v>44047</v>
      </c>
      <c r="Q7488">
        <v>85.529999000000004</v>
      </c>
      <c r="R7488">
        <v>86.790001000000004</v>
      </c>
      <c r="S7488">
        <v>85.18</v>
      </c>
      <c r="T7488">
        <v>85.540001000000004</v>
      </c>
      <c r="U7488">
        <v>79.899071000000006</v>
      </c>
      <c r="V7488">
        <v>2162700</v>
      </c>
      <c r="W7488" s="9" t="str">
        <f t="shared" si="120"/>
        <v>AEP</v>
      </c>
    </row>
    <row r="7489" spans="15:23">
      <c r="O7489" t="s">
        <v>118</v>
      </c>
      <c r="P7489" s="13">
        <v>44048</v>
      </c>
      <c r="Q7489">
        <v>85.839995999999999</v>
      </c>
      <c r="R7489">
        <v>86.120002999999997</v>
      </c>
      <c r="S7489">
        <v>84.5</v>
      </c>
      <c r="T7489">
        <v>84.830001999999993</v>
      </c>
      <c r="U7489">
        <v>79.235900999999998</v>
      </c>
      <c r="V7489">
        <v>2233400</v>
      </c>
      <c r="W7489" s="9" t="str">
        <f t="shared" si="120"/>
        <v>AEP</v>
      </c>
    </row>
    <row r="7490" spans="15:23">
      <c r="O7490" t="s">
        <v>118</v>
      </c>
      <c r="P7490" s="13">
        <v>44049</v>
      </c>
      <c r="Q7490">
        <v>84.010002</v>
      </c>
      <c r="R7490">
        <v>85.599997999999999</v>
      </c>
      <c r="S7490">
        <v>82.769997000000004</v>
      </c>
      <c r="T7490">
        <v>85.370002999999997</v>
      </c>
      <c r="U7490">
        <v>79.740295000000003</v>
      </c>
      <c r="V7490">
        <v>2313300</v>
      </c>
      <c r="W7490" s="9" t="str">
        <f t="shared" si="120"/>
        <v>AEP</v>
      </c>
    </row>
    <row r="7491" spans="15:23">
      <c r="O7491" t="s">
        <v>118</v>
      </c>
      <c r="P7491" s="13">
        <v>44050</v>
      </c>
      <c r="Q7491">
        <v>84.25</v>
      </c>
      <c r="R7491">
        <v>87.150002000000001</v>
      </c>
      <c r="S7491">
        <v>84.25</v>
      </c>
      <c r="T7491">
        <v>86.599997999999999</v>
      </c>
      <c r="U7491">
        <v>81.557914999999994</v>
      </c>
      <c r="V7491">
        <v>2230700</v>
      </c>
      <c r="W7491" s="9" t="str">
        <f t="shared" si="120"/>
        <v>AEP</v>
      </c>
    </row>
    <row r="7492" spans="15:23">
      <c r="O7492" t="s">
        <v>118</v>
      </c>
      <c r="P7492" s="13">
        <v>44053</v>
      </c>
      <c r="Q7492">
        <v>86.940002000000007</v>
      </c>
      <c r="R7492">
        <v>86.940002000000007</v>
      </c>
      <c r="S7492">
        <v>85.5</v>
      </c>
      <c r="T7492">
        <v>85.940002000000007</v>
      </c>
      <c r="U7492">
        <v>80.936340000000001</v>
      </c>
      <c r="V7492">
        <v>2774100</v>
      </c>
      <c r="W7492" s="9" t="str">
        <f t="shared" si="120"/>
        <v>AEP</v>
      </c>
    </row>
    <row r="7493" spans="15:23">
      <c r="O7493" t="s">
        <v>118</v>
      </c>
      <c r="P7493" s="13">
        <v>44054</v>
      </c>
      <c r="Q7493">
        <v>85.199996999999996</v>
      </c>
      <c r="R7493">
        <v>85.269997000000004</v>
      </c>
      <c r="S7493">
        <v>82.870002999999997</v>
      </c>
      <c r="T7493">
        <v>83.290001000000004</v>
      </c>
      <c r="U7493">
        <v>78.440635999999998</v>
      </c>
      <c r="V7493">
        <v>6387000</v>
      </c>
      <c r="W7493" s="9" t="str">
        <f t="shared" ref="W7493:W7556" si="121">IFERROR(VLOOKUP(O7493,$B$4:$B$17,1,FALSE),"Delete")</f>
        <v>AEP</v>
      </c>
    </row>
    <row r="7494" spans="15:23">
      <c r="O7494" t="s">
        <v>118</v>
      </c>
      <c r="P7494" s="13">
        <v>44055</v>
      </c>
      <c r="Q7494">
        <v>83.75</v>
      </c>
      <c r="R7494">
        <v>85.110000999999997</v>
      </c>
      <c r="S7494">
        <v>83.730002999999996</v>
      </c>
      <c r="T7494">
        <v>84.150002000000001</v>
      </c>
      <c r="U7494">
        <v>79.250557000000001</v>
      </c>
      <c r="V7494">
        <v>5597400</v>
      </c>
      <c r="W7494" s="9" t="str">
        <f t="shared" si="121"/>
        <v>AEP</v>
      </c>
    </row>
    <row r="7495" spans="15:23">
      <c r="O7495" t="s">
        <v>118</v>
      </c>
      <c r="P7495" s="13">
        <v>44056</v>
      </c>
      <c r="Q7495">
        <v>83.57</v>
      </c>
      <c r="R7495">
        <v>84.010002</v>
      </c>
      <c r="S7495">
        <v>83.110000999999997</v>
      </c>
      <c r="T7495">
        <v>83.660004000000001</v>
      </c>
      <c r="U7495">
        <v>78.789092999999994</v>
      </c>
      <c r="V7495">
        <v>2059600</v>
      </c>
      <c r="W7495" s="9" t="str">
        <f t="shared" si="121"/>
        <v>AEP</v>
      </c>
    </row>
    <row r="7496" spans="15:23">
      <c r="O7496" t="s">
        <v>118</v>
      </c>
      <c r="P7496" s="13">
        <v>44057</v>
      </c>
      <c r="Q7496">
        <v>83.440002000000007</v>
      </c>
      <c r="R7496">
        <v>83.769997000000004</v>
      </c>
      <c r="S7496">
        <v>82.790001000000004</v>
      </c>
      <c r="T7496">
        <v>82.949996999999996</v>
      </c>
      <c r="U7496">
        <v>78.120437999999993</v>
      </c>
      <c r="V7496">
        <v>2874900</v>
      </c>
      <c r="W7496" s="9" t="str">
        <f t="shared" si="121"/>
        <v>AEP</v>
      </c>
    </row>
    <row r="7497" spans="15:23">
      <c r="O7497" t="s">
        <v>118</v>
      </c>
      <c r="P7497" s="13">
        <v>44060</v>
      </c>
      <c r="Q7497">
        <v>83.269997000000004</v>
      </c>
      <c r="R7497">
        <v>83.32</v>
      </c>
      <c r="S7497">
        <v>81.209998999999996</v>
      </c>
      <c r="T7497">
        <v>81.230002999999996</v>
      </c>
      <c r="U7497">
        <v>76.500572000000005</v>
      </c>
      <c r="V7497">
        <v>2988700</v>
      </c>
      <c r="W7497" s="9" t="str">
        <f t="shared" si="121"/>
        <v>AEP</v>
      </c>
    </row>
    <row r="7498" spans="15:23">
      <c r="O7498" t="s">
        <v>118</v>
      </c>
      <c r="P7498" s="13">
        <v>44061</v>
      </c>
      <c r="Q7498">
        <v>81.360000999999997</v>
      </c>
      <c r="R7498">
        <v>81.669998000000007</v>
      </c>
      <c r="S7498">
        <v>80.059997999999993</v>
      </c>
      <c r="T7498">
        <v>81.550003000000004</v>
      </c>
      <c r="U7498">
        <v>76.801940999999999</v>
      </c>
      <c r="V7498">
        <v>3340900</v>
      </c>
      <c r="W7498" s="9" t="str">
        <f t="shared" si="121"/>
        <v>AEP</v>
      </c>
    </row>
    <row r="7499" spans="15:23">
      <c r="O7499" t="s">
        <v>118</v>
      </c>
      <c r="P7499" s="13">
        <v>44062</v>
      </c>
      <c r="Q7499">
        <v>81.589995999999999</v>
      </c>
      <c r="R7499">
        <v>81.629997000000003</v>
      </c>
      <c r="S7499">
        <v>80.669998000000007</v>
      </c>
      <c r="T7499">
        <v>80.919998000000007</v>
      </c>
      <c r="U7499">
        <v>76.208625999999995</v>
      </c>
      <c r="V7499">
        <v>2021000</v>
      </c>
      <c r="W7499" s="9" t="str">
        <f t="shared" si="121"/>
        <v>AEP</v>
      </c>
    </row>
    <row r="7500" spans="15:23">
      <c r="O7500" t="s">
        <v>118</v>
      </c>
      <c r="P7500" s="13">
        <v>44063</v>
      </c>
      <c r="Q7500">
        <v>80.690002000000007</v>
      </c>
      <c r="R7500">
        <v>81.040001000000004</v>
      </c>
      <c r="S7500">
        <v>79.169998000000007</v>
      </c>
      <c r="T7500">
        <v>79.410004000000001</v>
      </c>
      <c r="U7500">
        <v>74.786529999999999</v>
      </c>
      <c r="V7500">
        <v>2412200</v>
      </c>
      <c r="W7500" s="9" t="str">
        <f t="shared" si="121"/>
        <v>AEP</v>
      </c>
    </row>
    <row r="7501" spans="15:23">
      <c r="O7501" t="s">
        <v>118</v>
      </c>
      <c r="P7501" s="13">
        <v>44064</v>
      </c>
      <c r="Q7501">
        <v>79.199996999999996</v>
      </c>
      <c r="R7501">
        <v>79.690002000000007</v>
      </c>
      <c r="S7501">
        <v>77.989998</v>
      </c>
      <c r="T7501">
        <v>79.080001999999993</v>
      </c>
      <c r="U7501">
        <v>74.475753999999995</v>
      </c>
      <c r="V7501">
        <v>3090600</v>
      </c>
      <c r="W7501" s="9" t="str">
        <f t="shared" si="121"/>
        <v>AEP</v>
      </c>
    </row>
    <row r="7502" spans="15:23">
      <c r="O7502" t="s">
        <v>118</v>
      </c>
      <c r="P7502" s="13">
        <v>44067</v>
      </c>
      <c r="Q7502">
        <v>79.25</v>
      </c>
      <c r="R7502">
        <v>80.970000999999996</v>
      </c>
      <c r="S7502">
        <v>78.730002999999996</v>
      </c>
      <c r="T7502">
        <v>80.779999000000004</v>
      </c>
      <c r="U7502">
        <v>76.076774999999998</v>
      </c>
      <c r="V7502">
        <v>2519800</v>
      </c>
      <c r="W7502" s="9" t="str">
        <f t="shared" si="121"/>
        <v>AEP</v>
      </c>
    </row>
    <row r="7503" spans="15:23">
      <c r="O7503" t="s">
        <v>118</v>
      </c>
      <c r="P7503" s="13">
        <v>44068</v>
      </c>
      <c r="Q7503">
        <v>80.849997999999999</v>
      </c>
      <c r="R7503">
        <v>80.860000999999997</v>
      </c>
      <c r="S7503">
        <v>79.389999000000003</v>
      </c>
      <c r="T7503">
        <v>79.769997000000004</v>
      </c>
      <c r="U7503">
        <v>75.125579999999999</v>
      </c>
      <c r="V7503">
        <v>1685000</v>
      </c>
      <c r="W7503" s="9" t="str">
        <f t="shared" si="121"/>
        <v>AEP</v>
      </c>
    </row>
    <row r="7504" spans="15:23">
      <c r="O7504" t="s">
        <v>118</v>
      </c>
      <c r="P7504" s="13">
        <v>44069</v>
      </c>
      <c r="Q7504">
        <v>79.059997999999993</v>
      </c>
      <c r="R7504">
        <v>79.440002000000007</v>
      </c>
      <c r="S7504">
        <v>78.169998000000007</v>
      </c>
      <c r="T7504">
        <v>78.610000999999997</v>
      </c>
      <c r="U7504">
        <v>74.033118999999999</v>
      </c>
      <c r="V7504">
        <v>2532000</v>
      </c>
      <c r="W7504" s="9" t="str">
        <f t="shared" si="121"/>
        <v>AEP</v>
      </c>
    </row>
    <row r="7505" spans="15:23">
      <c r="O7505" t="s">
        <v>118</v>
      </c>
      <c r="P7505" s="13">
        <v>44070</v>
      </c>
      <c r="Q7505">
        <v>78.800003000000004</v>
      </c>
      <c r="R7505">
        <v>79.360000999999997</v>
      </c>
      <c r="S7505">
        <v>78.199996999999996</v>
      </c>
      <c r="T7505">
        <v>78.370002999999997</v>
      </c>
      <c r="U7505">
        <v>73.807091</v>
      </c>
      <c r="V7505">
        <v>2159800</v>
      </c>
      <c r="W7505" s="9" t="str">
        <f t="shared" si="121"/>
        <v>AEP</v>
      </c>
    </row>
    <row r="7506" spans="15:23">
      <c r="O7506" t="s">
        <v>118</v>
      </c>
      <c r="P7506" s="13">
        <v>44071</v>
      </c>
      <c r="Q7506">
        <v>78.379997000000003</v>
      </c>
      <c r="R7506">
        <v>78.440002000000007</v>
      </c>
      <c r="S7506">
        <v>77.319999999999993</v>
      </c>
      <c r="T7506">
        <v>78.349997999999999</v>
      </c>
      <c r="U7506">
        <v>73.788253999999995</v>
      </c>
      <c r="V7506">
        <v>2894300</v>
      </c>
      <c r="W7506" s="9" t="str">
        <f t="shared" si="121"/>
        <v>AEP</v>
      </c>
    </row>
    <row r="7507" spans="15:23">
      <c r="O7507" t="s">
        <v>118</v>
      </c>
      <c r="P7507" s="13">
        <v>44074</v>
      </c>
      <c r="Q7507">
        <v>78.75</v>
      </c>
      <c r="R7507">
        <v>80.239998</v>
      </c>
      <c r="S7507">
        <v>77.779999000000004</v>
      </c>
      <c r="T7507">
        <v>78.830001999999993</v>
      </c>
      <c r="U7507">
        <v>74.240311000000005</v>
      </c>
      <c r="V7507">
        <v>4966700</v>
      </c>
      <c r="W7507" s="9" t="str">
        <f t="shared" si="121"/>
        <v>AEP</v>
      </c>
    </row>
    <row r="7508" spans="15:23">
      <c r="O7508" t="s">
        <v>118</v>
      </c>
      <c r="P7508" s="13">
        <v>44075</v>
      </c>
      <c r="Q7508">
        <v>78.589995999999999</v>
      </c>
      <c r="R7508">
        <v>78.639999000000003</v>
      </c>
      <c r="S7508">
        <v>77.300003000000004</v>
      </c>
      <c r="T7508">
        <v>77.819999999999993</v>
      </c>
      <c r="U7508">
        <v>73.289116000000007</v>
      </c>
      <c r="V7508">
        <v>3172100</v>
      </c>
      <c r="W7508" s="9" t="str">
        <f t="shared" si="121"/>
        <v>AEP</v>
      </c>
    </row>
    <row r="7509" spans="15:23">
      <c r="O7509" t="s">
        <v>118</v>
      </c>
      <c r="P7509" s="13">
        <v>44076</v>
      </c>
      <c r="Q7509">
        <v>77.809997999999993</v>
      </c>
      <c r="R7509">
        <v>80.510002</v>
      </c>
      <c r="S7509">
        <v>77.709998999999996</v>
      </c>
      <c r="T7509">
        <v>80.309997999999993</v>
      </c>
      <c r="U7509">
        <v>75.634140000000002</v>
      </c>
      <c r="V7509">
        <v>3201300</v>
      </c>
      <c r="W7509" s="9" t="str">
        <f t="shared" si="121"/>
        <v>AEP</v>
      </c>
    </row>
    <row r="7510" spans="15:23">
      <c r="O7510" t="s">
        <v>118</v>
      </c>
      <c r="P7510" s="13">
        <v>44077</v>
      </c>
      <c r="Q7510">
        <v>80.660004000000001</v>
      </c>
      <c r="R7510">
        <v>81.279999000000004</v>
      </c>
      <c r="S7510">
        <v>78.730002999999996</v>
      </c>
      <c r="T7510">
        <v>79.559997999999993</v>
      </c>
      <c r="U7510">
        <v>74.927788000000007</v>
      </c>
      <c r="V7510">
        <v>2230000</v>
      </c>
      <c r="W7510" s="9" t="str">
        <f t="shared" si="121"/>
        <v>AEP</v>
      </c>
    </row>
    <row r="7511" spans="15:23">
      <c r="O7511" t="s">
        <v>118</v>
      </c>
      <c r="P7511" s="13">
        <v>44078</v>
      </c>
      <c r="Q7511">
        <v>79.550003000000004</v>
      </c>
      <c r="R7511">
        <v>79.889999000000003</v>
      </c>
      <c r="S7511">
        <v>77.910004000000001</v>
      </c>
      <c r="T7511">
        <v>79.050003000000004</v>
      </c>
      <c r="U7511">
        <v>74.447502</v>
      </c>
      <c r="V7511">
        <v>1710200</v>
      </c>
      <c r="W7511" s="9" t="str">
        <f t="shared" si="121"/>
        <v>AEP</v>
      </c>
    </row>
    <row r="7512" spans="15:23">
      <c r="O7512" t="s">
        <v>118</v>
      </c>
      <c r="P7512" s="13">
        <v>44082</v>
      </c>
      <c r="Q7512">
        <v>79.080001999999993</v>
      </c>
      <c r="R7512">
        <v>79.379997000000003</v>
      </c>
      <c r="S7512">
        <v>77.669998000000007</v>
      </c>
      <c r="T7512">
        <v>78.980002999999996</v>
      </c>
      <c r="U7512">
        <v>74.381576999999993</v>
      </c>
      <c r="V7512">
        <v>1821800</v>
      </c>
      <c r="W7512" s="9" t="str">
        <f t="shared" si="121"/>
        <v>AEP</v>
      </c>
    </row>
    <row r="7513" spans="15:23">
      <c r="O7513" t="s">
        <v>118</v>
      </c>
      <c r="P7513" s="13">
        <v>44083</v>
      </c>
      <c r="Q7513">
        <v>79.5</v>
      </c>
      <c r="R7513">
        <v>81.129997000000003</v>
      </c>
      <c r="S7513">
        <v>79.190002000000007</v>
      </c>
      <c r="T7513">
        <v>79.910004000000001</v>
      </c>
      <c r="U7513">
        <v>75.257423000000003</v>
      </c>
      <c r="V7513">
        <v>2124500</v>
      </c>
      <c r="W7513" s="9" t="str">
        <f t="shared" si="121"/>
        <v>AEP</v>
      </c>
    </row>
    <row r="7514" spans="15:23">
      <c r="O7514" t="s">
        <v>118</v>
      </c>
      <c r="P7514" s="13">
        <v>44084</v>
      </c>
      <c r="Q7514">
        <v>79.400002000000001</v>
      </c>
      <c r="R7514">
        <v>79.589995999999999</v>
      </c>
      <c r="S7514">
        <v>78.139999000000003</v>
      </c>
      <c r="T7514">
        <v>78.519997000000004</v>
      </c>
      <c r="U7514">
        <v>73.948348999999993</v>
      </c>
      <c r="V7514">
        <v>2424100</v>
      </c>
      <c r="W7514" s="9" t="str">
        <f t="shared" si="121"/>
        <v>AEP</v>
      </c>
    </row>
    <row r="7515" spans="15:23">
      <c r="O7515" t="s">
        <v>118</v>
      </c>
      <c r="P7515" s="13">
        <v>44085</v>
      </c>
      <c r="Q7515">
        <v>78.480002999999996</v>
      </c>
      <c r="R7515">
        <v>79.190002000000007</v>
      </c>
      <c r="S7515">
        <v>78.120002999999997</v>
      </c>
      <c r="T7515">
        <v>79.150002000000001</v>
      </c>
      <c r="U7515">
        <v>74.541679000000002</v>
      </c>
      <c r="V7515">
        <v>1824100</v>
      </c>
      <c r="W7515" s="9" t="str">
        <f t="shared" si="121"/>
        <v>AEP</v>
      </c>
    </row>
    <row r="7516" spans="15:23">
      <c r="O7516" t="s">
        <v>118</v>
      </c>
      <c r="P7516" s="13">
        <v>44088</v>
      </c>
      <c r="Q7516">
        <v>79.319999999999993</v>
      </c>
      <c r="R7516">
        <v>81.010002</v>
      </c>
      <c r="S7516">
        <v>79.209998999999996</v>
      </c>
      <c r="T7516">
        <v>80.339995999999999</v>
      </c>
      <c r="U7516">
        <v>75.662384000000003</v>
      </c>
      <c r="V7516">
        <v>1979500</v>
      </c>
      <c r="W7516" s="9" t="str">
        <f t="shared" si="121"/>
        <v>AEP</v>
      </c>
    </row>
    <row r="7517" spans="15:23">
      <c r="O7517" t="s">
        <v>118</v>
      </c>
      <c r="P7517" s="13">
        <v>44089</v>
      </c>
      <c r="Q7517">
        <v>80.610000999999997</v>
      </c>
      <c r="R7517">
        <v>81.339995999999999</v>
      </c>
      <c r="S7517">
        <v>79.389999000000003</v>
      </c>
      <c r="T7517">
        <v>80</v>
      </c>
      <c r="U7517">
        <v>75.342194000000006</v>
      </c>
      <c r="V7517">
        <v>1667400</v>
      </c>
      <c r="W7517" s="9" t="str">
        <f t="shared" si="121"/>
        <v>AEP</v>
      </c>
    </row>
    <row r="7518" spans="15:23">
      <c r="O7518" t="s">
        <v>118</v>
      </c>
      <c r="P7518" s="13">
        <v>44090</v>
      </c>
      <c r="Q7518">
        <v>79.839995999999999</v>
      </c>
      <c r="R7518">
        <v>80.980002999999996</v>
      </c>
      <c r="S7518">
        <v>79.610000999999997</v>
      </c>
      <c r="T7518">
        <v>80.459998999999996</v>
      </c>
      <c r="U7518">
        <v>75.775397999999996</v>
      </c>
      <c r="V7518">
        <v>2111300</v>
      </c>
      <c r="W7518" s="9" t="str">
        <f t="shared" si="121"/>
        <v>AEP</v>
      </c>
    </row>
    <row r="7519" spans="15:23">
      <c r="O7519" t="s">
        <v>118</v>
      </c>
      <c r="P7519" s="13">
        <v>44091</v>
      </c>
      <c r="Q7519">
        <v>80.010002</v>
      </c>
      <c r="R7519">
        <v>80.069999999999993</v>
      </c>
      <c r="S7519">
        <v>79.110000999999997</v>
      </c>
      <c r="T7519">
        <v>80.040001000000004</v>
      </c>
      <c r="U7519">
        <v>75.379859999999994</v>
      </c>
      <c r="V7519">
        <v>1562700</v>
      </c>
      <c r="W7519" s="9" t="str">
        <f t="shared" si="121"/>
        <v>AEP</v>
      </c>
    </row>
    <row r="7520" spans="15:23">
      <c r="O7520" t="s">
        <v>118</v>
      </c>
      <c r="P7520" s="13">
        <v>44092</v>
      </c>
      <c r="Q7520">
        <v>79.889999000000003</v>
      </c>
      <c r="R7520">
        <v>79.949996999999996</v>
      </c>
      <c r="S7520">
        <v>78.510002</v>
      </c>
      <c r="T7520">
        <v>78.779999000000004</v>
      </c>
      <c r="U7520">
        <v>74.193213999999998</v>
      </c>
      <c r="V7520">
        <v>3160200</v>
      </c>
      <c r="W7520" s="9" t="str">
        <f t="shared" si="121"/>
        <v>AEP</v>
      </c>
    </row>
    <row r="7521" spans="15:23">
      <c r="O7521" t="s">
        <v>118</v>
      </c>
      <c r="P7521" s="13">
        <v>44095</v>
      </c>
      <c r="Q7521">
        <v>78.339995999999999</v>
      </c>
      <c r="R7521">
        <v>79.540001000000004</v>
      </c>
      <c r="S7521">
        <v>77.790001000000004</v>
      </c>
      <c r="T7521">
        <v>79.360000999999997</v>
      </c>
      <c r="U7521">
        <v>74.739440999999999</v>
      </c>
      <c r="V7521">
        <v>3135200</v>
      </c>
      <c r="W7521" s="9" t="str">
        <f t="shared" si="121"/>
        <v>AEP</v>
      </c>
    </row>
    <row r="7522" spans="15:23">
      <c r="O7522" t="s">
        <v>118</v>
      </c>
      <c r="P7522" s="13">
        <v>44096</v>
      </c>
      <c r="Q7522">
        <v>78.970000999999996</v>
      </c>
      <c r="R7522">
        <v>80.650002000000001</v>
      </c>
      <c r="S7522">
        <v>78.839995999999999</v>
      </c>
      <c r="T7522">
        <v>79.849997999999999</v>
      </c>
      <c r="U7522">
        <v>75.200919999999996</v>
      </c>
      <c r="V7522">
        <v>1773700</v>
      </c>
      <c r="W7522" s="9" t="str">
        <f t="shared" si="121"/>
        <v>AEP</v>
      </c>
    </row>
    <row r="7523" spans="15:23">
      <c r="O7523" t="s">
        <v>118</v>
      </c>
      <c r="P7523" s="13">
        <v>44097</v>
      </c>
      <c r="Q7523">
        <v>79.839995999999999</v>
      </c>
      <c r="R7523">
        <v>80.169998000000007</v>
      </c>
      <c r="S7523">
        <v>78.940002000000007</v>
      </c>
      <c r="T7523">
        <v>79.180000000000007</v>
      </c>
      <c r="U7523">
        <v>74.569923000000003</v>
      </c>
      <c r="V7523">
        <v>3406000</v>
      </c>
      <c r="W7523" s="9" t="str">
        <f t="shared" si="121"/>
        <v>AEP</v>
      </c>
    </row>
    <row r="7524" spans="15:23">
      <c r="O7524" t="s">
        <v>118</v>
      </c>
      <c r="P7524" s="13">
        <v>44098</v>
      </c>
      <c r="Q7524">
        <v>79.129997000000003</v>
      </c>
      <c r="R7524">
        <v>80.569999999999993</v>
      </c>
      <c r="S7524">
        <v>78.580001999999993</v>
      </c>
      <c r="T7524">
        <v>80.489998</v>
      </c>
      <c r="U7524">
        <v>75.803657999999999</v>
      </c>
      <c r="V7524">
        <v>3551500</v>
      </c>
      <c r="W7524" s="9" t="str">
        <f t="shared" si="121"/>
        <v>AEP</v>
      </c>
    </row>
    <row r="7525" spans="15:23">
      <c r="O7525" t="s">
        <v>118</v>
      </c>
      <c r="P7525" s="13">
        <v>44099</v>
      </c>
      <c r="Q7525">
        <v>80.309997999999993</v>
      </c>
      <c r="R7525">
        <v>80.889999000000003</v>
      </c>
      <c r="S7525">
        <v>79.809997999999993</v>
      </c>
      <c r="T7525">
        <v>80.650002000000001</v>
      </c>
      <c r="U7525">
        <v>75.954329999999999</v>
      </c>
      <c r="V7525">
        <v>3252500</v>
      </c>
      <c r="W7525" s="9" t="str">
        <f t="shared" si="121"/>
        <v>AEP</v>
      </c>
    </row>
    <row r="7526" spans="15:23">
      <c r="O7526" t="s">
        <v>118</v>
      </c>
      <c r="P7526" s="13">
        <v>44102</v>
      </c>
      <c r="Q7526">
        <v>81.059997999999993</v>
      </c>
      <c r="R7526">
        <v>81.529999000000004</v>
      </c>
      <c r="S7526">
        <v>80.459998999999996</v>
      </c>
      <c r="T7526">
        <v>80.650002000000001</v>
      </c>
      <c r="U7526">
        <v>75.954329999999999</v>
      </c>
      <c r="V7526">
        <v>1707900</v>
      </c>
      <c r="W7526" s="9" t="str">
        <f t="shared" si="121"/>
        <v>AEP</v>
      </c>
    </row>
    <row r="7527" spans="15:23">
      <c r="O7527" t="s">
        <v>118</v>
      </c>
      <c r="P7527" s="13">
        <v>44103</v>
      </c>
      <c r="Q7527">
        <v>81.010002</v>
      </c>
      <c r="R7527">
        <v>81.559997999999993</v>
      </c>
      <c r="S7527">
        <v>80.480002999999996</v>
      </c>
      <c r="T7527">
        <v>80.970000999999996</v>
      </c>
      <c r="U7527">
        <v>76.255713999999998</v>
      </c>
      <c r="V7527">
        <v>1688800</v>
      </c>
      <c r="W7527" s="9" t="str">
        <f t="shared" si="121"/>
        <v>AEP</v>
      </c>
    </row>
    <row r="7528" spans="15:23">
      <c r="O7528" t="s">
        <v>118</v>
      </c>
      <c r="P7528" s="13">
        <v>44104</v>
      </c>
      <c r="Q7528">
        <v>81.540001000000004</v>
      </c>
      <c r="R7528">
        <v>82.099997999999999</v>
      </c>
      <c r="S7528">
        <v>81.239998</v>
      </c>
      <c r="T7528">
        <v>81.730002999999996</v>
      </c>
      <c r="U7528">
        <v>76.971466000000007</v>
      </c>
      <c r="V7528">
        <v>2594900</v>
      </c>
      <c r="W7528" s="9" t="str">
        <f t="shared" si="121"/>
        <v>AEP</v>
      </c>
    </row>
    <row r="7529" spans="15:23">
      <c r="O7529" t="s">
        <v>118</v>
      </c>
      <c r="P7529" s="13">
        <v>44105</v>
      </c>
      <c r="Q7529">
        <v>81.690002000000007</v>
      </c>
      <c r="R7529">
        <v>83.089995999999999</v>
      </c>
      <c r="S7529">
        <v>81.300003000000004</v>
      </c>
      <c r="T7529">
        <v>83.059997999999993</v>
      </c>
      <c r="U7529">
        <v>78.224022000000005</v>
      </c>
      <c r="V7529">
        <v>2365600</v>
      </c>
      <c r="W7529" s="9" t="str">
        <f t="shared" si="121"/>
        <v>AEP</v>
      </c>
    </row>
    <row r="7530" spans="15:23">
      <c r="O7530" t="s">
        <v>118</v>
      </c>
      <c r="P7530" s="13">
        <v>44106</v>
      </c>
      <c r="Q7530">
        <v>82.730002999999996</v>
      </c>
      <c r="R7530">
        <v>85.610000999999997</v>
      </c>
      <c r="S7530">
        <v>82.220000999999996</v>
      </c>
      <c r="T7530">
        <v>85.300003000000004</v>
      </c>
      <c r="U7530">
        <v>80.333611000000005</v>
      </c>
      <c r="V7530">
        <v>3883000</v>
      </c>
      <c r="W7530" s="9" t="str">
        <f t="shared" si="121"/>
        <v>AEP</v>
      </c>
    </row>
    <row r="7531" spans="15:23">
      <c r="O7531" t="s">
        <v>118</v>
      </c>
      <c r="P7531" s="13">
        <v>44109</v>
      </c>
      <c r="Q7531">
        <v>85.25</v>
      </c>
      <c r="R7531">
        <v>87.330001999999993</v>
      </c>
      <c r="S7531">
        <v>84.25</v>
      </c>
      <c r="T7531">
        <v>87.050003000000004</v>
      </c>
      <c r="U7531">
        <v>81.981712000000002</v>
      </c>
      <c r="V7531">
        <v>3397300</v>
      </c>
      <c r="W7531" s="9" t="str">
        <f t="shared" si="121"/>
        <v>AEP</v>
      </c>
    </row>
    <row r="7532" spans="15:23">
      <c r="O7532" t="s">
        <v>118</v>
      </c>
      <c r="P7532" s="13">
        <v>44110</v>
      </c>
      <c r="Q7532">
        <v>86.620002999999997</v>
      </c>
      <c r="R7532">
        <v>89.68</v>
      </c>
      <c r="S7532">
        <v>86.360000999999997</v>
      </c>
      <c r="T7532">
        <v>88.43</v>
      </c>
      <c r="U7532">
        <v>83.281372000000005</v>
      </c>
      <c r="V7532">
        <v>4369600</v>
      </c>
      <c r="W7532" s="9" t="str">
        <f t="shared" si="121"/>
        <v>AEP</v>
      </c>
    </row>
    <row r="7533" spans="15:23">
      <c r="O7533" t="s">
        <v>118</v>
      </c>
      <c r="P7533" s="13">
        <v>44111</v>
      </c>
      <c r="Q7533">
        <v>88.800003000000004</v>
      </c>
      <c r="R7533">
        <v>89.650002000000001</v>
      </c>
      <c r="S7533">
        <v>88.089995999999999</v>
      </c>
      <c r="T7533">
        <v>88.610000999999997</v>
      </c>
      <c r="U7533">
        <v>83.450896999999998</v>
      </c>
      <c r="V7533">
        <v>2257000</v>
      </c>
      <c r="W7533" s="9" t="str">
        <f t="shared" si="121"/>
        <v>AEP</v>
      </c>
    </row>
    <row r="7534" spans="15:23">
      <c r="O7534" t="s">
        <v>118</v>
      </c>
      <c r="P7534" s="13">
        <v>44112</v>
      </c>
      <c r="Q7534">
        <v>88.93</v>
      </c>
      <c r="R7534">
        <v>89.82</v>
      </c>
      <c r="S7534">
        <v>88.370002999999997</v>
      </c>
      <c r="T7534">
        <v>89.379997000000003</v>
      </c>
      <c r="U7534">
        <v>84.176047999999994</v>
      </c>
      <c r="V7534">
        <v>1626200</v>
      </c>
      <c r="W7534" s="9" t="str">
        <f t="shared" si="121"/>
        <v>AEP</v>
      </c>
    </row>
    <row r="7535" spans="15:23">
      <c r="O7535" t="s">
        <v>118</v>
      </c>
      <c r="P7535" s="13">
        <v>44113</v>
      </c>
      <c r="Q7535">
        <v>89.949996999999996</v>
      </c>
      <c r="R7535">
        <v>89.949996999999996</v>
      </c>
      <c r="S7535">
        <v>88.559997999999993</v>
      </c>
      <c r="T7535">
        <v>89.82</v>
      </c>
      <c r="U7535">
        <v>84.590439000000003</v>
      </c>
      <c r="V7535">
        <v>2734600</v>
      </c>
      <c r="W7535" s="9" t="str">
        <f t="shared" si="121"/>
        <v>AEP</v>
      </c>
    </row>
    <row r="7536" spans="15:23">
      <c r="O7536" t="s">
        <v>118</v>
      </c>
      <c r="P7536" s="13">
        <v>44116</v>
      </c>
      <c r="Q7536">
        <v>89.699996999999996</v>
      </c>
      <c r="R7536">
        <v>91.260002</v>
      </c>
      <c r="S7536">
        <v>88.910004000000001</v>
      </c>
      <c r="T7536">
        <v>90.480002999999996</v>
      </c>
      <c r="U7536">
        <v>85.212020999999993</v>
      </c>
      <c r="V7536">
        <v>2301800</v>
      </c>
      <c r="W7536" s="9" t="str">
        <f t="shared" si="121"/>
        <v>AEP</v>
      </c>
    </row>
    <row r="7537" spans="15:23">
      <c r="O7537" t="s">
        <v>118</v>
      </c>
      <c r="P7537" s="13">
        <v>44117</v>
      </c>
      <c r="Q7537">
        <v>89.889999000000003</v>
      </c>
      <c r="R7537">
        <v>89.959998999999996</v>
      </c>
      <c r="S7537">
        <v>88.440002000000007</v>
      </c>
      <c r="T7537">
        <v>89.230002999999996</v>
      </c>
      <c r="U7537">
        <v>84.034790000000001</v>
      </c>
      <c r="V7537">
        <v>3103100</v>
      </c>
      <c r="W7537" s="9" t="str">
        <f t="shared" si="121"/>
        <v>AEP</v>
      </c>
    </row>
    <row r="7538" spans="15:23">
      <c r="O7538" t="s">
        <v>118</v>
      </c>
      <c r="P7538" s="13">
        <v>44118</v>
      </c>
      <c r="Q7538">
        <v>89.529999000000004</v>
      </c>
      <c r="R7538">
        <v>90.050003000000004</v>
      </c>
      <c r="S7538">
        <v>88.589995999999999</v>
      </c>
      <c r="T7538">
        <v>89.339995999999999</v>
      </c>
      <c r="U7538">
        <v>84.138382000000007</v>
      </c>
      <c r="V7538">
        <v>2283300</v>
      </c>
      <c r="W7538" s="9" t="str">
        <f t="shared" si="121"/>
        <v>AEP</v>
      </c>
    </row>
    <row r="7539" spans="15:23">
      <c r="O7539" t="s">
        <v>118</v>
      </c>
      <c r="P7539" s="13">
        <v>44119</v>
      </c>
      <c r="Q7539">
        <v>88.559997999999993</v>
      </c>
      <c r="R7539">
        <v>90.620002999999997</v>
      </c>
      <c r="S7539">
        <v>88.559997999999993</v>
      </c>
      <c r="T7539">
        <v>89.540001000000004</v>
      </c>
      <c r="U7539">
        <v>84.326735999999997</v>
      </c>
      <c r="V7539">
        <v>1674800</v>
      </c>
      <c r="W7539" s="9" t="str">
        <f t="shared" si="121"/>
        <v>AEP</v>
      </c>
    </row>
    <row r="7540" spans="15:23">
      <c r="O7540" t="s">
        <v>118</v>
      </c>
      <c r="P7540" s="13">
        <v>44120</v>
      </c>
      <c r="Q7540">
        <v>89.760002</v>
      </c>
      <c r="R7540">
        <v>91.690002000000007</v>
      </c>
      <c r="S7540">
        <v>89.360000999999997</v>
      </c>
      <c r="T7540">
        <v>91.519997000000004</v>
      </c>
      <c r="U7540">
        <v>86.191467000000003</v>
      </c>
      <c r="V7540">
        <v>1966600</v>
      </c>
      <c r="W7540" s="9" t="str">
        <f t="shared" si="121"/>
        <v>AEP</v>
      </c>
    </row>
    <row r="7541" spans="15:23">
      <c r="O7541" t="s">
        <v>118</v>
      </c>
      <c r="P7541" s="13">
        <v>44123</v>
      </c>
      <c r="Q7541">
        <v>91.43</v>
      </c>
      <c r="R7541">
        <v>91.870002999999997</v>
      </c>
      <c r="S7541">
        <v>90.940002000000007</v>
      </c>
      <c r="T7541">
        <v>91.279999000000004</v>
      </c>
      <c r="U7541">
        <v>85.965430999999995</v>
      </c>
      <c r="V7541">
        <v>2229600</v>
      </c>
      <c r="W7541" s="9" t="str">
        <f t="shared" si="121"/>
        <v>AEP</v>
      </c>
    </row>
    <row r="7542" spans="15:23">
      <c r="O7542" t="s">
        <v>118</v>
      </c>
      <c r="P7542" s="13">
        <v>44124</v>
      </c>
      <c r="Q7542">
        <v>91.900002000000001</v>
      </c>
      <c r="R7542">
        <v>91.900002000000001</v>
      </c>
      <c r="S7542">
        <v>90.019997000000004</v>
      </c>
      <c r="T7542">
        <v>90.68</v>
      </c>
      <c r="U7542">
        <v>85.400368</v>
      </c>
      <c r="V7542">
        <v>3647000</v>
      </c>
      <c r="W7542" s="9" t="str">
        <f t="shared" si="121"/>
        <v>AEP</v>
      </c>
    </row>
    <row r="7543" spans="15:23">
      <c r="O7543" t="s">
        <v>118</v>
      </c>
      <c r="P7543" s="13">
        <v>44125</v>
      </c>
      <c r="Q7543">
        <v>90.410004000000001</v>
      </c>
      <c r="R7543">
        <v>91.370002999999997</v>
      </c>
      <c r="S7543">
        <v>90.080001999999993</v>
      </c>
      <c r="T7543">
        <v>90.400002000000001</v>
      </c>
      <c r="U7543">
        <v>85.136657999999997</v>
      </c>
      <c r="V7543">
        <v>2604500</v>
      </c>
      <c r="W7543" s="9" t="str">
        <f t="shared" si="121"/>
        <v>AEP</v>
      </c>
    </row>
    <row r="7544" spans="15:23">
      <c r="O7544" t="s">
        <v>118</v>
      </c>
      <c r="P7544" s="13">
        <v>44126</v>
      </c>
      <c r="Q7544">
        <v>90.169998000000007</v>
      </c>
      <c r="R7544">
        <v>92.699996999999996</v>
      </c>
      <c r="S7544">
        <v>89.790001000000004</v>
      </c>
      <c r="T7544">
        <v>92.199996999999996</v>
      </c>
      <c r="U7544">
        <v>86.831871000000007</v>
      </c>
      <c r="V7544">
        <v>3507900</v>
      </c>
      <c r="W7544" s="9" t="str">
        <f t="shared" si="121"/>
        <v>AEP</v>
      </c>
    </row>
    <row r="7545" spans="15:23">
      <c r="O7545" t="s">
        <v>118</v>
      </c>
      <c r="P7545" s="13">
        <v>44127</v>
      </c>
      <c r="Q7545">
        <v>92.150002000000001</v>
      </c>
      <c r="R7545">
        <v>92.309997999999993</v>
      </c>
      <c r="S7545">
        <v>91.519997000000004</v>
      </c>
      <c r="T7545">
        <v>91.879997000000003</v>
      </c>
      <c r="U7545">
        <v>86.530501999999998</v>
      </c>
      <c r="V7545">
        <v>3525700</v>
      </c>
      <c r="W7545" s="9" t="str">
        <f t="shared" si="121"/>
        <v>AEP</v>
      </c>
    </row>
    <row r="7546" spans="15:23">
      <c r="O7546" t="s">
        <v>118</v>
      </c>
      <c r="P7546" s="13">
        <v>44130</v>
      </c>
      <c r="Q7546">
        <v>91.459998999999996</v>
      </c>
      <c r="R7546">
        <v>94.209998999999996</v>
      </c>
      <c r="S7546">
        <v>91.459998999999996</v>
      </c>
      <c r="T7546">
        <v>93.589995999999999</v>
      </c>
      <c r="U7546">
        <v>88.140929999999997</v>
      </c>
      <c r="V7546">
        <v>3753500</v>
      </c>
      <c r="W7546" s="9" t="str">
        <f t="shared" si="121"/>
        <v>AEP</v>
      </c>
    </row>
    <row r="7547" spans="15:23">
      <c r="O7547" t="s">
        <v>118</v>
      </c>
      <c r="P7547" s="13">
        <v>44131</v>
      </c>
      <c r="Q7547">
        <v>93.080001999999993</v>
      </c>
      <c r="R7547">
        <v>93.800003000000004</v>
      </c>
      <c r="S7547">
        <v>91.959998999999996</v>
      </c>
      <c r="T7547">
        <v>92.529999000000004</v>
      </c>
      <c r="U7547">
        <v>87.142653999999993</v>
      </c>
      <c r="V7547">
        <v>2485800</v>
      </c>
      <c r="W7547" s="9" t="str">
        <f t="shared" si="121"/>
        <v>AEP</v>
      </c>
    </row>
    <row r="7548" spans="15:23">
      <c r="O7548" t="s">
        <v>118</v>
      </c>
      <c r="P7548" s="13">
        <v>44132</v>
      </c>
      <c r="Q7548">
        <v>92.07</v>
      </c>
      <c r="R7548">
        <v>93.440002000000007</v>
      </c>
      <c r="S7548">
        <v>90.18</v>
      </c>
      <c r="T7548">
        <v>90.32</v>
      </c>
      <c r="U7548">
        <v>85.061324999999997</v>
      </c>
      <c r="V7548">
        <v>2916300</v>
      </c>
      <c r="W7548" s="9" t="str">
        <f t="shared" si="121"/>
        <v>AEP</v>
      </c>
    </row>
    <row r="7549" spans="15:23">
      <c r="O7549" t="s">
        <v>118</v>
      </c>
      <c r="P7549" s="13">
        <v>44133</v>
      </c>
      <c r="Q7549">
        <v>90.059997999999993</v>
      </c>
      <c r="R7549">
        <v>91.480002999999996</v>
      </c>
      <c r="S7549">
        <v>88.839995999999999</v>
      </c>
      <c r="T7549">
        <v>90.540001000000004</v>
      </c>
      <c r="U7549">
        <v>85.268517000000003</v>
      </c>
      <c r="V7549">
        <v>2215600</v>
      </c>
      <c r="W7549" s="9" t="str">
        <f t="shared" si="121"/>
        <v>AEP</v>
      </c>
    </row>
    <row r="7550" spans="15:23">
      <c r="O7550" t="s">
        <v>118</v>
      </c>
      <c r="P7550" s="13">
        <v>44134</v>
      </c>
      <c r="Q7550">
        <v>90.599997999999999</v>
      </c>
      <c r="R7550">
        <v>91.139999000000003</v>
      </c>
      <c r="S7550">
        <v>88.75</v>
      </c>
      <c r="T7550">
        <v>89.93</v>
      </c>
      <c r="U7550">
        <v>84.694030999999995</v>
      </c>
      <c r="V7550">
        <v>2415000</v>
      </c>
      <c r="W7550" s="9" t="str">
        <f t="shared" si="121"/>
        <v>AEP</v>
      </c>
    </row>
    <row r="7551" spans="15:23">
      <c r="O7551" t="s">
        <v>118</v>
      </c>
      <c r="P7551" s="13">
        <v>44137</v>
      </c>
      <c r="Q7551">
        <v>90.830001999999993</v>
      </c>
      <c r="R7551">
        <v>91.239998</v>
      </c>
      <c r="S7551">
        <v>89.769997000000004</v>
      </c>
      <c r="T7551">
        <v>91.230002999999996</v>
      </c>
      <c r="U7551">
        <v>85.918334999999999</v>
      </c>
      <c r="V7551">
        <v>3171400</v>
      </c>
      <c r="W7551" s="9" t="str">
        <f t="shared" si="121"/>
        <v>AEP</v>
      </c>
    </row>
    <row r="7552" spans="15:23">
      <c r="O7552" t="s">
        <v>118</v>
      </c>
      <c r="P7552" s="13">
        <v>44138</v>
      </c>
      <c r="Q7552">
        <v>92.089995999999999</v>
      </c>
      <c r="R7552">
        <v>92.089995999999999</v>
      </c>
      <c r="S7552">
        <v>90.449996999999996</v>
      </c>
      <c r="T7552">
        <v>90.889999000000003</v>
      </c>
      <c r="U7552">
        <v>85.598136999999994</v>
      </c>
      <c r="V7552">
        <v>2886700</v>
      </c>
      <c r="W7552" s="9" t="str">
        <f t="shared" si="121"/>
        <v>AEP</v>
      </c>
    </row>
    <row r="7553" spans="15:23">
      <c r="O7553" t="s">
        <v>118</v>
      </c>
      <c r="P7553" s="13">
        <v>44139</v>
      </c>
      <c r="Q7553">
        <v>90.650002000000001</v>
      </c>
      <c r="R7553">
        <v>92.129997000000003</v>
      </c>
      <c r="S7553">
        <v>89.989998</v>
      </c>
      <c r="T7553">
        <v>90.150002000000001</v>
      </c>
      <c r="U7553">
        <v>84.901222000000004</v>
      </c>
      <c r="V7553">
        <v>2401700</v>
      </c>
      <c r="W7553" s="9" t="str">
        <f t="shared" si="121"/>
        <v>AEP</v>
      </c>
    </row>
    <row r="7554" spans="15:23">
      <c r="O7554" t="s">
        <v>118</v>
      </c>
      <c r="P7554" s="13">
        <v>44140</v>
      </c>
      <c r="Q7554">
        <v>91.080001999999993</v>
      </c>
      <c r="R7554">
        <v>92.830001999999993</v>
      </c>
      <c r="S7554">
        <v>90.580001999999993</v>
      </c>
      <c r="T7554">
        <v>90.709998999999996</v>
      </c>
      <c r="U7554">
        <v>85.428618999999998</v>
      </c>
      <c r="V7554">
        <v>3012400</v>
      </c>
      <c r="W7554" s="9" t="str">
        <f t="shared" si="121"/>
        <v>AEP</v>
      </c>
    </row>
    <row r="7555" spans="15:23">
      <c r="O7555" t="s">
        <v>118</v>
      </c>
      <c r="P7555" s="13">
        <v>44141</v>
      </c>
      <c r="Q7555">
        <v>91.110000999999997</v>
      </c>
      <c r="R7555">
        <v>91.910004000000001</v>
      </c>
      <c r="S7555">
        <v>90.470000999999996</v>
      </c>
      <c r="T7555">
        <v>90.919998000000007</v>
      </c>
      <c r="U7555">
        <v>85.626396</v>
      </c>
      <c r="V7555">
        <v>2145700</v>
      </c>
      <c r="W7555" s="9" t="str">
        <f t="shared" si="121"/>
        <v>AEP</v>
      </c>
    </row>
    <row r="7556" spans="15:23">
      <c r="O7556" t="s">
        <v>118</v>
      </c>
      <c r="P7556" s="13">
        <v>44144</v>
      </c>
      <c r="Q7556">
        <v>92</v>
      </c>
      <c r="R7556">
        <v>94.209998999999996</v>
      </c>
      <c r="S7556">
        <v>90.029999000000004</v>
      </c>
      <c r="T7556">
        <v>90.260002</v>
      </c>
      <c r="U7556">
        <v>85.702347000000003</v>
      </c>
      <c r="V7556">
        <v>3674500</v>
      </c>
      <c r="W7556" s="9" t="str">
        <f t="shared" si="121"/>
        <v>AEP</v>
      </c>
    </row>
    <row r="7557" spans="15:23">
      <c r="O7557" t="s">
        <v>118</v>
      </c>
      <c r="P7557" s="13">
        <v>44145</v>
      </c>
      <c r="Q7557">
        <v>90.040001000000004</v>
      </c>
      <c r="R7557">
        <v>91.739998</v>
      </c>
      <c r="S7557">
        <v>89.389999000000003</v>
      </c>
      <c r="T7557">
        <v>90.790001000000004</v>
      </c>
      <c r="U7557">
        <v>86.205589000000003</v>
      </c>
      <c r="V7557">
        <v>2587100</v>
      </c>
      <c r="W7557" s="9" t="str">
        <f t="shared" ref="W7557:W7620" si="122">IFERROR(VLOOKUP(O7557,$B$4:$B$17,1,FALSE),"Delete")</f>
        <v>AEP</v>
      </c>
    </row>
    <row r="7558" spans="15:23">
      <c r="O7558" t="s">
        <v>118</v>
      </c>
      <c r="P7558" s="13">
        <v>44146</v>
      </c>
      <c r="Q7558">
        <v>91.279999000000004</v>
      </c>
      <c r="R7558">
        <v>92.790001000000004</v>
      </c>
      <c r="S7558">
        <v>90.730002999999996</v>
      </c>
      <c r="T7558">
        <v>91.150002000000001</v>
      </c>
      <c r="U7558">
        <v>86.547409000000002</v>
      </c>
      <c r="V7558">
        <v>2094200</v>
      </c>
      <c r="W7558" s="9" t="str">
        <f t="shared" si="122"/>
        <v>AEP</v>
      </c>
    </row>
    <row r="7559" spans="15:23">
      <c r="O7559" t="s">
        <v>118</v>
      </c>
      <c r="P7559" s="13">
        <v>44147</v>
      </c>
      <c r="Q7559">
        <v>90.389999000000003</v>
      </c>
      <c r="R7559">
        <v>90.879997000000003</v>
      </c>
      <c r="S7559">
        <v>88.839995999999999</v>
      </c>
      <c r="T7559">
        <v>89.639999000000003</v>
      </c>
      <c r="U7559">
        <v>85.113647</v>
      </c>
      <c r="V7559">
        <v>1687500</v>
      </c>
      <c r="W7559" s="9" t="str">
        <f t="shared" si="122"/>
        <v>AEP</v>
      </c>
    </row>
    <row r="7560" spans="15:23">
      <c r="O7560" t="s">
        <v>118</v>
      </c>
      <c r="P7560" s="13">
        <v>44148</v>
      </c>
      <c r="Q7560">
        <v>90.019997000000004</v>
      </c>
      <c r="R7560">
        <v>90.470000999999996</v>
      </c>
      <c r="S7560">
        <v>89.199996999999996</v>
      </c>
      <c r="T7560">
        <v>89.870002999999997</v>
      </c>
      <c r="U7560">
        <v>85.332053999999999</v>
      </c>
      <c r="V7560">
        <v>1936200</v>
      </c>
      <c r="W7560" s="9" t="str">
        <f t="shared" si="122"/>
        <v>AEP</v>
      </c>
    </row>
    <row r="7561" spans="15:23">
      <c r="O7561" t="s">
        <v>118</v>
      </c>
      <c r="P7561" s="13">
        <v>44151</v>
      </c>
      <c r="Q7561">
        <v>89.269997000000004</v>
      </c>
      <c r="R7561">
        <v>89.809997999999993</v>
      </c>
      <c r="S7561">
        <v>88.010002</v>
      </c>
      <c r="T7561">
        <v>89.209998999999996</v>
      </c>
      <c r="U7561">
        <v>84.705368000000007</v>
      </c>
      <c r="V7561">
        <v>4201000</v>
      </c>
      <c r="W7561" s="9" t="str">
        <f t="shared" si="122"/>
        <v>AEP</v>
      </c>
    </row>
    <row r="7562" spans="15:23">
      <c r="O7562" t="s">
        <v>118</v>
      </c>
      <c r="P7562" s="13">
        <v>44152</v>
      </c>
      <c r="Q7562">
        <v>88.900002000000001</v>
      </c>
      <c r="R7562">
        <v>89.18</v>
      </c>
      <c r="S7562">
        <v>86.489998</v>
      </c>
      <c r="T7562">
        <v>86.730002999999996</v>
      </c>
      <c r="U7562">
        <v>82.350600999999997</v>
      </c>
      <c r="V7562">
        <v>3052600</v>
      </c>
      <c r="W7562" s="9" t="str">
        <f t="shared" si="122"/>
        <v>AEP</v>
      </c>
    </row>
    <row r="7563" spans="15:23">
      <c r="O7563" t="s">
        <v>118</v>
      </c>
      <c r="P7563" s="13">
        <v>44153</v>
      </c>
      <c r="Q7563">
        <v>87.269997000000004</v>
      </c>
      <c r="R7563">
        <v>87.279999000000004</v>
      </c>
      <c r="S7563">
        <v>84.050003000000004</v>
      </c>
      <c r="T7563">
        <v>84.129997000000003</v>
      </c>
      <c r="U7563">
        <v>79.881882000000004</v>
      </c>
      <c r="V7563">
        <v>2861600</v>
      </c>
      <c r="W7563" s="9" t="str">
        <f t="shared" si="122"/>
        <v>AEP</v>
      </c>
    </row>
    <row r="7564" spans="15:23">
      <c r="O7564" t="s">
        <v>118</v>
      </c>
      <c r="P7564" s="13">
        <v>44154</v>
      </c>
      <c r="Q7564">
        <v>83.330001999999993</v>
      </c>
      <c r="R7564">
        <v>83.690002000000007</v>
      </c>
      <c r="S7564">
        <v>81.980002999999996</v>
      </c>
      <c r="T7564">
        <v>82.449996999999996</v>
      </c>
      <c r="U7564">
        <v>78.286713000000006</v>
      </c>
      <c r="V7564">
        <v>4399200</v>
      </c>
      <c r="W7564" s="9" t="str">
        <f t="shared" si="122"/>
        <v>AEP</v>
      </c>
    </row>
    <row r="7565" spans="15:23">
      <c r="O7565" t="s">
        <v>118</v>
      </c>
      <c r="P7565" s="13">
        <v>44155</v>
      </c>
      <c r="Q7565">
        <v>81.790001000000004</v>
      </c>
      <c r="R7565">
        <v>82.790001000000004</v>
      </c>
      <c r="S7565">
        <v>80.809997999999993</v>
      </c>
      <c r="T7565">
        <v>82.489998</v>
      </c>
      <c r="U7565">
        <v>78.324691999999999</v>
      </c>
      <c r="V7565">
        <v>5841200</v>
      </c>
      <c r="W7565" s="9" t="str">
        <f t="shared" si="122"/>
        <v>AEP</v>
      </c>
    </row>
    <row r="7566" spans="15:23">
      <c r="O7566" t="s">
        <v>118</v>
      </c>
      <c r="P7566" s="13">
        <v>44158</v>
      </c>
      <c r="Q7566">
        <v>83.220000999999996</v>
      </c>
      <c r="R7566">
        <v>83.830001999999993</v>
      </c>
      <c r="S7566">
        <v>82.400002000000001</v>
      </c>
      <c r="T7566">
        <v>83.410004000000001</v>
      </c>
      <c r="U7566">
        <v>79.198250000000002</v>
      </c>
      <c r="V7566">
        <v>4275400</v>
      </c>
      <c r="W7566" s="9" t="str">
        <f t="shared" si="122"/>
        <v>AEP</v>
      </c>
    </row>
    <row r="7567" spans="15:23">
      <c r="O7567" t="s">
        <v>118</v>
      </c>
      <c r="P7567" s="13">
        <v>44159</v>
      </c>
      <c r="Q7567">
        <v>84.099997999999999</v>
      </c>
      <c r="R7567">
        <v>84.970000999999996</v>
      </c>
      <c r="S7567">
        <v>83.330001999999993</v>
      </c>
      <c r="T7567">
        <v>84.82</v>
      </c>
      <c r="U7567">
        <v>80.537047999999999</v>
      </c>
      <c r="V7567">
        <v>2864000</v>
      </c>
      <c r="W7567" s="9" t="str">
        <f t="shared" si="122"/>
        <v>AEP</v>
      </c>
    </row>
    <row r="7568" spans="15:23">
      <c r="O7568" t="s">
        <v>118</v>
      </c>
      <c r="P7568" s="13">
        <v>44160</v>
      </c>
      <c r="Q7568">
        <v>85.110000999999997</v>
      </c>
      <c r="R7568">
        <v>85.540001000000004</v>
      </c>
      <c r="S7568">
        <v>84.279999000000004</v>
      </c>
      <c r="T7568">
        <v>85.370002999999997</v>
      </c>
      <c r="U7568">
        <v>81.059280000000001</v>
      </c>
      <c r="V7568">
        <v>2276400</v>
      </c>
      <c r="W7568" s="9" t="str">
        <f t="shared" si="122"/>
        <v>AEP</v>
      </c>
    </row>
    <row r="7569" spans="15:23">
      <c r="O7569" t="s">
        <v>118</v>
      </c>
      <c r="P7569" s="13">
        <v>44162</v>
      </c>
      <c r="Q7569">
        <v>85.269997000000004</v>
      </c>
      <c r="R7569">
        <v>85.410004000000001</v>
      </c>
      <c r="S7569">
        <v>84.129997000000003</v>
      </c>
      <c r="T7569">
        <v>84.919998000000007</v>
      </c>
      <c r="U7569">
        <v>80.631989000000004</v>
      </c>
      <c r="V7569">
        <v>1154600</v>
      </c>
      <c r="W7569" s="9" t="str">
        <f t="shared" si="122"/>
        <v>AEP</v>
      </c>
    </row>
    <row r="7570" spans="15:23">
      <c r="O7570" t="s">
        <v>118</v>
      </c>
      <c r="P7570" s="13">
        <v>44165</v>
      </c>
      <c r="Q7570">
        <v>84.82</v>
      </c>
      <c r="R7570">
        <v>85.25</v>
      </c>
      <c r="S7570">
        <v>84.010002</v>
      </c>
      <c r="T7570">
        <v>84.889999000000003</v>
      </c>
      <c r="U7570">
        <v>80.603515999999999</v>
      </c>
      <c r="V7570">
        <v>3484500</v>
      </c>
      <c r="W7570" s="9" t="str">
        <f t="shared" si="122"/>
        <v>AEP</v>
      </c>
    </row>
    <row r="7571" spans="15:23">
      <c r="O7571" t="s">
        <v>118</v>
      </c>
      <c r="P7571" s="13">
        <v>44166</v>
      </c>
      <c r="Q7571">
        <v>85.230002999999996</v>
      </c>
      <c r="R7571">
        <v>86.279999000000004</v>
      </c>
      <c r="S7571">
        <v>84.610000999999997</v>
      </c>
      <c r="T7571">
        <v>85.209998999999996</v>
      </c>
      <c r="U7571">
        <v>80.907355999999993</v>
      </c>
      <c r="V7571">
        <v>3362600</v>
      </c>
      <c r="W7571" s="9" t="str">
        <f t="shared" si="122"/>
        <v>AEP</v>
      </c>
    </row>
    <row r="7572" spans="15:23">
      <c r="O7572" t="s">
        <v>118</v>
      </c>
      <c r="P7572" s="13">
        <v>44167</v>
      </c>
      <c r="Q7572">
        <v>84.860000999999997</v>
      </c>
      <c r="R7572">
        <v>85.949996999999996</v>
      </c>
      <c r="S7572">
        <v>84.080001999999993</v>
      </c>
      <c r="T7572">
        <v>85.870002999999997</v>
      </c>
      <c r="U7572">
        <v>81.534019000000001</v>
      </c>
      <c r="V7572">
        <v>1858700</v>
      </c>
      <c r="W7572" s="9" t="str">
        <f t="shared" si="122"/>
        <v>AEP</v>
      </c>
    </row>
    <row r="7573" spans="15:23">
      <c r="O7573" t="s">
        <v>118</v>
      </c>
      <c r="P7573" s="13">
        <v>44168</v>
      </c>
      <c r="Q7573">
        <v>85.589995999999999</v>
      </c>
      <c r="R7573">
        <v>85.690002000000007</v>
      </c>
      <c r="S7573">
        <v>84.220000999999996</v>
      </c>
      <c r="T7573">
        <v>84.739998</v>
      </c>
      <c r="U7573">
        <v>80.461082000000005</v>
      </c>
      <c r="V7573">
        <v>2590300</v>
      </c>
      <c r="W7573" s="9" t="str">
        <f t="shared" si="122"/>
        <v>AEP</v>
      </c>
    </row>
    <row r="7574" spans="15:23">
      <c r="O7574" t="s">
        <v>118</v>
      </c>
      <c r="P7574" s="13">
        <v>44169</v>
      </c>
      <c r="Q7574">
        <v>84.589995999999999</v>
      </c>
      <c r="R7574">
        <v>85.029999000000004</v>
      </c>
      <c r="S7574">
        <v>82.639999000000003</v>
      </c>
      <c r="T7574">
        <v>83.389999000000003</v>
      </c>
      <c r="U7574">
        <v>79.179237000000001</v>
      </c>
      <c r="V7574">
        <v>3094200</v>
      </c>
      <c r="W7574" s="9" t="str">
        <f t="shared" si="122"/>
        <v>AEP</v>
      </c>
    </row>
    <row r="7575" spans="15:23">
      <c r="O7575" t="s">
        <v>118</v>
      </c>
      <c r="P7575" s="13">
        <v>44172</v>
      </c>
      <c r="Q7575">
        <v>82.849997999999999</v>
      </c>
      <c r="R7575">
        <v>84.129997000000003</v>
      </c>
      <c r="S7575">
        <v>82.800003000000004</v>
      </c>
      <c r="T7575">
        <v>83.839995999999999</v>
      </c>
      <c r="U7575">
        <v>79.606528999999995</v>
      </c>
      <c r="V7575">
        <v>2545700</v>
      </c>
      <c r="W7575" s="9" t="str">
        <f t="shared" si="122"/>
        <v>AEP</v>
      </c>
    </row>
    <row r="7576" spans="15:23">
      <c r="O7576" t="s">
        <v>118</v>
      </c>
      <c r="P7576" s="13">
        <v>44173</v>
      </c>
      <c r="Q7576">
        <v>83.669998000000007</v>
      </c>
      <c r="R7576">
        <v>84.089995999999999</v>
      </c>
      <c r="S7576">
        <v>82.690002000000007</v>
      </c>
      <c r="T7576">
        <v>83.489998</v>
      </c>
      <c r="U7576">
        <v>79.274199999999993</v>
      </c>
      <c r="V7576">
        <v>2077200</v>
      </c>
      <c r="W7576" s="9" t="str">
        <f t="shared" si="122"/>
        <v>AEP</v>
      </c>
    </row>
    <row r="7577" spans="15:23">
      <c r="O7577" t="s">
        <v>118</v>
      </c>
      <c r="P7577" s="13">
        <v>44174</v>
      </c>
      <c r="Q7577">
        <v>83.489998</v>
      </c>
      <c r="R7577">
        <v>83.849997999999999</v>
      </c>
      <c r="S7577">
        <v>82.830001999999993</v>
      </c>
      <c r="T7577">
        <v>83.599997999999999</v>
      </c>
      <c r="U7577">
        <v>79.378639000000007</v>
      </c>
      <c r="V7577">
        <v>2491800</v>
      </c>
      <c r="W7577" s="9" t="str">
        <f t="shared" si="122"/>
        <v>AEP</v>
      </c>
    </row>
    <row r="7578" spans="15:23">
      <c r="O7578" t="s">
        <v>118</v>
      </c>
      <c r="P7578" s="13">
        <v>44175</v>
      </c>
      <c r="Q7578">
        <v>84</v>
      </c>
      <c r="R7578">
        <v>84.029999000000004</v>
      </c>
      <c r="S7578">
        <v>82.209998999999996</v>
      </c>
      <c r="T7578">
        <v>82.480002999999996</v>
      </c>
      <c r="U7578">
        <v>78.315201000000002</v>
      </c>
      <c r="V7578">
        <v>2449500</v>
      </c>
      <c r="W7578" s="9" t="str">
        <f t="shared" si="122"/>
        <v>AEP</v>
      </c>
    </row>
    <row r="7579" spans="15:23">
      <c r="O7579" t="s">
        <v>118</v>
      </c>
      <c r="P7579" s="13">
        <v>44176</v>
      </c>
      <c r="Q7579">
        <v>82.050003000000004</v>
      </c>
      <c r="R7579">
        <v>82.879997000000003</v>
      </c>
      <c r="S7579">
        <v>81.879997000000003</v>
      </c>
      <c r="T7579">
        <v>82.760002</v>
      </c>
      <c r="U7579">
        <v>78.581062000000003</v>
      </c>
      <c r="V7579">
        <v>1884400</v>
      </c>
      <c r="W7579" s="9" t="str">
        <f t="shared" si="122"/>
        <v>AEP</v>
      </c>
    </row>
    <row r="7580" spans="15:23">
      <c r="O7580" t="s">
        <v>118</v>
      </c>
      <c r="P7580" s="13">
        <v>44179</v>
      </c>
      <c r="Q7580">
        <v>83.800003000000004</v>
      </c>
      <c r="R7580">
        <v>84.470000999999996</v>
      </c>
      <c r="S7580">
        <v>82.139999000000003</v>
      </c>
      <c r="T7580">
        <v>82.209998999999996</v>
      </c>
      <c r="U7580">
        <v>78.05883</v>
      </c>
      <c r="V7580">
        <v>2756400</v>
      </c>
      <c r="W7580" s="9" t="str">
        <f t="shared" si="122"/>
        <v>AEP</v>
      </c>
    </row>
    <row r="7581" spans="15:23">
      <c r="O7581" t="s">
        <v>118</v>
      </c>
      <c r="P7581" s="13">
        <v>44180</v>
      </c>
      <c r="Q7581">
        <v>82.699996999999996</v>
      </c>
      <c r="R7581">
        <v>84.43</v>
      </c>
      <c r="S7581">
        <v>82.160004000000001</v>
      </c>
      <c r="T7581">
        <v>84.290001000000004</v>
      </c>
      <c r="U7581">
        <v>80.033805999999998</v>
      </c>
      <c r="V7581">
        <v>2334800</v>
      </c>
      <c r="W7581" s="9" t="str">
        <f t="shared" si="122"/>
        <v>AEP</v>
      </c>
    </row>
    <row r="7582" spans="15:23">
      <c r="O7582" t="s">
        <v>118</v>
      </c>
      <c r="P7582" s="13">
        <v>44181</v>
      </c>
      <c r="Q7582">
        <v>84.220000999999996</v>
      </c>
      <c r="R7582">
        <v>84.830001999999993</v>
      </c>
      <c r="S7582">
        <v>82.599997999999999</v>
      </c>
      <c r="T7582">
        <v>82.830001999999993</v>
      </c>
      <c r="U7582">
        <v>78.647530000000003</v>
      </c>
      <c r="V7582">
        <v>2290300</v>
      </c>
      <c r="W7582" s="9" t="str">
        <f t="shared" si="122"/>
        <v>AEP</v>
      </c>
    </row>
    <row r="7583" spans="15:23">
      <c r="O7583" t="s">
        <v>118</v>
      </c>
      <c r="P7583" s="13">
        <v>44182</v>
      </c>
      <c r="Q7583">
        <v>83.269997000000004</v>
      </c>
      <c r="R7583">
        <v>84.739998</v>
      </c>
      <c r="S7583">
        <v>83.220000999999996</v>
      </c>
      <c r="T7583">
        <v>83.860000999999997</v>
      </c>
      <c r="U7583">
        <v>79.625518999999997</v>
      </c>
      <c r="V7583">
        <v>2585200</v>
      </c>
      <c r="W7583" s="9" t="str">
        <f t="shared" si="122"/>
        <v>AEP</v>
      </c>
    </row>
    <row r="7584" spans="15:23">
      <c r="O7584" t="s">
        <v>118</v>
      </c>
      <c r="P7584" s="13">
        <v>44183</v>
      </c>
      <c r="Q7584">
        <v>83.650002000000001</v>
      </c>
      <c r="R7584">
        <v>84.599997999999999</v>
      </c>
      <c r="S7584">
        <v>82.620002999999997</v>
      </c>
      <c r="T7584">
        <v>83.290001000000004</v>
      </c>
      <c r="U7584">
        <v>79.084305000000001</v>
      </c>
      <c r="V7584">
        <v>14359200</v>
      </c>
      <c r="W7584" s="9" t="str">
        <f t="shared" si="122"/>
        <v>AEP</v>
      </c>
    </row>
    <row r="7585" spans="15:23">
      <c r="O7585" t="s">
        <v>118</v>
      </c>
      <c r="P7585" s="13">
        <v>44186</v>
      </c>
      <c r="Q7585">
        <v>82.709998999999996</v>
      </c>
      <c r="R7585">
        <v>83.029999000000004</v>
      </c>
      <c r="S7585">
        <v>80.860000999999997</v>
      </c>
      <c r="T7585">
        <v>82.120002999999997</v>
      </c>
      <c r="U7585">
        <v>77.973381000000003</v>
      </c>
      <c r="V7585">
        <v>3056600</v>
      </c>
      <c r="W7585" s="9" t="str">
        <f t="shared" si="122"/>
        <v>AEP</v>
      </c>
    </row>
    <row r="7586" spans="15:23">
      <c r="O7586" t="s">
        <v>118</v>
      </c>
      <c r="P7586" s="13">
        <v>44187</v>
      </c>
      <c r="Q7586">
        <v>81.940002000000007</v>
      </c>
      <c r="R7586">
        <v>82.050003000000004</v>
      </c>
      <c r="S7586">
        <v>80.900002000000001</v>
      </c>
      <c r="T7586">
        <v>81.400002000000001</v>
      </c>
      <c r="U7586">
        <v>77.289742000000004</v>
      </c>
      <c r="V7586">
        <v>2896200</v>
      </c>
      <c r="W7586" s="9" t="str">
        <f t="shared" si="122"/>
        <v>AEP</v>
      </c>
    </row>
    <row r="7587" spans="15:23">
      <c r="O7587" t="s">
        <v>118</v>
      </c>
      <c r="P7587" s="13">
        <v>44188</v>
      </c>
      <c r="Q7587">
        <v>81.889999000000003</v>
      </c>
      <c r="R7587">
        <v>82.269997000000004</v>
      </c>
      <c r="S7587">
        <v>80.699996999999996</v>
      </c>
      <c r="T7587">
        <v>80.709998999999996</v>
      </c>
      <c r="U7587">
        <v>76.634574999999998</v>
      </c>
      <c r="V7587">
        <v>2435100</v>
      </c>
      <c r="W7587" s="9" t="str">
        <f t="shared" si="122"/>
        <v>AEP</v>
      </c>
    </row>
    <row r="7588" spans="15:23">
      <c r="O7588" t="s">
        <v>118</v>
      </c>
      <c r="P7588" s="13">
        <v>44189</v>
      </c>
      <c r="Q7588">
        <v>80.839995999999999</v>
      </c>
      <c r="R7588">
        <v>81.580001999999993</v>
      </c>
      <c r="S7588">
        <v>80.410004000000001</v>
      </c>
      <c r="T7588">
        <v>81.419998000000007</v>
      </c>
      <c r="U7588">
        <v>77.308716000000004</v>
      </c>
      <c r="V7588">
        <v>758000</v>
      </c>
      <c r="W7588" s="9" t="str">
        <f t="shared" si="122"/>
        <v>AEP</v>
      </c>
    </row>
    <row r="7589" spans="15:23">
      <c r="O7589" t="s">
        <v>118</v>
      </c>
      <c r="P7589" s="13">
        <v>44193</v>
      </c>
      <c r="Q7589">
        <v>81.739998</v>
      </c>
      <c r="R7589">
        <v>81.900002000000001</v>
      </c>
      <c r="S7589">
        <v>80.669998000000007</v>
      </c>
      <c r="T7589">
        <v>81.279999000000004</v>
      </c>
      <c r="U7589">
        <v>77.175797000000003</v>
      </c>
      <c r="V7589">
        <v>1617200</v>
      </c>
      <c r="W7589" s="9" t="str">
        <f t="shared" si="122"/>
        <v>AEP</v>
      </c>
    </row>
    <row r="7590" spans="15:23">
      <c r="O7590" t="s">
        <v>118</v>
      </c>
      <c r="P7590" s="13">
        <v>44194</v>
      </c>
      <c r="Q7590">
        <v>81.449996999999996</v>
      </c>
      <c r="R7590">
        <v>82.18</v>
      </c>
      <c r="S7590">
        <v>81.029999000000004</v>
      </c>
      <c r="T7590">
        <v>81.180000000000007</v>
      </c>
      <c r="U7590">
        <v>77.080849000000001</v>
      </c>
      <c r="V7590">
        <v>1720800</v>
      </c>
      <c r="W7590" s="9" t="str">
        <f t="shared" si="122"/>
        <v>AEP</v>
      </c>
    </row>
    <row r="7591" spans="15:23">
      <c r="O7591" t="s">
        <v>118</v>
      </c>
      <c r="P7591" s="13">
        <v>44195</v>
      </c>
      <c r="Q7591">
        <v>81.050003000000004</v>
      </c>
      <c r="R7591">
        <v>81.699996999999996</v>
      </c>
      <c r="S7591">
        <v>81.029999000000004</v>
      </c>
      <c r="T7591">
        <v>81.510002</v>
      </c>
      <c r="U7591">
        <v>77.394180000000006</v>
      </c>
      <c r="V7591">
        <v>1846300</v>
      </c>
      <c r="W7591" s="9" t="str">
        <f t="shared" si="122"/>
        <v>AEP</v>
      </c>
    </row>
    <row r="7592" spans="15:23">
      <c r="O7592" t="s">
        <v>118</v>
      </c>
      <c r="P7592" s="13">
        <v>44196</v>
      </c>
      <c r="Q7592">
        <v>81.529999000000004</v>
      </c>
      <c r="R7592">
        <v>83.360000999999997</v>
      </c>
      <c r="S7592">
        <v>81.430000000000007</v>
      </c>
      <c r="T7592">
        <v>83.269997000000004</v>
      </c>
      <c r="U7592">
        <v>79.065308000000002</v>
      </c>
      <c r="V7592">
        <v>1778400</v>
      </c>
      <c r="W7592" s="9" t="str">
        <f t="shared" si="122"/>
        <v>AEP</v>
      </c>
    </row>
    <row r="7593" spans="15:23">
      <c r="O7593" t="s">
        <v>118</v>
      </c>
      <c r="P7593" s="13">
        <v>44200</v>
      </c>
      <c r="Q7593">
        <v>83.330001999999993</v>
      </c>
      <c r="R7593">
        <v>83.440002000000007</v>
      </c>
      <c r="S7593">
        <v>81.209998999999996</v>
      </c>
      <c r="T7593">
        <v>81.540001000000004</v>
      </c>
      <c r="U7593">
        <v>77.422668000000002</v>
      </c>
      <c r="V7593">
        <v>3232900</v>
      </c>
      <c r="W7593" s="9" t="str">
        <f t="shared" si="122"/>
        <v>AEP</v>
      </c>
    </row>
    <row r="7594" spans="15:23">
      <c r="O7594" t="s">
        <v>118</v>
      </c>
      <c r="P7594" s="13">
        <v>44201</v>
      </c>
      <c r="Q7594">
        <v>81.800003000000004</v>
      </c>
      <c r="R7594">
        <v>82.050003000000004</v>
      </c>
      <c r="S7594">
        <v>80.970000999999996</v>
      </c>
      <c r="T7594">
        <v>81.430000000000007</v>
      </c>
      <c r="U7594">
        <v>77.318213999999998</v>
      </c>
      <c r="V7594">
        <v>2212300</v>
      </c>
      <c r="W7594" s="9" t="str">
        <f t="shared" si="122"/>
        <v>AEP</v>
      </c>
    </row>
    <row r="7595" spans="15:23">
      <c r="O7595" t="s">
        <v>118</v>
      </c>
      <c r="P7595" s="13">
        <v>44202</v>
      </c>
      <c r="Q7595">
        <v>81.120002999999997</v>
      </c>
      <c r="R7595">
        <v>82.739998</v>
      </c>
      <c r="S7595">
        <v>80.620002999999997</v>
      </c>
      <c r="T7595">
        <v>82.080001999999993</v>
      </c>
      <c r="U7595">
        <v>77.935410000000005</v>
      </c>
      <c r="V7595">
        <v>2713900</v>
      </c>
      <c r="W7595" s="9" t="str">
        <f t="shared" si="122"/>
        <v>AEP</v>
      </c>
    </row>
    <row r="7596" spans="15:23">
      <c r="O7596" t="s">
        <v>118</v>
      </c>
      <c r="P7596" s="13">
        <v>44203</v>
      </c>
      <c r="Q7596">
        <v>82.449996999999996</v>
      </c>
      <c r="R7596">
        <v>82.449996999999996</v>
      </c>
      <c r="S7596">
        <v>79.870002999999997</v>
      </c>
      <c r="T7596">
        <v>79.889999000000003</v>
      </c>
      <c r="U7596">
        <v>75.855980000000002</v>
      </c>
      <c r="V7596">
        <v>2764400</v>
      </c>
      <c r="W7596" s="9" t="str">
        <f t="shared" si="122"/>
        <v>AEP</v>
      </c>
    </row>
    <row r="7597" spans="15:23">
      <c r="O7597" t="s">
        <v>118</v>
      </c>
      <c r="P7597" s="13">
        <v>44204</v>
      </c>
      <c r="Q7597">
        <v>79.669998000000007</v>
      </c>
      <c r="R7597">
        <v>80.019997000000004</v>
      </c>
      <c r="S7597">
        <v>78.610000999999997</v>
      </c>
      <c r="T7597">
        <v>79.180000000000007</v>
      </c>
      <c r="U7597">
        <v>75.181831000000003</v>
      </c>
      <c r="V7597">
        <v>3059800</v>
      </c>
      <c r="W7597" s="9" t="str">
        <f t="shared" si="122"/>
        <v>AEP</v>
      </c>
    </row>
    <row r="7598" spans="15:23">
      <c r="O7598" t="s">
        <v>118</v>
      </c>
      <c r="P7598" s="13">
        <v>44207</v>
      </c>
      <c r="Q7598">
        <v>79.110000999999997</v>
      </c>
      <c r="R7598">
        <v>79.220000999999996</v>
      </c>
      <c r="S7598">
        <v>77.830001999999993</v>
      </c>
      <c r="T7598">
        <v>78.779999000000004</v>
      </c>
      <c r="U7598">
        <v>74.802031999999997</v>
      </c>
      <c r="V7598">
        <v>2359600</v>
      </c>
      <c r="W7598" s="9" t="str">
        <f t="shared" si="122"/>
        <v>AEP</v>
      </c>
    </row>
    <row r="7599" spans="15:23">
      <c r="O7599" t="s">
        <v>118</v>
      </c>
      <c r="P7599" s="13">
        <v>44208</v>
      </c>
      <c r="Q7599">
        <v>77.849997999999999</v>
      </c>
      <c r="R7599">
        <v>78.360000999999997</v>
      </c>
      <c r="S7599">
        <v>76.819999999999993</v>
      </c>
      <c r="T7599">
        <v>77.839995999999999</v>
      </c>
      <c r="U7599">
        <v>73.909485000000004</v>
      </c>
      <c r="V7599">
        <v>3122500</v>
      </c>
      <c r="W7599" s="9" t="str">
        <f t="shared" si="122"/>
        <v>AEP</v>
      </c>
    </row>
    <row r="7600" spans="15:23">
      <c r="O7600" t="s">
        <v>118</v>
      </c>
      <c r="P7600" s="13">
        <v>44209</v>
      </c>
      <c r="Q7600">
        <v>78.059997999999993</v>
      </c>
      <c r="R7600">
        <v>78.489998</v>
      </c>
      <c r="S7600">
        <v>77.389999000000003</v>
      </c>
      <c r="T7600">
        <v>78.150002000000001</v>
      </c>
      <c r="U7600">
        <v>74.203850000000003</v>
      </c>
      <c r="V7600">
        <v>7424900</v>
      </c>
      <c r="W7600" s="9" t="str">
        <f t="shared" si="122"/>
        <v>AEP</v>
      </c>
    </row>
    <row r="7601" spans="15:23">
      <c r="O7601" t="s">
        <v>118</v>
      </c>
      <c r="P7601" s="13">
        <v>44210</v>
      </c>
      <c r="Q7601">
        <v>78.059997999999993</v>
      </c>
      <c r="R7601">
        <v>79.040001000000004</v>
      </c>
      <c r="S7601">
        <v>77.139999000000003</v>
      </c>
      <c r="T7601">
        <v>78.830001999999993</v>
      </c>
      <c r="U7601">
        <v>74.849509999999995</v>
      </c>
      <c r="V7601">
        <v>8042700</v>
      </c>
      <c r="W7601" s="9" t="str">
        <f t="shared" si="122"/>
        <v>AEP</v>
      </c>
    </row>
    <row r="7602" spans="15:23">
      <c r="O7602" t="s">
        <v>118</v>
      </c>
      <c r="P7602" s="13">
        <v>44211</v>
      </c>
      <c r="Q7602">
        <v>76.959998999999996</v>
      </c>
      <c r="R7602">
        <v>80.690002000000007</v>
      </c>
      <c r="S7602">
        <v>76.959998999999996</v>
      </c>
      <c r="T7602">
        <v>80.470000999999996</v>
      </c>
      <c r="U7602">
        <v>76.406693000000004</v>
      </c>
      <c r="V7602">
        <v>4258200</v>
      </c>
      <c r="W7602" s="9" t="str">
        <f t="shared" si="122"/>
        <v>AEP</v>
      </c>
    </row>
    <row r="7603" spans="15:23">
      <c r="O7603" t="s">
        <v>118</v>
      </c>
      <c r="P7603" s="13">
        <v>44215</v>
      </c>
      <c r="Q7603">
        <v>80.949996999999996</v>
      </c>
      <c r="R7603">
        <v>81.169998000000007</v>
      </c>
      <c r="S7603">
        <v>79.379997000000003</v>
      </c>
      <c r="T7603">
        <v>80.709998999999996</v>
      </c>
      <c r="U7603">
        <v>76.634574999999998</v>
      </c>
      <c r="V7603">
        <v>2816400</v>
      </c>
      <c r="W7603" s="9" t="str">
        <f t="shared" si="122"/>
        <v>AEP</v>
      </c>
    </row>
    <row r="7604" spans="15:23">
      <c r="O7604" t="s">
        <v>118</v>
      </c>
      <c r="P7604" s="13">
        <v>44216</v>
      </c>
      <c r="Q7604">
        <v>80.370002999999997</v>
      </c>
      <c r="R7604">
        <v>81.050003000000004</v>
      </c>
      <c r="S7604">
        <v>79.569999999999993</v>
      </c>
      <c r="T7604">
        <v>80.75</v>
      </c>
      <c r="U7604">
        <v>76.672545999999997</v>
      </c>
      <c r="V7604">
        <v>2588700</v>
      </c>
      <c r="W7604" s="9" t="str">
        <f t="shared" si="122"/>
        <v>AEP</v>
      </c>
    </row>
    <row r="7605" spans="15:23">
      <c r="O7605" t="s">
        <v>118</v>
      </c>
      <c r="P7605" s="13">
        <v>44217</v>
      </c>
      <c r="Q7605">
        <v>81</v>
      </c>
      <c r="R7605">
        <v>81.610000999999997</v>
      </c>
      <c r="S7605">
        <v>80.300003000000004</v>
      </c>
      <c r="T7605">
        <v>80.970000999999996</v>
      </c>
      <c r="U7605">
        <v>76.881454000000005</v>
      </c>
      <c r="V7605">
        <v>3227000</v>
      </c>
      <c r="W7605" s="9" t="str">
        <f t="shared" si="122"/>
        <v>AEP</v>
      </c>
    </row>
    <row r="7606" spans="15:23">
      <c r="O7606" t="s">
        <v>118</v>
      </c>
      <c r="P7606" s="13">
        <v>44218</v>
      </c>
      <c r="Q7606">
        <v>80.809997999999993</v>
      </c>
      <c r="R7606">
        <v>82.459998999999996</v>
      </c>
      <c r="S7606">
        <v>80.769997000000004</v>
      </c>
      <c r="T7606">
        <v>82.080001999999993</v>
      </c>
      <c r="U7606">
        <v>77.935410000000005</v>
      </c>
      <c r="V7606">
        <v>3789500</v>
      </c>
      <c r="W7606" s="9" t="str">
        <f t="shared" si="122"/>
        <v>AEP</v>
      </c>
    </row>
    <row r="7607" spans="15:23">
      <c r="O7607" t="s">
        <v>118</v>
      </c>
      <c r="P7607" s="13">
        <v>44221</v>
      </c>
      <c r="Q7607">
        <v>81.580001999999993</v>
      </c>
      <c r="R7607">
        <v>83.099997999999999</v>
      </c>
      <c r="S7607">
        <v>81.349997999999999</v>
      </c>
      <c r="T7607">
        <v>82.589995999999999</v>
      </c>
      <c r="U7607">
        <v>78.419640000000001</v>
      </c>
      <c r="V7607">
        <v>2481900</v>
      </c>
      <c r="W7607" s="9" t="str">
        <f t="shared" si="122"/>
        <v>AEP</v>
      </c>
    </row>
    <row r="7608" spans="15:23">
      <c r="O7608" t="s">
        <v>118</v>
      </c>
      <c r="P7608" s="13">
        <v>44222</v>
      </c>
      <c r="Q7608">
        <v>82.199996999999996</v>
      </c>
      <c r="R7608">
        <v>82.550003000000004</v>
      </c>
      <c r="S7608">
        <v>80.769997000000004</v>
      </c>
      <c r="T7608">
        <v>81.819999999999993</v>
      </c>
      <c r="U7608">
        <v>77.68853</v>
      </c>
      <c r="V7608">
        <v>3134700</v>
      </c>
      <c r="W7608" s="9" t="str">
        <f t="shared" si="122"/>
        <v>AEP</v>
      </c>
    </row>
    <row r="7609" spans="15:23">
      <c r="O7609" t="s">
        <v>118</v>
      </c>
      <c r="P7609" s="13">
        <v>44223</v>
      </c>
      <c r="Q7609">
        <v>81.199996999999996</v>
      </c>
      <c r="R7609">
        <v>82.669998000000007</v>
      </c>
      <c r="S7609">
        <v>80.089995999999999</v>
      </c>
      <c r="T7609">
        <v>80.440002000000007</v>
      </c>
      <c r="U7609">
        <v>76.378219999999999</v>
      </c>
      <c r="V7609">
        <v>2528400</v>
      </c>
      <c r="W7609" s="9" t="str">
        <f t="shared" si="122"/>
        <v>AEP</v>
      </c>
    </row>
    <row r="7610" spans="15:23">
      <c r="O7610" t="s">
        <v>118</v>
      </c>
      <c r="P7610" s="13">
        <v>44224</v>
      </c>
      <c r="Q7610">
        <v>80.949996999999996</v>
      </c>
      <c r="R7610">
        <v>82.269997000000004</v>
      </c>
      <c r="S7610">
        <v>80.510002</v>
      </c>
      <c r="T7610">
        <v>80.559997999999993</v>
      </c>
      <c r="U7610">
        <v>76.492157000000006</v>
      </c>
      <c r="V7610">
        <v>2118400</v>
      </c>
      <c r="W7610" s="9" t="str">
        <f t="shared" si="122"/>
        <v>AEP</v>
      </c>
    </row>
    <row r="7611" spans="15:23">
      <c r="O7611" t="s">
        <v>118</v>
      </c>
      <c r="P7611" s="13">
        <v>44225</v>
      </c>
      <c r="Q7611">
        <v>80.190002000000007</v>
      </c>
      <c r="R7611">
        <v>81.620002999999997</v>
      </c>
      <c r="S7611">
        <v>79.809997999999993</v>
      </c>
      <c r="T7611">
        <v>80.910004000000001</v>
      </c>
      <c r="U7611">
        <v>76.824477999999999</v>
      </c>
      <c r="V7611">
        <v>3261000</v>
      </c>
      <c r="W7611" s="9" t="str">
        <f t="shared" si="122"/>
        <v>AEP</v>
      </c>
    </row>
    <row r="7612" spans="15:23">
      <c r="O7612" t="s">
        <v>118</v>
      </c>
      <c r="P7612" s="13">
        <v>44228</v>
      </c>
      <c r="Q7612">
        <v>81.099997999999999</v>
      </c>
      <c r="R7612">
        <v>81.75</v>
      </c>
      <c r="S7612">
        <v>80.010002</v>
      </c>
      <c r="T7612">
        <v>81.180000000000007</v>
      </c>
      <c r="U7612">
        <v>77.080849000000001</v>
      </c>
      <c r="V7612">
        <v>1901700</v>
      </c>
      <c r="W7612" s="9" t="str">
        <f t="shared" si="122"/>
        <v>AEP</v>
      </c>
    </row>
    <row r="7613" spans="15:23">
      <c r="O7613" t="s">
        <v>118</v>
      </c>
      <c r="P7613" s="13">
        <v>44229</v>
      </c>
      <c r="Q7613">
        <v>81.319999999999993</v>
      </c>
      <c r="R7613">
        <v>83.029999000000004</v>
      </c>
      <c r="S7613">
        <v>80.819999999999993</v>
      </c>
      <c r="T7613">
        <v>82.110000999999997</v>
      </c>
      <c r="U7613">
        <v>77.963881999999998</v>
      </c>
      <c r="V7613">
        <v>2584300</v>
      </c>
      <c r="W7613" s="9" t="str">
        <f t="shared" si="122"/>
        <v>AEP</v>
      </c>
    </row>
    <row r="7614" spans="15:23">
      <c r="O7614" t="s">
        <v>118</v>
      </c>
      <c r="P7614" s="13">
        <v>44230</v>
      </c>
      <c r="Q7614">
        <v>82.099997999999999</v>
      </c>
      <c r="R7614">
        <v>82.5</v>
      </c>
      <c r="S7614">
        <v>81.199996999999996</v>
      </c>
      <c r="T7614">
        <v>81.279999000000004</v>
      </c>
      <c r="U7614">
        <v>77.175797000000003</v>
      </c>
      <c r="V7614">
        <v>2162700</v>
      </c>
      <c r="W7614" s="9" t="str">
        <f t="shared" si="122"/>
        <v>AEP</v>
      </c>
    </row>
    <row r="7615" spans="15:23">
      <c r="O7615" t="s">
        <v>118</v>
      </c>
      <c r="P7615" s="13">
        <v>44231</v>
      </c>
      <c r="Q7615">
        <v>81.339995999999999</v>
      </c>
      <c r="R7615">
        <v>82.260002</v>
      </c>
      <c r="S7615">
        <v>81.099997999999999</v>
      </c>
      <c r="T7615">
        <v>82.209998999999996</v>
      </c>
      <c r="U7615">
        <v>78.05883</v>
      </c>
      <c r="V7615">
        <v>1783200</v>
      </c>
      <c r="W7615" s="9" t="str">
        <f t="shared" si="122"/>
        <v>AEP</v>
      </c>
    </row>
    <row r="7616" spans="15:23">
      <c r="O7616" t="s">
        <v>118</v>
      </c>
      <c r="P7616" s="13">
        <v>44232</v>
      </c>
      <c r="Q7616">
        <v>82.489998</v>
      </c>
      <c r="R7616">
        <v>82.82</v>
      </c>
      <c r="S7616">
        <v>82.010002</v>
      </c>
      <c r="T7616">
        <v>82.190002000000007</v>
      </c>
      <c r="U7616">
        <v>78.039848000000006</v>
      </c>
      <c r="V7616">
        <v>1584900</v>
      </c>
      <c r="W7616" s="9" t="str">
        <f t="shared" si="122"/>
        <v>AEP</v>
      </c>
    </row>
    <row r="7617" spans="15:23">
      <c r="O7617" t="s">
        <v>118</v>
      </c>
      <c r="P7617" s="13">
        <v>44235</v>
      </c>
      <c r="Q7617">
        <v>82.370002999999997</v>
      </c>
      <c r="R7617">
        <v>82.389999000000003</v>
      </c>
      <c r="S7617">
        <v>80.400002000000001</v>
      </c>
      <c r="T7617">
        <v>80.980002999999996</v>
      </c>
      <c r="U7617">
        <v>76.890945000000002</v>
      </c>
      <c r="V7617">
        <v>2047300</v>
      </c>
      <c r="W7617" s="9" t="str">
        <f t="shared" si="122"/>
        <v>AEP</v>
      </c>
    </row>
    <row r="7618" spans="15:23">
      <c r="O7618" t="s">
        <v>118</v>
      </c>
      <c r="P7618" s="13">
        <v>44236</v>
      </c>
      <c r="Q7618">
        <v>80.239998</v>
      </c>
      <c r="R7618">
        <v>80.470000999999996</v>
      </c>
      <c r="S7618">
        <v>79</v>
      </c>
      <c r="T7618">
        <v>79.839995999999999</v>
      </c>
      <c r="U7618">
        <v>76.507628999999994</v>
      </c>
      <c r="V7618">
        <v>2148200</v>
      </c>
      <c r="W7618" s="9" t="str">
        <f t="shared" si="122"/>
        <v>AEP</v>
      </c>
    </row>
    <row r="7619" spans="15:23">
      <c r="O7619" t="s">
        <v>118</v>
      </c>
      <c r="P7619" s="13">
        <v>44237</v>
      </c>
      <c r="Q7619">
        <v>79.989998</v>
      </c>
      <c r="R7619">
        <v>80.449996999999996</v>
      </c>
      <c r="S7619">
        <v>79.440002000000007</v>
      </c>
      <c r="T7619">
        <v>80.010002</v>
      </c>
      <c r="U7619">
        <v>76.670546999999999</v>
      </c>
      <c r="V7619">
        <v>2767300</v>
      </c>
      <c r="W7619" s="9" t="str">
        <f t="shared" si="122"/>
        <v>AEP</v>
      </c>
    </row>
    <row r="7620" spans="15:23">
      <c r="O7620" t="s">
        <v>118</v>
      </c>
      <c r="P7620" s="13">
        <v>44238</v>
      </c>
      <c r="Q7620">
        <v>80.139999000000003</v>
      </c>
      <c r="R7620">
        <v>80.239998</v>
      </c>
      <c r="S7620">
        <v>78.769997000000004</v>
      </c>
      <c r="T7620">
        <v>78.949996999999996</v>
      </c>
      <c r="U7620">
        <v>75.654777999999993</v>
      </c>
      <c r="V7620">
        <v>2284100</v>
      </c>
      <c r="W7620" s="9" t="str">
        <f t="shared" si="122"/>
        <v>AEP</v>
      </c>
    </row>
    <row r="7621" spans="15:23">
      <c r="O7621" t="s">
        <v>118</v>
      </c>
      <c r="P7621" s="13">
        <v>44239</v>
      </c>
      <c r="Q7621">
        <v>78.910004000000001</v>
      </c>
      <c r="R7621">
        <v>79.330001999999993</v>
      </c>
      <c r="S7621">
        <v>78.180000000000007</v>
      </c>
      <c r="T7621">
        <v>78.610000999999997</v>
      </c>
      <c r="U7621">
        <v>75.328979000000004</v>
      </c>
      <c r="V7621">
        <v>1917700</v>
      </c>
      <c r="W7621" s="9" t="str">
        <f t="shared" ref="W7621:W7684" si="123">IFERROR(VLOOKUP(O7621,$B$4:$B$17,1,FALSE),"Delete")</f>
        <v>AEP</v>
      </c>
    </row>
    <row r="7622" spans="15:23">
      <c r="O7622" t="s">
        <v>118</v>
      </c>
      <c r="P7622" s="13">
        <v>44243</v>
      </c>
      <c r="Q7622">
        <v>78.569999999999993</v>
      </c>
      <c r="R7622">
        <v>78.790001000000004</v>
      </c>
      <c r="S7622">
        <v>77.910004000000001</v>
      </c>
      <c r="T7622">
        <v>78.190002000000007</v>
      </c>
      <c r="U7622">
        <v>74.926513999999997</v>
      </c>
      <c r="V7622">
        <v>2233100</v>
      </c>
      <c r="W7622" s="9" t="str">
        <f t="shared" si="123"/>
        <v>AEP</v>
      </c>
    </row>
    <row r="7623" spans="15:23">
      <c r="O7623" t="s">
        <v>118</v>
      </c>
      <c r="P7623" s="13">
        <v>44244</v>
      </c>
      <c r="Q7623">
        <v>78.489998</v>
      </c>
      <c r="R7623">
        <v>79.349997999999999</v>
      </c>
      <c r="S7623">
        <v>78.220000999999996</v>
      </c>
      <c r="T7623">
        <v>78.489998</v>
      </c>
      <c r="U7623">
        <v>75.213982000000001</v>
      </c>
      <c r="V7623">
        <v>2152000</v>
      </c>
      <c r="W7623" s="9" t="str">
        <f t="shared" si="123"/>
        <v>AEP</v>
      </c>
    </row>
    <row r="7624" spans="15:23">
      <c r="O7624" t="s">
        <v>118</v>
      </c>
      <c r="P7624" s="13">
        <v>44245</v>
      </c>
      <c r="Q7624">
        <v>78.510002</v>
      </c>
      <c r="R7624">
        <v>80.690002000000007</v>
      </c>
      <c r="S7624">
        <v>78.510002</v>
      </c>
      <c r="T7624">
        <v>80.480002999999996</v>
      </c>
      <c r="U7624">
        <v>77.120934000000005</v>
      </c>
      <c r="V7624">
        <v>3468100</v>
      </c>
      <c r="W7624" s="9" t="str">
        <f t="shared" si="123"/>
        <v>AEP</v>
      </c>
    </row>
    <row r="7625" spans="15:23">
      <c r="O7625" t="s">
        <v>118</v>
      </c>
      <c r="P7625" s="13">
        <v>44246</v>
      </c>
      <c r="Q7625">
        <v>80.129997000000003</v>
      </c>
      <c r="R7625">
        <v>80.480002999999996</v>
      </c>
      <c r="S7625">
        <v>78.720000999999996</v>
      </c>
      <c r="T7625">
        <v>79.080001999999993</v>
      </c>
      <c r="U7625">
        <v>75.779365999999996</v>
      </c>
      <c r="V7625">
        <v>3658400</v>
      </c>
      <c r="W7625" s="9" t="str">
        <f t="shared" si="123"/>
        <v>AEP</v>
      </c>
    </row>
    <row r="7626" spans="15:23">
      <c r="O7626" t="s">
        <v>118</v>
      </c>
      <c r="P7626" s="13">
        <v>44249</v>
      </c>
      <c r="Q7626">
        <v>78.870002999999997</v>
      </c>
      <c r="R7626">
        <v>79.059997999999993</v>
      </c>
      <c r="S7626">
        <v>75.419998000000007</v>
      </c>
      <c r="T7626">
        <v>76.769997000000004</v>
      </c>
      <c r="U7626">
        <v>73.565764999999999</v>
      </c>
      <c r="V7626">
        <v>3651600</v>
      </c>
      <c r="W7626" s="9" t="str">
        <f t="shared" si="123"/>
        <v>AEP</v>
      </c>
    </row>
    <row r="7627" spans="15:23">
      <c r="O7627" t="s">
        <v>118</v>
      </c>
      <c r="P7627" s="13">
        <v>44250</v>
      </c>
      <c r="Q7627">
        <v>77.290001000000004</v>
      </c>
      <c r="R7627">
        <v>78.760002</v>
      </c>
      <c r="S7627">
        <v>76.940002000000007</v>
      </c>
      <c r="T7627">
        <v>78.089995999999999</v>
      </c>
      <c r="U7627">
        <v>74.830673000000004</v>
      </c>
      <c r="V7627">
        <v>3660500</v>
      </c>
      <c r="W7627" s="9" t="str">
        <f t="shared" si="123"/>
        <v>AEP</v>
      </c>
    </row>
    <row r="7628" spans="15:23">
      <c r="O7628" t="s">
        <v>118</v>
      </c>
      <c r="P7628" s="13">
        <v>44251</v>
      </c>
      <c r="Q7628">
        <v>78.169998000000007</v>
      </c>
      <c r="R7628">
        <v>78.25</v>
      </c>
      <c r="S7628">
        <v>76.849997999999999</v>
      </c>
      <c r="T7628">
        <v>77.099997999999999</v>
      </c>
      <c r="U7628">
        <v>73.881996000000001</v>
      </c>
      <c r="V7628">
        <v>3507500</v>
      </c>
      <c r="W7628" s="9" t="str">
        <f t="shared" si="123"/>
        <v>AEP</v>
      </c>
    </row>
    <row r="7629" spans="15:23">
      <c r="O7629" t="s">
        <v>118</v>
      </c>
      <c r="P7629" s="13">
        <v>44252</v>
      </c>
      <c r="Q7629">
        <v>78.059997999999993</v>
      </c>
      <c r="R7629">
        <v>78.059997999999993</v>
      </c>
      <c r="S7629">
        <v>75.739998</v>
      </c>
      <c r="T7629">
        <v>76.300003000000004</v>
      </c>
      <c r="U7629">
        <v>73.115395000000007</v>
      </c>
      <c r="V7629">
        <v>4283700</v>
      </c>
      <c r="W7629" s="9" t="str">
        <f t="shared" si="123"/>
        <v>AEP</v>
      </c>
    </row>
    <row r="7630" spans="15:23">
      <c r="O7630" t="s">
        <v>118</v>
      </c>
      <c r="P7630" s="13">
        <v>44253</v>
      </c>
      <c r="Q7630">
        <v>76.5</v>
      </c>
      <c r="R7630">
        <v>77.330001999999993</v>
      </c>
      <c r="S7630">
        <v>74.800003000000004</v>
      </c>
      <c r="T7630">
        <v>74.849997999999999</v>
      </c>
      <c r="U7630">
        <v>71.725914000000003</v>
      </c>
      <c r="V7630">
        <v>4432500</v>
      </c>
      <c r="W7630" s="9" t="str">
        <f t="shared" si="123"/>
        <v>AEP</v>
      </c>
    </row>
    <row r="7631" spans="15:23">
      <c r="O7631" t="s">
        <v>118</v>
      </c>
      <c r="P7631" s="13">
        <v>44256</v>
      </c>
      <c r="Q7631">
        <v>75.419998000000007</v>
      </c>
      <c r="R7631">
        <v>77.599997999999999</v>
      </c>
      <c r="S7631">
        <v>75.400002000000001</v>
      </c>
      <c r="T7631">
        <v>76.709998999999996</v>
      </c>
      <c r="U7631">
        <v>73.508278000000004</v>
      </c>
      <c r="V7631">
        <v>3091300</v>
      </c>
      <c r="W7631" s="9" t="str">
        <f t="shared" si="123"/>
        <v>AEP</v>
      </c>
    </row>
    <row r="7632" spans="15:23">
      <c r="O7632" t="s">
        <v>118</v>
      </c>
      <c r="P7632" s="13">
        <v>44257</v>
      </c>
      <c r="Q7632">
        <v>76.860000999999997</v>
      </c>
      <c r="R7632">
        <v>77.150002000000001</v>
      </c>
      <c r="S7632">
        <v>75.889999000000003</v>
      </c>
      <c r="T7632">
        <v>76.449996999999996</v>
      </c>
      <c r="U7632">
        <v>73.259124999999997</v>
      </c>
      <c r="V7632">
        <v>3851900</v>
      </c>
      <c r="W7632" s="9" t="str">
        <f t="shared" si="123"/>
        <v>AEP</v>
      </c>
    </row>
    <row r="7633" spans="15:23">
      <c r="O7633" t="s">
        <v>118</v>
      </c>
      <c r="P7633" s="13">
        <v>44258</v>
      </c>
      <c r="Q7633">
        <v>76.230002999999996</v>
      </c>
      <c r="R7633">
        <v>76.459998999999996</v>
      </c>
      <c r="S7633">
        <v>74.959998999999996</v>
      </c>
      <c r="T7633">
        <v>76.319999999999993</v>
      </c>
      <c r="U7633">
        <v>73.134551999999999</v>
      </c>
      <c r="V7633">
        <v>2936800</v>
      </c>
      <c r="W7633" s="9" t="str">
        <f t="shared" si="123"/>
        <v>AEP</v>
      </c>
    </row>
    <row r="7634" spans="15:23">
      <c r="O7634" t="s">
        <v>118</v>
      </c>
      <c r="P7634" s="13">
        <v>44259</v>
      </c>
      <c r="Q7634">
        <v>76.330001999999993</v>
      </c>
      <c r="R7634">
        <v>78.120002999999997</v>
      </c>
      <c r="S7634">
        <v>76.190002000000007</v>
      </c>
      <c r="T7634">
        <v>77.25</v>
      </c>
      <c r="U7634">
        <v>74.025741999999994</v>
      </c>
      <c r="V7634">
        <v>4102500</v>
      </c>
      <c r="W7634" s="9" t="str">
        <f t="shared" si="123"/>
        <v>AEP</v>
      </c>
    </row>
    <row r="7635" spans="15:23">
      <c r="O7635" t="s">
        <v>118</v>
      </c>
      <c r="P7635" s="13">
        <v>44260</v>
      </c>
      <c r="Q7635">
        <v>77.5</v>
      </c>
      <c r="R7635">
        <v>79.290001000000004</v>
      </c>
      <c r="S7635">
        <v>77.25</v>
      </c>
      <c r="T7635">
        <v>78.900002000000001</v>
      </c>
      <c r="U7635">
        <v>75.606880000000004</v>
      </c>
      <c r="V7635">
        <v>4182700</v>
      </c>
      <c r="W7635" s="9" t="str">
        <f t="shared" si="123"/>
        <v>AEP</v>
      </c>
    </row>
    <row r="7636" spans="15:23">
      <c r="O7636" t="s">
        <v>118</v>
      </c>
      <c r="P7636" s="13">
        <v>44263</v>
      </c>
      <c r="Q7636">
        <v>78.830001999999993</v>
      </c>
      <c r="R7636">
        <v>80.959998999999996</v>
      </c>
      <c r="S7636">
        <v>78.699996999999996</v>
      </c>
      <c r="T7636">
        <v>80.489998</v>
      </c>
      <c r="U7636">
        <v>77.130508000000006</v>
      </c>
      <c r="V7636">
        <v>3215800</v>
      </c>
      <c r="W7636" s="9" t="str">
        <f t="shared" si="123"/>
        <v>AEP</v>
      </c>
    </row>
    <row r="7637" spans="15:23">
      <c r="O7637" t="s">
        <v>118</v>
      </c>
      <c r="P7637" s="13">
        <v>44264</v>
      </c>
      <c r="Q7637">
        <v>80.870002999999997</v>
      </c>
      <c r="R7637">
        <v>81.180000000000007</v>
      </c>
      <c r="S7637">
        <v>80.309997999999993</v>
      </c>
      <c r="T7637">
        <v>80.599997999999999</v>
      </c>
      <c r="U7637">
        <v>77.235916000000003</v>
      </c>
      <c r="V7637">
        <v>2869000</v>
      </c>
      <c r="W7637" s="9" t="str">
        <f t="shared" si="123"/>
        <v>AEP</v>
      </c>
    </row>
    <row r="7638" spans="15:23">
      <c r="O7638" t="s">
        <v>118</v>
      </c>
      <c r="P7638" s="13">
        <v>44265</v>
      </c>
      <c r="Q7638">
        <v>81.230002999999996</v>
      </c>
      <c r="R7638">
        <v>81.580001999999993</v>
      </c>
      <c r="S7638">
        <v>80.389999000000003</v>
      </c>
      <c r="T7638">
        <v>81.199996999999996</v>
      </c>
      <c r="U7638">
        <v>77.810867000000002</v>
      </c>
      <c r="V7638">
        <v>3518600</v>
      </c>
      <c r="W7638" s="9" t="str">
        <f t="shared" si="123"/>
        <v>AEP</v>
      </c>
    </row>
    <row r="7639" spans="15:23">
      <c r="O7639" t="s">
        <v>118</v>
      </c>
      <c r="P7639" s="13">
        <v>44266</v>
      </c>
      <c r="Q7639">
        <v>80.839995999999999</v>
      </c>
      <c r="R7639">
        <v>81.809997999999993</v>
      </c>
      <c r="S7639">
        <v>79.980002999999996</v>
      </c>
      <c r="T7639">
        <v>80</v>
      </c>
      <c r="U7639">
        <v>76.660965000000004</v>
      </c>
      <c r="V7639">
        <v>3129900</v>
      </c>
      <c r="W7639" s="9" t="str">
        <f t="shared" si="123"/>
        <v>AEP</v>
      </c>
    </row>
    <row r="7640" spans="15:23">
      <c r="O7640" t="s">
        <v>118</v>
      </c>
      <c r="P7640" s="13">
        <v>44267</v>
      </c>
      <c r="Q7640">
        <v>80.419998000000007</v>
      </c>
      <c r="R7640">
        <v>81.470000999999996</v>
      </c>
      <c r="S7640">
        <v>79.690002000000007</v>
      </c>
      <c r="T7640">
        <v>81.040001000000004</v>
      </c>
      <c r="U7640">
        <v>77.657555000000002</v>
      </c>
      <c r="V7640">
        <v>2637900</v>
      </c>
      <c r="W7640" s="9" t="str">
        <f t="shared" si="123"/>
        <v>AEP</v>
      </c>
    </row>
    <row r="7641" spans="15:23">
      <c r="O7641" t="s">
        <v>118</v>
      </c>
      <c r="P7641" s="13">
        <v>44270</v>
      </c>
      <c r="Q7641">
        <v>81.059997999999993</v>
      </c>
      <c r="R7641">
        <v>82.330001999999993</v>
      </c>
      <c r="S7641">
        <v>81.050003000000004</v>
      </c>
      <c r="T7641">
        <v>82.279999000000004</v>
      </c>
      <c r="U7641">
        <v>78.845794999999995</v>
      </c>
      <c r="V7641">
        <v>3209500</v>
      </c>
      <c r="W7641" s="9" t="str">
        <f t="shared" si="123"/>
        <v>AEP</v>
      </c>
    </row>
    <row r="7642" spans="15:23">
      <c r="O7642" t="s">
        <v>118</v>
      </c>
      <c r="P7642" s="13">
        <v>44271</v>
      </c>
      <c r="Q7642">
        <v>81.800003000000004</v>
      </c>
      <c r="R7642">
        <v>83.550003000000004</v>
      </c>
      <c r="S7642">
        <v>81.800003000000004</v>
      </c>
      <c r="T7642">
        <v>83.5</v>
      </c>
      <c r="U7642">
        <v>80.014870000000002</v>
      </c>
      <c r="V7642">
        <v>5104300</v>
      </c>
      <c r="W7642" s="9" t="str">
        <f t="shared" si="123"/>
        <v>AEP</v>
      </c>
    </row>
    <row r="7643" spans="15:23">
      <c r="O7643" t="s">
        <v>118</v>
      </c>
      <c r="P7643" s="13">
        <v>44272</v>
      </c>
      <c r="Q7643">
        <v>83.370002999999997</v>
      </c>
      <c r="R7643">
        <v>83.709998999999996</v>
      </c>
      <c r="S7643">
        <v>81.970000999999996</v>
      </c>
      <c r="T7643">
        <v>82.120002999999997</v>
      </c>
      <c r="U7643">
        <v>78.692474000000004</v>
      </c>
      <c r="V7643">
        <v>3034900</v>
      </c>
      <c r="W7643" s="9" t="str">
        <f t="shared" si="123"/>
        <v>AEP</v>
      </c>
    </row>
    <row r="7644" spans="15:23">
      <c r="O7644" t="s">
        <v>118</v>
      </c>
      <c r="P7644" s="13">
        <v>44273</v>
      </c>
      <c r="Q7644">
        <v>82.279999000000004</v>
      </c>
      <c r="R7644">
        <v>82.690002000000007</v>
      </c>
      <c r="S7644">
        <v>81.239998</v>
      </c>
      <c r="T7644">
        <v>82.599997999999999</v>
      </c>
      <c r="U7644">
        <v>79.152434999999997</v>
      </c>
      <c r="V7644">
        <v>2349800</v>
      </c>
      <c r="W7644" s="9" t="str">
        <f t="shared" si="123"/>
        <v>AEP</v>
      </c>
    </row>
    <row r="7645" spans="15:23">
      <c r="O7645" t="s">
        <v>118</v>
      </c>
      <c r="P7645" s="13">
        <v>44274</v>
      </c>
      <c r="Q7645">
        <v>82.870002999999997</v>
      </c>
      <c r="R7645">
        <v>84.139999000000003</v>
      </c>
      <c r="S7645">
        <v>81.970000999999996</v>
      </c>
      <c r="T7645">
        <v>83.669998000000007</v>
      </c>
      <c r="U7645">
        <v>80.177779999999998</v>
      </c>
      <c r="V7645">
        <v>9525500</v>
      </c>
      <c r="W7645" s="9" t="str">
        <f t="shared" si="123"/>
        <v>AEP</v>
      </c>
    </row>
    <row r="7646" spans="15:23">
      <c r="O7646" t="s">
        <v>118</v>
      </c>
      <c r="P7646" s="13">
        <v>44277</v>
      </c>
      <c r="Q7646">
        <v>84.150002000000001</v>
      </c>
      <c r="R7646">
        <v>84.349997999999999</v>
      </c>
      <c r="S7646">
        <v>83.139999000000003</v>
      </c>
      <c r="T7646">
        <v>83.629997000000003</v>
      </c>
      <c r="U7646">
        <v>80.139449999999997</v>
      </c>
      <c r="V7646">
        <v>2854300</v>
      </c>
      <c r="W7646" s="9" t="str">
        <f t="shared" si="123"/>
        <v>AEP</v>
      </c>
    </row>
    <row r="7647" spans="15:23">
      <c r="O7647" t="s">
        <v>118</v>
      </c>
      <c r="P7647" s="13">
        <v>44278</v>
      </c>
      <c r="Q7647">
        <v>84</v>
      </c>
      <c r="R7647">
        <v>85.160004000000001</v>
      </c>
      <c r="S7647">
        <v>83.5</v>
      </c>
      <c r="T7647">
        <v>84.639999000000003</v>
      </c>
      <c r="U7647">
        <v>81.107292000000001</v>
      </c>
      <c r="V7647">
        <v>2652000</v>
      </c>
      <c r="W7647" s="9" t="str">
        <f t="shared" si="123"/>
        <v>AEP</v>
      </c>
    </row>
    <row r="7648" spans="15:23">
      <c r="O7648" t="s">
        <v>118</v>
      </c>
      <c r="P7648" s="13">
        <v>44279</v>
      </c>
      <c r="Q7648">
        <v>84.209998999999996</v>
      </c>
      <c r="R7648">
        <v>85.470000999999996</v>
      </c>
      <c r="S7648">
        <v>83.800003000000004</v>
      </c>
      <c r="T7648">
        <v>84.989998</v>
      </c>
      <c r="U7648">
        <v>81.442695999999998</v>
      </c>
      <c r="V7648">
        <v>2895100</v>
      </c>
      <c r="W7648" s="9" t="str">
        <f t="shared" si="123"/>
        <v>AEP</v>
      </c>
    </row>
    <row r="7649" spans="15:23">
      <c r="O7649" t="s">
        <v>118</v>
      </c>
      <c r="P7649" s="13">
        <v>44280</v>
      </c>
      <c r="Q7649">
        <v>85.529999000000004</v>
      </c>
      <c r="R7649">
        <v>85.839995999999999</v>
      </c>
      <c r="S7649">
        <v>84.339995999999999</v>
      </c>
      <c r="T7649">
        <v>84.720000999999996</v>
      </c>
      <c r="U7649">
        <v>81.183952000000005</v>
      </c>
      <c r="V7649">
        <v>3383500</v>
      </c>
      <c r="W7649" s="9" t="str">
        <f t="shared" si="123"/>
        <v>AEP</v>
      </c>
    </row>
    <row r="7650" spans="15:23">
      <c r="O7650" t="s">
        <v>118</v>
      </c>
      <c r="P7650" s="13">
        <v>44281</v>
      </c>
      <c r="Q7650">
        <v>84.449996999999996</v>
      </c>
      <c r="R7650">
        <v>85.040001000000004</v>
      </c>
      <c r="S7650">
        <v>83.68</v>
      </c>
      <c r="T7650">
        <v>84.989998</v>
      </c>
      <c r="U7650">
        <v>81.442695999999998</v>
      </c>
      <c r="V7650">
        <v>3074500</v>
      </c>
      <c r="W7650" s="9" t="str">
        <f t="shared" si="123"/>
        <v>AEP</v>
      </c>
    </row>
    <row r="7651" spans="15:23">
      <c r="O7651" t="s">
        <v>118</v>
      </c>
      <c r="P7651" s="13">
        <v>44284</v>
      </c>
      <c r="Q7651">
        <v>84.580001999999993</v>
      </c>
      <c r="R7651">
        <v>86.129997000000003</v>
      </c>
      <c r="S7651">
        <v>84.260002</v>
      </c>
      <c r="T7651">
        <v>85.839995999999999</v>
      </c>
      <c r="U7651">
        <v>82.257210000000001</v>
      </c>
      <c r="V7651">
        <v>2639800</v>
      </c>
      <c r="W7651" s="9" t="str">
        <f t="shared" si="123"/>
        <v>AEP</v>
      </c>
    </row>
    <row r="7652" spans="15:23">
      <c r="O7652" t="s">
        <v>118</v>
      </c>
      <c r="P7652" s="13">
        <v>44285</v>
      </c>
      <c r="Q7652">
        <v>85.519997000000004</v>
      </c>
      <c r="R7652">
        <v>85.519997000000004</v>
      </c>
      <c r="S7652">
        <v>83.699996999999996</v>
      </c>
      <c r="T7652">
        <v>84.730002999999996</v>
      </c>
      <c r="U7652">
        <v>81.193541999999994</v>
      </c>
      <c r="V7652">
        <v>2428300</v>
      </c>
      <c r="W7652" s="9" t="str">
        <f t="shared" si="123"/>
        <v>AEP</v>
      </c>
    </row>
    <row r="7653" spans="15:23">
      <c r="O7653" t="s">
        <v>118</v>
      </c>
      <c r="P7653" s="13">
        <v>44286</v>
      </c>
      <c r="Q7653">
        <v>84.519997000000004</v>
      </c>
      <c r="R7653">
        <v>85.089995999999999</v>
      </c>
      <c r="S7653">
        <v>84.129997000000003</v>
      </c>
      <c r="T7653">
        <v>84.699996999999996</v>
      </c>
      <c r="U7653">
        <v>81.164787000000004</v>
      </c>
      <c r="V7653">
        <v>3250700</v>
      </c>
      <c r="W7653" s="9" t="str">
        <f t="shared" si="123"/>
        <v>AEP</v>
      </c>
    </row>
    <row r="7654" spans="15:23">
      <c r="O7654" t="s">
        <v>118</v>
      </c>
      <c r="P7654" s="13">
        <v>44287</v>
      </c>
      <c r="Q7654">
        <v>84.900002000000001</v>
      </c>
      <c r="R7654">
        <v>85.580001999999993</v>
      </c>
      <c r="S7654">
        <v>84.300003000000004</v>
      </c>
      <c r="T7654">
        <v>85.540001000000004</v>
      </c>
      <c r="U7654">
        <v>81.969734000000003</v>
      </c>
      <c r="V7654">
        <v>2180000</v>
      </c>
      <c r="W7654" s="9" t="str">
        <f t="shared" si="123"/>
        <v>AEP</v>
      </c>
    </row>
    <row r="7655" spans="15:23">
      <c r="O7655" t="s">
        <v>118</v>
      </c>
      <c r="P7655" s="13">
        <v>44291</v>
      </c>
      <c r="Q7655">
        <v>85.220000999999996</v>
      </c>
      <c r="R7655">
        <v>86.720000999999996</v>
      </c>
      <c r="S7655">
        <v>85.150002000000001</v>
      </c>
      <c r="T7655">
        <v>86.290001000000004</v>
      </c>
      <c r="U7655">
        <v>82.688430999999994</v>
      </c>
      <c r="V7655">
        <v>1702300</v>
      </c>
      <c r="W7655" s="9" t="str">
        <f t="shared" si="123"/>
        <v>AEP</v>
      </c>
    </row>
    <row r="7656" spans="15:23">
      <c r="O7656" t="s">
        <v>118</v>
      </c>
      <c r="P7656" s="13">
        <v>44292</v>
      </c>
      <c r="Q7656">
        <v>86.389999000000003</v>
      </c>
      <c r="R7656">
        <v>86.82</v>
      </c>
      <c r="S7656">
        <v>85.660004000000001</v>
      </c>
      <c r="T7656">
        <v>86.769997000000004</v>
      </c>
      <c r="U7656">
        <v>83.148392000000001</v>
      </c>
      <c r="V7656">
        <v>1733300</v>
      </c>
      <c r="W7656" s="9" t="str">
        <f t="shared" si="123"/>
        <v>AEP</v>
      </c>
    </row>
    <row r="7657" spans="15:23">
      <c r="O7657" t="s">
        <v>118</v>
      </c>
      <c r="P7657" s="13">
        <v>44293</v>
      </c>
      <c r="Q7657">
        <v>86.919998000000007</v>
      </c>
      <c r="R7657">
        <v>87.160004000000001</v>
      </c>
      <c r="S7657">
        <v>86.290001000000004</v>
      </c>
      <c r="T7657">
        <v>86.690002000000007</v>
      </c>
      <c r="U7657">
        <v>83.071738999999994</v>
      </c>
      <c r="V7657">
        <v>1883100</v>
      </c>
      <c r="W7657" s="9" t="str">
        <f t="shared" si="123"/>
        <v>AEP</v>
      </c>
    </row>
    <row r="7658" spans="15:23">
      <c r="O7658" t="s">
        <v>118</v>
      </c>
      <c r="P7658" s="13">
        <v>44294</v>
      </c>
      <c r="Q7658">
        <v>86.82</v>
      </c>
      <c r="R7658">
        <v>86.989998</v>
      </c>
      <c r="S7658">
        <v>86</v>
      </c>
      <c r="T7658">
        <v>86.07</v>
      </c>
      <c r="U7658">
        <v>82.477608000000004</v>
      </c>
      <c r="V7658">
        <v>2814800</v>
      </c>
      <c r="W7658" s="9" t="str">
        <f t="shared" si="123"/>
        <v>AEP</v>
      </c>
    </row>
    <row r="7659" spans="15:23">
      <c r="O7659" t="s">
        <v>118</v>
      </c>
      <c r="P7659" s="13">
        <v>44295</v>
      </c>
      <c r="Q7659">
        <v>86.07</v>
      </c>
      <c r="R7659">
        <v>86.699996999999996</v>
      </c>
      <c r="S7659">
        <v>85.82</v>
      </c>
      <c r="T7659">
        <v>85.889999000000003</v>
      </c>
      <c r="U7659">
        <v>82.305121999999997</v>
      </c>
      <c r="V7659">
        <v>2952800</v>
      </c>
      <c r="W7659" s="9" t="str">
        <f t="shared" si="123"/>
        <v>AEP</v>
      </c>
    </row>
    <row r="7660" spans="15:23">
      <c r="O7660" t="s">
        <v>118</v>
      </c>
      <c r="P7660" s="13">
        <v>44298</v>
      </c>
      <c r="Q7660">
        <v>86.040001000000004</v>
      </c>
      <c r="R7660">
        <v>86.720000999999996</v>
      </c>
      <c r="S7660">
        <v>85.730002999999996</v>
      </c>
      <c r="T7660">
        <v>86</v>
      </c>
      <c r="U7660">
        <v>82.410529999999994</v>
      </c>
      <c r="V7660">
        <v>3324800</v>
      </c>
      <c r="W7660" s="9" t="str">
        <f t="shared" si="123"/>
        <v>AEP</v>
      </c>
    </row>
    <row r="7661" spans="15:23">
      <c r="O7661" t="s">
        <v>118</v>
      </c>
      <c r="P7661" s="13">
        <v>44299</v>
      </c>
      <c r="Q7661">
        <v>85.709998999999996</v>
      </c>
      <c r="R7661">
        <v>86.93</v>
      </c>
      <c r="S7661">
        <v>85</v>
      </c>
      <c r="T7661">
        <v>86.720000999999996</v>
      </c>
      <c r="U7661">
        <v>83.100479000000007</v>
      </c>
      <c r="V7661">
        <v>2460600</v>
      </c>
      <c r="W7661" s="9" t="str">
        <f t="shared" si="123"/>
        <v>AEP</v>
      </c>
    </row>
    <row r="7662" spans="15:23">
      <c r="O7662" t="s">
        <v>118</v>
      </c>
      <c r="P7662" s="13">
        <v>44300</v>
      </c>
      <c r="Q7662">
        <v>86.400002000000001</v>
      </c>
      <c r="R7662">
        <v>87.089995999999999</v>
      </c>
      <c r="S7662">
        <v>85.980002999999996</v>
      </c>
      <c r="T7662">
        <v>87.07</v>
      </c>
      <c r="U7662">
        <v>83.435874999999996</v>
      </c>
      <c r="V7662">
        <v>2563300</v>
      </c>
      <c r="W7662" s="9" t="str">
        <f t="shared" si="123"/>
        <v>AEP</v>
      </c>
    </row>
    <row r="7663" spans="15:23">
      <c r="O7663" t="s">
        <v>118</v>
      </c>
      <c r="P7663" s="13">
        <v>44301</v>
      </c>
      <c r="Q7663">
        <v>87.190002000000007</v>
      </c>
      <c r="R7663">
        <v>87.919998000000007</v>
      </c>
      <c r="S7663">
        <v>86.830001999999993</v>
      </c>
      <c r="T7663">
        <v>87.809997999999993</v>
      </c>
      <c r="U7663">
        <v>84.144981000000001</v>
      </c>
      <c r="V7663">
        <v>3004300</v>
      </c>
      <c r="W7663" s="9" t="str">
        <f t="shared" si="123"/>
        <v>AEP</v>
      </c>
    </row>
    <row r="7664" spans="15:23">
      <c r="O7664" t="s">
        <v>118</v>
      </c>
      <c r="P7664" s="13">
        <v>44302</v>
      </c>
      <c r="Q7664">
        <v>88.190002000000007</v>
      </c>
      <c r="R7664">
        <v>88.900002000000001</v>
      </c>
      <c r="S7664">
        <v>87.769997000000004</v>
      </c>
      <c r="T7664">
        <v>88.550003000000004</v>
      </c>
      <c r="U7664">
        <v>84.854102999999995</v>
      </c>
      <c r="V7664">
        <v>2378400</v>
      </c>
      <c r="W7664" s="9" t="str">
        <f t="shared" si="123"/>
        <v>AEP</v>
      </c>
    </row>
    <row r="7665" spans="15:23">
      <c r="O7665" t="s">
        <v>118</v>
      </c>
      <c r="P7665" s="13">
        <v>44305</v>
      </c>
      <c r="Q7665">
        <v>88.550003000000004</v>
      </c>
      <c r="R7665">
        <v>89</v>
      </c>
      <c r="S7665">
        <v>88.07</v>
      </c>
      <c r="T7665">
        <v>88.650002000000001</v>
      </c>
      <c r="U7665">
        <v>84.949935999999994</v>
      </c>
      <c r="V7665">
        <v>2753000</v>
      </c>
      <c r="W7665" s="9" t="str">
        <f t="shared" si="123"/>
        <v>AEP</v>
      </c>
    </row>
    <row r="7666" spans="15:23">
      <c r="O7666" t="s">
        <v>118</v>
      </c>
      <c r="P7666" s="13">
        <v>44306</v>
      </c>
      <c r="Q7666">
        <v>89</v>
      </c>
      <c r="R7666">
        <v>90.620002999999997</v>
      </c>
      <c r="S7666">
        <v>88.699996999999996</v>
      </c>
      <c r="T7666">
        <v>90.139999000000003</v>
      </c>
      <c r="U7666">
        <v>86.377730999999997</v>
      </c>
      <c r="V7666">
        <v>3333200</v>
      </c>
      <c r="W7666" s="9" t="str">
        <f t="shared" si="123"/>
        <v>AEP</v>
      </c>
    </row>
    <row r="7667" spans="15:23">
      <c r="O7667" t="s">
        <v>118</v>
      </c>
      <c r="P7667" s="13">
        <v>44307</v>
      </c>
      <c r="Q7667">
        <v>89.82</v>
      </c>
      <c r="R7667">
        <v>90.449996999999996</v>
      </c>
      <c r="S7667">
        <v>89.040001000000004</v>
      </c>
      <c r="T7667">
        <v>89.349997999999999</v>
      </c>
      <c r="U7667">
        <v>85.620711999999997</v>
      </c>
      <c r="V7667">
        <v>2662700</v>
      </c>
      <c r="W7667" s="9" t="str">
        <f t="shared" si="123"/>
        <v>AEP</v>
      </c>
    </row>
    <row r="7668" spans="15:23">
      <c r="O7668" t="s">
        <v>118</v>
      </c>
      <c r="P7668" s="13">
        <v>44308</v>
      </c>
      <c r="Q7668">
        <v>87.639999000000003</v>
      </c>
      <c r="R7668">
        <v>89.160004000000001</v>
      </c>
      <c r="S7668">
        <v>87.43</v>
      </c>
      <c r="T7668">
        <v>87.949996999999996</v>
      </c>
      <c r="U7668">
        <v>84.279144000000002</v>
      </c>
      <c r="V7668">
        <v>2755900</v>
      </c>
      <c r="W7668" s="9" t="str">
        <f t="shared" si="123"/>
        <v>AEP</v>
      </c>
    </row>
    <row r="7669" spans="15:23">
      <c r="O7669" t="s">
        <v>118</v>
      </c>
      <c r="P7669" s="13">
        <v>44309</v>
      </c>
      <c r="Q7669">
        <v>88.400002000000001</v>
      </c>
      <c r="R7669">
        <v>88.400002000000001</v>
      </c>
      <c r="S7669">
        <v>87.360000999999997</v>
      </c>
      <c r="T7669">
        <v>87.699996999999996</v>
      </c>
      <c r="U7669">
        <v>84.039574000000002</v>
      </c>
      <c r="V7669">
        <v>3093200</v>
      </c>
      <c r="W7669" s="9" t="str">
        <f t="shared" si="123"/>
        <v>AEP</v>
      </c>
    </row>
    <row r="7670" spans="15:23">
      <c r="O7670" t="s">
        <v>118</v>
      </c>
      <c r="P7670" s="13">
        <v>44312</v>
      </c>
      <c r="Q7670">
        <v>88.050003000000004</v>
      </c>
      <c r="R7670">
        <v>88.050003000000004</v>
      </c>
      <c r="S7670">
        <v>87.040001000000004</v>
      </c>
      <c r="T7670">
        <v>87.599997999999999</v>
      </c>
      <c r="U7670">
        <v>83.943741000000003</v>
      </c>
      <c r="V7670">
        <v>1743600</v>
      </c>
      <c r="W7670" s="9" t="str">
        <f t="shared" si="123"/>
        <v>AEP</v>
      </c>
    </row>
    <row r="7671" spans="15:23">
      <c r="O7671" t="s">
        <v>118</v>
      </c>
      <c r="P7671" s="13">
        <v>44313</v>
      </c>
      <c r="Q7671">
        <v>87.339995999999999</v>
      </c>
      <c r="R7671">
        <v>87.910004000000001</v>
      </c>
      <c r="S7671">
        <v>87.080001999999993</v>
      </c>
      <c r="T7671">
        <v>87.199996999999996</v>
      </c>
      <c r="U7671">
        <v>83.56044</v>
      </c>
      <c r="V7671">
        <v>2173400</v>
      </c>
      <c r="W7671" s="9" t="str">
        <f t="shared" si="123"/>
        <v>AEP</v>
      </c>
    </row>
    <row r="7672" spans="15:23">
      <c r="O7672" t="s">
        <v>118</v>
      </c>
      <c r="P7672" s="13">
        <v>44314</v>
      </c>
      <c r="Q7672">
        <v>87.419998000000007</v>
      </c>
      <c r="R7672">
        <v>87.599997999999999</v>
      </c>
      <c r="S7672">
        <v>86.360000999999997</v>
      </c>
      <c r="T7672">
        <v>86.730002999999996</v>
      </c>
      <c r="U7672">
        <v>83.110061999999999</v>
      </c>
      <c r="V7672">
        <v>4908700</v>
      </c>
      <c r="W7672" s="9" t="str">
        <f t="shared" si="123"/>
        <v>AEP</v>
      </c>
    </row>
    <row r="7673" spans="15:23">
      <c r="O7673" t="s">
        <v>118</v>
      </c>
      <c r="P7673" s="13">
        <v>44315</v>
      </c>
      <c r="Q7673">
        <v>86.599997999999999</v>
      </c>
      <c r="R7673">
        <v>88.129997000000003</v>
      </c>
      <c r="S7673">
        <v>86.559997999999993</v>
      </c>
      <c r="T7673">
        <v>88.089995999999999</v>
      </c>
      <c r="U7673">
        <v>84.413291999999998</v>
      </c>
      <c r="V7673">
        <v>2592900</v>
      </c>
      <c r="W7673" s="9" t="str">
        <f t="shared" si="123"/>
        <v>AEP</v>
      </c>
    </row>
    <row r="7674" spans="15:23">
      <c r="O7674" t="s">
        <v>118</v>
      </c>
      <c r="P7674" s="13">
        <v>44316</v>
      </c>
      <c r="Q7674">
        <v>88.25</v>
      </c>
      <c r="R7674">
        <v>88.800003000000004</v>
      </c>
      <c r="S7674">
        <v>87.540001000000004</v>
      </c>
      <c r="T7674">
        <v>88.709998999999996</v>
      </c>
      <c r="U7674">
        <v>85.007423000000003</v>
      </c>
      <c r="V7674">
        <v>2817900</v>
      </c>
      <c r="W7674" s="9" t="str">
        <f t="shared" si="123"/>
        <v>AEP</v>
      </c>
    </row>
    <row r="7675" spans="15:23">
      <c r="O7675" t="s">
        <v>118</v>
      </c>
      <c r="P7675" s="13">
        <v>44319</v>
      </c>
      <c r="Q7675">
        <v>89.07</v>
      </c>
      <c r="R7675">
        <v>89.5</v>
      </c>
      <c r="S7675">
        <v>88.459998999999996</v>
      </c>
      <c r="T7675">
        <v>88.68</v>
      </c>
      <c r="U7675">
        <v>84.978667999999999</v>
      </c>
      <c r="V7675">
        <v>2071000</v>
      </c>
      <c r="W7675" s="9" t="str">
        <f t="shared" si="123"/>
        <v>AEP</v>
      </c>
    </row>
    <row r="7676" spans="15:23">
      <c r="O7676" t="s">
        <v>118</v>
      </c>
      <c r="P7676" s="13">
        <v>44320</v>
      </c>
      <c r="Q7676">
        <v>88.419998000000007</v>
      </c>
      <c r="R7676">
        <v>89.059997999999993</v>
      </c>
      <c r="S7676">
        <v>87.730002999999996</v>
      </c>
      <c r="T7676">
        <v>88.379997000000003</v>
      </c>
      <c r="U7676">
        <v>84.691192999999998</v>
      </c>
      <c r="V7676">
        <v>2747100</v>
      </c>
      <c r="W7676" s="9" t="str">
        <f t="shared" si="123"/>
        <v>AEP</v>
      </c>
    </row>
    <row r="7677" spans="15:23">
      <c r="O7677" t="s">
        <v>118</v>
      </c>
      <c r="P7677" s="13">
        <v>44321</v>
      </c>
      <c r="Q7677">
        <v>88.290001000000004</v>
      </c>
      <c r="R7677">
        <v>88.300003000000004</v>
      </c>
      <c r="S7677">
        <v>86.699996999999996</v>
      </c>
      <c r="T7677">
        <v>87.470000999999996</v>
      </c>
      <c r="U7677">
        <v>83.819175999999999</v>
      </c>
      <c r="V7677">
        <v>1906200</v>
      </c>
      <c r="W7677" s="9" t="str">
        <f t="shared" si="123"/>
        <v>AEP</v>
      </c>
    </row>
    <row r="7678" spans="15:23">
      <c r="O7678" t="s">
        <v>118</v>
      </c>
      <c r="P7678" s="13">
        <v>44322</v>
      </c>
      <c r="Q7678">
        <v>87.709998999999996</v>
      </c>
      <c r="R7678">
        <v>88.440002000000007</v>
      </c>
      <c r="S7678">
        <v>87.150002000000001</v>
      </c>
      <c r="T7678">
        <v>88.120002999999997</v>
      </c>
      <c r="U7678">
        <v>84.442047000000002</v>
      </c>
      <c r="V7678">
        <v>1644200</v>
      </c>
      <c r="W7678" s="9" t="str">
        <f t="shared" si="123"/>
        <v>AEP</v>
      </c>
    </row>
    <row r="7679" spans="15:23">
      <c r="O7679" t="s">
        <v>118</v>
      </c>
      <c r="P7679" s="13">
        <v>44323</v>
      </c>
      <c r="Q7679">
        <v>87.07</v>
      </c>
      <c r="R7679">
        <v>88.050003000000004</v>
      </c>
      <c r="S7679">
        <v>86.889999000000003</v>
      </c>
      <c r="T7679">
        <v>87.190002000000007</v>
      </c>
      <c r="U7679">
        <v>84.258437999999998</v>
      </c>
      <c r="V7679">
        <v>2617000</v>
      </c>
      <c r="W7679" s="9" t="str">
        <f t="shared" si="123"/>
        <v>AEP</v>
      </c>
    </row>
    <row r="7680" spans="15:23">
      <c r="O7680" t="s">
        <v>118</v>
      </c>
      <c r="P7680" s="13">
        <v>44326</v>
      </c>
      <c r="Q7680">
        <v>87.550003000000004</v>
      </c>
      <c r="R7680">
        <v>88.309997999999993</v>
      </c>
      <c r="S7680">
        <v>87.309997999999993</v>
      </c>
      <c r="T7680">
        <v>87.559997999999993</v>
      </c>
      <c r="U7680">
        <v>84.615989999999996</v>
      </c>
      <c r="V7680">
        <v>4291800</v>
      </c>
      <c r="W7680" s="9" t="str">
        <f t="shared" si="123"/>
        <v>AEP</v>
      </c>
    </row>
    <row r="7681" spans="15:23">
      <c r="O7681" t="s">
        <v>118</v>
      </c>
      <c r="P7681" s="13">
        <v>44327</v>
      </c>
      <c r="Q7681">
        <v>87.580001999999993</v>
      </c>
      <c r="R7681">
        <v>88.099997999999999</v>
      </c>
      <c r="S7681">
        <v>85.830001999999993</v>
      </c>
      <c r="T7681">
        <v>86.410004000000001</v>
      </c>
      <c r="U7681">
        <v>83.504661999999996</v>
      </c>
      <c r="V7681">
        <v>6084100</v>
      </c>
      <c r="W7681" s="9" t="str">
        <f t="shared" si="123"/>
        <v>AEP</v>
      </c>
    </row>
    <row r="7682" spans="15:23">
      <c r="O7682" t="s">
        <v>118</v>
      </c>
      <c r="P7682" s="13">
        <v>44328</v>
      </c>
      <c r="Q7682">
        <v>86.290001000000004</v>
      </c>
      <c r="R7682">
        <v>86.629997000000003</v>
      </c>
      <c r="S7682">
        <v>84.849997999999999</v>
      </c>
      <c r="T7682">
        <v>84.980002999999996</v>
      </c>
      <c r="U7682">
        <v>82.122742000000002</v>
      </c>
      <c r="V7682">
        <v>3702200</v>
      </c>
      <c r="W7682" s="9" t="str">
        <f t="shared" si="123"/>
        <v>AEP</v>
      </c>
    </row>
    <row r="7683" spans="15:23">
      <c r="O7683" t="s">
        <v>118</v>
      </c>
      <c r="P7683" s="13">
        <v>44329</v>
      </c>
      <c r="Q7683">
        <v>85</v>
      </c>
      <c r="R7683">
        <v>87.110000999999997</v>
      </c>
      <c r="S7683">
        <v>84.699996999999996</v>
      </c>
      <c r="T7683">
        <v>86.519997000000004</v>
      </c>
      <c r="U7683">
        <v>83.610962000000001</v>
      </c>
      <c r="V7683">
        <v>3025800</v>
      </c>
      <c r="W7683" s="9" t="str">
        <f t="shared" si="123"/>
        <v>AEP</v>
      </c>
    </row>
    <row r="7684" spans="15:23">
      <c r="O7684" t="s">
        <v>118</v>
      </c>
      <c r="P7684" s="13">
        <v>44330</v>
      </c>
      <c r="Q7684">
        <v>86.919998000000007</v>
      </c>
      <c r="R7684">
        <v>87.459998999999996</v>
      </c>
      <c r="S7684">
        <v>86.620002999999997</v>
      </c>
      <c r="T7684">
        <v>86.760002</v>
      </c>
      <c r="U7684">
        <v>83.842895999999996</v>
      </c>
      <c r="V7684">
        <v>2193500</v>
      </c>
      <c r="W7684" s="9" t="str">
        <f t="shared" si="123"/>
        <v>AEP</v>
      </c>
    </row>
    <row r="7685" spans="15:23">
      <c r="O7685" t="s">
        <v>118</v>
      </c>
      <c r="P7685" s="13">
        <v>44333</v>
      </c>
      <c r="Q7685">
        <v>86.470000999999996</v>
      </c>
      <c r="R7685">
        <v>86.900002000000001</v>
      </c>
      <c r="S7685">
        <v>85.150002000000001</v>
      </c>
      <c r="T7685">
        <v>85.449996999999996</v>
      </c>
      <c r="U7685">
        <v>82.576935000000006</v>
      </c>
      <c r="V7685">
        <v>4317800</v>
      </c>
      <c r="W7685" s="9" t="str">
        <f t="shared" ref="W7685:W7748" si="124">IFERROR(VLOOKUP(O7685,$B$4:$B$17,1,FALSE),"Delete")</f>
        <v>AEP</v>
      </c>
    </row>
    <row r="7686" spans="15:23">
      <c r="O7686" t="s">
        <v>118</v>
      </c>
      <c r="P7686" s="13">
        <v>44334</v>
      </c>
      <c r="Q7686">
        <v>85.879997000000003</v>
      </c>
      <c r="R7686">
        <v>86.07</v>
      </c>
      <c r="S7686">
        <v>85.150002000000001</v>
      </c>
      <c r="T7686">
        <v>85.75</v>
      </c>
      <c r="U7686">
        <v>82.866851999999994</v>
      </c>
      <c r="V7686">
        <v>3130700</v>
      </c>
      <c r="W7686" s="9" t="str">
        <f t="shared" si="124"/>
        <v>AEP</v>
      </c>
    </row>
    <row r="7687" spans="15:23">
      <c r="O7687" t="s">
        <v>118</v>
      </c>
      <c r="P7687" s="13">
        <v>44335</v>
      </c>
      <c r="Q7687">
        <v>85.589995999999999</v>
      </c>
      <c r="R7687">
        <v>86.080001999999993</v>
      </c>
      <c r="S7687">
        <v>84.779999000000004</v>
      </c>
      <c r="T7687">
        <v>85.919998000000007</v>
      </c>
      <c r="U7687">
        <v>83.031127999999995</v>
      </c>
      <c r="V7687">
        <v>2498900</v>
      </c>
      <c r="W7687" s="9" t="str">
        <f t="shared" si="124"/>
        <v>AEP</v>
      </c>
    </row>
    <row r="7688" spans="15:23">
      <c r="O7688" t="s">
        <v>118</v>
      </c>
      <c r="P7688" s="13">
        <v>44336</v>
      </c>
      <c r="Q7688">
        <v>85.860000999999997</v>
      </c>
      <c r="R7688">
        <v>86.970000999999996</v>
      </c>
      <c r="S7688">
        <v>85.699996999999996</v>
      </c>
      <c r="T7688">
        <v>86.260002</v>
      </c>
      <c r="U7688">
        <v>83.359702999999996</v>
      </c>
      <c r="V7688">
        <v>2196700</v>
      </c>
      <c r="W7688" s="9" t="str">
        <f t="shared" si="124"/>
        <v>AEP</v>
      </c>
    </row>
    <row r="7689" spans="15:23">
      <c r="O7689" t="s">
        <v>118</v>
      </c>
      <c r="P7689" s="13">
        <v>44337</v>
      </c>
      <c r="Q7689">
        <v>86.610000999999997</v>
      </c>
      <c r="R7689">
        <v>86.870002999999997</v>
      </c>
      <c r="S7689">
        <v>86.199996999999996</v>
      </c>
      <c r="T7689">
        <v>86.650002000000001</v>
      </c>
      <c r="U7689">
        <v>83.736594999999994</v>
      </c>
      <c r="V7689">
        <v>2015900</v>
      </c>
      <c r="W7689" s="9" t="str">
        <f t="shared" si="124"/>
        <v>AEP</v>
      </c>
    </row>
    <row r="7690" spans="15:23">
      <c r="O7690" t="s">
        <v>118</v>
      </c>
      <c r="P7690" s="13">
        <v>44340</v>
      </c>
      <c r="Q7690">
        <v>87.059997999999993</v>
      </c>
      <c r="R7690">
        <v>87.120002999999997</v>
      </c>
      <c r="S7690">
        <v>86.440002000000007</v>
      </c>
      <c r="T7690">
        <v>86.57</v>
      </c>
      <c r="U7690">
        <v>83.659278999999998</v>
      </c>
      <c r="V7690">
        <v>1551200</v>
      </c>
      <c r="W7690" s="9" t="str">
        <f t="shared" si="124"/>
        <v>AEP</v>
      </c>
    </row>
    <row r="7691" spans="15:23">
      <c r="O7691" t="s">
        <v>118</v>
      </c>
      <c r="P7691" s="13">
        <v>44341</v>
      </c>
      <c r="Q7691">
        <v>86.650002000000001</v>
      </c>
      <c r="R7691">
        <v>86.769997000000004</v>
      </c>
      <c r="S7691">
        <v>85.599997999999999</v>
      </c>
      <c r="T7691">
        <v>85.93</v>
      </c>
      <c r="U7691">
        <v>83.040794000000005</v>
      </c>
      <c r="V7691">
        <v>1845700</v>
      </c>
      <c r="W7691" s="9" t="str">
        <f t="shared" si="124"/>
        <v>AEP</v>
      </c>
    </row>
    <row r="7692" spans="15:23">
      <c r="O7692" t="s">
        <v>118</v>
      </c>
      <c r="P7692" s="13">
        <v>44342</v>
      </c>
      <c r="Q7692">
        <v>86.099997999999999</v>
      </c>
      <c r="R7692">
        <v>86.199996999999996</v>
      </c>
      <c r="S7692">
        <v>85.57</v>
      </c>
      <c r="T7692">
        <v>85.75</v>
      </c>
      <c r="U7692">
        <v>82.866851999999994</v>
      </c>
      <c r="V7692">
        <v>1985700</v>
      </c>
      <c r="W7692" s="9" t="str">
        <f t="shared" si="124"/>
        <v>AEP</v>
      </c>
    </row>
    <row r="7693" spans="15:23">
      <c r="O7693" t="s">
        <v>118</v>
      </c>
      <c r="P7693" s="13">
        <v>44343</v>
      </c>
      <c r="Q7693">
        <v>85.919998000000007</v>
      </c>
      <c r="R7693">
        <v>85.959998999999996</v>
      </c>
      <c r="S7693">
        <v>85.480002999999996</v>
      </c>
      <c r="T7693">
        <v>85.550003000000004</v>
      </c>
      <c r="U7693">
        <v>82.673575999999997</v>
      </c>
      <c r="V7693">
        <v>2452700</v>
      </c>
      <c r="W7693" s="9" t="str">
        <f t="shared" si="124"/>
        <v>AEP</v>
      </c>
    </row>
    <row r="7694" spans="15:23">
      <c r="O7694" t="s">
        <v>118</v>
      </c>
      <c r="P7694" s="13">
        <v>44344</v>
      </c>
      <c r="Q7694">
        <v>86</v>
      </c>
      <c r="R7694">
        <v>86.419998000000007</v>
      </c>
      <c r="S7694">
        <v>85.809997999999993</v>
      </c>
      <c r="T7694">
        <v>86</v>
      </c>
      <c r="U7694">
        <v>83.108444000000006</v>
      </c>
      <c r="V7694">
        <v>2297800</v>
      </c>
      <c r="W7694" s="9" t="str">
        <f t="shared" si="124"/>
        <v>AEP</v>
      </c>
    </row>
    <row r="7695" spans="15:23">
      <c r="O7695" t="s">
        <v>118</v>
      </c>
      <c r="P7695" s="13">
        <v>44348</v>
      </c>
      <c r="Q7695">
        <v>86.169998000000007</v>
      </c>
      <c r="R7695">
        <v>86.260002</v>
      </c>
      <c r="S7695">
        <v>84.980002999999996</v>
      </c>
      <c r="T7695">
        <v>85.099997999999999</v>
      </c>
      <c r="U7695">
        <v>82.238701000000006</v>
      </c>
      <c r="V7695">
        <v>2137200</v>
      </c>
      <c r="W7695" s="9" t="str">
        <f t="shared" si="124"/>
        <v>AEP</v>
      </c>
    </row>
    <row r="7696" spans="15:23">
      <c r="O7696" t="s">
        <v>118</v>
      </c>
      <c r="P7696" s="13">
        <v>44349</v>
      </c>
      <c r="Q7696">
        <v>85.25</v>
      </c>
      <c r="R7696">
        <v>85.949996999999996</v>
      </c>
      <c r="S7696">
        <v>84.919998000000007</v>
      </c>
      <c r="T7696">
        <v>85.650002000000001</v>
      </c>
      <c r="U7696">
        <v>82.770210000000006</v>
      </c>
      <c r="V7696">
        <v>1817700</v>
      </c>
      <c r="W7696" s="9" t="str">
        <f t="shared" si="124"/>
        <v>AEP</v>
      </c>
    </row>
    <row r="7697" spans="15:23">
      <c r="O7697" t="s">
        <v>118</v>
      </c>
      <c r="P7697" s="13">
        <v>44350</v>
      </c>
      <c r="Q7697">
        <v>85.120002999999997</v>
      </c>
      <c r="R7697">
        <v>86.410004000000001</v>
      </c>
      <c r="S7697">
        <v>84.970000999999996</v>
      </c>
      <c r="T7697">
        <v>85.959998999999996</v>
      </c>
      <c r="U7697">
        <v>83.069794000000002</v>
      </c>
      <c r="V7697">
        <v>5428000</v>
      </c>
      <c r="W7697" s="9" t="str">
        <f t="shared" si="124"/>
        <v>AEP</v>
      </c>
    </row>
    <row r="7698" spans="15:23">
      <c r="O7698" t="s">
        <v>118</v>
      </c>
      <c r="P7698" s="13">
        <v>44351</v>
      </c>
      <c r="Q7698">
        <v>85.970000999999996</v>
      </c>
      <c r="R7698">
        <v>86.290001000000004</v>
      </c>
      <c r="S7698">
        <v>85.620002999999997</v>
      </c>
      <c r="T7698">
        <v>86.029999000000004</v>
      </c>
      <c r="U7698">
        <v>83.137435999999994</v>
      </c>
      <c r="V7698">
        <v>1984800</v>
      </c>
      <c r="W7698" s="9" t="str">
        <f t="shared" si="124"/>
        <v>AEP</v>
      </c>
    </row>
    <row r="7699" spans="15:23">
      <c r="O7699" t="s">
        <v>118</v>
      </c>
      <c r="P7699" s="13">
        <v>44354</v>
      </c>
      <c r="Q7699">
        <v>86.300003000000004</v>
      </c>
      <c r="R7699">
        <v>86.300003000000004</v>
      </c>
      <c r="S7699">
        <v>85.5</v>
      </c>
      <c r="T7699">
        <v>85.669998000000007</v>
      </c>
      <c r="U7699">
        <v>82.789542999999995</v>
      </c>
      <c r="V7699">
        <v>2206300</v>
      </c>
      <c r="W7699" s="9" t="str">
        <f t="shared" si="124"/>
        <v>AEP</v>
      </c>
    </row>
    <row r="7700" spans="15:23">
      <c r="O7700" t="s">
        <v>118</v>
      </c>
      <c r="P7700" s="13">
        <v>44355</v>
      </c>
      <c r="Q7700">
        <v>85.809997999999993</v>
      </c>
      <c r="R7700">
        <v>85.809997999999993</v>
      </c>
      <c r="S7700">
        <v>81.940002000000007</v>
      </c>
      <c r="T7700">
        <v>82.970000999999996</v>
      </c>
      <c r="U7700">
        <v>80.180321000000006</v>
      </c>
      <c r="V7700">
        <v>6890000</v>
      </c>
      <c r="W7700" s="9" t="str">
        <f t="shared" si="124"/>
        <v>AEP</v>
      </c>
    </row>
    <row r="7701" spans="15:23">
      <c r="O7701" t="s">
        <v>118</v>
      </c>
      <c r="P7701" s="13">
        <v>44356</v>
      </c>
      <c r="Q7701">
        <v>83.400002000000001</v>
      </c>
      <c r="R7701">
        <v>84.739998</v>
      </c>
      <c r="S7701">
        <v>83.080001999999993</v>
      </c>
      <c r="T7701">
        <v>84.449996999999996</v>
      </c>
      <c r="U7701">
        <v>81.610564999999994</v>
      </c>
      <c r="V7701">
        <v>3277100</v>
      </c>
      <c r="W7701" s="9" t="str">
        <f t="shared" si="124"/>
        <v>AEP</v>
      </c>
    </row>
    <row r="7702" spans="15:23">
      <c r="O7702" t="s">
        <v>118</v>
      </c>
      <c r="P7702" s="13">
        <v>44357</v>
      </c>
      <c r="Q7702">
        <v>84.839995999999999</v>
      </c>
      <c r="R7702">
        <v>85.050003000000004</v>
      </c>
      <c r="S7702">
        <v>84.239998</v>
      </c>
      <c r="T7702">
        <v>84.730002999999996</v>
      </c>
      <c r="U7702">
        <v>81.881148999999994</v>
      </c>
      <c r="V7702">
        <v>2386600</v>
      </c>
      <c r="W7702" s="9" t="str">
        <f t="shared" si="124"/>
        <v>AEP</v>
      </c>
    </row>
    <row r="7703" spans="15:23">
      <c r="O7703" t="s">
        <v>118</v>
      </c>
      <c r="P7703" s="13">
        <v>44358</v>
      </c>
      <c r="Q7703">
        <v>84.639999000000003</v>
      </c>
      <c r="R7703">
        <v>85.129997000000003</v>
      </c>
      <c r="S7703">
        <v>84.400002000000001</v>
      </c>
      <c r="T7703">
        <v>84.760002</v>
      </c>
      <c r="U7703">
        <v>81.910140999999996</v>
      </c>
      <c r="V7703">
        <v>3335100</v>
      </c>
      <c r="W7703" s="9" t="str">
        <f t="shared" si="124"/>
        <v>AEP</v>
      </c>
    </row>
    <row r="7704" spans="15:23">
      <c r="O7704" t="s">
        <v>118</v>
      </c>
      <c r="P7704" s="13">
        <v>44361</v>
      </c>
      <c r="Q7704">
        <v>84.730002999999996</v>
      </c>
      <c r="R7704">
        <v>85.190002000000007</v>
      </c>
      <c r="S7704">
        <v>84.660004000000001</v>
      </c>
      <c r="T7704">
        <v>85.129997000000003</v>
      </c>
      <c r="U7704">
        <v>82.267692999999994</v>
      </c>
      <c r="V7704">
        <v>1933700</v>
      </c>
      <c r="W7704" s="9" t="str">
        <f t="shared" si="124"/>
        <v>AEP</v>
      </c>
    </row>
    <row r="7705" spans="15:23">
      <c r="O7705" t="s">
        <v>118</v>
      </c>
      <c r="P7705" s="13">
        <v>44362</v>
      </c>
      <c r="Q7705">
        <v>85.400002000000001</v>
      </c>
      <c r="R7705">
        <v>85.57</v>
      </c>
      <c r="S7705">
        <v>84.879997000000003</v>
      </c>
      <c r="T7705">
        <v>85.239998</v>
      </c>
      <c r="U7705">
        <v>82.374001000000007</v>
      </c>
      <c r="V7705">
        <v>2239200</v>
      </c>
      <c r="W7705" s="9" t="str">
        <f t="shared" si="124"/>
        <v>AEP</v>
      </c>
    </row>
    <row r="7706" spans="15:23">
      <c r="O7706" t="s">
        <v>118</v>
      </c>
      <c r="P7706" s="13">
        <v>44363</v>
      </c>
      <c r="Q7706">
        <v>85.669998000000007</v>
      </c>
      <c r="R7706">
        <v>85.970000999999996</v>
      </c>
      <c r="S7706">
        <v>84.25</v>
      </c>
      <c r="T7706">
        <v>84.400002000000001</v>
      </c>
      <c r="U7706">
        <v>81.562247999999997</v>
      </c>
      <c r="V7706">
        <v>2668100</v>
      </c>
      <c r="W7706" s="9" t="str">
        <f t="shared" si="124"/>
        <v>AEP</v>
      </c>
    </row>
    <row r="7707" spans="15:23">
      <c r="O7707" t="s">
        <v>118</v>
      </c>
      <c r="P7707" s="13">
        <v>44364</v>
      </c>
      <c r="Q7707">
        <v>84.330001999999993</v>
      </c>
      <c r="R7707">
        <v>85.190002000000007</v>
      </c>
      <c r="S7707">
        <v>83.980002999999996</v>
      </c>
      <c r="T7707">
        <v>84.389999000000003</v>
      </c>
      <c r="U7707">
        <v>81.552582000000001</v>
      </c>
      <c r="V7707">
        <v>2559900</v>
      </c>
      <c r="W7707" s="9" t="str">
        <f t="shared" si="124"/>
        <v>AEP</v>
      </c>
    </row>
    <row r="7708" spans="15:23">
      <c r="O7708" t="s">
        <v>118</v>
      </c>
      <c r="P7708" s="13">
        <v>44365</v>
      </c>
      <c r="Q7708">
        <v>84.18</v>
      </c>
      <c r="R7708">
        <v>84.279999000000004</v>
      </c>
      <c r="S7708">
        <v>82.18</v>
      </c>
      <c r="T7708">
        <v>82.349997999999999</v>
      </c>
      <c r="U7708">
        <v>79.581169000000003</v>
      </c>
      <c r="V7708">
        <v>4480800</v>
      </c>
      <c r="W7708" s="9" t="str">
        <f t="shared" si="124"/>
        <v>AEP</v>
      </c>
    </row>
    <row r="7709" spans="15:23">
      <c r="O7709" t="s">
        <v>118</v>
      </c>
      <c r="P7709" s="13">
        <v>44368</v>
      </c>
      <c r="Q7709">
        <v>82.529999000000004</v>
      </c>
      <c r="R7709">
        <v>83.459998999999996</v>
      </c>
      <c r="S7709">
        <v>82.120002999999997</v>
      </c>
      <c r="T7709">
        <v>83.190002000000007</v>
      </c>
      <c r="U7709">
        <v>80.392928999999995</v>
      </c>
      <c r="V7709">
        <v>2431400</v>
      </c>
      <c r="W7709" s="9" t="str">
        <f t="shared" si="124"/>
        <v>AEP</v>
      </c>
    </row>
    <row r="7710" spans="15:23">
      <c r="O7710" t="s">
        <v>118</v>
      </c>
      <c r="P7710" s="13">
        <v>44369</v>
      </c>
      <c r="Q7710">
        <v>83.510002</v>
      </c>
      <c r="R7710">
        <v>83.910004000000001</v>
      </c>
      <c r="S7710">
        <v>83.18</v>
      </c>
      <c r="T7710">
        <v>83.260002</v>
      </c>
      <c r="U7710">
        <v>80.460571000000002</v>
      </c>
      <c r="V7710">
        <v>2659400</v>
      </c>
      <c r="W7710" s="9" t="str">
        <f t="shared" si="124"/>
        <v>AEP</v>
      </c>
    </row>
    <row r="7711" spans="15:23">
      <c r="O7711" t="s">
        <v>118</v>
      </c>
      <c r="P7711" s="13">
        <v>44370</v>
      </c>
      <c r="Q7711">
        <v>83.129997000000003</v>
      </c>
      <c r="R7711">
        <v>83.480002999999996</v>
      </c>
      <c r="S7711">
        <v>82.370002999999997</v>
      </c>
      <c r="T7711">
        <v>82.650002000000001</v>
      </c>
      <c r="U7711">
        <v>79.871077999999997</v>
      </c>
      <c r="V7711">
        <v>2674000</v>
      </c>
      <c r="W7711" s="9" t="str">
        <f t="shared" si="124"/>
        <v>AEP</v>
      </c>
    </row>
    <row r="7712" spans="15:23">
      <c r="O7712" t="s">
        <v>118</v>
      </c>
      <c r="P7712" s="13">
        <v>44371</v>
      </c>
      <c r="Q7712">
        <v>82.5</v>
      </c>
      <c r="R7712">
        <v>83.199996999999996</v>
      </c>
      <c r="S7712">
        <v>82.139999000000003</v>
      </c>
      <c r="T7712">
        <v>82.849997999999999</v>
      </c>
      <c r="U7712">
        <v>80.064346</v>
      </c>
      <c r="V7712">
        <v>2694400</v>
      </c>
      <c r="W7712" s="9" t="str">
        <f t="shared" si="124"/>
        <v>AEP</v>
      </c>
    </row>
    <row r="7713" spans="15:23">
      <c r="O7713" t="s">
        <v>118</v>
      </c>
      <c r="P7713" s="13">
        <v>44372</v>
      </c>
      <c r="Q7713">
        <v>82.849997999999999</v>
      </c>
      <c r="R7713">
        <v>84.959998999999996</v>
      </c>
      <c r="S7713">
        <v>82.599997999999999</v>
      </c>
      <c r="T7713">
        <v>84.769997000000004</v>
      </c>
      <c r="U7713">
        <v>81.919799999999995</v>
      </c>
      <c r="V7713">
        <v>3458600</v>
      </c>
      <c r="W7713" s="9" t="str">
        <f t="shared" si="124"/>
        <v>AEP</v>
      </c>
    </row>
    <row r="7714" spans="15:23">
      <c r="O7714" t="s">
        <v>118</v>
      </c>
      <c r="P7714" s="13">
        <v>44375</v>
      </c>
      <c r="Q7714">
        <v>84.839995999999999</v>
      </c>
      <c r="R7714">
        <v>85.540001000000004</v>
      </c>
      <c r="S7714">
        <v>84.589995999999999</v>
      </c>
      <c r="T7714">
        <v>84.900002000000001</v>
      </c>
      <c r="U7714">
        <v>82.045424999999994</v>
      </c>
      <c r="V7714">
        <v>2674100</v>
      </c>
      <c r="W7714" s="9" t="str">
        <f t="shared" si="124"/>
        <v>AEP</v>
      </c>
    </row>
    <row r="7715" spans="15:23">
      <c r="O7715" t="s">
        <v>118</v>
      </c>
      <c r="P7715" s="13">
        <v>44376</v>
      </c>
      <c r="Q7715">
        <v>84.790001000000004</v>
      </c>
      <c r="R7715">
        <v>85.459998999999996</v>
      </c>
      <c r="S7715">
        <v>83.650002000000001</v>
      </c>
      <c r="T7715">
        <v>83.93</v>
      </c>
      <c r="U7715">
        <v>81.108040000000003</v>
      </c>
      <c r="V7715">
        <v>2753700</v>
      </c>
      <c r="W7715" s="9" t="str">
        <f t="shared" si="124"/>
        <v>AEP</v>
      </c>
    </row>
    <row r="7716" spans="15:23">
      <c r="O7716" t="s">
        <v>118</v>
      </c>
      <c r="P7716" s="13">
        <v>44377</v>
      </c>
      <c r="Q7716">
        <v>84.010002</v>
      </c>
      <c r="R7716">
        <v>84.730002999999996</v>
      </c>
      <c r="S7716">
        <v>83.82</v>
      </c>
      <c r="T7716">
        <v>84.589995999999999</v>
      </c>
      <c r="U7716">
        <v>81.745850000000004</v>
      </c>
      <c r="V7716">
        <v>2687500</v>
      </c>
      <c r="W7716" s="9" t="str">
        <f t="shared" si="124"/>
        <v>AEP</v>
      </c>
    </row>
    <row r="7717" spans="15:23">
      <c r="O7717" t="s">
        <v>118</v>
      </c>
      <c r="P7717" s="13">
        <v>44378</v>
      </c>
      <c r="Q7717">
        <v>84.730002999999996</v>
      </c>
      <c r="R7717">
        <v>85.620002999999997</v>
      </c>
      <c r="S7717">
        <v>84.459998999999996</v>
      </c>
      <c r="T7717">
        <v>85.260002</v>
      </c>
      <c r="U7717">
        <v>82.393332999999998</v>
      </c>
      <c r="V7717">
        <v>2217300</v>
      </c>
      <c r="W7717" s="9" t="str">
        <f t="shared" si="124"/>
        <v>AEP</v>
      </c>
    </row>
    <row r="7718" spans="15:23">
      <c r="O7718" t="s">
        <v>118</v>
      </c>
      <c r="P7718" s="13">
        <v>44379</v>
      </c>
      <c r="Q7718">
        <v>85.580001999999993</v>
      </c>
      <c r="R7718">
        <v>85.580001999999993</v>
      </c>
      <c r="S7718">
        <v>84.839995999999999</v>
      </c>
      <c r="T7718">
        <v>85.199996999999996</v>
      </c>
      <c r="U7718">
        <v>82.335341999999997</v>
      </c>
      <c r="V7718">
        <v>2487100</v>
      </c>
      <c r="W7718" s="9" t="str">
        <f t="shared" si="124"/>
        <v>AEP</v>
      </c>
    </row>
    <row r="7719" spans="15:23">
      <c r="O7719" t="s">
        <v>118</v>
      </c>
      <c r="P7719" s="13">
        <v>44383</v>
      </c>
      <c r="Q7719">
        <v>85.169998000000007</v>
      </c>
      <c r="R7719">
        <v>85.379997000000003</v>
      </c>
      <c r="S7719">
        <v>84.019997000000004</v>
      </c>
      <c r="T7719">
        <v>85.239998</v>
      </c>
      <c r="U7719">
        <v>82.374001000000007</v>
      </c>
      <c r="V7719">
        <v>1863400</v>
      </c>
      <c r="W7719" s="9" t="str">
        <f t="shared" si="124"/>
        <v>AEP</v>
      </c>
    </row>
    <row r="7720" spans="15:23">
      <c r="O7720" t="s">
        <v>118</v>
      </c>
      <c r="P7720" s="13">
        <v>44384</v>
      </c>
      <c r="Q7720">
        <v>85.349997999999999</v>
      </c>
      <c r="R7720">
        <v>85.68</v>
      </c>
      <c r="S7720">
        <v>84.839995999999999</v>
      </c>
      <c r="T7720">
        <v>85.620002999999997</v>
      </c>
      <c r="U7720">
        <v>82.741225999999997</v>
      </c>
      <c r="V7720">
        <v>2147100</v>
      </c>
      <c r="W7720" s="9" t="str">
        <f t="shared" si="124"/>
        <v>AEP</v>
      </c>
    </row>
    <row r="7721" spans="15:23">
      <c r="O7721" t="s">
        <v>118</v>
      </c>
      <c r="P7721" s="13">
        <v>44385</v>
      </c>
      <c r="Q7721">
        <v>85.709998999999996</v>
      </c>
      <c r="R7721">
        <v>86.110000999999997</v>
      </c>
      <c r="S7721">
        <v>85.099997999999999</v>
      </c>
      <c r="T7721">
        <v>85.309997999999993</v>
      </c>
      <c r="U7721">
        <v>82.441642999999999</v>
      </c>
      <c r="V7721">
        <v>2495300</v>
      </c>
      <c r="W7721" s="9" t="str">
        <f t="shared" si="124"/>
        <v>AEP</v>
      </c>
    </row>
    <row r="7722" spans="15:23">
      <c r="O7722" t="s">
        <v>118</v>
      </c>
      <c r="P7722" s="13">
        <v>44386</v>
      </c>
      <c r="Q7722">
        <v>85.089995999999999</v>
      </c>
      <c r="R7722">
        <v>85.510002</v>
      </c>
      <c r="S7722">
        <v>84.449996999999996</v>
      </c>
      <c r="T7722">
        <v>85.389999000000003</v>
      </c>
      <c r="U7722">
        <v>82.518951000000001</v>
      </c>
      <c r="V7722">
        <v>2122900</v>
      </c>
      <c r="W7722" s="9" t="str">
        <f t="shared" si="124"/>
        <v>AEP</v>
      </c>
    </row>
    <row r="7723" spans="15:23">
      <c r="O7723" t="s">
        <v>118</v>
      </c>
      <c r="P7723" s="13">
        <v>44389</v>
      </c>
      <c r="Q7723">
        <v>85.339995999999999</v>
      </c>
      <c r="R7723">
        <v>85.470000999999996</v>
      </c>
      <c r="S7723">
        <v>84.779999000000004</v>
      </c>
      <c r="T7723">
        <v>85.410004000000001</v>
      </c>
      <c r="U7723">
        <v>82.538291999999998</v>
      </c>
      <c r="V7723">
        <v>1651700</v>
      </c>
      <c r="W7723" s="9" t="str">
        <f t="shared" si="124"/>
        <v>AEP</v>
      </c>
    </row>
    <row r="7724" spans="15:23">
      <c r="O7724" t="s">
        <v>118</v>
      </c>
      <c r="P7724" s="13">
        <v>44390</v>
      </c>
      <c r="Q7724">
        <v>85.309997999999993</v>
      </c>
      <c r="R7724">
        <v>85.720000999999996</v>
      </c>
      <c r="S7724">
        <v>84.809997999999993</v>
      </c>
      <c r="T7724">
        <v>85.239998</v>
      </c>
      <c r="U7724">
        <v>82.374001000000007</v>
      </c>
      <c r="V7724">
        <v>2067000</v>
      </c>
      <c r="W7724" s="9" t="str">
        <f t="shared" si="124"/>
        <v>AEP</v>
      </c>
    </row>
    <row r="7725" spans="15:23">
      <c r="O7725" t="s">
        <v>118</v>
      </c>
      <c r="P7725" s="13">
        <v>44391</v>
      </c>
      <c r="Q7725">
        <v>85.599997999999999</v>
      </c>
      <c r="R7725">
        <v>86.550003000000004</v>
      </c>
      <c r="S7725">
        <v>84.82</v>
      </c>
      <c r="T7725">
        <v>86.18</v>
      </c>
      <c r="U7725">
        <v>83.282393999999996</v>
      </c>
      <c r="V7725">
        <v>2156800</v>
      </c>
      <c r="W7725" s="9" t="str">
        <f t="shared" si="124"/>
        <v>AEP</v>
      </c>
    </row>
    <row r="7726" spans="15:23">
      <c r="O7726" t="s">
        <v>118</v>
      </c>
      <c r="P7726" s="13">
        <v>44392</v>
      </c>
      <c r="Q7726">
        <v>85.940002000000007</v>
      </c>
      <c r="R7726">
        <v>87.260002</v>
      </c>
      <c r="S7726">
        <v>85.519997000000004</v>
      </c>
      <c r="T7726">
        <v>87.18</v>
      </c>
      <c r="U7726">
        <v>84.248772000000002</v>
      </c>
      <c r="V7726">
        <v>2662400</v>
      </c>
      <c r="W7726" s="9" t="str">
        <f t="shared" si="124"/>
        <v>AEP</v>
      </c>
    </row>
    <row r="7727" spans="15:23">
      <c r="O7727" t="s">
        <v>118</v>
      </c>
      <c r="P7727" s="13">
        <v>44393</v>
      </c>
      <c r="Q7727">
        <v>87.010002</v>
      </c>
      <c r="R7727">
        <v>88.129997000000003</v>
      </c>
      <c r="S7727">
        <v>86.849997999999999</v>
      </c>
      <c r="T7727">
        <v>87.489998</v>
      </c>
      <c r="U7727">
        <v>84.548347000000007</v>
      </c>
      <c r="V7727">
        <v>2199200</v>
      </c>
      <c r="W7727" s="9" t="str">
        <f t="shared" si="124"/>
        <v>AEP</v>
      </c>
    </row>
    <row r="7728" spans="15:23">
      <c r="O7728" t="s">
        <v>118</v>
      </c>
      <c r="P7728" s="13">
        <v>44396</v>
      </c>
      <c r="Q7728">
        <v>87.589995999999999</v>
      </c>
      <c r="R7728">
        <v>88.059997999999993</v>
      </c>
      <c r="S7728">
        <v>85</v>
      </c>
      <c r="T7728">
        <v>85.769997000000004</v>
      </c>
      <c r="U7728">
        <v>82.886168999999995</v>
      </c>
      <c r="V7728">
        <v>3906300</v>
      </c>
      <c r="W7728" s="9" t="str">
        <f t="shared" si="124"/>
        <v>AEP</v>
      </c>
    </row>
    <row r="7729" spans="15:23">
      <c r="O7729" t="s">
        <v>118</v>
      </c>
      <c r="P7729" s="13">
        <v>44397</v>
      </c>
      <c r="Q7729">
        <v>86.279999000000004</v>
      </c>
      <c r="R7729">
        <v>86.82</v>
      </c>
      <c r="S7729">
        <v>85.660004000000001</v>
      </c>
      <c r="T7729">
        <v>85.739998</v>
      </c>
      <c r="U7729">
        <v>82.857185000000001</v>
      </c>
      <c r="V7729">
        <v>3070100</v>
      </c>
      <c r="W7729" s="9" t="str">
        <f t="shared" si="124"/>
        <v>AEP</v>
      </c>
    </row>
    <row r="7730" spans="15:23">
      <c r="O7730" t="s">
        <v>118</v>
      </c>
      <c r="P7730" s="13">
        <v>44398</v>
      </c>
      <c r="Q7730">
        <v>85.610000999999997</v>
      </c>
      <c r="R7730">
        <v>86.050003000000004</v>
      </c>
      <c r="S7730">
        <v>84.610000999999997</v>
      </c>
      <c r="T7730">
        <v>84.720000999999996</v>
      </c>
      <c r="U7730">
        <v>81.871482999999998</v>
      </c>
      <c r="V7730">
        <v>2973500</v>
      </c>
      <c r="W7730" s="9" t="str">
        <f t="shared" si="124"/>
        <v>AEP</v>
      </c>
    </row>
    <row r="7731" spans="15:23">
      <c r="O7731" t="s">
        <v>118</v>
      </c>
      <c r="P7731" s="13">
        <v>44399</v>
      </c>
      <c r="Q7731">
        <v>84.610000999999997</v>
      </c>
      <c r="R7731">
        <v>87.169998000000007</v>
      </c>
      <c r="S7731">
        <v>84.610000999999997</v>
      </c>
      <c r="T7731">
        <v>84.879997000000003</v>
      </c>
      <c r="U7731">
        <v>82.026107999999994</v>
      </c>
      <c r="V7731">
        <v>2972400</v>
      </c>
      <c r="W7731" s="9" t="str">
        <f t="shared" si="124"/>
        <v>AEP</v>
      </c>
    </row>
    <row r="7732" spans="15:23">
      <c r="O7732" t="s">
        <v>118</v>
      </c>
      <c r="P7732" s="13">
        <v>44400</v>
      </c>
      <c r="Q7732">
        <v>84.769997000000004</v>
      </c>
      <c r="R7732">
        <v>86.099997999999999</v>
      </c>
      <c r="S7732">
        <v>84.68</v>
      </c>
      <c r="T7732">
        <v>85.980002999999996</v>
      </c>
      <c r="U7732">
        <v>83.089118999999997</v>
      </c>
      <c r="V7732">
        <v>3368500</v>
      </c>
      <c r="W7732" s="9" t="str">
        <f t="shared" si="124"/>
        <v>AEP</v>
      </c>
    </row>
    <row r="7733" spans="15:23">
      <c r="O7733" t="s">
        <v>118</v>
      </c>
      <c r="P7733" s="13">
        <v>44403</v>
      </c>
      <c r="Q7733">
        <v>85.709998999999996</v>
      </c>
      <c r="R7733">
        <v>87.82</v>
      </c>
      <c r="S7733">
        <v>85.400002000000001</v>
      </c>
      <c r="T7733">
        <v>87.68</v>
      </c>
      <c r="U7733">
        <v>84.731964000000005</v>
      </c>
      <c r="V7733">
        <v>4389600</v>
      </c>
      <c r="W7733" s="9" t="str">
        <f t="shared" si="124"/>
        <v>AEP</v>
      </c>
    </row>
    <row r="7734" spans="15:23">
      <c r="O7734" t="s">
        <v>118</v>
      </c>
      <c r="P7734" s="13">
        <v>44404</v>
      </c>
      <c r="Q7734">
        <v>87.540001000000004</v>
      </c>
      <c r="R7734">
        <v>89.769997000000004</v>
      </c>
      <c r="S7734">
        <v>87.32</v>
      </c>
      <c r="T7734">
        <v>89.389999000000003</v>
      </c>
      <c r="U7734">
        <v>86.384467999999998</v>
      </c>
      <c r="V7734">
        <v>3547100</v>
      </c>
      <c r="W7734" s="9" t="str">
        <f t="shared" si="124"/>
        <v>AEP</v>
      </c>
    </row>
    <row r="7735" spans="15:23">
      <c r="O7735" t="s">
        <v>118</v>
      </c>
      <c r="P7735" s="13">
        <v>44405</v>
      </c>
      <c r="Q7735">
        <v>89.559997999999993</v>
      </c>
      <c r="R7735">
        <v>89.809997999999993</v>
      </c>
      <c r="S7735">
        <v>88.260002</v>
      </c>
      <c r="T7735">
        <v>88.989998</v>
      </c>
      <c r="U7735">
        <v>85.997910000000005</v>
      </c>
      <c r="V7735">
        <v>2936800</v>
      </c>
      <c r="W7735" s="9" t="str">
        <f t="shared" si="124"/>
        <v>AEP</v>
      </c>
    </row>
    <row r="7736" spans="15:23">
      <c r="O7736" t="s">
        <v>118</v>
      </c>
      <c r="P7736" s="13">
        <v>44406</v>
      </c>
      <c r="Q7736">
        <v>88.940002000000007</v>
      </c>
      <c r="R7736">
        <v>89.510002</v>
      </c>
      <c r="S7736">
        <v>88.830001999999993</v>
      </c>
      <c r="T7736">
        <v>89.139999000000003</v>
      </c>
      <c r="U7736">
        <v>86.142876000000001</v>
      </c>
      <c r="V7736">
        <v>1950400</v>
      </c>
      <c r="W7736" s="9" t="str">
        <f t="shared" si="124"/>
        <v>AEP</v>
      </c>
    </row>
    <row r="7737" spans="15:23">
      <c r="O7737" t="s">
        <v>118</v>
      </c>
      <c r="P7737" s="13">
        <v>44407</v>
      </c>
      <c r="Q7737">
        <v>89.169998000000007</v>
      </c>
      <c r="R7737">
        <v>89.93</v>
      </c>
      <c r="S7737">
        <v>87.889999000000003</v>
      </c>
      <c r="T7737">
        <v>88.120002999999997</v>
      </c>
      <c r="U7737">
        <v>85.157173</v>
      </c>
      <c r="V7737">
        <v>3601700</v>
      </c>
      <c r="W7737" s="9" t="str">
        <f t="shared" si="124"/>
        <v>AEP</v>
      </c>
    </row>
    <row r="7738" spans="15:23">
      <c r="O7738" t="s">
        <v>118</v>
      </c>
      <c r="P7738" s="13">
        <v>44410</v>
      </c>
      <c r="Q7738">
        <v>88.25</v>
      </c>
      <c r="R7738">
        <v>88.879997000000003</v>
      </c>
      <c r="S7738">
        <v>87.660004000000001</v>
      </c>
      <c r="T7738">
        <v>88.339995999999999</v>
      </c>
      <c r="U7738">
        <v>85.369774000000007</v>
      </c>
      <c r="V7738">
        <v>2309300</v>
      </c>
      <c r="W7738" s="9" t="str">
        <f t="shared" si="124"/>
        <v>AEP</v>
      </c>
    </row>
    <row r="7739" spans="15:23">
      <c r="O7739" t="s">
        <v>118</v>
      </c>
      <c r="P7739" s="13">
        <v>44411</v>
      </c>
      <c r="Q7739">
        <v>88.720000999999996</v>
      </c>
      <c r="R7739">
        <v>89.629997000000003</v>
      </c>
      <c r="S7739">
        <v>88.230002999999996</v>
      </c>
      <c r="T7739">
        <v>89.089995999999999</v>
      </c>
      <c r="U7739">
        <v>86.094550999999996</v>
      </c>
      <c r="V7739">
        <v>2143500</v>
      </c>
      <c r="W7739" s="9" t="str">
        <f t="shared" si="124"/>
        <v>AEP</v>
      </c>
    </row>
    <row r="7740" spans="15:23">
      <c r="O7740" t="s">
        <v>118</v>
      </c>
      <c r="P7740" s="13">
        <v>44412</v>
      </c>
      <c r="Q7740">
        <v>89</v>
      </c>
      <c r="R7740">
        <v>89.019997000000004</v>
      </c>
      <c r="S7740">
        <v>87.959998999999996</v>
      </c>
      <c r="T7740">
        <v>88.830001999999993</v>
      </c>
      <c r="U7740">
        <v>85.843292000000005</v>
      </c>
      <c r="V7740">
        <v>3502600</v>
      </c>
      <c r="W7740" s="9" t="str">
        <f t="shared" si="124"/>
        <v>AEP</v>
      </c>
    </row>
    <row r="7741" spans="15:23">
      <c r="O7741" t="s">
        <v>118</v>
      </c>
      <c r="P7741" s="13">
        <v>44413</v>
      </c>
      <c r="Q7741">
        <v>89</v>
      </c>
      <c r="R7741">
        <v>89.779999000000004</v>
      </c>
      <c r="S7741">
        <v>88.389999000000003</v>
      </c>
      <c r="T7741">
        <v>89.660004000000001</v>
      </c>
      <c r="U7741">
        <v>86.645386000000002</v>
      </c>
      <c r="V7741">
        <v>2972700</v>
      </c>
      <c r="W7741" s="9" t="str">
        <f t="shared" si="124"/>
        <v>AEP</v>
      </c>
    </row>
    <row r="7742" spans="15:23">
      <c r="O7742" t="s">
        <v>118</v>
      </c>
      <c r="P7742" s="13">
        <v>44414</v>
      </c>
      <c r="Q7742">
        <v>89.43</v>
      </c>
      <c r="R7742">
        <v>89.989998</v>
      </c>
      <c r="S7742">
        <v>89.089995999999999</v>
      </c>
      <c r="T7742">
        <v>89.339995999999999</v>
      </c>
      <c r="U7742">
        <v>86.336143000000007</v>
      </c>
      <c r="V7742">
        <v>2106900</v>
      </c>
      <c r="W7742" s="9" t="str">
        <f t="shared" si="124"/>
        <v>AEP</v>
      </c>
    </row>
    <row r="7743" spans="15:23">
      <c r="O7743" t="s">
        <v>118</v>
      </c>
      <c r="P7743" s="13">
        <v>44417</v>
      </c>
      <c r="Q7743">
        <v>88.779999000000004</v>
      </c>
      <c r="R7743">
        <v>88.980002999999996</v>
      </c>
      <c r="S7743">
        <v>88.139999000000003</v>
      </c>
      <c r="T7743">
        <v>88.760002</v>
      </c>
      <c r="U7743">
        <v>86.492064999999997</v>
      </c>
      <c r="V7743">
        <v>1823400</v>
      </c>
      <c r="W7743" s="9" t="str">
        <f t="shared" si="124"/>
        <v>AEP</v>
      </c>
    </row>
    <row r="7744" spans="15:23">
      <c r="O7744" t="s">
        <v>118</v>
      </c>
      <c r="P7744" s="13">
        <v>44418</v>
      </c>
      <c r="Q7744">
        <v>88.68</v>
      </c>
      <c r="R7744">
        <v>89.220000999999996</v>
      </c>
      <c r="S7744">
        <v>88.260002</v>
      </c>
      <c r="T7744">
        <v>88.75</v>
      </c>
      <c r="U7744">
        <v>86.482315</v>
      </c>
      <c r="V7744">
        <v>2468800</v>
      </c>
      <c r="W7744" s="9" t="str">
        <f t="shared" si="124"/>
        <v>AEP</v>
      </c>
    </row>
    <row r="7745" spans="15:23">
      <c r="O7745" t="s">
        <v>118</v>
      </c>
      <c r="P7745" s="13">
        <v>44419</v>
      </c>
      <c r="Q7745">
        <v>89.199996999999996</v>
      </c>
      <c r="R7745">
        <v>89.669998000000007</v>
      </c>
      <c r="S7745">
        <v>88.75</v>
      </c>
      <c r="T7745">
        <v>89.169998000000007</v>
      </c>
      <c r="U7745">
        <v>86.891578999999993</v>
      </c>
      <c r="V7745">
        <v>3565800</v>
      </c>
      <c r="W7745" s="9" t="str">
        <f t="shared" si="124"/>
        <v>AEP</v>
      </c>
    </row>
    <row r="7746" spans="15:23">
      <c r="O7746" t="s">
        <v>118</v>
      </c>
      <c r="P7746" s="13">
        <v>44420</v>
      </c>
      <c r="Q7746">
        <v>89.360000999999997</v>
      </c>
      <c r="R7746">
        <v>89.480002999999996</v>
      </c>
      <c r="S7746">
        <v>88.82</v>
      </c>
      <c r="T7746">
        <v>88.949996999999996</v>
      </c>
      <c r="U7746">
        <v>86.677199999999999</v>
      </c>
      <c r="V7746">
        <v>1789100</v>
      </c>
      <c r="W7746" s="9" t="str">
        <f t="shared" si="124"/>
        <v>AEP</v>
      </c>
    </row>
    <row r="7747" spans="15:23">
      <c r="O7747" t="s">
        <v>118</v>
      </c>
      <c r="P7747" s="13">
        <v>44421</v>
      </c>
      <c r="Q7747">
        <v>89.650002000000001</v>
      </c>
      <c r="R7747">
        <v>89.900002000000001</v>
      </c>
      <c r="S7747">
        <v>89</v>
      </c>
      <c r="T7747">
        <v>89.690002000000007</v>
      </c>
      <c r="U7747">
        <v>87.398300000000006</v>
      </c>
      <c r="V7747">
        <v>4169800</v>
      </c>
      <c r="W7747" s="9" t="str">
        <f t="shared" si="124"/>
        <v>AEP</v>
      </c>
    </row>
    <row r="7748" spans="15:23">
      <c r="O7748" t="s">
        <v>118</v>
      </c>
      <c r="P7748" s="13">
        <v>44424</v>
      </c>
      <c r="Q7748">
        <v>89.860000999999997</v>
      </c>
      <c r="R7748">
        <v>91.260002</v>
      </c>
      <c r="S7748">
        <v>89.68</v>
      </c>
      <c r="T7748">
        <v>90.300003000000004</v>
      </c>
      <c r="U7748">
        <v>87.992714000000007</v>
      </c>
      <c r="V7748">
        <v>1930200</v>
      </c>
      <c r="W7748" s="9" t="str">
        <f t="shared" si="124"/>
        <v>AEP</v>
      </c>
    </row>
    <row r="7749" spans="15:23">
      <c r="O7749" t="s">
        <v>118</v>
      </c>
      <c r="P7749" s="13">
        <v>44425</v>
      </c>
      <c r="Q7749">
        <v>90.029999000000004</v>
      </c>
      <c r="R7749">
        <v>90.599997999999999</v>
      </c>
      <c r="S7749">
        <v>89.900002000000001</v>
      </c>
      <c r="T7749">
        <v>90.540001000000004</v>
      </c>
      <c r="U7749">
        <v>88.226578000000003</v>
      </c>
      <c r="V7749">
        <v>2079600</v>
      </c>
      <c r="W7749" s="9" t="str">
        <f t="shared" ref="W7749:W7812" si="125">IFERROR(VLOOKUP(O7749,$B$4:$B$17,1,FALSE),"Delete")</f>
        <v>AEP</v>
      </c>
    </row>
    <row r="7750" spans="15:23">
      <c r="O7750" t="s">
        <v>118</v>
      </c>
      <c r="P7750" s="13">
        <v>44426</v>
      </c>
      <c r="Q7750">
        <v>90.309997999999993</v>
      </c>
      <c r="R7750">
        <v>90.589995999999999</v>
      </c>
      <c r="S7750">
        <v>89.510002</v>
      </c>
      <c r="T7750">
        <v>89.75</v>
      </c>
      <c r="U7750">
        <v>87.456764000000007</v>
      </c>
      <c r="V7750">
        <v>3398300</v>
      </c>
      <c r="W7750" s="9" t="str">
        <f t="shared" si="125"/>
        <v>AEP</v>
      </c>
    </row>
    <row r="7751" spans="15:23">
      <c r="O7751" t="s">
        <v>118</v>
      </c>
      <c r="P7751" s="13">
        <v>44427</v>
      </c>
      <c r="Q7751">
        <v>90.43</v>
      </c>
      <c r="R7751">
        <v>91.169998000000007</v>
      </c>
      <c r="S7751">
        <v>90.019997000000004</v>
      </c>
      <c r="T7751">
        <v>90.400002000000001</v>
      </c>
      <c r="U7751">
        <v>88.090148999999997</v>
      </c>
      <c r="V7751">
        <v>2702800</v>
      </c>
      <c r="W7751" s="9" t="str">
        <f t="shared" si="125"/>
        <v>AEP</v>
      </c>
    </row>
    <row r="7752" spans="15:23">
      <c r="O7752" t="s">
        <v>118</v>
      </c>
      <c r="P7752" s="13">
        <v>44428</v>
      </c>
      <c r="Q7752">
        <v>89.949996999999996</v>
      </c>
      <c r="R7752">
        <v>91.489998</v>
      </c>
      <c r="S7752">
        <v>89.699996999999996</v>
      </c>
      <c r="T7752">
        <v>91.080001999999993</v>
      </c>
      <c r="U7752">
        <v>88.752785000000003</v>
      </c>
      <c r="V7752">
        <v>2681000</v>
      </c>
      <c r="W7752" s="9" t="str">
        <f t="shared" si="125"/>
        <v>AEP</v>
      </c>
    </row>
    <row r="7753" spans="15:23">
      <c r="O7753" t="s">
        <v>118</v>
      </c>
      <c r="P7753" s="13">
        <v>44431</v>
      </c>
      <c r="Q7753">
        <v>91.330001999999993</v>
      </c>
      <c r="R7753">
        <v>91.360000999999997</v>
      </c>
      <c r="S7753">
        <v>89.809997999999993</v>
      </c>
      <c r="T7753">
        <v>90.120002999999997</v>
      </c>
      <c r="U7753">
        <v>87.817313999999996</v>
      </c>
      <c r="V7753">
        <v>3053700</v>
      </c>
      <c r="W7753" s="9" t="str">
        <f t="shared" si="125"/>
        <v>AEP</v>
      </c>
    </row>
    <row r="7754" spans="15:23">
      <c r="O7754" t="s">
        <v>118</v>
      </c>
      <c r="P7754" s="13">
        <v>44432</v>
      </c>
      <c r="Q7754">
        <v>90.029999000000004</v>
      </c>
      <c r="R7754">
        <v>90.029999000000004</v>
      </c>
      <c r="S7754">
        <v>88.699996999999996</v>
      </c>
      <c r="T7754">
        <v>89.230002999999996</v>
      </c>
      <c r="U7754">
        <v>86.950050000000005</v>
      </c>
      <c r="V7754">
        <v>1690300</v>
      </c>
      <c r="W7754" s="9" t="str">
        <f t="shared" si="125"/>
        <v>AEP</v>
      </c>
    </row>
    <row r="7755" spans="15:23">
      <c r="O7755" t="s">
        <v>118</v>
      </c>
      <c r="P7755" s="13">
        <v>44433</v>
      </c>
      <c r="Q7755">
        <v>89.230002999999996</v>
      </c>
      <c r="R7755">
        <v>89.599997999999999</v>
      </c>
      <c r="S7755">
        <v>88.529999000000004</v>
      </c>
      <c r="T7755">
        <v>89.330001999999993</v>
      </c>
      <c r="U7755">
        <v>87.047493000000003</v>
      </c>
      <c r="V7755">
        <v>2754900</v>
      </c>
      <c r="W7755" s="9" t="str">
        <f t="shared" si="125"/>
        <v>AEP</v>
      </c>
    </row>
    <row r="7756" spans="15:23">
      <c r="O7756" t="s">
        <v>118</v>
      </c>
      <c r="P7756" s="13">
        <v>44434</v>
      </c>
      <c r="Q7756">
        <v>89.279999000000004</v>
      </c>
      <c r="R7756">
        <v>89.410004000000001</v>
      </c>
      <c r="S7756">
        <v>88.720000999999996</v>
      </c>
      <c r="T7756">
        <v>89.25</v>
      </c>
      <c r="U7756">
        <v>86.969543000000002</v>
      </c>
      <c r="V7756">
        <v>1626900</v>
      </c>
      <c r="W7756" s="9" t="str">
        <f t="shared" si="125"/>
        <v>AEP</v>
      </c>
    </row>
    <row r="7757" spans="15:23">
      <c r="O7757" t="s">
        <v>118</v>
      </c>
      <c r="P7757" s="13">
        <v>44435</v>
      </c>
      <c r="Q7757">
        <v>89.32</v>
      </c>
      <c r="R7757">
        <v>89.800003000000004</v>
      </c>
      <c r="S7757">
        <v>89.099997999999999</v>
      </c>
      <c r="T7757">
        <v>89.290001000000004</v>
      </c>
      <c r="U7757">
        <v>87.008514000000005</v>
      </c>
      <c r="V7757">
        <v>1840100</v>
      </c>
      <c r="W7757" s="9" t="str">
        <f t="shared" si="125"/>
        <v>AEP</v>
      </c>
    </row>
    <row r="7758" spans="15:23">
      <c r="O7758" t="s">
        <v>118</v>
      </c>
      <c r="P7758" s="13">
        <v>44438</v>
      </c>
      <c r="Q7758">
        <v>89.209998999999996</v>
      </c>
      <c r="R7758">
        <v>89.959998999999996</v>
      </c>
      <c r="S7758">
        <v>89.010002</v>
      </c>
      <c r="T7758">
        <v>89.620002999999997</v>
      </c>
      <c r="U7758">
        <v>87.330085999999994</v>
      </c>
      <c r="V7758">
        <v>2222000</v>
      </c>
      <c r="W7758" s="9" t="str">
        <f t="shared" si="125"/>
        <v>AEP</v>
      </c>
    </row>
    <row r="7759" spans="15:23">
      <c r="O7759" t="s">
        <v>118</v>
      </c>
      <c r="P7759" s="13">
        <v>44439</v>
      </c>
      <c r="Q7759">
        <v>89.540001000000004</v>
      </c>
      <c r="R7759">
        <v>90.099997999999999</v>
      </c>
      <c r="S7759">
        <v>89.230002999999996</v>
      </c>
      <c r="T7759">
        <v>89.57</v>
      </c>
      <c r="U7759">
        <v>87.281363999999996</v>
      </c>
      <c r="V7759">
        <v>1933400</v>
      </c>
      <c r="W7759" s="9" t="str">
        <f t="shared" si="125"/>
        <v>AEP</v>
      </c>
    </row>
    <row r="7760" spans="15:23">
      <c r="O7760" t="s">
        <v>118</v>
      </c>
      <c r="P7760" s="13">
        <v>44440</v>
      </c>
      <c r="Q7760">
        <v>90</v>
      </c>
      <c r="R7760">
        <v>90.82</v>
      </c>
      <c r="S7760">
        <v>89.519997000000004</v>
      </c>
      <c r="T7760">
        <v>90.5</v>
      </c>
      <c r="U7760">
        <v>88.187599000000006</v>
      </c>
      <c r="V7760">
        <v>2532400</v>
      </c>
      <c r="W7760" s="9" t="str">
        <f t="shared" si="125"/>
        <v>AEP</v>
      </c>
    </row>
    <row r="7761" spans="15:23">
      <c r="O7761" t="s">
        <v>118</v>
      </c>
      <c r="P7761" s="13">
        <v>44441</v>
      </c>
      <c r="Q7761">
        <v>90.459998999999996</v>
      </c>
      <c r="R7761">
        <v>91</v>
      </c>
      <c r="S7761">
        <v>90.300003000000004</v>
      </c>
      <c r="T7761">
        <v>90.93</v>
      </c>
      <c r="U7761">
        <v>88.606612999999996</v>
      </c>
      <c r="V7761">
        <v>1512000</v>
      </c>
      <c r="W7761" s="9" t="str">
        <f t="shared" si="125"/>
        <v>AEP</v>
      </c>
    </row>
    <row r="7762" spans="15:23">
      <c r="O7762" t="s">
        <v>118</v>
      </c>
      <c r="P7762" s="13">
        <v>44442</v>
      </c>
      <c r="Q7762">
        <v>90.489998</v>
      </c>
      <c r="R7762">
        <v>91.089995999999999</v>
      </c>
      <c r="S7762">
        <v>90.269997000000004</v>
      </c>
      <c r="T7762">
        <v>90.410004000000001</v>
      </c>
      <c r="U7762">
        <v>88.099898999999994</v>
      </c>
      <c r="V7762">
        <v>1407500</v>
      </c>
      <c r="W7762" s="9" t="str">
        <f t="shared" si="125"/>
        <v>AEP</v>
      </c>
    </row>
    <row r="7763" spans="15:23">
      <c r="O7763" t="s">
        <v>118</v>
      </c>
      <c r="P7763" s="13">
        <v>44446</v>
      </c>
      <c r="Q7763">
        <v>90.269997000000004</v>
      </c>
      <c r="R7763">
        <v>90.269997000000004</v>
      </c>
      <c r="S7763">
        <v>88.669998000000007</v>
      </c>
      <c r="T7763">
        <v>88.910004000000001</v>
      </c>
      <c r="U7763">
        <v>86.638228999999995</v>
      </c>
      <c r="V7763">
        <v>1967800</v>
      </c>
      <c r="W7763" s="9" t="str">
        <f t="shared" si="125"/>
        <v>AEP</v>
      </c>
    </row>
    <row r="7764" spans="15:23">
      <c r="O7764" t="s">
        <v>118</v>
      </c>
      <c r="P7764" s="13">
        <v>44447</v>
      </c>
      <c r="Q7764">
        <v>89</v>
      </c>
      <c r="R7764">
        <v>91.059997999999993</v>
      </c>
      <c r="S7764">
        <v>88.790001000000004</v>
      </c>
      <c r="T7764">
        <v>90.68</v>
      </c>
      <c r="U7764">
        <v>88.362990999999994</v>
      </c>
      <c r="V7764">
        <v>3047800</v>
      </c>
      <c r="W7764" s="9" t="str">
        <f t="shared" si="125"/>
        <v>AEP</v>
      </c>
    </row>
    <row r="7765" spans="15:23">
      <c r="O7765" t="s">
        <v>118</v>
      </c>
      <c r="P7765" s="13">
        <v>44448</v>
      </c>
      <c r="Q7765">
        <v>90.489998</v>
      </c>
      <c r="R7765">
        <v>90.830001999999993</v>
      </c>
      <c r="S7765">
        <v>90.279999000000004</v>
      </c>
      <c r="T7765">
        <v>90.400002000000001</v>
      </c>
      <c r="U7765">
        <v>88.090148999999997</v>
      </c>
      <c r="V7765">
        <v>1474000</v>
      </c>
      <c r="W7765" s="9" t="str">
        <f t="shared" si="125"/>
        <v>AEP</v>
      </c>
    </row>
    <row r="7766" spans="15:23">
      <c r="O7766" t="s">
        <v>118</v>
      </c>
      <c r="P7766" s="13">
        <v>44449</v>
      </c>
      <c r="Q7766">
        <v>90.360000999999997</v>
      </c>
      <c r="R7766">
        <v>90.440002000000007</v>
      </c>
      <c r="S7766">
        <v>88.75</v>
      </c>
      <c r="T7766">
        <v>88.830001999999993</v>
      </c>
      <c r="U7766">
        <v>86.560271999999998</v>
      </c>
      <c r="V7766">
        <v>2067900</v>
      </c>
      <c r="W7766" s="9" t="str">
        <f t="shared" si="125"/>
        <v>AEP</v>
      </c>
    </row>
    <row r="7767" spans="15:23">
      <c r="O7767" t="s">
        <v>118</v>
      </c>
      <c r="P7767" s="13">
        <v>44452</v>
      </c>
      <c r="Q7767">
        <v>89.57</v>
      </c>
      <c r="R7767">
        <v>89.769997000000004</v>
      </c>
      <c r="S7767">
        <v>87.769997000000004</v>
      </c>
      <c r="T7767">
        <v>88.32</v>
      </c>
      <c r="U7767">
        <v>86.063300999999996</v>
      </c>
      <c r="V7767">
        <v>2408200</v>
      </c>
      <c r="W7767" s="9" t="str">
        <f t="shared" si="125"/>
        <v>AEP</v>
      </c>
    </row>
    <row r="7768" spans="15:23">
      <c r="O7768" t="s">
        <v>118</v>
      </c>
      <c r="P7768" s="13">
        <v>44453</v>
      </c>
      <c r="Q7768">
        <v>88.93</v>
      </c>
      <c r="R7768">
        <v>88.93</v>
      </c>
      <c r="S7768">
        <v>87.529999000000004</v>
      </c>
      <c r="T7768">
        <v>87.830001999999993</v>
      </c>
      <c r="U7768">
        <v>85.585823000000005</v>
      </c>
      <c r="V7768">
        <v>1884000</v>
      </c>
      <c r="W7768" s="9" t="str">
        <f t="shared" si="125"/>
        <v>AEP</v>
      </c>
    </row>
    <row r="7769" spans="15:23">
      <c r="O7769" t="s">
        <v>118</v>
      </c>
      <c r="P7769" s="13">
        <v>44454</v>
      </c>
      <c r="Q7769">
        <v>87.5</v>
      </c>
      <c r="R7769">
        <v>88.110000999999997</v>
      </c>
      <c r="S7769">
        <v>87.239998</v>
      </c>
      <c r="T7769">
        <v>87.330001999999993</v>
      </c>
      <c r="U7769">
        <v>85.098595000000003</v>
      </c>
      <c r="V7769">
        <v>2565800</v>
      </c>
      <c r="W7769" s="9" t="str">
        <f t="shared" si="125"/>
        <v>AEP</v>
      </c>
    </row>
    <row r="7770" spans="15:23">
      <c r="O7770" t="s">
        <v>118</v>
      </c>
      <c r="P7770" s="13">
        <v>44455</v>
      </c>
      <c r="Q7770">
        <v>87.040001000000004</v>
      </c>
      <c r="R7770">
        <v>87.610000999999997</v>
      </c>
      <c r="S7770">
        <v>85.800003000000004</v>
      </c>
      <c r="T7770">
        <v>85.980002999999996</v>
      </c>
      <c r="U7770">
        <v>83.783096</v>
      </c>
      <c r="V7770">
        <v>3650400</v>
      </c>
      <c r="W7770" s="9" t="str">
        <f t="shared" si="125"/>
        <v>AEP</v>
      </c>
    </row>
    <row r="7771" spans="15:23">
      <c r="O7771" t="s">
        <v>118</v>
      </c>
      <c r="P7771" s="13">
        <v>44456</v>
      </c>
      <c r="Q7771">
        <v>85.980002999999996</v>
      </c>
      <c r="R7771">
        <v>86.129997000000003</v>
      </c>
      <c r="S7771">
        <v>83.550003000000004</v>
      </c>
      <c r="T7771">
        <v>84.099997999999999</v>
      </c>
      <c r="U7771">
        <v>81.951117999999994</v>
      </c>
      <c r="V7771">
        <v>6934700</v>
      </c>
      <c r="W7771" s="9" t="str">
        <f t="shared" si="125"/>
        <v>AEP</v>
      </c>
    </row>
    <row r="7772" spans="15:23">
      <c r="O7772" t="s">
        <v>118</v>
      </c>
      <c r="P7772" s="13">
        <v>44459</v>
      </c>
      <c r="Q7772">
        <v>84.099997999999999</v>
      </c>
      <c r="R7772">
        <v>84.290001000000004</v>
      </c>
      <c r="S7772">
        <v>82.260002</v>
      </c>
      <c r="T7772">
        <v>83.300003000000004</v>
      </c>
      <c r="U7772">
        <v>81.171576999999999</v>
      </c>
      <c r="V7772">
        <v>4842800</v>
      </c>
      <c r="W7772" s="9" t="str">
        <f t="shared" si="125"/>
        <v>AEP</v>
      </c>
    </row>
    <row r="7773" spans="15:23">
      <c r="O7773" t="s">
        <v>118</v>
      </c>
      <c r="P7773" s="13">
        <v>44460</v>
      </c>
      <c r="Q7773">
        <v>83.449996999999996</v>
      </c>
      <c r="R7773">
        <v>84.019997000000004</v>
      </c>
      <c r="S7773">
        <v>82.970000999999996</v>
      </c>
      <c r="T7773">
        <v>82.989998</v>
      </c>
      <c r="U7773">
        <v>80.869491999999994</v>
      </c>
      <c r="V7773">
        <v>3267900</v>
      </c>
      <c r="W7773" s="9" t="str">
        <f t="shared" si="125"/>
        <v>AEP</v>
      </c>
    </row>
    <row r="7774" spans="15:23">
      <c r="O7774" t="s">
        <v>118</v>
      </c>
      <c r="P7774" s="13">
        <v>44461</v>
      </c>
      <c r="Q7774">
        <v>83.279999000000004</v>
      </c>
      <c r="R7774">
        <v>83.449996999999996</v>
      </c>
      <c r="S7774">
        <v>82.449996999999996</v>
      </c>
      <c r="T7774">
        <v>82.720000999999996</v>
      </c>
      <c r="U7774">
        <v>80.606392</v>
      </c>
      <c r="V7774">
        <v>2326300</v>
      </c>
      <c r="W7774" s="9" t="str">
        <f t="shared" si="125"/>
        <v>AEP</v>
      </c>
    </row>
    <row r="7775" spans="15:23">
      <c r="O7775" t="s">
        <v>118</v>
      </c>
      <c r="P7775" s="13">
        <v>44462</v>
      </c>
      <c r="Q7775">
        <v>82.599997999999999</v>
      </c>
      <c r="R7775">
        <v>83.32</v>
      </c>
      <c r="S7775">
        <v>82.139999000000003</v>
      </c>
      <c r="T7775">
        <v>82.309997999999993</v>
      </c>
      <c r="U7775">
        <v>80.206862999999998</v>
      </c>
      <c r="V7775">
        <v>2565300</v>
      </c>
      <c r="W7775" s="9" t="str">
        <f t="shared" si="125"/>
        <v>AEP</v>
      </c>
    </row>
    <row r="7776" spans="15:23">
      <c r="O7776" t="s">
        <v>118</v>
      </c>
      <c r="P7776" s="13">
        <v>44463</v>
      </c>
      <c r="Q7776">
        <v>82.260002</v>
      </c>
      <c r="R7776">
        <v>82.779999000000004</v>
      </c>
      <c r="S7776">
        <v>81.830001999999993</v>
      </c>
      <c r="T7776">
        <v>82.050003000000004</v>
      </c>
      <c r="U7776">
        <v>79.953506000000004</v>
      </c>
      <c r="V7776">
        <v>2527100</v>
      </c>
      <c r="W7776" s="9" t="str">
        <f t="shared" si="125"/>
        <v>AEP</v>
      </c>
    </row>
    <row r="7777" spans="15:23">
      <c r="O7777" t="s">
        <v>118</v>
      </c>
      <c r="P7777" s="13">
        <v>44466</v>
      </c>
      <c r="Q7777">
        <v>81.980002999999996</v>
      </c>
      <c r="R7777">
        <v>82.839995999999999</v>
      </c>
      <c r="S7777">
        <v>81.269997000000004</v>
      </c>
      <c r="T7777">
        <v>81.360000999999997</v>
      </c>
      <c r="U7777">
        <v>79.281136000000004</v>
      </c>
      <c r="V7777">
        <v>2713700</v>
      </c>
      <c r="W7777" s="9" t="str">
        <f t="shared" si="125"/>
        <v>AEP</v>
      </c>
    </row>
    <row r="7778" spans="15:23">
      <c r="O7778" t="s">
        <v>118</v>
      </c>
      <c r="P7778" s="13">
        <v>44467</v>
      </c>
      <c r="Q7778">
        <v>81.629997000000003</v>
      </c>
      <c r="R7778">
        <v>81.769997000000004</v>
      </c>
      <c r="S7778">
        <v>80.910004000000001</v>
      </c>
      <c r="T7778">
        <v>81.279999000000004</v>
      </c>
      <c r="U7778">
        <v>79.203186000000002</v>
      </c>
      <c r="V7778">
        <v>3483700</v>
      </c>
      <c r="W7778" s="9" t="str">
        <f t="shared" si="125"/>
        <v>AEP</v>
      </c>
    </row>
    <row r="7779" spans="15:23">
      <c r="O7779" t="s">
        <v>118</v>
      </c>
      <c r="P7779" s="13">
        <v>44468</v>
      </c>
      <c r="Q7779">
        <v>81.330001999999993</v>
      </c>
      <c r="R7779">
        <v>82.720000999999996</v>
      </c>
      <c r="S7779">
        <v>81.069999999999993</v>
      </c>
      <c r="T7779">
        <v>82.169998000000007</v>
      </c>
      <c r="U7779">
        <v>80.070442</v>
      </c>
      <c r="V7779">
        <v>2177100</v>
      </c>
      <c r="W7779" s="9" t="str">
        <f t="shared" si="125"/>
        <v>AEP</v>
      </c>
    </row>
    <row r="7780" spans="15:23">
      <c r="O7780" t="s">
        <v>118</v>
      </c>
      <c r="P7780" s="13">
        <v>44469</v>
      </c>
      <c r="Q7780">
        <v>82.139999000000003</v>
      </c>
      <c r="R7780">
        <v>82.410004000000001</v>
      </c>
      <c r="S7780">
        <v>81.120002999999997</v>
      </c>
      <c r="T7780">
        <v>81.180000000000007</v>
      </c>
      <c r="U7780">
        <v>79.105727999999999</v>
      </c>
      <c r="V7780">
        <v>2935600</v>
      </c>
      <c r="W7780" s="9" t="str">
        <f t="shared" si="125"/>
        <v>AEP</v>
      </c>
    </row>
    <row r="7781" spans="15:23">
      <c r="O7781" t="s">
        <v>118</v>
      </c>
      <c r="P7781" s="13">
        <v>44470</v>
      </c>
      <c r="Q7781">
        <v>81.790001000000004</v>
      </c>
      <c r="R7781">
        <v>82.07</v>
      </c>
      <c r="S7781">
        <v>80.879997000000003</v>
      </c>
      <c r="T7781">
        <v>81.379997000000003</v>
      </c>
      <c r="U7781">
        <v>79.300629000000001</v>
      </c>
      <c r="V7781">
        <v>3181500</v>
      </c>
      <c r="W7781" s="9" t="str">
        <f t="shared" si="125"/>
        <v>AEP</v>
      </c>
    </row>
    <row r="7782" spans="15:23">
      <c r="O7782" t="s">
        <v>118</v>
      </c>
      <c r="P7782" s="13">
        <v>44473</v>
      </c>
      <c r="Q7782">
        <v>81.339995999999999</v>
      </c>
      <c r="R7782">
        <v>83.339995999999999</v>
      </c>
      <c r="S7782">
        <v>81.300003000000004</v>
      </c>
      <c r="T7782">
        <v>83.040001000000004</v>
      </c>
      <c r="U7782">
        <v>80.918212999999994</v>
      </c>
      <c r="V7782">
        <v>3370400</v>
      </c>
      <c r="W7782" s="9" t="str">
        <f t="shared" si="125"/>
        <v>AEP</v>
      </c>
    </row>
    <row r="7783" spans="15:23">
      <c r="O7783" t="s">
        <v>118</v>
      </c>
      <c r="P7783" s="13">
        <v>44474</v>
      </c>
      <c r="Q7783">
        <v>82.970000999999996</v>
      </c>
      <c r="R7783">
        <v>83.360000999999997</v>
      </c>
      <c r="S7783">
        <v>82.669998000000007</v>
      </c>
      <c r="T7783">
        <v>83.019997000000004</v>
      </c>
      <c r="U7783">
        <v>80.898719999999997</v>
      </c>
      <c r="V7783">
        <v>2587000</v>
      </c>
      <c r="W7783" s="9" t="str">
        <f t="shared" si="125"/>
        <v>AEP</v>
      </c>
    </row>
    <row r="7784" spans="15:23">
      <c r="O7784" t="s">
        <v>118</v>
      </c>
      <c r="P7784" s="13">
        <v>44475</v>
      </c>
      <c r="Q7784">
        <v>82.830001999999993</v>
      </c>
      <c r="R7784">
        <v>84.669998000000007</v>
      </c>
      <c r="S7784">
        <v>82.510002</v>
      </c>
      <c r="T7784">
        <v>84.559997999999993</v>
      </c>
      <c r="U7784">
        <v>82.399376000000004</v>
      </c>
      <c r="V7784">
        <v>2697800</v>
      </c>
      <c r="W7784" s="9" t="str">
        <f t="shared" si="125"/>
        <v>AEP</v>
      </c>
    </row>
    <row r="7785" spans="15:23">
      <c r="O7785" t="s">
        <v>118</v>
      </c>
      <c r="P7785" s="13">
        <v>44476</v>
      </c>
      <c r="Q7785">
        <v>84.82</v>
      </c>
      <c r="R7785">
        <v>85.25</v>
      </c>
      <c r="S7785">
        <v>83.959998999999996</v>
      </c>
      <c r="T7785">
        <v>84.139999000000003</v>
      </c>
      <c r="U7785">
        <v>81.990105</v>
      </c>
      <c r="V7785">
        <v>2263700</v>
      </c>
      <c r="W7785" s="9" t="str">
        <f t="shared" si="125"/>
        <v>AEP</v>
      </c>
    </row>
    <row r="7786" spans="15:23">
      <c r="O7786" t="s">
        <v>118</v>
      </c>
      <c r="P7786" s="13">
        <v>44477</v>
      </c>
      <c r="Q7786">
        <v>84.110000999999997</v>
      </c>
      <c r="R7786">
        <v>84.120002999999997</v>
      </c>
      <c r="S7786">
        <v>83.480002999999996</v>
      </c>
      <c r="T7786">
        <v>83.580001999999993</v>
      </c>
      <c r="U7786">
        <v>81.444419999999994</v>
      </c>
      <c r="V7786">
        <v>1879300</v>
      </c>
      <c r="W7786" s="9" t="str">
        <f t="shared" si="125"/>
        <v>AEP</v>
      </c>
    </row>
    <row r="7787" spans="15:23">
      <c r="O7787" t="s">
        <v>118</v>
      </c>
      <c r="P7787" s="13">
        <v>44480</v>
      </c>
      <c r="Q7787">
        <v>83.519997000000004</v>
      </c>
      <c r="R7787">
        <v>83.580001999999993</v>
      </c>
      <c r="S7787">
        <v>82.220000999999996</v>
      </c>
      <c r="T7787">
        <v>82.510002</v>
      </c>
      <c r="U7787">
        <v>80.401764</v>
      </c>
      <c r="V7787">
        <v>2221100</v>
      </c>
      <c r="W7787" s="9" t="str">
        <f t="shared" si="125"/>
        <v>AEP</v>
      </c>
    </row>
    <row r="7788" spans="15:23">
      <c r="O7788" t="s">
        <v>118</v>
      </c>
      <c r="P7788" s="13">
        <v>44481</v>
      </c>
      <c r="Q7788">
        <v>82.559997999999993</v>
      </c>
      <c r="R7788">
        <v>82.940002000000007</v>
      </c>
      <c r="S7788">
        <v>82.139999000000003</v>
      </c>
      <c r="T7788">
        <v>82.550003000000004</v>
      </c>
      <c r="U7788">
        <v>80.440735000000004</v>
      </c>
      <c r="V7788">
        <v>2898800</v>
      </c>
      <c r="W7788" s="9" t="str">
        <f t="shared" si="125"/>
        <v>AEP</v>
      </c>
    </row>
    <row r="7789" spans="15:23">
      <c r="O7789" t="s">
        <v>118</v>
      </c>
      <c r="P7789" s="13">
        <v>44482</v>
      </c>
      <c r="Q7789">
        <v>82.739998</v>
      </c>
      <c r="R7789">
        <v>83.519997000000004</v>
      </c>
      <c r="S7789">
        <v>81.849997999999999</v>
      </c>
      <c r="T7789">
        <v>83.459998999999996</v>
      </c>
      <c r="U7789">
        <v>81.327477000000002</v>
      </c>
      <c r="V7789">
        <v>2131300</v>
      </c>
      <c r="W7789" s="9" t="str">
        <f t="shared" si="125"/>
        <v>AEP</v>
      </c>
    </row>
    <row r="7790" spans="15:23">
      <c r="O7790" t="s">
        <v>118</v>
      </c>
      <c r="P7790" s="13">
        <v>44483</v>
      </c>
      <c r="Q7790">
        <v>83.910004000000001</v>
      </c>
      <c r="R7790">
        <v>84.269997000000004</v>
      </c>
      <c r="S7790">
        <v>83.519997000000004</v>
      </c>
      <c r="T7790">
        <v>84.050003000000004</v>
      </c>
      <c r="U7790">
        <v>81.902405000000002</v>
      </c>
      <c r="V7790">
        <v>2252200</v>
      </c>
      <c r="W7790" s="9" t="str">
        <f t="shared" si="125"/>
        <v>AEP</v>
      </c>
    </row>
    <row r="7791" spans="15:23">
      <c r="O7791" t="s">
        <v>118</v>
      </c>
      <c r="P7791" s="13">
        <v>44484</v>
      </c>
      <c r="Q7791">
        <v>84</v>
      </c>
      <c r="R7791">
        <v>84.400002000000001</v>
      </c>
      <c r="S7791">
        <v>83.209998999999996</v>
      </c>
      <c r="T7791">
        <v>83.489998</v>
      </c>
      <c r="U7791">
        <v>81.356719999999996</v>
      </c>
      <c r="V7791">
        <v>1849000</v>
      </c>
      <c r="W7791" s="9" t="str">
        <f t="shared" si="125"/>
        <v>AEP</v>
      </c>
    </row>
    <row r="7792" spans="15:23">
      <c r="O7792" t="s">
        <v>118</v>
      </c>
      <c r="P7792" s="13">
        <v>44487</v>
      </c>
      <c r="Q7792">
        <v>83.25</v>
      </c>
      <c r="R7792">
        <v>83.309997999999993</v>
      </c>
      <c r="S7792">
        <v>82.339995999999999</v>
      </c>
      <c r="T7792">
        <v>82.989998</v>
      </c>
      <c r="U7792">
        <v>80.869491999999994</v>
      </c>
      <c r="V7792">
        <v>2002000</v>
      </c>
      <c r="W7792" s="9" t="str">
        <f t="shared" si="125"/>
        <v>AEP</v>
      </c>
    </row>
    <row r="7793" spans="15:23">
      <c r="O7793" t="s">
        <v>118</v>
      </c>
      <c r="P7793" s="13">
        <v>44488</v>
      </c>
      <c r="Q7793">
        <v>83.419998000000007</v>
      </c>
      <c r="R7793">
        <v>83.989998</v>
      </c>
      <c r="S7793">
        <v>83.190002000000007</v>
      </c>
      <c r="T7793">
        <v>83.800003000000004</v>
      </c>
      <c r="U7793">
        <v>81.658798000000004</v>
      </c>
      <c r="V7793">
        <v>2224000</v>
      </c>
      <c r="W7793" s="9" t="str">
        <f t="shared" si="125"/>
        <v>AEP</v>
      </c>
    </row>
    <row r="7794" spans="15:23">
      <c r="O7794" t="s">
        <v>118</v>
      </c>
      <c r="P7794" s="13">
        <v>44489</v>
      </c>
      <c r="Q7794">
        <v>84.199996999999996</v>
      </c>
      <c r="R7794">
        <v>85.32</v>
      </c>
      <c r="S7794">
        <v>84.120002999999997</v>
      </c>
      <c r="T7794">
        <v>84.900002000000001</v>
      </c>
      <c r="U7794">
        <v>82.730682000000002</v>
      </c>
      <c r="V7794">
        <v>2330900</v>
      </c>
      <c r="W7794" s="9" t="str">
        <f t="shared" si="125"/>
        <v>AEP</v>
      </c>
    </row>
    <row r="7795" spans="15:23">
      <c r="O7795" t="s">
        <v>118</v>
      </c>
      <c r="P7795" s="13">
        <v>44490</v>
      </c>
      <c r="Q7795">
        <v>84.790001000000004</v>
      </c>
      <c r="R7795">
        <v>85.300003000000004</v>
      </c>
      <c r="S7795">
        <v>84.589995999999999</v>
      </c>
      <c r="T7795">
        <v>85.199996999999996</v>
      </c>
      <c r="U7795">
        <v>83.023017999999993</v>
      </c>
      <c r="V7795">
        <v>1736700</v>
      </c>
      <c r="W7795" s="9" t="str">
        <f t="shared" si="125"/>
        <v>AEP</v>
      </c>
    </row>
    <row r="7796" spans="15:23">
      <c r="O7796" t="s">
        <v>118</v>
      </c>
      <c r="P7796" s="13">
        <v>44491</v>
      </c>
      <c r="Q7796">
        <v>85.519997000000004</v>
      </c>
      <c r="R7796">
        <v>85.849997999999999</v>
      </c>
      <c r="S7796">
        <v>85.150002000000001</v>
      </c>
      <c r="T7796">
        <v>85.580001999999993</v>
      </c>
      <c r="U7796">
        <v>83.393310999999997</v>
      </c>
      <c r="V7796">
        <v>1770500</v>
      </c>
      <c r="W7796" s="9" t="str">
        <f t="shared" si="125"/>
        <v>AEP</v>
      </c>
    </row>
    <row r="7797" spans="15:23">
      <c r="O7797" t="s">
        <v>118</v>
      </c>
      <c r="P7797" s="13">
        <v>44494</v>
      </c>
      <c r="Q7797">
        <v>85.57</v>
      </c>
      <c r="R7797">
        <v>85.660004000000001</v>
      </c>
      <c r="S7797">
        <v>84.580001999999993</v>
      </c>
      <c r="T7797">
        <v>84.669998000000007</v>
      </c>
      <c r="U7797">
        <v>82.506561000000005</v>
      </c>
      <c r="V7797">
        <v>1814100</v>
      </c>
      <c r="W7797" s="9" t="str">
        <f t="shared" si="125"/>
        <v>AEP</v>
      </c>
    </row>
    <row r="7798" spans="15:23">
      <c r="O7798" t="s">
        <v>118</v>
      </c>
      <c r="P7798" s="13">
        <v>44495</v>
      </c>
      <c r="Q7798">
        <v>84.809997999999993</v>
      </c>
      <c r="R7798">
        <v>85.339995999999999</v>
      </c>
      <c r="S7798">
        <v>84.400002000000001</v>
      </c>
      <c r="T7798">
        <v>84.419998000000007</v>
      </c>
      <c r="U7798">
        <v>82.262946999999997</v>
      </c>
      <c r="V7798">
        <v>2829300</v>
      </c>
      <c r="W7798" s="9" t="str">
        <f t="shared" si="125"/>
        <v>AEP</v>
      </c>
    </row>
    <row r="7799" spans="15:23">
      <c r="O7799" t="s">
        <v>118</v>
      </c>
      <c r="P7799" s="13">
        <v>44496</v>
      </c>
      <c r="Q7799">
        <v>85.739998</v>
      </c>
      <c r="R7799">
        <v>85.739998</v>
      </c>
      <c r="S7799">
        <v>84.080001999999993</v>
      </c>
      <c r="T7799">
        <v>84.300003000000004</v>
      </c>
      <c r="U7799">
        <v>82.146011000000001</v>
      </c>
      <c r="V7799">
        <v>3768600</v>
      </c>
      <c r="W7799" s="9" t="str">
        <f t="shared" si="125"/>
        <v>AEP</v>
      </c>
    </row>
    <row r="7800" spans="15:23">
      <c r="O7800" t="s">
        <v>118</v>
      </c>
      <c r="P7800" s="13">
        <v>44497</v>
      </c>
      <c r="Q7800">
        <v>84.300003000000004</v>
      </c>
      <c r="R7800">
        <v>85</v>
      </c>
      <c r="S7800">
        <v>83.519997000000004</v>
      </c>
      <c r="T7800">
        <v>84.709998999999996</v>
      </c>
      <c r="U7800">
        <v>82.545540000000003</v>
      </c>
      <c r="V7800">
        <v>2523700</v>
      </c>
      <c r="W7800" s="9" t="str">
        <f t="shared" si="125"/>
        <v>AEP</v>
      </c>
    </row>
    <row r="7801" spans="15:23">
      <c r="O7801" t="s">
        <v>118</v>
      </c>
      <c r="P7801" s="13">
        <v>44498</v>
      </c>
      <c r="Q7801">
        <v>84.709998999999996</v>
      </c>
      <c r="R7801">
        <v>85.25</v>
      </c>
      <c r="S7801">
        <v>84.129997000000003</v>
      </c>
      <c r="T7801">
        <v>84.709998999999996</v>
      </c>
      <c r="U7801">
        <v>82.545540000000003</v>
      </c>
      <c r="V7801">
        <v>2897600</v>
      </c>
      <c r="W7801" s="9" t="str">
        <f t="shared" si="125"/>
        <v>AEP</v>
      </c>
    </row>
    <row r="7802" spans="15:23">
      <c r="O7802" t="s">
        <v>118</v>
      </c>
      <c r="P7802" s="13">
        <v>44501</v>
      </c>
      <c r="Q7802">
        <v>84.699996999999996</v>
      </c>
      <c r="R7802">
        <v>85.32</v>
      </c>
      <c r="S7802">
        <v>84.410004000000001</v>
      </c>
      <c r="T7802">
        <v>85.129997000000003</v>
      </c>
      <c r="U7802">
        <v>82.954811000000007</v>
      </c>
      <c r="V7802">
        <v>2079500</v>
      </c>
      <c r="W7802" s="9" t="str">
        <f t="shared" si="125"/>
        <v>AEP</v>
      </c>
    </row>
    <row r="7803" spans="15:23">
      <c r="O7803" t="s">
        <v>118</v>
      </c>
      <c r="P7803" s="13">
        <v>44502</v>
      </c>
      <c r="Q7803">
        <v>85.209998999999996</v>
      </c>
      <c r="R7803">
        <v>85.540001000000004</v>
      </c>
      <c r="S7803">
        <v>84.309997999999993</v>
      </c>
      <c r="T7803">
        <v>85.300003000000004</v>
      </c>
      <c r="U7803">
        <v>83.120468000000002</v>
      </c>
      <c r="V7803">
        <v>2071400</v>
      </c>
      <c r="W7803" s="9" t="str">
        <f t="shared" si="125"/>
        <v>AEP</v>
      </c>
    </row>
    <row r="7804" spans="15:23">
      <c r="O7804" t="s">
        <v>118</v>
      </c>
      <c r="P7804" s="13">
        <v>44503</v>
      </c>
      <c r="Q7804">
        <v>85.300003000000004</v>
      </c>
      <c r="R7804">
        <v>85.870002999999997</v>
      </c>
      <c r="S7804">
        <v>84.360000999999997</v>
      </c>
      <c r="T7804">
        <v>84.93</v>
      </c>
      <c r="U7804">
        <v>82.759925999999993</v>
      </c>
      <c r="V7804">
        <v>2067900</v>
      </c>
      <c r="W7804" s="9" t="str">
        <f t="shared" si="125"/>
        <v>AEP</v>
      </c>
    </row>
    <row r="7805" spans="15:23">
      <c r="O7805" t="s">
        <v>118</v>
      </c>
      <c r="P7805" s="13">
        <v>44504</v>
      </c>
      <c r="Q7805">
        <v>84.93</v>
      </c>
      <c r="R7805">
        <v>85.199996999999996</v>
      </c>
      <c r="S7805">
        <v>82.800003000000004</v>
      </c>
      <c r="T7805">
        <v>83.889999000000003</v>
      </c>
      <c r="U7805">
        <v>81.746489999999994</v>
      </c>
      <c r="V7805">
        <v>2690200</v>
      </c>
      <c r="W7805" s="9" t="str">
        <f t="shared" si="125"/>
        <v>AEP</v>
      </c>
    </row>
    <row r="7806" spans="15:23">
      <c r="O7806" t="s">
        <v>118</v>
      </c>
      <c r="P7806" s="13">
        <v>44505</v>
      </c>
      <c r="Q7806">
        <v>84.349997999999999</v>
      </c>
      <c r="R7806">
        <v>85.57</v>
      </c>
      <c r="S7806">
        <v>84.199996999999996</v>
      </c>
      <c r="T7806">
        <v>85.040001000000004</v>
      </c>
      <c r="U7806">
        <v>82.867110999999994</v>
      </c>
      <c r="V7806">
        <v>1940100</v>
      </c>
      <c r="W7806" s="9" t="str">
        <f t="shared" si="125"/>
        <v>AEP</v>
      </c>
    </row>
    <row r="7807" spans="15:23">
      <c r="O7807" t="s">
        <v>118</v>
      </c>
      <c r="P7807" s="13">
        <v>44508</v>
      </c>
      <c r="Q7807">
        <v>85.160004000000001</v>
      </c>
      <c r="R7807">
        <v>85.190002000000007</v>
      </c>
      <c r="S7807">
        <v>83.550003000000004</v>
      </c>
      <c r="T7807">
        <v>83.900002000000001</v>
      </c>
      <c r="U7807">
        <v>81.756241000000003</v>
      </c>
      <c r="V7807">
        <v>4155000</v>
      </c>
      <c r="W7807" s="9" t="str">
        <f t="shared" si="125"/>
        <v>AEP</v>
      </c>
    </row>
    <row r="7808" spans="15:23">
      <c r="O7808" t="s">
        <v>118</v>
      </c>
      <c r="P7808" s="13">
        <v>44509</v>
      </c>
      <c r="Q7808">
        <v>83.389999000000003</v>
      </c>
      <c r="R7808">
        <v>83.940002000000007</v>
      </c>
      <c r="S7808">
        <v>82.959998999999996</v>
      </c>
      <c r="T7808">
        <v>83.040001000000004</v>
      </c>
      <c r="U7808">
        <v>81.677550999999994</v>
      </c>
      <c r="V7808">
        <v>3267300</v>
      </c>
      <c r="W7808" s="9" t="str">
        <f t="shared" si="125"/>
        <v>AEP</v>
      </c>
    </row>
    <row r="7809" spans="15:23">
      <c r="O7809" t="s">
        <v>118</v>
      </c>
      <c r="P7809" s="13">
        <v>44510</v>
      </c>
      <c r="Q7809">
        <v>83.550003000000004</v>
      </c>
      <c r="R7809">
        <v>84.32</v>
      </c>
      <c r="S7809">
        <v>83.480002999999996</v>
      </c>
      <c r="T7809">
        <v>84.18</v>
      </c>
      <c r="U7809">
        <v>82.798843000000005</v>
      </c>
      <c r="V7809">
        <v>4234900</v>
      </c>
      <c r="W7809" s="9" t="str">
        <f t="shared" si="125"/>
        <v>AEP</v>
      </c>
    </row>
    <row r="7810" spans="15:23">
      <c r="O7810" t="s">
        <v>118</v>
      </c>
      <c r="P7810" s="13">
        <v>44511</v>
      </c>
      <c r="Q7810">
        <v>84.18</v>
      </c>
      <c r="R7810">
        <v>84.18</v>
      </c>
      <c r="S7810">
        <v>82.120002999999997</v>
      </c>
      <c r="T7810">
        <v>82.610000999999997</v>
      </c>
      <c r="U7810">
        <v>81.254608000000005</v>
      </c>
      <c r="V7810">
        <v>2882700</v>
      </c>
      <c r="W7810" s="9" t="str">
        <f t="shared" si="125"/>
        <v>AEP</v>
      </c>
    </row>
    <row r="7811" spans="15:23">
      <c r="O7811" t="s">
        <v>118</v>
      </c>
      <c r="P7811" s="13">
        <v>44512</v>
      </c>
      <c r="Q7811">
        <v>82.440002000000007</v>
      </c>
      <c r="R7811">
        <v>82.580001999999993</v>
      </c>
      <c r="S7811">
        <v>81.900002000000001</v>
      </c>
      <c r="T7811">
        <v>82.019997000000004</v>
      </c>
      <c r="U7811">
        <v>80.674278000000001</v>
      </c>
      <c r="V7811">
        <v>2061000</v>
      </c>
      <c r="W7811" s="9" t="str">
        <f t="shared" si="125"/>
        <v>AEP</v>
      </c>
    </row>
    <row r="7812" spans="15:23">
      <c r="O7812" t="s">
        <v>118</v>
      </c>
      <c r="P7812" s="13">
        <v>44515</v>
      </c>
      <c r="Q7812">
        <v>82.25</v>
      </c>
      <c r="R7812">
        <v>82.900002000000001</v>
      </c>
      <c r="S7812">
        <v>81.809997999999993</v>
      </c>
      <c r="T7812">
        <v>82.879997000000003</v>
      </c>
      <c r="U7812">
        <v>81.520172000000002</v>
      </c>
      <c r="V7812">
        <v>2099100</v>
      </c>
      <c r="W7812" s="9" t="str">
        <f t="shared" si="125"/>
        <v>AEP</v>
      </c>
    </row>
    <row r="7813" spans="15:23">
      <c r="O7813" t="s">
        <v>118</v>
      </c>
      <c r="P7813" s="13">
        <v>44516</v>
      </c>
      <c r="Q7813">
        <v>82.900002000000001</v>
      </c>
      <c r="R7813">
        <v>83.18</v>
      </c>
      <c r="S7813">
        <v>82.400002000000001</v>
      </c>
      <c r="T7813">
        <v>82.559997999999993</v>
      </c>
      <c r="U7813">
        <v>81.205421000000001</v>
      </c>
      <c r="V7813">
        <v>1881200</v>
      </c>
      <c r="W7813" s="9" t="str">
        <f t="shared" ref="W7813:W7876" si="126">IFERROR(VLOOKUP(O7813,$B$4:$B$17,1,FALSE),"Delete")</f>
        <v>AEP</v>
      </c>
    </row>
    <row r="7814" spans="15:23">
      <c r="O7814" t="s">
        <v>118</v>
      </c>
      <c r="P7814" s="13">
        <v>44517</v>
      </c>
      <c r="Q7814">
        <v>82.410004000000001</v>
      </c>
      <c r="R7814">
        <v>83.309997999999993</v>
      </c>
      <c r="S7814">
        <v>82.120002999999997</v>
      </c>
      <c r="T7814">
        <v>83.239998</v>
      </c>
      <c r="U7814">
        <v>81.874268000000001</v>
      </c>
      <c r="V7814">
        <v>2146900</v>
      </c>
      <c r="W7814" s="9" t="str">
        <f t="shared" si="126"/>
        <v>AEP</v>
      </c>
    </row>
    <row r="7815" spans="15:23">
      <c r="O7815" t="s">
        <v>118</v>
      </c>
      <c r="P7815" s="13">
        <v>44518</v>
      </c>
      <c r="Q7815">
        <v>83.230002999999996</v>
      </c>
      <c r="R7815">
        <v>83.360000999999997</v>
      </c>
      <c r="S7815">
        <v>82.489998</v>
      </c>
      <c r="T7815">
        <v>82.82</v>
      </c>
      <c r="U7815">
        <v>81.461158999999995</v>
      </c>
      <c r="V7815">
        <v>2123000</v>
      </c>
      <c r="W7815" s="9" t="str">
        <f t="shared" si="126"/>
        <v>AEP</v>
      </c>
    </row>
    <row r="7816" spans="15:23">
      <c r="O7816" t="s">
        <v>118</v>
      </c>
      <c r="P7816" s="13">
        <v>44519</v>
      </c>
      <c r="Q7816">
        <v>83.019997000000004</v>
      </c>
      <c r="R7816">
        <v>83.68</v>
      </c>
      <c r="S7816">
        <v>82.629997000000003</v>
      </c>
      <c r="T7816">
        <v>83.379997000000003</v>
      </c>
      <c r="U7816">
        <v>82.011971000000003</v>
      </c>
      <c r="V7816">
        <v>2477700</v>
      </c>
      <c r="W7816" s="9" t="str">
        <f t="shared" si="126"/>
        <v>AEP</v>
      </c>
    </row>
    <row r="7817" spans="15:23">
      <c r="O7817" t="s">
        <v>118</v>
      </c>
      <c r="P7817" s="13">
        <v>44522</v>
      </c>
      <c r="Q7817">
        <v>83.309997999999993</v>
      </c>
      <c r="R7817">
        <v>85.059997999999993</v>
      </c>
      <c r="S7817">
        <v>82.959998999999996</v>
      </c>
      <c r="T7817">
        <v>84.300003000000004</v>
      </c>
      <c r="U7817">
        <v>82.916877999999997</v>
      </c>
      <c r="V7817">
        <v>3014900</v>
      </c>
      <c r="W7817" s="9" t="str">
        <f t="shared" si="126"/>
        <v>AEP</v>
      </c>
    </row>
    <row r="7818" spans="15:23">
      <c r="O7818" t="s">
        <v>118</v>
      </c>
      <c r="P7818" s="13">
        <v>44523</v>
      </c>
      <c r="Q7818">
        <v>84.449996999999996</v>
      </c>
      <c r="R7818">
        <v>84.870002999999997</v>
      </c>
      <c r="S7818">
        <v>83.589995999999999</v>
      </c>
      <c r="T7818">
        <v>84.309997999999993</v>
      </c>
      <c r="U7818">
        <v>82.926711999999995</v>
      </c>
      <c r="V7818">
        <v>2166000</v>
      </c>
      <c r="W7818" s="9" t="str">
        <f t="shared" si="126"/>
        <v>AEP</v>
      </c>
    </row>
    <row r="7819" spans="15:23">
      <c r="O7819" t="s">
        <v>118</v>
      </c>
      <c r="P7819" s="13">
        <v>44524</v>
      </c>
      <c r="Q7819">
        <v>84.760002</v>
      </c>
      <c r="R7819">
        <v>84.760002</v>
      </c>
      <c r="S7819">
        <v>83.699996999999996</v>
      </c>
      <c r="T7819">
        <v>83.82</v>
      </c>
      <c r="U7819">
        <v>82.444755999999998</v>
      </c>
      <c r="V7819">
        <v>2539200</v>
      </c>
      <c r="W7819" s="9" t="str">
        <f t="shared" si="126"/>
        <v>AEP</v>
      </c>
    </row>
    <row r="7820" spans="15:23">
      <c r="O7820" t="s">
        <v>118</v>
      </c>
      <c r="P7820" s="13">
        <v>44526</v>
      </c>
      <c r="Q7820">
        <v>83.519997000000004</v>
      </c>
      <c r="R7820">
        <v>83.949996999999996</v>
      </c>
      <c r="S7820">
        <v>82.290001000000004</v>
      </c>
      <c r="T7820">
        <v>82.550003000000004</v>
      </c>
      <c r="U7820">
        <v>81.195594999999997</v>
      </c>
      <c r="V7820">
        <v>1636800</v>
      </c>
      <c r="W7820" s="9" t="str">
        <f t="shared" si="126"/>
        <v>AEP</v>
      </c>
    </row>
    <row r="7821" spans="15:23">
      <c r="O7821" t="s">
        <v>118</v>
      </c>
      <c r="P7821" s="13">
        <v>44529</v>
      </c>
      <c r="Q7821">
        <v>82.709998999999996</v>
      </c>
      <c r="R7821">
        <v>83.760002</v>
      </c>
      <c r="S7821">
        <v>82.190002000000007</v>
      </c>
      <c r="T7821">
        <v>83.309997999999993</v>
      </c>
      <c r="U7821">
        <v>81.943115000000006</v>
      </c>
      <c r="V7821">
        <v>2899200</v>
      </c>
      <c r="W7821" s="9" t="str">
        <f t="shared" si="126"/>
        <v>AEP</v>
      </c>
    </row>
    <row r="7822" spans="15:23">
      <c r="O7822" t="s">
        <v>118</v>
      </c>
      <c r="P7822" s="13">
        <v>44530</v>
      </c>
      <c r="Q7822">
        <v>83.209998999999996</v>
      </c>
      <c r="R7822">
        <v>83.209998999999996</v>
      </c>
      <c r="S7822">
        <v>80.680000000000007</v>
      </c>
      <c r="T7822">
        <v>81.050003000000004</v>
      </c>
      <c r="U7822">
        <v>79.720200000000006</v>
      </c>
      <c r="V7822">
        <v>4122300</v>
      </c>
      <c r="W7822" s="9" t="str">
        <f t="shared" si="126"/>
        <v>AEP</v>
      </c>
    </row>
    <row r="7823" spans="15:23">
      <c r="O7823" t="s">
        <v>118</v>
      </c>
      <c r="P7823" s="13">
        <v>44531</v>
      </c>
      <c r="Q7823">
        <v>81.569999999999993</v>
      </c>
      <c r="R7823">
        <v>82.529999000000004</v>
      </c>
      <c r="S7823">
        <v>80.220000999999996</v>
      </c>
      <c r="T7823">
        <v>80.279999000000004</v>
      </c>
      <c r="U7823">
        <v>78.962829999999997</v>
      </c>
      <c r="V7823">
        <v>3494100</v>
      </c>
      <c r="W7823" s="9" t="str">
        <f t="shared" si="126"/>
        <v>AEP</v>
      </c>
    </row>
    <row r="7824" spans="15:23">
      <c r="O7824" t="s">
        <v>118</v>
      </c>
      <c r="P7824" s="13">
        <v>44532</v>
      </c>
      <c r="Q7824">
        <v>80.860000999999997</v>
      </c>
      <c r="R7824">
        <v>82.199996999999996</v>
      </c>
      <c r="S7824">
        <v>80.489998</v>
      </c>
      <c r="T7824">
        <v>81.309997999999993</v>
      </c>
      <c r="U7824">
        <v>79.975937000000002</v>
      </c>
      <c r="V7824">
        <v>3442200</v>
      </c>
      <c r="W7824" s="9" t="str">
        <f t="shared" si="126"/>
        <v>AEP</v>
      </c>
    </row>
    <row r="7825" spans="15:23">
      <c r="O7825" t="s">
        <v>118</v>
      </c>
      <c r="P7825" s="13">
        <v>44533</v>
      </c>
      <c r="Q7825">
        <v>81.989998</v>
      </c>
      <c r="R7825">
        <v>82.57</v>
      </c>
      <c r="S7825">
        <v>81.029999000000004</v>
      </c>
      <c r="T7825">
        <v>82.339995999999999</v>
      </c>
      <c r="U7825">
        <v>80.989029000000002</v>
      </c>
      <c r="V7825">
        <v>2809100</v>
      </c>
      <c r="W7825" s="9" t="str">
        <f t="shared" si="126"/>
        <v>AEP</v>
      </c>
    </row>
    <row r="7826" spans="15:23">
      <c r="O7826" t="s">
        <v>118</v>
      </c>
      <c r="P7826" s="13">
        <v>44536</v>
      </c>
      <c r="Q7826">
        <v>82.970000999999996</v>
      </c>
      <c r="R7826">
        <v>84.669998000000007</v>
      </c>
      <c r="S7826">
        <v>82.839995999999999</v>
      </c>
      <c r="T7826">
        <v>83.489998</v>
      </c>
      <c r="U7826">
        <v>82.120163000000005</v>
      </c>
      <c r="V7826">
        <v>3864700</v>
      </c>
      <c r="W7826" s="9" t="str">
        <f t="shared" si="126"/>
        <v>AEP</v>
      </c>
    </row>
    <row r="7827" spans="15:23">
      <c r="O7827" t="s">
        <v>118</v>
      </c>
      <c r="P7827" s="13">
        <v>44537</v>
      </c>
      <c r="Q7827">
        <v>83.190002000000007</v>
      </c>
      <c r="R7827">
        <v>84.019997000000004</v>
      </c>
      <c r="S7827">
        <v>82.669998000000007</v>
      </c>
      <c r="T7827">
        <v>83.910004000000001</v>
      </c>
      <c r="U7827">
        <v>82.533278999999993</v>
      </c>
      <c r="V7827">
        <v>3601900</v>
      </c>
      <c r="W7827" s="9" t="str">
        <f t="shared" si="126"/>
        <v>AEP</v>
      </c>
    </row>
    <row r="7828" spans="15:23">
      <c r="O7828" t="s">
        <v>118</v>
      </c>
      <c r="P7828" s="13">
        <v>44538</v>
      </c>
      <c r="Q7828">
        <v>83.790001000000004</v>
      </c>
      <c r="R7828">
        <v>84.580001999999993</v>
      </c>
      <c r="S7828">
        <v>83.459998999999996</v>
      </c>
      <c r="T7828">
        <v>84.019997000000004</v>
      </c>
      <c r="U7828">
        <v>82.641463999999999</v>
      </c>
      <c r="V7828">
        <v>2343100</v>
      </c>
      <c r="W7828" s="9" t="str">
        <f t="shared" si="126"/>
        <v>AEP</v>
      </c>
    </row>
    <row r="7829" spans="15:23">
      <c r="O7829" t="s">
        <v>118</v>
      </c>
      <c r="P7829" s="13">
        <v>44539</v>
      </c>
      <c r="Q7829">
        <v>83.970000999999996</v>
      </c>
      <c r="R7829">
        <v>84.120002999999997</v>
      </c>
      <c r="S7829">
        <v>83.160004000000001</v>
      </c>
      <c r="T7829">
        <v>83.519997000000004</v>
      </c>
      <c r="U7829">
        <v>82.149665999999996</v>
      </c>
      <c r="V7829">
        <v>2441400</v>
      </c>
      <c r="W7829" s="9" t="str">
        <f t="shared" si="126"/>
        <v>AEP</v>
      </c>
    </row>
    <row r="7830" spans="15:23">
      <c r="O7830" t="s">
        <v>118</v>
      </c>
      <c r="P7830" s="13">
        <v>44540</v>
      </c>
      <c r="Q7830">
        <v>84.110000999999997</v>
      </c>
      <c r="R7830">
        <v>84.25</v>
      </c>
      <c r="S7830">
        <v>83.589995999999999</v>
      </c>
      <c r="T7830">
        <v>83.989998</v>
      </c>
      <c r="U7830">
        <v>82.611960999999994</v>
      </c>
      <c r="V7830">
        <v>1955900</v>
      </c>
      <c r="W7830" s="9" t="str">
        <f t="shared" si="126"/>
        <v>AEP</v>
      </c>
    </row>
    <row r="7831" spans="15:23">
      <c r="O7831" t="s">
        <v>118</v>
      </c>
      <c r="P7831" s="13">
        <v>44543</v>
      </c>
      <c r="Q7831">
        <v>83.919998000000007</v>
      </c>
      <c r="R7831">
        <v>85.480002999999996</v>
      </c>
      <c r="S7831">
        <v>83.900002000000001</v>
      </c>
      <c r="T7831">
        <v>84.980002999999996</v>
      </c>
      <c r="U7831">
        <v>83.585716000000005</v>
      </c>
      <c r="V7831">
        <v>3664800</v>
      </c>
      <c r="W7831" s="9" t="str">
        <f t="shared" si="126"/>
        <v>AEP</v>
      </c>
    </row>
    <row r="7832" spans="15:23">
      <c r="O7832" t="s">
        <v>118</v>
      </c>
      <c r="P7832" s="13">
        <v>44544</v>
      </c>
      <c r="Q7832">
        <v>85.239998</v>
      </c>
      <c r="R7832">
        <v>85.550003000000004</v>
      </c>
      <c r="S7832">
        <v>84.589995999999999</v>
      </c>
      <c r="T7832">
        <v>85.129997000000003</v>
      </c>
      <c r="U7832">
        <v>83.733260999999999</v>
      </c>
      <c r="V7832">
        <v>2341100</v>
      </c>
      <c r="W7832" s="9" t="str">
        <f t="shared" si="126"/>
        <v>AEP</v>
      </c>
    </row>
    <row r="7833" spans="15:23">
      <c r="O7833" t="s">
        <v>118</v>
      </c>
      <c r="P7833" s="13">
        <v>44545</v>
      </c>
      <c r="Q7833">
        <v>85.330001999999993</v>
      </c>
      <c r="R7833">
        <v>87.419998000000007</v>
      </c>
      <c r="S7833">
        <v>85.230002999999996</v>
      </c>
      <c r="T7833">
        <v>87.230002999999996</v>
      </c>
      <c r="U7833">
        <v>85.798805000000002</v>
      </c>
      <c r="V7833">
        <v>3894500</v>
      </c>
      <c r="W7833" s="9" t="str">
        <f t="shared" si="126"/>
        <v>AEP</v>
      </c>
    </row>
    <row r="7834" spans="15:23">
      <c r="O7834" t="s">
        <v>118</v>
      </c>
      <c r="P7834" s="13">
        <v>44546</v>
      </c>
      <c r="Q7834">
        <v>87.139999000000003</v>
      </c>
      <c r="R7834">
        <v>88.389999000000003</v>
      </c>
      <c r="S7834">
        <v>87.019997000000004</v>
      </c>
      <c r="T7834">
        <v>88</v>
      </c>
      <c r="U7834">
        <v>86.556168</v>
      </c>
      <c r="V7834">
        <v>3521600</v>
      </c>
      <c r="W7834" s="9" t="str">
        <f t="shared" si="126"/>
        <v>AEP</v>
      </c>
    </row>
    <row r="7835" spans="15:23">
      <c r="O7835" t="s">
        <v>118</v>
      </c>
      <c r="P7835" s="13">
        <v>44547</v>
      </c>
      <c r="Q7835">
        <v>87.589995999999999</v>
      </c>
      <c r="R7835">
        <v>88.239998</v>
      </c>
      <c r="S7835">
        <v>86.400002000000001</v>
      </c>
      <c r="T7835">
        <v>86.540001000000004</v>
      </c>
      <c r="U7835">
        <v>85.120125000000002</v>
      </c>
      <c r="V7835">
        <v>5325600</v>
      </c>
      <c r="W7835" s="9" t="str">
        <f t="shared" si="126"/>
        <v>AEP</v>
      </c>
    </row>
    <row r="7836" spans="15:23">
      <c r="O7836" t="s">
        <v>118</v>
      </c>
      <c r="P7836" s="13">
        <v>44550</v>
      </c>
      <c r="Q7836">
        <v>85.860000999999997</v>
      </c>
      <c r="R7836">
        <v>87.330001999999993</v>
      </c>
      <c r="S7836">
        <v>85.540001000000004</v>
      </c>
      <c r="T7836">
        <v>87.230002999999996</v>
      </c>
      <c r="U7836">
        <v>85.798805000000002</v>
      </c>
      <c r="V7836">
        <v>3349500</v>
      </c>
      <c r="W7836" s="9" t="str">
        <f t="shared" si="126"/>
        <v>AEP</v>
      </c>
    </row>
    <row r="7837" spans="15:23">
      <c r="O7837" t="s">
        <v>118</v>
      </c>
      <c r="P7837" s="13">
        <v>44551</v>
      </c>
      <c r="Q7837">
        <v>87.639999000000003</v>
      </c>
      <c r="R7837">
        <v>87.760002</v>
      </c>
      <c r="S7837">
        <v>86.269997000000004</v>
      </c>
      <c r="T7837">
        <v>86.75</v>
      </c>
      <c r="U7837">
        <v>85.326683000000003</v>
      </c>
      <c r="V7837">
        <v>2813500</v>
      </c>
      <c r="W7837" s="9" t="str">
        <f t="shared" si="126"/>
        <v>AEP</v>
      </c>
    </row>
    <row r="7838" spans="15:23">
      <c r="O7838" t="s">
        <v>118</v>
      </c>
      <c r="P7838" s="13">
        <v>44552</v>
      </c>
      <c r="Q7838">
        <v>86.300003000000004</v>
      </c>
      <c r="R7838">
        <v>87.050003000000004</v>
      </c>
      <c r="S7838">
        <v>86.220000999999996</v>
      </c>
      <c r="T7838">
        <v>86.620002999999997</v>
      </c>
      <c r="U7838">
        <v>85.198813999999999</v>
      </c>
      <c r="V7838">
        <v>1776400</v>
      </c>
      <c r="W7838" s="9" t="str">
        <f t="shared" si="126"/>
        <v>AEP</v>
      </c>
    </row>
    <row r="7839" spans="15:23">
      <c r="O7839" t="s">
        <v>118</v>
      </c>
      <c r="P7839" s="13">
        <v>44553</v>
      </c>
      <c r="Q7839">
        <v>86.519997000000004</v>
      </c>
      <c r="R7839">
        <v>86.989998</v>
      </c>
      <c r="S7839">
        <v>86.330001999999993</v>
      </c>
      <c r="T7839">
        <v>86.519997000000004</v>
      </c>
      <c r="U7839">
        <v>85.100455999999994</v>
      </c>
      <c r="V7839">
        <v>1553100</v>
      </c>
      <c r="W7839" s="9" t="str">
        <f t="shared" si="126"/>
        <v>AEP</v>
      </c>
    </row>
    <row r="7840" spans="15:23">
      <c r="O7840" t="s">
        <v>118</v>
      </c>
      <c r="P7840" s="13">
        <v>44557</v>
      </c>
      <c r="Q7840">
        <v>86.5</v>
      </c>
      <c r="R7840">
        <v>87.190002000000007</v>
      </c>
      <c r="S7840">
        <v>86.269997000000004</v>
      </c>
      <c r="T7840">
        <v>87.080001999999993</v>
      </c>
      <c r="U7840">
        <v>85.651268000000002</v>
      </c>
      <c r="V7840">
        <v>1609800</v>
      </c>
      <c r="W7840" s="9" t="str">
        <f t="shared" si="126"/>
        <v>AEP</v>
      </c>
    </row>
    <row r="7841" spans="15:23">
      <c r="O7841" t="s">
        <v>118</v>
      </c>
      <c r="P7841" s="13">
        <v>44558</v>
      </c>
      <c r="Q7841">
        <v>87.25</v>
      </c>
      <c r="R7841">
        <v>88.300003000000004</v>
      </c>
      <c r="S7841">
        <v>87.25</v>
      </c>
      <c r="T7841">
        <v>88.209998999999996</v>
      </c>
      <c r="U7841">
        <v>86.762726000000001</v>
      </c>
      <c r="V7841">
        <v>1507500</v>
      </c>
      <c r="W7841" s="9" t="str">
        <f t="shared" si="126"/>
        <v>AEP</v>
      </c>
    </row>
    <row r="7842" spans="15:23">
      <c r="O7842" t="s">
        <v>118</v>
      </c>
      <c r="P7842" s="13">
        <v>44559</v>
      </c>
      <c r="Q7842">
        <v>88.370002999999997</v>
      </c>
      <c r="R7842">
        <v>88.68</v>
      </c>
      <c r="S7842">
        <v>88.099997999999999</v>
      </c>
      <c r="T7842">
        <v>88.580001999999993</v>
      </c>
      <c r="U7842">
        <v>87.126655999999997</v>
      </c>
      <c r="V7842">
        <v>1170700</v>
      </c>
      <c r="W7842" s="9" t="str">
        <f t="shared" si="126"/>
        <v>AEP</v>
      </c>
    </row>
    <row r="7843" spans="15:23">
      <c r="O7843" t="s">
        <v>118</v>
      </c>
      <c r="P7843" s="13">
        <v>44560</v>
      </c>
      <c r="Q7843">
        <v>88.639999000000003</v>
      </c>
      <c r="R7843">
        <v>88.760002</v>
      </c>
      <c r="S7843">
        <v>87.989998</v>
      </c>
      <c r="T7843">
        <v>88.690002000000007</v>
      </c>
      <c r="U7843">
        <v>87.234848</v>
      </c>
      <c r="V7843">
        <v>1288900</v>
      </c>
      <c r="W7843" s="9" t="str">
        <f t="shared" si="126"/>
        <v>AEP</v>
      </c>
    </row>
    <row r="7844" spans="15:23">
      <c r="O7844" t="s">
        <v>118</v>
      </c>
      <c r="P7844" s="13">
        <v>44561</v>
      </c>
      <c r="Q7844">
        <v>88.639999000000003</v>
      </c>
      <c r="R7844">
        <v>89.220000999999996</v>
      </c>
      <c r="S7844">
        <v>88.300003000000004</v>
      </c>
      <c r="T7844">
        <v>88.970000999999996</v>
      </c>
      <c r="U7844">
        <v>87.510254000000003</v>
      </c>
      <c r="V7844">
        <v>1520800</v>
      </c>
      <c r="W7844" s="9" t="str">
        <f t="shared" si="126"/>
        <v>AEP</v>
      </c>
    </row>
    <row r="7845" spans="15:23">
      <c r="O7845" t="s">
        <v>118</v>
      </c>
      <c r="P7845" s="13">
        <v>44564</v>
      </c>
      <c r="Q7845">
        <v>88.629997000000003</v>
      </c>
      <c r="R7845">
        <v>88.769997000000004</v>
      </c>
      <c r="S7845">
        <v>87.529999000000004</v>
      </c>
      <c r="T7845">
        <v>88.610000999999997</v>
      </c>
      <c r="U7845">
        <v>87.156158000000005</v>
      </c>
      <c r="V7845">
        <v>2661600</v>
      </c>
      <c r="W7845" s="9" t="str">
        <f t="shared" si="126"/>
        <v>AEP</v>
      </c>
    </row>
    <row r="7846" spans="15:23">
      <c r="O7846" t="s">
        <v>118</v>
      </c>
      <c r="P7846" s="13">
        <v>44565</v>
      </c>
      <c r="Q7846">
        <v>88.5</v>
      </c>
      <c r="R7846">
        <v>89.940002000000007</v>
      </c>
      <c r="S7846">
        <v>88.5</v>
      </c>
      <c r="T7846">
        <v>88.650002000000001</v>
      </c>
      <c r="U7846">
        <v>87.195503000000002</v>
      </c>
      <c r="V7846">
        <v>2349200</v>
      </c>
      <c r="W7846" s="9" t="str">
        <f t="shared" si="126"/>
        <v>AEP</v>
      </c>
    </row>
    <row r="7847" spans="15:23">
      <c r="O7847" t="s">
        <v>118</v>
      </c>
      <c r="P7847" s="13">
        <v>44566</v>
      </c>
      <c r="Q7847">
        <v>88.660004000000001</v>
      </c>
      <c r="R7847">
        <v>90.290001000000004</v>
      </c>
      <c r="S7847">
        <v>88.660004000000001</v>
      </c>
      <c r="T7847">
        <v>89.470000999999996</v>
      </c>
      <c r="U7847">
        <v>88.002052000000006</v>
      </c>
      <c r="V7847">
        <v>3343300</v>
      </c>
      <c r="W7847" s="9" t="str">
        <f t="shared" si="126"/>
        <v>AEP</v>
      </c>
    </row>
    <row r="7848" spans="15:23">
      <c r="O7848" t="s">
        <v>118</v>
      </c>
      <c r="P7848" s="13">
        <v>44567</v>
      </c>
      <c r="Q7848">
        <v>89.5</v>
      </c>
      <c r="R7848">
        <v>90.309997999999993</v>
      </c>
      <c r="S7848">
        <v>88.910004000000001</v>
      </c>
      <c r="T7848">
        <v>89.18</v>
      </c>
      <c r="U7848">
        <v>87.716804999999994</v>
      </c>
      <c r="V7848">
        <v>3296300</v>
      </c>
      <c r="W7848" s="9" t="str">
        <f t="shared" si="126"/>
        <v>AEP</v>
      </c>
    </row>
    <row r="7849" spans="15:23">
      <c r="O7849" t="s">
        <v>118</v>
      </c>
      <c r="P7849" s="13">
        <v>44568</v>
      </c>
      <c r="Q7849">
        <v>88.989998</v>
      </c>
      <c r="R7849">
        <v>91.269997000000004</v>
      </c>
      <c r="S7849">
        <v>88.559997999999993</v>
      </c>
      <c r="T7849">
        <v>90.800003000000004</v>
      </c>
      <c r="U7849">
        <v>89.310226</v>
      </c>
      <c r="V7849">
        <v>3109600</v>
      </c>
      <c r="W7849" s="9" t="str">
        <f t="shared" si="126"/>
        <v>AEP</v>
      </c>
    </row>
    <row r="7850" spans="15:23">
      <c r="O7850" t="s">
        <v>118</v>
      </c>
      <c r="P7850" s="13">
        <v>44571</v>
      </c>
      <c r="Q7850">
        <v>90.910004000000001</v>
      </c>
      <c r="R7850">
        <v>91.43</v>
      </c>
      <c r="S7850">
        <v>90.339995999999999</v>
      </c>
      <c r="T7850">
        <v>90.5</v>
      </c>
      <c r="U7850">
        <v>89.015152</v>
      </c>
      <c r="V7850">
        <v>3206500</v>
      </c>
      <c r="W7850" s="9" t="str">
        <f t="shared" si="126"/>
        <v>AEP</v>
      </c>
    </row>
    <row r="7851" spans="15:23">
      <c r="O7851" t="s">
        <v>118</v>
      </c>
      <c r="P7851" s="13">
        <v>44572</v>
      </c>
      <c r="Q7851">
        <v>90.269997000000004</v>
      </c>
      <c r="R7851">
        <v>90.629997000000003</v>
      </c>
      <c r="S7851">
        <v>89.18</v>
      </c>
      <c r="T7851">
        <v>89.769997000000004</v>
      </c>
      <c r="U7851">
        <v>88.297127000000003</v>
      </c>
      <c r="V7851">
        <v>2231600</v>
      </c>
      <c r="W7851" s="9" t="str">
        <f t="shared" si="126"/>
        <v>AEP</v>
      </c>
    </row>
    <row r="7852" spans="15:23">
      <c r="O7852" t="s">
        <v>118</v>
      </c>
      <c r="P7852" s="13">
        <v>44573</v>
      </c>
      <c r="Q7852">
        <v>89.699996999999996</v>
      </c>
      <c r="R7852">
        <v>90.410004000000001</v>
      </c>
      <c r="S7852">
        <v>88.959998999999996</v>
      </c>
      <c r="T7852">
        <v>90.290001000000004</v>
      </c>
      <c r="U7852">
        <v>88.808600999999996</v>
      </c>
      <c r="V7852">
        <v>2244200</v>
      </c>
      <c r="W7852" s="9" t="str">
        <f t="shared" si="126"/>
        <v>AEP</v>
      </c>
    </row>
    <row r="7853" spans="15:23">
      <c r="O7853" t="s">
        <v>118</v>
      </c>
      <c r="P7853" s="13">
        <v>44574</v>
      </c>
      <c r="Q7853">
        <v>90.260002</v>
      </c>
      <c r="R7853">
        <v>91.580001999999993</v>
      </c>
      <c r="S7853">
        <v>89.910004000000001</v>
      </c>
      <c r="T7853">
        <v>90.860000999999997</v>
      </c>
      <c r="U7853">
        <v>89.369247000000001</v>
      </c>
      <c r="V7853">
        <v>2937700</v>
      </c>
      <c r="W7853" s="9" t="str">
        <f t="shared" si="126"/>
        <v>AEP</v>
      </c>
    </row>
    <row r="7854" spans="15:23">
      <c r="O7854" t="s">
        <v>118</v>
      </c>
      <c r="P7854" s="13">
        <v>44575</v>
      </c>
      <c r="Q7854">
        <v>91.129997000000003</v>
      </c>
      <c r="R7854">
        <v>91.309997999999993</v>
      </c>
      <c r="S7854">
        <v>90.279999000000004</v>
      </c>
      <c r="T7854">
        <v>90.980002999999996</v>
      </c>
      <c r="U7854">
        <v>89.487281999999993</v>
      </c>
      <c r="V7854">
        <v>4088400</v>
      </c>
      <c r="W7854" s="9" t="str">
        <f t="shared" si="126"/>
        <v>AEP</v>
      </c>
    </row>
    <row r="7855" spans="15:23">
      <c r="O7855" t="s">
        <v>118</v>
      </c>
      <c r="P7855" s="13">
        <v>44579</v>
      </c>
      <c r="Q7855">
        <v>90.510002</v>
      </c>
      <c r="R7855">
        <v>90.82</v>
      </c>
      <c r="S7855">
        <v>89.199996999999996</v>
      </c>
      <c r="T7855">
        <v>90.32</v>
      </c>
      <c r="U7855">
        <v>88.838104000000001</v>
      </c>
      <c r="V7855">
        <v>2558800</v>
      </c>
      <c r="W7855" s="9" t="str">
        <f t="shared" si="126"/>
        <v>AEP</v>
      </c>
    </row>
    <row r="7856" spans="15:23">
      <c r="O7856" t="s">
        <v>118</v>
      </c>
      <c r="P7856" s="13">
        <v>44580</v>
      </c>
      <c r="Q7856">
        <v>90.449996999999996</v>
      </c>
      <c r="R7856">
        <v>91.07</v>
      </c>
      <c r="S7856">
        <v>89.639999000000003</v>
      </c>
      <c r="T7856">
        <v>90.300003000000004</v>
      </c>
      <c r="U7856">
        <v>88.818436000000005</v>
      </c>
      <c r="V7856">
        <v>2535000</v>
      </c>
      <c r="W7856" s="9" t="str">
        <f t="shared" si="126"/>
        <v>AEP</v>
      </c>
    </row>
    <row r="7857" spans="15:23">
      <c r="O7857" t="s">
        <v>118</v>
      </c>
      <c r="P7857" s="13">
        <v>44581</v>
      </c>
      <c r="Q7857">
        <v>90.459998999999996</v>
      </c>
      <c r="R7857">
        <v>91.029999000000004</v>
      </c>
      <c r="S7857">
        <v>89.82</v>
      </c>
      <c r="T7857">
        <v>89.919998000000007</v>
      </c>
      <c r="U7857">
        <v>88.444664000000003</v>
      </c>
      <c r="V7857">
        <v>2361500</v>
      </c>
      <c r="W7857" s="9" t="str">
        <f t="shared" si="126"/>
        <v>AEP</v>
      </c>
    </row>
    <row r="7858" spans="15:23">
      <c r="O7858" t="s">
        <v>118</v>
      </c>
      <c r="P7858" s="13">
        <v>44582</v>
      </c>
      <c r="Q7858">
        <v>90.660004000000001</v>
      </c>
      <c r="R7858">
        <v>91.660004000000001</v>
      </c>
      <c r="S7858">
        <v>89.730002999999996</v>
      </c>
      <c r="T7858">
        <v>89.970000999999996</v>
      </c>
      <c r="U7858">
        <v>88.493851000000006</v>
      </c>
      <c r="V7858">
        <v>3969900</v>
      </c>
      <c r="W7858" s="9" t="str">
        <f t="shared" si="126"/>
        <v>AEP</v>
      </c>
    </row>
    <row r="7859" spans="15:23">
      <c r="O7859" t="s">
        <v>118</v>
      </c>
      <c r="P7859" s="13">
        <v>44585</v>
      </c>
      <c r="Q7859">
        <v>90.400002000000001</v>
      </c>
      <c r="R7859">
        <v>91.18</v>
      </c>
      <c r="S7859">
        <v>87.080001999999993</v>
      </c>
      <c r="T7859">
        <v>89.120002999999997</v>
      </c>
      <c r="U7859">
        <v>87.657798999999997</v>
      </c>
      <c r="V7859">
        <v>4777200</v>
      </c>
      <c r="W7859" s="9" t="str">
        <f t="shared" si="126"/>
        <v>AEP</v>
      </c>
    </row>
    <row r="7860" spans="15:23">
      <c r="O7860" t="s">
        <v>118</v>
      </c>
      <c r="P7860" s="13">
        <v>44586</v>
      </c>
      <c r="Q7860">
        <v>88.269997000000004</v>
      </c>
      <c r="R7860">
        <v>89.660004000000001</v>
      </c>
      <c r="S7860">
        <v>88.050003000000004</v>
      </c>
      <c r="T7860">
        <v>88.959998999999996</v>
      </c>
      <c r="U7860">
        <v>87.500420000000005</v>
      </c>
      <c r="V7860">
        <v>2837900</v>
      </c>
      <c r="W7860" s="9" t="str">
        <f t="shared" si="126"/>
        <v>AEP</v>
      </c>
    </row>
    <row r="7861" spans="15:23">
      <c r="O7861" t="s">
        <v>118</v>
      </c>
      <c r="P7861" s="13">
        <v>44587</v>
      </c>
      <c r="Q7861">
        <v>88.760002</v>
      </c>
      <c r="R7861">
        <v>89.800003000000004</v>
      </c>
      <c r="S7861">
        <v>88.32</v>
      </c>
      <c r="T7861">
        <v>88.830001999999993</v>
      </c>
      <c r="U7861">
        <v>87.372558999999995</v>
      </c>
      <c r="V7861">
        <v>3561600</v>
      </c>
      <c r="W7861" s="9" t="str">
        <f t="shared" si="126"/>
        <v>AEP</v>
      </c>
    </row>
    <row r="7862" spans="15:23">
      <c r="O7862" t="s">
        <v>118</v>
      </c>
      <c r="P7862" s="13">
        <v>44588</v>
      </c>
      <c r="Q7862">
        <v>89.080001999999993</v>
      </c>
      <c r="R7862">
        <v>90.519997000000004</v>
      </c>
      <c r="S7862">
        <v>89</v>
      </c>
      <c r="T7862">
        <v>89.400002000000001</v>
      </c>
      <c r="U7862">
        <v>87.933205000000001</v>
      </c>
      <c r="V7862">
        <v>3239000</v>
      </c>
      <c r="W7862" s="9" t="str">
        <f t="shared" si="126"/>
        <v>AEP</v>
      </c>
    </row>
    <row r="7863" spans="15:23">
      <c r="O7863" t="s">
        <v>118</v>
      </c>
      <c r="P7863" s="13">
        <v>44589</v>
      </c>
      <c r="Q7863">
        <v>89.150002000000001</v>
      </c>
      <c r="R7863">
        <v>90.290001000000004</v>
      </c>
      <c r="S7863">
        <v>88.470000999999996</v>
      </c>
      <c r="T7863">
        <v>90.129997000000003</v>
      </c>
      <c r="U7863">
        <v>88.651222000000004</v>
      </c>
      <c r="V7863">
        <v>4460800</v>
      </c>
      <c r="W7863" s="9" t="str">
        <f t="shared" si="126"/>
        <v>AEP</v>
      </c>
    </row>
    <row r="7864" spans="15:23">
      <c r="O7864" t="s">
        <v>118</v>
      </c>
      <c r="P7864" s="13">
        <v>44592</v>
      </c>
      <c r="Q7864">
        <v>89.339995999999999</v>
      </c>
      <c r="R7864">
        <v>90.489998</v>
      </c>
      <c r="S7864">
        <v>89.110000999999997</v>
      </c>
      <c r="T7864">
        <v>90.400002000000001</v>
      </c>
      <c r="U7864">
        <v>88.916793999999996</v>
      </c>
      <c r="V7864">
        <v>5909000</v>
      </c>
      <c r="W7864" s="9" t="str">
        <f t="shared" si="126"/>
        <v>AEP</v>
      </c>
    </row>
    <row r="7865" spans="15:23">
      <c r="O7865" t="s">
        <v>118</v>
      </c>
      <c r="P7865" s="13">
        <v>44593</v>
      </c>
      <c r="Q7865">
        <v>89.910004000000001</v>
      </c>
      <c r="R7865">
        <v>90.129997000000003</v>
      </c>
      <c r="S7865">
        <v>87.910004000000001</v>
      </c>
      <c r="T7865">
        <v>88.349997999999999</v>
      </c>
      <c r="U7865">
        <v>86.900429000000003</v>
      </c>
      <c r="V7865">
        <v>4817000</v>
      </c>
      <c r="W7865" s="9" t="str">
        <f t="shared" si="126"/>
        <v>AEP</v>
      </c>
    </row>
    <row r="7866" spans="15:23">
      <c r="O7866" t="s">
        <v>118</v>
      </c>
      <c r="P7866" s="13">
        <v>44594</v>
      </c>
      <c r="Q7866">
        <v>88.440002000000007</v>
      </c>
      <c r="R7866">
        <v>89.989998</v>
      </c>
      <c r="S7866">
        <v>87.809997999999993</v>
      </c>
      <c r="T7866">
        <v>89.879997000000003</v>
      </c>
      <c r="U7866">
        <v>88.405319000000006</v>
      </c>
      <c r="V7866">
        <v>3518800</v>
      </c>
      <c r="W7866" s="9" t="str">
        <f t="shared" si="126"/>
        <v>AEP</v>
      </c>
    </row>
    <row r="7867" spans="15:23">
      <c r="O7867" t="s">
        <v>118</v>
      </c>
      <c r="P7867" s="13">
        <v>44595</v>
      </c>
      <c r="Q7867">
        <v>90</v>
      </c>
      <c r="R7867">
        <v>90.599997999999999</v>
      </c>
      <c r="S7867">
        <v>89.610000999999997</v>
      </c>
      <c r="T7867">
        <v>90.190002000000007</v>
      </c>
      <c r="U7867">
        <v>88.710235999999995</v>
      </c>
      <c r="V7867">
        <v>2529800</v>
      </c>
      <c r="W7867" s="9" t="str">
        <f t="shared" si="126"/>
        <v>AEP</v>
      </c>
    </row>
    <row r="7868" spans="15:23">
      <c r="O7868" t="s">
        <v>118</v>
      </c>
      <c r="P7868" s="13">
        <v>44596</v>
      </c>
      <c r="Q7868">
        <v>89.269997000000004</v>
      </c>
      <c r="R7868">
        <v>90.290001000000004</v>
      </c>
      <c r="S7868">
        <v>88.419998000000007</v>
      </c>
      <c r="T7868">
        <v>89.169998000000007</v>
      </c>
      <c r="U7868">
        <v>87.706969999999998</v>
      </c>
      <c r="V7868">
        <v>3439600</v>
      </c>
      <c r="W7868" s="9" t="str">
        <f t="shared" si="126"/>
        <v>AEP</v>
      </c>
    </row>
    <row r="7869" spans="15:23">
      <c r="O7869" t="s">
        <v>118</v>
      </c>
      <c r="P7869" s="13">
        <v>44599</v>
      </c>
      <c r="Q7869">
        <v>88.779999000000004</v>
      </c>
      <c r="R7869">
        <v>90.379997000000003</v>
      </c>
      <c r="S7869">
        <v>88.779999000000004</v>
      </c>
      <c r="T7869">
        <v>89.809997999999993</v>
      </c>
      <c r="U7869">
        <v>88.336472000000001</v>
      </c>
      <c r="V7869">
        <v>3011400</v>
      </c>
      <c r="W7869" s="9" t="str">
        <f t="shared" si="126"/>
        <v>AEP</v>
      </c>
    </row>
    <row r="7870" spans="15:23">
      <c r="O7870" t="s">
        <v>118</v>
      </c>
      <c r="P7870" s="13">
        <v>44600</v>
      </c>
      <c r="Q7870">
        <v>90.07</v>
      </c>
      <c r="R7870">
        <v>90.540001000000004</v>
      </c>
      <c r="S7870">
        <v>89.709998999999996</v>
      </c>
      <c r="T7870">
        <v>90.199996999999996</v>
      </c>
      <c r="U7870">
        <v>88.720070000000007</v>
      </c>
      <c r="V7870">
        <v>2415300</v>
      </c>
      <c r="W7870" s="9" t="str">
        <f t="shared" si="126"/>
        <v>AEP</v>
      </c>
    </row>
    <row r="7871" spans="15:23">
      <c r="O7871" t="s">
        <v>118</v>
      </c>
      <c r="P7871" s="13">
        <v>44601</v>
      </c>
      <c r="Q7871">
        <v>90.019997000000004</v>
      </c>
      <c r="R7871">
        <v>90.120002999999997</v>
      </c>
      <c r="S7871">
        <v>89.059997999999993</v>
      </c>
      <c r="T7871">
        <v>89.379997000000003</v>
      </c>
      <c r="U7871">
        <v>88.680381999999994</v>
      </c>
      <c r="V7871">
        <v>2828700</v>
      </c>
      <c r="W7871" s="9" t="str">
        <f t="shared" si="126"/>
        <v>AEP</v>
      </c>
    </row>
    <row r="7872" spans="15:23">
      <c r="O7872" t="s">
        <v>118</v>
      </c>
      <c r="P7872" s="13">
        <v>44602</v>
      </c>
      <c r="Q7872">
        <v>88.589995999999999</v>
      </c>
      <c r="R7872">
        <v>89</v>
      </c>
      <c r="S7872">
        <v>87.190002000000007</v>
      </c>
      <c r="T7872">
        <v>87.389999000000003</v>
      </c>
      <c r="U7872">
        <v>86.705962999999997</v>
      </c>
      <c r="V7872">
        <v>3065100</v>
      </c>
      <c r="W7872" s="9" t="str">
        <f t="shared" si="126"/>
        <v>AEP</v>
      </c>
    </row>
    <row r="7873" spans="15:23">
      <c r="O7873" t="s">
        <v>118</v>
      </c>
      <c r="P7873" s="13">
        <v>44603</v>
      </c>
      <c r="Q7873">
        <v>87.559997999999993</v>
      </c>
      <c r="R7873">
        <v>88.650002000000001</v>
      </c>
      <c r="S7873">
        <v>87.519997000000004</v>
      </c>
      <c r="T7873">
        <v>87.650002000000001</v>
      </c>
      <c r="U7873">
        <v>86.963927999999996</v>
      </c>
      <c r="V7873">
        <v>3340500</v>
      </c>
      <c r="W7873" s="9" t="str">
        <f t="shared" si="126"/>
        <v>AEP</v>
      </c>
    </row>
    <row r="7874" spans="15:23">
      <c r="O7874" t="s">
        <v>118</v>
      </c>
      <c r="P7874" s="13">
        <v>44606</v>
      </c>
      <c r="Q7874">
        <v>87.93</v>
      </c>
      <c r="R7874">
        <v>88.050003000000004</v>
      </c>
      <c r="S7874">
        <v>85.43</v>
      </c>
      <c r="T7874">
        <v>86.18</v>
      </c>
      <c r="U7874">
        <v>85.505431999999999</v>
      </c>
      <c r="V7874">
        <v>2659100</v>
      </c>
      <c r="W7874" s="9" t="str">
        <f t="shared" si="126"/>
        <v>AEP</v>
      </c>
    </row>
    <row r="7875" spans="15:23">
      <c r="O7875" t="s">
        <v>118</v>
      </c>
      <c r="P7875" s="13">
        <v>44607</v>
      </c>
      <c r="Q7875">
        <v>86.400002000000001</v>
      </c>
      <c r="R7875">
        <v>86.809997999999993</v>
      </c>
      <c r="S7875">
        <v>84.959998999999996</v>
      </c>
      <c r="T7875">
        <v>85.440002000000007</v>
      </c>
      <c r="U7875">
        <v>84.771232999999995</v>
      </c>
      <c r="V7875">
        <v>3790700</v>
      </c>
      <c r="W7875" s="9" t="str">
        <f t="shared" si="126"/>
        <v>AEP</v>
      </c>
    </row>
    <row r="7876" spans="15:23">
      <c r="O7876" t="s">
        <v>118</v>
      </c>
      <c r="P7876" s="13">
        <v>44608</v>
      </c>
      <c r="Q7876">
        <v>85.629997000000003</v>
      </c>
      <c r="R7876">
        <v>85.93</v>
      </c>
      <c r="S7876">
        <v>84.370002999999997</v>
      </c>
      <c r="T7876">
        <v>85.410004000000001</v>
      </c>
      <c r="U7876">
        <v>84.741462999999996</v>
      </c>
      <c r="V7876">
        <v>2622900</v>
      </c>
      <c r="W7876" s="9" t="str">
        <f t="shared" si="126"/>
        <v>AEP</v>
      </c>
    </row>
    <row r="7877" spans="15:23">
      <c r="O7877" t="s">
        <v>118</v>
      </c>
      <c r="P7877" s="13">
        <v>44609</v>
      </c>
      <c r="Q7877">
        <v>85.07</v>
      </c>
      <c r="R7877">
        <v>85.879997000000003</v>
      </c>
      <c r="S7877">
        <v>84.199996999999996</v>
      </c>
      <c r="T7877">
        <v>85.489998</v>
      </c>
      <c r="U7877">
        <v>84.820830999999998</v>
      </c>
      <c r="V7877">
        <v>3155000</v>
      </c>
      <c r="W7877" s="9" t="str">
        <f t="shared" ref="W7877:W7940" si="127">IFERROR(VLOOKUP(O7877,$B$4:$B$17,1,FALSE),"Delete")</f>
        <v>AEP</v>
      </c>
    </row>
    <row r="7878" spans="15:23">
      <c r="O7878" t="s">
        <v>118</v>
      </c>
      <c r="P7878" s="13">
        <v>44610</v>
      </c>
      <c r="Q7878">
        <v>85.300003000000004</v>
      </c>
      <c r="R7878">
        <v>86.370002999999997</v>
      </c>
      <c r="S7878">
        <v>85.010002</v>
      </c>
      <c r="T7878">
        <v>85.709998999999996</v>
      </c>
      <c r="U7878">
        <v>85.039116000000007</v>
      </c>
      <c r="V7878">
        <v>3909500</v>
      </c>
      <c r="W7878" s="9" t="str">
        <f t="shared" si="127"/>
        <v>AEP</v>
      </c>
    </row>
    <row r="7879" spans="15:23">
      <c r="O7879" t="s">
        <v>118</v>
      </c>
      <c r="P7879" s="13">
        <v>44614</v>
      </c>
      <c r="Q7879">
        <v>85.709998999999996</v>
      </c>
      <c r="R7879">
        <v>86.650002000000001</v>
      </c>
      <c r="S7879">
        <v>85.150002000000001</v>
      </c>
      <c r="T7879">
        <v>85.989998</v>
      </c>
      <c r="U7879">
        <v>85.316917000000004</v>
      </c>
      <c r="V7879">
        <v>2481200</v>
      </c>
      <c r="W7879" s="9" t="str">
        <f t="shared" si="127"/>
        <v>AEP</v>
      </c>
    </row>
    <row r="7880" spans="15:23">
      <c r="O7880" t="s">
        <v>118</v>
      </c>
      <c r="P7880" s="13">
        <v>44615</v>
      </c>
      <c r="Q7880">
        <v>85.989998</v>
      </c>
      <c r="R7880">
        <v>86.18</v>
      </c>
      <c r="S7880">
        <v>84.43</v>
      </c>
      <c r="T7880">
        <v>84.639999000000003</v>
      </c>
      <c r="U7880">
        <v>83.977485999999999</v>
      </c>
      <c r="V7880">
        <v>3615400</v>
      </c>
      <c r="W7880" s="9" t="str">
        <f t="shared" si="127"/>
        <v>AEP</v>
      </c>
    </row>
    <row r="7881" spans="15:23">
      <c r="O7881" t="s">
        <v>118</v>
      </c>
      <c r="P7881" s="13">
        <v>44616</v>
      </c>
      <c r="Q7881">
        <v>87.169998000000007</v>
      </c>
      <c r="R7881">
        <v>87.209998999999996</v>
      </c>
      <c r="S7881">
        <v>84.870002999999997</v>
      </c>
      <c r="T7881">
        <v>86.559997999999993</v>
      </c>
      <c r="U7881">
        <v>85.882462000000004</v>
      </c>
      <c r="V7881">
        <v>6582000</v>
      </c>
      <c r="W7881" s="9" t="str">
        <f t="shared" si="127"/>
        <v>AEP</v>
      </c>
    </row>
    <row r="7882" spans="15:23">
      <c r="O7882" t="s">
        <v>118</v>
      </c>
      <c r="P7882" s="13">
        <v>44617</v>
      </c>
      <c r="Q7882">
        <v>87.190002000000007</v>
      </c>
      <c r="R7882">
        <v>89.57</v>
      </c>
      <c r="S7882">
        <v>86.900002000000001</v>
      </c>
      <c r="T7882">
        <v>89.459998999999996</v>
      </c>
      <c r="U7882">
        <v>88.759758000000005</v>
      </c>
      <c r="V7882">
        <v>4073700</v>
      </c>
      <c r="W7882" s="9" t="str">
        <f t="shared" si="127"/>
        <v>AEP</v>
      </c>
    </row>
    <row r="7883" spans="15:23">
      <c r="O7883" t="s">
        <v>118</v>
      </c>
      <c r="P7883" s="13">
        <v>44620</v>
      </c>
      <c r="Q7883">
        <v>88.739998</v>
      </c>
      <c r="R7883">
        <v>90.889999000000003</v>
      </c>
      <c r="S7883">
        <v>88.440002000000007</v>
      </c>
      <c r="T7883">
        <v>90.650002000000001</v>
      </c>
      <c r="U7883">
        <v>89.940444999999997</v>
      </c>
      <c r="V7883">
        <v>5547300</v>
      </c>
      <c r="W7883" s="9" t="str">
        <f t="shared" si="127"/>
        <v>AEP</v>
      </c>
    </row>
    <row r="7884" spans="15:23">
      <c r="O7884" t="s">
        <v>118</v>
      </c>
      <c r="P7884" s="13">
        <v>44621</v>
      </c>
      <c r="Q7884">
        <v>90.349997999999999</v>
      </c>
      <c r="R7884">
        <v>91.68</v>
      </c>
      <c r="S7884">
        <v>89.660004000000001</v>
      </c>
      <c r="T7884">
        <v>90.209998999999996</v>
      </c>
      <c r="U7884">
        <v>89.503890999999996</v>
      </c>
      <c r="V7884">
        <v>4013000</v>
      </c>
      <c r="W7884" s="9" t="str">
        <f t="shared" si="127"/>
        <v>AEP</v>
      </c>
    </row>
    <row r="7885" spans="15:23">
      <c r="O7885" t="s">
        <v>118</v>
      </c>
      <c r="P7885" s="13">
        <v>44622</v>
      </c>
      <c r="Q7885">
        <v>89.900002000000001</v>
      </c>
      <c r="R7885">
        <v>91.489998</v>
      </c>
      <c r="S7885">
        <v>89.900002000000001</v>
      </c>
      <c r="T7885">
        <v>91.239998</v>
      </c>
      <c r="U7885">
        <v>90.525825999999995</v>
      </c>
      <c r="V7885">
        <v>3146500</v>
      </c>
      <c r="W7885" s="9" t="str">
        <f t="shared" si="127"/>
        <v>AEP</v>
      </c>
    </row>
    <row r="7886" spans="15:23">
      <c r="O7886" t="s">
        <v>118</v>
      </c>
      <c r="P7886" s="13">
        <v>44623</v>
      </c>
      <c r="Q7886">
        <v>91.419998000000007</v>
      </c>
      <c r="R7886">
        <v>94.690002000000007</v>
      </c>
      <c r="S7886">
        <v>91.419998000000007</v>
      </c>
      <c r="T7886">
        <v>93.980002999999996</v>
      </c>
      <c r="U7886">
        <v>93.244384999999994</v>
      </c>
      <c r="V7886">
        <v>4173700</v>
      </c>
      <c r="W7886" s="9" t="str">
        <f t="shared" si="127"/>
        <v>AEP</v>
      </c>
    </row>
    <row r="7887" spans="15:23">
      <c r="O7887" t="s">
        <v>118</v>
      </c>
      <c r="P7887" s="13">
        <v>44624</v>
      </c>
      <c r="Q7887">
        <v>93.669998000000007</v>
      </c>
      <c r="R7887">
        <v>96.389999000000003</v>
      </c>
      <c r="S7887">
        <v>93.089995999999999</v>
      </c>
      <c r="T7887">
        <v>96.330001999999993</v>
      </c>
      <c r="U7887">
        <v>95.575989000000007</v>
      </c>
      <c r="V7887">
        <v>4675100</v>
      </c>
      <c r="W7887" s="9" t="str">
        <f t="shared" si="127"/>
        <v>AEP</v>
      </c>
    </row>
    <row r="7888" spans="15:23">
      <c r="O7888" t="s">
        <v>118</v>
      </c>
      <c r="P7888" s="13">
        <v>44627</v>
      </c>
      <c r="Q7888">
        <v>96.010002</v>
      </c>
      <c r="R7888">
        <v>98.150002000000001</v>
      </c>
      <c r="S7888">
        <v>95.150002000000001</v>
      </c>
      <c r="T7888">
        <v>97.260002</v>
      </c>
      <c r="U7888">
        <v>96.498711</v>
      </c>
      <c r="V7888">
        <v>4111300</v>
      </c>
      <c r="W7888" s="9" t="str">
        <f t="shared" si="127"/>
        <v>AEP</v>
      </c>
    </row>
    <row r="7889" spans="15:23">
      <c r="O7889" t="s">
        <v>118</v>
      </c>
      <c r="P7889" s="13">
        <v>44628</v>
      </c>
      <c r="Q7889">
        <v>97.57</v>
      </c>
      <c r="R7889">
        <v>98.080001999999993</v>
      </c>
      <c r="S7889">
        <v>95.18</v>
      </c>
      <c r="T7889">
        <v>95.25</v>
      </c>
      <c r="U7889">
        <v>94.504440000000002</v>
      </c>
      <c r="V7889">
        <v>3689900</v>
      </c>
      <c r="W7889" s="9" t="str">
        <f t="shared" si="127"/>
        <v>AEP</v>
      </c>
    </row>
    <row r="7890" spans="15:23">
      <c r="O7890" t="s">
        <v>118</v>
      </c>
      <c r="P7890" s="13">
        <v>44629</v>
      </c>
      <c r="Q7890">
        <v>95.900002000000001</v>
      </c>
      <c r="R7890">
        <v>95.900002000000001</v>
      </c>
      <c r="S7890">
        <v>94.199996999999996</v>
      </c>
      <c r="T7890">
        <v>95.010002</v>
      </c>
      <c r="U7890">
        <v>94.266318999999996</v>
      </c>
      <c r="V7890">
        <v>3006200</v>
      </c>
      <c r="W7890" s="9" t="str">
        <f t="shared" si="127"/>
        <v>AEP</v>
      </c>
    </row>
    <row r="7891" spans="15:23">
      <c r="O7891" t="s">
        <v>118</v>
      </c>
      <c r="P7891" s="13">
        <v>44630</v>
      </c>
      <c r="Q7891">
        <v>94.610000999999997</v>
      </c>
      <c r="R7891">
        <v>96.220000999999996</v>
      </c>
      <c r="S7891">
        <v>93.989998</v>
      </c>
      <c r="T7891">
        <v>95.989998</v>
      </c>
      <c r="U7891">
        <v>95.238647</v>
      </c>
      <c r="V7891">
        <v>2897900</v>
      </c>
      <c r="W7891" s="9" t="str">
        <f t="shared" si="127"/>
        <v>AEP</v>
      </c>
    </row>
    <row r="7892" spans="15:23">
      <c r="O7892" t="s">
        <v>118</v>
      </c>
      <c r="P7892" s="13">
        <v>44631</v>
      </c>
      <c r="Q7892">
        <v>96.349997999999999</v>
      </c>
      <c r="R7892">
        <v>96.830001999999993</v>
      </c>
      <c r="S7892">
        <v>95.209998999999996</v>
      </c>
      <c r="T7892">
        <v>95.540001000000004</v>
      </c>
      <c r="U7892">
        <v>94.792168000000004</v>
      </c>
      <c r="V7892">
        <v>2254900</v>
      </c>
      <c r="W7892" s="9" t="str">
        <f t="shared" si="127"/>
        <v>AEP</v>
      </c>
    </row>
    <row r="7893" spans="15:23">
      <c r="O7893" t="s">
        <v>118</v>
      </c>
      <c r="P7893" s="13">
        <v>44634</v>
      </c>
      <c r="Q7893">
        <v>95.400002000000001</v>
      </c>
      <c r="R7893">
        <v>96.349997999999999</v>
      </c>
      <c r="S7893">
        <v>94.540001000000004</v>
      </c>
      <c r="T7893">
        <v>94.739998</v>
      </c>
      <c r="U7893">
        <v>93.998428000000004</v>
      </c>
      <c r="V7893">
        <v>2948400</v>
      </c>
      <c r="W7893" s="9" t="str">
        <f t="shared" si="127"/>
        <v>AEP</v>
      </c>
    </row>
    <row r="7894" spans="15:23">
      <c r="O7894" t="s">
        <v>118</v>
      </c>
      <c r="P7894" s="13">
        <v>44635</v>
      </c>
      <c r="Q7894">
        <v>95.540001000000004</v>
      </c>
      <c r="R7894">
        <v>96.160004000000001</v>
      </c>
      <c r="S7894">
        <v>94.860000999999997</v>
      </c>
      <c r="T7894">
        <v>96.110000999999997</v>
      </c>
      <c r="U7894">
        <v>95.357712000000006</v>
      </c>
      <c r="V7894">
        <v>3673700</v>
      </c>
      <c r="W7894" s="9" t="str">
        <f t="shared" si="127"/>
        <v>AEP</v>
      </c>
    </row>
    <row r="7895" spans="15:23">
      <c r="O7895" t="s">
        <v>118</v>
      </c>
      <c r="P7895" s="13">
        <v>44636</v>
      </c>
      <c r="Q7895">
        <v>95.919998000000007</v>
      </c>
      <c r="R7895">
        <v>96</v>
      </c>
      <c r="S7895">
        <v>93.389999000000003</v>
      </c>
      <c r="T7895">
        <v>95.07</v>
      </c>
      <c r="U7895">
        <v>94.325851</v>
      </c>
      <c r="V7895">
        <v>2880000</v>
      </c>
      <c r="W7895" s="9" t="str">
        <f t="shared" si="127"/>
        <v>AEP</v>
      </c>
    </row>
    <row r="7896" spans="15:23">
      <c r="O7896" t="s">
        <v>118</v>
      </c>
      <c r="P7896" s="13">
        <v>44637</v>
      </c>
      <c r="Q7896">
        <v>95.220000999999996</v>
      </c>
      <c r="R7896">
        <v>95.970000999999996</v>
      </c>
      <c r="S7896">
        <v>94.760002</v>
      </c>
      <c r="T7896">
        <v>94.940002000000007</v>
      </c>
      <c r="U7896">
        <v>94.196869000000007</v>
      </c>
      <c r="V7896">
        <v>2863600</v>
      </c>
      <c r="W7896" s="9" t="str">
        <f t="shared" si="127"/>
        <v>AEP</v>
      </c>
    </row>
    <row r="7897" spans="15:23">
      <c r="O7897" t="s">
        <v>118</v>
      </c>
      <c r="P7897" s="13">
        <v>44638</v>
      </c>
      <c r="Q7897">
        <v>94.940002000000007</v>
      </c>
      <c r="R7897">
        <v>95.339995999999999</v>
      </c>
      <c r="S7897">
        <v>93.389999000000003</v>
      </c>
      <c r="T7897">
        <v>94.07</v>
      </c>
      <c r="U7897">
        <v>93.333679000000004</v>
      </c>
      <c r="V7897">
        <v>5719000</v>
      </c>
      <c r="W7897" s="9" t="str">
        <f t="shared" si="127"/>
        <v>AEP</v>
      </c>
    </row>
    <row r="7898" spans="15:23">
      <c r="O7898" t="s">
        <v>118</v>
      </c>
      <c r="P7898" s="13">
        <v>44641</v>
      </c>
      <c r="Q7898">
        <v>94</v>
      </c>
      <c r="R7898">
        <v>95.400002000000001</v>
      </c>
      <c r="S7898">
        <v>93.959998999999996</v>
      </c>
      <c r="T7898">
        <v>94.690002000000007</v>
      </c>
      <c r="U7898">
        <v>93.948822000000007</v>
      </c>
      <c r="V7898">
        <v>2426000</v>
      </c>
      <c r="W7898" s="9" t="str">
        <f t="shared" si="127"/>
        <v>AEP</v>
      </c>
    </row>
    <row r="7899" spans="15:23">
      <c r="O7899" t="s">
        <v>118</v>
      </c>
      <c r="P7899" s="13">
        <v>44642</v>
      </c>
      <c r="Q7899">
        <v>94.730002999999996</v>
      </c>
      <c r="R7899">
        <v>95.599997999999999</v>
      </c>
      <c r="S7899">
        <v>94.290001000000004</v>
      </c>
      <c r="T7899">
        <v>95.25</v>
      </c>
      <c r="U7899">
        <v>94.504440000000002</v>
      </c>
      <c r="V7899">
        <v>3653900</v>
      </c>
      <c r="W7899" s="9" t="str">
        <f t="shared" si="127"/>
        <v>AEP</v>
      </c>
    </row>
    <row r="7900" spans="15:23">
      <c r="O7900" t="s">
        <v>118</v>
      </c>
      <c r="P7900" s="13">
        <v>44643</v>
      </c>
      <c r="Q7900">
        <v>95.199996999999996</v>
      </c>
      <c r="R7900">
        <v>96.480002999999996</v>
      </c>
      <c r="S7900">
        <v>95.040001000000004</v>
      </c>
      <c r="T7900">
        <v>96.010002</v>
      </c>
      <c r="U7900">
        <v>95.258492000000004</v>
      </c>
      <c r="V7900">
        <v>2989400</v>
      </c>
      <c r="W7900" s="9" t="str">
        <f t="shared" si="127"/>
        <v>AEP</v>
      </c>
    </row>
    <row r="7901" spans="15:23">
      <c r="O7901" t="s">
        <v>118</v>
      </c>
      <c r="P7901" s="13">
        <v>44644</v>
      </c>
      <c r="Q7901">
        <v>96.290001000000004</v>
      </c>
      <c r="R7901">
        <v>97.190002000000007</v>
      </c>
      <c r="S7901">
        <v>95.660004000000001</v>
      </c>
      <c r="T7901">
        <v>96.440002000000007</v>
      </c>
      <c r="U7901">
        <v>95.685126999999994</v>
      </c>
      <c r="V7901">
        <v>3036600</v>
      </c>
      <c r="W7901" s="9" t="str">
        <f t="shared" si="127"/>
        <v>AEP</v>
      </c>
    </row>
    <row r="7902" spans="15:23">
      <c r="O7902" t="s">
        <v>118</v>
      </c>
      <c r="P7902" s="13">
        <v>44645</v>
      </c>
      <c r="Q7902">
        <v>96.349997999999999</v>
      </c>
      <c r="R7902">
        <v>97.389999000000003</v>
      </c>
      <c r="S7902">
        <v>96.349997999999999</v>
      </c>
      <c r="T7902">
        <v>96.839995999999999</v>
      </c>
      <c r="U7902">
        <v>96.081992999999997</v>
      </c>
      <c r="V7902">
        <v>2032200</v>
      </c>
      <c r="W7902" s="9" t="str">
        <f t="shared" si="127"/>
        <v>AEP</v>
      </c>
    </row>
    <row r="7903" spans="15:23">
      <c r="O7903" t="s">
        <v>118</v>
      </c>
      <c r="P7903" s="13">
        <v>44648</v>
      </c>
      <c r="Q7903">
        <v>96.779999000000004</v>
      </c>
      <c r="R7903">
        <v>97.620002999999997</v>
      </c>
      <c r="S7903">
        <v>95.970000999999996</v>
      </c>
      <c r="T7903">
        <v>97.610000999999997</v>
      </c>
      <c r="U7903">
        <v>96.845969999999994</v>
      </c>
      <c r="V7903">
        <v>2465400</v>
      </c>
      <c r="W7903" s="9" t="str">
        <f t="shared" si="127"/>
        <v>AEP</v>
      </c>
    </row>
    <row r="7904" spans="15:23">
      <c r="O7904" t="s">
        <v>118</v>
      </c>
      <c r="P7904" s="13">
        <v>44649</v>
      </c>
      <c r="Q7904">
        <v>97.459998999999996</v>
      </c>
      <c r="R7904">
        <v>98.809997999999993</v>
      </c>
      <c r="S7904">
        <v>97.349997999999999</v>
      </c>
      <c r="T7904">
        <v>98.690002000000007</v>
      </c>
      <c r="U7904">
        <v>97.917518999999999</v>
      </c>
      <c r="V7904">
        <v>2943100</v>
      </c>
      <c r="W7904" s="9" t="str">
        <f t="shared" si="127"/>
        <v>AEP</v>
      </c>
    </row>
    <row r="7905" spans="15:23">
      <c r="O7905" t="s">
        <v>118</v>
      </c>
      <c r="P7905" s="13">
        <v>44650</v>
      </c>
      <c r="Q7905">
        <v>98.690002000000007</v>
      </c>
      <c r="R7905">
        <v>99.440002000000007</v>
      </c>
      <c r="S7905">
        <v>98.169998000000007</v>
      </c>
      <c r="T7905">
        <v>99.419998000000007</v>
      </c>
      <c r="U7905">
        <v>98.641800000000003</v>
      </c>
      <c r="V7905">
        <v>2164100</v>
      </c>
      <c r="W7905" s="9" t="str">
        <f t="shared" si="127"/>
        <v>AEP</v>
      </c>
    </row>
    <row r="7906" spans="15:23">
      <c r="O7906" t="s">
        <v>118</v>
      </c>
      <c r="P7906" s="13">
        <v>44651</v>
      </c>
      <c r="Q7906">
        <v>99.809997999999993</v>
      </c>
      <c r="R7906">
        <v>100.66999800000001</v>
      </c>
      <c r="S7906">
        <v>99.519997000000004</v>
      </c>
      <c r="T7906">
        <v>99.769997000000004</v>
      </c>
      <c r="U7906">
        <v>98.989058999999997</v>
      </c>
      <c r="V7906">
        <v>3670600</v>
      </c>
      <c r="W7906" s="9" t="str">
        <f t="shared" si="127"/>
        <v>AEP</v>
      </c>
    </row>
    <row r="7907" spans="15:23">
      <c r="O7907" t="s">
        <v>118</v>
      </c>
      <c r="P7907" s="13">
        <v>44652</v>
      </c>
      <c r="Q7907">
        <v>99.809997999999993</v>
      </c>
      <c r="R7907">
        <v>101.620003</v>
      </c>
      <c r="S7907">
        <v>98.779999000000004</v>
      </c>
      <c r="T7907">
        <v>101.510002</v>
      </c>
      <c r="U7907">
        <v>100.715439</v>
      </c>
      <c r="V7907">
        <v>2569100</v>
      </c>
      <c r="W7907" s="9" t="str">
        <f t="shared" si="127"/>
        <v>AEP</v>
      </c>
    </row>
    <row r="7908" spans="15:23">
      <c r="O7908" t="s">
        <v>118</v>
      </c>
      <c r="P7908" s="13">
        <v>44655</v>
      </c>
      <c r="Q7908">
        <v>100.849998</v>
      </c>
      <c r="R7908">
        <v>101.089996</v>
      </c>
      <c r="S7908">
        <v>99.169998000000007</v>
      </c>
      <c r="T7908">
        <v>100.650002</v>
      </c>
      <c r="U7908">
        <v>99.862174999999993</v>
      </c>
      <c r="V7908">
        <v>2580800</v>
      </c>
      <c r="W7908" s="9" t="str">
        <f t="shared" si="127"/>
        <v>AEP</v>
      </c>
    </row>
    <row r="7909" spans="15:23">
      <c r="O7909" t="s">
        <v>118</v>
      </c>
      <c r="P7909" s="13">
        <v>44656</v>
      </c>
      <c r="Q7909">
        <v>100.639999</v>
      </c>
      <c r="R7909">
        <v>102.699997</v>
      </c>
      <c r="S7909">
        <v>100.639999</v>
      </c>
      <c r="T7909">
        <v>101.30999799999999</v>
      </c>
      <c r="U7909">
        <v>100.51700599999999</v>
      </c>
      <c r="V7909">
        <v>2235300</v>
      </c>
      <c r="W7909" s="9" t="str">
        <f t="shared" si="127"/>
        <v>AEP</v>
      </c>
    </row>
    <row r="7910" spans="15:23">
      <c r="O7910" t="s">
        <v>118</v>
      </c>
      <c r="P7910" s="13">
        <v>44657</v>
      </c>
      <c r="Q7910">
        <v>101.489998</v>
      </c>
      <c r="R7910">
        <v>104.80999799999999</v>
      </c>
      <c r="S7910">
        <v>101.269997</v>
      </c>
      <c r="T7910">
        <v>104.489998</v>
      </c>
      <c r="U7910">
        <v>103.672112</v>
      </c>
      <c r="V7910">
        <v>3364500</v>
      </c>
      <c r="W7910" s="9" t="str">
        <f t="shared" si="127"/>
        <v>AEP</v>
      </c>
    </row>
    <row r="7911" spans="15:23">
      <c r="O7911" t="s">
        <v>118</v>
      </c>
      <c r="P7911" s="13">
        <v>44658</v>
      </c>
      <c r="Q7911">
        <v>104.370003</v>
      </c>
      <c r="R7911">
        <v>104.43</v>
      </c>
      <c r="S7911">
        <v>102.529999</v>
      </c>
      <c r="T7911">
        <v>103.370003</v>
      </c>
      <c r="U7911">
        <v>102.560883</v>
      </c>
      <c r="V7911">
        <v>3226300</v>
      </c>
      <c r="W7911" s="9" t="str">
        <f t="shared" si="127"/>
        <v>AEP</v>
      </c>
    </row>
    <row r="7912" spans="15:23">
      <c r="O7912" t="s">
        <v>118</v>
      </c>
      <c r="P7912" s="13">
        <v>44659</v>
      </c>
      <c r="Q7912">
        <v>103.58000199999999</v>
      </c>
      <c r="R7912">
        <v>104.139999</v>
      </c>
      <c r="S7912">
        <v>102.699997</v>
      </c>
      <c r="T7912">
        <v>102.989998</v>
      </c>
      <c r="U7912">
        <v>102.183853</v>
      </c>
      <c r="V7912">
        <v>2180400</v>
      </c>
      <c r="W7912" s="9" t="str">
        <f t="shared" si="127"/>
        <v>AEP</v>
      </c>
    </row>
    <row r="7913" spans="15:23">
      <c r="O7913" t="s">
        <v>118</v>
      </c>
      <c r="P7913" s="13">
        <v>44662</v>
      </c>
      <c r="Q7913">
        <v>103.25</v>
      </c>
      <c r="R7913">
        <v>103.730003</v>
      </c>
      <c r="S7913">
        <v>101.139999</v>
      </c>
      <c r="T7913">
        <v>101.400002</v>
      </c>
      <c r="U7913">
        <v>100.6063</v>
      </c>
      <c r="V7913">
        <v>3621200</v>
      </c>
      <c r="W7913" s="9" t="str">
        <f t="shared" si="127"/>
        <v>AEP</v>
      </c>
    </row>
    <row r="7914" spans="15:23">
      <c r="O7914" t="s">
        <v>118</v>
      </c>
      <c r="P7914" s="13">
        <v>44663</v>
      </c>
      <c r="Q7914">
        <v>101.470001</v>
      </c>
      <c r="R7914">
        <v>103.029999</v>
      </c>
      <c r="S7914">
        <v>101.019997</v>
      </c>
      <c r="T7914">
        <v>102.30999799999999</v>
      </c>
      <c r="U7914">
        <v>101.50917800000001</v>
      </c>
      <c r="V7914">
        <v>2493900</v>
      </c>
      <c r="W7914" s="9" t="str">
        <f t="shared" si="127"/>
        <v>AEP</v>
      </c>
    </row>
    <row r="7915" spans="15:23">
      <c r="O7915" t="s">
        <v>118</v>
      </c>
      <c r="P7915" s="13">
        <v>44664</v>
      </c>
      <c r="Q7915">
        <v>102.629997</v>
      </c>
      <c r="R7915">
        <v>102.839996</v>
      </c>
      <c r="S7915">
        <v>101.290001</v>
      </c>
      <c r="T7915">
        <v>102.25</v>
      </c>
      <c r="U7915">
        <v>101.449646</v>
      </c>
      <c r="V7915">
        <v>1737400</v>
      </c>
      <c r="W7915" s="9" t="str">
        <f t="shared" si="127"/>
        <v>AEP</v>
      </c>
    </row>
    <row r="7916" spans="15:23">
      <c r="O7916" t="s">
        <v>118</v>
      </c>
      <c r="P7916" s="13">
        <v>44665</v>
      </c>
      <c r="Q7916">
        <v>102.730003</v>
      </c>
      <c r="R7916">
        <v>102.760002</v>
      </c>
      <c r="S7916">
        <v>101.870003</v>
      </c>
      <c r="T7916">
        <v>102.040001</v>
      </c>
      <c r="U7916">
        <v>101.24129499999999</v>
      </c>
      <c r="V7916">
        <v>2188300</v>
      </c>
      <c r="W7916" s="9" t="str">
        <f t="shared" si="127"/>
        <v>AEP</v>
      </c>
    </row>
    <row r="7917" spans="15:23">
      <c r="O7917" t="s">
        <v>118</v>
      </c>
      <c r="P7917" s="13">
        <v>44669</v>
      </c>
      <c r="Q7917">
        <v>102.209999</v>
      </c>
      <c r="R7917">
        <v>102.55999799999999</v>
      </c>
      <c r="S7917">
        <v>101.089996</v>
      </c>
      <c r="T7917">
        <v>101.660004</v>
      </c>
      <c r="U7917">
        <v>100.864273</v>
      </c>
      <c r="V7917">
        <v>1818200</v>
      </c>
      <c r="W7917" s="9" t="str">
        <f t="shared" si="127"/>
        <v>AEP</v>
      </c>
    </row>
    <row r="7918" spans="15:23">
      <c r="O7918" t="s">
        <v>118</v>
      </c>
      <c r="P7918" s="13">
        <v>44670</v>
      </c>
      <c r="Q7918">
        <v>101.82</v>
      </c>
      <c r="R7918">
        <v>102.639999</v>
      </c>
      <c r="S7918">
        <v>101.529999</v>
      </c>
      <c r="T7918">
        <v>102.43</v>
      </c>
      <c r="U7918">
        <v>101.628242</v>
      </c>
      <c r="V7918">
        <v>1892100</v>
      </c>
      <c r="W7918" s="9" t="str">
        <f t="shared" si="127"/>
        <v>AEP</v>
      </c>
    </row>
    <row r="7919" spans="15:23">
      <c r="O7919" t="s">
        <v>118</v>
      </c>
      <c r="P7919" s="13">
        <v>44671</v>
      </c>
      <c r="Q7919">
        <v>102.989998</v>
      </c>
      <c r="R7919">
        <v>103.339996</v>
      </c>
      <c r="S7919">
        <v>102.260002</v>
      </c>
      <c r="T7919">
        <v>102.83000199999999</v>
      </c>
      <c r="U7919">
        <v>102.025108</v>
      </c>
      <c r="V7919">
        <v>2335100</v>
      </c>
      <c r="W7919" s="9" t="str">
        <f t="shared" si="127"/>
        <v>AEP</v>
      </c>
    </row>
    <row r="7920" spans="15:23">
      <c r="O7920" t="s">
        <v>118</v>
      </c>
      <c r="P7920" s="13">
        <v>44672</v>
      </c>
      <c r="Q7920">
        <v>102.540001</v>
      </c>
      <c r="R7920">
        <v>103.510002</v>
      </c>
      <c r="S7920">
        <v>101.949997</v>
      </c>
      <c r="T7920">
        <v>102.120003</v>
      </c>
      <c r="U7920">
        <v>101.320671</v>
      </c>
      <c r="V7920">
        <v>3004600</v>
      </c>
      <c r="W7920" s="9" t="str">
        <f t="shared" si="127"/>
        <v>AEP</v>
      </c>
    </row>
    <row r="7921" spans="15:23">
      <c r="O7921" t="s">
        <v>118</v>
      </c>
      <c r="P7921" s="13">
        <v>44673</v>
      </c>
      <c r="Q7921">
        <v>102</v>
      </c>
      <c r="R7921">
        <v>102.150002</v>
      </c>
      <c r="S7921">
        <v>100.120003</v>
      </c>
      <c r="T7921">
        <v>100.25</v>
      </c>
      <c r="U7921">
        <v>99.465301999999994</v>
      </c>
      <c r="V7921">
        <v>2426500</v>
      </c>
      <c r="W7921" s="9" t="str">
        <f t="shared" si="127"/>
        <v>AEP</v>
      </c>
    </row>
    <row r="7922" spans="15:23">
      <c r="O7922" t="s">
        <v>118</v>
      </c>
      <c r="P7922" s="13">
        <v>44676</v>
      </c>
      <c r="Q7922">
        <v>100.489998</v>
      </c>
      <c r="R7922">
        <v>101.040001</v>
      </c>
      <c r="S7922">
        <v>98.529999000000004</v>
      </c>
      <c r="T7922">
        <v>100.5</v>
      </c>
      <c r="U7922">
        <v>99.713347999999996</v>
      </c>
      <c r="V7922">
        <v>3140100</v>
      </c>
      <c r="W7922" s="9" t="str">
        <f t="shared" si="127"/>
        <v>AEP</v>
      </c>
    </row>
    <row r="7923" spans="15:23">
      <c r="O7923" t="s">
        <v>118</v>
      </c>
      <c r="P7923" s="13">
        <v>44677</v>
      </c>
      <c r="Q7923">
        <v>100.260002</v>
      </c>
      <c r="R7923">
        <v>101.519997</v>
      </c>
      <c r="S7923">
        <v>99.199996999999996</v>
      </c>
      <c r="T7923">
        <v>99.239998</v>
      </c>
      <c r="U7923">
        <v>98.463202999999993</v>
      </c>
      <c r="V7923">
        <v>2050800</v>
      </c>
      <c r="W7923" s="9" t="str">
        <f t="shared" si="127"/>
        <v>AEP</v>
      </c>
    </row>
    <row r="7924" spans="15:23">
      <c r="O7924" t="s">
        <v>118</v>
      </c>
      <c r="P7924" s="13">
        <v>44678</v>
      </c>
      <c r="Q7924">
        <v>99.449996999999996</v>
      </c>
      <c r="R7924">
        <v>100.900002</v>
      </c>
      <c r="S7924">
        <v>98.199996999999996</v>
      </c>
      <c r="T7924">
        <v>99.529999000000004</v>
      </c>
      <c r="U7924">
        <v>98.750938000000005</v>
      </c>
      <c r="V7924">
        <v>3436000</v>
      </c>
      <c r="W7924" s="9" t="str">
        <f t="shared" si="127"/>
        <v>AEP</v>
      </c>
    </row>
    <row r="7925" spans="15:23">
      <c r="O7925" t="s">
        <v>118</v>
      </c>
      <c r="P7925" s="13">
        <v>44679</v>
      </c>
      <c r="Q7925">
        <v>100.05999799999999</v>
      </c>
      <c r="R7925">
        <v>102.760002</v>
      </c>
      <c r="S7925">
        <v>98.449996999999996</v>
      </c>
      <c r="T7925">
        <v>102.43</v>
      </c>
      <c r="U7925">
        <v>101.628242</v>
      </c>
      <c r="V7925">
        <v>4355000</v>
      </c>
      <c r="W7925" s="9" t="str">
        <f t="shared" si="127"/>
        <v>AEP</v>
      </c>
    </row>
    <row r="7926" spans="15:23">
      <c r="O7926" t="s">
        <v>118</v>
      </c>
      <c r="P7926" s="13">
        <v>44680</v>
      </c>
      <c r="Q7926">
        <v>101.93</v>
      </c>
      <c r="R7926">
        <v>102.239998</v>
      </c>
      <c r="S7926">
        <v>98.82</v>
      </c>
      <c r="T7926">
        <v>99.110000999999997</v>
      </c>
      <c r="U7926">
        <v>98.334228999999993</v>
      </c>
      <c r="V7926">
        <v>3589200</v>
      </c>
      <c r="W7926" s="9" t="str">
        <f t="shared" si="127"/>
        <v>AEP</v>
      </c>
    </row>
    <row r="7927" spans="15:23">
      <c r="O7927" t="s">
        <v>118</v>
      </c>
      <c r="P7927" s="13">
        <v>44683</v>
      </c>
      <c r="Q7927">
        <v>99.470000999999996</v>
      </c>
      <c r="R7927">
        <v>100.379997</v>
      </c>
      <c r="S7927">
        <v>96.989998</v>
      </c>
      <c r="T7927">
        <v>98.129997000000003</v>
      </c>
      <c r="U7927">
        <v>97.361892999999995</v>
      </c>
      <c r="V7927">
        <v>2652900</v>
      </c>
      <c r="W7927" s="9" t="str">
        <f t="shared" si="127"/>
        <v>AEP</v>
      </c>
    </row>
    <row r="7928" spans="15:23">
      <c r="O7928" t="s">
        <v>118</v>
      </c>
      <c r="P7928" s="13">
        <v>44684</v>
      </c>
      <c r="Q7928">
        <v>98.75</v>
      </c>
      <c r="R7928">
        <v>100.139999</v>
      </c>
      <c r="S7928">
        <v>98.07</v>
      </c>
      <c r="T7928">
        <v>98.580001999999993</v>
      </c>
      <c r="U7928">
        <v>97.80838</v>
      </c>
      <c r="V7928">
        <v>2844800</v>
      </c>
      <c r="W7928" s="9" t="str">
        <f t="shared" si="127"/>
        <v>AEP</v>
      </c>
    </row>
    <row r="7929" spans="15:23">
      <c r="O7929" t="s">
        <v>118</v>
      </c>
      <c r="P7929" s="13">
        <v>44685</v>
      </c>
      <c r="Q7929">
        <v>98.970000999999996</v>
      </c>
      <c r="R7929">
        <v>100.910004</v>
      </c>
      <c r="S7929">
        <v>98.589995999999999</v>
      </c>
      <c r="T7929">
        <v>100.720001</v>
      </c>
      <c r="U7929">
        <v>99.931624999999997</v>
      </c>
      <c r="V7929">
        <v>2987900</v>
      </c>
      <c r="W7929" s="9" t="str">
        <f t="shared" si="127"/>
        <v>AEP</v>
      </c>
    </row>
    <row r="7930" spans="15:23">
      <c r="O7930" t="s">
        <v>118</v>
      </c>
      <c r="P7930" s="13">
        <v>44686</v>
      </c>
      <c r="Q7930">
        <v>100.150002</v>
      </c>
      <c r="R7930">
        <v>101.05999799999999</v>
      </c>
      <c r="S7930">
        <v>98.720000999999996</v>
      </c>
      <c r="T7930">
        <v>99.660004000000001</v>
      </c>
      <c r="U7930">
        <v>98.879929000000004</v>
      </c>
      <c r="V7930">
        <v>2680400</v>
      </c>
      <c r="W7930" s="9" t="str">
        <f t="shared" si="127"/>
        <v>AEP</v>
      </c>
    </row>
    <row r="7931" spans="15:23">
      <c r="O7931" t="s">
        <v>118</v>
      </c>
      <c r="P7931" s="13">
        <v>44687</v>
      </c>
      <c r="Q7931">
        <v>99.489998</v>
      </c>
      <c r="R7931">
        <v>100.110001</v>
      </c>
      <c r="S7931">
        <v>98.660004000000001</v>
      </c>
      <c r="T7931">
        <v>99.650002000000001</v>
      </c>
      <c r="U7931">
        <v>98.870002999999997</v>
      </c>
      <c r="V7931">
        <v>3291000</v>
      </c>
      <c r="W7931" s="9" t="str">
        <f t="shared" si="127"/>
        <v>AEP</v>
      </c>
    </row>
    <row r="7932" spans="15:23">
      <c r="O7932" t="s">
        <v>118</v>
      </c>
      <c r="P7932" s="13">
        <v>44690</v>
      </c>
      <c r="Q7932">
        <v>98.900002000000001</v>
      </c>
      <c r="R7932">
        <v>100.739998</v>
      </c>
      <c r="S7932">
        <v>97.800003000000004</v>
      </c>
      <c r="T7932">
        <v>99.690002000000007</v>
      </c>
      <c r="U7932">
        <v>99.690002000000007</v>
      </c>
      <c r="V7932">
        <v>3170300</v>
      </c>
      <c r="W7932" s="9" t="str">
        <f t="shared" si="127"/>
        <v>AEP</v>
      </c>
    </row>
    <row r="7933" spans="15:23">
      <c r="O7933" t="s">
        <v>118</v>
      </c>
      <c r="P7933" s="13">
        <v>44691</v>
      </c>
      <c r="Q7933">
        <v>100.260002</v>
      </c>
      <c r="R7933">
        <v>101.610001</v>
      </c>
      <c r="S7933">
        <v>97.959998999999996</v>
      </c>
      <c r="T7933">
        <v>99.080001999999993</v>
      </c>
      <c r="U7933">
        <v>99.080001999999993</v>
      </c>
      <c r="V7933">
        <v>3174300</v>
      </c>
      <c r="W7933" s="9" t="str">
        <f t="shared" si="127"/>
        <v>AEP</v>
      </c>
    </row>
    <row r="7934" spans="15:23">
      <c r="O7934" t="s">
        <v>118</v>
      </c>
      <c r="P7934" s="13">
        <v>44692</v>
      </c>
      <c r="Q7934">
        <v>98.93</v>
      </c>
      <c r="R7934">
        <v>101.300003</v>
      </c>
      <c r="S7934">
        <v>98.779999000000004</v>
      </c>
      <c r="T7934">
        <v>99.779999000000004</v>
      </c>
      <c r="U7934">
        <v>99.779999000000004</v>
      </c>
      <c r="V7934">
        <v>3331400</v>
      </c>
      <c r="W7934" s="9" t="str">
        <f t="shared" si="127"/>
        <v>AEP</v>
      </c>
    </row>
    <row r="7935" spans="15:23">
      <c r="O7935" t="s">
        <v>118</v>
      </c>
      <c r="P7935" s="13">
        <v>44693</v>
      </c>
      <c r="Q7935">
        <v>99.5</v>
      </c>
      <c r="R7935">
        <v>100.25</v>
      </c>
      <c r="S7935">
        <v>97.18</v>
      </c>
      <c r="T7935">
        <v>98.529999000000004</v>
      </c>
      <c r="U7935">
        <v>98.529999000000004</v>
      </c>
      <c r="V7935">
        <v>2905400</v>
      </c>
      <c r="W7935" s="9" t="str">
        <f t="shared" si="127"/>
        <v>AEP</v>
      </c>
    </row>
    <row r="7936" spans="15:23">
      <c r="O7936" t="s">
        <v>118</v>
      </c>
      <c r="P7936" s="13">
        <v>44694</v>
      </c>
      <c r="Q7936">
        <v>98.75</v>
      </c>
      <c r="R7936">
        <v>99.82</v>
      </c>
      <c r="S7936">
        <v>97.889999000000003</v>
      </c>
      <c r="T7936">
        <v>99.690002000000007</v>
      </c>
      <c r="U7936">
        <v>99.690002000000007</v>
      </c>
      <c r="V7936">
        <v>2270400</v>
      </c>
      <c r="W7936" s="9" t="str">
        <f t="shared" si="127"/>
        <v>AEP</v>
      </c>
    </row>
    <row r="7937" spans="15:23">
      <c r="O7937" t="s">
        <v>118</v>
      </c>
      <c r="P7937" s="13">
        <v>44697</v>
      </c>
      <c r="Q7937">
        <v>99.860000999999997</v>
      </c>
      <c r="R7937">
        <v>100.279999</v>
      </c>
      <c r="S7937">
        <v>98.989998</v>
      </c>
      <c r="T7937">
        <v>99.389999000000003</v>
      </c>
      <c r="U7937">
        <v>99.389999000000003</v>
      </c>
      <c r="V7937">
        <v>2142200</v>
      </c>
      <c r="W7937" s="9" t="str">
        <f t="shared" si="127"/>
        <v>AEP</v>
      </c>
    </row>
    <row r="7938" spans="15:23">
      <c r="O7938" t="s">
        <v>118</v>
      </c>
      <c r="P7938" s="13">
        <v>44698</v>
      </c>
      <c r="Q7938">
        <v>99.669998000000007</v>
      </c>
      <c r="R7938">
        <v>100.449997</v>
      </c>
      <c r="S7938">
        <v>98.050003000000004</v>
      </c>
      <c r="T7938">
        <v>100.400002</v>
      </c>
      <c r="U7938">
        <v>100.400002</v>
      </c>
      <c r="V7938">
        <v>2521200</v>
      </c>
      <c r="W7938" s="9" t="str">
        <f t="shared" si="127"/>
        <v>AEP</v>
      </c>
    </row>
    <row r="7939" spans="15:23">
      <c r="O7939" t="s">
        <v>118</v>
      </c>
      <c r="P7939" s="13">
        <v>44699</v>
      </c>
      <c r="Q7939">
        <v>100.870003</v>
      </c>
      <c r="R7939">
        <v>101.540001</v>
      </c>
      <c r="S7939">
        <v>99.559997999999993</v>
      </c>
      <c r="T7939">
        <v>99.879997000000003</v>
      </c>
      <c r="U7939">
        <v>99.879997000000003</v>
      </c>
      <c r="V7939">
        <v>3580900</v>
      </c>
      <c r="W7939" s="9" t="str">
        <f t="shared" si="127"/>
        <v>AEP</v>
      </c>
    </row>
    <row r="7940" spans="15:23">
      <c r="O7940" t="s">
        <v>118</v>
      </c>
      <c r="P7940" s="13">
        <v>44700</v>
      </c>
      <c r="Q7940">
        <v>99.470000999999996</v>
      </c>
      <c r="R7940">
        <v>99.589995999999999</v>
      </c>
      <c r="S7940">
        <v>97.57</v>
      </c>
      <c r="T7940">
        <v>99.040001000000004</v>
      </c>
      <c r="U7940">
        <v>99.040001000000004</v>
      </c>
      <c r="V7940">
        <v>2749800</v>
      </c>
      <c r="W7940" s="9" t="str">
        <f t="shared" si="127"/>
        <v>AEP</v>
      </c>
    </row>
    <row r="7941" spans="15:23">
      <c r="O7941" t="s">
        <v>118</v>
      </c>
      <c r="P7941" s="13">
        <v>44701</v>
      </c>
      <c r="Q7941">
        <v>99.050003000000004</v>
      </c>
      <c r="R7941">
        <v>99.940002000000007</v>
      </c>
      <c r="S7941">
        <v>98.190002000000007</v>
      </c>
      <c r="T7941">
        <v>99.699996999999996</v>
      </c>
      <c r="U7941">
        <v>99.699996999999996</v>
      </c>
      <c r="V7941">
        <v>2925600</v>
      </c>
      <c r="W7941" s="9" t="str">
        <f t="shared" ref="W7941:W8004" si="128">IFERROR(VLOOKUP(O7941,$B$4:$B$17,1,FALSE),"Delete")</f>
        <v>AEP</v>
      </c>
    </row>
    <row r="7942" spans="15:23">
      <c r="O7942" t="s">
        <v>118</v>
      </c>
      <c r="P7942" s="13">
        <v>44704</v>
      </c>
      <c r="Q7942">
        <v>100.55999799999999</v>
      </c>
      <c r="R7942">
        <v>101.410004</v>
      </c>
      <c r="S7942">
        <v>99.589995999999999</v>
      </c>
      <c r="T7942">
        <v>100.269997</v>
      </c>
      <c r="U7942">
        <v>100.269997</v>
      </c>
      <c r="V7942">
        <v>2485500</v>
      </c>
      <c r="W7942" s="9" t="str">
        <f t="shared" si="128"/>
        <v>AEP</v>
      </c>
    </row>
    <row r="7943" spans="15:23">
      <c r="O7943" t="s">
        <v>118</v>
      </c>
      <c r="P7943" s="13">
        <v>44705</v>
      </c>
      <c r="Q7943">
        <v>100.709999</v>
      </c>
      <c r="R7943">
        <v>102.57</v>
      </c>
      <c r="S7943">
        <v>99.910004000000001</v>
      </c>
      <c r="T7943">
        <v>102.220001</v>
      </c>
      <c r="U7943">
        <v>102.220001</v>
      </c>
      <c r="V7943">
        <v>2534300</v>
      </c>
      <c r="W7943" s="9" t="str">
        <f t="shared" si="128"/>
        <v>AEP</v>
      </c>
    </row>
    <row r="7944" spans="15:23">
      <c r="O7944" t="s">
        <v>118</v>
      </c>
      <c r="P7944" s="13">
        <v>44706</v>
      </c>
      <c r="Q7944">
        <v>102.349998</v>
      </c>
      <c r="R7944">
        <v>102.989998</v>
      </c>
      <c r="S7944">
        <v>101.75</v>
      </c>
      <c r="T7944">
        <v>102.480003</v>
      </c>
      <c r="U7944">
        <v>102.480003</v>
      </c>
      <c r="V7944">
        <v>2393000</v>
      </c>
      <c r="W7944" s="9" t="str">
        <f t="shared" si="128"/>
        <v>AEP</v>
      </c>
    </row>
    <row r="7945" spans="15:23">
      <c r="O7945" t="s">
        <v>118</v>
      </c>
      <c r="P7945" s="13">
        <v>44707</v>
      </c>
      <c r="Q7945">
        <v>103.099998</v>
      </c>
      <c r="R7945">
        <v>103.489998</v>
      </c>
      <c r="S7945">
        <v>102.480003</v>
      </c>
      <c r="T7945">
        <v>102.58000199999999</v>
      </c>
      <c r="U7945">
        <v>102.58000199999999</v>
      </c>
      <c r="V7945">
        <v>2574800</v>
      </c>
      <c r="W7945" s="9" t="str">
        <f t="shared" si="128"/>
        <v>AEP</v>
      </c>
    </row>
    <row r="7946" spans="15:23">
      <c r="O7946" t="s">
        <v>118</v>
      </c>
      <c r="P7946" s="13">
        <v>44708</v>
      </c>
      <c r="Q7946">
        <v>102.41999800000001</v>
      </c>
      <c r="R7946">
        <v>103.629997</v>
      </c>
      <c r="S7946">
        <v>101.900002</v>
      </c>
      <c r="T7946">
        <v>103.57</v>
      </c>
      <c r="U7946">
        <v>103.57</v>
      </c>
      <c r="V7946">
        <v>2713400</v>
      </c>
      <c r="W7946" s="9" t="str">
        <f t="shared" si="128"/>
        <v>AEP</v>
      </c>
    </row>
    <row r="7947" spans="15:23">
      <c r="O7947" t="s">
        <v>118</v>
      </c>
      <c r="P7947" s="13">
        <v>44712</v>
      </c>
      <c r="Q7947">
        <v>102.779999</v>
      </c>
      <c r="R7947">
        <v>103.150002</v>
      </c>
      <c r="S7947">
        <v>101.19000200000001</v>
      </c>
      <c r="T7947">
        <v>102.029999</v>
      </c>
      <c r="U7947">
        <v>102.029999</v>
      </c>
      <c r="V7947">
        <v>3319500</v>
      </c>
      <c r="W7947" s="9" t="str">
        <f t="shared" si="128"/>
        <v>AEP</v>
      </c>
    </row>
    <row r="7948" spans="15:23">
      <c r="O7948" t="s">
        <v>118</v>
      </c>
      <c r="P7948" s="13">
        <v>44713</v>
      </c>
      <c r="Q7948">
        <v>102.650002</v>
      </c>
      <c r="R7948">
        <v>102.900002</v>
      </c>
      <c r="S7948">
        <v>100.879997</v>
      </c>
      <c r="T7948">
        <v>102.040001</v>
      </c>
      <c r="U7948">
        <v>102.040001</v>
      </c>
      <c r="V7948">
        <v>2234500</v>
      </c>
      <c r="W7948" s="9" t="str">
        <f t="shared" si="128"/>
        <v>AEP</v>
      </c>
    </row>
    <row r="7949" spans="15:23">
      <c r="O7949" t="s">
        <v>118</v>
      </c>
      <c r="P7949" s="13">
        <v>44714</v>
      </c>
      <c r="Q7949">
        <v>102.519997</v>
      </c>
      <c r="R7949">
        <v>102.720001</v>
      </c>
      <c r="S7949">
        <v>100.010002</v>
      </c>
      <c r="T7949">
        <v>102.25</v>
      </c>
      <c r="U7949">
        <v>102.25</v>
      </c>
      <c r="V7949">
        <v>2261200</v>
      </c>
      <c r="W7949" s="9" t="str">
        <f t="shared" si="128"/>
        <v>AEP</v>
      </c>
    </row>
    <row r="7950" spans="15:23">
      <c r="O7950" t="s">
        <v>118</v>
      </c>
      <c r="P7950" s="13">
        <v>44715</v>
      </c>
      <c r="Q7950">
        <v>101.910004</v>
      </c>
      <c r="R7950">
        <v>102.489998</v>
      </c>
      <c r="S7950">
        <v>101.629997</v>
      </c>
      <c r="T7950">
        <v>101.949997</v>
      </c>
      <c r="U7950">
        <v>101.949997</v>
      </c>
      <c r="V7950">
        <v>1682400</v>
      </c>
      <c r="W7950" s="9" t="str">
        <f t="shared" si="128"/>
        <v>AEP</v>
      </c>
    </row>
    <row r="7951" spans="15:23">
      <c r="O7951" t="s">
        <v>118</v>
      </c>
      <c r="P7951" s="13">
        <v>44718</v>
      </c>
      <c r="Q7951">
        <v>102.349998</v>
      </c>
      <c r="R7951">
        <v>102.790001</v>
      </c>
      <c r="S7951">
        <v>101.529999</v>
      </c>
      <c r="T7951">
        <v>102.05999799999999</v>
      </c>
      <c r="U7951">
        <v>102.05999799999999</v>
      </c>
      <c r="V7951">
        <v>1499000</v>
      </c>
      <c r="W7951" s="9" t="str">
        <f t="shared" si="128"/>
        <v>AEP</v>
      </c>
    </row>
    <row r="7952" spans="15:23">
      <c r="O7952" t="s">
        <v>118</v>
      </c>
      <c r="P7952" s="13">
        <v>44719</v>
      </c>
      <c r="Q7952">
        <v>102.239998</v>
      </c>
      <c r="R7952">
        <v>102.540001</v>
      </c>
      <c r="S7952">
        <v>101.110001</v>
      </c>
      <c r="T7952">
        <v>102.43</v>
      </c>
      <c r="U7952">
        <v>102.43</v>
      </c>
      <c r="V7952">
        <v>1461700</v>
      </c>
      <c r="W7952" s="9" t="str">
        <f t="shared" si="128"/>
        <v>AEP</v>
      </c>
    </row>
    <row r="7953" spans="15:23">
      <c r="O7953" t="s">
        <v>118</v>
      </c>
      <c r="P7953" s="13">
        <v>44720</v>
      </c>
      <c r="Q7953">
        <v>102.19000200000001</v>
      </c>
      <c r="R7953">
        <v>102.19000200000001</v>
      </c>
      <c r="S7953">
        <v>100.25</v>
      </c>
      <c r="T7953">
        <v>100.529999</v>
      </c>
      <c r="U7953">
        <v>100.529999</v>
      </c>
      <c r="V7953">
        <v>1814500</v>
      </c>
      <c r="W7953" s="9" t="str">
        <f t="shared" si="128"/>
        <v>AEP</v>
      </c>
    </row>
    <row r="7954" spans="15:23">
      <c r="O7954" t="s">
        <v>118</v>
      </c>
      <c r="P7954" s="13">
        <v>44721</v>
      </c>
      <c r="Q7954">
        <v>100.470001</v>
      </c>
      <c r="R7954">
        <v>101.18</v>
      </c>
      <c r="S7954">
        <v>98.169998000000007</v>
      </c>
      <c r="T7954">
        <v>98.260002</v>
      </c>
      <c r="U7954">
        <v>98.260002</v>
      </c>
      <c r="V7954">
        <v>2279800</v>
      </c>
      <c r="W7954" s="9" t="str">
        <f t="shared" si="128"/>
        <v>AEP</v>
      </c>
    </row>
    <row r="7955" spans="15:23">
      <c r="O7955" t="s">
        <v>118</v>
      </c>
      <c r="P7955" s="13">
        <v>44722</v>
      </c>
      <c r="Q7955">
        <v>97.440002000000007</v>
      </c>
      <c r="R7955">
        <v>99.160004000000001</v>
      </c>
      <c r="S7955">
        <v>97.010002</v>
      </c>
      <c r="T7955">
        <v>98.260002</v>
      </c>
      <c r="U7955">
        <v>98.260002</v>
      </c>
      <c r="V7955">
        <v>3003000</v>
      </c>
      <c r="W7955" s="9" t="str">
        <f t="shared" si="128"/>
        <v>AEP</v>
      </c>
    </row>
    <row r="7956" spans="15:23">
      <c r="O7956" t="s">
        <v>118</v>
      </c>
      <c r="P7956" s="13">
        <v>44725</v>
      </c>
      <c r="Q7956">
        <v>97.099997999999999</v>
      </c>
      <c r="R7956">
        <v>97.580001999999993</v>
      </c>
      <c r="S7956">
        <v>92.610000999999997</v>
      </c>
      <c r="T7956">
        <v>93.010002</v>
      </c>
      <c r="U7956">
        <v>93.010002</v>
      </c>
      <c r="V7956">
        <v>4241100</v>
      </c>
      <c r="W7956" s="9" t="str">
        <f t="shared" si="128"/>
        <v>AEP</v>
      </c>
    </row>
    <row r="7957" spans="15:23">
      <c r="O7957" t="s">
        <v>118</v>
      </c>
      <c r="P7957" s="13">
        <v>44726</v>
      </c>
      <c r="Q7957">
        <v>93.120002999999997</v>
      </c>
      <c r="R7957">
        <v>93.800003000000004</v>
      </c>
      <c r="S7957">
        <v>89.360000999999997</v>
      </c>
      <c r="T7957">
        <v>90.440002000000007</v>
      </c>
      <c r="U7957">
        <v>90.440002000000007</v>
      </c>
      <c r="V7957">
        <v>3482800</v>
      </c>
      <c r="W7957" s="9" t="str">
        <f t="shared" si="128"/>
        <v>AEP</v>
      </c>
    </row>
    <row r="7958" spans="15:23">
      <c r="O7958" t="s">
        <v>118</v>
      </c>
      <c r="P7958" s="13">
        <v>44727</v>
      </c>
      <c r="Q7958">
        <v>91.110000999999997</v>
      </c>
      <c r="R7958">
        <v>91.910004000000001</v>
      </c>
      <c r="S7958">
        <v>88.690002000000007</v>
      </c>
      <c r="T7958">
        <v>90.650002000000001</v>
      </c>
      <c r="U7958">
        <v>90.650002000000001</v>
      </c>
      <c r="V7958">
        <v>3954800</v>
      </c>
      <c r="W7958" s="9" t="str">
        <f t="shared" si="128"/>
        <v>AEP</v>
      </c>
    </row>
    <row r="7959" spans="15:23">
      <c r="O7959" t="s">
        <v>118</v>
      </c>
      <c r="P7959" s="13">
        <v>44728</v>
      </c>
      <c r="Q7959">
        <v>89.110000999999997</v>
      </c>
      <c r="R7959">
        <v>89.900002000000001</v>
      </c>
      <c r="S7959">
        <v>88.260002</v>
      </c>
      <c r="T7959">
        <v>89.190002000000007</v>
      </c>
      <c r="U7959">
        <v>89.190002000000007</v>
      </c>
      <c r="V7959">
        <v>3908000</v>
      </c>
      <c r="W7959" s="9" t="str">
        <f t="shared" si="128"/>
        <v>AEP</v>
      </c>
    </row>
    <row r="7960" spans="15:23">
      <c r="O7960" t="s">
        <v>118</v>
      </c>
      <c r="P7960" s="13">
        <v>44729</v>
      </c>
      <c r="Q7960">
        <v>90.099997999999999</v>
      </c>
      <c r="R7960">
        <v>90.290001000000004</v>
      </c>
      <c r="S7960">
        <v>87.629997000000003</v>
      </c>
      <c r="T7960">
        <v>88.410004000000001</v>
      </c>
      <c r="U7960">
        <v>88.410004000000001</v>
      </c>
      <c r="V7960">
        <v>8000800</v>
      </c>
      <c r="W7960" s="9" t="str">
        <f t="shared" si="128"/>
        <v>AEP</v>
      </c>
    </row>
    <row r="7961" spans="15:23">
      <c r="O7961" t="s">
        <v>118</v>
      </c>
      <c r="P7961" s="13">
        <v>44733</v>
      </c>
      <c r="Q7961">
        <v>88.550003000000004</v>
      </c>
      <c r="R7961">
        <v>90.519997000000004</v>
      </c>
      <c r="S7961">
        <v>88.449996999999996</v>
      </c>
      <c r="T7961">
        <v>89.949996999999996</v>
      </c>
      <c r="U7961">
        <v>89.949996999999996</v>
      </c>
      <c r="V7961">
        <v>3197400</v>
      </c>
      <c r="W7961" s="9" t="str">
        <f t="shared" si="128"/>
        <v>AEP</v>
      </c>
    </row>
    <row r="7962" spans="15:23">
      <c r="O7962" t="s">
        <v>118</v>
      </c>
      <c r="P7962" s="13">
        <v>44734</v>
      </c>
      <c r="Q7962">
        <v>89.480002999999996</v>
      </c>
      <c r="R7962">
        <v>91.160004000000001</v>
      </c>
      <c r="S7962">
        <v>89.470000999999996</v>
      </c>
      <c r="T7962">
        <v>90.309997999999993</v>
      </c>
      <c r="U7962">
        <v>90.309997999999993</v>
      </c>
      <c r="V7962">
        <v>2632500</v>
      </c>
      <c r="W7962" s="9" t="str">
        <f t="shared" si="128"/>
        <v>AEP</v>
      </c>
    </row>
    <row r="7963" spans="15:23">
      <c r="O7963" t="s">
        <v>118</v>
      </c>
      <c r="P7963" s="13">
        <v>44735</v>
      </c>
      <c r="Q7963">
        <v>91.120002999999997</v>
      </c>
      <c r="R7963">
        <v>92.620002999999997</v>
      </c>
      <c r="S7963">
        <v>90.830001999999993</v>
      </c>
      <c r="T7963">
        <v>92.410004000000001</v>
      </c>
      <c r="U7963">
        <v>92.410004000000001</v>
      </c>
      <c r="V7963">
        <v>2991900</v>
      </c>
      <c r="W7963" s="9" t="str">
        <f t="shared" si="128"/>
        <v>AEP</v>
      </c>
    </row>
    <row r="7964" spans="15:23">
      <c r="O7964" t="s">
        <v>118</v>
      </c>
      <c r="P7964" s="13">
        <v>44736</v>
      </c>
      <c r="Q7964">
        <v>92.510002</v>
      </c>
      <c r="R7964">
        <v>93.889999000000003</v>
      </c>
      <c r="S7964">
        <v>92.419998000000007</v>
      </c>
      <c r="T7964">
        <v>93.599997999999999</v>
      </c>
      <c r="U7964">
        <v>93.599997999999999</v>
      </c>
      <c r="V7964">
        <v>3647200</v>
      </c>
      <c r="W7964" s="9" t="str">
        <f t="shared" si="128"/>
        <v>AEP</v>
      </c>
    </row>
    <row r="7965" spans="15:23">
      <c r="O7965" t="s">
        <v>118</v>
      </c>
      <c r="P7965" s="13">
        <v>44739</v>
      </c>
      <c r="Q7965">
        <v>93.43</v>
      </c>
      <c r="R7965">
        <v>95.019997000000004</v>
      </c>
      <c r="S7965">
        <v>93.209998999999996</v>
      </c>
      <c r="T7965">
        <v>94.980002999999996</v>
      </c>
      <c r="U7965">
        <v>94.980002999999996</v>
      </c>
      <c r="V7965">
        <v>2910900</v>
      </c>
      <c r="W7965" s="9" t="str">
        <f t="shared" si="128"/>
        <v>AEP</v>
      </c>
    </row>
    <row r="7966" spans="15:23">
      <c r="O7966" t="s">
        <v>118</v>
      </c>
      <c r="P7966" s="13">
        <v>44740</v>
      </c>
      <c r="Q7966">
        <v>95.089995999999999</v>
      </c>
      <c r="R7966">
        <v>96.190002000000007</v>
      </c>
      <c r="S7966">
        <v>94.779999000000004</v>
      </c>
      <c r="T7966">
        <v>95.080001999999993</v>
      </c>
      <c r="U7966">
        <v>95.080001999999993</v>
      </c>
      <c r="V7966">
        <v>2318500</v>
      </c>
      <c r="W7966" s="9" t="str">
        <f t="shared" si="128"/>
        <v>AEP</v>
      </c>
    </row>
    <row r="7967" spans="15:23">
      <c r="O7967" t="s">
        <v>118</v>
      </c>
      <c r="P7967" s="13">
        <v>44741</v>
      </c>
      <c r="Q7967">
        <v>95.239998</v>
      </c>
      <c r="R7967">
        <v>95.720000999999996</v>
      </c>
      <c r="S7967">
        <v>94.800003000000004</v>
      </c>
      <c r="T7967">
        <v>95.370002999999997</v>
      </c>
      <c r="U7967">
        <v>95.370002999999997</v>
      </c>
      <c r="V7967">
        <v>1700100</v>
      </c>
      <c r="W7967" s="9" t="str">
        <f t="shared" si="128"/>
        <v>AEP</v>
      </c>
    </row>
    <row r="7968" spans="15:23">
      <c r="O7968" t="s">
        <v>118</v>
      </c>
      <c r="P7968" s="13">
        <v>44742</v>
      </c>
      <c r="Q7968">
        <v>94.610000999999997</v>
      </c>
      <c r="R7968">
        <v>96.650002000000001</v>
      </c>
      <c r="S7968">
        <v>94.489998</v>
      </c>
      <c r="T7968">
        <v>95.940002000000007</v>
      </c>
      <c r="U7968">
        <v>95.940002000000007</v>
      </c>
      <c r="V7968">
        <v>3046800</v>
      </c>
      <c r="W7968" s="9" t="str">
        <f t="shared" si="128"/>
        <v>AEP</v>
      </c>
    </row>
    <row r="7969" spans="15:23">
      <c r="O7969" t="s">
        <v>118</v>
      </c>
      <c r="P7969" s="13">
        <v>44743</v>
      </c>
      <c r="Q7969">
        <v>96</v>
      </c>
      <c r="R7969">
        <v>98.019997000000004</v>
      </c>
      <c r="S7969">
        <v>95.389999000000003</v>
      </c>
      <c r="T7969">
        <v>97.949996999999996</v>
      </c>
      <c r="U7969">
        <v>97.949996999999996</v>
      </c>
      <c r="V7969">
        <v>2833600</v>
      </c>
      <c r="W7969" s="9" t="str">
        <f t="shared" si="128"/>
        <v>AEP</v>
      </c>
    </row>
    <row r="7970" spans="15:23">
      <c r="O7970" t="s">
        <v>118</v>
      </c>
      <c r="P7970" s="13">
        <v>44747</v>
      </c>
      <c r="Q7970">
        <v>97.620002999999997</v>
      </c>
      <c r="R7970">
        <v>97.800003000000004</v>
      </c>
      <c r="S7970">
        <v>92.639999000000003</v>
      </c>
      <c r="T7970">
        <v>93.580001999999993</v>
      </c>
      <c r="U7970">
        <v>93.580001999999993</v>
      </c>
      <c r="V7970">
        <v>3654900</v>
      </c>
      <c r="W7970" s="9" t="str">
        <f t="shared" si="128"/>
        <v>AEP</v>
      </c>
    </row>
    <row r="7971" spans="15:23">
      <c r="O7971" t="s">
        <v>118</v>
      </c>
      <c r="P7971" s="13">
        <v>44748</v>
      </c>
      <c r="Q7971">
        <v>93.760002</v>
      </c>
      <c r="R7971">
        <v>95.779999000000004</v>
      </c>
      <c r="S7971">
        <v>93.269997000000004</v>
      </c>
      <c r="T7971">
        <v>94.800003000000004</v>
      </c>
      <c r="U7971">
        <v>94.800003000000004</v>
      </c>
      <c r="V7971">
        <v>2574100</v>
      </c>
      <c r="W7971" s="9" t="str">
        <f t="shared" si="128"/>
        <v>AEP</v>
      </c>
    </row>
    <row r="7972" spans="15:23">
      <c r="O7972" t="s">
        <v>118</v>
      </c>
      <c r="P7972" s="13">
        <v>44749</v>
      </c>
      <c r="Q7972">
        <v>95.269997000000004</v>
      </c>
      <c r="R7972">
        <v>95.720000999999996</v>
      </c>
      <c r="S7972">
        <v>94.410004000000001</v>
      </c>
      <c r="T7972">
        <v>94.519997000000004</v>
      </c>
      <c r="U7972">
        <v>94.519997000000004</v>
      </c>
      <c r="V7972">
        <v>2604500</v>
      </c>
      <c r="W7972" s="9" t="str">
        <f t="shared" si="128"/>
        <v>AEP</v>
      </c>
    </row>
    <row r="7973" spans="15:23">
      <c r="O7973" t="s">
        <v>118</v>
      </c>
      <c r="P7973" s="13">
        <v>44750</v>
      </c>
      <c r="Q7973">
        <v>94.849997999999999</v>
      </c>
      <c r="R7973">
        <v>94.940002000000007</v>
      </c>
      <c r="S7973">
        <v>93.830001999999993</v>
      </c>
      <c r="T7973">
        <v>94.339995999999999</v>
      </c>
      <c r="U7973">
        <v>94.339995999999999</v>
      </c>
      <c r="V7973">
        <v>1979100</v>
      </c>
      <c r="W7973" s="9" t="str">
        <f t="shared" si="128"/>
        <v>AEP</v>
      </c>
    </row>
    <row r="7974" spans="15:23">
      <c r="O7974" t="s">
        <v>118</v>
      </c>
      <c r="P7974" s="13">
        <v>44753</v>
      </c>
      <c r="Q7974">
        <v>94.260002</v>
      </c>
      <c r="R7974">
        <v>95.449996999999996</v>
      </c>
      <c r="S7974">
        <v>93.800003000000004</v>
      </c>
      <c r="T7974">
        <v>95.010002</v>
      </c>
      <c r="U7974">
        <v>95.010002</v>
      </c>
      <c r="V7974">
        <v>1699200</v>
      </c>
      <c r="W7974" s="9" t="str">
        <f t="shared" si="128"/>
        <v>AEP</v>
      </c>
    </row>
    <row r="7975" spans="15:23">
      <c r="O7975" t="s">
        <v>118</v>
      </c>
      <c r="P7975" s="13">
        <v>44754</v>
      </c>
      <c r="Q7975">
        <v>94.910004000000001</v>
      </c>
      <c r="R7975">
        <v>95.919998000000007</v>
      </c>
      <c r="S7975">
        <v>93.970000999999996</v>
      </c>
      <c r="T7975">
        <v>94.370002999999997</v>
      </c>
      <c r="U7975">
        <v>94.370002999999997</v>
      </c>
      <c r="V7975">
        <v>1945100</v>
      </c>
      <c r="W7975" s="9" t="str">
        <f t="shared" si="128"/>
        <v>AEP</v>
      </c>
    </row>
    <row r="7976" spans="15:23">
      <c r="O7976" t="s">
        <v>118</v>
      </c>
      <c r="P7976" s="13">
        <v>44755</v>
      </c>
      <c r="Q7976">
        <v>93.449996999999996</v>
      </c>
      <c r="R7976">
        <v>94.730002999999996</v>
      </c>
      <c r="S7976">
        <v>93.220000999999996</v>
      </c>
      <c r="T7976">
        <v>93.900002000000001</v>
      </c>
      <c r="U7976">
        <v>93.900002000000001</v>
      </c>
      <c r="V7976">
        <v>2071100</v>
      </c>
      <c r="W7976" s="9" t="str">
        <f t="shared" si="128"/>
        <v>AEP</v>
      </c>
    </row>
    <row r="7977" spans="15:23">
      <c r="O7977" t="s">
        <v>118</v>
      </c>
      <c r="P7977" s="13">
        <v>44756</v>
      </c>
      <c r="Q7977">
        <v>92.449996999999996</v>
      </c>
      <c r="R7977">
        <v>94.449996999999996</v>
      </c>
      <c r="S7977">
        <v>92.129997000000003</v>
      </c>
      <c r="T7977">
        <v>94.269997000000004</v>
      </c>
      <c r="U7977">
        <v>94.269997000000004</v>
      </c>
      <c r="V7977">
        <v>2043200</v>
      </c>
      <c r="W7977" s="9" t="str">
        <f t="shared" si="128"/>
        <v>AEP</v>
      </c>
    </row>
    <row r="7978" spans="15:23">
      <c r="O7978" t="s">
        <v>118</v>
      </c>
      <c r="P7978" s="13">
        <v>44757</v>
      </c>
      <c r="Q7978">
        <v>94.470000999999996</v>
      </c>
      <c r="R7978">
        <v>95.269997000000004</v>
      </c>
      <c r="S7978">
        <v>93.370002999999997</v>
      </c>
      <c r="T7978">
        <v>95.220000999999996</v>
      </c>
      <c r="U7978">
        <v>95.220000999999996</v>
      </c>
      <c r="V7978">
        <v>2376900</v>
      </c>
      <c r="W7978" s="9" t="str">
        <f t="shared" si="128"/>
        <v>AEP</v>
      </c>
    </row>
    <row r="7979" spans="15:23">
      <c r="O7979" t="s">
        <v>118</v>
      </c>
      <c r="P7979" s="13">
        <v>44760</v>
      </c>
      <c r="Q7979">
        <v>94.970000999999996</v>
      </c>
      <c r="R7979">
        <v>94.970000999999996</v>
      </c>
      <c r="S7979">
        <v>93.260002</v>
      </c>
      <c r="T7979">
        <v>93.370002999999997</v>
      </c>
      <c r="U7979">
        <v>93.370002999999997</v>
      </c>
      <c r="V7979">
        <v>2354100</v>
      </c>
      <c r="W7979" s="9" t="str">
        <f t="shared" si="128"/>
        <v>AEP</v>
      </c>
    </row>
    <row r="7980" spans="15:23">
      <c r="O7980" t="s">
        <v>118</v>
      </c>
      <c r="P7980" s="13">
        <v>44761</v>
      </c>
      <c r="Q7980">
        <v>94.290001000000004</v>
      </c>
      <c r="R7980">
        <v>94.290001000000004</v>
      </c>
      <c r="S7980">
        <v>93.389999000000003</v>
      </c>
      <c r="T7980">
        <v>93.589995999999999</v>
      </c>
      <c r="U7980">
        <v>93.589995999999999</v>
      </c>
      <c r="V7980">
        <v>2568900</v>
      </c>
      <c r="W7980" s="9" t="str">
        <f t="shared" si="128"/>
        <v>AEP</v>
      </c>
    </row>
    <row r="7981" spans="15:23">
      <c r="O7981" t="s">
        <v>118</v>
      </c>
      <c r="P7981" s="13">
        <v>44762</v>
      </c>
      <c r="Q7981">
        <v>93.860000999999997</v>
      </c>
      <c r="R7981">
        <v>94.029999000000004</v>
      </c>
      <c r="S7981">
        <v>92.190002000000007</v>
      </c>
      <c r="T7981">
        <v>92.709998999999996</v>
      </c>
      <c r="U7981">
        <v>92.709998999999996</v>
      </c>
      <c r="V7981">
        <v>2293300</v>
      </c>
      <c r="W7981" s="9" t="str">
        <f t="shared" si="128"/>
        <v>AEP</v>
      </c>
    </row>
    <row r="7982" spans="15:23">
      <c r="O7982" t="s">
        <v>118</v>
      </c>
      <c r="P7982" s="13">
        <v>44763</v>
      </c>
      <c r="Q7982">
        <v>92.459998999999996</v>
      </c>
      <c r="R7982">
        <v>92.849997999999999</v>
      </c>
      <c r="S7982">
        <v>92.059997999999993</v>
      </c>
      <c r="T7982">
        <v>92.790001000000004</v>
      </c>
      <c r="U7982">
        <v>92.790001000000004</v>
      </c>
      <c r="V7982">
        <v>2061600</v>
      </c>
      <c r="W7982" s="9" t="str">
        <f t="shared" si="128"/>
        <v>AEP</v>
      </c>
    </row>
    <row r="7983" spans="15:23">
      <c r="O7983" t="s">
        <v>118</v>
      </c>
      <c r="P7983" s="13">
        <v>44764</v>
      </c>
      <c r="Q7983">
        <v>93.540001000000004</v>
      </c>
      <c r="R7983">
        <v>94.360000999999997</v>
      </c>
      <c r="S7983">
        <v>93.190002000000007</v>
      </c>
      <c r="T7983">
        <v>94.349997999999999</v>
      </c>
      <c r="U7983">
        <v>94.349997999999999</v>
      </c>
      <c r="V7983">
        <v>1870100</v>
      </c>
      <c r="W7983" s="9" t="str">
        <f t="shared" si="128"/>
        <v>AEP</v>
      </c>
    </row>
    <row r="7984" spans="15:23">
      <c r="O7984" t="s">
        <v>118</v>
      </c>
      <c r="P7984" s="13">
        <v>44767</v>
      </c>
      <c r="Q7984">
        <v>94.519997000000004</v>
      </c>
      <c r="R7984">
        <v>95.919998000000007</v>
      </c>
      <c r="S7984">
        <v>94.050003000000004</v>
      </c>
      <c r="T7984">
        <v>95.800003000000004</v>
      </c>
      <c r="U7984">
        <v>95.800003000000004</v>
      </c>
      <c r="V7984">
        <v>2626800</v>
      </c>
      <c r="W7984" s="9" t="str">
        <f t="shared" si="128"/>
        <v>AEP</v>
      </c>
    </row>
    <row r="7985" spans="15:23">
      <c r="O7985" t="s">
        <v>118</v>
      </c>
      <c r="P7985" s="13">
        <v>44768</v>
      </c>
      <c r="Q7985">
        <v>95.720000999999996</v>
      </c>
      <c r="R7985">
        <v>96.900002000000001</v>
      </c>
      <c r="S7985">
        <v>95.650002000000001</v>
      </c>
      <c r="T7985">
        <v>96.419998000000007</v>
      </c>
      <c r="U7985">
        <v>96.419998000000007</v>
      </c>
      <c r="V7985">
        <v>2492400</v>
      </c>
      <c r="W7985" s="9" t="str">
        <f t="shared" si="128"/>
        <v>AEP</v>
      </c>
    </row>
    <row r="7986" spans="15:23">
      <c r="O7986" t="s">
        <v>118</v>
      </c>
      <c r="P7986" s="13">
        <v>44769</v>
      </c>
      <c r="Q7986">
        <v>94.830001999999993</v>
      </c>
      <c r="R7986">
        <v>96.540001000000004</v>
      </c>
      <c r="S7986">
        <v>94.339995999999999</v>
      </c>
      <c r="T7986">
        <v>96.290001000000004</v>
      </c>
      <c r="U7986">
        <v>96.290001000000004</v>
      </c>
      <c r="V7986">
        <v>2757600</v>
      </c>
      <c r="W7986" s="9" t="str">
        <f t="shared" si="128"/>
        <v>AEP</v>
      </c>
    </row>
    <row r="7987" spans="15:23">
      <c r="O7987" t="s">
        <v>118</v>
      </c>
      <c r="P7987" s="13">
        <v>44770</v>
      </c>
      <c r="Q7987">
        <v>97.099997999999999</v>
      </c>
      <c r="R7987">
        <v>97.779999000000004</v>
      </c>
      <c r="S7987">
        <v>95.93</v>
      </c>
      <c r="T7987">
        <v>97.620002999999997</v>
      </c>
      <c r="U7987">
        <v>97.620002999999997</v>
      </c>
      <c r="V7987">
        <v>2805200</v>
      </c>
      <c r="W7987" s="9" t="str">
        <f t="shared" si="128"/>
        <v>AEP</v>
      </c>
    </row>
    <row r="7988" spans="15:23">
      <c r="O7988" t="s">
        <v>118</v>
      </c>
      <c r="P7988" s="13">
        <v>44771</v>
      </c>
      <c r="Q7988">
        <v>97.370002999999997</v>
      </c>
      <c r="R7988">
        <v>99.160004000000001</v>
      </c>
      <c r="S7988">
        <v>97.139999000000003</v>
      </c>
      <c r="T7988">
        <v>98.559997999999993</v>
      </c>
      <c r="U7988">
        <v>98.559997999999993</v>
      </c>
      <c r="V7988">
        <v>5858500</v>
      </c>
      <c r="W7988" s="9" t="str">
        <f t="shared" si="128"/>
        <v>AEP</v>
      </c>
    </row>
    <row r="7989" spans="15:23">
      <c r="O7989" t="s">
        <v>118</v>
      </c>
      <c r="P7989" s="13">
        <v>44774</v>
      </c>
      <c r="Q7989">
        <v>98.279999000000004</v>
      </c>
      <c r="R7989">
        <v>99.209998999999996</v>
      </c>
      <c r="S7989">
        <v>97.879997000000003</v>
      </c>
      <c r="T7989">
        <v>99.099997999999999</v>
      </c>
      <c r="U7989">
        <v>99.099997999999999</v>
      </c>
      <c r="V7989">
        <v>2642400</v>
      </c>
      <c r="W7989" s="9" t="str">
        <f t="shared" si="128"/>
        <v>AEP</v>
      </c>
    </row>
    <row r="7990" spans="15:23">
      <c r="O7990" t="s">
        <v>119</v>
      </c>
      <c r="P7990" s="13">
        <v>40911</v>
      </c>
      <c r="Q7990">
        <v>66.330001999999993</v>
      </c>
      <c r="R7990">
        <v>66.330001999999993</v>
      </c>
      <c r="S7990">
        <v>64.589995999999999</v>
      </c>
      <c r="T7990">
        <v>64.860000999999997</v>
      </c>
      <c r="U7990">
        <v>41.369335</v>
      </c>
      <c r="V7990">
        <v>4086967</v>
      </c>
      <c r="W7990" s="9" t="str">
        <f t="shared" si="128"/>
        <v>DUK</v>
      </c>
    </row>
    <row r="7991" spans="15:23">
      <c r="O7991" t="s">
        <v>119</v>
      </c>
      <c r="P7991" s="13">
        <v>40912</v>
      </c>
      <c r="Q7991">
        <v>64.739998</v>
      </c>
      <c r="R7991">
        <v>65.160004000000001</v>
      </c>
      <c r="S7991">
        <v>64.470000999999996</v>
      </c>
      <c r="T7991">
        <v>64.559997999999993</v>
      </c>
      <c r="U7991">
        <v>41.177985999999997</v>
      </c>
      <c r="V7991">
        <v>2247100</v>
      </c>
      <c r="W7991" s="9" t="str">
        <f t="shared" si="128"/>
        <v>DUK</v>
      </c>
    </row>
    <row r="7992" spans="15:23">
      <c r="O7992" t="s">
        <v>119</v>
      </c>
      <c r="P7992" s="13">
        <v>40913</v>
      </c>
      <c r="Q7992">
        <v>64.349997999999999</v>
      </c>
      <c r="R7992">
        <v>64.980002999999996</v>
      </c>
      <c r="S7992">
        <v>64.199996999999996</v>
      </c>
      <c r="T7992">
        <v>64.529999000000004</v>
      </c>
      <c r="U7992">
        <v>41.158852000000003</v>
      </c>
      <c r="V7992">
        <v>4089467</v>
      </c>
      <c r="W7992" s="9" t="str">
        <f t="shared" si="128"/>
        <v>DUK</v>
      </c>
    </row>
    <row r="7993" spans="15:23">
      <c r="O7993" t="s">
        <v>119</v>
      </c>
      <c r="P7993" s="13">
        <v>40914</v>
      </c>
      <c r="Q7993">
        <v>64.650002000000001</v>
      </c>
      <c r="R7993">
        <v>64.709998999999996</v>
      </c>
      <c r="S7993">
        <v>64.349997999999999</v>
      </c>
      <c r="T7993">
        <v>64.529999000000004</v>
      </c>
      <c r="U7993">
        <v>41.158852000000003</v>
      </c>
      <c r="V7993">
        <v>7059600</v>
      </c>
      <c r="W7993" s="9" t="str">
        <f t="shared" si="128"/>
        <v>DUK</v>
      </c>
    </row>
    <row r="7994" spans="15:23">
      <c r="O7994" t="s">
        <v>119</v>
      </c>
      <c r="P7994" s="13">
        <v>40917</v>
      </c>
      <c r="Q7994">
        <v>64.589995999999999</v>
      </c>
      <c r="R7994">
        <v>64.620002999999997</v>
      </c>
      <c r="S7994">
        <v>64.169998000000007</v>
      </c>
      <c r="T7994">
        <v>64.410004000000001</v>
      </c>
      <c r="U7994">
        <v>41.082306000000003</v>
      </c>
      <c r="V7994">
        <v>6587833</v>
      </c>
      <c r="W7994" s="9" t="str">
        <f t="shared" si="128"/>
        <v>DUK</v>
      </c>
    </row>
    <row r="7995" spans="15:23">
      <c r="O7995" t="s">
        <v>119</v>
      </c>
      <c r="P7995" s="13">
        <v>40918</v>
      </c>
      <c r="Q7995">
        <v>64.800003000000004</v>
      </c>
      <c r="R7995">
        <v>65.040001000000004</v>
      </c>
      <c r="S7995">
        <v>64.260002</v>
      </c>
      <c r="T7995">
        <v>64.410004000000001</v>
      </c>
      <c r="U7995">
        <v>41.082306000000003</v>
      </c>
      <c r="V7995">
        <v>2753267</v>
      </c>
      <c r="W7995" s="9" t="str">
        <f t="shared" si="128"/>
        <v>DUK</v>
      </c>
    </row>
    <row r="7996" spans="15:23">
      <c r="O7996" t="s">
        <v>119</v>
      </c>
      <c r="P7996" s="13">
        <v>40919</v>
      </c>
      <c r="Q7996">
        <v>64.260002</v>
      </c>
      <c r="R7996">
        <v>64.5</v>
      </c>
      <c r="S7996">
        <v>63.900002000000001</v>
      </c>
      <c r="T7996">
        <v>64.199996999999996</v>
      </c>
      <c r="U7996">
        <v>40.948363999999998</v>
      </c>
      <c r="V7996">
        <v>3021900</v>
      </c>
      <c r="W7996" s="9" t="str">
        <f t="shared" si="128"/>
        <v>DUK</v>
      </c>
    </row>
    <row r="7997" spans="15:23">
      <c r="O7997" t="s">
        <v>119</v>
      </c>
      <c r="P7997" s="13">
        <v>40920</v>
      </c>
      <c r="Q7997">
        <v>64.379997000000003</v>
      </c>
      <c r="R7997">
        <v>64.410004000000001</v>
      </c>
      <c r="S7997">
        <v>63.720001000000003</v>
      </c>
      <c r="T7997">
        <v>63.84</v>
      </c>
      <c r="U7997">
        <v>40.71875</v>
      </c>
      <c r="V7997">
        <v>2655267</v>
      </c>
      <c r="W7997" s="9" t="str">
        <f t="shared" si="128"/>
        <v>DUK</v>
      </c>
    </row>
    <row r="7998" spans="15:23">
      <c r="O7998" t="s">
        <v>119</v>
      </c>
      <c r="P7998" s="13">
        <v>40921</v>
      </c>
      <c r="Q7998">
        <v>63.540000999999997</v>
      </c>
      <c r="R7998">
        <v>63.990001999999997</v>
      </c>
      <c r="S7998">
        <v>63.540000999999997</v>
      </c>
      <c r="T7998">
        <v>63.93</v>
      </c>
      <c r="U7998">
        <v>40.776156999999998</v>
      </c>
      <c r="V7998">
        <v>2489233</v>
      </c>
      <c r="W7998" s="9" t="str">
        <f t="shared" si="128"/>
        <v>DUK</v>
      </c>
    </row>
    <row r="7999" spans="15:23">
      <c r="O7999" t="s">
        <v>119</v>
      </c>
      <c r="P7999" s="13">
        <v>40925</v>
      </c>
      <c r="Q7999">
        <v>64.199996999999996</v>
      </c>
      <c r="R7999">
        <v>64.650002000000001</v>
      </c>
      <c r="S7999">
        <v>63.75</v>
      </c>
      <c r="T7999">
        <v>63.959999000000003</v>
      </c>
      <c r="U7999">
        <v>40.795292000000003</v>
      </c>
      <c r="V7999">
        <v>2277133</v>
      </c>
      <c r="W7999" s="9" t="str">
        <f t="shared" si="128"/>
        <v>DUK</v>
      </c>
    </row>
    <row r="8000" spans="15:23">
      <c r="O8000" t="s">
        <v>119</v>
      </c>
      <c r="P8000" s="13">
        <v>40926</v>
      </c>
      <c r="Q8000">
        <v>63.869999</v>
      </c>
      <c r="R8000">
        <v>63.990001999999997</v>
      </c>
      <c r="S8000">
        <v>63.509998000000003</v>
      </c>
      <c r="T8000">
        <v>63.959999000000003</v>
      </c>
      <c r="U8000">
        <v>40.795292000000003</v>
      </c>
      <c r="V8000">
        <v>2753233</v>
      </c>
      <c r="W8000" s="9" t="str">
        <f t="shared" si="128"/>
        <v>DUK</v>
      </c>
    </row>
    <row r="8001" spans="15:23">
      <c r="O8001" t="s">
        <v>119</v>
      </c>
      <c r="P8001" s="13">
        <v>40927</v>
      </c>
      <c r="Q8001">
        <v>63.959999000000003</v>
      </c>
      <c r="R8001">
        <v>63.959999000000003</v>
      </c>
      <c r="S8001">
        <v>63.299999</v>
      </c>
      <c r="T8001">
        <v>63.720001000000003</v>
      </c>
      <c r="U8001">
        <v>40.642212000000001</v>
      </c>
      <c r="V8001">
        <v>3702000</v>
      </c>
      <c r="W8001" s="9" t="str">
        <f t="shared" si="128"/>
        <v>DUK</v>
      </c>
    </row>
    <row r="8002" spans="15:23">
      <c r="O8002" t="s">
        <v>119</v>
      </c>
      <c r="P8002" s="13">
        <v>40928</v>
      </c>
      <c r="Q8002">
        <v>63.779998999999997</v>
      </c>
      <c r="R8002">
        <v>63.900002000000001</v>
      </c>
      <c r="S8002">
        <v>63.419998</v>
      </c>
      <c r="T8002">
        <v>63.900002000000001</v>
      </c>
      <c r="U8002">
        <v>40.757027000000001</v>
      </c>
      <c r="V8002">
        <v>3259367</v>
      </c>
      <c r="W8002" s="9" t="str">
        <f t="shared" si="128"/>
        <v>DUK</v>
      </c>
    </row>
    <row r="8003" spans="15:23">
      <c r="O8003" t="s">
        <v>119</v>
      </c>
      <c r="P8003" s="13">
        <v>40931</v>
      </c>
      <c r="Q8003">
        <v>63.84</v>
      </c>
      <c r="R8003">
        <v>64.319999999999993</v>
      </c>
      <c r="S8003">
        <v>63.630001</v>
      </c>
      <c r="T8003">
        <v>63.810001</v>
      </c>
      <c r="U8003">
        <v>40.699618999999998</v>
      </c>
      <c r="V8003">
        <v>2531667</v>
      </c>
      <c r="W8003" s="9" t="str">
        <f t="shared" si="128"/>
        <v>DUK</v>
      </c>
    </row>
    <row r="8004" spans="15:23">
      <c r="O8004" t="s">
        <v>119</v>
      </c>
      <c r="P8004" s="13">
        <v>40932</v>
      </c>
      <c r="Q8004">
        <v>63.509998000000003</v>
      </c>
      <c r="R8004">
        <v>63.75</v>
      </c>
      <c r="S8004">
        <v>63.18</v>
      </c>
      <c r="T8004">
        <v>63.419998</v>
      </c>
      <c r="U8004">
        <v>40.450862999999998</v>
      </c>
      <c r="V8004">
        <v>1891667</v>
      </c>
      <c r="W8004" s="9" t="str">
        <f t="shared" si="128"/>
        <v>DUK</v>
      </c>
    </row>
    <row r="8005" spans="15:23">
      <c r="O8005" t="s">
        <v>119</v>
      </c>
      <c r="P8005" s="13">
        <v>40933</v>
      </c>
      <c r="Q8005">
        <v>63.240001999999997</v>
      </c>
      <c r="R8005">
        <v>64.199996999999996</v>
      </c>
      <c r="S8005">
        <v>62.610000999999997</v>
      </c>
      <c r="T8005">
        <v>64.080001999999993</v>
      </c>
      <c r="U8005">
        <v>40.871819000000002</v>
      </c>
      <c r="V8005">
        <v>3576633</v>
      </c>
      <c r="W8005" s="9" t="str">
        <f t="shared" ref="W8005:W8068" si="129">IFERROR(VLOOKUP(O8005,$B$4:$B$17,1,FALSE),"Delete")</f>
        <v>DUK</v>
      </c>
    </row>
    <row r="8006" spans="15:23">
      <c r="O8006" t="s">
        <v>119</v>
      </c>
      <c r="P8006" s="13">
        <v>40934</v>
      </c>
      <c r="Q8006">
        <v>64.080001999999993</v>
      </c>
      <c r="R8006">
        <v>64.559997999999993</v>
      </c>
      <c r="S8006">
        <v>63.900002000000001</v>
      </c>
      <c r="T8006">
        <v>64.410004000000001</v>
      </c>
      <c r="U8006">
        <v>41.082306000000003</v>
      </c>
      <c r="V8006">
        <v>2978600</v>
      </c>
      <c r="W8006" s="9" t="str">
        <f t="shared" si="129"/>
        <v>DUK</v>
      </c>
    </row>
    <row r="8007" spans="15:23">
      <c r="O8007" t="s">
        <v>119</v>
      </c>
      <c r="P8007" s="13">
        <v>40935</v>
      </c>
      <c r="Q8007">
        <v>64.379997000000003</v>
      </c>
      <c r="R8007">
        <v>64.379997000000003</v>
      </c>
      <c r="S8007">
        <v>63.450001</v>
      </c>
      <c r="T8007">
        <v>63.540000999999997</v>
      </c>
      <c r="U8007">
        <v>40.527400999999998</v>
      </c>
      <c r="V8007">
        <v>2997267</v>
      </c>
      <c r="W8007" s="9" t="str">
        <f t="shared" si="129"/>
        <v>DUK</v>
      </c>
    </row>
    <row r="8008" spans="15:23">
      <c r="O8008" t="s">
        <v>119</v>
      </c>
      <c r="P8008" s="13">
        <v>40938</v>
      </c>
      <c r="Q8008">
        <v>63.389999000000003</v>
      </c>
      <c r="R8008">
        <v>63.450001</v>
      </c>
      <c r="S8008">
        <v>62.939999</v>
      </c>
      <c r="T8008">
        <v>63.389999000000003</v>
      </c>
      <c r="U8008">
        <v>40.431725</v>
      </c>
      <c r="V8008">
        <v>2902633</v>
      </c>
      <c r="W8008" s="9" t="str">
        <f t="shared" si="129"/>
        <v>DUK</v>
      </c>
    </row>
    <row r="8009" spans="15:23">
      <c r="O8009" t="s">
        <v>119</v>
      </c>
      <c r="P8009" s="13">
        <v>40939</v>
      </c>
      <c r="Q8009">
        <v>63.540000999999997</v>
      </c>
      <c r="R8009">
        <v>63.959999000000003</v>
      </c>
      <c r="S8009">
        <v>63.48</v>
      </c>
      <c r="T8009">
        <v>63.93</v>
      </c>
      <c r="U8009">
        <v>40.776156999999998</v>
      </c>
      <c r="V8009">
        <v>2941333</v>
      </c>
      <c r="W8009" s="9" t="str">
        <f t="shared" si="129"/>
        <v>DUK</v>
      </c>
    </row>
    <row r="8010" spans="15:23">
      <c r="O8010" t="s">
        <v>119</v>
      </c>
      <c r="P8010" s="13">
        <v>40940</v>
      </c>
      <c r="Q8010">
        <v>64.080001999999993</v>
      </c>
      <c r="R8010">
        <v>64.529999000000004</v>
      </c>
      <c r="S8010">
        <v>63.900002000000001</v>
      </c>
      <c r="T8010">
        <v>64.379997000000003</v>
      </c>
      <c r="U8010">
        <v>41.063178999999998</v>
      </c>
      <c r="V8010">
        <v>2814333</v>
      </c>
      <c r="W8010" s="9" t="str">
        <f t="shared" si="129"/>
        <v>DUK</v>
      </c>
    </row>
    <row r="8011" spans="15:23">
      <c r="O8011" t="s">
        <v>119</v>
      </c>
      <c r="P8011" s="13">
        <v>40941</v>
      </c>
      <c r="Q8011">
        <v>64.410004000000001</v>
      </c>
      <c r="R8011">
        <v>64.5</v>
      </c>
      <c r="S8011">
        <v>64.019997000000004</v>
      </c>
      <c r="T8011">
        <v>64.110000999999997</v>
      </c>
      <c r="U8011">
        <v>40.890965000000001</v>
      </c>
      <c r="V8011">
        <v>2178567</v>
      </c>
      <c r="W8011" s="9" t="str">
        <f t="shared" si="129"/>
        <v>DUK</v>
      </c>
    </row>
    <row r="8012" spans="15:23">
      <c r="O8012" t="s">
        <v>119</v>
      </c>
      <c r="P8012" s="13">
        <v>40942</v>
      </c>
      <c r="Q8012">
        <v>64.379997000000003</v>
      </c>
      <c r="R8012">
        <v>64.559997999999993</v>
      </c>
      <c r="S8012">
        <v>63.75</v>
      </c>
      <c r="T8012">
        <v>64.199996999999996</v>
      </c>
      <c r="U8012">
        <v>40.948363999999998</v>
      </c>
      <c r="V8012">
        <v>2538900</v>
      </c>
      <c r="W8012" s="9" t="str">
        <f t="shared" si="129"/>
        <v>DUK</v>
      </c>
    </row>
    <row r="8013" spans="15:23">
      <c r="O8013" t="s">
        <v>119</v>
      </c>
      <c r="P8013" s="13">
        <v>40945</v>
      </c>
      <c r="Q8013">
        <v>64.110000999999997</v>
      </c>
      <c r="R8013">
        <v>64.169998000000007</v>
      </c>
      <c r="S8013">
        <v>63.630001</v>
      </c>
      <c r="T8013">
        <v>63.810001</v>
      </c>
      <c r="U8013">
        <v>40.699618999999998</v>
      </c>
      <c r="V8013">
        <v>2590233</v>
      </c>
      <c r="W8013" s="9" t="str">
        <f t="shared" si="129"/>
        <v>DUK</v>
      </c>
    </row>
    <row r="8014" spans="15:23">
      <c r="O8014" t="s">
        <v>119</v>
      </c>
      <c r="P8014" s="13">
        <v>40946</v>
      </c>
      <c r="Q8014">
        <v>63.66</v>
      </c>
      <c r="R8014">
        <v>64.709998999999996</v>
      </c>
      <c r="S8014">
        <v>63.450001</v>
      </c>
      <c r="T8014">
        <v>64.440002000000007</v>
      </c>
      <c r="U8014">
        <v>41.101460000000003</v>
      </c>
      <c r="V8014">
        <v>2731400</v>
      </c>
      <c r="W8014" s="9" t="str">
        <f t="shared" si="129"/>
        <v>DUK</v>
      </c>
    </row>
    <row r="8015" spans="15:23">
      <c r="O8015" t="s">
        <v>119</v>
      </c>
      <c r="P8015" s="13">
        <v>40947</v>
      </c>
      <c r="Q8015">
        <v>64.559997999999993</v>
      </c>
      <c r="R8015">
        <v>64.620002999999997</v>
      </c>
      <c r="S8015">
        <v>63.93</v>
      </c>
      <c r="T8015">
        <v>64.139999000000003</v>
      </c>
      <c r="U8015">
        <v>40.910110000000003</v>
      </c>
      <c r="V8015">
        <v>2542300</v>
      </c>
      <c r="W8015" s="9" t="str">
        <f t="shared" si="129"/>
        <v>DUK</v>
      </c>
    </row>
    <row r="8016" spans="15:23">
      <c r="O8016" t="s">
        <v>119</v>
      </c>
      <c r="P8016" s="13">
        <v>40948</v>
      </c>
      <c r="Q8016">
        <v>64.290001000000004</v>
      </c>
      <c r="R8016">
        <v>64.379997000000003</v>
      </c>
      <c r="S8016">
        <v>63.93</v>
      </c>
      <c r="T8016">
        <v>64.379997000000003</v>
      </c>
      <c r="U8016">
        <v>41.063178999999998</v>
      </c>
      <c r="V8016">
        <v>11227333</v>
      </c>
      <c r="W8016" s="9" t="str">
        <f t="shared" si="129"/>
        <v>DUK</v>
      </c>
    </row>
    <row r="8017" spans="15:23">
      <c r="O8017" t="s">
        <v>119</v>
      </c>
      <c r="P8017" s="13">
        <v>40949</v>
      </c>
      <c r="Q8017">
        <v>64.290001000000004</v>
      </c>
      <c r="R8017">
        <v>64.470000999999996</v>
      </c>
      <c r="S8017">
        <v>64.080001999999993</v>
      </c>
      <c r="T8017">
        <v>64.440002000000007</v>
      </c>
      <c r="U8017">
        <v>41.101460000000003</v>
      </c>
      <c r="V8017">
        <v>10371967</v>
      </c>
      <c r="W8017" s="9" t="str">
        <f t="shared" si="129"/>
        <v>DUK</v>
      </c>
    </row>
    <row r="8018" spans="15:23">
      <c r="O8018" t="s">
        <v>119</v>
      </c>
      <c r="P8018" s="13">
        <v>40952</v>
      </c>
      <c r="Q8018">
        <v>64.830001999999993</v>
      </c>
      <c r="R8018">
        <v>64.830001999999993</v>
      </c>
      <c r="S8018">
        <v>64.139999000000003</v>
      </c>
      <c r="T8018">
        <v>64.319999999999993</v>
      </c>
      <c r="U8018">
        <v>41.024901999999997</v>
      </c>
      <c r="V8018">
        <v>11736967</v>
      </c>
      <c r="W8018" s="9" t="str">
        <f t="shared" si="129"/>
        <v>DUK</v>
      </c>
    </row>
    <row r="8019" spans="15:23">
      <c r="O8019" t="s">
        <v>119</v>
      </c>
      <c r="P8019" s="13">
        <v>40953</v>
      </c>
      <c r="Q8019">
        <v>64.589995999999999</v>
      </c>
      <c r="R8019">
        <v>64.589995999999999</v>
      </c>
      <c r="S8019">
        <v>64.080001999999993</v>
      </c>
      <c r="T8019">
        <v>64.5</v>
      </c>
      <c r="U8019">
        <v>41.139713</v>
      </c>
      <c r="V8019">
        <v>3848633</v>
      </c>
      <c r="W8019" s="9" t="str">
        <f t="shared" si="129"/>
        <v>DUK</v>
      </c>
    </row>
    <row r="8020" spans="15:23">
      <c r="O8020" t="s">
        <v>119</v>
      </c>
      <c r="P8020" s="13">
        <v>40954</v>
      </c>
      <c r="Q8020">
        <v>64.110000999999997</v>
      </c>
      <c r="R8020">
        <v>64.110000999999997</v>
      </c>
      <c r="S8020">
        <v>62.549999</v>
      </c>
      <c r="T8020">
        <v>62.610000999999997</v>
      </c>
      <c r="U8020">
        <v>40.404045000000004</v>
      </c>
      <c r="V8020">
        <v>5805733</v>
      </c>
      <c r="W8020" s="9" t="str">
        <f t="shared" si="129"/>
        <v>DUK</v>
      </c>
    </row>
    <row r="8021" spans="15:23">
      <c r="O8021" t="s">
        <v>119</v>
      </c>
      <c r="P8021" s="13">
        <v>40955</v>
      </c>
      <c r="Q8021">
        <v>62.759998000000003</v>
      </c>
      <c r="R8021">
        <v>63.84</v>
      </c>
      <c r="S8021">
        <v>62.759998000000003</v>
      </c>
      <c r="T8021">
        <v>63.299999</v>
      </c>
      <c r="U8021">
        <v>40.849311999999998</v>
      </c>
      <c r="V8021">
        <v>6208067</v>
      </c>
      <c r="W8021" s="9" t="str">
        <f t="shared" si="129"/>
        <v>DUK</v>
      </c>
    </row>
    <row r="8022" spans="15:23">
      <c r="O8022" t="s">
        <v>119</v>
      </c>
      <c r="P8022" s="13">
        <v>40956</v>
      </c>
      <c r="Q8022">
        <v>63.75</v>
      </c>
      <c r="R8022">
        <v>63.810001</v>
      </c>
      <c r="S8022">
        <v>62.580002</v>
      </c>
      <c r="T8022">
        <v>62.700001</v>
      </c>
      <c r="U8022">
        <v>40.462119999999999</v>
      </c>
      <c r="V8022">
        <v>5305200</v>
      </c>
      <c r="W8022" s="9" t="str">
        <f t="shared" si="129"/>
        <v>DUK</v>
      </c>
    </row>
    <row r="8023" spans="15:23">
      <c r="O8023" t="s">
        <v>119</v>
      </c>
      <c r="P8023" s="13">
        <v>40960</v>
      </c>
      <c r="Q8023">
        <v>62.73</v>
      </c>
      <c r="R8023">
        <v>62.880001</v>
      </c>
      <c r="S8023">
        <v>62.400002000000001</v>
      </c>
      <c r="T8023">
        <v>62.580002</v>
      </c>
      <c r="U8023">
        <v>40.384678000000001</v>
      </c>
      <c r="V8023">
        <v>2969800</v>
      </c>
      <c r="W8023" s="9" t="str">
        <f t="shared" si="129"/>
        <v>DUK</v>
      </c>
    </row>
    <row r="8024" spans="15:23">
      <c r="O8024" t="s">
        <v>119</v>
      </c>
      <c r="P8024" s="13">
        <v>40961</v>
      </c>
      <c r="Q8024">
        <v>62.52</v>
      </c>
      <c r="R8024">
        <v>62.849997999999999</v>
      </c>
      <c r="S8024">
        <v>62.400002000000001</v>
      </c>
      <c r="T8024">
        <v>62.790000999999997</v>
      </c>
      <c r="U8024">
        <v>40.520209999999999</v>
      </c>
      <c r="V8024">
        <v>3442567</v>
      </c>
      <c r="W8024" s="9" t="str">
        <f t="shared" si="129"/>
        <v>DUK</v>
      </c>
    </row>
    <row r="8025" spans="15:23">
      <c r="O8025" t="s">
        <v>119</v>
      </c>
      <c r="P8025" s="13">
        <v>40962</v>
      </c>
      <c r="Q8025">
        <v>62.790000999999997</v>
      </c>
      <c r="R8025">
        <v>63</v>
      </c>
      <c r="S8025">
        <v>62.549999</v>
      </c>
      <c r="T8025">
        <v>62.669998</v>
      </c>
      <c r="U8025">
        <v>40.442763999999997</v>
      </c>
      <c r="V8025">
        <v>3574067</v>
      </c>
      <c r="W8025" s="9" t="str">
        <f t="shared" si="129"/>
        <v>DUK</v>
      </c>
    </row>
    <row r="8026" spans="15:23">
      <c r="O8026" t="s">
        <v>119</v>
      </c>
      <c r="P8026" s="13">
        <v>40963</v>
      </c>
      <c r="Q8026">
        <v>62.580002</v>
      </c>
      <c r="R8026">
        <v>63.599997999999999</v>
      </c>
      <c r="S8026">
        <v>62.52</v>
      </c>
      <c r="T8026">
        <v>63.299999</v>
      </c>
      <c r="U8026">
        <v>40.849311999999998</v>
      </c>
      <c r="V8026">
        <v>6976400</v>
      </c>
      <c r="W8026" s="9" t="str">
        <f t="shared" si="129"/>
        <v>DUK</v>
      </c>
    </row>
    <row r="8027" spans="15:23">
      <c r="O8027" t="s">
        <v>119</v>
      </c>
      <c r="P8027" s="13">
        <v>40966</v>
      </c>
      <c r="Q8027">
        <v>63.119999</v>
      </c>
      <c r="R8027">
        <v>63.450001</v>
      </c>
      <c r="S8027">
        <v>62.759998000000003</v>
      </c>
      <c r="T8027">
        <v>63.209999000000003</v>
      </c>
      <c r="U8027">
        <v>40.791237000000002</v>
      </c>
      <c r="V8027">
        <v>2722933</v>
      </c>
      <c r="W8027" s="9" t="str">
        <f t="shared" si="129"/>
        <v>DUK</v>
      </c>
    </row>
    <row r="8028" spans="15:23">
      <c r="O8028" t="s">
        <v>119</v>
      </c>
      <c r="P8028" s="13">
        <v>40967</v>
      </c>
      <c r="Q8028">
        <v>63.299999</v>
      </c>
      <c r="R8028">
        <v>63.450001</v>
      </c>
      <c r="S8028">
        <v>62.849997999999999</v>
      </c>
      <c r="T8028">
        <v>63.029998999999997</v>
      </c>
      <c r="U8028">
        <v>40.675075999999997</v>
      </c>
      <c r="V8028">
        <v>2437600</v>
      </c>
      <c r="W8028" s="9" t="str">
        <f t="shared" si="129"/>
        <v>DUK</v>
      </c>
    </row>
    <row r="8029" spans="15:23">
      <c r="O8029" t="s">
        <v>119</v>
      </c>
      <c r="P8029" s="13">
        <v>40968</v>
      </c>
      <c r="Q8029">
        <v>62.970001000000003</v>
      </c>
      <c r="R8029">
        <v>63.029998999999997</v>
      </c>
      <c r="S8029">
        <v>62.549999</v>
      </c>
      <c r="T8029">
        <v>62.759998000000003</v>
      </c>
      <c r="U8029">
        <v>40.500843000000003</v>
      </c>
      <c r="V8029">
        <v>3196700</v>
      </c>
      <c r="W8029" s="9" t="str">
        <f t="shared" si="129"/>
        <v>DUK</v>
      </c>
    </row>
    <row r="8030" spans="15:23">
      <c r="O8030" t="s">
        <v>119</v>
      </c>
      <c r="P8030" s="13">
        <v>40969</v>
      </c>
      <c r="Q8030">
        <v>62.73</v>
      </c>
      <c r="R8030">
        <v>63.18</v>
      </c>
      <c r="S8030">
        <v>62.549999</v>
      </c>
      <c r="T8030">
        <v>62.970001000000003</v>
      </c>
      <c r="U8030">
        <v>40.636364</v>
      </c>
      <c r="V8030">
        <v>2823433</v>
      </c>
      <c r="W8030" s="9" t="str">
        <f t="shared" si="129"/>
        <v>DUK</v>
      </c>
    </row>
    <row r="8031" spans="15:23">
      <c r="O8031" t="s">
        <v>119</v>
      </c>
      <c r="P8031" s="13">
        <v>40970</v>
      </c>
      <c r="Q8031">
        <v>62.939999</v>
      </c>
      <c r="R8031">
        <v>63.18</v>
      </c>
      <c r="S8031">
        <v>62.639999000000003</v>
      </c>
      <c r="T8031">
        <v>63.119999</v>
      </c>
      <c r="U8031">
        <v>40.733170000000001</v>
      </c>
      <c r="V8031">
        <v>1915233</v>
      </c>
      <c r="W8031" s="9" t="str">
        <f t="shared" si="129"/>
        <v>DUK</v>
      </c>
    </row>
    <row r="8032" spans="15:23">
      <c r="O8032" t="s">
        <v>119</v>
      </c>
      <c r="P8032" s="13">
        <v>40973</v>
      </c>
      <c r="Q8032">
        <v>62.970001000000003</v>
      </c>
      <c r="R8032">
        <v>63.450001</v>
      </c>
      <c r="S8032">
        <v>62.700001</v>
      </c>
      <c r="T8032">
        <v>63.27</v>
      </c>
      <c r="U8032">
        <v>40.829951999999999</v>
      </c>
      <c r="V8032">
        <v>2148733</v>
      </c>
      <c r="W8032" s="9" t="str">
        <f t="shared" si="129"/>
        <v>DUK</v>
      </c>
    </row>
    <row r="8033" spans="15:23">
      <c r="O8033" t="s">
        <v>119</v>
      </c>
      <c r="P8033" s="13">
        <v>40974</v>
      </c>
      <c r="Q8033">
        <v>63.09</v>
      </c>
      <c r="R8033">
        <v>63.299999</v>
      </c>
      <c r="S8033">
        <v>62.849997999999999</v>
      </c>
      <c r="T8033">
        <v>63.060001</v>
      </c>
      <c r="U8033">
        <v>40.694443</v>
      </c>
      <c r="V8033">
        <v>2262633</v>
      </c>
      <c r="W8033" s="9" t="str">
        <f t="shared" si="129"/>
        <v>DUK</v>
      </c>
    </row>
    <row r="8034" spans="15:23">
      <c r="O8034" t="s">
        <v>119</v>
      </c>
      <c r="P8034" s="13">
        <v>40975</v>
      </c>
      <c r="Q8034">
        <v>63.060001</v>
      </c>
      <c r="R8034">
        <v>63.119999</v>
      </c>
      <c r="S8034">
        <v>62.52</v>
      </c>
      <c r="T8034">
        <v>63.09</v>
      </c>
      <c r="U8034">
        <v>40.713802000000001</v>
      </c>
      <c r="V8034">
        <v>2771767</v>
      </c>
      <c r="W8034" s="9" t="str">
        <f t="shared" si="129"/>
        <v>DUK</v>
      </c>
    </row>
    <row r="8035" spans="15:23">
      <c r="O8035" t="s">
        <v>119</v>
      </c>
      <c r="P8035" s="13">
        <v>40976</v>
      </c>
      <c r="Q8035">
        <v>63.27</v>
      </c>
      <c r="R8035">
        <v>63.599997999999999</v>
      </c>
      <c r="S8035">
        <v>63.150002000000001</v>
      </c>
      <c r="T8035">
        <v>63.450001</v>
      </c>
      <c r="U8035">
        <v>40.946117000000001</v>
      </c>
      <c r="V8035">
        <v>2582400</v>
      </c>
      <c r="W8035" s="9" t="str">
        <f t="shared" si="129"/>
        <v>DUK</v>
      </c>
    </row>
    <row r="8036" spans="15:23">
      <c r="O8036" t="s">
        <v>119</v>
      </c>
      <c r="P8036" s="13">
        <v>40977</v>
      </c>
      <c r="Q8036">
        <v>63.57</v>
      </c>
      <c r="R8036">
        <v>63.599997999999999</v>
      </c>
      <c r="S8036">
        <v>63.209999000000003</v>
      </c>
      <c r="T8036">
        <v>63.450001</v>
      </c>
      <c r="U8036">
        <v>40.946117000000001</v>
      </c>
      <c r="V8036">
        <v>1929933</v>
      </c>
      <c r="W8036" s="9" t="str">
        <f t="shared" si="129"/>
        <v>DUK</v>
      </c>
    </row>
    <row r="8037" spans="15:23">
      <c r="O8037" t="s">
        <v>119</v>
      </c>
      <c r="P8037" s="13">
        <v>40980</v>
      </c>
      <c r="Q8037">
        <v>63.48</v>
      </c>
      <c r="R8037">
        <v>64.199996999999996</v>
      </c>
      <c r="S8037">
        <v>63.360000999999997</v>
      </c>
      <c r="T8037">
        <v>64.110000999999997</v>
      </c>
      <c r="U8037">
        <v>41.372031999999997</v>
      </c>
      <c r="V8037">
        <v>2568833</v>
      </c>
      <c r="W8037" s="9" t="str">
        <f t="shared" si="129"/>
        <v>DUK</v>
      </c>
    </row>
    <row r="8038" spans="15:23">
      <c r="O8038" t="s">
        <v>119</v>
      </c>
      <c r="P8038" s="13">
        <v>40981</v>
      </c>
      <c r="Q8038">
        <v>64.260002</v>
      </c>
      <c r="R8038">
        <v>64.440002000000007</v>
      </c>
      <c r="S8038">
        <v>63.84</v>
      </c>
      <c r="T8038">
        <v>64.290001000000004</v>
      </c>
      <c r="U8038">
        <v>41.488190000000003</v>
      </c>
      <c r="V8038">
        <v>3017267</v>
      </c>
      <c r="W8038" s="9" t="str">
        <f t="shared" si="129"/>
        <v>DUK</v>
      </c>
    </row>
    <row r="8039" spans="15:23">
      <c r="O8039" t="s">
        <v>119</v>
      </c>
      <c r="P8039" s="13">
        <v>40982</v>
      </c>
      <c r="Q8039">
        <v>64.290001000000004</v>
      </c>
      <c r="R8039">
        <v>64.349997999999999</v>
      </c>
      <c r="S8039">
        <v>63.209999000000003</v>
      </c>
      <c r="T8039">
        <v>63.450001</v>
      </c>
      <c r="U8039">
        <v>40.946117000000001</v>
      </c>
      <c r="V8039">
        <v>2497000</v>
      </c>
      <c r="W8039" s="9" t="str">
        <f t="shared" si="129"/>
        <v>DUK</v>
      </c>
    </row>
    <row r="8040" spans="15:23">
      <c r="O8040" t="s">
        <v>119</v>
      </c>
      <c r="P8040" s="13">
        <v>40983</v>
      </c>
      <c r="Q8040">
        <v>63.389999000000003</v>
      </c>
      <c r="R8040">
        <v>63.57</v>
      </c>
      <c r="S8040">
        <v>62.880001</v>
      </c>
      <c r="T8040">
        <v>63.389999000000003</v>
      </c>
      <c r="U8040">
        <v>40.907406000000002</v>
      </c>
      <c r="V8040">
        <v>2656300</v>
      </c>
      <c r="W8040" s="9" t="str">
        <f t="shared" si="129"/>
        <v>DUK</v>
      </c>
    </row>
    <row r="8041" spans="15:23">
      <c r="O8041" t="s">
        <v>119</v>
      </c>
      <c r="P8041" s="13">
        <v>40984</v>
      </c>
      <c r="Q8041">
        <v>63.57</v>
      </c>
      <c r="R8041">
        <v>63.57</v>
      </c>
      <c r="S8041">
        <v>62.91</v>
      </c>
      <c r="T8041">
        <v>63.209999000000003</v>
      </c>
      <c r="U8041">
        <v>40.791237000000002</v>
      </c>
      <c r="V8041">
        <v>3714200</v>
      </c>
      <c r="W8041" s="9" t="str">
        <f t="shared" si="129"/>
        <v>DUK</v>
      </c>
    </row>
    <row r="8042" spans="15:23">
      <c r="O8042" t="s">
        <v>119</v>
      </c>
      <c r="P8042" s="13">
        <v>40987</v>
      </c>
      <c r="Q8042">
        <v>63.09</v>
      </c>
      <c r="R8042">
        <v>63.419998</v>
      </c>
      <c r="S8042">
        <v>62.759998000000003</v>
      </c>
      <c r="T8042">
        <v>62.82</v>
      </c>
      <c r="U8042">
        <v>40.539551000000003</v>
      </c>
      <c r="V8042">
        <v>2217333</v>
      </c>
      <c r="W8042" s="9" t="str">
        <f t="shared" si="129"/>
        <v>DUK</v>
      </c>
    </row>
    <row r="8043" spans="15:23">
      <c r="O8043" t="s">
        <v>119</v>
      </c>
      <c r="P8043" s="13">
        <v>40988</v>
      </c>
      <c r="Q8043">
        <v>62.700001</v>
      </c>
      <c r="R8043">
        <v>63.119999</v>
      </c>
      <c r="S8043">
        <v>62.490001999999997</v>
      </c>
      <c r="T8043">
        <v>62.669998</v>
      </c>
      <c r="U8043">
        <v>40.442763999999997</v>
      </c>
      <c r="V8043">
        <v>3324533</v>
      </c>
      <c r="W8043" s="9" t="str">
        <f t="shared" si="129"/>
        <v>DUK</v>
      </c>
    </row>
    <row r="8044" spans="15:23">
      <c r="O8044" t="s">
        <v>119</v>
      </c>
      <c r="P8044" s="13">
        <v>40989</v>
      </c>
      <c r="Q8044">
        <v>62.580002</v>
      </c>
      <c r="R8044">
        <v>62.790000999999997</v>
      </c>
      <c r="S8044">
        <v>62.369999</v>
      </c>
      <c r="T8044">
        <v>62.52</v>
      </c>
      <c r="U8044">
        <v>40.345962999999998</v>
      </c>
      <c r="V8044">
        <v>3396433</v>
      </c>
      <c r="W8044" s="9" t="str">
        <f t="shared" si="129"/>
        <v>DUK</v>
      </c>
    </row>
    <row r="8045" spans="15:23">
      <c r="O8045" t="s">
        <v>119</v>
      </c>
      <c r="P8045" s="13">
        <v>40990</v>
      </c>
      <c r="Q8045">
        <v>62.459999000000003</v>
      </c>
      <c r="R8045">
        <v>62.669998</v>
      </c>
      <c r="S8045">
        <v>62.25</v>
      </c>
      <c r="T8045">
        <v>62.610000999999997</v>
      </c>
      <c r="U8045">
        <v>40.404045000000004</v>
      </c>
      <c r="V8045">
        <v>4278967</v>
      </c>
      <c r="W8045" s="9" t="str">
        <f t="shared" si="129"/>
        <v>DUK</v>
      </c>
    </row>
    <row r="8046" spans="15:23">
      <c r="O8046" t="s">
        <v>119</v>
      </c>
      <c r="P8046" s="13">
        <v>40991</v>
      </c>
      <c r="Q8046">
        <v>62.610000999999997</v>
      </c>
      <c r="R8046">
        <v>62.639999000000003</v>
      </c>
      <c r="S8046">
        <v>62.25</v>
      </c>
      <c r="T8046">
        <v>62.369999</v>
      </c>
      <c r="U8046">
        <v>40.249161000000001</v>
      </c>
      <c r="V8046">
        <v>3710133</v>
      </c>
      <c r="W8046" s="9" t="str">
        <f t="shared" si="129"/>
        <v>DUK</v>
      </c>
    </row>
    <row r="8047" spans="15:23">
      <c r="O8047" t="s">
        <v>119</v>
      </c>
      <c r="P8047" s="13">
        <v>40994</v>
      </c>
      <c r="Q8047">
        <v>62.73</v>
      </c>
      <c r="R8047">
        <v>63.119999</v>
      </c>
      <c r="S8047">
        <v>62.459999000000003</v>
      </c>
      <c r="T8047">
        <v>62.91</v>
      </c>
      <c r="U8047">
        <v>40.597633000000002</v>
      </c>
      <c r="V8047">
        <v>2818767</v>
      </c>
      <c r="W8047" s="9" t="str">
        <f t="shared" si="129"/>
        <v>DUK</v>
      </c>
    </row>
    <row r="8048" spans="15:23">
      <c r="O8048" t="s">
        <v>119</v>
      </c>
      <c r="P8048" s="13">
        <v>40995</v>
      </c>
      <c r="Q8048">
        <v>62.880001</v>
      </c>
      <c r="R8048">
        <v>63.27</v>
      </c>
      <c r="S8048">
        <v>62.790000999999997</v>
      </c>
      <c r="T8048">
        <v>63.18</v>
      </c>
      <c r="U8048">
        <v>40.771881</v>
      </c>
      <c r="V8048">
        <v>2656633</v>
      </c>
      <c r="W8048" s="9" t="str">
        <f t="shared" si="129"/>
        <v>DUK</v>
      </c>
    </row>
    <row r="8049" spans="15:23">
      <c r="O8049" t="s">
        <v>119</v>
      </c>
      <c r="P8049" s="13">
        <v>40996</v>
      </c>
      <c r="Q8049">
        <v>63.09</v>
      </c>
      <c r="R8049">
        <v>63.240001999999997</v>
      </c>
      <c r="S8049">
        <v>62.400002000000001</v>
      </c>
      <c r="T8049">
        <v>62.73</v>
      </c>
      <c r="U8049">
        <v>40.481464000000003</v>
      </c>
      <c r="V8049">
        <v>3344267</v>
      </c>
      <c r="W8049" s="9" t="str">
        <f t="shared" si="129"/>
        <v>DUK</v>
      </c>
    </row>
    <row r="8050" spans="15:23">
      <c r="O8050" t="s">
        <v>119</v>
      </c>
      <c r="P8050" s="13">
        <v>40997</v>
      </c>
      <c r="Q8050">
        <v>62.459999000000003</v>
      </c>
      <c r="R8050">
        <v>62.73</v>
      </c>
      <c r="S8050">
        <v>62.009998000000003</v>
      </c>
      <c r="T8050">
        <v>62.73</v>
      </c>
      <c r="U8050">
        <v>40.481464000000003</v>
      </c>
      <c r="V8050">
        <v>2721000</v>
      </c>
      <c r="W8050" s="9" t="str">
        <f t="shared" si="129"/>
        <v>DUK</v>
      </c>
    </row>
    <row r="8051" spans="15:23">
      <c r="O8051" t="s">
        <v>119</v>
      </c>
      <c r="P8051" s="13">
        <v>40998</v>
      </c>
      <c r="Q8051">
        <v>62.73</v>
      </c>
      <c r="R8051">
        <v>63.09</v>
      </c>
      <c r="S8051">
        <v>62.639999000000003</v>
      </c>
      <c r="T8051">
        <v>63.029998999999997</v>
      </c>
      <c r="U8051">
        <v>40.675075999999997</v>
      </c>
      <c r="V8051">
        <v>4184833</v>
      </c>
      <c r="W8051" s="9" t="str">
        <f t="shared" si="129"/>
        <v>DUK</v>
      </c>
    </row>
    <row r="8052" spans="15:23">
      <c r="O8052" t="s">
        <v>119</v>
      </c>
      <c r="P8052" s="13">
        <v>41001</v>
      </c>
      <c r="Q8052">
        <v>63</v>
      </c>
      <c r="R8052">
        <v>63.540000999999997</v>
      </c>
      <c r="S8052">
        <v>62.849997999999999</v>
      </c>
      <c r="T8052">
        <v>63.299999</v>
      </c>
      <c r="U8052">
        <v>40.849311999999998</v>
      </c>
      <c r="V8052">
        <v>3549033</v>
      </c>
      <c r="W8052" s="9" t="str">
        <f t="shared" si="129"/>
        <v>DUK</v>
      </c>
    </row>
    <row r="8053" spans="15:23">
      <c r="O8053" t="s">
        <v>119</v>
      </c>
      <c r="P8053" s="13">
        <v>41002</v>
      </c>
      <c r="Q8053">
        <v>63.240001999999997</v>
      </c>
      <c r="R8053">
        <v>63.48</v>
      </c>
      <c r="S8053">
        <v>62.970001000000003</v>
      </c>
      <c r="T8053">
        <v>63.419998</v>
      </c>
      <c r="U8053">
        <v>40.926765000000003</v>
      </c>
      <c r="V8053">
        <v>4022600</v>
      </c>
      <c r="W8053" s="9" t="str">
        <f t="shared" si="129"/>
        <v>DUK</v>
      </c>
    </row>
    <row r="8054" spans="15:23">
      <c r="O8054" t="s">
        <v>119</v>
      </c>
      <c r="P8054" s="13">
        <v>41003</v>
      </c>
      <c r="Q8054">
        <v>63.18</v>
      </c>
      <c r="R8054">
        <v>63.630001</v>
      </c>
      <c r="S8054">
        <v>63.119999</v>
      </c>
      <c r="T8054">
        <v>63.57</v>
      </c>
      <c r="U8054">
        <v>41.023560000000003</v>
      </c>
      <c r="V8054">
        <v>4075067</v>
      </c>
      <c r="W8054" s="9" t="str">
        <f t="shared" si="129"/>
        <v>DUK</v>
      </c>
    </row>
    <row r="8055" spans="15:23">
      <c r="O8055" t="s">
        <v>119</v>
      </c>
      <c r="P8055" s="13">
        <v>41004</v>
      </c>
      <c r="Q8055">
        <v>63.299999</v>
      </c>
      <c r="R8055">
        <v>63.389999000000003</v>
      </c>
      <c r="S8055">
        <v>62.279998999999997</v>
      </c>
      <c r="T8055">
        <v>62.279998999999997</v>
      </c>
      <c r="U8055">
        <v>40.191071000000001</v>
      </c>
      <c r="V8055">
        <v>5679567</v>
      </c>
      <c r="W8055" s="9" t="str">
        <f t="shared" si="129"/>
        <v>DUK</v>
      </c>
    </row>
    <row r="8056" spans="15:23">
      <c r="O8056" t="s">
        <v>119</v>
      </c>
      <c r="P8056" s="13">
        <v>41008</v>
      </c>
      <c r="Q8056">
        <v>62.099997999999999</v>
      </c>
      <c r="R8056">
        <v>62.099997999999999</v>
      </c>
      <c r="S8056">
        <v>61.709999000000003</v>
      </c>
      <c r="T8056">
        <v>61.830002</v>
      </c>
      <c r="U8056">
        <v>39.900680999999999</v>
      </c>
      <c r="V8056">
        <v>5098200</v>
      </c>
      <c r="W8056" s="9" t="str">
        <f t="shared" si="129"/>
        <v>DUK</v>
      </c>
    </row>
    <row r="8057" spans="15:23">
      <c r="O8057" t="s">
        <v>119</v>
      </c>
      <c r="P8057" s="13">
        <v>41009</v>
      </c>
      <c r="Q8057">
        <v>61.619999</v>
      </c>
      <c r="R8057">
        <v>61.740001999999997</v>
      </c>
      <c r="S8057">
        <v>60.959999000000003</v>
      </c>
      <c r="T8057">
        <v>61.110000999999997</v>
      </c>
      <c r="U8057">
        <v>39.436050000000002</v>
      </c>
      <c r="V8057">
        <v>6208333</v>
      </c>
      <c r="W8057" s="9" t="str">
        <f t="shared" si="129"/>
        <v>DUK</v>
      </c>
    </row>
    <row r="8058" spans="15:23">
      <c r="O8058" t="s">
        <v>119</v>
      </c>
      <c r="P8058" s="13">
        <v>41010</v>
      </c>
      <c r="Q8058">
        <v>61.529998999999997</v>
      </c>
      <c r="R8058">
        <v>61.529998999999997</v>
      </c>
      <c r="S8058">
        <v>60.93</v>
      </c>
      <c r="T8058">
        <v>61.049999</v>
      </c>
      <c r="U8058">
        <v>39.397326999999997</v>
      </c>
      <c r="V8058">
        <v>3622300</v>
      </c>
      <c r="W8058" s="9" t="str">
        <f t="shared" si="129"/>
        <v>DUK</v>
      </c>
    </row>
    <row r="8059" spans="15:23">
      <c r="O8059" t="s">
        <v>119</v>
      </c>
      <c r="P8059" s="13">
        <v>41011</v>
      </c>
      <c r="Q8059">
        <v>60.990001999999997</v>
      </c>
      <c r="R8059">
        <v>61.139999000000003</v>
      </c>
      <c r="S8059">
        <v>60.57</v>
      </c>
      <c r="T8059">
        <v>61.139999000000003</v>
      </c>
      <c r="U8059">
        <v>39.455406000000004</v>
      </c>
      <c r="V8059">
        <v>4082100</v>
      </c>
      <c r="W8059" s="9" t="str">
        <f t="shared" si="129"/>
        <v>DUK</v>
      </c>
    </row>
    <row r="8060" spans="15:23">
      <c r="O8060" t="s">
        <v>119</v>
      </c>
      <c r="P8060" s="13">
        <v>41012</v>
      </c>
      <c r="Q8060">
        <v>61.139999000000003</v>
      </c>
      <c r="R8060">
        <v>61.860000999999997</v>
      </c>
      <c r="S8060">
        <v>60.900002000000001</v>
      </c>
      <c r="T8060">
        <v>61.23</v>
      </c>
      <c r="U8060">
        <v>39.513492999999997</v>
      </c>
      <c r="V8060">
        <v>5471000</v>
      </c>
      <c r="W8060" s="9" t="str">
        <f t="shared" si="129"/>
        <v>DUK</v>
      </c>
    </row>
    <row r="8061" spans="15:23">
      <c r="O8061" t="s">
        <v>119</v>
      </c>
      <c r="P8061" s="13">
        <v>41015</v>
      </c>
      <c r="Q8061">
        <v>61.349997999999999</v>
      </c>
      <c r="R8061">
        <v>62.189999</v>
      </c>
      <c r="S8061">
        <v>60.900002000000001</v>
      </c>
      <c r="T8061">
        <v>61.889999000000003</v>
      </c>
      <c r="U8061">
        <v>39.939407000000003</v>
      </c>
      <c r="V8061">
        <v>9938867</v>
      </c>
      <c r="W8061" s="9" t="str">
        <f t="shared" si="129"/>
        <v>DUK</v>
      </c>
    </row>
    <row r="8062" spans="15:23">
      <c r="O8062" t="s">
        <v>119</v>
      </c>
      <c r="P8062" s="13">
        <v>41016</v>
      </c>
      <c r="Q8062">
        <v>61.919998</v>
      </c>
      <c r="R8062">
        <v>62.549999</v>
      </c>
      <c r="S8062">
        <v>61.5</v>
      </c>
      <c r="T8062">
        <v>62.459999000000003</v>
      </c>
      <c r="U8062">
        <v>40.307236000000003</v>
      </c>
      <c r="V8062">
        <v>7108300</v>
      </c>
      <c r="W8062" s="9" t="str">
        <f t="shared" si="129"/>
        <v>DUK</v>
      </c>
    </row>
    <row r="8063" spans="15:23">
      <c r="O8063" t="s">
        <v>119</v>
      </c>
      <c r="P8063" s="13">
        <v>41017</v>
      </c>
      <c r="Q8063">
        <v>62.25</v>
      </c>
      <c r="R8063">
        <v>63.419998</v>
      </c>
      <c r="S8063">
        <v>62.040000999999997</v>
      </c>
      <c r="T8063">
        <v>63.060001</v>
      </c>
      <c r="U8063">
        <v>40.694443</v>
      </c>
      <c r="V8063">
        <v>8790067</v>
      </c>
      <c r="W8063" s="9" t="str">
        <f t="shared" si="129"/>
        <v>DUK</v>
      </c>
    </row>
    <row r="8064" spans="15:23">
      <c r="O8064" t="s">
        <v>119</v>
      </c>
      <c r="P8064" s="13">
        <v>41018</v>
      </c>
      <c r="Q8064">
        <v>63</v>
      </c>
      <c r="R8064">
        <v>63.029998999999997</v>
      </c>
      <c r="S8064">
        <v>62.400002000000001</v>
      </c>
      <c r="T8064">
        <v>62.610000999999997</v>
      </c>
      <c r="U8064">
        <v>40.404045000000004</v>
      </c>
      <c r="V8064">
        <v>4328100</v>
      </c>
      <c r="W8064" s="9" t="str">
        <f t="shared" si="129"/>
        <v>DUK</v>
      </c>
    </row>
    <row r="8065" spans="15:23">
      <c r="O8065" t="s">
        <v>119</v>
      </c>
      <c r="P8065" s="13">
        <v>41019</v>
      </c>
      <c r="Q8065">
        <v>62.610000999999997</v>
      </c>
      <c r="R8065">
        <v>63.150002000000001</v>
      </c>
      <c r="S8065">
        <v>62.459999000000003</v>
      </c>
      <c r="T8065">
        <v>63.029998999999997</v>
      </c>
      <c r="U8065">
        <v>40.675075999999997</v>
      </c>
      <c r="V8065">
        <v>3714633</v>
      </c>
      <c r="W8065" s="9" t="str">
        <f t="shared" si="129"/>
        <v>DUK</v>
      </c>
    </row>
    <row r="8066" spans="15:23">
      <c r="O8066" t="s">
        <v>119</v>
      </c>
      <c r="P8066" s="13">
        <v>41022</v>
      </c>
      <c r="Q8066">
        <v>62.73</v>
      </c>
      <c r="R8066">
        <v>62.82</v>
      </c>
      <c r="S8066">
        <v>62.400002000000001</v>
      </c>
      <c r="T8066">
        <v>62.790000999999997</v>
      </c>
      <c r="U8066">
        <v>40.520209999999999</v>
      </c>
      <c r="V8066">
        <v>2365700</v>
      </c>
      <c r="W8066" s="9" t="str">
        <f t="shared" si="129"/>
        <v>DUK</v>
      </c>
    </row>
    <row r="8067" spans="15:23">
      <c r="O8067" t="s">
        <v>119</v>
      </c>
      <c r="P8067" s="13">
        <v>41023</v>
      </c>
      <c r="Q8067">
        <v>62.939999</v>
      </c>
      <c r="R8067">
        <v>63.689999</v>
      </c>
      <c r="S8067">
        <v>62.82</v>
      </c>
      <c r="T8067">
        <v>63.540000999999997</v>
      </c>
      <c r="U8067">
        <v>41.004199999999997</v>
      </c>
      <c r="V8067">
        <v>4129433</v>
      </c>
      <c r="W8067" s="9" t="str">
        <f t="shared" si="129"/>
        <v>DUK</v>
      </c>
    </row>
    <row r="8068" spans="15:23">
      <c r="O8068" t="s">
        <v>119</v>
      </c>
      <c r="P8068" s="13">
        <v>41024</v>
      </c>
      <c r="Q8068">
        <v>63.630001</v>
      </c>
      <c r="R8068">
        <v>64.050003000000004</v>
      </c>
      <c r="S8068">
        <v>63.48</v>
      </c>
      <c r="T8068">
        <v>63.869999</v>
      </c>
      <c r="U8068">
        <v>41.217159000000002</v>
      </c>
      <c r="V8068">
        <v>3454167</v>
      </c>
      <c r="W8068" s="9" t="str">
        <f t="shared" si="129"/>
        <v>DUK</v>
      </c>
    </row>
    <row r="8069" spans="15:23">
      <c r="O8069" t="s">
        <v>119</v>
      </c>
      <c r="P8069" s="13">
        <v>41025</v>
      </c>
      <c r="Q8069">
        <v>63.720001000000003</v>
      </c>
      <c r="R8069">
        <v>64.199996999999996</v>
      </c>
      <c r="S8069">
        <v>63.599997999999999</v>
      </c>
      <c r="T8069">
        <v>64.139999000000003</v>
      </c>
      <c r="U8069">
        <v>41.391399</v>
      </c>
      <c r="V8069">
        <v>2356767</v>
      </c>
      <c r="W8069" s="9" t="str">
        <f t="shared" ref="W8069:W8132" si="130">IFERROR(VLOOKUP(O8069,$B$4:$B$17,1,FALSE),"Delete")</f>
        <v>DUK</v>
      </c>
    </row>
    <row r="8070" spans="15:23">
      <c r="O8070" t="s">
        <v>119</v>
      </c>
      <c r="P8070" s="13">
        <v>41026</v>
      </c>
      <c r="Q8070">
        <v>64.050003000000004</v>
      </c>
      <c r="R8070">
        <v>64.5</v>
      </c>
      <c r="S8070">
        <v>63.990001999999997</v>
      </c>
      <c r="T8070">
        <v>64.290001000000004</v>
      </c>
      <c r="U8070">
        <v>41.488190000000003</v>
      </c>
      <c r="V8070">
        <v>2984267</v>
      </c>
      <c r="W8070" s="9" t="str">
        <f t="shared" si="130"/>
        <v>DUK</v>
      </c>
    </row>
    <row r="8071" spans="15:23">
      <c r="O8071" t="s">
        <v>119</v>
      </c>
      <c r="P8071" s="13">
        <v>41029</v>
      </c>
      <c r="Q8071">
        <v>64.110000999999997</v>
      </c>
      <c r="R8071">
        <v>64.379997000000003</v>
      </c>
      <c r="S8071">
        <v>63.900002000000001</v>
      </c>
      <c r="T8071">
        <v>64.290001000000004</v>
      </c>
      <c r="U8071">
        <v>41.488190000000003</v>
      </c>
      <c r="V8071">
        <v>2129367</v>
      </c>
      <c r="W8071" s="9" t="str">
        <f t="shared" si="130"/>
        <v>DUK</v>
      </c>
    </row>
    <row r="8072" spans="15:23">
      <c r="O8072" t="s">
        <v>119</v>
      </c>
      <c r="P8072" s="13">
        <v>41030</v>
      </c>
      <c r="Q8072">
        <v>64.230002999999996</v>
      </c>
      <c r="R8072">
        <v>64.860000999999997</v>
      </c>
      <c r="S8072">
        <v>64.199996999999996</v>
      </c>
      <c r="T8072">
        <v>64.589995999999999</v>
      </c>
      <c r="U8072">
        <v>41.681792999999999</v>
      </c>
      <c r="V8072">
        <v>2229300</v>
      </c>
      <c r="W8072" s="9" t="str">
        <f t="shared" si="130"/>
        <v>DUK</v>
      </c>
    </row>
    <row r="8073" spans="15:23">
      <c r="O8073" t="s">
        <v>119</v>
      </c>
      <c r="P8073" s="13">
        <v>41031</v>
      </c>
      <c r="Q8073">
        <v>64.349997999999999</v>
      </c>
      <c r="R8073">
        <v>64.559997999999993</v>
      </c>
      <c r="S8073">
        <v>64.050003000000004</v>
      </c>
      <c r="T8073">
        <v>64.440002000000007</v>
      </c>
      <c r="U8073">
        <v>41.584999000000003</v>
      </c>
      <c r="V8073">
        <v>3148933</v>
      </c>
      <c r="W8073" s="9" t="str">
        <f t="shared" si="130"/>
        <v>DUK</v>
      </c>
    </row>
    <row r="8074" spans="15:23">
      <c r="O8074" t="s">
        <v>119</v>
      </c>
      <c r="P8074" s="13">
        <v>41032</v>
      </c>
      <c r="Q8074">
        <v>64.290001000000004</v>
      </c>
      <c r="R8074">
        <v>65.010002</v>
      </c>
      <c r="S8074">
        <v>64.080001999999993</v>
      </c>
      <c r="T8074">
        <v>64.199996999999996</v>
      </c>
      <c r="U8074">
        <v>41.430126000000001</v>
      </c>
      <c r="V8074">
        <v>6201900</v>
      </c>
      <c r="W8074" s="9" t="str">
        <f t="shared" si="130"/>
        <v>DUK</v>
      </c>
    </row>
    <row r="8075" spans="15:23">
      <c r="O8075" t="s">
        <v>119</v>
      </c>
      <c r="P8075" s="13">
        <v>41033</v>
      </c>
      <c r="Q8075">
        <v>64.379997000000003</v>
      </c>
      <c r="R8075">
        <v>64.980002999999996</v>
      </c>
      <c r="S8075">
        <v>64.260002</v>
      </c>
      <c r="T8075">
        <v>64.680000000000007</v>
      </c>
      <c r="U8075">
        <v>41.739868000000001</v>
      </c>
      <c r="V8075">
        <v>5417367</v>
      </c>
      <c r="W8075" s="9" t="str">
        <f t="shared" si="130"/>
        <v>DUK</v>
      </c>
    </row>
    <row r="8076" spans="15:23">
      <c r="O8076" t="s">
        <v>119</v>
      </c>
      <c r="P8076" s="13">
        <v>41036</v>
      </c>
      <c r="Q8076">
        <v>64.559997999999993</v>
      </c>
      <c r="R8076">
        <v>64.709998999999996</v>
      </c>
      <c r="S8076">
        <v>64.199996999999996</v>
      </c>
      <c r="T8076">
        <v>64.410004000000001</v>
      </c>
      <c r="U8076">
        <v>41.565635999999998</v>
      </c>
      <c r="V8076">
        <v>3012533</v>
      </c>
      <c r="W8076" s="9" t="str">
        <f t="shared" si="130"/>
        <v>DUK</v>
      </c>
    </row>
    <row r="8077" spans="15:23">
      <c r="O8077" t="s">
        <v>119</v>
      </c>
      <c r="P8077" s="13">
        <v>41037</v>
      </c>
      <c r="Q8077">
        <v>64.199996999999996</v>
      </c>
      <c r="R8077">
        <v>64.680000000000007</v>
      </c>
      <c r="S8077">
        <v>64.199996999999996</v>
      </c>
      <c r="T8077">
        <v>64.650002000000001</v>
      </c>
      <c r="U8077">
        <v>41.720528000000002</v>
      </c>
      <c r="V8077">
        <v>3342567</v>
      </c>
      <c r="W8077" s="9" t="str">
        <f t="shared" si="130"/>
        <v>DUK</v>
      </c>
    </row>
    <row r="8078" spans="15:23">
      <c r="O8078" t="s">
        <v>119</v>
      </c>
      <c r="P8078" s="13">
        <v>41038</v>
      </c>
      <c r="Q8078">
        <v>64.379997000000003</v>
      </c>
      <c r="R8078">
        <v>65.099997999999999</v>
      </c>
      <c r="S8078">
        <v>64.290001000000004</v>
      </c>
      <c r="T8078">
        <v>64.800003000000004</v>
      </c>
      <c r="U8078">
        <v>41.817314000000003</v>
      </c>
      <c r="V8078">
        <v>3985567</v>
      </c>
      <c r="W8078" s="9" t="str">
        <f t="shared" si="130"/>
        <v>DUK</v>
      </c>
    </row>
    <row r="8079" spans="15:23">
      <c r="O8079" t="s">
        <v>119</v>
      </c>
      <c r="P8079" s="13">
        <v>41039</v>
      </c>
      <c r="Q8079">
        <v>65.069999999999993</v>
      </c>
      <c r="R8079">
        <v>65.519997000000004</v>
      </c>
      <c r="S8079">
        <v>64.949996999999996</v>
      </c>
      <c r="T8079">
        <v>65.370002999999997</v>
      </c>
      <c r="U8079">
        <v>42.185146000000003</v>
      </c>
      <c r="V8079">
        <v>12314700</v>
      </c>
      <c r="W8079" s="9" t="str">
        <f t="shared" si="130"/>
        <v>DUK</v>
      </c>
    </row>
    <row r="8080" spans="15:23">
      <c r="O8080" t="s">
        <v>119</v>
      </c>
      <c r="P8080" s="13">
        <v>41040</v>
      </c>
      <c r="Q8080">
        <v>65.25</v>
      </c>
      <c r="R8080">
        <v>65.699996999999996</v>
      </c>
      <c r="S8080">
        <v>65.129997000000003</v>
      </c>
      <c r="T8080">
        <v>65.160004000000001</v>
      </c>
      <c r="U8080">
        <v>42.049633</v>
      </c>
      <c r="V8080">
        <v>11331433</v>
      </c>
      <c r="W8080" s="9" t="str">
        <f t="shared" si="130"/>
        <v>DUK</v>
      </c>
    </row>
    <row r="8081" spans="15:23">
      <c r="O8081" t="s">
        <v>119</v>
      </c>
      <c r="P8081" s="13">
        <v>41043</v>
      </c>
      <c r="Q8081">
        <v>64.860000999999997</v>
      </c>
      <c r="R8081">
        <v>65.25</v>
      </c>
      <c r="S8081">
        <v>64.709998999999996</v>
      </c>
      <c r="T8081">
        <v>65.069999999999993</v>
      </c>
      <c r="U8081">
        <v>41.991546999999997</v>
      </c>
      <c r="V8081">
        <v>10575000</v>
      </c>
      <c r="W8081" s="9" t="str">
        <f t="shared" si="130"/>
        <v>DUK</v>
      </c>
    </row>
    <row r="8082" spans="15:23">
      <c r="O8082" t="s">
        <v>119</v>
      </c>
      <c r="P8082" s="13">
        <v>41044</v>
      </c>
      <c r="Q8082">
        <v>65.129997000000003</v>
      </c>
      <c r="R8082">
        <v>65.309997999999993</v>
      </c>
      <c r="S8082">
        <v>64.889999000000003</v>
      </c>
      <c r="T8082">
        <v>65.040001000000004</v>
      </c>
      <c r="U8082">
        <v>41.972194999999999</v>
      </c>
      <c r="V8082">
        <v>4796633</v>
      </c>
      <c r="W8082" s="9" t="str">
        <f t="shared" si="130"/>
        <v>DUK</v>
      </c>
    </row>
    <row r="8083" spans="15:23">
      <c r="O8083" t="s">
        <v>119</v>
      </c>
      <c r="P8083" s="13">
        <v>41045</v>
      </c>
      <c r="Q8083">
        <v>64.620002999999997</v>
      </c>
      <c r="R8083">
        <v>64.620002999999997</v>
      </c>
      <c r="S8083">
        <v>64.110000999999997</v>
      </c>
      <c r="T8083">
        <v>64.169998000000007</v>
      </c>
      <c r="U8083">
        <v>41.893847999999998</v>
      </c>
      <c r="V8083">
        <v>4970533</v>
      </c>
      <c r="W8083" s="9" t="str">
        <f t="shared" si="130"/>
        <v>DUK</v>
      </c>
    </row>
    <row r="8084" spans="15:23">
      <c r="O8084" t="s">
        <v>119</v>
      </c>
      <c r="P8084" s="13">
        <v>41046</v>
      </c>
      <c r="Q8084">
        <v>64.709998999999996</v>
      </c>
      <c r="R8084">
        <v>64.889999000000003</v>
      </c>
      <c r="S8084">
        <v>64.260002</v>
      </c>
      <c r="T8084">
        <v>64.290001000000004</v>
      </c>
      <c r="U8084">
        <v>41.972191000000002</v>
      </c>
      <c r="V8084">
        <v>5575733</v>
      </c>
      <c r="W8084" s="9" t="str">
        <f t="shared" si="130"/>
        <v>DUK</v>
      </c>
    </row>
    <row r="8085" spans="15:23">
      <c r="O8085" t="s">
        <v>119</v>
      </c>
      <c r="P8085" s="13">
        <v>41047</v>
      </c>
      <c r="Q8085">
        <v>64.529999000000004</v>
      </c>
      <c r="R8085">
        <v>65.069999999999993</v>
      </c>
      <c r="S8085">
        <v>64.199996999999996</v>
      </c>
      <c r="T8085">
        <v>64.379997000000003</v>
      </c>
      <c r="U8085">
        <v>42.03096</v>
      </c>
      <c r="V8085">
        <v>4036733</v>
      </c>
      <c r="W8085" s="9" t="str">
        <f t="shared" si="130"/>
        <v>DUK</v>
      </c>
    </row>
    <row r="8086" spans="15:23">
      <c r="O8086" t="s">
        <v>119</v>
      </c>
      <c r="P8086" s="13">
        <v>41050</v>
      </c>
      <c r="Q8086">
        <v>64.620002999999997</v>
      </c>
      <c r="R8086">
        <v>64.620002999999997</v>
      </c>
      <c r="S8086">
        <v>63.84</v>
      </c>
      <c r="T8086">
        <v>64.169998000000007</v>
      </c>
      <c r="U8086">
        <v>41.893847999999998</v>
      </c>
      <c r="V8086">
        <v>3554500</v>
      </c>
      <c r="W8086" s="9" t="str">
        <f t="shared" si="130"/>
        <v>DUK</v>
      </c>
    </row>
    <row r="8087" spans="15:23">
      <c r="O8087" t="s">
        <v>119</v>
      </c>
      <c r="P8087" s="13">
        <v>41051</v>
      </c>
      <c r="Q8087">
        <v>64.139999000000003</v>
      </c>
      <c r="R8087">
        <v>65.069999999999993</v>
      </c>
      <c r="S8087">
        <v>64.139999000000003</v>
      </c>
      <c r="T8087">
        <v>64.949996999999996</v>
      </c>
      <c r="U8087">
        <v>42.403080000000003</v>
      </c>
      <c r="V8087">
        <v>5009367</v>
      </c>
      <c r="W8087" s="9" t="str">
        <f t="shared" si="130"/>
        <v>DUK</v>
      </c>
    </row>
    <row r="8088" spans="15:23">
      <c r="O8088" t="s">
        <v>119</v>
      </c>
      <c r="P8088" s="13">
        <v>41052</v>
      </c>
      <c r="Q8088">
        <v>64.800003000000004</v>
      </c>
      <c r="R8088">
        <v>65.370002999999997</v>
      </c>
      <c r="S8088">
        <v>64.410004000000001</v>
      </c>
      <c r="T8088">
        <v>64.800003000000004</v>
      </c>
      <c r="U8088">
        <v>42.305145000000003</v>
      </c>
      <c r="V8088">
        <v>4137833</v>
      </c>
      <c r="W8088" s="9" t="str">
        <f t="shared" si="130"/>
        <v>DUK</v>
      </c>
    </row>
    <row r="8089" spans="15:23">
      <c r="O8089" t="s">
        <v>119</v>
      </c>
      <c r="P8089" s="13">
        <v>41053</v>
      </c>
      <c r="Q8089">
        <v>65.190002000000007</v>
      </c>
      <c r="R8089">
        <v>65.910004000000001</v>
      </c>
      <c r="S8089">
        <v>64.949996999999996</v>
      </c>
      <c r="T8089">
        <v>65.400002000000001</v>
      </c>
      <c r="U8089">
        <v>42.696865000000003</v>
      </c>
      <c r="V8089">
        <v>4693400</v>
      </c>
      <c r="W8089" s="9" t="str">
        <f t="shared" si="130"/>
        <v>DUK</v>
      </c>
    </row>
    <row r="8090" spans="15:23">
      <c r="O8090" t="s">
        <v>119</v>
      </c>
      <c r="P8090" s="13">
        <v>41054</v>
      </c>
      <c r="Q8090">
        <v>65.400002000000001</v>
      </c>
      <c r="R8090">
        <v>66.089995999999999</v>
      </c>
      <c r="S8090">
        <v>65.400002000000001</v>
      </c>
      <c r="T8090">
        <v>65.879997000000003</v>
      </c>
      <c r="U8090">
        <v>43.010235000000002</v>
      </c>
      <c r="V8090">
        <v>5469900</v>
      </c>
      <c r="W8090" s="9" t="str">
        <f t="shared" si="130"/>
        <v>DUK</v>
      </c>
    </row>
    <row r="8091" spans="15:23">
      <c r="O8091" t="s">
        <v>119</v>
      </c>
      <c r="P8091" s="13">
        <v>41058</v>
      </c>
      <c r="Q8091">
        <v>66</v>
      </c>
      <c r="R8091">
        <v>66</v>
      </c>
      <c r="S8091">
        <v>65.610000999999997</v>
      </c>
      <c r="T8091">
        <v>65.940002000000007</v>
      </c>
      <c r="U8091">
        <v>43.049399999999999</v>
      </c>
      <c r="V8091">
        <v>2545733</v>
      </c>
      <c r="W8091" s="9" t="str">
        <f t="shared" si="130"/>
        <v>DUK</v>
      </c>
    </row>
    <row r="8092" spans="15:23">
      <c r="O8092" t="s">
        <v>119</v>
      </c>
      <c r="P8092" s="13">
        <v>41059</v>
      </c>
      <c r="Q8092">
        <v>65.669998000000007</v>
      </c>
      <c r="R8092">
        <v>66.209998999999996</v>
      </c>
      <c r="S8092">
        <v>65.550003000000004</v>
      </c>
      <c r="T8092">
        <v>65.550003000000004</v>
      </c>
      <c r="U8092">
        <v>42.794803999999999</v>
      </c>
      <c r="V8092">
        <v>2230600</v>
      </c>
      <c r="W8092" s="9" t="str">
        <f t="shared" si="130"/>
        <v>DUK</v>
      </c>
    </row>
    <row r="8093" spans="15:23">
      <c r="O8093" t="s">
        <v>119</v>
      </c>
      <c r="P8093" s="13">
        <v>41060</v>
      </c>
      <c r="Q8093">
        <v>65.669998000000007</v>
      </c>
      <c r="R8093">
        <v>66.269997000000004</v>
      </c>
      <c r="S8093">
        <v>65.519997000000004</v>
      </c>
      <c r="T8093">
        <v>65.940002000000007</v>
      </c>
      <c r="U8093">
        <v>43.049399999999999</v>
      </c>
      <c r="V8093">
        <v>3591133</v>
      </c>
      <c r="W8093" s="9" t="str">
        <f t="shared" si="130"/>
        <v>DUK</v>
      </c>
    </row>
    <row r="8094" spans="15:23">
      <c r="O8094" t="s">
        <v>119</v>
      </c>
      <c r="P8094" s="13">
        <v>41061</v>
      </c>
      <c r="Q8094">
        <v>65.610000999999997</v>
      </c>
      <c r="R8094">
        <v>67.199996999999996</v>
      </c>
      <c r="S8094">
        <v>65.550003000000004</v>
      </c>
      <c r="T8094">
        <v>67.050003000000004</v>
      </c>
      <c r="U8094">
        <v>43.774082</v>
      </c>
      <c r="V8094">
        <v>7638167</v>
      </c>
      <c r="W8094" s="9" t="str">
        <f t="shared" si="130"/>
        <v>DUK</v>
      </c>
    </row>
    <row r="8095" spans="15:23">
      <c r="O8095" t="s">
        <v>119</v>
      </c>
      <c r="P8095" s="13">
        <v>41064</v>
      </c>
      <c r="Q8095">
        <v>67.110000999999997</v>
      </c>
      <c r="R8095">
        <v>67.650002000000001</v>
      </c>
      <c r="S8095">
        <v>66.660004000000001</v>
      </c>
      <c r="T8095">
        <v>67.440002000000007</v>
      </c>
      <c r="U8095">
        <v>44.028683000000001</v>
      </c>
      <c r="V8095">
        <v>4534333</v>
      </c>
      <c r="W8095" s="9" t="str">
        <f t="shared" si="130"/>
        <v>DUK</v>
      </c>
    </row>
    <row r="8096" spans="15:23">
      <c r="O8096" t="s">
        <v>119</v>
      </c>
      <c r="P8096" s="13">
        <v>41065</v>
      </c>
      <c r="Q8096">
        <v>67.319999999999993</v>
      </c>
      <c r="R8096">
        <v>68.279999000000004</v>
      </c>
      <c r="S8096">
        <v>67.199996999999996</v>
      </c>
      <c r="T8096">
        <v>67.830001999999993</v>
      </c>
      <c r="U8096">
        <v>44.283306000000003</v>
      </c>
      <c r="V8096">
        <v>3931233</v>
      </c>
      <c r="W8096" s="9" t="str">
        <f t="shared" si="130"/>
        <v>DUK</v>
      </c>
    </row>
    <row r="8097" spans="15:23">
      <c r="O8097" t="s">
        <v>119</v>
      </c>
      <c r="P8097" s="13">
        <v>41066</v>
      </c>
      <c r="Q8097">
        <v>68.010002</v>
      </c>
      <c r="R8097">
        <v>68.099997999999999</v>
      </c>
      <c r="S8097">
        <v>67.379997000000003</v>
      </c>
      <c r="T8097">
        <v>68.069999999999993</v>
      </c>
      <c r="U8097">
        <v>44.439990999999999</v>
      </c>
      <c r="V8097">
        <v>6716700</v>
      </c>
      <c r="W8097" s="9" t="str">
        <f t="shared" si="130"/>
        <v>DUK</v>
      </c>
    </row>
    <row r="8098" spans="15:23">
      <c r="O8098" t="s">
        <v>119</v>
      </c>
      <c r="P8098" s="13">
        <v>41067</v>
      </c>
      <c r="Q8098">
        <v>68.430000000000007</v>
      </c>
      <c r="R8098">
        <v>68.730002999999996</v>
      </c>
      <c r="S8098">
        <v>68.160004000000001</v>
      </c>
      <c r="T8098">
        <v>68.669998000000007</v>
      </c>
      <c r="U8098">
        <v>44.831699</v>
      </c>
      <c r="V8098">
        <v>3201067</v>
      </c>
      <c r="W8098" s="9" t="str">
        <f t="shared" si="130"/>
        <v>DUK</v>
      </c>
    </row>
    <row r="8099" spans="15:23">
      <c r="O8099" t="s">
        <v>119</v>
      </c>
      <c r="P8099" s="13">
        <v>41068</v>
      </c>
      <c r="Q8099">
        <v>68.489998</v>
      </c>
      <c r="R8099">
        <v>69.690002000000007</v>
      </c>
      <c r="S8099">
        <v>68.400002000000001</v>
      </c>
      <c r="T8099">
        <v>69.449996999999996</v>
      </c>
      <c r="U8099">
        <v>45.340927000000001</v>
      </c>
      <c r="V8099">
        <v>5617033</v>
      </c>
      <c r="W8099" s="9" t="str">
        <f t="shared" si="130"/>
        <v>DUK</v>
      </c>
    </row>
    <row r="8100" spans="15:23">
      <c r="O8100" t="s">
        <v>119</v>
      </c>
      <c r="P8100" s="13">
        <v>41071</v>
      </c>
      <c r="Q8100">
        <v>69.959998999999996</v>
      </c>
      <c r="R8100">
        <v>69.959998999999996</v>
      </c>
      <c r="S8100">
        <v>68.910004000000001</v>
      </c>
      <c r="T8100">
        <v>68.940002000000007</v>
      </c>
      <c r="U8100">
        <v>45.007984</v>
      </c>
      <c r="V8100">
        <v>11313367</v>
      </c>
      <c r="W8100" s="9" t="str">
        <f t="shared" si="130"/>
        <v>DUK</v>
      </c>
    </row>
    <row r="8101" spans="15:23">
      <c r="O8101" t="s">
        <v>119</v>
      </c>
      <c r="P8101" s="13">
        <v>41072</v>
      </c>
      <c r="Q8101">
        <v>68.910004000000001</v>
      </c>
      <c r="R8101">
        <v>68.970000999999996</v>
      </c>
      <c r="S8101">
        <v>67.830001999999993</v>
      </c>
      <c r="T8101">
        <v>68.879997000000003</v>
      </c>
      <c r="U8101">
        <v>44.968806999999998</v>
      </c>
      <c r="V8101">
        <v>8623833</v>
      </c>
      <c r="W8101" s="9" t="str">
        <f t="shared" si="130"/>
        <v>DUK</v>
      </c>
    </row>
    <row r="8102" spans="15:23">
      <c r="O8102" t="s">
        <v>119</v>
      </c>
      <c r="P8102" s="13">
        <v>41073</v>
      </c>
      <c r="Q8102">
        <v>68.669998000000007</v>
      </c>
      <c r="R8102">
        <v>69</v>
      </c>
      <c r="S8102">
        <v>68.190002000000007</v>
      </c>
      <c r="T8102">
        <v>68.550003000000004</v>
      </c>
      <c r="U8102">
        <v>44.753349</v>
      </c>
      <c r="V8102">
        <v>6258667</v>
      </c>
      <c r="W8102" s="9" t="str">
        <f t="shared" si="130"/>
        <v>DUK</v>
      </c>
    </row>
    <row r="8103" spans="15:23">
      <c r="O8103" t="s">
        <v>119</v>
      </c>
      <c r="P8103" s="13">
        <v>41074</v>
      </c>
      <c r="Q8103">
        <v>68.699996999999996</v>
      </c>
      <c r="R8103">
        <v>69.569999999999993</v>
      </c>
      <c r="S8103">
        <v>68.489998</v>
      </c>
      <c r="T8103">
        <v>69.419998000000007</v>
      </c>
      <c r="U8103">
        <v>45.321350000000002</v>
      </c>
      <c r="V8103">
        <v>5295600</v>
      </c>
      <c r="W8103" s="9" t="str">
        <f t="shared" si="130"/>
        <v>DUK</v>
      </c>
    </row>
    <row r="8104" spans="15:23">
      <c r="O8104" t="s">
        <v>119</v>
      </c>
      <c r="P8104" s="13">
        <v>41075</v>
      </c>
      <c r="Q8104">
        <v>69.870002999999997</v>
      </c>
      <c r="R8104">
        <v>70.050003000000004</v>
      </c>
      <c r="S8104">
        <v>69.300003000000004</v>
      </c>
      <c r="T8104">
        <v>69.779999000000004</v>
      </c>
      <c r="U8104">
        <v>45.556376999999998</v>
      </c>
      <c r="V8104">
        <v>5540700</v>
      </c>
      <c r="W8104" s="9" t="str">
        <f t="shared" si="130"/>
        <v>DUK</v>
      </c>
    </row>
    <row r="8105" spans="15:23">
      <c r="O8105" t="s">
        <v>119</v>
      </c>
      <c r="P8105" s="13">
        <v>41078</v>
      </c>
      <c r="Q8105">
        <v>69.930000000000007</v>
      </c>
      <c r="R8105">
        <v>70.199996999999996</v>
      </c>
      <c r="S8105">
        <v>69.629997000000003</v>
      </c>
      <c r="T8105">
        <v>69.839995999999999</v>
      </c>
      <c r="U8105">
        <v>45.595557999999997</v>
      </c>
      <c r="V8105">
        <v>3055800</v>
      </c>
      <c r="W8105" s="9" t="str">
        <f t="shared" si="130"/>
        <v>DUK</v>
      </c>
    </row>
    <row r="8106" spans="15:23">
      <c r="O8106" t="s">
        <v>119</v>
      </c>
      <c r="P8106" s="13">
        <v>41079</v>
      </c>
      <c r="Q8106">
        <v>69.900002000000001</v>
      </c>
      <c r="R8106">
        <v>70.050003000000004</v>
      </c>
      <c r="S8106">
        <v>69.239998</v>
      </c>
      <c r="T8106">
        <v>69.300003000000004</v>
      </c>
      <c r="U8106">
        <v>45.243000000000002</v>
      </c>
      <c r="V8106">
        <v>3383767</v>
      </c>
      <c r="W8106" s="9" t="str">
        <f t="shared" si="130"/>
        <v>DUK</v>
      </c>
    </row>
    <row r="8107" spans="15:23">
      <c r="O8107" t="s">
        <v>119</v>
      </c>
      <c r="P8107" s="13">
        <v>41080</v>
      </c>
      <c r="Q8107">
        <v>69.239998</v>
      </c>
      <c r="R8107">
        <v>69.419998000000007</v>
      </c>
      <c r="S8107">
        <v>68.309997999999993</v>
      </c>
      <c r="T8107">
        <v>68.489998</v>
      </c>
      <c r="U8107">
        <v>44.714191</v>
      </c>
      <c r="V8107">
        <v>4994200</v>
      </c>
      <c r="W8107" s="9" t="str">
        <f t="shared" si="130"/>
        <v>DUK</v>
      </c>
    </row>
    <row r="8108" spans="15:23">
      <c r="O8108" t="s">
        <v>119</v>
      </c>
      <c r="P8108" s="13">
        <v>41081</v>
      </c>
      <c r="Q8108">
        <v>68.519997000000004</v>
      </c>
      <c r="R8108">
        <v>69.150002000000001</v>
      </c>
      <c r="S8108">
        <v>68.220000999999996</v>
      </c>
      <c r="T8108">
        <v>68.25</v>
      </c>
      <c r="U8108">
        <v>44.557513999999998</v>
      </c>
      <c r="V8108">
        <v>3781133</v>
      </c>
      <c r="W8108" s="9" t="str">
        <f t="shared" si="130"/>
        <v>DUK</v>
      </c>
    </row>
    <row r="8109" spans="15:23">
      <c r="O8109" t="s">
        <v>119</v>
      </c>
      <c r="P8109" s="13">
        <v>41082</v>
      </c>
      <c r="Q8109">
        <v>68.400002000000001</v>
      </c>
      <c r="R8109">
        <v>68.760002</v>
      </c>
      <c r="S8109">
        <v>68.279999000000004</v>
      </c>
      <c r="T8109">
        <v>68.639999000000003</v>
      </c>
      <c r="U8109">
        <v>44.812130000000003</v>
      </c>
      <c r="V8109">
        <v>4174033</v>
      </c>
      <c r="W8109" s="9" t="str">
        <f t="shared" si="130"/>
        <v>DUK</v>
      </c>
    </row>
    <row r="8110" spans="15:23">
      <c r="O8110" t="s">
        <v>119</v>
      </c>
      <c r="P8110" s="13">
        <v>41085</v>
      </c>
      <c r="Q8110">
        <v>68.309997999999993</v>
      </c>
      <c r="R8110">
        <v>68.910004000000001</v>
      </c>
      <c r="S8110">
        <v>68.220000999999996</v>
      </c>
      <c r="T8110">
        <v>68.790001000000004</v>
      </c>
      <c r="U8110">
        <v>44.910046000000001</v>
      </c>
      <c r="V8110">
        <v>4926033</v>
      </c>
      <c r="W8110" s="9" t="str">
        <f t="shared" si="130"/>
        <v>DUK</v>
      </c>
    </row>
    <row r="8111" spans="15:23">
      <c r="O8111" t="s">
        <v>119</v>
      </c>
      <c r="P8111" s="13">
        <v>41086</v>
      </c>
      <c r="Q8111">
        <v>68.970000999999996</v>
      </c>
      <c r="R8111">
        <v>68.970000999999996</v>
      </c>
      <c r="S8111">
        <v>68.550003000000004</v>
      </c>
      <c r="T8111">
        <v>68.699996999999996</v>
      </c>
      <c r="U8111">
        <v>44.851292000000001</v>
      </c>
      <c r="V8111">
        <v>3882300</v>
      </c>
      <c r="W8111" s="9" t="str">
        <f t="shared" si="130"/>
        <v>DUK</v>
      </c>
    </row>
    <row r="8112" spans="15:23">
      <c r="O8112" t="s">
        <v>119</v>
      </c>
      <c r="P8112" s="13">
        <v>41087</v>
      </c>
      <c r="Q8112">
        <v>68.699996999999996</v>
      </c>
      <c r="R8112">
        <v>69.300003000000004</v>
      </c>
      <c r="S8112">
        <v>68.699996999999996</v>
      </c>
      <c r="T8112">
        <v>69.029999000000004</v>
      </c>
      <c r="U8112">
        <v>45.066727</v>
      </c>
      <c r="V8112">
        <v>2512133</v>
      </c>
      <c r="W8112" s="9" t="str">
        <f t="shared" si="130"/>
        <v>DUK</v>
      </c>
    </row>
    <row r="8113" spans="15:23">
      <c r="O8113" t="s">
        <v>119</v>
      </c>
      <c r="P8113" s="13">
        <v>41088</v>
      </c>
      <c r="Q8113">
        <v>68.669998000000007</v>
      </c>
      <c r="R8113">
        <v>69.209998999999996</v>
      </c>
      <c r="S8113">
        <v>68.459998999999996</v>
      </c>
      <c r="T8113">
        <v>69.180000000000007</v>
      </c>
      <c r="U8113">
        <v>45.164669000000004</v>
      </c>
      <c r="V8113">
        <v>2942533</v>
      </c>
      <c r="W8113" s="9" t="str">
        <f t="shared" si="130"/>
        <v>DUK</v>
      </c>
    </row>
    <row r="8114" spans="15:23">
      <c r="O8114" t="s">
        <v>119</v>
      </c>
      <c r="P8114" s="13">
        <v>41089</v>
      </c>
      <c r="Q8114">
        <v>69.480002999999996</v>
      </c>
      <c r="R8114">
        <v>69.720000999999996</v>
      </c>
      <c r="S8114">
        <v>69</v>
      </c>
      <c r="T8114">
        <v>69.180000000000007</v>
      </c>
      <c r="U8114">
        <v>45.164669000000004</v>
      </c>
      <c r="V8114">
        <v>11676967</v>
      </c>
      <c r="W8114" s="9" t="str">
        <f t="shared" si="130"/>
        <v>DUK</v>
      </c>
    </row>
    <row r="8115" spans="15:23">
      <c r="O8115" t="s">
        <v>119</v>
      </c>
      <c r="P8115" s="13">
        <v>41092</v>
      </c>
      <c r="Q8115">
        <v>70.349997999999999</v>
      </c>
      <c r="R8115">
        <v>71.129997000000003</v>
      </c>
      <c r="S8115">
        <v>69.389999000000003</v>
      </c>
      <c r="T8115">
        <v>69.839995999999999</v>
      </c>
      <c r="U8115">
        <v>45.595557999999997</v>
      </c>
      <c r="V8115">
        <v>5658433</v>
      </c>
      <c r="W8115" s="9" t="str">
        <f t="shared" si="130"/>
        <v>DUK</v>
      </c>
    </row>
    <row r="8116" spans="15:23">
      <c r="O8116" t="s">
        <v>119</v>
      </c>
      <c r="P8116" s="13">
        <v>41093</v>
      </c>
      <c r="Q8116">
        <v>69.260002</v>
      </c>
      <c r="R8116">
        <v>69.870002999999997</v>
      </c>
      <c r="S8116">
        <v>68.400002000000001</v>
      </c>
      <c r="T8116">
        <v>68.690002000000007</v>
      </c>
      <c r="U8116">
        <v>44.844749</v>
      </c>
      <c r="V8116">
        <v>3714000</v>
      </c>
      <c r="W8116" s="9" t="str">
        <f t="shared" si="130"/>
        <v>DUK</v>
      </c>
    </row>
    <row r="8117" spans="15:23">
      <c r="O8117" t="s">
        <v>119</v>
      </c>
      <c r="P8117" s="13">
        <v>41095</v>
      </c>
      <c r="Q8117">
        <v>68.220000999999996</v>
      </c>
      <c r="R8117">
        <v>68.730002999999996</v>
      </c>
      <c r="S8117">
        <v>68.050003000000004</v>
      </c>
      <c r="T8117">
        <v>68.569999999999993</v>
      </c>
      <c r="U8117">
        <v>44.766418000000002</v>
      </c>
      <c r="V8117">
        <v>6174100</v>
      </c>
      <c r="W8117" s="9" t="str">
        <f t="shared" si="130"/>
        <v>DUK</v>
      </c>
    </row>
    <row r="8118" spans="15:23">
      <c r="O8118" t="s">
        <v>119</v>
      </c>
      <c r="P8118" s="13">
        <v>41096</v>
      </c>
      <c r="Q8118">
        <v>67.879997000000003</v>
      </c>
      <c r="R8118">
        <v>67.959998999999996</v>
      </c>
      <c r="S8118">
        <v>66.019997000000004</v>
      </c>
      <c r="T8118">
        <v>66.230002999999996</v>
      </c>
      <c r="U8118">
        <v>43.238734999999998</v>
      </c>
      <c r="V8118">
        <v>9937800</v>
      </c>
      <c r="W8118" s="9" t="str">
        <f t="shared" si="130"/>
        <v>DUK</v>
      </c>
    </row>
    <row r="8119" spans="15:23">
      <c r="O8119" t="s">
        <v>119</v>
      </c>
      <c r="P8119" s="13">
        <v>41099</v>
      </c>
      <c r="Q8119">
        <v>65.169998000000007</v>
      </c>
      <c r="R8119">
        <v>65.680000000000007</v>
      </c>
      <c r="S8119">
        <v>64.519997000000004</v>
      </c>
      <c r="T8119">
        <v>65.309997999999993</v>
      </c>
      <c r="U8119">
        <v>42.638111000000002</v>
      </c>
      <c r="V8119">
        <v>12661300</v>
      </c>
      <c r="W8119" s="9" t="str">
        <f t="shared" si="130"/>
        <v>DUK</v>
      </c>
    </row>
    <row r="8120" spans="15:23">
      <c r="O8120" t="s">
        <v>119</v>
      </c>
      <c r="P8120" s="13">
        <v>41100</v>
      </c>
      <c r="Q8120">
        <v>65.279999000000004</v>
      </c>
      <c r="R8120">
        <v>66.25</v>
      </c>
      <c r="S8120">
        <v>65.050003000000004</v>
      </c>
      <c r="T8120">
        <v>66.139999000000003</v>
      </c>
      <c r="U8120">
        <v>43.179980999999998</v>
      </c>
      <c r="V8120">
        <v>10629900</v>
      </c>
      <c r="W8120" s="9" t="str">
        <f t="shared" si="130"/>
        <v>DUK</v>
      </c>
    </row>
    <row r="8121" spans="15:23">
      <c r="O8121" t="s">
        <v>119</v>
      </c>
      <c r="P8121" s="13">
        <v>41101</v>
      </c>
      <c r="Q8121">
        <v>65.75</v>
      </c>
      <c r="R8121">
        <v>66.860000999999997</v>
      </c>
      <c r="S8121">
        <v>65.559997999999993</v>
      </c>
      <c r="T8121">
        <v>66.480002999999996</v>
      </c>
      <c r="U8121">
        <v>43.401958</v>
      </c>
      <c r="V8121">
        <v>8111100</v>
      </c>
      <c r="W8121" s="9" t="str">
        <f t="shared" si="130"/>
        <v>DUK</v>
      </c>
    </row>
    <row r="8122" spans="15:23">
      <c r="O8122" t="s">
        <v>119</v>
      </c>
      <c r="P8122" s="13">
        <v>41102</v>
      </c>
      <c r="Q8122">
        <v>66.239998</v>
      </c>
      <c r="R8122">
        <v>66.989998</v>
      </c>
      <c r="S8122">
        <v>66.169998000000007</v>
      </c>
      <c r="T8122">
        <v>66.639999000000003</v>
      </c>
      <c r="U8122">
        <v>43.506408999999998</v>
      </c>
      <c r="V8122">
        <v>6328800</v>
      </c>
      <c r="W8122" s="9" t="str">
        <f t="shared" si="130"/>
        <v>DUK</v>
      </c>
    </row>
    <row r="8123" spans="15:23">
      <c r="O8123" t="s">
        <v>119</v>
      </c>
      <c r="P8123" s="13">
        <v>41103</v>
      </c>
      <c r="Q8123">
        <v>66.889999000000003</v>
      </c>
      <c r="R8123">
        <v>66.970000999999996</v>
      </c>
      <c r="S8123">
        <v>66.169998000000007</v>
      </c>
      <c r="T8123">
        <v>66.739998</v>
      </c>
      <c r="U8123">
        <v>43.571697</v>
      </c>
      <c r="V8123">
        <v>6047000</v>
      </c>
      <c r="W8123" s="9" t="str">
        <f t="shared" si="130"/>
        <v>DUK</v>
      </c>
    </row>
    <row r="8124" spans="15:23">
      <c r="O8124" t="s">
        <v>119</v>
      </c>
      <c r="P8124" s="13">
        <v>41106</v>
      </c>
      <c r="Q8124">
        <v>66.580001999999993</v>
      </c>
      <c r="R8124">
        <v>66.769997000000004</v>
      </c>
      <c r="S8124">
        <v>66.309997999999993</v>
      </c>
      <c r="T8124">
        <v>66.739998</v>
      </c>
      <c r="U8124">
        <v>43.571697</v>
      </c>
      <c r="V8124">
        <v>5092800</v>
      </c>
      <c r="W8124" s="9" t="str">
        <f t="shared" si="130"/>
        <v>DUK</v>
      </c>
    </row>
    <row r="8125" spans="15:23">
      <c r="O8125" t="s">
        <v>119</v>
      </c>
      <c r="P8125" s="13">
        <v>41107</v>
      </c>
      <c r="Q8125">
        <v>66.739998</v>
      </c>
      <c r="R8125">
        <v>66.930000000000007</v>
      </c>
      <c r="S8125">
        <v>66.239998</v>
      </c>
      <c r="T8125">
        <v>66.339995999999999</v>
      </c>
      <c r="U8125">
        <v>43.310543000000003</v>
      </c>
      <c r="V8125">
        <v>5826400</v>
      </c>
      <c r="W8125" s="9" t="str">
        <f t="shared" si="130"/>
        <v>DUK</v>
      </c>
    </row>
    <row r="8126" spans="15:23">
      <c r="O8126" t="s">
        <v>119</v>
      </c>
      <c r="P8126" s="13">
        <v>41108</v>
      </c>
      <c r="Q8126">
        <v>66.120002999999997</v>
      </c>
      <c r="R8126">
        <v>66.330001999999993</v>
      </c>
      <c r="S8126">
        <v>65.699996999999996</v>
      </c>
      <c r="T8126">
        <v>66.069999999999993</v>
      </c>
      <c r="U8126">
        <v>43.134289000000003</v>
      </c>
      <c r="V8126">
        <v>5638200</v>
      </c>
      <c r="W8126" s="9" t="str">
        <f t="shared" si="130"/>
        <v>DUK</v>
      </c>
    </row>
    <row r="8127" spans="15:23">
      <c r="O8127" t="s">
        <v>119</v>
      </c>
      <c r="P8127" s="13">
        <v>41109</v>
      </c>
      <c r="Q8127">
        <v>66.080001999999993</v>
      </c>
      <c r="R8127">
        <v>66.230002999999996</v>
      </c>
      <c r="S8127">
        <v>65.440002000000007</v>
      </c>
      <c r="T8127">
        <v>66.120002999999997</v>
      </c>
      <c r="U8127">
        <v>43.166943000000003</v>
      </c>
      <c r="V8127">
        <v>5267500</v>
      </c>
      <c r="W8127" s="9" t="str">
        <f t="shared" si="130"/>
        <v>DUK</v>
      </c>
    </row>
    <row r="8128" spans="15:23">
      <c r="O8128" t="s">
        <v>119</v>
      </c>
      <c r="P8128" s="13">
        <v>41110</v>
      </c>
      <c r="Q8128">
        <v>65.650002000000001</v>
      </c>
      <c r="R8128">
        <v>66.489998</v>
      </c>
      <c r="S8128">
        <v>65.650002000000001</v>
      </c>
      <c r="T8128">
        <v>66.220000999999996</v>
      </c>
      <c r="U8128">
        <v>43.232201000000003</v>
      </c>
      <c r="V8128">
        <v>6241900</v>
      </c>
      <c r="W8128" s="9" t="str">
        <f t="shared" si="130"/>
        <v>DUK</v>
      </c>
    </row>
    <row r="8129" spans="15:23">
      <c r="O8129" t="s">
        <v>119</v>
      </c>
      <c r="P8129" s="13">
        <v>41113</v>
      </c>
      <c r="Q8129">
        <v>65.970000999999996</v>
      </c>
      <c r="R8129">
        <v>66.400002000000001</v>
      </c>
      <c r="S8129">
        <v>65.360000999999997</v>
      </c>
      <c r="T8129">
        <v>65.5</v>
      </c>
      <c r="U8129">
        <v>42.762149999999998</v>
      </c>
      <c r="V8129">
        <v>4636900</v>
      </c>
      <c r="W8129" s="9" t="str">
        <f t="shared" si="130"/>
        <v>DUK</v>
      </c>
    </row>
    <row r="8130" spans="15:23">
      <c r="O8130" t="s">
        <v>119</v>
      </c>
      <c r="P8130" s="13">
        <v>41114</v>
      </c>
      <c r="Q8130">
        <v>65.569999999999993</v>
      </c>
      <c r="R8130">
        <v>65.660004000000001</v>
      </c>
      <c r="S8130">
        <v>65.019997000000004</v>
      </c>
      <c r="T8130">
        <v>65.269997000000004</v>
      </c>
      <c r="U8130">
        <v>42.611995999999998</v>
      </c>
      <c r="V8130">
        <v>4173800</v>
      </c>
      <c r="W8130" s="9" t="str">
        <f t="shared" si="130"/>
        <v>DUK</v>
      </c>
    </row>
    <row r="8131" spans="15:23">
      <c r="O8131" t="s">
        <v>119</v>
      </c>
      <c r="P8131" s="13">
        <v>41115</v>
      </c>
      <c r="Q8131">
        <v>65.569999999999993</v>
      </c>
      <c r="R8131">
        <v>65.959998999999996</v>
      </c>
      <c r="S8131">
        <v>65.220000999999996</v>
      </c>
      <c r="T8131">
        <v>65.819999999999993</v>
      </c>
      <c r="U8131">
        <v>42.971072999999997</v>
      </c>
      <c r="V8131">
        <v>4079900</v>
      </c>
      <c r="W8131" s="9" t="str">
        <f t="shared" si="130"/>
        <v>DUK</v>
      </c>
    </row>
    <row r="8132" spans="15:23">
      <c r="O8132" t="s">
        <v>119</v>
      </c>
      <c r="P8132" s="13">
        <v>41116</v>
      </c>
      <c r="Q8132">
        <v>65.989998</v>
      </c>
      <c r="R8132">
        <v>67.400002000000001</v>
      </c>
      <c r="S8132">
        <v>65.980002999999996</v>
      </c>
      <c r="T8132">
        <v>67.339995999999999</v>
      </c>
      <c r="U8132">
        <v>43.963397999999998</v>
      </c>
      <c r="V8132">
        <v>5642600</v>
      </c>
      <c r="W8132" s="9" t="str">
        <f t="shared" si="130"/>
        <v>DUK</v>
      </c>
    </row>
    <row r="8133" spans="15:23">
      <c r="O8133" t="s">
        <v>119</v>
      </c>
      <c r="P8133" s="13">
        <v>41117</v>
      </c>
      <c r="Q8133">
        <v>67.540001000000004</v>
      </c>
      <c r="R8133">
        <v>67.940002000000007</v>
      </c>
      <c r="S8133">
        <v>67.319999999999993</v>
      </c>
      <c r="T8133">
        <v>67.459998999999996</v>
      </c>
      <c r="U8133">
        <v>44.041747999999998</v>
      </c>
      <c r="V8133">
        <v>4687500</v>
      </c>
      <c r="W8133" s="9" t="str">
        <f t="shared" ref="W8133:W8196" si="131">IFERROR(VLOOKUP(O8133,$B$4:$B$17,1,FALSE),"Delete")</f>
        <v>DUK</v>
      </c>
    </row>
    <row r="8134" spans="15:23">
      <c r="O8134" t="s">
        <v>119</v>
      </c>
      <c r="P8134" s="13">
        <v>41120</v>
      </c>
      <c r="Q8134">
        <v>67.389999000000003</v>
      </c>
      <c r="R8134">
        <v>68.230002999999996</v>
      </c>
      <c r="S8134">
        <v>67.050003000000004</v>
      </c>
      <c r="T8134">
        <v>68.069999999999993</v>
      </c>
      <c r="U8134">
        <v>44.439990999999999</v>
      </c>
      <c r="V8134">
        <v>4507500</v>
      </c>
      <c r="W8134" s="9" t="str">
        <f t="shared" si="131"/>
        <v>DUK</v>
      </c>
    </row>
    <row r="8135" spans="15:23">
      <c r="O8135" t="s">
        <v>119</v>
      </c>
      <c r="P8135" s="13">
        <v>41121</v>
      </c>
      <c r="Q8135">
        <v>68.269997000000004</v>
      </c>
      <c r="R8135">
        <v>68.489998</v>
      </c>
      <c r="S8135">
        <v>67.639999000000003</v>
      </c>
      <c r="T8135">
        <v>67.779999000000004</v>
      </c>
      <c r="U8135">
        <v>44.250655999999999</v>
      </c>
      <c r="V8135">
        <v>4053700</v>
      </c>
      <c r="W8135" s="9" t="str">
        <f t="shared" si="131"/>
        <v>DUK</v>
      </c>
    </row>
    <row r="8136" spans="15:23">
      <c r="O8136" t="s">
        <v>119</v>
      </c>
      <c r="P8136" s="13">
        <v>41122</v>
      </c>
      <c r="Q8136">
        <v>67.970000999999996</v>
      </c>
      <c r="R8136">
        <v>69.169998000000007</v>
      </c>
      <c r="S8136">
        <v>67.419998000000007</v>
      </c>
      <c r="T8136">
        <v>67.519997000000004</v>
      </c>
      <c r="U8136">
        <v>44.080916999999999</v>
      </c>
      <c r="V8136">
        <v>8225600</v>
      </c>
      <c r="W8136" s="9" t="str">
        <f t="shared" si="131"/>
        <v>DUK</v>
      </c>
    </row>
    <row r="8137" spans="15:23">
      <c r="O8137" t="s">
        <v>119</v>
      </c>
      <c r="P8137" s="13">
        <v>41123</v>
      </c>
      <c r="Q8137">
        <v>67.300003000000004</v>
      </c>
      <c r="R8137">
        <v>67.580001999999993</v>
      </c>
      <c r="S8137">
        <v>66.599997999999999</v>
      </c>
      <c r="T8137">
        <v>67.459998999999996</v>
      </c>
      <c r="U8137">
        <v>44.041747999999998</v>
      </c>
      <c r="V8137">
        <v>4194900</v>
      </c>
      <c r="W8137" s="9" t="str">
        <f t="shared" si="131"/>
        <v>DUK</v>
      </c>
    </row>
    <row r="8138" spans="15:23">
      <c r="O8138" t="s">
        <v>119</v>
      </c>
      <c r="P8138" s="13">
        <v>41124</v>
      </c>
      <c r="Q8138">
        <v>67.970000999999996</v>
      </c>
      <c r="R8138">
        <v>68.75</v>
      </c>
      <c r="S8138">
        <v>67.849997999999999</v>
      </c>
      <c r="T8138">
        <v>68.599997999999999</v>
      </c>
      <c r="U8138">
        <v>44.785995</v>
      </c>
      <c r="V8138">
        <v>11274800</v>
      </c>
      <c r="W8138" s="9" t="str">
        <f t="shared" si="131"/>
        <v>DUK</v>
      </c>
    </row>
    <row r="8139" spans="15:23">
      <c r="O8139" t="s">
        <v>119</v>
      </c>
      <c r="P8139" s="13">
        <v>41127</v>
      </c>
      <c r="Q8139">
        <v>68.620002999999997</v>
      </c>
      <c r="R8139">
        <v>68.940002000000007</v>
      </c>
      <c r="S8139">
        <v>68.099997999999999</v>
      </c>
      <c r="T8139">
        <v>68.209998999999996</v>
      </c>
      <c r="U8139">
        <v>44.531384000000003</v>
      </c>
      <c r="V8139">
        <v>3428600</v>
      </c>
      <c r="W8139" s="9" t="str">
        <f t="shared" si="131"/>
        <v>DUK</v>
      </c>
    </row>
    <row r="8140" spans="15:23">
      <c r="O8140" t="s">
        <v>119</v>
      </c>
      <c r="P8140" s="13">
        <v>41128</v>
      </c>
      <c r="Q8140">
        <v>68.389999000000003</v>
      </c>
      <c r="R8140">
        <v>68.400002000000001</v>
      </c>
      <c r="S8140">
        <v>67.779999000000004</v>
      </c>
      <c r="T8140">
        <v>68.050003000000004</v>
      </c>
      <c r="U8140">
        <v>44.426932999999998</v>
      </c>
      <c r="V8140">
        <v>5041800</v>
      </c>
      <c r="W8140" s="9" t="str">
        <f t="shared" si="131"/>
        <v>DUK</v>
      </c>
    </row>
    <row r="8141" spans="15:23">
      <c r="O8141" t="s">
        <v>119</v>
      </c>
      <c r="P8141" s="13">
        <v>41129</v>
      </c>
      <c r="Q8141">
        <v>68.110000999999997</v>
      </c>
      <c r="R8141">
        <v>68.169998000000007</v>
      </c>
      <c r="S8141">
        <v>67.620002999999997</v>
      </c>
      <c r="T8141">
        <v>68.040001000000004</v>
      </c>
      <c r="U8141">
        <v>44.420414000000001</v>
      </c>
      <c r="V8141">
        <v>3698100</v>
      </c>
      <c r="W8141" s="9" t="str">
        <f t="shared" si="131"/>
        <v>DUK</v>
      </c>
    </row>
    <row r="8142" spans="15:23">
      <c r="O8142" t="s">
        <v>119</v>
      </c>
      <c r="P8142" s="13">
        <v>41130</v>
      </c>
      <c r="Q8142">
        <v>67.989998</v>
      </c>
      <c r="R8142">
        <v>68.209998999999996</v>
      </c>
      <c r="S8142">
        <v>67.699996999999996</v>
      </c>
      <c r="T8142">
        <v>68.089995999999999</v>
      </c>
      <c r="U8142">
        <v>44.453060000000001</v>
      </c>
      <c r="V8142">
        <v>3301000</v>
      </c>
      <c r="W8142" s="9" t="str">
        <f t="shared" si="131"/>
        <v>DUK</v>
      </c>
    </row>
    <row r="8143" spans="15:23">
      <c r="O8143" t="s">
        <v>119</v>
      </c>
      <c r="P8143" s="13">
        <v>41131</v>
      </c>
      <c r="Q8143">
        <v>68.019997000000004</v>
      </c>
      <c r="R8143">
        <v>68.040001000000004</v>
      </c>
      <c r="S8143">
        <v>67.370002999999997</v>
      </c>
      <c r="T8143">
        <v>67.849997999999999</v>
      </c>
      <c r="U8143">
        <v>44.296368000000001</v>
      </c>
      <c r="V8143">
        <v>5151500</v>
      </c>
      <c r="W8143" s="9" t="str">
        <f t="shared" si="131"/>
        <v>DUK</v>
      </c>
    </row>
    <row r="8144" spans="15:23">
      <c r="O8144" t="s">
        <v>119</v>
      </c>
      <c r="P8144" s="13">
        <v>41134</v>
      </c>
      <c r="Q8144">
        <v>67.760002</v>
      </c>
      <c r="R8144">
        <v>68.220000999999996</v>
      </c>
      <c r="S8144">
        <v>67.599997999999999</v>
      </c>
      <c r="T8144">
        <v>68.220000999999996</v>
      </c>
      <c r="U8144">
        <v>44.537917999999998</v>
      </c>
      <c r="V8144">
        <v>4297100</v>
      </c>
      <c r="W8144" s="9" t="str">
        <f t="shared" si="131"/>
        <v>DUK</v>
      </c>
    </row>
    <row r="8145" spans="15:23">
      <c r="O8145" t="s">
        <v>119</v>
      </c>
      <c r="P8145" s="13">
        <v>41135</v>
      </c>
      <c r="Q8145">
        <v>68.349997999999999</v>
      </c>
      <c r="R8145">
        <v>68.400002000000001</v>
      </c>
      <c r="S8145">
        <v>67.889999000000003</v>
      </c>
      <c r="T8145">
        <v>68.199996999999996</v>
      </c>
      <c r="U8145">
        <v>44.524872000000002</v>
      </c>
      <c r="V8145">
        <v>7355400</v>
      </c>
      <c r="W8145" s="9" t="str">
        <f t="shared" si="131"/>
        <v>DUK</v>
      </c>
    </row>
    <row r="8146" spans="15:23">
      <c r="O8146" t="s">
        <v>119</v>
      </c>
      <c r="P8146" s="13">
        <v>41136</v>
      </c>
      <c r="Q8146">
        <v>67.419998000000007</v>
      </c>
      <c r="R8146">
        <v>67.449996999999996</v>
      </c>
      <c r="S8146">
        <v>66.760002</v>
      </c>
      <c r="T8146">
        <v>66.769997000000004</v>
      </c>
      <c r="U8146">
        <v>44.085780999999997</v>
      </c>
      <c r="V8146">
        <v>4289400</v>
      </c>
      <c r="W8146" s="9" t="str">
        <f t="shared" si="131"/>
        <v>DUK</v>
      </c>
    </row>
    <row r="8147" spans="15:23">
      <c r="O8147" t="s">
        <v>119</v>
      </c>
      <c r="P8147" s="13">
        <v>41137</v>
      </c>
      <c r="Q8147">
        <v>66.599997999999999</v>
      </c>
      <c r="R8147">
        <v>66.980002999999996</v>
      </c>
      <c r="S8147">
        <v>66.519997000000004</v>
      </c>
      <c r="T8147">
        <v>66.690002000000007</v>
      </c>
      <c r="U8147">
        <v>44.032978</v>
      </c>
      <c r="V8147">
        <v>3197300</v>
      </c>
      <c r="W8147" s="9" t="str">
        <f t="shared" si="131"/>
        <v>DUK</v>
      </c>
    </row>
    <row r="8148" spans="15:23">
      <c r="O8148" t="s">
        <v>119</v>
      </c>
      <c r="P8148" s="13">
        <v>41138</v>
      </c>
      <c r="Q8148">
        <v>66.410004000000001</v>
      </c>
      <c r="R8148">
        <v>66.540001000000004</v>
      </c>
      <c r="S8148">
        <v>66.309997999999993</v>
      </c>
      <c r="T8148">
        <v>66.489998</v>
      </c>
      <c r="U8148">
        <v>43.900917</v>
      </c>
      <c r="V8148">
        <v>3816100</v>
      </c>
      <c r="W8148" s="9" t="str">
        <f t="shared" si="131"/>
        <v>DUK</v>
      </c>
    </row>
    <row r="8149" spans="15:23">
      <c r="O8149" t="s">
        <v>119</v>
      </c>
      <c r="P8149" s="13">
        <v>41141</v>
      </c>
      <c r="Q8149">
        <v>66.239998</v>
      </c>
      <c r="R8149">
        <v>66.449996999999996</v>
      </c>
      <c r="S8149">
        <v>66.069999999999993</v>
      </c>
      <c r="T8149">
        <v>66.440002000000007</v>
      </c>
      <c r="U8149">
        <v>43.867908</v>
      </c>
      <c r="V8149">
        <v>2810400</v>
      </c>
      <c r="W8149" s="9" t="str">
        <f t="shared" si="131"/>
        <v>DUK</v>
      </c>
    </row>
    <row r="8150" spans="15:23">
      <c r="O8150" t="s">
        <v>119</v>
      </c>
      <c r="P8150" s="13">
        <v>41142</v>
      </c>
      <c r="Q8150">
        <v>66.360000999999997</v>
      </c>
      <c r="R8150">
        <v>66.449996999999996</v>
      </c>
      <c r="S8150">
        <v>65.839995999999999</v>
      </c>
      <c r="T8150">
        <v>66.059997999999993</v>
      </c>
      <c r="U8150">
        <v>43.616993000000001</v>
      </c>
      <c r="V8150">
        <v>5072600</v>
      </c>
      <c r="W8150" s="9" t="str">
        <f t="shared" si="131"/>
        <v>DUK</v>
      </c>
    </row>
    <row r="8151" spans="15:23">
      <c r="O8151" t="s">
        <v>119</v>
      </c>
      <c r="P8151" s="13">
        <v>41143</v>
      </c>
      <c r="Q8151">
        <v>65.819999999999993</v>
      </c>
      <c r="R8151">
        <v>66.150002000000001</v>
      </c>
      <c r="S8151">
        <v>65.800003000000004</v>
      </c>
      <c r="T8151">
        <v>66</v>
      </c>
      <c r="U8151">
        <v>43.577385</v>
      </c>
      <c r="V8151">
        <v>4303900</v>
      </c>
      <c r="W8151" s="9" t="str">
        <f t="shared" si="131"/>
        <v>DUK</v>
      </c>
    </row>
    <row r="8152" spans="15:23">
      <c r="O8152" t="s">
        <v>119</v>
      </c>
      <c r="P8152" s="13">
        <v>41144</v>
      </c>
      <c r="Q8152">
        <v>65.989998</v>
      </c>
      <c r="R8152">
        <v>66.129997000000003</v>
      </c>
      <c r="S8152">
        <v>65.160004000000001</v>
      </c>
      <c r="T8152">
        <v>65.239998</v>
      </c>
      <c r="U8152">
        <v>43.075592</v>
      </c>
      <c r="V8152">
        <v>2711600</v>
      </c>
      <c r="W8152" s="9" t="str">
        <f t="shared" si="131"/>
        <v>DUK</v>
      </c>
    </row>
    <row r="8153" spans="15:23">
      <c r="O8153" t="s">
        <v>119</v>
      </c>
      <c r="P8153" s="13">
        <v>41145</v>
      </c>
      <c r="Q8153">
        <v>65.239998</v>
      </c>
      <c r="R8153">
        <v>65.569999999999993</v>
      </c>
      <c r="S8153">
        <v>65.089995999999999</v>
      </c>
      <c r="T8153">
        <v>65.470000999999996</v>
      </c>
      <c r="U8153">
        <v>43.227448000000003</v>
      </c>
      <c r="V8153">
        <v>2602400</v>
      </c>
      <c r="W8153" s="9" t="str">
        <f t="shared" si="131"/>
        <v>DUK</v>
      </c>
    </row>
    <row r="8154" spans="15:23">
      <c r="O8154" t="s">
        <v>119</v>
      </c>
      <c r="P8154" s="13">
        <v>41148</v>
      </c>
      <c r="Q8154">
        <v>65.470000999999996</v>
      </c>
      <c r="R8154">
        <v>65.690002000000007</v>
      </c>
      <c r="S8154">
        <v>65.239998</v>
      </c>
      <c r="T8154">
        <v>65.510002</v>
      </c>
      <c r="U8154">
        <v>43.253857000000004</v>
      </c>
      <c r="V8154">
        <v>2381400</v>
      </c>
      <c r="W8154" s="9" t="str">
        <f t="shared" si="131"/>
        <v>DUK</v>
      </c>
    </row>
    <row r="8155" spans="15:23">
      <c r="O8155" t="s">
        <v>119</v>
      </c>
      <c r="P8155" s="13">
        <v>41149</v>
      </c>
      <c r="Q8155">
        <v>65.360000999999997</v>
      </c>
      <c r="R8155">
        <v>65.5</v>
      </c>
      <c r="S8155">
        <v>65.080001999999993</v>
      </c>
      <c r="T8155">
        <v>65.370002999999997</v>
      </c>
      <c r="U8155">
        <v>43.161411000000001</v>
      </c>
      <c r="V8155">
        <v>2621600</v>
      </c>
      <c r="W8155" s="9" t="str">
        <f t="shared" si="131"/>
        <v>DUK</v>
      </c>
    </row>
    <row r="8156" spans="15:23">
      <c r="O8156" t="s">
        <v>119</v>
      </c>
      <c r="P8156" s="13">
        <v>41150</v>
      </c>
      <c r="Q8156">
        <v>65.25</v>
      </c>
      <c r="R8156">
        <v>65.519997000000004</v>
      </c>
      <c r="S8156">
        <v>64.849997999999999</v>
      </c>
      <c r="T8156">
        <v>65.309997999999993</v>
      </c>
      <c r="U8156">
        <v>43.121803</v>
      </c>
      <c r="V8156">
        <v>3192300</v>
      </c>
      <c r="W8156" s="9" t="str">
        <f t="shared" si="131"/>
        <v>DUK</v>
      </c>
    </row>
    <row r="8157" spans="15:23">
      <c r="O8157" t="s">
        <v>119</v>
      </c>
      <c r="P8157" s="13">
        <v>41151</v>
      </c>
      <c r="Q8157">
        <v>65.209998999999996</v>
      </c>
      <c r="R8157">
        <v>65.230002999999996</v>
      </c>
      <c r="S8157">
        <v>64.75</v>
      </c>
      <c r="T8157">
        <v>64.809997999999993</v>
      </c>
      <c r="U8157">
        <v>42.791676000000002</v>
      </c>
      <c r="V8157">
        <v>2809800</v>
      </c>
      <c r="W8157" s="9" t="str">
        <f t="shared" si="131"/>
        <v>DUK</v>
      </c>
    </row>
    <row r="8158" spans="15:23">
      <c r="O8158" t="s">
        <v>119</v>
      </c>
      <c r="P8158" s="13">
        <v>41152</v>
      </c>
      <c r="Q8158">
        <v>65.139999000000003</v>
      </c>
      <c r="R8158">
        <v>65.139999000000003</v>
      </c>
      <c r="S8158">
        <v>64.580001999999993</v>
      </c>
      <c r="T8158">
        <v>64.779999000000004</v>
      </c>
      <c r="U8158">
        <v>42.771861999999999</v>
      </c>
      <c r="V8158">
        <v>3528300</v>
      </c>
      <c r="W8158" s="9" t="str">
        <f t="shared" si="131"/>
        <v>DUK</v>
      </c>
    </row>
    <row r="8159" spans="15:23">
      <c r="O8159" t="s">
        <v>119</v>
      </c>
      <c r="P8159" s="13">
        <v>41156</v>
      </c>
      <c r="Q8159">
        <v>64.699996999999996</v>
      </c>
      <c r="R8159">
        <v>64.970000999999996</v>
      </c>
      <c r="S8159">
        <v>64.5</v>
      </c>
      <c r="T8159">
        <v>64.809997999999993</v>
      </c>
      <c r="U8159">
        <v>42.791676000000002</v>
      </c>
      <c r="V8159">
        <v>2692500</v>
      </c>
      <c r="W8159" s="9" t="str">
        <f t="shared" si="131"/>
        <v>DUK</v>
      </c>
    </row>
    <row r="8160" spans="15:23">
      <c r="O8160" t="s">
        <v>119</v>
      </c>
      <c r="P8160" s="13">
        <v>41157</v>
      </c>
      <c r="Q8160">
        <v>64.769997000000004</v>
      </c>
      <c r="R8160">
        <v>64.919998000000007</v>
      </c>
      <c r="S8160">
        <v>64.400002000000001</v>
      </c>
      <c r="T8160">
        <v>64.470000999999996</v>
      </c>
      <c r="U8160">
        <v>42.567180999999998</v>
      </c>
      <c r="V8160">
        <v>2973900</v>
      </c>
      <c r="W8160" s="9" t="str">
        <f t="shared" si="131"/>
        <v>DUK</v>
      </c>
    </row>
    <row r="8161" spans="15:23">
      <c r="O8161" t="s">
        <v>119</v>
      </c>
      <c r="P8161" s="13">
        <v>41158</v>
      </c>
      <c r="Q8161">
        <v>64.599997999999999</v>
      </c>
      <c r="R8161">
        <v>65</v>
      </c>
      <c r="S8161">
        <v>64.419998000000007</v>
      </c>
      <c r="T8161">
        <v>65</v>
      </c>
      <c r="U8161">
        <v>42.917110000000001</v>
      </c>
      <c r="V8161">
        <v>3298800</v>
      </c>
      <c r="W8161" s="9" t="str">
        <f t="shared" si="131"/>
        <v>DUK</v>
      </c>
    </row>
    <row r="8162" spans="15:23">
      <c r="O8162" t="s">
        <v>119</v>
      </c>
      <c r="P8162" s="13">
        <v>41159</v>
      </c>
      <c r="Q8162">
        <v>65</v>
      </c>
      <c r="R8162">
        <v>65.209998999999996</v>
      </c>
      <c r="S8162">
        <v>64.510002</v>
      </c>
      <c r="T8162">
        <v>64.720000999999996</v>
      </c>
      <c r="U8162">
        <v>42.732250000000001</v>
      </c>
      <c r="V8162">
        <v>2509700</v>
      </c>
      <c r="W8162" s="9" t="str">
        <f t="shared" si="131"/>
        <v>DUK</v>
      </c>
    </row>
    <row r="8163" spans="15:23">
      <c r="O8163" t="s">
        <v>119</v>
      </c>
      <c r="P8163" s="13">
        <v>41162</v>
      </c>
      <c r="Q8163">
        <v>64.769997000000004</v>
      </c>
      <c r="R8163">
        <v>64.980002999999996</v>
      </c>
      <c r="S8163">
        <v>64.519997000000004</v>
      </c>
      <c r="T8163">
        <v>64.830001999999993</v>
      </c>
      <c r="U8163">
        <v>42.804873999999998</v>
      </c>
      <c r="V8163">
        <v>2687400</v>
      </c>
      <c r="W8163" s="9" t="str">
        <f t="shared" si="131"/>
        <v>DUK</v>
      </c>
    </row>
    <row r="8164" spans="15:23">
      <c r="O8164" t="s">
        <v>119</v>
      </c>
      <c r="P8164" s="13">
        <v>41163</v>
      </c>
      <c r="Q8164">
        <v>64.819999999999993</v>
      </c>
      <c r="R8164">
        <v>64.930000000000007</v>
      </c>
      <c r="S8164">
        <v>64.459998999999996</v>
      </c>
      <c r="T8164">
        <v>64.459998999999996</v>
      </c>
      <c r="U8164">
        <v>42.560574000000003</v>
      </c>
      <c r="V8164">
        <v>2097400</v>
      </c>
      <c r="W8164" s="9" t="str">
        <f t="shared" si="131"/>
        <v>DUK</v>
      </c>
    </row>
    <row r="8165" spans="15:23">
      <c r="O8165" t="s">
        <v>119</v>
      </c>
      <c r="P8165" s="13">
        <v>41164</v>
      </c>
      <c r="Q8165">
        <v>64.489998</v>
      </c>
      <c r="R8165">
        <v>64.610000999999997</v>
      </c>
      <c r="S8165">
        <v>64.029999000000004</v>
      </c>
      <c r="T8165">
        <v>64.050003000000004</v>
      </c>
      <c r="U8165">
        <v>42.289878999999999</v>
      </c>
      <c r="V8165">
        <v>3380400</v>
      </c>
      <c r="W8165" s="9" t="str">
        <f t="shared" si="131"/>
        <v>DUK</v>
      </c>
    </row>
    <row r="8166" spans="15:23">
      <c r="O8166" t="s">
        <v>119</v>
      </c>
      <c r="P8166" s="13">
        <v>41165</v>
      </c>
      <c r="Q8166">
        <v>64.040001000000004</v>
      </c>
      <c r="R8166">
        <v>64.680000000000007</v>
      </c>
      <c r="S8166">
        <v>63.869999</v>
      </c>
      <c r="T8166">
        <v>64.660004000000001</v>
      </c>
      <c r="U8166">
        <v>42.692630999999999</v>
      </c>
      <c r="V8166">
        <v>4314000</v>
      </c>
      <c r="W8166" s="9" t="str">
        <f t="shared" si="131"/>
        <v>DUK</v>
      </c>
    </row>
    <row r="8167" spans="15:23">
      <c r="O8167" t="s">
        <v>119</v>
      </c>
      <c r="P8167" s="13">
        <v>41166</v>
      </c>
      <c r="Q8167">
        <v>64.930000000000007</v>
      </c>
      <c r="R8167">
        <v>65</v>
      </c>
      <c r="S8167">
        <v>64.010002</v>
      </c>
      <c r="T8167">
        <v>64.190002000000007</v>
      </c>
      <c r="U8167">
        <v>42.382308999999999</v>
      </c>
      <c r="V8167">
        <v>3911100</v>
      </c>
      <c r="W8167" s="9" t="str">
        <f t="shared" si="131"/>
        <v>DUK</v>
      </c>
    </row>
    <row r="8168" spans="15:23">
      <c r="O8168" t="s">
        <v>119</v>
      </c>
      <c r="P8168" s="13">
        <v>41169</v>
      </c>
      <c r="Q8168">
        <v>64.300003000000004</v>
      </c>
      <c r="R8168">
        <v>64.660004000000001</v>
      </c>
      <c r="S8168">
        <v>64.040001000000004</v>
      </c>
      <c r="T8168">
        <v>64.139999000000003</v>
      </c>
      <c r="U8168">
        <v>42.349297</v>
      </c>
      <c r="V8168">
        <v>6654700</v>
      </c>
      <c r="W8168" s="9" t="str">
        <f t="shared" si="131"/>
        <v>DUK</v>
      </c>
    </row>
    <row r="8169" spans="15:23">
      <c r="O8169" t="s">
        <v>119</v>
      </c>
      <c r="P8169" s="13">
        <v>41170</v>
      </c>
      <c r="Q8169">
        <v>64.059997999999993</v>
      </c>
      <c r="R8169">
        <v>64.239998</v>
      </c>
      <c r="S8169">
        <v>63.029998999999997</v>
      </c>
      <c r="T8169">
        <v>63.16</v>
      </c>
      <c r="U8169">
        <v>41.702244</v>
      </c>
      <c r="V8169">
        <v>5639300</v>
      </c>
      <c r="W8169" s="9" t="str">
        <f t="shared" si="131"/>
        <v>DUK</v>
      </c>
    </row>
    <row r="8170" spans="15:23">
      <c r="O8170" t="s">
        <v>119</v>
      </c>
      <c r="P8170" s="13">
        <v>41171</v>
      </c>
      <c r="Q8170">
        <v>63.25</v>
      </c>
      <c r="R8170">
        <v>63.599997999999999</v>
      </c>
      <c r="S8170">
        <v>63.169998</v>
      </c>
      <c r="T8170">
        <v>63.43</v>
      </c>
      <c r="U8170">
        <v>41.880512000000003</v>
      </c>
      <c r="V8170">
        <v>4334300</v>
      </c>
      <c r="W8170" s="9" t="str">
        <f t="shared" si="131"/>
        <v>DUK</v>
      </c>
    </row>
    <row r="8171" spans="15:23">
      <c r="O8171" t="s">
        <v>119</v>
      </c>
      <c r="P8171" s="13">
        <v>41172</v>
      </c>
      <c r="Q8171">
        <v>63.27</v>
      </c>
      <c r="R8171">
        <v>64.139999000000003</v>
      </c>
      <c r="S8171">
        <v>63.27</v>
      </c>
      <c r="T8171">
        <v>63.93</v>
      </c>
      <c r="U8171">
        <v>42.210650999999999</v>
      </c>
      <c r="V8171">
        <v>3543400</v>
      </c>
      <c r="W8171" s="9" t="str">
        <f t="shared" si="131"/>
        <v>DUK</v>
      </c>
    </row>
    <row r="8172" spans="15:23">
      <c r="O8172" t="s">
        <v>119</v>
      </c>
      <c r="P8172" s="13">
        <v>41173</v>
      </c>
      <c r="Q8172">
        <v>64.059997999999993</v>
      </c>
      <c r="R8172">
        <v>64.139999000000003</v>
      </c>
      <c r="S8172">
        <v>63.669998</v>
      </c>
      <c r="T8172">
        <v>64.080001999999993</v>
      </c>
      <c r="U8172">
        <v>42.309677000000001</v>
      </c>
      <c r="V8172">
        <v>6699400</v>
      </c>
      <c r="W8172" s="9" t="str">
        <f t="shared" si="131"/>
        <v>DUK</v>
      </c>
    </row>
    <row r="8173" spans="15:23">
      <c r="O8173" t="s">
        <v>119</v>
      </c>
      <c r="P8173" s="13">
        <v>41176</v>
      </c>
      <c r="Q8173">
        <v>64.120002999999997</v>
      </c>
      <c r="R8173">
        <v>64.739998</v>
      </c>
      <c r="S8173">
        <v>64.059997999999993</v>
      </c>
      <c r="T8173">
        <v>64.650002000000001</v>
      </c>
      <c r="U8173">
        <v>42.686028</v>
      </c>
      <c r="V8173">
        <v>3657600</v>
      </c>
      <c r="W8173" s="9" t="str">
        <f t="shared" si="131"/>
        <v>DUK</v>
      </c>
    </row>
    <row r="8174" spans="15:23">
      <c r="O8174" t="s">
        <v>119</v>
      </c>
      <c r="P8174" s="13">
        <v>41177</v>
      </c>
      <c r="Q8174">
        <v>64.639999000000003</v>
      </c>
      <c r="R8174">
        <v>64.910004000000001</v>
      </c>
      <c r="S8174">
        <v>64.319999999999993</v>
      </c>
      <c r="T8174">
        <v>64.339995999999999</v>
      </c>
      <c r="U8174">
        <v>42.481346000000002</v>
      </c>
      <c r="V8174">
        <v>3199800</v>
      </c>
      <c r="W8174" s="9" t="str">
        <f t="shared" si="131"/>
        <v>DUK</v>
      </c>
    </row>
    <row r="8175" spans="15:23">
      <c r="O8175" t="s">
        <v>119</v>
      </c>
      <c r="P8175" s="13">
        <v>41178</v>
      </c>
      <c r="Q8175">
        <v>64.470000999999996</v>
      </c>
      <c r="R8175">
        <v>64.900002000000001</v>
      </c>
      <c r="S8175">
        <v>64.290001000000004</v>
      </c>
      <c r="T8175">
        <v>64.330001999999993</v>
      </c>
      <c r="U8175">
        <v>42.474742999999997</v>
      </c>
      <c r="V8175">
        <v>2808200</v>
      </c>
      <c r="W8175" s="9" t="str">
        <f t="shared" si="131"/>
        <v>DUK</v>
      </c>
    </row>
    <row r="8176" spans="15:23">
      <c r="O8176" t="s">
        <v>119</v>
      </c>
      <c r="P8176" s="13">
        <v>41179</v>
      </c>
      <c r="Q8176">
        <v>64.419998000000007</v>
      </c>
      <c r="R8176">
        <v>64.459998999999996</v>
      </c>
      <c r="S8176">
        <v>64.010002</v>
      </c>
      <c r="T8176">
        <v>64.059997999999993</v>
      </c>
      <c r="U8176">
        <v>42.296481999999997</v>
      </c>
      <c r="V8176">
        <v>1938700</v>
      </c>
      <c r="W8176" s="9" t="str">
        <f t="shared" si="131"/>
        <v>DUK</v>
      </c>
    </row>
    <row r="8177" spans="15:23">
      <c r="O8177" t="s">
        <v>119</v>
      </c>
      <c r="P8177" s="13">
        <v>41180</v>
      </c>
      <c r="Q8177">
        <v>64.029999000000004</v>
      </c>
      <c r="R8177">
        <v>64.849997999999999</v>
      </c>
      <c r="S8177">
        <v>63.950001</v>
      </c>
      <c r="T8177">
        <v>64.790001000000004</v>
      </c>
      <c r="U8177">
        <v>42.778461</v>
      </c>
      <c r="V8177">
        <v>4051000</v>
      </c>
      <c r="W8177" s="9" t="str">
        <f t="shared" si="131"/>
        <v>DUK</v>
      </c>
    </row>
    <row r="8178" spans="15:23">
      <c r="O8178" t="s">
        <v>119</v>
      </c>
      <c r="P8178" s="13">
        <v>41183</v>
      </c>
      <c r="Q8178">
        <v>65.010002</v>
      </c>
      <c r="R8178">
        <v>65.160004000000001</v>
      </c>
      <c r="S8178">
        <v>64.349997999999999</v>
      </c>
      <c r="T8178">
        <v>64.379997000000003</v>
      </c>
      <c r="U8178">
        <v>42.507747999999999</v>
      </c>
      <c r="V8178">
        <v>4272200</v>
      </c>
      <c r="W8178" s="9" t="str">
        <f t="shared" si="131"/>
        <v>DUK</v>
      </c>
    </row>
    <row r="8179" spans="15:23">
      <c r="O8179" t="s">
        <v>119</v>
      </c>
      <c r="P8179" s="13">
        <v>41184</v>
      </c>
      <c r="Q8179">
        <v>64.589995999999999</v>
      </c>
      <c r="R8179">
        <v>65.069999999999993</v>
      </c>
      <c r="S8179">
        <v>64.540001000000004</v>
      </c>
      <c r="T8179">
        <v>64.760002</v>
      </c>
      <c r="U8179">
        <v>42.758662999999999</v>
      </c>
      <c r="V8179">
        <v>2952600</v>
      </c>
      <c r="W8179" s="9" t="str">
        <f t="shared" si="131"/>
        <v>DUK</v>
      </c>
    </row>
    <row r="8180" spans="15:23">
      <c r="O8180" t="s">
        <v>119</v>
      </c>
      <c r="P8180" s="13">
        <v>41185</v>
      </c>
      <c r="Q8180">
        <v>64.760002</v>
      </c>
      <c r="R8180">
        <v>65.010002</v>
      </c>
      <c r="S8180">
        <v>64.480002999999996</v>
      </c>
      <c r="T8180">
        <v>64.779999000000004</v>
      </c>
      <c r="U8180">
        <v>42.771861999999999</v>
      </c>
      <c r="V8180">
        <v>2952300</v>
      </c>
      <c r="W8180" s="9" t="str">
        <f t="shared" si="131"/>
        <v>DUK</v>
      </c>
    </row>
    <row r="8181" spans="15:23">
      <c r="O8181" t="s">
        <v>119</v>
      </c>
      <c r="P8181" s="13">
        <v>41186</v>
      </c>
      <c r="Q8181">
        <v>64.940002000000007</v>
      </c>
      <c r="R8181">
        <v>65.449996999999996</v>
      </c>
      <c r="S8181">
        <v>64.870002999999997</v>
      </c>
      <c r="T8181">
        <v>65.389999000000003</v>
      </c>
      <c r="U8181">
        <v>43.174618000000002</v>
      </c>
      <c r="V8181">
        <v>3109800</v>
      </c>
      <c r="W8181" s="9" t="str">
        <f t="shared" si="131"/>
        <v>DUK</v>
      </c>
    </row>
    <row r="8182" spans="15:23">
      <c r="O8182" t="s">
        <v>119</v>
      </c>
      <c r="P8182" s="13">
        <v>41187</v>
      </c>
      <c r="Q8182">
        <v>65.5</v>
      </c>
      <c r="R8182">
        <v>65.589995999999999</v>
      </c>
      <c r="S8182">
        <v>64.930000000000007</v>
      </c>
      <c r="T8182">
        <v>64.980002999999996</v>
      </c>
      <c r="U8182">
        <v>42.903914999999998</v>
      </c>
      <c r="V8182">
        <v>2021800</v>
      </c>
      <c r="W8182" s="9" t="str">
        <f t="shared" si="131"/>
        <v>DUK</v>
      </c>
    </row>
    <row r="8183" spans="15:23">
      <c r="O8183" t="s">
        <v>119</v>
      </c>
      <c r="P8183" s="13">
        <v>41190</v>
      </c>
      <c r="Q8183">
        <v>64.949996999999996</v>
      </c>
      <c r="R8183">
        <v>65.370002999999997</v>
      </c>
      <c r="S8183">
        <v>64.730002999999996</v>
      </c>
      <c r="T8183">
        <v>65.230002999999996</v>
      </c>
      <c r="U8183">
        <v>43.068976999999997</v>
      </c>
      <c r="V8183">
        <v>1502200</v>
      </c>
      <c r="W8183" s="9" t="str">
        <f t="shared" si="131"/>
        <v>DUK</v>
      </c>
    </row>
    <row r="8184" spans="15:23">
      <c r="O8184" t="s">
        <v>119</v>
      </c>
      <c r="P8184" s="13">
        <v>41191</v>
      </c>
      <c r="Q8184">
        <v>65.129997000000003</v>
      </c>
      <c r="R8184">
        <v>65.430000000000007</v>
      </c>
      <c r="S8184">
        <v>64.879997000000003</v>
      </c>
      <c r="T8184">
        <v>65.290001000000004</v>
      </c>
      <c r="U8184">
        <v>43.108592999999999</v>
      </c>
      <c r="V8184">
        <v>2365800</v>
      </c>
      <c r="W8184" s="9" t="str">
        <f t="shared" si="131"/>
        <v>DUK</v>
      </c>
    </row>
    <row r="8185" spans="15:23">
      <c r="O8185" t="s">
        <v>119</v>
      </c>
      <c r="P8185" s="13">
        <v>41192</v>
      </c>
      <c r="Q8185">
        <v>65.290001000000004</v>
      </c>
      <c r="R8185">
        <v>65.309997999999993</v>
      </c>
      <c r="S8185">
        <v>64.709998999999996</v>
      </c>
      <c r="T8185">
        <v>64.779999000000004</v>
      </c>
      <c r="U8185">
        <v>42.771861999999999</v>
      </c>
      <c r="V8185">
        <v>2060700</v>
      </c>
      <c r="W8185" s="9" t="str">
        <f t="shared" si="131"/>
        <v>DUK</v>
      </c>
    </row>
    <row r="8186" spans="15:23">
      <c r="O8186" t="s">
        <v>119</v>
      </c>
      <c r="P8186" s="13">
        <v>41193</v>
      </c>
      <c r="Q8186">
        <v>65.019997000000004</v>
      </c>
      <c r="R8186">
        <v>65.069999999999993</v>
      </c>
      <c r="S8186">
        <v>64.400002000000001</v>
      </c>
      <c r="T8186">
        <v>64.480002999999996</v>
      </c>
      <c r="U8186">
        <v>42.573776000000002</v>
      </c>
      <c r="V8186">
        <v>2147100</v>
      </c>
      <c r="W8186" s="9" t="str">
        <f t="shared" si="131"/>
        <v>DUK</v>
      </c>
    </row>
    <row r="8187" spans="15:23">
      <c r="O8187" t="s">
        <v>119</v>
      </c>
      <c r="P8187" s="13">
        <v>41194</v>
      </c>
      <c r="Q8187">
        <v>64.589995999999999</v>
      </c>
      <c r="R8187">
        <v>64.75</v>
      </c>
      <c r="S8187">
        <v>64.029999000000004</v>
      </c>
      <c r="T8187">
        <v>64.160004000000001</v>
      </c>
      <c r="U8187">
        <v>42.362507000000001</v>
      </c>
      <c r="V8187">
        <v>2243200</v>
      </c>
      <c r="W8187" s="9" t="str">
        <f t="shared" si="131"/>
        <v>DUK</v>
      </c>
    </row>
    <row r="8188" spans="15:23">
      <c r="O8188" t="s">
        <v>119</v>
      </c>
      <c r="P8188" s="13">
        <v>41197</v>
      </c>
      <c r="Q8188">
        <v>64.120002999999997</v>
      </c>
      <c r="R8188">
        <v>64.610000999999997</v>
      </c>
      <c r="S8188">
        <v>63.880001</v>
      </c>
      <c r="T8188">
        <v>64.559997999999993</v>
      </c>
      <c r="U8188">
        <v>42.626613999999996</v>
      </c>
      <c r="V8188">
        <v>2068400</v>
      </c>
      <c r="W8188" s="9" t="str">
        <f t="shared" si="131"/>
        <v>DUK</v>
      </c>
    </row>
    <row r="8189" spans="15:23">
      <c r="O8189" t="s">
        <v>119</v>
      </c>
      <c r="P8189" s="13">
        <v>41198</v>
      </c>
      <c r="Q8189">
        <v>64.809997999999993</v>
      </c>
      <c r="R8189">
        <v>64.860000999999997</v>
      </c>
      <c r="S8189">
        <v>64.129997000000003</v>
      </c>
      <c r="T8189">
        <v>64.559997999999993</v>
      </c>
      <c r="U8189">
        <v>42.626613999999996</v>
      </c>
      <c r="V8189">
        <v>2678100</v>
      </c>
      <c r="W8189" s="9" t="str">
        <f t="shared" si="131"/>
        <v>DUK</v>
      </c>
    </row>
    <row r="8190" spans="15:23">
      <c r="O8190" t="s">
        <v>119</v>
      </c>
      <c r="P8190" s="13">
        <v>41199</v>
      </c>
      <c r="Q8190">
        <v>64.720000999999996</v>
      </c>
      <c r="R8190">
        <v>65.580001999999993</v>
      </c>
      <c r="S8190">
        <v>64.639999000000003</v>
      </c>
      <c r="T8190">
        <v>65.269997000000004</v>
      </c>
      <c r="U8190">
        <v>43.095393999999999</v>
      </c>
      <c r="V8190">
        <v>2423900</v>
      </c>
      <c r="W8190" s="9" t="str">
        <f t="shared" si="131"/>
        <v>DUK</v>
      </c>
    </row>
    <row r="8191" spans="15:23">
      <c r="O8191" t="s">
        <v>119</v>
      </c>
      <c r="P8191" s="13">
        <v>41200</v>
      </c>
      <c r="Q8191">
        <v>65.290001000000004</v>
      </c>
      <c r="R8191">
        <v>65.650002000000001</v>
      </c>
      <c r="S8191">
        <v>65.209998999999996</v>
      </c>
      <c r="T8191">
        <v>65.599997999999999</v>
      </c>
      <c r="U8191">
        <v>43.313285999999998</v>
      </c>
      <c r="V8191">
        <v>2363700</v>
      </c>
      <c r="W8191" s="9" t="str">
        <f t="shared" si="131"/>
        <v>DUK</v>
      </c>
    </row>
    <row r="8192" spans="15:23">
      <c r="O8192" t="s">
        <v>119</v>
      </c>
      <c r="P8192" s="13">
        <v>41201</v>
      </c>
      <c r="Q8192">
        <v>65.599997999999999</v>
      </c>
      <c r="R8192">
        <v>65.900002000000001</v>
      </c>
      <c r="S8192">
        <v>65.089995999999999</v>
      </c>
      <c r="T8192">
        <v>65.510002</v>
      </c>
      <c r="U8192">
        <v>43.253857000000004</v>
      </c>
      <c r="V8192">
        <v>3237200</v>
      </c>
      <c r="W8192" s="9" t="str">
        <f t="shared" si="131"/>
        <v>DUK</v>
      </c>
    </row>
    <row r="8193" spans="15:23">
      <c r="O8193" t="s">
        <v>119</v>
      </c>
      <c r="P8193" s="13">
        <v>41204</v>
      </c>
      <c r="Q8193">
        <v>65.339995999999999</v>
      </c>
      <c r="R8193">
        <v>65.510002</v>
      </c>
      <c r="S8193">
        <v>64.870002999999997</v>
      </c>
      <c r="T8193">
        <v>65.5</v>
      </c>
      <c r="U8193">
        <v>43.247256999999998</v>
      </c>
      <c r="V8193">
        <v>3273100</v>
      </c>
      <c r="W8193" s="9" t="str">
        <f t="shared" si="131"/>
        <v>DUK</v>
      </c>
    </row>
    <row r="8194" spans="15:23">
      <c r="O8194" t="s">
        <v>119</v>
      </c>
      <c r="P8194" s="13">
        <v>41205</v>
      </c>
      <c r="Q8194">
        <v>65.360000999999997</v>
      </c>
      <c r="R8194">
        <v>65.639999000000003</v>
      </c>
      <c r="S8194">
        <v>64.949996999999996</v>
      </c>
      <c r="T8194">
        <v>64.989998</v>
      </c>
      <c r="U8194">
        <v>42.910511</v>
      </c>
      <c r="V8194">
        <v>2780500</v>
      </c>
      <c r="W8194" s="9" t="str">
        <f t="shared" si="131"/>
        <v>DUK</v>
      </c>
    </row>
    <row r="8195" spans="15:23">
      <c r="O8195" t="s">
        <v>119</v>
      </c>
      <c r="P8195" s="13">
        <v>41206</v>
      </c>
      <c r="Q8195">
        <v>65.019997000000004</v>
      </c>
      <c r="R8195">
        <v>65.139999000000003</v>
      </c>
      <c r="S8195">
        <v>64.260002</v>
      </c>
      <c r="T8195">
        <v>64.319999999999993</v>
      </c>
      <c r="U8195">
        <v>42.468142999999998</v>
      </c>
      <c r="V8195">
        <v>2479400</v>
      </c>
      <c r="W8195" s="9" t="str">
        <f t="shared" si="131"/>
        <v>DUK</v>
      </c>
    </row>
    <row r="8196" spans="15:23">
      <c r="O8196" t="s">
        <v>119</v>
      </c>
      <c r="P8196" s="13">
        <v>41207</v>
      </c>
      <c r="Q8196">
        <v>64.550003000000004</v>
      </c>
      <c r="R8196">
        <v>64.760002</v>
      </c>
      <c r="S8196">
        <v>64.129997000000003</v>
      </c>
      <c r="T8196">
        <v>64.75</v>
      </c>
      <c r="U8196">
        <v>42.752048000000002</v>
      </c>
      <c r="V8196">
        <v>2330100</v>
      </c>
      <c r="W8196" s="9" t="str">
        <f t="shared" si="131"/>
        <v>DUK</v>
      </c>
    </row>
    <row r="8197" spans="15:23">
      <c r="O8197" t="s">
        <v>119</v>
      </c>
      <c r="P8197" s="13">
        <v>41208</v>
      </c>
      <c r="Q8197">
        <v>64.75</v>
      </c>
      <c r="R8197">
        <v>65.290001000000004</v>
      </c>
      <c r="S8197">
        <v>64.550003000000004</v>
      </c>
      <c r="T8197">
        <v>65.110000999999997</v>
      </c>
      <c r="U8197">
        <v>42.989753999999998</v>
      </c>
      <c r="V8197">
        <v>2595700</v>
      </c>
      <c r="W8197" s="9" t="str">
        <f t="shared" ref="W8197:W8260" si="132">IFERROR(VLOOKUP(O8197,$B$4:$B$17,1,FALSE),"Delete")</f>
        <v>DUK</v>
      </c>
    </row>
    <row r="8198" spans="15:23">
      <c r="O8198" t="s">
        <v>119</v>
      </c>
      <c r="P8198" s="13">
        <v>41213</v>
      </c>
      <c r="Q8198">
        <v>65.019997000000004</v>
      </c>
      <c r="R8198">
        <v>65.809997999999993</v>
      </c>
      <c r="S8198">
        <v>65</v>
      </c>
      <c r="T8198">
        <v>65.690002000000007</v>
      </c>
      <c r="U8198">
        <v>43.372703999999999</v>
      </c>
      <c r="V8198">
        <v>3246600</v>
      </c>
      <c r="W8198" s="9" t="str">
        <f t="shared" si="132"/>
        <v>DUK</v>
      </c>
    </row>
    <row r="8199" spans="15:23">
      <c r="O8199" t="s">
        <v>119</v>
      </c>
      <c r="P8199" s="13">
        <v>41214</v>
      </c>
      <c r="Q8199">
        <v>65.639999000000003</v>
      </c>
      <c r="R8199">
        <v>65.860000999999997</v>
      </c>
      <c r="S8199">
        <v>65.220000999999996</v>
      </c>
      <c r="T8199">
        <v>65.309997999999993</v>
      </c>
      <c r="U8199">
        <v>43.121803</v>
      </c>
      <c r="V8199">
        <v>2983500</v>
      </c>
      <c r="W8199" s="9" t="str">
        <f t="shared" si="132"/>
        <v>DUK</v>
      </c>
    </row>
    <row r="8200" spans="15:23">
      <c r="O8200" t="s">
        <v>119</v>
      </c>
      <c r="P8200" s="13">
        <v>41215</v>
      </c>
      <c r="Q8200">
        <v>65.529999000000004</v>
      </c>
      <c r="R8200">
        <v>65.75</v>
      </c>
      <c r="S8200">
        <v>64.870002999999997</v>
      </c>
      <c r="T8200">
        <v>64.940002000000007</v>
      </c>
      <c r="U8200">
        <v>42.877502</v>
      </c>
      <c r="V8200">
        <v>9485600</v>
      </c>
      <c r="W8200" s="9" t="str">
        <f t="shared" si="132"/>
        <v>DUK</v>
      </c>
    </row>
    <row r="8201" spans="15:23">
      <c r="O8201" t="s">
        <v>119</v>
      </c>
      <c r="P8201" s="13">
        <v>41218</v>
      </c>
      <c r="Q8201">
        <v>64.580001999999993</v>
      </c>
      <c r="R8201">
        <v>64.709998999999996</v>
      </c>
      <c r="S8201">
        <v>63.869999</v>
      </c>
      <c r="T8201">
        <v>64.059997999999993</v>
      </c>
      <c r="U8201">
        <v>42.296481999999997</v>
      </c>
      <c r="V8201">
        <v>3184600</v>
      </c>
      <c r="W8201" s="9" t="str">
        <f t="shared" si="132"/>
        <v>DUK</v>
      </c>
    </row>
    <row r="8202" spans="15:23">
      <c r="O8202" t="s">
        <v>119</v>
      </c>
      <c r="P8202" s="13">
        <v>41219</v>
      </c>
      <c r="Q8202">
        <v>64.220000999999996</v>
      </c>
      <c r="R8202">
        <v>64.5</v>
      </c>
      <c r="S8202">
        <v>64</v>
      </c>
      <c r="T8202">
        <v>64.069999999999993</v>
      </c>
      <c r="U8202">
        <v>42.303069999999998</v>
      </c>
      <c r="V8202">
        <v>2461800</v>
      </c>
      <c r="W8202" s="9" t="str">
        <f t="shared" si="132"/>
        <v>DUK</v>
      </c>
    </row>
    <row r="8203" spans="15:23">
      <c r="O8203" t="s">
        <v>119</v>
      </c>
      <c r="P8203" s="13">
        <v>41220</v>
      </c>
      <c r="Q8203">
        <v>63.869999</v>
      </c>
      <c r="R8203">
        <v>64</v>
      </c>
      <c r="S8203">
        <v>62.459999000000003</v>
      </c>
      <c r="T8203">
        <v>62.939999</v>
      </c>
      <c r="U8203">
        <v>41.556975999999999</v>
      </c>
      <c r="V8203">
        <v>4243800</v>
      </c>
      <c r="W8203" s="9" t="str">
        <f t="shared" si="132"/>
        <v>DUK</v>
      </c>
    </row>
    <row r="8204" spans="15:23">
      <c r="O8204" t="s">
        <v>119</v>
      </c>
      <c r="P8204" s="13">
        <v>41221</v>
      </c>
      <c r="Q8204">
        <v>63.68</v>
      </c>
      <c r="R8204">
        <v>64.25</v>
      </c>
      <c r="S8204">
        <v>62.560001</v>
      </c>
      <c r="T8204">
        <v>62.560001</v>
      </c>
      <c r="U8204">
        <v>41.306075999999997</v>
      </c>
      <c r="V8204">
        <v>9688400</v>
      </c>
      <c r="W8204" s="9" t="str">
        <f t="shared" si="132"/>
        <v>DUK</v>
      </c>
    </row>
    <row r="8205" spans="15:23">
      <c r="O8205" t="s">
        <v>119</v>
      </c>
      <c r="P8205" s="13">
        <v>41222</v>
      </c>
      <c r="Q8205">
        <v>62.5</v>
      </c>
      <c r="R8205">
        <v>62.59</v>
      </c>
      <c r="S8205">
        <v>61.669998</v>
      </c>
      <c r="T8205">
        <v>61.959999000000003</v>
      </c>
      <c r="U8205">
        <v>40.909916000000003</v>
      </c>
      <c r="V8205">
        <v>11296400</v>
      </c>
      <c r="W8205" s="9" t="str">
        <f t="shared" si="132"/>
        <v>DUK</v>
      </c>
    </row>
    <row r="8206" spans="15:23">
      <c r="O8206" t="s">
        <v>119</v>
      </c>
      <c r="P8206" s="13">
        <v>41225</v>
      </c>
      <c r="Q8206">
        <v>61.869999</v>
      </c>
      <c r="R8206">
        <v>61.98</v>
      </c>
      <c r="S8206">
        <v>60.759998000000003</v>
      </c>
      <c r="T8206">
        <v>61.450001</v>
      </c>
      <c r="U8206">
        <v>40.573185000000002</v>
      </c>
      <c r="V8206">
        <v>3658700</v>
      </c>
      <c r="W8206" s="9" t="str">
        <f t="shared" si="132"/>
        <v>DUK</v>
      </c>
    </row>
    <row r="8207" spans="15:23">
      <c r="O8207" t="s">
        <v>119</v>
      </c>
      <c r="P8207" s="13">
        <v>41226</v>
      </c>
      <c r="Q8207">
        <v>61.32</v>
      </c>
      <c r="R8207">
        <v>62.369999</v>
      </c>
      <c r="S8207">
        <v>61.259998000000003</v>
      </c>
      <c r="T8207">
        <v>62.009998000000003</v>
      </c>
      <c r="U8207">
        <v>40.942931999999999</v>
      </c>
      <c r="V8207">
        <v>4939300</v>
      </c>
      <c r="W8207" s="9" t="str">
        <f t="shared" si="132"/>
        <v>DUK</v>
      </c>
    </row>
    <row r="8208" spans="15:23">
      <c r="O8208" t="s">
        <v>119</v>
      </c>
      <c r="P8208" s="13">
        <v>41227</v>
      </c>
      <c r="Q8208">
        <v>61.610000999999997</v>
      </c>
      <c r="R8208">
        <v>61.610000999999997</v>
      </c>
      <c r="S8208">
        <v>60.509998000000003</v>
      </c>
      <c r="T8208">
        <v>60.740001999999997</v>
      </c>
      <c r="U8208">
        <v>40.605331</v>
      </c>
      <c r="V8208">
        <v>4119000</v>
      </c>
      <c r="W8208" s="9" t="str">
        <f t="shared" si="132"/>
        <v>DUK</v>
      </c>
    </row>
    <row r="8209" spans="15:23">
      <c r="O8209" t="s">
        <v>119</v>
      </c>
      <c r="P8209" s="13">
        <v>41228</v>
      </c>
      <c r="Q8209">
        <v>60.57</v>
      </c>
      <c r="R8209">
        <v>61.009998000000003</v>
      </c>
      <c r="S8209">
        <v>59.630001</v>
      </c>
      <c r="T8209">
        <v>59.869999</v>
      </c>
      <c r="U8209">
        <v>40.023735000000002</v>
      </c>
      <c r="V8209">
        <v>3702900</v>
      </c>
      <c r="W8209" s="9" t="str">
        <f t="shared" si="132"/>
        <v>DUK</v>
      </c>
    </row>
    <row r="8210" spans="15:23">
      <c r="O8210" t="s">
        <v>119</v>
      </c>
      <c r="P8210" s="13">
        <v>41229</v>
      </c>
      <c r="Q8210">
        <v>59.91</v>
      </c>
      <c r="R8210">
        <v>60.93</v>
      </c>
      <c r="S8210">
        <v>59.779998999999997</v>
      </c>
      <c r="T8210">
        <v>60.900002000000001</v>
      </c>
      <c r="U8210">
        <v>40.712288000000001</v>
      </c>
      <c r="V8210">
        <v>4525300</v>
      </c>
      <c r="W8210" s="9" t="str">
        <f t="shared" si="132"/>
        <v>DUK</v>
      </c>
    </row>
    <row r="8211" spans="15:23">
      <c r="O8211" t="s">
        <v>119</v>
      </c>
      <c r="P8211" s="13">
        <v>41232</v>
      </c>
      <c r="Q8211">
        <v>61.259998000000003</v>
      </c>
      <c r="R8211">
        <v>61.310001</v>
      </c>
      <c r="S8211">
        <v>60.549999</v>
      </c>
      <c r="T8211">
        <v>60.990001999999997</v>
      </c>
      <c r="U8211">
        <v>40.772452999999999</v>
      </c>
      <c r="V8211">
        <v>3895500</v>
      </c>
      <c r="W8211" s="9" t="str">
        <f t="shared" si="132"/>
        <v>DUK</v>
      </c>
    </row>
    <row r="8212" spans="15:23">
      <c r="O8212" t="s">
        <v>119</v>
      </c>
      <c r="P8212" s="13">
        <v>41233</v>
      </c>
      <c r="Q8212">
        <v>61.040000999999997</v>
      </c>
      <c r="R8212">
        <v>61.130001</v>
      </c>
      <c r="S8212">
        <v>60.34</v>
      </c>
      <c r="T8212">
        <v>60.790000999999997</v>
      </c>
      <c r="U8212">
        <v>40.638767000000001</v>
      </c>
      <c r="V8212">
        <v>2823100</v>
      </c>
      <c r="W8212" s="9" t="str">
        <f t="shared" si="132"/>
        <v>DUK</v>
      </c>
    </row>
    <row r="8213" spans="15:23">
      <c r="O8213" t="s">
        <v>119</v>
      </c>
      <c r="P8213" s="13">
        <v>41234</v>
      </c>
      <c r="Q8213">
        <v>60.75</v>
      </c>
      <c r="R8213">
        <v>60.91</v>
      </c>
      <c r="S8213">
        <v>59.849997999999999</v>
      </c>
      <c r="T8213">
        <v>60.419998</v>
      </c>
      <c r="U8213">
        <v>40.391410999999998</v>
      </c>
      <c r="V8213">
        <v>3274800</v>
      </c>
      <c r="W8213" s="9" t="str">
        <f t="shared" si="132"/>
        <v>DUK</v>
      </c>
    </row>
    <row r="8214" spans="15:23">
      <c r="O8214" t="s">
        <v>119</v>
      </c>
      <c r="P8214" s="13">
        <v>41236</v>
      </c>
      <c r="Q8214">
        <v>60.540000999999997</v>
      </c>
      <c r="R8214">
        <v>60.610000999999997</v>
      </c>
      <c r="S8214">
        <v>60</v>
      </c>
      <c r="T8214">
        <v>60.450001</v>
      </c>
      <c r="U8214">
        <v>40.411456999999999</v>
      </c>
      <c r="V8214">
        <v>1981500</v>
      </c>
      <c r="W8214" s="9" t="str">
        <f t="shared" si="132"/>
        <v>DUK</v>
      </c>
    </row>
    <row r="8215" spans="15:23">
      <c r="O8215" t="s">
        <v>119</v>
      </c>
      <c r="P8215" s="13">
        <v>41239</v>
      </c>
      <c r="Q8215">
        <v>60.32</v>
      </c>
      <c r="R8215">
        <v>61.810001</v>
      </c>
      <c r="S8215">
        <v>60.32</v>
      </c>
      <c r="T8215">
        <v>61.310001</v>
      </c>
      <c r="U8215">
        <v>40.986384999999999</v>
      </c>
      <c r="V8215">
        <v>6020900</v>
      </c>
      <c r="W8215" s="9" t="str">
        <f t="shared" si="132"/>
        <v>DUK</v>
      </c>
    </row>
    <row r="8216" spans="15:23">
      <c r="O8216" t="s">
        <v>119</v>
      </c>
      <c r="P8216" s="13">
        <v>41240</v>
      </c>
      <c r="Q8216">
        <v>61.450001</v>
      </c>
      <c r="R8216">
        <v>62</v>
      </c>
      <c r="S8216">
        <v>61.310001</v>
      </c>
      <c r="T8216">
        <v>61.59</v>
      </c>
      <c r="U8216">
        <v>41.173572999999998</v>
      </c>
      <c r="V8216">
        <v>3136300</v>
      </c>
      <c r="W8216" s="9" t="str">
        <f t="shared" si="132"/>
        <v>DUK</v>
      </c>
    </row>
    <row r="8217" spans="15:23">
      <c r="O8217" t="s">
        <v>119</v>
      </c>
      <c r="P8217" s="13">
        <v>41241</v>
      </c>
      <c r="Q8217">
        <v>61.619999</v>
      </c>
      <c r="R8217">
        <v>61.849997999999999</v>
      </c>
      <c r="S8217">
        <v>61.040000999999997</v>
      </c>
      <c r="T8217">
        <v>61.700001</v>
      </c>
      <c r="U8217">
        <v>41.247101000000001</v>
      </c>
      <c r="V8217">
        <v>2518100</v>
      </c>
      <c r="W8217" s="9" t="str">
        <f t="shared" si="132"/>
        <v>DUK</v>
      </c>
    </row>
    <row r="8218" spans="15:23">
      <c r="O8218" t="s">
        <v>119</v>
      </c>
      <c r="P8218" s="13">
        <v>41242</v>
      </c>
      <c r="Q8218">
        <v>61.77</v>
      </c>
      <c r="R8218">
        <v>62.439999</v>
      </c>
      <c r="S8218">
        <v>61.540000999999997</v>
      </c>
      <c r="T8218">
        <v>62.389999000000003</v>
      </c>
      <c r="U8218">
        <v>41.708382</v>
      </c>
      <c r="V8218">
        <v>3353800</v>
      </c>
      <c r="W8218" s="9" t="str">
        <f t="shared" si="132"/>
        <v>DUK</v>
      </c>
    </row>
    <row r="8219" spans="15:23">
      <c r="O8219" t="s">
        <v>119</v>
      </c>
      <c r="P8219" s="13">
        <v>41243</v>
      </c>
      <c r="Q8219">
        <v>63.009998000000003</v>
      </c>
      <c r="R8219">
        <v>64</v>
      </c>
      <c r="S8219">
        <v>63.009998000000003</v>
      </c>
      <c r="T8219">
        <v>63.82</v>
      </c>
      <c r="U8219">
        <v>42.664352000000001</v>
      </c>
      <c r="V8219">
        <v>7223600</v>
      </c>
      <c r="W8219" s="9" t="str">
        <f t="shared" si="132"/>
        <v>DUK</v>
      </c>
    </row>
    <row r="8220" spans="15:23">
      <c r="O8220" t="s">
        <v>119</v>
      </c>
      <c r="P8220" s="13">
        <v>41246</v>
      </c>
      <c r="Q8220">
        <v>64.089995999999999</v>
      </c>
      <c r="R8220">
        <v>64.489998</v>
      </c>
      <c r="S8220">
        <v>63.82</v>
      </c>
      <c r="T8220">
        <v>63.970001000000003</v>
      </c>
      <c r="U8220">
        <v>42.764628999999999</v>
      </c>
      <c r="V8220">
        <v>5382400</v>
      </c>
      <c r="W8220" s="9" t="str">
        <f t="shared" si="132"/>
        <v>DUK</v>
      </c>
    </row>
    <row r="8221" spans="15:23">
      <c r="O8221" t="s">
        <v>119</v>
      </c>
      <c r="P8221" s="13">
        <v>41247</v>
      </c>
      <c r="Q8221">
        <v>63.950001</v>
      </c>
      <c r="R8221">
        <v>64.150002000000001</v>
      </c>
      <c r="S8221">
        <v>63.459999000000003</v>
      </c>
      <c r="T8221">
        <v>63.599997999999999</v>
      </c>
      <c r="U8221">
        <v>42.517277</v>
      </c>
      <c r="V8221">
        <v>2883500</v>
      </c>
      <c r="W8221" s="9" t="str">
        <f t="shared" si="132"/>
        <v>DUK</v>
      </c>
    </row>
    <row r="8222" spans="15:23">
      <c r="O8222" t="s">
        <v>119</v>
      </c>
      <c r="P8222" s="13">
        <v>41248</v>
      </c>
      <c r="Q8222">
        <v>63.549999</v>
      </c>
      <c r="R8222">
        <v>64.819999999999993</v>
      </c>
      <c r="S8222">
        <v>63.41</v>
      </c>
      <c r="T8222">
        <v>64.459998999999996</v>
      </c>
      <c r="U8222">
        <v>43.092190000000002</v>
      </c>
      <c r="V8222">
        <v>3896500</v>
      </c>
      <c r="W8222" s="9" t="str">
        <f t="shared" si="132"/>
        <v>DUK</v>
      </c>
    </row>
    <row r="8223" spans="15:23">
      <c r="O8223" t="s">
        <v>119</v>
      </c>
      <c r="P8223" s="13">
        <v>41249</v>
      </c>
      <c r="Q8223">
        <v>64.510002</v>
      </c>
      <c r="R8223">
        <v>64.589995999999999</v>
      </c>
      <c r="S8223">
        <v>64</v>
      </c>
      <c r="T8223">
        <v>64.169998000000007</v>
      </c>
      <c r="U8223">
        <v>42.898330999999999</v>
      </c>
      <c r="V8223">
        <v>2802400</v>
      </c>
      <c r="W8223" s="9" t="str">
        <f t="shared" si="132"/>
        <v>DUK</v>
      </c>
    </row>
    <row r="8224" spans="15:23">
      <c r="O8224" t="s">
        <v>119</v>
      </c>
      <c r="P8224" s="13">
        <v>41250</v>
      </c>
      <c r="Q8224">
        <v>64.25</v>
      </c>
      <c r="R8224">
        <v>64.489998</v>
      </c>
      <c r="S8224">
        <v>63.970001000000003</v>
      </c>
      <c r="T8224">
        <v>64.319999999999993</v>
      </c>
      <c r="U8224">
        <v>42.998618999999998</v>
      </c>
      <c r="V8224">
        <v>2555600</v>
      </c>
      <c r="W8224" s="9" t="str">
        <f t="shared" si="132"/>
        <v>DUK</v>
      </c>
    </row>
    <row r="8225" spans="15:23">
      <c r="O8225" t="s">
        <v>119</v>
      </c>
      <c r="P8225" s="13">
        <v>41253</v>
      </c>
      <c r="Q8225">
        <v>64.25</v>
      </c>
      <c r="R8225">
        <v>64.5</v>
      </c>
      <c r="S8225">
        <v>64.180000000000007</v>
      </c>
      <c r="T8225">
        <v>64.319999999999993</v>
      </c>
      <c r="U8225">
        <v>42.998618999999998</v>
      </c>
      <c r="V8225">
        <v>2244800</v>
      </c>
      <c r="W8225" s="9" t="str">
        <f t="shared" si="132"/>
        <v>DUK</v>
      </c>
    </row>
    <row r="8226" spans="15:23">
      <c r="O8226" t="s">
        <v>119</v>
      </c>
      <c r="P8226" s="13">
        <v>41254</v>
      </c>
      <c r="Q8226">
        <v>64.300003000000004</v>
      </c>
      <c r="R8226">
        <v>64.669998000000007</v>
      </c>
      <c r="S8226">
        <v>64.160004000000001</v>
      </c>
      <c r="T8226">
        <v>64.279999000000004</v>
      </c>
      <c r="U8226">
        <v>42.971874</v>
      </c>
      <c r="V8226">
        <v>3414600</v>
      </c>
      <c r="W8226" s="9" t="str">
        <f t="shared" si="132"/>
        <v>DUK</v>
      </c>
    </row>
    <row r="8227" spans="15:23">
      <c r="O8227" t="s">
        <v>119</v>
      </c>
      <c r="P8227" s="13">
        <v>41255</v>
      </c>
      <c r="Q8227">
        <v>64.410004000000001</v>
      </c>
      <c r="R8227">
        <v>64.980002999999996</v>
      </c>
      <c r="S8227">
        <v>64.220000999999996</v>
      </c>
      <c r="T8227">
        <v>64.300003000000004</v>
      </c>
      <c r="U8227">
        <v>42.985244999999999</v>
      </c>
      <c r="V8227">
        <v>3311400</v>
      </c>
      <c r="W8227" s="9" t="str">
        <f t="shared" si="132"/>
        <v>DUK</v>
      </c>
    </row>
    <row r="8228" spans="15:23">
      <c r="O8228" t="s">
        <v>119</v>
      </c>
      <c r="P8228" s="13">
        <v>41256</v>
      </c>
      <c r="Q8228">
        <v>64.309997999999993</v>
      </c>
      <c r="R8228">
        <v>64.360000999999997</v>
      </c>
      <c r="S8228">
        <v>63.650002000000001</v>
      </c>
      <c r="T8228">
        <v>63.919998</v>
      </c>
      <c r="U8228">
        <v>42.731189999999998</v>
      </c>
      <c r="V8228">
        <v>2244800</v>
      </c>
      <c r="W8228" s="9" t="str">
        <f t="shared" si="132"/>
        <v>DUK</v>
      </c>
    </row>
    <row r="8229" spans="15:23">
      <c r="O8229" t="s">
        <v>119</v>
      </c>
      <c r="P8229" s="13">
        <v>41257</v>
      </c>
      <c r="Q8229">
        <v>63.849997999999999</v>
      </c>
      <c r="R8229">
        <v>64</v>
      </c>
      <c r="S8229">
        <v>63.560001</v>
      </c>
      <c r="T8229">
        <v>63.810001</v>
      </c>
      <c r="U8229">
        <v>42.657673000000003</v>
      </c>
      <c r="V8229">
        <v>2063300</v>
      </c>
      <c r="W8229" s="9" t="str">
        <f t="shared" si="132"/>
        <v>DUK</v>
      </c>
    </row>
    <row r="8230" spans="15:23">
      <c r="O8230" t="s">
        <v>119</v>
      </c>
      <c r="P8230" s="13">
        <v>41260</v>
      </c>
      <c r="Q8230">
        <v>63.98</v>
      </c>
      <c r="R8230">
        <v>64.809997999999993</v>
      </c>
      <c r="S8230">
        <v>63.939999</v>
      </c>
      <c r="T8230">
        <v>64.760002</v>
      </c>
      <c r="U8230">
        <v>43.292746999999999</v>
      </c>
      <c r="V8230">
        <v>3463900</v>
      </c>
      <c r="W8230" s="9" t="str">
        <f t="shared" si="132"/>
        <v>DUK</v>
      </c>
    </row>
    <row r="8231" spans="15:23">
      <c r="O8231" t="s">
        <v>119</v>
      </c>
      <c r="P8231" s="13">
        <v>41261</v>
      </c>
      <c r="Q8231">
        <v>64.940002000000007</v>
      </c>
      <c r="R8231">
        <v>65.660004000000001</v>
      </c>
      <c r="S8231">
        <v>64.889999000000003</v>
      </c>
      <c r="T8231">
        <v>65.510002</v>
      </c>
      <c r="U8231">
        <v>43.794136000000002</v>
      </c>
      <c r="V8231">
        <v>7248300</v>
      </c>
      <c r="W8231" s="9" t="str">
        <f t="shared" si="132"/>
        <v>DUK</v>
      </c>
    </row>
    <row r="8232" spans="15:23">
      <c r="O8232" t="s">
        <v>119</v>
      </c>
      <c r="P8232" s="13">
        <v>41262</v>
      </c>
      <c r="Q8232">
        <v>65.400002000000001</v>
      </c>
      <c r="R8232">
        <v>65.400002000000001</v>
      </c>
      <c r="S8232">
        <v>64.699996999999996</v>
      </c>
      <c r="T8232">
        <v>64.75</v>
      </c>
      <c r="U8232">
        <v>43.286057</v>
      </c>
      <c r="V8232">
        <v>3121400</v>
      </c>
      <c r="W8232" s="9" t="str">
        <f t="shared" si="132"/>
        <v>DUK</v>
      </c>
    </row>
    <row r="8233" spans="15:23">
      <c r="O8233" t="s">
        <v>119</v>
      </c>
      <c r="P8233" s="13">
        <v>41263</v>
      </c>
      <c r="Q8233">
        <v>64.75</v>
      </c>
      <c r="R8233">
        <v>65.239998</v>
      </c>
      <c r="S8233">
        <v>64.349997999999999</v>
      </c>
      <c r="T8233">
        <v>65.050003000000004</v>
      </c>
      <c r="U8233">
        <v>43.486629000000001</v>
      </c>
      <c r="V8233">
        <v>3313600</v>
      </c>
      <c r="W8233" s="9" t="str">
        <f t="shared" si="132"/>
        <v>DUK</v>
      </c>
    </row>
    <row r="8234" spans="15:23">
      <c r="O8234" t="s">
        <v>119</v>
      </c>
      <c r="P8234" s="13">
        <v>41264</v>
      </c>
      <c r="Q8234">
        <v>65.069999999999993</v>
      </c>
      <c r="R8234">
        <v>65.459998999999996</v>
      </c>
      <c r="S8234">
        <v>64.510002</v>
      </c>
      <c r="T8234">
        <v>64.510002</v>
      </c>
      <c r="U8234">
        <v>43.125622</v>
      </c>
      <c r="V8234">
        <v>8491200</v>
      </c>
      <c r="W8234" s="9" t="str">
        <f t="shared" si="132"/>
        <v>DUK</v>
      </c>
    </row>
    <row r="8235" spans="15:23">
      <c r="O8235" t="s">
        <v>119</v>
      </c>
      <c r="P8235" s="13">
        <v>41267</v>
      </c>
      <c r="Q8235">
        <v>64.480002999999996</v>
      </c>
      <c r="R8235">
        <v>64.610000999999997</v>
      </c>
      <c r="S8235">
        <v>64.110000999999997</v>
      </c>
      <c r="T8235">
        <v>64.580001999999993</v>
      </c>
      <c r="U8235">
        <v>43.172421</v>
      </c>
      <c r="V8235">
        <v>1581200</v>
      </c>
      <c r="W8235" s="9" t="str">
        <f t="shared" si="132"/>
        <v>DUK</v>
      </c>
    </row>
    <row r="8236" spans="15:23">
      <c r="O8236" t="s">
        <v>119</v>
      </c>
      <c r="P8236" s="13">
        <v>41269</v>
      </c>
      <c r="Q8236">
        <v>64.819999999999993</v>
      </c>
      <c r="R8236">
        <v>64.819999999999993</v>
      </c>
      <c r="S8236">
        <v>63.970001000000003</v>
      </c>
      <c r="T8236">
        <v>64.069999999999993</v>
      </c>
      <c r="U8236">
        <v>42.831474</v>
      </c>
      <c r="V8236">
        <v>2120600</v>
      </c>
      <c r="W8236" s="9" t="str">
        <f t="shared" si="132"/>
        <v>DUK</v>
      </c>
    </row>
    <row r="8237" spans="15:23">
      <c r="O8237" t="s">
        <v>119</v>
      </c>
      <c r="P8237" s="13">
        <v>41270</v>
      </c>
      <c r="Q8237">
        <v>64.010002</v>
      </c>
      <c r="R8237">
        <v>64.129997000000003</v>
      </c>
      <c r="S8237">
        <v>63.09</v>
      </c>
      <c r="T8237">
        <v>63.709999000000003</v>
      </c>
      <c r="U8237">
        <v>42.590800999999999</v>
      </c>
      <c r="V8237">
        <v>2411500</v>
      </c>
      <c r="W8237" s="9" t="str">
        <f t="shared" si="132"/>
        <v>DUK</v>
      </c>
    </row>
    <row r="8238" spans="15:23">
      <c r="O8238" t="s">
        <v>119</v>
      </c>
      <c r="P8238" s="13">
        <v>41271</v>
      </c>
      <c r="Q8238">
        <v>63.369999</v>
      </c>
      <c r="R8238">
        <v>63.669998</v>
      </c>
      <c r="S8238">
        <v>62.970001000000003</v>
      </c>
      <c r="T8238">
        <v>63.009998000000003</v>
      </c>
      <c r="U8238">
        <v>42.122849000000002</v>
      </c>
      <c r="V8238">
        <v>2883500</v>
      </c>
      <c r="W8238" s="9" t="str">
        <f t="shared" si="132"/>
        <v>DUK</v>
      </c>
    </row>
    <row r="8239" spans="15:23">
      <c r="O8239" t="s">
        <v>119</v>
      </c>
      <c r="P8239" s="13">
        <v>41274</v>
      </c>
      <c r="Q8239">
        <v>62.82</v>
      </c>
      <c r="R8239">
        <v>63.849997999999999</v>
      </c>
      <c r="S8239">
        <v>62.599997999999999</v>
      </c>
      <c r="T8239">
        <v>63.799999</v>
      </c>
      <c r="U8239">
        <v>42.650981999999999</v>
      </c>
      <c r="V8239">
        <v>3135900</v>
      </c>
      <c r="W8239" s="9" t="str">
        <f t="shared" si="132"/>
        <v>DUK</v>
      </c>
    </row>
    <row r="8240" spans="15:23">
      <c r="O8240" t="s">
        <v>119</v>
      </c>
      <c r="P8240" s="13">
        <v>41276</v>
      </c>
      <c r="Q8240">
        <v>64.559997999999993</v>
      </c>
      <c r="R8240">
        <v>65.220000999999996</v>
      </c>
      <c r="S8240">
        <v>64.510002</v>
      </c>
      <c r="T8240">
        <v>65.010002</v>
      </c>
      <c r="U8240">
        <v>43.459876999999999</v>
      </c>
      <c r="V8240">
        <v>3196300</v>
      </c>
      <c r="W8240" s="9" t="str">
        <f t="shared" si="132"/>
        <v>DUK</v>
      </c>
    </row>
    <row r="8241" spans="15:23">
      <c r="O8241" t="s">
        <v>119</v>
      </c>
      <c r="P8241" s="13">
        <v>41277</v>
      </c>
      <c r="Q8241">
        <v>64.790001000000004</v>
      </c>
      <c r="R8241">
        <v>65.190002000000007</v>
      </c>
      <c r="S8241">
        <v>64.5</v>
      </c>
      <c r="T8241">
        <v>64.870002999999997</v>
      </c>
      <c r="U8241">
        <v>43.366295000000001</v>
      </c>
      <c r="V8241">
        <v>2326400</v>
      </c>
      <c r="W8241" s="9" t="str">
        <f t="shared" si="132"/>
        <v>DUK</v>
      </c>
    </row>
    <row r="8242" spans="15:23">
      <c r="O8242" t="s">
        <v>119</v>
      </c>
      <c r="P8242" s="13">
        <v>41278</v>
      </c>
      <c r="Q8242">
        <v>64.900002000000001</v>
      </c>
      <c r="R8242">
        <v>65.169998000000007</v>
      </c>
      <c r="S8242">
        <v>64.790001000000004</v>
      </c>
      <c r="T8242">
        <v>65.059997999999993</v>
      </c>
      <c r="U8242">
        <v>43.493309000000004</v>
      </c>
      <c r="V8242">
        <v>1749500</v>
      </c>
      <c r="W8242" s="9" t="str">
        <f t="shared" si="132"/>
        <v>DUK</v>
      </c>
    </row>
    <row r="8243" spans="15:23">
      <c r="O8243" t="s">
        <v>119</v>
      </c>
      <c r="P8243" s="13">
        <v>41281</v>
      </c>
      <c r="Q8243">
        <v>64.790001000000004</v>
      </c>
      <c r="R8243">
        <v>64.889999000000003</v>
      </c>
      <c r="S8243">
        <v>64.440002000000007</v>
      </c>
      <c r="T8243">
        <v>64.75</v>
      </c>
      <c r="U8243">
        <v>43.286057</v>
      </c>
      <c r="V8243">
        <v>2579500</v>
      </c>
      <c r="W8243" s="9" t="str">
        <f t="shared" si="132"/>
        <v>DUK</v>
      </c>
    </row>
    <row r="8244" spans="15:23">
      <c r="O8244" t="s">
        <v>119</v>
      </c>
      <c r="P8244" s="13">
        <v>41282</v>
      </c>
      <c r="Q8244">
        <v>64.709998999999996</v>
      </c>
      <c r="R8244">
        <v>65.129997000000003</v>
      </c>
      <c r="S8244">
        <v>64.489998</v>
      </c>
      <c r="T8244">
        <v>64.900002000000001</v>
      </c>
      <c r="U8244">
        <v>43.386349000000003</v>
      </c>
      <c r="V8244">
        <v>2428500</v>
      </c>
      <c r="W8244" s="9" t="str">
        <f t="shared" si="132"/>
        <v>DUK</v>
      </c>
    </row>
    <row r="8245" spans="15:23">
      <c r="O8245" t="s">
        <v>119</v>
      </c>
      <c r="P8245" s="13">
        <v>41283</v>
      </c>
      <c r="Q8245">
        <v>64.900002000000001</v>
      </c>
      <c r="R8245">
        <v>65.019997000000004</v>
      </c>
      <c r="S8245">
        <v>64.569999999999993</v>
      </c>
      <c r="T8245">
        <v>65.010002</v>
      </c>
      <c r="U8245">
        <v>43.459876999999999</v>
      </c>
      <c r="V8245">
        <v>2503400</v>
      </c>
      <c r="W8245" s="9" t="str">
        <f t="shared" si="132"/>
        <v>DUK</v>
      </c>
    </row>
    <row r="8246" spans="15:23">
      <c r="O8246" t="s">
        <v>119</v>
      </c>
      <c r="P8246" s="13">
        <v>41284</v>
      </c>
      <c r="Q8246">
        <v>65.050003000000004</v>
      </c>
      <c r="R8246">
        <v>65.379997000000003</v>
      </c>
      <c r="S8246">
        <v>64.849997999999999</v>
      </c>
      <c r="T8246">
        <v>65.370002999999997</v>
      </c>
      <c r="U8246">
        <v>43.700538999999999</v>
      </c>
      <c r="V8246">
        <v>2794000</v>
      </c>
      <c r="W8246" s="9" t="str">
        <f t="shared" si="132"/>
        <v>DUK</v>
      </c>
    </row>
    <row r="8247" spans="15:23">
      <c r="O8247" t="s">
        <v>119</v>
      </c>
      <c r="P8247" s="13">
        <v>41285</v>
      </c>
      <c r="Q8247">
        <v>65.379997000000003</v>
      </c>
      <c r="R8247">
        <v>65.779999000000004</v>
      </c>
      <c r="S8247">
        <v>65.260002</v>
      </c>
      <c r="T8247">
        <v>65.690002000000007</v>
      </c>
      <c r="U8247">
        <v>43.914467000000002</v>
      </c>
      <c r="V8247">
        <v>2237700</v>
      </c>
      <c r="W8247" s="9" t="str">
        <f t="shared" si="132"/>
        <v>DUK</v>
      </c>
    </row>
    <row r="8248" spans="15:23">
      <c r="O8248" t="s">
        <v>119</v>
      </c>
      <c r="P8248" s="13">
        <v>41288</v>
      </c>
      <c r="Q8248">
        <v>65.699996999999996</v>
      </c>
      <c r="R8248">
        <v>65.699996999999996</v>
      </c>
      <c r="S8248">
        <v>65.260002</v>
      </c>
      <c r="T8248">
        <v>65.389999000000003</v>
      </c>
      <c r="U8248">
        <v>43.713901999999997</v>
      </c>
      <c r="V8248">
        <v>2518600</v>
      </c>
      <c r="W8248" s="9" t="str">
        <f t="shared" si="132"/>
        <v>DUK</v>
      </c>
    </row>
    <row r="8249" spans="15:23">
      <c r="O8249" t="s">
        <v>119</v>
      </c>
      <c r="P8249" s="13">
        <v>41289</v>
      </c>
      <c r="Q8249">
        <v>65.389999000000003</v>
      </c>
      <c r="R8249">
        <v>66.099997999999999</v>
      </c>
      <c r="S8249">
        <v>65.110000999999997</v>
      </c>
      <c r="T8249">
        <v>66.050003000000004</v>
      </c>
      <c r="U8249">
        <v>44.155127999999998</v>
      </c>
      <c r="V8249">
        <v>3139600</v>
      </c>
      <c r="W8249" s="9" t="str">
        <f t="shared" si="132"/>
        <v>DUK</v>
      </c>
    </row>
    <row r="8250" spans="15:23">
      <c r="O8250" t="s">
        <v>119</v>
      </c>
      <c r="P8250" s="13">
        <v>41290</v>
      </c>
      <c r="Q8250">
        <v>65.860000999999997</v>
      </c>
      <c r="R8250">
        <v>65.989998</v>
      </c>
      <c r="S8250">
        <v>65.510002</v>
      </c>
      <c r="T8250">
        <v>65.730002999999996</v>
      </c>
      <c r="U8250">
        <v>43.941200000000002</v>
      </c>
      <c r="V8250">
        <v>2331600</v>
      </c>
      <c r="W8250" s="9" t="str">
        <f t="shared" si="132"/>
        <v>DUK</v>
      </c>
    </row>
    <row r="8251" spans="15:23">
      <c r="O8251" t="s">
        <v>119</v>
      </c>
      <c r="P8251" s="13">
        <v>41291</v>
      </c>
      <c r="Q8251">
        <v>66</v>
      </c>
      <c r="R8251">
        <v>66.389999000000003</v>
      </c>
      <c r="S8251">
        <v>65.75</v>
      </c>
      <c r="T8251">
        <v>66.019997000000004</v>
      </c>
      <c r="U8251">
        <v>44.135066999999999</v>
      </c>
      <c r="V8251">
        <v>2448800</v>
      </c>
      <c r="W8251" s="9" t="str">
        <f t="shared" si="132"/>
        <v>DUK</v>
      </c>
    </row>
    <row r="8252" spans="15:23">
      <c r="O8252" t="s">
        <v>119</v>
      </c>
      <c r="P8252" s="13">
        <v>41292</v>
      </c>
      <c r="Q8252">
        <v>66.169998000000007</v>
      </c>
      <c r="R8252">
        <v>66.809997999999993</v>
      </c>
      <c r="S8252">
        <v>65.940002000000007</v>
      </c>
      <c r="T8252">
        <v>66.809997999999993</v>
      </c>
      <c r="U8252">
        <v>44.663196999999997</v>
      </c>
      <c r="V8252">
        <v>3205400</v>
      </c>
      <c r="W8252" s="9" t="str">
        <f t="shared" si="132"/>
        <v>DUK</v>
      </c>
    </row>
    <row r="8253" spans="15:23">
      <c r="O8253" t="s">
        <v>119</v>
      </c>
      <c r="P8253" s="13">
        <v>41296</v>
      </c>
      <c r="Q8253">
        <v>66.620002999999997</v>
      </c>
      <c r="R8253">
        <v>67.309997999999993</v>
      </c>
      <c r="S8253">
        <v>66.540001000000004</v>
      </c>
      <c r="T8253">
        <v>67.309997999999993</v>
      </c>
      <c r="U8253">
        <v>44.997444000000002</v>
      </c>
      <c r="V8253">
        <v>2583900</v>
      </c>
      <c r="W8253" s="9" t="str">
        <f t="shared" si="132"/>
        <v>DUK</v>
      </c>
    </row>
    <row r="8254" spans="15:23">
      <c r="O8254" t="s">
        <v>119</v>
      </c>
      <c r="P8254" s="13">
        <v>41297</v>
      </c>
      <c r="Q8254">
        <v>67.169998000000007</v>
      </c>
      <c r="R8254">
        <v>67.470000999999996</v>
      </c>
      <c r="S8254">
        <v>66.800003000000004</v>
      </c>
      <c r="T8254">
        <v>67.410004000000001</v>
      </c>
      <c r="U8254">
        <v>45.064307999999997</v>
      </c>
      <c r="V8254">
        <v>2336300</v>
      </c>
      <c r="W8254" s="9" t="str">
        <f t="shared" si="132"/>
        <v>DUK</v>
      </c>
    </row>
    <row r="8255" spans="15:23">
      <c r="O8255" t="s">
        <v>119</v>
      </c>
      <c r="P8255" s="13">
        <v>41298</v>
      </c>
      <c r="Q8255">
        <v>67.480002999999996</v>
      </c>
      <c r="R8255">
        <v>68.080001999999993</v>
      </c>
      <c r="S8255">
        <v>67.260002</v>
      </c>
      <c r="T8255">
        <v>67.800003000000004</v>
      </c>
      <c r="U8255">
        <v>45.325007999999997</v>
      </c>
      <c r="V8255">
        <v>3334900</v>
      </c>
      <c r="W8255" s="9" t="str">
        <f t="shared" si="132"/>
        <v>DUK</v>
      </c>
    </row>
    <row r="8256" spans="15:23">
      <c r="O8256" t="s">
        <v>119</v>
      </c>
      <c r="P8256" s="13">
        <v>41299</v>
      </c>
      <c r="Q8256">
        <v>68</v>
      </c>
      <c r="R8256">
        <v>68.010002</v>
      </c>
      <c r="S8256">
        <v>67.330001999999993</v>
      </c>
      <c r="T8256">
        <v>67.919998000000007</v>
      </c>
      <c r="U8256">
        <v>45.405242999999999</v>
      </c>
      <c r="V8256">
        <v>2301100</v>
      </c>
      <c r="W8256" s="9" t="str">
        <f t="shared" si="132"/>
        <v>DUK</v>
      </c>
    </row>
    <row r="8257" spans="15:23">
      <c r="O8257" t="s">
        <v>119</v>
      </c>
      <c r="P8257" s="13">
        <v>41302</v>
      </c>
      <c r="Q8257">
        <v>68.050003000000004</v>
      </c>
      <c r="R8257">
        <v>68.099997999999999</v>
      </c>
      <c r="S8257">
        <v>67.5</v>
      </c>
      <c r="T8257">
        <v>67.629997000000003</v>
      </c>
      <c r="U8257">
        <v>45.211371999999997</v>
      </c>
      <c r="V8257">
        <v>2769700</v>
      </c>
      <c r="W8257" s="9" t="str">
        <f t="shared" si="132"/>
        <v>DUK</v>
      </c>
    </row>
    <row r="8258" spans="15:23">
      <c r="O8258" t="s">
        <v>119</v>
      </c>
      <c r="P8258" s="13">
        <v>41303</v>
      </c>
      <c r="Q8258">
        <v>67.720000999999996</v>
      </c>
      <c r="R8258">
        <v>68.150002000000001</v>
      </c>
      <c r="S8258">
        <v>67.559997999999993</v>
      </c>
      <c r="T8258">
        <v>67.980002999999996</v>
      </c>
      <c r="U8258">
        <v>45.445351000000002</v>
      </c>
      <c r="V8258">
        <v>2246700</v>
      </c>
      <c r="W8258" s="9" t="str">
        <f t="shared" si="132"/>
        <v>DUK</v>
      </c>
    </row>
    <row r="8259" spans="15:23">
      <c r="O8259" t="s">
        <v>119</v>
      </c>
      <c r="P8259" s="13">
        <v>41304</v>
      </c>
      <c r="Q8259">
        <v>68.339995999999999</v>
      </c>
      <c r="R8259">
        <v>68.669998000000007</v>
      </c>
      <c r="S8259">
        <v>67.949996999999996</v>
      </c>
      <c r="T8259">
        <v>68.440002000000007</v>
      </c>
      <c r="U8259">
        <v>45.752872000000004</v>
      </c>
      <c r="V8259">
        <v>3114800</v>
      </c>
      <c r="W8259" s="9" t="str">
        <f t="shared" si="132"/>
        <v>DUK</v>
      </c>
    </row>
    <row r="8260" spans="15:23">
      <c r="O8260" t="s">
        <v>119</v>
      </c>
      <c r="P8260" s="13">
        <v>41305</v>
      </c>
      <c r="Q8260">
        <v>68.370002999999997</v>
      </c>
      <c r="R8260">
        <v>68.919998000000007</v>
      </c>
      <c r="S8260">
        <v>68.099997999999999</v>
      </c>
      <c r="T8260">
        <v>68.739998</v>
      </c>
      <c r="U8260">
        <v>45.953406999999999</v>
      </c>
      <c r="V8260">
        <v>3308400</v>
      </c>
      <c r="W8260" s="9" t="str">
        <f t="shared" si="132"/>
        <v>DUK</v>
      </c>
    </row>
    <row r="8261" spans="15:23">
      <c r="O8261" t="s">
        <v>119</v>
      </c>
      <c r="P8261" s="13">
        <v>41306</v>
      </c>
      <c r="Q8261">
        <v>68.970000999999996</v>
      </c>
      <c r="R8261">
        <v>69.410004000000001</v>
      </c>
      <c r="S8261">
        <v>68.790001000000004</v>
      </c>
      <c r="T8261">
        <v>68.839995999999999</v>
      </c>
      <c r="U8261">
        <v>46.020266999999997</v>
      </c>
      <c r="V8261">
        <v>3691300</v>
      </c>
      <c r="W8261" s="9" t="str">
        <f t="shared" ref="W8261:W8324" si="133">IFERROR(VLOOKUP(O8261,$B$4:$B$17,1,FALSE),"Delete")</f>
        <v>DUK</v>
      </c>
    </row>
    <row r="8262" spans="15:23">
      <c r="O8262" t="s">
        <v>119</v>
      </c>
      <c r="P8262" s="13">
        <v>41309</v>
      </c>
      <c r="Q8262">
        <v>68.650002000000001</v>
      </c>
      <c r="R8262">
        <v>68.949996999999996</v>
      </c>
      <c r="S8262">
        <v>68.260002</v>
      </c>
      <c r="T8262">
        <v>68.349997999999999</v>
      </c>
      <c r="U8262">
        <v>45.692718999999997</v>
      </c>
      <c r="V8262">
        <v>2703700</v>
      </c>
      <c r="W8262" s="9" t="str">
        <f t="shared" si="133"/>
        <v>DUK</v>
      </c>
    </row>
    <row r="8263" spans="15:23">
      <c r="O8263" t="s">
        <v>119</v>
      </c>
      <c r="P8263" s="13">
        <v>41310</v>
      </c>
      <c r="Q8263">
        <v>68.5</v>
      </c>
      <c r="R8263">
        <v>69.050003000000004</v>
      </c>
      <c r="S8263">
        <v>68.480002999999996</v>
      </c>
      <c r="T8263">
        <v>68.879997000000003</v>
      </c>
      <c r="U8263">
        <v>46.047009000000003</v>
      </c>
      <c r="V8263">
        <v>2869400</v>
      </c>
      <c r="W8263" s="9" t="str">
        <f t="shared" si="133"/>
        <v>DUK</v>
      </c>
    </row>
    <row r="8264" spans="15:23">
      <c r="O8264" t="s">
        <v>119</v>
      </c>
      <c r="P8264" s="13">
        <v>41311</v>
      </c>
      <c r="Q8264">
        <v>68.75</v>
      </c>
      <c r="R8264">
        <v>69.120002999999997</v>
      </c>
      <c r="S8264">
        <v>68.449996999999996</v>
      </c>
      <c r="T8264">
        <v>69.110000999999997</v>
      </c>
      <c r="U8264">
        <v>46.200775</v>
      </c>
      <c r="V8264">
        <v>2642800</v>
      </c>
      <c r="W8264" s="9" t="str">
        <f t="shared" si="133"/>
        <v>DUK</v>
      </c>
    </row>
    <row r="8265" spans="15:23">
      <c r="O8265" t="s">
        <v>119</v>
      </c>
      <c r="P8265" s="13">
        <v>41312</v>
      </c>
      <c r="Q8265">
        <v>68.930000000000007</v>
      </c>
      <c r="R8265">
        <v>69.230002999999996</v>
      </c>
      <c r="S8265">
        <v>68.419998000000007</v>
      </c>
      <c r="T8265">
        <v>69.040001000000004</v>
      </c>
      <c r="U8265">
        <v>46.153964999999999</v>
      </c>
      <c r="V8265">
        <v>3111600</v>
      </c>
      <c r="W8265" s="9" t="str">
        <f t="shared" si="133"/>
        <v>DUK</v>
      </c>
    </row>
    <row r="8266" spans="15:23">
      <c r="O8266" t="s">
        <v>119</v>
      </c>
      <c r="P8266" s="13">
        <v>41313</v>
      </c>
      <c r="Q8266">
        <v>68.879997000000003</v>
      </c>
      <c r="R8266">
        <v>69.040001000000004</v>
      </c>
      <c r="S8266">
        <v>68.730002999999996</v>
      </c>
      <c r="T8266">
        <v>69</v>
      </c>
      <c r="U8266">
        <v>46.127234999999999</v>
      </c>
      <c r="V8266">
        <v>8084600</v>
      </c>
      <c r="W8266" s="9" t="str">
        <f t="shared" si="133"/>
        <v>DUK</v>
      </c>
    </row>
    <row r="8267" spans="15:23">
      <c r="O8267" t="s">
        <v>119</v>
      </c>
      <c r="P8267" s="13">
        <v>41316</v>
      </c>
      <c r="Q8267">
        <v>68.949996999999996</v>
      </c>
      <c r="R8267">
        <v>69.199996999999996</v>
      </c>
      <c r="S8267">
        <v>68.809997999999993</v>
      </c>
      <c r="T8267">
        <v>69.139999000000003</v>
      </c>
      <c r="U8267">
        <v>46.220832999999999</v>
      </c>
      <c r="V8267">
        <v>8209900</v>
      </c>
      <c r="W8267" s="9" t="str">
        <f t="shared" si="133"/>
        <v>DUK</v>
      </c>
    </row>
    <row r="8268" spans="15:23">
      <c r="O8268" t="s">
        <v>119</v>
      </c>
      <c r="P8268" s="13">
        <v>41317</v>
      </c>
      <c r="Q8268">
        <v>69.099997999999999</v>
      </c>
      <c r="R8268">
        <v>69.5</v>
      </c>
      <c r="S8268">
        <v>69.059997999999993</v>
      </c>
      <c r="T8268">
        <v>69.5</v>
      </c>
      <c r="U8268">
        <v>46.461502000000003</v>
      </c>
      <c r="V8268">
        <v>9078700</v>
      </c>
      <c r="W8268" s="9" t="str">
        <f t="shared" si="133"/>
        <v>DUK</v>
      </c>
    </row>
    <row r="8269" spans="15:23">
      <c r="O8269" t="s">
        <v>119</v>
      </c>
      <c r="P8269" s="13">
        <v>41318</v>
      </c>
      <c r="Q8269">
        <v>68.809997999999993</v>
      </c>
      <c r="R8269">
        <v>69.400002000000001</v>
      </c>
      <c r="S8269">
        <v>68.510002</v>
      </c>
      <c r="T8269">
        <v>68.819999999999993</v>
      </c>
      <c r="U8269">
        <v>46.518943999999998</v>
      </c>
      <c r="V8269">
        <v>2638700</v>
      </c>
      <c r="W8269" s="9" t="str">
        <f t="shared" si="133"/>
        <v>DUK</v>
      </c>
    </row>
    <row r="8270" spans="15:23">
      <c r="O8270" t="s">
        <v>119</v>
      </c>
      <c r="P8270" s="13">
        <v>41319</v>
      </c>
      <c r="Q8270">
        <v>68.019997000000004</v>
      </c>
      <c r="R8270">
        <v>69.110000999999997</v>
      </c>
      <c r="S8270">
        <v>67.819999999999993</v>
      </c>
      <c r="T8270">
        <v>68</v>
      </c>
      <c r="U8270">
        <v>45.964663999999999</v>
      </c>
      <c r="V8270">
        <v>3359200</v>
      </c>
      <c r="W8270" s="9" t="str">
        <f t="shared" si="133"/>
        <v>DUK</v>
      </c>
    </row>
    <row r="8271" spans="15:23">
      <c r="O8271" t="s">
        <v>119</v>
      </c>
      <c r="P8271" s="13">
        <v>41320</v>
      </c>
      <c r="Q8271">
        <v>68</v>
      </c>
      <c r="R8271">
        <v>68.180000000000007</v>
      </c>
      <c r="S8271">
        <v>67.779999000000004</v>
      </c>
      <c r="T8271">
        <v>68.059997999999993</v>
      </c>
      <c r="U8271">
        <v>46.005226</v>
      </c>
      <c r="V8271">
        <v>2667800</v>
      </c>
      <c r="W8271" s="9" t="str">
        <f t="shared" si="133"/>
        <v>DUK</v>
      </c>
    </row>
    <row r="8272" spans="15:23">
      <c r="O8272" t="s">
        <v>119</v>
      </c>
      <c r="P8272" s="13">
        <v>41324</v>
      </c>
      <c r="Q8272">
        <v>68.239998</v>
      </c>
      <c r="R8272">
        <v>68.970000999999996</v>
      </c>
      <c r="S8272">
        <v>68.239998</v>
      </c>
      <c r="T8272">
        <v>68.959998999999996</v>
      </c>
      <c r="U8272">
        <v>46.613585999999998</v>
      </c>
      <c r="V8272">
        <v>2754300</v>
      </c>
      <c r="W8272" s="9" t="str">
        <f t="shared" si="133"/>
        <v>DUK</v>
      </c>
    </row>
    <row r="8273" spans="15:23">
      <c r="O8273" t="s">
        <v>119</v>
      </c>
      <c r="P8273" s="13">
        <v>41325</v>
      </c>
      <c r="Q8273">
        <v>68.849997999999999</v>
      </c>
      <c r="R8273">
        <v>69.319999999999993</v>
      </c>
      <c r="S8273">
        <v>68.720000999999996</v>
      </c>
      <c r="T8273">
        <v>68.849997999999999</v>
      </c>
      <c r="U8273">
        <v>46.539226999999997</v>
      </c>
      <c r="V8273">
        <v>2152900</v>
      </c>
      <c r="W8273" s="9" t="str">
        <f t="shared" si="133"/>
        <v>DUK</v>
      </c>
    </row>
    <row r="8274" spans="15:23">
      <c r="O8274" t="s">
        <v>119</v>
      </c>
      <c r="P8274" s="13">
        <v>41326</v>
      </c>
      <c r="Q8274">
        <v>68.669998000000007</v>
      </c>
      <c r="R8274">
        <v>69.069999999999993</v>
      </c>
      <c r="S8274">
        <v>68.620002999999997</v>
      </c>
      <c r="T8274">
        <v>68.830001999999993</v>
      </c>
      <c r="U8274">
        <v>46.525706999999997</v>
      </c>
      <c r="V8274">
        <v>2294900</v>
      </c>
      <c r="W8274" s="9" t="str">
        <f t="shared" si="133"/>
        <v>DUK</v>
      </c>
    </row>
    <row r="8275" spans="15:23">
      <c r="O8275" t="s">
        <v>119</v>
      </c>
      <c r="P8275" s="13">
        <v>41327</v>
      </c>
      <c r="Q8275">
        <v>68.870002999999997</v>
      </c>
      <c r="R8275">
        <v>69.489998</v>
      </c>
      <c r="S8275">
        <v>68.860000999999997</v>
      </c>
      <c r="T8275">
        <v>69.459998999999996</v>
      </c>
      <c r="U8275">
        <v>46.951552999999997</v>
      </c>
      <c r="V8275">
        <v>1857700</v>
      </c>
      <c r="W8275" s="9" t="str">
        <f t="shared" si="133"/>
        <v>DUK</v>
      </c>
    </row>
    <row r="8276" spans="15:23">
      <c r="O8276" t="s">
        <v>119</v>
      </c>
      <c r="P8276" s="13">
        <v>41330</v>
      </c>
      <c r="Q8276">
        <v>69.529999000000004</v>
      </c>
      <c r="R8276">
        <v>70.300003000000004</v>
      </c>
      <c r="S8276">
        <v>69.099997999999999</v>
      </c>
      <c r="T8276">
        <v>69.110000999999997</v>
      </c>
      <c r="U8276">
        <v>46.714973000000001</v>
      </c>
      <c r="V8276">
        <v>3210300</v>
      </c>
      <c r="W8276" s="9" t="str">
        <f t="shared" si="133"/>
        <v>DUK</v>
      </c>
    </row>
    <row r="8277" spans="15:23">
      <c r="O8277" t="s">
        <v>119</v>
      </c>
      <c r="P8277" s="13">
        <v>41331</v>
      </c>
      <c r="Q8277">
        <v>69.379997000000003</v>
      </c>
      <c r="R8277">
        <v>69.949996999999996</v>
      </c>
      <c r="S8277">
        <v>69.25</v>
      </c>
      <c r="T8277">
        <v>69.589995999999999</v>
      </c>
      <c r="U8277">
        <v>47.039428999999998</v>
      </c>
      <c r="V8277">
        <v>2123900</v>
      </c>
      <c r="W8277" s="9" t="str">
        <f t="shared" si="133"/>
        <v>DUK</v>
      </c>
    </row>
    <row r="8278" spans="15:23">
      <c r="O8278" t="s">
        <v>119</v>
      </c>
      <c r="P8278" s="13">
        <v>41332</v>
      </c>
      <c r="Q8278">
        <v>69.730002999999996</v>
      </c>
      <c r="R8278">
        <v>70.260002</v>
      </c>
      <c r="S8278">
        <v>69.550003000000004</v>
      </c>
      <c r="T8278">
        <v>70.129997000000003</v>
      </c>
      <c r="U8278">
        <v>47.404437999999999</v>
      </c>
      <c r="V8278">
        <v>2327500</v>
      </c>
      <c r="W8278" s="9" t="str">
        <f t="shared" si="133"/>
        <v>DUK</v>
      </c>
    </row>
    <row r="8279" spans="15:23">
      <c r="O8279" t="s">
        <v>119</v>
      </c>
      <c r="P8279" s="13">
        <v>41333</v>
      </c>
      <c r="Q8279">
        <v>70.069999999999993</v>
      </c>
      <c r="R8279">
        <v>70.099997999999999</v>
      </c>
      <c r="S8279">
        <v>69.180000000000007</v>
      </c>
      <c r="T8279">
        <v>69.25</v>
      </c>
      <c r="U8279">
        <v>46.809607999999997</v>
      </c>
      <c r="V8279">
        <v>5066900</v>
      </c>
      <c r="W8279" s="9" t="str">
        <f t="shared" si="133"/>
        <v>DUK</v>
      </c>
    </row>
    <row r="8280" spans="15:23">
      <c r="O8280" t="s">
        <v>119</v>
      </c>
      <c r="P8280" s="13">
        <v>41334</v>
      </c>
      <c r="Q8280">
        <v>68.410004000000001</v>
      </c>
      <c r="R8280">
        <v>69.269997000000004</v>
      </c>
      <c r="S8280">
        <v>68.050003000000004</v>
      </c>
      <c r="T8280">
        <v>69.25</v>
      </c>
      <c r="U8280">
        <v>46.809607999999997</v>
      </c>
      <c r="V8280">
        <v>5228500</v>
      </c>
      <c r="W8280" s="9" t="str">
        <f t="shared" si="133"/>
        <v>DUK</v>
      </c>
    </row>
    <row r="8281" spans="15:23">
      <c r="O8281" t="s">
        <v>119</v>
      </c>
      <c r="P8281" s="13">
        <v>41337</v>
      </c>
      <c r="Q8281">
        <v>68.900002000000001</v>
      </c>
      <c r="R8281">
        <v>69.940002000000007</v>
      </c>
      <c r="S8281">
        <v>68.690002000000007</v>
      </c>
      <c r="T8281">
        <v>69.709998999999996</v>
      </c>
      <c r="U8281">
        <v>47.120544000000002</v>
      </c>
      <c r="V8281">
        <v>2630200</v>
      </c>
      <c r="W8281" s="9" t="str">
        <f t="shared" si="133"/>
        <v>DUK</v>
      </c>
    </row>
    <row r="8282" spans="15:23">
      <c r="O8282" t="s">
        <v>119</v>
      </c>
      <c r="P8282" s="13">
        <v>41338</v>
      </c>
      <c r="Q8282">
        <v>69.879997000000003</v>
      </c>
      <c r="R8282">
        <v>70.370002999999997</v>
      </c>
      <c r="S8282">
        <v>69.699996999999996</v>
      </c>
      <c r="T8282">
        <v>70.160004000000001</v>
      </c>
      <c r="U8282">
        <v>47.424720999999998</v>
      </c>
      <c r="V8282">
        <v>2129600</v>
      </c>
      <c r="W8282" s="9" t="str">
        <f t="shared" si="133"/>
        <v>DUK</v>
      </c>
    </row>
    <row r="8283" spans="15:23">
      <c r="O8283" t="s">
        <v>119</v>
      </c>
      <c r="P8283" s="13">
        <v>41339</v>
      </c>
      <c r="Q8283">
        <v>70.199996999999996</v>
      </c>
      <c r="R8283">
        <v>70.209998999999996</v>
      </c>
      <c r="S8283">
        <v>69.650002000000001</v>
      </c>
      <c r="T8283">
        <v>69.879997000000003</v>
      </c>
      <c r="U8283">
        <v>47.235458000000001</v>
      </c>
      <c r="V8283">
        <v>2000800</v>
      </c>
      <c r="W8283" s="9" t="str">
        <f t="shared" si="133"/>
        <v>DUK</v>
      </c>
    </row>
    <row r="8284" spans="15:23">
      <c r="O8284" t="s">
        <v>119</v>
      </c>
      <c r="P8284" s="13">
        <v>41340</v>
      </c>
      <c r="Q8284">
        <v>69.959998999999996</v>
      </c>
      <c r="R8284">
        <v>69.959998999999996</v>
      </c>
      <c r="S8284">
        <v>69.470000999999996</v>
      </c>
      <c r="T8284">
        <v>69.550003000000004</v>
      </c>
      <c r="U8284">
        <v>47.012397999999997</v>
      </c>
      <c r="V8284">
        <v>2472100</v>
      </c>
      <c r="W8284" s="9" t="str">
        <f t="shared" si="133"/>
        <v>DUK</v>
      </c>
    </row>
    <row r="8285" spans="15:23">
      <c r="O8285" t="s">
        <v>119</v>
      </c>
      <c r="P8285" s="13">
        <v>41341</v>
      </c>
      <c r="Q8285">
        <v>69.589995999999999</v>
      </c>
      <c r="R8285">
        <v>69.779999000000004</v>
      </c>
      <c r="S8285">
        <v>69.069999999999993</v>
      </c>
      <c r="T8285">
        <v>69.639999000000003</v>
      </c>
      <c r="U8285">
        <v>47.073219000000002</v>
      </c>
      <c r="V8285">
        <v>1756700</v>
      </c>
      <c r="W8285" s="9" t="str">
        <f t="shared" si="133"/>
        <v>DUK</v>
      </c>
    </row>
    <row r="8286" spans="15:23">
      <c r="O8286" t="s">
        <v>119</v>
      </c>
      <c r="P8286" s="13">
        <v>41344</v>
      </c>
      <c r="Q8286">
        <v>69.529999000000004</v>
      </c>
      <c r="R8286">
        <v>69.800003000000004</v>
      </c>
      <c r="S8286">
        <v>69.519997000000004</v>
      </c>
      <c r="T8286">
        <v>69.790001000000004</v>
      </c>
      <c r="U8286">
        <v>47.174621999999999</v>
      </c>
      <c r="V8286">
        <v>1294700</v>
      </c>
      <c r="W8286" s="9" t="str">
        <f t="shared" si="133"/>
        <v>DUK</v>
      </c>
    </row>
    <row r="8287" spans="15:23">
      <c r="O8287" t="s">
        <v>119</v>
      </c>
      <c r="P8287" s="13">
        <v>41345</v>
      </c>
      <c r="Q8287">
        <v>69.779999000000004</v>
      </c>
      <c r="R8287">
        <v>69.800003000000004</v>
      </c>
      <c r="S8287">
        <v>69.309997999999993</v>
      </c>
      <c r="T8287">
        <v>69.540001000000004</v>
      </c>
      <c r="U8287">
        <v>47.005619000000003</v>
      </c>
      <c r="V8287">
        <v>1872000</v>
      </c>
      <c r="W8287" s="9" t="str">
        <f t="shared" si="133"/>
        <v>DUK</v>
      </c>
    </row>
    <row r="8288" spans="15:23">
      <c r="O8288" t="s">
        <v>119</v>
      </c>
      <c r="P8288" s="13">
        <v>41346</v>
      </c>
      <c r="Q8288">
        <v>69.550003000000004</v>
      </c>
      <c r="R8288">
        <v>70.099997999999999</v>
      </c>
      <c r="S8288">
        <v>69.419998000000007</v>
      </c>
      <c r="T8288">
        <v>69.910004000000001</v>
      </c>
      <c r="U8288">
        <v>47.255744999999997</v>
      </c>
      <c r="V8288">
        <v>2299900</v>
      </c>
      <c r="W8288" s="9" t="str">
        <f t="shared" si="133"/>
        <v>DUK</v>
      </c>
    </row>
    <row r="8289" spans="15:23">
      <c r="O8289" t="s">
        <v>119</v>
      </c>
      <c r="P8289" s="13">
        <v>41347</v>
      </c>
      <c r="Q8289">
        <v>69.989998</v>
      </c>
      <c r="R8289">
        <v>70.169998000000007</v>
      </c>
      <c r="S8289">
        <v>69.650002000000001</v>
      </c>
      <c r="T8289">
        <v>69.930000000000007</v>
      </c>
      <c r="U8289">
        <v>47.269238000000001</v>
      </c>
      <c r="V8289">
        <v>2090300</v>
      </c>
      <c r="W8289" s="9" t="str">
        <f t="shared" si="133"/>
        <v>DUK</v>
      </c>
    </row>
    <row r="8290" spans="15:23">
      <c r="O8290" t="s">
        <v>119</v>
      </c>
      <c r="P8290" s="13">
        <v>41348</v>
      </c>
      <c r="Q8290">
        <v>69.440002000000007</v>
      </c>
      <c r="R8290">
        <v>70</v>
      </c>
      <c r="S8290">
        <v>69.260002</v>
      </c>
      <c r="T8290">
        <v>69.949996999999996</v>
      </c>
      <c r="U8290">
        <v>47.282767999999997</v>
      </c>
      <c r="V8290">
        <v>3299800</v>
      </c>
      <c r="W8290" s="9" t="str">
        <f t="shared" si="133"/>
        <v>DUK</v>
      </c>
    </row>
    <row r="8291" spans="15:23">
      <c r="O8291" t="s">
        <v>119</v>
      </c>
      <c r="P8291" s="13">
        <v>41351</v>
      </c>
      <c r="Q8291">
        <v>69.580001999999993</v>
      </c>
      <c r="R8291">
        <v>69.959998999999996</v>
      </c>
      <c r="S8291">
        <v>69.5</v>
      </c>
      <c r="T8291">
        <v>69.620002999999997</v>
      </c>
      <c r="U8291">
        <v>47.059708000000001</v>
      </c>
      <c r="V8291">
        <v>1461500</v>
      </c>
      <c r="W8291" s="9" t="str">
        <f t="shared" si="133"/>
        <v>DUK</v>
      </c>
    </row>
    <row r="8292" spans="15:23">
      <c r="O8292" t="s">
        <v>119</v>
      </c>
      <c r="P8292" s="13">
        <v>41352</v>
      </c>
      <c r="Q8292">
        <v>69.769997000000004</v>
      </c>
      <c r="R8292">
        <v>70.199996999999996</v>
      </c>
      <c r="S8292">
        <v>69.550003000000004</v>
      </c>
      <c r="T8292">
        <v>69.910004000000001</v>
      </c>
      <c r="U8292">
        <v>47.255744999999997</v>
      </c>
      <c r="V8292">
        <v>1773800</v>
      </c>
      <c r="W8292" s="9" t="str">
        <f t="shared" si="133"/>
        <v>DUK</v>
      </c>
    </row>
    <row r="8293" spans="15:23">
      <c r="O8293" t="s">
        <v>119</v>
      </c>
      <c r="P8293" s="13">
        <v>41353</v>
      </c>
      <c r="Q8293">
        <v>70.029999000000004</v>
      </c>
      <c r="R8293">
        <v>70.629997000000003</v>
      </c>
      <c r="S8293">
        <v>69.970000999999996</v>
      </c>
      <c r="T8293">
        <v>70.400002000000001</v>
      </c>
      <c r="U8293">
        <v>47.586967000000001</v>
      </c>
      <c r="V8293">
        <v>1829000</v>
      </c>
      <c r="W8293" s="9" t="str">
        <f t="shared" si="133"/>
        <v>DUK</v>
      </c>
    </row>
    <row r="8294" spans="15:23">
      <c r="O8294" t="s">
        <v>119</v>
      </c>
      <c r="P8294" s="13">
        <v>41354</v>
      </c>
      <c r="Q8294">
        <v>70.180000000000007</v>
      </c>
      <c r="R8294">
        <v>70.5</v>
      </c>
      <c r="S8294">
        <v>69.879997000000003</v>
      </c>
      <c r="T8294">
        <v>70.260002</v>
      </c>
      <c r="U8294">
        <v>47.492302000000002</v>
      </c>
      <c r="V8294">
        <v>2461300</v>
      </c>
      <c r="W8294" s="9" t="str">
        <f t="shared" si="133"/>
        <v>DUK</v>
      </c>
    </row>
    <row r="8295" spans="15:23">
      <c r="O8295" t="s">
        <v>119</v>
      </c>
      <c r="P8295" s="13">
        <v>41355</v>
      </c>
      <c r="Q8295">
        <v>70.25</v>
      </c>
      <c r="R8295">
        <v>70.620002999999997</v>
      </c>
      <c r="S8295">
        <v>70.069999999999993</v>
      </c>
      <c r="T8295">
        <v>70.610000999999997</v>
      </c>
      <c r="U8295">
        <v>47.728897000000003</v>
      </c>
      <c r="V8295">
        <v>2019400</v>
      </c>
      <c r="W8295" s="9" t="str">
        <f t="shared" si="133"/>
        <v>DUK</v>
      </c>
    </row>
    <row r="8296" spans="15:23">
      <c r="O8296" t="s">
        <v>119</v>
      </c>
      <c r="P8296" s="13">
        <v>41358</v>
      </c>
      <c r="Q8296">
        <v>70.699996999999996</v>
      </c>
      <c r="R8296">
        <v>70.980002999999996</v>
      </c>
      <c r="S8296">
        <v>70.080001999999993</v>
      </c>
      <c r="T8296">
        <v>70.279999000000004</v>
      </c>
      <c r="U8296">
        <v>47.505828999999999</v>
      </c>
      <c r="V8296">
        <v>2152400</v>
      </c>
      <c r="W8296" s="9" t="str">
        <f t="shared" si="133"/>
        <v>DUK</v>
      </c>
    </row>
    <row r="8297" spans="15:23">
      <c r="O8297" t="s">
        <v>119</v>
      </c>
      <c r="P8297" s="13">
        <v>41359</v>
      </c>
      <c r="Q8297">
        <v>70.459998999999996</v>
      </c>
      <c r="R8297">
        <v>71.040001000000004</v>
      </c>
      <c r="S8297">
        <v>70.440002000000007</v>
      </c>
      <c r="T8297">
        <v>70.949996999999996</v>
      </c>
      <c r="U8297">
        <v>47.958717</v>
      </c>
      <c r="V8297">
        <v>2505500</v>
      </c>
      <c r="W8297" s="9" t="str">
        <f t="shared" si="133"/>
        <v>DUK</v>
      </c>
    </row>
    <row r="8298" spans="15:23">
      <c r="O8298" t="s">
        <v>119</v>
      </c>
      <c r="P8298" s="13">
        <v>41360</v>
      </c>
      <c r="Q8298">
        <v>70.650002000000001</v>
      </c>
      <c r="R8298">
        <v>71.849997999999999</v>
      </c>
      <c r="S8298">
        <v>70.540001000000004</v>
      </c>
      <c r="T8298">
        <v>71.720000999999996</v>
      </c>
      <c r="U8298">
        <v>48.479213999999999</v>
      </c>
      <c r="V8298">
        <v>2954800</v>
      </c>
      <c r="W8298" s="9" t="str">
        <f t="shared" si="133"/>
        <v>DUK</v>
      </c>
    </row>
    <row r="8299" spans="15:23">
      <c r="O8299" t="s">
        <v>119</v>
      </c>
      <c r="P8299" s="13">
        <v>41361</v>
      </c>
      <c r="Q8299">
        <v>71.809997999999993</v>
      </c>
      <c r="R8299">
        <v>72.680000000000007</v>
      </c>
      <c r="S8299">
        <v>71.660004000000001</v>
      </c>
      <c r="T8299">
        <v>72.589995999999999</v>
      </c>
      <c r="U8299">
        <v>49.067272000000003</v>
      </c>
      <c r="V8299">
        <v>2971600</v>
      </c>
      <c r="W8299" s="9" t="str">
        <f t="shared" si="133"/>
        <v>DUK</v>
      </c>
    </row>
    <row r="8300" spans="15:23">
      <c r="O8300" t="s">
        <v>119</v>
      </c>
      <c r="P8300" s="13">
        <v>41365</v>
      </c>
      <c r="Q8300">
        <v>72.559997999999993</v>
      </c>
      <c r="R8300">
        <v>72.569999999999993</v>
      </c>
      <c r="S8300">
        <v>72.069999999999993</v>
      </c>
      <c r="T8300">
        <v>72.319999999999993</v>
      </c>
      <c r="U8300">
        <v>48.884780999999997</v>
      </c>
      <c r="V8300">
        <v>1691600</v>
      </c>
      <c r="W8300" s="9" t="str">
        <f t="shared" si="133"/>
        <v>DUK</v>
      </c>
    </row>
    <row r="8301" spans="15:23">
      <c r="O8301" t="s">
        <v>119</v>
      </c>
      <c r="P8301" s="13">
        <v>41366</v>
      </c>
      <c r="Q8301">
        <v>72.5</v>
      </c>
      <c r="R8301">
        <v>72.660004000000001</v>
      </c>
      <c r="S8301">
        <v>72.300003000000004</v>
      </c>
      <c r="T8301">
        <v>72.620002999999997</v>
      </c>
      <c r="U8301">
        <v>49.087555000000002</v>
      </c>
      <c r="V8301">
        <v>2077900</v>
      </c>
      <c r="W8301" s="9" t="str">
        <f t="shared" si="133"/>
        <v>DUK</v>
      </c>
    </row>
    <row r="8302" spans="15:23">
      <c r="O8302" t="s">
        <v>119</v>
      </c>
      <c r="P8302" s="13">
        <v>41367</v>
      </c>
      <c r="Q8302">
        <v>72.309997999999993</v>
      </c>
      <c r="R8302">
        <v>72.660004000000001</v>
      </c>
      <c r="S8302">
        <v>71.569999999999993</v>
      </c>
      <c r="T8302">
        <v>71.709998999999996</v>
      </c>
      <c r="U8302">
        <v>48.472465999999997</v>
      </c>
      <c r="V8302">
        <v>3975000</v>
      </c>
      <c r="W8302" s="9" t="str">
        <f t="shared" si="133"/>
        <v>DUK</v>
      </c>
    </row>
    <row r="8303" spans="15:23">
      <c r="O8303" t="s">
        <v>119</v>
      </c>
      <c r="P8303" s="13">
        <v>41368</v>
      </c>
      <c r="Q8303">
        <v>71.620002999999997</v>
      </c>
      <c r="R8303">
        <v>71.970000999999996</v>
      </c>
      <c r="S8303">
        <v>71.620002999999997</v>
      </c>
      <c r="T8303">
        <v>71.790001000000004</v>
      </c>
      <c r="U8303">
        <v>48.526516000000001</v>
      </c>
      <c r="V8303">
        <v>4730300</v>
      </c>
      <c r="W8303" s="9" t="str">
        <f t="shared" si="133"/>
        <v>DUK</v>
      </c>
    </row>
    <row r="8304" spans="15:23">
      <c r="O8304" t="s">
        <v>119</v>
      </c>
      <c r="P8304" s="13">
        <v>41369</v>
      </c>
      <c r="Q8304">
        <v>71.330001999999993</v>
      </c>
      <c r="R8304">
        <v>72.110000999999997</v>
      </c>
      <c r="S8304">
        <v>71.25</v>
      </c>
      <c r="T8304">
        <v>72.050003000000004</v>
      </c>
      <c r="U8304">
        <v>48.702278</v>
      </c>
      <c r="V8304">
        <v>3556100</v>
      </c>
      <c r="W8304" s="9" t="str">
        <f t="shared" si="133"/>
        <v>DUK</v>
      </c>
    </row>
    <row r="8305" spans="15:23">
      <c r="O8305" t="s">
        <v>119</v>
      </c>
      <c r="P8305" s="13">
        <v>41372</v>
      </c>
      <c r="Q8305">
        <v>71.970000999999996</v>
      </c>
      <c r="R8305">
        <v>73.080001999999993</v>
      </c>
      <c r="S8305">
        <v>71.699996999999996</v>
      </c>
      <c r="T8305">
        <v>73.010002</v>
      </c>
      <c r="U8305">
        <v>49.351170000000003</v>
      </c>
      <c r="V8305">
        <v>3433000</v>
      </c>
      <c r="W8305" s="9" t="str">
        <f t="shared" si="133"/>
        <v>DUK</v>
      </c>
    </row>
    <row r="8306" spans="15:23">
      <c r="O8306" t="s">
        <v>119</v>
      </c>
      <c r="P8306" s="13">
        <v>41373</v>
      </c>
      <c r="Q8306">
        <v>73.089995999999999</v>
      </c>
      <c r="R8306">
        <v>73.089995999999999</v>
      </c>
      <c r="S8306">
        <v>72.529999000000004</v>
      </c>
      <c r="T8306">
        <v>72.620002999999997</v>
      </c>
      <c r="U8306">
        <v>49.087555000000002</v>
      </c>
      <c r="V8306">
        <v>1950100</v>
      </c>
      <c r="W8306" s="9" t="str">
        <f t="shared" si="133"/>
        <v>DUK</v>
      </c>
    </row>
    <row r="8307" spans="15:23">
      <c r="O8307" t="s">
        <v>119</v>
      </c>
      <c r="P8307" s="13">
        <v>41374</v>
      </c>
      <c r="Q8307">
        <v>72.970000999999996</v>
      </c>
      <c r="R8307">
        <v>73.279999000000004</v>
      </c>
      <c r="S8307">
        <v>72.669998000000007</v>
      </c>
      <c r="T8307">
        <v>72.790001000000004</v>
      </c>
      <c r="U8307">
        <v>49.202477000000002</v>
      </c>
      <c r="V8307">
        <v>2130700</v>
      </c>
      <c r="W8307" s="9" t="str">
        <f t="shared" si="133"/>
        <v>DUK</v>
      </c>
    </row>
    <row r="8308" spans="15:23">
      <c r="O8308" t="s">
        <v>119</v>
      </c>
      <c r="P8308" s="13">
        <v>41375</v>
      </c>
      <c r="Q8308">
        <v>72.930000000000007</v>
      </c>
      <c r="R8308">
        <v>73.449996999999996</v>
      </c>
      <c r="S8308">
        <v>72.75</v>
      </c>
      <c r="T8308">
        <v>73.169998000000007</v>
      </c>
      <c r="U8308">
        <v>49.459324000000002</v>
      </c>
      <c r="V8308">
        <v>2409100</v>
      </c>
      <c r="W8308" s="9" t="str">
        <f t="shared" si="133"/>
        <v>DUK</v>
      </c>
    </row>
    <row r="8309" spans="15:23">
      <c r="O8309" t="s">
        <v>119</v>
      </c>
      <c r="P8309" s="13">
        <v>41376</v>
      </c>
      <c r="Q8309">
        <v>73</v>
      </c>
      <c r="R8309">
        <v>73.410004000000001</v>
      </c>
      <c r="S8309">
        <v>72.779999000000004</v>
      </c>
      <c r="T8309">
        <v>72.970000999999996</v>
      </c>
      <c r="U8309">
        <v>49.324150000000003</v>
      </c>
      <c r="V8309">
        <v>2546500</v>
      </c>
      <c r="W8309" s="9" t="str">
        <f t="shared" si="133"/>
        <v>DUK</v>
      </c>
    </row>
    <row r="8310" spans="15:23">
      <c r="O8310" t="s">
        <v>119</v>
      </c>
      <c r="P8310" s="13">
        <v>41379</v>
      </c>
      <c r="Q8310">
        <v>72.809997999999993</v>
      </c>
      <c r="R8310">
        <v>73.589995999999999</v>
      </c>
      <c r="S8310">
        <v>72.290001000000004</v>
      </c>
      <c r="T8310">
        <v>72.290001000000004</v>
      </c>
      <c r="U8310">
        <v>48.864483</v>
      </c>
      <c r="V8310">
        <v>2515900</v>
      </c>
      <c r="W8310" s="9" t="str">
        <f t="shared" si="133"/>
        <v>DUK</v>
      </c>
    </row>
    <row r="8311" spans="15:23">
      <c r="O8311" t="s">
        <v>119</v>
      </c>
      <c r="P8311" s="13">
        <v>41380</v>
      </c>
      <c r="Q8311">
        <v>72.769997000000004</v>
      </c>
      <c r="R8311">
        <v>73.599997999999999</v>
      </c>
      <c r="S8311">
        <v>72.449996999999996</v>
      </c>
      <c r="T8311">
        <v>73.569999999999993</v>
      </c>
      <c r="U8311">
        <v>49.729720999999998</v>
      </c>
      <c r="V8311">
        <v>2576600</v>
      </c>
      <c r="W8311" s="9" t="str">
        <f t="shared" si="133"/>
        <v>DUK</v>
      </c>
    </row>
    <row r="8312" spans="15:23">
      <c r="O8312" t="s">
        <v>119</v>
      </c>
      <c r="P8312" s="13">
        <v>41381</v>
      </c>
      <c r="Q8312">
        <v>73.290001000000004</v>
      </c>
      <c r="R8312">
        <v>73.360000999999997</v>
      </c>
      <c r="S8312">
        <v>72.529999000000004</v>
      </c>
      <c r="T8312">
        <v>73.150002000000001</v>
      </c>
      <c r="U8312">
        <v>49.445819999999998</v>
      </c>
      <c r="V8312">
        <v>2159400</v>
      </c>
      <c r="W8312" s="9" t="str">
        <f t="shared" si="133"/>
        <v>DUK</v>
      </c>
    </row>
    <row r="8313" spans="15:23">
      <c r="O8313" t="s">
        <v>119</v>
      </c>
      <c r="P8313" s="13">
        <v>41382</v>
      </c>
      <c r="Q8313">
        <v>73.25</v>
      </c>
      <c r="R8313">
        <v>73.529999000000004</v>
      </c>
      <c r="S8313">
        <v>72.940002000000007</v>
      </c>
      <c r="T8313">
        <v>73.239998</v>
      </c>
      <c r="U8313">
        <v>49.506649000000003</v>
      </c>
      <c r="V8313">
        <v>1656200</v>
      </c>
      <c r="W8313" s="9" t="str">
        <f t="shared" si="133"/>
        <v>DUK</v>
      </c>
    </row>
    <row r="8314" spans="15:23">
      <c r="O8314" t="s">
        <v>119</v>
      </c>
      <c r="P8314" s="13">
        <v>41383</v>
      </c>
      <c r="Q8314">
        <v>73.440002000000007</v>
      </c>
      <c r="R8314">
        <v>74.379997000000003</v>
      </c>
      <c r="S8314">
        <v>73.239998</v>
      </c>
      <c r="T8314">
        <v>74.339995999999999</v>
      </c>
      <c r="U8314">
        <v>50.250186999999997</v>
      </c>
      <c r="V8314">
        <v>2052200</v>
      </c>
      <c r="W8314" s="9" t="str">
        <f t="shared" si="133"/>
        <v>DUK</v>
      </c>
    </row>
    <row r="8315" spans="15:23">
      <c r="O8315" t="s">
        <v>119</v>
      </c>
      <c r="P8315" s="13">
        <v>41386</v>
      </c>
      <c r="Q8315">
        <v>74.309997999999993</v>
      </c>
      <c r="R8315">
        <v>74.470000999999996</v>
      </c>
      <c r="S8315">
        <v>73.910004000000001</v>
      </c>
      <c r="T8315">
        <v>74.279999000000004</v>
      </c>
      <c r="U8315">
        <v>50.209643999999997</v>
      </c>
      <c r="V8315">
        <v>1454600</v>
      </c>
      <c r="W8315" s="9" t="str">
        <f t="shared" si="133"/>
        <v>DUK</v>
      </c>
    </row>
    <row r="8316" spans="15:23">
      <c r="O8316" t="s">
        <v>119</v>
      </c>
      <c r="P8316" s="13">
        <v>41387</v>
      </c>
      <c r="Q8316">
        <v>74.639999000000003</v>
      </c>
      <c r="R8316">
        <v>74.639999000000003</v>
      </c>
      <c r="S8316">
        <v>73.849997999999999</v>
      </c>
      <c r="T8316">
        <v>74.410004000000001</v>
      </c>
      <c r="U8316">
        <v>50.297504000000004</v>
      </c>
      <c r="V8316">
        <v>1876300</v>
      </c>
      <c r="W8316" s="9" t="str">
        <f t="shared" si="133"/>
        <v>DUK</v>
      </c>
    </row>
    <row r="8317" spans="15:23">
      <c r="O8317" t="s">
        <v>119</v>
      </c>
      <c r="P8317" s="13">
        <v>41388</v>
      </c>
      <c r="Q8317">
        <v>74.5</v>
      </c>
      <c r="R8317">
        <v>75.110000999999997</v>
      </c>
      <c r="S8317">
        <v>74.019997000000004</v>
      </c>
      <c r="T8317">
        <v>74.720000999999996</v>
      </c>
      <c r="U8317">
        <v>50.50705</v>
      </c>
      <c r="V8317">
        <v>1812500</v>
      </c>
      <c r="W8317" s="9" t="str">
        <f t="shared" si="133"/>
        <v>DUK</v>
      </c>
    </row>
    <row r="8318" spans="15:23">
      <c r="O8318" t="s">
        <v>119</v>
      </c>
      <c r="P8318" s="13">
        <v>41389</v>
      </c>
      <c r="Q8318">
        <v>75.010002</v>
      </c>
      <c r="R8318">
        <v>75.360000999999997</v>
      </c>
      <c r="S8318">
        <v>74.699996999999996</v>
      </c>
      <c r="T8318">
        <v>75.139999000000003</v>
      </c>
      <c r="U8318">
        <v>50.790951</v>
      </c>
      <c r="V8318">
        <v>2000400</v>
      </c>
      <c r="W8318" s="9" t="str">
        <f t="shared" si="133"/>
        <v>DUK</v>
      </c>
    </row>
    <row r="8319" spans="15:23">
      <c r="O8319" t="s">
        <v>119</v>
      </c>
      <c r="P8319" s="13">
        <v>41390</v>
      </c>
      <c r="Q8319">
        <v>75.099997999999999</v>
      </c>
      <c r="R8319">
        <v>75.419998000000007</v>
      </c>
      <c r="S8319">
        <v>74.819999999999993</v>
      </c>
      <c r="T8319">
        <v>74.860000999999997</v>
      </c>
      <c r="U8319">
        <v>50.601688000000003</v>
      </c>
      <c r="V8319">
        <v>2431100</v>
      </c>
      <c r="W8319" s="9" t="str">
        <f t="shared" si="133"/>
        <v>DUK</v>
      </c>
    </row>
    <row r="8320" spans="15:23">
      <c r="O8320" t="s">
        <v>119</v>
      </c>
      <c r="P8320" s="13">
        <v>41393</v>
      </c>
      <c r="Q8320">
        <v>75.040001000000004</v>
      </c>
      <c r="R8320">
        <v>75.400002000000001</v>
      </c>
      <c r="S8320">
        <v>74.860000999999997</v>
      </c>
      <c r="T8320">
        <v>75.199996999999996</v>
      </c>
      <c r="U8320">
        <v>50.831511999999996</v>
      </c>
      <c r="V8320">
        <v>1657800</v>
      </c>
      <c r="W8320" s="9" t="str">
        <f t="shared" si="133"/>
        <v>DUK</v>
      </c>
    </row>
    <row r="8321" spans="15:23">
      <c r="O8321" t="s">
        <v>119</v>
      </c>
      <c r="P8321" s="13">
        <v>41394</v>
      </c>
      <c r="Q8321">
        <v>75.029999000000004</v>
      </c>
      <c r="R8321">
        <v>75.279999000000004</v>
      </c>
      <c r="S8321">
        <v>74.580001999999993</v>
      </c>
      <c r="T8321">
        <v>75.199996999999996</v>
      </c>
      <c r="U8321">
        <v>50.831511999999996</v>
      </c>
      <c r="V8321">
        <v>2240700</v>
      </c>
      <c r="W8321" s="9" t="str">
        <f t="shared" si="133"/>
        <v>DUK</v>
      </c>
    </row>
    <row r="8322" spans="15:23">
      <c r="O8322" t="s">
        <v>119</v>
      </c>
      <c r="P8322" s="13">
        <v>41395</v>
      </c>
      <c r="Q8322">
        <v>75</v>
      </c>
      <c r="R8322">
        <v>75.459998999999996</v>
      </c>
      <c r="S8322">
        <v>74.769997000000004</v>
      </c>
      <c r="T8322">
        <v>74.889999000000003</v>
      </c>
      <c r="U8322">
        <v>50.621971000000002</v>
      </c>
      <c r="V8322">
        <v>1639500</v>
      </c>
      <c r="W8322" s="9" t="str">
        <f t="shared" si="133"/>
        <v>DUK</v>
      </c>
    </row>
    <row r="8323" spans="15:23">
      <c r="O8323" t="s">
        <v>119</v>
      </c>
      <c r="P8323" s="13">
        <v>41396</v>
      </c>
      <c r="Q8323">
        <v>74.870002999999997</v>
      </c>
      <c r="R8323">
        <v>75.129997000000003</v>
      </c>
      <c r="S8323">
        <v>74.220000999999996</v>
      </c>
      <c r="T8323">
        <v>74.779999000000004</v>
      </c>
      <c r="U8323">
        <v>50.547611000000003</v>
      </c>
      <c r="V8323">
        <v>2473400</v>
      </c>
      <c r="W8323" s="9" t="str">
        <f t="shared" si="133"/>
        <v>DUK</v>
      </c>
    </row>
    <row r="8324" spans="15:23">
      <c r="O8324" t="s">
        <v>119</v>
      </c>
      <c r="P8324" s="13">
        <v>41397</v>
      </c>
      <c r="Q8324">
        <v>75.160004000000001</v>
      </c>
      <c r="R8324">
        <v>75.25</v>
      </c>
      <c r="S8324">
        <v>74.139999000000003</v>
      </c>
      <c r="T8324">
        <v>74.470000999999996</v>
      </c>
      <c r="U8324">
        <v>50.338070000000002</v>
      </c>
      <c r="V8324">
        <v>3091600</v>
      </c>
      <c r="W8324" s="9" t="str">
        <f t="shared" si="133"/>
        <v>DUK</v>
      </c>
    </row>
    <row r="8325" spans="15:23">
      <c r="O8325" t="s">
        <v>119</v>
      </c>
      <c r="P8325" s="13">
        <v>41400</v>
      </c>
      <c r="Q8325">
        <v>74.300003000000004</v>
      </c>
      <c r="R8325">
        <v>74.400002000000001</v>
      </c>
      <c r="S8325">
        <v>72.800003000000004</v>
      </c>
      <c r="T8325">
        <v>72.900002000000001</v>
      </c>
      <c r="U8325">
        <v>49.276820999999998</v>
      </c>
      <c r="V8325">
        <v>3431600</v>
      </c>
      <c r="W8325" s="9" t="str">
        <f t="shared" ref="W8325:W8388" si="134">IFERROR(VLOOKUP(O8325,$B$4:$B$17,1,FALSE),"Delete")</f>
        <v>DUK</v>
      </c>
    </row>
    <row r="8326" spans="15:23">
      <c r="O8326" t="s">
        <v>119</v>
      </c>
      <c r="P8326" s="13">
        <v>41401</v>
      </c>
      <c r="Q8326">
        <v>72.910004000000001</v>
      </c>
      <c r="R8326">
        <v>73.739998</v>
      </c>
      <c r="S8326">
        <v>72.75</v>
      </c>
      <c r="T8326">
        <v>73.699996999999996</v>
      </c>
      <c r="U8326">
        <v>49.817588999999998</v>
      </c>
      <c r="V8326">
        <v>2927500</v>
      </c>
      <c r="W8326" s="9" t="str">
        <f t="shared" si="134"/>
        <v>DUK</v>
      </c>
    </row>
    <row r="8327" spans="15:23">
      <c r="O8327" t="s">
        <v>119</v>
      </c>
      <c r="P8327" s="13">
        <v>41402</v>
      </c>
      <c r="Q8327">
        <v>73.699996999999996</v>
      </c>
      <c r="R8327">
        <v>73.800003000000004</v>
      </c>
      <c r="S8327">
        <v>72.709998999999996</v>
      </c>
      <c r="T8327">
        <v>72.910004000000001</v>
      </c>
      <c r="U8327">
        <v>49.283580999999998</v>
      </c>
      <c r="V8327">
        <v>3328900</v>
      </c>
      <c r="W8327" s="9" t="str">
        <f t="shared" si="134"/>
        <v>DUK</v>
      </c>
    </row>
    <row r="8328" spans="15:23">
      <c r="O8328" t="s">
        <v>119</v>
      </c>
      <c r="P8328" s="13">
        <v>41403</v>
      </c>
      <c r="Q8328">
        <v>73.029999000000004</v>
      </c>
      <c r="R8328">
        <v>73.120002999999997</v>
      </c>
      <c r="S8328">
        <v>71.830001999999993</v>
      </c>
      <c r="T8328">
        <v>72.050003000000004</v>
      </c>
      <c r="U8328">
        <v>48.702278</v>
      </c>
      <c r="V8328">
        <v>7705500</v>
      </c>
      <c r="W8328" s="9" t="str">
        <f t="shared" si="134"/>
        <v>DUK</v>
      </c>
    </row>
    <row r="8329" spans="15:23">
      <c r="O8329" t="s">
        <v>119</v>
      </c>
      <c r="P8329" s="13">
        <v>41404</v>
      </c>
      <c r="Q8329">
        <v>71.889999000000003</v>
      </c>
      <c r="R8329">
        <v>72.199996999999996</v>
      </c>
      <c r="S8329">
        <v>71.410004000000001</v>
      </c>
      <c r="T8329">
        <v>72.180000000000007</v>
      </c>
      <c r="U8329">
        <v>48.790146</v>
      </c>
      <c r="V8329">
        <v>7864800</v>
      </c>
      <c r="W8329" s="9" t="str">
        <f t="shared" si="134"/>
        <v>DUK</v>
      </c>
    </row>
    <row r="8330" spans="15:23">
      <c r="O8330" t="s">
        <v>119</v>
      </c>
      <c r="P8330" s="13">
        <v>41407</v>
      </c>
      <c r="Q8330">
        <v>71.930000000000007</v>
      </c>
      <c r="R8330">
        <v>72.059997999999993</v>
      </c>
      <c r="S8330">
        <v>71.379997000000003</v>
      </c>
      <c r="T8330">
        <v>71.769997000000004</v>
      </c>
      <c r="U8330">
        <v>48.512999999999998</v>
      </c>
      <c r="V8330">
        <v>8248300</v>
      </c>
      <c r="W8330" s="9" t="str">
        <f t="shared" si="134"/>
        <v>DUK</v>
      </c>
    </row>
    <row r="8331" spans="15:23">
      <c r="O8331" t="s">
        <v>119</v>
      </c>
      <c r="P8331" s="13">
        <v>41408</v>
      </c>
      <c r="Q8331">
        <v>71.75</v>
      </c>
      <c r="R8331">
        <v>72.650002000000001</v>
      </c>
      <c r="S8331">
        <v>71.75</v>
      </c>
      <c r="T8331">
        <v>72.080001999999993</v>
      </c>
      <c r="U8331">
        <v>48.722538</v>
      </c>
      <c r="V8331">
        <v>4030000</v>
      </c>
      <c r="W8331" s="9" t="str">
        <f t="shared" si="134"/>
        <v>DUK</v>
      </c>
    </row>
    <row r="8332" spans="15:23">
      <c r="O8332" t="s">
        <v>119</v>
      </c>
      <c r="P8332" s="13">
        <v>41409</v>
      </c>
      <c r="Q8332">
        <v>71.349997999999999</v>
      </c>
      <c r="R8332">
        <v>72.5</v>
      </c>
      <c r="S8332">
        <v>71.309997999999993</v>
      </c>
      <c r="T8332">
        <v>72.239998</v>
      </c>
      <c r="U8332">
        <v>49.354511000000002</v>
      </c>
      <c r="V8332">
        <v>3189000</v>
      </c>
      <c r="W8332" s="9" t="str">
        <f t="shared" si="134"/>
        <v>DUK</v>
      </c>
    </row>
    <row r="8333" spans="15:23">
      <c r="O8333" t="s">
        <v>119</v>
      </c>
      <c r="P8333" s="13">
        <v>41410</v>
      </c>
      <c r="Q8333">
        <v>72.120002999999997</v>
      </c>
      <c r="R8333">
        <v>72.190002000000007</v>
      </c>
      <c r="S8333">
        <v>71.110000999999997</v>
      </c>
      <c r="T8333">
        <v>71.160004000000001</v>
      </c>
      <c r="U8333">
        <v>48.61665</v>
      </c>
      <c r="V8333">
        <v>2494000</v>
      </c>
      <c r="W8333" s="9" t="str">
        <f t="shared" si="134"/>
        <v>DUK</v>
      </c>
    </row>
    <row r="8334" spans="15:23">
      <c r="O8334" t="s">
        <v>119</v>
      </c>
      <c r="P8334" s="13">
        <v>41411</v>
      </c>
      <c r="Q8334">
        <v>71.410004000000001</v>
      </c>
      <c r="R8334">
        <v>71.680000000000007</v>
      </c>
      <c r="S8334">
        <v>71</v>
      </c>
      <c r="T8334">
        <v>71.620002999999997</v>
      </c>
      <c r="U8334">
        <v>48.930939000000002</v>
      </c>
      <c r="V8334">
        <v>3226900</v>
      </c>
      <c r="W8334" s="9" t="str">
        <f t="shared" si="134"/>
        <v>DUK</v>
      </c>
    </row>
    <row r="8335" spans="15:23">
      <c r="O8335" t="s">
        <v>119</v>
      </c>
      <c r="P8335" s="13">
        <v>41414</v>
      </c>
      <c r="Q8335">
        <v>71.610000999999997</v>
      </c>
      <c r="R8335">
        <v>71.699996999999996</v>
      </c>
      <c r="S8335">
        <v>71.180000000000007</v>
      </c>
      <c r="T8335">
        <v>71.330001999999993</v>
      </c>
      <c r="U8335">
        <v>48.732807000000001</v>
      </c>
      <c r="V8335">
        <v>2136400</v>
      </c>
      <c r="W8335" s="9" t="str">
        <f t="shared" si="134"/>
        <v>DUK</v>
      </c>
    </row>
    <row r="8336" spans="15:23">
      <c r="O8336" t="s">
        <v>119</v>
      </c>
      <c r="P8336" s="13">
        <v>41415</v>
      </c>
      <c r="Q8336">
        <v>71.330001999999993</v>
      </c>
      <c r="R8336">
        <v>71.629997000000003</v>
      </c>
      <c r="S8336">
        <v>70.709998999999996</v>
      </c>
      <c r="T8336">
        <v>71.389999000000003</v>
      </c>
      <c r="U8336">
        <v>48.773784999999997</v>
      </c>
      <c r="V8336">
        <v>2973500</v>
      </c>
      <c r="W8336" s="9" t="str">
        <f t="shared" si="134"/>
        <v>DUK</v>
      </c>
    </row>
    <row r="8337" spans="15:23">
      <c r="O8337" t="s">
        <v>119</v>
      </c>
      <c r="P8337" s="13">
        <v>41416</v>
      </c>
      <c r="Q8337">
        <v>71.319999999999993</v>
      </c>
      <c r="R8337">
        <v>71.819999999999993</v>
      </c>
      <c r="S8337">
        <v>69.919998000000007</v>
      </c>
      <c r="T8337">
        <v>70.190002000000007</v>
      </c>
      <c r="U8337">
        <v>47.953941</v>
      </c>
      <c r="V8337">
        <v>2951900</v>
      </c>
      <c r="W8337" s="9" t="str">
        <f t="shared" si="134"/>
        <v>DUK</v>
      </c>
    </row>
    <row r="8338" spans="15:23">
      <c r="O8338" t="s">
        <v>119</v>
      </c>
      <c r="P8338" s="13">
        <v>41417</v>
      </c>
      <c r="Q8338">
        <v>69.75</v>
      </c>
      <c r="R8338">
        <v>70.110000999999997</v>
      </c>
      <c r="S8338">
        <v>68.459998999999996</v>
      </c>
      <c r="T8338">
        <v>69.760002</v>
      </c>
      <c r="U8338">
        <v>47.660178999999999</v>
      </c>
      <c r="V8338">
        <v>3412400</v>
      </c>
      <c r="W8338" s="9" t="str">
        <f t="shared" si="134"/>
        <v>DUK</v>
      </c>
    </row>
    <row r="8339" spans="15:23">
      <c r="O8339" t="s">
        <v>119</v>
      </c>
      <c r="P8339" s="13">
        <v>41418</v>
      </c>
      <c r="Q8339">
        <v>69.489998</v>
      </c>
      <c r="R8339">
        <v>69.669998000000007</v>
      </c>
      <c r="S8339">
        <v>68.680000000000007</v>
      </c>
      <c r="T8339">
        <v>68.879997000000003</v>
      </c>
      <c r="U8339">
        <v>47.058951999999998</v>
      </c>
      <c r="V8339">
        <v>2802200</v>
      </c>
      <c r="W8339" s="9" t="str">
        <f t="shared" si="134"/>
        <v>DUK</v>
      </c>
    </row>
    <row r="8340" spans="15:23">
      <c r="O8340" t="s">
        <v>119</v>
      </c>
      <c r="P8340" s="13">
        <v>41422</v>
      </c>
      <c r="Q8340">
        <v>69.089995999999999</v>
      </c>
      <c r="R8340">
        <v>69.360000999999997</v>
      </c>
      <c r="S8340">
        <v>67.419998000000007</v>
      </c>
      <c r="T8340">
        <v>67.75</v>
      </c>
      <c r="U8340">
        <v>46.286929999999998</v>
      </c>
      <c r="V8340">
        <v>6062000</v>
      </c>
      <c r="W8340" s="9" t="str">
        <f t="shared" si="134"/>
        <v>DUK</v>
      </c>
    </row>
    <row r="8341" spans="15:23">
      <c r="O8341" t="s">
        <v>119</v>
      </c>
      <c r="P8341" s="13">
        <v>41423</v>
      </c>
      <c r="Q8341">
        <v>67.290001000000004</v>
      </c>
      <c r="R8341">
        <v>67.389999000000003</v>
      </c>
      <c r="S8341">
        <v>66.169998000000007</v>
      </c>
      <c r="T8341">
        <v>67.150002000000001</v>
      </c>
      <c r="U8341">
        <v>45.877018</v>
      </c>
      <c r="V8341">
        <v>4533900</v>
      </c>
      <c r="W8341" s="9" t="str">
        <f t="shared" si="134"/>
        <v>DUK</v>
      </c>
    </row>
    <row r="8342" spans="15:23">
      <c r="O8342" t="s">
        <v>119</v>
      </c>
      <c r="P8342" s="13">
        <v>41424</v>
      </c>
      <c r="Q8342">
        <v>67.519997000000004</v>
      </c>
      <c r="R8342">
        <v>68.459998999999996</v>
      </c>
      <c r="S8342">
        <v>67.300003000000004</v>
      </c>
      <c r="T8342">
        <v>67.309997999999993</v>
      </c>
      <c r="U8342">
        <v>45.986319999999999</v>
      </c>
      <c r="V8342">
        <v>3949000</v>
      </c>
      <c r="W8342" s="9" t="str">
        <f t="shared" si="134"/>
        <v>DUK</v>
      </c>
    </row>
    <row r="8343" spans="15:23">
      <c r="O8343" t="s">
        <v>119</v>
      </c>
      <c r="P8343" s="13">
        <v>41425</v>
      </c>
      <c r="Q8343">
        <v>67.150002000000001</v>
      </c>
      <c r="R8343">
        <v>68.5</v>
      </c>
      <c r="S8343">
        <v>66.930000000000007</v>
      </c>
      <c r="T8343">
        <v>66.930000000000007</v>
      </c>
      <c r="U8343">
        <v>45.726706999999998</v>
      </c>
      <c r="V8343">
        <v>4277400</v>
      </c>
      <c r="W8343" s="9" t="str">
        <f t="shared" si="134"/>
        <v>DUK</v>
      </c>
    </row>
    <row r="8344" spans="15:23">
      <c r="O8344" t="s">
        <v>119</v>
      </c>
      <c r="P8344" s="13">
        <v>41428</v>
      </c>
      <c r="Q8344">
        <v>66.959998999999996</v>
      </c>
      <c r="R8344">
        <v>67.639999000000003</v>
      </c>
      <c r="S8344">
        <v>66.180000000000007</v>
      </c>
      <c r="T8344">
        <v>67.199996999999996</v>
      </c>
      <c r="U8344">
        <v>45.911160000000002</v>
      </c>
      <c r="V8344">
        <v>3915700</v>
      </c>
      <c r="W8344" s="9" t="str">
        <f t="shared" si="134"/>
        <v>DUK</v>
      </c>
    </row>
    <row r="8345" spans="15:23">
      <c r="O8345" t="s">
        <v>119</v>
      </c>
      <c r="P8345" s="13">
        <v>41429</v>
      </c>
      <c r="Q8345">
        <v>67.190002000000007</v>
      </c>
      <c r="R8345">
        <v>67.489998</v>
      </c>
      <c r="S8345">
        <v>66.819999999999993</v>
      </c>
      <c r="T8345">
        <v>67.150002000000001</v>
      </c>
      <c r="U8345">
        <v>45.877018</v>
      </c>
      <c r="V8345">
        <v>3327400</v>
      </c>
      <c r="W8345" s="9" t="str">
        <f t="shared" si="134"/>
        <v>DUK</v>
      </c>
    </row>
    <row r="8346" spans="15:23">
      <c r="O8346" t="s">
        <v>119</v>
      </c>
      <c r="P8346" s="13">
        <v>41430</v>
      </c>
      <c r="Q8346">
        <v>66.959998999999996</v>
      </c>
      <c r="R8346">
        <v>67.169998000000007</v>
      </c>
      <c r="S8346">
        <v>66.559997999999993</v>
      </c>
      <c r="T8346">
        <v>66.809997999999993</v>
      </c>
      <c r="U8346">
        <v>45.644722000000002</v>
      </c>
      <c r="V8346">
        <v>3339000</v>
      </c>
      <c r="W8346" s="9" t="str">
        <f t="shared" si="134"/>
        <v>DUK</v>
      </c>
    </row>
    <row r="8347" spans="15:23">
      <c r="O8347" t="s">
        <v>119</v>
      </c>
      <c r="P8347" s="13">
        <v>41431</v>
      </c>
      <c r="Q8347">
        <v>66.809997999999993</v>
      </c>
      <c r="R8347">
        <v>67.529999000000004</v>
      </c>
      <c r="S8347">
        <v>66.569999999999993</v>
      </c>
      <c r="T8347">
        <v>67.5</v>
      </c>
      <c r="U8347">
        <v>46.116123000000002</v>
      </c>
      <c r="V8347">
        <v>3626000</v>
      </c>
      <c r="W8347" s="9" t="str">
        <f t="shared" si="134"/>
        <v>DUK</v>
      </c>
    </row>
    <row r="8348" spans="15:23">
      <c r="O8348" t="s">
        <v>119</v>
      </c>
      <c r="P8348" s="13">
        <v>41432</v>
      </c>
      <c r="Q8348">
        <v>67.669998000000007</v>
      </c>
      <c r="R8348">
        <v>68.180000000000007</v>
      </c>
      <c r="S8348">
        <v>67.080001999999993</v>
      </c>
      <c r="T8348">
        <v>67.690002000000007</v>
      </c>
      <c r="U8348">
        <v>46.245936999999998</v>
      </c>
      <c r="V8348">
        <v>2740000</v>
      </c>
      <c r="W8348" s="9" t="str">
        <f t="shared" si="134"/>
        <v>DUK</v>
      </c>
    </row>
    <row r="8349" spans="15:23">
      <c r="O8349" t="s">
        <v>119</v>
      </c>
      <c r="P8349" s="13">
        <v>41435</v>
      </c>
      <c r="Q8349">
        <v>68.029999000000004</v>
      </c>
      <c r="R8349">
        <v>68.419998000000007</v>
      </c>
      <c r="S8349">
        <v>67.510002</v>
      </c>
      <c r="T8349">
        <v>67.889999000000003</v>
      </c>
      <c r="U8349">
        <v>46.382567999999999</v>
      </c>
      <c r="V8349">
        <v>2312400</v>
      </c>
      <c r="W8349" s="9" t="str">
        <f t="shared" si="134"/>
        <v>DUK</v>
      </c>
    </row>
    <row r="8350" spans="15:23">
      <c r="O8350" t="s">
        <v>119</v>
      </c>
      <c r="P8350" s="13">
        <v>41436</v>
      </c>
      <c r="Q8350">
        <v>67.529999000000004</v>
      </c>
      <c r="R8350">
        <v>68.120002999999997</v>
      </c>
      <c r="S8350">
        <v>67.099997999999999</v>
      </c>
      <c r="T8350">
        <v>67.209998999999996</v>
      </c>
      <c r="U8350">
        <v>45.917999000000002</v>
      </c>
      <c r="V8350">
        <v>2626500</v>
      </c>
      <c r="W8350" s="9" t="str">
        <f t="shared" si="134"/>
        <v>DUK</v>
      </c>
    </row>
    <row r="8351" spans="15:23">
      <c r="O8351" t="s">
        <v>119</v>
      </c>
      <c r="P8351" s="13">
        <v>41437</v>
      </c>
      <c r="Q8351">
        <v>67.629997000000003</v>
      </c>
      <c r="R8351">
        <v>67.790001000000004</v>
      </c>
      <c r="S8351">
        <v>66.419998000000007</v>
      </c>
      <c r="T8351">
        <v>66.589995999999999</v>
      </c>
      <c r="U8351">
        <v>45.494408</v>
      </c>
      <c r="V8351">
        <v>3053000</v>
      </c>
      <c r="W8351" s="9" t="str">
        <f t="shared" si="134"/>
        <v>DUK</v>
      </c>
    </row>
    <row r="8352" spans="15:23">
      <c r="O8352" t="s">
        <v>119</v>
      </c>
      <c r="P8352" s="13">
        <v>41438</v>
      </c>
      <c r="Q8352">
        <v>66.690002000000007</v>
      </c>
      <c r="R8352">
        <v>67.569999999999993</v>
      </c>
      <c r="S8352">
        <v>66.529999000000004</v>
      </c>
      <c r="T8352">
        <v>67.489998</v>
      </c>
      <c r="U8352">
        <v>46.109282999999998</v>
      </c>
      <c r="V8352">
        <v>3312700</v>
      </c>
      <c r="W8352" s="9" t="str">
        <f t="shared" si="134"/>
        <v>DUK</v>
      </c>
    </row>
    <row r="8353" spans="15:23">
      <c r="O8353" t="s">
        <v>119</v>
      </c>
      <c r="P8353" s="13">
        <v>41439</v>
      </c>
      <c r="Q8353">
        <v>67.489998</v>
      </c>
      <c r="R8353">
        <v>68.050003000000004</v>
      </c>
      <c r="S8353">
        <v>67.449996999999996</v>
      </c>
      <c r="T8353">
        <v>67.639999000000003</v>
      </c>
      <c r="U8353">
        <v>46.211773000000001</v>
      </c>
      <c r="V8353">
        <v>2001000</v>
      </c>
      <c r="W8353" s="9" t="str">
        <f t="shared" si="134"/>
        <v>DUK</v>
      </c>
    </row>
    <row r="8354" spans="15:23">
      <c r="O8354" t="s">
        <v>119</v>
      </c>
      <c r="P8354" s="13">
        <v>41442</v>
      </c>
      <c r="Q8354">
        <v>68.180000000000007</v>
      </c>
      <c r="R8354">
        <v>68.959998999999996</v>
      </c>
      <c r="S8354">
        <v>67.430000000000007</v>
      </c>
      <c r="T8354">
        <v>67.650002000000001</v>
      </c>
      <c r="U8354">
        <v>46.218609000000001</v>
      </c>
      <c r="V8354">
        <v>2751000</v>
      </c>
      <c r="W8354" s="9" t="str">
        <f t="shared" si="134"/>
        <v>DUK</v>
      </c>
    </row>
    <row r="8355" spans="15:23">
      <c r="O8355" t="s">
        <v>119</v>
      </c>
      <c r="P8355" s="13">
        <v>41443</v>
      </c>
      <c r="Q8355">
        <v>67.730002999999996</v>
      </c>
      <c r="R8355">
        <v>68.319999999999993</v>
      </c>
      <c r="S8355">
        <v>67.089995999999999</v>
      </c>
      <c r="T8355">
        <v>68.230002999999996</v>
      </c>
      <c r="U8355">
        <v>46.614871999999998</v>
      </c>
      <c r="V8355">
        <v>3188700</v>
      </c>
      <c r="W8355" s="9" t="str">
        <f t="shared" si="134"/>
        <v>DUK</v>
      </c>
    </row>
    <row r="8356" spans="15:23">
      <c r="O8356" t="s">
        <v>119</v>
      </c>
      <c r="P8356" s="13">
        <v>41444</v>
      </c>
      <c r="Q8356">
        <v>68.199996999999996</v>
      </c>
      <c r="R8356">
        <v>68.559997999999993</v>
      </c>
      <c r="S8356">
        <v>66.699996999999996</v>
      </c>
      <c r="T8356">
        <v>66.720000999999996</v>
      </c>
      <c r="U8356">
        <v>45.583229000000003</v>
      </c>
      <c r="V8356">
        <v>3312900</v>
      </c>
      <c r="W8356" s="9" t="str">
        <f t="shared" si="134"/>
        <v>DUK</v>
      </c>
    </row>
    <row r="8357" spans="15:23">
      <c r="O8357" t="s">
        <v>119</v>
      </c>
      <c r="P8357" s="13">
        <v>41445</v>
      </c>
      <c r="Q8357">
        <v>66.5</v>
      </c>
      <c r="R8357">
        <v>66.529999000000004</v>
      </c>
      <c r="S8357">
        <v>65.010002</v>
      </c>
      <c r="T8357">
        <v>65.099997999999999</v>
      </c>
      <c r="U8357">
        <v>44.476444000000001</v>
      </c>
      <c r="V8357">
        <v>4726600</v>
      </c>
      <c r="W8357" s="9" t="str">
        <f t="shared" si="134"/>
        <v>DUK</v>
      </c>
    </row>
    <row r="8358" spans="15:23">
      <c r="O8358" t="s">
        <v>119</v>
      </c>
      <c r="P8358" s="13">
        <v>41446</v>
      </c>
      <c r="Q8358">
        <v>65.489998</v>
      </c>
      <c r="R8358">
        <v>66.190002000000007</v>
      </c>
      <c r="S8358">
        <v>64.620002999999997</v>
      </c>
      <c r="T8358">
        <v>65.580001999999993</v>
      </c>
      <c r="U8358">
        <v>44.804381999999997</v>
      </c>
      <c r="V8358">
        <v>6334900</v>
      </c>
      <c r="W8358" s="9" t="str">
        <f t="shared" si="134"/>
        <v>DUK</v>
      </c>
    </row>
    <row r="8359" spans="15:23">
      <c r="O8359" t="s">
        <v>119</v>
      </c>
      <c r="P8359" s="13">
        <v>41449</v>
      </c>
      <c r="Q8359">
        <v>65.190002000000007</v>
      </c>
      <c r="R8359">
        <v>66</v>
      </c>
      <c r="S8359">
        <v>64.949996999999996</v>
      </c>
      <c r="T8359">
        <v>65.459998999999996</v>
      </c>
      <c r="U8359">
        <v>44.722400999999998</v>
      </c>
      <c r="V8359">
        <v>2935900</v>
      </c>
      <c r="W8359" s="9" t="str">
        <f t="shared" si="134"/>
        <v>DUK</v>
      </c>
    </row>
    <row r="8360" spans="15:23">
      <c r="O8360" t="s">
        <v>119</v>
      </c>
      <c r="P8360" s="13">
        <v>41450</v>
      </c>
      <c r="Q8360">
        <v>65.680000000000007</v>
      </c>
      <c r="R8360">
        <v>66.440002000000007</v>
      </c>
      <c r="S8360">
        <v>65.239998</v>
      </c>
      <c r="T8360">
        <v>66.120002999999997</v>
      </c>
      <c r="U8360">
        <v>45.173321000000001</v>
      </c>
      <c r="V8360">
        <v>2636500</v>
      </c>
      <c r="W8360" s="9" t="str">
        <f t="shared" si="134"/>
        <v>DUK</v>
      </c>
    </row>
    <row r="8361" spans="15:23">
      <c r="O8361" t="s">
        <v>119</v>
      </c>
      <c r="P8361" s="13">
        <v>41451</v>
      </c>
      <c r="Q8361">
        <v>66.599997999999999</v>
      </c>
      <c r="R8361">
        <v>67.879997000000003</v>
      </c>
      <c r="S8361">
        <v>66.550003000000004</v>
      </c>
      <c r="T8361">
        <v>67.610000999999997</v>
      </c>
      <c r="U8361">
        <v>46.191279999999999</v>
      </c>
      <c r="V8361">
        <v>3856700</v>
      </c>
      <c r="W8361" s="9" t="str">
        <f t="shared" si="134"/>
        <v>DUK</v>
      </c>
    </row>
    <row r="8362" spans="15:23">
      <c r="O8362" t="s">
        <v>119</v>
      </c>
      <c r="P8362" s="13">
        <v>41452</v>
      </c>
      <c r="Q8362">
        <v>67.889999000000003</v>
      </c>
      <c r="R8362">
        <v>68.190002000000007</v>
      </c>
      <c r="S8362">
        <v>67.379997000000003</v>
      </c>
      <c r="T8362">
        <v>67.519997000000004</v>
      </c>
      <c r="U8362">
        <v>46.129784000000001</v>
      </c>
      <c r="V8362">
        <v>2371800</v>
      </c>
      <c r="W8362" s="9" t="str">
        <f t="shared" si="134"/>
        <v>DUK</v>
      </c>
    </row>
    <row r="8363" spans="15:23">
      <c r="O8363" t="s">
        <v>119</v>
      </c>
      <c r="P8363" s="13">
        <v>41453</v>
      </c>
      <c r="Q8363">
        <v>67.440002000000007</v>
      </c>
      <c r="R8363">
        <v>68.019997000000004</v>
      </c>
      <c r="S8363">
        <v>67.110000999999997</v>
      </c>
      <c r="T8363">
        <v>67.5</v>
      </c>
      <c r="U8363">
        <v>46.116123000000002</v>
      </c>
      <c r="V8363">
        <v>2761600</v>
      </c>
      <c r="W8363" s="9" t="str">
        <f t="shared" si="134"/>
        <v>DUK</v>
      </c>
    </row>
    <row r="8364" spans="15:23">
      <c r="O8364" t="s">
        <v>119</v>
      </c>
      <c r="P8364" s="13">
        <v>41456</v>
      </c>
      <c r="Q8364">
        <v>67.900002000000001</v>
      </c>
      <c r="R8364">
        <v>68.050003000000004</v>
      </c>
      <c r="S8364">
        <v>66.510002</v>
      </c>
      <c r="T8364">
        <v>66.839995999999999</v>
      </c>
      <c r="U8364">
        <v>45.665215000000003</v>
      </c>
      <c r="V8364">
        <v>2681700</v>
      </c>
      <c r="W8364" s="9" t="str">
        <f t="shared" si="134"/>
        <v>DUK</v>
      </c>
    </row>
    <row r="8365" spans="15:23">
      <c r="O8365" t="s">
        <v>119</v>
      </c>
      <c r="P8365" s="13">
        <v>41457</v>
      </c>
      <c r="Q8365">
        <v>66.800003000000004</v>
      </c>
      <c r="R8365">
        <v>67.459998999999996</v>
      </c>
      <c r="S8365">
        <v>66.730002999999996</v>
      </c>
      <c r="T8365">
        <v>67.180000000000007</v>
      </c>
      <c r="U8365">
        <v>45.897491000000002</v>
      </c>
      <c r="V8365">
        <v>5239700</v>
      </c>
      <c r="W8365" s="9" t="str">
        <f t="shared" si="134"/>
        <v>DUK</v>
      </c>
    </row>
    <row r="8366" spans="15:23">
      <c r="O8366" t="s">
        <v>119</v>
      </c>
      <c r="P8366" s="13">
        <v>41458</v>
      </c>
      <c r="Q8366">
        <v>66.959998999999996</v>
      </c>
      <c r="R8366">
        <v>67.400002000000001</v>
      </c>
      <c r="S8366">
        <v>66.739998</v>
      </c>
      <c r="T8366">
        <v>67.389999000000003</v>
      </c>
      <c r="U8366">
        <v>46.040973999999999</v>
      </c>
      <c r="V8366">
        <v>1606500</v>
      </c>
      <c r="W8366" s="9" t="str">
        <f t="shared" si="134"/>
        <v>DUK</v>
      </c>
    </row>
    <row r="8367" spans="15:23">
      <c r="O8367" t="s">
        <v>119</v>
      </c>
      <c r="P8367" s="13">
        <v>41460</v>
      </c>
      <c r="Q8367">
        <v>67.480002999999996</v>
      </c>
      <c r="R8367">
        <v>67.580001999999993</v>
      </c>
      <c r="S8367">
        <v>66.5</v>
      </c>
      <c r="T8367">
        <v>67.269997000000004</v>
      </c>
      <c r="U8367">
        <v>45.958987999999998</v>
      </c>
      <c r="V8367">
        <v>3014600</v>
      </c>
      <c r="W8367" s="9" t="str">
        <f t="shared" si="134"/>
        <v>DUK</v>
      </c>
    </row>
    <row r="8368" spans="15:23">
      <c r="O8368" t="s">
        <v>119</v>
      </c>
      <c r="P8368" s="13">
        <v>41463</v>
      </c>
      <c r="Q8368">
        <v>67.300003000000004</v>
      </c>
      <c r="R8368">
        <v>67.739998</v>
      </c>
      <c r="S8368">
        <v>67.099997999999999</v>
      </c>
      <c r="T8368">
        <v>67.730002999999996</v>
      </c>
      <c r="U8368">
        <v>46.273266</v>
      </c>
      <c r="V8368">
        <v>3097400</v>
      </c>
      <c r="W8368" s="9" t="str">
        <f t="shared" si="134"/>
        <v>DUK</v>
      </c>
    </row>
    <row r="8369" spans="15:23">
      <c r="O8369" t="s">
        <v>119</v>
      </c>
      <c r="P8369" s="13">
        <v>41464</v>
      </c>
      <c r="Q8369">
        <v>67.949996999999996</v>
      </c>
      <c r="R8369">
        <v>68.180000000000007</v>
      </c>
      <c r="S8369">
        <v>67.680000000000007</v>
      </c>
      <c r="T8369">
        <v>68.160004000000001</v>
      </c>
      <c r="U8369">
        <v>46.567050999999999</v>
      </c>
      <c r="V8369">
        <v>2762900</v>
      </c>
      <c r="W8369" s="9" t="str">
        <f t="shared" si="134"/>
        <v>DUK</v>
      </c>
    </row>
    <row r="8370" spans="15:23">
      <c r="O8370" t="s">
        <v>119</v>
      </c>
      <c r="P8370" s="13">
        <v>41465</v>
      </c>
      <c r="Q8370">
        <v>68.050003000000004</v>
      </c>
      <c r="R8370">
        <v>68.819999999999993</v>
      </c>
      <c r="S8370">
        <v>67.809997999999993</v>
      </c>
      <c r="T8370">
        <v>68.589995999999999</v>
      </c>
      <c r="U8370">
        <v>46.860816999999997</v>
      </c>
      <c r="V8370">
        <v>2153400</v>
      </c>
      <c r="W8370" s="9" t="str">
        <f t="shared" si="134"/>
        <v>DUK</v>
      </c>
    </row>
    <row r="8371" spans="15:23">
      <c r="O8371" t="s">
        <v>119</v>
      </c>
      <c r="P8371" s="13">
        <v>41466</v>
      </c>
      <c r="Q8371">
        <v>69</v>
      </c>
      <c r="R8371">
        <v>70.029999000000004</v>
      </c>
      <c r="S8371">
        <v>68.930000000000007</v>
      </c>
      <c r="T8371">
        <v>69.900002000000001</v>
      </c>
      <c r="U8371">
        <v>47.755806</v>
      </c>
      <c r="V8371">
        <v>2544100</v>
      </c>
      <c r="W8371" s="9" t="str">
        <f t="shared" si="134"/>
        <v>DUK</v>
      </c>
    </row>
    <row r="8372" spans="15:23">
      <c r="O8372" t="s">
        <v>119</v>
      </c>
      <c r="P8372" s="13">
        <v>41467</v>
      </c>
      <c r="Q8372">
        <v>69.879997000000003</v>
      </c>
      <c r="R8372">
        <v>70.25</v>
      </c>
      <c r="S8372">
        <v>69.410004000000001</v>
      </c>
      <c r="T8372">
        <v>70.150002000000001</v>
      </c>
      <c r="U8372">
        <v>47.926617</v>
      </c>
      <c r="V8372">
        <v>2061600</v>
      </c>
      <c r="W8372" s="9" t="str">
        <f t="shared" si="134"/>
        <v>DUK</v>
      </c>
    </row>
    <row r="8373" spans="15:23">
      <c r="O8373" t="s">
        <v>119</v>
      </c>
      <c r="P8373" s="13">
        <v>41470</v>
      </c>
      <c r="Q8373">
        <v>70.059997999999993</v>
      </c>
      <c r="R8373">
        <v>71.190002000000007</v>
      </c>
      <c r="S8373">
        <v>70</v>
      </c>
      <c r="T8373">
        <v>71.010002</v>
      </c>
      <c r="U8373">
        <v>48.514175000000002</v>
      </c>
      <c r="V8373">
        <v>2862500</v>
      </c>
      <c r="W8373" s="9" t="str">
        <f t="shared" si="134"/>
        <v>DUK</v>
      </c>
    </row>
    <row r="8374" spans="15:23">
      <c r="O8374" t="s">
        <v>119</v>
      </c>
      <c r="P8374" s="13">
        <v>41471</v>
      </c>
      <c r="Q8374">
        <v>71.010002</v>
      </c>
      <c r="R8374">
        <v>71.199996999999996</v>
      </c>
      <c r="S8374">
        <v>70.040001000000004</v>
      </c>
      <c r="T8374">
        <v>70.489998</v>
      </c>
      <c r="U8374">
        <v>48.158901</v>
      </c>
      <c r="V8374">
        <v>2263800</v>
      </c>
      <c r="W8374" s="9" t="str">
        <f t="shared" si="134"/>
        <v>DUK</v>
      </c>
    </row>
    <row r="8375" spans="15:23">
      <c r="O8375" t="s">
        <v>119</v>
      </c>
      <c r="P8375" s="13">
        <v>41472</v>
      </c>
      <c r="Q8375">
        <v>70.879997000000003</v>
      </c>
      <c r="R8375">
        <v>70.930000000000007</v>
      </c>
      <c r="S8375">
        <v>70.300003000000004</v>
      </c>
      <c r="T8375">
        <v>70.709998999999996</v>
      </c>
      <c r="U8375">
        <v>48.309212000000002</v>
      </c>
      <c r="V8375">
        <v>2036300</v>
      </c>
      <c r="W8375" s="9" t="str">
        <f t="shared" si="134"/>
        <v>DUK</v>
      </c>
    </row>
    <row r="8376" spans="15:23">
      <c r="O8376" t="s">
        <v>119</v>
      </c>
      <c r="P8376" s="13">
        <v>41473</v>
      </c>
      <c r="Q8376">
        <v>70.910004000000001</v>
      </c>
      <c r="R8376">
        <v>71.370002999999997</v>
      </c>
      <c r="S8376">
        <v>70.779999000000004</v>
      </c>
      <c r="T8376">
        <v>71.150002000000001</v>
      </c>
      <c r="U8376">
        <v>48.609825000000001</v>
      </c>
      <c r="V8376">
        <v>2394500</v>
      </c>
      <c r="W8376" s="9" t="str">
        <f t="shared" si="134"/>
        <v>DUK</v>
      </c>
    </row>
    <row r="8377" spans="15:23">
      <c r="O8377" t="s">
        <v>119</v>
      </c>
      <c r="P8377" s="13">
        <v>41474</v>
      </c>
      <c r="Q8377">
        <v>71.169998000000007</v>
      </c>
      <c r="R8377">
        <v>71.260002</v>
      </c>
      <c r="S8377">
        <v>70.75</v>
      </c>
      <c r="T8377">
        <v>70.879997000000003</v>
      </c>
      <c r="U8377">
        <v>48.425350000000002</v>
      </c>
      <c r="V8377">
        <v>2310600</v>
      </c>
      <c r="W8377" s="9" t="str">
        <f t="shared" si="134"/>
        <v>DUK</v>
      </c>
    </row>
    <row r="8378" spans="15:23">
      <c r="O8378" t="s">
        <v>119</v>
      </c>
      <c r="P8378" s="13">
        <v>41477</v>
      </c>
      <c r="Q8378">
        <v>70.739998</v>
      </c>
      <c r="R8378">
        <v>70.930000000000007</v>
      </c>
      <c r="S8378">
        <v>70.610000999999997</v>
      </c>
      <c r="T8378">
        <v>70.769997000000004</v>
      </c>
      <c r="U8378">
        <v>48.350197000000001</v>
      </c>
      <c r="V8378">
        <v>1665500</v>
      </c>
      <c r="W8378" s="9" t="str">
        <f t="shared" si="134"/>
        <v>DUK</v>
      </c>
    </row>
    <row r="8379" spans="15:23">
      <c r="O8379" t="s">
        <v>119</v>
      </c>
      <c r="P8379" s="13">
        <v>41478</v>
      </c>
      <c r="Q8379">
        <v>70.819999999999993</v>
      </c>
      <c r="R8379">
        <v>71.440002000000007</v>
      </c>
      <c r="S8379">
        <v>70.669998000000007</v>
      </c>
      <c r="T8379">
        <v>71.309997999999993</v>
      </c>
      <c r="U8379">
        <v>48.719119999999997</v>
      </c>
      <c r="V8379">
        <v>1846500</v>
      </c>
      <c r="W8379" s="9" t="str">
        <f t="shared" si="134"/>
        <v>DUK</v>
      </c>
    </row>
    <row r="8380" spans="15:23">
      <c r="O8380" t="s">
        <v>119</v>
      </c>
      <c r="P8380" s="13">
        <v>41479</v>
      </c>
      <c r="Q8380">
        <v>71.300003000000004</v>
      </c>
      <c r="R8380">
        <v>71.300003000000004</v>
      </c>
      <c r="S8380">
        <v>70.150002000000001</v>
      </c>
      <c r="T8380">
        <v>70.5</v>
      </c>
      <c r="U8380">
        <v>48.165745000000001</v>
      </c>
      <c r="V8380">
        <v>1419100</v>
      </c>
      <c r="W8380" s="9" t="str">
        <f t="shared" si="134"/>
        <v>DUK</v>
      </c>
    </row>
    <row r="8381" spans="15:23">
      <c r="O8381" t="s">
        <v>119</v>
      </c>
      <c r="P8381" s="13">
        <v>41480</v>
      </c>
      <c r="Q8381">
        <v>70.300003000000004</v>
      </c>
      <c r="R8381">
        <v>70.720000999999996</v>
      </c>
      <c r="S8381">
        <v>70.110000999999997</v>
      </c>
      <c r="T8381">
        <v>70.599997999999999</v>
      </c>
      <c r="U8381">
        <v>48.234062000000002</v>
      </c>
      <c r="V8381">
        <v>1818900</v>
      </c>
      <c r="W8381" s="9" t="str">
        <f t="shared" si="134"/>
        <v>DUK</v>
      </c>
    </row>
    <row r="8382" spans="15:23">
      <c r="O8382" t="s">
        <v>119</v>
      </c>
      <c r="P8382" s="13">
        <v>41481</v>
      </c>
      <c r="Q8382">
        <v>70.290001000000004</v>
      </c>
      <c r="R8382">
        <v>70.819999999999993</v>
      </c>
      <c r="S8382">
        <v>70.080001999999993</v>
      </c>
      <c r="T8382">
        <v>70.790001000000004</v>
      </c>
      <c r="U8382">
        <v>48.363869000000001</v>
      </c>
      <c r="V8382">
        <v>1915400</v>
      </c>
      <c r="W8382" s="9" t="str">
        <f t="shared" si="134"/>
        <v>DUK</v>
      </c>
    </row>
    <row r="8383" spans="15:23">
      <c r="O8383" t="s">
        <v>119</v>
      </c>
      <c r="P8383" s="13">
        <v>41484</v>
      </c>
      <c r="Q8383">
        <v>70.620002999999997</v>
      </c>
      <c r="R8383">
        <v>71.480002999999996</v>
      </c>
      <c r="S8383">
        <v>70.589995999999999</v>
      </c>
      <c r="T8383">
        <v>71.220000999999996</v>
      </c>
      <c r="U8383">
        <v>48.657642000000003</v>
      </c>
      <c r="V8383">
        <v>1799400</v>
      </c>
      <c r="W8383" s="9" t="str">
        <f t="shared" si="134"/>
        <v>DUK</v>
      </c>
    </row>
    <row r="8384" spans="15:23">
      <c r="O8384" t="s">
        <v>119</v>
      </c>
      <c r="P8384" s="13">
        <v>41485</v>
      </c>
      <c r="Q8384">
        <v>71.5</v>
      </c>
      <c r="R8384">
        <v>71.910004000000001</v>
      </c>
      <c r="S8384">
        <v>71.230002999999996</v>
      </c>
      <c r="T8384">
        <v>71.489998</v>
      </c>
      <c r="U8384">
        <v>48.842098</v>
      </c>
      <c r="V8384">
        <v>1927800</v>
      </c>
      <c r="W8384" s="9" t="str">
        <f t="shared" si="134"/>
        <v>DUK</v>
      </c>
    </row>
    <row r="8385" spans="15:23">
      <c r="O8385" t="s">
        <v>119</v>
      </c>
      <c r="P8385" s="13">
        <v>41486</v>
      </c>
      <c r="Q8385">
        <v>71.410004000000001</v>
      </c>
      <c r="R8385">
        <v>71.550003000000004</v>
      </c>
      <c r="S8385">
        <v>70.769997000000004</v>
      </c>
      <c r="T8385">
        <v>71</v>
      </c>
      <c r="U8385">
        <v>48.507331999999998</v>
      </c>
      <c r="V8385">
        <v>2739800</v>
      </c>
      <c r="W8385" s="9" t="str">
        <f t="shared" si="134"/>
        <v>DUK</v>
      </c>
    </row>
    <row r="8386" spans="15:23">
      <c r="O8386" t="s">
        <v>119</v>
      </c>
      <c r="P8386" s="13">
        <v>41487</v>
      </c>
      <c r="Q8386">
        <v>71.330001999999993</v>
      </c>
      <c r="R8386">
        <v>71.660004000000001</v>
      </c>
      <c r="S8386">
        <v>71</v>
      </c>
      <c r="T8386">
        <v>71.510002</v>
      </c>
      <c r="U8386">
        <v>48.855778000000001</v>
      </c>
      <c r="V8386">
        <v>2143100</v>
      </c>
      <c r="W8386" s="9" t="str">
        <f t="shared" si="134"/>
        <v>DUK</v>
      </c>
    </row>
    <row r="8387" spans="15:23">
      <c r="O8387" t="s">
        <v>119</v>
      </c>
      <c r="P8387" s="13">
        <v>41488</v>
      </c>
      <c r="Q8387">
        <v>71.419998000000007</v>
      </c>
      <c r="R8387">
        <v>71.800003000000004</v>
      </c>
      <c r="S8387">
        <v>71.220000999999996</v>
      </c>
      <c r="T8387">
        <v>71.75</v>
      </c>
      <c r="U8387">
        <v>49.019736999999999</v>
      </c>
      <c r="V8387">
        <v>1962200</v>
      </c>
      <c r="W8387" s="9" t="str">
        <f t="shared" si="134"/>
        <v>DUK</v>
      </c>
    </row>
    <row r="8388" spans="15:23">
      <c r="O8388" t="s">
        <v>119</v>
      </c>
      <c r="P8388" s="13">
        <v>41491</v>
      </c>
      <c r="Q8388">
        <v>72</v>
      </c>
      <c r="R8388">
        <v>72.010002</v>
      </c>
      <c r="S8388">
        <v>71.349997999999999</v>
      </c>
      <c r="T8388">
        <v>71.370002999999997</v>
      </c>
      <c r="U8388">
        <v>48.760112999999997</v>
      </c>
      <c r="V8388">
        <v>2286900</v>
      </c>
      <c r="W8388" s="9" t="str">
        <f t="shared" si="134"/>
        <v>DUK</v>
      </c>
    </row>
    <row r="8389" spans="15:23">
      <c r="O8389" t="s">
        <v>119</v>
      </c>
      <c r="P8389" s="13">
        <v>41492</v>
      </c>
      <c r="Q8389">
        <v>71.400002000000001</v>
      </c>
      <c r="R8389">
        <v>71.519997000000004</v>
      </c>
      <c r="S8389">
        <v>70.870002999999997</v>
      </c>
      <c r="T8389">
        <v>71.120002999999997</v>
      </c>
      <c r="U8389">
        <v>48.589317000000001</v>
      </c>
      <c r="V8389">
        <v>2343400</v>
      </c>
      <c r="W8389" s="9" t="str">
        <f t="shared" ref="W8389:W8452" si="135">IFERROR(VLOOKUP(O8389,$B$4:$B$17,1,FALSE),"Delete")</f>
        <v>DUK</v>
      </c>
    </row>
    <row r="8390" spans="15:23">
      <c r="O8390" t="s">
        <v>119</v>
      </c>
      <c r="P8390" s="13">
        <v>41493</v>
      </c>
      <c r="Q8390">
        <v>70.819999999999993</v>
      </c>
      <c r="R8390">
        <v>71.230002999999996</v>
      </c>
      <c r="S8390">
        <v>70.550003000000004</v>
      </c>
      <c r="T8390">
        <v>71.050003000000004</v>
      </c>
      <c r="U8390">
        <v>48.541496000000002</v>
      </c>
      <c r="V8390">
        <v>3032200</v>
      </c>
      <c r="W8390" s="9" t="str">
        <f t="shared" si="135"/>
        <v>DUK</v>
      </c>
    </row>
    <row r="8391" spans="15:23">
      <c r="O8391" t="s">
        <v>119</v>
      </c>
      <c r="P8391" s="13">
        <v>41494</v>
      </c>
      <c r="Q8391">
        <v>71.160004000000001</v>
      </c>
      <c r="R8391">
        <v>71.5</v>
      </c>
      <c r="S8391">
        <v>70.849997999999999</v>
      </c>
      <c r="T8391">
        <v>71.230002999999996</v>
      </c>
      <c r="U8391">
        <v>48.664478000000003</v>
      </c>
      <c r="V8391">
        <v>9963900</v>
      </c>
      <c r="W8391" s="9" t="str">
        <f t="shared" si="135"/>
        <v>DUK</v>
      </c>
    </row>
    <row r="8392" spans="15:23">
      <c r="O8392" t="s">
        <v>119</v>
      </c>
      <c r="P8392" s="13">
        <v>41495</v>
      </c>
      <c r="Q8392">
        <v>71.220000999999996</v>
      </c>
      <c r="R8392">
        <v>71.360000999999997</v>
      </c>
      <c r="S8392">
        <v>70.639999000000003</v>
      </c>
      <c r="T8392">
        <v>70.769997000000004</v>
      </c>
      <c r="U8392">
        <v>48.350197000000001</v>
      </c>
      <c r="V8392">
        <v>7238000</v>
      </c>
      <c r="W8392" s="9" t="str">
        <f t="shared" si="135"/>
        <v>DUK</v>
      </c>
    </row>
    <row r="8393" spans="15:23">
      <c r="O8393" t="s">
        <v>119</v>
      </c>
      <c r="P8393" s="13">
        <v>41498</v>
      </c>
      <c r="Q8393">
        <v>70.75</v>
      </c>
      <c r="R8393">
        <v>70.830001999999993</v>
      </c>
      <c r="S8393">
        <v>70.449996999999996</v>
      </c>
      <c r="T8393">
        <v>70.769997000000004</v>
      </c>
      <c r="U8393">
        <v>48.350197000000001</v>
      </c>
      <c r="V8393">
        <v>7953000</v>
      </c>
      <c r="W8393" s="9" t="str">
        <f t="shared" si="135"/>
        <v>DUK</v>
      </c>
    </row>
    <row r="8394" spans="15:23">
      <c r="O8394" t="s">
        <v>119</v>
      </c>
      <c r="P8394" s="13">
        <v>41499</v>
      </c>
      <c r="Q8394">
        <v>70.680000000000007</v>
      </c>
      <c r="R8394">
        <v>70.940002000000007</v>
      </c>
      <c r="S8394">
        <v>70.610000999999997</v>
      </c>
      <c r="T8394">
        <v>70.819999999999993</v>
      </c>
      <c r="U8394">
        <v>48.384369</v>
      </c>
      <c r="V8394">
        <v>4044200</v>
      </c>
      <c r="W8394" s="9" t="str">
        <f t="shared" si="135"/>
        <v>DUK</v>
      </c>
    </row>
    <row r="8395" spans="15:23">
      <c r="O8395" t="s">
        <v>119</v>
      </c>
      <c r="P8395" s="13">
        <v>41500</v>
      </c>
      <c r="Q8395">
        <v>70.190002000000007</v>
      </c>
      <c r="R8395">
        <v>70.190002000000007</v>
      </c>
      <c r="S8395">
        <v>68.699996999999996</v>
      </c>
      <c r="T8395">
        <v>69.019997000000004</v>
      </c>
      <c r="U8395">
        <v>47.679729000000002</v>
      </c>
      <c r="V8395">
        <v>3149100</v>
      </c>
      <c r="W8395" s="9" t="str">
        <f t="shared" si="135"/>
        <v>DUK</v>
      </c>
    </row>
    <row r="8396" spans="15:23">
      <c r="O8396" t="s">
        <v>119</v>
      </c>
      <c r="P8396" s="13">
        <v>41501</v>
      </c>
      <c r="Q8396">
        <v>68.610000999999997</v>
      </c>
      <c r="R8396">
        <v>68.970000999999996</v>
      </c>
      <c r="S8396">
        <v>67.790001000000004</v>
      </c>
      <c r="T8396">
        <v>67.910004000000001</v>
      </c>
      <c r="U8396">
        <v>46.912941000000004</v>
      </c>
      <c r="V8396">
        <v>2922800</v>
      </c>
      <c r="W8396" s="9" t="str">
        <f t="shared" si="135"/>
        <v>DUK</v>
      </c>
    </row>
    <row r="8397" spans="15:23">
      <c r="O8397" t="s">
        <v>119</v>
      </c>
      <c r="P8397" s="13">
        <v>41502</v>
      </c>
      <c r="Q8397">
        <v>67.699996999999996</v>
      </c>
      <c r="R8397">
        <v>67.889999000000003</v>
      </c>
      <c r="S8397">
        <v>66.699996999999996</v>
      </c>
      <c r="T8397">
        <v>67.050003000000004</v>
      </c>
      <c r="U8397">
        <v>46.318843999999999</v>
      </c>
      <c r="V8397">
        <v>3060500</v>
      </c>
      <c r="W8397" s="9" t="str">
        <f t="shared" si="135"/>
        <v>DUK</v>
      </c>
    </row>
    <row r="8398" spans="15:23">
      <c r="O8398" t="s">
        <v>119</v>
      </c>
      <c r="P8398" s="13">
        <v>41505</v>
      </c>
      <c r="Q8398">
        <v>66.949996999999996</v>
      </c>
      <c r="R8398">
        <v>67.190002000000007</v>
      </c>
      <c r="S8398">
        <v>66.220000999999996</v>
      </c>
      <c r="T8398">
        <v>66.330001999999993</v>
      </c>
      <c r="U8398">
        <v>45.821452999999998</v>
      </c>
      <c r="V8398">
        <v>2446900</v>
      </c>
      <c r="W8398" s="9" t="str">
        <f t="shared" si="135"/>
        <v>DUK</v>
      </c>
    </row>
    <row r="8399" spans="15:23">
      <c r="O8399" t="s">
        <v>119</v>
      </c>
      <c r="P8399" s="13">
        <v>41506</v>
      </c>
      <c r="Q8399">
        <v>66.300003000000004</v>
      </c>
      <c r="R8399">
        <v>67.589995999999999</v>
      </c>
      <c r="S8399">
        <v>66.290001000000004</v>
      </c>
      <c r="T8399">
        <v>66.790001000000004</v>
      </c>
      <c r="U8399">
        <v>46.139235999999997</v>
      </c>
      <c r="V8399">
        <v>4740300</v>
      </c>
      <c r="W8399" s="9" t="str">
        <f t="shared" si="135"/>
        <v>DUK</v>
      </c>
    </row>
    <row r="8400" spans="15:23">
      <c r="O8400" t="s">
        <v>119</v>
      </c>
      <c r="P8400" s="13">
        <v>41507</v>
      </c>
      <c r="Q8400">
        <v>66.730002999999996</v>
      </c>
      <c r="R8400">
        <v>66.730002999999996</v>
      </c>
      <c r="S8400">
        <v>65.620002999999997</v>
      </c>
      <c r="T8400">
        <v>65.809997999999993</v>
      </c>
      <c r="U8400">
        <v>45.462218999999997</v>
      </c>
      <c r="V8400">
        <v>3356700</v>
      </c>
      <c r="W8400" s="9" t="str">
        <f t="shared" si="135"/>
        <v>DUK</v>
      </c>
    </row>
    <row r="8401" spans="15:23">
      <c r="O8401" t="s">
        <v>119</v>
      </c>
      <c r="P8401" s="13">
        <v>41508</v>
      </c>
      <c r="Q8401">
        <v>65.940002000000007</v>
      </c>
      <c r="R8401">
        <v>66.190002000000007</v>
      </c>
      <c r="S8401">
        <v>65.550003000000004</v>
      </c>
      <c r="T8401">
        <v>65.940002000000007</v>
      </c>
      <c r="U8401">
        <v>45.552031999999997</v>
      </c>
      <c r="V8401">
        <v>2316900</v>
      </c>
      <c r="W8401" s="9" t="str">
        <f t="shared" si="135"/>
        <v>DUK</v>
      </c>
    </row>
    <row r="8402" spans="15:23">
      <c r="O8402" t="s">
        <v>119</v>
      </c>
      <c r="P8402" s="13">
        <v>41509</v>
      </c>
      <c r="Q8402">
        <v>65.970000999999996</v>
      </c>
      <c r="R8402">
        <v>66.440002000000007</v>
      </c>
      <c r="S8402">
        <v>65.669998000000007</v>
      </c>
      <c r="T8402">
        <v>66.349997999999999</v>
      </c>
      <c r="U8402">
        <v>45.835273999999998</v>
      </c>
      <c r="V8402">
        <v>1819400</v>
      </c>
      <c r="W8402" s="9" t="str">
        <f t="shared" si="135"/>
        <v>DUK</v>
      </c>
    </row>
    <row r="8403" spans="15:23">
      <c r="O8403" t="s">
        <v>119</v>
      </c>
      <c r="P8403" s="13">
        <v>41512</v>
      </c>
      <c r="Q8403">
        <v>66.410004000000001</v>
      </c>
      <c r="R8403">
        <v>66.589995999999999</v>
      </c>
      <c r="S8403">
        <v>65.790001000000004</v>
      </c>
      <c r="T8403">
        <v>65.790001000000004</v>
      </c>
      <c r="U8403">
        <v>45.448421000000003</v>
      </c>
      <c r="V8403">
        <v>1913700</v>
      </c>
      <c r="W8403" s="9" t="str">
        <f t="shared" si="135"/>
        <v>DUK</v>
      </c>
    </row>
    <row r="8404" spans="15:23">
      <c r="O8404" t="s">
        <v>119</v>
      </c>
      <c r="P8404" s="13">
        <v>41513</v>
      </c>
      <c r="Q8404">
        <v>65.410004000000001</v>
      </c>
      <c r="R8404">
        <v>66.410004000000001</v>
      </c>
      <c r="S8404">
        <v>65.330001999999993</v>
      </c>
      <c r="T8404">
        <v>65.849997999999999</v>
      </c>
      <c r="U8404">
        <v>45.489871999999998</v>
      </c>
      <c r="V8404">
        <v>2352000</v>
      </c>
      <c r="W8404" s="9" t="str">
        <f t="shared" si="135"/>
        <v>DUK</v>
      </c>
    </row>
    <row r="8405" spans="15:23">
      <c r="O8405" t="s">
        <v>119</v>
      </c>
      <c r="P8405" s="13">
        <v>41514</v>
      </c>
      <c r="Q8405">
        <v>65.910004000000001</v>
      </c>
      <c r="R8405">
        <v>66.290001000000004</v>
      </c>
      <c r="S8405">
        <v>65.589995999999999</v>
      </c>
      <c r="T8405">
        <v>66.050003000000004</v>
      </c>
      <c r="U8405">
        <v>45.628036000000002</v>
      </c>
      <c r="V8405">
        <v>1671900</v>
      </c>
      <c r="W8405" s="9" t="str">
        <f t="shared" si="135"/>
        <v>DUK</v>
      </c>
    </row>
    <row r="8406" spans="15:23">
      <c r="O8406" t="s">
        <v>119</v>
      </c>
      <c r="P8406" s="13">
        <v>41515</v>
      </c>
      <c r="Q8406">
        <v>65.989998</v>
      </c>
      <c r="R8406">
        <v>66.040001000000004</v>
      </c>
      <c r="S8406">
        <v>65.480002999999996</v>
      </c>
      <c r="T8406">
        <v>65.660004000000001</v>
      </c>
      <c r="U8406">
        <v>45.358620000000002</v>
      </c>
      <c r="V8406">
        <v>1649500</v>
      </c>
      <c r="W8406" s="9" t="str">
        <f t="shared" si="135"/>
        <v>DUK</v>
      </c>
    </row>
    <row r="8407" spans="15:23">
      <c r="O8407" t="s">
        <v>119</v>
      </c>
      <c r="P8407" s="13">
        <v>41516</v>
      </c>
      <c r="Q8407">
        <v>65.790001000000004</v>
      </c>
      <c r="R8407">
        <v>66.160004000000001</v>
      </c>
      <c r="S8407">
        <v>65.330001999999993</v>
      </c>
      <c r="T8407">
        <v>65.599997999999999</v>
      </c>
      <c r="U8407">
        <v>45.317169</v>
      </c>
      <c r="V8407">
        <v>2031600</v>
      </c>
      <c r="W8407" s="9" t="str">
        <f t="shared" si="135"/>
        <v>DUK</v>
      </c>
    </row>
    <row r="8408" spans="15:23">
      <c r="O8408" t="s">
        <v>119</v>
      </c>
      <c r="P8408" s="13">
        <v>41520</v>
      </c>
      <c r="Q8408">
        <v>65.889999000000003</v>
      </c>
      <c r="R8408">
        <v>66.080001999999993</v>
      </c>
      <c r="S8408">
        <v>64.760002</v>
      </c>
      <c r="T8408">
        <v>64.959998999999996</v>
      </c>
      <c r="U8408">
        <v>44.875042000000001</v>
      </c>
      <c r="V8408">
        <v>2316800</v>
      </c>
      <c r="W8408" s="9" t="str">
        <f t="shared" si="135"/>
        <v>DUK</v>
      </c>
    </row>
    <row r="8409" spans="15:23">
      <c r="O8409" t="s">
        <v>119</v>
      </c>
      <c r="P8409" s="13">
        <v>41521</v>
      </c>
      <c r="Q8409">
        <v>64.989998</v>
      </c>
      <c r="R8409">
        <v>65</v>
      </c>
      <c r="S8409">
        <v>64.160004000000001</v>
      </c>
      <c r="T8409">
        <v>64.690002000000007</v>
      </c>
      <c r="U8409">
        <v>44.688544999999998</v>
      </c>
      <c r="V8409">
        <v>2648100</v>
      </c>
      <c r="W8409" s="9" t="str">
        <f t="shared" si="135"/>
        <v>DUK</v>
      </c>
    </row>
    <row r="8410" spans="15:23">
      <c r="O8410" t="s">
        <v>119</v>
      </c>
      <c r="P8410" s="13">
        <v>41522</v>
      </c>
      <c r="Q8410">
        <v>64.690002000000007</v>
      </c>
      <c r="R8410">
        <v>64.970000999999996</v>
      </c>
      <c r="S8410">
        <v>64.419998000000007</v>
      </c>
      <c r="T8410">
        <v>64.800003000000004</v>
      </c>
      <c r="U8410">
        <v>44.764510999999999</v>
      </c>
      <c r="V8410">
        <v>2123200</v>
      </c>
      <c r="W8410" s="9" t="str">
        <f t="shared" si="135"/>
        <v>DUK</v>
      </c>
    </row>
    <row r="8411" spans="15:23">
      <c r="O8411" t="s">
        <v>119</v>
      </c>
      <c r="P8411" s="13">
        <v>41523</v>
      </c>
      <c r="Q8411">
        <v>65.059997999999993</v>
      </c>
      <c r="R8411">
        <v>65.769997000000004</v>
      </c>
      <c r="S8411">
        <v>65.050003000000004</v>
      </c>
      <c r="T8411">
        <v>65.449996999999996</v>
      </c>
      <c r="U8411">
        <v>45.213538999999997</v>
      </c>
      <c r="V8411">
        <v>2649300</v>
      </c>
      <c r="W8411" s="9" t="str">
        <f t="shared" si="135"/>
        <v>DUK</v>
      </c>
    </row>
    <row r="8412" spans="15:23">
      <c r="O8412" t="s">
        <v>119</v>
      </c>
      <c r="P8412" s="13">
        <v>41526</v>
      </c>
      <c r="Q8412">
        <v>65.5</v>
      </c>
      <c r="R8412">
        <v>65.680000000000007</v>
      </c>
      <c r="S8412">
        <v>65.190002000000007</v>
      </c>
      <c r="T8412">
        <v>65.569999999999993</v>
      </c>
      <c r="U8412">
        <v>45.296432000000003</v>
      </c>
      <c r="V8412">
        <v>2389200</v>
      </c>
      <c r="W8412" s="9" t="str">
        <f t="shared" si="135"/>
        <v>DUK</v>
      </c>
    </row>
    <row r="8413" spans="15:23">
      <c r="O8413" t="s">
        <v>119</v>
      </c>
      <c r="P8413" s="13">
        <v>41527</v>
      </c>
      <c r="Q8413">
        <v>65.699996999999996</v>
      </c>
      <c r="R8413">
        <v>65.959998999999996</v>
      </c>
      <c r="S8413">
        <v>65.269997000000004</v>
      </c>
      <c r="T8413">
        <v>65.949996999999996</v>
      </c>
      <c r="U8413">
        <v>45.558948999999998</v>
      </c>
      <c r="V8413">
        <v>1772900</v>
      </c>
      <c r="W8413" s="9" t="str">
        <f t="shared" si="135"/>
        <v>DUK</v>
      </c>
    </row>
    <row r="8414" spans="15:23">
      <c r="O8414" t="s">
        <v>119</v>
      </c>
      <c r="P8414" s="13">
        <v>41528</v>
      </c>
      <c r="Q8414">
        <v>66</v>
      </c>
      <c r="R8414">
        <v>66.010002</v>
      </c>
      <c r="S8414">
        <v>64.879997000000003</v>
      </c>
      <c r="T8414">
        <v>65.309997999999993</v>
      </c>
      <c r="U8414">
        <v>45.116824999999999</v>
      </c>
      <c r="V8414">
        <v>3288300</v>
      </c>
      <c r="W8414" s="9" t="str">
        <f t="shared" si="135"/>
        <v>DUK</v>
      </c>
    </row>
    <row r="8415" spans="15:23">
      <c r="O8415" t="s">
        <v>119</v>
      </c>
      <c r="P8415" s="13">
        <v>41529</v>
      </c>
      <c r="Q8415">
        <v>65.449996999999996</v>
      </c>
      <c r="R8415">
        <v>65.690002000000007</v>
      </c>
      <c r="S8415">
        <v>64.75</v>
      </c>
      <c r="T8415">
        <v>64.970000999999996</v>
      </c>
      <c r="U8415">
        <v>44.881950000000003</v>
      </c>
      <c r="V8415">
        <v>2332500</v>
      </c>
      <c r="W8415" s="9" t="str">
        <f t="shared" si="135"/>
        <v>DUK</v>
      </c>
    </row>
    <row r="8416" spans="15:23">
      <c r="O8416" t="s">
        <v>119</v>
      </c>
      <c r="P8416" s="13">
        <v>41530</v>
      </c>
      <c r="Q8416">
        <v>65</v>
      </c>
      <c r="R8416">
        <v>65.599997999999999</v>
      </c>
      <c r="S8416">
        <v>64.989998</v>
      </c>
      <c r="T8416">
        <v>65.550003000000004</v>
      </c>
      <c r="U8416">
        <v>45.282623000000001</v>
      </c>
      <c r="V8416">
        <v>2587000</v>
      </c>
      <c r="W8416" s="9" t="str">
        <f t="shared" si="135"/>
        <v>DUK</v>
      </c>
    </row>
    <row r="8417" spans="15:23">
      <c r="O8417" t="s">
        <v>119</v>
      </c>
      <c r="P8417" s="13">
        <v>41533</v>
      </c>
      <c r="Q8417">
        <v>67.489998</v>
      </c>
      <c r="R8417">
        <v>67.580001999999993</v>
      </c>
      <c r="S8417">
        <v>65.760002</v>
      </c>
      <c r="T8417">
        <v>66.029999000000004</v>
      </c>
      <c r="U8417">
        <v>45.614207999999998</v>
      </c>
      <c r="V8417">
        <v>4418900</v>
      </c>
      <c r="W8417" s="9" t="str">
        <f t="shared" si="135"/>
        <v>DUK</v>
      </c>
    </row>
    <row r="8418" spans="15:23">
      <c r="O8418" t="s">
        <v>119</v>
      </c>
      <c r="P8418" s="13">
        <v>41534</v>
      </c>
      <c r="Q8418">
        <v>66</v>
      </c>
      <c r="R8418">
        <v>66.650002000000001</v>
      </c>
      <c r="S8418">
        <v>65.980002999999996</v>
      </c>
      <c r="T8418">
        <v>66.190002000000007</v>
      </c>
      <c r="U8418">
        <v>45.724747000000001</v>
      </c>
      <c r="V8418">
        <v>3620900</v>
      </c>
      <c r="W8418" s="9" t="str">
        <f t="shared" si="135"/>
        <v>DUK</v>
      </c>
    </row>
    <row r="8419" spans="15:23">
      <c r="O8419" t="s">
        <v>119</v>
      </c>
      <c r="P8419" s="13">
        <v>41535</v>
      </c>
      <c r="Q8419">
        <v>66.099997999999999</v>
      </c>
      <c r="R8419">
        <v>68.639999000000003</v>
      </c>
      <c r="S8419">
        <v>65.830001999999993</v>
      </c>
      <c r="T8419">
        <v>68.099997999999999</v>
      </c>
      <c r="U8419">
        <v>47.044186000000003</v>
      </c>
      <c r="V8419">
        <v>3957200</v>
      </c>
      <c r="W8419" s="9" t="str">
        <f t="shared" si="135"/>
        <v>DUK</v>
      </c>
    </row>
    <row r="8420" spans="15:23">
      <c r="O8420" t="s">
        <v>119</v>
      </c>
      <c r="P8420" s="13">
        <v>41536</v>
      </c>
      <c r="Q8420">
        <v>68.080001999999993</v>
      </c>
      <c r="R8420">
        <v>68.550003000000004</v>
      </c>
      <c r="S8420">
        <v>67.569999999999993</v>
      </c>
      <c r="T8420">
        <v>67.930000000000007</v>
      </c>
      <c r="U8420">
        <v>46.926754000000003</v>
      </c>
      <c r="V8420">
        <v>2916500</v>
      </c>
      <c r="W8420" s="9" t="str">
        <f t="shared" si="135"/>
        <v>DUK</v>
      </c>
    </row>
    <row r="8421" spans="15:23">
      <c r="O8421" t="s">
        <v>119</v>
      </c>
      <c r="P8421" s="13">
        <v>41537</v>
      </c>
      <c r="Q8421">
        <v>67.980002999999996</v>
      </c>
      <c r="R8421">
        <v>68.029999000000004</v>
      </c>
      <c r="S8421">
        <v>66.849997999999999</v>
      </c>
      <c r="T8421">
        <v>67.360000999999997</v>
      </c>
      <c r="U8421">
        <v>46.532989999999998</v>
      </c>
      <c r="V8421">
        <v>5327700</v>
      </c>
      <c r="W8421" s="9" t="str">
        <f t="shared" si="135"/>
        <v>DUK</v>
      </c>
    </row>
    <row r="8422" spans="15:23">
      <c r="O8422" t="s">
        <v>119</v>
      </c>
      <c r="P8422" s="13">
        <v>41540</v>
      </c>
      <c r="Q8422">
        <v>66.970000999999996</v>
      </c>
      <c r="R8422">
        <v>68</v>
      </c>
      <c r="S8422">
        <v>66.699996999999996</v>
      </c>
      <c r="T8422">
        <v>67.730002999999996</v>
      </c>
      <c r="U8422">
        <v>46.788589000000002</v>
      </c>
      <c r="V8422">
        <v>2536100</v>
      </c>
      <c r="W8422" s="9" t="str">
        <f t="shared" si="135"/>
        <v>DUK</v>
      </c>
    </row>
    <row r="8423" spans="15:23">
      <c r="O8423" t="s">
        <v>119</v>
      </c>
      <c r="P8423" s="13">
        <v>41541</v>
      </c>
      <c r="Q8423">
        <v>67.589995999999999</v>
      </c>
      <c r="R8423">
        <v>67.949996999999996</v>
      </c>
      <c r="S8423">
        <v>67.459998999999996</v>
      </c>
      <c r="T8423">
        <v>67.690002000000007</v>
      </c>
      <c r="U8423">
        <v>46.760952000000003</v>
      </c>
      <c r="V8423">
        <v>2712900</v>
      </c>
      <c r="W8423" s="9" t="str">
        <f t="shared" si="135"/>
        <v>DUK</v>
      </c>
    </row>
    <row r="8424" spans="15:23">
      <c r="O8424" t="s">
        <v>119</v>
      </c>
      <c r="P8424" s="13">
        <v>41542</v>
      </c>
      <c r="Q8424">
        <v>68.080001999999993</v>
      </c>
      <c r="R8424">
        <v>68.199996999999996</v>
      </c>
      <c r="S8424">
        <v>67.260002</v>
      </c>
      <c r="T8424">
        <v>67.260002</v>
      </c>
      <c r="U8424">
        <v>46.463912999999998</v>
      </c>
      <c r="V8424">
        <v>2387500</v>
      </c>
      <c r="W8424" s="9" t="str">
        <f t="shared" si="135"/>
        <v>DUK</v>
      </c>
    </row>
    <row r="8425" spans="15:23">
      <c r="O8425" t="s">
        <v>119</v>
      </c>
      <c r="P8425" s="13">
        <v>41543</v>
      </c>
      <c r="Q8425">
        <v>67.319999999999993</v>
      </c>
      <c r="R8425">
        <v>67.669998000000007</v>
      </c>
      <c r="S8425">
        <v>67.300003000000004</v>
      </c>
      <c r="T8425">
        <v>67.650002000000001</v>
      </c>
      <c r="U8425">
        <v>46.733330000000002</v>
      </c>
      <c r="V8425">
        <v>2034800</v>
      </c>
      <c r="W8425" s="9" t="str">
        <f t="shared" si="135"/>
        <v>DUK</v>
      </c>
    </row>
    <row r="8426" spans="15:23">
      <c r="O8426" t="s">
        <v>119</v>
      </c>
      <c r="P8426" s="13">
        <v>41544</v>
      </c>
      <c r="Q8426">
        <v>67.330001999999993</v>
      </c>
      <c r="R8426">
        <v>67.75</v>
      </c>
      <c r="S8426">
        <v>66.690002000000007</v>
      </c>
      <c r="T8426">
        <v>66.900002000000001</v>
      </c>
      <c r="U8426">
        <v>46.215218</v>
      </c>
      <c r="V8426">
        <v>2299600</v>
      </c>
      <c r="W8426" s="9" t="str">
        <f t="shared" si="135"/>
        <v>DUK</v>
      </c>
    </row>
    <row r="8427" spans="15:23">
      <c r="O8427" t="s">
        <v>119</v>
      </c>
      <c r="P8427" s="13">
        <v>41547</v>
      </c>
      <c r="Q8427">
        <v>66.660004000000001</v>
      </c>
      <c r="R8427">
        <v>67.199996999999996</v>
      </c>
      <c r="S8427">
        <v>66.599997999999999</v>
      </c>
      <c r="T8427">
        <v>66.779999000000004</v>
      </c>
      <c r="U8427">
        <v>46.132317</v>
      </c>
      <c r="V8427">
        <v>2529200</v>
      </c>
      <c r="W8427" s="9" t="str">
        <f t="shared" si="135"/>
        <v>DUK</v>
      </c>
    </row>
    <row r="8428" spans="15:23">
      <c r="O8428" t="s">
        <v>119</v>
      </c>
      <c r="P8428" s="13">
        <v>41548</v>
      </c>
      <c r="Q8428">
        <v>67.449996999999996</v>
      </c>
      <c r="R8428">
        <v>67.550003000000004</v>
      </c>
      <c r="S8428">
        <v>66.910004000000001</v>
      </c>
      <c r="T8428">
        <v>67.269997000000004</v>
      </c>
      <c r="U8428">
        <v>46.470818000000001</v>
      </c>
      <c r="V8428">
        <v>2455300</v>
      </c>
      <c r="W8428" s="9" t="str">
        <f t="shared" si="135"/>
        <v>DUK</v>
      </c>
    </row>
    <row r="8429" spans="15:23">
      <c r="O8429" t="s">
        <v>119</v>
      </c>
      <c r="P8429" s="13">
        <v>41549</v>
      </c>
      <c r="Q8429">
        <v>67.089995999999999</v>
      </c>
      <c r="R8429">
        <v>67.330001999999993</v>
      </c>
      <c r="S8429">
        <v>66.75</v>
      </c>
      <c r="T8429">
        <v>67.25</v>
      </c>
      <c r="U8429">
        <v>46.456989</v>
      </c>
      <c r="V8429">
        <v>1945500</v>
      </c>
      <c r="W8429" s="9" t="str">
        <f t="shared" si="135"/>
        <v>DUK</v>
      </c>
    </row>
    <row r="8430" spans="15:23">
      <c r="O8430" t="s">
        <v>119</v>
      </c>
      <c r="P8430" s="13">
        <v>41550</v>
      </c>
      <c r="Q8430">
        <v>66.970000999999996</v>
      </c>
      <c r="R8430">
        <v>67.019997000000004</v>
      </c>
      <c r="S8430">
        <v>66.050003000000004</v>
      </c>
      <c r="T8430">
        <v>66.330001999999993</v>
      </c>
      <c r="U8430">
        <v>45.821452999999998</v>
      </c>
      <c r="V8430">
        <v>2690300</v>
      </c>
      <c r="W8430" s="9" t="str">
        <f t="shared" si="135"/>
        <v>DUK</v>
      </c>
    </row>
    <row r="8431" spans="15:23">
      <c r="O8431" t="s">
        <v>119</v>
      </c>
      <c r="P8431" s="13">
        <v>41551</v>
      </c>
      <c r="Q8431">
        <v>66.300003000000004</v>
      </c>
      <c r="R8431">
        <v>66.690002000000007</v>
      </c>
      <c r="S8431">
        <v>66.139999000000003</v>
      </c>
      <c r="T8431">
        <v>66.430000000000007</v>
      </c>
      <c r="U8431">
        <v>45.890526000000001</v>
      </c>
      <c r="V8431">
        <v>1525500</v>
      </c>
      <c r="W8431" s="9" t="str">
        <f t="shared" si="135"/>
        <v>DUK</v>
      </c>
    </row>
    <row r="8432" spans="15:23">
      <c r="O8432" t="s">
        <v>119</v>
      </c>
      <c r="P8432" s="13">
        <v>41554</v>
      </c>
      <c r="Q8432">
        <v>66.269997000000004</v>
      </c>
      <c r="R8432">
        <v>66.860000999999997</v>
      </c>
      <c r="S8432">
        <v>66.150002000000001</v>
      </c>
      <c r="T8432">
        <v>66.339995999999999</v>
      </c>
      <c r="U8432">
        <v>45.828372999999999</v>
      </c>
      <c r="V8432">
        <v>1484500</v>
      </c>
      <c r="W8432" s="9" t="str">
        <f t="shared" si="135"/>
        <v>DUK</v>
      </c>
    </row>
    <row r="8433" spans="15:23">
      <c r="O8433" t="s">
        <v>119</v>
      </c>
      <c r="P8433" s="13">
        <v>41555</v>
      </c>
      <c r="Q8433">
        <v>66.279999000000004</v>
      </c>
      <c r="R8433">
        <v>67.519997000000004</v>
      </c>
      <c r="S8433">
        <v>66.25</v>
      </c>
      <c r="T8433">
        <v>67.199996999999996</v>
      </c>
      <c r="U8433">
        <v>46.422454999999999</v>
      </c>
      <c r="V8433">
        <v>3177200</v>
      </c>
      <c r="W8433" s="9" t="str">
        <f t="shared" si="135"/>
        <v>DUK</v>
      </c>
    </row>
    <row r="8434" spans="15:23">
      <c r="O8434" t="s">
        <v>119</v>
      </c>
      <c r="P8434" s="13">
        <v>41556</v>
      </c>
      <c r="Q8434">
        <v>67.309997999999993</v>
      </c>
      <c r="R8434">
        <v>68.379997000000003</v>
      </c>
      <c r="S8434">
        <v>67.059997999999993</v>
      </c>
      <c r="T8434">
        <v>67.510002</v>
      </c>
      <c r="U8434">
        <v>46.636612</v>
      </c>
      <c r="V8434">
        <v>2986100</v>
      </c>
      <c r="W8434" s="9" t="str">
        <f t="shared" si="135"/>
        <v>DUK</v>
      </c>
    </row>
    <row r="8435" spans="15:23">
      <c r="O8435" t="s">
        <v>119</v>
      </c>
      <c r="P8435" s="13">
        <v>41557</v>
      </c>
      <c r="Q8435">
        <v>67.730002999999996</v>
      </c>
      <c r="R8435">
        <v>68.300003000000004</v>
      </c>
      <c r="S8435">
        <v>66.900002000000001</v>
      </c>
      <c r="T8435">
        <v>68.290001000000004</v>
      </c>
      <c r="U8435">
        <v>47.175446000000001</v>
      </c>
      <c r="V8435">
        <v>2579900</v>
      </c>
      <c r="W8435" s="9" t="str">
        <f t="shared" si="135"/>
        <v>DUK</v>
      </c>
    </row>
    <row r="8436" spans="15:23">
      <c r="O8436" t="s">
        <v>119</v>
      </c>
      <c r="P8436" s="13">
        <v>41558</v>
      </c>
      <c r="Q8436">
        <v>68.230002999999996</v>
      </c>
      <c r="R8436">
        <v>68.870002999999997</v>
      </c>
      <c r="S8436">
        <v>68.019997000000004</v>
      </c>
      <c r="T8436">
        <v>68.849997999999999</v>
      </c>
      <c r="U8436">
        <v>47.562289999999997</v>
      </c>
      <c r="V8436">
        <v>2327500</v>
      </c>
      <c r="W8436" s="9" t="str">
        <f t="shared" si="135"/>
        <v>DUK</v>
      </c>
    </row>
    <row r="8437" spans="15:23">
      <c r="O8437" t="s">
        <v>119</v>
      </c>
      <c r="P8437" s="13">
        <v>41561</v>
      </c>
      <c r="Q8437">
        <v>68.599997999999999</v>
      </c>
      <c r="R8437">
        <v>68.739998</v>
      </c>
      <c r="S8437">
        <v>67.639999000000003</v>
      </c>
      <c r="T8437">
        <v>68.580001999999993</v>
      </c>
      <c r="U8437">
        <v>47.375785999999998</v>
      </c>
      <c r="V8437">
        <v>2289500</v>
      </c>
      <c r="W8437" s="9" t="str">
        <f t="shared" si="135"/>
        <v>DUK</v>
      </c>
    </row>
    <row r="8438" spans="15:23">
      <c r="O8438" t="s">
        <v>119</v>
      </c>
      <c r="P8438" s="13">
        <v>41562</v>
      </c>
      <c r="Q8438">
        <v>68.349997999999999</v>
      </c>
      <c r="R8438">
        <v>68.5</v>
      </c>
      <c r="S8438">
        <v>67.559997999999993</v>
      </c>
      <c r="T8438">
        <v>67.849997999999999</v>
      </c>
      <c r="U8438">
        <v>46.871482999999998</v>
      </c>
      <c r="V8438">
        <v>3163900</v>
      </c>
      <c r="W8438" s="9" t="str">
        <f t="shared" si="135"/>
        <v>DUK</v>
      </c>
    </row>
    <row r="8439" spans="15:23">
      <c r="O8439" t="s">
        <v>119</v>
      </c>
      <c r="P8439" s="13">
        <v>41563</v>
      </c>
      <c r="Q8439">
        <v>68.019997000000004</v>
      </c>
      <c r="R8439">
        <v>69.029999000000004</v>
      </c>
      <c r="S8439">
        <v>67.889999000000003</v>
      </c>
      <c r="T8439">
        <v>69.029999000000004</v>
      </c>
      <c r="U8439">
        <v>47.686638000000002</v>
      </c>
      <c r="V8439">
        <v>3285900</v>
      </c>
      <c r="W8439" s="9" t="str">
        <f t="shared" si="135"/>
        <v>DUK</v>
      </c>
    </row>
    <row r="8440" spans="15:23">
      <c r="O8440" t="s">
        <v>119</v>
      </c>
      <c r="P8440" s="13">
        <v>41564</v>
      </c>
      <c r="Q8440">
        <v>68.800003000000004</v>
      </c>
      <c r="R8440">
        <v>69.940002000000007</v>
      </c>
      <c r="S8440">
        <v>68.330001999999993</v>
      </c>
      <c r="T8440">
        <v>69.800003000000004</v>
      </c>
      <c r="U8440">
        <v>48.218578000000001</v>
      </c>
      <c r="V8440">
        <v>3028600</v>
      </c>
      <c r="W8440" s="9" t="str">
        <f t="shared" si="135"/>
        <v>DUK</v>
      </c>
    </row>
    <row r="8441" spans="15:23">
      <c r="O8441" t="s">
        <v>119</v>
      </c>
      <c r="P8441" s="13">
        <v>41565</v>
      </c>
      <c r="Q8441">
        <v>69.970000999999996</v>
      </c>
      <c r="R8441">
        <v>70.190002000000007</v>
      </c>
      <c r="S8441">
        <v>69.720000999999996</v>
      </c>
      <c r="T8441">
        <v>70.080001999999993</v>
      </c>
      <c r="U8441">
        <v>48.411987000000003</v>
      </c>
      <c r="V8441">
        <v>2428500</v>
      </c>
      <c r="W8441" s="9" t="str">
        <f t="shared" si="135"/>
        <v>DUK</v>
      </c>
    </row>
    <row r="8442" spans="15:23">
      <c r="O8442" t="s">
        <v>119</v>
      </c>
      <c r="P8442" s="13">
        <v>41568</v>
      </c>
      <c r="Q8442">
        <v>70</v>
      </c>
      <c r="R8442">
        <v>70.199996999999996</v>
      </c>
      <c r="S8442">
        <v>69.559997999999993</v>
      </c>
      <c r="T8442">
        <v>70.059997999999993</v>
      </c>
      <c r="U8442">
        <v>48.398173999999997</v>
      </c>
      <c r="V8442">
        <v>2143300</v>
      </c>
      <c r="W8442" s="9" t="str">
        <f t="shared" si="135"/>
        <v>DUK</v>
      </c>
    </row>
    <row r="8443" spans="15:23">
      <c r="O8443" t="s">
        <v>119</v>
      </c>
      <c r="P8443" s="13">
        <v>41569</v>
      </c>
      <c r="Q8443">
        <v>70.150002000000001</v>
      </c>
      <c r="R8443">
        <v>71.400002000000001</v>
      </c>
      <c r="S8443">
        <v>70.069999999999993</v>
      </c>
      <c r="T8443">
        <v>71.089995999999999</v>
      </c>
      <c r="U8443">
        <v>49.109698999999999</v>
      </c>
      <c r="V8443">
        <v>2921300</v>
      </c>
      <c r="W8443" s="9" t="str">
        <f t="shared" si="135"/>
        <v>DUK</v>
      </c>
    </row>
    <row r="8444" spans="15:23">
      <c r="O8444" t="s">
        <v>119</v>
      </c>
      <c r="P8444" s="13">
        <v>41570</v>
      </c>
      <c r="Q8444">
        <v>71.040001000000004</v>
      </c>
      <c r="R8444">
        <v>72.489998</v>
      </c>
      <c r="S8444">
        <v>71.029999000000004</v>
      </c>
      <c r="T8444">
        <v>71.709998999999996</v>
      </c>
      <c r="U8444">
        <v>49.53801</v>
      </c>
      <c r="V8444">
        <v>4412500</v>
      </c>
      <c r="W8444" s="9" t="str">
        <f t="shared" si="135"/>
        <v>DUK</v>
      </c>
    </row>
    <row r="8445" spans="15:23">
      <c r="O8445" t="s">
        <v>119</v>
      </c>
      <c r="P8445" s="13">
        <v>41571</v>
      </c>
      <c r="Q8445">
        <v>71.819999999999993</v>
      </c>
      <c r="R8445">
        <v>71.910004000000001</v>
      </c>
      <c r="S8445">
        <v>71.290001000000004</v>
      </c>
      <c r="T8445">
        <v>71.629997000000003</v>
      </c>
      <c r="U8445">
        <v>49.482745999999999</v>
      </c>
      <c r="V8445">
        <v>2111900</v>
      </c>
      <c r="W8445" s="9" t="str">
        <f t="shared" si="135"/>
        <v>DUK</v>
      </c>
    </row>
    <row r="8446" spans="15:23">
      <c r="O8446" t="s">
        <v>119</v>
      </c>
      <c r="P8446" s="13">
        <v>41572</v>
      </c>
      <c r="Q8446">
        <v>71.610000999999997</v>
      </c>
      <c r="R8446">
        <v>72.400002000000001</v>
      </c>
      <c r="S8446">
        <v>71.319999999999993</v>
      </c>
      <c r="T8446">
        <v>72.370002999999997</v>
      </c>
      <c r="U8446">
        <v>49.993949999999998</v>
      </c>
      <c r="V8446">
        <v>1807700</v>
      </c>
      <c r="W8446" s="9" t="str">
        <f t="shared" si="135"/>
        <v>DUK</v>
      </c>
    </row>
    <row r="8447" spans="15:23">
      <c r="O8447" t="s">
        <v>119</v>
      </c>
      <c r="P8447" s="13">
        <v>41575</v>
      </c>
      <c r="Q8447">
        <v>72.309997999999993</v>
      </c>
      <c r="R8447">
        <v>72.720000999999996</v>
      </c>
      <c r="S8447">
        <v>72.059997999999993</v>
      </c>
      <c r="T8447">
        <v>72.370002999999997</v>
      </c>
      <c r="U8447">
        <v>49.993949999999998</v>
      </c>
      <c r="V8447">
        <v>2665400</v>
      </c>
      <c r="W8447" s="9" t="str">
        <f t="shared" si="135"/>
        <v>DUK</v>
      </c>
    </row>
    <row r="8448" spans="15:23">
      <c r="O8448" t="s">
        <v>119</v>
      </c>
      <c r="P8448" s="13">
        <v>41576</v>
      </c>
      <c r="Q8448">
        <v>72.379997000000003</v>
      </c>
      <c r="R8448">
        <v>72.800003000000004</v>
      </c>
      <c r="S8448">
        <v>72.180000000000007</v>
      </c>
      <c r="T8448">
        <v>72.620002999999997</v>
      </c>
      <c r="U8448">
        <v>50.166656000000003</v>
      </c>
      <c r="V8448">
        <v>1848700</v>
      </c>
      <c r="W8448" s="9" t="str">
        <f t="shared" si="135"/>
        <v>DUK</v>
      </c>
    </row>
    <row r="8449" spans="15:23">
      <c r="O8449" t="s">
        <v>119</v>
      </c>
      <c r="P8449" s="13">
        <v>41577</v>
      </c>
      <c r="Q8449">
        <v>72.589995999999999</v>
      </c>
      <c r="R8449">
        <v>73.059997999999993</v>
      </c>
      <c r="S8449">
        <v>71.980002999999996</v>
      </c>
      <c r="T8449">
        <v>72.010002</v>
      </c>
      <c r="U8449">
        <v>49.745251000000003</v>
      </c>
      <c r="V8449">
        <v>2529100</v>
      </c>
      <c r="W8449" s="9" t="str">
        <f t="shared" si="135"/>
        <v>DUK</v>
      </c>
    </row>
    <row r="8450" spans="15:23">
      <c r="O8450" t="s">
        <v>119</v>
      </c>
      <c r="P8450" s="13">
        <v>41578</v>
      </c>
      <c r="Q8450">
        <v>72.029999000000004</v>
      </c>
      <c r="R8450">
        <v>72.169998000000007</v>
      </c>
      <c r="S8450">
        <v>70.940002000000007</v>
      </c>
      <c r="T8450">
        <v>71.730002999999996</v>
      </c>
      <c r="U8450">
        <v>49.551837999999996</v>
      </c>
      <c r="V8450">
        <v>2822500</v>
      </c>
      <c r="W8450" s="9" t="str">
        <f t="shared" si="135"/>
        <v>DUK</v>
      </c>
    </row>
    <row r="8451" spans="15:23">
      <c r="O8451" t="s">
        <v>119</v>
      </c>
      <c r="P8451" s="13">
        <v>41579</v>
      </c>
      <c r="Q8451">
        <v>71.959998999999996</v>
      </c>
      <c r="R8451">
        <v>72.790001000000004</v>
      </c>
      <c r="S8451">
        <v>71.879997000000003</v>
      </c>
      <c r="T8451">
        <v>72.510002</v>
      </c>
      <c r="U8451">
        <v>50.090656000000003</v>
      </c>
      <c r="V8451">
        <v>2892200</v>
      </c>
      <c r="W8451" s="9" t="str">
        <f t="shared" si="135"/>
        <v>DUK</v>
      </c>
    </row>
    <row r="8452" spans="15:23">
      <c r="O8452" t="s">
        <v>119</v>
      </c>
      <c r="P8452" s="13">
        <v>41582</v>
      </c>
      <c r="Q8452">
        <v>72.680000000000007</v>
      </c>
      <c r="R8452">
        <v>72.709998999999996</v>
      </c>
      <c r="S8452">
        <v>71.680000000000007</v>
      </c>
      <c r="T8452">
        <v>72.470000999999996</v>
      </c>
      <c r="U8452">
        <v>50.063029999999998</v>
      </c>
      <c r="V8452">
        <v>2553300</v>
      </c>
      <c r="W8452" s="9" t="str">
        <f t="shared" si="135"/>
        <v>DUK</v>
      </c>
    </row>
    <row r="8453" spans="15:23">
      <c r="O8453" t="s">
        <v>119</v>
      </c>
      <c r="P8453" s="13">
        <v>41583</v>
      </c>
      <c r="Q8453">
        <v>72.559997999999993</v>
      </c>
      <c r="R8453">
        <v>73.019997000000004</v>
      </c>
      <c r="S8453">
        <v>72.279999000000004</v>
      </c>
      <c r="T8453">
        <v>72.449996999999996</v>
      </c>
      <c r="U8453">
        <v>50.049205999999998</v>
      </c>
      <c r="V8453">
        <v>3639500</v>
      </c>
      <c r="W8453" s="9" t="str">
        <f t="shared" ref="W8453:W8516" si="136">IFERROR(VLOOKUP(O8453,$B$4:$B$17,1,FALSE),"Delete")</f>
        <v>DUK</v>
      </c>
    </row>
    <row r="8454" spans="15:23">
      <c r="O8454" t="s">
        <v>119</v>
      </c>
      <c r="P8454" s="13">
        <v>41584</v>
      </c>
      <c r="Q8454">
        <v>72.440002000000007</v>
      </c>
      <c r="R8454">
        <v>73.25</v>
      </c>
      <c r="S8454">
        <v>72.220000999999996</v>
      </c>
      <c r="T8454">
        <v>73.209998999999996</v>
      </c>
      <c r="U8454">
        <v>50.574226000000003</v>
      </c>
      <c r="V8454">
        <v>2341000</v>
      </c>
      <c r="W8454" s="9" t="str">
        <f t="shared" si="136"/>
        <v>DUK</v>
      </c>
    </row>
    <row r="8455" spans="15:23">
      <c r="O8455" t="s">
        <v>119</v>
      </c>
      <c r="P8455" s="13">
        <v>41585</v>
      </c>
      <c r="Q8455">
        <v>73.209998999999996</v>
      </c>
      <c r="R8455">
        <v>73.529999000000004</v>
      </c>
      <c r="S8455">
        <v>72.720000999999996</v>
      </c>
      <c r="T8455">
        <v>72.919998000000007</v>
      </c>
      <c r="U8455">
        <v>50.373894</v>
      </c>
      <c r="V8455">
        <v>8123300</v>
      </c>
      <c r="W8455" s="9" t="str">
        <f t="shared" si="136"/>
        <v>DUK</v>
      </c>
    </row>
    <row r="8456" spans="15:23">
      <c r="O8456" t="s">
        <v>119</v>
      </c>
      <c r="P8456" s="13">
        <v>41586</v>
      </c>
      <c r="Q8456">
        <v>72.660004000000001</v>
      </c>
      <c r="R8456">
        <v>72.699996999999996</v>
      </c>
      <c r="S8456">
        <v>71.099997999999999</v>
      </c>
      <c r="T8456">
        <v>72.430000000000007</v>
      </c>
      <c r="U8456">
        <v>50.035412000000001</v>
      </c>
      <c r="V8456">
        <v>9150600</v>
      </c>
      <c r="W8456" s="9" t="str">
        <f t="shared" si="136"/>
        <v>DUK</v>
      </c>
    </row>
    <row r="8457" spans="15:23">
      <c r="O8457" t="s">
        <v>119</v>
      </c>
      <c r="P8457" s="13">
        <v>41589</v>
      </c>
      <c r="Q8457">
        <v>72.449996999999996</v>
      </c>
      <c r="R8457">
        <v>72.889999000000003</v>
      </c>
      <c r="S8457">
        <v>72.019997000000004</v>
      </c>
      <c r="T8457">
        <v>72.449996999999996</v>
      </c>
      <c r="U8457">
        <v>50.049205999999998</v>
      </c>
      <c r="V8457">
        <v>1945400</v>
      </c>
      <c r="W8457" s="9" t="str">
        <f t="shared" si="136"/>
        <v>DUK</v>
      </c>
    </row>
    <row r="8458" spans="15:23">
      <c r="O8458" t="s">
        <v>119</v>
      </c>
      <c r="P8458" s="13">
        <v>41590</v>
      </c>
      <c r="Q8458">
        <v>72.190002000000007</v>
      </c>
      <c r="R8458">
        <v>72.389999000000003</v>
      </c>
      <c r="S8458">
        <v>71.410004000000001</v>
      </c>
      <c r="T8458">
        <v>71.720000999999996</v>
      </c>
      <c r="U8458">
        <v>49.544933</v>
      </c>
      <c r="V8458">
        <v>11658900</v>
      </c>
      <c r="W8458" s="9" t="str">
        <f t="shared" si="136"/>
        <v>DUK</v>
      </c>
    </row>
    <row r="8459" spans="15:23">
      <c r="O8459" t="s">
        <v>119</v>
      </c>
      <c r="P8459" s="13">
        <v>41591</v>
      </c>
      <c r="Q8459">
        <v>70.599997999999999</v>
      </c>
      <c r="R8459">
        <v>70.940002000000007</v>
      </c>
      <c r="S8459">
        <v>70.029999000000004</v>
      </c>
      <c r="T8459">
        <v>70.919998000000007</v>
      </c>
      <c r="U8459">
        <v>49.530963999999997</v>
      </c>
      <c r="V8459">
        <v>3678900</v>
      </c>
      <c r="W8459" s="9" t="str">
        <f t="shared" si="136"/>
        <v>DUK</v>
      </c>
    </row>
    <row r="8460" spans="15:23">
      <c r="O8460" t="s">
        <v>119</v>
      </c>
      <c r="P8460" s="13">
        <v>41592</v>
      </c>
      <c r="Q8460">
        <v>71.120002999999997</v>
      </c>
      <c r="R8460">
        <v>71.860000999999997</v>
      </c>
      <c r="S8460">
        <v>70.959998999999996</v>
      </c>
      <c r="T8460">
        <v>71.510002</v>
      </c>
      <c r="U8460">
        <v>49.943004999999999</v>
      </c>
      <c r="V8460">
        <v>2576200</v>
      </c>
      <c r="W8460" s="9" t="str">
        <f t="shared" si="136"/>
        <v>DUK</v>
      </c>
    </row>
    <row r="8461" spans="15:23">
      <c r="O8461" t="s">
        <v>119</v>
      </c>
      <c r="P8461" s="13">
        <v>41593</v>
      </c>
      <c r="Q8461">
        <v>71.069999999999993</v>
      </c>
      <c r="R8461">
        <v>71.800003000000004</v>
      </c>
      <c r="S8461">
        <v>71.050003000000004</v>
      </c>
      <c r="T8461">
        <v>71.800003000000004</v>
      </c>
      <c r="U8461">
        <v>50.145564999999998</v>
      </c>
      <c r="V8461">
        <v>2821700</v>
      </c>
      <c r="W8461" s="9" t="str">
        <f t="shared" si="136"/>
        <v>DUK</v>
      </c>
    </row>
    <row r="8462" spans="15:23">
      <c r="O8462" t="s">
        <v>119</v>
      </c>
      <c r="P8462" s="13">
        <v>41596</v>
      </c>
      <c r="Q8462">
        <v>71.819999999999993</v>
      </c>
      <c r="R8462">
        <v>71.849997999999999</v>
      </c>
      <c r="S8462">
        <v>71.260002</v>
      </c>
      <c r="T8462">
        <v>71.540001000000004</v>
      </c>
      <c r="U8462">
        <v>49.963954999999999</v>
      </c>
      <c r="V8462">
        <v>2422700</v>
      </c>
      <c r="W8462" s="9" t="str">
        <f t="shared" si="136"/>
        <v>DUK</v>
      </c>
    </row>
    <row r="8463" spans="15:23">
      <c r="O8463" t="s">
        <v>119</v>
      </c>
      <c r="P8463" s="13">
        <v>41597</v>
      </c>
      <c r="Q8463">
        <v>71.540001000000004</v>
      </c>
      <c r="R8463">
        <v>71.690002000000007</v>
      </c>
      <c r="S8463">
        <v>70.830001999999993</v>
      </c>
      <c r="T8463">
        <v>71.120002999999997</v>
      </c>
      <c r="U8463">
        <v>49.670642999999998</v>
      </c>
      <c r="V8463">
        <v>2620200</v>
      </c>
      <c r="W8463" s="9" t="str">
        <f t="shared" si="136"/>
        <v>DUK</v>
      </c>
    </row>
    <row r="8464" spans="15:23">
      <c r="O8464" t="s">
        <v>119</v>
      </c>
      <c r="P8464" s="13">
        <v>41598</v>
      </c>
      <c r="Q8464">
        <v>71.230002999999996</v>
      </c>
      <c r="R8464">
        <v>71.349997999999999</v>
      </c>
      <c r="S8464">
        <v>70.010002</v>
      </c>
      <c r="T8464">
        <v>70.029999000000004</v>
      </c>
      <c r="U8464">
        <v>48.909393000000001</v>
      </c>
      <c r="V8464">
        <v>2656400</v>
      </c>
      <c r="W8464" s="9" t="str">
        <f t="shared" si="136"/>
        <v>DUK</v>
      </c>
    </row>
    <row r="8465" spans="15:23">
      <c r="O8465" t="s">
        <v>119</v>
      </c>
      <c r="P8465" s="13">
        <v>41599</v>
      </c>
      <c r="Q8465">
        <v>70.199996999999996</v>
      </c>
      <c r="R8465">
        <v>70.989998</v>
      </c>
      <c r="S8465">
        <v>69.800003000000004</v>
      </c>
      <c r="T8465">
        <v>70.75</v>
      </c>
      <c r="U8465">
        <v>49.412219999999998</v>
      </c>
      <c r="V8465">
        <v>3432100</v>
      </c>
      <c r="W8465" s="9" t="str">
        <f t="shared" si="136"/>
        <v>DUK</v>
      </c>
    </row>
    <row r="8466" spans="15:23">
      <c r="O8466" t="s">
        <v>119</v>
      </c>
      <c r="P8466" s="13">
        <v>41600</v>
      </c>
      <c r="Q8466">
        <v>70.569999999999993</v>
      </c>
      <c r="R8466">
        <v>71.559997999999993</v>
      </c>
      <c r="S8466">
        <v>70.209998999999996</v>
      </c>
      <c r="T8466">
        <v>71.129997000000003</v>
      </c>
      <c r="U8466">
        <v>49.677624000000002</v>
      </c>
      <c r="V8466">
        <v>3480000</v>
      </c>
      <c r="W8466" s="9" t="str">
        <f t="shared" si="136"/>
        <v>DUK</v>
      </c>
    </row>
    <row r="8467" spans="15:23">
      <c r="O8467" t="s">
        <v>119</v>
      </c>
      <c r="P8467" s="13">
        <v>41603</v>
      </c>
      <c r="Q8467">
        <v>71.169998000000007</v>
      </c>
      <c r="R8467">
        <v>71.319999999999993</v>
      </c>
      <c r="S8467">
        <v>70.910004000000001</v>
      </c>
      <c r="T8467">
        <v>70.989998</v>
      </c>
      <c r="U8467">
        <v>49.579841999999999</v>
      </c>
      <c r="V8467">
        <v>2196400</v>
      </c>
      <c r="W8467" s="9" t="str">
        <f t="shared" si="136"/>
        <v>DUK</v>
      </c>
    </row>
    <row r="8468" spans="15:23">
      <c r="O8468" t="s">
        <v>119</v>
      </c>
      <c r="P8468" s="13">
        <v>41604</v>
      </c>
      <c r="Q8468">
        <v>70.989998</v>
      </c>
      <c r="R8468">
        <v>71.080001999999993</v>
      </c>
      <c r="S8468">
        <v>70.5</v>
      </c>
      <c r="T8468">
        <v>70.5</v>
      </c>
      <c r="U8468">
        <v>49.237620999999997</v>
      </c>
      <c r="V8468">
        <v>3158800</v>
      </c>
      <c r="W8468" s="9" t="str">
        <f t="shared" si="136"/>
        <v>DUK</v>
      </c>
    </row>
    <row r="8469" spans="15:23">
      <c r="O8469" t="s">
        <v>119</v>
      </c>
      <c r="P8469" s="13">
        <v>41605</v>
      </c>
      <c r="Q8469">
        <v>70.489998</v>
      </c>
      <c r="R8469">
        <v>70.75</v>
      </c>
      <c r="S8469">
        <v>69.739998</v>
      </c>
      <c r="T8469">
        <v>70.029999000000004</v>
      </c>
      <c r="U8469">
        <v>48.909393000000001</v>
      </c>
      <c r="V8469">
        <v>2541000</v>
      </c>
      <c r="W8469" s="9" t="str">
        <f t="shared" si="136"/>
        <v>DUK</v>
      </c>
    </row>
    <row r="8470" spans="15:23">
      <c r="O8470" t="s">
        <v>119</v>
      </c>
      <c r="P8470" s="13">
        <v>41607</v>
      </c>
      <c r="Q8470">
        <v>70.099997999999999</v>
      </c>
      <c r="R8470">
        <v>70.660004000000001</v>
      </c>
      <c r="S8470">
        <v>69.75</v>
      </c>
      <c r="T8470">
        <v>69.959998999999996</v>
      </c>
      <c r="U8470">
        <v>48.860481</v>
      </c>
      <c r="V8470">
        <v>1478000</v>
      </c>
      <c r="W8470" s="9" t="str">
        <f t="shared" si="136"/>
        <v>DUK</v>
      </c>
    </row>
    <row r="8471" spans="15:23">
      <c r="O8471" t="s">
        <v>119</v>
      </c>
      <c r="P8471" s="13">
        <v>41610</v>
      </c>
      <c r="Q8471">
        <v>70.129997000000003</v>
      </c>
      <c r="R8471">
        <v>70.129997000000003</v>
      </c>
      <c r="S8471">
        <v>69.139999000000003</v>
      </c>
      <c r="T8471">
        <v>69.610000999999997</v>
      </c>
      <c r="U8471">
        <v>48.616047000000002</v>
      </c>
      <c r="V8471">
        <v>2622100</v>
      </c>
      <c r="W8471" s="9" t="str">
        <f t="shared" si="136"/>
        <v>DUK</v>
      </c>
    </row>
    <row r="8472" spans="15:23">
      <c r="O8472" t="s">
        <v>119</v>
      </c>
      <c r="P8472" s="13">
        <v>41611</v>
      </c>
      <c r="Q8472">
        <v>69.410004000000001</v>
      </c>
      <c r="R8472">
        <v>69.970000999999996</v>
      </c>
      <c r="S8472">
        <v>69.040001000000004</v>
      </c>
      <c r="T8472">
        <v>69.75</v>
      </c>
      <c r="U8472">
        <v>48.713818000000003</v>
      </c>
      <c r="V8472">
        <v>2326700</v>
      </c>
      <c r="W8472" s="9" t="str">
        <f t="shared" si="136"/>
        <v>DUK</v>
      </c>
    </row>
    <row r="8473" spans="15:23">
      <c r="O8473" t="s">
        <v>119</v>
      </c>
      <c r="P8473" s="13">
        <v>41612</v>
      </c>
      <c r="Q8473">
        <v>69.419998000000007</v>
      </c>
      <c r="R8473">
        <v>70.25</v>
      </c>
      <c r="S8473">
        <v>69.089995999999999</v>
      </c>
      <c r="T8473">
        <v>69.919998000000007</v>
      </c>
      <c r="U8473">
        <v>48.832541999999997</v>
      </c>
      <c r="V8473">
        <v>2357200</v>
      </c>
      <c r="W8473" s="9" t="str">
        <f t="shared" si="136"/>
        <v>DUK</v>
      </c>
    </row>
    <row r="8474" spans="15:23">
      <c r="O8474" t="s">
        <v>119</v>
      </c>
      <c r="P8474" s="13">
        <v>41613</v>
      </c>
      <c r="Q8474">
        <v>69.800003000000004</v>
      </c>
      <c r="R8474">
        <v>69.930000000000007</v>
      </c>
      <c r="S8474">
        <v>69.260002</v>
      </c>
      <c r="T8474">
        <v>69.599997999999999</v>
      </c>
      <c r="U8474">
        <v>48.609070000000003</v>
      </c>
      <c r="V8474">
        <v>1990200</v>
      </c>
      <c r="W8474" s="9" t="str">
        <f t="shared" si="136"/>
        <v>DUK</v>
      </c>
    </row>
    <row r="8475" spans="15:23">
      <c r="O8475" t="s">
        <v>119</v>
      </c>
      <c r="P8475" s="13">
        <v>41614</v>
      </c>
      <c r="Q8475">
        <v>70</v>
      </c>
      <c r="R8475">
        <v>70.540001000000004</v>
      </c>
      <c r="S8475">
        <v>69.709998999999996</v>
      </c>
      <c r="T8475">
        <v>70.190002000000007</v>
      </c>
      <c r="U8475">
        <v>49.021126000000002</v>
      </c>
      <c r="V8475">
        <v>2293700</v>
      </c>
      <c r="W8475" s="9" t="str">
        <f t="shared" si="136"/>
        <v>DUK</v>
      </c>
    </row>
    <row r="8476" spans="15:23">
      <c r="O8476" t="s">
        <v>119</v>
      </c>
      <c r="P8476" s="13">
        <v>41617</v>
      </c>
      <c r="Q8476">
        <v>70.190002000000007</v>
      </c>
      <c r="R8476">
        <v>70.190002000000007</v>
      </c>
      <c r="S8476">
        <v>69.360000999999997</v>
      </c>
      <c r="T8476">
        <v>69.809997999999993</v>
      </c>
      <c r="U8476">
        <v>48.755713999999998</v>
      </c>
      <c r="V8476">
        <v>2014600</v>
      </c>
      <c r="W8476" s="9" t="str">
        <f t="shared" si="136"/>
        <v>DUK</v>
      </c>
    </row>
    <row r="8477" spans="15:23">
      <c r="O8477" t="s">
        <v>119</v>
      </c>
      <c r="P8477" s="13">
        <v>41618</v>
      </c>
      <c r="Q8477">
        <v>69.730002999999996</v>
      </c>
      <c r="R8477">
        <v>69.910004000000001</v>
      </c>
      <c r="S8477">
        <v>69.180000000000007</v>
      </c>
      <c r="T8477">
        <v>69.269997000000004</v>
      </c>
      <c r="U8477">
        <v>48.378582000000002</v>
      </c>
      <c r="V8477">
        <v>1732100</v>
      </c>
      <c r="W8477" s="9" t="str">
        <f t="shared" si="136"/>
        <v>DUK</v>
      </c>
    </row>
    <row r="8478" spans="15:23">
      <c r="O8478" t="s">
        <v>119</v>
      </c>
      <c r="P8478" s="13">
        <v>41619</v>
      </c>
      <c r="Q8478">
        <v>69.25</v>
      </c>
      <c r="R8478">
        <v>69.269997000000004</v>
      </c>
      <c r="S8478">
        <v>68.290001000000004</v>
      </c>
      <c r="T8478">
        <v>68.330001999999993</v>
      </c>
      <c r="U8478">
        <v>47.722068999999998</v>
      </c>
      <c r="V8478">
        <v>3492400</v>
      </c>
      <c r="W8478" s="9" t="str">
        <f t="shared" si="136"/>
        <v>DUK</v>
      </c>
    </row>
    <row r="8479" spans="15:23">
      <c r="O8479" t="s">
        <v>119</v>
      </c>
      <c r="P8479" s="13">
        <v>41620</v>
      </c>
      <c r="Q8479">
        <v>68.430000000000007</v>
      </c>
      <c r="R8479">
        <v>68.819999999999993</v>
      </c>
      <c r="S8479">
        <v>68.110000999999997</v>
      </c>
      <c r="T8479">
        <v>68.190002000000007</v>
      </c>
      <c r="U8479">
        <v>47.624321000000002</v>
      </c>
      <c r="V8479">
        <v>3530600</v>
      </c>
      <c r="W8479" s="9" t="str">
        <f t="shared" si="136"/>
        <v>DUK</v>
      </c>
    </row>
    <row r="8480" spans="15:23">
      <c r="O8480" t="s">
        <v>119</v>
      </c>
      <c r="P8480" s="13">
        <v>41621</v>
      </c>
      <c r="Q8480">
        <v>68.449996999999996</v>
      </c>
      <c r="R8480">
        <v>68.639999000000003</v>
      </c>
      <c r="S8480">
        <v>67.919998000000007</v>
      </c>
      <c r="T8480">
        <v>68.190002000000007</v>
      </c>
      <c r="U8480">
        <v>47.624321000000002</v>
      </c>
      <c r="V8480">
        <v>2939600</v>
      </c>
      <c r="W8480" s="9" t="str">
        <f t="shared" si="136"/>
        <v>DUK</v>
      </c>
    </row>
    <row r="8481" spans="15:23">
      <c r="O8481" t="s">
        <v>119</v>
      </c>
      <c r="P8481" s="13">
        <v>41624</v>
      </c>
      <c r="Q8481">
        <v>69.099997999999999</v>
      </c>
      <c r="R8481">
        <v>69.190002000000007</v>
      </c>
      <c r="S8481">
        <v>68.260002</v>
      </c>
      <c r="T8481">
        <v>68.510002</v>
      </c>
      <c r="U8481">
        <v>47.847805000000001</v>
      </c>
      <c r="V8481">
        <v>3504500</v>
      </c>
      <c r="W8481" s="9" t="str">
        <f t="shared" si="136"/>
        <v>DUK</v>
      </c>
    </row>
    <row r="8482" spans="15:23">
      <c r="O8482" t="s">
        <v>119</v>
      </c>
      <c r="P8482" s="13">
        <v>41625</v>
      </c>
      <c r="Q8482">
        <v>68.5</v>
      </c>
      <c r="R8482">
        <v>68.680000000000007</v>
      </c>
      <c r="S8482">
        <v>67.970000999999996</v>
      </c>
      <c r="T8482">
        <v>68.379997000000003</v>
      </c>
      <c r="U8482">
        <v>47.756999999999998</v>
      </c>
      <c r="V8482">
        <v>2973500</v>
      </c>
      <c r="W8482" s="9" t="str">
        <f t="shared" si="136"/>
        <v>DUK</v>
      </c>
    </row>
    <row r="8483" spans="15:23">
      <c r="O8483" t="s">
        <v>119</v>
      </c>
      <c r="P8483" s="13">
        <v>41626</v>
      </c>
      <c r="Q8483">
        <v>68.400002000000001</v>
      </c>
      <c r="R8483">
        <v>69.790001000000004</v>
      </c>
      <c r="S8483">
        <v>67.919998000000007</v>
      </c>
      <c r="T8483">
        <v>69.730002999999996</v>
      </c>
      <c r="U8483">
        <v>48.699855999999997</v>
      </c>
      <c r="V8483">
        <v>3823400</v>
      </c>
      <c r="W8483" s="9" t="str">
        <f t="shared" si="136"/>
        <v>DUK</v>
      </c>
    </row>
    <row r="8484" spans="15:23">
      <c r="O8484" t="s">
        <v>119</v>
      </c>
      <c r="P8484" s="13">
        <v>41627</v>
      </c>
      <c r="Q8484">
        <v>69.459998999999996</v>
      </c>
      <c r="R8484">
        <v>69.470000999999996</v>
      </c>
      <c r="S8484">
        <v>68.470000999999996</v>
      </c>
      <c r="T8484">
        <v>69.190002000000007</v>
      </c>
      <c r="U8484">
        <v>48.322719999999997</v>
      </c>
      <c r="V8484">
        <v>3073100</v>
      </c>
      <c r="W8484" s="9" t="str">
        <f t="shared" si="136"/>
        <v>DUK</v>
      </c>
    </row>
    <row r="8485" spans="15:23">
      <c r="O8485" t="s">
        <v>119</v>
      </c>
      <c r="P8485" s="13">
        <v>41628</v>
      </c>
      <c r="Q8485">
        <v>69.260002</v>
      </c>
      <c r="R8485">
        <v>69.870002999999997</v>
      </c>
      <c r="S8485">
        <v>69.089995999999999</v>
      </c>
      <c r="T8485">
        <v>69.5</v>
      </c>
      <c r="U8485">
        <v>48.539223</v>
      </c>
      <c r="V8485">
        <v>3196400</v>
      </c>
      <c r="W8485" s="9" t="str">
        <f t="shared" si="136"/>
        <v>DUK</v>
      </c>
    </row>
    <row r="8486" spans="15:23">
      <c r="O8486" t="s">
        <v>119</v>
      </c>
      <c r="P8486" s="13">
        <v>41631</v>
      </c>
      <c r="Q8486">
        <v>69.930000000000007</v>
      </c>
      <c r="R8486">
        <v>69.930000000000007</v>
      </c>
      <c r="S8486">
        <v>69.050003000000004</v>
      </c>
      <c r="T8486">
        <v>69.050003000000004</v>
      </c>
      <c r="U8486">
        <v>48.224933999999998</v>
      </c>
      <c r="V8486">
        <v>3044700</v>
      </c>
      <c r="W8486" s="9" t="str">
        <f t="shared" si="136"/>
        <v>DUK</v>
      </c>
    </row>
    <row r="8487" spans="15:23">
      <c r="O8487" t="s">
        <v>119</v>
      </c>
      <c r="P8487" s="13">
        <v>41632</v>
      </c>
      <c r="Q8487">
        <v>68.870002999999997</v>
      </c>
      <c r="R8487">
        <v>69.449996999999996</v>
      </c>
      <c r="S8487">
        <v>68.629997000000003</v>
      </c>
      <c r="T8487">
        <v>69.279999000000004</v>
      </c>
      <c r="U8487">
        <v>48.385573999999998</v>
      </c>
      <c r="V8487">
        <v>1426400</v>
      </c>
      <c r="W8487" s="9" t="str">
        <f t="shared" si="136"/>
        <v>DUK</v>
      </c>
    </row>
    <row r="8488" spans="15:23">
      <c r="O8488" t="s">
        <v>119</v>
      </c>
      <c r="P8488" s="13">
        <v>41634</v>
      </c>
      <c r="Q8488">
        <v>69.260002</v>
      </c>
      <c r="R8488">
        <v>69.370002999999997</v>
      </c>
      <c r="S8488">
        <v>68.660004000000001</v>
      </c>
      <c r="T8488">
        <v>68.769997000000004</v>
      </c>
      <c r="U8488">
        <v>48.029373</v>
      </c>
      <c r="V8488">
        <v>2568200</v>
      </c>
      <c r="W8488" s="9" t="str">
        <f t="shared" si="136"/>
        <v>DUK</v>
      </c>
    </row>
    <row r="8489" spans="15:23">
      <c r="O8489" t="s">
        <v>119</v>
      </c>
      <c r="P8489" s="13">
        <v>41635</v>
      </c>
      <c r="Q8489">
        <v>68.940002000000007</v>
      </c>
      <c r="R8489">
        <v>69.269997000000004</v>
      </c>
      <c r="S8489">
        <v>68.760002</v>
      </c>
      <c r="T8489">
        <v>68.949996999999996</v>
      </c>
      <c r="U8489">
        <v>48.155098000000002</v>
      </c>
      <c r="V8489">
        <v>1947700</v>
      </c>
      <c r="W8489" s="9" t="str">
        <f t="shared" si="136"/>
        <v>DUK</v>
      </c>
    </row>
    <row r="8490" spans="15:23">
      <c r="O8490" t="s">
        <v>119</v>
      </c>
      <c r="P8490" s="13">
        <v>41638</v>
      </c>
      <c r="Q8490">
        <v>68.800003000000004</v>
      </c>
      <c r="R8490">
        <v>69.209998999999996</v>
      </c>
      <c r="S8490">
        <v>68.800003000000004</v>
      </c>
      <c r="T8490">
        <v>69.110000999999997</v>
      </c>
      <c r="U8490">
        <v>48.266838</v>
      </c>
      <c r="V8490">
        <v>1573900</v>
      </c>
      <c r="W8490" s="9" t="str">
        <f t="shared" si="136"/>
        <v>DUK</v>
      </c>
    </row>
    <row r="8491" spans="15:23">
      <c r="O8491" t="s">
        <v>119</v>
      </c>
      <c r="P8491" s="13">
        <v>41639</v>
      </c>
      <c r="Q8491">
        <v>69.099997999999999</v>
      </c>
      <c r="R8491">
        <v>69.199996999999996</v>
      </c>
      <c r="S8491">
        <v>68.760002</v>
      </c>
      <c r="T8491">
        <v>69.010002</v>
      </c>
      <c r="U8491">
        <v>48.196998999999998</v>
      </c>
      <c r="V8491">
        <v>2041000</v>
      </c>
      <c r="W8491" s="9" t="str">
        <f t="shared" si="136"/>
        <v>DUK</v>
      </c>
    </row>
    <row r="8492" spans="15:23">
      <c r="O8492" t="s">
        <v>119</v>
      </c>
      <c r="P8492" s="13">
        <v>41641</v>
      </c>
      <c r="Q8492">
        <v>69.199996999999996</v>
      </c>
      <c r="R8492">
        <v>69.239998</v>
      </c>
      <c r="S8492">
        <v>68</v>
      </c>
      <c r="T8492">
        <v>68.139999000000003</v>
      </c>
      <c r="U8492">
        <v>47.589385999999998</v>
      </c>
      <c r="V8492">
        <v>3371000</v>
      </c>
      <c r="W8492" s="9" t="str">
        <f t="shared" si="136"/>
        <v>DUK</v>
      </c>
    </row>
    <row r="8493" spans="15:23">
      <c r="O8493" t="s">
        <v>119</v>
      </c>
      <c r="P8493" s="13">
        <v>41642</v>
      </c>
      <c r="Q8493">
        <v>68.190002000000007</v>
      </c>
      <c r="R8493">
        <v>68.400002000000001</v>
      </c>
      <c r="S8493">
        <v>67.709998999999996</v>
      </c>
      <c r="T8493">
        <v>67.919998000000007</v>
      </c>
      <c r="U8493">
        <v>47.435744999999997</v>
      </c>
      <c r="V8493">
        <v>2593100</v>
      </c>
      <c r="W8493" s="9" t="str">
        <f t="shared" si="136"/>
        <v>DUK</v>
      </c>
    </row>
    <row r="8494" spans="15:23">
      <c r="O8494" t="s">
        <v>119</v>
      </c>
      <c r="P8494" s="13">
        <v>41645</v>
      </c>
      <c r="Q8494">
        <v>68</v>
      </c>
      <c r="R8494">
        <v>68.199996999999996</v>
      </c>
      <c r="S8494">
        <v>67.660004000000001</v>
      </c>
      <c r="T8494">
        <v>67.959998999999996</v>
      </c>
      <c r="U8494">
        <v>47.463684000000001</v>
      </c>
      <c r="V8494">
        <v>2470000</v>
      </c>
      <c r="W8494" s="9" t="str">
        <f t="shared" si="136"/>
        <v>DUK</v>
      </c>
    </row>
    <row r="8495" spans="15:23">
      <c r="O8495" t="s">
        <v>119</v>
      </c>
      <c r="P8495" s="13">
        <v>41646</v>
      </c>
      <c r="Q8495">
        <v>68.029999000000004</v>
      </c>
      <c r="R8495">
        <v>68.529999000000004</v>
      </c>
      <c r="S8495">
        <v>68</v>
      </c>
      <c r="T8495">
        <v>68.489998</v>
      </c>
      <c r="U8495">
        <v>47.833832000000001</v>
      </c>
      <c r="V8495">
        <v>2772200</v>
      </c>
      <c r="W8495" s="9" t="str">
        <f t="shared" si="136"/>
        <v>DUK</v>
      </c>
    </row>
    <row r="8496" spans="15:23">
      <c r="O8496" t="s">
        <v>119</v>
      </c>
      <c r="P8496" s="13">
        <v>41647</v>
      </c>
      <c r="Q8496">
        <v>68.330001999999993</v>
      </c>
      <c r="R8496">
        <v>68.400002000000001</v>
      </c>
      <c r="S8496">
        <v>67.639999000000003</v>
      </c>
      <c r="T8496">
        <v>67.849997999999999</v>
      </c>
      <c r="U8496">
        <v>47.386845000000001</v>
      </c>
      <c r="V8496">
        <v>3881300</v>
      </c>
      <c r="W8496" s="9" t="str">
        <f t="shared" si="136"/>
        <v>DUK</v>
      </c>
    </row>
    <row r="8497" spans="15:23">
      <c r="O8497" t="s">
        <v>119</v>
      </c>
      <c r="P8497" s="13">
        <v>41648</v>
      </c>
      <c r="Q8497">
        <v>67.889999000000003</v>
      </c>
      <c r="R8497">
        <v>68.010002</v>
      </c>
      <c r="S8497">
        <v>67.449996999999996</v>
      </c>
      <c r="T8497">
        <v>67.870002999999997</v>
      </c>
      <c r="U8497">
        <v>47.400813999999997</v>
      </c>
      <c r="V8497">
        <v>2379900</v>
      </c>
      <c r="W8497" s="9" t="str">
        <f t="shared" si="136"/>
        <v>DUK</v>
      </c>
    </row>
    <row r="8498" spans="15:23">
      <c r="O8498" t="s">
        <v>119</v>
      </c>
      <c r="P8498" s="13">
        <v>41649</v>
      </c>
      <c r="Q8498">
        <v>68.190002000000007</v>
      </c>
      <c r="R8498">
        <v>69.5</v>
      </c>
      <c r="S8498">
        <v>68.139999000000003</v>
      </c>
      <c r="T8498">
        <v>68.589995999999999</v>
      </c>
      <c r="U8498">
        <v>47.903671000000003</v>
      </c>
      <c r="V8498">
        <v>4036300</v>
      </c>
      <c r="W8498" s="9" t="str">
        <f t="shared" si="136"/>
        <v>DUK</v>
      </c>
    </row>
    <row r="8499" spans="15:23">
      <c r="O8499" t="s">
        <v>119</v>
      </c>
      <c r="P8499" s="13">
        <v>41652</v>
      </c>
      <c r="Q8499">
        <v>68.040001000000004</v>
      </c>
      <c r="R8499">
        <v>68.199996999999996</v>
      </c>
      <c r="S8499">
        <v>67.589995999999999</v>
      </c>
      <c r="T8499">
        <v>67.769997000000004</v>
      </c>
      <c r="U8499">
        <v>47.330978000000002</v>
      </c>
      <c r="V8499">
        <v>3940100</v>
      </c>
      <c r="W8499" s="9" t="str">
        <f t="shared" si="136"/>
        <v>DUK</v>
      </c>
    </row>
    <row r="8500" spans="15:23">
      <c r="O8500" t="s">
        <v>119</v>
      </c>
      <c r="P8500" s="13">
        <v>41653</v>
      </c>
      <c r="Q8500">
        <v>67.819999999999993</v>
      </c>
      <c r="R8500">
        <v>68</v>
      </c>
      <c r="S8500">
        <v>67.529999000000004</v>
      </c>
      <c r="T8500">
        <v>67.569999999999993</v>
      </c>
      <c r="U8500">
        <v>47.191284000000003</v>
      </c>
      <c r="V8500">
        <v>3290600</v>
      </c>
      <c r="W8500" s="9" t="str">
        <f t="shared" si="136"/>
        <v>DUK</v>
      </c>
    </row>
    <row r="8501" spans="15:23">
      <c r="O8501" t="s">
        <v>119</v>
      </c>
      <c r="P8501" s="13">
        <v>41654</v>
      </c>
      <c r="Q8501">
        <v>67.459998999999996</v>
      </c>
      <c r="R8501">
        <v>67.669998000000007</v>
      </c>
      <c r="S8501">
        <v>67.050003000000004</v>
      </c>
      <c r="T8501">
        <v>67.129997000000003</v>
      </c>
      <c r="U8501">
        <v>46.883999000000003</v>
      </c>
      <c r="V8501">
        <v>3473700</v>
      </c>
      <c r="W8501" s="9" t="str">
        <f t="shared" si="136"/>
        <v>DUK</v>
      </c>
    </row>
    <row r="8502" spans="15:23">
      <c r="O8502" t="s">
        <v>119</v>
      </c>
      <c r="P8502" s="13">
        <v>41655</v>
      </c>
      <c r="Q8502">
        <v>67.25</v>
      </c>
      <c r="R8502">
        <v>67.519997000000004</v>
      </c>
      <c r="S8502">
        <v>67.050003000000004</v>
      </c>
      <c r="T8502">
        <v>67.360000999999997</v>
      </c>
      <c r="U8502">
        <v>47.044628000000003</v>
      </c>
      <c r="V8502">
        <v>3000100</v>
      </c>
      <c r="W8502" s="9" t="str">
        <f t="shared" si="136"/>
        <v>DUK</v>
      </c>
    </row>
    <row r="8503" spans="15:23">
      <c r="O8503" t="s">
        <v>119</v>
      </c>
      <c r="P8503" s="13">
        <v>41656</v>
      </c>
      <c r="Q8503">
        <v>67.370002999999997</v>
      </c>
      <c r="R8503">
        <v>67.699996999999996</v>
      </c>
      <c r="S8503">
        <v>67.199996999999996</v>
      </c>
      <c r="T8503">
        <v>67.569999999999993</v>
      </c>
      <c r="U8503">
        <v>47.191284000000003</v>
      </c>
      <c r="V8503">
        <v>3302500</v>
      </c>
      <c r="W8503" s="9" t="str">
        <f t="shared" si="136"/>
        <v>DUK</v>
      </c>
    </row>
    <row r="8504" spans="15:23">
      <c r="O8504" t="s">
        <v>119</v>
      </c>
      <c r="P8504" s="13">
        <v>41660</v>
      </c>
      <c r="Q8504">
        <v>67.879997000000003</v>
      </c>
      <c r="R8504">
        <v>68.580001999999993</v>
      </c>
      <c r="S8504">
        <v>67.769997000000004</v>
      </c>
      <c r="T8504">
        <v>68.510002</v>
      </c>
      <c r="U8504">
        <v>47.847805000000001</v>
      </c>
      <c r="V8504">
        <v>3029700</v>
      </c>
      <c r="W8504" s="9" t="str">
        <f t="shared" si="136"/>
        <v>DUK</v>
      </c>
    </row>
    <row r="8505" spans="15:23">
      <c r="O8505" t="s">
        <v>119</v>
      </c>
      <c r="P8505" s="13">
        <v>41661</v>
      </c>
      <c r="Q8505">
        <v>68.5</v>
      </c>
      <c r="R8505">
        <v>68.970000999999996</v>
      </c>
      <c r="S8505">
        <v>68.440002000000007</v>
      </c>
      <c r="T8505">
        <v>68.650002000000001</v>
      </c>
      <c r="U8505">
        <v>47.945576000000003</v>
      </c>
      <c r="V8505">
        <v>2314400</v>
      </c>
      <c r="W8505" s="9" t="str">
        <f t="shared" si="136"/>
        <v>DUK</v>
      </c>
    </row>
    <row r="8506" spans="15:23">
      <c r="O8506" t="s">
        <v>119</v>
      </c>
      <c r="P8506" s="13">
        <v>41662</v>
      </c>
      <c r="Q8506">
        <v>68.339995999999999</v>
      </c>
      <c r="R8506">
        <v>68.730002999999996</v>
      </c>
      <c r="S8506">
        <v>67.970000999999996</v>
      </c>
      <c r="T8506">
        <v>68.529999000000004</v>
      </c>
      <c r="U8506">
        <v>47.861767</v>
      </c>
      <c r="V8506">
        <v>2873700</v>
      </c>
      <c r="W8506" s="9" t="str">
        <f t="shared" si="136"/>
        <v>DUK</v>
      </c>
    </row>
    <row r="8507" spans="15:23">
      <c r="O8507" t="s">
        <v>119</v>
      </c>
      <c r="P8507" s="13">
        <v>41663</v>
      </c>
      <c r="Q8507">
        <v>68.169998000000007</v>
      </c>
      <c r="R8507">
        <v>69.330001999999993</v>
      </c>
      <c r="S8507">
        <v>68</v>
      </c>
      <c r="T8507">
        <v>68.260002</v>
      </c>
      <c r="U8507">
        <v>47.673206</v>
      </c>
      <c r="V8507">
        <v>4705900</v>
      </c>
      <c r="W8507" s="9" t="str">
        <f t="shared" si="136"/>
        <v>DUK</v>
      </c>
    </row>
    <row r="8508" spans="15:23">
      <c r="O8508" t="s">
        <v>119</v>
      </c>
      <c r="P8508" s="13">
        <v>41666</v>
      </c>
      <c r="Q8508">
        <v>68.300003000000004</v>
      </c>
      <c r="R8508">
        <v>68.989998</v>
      </c>
      <c r="S8508">
        <v>68.269997000000004</v>
      </c>
      <c r="T8508">
        <v>68.730002999999996</v>
      </c>
      <c r="U8508">
        <v>48.001460999999999</v>
      </c>
      <c r="V8508">
        <v>3862100</v>
      </c>
      <c r="W8508" s="9" t="str">
        <f t="shared" si="136"/>
        <v>DUK</v>
      </c>
    </row>
    <row r="8509" spans="15:23">
      <c r="O8509" t="s">
        <v>119</v>
      </c>
      <c r="P8509" s="13">
        <v>41667</v>
      </c>
      <c r="Q8509">
        <v>68.75</v>
      </c>
      <c r="R8509">
        <v>68.949996999999996</v>
      </c>
      <c r="S8509">
        <v>68.470000999999996</v>
      </c>
      <c r="T8509">
        <v>68.819999999999993</v>
      </c>
      <c r="U8509">
        <v>48.064301</v>
      </c>
      <c r="V8509">
        <v>2460900</v>
      </c>
      <c r="W8509" s="9" t="str">
        <f t="shared" si="136"/>
        <v>DUK</v>
      </c>
    </row>
    <row r="8510" spans="15:23">
      <c r="O8510" t="s">
        <v>119</v>
      </c>
      <c r="P8510" s="13">
        <v>41668</v>
      </c>
      <c r="Q8510">
        <v>68.690002000000007</v>
      </c>
      <c r="R8510">
        <v>69.309997999999993</v>
      </c>
      <c r="S8510">
        <v>68.540001000000004</v>
      </c>
      <c r="T8510">
        <v>68.989998</v>
      </c>
      <c r="U8510">
        <v>48.183033000000002</v>
      </c>
      <c r="V8510">
        <v>4436700</v>
      </c>
      <c r="W8510" s="9" t="str">
        <f t="shared" si="136"/>
        <v>DUK</v>
      </c>
    </row>
    <row r="8511" spans="15:23">
      <c r="O8511" t="s">
        <v>119</v>
      </c>
      <c r="P8511" s="13">
        <v>41669</v>
      </c>
      <c r="Q8511">
        <v>69.139999000000003</v>
      </c>
      <c r="R8511">
        <v>69.919998000000007</v>
      </c>
      <c r="S8511">
        <v>69.110000999999997</v>
      </c>
      <c r="T8511">
        <v>69.889999000000003</v>
      </c>
      <c r="U8511">
        <v>48.811584000000003</v>
      </c>
      <c r="V8511">
        <v>3444400</v>
      </c>
      <c r="W8511" s="9" t="str">
        <f t="shared" si="136"/>
        <v>DUK</v>
      </c>
    </row>
    <row r="8512" spans="15:23">
      <c r="O8512" t="s">
        <v>119</v>
      </c>
      <c r="P8512" s="13">
        <v>41670</v>
      </c>
      <c r="Q8512">
        <v>69.370002999999997</v>
      </c>
      <c r="R8512">
        <v>70.680000000000007</v>
      </c>
      <c r="S8512">
        <v>69.349997999999999</v>
      </c>
      <c r="T8512">
        <v>70.620002999999997</v>
      </c>
      <c r="U8512">
        <v>49.321429999999999</v>
      </c>
      <c r="V8512">
        <v>4776100</v>
      </c>
      <c r="W8512" s="9" t="str">
        <f t="shared" si="136"/>
        <v>DUK</v>
      </c>
    </row>
    <row r="8513" spans="15:23">
      <c r="O8513" t="s">
        <v>119</v>
      </c>
      <c r="P8513" s="13">
        <v>41673</v>
      </c>
      <c r="Q8513">
        <v>70.680000000000007</v>
      </c>
      <c r="R8513">
        <v>71.75</v>
      </c>
      <c r="S8513">
        <v>70.089995999999999</v>
      </c>
      <c r="T8513">
        <v>70.459998999999996</v>
      </c>
      <c r="U8513">
        <v>49.209698000000003</v>
      </c>
      <c r="V8513">
        <v>5425300</v>
      </c>
      <c r="W8513" s="9" t="str">
        <f t="shared" si="136"/>
        <v>DUK</v>
      </c>
    </row>
    <row r="8514" spans="15:23">
      <c r="O8514" t="s">
        <v>119</v>
      </c>
      <c r="P8514" s="13">
        <v>41674</v>
      </c>
      <c r="Q8514">
        <v>70.690002000000007</v>
      </c>
      <c r="R8514">
        <v>70.690002000000007</v>
      </c>
      <c r="S8514">
        <v>69.459998999999996</v>
      </c>
      <c r="T8514">
        <v>69.940002000000007</v>
      </c>
      <c r="U8514">
        <v>48.846511999999997</v>
      </c>
      <c r="V8514">
        <v>3625600</v>
      </c>
      <c r="W8514" s="9" t="str">
        <f t="shared" si="136"/>
        <v>DUK</v>
      </c>
    </row>
    <row r="8515" spans="15:23">
      <c r="O8515" t="s">
        <v>119</v>
      </c>
      <c r="P8515" s="13">
        <v>41675</v>
      </c>
      <c r="Q8515">
        <v>69.879997000000003</v>
      </c>
      <c r="R8515">
        <v>69.879997000000003</v>
      </c>
      <c r="S8515">
        <v>69.279999000000004</v>
      </c>
      <c r="T8515">
        <v>69.620002999999997</v>
      </c>
      <c r="U8515">
        <v>48.623027999999998</v>
      </c>
      <c r="V8515">
        <v>2848800</v>
      </c>
      <c r="W8515" s="9" t="str">
        <f t="shared" si="136"/>
        <v>DUK</v>
      </c>
    </row>
    <row r="8516" spans="15:23">
      <c r="O8516" t="s">
        <v>119</v>
      </c>
      <c r="P8516" s="13">
        <v>41676</v>
      </c>
      <c r="Q8516">
        <v>69.699996999999996</v>
      </c>
      <c r="R8516">
        <v>70.110000999999997</v>
      </c>
      <c r="S8516">
        <v>69.180000000000007</v>
      </c>
      <c r="T8516">
        <v>70.010002</v>
      </c>
      <c r="U8516">
        <v>48.895409000000001</v>
      </c>
      <c r="V8516">
        <v>2774000</v>
      </c>
      <c r="W8516" s="9" t="str">
        <f t="shared" si="136"/>
        <v>DUK</v>
      </c>
    </row>
    <row r="8517" spans="15:23">
      <c r="O8517" t="s">
        <v>119</v>
      </c>
      <c r="P8517" s="13">
        <v>41677</v>
      </c>
      <c r="Q8517">
        <v>69.680000000000007</v>
      </c>
      <c r="R8517">
        <v>70.110000999999997</v>
      </c>
      <c r="S8517">
        <v>69.349997999999999</v>
      </c>
      <c r="T8517">
        <v>69.989998</v>
      </c>
      <c r="U8517">
        <v>48.881435000000003</v>
      </c>
      <c r="V8517">
        <v>3805000</v>
      </c>
      <c r="W8517" s="9" t="str">
        <f t="shared" ref="W8517:W8580" si="137">IFERROR(VLOOKUP(O8517,$B$4:$B$17,1,FALSE),"Delete")</f>
        <v>DUK</v>
      </c>
    </row>
    <row r="8518" spans="15:23">
      <c r="O8518" t="s">
        <v>119</v>
      </c>
      <c r="P8518" s="13">
        <v>41680</v>
      </c>
      <c r="Q8518">
        <v>69.870002999999997</v>
      </c>
      <c r="R8518">
        <v>70.839995999999999</v>
      </c>
      <c r="S8518">
        <v>69.519997000000004</v>
      </c>
      <c r="T8518">
        <v>70.739998</v>
      </c>
      <c r="U8518">
        <v>49.405251</v>
      </c>
      <c r="V8518">
        <v>3071500</v>
      </c>
      <c r="W8518" s="9" t="str">
        <f t="shared" si="137"/>
        <v>DUK</v>
      </c>
    </row>
    <row r="8519" spans="15:23">
      <c r="O8519" t="s">
        <v>119</v>
      </c>
      <c r="P8519" s="13">
        <v>41681</v>
      </c>
      <c r="Q8519">
        <v>70.669998000000007</v>
      </c>
      <c r="R8519">
        <v>71.480002999999996</v>
      </c>
      <c r="S8519">
        <v>70.5</v>
      </c>
      <c r="T8519">
        <v>71.300003000000004</v>
      </c>
      <c r="U8519">
        <v>49.79636</v>
      </c>
      <c r="V8519">
        <v>2631900</v>
      </c>
      <c r="W8519" s="9" t="str">
        <f t="shared" si="137"/>
        <v>DUK</v>
      </c>
    </row>
    <row r="8520" spans="15:23">
      <c r="O8520" t="s">
        <v>119</v>
      </c>
      <c r="P8520" s="13">
        <v>41682</v>
      </c>
      <c r="Q8520">
        <v>70.440002000000007</v>
      </c>
      <c r="R8520">
        <v>70.900002000000001</v>
      </c>
      <c r="S8520">
        <v>70.25</v>
      </c>
      <c r="T8520">
        <v>70.870002999999997</v>
      </c>
      <c r="U8520">
        <v>50.043506999999998</v>
      </c>
      <c r="V8520">
        <v>2509700</v>
      </c>
      <c r="W8520" s="9" t="str">
        <f t="shared" si="137"/>
        <v>DUK</v>
      </c>
    </row>
    <row r="8521" spans="15:23">
      <c r="O8521" t="s">
        <v>119</v>
      </c>
      <c r="P8521" s="13">
        <v>41683</v>
      </c>
      <c r="Q8521">
        <v>70.75</v>
      </c>
      <c r="R8521">
        <v>71.540001000000004</v>
      </c>
      <c r="S8521">
        <v>70.629997000000003</v>
      </c>
      <c r="T8521">
        <v>71.430000000000007</v>
      </c>
      <c r="U8521">
        <v>50.438923000000003</v>
      </c>
      <c r="V8521">
        <v>2269900</v>
      </c>
      <c r="W8521" s="9" t="str">
        <f t="shared" si="137"/>
        <v>DUK</v>
      </c>
    </row>
    <row r="8522" spans="15:23">
      <c r="O8522" t="s">
        <v>119</v>
      </c>
      <c r="P8522" s="13">
        <v>41684</v>
      </c>
      <c r="Q8522">
        <v>71.180000000000007</v>
      </c>
      <c r="R8522">
        <v>71.599997999999999</v>
      </c>
      <c r="S8522">
        <v>70.839995999999999</v>
      </c>
      <c r="T8522">
        <v>71.449996999999996</v>
      </c>
      <c r="U8522">
        <v>50.453045000000003</v>
      </c>
      <c r="V8522">
        <v>2784900</v>
      </c>
      <c r="W8522" s="9" t="str">
        <f t="shared" si="137"/>
        <v>DUK</v>
      </c>
    </row>
    <row r="8523" spans="15:23">
      <c r="O8523" t="s">
        <v>119</v>
      </c>
      <c r="P8523" s="13">
        <v>41688</v>
      </c>
      <c r="Q8523">
        <v>71.760002</v>
      </c>
      <c r="R8523">
        <v>72.669998000000007</v>
      </c>
      <c r="S8523">
        <v>71.290001000000004</v>
      </c>
      <c r="T8523">
        <v>71.5</v>
      </c>
      <c r="U8523">
        <v>50.488349999999997</v>
      </c>
      <c r="V8523">
        <v>4797900</v>
      </c>
      <c r="W8523" s="9" t="str">
        <f t="shared" si="137"/>
        <v>DUK</v>
      </c>
    </row>
    <row r="8524" spans="15:23">
      <c r="O8524" t="s">
        <v>119</v>
      </c>
      <c r="P8524" s="13">
        <v>41689</v>
      </c>
      <c r="Q8524">
        <v>71.400002000000001</v>
      </c>
      <c r="R8524">
        <v>72.400002000000001</v>
      </c>
      <c r="S8524">
        <v>70.720000999999996</v>
      </c>
      <c r="T8524">
        <v>71.720000999999996</v>
      </c>
      <c r="U8524">
        <v>50.643715</v>
      </c>
      <c r="V8524">
        <v>3274600</v>
      </c>
      <c r="W8524" s="9" t="str">
        <f t="shared" si="137"/>
        <v>DUK</v>
      </c>
    </row>
    <row r="8525" spans="15:23">
      <c r="O8525" t="s">
        <v>119</v>
      </c>
      <c r="P8525" s="13">
        <v>41690</v>
      </c>
      <c r="Q8525">
        <v>71.760002</v>
      </c>
      <c r="R8525">
        <v>72.120002999999997</v>
      </c>
      <c r="S8525">
        <v>71.430000000000007</v>
      </c>
      <c r="T8525">
        <v>71.739998</v>
      </c>
      <c r="U8525">
        <v>50.657822000000003</v>
      </c>
      <c r="V8525">
        <v>3481800</v>
      </c>
      <c r="W8525" s="9" t="str">
        <f t="shared" si="137"/>
        <v>DUK</v>
      </c>
    </row>
    <row r="8526" spans="15:23">
      <c r="O8526" t="s">
        <v>119</v>
      </c>
      <c r="P8526" s="13">
        <v>41691</v>
      </c>
      <c r="Q8526">
        <v>71.610000999999997</v>
      </c>
      <c r="R8526">
        <v>72.220000999999996</v>
      </c>
      <c r="S8526">
        <v>71.459998999999996</v>
      </c>
      <c r="T8526">
        <v>71.489998</v>
      </c>
      <c r="U8526">
        <v>50.481285</v>
      </c>
      <c r="V8526">
        <v>2926100</v>
      </c>
      <c r="W8526" s="9" t="str">
        <f t="shared" si="137"/>
        <v>DUK</v>
      </c>
    </row>
    <row r="8527" spans="15:23">
      <c r="O8527" t="s">
        <v>119</v>
      </c>
      <c r="P8527" s="13">
        <v>41694</v>
      </c>
      <c r="Q8527">
        <v>71.5</v>
      </c>
      <c r="R8527">
        <v>72.110000999999997</v>
      </c>
      <c r="S8527">
        <v>71.089995999999999</v>
      </c>
      <c r="T8527">
        <v>71.110000999999997</v>
      </c>
      <c r="U8527">
        <v>50.212958999999998</v>
      </c>
      <c r="V8527">
        <v>2522500</v>
      </c>
      <c r="W8527" s="9" t="str">
        <f t="shared" si="137"/>
        <v>DUK</v>
      </c>
    </row>
    <row r="8528" spans="15:23">
      <c r="O8528" t="s">
        <v>119</v>
      </c>
      <c r="P8528" s="13">
        <v>41695</v>
      </c>
      <c r="Q8528">
        <v>71.089995999999999</v>
      </c>
      <c r="R8528">
        <v>71.809997999999993</v>
      </c>
      <c r="S8528">
        <v>70.940002000000007</v>
      </c>
      <c r="T8528">
        <v>71.029999000000004</v>
      </c>
      <c r="U8528">
        <v>50.156471000000003</v>
      </c>
      <c r="V8528">
        <v>2615100</v>
      </c>
      <c r="W8528" s="9" t="str">
        <f t="shared" si="137"/>
        <v>DUK</v>
      </c>
    </row>
    <row r="8529" spans="15:23">
      <c r="O8529" t="s">
        <v>119</v>
      </c>
      <c r="P8529" s="13">
        <v>41696</v>
      </c>
      <c r="Q8529">
        <v>71.120002999999997</v>
      </c>
      <c r="R8529">
        <v>71.330001999999993</v>
      </c>
      <c r="S8529">
        <v>70.720000999999996</v>
      </c>
      <c r="T8529">
        <v>70.879997000000003</v>
      </c>
      <c r="U8529">
        <v>50.050556</v>
      </c>
      <c r="V8529">
        <v>3431200</v>
      </c>
      <c r="W8529" s="9" t="str">
        <f t="shared" si="137"/>
        <v>DUK</v>
      </c>
    </row>
    <row r="8530" spans="15:23">
      <c r="O8530" t="s">
        <v>119</v>
      </c>
      <c r="P8530" s="13">
        <v>41697</v>
      </c>
      <c r="Q8530">
        <v>70.760002</v>
      </c>
      <c r="R8530">
        <v>71.069999999999993</v>
      </c>
      <c r="S8530">
        <v>70.25</v>
      </c>
      <c r="T8530">
        <v>70.430000000000007</v>
      </c>
      <c r="U8530">
        <v>49.732799999999997</v>
      </c>
      <c r="V8530">
        <v>2480900</v>
      </c>
      <c r="W8530" s="9" t="str">
        <f t="shared" si="137"/>
        <v>DUK</v>
      </c>
    </row>
    <row r="8531" spans="15:23">
      <c r="O8531" t="s">
        <v>119</v>
      </c>
      <c r="P8531" s="13">
        <v>41698</v>
      </c>
      <c r="Q8531">
        <v>70.400002000000001</v>
      </c>
      <c r="R8531">
        <v>71.169998000000007</v>
      </c>
      <c r="S8531">
        <v>70.349997999999999</v>
      </c>
      <c r="T8531">
        <v>70.879997000000003</v>
      </c>
      <c r="U8531">
        <v>50.050556</v>
      </c>
      <c r="V8531">
        <v>2931100</v>
      </c>
      <c r="W8531" s="9" t="str">
        <f t="shared" si="137"/>
        <v>DUK</v>
      </c>
    </row>
    <row r="8532" spans="15:23">
      <c r="O8532" t="s">
        <v>119</v>
      </c>
      <c r="P8532" s="13">
        <v>41701</v>
      </c>
      <c r="Q8532">
        <v>70.589995999999999</v>
      </c>
      <c r="R8532">
        <v>71.050003000000004</v>
      </c>
      <c r="S8532">
        <v>70</v>
      </c>
      <c r="T8532">
        <v>70.050003000000004</v>
      </c>
      <c r="U8532">
        <v>49.464480999999999</v>
      </c>
      <c r="V8532">
        <v>2508400</v>
      </c>
      <c r="W8532" s="9" t="str">
        <f t="shared" si="137"/>
        <v>DUK</v>
      </c>
    </row>
    <row r="8533" spans="15:23">
      <c r="O8533" t="s">
        <v>119</v>
      </c>
      <c r="P8533" s="13">
        <v>41702</v>
      </c>
      <c r="Q8533">
        <v>70.540001000000004</v>
      </c>
      <c r="R8533">
        <v>70.580001999999993</v>
      </c>
      <c r="S8533">
        <v>69.879997000000003</v>
      </c>
      <c r="T8533">
        <v>70.120002999999997</v>
      </c>
      <c r="U8533">
        <v>49.513893000000003</v>
      </c>
      <c r="V8533">
        <v>2626700</v>
      </c>
      <c r="W8533" s="9" t="str">
        <f t="shared" si="137"/>
        <v>DUK</v>
      </c>
    </row>
    <row r="8534" spans="15:23">
      <c r="O8534" t="s">
        <v>119</v>
      </c>
      <c r="P8534" s="13">
        <v>41703</v>
      </c>
      <c r="Q8534">
        <v>70.150002000000001</v>
      </c>
      <c r="R8534">
        <v>70.709998999999996</v>
      </c>
      <c r="S8534">
        <v>69.949996999999996</v>
      </c>
      <c r="T8534">
        <v>70.110000999999997</v>
      </c>
      <c r="U8534">
        <v>49.506832000000003</v>
      </c>
      <c r="V8534">
        <v>2192700</v>
      </c>
      <c r="W8534" s="9" t="str">
        <f t="shared" si="137"/>
        <v>DUK</v>
      </c>
    </row>
    <row r="8535" spans="15:23">
      <c r="O8535" t="s">
        <v>119</v>
      </c>
      <c r="P8535" s="13">
        <v>41704</v>
      </c>
      <c r="Q8535">
        <v>70.25</v>
      </c>
      <c r="R8535">
        <v>70.279999000000004</v>
      </c>
      <c r="S8535">
        <v>69.620002999999997</v>
      </c>
      <c r="T8535">
        <v>70.029999000000004</v>
      </c>
      <c r="U8535">
        <v>49.450358999999999</v>
      </c>
      <c r="V8535">
        <v>3589600</v>
      </c>
      <c r="W8535" s="9" t="str">
        <f t="shared" si="137"/>
        <v>DUK</v>
      </c>
    </row>
    <row r="8536" spans="15:23">
      <c r="O8536" t="s">
        <v>119</v>
      </c>
      <c r="P8536" s="13">
        <v>41705</v>
      </c>
      <c r="Q8536">
        <v>69.900002000000001</v>
      </c>
      <c r="R8536">
        <v>70.190002000000007</v>
      </c>
      <c r="S8536">
        <v>69.410004000000001</v>
      </c>
      <c r="T8536">
        <v>70.059997999999993</v>
      </c>
      <c r="U8536">
        <v>49.471535000000003</v>
      </c>
      <c r="V8536">
        <v>3668800</v>
      </c>
      <c r="W8536" s="9" t="str">
        <f t="shared" si="137"/>
        <v>DUK</v>
      </c>
    </row>
    <row r="8537" spans="15:23">
      <c r="O8537" t="s">
        <v>119</v>
      </c>
      <c r="P8537" s="13">
        <v>41708</v>
      </c>
      <c r="Q8537">
        <v>69.879997000000003</v>
      </c>
      <c r="R8537">
        <v>70.069999999999993</v>
      </c>
      <c r="S8537">
        <v>69.389999000000003</v>
      </c>
      <c r="T8537">
        <v>69.620002999999997</v>
      </c>
      <c r="U8537">
        <v>49.160834999999999</v>
      </c>
      <c r="V8537">
        <v>2542800</v>
      </c>
      <c r="W8537" s="9" t="str">
        <f t="shared" si="137"/>
        <v>DUK</v>
      </c>
    </row>
    <row r="8538" spans="15:23">
      <c r="O8538" t="s">
        <v>119</v>
      </c>
      <c r="P8538" s="13">
        <v>41709</v>
      </c>
      <c r="Q8538">
        <v>69.790001000000004</v>
      </c>
      <c r="R8538">
        <v>69.849997999999999</v>
      </c>
      <c r="S8538">
        <v>69.019997000000004</v>
      </c>
      <c r="T8538">
        <v>69.470000999999996</v>
      </c>
      <c r="U8538">
        <v>49.054909000000002</v>
      </c>
      <c r="V8538">
        <v>2764700</v>
      </c>
      <c r="W8538" s="9" t="str">
        <f t="shared" si="137"/>
        <v>DUK</v>
      </c>
    </row>
    <row r="8539" spans="15:23">
      <c r="O8539" t="s">
        <v>119</v>
      </c>
      <c r="P8539" s="13">
        <v>41710</v>
      </c>
      <c r="Q8539">
        <v>69.430000000000007</v>
      </c>
      <c r="R8539">
        <v>70.389999000000003</v>
      </c>
      <c r="S8539">
        <v>69.410004000000001</v>
      </c>
      <c r="T8539">
        <v>70.360000999999997</v>
      </c>
      <c r="U8539">
        <v>49.683365000000002</v>
      </c>
      <c r="V8539">
        <v>3202400</v>
      </c>
      <c r="W8539" s="9" t="str">
        <f t="shared" si="137"/>
        <v>DUK</v>
      </c>
    </row>
    <row r="8540" spans="15:23">
      <c r="O8540" t="s">
        <v>119</v>
      </c>
      <c r="P8540" s="13">
        <v>41711</v>
      </c>
      <c r="Q8540">
        <v>70.389999000000003</v>
      </c>
      <c r="R8540">
        <v>70.989998</v>
      </c>
      <c r="S8540">
        <v>70.269997000000004</v>
      </c>
      <c r="T8540">
        <v>70.569999999999993</v>
      </c>
      <c r="U8540">
        <v>49.831650000000003</v>
      </c>
      <c r="V8540">
        <v>3912500</v>
      </c>
      <c r="W8540" s="9" t="str">
        <f t="shared" si="137"/>
        <v>DUK</v>
      </c>
    </row>
    <row r="8541" spans="15:23">
      <c r="O8541" t="s">
        <v>119</v>
      </c>
      <c r="P8541" s="13">
        <v>41712</v>
      </c>
      <c r="Q8541">
        <v>70.489998</v>
      </c>
      <c r="R8541">
        <v>71.129997000000003</v>
      </c>
      <c r="S8541">
        <v>70.339995999999999</v>
      </c>
      <c r="T8541">
        <v>70.699996999999996</v>
      </c>
      <c r="U8541">
        <v>49.923450000000003</v>
      </c>
      <c r="V8541">
        <v>2939200</v>
      </c>
      <c r="W8541" s="9" t="str">
        <f t="shared" si="137"/>
        <v>DUK</v>
      </c>
    </row>
    <row r="8542" spans="15:23">
      <c r="O8542" t="s">
        <v>119</v>
      </c>
      <c r="P8542" s="13">
        <v>41715</v>
      </c>
      <c r="Q8542">
        <v>70.959998999999996</v>
      </c>
      <c r="R8542">
        <v>71.360000999999997</v>
      </c>
      <c r="S8542">
        <v>70.5</v>
      </c>
      <c r="T8542">
        <v>71.099997999999999</v>
      </c>
      <c r="U8542">
        <v>50.205905999999999</v>
      </c>
      <c r="V8542">
        <v>3401200</v>
      </c>
      <c r="W8542" s="9" t="str">
        <f t="shared" si="137"/>
        <v>DUK</v>
      </c>
    </row>
    <row r="8543" spans="15:23">
      <c r="O8543" t="s">
        <v>119</v>
      </c>
      <c r="P8543" s="13">
        <v>41716</v>
      </c>
      <c r="Q8543">
        <v>71.190002000000007</v>
      </c>
      <c r="R8543">
        <v>71.230002999999996</v>
      </c>
      <c r="S8543">
        <v>69.980002999999996</v>
      </c>
      <c r="T8543">
        <v>70.239998</v>
      </c>
      <c r="U8543">
        <v>49.598629000000003</v>
      </c>
      <c r="V8543">
        <v>4195700</v>
      </c>
      <c r="W8543" s="9" t="str">
        <f t="shared" si="137"/>
        <v>DUK</v>
      </c>
    </row>
    <row r="8544" spans="15:23">
      <c r="O8544" t="s">
        <v>119</v>
      </c>
      <c r="P8544" s="13">
        <v>41717</v>
      </c>
      <c r="Q8544">
        <v>70</v>
      </c>
      <c r="R8544">
        <v>70.150002000000001</v>
      </c>
      <c r="S8544">
        <v>68.199996999999996</v>
      </c>
      <c r="T8544">
        <v>68.709998999999996</v>
      </c>
      <c r="U8544">
        <v>48.518245999999998</v>
      </c>
      <c r="V8544">
        <v>5175100</v>
      </c>
      <c r="W8544" s="9" t="str">
        <f t="shared" si="137"/>
        <v>DUK</v>
      </c>
    </row>
    <row r="8545" spans="15:23">
      <c r="O8545" t="s">
        <v>119</v>
      </c>
      <c r="P8545" s="13">
        <v>41718</v>
      </c>
      <c r="Q8545">
        <v>68.610000999999997</v>
      </c>
      <c r="R8545">
        <v>69.260002</v>
      </c>
      <c r="S8545">
        <v>68.099997999999999</v>
      </c>
      <c r="T8545">
        <v>69.169998000000007</v>
      </c>
      <c r="U8545">
        <v>48.843079000000003</v>
      </c>
      <c r="V8545">
        <v>4275400</v>
      </c>
      <c r="W8545" s="9" t="str">
        <f t="shared" si="137"/>
        <v>DUK</v>
      </c>
    </row>
    <row r="8546" spans="15:23">
      <c r="O8546" t="s">
        <v>119</v>
      </c>
      <c r="P8546" s="13">
        <v>41719</v>
      </c>
      <c r="Q8546">
        <v>69.739998</v>
      </c>
      <c r="R8546">
        <v>69.970000999999996</v>
      </c>
      <c r="S8546">
        <v>69.019997000000004</v>
      </c>
      <c r="T8546">
        <v>69.080001999999993</v>
      </c>
      <c r="U8546">
        <v>48.779525999999997</v>
      </c>
      <c r="V8546">
        <v>4560600</v>
      </c>
      <c r="W8546" s="9" t="str">
        <f t="shared" si="137"/>
        <v>DUK</v>
      </c>
    </row>
    <row r="8547" spans="15:23">
      <c r="O8547" t="s">
        <v>119</v>
      </c>
      <c r="P8547" s="13">
        <v>41722</v>
      </c>
      <c r="Q8547">
        <v>68.610000999999997</v>
      </c>
      <c r="R8547">
        <v>69.440002000000007</v>
      </c>
      <c r="S8547">
        <v>68.610000999999997</v>
      </c>
      <c r="T8547">
        <v>69.319999999999993</v>
      </c>
      <c r="U8547">
        <v>48.948993999999999</v>
      </c>
      <c r="V8547">
        <v>3001400</v>
      </c>
      <c r="W8547" s="9" t="str">
        <f t="shared" si="137"/>
        <v>DUK</v>
      </c>
    </row>
    <row r="8548" spans="15:23">
      <c r="O8548" t="s">
        <v>119</v>
      </c>
      <c r="P8548" s="13">
        <v>41723</v>
      </c>
      <c r="Q8548">
        <v>69.410004000000001</v>
      </c>
      <c r="R8548">
        <v>70.089995999999999</v>
      </c>
      <c r="S8548">
        <v>69.230002999999996</v>
      </c>
      <c r="T8548">
        <v>69.919998000000007</v>
      </c>
      <c r="U8548">
        <v>49.372661999999998</v>
      </c>
      <c r="V8548">
        <v>3099700</v>
      </c>
      <c r="W8548" s="9" t="str">
        <f t="shared" si="137"/>
        <v>DUK</v>
      </c>
    </row>
    <row r="8549" spans="15:23">
      <c r="O8549" t="s">
        <v>119</v>
      </c>
      <c r="P8549" s="13">
        <v>41724</v>
      </c>
      <c r="Q8549">
        <v>69.949996999999996</v>
      </c>
      <c r="R8549">
        <v>70.25</v>
      </c>
      <c r="S8549">
        <v>69.440002000000007</v>
      </c>
      <c r="T8549">
        <v>69.5</v>
      </c>
      <c r="U8549">
        <v>49.076098999999999</v>
      </c>
      <c r="V8549">
        <v>3294200</v>
      </c>
      <c r="W8549" s="9" t="str">
        <f t="shared" si="137"/>
        <v>DUK</v>
      </c>
    </row>
    <row r="8550" spans="15:23">
      <c r="O8550" t="s">
        <v>119</v>
      </c>
      <c r="P8550" s="13">
        <v>41725</v>
      </c>
      <c r="Q8550">
        <v>69.650002000000001</v>
      </c>
      <c r="R8550">
        <v>70.459998999999996</v>
      </c>
      <c r="S8550">
        <v>69.25</v>
      </c>
      <c r="T8550">
        <v>70.419998000000007</v>
      </c>
      <c r="U8550">
        <v>49.725726999999999</v>
      </c>
      <c r="V8550">
        <v>3027800</v>
      </c>
      <c r="W8550" s="9" t="str">
        <f t="shared" si="137"/>
        <v>DUK</v>
      </c>
    </row>
    <row r="8551" spans="15:23">
      <c r="O8551" t="s">
        <v>119</v>
      </c>
      <c r="P8551" s="13">
        <v>41726</v>
      </c>
      <c r="Q8551">
        <v>70.430000000000007</v>
      </c>
      <c r="R8551">
        <v>70.5</v>
      </c>
      <c r="S8551">
        <v>69.919998000000007</v>
      </c>
      <c r="T8551">
        <v>70.440002000000007</v>
      </c>
      <c r="U8551">
        <v>49.739860999999998</v>
      </c>
      <c r="V8551">
        <v>3083000</v>
      </c>
      <c r="W8551" s="9" t="str">
        <f t="shared" si="137"/>
        <v>DUK</v>
      </c>
    </row>
    <row r="8552" spans="15:23">
      <c r="O8552" t="s">
        <v>119</v>
      </c>
      <c r="P8552" s="13">
        <v>41729</v>
      </c>
      <c r="Q8552">
        <v>70.669998000000007</v>
      </c>
      <c r="R8552">
        <v>71.290001000000004</v>
      </c>
      <c r="S8552">
        <v>70.559997999999993</v>
      </c>
      <c r="T8552">
        <v>71.220000999999996</v>
      </c>
      <c r="U8552">
        <v>50.290646000000002</v>
      </c>
      <c r="V8552">
        <v>3099100</v>
      </c>
      <c r="W8552" s="9" t="str">
        <f t="shared" si="137"/>
        <v>DUK</v>
      </c>
    </row>
    <row r="8553" spans="15:23">
      <c r="O8553" t="s">
        <v>119</v>
      </c>
      <c r="P8553" s="13">
        <v>41730</v>
      </c>
      <c r="Q8553">
        <v>71.389999000000003</v>
      </c>
      <c r="R8553">
        <v>71.389999000000003</v>
      </c>
      <c r="S8553">
        <v>70.489998</v>
      </c>
      <c r="T8553">
        <v>70.669998000000007</v>
      </c>
      <c r="U8553">
        <v>49.902279</v>
      </c>
      <c r="V8553">
        <v>2507200</v>
      </c>
      <c r="W8553" s="9" t="str">
        <f t="shared" si="137"/>
        <v>DUK</v>
      </c>
    </row>
    <row r="8554" spans="15:23">
      <c r="O8554" t="s">
        <v>119</v>
      </c>
      <c r="P8554" s="13">
        <v>41731</v>
      </c>
      <c r="Q8554">
        <v>70.669998000000007</v>
      </c>
      <c r="R8554">
        <v>70.669998000000007</v>
      </c>
      <c r="S8554">
        <v>70.110000999999997</v>
      </c>
      <c r="T8554">
        <v>70.260002</v>
      </c>
      <c r="U8554">
        <v>49.612755</v>
      </c>
      <c r="V8554">
        <v>1976000</v>
      </c>
      <c r="W8554" s="9" t="str">
        <f t="shared" si="137"/>
        <v>DUK</v>
      </c>
    </row>
    <row r="8555" spans="15:23">
      <c r="O8555" t="s">
        <v>119</v>
      </c>
      <c r="P8555" s="13">
        <v>41732</v>
      </c>
      <c r="Q8555">
        <v>70.489998</v>
      </c>
      <c r="R8555">
        <v>70.75</v>
      </c>
      <c r="S8555">
        <v>70.199996999999996</v>
      </c>
      <c r="T8555">
        <v>70.449996999999996</v>
      </c>
      <c r="U8555">
        <v>49.746918000000001</v>
      </c>
      <c r="V8555">
        <v>1674900</v>
      </c>
      <c r="W8555" s="9" t="str">
        <f t="shared" si="137"/>
        <v>DUK</v>
      </c>
    </row>
    <row r="8556" spans="15:23">
      <c r="O8556" t="s">
        <v>119</v>
      </c>
      <c r="P8556" s="13">
        <v>41733</v>
      </c>
      <c r="Q8556">
        <v>70.690002000000007</v>
      </c>
      <c r="R8556">
        <v>71.459998999999996</v>
      </c>
      <c r="S8556">
        <v>70.470000999999996</v>
      </c>
      <c r="T8556">
        <v>70.489998</v>
      </c>
      <c r="U8556">
        <v>49.775168999999998</v>
      </c>
      <c r="V8556">
        <v>2831100</v>
      </c>
      <c r="W8556" s="9" t="str">
        <f t="shared" si="137"/>
        <v>DUK</v>
      </c>
    </row>
    <row r="8557" spans="15:23">
      <c r="O8557" t="s">
        <v>119</v>
      </c>
      <c r="P8557" s="13">
        <v>41736</v>
      </c>
      <c r="Q8557">
        <v>70.589995999999999</v>
      </c>
      <c r="R8557">
        <v>71.669998000000007</v>
      </c>
      <c r="S8557">
        <v>70.470000999999996</v>
      </c>
      <c r="T8557">
        <v>71.139999000000003</v>
      </c>
      <c r="U8557">
        <v>50.234153999999997</v>
      </c>
      <c r="V8557">
        <v>4313700</v>
      </c>
      <c r="W8557" s="9" t="str">
        <f t="shared" si="137"/>
        <v>DUK</v>
      </c>
    </row>
    <row r="8558" spans="15:23">
      <c r="O8558" t="s">
        <v>119</v>
      </c>
      <c r="P8558" s="13">
        <v>41737</v>
      </c>
      <c r="Q8558">
        <v>71.059997999999993</v>
      </c>
      <c r="R8558">
        <v>72.550003000000004</v>
      </c>
      <c r="S8558">
        <v>70.559997999999993</v>
      </c>
      <c r="T8558">
        <v>72.510002</v>
      </c>
      <c r="U8558">
        <v>51.201557000000001</v>
      </c>
      <c r="V8558">
        <v>5126400</v>
      </c>
      <c r="W8558" s="9" t="str">
        <f t="shared" si="137"/>
        <v>DUK</v>
      </c>
    </row>
    <row r="8559" spans="15:23">
      <c r="O8559" t="s">
        <v>119</v>
      </c>
      <c r="P8559" s="13">
        <v>41738</v>
      </c>
      <c r="Q8559">
        <v>72.400002000000001</v>
      </c>
      <c r="R8559">
        <v>72.5</v>
      </c>
      <c r="S8559">
        <v>71.129997000000003</v>
      </c>
      <c r="T8559">
        <v>71.819999999999993</v>
      </c>
      <c r="U8559">
        <v>50.714320999999998</v>
      </c>
      <c r="V8559">
        <v>4726000</v>
      </c>
      <c r="W8559" s="9" t="str">
        <f t="shared" si="137"/>
        <v>DUK</v>
      </c>
    </row>
    <row r="8560" spans="15:23">
      <c r="O8560" t="s">
        <v>119</v>
      </c>
      <c r="P8560" s="13">
        <v>41739</v>
      </c>
      <c r="Q8560">
        <v>71.879997000000003</v>
      </c>
      <c r="R8560">
        <v>72.5</v>
      </c>
      <c r="S8560">
        <v>71.410004000000001</v>
      </c>
      <c r="T8560">
        <v>71.589995999999999</v>
      </c>
      <c r="U8560">
        <v>50.551909999999999</v>
      </c>
      <c r="V8560">
        <v>2982500</v>
      </c>
      <c r="W8560" s="9" t="str">
        <f t="shared" si="137"/>
        <v>DUK</v>
      </c>
    </row>
    <row r="8561" spans="15:23">
      <c r="O8561" t="s">
        <v>119</v>
      </c>
      <c r="P8561" s="13">
        <v>41740</v>
      </c>
      <c r="Q8561">
        <v>71.529999000000004</v>
      </c>
      <c r="R8561">
        <v>72.279999000000004</v>
      </c>
      <c r="S8561">
        <v>71.360000999999997</v>
      </c>
      <c r="T8561">
        <v>71.839995999999999</v>
      </c>
      <c r="U8561">
        <v>50.728454999999997</v>
      </c>
      <c r="V8561">
        <v>2751000</v>
      </c>
      <c r="W8561" s="9" t="str">
        <f t="shared" si="137"/>
        <v>DUK</v>
      </c>
    </row>
    <row r="8562" spans="15:23">
      <c r="O8562" t="s">
        <v>119</v>
      </c>
      <c r="P8562" s="13">
        <v>41743</v>
      </c>
      <c r="Q8562">
        <v>72.050003000000004</v>
      </c>
      <c r="R8562">
        <v>72.379997000000003</v>
      </c>
      <c r="S8562">
        <v>71.629997000000003</v>
      </c>
      <c r="T8562">
        <v>72.069999999999993</v>
      </c>
      <c r="U8562">
        <v>50.890872999999999</v>
      </c>
      <c r="V8562">
        <v>2119600</v>
      </c>
      <c r="W8562" s="9" t="str">
        <f t="shared" si="137"/>
        <v>DUK</v>
      </c>
    </row>
    <row r="8563" spans="15:23">
      <c r="O8563" t="s">
        <v>119</v>
      </c>
      <c r="P8563" s="13">
        <v>41744</v>
      </c>
      <c r="Q8563">
        <v>72.059997999999993</v>
      </c>
      <c r="R8563">
        <v>72.819999999999993</v>
      </c>
      <c r="S8563">
        <v>71.989998</v>
      </c>
      <c r="T8563">
        <v>72.809997999999993</v>
      </c>
      <c r="U8563">
        <v>51.413383000000003</v>
      </c>
      <c r="V8563">
        <v>3372100</v>
      </c>
      <c r="W8563" s="9" t="str">
        <f t="shared" si="137"/>
        <v>DUK</v>
      </c>
    </row>
    <row r="8564" spans="15:23">
      <c r="O8564" t="s">
        <v>119</v>
      </c>
      <c r="P8564" s="13">
        <v>41745</v>
      </c>
      <c r="Q8564">
        <v>73</v>
      </c>
      <c r="R8564">
        <v>73.239998</v>
      </c>
      <c r="S8564">
        <v>72.559997999999993</v>
      </c>
      <c r="T8564">
        <v>73.230002999999996</v>
      </c>
      <c r="U8564">
        <v>51.709988000000003</v>
      </c>
      <c r="V8564">
        <v>2591500</v>
      </c>
      <c r="W8564" s="9" t="str">
        <f t="shared" si="137"/>
        <v>DUK</v>
      </c>
    </row>
    <row r="8565" spans="15:23">
      <c r="O8565" t="s">
        <v>119</v>
      </c>
      <c r="P8565" s="13">
        <v>41746</v>
      </c>
      <c r="Q8565">
        <v>72.910004000000001</v>
      </c>
      <c r="R8565">
        <v>73.529999000000004</v>
      </c>
      <c r="S8565">
        <v>72.309997999999993</v>
      </c>
      <c r="T8565">
        <v>72.569999999999993</v>
      </c>
      <c r="U8565">
        <v>51.243915999999999</v>
      </c>
      <c r="V8565">
        <v>2851800</v>
      </c>
      <c r="W8565" s="9" t="str">
        <f t="shared" si="137"/>
        <v>DUK</v>
      </c>
    </row>
    <row r="8566" spans="15:23">
      <c r="O8566" t="s">
        <v>119</v>
      </c>
      <c r="P8566" s="13">
        <v>41750</v>
      </c>
      <c r="Q8566">
        <v>72.639999000000003</v>
      </c>
      <c r="R8566">
        <v>73.069999999999993</v>
      </c>
      <c r="S8566">
        <v>72.099997999999999</v>
      </c>
      <c r="T8566">
        <v>72.459998999999996</v>
      </c>
      <c r="U8566">
        <v>51.166245000000004</v>
      </c>
      <c r="V8566">
        <v>1808100</v>
      </c>
      <c r="W8566" s="9" t="str">
        <f t="shared" si="137"/>
        <v>DUK</v>
      </c>
    </row>
    <row r="8567" spans="15:23">
      <c r="O8567" t="s">
        <v>119</v>
      </c>
      <c r="P8567" s="13">
        <v>41751</v>
      </c>
      <c r="Q8567">
        <v>72.360000999999997</v>
      </c>
      <c r="R8567">
        <v>72.910004000000001</v>
      </c>
      <c r="S8567">
        <v>71.989998</v>
      </c>
      <c r="T8567">
        <v>72.790001000000004</v>
      </c>
      <c r="U8567">
        <v>51.399265</v>
      </c>
      <c r="V8567">
        <v>2210400</v>
      </c>
      <c r="W8567" s="9" t="str">
        <f t="shared" si="137"/>
        <v>DUK</v>
      </c>
    </row>
    <row r="8568" spans="15:23">
      <c r="O8568" t="s">
        <v>119</v>
      </c>
      <c r="P8568" s="13">
        <v>41752</v>
      </c>
      <c r="Q8568">
        <v>72.819999999999993</v>
      </c>
      <c r="R8568">
        <v>73.610000999999997</v>
      </c>
      <c r="S8568">
        <v>72.580001999999993</v>
      </c>
      <c r="T8568">
        <v>72.610000999999997</v>
      </c>
      <c r="U8568">
        <v>51.272156000000003</v>
      </c>
      <c r="V8568">
        <v>2491200</v>
      </c>
      <c r="W8568" s="9" t="str">
        <f t="shared" si="137"/>
        <v>DUK</v>
      </c>
    </row>
    <row r="8569" spans="15:23">
      <c r="O8569" t="s">
        <v>119</v>
      </c>
      <c r="P8569" s="13">
        <v>41753</v>
      </c>
      <c r="Q8569">
        <v>72.599997999999999</v>
      </c>
      <c r="R8569">
        <v>73.339995999999999</v>
      </c>
      <c r="S8569">
        <v>72.150002000000001</v>
      </c>
      <c r="T8569">
        <v>73.059997999999993</v>
      </c>
      <c r="U8569">
        <v>51.589916000000002</v>
      </c>
      <c r="V8569">
        <v>2121100</v>
      </c>
      <c r="W8569" s="9" t="str">
        <f t="shared" si="137"/>
        <v>DUK</v>
      </c>
    </row>
    <row r="8570" spans="15:23">
      <c r="O8570" t="s">
        <v>119</v>
      </c>
      <c r="P8570" s="13">
        <v>41754</v>
      </c>
      <c r="Q8570">
        <v>73.080001999999993</v>
      </c>
      <c r="R8570">
        <v>74.050003000000004</v>
      </c>
      <c r="S8570">
        <v>73.080001999999993</v>
      </c>
      <c r="T8570">
        <v>74</v>
      </c>
      <c r="U8570">
        <v>52.253677000000003</v>
      </c>
      <c r="V8570">
        <v>2546600</v>
      </c>
      <c r="W8570" s="9" t="str">
        <f t="shared" si="137"/>
        <v>DUK</v>
      </c>
    </row>
    <row r="8571" spans="15:23">
      <c r="O8571" t="s">
        <v>119</v>
      </c>
      <c r="P8571" s="13">
        <v>41757</v>
      </c>
      <c r="Q8571">
        <v>74</v>
      </c>
      <c r="R8571">
        <v>74.860000999999997</v>
      </c>
      <c r="S8571">
        <v>73.75</v>
      </c>
      <c r="T8571">
        <v>74.800003000000004</v>
      </c>
      <c r="U8571">
        <v>52.818600000000004</v>
      </c>
      <c r="V8571">
        <v>3717400</v>
      </c>
      <c r="W8571" s="9" t="str">
        <f t="shared" si="137"/>
        <v>DUK</v>
      </c>
    </row>
    <row r="8572" spans="15:23">
      <c r="O8572" t="s">
        <v>119</v>
      </c>
      <c r="P8572" s="13">
        <v>41758</v>
      </c>
      <c r="Q8572">
        <v>74.739998</v>
      </c>
      <c r="R8572">
        <v>75.129997000000003</v>
      </c>
      <c r="S8572">
        <v>74.309997999999993</v>
      </c>
      <c r="T8572">
        <v>74.529999000000004</v>
      </c>
      <c r="U8572">
        <v>52.627941</v>
      </c>
      <c r="V8572">
        <v>2617600</v>
      </c>
      <c r="W8572" s="9" t="str">
        <f t="shared" si="137"/>
        <v>DUK</v>
      </c>
    </row>
    <row r="8573" spans="15:23">
      <c r="O8573" t="s">
        <v>119</v>
      </c>
      <c r="P8573" s="13">
        <v>41759</v>
      </c>
      <c r="Q8573">
        <v>74.589995999999999</v>
      </c>
      <c r="R8573">
        <v>75.059997999999993</v>
      </c>
      <c r="S8573">
        <v>74.459998999999996</v>
      </c>
      <c r="T8573">
        <v>74.489998</v>
      </c>
      <c r="U8573">
        <v>52.599685999999998</v>
      </c>
      <c r="V8573">
        <v>3001700</v>
      </c>
      <c r="W8573" s="9" t="str">
        <f t="shared" si="137"/>
        <v>DUK</v>
      </c>
    </row>
    <row r="8574" spans="15:23">
      <c r="O8574" t="s">
        <v>119</v>
      </c>
      <c r="P8574" s="13">
        <v>41760</v>
      </c>
      <c r="Q8574">
        <v>74.599997999999999</v>
      </c>
      <c r="R8574">
        <v>74.779999000000004</v>
      </c>
      <c r="S8574">
        <v>73.720000999999996</v>
      </c>
      <c r="T8574">
        <v>74.580001999999993</v>
      </c>
      <c r="U8574">
        <v>52.663235</v>
      </c>
      <c r="V8574">
        <v>2267600</v>
      </c>
      <c r="W8574" s="9" t="str">
        <f t="shared" si="137"/>
        <v>DUK</v>
      </c>
    </row>
    <row r="8575" spans="15:23">
      <c r="O8575" t="s">
        <v>119</v>
      </c>
      <c r="P8575" s="13">
        <v>41761</v>
      </c>
      <c r="Q8575">
        <v>74.25</v>
      </c>
      <c r="R8575">
        <v>74.25</v>
      </c>
      <c r="S8575">
        <v>72.480002999999996</v>
      </c>
      <c r="T8575">
        <v>72.860000999999997</v>
      </c>
      <c r="U8575">
        <v>51.448695999999998</v>
      </c>
      <c r="V8575">
        <v>4505100</v>
      </c>
      <c r="W8575" s="9" t="str">
        <f t="shared" si="137"/>
        <v>DUK</v>
      </c>
    </row>
    <row r="8576" spans="15:23">
      <c r="O8576" t="s">
        <v>119</v>
      </c>
      <c r="P8576" s="13">
        <v>41764</v>
      </c>
      <c r="Q8576">
        <v>72.860000999999997</v>
      </c>
      <c r="R8576">
        <v>73.599997999999999</v>
      </c>
      <c r="S8576">
        <v>72.760002</v>
      </c>
      <c r="T8576">
        <v>73.519997000000004</v>
      </c>
      <c r="U8576">
        <v>51.914741999999997</v>
      </c>
      <c r="V8576">
        <v>2776800</v>
      </c>
      <c r="W8576" s="9" t="str">
        <f t="shared" si="137"/>
        <v>DUK</v>
      </c>
    </row>
    <row r="8577" spans="15:23">
      <c r="O8577" t="s">
        <v>119</v>
      </c>
      <c r="P8577" s="13">
        <v>41765</v>
      </c>
      <c r="Q8577">
        <v>73.260002</v>
      </c>
      <c r="R8577">
        <v>73.559997999999993</v>
      </c>
      <c r="S8577">
        <v>72.860000999999997</v>
      </c>
      <c r="T8577">
        <v>73.069999999999993</v>
      </c>
      <c r="U8577">
        <v>51.596989000000001</v>
      </c>
      <c r="V8577">
        <v>2847200</v>
      </c>
      <c r="W8577" s="9" t="str">
        <f t="shared" si="137"/>
        <v>DUK</v>
      </c>
    </row>
    <row r="8578" spans="15:23">
      <c r="O8578" t="s">
        <v>119</v>
      </c>
      <c r="P8578" s="13">
        <v>41766</v>
      </c>
      <c r="Q8578">
        <v>73.120002999999997</v>
      </c>
      <c r="R8578">
        <v>73.910004000000001</v>
      </c>
      <c r="S8578">
        <v>72.910004000000001</v>
      </c>
      <c r="T8578">
        <v>73.819999999999993</v>
      </c>
      <c r="U8578">
        <v>52.126575000000003</v>
      </c>
      <c r="V8578">
        <v>2520200</v>
      </c>
      <c r="W8578" s="9" t="str">
        <f t="shared" si="137"/>
        <v>DUK</v>
      </c>
    </row>
    <row r="8579" spans="15:23">
      <c r="O8579" t="s">
        <v>119</v>
      </c>
      <c r="P8579" s="13">
        <v>41767</v>
      </c>
      <c r="Q8579">
        <v>73.769997000000004</v>
      </c>
      <c r="R8579">
        <v>73.769997000000004</v>
      </c>
      <c r="S8579">
        <v>72.589995999999999</v>
      </c>
      <c r="T8579">
        <v>72.839995999999999</v>
      </c>
      <c r="U8579">
        <v>51.434593</v>
      </c>
      <c r="V8579">
        <v>3008600</v>
      </c>
      <c r="W8579" s="9" t="str">
        <f t="shared" si="137"/>
        <v>DUK</v>
      </c>
    </row>
    <row r="8580" spans="15:23">
      <c r="O8580" t="s">
        <v>119</v>
      </c>
      <c r="P8580" s="13">
        <v>41768</v>
      </c>
      <c r="Q8580">
        <v>72.819999999999993</v>
      </c>
      <c r="R8580">
        <v>73.040001000000004</v>
      </c>
      <c r="S8580">
        <v>71.839995999999999</v>
      </c>
      <c r="T8580">
        <v>71.980002999999996</v>
      </c>
      <c r="U8580">
        <v>50.827305000000003</v>
      </c>
      <c r="V8580">
        <v>3813600</v>
      </c>
      <c r="W8580" s="9" t="str">
        <f t="shared" si="137"/>
        <v>DUK</v>
      </c>
    </row>
    <row r="8581" spans="15:23">
      <c r="O8581" t="s">
        <v>119</v>
      </c>
      <c r="P8581" s="13">
        <v>41771</v>
      </c>
      <c r="Q8581">
        <v>72.209998999999996</v>
      </c>
      <c r="R8581">
        <v>72.339995999999999</v>
      </c>
      <c r="S8581">
        <v>71.559997999999993</v>
      </c>
      <c r="T8581">
        <v>71.760002</v>
      </c>
      <c r="U8581">
        <v>50.671951</v>
      </c>
      <c r="V8581">
        <v>3618000</v>
      </c>
      <c r="W8581" s="9" t="str">
        <f t="shared" ref="W8581:W8644" si="138">IFERROR(VLOOKUP(O8581,$B$4:$B$17,1,FALSE),"Delete")</f>
        <v>DUK</v>
      </c>
    </row>
    <row r="8582" spans="15:23">
      <c r="O8582" t="s">
        <v>119</v>
      </c>
      <c r="P8582" s="13">
        <v>41772</v>
      </c>
      <c r="Q8582">
        <v>72.019997000000004</v>
      </c>
      <c r="R8582">
        <v>72.220000999999996</v>
      </c>
      <c r="S8582">
        <v>71.550003000000004</v>
      </c>
      <c r="T8582">
        <v>71.720000999999996</v>
      </c>
      <c r="U8582">
        <v>50.643715</v>
      </c>
      <c r="V8582">
        <v>3120000</v>
      </c>
      <c r="W8582" s="9" t="str">
        <f t="shared" si="138"/>
        <v>DUK</v>
      </c>
    </row>
    <row r="8583" spans="15:23">
      <c r="O8583" t="s">
        <v>119</v>
      </c>
      <c r="P8583" s="13">
        <v>41773</v>
      </c>
      <c r="Q8583">
        <v>71.139999000000003</v>
      </c>
      <c r="R8583">
        <v>71.720000999999996</v>
      </c>
      <c r="S8583">
        <v>70.849997999999999</v>
      </c>
      <c r="T8583">
        <v>71.269997000000004</v>
      </c>
      <c r="U8583">
        <v>50.879288000000003</v>
      </c>
      <c r="V8583">
        <v>2578600</v>
      </c>
      <c r="W8583" s="9" t="str">
        <f t="shared" si="138"/>
        <v>DUK</v>
      </c>
    </row>
    <row r="8584" spans="15:23">
      <c r="O8584" t="s">
        <v>119</v>
      </c>
      <c r="P8584" s="13">
        <v>41774</v>
      </c>
      <c r="Q8584">
        <v>71.410004000000001</v>
      </c>
      <c r="R8584">
        <v>72.199996999999996</v>
      </c>
      <c r="S8584">
        <v>71.319999999999993</v>
      </c>
      <c r="T8584">
        <v>71.379997000000003</v>
      </c>
      <c r="U8584">
        <v>50.957821000000003</v>
      </c>
      <c r="V8584">
        <v>2668100</v>
      </c>
      <c r="W8584" s="9" t="str">
        <f t="shared" si="138"/>
        <v>DUK</v>
      </c>
    </row>
    <row r="8585" spans="15:23">
      <c r="O8585" t="s">
        <v>119</v>
      </c>
      <c r="P8585" s="13">
        <v>41775</v>
      </c>
      <c r="Q8585">
        <v>71.319999999999993</v>
      </c>
      <c r="R8585">
        <v>71.620002999999997</v>
      </c>
      <c r="S8585">
        <v>71.059997999999993</v>
      </c>
      <c r="T8585">
        <v>71.349997999999999</v>
      </c>
      <c r="U8585">
        <v>50.936405000000001</v>
      </c>
      <c r="V8585">
        <v>2023300</v>
      </c>
      <c r="W8585" s="9" t="str">
        <f t="shared" si="138"/>
        <v>DUK</v>
      </c>
    </row>
    <row r="8586" spans="15:23">
      <c r="O8586" t="s">
        <v>119</v>
      </c>
      <c r="P8586" s="13">
        <v>41778</v>
      </c>
      <c r="Q8586">
        <v>71.260002</v>
      </c>
      <c r="R8586">
        <v>71.379997000000003</v>
      </c>
      <c r="S8586">
        <v>69.949996999999996</v>
      </c>
      <c r="T8586">
        <v>70.300003000000004</v>
      </c>
      <c r="U8586">
        <v>50.186832000000003</v>
      </c>
      <c r="V8586">
        <v>3489800</v>
      </c>
      <c r="W8586" s="9" t="str">
        <f t="shared" si="138"/>
        <v>DUK</v>
      </c>
    </row>
    <row r="8587" spans="15:23">
      <c r="O8587" t="s">
        <v>119</v>
      </c>
      <c r="P8587" s="13">
        <v>41779</v>
      </c>
      <c r="Q8587">
        <v>70.389999000000003</v>
      </c>
      <c r="R8587">
        <v>70.800003000000004</v>
      </c>
      <c r="S8587">
        <v>69.730002999999996</v>
      </c>
      <c r="T8587">
        <v>70.089995999999999</v>
      </c>
      <c r="U8587">
        <v>50.036887999999998</v>
      </c>
      <c r="V8587">
        <v>2656200</v>
      </c>
      <c r="W8587" s="9" t="str">
        <f t="shared" si="138"/>
        <v>DUK</v>
      </c>
    </row>
    <row r="8588" spans="15:23">
      <c r="O8588" t="s">
        <v>119</v>
      </c>
      <c r="P8588" s="13">
        <v>41780</v>
      </c>
      <c r="Q8588">
        <v>70.25</v>
      </c>
      <c r="R8588">
        <v>70.389999000000003</v>
      </c>
      <c r="S8588">
        <v>69.779999000000004</v>
      </c>
      <c r="T8588">
        <v>69.930000000000007</v>
      </c>
      <c r="U8588">
        <v>49.92268</v>
      </c>
      <c r="V8588">
        <v>1885300</v>
      </c>
      <c r="W8588" s="9" t="str">
        <f t="shared" si="138"/>
        <v>DUK</v>
      </c>
    </row>
    <row r="8589" spans="15:23">
      <c r="O8589" t="s">
        <v>119</v>
      </c>
      <c r="P8589" s="13">
        <v>41781</v>
      </c>
      <c r="Q8589">
        <v>70.010002</v>
      </c>
      <c r="R8589">
        <v>70.639999000000003</v>
      </c>
      <c r="S8589">
        <v>70.010002</v>
      </c>
      <c r="T8589">
        <v>70.550003000000004</v>
      </c>
      <c r="U8589">
        <v>50.365295000000003</v>
      </c>
      <c r="V8589">
        <v>1834700</v>
      </c>
      <c r="W8589" s="9" t="str">
        <f t="shared" si="138"/>
        <v>DUK</v>
      </c>
    </row>
    <row r="8590" spans="15:23">
      <c r="O8590" t="s">
        <v>119</v>
      </c>
      <c r="P8590" s="13">
        <v>41782</v>
      </c>
      <c r="Q8590">
        <v>70.449996999999996</v>
      </c>
      <c r="R8590">
        <v>70.930000000000007</v>
      </c>
      <c r="S8590">
        <v>70.239998</v>
      </c>
      <c r="T8590">
        <v>70.279999000000004</v>
      </c>
      <c r="U8590">
        <v>50.172527000000002</v>
      </c>
      <c r="V8590">
        <v>1523300</v>
      </c>
      <c r="W8590" s="9" t="str">
        <f t="shared" si="138"/>
        <v>DUK</v>
      </c>
    </row>
    <row r="8591" spans="15:23">
      <c r="O8591" t="s">
        <v>119</v>
      </c>
      <c r="P8591" s="13">
        <v>41786</v>
      </c>
      <c r="Q8591">
        <v>71.059997999999993</v>
      </c>
      <c r="R8591">
        <v>71.260002</v>
      </c>
      <c r="S8591">
        <v>70.430000000000007</v>
      </c>
      <c r="T8591">
        <v>70.459998999999996</v>
      </c>
      <c r="U8591">
        <v>50.301040999999998</v>
      </c>
      <c r="V8591">
        <v>2299100</v>
      </c>
      <c r="W8591" s="9" t="str">
        <f t="shared" si="138"/>
        <v>DUK</v>
      </c>
    </row>
    <row r="8592" spans="15:23">
      <c r="O8592" t="s">
        <v>119</v>
      </c>
      <c r="P8592" s="13">
        <v>41787</v>
      </c>
      <c r="Q8592">
        <v>70.480002999999996</v>
      </c>
      <c r="R8592">
        <v>70.919998000000007</v>
      </c>
      <c r="S8592">
        <v>70.449996999999996</v>
      </c>
      <c r="T8592">
        <v>70.760002</v>
      </c>
      <c r="U8592">
        <v>50.515220999999997</v>
      </c>
      <c r="V8592">
        <v>2230100</v>
      </c>
      <c r="W8592" s="9" t="str">
        <f t="shared" si="138"/>
        <v>DUK</v>
      </c>
    </row>
    <row r="8593" spans="15:23">
      <c r="O8593" t="s">
        <v>119</v>
      </c>
      <c r="P8593" s="13">
        <v>41788</v>
      </c>
      <c r="Q8593">
        <v>70.900002000000001</v>
      </c>
      <c r="R8593">
        <v>70.980002999999996</v>
      </c>
      <c r="S8593">
        <v>70.370002999999997</v>
      </c>
      <c r="T8593">
        <v>70.930000000000007</v>
      </c>
      <c r="U8593">
        <v>50.636569999999999</v>
      </c>
      <c r="V8593">
        <v>1817700</v>
      </c>
      <c r="W8593" s="9" t="str">
        <f t="shared" si="138"/>
        <v>DUK</v>
      </c>
    </row>
    <row r="8594" spans="15:23">
      <c r="O8594" t="s">
        <v>119</v>
      </c>
      <c r="P8594" s="13">
        <v>41789</v>
      </c>
      <c r="Q8594">
        <v>70.739998</v>
      </c>
      <c r="R8594">
        <v>71.110000999999997</v>
      </c>
      <c r="S8594">
        <v>70.410004000000001</v>
      </c>
      <c r="T8594">
        <v>71.080001999999993</v>
      </c>
      <c r="U8594">
        <v>50.743651999999997</v>
      </c>
      <c r="V8594">
        <v>2531000</v>
      </c>
      <c r="W8594" s="9" t="str">
        <f t="shared" si="138"/>
        <v>DUK</v>
      </c>
    </row>
    <row r="8595" spans="15:23">
      <c r="O8595" t="s">
        <v>119</v>
      </c>
      <c r="P8595" s="13">
        <v>41792</v>
      </c>
      <c r="Q8595">
        <v>70.949996999999996</v>
      </c>
      <c r="R8595">
        <v>71.150002000000001</v>
      </c>
      <c r="S8595">
        <v>70.610000999999997</v>
      </c>
      <c r="T8595">
        <v>70.849997999999999</v>
      </c>
      <c r="U8595">
        <v>50.579464000000002</v>
      </c>
      <c r="V8595">
        <v>1919200</v>
      </c>
      <c r="W8595" s="9" t="str">
        <f t="shared" si="138"/>
        <v>DUK</v>
      </c>
    </row>
    <row r="8596" spans="15:23">
      <c r="O8596" t="s">
        <v>119</v>
      </c>
      <c r="P8596" s="13">
        <v>41793</v>
      </c>
      <c r="Q8596">
        <v>70.830001999999993</v>
      </c>
      <c r="R8596">
        <v>70.900002000000001</v>
      </c>
      <c r="S8596">
        <v>70.269997000000004</v>
      </c>
      <c r="T8596">
        <v>70.699996999999996</v>
      </c>
      <c r="U8596">
        <v>50.472382000000003</v>
      </c>
      <c r="V8596">
        <v>2420400</v>
      </c>
      <c r="W8596" s="9" t="str">
        <f t="shared" si="138"/>
        <v>DUK</v>
      </c>
    </row>
    <row r="8597" spans="15:23">
      <c r="O8597" t="s">
        <v>119</v>
      </c>
      <c r="P8597" s="13">
        <v>41794</v>
      </c>
      <c r="Q8597">
        <v>70.599997999999999</v>
      </c>
      <c r="R8597">
        <v>71.040001000000004</v>
      </c>
      <c r="S8597">
        <v>70.410004000000001</v>
      </c>
      <c r="T8597">
        <v>71.010002</v>
      </c>
      <c r="U8597">
        <v>50.693680000000001</v>
      </c>
      <c r="V8597">
        <v>1998200</v>
      </c>
      <c r="W8597" s="9" t="str">
        <f t="shared" si="138"/>
        <v>DUK</v>
      </c>
    </row>
    <row r="8598" spans="15:23">
      <c r="O8598" t="s">
        <v>119</v>
      </c>
      <c r="P8598" s="13">
        <v>41795</v>
      </c>
      <c r="Q8598">
        <v>70.870002999999997</v>
      </c>
      <c r="R8598">
        <v>71.849997999999999</v>
      </c>
      <c r="S8598">
        <v>70.790001000000004</v>
      </c>
      <c r="T8598">
        <v>71.730002999999996</v>
      </c>
      <c r="U8598">
        <v>51.207695000000001</v>
      </c>
      <c r="V8598">
        <v>2472900</v>
      </c>
      <c r="W8598" s="9" t="str">
        <f t="shared" si="138"/>
        <v>DUK</v>
      </c>
    </row>
    <row r="8599" spans="15:23">
      <c r="O8599" t="s">
        <v>119</v>
      </c>
      <c r="P8599" s="13">
        <v>41796</v>
      </c>
      <c r="Q8599">
        <v>71.709998999999996</v>
      </c>
      <c r="R8599">
        <v>71.940002000000007</v>
      </c>
      <c r="S8599">
        <v>71.25</v>
      </c>
      <c r="T8599">
        <v>71.339995999999999</v>
      </c>
      <c r="U8599">
        <v>50.929259999999999</v>
      </c>
      <c r="V8599">
        <v>2145200</v>
      </c>
      <c r="W8599" s="9" t="str">
        <f t="shared" si="138"/>
        <v>DUK</v>
      </c>
    </row>
    <row r="8600" spans="15:23">
      <c r="O8600" t="s">
        <v>119</v>
      </c>
      <c r="P8600" s="13">
        <v>41799</v>
      </c>
      <c r="Q8600">
        <v>71.129997000000003</v>
      </c>
      <c r="R8600">
        <v>71.260002</v>
      </c>
      <c r="S8600">
        <v>70.599997999999999</v>
      </c>
      <c r="T8600">
        <v>70.860000999999997</v>
      </c>
      <c r="U8600">
        <v>50.586590000000001</v>
      </c>
      <c r="V8600">
        <v>2299600</v>
      </c>
      <c r="W8600" s="9" t="str">
        <f t="shared" si="138"/>
        <v>DUK</v>
      </c>
    </row>
    <row r="8601" spans="15:23">
      <c r="O8601" t="s">
        <v>119</v>
      </c>
      <c r="P8601" s="13">
        <v>41800</v>
      </c>
      <c r="Q8601">
        <v>70.699996999999996</v>
      </c>
      <c r="R8601">
        <v>71.040001000000004</v>
      </c>
      <c r="S8601">
        <v>70.419998000000007</v>
      </c>
      <c r="T8601">
        <v>70.510002</v>
      </c>
      <c r="U8601">
        <v>50.336734999999997</v>
      </c>
      <c r="V8601">
        <v>2362500</v>
      </c>
      <c r="W8601" s="9" t="str">
        <f t="shared" si="138"/>
        <v>DUK</v>
      </c>
    </row>
    <row r="8602" spans="15:23">
      <c r="O8602" t="s">
        <v>119</v>
      </c>
      <c r="P8602" s="13">
        <v>41801</v>
      </c>
      <c r="Q8602">
        <v>70.389999000000003</v>
      </c>
      <c r="R8602">
        <v>70.589995999999999</v>
      </c>
      <c r="S8602">
        <v>69.589995999999999</v>
      </c>
      <c r="T8602">
        <v>69.629997000000003</v>
      </c>
      <c r="U8602">
        <v>49.708500000000001</v>
      </c>
      <c r="V8602">
        <v>3554400</v>
      </c>
      <c r="W8602" s="9" t="str">
        <f t="shared" si="138"/>
        <v>DUK</v>
      </c>
    </row>
    <row r="8603" spans="15:23">
      <c r="O8603" t="s">
        <v>119</v>
      </c>
      <c r="P8603" s="13">
        <v>41802</v>
      </c>
      <c r="Q8603">
        <v>69.620002999999997</v>
      </c>
      <c r="R8603">
        <v>70.739998</v>
      </c>
      <c r="S8603">
        <v>68.809997999999993</v>
      </c>
      <c r="T8603">
        <v>70.580001999999993</v>
      </c>
      <c r="U8603">
        <v>50.386702999999997</v>
      </c>
      <c r="V8603">
        <v>4287000</v>
      </c>
      <c r="W8603" s="9" t="str">
        <f t="shared" si="138"/>
        <v>DUK</v>
      </c>
    </row>
    <row r="8604" spans="15:23">
      <c r="O8604" t="s">
        <v>119</v>
      </c>
      <c r="P8604" s="13">
        <v>41803</v>
      </c>
      <c r="Q8604">
        <v>70.430000000000007</v>
      </c>
      <c r="R8604">
        <v>70.989998</v>
      </c>
      <c r="S8604">
        <v>70.050003000000004</v>
      </c>
      <c r="T8604">
        <v>70.830001999999993</v>
      </c>
      <c r="U8604">
        <v>50.565182</v>
      </c>
      <c r="V8604">
        <v>2599900</v>
      </c>
      <c r="W8604" s="9" t="str">
        <f t="shared" si="138"/>
        <v>DUK</v>
      </c>
    </row>
    <row r="8605" spans="15:23">
      <c r="O8605" t="s">
        <v>119</v>
      </c>
      <c r="P8605" s="13">
        <v>41806</v>
      </c>
      <c r="Q8605">
        <v>71.110000999999997</v>
      </c>
      <c r="R8605">
        <v>71.819999999999993</v>
      </c>
      <c r="S8605">
        <v>70.809997999999993</v>
      </c>
      <c r="T8605">
        <v>71.120002999999997</v>
      </c>
      <c r="U8605">
        <v>50.772208999999997</v>
      </c>
      <c r="V8605">
        <v>2666000</v>
      </c>
      <c r="W8605" s="9" t="str">
        <f t="shared" si="138"/>
        <v>DUK</v>
      </c>
    </row>
    <row r="8606" spans="15:23">
      <c r="O8606" t="s">
        <v>119</v>
      </c>
      <c r="P8606" s="13">
        <v>41807</v>
      </c>
      <c r="Q8606">
        <v>70.839995999999999</v>
      </c>
      <c r="R8606">
        <v>70.889999000000003</v>
      </c>
      <c r="S8606">
        <v>70.25</v>
      </c>
      <c r="T8606">
        <v>70.709998999999996</v>
      </c>
      <c r="U8606">
        <v>50.479526999999997</v>
      </c>
      <c r="V8606">
        <v>2325700</v>
      </c>
      <c r="W8606" s="9" t="str">
        <f t="shared" si="138"/>
        <v>DUK</v>
      </c>
    </row>
    <row r="8607" spans="15:23">
      <c r="O8607" t="s">
        <v>119</v>
      </c>
      <c r="P8607" s="13">
        <v>41808</v>
      </c>
      <c r="Q8607">
        <v>70.680000000000007</v>
      </c>
      <c r="R8607">
        <v>72.430000000000007</v>
      </c>
      <c r="S8607">
        <v>70.580001999999993</v>
      </c>
      <c r="T8607">
        <v>72.410004000000001</v>
      </c>
      <c r="U8607">
        <v>51.693126999999997</v>
      </c>
      <c r="V8607">
        <v>3447500</v>
      </c>
      <c r="W8607" s="9" t="str">
        <f t="shared" si="138"/>
        <v>DUK</v>
      </c>
    </row>
    <row r="8608" spans="15:23">
      <c r="O8608" t="s">
        <v>119</v>
      </c>
      <c r="P8608" s="13">
        <v>41809</v>
      </c>
      <c r="Q8608">
        <v>72.480002999999996</v>
      </c>
      <c r="R8608">
        <v>73.400002000000001</v>
      </c>
      <c r="S8608">
        <v>71.360000999999997</v>
      </c>
      <c r="T8608">
        <v>73.230002999999996</v>
      </c>
      <c r="U8608">
        <v>52.278530000000003</v>
      </c>
      <c r="V8608">
        <v>4881800</v>
      </c>
      <c r="W8608" s="9" t="str">
        <f t="shared" si="138"/>
        <v>DUK</v>
      </c>
    </row>
    <row r="8609" spans="15:23">
      <c r="O8609" t="s">
        <v>119</v>
      </c>
      <c r="P8609" s="13">
        <v>41810</v>
      </c>
      <c r="Q8609">
        <v>73.269997000000004</v>
      </c>
      <c r="R8609">
        <v>73.319999999999993</v>
      </c>
      <c r="S8609">
        <v>72.220000999999996</v>
      </c>
      <c r="T8609">
        <v>72.319999999999993</v>
      </c>
      <c r="U8609">
        <v>51.628875999999998</v>
      </c>
      <c r="V8609">
        <v>4002400</v>
      </c>
      <c r="W8609" s="9" t="str">
        <f t="shared" si="138"/>
        <v>DUK</v>
      </c>
    </row>
    <row r="8610" spans="15:23">
      <c r="O8610" t="s">
        <v>119</v>
      </c>
      <c r="P8610" s="13">
        <v>41813</v>
      </c>
      <c r="Q8610">
        <v>72.389999000000003</v>
      </c>
      <c r="R8610">
        <v>72.510002</v>
      </c>
      <c r="S8610">
        <v>71.819999999999993</v>
      </c>
      <c r="T8610">
        <v>72.349997999999999</v>
      </c>
      <c r="U8610">
        <v>51.650295</v>
      </c>
      <c r="V8610">
        <v>2527700</v>
      </c>
      <c r="W8610" s="9" t="str">
        <f t="shared" si="138"/>
        <v>DUK</v>
      </c>
    </row>
    <row r="8611" spans="15:23">
      <c r="O8611" t="s">
        <v>119</v>
      </c>
      <c r="P8611" s="13">
        <v>41814</v>
      </c>
      <c r="Q8611">
        <v>72.389999000000003</v>
      </c>
      <c r="R8611">
        <v>72.569999999999993</v>
      </c>
      <c r="S8611">
        <v>72.190002000000007</v>
      </c>
      <c r="T8611">
        <v>72.360000999999997</v>
      </c>
      <c r="U8611">
        <v>51.657432999999997</v>
      </c>
      <c r="V8611">
        <v>2350700</v>
      </c>
      <c r="W8611" s="9" t="str">
        <f t="shared" si="138"/>
        <v>DUK</v>
      </c>
    </row>
    <row r="8612" spans="15:23">
      <c r="O8612" t="s">
        <v>119</v>
      </c>
      <c r="P8612" s="13">
        <v>41815</v>
      </c>
      <c r="Q8612">
        <v>72.220000999999996</v>
      </c>
      <c r="R8612">
        <v>73.110000999999997</v>
      </c>
      <c r="S8612">
        <v>72.120002999999997</v>
      </c>
      <c r="T8612">
        <v>73.040001000000004</v>
      </c>
      <c r="U8612">
        <v>52.142887000000002</v>
      </c>
      <c r="V8612">
        <v>2983300</v>
      </c>
      <c r="W8612" s="9" t="str">
        <f t="shared" si="138"/>
        <v>DUK</v>
      </c>
    </row>
    <row r="8613" spans="15:23">
      <c r="O8613" t="s">
        <v>119</v>
      </c>
      <c r="P8613" s="13">
        <v>41816</v>
      </c>
      <c r="Q8613">
        <v>72.900002000000001</v>
      </c>
      <c r="R8613">
        <v>73.209998999999996</v>
      </c>
      <c r="S8613">
        <v>72.75</v>
      </c>
      <c r="T8613">
        <v>73.169998000000007</v>
      </c>
      <c r="U8613">
        <v>52.235686999999999</v>
      </c>
      <c r="V8613">
        <v>2259000</v>
      </c>
      <c r="W8613" s="9" t="str">
        <f t="shared" si="138"/>
        <v>DUK</v>
      </c>
    </row>
    <row r="8614" spans="15:23">
      <c r="O8614" t="s">
        <v>119</v>
      </c>
      <c r="P8614" s="13">
        <v>41817</v>
      </c>
      <c r="Q8614">
        <v>72.889999000000003</v>
      </c>
      <c r="R8614">
        <v>73.879997000000003</v>
      </c>
      <c r="S8614">
        <v>72.720000999999996</v>
      </c>
      <c r="T8614">
        <v>73.699996999999996</v>
      </c>
      <c r="U8614">
        <v>52.614058999999997</v>
      </c>
      <c r="V8614">
        <v>2173700</v>
      </c>
      <c r="W8614" s="9" t="str">
        <f t="shared" si="138"/>
        <v>DUK</v>
      </c>
    </row>
    <row r="8615" spans="15:23">
      <c r="O8615" t="s">
        <v>119</v>
      </c>
      <c r="P8615" s="13">
        <v>41820</v>
      </c>
      <c r="Q8615">
        <v>73.769997000000004</v>
      </c>
      <c r="R8615">
        <v>74.389999000000003</v>
      </c>
      <c r="S8615">
        <v>73.540001000000004</v>
      </c>
      <c r="T8615">
        <v>74.190002000000007</v>
      </c>
      <c r="U8615">
        <v>52.963863000000003</v>
      </c>
      <c r="V8615">
        <v>2854400</v>
      </c>
      <c r="W8615" s="9" t="str">
        <f t="shared" si="138"/>
        <v>DUK</v>
      </c>
    </row>
    <row r="8616" spans="15:23">
      <c r="O8616" t="s">
        <v>119</v>
      </c>
      <c r="P8616" s="13">
        <v>41821</v>
      </c>
      <c r="Q8616">
        <v>74.199996999999996</v>
      </c>
      <c r="R8616">
        <v>74.239998</v>
      </c>
      <c r="S8616">
        <v>73.510002</v>
      </c>
      <c r="T8616">
        <v>73.629997000000003</v>
      </c>
      <c r="U8616">
        <v>52.564079</v>
      </c>
      <c r="V8616">
        <v>1998700</v>
      </c>
      <c r="W8616" s="9" t="str">
        <f t="shared" si="138"/>
        <v>DUK</v>
      </c>
    </row>
    <row r="8617" spans="15:23">
      <c r="O8617" t="s">
        <v>119</v>
      </c>
      <c r="P8617" s="13">
        <v>41822</v>
      </c>
      <c r="Q8617">
        <v>73.5</v>
      </c>
      <c r="R8617">
        <v>73.550003000000004</v>
      </c>
      <c r="S8617">
        <v>71.879997000000003</v>
      </c>
      <c r="T8617">
        <v>72.220000999999996</v>
      </c>
      <c r="U8617">
        <v>51.557484000000002</v>
      </c>
      <c r="V8617">
        <v>4515700</v>
      </c>
      <c r="W8617" s="9" t="str">
        <f t="shared" si="138"/>
        <v>DUK</v>
      </c>
    </row>
    <row r="8618" spans="15:23">
      <c r="O8618" t="s">
        <v>119</v>
      </c>
      <c r="P8618" s="13">
        <v>41823</v>
      </c>
      <c r="Q8618">
        <v>71.949996999999996</v>
      </c>
      <c r="R8618">
        <v>71.949996999999996</v>
      </c>
      <c r="S8618">
        <v>70.809997999999993</v>
      </c>
      <c r="T8618">
        <v>71.389999000000003</v>
      </c>
      <c r="U8618">
        <v>50.964958000000003</v>
      </c>
      <c r="V8618">
        <v>3496500</v>
      </c>
      <c r="W8618" s="9" t="str">
        <f t="shared" si="138"/>
        <v>DUK</v>
      </c>
    </row>
    <row r="8619" spans="15:23">
      <c r="O8619" t="s">
        <v>119</v>
      </c>
      <c r="P8619" s="13">
        <v>41827</v>
      </c>
      <c r="Q8619">
        <v>71.25</v>
      </c>
      <c r="R8619">
        <v>71.709998999999996</v>
      </c>
      <c r="S8619">
        <v>71.129997000000003</v>
      </c>
      <c r="T8619">
        <v>71.580001999999993</v>
      </c>
      <c r="U8619">
        <v>51.100597</v>
      </c>
      <c r="V8619">
        <v>3140000</v>
      </c>
      <c r="W8619" s="9" t="str">
        <f t="shared" si="138"/>
        <v>DUK</v>
      </c>
    </row>
    <row r="8620" spans="15:23">
      <c r="O8620" t="s">
        <v>119</v>
      </c>
      <c r="P8620" s="13">
        <v>41828</v>
      </c>
      <c r="Q8620">
        <v>71.720000999999996</v>
      </c>
      <c r="R8620">
        <v>72.720000999999996</v>
      </c>
      <c r="S8620">
        <v>71.639999000000003</v>
      </c>
      <c r="T8620">
        <v>72.319999999999993</v>
      </c>
      <c r="U8620">
        <v>51.628875999999998</v>
      </c>
      <c r="V8620">
        <v>3182400</v>
      </c>
      <c r="W8620" s="9" t="str">
        <f t="shared" si="138"/>
        <v>DUK</v>
      </c>
    </row>
    <row r="8621" spans="15:23">
      <c r="O8621" t="s">
        <v>119</v>
      </c>
      <c r="P8621" s="13">
        <v>41829</v>
      </c>
      <c r="Q8621">
        <v>72.180000000000007</v>
      </c>
      <c r="R8621">
        <v>72.519997000000004</v>
      </c>
      <c r="S8621">
        <v>71.699996999999996</v>
      </c>
      <c r="T8621">
        <v>72.110000999999997</v>
      </c>
      <c r="U8621">
        <v>51.478954000000002</v>
      </c>
      <c r="V8621">
        <v>1993500</v>
      </c>
      <c r="W8621" s="9" t="str">
        <f t="shared" si="138"/>
        <v>DUK</v>
      </c>
    </row>
    <row r="8622" spans="15:23">
      <c r="O8622" t="s">
        <v>119</v>
      </c>
      <c r="P8622" s="13">
        <v>41830</v>
      </c>
      <c r="Q8622">
        <v>72.029999000000004</v>
      </c>
      <c r="R8622">
        <v>72.739998</v>
      </c>
      <c r="S8622">
        <v>72.029999000000004</v>
      </c>
      <c r="T8622">
        <v>72.389999000000003</v>
      </c>
      <c r="U8622">
        <v>51.67886</v>
      </c>
      <c r="V8622">
        <v>2001700</v>
      </c>
      <c r="W8622" s="9" t="str">
        <f t="shared" si="138"/>
        <v>DUK</v>
      </c>
    </row>
    <row r="8623" spans="15:23">
      <c r="O8623" t="s">
        <v>119</v>
      </c>
      <c r="P8623" s="13">
        <v>41831</v>
      </c>
      <c r="Q8623">
        <v>72.5</v>
      </c>
      <c r="R8623">
        <v>72.690002000000007</v>
      </c>
      <c r="S8623">
        <v>72.110000999999997</v>
      </c>
      <c r="T8623">
        <v>72.160004000000001</v>
      </c>
      <c r="U8623">
        <v>51.514659999999999</v>
      </c>
      <c r="V8623">
        <v>1863000</v>
      </c>
      <c r="W8623" s="9" t="str">
        <f t="shared" si="138"/>
        <v>DUK</v>
      </c>
    </row>
    <row r="8624" spans="15:23">
      <c r="O8624" t="s">
        <v>119</v>
      </c>
      <c r="P8624" s="13">
        <v>41834</v>
      </c>
      <c r="Q8624">
        <v>72.209998999999996</v>
      </c>
      <c r="R8624">
        <v>72.319999999999993</v>
      </c>
      <c r="S8624">
        <v>71.519997000000004</v>
      </c>
      <c r="T8624">
        <v>71.540001000000004</v>
      </c>
      <c r="U8624">
        <v>51.072043999999998</v>
      </c>
      <c r="V8624">
        <v>2358300</v>
      </c>
      <c r="W8624" s="9" t="str">
        <f t="shared" si="138"/>
        <v>DUK</v>
      </c>
    </row>
    <row r="8625" spans="15:23">
      <c r="O8625" t="s">
        <v>119</v>
      </c>
      <c r="P8625" s="13">
        <v>41835</v>
      </c>
      <c r="Q8625">
        <v>71.620002999999997</v>
      </c>
      <c r="R8625">
        <v>72.400002000000001</v>
      </c>
      <c r="S8625">
        <v>71.620002999999997</v>
      </c>
      <c r="T8625">
        <v>72.029999000000004</v>
      </c>
      <c r="U8625">
        <v>51.421836999999996</v>
      </c>
      <c r="V8625">
        <v>2253700</v>
      </c>
      <c r="W8625" s="9" t="str">
        <f t="shared" si="138"/>
        <v>DUK</v>
      </c>
    </row>
    <row r="8626" spans="15:23">
      <c r="O8626" t="s">
        <v>119</v>
      </c>
      <c r="P8626" s="13">
        <v>41836</v>
      </c>
      <c r="Q8626">
        <v>72.099997999999999</v>
      </c>
      <c r="R8626">
        <v>72.489998</v>
      </c>
      <c r="S8626">
        <v>71.699996999999996</v>
      </c>
      <c r="T8626">
        <v>72.419998000000007</v>
      </c>
      <c r="U8626">
        <v>51.700263999999997</v>
      </c>
      <c r="V8626">
        <v>1894100</v>
      </c>
      <c r="W8626" s="9" t="str">
        <f t="shared" si="138"/>
        <v>DUK</v>
      </c>
    </row>
    <row r="8627" spans="15:23">
      <c r="O8627" t="s">
        <v>119</v>
      </c>
      <c r="P8627" s="13">
        <v>41837</v>
      </c>
      <c r="Q8627">
        <v>72.699996999999996</v>
      </c>
      <c r="R8627">
        <v>72.830001999999993</v>
      </c>
      <c r="S8627">
        <v>72.099997999999999</v>
      </c>
      <c r="T8627">
        <v>72.360000999999997</v>
      </c>
      <c r="U8627">
        <v>51.657432999999997</v>
      </c>
      <c r="V8627">
        <v>3007900</v>
      </c>
      <c r="W8627" s="9" t="str">
        <f t="shared" si="138"/>
        <v>DUK</v>
      </c>
    </row>
    <row r="8628" spans="15:23">
      <c r="O8628" t="s">
        <v>119</v>
      </c>
      <c r="P8628" s="13">
        <v>41838</v>
      </c>
      <c r="Q8628">
        <v>72.599997999999999</v>
      </c>
      <c r="R8628">
        <v>73.180000000000007</v>
      </c>
      <c r="S8628">
        <v>72.089995999999999</v>
      </c>
      <c r="T8628">
        <v>73.110000999999997</v>
      </c>
      <c r="U8628">
        <v>52.192863000000003</v>
      </c>
      <c r="V8628">
        <v>2604800</v>
      </c>
      <c r="W8628" s="9" t="str">
        <f t="shared" si="138"/>
        <v>DUK</v>
      </c>
    </row>
    <row r="8629" spans="15:23">
      <c r="O8629" t="s">
        <v>119</v>
      </c>
      <c r="P8629" s="13">
        <v>41841</v>
      </c>
      <c r="Q8629">
        <v>72.919998000000007</v>
      </c>
      <c r="R8629">
        <v>73.610000999999997</v>
      </c>
      <c r="S8629">
        <v>72.830001999999993</v>
      </c>
      <c r="T8629">
        <v>73.360000999999997</v>
      </c>
      <c r="U8629">
        <v>52.37133</v>
      </c>
      <c r="V8629">
        <v>2043300</v>
      </c>
      <c r="W8629" s="9" t="str">
        <f t="shared" si="138"/>
        <v>DUK</v>
      </c>
    </row>
    <row r="8630" spans="15:23">
      <c r="O8630" t="s">
        <v>119</v>
      </c>
      <c r="P8630" s="13">
        <v>41842</v>
      </c>
      <c r="Q8630">
        <v>73.430000000000007</v>
      </c>
      <c r="R8630">
        <v>73.540001000000004</v>
      </c>
      <c r="S8630">
        <v>73.150002000000001</v>
      </c>
      <c r="T8630">
        <v>73.290001000000004</v>
      </c>
      <c r="U8630">
        <v>52.321357999999996</v>
      </c>
      <c r="V8630">
        <v>2016700</v>
      </c>
      <c r="W8630" s="9" t="str">
        <f t="shared" si="138"/>
        <v>DUK</v>
      </c>
    </row>
    <row r="8631" spans="15:23">
      <c r="O8631" t="s">
        <v>119</v>
      </c>
      <c r="P8631" s="13">
        <v>41843</v>
      </c>
      <c r="Q8631">
        <v>73.290001000000004</v>
      </c>
      <c r="R8631">
        <v>73.5</v>
      </c>
      <c r="S8631">
        <v>73.099997999999999</v>
      </c>
      <c r="T8631">
        <v>73.400002000000001</v>
      </c>
      <c r="U8631">
        <v>52.399898999999998</v>
      </c>
      <c r="V8631">
        <v>1677100</v>
      </c>
      <c r="W8631" s="9" t="str">
        <f t="shared" si="138"/>
        <v>DUK</v>
      </c>
    </row>
    <row r="8632" spans="15:23">
      <c r="O8632" t="s">
        <v>119</v>
      </c>
      <c r="P8632" s="13">
        <v>41844</v>
      </c>
      <c r="Q8632">
        <v>73.5</v>
      </c>
      <c r="R8632">
        <v>74.309997999999993</v>
      </c>
      <c r="S8632">
        <v>73.449996999999996</v>
      </c>
      <c r="T8632">
        <v>74.029999000000004</v>
      </c>
      <c r="U8632">
        <v>52.849640000000001</v>
      </c>
      <c r="V8632">
        <v>2240800</v>
      </c>
      <c r="W8632" s="9" t="str">
        <f t="shared" si="138"/>
        <v>DUK</v>
      </c>
    </row>
    <row r="8633" spans="15:23">
      <c r="O8633" t="s">
        <v>119</v>
      </c>
      <c r="P8633" s="13">
        <v>41845</v>
      </c>
      <c r="Q8633">
        <v>73.849997999999999</v>
      </c>
      <c r="R8633">
        <v>74.180000000000007</v>
      </c>
      <c r="S8633">
        <v>73.099997999999999</v>
      </c>
      <c r="T8633">
        <v>73.209998999999996</v>
      </c>
      <c r="U8633">
        <v>52.264248000000002</v>
      </c>
      <c r="V8633">
        <v>2142900</v>
      </c>
      <c r="W8633" s="9" t="str">
        <f t="shared" si="138"/>
        <v>DUK</v>
      </c>
    </row>
    <row r="8634" spans="15:23">
      <c r="O8634" t="s">
        <v>119</v>
      </c>
      <c r="P8634" s="13">
        <v>41848</v>
      </c>
      <c r="Q8634">
        <v>73.309997999999993</v>
      </c>
      <c r="R8634">
        <v>74.480002999999996</v>
      </c>
      <c r="S8634">
        <v>73.230002999999996</v>
      </c>
      <c r="T8634">
        <v>74.389999000000003</v>
      </c>
      <c r="U8634">
        <v>53.106644000000003</v>
      </c>
      <c r="V8634">
        <v>3281100</v>
      </c>
      <c r="W8634" s="9" t="str">
        <f t="shared" si="138"/>
        <v>DUK</v>
      </c>
    </row>
    <row r="8635" spans="15:23">
      <c r="O8635" t="s">
        <v>119</v>
      </c>
      <c r="P8635" s="13">
        <v>41849</v>
      </c>
      <c r="Q8635">
        <v>74.400002000000001</v>
      </c>
      <c r="R8635">
        <v>74.480002999999996</v>
      </c>
      <c r="S8635">
        <v>73.760002</v>
      </c>
      <c r="T8635">
        <v>73.980002999999996</v>
      </c>
      <c r="U8635">
        <v>52.813952999999998</v>
      </c>
      <c r="V8635">
        <v>2236300</v>
      </c>
      <c r="W8635" s="9" t="str">
        <f t="shared" si="138"/>
        <v>DUK</v>
      </c>
    </row>
    <row r="8636" spans="15:23">
      <c r="O8636" t="s">
        <v>119</v>
      </c>
      <c r="P8636" s="13">
        <v>41850</v>
      </c>
      <c r="Q8636">
        <v>74.029999000000004</v>
      </c>
      <c r="R8636">
        <v>74.199996999999996</v>
      </c>
      <c r="S8636">
        <v>72.580001999999993</v>
      </c>
      <c r="T8636">
        <v>73.050003000000004</v>
      </c>
      <c r="U8636">
        <v>52.150021000000002</v>
      </c>
      <c r="V8636">
        <v>2782200</v>
      </c>
      <c r="W8636" s="9" t="str">
        <f t="shared" si="138"/>
        <v>DUK</v>
      </c>
    </row>
    <row r="8637" spans="15:23">
      <c r="O8637" t="s">
        <v>119</v>
      </c>
      <c r="P8637" s="13">
        <v>41851</v>
      </c>
      <c r="Q8637">
        <v>72.610000999999997</v>
      </c>
      <c r="R8637">
        <v>73.099997999999999</v>
      </c>
      <c r="S8637">
        <v>72.059997999999993</v>
      </c>
      <c r="T8637">
        <v>72.129997000000003</v>
      </c>
      <c r="U8637">
        <v>51.493225000000002</v>
      </c>
      <c r="V8637">
        <v>3249000</v>
      </c>
      <c r="W8637" s="9" t="str">
        <f t="shared" si="138"/>
        <v>DUK</v>
      </c>
    </row>
    <row r="8638" spans="15:23">
      <c r="O8638" t="s">
        <v>119</v>
      </c>
      <c r="P8638" s="13">
        <v>41852</v>
      </c>
      <c r="Q8638">
        <v>72.239998</v>
      </c>
      <c r="R8638">
        <v>73.370002999999997</v>
      </c>
      <c r="S8638">
        <v>72.150002000000001</v>
      </c>
      <c r="T8638">
        <v>72.940002000000007</v>
      </c>
      <c r="U8638">
        <v>52.071510000000004</v>
      </c>
      <c r="V8638">
        <v>3960200</v>
      </c>
      <c r="W8638" s="9" t="str">
        <f t="shared" si="138"/>
        <v>DUK</v>
      </c>
    </row>
    <row r="8639" spans="15:23">
      <c r="O8639" t="s">
        <v>119</v>
      </c>
      <c r="P8639" s="13">
        <v>41855</v>
      </c>
      <c r="Q8639">
        <v>72.930000000000007</v>
      </c>
      <c r="R8639">
        <v>72.970000999999996</v>
      </c>
      <c r="S8639">
        <v>70.860000999999997</v>
      </c>
      <c r="T8639">
        <v>72.199996999999996</v>
      </c>
      <c r="U8639">
        <v>51.543208999999997</v>
      </c>
      <c r="V8639">
        <v>4511200</v>
      </c>
      <c r="W8639" s="9" t="str">
        <f t="shared" si="138"/>
        <v>DUK</v>
      </c>
    </row>
    <row r="8640" spans="15:23">
      <c r="O8640" t="s">
        <v>119</v>
      </c>
      <c r="P8640" s="13">
        <v>41856</v>
      </c>
      <c r="Q8640">
        <v>71.519997000000004</v>
      </c>
      <c r="R8640">
        <v>72.199996999999996</v>
      </c>
      <c r="S8640">
        <v>70.669998000000007</v>
      </c>
      <c r="T8640">
        <v>70.980002999999996</v>
      </c>
      <c r="U8640">
        <v>50.672275999999997</v>
      </c>
      <c r="V8640">
        <v>3111600</v>
      </c>
      <c r="W8640" s="9" t="str">
        <f t="shared" si="138"/>
        <v>DUK</v>
      </c>
    </row>
    <row r="8641" spans="15:23">
      <c r="O8641" t="s">
        <v>119</v>
      </c>
      <c r="P8641" s="13">
        <v>41857</v>
      </c>
      <c r="Q8641">
        <v>70.870002999999997</v>
      </c>
      <c r="R8641">
        <v>70.900002000000001</v>
      </c>
      <c r="S8641">
        <v>69.480002999999996</v>
      </c>
      <c r="T8641">
        <v>69.839995999999999</v>
      </c>
      <c r="U8641">
        <v>49.858429000000001</v>
      </c>
      <c r="V8641">
        <v>7066800</v>
      </c>
      <c r="W8641" s="9" t="str">
        <f t="shared" si="138"/>
        <v>DUK</v>
      </c>
    </row>
    <row r="8642" spans="15:23">
      <c r="O8642" t="s">
        <v>119</v>
      </c>
      <c r="P8642" s="13">
        <v>41858</v>
      </c>
      <c r="Q8642">
        <v>70.279999000000004</v>
      </c>
      <c r="R8642">
        <v>71.569999999999993</v>
      </c>
      <c r="S8642">
        <v>70.050003000000004</v>
      </c>
      <c r="T8642">
        <v>70.599997999999999</v>
      </c>
      <c r="U8642">
        <v>50.400981999999999</v>
      </c>
      <c r="V8642">
        <v>3607400</v>
      </c>
      <c r="W8642" s="9" t="str">
        <f t="shared" si="138"/>
        <v>DUK</v>
      </c>
    </row>
    <row r="8643" spans="15:23">
      <c r="O8643" t="s">
        <v>119</v>
      </c>
      <c r="P8643" s="13">
        <v>41859</v>
      </c>
      <c r="Q8643">
        <v>70.949996999999996</v>
      </c>
      <c r="R8643">
        <v>71.769997000000004</v>
      </c>
      <c r="S8643">
        <v>70.930000000000007</v>
      </c>
      <c r="T8643">
        <v>71.75</v>
      </c>
      <c r="U8643">
        <v>51.221972999999998</v>
      </c>
      <c r="V8643">
        <v>2756900</v>
      </c>
      <c r="W8643" s="9" t="str">
        <f t="shared" si="138"/>
        <v>DUK</v>
      </c>
    </row>
    <row r="8644" spans="15:23">
      <c r="O8644" t="s">
        <v>119</v>
      </c>
      <c r="P8644" s="13">
        <v>41862</v>
      </c>
      <c r="Q8644">
        <v>72</v>
      </c>
      <c r="R8644">
        <v>72.25</v>
      </c>
      <c r="S8644">
        <v>71.5</v>
      </c>
      <c r="T8644">
        <v>71.580001999999993</v>
      </c>
      <c r="U8644">
        <v>51.100597</v>
      </c>
      <c r="V8644">
        <v>2116800</v>
      </c>
      <c r="W8644" s="9" t="str">
        <f t="shared" si="138"/>
        <v>DUK</v>
      </c>
    </row>
    <row r="8645" spans="15:23">
      <c r="O8645" t="s">
        <v>119</v>
      </c>
      <c r="P8645" s="13">
        <v>41863</v>
      </c>
      <c r="Q8645">
        <v>71.639999000000003</v>
      </c>
      <c r="R8645">
        <v>71.919998000000007</v>
      </c>
      <c r="S8645">
        <v>71.260002</v>
      </c>
      <c r="T8645">
        <v>71.379997000000003</v>
      </c>
      <c r="U8645">
        <v>50.957821000000003</v>
      </c>
      <c r="V8645">
        <v>2847600</v>
      </c>
      <c r="W8645" s="9" t="str">
        <f t="shared" ref="W8645:W8708" si="139">IFERROR(VLOOKUP(O8645,$B$4:$B$17,1,FALSE),"Delete")</f>
        <v>DUK</v>
      </c>
    </row>
    <row r="8646" spans="15:23">
      <c r="O8646" t="s">
        <v>119</v>
      </c>
      <c r="P8646" s="13">
        <v>41864</v>
      </c>
      <c r="Q8646">
        <v>70.800003000000004</v>
      </c>
      <c r="R8646">
        <v>71.120002999999997</v>
      </c>
      <c r="S8646">
        <v>70.419998000000007</v>
      </c>
      <c r="T8646">
        <v>70.930000000000007</v>
      </c>
      <c r="U8646">
        <v>51.206890000000001</v>
      </c>
      <c r="V8646">
        <v>2141900</v>
      </c>
      <c r="W8646" s="9" t="str">
        <f t="shared" si="139"/>
        <v>DUK</v>
      </c>
    </row>
    <row r="8647" spans="15:23">
      <c r="O8647" t="s">
        <v>119</v>
      </c>
      <c r="P8647" s="13">
        <v>41865</v>
      </c>
      <c r="Q8647">
        <v>70.959998999999996</v>
      </c>
      <c r="R8647">
        <v>72.099997999999999</v>
      </c>
      <c r="S8647">
        <v>70.959998999999996</v>
      </c>
      <c r="T8647">
        <v>72.080001999999993</v>
      </c>
      <c r="U8647">
        <v>52.037112999999998</v>
      </c>
      <c r="V8647">
        <v>3587200</v>
      </c>
      <c r="W8647" s="9" t="str">
        <f t="shared" si="139"/>
        <v>DUK</v>
      </c>
    </row>
    <row r="8648" spans="15:23">
      <c r="O8648" t="s">
        <v>119</v>
      </c>
      <c r="P8648" s="13">
        <v>41866</v>
      </c>
      <c r="Q8648">
        <v>71.879997000000003</v>
      </c>
      <c r="R8648">
        <v>72.699996999999996</v>
      </c>
      <c r="S8648">
        <v>71.849997999999999</v>
      </c>
      <c r="T8648">
        <v>72.089995999999999</v>
      </c>
      <c r="U8648">
        <v>52.044327000000003</v>
      </c>
      <c r="V8648">
        <v>2981800</v>
      </c>
      <c r="W8648" s="9" t="str">
        <f t="shared" si="139"/>
        <v>DUK</v>
      </c>
    </row>
    <row r="8649" spans="15:23">
      <c r="O8649" t="s">
        <v>119</v>
      </c>
      <c r="P8649" s="13">
        <v>41869</v>
      </c>
      <c r="Q8649">
        <v>72.300003000000004</v>
      </c>
      <c r="R8649">
        <v>72.650002000000001</v>
      </c>
      <c r="S8649">
        <v>71.919998000000007</v>
      </c>
      <c r="T8649">
        <v>72.089995999999999</v>
      </c>
      <c r="U8649">
        <v>52.044327000000003</v>
      </c>
      <c r="V8649">
        <v>1826000</v>
      </c>
      <c r="W8649" s="9" t="str">
        <f t="shared" si="139"/>
        <v>DUK</v>
      </c>
    </row>
    <row r="8650" spans="15:23">
      <c r="O8650" t="s">
        <v>119</v>
      </c>
      <c r="P8650" s="13">
        <v>41870</v>
      </c>
      <c r="Q8650">
        <v>72.169998000000007</v>
      </c>
      <c r="R8650">
        <v>72.919998000000007</v>
      </c>
      <c r="S8650">
        <v>72.040001000000004</v>
      </c>
      <c r="T8650">
        <v>72.879997000000003</v>
      </c>
      <c r="U8650">
        <v>52.614669999999997</v>
      </c>
      <c r="V8650">
        <v>2188000</v>
      </c>
      <c r="W8650" s="9" t="str">
        <f t="shared" si="139"/>
        <v>DUK</v>
      </c>
    </row>
    <row r="8651" spans="15:23">
      <c r="O8651" t="s">
        <v>119</v>
      </c>
      <c r="P8651" s="13">
        <v>41871</v>
      </c>
      <c r="Q8651">
        <v>72.580001999999993</v>
      </c>
      <c r="R8651">
        <v>72.849997999999999</v>
      </c>
      <c r="S8651">
        <v>72.309997999999993</v>
      </c>
      <c r="T8651">
        <v>72.760002</v>
      </c>
      <c r="U8651">
        <v>52.528038000000002</v>
      </c>
      <c r="V8651">
        <v>2073300</v>
      </c>
      <c r="W8651" s="9" t="str">
        <f t="shared" si="139"/>
        <v>DUK</v>
      </c>
    </row>
    <row r="8652" spans="15:23">
      <c r="O8652" t="s">
        <v>119</v>
      </c>
      <c r="P8652" s="13">
        <v>41872</v>
      </c>
      <c r="Q8652">
        <v>72.809997999999993</v>
      </c>
      <c r="R8652">
        <v>73.389999000000003</v>
      </c>
      <c r="S8652">
        <v>72.639999000000003</v>
      </c>
      <c r="T8652">
        <v>73.040001000000004</v>
      </c>
      <c r="U8652">
        <v>52.730175000000003</v>
      </c>
      <c r="V8652">
        <v>2020900</v>
      </c>
      <c r="W8652" s="9" t="str">
        <f t="shared" si="139"/>
        <v>DUK</v>
      </c>
    </row>
    <row r="8653" spans="15:23">
      <c r="O8653" t="s">
        <v>119</v>
      </c>
      <c r="P8653" s="13">
        <v>41873</v>
      </c>
      <c r="Q8653">
        <v>73.480002999999996</v>
      </c>
      <c r="R8653">
        <v>73.849997999999999</v>
      </c>
      <c r="S8653">
        <v>72.599997999999999</v>
      </c>
      <c r="T8653">
        <v>72.870002999999997</v>
      </c>
      <c r="U8653">
        <v>52.607444999999998</v>
      </c>
      <c r="V8653">
        <v>2518100</v>
      </c>
      <c r="W8653" s="9" t="str">
        <f t="shared" si="139"/>
        <v>DUK</v>
      </c>
    </row>
    <row r="8654" spans="15:23">
      <c r="O8654" t="s">
        <v>119</v>
      </c>
      <c r="P8654" s="13">
        <v>41876</v>
      </c>
      <c r="Q8654">
        <v>73.180000000000007</v>
      </c>
      <c r="R8654">
        <v>73.519997000000004</v>
      </c>
      <c r="S8654">
        <v>72.919998000000007</v>
      </c>
      <c r="T8654">
        <v>72.980002999999996</v>
      </c>
      <c r="U8654">
        <v>52.686855000000001</v>
      </c>
      <c r="V8654">
        <v>1795200</v>
      </c>
      <c r="W8654" s="9" t="str">
        <f t="shared" si="139"/>
        <v>DUK</v>
      </c>
    </row>
    <row r="8655" spans="15:23">
      <c r="O8655" t="s">
        <v>119</v>
      </c>
      <c r="P8655" s="13">
        <v>41877</v>
      </c>
      <c r="Q8655">
        <v>72.930000000000007</v>
      </c>
      <c r="R8655">
        <v>73.129997000000003</v>
      </c>
      <c r="S8655">
        <v>72.230002999999996</v>
      </c>
      <c r="T8655">
        <v>72.319999999999993</v>
      </c>
      <c r="U8655">
        <v>52.210380999999998</v>
      </c>
      <c r="V8655">
        <v>2118900</v>
      </c>
      <c r="W8655" s="9" t="str">
        <f t="shared" si="139"/>
        <v>DUK</v>
      </c>
    </row>
    <row r="8656" spans="15:23">
      <c r="O8656" t="s">
        <v>119</v>
      </c>
      <c r="P8656" s="13">
        <v>41878</v>
      </c>
      <c r="Q8656">
        <v>72.449996999999996</v>
      </c>
      <c r="R8656">
        <v>72.959998999999996</v>
      </c>
      <c r="S8656">
        <v>72.330001999999993</v>
      </c>
      <c r="T8656">
        <v>72.930000000000007</v>
      </c>
      <c r="U8656">
        <v>52.650753000000002</v>
      </c>
      <c r="V8656">
        <v>1890000</v>
      </c>
      <c r="W8656" s="9" t="str">
        <f t="shared" si="139"/>
        <v>DUK</v>
      </c>
    </row>
    <row r="8657" spans="15:23">
      <c r="O8657" t="s">
        <v>119</v>
      </c>
      <c r="P8657" s="13">
        <v>41879</v>
      </c>
      <c r="Q8657">
        <v>72.629997000000003</v>
      </c>
      <c r="R8657">
        <v>73.440002000000007</v>
      </c>
      <c r="S8657">
        <v>72.569999999999993</v>
      </c>
      <c r="T8657">
        <v>73.309997999999993</v>
      </c>
      <c r="U8657">
        <v>52.925091000000002</v>
      </c>
      <c r="V8657">
        <v>1872700</v>
      </c>
      <c r="W8657" s="9" t="str">
        <f t="shared" si="139"/>
        <v>DUK</v>
      </c>
    </row>
    <row r="8658" spans="15:23">
      <c r="O8658" t="s">
        <v>119</v>
      </c>
      <c r="P8658" s="13">
        <v>41880</v>
      </c>
      <c r="Q8658">
        <v>73.410004000000001</v>
      </c>
      <c r="R8658">
        <v>74</v>
      </c>
      <c r="S8658">
        <v>73.349997999999999</v>
      </c>
      <c r="T8658">
        <v>73.989998</v>
      </c>
      <c r="U8658">
        <v>53.416007999999998</v>
      </c>
      <c r="V8658">
        <v>2985100</v>
      </c>
      <c r="W8658" s="9" t="str">
        <f t="shared" si="139"/>
        <v>DUK</v>
      </c>
    </row>
    <row r="8659" spans="15:23">
      <c r="O8659" t="s">
        <v>119</v>
      </c>
      <c r="P8659" s="13">
        <v>41884</v>
      </c>
      <c r="Q8659">
        <v>74.019997000000004</v>
      </c>
      <c r="R8659">
        <v>74.089995999999999</v>
      </c>
      <c r="S8659">
        <v>73.089995999999999</v>
      </c>
      <c r="T8659">
        <v>73.449996999999996</v>
      </c>
      <c r="U8659">
        <v>53.026173</v>
      </c>
      <c r="V8659">
        <v>4079200</v>
      </c>
      <c r="W8659" s="9" t="str">
        <f t="shared" si="139"/>
        <v>DUK</v>
      </c>
    </row>
    <row r="8660" spans="15:23">
      <c r="O8660" t="s">
        <v>119</v>
      </c>
      <c r="P8660" s="13">
        <v>41885</v>
      </c>
      <c r="Q8660">
        <v>73.610000999999997</v>
      </c>
      <c r="R8660">
        <v>74.089995999999999</v>
      </c>
      <c r="S8660">
        <v>73.5</v>
      </c>
      <c r="T8660">
        <v>73.860000999999997</v>
      </c>
      <c r="U8660">
        <v>53.322158999999999</v>
      </c>
      <c r="V8660">
        <v>2121400</v>
      </c>
      <c r="W8660" s="9" t="str">
        <f t="shared" si="139"/>
        <v>DUK</v>
      </c>
    </row>
    <row r="8661" spans="15:23">
      <c r="O8661" t="s">
        <v>119</v>
      </c>
      <c r="P8661" s="13">
        <v>41886</v>
      </c>
      <c r="Q8661">
        <v>73.669998000000007</v>
      </c>
      <c r="R8661">
        <v>74.239998</v>
      </c>
      <c r="S8661">
        <v>73.470000999999996</v>
      </c>
      <c r="T8661">
        <v>74.019997000000004</v>
      </c>
      <c r="U8661">
        <v>53.437671999999999</v>
      </c>
      <c r="V8661">
        <v>2247900</v>
      </c>
      <c r="W8661" s="9" t="str">
        <f t="shared" si="139"/>
        <v>DUK</v>
      </c>
    </row>
    <row r="8662" spans="15:23">
      <c r="O8662" t="s">
        <v>119</v>
      </c>
      <c r="P8662" s="13">
        <v>41887</v>
      </c>
      <c r="Q8662">
        <v>74.050003000000004</v>
      </c>
      <c r="R8662">
        <v>74.910004000000001</v>
      </c>
      <c r="S8662">
        <v>74</v>
      </c>
      <c r="T8662">
        <v>74.900002000000001</v>
      </c>
      <c r="U8662">
        <v>54.072963999999999</v>
      </c>
      <c r="V8662">
        <v>3010900</v>
      </c>
      <c r="W8662" s="9" t="str">
        <f t="shared" si="139"/>
        <v>DUK</v>
      </c>
    </row>
    <row r="8663" spans="15:23">
      <c r="O8663" t="s">
        <v>119</v>
      </c>
      <c r="P8663" s="13">
        <v>41890</v>
      </c>
      <c r="Q8663">
        <v>74.610000999999997</v>
      </c>
      <c r="R8663">
        <v>74.949996999999996</v>
      </c>
      <c r="S8663">
        <v>74.300003000000004</v>
      </c>
      <c r="T8663">
        <v>74.889999000000003</v>
      </c>
      <c r="U8663">
        <v>54.065734999999997</v>
      </c>
      <c r="V8663">
        <v>3403400</v>
      </c>
      <c r="W8663" s="9" t="str">
        <f t="shared" si="139"/>
        <v>DUK</v>
      </c>
    </row>
    <row r="8664" spans="15:23">
      <c r="O8664" t="s">
        <v>119</v>
      </c>
      <c r="P8664" s="13">
        <v>41891</v>
      </c>
      <c r="Q8664">
        <v>74.599997999999999</v>
      </c>
      <c r="R8664">
        <v>74.75</v>
      </c>
      <c r="S8664">
        <v>73.739998</v>
      </c>
      <c r="T8664">
        <v>73.790001000000004</v>
      </c>
      <c r="U8664">
        <v>53.271628999999997</v>
      </c>
      <c r="V8664">
        <v>3669300</v>
      </c>
      <c r="W8664" s="9" t="str">
        <f t="shared" si="139"/>
        <v>DUK</v>
      </c>
    </row>
    <row r="8665" spans="15:23">
      <c r="O8665" t="s">
        <v>119</v>
      </c>
      <c r="P8665" s="13">
        <v>41892</v>
      </c>
      <c r="Q8665">
        <v>73.650002000000001</v>
      </c>
      <c r="R8665">
        <v>73.760002</v>
      </c>
      <c r="S8665">
        <v>73.160004000000001</v>
      </c>
      <c r="T8665">
        <v>73.389999000000003</v>
      </c>
      <c r="U8665">
        <v>52.982852999999999</v>
      </c>
      <c r="V8665">
        <v>2977000</v>
      </c>
      <c r="W8665" s="9" t="str">
        <f t="shared" si="139"/>
        <v>DUK</v>
      </c>
    </row>
    <row r="8666" spans="15:23">
      <c r="O8666" t="s">
        <v>119</v>
      </c>
      <c r="P8666" s="13">
        <v>41893</v>
      </c>
      <c r="Q8666">
        <v>73.760002</v>
      </c>
      <c r="R8666">
        <v>74.489998</v>
      </c>
      <c r="S8666">
        <v>73.5</v>
      </c>
      <c r="T8666">
        <v>74.459998999999996</v>
      </c>
      <c r="U8666">
        <v>53.755329000000003</v>
      </c>
      <c r="V8666">
        <v>2865400</v>
      </c>
      <c r="W8666" s="9" t="str">
        <f t="shared" si="139"/>
        <v>DUK</v>
      </c>
    </row>
    <row r="8667" spans="15:23">
      <c r="O8667" t="s">
        <v>119</v>
      </c>
      <c r="P8667" s="13">
        <v>41894</v>
      </c>
      <c r="Q8667">
        <v>74.129997000000003</v>
      </c>
      <c r="R8667">
        <v>74.279999000000004</v>
      </c>
      <c r="S8667">
        <v>72.949996999999996</v>
      </c>
      <c r="T8667">
        <v>73.059997999999993</v>
      </c>
      <c r="U8667">
        <v>52.744616999999998</v>
      </c>
      <c r="V8667">
        <v>3826100</v>
      </c>
      <c r="W8667" s="9" t="str">
        <f t="shared" si="139"/>
        <v>DUK</v>
      </c>
    </row>
    <row r="8668" spans="15:23">
      <c r="O8668" t="s">
        <v>119</v>
      </c>
      <c r="P8668" s="13">
        <v>41897</v>
      </c>
      <c r="Q8668">
        <v>73.349997999999999</v>
      </c>
      <c r="R8668">
        <v>73.699996999999996</v>
      </c>
      <c r="S8668">
        <v>73.160004000000001</v>
      </c>
      <c r="T8668">
        <v>73.440002000000007</v>
      </c>
      <c r="U8668">
        <v>53.018959000000002</v>
      </c>
      <c r="V8668">
        <v>2300300</v>
      </c>
      <c r="W8668" s="9" t="str">
        <f t="shared" si="139"/>
        <v>DUK</v>
      </c>
    </row>
    <row r="8669" spans="15:23">
      <c r="O8669" t="s">
        <v>119</v>
      </c>
      <c r="P8669" s="13">
        <v>41898</v>
      </c>
      <c r="Q8669">
        <v>73.940002000000007</v>
      </c>
      <c r="R8669">
        <v>74.589995999999999</v>
      </c>
      <c r="S8669">
        <v>73.849997999999999</v>
      </c>
      <c r="T8669">
        <v>74.349997999999999</v>
      </c>
      <c r="U8669">
        <v>53.675902999999998</v>
      </c>
      <c r="V8669">
        <v>3483900</v>
      </c>
      <c r="W8669" s="9" t="str">
        <f t="shared" si="139"/>
        <v>DUK</v>
      </c>
    </row>
    <row r="8670" spans="15:23">
      <c r="O8670" t="s">
        <v>119</v>
      </c>
      <c r="P8670" s="13">
        <v>41899</v>
      </c>
      <c r="Q8670">
        <v>74.639999000000003</v>
      </c>
      <c r="R8670">
        <v>74.819999999999993</v>
      </c>
      <c r="S8670">
        <v>73.959998999999996</v>
      </c>
      <c r="T8670">
        <v>74.300003000000004</v>
      </c>
      <c r="U8670">
        <v>53.639809</v>
      </c>
      <c r="V8670">
        <v>2991900</v>
      </c>
      <c r="W8670" s="9" t="str">
        <f t="shared" si="139"/>
        <v>DUK</v>
      </c>
    </row>
    <row r="8671" spans="15:23">
      <c r="O8671" t="s">
        <v>119</v>
      </c>
      <c r="P8671" s="13">
        <v>41900</v>
      </c>
      <c r="Q8671">
        <v>74.480002999999996</v>
      </c>
      <c r="R8671">
        <v>74.550003000000004</v>
      </c>
      <c r="S8671">
        <v>73.25</v>
      </c>
      <c r="T8671">
        <v>73.480002999999996</v>
      </c>
      <c r="U8671">
        <v>53.047835999999997</v>
      </c>
      <c r="V8671">
        <v>3476900</v>
      </c>
      <c r="W8671" s="9" t="str">
        <f t="shared" si="139"/>
        <v>DUK</v>
      </c>
    </row>
    <row r="8672" spans="15:23">
      <c r="O8672" t="s">
        <v>119</v>
      </c>
      <c r="P8672" s="13">
        <v>41901</v>
      </c>
      <c r="Q8672">
        <v>73.800003000000004</v>
      </c>
      <c r="R8672">
        <v>74.470000999999996</v>
      </c>
      <c r="S8672">
        <v>73.650002000000001</v>
      </c>
      <c r="T8672">
        <v>74.379997000000003</v>
      </c>
      <c r="U8672">
        <v>53.697571000000003</v>
      </c>
      <c r="V8672">
        <v>4045600</v>
      </c>
      <c r="W8672" s="9" t="str">
        <f t="shared" si="139"/>
        <v>DUK</v>
      </c>
    </row>
    <row r="8673" spans="15:23">
      <c r="O8673" t="s">
        <v>119</v>
      </c>
      <c r="P8673" s="13">
        <v>41904</v>
      </c>
      <c r="Q8673">
        <v>74</v>
      </c>
      <c r="R8673">
        <v>74.330001999999993</v>
      </c>
      <c r="S8673">
        <v>73.480002999999996</v>
      </c>
      <c r="T8673">
        <v>73.870002999999997</v>
      </c>
      <c r="U8673">
        <v>53.329383999999997</v>
      </c>
      <c r="V8673">
        <v>3061600</v>
      </c>
      <c r="W8673" s="9" t="str">
        <f t="shared" si="139"/>
        <v>DUK</v>
      </c>
    </row>
    <row r="8674" spans="15:23">
      <c r="O8674" t="s">
        <v>119</v>
      </c>
      <c r="P8674" s="13">
        <v>41905</v>
      </c>
      <c r="Q8674">
        <v>73.849997999999999</v>
      </c>
      <c r="R8674">
        <v>74.239998</v>
      </c>
      <c r="S8674">
        <v>73.610000999999997</v>
      </c>
      <c r="T8674">
        <v>73.669998000000007</v>
      </c>
      <c r="U8674">
        <v>53.184994000000003</v>
      </c>
      <c r="V8674">
        <v>3157900</v>
      </c>
      <c r="W8674" s="9" t="str">
        <f t="shared" si="139"/>
        <v>DUK</v>
      </c>
    </row>
    <row r="8675" spans="15:23">
      <c r="O8675" t="s">
        <v>119</v>
      </c>
      <c r="P8675" s="13">
        <v>41906</v>
      </c>
      <c r="Q8675">
        <v>73.730002999999996</v>
      </c>
      <c r="R8675">
        <v>73.900002000000001</v>
      </c>
      <c r="S8675">
        <v>73.400002000000001</v>
      </c>
      <c r="T8675">
        <v>73.709998999999996</v>
      </c>
      <c r="U8675">
        <v>53.213870999999997</v>
      </c>
      <c r="V8675">
        <v>2160500</v>
      </c>
      <c r="W8675" s="9" t="str">
        <f t="shared" si="139"/>
        <v>DUK</v>
      </c>
    </row>
    <row r="8676" spans="15:23">
      <c r="O8676" t="s">
        <v>119</v>
      </c>
      <c r="P8676" s="13">
        <v>41907</v>
      </c>
      <c r="Q8676">
        <v>73.669998000000007</v>
      </c>
      <c r="R8676">
        <v>74.180000000000007</v>
      </c>
      <c r="S8676">
        <v>73.650002000000001</v>
      </c>
      <c r="T8676">
        <v>73.959998999999996</v>
      </c>
      <c r="U8676">
        <v>53.394356000000002</v>
      </c>
      <c r="V8676">
        <v>4234700</v>
      </c>
      <c r="W8676" s="9" t="str">
        <f t="shared" si="139"/>
        <v>DUK</v>
      </c>
    </row>
    <row r="8677" spans="15:23">
      <c r="O8677" t="s">
        <v>119</v>
      </c>
      <c r="P8677" s="13">
        <v>41908</v>
      </c>
      <c r="Q8677">
        <v>73.889999000000003</v>
      </c>
      <c r="R8677">
        <v>74.260002</v>
      </c>
      <c r="S8677">
        <v>73.309997999999993</v>
      </c>
      <c r="T8677">
        <v>74.080001999999993</v>
      </c>
      <c r="U8677">
        <v>53.480980000000002</v>
      </c>
      <c r="V8677">
        <v>2988200</v>
      </c>
      <c r="W8677" s="9" t="str">
        <f t="shared" si="139"/>
        <v>DUK</v>
      </c>
    </row>
    <row r="8678" spans="15:23">
      <c r="O8678" t="s">
        <v>119</v>
      </c>
      <c r="P8678" s="13">
        <v>41911</v>
      </c>
      <c r="Q8678">
        <v>73.690002000000007</v>
      </c>
      <c r="R8678">
        <v>74.190002000000007</v>
      </c>
      <c r="S8678">
        <v>73.430000000000007</v>
      </c>
      <c r="T8678">
        <v>74.190002000000007</v>
      </c>
      <c r="U8678">
        <v>53.560406</v>
      </c>
      <c r="V8678">
        <v>2041500</v>
      </c>
      <c r="W8678" s="9" t="str">
        <f t="shared" si="139"/>
        <v>DUK</v>
      </c>
    </row>
    <row r="8679" spans="15:23">
      <c r="O8679" t="s">
        <v>119</v>
      </c>
      <c r="P8679" s="13">
        <v>41912</v>
      </c>
      <c r="Q8679">
        <v>74.260002</v>
      </c>
      <c r="R8679">
        <v>75.209998999999996</v>
      </c>
      <c r="S8679">
        <v>74.029999000000004</v>
      </c>
      <c r="T8679">
        <v>74.769997000000004</v>
      </c>
      <c r="U8679">
        <v>53.979118</v>
      </c>
      <c r="V8679">
        <v>4188600</v>
      </c>
      <c r="W8679" s="9" t="str">
        <f t="shared" si="139"/>
        <v>DUK</v>
      </c>
    </row>
    <row r="8680" spans="15:23">
      <c r="O8680" t="s">
        <v>119</v>
      </c>
      <c r="P8680" s="13">
        <v>41913</v>
      </c>
      <c r="Q8680">
        <v>75.050003000000004</v>
      </c>
      <c r="R8680">
        <v>75.730002999999996</v>
      </c>
      <c r="S8680">
        <v>74.860000999999997</v>
      </c>
      <c r="T8680">
        <v>75.300003000000004</v>
      </c>
      <c r="U8680">
        <v>54.361747999999999</v>
      </c>
      <c r="V8680">
        <v>5296800</v>
      </c>
      <c r="W8680" s="9" t="str">
        <f t="shared" si="139"/>
        <v>DUK</v>
      </c>
    </row>
    <row r="8681" spans="15:23">
      <c r="O8681" t="s">
        <v>119</v>
      </c>
      <c r="P8681" s="13">
        <v>41914</v>
      </c>
      <c r="Q8681">
        <v>75.220000999999996</v>
      </c>
      <c r="R8681">
        <v>75.769997000000004</v>
      </c>
      <c r="S8681">
        <v>74.889999000000003</v>
      </c>
      <c r="T8681">
        <v>74.989998</v>
      </c>
      <c r="U8681">
        <v>54.137931999999999</v>
      </c>
      <c r="V8681">
        <v>3516100</v>
      </c>
      <c r="W8681" s="9" t="str">
        <f t="shared" si="139"/>
        <v>DUK</v>
      </c>
    </row>
    <row r="8682" spans="15:23">
      <c r="O8682" t="s">
        <v>119</v>
      </c>
      <c r="P8682" s="13">
        <v>41915</v>
      </c>
      <c r="Q8682">
        <v>75.019997000000004</v>
      </c>
      <c r="R8682">
        <v>75.279999000000004</v>
      </c>
      <c r="S8682">
        <v>74.330001999999993</v>
      </c>
      <c r="T8682">
        <v>75.169998000000007</v>
      </c>
      <c r="U8682">
        <v>54.267890999999999</v>
      </c>
      <c r="V8682">
        <v>2670700</v>
      </c>
      <c r="W8682" s="9" t="str">
        <f t="shared" si="139"/>
        <v>DUK</v>
      </c>
    </row>
    <row r="8683" spans="15:23">
      <c r="O8683" t="s">
        <v>119</v>
      </c>
      <c r="P8683" s="13">
        <v>41918</v>
      </c>
      <c r="Q8683">
        <v>75.419998000000007</v>
      </c>
      <c r="R8683">
        <v>75.589995999999999</v>
      </c>
      <c r="S8683">
        <v>74.830001999999993</v>
      </c>
      <c r="T8683">
        <v>75.069999999999993</v>
      </c>
      <c r="U8683">
        <v>54.195694000000003</v>
      </c>
      <c r="V8683">
        <v>1814200</v>
      </c>
      <c r="W8683" s="9" t="str">
        <f t="shared" si="139"/>
        <v>DUK</v>
      </c>
    </row>
    <row r="8684" spans="15:23">
      <c r="O8684" t="s">
        <v>119</v>
      </c>
      <c r="P8684" s="13">
        <v>41919</v>
      </c>
      <c r="Q8684">
        <v>75.069999999999993</v>
      </c>
      <c r="R8684">
        <v>75.959998999999996</v>
      </c>
      <c r="S8684">
        <v>74.870002999999997</v>
      </c>
      <c r="T8684">
        <v>75.209998999999996</v>
      </c>
      <c r="U8684">
        <v>54.296790999999999</v>
      </c>
      <c r="V8684">
        <v>3057600</v>
      </c>
      <c r="W8684" s="9" t="str">
        <f t="shared" si="139"/>
        <v>DUK</v>
      </c>
    </row>
    <row r="8685" spans="15:23">
      <c r="O8685" t="s">
        <v>119</v>
      </c>
      <c r="P8685" s="13">
        <v>41920</v>
      </c>
      <c r="Q8685">
        <v>75.370002999999997</v>
      </c>
      <c r="R8685">
        <v>77.110000999999997</v>
      </c>
      <c r="S8685">
        <v>75.209998999999996</v>
      </c>
      <c r="T8685">
        <v>77.050003000000004</v>
      </c>
      <c r="U8685">
        <v>55.625121999999998</v>
      </c>
      <c r="V8685">
        <v>3963000</v>
      </c>
      <c r="W8685" s="9" t="str">
        <f t="shared" si="139"/>
        <v>DUK</v>
      </c>
    </row>
    <row r="8686" spans="15:23">
      <c r="O8686" t="s">
        <v>119</v>
      </c>
      <c r="P8686" s="13">
        <v>41921</v>
      </c>
      <c r="Q8686">
        <v>77</v>
      </c>
      <c r="R8686">
        <v>77.660004000000001</v>
      </c>
      <c r="S8686">
        <v>76.300003000000004</v>
      </c>
      <c r="T8686">
        <v>76.389999000000003</v>
      </c>
      <c r="U8686">
        <v>55.148662999999999</v>
      </c>
      <c r="V8686">
        <v>3471900</v>
      </c>
      <c r="W8686" s="9" t="str">
        <f t="shared" si="139"/>
        <v>DUK</v>
      </c>
    </row>
    <row r="8687" spans="15:23">
      <c r="O8687" t="s">
        <v>119</v>
      </c>
      <c r="P8687" s="13">
        <v>41922</v>
      </c>
      <c r="Q8687">
        <v>76.75</v>
      </c>
      <c r="R8687">
        <v>77.589995999999999</v>
      </c>
      <c r="S8687">
        <v>76.720000999999996</v>
      </c>
      <c r="T8687">
        <v>76.830001999999993</v>
      </c>
      <c r="U8687">
        <v>55.466320000000003</v>
      </c>
      <c r="V8687">
        <v>3985700</v>
      </c>
      <c r="W8687" s="9" t="str">
        <f t="shared" si="139"/>
        <v>DUK</v>
      </c>
    </row>
    <row r="8688" spans="15:23">
      <c r="O8688" t="s">
        <v>119</v>
      </c>
      <c r="P8688" s="13">
        <v>41925</v>
      </c>
      <c r="Q8688">
        <v>76.699996999999996</v>
      </c>
      <c r="R8688">
        <v>78.410004000000001</v>
      </c>
      <c r="S8688">
        <v>76.639999000000003</v>
      </c>
      <c r="T8688">
        <v>77.410004000000001</v>
      </c>
      <c r="U8688">
        <v>55.885052000000002</v>
      </c>
      <c r="V8688">
        <v>4942800</v>
      </c>
      <c r="W8688" s="9" t="str">
        <f t="shared" si="139"/>
        <v>DUK</v>
      </c>
    </row>
    <row r="8689" spans="15:23">
      <c r="O8689" t="s">
        <v>119</v>
      </c>
      <c r="P8689" s="13">
        <v>41926</v>
      </c>
      <c r="Q8689">
        <v>77.910004000000001</v>
      </c>
      <c r="R8689">
        <v>79.809997999999993</v>
      </c>
      <c r="S8689">
        <v>77.379997000000003</v>
      </c>
      <c r="T8689">
        <v>78.870002999999997</v>
      </c>
      <c r="U8689">
        <v>56.939036999999999</v>
      </c>
      <c r="V8689">
        <v>5818900</v>
      </c>
      <c r="W8689" s="9" t="str">
        <f t="shared" si="139"/>
        <v>DUK</v>
      </c>
    </row>
    <row r="8690" spans="15:23">
      <c r="O8690" t="s">
        <v>119</v>
      </c>
      <c r="P8690" s="13">
        <v>41927</v>
      </c>
      <c r="Q8690">
        <v>78.440002000000007</v>
      </c>
      <c r="R8690">
        <v>79.639999000000003</v>
      </c>
      <c r="S8690">
        <v>77.440002000000007</v>
      </c>
      <c r="T8690">
        <v>78.900002000000001</v>
      </c>
      <c r="U8690">
        <v>56.960712000000001</v>
      </c>
      <c r="V8690">
        <v>6592100</v>
      </c>
      <c r="W8690" s="9" t="str">
        <f t="shared" si="139"/>
        <v>DUK</v>
      </c>
    </row>
    <row r="8691" spans="15:23">
      <c r="O8691" t="s">
        <v>119</v>
      </c>
      <c r="P8691" s="13">
        <v>41928</v>
      </c>
      <c r="Q8691">
        <v>78.010002</v>
      </c>
      <c r="R8691">
        <v>78.510002</v>
      </c>
      <c r="S8691">
        <v>77.040001000000004</v>
      </c>
      <c r="T8691">
        <v>78.169998000000007</v>
      </c>
      <c r="U8691">
        <v>56.433712</v>
      </c>
      <c r="V8691">
        <v>5226200</v>
      </c>
      <c r="W8691" s="9" t="str">
        <f t="shared" si="139"/>
        <v>DUK</v>
      </c>
    </row>
    <row r="8692" spans="15:23">
      <c r="O8692" t="s">
        <v>119</v>
      </c>
      <c r="P8692" s="13">
        <v>41929</v>
      </c>
      <c r="Q8692">
        <v>78.25</v>
      </c>
      <c r="R8692">
        <v>78.589995999999999</v>
      </c>
      <c r="S8692">
        <v>77.050003000000004</v>
      </c>
      <c r="T8692">
        <v>78.430000000000007</v>
      </c>
      <c r="U8692">
        <v>56.621417999999998</v>
      </c>
      <c r="V8692">
        <v>3517500</v>
      </c>
      <c r="W8692" s="9" t="str">
        <f t="shared" si="139"/>
        <v>DUK</v>
      </c>
    </row>
    <row r="8693" spans="15:23">
      <c r="O8693" t="s">
        <v>119</v>
      </c>
      <c r="P8693" s="13">
        <v>41932</v>
      </c>
      <c r="Q8693">
        <v>78.569999999999993</v>
      </c>
      <c r="R8693">
        <v>79.639999000000003</v>
      </c>
      <c r="S8693">
        <v>78.559997999999993</v>
      </c>
      <c r="T8693">
        <v>79.5</v>
      </c>
      <c r="U8693">
        <v>57.393867</v>
      </c>
      <c r="V8693">
        <v>2503200</v>
      </c>
      <c r="W8693" s="9" t="str">
        <f t="shared" si="139"/>
        <v>DUK</v>
      </c>
    </row>
    <row r="8694" spans="15:23">
      <c r="O8694" t="s">
        <v>119</v>
      </c>
      <c r="P8694" s="13">
        <v>41933</v>
      </c>
      <c r="Q8694">
        <v>79.650002000000001</v>
      </c>
      <c r="R8694">
        <v>79.739998</v>
      </c>
      <c r="S8694">
        <v>78.970000999999996</v>
      </c>
      <c r="T8694">
        <v>79.080001999999993</v>
      </c>
      <c r="U8694">
        <v>57.090668000000001</v>
      </c>
      <c r="V8694">
        <v>3715900</v>
      </c>
      <c r="W8694" s="9" t="str">
        <f t="shared" si="139"/>
        <v>DUK</v>
      </c>
    </row>
    <row r="8695" spans="15:23">
      <c r="O8695" t="s">
        <v>119</v>
      </c>
      <c r="P8695" s="13">
        <v>41934</v>
      </c>
      <c r="Q8695">
        <v>79.209998999999996</v>
      </c>
      <c r="R8695">
        <v>80.349997999999999</v>
      </c>
      <c r="S8695">
        <v>79.110000999999997</v>
      </c>
      <c r="T8695">
        <v>80.160004000000001</v>
      </c>
      <c r="U8695">
        <v>57.870350000000002</v>
      </c>
      <c r="V8695">
        <v>3736100</v>
      </c>
      <c r="W8695" s="9" t="str">
        <f t="shared" si="139"/>
        <v>DUK</v>
      </c>
    </row>
    <row r="8696" spans="15:23">
      <c r="O8696" t="s">
        <v>119</v>
      </c>
      <c r="P8696" s="13">
        <v>41935</v>
      </c>
      <c r="Q8696">
        <v>80.360000999999997</v>
      </c>
      <c r="R8696">
        <v>80.5</v>
      </c>
      <c r="S8696">
        <v>79.660004000000001</v>
      </c>
      <c r="T8696">
        <v>80.069999999999993</v>
      </c>
      <c r="U8696">
        <v>57.805377999999997</v>
      </c>
      <c r="V8696">
        <v>2946900</v>
      </c>
      <c r="W8696" s="9" t="str">
        <f t="shared" si="139"/>
        <v>DUK</v>
      </c>
    </row>
    <row r="8697" spans="15:23">
      <c r="O8697" t="s">
        <v>119</v>
      </c>
      <c r="P8697" s="13">
        <v>41936</v>
      </c>
      <c r="Q8697">
        <v>80.139999000000003</v>
      </c>
      <c r="R8697">
        <v>80.550003000000004</v>
      </c>
      <c r="S8697">
        <v>80.050003000000004</v>
      </c>
      <c r="T8697">
        <v>80.300003000000004</v>
      </c>
      <c r="U8697">
        <v>57.971420000000002</v>
      </c>
      <c r="V8697">
        <v>2846500</v>
      </c>
      <c r="W8697" s="9" t="str">
        <f t="shared" si="139"/>
        <v>DUK</v>
      </c>
    </row>
    <row r="8698" spans="15:23">
      <c r="O8698" t="s">
        <v>119</v>
      </c>
      <c r="P8698" s="13">
        <v>41939</v>
      </c>
      <c r="Q8698">
        <v>80.379997000000003</v>
      </c>
      <c r="R8698">
        <v>81.139999000000003</v>
      </c>
      <c r="S8698">
        <v>80.300003000000004</v>
      </c>
      <c r="T8698">
        <v>80.610000999999997</v>
      </c>
      <c r="U8698">
        <v>58.195236000000001</v>
      </c>
      <c r="V8698">
        <v>2045500</v>
      </c>
      <c r="W8698" s="9" t="str">
        <f t="shared" si="139"/>
        <v>DUK</v>
      </c>
    </row>
    <row r="8699" spans="15:23">
      <c r="O8699" t="s">
        <v>119</v>
      </c>
      <c r="P8699" s="13">
        <v>41940</v>
      </c>
      <c r="Q8699">
        <v>80.699996999999996</v>
      </c>
      <c r="R8699">
        <v>80.830001999999993</v>
      </c>
      <c r="S8699">
        <v>79.680000000000007</v>
      </c>
      <c r="T8699">
        <v>80.720000999999996</v>
      </c>
      <c r="U8699">
        <v>58.274628</v>
      </c>
      <c r="V8699">
        <v>3206300</v>
      </c>
      <c r="W8699" s="9" t="str">
        <f t="shared" si="139"/>
        <v>DUK</v>
      </c>
    </row>
    <row r="8700" spans="15:23">
      <c r="O8700" t="s">
        <v>119</v>
      </c>
      <c r="P8700" s="13">
        <v>41941</v>
      </c>
      <c r="Q8700">
        <v>80.639999000000003</v>
      </c>
      <c r="R8700">
        <v>81.239998</v>
      </c>
      <c r="S8700">
        <v>79.559997999999993</v>
      </c>
      <c r="T8700">
        <v>80.269997000000004</v>
      </c>
      <c r="U8700">
        <v>57.949767999999999</v>
      </c>
      <c r="V8700">
        <v>2701300</v>
      </c>
      <c r="W8700" s="9" t="str">
        <f t="shared" si="139"/>
        <v>DUK</v>
      </c>
    </row>
    <row r="8701" spans="15:23">
      <c r="O8701" t="s">
        <v>119</v>
      </c>
      <c r="P8701" s="13">
        <v>41942</v>
      </c>
      <c r="Q8701">
        <v>80.599997999999999</v>
      </c>
      <c r="R8701">
        <v>82.339995999999999</v>
      </c>
      <c r="S8701">
        <v>80.370002999999997</v>
      </c>
      <c r="T8701">
        <v>82.290001000000004</v>
      </c>
      <c r="U8701">
        <v>59.408085</v>
      </c>
      <c r="V8701">
        <v>3293600</v>
      </c>
      <c r="W8701" s="9" t="str">
        <f t="shared" si="139"/>
        <v>DUK</v>
      </c>
    </row>
    <row r="8702" spans="15:23">
      <c r="O8702" t="s">
        <v>119</v>
      </c>
      <c r="P8702" s="13">
        <v>41943</v>
      </c>
      <c r="Q8702">
        <v>82.5</v>
      </c>
      <c r="R8702">
        <v>82.68</v>
      </c>
      <c r="S8702">
        <v>81.339995999999999</v>
      </c>
      <c r="T8702">
        <v>82.150002000000001</v>
      </c>
      <c r="U8702">
        <v>59.307022000000003</v>
      </c>
      <c r="V8702">
        <v>3229600</v>
      </c>
      <c r="W8702" s="9" t="str">
        <f t="shared" si="139"/>
        <v>DUK</v>
      </c>
    </row>
    <row r="8703" spans="15:23">
      <c r="O8703" t="s">
        <v>119</v>
      </c>
      <c r="P8703" s="13">
        <v>41946</v>
      </c>
      <c r="Q8703">
        <v>82.230002999999996</v>
      </c>
      <c r="R8703">
        <v>82.599997999999999</v>
      </c>
      <c r="S8703">
        <v>81.849997999999999</v>
      </c>
      <c r="T8703">
        <v>82.379997000000003</v>
      </c>
      <c r="U8703">
        <v>59.473049000000003</v>
      </c>
      <c r="V8703">
        <v>2347200</v>
      </c>
      <c r="W8703" s="9" t="str">
        <f t="shared" si="139"/>
        <v>DUK</v>
      </c>
    </row>
    <row r="8704" spans="15:23">
      <c r="O8704" t="s">
        <v>119</v>
      </c>
      <c r="P8704" s="13">
        <v>41947</v>
      </c>
      <c r="Q8704">
        <v>82.440002000000007</v>
      </c>
      <c r="R8704">
        <v>82.800003000000004</v>
      </c>
      <c r="S8704">
        <v>81.839995999999999</v>
      </c>
      <c r="T8704">
        <v>82.230002999999996</v>
      </c>
      <c r="U8704">
        <v>59.364773</v>
      </c>
      <c r="V8704">
        <v>2402100</v>
      </c>
      <c r="W8704" s="9" t="str">
        <f t="shared" si="139"/>
        <v>DUK</v>
      </c>
    </row>
    <row r="8705" spans="15:23">
      <c r="O8705" t="s">
        <v>119</v>
      </c>
      <c r="P8705" s="13">
        <v>41948</v>
      </c>
      <c r="Q8705">
        <v>82.470000999999996</v>
      </c>
      <c r="R8705">
        <v>83.900002000000001</v>
      </c>
      <c r="S8705">
        <v>82</v>
      </c>
      <c r="T8705">
        <v>83.5</v>
      </c>
      <c r="U8705">
        <v>60.281624000000001</v>
      </c>
      <c r="V8705">
        <v>5372500</v>
      </c>
      <c r="W8705" s="9" t="str">
        <f t="shared" si="139"/>
        <v>DUK</v>
      </c>
    </row>
    <row r="8706" spans="15:23">
      <c r="O8706" t="s">
        <v>119</v>
      </c>
      <c r="P8706" s="13">
        <v>41949</v>
      </c>
      <c r="Q8706">
        <v>82.730002999999996</v>
      </c>
      <c r="R8706">
        <v>82.949996999999996</v>
      </c>
      <c r="S8706">
        <v>81.069999999999993</v>
      </c>
      <c r="T8706">
        <v>81.169998000000007</v>
      </c>
      <c r="U8706">
        <v>58.599499000000002</v>
      </c>
      <c r="V8706">
        <v>6788300</v>
      </c>
      <c r="W8706" s="9" t="str">
        <f t="shared" si="139"/>
        <v>DUK</v>
      </c>
    </row>
    <row r="8707" spans="15:23">
      <c r="O8707" t="s">
        <v>119</v>
      </c>
      <c r="P8707" s="13">
        <v>41950</v>
      </c>
      <c r="Q8707">
        <v>81.199996999999996</v>
      </c>
      <c r="R8707">
        <v>82.089995999999999</v>
      </c>
      <c r="S8707">
        <v>81.019997000000004</v>
      </c>
      <c r="T8707">
        <v>82.080001999999993</v>
      </c>
      <c r="U8707">
        <v>59.256481000000001</v>
      </c>
      <c r="V8707">
        <v>3273200</v>
      </c>
      <c r="W8707" s="9" t="str">
        <f t="shared" si="139"/>
        <v>DUK</v>
      </c>
    </row>
    <row r="8708" spans="15:23">
      <c r="O8708" t="s">
        <v>119</v>
      </c>
      <c r="P8708" s="13">
        <v>41953</v>
      </c>
      <c r="Q8708">
        <v>82.099997999999999</v>
      </c>
      <c r="R8708">
        <v>83.040001000000004</v>
      </c>
      <c r="S8708">
        <v>82.07</v>
      </c>
      <c r="T8708">
        <v>82.809997999999993</v>
      </c>
      <c r="U8708">
        <v>59.783478000000002</v>
      </c>
      <c r="V8708">
        <v>2582500</v>
      </c>
      <c r="W8708" s="9" t="str">
        <f t="shared" si="139"/>
        <v>DUK</v>
      </c>
    </row>
    <row r="8709" spans="15:23">
      <c r="O8709" t="s">
        <v>119</v>
      </c>
      <c r="P8709" s="13">
        <v>41954</v>
      </c>
      <c r="Q8709">
        <v>82.620002999999997</v>
      </c>
      <c r="R8709">
        <v>83.099997999999999</v>
      </c>
      <c r="S8709">
        <v>82.360000999999997</v>
      </c>
      <c r="T8709">
        <v>82.660004000000001</v>
      </c>
      <c r="U8709">
        <v>59.675201000000001</v>
      </c>
      <c r="V8709">
        <v>2740400</v>
      </c>
      <c r="W8709" s="9" t="str">
        <f t="shared" ref="W8709:W8772" si="140">IFERROR(VLOOKUP(O8709,$B$4:$B$17,1,FALSE),"Delete")</f>
        <v>DUK</v>
      </c>
    </row>
    <row r="8710" spans="15:23">
      <c r="O8710" t="s">
        <v>119</v>
      </c>
      <c r="P8710" s="13">
        <v>41955</v>
      </c>
      <c r="Q8710">
        <v>81.019997000000004</v>
      </c>
      <c r="R8710">
        <v>81.449996999999996</v>
      </c>
      <c r="S8710">
        <v>79.650002000000001</v>
      </c>
      <c r="T8710">
        <v>79.849997999999999</v>
      </c>
      <c r="U8710">
        <v>58.206359999999997</v>
      </c>
      <c r="V8710">
        <v>5524500</v>
      </c>
      <c r="W8710" s="9" t="str">
        <f t="shared" si="140"/>
        <v>DUK</v>
      </c>
    </row>
    <row r="8711" spans="15:23">
      <c r="O8711" t="s">
        <v>119</v>
      </c>
      <c r="P8711" s="13">
        <v>41956</v>
      </c>
      <c r="Q8711">
        <v>80.040001000000004</v>
      </c>
      <c r="R8711">
        <v>80.489998</v>
      </c>
      <c r="S8711">
        <v>78.709998999999996</v>
      </c>
      <c r="T8711">
        <v>78.989998</v>
      </c>
      <c r="U8711">
        <v>57.579475000000002</v>
      </c>
      <c r="V8711">
        <v>4119200</v>
      </c>
      <c r="W8711" s="9" t="str">
        <f t="shared" si="140"/>
        <v>DUK</v>
      </c>
    </row>
    <row r="8712" spans="15:23">
      <c r="O8712" t="s">
        <v>119</v>
      </c>
      <c r="P8712" s="13">
        <v>41957</v>
      </c>
      <c r="Q8712">
        <v>78.550003000000004</v>
      </c>
      <c r="R8712">
        <v>79.510002</v>
      </c>
      <c r="S8712">
        <v>78.550003000000004</v>
      </c>
      <c r="T8712">
        <v>79.110000999999997</v>
      </c>
      <c r="U8712">
        <v>57.666938999999999</v>
      </c>
      <c r="V8712">
        <v>3204600</v>
      </c>
      <c r="W8712" s="9" t="str">
        <f t="shared" si="140"/>
        <v>DUK</v>
      </c>
    </row>
    <row r="8713" spans="15:23">
      <c r="O8713" t="s">
        <v>119</v>
      </c>
      <c r="P8713" s="13">
        <v>41960</v>
      </c>
      <c r="Q8713">
        <v>79.169998000000007</v>
      </c>
      <c r="R8713">
        <v>80.480002999999996</v>
      </c>
      <c r="S8713">
        <v>79.089995999999999</v>
      </c>
      <c r="T8713">
        <v>80.300003000000004</v>
      </c>
      <c r="U8713">
        <v>58.534385999999998</v>
      </c>
      <c r="V8713">
        <v>2983100</v>
      </c>
      <c r="W8713" s="9" t="str">
        <f t="shared" si="140"/>
        <v>DUK</v>
      </c>
    </row>
    <row r="8714" spans="15:23">
      <c r="O8714" t="s">
        <v>119</v>
      </c>
      <c r="P8714" s="13">
        <v>41961</v>
      </c>
      <c r="Q8714">
        <v>80.449996999999996</v>
      </c>
      <c r="R8714">
        <v>80.879997000000003</v>
      </c>
      <c r="S8714">
        <v>79.879997000000003</v>
      </c>
      <c r="T8714">
        <v>80.309997999999993</v>
      </c>
      <c r="U8714">
        <v>58.541679000000002</v>
      </c>
      <c r="V8714">
        <v>3762500</v>
      </c>
      <c r="W8714" s="9" t="str">
        <f t="shared" si="140"/>
        <v>DUK</v>
      </c>
    </row>
    <row r="8715" spans="15:23">
      <c r="O8715" t="s">
        <v>119</v>
      </c>
      <c r="P8715" s="13">
        <v>41962</v>
      </c>
      <c r="Q8715">
        <v>80.199996999999996</v>
      </c>
      <c r="R8715">
        <v>80.680000000000007</v>
      </c>
      <c r="S8715">
        <v>79.690002000000007</v>
      </c>
      <c r="T8715">
        <v>80.379997000000003</v>
      </c>
      <c r="U8715">
        <v>58.59272</v>
      </c>
      <c r="V8715">
        <v>2756400</v>
      </c>
      <c r="W8715" s="9" t="str">
        <f t="shared" si="140"/>
        <v>DUK</v>
      </c>
    </row>
    <row r="8716" spans="15:23">
      <c r="O8716" t="s">
        <v>119</v>
      </c>
      <c r="P8716" s="13">
        <v>41963</v>
      </c>
      <c r="Q8716">
        <v>80.379997000000003</v>
      </c>
      <c r="R8716">
        <v>80.819999999999993</v>
      </c>
      <c r="S8716">
        <v>80.080001999999993</v>
      </c>
      <c r="T8716">
        <v>80.169998000000007</v>
      </c>
      <c r="U8716">
        <v>58.439621000000002</v>
      </c>
      <c r="V8716">
        <v>2114100</v>
      </c>
      <c r="W8716" s="9" t="str">
        <f t="shared" si="140"/>
        <v>DUK</v>
      </c>
    </row>
    <row r="8717" spans="15:23">
      <c r="O8717" t="s">
        <v>119</v>
      </c>
      <c r="P8717" s="13">
        <v>41964</v>
      </c>
      <c r="Q8717">
        <v>80.699996999999996</v>
      </c>
      <c r="R8717">
        <v>80.730002999999996</v>
      </c>
      <c r="S8717">
        <v>79.239998</v>
      </c>
      <c r="T8717">
        <v>79.769997000000004</v>
      </c>
      <c r="U8717">
        <v>58.148045000000003</v>
      </c>
      <c r="V8717">
        <v>5247700</v>
      </c>
      <c r="W8717" s="9" t="str">
        <f t="shared" si="140"/>
        <v>DUK</v>
      </c>
    </row>
    <row r="8718" spans="15:23">
      <c r="O8718" t="s">
        <v>119</v>
      </c>
      <c r="P8718" s="13">
        <v>41967</v>
      </c>
      <c r="Q8718">
        <v>80.059997999999993</v>
      </c>
      <c r="R8718">
        <v>80.220000999999996</v>
      </c>
      <c r="S8718">
        <v>79.010002</v>
      </c>
      <c r="T8718">
        <v>79.029999000000004</v>
      </c>
      <c r="U8718">
        <v>57.608623999999999</v>
      </c>
      <c r="V8718">
        <v>5065200</v>
      </c>
      <c r="W8718" s="9" t="str">
        <f t="shared" si="140"/>
        <v>DUK</v>
      </c>
    </row>
    <row r="8719" spans="15:23">
      <c r="O8719" t="s">
        <v>119</v>
      </c>
      <c r="P8719" s="13">
        <v>41968</v>
      </c>
      <c r="Q8719">
        <v>79.169998000000007</v>
      </c>
      <c r="R8719">
        <v>79.290001000000004</v>
      </c>
      <c r="S8719">
        <v>78.510002</v>
      </c>
      <c r="T8719">
        <v>79.150002000000001</v>
      </c>
      <c r="U8719">
        <v>57.696117000000001</v>
      </c>
      <c r="V8719">
        <v>4188600</v>
      </c>
      <c r="W8719" s="9" t="str">
        <f t="shared" si="140"/>
        <v>DUK</v>
      </c>
    </row>
    <row r="8720" spans="15:23">
      <c r="O8720" t="s">
        <v>119</v>
      </c>
      <c r="P8720" s="13">
        <v>41969</v>
      </c>
      <c r="Q8720">
        <v>79.309997999999993</v>
      </c>
      <c r="R8720">
        <v>79.930000000000007</v>
      </c>
      <c r="S8720">
        <v>79.309997999999993</v>
      </c>
      <c r="T8720">
        <v>79.690002000000007</v>
      </c>
      <c r="U8720">
        <v>58.089722000000002</v>
      </c>
      <c r="V8720">
        <v>1990600</v>
      </c>
      <c r="W8720" s="9" t="str">
        <f t="shared" si="140"/>
        <v>DUK</v>
      </c>
    </row>
    <row r="8721" spans="15:23">
      <c r="O8721" t="s">
        <v>119</v>
      </c>
      <c r="P8721" s="13">
        <v>41971</v>
      </c>
      <c r="Q8721">
        <v>80</v>
      </c>
      <c r="R8721">
        <v>81.589995999999999</v>
      </c>
      <c r="S8721">
        <v>79.940002000000007</v>
      </c>
      <c r="T8721">
        <v>80.900002000000001</v>
      </c>
      <c r="U8721">
        <v>58.971767</v>
      </c>
      <c r="V8721">
        <v>2393300</v>
      </c>
      <c r="W8721" s="9" t="str">
        <f t="shared" si="140"/>
        <v>DUK</v>
      </c>
    </row>
    <row r="8722" spans="15:23">
      <c r="O8722" t="s">
        <v>119</v>
      </c>
      <c r="P8722" s="13">
        <v>41974</v>
      </c>
      <c r="Q8722">
        <v>80.389999000000003</v>
      </c>
      <c r="R8722">
        <v>82.739998</v>
      </c>
      <c r="S8722">
        <v>80.160004000000001</v>
      </c>
      <c r="T8722">
        <v>82</v>
      </c>
      <c r="U8722">
        <v>59.773605000000003</v>
      </c>
      <c r="V8722">
        <v>5087200</v>
      </c>
      <c r="W8722" s="9" t="str">
        <f t="shared" si="140"/>
        <v>DUK</v>
      </c>
    </row>
    <row r="8723" spans="15:23">
      <c r="O8723" t="s">
        <v>119</v>
      </c>
      <c r="P8723" s="13">
        <v>41975</v>
      </c>
      <c r="Q8723">
        <v>81.839995999999999</v>
      </c>
      <c r="R8723">
        <v>82.540001000000004</v>
      </c>
      <c r="S8723">
        <v>81.370002999999997</v>
      </c>
      <c r="T8723">
        <v>82.339995999999999</v>
      </c>
      <c r="U8723">
        <v>60.021434999999997</v>
      </c>
      <c r="V8723">
        <v>3174700</v>
      </c>
      <c r="W8723" s="9" t="str">
        <f t="shared" si="140"/>
        <v>DUK</v>
      </c>
    </row>
    <row r="8724" spans="15:23">
      <c r="O8724" t="s">
        <v>119</v>
      </c>
      <c r="P8724" s="13">
        <v>41976</v>
      </c>
      <c r="Q8724">
        <v>82.120002999999997</v>
      </c>
      <c r="R8724">
        <v>82.459998999999996</v>
      </c>
      <c r="S8724">
        <v>81.519997000000004</v>
      </c>
      <c r="T8724">
        <v>81.970000999999996</v>
      </c>
      <c r="U8724">
        <v>59.751739999999998</v>
      </c>
      <c r="V8724">
        <v>2207300</v>
      </c>
      <c r="W8724" s="9" t="str">
        <f t="shared" si="140"/>
        <v>DUK</v>
      </c>
    </row>
    <row r="8725" spans="15:23">
      <c r="O8725" t="s">
        <v>119</v>
      </c>
      <c r="P8725" s="13">
        <v>41977</v>
      </c>
      <c r="Q8725">
        <v>82.010002</v>
      </c>
      <c r="R8725">
        <v>82.480002999999996</v>
      </c>
      <c r="S8725">
        <v>81.769997000000004</v>
      </c>
      <c r="T8725">
        <v>82.349997999999999</v>
      </c>
      <c r="U8725">
        <v>60.028736000000002</v>
      </c>
      <c r="V8725">
        <v>2533800</v>
      </c>
      <c r="W8725" s="9" t="str">
        <f t="shared" si="140"/>
        <v>DUK</v>
      </c>
    </row>
    <row r="8726" spans="15:23">
      <c r="O8726" t="s">
        <v>119</v>
      </c>
      <c r="P8726" s="13">
        <v>41978</v>
      </c>
      <c r="Q8726">
        <v>81.489998</v>
      </c>
      <c r="R8726">
        <v>81.690002000000007</v>
      </c>
      <c r="S8726">
        <v>80.230002999999996</v>
      </c>
      <c r="T8726">
        <v>80.730002999999996</v>
      </c>
      <c r="U8726">
        <v>58.847831999999997</v>
      </c>
      <c r="V8726">
        <v>3577200</v>
      </c>
      <c r="W8726" s="9" t="str">
        <f t="shared" si="140"/>
        <v>DUK</v>
      </c>
    </row>
    <row r="8727" spans="15:23">
      <c r="O8727" t="s">
        <v>119</v>
      </c>
      <c r="P8727" s="13">
        <v>41981</v>
      </c>
      <c r="Q8727">
        <v>80.910004000000001</v>
      </c>
      <c r="R8727">
        <v>82.099997999999999</v>
      </c>
      <c r="S8727">
        <v>80.910004000000001</v>
      </c>
      <c r="T8727">
        <v>81.629997000000003</v>
      </c>
      <c r="U8727">
        <v>59.503880000000002</v>
      </c>
      <c r="V8727">
        <v>3740300</v>
      </c>
      <c r="W8727" s="9" t="str">
        <f t="shared" si="140"/>
        <v>DUK</v>
      </c>
    </row>
    <row r="8728" spans="15:23">
      <c r="O8728" t="s">
        <v>119</v>
      </c>
      <c r="P8728" s="13">
        <v>41982</v>
      </c>
      <c r="Q8728">
        <v>81.400002000000001</v>
      </c>
      <c r="R8728">
        <v>82.330001999999993</v>
      </c>
      <c r="S8728">
        <v>81.180000000000007</v>
      </c>
      <c r="T8728">
        <v>82.18</v>
      </c>
      <c r="U8728">
        <v>59.904803999999999</v>
      </c>
      <c r="V8728">
        <v>3871300</v>
      </c>
      <c r="W8728" s="9" t="str">
        <f t="shared" si="140"/>
        <v>DUK</v>
      </c>
    </row>
    <row r="8729" spans="15:23">
      <c r="O8729" t="s">
        <v>119</v>
      </c>
      <c r="P8729" s="13">
        <v>41983</v>
      </c>
      <c r="Q8729">
        <v>82.169998000000007</v>
      </c>
      <c r="R8729">
        <v>83.169998000000007</v>
      </c>
      <c r="S8729">
        <v>82.040001000000004</v>
      </c>
      <c r="T8729">
        <v>82.25</v>
      </c>
      <c r="U8729">
        <v>59.955837000000002</v>
      </c>
      <c r="V8729">
        <v>3936100</v>
      </c>
      <c r="W8729" s="9" t="str">
        <f t="shared" si="140"/>
        <v>DUK</v>
      </c>
    </row>
    <row r="8730" spans="15:23">
      <c r="O8730" t="s">
        <v>119</v>
      </c>
      <c r="P8730" s="13">
        <v>41984</v>
      </c>
      <c r="Q8730">
        <v>82.580001999999993</v>
      </c>
      <c r="R8730">
        <v>83.510002</v>
      </c>
      <c r="S8730">
        <v>82.559997999999993</v>
      </c>
      <c r="T8730">
        <v>82.889999000000003</v>
      </c>
      <c r="U8730">
        <v>60.422370999999998</v>
      </c>
      <c r="V8730">
        <v>2956600</v>
      </c>
      <c r="W8730" s="9" t="str">
        <f t="shared" si="140"/>
        <v>DUK</v>
      </c>
    </row>
    <row r="8731" spans="15:23">
      <c r="O8731" t="s">
        <v>119</v>
      </c>
      <c r="P8731" s="13">
        <v>41985</v>
      </c>
      <c r="Q8731">
        <v>82.519997000000004</v>
      </c>
      <c r="R8731">
        <v>83.519997000000004</v>
      </c>
      <c r="S8731">
        <v>82.360000999999997</v>
      </c>
      <c r="T8731">
        <v>82.690002000000007</v>
      </c>
      <c r="U8731">
        <v>60.276572999999999</v>
      </c>
      <c r="V8731">
        <v>3339500</v>
      </c>
      <c r="W8731" s="9" t="str">
        <f t="shared" si="140"/>
        <v>DUK</v>
      </c>
    </row>
    <row r="8732" spans="15:23">
      <c r="O8732" t="s">
        <v>119</v>
      </c>
      <c r="P8732" s="13">
        <v>41988</v>
      </c>
      <c r="Q8732">
        <v>82.690002000000007</v>
      </c>
      <c r="R8732">
        <v>82.910004000000001</v>
      </c>
      <c r="S8732">
        <v>81.080001999999993</v>
      </c>
      <c r="T8732">
        <v>81.139999000000003</v>
      </c>
      <c r="U8732">
        <v>59.146693999999997</v>
      </c>
      <c r="V8732">
        <v>4389300</v>
      </c>
      <c r="W8732" s="9" t="str">
        <f t="shared" si="140"/>
        <v>DUK</v>
      </c>
    </row>
    <row r="8733" spans="15:23">
      <c r="O8733" t="s">
        <v>119</v>
      </c>
      <c r="P8733" s="13">
        <v>41989</v>
      </c>
      <c r="Q8733">
        <v>81.260002</v>
      </c>
      <c r="R8733">
        <v>82.029999000000004</v>
      </c>
      <c r="S8733">
        <v>80.209998999999996</v>
      </c>
      <c r="T8733">
        <v>80.620002999999997</v>
      </c>
      <c r="U8733">
        <v>58.767670000000003</v>
      </c>
      <c r="V8733">
        <v>3606600</v>
      </c>
      <c r="W8733" s="9" t="str">
        <f t="shared" si="140"/>
        <v>DUK</v>
      </c>
    </row>
    <row r="8734" spans="15:23">
      <c r="O8734" t="s">
        <v>119</v>
      </c>
      <c r="P8734" s="13">
        <v>41990</v>
      </c>
      <c r="Q8734">
        <v>81.110000999999997</v>
      </c>
      <c r="R8734">
        <v>81.639999000000003</v>
      </c>
      <c r="S8734">
        <v>80.360000999999997</v>
      </c>
      <c r="T8734">
        <v>81.370002999999997</v>
      </c>
      <c r="U8734">
        <v>59.314357999999999</v>
      </c>
      <c r="V8734">
        <v>3382100</v>
      </c>
      <c r="W8734" s="9" t="str">
        <f t="shared" si="140"/>
        <v>DUK</v>
      </c>
    </row>
    <row r="8735" spans="15:23">
      <c r="O8735" t="s">
        <v>119</v>
      </c>
      <c r="P8735" s="13">
        <v>41991</v>
      </c>
      <c r="Q8735">
        <v>81.379997000000003</v>
      </c>
      <c r="R8735">
        <v>83.010002</v>
      </c>
      <c r="S8735">
        <v>81.199996999999996</v>
      </c>
      <c r="T8735">
        <v>83.010002</v>
      </c>
      <c r="U8735">
        <v>60.509827000000001</v>
      </c>
      <c r="V8735">
        <v>4349700</v>
      </c>
      <c r="W8735" s="9" t="str">
        <f t="shared" si="140"/>
        <v>DUK</v>
      </c>
    </row>
    <row r="8736" spans="15:23">
      <c r="O8736" t="s">
        <v>119</v>
      </c>
      <c r="P8736" s="13">
        <v>41992</v>
      </c>
      <c r="Q8736">
        <v>83.129997000000003</v>
      </c>
      <c r="R8736">
        <v>83.599997999999999</v>
      </c>
      <c r="S8736">
        <v>82.669998000000007</v>
      </c>
      <c r="T8736">
        <v>82.849997999999999</v>
      </c>
      <c r="U8736">
        <v>60.393222999999999</v>
      </c>
      <c r="V8736">
        <v>4738100</v>
      </c>
      <c r="W8736" s="9" t="str">
        <f t="shared" si="140"/>
        <v>DUK</v>
      </c>
    </row>
    <row r="8737" spans="15:23">
      <c r="O8737" t="s">
        <v>119</v>
      </c>
      <c r="P8737" s="13">
        <v>41995</v>
      </c>
      <c r="Q8737">
        <v>83.07</v>
      </c>
      <c r="R8737">
        <v>83.739998</v>
      </c>
      <c r="S8737">
        <v>82.839995999999999</v>
      </c>
      <c r="T8737">
        <v>83.610000999999997</v>
      </c>
      <c r="U8737">
        <v>60.947189000000002</v>
      </c>
      <c r="V8737">
        <v>2688100</v>
      </c>
      <c r="W8737" s="9" t="str">
        <f t="shared" si="140"/>
        <v>DUK</v>
      </c>
    </row>
    <row r="8738" spans="15:23">
      <c r="O8738" t="s">
        <v>119</v>
      </c>
      <c r="P8738" s="13">
        <v>41996</v>
      </c>
      <c r="Q8738">
        <v>83.769997000000004</v>
      </c>
      <c r="R8738">
        <v>84.209998999999996</v>
      </c>
      <c r="S8738">
        <v>83.489998</v>
      </c>
      <c r="T8738">
        <v>83.68</v>
      </c>
      <c r="U8738">
        <v>60.998221999999998</v>
      </c>
      <c r="V8738">
        <v>2022200</v>
      </c>
      <c r="W8738" s="9" t="str">
        <f t="shared" si="140"/>
        <v>DUK</v>
      </c>
    </row>
    <row r="8739" spans="15:23">
      <c r="O8739" t="s">
        <v>119</v>
      </c>
      <c r="P8739" s="13">
        <v>41997</v>
      </c>
      <c r="Q8739">
        <v>83.82</v>
      </c>
      <c r="R8739">
        <v>85.220000999999996</v>
      </c>
      <c r="S8739">
        <v>83.82</v>
      </c>
      <c r="T8739">
        <v>84.970000999999996</v>
      </c>
      <c r="U8739">
        <v>61.938572000000001</v>
      </c>
      <c r="V8739">
        <v>2407400</v>
      </c>
      <c r="W8739" s="9" t="str">
        <f t="shared" si="140"/>
        <v>DUK</v>
      </c>
    </row>
    <row r="8740" spans="15:23">
      <c r="O8740" t="s">
        <v>119</v>
      </c>
      <c r="P8740" s="13">
        <v>41999</v>
      </c>
      <c r="Q8740">
        <v>85.129997000000003</v>
      </c>
      <c r="R8740">
        <v>86.43</v>
      </c>
      <c r="S8740">
        <v>85.120002999999997</v>
      </c>
      <c r="T8740">
        <v>85.809997999999993</v>
      </c>
      <c r="U8740">
        <v>62.550865000000002</v>
      </c>
      <c r="V8740">
        <v>2984900</v>
      </c>
      <c r="W8740" s="9" t="str">
        <f t="shared" si="140"/>
        <v>DUK</v>
      </c>
    </row>
    <row r="8741" spans="15:23">
      <c r="O8741" t="s">
        <v>119</v>
      </c>
      <c r="P8741" s="13">
        <v>42002</v>
      </c>
      <c r="Q8741">
        <v>85.75</v>
      </c>
      <c r="R8741">
        <v>87.290001000000004</v>
      </c>
      <c r="S8741">
        <v>85.699996999999996</v>
      </c>
      <c r="T8741">
        <v>86.830001999999993</v>
      </c>
      <c r="U8741">
        <v>63.294410999999997</v>
      </c>
      <c r="V8741">
        <v>4068700</v>
      </c>
      <c r="W8741" s="9" t="str">
        <f t="shared" si="140"/>
        <v>DUK</v>
      </c>
    </row>
    <row r="8742" spans="15:23">
      <c r="O8742" t="s">
        <v>119</v>
      </c>
      <c r="P8742" s="13">
        <v>42003</v>
      </c>
      <c r="Q8742">
        <v>86.830001999999993</v>
      </c>
      <c r="R8742">
        <v>86.830001999999993</v>
      </c>
      <c r="S8742">
        <v>84.540001000000004</v>
      </c>
      <c r="T8742">
        <v>84.699996999999996</v>
      </c>
      <c r="U8742">
        <v>61.741748999999999</v>
      </c>
      <c r="V8742">
        <v>2983900</v>
      </c>
      <c r="W8742" s="9" t="str">
        <f t="shared" si="140"/>
        <v>DUK</v>
      </c>
    </row>
    <row r="8743" spans="15:23">
      <c r="O8743" t="s">
        <v>119</v>
      </c>
      <c r="P8743" s="13">
        <v>42004</v>
      </c>
      <c r="Q8743">
        <v>84.82</v>
      </c>
      <c r="R8743">
        <v>85.160004000000001</v>
      </c>
      <c r="S8743">
        <v>83.5</v>
      </c>
      <c r="T8743">
        <v>83.540001000000004</v>
      </c>
      <c r="U8743">
        <v>60.896194000000001</v>
      </c>
      <c r="V8743">
        <v>2802400</v>
      </c>
      <c r="W8743" s="9" t="str">
        <f t="shared" si="140"/>
        <v>DUK</v>
      </c>
    </row>
    <row r="8744" spans="15:23">
      <c r="O8744" t="s">
        <v>119</v>
      </c>
      <c r="P8744" s="13">
        <v>42006</v>
      </c>
      <c r="Q8744">
        <v>83.540001000000004</v>
      </c>
      <c r="R8744">
        <v>84.230002999999996</v>
      </c>
      <c r="S8744">
        <v>83.089995999999999</v>
      </c>
      <c r="T8744">
        <v>84.050003000000004</v>
      </c>
      <c r="U8744">
        <v>61.267937000000003</v>
      </c>
      <c r="V8744">
        <v>2266200</v>
      </c>
      <c r="W8744" s="9" t="str">
        <f t="shared" si="140"/>
        <v>DUK</v>
      </c>
    </row>
    <row r="8745" spans="15:23">
      <c r="O8745" t="s">
        <v>119</v>
      </c>
      <c r="P8745" s="13">
        <v>42009</v>
      </c>
      <c r="Q8745">
        <v>83.599997999999999</v>
      </c>
      <c r="R8745">
        <v>83.910004000000001</v>
      </c>
      <c r="S8745">
        <v>82.610000999999997</v>
      </c>
      <c r="T8745">
        <v>82.839995999999999</v>
      </c>
      <c r="U8745">
        <v>60.385902000000002</v>
      </c>
      <c r="V8745">
        <v>3780400</v>
      </c>
      <c r="W8745" s="9" t="str">
        <f t="shared" si="140"/>
        <v>DUK</v>
      </c>
    </row>
    <row r="8746" spans="15:23">
      <c r="O8746" t="s">
        <v>119</v>
      </c>
      <c r="P8746" s="13">
        <v>42010</v>
      </c>
      <c r="Q8746">
        <v>82.919998000000007</v>
      </c>
      <c r="R8746">
        <v>84.790001000000004</v>
      </c>
      <c r="S8746">
        <v>82.919998000000007</v>
      </c>
      <c r="T8746">
        <v>84.199996999999996</v>
      </c>
      <c r="U8746">
        <v>61.377285000000001</v>
      </c>
      <c r="V8746">
        <v>5290900</v>
      </c>
      <c r="W8746" s="9" t="str">
        <f t="shared" si="140"/>
        <v>DUK</v>
      </c>
    </row>
    <row r="8747" spans="15:23">
      <c r="O8747" t="s">
        <v>119</v>
      </c>
      <c r="P8747" s="13">
        <v>42011</v>
      </c>
      <c r="Q8747">
        <v>84.260002</v>
      </c>
      <c r="R8747">
        <v>84.889999000000003</v>
      </c>
      <c r="S8747">
        <v>83.720000999999996</v>
      </c>
      <c r="T8747">
        <v>84.470000999999996</v>
      </c>
      <c r="U8747">
        <v>61.574100000000001</v>
      </c>
      <c r="V8747">
        <v>2583500</v>
      </c>
      <c r="W8747" s="9" t="str">
        <f t="shared" si="140"/>
        <v>DUK</v>
      </c>
    </row>
    <row r="8748" spans="15:23">
      <c r="O8748" t="s">
        <v>119</v>
      </c>
      <c r="P8748" s="13">
        <v>42012</v>
      </c>
      <c r="Q8748">
        <v>84.919998000000007</v>
      </c>
      <c r="R8748">
        <v>85.279999000000004</v>
      </c>
      <c r="S8748">
        <v>84.57</v>
      </c>
      <c r="T8748">
        <v>84.809997999999993</v>
      </c>
      <c r="U8748">
        <v>61.821938000000003</v>
      </c>
      <c r="V8748">
        <v>2165100</v>
      </c>
      <c r="W8748" s="9" t="str">
        <f t="shared" si="140"/>
        <v>DUK</v>
      </c>
    </row>
    <row r="8749" spans="15:23">
      <c r="O8749" t="s">
        <v>119</v>
      </c>
      <c r="P8749" s="13">
        <v>42013</v>
      </c>
      <c r="Q8749">
        <v>85</v>
      </c>
      <c r="R8749">
        <v>85.389999000000003</v>
      </c>
      <c r="S8749">
        <v>84.220000999999996</v>
      </c>
      <c r="T8749">
        <v>84.93</v>
      </c>
      <c r="U8749">
        <v>61.909416</v>
      </c>
      <c r="V8749">
        <v>2679100</v>
      </c>
      <c r="W8749" s="9" t="str">
        <f t="shared" si="140"/>
        <v>DUK</v>
      </c>
    </row>
    <row r="8750" spans="15:23">
      <c r="O8750" t="s">
        <v>119</v>
      </c>
      <c r="P8750" s="13">
        <v>42016</v>
      </c>
      <c r="Q8750">
        <v>85.199996999999996</v>
      </c>
      <c r="R8750">
        <v>85.489998</v>
      </c>
      <c r="S8750">
        <v>84.650002000000001</v>
      </c>
      <c r="T8750">
        <v>85.010002</v>
      </c>
      <c r="U8750">
        <v>61.967728000000001</v>
      </c>
      <c r="V8750">
        <v>2300200</v>
      </c>
      <c r="W8750" s="9" t="str">
        <f t="shared" si="140"/>
        <v>DUK</v>
      </c>
    </row>
    <row r="8751" spans="15:23">
      <c r="O8751" t="s">
        <v>119</v>
      </c>
      <c r="P8751" s="13">
        <v>42017</v>
      </c>
      <c r="Q8751">
        <v>85.300003000000004</v>
      </c>
      <c r="R8751">
        <v>86.779999000000004</v>
      </c>
      <c r="S8751">
        <v>85.169998000000007</v>
      </c>
      <c r="T8751">
        <v>85.470000999999996</v>
      </c>
      <c r="U8751">
        <v>62.303040000000003</v>
      </c>
      <c r="V8751">
        <v>3529600</v>
      </c>
      <c r="W8751" s="9" t="str">
        <f t="shared" si="140"/>
        <v>DUK</v>
      </c>
    </row>
    <row r="8752" spans="15:23">
      <c r="O8752" t="s">
        <v>119</v>
      </c>
      <c r="P8752" s="13">
        <v>42018</v>
      </c>
      <c r="Q8752">
        <v>85.080001999999993</v>
      </c>
      <c r="R8752">
        <v>85.779999000000004</v>
      </c>
      <c r="S8752">
        <v>84.650002000000001</v>
      </c>
      <c r="T8752">
        <v>85.690002000000007</v>
      </c>
      <c r="U8752">
        <v>62.463425000000001</v>
      </c>
      <c r="V8752">
        <v>3383100</v>
      </c>
      <c r="W8752" s="9" t="str">
        <f t="shared" si="140"/>
        <v>DUK</v>
      </c>
    </row>
    <row r="8753" spans="15:23">
      <c r="O8753" t="s">
        <v>119</v>
      </c>
      <c r="P8753" s="13">
        <v>42019</v>
      </c>
      <c r="Q8753">
        <v>85.889999000000003</v>
      </c>
      <c r="R8753">
        <v>86.949996999999996</v>
      </c>
      <c r="S8753">
        <v>85.360000999999997</v>
      </c>
      <c r="T8753">
        <v>86.760002</v>
      </c>
      <c r="U8753">
        <v>63.243397000000002</v>
      </c>
      <c r="V8753">
        <v>3886000</v>
      </c>
      <c r="W8753" s="9" t="str">
        <f t="shared" si="140"/>
        <v>DUK</v>
      </c>
    </row>
    <row r="8754" spans="15:23">
      <c r="O8754" t="s">
        <v>119</v>
      </c>
      <c r="P8754" s="13">
        <v>42020</v>
      </c>
      <c r="Q8754">
        <v>86.730002999999996</v>
      </c>
      <c r="R8754">
        <v>87.389999000000003</v>
      </c>
      <c r="S8754">
        <v>86.599997999999999</v>
      </c>
      <c r="T8754">
        <v>87.349997999999999</v>
      </c>
      <c r="U8754">
        <v>63.673457999999997</v>
      </c>
      <c r="V8754">
        <v>3903900</v>
      </c>
      <c r="W8754" s="9" t="str">
        <f t="shared" si="140"/>
        <v>DUK</v>
      </c>
    </row>
    <row r="8755" spans="15:23">
      <c r="O8755" t="s">
        <v>119</v>
      </c>
      <c r="P8755" s="13">
        <v>42024</v>
      </c>
      <c r="Q8755">
        <v>87.440002000000007</v>
      </c>
      <c r="R8755">
        <v>87.730002999999996</v>
      </c>
      <c r="S8755">
        <v>86.730002999999996</v>
      </c>
      <c r="T8755">
        <v>87.690002000000007</v>
      </c>
      <c r="U8755">
        <v>63.921290999999997</v>
      </c>
      <c r="V8755">
        <v>3179900</v>
      </c>
      <c r="W8755" s="9" t="str">
        <f t="shared" si="140"/>
        <v>DUK</v>
      </c>
    </row>
    <row r="8756" spans="15:23">
      <c r="O8756" t="s">
        <v>119</v>
      </c>
      <c r="P8756" s="13">
        <v>42025</v>
      </c>
      <c r="Q8756">
        <v>87.5</v>
      </c>
      <c r="R8756">
        <v>88.790001000000004</v>
      </c>
      <c r="S8756">
        <v>86.900002000000001</v>
      </c>
      <c r="T8756">
        <v>88.68</v>
      </c>
      <c r="U8756">
        <v>64.642951999999994</v>
      </c>
      <c r="V8756">
        <v>2834700</v>
      </c>
      <c r="W8756" s="9" t="str">
        <f t="shared" si="140"/>
        <v>DUK</v>
      </c>
    </row>
    <row r="8757" spans="15:23">
      <c r="O8757" t="s">
        <v>119</v>
      </c>
      <c r="P8757" s="13">
        <v>42026</v>
      </c>
      <c r="Q8757">
        <v>88.830001999999993</v>
      </c>
      <c r="R8757">
        <v>89.290001000000004</v>
      </c>
      <c r="S8757">
        <v>87.940002000000007</v>
      </c>
      <c r="T8757">
        <v>88.629997000000003</v>
      </c>
      <c r="U8757">
        <v>64.606514000000004</v>
      </c>
      <c r="V8757">
        <v>2542200</v>
      </c>
      <c r="W8757" s="9" t="str">
        <f t="shared" si="140"/>
        <v>DUK</v>
      </c>
    </row>
    <row r="8758" spans="15:23">
      <c r="O8758" t="s">
        <v>119</v>
      </c>
      <c r="P8758" s="13">
        <v>42027</v>
      </c>
      <c r="Q8758">
        <v>88.949996999999996</v>
      </c>
      <c r="R8758">
        <v>89.230002999999996</v>
      </c>
      <c r="S8758">
        <v>88.610000999999997</v>
      </c>
      <c r="T8758">
        <v>88.720000999999996</v>
      </c>
      <c r="U8758">
        <v>64.672118999999995</v>
      </c>
      <c r="V8758">
        <v>1815400</v>
      </c>
      <c r="W8758" s="9" t="str">
        <f t="shared" si="140"/>
        <v>DUK</v>
      </c>
    </row>
    <row r="8759" spans="15:23">
      <c r="O8759" t="s">
        <v>119</v>
      </c>
      <c r="P8759" s="13">
        <v>42030</v>
      </c>
      <c r="Q8759">
        <v>88.629997000000003</v>
      </c>
      <c r="R8759">
        <v>88.699996999999996</v>
      </c>
      <c r="S8759">
        <v>87.82</v>
      </c>
      <c r="T8759">
        <v>88.550003000000004</v>
      </c>
      <c r="U8759">
        <v>64.548203000000001</v>
      </c>
      <c r="V8759">
        <v>1749500</v>
      </c>
      <c r="W8759" s="9" t="str">
        <f t="shared" si="140"/>
        <v>DUK</v>
      </c>
    </row>
    <row r="8760" spans="15:23">
      <c r="O8760" t="s">
        <v>119</v>
      </c>
      <c r="P8760" s="13">
        <v>42031</v>
      </c>
      <c r="Q8760">
        <v>88.459998999999996</v>
      </c>
      <c r="R8760">
        <v>89.260002</v>
      </c>
      <c r="S8760">
        <v>88.349997999999999</v>
      </c>
      <c r="T8760">
        <v>88.720000999999996</v>
      </c>
      <c r="U8760">
        <v>64.672118999999995</v>
      </c>
      <c r="V8760">
        <v>1907000</v>
      </c>
      <c r="W8760" s="9" t="str">
        <f t="shared" si="140"/>
        <v>DUK</v>
      </c>
    </row>
    <row r="8761" spans="15:23">
      <c r="O8761" t="s">
        <v>119</v>
      </c>
      <c r="P8761" s="13">
        <v>42032</v>
      </c>
      <c r="Q8761">
        <v>88.959998999999996</v>
      </c>
      <c r="R8761">
        <v>89.970000999999996</v>
      </c>
      <c r="S8761">
        <v>87.660004000000001</v>
      </c>
      <c r="T8761">
        <v>87.849997999999999</v>
      </c>
      <c r="U8761">
        <v>64.037941000000004</v>
      </c>
      <c r="V8761">
        <v>3199800</v>
      </c>
      <c r="W8761" s="9" t="str">
        <f t="shared" si="140"/>
        <v>DUK</v>
      </c>
    </row>
    <row r="8762" spans="15:23">
      <c r="O8762" t="s">
        <v>119</v>
      </c>
      <c r="P8762" s="13">
        <v>42033</v>
      </c>
      <c r="Q8762">
        <v>87.860000999999997</v>
      </c>
      <c r="R8762">
        <v>89.580001999999993</v>
      </c>
      <c r="S8762">
        <v>87.370002999999997</v>
      </c>
      <c r="T8762">
        <v>89.360000999999997</v>
      </c>
      <c r="U8762">
        <v>65.138649000000001</v>
      </c>
      <c r="V8762">
        <v>2850500</v>
      </c>
      <c r="W8762" s="9" t="str">
        <f t="shared" si="140"/>
        <v>DUK</v>
      </c>
    </row>
    <row r="8763" spans="15:23">
      <c r="O8763" t="s">
        <v>119</v>
      </c>
      <c r="P8763" s="13">
        <v>42034</v>
      </c>
      <c r="Q8763">
        <v>88.860000999999997</v>
      </c>
      <c r="R8763">
        <v>89.389999000000003</v>
      </c>
      <c r="S8763">
        <v>87.07</v>
      </c>
      <c r="T8763">
        <v>87.139999000000003</v>
      </c>
      <c r="U8763">
        <v>63.520378000000001</v>
      </c>
      <c r="V8763">
        <v>3526400</v>
      </c>
      <c r="W8763" s="9" t="str">
        <f t="shared" si="140"/>
        <v>DUK</v>
      </c>
    </row>
    <row r="8764" spans="15:23">
      <c r="O8764" t="s">
        <v>119</v>
      </c>
      <c r="P8764" s="13">
        <v>42037</v>
      </c>
      <c r="Q8764">
        <v>87</v>
      </c>
      <c r="R8764">
        <v>87.290001000000004</v>
      </c>
      <c r="S8764">
        <v>86.110000999999997</v>
      </c>
      <c r="T8764">
        <v>87</v>
      </c>
      <c r="U8764">
        <v>63.418323999999998</v>
      </c>
      <c r="V8764">
        <v>3610600</v>
      </c>
      <c r="W8764" s="9" t="str">
        <f t="shared" si="140"/>
        <v>DUK</v>
      </c>
    </row>
    <row r="8765" spans="15:23">
      <c r="O8765" t="s">
        <v>119</v>
      </c>
      <c r="P8765" s="13">
        <v>42038</v>
      </c>
      <c r="Q8765">
        <v>86.900002000000001</v>
      </c>
      <c r="R8765">
        <v>87.120002999999997</v>
      </c>
      <c r="S8765">
        <v>86.309997999999993</v>
      </c>
      <c r="T8765">
        <v>86.779999000000004</v>
      </c>
      <c r="U8765">
        <v>63.257956999999998</v>
      </c>
      <c r="V8765">
        <v>3980100</v>
      </c>
      <c r="W8765" s="9" t="str">
        <f t="shared" si="140"/>
        <v>DUK</v>
      </c>
    </row>
    <row r="8766" spans="15:23">
      <c r="O8766" t="s">
        <v>119</v>
      </c>
      <c r="P8766" s="13">
        <v>42039</v>
      </c>
      <c r="Q8766">
        <v>86.660004000000001</v>
      </c>
      <c r="R8766">
        <v>87.18</v>
      </c>
      <c r="S8766">
        <v>85.760002</v>
      </c>
      <c r="T8766">
        <v>85.980002999999996</v>
      </c>
      <c r="U8766">
        <v>62.674801000000002</v>
      </c>
      <c r="V8766">
        <v>3686300</v>
      </c>
      <c r="W8766" s="9" t="str">
        <f t="shared" si="140"/>
        <v>DUK</v>
      </c>
    </row>
    <row r="8767" spans="15:23">
      <c r="O8767" t="s">
        <v>119</v>
      </c>
      <c r="P8767" s="13">
        <v>42040</v>
      </c>
      <c r="Q8767">
        <v>86.529999000000004</v>
      </c>
      <c r="R8767">
        <v>86.809997999999993</v>
      </c>
      <c r="S8767">
        <v>85.769997000000004</v>
      </c>
      <c r="T8767">
        <v>86.720000999999996</v>
      </c>
      <c r="U8767">
        <v>63.214218000000002</v>
      </c>
      <c r="V8767">
        <v>2548600</v>
      </c>
      <c r="W8767" s="9" t="str">
        <f t="shared" si="140"/>
        <v>DUK</v>
      </c>
    </row>
    <row r="8768" spans="15:23">
      <c r="O8768" t="s">
        <v>119</v>
      </c>
      <c r="P8768" s="13">
        <v>42041</v>
      </c>
      <c r="Q8768">
        <v>86.07</v>
      </c>
      <c r="R8768">
        <v>86.610000999999997</v>
      </c>
      <c r="S8768">
        <v>82.529999000000004</v>
      </c>
      <c r="T8768">
        <v>83.110000999999997</v>
      </c>
      <c r="U8768">
        <v>60.582721999999997</v>
      </c>
      <c r="V8768">
        <v>4356500</v>
      </c>
      <c r="W8768" s="9" t="str">
        <f t="shared" si="140"/>
        <v>DUK</v>
      </c>
    </row>
    <row r="8769" spans="15:23">
      <c r="O8769" t="s">
        <v>119</v>
      </c>
      <c r="P8769" s="13">
        <v>42044</v>
      </c>
      <c r="Q8769">
        <v>83.150002000000001</v>
      </c>
      <c r="R8769">
        <v>83.610000999999997</v>
      </c>
      <c r="S8769">
        <v>82.209998999999996</v>
      </c>
      <c r="T8769">
        <v>82.699996999999996</v>
      </c>
      <c r="U8769">
        <v>60.283867000000001</v>
      </c>
      <c r="V8769">
        <v>3937400</v>
      </c>
      <c r="W8769" s="9" t="str">
        <f t="shared" si="140"/>
        <v>DUK</v>
      </c>
    </row>
    <row r="8770" spans="15:23">
      <c r="O8770" t="s">
        <v>119</v>
      </c>
      <c r="P8770" s="13">
        <v>42045</v>
      </c>
      <c r="Q8770">
        <v>82.599997999999999</v>
      </c>
      <c r="R8770">
        <v>84.290001000000004</v>
      </c>
      <c r="S8770">
        <v>82.389999000000003</v>
      </c>
      <c r="T8770">
        <v>84.18</v>
      </c>
      <c r="U8770">
        <v>61.362704999999998</v>
      </c>
      <c r="V8770">
        <v>4130500</v>
      </c>
      <c r="W8770" s="9" t="str">
        <f t="shared" si="140"/>
        <v>DUK</v>
      </c>
    </row>
    <row r="8771" spans="15:23">
      <c r="O8771" t="s">
        <v>119</v>
      </c>
      <c r="P8771" s="13">
        <v>42046</v>
      </c>
      <c r="Q8771">
        <v>83.089995999999999</v>
      </c>
      <c r="R8771">
        <v>83.300003000000004</v>
      </c>
      <c r="S8771">
        <v>81.599997999999999</v>
      </c>
      <c r="T8771">
        <v>81.849997999999999</v>
      </c>
      <c r="U8771">
        <v>60.233092999999997</v>
      </c>
      <c r="V8771">
        <v>3368200</v>
      </c>
      <c r="W8771" s="9" t="str">
        <f t="shared" si="140"/>
        <v>DUK</v>
      </c>
    </row>
    <row r="8772" spans="15:23">
      <c r="O8772" t="s">
        <v>119</v>
      </c>
      <c r="P8772" s="13">
        <v>42047</v>
      </c>
      <c r="Q8772">
        <v>81.690002000000007</v>
      </c>
      <c r="R8772">
        <v>82.050003000000004</v>
      </c>
      <c r="S8772">
        <v>80.889999000000003</v>
      </c>
      <c r="T8772">
        <v>81.059997999999993</v>
      </c>
      <c r="U8772">
        <v>59.651749000000002</v>
      </c>
      <c r="V8772">
        <v>4835900</v>
      </c>
      <c r="W8772" s="9" t="str">
        <f t="shared" si="140"/>
        <v>DUK</v>
      </c>
    </row>
    <row r="8773" spans="15:23">
      <c r="O8773" t="s">
        <v>119</v>
      </c>
      <c r="P8773" s="13">
        <v>42048</v>
      </c>
      <c r="Q8773">
        <v>80.970000999999996</v>
      </c>
      <c r="R8773">
        <v>80.970000999999996</v>
      </c>
      <c r="S8773">
        <v>79.209998999999996</v>
      </c>
      <c r="T8773">
        <v>79.839995999999999</v>
      </c>
      <c r="U8773">
        <v>58.753951999999998</v>
      </c>
      <c r="V8773">
        <v>4677500</v>
      </c>
      <c r="W8773" s="9" t="str">
        <f t="shared" ref="W8773:W8836" si="141">IFERROR(VLOOKUP(O8773,$B$4:$B$17,1,FALSE),"Delete")</f>
        <v>DUK</v>
      </c>
    </row>
    <row r="8774" spans="15:23">
      <c r="O8774" t="s">
        <v>119</v>
      </c>
      <c r="P8774" s="13">
        <v>42052</v>
      </c>
      <c r="Q8774">
        <v>79.440002000000007</v>
      </c>
      <c r="R8774">
        <v>80.919998000000007</v>
      </c>
      <c r="S8774">
        <v>78.800003000000004</v>
      </c>
      <c r="T8774">
        <v>79.389999000000003</v>
      </c>
      <c r="U8774">
        <v>58.422801999999997</v>
      </c>
      <c r="V8774">
        <v>6286600</v>
      </c>
      <c r="W8774" s="9" t="str">
        <f t="shared" si="141"/>
        <v>DUK</v>
      </c>
    </row>
    <row r="8775" spans="15:23">
      <c r="O8775" t="s">
        <v>119</v>
      </c>
      <c r="P8775" s="13">
        <v>42053</v>
      </c>
      <c r="Q8775">
        <v>79.230002999999996</v>
      </c>
      <c r="R8775">
        <v>81.419998000000007</v>
      </c>
      <c r="S8775">
        <v>79.029999000000004</v>
      </c>
      <c r="T8775">
        <v>80.970000999999996</v>
      </c>
      <c r="U8775">
        <v>59.585514000000003</v>
      </c>
      <c r="V8775">
        <v>4841300</v>
      </c>
      <c r="W8775" s="9" t="str">
        <f t="shared" si="141"/>
        <v>DUK</v>
      </c>
    </row>
    <row r="8776" spans="15:23">
      <c r="O8776" t="s">
        <v>119</v>
      </c>
      <c r="P8776" s="13">
        <v>42054</v>
      </c>
      <c r="Q8776">
        <v>81.209998999999996</v>
      </c>
      <c r="R8776">
        <v>81.230002999999996</v>
      </c>
      <c r="S8776">
        <v>79.120002999999997</v>
      </c>
      <c r="T8776">
        <v>79.169998000000007</v>
      </c>
      <c r="U8776">
        <v>58.260899000000002</v>
      </c>
      <c r="V8776">
        <v>5473000</v>
      </c>
      <c r="W8776" s="9" t="str">
        <f t="shared" si="141"/>
        <v>DUK</v>
      </c>
    </row>
    <row r="8777" spans="15:23">
      <c r="O8777" t="s">
        <v>119</v>
      </c>
      <c r="P8777" s="13">
        <v>42055</v>
      </c>
      <c r="Q8777">
        <v>79.139999000000003</v>
      </c>
      <c r="R8777">
        <v>79.610000999999997</v>
      </c>
      <c r="S8777">
        <v>77.790001000000004</v>
      </c>
      <c r="T8777">
        <v>78.709998999999996</v>
      </c>
      <c r="U8777">
        <v>57.92239</v>
      </c>
      <c r="V8777">
        <v>4419200</v>
      </c>
      <c r="W8777" s="9" t="str">
        <f t="shared" si="141"/>
        <v>DUK</v>
      </c>
    </row>
    <row r="8778" spans="15:23">
      <c r="O8778" t="s">
        <v>119</v>
      </c>
      <c r="P8778" s="13">
        <v>42058</v>
      </c>
      <c r="Q8778">
        <v>78.860000999999997</v>
      </c>
      <c r="R8778">
        <v>79.610000999999997</v>
      </c>
      <c r="S8778">
        <v>78.410004000000001</v>
      </c>
      <c r="T8778">
        <v>79.260002</v>
      </c>
      <c r="U8778">
        <v>58.327137</v>
      </c>
      <c r="V8778">
        <v>3944000</v>
      </c>
      <c r="W8778" s="9" t="str">
        <f t="shared" si="141"/>
        <v>DUK</v>
      </c>
    </row>
    <row r="8779" spans="15:23">
      <c r="O8779" t="s">
        <v>119</v>
      </c>
      <c r="P8779" s="13">
        <v>42059</v>
      </c>
      <c r="Q8779">
        <v>79.080001999999993</v>
      </c>
      <c r="R8779">
        <v>80.180000000000007</v>
      </c>
      <c r="S8779">
        <v>78.760002</v>
      </c>
      <c r="T8779">
        <v>79.849997999999999</v>
      </c>
      <c r="U8779">
        <v>58.761299000000001</v>
      </c>
      <c r="V8779">
        <v>3771500</v>
      </c>
      <c r="W8779" s="9" t="str">
        <f t="shared" si="141"/>
        <v>DUK</v>
      </c>
    </row>
    <row r="8780" spans="15:23">
      <c r="O8780" t="s">
        <v>119</v>
      </c>
      <c r="P8780" s="13">
        <v>42060</v>
      </c>
      <c r="Q8780">
        <v>79.949996999999996</v>
      </c>
      <c r="R8780">
        <v>79.959998999999996</v>
      </c>
      <c r="S8780">
        <v>78.75</v>
      </c>
      <c r="T8780">
        <v>79.010002</v>
      </c>
      <c r="U8780">
        <v>58.143172999999997</v>
      </c>
      <c r="V8780">
        <v>3250200</v>
      </c>
      <c r="W8780" s="9" t="str">
        <f t="shared" si="141"/>
        <v>DUK</v>
      </c>
    </row>
    <row r="8781" spans="15:23">
      <c r="O8781" t="s">
        <v>119</v>
      </c>
      <c r="P8781" s="13">
        <v>42061</v>
      </c>
      <c r="Q8781">
        <v>79.269997000000004</v>
      </c>
      <c r="R8781">
        <v>79.360000999999997</v>
      </c>
      <c r="S8781">
        <v>78.5</v>
      </c>
      <c r="T8781">
        <v>78.559997999999993</v>
      </c>
      <c r="U8781">
        <v>57.811999999999998</v>
      </c>
      <c r="V8781">
        <v>2548600</v>
      </c>
      <c r="W8781" s="9" t="str">
        <f t="shared" si="141"/>
        <v>DUK</v>
      </c>
    </row>
    <row r="8782" spans="15:23">
      <c r="O8782" t="s">
        <v>119</v>
      </c>
      <c r="P8782" s="13">
        <v>42062</v>
      </c>
      <c r="Q8782">
        <v>78.489998</v>
      </c>
      <c r="R8782">
        <v>78.870002999999997</v>
      </c>
      <c r="S8782">
        <v>78.029999000000004</v>
      </c>
      <c r="T8782">
        <v>78.550003000000004</v>
      </c>
      <c r="U8782">
        <v>57.804637999999997</v>
      </c>
      <c r="V8782">
        <v>2474500</v>
      </c>
      <c r="W8782" s="9" t="str">
        <f t="shared" si="141"/>
        <v>DUK</v>
      </c>
    </row>
    <row r="8783" spans="15:23">
      <c r="O8783" t="s">
        <v>119</v>
      </c>
      <c r="P8783" s="13">
        <v>42065</v>
      </c>
      <c r="Q8783">
        <v>78.480002999999996</v>
      </c>
      <c r="R8783">
        <v>78.480002999999996</v>
      </c>
      <c r="S8783">
        <v>76.389999000000003</v>
      </c>
      <c r="T8783">
        <v>77.059997999999993</v>
      </c>
      <c r="U8783">
        <v>56.708168000000001</v>
      </c>
      <c r="V8783">
        <v>5027800</v>
      </c>
      <c r="W8783" s="9" t="str">
        <f t="shared" si="141"/>
        <v>DUK</v>
      </c>
    </row>
    <row r="8784" spans="15:23">
      <c r="O8784" t="s">
        <v>119</v>
      </c>
      <c r="P8784" s="13">
        <v>42066</v>
      </c>
      <c r="Q8784">
        <v>77.059997999999993</v>
      </c>
      <c r="R8784">
        <v>77.510002</v>
      </c>
      <c r="S8784">
        <v>76.610000999999997</v>
      </c>
      <c r="T8784">
        <v>77.510002</v>
      </c>
      <c r="U8784">
        <v>57.039318000000002</v>
      </c>
      <c r="V8784">
        <v>3688300</v>
      </c>
      <c r="W8784" s="9" t="str">
        <f t="shared" si="141"/>
        <v>DUK</v>
      </c>
    </row>
    <row r="8785" spans="15:23">
      <c r="O8785" t="s">
        <v>119</v>
      </c>
      <c r="P8785" s="13">
        <v>42067</v>
      </c>
      <c r="Q8785">
        <v>77.120002999999997</v>
      </c>
      <c r="R8785">
        <v>77.300003000000004</v>
      </c>
      <c r="S8785">
        <v>76.569999999999993</v>
      </c>
      <c r="T8785">
        <v>77.080001999999993</v>
      </c>
      <c r="U8785">
        <v>56.722878000000001</v>
      </c>
      <c r="V8785">
        <v>2773200</v>
      </c>
      <c r="W8785" s="9" t="str">
        <f t="shared" si="141"/>
        <v>DUK</v>
      </c>
    </row>
    <row r="8786" spans="15:23">
      <c r="O8786" t="s">
        <v>119</v>
      </c>
      <c r="P8786" s="13">
        <v>42068</v>
      </c>
      <c r="Q8786">
        <v>77.290001000000004</v>
      </c>
      <c r="R8786">
        <v>77.889999000000003</v>
      </c>
      <c r="S8786">
        <v>77.169998000000007</v>
      </c>
      <c r="T8786">
        <v>77.580001999999993</v>
      </c>
      <c r="U8786">
        <v>57.090836000000003</v>
      </c>
      <c r="V8786">
        <v>2562900</v>
      </c>
      <c r="W8786" s="9" t="str">
        <f t="shared" si="141"/>
        <v>DUK</v>
      </c>
    </row>
    <row r="8787" spans="15:23">
      <c r="O8787" t="s">
        <v>119</v>
      </c>
      <c r="P8787" s="13">
        <v>42069</v>
      </c>
      <c r="Q8787">
        <v>76.559997999999993</v>
      </c>
      <c r="R8787">
        <v>76.559997999999993</v>
      </c>
      <c r="S8787">
        <v>74.550003000000004</v>
      </c>
      <c r="T8787">
        <v>74.959998999999996</v>
      </c>
      <c r="U8787">
        <v>55.162781000000003</v>
      </c>
      <c r="V8787">
        <v>6385700</v>
      </c>
      <c r="W8787" s="9" t="str">
        <f t="shared" si="141"/>
        <v>DUK</v>
      </c>
    </row>
    <row r="8788" spans="15:23">
      <c r="O8788" t="s">
        <v>119</v>
      </c>
      <c r="P8788" s="13">
        <v>42072</v>
      </c>
      <c r="Q8788">
        <v>75</v>
      </c>
      <c r="R8788">
        <v>75.480002999999996</v>
      </c>
      <c r="S8788">
        <v>74.75</v>
      </c>
      <c r="T8788">
        <v>74.760002</v>
      </c>
      <c r="U8788">
        <v>55.015597999999997</v>
      </c>
      <c r="V8788">
        <v>3301300</v>
      </c>
      <c r="W8788" s="9" t="str">
        <f t="shared" si="141"/>
        <v>DUK</v>
      </c>
    </row>
    <row r="8789" spans="15:23">
      <c r="O8789" t="s">
        <v>119</v>
      </c>
      <c r="P8789" s="13">
        <v>42073</v>
      </c>
      <c r="Q8789">
        <v>74.199996999999996</v>
      </c>
      <c r="R8789">
        <v>75.449996999999996</v>
      </c>
      <c r="S8789">
        <v>73.980002999999996</v>
      </c>
      <c r="T8789">
        <v>74.699996999999996</v>
      </c>
      <c r="U8789">
        <v>54.971443000000001</v>
      </c>
      <c r="V8789">
        <v>5272100</v>
      </c>
      <c r="W8789" s="9" t="str">
        <f t="shared" si="141"/>
        <v>DUK</v>
      </c>
    </row>
    <row r="8790" spans="15:23">
      <c r="O8790" t="s">
        <v>119</v>
      </c>
      <c r="P8790" s="13">
        <v>42074</v>
      </c>
      <c r="Q8790">
        <v>75.059997999999993</v>
      </c>
      <c r="R8790">
        <v>75.230002999999996</v>
      </c>
      <c r="S8790">
        <v>74.040001000000004</v>
      </c>
      <c r="T8790">
        <v>74.279999000000004</v>
      </c>
      <c r="U8790">
        <v>54.662376000000002</v>
      </c>
      <c r="V8790">
        <v>4941000</v>
      </c>
      <c r="W8790" s="9" t="str">
        <f t="shared" si="141"/>
        <v>DUK</v>
      </c>
    </row>
    <row r="8791" spans="15:23">
      <c r="O8791" t="s">
        <v>119</v>
      </c>
      <c r="P8791" s="13">
        <v>42075</v>
      </c>
      <c r="Q8791">
        <v>74.650002000000001</v>
      </c>
      <c r="R8791">
        <v>75.459998999999996</v>
      </c>
      <c r="S8791">
        <v>74.569999999999993</v>
      </c>
      <c r="T8791">
        <v>75.279999000000004</v>
      </c>
      <c r="U8791">
        <v>55.398254000000001</v>
      </c>
      <c r="V8791">
        <v>3497400</v>
      </c>
      <c r="W8791" s="9" t="str">
        <f t="shared" si="141"/>
        <v>DUK</v>
      </c>
    </row>
    <row r="8792" spans="15:23">
      <c r="O8792" t="s">
        <v>119</v>
      </c>
      <c r="P8792" s="13">
        <v>42076</v>
      </c>
      <c r="Q8792">
        <v>75.239998</v>
      </c>
      <c r="R8792">
        <v>75.239998</v>
      </c>
      <c r="S8792">
        <v>73.980002999999996</v>
      </c>
      <c r="T8792">
        <v>74.610000999999997</v>
      </c>
      <c r="U8792">
        <v>54.905197000000001</v>
      </c>
      <c r="V8792">
        <v>3090000</v>
      </c>
      <c r="W8792" s="9" t="str">
        <f t="shared" si="141"/>
        <v>DUK</v>
      </c>
    </row>
    <row r="8793" spans="15:23">
      <c r="O8793" t="s">
        <v>119</v>
      </c>
      <c r="P8793" s="13">
        <v>42079</v>
      </c>
      <c r="Q8793">
        <v>75.190002000000007</v>
      </c>
      <c r="R8793">
        <v>76.330001999999993</v>
      </c>
      <c r="S8793">
        <v>75.150002000000001</v>
      </c>
      <c r="T8793">
        <v>75.709998999999996</v>
      </c>
      <c r="U8793">
        <v>55.714703</v>
      </c>
      <c r="V8793">
        <v>3235700</v>
      </c>
      <c r="W8793" s="9" t="str">
        <f t="shared" si="141"/>
        <v>DUK</v>
      </c>
    </row>
    <row r="8794" spans="15:23">
      <c r="O8794" t="s">
        <v>119</v>
      </c>
      <c r="P8794" s="13">
        <v>42080</v>
      </c>
      <c r="Q8794">
        <v>75.360000999999997</v>
      </c>
      <c r="R8794">
        <v>75.889999000000003</v>
      </c>
      <c r="S8794">
        <v>74.819999999999993</v>
      </c>
      <c r="T8794">
        <v>75.080001999999993</v>
      </c>
      <c r="U8794">
        <v>55.251091000000002</v>
      </c>
      <c r="V8794">
        <v>2565900</v>
      </c>
      <c r="W8794" s="9" t="str">
        <f t="shared" si="141"/>
        <v>DUK</v>
      </c>
    </row>
    <row r="8795" spans="15:23">
      <c r="O8795" t="s">
        <v>119</v>
      </c>
      <c r="P8795" s="13">
        <v>42081</v>
      </c>
      <c r="Q8795">
        <v>75.069999999999993</v>
      </c>
      <c r="R8795">
        <v>76.809997999999993</v>
      </c>
      <c r="S8795">
        <v>74.790001000000004</v>
      </c>
      <c r="T8795">
        <v>76.400002000000001</v>
      </c>
      <c r="U8795">
        <v>56.222476999999998</v>
      </c>
      <c r="V8795">
        <v>5754400</v>
      </c>
      <c r="W8795" s="9" t="str">
        <f t="shared" si="141"/>
        <v>DUK</v>
      </c>
    </row>
    <row r="8796" spans="15:23">
      <c r="O8796" t="s">
        <v>119</v>
      </c>
      <c r="P8796" s="13">
        <v>42082</v>
      </c>
      <c r="Q8796">
        <v>76.180000000000007</v>
      </c>
      <c r="R8796">
        <v>77.139999000000003</v>
      </c>
      <c r="S8796">
        <v>75.800003000000004</v>
      </c>
      <c r="T8796">
        <v>76.010002</v>
      </c>
      <c r="U8796">
        <v>55.935482</v>
      </c>
      <c r="V8796">
        <v>4431200</v>
      </c>
      <c r="W8796" s="9" t="str">
        <f t="shared" si="141"/>
        <v>DUK</v>
      </c>
    </row>
    <row r="8797" spans="15:23">
      <c r="O8797" t="s">
        <v>119</v>
      </c>
      <c r="P8797" s="13">
        <v>42083</v>
      </c>
      <c r="Q8797">
        <v>76.110000999999997</v>
      </c>
      <c r="R8797">
        <v>76.75</v>
      </c>
      <c r="S8797">
        <v>75.860000999999997</v>
      </c>
      <c r="T8797">
        <v>76.669998000000007</v>
      </c>
      <c r="U8797">
        <v>56.421162000000002</v>
      </c>
      <c r="V8797">
        <v>7064800</v>
      </c>
      <c r="W8797" s="9" t="str">
        <f t="shared" si="141"/>
        <v>DUK</v>
      </c>
    </row>
    <row r="8798" spans="15:23">
      <c r="O8798" t="s">
        <v>119</v>
      </c>
      <c r="P8798" s="13">
        <v>42086</v>
      </c>
      <c r="Q8798">
        <v>76.680000000000007</v>
      </c>
      <c r="R8798">
        <v>76.989998</v>
      </c>
      <c r="S8798">
        <v>76.440002000000007</v>
      </c>
      <c r="T8798">
        <v>76.800003000000004</v>
      </c>
      <c r="U8798">
        <v>56.516826999999999</v>
      </c>
      <c r="V8798">
        <v>3073000</v>
      </c>
      <c r="W8798" s="9" t="str">
        <f t="shared" si="141"/>
        <v>DUK</v>
      </c>
    </row>
    <row r="8799" spans="15:23">
      <c r="O8799" t="s">
        <v>119</v>
      </c>
      <c r="P8799" s="13">
        <v>42087</v>
      </c>
      <c r="Q8799">
        <v>76.680000000000007</v>
      </c>
      <c r="R8799">
        <v>77.269997000000004</v>
      </c>
      <c r="S8799">
        <v>75.709998999999996</v>
      </c>
      <c r="T8799">
        <v>76.059997999999993</v>
      </c>
      <c r="U8799">
        <v>55.972262999999998</v>
      </c>
      <c r="V8799">
        <v>2642300</v>
      </c>
      <c r="W8799" s="9" t="str">
        <f t="shared" si="141"/>
        <v>DUK</v>
      </c>
    </row>
    <row r="8800" spans="15:23">
      <c r="O8800" t="s">
        <v>119</v>
      </c>
      <c r="P8800" s="13">
        <v>42088</v>
      </c>
      <c r="Q8800">
        <v>76.309997999999993</v>
      </c>
      <c r="R8800">
        <v>76.75</v>
      </c>
      <c r="S8800">
        <v>74.819999999999993</v>
      </c>
      <c r="T8800">
        <v>74.959998999999996</v>
      </c>
      <c r="U8800">
        <v>55.162781000000003</v>
      </c>
      <c r="V8800">
        <v>2984200</v>
      </c>
      <c r="W8800" s="9" t="str">
        <f t="shared" si="141"/>
        <v>DUK</v>
      </c>
    </row>
    <row r="8801" spans="15:23">
      <c r="O8801" t="s">
        <v>119</v>
      </c>
      <c r="P8801" s="13">
        <v>42089</v>
      </c>
      <c r="Q8801">
        <v>74.849997999999999</v>
      </c>
      <c r="R8801">
        <v>75.180000000000007</v>
      </c>
      <c r="S8801">
        <v>73.629997000000003</v>
      </c>
      <c r="T8801">
        <v>74.349997999999999</v>
      </c>
      <c r="U8801">
        <v>54.713886000000002</v>
      </c>
      <c r="V8801">
        <v>4173700</v>
      </c>
      <c r="W8801" s="9" t="str">
        <f t="shared" si="141"/>
        <v>DUK</v>
      </c>
    </row>
    <row r="8802" spans="15:23">
      <c r="O8802" t="s">
        <v>119</v>
      </c>
      <c r="P8802" s="13">
        <v>42090</v>
      </c>
      <c r="Q8802">
        <v>74.660004000000001</v>
      </c>
      <c r="R8802">
        <v>75.190002000000007</v>
      </c>
      <c r="S8802">
        <v>74.300003000000004</v>
      </c>
      <c r="T8802">
        <v>75</v>
      </c>
      <c r="U8802">
        <v>55.192207000000003</v>
      </c>
      <c r="V8802">
        <v>3182700</v>
      </c>
      <c r="W8802" s="9" t="str">
        <f t="shared" si="141"/>
        <v>DUK</v>
      </c>
    </row>
    <row r="8803" spans="15:23">
      <c r="O8803" t="s">
        <v>119</v>
      </c>
      <c r="P8803" s="13">
        <v>42093</v>
      </c>
      <c r="Q8803">
        <v>75.410004000000001</v>
      </c>
      <c r="R8803">
        <v>76.180000000000007</v>
      </c>
      <c r="S8803">
        <v>75.089995999999999</v>
      </c>
      <c r="T8803">
        <v>75.900002000000001</v>
      </c>
      <c r="U8803">
        <v>55.854519000000003</v>
      </c>
      <c r="V8803">
        <v>3353500</v>
      </c>
      <c r="W8803" s="9" t="str">
        <f t="shared" si="141"/>
        <v>DUK</v>
      </c>
    </row>
    <row r="8804" spans="15:23">
      <c r="O8804" t="s">
        <v>119</v>
      </c>
      <c r="P8804" s="13">
        <v>42094</v>
      </c>
      <c r="Q8804">
        <v>75.839995999999999</v>
      </c>
      <c r="R8804">
        <v>76.849997999999999</v>
      </c>
      <c r="S8804">
        <v>75.5</v>
      </c>
      <c r="T8804">
        <v>76.779999000000004</v>
      </c>
      <c r="U8804">
        <v>56.502110000000002</v>
      </c>
      <c r="V8804">
        <v>6030800</v>
      </c>
      <c r="W8804" s="9" t="str">
        <f t="shared" si="141"/>
        <v>DUK</v>
      </c>
    </row>
    <row r="8805" spans="15:23">
      <c r="O8805" t="s">
        <v>119</v>
      </c>
      <c r="P8805" s="13">
        <v>42095</v>
      </c>
      <c r="Q8805">
        <v>76.940002000000007</v>
      </c>
      <c r="R8805">
        <v>77.389999000000003</v>
      </c>
      <c r="S8805">
        <v>76.160004000000001</v>
      </c>
      <c r="T8805">
        <v>76.830001999999993</v>
      </c>
      <c r="U8805">
        <v>56.538905999999997</v>
      </c>
      <c r="V8805">
        <v>3388400</v>
      </c>
      <c r="W8805" s="9" t="str">
        <f t="shared" si="141"/>
        <v>DUK</v>
      </c>
    </row>
    <row r="8806" spans="15:23">
      <c r="O8806" t="s">
        <v>119</v>
      </c>
      <c r="P8806" s="13">
        <v>42096</v>
      </c>
      <c r="Q8806">
        <v>76.800003000000004</v>
      </c>
      <c r="R8806">
        <v>77.279999000000004</v>
      </c>
      <c r="S8806">
        <v>76.459998999999996</v>
      </c>
      <c r="T8806">
        <v>76.970000999999996</v>
      </c>
      <c r="U8806">
        <v>56.641922000000001</v>
      </c>
      <c r="V8806">
        <v>2505500</v>
      </c>
      <c r="W8806" s="9" t="str">
        <f t="shared" si="141"/>
        <v>DUK</v>
      </c>
    </row>
    <row r="8807" spans="15:23">
      <c r="O8807" t="s">
        <v>119</v>
      </c>
      <c r="P8807" s="13">
        <v>42100</v>
      </c>
      <c r="Q8807">
        <v>77.440002000000007</v>
      </c>
      <c r="R8807">
        <v>78.730002999999996</v>
      </c>
      <c r="S8807">
        <v>77.269997000000004</v>
      </c>
      <c r="T8807">
        <v>78.239998</v>
      </c>
      <c r="U8807">
        <v>57.576507999999997</v>
      </c>
      <c r="V8807">
        <v>5267500</v>
      </c>
      <c r="W8807" s="9" t="str">
        <f t="shared" si="141"/>
        <v>DUK</v>
      </c>
    </row>
    <row r="8808" spans="15:23">
      <c r="O8808" t="s">
        <v>119</v>
      </c>
      <c r="P8808" s="13">
        <v>42101</v>
      </c>
      <c r="Q8808">
        <v>78.129997000000003</v>
      </c>
      <c r="R8808">
        <v>78.459998999999996</v>
      </c>
      <c r="S8808">
        <v>77.440002000000007</v>
      </c>
      <c r="T8808">
        <v>77.650002000000001</v>
      </c>
      <c r="U8808">
        <v>57.142330000000001</v>
      </c>
      <c r="V8808">
        <v>3690800</v>
      </c>
      <c r="W8808" s="9" t="str">
        <f t="shared" si="141"/>
        <v>DUK</v>
      </c>
    </row>
    <row r="8809" spans="15:23">
      <c r="O8809" t="s">
        <v>119</v>
      </c>
      <c r="P8809" s="13">
        <v>42102</v>
      </c>
      <c r="Q8809">
        <v>77.5</v>
      </c>
      <c r="R8809">
        <v>77.620002999999997</v>
      </c>
      <c r="S8809">
        <v>76.699996999999996</v>
      </c>
      <c r="T8809">
        <v>77.300003000000004</v>
      </c>
      <c r="U8809">
        <v>56.884785000000001</v>
      </c>
      <c r="V8809">
        <v>3168200</v>
      </c>
      <c r="W8809" s="9" t="str">
        <f t="shared" si="141"/>
        <v>DUK</v>
      </c>
    </row>
    <row r="8810" spans="15:23">
      <c r="O8810" t="s">
        <v>119</v>
      </c>
      <c r="P8810" s="13">
        <v>42103</v>
      </c>
      <c r="Q8810">
        <v>77.120002999999997</v>
      </c>
      <c r="R8810">
        <v>77.199996999999996</v>
      </c>
      <c r="S8810">
        <v>76.529999000000004</v>
      </c>
      <c r="T8810">
        <v>77.010002</v>
      </c>
      <c r="U8810">
        <v>56.671371000000001</v>
      </c>
      <c r="V8810">
        <v>2050900</v>
      </c>
      <c r="W8810" s="9" t="str">
        <f t="shared" si="141"/>
        <v>DUK</v>
      </c>
    </row>
    <row r="8811" spans="15:23">
      <c r="O8811" t="s">
        <v>119</v>
      </c>
      <c r="P8811" s="13">
        <v>42104</v>
      </c>
      <c r="Q8811">
        <v>77.199996999999996</v>
      </c>
      <c r="R8811">
        <v>78.209998999999996</v>
      </c>
      <c r="S8811">
        <v>77.169998000000007</v>
      </c>
      <c r="T8811">
        <v>77.839995999999999</v>
      </c>
      <c r="U8811">
        <v>57.282145999999997</v>
      </c>
      <c r="V8811">
        <v>2191300</v>
      </c>
      <c r="W8811" s="9" t="str">
        <f t="shared" si="141"/>
        <v>DUK</v>
      </c>
    </row>
    <row r="8812" spans="15:23">
      <c r="O8812" t="s">
        <v>119</v>
      </c>
      <c r="P8812" s="13">
        <v>42107</v>
      </c>
      <c r="Q8812">
        <v>77.589995999999999</v>
      </c>
      <c r="R8812">
        <v>77.940002000000007</v>
      </c>
      <c r="S8812">
        <v>77.139999000000003</v>
      </c>
      <c r="T8812">
        <v>77.230002999999996</v>
      </c>
      <c r="U8812">
        <v>56.833278999999997</v>
      </c>
      <c r="V8812">
        <v>2265500</v>
      </c>
      <c r="W8812" s="9" t="str">
        <f t="shared" si="141"/>
        <v>DUK</v>
      </c>
    </row>
    <row r="8813" spans="15:23">
      <c r="O8813" t="s">
        <v>119</v>
      </c>
      <c r="P8813" s="13">
        <v>42108</v>
      </c>
      <c r="Q8813">
        <v>77.379997000000003</v>
      </c>
      <c r="R8813">
        <v>77.959998999999996</v>
      </c>
      <c r="S8813">
        <v>77.169998000000007</v>
      </c>
      <c r="T8813">
        <v>77.589995999999999</v>
      </c>
      <c r="U8813">
        <v>57.098182999999999</v>
      </c>
      <c r="V8813">
        <v>2260200</v>
      </c>
      <c r="W8813" s="9" t="str">
        <f t="shared" si="141"/>
        <v>DUK</v>
      </c>
    </row>
    <row r="8814" spans="15:23">
      <c r="O8814" t="s">
        <v>119</v>
      </c>
      <c r="P8814" s="13">
        <v>42109</v>
      </c>
      <c r="Q8814">
        <v>77.720000999999996</v>
      </c>
      <c r="R8814">
        <v>78.569999999999993</v>
      </c>
      <c r="S8814">
        <v>77.580001999999993</v>
      </c>
      <c r="T8814">
        <v>78.019997000000004</v>
      </c>
      <c r="U8814">
        <v>57.414619000000002</v>
      </c>
      <c r="V8814">
        <v>2671800</v>
      </c>
      <c r="W8814" s="9" t="str">
        <f t="shared" si="141"/>
        <v>DUK</v>
      </c>
    </row>
    <row r="8815" spans="15:23">
      <c r="O8815" t="s">
        <v>119</v>
      </c>
      <c r="P8815" s="13">
        <v>42110</v>
      </c>
      <c r="Q8815">
        <v>77.849997999999999</v>
      </c>
      <c r="R8815">
        <v>77.989998</v>
      </c>
      <c r="S8815">
        <v>76.739998</v>
      </c>
      <c r="T8815">
        <v>77.309997999999993</v>
      </c>
      <c r="U8815">
        <v>56.892119999999998</v>
      </c>
      <c r="V8815">
        <v>2903600</v>
      </c>
      <c r="W8815" s="9" t="str">
        <f t="shared" si="141"/>
        <v>DUK</v>
      </c>
    </row>
    <row r="8816" spans="15:23">
      <c r="O8816" t="s">
        <v>119</v>
      </c>
      <c r="P8816" s="13">
        <v>42111</v>
      </c>
      <c r="Q8816">
        <v>76.989998</v>
      </c>
      <c r="R8816">
        <v>77.739998</v>
      </c>
      <c r="S8816">
        <v>76.809997999999993</v>
      </c>
      <c r="T8816">
        <v>77.309997999999993</v>
      </c>
      <c r="U8816">
        <v>56.892119999999998</v>
      </c>
      <c r="V8816">
        <v>2924500</v>
      </c>
      <c r="W8816" s="9" t="str">
        <f t="shared" si="141"/>
        <v>DUK</v>
      </c>
    </row>
    <row r="8817" spans="15:23">
      <c r="O8817" t="s">
        <v>119</v>
      </c>
      <c r="P8817" s="13">
        <v>42114</v>
      </c>
      <c r="Q8817">
        <v>77.639999000000003</v>
      </c>
      <c r="R8817">
        <v>79.150002000000001</v>
      </c>
      <c r="S8817">
        <v>77.510002</v>
      </c>
      <c r="T8817">
        <v>78.610000999999997</v>
      </c>
      <c r="U8817">
        <v>57.848807999999998</v>
      </c>
      <c r="V8817">
        <v>2624900</v>
      </c>
      <c r="W8817" s="9" t="str">
        <f t="shared" si="141"/>
        <v>DUK</v>
      </c>
    </row>
    <row r="8818" spans="15:23">
      <c r="O8818" t="s">
        <v>119</v>
      </c>
      <c r="P8818" s="13">
        <v>42115</v>
      </c>
      <c r="Q8818">
        <v>78.629997000000003</v>
      </c>
      <c r="R8818">
        <v>79.389999000000003</v>
      </c>
      <c r="S8818">
        <v>77.669998000000007</v>
      </c>
      <c r="T8818">
        <v>78.069999999999993</v>
      </c>
      <c r="U8818">
        <v>57.451400999999997</v>
      </c>
      <c r="V8818">
        <v>3312000</v>
      </c>
      <c r="W8818" s="9" t="str">
        <f t="shared" si="141"/>
        <v>DUK</v>
      </c>
    </row>
    <row r="8819" spans="15:23">
      <c r="O8819" t="s">
        <v>119</v>
      </c>
      <c r="P8819" s="13">
        <v>42116</v>
      </c>
      <c r="Q8819">
        <v>78.5</v>
      </c>
      <c r="R8819">
        <v>78.709998999999996</v>
      </c>
      <c r="S8819">
        <v>77.870002999999997</v>
      </c>
      <c r="T8819">
        <v>78.300003000000004</v>
      </c>
      <c r="U8819">
        <v>57.620669999999997</v>
      </c>
      <c r="V8819">
        <v>2466800</v>
      </c>
      <c r="W8819" s="9" t="str">
        <f t="shared" si="141"/>
        <v>DUK</v>
      </c>
    </row>
    <row r="8820" spans="15:23">
      <c r="O8820" t="s">
        <v>119</v>
      </c>
      <c r="P8820" s="13">
        <v>42117</v>
      </c>
      <c r="Q8820">
        <v>78.169998000000007</v>
      </c>
      <c r="R8820">
        <v>79.260002</v>
      </c>
      <c r="S8820">
        <v>78.139999000000003</v>
      </c>
      <c r="T8820">
        <v>78.860000999999997</v>
      </c>
      <c r="U8820">
        <v>58.032767999999997</v>
      </c>
      <c r="V8820">
        <v>2429300</v>
      </c>
      <c r="W8820" s="9" t="str">
        <f t="shared" si="141"/>
        <v>DUK</v>
      </c>
    </row>
    <row r="8821" spans="15:23">
      <c r="O8821" t="s">
        <v>119</v>
      </c>
      <c r="P8821" s="13">
        <v>42118</v>
      </c>
      <c r="Q8821">
        <v>78.819999999999993</v>
      </c>
      <c r="R8821">
        <v>79.879997000000003</v>
      </c>
      <c r="S8821">
        <v>78.75</v>
      </c>
      <c r="T8821">
        <v>79.410004000000001</v>
      </c>
      <c r="U8821">
        <v>58.437503999999997</v>
      </c>
      <c r="V8821">
        <v>2599700</v>
      </c>
      <c r="W8821" s="9" t="str">
        <f t="shared" si="141"/>
        <v>DUK</v>
      </c>
    </row>
    <row r="8822" spans="15:23">
      <c r="O8822" t="s">
        <v>119</v>
      </c>
      <c r="P8822" s="13">
        <v>42121</v>
      </c>
      <c r="Q8822">
        <v>79.599997999999999</v>
      </c>
      <c r="R8822">
        <v>79.730002999999996</v>
      </c>
      <c r="S8822">
        <v>78.180000000000007</v>
      </c>
      <c r="T8822">
        <v>78.370002999999997</v>
      </c>
      <c r="U8822">
        <v>57.672187999999998</v>
      </c>
      <c r="V8822">
        <v>2860900</v>
      </c>
      <c r="W8822" s="9" t="str">
        <f t="shared" si="141"/>
        <v>DUK</v>
      </c>
    </row>
    <row r="8823" spans="15:23">
      <c r="O8823" t="s">
        <v>119</v>
      </c>
      <c r="P8823" s="13">
        <v>42122</v>
      </c>
      <c r="Q8823">
        <v>78.040001000000004</v>
      </c>
      <c r="R8823">
        <v>78.989998</v>
      </c>
      <c r="S8823">
        <v>77.860000999999997</v>
      </c>
      <c r="T8823">
        <v>78.970000999999996</v>
      </c>
      <c r="U8823">
        <v>58.113715999999997</v>
      </c>
      <c r="V8823">
        <v>2626000</v>
      </c>
      <c r="W8823" s="9" t="str">
        <f t="shared" si="141"/>
        <v>DUK</v>
      </c>
    </row>
    <row r="8824" spans="15:23">
      <c r="O8824" t="s">
        <v>119</v>
      </c>
      <c r="P8824" s="13">
        <v>42123</v>
      </c>
      <c r="Q8824">
        <v>78.239998</v>
      </c>
      <c r="R8824">
        <v>78.639999000000003</v>
      </c>
      <c r="S8824">
        <v>77.779999000000004</v>
      </c>
      <c r="T8824">
        <v>78.430000000000007</v>
      </c>
      <c r="U8824">
        <v>57.716338999999998</v>
      </c>
      <c r="V8824">
        <v>3873200</v>
      </c>
      <c r="W8824" s="9" t="str">
        <f t="shared" si="141"/>
        <v>DUK</v>
      </c>
    </row>
    <row r="8825" spans="15:23">
      <c r="O8825" t="s">
        <v>119</v>
      </c>
      <c r="P8825" s="13">
        <v>42124</v>
      </c>
      <c r="Q8825">
        <v>78.419998000000007</v>
      </c>
      <c r="R8825">
        <v>78.419998000000007</v>
      </c>
      <c r="S8825">
        <v>76.959998999999996</v>
      </c>
      <c r="T8825">
        <v>77.569999999999993</v>
      </c>
      <c r="U8825">
        <v>57.083472999999998</v>
      </c>
      <c r="V8825">
        <v>4305700</v>
      </c>
      <c r="W8825" s="9" t="str">
        <f t="shared" si="141"/>
        <v>DUK</v>
      </c>
    </row>
    <row r="8826" spans="15:23">
      <c r="O8826" t="s">
        <v>119</v>
      </c>
      <c r="P8826" s="13">
        <v>42125</v>
      </c>
      <c r="Q8826">
        <v>77.709998999999996</v>
      </c>
      <c r="R8826">
        <v>78.129997000000003</v>
      </c>
      <c r="S8826">
        <v>76.870002999999997</v>
      </c>
      <c r="T8826">
        <v>77.900002000000001</v>
      </c>
      <c r="U8826">
        <v>57.326304999999998</v>
      </c>
      <c r="V8826">
        <v>2861400</v>
      </c>
      <c r="W8826" s="9" t="str">
        <f t="shared" si="141"/>
        <v>DUK</v>
      </c>
    </row>
    <row r="8827" spans="15:23">
      <c r="O8827" t="s">
        <v>119</v>
      </c>
      <c r="P8827" s="13">
        <v>42128</v>
      </c>
      <c r="Q8827">
        <v>77.900002000000001</v>
      </c>
      <c r="R8827">
        <v>78.849997999999999</v>
      </c>
      <c r="S8827">
        <v>77.680000000000007</v>
      </c>
      <c r="T8827">
        <v>77.959998999999996</v>
      </c>
      <c r="U8827">
        <v>57.370452999999998</v>
      </c>
      <c r="V8827">
        <v>2745900</v>
      </c>
      <c r="W8827" s="9" t="str">
        <f t="shared" si="141"/>
        <v>DUK</v>
      </c>
    </row>
    <row r="8828" spans="15:23">
      <c r="O8828" t="s">
        <v>119</v>
      </c>
      <c r="P8828" s="13">
        <v>42129</v>
      </c>
      <c r="Q8828">
        <v>77.610000999999997</v>
      </c>
      <c r="R8828">
        <v>77.839995999999999</v>
      </c>
      <c r="S8828">
        <v>76.209998999999996</v>
      </c>
      <c r="T8828">
        <v>76.25</v>
      </c>
      <c r="U8828">
        <v>56.112087000000002</v>
      </c>
      <c r="V8828">
        <v>3820400</v>
      </c>
      <c r="W8828" s="9" t="str">
        <f t="shared" si="141"/>
        <v>DUK</v>
      </c>
    </row>
    <row r="8829" spans="15:23">
      <c r="O8829" t="s">
        <v>119</v>
      </c>
      <c r="P8829" s="13">
        <v>42130</v>
      </c>
      <c r="Q8829">
        <v>76.180000000000007</v>
      </c>
      <c r="R8829">
        <v>76.690002000000007</v>
      </c>
      <c r="S8829">
        <v>75.739998</v>
      </c>
      <c r="T8829">
        <v>76.410004000000001</v>
      </c>
      <c r="U8829">
        <v>56.229824000000001</v>
      </c>
      <c r="V8829">
        <v>4844900</v>
      </c>
      <c r="W8829" s="9" t="str">
        <f t="shared" si="141"/>
        <v>DUK</v>
      </c>
    </row>
    <row r="8830" spans="15:23">
      <c r="O8830" t="s">
        <v>119</v>
      </c>
      <c r="P8830" s="13">
        <v>42131</v>
      </c>
      <c r="Q8830">
        <v>76.400002000000001</v>
      </c>
      <c r="R8830">
        <v>77.110000999999997</v>
      </c>
      <c r="S8830">
        <v>76.400002000000001</v>
      </c>
      <c r="T8830">
        <v>76.809997999999993</v>
      </c>
      <c r="U8830">
        <v>56.524180999999999</v>
      </c>
      <c r="V8830">
        <v>3601600</v>
      </c>
      <c r="W8830" s="9" t="str">
        <f t="shared" si="141"/>
        <v>DUK</v>
      </c>
    </row>
    <row r="8831" spans="15:23">
      <c r="O8831" t="s">
        <v>119</v>
      </c>
      <c r="P8831" s="13">
        <v>42132</v>
      </c>
      <c r="Q8831">
        <v>77.650002000000001</v>
      </c>
      <c r="R8831">
        <v>78.129997000000003</v>
      </c>
      <c r="S8831">
        <v>76.760002</v>
      </c>
      <c r="T8831">
        <v>77.110000999999997</v>
      </c>
      <c r="U8831">
        <v>56.744953000000002</v>
      </c>
      <c r="V8831">
        <v>3378500</v>
      </c>
      <c r="W8831" s="9" t="str">
        <f t="shared" si="141"/>
        <v>DUK</v>
      </c>
    </row>
    <row r="8832" spans="15:23">
      <c r="O8832" t="s">
        <v>119</v>
      </c>
      <c r="P8832" s="13">
        <v>42135</v>
      </c>
      <c r="Q8832">
        <v>77</v>
      </c>
      <c r="R8832">
        <v>77.730002999999996</v>
      </c>
      <c r="S8832">
        <v>76.430000000000007</v>
      </c>
      <c r="T8832">
        <v>76.569999999999993</v>
      </c>
      <c r="U8832">
        <v>56.347580000000001</v>
      </c>
      <c r="V8832">
        <v>2892200</v>
      </c>
      <c r="W8832" s="9" t="str">
        <f t="shared" si="141"/>
        <v>DUK</v>
      </c>
    </row>
    <row r="8833" spans="15:23">
      <c r="O8833" t="s">
        <v>119</v>
      </c>
      <c r="P8833" s="13">
        <v>42136</v>
      </c>
      <c r="Q8833">
        <v>76.150002000000001</v>
      </c>
      <c r="R8833">
        <v>76.580001999999993</v>
      </c>
      <c r="S8833">
        <v>75.550003000000004</v>
      </c>
      <c r="T8833">
        <v>76.300003000000004</v>
      </c>
      <c r="U8833">
        <v>56.148876000000001</v>
      </c>
      <c r="V8833">
        <v>4115000</v>
      </c>
      <c r="W8833" s="9" t="str">
        <f t="shared" si="141"/>
        <v>DUK</v>
      </c>
    </row>
    <row r="8834" spans="15:23">
      <c r="O8834" t="s">
        <v>119</v>
      </c>
      <c r="P8834" s="13">
        <v>42137</v>
      </c>
      <c r="Q8834">
        <v>75.730002999999996</v>
      </c>
      <c r="R8834">
        <v>75.989998</v>
      </c>
      <c r="S8834">
        <v>74.040001000000004</v>
      </c>
      <c r="T8834">
        <v>74.440002000000007</v>
      </c>
      <c r="U8834">
        <v>55.356892000000002</v>
      </c>
      <c r="V8834">
        <v>4505800</v>
      </c>
      <c r="W8834" s="9" t="str">
        <f t="shared" si="141"/>
        <v>DUK</v>
      </c>
    </row>
    <row r="8835" spans="15:23">
      <c r="O8835" t="s">
        <v>119</v>
      </c>
      <c r="P8835" s="13">
        <v>42138</v>
      </c>
      <c r="Q8835">
        <v>74.349997999999999</v>
      </c>
      <c r="R8835">
        <v>75.800003000000004</v>
      </c>
      <c r="S8835">
        <v>74.220000999999996</v>
      </c>
      <c r="T8835">
        <v>75.489998</v>
      </c>
      <c r="U8835">
        <v>56.137732999999997</v>
      </c>
      <c r="V8835">
        <v>5111600</v>
      </c>
      <c r="W8835" s="9" t="str">
        <f t="shared" si="141"/>
        <v>DUK</v>
      </c>
    </row>
    <row r="8836" spans="15:23">
      <c r="O8836" t="s">
        <v>119</v>
      </c>
      <c r="P8836" s="13">
        <v>42139</v>
      </c>
      <c r="Q8836">
        <v>75.730002999999996</v>
      </c>
      <c r="R8836">
        <v>76.550003000000004</v>
      </c>
      <c r="S8836">
        <v>75.730002999999996</v>
      </c>
      <c r="T8836">
        <v>76.150002000000001</v>
      </c>
      <c r="U8836">
        <v>56.628520999999999</v>
      </c>
      <c r="V8836">
        <v>3333200</v>
      </c>
      <c r="W8836" s="9" t="str">
        <f t="shared" si="141"/>
        <v>DUK</v>
      </c>
    </row>
    <row r="8837" spans="15:23">
      <c r="O8837" t="s">
        <v>119</v>
      </c>
      <c r="P8837" s="13">
        <v>42142</v>
      </c>
      <c r="Q8837">
        <v>75.940002000000007</v>
      </c>
      <c r="R8837">
        <v>76.269997000000004</v>
      </c>
      <c r="S8837">
        <v>75.639999000000003</v>
      </c>
      <c r="T8837">
        <v>76.029999000000004</v>
      </c>
      <c r="U8837">
        <v>56.539287999999999</v>
      </c>
      <c r="V8837">
        <v>3076900</v>
      </c>
      <c r="W8837" s="9" t="str">
        <f t="shared" ref="W8837:W8900" si="142">IFERROR(VLOOKUP(O8837,$B$4:$B$17,1,FALSE),"Delete")</f>
        <v>DUK</v>
      </c>
    </row>
    <row r="8838" spans="15:23">
      <c r="O8838" t="s">
        <v>119</v>
      </c>
      <c r="P8838" s="13">
        <v>42143</v>
      </c>
      <c r="Q8838">
        <v>75.589995999999999</v>
      </c>
      <c r="R8838">
        <v>76.349997999999999</v>
      </c>
      <c r="S8838">
        <v>75.559997999999993</v>
      </c>
      <c r="T8838">
        <v>76.190002000000007</v>
      </c>
      <c r="U8838">
        <v>56.658276000000001</v>
      </c>
      <c r="V8838">
        <v>2802900</v>
      </c>
      <c r="W8838" s="9" t="str">
        <f t="shared" si="142"/>
        <v>DUK</v>
      </c>
    </row>
    <row r="8839" spans="15:23">
      <c r="O8839" t="s">
        <v>119</v>
      </c>
      <c r="P8839" s="13">
        <v>42144</v>
      </c>
      <c r="Q8839">
        <v>76.199996999999996</v>
      </c>
      <c r="R8839">
        <v>76.980002999999996</v>
      </c>
      <c r="S8839">
        <v>76.150002000000001</v>
      </c>
      <c r="T8839">
        <v>76.540001000000004</v>
      </c>
      <c r="U8839">
        <v>56.918548999999999</v>
      </c>
      <c r="V8839">
        <v>3395300</v>
      </c>
      <c r="W8839" s="9" t="str">
        <f t="shared" si="142"/>
        <v>DUK</v>
      </c>
    </row>
    <row r="8840" spans="15:23">
      <c r="O8840" t="s">
        <v>119</v>
      </c>
      <c r="P8840" s="13">
        <v>42145</v>
      </c>
      <c r="Q8840">
        <v>76.569999999999993</v>
      </c>
      <c r="R8840">
        <v>76.639999000000003</v>
      </c>
      <c r="S8840">
        <v>76.019997000000004</v>
      </c>
      <c r="T8840">
        <v>76.160004000000001</v>
      </c>
      <c r="U8840">
        <v>56.635956</v>
      </c>
      <c r="V8840">
        <v>3192700</v>
      </c>
      <c r="W8840" s="9" t="str">
        <f t="shared" si="142"/>
        <v>DUK</v>
      </c>
    </row>
    <row r="8841" spans="15:23">
      <c r="O8841" t="s">
        <v>119</v>
      </c>
      <c r="P8841" s="13">
        <v>42146</v>
      </c>
      <c r="Q8841">
        <v>76</v>
      </c>
      <c r="R8841">
        <v>76.269997000000004</v>
      </c>
      <c r="S8841">
        <v>75.720000999999996</v>
      </c>
      <c r="T8841">
        <v>76.050003000000004</v>
      </c>
      <c r="U8841">
        <v>56.554156999999996</v>
      </c>
      <c r="V8841">
        <v>2150700</v>
      </c>
      <c r="W8841" s="9" t="str">
        <f t="shared" si="142"/>
        <v>DUK</v>
      </c>
    </row>
    <row r="8842" spans="15:23">
      <c r="O8842" t="s">
        <v>119</v>
      </c>
      <c r="P8842" s="13">
        <v>42150</v>
      </c>
      <c r="Q8842">
        <v>76.029999000000004</v>
      </c>
      <c r="R8842">
        <v>76.139999000000003</v>
      </c>
      <c r="S8842">
        <v>75.300003000000004</v>
      </c>
      <c r="T8842">
        <v>75.760002</v>
      </c>
      <c r="U8842">
        <v>56.338501000000001</v>
      </c>
      <c r="V8842">
        <v>2851500</v>
      </c>
      <c r="W8842" s="9" t="str">
        <f t="shared" si="142"/>
        <v>DUK</v>
      </c>
    </row>
    <row r="8843" spans="15:23">
      <c r="O8843" t="s">
        <v>119</v>
      </c>
      <c r="P8843" s="13">
        <v>42151</v>
      </c>
      <c r="Q8843">
        <v>76</v>
      </c>
      <c r="R8843">
        <v>76.400002000000001</v>
      </c>
      <c r="S8843">
        <v>75.830001999999993</v>
      </c>
      <c r="T8843">
        <v>76.209998999999996</v>
      </c>
      <c r="U8843">
        <v>56.673152999999999</v>
      </c>
      <c r="V8843">
        <v>2789200</v>
      </c>
      <c r="W8843" s="9" t="str">
        <f t="shared" si="142"/>
        <v>DUK</v>
      </c>
    </row>
    <row r="8844" spans="15:23">
      <c r="O8844" t="s">
        <v>119</v>
      </c>
      <c r="P8844" s="13">
        <v>42152</v>
      </c>
      <c r="Q8844">
        <v>76.190002000000007</v>
      </c>
      <c r="R8844">
        <v>76.300003000000004</v>
      </c>
      <c r="S8844">
        <v>75.75</v>
      </c>
      <c r="T8844">
        <v>75.949996999999996</v>
      </c>
      <c r="U8844">
        <v>56.479785999999997</v>
      </c>
      <c r="V8844">
        <v>3167200</v>
      </c>
      <c r="W8844" s="9" t="str">
        <f t="shared" si="142"/>
        <v>DUK</v>
      </c>
    </row>
    <row r="8845" spans="15:23">
      <c r="O8845" t="s">
        <v>119</v>
      </c>
      <c r="P8845" s="13">
        <v>42153</v>
      </c>
      <c r="Q8845">
        <v>76.160004000000001</v>
      </c>
      <c r="R8845">
        <v>76.260002</v>
      </c>
      <c r="S8845">
        <v>75.580001999999993</v>
      </c>
      <c r="T8845">
        <v>75.730002999999996</v>
      </c>
      <c r="U8845">
        <v>56.316200000000002</v>
      </c>
      <c r="V8845">
        <v>3115900</v>
      </c>
      <c r="W8845" s="9" t="str">
        <f t="shared" si="142"/>
        <v>DUK</v>
      </c>
    </row>
    <row r="8846" spans="15:23">
      <c r="O8846" t="s">
        <v>119</v>
      </c>
      <c r="P8846" s="13">
        <v>42156</v>
      </c>
      <c r="Q8846">
        <v>76.260002</v>
      </c>
      <c r="R8846">
        <v>76.360000999999997</v>
      </c>
      <c r="S8846">
        <v>75.690002000000007</v>
      </c>
      <c r="T8846">
        <v>76</v>
      </c>
      <c r="U8846">
        <v>56.516993999999997</v>
      </c>
      <c r="V8846">
        <v>4027000</v>
      </c>
      <c r="W8846" s="9" t="str">
        <f t="shared" si="142"/>
        <v>DUK</v>
      </c>
    </row>
    <row r="8847" spans="15:23">
      <c r="O8847" t="s">
        <v>119</v>
      </c>
      <c r="P8847" s="13">
        <v>42157</v>
      </c>
      <c r="Q8847">
        <v>75.629997000000003</v>
      </c>
      <c r="R8847">
        <v>75.629997000000003</v>
      </c>
      <c r="S8847">
        <v>74.709998999999996</v>
      </c>
      <c r="T8847">
        <v>75.050003000000004</v>
      </c>
      <c r="U8847">
        <v>55.810513</v>
      </c>
      <c r="V8847">
        <v>5105400</v>
      </c>
      <c r="W8847" s="9" t="str">
        <f t="shared" si="142"/>
        <v>DUK</v>
      </c>
    </row>
    <row r="8848" spans="15:23">
      <c r="O8848" t="s">
        <v>119</v>
      </c>
      <c r="P8848" s="13">
        <v>42158</v>
      </c>
      <c r="Q8848">
        <v>75</v>
      </c>
      <c r="R8848">
        <v>75.389999000000003</v>
      </c>
      <c r="S8848">
        <v>73.529999000000004</v>
      </c>
      <c r="T8848">
        <v>74.199996999999996</v>
      </c>
      <c r="U8848">
        <v>55.178412999999999</v>
      </c>
      <c r="V8848">
        <v>5565000</v>
      </c>
      <c r="W8848" s="9" t="str">
        <f t="shared" si="142"/>
        <v>DUK</v>
      </c>
    </row>
    <row r="8849" spans="15:23">
      <c r="O8849" t="s">
        <v>119</v>
      </c>
      <c r="P8849" s="13">
        <v>42159</v>
      </c>
      <c r="Q8849">
        <v>74</v>
      </c>
      <c r="R8849">
        <v>74.690002000000007</v>
      </c>
      <c r="S8849">
        <v>73.959998999999996</v>
      </c>
      <c r="T8849">
        <v>74.209998999999996</v>
      </c>
      <c r="U8849">
        <v>55.185856000000001</v>
      </c>
      <c r="V8849">
        <v>4544700</v>
      </c>
      <c r="W8849" s="9" t="str">
        <f t="shared" si="142"/>
        <v>DUK</v>
      </c>
    </row>
    <row r="8850" spans="15:23">
      <c r="O8850" t="s">
        <v>119</v>
      </c>
      <c r="P8850" s="13">
        <v>42160</v>
      </c>
      <c r="Q8850">
        <v>73.5</v>
      </c>
      <c r="R8850">
        <v>73.800003000000004</v>
      </c>
      <c r="S8850">
        <v>72.849997999999999</v>
      </c>
      <c r="T8850">
        <v>72.849997999999999</v>
      </c>
      <c r="U8850">
        <v>54.174500000000002</v>
      </c>
      <c r="V8850">
        <v>5564700</v>
      </c>
      <c r="W8850" s="9" t="str">
        <f t="shared" si="142"/>
        <v>DUK</v>
      </c>
    </row>
    <row r="8851" spans="15:23">
      <c r="O8851" t="s">
        <v>119</v>
      </c>
      <c r="P8851" s="13">
        <v>42163</v>
      </c>
      <c r="Q8851">
        <v>72.680000000000007</v>
      </c>
      <c r="R8851">
        <v>72.849997999999999</v>
      </c>
      <c r="S8851">
        <v>72.260002</v>
      </c>
      <c r="T8851">
        <v>72.449996999999996</v>
      </c>
      <c r="U8851">
        <v>53.877037000000001</v>
      </c>
      <c r="V8851">
        <v>4761700</v>
      </c>
      <c r="W8851" s="9" t="str">
        <f t="shared" si="142"/>
        <v>DUK</v>
      </c>
    </row>
    <row r="8852" spans="15:23">
      <c r="O8852" t="s">
        <v>119</v>
      </c>
      <c r="P8852" s="13">
        <v>42164</v>
      </c>
      <c r="Q8852">
        <v>72.370002999999997</v>
      </c>
      <c r="R8852">
        <v>72.930000000000007</v>
      </c>
      <c r="S8852">
        <v>72.080001999999993</v>
      </c>
      <c r="T8852">
        <v>72.129997000000003</v>
      </c>
      <c r="U8852">
        <v>53.639088000000001</v>
      </c>
      <c r="V8852">
        <v>3618200</v>
      </c>
      <c r="W8852" s="9" t="str">
        <f t="shared" si="142"/>
        <v>DUK</v>
      </c>
    </row>
    <row r="8853" spans="15:23">
      <c r="O8853" t="s">
        <v>119</v>
      </c>
      <c r="P8853" s="13">
        <v>42165</v>
      </c>
      <c r="Q8853">
        <v>72.580001999999993</v>
      </c>
      <c r="R8853">
        <v>73</v>
      </c>
      <c r="S8853">
        <v>72.010002</v>
      </c>
      <c r="T8853">
        <v>72.050003000000004</v>
      </c>
      <c r="U8853">
        <v>53.579582000000002</v>
      </c>
      <c r="V8853">
        <v>3512300</v>
      </c>
      <c r="W8853" s="9" t="str">
        <f t="shared" si="142"/>
        <v>DUK</v>
      </c>
    </row>
    <row r="8854" spans="15:23">
      <c r="O8854" t="s">
        <v>119</v>
      </c>
      <c r="P8854" s="13">
        <v>42166</v>
      </c>
      <c r="Q8854">
        <v>72.580001999999993</v>
      </c>
      <c r="R8854">
        <v>73.169998000000007</v>
      </c>
      <c r="S8854">
        <v>72.559997999999993</v>
      </c>
      <c r="T8854">
        <v>72.860000999999997</v>
      </c>
      <c r="U8854">
        <v>54.181927000000002</v>
      </c>
      <c r="V8854">
        <v>3427300</v>
      </c>
      <c r="W8854" s="9" t="str">
        <f t="shared" si="142"/>
        <v>DUK</v>
      </c>
    </row>
    <row r="8855" spans="15:23">
      <c r="O8855" t="s">
        <v>119</v>
      </c>
      <c r="P8855" s="13">
        <v>42167</v>
      </c>
      <c r="Q8855">
        <v>72.379997000000003</v>
      </c>
      <c r="R8855">
        <v>73.029999000000004</v>
      </c>
      <c r="S8855">
        <v>72.339995999999999</v>
      </c>
      <c r="T8855">
        <v>72.529999000000004</v>
      </c>
      <c r="U8855">
        <v>53.936531000000002</v>
      </c>
      <c r="V8855">
        <v>3788100</v>
      </c>
      <c r="W8855" s="9" t="str">
        <f t="shared" si="142"/>
        <v>DUK</v>
      </c>
    </row>
    <row r="8856" spans="15:23">
      <c r="O8856" t="s">
        <v>119</v>
      </c>
      <c r="P8856" s="13">
        <v>42170</v>
      </c>
      <c r="Q8856">
        <v>72.400002000000001</v>
      </c>
      <c r="R8856">
        <v>72.900002000000001</v>
      </c>
      <c r="S8856">
        <v>72.169998000000007</v>
      </c>
      <c r="T8856">
        <v>72.5</v>
      </c>
      <c r="U8856">
        <v>53.914219000000003</v>
      </c>
      <c r="V8856">
        <v>2928200</v>
      </c>
      <c r="W8856" s="9" t="str">
        <f t="shared" si="142"/>
        <v>DUK</v>
      </c>
    </row>
    <row r="8857" spans="15:23">
      <c r="O8857" t="s">
        <v>119</v>
      </c>
      <c r="P8857" s="13">
        <v>42171</v>
      </c>
      <c r="Q8857">
        <v>72.620002999999997</v>
      </c>
      <c r="R8857">
        <v>72.709998999999996</v>
      </c>
      <c r="S8857">
        <v>72.139999000000003</v>
      </c>
      <c r="T8857">
        <v>72.569999999999993</v>
      </c>
      <c r="U8857">
        <v>53.966293</v>
      </c>
      <c r="V8857">
        <v>3215200</v>
      </c>
      <c r="W8857" s="9" t="str">
        <f t="shared" si="142"/>
        <v>DUK</v>
      </c>
    </row>
    <row r="8858" spans="15:23">
      <c r="O8858" t="s">
        <v>119</v>
      </c>
      <c r="P8858" s="13">
        <v>42172</v>
      </c>
      <c r="Q8858">
        <v>72.519997000000004</v>
      </c>
      <c r="R8858">
        <v>73.199996999999996</v>
      </c>
      <c r="S8858">
        <v>71.940002000000007</v>
      </c>
      <c r="T8858">
        <v>73.080001999999993</v>
      </c>
      <c r="U8858">
        <v>54.345542999999999</v>
      </c>
      <c r="V8858">
        <v>3861500</v>
      </c>
      <c r="W8858" s="9" t="str">
        <f t="shared" si="142"/>
        <v>DUK</v>
      </c>
    </row>
    <row r="8859" spans="15:23">
      <c r="O8859" t="s">
        <v>119</v>
      </c>
      <c r="P8859" s="13">
        <v>42173</v>
      </c>
      <c r="Q8859">
        <v>73.209998999999996</v>
      </c>
      <c r="R8859">
        <v>74.589995999999999</v>
      </c>
      <c r="S8859">
        <v>73.209998999999996</v>
      </c>
      <c r="T8859">
        <v>74.540001000000004</v>
      </c>
      <c r="U8859">
        <v>55.431266999999998</v>
      </c>
      <c r="V8859">
        <v>4779000</v>
      </c>
      <c r="W8859" s="9" t="str">
        <f t="shared" si="142"/>
        <v>DUK</v>
      </c>
    </row>
    <row r="8860" spans="15:23">
      <c r="O8860" t="s">
        <v>119</v>
      </c>
      <c r="P8860" s="13">
        <v>42174</v>
      </c>
      <c r="Q8860">
        <v>74.349997999999999</v>
      </c>
      <c r="R8860">
        <v>74.519997000000004</v>
      </c>
      <c r="S8860">
        <v>73.139999000000003</v>
      </c>
      <c r="T8860">
        <v>73.199996999999996</v>
      </c>
      <c r="U8860">
        <v>54.434772000000002</v>
      </c>
      <c r="V8860">
        <v>7284800</v>
      </c>
      <c r="W8860" s="9" t="str">
        <f t="shared" si="142"/>
        <v>DUK</v>
      </c>
    </row>
    <row r="8861" spans="15:23">
      <c r="O8861" t="s">
        <v>119</v>
      </c>
      <c r="P8861" s="13">
        <v>42177</v>
      </c>
      <c r="Q8861">
        <v>73.459998999999996</v>
      </c>
      <c r="R8861">
        <v>73.550003000000004</v>
      </c>
      <c r="S8861">
        <v>72.910004000000001</v>
      </c>
      <c r="T8861">
        <v>73.069999999999993</v>
      </c>
      <c r="U8861">
        <v>54.338099999999997</v>
      </c>
      <c r="V8861">
        <v>2246200</v>
      </c>
      <c r="W8861" s="9" t="str">
        <f t="shared" si="142"/>
        <v>DUK</v>
      </c>
    </row>
    <row r="8862" spans="15:23">
      <c r="O8862" t="s">
        <v>119</v>
      </c>
      <c r="P8862" s="13">
        <v>42178</v>
      </c>
      <c r="Q8862">
        <v>72.919998000000007</v>
      </c>
      <c r="R8862">
        <v>73.120002999999997</v>
      </c>
      <c r="S8862">
        <v>71.769997000000004</v>
      </c>
      <c r="T8862">
        <v>71.779999000000004</v>
      </c>
      <c r="U8862">
        <v>53.378788</v>
      </c>
      <c r="V8862">
        <v>3937400</v>
      </c>
      <c r="W8862" s="9" t="str">
        <f t="shared" si="142"/>
        <v>DUK</v>
      </c>
    </row>
    <row r="8863" spans="15:23">
      <c r="O8863" t="s">
        <v>119</v>
      </c>
      <c r="P8863" s="13">
        <v>42179</v>
      </c>
      <c r="Q8863">
        <v>72.010002</v>
      </c>
      <c r="R8863">
        <v>72.25</v>
      </c>
      <c r="S8863">
        <v>70.930000000000007</v>
      </c>
      <c r="T8863">
        <v>70.930000000000007</v>
      </c>
      <c r="U8863">
        <v>52.746704000000001</v>
      </c>
      <c r="V8863">
        <v>4908400</v>
      </c>
      <c r="W8863" s="9" t="str">
        <f t="shared" si="142"/>
        <v>DUK</v>
      </c>
    </row>
    <row r="8864" spans="15:23">
      <c r="O8864" t="s">
        <v>119</v>
      </c>
      <c r="P8864" s="13">
        <v>42180</v>
      </c>
      <c r="Q8864">
        <v>71.190002000000007</v>
      </c>
      <c r="R8864">
        <v>71.330001999999993</v>
      </c>
      <c r="S8864">
        <v>70.680000000000007</v>
      </c>
      <c r="T8864">
        <v>70.680000000000007</v>
      </c>
      <c r="U8864">
        <v>52.560791000000002</v>
      </c>
      <c r="V8864">
        <v>2899700</v>
      </c>
      <c r="W8864" s="9" t="str">
        <f t="shared" si="142"/>
        <v>DUK</v>
      </c>
    </row>
    <row r="8865" spans="15:23">
      <c r="O8865" t="s">
        <v>119</v>
      </c>
      <c r="P8865" s="13">
        <v>42181</v>
      </c>
      <c r="Q8865">
        <v>70.589995999999999</v>
      </c>
      <c r="R8865">
        <v>71.370002999999997</v>
      </c>
      <c r="S8865">
        <v>70.470000999999996</v>
      </c>
      <c r="T8865">
        <v>71</v>
      </c>
      <c r="U8865">
        <v>52.798758999999997</v>
      </c>
      <c r="V8865">
        <v>4537300</v>
      </c>
      <c r="W8865" s="9" t="str">
        <f t="shared" si="142"/>
        <v>DUK</v>
      </c>
    </row>
    <row r="8866" spans="15:23">
      <c r="O8866" t="s">
        <v>119</v>
      </c>
      <c r="P8866" s="13">
        <v>42184</v>
      </c>
      <c r="Q8866">
        <v>71.080001999999993</v>
      </c>
      <c r="R8866">
        <v>71.709998999999996</v>
      </c>
      <c r="S8866">
        <v>70.819999999999993</v>
      </c>
      <c r="T8866">
        <v>70.849997999999999</v>
      </c>
      <c r="U8866">
        <v>52.687218000000001</v>
      </c>
      <c r="V8866">
        <v>3219700</v>
      </c>
      <c r="W8866" s="9" t="str">
        <f t="shared" si="142"/>
        <v>DUK</v>
      </c>
    </row>
    <row r="8867" spans="15:23">
      <c r="O8867" t="s">
        <v>119</v>
      </c>
      <c r="P8867" s="13">
        <v>42185</v>
      </c>
      <c r="Q8867">
        <v>70.989998</v>
      </c>
      <c r="R8867">
        <v>71.040001000000004</v>
      </c>
      <c r="S8867">
        <v>70.410004000000001</v>
      </c>
      <c r="T8867">
        <v>70.620002999999997</v>
      </c>
      <c r="U8867">
        <v>52.516171</v>
      </c>
      <c r="V8867">
        <v>3911300</v>
      </c>
      <c r="W8867" s="9" t="str">
        <f t="shared" si="142"/>
        <v>DUK</v>
      </c>
    </row>
    <row r="8868" spans="15:23">
      <c r="O8868" t="s">
        <v>119</v>
      </c>
      <c r="P8868" s="13">
        <v>42186</v>
      </c>
      <c r="Q8868">
        <v>70.800003000000004</v>
      </c>
      <c r="R8868">
        <v>71.120002999999997</v>
      </c>
      <c r="S8868">
        <v>70.239998</v>
      </c>
      <c r="T8868">
        <v>71.080001999999993</v>
      </c>
      <c r="U8868">
        <v>52.858257000000002</v>
      </c>
      <c r="V8868">
        <v>2372500</v>
      </c>
      <c r="W8868" s="9" t="str">
        <f t="shared" si="142"/>
        <v>DUK</v>
      </c>
    </row>
    <row r="8869" spans="15:23">
      <c r="O8869" t="s">
        <v>119</v>
      </c>
      <c r="P8869" s="13">
        <v>42187</v>
      </c>
      <c r="Q8869">
        <v>71.680000000000007</v>
      </c>
      <c r="R8869">
        <v>72.639999000000003</v>
      </c>
      <c r="S8869">
        <v>71.430000000000007</v>
      </c>
      <c r="T8869">
        <v>72.529999000000004</v>
      </c>
      <c r="U8869">
        <v>53.936531000000002</v>
      </c>
      <c r="V8869">
        <v>3377400</v>
      </c>
      <c r="W8869" s="9" t="str">
        <f t="shared" si="142"/>
        <v>DUK</v>
      </c>
    </row>
    <row r="8870" spans="15:23">
      <c r="O8870" t="s">
        <v>119</v>
      </c>
      <c r="P8870" s="13">
        <v>42191</v>
      </c>
      <c r="Q8870">
        <v>72.370002999999997</v>
      </c>
      <c r="R8870">
        <v>73</v>
      </c>
      <c r="S8870">
        <v>72.220000999999996</v>
      </c>
      <c r="T8870">
        <v>72.849997999999999</v>
      </c>
      <c r="U8870">
        <v>54.174500000000002</v>
      </c>
      <c r="V8870">
        <v>2830200</v>
      </c>
      <c r="W8870" s="9" t="str">
        <f t="shared" si="142"/>
        <v>DUK</v>
      </c>
    </row>
    <row r="8871" spans="15:23">
      <c r="O8871" t="s">
        <v>119</v>
      </c>
      <c r="P8871" s="13">
        <v>42192</v>
      </c>
      <c r="Q8871">
        <v>73.220000999999996</v>
      </c>
      <c r="R8871">
        <v>75.709998999999996</v>
      </c>
      <c r="S8871">
        <v>73.220000999999996</v>
      </c>
      <c r="T8871">
        <v>75.269997000000004</v>
      </c>
      <c r="U8871">
        <v>55.974117</v>
      </c>
      <c r="V8871">
        <v>6836500</v>
      </c>
      <c r="W8871" s="9" t="str">
        <f t="shared" si="142"/>
        <v>DUK</v>
      </c>
    </row>
    <row r="8872" spans="15:23">
      <c r="O8872" t="s">
        <v>119</v>
      </c>
      <c r="P8872" s="13">
        <v>42193</v>
      </c>
      <c r="Q8872">
        <v>74.830001999999993</v>
      </c>
      <c r="R8872">
        <v>75.569999999999993</v>
      </c>
      <c r="S8872">
        <v>74.699996999999996</v>
      </c>
      <c r="T8872">
        <v>74.790001000000004</v>
      </c>
      <c r="U8872">
        <v>55.617171999999997</v>
      </c>
      <c r="V8872">
        <v>2918900</v>
      </c>
      <c r="W8872" s="9" t="str">
        <f t="shared" si="142"/>
        <v>DUK</v>
      </c>
    </row>
    <row r="8873" spans="15:23">
      <c r="O8873" t="s">
        <v>119</v>
      </c>
      <c r="P8873" s="13">
        <v>42194</v>
      </c>
      <c r="Q8873">
        <v>74.949996999999996</v>
      </c>
      <c r="R8873">
        <v>75.230002999999996</v>
      </c>
      <c r="S8873">
        <v>73.690002000000007</v>
      </c>
      <c r="T8873">
        <v>74.069999999999993</v>
      </c>
      <c r="U8873">
        <v>55.081749000000002</v>
      </c>
      <c r="V8873">
        <v>4500100</v>
      </c>
      <c r="W8873" s="9" t="str">
        <f t="shared" si="142"/>
        <v>DUK</v>
      </c>
    </row>
    <row r="8874" spans="15:23">
      <c r="O8874" t="s">
        <v>119</v>
      </c>
      <c r="P8874" s="13">
        <v>42195</v>
      </c>
      <c r="Q8874">
        <v>74.379997000000003</v>
      </c>
      <c r="R8874">
        <v>75.169998000000007</v>
      </c>
      <c r="S8874">
        <v>73.980002999999996</v>
      </c>
      <c r="T8874">
        <v>74.370002999999997</v>
      </c>
      <c r="U8874">
        <v>55.304839999999999</v>
      </c>
      <c r="V8874">
        <v>2381600</v>
      </c>
      <c r="W8874" s="9" t="str">
        <f t="shared" si="142"/>
        <v>DUK</v>
      </c>
    </row>
    <row r="8875" spans="15:23">
      <c r="O8875" t="s">
        <v>119</v>
      </c>
      <c r="P8875" s="13">
        <v>42198</v>
      </c>
      <c r="Q8875">
        <v>74.569999999999993</v>
      </c>
      <c r="R8875">
        <v>74.940002000000007</v>
      </c>
      <c r="S8875">
        <v>73.940002000000007</v>
      </c>
      <c r="T8875">
        <v>74.349997999999999</v>
      </c>
      <c r="U8875">
        <v>55.289966999999997</v>
      </c>
      <c r="V8875">
        <v>2796000</v>
      </c>
      <c r="W8875" s="9" t="str">
        <f t="shared" si="142"/>
        <v>DUK</v>
      </c>
    </row>
    <row r="8876" spans="15:23">
      <c r="O8876" t="s">
        <v>119</v>
      </c>
      <c r="P8876" s="13">
        <v>42199</v>
      </c>
      <c r="Q8876">
        <v>74.559997999999993</v>
      </c>
      <c r="R8876">
        <v>74.809997999999993</v>
      </c>
      <c r="S8876">
        <v>73.5</v>
      </c>
      <c r="T8876">
        <v>73.800003000000004</v>
      </c>
      <c r="U8876">
        <v>54.880955</v>
      </c>
      <c r="V8876">
        <v>3372500</v>
      </c>
      <c r="W8876" s="9" t="str">
        <f t="shared" si="142"/>
        <v>DUK</v>
      </c>
    </row>
    <row r="8877" spans="15:23">
      <c r="O8877" t="s">
        <v>119</v>
      </c>
      <c r="P8877" s="13">
        <v>42200</v>
      </c>
      <c r="Q8877">
        <v>73.699996999999996</v>
      </c>
      <c r="R8877">
        <v>74.150002000000001</v>
      </c>
      <c r="S8877">
        <v>73.360000999999997</v>
      </c>
      <c r="T8877">
        <v>74.019997000000004</v>
      </c>
      <c r="U8877">
        <v>55.044570999999998</v>
      </c>
      <c r="V8877">
        <v>2521500</v>
      </c>
      <c r="W8877" s="9" t="str">
        <f t="shared" si="142"/>
        <v>DUK</v>
      </c>
    </row>
    <row r="8878" spans="15:23">
      <c r="O8878" t="s">
        <v>119</v>
      </c>
      <c r="P8878" s="13">
        <v>42201</v>
      </c>
      <c r="Q8878">
        <v>74.110000999999997</v>
      </c>
      <c r="R8878">
        <v>74.989998</v>
      </c>
      <c r="S8878">
        <v>74.069999999999993</v>
      </c>
      <c r="T8878">
        <v>74.809997999999993</v>
      </c>
      <c r="U8878">
        <v>55.632038000000001</v>
      </c>
      <c r="V8878">
        <v>3137300</v>
      </c>
      <c r="W8878" s="9" t="str">
        <f t="shared" si="142"/>
        <v>DUK</v>
      </c>
    </row>
    <row r="8879" spans="15:23">
      <c r="O8879" t="s">
        <v>119</v>
      </c>
      <c r="P8879" s="13">
        <v>42202</v>
      </c>
      <c r="Q8879">
        <v>74.489998</v>
      </c>
      <c r="R8879">
        <v>74.739998</v>
      </c>
      <c r="S8879">
        <v>73.5</v>
      </c>
      <c r="T8879">
        <v>73.569999999999993</v>
      </c>
      <c r="U8879">
        <v>54.709915000000002</v>
      </c>
      <c r="V8879">
        <v>3779600</v>
      </c>
      <c r="W8879" s="9" t="str">
        <f t="shared" si="142"/>
        <v>DUK</v>
      </c>
    </row>
    <row r="8880" spans="15:23">
      <c r="O8880" t="s">
        <v>119</v>
      </c>
      <c r="P8880" s="13">
        <v>42205</v>
      </c>
      <c r="Q8880">
        <v>73.599997999999999</v>
      </c>
      <c r="R8880">
        <v>73.779999000000004</v>
      </c>
      <c r="S8880">
        <v>72.769997000000004</v>
      </c>
      <c r="T8880">
        <v>73.269997000000004</v>
      </c>
      <c r="U8880">
        <v>54.486843</v>
      </c>
      <c r="V8880">
        <v>2897000</v>
      </c>
      <c r="W8880" s="9" t="str">
        <f t="shared" si="142"/>
        <v>DUK</v>
      </c>
    </row>
    <row r="8881" spans="15:23">
      <c r="O8881" t="s">
        <v>119</v>
      </c>
      <c r="P8881" s="13">
        <v>42206</v>
      </c>
      <c r="Q8881">
        <v>73.199996999999996</v>
      </c>
      <c r="R8881">
        <v>73.199996999999996</v>
      </c>
      <c r="S8881">
        <v>72.019997000000004</v>
      </c>
      <c r="T8881">
        <v>72.419998000000007</v>
      </c>
      <c r="U8881">
        <v>53.854728999999999</v>
      </c>
      <c r="V8881">
        <v>2939800</v>
      </c>
      <c r="W8881" s="9" t="str">
        <f t="shared" si="142"/>
        <v>DUK</v>
      </c>
    </row>
    <row r="8882" spans="15:23">
      <c r="O8882" t="s">
        <v>119</v>
      </c>
      <c r="P8882" s="13">
        <v>42207</v>
      </c>
      <c r="Q8882">
        <v>72.459998999999996</v>
      </c>
      <c r="R8882">
        <v>73.019997000000004</v>
      </c>
      <c r="S8882">
        <v>72.290001000000004</v>
      </c>
      <c r="T8882">
        <v>72.370002999999997</v>
      </c>
      <c r="U8882">
        <v>53.817562000000002</v>
      </c>
      <c r="V8882">
        <v>3316600</v>
      </c>
      <c r="W8882" s="9" t="str">
        <f t="shared" si="142"/>
        <v>DUK</v>
      </c>
    </row>
    <row r="8883" spans="15:23">
      <c r="O8883" t="s">
        <v>119</v>
      </c>
      <c r="P8883" s="13">
        <v>42208</v>
      </c>
      <c r="Q8883">
        <v>72.260002</v>
      </c>
      <c r="R8883">
        <v>72.309997999999993</v>
      </c>
      <c r="S8883">
        <v>71.019997000000004</v>
      </c>
      <c r="T8883">
        <v>71.559997999999993</v>
      </c>
      <c r="U8883">
        <v>53.215183000000003</v>
      </c>
      <c r="V8883">
        <v>3358700</v>
      </c>
      <c r="W8883" s="9" t="str">
        <f t="shared" si="142"/>
        <v>DUK</v>
      </c>
    </row>
    <row r="8884" spans="15:23">
      <c r="O8884" t="s">
        <v>119</v>
      </c>
      <c r="P8884" s="13">
        <v>42209</v>
      </c>
      <c r="Q8884">
        <v>71.569999999999993</v>
      </c>
      <c r="R8884">
        <v>72.019997000000004</v>
      </c>
      <c r="S8884">
        <v>71.25</v>
      </c>
      <c r="T8884">
        <v>71.690002000000007</v>
      </c>
      <c r="U8884">
        <v>53.311858999999998</v>
      </c>
      <c r="V8884">
        <v>1817700</v>
      </c>
      <c r="W8884" s="9" t="str">
        <f t="shared" si="142"/>
        <v>DUK</v>
      </c>
    </row>
    <row r="8885" spans="15:23">
      <c r="O8885" t="s">
        <v>119</v>
      </c>
      <c r="P8885" s="13">
        <v>42212</v>
      </c>
      <c r="Q8885">
        <v>71.760002</v>
      </c>
      <c r="R8885">
        <v>73.309997999999993</v>
      </c>
      <c r="S8885">
        <v>71.75</v>
      </c>
      <c r="T8885">
        <v>73</v>
      </c>
      <c r="U8885">
        <v>54.286037</v>
      </c>
      <c r="V8885">
        <v>3104000</v>
      </c>
      <c r="W8885" s="9" t="str">
        <f t="shared" si="142"/>
        <v>DUK</v>
      </c>
    </row>
    <row r="8886" spans="15:23">
      <c r="O8886" t="s">
        <v>119</v>
      </c>
      <c r="P8886" s="13">
        <v>42213</v>
      </c>
      <c r="Q8886">
        <v>72.800003000000004</v>
      </c>
      <c r="R8886">
        <v>73.379997000000003</v>
      </c>
      <c r="S8886">
        <v>72.680000000000007</v>
      </c>
      <c r="T8886">
        <v>73.129997000000003</v>
      </c>
      <c r="U8886">
        <v>54.382725000000001</v>
      </c>
      <c r="V8886">
        <v>3242800</v>
      </c>
      <c r="W8886" s="9" t="str">
        <f t="shared" si="142"/>
        <v>DUK</v>
      </c>
    </row>
    <row r="8887" spans="15:23">
      <c r="O8887" t="s">
        <v>119</v>
      </c>
      <c r="P8887" s="13">
        <v>42214</v>
      </c>
      <c r="Q8887">
        <v>72.930000000000007</v>
      </c>
      <c r="R8887">
        <v>73.269997000000004</v>
      </c>
      <c r="S8887">
        <v>72.410004000000001</v>
      </c>
      <c r="T8887">
        <v>73.110000999999997</v>
      </c>
      <c r="U8887">
        <v>54.367832</v>
      </c>
      <c r="V8887">
        <v>2797100</v>
      </c>
      <c r="W8887" s="9" t="str">
        <f t="shared" si="142"/>
        <v>DUK</v>
      </c>
    </row>
    <row r="8888" spans="15:23">
      <c r="O8888" t="s">
        <v>119</v>
      </c>
      <c r="P8888" s="13">
        <v>42215</v>
      </c>
      <c r="Q8888">
        <v>72.75</v>
      </c>
      <c r="R8888">
        <v>73.680000000000007</v>
      </c>
      <c r="S8888">
        <v>72.680000000000007</v>
      </c>
      <c r="T8888">
        <v>73.449996999999996</v>
      </c>
      <c r="U8888">
        <v>54.620682000000002</v>
      </c>
      <c r="V8888">
        <v>2479200</v>
      </c>
      <c r="W8888" s="9" t="str">
        <f t="shared" si="142"/>
        <v>DUK</v>
      </c>
    </row>
    <row r="8889" spans="15:23">
      <c r="O8889" t="s">
        <v>119</v>
      </c>
      <c r="P8889" s="13">
        <v>42216</v>
      </c>
      <c r="Q8889">
        <v>74.199996999999996</v>
      </c>
      <c r="R8889">
        <v>74.930000000000007</v>
      </c>
      <c r="S8889">
        <v>74.029999000000004</v>
      </c>
      <c r="T8889">
        <v>74.220000999999996</v>
      </c>
      <c r="U8889">
        <v>55.193283000000001</v>
      </c>
      <c r="V8889">
        <v>2761200</v>
      </c>
      <c r="W8889" s="9" t="str">
        <f t="shared" si="142"/>
        <v>DUK</v>
      </c>
    </row>
    <row r="8890" spans="15:23">
      <c r="O8890" t="s">
        <v>119</v>
      </c>
      <c r="P8890" s="13">
        <v>42219</v>
      </c>
      <c r="Q8890">
        <v>74.300003000000004</v>
      </c>
      <c r="R8890">
        <v>75.080001999999993</v>
      </c>
      <c r="S8890">
        <v>74.290001000000004</v>
      </c>
      <c r="T8890">
        <v>74.959998999999996</v>
      </c>
      <c r="U8890">
        <v>55.743591000000002</v>
      </c>
      <c r="V8890">
        <v>2754400</v>
      </c>
      <c r="W8890" s="9" t="str">
        <f t="shared" si="142"/>
        <v>DUK</v>
      </c>
    </row>
    <row r="8891" spans="15:23">
      <c r="O8891" t="s">
        <v>119</v>
      </c>
      <c r="P8891" s="13">
        <v>42220</v>
      </c>
      <c r="Q8891">
        <v>74.879997000000003</v>
      </c>
      <c r="R8891">
        <v>74.879997000000003</v>
      </c>
      <c r="S8891">
        <v>73.769997000000004</v>
      </c>
      <c r="T8891">
        <v>73.919998000000007</v>
      </c>
      <c r="U8891">
        <v>54.970191999999997</v>
      </c>
      <c r="V8891">
        <v>2413800</v>
      </c>
      <c r="W8891" s="9" t="str">
        <f t="shared" si="142"/>
        <v>DUK</v>
      </c>
    </row>
    <row r="8892" spans="15:23">
      <c r="O8892" t="s">
        <v>119</v>
      </c>
      <c r="P8892" s="13">
        <v>42221</v>
      </c>
      <c r="Q8892">
        <v>74.199996999999996</v>
      </c>
      <c r="R8892">
        <v>74.489998</v>
      </c>
      <c r="S8892">
        <v>73.660004000000001</v>
      </c>
      <c r="T8892">
        <v>73.980002999999996</v>
      </c>
      <c r="U8892">
        <v>55.014816000000003</v>
      </c>
      <c r="V8892">
        <v>1979300</v>
      </c>
      <c r="W8892" s="9" t="str">
        <f t="shared" si="142"/>
        <v>DUK</v>
      </c>
    </row>
    <row r="8893" spans="15:23">
      <c r="O8893" t="s">
        <v>119</v>
      </c>
      <c r="P8893" s="13">
        <v>42222</v>
      </c>
      <c r="Q8893">
        <v>73.980002999999996</v>
      </c>
      <c r="R8893">
        <v>73.980002999999996</v>
      </c>
      <c r="S8893">
        <v>72.650002000000001</v>
      </c>
      <c r="T8893">
        <v>73.839995999999999</v>
      </c>
      <c r="U8893">
        <v>54.910702000000001</v>
      </c>
      <c r="V8893">
        <v>4098000</v>
      </c>
      <c r="W8893" s="9" t="str">
        <f t="shared" si="142"/>
        <v>DUK</v>
      </c>
    </row>
    <row r="8894" spans="15:23">
      <c r="O8894" t="s">
        <v>119</v>
      </c>
      <c r="P8894" s="13">
        <v>42223</v>
      </c>
      <c r="Q8894">
        <v>73.589995999999999</v>
      </c>
      <c r="R8894">
        <v>75.339995999999999</v>
      </c>
      <c r="S8894">
        <v>73.139999000000003</v>
      </c>
      <c r="T8894">
        <v>75.150002000000001</v>
      </c>
      <c r="U8894">
        <v>55.884880000000003</v>
      </c>
      <c r="V8894">
        <v>3637500</v>
      </c>
      <c r="W8894" s="9" t="str">
        <f t="shared" si="142"/>
        <v>DUK</v>
      </c>
    </row>
    <row r="8895" spans="15:23">
      <c r="O8895" t="s">
        <v>119</v>
      </c>
      <c r="P8895" s="13">
        <v>42226</v>
      </c>
      <c r="Q8895">
        <v>75.150002000000001</v>
      </c>
      <c r="R8895">
        <v>75.410004000000001</v>
      </c>
      <c r="S8895">
        <v>74.589995999999999</v>
      </c>
      <c r="T8895">
        <v>74.809997999999993</v>
      </c>
      <c r="U8895">
        <v>55.632038000000001</v>
      </c>
      <c r="V8895">
        <v>3594500</v>
      </c>
      <c r="W8895" s="9" t="str">
        <f t="shared" si="142"/>
        <v>DUK</v>
      </c>
    </row>
    <row r="8896" spans="15:23">
      <c r="O8896" t="s">
        <v>119</v>
      </c>
      <c r="P8896" s="13">
        <v>42227</v>
      </c>
      <c r="Q8896">
        <v>75.040001000000004</v>
      </c>
      <c r="R8896">
        <v>75.879997000000003</v>
      </c>
      <c r="S8896">
        <v>74.569999999999993</v>
      </c>
      <c r="T8896">
        <v>75.290001000000004</v>
      </c>
      <c r="U8896">
        <v>55.989001999999999</v>
      </c>
      <c r="V8896">
        <v>3431800</v>
      </c>
      <c r="W8896" s="9" t="str">
        <f t="shared" si="142"/>
        <v>DUK</v>
      </c>
    </row>
    <row r="8897" spans="15:23">
      <c r="O8897" t="s">
        <v>119</v>
      </c>
      <c r="P8897" s="13">
        <v>42228</v>
      </c>
      <c r="Q8897">
        <v>74.400002000000001</v>
      </c>
      <c r="R8897">
        <v>76.050003000000004</v>
      </c>
      <c r="S8897">
        <v>74.220000999999996</v>
      </c>
      <c r="T8897">
        <v>75.559997999999993</v>
      </c>
      <c r="U8897">
        <v>56.812302000000003</v>
      </c>
      <c r="V8897">
        <v>4380600</v>
      </c>
      <c r="W8897" s="9" t="str">
        <f t="shared" si="142"/>
        <v>DUK</v>
      </c>
    </row>
    <row r="8898" spans="15:23">
      <c r="O8898" t="s">
        <v>119</v>
      </c>
      <c r="P8898" s="13">
        <v>42229</v>
      </c>
      <c r="Q8898">
        <v>75.379997000000003</v>
      </c>
      <c r="R8898">
        <v>75.830001999999993</v>
      </c>
      <c r="S8898">
        <v>74.669998000000007</v>
      </c>
      <c r="T8898">
        <v>75.580001999999993</v>
      </c>
      <c r="U8898">
        <v>56.827342999999999</v>
      </c>
      <c r="V8898">
        <v>2690600</v>
      </c>
      <c r="W8898" s="9" t="str">
        <f t="shared" si="142"/>
        <v>DUK</v>
      </c>
    </row>
    <row r="8899" spans="15:23">
      <c r="O8899" t="s">
        <v>119</v>
      </c>
      <c r="P8899" s="13">
        <v>42230</v>
      </c>
      <c r="Q8899">
        <v>75.370002999999997</v>
      </c>
      <c r="R8899">
        <v>76.480002999999996</v>
      </c>
      <c r="S8899">
        <v>75.139999000000003</v>
      </c>
      <c r="T8899">
        <v>76.370002999999997</v>
      </c>
      <c r="U8899">
        <v>57.421332999999997</v>
      </c>
      <c r="V8899">
        <v>2455800</v>
      </c>
      <c r="W8899" s="9" t="str">
        <f t="shared" si="142"/>
        <v>DUK</v>
      </c>
    </row>
    <row r="8900" spans="15:23">
      <c r="O8900" t="s">
        <v>119</v>
      </c>
      <c r="P8900" s="13">
        <v>42233</v>
      </c>
      <c r="Q8900">
        <v>76.449996999999996</v>
      </c>
      <c r="R8900">
        <v>76.940002000000007</v>
      </c>
      <c r="S8900">
        <v>76.139999000000003</v>
      </c>
      <c r="T8900">
        <v>76.519997000000004</v>
      </c>
      <c r="U8900">
        <v>57.534106999999999</v>
      </c>
      <c r="V8900">
        <v>2401600</v>
      </c>
      <c r="W8900" s="9" t="str">
        <f t="shared" si="142"/>
        <v>DUK</v>
      </c>
    </row>
    <row r="8901" spans="15:23">
      <c r="O8901" t="s">
        <v>119</v>
      </c>
      <c r="P8901" s="13">
        <v>42234</v>
      </c>
      <c r="Q8901">
        <v>76.389999000000003</v>
      </c>
      <c r="R8901">
        <v>76.489998</v>
      </c>
      <c r="S8901">
        <v>76</v>
      </c>
      <c r="T8901">
        <v>76.239998</v>
      </c>
      <c r="U8901">
        <v>57.323582000000002</v>
      </c>
      <c r="V8901">
        <v>2681100</v>
      </c>
      <c r="W8901" s="9" t="str">
        <f t="shared" ref="W8901:W8964" si="143">IFERROR(VLOOKUP(O8901,$B$4:$B$17,1,FALSE),"Delete")</f>
        <v>DUK</v>
      </c>
    </row>
    <row r="8902" spans="15:23">
      <c r="O8902" t="s">
        <v>119</v>
      </c>
      <c r="P8902" s="13">
        <v>42235</v>
      </c>
      <c r="Q8902">
        <v>76.099997999999999</v>
      </c>
      <c r="R8902">
        <v>77.389999000000003</v>
      </c>
      <c r="S8902">
        <v>75.610000999999997</v>
      </c>
      <c r="T8902">
        <v>77.209998999999996</v>
      </c>
      <c r="U8902">
        <v>58.052917000000001</v>
      </c>
      <c r="V8902">
        <v>4422200</v>
      </c>
      <c r="W8902" s="9" t="str">
        <f t="shared" si="143"/>
        <v>DUK</v>
      </c>
    </row>
    <row r="8903" spans="15:23">
      <c r="O8903" t="s">
        <v>119</v>
      </c>
      <c r="P8903" s="13">
        <v>42236</v>
      </c>
      <c r="Q8903">
        <v>76.779999000000004</v>
      </c>
      <c r="R8903">
        <v>77.449996999999996</v>
      </c>
      <c r="S8903">
        <v>76.25</v>
      </c>
      <c r="T8903">
        <v>76.769997000000004</v>
      </c>
      <c r="U8903">
        <v>57.722068999999998</v>
      </c>
      <c r="V8903">
        <v>3740000</v>
      </c>
      <c r="W8903" s="9" t="str">
        <f t="shared" si="143"/>
        <v>DUK</v>
      </c>
    </row>
    <row r="8904" spans="15:23">
      <c r="O8904" t="s">
        <v>119</v>
      </c>
      <c r="P8904" s="13">
        <v>42237</v>
      </c>
      <c r="Q8904">
        <v>76.150002000000001</v>
      </c>
      <c r="R8904">
        <v>77.529999000000004</v>
      </c>
      <c r="S8904">
        <v>75.870002999999997</v>
      </c>
      <c r="T8904">
        <v>76.709998999999996</v>
      </c>
      <c r="U8904">
        <v>57.676979000000003</v>
      </c>
      <c r="V8904">
        <v>6031900</v>
      </c>
      <c r="W8904" s="9" t="str">
        <f t="shared" si="143"/>
        <v>DUK</v>
      </c>
    </row>
    <row r="8905" spans="15:23">
      <c r="O8905" t="s">
        <v>119</v>
      </c>
      <c r="P8905" s="13">
        <v>42240</v>
      </c>
      <c r="Q8905">
        <v>74.660004000000001</v>
      </c>
      <c r="R8905">
        <v>75.190002000000007</v>
      </c>
      <c r="S8905">
        <v>72.029999000000004</v>
      </c>
      <c r="T8905">
        <v>72.440002000000007</v>
      </c>
      <c r="U8905">
        <v>54.466431</v>
      </c>
      <c r="V8905">
        <v>7492800</v>
      </c>
      <c r="W8905" s="9" t="str">
        <f t="shared" si="143"/>
        <v>DUK</v>
      </c>
    </row>
    <row r="8906" spans="15:23">
      <c r="O8906" t="s">
        <v>119</v>
      </c>
      <c r="P8906" s="13">
        <v>42241</v>
      </c>
      <c r="Q8906">
        <v>73.269997000000004</v>
      </c>
      <c r="R8906">
        <v>74.120002999999997</v>
      </c>
      <c r="S8906">
        <v>70.150002000000001</v>
      </c>
      <c r="T8906">
        <v>70.209998999999996</v>
      </c>
      <c r="U8906">
        <v>52.789729999999999</v>
      </c>
      <c r="V8906">
        <v>5583000</v>
      </c>
      <c r="W8906" s="9" t="str">
        <f t="shared" si="143"/>
        <v>DUK</v>
      </c>
    </row>
    <row r="8907" spans="15:23">
      <c r="O8907" t="s">
        <v>119</v>
      </c>
      <c r="P8907" s="13">
        <v>42242</v>
      </c>
      <c r="Q8907">
        <v>71.220000999999996</v>
      </c>
      <c r="R8907">
        <v>71.940002000000007</v>
      </c>
      <c r="S8907">
        <v>70.529999000000004</v>
      </c>
      <c r="T8907">
        <v>71.739998</v>
      </c>
      <c r="U8907">
        <v>53.940120999999998</v>
      </c>
      <c r="V8907">
        <v>6795900</v>
      </c>
      <c r="W8907" s="9" t="str">
        <f t="shared" si="143"/>
        <v>DUK</v>
      </c>
    </row>
    <row r="8908" spans="15:23">
      <c r="O8908" t="s">
        <v>119</v>
      </c>
      <c r="P8908" s="13">
        <v>42243</v>
      </c>
      <c r="Q8908">
        <v>72.230002999999996</v>
      </c>
      <c r="R8908">
        <v>72.819999999999993</v>
      </c>
      <c r="S8908">
        <v>71.699996999999996</v>
      </c>
      <c r="T8908">
        <v>72.519997000000004</v>
      </c>
      <c r="U8908">
        <v>54.526577000000003</v>
      </c>
      <c r="V8908">
        <v>4762900</v>
      </c>
      <c r="W8908" s="9" t="str">
        <f t="shared" si="143"/>
        <v>DUK</v>
      </c>
    </row>
    <row r="8909" spans="15:23">
      <c r="O8909" t="s">
        <v>119</v>
      </c>
      <c r="P8909" s="13">
        <v>42244</v>
      </c>
      <c r="Q8909">
        <v>72.599997999999999</v>
      </c>
      <c r="R8909">
        <v>72.599997999999999</v>
      </c>
      <c r="S8909">
        <v>71.160004000000001</v>
      </c>
      <c r="T8909">
        <v>72.389999000000003</v>
      </c>
      <c r="U8909">
        <v>54.428832999999997</v>
      </c>
      <c r="V8909">
        <v>3022400</v>
      </c>
      <c r="W8909" s="9" t="str">
        <f t="shared" si="143"/>
        <v>DUK</v>
      </c>
    </row>
    <row r="8910" spans="15:23">
      <c r="O8910" t="s">
        <v>119</v>
      </c>
      <c r="P8910" s="13">
        <v>42247</v>
      </c>
      <c r="Q8910">
        <v>71.839995999999999</v>
      </c>
      <c r="R8910">
        <v>72.349997999999999</v>
      </c>
      <c r="S8910">
        <v>70.349997999999999</v>
      </c>
      <c r="T8910">
        <v>70.910004000000001</v>
      </c>
      <c r="U8910">
        <v>53.316054999999999</v>
      </c>
      <c r="V8910">
        <v>4338400</v>
      </c>
      <c r="W8910" s="9" t="str">
        <f t="shared" si="143"/>
        <v>DUK</v>
      </c>
    </row>
    <row r="8911" spans="15:23">
      <c r="O8911" t="s">
        <v>119</v>
      </c>
      <c r="P8911" s="13">
        <v>42248</v>
      </c>
      <c r="Q8911">
        <v>70.260002</v>
      </c>
      <c r="R8911">
        <v>70.290001000000004</v>
      </c>
      <c r="S8911">
        <v>68.660004000000001</v>
      </c>
      <c r="T8911">
        <v>69.050003000000004</v>
      </c>
      <c r="U8911">
        <v>51.917557000000002</v>
      </c>
      <c r="V8911">
        <v>3813100</v>
      </c>
      <c r="W8911" s="9" t="str">
        <f t="shared" si="143"/>
        <v>DUK</v>
      </c>
    </row>
    <row r="8912" spans="15:23">
      <c r="O8912" t="s">
        <v>119</v>
      </c>
      <c r="P8912" s="13">
        <v>42249</v>
      </c>
      <c r="Q8912">
        <v>69.680000000000007</v>
      </c>
      <c r="R8912">
        <v>69.779999000000004</v>
      </c>
      <c r="S8912">
        <v>68.669998000000007</v>
      </c>
      <c r="T8912">
        <v>69.160004000000001</v>
      </c>
      <c r="U8912">
        <v>52.000252000000003</v>
      </c>
      <c r="V8912">
        <v>3501800</v>
      </c>
      <c r="W8912" s="9" t="str">
        <f t="shared" si="143"/>
        <v>DUK</v>
      </c>
    </row>
    <row r="8913" spans="15:23">
      <c r="O8913" t="s">
        <v>119</v>
      </c>
      <c r="P8913" s="13">
        <v>42250</v>
      </c>
      <c r="Q8913">
        <v>69.540001000000004</v>
      </c>
      <c r="R8913">
        <v>69.739998</v>
      </c>
      <c r="S8913">
        <v>69.029999000000004</v>
      </c>
      <c r="T8913">
        <v>69.279999000000004</v>
      </c>
      <c r="U8913">
        <v>52.090480999999997</v>
      </c>
      <c r="V8913">
        <v>2329300</v>
      </c>
      <c r="W8913" s="9" t="str">
        <f t="shared" si="143"/>
        <v>DUK</v>
      </c>
    </row>
    <row r="8914" spans="15:23">
      <c r="O8914" t="s">
        <v>119</v>
      </c>
      <c r="P8914" s="13">
        <v>42251</v>
      </c>
      <c r="Q8914">
        <v>68.699996999999996</v>
      </c>
      <c r="R8914">
        <v>68.900002000000001</v>
      </c>
      <c r="S8914">
        <v>67.980002999999996</v>
      </c>
      <c r="T8914">
        <v>68.260002</v>
      </c>
      <c r="U8914">
        <v>51.323563</v>
      </c>
      <c r="V8914">
        <v>3287700</v>
      </c>
      <c r="W8914" s="9" t="str">
        <f t="shared" si="143"/>
        <v>DUK</v>
      </c>
    </row>
    <row r="8915" spans="15:23">
      <c r="O8915" t="s">
        <v>119</v>
      </c>
      <c r="P8915" s="13">
        <v>42255</v>
      </c>
      <c r="Q8915">
        <v>68.800003000000004</v>
      </c>
      <c r="R8915">
        <v>69.370002999999997</v>
      </c>
      <c r="S8915">
        <v>68.540001000000004</v>
      </c>
      <c r="T8915">
        <v>69.360000999999997</v>
      </c>
      <c r="U8915">
        <v>52.150627</v>
      </c>
      <c r="V8915">
        <v>2895200</v>
      </c>
      <c r="W8915" s="9" t="str">
        <f t="shared" si="143"/>
        <v>DUK</v>
      </c>
    </row>
    <row r="8916" spans="15:23">
      <c r="O8916" t="s">
        <v>119</v>
      </c>
      <c r="P8916" s="13">
        <v>42256</v>
      </c>
      <c r="Q8916">
        <v>69.629997000000003</v>
      </c>
      <c r="R8916">
        <v>69.760002</v>
      </c>
      <c r="S8916">
        <v>68.099997999999999</v>
      </c>
      <c r="T8916">
        <v>68.209998999999996</v>
      </c>
      <c r="U8916">
        <v>51.285969000000001</v>
      </c>
      <c r="V8916">
        <v>3278600</v>
      </c>
      <c r="W8916" s="9" t="str">
        <f t="shared" si="143"/>
        <v>DUK</v>
      </c>
    </row>
    <row r="8917" spans="15:23">
      <c r="O8917" t="s">
        <v>119</v>
      </c>
      <c r="P8917" s="13">
        <v>42257</v>
      </c>
      <c r="Q8917">
        <v>68.199996999999996</v>
      </c>
      <c r="R8917">
        <v>68.5</v>
      </c>
      <c r="S8917">
        <v>67.489998</v>
      </c>
      <c r="T8917">
        <v>67.739998</v>
      </c>
      <c r="U8917">
        <v>50.932578999999997</v>
      </c>
      <c r="V8917">
        <v>3225600</v>
      </c>
      <c r="W8917" s="9" t="str">
        <f t="shared" si="143"/>
        <v>DUK</v>
      </c>
    </row>
    <row r="8918" spans="15:23">
      <c r="O8918" t="s">
        <v>119</v>
      </c>
      <c r="P8918" s="13">
        <v>42258</v>
      </c>
      <c r="Q8918">
        <v>67.639999000000003</v>
      </c>
      <c r="R8918">
        <v>68.360000999999997</v>
      </c>
      <c r="S8918">
        <v>67.269997000000004</v>
      </c>
      <c r="T8918">
        <v>68.339995999999999</v>
      </c>
      <c r="U8918">
        <v>51.383713</v>
      </c>
      <c r="V8918">
        <v>3046100</v>
      </c>
      <c r="W8918" s="9" t="str">
        <f t="shared" si="143"/>
        <v>DUK</v>
      </c>
    </row>
    <row r="8919" spans="15:23">
      <c r="O8919" t="s">
        <v>119</v>
      </c>
      <c r="P8919" s="13">
        <v>42261</v>
      </c>
      <c r="Q8919">
        <v>68.400002000000001</v>
      </c>
      <c r="R8919">
        <v>68.860000999999997</v>
      </c>
      <c r="S8919">
        <v>68.110000999999997</v>
      </c>
      <c r="T8919">
        <v>68.309997999999993</v>
      </c>
      <c r="U8919">
        <v>51.361148999999997</v>
      </c>
      <c r="V8919">
        <v>2126500</v>
      </c>
      <c r="W8919" s="9" t="str">
        <f t="shared" si="143"/>
        <v>DUK</v>
      </c>
    </row>
    <row r="8920" spans="15:23">
      <c r="O8920" t="s">
        <v>119</v>
      </c>
      <c r="P8920" s="13">
        <v>42262</v>
      </c>
      <c r="Q8920">
        <v>68.360000999999997</v>
      </c>
      <c r="R8920">
        <v>68.900002000000001</v>
      </c>
      <c r="S8920">
        <v>67.690002000000007</v>
      </c>
      <c r="T8920">
        <v>68.589995999999999</v>
      </c>
      <c r="U8920">
        <v>51.571674000000002</v>
      </c>
      <c r="V8920">
        <v>2996300</v>
      </c>
      <c r="W8920" s="9" t="str">
        <f t="shared" si="143"/>
        <v>DUK</v>
      </c>
    </row>
    <row r="8921" spans="15:23">
      <c r="O8921" t="s">
        <v>119</v>
      </c>
      <c r="P8921" s="13">
        <v>42263</v>
      </c>
      <c r="Q8921">
        <v>68.919998000000007</v>
      </c>
      <c r="R8921">
        <v>69.419998000000007</v>
      </c>
      <c r="S8921">
        <v>68.629997000000003</v>
      </c>
      <c r="T8921">
        <v>69.180000000000007</v>
      </c>
      <c r="U8921">
        <v>52.015301000000001</v>
      </c>
      <c r="V8921">
        <v>3410400</v>
      </c>
      <c r="W8921" s="9" t="str">
        <f t="shared" si="143"/>
        <v>DUK</v>
      </c>
    </row>
    <row r="8922" spans="15:23">
      <c r="O8922" t="s">
        <v>119</v>
      </c>
      <c r="P8922" s="13">
        <v>42264</v>
      </c>
      <c r="Q8922">
        <v>69.230002999999996</v>
      </c>
      <c r="R8922">
        <v>70.980002999999996</v>
      </c>
      <c r="S8922">
        <v>69.019997000000004</v>
      </c>
      <c r="T8922">
        <v>69.910004000000001</v>
      </c>
      <c r="U8922">
        <v>52.564158999999997</v>
      </c>
      <c r="V8922">
        <v>4229200</v>
      </c>
      <c r="W8922" s="9" t="str">
        <f t="shared" si="143"/>
        <v>DUK</v>
      </c>
    </row>
    <row r="8923" spans="15:23">
      <c r="O8923" t="s">
        <v>119</v>
      </c>
      <c r="P8923" s="13">
        <v>42265</v>
      </c>
      <c r="Q8923">
        <v>69.25</v>
      </c>
      <c r="R8923">
        <v>70.059997999999993</v>
      </c>
      <c r="S8923">
        <v>69.180000000000007</v>
      </c>
      <c r="T8923">
        <v>69.449996999999996</v>
      </c>
      <c r="U8923">
        <v>52.218299999999999</v>
      </c>
      <c r="V8923">
        <v>5328200</v>
      </c>
      <c r="W8923" s="9" t="str">
        <f t="shared" si="143"/>
        <v>DUK</v>
      </c>
    </row>
    <row r="8924" spans="15:23">
      <c r="O8924" t="s">
        <v>119</v>
      </c>
      <c r="P8924" s="13">
        <v>42268</v>
      </c>
      <c r="Q8924">
        <v>69.300003000000004</v>
      </c>
      <c r="R8924">
        <v>70.180000000000007</v>
      </c>
      <c r="S8924">
        <v>69.25</v>
      </c>
      <c r="T8924">
        <v>70.050003000000004</v>
      </c>
      <c r="U8924">
        <v>52.669429999999998</v>
      </c>
      <c r="V8924">
        <v>2510900</v>
      </c>
      <c r="W8924" s="9" t="str">
        <f t="shared" si="143"/>
        <v>DUK</v>
      </c>
    </row>
    <row r="8925" spans="15:23">
      <c r="O8925" t="s">
        <v>119</v>
      </c>
      <c r="P8925" s="13">
        <v>42269</v>
      </c>
      <c r="Q8925">
        <v>69.580001999999993</v>
      </c>
      <c r="R8925">
        <v>70.040001000000004</v>
      </c>
      <c r="S8925">
        <v>68.940002000000007</v>
      </c>
      <c r="T8925">
        <v>69.150002000000001</v>
      </c>
      <c r="U8925">
        <v>51.992725</v>
      </c>
      <c r="V8925">
        <v>3384900</v>
      </c>
      <c r="W8925" s="9" t="str">
        <f t="shared" si="143"/>
        <v>DUK</v>
      </c>
    </row>
    <row r="8926" spans="15:23">
      <c r="O8926" t="s">
        <v>119</v>
      </c>
      <c r="P8926" s="13">
        <v>42270</v>
      </c>
      <c r="Q8926">
        <v>69.180000000000007</v>
      </c>
      <c r="R8926">
        <v>69.360000999999997</v>
      </c>
      <c r="S8926">
        <v>68.459998999999996</v>
      </c>
      <c r="T8926">
        <v>69.089995999999999</v>
      </c>
      <c r="U8926">
        <v>51.947623999999998</v>
      </c>
      <c r="V8926">
        <v>1923800</v>
      </c>
      <c r="W8926" s="9" t="str">
        <f t="shared" si="143"/>
        <v>DUK</v>
      </c>
    </row>
    <row r="8927" spans="15:23">
      <c r="O8927" t="s">
        <v>119</v>
      </c>
      <c r="P8927" s="13">
        <v>42271</v>
      </c>
      <c r="Q8927">
        <v>68.870002999999997</v>
      </c>
      <c r="R8927">
        <v>70.470000999999996</v>
      </c>
      <c r="S8927">
        <v>68.650002000000001</v>
      </c>
      <c r="T8927">
        <v>70.319999999999993</v>
      </c>
      <c r="U8927">
        <v>52.872436999999998</v>
      </c>
      <c r="V8927">
        <v>3774200</v>
      </c>
      <c r="W8927" s="9" t="str">
        <f t="shared" si="143"/>
        <v>DUK</v>
      </c>
    </row>
    <row r="8928" spans="15:23">
      <c r="O8928" t="s">
        <v>119</v>
      </c>
      <c r="P8928" s="13">
        <v>42272</v>
      </c>
      <c r="Q8928">
        <v>70.309997999999993</v>
      </c>
      <c r="R8928">
        <v>71.419998000000007</v>
      </c>
      <c r="S8928">
        <v>69.910004000000001</v>
      </c>
      <c r="T8928">
        <v>70.709998999999996</v>
      </c>
      <c r="U8928">
        <v>53.165667999999997</v>
      </c>
      <c r="V8928">
        <v>3302500</v>
      </c>
      <c r="W8928" s="9" t="str">
        <f t="shared" si="143"/>
        <v>DUK</v>
      </c>
    </row>
    <row r="8929" spans="15:23">
      <c r="O8929" t="s">
        <v>119</v>
      </c>
      <c r="P8929" s="13">
        <v>42275</v>
      </c>
      <c r="Q8929">
        <v>70.589995999999999</v>
      </c>
      <c r="R8929">
        <v>71.260002</v>
      </c>
      <c r="S8929">
        <v>70.339995999999999</v>
      </c>
      <c r="T8929">
        <v>70.449996999999996</v>
      </c>
      <c r="U8929">
        <v>52.970180999999997</v>
      </c>
      <c r="V8929">
        <v>3013900</v>
      </c>
      <c r="W8929" s="9" t="str">
        <f t="shared" si="143"/>
        <v>DUK</v>
      </c>
    </row>
    <row r="8930" spans="15:23">
      <c r="O8930" t="s">
        <v>119</v>
      </c>
      <c r="P8930" s="13">
        <v>42276</v>
      </c>
      <c r="Q8930">
        <v>70.440002000000007</v>
      </c>
      <c r="R8930">
        <v>70.900002000000001</v>
      </c>
      <c r="S8930">
        <v>70.040001000000004</v>
      </c>
      <c r="T8930">
        <v>70.730002999999996</v>
      </c>
      <c r="U8930">
        <v>53.180720999999998</v>
      </c>
      <c r="V8930">
        <v>2782500</v>
      </c>
      <c r="W8930" s="9" t="str">
        <f t="shared" si="143"/>
        <v>DUK</v>
      </c>
    </row>
    <row r="8931" spans="15:23">
      <c r="O8931" t="s">
        <v>119</v>
      </c>
      <c r="P8931" s="13">
        <v>42277</v>
      </c>
      <c r="Q8931">
        <v>70.949996999999996</v>
      </c>
      <c r="R8931">
        <v>72.019997000000004</v>
      </c>
      <c r="S8931">
        <v>70.650002000000001</v>
      </c>
      <c r="T8931">
        <v>71.940002000000007</v>
      </c>
      <c r="U8931">
        <v>54.090496000000002</v>
      </c>
      <c r="V8931">
        <v>3209800</v>
      </c>
      <c r="W8931" s="9" t="str">
        <f t="shared" si="143"/>
        <v>DUK</v>
      </c>
    </row>
    <row r="8932" spans="15:23">
      <c r="O8932" t="s">
        <v>119</v>
      </c>
      <c r="P8932" s="13">
        <v>42278</v>
      </c>
      <c r="Q8932">
        <v>71.989998</v>
      </c>
      <c r="R8932">
        <v>72.129997000000003</v>
      </c>
      <c r="S8932">
        <v>70</v>
      </c>
      <c r="T8932">
        <v>70.669998000000007</v>
      </c>
      <c r="U8932">
        <v>53.135593</v>
      </c>
      <c r="V8932">
        <v>3411000</v>
      </c>
      <c r="W8932" s="9" t="str">
        <f t="shared" si="143"/>
        <v>DUK</v>
      </c>
    </row>
    <row r="8933" spans="15:23">
      <c r="O8933" t="s">
        <v>119</v>
      </c>
      <c r="P8933" s="13">
        <v>42279</v>
      </c>
      <c r="Q8933">
        <v>71.319999999999993</v>
      </c>
      <c r="R8933">
        <v>71.989998</v>
      </c>
      <c r="S8933">
        <v>70.540001000000004</v>
      </c>
      <c r="T8933">
        <v>71.959998999999996</v>
      </c>
      <c r="U8933">
        <v>54.105533999999999</v>
      </c>
      <c r="V8933">
        <v>4122600</v>
      </c>
      <c r="W8933" s="9" t="str">
        <f t="shared" si="143"/>
        <v>DUK</v>
      </c>
    </row>
    <row r="8934" spans="15:23">
      <c r="O8934" t="s">
        <v>119</v>
      </c>
      <c r="P8934" s="13">
        <v>42282</v>
      </c>
      <c r="Q8934">
        <v>72.330001999999993</v>
      </c>
      <c r="R8934">
        <v>73.300003000000004</v>
      </c>
      <c r="S8934">
        <v>71.779999000000004</v>
      </c>
      <c r="T8934">
        <v>73.080001999999993</v>
      </c>
      <c r="U8934">
        <v>54.947642999999999</v>
      </c>
      <c r="V8934">
        <v>3157200</v>
      </c>
      <c r="W8934" s="9" t="str">
        <f t="shared" si="143"/>
        <v>DUK</v>
      </c>
    </row>
    <row r="8935" spans="15:23">
      <c r="O8935" t="s">
        <v>119</v>
      </c>
      <c r="P8935" s="13">
        <v>42283</v>
      </c>
      <c r="Q8935">
        <v>72.989998</v>
      </c>
      <c r="R8935">
        <v>73.440002000000007</v>
      </c>
      <c r="S8935">
        <v>72.339995999999999</v>
      </c>
      <c r="T8935">
        <v>73.089995999999999</v>
      </c>
      <c r="U8935">
        <v>54.955170000000003</v>
      </c>
      <c r="V8935">
        <v>4497800</v>
      </c>
      <c r="W8935" s="9" t="str">
        <f t="shared" si="143"/>
        <v>DUK</v>
      </c>
    </row>
    <row r="8936" spans="15:23">
      <c r="O8936" t="s">
        <v>119</v>
      </c>
      <c r="P8936" s="13">
        <v>42284</v>
      </c>
      <c r="Q8936">
        <v>73.150002000000001</v>
      </c>
      <c r="R8936">
        <v>73.430000000000007</v>
      </c>
      <c r="S8936">
        <v>72.589995999999999</v>
      </c>
      <c r="T8936">
        <v>72.669998000000007</v>
      </c>
      <c r="U8936">
        <v>54.639355000000002</v>
      </c>
      <c r="V8936">
        <v>4093600</v>
      </c>
      <c r="W8936" s="9" t="str">
        <f t="shared" si="143"/>
        <v>DUK</v>
      </c>
    </row>
    <row r="8937" spans="15:23">
      <c r="O8937" t="s">
        <v>119</v>
      </c>
      <c r="P8937" s="13">
        <v>42285</v>
      </c>
      <c r="Q8937">
        <v>72.400002000000001</v>
      </c>
      <c r="R8937">
        <v>73.220000999999996</v>
      </c>
      <c r="S8937">
        <v>72.139999000000003</v>
      </c>
      <c r="T8937">
        <v>73</v>
      </c>
      <c r="U8937">
        <v>54.88747</v>
      </c>
      <c r="V8937">
        <v>2343400</v>
      </c>
      <c r="W8937" s="9" t="str">
        <f t="shared" si="143"/>
        <v>DUK</v>
      </c>
    </row>
    <row r="8938" spans="15:23">
      <c r="O8938" t="s">
        <v>119</v>
      </c>
      <c r="P8938" s="13">
        <v>42286</v>
      </c>
      <c r="Q8938">
        <v>72.930000000000007</v>
      </c>
      <c r="R8938">
        <v>73.239998</v>
      </c>
      <c r="S8938">
        <v>72.019997000000004</v>
      </c>
      <c r="T8938">
        <v>72.260002</v>
      </c>
      <c r="U8938">
        <v>54.331099999999999</v>
      </c>
      <c r="V8938">
        <v>3071600</v>
      </c>
      <c r="W8938" s="9" t="str">
        <f t="shared" si="143"/>
        <v>DUK</v>
      </c>
    </row>
    <row r="8939" spans="15:23">
      <c r="O8939" t="s">
        <v>119</v>
      </c>
      <c r="P8939" s="13">
        <v>42289</v>
      </c>
      <c r="Q8939">
        <v>72.260002</v>
      </c>
      <c r="R8939">
        <v>73.470000999999996</v>
      </c>
      <c r="S8939">
        <v>72.25</v>
      </c>
      <c r="T8939">
        <v>72.819999999999993</v>
      </c>
      <c r="U8939">
        <v>54.752147999999998</v>
      </c>
      <c r="V8939">
        <v>2304400</v>
      </c>
      <c r="W8939" s="9" t="str">
        <f t="shared" si="143"/>
        <v>DUK</v>
      </c>
    </row>
    <row r="8940" spans="15:23">
      <c r="O8940" t="s">
        <v>119</v>
      </c>
      <c r="P8940" s="13">
        <v>42290</v>
      </c>
      <c r="Q8940">
        <v>72.75</v>
      </c>
      <c r="R8940">
        <v>73.099997999999999</v>
      </c>
      <c r="S8940">
        <v>72.25</v>
      </c>
      <c r="T8940">
        <v>72.529999000000004</v>
      </c>
      <c r="U8940">
        <v>54.534095999999998</v>
      </c>
      <c r="V8940">
        <v>2391100</v>
      </c>
      <c r="W8940" s="9" t="str">
        <f t="shared" si="143"/>
        <v>DUK</v>
      </c>
    </row>
    <row r="8941" spans="15:23">
      <c r="O8941" t="s">
        <v>119</v>
      </c>
      <c r="P8941" s="13">
        <v>42291</v>
      </c>
      <c r="Q8941">
        <v>72.559997999999993</v>
      </c>
      <c r="R8941">
        <v>72.940002000000007</v>
      </c>
      <c r="S8941">
        <v>72.25</v>
      </c>
      <c r="T8941">
        <v>72.339995999999999</v>
      </c>
      <c r="U8941">
        <v>54.391243000000003</v>
      </c>
      <c r="V8941">
        <v>2226500</v>
      </c>
      <c r="W8941" s="9" t="str">
        <f t="shared" si="143"/>
        <v>DUK</v>
      </c>
    </row>
    <row r="8942" spans="15:23">
      <c r="O8942" t="s">
        <v>119</v>
      </c>
      <c r="P8942" s="13">
        <v>42292</v>
      </c>
      <c r="Q8942">
        <v>72.690002000000007</v>
      </c>
      <c r="R8942">
        <v>73.589995999999999</v>
      </c>
      <c r="S8942">
        <v>72.290001000000004</v>
      </c>
      <c r="T8942">
        <v>73.480002999999996</v>
      </c>
      <c r="U8942">
        <v>55.248398000000002</v>
      </c>
      <c r="V8942">
        <v>2307900</v>
      </c>
      <c r="W8942" s="9" t="str">
        <f t="shared" si="143"/>
        <v>DUK</v>
      </c>
    </row>
    <row r="8943" spans="15:23">
      <c r="O8943" t="s">
        <v>119</v>
      </c>
      <c r="P8943" s="13">
        <v>42293</v>
      </c>
      <c r="Q8943">
        <v>73.830001999999993</v>
      </c>
      <c r="R8943">
        <v>74.169998000000007</v>
      </c>
      <c r="S8943">
        <v>73.449996999999996</v>
      </c>
      <c r="T8943">
        <v>73.589995999999999</v>
      </c>
      <c r="U8943">
        <v>55.331085000000002</v>
      </c>
      <c r="V8943">
        <v>2575200</v>
      </c>
      <c r="W8943" s="9" t="str">
        <f t="shared" si="143"/>
        <v>DUK</v>
      </c>
    </row>
    <row r="8944" spans="15:23">
      <c r="O8944" t="s">
        <v>119</v>
      </c>
      <c r="P8944" s="13">
        <v>42296</v>
      </c>
      <c r="Q8944">
        <v>73.489998</v>
      </c>
      <c r="R8944">
        <v>73.779999000000004</v>
      </c>
      <c r="S8944">
        <v>72.730002999999996</v>
      </c>
      <c r="T8944">
        <v>73.580001999999993</v>
      </c>
      <c r="U8944">
        <v>55.323577999999998</v>
      </c>
      <c r="V8944">
        <v>2183600</v>
      </c>
      <c r="W8944" s="9" t="str">
        <f t="shared" si="143"/>
        <v>DUK</v>
      </c>
    </row>
    <row r="8945" spans="15:23">
      <c r="O8945" t="s">
        <v>119</v>
      </c>
      <c r="P8945" s="13">
        <v>42297</v>
      </c>
      <c r="Q8945">
        <v>73.489998</v>
      </c>
      <c r="R8945">
        <v>74.080001999999993</v>
      </c>
      <c r="S8945">
        <v>73.309997999999993</v>
      </c>
      <c r="T8945">
        <v>73.699996999999996</v>
      </c>
      <c r="U8945">
        <v>55.413792000000001</v>
      </c>
      <c r="V8945">
        <v>2445200</v>
      </c>
      <c r="W8945" s="9" t="str">
        <f t="shared" si="143"/>
        <v>DUK</v>
      </c>
    </row>
    <row r="8946" spans="15:23">
      <c r="O8946" t="s">
        <v>119</v>
      </c>
      <c r="P8946" s="13">
        <v>42298</v>
      </c>
      <c r="Q8946">
        <v>73.959998999999996</v>
      </c>
      <c r="R8946">
        <v>74.379997000000003</v>
      </c>
      <c r="S8946">
        <v>73.559997999999993</v>
      </c>
      <c r="T8946">
        <v>73.860000999999997</v>
      </c>
      <c r="U8946">
        <v>55.534115</v>
      </c>
      <c r="V8946">
        <v>2027500</v>
      </c>
      <c r="W8946" s="9" t="str">
        <f t="shared" si="143"/>
        <v>DUK</v>
      </c>
    </row>
    <row r="8947" spans="15:23">
      <c r="O8947" t="s">
        <v>119</v>
      </c>
      <c r="P8947" s="13">
        <v>42299</v>
      </c>
      <c r="Q8947">
        <v>74.019997000000004</v>
      </c>
      <c r="R8947">
        <v>75.290001000000004</v>
      </c>
      <c r="S8947">
        <v>73.809997999999993</v>
      </c>
      <c r="T8947">
        <v>75.059997999999993</v>
      </c>
      <c r="U8947">
        <v>56.436363</v>
      </c>
      <c r="V8947">
        <v>2463000</v>
      </c>
      <c r="W8947" s="9" t="str">
        <f t="shared" si="143"/>
        <v>DUK</v>
      </c>
    </row>
    <row r="8948" spans="15:23">
      <c r="O8948" t="s">
        <v>119</v>
      </c>
      <c r="P8948" s="13">
        <v>42300</v>
      </c>
      <c r="Q8948">
        <v>74.870002999999997</v>
      </c>
      <c r="R8948">
        <v>75.239998</v>
      </c>
      <c r="S8948">
        <v>73.599997999999999</v>
      </c>
      <c r="T8948">
        <v>73.739998</v>
      </c>
      <c r="U8948">
        <v>55.443877999999998</v>
      </c>
      <c r="V8948">
        <v>2055000</v>
      </c>
      <c r="W8948" s="9" t="str">
        <f t="shared" si="143"/>
        <v>DUK</v>
      </c>
    </row>
    <row r="8949" spans="15:23">
      <c r="O8949" t="s">
        <v>119</v>
      </c>
      <c r="P8949" s="13">
        <v>42303</v>
      </c>
      <c r="Q8949">
        <v>73.940002000000007</v>
      </c>
      <c r="R8949">
        <v>73.940002000000007</v>
      </c>
      <c r="S8949">
        <v>71.589995999999999</v>
      </c>
      <c r="T8949">
        <v>72.25</v>
      </c>
      <c r="U8949">
        <v>54.323566</v>
      </c>
      <c r="V8949">
        <v>5127700</v>
      </c>
      <c r="W8949" s="9" t="str">
        <f t="shared" si="143"/>
        <v>DUK</v>
      </c>
    </row>
    <row r="8950" spans="15:23">
      <c r="O8950" t="s">
        <v>119</v>
      </c>
      <c r="P8950" s="13">
        <v>42304</v>
      </c>
      <c r="Q8950">
        <v>72.25</v>
      </c>
      <c r="R8950">
        <v>72.870002999999997</v>
      </c>
      <c r="S8950">
        <v>72.019997000000004</v>
      </c>
      <c r="T8950">
        <v>72.410004000000001</v>
      </c>
      <c r="U8950">
        <v>54.443885999999999</v>
      </c>
      <c r="V8950">
        <v>3096000</v>
      </c>
      <c r="W8950" s="9" t="str">
        <f t="shared" si="143"/>
        <v>DUK</v>
      </c>
    </row>
    <row r="8951" spans="15:23">
      <c r="O8951" t="s">
        <v>119</v>
      </c>
      <c r="P8951" s="13">
        <v>42305</v>
      </c>
      <c r="Q8951">
        <v>72.5</v>
      </c>
      <c r="R8951">
        <v>72.889999000000003</v>
      </c>
      <c r="S8951">
        <v>70.730002999999996</v>
      </c>
      <c r="T8951">
        <v>71.550003000000004</v>
      </c>
      <c r="U8951">
        <v>53.797260000000001</v>
      </c>
      <c r="V8951">
        <v>2568500</v>
      </c>
      <c r="W8951" s="9" t="str">
        <f t="shared" si="143"/>
        <v>DUK</v>
      </c>
    </row>
    <row r="8952" spans="15:23">
      <c r="O8952" t="s">
        <v>119</v>
      </c>
      <c r="P8952" s="13">
        <v>42306</v>
      </c>
      <c r="Q8952">
        <v>71.190002000000007</v>
      </c>
      <c r="R8952">
        <v>71.620002999999997</v>
      </c>
      <c r="S8952">
        <v>70.300003000000004</v>
      </c>
      <c r="T8952">
        <v>71.569999999999993</v>
      </c>
      <c r="U8952">
        <v>53.812294000000001</v>
      </c>
      <c r="V8952">
        <v>3941400</v>
      </c>
      <c r="W8952" s="9" t="str">
        <f t="shared" si="143"/>
        <v>DUK</v>
      </c>
    </row>
    <row r="8953" spans="15:23">
      <c r="O8953" t="s">
        <v>119</v>
      </c>
      <c r="P8953" s="13">
        <v>42307</v>
      </c>
      <c r="Q8953">
        <v>71.629997000000003</v>
      </c>
      <c r="R8953">
        <v>71.889999000000003</v>
      </c>
      <c r="S8953">
        <v>71.269997000000004</v>
      </c>
      <c r="T8953">
        <v>71.470000999999996</v>
      </c>
      <c r="U8953">
        <v>53.737105999999997</v>
      </c>
      <c r="V8953">
        <v>2918900</v>
      </c>
      <c r="W8953" s="9" t="str">
        <f t="shared" si="143"/>
        <v>DUK</v>
      </c>
    </row>
    <row r="8954" spans="15:23">
      <c r="O8954" t="s">
        <v>119</v>
      </c>
      <c r="P8954" s="13">
        <v>42310</v>
      </c>
      <c r="Q8954">
        <v>71.400002000000001</v>
      </c>
      <c r="R8954">
        <v>72.290001000000004</v>
      </c>
      <c r="S8954">
        <v>71.089995999999999</v>
      </c>
      <c r="T8954">
        <v>72.180000000000007</v>
      </c>
      <c r="U8954">
        <v>54.270947</v>
      </c>
      <c r="V8954">
        <v>3324400</v>
      </c>
      <c r="W8954" s="9" t="str">
        <f t="shared" si="143"/>
        <v>DUK</v>
      </c>
    </row>
    <row r="8955" spans="15:23">
      <c r="O8955" t="s">
        <v>119</v>
      </c>
      <c r="P8955" s="13">
        <v>42311</v>
      </c>
      <c r="Q8955">
        <v>71.849997999999999</v>
      </c>
      <c r="R8955">
        <v>72.370002999999997</v>
      </c>
      <c r="S8955">
        <v>71.5</v>
      </c>
      <c r="T8955">
        <v>72.239998</v>
      </c>
      <c r="U8955">
        <v>54.316063</v>
      </c>
      <c r="V8955">
        <v>2884100</v>
      </c>
      <c r="W8955" s="9" t="str">
        <f t="shared" si="143"/>
        <v>DUK</v>
      </c>
    </row>
    <row r="8956" spans="15:23">
      <c r="O8956" t="s">
        <v>119</v>
      </c>
      <c r="P8956" s="13">
        <v>42312</v>
      </c>
      <c r="Q8956">
        <v>72.069999999999993</v>
      </c>
      <c r="R8956">
        <v>72.550003000000004</v>
      </c>
      <c r="S8956">
        <v>71.699996999999996</v>
      </c>
      <c r="T8956">
        <v>71.930000000000007</v>
      </c>
      <c r="U8956">
        <v>54.082980999999997</v>
      </c>
      <c r="V8956">
        <v>3143800</v>
      </c>
      <c r="W8956" s="9" t="str">
        <f t="shared" si="143"/>
        <v>DUK</v>
      </c>
    </row>
    <row r="8957" spans="15:23">
      <c r="O8957" t="s">
        <v>119</v>
      </c>
      <c r="P8957" s="13">
        <v>42313</v>
      </c>
      <c r="Q8957">
        <v>71.800003000000004</v>
      </c>
      <c r="R8957">
        <v>72.180000000000007</v>
      </c>
      <c r="S8957">
        <v>70.690002000000007</v>
      </c>
      <c r="T8957">
        <v>71.449996999999996</v>
      </c>
      <c r="U8957">
        <v>53.722076000000001</v>
      </c>
      <c r="V8957">
        <v>4090100</v>
      </c>
      <c r="W8957" s="9" t="str">
        <f t="shared" si="143"/>
        <v>DUK</v>
      </c>
    </row>
    <row r="8958" spans="15:23">
      <c r="O8958" t="s">
        <v>119</v>
      </c>
      <c r="P8958" s="13">
        <v>42314</v>
      </c>
      <c r="Q8958">
        <v>69.989998</v>
      </c>
      <c r="R8958">
        <v>70.059997999999993</v>
      </c>
      <c r="S8958">
        <v>67.069999999999993</v>
      </c>
      <c r="T8958">
        <v>67.760002</v>
      </c>
      <c r="U8958">
        <v>50.947612999999997</v>
      </c>
      <c r="V8958">
        <v>7414700</v>
      </c>
      <c r="W8958" s="9" t="str">
        <f t="shared" si="143"/>
        <v>DUK</v>
      </c>
    </row>
    <row r="8959" spans="15:23">
      <c r="O8959" t="s">
        <v>119</v>
      </c>
      <c r="P8959" s="13">
        <v>42317</v>
      </c>
      <c r="Q8959">
        <v>67.589995999999999</v>
      </c>
      <c r="R8959">
        <v>68.870002999999997</v>
      </c>
      <c r="S8959">
        <v>67.330001999999993</v>
      </c>
      <c r="T8959">
        <v>67.970000999999996</v>
      </c>
      <c r="U8959">
        <v>51.105502999999999</v>
      </c>
      <c r="V8959">
        <v>5404300</v>
      </c>
      <c r="W8959" s="9" t="str">
        <f t="shared" si="143"/>
        <v>DUK</v>
      </c>
    </row>
    <row r="8960" spans="15:23">
      <c r="O8960" t="s">
        <v>119</v>
      </c>
      <c r="P8960" s="13">
        <v>42318</v>
      </c>
      <c r="Q8960">
        <v>67.25</v>
      </c>
      <c r="R8960">
        <v>67.790001000000004</v>
      </c>
      <c r="S8960">
        <v>67.129997000000003</v>
      </c>
      <c r="T8960">
        <v>67.370002999999997</v>
      </c>
      <c r="U8960">
        <v>51.276755999999999</v>
      </c>
      <c r="V8960">
        <v>3068000</v>
      </c>
      <c r="W8960" s="9" t="str">
        <f t="shared" si="143"/>
        <v>DUK</v>
      </c>
    </row>
    <row r="8961" spans="15:23">
      <c r="O8961" t="s">
        <v>119</v>
      </c>
      <c r="P8961" s="13">
        <v>42319</v>
      </c>
      <c r="Q8961">
        <v>67.529999000000004</v>
      </c>
      <c r="R8961">
        <v>68.440002000000007</v>
      </c>
      <c r="S8961">
        <v>67.400002000000001</v>
      </c>
      <c r="T8961">
        <v>68.230002999999996</v>
      </c>
      <c r="U8961">
        <v>51.931323999999996</v>
      </c>
      <c r="V8961">
        <v>2733100</v>
      </c>
      <c r="W8961" s="9" t="str">
        <f t="shared" si="143"/>
        <v>DUK</v>
      </c>
    </row>
    <row r="8962" spans="15:23">
      <c r="O8962" t="s">
        <v>119</v>
      </c>
      <c r="P8962" s="13">
        <v>42320</v>
      </c>
      <c r="Q8962">
        <v>68.010002</v>
      </c>
      <c r="R8962">
        <v>68.809997999999993</v>
      </c>
      <c r="S8962">
        <v>67.279999000000004</v>
      </c>
      <c r="T8962">
        <v>67.290001000000004</v>
      </c>
      <c r="U8962">
        <v>51.215881000000003</v>
      </c>
      <c r="V8962">
        <v>3095600</v>
      </c>
      <c r="W8962" s="9" t="str">
        <f t="shared" si="143"/>
        <v>DUK</v>
      </c>
    </row>
    <row r="8963" spans="15:23">
      <c r="O8963" t="s">
        <v>119</v>
      </c>
      <c r="P8963" s="13">
        <v>42321</v>
      </c>
      <c r="Q8963">
        <v>67.449996999999996</v>
      </c>
      <c r="R8963">
        <v>67.989998</v>
      </c>
      <c r="S8963">
        <v>66.680000000000007</v>
      </c>
      <c r="T8963">
        <v>66.889999000000003</v>
      </c>
      <c r="U8963">
        <v>50.911430000000003</v>
      </c>
      <c r="V8963">
        <v>3497200</v>
      </c>
      <c r="W8963" s="9" t="str">
        <f t="shared" si="143"/>
        <v>DUK</v>
      </c>
    </row>
    <row r="8964" spans="15:23">
      <c r="O8964" t="s">
        <v>119</v>
      </c>
      <c r="P8964" s="13">
        <v>42324</v>
      </c>
      <c r="Q8964">
        <v>66.889999000000003</v>
      </c>
      <c r="R8964">
        <v>67.75</v>
      </c>
      <c r="S8964">
        <v>66.760002</v>
      </c>
      <c r="T8964">
        <v>67.730002999999996</v>
      </c>
      <c r="U8964">
        <v>51.550761999999999</v>
      </c>
      <c r="V8964">
        <v>2782100</v>
      </c>
      <c r="W8964" s="9" t="str">
        <f t="shared" si="143"/>
        <v>DUK</v>
      </c>
    </row>
    <row r="8965" spans="15:23">
      <c r="O8965" t="s">
        <v>119</v>
      </c>
      <c r="P8965" s="13">
        <v>42325</v>
      </c>
      <c r="Q8965">
        <v>67.540001000000004</v>
      </c>
      <c r="R8965">
        <v>68.010002</v>
      </c>
      <c r="S8965">
        <v>65.650002000000001</v>
      </c>
      <c r="T8965">
        <v>65.830001999999993</v>
      </c>
      <c r="U8965">
        <v>50.104633</v>
      </c>
      <c r="V8965">
        <v>5423400</v>
      </c>
      <c r="W8965" s="9" t="str">
        <f t="shared" ref="W8965:W9028" si="144">IFERROR(VLOOKUP(O8965,$B$4:$B$17,1,FALSE),"Delete")</f>
        <v>DUK</v>
      </c>
    </row>
    <row r="8966" spans="15:23">
      <c r="O8966" t="s">
        <v>119</v>
      </c>
      <c r="P8966" s="13">
        <v>42326</v>
      </c>
      <c r="Q8966">
        <v>66.139999000000003</v>
      </c>
      <c r="R8966">
        <v>67.300003000000004</v>
      </c>
      <c r="S8966">
        <v>65.819999999999993</v>
      </c>
      <c r="T8966">
        <v>67.199996999999996</v>
      </c>
      <c r="U8966">
        <v>51.147376999999999</v>
      </c>
      <c r="V8966">
        <v>3856600</v>
      </c>
      <c r="W8966" s="9" t="str">
        <f t="shared" si="144"/>
        <v>DUK</v>
      </c>
    </row>
    <row r="8967" spans="15:23">
      <c r="O8967" t="s">
        <v>119</v>
      </c>
      <c r="P8967" s="13">
        <v>42327</v>
      </c>
      <c r="Q8967">
        <v>67.489998</v>
      </c>
      <c r="R8967">
        <v>68.529999000000004</v>
      </c>
      <c r="S8967">
        <v>67.25</v>
      </c>
      <c r="T8967">
        <v>68.489998</v>
      </c>
      <c r="U8967">
        <v>52.129207999999998</v>
      </c>
      <c r="V8967">
        <v>3770600</v>
      </c>
      <c r="W8967" s="9" t="str">
        <f t="shared" si="144"/>
        <v>DUK</v>
      </c>
    </row>
    <row r="8968" spans="15:23">
      <c r="O8968" t="s">
        <v>119</v>
      </c>
      <c r="P8968" s="13">
        <v>42328</v>
      </c>
      <c r="Q8968">
        <v>68.849997999999999</v>
      </c>
      <c r="R8968">
        <v>69.459998999999996</v>
      </c>
      <c r="S8968">
        <v>68.639999000000003</v>
      </c>
      <c r="T8968">
        <v>69.099997999999999</v>
      </c>
      <c r="U8968">
        <v>52.593510000000002</v>
      </c>
      <c r="V8968">
        <v>3734400</v>
      </c>
      <c r="W8968" s="9" t="str">
        <f t="shared" si="144"/>
        <v>DUK</v>
      </c>
    </row>
    <row r="8969" spans="15:23">
      <c r="O8969" t="s">
        <v>119</v>
      </c>
      <c r="P8969" s="13">
        <v>42331</v>
      </c>
      <c r="Q8969">
        <v>69.050003000000004</v>
      </c>
      <c r="R8969">
        <v>69.25</v>
      </c>
      <c r="S8969">
        <v>67.790001000000004</v>
      </c>
      <c r="T8969">
        <v>68.010002</v>
      </c>
      <c r="U8969">
        <v>51.763885000000002</v>
      </c>
      <c r="V8969">
        <v>3441400</v>
      </c>
      <c r="W8969" s="9" t="str">
        <f t="shared" si="144"/>
        <v>DUK</v>
      </c>
    </row>
    <row r="8970" spans="15:23">
      <c r="O8970" t="s">
        <v>119</v>
      </c>
      <c r="P8970" s="13">
        <v>42332</v>
      </c>
      <c r="Q8970">
        <v>67.760002</v>
      </c>
      <c r="R8970">
        <v>68.190002000000007</v>
      </c>
      <c r="S8970">
        <v>67.360000999999997</v>
      </c>
      <c r="T8970">
        <v>68.080001999999993</v>
      </c>
      <c r="U8970">
        <v>51.817169</v>
      </c>
      <c r="V8970">
        <v>2860900</v>
      </c>
      <c r="W8970" s="9" t="str">
        <f t="shared" si="144"/>
        <v>DUK</v>
      </c>
    </row>
    <row r="8971" spans="15:23">
      <c r="O8971" t="s">
        <v>119</v>
      </c>
      <c r="P8971" s="13">
        <v>42333</v>
      </c>
      <c r="Q8971">
        <v>67.970000999999996</v>
      </c>
      <c r="R8971">
        <v>68.160004000000001</v>
      </c>
      <c r="S8971">
        <v>67.580001999999993</v>
      </c>
      <c r="T8971">
        <v>67.720000999999996</v>
      </c>
      <c r="U8971">
        <v>51.543166999999997</v>
      </c>
      <c r="V8971">
        <v>1973000</v>
      </c>
      <c r="W8971" s="9" t="str">
        <f t="shared" si="144"/>
        <v>DUK</v>
      </c>
    </row>
    <row r="8972" spans="15:23">
      <c r="O8972" t="s">
        <v>119</v>
      </c>
      <c r="P8972" s="13">
        <v>42335</v>
      </c>
      <c r="Q8972">
        <v>67.739998</v>
      </c>
      <c r="R8972">
        <v>68.300003000000004</v>
      </c>
      <c r="S8972">
        <v>67.489998</v>
      </c>
      <c r="T8972">
        <v>67.510002</v>
      </c>
      <c r="U8972">
        <v>51.383324000000002</v>
      </c>
      <c r="V8972">
        <v>1482000</v>
      </c>
      <c r="W8972" s="9" t="str">
        <f t="shared" si="144"/>
        <v>DUK</v>
      </c>
    </row>
    <row r="8973" spans="15:23">
      <c r="O8973" t="s">
        <v>119</v>
      </c>
      <c r="P8973" s="13">
        <v>42338</v>
      </c>
      <c r="Q8973">
        <v>67.610000999999997</v>
      </c>
      <c r="R8973">
        <v>68.230002999999996</v>
      </c>
      <c r="S8973">
        <v>67.550003000000004</v>
      </c>
      <c r="T8973">
        <v>67.760002</v>
      </c>
      <c r="U8973">
        <v>51.573596999999999</v>
      </c>
      <c r="V8973">
        <v>3847700</v>
      </c>
      <c r="W8973" s="9" t="str">
        <f t="shared" si="144"/>
        <v>DUK</v>
      </c>
    </row>
    <row r="8974" spans="15:23">
      <c r="O8974" t="s">
        <v>119</v>
      </c>
      <c r="P8974" s="13">
        <v>42339</v>
      </c>
      <c r="Q8974">
        <v>68.050003000000004</v>
      </c>
      <c r="R8974">
        <v>68.440002000000007</v>
      </c>
      <c r="S8974">
        <v>67.389999000000003</v>
      </c>
      <c r="T8974">
        <v>68.059997999999993</v>
      </c>
      <c r="U8974">
        <v>51.801932999999998</v>
      </c>
      <c r="V8974">
        <v>2846900</v>
      </c>
      <c r="W8974" s="9" t="str">
        <f t="shared" si="144"/>
        <v>DUK</v>
      </c>
    </row>
    <row r="8975" spans="15:23">
      <c r="O8975" t="s">
        <v>119</v>
      </c>
      <c r="P8975" s="13">
        <v>42340</v>
      </c>
      <c r="Q8975">
        <v>67.879997000000003</v>
      </c>
      <c r="R8975">
        <v>67.940002000000007</v>
      </c>
      <c r="S8975">
        <v>66.059997999999993</v>
      </c>
      <c r="T8975">
        <v>66.129997000000003</v>
      </c>
      <c r="U8975">
        <v>50.332977</v>
      </c>
      <c r="V8975">
        <v>4304000</v>
      </c>
      <c r="W8975" s="9" t="str">
        <f t="shared" si="144"/>
        <v>DUK</v>
      </c>
    </row>
    <row r="8976" spans="15:23">
      <c r="O8976" t="s">
        <v>119</v>
      </c>
      <c r="P8976" s="13">
        <v>42341</v>
      </c>
      <c r="Q8976">
        <v>66.040001000000004</v>
      </c>
      <c r="R8976">
        <v>66.730002999999996</v>
      </c>
      <c r="S8976">
        <v>65.5</v>
      </c>
      <c r="T8976">
        <v>66.230002999999996</v>
      </c>
      <c r="U8976">
        <v>50.409084</v>
      </c>
      <c r="V8976">
        <v>3960300</v>
      </c>
      <c r="W8976" s="9" t="str">
        <f t="shared" si="144"/>
        <v>DUK</v>
      </c>
    </row>
    <row r="8977" spans="15:23">
      <c r="O8977" t="s">
        <v>119</v>
      </c>
      <c r="P8977" s="13">
        <v>42342</v>
      </c>
      <c r="Q8977">
        <v>66.489998</v>
      </c>
      <c r="R8977">
        <v>67.099997999999999</v>
      </c>
      <c r="S8977">
        <v>66.300003000000004</v>
      </c>
      <c r="T8977">
        <v>67.040001000000004</v>
      </c>
      <c r="U8977">
        <v>51.025599999999997</v>
      </c>
      <c r="V8977">
        <v>2711300</v>
      </c>
      <c r="W8977" s="9" t="str">
        <f t="shared" si="144"/>
        <v>DUK</v>
      </c>
    </row>
    <row r="8978" spans="15:23">
      <c r="O8978" t="s">
        <v>119</v>
      </c>
      <c r="P8978" s="13">
        <v>42345</v>
      </c>
      <c r="Q8978">
        <v>66.800003000000004</v>
      </c>
      <c r="R8978">
        <v>68.559997999999993</v>
      </c>
      <c r="S8978">
        <v>66.769997000000004</v>
      </c>
      <c r="T8978">
        <v>68.5</v>
      </c>
      <c r="U8978">
        <v>52.136837</v>
      </c>
      <c r="V8978">
        <v>4328100</v>
      </c>
      <c r="W8978" s="9" t="str">
        <f t="shared" si="144"/>
        <v>DUK</v>
      </c>
    </row>
    <row r="8979" spans="15:23">
      <c r="O8979" t="s">
        <v>119</v>
      </c>
      <c r="P8979" s="13">
        <v>42346</v>
      </c>
      <c r="Q8979">
        <v>68.269997000000004</v>
      </c>
      <c r="R8979">
        <v>68.599997999999999</v>
      </c>
      <c r="S8979">
        <v>67.809997999999993</v>
      </c>
      <c r="T8979">
        <v>68.440002000000007</v>
      </c>
      <c r="U8979">
        <v>52.091163999999999</v>
      </c>
      <c r="V8979">
        <v>3690100</v>
      </c>
      <c r="W8979" s="9" t="str">
        <f t="shared" si="144"/>
        <v>DUK</v>
      </c>
    </row>
    <row r="8980" spans="15:23">
      <c r="O8980" t="s">
        <v>119</v>
      </c>
      <c r="P8980" s="13">
        <v>42347</v>
      </c>
      <c r="Q8980">
        <v>68.169998000000007</v>
      </c>
      <c r="R8980">
        <v>69.5</v>
      </c>
      <c r="S8980">
        <v>67.900002000000001</v>
      </c>
      <c r="T8980">
        <v>68.610000999999997</v>
      </c>
      <c r="U8980">
        <v>52.220554</v>
      </c>
      <c r="V8980">
        <v>2703200</v>
      </c>
      <c r="W8980" s="9" t="str">
        <f t="shared" si="144"/>
        <v>DUK</v>
      </c>
    </row>
    <row r="8981" spans="15:23">
      <c r="O8981" t="s">
        <v>119</v>
      </c>
      <c r="P8981" s="13">
        <v>42348</v>
      </c>
      <c r="Q8981">
        <v>68.449996999999996</v>
      </c>
      <c r="R8981">
        <v>68.459998999999996</v>
      </c>
      <c r="S8981">
        <v>67.309997999999993</v>
      </c>
      <c r="T8981">
        <v>67.430000000000007</v>
      </c>
      <c r="U8981">
        <v>51.322429999999997</v>
      </c>
      <c r="V8981">
        <v>2972700</v>
      </c>
      <c r="W8981" s="9" t="str">
        <f t="shared" si="144"/>
        <v>DUK</v>
      </c>
    </row>
    <row r="8982" spans="15:23">
      <c r="O8982" t="s">
        <v>119</v>
      </c>
      <c r="P8982" s="13">
        <v>42349</v>
      </c>
      <c r="Q8982">
        <v>67.190002000000007</v>
      </c>
      <c r="R8982">
        <v>67.980002999999996</v>
      </c>
      <c r="S8982">
        <v>66.989998</v>
      </c>
      <c r="T8982">
        <v>67.839995999999999</v>
      </c>
      <c r="U8982">
        <v>51.634498999999998</v>
      </c>
      <c r="V8982">
        <v>4730300</v>
      </c>
      <c r="W8982" s="9" t="str">
        <f t="shared" si="144"/>
        <v>DUK</v>
      </c>
    </row>
    <row r="8983" spans="15:23">
      <c r="O8983" t="s">
        <v>119</v>
      </c>
      <c r="P8983" s="13">
        <v>42352</v>
      </c>
      <c r="Q8983">
        <v>67.809997999999993</v>
      </c>
      <c r="R8983">
        <v>68.5</v>
      </c>
      <c r="S8983">
        <v>67.25</v>
      </c>
      <c r="T8983">
        <v>68.449996999999996</v>
      </c>
      <c r="U8983">
        <v>52.098770000000002</v>
      </c>
      <c r="V8983">
        <v>3645400</v>
      </c>
      <c r="W8983" s="9" t="str">
        <f t="shared" si="144"/>
        <v>DUK</v>
      </c>
    </row>
    <row r="8984" spans="15:23">
      <c r="O8984" t="s">
        <v>119</v>
      </c>
      <c r="P8984" s="13">
        <v>42353</v>
      </c>
      <c r="Q8984">
        <v>68.569999999999993</v>
      </c>
      <c r="R8984">
        <v>69.529999000000004</v>
      </c>
      <c r="S8984">
        <v>68.260002</v>
      </c>
      <c r="T8984">
        <v>68.839995999999999</v>
      </c>
      <c r="U8984">
        <v>52.395606999999998</v>
      </c>
      <c r="V8984">
        <v>4233300</v>
      </c>
      <c r="W8984" s="9" t="str">
        <f t="shared" si="144"/>
        <v>DUK</v>
      </c>
    </row>
    <row r="8985" spans="15:23">
      <c r="O8985" t="s">
        <v>119</v>
      </c>
      <c r="P8985" s="13">
        <v>42354</v>
      </c>
      <c r="Q8985">
        <v>69.290001000000004</v>
      </c>
      <c r="R8985">
        <v>70.290001000000004</v>
      </c>
      <c r="S8985">
        <v>69.110000999999997</v>
      </c>
      <c r="T8985">
        <v>70.029999000000004</v>
      </c>
      <c r="U8985">
        <v>53.301357000000003</v>
      </c>
      <c r="V8985">
        <v>4747800</v>
      </c>
      <c r="W8985" s="9" t="str">
        <f t="shared" si="144"/>
        <v>DUK</v>
      </c>
    </row>
    <row r="8986" spans="15:23">
      <c r="O8986" t="s">
        <v>119</v>
      </c>
      <c r="P8986" s="13">
        <v>42355</v>
      </c>
      <c r="Q8986">
        <v>70.069999999999993</v>
      </c>
      <c r="R8986">
        <v>71.019997000000004</v>
      </c>
      <c r="S8986">
        <v>69.699996999999996</v>
      </c>
      <c r="T8986">
        <v>70.5</v>
      </c>
      <c r="U8986">
        <v>53.659081</v>
      </c>
      <c r="V8986">
        <v>4205800</v>
      </c>
      <c r="W8986" s="9" t="str">
        <f t="shared" si="144"/>
        <v>DUK</v>
      </c>
    </row>
    <row r="8987" spans="15:23">
      <c r="O8987" t="s">
        <v>119</v>
      </c>
      <c r="P8987" s="13">
        <v>42356</v>
      </c>
      <c r="Q8987">
        <v>70.080001999999993</v>
      </c>
      <c r="R8987">
        <v>70.349997999999999</v>
      </c>
      <c r="S8987">
        <v>68.779999000000004</v>
      </c>
      <c r="T8987">
        <v>69.599997999999999</v>
      </c>
      <c r="U8987">
        <v>52.974063999999998</v>
      </c>
      <c r="V8987">
        <v>6136900</v>
      </c>
      <c r="W8987" s="9" t="str">
        <f t="shared" si="144"/>
        <v>DUK</v>
      </c>
    </row>
    <row r="8988" spans="15:23">
      <c r="O8988" t="s">
        <v>119</v>
      </c>
      <c r="P8988" s="13">
        <v>42359</v>
      </c>
      <c r="Q8988">
        <v>69.959998999999996</v>
      </c>
      <c r="R8988">
        <v>70.260002</v>
      </c>
      <c r="S8988">
        <v>69.330001999999993</v>
      </c>
      <c r="T8988">
        <v>69.809997999999993</v>
      </c>
      <c r="U8988">
        <v>53.133896</v>
      </c>
      <c r="V8988">
        <v>2122600</v>
      </c>
      <c r="W8988" s="9" t="str">
        <f t="shared" si="144"/>
        <v>DUK</v>
      </c>
    </row>
    <row r="8989" spans="15:23">
      <c r="O8989" t="s">
        <v>119</v>
      </c>
      <c r="P8989" s="13">
        <v>42360</v>
      </c>
      <c r="Q8989">
        <v>70.349997999999999</v>
      </c>
      <c r="R8989">
        <v>71.150002000000001</v>
      </c>
      <c r="S8989">
        <v>69.660004000000001</v>
      </c>
      <c r="T8989">
        <v>70.949996999999996</v>
      </c>
      <c r="U8989">
        <v>54.001572000000003</v>
      </c>
      <c r="V8989">
        <v>2949000</v>
      </c>
      <c r="W8989" s="9" t="str">
        <f t="shared" si="144"/>
        <v>DUK</v>
      </c>
    </row>
    <row r="8990" spans="15:23">
      <c r="O8990" t="s">
        <v>119</v>
      </c>
      <c r="P8990" s="13">
        <v>42361</v>
      </c>
      <c r="Q8990">
        <v>71.150002000000001</v>
      </c>
      <c r="R8990">
        <v>72.309997999999993</v>
      </c>
      <c r="S8990">
        <v>71.080001999999993</v>
      </c>
      <c r="T8990">
        <v>72</v>
      </c>
      <c r="U8990">
        <v>54.800766000000003</v>
      </c>
      <c r="V8990">
        <v>2737700</v>
      </c>
      <c r="W8990" s="9" t="str">
        <f t="shared" si="144"/>
        <v>DUK</v>
      </c>
    </row>
    <row r="8991" spans="15:23">
      <c r="O8991" t="s">
        <v>119</v>
      </c>
      <c r="P8991" s="13">
        <v>42362</v>
      </c>
      <c r="Q8991">
        <v>72</v>
      </c>
      <c r="R8991">
        <v>72.389999000000003</v>
      </c>
      <c r="S8991">
        <v>71.900002000000001</v>
      </c>
      <c r="T8991">
        <v>72.040001000000004</v>
      </c>
      <c r="U8991">
        <v>54.831203000000002</v>
      </c>
      <c r="V8991">
        <v>1018200</v>
      </c>
      <c r="W8991" s="9" t="str">
        <f t="shared" si="144"/>
        <v>DUK</v>
      </c>
    </row>
    <row r="8992" spans="15:23">
      <c r="O8992" t="s">
        <v>119</v>
      </c>
      <c r="P8992" s="13">
        <v>42366</v>
      </c>
      <c r="Q8992">
        <v>71.75</v>
      </c>
      <c r="R8992">
        <v>72.260002</v>
      </c>
      <c r="S8992">
        <v>71.599997999999999</v>
      </c>
      <c r="T8992">
        <v>71.919998000000007</v>
      </c>
      <c r="U8992">
        <v>54.739849</v>
      </c>
      <c r="V8992">
        <v>2351800</v>
      </c>
      <c r="W8992" s="9" t="str">
        <f t="shared" si="144"/>
        <v>DUK</v>
      </c>
    </row>
    <row r="8993" spans="15:23">
      <c r="O8993" t="s">
        <v>119</v>
      </c>
      <c r="P8993" s="13">
        <v>42367</v>
      </c>
      <c r="Q8993">
        <v>72.279999000000004</v>
      </c>
      <c r="R8993">
        <v>72.75</v>
      </c>
      <c r="S8993">
        <v>72.169998000000007</v>
      </c>
      <c r="T8993">
        <v>72.370002999999997</v>
      </c>
      <c r="U8993">
        <v>55.082377999999999</v>
      </c>
      <c r="V8993">
        <v>1943600</v>
      </c>
      <c r="W8993" s="9" t="str">
        <f t="shared" si="144"/>
        <v>DUK</v>
      </c>
    </row>
    <row r="8994" spans="15:23">
      <c r="O8994" t="s">
        <v>119</v>
      </c>
      <c r="P8994" s="13">
        <v>42368</v>
      </c>
      <c r="Q8994">
        <v>72.370002999999997</v>
      </c>
      <c r="R8994">
        <v>72.599997999999999</v>
      </c>
      <c r="S8994">
        <v>72.120002999999997</v>
      </c>
      <c r="T8994">
        <v>72.190002000000007</v>
      </c>
      <c r="U8994">
        <v>54.945366</v>
      </c>
      <c r="V8994">
        <v>2062000</v>
      </c>
      <c r="W8994" s="9" t="str">
        <f t="shared" si="144"/>
        <v>DUK</v>
      </c>
    </row>
    <row r="8995" spans="15:23">
      <c r="O8995" t="s">
        <v>119</v>
      </c>
      <c r="P8995" s="13">
        <v>42369</v>
      </c>
      <c r="Q8995">
        <v>72.139999000000003</v>
      </c>
      <c r="R8995">
        <v>72.220000999999996</v>
      </c>
      <c r="S8995">
        <v>70.739998</v>
      </c>
      <c r="T8995">
        <v>71.389999000000003</v>
      </c>
      <c r="U8995">
        <v>54.336494000000002</v>
      </c>
      <c r="V8995">
        <v>2999500</v>
      </c>
      <c r="W8995" s="9" t="str">
        <f t="shared" si="144"/>
        <v>DUK</v>
      </c>
    </row>
    <row r="8996" spans="15:23">
      <c r="O8996" t="s">
        <v>119</v>
      </c>
      <c r="P8996" s="13">
        <v>42373</v>
      </c>
      <c r="Q8996">
        <v>70.930000000000007</v>
      </c>
      <c r="R8996">
        <v>71.209998999999996</v>
      </c>
      <c r="S8996">
        <v>70.160004000000001</v>
      </c>
      <c r="T8996">
        <v>71.190002000000007</v>
      </c>
      <c r="U8996">
        <v>54.184265000000003</v>
      </c>
      <c r="V8996">
        <v>3565500</v>
      </c>
      <c r="W8996" s="9" t="str">
        <f t="shared" si="144"/>
        <v>DUK</v>
      </c>
    </row>
    <row r="8997" spans="15:23">
      <c r="O8997" t="s">
        <v>119</v>
      </c>
      <c r="P8997" s="13">
        <v>42374</v>
      </c>
      <c r="Q8997">
        <v>71.180000000000007</v>
      </c>
      <c r="R8997">
        <v>71.849997999999999</v>
      </c>
      <c r="S8997">
        <v>70.180000000000007</v>
      </c>
      <c r="T8997">
        <v>71.699996999999996</v>
      </c>
      <c r="U8997">
        <v>54.572422000000003</v>
      </c>
      <c r="V8997">
        <v>2706800</v>
      </c>
      <c r="W8997" s="9" t="str">
        <f t="shared" si="144"/>
        <v>DUK</v>
      </c>
    </row>
    <row r="8998" spans="15:23">
      <c r="O8998" t="s">
        <v>119</v>
      </c>
      <c r="P8998" s="13">
        <v>42375</v>
      </c>
      <c r="Q8998">
        <v>71.110000999999997</v>
      </c>
      <c r="R8998">
        <v>72.180000000000007</v>
      </c>
      <c r="S8998">
        <v>70.870002999999997</v>
      </c>
      <c r="T8998">
        <v>71.860000999999997</v>
      </c>
      <c r="U8998">
        <v>54.694198999999998</v>
      </c>
      <c r="V8998">
        <v>2382800</v>
      </c>
      <c r="W8998" s="9" t="str">
        <f t="shared" si="144"/>
        <v>DUK</v>
      </c>
    </row>
    <row r="8999" spans="15:23">
      <c r="O8999" t="s">
        <v>119</v>
      </c>
      <c r="P8999" s="13">
        <v>42376</v>
      </c>
      <c r="Q8999">
        <v>71.050003000000004</v>
      </c>
      <c r="R8999">
        <v>71.769997000000004</v>
      </c>
      <c r="S8999">
        <v>70.889999000000003</v>
      </c>
      <c r="T8999">
        <v>71.199996999999996</v>
      </c>
      <c r="U8999">
        <v>54.191859999999998</v>
      </c>
      <c r="V8999">
        <v>2887800</v>
      </c>
      <c r="W8999" s="9" t="str">
        <f t="shared" si="144"/>
        <v>DUK</v>
      </c>
    </row>
    <row r="9000" spans="15:23">
      <c r="O9000" t="s">
        <v>119</v>
      </c>
      <c r="P9000" s="13">
        <v>42377</v>
      </c>
      <c r="Q9000">
        <v>71.190002000000007</v>
      </c>
      <c r="R9000">
        <v>71.680000000000007</v>
      </c>
      <c r="S9000">
        <v>70.910004000000001</v>
      </c>
      <c r="T9000">
        <v>71.040001000000004</v>
      </c>
      <c r="U9000">
        <v>54.070079999999997</v>
      </c>
      <c r="V9000">
        <v>2198000</v>
      </c>
      <c r="W9000" s="9" t="str">
        <f t="shared" si="144"/>
        <v>DUK</v>
      </c>
    </row>
    <row r="9001" spans="15:23">
      <c r="O9001" t="s">
        <v>119</v>
      </c>
      <c r="P9001" s="13">
        <v>42380</v>
      </c>
      <c r="Q9001">
        <v>71.25</v>
      </c>
      <c r="R9001">
        <v>72.050003000000004</v>
      </c>
      <c r="S9001">
        <v>71.199996999999996</v>
      </c>
      <c r="T9001">
        <v>71.830001999999993</v>
      </c>
      <c r="U9001">
        <v>54.671371000000001</v>
      </c>
      <c r="V9001">
        <v>2968900</v>
      </c>
      <c r="W9001" s="9" t="str">
        <f t="shared" si="144"/>
        <v>DUK</v>
      </c>
    </row>
    <row r="9002" spans="15:23">
      <c r="O9002" t="s">
        <v>119</v>
      </c>
      <c r="P9002" s="13">
        <v>42381</v>
      </c>
      <c r="Q9002">
        <v>72.139999000000003</v>
      </c>
      <c r="R9002">
        <v>72.260002</v>
      </c>
      <c r="S9002">
        <v>70.599997999999999</v>
      </c>
      <c r="T9002">
        <v>71.269997000000004</v>
      </c>
      <c r="U9002">
        <v>54.245139999999999</v>
      </c>
      <c r="V9002">
        <v>2976200</v>
      </c>
      <c r="W9002" s="9" t="str">
        <f t="shared" si="144"/>
        <v>DUK</v>
      </c>
    </row>
    <row r="9003" spans="15:23">
      <c r="O9003" t="s">
        <v>119</v>
      </c>
      <c r="P9003" s="13">
        <v>42382</v>
      </c>
      <c r="Q9003">
        <v>71.360000999999997</v>
      </c>
      <c r="R9003">
        <v>72.349997999999999</v>
      </c>
      <c r="S9003">
        <v>71.290001000000004</v>
      </c>
      <c r="T9003">
        <v>71.699996999999996</v>
      </c>
      <c r="U9003">
        <v>54.572422000000003</v>
      </c>
      <c r="V9003">
        <v>2622700</v>
      </c>
      <c r="W9003" s="9" t="str">
        <f t="shared" si="144"/>
        <v>DUK</v>
      </c>
    </row>
    <row r="9004" spans="15:23">
      <c r="O9004" t="s">
        <v>119</v>
      </c>
      <c r="P9004" s="13">
        <v>42383</v>
      </c>
      <c r="Q9004">
        <v>71.730002999999996</v>
      </c>
      <c r="R9004">
        <v>72.830001999999993</v>
      </c>
      <c r="S9004">
        <v>71.160004000000001</v>
      </c>
      <c r="T9004">
        <v>72.370002999999997</v>
      </c>
      <c r="U9004">
        <v>55.082377999999999</v>
      </c>
      <c r="V9004">
        <v>3645200</v>
      </c>
      <c r="W9004" s="9" t="str">
        <f t="shared" si="144"/>
        <v>DUK</v>
      </c>
    </row>
    <row r="9005" spans="15:23">
      <c r="O9005" t="s">
        <v>119</v>
      </c>
      <c r="P9005" s="13">
        <v>42384</v>
      </c>
      <c r="Q9005">
        <v>71.480002999999996</v>
      </c>
      <c r="R9005">
        <v>72.300003000000004</v>
      </c>
      <c r="S9005">
        <v>71.019997000000004</v>
      </c>
      <c r="T9005">
        <v>72.080001999999993</v>
      </c>
      <c r="U9005">
        <v>54.861645000000003</v>
      </c>
      <c r="V9005">
        <v>4819000</v>
      </c>
      <c r="W9005" s="9" t="str">
        <f t="shared" si="144"/>
        <v>DUK</v>
      </c>
    </row>
    <row r="9006" spans="15:23">
      <c r="O9006" t="s">
        <v>119</v>
      </c>
      <c r="P9006" s="13">
        <v>42388</v>
      </c>
      <c r="Q9006">
        <v>72.470000999999996</v>
      </c>
      <c r="R9006">
        <v>73.360000999999997</v>
      </c>
      <c r="S9006">
        <v>72.089995999999999</v>
      </c>
      <c r="T9006">
        <v>73.160004000000001</v>
      </c>
      <c r="U9006">
        <v>55.683674000000003</v>
      </c>
      <c r="V9006">
        <v>3179800</v>
      </c>
      <c r="W9006" s="9" t="str">
        <f t="shared" si="144"/>
        <v>DUK</v>
      </c>
    </row>
    <row r="9007" spans="15:23">
      <c r="O9007" t="s">
        <v>119</v>
      </c>
      <c r="P9007" s="13">
        <v>42389</v>
      </c>
      <c r="Q9007">
        <v>72.569999999999993</v>
      </c>
      <c r="R9007">
        <v>72.989998</v>
      </c>
      <c r="S9007">
        <v>70.650002000000001</v>
      </c>
      <c r="T9007">
        <v>71.419998000000007</v>
      </c>
      <c r="U9007">
        <v>54.359305999999997</v>
      </c>
      <c r="V9007">
        <v>3593300</v>
      </c>
      <c r="W9007" s="9" t="str">
        <f t="shared" si="144"/>
        <v>DUK</v>
      </c>
    </row>
    <row r="9008" spans="15:23">
      <c r="O9008" t="s">
        <v>119</v>
      </c>
      <c r="P9008" s="13">
        <v>42390</v>
      </c>
      <c r="Q9008">
        <v>71.699996999999996</v>
      </c>
      <c r="R9008">
        <v>72.139999000000003</v>
      </c>
      <c r="S9008">
        <v>70.349997999999999</v>
      </c>
      <c r="T9008">
        <v>71.089995999999999</v>
      </c>
      <c r="U9008">
        <v>54.108139000000001</v>
      </c>
      <c r="V9008">
        <v>4501400</v>
      </c>
      <c r="W9008" s="9" t="str">
        <f t="shared" si="144"/>
        <v>DUK</v>
      </c>
    </row>
    <row r="9009" spans="15:23">
      <c r="O9009" t="s">
        <v>119</v>
      </c>
      <c r="P9009" s="13">
        <v>42391</v>
      </c>
      <c r="Q9009">
        <v>71.580001999999993</v>
      </c>
      <c r="R9009">
        <v>72.239998</v>
      </c>
      <c r="S9009">
        <v>70.949996999999996</v>
      </c>
      <c r="T9009">
        <v>72.180000000000007</v>
      </c>
      <c r="U9009">
        <v>54.937767000000001</v>
      </c>
      <c r="V9009">
        <v>3161400</v>
      </c>
      <c r="W9009" s="9" t="str">
        <f t="shared" si="144"/>
        <v>DUK</v>
      </c>
    </row>
    <row r="9010" spans="15:23">
      <c r="O9010" t="s">
        <v>119</v>
      </c>
      <c r="P9010" s="13">
        <v>42394</v>
      </c>
      <c r="Q9010">
        <v>72.190002000000007</v>
      </c>
      <c r="R9010">
        <v>72.290001000000004</v>
      </c>
      <c r="S9010">
        <v>71.519997000000004</v>
      </c>
      <c r="T9010">
        <v>71.800003000000004</v>
      </c>
      <c r="U9010">
        <v>54.648521000000002</v>
      </c>
      <c r="V9010">
        <v>2398600</v>
      </c>
      <c r="W9010" s="9" t="str">
        <f t="shared" si="144"/>
        <v>DUK</v>
      </c>
    </row>
    <row r="9011" spans="15:23">
      <c r="O9011" t="s">
        <v>119</v>
      </c>
      <c r="P9011" s="13">
        <v>42395</v>
      </c>
      <c r="Q9011">
        <v>72</v>
      </c>
      <c r="R9011">
        <v>73.199996999999996</v>
      </c>
      <c r="S9011">
        <v>71.739998</v>
      </c>
      <c r="T9011">
        <v>72.220000999999996</v>
      </c>
      <c r="U9011">
        <v>54.968204</v>
      </c>
      <c r="V9011">
        <v>2601300</v>
      </c>
      <c r="W9011" s="9" t="str">
        <f t="shared" si="144"/>
        <v>DUK</v>
      </c>
    </row>
    <row r="9012" spans="15:23">
      <c r="O9012" t="s">
        <v>119</v>
      </c>
      <c r="P9012" s="13">
        <v>42396</v>
      </c>
      <c r="Q9012">
        <v>72</v>
      </c>
      <c r="R9012">
        <v>72.889999000000003</v>
      </c>
      <c r="S9012">
        <v>71.660004000000001</v>
      </c>
      <c r="T9012">
        <v>72.410004000000001</v>
      </c>
      <c r="U9012">
        <v>55.112827000000003</v>
      </c>
      <c r="V9012">
        <v>2087000</v>
      </c>
      <c r="W9012" s="9" t="str">
        <f t="shared" si="144"/>
        <v>DUK</v>
      </c>
    </row>
    <row r="9013" spans="15:23">
      <c r="O9013" t="s">
        <v>119</v>
      </c>
      <c r="P9013" s="13">
        <v>42397</v>
      </c>
      <c r="Q9013">
        <v>72.169998000000007</v>
      </c>
      <c r="R9013">
        <v>73.959998999999996</v>
      </c>
      <c r="S9013">
        <v>71.830001999999993</v>
      </c>
      <c r="T9013">
        <v>73.470000999999996</v>
      </c>
      <c r="U9013">
        <v>55.919612999999998</v>
      </c>
      <c r="V9013">
        <v>2294000</v>
      </c>
      <c r="W9013" s="9" t="str">
        <f t="shared" si="144"/>
        <v>DUK</v>
      </c>
    </row>
    <row r="9014" spans="15:23">
      <c r="O9014" t="s">
        <v>119</v>
      </c>
      <c r="P9014" s="13">
        <v>42398</v>
      </c>
      <c r="Q9014">
        <v>73.989998</v>
      </c>
      <c r="R9014">
        <v>75.410004000000001</v>
      </c>
      <c r="S9014">
        <v>73.930000000000007</v>
      </c>
      <c r="T9014">
        <v>75.300003000000004</v>
      </c>
      <c r="U9014">
        <v>57.312466000000001</v>
      </c>
      <c r="V9014">
        <v>4822400</v>
      </c>
      <c r="W9014" s="9" t="str">
        <f t="shared" si="144"/>
        <v>DUK</v>
      </c>
    </row>
    <row r="9015" spans="15:23">
      <c r="O9015" t="s">
        <v>119</v>
      </c>
      <c r="P9015" s="13">
        <v>42401</v>
      </c>
      <c r="Q9015">
        <v>75.180000000000007</v>
      </c>
      <c r="R9015">
        <v>77.680000000000007</v>
      </c>
      <c r="S9015">
        <v>75.019997000000004</v>
      </c>
      <c r="T9015">
        <v>77</v>
      </c>
      <c r="U9015">
        <v>58.606364999999997</v>
      </c>
      <c r="V9015">
        <v>6727100</v>
      </c>
      <c r="W9015" s="9" t="str">
        <f t="shared" si="144"/>
        <v>DUK</v>
      </c>
    </row>
    <row r="9016" spans="15:23">
      <c r="O9016" t="s">
        <v>119</v>
      </c>
      <c r="P9016" s="13">
        <v>42402</v>
      </c>
      <c r="Q9016">
        <v>76.089995999999999</v>
      </c>
      <c r="R9016">
        <v>76.940002000000007</v>
      </c>
      <c r="S9016">
        <v>76.029999000000004</v>
      </c>
      <c r="T9016">
        <v>76.75</v>
      </c>
      <c r="U9016">
        <v>58.4161</v>
      </c>
      <c r="V9016">
        <v>4667000</v>
      </c>
      <c r="W9016" s="9" t="str">
        <f t="shared" si="144"/>
        <v>DUK</v>
      </c>
    </row>
    <row r="9017" spans="15:23">
      <c r="O9017" t="s">
        <v>119</v>
      </c>
      <c r="P9017" s="13">
        <v>42403</v>
      </c>
      <c r="Q9017">
        <v>76.839995999999999</v>
      </c>
      <c r="R9017">
        <v>78.720000999999996</v>
      </c>
      <c r="S9017">
        <v>76.760002</v>
      </c>
      <c r="T9017">
        <v>78.559997999999993</v>
      </c>
      <c r="U9017">
        <v>59.793712999999997</v>
      </c>
      <c r="V9017">
        <v>4913300</v>
      </c>
      <c r="W9017" s="9" t="str">
        <f t="shared" si="144"/>
        <v>DUK</v>
      </c>
    </row>
    <row r="9018" spans="15:23">
      <c r="O9018" t="s">
        <v>119</v>
      </c>
      <c r="P9018" s="13">
        <v>42404</v>
      </c>
      <c r="Q9018">
        <v>78.269997000000004</v>
      </c>
      <c r="R9018">
        <v>79.029999000000004</v>
      </c>
      <c r="S9018">
        <v>77.879997000000003</v>
      </c>
      <c r="T9018">
        <v>78.580001999999993</v>
      </c>
      <c r="U9018">
        <v>59.808945000000001</v>
      </c>
      <c r="V9018">
        <v>4545900</v>
      </c>
      <c r="W9018" s="9" t="str">
        <f t="shared" si="144"/>
        <v>DUK</v>
      </c>
    </row>
    <row r="9019" spans="15:23">
      <c r="O9019" t="s">
        <v>119</v>
      </c>
      <c r="P9019" s="13">
        <v>42405</v>
      </c>
      <c r="Q9019">
        <v>78.169998000000007</v>
      </c>
      <c r="R9019">
        <v>79.220000999999996</v>
      </c>
      <c r="S9019">
        <v>77.349997999999999</v>
      </c>
      <c r="T9019">
        <v>79.040001000000004</v>
      </c>
      <c r="U9019">
        <v>60.159045999999996</v>
      </c>
      <c r="V9019">
        <v>3521900</v>
      </c>
      <c r="W9019" s="9" t="str">
        <f t="shared" si="144"/>
        <v>DUK</v>
      </c>
    </row>
    <row r="9020" spans="15:23">
      <c r="O9020" t="s">
        <v>119</v>
      </c>
      <c r="P9020" s="13">
        <v>42408</v>
      </c>
      <c r="Q9020">
        <v>79.25</v>
      </c>
      <c r="R9020">
        <v>80.099997999999999</v>
      </c>
      <c r="S9020">
        <v>78.599997999999999</v>
      </c>
      <c r="T9020">
        <v>79.169998000000007</v>
      </c>
      <c r="U9020">
        <v>60.257995999999999</v>
      </c>
      <c r="V9020">
        <v>5350600</v>
      </c>
      <c r="W9020" s="9" t="str">
        <f t="shared" si="144"/>
        <v>DUK</v>
      </c>
    </row>
    <row r="9021" spans="15:23">
      <c r="O9021" t="s">
        <v>119</v>
      </c>
      <c r="P9021" s="13">
        <v>42409</v>
      </c>
      <c r="Q9021">
        <v>78.75</v>
      </c>
      <c r="R9021">
        <v>79.809997999999993</v>
      </c>
      <c r="S9021">
        <v>78.239998</v>
      </c>
      <c r="T9021">
        <v>78.930000000000007</v>
      </c>
      <c r="U9021">
        <v>60.075329000000004</v>
      </c>
      <c r="V9021">
        <v>3806500</v>
      </c>
      <c r="W9021" s="9" t="str">
        <f t="shared" si="144"/>
        <v>DUK</v>
      </c>
    </row>
    <row r="9022" spans="15:23">
      <c r="O9022" t="s">
        <v>119</v>
      </c>
      <c r="P9022" s="13">
        <v>42410</v>
      </c>
      <c r="Q9022">
        <v>77.610000999999997</v>
      </c>
      <c r="R9022">
        <v>78.559997999999993</v>
      </c>
      <c r="S9022">
        <v>76.389999000000003</v>
      </c>
      <c r="T9022">
        <v>78.120002999999997</v>
      </c>
      <c r="U9022">
        <v>60.086868000000003</v>
      </c>
      <c r="V9022">
        <v>4134400</v>
      </c>
      <c r="W9022" s="9" t="str">
        <f t="shared" si="144"/>
        <v>DUK</v>
      </c>
    </row>
    <row r="9023" spans="15:23">
      <c r="O9023" t="s">
        <v>119</v>
      </c>
      <c r="P9023" s="13">
        <v>42411</v>
      </c>
      <c r="Q9023">
        <v>77.769997000000004</v>
      </c>
      <c r="R9023">
        <v>78.309997999999993</v>
      </c>
      <c r="S9023">
        <v>76.769997000000004</v>
      </c>
      <c r="T9023">
        <v>76.800003000000004</v>
      </c>
      <c r="U9023">
        <v>59.071582999999997</v>
      </c>
      <c r="V9023">
        <v>4053600</v>
      </c>
      <c r="W9023" s="9" t="str">
        <f t="shared" si="144"/>
        <v>DUK</v>
      </c>
    </row>
    <row r="9024" spans="15:23">
      <c r="O9024" t="s">
        <v>119</v>
      </c>
      <c r="P9024" s="13">
        <v>42412</v>
      </c>
      <c r="Q9024">
        <v>76.959998999999996</v>
      </c>
      <c r="R9024">
        <v>77.309997999999993</v>
      </c>
      <c r="S9024">
        <v>75.510002</v>
      </c>
      <c r="T9024">
        <v>76.239998</v>
      </c>
      <c r="U9024">
        <v>58.64085</v>
      </c>
      <c r="V9024">
        <v>4520400</v>
      </c>
      <c r="W9024" s="9" t="str">
        <f t="shared" si="144"/>
        <v>DUK</v>
      </c>
    </row>
    <row r="9025" spans="15:23">
      <c r="O9025" t="s">
        <v>119</v>
      </c>
      <c r="P9025" s="13">
        <v>42416</v>
      </c>
      <c r="Q9025">
        <v>76.199996999999996</v>
      </c>
      <c r="R9025">
        <v>76.489998</v>
      </c>
      <c r="S9025">
        <v>75.449996999999996</v>
      </c>
      <c r="T9025">
        <v>76.290001000000004</v>
      </c>
      <c r="U9025">
        <v>58.679295000000003</v>
      </c>
      <c r="V9025">
        <v>3550200</v>
      </c>
      <c r="W9025" s="9" t="str">
        <f t="shared" si="144"/>
        <v>DUK</v>
      </c>
    </row>
    <row r="9026" spans="15:23">
      <c r="O9026" t="s">
        <v>119</v>
      </c>
      <c r="P9026" s="13">
        <v>42417</v>
      </c>
      <c r="Q9026">
        <v>76.519997000000004</v>
      </c>
      <c r="R9026">
        <v>76.580001999999993</v>
      </c>
      <c r="S9026">
        <v>75.269997000000004</v>
      </c>
      <c r="T9026">
        <v>75.5</v>
      </c>
      <c r="U9026">
        <v>58.071663000000001</v>
      </c>
      <c r="V9026">
        <v>4989500</v>
      </c>
      <c r="W9026" s="9" t="str">
        <f t="shared" si="144"/>
        <v>DUK</v>
      </c>
    </row>
    <row r="9027" spans="15:23">
      <c r="O9027" t="s">
        <v>119</v>
      </c>
      <c r="P9027" s="13">
        <v>42418</v>
      </c>
      <c r="Q9027">
        <v>75.040001000000004</v>
      </c>
      <c r="R9027">
        <v>76.660004000000001</v>
      </c>
      <c r="S9027">
        <v>74.690002000000007</v>
      </c>
      <c r="T9027">
        <v>76.209998999999996</v>
      </c>
      <c r="U9027">
        <v>58.617770999999998</v>
      </c>
      <c r="V9027">
        <v>6529600</v>
      </c>
      <c r="W9027" s="9" t="str">
        <f t="shared" si="144"/>
        <v>DUK</v>
      </c>
    </row>
    <row r="9028" spans="15:23">
      <c r="O9028" t="s">
        <v>119</v>
      </c>
      <c r="P9028" s="13">
        <v>42419</v>
      </c>
      <c r="Q9028">
        <v>75.930000000000007</v>
      </c>
      <c r="R9028">
        <v>75.930000000000007</v>
      </c>
      <c r="S9028">
        <v>74.190002000000007</v>
      </c>
      <c r="T9028">
        <v>74.550003000000004</v>
      </c>
      <c r="U9028">
        <v>57.340961</v>
      </c>
      <c r="V9028">
        <v>6272100</v>
      </c>
      <c r="W9028" s="9" t="str">
        <f t="shared" si="144"/>
        <v>DUK</v>
      </c>
    </row>
    <row r="9029" spans="15:23">
      <c r="O9029" t="s">
        <v>119</v>
      </c>
      <c r="P9029" s="13">
        <v>42422</v>
      </c>
      <c r="Q9029">
        <v>74.800003000000004</v>
      </c>
      <c r="R9029">
        <v>75.209998999999996</v>
      </c>
      <c r="S9029">
        <v>74.260002</v>
      </c>
      <c r="T9029">
        <v>74.839995999999999</v>
      </c>
      <c r="U9029">
        <v>57.564011000000001</v>
      </c>
      <c r="V9029">
        <v>3893700</v>
      </c>
      <c r="W9029" s="9" t="str">
        <f t="shared" ref="W9029:W9092" si="145">IFERROR(VLOOKUP(O9029,$B$4:$B$17,1,FALSE),"Delete")</f>
        <v>DUK</v>
      </c>
    </row>
    <row r="9030" spans="15:23">
      <c r="O9030" t="s">
        <v>119</v>
      </c>
      <c r="P9030" s="13">
        <v>42423</v>
      </c>
      <c r="Q9030">
        <v>74.650002000000001</v>
      </c>
      <c r="R9030">
        <v>75.169998000000007</v>
      </c>
      <c r="S9030">
        <v>74.230002999999996</v>
      </c>
      <c r="T9030">
        <v>74.809997999999993</v>
      </c>
      <c r="U9030">
        <v>57.540939000000002</v>
      </c>
      <c r="V9030">
        <v>4231900</v>
      </c>
      <c r="W9030" s="9" t="str">
        <f t="shared" si="145"/>
        <v>DUK</v>
      </c>
    </row>
    <row r="9031" spans="15:23">
      <c r="O9031" t="s">
        <v>119</v>
      </c>
      <c r="P9031" s="13">
        <v>42424</v>
      </c>
      <c r="Q9031">
        <v>74.989998</v>
      </c>
      <c r="R9031">
        <v>75.440002000000007</v>
      </c>
      <c r="S9031">
        <v>74.339995999999999</v>
      </c>
      <c r="T9031">
        <v>74.949996999999996</v>
      </c>
      <c r="U9031">
        <v>57.648628000000002</v>
      </c>
      <c r="V9031">
        <v>3869500</v>
      </c>
      <c r="W9031" s="9" t="str">
        <f t="shared" si="145"/>
        <v>DUK</v>
      </c>
    </row>
    <row r="9032" spans="15:23">
      <c r="O9032" t="s">
        <v>119</v>
      </c>
      <c r="P9032" s="13">
        <v>42425</v>
      </c>
      <c r="Q9032">
        <v>75.160004000000001</v>
      </c>
      <c r="R9032">
        <v>76.449996999999996</v>
      </c>
      <c r="S9032">
        <v>74.839995999999999</v>
      </c>
      <c r="T9032">
        <v>76.440002000000007</v>
      </c>
      <c r="U9032">
        <v>58.794677999999998</v>
      </c>
      <c r="V9032">
        <v>3494100</v>
      </c>
      <c r="W9032" s="9" t="str">
        <f t="shared" si="145"/>
        <v>DUK</v>
      </c>
    </row>
    <row r="9033" spans="15:23">
      <c r="O9033" t="s">
        <v>119</v>
      </c>
      <c r="P9033" s="13">
        <v>42426</v>
      </c>
      <c r="Q9033">
        <v>76.069999999999993</v>
      </c>
      <c r="R9033">
        <v>76.309997999999993</v>
      </c>
      <c r="S9033">
        <v>73.949996999999996</v>
      </c>
      <c r="T9033">
        <v>74.029999000000004</v>
      </c>
      <c r="U9033">
        <v>56.940998</v>
      </c>
      <c r="V9033">
        <v>4250900</v>
      </c>
      <c r="W9033" s="9" t="str">
        <f t="shared" si="145"/>
        <v>DUK</v>
      </c>
    </row>
    <row r="9034" spans="15:23">
      <c r="O9034" t="s">
        <v>119</v>
      </c>
      <c r="P9034" s="13">
        <v>42429</v>
      </c>
      <c r="Q9034">
        <v>73.959998999999996</v>
      </c>
      <c r="R9034">
        <v>74.940002000000007</v>
      </c>
      <c r="S9034">
        <v>73.790001000000004</v>
      </c>
      <c r="T9034">
        <v>74.279999000000004</v>
      </c>
      <c r="U9034">
        <v>57.133293000000002</v>
      </c>
      <c r="V9034">
        <v>3519500</v>
      </c>
      <c r="W9034" s="9" t="str">
        <f t="shared" si="145"/>
        <v>DUK</v>
      </c>
    </row>
    <row r="9035" spans="15:23">
      <c r="O9035" t="s">
        <v>119</v>
      </c>
      <c r="P9035" s="13">
        <v>42430</v>
      </c>
      <c r="Q9035">
        <v>74.660004000000001</v>
      </c>
      <c r="R9035">
        <v>74.720000999999996</v>
      </c>
      <c r="S9035">
        <v>72.699996999999996</v>
      </c>
      <c r="T9035">
        <v>73.349997999999999</v>
      </c>
      <c r="U9035">
        <v>56.41798</v>
      </c>
      <c r="V9035">
        <v>6084700</v>
      </c>
      <c r="W9035" s="9" t="str">
        <f t="shared" si="145"/>
        <v>DUK</v>
      </c>
    </row>
    <row r="9036" spans="15:23">
      <c r="O9036" t="s">
        <v>119</v>
      </c>
      <c r="P9036" s="13">
        <v>42431</v>
      </c>
      <c r="Q9036">
        <v>73.349997999999999</v>
      </c>
      <c r="R9036">
        <v>73.879997000000003</v>
      </c>
      <c r="S9036">
        <v>72.480002999999996</v>
      </c>
      <c r="T9036">
        <v>73.629997000000003</v>
      </c>
      <c r="U9036">
        <v>56.633343000000004</v>
      </c>
      <c r="V9036">
        <v>12097000</v>
      </c>
      <c r="W9036" s="9" t="str">
        <f t="shared" si="145"/>
        <v>DUK</v>
      </c>
    </row>
    <row r="9037" spans="15:23">
      <c r="O9037" t="s">
        <v>119</v>
      </c>
      <c r="P9037" s="13">
        <v>42432</v>
      </c>
      <c r="Q9037">
        <v>73.760002</v>
      </c>
      <c r="R9037">
        <v>74.419998000000007</v>
      </c>
      <c r="S9037">
        <v>72.940002000000007</v>
      </c>
      <c r="T9037">
        <v>74.330001999999993</v>
      </c>
      <c r="U9037">
        <v>57.171745000000001</v>
      </c>
      <c r="V9037">
        <v>4238000</v>
      </c>
      <c r="W9037" s="9" t="str">
        <f t="shared" si="145"/>
        <v>DUK</v>
      </c>
    </row>
    <row r="9038" spans="15:23">
      <c r="O9038" t="s">
        <v>119</v>
      </c>
      <c r="P9038" s="13">
        <v>42433</v>
      </c>
      <c r="Q9038">
        <v>73.980002999999996</v>
      </c>
      <c r="R9038">
        <v>75.550003000000004</v>
      </c>
      <c r="S9038">
        <v>73.669998000000007</v>
      </c>
      <c r="T9038">
        <v>75.169998000000007</v>
      </c>
      <c r="U9038">
        <v>57.817847999999998</v>
      </c>
      <c r="V9038">
        <v>3826800</v>
      </c>
      <c r="W9038" s="9" t="str">
        <f t="shared" si="145"/>
        <v>DUK</v>
      </c>
    </row>
    <row r="9039" spans="15:23">
      <c r="O9039" t="s">
        <v>119</v>
      </c>
      <c r="P9039" s="13">
        <v>42436</v>
      </c>
      <c r="Q9039">
        <v>75</v>
      </c>
      <c r="R9039">
        <v>76.260002</v>
      </c>
      <c r="S9039">
        <v>74.819999999999993</v>
      </c>
      <c r="T9039">
        <v>76.25</v>
      </c>
      <c r="U9039">
        <v>58.648539999999997</v>
      </c>
      <c r="V9039">
        <v>3469800</v>
      </c>
      <c r="W9039" s="9" t="str">
        <f t="shared" si="145"/>
        <v>DUK</v>
      </c>
    </row>
    <row r="9040" spans="15:23">
      <c r="O9040" t="s">
        <v>119</v>
      </c>
      <c r="P9040" s="13">
        <v>42437</v>
      </c>
      <c r="Q9040">
        <v>76.319999999999993</v>
      </c>
      <c r="R9040">
        <v>77.309997999999993</v>
      </c>
      <c r="S9040">
        <v>75.900002000000001</v>
      </c>
      <c r="T9040">
        <v>77.269997000000004</v>
      </c>
      <c r="U9040">
        <v>59.43309</v>
      </c>
      <c r="V9040">
        <v>4691500</v>
      </c>
      <c r="W9040" s="9" t="str">
        <f t="shared" si="145"/>
        <v>DUK</v>
      </c>
    </row>
    <row r="9041" spans="15:23">
      <c r="O9041" t="s">
        <v>119</v>
      </c>
      <c r="P9041" s="13">
        <v>42438</v>
      </c>
      <c r="Q9041">
        <v>77</v>
      </c>
      <c r="R9041">
        <v>77.830001999999993</v>
      </c>
      <c r="S9041">
        <v>76.699996999999996</v>
      </c>
      <c r="T9041">
        <v>77.510002</v>
      </c>
      <c r="U9041">
        <v>59.617691000000001</v>
      </c>
      <c r="V9041">
        <v>5048700</v>
      </c>
      <c r="W9041" s="9" t="str">
        <f t="shared" si="145"/>
        <v>DUK</v>
      </c>
    </row>
    <row r="9042" spans="15:23">
      <c r="O9042" t="s">
        <v>119</v>
      </c>
      <c r="P9042" s="13">
        <v>42439</v>
      </c>
      <c r="Q9042">
        <v>77.510002</v>
      </c>
      <c r="R9042">
        <v>77.879997000000003</v>
      </c>
      <c r="S9042">
        <v>76.839995999999999</v>
      </c>
      <c r="T9042">
        <v>77.260002</v>
      </c>
      <c r="U9042">
        <v>59.425415000000001</v>
      </c>
      <c r="V9042">
        <v>4552800</v>
      </c>
      <c r="W9042" s="9" t="str">
        <f t="shared" si="145"/>
        <v>DUK</v>
      </c>
    </row>
    <row r="9043" spans="15:23">
      <c r="O9043" t="s">
        <v>119</v>
      </c>
      <c r="P9043" s="13">
        <v>42440</v>
      </c>
      <c r="Q9043">
        <v>77.919998000000007</v>
      </c>
      <c r="R9043">
        <v>78.150002000000001</v>
      </c>
      <c r="S9043">
        <v>77.510002</v>
      </c>
      <c r="T9043">
        <v>77.760002</v>
      </c>
      <c r="U9043">
        <v>59.809970999999997</v>
      </c>
      <c r="V9043">
        <v>2908900</v>
      </c>
      <c r="W9043" s="9" t="str">
        <f t="shared" si="145"/>
        <v>DUK</v>
      </c>
    </row>
    <row r="9044" spans="15:23">
      <c r="O9044" t="s">
        <v>119</v>
      </c>
      <c r="P9044" s="13">
        <v>42443</v>
      </c>
      <c r="Q9044">
        <v>77.959998999999996</v>
      </c>
      <c r="R9044">
        <v>78.040001000000004</v>
      </c>
      <c r="S9044">
        <v>77.209998999999996</v>
      </c>
      <c r="T9044">
        <v>77.720000999999996</v>
      </c>
      <c r="U9044">
        <v>59.779201999999998</v>
      </c>
      <c r="V9044">
        <v>2902300</v>
      </c>
      <c r="W9044" s="9" t="str">
        <f t="shared" si="145"/>
        <v>DUK</v>
      </c>
    </row>
    <row r="9045" spans="15:23">
      <c r="O9045" t="s">
        <v>119</v>
      </c>
      <c r="P9045" s="13">
        <v>42444</v>
      </c>
      <c r="Q9045">
        <v>77.5</v>
      </c>
      <c r="R9045">
        <v>78.260002</v>
      </c>
      <c r="S9045">
        <v>77.440002000000007</v>
      </c>
      <c r="T9045">
        <v>78.050003000000004</v>
      </c>
      <c r="U9045">
        <v>60.03302</v>
      </c>
      <c r="V9045">
        <v>3312300</v>
      </c>
      <c r="W9045" s="9" t="str">
        <f t="shared" si="145"/>
        <v>DUK</v>
      </c>
    </row>
    <row r="9046" spans="15:23">
      <c r="O9046" t="s">
        <v>119</v>
      </c>
      <c r="P9046" s="13">
        <v>42445</v>
      </c>
      <c r="Q9046">
        <v>78.199996999999996</v>
      </c>
      <c r="R9046">
        <v>79.080001999999993</v>
      </c>
      <c r="S9046">
        <v>77.080001999999993</v>
      </c>
      <c r="T9046">
        <v>78.949996999999996</v>
      </c>
      <c r="U9046">
        <v>60.725262000000001</v>
      </c>
      <c r="V9046">
        <v>3422100</v>
      </c>
      <c r="W9046" s="9" t="str">
        <f t="shared" si="145"/>
        <v>DUK</v>
      </c>
    </row>
    <row r="9047" spans="15:23">
      <c r="O9047" t="s">
        <v>119</v>
      </c>
      <c r="P9047" s="13">
        <v>42446</v>
      </c>
      <c r="Q9047">
        <v>79.050003000000004</v>
      </c>
      <c r="R9047">
        <v>80.220000999999996</v>
      </c>
      <c r="S9047">
        <v>78.680000000000007</v>
      </c>
      <c r="T9047">
        <v>79.989998</v>
      </c>
      <c r="U9047">
        <v>61.525204000000002</v>
      </c>
      <c r="V9047">
        <v>4042000</v>
      </c>
      <c r="W9047" s="9" t="str">
        <f t="shared" si="145"/>
        <v>DUK</v>
      </c>
    </row>
    <row r="9048" spans="15:23">
      <c r="O9048" t="s">
        <v>119</v>
      </c>
      <c r="P9048" s="13">
        <v>42447</v>
      </c>
      <c r="Q9048">
        <v>80.260002</v>
      </c>
      <c r="R9048">
        <v>80.400002000000001</v>
      </c>
      <c r="S9048">
        <v>79.419998000000007</v>
      </c>
      <c r="T9048">
        <v>79.669998000000007</v>
      </c>
      <c r="U9048">
        <v>61.279063999999998</v>
      </c>
      <c r="V9048">
        <v>6526800</v>
      </c>
      <c r="W9048" s="9" t="str">
        <f t="shared" si="145"/>
        <v>DUK</v>
      </c>
    </row>
    <row r="9049" spans="15:23">
      <c r="O9049" t="s">
        <v>119</v>
      </c>
      <c r="P9049" s="13">
        <v>42450</v>
      </c>
      <c r="Q9049">
        <v>79.059997999999993</v>
      </c>
      <c r="R9049">
        <v>79.949996999999996</v>
      </c>
      <c r="S9049">
        <v>78.550003000000004</v>
      </c>
      <c r="T9049">
        <v>79.519997000000004</v>
      </c>
      <c r="U9049">
        <v>61.163688999999998</v>
      </c>
      <c r="V9049">
        <v>2940600</v>
      </c>
      <c r="W9049" s="9" t="str">
        <f t="shared" si="145"/>
        <v>DUK</v>
      </c>
    </row>
    <row r="9050" spans="15:23">
      <c r="O9050" t="s">
        <v>119</v>
      </c>
      <c r="P9050" s="13">
        <v>42451</v>
      </c>
      <c r="Q9050">
        <v>79.419998000000007</v>
      </c>
      <c r="R9050">
        <v>79.800003000000004</v>
      </c>
      <c r="S9050">
        <v>78.839995999999999</v>
      </c>
      <c r="T9050">
        <v>78.879997000000003</v>
      </c>
      <c r="U9050">
        <v>60.671424999999999</v>
      </c>
      <c r="V9050">
        <v>2862800</v>
      </c>
      <c r="W9050" s="9" t="str">
        <f t="shared" si="145"/>
        <v>DUK</v>
      </c>
    </row>
    <row r="9051" spans="15:23">
      <c r="O9051" t="s">
        <v>119</v>
      </c>
      <c r="P9051" s="13">
        <v>42452</v>
      </c>
      <c r="Q9051">
        <v>78.860000999999997</v>
      </c>
      <c r="R9051">
        <v>80.010002</v>
      </c>
      <c r="S9051">
        <v>78.430000000000007</v>
      </c>
      <c r="T9051">
        <v>79.809997999999993</v>
      </c>
      <c r="U9051">
        <v>61.386744999999998</v>
      </c>
      <c r="V9051">
        <v>2565700</v>
      </c>
      <c r="W9051" s="9" t="str">
        <f t="shared" si="145"/>
        <v>DUK</v>
      </c>
    </row>
    <row r="9052" spans="15:23">
      <c r="O9052" t="s">
        <v>119</v>
      </c>
      <c r="P9052" s="13">
        <v>42453</v>
      </c>
      <c r="Q9052">
        <v>79.540001000000004</v>
      </c>
      <c r="R9052">
        <v>80.110000999999997</v>
      </c>
      <c r="S9052">
        <v>79.330001999999993</v>
      </c>
      <c r="T9052">
        <v>79.75</v>
      </c>
      <c r="U9052">
        <v>61.340587999999997</v>
      </c>
      <c r="V9052">
        <v>2609500</v>
      </c>
      <c r="W9052" s="9" t="str">
        <f t="shared" si="145"/>
        <v>DUK</v>
      </c>
    </row>
    <row r="9053" spans="15:23">
      <c r="O9053" t="s">
        <v>119</v>
      </c>
      <c r="P9053" s="13">
        <v>42457</v>
      </c>
      <c r="Q9053">
        <v>79.75</v>
      </c>
      <c r="R9053">
        <v>80.349997999999999</v>
      </c>
      <c r="S9053">
        <v>79.309997999999993</v>
      </c>
      <c r="T9053">
        <v>79.480002999999996</v>
      </c>
      <c r="U9053">
        <v>61.132945999999997</v>
      </c>
      <c r="V9053">
        <v>1745700</v>
      </c>
      <c r="W9053" s="9" t="str">
        <f t="shared" si="145"/>
        <v>DUK</v>
      </c>
    </row>
    <row r="9054" spans="15:23">
      <c r="O9054" t="s">
        <v>119</v>
      </c>
      <c r="P9054" s="13">
        <v>42458</v>
      </c>
      <c r="Q9054">
        <v>79.699996999999996</v>
      </c>
      <c r="R9054">
        <v>80.459998999999996</v>
      </c>
      <c r="S9054">
        <v>79.059997999999993</v>
      </c>
      <c r="T9054">
        <v>80.440002000000007</v>
      </c>
      <c r="U9054">
        <v>61.871326000000003</v>
      </c>
      <c r="V9054">
        <v>2771700</v>
      </c>
      <c r="W9054" s="9" t="str">
        <f t="shared" si="145"/>
        <v>DUK</v>
      </c>
    </row>
    <row r="9055" spans="15:23">
      <c r="O9055" t="s">
        <v>119</v>
      </c>
      <c r="P9055" s="13">
        <v>42459</v>
      </c>
      <c r="Q9055">
        <v>80.400002000000001</v>
      </c>
      <c r="R9055">
        <v>80.589995999999999</v>
      </c>
      <c r="S9055">
        <v>79.779999000000004</v>
      </c>
      <c r="T9055">
        <v>80.349997999999999</v>
      </c>
      <c r="U9055">
        <v>61.802101</v>
      </c>
      <c r="V9055">
        <v>1660100</v>
      </c>
      <c r="W9055" s="9" t="str">
        <f t="shared" si="145"/>
        <v>DUK</v>
      </c>
    </row>
    <row r="9056" spans="15:23">
      <c r="O9056" t="s">
        <v>119</v>
      </c>
      <c r="P9056" s="13">
        <v>42460</v>
      </c>
      <c r="Q9056">
        <v>80.349997999999999</v>
      </c>
      <c r="R9056">
        <v>80.709998999999996</v>
      </c>
      <c r="S9056">
        <v>79.809997999999993</v>
      </c>
      <c r="T9056">
        <v>80.680000000000007</v>
      </c>
      <c r="U9056">
        <v>62.055916000000003</v>
      </c>
      <c r="V9056">
        <v>2813000</v>
      </c>
      <c r="W9056" s="9" t="str">
        <f t="shared" si="145"/>
        <v>DUK</v>
      </c>
    </row>
    <row r="9057" spans="15:23">
      <c r="O9057" t="s">
        <v>119</v>
      </c>
      <c r="P9057" s="13">
        <v>42461</v>
      </c>
      <c r="Q9057">
        <v>80.480002999999996</v>
      </c>
      <c r="R9057">
        <v>81.319999999999993</v>
      </c>
      <c r="S9057">
        <v>80.279999000000004</v>
      </c>
      <c r="T9057">
        <v>81.129997000000003</v>
      </c>
      <c r="U9057">
        <v>62.402039000000002</v>
      </c>
      <c r="V9057">
        <v>3155300</v>
      </c>
      <c r="W9057" s="9" t="str">
        <f t="shared" si="145"/>
        <v>DUK</v>
      </c>
    </row>
    <row r="9058" spans="15:23">
      <c r="O9058" t="s">
        <v>119</v>
      </c>
      <c r="P9058" s="13">
        <v>42464</v>
      </c>
      <c r="Q9058">
        <v>81.150002000000001</v>
      </c>
      <c r="R9058">
        <v>81.379997000000003</v>
      </c>
      <c r="S9058">
        <v>80.400002000000001</v>
      </c>
      <c r="T9058">
        <v>81.089995999999999</v>
      </c>
      <c r="U9058">
        <v>62.371291999999997</v>
      </c>
      <c r="V9058">
        <v>1903400</v>
      </c>
      <c r="W9058" s="9" t="str">
        <f t="shared" si="145"/>
        <v>DUK</v>
      </c>
    </row>
    <row r="9059" spans="15:23">
      <c r="O9059" t="s">
        <v>119</v>
      </c>
      <c r="P9059" s="13">
        <v>42465</v>
      </c>
      <c r="Q9059">
        <v>81.059997999999993</v>
      </c>
      <c r="R9059">
        <v>81.389999000000003</v>
      </c>
      <c r="S9059">
        <v>79.769997000000004</v>
      </c>
      <c r="T9059">
        <v>79.900002000000001</v>
      </c>
      <c r="U9059">
        <v>61.455978000000002</v>
      </c>
      <c r="V9059">
        <v>3002200</v>
      </c>
      <c r="W9059" s="9" t="str">
        <f t="shared" si="145"/>
        <v>DUK</v>
      </c>
    </row>
    <row r="9060" spans="15:23">
      <c r="O9060" t="s">
        <v>119</v>
      </c>
      <c r="P9060" s="13">
        <v>42466</v>
      </c>
      <c r="Q9060">
        <v>79.599997999999999</v>
      </c>
      <c r="R9060">
        <v>79.769997000000004</v>
      </c>
      <c r="S9060">
        <v>78.669998000000007</v>
      </c>
      <c r="T9060">
        <v>79.360000999999997</v>
      </c>
      <c r="U9060">
        <v>61.040641999999998</v>
      </c>
      <c r="V9060">
        <v>3309100</v>
      </c>
      <c r="W9060" s="9" t="str">
        <f t="shared" si="145"/>
        <v>DUK</v>
      </c>
    </row>
    <row r="9061" spans="15:23">
      <c r="O9061" t="s">
        <v>119</v>
      </c>
      <c r="P9061" s="13">
        <v>42467</v>
      </c>
      <c r="Q9061">
        <v>79.199996999999996</v>
      </c>
      <c r="R9061">
        <v>80.010002</v>
      </c>
      <c r="S9061">
        <v>79.199996999999996</v>
      </c>
      <c r="T9061">
        <v>79.290001000000004</v>
      </c>
      <c r="U9061">
        <v>60.986770999999997</v>
      </c>
      <c r="V9061">
        <v>2506900</v>
      </c>
      <c r="W9061" s="9" t="str">
        <f t="shared" si="145"/>
        <v>DUK</v>
      </c>
    </row>
    <row r="9062" spans="15:23">
      <c r="O9062" t="s">
        <v>119</v>
      </c>
      <c r="P9062" s="13">
        <v>42468</v>
      </c>
      <c r="Q9062">
        <v>79.629997000000003</v>
      </c>
      <c r="R9062">
        <v>80.349997999999999</v>
      </c>
      <c r="S9062">
        <v>79.540001000000004</v>
      </c>
      <c r="T9062">
        <v>79.769997000000004</v>
      </c>
      <c r="U9062">
        <v>61.355980000000002</v>
      </c>
      <c r="V9062">
        <v>1953700</v>
      </c>
      <c r="W9062" s="9" t="str">
        <f t="shared" si="145"/>
        <v>DUK</v>
      </c>
    </row>
    <row r="9063" spans="15:23">
      <c r="O9063" t="s">
        <v>119</v>
      </c>
      <c r="P9063" s="13">
        <v>42471</v>
      </c>
      <c r="Q9063">
        <v>79.839995999999999</v>
      </c>
      <c r="R9063">
        <v>80.190002000000007</v>
      </c>
      <c r="S9063">
        <v>79.430000000000007</v>
      </c>
      <c r="T9063">
        <v>79.440002000000007</v>
      </c>
      <c r="U9063">
        <v>61.102164999999999</v>
      </c>
      <c r="V9063">
        <v>1928300</v>
      </c>
      <c r="W9063" s="9" t="str">
        <f t="shared" si="145"/>
        <v>DUK</v>
      </c>
    </row>
    <row r="9064" spans="15:23">
      <c r="O9064" t="s">
        <v>119</v>
      </c>
      <c r="P9064" s="13">
        <v>42472</v>
      </c>
      <c r="Q9064">
        <v>79.75</v>
      </c>
      <c r="R9064">
        <v>80.389999000000003</v>
      </c>
      <c r="S9064">
        <v>79.349997999999999</v>
      </c>
      <c r="T9064">
        <v>80.220000999999996</v>
      </c>
      <c r="U9064">
        <v>61.702109999999998</v>
      </c>
      <c r="V9064">
        <v>2075300</v>
      </c>
      <c r="W9064" s="9" t="str">
        <f t="shared" si="145"/>
        <v>DUK</v>
      </c>
    </row>
    <row r="9065" spans="15:23">
      <c r="O9065" t="s">
        <v>119</v>
      </c>
      <c r="P9065" s="13">
        <v>42473</v>
      </c>
      <c r="Q9065">
        <v>80.410004000000001</v>
      </c>
      <c r="R9065">
        <v>80.410004000000001</v>
      </c>
      <c r="S9065">
        <v>79.129997000000003</v>
      </c>
      <c r="T9065">
        <v>79.629997000000003</v>
      </c>
      <c r="U9065">
        <v>61.248299000000003</v>
      </c>
      <c r="V9065">
        <v>1899900</v>
      </c>
      <c r="W9065" s="9" t="str">
        <f t="shared" si="145"/>
        <v>DUK</v>
      </c>
    </row>
    <row r="9066" spans="15:23">
      <c r="O9066" t="s">
        <v>119</v>
      </c>
      <c r="P9066" s="13">
        <v>42474</v>
      </c>
      <c r="Q9066">
        <v>79.610000999999997</v>
      </c>
      <c r="R9066">
        <v>79.760002</v>
      </c>
      <c r="S9066">
        <v>79.059997999999993</v>
      </c>
      <c r="T9066">
        <v>79.449996999999996</v>
      </c>
      <c r="U9066">
        <v>61.109848</v>
      </c>
      <c r="V9066">
        <v>1807800</v>
      </c>
      <c r="W9066" s="9" t="str">
        <f t="shared" si="145"/>
        <v>DUK</v>
      </c>
    </row>
    <row r="9067" spans="15:23">
      <c r="O9067" t="s">
        <v>119</v>
      </c>
      <c r="P9067" s="13">
        <v>42475</v>
      </c>
      <c r="Q9067">
        <v>79.459998999999996</v>
      </c>
      <c r="R9067">
        <v>80.169998000000007</v>
      </c>
      <c r="S9067">
        <v>79.339995999999999</v>
      </c>
      <c r="T9067">
        <v>80</v>
      </c>
      <c r="U9067">
        <v>61.532882999999998</v>
      </c>
      <c r="V9067">
        <v>2520800</v>
      </c>
      <c r="W9067" s="9" t="str">
        <f t="shared" si="145"/>
        <v>DUK</v>
      </c>
    </row>
    <row r="9068" spans="15:23">
      <c r="O9068" t="s">
        <v>119</v>
      </c>
      <c r="P9068" s="13">
        <v>42478</v>
      </c>
      <c r="Q9068">
        <v>80</v>
      </c>
      <c r="R9068">
        <v>80.400002000000001</v>
      </c>
      <c r="S9068">
        <v>79.489998</v>
      </c>
      <c r="T9068">
        <v>80.400002000000001</v>
      </c>
      <c r="U9068">
        <v>61.840549000000003</v>
      </c>
      <c r="V9068">
        <v>1993500</v>
      </c>
      <c r="W9068" s="9" t="str">
        <f t="shared" si="145"/>
        <v>DUK</v>
      </c>
    </row>
    <row r="9069" spans="15:23">
      <c r="O9069" t="s">
        <v>119</v>
      </c>
      <c r="P9069" s="13">
        <v>42479</v>
      </c>
      <c r="Q9069">
        <v>80.559997999999993</v>
      </c>
      <c r="R9069">
        <v>80.639999000000003</v>
      </c>
      <c r="S9069">
        <v>79.309997999999993</v>
      </c>
      <c r="T9069">
        <v>79.790001000000004</v>
      </c>
      <c r="U9069">
        <v>61.371386999999999</v>
      </c>
      <c r="V9069">
        <v>3543500</v>
      </c>
      <c r="W9069" s="9" t="str">
        <f t="shared" si="145"/>
        <v>DUK</v>
      </c>
    </row>
    <row r="9070" spans="15:23">
      <c r="O9070" t="s">
        <v>119</v>
      </c>
      <c r="P9070" s="13">
        <v>42480</v>
      </c>
      <c r="Q9070">
        <v>79.989998</v>
      </c>
      <c r="R9070">
        <v>80.25</v>
      </c>
      <c r="S9070">
        <v>78.129997000000003</v>
      </c>
      <c r="T9070">
        <v>78.199996999999996</v>
      </c>
      <c r="U9070">
        <v>60.148398999999998</v>
      </c>
      <c r="V9070">
        <v>3238200</v>
      </c>
      <c r="W9070" s="9" t="str">
        <f t="shared" si="145"/>
        <v>DUK</v>
      </c>
    </row>
    <row r="9071" spans="15:23">
      <c r="O9071" t="s">
        <v>119</v>
      </c>
      <c r="P9071" s="13">
        <v>42481</v>
      </c>
      <c r="Q9071">
        <v>78.199996999999996</v>
      </c>
      <c r="R9071">
        <v>78.290001000000004</v>
      </c>
      <c r="S9071">
        <v>76.209998999999996</v>
      </c>
      <c r="T9071">
        <v>76.339995999999999</v>
      </c>
      <c r="U9071">
        <v>58.717742999999999</v>
      </c>
      <c r="V9071">
        <v>4967100</v>
      </c>
      <c r="W9071" s="9" t="str">
        <f t="shared" si="145"/>
        <v>DUK</v>
      </c>
    </row>
    <row r="9072" spans="15:23">
      <c r="O9072" t="s">
        <v>119</v>
      </c>
      <c r="P9072" s="13">
        <v>42482</v>
      </c>
      <c r="Q9072">
        <v>76.639999000000003</v>
      </c>
      <c r="R9072">
        <v>77.120002999999997</v>
      </c>
      <c r="S9072">
        <v>76.430000000000007</v>
      </c>
      <c r="T9072">
        <v>77.010002</v>
      </c>
      <c r="U9072">
        <v>59.233108999999999</v>
      </c>
      <c r="V9072">
        <v>2711600</v>
      </c>
      <c r="W9072" s="9" t="str">
        <f t="shared" si="145"/>
        <v>DUK</v>
      </c>
    </row>
    <row r="9073" spans="15:23">
      <c r="O9073" t="s">
        <v>119</v>
      </c>
      <c r="P9073" s="13">
        <v>42485</v>
      </c>
      <c r="Q9073">
        <v>76.819999999999993</v>
      </c>
      <c r="R9073">
        <v>77.169998000000007</v>
      </c>
      <c r="S9073">
        <v>76.430000000000007</v>
      </c>
      <c r="T9073">
        <v>76.760002</v>
      </c>
      <c r="U9073">
        <v>59.040813</v>
      </c>
      <c r="V9073">
        <v>2807400</v>
      </c>
      <c r="W9073" s="9" t="str">
        <f t="shared" si="145"/>
        <v>DUK</v>
      </c>
    </row>
    <row r="9074" spans="15:23">
      <c r="O9074" t="s">
        <v>119</v>
      </c>
      <c r="P9074" s="13">
        <v>42486</v>
      </c>
      <c r="Q9074">
        <v>76.970000999999996</v>
      </c>
      <c r="R9074">
        <v>77.209998999999996</v>
      </c>
      <c r="S9074">
        <v>76.529999000000004</v>
      </c>
      <c r="T9074">
        <v>76.949996999999996</v>
      </c>
      <c r="U9074">
        <v>59.186939000000002</v>
      </c>
      <c r="V9074">
        <v>2105200</v>
      </c>
      <c r="W9074" s="9" t="str">
        <f t="shared" si="145"/>
        <v>DUK</v>
      </c>
    </row>
    <row r="9075" spans="15:23">
      <c r="O9075" t="s">
        <v>119</v>
      </c>
      <c r="P9075" s="13">
        <v>42487</v>
      </c>
      <c r="Q9075">
        <v>77.239998</v>
      </c>
      <c r="R9075">
        <v>78.580001999999993</v>
      </c>
      <c r="S9075">
        <v>77.010002</v>
      </c>
      <c r="T9075">
        <v>78.059997999999993</v>
      </c>
      <c r="U9075">
        <v>60.040725999999999</v>
      </c>
      <c r="V9075">
        <v>2927600</v>
      </c>
      <c r="W9075" s="9" t="str">
        <f t="shared" si="145"/>
        <v>DUK</v>
      </c>
    </row>
    <row r="9076" spans="15:23">
      <c r="O9076" t="s">
        <v>119</v>
      </c>
      <c r="P9076" s="13">
        <v>42488</v>
      </c>
      <c r="Q9076">
        <v>77.319999999999993</v>
      </c>
      <c r="R9076">
        <v>78.419998000000007</v>
      </c>
      <c r="S9076">
        <v>77.019997000000004</v>
      </c>
      <c r="T9076">
        <v>78.339995999999999</v>
      </c>
      <c r="U9076">
        <v>60.256084000000001</v>
      </c>
      <c r="V9076">
        <v>2287000</v>
      </c>
      <c r="W9076" s="9" t="str">
        <f t="shared" si="145"/>
        <v>DUK</v>
      </c>
    </row>
    <row r="9077" spans="15:23">
      <c r="O9077" t="s">
        <v>119</v>
      </c>
      <c r="P9077" s="13">
        <v>42489</v>
      </c>
      <c r="Q9077">
        <v>77.809997999999993</v>
      </c>
      <c r="R9077">
        <v>78.849997999999999</v>
      </c>
      <c r="S9077">
        <v>77.239998</v>
      </c>
      <c r="T9077">
        <v>78.779999000000004</v>
      </c>
      <c r="U9077">
        <v>60.594501000000001</v>
      </c>
      <c r="V9077">
        <v>2727400</v>
      </c>
      <c r="W9077" s="9" t="str">
        <f t="shared" si="145"/>
        <v>DUK</v>
      </c>
    </row>
    <row r="9078" spans="15:23">
      <c r="O9078" t="s">
        <v>119</v>
      </c>
      <c r="P9078" s="13">
        <v>42492</v>
      </c>
      <c r="Q9078">
        <v>78.830001999999993</v>
      </c>
      <c r="R9078">
        <v>79.629997000000003</v>
      </c>
      <c r="S9078">
        <v>78.680000000000007</v>
      </c>
      <c r="T9078">
        <v>78.940002000000007</v>
      </c>
      <c r="U9078">
        <v>60.717582999999998</v>
      </c>
      <c r="V9078">
        <v>2990200</v>
      </c>
      <c r="W9078" s="9" t="str">
        <f t="shared" si="145"/>
        <v>DUK</v>
      </c>
    </row>
    <row r="9079" spans="15:23">
      <c r="O9079" t="s">
        <v>119</v>
      </c>
      <c r="P9079" s="13">
        <v>42493</v>
      </c>
      <c r="Q9079">
        <v>78.940002000000007</v>
      </c>
      <c r="R9079">
        <v>79.610000999999997</v>
      </c>
      <c r="S9079">
        <v>78.370002999999997</v>
      </c>
      <c r="T9079">
        <v>78.839995999999999</v>
      </c>
      <c r="U9079">
        <v>60.640658999999999</v>
      </c>
      <c r="V9079">
        <v>3026800</v>
      </c>
      <c r="W9079" s="9" t="str">
        <f t="shared" si="145"/>
        <v>DUK</v>
      </c>
    </row>
    <row r="9080" spans="15:23">
      <c r="O9080" t="s">
        <v>119</v>
      </c>
      <c r="P9080" s="13">
        <v>42494</v>
      </c>
      <c r="Q9080">
        <v>78.830001999999993</v>
      </c>
      <c r="R9080">
        <v>80.610000999999997</v>
      </c>
      <c r="S9080">
        <v>78.639999000000003</v>
      </c>
      <c r="T9080">
        <v>80.019997000000004</v>
      </c>
      <c r="U9080">
        <v>61.548293999999999</v>
      </c>
      <c r="V9080">
        <v>4192400</v>
      </c>
      <c r="W9080" s="9" t="str">
        <f t="shared" si="145"/>
        <v>DUK</v>
      </c>
    </row>
    <row r="9081" spans="15:23">
      <c r="O9081" t="s">
        <v>119</v>
      </c>
      <c r="P9081" s="13">
        <v>42495</v>
      </c>
      <c r="Q9081">
        <v>79.699996999999996</v>
      </c>
      <c r="R9081">
        <v>80.739998</v>
      </c>
      <c r="S9081">
        <v>79.540001000000004</v>
      </c>
      <c r="T9081">
        <v>80.180000000000007</v>
      </c>
      <c r="U9081">
        <v>61.671337000000001</v>
      </c>
      <c r="V9081">
        <v>3698400</v>
      </c>
      <c r="W9081" s="9" t="str">
        <f t="shared" si="145"/>
        <v>DUK</v>
      </c>
    </row>
    <row r="9082" spans="15:23">
      <c r="O9082" t="s">
        <v>119</v>
      </c>
      <c r="P9082" s="13">
        <v>42496</v>
      </c>
      <c r="Q9082">
        <v>80.110000999999997</v>
      </c>
      <c r="R9082">
        <v>80.129997000000003</v>
      </c>
      <c r="S9082">
        <v>78.360000999999997</v>
      </c>
      <c r="T9082">
        <v>79.379997000000003</v>
      </c>
      <c r="U9082">
        <v>61.055996</v>
      </c>
      <c r="V9082">
        <v>4454200</v>
      </c>
      <c r="W9082" s="9" t="str">
        <f t="shared" si="145"/>
        <v>DUK</v>
      </c>
    </row>
    <row r="9083" spans="15:23">
      <c r="O9083" t="s">
        <v>119</v>
      </c>
      <c r="P9083" s="13">
        <v>42499</v>
      </c>
      <c r="Q9083">
        <v>79.339995999999999</v>
      </c>
      <c r="R9083">
        <v>80.430000000000007</v>
      </c>
      <c r="S9083">
        <v>79.139999000000003</v>
      </c>
      <c r="T9083">
        <v>80.059997999999993</v>
      </c>
      <c r="U9083">
        <v>61.579037</v>
      </c>
      <c r="V9083">
        <v>2679100</v>
      </c>
      <c r="W9083" s="9" t="str">
        <f t="shared" si="145"/>
        <v>DUK</v>
      </c>
    </row>
    <row r="9084" spans="15:23">
      <c r="O9084" t="s">
        <v>119</v>
      </c>
      <c r="P9084" s="13">
        <v>42500</v>
      </c>
      <c r="Q9084">
        <v>80.410004000000001</v>
      </c>
      <c r="R9084">
        <v>80.5</v>
      </c>
      <c r="S9084">
        <v>79.839995999999999</v>
      </c>
      <c r="T9084">
        <v>80.059997999999993</v>
      </c>
      <c r="U9084">
        <v>61.579037</v>
      </c>
      <c r="V9084">
        <v>2457800</v>
      </c>
      <c r="W9084" s="9" t="str">
        <f t="shared" si="145"/>
        <v>DUK</v>
      </c>
    </row>
    <row r="9085" spans="15:23">
      <c r="O9085" t="s">
        <v>119</v>
      </c>
      <c r="P9085" s="13">
        <v>42501</v>
      </c>
      <c r="Q9085">
        <v>80.300003000000004</v>
      </c>
      <c r="R9085">
        <v>80.5</v>
      </c>
      <c r="S9085">
        <v>79.550003000000004</v>
      </c>
      <c r="T9085">
        <v>80.489998</v>
      </c>
      <c r="U9085">
        <v>61.909775000000003</v>
      </c>
      <c r="V9085">
        <v>2704400</v>
      </c>
      <c r="W9085" s="9" t="str">
        <f t="shared" si="145"/>
        <v>DUK</v>
      </c>
    </row>
    <row r="9086" spans="15:23">
      <c r="O9086" t="s">
        <v>119</v>
      </c>
      <c r="P9086" s="13">
        <v>42502</v>
      </c>
      <c r="Q9086">
        <v>80.349997999999999</v>
      </c>
      <c r="R9086">
        <v>81.279999000000004</v>
      </c>
      <c r="S9086">
        <v>79.910004000000001</v>
      </c>
      <c r="T9086">
        <v>81.080001999999993</v>
      </c>
      <c r="U9086">
        <v>62.363598000000003</v>
      </c>
      <c r="V9086">
        <v>2762300</v>
      </c>
      <c r="W9086" s="9" t="str">
        <f t="shared" si="145"/>
        <v>DUK</v>
      </c>
    </row>
    <row r="9087" spans="15:23">
      <c r="O9087" t="s">
        <v>119</v>
      </c>
      <c r="P9087" s="13">
        <v>42503</v>
      </c>
      <c r="Q9087">
        <v>81.080001999999993</v>
      </c>
      <c r="R9087">
        <v>81.150002000000001</v>
      </c>
      <c r="S9087">
        <v>80.269997000000004</v>
      </c>
      <c r="T9087">
        <v>80.769997000000004</v>
      </c>
      <c r="U9087">
        <v>62.125140999999999</v>
      </c>
      <c r="V9087">
        <v>2612500</v>
      </c>
      <c r="W9087" s="9" t="str">
        <f t="shared" si="145"/>
        <v>DUK</v>
      </c>
    </row>
    <row r="9088" spans="15:23">
      <c r="O9088" t="s">
        <v>119</v>
      </c>
      <c r="P9088" s="13">
        <v>42506</v>
      </c>
      <c r="Q9088">
        <v>80.580001999999993</v>
      </c>
      <c r="R9088">
        <v>81.010002</v>
      </c>
      <c r="S9088">
        <v>80.160004000000001</v>
      </c>
      <c r="T9088">
        <v>81</v>
      </c>
      <c r="U9088">
        <v>62.302059</v>
      </c>
      <c r="V9088">
        <v>2426500</v>
      </c>
      <c r="W9088" s="9" t="str">
        <f t="shared" si="145"/>
        <v>DUK</v>
      </c>
    </row>
    <row r="9089" spans="15:23">
      <c r="O9089" t="s">
        <v>119</v>
      </c>
      <c r="P9089" s="13">
        <v>42507</v>
      </c>
      <c r="Q9089">
        <v>80.900002000000001</v>
      </c>
      <c r="R9089">
        <v>80.900002000000001</v>
      </c>
      <c r="S9089">
        <v>79.059997999999993</v>
      </c>
      <c r="T9089">
        <v>79.510002</v>
      </c>
      <c r="U9089">
        <v>61.156013000000002</v>
      </c>
      <c r="V9089">
        <v>3682100</v>
      </c>
      <c r="W9089" s="9" t="str">
        <f t="shared" si="145"/>
        <v>DUK</v>
      </c>
    </row>
    <row r="9090" spans="15:23">
      <c r="O9090" t="s">
        <v>119</v>
      </c>
      <c r="P9090" s="13">
        <v>42508</v>
      </c>
      <c r="Q9090">
        <v>78.599997999999999</v>
      </c>
      <c r="R9090">
        <v>78.599997999999999</v>
      </c>
      <c r="S9090">
        <v>76.360000999999997</v>
      </c>
      <c r="T9090">
        <v>76.569999999999993</v>
      </c>
      <c r="U9090">
        <v>59.512157000000002</v>
      </c>
      <c r="V9090">
        <v>4103700</v>
      </c>
      <c r="W9090" s="9" t="str">
        <f t="shared" si="145"/>
        <v>DUK</v>
      </c>
    </row>
    <row r="9091" spans="15:23">
      <c r="O9091" t="s">
        <v>119</v>
      </c>
      <c r="P9091" s="13">
        <v>42509</v>
      </c>
      <c r="Q9091">
        <v>76.169998000000007</v>
      </c>
      <c r="R9091">
        <v>77.010002</v>
      </c>
      <c r="S9091">
        <v>75.720000999999996</v>
      </c>
      <c r="T9091">
        <v>76.970000999999996</v>
      </c>
      <c r="U9091">
        <v>59.823051</v>
      </c>
      <c r="V9091">
        <v>2883000</v>
      </c>
      <c r="W9091" s="9" t="str">
        <f t="shared" si="145"/>
        <v>DUK</v>
      </c>
    </row>
    <row r="9092" spans="15:23">
      <c r="O9092" t="s">
        <v>119</v>
      </c>
      <c r="P9092" s="13">
        <v>42510</v>
      </c>
      <c r="Q9092">
        <v>77.260002</v>
      </c>
      <c r="R9092">
        <v>77.269997000000004</v>
      </c>
      <c r="S9092">
        <v>76.470000999999996</v>
      </c>
      <c r="T9092">
        <v>77</v>
      </c>
      <c r="U9092">
        <v>59.846362999999997</v>
      </c>
      <c r="V9092">
        <v>2444600</v>
      </c>
      <c r="W9092" s="9" t="str">
        <f t="shared" si="145"/>
        <v>DUK</v>
      </c>
    </row>
    <row r="9093" spans="15:23">
      <c r="O9093" t="s">
        <v>119</v>
      </c>
      <c r="P9093" s="13">
        <v>42513</v>
      </c>
      <c r="Q9093">
        <v>77.040001000000004</v>
      </c>
      <c r="R9093">
        <v>77.180000000000007</v>
      </c>
      <c r="S9093">
        <v>76.080001999999993</v>
      </c>
      <c r="T9093">
        <v>76.150002000000001</v>
      </c>
      <c r="U9093">
        <v>59.185738000000001</v>
      </c>
      <c r="V9093">
        <v>2755000</v>
      </c>
      <c r="W9093" s="9" t="str">
        <f t="shared" ref="W9093:W9156" si="146">IFERROR(VLOOKUP(O9093,$B$4:$B$17,1,FALSE),"Delete")</f>
        <v>DUK</v>
      </c>
    </row>
    <row r="9094" spans="15:23">
      <c r="O9094" t="s">
        <v>119</v>
      </c>
      <c r="P9094" s="13">
        <v>42514</v>
      </c>
      <c r="Q9094">
        <v>76.419998000000007</v>
      </c>
      <c r="R9094">
        <v>77.089995999999999</v>
      </c>
      <c r="S9094">
        <v>76.230002999999996</v>
      </c>
      <c r="T9094">
        <v>76.989998</v>
      </c>
      <c r="U9094">
        <v>59.838596000000003</v>
      </c>
      <c r="V9094">
        <v>2423600</v>
      </c>
      <c r="W9094" s="9" t="str">
        <f t="shared" si="146"/>
        <v>DUK</v>
      </c>
    </row>
    <row r="9095" spans="15:23">
      <c r="O9095" t="s">
        <v>119</v>
      </c>
      <c r="P9095" s="13">
        <v>42515</v>
      </c>
      <c r="Q9095">
        <v>76.949996999999996</v>
      </c>
      <c r="R9095">
        <v>77.110000999999997</v>
      </c>
      <c r="S9095">
        <v>76.349997999999999</v>
      </c>
      <c r="T9095">
        <v>76.949996999999996</v>
      </c>
      <c r="U9095">
        <v>59.807513999999998</v>
      </c>
      <c r="V9095">
        <v>3613400</v>
      </c>
      <c r="W9095" s="9" t="str">
        <f t="shared" si="146"/>
        <v>DUK</v>
      </c>
    </row>
    <row r="9096" spans="15:23">
      <c r="O9096" t="s">
        <v>119</v>
      </c>
      <c r="P9096" s="13">
        <v>42516</v>
      </c>
      <c r="Q9096">
        <v>76.989998</v>
      </c>
      <c r="R9096">
        <v>78.010002</v>
      </c>
      <c r="S9096">
        <v>76.989998</v>
      </c>
      <c r="T9096">
        <v>77.959998999999996</v>
      </c>
      <c r="U9096">
        <v>60.592498999999997</v>
      </c>
      <c r="V9096">
        <v>1816700</v>
      </c>
      <c r="W9096" s="9" t="str">
        <f t="shared" si="146"/>
        <v>DUK</v>
      </c>
    </row>
    <row r="9097" spans="15:23">
      <c r="O9097" t="s">
        <v>119</v>
      </c>
      <c r="P9097" s="13">
        <v>42517</v>
      </c>
      <c r="Q9097">
        <v>77.940002000000007</v>
      </c>
      <c r="R9097">
        <v>78.139999000000003</v>
      </c>
      <c r="S9097">
        <v>77.599997999999999</v>
      </c>
      <c r="T9097">
        <v>77.980002999999996</v>
      </c>
      <c r="U9097">
        <v>60.608055</v>
      </c>
      <c r="V9097">
        <v>2194200</v>
      </c>
      <c r="W9097" s="9" t="str">
        <f t="shared" si="146"/>
        <v>DUK</v>
      </c>
    </row>
    <row r="9098" spans="15:23">
      <c r="O9098" t="s">
        <v>119</v>
      </c>
      <c r="P9098" s="13">
        <v>42521</v>
      </c>
      <c r="Q9098">
        <v>78.010002</v>
      </c>
      <c r="R9098">
        <v>78.370002999999997</v>
      </c>
      <c r="S9098">
        <v>77.680000000000007</v>
      </c>
      <c r="T9098">
        <v>78.230002999999996</v>
      </c>
      <c r="U9098">
        <v>60.802363999999997</v>
      </c>
      <c r="V9098">
        <v>4165000</v>
      </c>
      <c r="W9098" s="9" t="str">
        <f t="shared" si="146"/>
        <v>DUK</v>
      </c>
    </row>
    <row r="9099" spans="15:23">
      <c r="O9099" t="s">
        <v>119</v>
      </c>
      <c r="P9099" s="13">
        <v>42522</v>
      </c>
      <c r="Q9099">
        <v>78.25</v>
      </c>
      <c r="R9099">
        <v>79.029999000000004</v>
      </c>
      <c r="S9099">
        <v>78</v>
      </c>
      <c r="T9099">
        <v>79.019997000000004</v>
      </c>
      <c r="U9099">
        <v>61.416367000000001</v>
      </c>
      <c r="V9099">
        <v>2917000</v>
      </c>
      <c r="W9099" s="9" t="str">
        <f t="shared" si="146"/>
        <v>DUK</v>
      </c>
    </row>
    <row r="9100" spans="15:23">
      <c r="O9100" t="s">
        <v>119</v>
      </c>
      <c r="P9100" s="13">
        <v>42523</v>
      </c>
      <c r="Q9100">
        <v>78.720000999999996</v>
      </c>
      <c r="R9100">
        <v>79.010002</v>
      </c>
      <c r="S9100">
        <v>77.959998999999996</v>
      </c>
      <c r="T9100">
        <v>78.940002000000007</v>
      </c>
      <c r="U9100">
        <v>61.354197999999997</v>
      </c>
      <c r="V9100">
        <v>2453100</v>
      </c>
      <c r="W9100" s="9" t="str">
        <f t="shared" si="146"/>
        <v>DUK</v>
      </c>
    </row>
    <row r="9101" spans="15:23">
      <c r="O9101" t="s">
        <v>119</v>
      </c>
      <c r="P9101" s="13">
        <v>42524</v>
      </c>
      <c r="Q9101">
        <v>79.639999000000003</v>
      </c>
      <c r="R9101">
        <v>80.459998999999996</v>
      </c>
      <c r="S9101">
        <v>79.620002999999997</v>
      </c>
      <c r="T9101">
        <v>80.080001999999993</v>
      </c>
      <c r="U9101">
        <v>62.240242000000002</v>
      </c>
      <c r="V9101">
        <v>4171000</v>
      </c>
      <c r="W9101" s="9" t="str">
        <f t="shared" si="146"/>
        <v>DUK</v>
      </c>
    </row>
    <row r="9102" spans="15:23">
      <c r="O9102" t="s">
        <v>119</v>
      </c>
      <c r="P9102" s="13">
        <v>42527</v>
      </c>
      <c r="Q9102">
        <v>80.269997000000004</v>
      </c>
      <c r="R9102">
        <v>80.470000999999996</v>
      </c>
      <c r="S9102">
        <v>79.569999999999993</v>
      </c>
      <c r="T9102">
        <v>79.839995999999999</v>
      </c>
      <c r="U9102">
        <v>62.053691999999998</v>
      </c>
      <c r="V9102">
        <v>3007800</v>
      </c>
      <c r="W9102" s="9" t="str">
        <f t="shared" si="146"/>
        <v>DUK</v>
      </c>
    </row>
    <row r="9103" spans="15:23">
      <c r="O9103" t="s">
        <v>119</v>
      </c>
      <c r="P9103" s="13">
        <v>42528</v>
      </c>
      <c r="Q9103">
        <v>80.239998</v>
      </c>
      <c r="R9103">
        <v>80.470000999999996</v>
      </c>
      <c r="S9103">
        <v>79.830001999999993</v>
      </c>
      <c r="T9103">
        <v>79.989998</v>
      </c>
      <c r="U9103">
        <v>62.170273000000002</v>
      </c>
      <c r="V9103">
        <v>1957700</v>
      </c>
      <c r="W9103" s="9" t="str">
        <f t="shared" si="146"/>
        <v>DUK</v>
      </c>
    </row>
    <row r="9104" spans="15:23">
      <c r="O9104" t="s">
        <v>119</v>
      </c>
      <c r="P9104" s="13">
        <v>42529</v>
      </c>
      <c r="Q9104">
        <v>79.839995999999999</v>
      </c>
      <c r="R9104">
        <v>80.510002</v>
      </c>
      <c r="S9104">
        <v>79.839995999999999</v>
      </c>
      <c r="T9104">
        <v>80.510002</v>
      </c>
      <c r="U9104">
        <v>62.574416999999997</v>
      </c>
      <c r="V9104">
        <v>1672300</v>
      </c>
      <c r="W9104" s="9" t="str">
        <f t="shared" si="146"/>
        <v>DUK</v>
      </c>
    </row>
    <row r="9105" spans="15:23">
      <c r="O9105" t="s">
        <v>119</v>
      </c>
      <c r="P9105" s="13">
        <v>42530</v>
      </c>
      <c r="Q9105">
        <v>80.430000000000007</v>
      </c>
      <c r="R9105">
        <v>81.410004000000001</v>
      </c>
      <c r="S9105">
        <v>80.129997000000003</v>
      </c>
      <c r="T9105">
        <v>81.260002</v>
      </c>
      <c r="U9105">
        <v>63.157352000000003</v>
      </c>
      <c r="V9105">
        <v>2533700</v>
      </c>
      <c r="W9105" s="9" t="str">
        <f t="shared" si="146"/>
        <v>DUK</v>
      </c>
    </row>
    <row r="9106" spans="15:23">
      <c r="O9106" t="s">
        <v>119</v>
      </c>
      <c r="P9106" s="13">
        <v>42531</v>
      </c>
      <c r="Q9106">
        <v>81.230002999999996</v>
      </c>
      <c r="R9106">
        <v>81.599997999999999</v>
      </c>
      <c r="S9106">
        <v>80.620002999999997</v>
      </c>
      <c r="T9106">
        <v>81.239998</v>
      </c>
      <c r="U9106">
        <v>63.141795999999999</v>
      </c>
      <c r="V9106">
        <v>3223000</v>
      </c>
      <c r="W9106" s="9" t="str">
        <f t="shared" si="146"/>
        <v>DUK</v>
      </c>
    </row>
    <row r="9107" spans="15:23">
      <c r="O9107" t="s">
        <v>119</v>
      </c>
      <c r="P9107" s="13">
        <v>42534</v>
      </c>
      <c r="Q9107">
        <v>81.599997999999999</v>
      </c>
      <c r="R9107">
        <v>82</v>
      </c>
      <c r="S9107">
        <v>81.330001999999993</v>
      </c>
      <c r="T9107">
        <v>81.610000999999997</v>
      </c>
      <c r="U9107">
        <v>63.429389999999998</v>
      </c>
      <c r="V9107">
        <v>2872000</v>
      </c>
      <c r="W9107" s="9" t="str">
        <f t="shared" si="146"/>
        <v>DUK</v>
      </c>
    </row>
    <row r="9108" spans="15:23">
      <c r="O9108" t="s">
        <v>119</v>
      </c>
      <c r="P9108" s="13">
        <v>42535</v>
      </c>
      <c r="Q9108">
        <v>81.510002</v>
      </c>
      <c r="R9108">
        <v>82.440002000000007</v>
      </c>
      <c r="S9108">
        <v>81.300003000000004</v>
      </c>
      <c r="T9108">
        <v>82.410004000000001</v>
      </c>
      <c r="U9108">
        <v>64.051154999999994</v>
      </c>
      <c r="V9108">
        <v>3120300</v>
      </c>
      <c r="W9108" s="9" t="str">
        <f t="shared" si="146"/>
        <v>DUK</v>
      </c>
    </row>
    <row r="9109" spans="15:23">
      <c r="O9109" t="s">
        <v>119</v>
      </c>
      <c r="P9109" s="13">
        <v>42536</v>
      </c>
      <c r="Q9109">
        <v>82.419998000000007</v>
      </c>
      <c r="R9109">
        <v>82.580001999999993</v>
      </c>
      <c r="S9109">
        <v>81.279999000000004</v>
      </c>
      <c r="T9109">
        <v>81.529999000000004</v>
      </c>
      <c r="U9109">
        <v>63.367198999999999</v>
      </c>
      <c r="V9109">
        <v>3229000</v>
      </c>
      <c r="W9109" s="9" t="str">
        <f t="shared" si="146"/>
        <v>DUK</v>
      </c>
    </row>
    <row r="9110" spans="15:23">
      <c r="O9110" t="s">
        <v>119</v>
      </c>
      <c r="P9110" s="13">
        <v>42537</v>
      </c>
      <c r="Q9110">
        <v>81.900002000000001</v>
      </c>
      <c r="R9110">
        <v>82.709998999999996</v>
      </c>
      <c r="S9110">
        <v>81.699996999999996</v>
      </c>
      <c r="T9110">
        <v>82.529999000000004</v>
      </c>
      <c r="U9110">
        <v>64.144431999999995</v>
      </c>
      <c r="V9110">
        <v>3395900</v>
      </c>
      <c r="W9110" s="9" t="str">
        <f t="shared" si="146"/>
        <v>DUK</v>
      </c>
    </row>
    <row r="9111" spans="15:23">
      <c r="O9111" t="s">
        <v>119</v>
      </c>
      <c r="P9111" s="13">
        <v>42538</v>
      </c>
      <c r="Q9111">
        <v>82.580001999999993</v>
      </c>
      <c r="R9111">
        <v>83</v>
      </c>
      <c r="S9111">
        <v>81.870002999999997</v>
      </c>
      <c r="T9111">
        <v>82.980002999999996</v>
      </c>
      <c r="U9111">
        <v>64.494193999999993</v>
      </c>
      <c r="V9111">
        <v>5575900</v>
      </c>
      <c r="W9111" s="9" t="str">
        <f t="shared" si="146"/>
        <v>DUK</v>
      </c>
    </row>
    <row r="9112" spans="15:23">
      <c r="O9112" t="s">
        <v>119</v>
      </c>
      <c r="P9112" s="13">
        <v>42541</v>
      </c>
      <c r="Q9112">
        <v>82.730002999999996</v>
      </c>
      <c r="R9112">
        <v>82.900002000000001</v>
      </c>
      <c r="S9112">
        <v>81.319999999999993</v>
      </c>
      <c r="T9112">
        <v>82</v>
      </c>
      <c r="U9112">
        <v>63.732512999999997</v>
      </c>
      <c r="V9112">
        <v>3800800</v>
      </c>
      <c r="W9112" s="9" t="str">
        <f t="shared" si="146"/>
        <v>DUK</v>
      </c>
    </row>
    <row r="9113" spans="15:23">
      <c r="O9113" t="s">
        <v>119</v>
      </c>
      <c r="P9113" s="13">
        <v>42542</v>
      </c>
      <c r="Q9113">
        <v>81.669998000000007</v>
      </c>
      <c r="R9113">
        <v>82.510002</v>
      </c>
      <c r="S9113">
        <v>81.480002999999996</v>
      </c>
      <c r="T9113">
        <v>82</v>
      </c>
      <c r="U9113">
        <v>63.732512999999997</v>
      </c>
      <c r="V9113">
        <v>2042600</v>
      </c>
      <c r="W9113" s="9" t="str">
        <f t="shared" si="146"/>
        <v>DUK</v>
      </c>
    </row>
    <row r="9114" spans="15:23">
      <c r="O9114" t="s">
        <v>119</v>
      </c>
      <c r="P9114" s="13">
        <v>42543</v>
      </c>
      <c r="Q9114">
        <v>82.050003000000004</v>
      </c>
      <c r="R9114">
        <v>82.18</v>
      </c>
      <c r="S9114">
        <v>81.730002999999996</v>
      </c>
      <c r="T9114">
        <v>81.830001999999993</v>
      </c>
      <c r="U9114">
        <v>63.600394999999999</v>
      </c>
      <c r="V9114">
        <v>1697700</v>
      </c>
      <c r="W9114" s="9" t="str">
        <f t="shared" si="146"/>
        <v>DUK</v>
      </c>
    </row>
    <row r="9115" spans="15:23">
      <c r="O9115" t="s">
        <v>119</v>
      </c>
      <c r="P9115" s="13">
        <v>42544</v>
      </c>
      <c r="Q9115">
        <v>81.860000999999997</v>
      </c>
      <c r="R9115">
        <v>82.059997999999993</v>
      </c>
      <c r="S9115">
        <v>81.360000999999997</v>
      </c>
      <c r="T9115">
        <v>82.050003000000004</v>
      </c>
      <c r="U9115">
        <v>63.771362000000003</v>
      </c>
      <c r="V9115">
        <v>1582700</v>
      </c>
      <c r="W9115" s="9" t="str">
        <f t="shared" si="146"/>
        <v>DUK</v>
      </c>
    </row>
    <row r="9116" spans="15:23">
      <c r="O9116" t="s">
        <v>119</v>
      </c>
      <c r="P9116" s="13">
        <v>42545</v>
      </c>
      <c r="Q9116">
        <v>81.629997000000003</v>
      </c>
      <c r="R9116">
        <v>83.290001000000004</v>
      </c>
      <c r="S9116">
        <v>81.410004000000001</v>
      </c>
      <c r="T9116">
        <v>82.43</v>
      </c>
      <c r="U9116">
        <v>64.066727</v>
      </c>
      <c r="V9116">
        <v>3699300</v>
      </c>
      <c r="W9116" s="9" t="str">
        <f t="shared" si="146"/>
        <v>DUK</v>
      </c>
    </row>
    <row r="9117" spans="15:23">
      <c r="O9117" t="s">
        <v>119</v>
      </c>
      <c r="P9117" s="13">
        <v>42548</v>
      </c>
      <c r="Q9117">
        <v>82.379997000000003</v>
      </c>
      <c r="R9117">
        <v>84.160004000000001</v>
      </c>
      <c r="S9117">
        <v>82.290001000000004</v>
      </c>
      <c r="T9117">
        <v>83.989998</v>
      </c>
      <c r="U9117">
        <v>65.279182000000006</v>
      </c>
      <c r="V9117">
        <v>4392800</v>
      </c>
      <c r="W9117" s="9" t="str">
        <f t="shared" si="146"/>
        <v>DUK</v>
      </c>
    </row>
    <row r="9118" spans="15:23">
      <c r="O9118" t="s">
        <v>119</v>
      </c>
      <c r="P9118" s="13">
        <v>42549</v>
      </c>
      <c r="Q9118">
        <v>83.769997000000004</v>
      </c>
      <c r="R9118">
        <v>84</v>
      </c>
      <c r="S9118">
        <v>83.120002999999997</v>
      </c>
      <c r="T9118">
        <v>83.940002000000007</v>
      </c>
      <c r="U9118">
        <v>65.240325999999996</v>
      </c>
      <c r="V9118">
        <v>4507000</v>
      </c>
      <c r="W9118" s="9" t="str">
        <f t="shared" si="146"/>
        <v>DUK</v>
      </c>
    </row>
    <row r="9119" spans="15:23">
      <c r="O9119" t="s">
        <v>119</v>
      </c>
      <c r="P9119" s="13">
        <v>42550</v>
      </c>
      <c r="Q9119">
        <v>84.220000999999996</v>
      </c>
      <c r="R9119">
        <v>84.5</v>
      </c>
      <c r="S9119">
        <v>83.660004000000001</v>
      </c>
      <c r="T9119">
        <v>84.150002000000001</v>
      </c>
      <c r="U9119">
        <v>65.403533999999993</v>
      </c>
      <c r="V9119">
        <v>3699800</v>
      </c>
      <c r="W9119" s="9" t="str">
        <f t="shared" si="146"/>
        <v>DUK</v>
      </c>
    </row>
    <row r="9120" spans="15:23">
      <c r="O9120" t="s">
        <v>119</v>
      </c>
      <c r="P9120" s="13">
        <v>42551</v>
      </c>
      <c r="Q9120">
        <v>84.300003000000004</v>
      </c>
      <c r="R9120">
        <v>85.790001000000004</v>
      </c>
      <c r="S9120">
        <v>84.139999000000003</v>
      </c>
      <c r="T9120">
        <v>85.790001000000004</v>
      </c>
      <c r="U9120">
        <v>66.678191999999996</v>
      </c>
      <c r="V9120">
        <v>5473100</v>
      </c>
      <c r="W9120" s="9" t="str">
        <f t="shared" si="146"/>
        <v>DUK</v>
      </c>
    </row>
    <row r="9121" spans="15:23">
      <c r="O9121" t="s">
        <v>119</v>
      </c>
      <c r="P9121" s="13">
        <v>42552</v>
      </c>
      <c r="Q9121">
        <v>85.910004000000001</v>
      </c>
      <c r="R9121">
        <v>86.150002000000001</v>
      </c>
      <c r="S9121">
        <v>84.769997000000004</v>
      </c>
      <c r="T9121">
        <v>85.629997000000003</v>
      </c>
      <c r="U9121">
        <v>66.553841000000006</v>
      </c>
      <c r="V9121">
        <v>3402700</v>
      </c>
      <c r="W9121" s="9" t="str">
        <f t="shared" si="146"/>
        <v>DUK</v>
      </c>
    </row>
    <row r="9122" spans="15:23">
      <c r="O9122" t="s">
        <v>119</v>
      </c>
      <c r="P9122" s="13">
        <v>42556</v>
      </c>
      <c r="Q9122">
        <v>85.790001000000004</v>
      </c>
      <c r="R9122">
        <v>87.019997000000004</v>
      </c>
      <c r="S9122">
        <v>85.610000999999997</v>
      </c>
      <c r="T9122">
        <v>86.93</v>
      </c>
      <c r="U9122">
        <v>67.564223999999996</v>
      </c>
      <c r="V9122">
        <v>3746900</v>
      </c>
      <c r="W9122" s="9" t="str">
        <f t="shared" si="146"/>
        <v>DUK</v>
      </c>
    </row>
    <row r="9123" spans="15:23">
      <c r="O9123" t="s">
        <v>119</v>
      </c>
      <c r="P9123" s="13">
        <v>42557</v>
      </c>
      <c r="Q9123">
        <v>86.860000999999997</v>
      </c>
      <c r="R9123">
        <v>87.309997999999993</v>
      </c>
      <c r="S9123">
        <v>86.290001000000004</v>
      </c>
      <c r="T9123">
        <v>87.230002999999996</v>
      </c>
      <c r="U9123">
        <v>67.797409000000002</v>
      </c>
      <c r="V9123">
        <v>3785900</v>
      </c>
      <c r="W9123" s="9" t="str">
        <f t="shared" si="146"/>
        <v>DUK</v>
      </c>
    </row>
    <row r="9124" spans="15:23">
      <c r="O9124" t="s">
        <v>119</v>
      </c>
      <c r="P9124" s="13">
        <v>42558</v>
      </c>
      <c r="Q9124">
        <v>86.790001000000004</v>
      </c>
      <c r="R9124">
        <v>87.019997000000004</v>
      </c>
      <c r="S9124">
        <v>84.940002000000007</v>
      </c>
      <c r="T9124">
        <v>85.290001000000004</v>
      </c>
      <c r="U9124">
        <v>66.289565999999994</v>
      </c>
      <c r="V9124">
        <v>4186600</v>
      </c>
      <c r="W9124" s="9" t="str">
        <f t="shared" si="146"/>
        <v>DUK</v>
      </c>
    </row>
    <row r="9125" spans="15:23">
      <c r="O9125" t="s">
        <v>119</v>
      </c>
      <c r="P9125" s="13">
        <v>42559</v>
      </c>
      <c r="Q9125">
        <v>85.160004000000001</v>
      </c>
      <c r="R9125">
        <v>86.059997999999993</v>
      </c>
      <c r="S9125">
        <v>84.220000999999996</v>
      </c>
      <c r="T9125">
        <v>86.010002</v>
      </c>
      <c r="U9125">
        <v>66.849166999999994</v>
      </c>
      <c r="V9125">
        <v>2809900</v>
      </c>
      <c r="W9125" s="9" t="str">
        <f t="shared" si="146"/>
        <v>DUK</v>
      </c>
    </row>
    <row r="9126" spans="15:23">
      <c r="O9126" t="s">
        <v>119</v>
      </c>
      <c r="P9126" s="13">
        <v>42562</v>
      </c>
      <c r="Q9126">
        <v>85.43</v>
      </c>
      <c r="R9126">
        <v>86.120002999999997</v>
      </c>
      <c r="S9126">
        <v>84.580001999999993</v>
      </c>
      <c r="T9126">
        <v>86.010002</v>
      </c>
      <c r="U9126">
        <v>66.849166999999994</v>
      </c>
      <c r="V9126">
        <v>2648500</v>
      </c>
      <c r="W9126" s="9" t="str">
        <f t="shared" si="146"/>
        <v>DUK</v>
      </c>
    </row>
    <row r="9127" spans="15:23">
      <c r="O9127" t="s">
        <v>119</v>
      </c>
      <c r="P9127" s="13">
        <v>42563</v>
      </c>
      <c r="Q9127">
        <v>85.5</v>
      </c>
      <c r="R9127">
        <v>85.75</v>
      </c>
      <c r="S9127">
        <v>84.370002999999997</v>
      </c>
      <c r="T9127">
        <v>84.440002000000007</v>
      </c>
      <c r="U9127">
        <v>65.628928999999999</v>
      </c>
      <c r="V9127">
        <v>3768900</v>
      </c>
      <c r="W9127" s="9" t="str">
        <f t="shared" si="146"/>
        <v>DUK</v>
      </c>
    </row>
    <row r="9128" spans="15:23">
      <c r="O9128" t="s">
        <v>119</v>
      </c>
      <c r="P9128" s="13">
        <v>42564</v>
      </c>
      <c r="Q9128">
        <v>84.989998</v>
      </c>
      <c r="R9128">
        <v>85.209998999999996</v>
      </c>
      <c r="S9128">
        <v>84.510002</v>
      </c>
      <c r="T9128">
        <v>85.050003000000004</v>
      </c>
      <c r="U9128">
        <v>66.103043</v>
      </c>
      <c r="V9128">
        <v>3694900</v>
      </c>
      <c r="W9128" s="9" t="str">
        <f t="shared" si="146"/>
        <v>DUK</v>
      </c>
    </row>
    <row r="9129" spans="15:23">
      <c r="O9129" t="s">
        <v>119</v>
      </c>
      <c r="P9129" s="13">
        <v>42565</v>
      </c>
      <c r="Q9129">
        <v>84.449996999999996</v>
      </c>
      <c r="R9129">
        <v>84.940002000000007</v>
      </c>
      <c r="S9129">
        <v>84.199996999999996</v>
      </c>
      <c r="T9129">
        <v>84.75</v>
      </c>
      <c r="U9129">
        <v>65.869881000000007</v>
      </c>
      <c r="V9129">
        <v>2990600</v>
      </c>
      <c r="W9129" s="9" t="str">
        <f t="shared" si="146"/>
        <v>DUK</v>
      </c>
    </row>
    <row r="9130" spans="15:23">
      <c r="O9130" t="s">
        <v>119</v>
      </c>
      <c r="P9130" s="13">
        <v>42566</v>
      </c>
      <c r="Q9130">
        <v>84.989998</v>
      </c>
      <c r="R9130">
        <v>85.290001000000004</v>
      </c>
      <c r="S9130">
        <v>84.449996999999996</v>
      </c>
      <c r="T9130">
        <v>84.919998000000007</v>
      </c>
      <c r="U9130">
        <v>66.001998999999998</v>
      </c>
      <c r="V9130">
        <v>2334400</v>
      </c>
      <c r="W9130" s="9" t="str">
        <f t="shared" si="146"/>
        <v>DUK</v>
      </c>
    </row>
    <row r="9131" spans="15:23">
      <c r="O9131" t="s">
        <v>119</v>
      </c>
      <c r="P9131" s="13">
        <v>42569</v>
      </c>
      <c r="Q9131">
        <v>85.129997000000003</v>
      </c>
      <c r="R9131">
        <v>85.629997000000003</v>
      </c>
      <c r="S9131">
        <v>85</v>
      </c>
      <c r="T9131">
        <v>85.25</v>
      </c>
      <c r="U9131">
        <v>66.258492000000004</v>
      </c>
      <c r="V9131">
        <v>2965400</v>
      </c>
      <c r="W9131" s="9" t="str">
        <f t="shared" si="146"/>
        <v>DUK</v>
      </c>
    </row>
    <row r="9132" spans="15:23">
      <c r="O9132" t="s">
        <v>119</v>
      </c>
      <c r="P9132" s="13">
        <v>42570</v>
      </c>
      <c r="Q9132">
        <v>85.169998000000007</v>
      </c>
      <c r="R9132">
        <v>85.489998</v>
      </c>
      <c r="S9132">
        <v>84.82</v>
      </c>
      <c r="T9132">
        <v>85.379997000000003</v>
      </c>
      <c r="U9132">
        <v>66.359534999999994</v>
      </c>
      <c r="V9132">
        <v>4025300</v>
      </c>
      <c r="W9132" s="9" t="str">
        <f t="shared" si="146"/>
        <v>DUK</v>
      </c>
    </row>
    <row r="9133" spans="15:23">
      <c r="O9133" t="s">
        <v>119</v>
      </c>
      <c r="P9133" s="13">
        <v>42571</v>
      </c>
      <c r="Q9133">
        <v>85.379997000000003</v>
      </c>
      <c r="R9133">
        <v>85.43</v>
      </c>
      <c r="S9133">
        <v>84.580001999999993</v>
      </c>
      <c r="T9133">
        <v>84.919998000000007</v>
      </c>
      <c r="U9133">
        <v>66.001998999999998</v>
      </c>
      <c r="V9133">
        <v>2124900</v>
      </c>
      <c r="W9133" s="9" t="str">
        <f t="shared" si="146"/>
        <v>DUK</v>
      </c>
    </row>
    <row r="9134" spans="15:23">
      <c r="O9134" t="s">
        <v>119</v>
      </c>
      <c r="P9134" s="13">
        <v>42572</v>
      </c>
      <c r="Q9134">
        <v>84.559997999999993</v>
      </c>
      <c r="R9134">
        <v>85.5</v>
      </c>
      <c r="S9134">
        <v>84.230002999999996</v>
      </c>
      <c r="T9134">
        <v>85.400002000000001</v>
      </c>
      <c r="U9134">
        <v>66.375052999999994</v>
      </c>
      <c r="V9134">
        <v>2342500</v>
      </c>
      <c r="W9134" s="9" t="str">
        <f t="shared" si="146"/>
        <v>DUK</v>
      </c>
    </row>
    <row r="9135" spans="15:23">
      <c r="O9135" t="s">
        <v>119</v>
      </c>
      <c r="P9135" s="13">
        <v>42573</v>
      </c>
      <c r="Q9135">
        <v>85.25</v>
      </c>
      <c r="R9135">
        <v>86.57</v>
      </c>
      <c r="S9135">
        <v>85</v>
      </c>
      <c r="T9135">
        <v>86.5</v>
      </c>
      <c r="U9135">
        <v>67.230018999999999</v>
      </c>
      <c r="V9135">
        <v>2226900</v>
      </c>
      <c r="W9135" s="9" t="str">
        <f t="shared" si="146"/>
        <v>DUK</v>
      </c>
    </row>
    <row r="9136" spans="15:23">
      <c r="O9136" t="s">
        <v>119</v>
      </c>
      <c r="P9136" s="13">
        <v>42576</v>
      </c>
      <c r="Q9136">
        <v>86.489998</v>
      </c>
      <c r="R9136">
        <v>86.709998999999996</v>
      </c>
      <c r="S9136">
        <v>86.029999000000004</v>
      </c>
      <c r="T9136">
        <v>86.690002000000007</v>
      </c>
      <c r="U9136">
        <v>67.377701000000002</v>
      </c>
      <c r="V9136">
        <v>2185600</v>
      </c>
      <c r="W9136" s="9" t="str">
        <f t="shared" si="146"/>
        <v>DUK</v>
      </c>
    </row>
    <row r="9137" spans="15:23">
      <c r="O9137" t="s">
        <v>119</v>
      </c>
      <c r="P9137" s="13">
        <v>42577</v>
      </c>
      <c r="Q9137">
        <v>86.639999000000003</v>
      </c>
      <c r="R9137">
        <v>86.839995999999999</v>
      </c>
      <c r="S9137">
        <v>85.559997999999993</v>
      </c>
      <c r="T9137">
        <v>85.75</v>
      </c>
      <c r="U9137">
        <v>66.647086999999999</v>
      </c>
      <c r="V9137">
        <v>2250000</v>
      </c>
      <c r="W9137" s="9" t="str">
        <f t="shared" si="146"/>
        <v>DUK</v>
      </c>
    </row>
    <row r="9138" spans="15:23">
      <c r="O9138" t="s">
        <v>119</v>
      </c>
      <c r="P9138" s="13">
        <v>42578</v>
      </c>
      <c r="Q9138">
        <v>85.599997999999999</v>
      </c>
      <c r="R9138">
        <v>85.650002000000001</v>
      </c>
      <c r="S9138">
        <v>84.150002000000001</v>
      </c>
      <c r="T9138">
        <v>84.830001999999993</v>
      </c>
      <c r="U9138">
        <v>65.932068000000001</v>
      </c>
      <c r="V9138">
        <v>3751700</v>
      </c>
      <c r="W9138" s="9" t="str">
        <f t="shared" si="146"/>
        <v>DUK</v>
      </c>
    </row>
    <row r="9139" spans="15:23">
      <c r="O9139" t="s">
        <v>119</v>
      </c>
      <c r="P9139" s="13">
        <v>42579</v>
      </c>
      <c r="Q9139">
        <v>84.870002999999997</v>
      </c>
      <c r="R9139">
        <v>85.43</v>
      </c>
      <c r="S9139">
        <v>84.639999000000003</v>
      </c>
      <c r="T9139">
        <v>85.199996999999996</v>
      </c>
      <c r="U9139">
        <v>66.219627000000003</v>
      </c>
      <c r="V9139">
        <v>1724800</v>
      </c>
      <c r="W9139" s="9" t="str">
        <f t="shared" si="146"/>
        <v>DUK</v>
      </c>
    </row>
    <row r="9140" spans="15:23">
      <c r="O9140" t="s">
        <v>119</v>
      </c>
      <c r="P9140" s="13">
        <v>42580</v>
      </c>
      <c r="Q9140">
        <v>85.449996999999996</v>
      </c>
      <c r="R9140">
        <v>85.989998</v>
      </c>
      <c r="S9140">
        <v>85.209998999999996</v>
      </c>
      <c r="T9140">
        <v>85.589995999999999</v>
      </c>
      <c r="U9140">
        <v>66.522728000000001</v>
      </c>
      <c r="V9140">
        <v>3197300</v>
      </c>
      <c r="W9140" s="9" t="str">
        <f t="shared" si="146"/>
        <v>DUK</v>
      </c>
    </row>
    <row r="9141" spans="15:23">
      <c r="O9141" t="s">
        <v>119</v>
      </c>
      <c r="P9141" s="13">
        <v>42583</v>
      </c>
      <c r="Q9141">
        <v>85.400002000000001</v>
      </c>
      <c r="R9141">
        <v>86</v>
      </c>
      <c r="S9141">
        <v>85.330001999999993</v>
      </c>
      <c r="T9141">
        <v>85.650002000000001</v>
      </c>
      <c r="U9141">
        <v>66.569389000000001</v>
      </c>
      <c r="V9141">
        <v>2445500</v>
      </c>
      <c r="W9141" s="9" t="str">
        <f t="shared" si="146"/>
        <v>DUK</v>
      </c>
    </row>
    <row r="9142" spans="15:23">
      <c r="O9142" t="s">
        <v>119</v>
      </c>
      <c r="P9142" s="13">
        <v>42584</v>
      </c>
      <c r="Q9142">
        <v>85.239998</v>
      </c>
      <c r="R9142">
        <v>85.730002999999996</v>
      </c>
      <c r="S9142">
        <v>84.809997999999993</v>
      </c>
      <c r="T9142">
        <v>85.559997999999993</v>
      </c>
      <c r="U9142">
        <v>66.499413000000004</v>
      </c>
      <c r="V9142">
        <v>3083400</v>
      </c>
      <c r="W9142" s="9" t="str">
        <f t="shared" si="146"/>
        <v>DUK</v>
      </c>
    </row>
    <row r="9143" spans="15:23">
      <c r="O9143" t="s">
        <v>119</v>
      </c>
      <c r="P9143" s="13">
        <v>42585</v>
      </c>
      <c r="Q9143">
        <v>85.43</v>
      </c>
      <c r="R9143">
        <v>85.580001999999993</v>
      </c>
      <c r="S9143">
        <v>84.699996999999996</v>
      </c>
      <c r="T9143">
        <v>85.150002000000001</v>
      </c>
      <c r="U9143">
        <v>66.180779000000001</v>
      </c>
      <c r="V9143">
        <v>3076800</v>
      </c>
      <c r="W9143" s="9" t="str">
        <f t="shared" si="146"/>
        <v>DUK</v>
      </c>
    </row>
    <row r="9144" spans="15:23">
      <c r="O9144" t="s">
        <v>119</v>
      </c>
      <c r="P9144" s="13">
        <v>42586</v>
      </c>
      <c r="Q9144">
        <v>85</v>
      </c>
      <c r="R9144">
        <v>85.5</v>
      </c>
      <c r="S9144">
        <v>84.800003000000004</v>
      </c>
      <c r="T9144">
        <v>85.239998</v>
      </c>
      <c r="U9144">
        <v>66.250731999999999</v>
      </c>
      <c r="V9144">
        <v>2351700</v>
      </c>
      <c r="W9144" s="9" t="str">
        <f t="shared" si="146"/>
        <v>DUK</v>
      </c>
    </row>
    <row r="9145" spans="15:23">
      <c r="O9145" t="s">
        <v>119</v>
      </c>
      <c r="P9145" s="13">
        <v>42587</v>
      </c>
      <c r="Q9145">
        <v>85</v>
      </c>
      <c r="R9145">
        <v>85</v>
      </c>
      <c r="S9145">
        <v>84.050003000000004</v>
      </c>
      <c r="T9145">
        <v>84.230002999999996</v>
      </c>
      <c r="U9145">
        <v>65.465705999999997</v>
      </c>
      <c r="V9145">
        <v>3540200</v>
      </c>
      <c r="W9145" s="9" t="str">
        <f t="shared" si="146"/>
        <v>DUK</v>
      </c>
    </row>
    <row r="9146" spans="15:23">
      <c r="O9146" t="s">
        <v>119</v>
      </c>
      <c r="P9146" s="13">
        <v>42590</v>
      </c>
      <c r="Q9146">
        <v>84.330001999999993</v>
      </c>
      <c r="R9146">
        <v>85.120002999999997</v>
      </c>
      <c r="S9146">
        <v>83.849997999999999</v>
      </c>
      <c r="T9146">
        <v>84.739998</v>
      </c>
      <c r="U9146">
        <v>65.862091000000007</v>
      </c>
      <c r="V9146">
        <v>3977500</v>
      </c>
      <c r="W9146" s="9" t="str">
        <f t="shared" si="146"/>
        <v>DUK</v>
      </c>
    </row>
    <row r="9147" spans="15:23">
      <c r="O9147" t="s">
        <v>119</v>
      </c>
      <c r="P9147" s="13">
        <v>42591</v>
      </c>
      <c r="Q9147">
        <v>84.660004000000001</v>
      </c>
      <c r="R9147">
        <v>85.029999000000004</v>
      </c>
      <c r="S9147">
        <v>84.360000999999997</v>
      </c>
      <c r="T9147">
        <v>84.730002999999996</v>
      </c>
      <c r="U9147">
        <v>65.854324000000005</v>
      </c>
      <c r="V9147">
        <v>3195900</v>
      </c>
      <c r="W9147" s="9" t="str">
        <f t="shared" si="146"/>
        <v>DUK</v>
      </c>
    </row>
    <row r="9148" spans="15:23">
      <c r="O9148" t="s">
        <v>119</v>
      </c>
      <c r="P9148" s="13">
        <v>42592</v>
      </c>
      <c r="Q9148">
        <v>84.029999000000004</v>
      </c>
      <c r="R9148">
        <v>84.540001000000004</v>
      </c>
      <c r="S9148">
        <v>83.279999000000004</v>
      </c>
      <c r="T9148">
        <v>83.790001000000004</v>
      </c>
      <c r="U9148">
        <v>65.787604999999999</v>
      </c>
      <c r="V9148">
        <v>2732100</v>
      </c>
      <c r="W9148" s="9" t="str">
        <f t="shared" si="146"/>
        <v>DUK</v>
      </c>
    </row>
    <row r="9149" spans="15:23">
      <c r="O9149" t="s">
        <v>119</v>
      </c>
      <c r="P9149" s="13">
        <v>42593</v>
      </c>
      <c r="Q9149">
        <v>83.919998000000007</v>
      </c>
      <c r="R9149">
        <v>83.970000999999996</v>
      </c>
      <c r="S9149">
        <v>83.459998999999996</v>
      </c>
      <c r="T9149">
        <v>83.910004000000001</v>
      </c>
      <c r="U9149">
        <v>65.881812999999994</v>
      </c>
      <c r="V9149">
        <v>2731400</v>
      </c>
      <c r="W9149" s="9" t="str">
        <f t="shared" si="146"/>
        <v>DUK</v>
      </c>
    </row>
    <row r="9150" spans="15:23">
      <c r="O9150" t="s">
        <v>119</v>
      </c>
      <c r="P9150" s="13">
        <v>42594</v>
      </c>
      <c r="Q9150">
        <v>84.139999000000003</v>
      </c>
      <c r="R9150">
        <v>84.300003000000004</v>
      </c>
      <c r="S9150">
        <v>83.449996999999996</v>
      </c>
      <c r="T9150">
        <v>83.489998</v>
      </c>
      <c r="U9150">
        <v>65.552047999999999</v>
      </c>
      <c r="V9150">
        <v>2634700</v>
      </c>
      <c r="W9150" s="9" t="str">
        <f t="shared" si="146"/>
        <v>DUK</v>
      </c>
    </row>
    <row r="9151" spans="15:23">
      <c r="O9151" t="s">
        <v>119</v>
      </c>
      <c r="P9151" s="13">
        <v>42597</v>
      </c>
      <c r="Q9151">
        <v>83.610000999999997</v>
      </c>
      <c r="R9151">
        <v>83.800003000000004</v>
      </c>
      <c r="S9151">
        <v>81.610000999999997</v>
      </c>
      <c r="T9151">
        <v>81.660004000000001</v>
      </c>
      <c r="U9151">
        <v>64.115227000000004</v>
      </c>
      <c r="V9151">
        <v>4025600</v>
      </c>
      <c r="W9151" s="9" t="str">
        <f t="shared" si="146"/>
        <v>DUK</v>
      </c>
    </row>
    <row r="9152" spans="15:23">
      <c r="O9152" t="s">
        <v>119</v>
      </c>
      <c r="P9152" s="13">
        <v>42598</v>
      </c>
      <c r="Q9152">
        <v>81.510002</v>
      </c>
      <c r="R9152">
        <v>81.580001999999993</v>
      </c>
      <c r="S9152">
        <v>80.410004000000001</v>
      </c>
      <c r="T9152">
        <v>80.449996999999996</v>
      </c>
      <c r="U9152">
        <v>63.165202999999998</v>
      </c>
      <c r="V9152">
        <v>4649000</v>
      </c>
      <c r="W9152" s="9" t="str">
        <f t="shared" si="146"/>
        <v>DUK</v>
      </c>
    </row>
    <row r="9153" spans="15:23">
      <c r="O9153" t="s">
        <v>119</v>
      </c>
      <c r="P9153" s="13">
        <v>42599</v>
      </c>
      <c r="Q9153">
        <v>80.449996999999996</v>
      </c>
      <c r="R9153">
        <v>81.819999999999993</v>
      </c>
      <c r="S9153">
        <v>79.150002000000001</v>
      </c>
      <c r="T9153">
        <v>81.690002000000007</v>
      </c>
      <c r="U9153">
        <v>64.138771000000006</v>
      </c>
      <c r="V9153">
        <v>5850900</v>
      </c>
      <c r="W9153" s="9" t="str">
        <f t="shared" si="146"/>
        <v>DUK</v>
      </c>
    </row>
    <row r="9154" spans="15:23">
      <c r="O9154" t="s">
        <v>119</v>
      </c>
      <c r="P9154" s="13">
        <v>42600</v>
      </c>
      <c r="Q9154">
        <v>81.559997999999993</v>
      </c>
      <c r="R9154">
        <v>82.779999000000004</v>
      </c>
      <c r="S9154">
        <v>81.519997000000004</v>
      </c>
      <c r="T9154">
        <v>82.779999000000004</v>
      </c>
      <c r="U9154">
        <v>64.994597999999996</v>
      </c>
      <c r="V9154">
        <v>3960500</v>
      </c>
      <c r="W9154" s="9" t="str">
        <f t="shared" si="146"/>
        <v>DUK</v>
      </c>
    </row>
    <row r="9155" spans="15:23">
      <c r="O9155" t="s">
        <v>119</v>
      </c>
      <c r="P9155" s="13">
        <v>42601</v>
      </c>
      <c r="Q9155">
        <v>82.449996999999996</v>
      </c>
      <c r="R9155">
        <v>82.559997999999993</v>
      </c>
      <c r="S9155">
        <v>81.230002999999996</v>
      </c>
      <c r="T9155">
        <v>81.650002000000001</v>
      </c>
      <c r="U9155">
        <v>64.107367999999994</v>
      </c>
      <c r="V9155">
        <v>2631900</v>
      </c>
      <c r="W9155" s="9" t="str">
        <f t="shared" si="146"/>
        <v>DUK</v>
      </c>
    </row>
    <row r="9156" spans="15:23">
      <c r="O9156" t="s">
        <v>119</v>
      </c>
      <c r="P9156" s="13">
        <v>42604</v>
      </c>
      <c r="Q9156">
        <v>81.879997000000003</v>
      </c>
      <c r="R9156">
        <v>82.220000999999996</v>
      </c>
      <c r="S9156">
        <v>81.489998</v>
      </c>
      <c r="T9156">
        <v>81.889999000000003</v>
      </c>
      <c r="U9156">
        <v>64.295822000000001</v>
      </c>
      <c r="V9156">
        <v>1888000</v>
      </c>
      <c r="W9156" s="9" t="str">
        <f t="shared" si="146"/>
        <v>DUK</v>
      </c>
    </row>
    <row r="9157" spans="15:23">
      <c r="O9157" t="s">
        <v>119</v>
      </c>
      <c r="P9157" s="13">
        <v>42605</v>
      </c>
      <c r="Q9157">
        <v>82.019997000000004</v>
      </c>
      <c r="R9157">
        <v>82.349997999999999</v>
      </c>
      <c r="S9157">
        <v>81.430000000000007</v>
      </c>
      <c r="T9157">
        <v>81.449996999999996</v>
      </c>
      <c r="U9157">
        <v>63.950336</v>
      </c>
      <c r="V9157">
        <v>2199400</v>
      </c>
      <c r="W9157" s="9" t="str">
        <f t="shared" ref="W9157:W9220" si="147">IFERROR(VLOOKUP(O9157,$B$4:$B$17,1,FALSE),"Delete")</f>
        <v>DUK</v>
      </c>
    </row>
    <row r="9158" spans="15:23">
      <c r="O9158" t="s">
        <v>119</v>
      </c>
      <c r="P9158" s="13">
        <v>42606</v>
      </c>
      <c r="Q9158">
        <v>81.379997000000003</v>
      </c>
      <c r="R9158">
        <v>81.75</v>
      </c>
      <c r="S9158">
        <v>80.800003000000004</v>
      </c>
      <c r="T9158">
        <v>81.559997999999993</v>
      </c>
      <c r="U9158">
        <v>64.036697000000004</v>
      </c>
      <c r="V9158">
        <v>2048600</v>
      </c>
      <c r="W9158" s="9" t="str">
        <f t="shared" si="147"/>
        <v>DUK</v>
      </c>
    </row>
    <row r="9159" spans="15:23">
      <c r="O9159" t="s">
        <v>119</v>
      </c>
      <c r="P9159" s="13">
        <v>42607</v>
      </c>
      <c r="Q9159">
        <v>81.660004000000001</v>
      </c>
      <c r="R9159">
        <v>82.080001999999993</v>
      </c>
      <c r="S9159">
        <v>81.449996999999996</v>
      </c>
      <c r="T9159">
        <v>81.730002999999996</v>
      </c>
      <c r="U9159">
        <v>64.170180999999999</v>
      </c>
      <c r="V9159">
        <v>1858300</v>
      </c>
      <c r="W9159" s="9" t="str">
        <f t="shared" si="147"/>
        <v>DUK</v>
      </c>
    </row>
    <row r="9160" spans="15:23">
      <c r="O9160" t="s">
        <v>119</v>
      </c>
      <c r="P9160" s="13">
        <v>42608</v>
      </c>
      <c r="Q9160">
        <v>81.739998</v>
      </c>
      <c r="R9160">
        <v>82.169998000000007</v>
      </c>
      <c r="S9160">
        <v>79.819999999999993</v>
      </c>
      <c r="T9160">
        <v>79.919998000000007</v>
      </c>
      <c r="U9160">
        <v>62.749068999999999</v>
      </c>
      <c r="V9160">
        <v>2400700</v>
      </c>
      <c r="W9160" s="9" t="str">
        <f t="shared" si="147"/>
        <v>DUK</v>
      </c>
    </row>
    <row r="9161" spans="15:23">
      <c r="O9161" t="s">
        <v>119</v>
      </c>
      <c r="P9161" s="13">
        <v>42611</v>
      </c>
      <c r="Q9161">
        <v>80.110000999999997</v>
      </c>
      <c r="R9161">
        <v>80.610000999999997</v>
      </c>
      <c r="S9161">
        <v>80.069999999999993</v>
      </c>
      <c r="T9161">
        <v>80.440002000000007</v>
      </c>
      <c r="U9161">
        <v>63.157352000000003</v>
      </c>
      <c r="V9161">
        <v>1923400</v>
      </c>
      <c r="W9161" s="9" t="str">
        <f t="shared" si="147"/>
        <v>DUK</v>
      </c>
    </row>
    <row r="9162" spans="15:23">
      <c r="O9162" t="s">
        <v>119</v>
      </c>
      <c r="P9162" s="13">
        <v>42612</v>
      </c>
      <c r="Q9162">
        <v>80.400002000000001</v>
      </c>
      <c r="R9162">
        <v>80.790001000000004</v>
      </c>
      <c r="S9162">
        <v>79.400002000000001</v>
      </c>
      <c r="T9162">
        <v>79.519997000000004</v>
      </c>
      <c r="U9162">
        <v>62.435009000000001</v>
      </c>
      <c r="V9162">
        <v>3101000</v>
      </c>
      <c r="W9162" s="9" t="str">
        <f t="shared" si="147"/>
        <v>DUK</v>
      </c>
    </row>
    <row r="9163" spans="15:23">
      <c r="O9163" t="s">
        <v>119</v>
      </c>
      <c r="P9163" s="13">
        <v>42613</v>
      </c>
      <c r="Q9163">
        <v>79.519997000000004</v>
      </c>
      <c r="R9163">
        <v>79.75</v>
      </c>
      <c r="S9163">
        <v>79.220000999999996</v>
      </c>
      <c r="T9163">
        <v>79.660004000000001</v>
      </c>
      <c r="U9163">
        <v>62.544925999999997</v>
      </c>
      <c r="V9163">
        <v>3546200</v>
      </c>
      <c r="W9163" s="9" t="str">
        <f t="shared" si="147"/>
        <v>DUK</v>
      </c>
    </row>
    <row r="9164" spans="15:23">
      <c r="O9164" t="s">
        <v>119</v>
      </c>
      <c r="P9164" s="13">
        <v>42614</v>
      </c>
      <c r="Q9164">
        <v>79.660004000000001</v>
      </c>
      <c r="R9164">
        <v>79.800003000000004</v>
      </c>
      <c r="S9164">
        <v>79.129997000000003</v>
      </c>
      <c r="T9164">
        <v>79.330001999999993</v>
      </c>
      <c r="U9164">
        <v>62.285823999999998</v>
      </c>
      <c r="V9164">
        <v>2428600</v>
      </c>
      <c r="W9164" s="9" t="str">
        <f t="shared" si="147"/>
        <v>DUK</v>
      </c>
    </row>
    <row r="9165" spans="15:23">
      <c r="O9165" t="s">
        <v>119</v>
      </c>
      <c r="P9165" s="13">
        <v>42615</v>
      </c>
      <c r="Q9165">
        <v>79.330001999999993</v>
      </c>
      <c r="R9165">
        <v>80.279999000000004</v>
      </c>
      <c r="S9165">
        <v>79.220000999999996</v>
      </c>
      <c r="T9165">
        <v>80.239998</v>
      </c>
      <c r="U9165">
        <v>63.000304999999997</v>
      </c>
      <c r="V9165">
        <v>2767600</v>
      </c>
      <c r="W9165" s="9" t="str">
        <f t="shared" si="147"/>
        <v>DUK</v>
      </c>
    </row>
    <row r="9166" spans="15:23">
      <c r="O9166" t="s">
        <v>119</v>
      </c>
      <c r="P9166" s="13">
        <v>42619</v>
      </c>
      <c r="Q9166">
        <v>80.550003000000004</v>
      </c>
      <c r="R9166">
        <v>81.230002999999996</v>
      </c>
      <c r="S9166">
        <v>80.239998</v>
      </c>
      <c r="T9166">
        <v>80.940002000000007</v>
      </c>
      <c r="U9166">
        <v>63.549911000000002</v>
      </c>
      <c r="V9166">
        <v>2775900</v>
      </c>
      <c r="W9166" s="9" t="str">
        <f t="shared" si="147"/>
        <v>DUK</v>
      </c>
    </row>
    <row r="9167" spans="15:23">
      <c r="O9167" t="s">
        <v>119</v>
      </c>
      <c r="P9167" s="13">
        <v>42620</v>
      </c>
      <c r="Q9167">
        <v>81.260002</v>
      </c>
      <c r="R9167">
        <v>81.260002</v>
      </c>
      <c r="S9167">
        <v>80.379997000000003</v>
      </c>
      <c r="T9167">
        <v>80.540001000000004</v>
      </c>
      <c r="U9167">
        <v>63.235858999999998</v>
      </c>
      <c r="V9167">
        <v>2259600</v>
      </c>
      <c r="W9167" s="9" t="str">
        <f t="shared" si="147"/>
        <v>DUK</v>
      </c>
    </row>
    <row r="9168" spans="15:23">
      <c r="O9168" t="s">
        <v>119</v>
      </c>
      <c r="P9168" s="13">
        <v>42621</v>
      </c>
      <c r="Q9168">
        <v>80.440002000000007</v>
      </c>
      <c r="R9168">
        <v>81.010002</v>
      </c>
      <c r="S9168">
        <v>80.269997000000004</v>
      </c>
      <c r="T9168">
        <v>80.809997999999993</v>
      </c>
      <c r="U9168">
        <v>63.447861000000003</v>
      </c>
      <c r="V9168">
        <v>2047100</v>
      </c>
      <c r="W9168" s="9" t="str">
        <f t="shared" si="147"/>
        <v>DUK</v>
      </c>
    </row>
    <row r="9169" spans="15:23">
      <c r="O9169" t="s">
        <v>119</v>
      </c>
      <c r="P9169" s="13">
        <v>42622</v>
      </c>
      <c r="Q9169">
        <v>80.040001000000004</v>
      </c>
      <c r="R9169">
        <v>80.220000999999996</v>
      </c>
      <c r="S9169">
        <v>77.919998000000007</v>
      </c>
      <c r="T9169">
        <v>77.949996999999996</v>
      </c>
      <c r="U9169">
        <v>61.202323999999997</v>
      </c>
      <c r="V9169">
        <v>3329500</v>
      </c>
      <c r="W9169" s="9" t="str">
        <f t="shared" si="147"/>
        <v>DUK</v>
      </c>
    </row>
    <row r="9170" spans="15:23">
      <c r="O9170" t="s">
        <v>119</v>
      </c>
      <c r="P9170" s="13">
        <v>42625</v>
      </c>
      <c r="Q9170">
        <v>78.110000999999997</v>
      </c>
      <c r="R9170">
        <v>79.559997999999993</v>
      </c>
      <c r="S9170">
        <v>77.900002000000001</v>
      </c>
      <c r="T9170">
        <v>79.279999000000004</v>
      </c>
      <c r="U9170">
        <v>62.246578</v>
      </c>
      <c r="V9170">
        <v>3518400</v>
      </c>
      <c r="W9170" s="9" t="str">
        <f t="shared" si="147"/>
        <v>DUK</v>
      </c>
    </row>
    <row r="9171" spans="15:23">
      <c r="O9171" t="s">
        <v>119</v>
      </c>
      <c r="P9171" s="13">
        <v>42626</v>
      </c>
      <c r="Q9171">
        <v>79.319999999999993</v>
      </c>
      <c r="R9171">
        <v>79.459998999999996</v>
      </c>
      <c r="S9171">
        <v>78.440002000000007</v>
      </c>
      <c r="T9171">
        <v>78.790001000000004</v>
      </c>
      <c r="U9171">
        <v>61.861839000000003</v>
      </c>
      <c r="V9171">
        <v>3602400</v>
      </c>
      <c r="W9171" s="9" t="str">
        <f t="shared" si="147"/>
        <v>DUK</v>
      </c>
    </row>
    <row r="9172" spans="15:23">
      <c r="O9172" t="s">
        <v>119</v>
      </c>
      <c r="P9172" s="13">
        <v>42627</v>
      </c>
      <c r="Q9172">
        <v>79.75</v>
      </c>
      <c r="R9172">
        <v>87.75</v>
      </c>
      <c r="S9172">
        <v>78.379997000000003</v>
      </c>
      <c r="T9172">
        <v>78.669998000000007</v>
      </c>
      <c r="U9172">
        <v>61.767605000000003</v>
      </c>
      <c r="V9172">
        <v>2532000</v>
      </c>
      <c r="W9172" s="9" t="str">
        <f t="shared" si="147"/>
        <v>DUK</v>
      </c>
    </row>
    <row r="9173" spans="15:23">
      <c r="O9173" t="s">
        <v>119</v>
      </c>
      <c r="P9173" s="13">
        <v>42628</v>
      </c>
      <c r="Q9173">
        <v>78.260002</v>
      </c>
      <c r="R9173">
        <v>79.169998000000007</v>
      </c>
      <c r="S9173">
        <v>78.260002</v>
      </c>
      <c r="T9173">
        <v>79.059997999999993</v>
      </c>
      <c r="U9173">
        <v>62.073830000000001</v>
      </c>
      <c r="V9173">
        <v>2504100</v>
      </c>
      <c r="W9173" s="9" t="str">
        <f t="shared" si="147"/>
        <v>DUK</v>
      </c>
    </row>
    <row r="9174" spans="15:23">
      <c r="O9174" t="s">
        <v>119</v>
      </c>
      <c r="P9174" s="13">
        <v>42629</v>
      </c>
      <c r="Q9174">
        <v>78.540001000000004</v>
      </c>
      <c r="R9174">
        <v>79.680000000000007</v>
      </c>
      <c r="S9174">
        <v>78.449996999999996</v>
      </c>
      <c r="T9174">
        <v>79.610000999999997</v>
      </c>
      <c r="U9174">
        <v>62.505676000000001</v>
      </c>
      <c r="V9174">
        <v>5058200</v>
      </c>
      <c r="W9174" s="9" t="str">
        <f t="shared" si="147"/>
        <v>DUK</v>
      </c>
    </row>
    <row r="9175" spans="15:23">
      <c r="O9175" t="s">
        <v>119</v>
      </c>
      <c r="P9175" s="13">
        <v>42632</v>
      </c>
      <c r="Q9175">
        <v>79.769997000000004</v>
      </c>
      <c r="R9175">
        <v>80.519997000000004</v>
      </c>
      <c r="S9175">
        <v>79.650002000000001</v>
      </c>
      <c r="T9175">
        <v>80.459998999999996</v>
      </c>
      <c r="U9175">
        <v>63.173050000000003</v>
      </c>
      <c r="V9175">
        <v>3159600</v>
      </c>
      <c r="W9175" s="9" t="str">
        <f t="shared" si="147"/>
        <v>DUK</v>
      </c>
    </row>
    <row r="9176" spans="15:23">
      <c r="O9176" t="s">
        <v>119</v>
      </c>
      <c r="P9176" s="13">
        <v>42633</v>
      </c>
      <c r="Q9176">
        <v>80.510002</v>
      </c>
      <c r="R9176">
        <v>80.839995999999999</v>
      </c>
      <c r="S9176">
        <v>80.169998000000007</v>
      </c>
      <c r="T9176">
        <v>80.169998000000007</v>
      </c>
      <c r="U9176">
        <v>62.945366</v>
      </c>
      <c r="V9176">
        <v>2398900</v>
      </c>
      <c r="W9176" s="9" t="str">
        <f t="shared" si="147"/>
        <v>DUK</v>
      </c>
    </row>
    <row r="9177" spans="15:23">
      <c r="O9177" t="s">
        <v>119</v>
      </c>
      <c r="P9177" s="13">
        <v>42634</v>
      </c>
      <c r="Q9177">
        <v>80.180000000000007</v>
      </c>
      <c r="R9177">
        <v>81.93</v>
      </c>
      <c r="S9177">
        <v>80.169998000000007</v>
      </c>
      <c r="T9177">
        <v>81.900002000000001</v>
      </c>
      <c r="U9177">
        <v>64.303650000000005</v>
      </c>
      <c r="V9177">
        <v>2728100</v>
      </c>
      <c r="W9177" s="9" t="str">
        <f t="shared" si="147"/>
        <v>DUK</v>
      </c>
    </row>
    <row r="9178" spans="15:23">
      <c r="O9178" t="s">
        <v>119</v>
      </c>
      <c r="P9178" s="13">
        <v>42635</v>
      </c>
      <c r="Q9178">
        <v>82.120002999999997</v>
      </c>
      <c r="R9178">
        <v>82.629997000000003</v>
      </c>
      <c r="S9178">
        <v>81.760002</v>
      </c>
      <c r="T9178">
        <v>82.510002</v>
      </c>
      <c r="U9178">
        <v>64.782600000000002</v>
      </c>
      <c r="V9178">
        <v>2707300</v>
      </c>
      <c r="W9178" s="9" t="str">
        <f t="shared" si="147"/>
        <v>DUK</v>
      </c>
    </row>
    <row r="9179" spans="15:23">
      <c r="O9179" t="s">
        <v>119</v>
      </c>
      <c r="P9179" s="13">
        <v>42636</v>
      </c>
      <c r="Q9179">
        <v>82.279999000000004</v>
      </c>
      <c r="R9179">
        <v>82.790001000000004</v>
      </c>
      <c r="S9179">
        <v>82</v>
      </c>
      <c r="T9179">
        <v>82.519997000000004</v>
      </c>
      <c r="U9179">
        <v>64.790442999999996</v>
      </c>
      <c r="V9179">
        <v>2348800</v>
      </c>
      <c r="W9179" s="9" t="str">
        <f t="shared" si="147"/>
        <v>DUK</v>
      </c>
    </row>
    <row r="9180" spans="15:23">
      <c r="O9180" t="s">
        <v>119</v>
      </c>
      <c r="P9180" s="13">
        <v>42639</v>
      </c>
      <c r="Q9180">
        <v>82.419998000000007</v>
      </c>
      <c r="R9180">
        <v>82.669998000000007</v>
      </c>
      <c r="S9180">
        <v>81.860000999999997</v>
      </c>
      <c r="T9180">
        <v>82.150002000000001</v>
      </c>
      <c r="U9180">
        <v>64.499954000000002</v>
      </c>
      <c r="V9180">
        <v>2718100</v>
      </c>
      <c r="W9180" s="9" t="str">
        <f t="shared" si="147"/>
        <v>DUK</v>
      </c>
    </row>
    <row r="9181" spans="15:23">
      <c r="O9181" t="s">
        <v>119</v>
      </c>
      <c r="P9181" s="13">
        <v>42640</v>
      </c>
      <c r="Q9181">
        <v>82.510002</v>
      </c>
      <c r="R9181">
        <v>82.809997999999993</v>
      </c>
      <c r="S9181">
        <v>81.290001000000004</v>
      </c>
      <c r="T9181">
        <v>81.430000000000007</v>
      </c>
      <c r="U9181">
        <v>63.934654000000002</v>
      </c>
      <c r="V9181">
        <v>2268300</v>
      </c>
      <c r="W9181" s="9" t="str">
        <f t="shared" si="147"/>
        <v>DUK</v>
      </c>
    </row>
    <row r="9182" spans="15:23">
      <c r="O9182" t="s">
        <v>119</v>
      </c>
      <c r="P9182" s="13">
        <v>42641</v>
      </c>
      <c r="Q9182">
        <v>81.730002999999996</v>
      </c>
      <c r="R9182">
        <v>81.730002999999996</v>
      </c>
      <c r="S9182">
        <v>80.440002000000007</v>
      </c>
      <c r="T9182">
        <v>81.099997999999999</v>
      </c>
      <c r="U9182">
        <v>63.675541000000003</v>
      </c>
      <c r="V9182">
        <v>1998200</v>
      </c>
      <c r="W9182" s="9" t="str">
        <f t="shared" si="147"/>
        <v>DUK</v>
      </c>
    </row>
    <row r="9183" spans="15:23">
      <c r="O9183" t="s">
        <v>119</v>
      </c>
      <c r="P9183" s="13">
        <v>42642</v>
      </c>
      <c r="Q9183">
        <v>80.819999999999993</v>
      </c>
      <c r="R9183">
        <v>80.819999999999993</v>
      </c>
      <c r="S9183">
        <v>79.680000000000007</v>
      </c>
      <c r="T9183">
        <v>80.309997999999993</v>
      </c>
      <c r="U9183">
        <v>63.055275000000002</v>
      </c>
      <c r="V9183">
        <v>2898900</v>
      </c>
      <c r="W9183" s="9" t="str">
        <f t="shared" si="147"/>
        <v>DUK</v>
      </c>
    </row>
    <row r="9184" spans="15:23">
      <c r="O9184" t="s">
        <v>119</v>
      </c>
      <c r="P9184" s="13">
        <v>42643</v>
      </c>
      <c r="Q9184">
        <v>80.620002999999997</v>
      </c>
      <c r="R9184">
        <v>80.940002000000007</v>
      </c>
      <c r="S9184">
        <v>79.510002</v>
      </c>
      <c r="T9184">
        <v>80.040001000000004</v>
      </c>
      <c r="U9184">
        <v>62.843277</v>
      </c>
      <c r="V9184">
        <v>3883000</v>
      </c>
      <c r="W9184" s="9" t="str">
        <f t="shared" si="147"/>
        <v>DUK</v>
      </c>
    </row>
    <row r="9185" spans="15:23">
      <c r="O9185" t="s">
        <v>119</v>
      </c>
      <c r="P9185" s="13">
        <v>42646</v>
      </c>
      <c r="Q9185">
        <v>79.779999000000004</v>
      </c>
      <c r="R9185">
        <v>79.839995999999999</v>
      </c>
      <c r="S9185">
        <v>78.529999000000004</v>
      </c>
      <c r="T9185">
        <v>79.089995999999999</v>
      </c>
      <c r="U9185">
        <v>62.097403999999997</v>
      </c>
      <c r="V9185">
        <v>2963200</v>
      </c>
      <c r="W9185" s="9" t="str">
        <f t="shared" si="147"/>
        <v>DUK</v>
      </c>
    </row>
    <row r="9186" spans="15:23">
      <c r="O9186" t="s">
        <v>119</v>
      </c>
      <c r="P9186" s="13">
        <v>42647</v>
      </c>
      <c r="Q9186">
        <v>79.099997999999999</v>
      </c>
      <c r="R9186">
        <v>79.489998</v>
      </c>
      <c r="S9186">
        <v>77.110000999999997</v>
      </c>
      <c r="T9186">
        <v>77.459998999999996</v>
      </c>
      <c r="U9186">
        <v>60.817616000000001</v>
      </c>
      <c r="V9186">
        <v>3491900</v>
      </c>
      <c r="W9186" s="9" t="str">
        <f t="shared" si="147"/>
        <v>DUK</v>
      </c>
    </row>
    <row r="9187" spans="15:23">
      <c r="O9187" t="s">
        <v>119</v>
      </c>
      <c r="P9187" s="13">
        <v>42648</v>
      </c>
      <c r="Q9187">
        <v>77.580001999999993</v>
      </c>
      <c r="R9187">
        <v>78.370002999999997</v>
      </c>
      <c r="S9187">
        <v>76.930000000000007</v>
      </c>
      <c r="T9187">
        <v>77.089995999999999</v>
      </c>
      <c r="U9187">
        <v>60.527099999999997</v>
      </c>
      <c r="V9187">
        <v>3834200</v>
      </c>
      <c r="W9187" s="9" t="str">
        <f t="shared" si="147"/>
        <v>DUK</v>
      </c>
    </row>
    <row r="9188" spans="15:23">
      <c r="O9188" t="s">
        <v>119</v>
      </c>
      <c r="P9188" s="13">
        <v>42649</v>
      </c>
      <c r="Q9188">
        <v>77.050003000000004</v>
      </c>
      <c r="R9188">
        <v>77.910004000000001</v>
      </c>
      <c r="S9188">
        <v>76.540001000000004</v>
      </c>
      <c r="T9188">
        <v>77.089995999999999</v>
      </c>
      <c r="U9188">
        <v>60.527099999999997</v>
      </c>
      <c r="V9188">
        <v>5137600</v>
      </c>
      <c r="W9188" s="9" t="str">
        <f t="shared" si="147"/>
        <v>DUK</v>
      </c>
    </row>
    <row r="9189" spans="15:23">
      <c r="O9189" t="s">
        <v>119</v>
      </c>
      <c r="P9189" s="13">
        <v>42650</v>
      </c>
      <c r="Q9189">
        <v>77.629997000000003</v>
      </c>
      <c r="R9189">
        <v>78.209998999999996</v>
      </c>
      <c r="S9189">
        <v>76.519997000000004</v>
      </c>
      <c r="T9189">
        <v>76.569999999999993</v>
      </c>
      <c r="U9189">
        <v>60.118808999999999</v>
      </c>
      <c r="V9189">
        <v>4537400</v>
      </c>
      <c r="W9189" s="9" t="str">
        <f t="shared" si="147"/>
        <v>DUK</v>
      </c>
    </row>
    <row r="9190" spans="15:23">
      <c r="O9190" t="s">
        <v>119</v>
      </c>
      <c r="P9190" s="13">
        <v>42653</v>
      </c>
      <c r="Q9190">
        <v>76.879997000000003</v>
      </c>
      <c r="R9190">
        <v>77.379997000000003</v>
      </c>
      <c r="S9190">
        <v>76.540001000000004</v>
      </c>
      <c r="T9190">
        <v>77.059997999999993</v>
      </c>
      <c r="U9190">
        <v>60.503548000000002</v>
      </c>
      <c r="V9190">
        <v>2381500</v>
      </c>
      <c r="W9190" s="9" t="str">
        <f t="shared" si="147"/>
        <v>DUK</v>
      </c>
    </row>
    <row r="9191" spans="15:23">
      <c r="O9191" t="s">
        <v>119</v>
      </c>
      <c r="P9191" s="13">
        <v>42654</v>
      </c>
      <c r="Q9191">
        <v>76.800003000000004</v>
      </c>
      <c r="R9191">
        <v>76.819999999999993</v>
      </c>
      <c r="S9191">
        <v>75.809997999999993</v>
      </c>
      <c r="T9191">
        <v>75.910004000000001</v>
      </c>
      <c r="U9191">
        <v>59.600619999999999</v>
      </c>
      <c r="V9191">
        <v>3479400</v>
      </c>
      <c r="W9191" s="9" t="str">
        <f t="shared" si="147"/>
        <v>DUK</v>
      </c>
    </row>
    <row r="9192" spans="15:23">
      <c r="O9192" t="s">
        <v>119</v>
      </c>
      <c r="P9192" s="13">
        <v>42655</v>
      </c>
      <c r="Q9192">
        <v>76.029999000000004</v>
      </c>
      <c r="R9192">
        <v>76.809997999999993</v>
      </c>
      <c r="S9192">
        <v>76</v>
      </c>
      <c r="T9192">
        <v>76.650002000000001</v>
      </c>
      <c r="U9192">
        <v>60.181629000000001</v>
      </c>
      <c r="V9192">
        <v>3082400</v>
      </c>
      <c r="W9192" s="9" t="str">
        <f t="shared" si="147"/>
        <v>DUK</v>
      </c>
    </row>
    <row r="9193" spans="15:23">
      <c r="O9193" t="s">
        <v>119</v>
      </c>
      <c r="P9193" s="13">
        <v>42656</v>
      </c>
      <c r="Q9193">
        <v>76.569999999999993</v>
      </c>
      <c r="R9193">
        <v>78.470000999999996</v>
      </c>
      <c r="S9193">
        <v>76.569999999999993</v>
      </c>
      <c r="T9193">
        <v>77.940002000000007</v>
      </c>
      <c r="U9193">
        <v>61.194468999999998</v>
      </c>
      <c r="V9193">
        <v>3773600</v>
      </c>
      <c r="W9193" s="9" t="str">
        <f t="shared" si="147"/>
        <v>DUK</v>
      </c>
    </row>
    <row r="9194" spans="15:23">
      <c r="O9194" t="s">
        <v>119</v>
      </c>
      <c r="P9194" s="13">
        <v>42657</v>
      </c>
      <c r="Q9194">
        <v>77.680000000000007</v>
      </c>
      <c r="R9194">
        <v>77.980002999999996</v>
      </c>
      <c r="S9194">
        <v>77.180000000000007</v>
      </c>
      <c r="T9194">
        <v>77.209998999999996</v>
      </c>
      <c r="U9194">
        <v>60.621310999999999</v>
      </c>
      <c r="V9194">
        <v>2460500</v>
      </c>
      <c r="W9194" s="9" t="str">
        <f t="shared" si="147"/>
        <v>DUK</v>
      </c>
    </row>
    <row r="9195" spans="15:23">
      <c r="O9195" t="s">
        <v>119</v>
      </c>
      <c r="P9195" s="13">
        <v>42660</v>
      </c>
      <c r="Q9195">
        <v>77.300003000000004</v>
      </c>
      <c r="R9195">
        <v>77.809997999999993</v>
      </c>
      <c r="S9195">
        <v>77.239998</v>
      </c>
      <c r="T9195">
        <v>77.540001000000004</v>
      </c>
      <c r="U9195">
        <v>60.880420999999998</v>
      </c>
      <c r="V9195">
        <v>1784500</v>
      </c>
      <c r="W9195" s="9" t="str">
        <f t="shared" si="147"/>
        <v>DUK</v>
      </c>
    </row>
    <row r="9196" spans="15:23">
      <c r="O9196" t="s">
        <v>119</v>
      </c>
      <c r="P9196" s="13">
        <v>42661</v>
      </c>
      <c r="Q9196">
        <v>77.910004000000001</v>
      </c>
      <c r="R9196">
        <v>78.25</v>
      </c>
      <c r="S9196">
        <v>76.949996999999996</v>
      </c>
      <c r="T9196">
        <v>77.900002000000001</v>
      </c>
      <c r="U9196">
        <v>61.163066999999998</v>
      </c>
      <c r="V9196">
        <v>2481500</v>
      </c>
      <c r="W9196" s="9" t="str">
        <f t="shared" si="147"/>
        <v>DUK</v>
      </c>
    </row>
    <row r="9197" spans="15:23">
      <c r="O9197" t="s">
        <v>119</v>
      </c>
      <c r="P9197" s="13">
        <v>42662</v>
      </c>
      <c r="Q9197">
        <v>77.900002000000001</v>
      </c>
      <c r="R9197">
        <v>78.279999000000004</v>
      </c>
      <c r="S9197">
        <v>77.5</v>
      </c>
      <c r="T9197">
        <v>78.129997000000003</v>
      </c>
      <c r="U9197">
        <v>61.343631999999999</v>
      </c>
      <c r="V9197">
        <v>2547400</v>
      </c>
      <c r="W9197" s="9" t="str">
        <f t="shared" si="147"/>
        <v>DUK</v>
      </c>
    </row>
    <row r="9198" spans="15:23">
      <c r="O9198" t="s">
        <v>119</v>
      </c>
      <c r="P9198" s="13">
        <v>42663</v>
      </c>
      <c r="Q9198">
        <v>78.230002999999996</v>
      </c>
      <c r="R9198">
        <v>79.089995999999999</v>
      </c>
      <c r="S9198">
        <v>77.970000999999996</v>
      </c>
      <c r="T9198">
        <v>78.419998000000007</v>
      </c>
      <c r="U9198">
        <v>61.571350000000002</v>
      </c>
      <c r="V9198">
        <v>2804000</v>
      </c>
      <c r="W9198" s="9" t="str">
        <f t="shared" si="147"/>
        <v>DUK</v>
      </c>
    </row>
    <row r="9199" spans="15:23">
      <c r="O9199" t="s">
        <v>119</v>
      </c>
      <c r="P9199" s="13">
        <v>42664</v>
      </c>
      <c r="Q9199">
        <v>78.019997000000004</v>
      </c>
      <c r="R9199">
        <v>78.260002</v>
      </c>
      <c r="S9199">
        <v>77.550003000000004</v>
      </c>
      <c r="T9199">
        <v>78.019997000000004</v>
      </c>
      <c r="U9199">
        <v>61.257277999999999</v>
      </c>
      <c r="V9199">
        <v>2132800</v>
      </c>
      <c r="W9199" s="9" t="str">
        <f t="shared" si="147"/>
        <v>DUK</v>
      </c>
    </row>
    <row r="9200" spans="15:23">
      <c r="O9200" t="s">
        <v>119</v>
      </c>
      <c r="P9200" s="13">
        <v>42667</v>
      </c>
      <c r="Q9200">
        <v>78.309997999999993</v>
      </c>
      <c r="R9200">
        <v>78.610000999999997</v>
      </c>
      <c r="S9200">
        <v>77.809997999999993</v>
      </c>
      <c r="T9200">
        <v>78.400002000000001</v>
      </c>
      <c r="U9200">
        <v>61.555649000000003</v>
      </c>
      <c r="V9200">
        <v>2868100</v>
      </c>
      <c r="W9200" s="9" t="str">
        <f t="shared" si="147"/>
        <v>DUK</v>
      </c>
    </row>
    <row r="9201" spans="15:23">
      <c r="O9201" t="s">
        <v>119</v>
      </c>
      <c r="P9201" s="13">
        <v>42668</v>
      </c>
      <c r="Q9201">
        <v>78.269997000000004</v>
      </c>
      <c r="R9201">
        <v>78.819999999999993</v>
      </c>
      <c r="S9201">
        <v>78.150002000000001</v>
      </c>
      <c r="T9201">
        <v>78.589995999999999</v>
      </c>
      <c r="U9201">
        <v>61.704815000000004</v>
      </c>
      <c r="V9201">
        <v>3664500</v>
      </c>
      <c r="W9201" s="9" t="str">
        <f t="shared" si="147"/>
        <v>DUK</v>
      </c>
    </row>
    <row r="9202" spans="15:23">
      <c r="O9202" t="s">
        <v>119</v>
      </c>
      <c r="P9202" s="13">
        <v>42669</v>
      </c>
      <c r="Q9202">
        <v>78.580001999999993</v>
      </c>
      <c r="R9202">
        <v>78.930000000000007</v>
      </c>
      <c r="S9202">
        <v>78.120002999999997</v>
      </c>
      <c r="T9202">
        <v>78.769997000000004</v>
      </c>
      <c r="U9202">
        <v>61.846133999999999</v>
      </c>
      <c r="V9202">
        <v>2215100</v>
      </c>
      <c r="W9202" s="9" t="str">
        <f t="shared" si="147"/>
        <v>DUK</v>
      </c>
    </row>
    <row r="9203" spans="15:23">
      <c r="O9203" t="s">
        <v>119</v>
      </c>
      <c r="P9203" s="13">
        <v>42670</v>
      </c>
      <c r="Q9203">
        <v>78.440002000000007</v>
      </c>
      <c r="R9203">
        <v>78.739998</v>
      </c>
      <c r="S9203">
        <v>77.940002000000007</v>
      </c>
      <c r="T9203">
        <v>78.419998000000007</v>
      </c>
      <c r="U9203">
        <v>61.571350000000002</v>
      </c>
      <c r="V9203">
        <v>1982500</v>
      </c>
      <c r="W9203" s="9" t="str">
        <f t="shared" si="147"/>
        <v>DUK</v>
      </c>
    </row>
    <row r="9204" spans="15:23">
      <c r="O9204" t="s">
        <v>119</v>
      </c>
      <c r="P9204" s="13">
        <v>42671</v>
      </c>
      <c r="Q9204">
        <v>78.569999999999993</v>
      </c>
      <c r="R9204">
        <v>79.089995999999999</v>
      </c>
      <c r="S9204">
        <v>78.279999000000004</v>
      </c>
      <c r="T9204">
        <v>78.720000999999996</v>
      </c>
      <c r="U9204">
        <v>61.806888999999998</v>
      </c>
      <c r="V9204">
        <v>1608800</v>
      </c>
      <c r="W9204" s="9" t="str">
        <f t="shared" si="147"/>
        <v>DUK</v>
      </c>
    </row>
    <row r="9205" spans="15:23">
      <c r="O9205" t="s">
        <v>119</v>
      </c>
      <c r="P9205" s="13">
        <v>42674</v>
      </c>
      <c r="Q9205">
        <v>78.959998999999996</v>
      </c>
      <c r="R9205">
        <v>80.489998</v>
      </c>
      <c r="S9205">
        <v>78.800003000000004</v>
      </c>
      <c r="T9205">
        <v>80.019997000000004</v>
      </c>
      <c r="U9205">
        <v>62.827579</v>
      </c>
      <c r="V9205">
        <v>3523900</v>
      </c>
      <c r="W9205" s="9" t="str">
        <f t="shared" si="147"/>
        <v>DUK</v>
      </c>
    </row>
    <row r="9206" spans="15:23">
      <c r="O9206" t="s">
        <v>119</v>
      </c>
      <c r="P9206" s="13">
        <v>42675</v>
      </c>
      <c r="Q9206">
        <v>80.040001000000004</v>
      </c>
      <c r="R9206">
        <v>80.050003000000004</v>
      </c>
      <c r="S9206">
        <v>78.339995999999999</v>
      </c>
      <c r="T9206">
        <v>78.569999999999993</v>
      </c>
      <c r="U9206">
        <v>61.689109999999999</v>
      </c>
      <c r="V9206">
        <v>2984600</v>
      </c>
      <c r="W9206" s="9" t="str">
        <f t="shared" si="147"/>
        <v>DUK</v>
      </c>
    </row>
    <row r="9207" spans="15:23">
      <c r="O9207" t="s">
        <v>119</v>
      </c>
      <c r="P9207" s="13">
        <v>42676</v>
      </c>
      <c r="Q9207">
        <v>78.370002999999997</v>
      </c>
      <c r="R9207">
        <v>78.470000999999996</v>
      </c>
      <c r="S9207">
        <v>76.930000000000007</v>
      </c>
      <c r="T9207">
        <v>78</v>
      </c>
      <c r="U9207">
        <v>61.241596000000001</v>
      </c>
      <c r="V9207">
        <v>3239100</v>
      </c>
      <c r="W9207" s="9" t="str">
        <f t="shared" si="147"/>
        <v>DUK</v>
      </c>
    </row>
    <row r="9208" spans="15:23">
      <c r="O9208" t="s">
        <v>119</v>
      </c>
      <c r="P9208" s="13">
        <v>42677</v>
      </c>
      <c r="Q9208">
        <v>77.830001999999993</v>
      </c>
      <c r="R9208">
        <v>78.360000999999997</v>
      </c>
      <c r="S9208">
        <v>77.400002000000001</v>
      </c>
      <c r="T9208">
        <v>77.980002999999996</v>
      </c>
      <c r="U9208">
        <v>61.225883000000003</v>
      </c>
      <c r="V9208">
        <v>2455300</v>
      </c>
      <c r="W9208" s="9" t="str">
        <f t="shared" si="147"/>
        <v>DUK</v>
      </c>
    </row>
    <row r="9209" spans="15:23">
      <c r="O9209" t="s">
        <v>119</v>
      </c>
      <c r="P9209" s="13">
        <v>42678</v>
      </c>
      <c r="Q9209">
        <v>78.5</v>
      </c>
      <c r="R9209">
        <v>79.180000000000007</v>
      </c>
      <c r="S9209">
        <v>77.180000000000007</v>
      </c>
      <c r="T9209">
        <v>77.269997000000004</v>
      </c>
      <c r="U9209">
        <v>60.668433999999998</v>
      </c>
      <c r="V9209">
        <v>2849400</v>
      </c>
      <c r="W9209" s="9" t="str">
        <f t="shared" si="147"/>
        <v>DUK</v>
      </c>
    </row>
    <row r="9210" spans="15:23">
      <c r="O9210" t="s">
        <v>119</v>
      </c>
      <c r="P9210" s="13">
        <v>42681</v>
      </c>
      <c r="Q9210">
        <v>77.809997999999993</v>
      </c>
      <c r="R9210">
        <v>79.129997000000003</v>
      </c>
      <c r="S9210">
        <v>76.900002000000001</v>
      </c>
      <c r="T9210">
        <v>79.129997000000003</v>
      </c>
      <c r="U9210">
        <v>62.128796000000001</v>
      </c>
      <c r="V9210">
        <v>3303900</v>
      </c>
      <c r="W9210" s="9" t="str">
        <f t="shared" si="147"/>
        <v>DUK</v>
      </c>
    </row>
    <row r="9211" spans="15:23">
      <c r="O9211" t="s">
        <v>119</v>
      </c>
      <c r="P9211" s="13">
        <v>42682</v>
      </c>
      <c r="Q9211">
        <v>79.319999999999993</v>
      </c>
      <c r="R9211">
        <v>79.989998</v>
      </c>
      <c r="S9211">
        <v>79</v>
      </c>
      <c r="T9211">
        <v>79.650002000000001</v>
      </c>
      <c r="U9211">
        <v>62.537078999999999</v>
      </c>
      <c r="V9211">
        <v>2243200</v>
      </c>
      <c r="W9211" s="9" t="str">
        <f t="shared" si="147"/>
        <v>DUK</v>
      </c>
    </row>
    <row r="9212" spans="15:23">
      <c r="O9212" t="s">
        <v>119</v>
      </c>
      <c r="P9212" s="13">
        <v>42683</v>
      </c>
      <c r="Q9212">
        <v>79</v>
      </c>
      <c r="R9212">
        <v>79</v>
      </c>
      <c r="S9212">
        <v>77.150002000000001</v>
      </c>
      <c r="T9212">
        <v>77.339995999999999</v>
      </c>
      <c r="U9212">
        <v>60.723370000000003</v>
      </c>
      <c r="V9212">
        <v>4758400</v>
      </c>
      <c r="W9212" s="9" t="str">
        <f t="shared" si="147"/>
        <v>DUK</v>
      </c>
    </row>
    <row r="9213" spans="15:23">
      <c r="O9213" t="s">
        <v>119</v>
      </c>
      <c r="P9213" s="13">
        <v>42684</v>
      </c>
      <c r="Q9213">
        <v>76.989998</v>
      </c>
      <c r="R9213">
        <v>76.989998</v>
      </c>
      <c r="S9213">
        <v>73.690002000000007</v>
      </c>
      <c r="T9213">
        <v>75.160004000000001</v>
      </c>
      <c r="U9213">
        <v>59.011744999999998</v>
      </c>
      <c r="V9213">
        <v>6005000</v>
      </c>
      <c r="W9213" s="9" t="str">
        <f t="shared" si="147"/>
        <v>DUK</v>
      </c>
    </row>
    <row r="9214" spans="15:23">
      <c r="O9214" t="s">
        <v>119</v>
      </c>
      <c r="P9214" s="13">
        <v>42685</v>
      </c>
      <c r="Q9214">
        <v>75.110000999999997</v>
      </c>
      <c r="R9214">
        <v>75.980002999999996</v>
      </c>
      <c r="S9214">
        <v>74.75</v>
      </c>
      <c r="T9214">
        <v>75.239998</v>
      </c>
      <c r="U9214">
        <v>59.074562</v>
      </c>
      <c r="V9214">
        <v>3746000</v>
      </c>
      <c r="W9214" s="9" t="str">
        <f t="shared" si="147"/>
        <v>DUK</v>
      </c>
    </row>
    <row r="9215" spans="15:23">
      <c r="O9215" t="s">
        <v>119</v>
      </c>
      <c r="P9215" s="13">
        <v>42688</v>
      </c>
      <c r="Q9215">
        <v>75.089995999999999</v>
      </c>
      <c r="R9215">
        <v>75.099997999999999</v>
      </c>
      <c r="S9215">
        <v>73.580001999999993</v>
      </c>
      <c r="T9215">
        <v>74.440002000000007</v>
      </c>
      <c r="U9215">
        <v>58.446441999999998</v>
      </c>
      <c r="V9215">
        <v>5903000</v>
      </c>
      <c r="W9215" s="9" t="str">
        <f t="shared" si="147"/>
        <v>DUK</v>
      </c>
    </row>
    <row r="9216" spans="15:23">
      <c r="O9216" t="s">
        <v>119</v>
      </c>
      <c r="P9216" s="13">
        <v>42689</v>
      </c>
      <c r="Q9216">
        <v>74.959998999999996</v>
      </c>
      <c r="R9216">
        <v>76.370002999999997</v>
      </c>
      <c r="S9216">
        <v>74.860000999999997</v>
      </c>
      <c r="T9216">
        <v>75.930000000000007</v>
      </c>
      <c r="U9216">
        <v>59.616329</v>
      </c>
      <c r="V9216">
        <v>4442000</v>
      </c>
      <c r="W9216" s="9" t="str">
        <f t="shared" si="147"/>
        <v>DUK</v>
      </c>
    </row>
    <row r="9217" spans="15:23">
      <c r="O9217" t="s">
        <v>119</v>
      </c>
      <c r="P9217" s="13">
        <v>42690</v>
      </c>
      <c r="Q9217">
        <v>75.279999000000004</v>
      </c>
      <c r="R9217">
        <v>75.569999999999993</v>
      </c>
      <c r="S9217">
        <v>73.690002000000007</v>
      </c>
      <c r="T9217">
        <v>73.970000999999996</v>
      </c>
      <c r="U9217">
        <v>58.738852999999999</v>
      </c>
      <c r="V9217">
        <v>4849300</v>
      </c>
      <c r="W9217" s="9" t="str">
        <f t="shared" si="147"/>
        <v>DUK</v>
      </c>
    </row>
    <row r="9218" spans="15:23">
      <c r="O9218" t="s">
        <v>119</v>
      </c>
      <c r="P9218" s="13">
        <v>42691</v>
      </c>
      <c r="Q9218">
        <v>73.959998999999996</v>
      </c>
      <c r="R9218">
        <v>74.5</v>
      </c>
      <c r="S9218">
        <v>73.75</v>
      </c>
      <c r="T9218">
        <v>73.870002999999997</v>
      </c>
      <c r="U9218">
        <v>58.659447</v>
      </c>
      <c r="V9218">
        <v>4460100</v>
      </c>
      <c r="W9218" s="9" t="str">
        <f t="shared" si="147"/>
        <v>DUK</v>
      </c>
    </row>
    <row r="9219" spans="15:23">
      <c r="O9219" t="s">
        <v>119</v>
      </c>
      <c r="P9219" s="13">
        <v>42692</v>
      </c>
      <c r="Q9219">
        <v>74.010002</v>
      </c>
      <c r="R9219">
        <v>74.209998999999996</v>
      </c>
      <c r="S9219">
        <v>73.339995999999999</v>
      </c>
      <c r="T9219">
        <v>73.599997999999999</v>
      </c>
      <c r="U9219">
        <v>58.445045</v>
      </c>
      <c r="V9219">
        <v>4450500</v>
      </c>
      <c r="W9219" s="9" t="str">
        <f t="shared" si="147"/>
        <v>DUK</v>
      </c>
    </row>
    <row r="9220" spans="15:23">
      <c r="O9220" t="s">
        <v>119</v>
      </c>
      <c r="P9220" s="13">
        <v>42695</v>
      </c>
      <c r="Q9220">
        <v>73.989998</v>
      </c>
      <c r="R9220">
        <v>74.5</v>
      </c>
      <c r="S9220">
        <v>73.779999000000004</v>
      </c>
      <c r="T9220">
        <v>74.430000000000007</v>
      </c>
      <c r="U9220">
        <v>59.104137000000001</v>
      </c>
      <c r="V9220">
        <v>3204300</v>
      </c>
      <c r="W9220" s="9" t="str">
        <f t="shared" si="147"/>
        <v>DUK</v>
      </c>
    </row>
    <row r="9221" spans="15:23">
      <c r="O9221" t="s">
        <v>119</v>
      </c>
      <c r="P9221" s="13">
        <v>42696</v>
      </c>
      <c r="Q9221">
        <v>74.120002999999997</v>
      </c>
      <c r="R9221">
        <v>74.339995999999999</v>
      </c>
      <c r="S9221">
        <v>73.269997000000004</v>
      </c>
      <c r="T9221">
        <v>73.879997000000003</v>
      </c>
      <c r="U9221">
        <v>58.667380999999999</v>
      </c>
      <c r="V9221">
        <v>3590800</v>
      </c>
      <c r="W9221" s="9" t="str">
        <f t="shared" ref="W9221:W9284" si="148">IFERROR(VLOOKUP(O9221,$B$4:$B$17,1,FALSE),"Delete")</f>
        <v>DUK</v>
      </c>
    </row>
    <row r="9222" spans="15:23">
      <c r="O9222" t="s">
        <v>119</v>
      </c>
      <c r="P9222" s="13">
        <v>42697</v>
      </c>
      <c r="Q9222">
        <v>73.319999999999993</v>
      </c>
      <c r="R9222">
        <v>74.300003000000004</v>
      </c>
      <c r="S9222">
        <v>73.230002999999996</v>
      </c>
      <c r="T9222">
        <v>73.540001000000004</v>
      </c>
      <c r="U9222">
        <v>58.397392000000004</v>
      </c>
      <c r="V9222">
        <v>2829200</v>
      </c>
      <c r="W9222" s="9" t="str">
        <f t="shared" si="148"/>
        <v>DUK</v>
      </c>
    </row>
    <row r="9223" spans="15:23">
      <c r="O9223" t="s">
        <v>119</v>
      </c>
      <c r="P9223" s="13">
        <v>42699</v>
      </c>
      <c r="Q9223">
        <v>73.75</v>
      </c>
      <c r="R9223">
        <v>74.709998999999996</v>
      </c>
      <c r="S9223">
        <v>73.730002999999996</v>
      </c>
      <c r="T9223">
        <v>74.349997999999999</v>
      </c>
      <c r="U9223">
        <v>59.040610999999998</v>
      </c>
      <c r="V9223">
        <v>1972200</v>
      </c>
      <c r="W9223" s="9" t="str">
        <f t="shared" si="148"/>
        <v>DUK</v>
      </c>
    </row>
    <row r="9224" spans="15:23">
      <c r="O9224" t="s">
        <v>119</v>
      </c>
      <c r="P9224" s="13">
        <v>42702</v>
      </c>
      <c r="Q9224">
        <v>74.660004000000001</v>
      </c>
      <c r="R9224">
        <v>76.139999000000003</v>
      </c>
      <c r="S9224">
        <v>74.620002999999997</v>
      </c>
      <c r="T9224">
        <v>76.080001999999993</v>
      </c>
      <c r="U9224">
        <v>60.414386999999998</v>
      </c>
      <c r="V9224">
        <v>4049000</v>
      </c>
      <c r="W9224" s="9" t="str">
        <f t="shared" si="148"/>
        <v>DUK</v>
      </c>
    </row>
    <row r="9225" spans="15:23">
      <c r="O9225" t="s">
        <v>119</v>
      </c>
      <c r="P9225" s="13">
        <v>42703</v>
      </c>
      <c r="Q9225">
        <v>75.790001000000004</v>
      </c>
      <c r="R9225">
        <v>76.669998000000007</v>
      </c>
      <c r="S9225">
        <v>75.629997000000003</v>
      </c>
      <c r="T9225">
        <v>76.370002999999997</v>
      </c>
      <c r="U9225">
        <v>60.644672</v>
      </c>
      <c r="V9225">
        <v>3763100</v>
      </c>
      <c r="W9225" s="9" t="str">
        <f t="shared" si="148"/>
        <v>DUK</v>
      </c>
    </row>
    <row r="9226" spans="15:23">
      <c r="O9226" t="s">
        <v>119</v>
      </c>
      <c r="P9226" s="13">
        <v>42704</v>
      </c>
      <c r="Q9226">
        <v>75.269997000000004</v>
      </c>
      <c r="R9226">
        <v>75.360000999999997</v>
      </c>
      <c r="S9226">
        <v>73.769997000000004</v>
      </c>
      <c r="T9226">
        <v>73.769997000000004</v>
      </c>
      <c r="U9226">
        <v>58.580044000000001</v>
      </c>
      <c r="V9226">
        <v>5583200</v>
      </c>
      <c r="W9226" s="9" t="str">
        <f t="shared" si="148"/>
        <v>DUK</v>
      </c>
    </row>
    <row r="9227" spans="15:23">
      <c r="O9227" t="s">
        <v>119</v>
      </c>
      <c r="P9227" s="13">
        <v>42705</v>
      </c>
      <c r="Q9227">
        <v>73.5</v>
      </c>
      <c r="R9227">
        <v>73.569999999999993</v>
      </c>
      <c r="S9227">
        <v>72.470000999999996</v>
      </c>
      <c r="T9227">
        <v>72.75</v>
      </c>
      <c r="U9227">
        <v>57.770068999999999</v>
      </c>
      <c r="V9227">
        <v>4324800</v>
      </c>
      <c r="W9227" s="9" t="str">
        <f t="shared" si="148"/>
        <v>DUK</v>
      </c>
    </row>
    <row r="9228" spans="15:23">
      <c r="O9228" t="s">
        <v>119</v>
      </c>
      <c r="P9228" s="13">
        <v>42706</v>
      </c>
      <c r="Q9228">
        <v>73.300003000000004</v>
      </c>
      <c r="R9228">
        <v>74.180000000000007</v>
      </c>
      <c r="S9228">
        <v>72.940002000000007</v>
      </c>
      <c r="T9228">
        <v>73.419998000000007</v>
      </c>
      <c r="U9228">
        <v>58.302104999999997</v>
      </c>
      <c r="V9228">
        <v>3754100</v>
      </c>
      <c r="W9228" s="9" t="str">
        <f t="shared" si="148"/>
        <v>DUK</v>
      </c>
    </row>
    <row r="9229" spans="15:23">
      <c r="O9229" t="s">
        <v>119</v>
      </c>
      <c r="P9229" s="13">
        <v>42709</v>
      </c>
      <c r="Q9229">
        <v>73.139999000000003</v>
      </c>
      <c r="R9229">
        <v>73.610000999999997</v>
      </c>
      <c r="S9229">
        <v>72.339995999999999</v>
      </c>
      <c r="T9229">
        <v>73.610000999999997</v>
      </c>
      <c r="U9229">
        <v>58.452987999999998</v>
      </c>
      <c r="V9229">
        <v>3559200</v>
      </c>
      <c r="W9229" s="9" t="str">
        <f t="shared" si="148"/>
        <v>DUK</v>
      </c>
    </row>
    <row r="9230" spans="15:23">
      <c r="O9230" t="s">
        <v>119</v>
      </c>
      <c r="P9230" s="13">
        <v>42710</v>
      </c>
      <c r="Q9230">
        <v>73.830001999999993</v>
      </c>
      <c r="R9230">
        <v>74.220000999999996</v>
      </c>
      <c r="S9230">
        <v>73.599997999999999</v>
      </c>
      <c r="T9230">
        <v>73.860000999999997</v>
      </c>
      <c r="U9230">
        <v>58.651501000000003</v>
      </c>
      <c r="V9230">
        <v>3140000</v>
      </c>
      <c r="W9230" s="9" t="str">
        <f t="shared" si="148"/>
        <v>DUK</v>
      </c>
    </row>
    <row r="9231" spans="15:23">
      <c r="O9231" t="s">
        <v>119</v>
      </c>
      <c r="P9231" s="13">
        <v>42711</v>
      </c>
      <c r="Q9231">
        <v>73.980002999999996</v>
      </c>
      <c r="R9231">
        <v>74.769997000000004</v>
      </c>
      <c r="S9231">
        <v>73.879997000000003</v>
      </c>
      <c r="T9231">
        <v>74.669998000000007</v>
      </c>
      <c r="U9231">
        <v>59.294704000000003</v>
      </c>
      <c r="V9231">
        <v>3370900</v>
      </c>
      <c r="W9231" s="9" t="str">
        <f t="shared" si="148"/>
        <v>DUK</v>
      </c>
    </row>
    <row r="9232" spans="15:23">
      <c r="O9232" t="s">
        <v>119</v>
      </c>
      <c r="P9232" s="13">
        <v>42712</v>
      </c>
      <c r="Q9232">
        <v>74.110000999999997</v>
      </c>
      <c r="R9232">
        <v>74.930000000000007</v>
      </c>
      <c r="S9232">
        <v>73.5</v>
      </c>
      <c r="T9232">
        <v>74.730002999999996</v>
      </c>
      <c r="U9232">
        <v>59.342373000000002</v>
      </c>
      <c r="V9232">
        <v>3386600</v>
      </c>
      <c r="W9232" s="9" t="str">
        <f t="shared" si="148"/>
        <v>DUK</v>
      </c>
    </row>
    <row r="9233" spans="15:23">
      <c r="O9233" t="s">
        <v>119</v>
      </c>
      <c r="P9233" s="13">
        <v>42713</v>
      </c>
      <c r="Q9233">
        <v>74.680000000000007</v>
      </c>
      <c r="R9233">
        <v>75.839995999999999</v>
      </c>
      <c r="S9233">
        <v>74.610000999999997</v>
      </c>
      <c r="T9233">
        <v>75.819999999999993</v>
      </c>
      <c r="U9233">
        <v>60.207923999999998</v>
      </c>
      <c r="V9233">
        <v>3196100</v>
      </c>
      <c r="W9233" s="9" t="str">
        <f t="shared" si="148"/>
        <v>DUK</v>
      </c>
    </row>
    <row r="9234" spans="15:23">
      <c r="O9234" t="s">
        <v>119</v>
      </c>
      <c r="P9234" s="13">
        <v>42716</v>
      </c>
      <c r="Q9234">
        <v>75.650002000000001</v>
      </c>
      <c r="R9234">
        <v>76.589995999999999</v>
      </c>
      <c r="S9234">
        <v>75.580001999999993</v>
      </c>
      <c r="T9234">
        <v>76.480002999999996</v>
      </c>
      <c r="U9234">
        <v>60.732021000000003</v>
      </c>
      <c r="V9234">
        <v>3963600</v>
      </c>
      <c r="W9234" s="9" t="str">
        <f t="shared" si="148"/>
        <v>DUK</v>
      </c>
    </row>
    <row r="9235" spans="15:23">
      <c r="O9235" t="s">
        <v>119</v>
      </c>
      <c r="P9235" s="13">
        <v>42717</v>
      </c>
      <c r="Q9235">
        <v>76.669998000000007</v>
      </c>
      <c r="R9235">
        <v>77.449996999999996</v>
      </c>
      <c r="S9235">
        <v>76.519997000000004</v>
      </c>
      <c r="T9235">
        <v>77.319999999999993</v>
      </c>
      <c r="U9235">
        <v>61.399059000000001</v>
      </c>
      <c r="V9235">
        <v>3968700</v>
      </c>
      <c r="W9235" s="9" t="str">
        <f t="shared" si="148"/>
        <v>DUK</v>
      </c>
    </row>
    <row r="9236" spans="15:23">
      <c r="O9236" t="s">
        <v>119</v>
      </c>
      <c r="P9236" s="13">
        <v>42718</v>
      </c>
      <c r="Q9236">
        <v>77.599997999999999</v>
      </c>
      <c r="R9236">
        <v>77.940002000000007</v>
      </c>
      <c r="S9236">
        <v>75.349997999999999</v>
      </c>
      <c r="T9236">
        <v>75.529999000000004</v>
      </c>
      <c r="U9236">
        <v>59.977634000000002</v>
      </c>
      <c r="V9236">
        <v>4756000</v>
      </c>
      <c r="W9236" s="9" t="str">
        <f t="shared" si="148"/>
        <v>DUK</v>
      </c>
    </row>
    <row r="9237" spans="15:23">
      <c r="O9237" t="s">
        <v>119</v>
      </c>
      <c r="P9237" s="13">
        <v>42719</v>
      </c>
      <c r="Q9237">
        <v>75.339995999999999</v>
      </c>
      <c r="R9237">
        <v>76.110000999999997</v>
      </c>
      <c r="S9237">
        <v>74.949996999999996</v>
      </c>
      <c r="T9237">
        <v>76.029999000000004</v>
      </c>
      <c r="U9237">
        <v>60.374671999999997</v>
      </c>
      <c r="V9237">
        <v>3127700</v>
      </c>
      <c r="W9237" s="9" t="str">
        <f t="shared" si="148"/>
        <v>DUK</v>
      </c>
    </row>
    <row r="9238" spans="15:23">
      <c r="O9238" t="s">
        <v>119</v>
      </c>
      <c r="P9238" s="13">
        <v>42720</v>
      </c>
      <c r="Q9238">
        <v>76.199996999999996</v>
      </c>
      <c r="R9238">
        <v>76.800003000000004</v>
      </c>
      <c r="S9238">
        <v>75.779999000000004</v>
      </c>
      <c r="T9238">
        <v>76.589995999999999</v>
      </c>
      <c r="U9238">
        <v>60.819369999999999</v>
      </c>
      <c r="V9238">
        <v>7038000</v>
      </c>
      <c r="W9238" s="9" t="str">
        <f t="shared" si="148"/>
        <v>DUK</v>
      </c>
    </row>
    <row r="9239" spans="15:23">
      <c r="O9239" t="s">
        <v>119</v>
      </c>
      <c r="P9239" s="13">
        <v>42723</v>
      </c>
      <c r="Q9239">
        <v>77.099997999999999</v>
      </c>
      <c r="R9239">
        <v>77.239998</v>
      </c>
      <c r="S9239">
        <v>76.370002999999997</v>
      </c>
      <c r="T9239">
        <v>77.129997000000003</v>
      </c>
      <c r="U9239">
        <v>61.248173000000001</v>
      </c>
      <c r="V9239">
        <v>2775000</v>
      </c>
      <c r="W9239" s="9" t="str">
        <f t="shared" si="148"/>
        <v>DUK</v>
      </c>
    </row>
    <row r="9240" spans="15:23">
      <c r="O9240" t="s">
        <v>119</v>
      </c>
      <c r="P9240" s="13">
        <v>42724</v>
      </c>
      <c r="Q9240">
        <v>76.709998999999996</v>
      </c>
      <c r="R9240">
        <v>77.580001999999993</v>
      </c>
      <c r="S9240">
        <v>76.620002999999997</v>
      </c>
      <c r="T9240">
        <v>77.349997999999999</v>
      </c>
      <c r="U9240">
        <v>61.422893999999999</v>
      </c>
      <c r="V9240">
        <v>2639200</v>
      </c>
      <c r="W9240" s="9" t="str">
        <f t="shared" si="148"/>
        <v>DUK</v>
      </c>
    </row>
    <row r="9241" spans="15:23">
      <c r="O9241" t="s">
        <v>119</v>
      </c>
      <c r="P9241" s="13">
        <v>42725</v>
      </c>
      <c r="Q9241">
        <v>77.230002999999996</v>
      </c>
      <c r="R9241">
        <v>77.660004000000001</v>
      </c>
      <c r="S9241">
        <v>76.980002999999996</v>
      </c>
      <c r="T9241">
        <v>77</v>
      </c>
      <c r="U9241">
        <v>61.144939000000001</v>
      </c>
      <c r="V9241">
        <v>2013300</v>
      </c>
      <c r="W9241" s="9" t="str">
        <f t="shared" si="148"/>
        <v>DUK</v>
      </c>
    </row>
    <row r="9242" spans="15:23">
      <c r="O9242" t="s">
        <v>119</v>
      </c>
      <c r="P9242" s="13">
        <v>42726</v>
      </c>
      <c r="Q9242">
        <v>76.959998999999996</v>
      </c>
      <c r="R9242">
        <v>78.050003000000004</v>
      </c>
      <c r="S9242">
        <v>76.910004000000001</v>
      </c>
      <c r="T9242">
        <v>77.769997000000004</v>
      </c>
      <c r="U9242">
        <v>61.756408999999998</v>
      </c>
      <c r="V9242">
        <v>3339000</v>
      </c>
      <c r="W9242" s="9" t="str">
        <f t="shared" si="148"/>
        <v>DUK</v>
      </c>
    </row>
    <row r="9243" spans="15:23">
      <c r="O9243" t="s">
        <v>119</v>
      </c>
      <c r="P9243" s="13">
        <v>42727</v>
      </c>
      <c r="Q9243">
        <v>77.769997000000004</v>
      </c>
      <c r="R9243">
        <v>77.830001999999993</v>
      </c>
      <c r="S9243">
        <v>77.25</v>
      </c>
      <c r="T9243">
        <v>77.620002999999997</v>
      </c>
      <c r="U9243">
        <v>61.637295000000002</v>
      </c>
      <c r="V9243">
        <v>1421400</v>
      </c>
      <c r="W9243" s="9" t="str">
        <f t="shared" si="148"/>
        <v>DUK</v>
      </c>
    </row>
    <row r="9244" spans="15:23">
      <c r="O9244" t="s">
        <v>119</v>
      </c>
      <c r="P9244" s="13">
        <v>42731</v>
      </c>
      <c r="Q9244">
        <v>77.489998</v>
      </c>
      <c r="R9244">
        <v>77.730002999999996</v>
      </c>
      <c r="S9244">
        <v>77.129997000000003</v>
      </c>
      <c r="T9244">
        <v>77.480002999999996</v>
      </c>
      <c r="U9244">
        <v>61.526122999999998</v>
      </c>
      <c r="V9244">
        <v>1554500</v>
      </c>
      <c r="W9244" s="9" t="str">
        <f t="shared" si="148"/>
        <v>DUK</v>
      </c>
    </row>
    <row r="9245" spans="15:23">
      <c r="O9245" t="s">
        <v>119</v>
      </c>
      <c r="P9245" s="13">
        <v>42732</v>
      </c>
      <c r="Q9245">
        <v>77.540001000000004</v>
      </c>
      <c r="R9245">
        <v>77.620002999999997</v>
      </c>
      <c r="S9245">
        <v>76.900002000000001</v>
      </c>
      <c r="T9245">
        <v>77.029999000000004</v>
      </c>
      <c r="U9245">
        <v>61.168770000000002</v>
      </c>
      <c r="V9245">
        <v>1897600</v>
      </c>
      <c r="W9245" s="9" t="str">
        <f t="shared" si="148"/>
        <v>DUK</v>
      </c>
    </row>
    <row r="9246" spans="15:23">
      <c r="O9246" t="s">
        <v>119</v>
      </c>
      <c r="P9246" s="13">
        <v>42733</v>
      </c>
      <c r="Q9246">
        <v>77.110000999999997</v>
      </c>
      <c r="R9246">
        <v>78.169998000000007</v>
      </c>
      <c r="S9246">
        <v>77</v>
      </c>
      <c r="T9246">
        <v>78.019997000000004</v>
      </c>
      <c r="U9246">
        <v>61.954909999999998</v>
      </c>
      <c r="V9246">
        <v>2976500</v>
      </c>
      <c r="W9246" s="9" t="str">
        <f t="shared" si="148"/>
        <v>DUK</v>
      </c>
    </row>
    <row r="9247" spans="15:23">
      <c r="O9247" t="s">
        <v>119</v>
      </c>
      <c r="P9247" s="13">
        <v>42734</v>
      </c>
      <c r="Q9247">
        <v>78.050003000000004</v>
      </c>
      <c r="R9247">
        <v>78.239998</v>
      </c>
      <c r="S9247">
        <v>77.349997999999999</v>
      </c>
      <c r="T9247">
        <v>77.620002999999997</v>
      </c>
      <c r="U9247">
        <v>61.637295000000002</v>
      </c>
      <c r="V9247">
        <v>2465600</v>
      </c>
      <c r="W9247" s="9" t="str">
        <f t="shared" si="148"/>
        <v>DUK</v>
      </c>
    </row>
    <row r="9248" spans="15:23">
      <c r="O9248" t="s">
        <v>119</v>
      </c>
      <c r="P9248" s="13">
        <v>42738</v>
      </c>
      <c r="Q9248">
        <v>77.650002000000001</v>
      </c>
      <c r="R9248">
        <v>78.019997000000004</v>
      </c>
      <c r="S9248">
        <v>77.019997000000004</v>
      </c>
      <c r="T9248">
        <v>77.730002999999996</v>
      </c>
      <c r="U9248">
        <v>61.724643999999998</v>
      </c>
      <c r="V9248">
        <v>2905900</v>
      </c>
      <c r="W9248" s="9" t="str">
        <f t="shared" si="148"/>
        <v>DUK</v>
      </c>
    </row>
    <row r="9249" spans="15:23">
      <c r="O9249" t="s">
        <v>119</v>
      </c>
      <c r="P9249" s="13">
        <v>42739</v>
      </c>
      <c r="Q9249">
        <v>77.650002000000001</v>
      </c>
      <c r="R9249">
        <v>78.349997999999999</v>
      </c>
      <c r="S9249">
        <v>77.629997000000003</v>
      </c>
      <c r="T9249">
        <v>77.650002000000001</v>
      </c>
      <c r="U9249">
        <v>61.661087000000002</v>
      </c>
      <c r="V9249">
        <v>2531100</v>
      </c>
      <c r="W9249" s="9" t="str">
        <f t="shared" si="148"/>
        <v>DUK</v>
      </c>
    </row>
    <row r="9250" spans="15:23">
      <c r="O9250" t="s">
        <v>119</v>
      </c>
      <c r="P9250" s="13">
        <v>42740</v>
      </c>
      <c r="Q9250">
        <v>77.900002000000001</v>
      </c>
      <c r="R9250">
        <v>77.959998999999996</v>
      </c>
      <c r="S9250">
        <v>77.040001000000004</v>
      </c>
      <c r="T9250">
        <v>77.75</v>
      </c>
      <c r="U9250">
        <v>61.740513</v>
      </c>
      <c r="V9250">
        <v>3284600</v>
      </c>
      <c r="W9250" s="9" t="str">
        <f t="shared" si="148"/>
        <v>DUK</v>
      </c>
    </row>
    <row r="9251" spans="15:23">
      <c r="O9251" t="s">
        <v>119</v>
      </c>
      <c r="P9251" s="13">
        <v>42741</v>
      </c>
      <c r="Q9251">
        <v>77.5</v>
      </c>
      <c r="R9251">
        <v>77.870002999999997</v>
      </c>
      <c r="S9251">
        <v>77.260002</v>
      </c>
      <c r="T9251">
        <v>77.489998</v>
      </c>
      <c r="U9251">
        <v>61.534045999999996</v>
      </c>
      <c r="V9251">
        <v>3132200</v>
      </c>
      <c r="W9251" s="9" t="str">
        <f t="shared" si="148"/>
        <v>DUK</v>
      </c>
    </row>
    <row r="9252" spans="15:23">
      <c r="O9252" t="s">
        <v>119</v>
      </c>
      <c r="P9252" s="13">
        <v>42744</v>
      </c>
      <c r="Q9252">
        <v>77.610000999999997</v>
      </c>
      <c r="R9252">
        <v>77.730002999999996</v>
      </c>
      <c r="S9252">
        <v>76.400002000000001</v>
      </c>
      <c r="T9252">
        <v>76.639999000000003</v>
      </c>
      <c r="U9252">
        <v>60.859088999999997</v>
      </c>
      <c r="V9252">
        <v>4585700</v>
      </c>
      <c r="W9252" s="9" t="str">
        <f t="shared" si="148"/>
        <v>DUK</v>
      </c>
    </row>
    <row r="9253" spans="15:23">
      <c r="O9253" t="s">
        <v>119</v>
      </c>
      <c r="P9253" s="13">
        <v>42745</v>
      </c>
      <c r="Q9253">
        <v>76.489998</v>
      </c>
      <c r="R9253">
        <v>76.830001999999993</v>
      </c>
      <c r="S9253">
        <v>76.139999000000003</v>
      </c>
      <c r="T9253">
        <v>76.5</v>
      </c>
      <c r="U9253">
        <v>60.747912999999997</v>
      </c>
      <c r="V9253">
        <v>2840000</v>
      </c>
      <c r="W9253" s="9" t="str">
        <f t="shared" si="148"/>
        <v>DUK</v>
      </c>
    </row>
    <row r="9254" spans="15:23">
      <c r="O9254" t="s">
        <v>119</v>
      </c>
      <c r="P9254" s="13">
        <v>42746</v>
      </c>
      <c r="Q9254">
        <v>76.279999000000004</v>
      </c>
      <c r="R9254">
        <v>77.199996999999996</v>
      </c>
      <c r="S9254">
        <v>76.25</v>
      </c>
      <c r="T9254">
        <v>77.099997999999999</v>
      </c>
      <c r="U9254">
        <v>61.224350000000001</v>
      </c>
      <c r="V9254">
        <v>2726200</v>
      </c>
      <c r="W9254" s="9" t="str">
        <f t="shared" si="148"/>
        <v>DUK</v>
      </c>
    </row>
    <row r="9255" spans="15:23">
      <c r="O9255" t="s">
        <v>119</v>
      </c>
      <c r="P9255" s="13">
        <v>42747</v>
      </c>
      <c r="Q9255">
        <v>76.970000999999996</v>
      </c>
      <c r="R9255">
        <v>77.610000999999997</v>
      </c>
      <c r="S9255">
        <v>76.769997000000004</v>
      </c>
      <c r="T9255">
        <v>77.540001000000004</v>
      </c>
      <c r="U9255">
        <v>61.573765000000002</v>
      </c>
      <c r="V9255">
        <v>2476300</v>
      </c>
      <c r="W9255" s="9" t="str">
        <f t="shared" si="148"/>
        <v>DUK</v>
      </c>
    </row>
    <row r="9256" spans="15:23">
      <c r="O9256" t="s">
        <v>119</v>
      </c>
      <c r="P9256" s="13">
        <v>42748</v>
      </c>
      <c r="Q9256">
        <v>77.339995999999999</v>
      </c>
      <c r="R9256">
        <v>77.480002999999996</v>
      </c>
      <c r="S9256">
        <v>76.769997000000004</v>
      </c>
      <c r="T9256">
        <v>77.209998999999996</v>
      </c>
      <c r="U9256">
        <v>61.311698999999997</v>
      </c>
      <c r="V9256">
        <v>1954200</v>
      </c>
      <c r="W9256" s="9" t="str">
        <f t="shared" si="148"/>
        <v>DUK</v>
      </c>
    </row>
    <row r="9257" spans="15:23">
      <c r="O9257" t="s">
        <v>119</v>
      </c>
      <c r="P9257" s="13">
        <v>42752</v>
      </c>
      <c r="Q9257">
        <v>77.470000999999996</v>
      </c>
      <c r="R9257">
        <v>77.830001999999993</v>
      </c>
      <c r="S9257">
        <v>77.260002</v>
      </c>
      <c r="T9257">
        <v>77.459998999999996</v>
      </c>
      <c r="U9257">
        <v>61.510230999999997</v>
      </c>
      <c r="V9257">
        <v>3755000</v>
      </c>
      <c r="W9257" s="9" t="str">
        <f t="shared" si="148"/>
        <v>DUK</v>
      </c>
    </row>
    <row r="9258" spans="15:23">
      <c r="O9258" t="s">
        <v>119</v>
      </c>
      <c r="P9258" s="13">
        <v>42753</v>
      </c>
      <c r="Q9258">
        <v>77.379997000000003</v>
      </c>
      <c r="R9258">
        <v>77.910004000000001</v>
      </c>
      <c r="S9258">
        <v>77.290001000000004</v>
      </c>
      <c r="T9258">
        <v>77.5</v>
      </c>
      <c r="U9258">
        <v>61.541992</v>
      </c>
      <c r="V9258">
        <v>2235700</v>
      </c>
      <c r="W9258" s="9" t="str">
        <f t="shared" si="148"/>
        <v>DUK</v>
      </c>
    </row>
    <row r="9259" spans="15:23">
      <c r="O9259" t="s">
        <v>119</v>
      </c>
      <c r="P9259" s="13">
        <v>42754</v>
      </c>
      <c r="Q9259">
        <v>77.269997000000004</v>
      </c>
      <c r="R9259">
        <v>77.569999999999993</v>
      </c>
      <c r="S9259">
        <v>76.879997000000003</v>
      </c>
      <c r="T9259">
        <v>77.120002999999997</v>
      </c>
      <c r="U9259">
        <v>61.240237999999998</v>
      </c>
      <c r="V9259">
        <v>2575500</v>
      </c>
      <c r="W9259" s="9" t="str">
        <f t="shared" si="148"/>
        <v>DUK</v>
      </c>
    </row>
    <row r="9260" spans="15:23">
      <c r="O9260" t="s">
        <v>119</v>
      </c>
      <c r="P9260" s="13">
        <v>42755</v>
      </c>
      <c r="Q9260">
        <v>77.319999999999993</v>
      </c>
      <c r="R9260">
        <v>77.580001999999993</v>
      </c>
      <c r="S9260">
        <v>76.949996999999996</v>
      </c>
      <c r="T9260">
        <v>77.330001999999993</v>
      </c>
      <c r="U9260">
        <v>61.406986000000003</v>
      </c>
      <c r="V9260">
        <v>2662800</v>
      </c>
      <c r="W9260" s="9" t="str">
        <f t="shared" si="148"/>
        <v>DUK</v>
      </c>
    </row>
    <row r="9261" spans="15:23">
      <c r="O9261" t="s">
        <v>119</v>
      </c>
      <c r="P9261" s="13">
        <v>42758</v>
      </c>
      <c r="Q9261">
        <v>77.430000000000007</v>
      </c>
      <c r="R9261">
        <v>77.680000000000007</v>
      </c>
      <c r="S9261">
        <v>76.889999000000003</v>
      </c>
      <c r="T9261">
        <v>77.029999000000004</v>
      </c>
      <c r="U9261">
        <v>61.168770000000002</v>
      </c>
      <c r="V9261">
        <v>2166800</v>
      </c>
      <c r="W9261" s="9" t="str">
        <f t="shared" si="148"/>
        <v>DUK</v>
      </c>
    </row>
    <row r="9262" spans="15:23">
      <c r="O9262" t="s">
        <v>119</v>
      </c>
      <c r="P9262" s="13">
        <v>42759</v>
      </c>
      <c r="Q9262">
        <v>77.199996999999996</v>
      </c>
      <c r="R9262">
        <v>77.330001999999993</v>
      </c>
      <c r="S9262">
        <v>76.860000999999997</v>
      </c>
      <c r="T9262">
        <v>77.180000000000007</v>
      </c>
      <c r="U9262">
        <v>61.287894999999999</v>
      </c>
      <c r="V9262">
        <v>2751400</v>
      </c>
      <c r="W9262" s="9" t="str">
        <f t="shared" si="148"/>
        <v>DUK</v>
      </c>
    </row>
    <row r="9263" spans="15:23">
      <c r="O9263" t="s">
        <v>119</v>
      </c>
      <c r="P9263" s="13">
        <v>42760</v>
      </c>
      <c r="Q9263">
        <v>76.930000000000007</v>
      </c>
      <c r="R9263">
        <v>77.120002999999997</v>
      </c>
      <c r="S9263">
        <v>76.559997999999993</v>
      </c>
      <c r="T9263">
        <v>77.080001999999993</v>
      </c>
      <c r="U9263">
        <v>61.208492</v>
      </c>
      <c r="V9263">
        <v>2347000</v>
      </c>
      <c r="W9263" s="9" t="str">
        <f t="shared" si="148"/>
        <v>DUK</v>
      </c>
    </row>
    <row r="9264" spans="15:23">
      <c r="O9264" t="s">
        <v>119</v>
      </c>
      <c r="P9264" s="13">
        <v>42761</v>
      </c>
      <c r="Q9264">
        <v>76.989998</v>
      </c>
      <c r="R9264">
        <v>77.230002999999996</v>
      </c>
      <c r="S9264">
        <v>76.650002000000001</v>
      </c>
      <c r="T9264">
        <v>77.120002999999997</v>
      </c>
      <c r="U9264">
        <v>61.240237999999998</v>
      </c>
      <c r="V9264">
        <v>3085400</v>
      </c>
      <c r="W9264" s="9" t="str">
        <f t="shared" si="148"/>
        <v>DUK</v>
      </c>
    </row>
    <row r="9265" spans="15:23">
      <c r="O9265" t="s">
        <v>119</v>
      </c>
      <c r="P9265" s="13">
        <v>42762</v>
      </c>
      <c r="Q9265">
        <v>77.319999999999993</v>
      </c>
      <c r="R9265">
        <v>77.629997000000003</v>
      </c>
      <c r="S9265">
        <v>76.730002999999996</v>
      </c>
      <c r="T9265">
        <v>76.940002000000007</v>
      </c>
      <c r="U9265">
        <v>61.097313</v>
      </c>
      <c r="V9265">
        <v>2562000</v>
      </c>
      <c r="W9265" s="9" t="str">
        <f t="shared" si="148"/>
        <v>DUK</v>
      </c>
    </row>
    <row r="9266" spans="15:23">
      <c r="O9266" t="s">
        <v>119</v>
      </c>
      <c r="P9266" s="13">
        <v>42765</v>
      </c>
      <c r="Q9266">
        <v>76.980002999999996</v>
      </c>
      <c r="R9266">
        <v>77.519997000000004</v>
      </c>
      <c r="S9266">
        <v>76.699996999999996</v>
      </c>
      <c r="T9266">
        <v>77.120002999999997</v>
      </c>
      <c r="U9266">
        <v>61.240237999999998</v>
      </c>
      <c r="V9266">
        <v>2379100</v>
      </c>
      <c r="W9266" s="9" t="str">
        <f t="shared" si="148"/>
        <v>DUK</v>
      </c>
    </row>
    <row r="9267" spans="15:23">
      <c r="O9267" t="s">
        <v>119</v>
      </c>
      <c r="P9267" s="13">
        <v>42766</v>
      </c>
      <c r="Q9267">
        <v>77.120002999999997</v>
      </c>
      <c r="R9267">
        <v>78.559997999999993</v>
      </c>
      <c r="S9267">
        <v>77.120002999999997</v>
      </c>
      <c r="T9267">
        <v>78.540001000000004</v>
      </c>
      <c r="U9267">
        <v>62.367846999999998</v>
      </c>
      <c r="V9267">
        <v>3753700</v>
      </c>
      <c r="W9267" s="9" t="str">
        <f t="shared" si="148"/>
        <v>DUK</v>
      </c>
    </row>
    <row r="9268" spans="15:23">
      <c r="O9268" t="s">
        <v>119</v>
      </c>
      <c r="P9268" s="13">
        <v>42767</v>
      </c>
      <c r="Q9268">
        <v>78.139999000000003</v>
      </c>
      <c r="R9268">
        <v>78.260002</v>
      </c>
      <c r="S9268">
        <v>77.080001999999993</v>
      </c>
      <c r="T9268">
        <v>77.360000999999997</v>
      </c>
      <c r="U9268">
        <v>61.430827999999998</v>
      </c>
      <c r="V9268">
        <v>3454900</v>
      </c>
      <c r="W9268" s="9" t="str">
        <f t="shared" si="148"/>
        <v>DUK</v>
      </c>
    </row>
    <row r="9269" spans="15:23">
      <c r="O9269" t="s">
        <v>119</v>
      </c>
      <c r="P9269" s="13">
        <v>42768</v>
      </c>
      <c r="Q9269">
        <v>77.569999999999993</v>
      </c>
      <c r="R9269">
        <v>77.940002000000007</v>
      </c>
      <c r="S9269">
        <v>77.160004000000001</v>
      </c>
      <c r="T9269">
        <v>77.790001000000004</v>
      </c>
      <c r="U9269">
        <v>61.772281999999997</v>
      </c>
      <c r="V9269">
        <v>2997400</v>
      </c>
      <c r="W9269" s="9" t="str">
        <f t="shared" si="148"/>
        <v>DUK</v>
      </c>
    </row>
    <row r="9270" spans="15:23">
      <c r="O9270" t="s">
        <v>119</v>
      </c>
      <c r="P9270" s="13">
        <v>42769</v>
      </c>
      <c r="Q9270">
        <v>77.889999000000003</v>
      </c>
      <c r="R9270">
        <v>78.040001000000004</v>
      </c>
      <c r="S9270">
        <v>77.480002999999996</v>
      </c>
      <c r="T9270">
        <v>77.650002000000001</v>
      </c>
      <c r="U9270">
        <v>61.661087000000002</v>
      </c>
      <c r="V9270">
        <v>2478100</v>
      </c>
      <c r="W9270" s="9" t="str">
        <f t="shared" si="148"/>
        <v>DUK</v>
      </c>
    </row>
    <row r="9271" spans="15:23">
      <c r="O9271" t="s">
        <v>119</v>
      </c>
      <c r="P9271" s="13">
        <v>42772</v>
      </c>
      <c r="Q9271">
        <v>77.889999000000003</v>
      </c>
      <c r="R9271">
        <v>78.040001000000004</v>
      </c>
      <c r="S9271">
        <v>77.449996999999996</v>
      </c>
      <c r="T9271">
        <v>77.569999999999993</v>
      </c>
      <c r="U9271">
        <v>61.597580000000001</v>
      </c>
      <c r="V9271">
        <v>2017100</v>
      </c>
      <c r="W9271" s="9" t="str">
        <f t="shared" si="148"/>
        <v>DUK</v>
      </c>
    </row>
    <row r="9272" spans="15:23">
      <c r="O9272" t="s">
        <v>119</v>
      </c>
      <c r="P9272" s="13">
        <v>42773</v>
      </c>
      <c r="Q9272">
        <v>77.650002000000001</v>
      </c>
      <c r="R9272">
        <v>77.860000999999997</v>
      </c>
      <c r="S9272">
        <v>77.410004000000001</v>
      </c>
      <c r="T9272">
        <v>77.75</v>
      </c>
      <c r="U9272">
        <v>61.740513</v>
      </c>
      <c r="V9272">
        <v>1629900</v>
      </c>
      <c r="W9272" s="9" t="str">
        <f t="shared" si="148"/>
        <v>DUK</v>
      </c>
    </row>
    <row r="9273" spans="15:23">
      <c r="O9273" t="s">
        <v>119</v>
      </c>
      <c r="P9273" s="13">
        <v>42774</v>
      </c>
      <c r="Q9273">
        <v>77.819999999999993</v>
      </c>
      <c r="R9273">
        <v>78.709998999999996</v>
      </c>
      <c r="S9273">
        <v>77.739998</v>
      </c>
      <c r="T9273">
        <v>78.639999000000003</v>
      </c>
      <c r="U9273">
        <v>62.447268999999999</v>
      </c>
      <c r="V9273">
        <v>2973600</v>
      </c>
      <c r="W9273" s="9" t="str">
        <f t="shared" si="148"/>
        <v>DUK</v>
      </c>
    </row>
    <row r="9274" spans="15:23">
      <c r="O9274" t="s">
        <v>119</v>
      </c>
      <c r="P9274" s="13">
        <v>42775</v>
      </c>
      <c r="Q9274">
        <v>78.639999000000003</v>
      </c>
      <c r="R9274">
        <v>78.839995999999999</v>
      </c>
      <c r="S9274">
        <v>77.569999999999993</v>
      </c>
      <c r="T9274">
        <v>77.75</v>
      </c>
      <c r="U9274">
        <v>61.740513</v>
      </c>
      <c r="V9274">
        <v>3351400</v>
      </c>
      <c r="W9274" s="9" t="str">
        <f t="shared" si="148"/>
        <v>DUK</v>
      </c>
    </row>
    <row r="9275" spans="15:23">
      <c r="O9275" t="s">
        <v>119</v>
      </c>
      <c r="P9275" s="13">
        <v>42776</v>
      </c>
      <c r="Q9275">
        <v>77.589995999999999</v>
      </c>
      <c r="R9275">
        <v>78.160004000000001</v>
      </c>
      <c r="S9275">
        <v>77.589995999999999</v>
      </c>
      <c r="T9275">
        <v>78.099997999999999</v>
      </c>
      <c r="U9275">
        <v>62.018467000000001</v>
      </c>
      <c r="V9275">
        <v>2550000</v>
      </c>
      <c r="W9275" s="9" t="str">
        <f t="shared" si="148"/>
        <v>DUK</v>
      </c>
    </row>
    <row r="9276" spans="15:23">
      <c r="O9276" t="s">
        <v>119</v>
      </c>
      <c r="P9276" s="13">
        <v>42779</v>
      </c>
      <c r="Q9276">
        <v>78.260002</v>
      </c>
      <c r="R9276">
        <v>78.690002000000007</v>
      </c>
      <c r="S9276">
        <v>77.900002000000001</v>
      </c>
      <c r="T9276">
        <v>78.690002000000007</v>
      </c>
      <c r="U9276">
        <v>62.486953999999997</v>
      </c>
      <c r="V9276">
        <v>2925900</v>
      </c>
      <c r="W9276" s="9" t="str">
        <f t="shared" si="148"/>
        <v>DUK</v>
      </c>
    </row>
    <row r="9277" spans="15:23">
      <c r="O9277" t="s">
        <v>119</v>
      </c>
      <c r="P9277" s="13">
        <v>42780</v>
      </c>
      <c r="Q9277">
        <v>78.559997999999993</v>
      </c>
      <c r="R9277">
        <v>78.680000000000007</v>
      </c>
      <c r="S9277">
        <v>77.589995999999999</v>
      </c>
      <c r="T9277">
        <v>78.040001000000004</v>
      </c>
      <c r="U9277">
        <v>61.970801999999999</v>
      </c>
      <c r="V9277">
        <v>3715800</v>
      </c>
      <c r="W9277" s="9" t="str">
        <f t="shared" si="148"/>
        <v>DUK</v>
      </c>
    </row>
    <row r="9278" spans="15:23">
      <c r="O9278" t="s">
        <v>119</v>
      </c>
      <c r="P9278" s="13">
        <v>42781</v>
      </c>
      <c r="Q9278">
        <v>76.790001000000004</v>
      </c>
      <c r="R9278">
        <v>77.169998000000007</v>
      </c>
      <c r="S9278">
        <v>76.279999000000004</v>
      </c>
      <c r="T9278">
        <v>76.779999000000004</v>
      </c>
      <c r="U9278">
        <v>61.645645000000002</v>
      </c>
      <c r="V9278">
        <v>3802900</v>
      </c>
      <c r="W9278" s="9" t="str">
        <f t="shared" si="148"/>
        <v>DUK</v>
      </c>
    </row>
    <row r="9279" spans="15:23">
      <c r="O9279" t="s">
        <v>119</v>
      </c>
      <c r="P9279" s="13">
        <v>42782</v>
      </c>
      <c r="Q9279">
        <v>77.169998000000007</v>
      </c>
      <c r="R9279">
        <v>79.209998999999996</v>
      </c>
      <c r="S9279">
        <v>76.769997000000004</v>
      </c>
      <c r="T9279">
        <v>78.900002000000001</v>
      </c>
      <c r="U9279">
        <v>63.347748000000003</v>
      </c>
      <c r="V9279">
        <v>6795600</v>
      </c>
      <c r="W9279" s="9" t="str">
        <f t="shared" si="148"/>
        <v>DUK</v>
      </c>
    </row>
    <row r="9280" spans="15:23">
      <c r="O9280" t="s">
        <v>119</v>
      </c>
      <c r="P9280" s="13">
        <v>42783</v>
      </c>
      <c r="Q9280">
        <v>78.699996999999996</v>
      </c>
      <c r="R9280">
        <v>78.989998</v>
      </c>
      <c r="S9280">
        <v>77.980002999999996</v>
      </c>
      <c r="T9280">
        <v>78.360000999999997</v>
      </c>
      <c r="U9280">
        <v>62.914195999999997</v>
      </c>
      <c r="V9280">
        <v>4104600</v>
      </c>
      <c r="W9280" s="9" t="str">
        <f t="shared" si="148"/>
        <v>DUK</v>
      </c>
    </row>
    <row r="9281" spans="15:23">
      <c r="O9281" t="s">
        <v>119</v>
      </c>
      <c r="P9281" s="13">
        <v>42787</v>
      </c>
      <c r="Q9281">
        <v>78.300003000000004</v>
      </c>
      <c r="R9281">
        <v>79.220000999999996</v>
      </c>
      <c r="S9281">
        <v>77.930000000000007</v>
      </c>
      <c r="T9281">
        <v>79.089995999999999</v>
      </c>
      <c r="U9281">
        <v>63.500298000000001</v>
      </c>
      <c r="V9281">
        <v>2735000</v>
      </c>
      <c r="W9281" s="9" t="str">
        <f t="shared" si="148"/>
        <v>DUK</v>
      </c>
    </row>
    <row r="9282" spans="15:23">
      <c r="O9282" t="s">
        <v>119</v>
      </c>
      <c r="P9282" s="13">
        <v>42788</v>
      </c>
      <c r="Q9282">
        <v>79.209998999999996</v>
      </c>
      <c r="R9282">
        <v>79.989998</v>
      </c>
      <c r="S9282">
        <v>78.959998999999996</v>
      </c>
      <c r="T9282">
        <v>79.870002999999997</v>
      </c>
      <c r="U9282">
        <v>64.126571999999996</v>
      </c>
      <c r="V9282">
        <v>2895000</v>
      </c>
      <c r="W9282" s="9" t="str">
        <f t="shared" si="148"/>
        <v>DUK</v>
      </c>
    </row>
    <row r="9283" spans="15:23">
      <c r="O9283" t="s">
        <v>119</v>
      </c>
      <c r="P9283" s="13">
        <v>42789</v>
      </c>
      <c r="Q9283">
        <v>79.980002999999996</v>
      </c>
      <c r="R9283">
        <v>81.069999999999993</v>
      </c>
      <c r="S9283">
        <v>79.900002000000001</v>
      </c>
      <c r="T9283">
        <v>80.910004000000001</v>
      </c>
      <c r="U9283">
        <v>64.961547999999993</v>
      </c>
      <c r="V9283">
        <v>2801200</v>
      </c>
      <c r="W9283" s="9" t="str">
        <f t="shared" si="148"/>
        <v>DUK</v>
      </c>
    </row>
    <row r="9284" spans="15:23">
      <c r="O9284" t="s">
        <v>119</v>
      </c>
      <c r="P9284" s="13">
        <v>42790</v>
      </c>
      <c r="Q9284">
        <v>81.199996999999996</v>
      </c>
      <c r="R9284">
        <v>82.209998999999996</v>
      </c>
      <c r="S9284">
        <v>81.169998000000007</v>
      </c>
      <c r="T9284">
        <v>81.959998999999996</v>
      </c>
      <c r="U9284">
        <v>65.804596000000004</v>
      </c>
      <c r="V9284">
        <v>3846800</v>
      </c>
      <c r="W9284" s="9" t="str">
        <f t="shared" si="148"/>
        <v>DUK</v>
      </c>
    </row>
    <row r="9285" spans="15:23">
      <c r="O9285" t="s">
        <v>119</v>
      </c>
      <c r="P9285" s="13">
        <v>42793</v>
      </c>
      <c r="Q9285">
        <v>81.93</v>
      </c>
      <c r="R9285">
        <v>82.199996999999996</v>
      </c>
      <c r="S9285">
        <v>81.5</v>
      </c>
      <c r="T9285">
        <v>81.860000999999997</v>
      </c>
      <c r="U9285">
        <v>65.724297000000007</v>
      </c>
      <c r="V9285">
        <v>2505800</v>
      </c>
      <c r="W9285" s="9" t="str">
        <f t="shared" ref="W9285:W9348" si="149">IFERROR(VLOOKUP(O9285,$B$4:$B$17,1,FALSE),"Delete")</f>
        <v>DUK</v>
      </c>
    </row>
    <row r="9286" spans="15:23">
      <c r="O9286" t="s">
        <v>119</v>
      </c>
      <c r="P9286" s="13">
        <v>42794</v>
      </c>
      <c r="Q9286">
        <v>81.589995999999999</v>
      </c>
      <c r="R9286">
        <v>82.82</v>
      </c>
      <c r="S9286">
        <v>81.589995999999999</v>
      </c>
      <c r="T9286">
        <v>82.550003000000004</v>
      </c>
      <c r="U9286">
        <v>66.278289999999998</v>
      </c>
      <c r="V9286">
        <v>3529900</v>
      </c>
      <c r="W9286" s="9" t="str">
        <f t="shared" si="149"/>
        <v>DUK</v>
      </c>
    </row>
    <row r="9287" spans="15:23">
      <c r="O9287" t="s">
        <v>119</v>
      </c>
      <c r="P9287" s="13">
        <v>42795</v>
      </c>
      <c r="Q9287">
        <v>81.599997999999999</v>
      </c>
      <c r="R9287">
        <v>82.519997000000004</v>
      </c>
      <c r="S9287">
        <v>81.199996999999996</v>
      </c>
      <c r="T9287">
        <v>81.93</v>
      </c>
      <c r="U9287">
        <v>65.780495000000002</v>
      </c>
      <c r="V9287">
        <v>4832300</v>
      </c>
      <c r="W9287" s="9" t="str">
        <f t="shared" si="149"/>
        <v>DUK</v>
      </c>
    </row>
    <row r="9288" spans="15:23">
      <c r="O9288" t="s">
        <v>119</v>
      </c>
      <c r="P9288" s="13">
        <v>42796</v>
      </c>
      <c r="Q9288">
        <v>81.599997999999999</v>
      </c>
      <c r="R9288">
        <v>82.779999000000004</v>
      </c>
      <c r="S9288">
        <v>81.389999000000003</v>
      </c>
      <c r="T9288">
        <v>82.360000999999997</v>
      </c>
      <c r="U9288">
        <v>66.125739999999993</v>
      </c>
      <c r="V9288">
        <v>4176100</v>
      </c>
      <c r="W9288" s="9" t="str">
        <f t="shared" si="149"/>
        <v>DUK</v>
      </c>
    </row>
    <row r="9289" spans="15:23">
      <c r="O9289" t="s">
        <v>119</v>
      </c>
      <c r="P9289" s="13">
        <v>42797</v>
      </c>
      <c r="Q9289">
        <v>82.139999000000003</v>
      </c>
      <c r="R9289">
        <v>82.160004000000001</v>
      </c>
      <c r="S9289">
        <v>81.279999000000004</v>
      </c>
      <c r="T9289">
        <v>81.910004000000001</v>
      </c>
      <c r="U9289">
        <v>65.764442000000003</v>
      </c>
      <c r="V9289">
        <v>2848100</v>
      </c>
      <c r="W9289" s="9" t="str">
        <f t="shared" si="149"/>
        <v>DUK</v>
      </c>
    </row>
    <row r="9290" spans="15:23">
      <c r="O9290" t="s">
        <v>119</v>
      </c>
      <c r="P9290" s="13">
        <v>42800</v>
      </c>
      <c r="Q9290">
        <v>81.959998999999996</v>
      </c>
      <c r="R9290">
        <v>82.080001999999993</v>
      </c>
      <c r="S9290">
        <v>81.529999000000004</v>
      </c>
      <c r="T9290">
        <v>81.870002999999997</v>
      </c>
      <c r="U9290">
        <v>65.732337999999999</v>
      </c>
      <c r="V9290">
        <v>2785100</v>
      </c>
      <c r="W9290" s="9" t="str">
        <f t="shared" si="149"/>
        <v>DUK</v>
      </c>
    </row>
    <row r="9291" spans="15:23">
      <c r="O9291" t="s">
        <v>119</v>
      </c>
      <c r="P9291" s="13">
        <v>42801</v>
      </c>
      <c r="Q9291">
        <v>81.589995999999999</v>
      </c>
      <c r="R9291">
        <v>82.07</v>
      </c>
      <c r="S9291">
        <v>81.459998999999996</v>
      </c>
      <c r="T9291">
        <v>81.690002000000007</v>
      </c>
      <c r="U9291">
        <v>65.587813999999995</v>
      </c>
      <c r="V9291">
        <v>3732600</v>
      </c>
      <c r="W9291" s="9" t="str">
        <f t="shared" si="149"/>
        <v>DUK</v>
      </c>
    </row>
    <row r="9292" spans="15:23">
      <c r="O9292" t="s">
        <v>119</v>
      </c>
      <c r="P9292" s="13">
        <v>42802</v>
      </c>
      <c r="Q9292">
        <v>81.110000999999997</v>
      </c>
      <c r="R9292">
        <v>81.120002999999997</v>
      </c>
      <c r="S9292">
        <v>80.25</v>
      </c>
      <c r="T9292">
        <v>80.319999999999993</v>
      </c>
      <c r="U9292">
        <v>64.487846000000005</v>
      </c>
      <c r="V9292">
        <v>3342600</v>
      </c>
      <c r="W9292" s="9" t="str">
        <f t="shared" si="149"/>
        <v>DUK</v>
      </c>
    </row>
    <row r="9293" spans="15:23">
      <c r="O9293" t="s">
        <v>119</v>
      </c>
      <c r="P9293" s="13">
        <v>42803</v>
      </c>
      <c r="Q9293">
        <v>80.519997000000004</v>
      </c>
      <c r="R9293">
        <v>80.790001000000004</v>
      </c>
      <c r="S9293">
        <v>80.019997000000004</v>
      </c>
      <c r="T9293">
        <v>80.050003000000004</v>
      </c>
      <c r="U9293">
        <v>64.271079999999998</v>
      </c>
      <c r="V9293">
        <v>3074500</v>
      </c>
      <c r="W9293" s="9" t="str">
        <f t="shared" si="149"/>
        <v>DUK</v>
      </c>
    </row>
    <row r="9294" spans="15:23">
      <c r="O9294" t="s">
        <v>119</v>
      </c>
      <c r="P9294" s="13">
        <v>42804</v>
      </c>
      <c r="Q9294">
        <v>80.410004000000001</v>
      </c>
      <c r="R9294">
        <v>80.949996999999996</v>
      </c>
      <c r="S9294">
        <v>80.169998000000007</v>
      </c>
      <c r="T9294">
        <v>80.639999000000003</v>
      </c>
      <c r="U9294">
        <v>64.744774000000007</v>
      </c>
      <c r="V9294">
        <v>3334400</v>
      </c>
      <c r="W9294" s="9" t="str">
        <f t="shared" si="149"/>
        <v>DUK</v>
      </c>
    </row>
    <row r="9295" spans="15:23">
      <c r="O9295" t="s">
        <v>119</v>
      </c>
      <c r="P9295" s="13">
        <v>42807</v>
      </c>
      <c r="Q9295">
        <v>80.800003000000004</v>
      </c>
      <c r="R9295">
        <v>80.970000999999996</v>
      </c>
      <c r="S9295">
        <v>80.459998999999996</v>
      </c>
      <c r="T9295">
        <v>80.870002999999997</v>
      </c>
      <c r="U9295">
        <v>64.929419999999993</v>
      </c>
      <c r="V9295">
        <v>3423500</v>
      </c>
      <c r="W9295" s="9" t="str">
        <f t="shared" si="149"/>
        <v>DUK</v>
      </c>
    </row>
    <row r="9296" spans="15:23">
      <c r="O9296" t="s">
        <v>119</v>
      </c>
      <c r="P9296" s="13">
        <v>42808</v>
      </c>
      <c r="Q9296">
        <v>80.849997999999999</v>
      </c>
      <c r="R9296">
        <v>81.110000999999997</v>
      </c>
      <c r="S9296">
        <v>80.610000999999997</v>
      </c>
      <c r="T9296">
        <v>80.870002999999997</v>
      </c>
      <c r="U9296">
        <v>64.929419999999993</v>
      </c>
      <c r="V9296">
        <v>2151200</v>
      </c>
      <c r="W9296" s="9" t="str">
        <f t="shared" si="149"/>
        <v>DUK</v>
      </c>
    </row>
    <row r="9297" spans="15:23">
      <c r="O9297" t="s">
        <v>119</v>
      </c>
      <c r="P9297" s="13">
        <v>42809</v>
      </c>
      <c r="Q9297">
        <v>81.080001999999993</v>
      </c>
      <c r="R9297">
        <v>82.360000999999997</v>
      </c>
      <c r="S9297">
        <v>80.839995999999999</v>
      </c>
      <c r="T9297">
        <v>82</v>
      </c>
      <c r="U9297">
        <v>65.836715999999996</v>
      </c>
      <c r="V9297">
        <v>3727700</v>
      </c>
      <c r="W9297" s="9" t="str">
        <f t="shared" si="149"/>
        <v>DUK</v>
      </c>
    </row>
    <row r="9298" spans="15:23">
      <c r="O9298" t="s">
        <v>119</v>
      </c>
      <c r="P9298" s="13">
        <v>42810</v>
      </c>
      <c r="Q9298">
        <v>82.199996999999996</v>
      </c>
      <c r="R9298">
        <v>82.330001999999993</v>
      </c>
      <c r="S9298">
        <v>81.239998</v>
      </c>
      <c r="T9298">
        <v>81.620002999999997</v>
      </c>
      <c r="U9298">
        <v>65.531609000000003</v>
      </c>
      <c r="V9298">
        <v>4352300</v>
      </c>
      <c r="W9298" s="9" t="str">
        <f t="shared" si="149"/>
        <v>DUK</v>
      </c>
    </row>
    <row r="9299" spans="15:23">
      <c r="O9299" t="s">
        <v>119</v>
      </c>
      <c r="P9299" s="13">
        <v>42811</v>
      </c>
      <c r="Q9299">
        <v>81.849997999999999</v>
      </c>
      <c r="R9299">
        <v>82.25</v>
      </c>
      <c r="S9299">
        <v>81.519997000000004</v>
      </c>
      <c r="T9299">
        <v>81.839995999999999</v>
      </c>
      <c r="U9299">
        <v>65.708236999999997</v>
      </c>
      <c r="V9299">
        <v>7276900</v>
      </c>
      <c r="W9299" s="9" t="str">
        <f t="shared" si="149"/>
        <v>DUK</v>
      </c>
    </row>
    <row r="9300" spans="15:23">
      <c r="O9300" t="s">
        <v>119</v>
      </c>
      <c r="P9300" s="13">
        <v>42814</v>
      </c>
      <c r="Q9300">
        <v>81.93</v>
      </c>
      <c r="R9300">
        <v>82.099997999999999</v>
      </c>
      <c r="S9300">
        <v>80.860000999999997</v>
      </c>
      <c r="T9300">
        <v>81.180000000000007</v>
      </c>
      <c r="U9300">
        <v>65.178329000000005</v>
      </c>
      <c r="V9300">
        <v>3271000</v>
      </c>
      <c r="W9300" s="9" t="str">
        <f t="shared" si="149"/>
        <v>DUK</v>
      </c>
    </row>
    <row r="9301" spans="15:23">
      <c r="O9301" t="s">
        <v>119</v>
      </c>
      <c r="P9301" s="13">
        <v>42815</v>
      </c>
      <c r="Q9301">
        <v>81.150002000000001</v>
      </c>
      <c r="R9301">
        <v>83.010002</v>
      </c>
      <c r="S9301">
        <v>81.120002999999997</v>
      </c>
      <c r="T9301">
        <v>82.68</v>
      </c>
      <c r="U9301">
        <v>66.382675000000006</v>
      </c>
      <c r="V9301">
        <v>5092500</v>
      </c>
      <c r="W9301" s="9" t="str">
        <f t="shared" si="149"/>
        <v>DUK</v>
      </c>
    </row>
    <row r="9302" spans="15:23">
      <c r="O9302" t="s">
        <v>119</v>
      </c>
      <c r="P9302" s="13">
        <v>42816</v>
      </c>
      <c r="Q9302">
        <v>82.989998</v>
      </c>
      <c r="R9302">
        <v>83.589995999999999</v>
      </c>
      <c r="S9302">
        <v>82.580001999999993</v>
      </c>
      <c r="T9302">
        <v>82.760002</v>
      </c>
      <c r="U9302">
        <v>66.446883999999997</v>
      </c>
      <c r="V9302">
        <v>2881800</v>
      </c>
      <c r="W9302" s="9" t="str">
        <f t="shared" si="149"/>
        <v>DUK</v>
      </c>
    </row>
    <row r="9303" spans="15:23">
      <c r="O9303" t="s">
        <v>119</v>
      </c>
      <c r="P9303" s="13">
        <v>42817</v>
      </c>
      <c r="Q9303">
        <v>82.489998</v>
      </c>
      <c r="R9303">
        <v>83.290001000000004</v>
      </c>
      <c r="S9303">
        <v>82.349997999999999</v>
      </c>
      <c r="T9303">
        <v>82.68</v>
      </c>
      <c r="U9303">
        <v>66.382675000000006</v>
      </c>
      <c r="V9303">
        <v>2410000</v>
      </c>
      <c r="W9303" s="9" t="str">
        <f t="shared" si="149"/>
        <v>DUK</v>
      </c>
    </row>
    <row r="9304" spans="15:23">
      <c r="O9304" t="s">
        <v>119</v>
      </c>
      <c r="P9304" s="13">
        <v>42818</v>
      </c>
      <c r="Q9304">
        <v>82.610000999999997</v>
      </c>
      <c r="R9304">
        <v>83.269997000000004</v>
      </c>
      <c r="S9304">
        <v>82.449996999999996</v>
      </c>
      <c r="T9304">
        <v>82.989998</v>
      </c>
      <c r="U9304">
        <v>66.631561000000005</v>
      </c>
      <c r="V9304">
        <v>2078800</v>
      </c>
      <c r="W9304" s="9" t="str">
        <f t="shared" si="149"/>
        <v>DUK</v>
      </c>
    </row>
    <row r="9305" spans="15:23">
      <c r="O9305" t="s">
        <v>119</v>
      </c>
      <c r="P9305" s="13">
        <v>42821</v>
      </c>
      <c r="Q9305">
        <v>83.32</v>
      </c>
      <c r="R9305">
        <v>83.580001999999993</v>
      </c>
      <c r="S9305">
        <v>82.410004000000001</v>
      </c>
      <c r="T9305">
        <v>82.790001000000004</v>
      </c>
      <c r="U9305">
        <v>66.470969999999994</v>
      </c>
      <c r="V9305">
        <v>2125800</v>
      </c>
      <c r="W9305" s="9" t="str">
        <f t="shared" si="149"/>
        <v>DUK</v>
      </c>
    </row>
    <row r="9306" spans="15:23">
      <c r="O9306" t="s">
        <v>119</v>
      </c>
      <c r="P9306" s="13">
        <v>42822</v>
      </c>
      <c r="Q9306">
        <v>82.540001000000004</v>
      </c>
      <c r="R9306">
        <v>82.980002999999996</v>
      </c>
      <c r="S9306">
        <v>82.349997999999999</v>
      </c>
      <c r="T9306">
        <v>82.93</v>
      </c>
      <c r="U9306">
        <v>66.583374000000006</v>
      </c>
      <c r="V9306">
        <v>2458500</v>
      </c>
      <c r="W9306" s="9" t="str">
        <f t="shared" si="149"/>
        <v>DUK</v>
      </c>
    </row>
    <row r="9307" spans="15:23">
      <c r="O9307" t="s">
        <v>119</v>
      </c>
      <c r="P9307" s="13">
        <v>42823</v>
      </c>
      <c r="Q9307">
        <v>82.739998</v>
      </c>
      <c r="R9307">
        <v>82.739998</v>
      </c>
      <c r="S9307">
        <v>82.190002000000007</v>
      </c>
      <c r="T9307">
        <v>82.419998000000007</v>
      </c>
      <c r="U9307">
        <v>66.173919999999995</v>
      </c>
      <c r="V9307">
        <v>2087600</v>
      </c>
      <c r="W9307" s="9" t="str">
        <f t="shared" si="149"/>
        <v>DUK</v>
      </c>
    </row>
    <row r="9308" spans="15:23">
      <c r="O9308" t="s">
        <v>119</v>
      </c>
      <c r="P9308" s="13">
        <v>42824</v>
      </c>
      <c r="Q9308">
        <v>82.110000999999997</v>
      </c>
      <c r="R9308">
        <v>82.120002999999997</v>
      </c>
      <c r="S9308">
        <v>81.660004000000001</v>
      </c>
      <c r="T9308">
        <v>82.040001000000004</v>
      </c>
      <c r="U9308">
        <v>65.868827999999993</v>
      </c>
      <c r="V9308">
        <v>2467000</v>
      </c>
      <c r="W9308" s="9" t="str">
        <f t="shared" si="149"/>
        <v>DUK</v>
      </c>
    </row>
    <row r="9309" spans="15:23">
      <c r="O9309" t="s">
        <v>119</v>
      </c>
      <c r="P9309" s="13">
        <v>42825</v>
      </c>
      <c r="Q9309">
        <v>81.910004000000001</v>
      </c>
      <c r="R9309">
        <v>82.470000999999996</v>
      </c>
      <c r="S9309">
        <v>81.730002999999996</v>
      </c>
      <c r="T9309">
        <v>82.010002</v>
      </c>
      <c r="U9309">
        <v>65.844727000000006</v>
      </c>
      <c r="V9309">
        <v>2251800</v>
      </c>
      <c r="W9309" s="9" t="str">
        <f t="shared" si="149"/>
        <v>DUK</v>
      </c>
    </row>
    <row r="9310" spans="15:23">
      <c r="O9310" t="s">
        <v>119</v>
      </c>
      <c r="P9310" s="13">
        <v>42828</v>
      </c>
      <c r="Q9310">
        <v>81.900002000000001</v>
      </c>
      <c r="R9310">
        <v>82.290001000000004</v>
      </c>
      <c r="S9310">
        <v>81.269997000000004</v>
      </c>
      <c r="T9310">
        <v>82.25</v>
      </c>
      <c r="U9310">
        <v>66.037414999999996</v>
      </c>
      <c r="V9310">
        <v>2756200</v>
      </c>
      <c r="W9310" s="9" t="str">
        <f t="shared" si="149"/>
        <v>DUK</v>
      </c>
    </row>
    <row r="9311" spans="15:23">
      <c r="O9311" t="s">
        <v>119</v>
      </c>
      <c r="P9311" s="13">
        <v>42829</v>
      </c>
      <c r="Q9311">
        <v>82.239998</v>
      </c>
      <c r="R9311">
        <v>82.690002000000007</v>
      </c>
      <c r="S9311">
        <v>81.980002999999996</v>
      </c>
      <c r="T9311">
        <v>82.370002999999997</v>
      </c>
      <c r="U9311">
        <v>66.133780999999999</v>
      </c>
      <c r="V9311">
        <v>1761400</v>
      </c>
      <c r="W9311" s="9" t="str">
        <f t="shared" si="149"/>
        <v>DUK</v>
      </c>
    </row>
    <row r="9312" spans="15:23">
      <c r="O9312" t="s">
        <v>119</v>
      </c>
      <c r="P9312" s="13">
        <v>42830</v>
      </c>
      <c r="Q9312">
        <v>82.269997000000004</v>
      </c>
      <c r="R9312">
        <v>82.970000999999996</v>
      </c>
      <c r="S9312">
        <v>82.110000999999997</v>
      </c>
      <c r="T9312">
        <v>82.870002999999997</v>
      </c>
      <c r="U9312">
        <v>66.535210000000006</v>
      </c>
      <c r="V9312">
        <v>2064000</v>
      </c>
      <c r="W9312" s="9" t="str">
        <f t="shared" si="149"/>
        <v>DUK</v>
      </c>
    </row>
    <row r="9313" spans="15:23">
      <c r="O9313" t="s">
        <v>119</v>
      </c>
      <c r="P9313" s="13">
        <v>42831</v>
      </c>
      <c r="Q9313">
        <v>82.660004000000001</v>
      </c>
      <c r="R9313">
        <v>82.870002999999997</v>
      </c>
      <c r="S9313">
        <v>82.370002999999997</v>
      </c>
      <c r="T9313">
        <v>82.589995999999999</v>
      </c>
      <c r="U9313">
        <v>66.310401999999996</v>
      </c>
      <c r="V9313">
        <v>2499200</v>
      </c>
      <c r="W9313" s="9" t="str">
        <f t="shared" si="149"/>
        <v>DUK</v>
      </c>
    </row>
    <row r="9314" spans="15:23">
      <c r="O9314" t="s">
        <v>119</v>
      </c>
      <c r="P9314" s="13">
        <v>42832</v>
      </c>
      <c r="Q9314">
        <v>82.800003000000004</v>
      </c>
      <c r="R9314">
        <v>82.989998</v>
      </c>
      <c r="S9314">
        <v>82.209998999999996</v>
      </c>
      <c r="T9314">
        <v>82.260002</v>
      </c>
      <c r="U9314">
        <v>66.045456000000001</v>
      </c>
      <c r="V9314">
        <v>2453100</v>
      </c>
      <c r="W9314" s="9" t="str">
        <f t="shared" si="149"/>
        <v>DUK</v>
      </c>
    </row>
    <row r="9315" spans="15:23">
      <c r="O9315" t="s">
        <v>119</v>
      </c>
      <c r="P9315" s="13">
        <v>42835</v>
      </c>
      <c r="Q9315">
        <v>82.300003000000004</v>
      </c>
      <c r="R9315">
        <v>82.440002000000007</v>
      </c>
      <c r="S9315">
        <v>81.849997999999999</v>
      </c>
      <c r="T9315">
        <v>82.400002000000001</v>
      </c>
      <c r="U9315">
        <v>66.157859999999999</v>
      </c>
      <c r="V9315">
        <v>2563900</v>
      </c>
      <c r="W9315" s="9" t="str">
        <f t="shared" si="149"/>
        <v>DUK</v>
      </c>
    </row>
    <row r="9316" spans="15:23">
      <c r="O9316" t="s">
        <v>119</v>
      </c>
      <c r="P9316" s="13">
        <v>42836</v>
      </c>
      <c r="Q9316">
        <v>82.32</v>
      </c>
      <c r="R9316">
        <v>82.400002000000001</v>
      </c>
      <c r="S9316">
        <v>81.779999000000004</v>
      </c>
      <c r="T9316">
        <v>82.190002000000007</v>
      </c>
      <c r="U9316">
        <v>65.989249999999998</v>
      </c>
      <c r="V9316">
        <v>1876600</v>
      </c>
      <c r="W9316" s="9" t="str">
        <f t="shared" si="149"/>
        <v>DUK</v>
      </c>
    </row>
    <row r="9317" spans="15:23">
      <c r="O9317" t="s">
        <v>119</v>
      </c>
      <c r="P9317" s="13">
        <v>42837</v>
      </c>
      <c r="Q9317">
        <v>81.959998999999996</v>
      </c>
      <c r="R9317">
        <v>82.839995999999999</v>
      </c>
      <c r="S9317">
        <v>81.760002</v>
      </c>
      <c r="T9317">
        <v>82.779999000000004</v>
      </c>
      <c r="U9317">
        <v>66.462958999999998</v>
      </c>
      <c r="V9317">
        <v>2230800</v>
      </c>
      <c r="W9317" s="9" t="str">
        <f t="shared" si="149"/>
        <v>DUK</v>
      </c>
    </row>
    <row r="9318" spans="15:23">
      <c r="O9318" t="s">
        <v>119</v>
      </c>
      <c r="P9318" s="13">
        <v>42838</v>
      </c>
      <c r="Q9318">
        <v>82.760002</v>
      </c>
      <c r="R9318">
        <v>82.900002000000001</v>
      </c>
      <c r="S9318">
        <v>82.129997000000003</v>
      </c>
      <c r="T9318">
        <v>82.589995999999999</v>
      </c>
      <c r="U9318">
        <v>66.310401999999996</v>
      </c>
      <c r="V9318">
        <v>2425200</v>
      </c>
      <c r="W9318" s="9" t="str">
        <f t="shared" si="149"/>
        <v>DUK</v>
      </c>
    </row>
    <row r="9319" spans="15:23">
      <c r="O9319" t="s">
        <v>119</v>
      </c>
      <c r="P9319" s="13">
        <v>42842</v>
      </c>
      <c r="Q9319">
        <v>82.699996999999996</v>
      </c>
      <c r="R9319">
        <v>83.010002</v>
      </c>
      <c r="S9319">
        <v>82.540001000000004</v>
      </c>
      <c r="T9319">
        <v>82.93</v>
      </c>
      <c r="U9319">
        <v>66.583374000000006</v>
      </c>
      <c r="V9319">
        <v>2046600</v>
      </c>
      <c r="W9319" s="9" t="str">
        <f t="shared" si="149"/>
        <v>DUK</v>
      </c>
    </row>
    <row r="9320" spans="15:23">
      <c r="O9320" t="s">
        <v>119</v>
      </c>
      <c r="P9320" s="13">
        <v>42843</v>
      </c>
      <c r="Q9320">
        <v>82.900002000000001</v>
      </c>
      <c r="R9320">
        <v>83.260002</v>
      </c>
      <c r="S9320">
        <v>82.650002000000001</v>
      </c>
      <c r="T9320">
        <v>82.860000999999997</v>
      </c>
      <c r="U9320">
        <v>66.527198999999996</v>
      </c>
      <c r="V9320">
        <v>2257400</v>
      </c>
      <c r="W9320" s="9" t="str">
        <f t="shared" si="149"/>
        <v>DUK</v>
      </c>
    </row>
    <row r="9321" spans="15:23">
      <c r="O9321" t="s">
        <v>119</v>
      </c>
      <c r="P9321" s="13">
        <v>42844</v>
      </c>
      <c r="Q9321">
        <v>82.839995999999999</v>
      </c>
      <c r="R9321">
        <v>82.910004000000001</v>
      </c>
      <c r="S9321">
        <v>82.019997000000004</v>
      </c>
      <c r="T9321">
        <v>82.349997999999999</v>
      </c>
      <c r="U9321">
        <v>66.117714000000007</v>
      </c>
      <c r="V9321">
        <v>2132600</v>
      </c>
      <c r="W9321" s="9" t="str">
        <f t="shared" si="149"/>
        <v>DUK</v>
      </c>
    </row>
    <row r="9322" spans="15:23">
      <c r="O9322" t="s">
        <v>119</v>
      </c>
      <c r="P9322" s="13">
        <v>42845</v>
      </c>
      <c r="Q9322">
        <v>82.349997999999999</v>
      </c>
      <c r="R9322">
        <v>82.349997999999999</v>
      </c>
      <c r="S9322">
        <v>81.419998000000007</v>
      </c>
      <c r="T9322">
        <v>82.029999000000004</v>
      </c>
      <c r="U9322">
        <v>65.860802000000007</v>
      </c>
      <c r="V9322">
        <v>2330800</v>
      </c>
      <c r="W9322" s="9" t="str">
        <f t="shared" si="149"/>
        <v>DUK</v>
      </c>
    </row>
    <row r="9323" spans="15:23">
      <c r="O9323" t="s">
        <v>119</v>
      </c>
      <c r="P9323" s="13">
        <v>42846</v>
      </c>
      <c r="Q9323">
        <v>82.099997999999999</v>
      </c>
      <c r="R9323">
        <v>82.699996999999996</v>
      </c>
      <c r="S9323">
        <v>82.029999000000004</v>
      </c>
      <c r="T9323">
        <v>82.209998999999996</v>
      </c>
      <c r="U9323">
        <v>66.005295000000004</v>
      </c>
      <c r="V9323">
        <v>2471100</v>
      </c>
      <c r="W9323" s="9" t="str">
        <f t="shared" si="149"/>
        <v>DUK</v>
      </c>
    </row>
    <row r="9324" spans="15:23">
      <c r="O9324" t="s">
        <v>119</v>
      </c>
      <c r="P9324" s="13">
        <v>42849</v>
      </c>
      <c r="Q9324">
        <v>82.410004000000001</v>
      </c>
      <c r="R9324">
        <v>82.690002000000007</v>
      </c>
      <c r="S9324">
        <v>81.639999000000003</v>
      </c>
      <c r="T9324">
        <v>82.580001999999993</v>
      </c>
      <c r="U9324">
        <v>66.302375999999995</v>
      </c>
      <c r="V9324">
        <v>2641300</v>
      </c>
      <c r="W9324" s="9" t="str">
        <f t="shared" si="149"/>
        <v>DUK</v>
      </c>
    </row>
    <row r="9325" spans="15:23">
      <c r="O9325" t="s">
        <v>119</v>
      </c>
      <c r="P9325" s="13">
        <v>42850</v>
      </c>
      <c r="Q9325">
        <v>82.410004000000001</v>
      </c>
      <c r="R9325">
        <v>82.720000999999996</v>
      </c>
      <c r="S9325">
        <v>82.120002999999997</v>
      </c>
      <c r="T9325">
        <v>82.690002000000007</v>
      </c>
      <c r="U9325">
        <v>66.390716999999995</v>
      </c>
      <c r="V9325">
        <v>2954400</v>
      </c>
      <c r="W9325" s="9" t="str">
        <f t="shared" si="149"/>
        <v>DUK</v>
      </c>
    </row>
    <row r="9326" spans="15:23">
      <c r="O9326" t="s">
        <v>119</v>
      </c>
      <c r="P9326" s="13">
        <v>42851</v>
      </c>
      <c r="Q9326">
        <v>82.57</v>
      </c>
      <c r="R9326">
        <v>83.290001000000004</v>
      </c>
      <c r="S9326">
        <v>82.440002000000007</v>
      </c>
      <c r="T9326">
        <v>82.599997999999999</v>
      </c>
      <c r="U9326">
        <v>66.318436000000005</v>
      </c>
      <c r="V9326">
        <v>2291800</v>
      </c>
      <c r="W9326" s="9" t="str">
        <f t="shared" si="149"/>
        <v>DUK</v>
      </c>
    </row>
    <row r="9327" spans="15:23">
      <c r="O9327" t="s">
        <v>119</v>
      </c>
      <c r="P9327" s="13">
        <v>42852</v>
      </c>
      <c r="Q9327">
        <v>82.68</v>
      </c>
      <c r="R9327">
        <v>83.349997999999999</v>
      </c>
      <c r="S9327">
        <v>82.599997999999999</v>
      </c>
      <c r="T9327">
        <v>82.900002000000001</v>
      </c>
      <c r="U9327">
        <v>66.559303</v>
      </c>
      <c r="V9327">
        <v>1736700</v>
      </c>
      <c r="W9327" s="9" t="str">
        <f t="shared" si="149"/>
        <v>DUK</v>
      </c>
    </row>
    <row r="9328" spans="15:23">
      <c r="O9328" t="s">
        <v>119</v>
      </c>
      <c r="P9328" s="13">
        <v>42853</v>
      </c>
      <c r="Q9328">
        <v>82.709998999999996</v>
      </c>
      <c r="R9328">
        <v>82.900002000000001</v>
      </c>
      <c r="S9328">
        <v>82.260002</v>
      </c>
      <c r="T9328">
        <v>82.5</v>
      </c>
      <c r="U9328">
        <v>66.238144000000005</v>
      </c>
      <c r="V9328">
        <v>2166600</v>
      </c>
      <c r="W9328" s="9" t="str">
        <f t="shared" si="149"/>
        <v>DUK</v>
      </c>
    </row>
    <row r="9329" spans="15:23">
      <c r="O9329" t="s">
        <v>119</v>
      </c>
      <c r="P9329" s="13">
        <v>42856</v>
      </c>
      <c r="Q9329">
        <v>82.510002</v>
      </c>
      <c r="R9329">
        <v>82.620002999999997</v>
      </c>
      <c r="S9329">
        <v>81.849997999999999</v>
      </c>
      <c r="T9329">
        <v>82.07</v>
      </c>
      <c r="U9329">
        <v>65.892905999999996</v>
      </c>
      <c r="V9329">
        <v>2069600</v>
      </c>
      <c r="W9329" s="9" t="str">
        <f t="shared" si="149"/>
        <v>DUK</v>
      </c>
    </row>
    <row r="9330" spans="15:23">
      <c r="O9330" t="s">
        <v>119</v>
      </c>
      <c r="P9330" s="13">
        <v>42857</v>
      </c>
      <c r="Q9330">
        <v>82.230002999999996</v>
      </c>
      <c r="R9330">
        <v>82.580001999999993</v>
      </c>
      <c r="S9330">
        <v>81.900002000000001</v>
      </c>
      <c r="T9330">
        <v>82.389999000000003</v>
      </c>
      <c r="U9330">
        <v>66.149826000000004</v>
      </c>
      <c r="V9330">
        <v>2576100</v>
      </c>
      <c r="W9330" s="9" t="str">
        <f t="shared" si="149"/>
        <v>DUK</v>
      </c>
    </row>
    <row r="9331" spans="15:23">
      <c r="O9331" t="s">
        <v>119</v>
      </c>
      <c r="P9331" s="13">
        <v>42858</v>
      </c>
      <c r="Q9331">
        <v>82.279999000000004</v>
      </c>
      <c r="R9331">
        <v>82.550003000000004</v>
      </c>
      <c r="S9331">
        <v>81.910004000000001</v>
      </c>
      <c r="T9331">
        <v>82.040001000000004</v>
      </c>
      <c r="U9331">
        <v>65.868827999999993</v>
      </c>
      <c r="V9331">
        <v>2128500</v>
      </c>
      <c r="W9331" s="9" t="str">
        <f t="shared" si="149"/>
        <v>DUK</v>
      </c>
    </row>
    <row r="9332" spans="15:23">
      <c r="O9332" t="s">
        <v>119</v>
      </c>
      <c r="P9332" s="13">
        <v>42859</v>
      </c>
      <c r="Q9332">
        <v>81.93</v>
      </c>
      <c r="R9332">
        <v>82.660004000000001</v>
      </c>
      <c r="S9332">
        <v>81.870002999999997</v>
      </c>
      <c r="T9332">
        <v>82.589995999999999</v>
      </c>
      <c r="U9332">
        <v>66.310401999999996</v>
      </c>
      <c r="V9332">
        <v>2110400</v>
      </c>
      <c r="W9332" s="9" t="str">
        <f t="shared" si="149"/>
        <v>DUK</v>
      </c>
    </row>
    <row r="9333" spans="15:23">
      <c r="O9333" t="s">
        <v>119</v>
      </c>
      <c r="P9333" s="13">
        <v>42860</v>
      </c>
      <c r="Q9333">
        <v>82.690002000000007</v>
      </c>
      <c r="R9333">
        <v>83.150002000000001</v>
      </c>
      <c r="S9333">
        <v>82.690002000000007</v>
      </c>
      <c r="T9333">
        <v>82.980002999999996</v>
      </c>
      <c r="U9333">
        <v>66.623549999999994</v>
      </c>
      <c r="V9333">
        <v>2144500</v>
      </c>
      <c r="W9333" s="9" t="str">
        <f t="shared" si="149"/>
        <v>DUK</v>
      </c>
    </row>
    <row r="9334" spans="15:23">
      <c r="O9334" t="s">
        <v>119</v>
      </c>
      <c r="P9334" s="13">
        <v>42863</v>
      </c>
      <c r="Q9334">
        <v>83.019997000000004</v>
      </c>
      <c r="R9334">
        <v>83.160004000000001</v>
      </c>
      <c r="S9334">
        <v>82.370002999999997</v>
      </c>
      <c r="T9334">
        <v>82.919998000000007</v>
      </c>
      <c r="U9334">
        <v>66.575355999999999</v>
      </c>
      <c r="V9334">
        <v>2179400</v>
      </c>
      <c r="W9334" s="9" t="str">
        <f t="shared" si="149"/>
        <v>DUK</v>
      </c>
    </row>
    <row r="9335" spans="15:23">
      <c r="O9335" t="s">
        <v>119</v>
      </c>
      <c r="P9335" s="13">
        <v>42864</v>
      </c>
      <c r="Q9335">
        <v>82.529999000000004</v>
      </c>
      <c r="R9335">
        <v>82.970000999999996</v>
      </c>
      <c r="S9335">
        <v>82.080001999999993</v>
      </c>
      <c r="T9335">
        <v>82.110000999999997</v>
      </c>
      <c r="U9335">
        <v>65.925033999999997</v>
      </c>
      <c r="V9335">
        <v>2478000</v>
      </c>
      <c r="W9335" s="9" t="str">
        <f t="shared" si="149"/>
        <v>DUK</v>
      </c>
    </row>
    <row r="9336" spans="15:23">
      <c r="O9336" t="s">
        <v>119</v>
      </c>
      <c r="P9336" s="13">
        <v>42865</v>
      </c>
      <c r="Q9336">
        <v>82.269997000000004</v>
      </c>
      <c r="R9336">
        <v>82.699996999999996</v>
      </c>
      <c r="S9336">
        <v>82.010002</v>
      </c>
      <c r="T9336">
        <v>82.480002999999996</v>
      </c>
      <c r="U9336">
        <v>66.222069000000005</v>
      </c>
      <c r="V9336">
        <v>2142900</v>
      </c>
      <c r="W9336" s="9" t="str">
        <f t="shared" si="149"/>
        <v>DUK</v>
      </c>
    </row>
    <row r="9337" spans="15:23">
      <c r="O9337" t="s">
        <v>119</v>
      </c>
      <c r="P9337" s="13">
        <v>42866</v>
      </c>
      <c r="Q9337">
        <v>82.150002000000001</v>
      </c>
      <c r="R9337">
        <v>83.019997000000004</v>
      </c>
      <c r="S9337">
        <v>82.059997999999993</v>
      </c>
      <c r="T9337">
        <v>83</v>
      </c>
      <c r="U9337">
        <v>66.639572000000001</v>
      </c>
      <c r="V9337">
        <v>2372900</v>
      </c>
      <c r="W9337" s="9" t="str">
        <f t="shared" si="149"/>
        <v>DUK</v>
      </c>
    </row>
    <row r="9338" spans="15:23">
      <c r="O9338" t="s">
        <v>119</v>
      </c>
      <c r="P9338" s="13">
        <v>42867</v>
      </c>
      <c r="Q9338">
        <v>83.099997999999999</v>
      </c>
      <c r="R9338">
        <v>83.669998000000007</v>
      </c>
      <c r="S9338">
        <v>83.019997000000004</v>
      </c>
      <c r="T9338">
        <v>83.480002999999996</v>
      </c>
      <c r="U9338">
        <v>67.024985999999998</v>
      </c>
      <c r="V9338">
        <v>2013500</v>
      </c>
      <c r="W9338" s="9" t="str">
        <f t="shared" si="149"/>
        <v>DUK</v>
      </c>
    </row>
    <row r="9339" spans="15:23">
      <c r="O9339" t="s">
        <v>119</v>
      </c>
      <c r="P9339" s="13">
        <v>42870</v>
      </c>
      <c r="Q9339">
        <v>83.550003000000004</v>
      </c>
      <c r="R9339">
        <v>83.790001000000004</v>
      </c>
      <c r="S9339">
        <v>83.260002</v>
      </c>
      <c r="T9339">
        <v>83.580001999999993</v>
      </c>
      <c r="U9339">
        <v>67.105262999999994</v>
      </c>
      <c r="V9339">
        <v>2043000</v>
      </c>
      <c r="W9339" s="9" t="str">
        <f t="shared" si="149"/>
        <v>DUK</v>
      </c>
    </row>
    <row r="9340" spans="15:23">
      <c r="O9340" t="s">
        <v>119</v>
      </c>
      <c r="P9340" s="13">
        <v>42871</v>
      </c>
      <c r="Q9340">
        <v>83.580001999999993</v>
      </c>
      <c r="R9340">
        <v>83.800003000000004</v>
      </c>
      <c r="S9340">
        <v>83.089995999999999</v>
      </c>
      <c r="T9340">
        <v>83.120002999999997</v>
      </c>
      <c r="U9340">
        <v>66.735923999999997</v>
      </c>
      <c r="V9340">
        <v>2614700</v>
      </c>
      <c r="W9340" s="9" t="str">
        <f t="shared" si="149"/>
        <v>DUK</v>
      </c>
    </row>
    <row r="9341" spans="15:23">
      <c r="O9341" t="s">
        <v>119</v>
      </c>
      <c r="P9341" s="13">
        <v>42872</v>
      </c>
      <c r="Q9341">
        <v>82.269997000000004</v>
      </c>
      <c r="R9341">
        <v>83.239998</v>
      </c>
      <c r="S9341">
        <v>82.269997000000004</v>
      </c>
      <c r="T9341">
        <v>82.779999000000004</v>
      </c>
      <c r="U9341">
        <v>67.153732000000005</v>
      </c>
      <c r="V9341">
        <v>4344700</v>
      </c>
      <c r="W9341" s="9" t="str">
        <f t="shared" si="149"/>
        <v>DUK</v>
      </c>
    </row>
    <row r="9342" spans="15:23">
      <c r="O9342" t="s">
        <v>119</v>
      </c>
      <c r="P9342" s="13">
        <v>42873</v>
      </c>
      <c r="Q9342">
        <v>83.099997999999999</v>
      </c>
      <c r="R9342">
        <v>83.660004000000001</v>
      </c>
      <c r="S9342">
        <v>82.489998</v>
      </c>
      <c r="T9342">
        <v>83.25</v>
      </c>
      <c r="U9342">
        <v>67.535010999999997</v>
      </c>
      <c r="V9342">
        <v>3772300</v>
      </c>
      <c r="W9342" s="9" t="str">
        <f t="shared" si="149"/>
        <v>DUK</v>
      </c>
    </row>
    <row r="9343" spans="15:23">
      <c r="O9343" t="s">
        <v>119</v>
      </c>
      <c r="P9343" s="13">
        <v>42874</v>
      </c>
      <c r="Q9343">
        <v>83.360000999999997</v>
      </c>
      <c r="R9343">
        <v>83.43</v>
      </c>
      <c r="S9343">
        <v>82.720000999999996</v>
      </c>
      <c r="T9343">
        <v>83.370002999999997</v>
      </c>
      <c r="U9343">
        <v>67.632355000000004</v>
      </c>
      <c r="V9343">
        <v>3104700</v>
      </c>
      <c r="W9343" s="9" t="str">
        <f t="shared" si="149"/>
        <v>DUK</v>
      </c>
    </row>
    <row r="9344" spans="15:23">
      <c r="O9344" t="s">
        <v>119</v>
      </c>
      <c r="P9344" s="13">
        <v>42877</v>
      </c>
      <c r="Q9344">
        <v>83.269997000000004</v>
      </c>
      <c r="R9344">
        <v>84.339995999999999</v>
      </c>
      <c r="S9344">
        <v>83.190002000000007</v>
      </c>
      <c r="T9344">
        <v>84.099997999999999</v>
      </c>
      <c r="U9344">
        <v>68.224547999999999</v>
      </c>
      <c r="V9344">
        <v>2213200</v>
      </c>
      <c r="W9344" s="9" t="str">
        <f t="shared" si="149"/>
        <v>DUK</v>
      </c>
    </row>
    <row r="9345" spans="15:23">
      <c r="O9345" t="s">
        <v>119</v>
      </c>
      <c r="P9345" s="13">
        <v>42878</v>
      </c>
      <c r="Q9345">
        <v>84.129997000000003</v>
      </c>
      <c r="R9345">
        <v>84.779999000000004</v>
      </c>
      <c r="S9345">
        <v>84.019997000000004</v>
      </c>
      <c r="T9345">
        <v>84.300003000000004</v>
      </c>
      <c r="U9345">
        <v>68.386803</v>
      </c>
      <c r="V9345">
        <v>1749300</v>
      </c>
      <c r="W9345" s="9" t="str">
        <f t="shared" si="149"/>
        <v>DUK</v>
      </c>
    </row>
    <row r="9346" spans="15:23">
      <c r="O9346" t="s">
        <v>119</v>
      </c>
      <c r="P9346" s="13">
        <v>42879</v>
      </c>
      <c r="Q9346">
        <v>84.470000999999996</v>
      </c>
      <c r="R9346">
        <v>84.879997000000003</v>
      </c>
      <c r="S9346">
        <v>84.389999000000003</v>
      </c>
      <c r="T9346">
        <v>84.690002000000007</v>
      </c>
      <c r="U9346">
        <v>68.703170999999998</v>
      </c>
      <c r="V9346">
        <v>2971100</v>
      </c>
      <c r="W9346" s="9" t="str">
        <f t="shared" si="149"/>
        <v>DUK</v>
      </c>
    </row>
    <row r="9347" spans="15:23">
      <c r="O9347" t="s">
        <v>119</v>
      </c>
      <c r="P9347" s="13">
        <v>42880</v>
      </c>
      <c r="Q9347">
        <v>84.809997999999993</v>
      </c>
      <c r="R9347">
        <v>85.25</v>
      </c>
      <c r="S9347">
        <v>84.610000999999997</v>
      </c>
      <c r="T9347">
        <v>85.139999000000003</v>
      </c>
      <c r="U9347">
        <v>69.068222000000006</v>
      </c>
      <c r="V9347">
        <v>2801700</v>
      </c>
      <c r="W9347" s="9" t="str">
        <f t="shared" si="149"/>
        <v>DUK</v>
      </c>
    </row>
    <row r="9348" spans="15:23">
      <c r="O9348" t="s">
        <v>119</v>
      </c>
      <c r="P9348" s="13">
        <v>42881</v>
      </c>
      <c r="Q9348">
        <v>85.190002000000007</v>
      </c>
      <c r="R9348">
        <v>85.349997999999999</v>
      </c>
      <c r="S9348">
        <v>84.949996999999996</v>
      </c>
      <c r="T9348">
        <v>85.07</v>
      </c>
      <c r="U9348">
        <v>69.011443999999997</v>
      </c>
      <c r="V9348">
        <v>2024000</v>
      </c>
      <c r="W9348" s="9" t="str">
        <f t="shared" si="149"/>
        <v>DUK</v>
      </c>
    </row>
    <row r="9349" spans="15:23">
      <c r="O9349" t="s">
        <v>119</v>
      </c>
      <c r="P9349" s="13">
        <v>42885</v>
      </c>
      <c r="Q9349">
        <v>85.199996999999996</v>
      </c>
      <c r="R9349">
        <v>85.540001000000004</v>
      </c>
      <c r="S9349">
        <v>84.879997000000003</v>
      </c>
      <c r="T9349">
        <v>85.410004000000001</v>
      </c>
      <c r="U9349">
        <v>69.287261999999998</v>
      </c>
      <c r="V9349">
        <v>2501600</v>
      </c>
      <c r="W9349" s="9" t="str">
        <f t="shared" ref="W9349:W9412" si="150">IFERROR(VLOOKUP(O9349,$B$4:$B$17,1,FALSE),"Delete")</f>
        <v>DUK</v>
      </c>
    </row>
    <row r="9350" spans="15:23">
      <c r="O9350" t="s">
        <v>119</v>
      </c>
      <c r="P9350" s="13">
        <v>42886</v>
      </c>
      <c r="Q9350">
        <v>85.519997000000004</v>
      </c>
      <c r="R9350">
        <v>86.010002</v>
      </c>
      <c r="S9350">
        <v>85.400002000000001</v>
      </c>
      <c r="T9350">
        <v>85.68</v>
      </c>
      <c r="U9350">
        <v>69.506279000000006</v>
      </c>
      <c r="V9350">
        <v>3250800</v>
      </c>
      <c r="W9350" s="9" t="str">
        <f t="shared" si="150"/>
        <v>DUK</v>
      </c>
    </row>
    <row r="9351" spans="15:23">
      <c r="O9351" t="s">
        <v>119</v>
      </c>
      <c r="P9351" s="13">
        <v>42887</v>
      </c>
      <c r="Q9351">
        <v>85.480002999999996</v>
      </c>
      <c r="R9351">
        <v>86.400002000000001</v>
      </c>
      <c r="S9351">
        <v>85.239998</v>
      </c>
      <c r="T9351">
        <v>86.400002000000001</v>
      </c>
      <c r="U9351">
        <v>70.090378000000001</v>
      </c>
      <c r="V9351">
        <v>3158900</v>
      </c>
      <c r="W9351" s="9" t="str">
        <f t="shared" si="150"/>
        <v>DUK</v>
      </c>
    </row>
    <row r="9352" spans="15:23">
      <c r="O9352" t="s">
        <v>119</v>
      </c>
      <c r="P9352" s="13">
        <v>42888</v>
      </c>
      <c r="Q9352">
        <v>86.790001000000004</v>
      </c>
      <c r="R9352">
        <v>86.800003000000004</v>
      </c>
      <c r="S9352">
        <v>85.919998000000007</v>
      </c>
      <c r="T9352">
        <v>86.279999000000004</v>
      </c>
      <c r="U9352">
        <v>69.993026999999998</v>
      </c>
      <c r="V9352">
        <v>2114500</v>
      </c>
      <c r="W9352" s="9" t="str">
        <f t="shared" si="150"/>
        <v>DUK</v>
      </c>
    </row>
    <row r="9353" spans="15:23">
      <c r="O9353" t="s">
        <v>119</v>
      </c>
      <c r="P9353" s="13">
        <v>42891</v>
      </c>
      <c r="Q9353">
        <v>86.25</v>
      </c>
      <c r="R9353">
        <v>86.300003000000004</v>
      </c>
      <c r="S9353">
        <v>85.690002000000007</v>
      </c>
      <c r="T9353">
        <v>85.830001999999993</v>
      </c>
      <c r="U9353">
        <v>69.627975000000006</v>
      </c>
      <c r="V9353">
        <v>2284900</v>
      </c>
      <c r="W9353" s="9" t="str">
        <f t="shared" si="150"/>
        <v>DUK</v>
      </c>
    </row>
    <row r="9354" spans="15:23">
      <c r="O9354" t="s">
        <v>119</v>
      </c>
      <c r="P9354" s="13">
        <v>42892</v>
      </c>
      <c r="Q9354">
        <v>86.089995999999999</v>
      </c>
      <c r="R9354">
        <v>86.160004000000001</v>
      </c>
      <c r="S9354">
        <v>85.660004000000001</v>
      </c>
      <c r="T9354">
        <v>85.809997999999993</v>
      </c>
      <c r="U9354">
        <v>69.611762999999996</v>
      </c>
      <c r="V9354">
        <v>2066800</v>
      </c>
      <c r="W9354" s="9" t="str">
        <f t="shared" si="150"/>
        <v>DUK</v>
      </c>
    </row>
    <row r="9355" spans="15:23">
      <c r="O9355" t="s">
        <v>119</v>
      </c>
      <c r="P9355" s="13">
        <v>42893</v>
      </c>
      <c r="Q9355">
        <v>85.809997999999993</v>
      </c>
      <c r="R9355">
        <v>86.239998</v>
      </c>
      <c r="S9355">
        <v>85.580001999999993</v>
      </c>
      <c r="T9355">
        <v>86.089995999999999</v>
      </c>
      <c r="U9355">
        <v>69.838890000000006</v>
      </c>
      <c r="V9355">
        <v>3025100</v>
      </c>
      <c r="W9355" s="9" t="str">
        <f t="shared" si="150"/>
        <v>DUK</v>
      </c>
    </row>
    <row r="9356" spans="15:23">
      <c r="O9356" t="s">
        <v>119</v>
      </c>
      <c r="P9356" s="13">
        <v>42894</v>
      </c>
      <c r="Q9356">
        <v>86.089995999999999</v>
      </c>
      <c r="R9356">
        <v>86.089995999999999</v>
      </c>
      <c r="S9356">
        <v>84.75</v>
      </c>
      <c r="T9356">
        <v>85.379997000000003</v>
      </c>
      <c r="U9356">
        <v>69.262932000000006</v>
      </c>
      <c r="V9356">
        <v>2571100</v>
      </c>
      <c r="W9356" s="9" t="str">
        <f t="shared" si="150"/>
        <v>DUK</v>
      </c>
    </row>
    <row r="9357" spans="15:23">
      <c r="O9357" t="s">
        <v>119</v>
      </c>
      <c r="P9357" s="13">
        <v>42895</v>
      </c>
      <c r="Q9357">
        <v>85.099997999999999</v>
      </c>
      <c r="R9357">
        <v>85.75</v>
      </c>
      <c r="S9357">
        <v>84.919998000000007</v>
      </c>
      <c r="T9357">
        <v>85.720000999999996</v>
      </c>
      <c r="U9357">
        <v>69.538741999999999</v>
      </c>
      <c r="V9357">
        <v>2264200</v>
      </c>
      <c r="W9357" s="9" t="str">
        <f t="shared" si="150"/>
        <v>DUK</v>
      </c>
    </row>
    <row r="9358" spans="15:23">
      <c r="O9358" t="s">
        <v>119</v>
      </c>
      <c r="P9358" s="13">
        <v>42898</v>
      </c>
      <c r="Q9358">
        <v>85.730002999999996</v>
      </c>
      <c r="R9358">
        <v>86.190002000000007</v>
      </c>
      <c r="S9358">
        <v>85.080001999999993</v>
      </c>
      <c r="T9358">
        <v>85.620002999999997</v>
      </c>
      <c r="U9358">
        <v>69.457618999999994</v>
      </c>
      <c r="V9358">
        <v>3292600</v>
      </c>
      <c r="W9358" s="9" t="str">
        <f t="shared" si="150"/>
        <v>DUK</v>
      </c>
    </row>
    <row r="9359" spans="15:23">
      <c r="O9359" t="s">
        <v>119</v>
      </c>
      <c r="P9359" s="13">
        <v>42899</v>
      </c>
      <c r="Q9359">
        <v>85.529999000000004</v>
      </c>
      <c r="R9359">
        <v>86.050003000000004</v>
      </c>
      <c r="S9359">
        <v>85.419998000000007</v>
      </c>
      <c r="T9359">
        <v>85.949996999999996</v>
      </c>
      <c r="U9359">
        <v>69.725318999999999</v>
      </c>
      <c r="V9359">
        <v>2421400</v>
      </c>
      <c r="W9359" s="9" t="str">
        <f t="shared" si="150"/>
        <v>DUK</v>
      </c>
    </row>
    <row r="9360" spans="15:23">
      <c r="O9360" t="s">
        <v>119</v>
      </c>
      <c r="P9360" s="13">
        <v>42900</v>
      </c>
      <c r="Q9360">
        <v>86.440002000000007</v>
      </c>
      <c r="R9360">
        <v>86.839995999999999</v>
      </c>
      <c r="S9360">
        <v>86.089995999999999</v>
      </c>
      <c r="T9360">
        <v>86.32</v>
      </c>
      <c r="U9360">
        <v>70.025481999999997</v>
      </c>
      <c r="V9360">
        <v>2432900</v>
      </c>
      <c r="W9360" s="9" t="str">
        <f t="shared" si="150"/>
        <v>DUK</v>
      </c>
    </row>
    <row r="9361" spans="15:23">
      <c r="O9361" t="s">
        <v>119</v>
      </c>
      <c r="P9361" s="13">
        <v>42901</v>
      </c>
      <c r="Q9361">
        <v>86.209998999999996</v>
      </c>
      <c r="R9361">
        <v>86.959998999999996</v>
      </c>
      <c r="S9361">
        <v>86.080001999999993</v>
      </c>
      <c r="T9361">
        <v>86.949996999999996</v>
      </c>
      <c r="U9361">
        <v>70.536545000000004</v>
      </c>
      <c r="V9361">
        <v>2468100</v>
      </c>
      <c r="W9361" s="9" t="str">
        <f t="shared" si="150"/>
        <v>DUK</v>
      </c>
    </row>
    <row r="9362" spans="15:23">
      <c r="O9362" t="s">
        <v>119</v>
      </c>
      <c r="P9362" s="13">
        <v>42902</v>
      </c>
      <c r="Q9362">
        <v>87.120002999999997</v>
      </c>
      <c r="R9362">
        <v>87.489998</v>
      </c>
      <c r="S9362">
        <v>86.910004000000001</v>
      </c>
      <c r="T9362">
        <v>87.139999000000003</v>
      </c>
      <c r="U9362">
        <v>70.690680999999998</v>
      </c>
      <c r="V9362">
        <v>4996900</v>
      </c>
      <c r="W9362" s="9" t="str">
        <f t="shared" si="150"/>
        <v>DUK</v>
      </c>
    </row>
    <row r="9363" spans="15:23">
      <c r="O9363" t="s">
        <v>119</v>
      </c>
      <c r="P9363" s="13">
        <v>42905</v>
      </c>
      <c r="Q9363">
        <v>87.309997999999993</v>
      </c>
      <c r="R9363">
        <v>87.309997999999993</v>
      </c>
      <c r="S9363">
        <v>86.519997000000004</v>
      </c>
      <c r="T9363">
        <v>86.889999000000003</v>
      </c>
      <c r="U9363">
        <v>70.487899999999996</v>
      </c>
      <c r="V9363">
        <v>2394500</v>
      </c>
      <c r="W9363" s="9" t="str">
        <f t="shared" si="150"/>
        <v>DUK</v>
      </c>
    </row>
    <row r="9364" spans="15:23">
      <c r="O9364" t="s">
        <v>119</v>
      </c>
      <c r="P9364" s="13">
        <v>42906</v>
      </c>
      <c r="Q9364">
        <v>86.839995999999999</v>
      </c>
      <c r="R9364">
        <v>87.050003000000004</v>
      </c>
      <c r="S9364">
        <v>86.669998000000007</v>
      </c>
      <c r="T9364">
        <v>86.910004000000001</v>
      </c>
      <c r="U9364">
        <v>70.504097000000002</v>
      </c>
      <c r="V9364">
        <v>2420400</v>
      </c>
      <c r="W9364" s="9" t="str">
        <f t="shared" si="150"/>
        <v>DUK</v>
      </c>
    </row>
    <row r="9365" spans="15:23">
      <c r="O9365" t="s">
        <v>119</v>
      </c>
      <c r="P9365" s="13">
        <v>42907</v>
      </c>
      <c r="Q9365">
        <v>86.93</v>
      </c>
      <c r="R9365">
        <v>87.139999000000003</v>
      </c>
      <c r="S9365">
        <v>86.120002999999997</v>
      </c>
      <c r="T9365">
        <v>86.57</v>
      </c>
      <c r="U9365">
        <v>70.228294000000005</v>
      </c>
      <c r="V9365">
        <v>1735200</v>
      </c>
      <c r="W9365" s="9" t="str">
        <f t="shared" si="150"/>
        <v>DUK</v>
      </c>
    </row>
    <row r="9366" spans="15:23">
      <c r="O9366" t="s">
        <v>119</v>
      </c>
      <c r="P9366" s="13">
        <v>42908</v>
      </c>
      <c r="Q9366">
        <v>86.400002000000001</v>
      </c>
      <c r="R9366">
        <v>86.730002999999996</v>
      </c>
      <c r="S9366">
        <v>86.220000999999996</v>
      </c>
      <c r="T9366">
        <v>86.279999000000004</v>
      </c>
      <c r="U9366">
        <v>69.993026999999998</v>
      </c>
      <c r="V9366">
        <v>2106900</v>
      </c>
      <c r="W9366" s="9" t="str">
        <f t="shared" si="150"/>
        <v>DUK</v>
      </c>
    </row>
    <row r="9367" spans="15:23">
      <c r="O9367" t="s">
        <v>119</v>
      </c>
      <c r="P9367" s="13">
        <v>42909</v>
      </c>
      <c r="Q9367">
        <v>86.220000999999996</v>
      </c>
      <c r="R9367">
        <v>86.599997999999999</v>
      </c>
      <c r="S9367">
        <v>85.860000999999997</v>
      </c>
      <c r="T9367">
        <v>85.959998999999996</v>
      </c>
      <c r="U9367">
        <v>69.733429000000001</v>
      </c>
      <c r="V9367">
        <v>1543000</v>
      </c>
      <c r="W9367" s="9" t="str">
        <f t="shared" si="150"/>
        <v>DUK</v>
      </c>
    </row>
    <row r="9368" spans="15:23">
      <c r="O9368" t="s">
        <v>119</v>
      </c>
      <c r="P9368" s="13">
        <v>42912</v>
      </c>
      <c r="Q9368">
        <v>86.330001999999993</v>
      </c>
      <c r="R9368">
        <v>87.050003000000004</v>
      </c>
      <c r="S9368">
        <v>85.989998</v>
      </c>
      <c r="T9368">
        <v>86.699996999999996</v>
      </c>
      <c r="U9368">
        <v>70.333740000000006</v>
      </c>
      <c r="V9368">
        <v>2834500</v>
      </c>
      <c r="W9368" s="9" t="str">
        <f t="shared" si="150"/>
        <v>DUK</v>
      </c>
    </row>
    <row r="9369" spans="15:23">
      <c r="O9369" t="s">
        <v>119</v>
      </c>
      <c r="P9369" s="13">
        <v>42913</v>
      </c>
      <c r="Q9369">
        <v>86.360000999999997</v>
      </c>
      <c r="R9369">
        <v>86.540001000000004</v>
      </c>
      <c r="S9369">
        <v>85.449996999999996</v>
      </c>
      <c r="T9369">
        <v>85.699996999999996</v>
      </c>
      <c r="U9369">
        <v>69.522514000000001</v>
      </c>
      <c r="V9369">
        <v>2404500</v>
      </c>
      <c r="W9369" s="9" t="str">
        <f t="shared" si="150"/>
        <v>DUK</v>
      </c>
    </row>
    <row r="9370" spans="15:23">
      <c r="O9370" t="s">
        <v>119</v>
      </c>
      <c r="P9370" s="13">
        <v>42914</v>
      </c>
      <c r="Q9370">
        <v>86.029999000000004</v>
      </c>
      <c r="R9370">
        <v>86.080001999999993</v>
      </c>
      <c r="S9370">
        <v>84.860000999999997</v>
      </c>
      <c r="T9370">
        <v>84.970000999999996</v>
      </c>
      <c r="U9370">
        <v>68.930321000000006</v>
      </c>
      <c r="V9370">
        <v>3180700</v>
      </c>
      <c r="W9370" s="9" t="str">
        <f t="shared" si="150"/>
        <v>DUK</v>
      </c>
    </row>
    <row r="9371" spans="15:23">
      <c r="O9371" t="s">
        <v>119</v>
      </c>
      <c r="P9371" s="13">
        <v>42915</v>
      </c>
      <c r="Q9371">
        <v>84.730002999999996</v>
      </c>
      <c r="R9371">
        <v>84.730002999999996</v>
      </c>
      <c r="S9371">
        <v>83.769997000000004</v>
      </c>
      <c r="T9371">
        <v>84.029999000000004</v>
      </c>
      <c r="U9371">
        <v>68.167770000000004</v>
      </c>
      <c r="V9371">
        <v>3859300</v>
      </c>
      <c r="W9371" s="9" t="str">
        <f t="shared" si="150"/>
        <v>DUK</v>
      </c>
    </row>
    <row r="9372" spans="15:23">
      <c r="O9372" t="s">
        <v>119</v>
      </c>
      <c r="P9372" s="13">
        <v>42916</v>
      </c>
      <c r="Q9372">
        <v>84.150002000000001</v>
      </c>
      <c r="R9372">
        <v>84.419998000000007</v>
      </c>
      <c r="S9372">
        <v>83.589995999999999</v>
      </c>
      <c r="T9372">
        <v>83.589995999999999</v>
      </c>
      <c r="U9372">
        <v>67.810805999999999</v>
      </c>
      <c r="V9372">
        <v>3607600</v>
      </c>
      <c r="W9372" s="9" t="str">
        <f t="shared" si="150"/>
        <v>DUK</v>
      </c>
    </row>
    <row r="9373" spans="15:23">
      <c r="O9373" t="s">
        <v>119</v>
      </c>
      <c r="P9373" s="13">
        <v>42919</v>
      </c>
      <c r="Q9373">
        <v>83.779999000000004</v>
      </c>
      <c r="R9373">
        <v>83.839995999999999</v>
      </c>
      <c r="S9373">
        <v>83.160004000000001</v>
      </c>
      <c r="T9373">
        <v>83.309997999999993</v>
      </c>
      <c r="U9373">
        <v>67.583663999999999</v>
      </c>
      <c r="V9373">
        <v>1705900</v>
      </c>
      <c r="W9373" s="9" t="str">
        <f t="shared" si="150"/>
        <v>DUK</v>
      </c>
    </row>
    <row r="9374" spans="15:23">
      <c r="O9374" t="s">
        <v>119</v>
      </c>
      <c r="P9374" s="13">
        <v>42921</v>
      </c>
      <c r="Q9374">
        <v>83.32</v>
      </c>
      <c r="R9374">
        <v>83.489998</v>
      </c>
      <c r="S9374">
        <v>82.720000999999996</v>
      </c>
      <c r="T9374">
        <v>83.290001000000004</v>
      </c>
      <c r="U9374">
        <v>67.567451000000005</v>
      </c>
      <c r="V9374">
        <v>3530000</v>
      </c>
      <c r="W9374" s="9" t="str">
        <f t="shared" si="150"/>
        <v>DUK</v>
      </c>
    </row>
    <row r="9375" spans="15:23">
      <c r="O9375" t="s">
        <v>119</v>
      </c>
      <c r="P9375" s="13">
        <v>42922</v>
      </c>
      <c r="Q9375">
        <v>83.099997999999999</v>
      </c>
      <c r="R9375">
        <v>83.300003000000004</v>
      </c>
      <c r="S9375">
        <v>82.769997000000004</v>
      </c>
      <c r="T9375">
        <v>83.209998999999996</v>
      </c>
      <c r="U9375">
        <v>67.502555999999998</v>
      </c>
      <c r="V9375">
        <v>2801800</v>
      </c>
      <c r="W9375" s="9" t="str">
        <f t="shared" si="150"/>
        <v>DUK</v>
      </c>
    </row>
    <row r="9376" spans="15:23">
      <c r="O9376" t="s">
        <v>119</v>
      </c>
      <c r="P9376" s="13">
        <v>42923</v>
      </c>
      <c r="Q9376">
        <v>83.220000999999996</v>
      </c>
      <c r="R9376">
        <v>83.75</v>
      </c>
      <c r="S9376">
        <v>83.089995999999999</v>
      </c>
      <c r="T9376">
        <v>83.419998000000007</v>
      </c>
      <c r="U9376">
        <v>67.672905</v>
      </c>
      <c r="V9376">
        <v>2531400</v>
      </c>
      <c r="W9376" s="9" t="str">
        <f t="shared" si="150"/>
        <v>DUK</v>
      </c>
    </row>
    <row r="9377" spans="15:23">
      <c r="O9377" t="s">
        <v>119</v>
      </c>
      <c r="P9377" s="13">
        <v>42926</v>
      </c>
      <c r="Q9377">
        <v>83.580001999999993</v>
      </c>
      <c r="R9377">
        <v>83.82</v>
      </c>
      <c r="S9377">
        <v>83.160004000000001</v>
      </c>
      <c r="T9377">
        <v>83.190002000000007</v>
      </c>
      <c r="U9377">
        <v>67.486328</v>
      </c>
      <c r="V9377">
        <v>1833900</v>
      </c>
      <c r="W9377" s="9" t="str">
        <f t="shared" si="150"/>
        <v>DUK</v>
      </c>
    </row>
    <row r="9378" spans="15:23">
      <c r="O9378" t="s">
        <v>119</v>
      </c>
      <c r="P9378" s="13">
        <v>42927</v>
      </c>
      <c r="Q9378">
        <v>83.370002999999997</v>
      </c>
      <c r="R9378">
        <v>83.440002000000007</v>
      </c>
      <c r="S9378">
        <v>82.800003000000004</v>
      </c>
      <c r="T9378">
        <v>83.18</v>
      </c>
      <c r="U9378">
        <v>67.478202999999993</v>
      </c>
      <c r="V9378">
        <v>2558000</v>
      </c>
      <c r="W9378" s="9" t="str">
        <f t="shared" si="150"/>
        <v>DUK</v>
      </c>
    </row>
    <row r="9379" spans="15:23">
      <c r="O9379" t="s">
        <v>119</v>
      </c>
      <c r="P9379" s="13">
        <v>42928</v>
      </c>
      <c r="Q9379">
        <v>83.830001999999993</v>
      </c>
      <c r="R9379">
        <v>84.269997000000004</v>
      </c>
      <c r="S9379">
        <v>83.709998999999996</v>
      </c>
      <c r="T9379">
        <v>83.980002999999996</v>
      </c>
      <c r="U9379">
        <v>68.127182000000005</v>
      </c>
      <c r="V9379">
        <v>2946600</v>
      </c>
      <c r="W9379" s="9" t="str">
        <f t="shared" si="150"/>
        <v>DUK</v>
      </c>
    </row>
    <row r="9380" spans="15:23">
      <c r="O9380" t="s">
        <v>119</v>
      </c>
      <c r="P9380" s="13">
        <v>42929</v>
      </c>
      <c r="Q9380">
        <v>83.82</v>
      </c>
      <c r="R9380">
        <v>83.980002999999996</v>
      </c>
      <c r="S9380">
        <v>83.349997999999999</v>
      </c>
      <c r="T9380">
        <v>83.370002999999997</v>
      </c>
      <c r="U9380">
        <v>67.632355000000004</v>
      </c>
      <c r="V9380">
        <v>2175400</v>
      </c>
      <c r="W9380" s="9" t="str">
        <f t="shared" si="150"/>
        <v>DUK</v>
      </c>
    </row>
    <row r="9381" spans="15:23">
      <c r="O9381" t="s">
        <v>119</v>
      </c>
      <c r="P9381" s="13">
        <v>42930</v>
      </c>
      <c r="Q9381">
        <v>83.849997999999999</v>
      </c>
      <c r="R9381">
        <v>84.129997000000003</v>
      </c>
      <c r="S9381">
        <v>83.68</v>
      </c>
      <c r="T9381">
        <v>83.839995999999999</v>
      </c>
      <c r="U9381">
        <v>68.013617999999994</v>
      </c>
      <c r="V9381">
        <v>1377300</v>
      </c>
      <c r="W9381" s="9" t="str">
        <f t="shared" si="150"/>
        <v>DUK</v>
      </c>
    </row>
    <row r="9382" spans="15:23">
      <c r="O9382" t="s">
        <v>119</v>
      </c>
      <c r="P9382" s="13">
        <v>42933</v>
      </c>
      <c r="Q9382">
        <v>83.839995999999999</v>
      </c>
      <c r="R9382">
        <v>84.099997999999999</v>
      </c>
      <c r="S9382">
        <v>83.599997999999999</v>
      </c>
      <c r="T9382">
        <v>84.029999000000004</v>
      </c>
      <c r="U9382">
        <v>68.167770000000004</v>
      </c>
      <c r="V9382">
        <v>1594100</v>
      </c>
      <c r="W9382" s="9" t="str">
        <f t="shared" si="150"/>
        <v>DUK</v>
      </c>
    </row>
    <row r="9383" spans="15:23">
      <c r="O9383" t="s">
        <v>119</v>
      </c>
      <c r="P9383" s="13">
        <v>42934</v>
      </c>
      <c r="Q9383">
        <v>84.07</v>
      </c>
      <c r="R9383">
        <v>84.279999000000004</v>
      </c>
      <c r="S9383">
        <v>83.93</v>
      </c>
      <c r="T9383">
        <v>84.190002000000007</v>
      </c>
      <c r="U9383">
        <v>68.297539</v>
      </c>
      <c r="V9383">
        <v>1653500</v>
      </c>
      <c r="W9383" s="9" t="str">
        <f t="shared" si="150"/>
        <v>DUK</v>
      </c>
    </row>
    <row r="9384" spans="15:23">
      <c r="O9384" t="s">
        <v>119</v>
      </c>
      <c r="P9384" s="13">
        <v>42935</v>
      </c>
      <c r="Q9384">
        <v>84.269997000000004</v>
      </c>
      <c r="R9384">
        <v>84.43</v>
      </c>
      <c r="S9384">
        <v>83.959998999999996</v>
      </c>
      <c r="T9384">
        <v>84.349997999999999</v>
      </c>
      <c r="U9384">
        <v>68.427352999999997</v>
      </c>
      <c r="V9384">
        <v>1790100</v>
      </c>
      <c r="W9384" s="9" t="str">
        <f t="shared" si="150"/>
        <v>DUK</v>
      </c>
    </row>
    <row r="9385" spans="15:23">
      <c r="O9385" t="s">
        <v>119</v>
      </c>
      <c r="P9385" s="13">
        <v>42936</v>
      </c>
      <c r="Q9385">
        <v>84.599997999999999</v>
      </c>
      <c r="R9385">
        <v>84.949996999999996</v>
      </c>
      <c r="S9385">
        <v>84.239998</v>
      </c>
      <c r="T9385">
        <v>84.93</v>
      </c>
      <c r="U9385">
        <v>68.897857999999999</v>
      </c>
      <c r="V9385">
        <v>1971700</v>
      </c>
      <c r="W9385" s="9" t="str">
        <f t="shared" si="150"/>
        <v>DUK</v>
      </c>
    </row>
    <row r="9386" spans="15:23">
      <c r="O9386" t="s">
        <v>119</v>
      </c>
      <c r="P9386" s="13">
        <v>42937</v>
      </c>
      <c r="Q9386">
        <v>84.889999000000003</v>
      </c>
      <c r="R9386">
        <v>85.230002999999996</v>
      </c>
      <c r="S9386">
        <v>84.379997000000003</v>
      </c>
      <c r="T9386">
        <v>85.199996999999996</v>
      </c>
      <c r="U9386">
        <v>69.116905000000003</v>
      </c>
      <c r="V9386">
        <v>2494400</v>
      </c>
      <c r="W9386" s="9" t="str">
        <f t="shared" si="150"/>
        <v>DUK</v>
      </c>
    </row>
    <row r="9387" spans="15:23">
      <c r="O9387" t="s">
        <v>119</v>
      </c>
      <c r="P9387" s="13">
        <v>42940</v>
      </c>
      <c r="Q9387">
        <v>85.239998</v>
      </c>
      <c r="R9387">
        <v>85.279999000000004</v>
      </c>
      <c r="S9387">
        <v>84.330001999999993</v>
      </c>
      <c r="T9387">
        <v>84.550003000000004</v>
      </c>
      <c r="U9387">
        <v>68.589600000000004</v>
      </c>
      <c r="V9387">
        <v>2541700</v>
      </c>
      <c r="W9387" s="9" t="str">
        <f t="shared" si="150"/>
        <v>DUK</v>
      </c>
    </row>
    <row r="9388" spans="15:23">
      <c r="O9388" t="s">
        <v>119</v>
      </c>
      <c r="P9388" s="13">
        <v>42941</v>
      </c>
      <c r="Q9388">
        <v>84.57</v>
      </c>
      <c r="R9388">
        <v>84.660004000000001</v>
      </c>
      <c r="S9388">
        <v>83.690002000000007</v>
      </c>
      <c r="T9388">
        <v>83.809997999999993</v>
      </c>
      <c r="U9388">
        <v>67.989288000000002</v>
      </c>
      <c r="V9388">
        <v>1926900</v>
      </c>
      <c r="W9388" s="9" t="str">
        <f t="shared" si="150"/>
        <v>DUK</v>
      </c>
    </row>
    <row r="9389" spans="15:23">
      <c r="O9389" t="s">
        <v>119</v>
      </c>
      <c r="P9389" s="13">
        <v>42942</v>
      </c>
      <c r="Q9389">
        <v>83.68</v>
      </c>
      <c r="R9389">
        <v>84.459998999999996</v>
      </c>
      <c r="S9389">
        <v>83.599997999999999</v>
      </c>
      <c r="T9389">
        <v>84.449996999999996</v>
      </c>
      <c r="U9389">
        <v>68.508476000000002</v>
      </c>
      <c r="V9389">
        <v>1702400</v>
      </c>
      <c r="W9389" s="9" t="str">
        <f t="shared" si="150"/>
        <v>DUK</v>
      </c>
    </row>
    <row r="9390" spans="15:23">
      <c r="O9390" t="s">
        <v>119</v>
      </c>
      <c r="P9390" s="13">
        <v>42943</v>
      </c>
      <c r="Q9390">
        <v>84.199996999999996</v>
      </c>
      <c r="R9390">
        <v>85.050003000000004</v>
      </c>
      <c r="S9390">
        <v>84.050003000000004</v>
      </c>
      <c r="T9390">
        <v>85.050003000000004</v>
      </c>
      <c r="U9390">
        <v>68.995209000000003</v>
      </c>
      <c r="V9390">
        <v>2179600</v>
      </c>
      <c r="W9390" s="9" t="str">
        <f t="shared" si="150"/>
        <v>DUK</v>
      </c>
    </row>
    <row r="9391" spans="15:23">
      <c r="O9391" t="s">
        <v>119</v>
      </c>
      <c r="P9391" s="13">
        <v>42944</v>
      </c>
      <c r="Q9391">
        <v>85.010002</v>
      </c>
      <c r="R9391">
        <v>85.230002999999996</v>
      </c>
      <c r="S9391">
        <v>84.580001999999993</v>
      </c>
      <c r="T9391">
        <v>84.910004000000001</v>
      </c>
      <c r="U9391">
        <v>68.881645000000006</v>
      </c>
      <c r="V9391">
        <v>2089800</v>
      </c>
      <c r="W9391" s="9" t="str">
        <f t="shared" si="150"/>
        <v>DUK</v>
      </c>
    </row>
    <row r="9392" spans="15:23">
      <c r="O9392" t="s">
        <v>119</v>
      </c>
      <c r="P9392" s="13">
        <v>42947</v>
      </c>
      <c r="Q9392">
        <v>84.900002000000001</v>
      </c>
      <c r="R9392">
        <v>85.330001999999993</v>
      </c>
      <c r="S9392">
        <v>84.660004000000001</v>
      </c>
      <c r="T9392">
        <v>85.120002999999997</v>
      </c>
      <c r="U9392">
        <v>69.052009999999996</v>
      </c>
      <c r="V9392">
        <v>2435100</v>
      </c>
      <c r="W9392" s="9" t="str">
        <f t="shared" si="150"/>
        <v>DUK</v>
      </c>
    </row>
    <row r="9393" spans="15:23">
      <c r="O9393" t="s">
        <v>119</v>
      </c>
      <c r="P9393" s="13">
        <v>42948</v>
      </c>
      <c r="Q9393">
        <v>85.150002000000001</v>
      </c>
      <c r="R9393">
        <v>85.519997000000004</v>
      </c>
      <c r="S9393">
        <v>85.050003000000004</v>
      </c>
      <c r="T9393">
        <v>85.169998000000007</v>
      </c>
      <c r="U9393">
        <v>69.092545000000001</v>
      </c>
      <c r="V9393">
        <v>2825100</v>
      </c>
      <c r="W9393" s="9" t="str">
        <f t="shared" si="150"/>
        <v>DUK</v>
      </c>
    </row>
    <row r="9394" spans="15:23">
      <c r="O9394" t="s">
        <v>119</v>
      </c>
      <c r="P9394" s="13">
        <v>42949</v>
      </c>
      <c r="Q9394">
        <v>85.010002</v>
      </c>
      <c r="R9394">
        <v>85.739998</v>
      </c>
      <c r="S9394">
        <v>84.650002000000001</v>
      </c>
      <c r="T9394">
        <v>85.739998</v>
      </c>
      <c r="U9394">
        <v>69.554962000000003</v>
      </c>
      <c r="V9394">
        <v>2131600</v>
      </c>
      <c r="W9394" s="9" t="str">
        <f t="shared" si="150"/>
        <v>DUK</v>
      </c>
    </row>
    <row r="9395" spans="15:23">
      <c r="O9395" t="s">
        <v>119</v>
      </c>
      <c r="P9395" s="13">
        <v>42950</v>
      </c>
      <c r="Q9395">
        <v>86</v>
      </c>
      <c r="R9395">
        <v>86.519997000000004</v>
      </c>
      <c r="S9395">
        <v>85.510002</v>
      </c>
      <c r="T9395">
        <v>86.510002</v>
      </c>
      <c r="U9395">
        <v>70.179619000000002</v>
      </c>
      <c r="V9395">
        <v>2915600</v>
      </c>
      <c r="W9395" s="9" t="str">
        <f t="shared" si="150"/>
        <v>DUK</v>
      </c>
    </row>
    <row r="9396" spans="15:23">
      <c r="O9396" t="s">
        <v>119</v>
      </c>
      <c r="P9396" s="13">
        <v>42951</v>
      </c>
      <c r="Q9396">
        <v>86.169998000000007</v>
      </c>
      <c r="R9396">
        <v>86.580001999999993</v>
      </c>
      <c r="S9396">
        <v>85.970000999999996</v>
      </c>
      <c r="T9396">
        <v>86.480002999999996</v>
      </c>
      <c r="U9396">
        <v>70.155265999999997</v>
      </c>
      <c r="V9396">
        <v>2599600</v>
      </c>
      <c r="W9396" s="9" t="str">
        <f t="shared" si="150"/>
        <v>DUK</v>
      </c>
    </row>
    <row r="9397" spans="15:23">
      <c r="O9397" t="s">
        <v>119</v>
      </c>
      <c r="P9397" s="13">
        <v>42954</v>
      </c>
      <c r="Q9397">
        <v>86.459998999999996</v>
      </c>
      <c r="R9397">
        <v>86.550003000000004</v>
      </c>
      <c r="S9397">
        <v>86</v>
      </c>
      <c r="T9397">
        <v>86.260002</v>
      </c>
      <c r="U9397">
        <v>69.976799</v>
      </c>
      <c r="V9397">
        <v>2026400</v>
      </c>
      <c r="W9397" s="9" t="str">
        <f t="shared" si="150"/>
        <v>DUK</v>
      </c>
    </row>
    <row r="9398" spans="15:23">
      <c r="O9398" t="s">
        <v>119</v>
      </c>
      <c r="P9398" s="13">
        <v>42955</v>
      </c>
      <c r="Q9398">
        <v>86.099997999999999</v>
      </c>
      <c r="R9398">
        <v>86.610000999999997</v>
      </c>
      <c r="S9398">
        <v>86.010002</v>
      </c>
      <c r="T9398">
        <v>86.599997999999999</v>
      </c>
      <c r="U9398">
        <v>70.252624999999995</v>
      </c>
      <c r="V9398">
        <v>2045800</v>
      </c>
      <c r="W9398" s="9" t="str">
        <f t="shared" si="150"/>
        <v>DUK</v>
      </c>
    </row>
    <row r="9399" spans="15:23">
      <c r="O9399" t="s">
        <v>119</v>
      </c>
      <c r="P9399" s="13">
        <v>42956</v>
      </c>
      <c r="Q9399">
        <v>86.760002</v>
      </c>
      <c r="R9399">
        <v>86.900002000000001</v>
      </c>
      <c r="S9399">
        <v>86.010002</v>
      </c>
      <c r="T9399">
        <v>86.199996999999996</v>
      </c>
      <c r="U9399">
        <v>69.928130999999993</v>
      </c>
      <c r="V9399">
        <v>2115400</v>
      </c>
      <c r="W9399" s="9" t="str">
        <f t="shared" si="150"/>
        <v>DUK</v>
      </c>
    </row>
    <row r="9400" spans="15:23">
      <c r="O9400" t="s">
        <v>119</v>
      </c>
      <c r="P9400" s="13">
        <v>42957</v>
      </c>
      <c r="Q9400">
        <v>86.199996999999996</v>
      </c>
      <c r="R9400">
        <v>86.599997999999999</v>
      </c>
      <c r="S9400">
        <v>85.760002</v>
      </c>
      <c r="T9400">
        <v>86.389999000000003</v>
      </c>
      <c r="U9400">
        <v>70.082260000000005</v>
      </c>
      <c r="V9400">
        <v>2140900</v>
      </c>
      <c r="W9400" s="9" t="str">
        <f t="shared" si="150"/>
        <v>DUK</v>
      </c>
    </row>
    <row r="9401" spans="15:23">
      <c r="O9401" t="s">
        <v>119</v>
      </c>
      <c r="P9401" s="13">
        <v>42958</v>
      </c>
      <c r="Q9401">
        <v>86.470000999999996</v>
      </c>
      <c r="R9401">
        <v>86.470000999999996</v>
      </c>
      <c r="S9401">
        <v>85.160004000000001</v>
      </c>
      <c r="T9401">
        <v>85.699996999999996</v>
      </c>
      <c r="U9401">
        <v>69.522514000000001</v>
      </c>
      <c r="V9401">
        <v>2516800</v>
      </c>
      <c r="W9401" s="9" t="str">
        <f t="shared" si="150"/>
        <v>DUK</v>
      </c>
    </row>
    <row r="9402" spans="15:23">
      <c r="O9402" t="s">
        <v>119</v>
      </c>
      <c r="P9402" s="13">
        <v>42961</v>
      </c>
      <c r="Q9402">
        <v>85.82</v>
      </c>
      <c r="R9402">
        <v>86.269997000000004</v>
      </c>
      <c r="S9402">
        <v>85.639999000000003</v>
      </c>
      <c r="T9402">
        <v>86.120002999999997</v>
      </c>
      <c r="U9402">
        <v>69.863235000000003</v>
      </c>
      <c r="V9402">
        <v>2473800</v>
      </c>
      <c r="W9402" s="9" t="str">
        <f t="shared" si="150"/>
        <v>DUK</v>
      </c>
    </row>
    <row r="9403" spans="15:23">
      <c r="O9403" t="s">
        <v>119</v>
      </c>
      <c r="P9403" s="13">
        <v>42962</v>
      </c>
      <c r="Q9403">
        <v>85.910004000000001</v>
      </c>
      <c r="R9403">
        <v>86.970000999999996</v>
      </c>
      <c r="S9403">
        <v>85.889999000000003</v>
      </c>
      <c r="T9403">
        <v>86.889999000000003</v>
      </c>
      <c r="U9403">
        <v>70.487899999999996</v>
      </c>
      <c r="V9403">
        <v>1876300</v>
      </c>
      <c r="W9403" s="9" t="str">
        <f t="shared" si="150"/>
        <v>DUK</v>
      </c>
    </row>
    <row r="9404" spans="15:23">
      <c r="O9404" t="s">
        <v>119</v>
      </c>
      <c r="P9404" s="13">
        <v>42963</v>
      </c>
      <c r="Q9404">
        <v>85.970000999999996</v>
      </c>
      <c r="R9404">
        <v>86.370002999999997</v>
      </c>
      <c r="S9404">
        <v>85.709998999999996</v>
      </c>
      <c r="T9404">
        <v>86.309997999999993</v>
      </c>
      <c r="U9404">
        <v>70.741973999999999</v>
      </c>
      <c r="V9404">
        <v>1804200</v>
      </c>
      <c r="W9404" s="9" t="str">
        <f t="shared" si="150"/>
        <v>DUK</v>
      </c>
    </row>
    <row r="9405" spans="15:23">
      <c r="O9405" t="s">
        <v>119</v>
      </c>
      <c r="P9405" s="13">
        <v>42964</v>
      </c>
      <c r="Q9405">
        <v>86.309997999999993</v>
      </c>
      <c r="R9405">
        <v>86.449996999999996</v>
      </c>
      <c r="S9405">
        <v>85.800003000000004</v>
      </c>
      <c r="T9405">
        <v>85.870002999999997</v>
      </c>
      <c r="U9405">
        <v>70.381325000000004</v>
      </c>
      <c r="V9405">
        <v>2055000</v>
      </c>
      <c r="W9405" s="9" t="str">
        <f t="shared" si="150"/>
        <v>DUK</v>
      </c>
    </row>
    <row r="9406" spans="15:23">
      <c r="O9406" t="s">
        <v>119</v>
      </c>
      <c r="P9406" s="13">
        <v>42965</v>
      </c>
      <c r="Q9406">
        <v>85.75</v>
      </c>
      <c r="R9406">
        <v>86.830001999999993</v>
      </c>
      <c r="S9406">
        <v>85.610000999999997</v>
      </c>
      <c r="T9406">
        <v>86.379997000000003</v>
      </c>
      <c r="U9406">
        <v>70.799332000000007</v>
      </c>
      <c r="V9406">
        <v>2853800</v>
      </c>
      <c r="W9406" s="9" t="str">
        <f t="shared" si="150"/>
        <v>DUK</v>
      </c>
    </row>
    <row r="9407" spans="15:23">
      <c r="O9407" t="s">
        <v>119</v>
      </c>
      <c r="P9407" s="13">
        <v>42968</v>
      </c>
      <c r="Q9407">
        <v>86.5</v>
      </c>
      <c r="R9407">
        <v>86.68</v>
      </c>
      <c r="S9407">
        <v>86.160004000000001</v>
      </c>
      <c r="T9407">
        <v>86.580001999999993</v>
      </c>
      <c r="U9407">
        <v>70.963279999999997</v>
      </c>
      <c r="V9407">
        <v>2090600</v>
      </c>
      <c r="W9407" s="9" t="str">
        <f t="shared" si="150"/>
        <v>DUK</v>
      </c>
    </row>
    <row r="9408" spans="15:23">
      <c r="O9408" t="s">
        <v>119</v>
      </c>
      <c r="P9408" s="13">
        <v>42969</v>
      </c>
      <c r="Q9408">
        <v>86.580001999999993</v>
      </c>
      <c r="R9408">
        <v>86.709998999999996</v>
      </c>
      <c r="S9408">
        <v>86.110000999999997</v>
      </c>
      <c r="T9408">
        <v>86.550003000000004</v>
      </c>
      <c r="U9408">
        <v>70.938675000000003</v>
      </c>
      <c r="V9408">
        <v>1719800</v>
      </c>
      <c r="W9408" s="9" t="str">
        <f t="shared" si="150"/>
        <v>DUK</v>
      </c>
    </row>
    <row r="9409" spans="15:23">
      <c r="O9409" t="s">
        <v>119</v>
      </c>
      <c r="P9409" s="13">
        <v>42970</v>
      </c>
      <c r="Q9409">
        <v>86.57</v>
      </c>
      <c r="R9409">
        <v>86.989998</v>
      </c>
      <c r="S9409">
        <v>86.139999000000003</v>
      </c>
      <c r="T9409">
        <v>86.879997000000003</v>
      </c>
      <c r="U9409">
        <v>71.209159999999997</v>
      </c>
      <c r="V9409">
        <v>1931900</v>
      </c>
      <c r="W9409" s="9" t="str">
        <f t="shared" si="150"/>
        <v>DUK</v>
      </c>
    </row>
    <row r="9410" spans="15:23">
      <c r="O9410" t="s">
        <v>119</v>
      </c>
      <c r="P9410" s="13">
        <v>42971</v>
      </c>
      <c r="Q9410">
        <v>86.739998</v>
      </c>
      <c r="R9410">
        <v>87.120002999999997</v>
      </c>
      <c r="S9410">
        <v>86.57</v>
      </c>
      <c r="T9410">
        <v>86.769997000000004</v>
      </c>
      <c r="U9410">
        <v>71.118995999999996</v>
      </c>
      <c r="V9410">
        <v>1984900</v>
      </c>
      <c r="W9410" s="9" t="str">
        <f t="shared" si="150"/>
        <v>DUK</v>
      </c>
    </row>
    <row r="9411" spans="15:23">
      <c r="O9411" t="s">
        <v>119</v>
      </c>
      <c r="P9411" s="13">
        <v>42972</v>
      </c>
      <c r="Q9411">
        <v>87.389999000000003</v>
      </c>
      <c r="R9411">
        <v>87.550003000000004</v>
      </c>
      <c r="S9411">
        <v>86.970000999999996</v>
      </c>
      <c r="T9411">
        <v>87.230002999999996</v>
      </c>
      <c r="U9411">
        <v>71.496025000000003</v>
      </c>
      <c r="V9411">
        <v>1708900</v>
      </c>
      <c r="W9411" s="9" t="str">
        <f t="shared" si="150"/>
        <v>DUK</v>
      </c>
    </row>
    <row r="9412" spans="15:23">
      <c r="O9412" t="s">
        <v>119</v>
      </c>
      <c r="P9412" s="13">
        <v>42975</v>
      </c>
      <c r="Q9412">
        <v>87.370002999999997</v>
      </c>
      <c r="R9412">
        <v>87.5</v>
      </c>
      <c r="S9412">
        <v>86.970000999999996</v>
      </c>
      <c r="T9412">
        <v>87.419998000000007</v>
      </c>
      <c r="U9412">
        <v>71.651741000000001</v>
      </c>
      <c r="V9412">
        <v>1185400</v>
      </c>
      <c r="W9412" s="9" t="str">
        <f t="shared" si="150"/>
        <v>DUK</v>
      </c>
    </row>
    <row r="9413" spans="15:23">
      <c r="O9413" t="s">
        <v>119</v>
      </c>
      <c r="P9413" s="13">
        <v>42976</v>
      </c>
      <c r="Q9413">
        <v>87.550003000000004</v>
      </c>
      <c r="R9413">
        <v>87.949996999999996</v>
      </c>
      <c r="S9413">
        <v>87.330001999999993</v>
      </c>
      <c r="T9413">
        <v>87.5</v>
      </c>
      <c r="U9413">
        <v>71.717315999999997</v>
      </c>
      <c r="V9413">
        <v>1828300</v>
      </c>
      <c r="W9413" s="9" t="str">
        <f t="shared" ref="W9413:W9476" si="151">IFERROR(VLOOKUP(O9413,$B$4:$B$17,1,FALSE),"Delete")</f>
        <v>DUK</v>
      </c>
    </row>
    <row r="9414" spans="15:23">
      <c r="O9414" t="s">
        <v>119</v>
      </c>
      <c r="P9414" s="13">
        <v>42977</v>
      </c>
      <c r="Q9414">
        <v>87.32</v>
      </c>
      <c r="R9414">
        <v>87.580001999999993</v>
      </c>
      <c r="S9414">
        <v>87.07</v>
      </c>
      <c r="T9414">
        <v>87.279999000000004</v>
      </c>
      <c r="U9414">
        <v>71.537002999999999</v>
      </c>
      <c r="V9414">
        <v>1425100</v>
      </c>
      <c r="W9414" s="9" t="str">
        <f t="shared" si="151"/>
        <v>DUK</v>
      </c>
    </row>
    <row r="9415" spans="15:23">
      <c r="O9415" t="s">
        <v>119</v>
      </c>
      <c r="P9415" s="13">
        <v>42978</v>
      </c>
      <c r="Q9415">
        <v>87.379997000000003</v>
      </c>
      <c r="R9415">
        <v>87.529999000000004</v>
      </c>
      <c r="S9415">
        <v>87.220000999999996</v>
      </c>
      <c r="T9415">
        <v>87.300003000000004</v>
      </c>
      <c r="U9415">
        <v>71.553382999999997</v>
      </c>
      <c r="V9415">
        <v>2188300</v>
      </c>
      <c r="W9415" s="9" t="str">
        <f t="shared" si="151"/>
        <v>DUK</v>
      </c>
    </row>
    <row r="9416" spans="15:23">
      <c r="O9416" t="s">
        <v>119</v>
      </c>
      <c r="P9416" s="13">
        <v>42979</v>
      </c>
      <c r="Q9416">
        <v>87.480002999999996</v>
      </c>
      <c r="R9416">
        <v>87.550003000000004</v>
      </c>
      <c r="S9416">
        <v>86.730002999999996</v>
      </c>
      <c r="T9416">
        <v>87.089995999999999</v>
      </c>
      <c r="U9416">
        <v>71.381287</v>
      </c>
      <c r="V9416">
        <v>1364000</v>
      </c>
      <c r="W9416" s="9" t="str">
        <f t="shared" si="151"/>
        <v>DUK</v>
      </c>
    </row>
    <row r="9417" spans="15:23">
      <c r="O9417" t="s">
        <v>119</v>
      </c>
      <c r="P9417" s="13">
        <v>42983</v>
      </c>
      <c r="Q9417">
        <v>87.199996999999996</v>
      </c>
      <c r="R9417">
        <v>87.529999000000004</v>
      </c>
      <c r="S9417">
        <v>86.790001000000004</v>
      </c>
      <c r="T9417">
        <v>87.410004000000001</v>
      </c>
      <c r="U9417">
        <v>71.643562000000003</v>
      </c>
      <c r="V9417">
        <v>1910400</v>
      </c>
      <c r="W9417" s="9" t="str">
        <f t="shared" si="151"/>
        <v>DUK</v>
      </c>
    </row>
    <row r="9418" spans="15:23">
      <c r="O9418" t="s">
        <v>119</v>
      </c>
      <c r="P9418" s="13">
        <v>42984</v>
      </c>
      <c r="Q9418">
        <v>87.519997000000004</v>
      </c>
      <c r="R9418">
        <v>87.620002999999997</v>
      </c>
      <c r="S9418">
        <v>86.809997999999993</v>
      </c>
      <c r="T9418">
        <v>86.989998</v>
      </c>
      <c r="U9418">
        <v>71.299294000000003</v>
      </c>
      <c r="V9418">
        <v>1978900</v>
      </c>
      <c r="W9418" s="9" t="str">
        <f t="shared" si="151"/>
        <v>DUK</v>
      </c>
    </row>
    <row r="9419" spans="15:23">
      <c r="O9419" t="s">
        <v>119</v>
      </c>
      <c r="P9419" s="13">
        <v>42985</v>
      </c>
      <c r="Q9419">
        <v>87.089995999999999</v>
      </c>
      <c r="R9419">
        <v>87.559997999999993</v>
      </c>
      <c r="S9419">
        <v>86.870002999999997</v>
      </c>
      <c r="T9419">
        <v>87.339995999999999</v>
      </c>
      <c r="U9419">
        <v>71.586166000000006</v>
      </c>
      <c r="V9419">
        <v>1943800</v>
      </c>
      <c r="W9419" s="9" t="str">
        <f t="shared" si="151"/>
        <v>DUK</v>
      </c>
    </row>
    <row r="9420" spans="15:23">
      <c r="O9420" t="s">
        <v>119</v>
      </c>
      <c r="P9420" s="13">
        <v>42986</v>
      </c>
      <c r="Q9420">
        <v>87.370002999999997</v>
      </c>
      <c r="R9420">
        <v>88.029999000000004</v>
      </c>
      <c r="S9420">
        <v>87.209998999999996</v>
      </c>
      <c r="T9420">
        <v>87.779999000000004</v>
      </c>
      <c r="U9420">
        <v>71.946822999999995</v>
      </c>
      <c r="V9420">
        <v>1938300</v>
      </c>
      <c r="W9420" s="9" t="str">
        <f t="shared" si="151"/>
        <v>DUK</v>
      </c>
    </row>
    <row r="9421" spans="15:23">
      <c r="O9421" t="s">
        <v>119</v>
      </c>
      <c r="P9421" s="13">
        <v>42989</v>
      </c>
      <c r="Q9421">
        <v>87.639999000000003</v>
      </c>
      <c r="R9421">
        <v>88.400002000000001</v>
      </c>
      <c r="S9421">
        <v>87.470000999999996</v>
      </c>
      <c r="T9421">
        <v>88.339995999999999</v>
      </c>
      <c r="U9421">
        <v>72.405806999999996</v>
      </c>
      <c r="V9421">
        <v>1674700</v>
      </c>
      <c r="W9421" s="9" t="str">
        <f t="shared" si="151"/>
        <v>DUK</v>
      </c>
    </row>
    <row r="9422" spans="15:23">
      <c r="O9422" t="s">
        <v>119</v>
      </c>
      <c r="P9422" s="13">
        <v>42990</v>
      </c>
      <c r="Q9422">
        <v>88.300003000000004</v>
      </c>
      <c r="R9422">
        <v>88.339995999999999</v>
      </c>
      <c r="S9422">
        <v>86.720000999999996</v>
      </c>
      <c r="T9422">
        <v>87.279999000000004</v>
      </c>
      <c r="U9422">
        <v>71.537002999999999</v>
      </c>
      <c r="V9422">
        <v>2900200</v>
      </c>
      <c r="W9422" s="9" t="str">
        <f t="shared" si="151"/>
        <v>DUK</v>
      </c>
    </row>
    <row r="9423" spans="15:23">
      <c r="O9423" t="s">
        <v>119</v>
      </c>
      <c r="P9423" s="13">
        <v>42991</v>
      </c>
      <c r="Q9423">
        <v>87.220000999999996</v>
      </c>
      <c r="R9423">
        <v>87.239998</v>
      </c>
      <c r="S9423">
        <v>86.660004000000001</v>
      </c>
      <c r="T9423">
        <v>86.769997000000004</v>
      </c>
      <c r="U9423">
        <v>71.118995999999996</v>
      </c>
      <c r="V9423">
        <v>2544800</v>
      </c>
      <c r="W9423" s="9" t="str">
        <f t="shared" si="151"/>
        <v>DUK</v>
      </c>
    </row>
    <row r="9424" spans="15:23">
      <c r="O9424" t="s">
        <v>119</v>
      </c>
      <c r="P9424" s="13">
        <v>42992</v>
      </c>
      <c r="Q9424">
        <v>86.739998</v>
      </c>
      <c r="R9424">
        <v>87.580001999999993</v>
      </c>
      <c r="S9424">
        <v>86.529999000000004</v>
      </c>
      <c r="T9424">
        <v>87.5</v>
      </c>
      <c r="U9424">
        <v>71.717315999999997</v>
      </c>
      <c r="V9424">
        <v>2755900</v>
      </c>
      <c r="W9424" s="9" t="str">
        <f t="shared" si="151"/>
        <v>DUK</v>
      </c>
    </row>
    <row r="9425" spans="15:23">
      <c r="O9425" t="s">
        <v>119</v>
      </c>
      <c r="P9425" s="13">
        <v>42993</v>
      </c>
      <c r="Q9425">
        <v>87.5</v>
      </c>
      <c r="R9425">
        <v>87.779999000000004</v>
      </c>
      <c r="S9425">
        <v>86.82</v>
      </c>
      <c r="T9425">
        <v>87.300003000000004</v>
      </c>
      <c r="U9425">
        <v>71.553382999999997</v>
      </c>
      <c r="V9425">
        <v>6419300</v>
      </c>
      <c r="W9425" s="9" t="str">
        <f t="shared" si="151"/>
        <v>DUK</v>
      </c>
    </row>
    <row r="9426" spans="15:23">
      <c r="O9426" t="s">
        <v>119</v>
      </c>
      <c r="P9426" s="13">
        <v>42996</v>
      </c>
      <c r="Q9426">
        <v>87.300003000000004</v>
      </c>
      <c r="R9426">
        <v>87.309997999999993</v>
      </c>
      <c r="S9426">
        <v>85.529999000000004</v>
      </c>
      <c r="T9426">
        <v>86.059997999999993</v>
      </c>
      <c r="U9426">
        <v>70.537047999999999</v>
      </c>
      <c r="V9426">
        <v>2868200</v>
      </c>
      <c r="W9426" s="9" t="str">
        <f t="shared" si="151"/>
        <v>DUK</v>
      </c>
    </row>
    <row r="9427" spans="15:23">
      <c r="O9427" t="s">
        <v>119</v>
      </c>
      <c r="P9427" s="13">
        <v>42997</v>
      </c>
      <c r="Q9427">
        <v>86.059997999999993</v>
      </c>
      <c r="R9427">
        <v>86.269997000000004</v>
      </c>
      <c r="S9427">
        <v>85.879997000000003</v>
      </c>
      <c r="T9427">
        <v>85.980002999999996</v>
      </c>
      <c r="U9427">
        <v>70.471480999999997</v>
      </c>
      <c r="V9427">
        <v>1954300</v>
      </c>
      <c r="W9427" s="9" t="str">
        <f t="shared" si="151"/>
        <v>DUK</v>
      </c>
    </row>
    <row r="9428" spans="15:23">
      <c r="O9428" t="s">
        <v>119</v>
      </c>
      <c r="P9428" s="13">
        <v>42998</v>
      </c>
      <c r="Q9428">
        <v>86.209998999999996</v>
      </c>
      <c r="R9428">
        <v>86.25</v>
      </c>
      <c r="S9428">
        <v>84.860000999999997</v>
      </c>
      <c r="T9428">
        <v>85.199996999999996</v>
      </c>
      <c r="U9428">
        <v>69.832183999999998</v>
      </c>
      <c r="V9428">
        <v>2982700</v>
      </c>
      <c r="W9428" s="9" t="str">
        <f t="shared" si="151"/>
        <v>DUK</v>
      </c>
    </row>
    <row r="9429" spans="15:23">
      <c r="O9429" t="s">
        <v>119</v>
      </c>
      <c r="P9429" s="13">
        <v>42999</v>
      </c>
      <c r="Q9429">
        <v>85.220000999999996</v>
      </c>
      <c r="R9429">
        <v>85.660004000000001</v>
      </c>
      <c r="S9429">
        <v>85</v>
      </c>
      <c r="T9429">
        <v>85.160004000000001</v>
      </c>
      <c r="U9429">
        <v>69.799415999999994</v>
      </c>
      <c r="V9429">
        <v>2456100</v>
      </c>
      <c r="W9429" s="9" t="str">
        <f t="shared" si="151"/>
        <v>DUK</v>
      </c>
    </row>
    <row r="9430" spans="15:23">
      <c r="O9430" t="s">
        <v>119</v>
      </c>
      <c r="P9430" s="13">
        <v>43000</v>
      </c>
      <c r="Q9430">
        <v>85.360000999999997</v>
      </c>
      <c r="R9430">
        <v>85.400002000000001</v>
      </c>
      <c r="S9430">
        <v>84.220000999999996</v>
      </c>
      <c r="T9430">
        <v>84.25</v>
      </c>
      <c r="U9430">
        <v>69.053528</v>
      </c>
      <c r="V9430">
        <v>1799200</v>
      </c>
      <c r="W9430" s="9" t="str">
        <f t="shared" si="151"/>
        <v>DUK</v>
      </c>
    </row>
    <row r="9431" spans="15:23">
      <c r="O9431" t="s">
        <v>119</v>
      </c>
      <c r="P9431" s="13">
        <v>43003</v>
      </c>
      <c r="Q9431">
        <v>84.25</v>
      </c>
      <c r="R9431">
        <v>85.139999000000003</v>
      </c>
      <c r="S9431">
        <v>84.239998</v>
      </c>
      <c r="T9431">
        <v>85.139999000000003</v>
      </c>
      <c r="U9431">
        <v>69.782982000000004</v>
      </c>
      <c r="V9431">
        <v>2117300</v>
      </c>
      <c r="W9431" s="9" t="str">
        <f t="shared" si="151"/>
        <v>DUK</v>
      </c>
    </row>
    <row r="9432" spans="15:23">
      <c r="O9432" t="s">
        <v>119</v>
      </c>
      <c r="P9432" s="13">
        <v>43004</v>
      </c>
      <c r="Q9432">
        <v>85.040001000000004</v>
      </c>
      <c r="R9432">
        <v>85.160004000000001</v>
      </c>
      <c r="S9432">
        <v>84.690002000000007</v>
      </c>
      <c r="T9432">
        <v>84.82</v>
      </c>
      <c r="U9432">
        <v>69.520720999999995</v>
      </c>
      <c r="V9432">
        <v>1570600</v>
      </c>
      <c r="W9432" s="9" t="str">
        <f t="shared" si="151"/>
        <v>DUK</v>
      </c>
    </row>
    <row r="9433" spans="15:23">
      <c r="O9433" t="s">
        <v>119</v>
      </c>
      <c r="P9433" s="13">
        <v>43005</v>
      </c>
      <c r="Q9433">
        <v>84.400002000000001</v>
      </c>
      <c r="R9433">
        <v>84.599997999999999</v>
      </c>
      <c r="S9433">
        <v>83.519997000000004</v>
      </c>
      <c r="T9433">
        <v>83.940002000000007</v>
      </c>
      <c r="U9433">
        <v>68.799446000000003</v>
      </c>
      <c r="V9433">
        <v>2318900</v>
      </c>
      <c r="W9433" s="9" t="str">
        <f t="shared" si="151"/>
        <v>DUK</v>
      </c>
    </row>
    <row r="9434" spans="15:23">
      <c r="O9434" t="s">
        <v>119</v>
      </c>
      <c r="P9434" s="13">
        <v>43006</v>
      </c>
      <c r="Q9434">
        <v>83.650002000000001</v>
      </c>
      <c r="R9434">
        <v>84.5</v>
      </c>
      <c r="S9434">
        <v>83.400002000000001</v>
      </c>
      <c r="T9434">
        <v>84.260002</v>
      </c>
      <c r="U9434">
        <v>69.061745000000002</v>
      </c>
      <c r="V9434">
        <v>2365800</v>
      </c>
      <c r="W9434" s="9" t="str">
        <f t="shared" si="151"/>
        <v>DUK</v>
      </c>
    </row>
    <row r="9435" spans="15:23">
      <c r="O9435" t="s">
        <v>119</v>
      </c>
      <c r="P9435" s="13">
        <v>43007</v>
      </c>
      <c r="Q9435">
        <v>84.129997000000003</v>
      </c>
      <c r="R9435">
        <v>84.220000999999996</v>
      </c>
      <c r="S9435">
        <v>83.599997999999999</v>
      </c>
      <c r="T9435">
        <v>83.919998000000007</v>
      </c>
      <c r="U9435">
        <v>68.783057999999997</v>
      </c>
      <c r="V9435">
        <v>2384500</v>
      </c>
      <c r="W9435" s="9" t="str">
        <f t="shared" si="151"/>
        <v>DUK</v>
      </c>
    </row>
    <row r="9436" spans="15:23">
      <c r="O9436" t="s">
        <v>119</v>
      </c>
      <c r="P9436" s="13">
        <v>43010</v>
      </c>
      <c r="Q9436">
        <v>84.07</v>
      </c>
      <c r="R9436">
        <v>84.620002999999997</v>
      </c>
      <c r="S9436">
        <v>83.779999000000004</v>
      </c>
      <c r="T9436">
        <v>84.360000999999997</v>
      </c>
      <c r="U9436">
        <v>69.143699999999995</v>
      </c>
      <c r="V9436">
        <v>2601100</v>
      </c>
      <c r="W9436" s="9" t="str">
        <f t="shared" si="151"/>
        <v>DUK</v>
      </c>
    </row>
    <row r="9437" spans="15:23">
      <c r="O9437" t="s">
        <v>119</v>
      </c>
      <c r="P9437" s="13">
        <v>43011</v>
      </c>
      <c r="Q9437">
        <v>84.199996999999996</v>
      </c>
      <c r="R9437">
        <v>84.230002999999996</v>
      </c>
      <c r="S9437">
        <v>83.519997000000004</v>
      </c>
      <c r="T9437">
        <v>83.849997999999999</v>
      </c>
      <c r="U9437">
        <v>68.725677000000005</v>
      </c>
      <c r="V9437">
        <v>1926600</v>
      </c>
      <c r="W9437" s="9" t="str">
        <f t="shared" si="151"/>
        <v>DUK</v>
      </c>
    </row>
    <row r="9438" spans="15:23">
      <c r="O9438" t="s">
        <v>119</v>
      </c>
      <c r="P9438" s="13">
        <v>43012</v>
      </c>
      <c r="Q9438">
        <v>83.900002000000001</v>
      </c>
      <c r="R9438">
        <v>84.480002999999996</v>
      </c>
      <c r="S9438">
        <v>83.650002000000001</v>
      </c>
      <c r="T9438">
        <v>84.470000999999996</v>
      </c>
      <c r="U9438">
        <v>69.233856000000003</v>
      </c>
      <c r="V9438">
        <v>3088800</v>
      </c>
      <c r="W9438" s="9" t="str">
        <f t="shared" si="151"/>
        <v>DUK</v>
      </c>
    </row>
    <row r="9439" spans="15:23">
      <c r="O9439" t="s">
        <v>119</v>
      </c>
      <c r="P9439" s="13">
        <v>43013</v>
      </c>
      <c r="Q9439">
        <v>84.559997999999993</v>
      </c>
      <c r="R9439">
        <v>84.720000999999996</v>
      </c>
      <c r="S9439">
        <v>84.139999000000003</v>
      </c>
      <c r="T9439">
        <v>84.290001000000004</v>
      </c>
      <c r="U9439">
        <v>69.086319000000003</v>
      </c>
      <c r="V9439">
        <v>2060300</v>
      </c>
      <c r="W9439" s="9" t="str">
        <f t="shared" si="151"/>
        <v>DUK</v>
      </c>
    </row>
    <row r="9440" spans="15:23">
      <c r="O9440" t="s">
        <v>119</v>
      </c>
      <c r="P9440" s="13">
        <v>43014</v>
      </c>
      <c r="Q9440">
        <v>84.010002</v>
      </c>
      <c r="R9440">
        <v>84.739998</v>
      </c>
      <c r="S9440">
        <v>83.800003000000004</v>
      </c>
      <c r="T9440">
        <v>84.639999000000003</v>
      </c>
      <c r="U9440">
        <v>69.373183999999995</v>
      </c>
      <c r="V9440">
        <v>2744500</v>
      </c>
      <c r="W9440" s="9" t="str">
        <f t="shared" si="151"/>
        <v>DUK</v>
      </c>
    </row>
    <row r="9441" spans="15:23">
      <c r="O9441" t="s">
        <v>119</v>
      </c>
      <c r="P9441" s="13">
        <v>43017</v>
      </c>
      <c r="Q9441">
        <v>84.75</v>
      </c>
      <c r="R9441">
        <v>85.25</v>
      </c>
      <c r="S9441">
        <v>84.690002000000007</v>
      </c>
      <c r="T9441">
        <v>84.82</v>
      </c>
      <c r="U9441">
        <v>69.520720999999995</v>
      </c>
      <c r="V9441">
        <v>2720900</v>
      </c>
      <c r="W9441" s="9" t="str">
        <f t="shared" si="151"/>
        <v>DUK</v>
      </c>
    </row>
    <row r="9442" spans="15:23">
      <c r="O9442" t="s">
        <v>119</v>
      </c>
      <c r="P9442" s="13">
        <v>43018</v>
      </c>
      <c r="Q9442">
        <v>85</v>
      </c>
      <c r="R9442">
        <v>85.879997000000003</v>
      </c>
      <c r="S9442">
        <v>84.800003000000004</v>
      </c>
      <c r="T9442">
        <v>85.790001000000004</v>
      </c>
      <c r="U9442">
        <v>70.315758000000002</v>
      </c>
      <c r="V9442">
        <v>1593100</v>
      </c>
      <c r="W9442" s="9" t="str">
        <f t="shared" si="151"/>
        <v>DUK</v>
      </c>
    </row>
    <row r="9443" spans="15:23">
      <c r="O9443" t="s">
        <v>119</v>
      </c>
      <c r="P9443" s="13">
        <v>43019</v>
      </c>
      <c r="Q9443">
        <v>85.800003000000004</v>
      </c>
      <c r="R9443">
        <v>86.68</v>
      </c>
      <c r="S9443">
        <v>85.760002</v>
      </c>
      <c r="T9443">
        <v>86.389999000000003</v>
      </c>
      <c r="U9443">
        <v>70.807525999999996</v>
      </c>
      <c r="V9443">
        <v>2235900</v>
      </c>
      <c r="W9443" s="9" t="str">
        <f t="shared" si="151"/>
        <v>DUK</v>
      </c>
    </row>
    <row r="9444" spans="15:23">
      <c r="O9444" t="s">
        <v>119</v>
      </c>
      <c r="P9444" s="13">
        <v>43020</v>
      </c>
      <c r="Q9444">
        <v>86.449996999999996</v>
      </c>
      <c r="R9444">
        <v>87.07</v>
      </c>
      <c r="S9444">
        <v>86.400002000000001</v>
      </c>
      <c r="T9444">
        <v>86.970000999999996</v>
      </c>
      <c r="U9444">
        <v>71.282912999999994</v>
      </c>
      <c r="V9444">
        <v>2272900</v>
      </c>
      <c r="W9444" s="9" t="str">
        <f t="shared" si="151"/>
        <v>DUK</v>
      </c>
    </row>
    <row r="9445" spans="15:23">
      <c r="O9445" t="s">
        <v>119</v>
      </c>
      <c r="P9445" s="13">
        <v>43021</v>
      </c>
      <c r="Q9445">
        <v>87.18</v>
      </c>
      <c r="R9445">
        <v>87.599997999999999</v>
      </c>
      <c r="S9445">
        <v>86.75</v>
      </c>
      <c r="T9445">
        <v>86.790001000000004</v>
      </c>
      <c r="U9445">
        <v>71.135390999999998</v>
      </c>
      <c r="V9445">
        <v>2073000</v>
      </c>
      <c r="W9445" s="9" t="str">
        <f t="shared" si="151"/>
        <v>DUK</v>
      </c>
    </row>
    <row r="9446" spans="15:23">
      <c r="O9446" t="s">
        <v>119</v>
      </c>
      <c r="P9446" s="13">
        <v>43024</v>
      </c>
      <c r="Q9446">
        <v>86.699996999999996</v>
      </c>
      <c r="R9446">
        <v>87.150002000000001</v>
      </c>
      <c r="S9446">
        <v>86.419998000000007</v>
      </c>
      <c r="T9446">
        <v>87.129997000000003</v>
      </c>
      <c r="U9446">
        <v>71.414046999999997</v>
      </c>
      <c r="V9446">
        <v>1728700</v>
      </c>
      <c r="W9446" s="9" t="str">
        <f t="shared" si="151"/>
        <v>DUK</v>
      </c>
    </row>
    <row r="9447" spans="15:23">
      <c r="O9447" t="s">
        <v>119</v>
      </c>
      <c r="P9447" s="13">
        <v>43025</v>
      </c>
      <c r="Q9447">
        <v>86.989998</v>
      </c>
      <c r="R9447">
        <v>87.589995999999999</v>
      </c>
      <c r="S9447">
        <v>86.779999000000004</v>
      </c>
      <c r="T9447">
        <v>87.510002</v>
      </c>
      <c r="U9447">
        <v>71.725525000000005</v>
      </c>
      <c r="V9447">
        <v>2355500</v>
      </c>
      <c r="W9447" s="9" t="str">
        <f t="shared" si="151"/>
        <v>DUK</v>
      </c>
    </row>
    <row r="9448" spans="15:23">
      <c r="O9448" t="s">
        <v>119</v>
      </c>
      <c r="P9448" s="13">
        <v>43026</v>
      </c>
      <c r="Q9448">
        <v>87.339995999999999</v>
      </c>
      <c r="R9448">
        <v>87.459998999999996</v>
      </c>
      <c r="S9448">
        <v>86.510002</v>
      </c>
      <c r="T9448">
        <v>87.040001000000004</v>
      </c>
      <c r="U9448">
        <v>71.340294</v>
      </c>
      <c r="V9448">
        <v>1530600</v>
      </c>
      <c r="W9448" s="9" t="str">
        <f t="shared" si="151"/>
        <v>DUK</v>
      </c>
    </row>
    <row r="9449" spans="15:23">
      <c r="O9449" t="s">
        <v>119</v>
      </c>
      <c r="P9449" s="13">
        <v>43027</v>
      </c>
      <c r="Q9449">
        <v>87.019997000000004</v>
      </c>
      <c r="R9449">
        <v>87.879997000000003</v>
      </c>
      <c r="S9449">
        <v>87.010002</v>
      </c>
      <c r="T9449">
        <v>87.849997999999999</v>
      </c>
      <c r="U9449">
        <v>72.004188999999997</v>
      </c>
      <c r="V9449">
        <v>1672500</v>
      </c>
      <c r="W9449" s="9" t="str">
        <f t="shared" si="151"/>
        <v>DUK</v>
      </c>
    </row>
    <row r="9450" spans="15:23">
      <c r="O9450" t="s">
        <v>119</v>
      </c>
      <c r="P9450" s="13">
        <v>43028</v>
      </c>
      <c r="Q9450">
        <v>87.730002999999996</v>
      </c>
      <c r="R9450">
        <v>88.059997999999993</v>
      </c>
      <c r="S9450">
        <v>87.519997000000004</v>
      </c>
      <c r="T9450">
        <v>87.93</v>
      </c>
      <c r="U9450">
        <v>72.069755999999998</v>
      </c>
      <c r="V9450">
        <v>2033600</v>
      </c>
      <c r="W9450" s="9" t="str">
        <f t="shared" si="151"/>
        <v>DUK</v>
      </c>
    </row>
    <row r="9451" spans="15:23">
      <c r="O9451" t="s">
        <v>119</v>
      </c>
      <c r="P9451" s="13">
        <v>43031</v>
      </c>
      <c r="Q9451">
        <v>87.959998999999996</v>
      </c>
      <c r="R9451">
        <v>88</v>
      </c>
      <c r="S9451">
        <v>86.879997000000003</v>
      </c>
      <c r="T9451">
        <v>87.540001000000004</v>
      </c>
      <c r="U9451">
        <v>71.750113999999996</v>
      </c>
      <c r="V9451">
        <v>2609600</v>
      </c>
      <c r="W9451" s="9" t="str">
        <f t="shared" si="151"/>
        <v>DUK</v>
      </c>
    </row>
    <row r="9452" spans="15:23">
      <c r="O9452" t="s">
        <v>119</v>
      </c>
      <c r="P9452" s="13">
        <v>43032</v>
      </c>
      <c r="Q9452">
        <v>87.650002000000001</v>
      </c>
      <c r="R9452">
        <v>88.059997999999993</v>
      </c>
      <c r="S9452">
        <v>87.339995999999999</v>
      </c>
      <c r="T9452">
        <v>87.989998</v>
      </c>
      <c r="U9452">
        <v>72.118934999999993</v>
      </c>
      <c r="V9452">
        <v>2197800</v>
      </c>
      <c r="W9452" s="9" t="str">
        <f t="shared" si="151"/>
        <v>DUK</v>
      </c>
    </row>
    <row r="9453" spans="15:23">
      <c r="O9453" t="s">
        <v>119</v>
      </c>
      <c r="P9453" s="13">
        <v>43033</v>
      </c>
      <c r="Q9453">
        <v>87.610000999999997</v>
      </c>
      <c r="R9453">
        <v>87.959998999999996</v>
      </c>
      <c r="S9453">
        <v>86.709998999999996</v>
      </c>
      <c r="T9453">
        <v>87.75</v>
      </c>
      <c r="U9453">
        <v>71.922211000000004</v>
      </c>
      <c r="V9453">
        <v>2268400</v>
      </c>
      <c r="W9453" s="9" t="str">
        <f t="shared" si="151"/>
        <v>DUK</v>
      </c>
    </row>
    <row r="9454" spans="15:23">
      <c r="O9454" t="s">
        <v>119</v>
      </c>
      <c r="P9454" s="13">
        <v>43034</v>
      </c>
      <c r="Q9454">
        <v>88.120002999999997</v>
      </c>
      <c r="R9454">
        <v>88.550003000000004</v>
      </c>
      <c r="S9454">
        <v>87.349997999999999</v>
      </c>
      <c r="T9454">
        <v>87.360000999999997</v>
      </c>
      <c r="U9454">
        <v>71.602562000000006</v>
      </c>
      <c r="V9454">
        <v>2708400</v>
      </c>
      <c r="W9454" s="9" t="str">
        <f t="shared" si="151"/>
        <v>DUK</v>
      </c>
    </row>
    <row r="9455" spans="15:23">
      <c r="O9455" t="s">
        <v>119</v>
      </c>
      <c r="P9455" s="13">
        <v>43035</v>
      </c>
      <c r="Q9455">
        <v>87.230002999999996</v>
      </c>
      <c r="R9455">
        <v>88.519997000000004</v>
      </c>
      <c r="S9455">
        <v>87.120002999999997</v>
      </c>
      <c r="T9455">
        <v>87.949996999999996</v>
      </c>
      <c r="U9455">
        <v>72.086143000000007</v>
      </c>
      <c r="V9455">
        <v>2059800</v>
      </c>
      <c r="W9455" s="9" t="str">
        <f t="shared" si="151"/>
        <v>DUK</v>
      </c>
    </row>
    <row r="9456" spans="15:23">
      <c r="O9456" t="s">
        <v>119</v>
      </c>
      <c r="P9456" s="13">
        <v>43038</v>
      </c>
      <c r="Q9456">
        <v>87.779999000000004</v>
      </c>
      <c r="R9456">
        <v>88.199996999999996</v>
      </c>
      <c r="S9456">
        <v>87.68</v>
      </c>
      <c r="T9456">
        <v>88.110000999999997</v>
      </c>
      <c r="U9456">
        <v>72.217277999999993</v>
      </c>
      <c r="V9456">
        <v>2262300</v>
      </c>
      <c r="W9456" s="9" t="str">
        <f t="shared" si="151"/>
        <v>DUK</v>
      </c>
    </row>
    <row r="9457" spans="15:23">
      <c r="O9457" t="s">
        <v>119</v>
      </c>
      <c r="P9457" s="13">
        <v>43039</v>
      </c>
      <c r="Q9457">
        <v>88</v>
      </c>
      <c r="R9457">
        <v>88.639999000000003</v>
      </c>
      <c r="S9457">
        <v>87.800003000000004</v>
      </c>
      <c r="T9457">
        <v>88.309997999999993</v>
      </c>
      <c r="U9457">
        <v>72.381218000000004</v>
      </c>
      <c r="V9457">
        <v>2666700</v>
      </c>
      <c r="W9457" s="9" t="str">
        <f t="shared" si="151"/>
        <v>DUK</v>
      </c>
    </row>
    <row r="9458" spans="15:23">
      <c r="O9458" t="s">
        <v>119</v>
      </c>
      <c r="P9458" s="13">
        <v>43040</v>
      </c>
      <c r="Q9458">
        <v>88.559997999999993</v>
      </c>
      <c r="R9458">
        <v>88.559997999999993</v>
      </c>
      <c r="S9458">
        <v>87.559997999999993</v>
      </c>
      <c r="T9458">
        <v>87.860000999999997</v>
      </c>
      <c r="U9458">
        <v>72.012383</v>
      </c>
      <c r="V9458">
        <v>2023900</v>
      </c>
      <c r="W9458" s="9" t="str">
        <f t="shared" si="151"/>
        <v>DUK</v>
      </c>
    </row>
    <row r="9459" spans="15:23">
      <c r="O9459" t="s">
        <v>119</v>
      </c>
      <c r="P9459" s="13">
        <v>43041</v>
      </c>
      <c r="Q9459">
        <v>88</v>
      </c>
      <c r="R9459">
        <v>88.730002999999996</v>
      </c>
      <c r="S9459">
        <v>87.669998000000007</v>
      </c>
      <c r="T9459">
        <v>88.559997999999993</v>
      </c>
      <c r="U9459">
        <v>72.586112999999997</v>
      </c>
      <c r="V9459">
        <v>3518300</v>
      </c>
      <c r="W9459" s="9" t="str">
        <f t="shared" si="151"/>
        <v>DUK</v>
      </c>
    </row>
    <row r="9460" spans="15:23">
      <c r="O9460" t="s">
        <v>119</v>
      </c>
      <c r="P9460" s="13">
        <v>43042</v>
      </c>
      <c r="Q9460">
        <v>88.279999000000004</v>
      </c>
      <c r="R9460">
        <v>89.5</v>
      </c>
      <c r="S9460">
        <v>88.160004000000001</v>
      </c>
      <c r="T9460">
        <v>88.519997000000004</v>
      </c>
      <c r="U9460">
        <v>72.553329000000005</v>
      </c>
      <c r="V9460">
        <v>2405200</v>
      </c>
      <c r="W9460" s="9" t="str">
        <f t="shared" si="151"/>
        <v>DUK</v>
      </c>
    </row>
    <row r="9461" spans="15:23">
      <c r="O9461" t="s">
        <v>119</v>
      </c>
      <c r="P9461" s="13">
        <v>43045</v>
      </c>
      <c r="Q9461">
        <v>88.360000999999997</v>
      </c>
      <c r="R9461">
        <v>88.720000999999996</v>
      </c>
      <c r="S9461">
        <v>87.769997000000004</v>
      </c>
      <c r="T9461">
        <v>87.870002999999997</v>
      </c>
      <c r="U9461">
        <v>72.020583999999999</v>
      </c>
      <c r="V9461">
        <v>2557000</v>
      </c>
      <c r="W9461" s="9" t="str">
        <f t="shared" si="151"/>
        <v>DUK</v>
      </c>
    </row>
    <row r="9462" spans="15:23">
      <c r="O9462" t="s">
        <v>119</v>
      </c>
      <c r="P9462" s="13">
        <v>43046</v>
      </c>
      <c r="Q9462">
        <v>88.080001999999993</v>
      </c>
      <c r="R9462">
        <v>89.43</v>
      </c>
      <c r="S9462">
        <v>87.610000999999997</v>
      </c>
      <c r="T9462">
        <v>89.360000999999997</v>
      </c>
      <c r="U9462">
        <v>73.241837000000004</v>
      </c>
      <c r="V9462">
        <v>2315000</v>
      </c>
      <c r="W9462" s="9" t="str">
        <f t="shared" si="151"/>
        <v>DUK</v>
      </c>
    </row>
    <row r="9463" spans="15:23">
      <c r="O9463" t="s">
        <v>119</v>
      </c>
      <c r="P9463" s="13">
        <v>43047</v>
      </c>
      <c r="Q9463">
        <v>89.150002000000001</v>
      </c>
      <c r="R9463">
        <v>89.68</v>
      </c>
      <c r="S9463">
        <v>88.669998000000007</v>
      </c>
      <c r="T9463">
        <v>89.230002999999996</v>
      </c>
      <c r="U9463">
        <v>73.135277000000002</v>
      </c>
      <c r="V9463">
        <v>3057700</v>
      </c>
      <c r="W9463" s="9" t="str">
        <f t="shared" si="151"/>
        <v>DUK</v>
      </c>
    </row>
    <row r="9464" spans="15:23">
      <c r="O9464" t="s">
        <v>119</v>
      </c>
      <c r="P9464" s="13">
        <v>43048</v>
      </c>
      <c r="Q9464">
        <v>89.059997999999993</v>
      </c>
      <c r="R9464">
        <v>89.739998</v>
      </c>
      <c r="S9464">
        <v>88.910004000000001</v>
      </c>
      <c r="T9464">
        <v>89.629997000000003</v>
      </c>
      <c r="U9464">
        <v>73.463120000000004</v>
      </c>
      <c r="V9464">
        <v>2101600</v>
      </c>
      <c r="W9464" s="9" t="str">
        <f t="shared" si="151"/>
        <v>DUK</v>
      </c>
    </row>
    <row r="9465" spans="15:23">
      <c r="O9465" t="s">
        <v>119</v>
      </c>
      <c r="P9465" s="13">
        <v>43049</v>
      </c>
      <c r="Q9465">
        <v>89.099997999999999</v>
      </c>
      <c r="R9465">
        <v>89.290001000000004</v>
      </c>
      <c r="S9465">
        <v>88.650002000000001</v>
      </c>
      <c r="T9465">
        <v>88.889999000000003</v>
      </c>
      <c r="U9465">
        <v>72.856598000000005</v>
      </c>
      <c r="V9465">
        <v>2216700</v>
      </c>
      <c r="W9465" s="9" t="str">
        <f t="shared" si="151"/>
        <v>DUK</v>
      </c>
    </row>
    <row r="9466" spans="15:23">
      <c r="O9466" t="s">
        <v>119</v>
      </c>
      <c r="P9466" s="13">
        <v>43052</v>
      </c>
      <c r="Q9466">
        <v>89.059997999999993</v>
      </c>
      <c r="R9466">
        <v>90.220000999999996</v>
      </c>
      <c r="S9466">
        <v>88.980002999999996</v>
      </c>
      <c r="T9466">
        <v>89.879997000000003</v>
      </c>
      <c r="U9466">
        <v>73.668036999999998</v>
      </c>
      <c r="V9466">
        <v>2626600</v>
      </c>
      <c r="W9466" s="9" t="str">
        <f t="shared" si="151"/>
        <v>DUK</v>
      </c>
    </row>
    <row r="9467" spans="15:23">
      <c r="O9467" t="s">
        <v>119</v>
      </c>
      <c r="P9467" s="13">
        <v>43053</v>
      </c>
      <c r="Q9467">
        <v>89.68</v>
      </c>
      <c r="R9467">
        <v>91.139999000000003</v>
      </c>
      <c r="S9467">
        <v>89.610000999999997</v>
      </c>
      <c r="T9467">
        <v>91.089995999999999</v>
      </c>
      <c r="U9467">
        <v>74.659767000000002</v>
      </c>
      <c r="V9467">
        <v>2713100</v>
      </c>
      <c r="W9467" s="9" t="str">
        <f t="shared" si="151"/>
        <v>DUK</v>
      </c>
    </row>
    <row r="9468" spans="15:23">
      <c r="O9468" t="s">
        <v>119</v>
      </c>
      <c r="P9468" s="13">
        <v>43054</v>
      </c>
      <c r="Q9468">
        <v>91.379997000000003</v>
      </c>
      <c r="R9468">
        <v>91.800003000000004</v>
      </c>
      <c r="S9468">
        <v>90.419998000000007</v>
      </c>
      <c r="T9468">
        <v>90.580001999999993</v>
      </c>
      <c r="U9468">
        <v>74.241776000000002</v>
      </c>
      <c r="V9468">
        <v>3304400</v>
      </c>
      <c r="W9468" s="9" t="str">
        <f t="shared" si="151"/>
        <v>DUK</v>
      </c>
    </row>
    <row r="9469" spans="15:23">
      <c r="O9469" t="s">
        <v>119</v>
      </c>
      <c r="P9469" s="13">
        <v>43055</v>
      </c>
      <c r="Q9469">
        <v>89.75</v>
      </c>
      <c r="R9469">
        <v>89.910004000000001</v>
      </c>
      <c r="S9469">
        <v>88.879997000000003</v>
      </c>
      <c r="T9469">
        <v>89.209998999999996</v>
      </c>
      <c r="U9469">
        <v>73.844443999999996</v>
      </c>
      <c r="V9469">
        <v>3205200</v>
      </c>
      <c r="W9469" s="9" t="str">
        <f t="shared" si="151"/>
        <v>DUK</v>
      </c>
    </row>
    <row r="9470" spans="15:23">
      <c r="O9470" t="s">
        <v>119</v>
      </c>
      <c r="P9470" s="13">
        <v>43056</v>
      </c>
      <c r="Q9470">
        <v>88.860000999999997</v>
      </c>
      <c r="R9470">
        <v>89.279999000000004</v>
      </c>
      <c r="S9470">
        <v>88.449996999999996</v>
      </c>
      <c r="T9470">
        <v>88.519997000000004</v>
      </c>
      <c r="U9470">
        <v>73.273292999999995</v>
      </c>
      <c r="V9470">
        <v>2652700</v>
      </c>
      <c r="W9470" s="9" t="str">
        <f t="shared" si="151"/>
        <v>DUK</v>
      </c>
    </row>
    <row r="9471" spans="15:23">
      <c r="O9471" t="s">
        <v>119</v>
      </c>
      <c r="P9471" s="13">
        <v>43059</v>
      </c>
      <c r="Q9471">
        <v>88.620002999999997</v>
      </c>
      <c r="R9471">
        <v>88.989998</v>
      </c>
      <c r="S9471">
        <v>88.32</v>
      </c>
      <c r="T9471">
        <v>88.660004000000001</v>
      </c>
      <c r="U9471">
        <v>73.389190999999997</v>
      </c>
      <c r="V9471">
        <v>2558500</v>
      </c>
      <c r="W9471" s="9" t="str">
        <f t="shared" si="151"/>
        <v>DUK</v>
      </c>
    </row>
    <row r="9472" spans="15:23">
      <c r="O9472" t="s">
        <v>119</v>
      </c>
      <c r="P9472" s="13">
        <v>43060</v>
      </c>
      <c r="Q9472">
        <v>88.760002</v>
      </c>
      <c r="R9472">
        <v>89.199996999999996</v>
      </c>
      <c r="S9472">
        <v>88.660004000000001</v>
      </c>
      <c r="T9472">
        <v>88.809997999999993</v>
      </c>
      <c r="U9472">
        <v>73.513344000000004</v>
      </c>
      <c r="V9472">
        <v>2467000</v>
      </c>
      <c r="W9472" s="9" t="str">
        <f t="shared" si="151"/>
        <v>DUK</v>
      </c>
    </row>
    <row r="9473" spans="15:23">
      <c r="O9473" t="s">
        <v>119</v>
      </c>
      <c r="P9473" s="13">
        <v>43061</v>
      </c>
      <c r="Q9473">
        <v>88.739998</v>
      </c>
      <c r="R9473">
        <v>88.889999000000003</v>
      </c>
      <c r="S9473">
        <v>88.290001000000004</v>
      </c>
      <c r="T9473">
        <v>88.629997000000003</v>
      </c>
      <c r="U9473">
        <v>73.364333999999999</v>
      </c>
      <c r="V9473">
        <v>1653000</v>
      </c>
      <c r="W9473" s="9" t="str">
        <f t="shared" si="151"/>
        <v>DUK</v>
      </c>
    </row>
    <row r="9474" spans="15:23">
      <c r="O9474" t="s">
        <v>119</v>
      </c>
      <c r="P9474" s="13">
        <v>43063</v>
      </c>
      <c r="Q9474">
        <v>88.82</v>
      </c>
      <c r="R9474">
        <v>89.080001999999993</v>
      </c>
      <c r="S9474">
        <v>88.639999000000003</v>
      </c>
      <c r="T9474">
        <v>88.779999000000004</v>
      </c>
      <c r="U9474">
        <v>73.488510000000005</v>
      </c>
      <c r="V9474">
        <v>936300</v>
      </c>
      <c r="W9474" s="9" t="str">
        <f t="shared" si="151"/>
        <v>DUK</v>
      </c>
    </row>
    <row r="9475" spans="15:23">
      <c r="O9475" t="s">
        <v>119</v>
      </c>
      <c r="P9475" s="13">
        <v>43066</v>
      </c>
      <c r="Q9475">
        <v>88.889999000000003</v>
      </c>
      <c r="R9475">
        <v>89.019997000000004</v>
      </c>
      <c r="S9475">
        <v>88.410004000000001</v>
      </c>
      <c r="T9475">
        <v>88.879997000000003</v>
      </c>
      <c r="U9475">
        <v>73.571274000000003</v>
      </c>
      <c r="V9475">
        <v>3129300</v>
      </c>
      <c r="W9475" s="9" t="str">
        <f t="shared" si="151"/>
        <v>DUK</v>
      </c>
    </row>
    <row r="9476" spans="15:23">
      <c r="O9476" t="s">
        <v>119</v>
      </c>
      <c r="P9476" s="13">
        <v>43067</v>
      </c>
      <c r="Q9476">
        <v>89.080001999999993</v>
      </c>
      <c r="R9476">
        <v>89.400002000000001</v>
      </c>
      <c r="S9476">
        <v>88.68</v>
      </c>
      <c r="T9476">
        <v>88.980002999999996</v>
      </c>
      <c r="U9476">
        <v>73.654083</v>
      </c>
      <c r="V9476">
        <v>3013700</v>
      </c>
      <c r="W9476" s="9" t="str">
        <f t="shared" si="151"/>
        <v>DUK</v>
      </c>
    </row>
    <row r="9477" spans="15:23">
      <c r="O9477" t="s">
        <v>119</v>
      </c>
      <c r="P9477" s="13">
        <v>43068</v>
      </c>
      <c r="Q9477">
        <v>88.769997000000004</v>
      </c>
      <c r="R9477">
        <v>89.349997999999999</v>
      </c>
      <c r="S9477">
        <v>88.32</v>
      </c>
      <c r="T9477">
        <v>89</v>
      </c>
      <c r="U9477">
        <v>73.670624000000004</v>
      </c>
      <c r="V9477">
        <v>2917800</v>
      </c>
      <c r="W9477" s="9" t="str">
        <f t="shared" ref="W9477:W9540" si="152">IFERROR(VLOOKUP(O9477,$B$4:$B$17,1,FALSE),"Delete")</f>
        <v>DUK</v>
      </c>
    </row>
    <row r="9478" spans="15:23">
      <c r="O9478" t="s">
        <v>119</v>
      </c>
      <c r="P9478" s="13">
        <v>43069</v>
      </c>
      <c r="Q9478">
        <v>89.150002000000001</v>
      </c>
      <c r="R9478">
        <v>89.410004000000001</v>
      </c>
      <c r="S9478">
        <v>88.739998</v>
      </c>
      <c r="T9478">
        <v>89.18</v>
      </c>
      <c r="U9478">
        <v>73.819618000000006</v>
      </c>
      <c r="V9478">
        <v>4393100</v>
      </c>
      <c r="W9478" s="9" t="str">
        <f t="shared" si="152"/>
        <v>DUK</v>
      </c>
    </row>
    <row r="9479" spans="15:23">
      <c r="O9479" t="s">
        <v>119</v>
      </c>
      <c r="P9479" s="13">
        <v>43070</v>
      </c>
      <c r="Q9479">
        <v>89.389999000000003</v>
      </c>
      <c r="R9479">
        <v>89.720000999999996</v>
      </c>
      <c r="S9479">
        <v>88.190002000000007</v>
      </c>
      <c r="T9479">
        <v>88.730002999999996</v>
      </c>
      <c r="U9479">
        <v>73.447120999999996</v>
      </c>
      <c r="V9479">
        <v>3088500</v>
      </c>
      <c r="W9479" s="9" t="str">
        <f t="shared" si="152"/>
        <v>DUK</v>
      </c>
    </row>
    <row r="9480" spans="15:23">
      <c r="O9480" t="s">
        <v>119</v>
      </c>
      <c r="P9480" s="13">
        <v>43073</v>
      </c>
      <c r="Q9480">
        <v>89.07</v>
      </c>
      <c r="R9480">
        <v>89.43</v>
      </c>
      <c r="S9480">
        <v>88.43</v>
      </c>
      <c r="T9480">
        <v>88.620002999999997</v>
      </c>
      <c r="U9480">
        <v>73.356048999999999</v>
      </c>
      <c r="V9480">
        <v>2552300</v>
      </c>
      <c r="W9480" s="9" t="str">
        <f t="shared" si="152"/>
        <v>DUK</v>
      </c>
    </row>
    <row r="9481" spans="15:23">
      <c r="O9481" t="s">
        <v>119</v>
      </c>
      <c r="P9481" s="13">
        <v>43074</v>
      </c>
      <c r="Q9481">
        <v>88.709998999999996</v>
      </c>
      <c r="R9481">
        <v>88.75</v>
      </c>
      <c r="S9481">
        <v>87.449996999999996</v>
      </c>
      <c r="T9481">
        <v>87.959998999999996</v>
      </c>
      <c r="U9481">
        <v>72.809737999999996</v>
      </c>
      <c r="V9481">
        <v>3261300</v>
      </c>
      <c r="W9481" s="9" t="str">
        <f t="shared" si="152"/>
        <v>DUK</v>
      </c>
    </row>
    <row r="9482" spans="15:23">
      <c r="O9482" t="s">
        <v>119</v>
      </c>
      <c r="P9482" s="13">
        <v>43075</v>
      </c>
      <c r="Q9482">
        <v>88.230002999999996</v>
      </c>
      <c r="R9482">
        <v>88.5</v>
      </c>
      <c r="S9482">
        <v>87.879997000000003</v>
      </c>
      <c r="T9482">
        <v>88.309997999999993</v>
      </c>
      <c r="U9482">
        <v>73.099457000000001</v>
      </c>
      <c r="V9482">
        <v>1970100</v>
      </c>
      <c r="W9482" s="9" t="str">
        <f t="shared" si="152"/>
        <v>DUK</v>
      </c>
    </row>
    <row r="9483" spans="15:23">
      <c r="O9483" t="s">
        <v>119</v>
      </c>
      <c r="P9483" s="13">
        <v>43076</v>
      </c>
      <c r="Q9483">
        <v>88.25</v>
      </c>
      <c r="R9483">
        <v>88.269997000000004</v>
      </c>
      <c r="S9483">
        <v>87.540001000000004</v>
      </c>
      <c r="T9483">
        <v>87.900002000000001</v>
      </c>
      <c r="U9483">
        <v>72.760070999999996</v>
      </c>
      <c r="V9483">
        <v>2346000</v>
      </c>
      <c r="W9483" s="9" t="str">
        <f t="shared" si="152"/>
        <v>DUK</v>
      </c>
    </row>
    <row r="9484" spans="15:23">
      <c r="O9484" t="s">
        <v>119</v>
      </c>
      <c r="P9484" s="13">
        <v>43077</v>
      </c>
      <c r="Q9484">
        <v>87.57</v>
      </c>
      <c r="R9484">
        <v>88.120002999999997</v>
      </c>
      <c r="S9484">
        <v>87.57</v>
      </c>
      <c r="T9484">
        <v>88.050003000000004</v>
      </c>
      <c r="U9484">
        <v>72.884253999999999</v>
      </c>
      <c r="V9484">
        <v>2701700</v>
      </c>
      <c r="W9484" s="9" t="str">
        <f t="shared" si="152"/>
        <v>DUK</v>
      </c>
    </row>
    <row r="9485" spans="15:23">
      <c r="O9485" t="s">
        <v>119</v>
      </c>
      <c r="P9485" s="13">
        <v>43080</v>
      </c>
      <c r="Q9485">
        <v>87.809997999999993</v>
      </c>
      <c r="R9485">
        <v>88.389999000000003</v>
      </c>
      <c r="S9485">
        <v>87.550003000000004</v>
      </c>
      <c r="T9485">
        <v>88.370002999999997</v>
      </c>
      <c r="U9485">
        <v>73.149139000000005</v>
      </c>
      <c r="V9485">
        <v>2244200</v>
      </c>
      <c r="W9485" s="9" t="str">
        <f t="shared" si="152"/>
        <v>DUK</v>
      </c>
    </row>
    <row r="9486" spans="15:23">
      <c r="O9486" t="s">
        <v>119</v>
      </c>
      <c r="P9486" s="13">
        <v>43081</v>
      </c>
      <c r="Q9486">
        <v>88.010002</v>
      </c>
      <c r="R9486">
        <v>88.230002999999996</v>
      </c>
      <c r="S9486">
        <v>87.07</v>
      </c>
      <c r="T9486">
        <v>87.129997000000003</v>
      </c>
      <c r="U9486">
        <v>72.122703999999999</v>
      </c>
      <c r="V9486">
        <v>2787200</v>
      </c>
      <c r="W9486" s="9" t="str">
        <f t="shared" si="152"/>
        <v>DUK</v>
      </c>
    </row>
    <row r="9487" spans="15:23">
      <c r="O9487" t="s">
        <v>119</v>
      </c>
      <c r="P9487" s="13">
        <v>43082</v>
      </c>
      <c r="Q9487">
        <v>87.43</v>
      </c>
      <c r="R9487">
        <v>88.190002000000007</v>
      </c>
      <c r="S9487">
        <v>87.150002000000001</v>
      </c>
      <c r="T9487">
        <v>87.559997999999993</v>
      </c>
      <c r="U9487">
        <v>72.478629999999995</v>
      </c>
      <c r="V9487">
        <v>3938200</v>
      </c>
      <c r="W9487" s="9" t="str">
        <f t="shared" si="152"/>
        <v>DUK</v>
      </c>
    </row>
    <row r="9488" spans="15:23">
      <c r="O9488" t="s">
        <v>119</v>
      </c>
      <c r="P9488" s="13">
        <v>43083</v>
      </c>
      <c r="Q9488">
        <v>87.519997000000004</v>
      </c>
      <c r="R9488">
        <v>87.839995999999999</v>
      </c>
      <c r="S9488">
        <v>86.720000999999996</v>
      </c>
      <c r="T9488">
        <v>87.559997999999993</v>
      </c>
      <c r="U9488">
        <v>72.478629999999995</v>
      </c>
      <c r="V9488">
        <v>2437800</v>
      </c>
      <c r="W9488" s="9" t="str">
        <f t="shared" si="152"/>
        <v>DUK</v>
      </c>
    </row>
    <row r="9489" spans="15:23">
      <c r="O9489" t="s">
        <v>119</v>
      </c>
      <c r="P9489" s="13">
        <v>43084</v>
      </c>
      <c r="Q9489">
        <v>87.709998999999996</v>
      </c>
      <c r="R9489">
        <v>88.160004000000001</v>
      </c>
      <c r="S9489">
        <v>87.550003000000004</v>
      </c>
      <c r="T9489">
        <v>87.839995999999999</v>
      </c>
      <c r="U9489">
        <v>72.710419000000002</v>
      </c>
      <c r="V9489">
        <v>6372800</v>
      </c>
      <c r="W9489" s="9" t="str">
        <f t="shared" si="152"/>
        <v>DUK</v>
      </c>
    </row>
    <row r="9490" spans="15:23">
      <c r="O9490" t="s">
        <v>119</v>
      </c>
      <c r="P9490" s="13">
        <v>43087</v>
      </c>
      <c r="Q9490">
        <v>88</v>
      </c>
      <c r="R9490">
        <v>88.150002000000001</v>
      </c>
      <c r="S9490">
        <v>86.400002000000001</v>
      </c>
      <c r="T9490">
        <v>86.540001000000004</v>
      </c>
      <c r="U9490">
        <v>71.634331000000003</v>
      </c>
      <c r="V9490">
        <v>3166000</v>
      </c>
      <c r="W9490" s="9" t="str">
        <f t="shared" si="152"/>
        <v>DUK</v>
      </c>
    </row>
    <row r="9491" spans="15:23">
      <c r="O9491" t="s">
        <v>119</v>
      </c>
      <c r="P9491" s="13">
        <v>43088</v>
      </c>
      <c r="Q9491">
        <v>86.660004000000001</v>
      </c>
      <c r="R9491">
        <v>86.730002999999996</v>
      </c>
      <c r="S9491">
        <v>84.93</v>
      </c>
      <c r="T9491">
        <v>85.010002</v>
      </c>
      <c r="U9491">
        <v>70.367858999999996</v>
      </c>
      <c r="V9491">
        <v>2635100</v>
      </c>
      <c r="W9491" s="9" t="str">
        <f t="shared" si="152"/>
        <v>DUK</v>
      </c>
    </row>
    <row r="9492" spans="15:23">
      <c r="O9492" t="s">
        <v>119</v>
      </c>
      <c r="P9492" s="13">
        <v>43089</v>
      </c>
      <c r="Q9492">
        <v>85</v>
      </c>
      <c r="R9492">
        <v>85.400002000000001</v>
      </c>
      <c r="S9492">
        <v>84.43</v>
      </c>
      <c r="T9492">
        <v>84.489998</v>
      </c>
      <c r="U9492">
        <v>69.937408000000005</v>
      </c>
      <c r="V9492">
        <v>2011400</v>
      </c>
      <c r="W9492" s="9" t="str">
        <f t="shared" si="152"/>
        <v>DUK</v>
      </c>
    </row>
    <row r="9493" spans="15:23">
      <c r="O9493" t="s">
        <v>119</v>
      </c>
      <c r="P9493" s="13">
        <v>43090</v>
      </c>
      <c r="Q9493">
        <v>84.449996999999996</v>
      </c>
      <c r="R9493">
        <v>84.769997000000004</v>
      </c>
      <c r="S9493">
        <v>83.75</v>
      </c>
      <c r="T9493">
        <v>84.300003000000004</v>
      </c>
      <c r="U9493">
        <v>69.780151000000004</v>
      </c>
      <c r="V9493">
        <v>2966400</v>
      </c>
      <c r="W9493" s="9" t="str">
        <f t="shared" si="152"/>
        <v>DUK</v>
      </c>
    </row>
    <row r="9494" spans="15:23">
      <c r="O9494" t="s">
        <v>119</v>
      </c>
      <c r="P9494" s="13">
        <v>43091</v>
      </c>
      <c r="Q9494">
        <v>84.400002000000001</v>
      </c>
      <c r="R9494">
        <v>84.620002999999997</v>
      </c>
      <c r="S9494">
        <v>83.970000999999996</v>
      </c>
      <c r="T9494">
        <v>84.169998000000007</v>
      </c>
      <c r="U9494">
        <v>69.672531000000006</v>
      </c>
      <c r="V9494">
        <v>1683900</v>
      </c>
      <c r="W9494" s="9" t="str">
        <f t="shared" si="152"/>
        <v>DUK</v>
      </c>
    </row>
    <row r="9495" spans="15:23">
      <c r="O9495" t="s">
        <v>119</v>
      </c>
      <c r="P9495" s="13">
        <v>43095</v>
      </c>
      <c r="Q9495">
        <v>84.260002</v>
      </c>
      <c r="R9495">
        <v>84.379997000000003</v>
      </c>
      <c r="S9495">
        <v>83.559997999999993</v>
      </c>
      <c r="T9495">
        <v>83.599997999999999</v>
      </c>
      <c r="U9495">
        <v>69.200705999999997</v>
      </c>
      <c r="V9495">
        <v>1223100</v>
      </c>
      <c r="W9495" s="9" t="str">
        <f t="shared" si="152"/>
        <v>DUK</v>
      </c>
    </row>
    <row r="9496" spans="15:23">
      <c r="O9496" t="s">
        <v>119</v>
      </c>
      <c r="P9496" s="13">
        <v>43096</v>
      </c>
      <c r="Q9496">
        <v>83.639999000000003</v>
      </c>
      <c r="R9496">
        <v>84.099997999999999</v>
      </c>
      <c r="S9496">
        <v>83.639999000000003</v>
      </c>
      <c r="T9496">
        <v>83.980002999999996</v>
      </c>
      <c r="U9496">
        <v>69.515259</v>
      </c>
      <c r="V9496">
        <v>1663700</v>
      </c>
      <c r="W9496" s="9" t="str">
        <f t="shared" si="152"/>
        <v>DUK</v>
      </c>
    </row>
    <row r="9497" spans="15:23">
      <c r="O9497" t="s">
        <v>119</v>
      </c>
      <c r="P9497" s="13">
        <v>43097</v>
      </c>
      <c r="Q9497">
        <v>84.080001999999993</v>
      </c>
      <c r="R9497">
        <v>84.260002</v>
      </c>
      <c r="S9497">
        <v>83.860000999999997</v>
      </c>
      <c r="T9497">
        <v>83.989998</v>
      </c>
      <c r="U9497">
        <v>69.523537000000005</v>
      </c>
      <c r="V9497">
        <v>1904400</v>
      </c>
      <c r="W9497" s="9" t="str">
        <f t="shared" si="152"/>
        <v>DUK</v>
      </c>
    </row>
    <row r="9498" spans="15:23">
      <c r="O9498" t="s">
        <v>119</v>
      </c>
      <c r="P9498" s="13">
        <v>43098</v>
      </c>
      <c r="Q9498">
        <v>84.279999000000004</v>
      </c>
      <c r="R9498">
        <v>84.580001999999993</v>
      </c>
      <c r="S9498">
        <v>83.980002999999996</v>
      </c>
      <c r="T9498">
        <v>84.110000999999997</v>
      </c>
      <c r="U9498">
        <v>69.622871000000004</v>
      </c>
      <c r="V9498">
        <v>2210700</v>
      </c>
      <c r="W9498" s="9" t="str">
        <f t="shared" si="152"/>
        <v>DUK</v>
      </c>
    </row>
    <row r="9499" spans="15:23">
      <c r="O9499" t="s">
        <v>119</v>
      </c>
      <c r="P9499" s="13">
        <v>43102</v>
      </c>
      <c r="Q9499">
        <v>84.279999000000004</v>
      </c>
      <c r="R9499">
        <v>84.419998000000007</v>
      </c>
      <c r="S9499">
        <v>82.900002000000001</v>
      </c>
      <c r="T9499">
        <v>83.230002999999996</v>
      </c>
      <c r="U9499">
        <v>68.894447</v>
      </c>
      <c r="V9499">
        <v>3167900</v>
      </c>
      <c r="W9499" s="9" t="str">
        <f t="shared" si="152"/>
        <v>DUK</v>
      </c>
    </row>
    <row r="9500" spans="15:23">
      <c r="O9500" t="s">
        <v>119</v>
      </c>
      <c r="P9500" s="13">
        <v>43103</v>
      </c>
      <c r="Q9500">
        <v>83.059997999999993</v>
      </c>
      <c r="R9500">
        <v>83.790001000000004</v>
      </c>
      <c r="S9500">
        <v>82.839995999999999</v>
      </c>
      <c r="T9500">
        <v>82.970000999999996</v>
      </c>
      <c r="U9500">
        <v>68.679237000000001</v>
      </c>
      <c r="V9500">
        <v>2690200</v>
      </c>
      <c r="W9500" s="9" t="str">
        <f t="shared" si="152"/>
        <v>DUK</v>
      </c>
    </row>
    <row r="9501" spans="15:23">
      <c r="O9501" t="s">
        <v>119</v>
      </c>
      <c r="P9501" s="13">
        <v>43104</v>
      </c>
      <c r="Q9501">
        <v>82.82</v>
      </c>
      <c r="R9501">
        <v>83.230002999999996</v>
      </c>
      <c r="S9501">
        <v>82.150002000000001</v>
      </c>
      <c r="T9501">
        <v>82.32</v>
      </c>
      <c r="U9501">
        <v>68.141182000000001</v>
      </c>
      <c r="V9501">
        <v>2475800</v>
      </c>
      <c r="W9501" s="9" t="str">
        <f t="shared" si="152"/>
        <v>DUK</v>
      </c>
    </row>
    <row r="9502" spans="15:23">
      <c r="O9502" t="s">
        <v>119</v>
      </c>
      <c r="P9502" s="13">
        <v>43105</v>
      </c>
      <c r="Q9502">
        <v>82.510002</v>
      </c>
      <c r="R9502">
        <v>82.75</v>
      </c>
      <c r="S9502">
        <v>81.349997999999999</v>
      </c>
      <c r="T9502">
        <v>81.940002000000007</v>
      </c>
      <c r="U9502">
        <v>67.826622</v>
      </c>
      <c r="V9502">
        <v>3827200</v>
      </c>
      <c r="W9502" s="9" t="str">
        <f t="shared" si="152"/>
        <v>DUK</v>
      </c>
    </row>
    <row r="9503" spans="15:23">
      <c r="O9503" t="s">
        <v>119</v>
      </c>
      <c r="P9503" s="13">
        <v>43108</v>
      </c>
      <c r="Q9503">
        <v>81.980002999999996</v>
      </c>
      <c r="R9503">
        <v>82.309997999999993</v>
      </c>
      <c r="S9503">
        <v>81.720000999999996</v>
      </c>
      <c r="T9503">
        <v>82.199996999999996</v>
      </c>
      <c r="U9503">
        <v>68.041839999999993</v>
      </c>
      <c r="V9503">
        <v>3560000</v>
      </c>
      <c r="W9503" s="9" t="str">
        <f t="shared" si="152"/>
        <v>DUK</v>
      </c>
    </row>
    <row r="9504" spans="15:23">
      <c r="O9504" t="s">
        <v>119</v>
      </c>
      <c r="P9504" s="13">
        <v>43109</v>
      </c>
      <c r="Q9504">
        <v>82.029999000000004</v>
      </c>
      <c r="R9504">
        <v>82.029999000000004</v>
      </c>
      <c r="S9504">
        <v>80.959998999999996</v>
      </c>
      <c r="T9504">
        <v>81.239998</v>
      </c>
      <c r="U9504">
        <v>67.247191999999998</v>
      </c>
      <c r="V9504">
        <v>2781700</v>
      </c>
      <c r="W9504" s="9" t="str">
        <f t="shared" si="152"/>
        <v>DUK</v>
      </c>
    </row>
    <row r="9505" spans="15:23">
      <c r="O9505" t="s">
        <v>119</v>
      </c>
      <c r="P9505" s="13">
        <v>43110</v>
      </c>
      <c r="Q9505">
        <v>80.779999000000004</v>
      </c>
      <c r="R9505">
        <v>80.949996999999996</v>
      </c>
      <c r="S9505">
        <v>79.919998000000007</v>
      </c>
      <c r="T9505">
        <v>80.110000999999997</v>
      </c>
      <c r="U9505">
        <v>66.311813000000001</v>
      </c>
      <c r="V9505">
        <v>3227200</v>
      </c>
      <c r="W9505" s="9" t="str">
        <f t="shared" si="152"/>
        <v>DUK</v>
      </c>
    </row>
    <row r="9506" spans="15:23">
      <c r="O9506" t="s">
        <v>119</v>
      </c>
      <c r="P9506" s="13">
        <v>43111</v>
      </c>
      <c r="Q9506">
        <v>79.510002</v>
      </c>
      <c r="R9506">
        <v>80.139999000000003</v>
      </c>
      <c r="S9506">
        <v>79</v>
      </c>
      <c r="T9506">
        <v>79.279999000000004</v>
      </c>
      <c r="U9506">
        <v>65.624786</v>
      </c>
      <c r="V9506">
        <v>4087200</v>
      </c>
      <c r="W9506" s="9" t="str">
        <f t="shared" si="152"/>
        <v>DUK</v>
      </c>
    </row>
    <row r="9507" spans="15:23">
      <c r="O9507" t="s">
        <v>119</v>
      </c>
      <c r="P9507" s="13">
        <v>43112</v>
      </c>
      <c r="Q9507">
        <v>79</v>
      </c>
      <c r="R9507">
        <v>79.610000999999997</v>
      </c>
      <c r="S9507">
        <v>78.550003000000004</v>
      </c>
      <c r="T9507">
        <v>78.900002000000001</v>
      </c>
      <c r="U9507">
        <v>65.310242000000002</v>
      </c>
      <c r="V9507">
        <v>3211400</v>
      </c>
      <c r="W9507" s="9" t="str">
        <f t="shared" si="152"/>
        <v>DUK</v>
      </c>
    </row>
    <row r="9508" spans="15:23">
      <c r="O9508" t="s">
        <v>119</v>
      </c>
      <c r="P9508" s="13">
        <v>43116</v>
      </c>
      <c r="Q9508">
        <v>79.089995999999999</v>
      </c>
      <c r="R9508">
        <v>79.269997000000004</v>
      </c>
      <c r="S9508">
        <v>78.209998999999996</v>
      </c>
      <c r="T9508">
        <v>78.419998000000007</v>
      </c>
      <c r="U9508">
        <v>64.912918000000005</v>
      </c>
      <c r="V9508">
        <v>4375300</v>
      </c>
      <c r="W9508" s="9" t="str">
        <f t="shared" si="152"/>
        <v>DUK</v>
      </c>
    </row>
    <row r="9509" spans="15:23">
      <c r="O9509" t="s">
        <v>119</v>
      </c>
      <c r="P9509" s="13">
        <v>43117</v>
      </c>
      <c r="Q9509">
        <v>78.360000999999997</v>
      </c>
      <c r="R9509">
        <v>78.699996999999996</v>
      </c>
      <c r="S9509">
        <v>77.620002999999997</v>
      </c>
      <c r="T9509">
        <v>78.410004000000001</v>
      </c>
      <c r="U9509">
        <v>64.904640000000001</v>
      </c>
      <c r="V9509">
        <v>4125200</v>
      </c>
      <c r="W9509" s="9" t="str">
        <f t="shared" si="152"/>
        <v>DUK</v>
      </c>
    </row>
    <row r="9510" spans="15:23">
      <c r="O9510" t="s">
        <v>119</v>
      </c>
      <c r="P9510" s="13">
        <v>43118</v>
      </c>
      <c r="Q9510">
        <v>78.639999000000003</v>
      </c>
      <c r="R9510">
        <v>78.639999000000003</v>
      </c>
      <c r="S9510">
        <v>77.050003000000004</v>
      </c>
      <c r="T9510">
        <v>77.339995999999999</v>
      </c>
      <c r="U9510">
        <v>64.018944000000005</v>
      </c>
      <c r="V9510">
        <v>4757600</v>
      </c>
      <c r="W9510" s="9" t="str">
        <f t="shared" si="152"/>
        <v>DUK</v>
      </c>
    </row>
    <row r="9511" spans="15:23">
      <c r="O9511" t="s">
        <v>119</v>
      </c>
      <c r="P9511" s="13">
        <v>43119</v>
      </c>
      <c r="Q9511">
        <v>77.470000999999996</v>
      </c>
      <c r="R9511">
        <v>77.819999999999993</v>
      </c>
      <c r="S9511">
        <v>76.639999000000003</v>
      </c>
      <c r="T9511">
        <v>76.819999999999993</v>
      </c>
      <c r="U9511">
        <v>63.588496999999997</v>
      </c>
      <c r="V9511">
        <v>4536700</v>
      </c>
      <c r="W9511" s="9" t="str">
        <f t="shared" si="152"/>
        <v>DUK</v>
      </c>
    </row>
    <row r="9512" spans="15:23">
      <c r="O9512" t="s">
        <v>119</v>
      </c>
      <c r="P9512" s="13">
        <v>43122</v>
      </c>
      <c r="Q9512">
        <v>77.160004000000001</v>
      </c>
      <c r="R9512">
        <v>77.650002000000001</v>
      </c>
      <c r="S9512">
        <v>76.849997999999999</v>
      </c>
      <c r="T9512">
        <v>76.949996999999996</v>
      </c>
      <c r="U9512">
        <v>63.696095</v>
      </c>
      <c r="V9512">
        <v>3720100</v>
      </c>
      <c r="W9512" s="9" t="str">
        <f t="shared" si="152"/>
        <v>DUK</v>
      </c>
    </row>
    <row r="9513" spans="15:23">
      <c r="O9513" t="s">
        <v>119</v>
      </c>
      <c r="P9513" s="13">
        <v>43123</v>
      </c>
      <c r="Q9513">
        <v>77.75</v>
      </c>
      <c r="R9513">
        <v>78.449996999999996</v>
      </c>
      <c r="S9513">
        <v>77.239998</v>
      </c>
      <c r="T9513">
        <v>77.709998999999996</v>
      </c>
      <c r="U9513">
        <v>64.325218000000007</v>
      </c>
      <c r="V9513">
        <v>4033900</v>
      </c>
      <c r="W9513" s="9" t="str">
        <f t="shared" si="152"/>
        <v>DUK</v>
      </c>
    </row>
    <row r="9514" spans="15:23">
      <c r="O9514" t="s">
        <v>119</v>
      </c>
      <c r="P9514" s="13">
        <v>43124</v>
      </c>
      <c r="Q9514">
        <v>77.699996999999996</v>
      </c>
      <c r="R9514">
        <v>77.730002999999996</v>
      </c>
      <c r="S9514">
        <v>77.209998999999996</v>
      </c>
      <c r="T9514">
        <v>77.239998</v>
      </c>
      <c r="U9514">
        <v>63.936157000000001</v>
      </c>
      <c r="V9514">
        <v>3601700</v>
      </c>
      <c r="W9514" s="9" t="str">
        <f t="shared" si="152"/>
        <v>DUK</v>
      </c>
    </row>
    <row r="9515" spans="15:23">
      <c r="O9515" t="s">
        <v>119</v>
      </c>
      <c r="P9515" s="13">
        <v>43125</v>
      </c>
      <c r="Q9515">
        <v>77.230002999999996</v>
      </c>
      <c r="R9515">
        <v>79.220000999999996</v>
      </c>
      <c r="S9515">
        <v>77.199996999999996</v>
      </c>
      <c r="T9515">
        <v>78.900002000000001</v>
      </c>
      <c r="U9515">
        <v>65.310242000000002</v>
      </c>
      <c r="V9515">
        <v>4842900</v>
      </c>
      <c r="W9515" s="9" t="str">
        <f t="shared" si="152"/>
        <v>DUK</v>
      </c>
    </row>
    <row r="9516" spans="15:23">
      <c r="O9516" t="s">
        <v>119</v>
      </c>
      <c r="P9516" s="13">
        <v>43126</v>
      </c>
      <c r="Q9516">
        <v>78.930000000000007</v>
      </c>
      <c r="R9516">
        <v>79.040001000000004</v>
      </c>
      <c r="S9516">
        <v>78.059997999999993</v>
      </c>
      <c r="T9516">
        <v>78.830001999999993</v>
      </c>
      <c r="U9516">
        <v>65.252289000000005</v>
      </c>
      <c r="V9516">
        <v>3944500</v>
      </c>
      <c r="W9516" s="9" t="str">
        <f t="shared" si="152"/>
        <v>DUK</v>
      </c>
    </row>
    <row r="9517" spans="15:23">
      <c r="O9517" t="s">
        <v>119</v>
      </c>
      <c r="P9517" s="13">
        <v>43129</v>
      </c>
      <c r="Q9517">
        <v>78.550003000000004</v>
      </c>
      <c r="R9517">
        <v>78.569999999999993</v>
      </c>
      <c r="S9517">
        <v>77.169998000000007</v>
      </c>
      <c r="T9517">
        <v>77.290001000000004</v>
      </c>
      <c r="U9517">
        <v>63.977547000000001</v>
      </c>
      <c r="V9517">
        <v>4901300</v>
      </c>
      <c r="W9517" s="9" t="str">
        <f t="shared" si="152"/>
        <v>DUK</v>
      </c>
    </row>
    <row r="9518" spans="15:23">
      <c r="O9518" t="s">
        <v>119</v>
      </c>
      <c r="P9518" s="13">
        <v>43130</v>
      </c>
      <c r="Q9518">
        <v>77.099997999999999</v>
      </c>
      <c r="R9518">
        <v>77.910004000000001</v>
      </c>
      <c r="S9518">
        <v>76.970000999999996</v>
      </c>
      <c r="T9518">
        <v>77.660004000000001</v>
      </c>
      <c r="U9518">
        <v>64.283821000000003</v>
      </c>
      <c r="V9518">
        <v>3969200</v>
      </c>
      <c r="W9518" s="9" t="str">
        <f t="shared" si="152"/>
        <v>DUK</v>
      </c>
    </row>
    <row r="9519" spans="15:23">
      <c r="O9519" t="s">
        <v>119</v>
      </c>
      <c r="P9519" s="13">
        <v>43131</v>
      </c>
      <c r="Q9519">
        <v>77.779999000000004</v>
      </c>
      <c r="R9519">
        <v>78.580001999999993</v>
      </c>
      <c r="S9519">
        <v>77.25</v>
      </c>
      <c r="T9519">
        <v>78.5</v>
      </c>
      <c r="U9519">
        <v>64.979140999999998</v>
      </c>
      <c r="V9519">
        <v>4007000</v>
      </c>
      <c r="W9519" s="9" t="str">
        <f t="shared" si="152"/>
        <v>DUK</v>
      </c>
    </row>
    <row r="9520" spans="15:23">
      <c r="O9520" t="s">
        <v>119</v>
      </c>
      <c r="P9520" s="13">
        <v>43132</v>
      </c>
      <c r="Q9520">
        <v>78.319999999999993</v>
      </c>
      <c r="R9520">
        <v>78.650002000000001</v>
      </c>
      <c r="S9520">
        <v>76.669998000000007</v>
      </c>
      <c r="T9520">
        <v>76.839995999999999</v>
      </c>
      <c r="U9520">
        <v>63.605049000000001</v>
      </c>
      <c r="V9520">
        <v>4328600</v>
      </c>
      <c r="W9520" s="9" t="str">
        <f t="shared" si="152"/>
        <v>DUK</v>
      </c>
    </row>
    <row r="9521" spans="15:23">
      <c r="O9521" t="s">
        <v>119</v>
      </c>
      <c r="P9521" s="13">
        <v>43133</v>
      </c>
      <c r="Q9521">
        <v>76.819999999999993</v>
      </c>
      <c r="R9521">
        <v>77.730002999999996</v>
      </c>
      <c r="S9521">
        <v>76.430000000000007</v>
      </c>
      <c r="T9521">
        <v>76.529999000000004</v>
      </c>
      <c r="U9521">
        <v>63.348433999999997</v>
      </c>
      <c r="V9521">
        <v>4252400</v>
      </c>
      <c r="W9521" s="9" t="str">
        <f t="shared" si="152"/>
        <v>DUK</v>
      </c>
    </row>
    <row r="9522" spans="15:23">
      <c r="O9522" t="s">
        <v>119</v>
      </c>
      <c r="P9522" s="13">
        <v>43136</v>
      </c>
      <c r="Q9522">
        <v>76.650002000000001</v>
      </c>
      <c r="R9522">
        <v>77.589995999999999</v>
      </c>
      <c r="S9522">
        <v>75.730002999999996</v>
      </c>
      <c r="T9522">
        <v>75.809997999999993</v>
      </c>
      <c r="U9522">
        <v>62.752448999999999</v>
      </c>
      <c r="V9522">
        <v>5852100</v>
      </c>
      <c r="W9522" s="9" t="str">
        <f t="shared" si="152"/>
        <v>DUK</v>
      </c>
    </row>
    <row r="9523" spans="15:23">
      <c r="O9523" t="s">
        <v>119</v>
      </c>
      <c r="P9523" s="13">
        <v>43137</v>
      </c>
      <c r="Q9523">
        <v>75.150002000000001</v>
      </c>
      <c r="R9523">
        <v>75.25</v>
      </c>
      <c r="S9523">
        <v>72.930000000000007</v>
      </c>
      <c r="T9523">
        <v>74.489998</v>
      </c>
      <c r="U9523">
        <v>61.659809000000003</v>
      </c>
      <c r="V9523">
        <v>7810800</v>
      </c>
      <c r="W9523" s="9" t="str">
        <f t="shared" si="152"/>
        <v>DUK</v>
      </c>
    </row>
    <row r="9524" spans="15:23">
      <c r="O9524" t="s">
        <v>119</v>
      </c>
      <c r="P9524" s="13">
        <v>43138</v>
      </c>
      <c r="Q9524">
        <v>74.459998999999996</v>
      </c>
      <c r="R9524">
        <v>75.559997999999993</v>
      </c>
      <c r="S9524">
        <v>74.180000000000007</v>
      </c>
      <c r="T9524">
        <v>74.400002000000001</v>
      </c>
      <c r="U9524">
        <v>61.585320000000003</v>
      </c>
      <c r="V9524">
        <v>4840400</v>
      </c>
      <c r="W9524" s="9" t="str">
        <f t="shared" si="152"/>
        <v>DUK</v>
      </c>
    </row>
    <row r="9525" spans="15:23">
      <c r="O9525" t="s">
        <v>119</v>
      </c>
      <c r="P9525" s="13">
        <v>43139</v>
      </c>
      <c r="Q9525">
        <v>74.089995999999999</v>
      </c>
      <c r="R9525">
        <v>75.870002999999997</v>
      </c>
      <c r="S9525">
        <v>73.800003000000004</v>
      </c>
      <c r="T9525">
        <v>74.319999999999993</v>
      </c>
      <c r="U9525">
        <v>61.519108000000003</v>
      </c>
      <c r="V9525">
        <v>6160100</v>
      </c>
      <c r="W9525" s="9" t="str">
        <f t="shared" si="152"/>
        <v>DUK</v>
      </c>
    </row>
    <row r="9526" spans="15:23">
      <c r="O9526" t="s">
        <v>119</v>
      </c>
      <c r="P9526" s="13">
        <v>43140</v>
      </c>
      <c r="Q9526">
        <v>74.319999999999993</v>
      </c>
      <c r="R9526">
        <v>76.720000999999996</v>
      </c>
      <c r="S9526">
        <v>73.860000999999997</v>
      </c>
      <c r="T9526">
        <v>76.099997999999999</v>
      </c>
      <c r="U9526">
        <v>62.992511999999998</v>
      </c>
      <c r="V9526">
        <v>6312300</v>
      </c>
      <c r="W9526" s="9" t="str">
        <f t="shared" si="152"/>
        <v>DUK</v>
      </c>
    </row>
    <row r="9527" spans="15:23">
      <c r="O9527" t="s">
        <v>119</v>
      </c>
      <c r="P9527" s="13">
        <v>43143</v>
      </c>
      <c r="Q9527">
        <v>76.120002999999997</v>
      </c>
      <c r="R9527">
        <v>77.25</v>
      </c>
      <c r="S9527">
        <v>75.660004000000001</v>
      </c>
      <c r="T9527">
        <v>76.809997999999993</v>
      </c>
      <c r="U9527">
        <v>63.580235000000002</v>
      </c>
      <c r="V9527">
        <v>4373100</v>
      </c>
      <c r="W9527" s="9" t="str">
        <f t="shared" si="152"/>
        <v>DUK</v>
      </c>
    </row>
    <row r="9528" spans="15:23">
      <c r="O9528" t="s">
        <v>119</v>
      </c>
      <c r="P9528" s="13">
        <v>43144</v>
      </c>
      <c r="Q9528">
        <v>76.540001000000004</v>
      </c>
      <c r="R9528">
        <v>77.300003000000004</v>
      </c>
      <c r="S9528">
        <v>75.819999999999993</v>
      </c>
      <c r="T9528">
        <v>77.080001999999993</v>
      </c>
      <c r="U9528">
        <v>63.803714999999997</v>
      </c>
      <c r="V9528">
        <v>3808000</v>
      </c>
      <c r="W9528" s="9" t="str">
        <f t="shared" si="152"/>
        <v>DUK</v>
      </c>
    </row>
    <row r="9529" spans="15:23">
      <c r="O9529" t="s">
        <v>119</v>
      </c>
      <c r="P9529" s="13">
        <v>43145</v>
      </c>
      <c r="Q9529">
        <v>76.620002999999997</v>
      </c>
      <c r="R9529">
        <v>76.660004000000001</v>
      </c>
      <c r="S9529">
        <v>75.449996999999996</v>
      </c>
      <c r="T9529">
        <v>75.480002999999996</v>
      </c>
      <c r="U9529">
        <v>62.479309000000001</v>
      </c>
      <c r="V9529">
        <v>4563000</v>
      </c>
      <c r="W9529" s="9" t="str">
        <f t="shared" si="152"/>
        <v>DUK</v>
      </c>
    </row>
    <row r="9530" spans="15:23">
      <c r="O9530" t="s">
        <v>119</v>
      </c>
      <c r="P9530" s="13">
        <v>43146</v>
      </c>
      <c r="Q9530">
        <v>74.769997000000004</v>
      </c>
      <c r="R9530">
        <v>76.209998999999996</v>
      </c>
      <c r="S9530">
        <v>74.660004000000001</v>
      </c>
      <c r="T9530">
        <v>76.199996999999996</v>
      </c>
      <c r="U9530">
        <v>63.827896000000003</v>
      </c>
      <c r="V9530">
        <v>3923800</v>
      </c>
      <c r="W9530" s="9" t="str">
        <f t="shared" si="152"/>
        <v>DUK</v>
      </c>
    </row>
    <row r="9531" spans="15:23">
      <c r="O9531" t="s">
        <v>119</v>
      </c>
      <c r="P9531" s="13">
        <v>43147</v>
      </c>
      <c r="Q9531">
        <v>76.069999999999993</v>
      </c>
      <c r="R9531">
        <v>76.889999000000003</v>
      </c>
      <c r="S9531">
        <v>75.769997000000004</v>
      </c>
      <c r="T9531">
        <v>76.699996999999996</v>
      </c>
      <c r="U9531">
        <v>64.246712000000002</v>
      </c>
      <c r="V9531">
        <v>3796600</v>
      </c>
      <c r="W9531" s="9" t="str">
        <f t="shared" si="152"/>
        <v>DUK</v>
      </c>
    </row>
    <row r="9532" spans="15:23">
      <c r="O9532" t="s">
        <v>119</v>
      </c>
      <c r="P9532" s="13">
        <v>43151</v>
      </c>
      <c r="Q9532">
        <v>76.209998999999996</v>
      </c>
      <c r="R9532">
        <v>76.620002999999997</v>
      </c>
      <c r="S9532">
        <v>74.819999999999993</v>
      </c>
      <c r="T9532">
        <v>75.690002000000007</v>
      </c>
      <c r="U9532">
        <v>63.400714999999998</v>
      </c>
      <c r="V9532">
        <v>4017000</v>
      </c>
      <c r="W9532" s="9" t="str">
        <f t="shared" si="152"/>
        <v>DUK</v>
      </c>
    </row>
    <row r="9533" spans="15:23">
      <c r="O9533" t="s">
        <v>119</v>
      </c>
      <c r="P9533" s="13">
        <v>43152</v>
      </c>
      <c r="Q9533">
        <v>75.580001999999993</v>
      </c>
      <c r="R9533">
        <v>76.5</v>
      </c>
      <c r="S9533">
        <v>75.300003000000004</v>
      </c>
      <c r="T9533">
        <v>75.330001999999993</v>
      </c>
      <c r="U9533">
        <v>63.099148</v>
      </c>
      <c r="V9533">
        <v>4242800</v>
      </c>
      <c r="W9533" s="9" t="str">
        <f t="shared" si="152"/>
        <v>DUK</v>
      </c>
    </row>
    <row r="9534" spans="15:23">
      <c r="O9534" t="s">
        <v>119</v>
      </c>
      <c r="P9534" s="13">
        <v>43153</v>
      </c>
      <c r="Q9534">
        <v>75.480002999999996</v>
      </c>
      <c r="R9534">
        <v>76.25</v>
      </c>
      <c r="S9534">
        <v>75.169998000000007</v>
      </c>
      <c r="T9534">
        <v>75.540001000000004</v>
      </c>
      <c r="U9534">
        <v>63.275055000000002</v>
      </c>
      <c r="V9534">
        <v>3103900</v>
      </c>
      <c r="W9534" s="9" t="str">
        <f t="shared" si="152"/>
        <v>DUK</v>
      </c>
    </row>
    <row r="9535" spans="15:23">
      <c r="O9535" t="s">
        <v>119</v>
      </c>
      <c r="P9535" s="13">
        <v>43154</v>
      </c>
      <c r="Q9535">
        <v>75.449996999999996</v>
      </c>
      <c r="R9535">
        <v>77.300003000000004</v>
      </c>
      <c r="S9535">
        <v>75.379997000000003</v>
      </c>
      <c r="T9535">
        <v>77.220000999999996</v>
      </c>
      <c r="U9535">
        <v>64.682281000000003</v>
      </c>
      <c r="V9535">
        <v>2839100</v>
      </c>
      <c r="W9535" s="9" t="str">
        <f t="shared" si="152"/>
        <v>DUK</v>
      </c>
    </row>
    <row r="9536" spans="15:23">
      <c r="O9536" t="s">
        <v>119</v>
      </c>
      <c r="P9536" s="13">
        <v>43157</v>
      </c>
      <c r="Q9536">
        <v>79.110000999999997</v>
      </c>
      <c r="R9536">
        <v>79.629997000000003</v>
      </c>
      <c r="S9536">
        <v>77.650002000000001</v>
      </c>
      <c r="T9536">
        <v>77.919998000000007</v>
      </c>
      <c r="U9536">
        <v>65.268630999999999</v>
      </c>
      <c r="V9536">
        <v>5253800</v>
      </c>
      <c r="W9536" s="9" t="str">
        <f t="shared" si="152"/>
        <v>DUK</v>
      </c>
    </row>
    <row r="9537" spans="15:23">
      <c r="O9537" t="s">
        <v>119</v>
      </c>
      <c r="P9537" s="13">
        <v>43158</v>
      </c>
      <c r="Q9537">
        <v>77.879997000000003</v>
      </c>
      <c r="R9537">
        <v>78.290001000000004</v>
      </c>
      <c r="S9537">
        <v>76.330001999999993</v>
      </c>
      <c r="T9537">
        <v>76.330001999999993</v>
      </c>
      <c r="U9537">
        <v>63.936782999999998</v>
      </c>
      <c r="V9537">
        <v>4088600</v>
      </c>
      <c r="W9537" s="9" t="str">
        <f t="shared" si="152"/>
        <v>DUK</v>
      </c>
    </row>
    <row r="9538" spans="15:23">
      <c r="O9538" t="s">
        <v>119</v>
      </c>
      <c r="P9538" s="13">
        <v>43159</v>
      </c>
      <c r="Q9538">
        <v>76.019997000000004</v>
      </c>
      <c r="R9538">
        <v>76.559997999999993</v>
      </c>
      <c r="S9538">
        <v>75.309997999999993</v>
      </c>
      <c r="T9538">
        <v>75.339995999999999</v>
      </c>
      <c r="U9538">
        <v>63.107529</v>
      </c>
      <c r="V9538">
        <v>3321700</v>
      </c>
      <c r="W9538" s="9" t="str">
        <f t="shared" si="152"/>
        <v>DUK</v>
      </c>
    </row>
    <row r="9539" spans="15:23">
      <c r="O9539" t="s">
        <v>119</v>
      </c>
      <c r="P9539" s="13">
        <v>43160</v>
      </c>
      <c r="Q9539">
        <v>75.349997999999999</v>
      </c>
      <c r="R9539">
        <v>76.819999999999993</v>
      </c>
      <c r="S9539">
        <v>75.160004000000001</v>
      </c>
      <c r="T9539">
        <v>75.559997999999993</v>
      </c>
      <c r="U9539">
        <v>63.291817000000002</v>
      </c>
      <c r="V9539">
        <v>3209700</v>
      </c>
      <c r="W9539" s="9" t="str">
        <f t="shared" si="152"/>
        <v>DUK</v>
      </c>
    </row>
    <row r="9540" spans="15:23">
      <c r="O9540" t="s">
        <v>119</v>
      </c>
      <c r="P9540" s="13">
        <v>43161</v>
      </c>
      <c r="Q9540">
        <v>75.459998999999996</v>
      </c>
      <c r="R9540">
        <v>76.300003000000004</v>
      </c>
      <c r="S9540">
        <v>74.580001999999993</v>
      </c>
      <c r="T9540">
        <v>75.349997999999999</v>
      </c>
      <c r="U9540">
        <v>63.115912999999999</v>
      </c>
      <c r="V9540">
        <v>3631400</v>
      </c>
      <c r="W9540" s="9" t="str">
        <f t="shared" si="152"/>
        <v>DUK</v>
      </c>
    </row>
    <row r="9541" spans="15:23">
      <c r="O9541" t="s">
        <v>119</v>
      </c>
      <c r="P9541" s="13">
        <v>43164</v>
      </c>
      <c r="Q9541">
        <v>75.220000999999996</v>
      </c>
      <c r="R9541">
        <v>77.669998000000007</v>
      </c>
      <c r="S9541">
        <v>74.870002999999997</v>
      </c>
      <c r="T9541">
        <v>77.489998</v>
      </c>
      <c r="U9541">
        <v>64.908446999999995</v>
      </c>
      <c r="V9541">
        <v>3840600</v>
      </c>
      <c r="W9541" s="9" t="str">
        <f t="shared" ref="W9541:W9604" si="153">IFERROR(VLOOKUP(O9541,$B$4:$B$17,1,FALSE),"Delete")</f>
        <v>DUK</v>
      </c>
    </row>
    <row r="9542" spans="15:23">
      <c r="O9542" t="s">
        <v>119</v>
      </c>
      <c r="P9542" s="13">
        <v>43165</v>
      </c>
      <c r="Q9542">
        <v>77.230002999999996</v>
      </c>
      <c r="R9542">
        <v>77.389999000000003</v>
      </c>
      <c r="S9542">
        <v>75.629997000000003</v>
      </c>
      <c r="T9542">
        <v>75.860000999999997</v>
      </c>
      <c r="U9542">
        <v>63.543098000000001</v>
      </c>
      <c r="V9542">
        <v>3655400</v>
      </c>
      <c r="W9542" s="9" t="str">
        <f t="shared" si="153"/>
        <v>DUK</v>
      </c>
    </row>
    <row r="9543" spans="15:23">
      <c r="O9543" t="s">
        <v>119</v>
      </c>
      <c r="P9543" s="13">
        <v>43166</v>
      </c>
      <c r="Q9543">
        <v>75.410004000000001</v>
      </c>
      <c r="R9543">
        <v>75.699996999999996</v>
      </c>
      <c r="S9543">
        <v>74.930000000000007</v>
      </c>
      <c r="T9543">
        <v>75.25</v>
      </c>
      <c r="U9543">
        <v>63.032142999999998</v>
      </c>
      <c r="V9543">
        <v>9936900</v>
      </c>
      <c r="W9543" s="9" t="str">
        <f t="shared" si="153"/>
        <v>DUK</v>
      </c>
    </row>
    <row r="9544" spans="15:23">
      <c r="O9544" t="s">
        <v>119</v>
      </c>
      <c r="P9544" s="13">
        <v>43167</v>
      </c>
      <c r="Q9544">
        <v>75.529999000000004</v>
      </c>
      <c r="R9544">
        <v>76.029999000000004</v>
      </c>
      <c r="S9544">
        <v>75.239998</v>
      </c>
      <c r="T9544">
        <v>75.989998</v>
      </c>
      <c r="U9544">
        <v>63.652003999999998</v>
      </c>
      <c r="V9544">
        <v>4733900</v>
      </c>
      <c r="W9544" s="9" t="str">
        <f t="shared" si="153"/>
        <v>DUK</v>
      </c>
    </row>
    <row r="9545" spans="15:23">
      <c r="O9545" t="s">
        <v>119</v>
      </c>
      <c r="P9545" s="13">
        <v>43168</v>
      </c>
      <c r="Q9545">
        <v>75.900002000000001</v>
      </c>
      <c r="R9545">
        <v>76.150002000000001</v>
      </c>
      <c r="S9545">
        <v>75.519997000000004</v>
      </c>
      <c r="T9545">
        <v>76.129997000000003</v>
      </c>
      <c r="U9545">
        <v>63.769260000000003</v>
      </c>
      <c r="V9545">
        <v>3870100</v>
      </c>
      <c r="W9545" s="9" t="str">
        <f t="shared" si="153"/>
        <v>DUK</v>
      </c>
    </row>
    <row r="9546" spans="15:23">
      <c r="O9546" t="s">
        <v>119</v>
      </c>
      <c r="P9546" s="13">
        <v>43171</v>
      </c>
      <c r="Q9546">
        <v>76.120002999999997</v>
      </c>
      <c r="R9546">
        <v>76.730002999999996</v>
      </c>
      <c r="S9546">
        <v>76.059997999999993</v>
      </c>
      <c r="T9546">
        <v>76.550003000000004</v>
      </c>
      <c r="U9546">
        <v>64.121071000000001</v>
      </c>
      <c r="V9546">
        <v>3581800</v>
      </c>
      <c r="W9546" s="9" t="str">
        <f t="shared" si="153"/>
        <v>DUK</v>
      </c>
    </row>
    <row r="9547" spans="15:23">
      <c r="O9547" t="s">
        <v>119</v>
      </c>
      <c r="P9547" s="13">
        <v>43172</v>
      </c>
      <c r="Q9547">
        <v>76.900002000000001</v>
      </c>
      <c r="R9547">
        <v>77.330001999999993</v>
      </c>
      <c r="S9547">
        <v>76.190002000000007</v>
      </c>
      <c r="T9547">
        <v>76.470000999999996</v>
      </c>
      <c r="U9547">
        <v>64.054053999999994</v>
      </c>
      <c r="V9547">
        <v>6365000</v>
      </c>
      <c r="W9547" s="9" t="str">
        <f t="shared" si="153"/>
        <v>DUK</v>
      </c>
    </row>
    <row r="9548" spans="15:23">
      <c r="O9548" t="s">
        <v>119</v>
      </c>
      <c r="P9548" s="13">
        <v>43173</v>
      </c>
      <c r="Q9548">
        <v>76.709998999999996</v>
      </c>
      <c r="R9548">
        <v>77.330001999999993</v>
      </c>
      <c r="S9548">
        <v>76.449996999999996</v>
      </c>
      <c r="T9548">
        <v>77</v>
      </c>
      <c r="U9548">
        <v>64.498008999999996</v>
      </c>
      <c r="V9548">
        <v>3788900</v>
      </c>
      <c r="W9548" s="9" t="str">
        <f t="shared" si="153"/>
        <v>DUK</v>
      </c>
    </row>
    <row r="9549" spans="15:23">
      <c r="O9549" t="s">
        <v>119</v>
      </c>
      <c r="P9549" s="13">
        <v>43174</v>
      </c>
      <c r="Q9549">
        <v>76.870002999999997</v>
      </c>
      <c r="R9549">
        <v>77.629997000000003</v>
      </c>
      <c r="S9549">
        <v>76.290001000000004</v>
      </c>
      <c r="T9549">
        <v>76.739998</v>
      </c>
      <c r="U9549">
        <v>64.280204999999995</v>
      </c>
      <c r="V9549">
        <v>4619000</v>
      </c>
      <c r="W9549" s="9" t="str">
        <f t="shared" si="153"/>
        <v>DUK</v>
      </c>
    </row>
    <row r="9550" spans="15:23">
      <c r="O9550" t="s">
        <v>119</v>
      </c>
      <c r="P9550" s="13">
        <v>43175</v>
      </c>
      <c r="Q9550">
        <v>76.900002000000001</v>
      </c>
      <c r="R9550">
        <v>77.730002999999996</v>
      </c>
      <c r="S9550">
        <v>76.739998</v>
      </c>
      <c r="T9550">
        <v>77.589995999999999</v>
      </c>
      <c r="U9550">
        <v>64.992217999999994</v>
      </c>
      <c r="V9550">
        <v>6667100</v>
      </c>
      <c r="W9550" s="9" t="str">
        <f t="shared" si="153"/>
        <v>DUK</v>
      </c>
    </row>
    <row r="9551" spans="15:23">
      <c r="O9551" t="s">
        <v>119</v>
      </c>
      <c r="P9551" s="13">
        <v>43178</v>
      </c>
      <c r="Q9551">
        <v>77.800003000000004</v>
      </c>
      <c r="R9551">
        <v>77.870002999999997</v>
      </c>
      <c r="S9551">
        <v>76.709998999999996</v>
      </c>
      <c r="T9551">
        <v>77.040001000000004</v>
      </c>
      <c r="U9551">
        <v>64.531516999999994</v>
      </c>
      <c r="V9551">
        <v>5503500</v>
      </c>
      <c r="W9551" s="9" t="str">
        <f t="shared" si="153"/>
        <v>DUK</v>
      </c>
    </row>
    <row r="9552" spans="15:23">
      <c r="O9552" t="s">
        <v>119</v>
      </c>
      <c r="P9552" s="13">
        <v>43179</v>
      </c>
      <c r="Q9552">
        <v>77.019997000000004</v>
      </c>
      <c r="R9552">
        <v>77.370002999999997</v>
      </c>
      <c r="S9552">
        <v>76.330001999999993</v>
      </c>
      <c r="T9552">
        <v>76.430000000000007</v>
      </c>
      <c r="U9552">
        <v>64.020545999999996</v>
      </c>
      <c r="V9552">
        <v>3888500</v>
      </c>
      <c r="W9552" s="9" t="str">
        <f t="shared" si="153"/>
        <v>DUK</v>
      </c>
    </row>
    <row r="9553" spans="15:23">
      <c r="O9553" t="s">
        <v>119</v>
      </c>
      <c r="P9553" s="13">
        <v>43180</v>
      </c>
      <c r="Q9553">
        <v>76.430000000000007</v>
      </c>
      <c r="R9553">
        <v>77.220000999999996</v>
      </c>
      <c r="S9553">
        <v>75.839995999999999</v>
      </c>
      <c r="T9553">
        <v>76.180000000000007</v>
      </c>
      <c r="U9553">
        <v>63.811141999999997</v>
      </c>
      <c r="V9553">
        <v>4051400</v>
      </c>
      <c r="W9553" s="9" t="str">
        <f t="shared" si="153"/>
        <v>DUK</v>
      </c>
    </row>
    <row r="9554" spans="15:23">
      <c r="O9554" t="s">
        <v>119</v>
      </c>
      <c r="P9554" s="13">
        <v>43181</v>
      </c>
      <c r="Q9554">
        <v>76.339995999999999</v>
      </c>
      <c r="R9554">
        <v>77.529999000000004</v>
      </c>
      <c r="S9554">
        <v>76.080001999999993</v>
      </c>
      <c r="T9554">
        <v>76.190002000000007</v>
      </c>
      <c r="U9554">
        <v>63.819533999999997</v>
      </c>
      <c r="V9554">
        <v>3704800</v>
      </c>
      <c r="W9554" s="9" t="str">
        <f t="shared" si="153"/>
        <v>DUK</v>
      </c>
    </row>
    <row r="9555" spans="15:23">
      <c r="O9555" t="s">
        <v>119</v>
      </c>
      <c r="P9555" s="13">
        <v>43182</v>
      </c>
      <c r="Q9555">
        <v>76.519997000000004</v>
      </c>
      <c r="R9555">
        <v>76.919998000000007</v>
      </c>
      <c r="S9555">
        <v>75.029999000000004</v>
      </c>
      <c r="T9555">
        <v>75.169998000000007</v>
      </c>
      <c r="U9555">
        <v>62.965153000000001</v>
      </c>
      <c r="V9555">
        <v>3033400</v>
      </c>
      <c r="W9555" s="9" t="str">
        <f t="shared" si="153"/>
        <v>DUK</v>
      </c>
    </row>
    <row r="9556" spans="15:23">
      <c r="O9556" t="s">
        <v>119</v>
      </c>
      <c r="P9556" s="13">
        <v>43185</v>
      </c>
      <c r="Q9556">
        <v>75.300003000000004</v>
      </c>
      <c r="R9556">
        <v>76.069999999999993</v>
      </c>
      <c r="S9556">
        <v>75.230002999999996</v>
      </c>
      <c r="T9556">
        <v>75.919998000000007</v>
      </c>
      <c r="U9556">
        <v>63.593361000000002</v>
      </c>
      <c r="V9556">
        <v>2805900</v>
      </c>
      <c r="W9556" s="9" t="str">
        <f t="shared" si="153"/>
        <v>DUK</v>
      </c>
    </row>
    <row r="9557" spans="15:23">
      <c r="O9557" t="s">
        <v>119</v>
      </c>
      <c r="P9557" s="13">
        <v>43186</v>
      </c>
      <c r="Q9557">
        <v>75.989998</v>
      </c>
      <c r="R9557">
        <v>77.690002000000007</v>
      </c>
      <c r="S9557">
        <v>75.769997000000004</v>
      </c>
      <c r="T9557">
        <v>77.099997999999999</v>
      </c>
      <c r="U9557">
        <v>64.581778999999997</v>
      </c>
      <c r="V9557">
        <v>4338900</v>
      </c>
      <c r="W9557" s="9" t="str">
        <f t="shared" si="153"/>
        <v>DUK</v>
      </c>
    </row>
    <row r="9558" spans="15:23">
      <c r="O9558" t="s">
        <v>119</v>
      </c>
      <c r="P9558" s="13">
        <v>43187</v>
      </c>
      <c r="Q9558">
        <v>77.319999999999993</v>
      </c>
      <c r="R9558">
        <v>77.760002</v>
      </c>
      <c r="S9558">
        <v>76.559997999999993</v>
      </c>
      <c r="T9558">
        <v>77.419998000000007</v>
      </c>
      <c r="U9558">
        <v>64.849807999999996</v>
      </c>
      <c r="V9558">
        <v>4543200</v>
      </c>
      <c r="W9558" s="9" t="str">
        <f t="shared" si="153"/>
        <v>DUK</v>
      </c>
    </row>
    <row r="9559" spans="15:23">
      <c r="O9559" t="s">
        <v>119</v>
      </c>
      <c r="P9559" s="13">
        <v>43188</v>
      </c>
      <c r="Q9559">
        <v>77.089995999999999</v>
      </c>
      <c r="R9559">
        <v>77.910004000000001</v>
      </c>
      <c r="S9559">
        <v>77.040001000000004</v>
      </c>
      <c r="T9559">
        <v>77.470000999999996</v>
      </c>
      <c r="U9559">
        <v>64.891700999999998</v>
      </c>
      <c r="V9559">
        <v>3962500</v>
      </c>
      <c r="W9559" s="9" t="str">
        <f t="shared" si="153"/>
        <v>DUK</v>
      </c>
    </row>
    <row r="9560" spans="15:23">
      <c r="O9560" t="s">
        <v>119</v>
      </c>
      <c r="P9560" s="13">
        <v>43192</v>
      </c>
      <c r="Q9560">
        <v>77.550003000000004</v>
      </c>
      <c r="R9560">
        <v>78.050003000000004</v>
      </c>
      <c r="S9560">
        <v>76.569999999999993</v>
      </c>
      <c r="T9560">
        <v>77.099997999999999</v>
      </c>
      <c r="U9560">
        <v>64.581778999999997</v>
      </c>
      <c r="V9560">
        <v>3741100</v>
      </c>
      <c r="W9560" s="9" t="str">
        <f t="shared" si="153"/>
        <v>DUK</v>
      </c>
    </row>
    <row r="9561" spans="15:23">
      <c r="O9561" t="s">
        <v>119</v>
      </c>
      <c r="P9561" s="13">
        <v>43193</v>
      </c>
      <c r="Q9561">
        <v>77</v>
      </c>
      <c r="R9561">
        <v>77.639999000000003</v>
      </c>
      <c r="S9561">
        <v>76.680000000000007</v>
      </c>
      <c r="T9561">
        <v>77.260002</v>
      </c>
      <c r="U9561">
        <v>64.715796999999995</v>
      </c>
      <c r="V9561">
        <v>2971400</v>
      </c>
      <c r="W9561" s="9" t="str">
        <f t="shared" si="153"/>
        <v>DUK</v>
      </c>
    </row>
    <row r="9562" spans="15:23">
      <c r="O9562" t="s">
        <v>119</v>
      </c>
      <c r="P9562" s="13">
        <v>43194</v>
      </c>
      <c r="Q9562">
        <v>77.150002000000001</v>
      </c>
      <c r="R9562">
        <v>77.910004000000001</v>
      </c>
      <c r="S9562">
        <v>76.709998999999996</v>
      </c>
      <c r="T9562">
        <v>77.709998999999996</v>
      </c>
      <c r="U9562">
        <v>65.092735000000005</v>
      </c>
      <c r="V9562">
        <v>3467600</v>
      </c>
      <c r="W9562" s="9" t="str">
        <f t="shared" si="153"/>
        <v>DUK</v>
      </c>
    </row>
    <row r="9563" spans="15:23">
      <c r="O9563" t="s">
        <v>119</v>
      </c>
      <c r="P9563" s="13">
        <v>43195</v>
      </c>
      <c r="Q9563">
        <v>77.690002000000007</v>
      </c>
      <c r="R9563">
        <v>78.790001000000004</v>
      </c>
      <c r="S9563">
        <v>76.760002</v>
      </c>
      <c r="T9563">
        <v>78.599997999999999</v>
      </c>
      <c r="U9563">
        <v>65.838234</v>
      </c>
      <c r="V9563">
        <v>3934200</v>
      </c>
      <c r="W9563" s="9" t="str">
        <f t="shared" si="153"/>
        <v>DUK</v>
      </c>
    </row>
    <row r="9564" spans="15:23">
      <c r="O9564" t="s">
        <v>119</v>
      </c>
      <c r="P9564" s="13">
        <v>43196</v>
      </c>
      <c r="Q9564">
        <v>78.589995999999999</v>
      </c>
      <c r="R9564">
        <v>78.900002000000001</v>
      </c>
      <c r="S9564">
        <v>78.059997999999993</v>
      </c>
      <c r="T9564">
        <v>78.160004000000001</v>
      </c>
      <c r="U9564">
        <v>65.469688000000005</v>
      </c>
      <c r="V9564">
        <v>3411900</v>
      </c>
      <c r="W9564" s="9" t="str">
        <f t="shared" si="153"/>
        <v>DUK</v>
      </c>
    </row>
    <row r="9565" spans="15:23">
      <c r="O9565" t="s">
        <v>119</v>
      </c>
      <c r="P9565" s="13">
        <v>43199</v>
      </c>
      <c r="Q9565">
        <v>78.139999000000003</v>
      </c>
      <c r="R9565">
        <v>79.050003000000004</v>
      </c>
      <c r="S9565">
        <v>78.040001000000004</v>
      </c>
      <c r="T9565">
        <v>78.470000999999996</v>
      </c>
      <c r="U9565">
        <v>65.729316999999995</v>
      </c>
      <c r="V9565">
        <v>3855100</v>
      </c>
      <c r="W9565" s="9" t="str">
        <f t="shared" si="153"/>
        <v>DUK</v>
      </c>
    </row>
    <row r="9566" spans="15:23">
      <c r="O9566" t="s">
        <v>119</v>
      </c>
      <c r="P9566" s="13">
        <v>43200</v>
      </c>
      <c r="Q9566">
        <v>78.470000999999996</v>
      </c>
      <c r="R9566">
        <v>78.559997999999993</v>
      </c>
      <c r="S9566">
        <v>77.25</v>
      </c>
      <c r="T9566">
        <v>77.519997000000004</v>
      </c>
      <c r="U9566">
        <v>64.933586000000005</v>
      </c>
      <c r="V9566">
        <v>4187900</v>
      </c>
      <c r="W9566" s="9" t="str">
        <f t="shared" si="153"/>
        <v>DUK</v>
      </c>
    </row>
    <row r="9567" spans="15:23">
      <c r="O9567" t="s">
        <v>119</v>
      </c>
      <c r="P9567" s="13">
        <v>43201</v>
      </c>
      <c r="Q9567">
        <v>77.349997999999999</v>
      </c>
      <c r="R9567">
        <v>77.779999000000004</v>
      </c>
      <c r="S9567">
        <v>76.790001000000004</v>
      </c>
      <c r="T9567">
        <v>77.080001999999993</v>
      </c>
      <c r="U9567">
        <v>64.565017999999995</v>
      </c>
      <c r="V9567">
        <v>2426800</v>
      </c>
      <c r="W9567" s="9" t="str">
        <f t="shared" si="153"/>
        <v>DUK</v>
      </c>
    </row>
    <row r="9568" spans="15:23">
      <c r="O9568" t="s">
        <v>119</v>
      </c>
      <c r="P9568" s="13">
        <v>43202</v>
      </c>
      <c r="Q9568">
        <v>77.089995999999999</v>
      </c>
      <c r="R9568">
        <v>77.379997000000003</v>
      </c>
      <c r="S9568">
        <v>75.959998999999996</v>
      </c>
      <c r="T9568">
        <v>76.139999000000003</v>
      </c>
      <c r="U9568">
        <v>63.777633999999999</v>
      </c>
      <c r="V9568">
        <v>2369000</v>
      </c>
      <c r="W9568" s="9" t="str">
        <f t="shared" si="153"/>
        <v>DUK</v>
      </c>
    </row>
    <row r="9569" spans="15:23">
      <c r="O9569" t="s">
        <v>119</v>
      </c>
      <c r="P9569" s="13">
        <v>43203</v>
      </c>
      <c r="Q9569">
        <v>76.269997000000004</v>
      </c>
      <c r="R9569">
        <v>76.989998</v>
      </c>
      <c r="S9569">
        <v>76.260002</v>
      </c>
      <c r="T9569">
        <v>76.669998000000007</v>
      </c>
      <c r="U9569">
        <v>64.221573000000006</v>
      </c>
      <c r="V9569">
        <v>3993200</v>
      </c>
      <c r="W9569" s="9" t="str">
        <f t="shared" si="153"/>
        <v>DUK</v>
      </c>
    </row>
    <row r="9570" spans="15:23">
      <c r="O9570" t="s">
        <v>119</v>
      </c>
      <c r="P9570" s="13">
        <v>43206</v>
      </c>
      <c r="Q9570">
        <v>76.819999999999993</v>
      </c>
      <c r="R9570">
        <v>78.080001999999993</v>
      </c>
      <c r="S9570">
        <v>76.800003000000004</v>
      </c>
      <c r="T9570">
        <v>77.959998999999996</v>
      </c>
      <c r="U9570">
        <v>65.302132</v>
      </c>
      <c r="V9570">
        <v>2402900</v>
      </c>
      <c r="W9570" s="9" t="str">
        <f t="shared" si="153"/>
        <v>DUK</v>
      </c>
    </row>
    <row r="9571" spans="15:23">
      <c r="O9571" t="s">
        <v>119</v>
      </c>
      <c r="P9571" s="13">
        <v>43207</v>
      </c>
      <c r="Q9571">
        <v>78.010002</v>
      </c>
      <c r="R9571">
        <v>78.75</v>
      </c>
      <c r="S9571">
        <v>77.790001000000004</v>
      </c>
      <c r="T9571">
        <v>78.5</v>
      </c>
      <c r="U9571">
        <v>65.754447999999996</v>
      </c>
      <c r="V9571">
        <v>1727800</v>
      </c>
      <c r="W9571" s="9" t="str">
        <f t="shared" si="153"/>
        <v>DUK</v>
      </c>
    </row>
    <row r="9572" spans="15:23">
      <c r="O9572" t="s">
        <v>119</v>
      </c>
      <c r="P9572" s="13">
        <v>43208</v>
      </c>
      <c r="Q9572">
        <v>78.650002000000001</v>
      </c>
      <c r="R9572">
        <v>79.419998000000007</v>
      </c>
      <c r="S9572">
        <v>78.269997000000004</v>
      </c>
      <c r="T9572">
        <v>78.279999000000004</v>
      </c>
      <c r="U9572">
        <v>65.570198000000005</v>
      </c>
      <c r="V9572">
        <v>2057000</v>
      </c>
      <c r="W9572" s="9" t="str">
        <f t="shared" si="153"/>
        <v>DUK</v>
      </c>
    </row>
    <row r="9573" spans="15:23">
      <c r="O9573" t="s">
        <v>119</v>
      </c>
      <c r="P9573" s="13">
        <v>43209</v>
      </c>
      <c r="Q9573">
        <v>78.160004000000001</v>
      </c>
      <c r="R9573">
        <v>78.610000999999997</v>
      </c>
      <c r="S9573">
        <v>77.849997999999999</v>
      </c>
      <c r="T9573">
        <v>78.519997000000004</v>
      </c>
      <c r="U9573">
        <v>65.771209999999996</v>
      </c>
      <c r="V9573">
        <v>2423300</v>
      </c>
      <c r="W9573" s="9" t="str">
        <f t="shared" si="153"/>
        <v>DUK</v>
      </c>
    </row>
    <row r="9574" spans="15:23">
      <c r="O9574" t="s">
        <v>119</v>
      </c>
      <c r="P9574" s="13">
        <v>43210</v>
      </c>
      <c r="Q9574">
        <v>78.629997000000003</v>
      </c>
      <c r="R9574">
        <v>78.720000999999996</v>
      </c>
      <c r="S9574">
        <v>77.529999000000004</v>
      </c>
      <c r="T9574">
        <v>77.680000000000007</v>
      </c>
      <c r="U9574">
        <v>65.067604000000003</v>
      </c>
      <c r="V9574">
        <v>2764000</v>
      </c>
      <c r="W9574" s="9" t="str">
        <f t="shared" si="153"/>
        <v>DUK</v>
      </c>
    </row>
    <row r="9575" spans="15:23">
      <c r="O9575" t="s">
        <v>119</v>
      </c>
      <c r="P9575" s="13">
        <v>43213</v>
      </c>
      <c r="Q9575">
        <v>77.879997000000003</v>
      </c>
      <c r="R9575">
        <v>78.230002999999996</v>
      </c>
      <c r="S9575">
        <v>77.569999999999993</v>
      </c>
      <c r="T9575">
        <v>77.989998</v>
      </c>
      <c r="U9575">
        <v>65.327263000000002</v>
      </c>
      <c r="V9575">
        <v>2172700</v>
      </c>
      <c r="W9575" s="9" t="str">
        <f t="shared" si="153"/>
        <v>DUK</v>
      </c>
    </row>
    <row r="9576" spans="15:23">
      <c r="O9576" t="s">
        <v>119</v>
      </c>
      <c r="P9576" s="13">
        <v>43214</v>
      </c>
      <c r="Q9576">
        <v>78.220000999999996</v>
      </c>
      <c r="R9576">
        <v>78.739998</v>
      </c>
      <c r="S9576">
        <v>77.769997000000004</v>
      </c>
      <c r="T9576">
        <v>78.220000999999996</v>
      </c>
      <c r="U9576">
        <v>65.519919999999999</v>
      </c>
      <c r="V9576">
        <v>4273000</v>
      </c>
      <c r="W9576" s="9" t="str">
        <f t="shared" si="153"/>
        <v>DUK</v>
      </c>
    </row>
    <row r="9577" spans="15:23">
      <c r="O9577" t="s">
        <v>119</v>
      </c>
      <c r="P9577" s="13">
        <v>43215</v>
      </c>
      <c r="Q9577">
        <v>78.160004000000001</v>
      </c>
      <c r="R9577">
        <v>78.900002000000001</v>
      </c>
      <c r="S9577">
        <v>77.819999999999993</v>
      </c>
      <c r="T9577">
        <v>78.889999000000003</v>
      </c>
      <c r="U9577">
        <v>66.081153999999998</v>
      </c>
      <c r="V9577">
        <v>3282100</v>
      </c>
      <c r="W9577" s="9" t="str">
        <f t="shared" si="153"/>
        <v>DUK</v>
      </c>
    </row>
    <row r="9578" spans="15:23">
      <c r="O9578" t="s">
        <v>119</v>
      </c>
      <c r="P9578" s="13">
        <v>43216</v>
      </c>
      <c r="Q9578">
        <v>78.870002999999997</v>
      </c>
      <c r="R9578">
        <v>79.919998000000007</v>
      </c>
      <c r="S9578">
        <v>78.529999000000004</v>
      </c>
      <c r="T9578">
        <v>79.839995999999999</v>
      </c>
      <c r="U9578">
        <v>66.876900000000006</v>
      </c>
      <c r="V9578">
        <v>2810000</v>
      </c>
      <c r="W9578" s="9" t="str">
        <f t="shared" si="153"/>
        <v>DUK</v>
      </c>
    </row>
    <row r="9579" spans="15:23">
      <c r="O9579" t="s">
        <v>119</v>
      </c>
      <c r="P9579" s="13">
        <v>43217</v>
      </c>
      <c r="Q9579">
        <v>79.599997999999999</v>
      </c>
      <c r="R9579">
        <v>80.75</v>
      </c>
      <c r="S9579">
        <v>79.5</v>
      </c>
      <c r="T9579">
        <v>80.5</v>
      </c>
      <c r="U9579">
        <v>67.429726000000002</v>
      </c>
      <c r="V9579">
        <v>2600500</v>
      </c>
      <c r="W9579" s="9" t="str">
        <f t="shared" si="153"/>
        <v>DUK</v>
      </c>
    </row>
    <row r="9580" spans="15:23">
      <c r="O9580" t="s">
        <v>119</v>
      </c>
      <c r="P9580" s="13">
        <v>43220</v>
      </c>
      <c r="Q9580">
        <v>80.639999000000003</v>
      </c>
      <c r="R9580">
        <v>80.849997999999999</v>
      </c>
      <c r="S9580">
        <v>80.059997999999993</v>
      </c>
      <c r="T9580">
        <v>80.160004000000001</v>
      </c>
      <c r="U9580">
        <v>67.144951000000006</v>
      </c>
      <c r="V9580">
        <v>2658100</v>
      </c>
      <c r="W9580" s="9" t="str">
        <f t="shared" si="153"/>
        <v>DUK</v>
      </c>
    </row>
    <row r="9581" spans="15:23">
      <c r="O9581" t="s">
        <v>119</v>
      </c>
      <c r="P9581" s="13">
        <v>43221</v>
      </c>
      <c r="Q9581">
        <v>80.160004000000001</v>
      </c>
      <c r="R9581">
        <v>80.300003000000004</v>
      </c>
      <c r="S9581">
        <v>79.620002999999997</v>
      </c>
      <c r="T9581">
        <v>79.830001999999993</v>
      </c>
      <c r="U9581">
        <v>66.868530000000007</v>
      </c>
      <c r="V9581">
        <v>2423200</v>
      </c>
      <c r="W9581" s="9" t="str">
        <f t="shared" si="153"/>
        <v>DUK</v>
      </c>
    </row>
    <row r="9582" spans="15:23">
      <c r="O9582" t="s">
        <v>119</v>
      </c>
      <c r="P9582" s="13">
        <v>43222</v>
      </c>
      <c r="Q9582">
        <v>79.839995999999999</v>
      </c>
      <c r="R9582">
        <v>80.370002999999997</v>
      </c>
      <c r="S9582">
        <v>79.569999999999993</v>
      </c>
      <c r="T9582">
        <v>79.980002999999996</v>
      </c>
      <c r="U9582">
        <v>66.994179000000003</v>
      </c>
      <c r="V9582">
        <v>2586200</v>
      </c>
      <c r="W9582" s="9" t="str">
        <f t="shared" si="153"/>
        <v>DUK</v>
      </c>
    </row>
    <row r="9583" spans="15:23">
      <c r="O9583" t="s">
        <v>119</v>
      </c>
      <c r="P9583" s="13">
        <v>43223</v>
      </c>
      <c r="Q9583">
        <v>79.75</v>
      </c>
      <c r="R9583">
        <v>80.089995999999999</v>
      </c>
      <c r="S9583">
        <v>78.819999999999993</v>
      </c>
      <c r="T9583">
        <v>79.760002</v>
      </c>
      <c r="U9583">
        <v>66.809875000000005</v>
      </c>
      <c r="V9583">
        <v>3522600</v>
      </c>
      <c r="W9583" s="9" t="str">
        <f t="shared" si="153"/>
        <v>DUK</v>
      </c>
    </row>
    <row r="9584" spans="15:23">
      <c r="O9584" t="s">
        <v>119</v>
      </c>
      <c r="P9584" s="13">
        <v>43224</v>
      </c>
      <c r="Q9584">
        <v>79.769997000000004</v>
      </c>
      <c r="R9584">
        <v>80.410004000000001</v>
      </c>
      <c r="S9584">
        <v>79.580001999999993</v>
      </c>
      <c r="T9584">
        <v>79.879997000000003</v>
      </c>
      <c r="U9584">
        <v>66.910415999999998</v>
      </c>
      <c r="V9584">
        <v>3853900</v>
      </c>
      <c r="W9584" s="9" t="str">
        <f t="shared" si="153"/>
        <v>DUK</v>
      </c>
    </row>
    <row r="9585" spans="15:23">
      <c r="O9585" t="s">
        <v>119</v>
      </c>
      <c r="P9585" s="13">
        <v>43227</v>
      </c>
      <c r="Q9585">
        <v>79.870002999999997</v>
      </c>
      <c r="R9585">
        <v>80.129997000000003</v>
      </c>
      <c r="S9585">
        <v>79.440002000000007</v>
      </c>
      <c r="T9585">
        <v>79.5</v>
      </c>
      <c r="U9585">
        <v>66.592110000000005</v>
      </c>
      <c r="V9585">
        <v>2901400</v>
      </c>
      <c r="W9585" s="9" t="str">
        <f t="shared" si="153"/>
        <v>DUK</v>
      </c>
    </row>
    <row r="9586" spans="15:23">
      <c r="O9586" t="s">
        <v>119</v>
      </c>
      <c r="P9586" s="13">
        <v>43228</v>
      </c>
      <c r="Q9586">
        <v>79.309997999999993</v>
      </c>
      <c r="R9586">
        <v>79.389999000000003</v>
      </c>
      <c r="S9586">
        <v>77.629997000000003</v>
      </c>
      <c r="T9586">
        <v>77.879997000000003</v>
      </c>
      <c r="U9586">
        <v>65.235114999999993</v>
      </c>
      <c r="V9586">
        <v>4333400</v>
      </c>
      <c r="W9586" s="9" t="str">
        <f t="shared" si="153"/>
        <v>DUK</v>
      </c>
    </row>
    <row r="9587" spans="15:23">
      <c r="O9587" t="s">
        <v>119</v>
      </c>
      <c r="P9587" s="13">
        <v>43229</v>
      </c>
      <c r="Q9587">
        <v>77.809997999999993</v>
      </c>
      <c r="R9587">
        <v>77.949996999999996</v>
      </c>
      <c r="S9587">
        <v>76.879997000000003</v>
      </c>
      <c r="T9587">
        <v>77.639999000000003</v>
      </c>
      <c r="U9587">
        <v>65.034081</v>
      </c>
      <c r="V9587">
        <v>3853500</v>
      </c>
      <c r="W9587" s="9" t="str">
        <f t="shared" si="153"/>
        <v>DUK</v>
      </c>
    </row>
    <row r="9588" spans="15:23">
      <c r="O9588" t="s">
        <v>119</v>
      </c>
      <c r="P9588" s="13">
        <v>43230</v>
      </c>
      <c r="Q9588">
        <v>78.800003000000004</v>
      </c>
      <c r="R9588">
        <v>79.480002999999996</v>
      </c>
      <c r="S9588">
        <v>77.540001000000004</v>
      </c>
      <c r="T9588">
        <v>78.160004000000001</v>
      </c>
      <c r="U9588">
        <v>65.469688000000005</v>
      </c>
      <c r="V9588">
        <v>4605300</v>
      </c>
      <c r="W9588" s="9" t="str">
        <f t="shared" si="153"/>
        <v>DUK</v>
      </c>
    </row>
    <row r="9589" spans="15:23">
      <c r="O9589" t="s">
        <v>119</v>
      </c>
      <c r="P9589" s="13">
        <v>43231</v>
      </c>
      <c r="Q9589">
        <v>78.209998999999996</v>
      </c>
      <c r="R9589">
        <v>78.400002000000001</v>
      </c>
      <c r="S9589">
        <v>77.529999000000004</v>
      </c>
      <c r="T9589">
        <v>77.910004000000001</v>
      </c>
      <c r="U9589">
        <v>65.260261999999997</v>
      </c>
      <c r="V9589">
        <v>4231000</v>
      </c>
      <c r="W9589" s="9" t="str">
        <f t="shared" si="153"/>
        <v>DUK</v>
      </c>
    </row>
    <row r="9590" spans="15:23">
      <c r="O9590" t="s">
        <v>119</v>
      </c>
      <c r="P9590" s="13">
        <v>43234</v>
      </c>
      <c r="Q9590">
        <v>78.069999999999993</v>
      </c>
      <c r="R9590">
        <v>78.220000999999996</v>
      </c>
      <c r="S9590">
        <v>77.360000999999997</v>
      </c>
      <c r="T9590">
        <v>77.830001999999993</v>
      </c>
      <c r="U9590">
        <v>65.193259999999995</v>
      </c>
      <c r="V9590">
        <v>3972500</v>
      </c>
      <c r="W9590" s="9" t="str">
        <f t="shared" si="153"/>
        <v>DUK</v>
      </c>
    </row>
    <row r="9591" spans="15:23">
      <c r="O9591" t="s">
        <v>119</v>
      </c>
      <c r="P9591" s="13">
        <v>43235</v>
      </c>
      <c r="Q9591">
        <v>77.349997999999999</v>
      </c>
      <c r="R9591">
        <v>77.660004000000001</v>
      </c>
      <c r="S9591">
        <v>76.569999999999993</v>
      </c>
      <c r="T9591">
        <v>76.930000000000007</v>
      </c>
      <c r="U9591">
        <v>64.439384000000004</v>
      </c>
      <c r="V9591">
        <v>3889100</v>
      </c>
      <c r="W9591" s="9" t="str">
        <f t="shared" si="153"/>
        <v>DUK</v>
      </c>
    </row>
    <row r="9592" spans="15:23">
      <c r="O9592" t="s">
        <v>119</v>
      </c>
      <c r="P9592" s="13">
        <v>43236</v>
      </c>
      <c r="Q9592">
        <v>76.930000000000007</v>
      </c>
      <c r="R9592">
        <v>77.069999999999993</v>
      </c>
      <c r="S9592">
        <v>75.5</v>
      </c>
      <c r="T9592">
        <v>76.029999000000004</v>
      </c>
      <c r="U9592">
        <v>63.685496999999998</v>
      </c>
      <c r="V9592">
        <v>5483400</v>
      </c>
      <c r="W9592" s="9" t="str">
        <f t="shared" si="153"/>
        <v>DUK</v>
      </c>
    </row>
    <row r="9593" spans="15:23">
      <c r="O9593" t="s">
        <v>119</v>
      </c>
      <c r="P9593" s="13">
        <v>43237</v>
      </c>
      <c r="Q9593">
        <v>75.050003000000004</v>
      </c>
      <c r="R9593">
        <v>75.279999000000004</v>
      </c>
      <c r="S9593">
        <v>73.910004000000001</v>
      </c>
      <c r="T9593">
        <v>74.150002000000001</v>
      </c>
      <c r="U9593">
        <v>62.846423999999999</v>
      </c>
      <c r="V9593">
        <v>3474800</v>
      </c>
      <c r="W9593" s="9" t="str">
        <f t="shared" si="153"/>
        <v>DUK</v>
      </c>
    </row>
    <row r="9594" spans="15:23">
      <c r="O9594" t="s">
        <v>119</v>
      </c>
      <c r="P9594" s="13">
        <v>43238</v>
      </c>
      <c r="Q9594">
        <v>74.269997000000004</v>
      </c>
      <c r="R9594">
        <v>74.550003000000004</v>
      </c>
      <c r="S9594">
        <v>73.129997000000003</v>
      </c>
      <c r="T9594">
        <v>73.800003000000004</v>
      </c>
      <c r="U9594">
        <v>62.549767000000003</v>
      </c>
      <c r="V9594">
        <v>3721000</v>
      </c>
      <c r="W9594" s="9" t="str">
        <f t="shared" si="153"/>
        <v>DUK</v>
      </c>
    </row>
    <row r="9595" spans="15:23">
      <c r="O9595" t="s">
        <v>119</v>
      </c>
      <c r="P9595" s="13">
        <v>43241</v>
      </c>
      <c r="Q9595">
        <v>73.980002999999996</v>
      </c>
      <c r="R9595">
        <v>74.059997999999993</v>
      </c>
      <c r="S9595">
        <v>73.349997999999999</v>
      </c>
      <c r="T9595">
        <v>73.680000000000007</v>
      </c>
      <c r="U9595">
        <v>62.448070999999999</v>
      </c>
      <c r="V9595">
        <v>3301700</v>
      </c>
      <c r="W9595" s="9" t="str">
        <f t="shared" si="153"/>
        <v>DUK</v>
      </c>
    </row>
    <row r="9596" spans="15:23">
      <c r="O9596" t="s">
        <v>119</v>
      </c>
      <c r="P9596" s="13">
        <v>43242</v>
      </c>
      <c r="Q9596">
        <v>73.430000000000007</v>
      </c>
      <c r="R9596">
        <v>74.309997999999993</v>
      </c>
      <c r="S9596">
        <v>73.400002000000001</v>
      </c>
      <c r="T9596">
        <v>74.069999999999993</v>
      </c>
      <c r="U9596">
        <v>62.778606000000003</v>
      </c>
      <c r="V9596">
        <v>2957300</v>
      </c>
      <c r="W9596" s="9" t="str">
        <f t="shared" si="153"/>
        <v>DUK</v>
      </c>
    </row>
    <row r="9597" spans="15:23">
      <c r="O9597" t="s">
        <v>119</v>
      </c>
      <c r="P9597" s="13">
        <v>43243</v>
      </c>
      <c r="Q9597">
        <v>74.330001999999993</v>
      </c>
      <c r="R9597">
        <v>75.050003000000004</v>
      </c>
      <c r="S9597">
        <v>74.190002000000007</v>
      </c>
      <c r="T9597">
        <v>74.870002999999997</v>
      </c>
      <c r="U9597">
        <v>63.456668999999998</v>
      </c>
      <c r="V9597">
        <v>2901100</v>
      </c>
      <c r="W9597" s="9" t="str">
        <f t="shared" si="153"/>
        <v>DUK</v>
      </c>
    </row>
    <row r="9598" spans="15:23">
      <c r="O9598" t="s">
        <v>119</v>
      </c>
      <c r="P9598" s="13">
        <v>43244</v>
      </c>
      <c r="Q9598">
        <v>74.870002999999997</v>
      </c>
      <c r="R9598">
        <v>75.800003000000004</v>
      </c>
      <c r="S9598">
        <v>74.639999000000003</v>
      </c>
      <c r="T9598">
        <v>75.739998</v>
      </c>
      <c r="U9598">
        <v>64.194030999999995</v>
      </c>
      <c r="V9598">
        <v>4162700</v>
      </c>
      <c r="W9598" s="9" t="str">
        <f t="shared" si="153"/>
        <v>DUK</v>
      </c>
    </row>
    <row r="9599" spans="15:23">
      <c r="O9599" t="s">
        <v>119</v>
      </c>
      <c r="P9599" s="13">
        <v>43245</v>
      </c>
      <c r="Q9599">
        <v>75.739998</v>
      </c>
      <c r="R9599">
        <v>76.019997000000004</v>
      </c>
      <c r="S9599">
        <v>75.580001999999993</v>
      </c>
      <c r="T9599">
        <v>75.809997999999993</v>
      </c>
      <c r="U9599">
        <v>64.253356999999994</v>
      </c>
      <c r="V9599">
        <v>2262600</v>
      </c>
      <c r="W9599" s="9" t="str">
        <f t="shared" si="153"/>
        <v>DUK</v>
      </c>
    </row>
    <row r="9600" spans="15:23">
      <c r="O9600" t="s">
        <v>119</v>
      </c>
      <c r="P9600" s="13">
        <v>43249</v>
      </c>
      <c r="Q9600">
        <v>75.760002</v>
      </c>
      <c r="R9600">
        <v>77.040001000000004</v>
      </c>
      <c r="S9600">
        <v>75.489998</v>
      </c>
      <c r="T9600">
        <v>76.599997999999999</v>
      </c>
      <c r="U9600">
        <v>64.922950999999998</v>
      </c>
      <c r="V9600">
        <v>4468600</v>
      </c>
      <c r="W9600" s="9" t="str">
        <f t="shared" si="153"/>
        <v>DUK</v>
      </c>
    </row>
    <row r="9601" spans="15:23">
      <c r="O9601" t="s">
        <v>119</v>
      </c>
      <c r="P9601" s="13">
        <v>43250</v>
      </c>
      <c r="Q9601">
        <v>76.269997000000004</v>
      </c>
      <c r="R9601">
        <v>77.190002000000007</v>
      </c>
      <c r="S9601">
        <v>76.040001000000004</v>
      </c>
      <c r="T9601">
        <v>76.980002999999996</v>
      </c>
      <c r="U9601">
        <v>65.245002999999997</v>
      </c>
      <c r="V9601">
        <v>2620800</v>
      </c>
      <c r="W9601" s="9" t="str">
        <f t="shared" si="153"/>
        <v>DUK</v>
      </c>
    </row>
    <row r="9602" spans="15:23">
      <c r="O9602" t="s">
        <v>119</v>
      </c>
      <c r="P9602" s="13">
        <v>43251</v>
      </c>
      <c r="Q9602">
        <v>76.940002000000007</v>
      </c>
      <c r="R9602">
        <v>77.569999999999993</v>
      </c>
      <c r="S9602">
        <v>76.459998999999996</v>
      </c>
      <c r="T9602">
        <v>77.160004000000001</v>
      </c>
      <c r="U9602">
        <v>65.397568000000007</v>
      </c>
      <c r="V9602">
        <v>3587800</v>
      </c>
      <c r="W9602" s="9" t="str">
        <f t="shared" si="153"/>
        <v>DUK</v>
      </c>
    </row>
    <row r="9603" spans="15:23">
      <c r="O9603" t="s">
        <v>119</v>
      </c>
      <c r="P9603" s="13">
        <v>43252</v>
      </c>
      <c r="Q9603">
        <v>77.120002999999997</v>
      </c>
      <c r="R9603">
        <v>77.150002000000001</v>
      </c>
      <c r="S9603">
        <v>75.529999000000004</v>
      </c>
      <c r="T9603">
        <v>76.080001999999993</v>
      </c>
      <c r="U9603">
        <v>64.482201000000003</v>
      </c>
      <c r="V9603">
        <v>3403200</v>
      </c>
      <c r="W9603" s="9" t="str">
        <f t="shared" si="153"/>
        <v>DUK</v>
      </c>
    </row>
    <row r="9604" spans="15:23">
      <c r="O9604" t="s">
        <v>119</v>
      </c>
      <c r="P9604" s="13">
        <v>43255</v>
      </c>
      <c r="Q9604">
        <v>76.330001999999993</v>
      </c>
      <c r="R9604">
        <v>76.5</v>
      </c>
      <c r="S9604">
        <v>75.339995999999999</v>
      </c>
      <c r="T9604">
        <v>75.370002999999997</v>
      </c>
      <c r="U9604">
        <v>63.880446999999997</v>
      </c>
      <c r="V9604">
        <v>3234500</v>
      </c>
      <c r="W9604" s="9" t="str">
        <f t="shared" si="153"/>
        <v>DUK</v>
      </c>
    </row>
    <row r="9605" spans="15:23">
      <c r="O9605" t="s">
        <v>119</v>
      </c>
      <c r="P9605" s="13">
        <v>43256</v>
      </c>
      <c r="Q9605">
        <v>75.440002000000007</v>
      </c>
      <c r="R9605">
        <v>75.510002</v>
      </c>
      <c r="S9605">
        <v>74.580001999999993</v>
      </c>
      <c r="T9605">
        <v>74.75</v>
      </c>
      <c r="U9605">
        <v>63.354961000000003</v>
      </c>
      <c r="V9605">
        <v>2497300</v>
      </c>
      <c r="W9605" s="9" t="str">
        <f t="shared" ref="W9605:W9668" si="154">IFERROR(VLOOKUP(O9605,$B$4:$B$17,1,FALSE),"Delete")</f>
        <v>DUK</v>
      </c>
    </row>
    <row r="9606" spans="15:23">
      <c r="O9606" t="s">
        <v>119</v>
      </c>
      <c r="P9606" s="13">
        <v>43257</v>
      </c>
      <c r="Q9606">
        <v>74.720000999999996</v>
      </c>
      <c r="R9606">
        <v>74.860000999999997</v>
      </c>
      <c r="S9606">
        <v>73</v>
      </c>
      <c r="T9606">
        <v>73.139999000000003</v>
      </c>
      <c r="U9606">
        <v>61.990386999999998</v>
      </c>
      <c r="V9606">
        <v>3949500</v>
      </c>
      <c r="W9606" s="9" t="str">
        <f t="shared" si="154"/>
        <v>DUK</v>
      </c>
    </row>
    <row r="9607" spans="15:23">
      <c r="O9607" t="s">
        <v>119</v>
      </c>
      <c r="P9607" s="13">
        <v>43258</v>
      </c>
      <c r="Q9607">
        <v>73.139999000000003</v>
      </c>
      <c r="R9607">
        <v>74.279999000000004</v>
      </c>
      <c r="S9607">
        <v>72.830001999999993</v>
      </c>
      <c r="T9607">
        <v>73.480002999999996</v>
      </c>
      <c r="U9607">
        <v>62.278548999999998</v>
      </c>
      <c r="V9607">
        <v>3289800</v>
      </c>
      <c r="W9607" s="9" t="str">
        <f t="shared" si="154"/>
        <v>DUK</v>
      </c>
    </row>
    <row r="9608" spans="15:23">
      <c r="O9608" t="s">
        <v>119</v>
      </c>
      <c r="P9608" s="13">
        <v>43259</v>
      </c>
      <c r="Q9608">
        <v>73.540001000000004</v>
      </c>
      <c r="R9608">
        <v>73.760002</v>
      </c>
      <c r="S9608">
        <v>72.870002999999997</v>
      </c>
      <c r="T9608">
        <v>73.120002999999997</v>
      </c>
      <c r="U9608">
        <v>61.973446000000003</v>
      </c>
      <c r="V9608">
        <v>3268500</v>
      </c>
      <c r="W9608" s="9" t="str">
        <f t="shared" si="154"/>
        <v>DUK</v>
      </c>
    </row>
    <row r="9609" spans="15:23">
      <c r="O9609" t="s">
        <v>119</v>
      </c>
      <c r="P9609" s="13">
        <v>43262</v>
      </c>
      <c r="Q9609">
        <v>73.019997000000004</v>
      </c>
      <c r="R9609">
        <v>73.239998</v>
      </c>
      <c r="S9609">
        <v>71.959998999999996</v>
      </c>
      <c r="T9609">
        <v>72.120002999999997</v>
      </c>
      <c r="U9609">
        <v>61.125881</v>
      </c>
      <c r="V9609">
        <v>4922400</v>
      </c>
      <c r="W9609" s="9" t="str">
        <f t="shared" si="154"/>
        <v>DUK</v>
      </c>
    </row>
    <row r="9610" spans="15:23">
      <c r="O9610" t="s">
        <v>119</v>
      </c>
      <c r="P9610" s="13">
        <v>43263</v>
      </c>
      <c r="Q9610">
        <v>72.129997000000003</v>
      </c>
      <c r="R9610">
        <v>72.849997999999999</v>
      </c>
      <c r="S9610">
        <v>71.980002999999996</v>
      </c>
      <c r="T9610">
        <v>72.480002999999996</v>
      </c>
      <c r="U9610">
        <v>61.431004000000001</v>
      </c>
      <c r="V9610">
        <v>4694200</v>
      </c>
      <c r="W9610" s="9" t="str">
        <f t="shared" si="154"/>
        <v>DUK</v>
      </c>
    </row>
    <row r="9611" spans="15:23">
      <c r="O9611" t="s">
        <v>119</v>
      </c>
      <c r="P9611" s="13">
        <v>43264</v>
      </c>
      <c r="Q9611">
        <v>72.540001000000004</v>
      </c>
      <c r="R9611">
        <v>72.879997000000003</v>
      </c>
      <c r="S9611">
        <v>72.010002</v>
      </c>
      <c r="T9611">
        <v>72.25</v>
      </c>
      <c r="U9611">
        <v>61.236052999999998</v>
      </c>
      <c r="V9611">
        <v>5618200</v>
      </c>
      <c r="W9611" s="9" t="str">
        <f t="shared" si="154"/>
        <v>DUK</v>
      </c>
    </row>
    <row r="9612" spans="15:23">
      <c r="O9612" t="s">
        <v>119</v>
      </c>
      <c r="P9612" s="13">
        <v>43265</v>
      </c>
      <c r="Q9612">
        <v>72.5</v>
      </c>
      <c r="R9612">
        <v>73.680000000000007</v>
      </c>
      <c r="S9612">
        <v>72.370002999999997</v>
      </c>
      <c r="T9612">
        <v>73.459998999999996</v>
      </c>
      <c r="U9612">
        <v>62.261603999999998</v>
      </c>
      <c r="V9612">
        <v>5079900</v>
      </c>
      <c r="W9612" s="9" t="str">
        <f t="shared" si="154"/>
        <v>DUK</v>
      </c>
    </row>
    <row r="9613" spans="15:23">
      <c r="O9613" t="s">
        <v>119</v>
      </c>
      <c r="P9613" s="13">
        <v>43266</v>
      </c>
      <c r="Q9613">
        <v>73.290001000000004</v>
      </c>
      <c r="R9613">
        <v>74.400002000000001</v>
      </c>
      <c r="S9613">
        <v>73.099997999999999</v>
      </c>
      <c r="T9613">
        <v>74.300003000000004</v>
      </c>
      <c r="U9613">
        <v>62.973548999999998</v>
      </c>
      <c r="V9613">
        <v>6493000</v>
      </c>
      <c r="W9613" s="9" t="str">
        <f t="shared" si="154"/>
        <v>DUK</v>
      </c>
    </row>
    <row r="9614" spans="15:23">
      <c r="O9614" t="s">
        <v>119</v>
      </c>
      <c r="P9614" s="13">
        <v>43269</v>
      </c>
      <c r="Q9614">
        <v>74.279999000000004</v>
      </c>
      <c r="R9614">
        <v>74.650002000000001</v>
      </c>
      <c r="S9614">
        <v>74.040001000000004</v>
      </c>
      <c r="T9614">
        <v>74.410004000000001</v>
      </c>
      <c r="U9614">
        <v>63.066783999999998</v>
      </c>
      <c r="V9614">
        <v>3223900</v>
      </c>
      <c r="W9614" s="9" t="str">
        <f t="shared" si="154"/>
        <v>DUK</v>
      </c>
    </row>
    <row r="9615" spans="15:23">
      <c r="O9615" t="s">
        <v>119</v>
      </c>
      <c r="P9615" s="13">
        <v>43270</v>
      </c>
      <c r="Q9615">
        <v>74.730002999999996</v>
      </c>
      <c r="R9615">
        <v>75.849997999999999</v>
      </c>
      <c r="S9615">
        <v>74.589995999999999</v>
      </c>
      <c r="T9615">
        <v>75.669998000000007</v>
      </c>
      <c r="U9615">
        <v>64.134711999999993</v>
      </c>
      <c r="V9615">
        <v>4039400</v>
      </c>
      <c r="W9615" s="9" t="str">
        <f t="shared" si="154"/>
        <v>DUK</v>
      </c>
    </row>
    <row r="9616" spans="15:23">
      <c r="O9616" t="s">
        <v>119</v>
      </c>
      <c r="P9616" s="13">
        <v>43271</v>
      </c>
      <c r="Q9616">
        <v>76.290001000000004</v>
      </c>
      <c r="R9616">
        <v>76.599997999999999</v>
      </c>
      <c r="S9616">
        <v>75.769997000000004</v>
      </c>
      <c r="T9616">
        <v>76.190002000000007</v>
      </c>
      <c r="U9616">
        <v>64.575439000000003</v>
      </c>
      <c r="V9616">
        <v>3660900</v>
      </c>
      <c r="W9616" s="9" t="str">
        <f t="shared" si="154"/>
        <v>DUK</v>
      </c>
    </row>
    <row r="9617" spans="15:23">
      <c r="O9617" t="s">
        <v>119</v>
      </c>
      <c r="P9617" s="13">
        <v>43272</v>
      </c>
      <c r="Q9617">
        <v>76.190002000000007</v>
      </c>
      <c r="R9617">
        <v>77.180000000000007</v>
      </c>
      <c r="S9617">
        <v>76.069999999999993</v>
      </c>
      <c r="T9617">
        <v>76.910004000000001</v>
      </c>
      <c r="U9617">
        <v>65.185683999999995</v>
      </c>
      <c r="V9617">
        <v>4198700</v>
      </c>
      <c r="W9617" s="9" t="str">
        <f t="shared" si="154"/>
        <v>DUK</v>
      </c>
    </row>
    <row r="9618" spans="15:23">
      <c r="O9618" t="s">
        <v>119</v>
      </c>
      <c r="P9618" s="13">
        <v>43273</v>
      </c>
      <c r="Q9618">
        <v>76.900002000000001</v>
      </c>
      <c r="R9618">
        <v>77.669998000000007</v>
      </c>
      <c r="S9618">
        <v>76.760002</v>
      </c>
      <c r="T9618">
        <v>77.430000000000007</v>
      </c>
      <c r="U9618">
        <v>65.626411000000004</v>
      </c>
      <c r="V9618">
        <v>3184200</v>
      </c>
      <c r="W9618" s="9" t="str">
        <f t="shared" si="154"/>
        <v>DUK</v>
      </c>
    </row>
    <row r="9619" spans="15:23">
      <c r="O9619" t="s">
        <v>119</v>
      </c>
      <c r="P9619" s="13">
        <v>43276</v>
      </c>
      <c r="Q9619">
        <v>77.5</v>
      </c>
      <c r="R9619">
        <v>79.169998000000007</v>
      </c>
      <c r="S9619">
        <v>77.470000999999996</v>
      </c>
      <c r="T9619">
        <v>79.080001999999993</v>
      </c>
      <c r="U9619">
        <v>67.024887000000007</v>
      </c>
      <c r="V9619">
        <v>4768200</v>
      </c>
      <c r="W9619" s="9" t="str">
        <f t="shared" si="154"/>
        <v>DUK</v>
      </c>
    </row>
    <row r="9620" spans="15:23">
      <c r="O9620" t="s">
        <v>119</v>
      </c>
      <c r="P9620" s="13">
        <v>43277</v>
      </c>
      <c r="Q9620">
        <v>78.980002999999996</v>
      </c>
      <c r="R9620">
        <v>79.529999000000004</v>
      </c>
      <c r="S9620">
        <v>78.650002000000001</v>
      </c>
      <c r="T9620">
        <v>78.790001000000004</v>
      </c>
      <c r="U9620">
        <v>66.779090999999994</v>
      </c>
      <c r="V9620">
        <v>4402500</v>
      </c>
      <c r="W9620" s="9" t="str">
        <f t="shared" si="154"/>
        <v>DUK</v>
      </c>
    </row>
    <row r="9621" spans="15:23">
      <c r="O9621" t="s">
        <v>119</v>
      </c>
      <c r="P9621" s="13">
        <v>43278</v>
      </c>
      <c r="Q9621">
        <v>78.760002</v>
      </c>
      <c r="R9621">
        <v>79.709998999999996</v>
      </c>
      <c r="S9621">
        <v>78.5</v>
      </c>
      <c r="T9621">
        <v>79.519997000000004</v>
      </c>
      <c r="U9621">
        <v>67.397796999999997</v>
      </c>
      <c r="V9621">
        <v>3978400</v>
      </c>
      <c r="W9621" s="9" t="str">
        <f t="shared" si="154"/>
        <v>DUK</v>
      </c>
    </row>
    <row r="9622" spans="15:23">
      <c r="O9622" t="s">
        <v>119</v>
      </c>
      <c r="P9622" s="13">
        <v>43279</v>
      </c>
      <c r="Q9622">
        <v>79.75</v>
      </c>
      <c r="R9622">
        <v>80.150002000000001</v>
      </c>
      <c r="S9622">
        <v>79.099997999999999</v>
      </c>
      <c r="T9622">
        <v>79.230002999999996</v>
      </c>
      <c r="U9622">
        <v>67.152023</v>
      </c>
      <c r="V9622">
        <v>2659400</v>
      </c>
      <c r="W9622" s="9" t="str">
        <f t="shared" si="154"/>
        <v>DUK</v>
      </c>
    </row>
    <row r="9623" spans="15:23">
      <c r="O9623" t="s">
        <v>119</v>
      </c>
      <c r="P9623" s="13">
        <v>43280</v>
      </c>
      <c r="Q9623">
        <v>79.059997999999993</v>
      </c>
      <c r="R9623">
        <v>79.540001000000004</v>
      </c>
      <c r="S9623">
        <v>78.510002</v>
      </c>
      <c r="T9623">
        <v>79.080001999999993</v>
      </c>
      <c r="U9623">
        <v>67.024887000000007</v>
      </c>
      <c r="V9623">
        <v>3385000</v>
      </c>
      <c r="W9623" s="9" t="str">
        <f t="shared" si="154"/>
        <v>DUK</v>
      </c>
    </row>
    <row r="9624" spans="15:23">
      <c r="O9624" t="s">
        <v>119</v>
      </c>
      <c r="P9624" s="13">
        <v>43283</v>
      </c>
      <c r="Q9624">
        <v>79.209998999999996</v>
      </c>
      <c r="R9624">
        <v>79.860000999999997</v>
      </c>
      <c r="S9624">
        <v>78.900002000000001</v>
      </c>
      <c r="T9624">
        <v>79.760002</v>
      </c>
      <c r="U9624">
        <v>67.601212000000004</v>
      </c>
      <c r="V9624">
        <v>2570000</v>
      </c>
      <c r="W9624" s="9" t="str">
        <f t="shared" si="154"/>
        <v>DUK</v>
      </c>
    </row>
    <row r="9625" spans="15:23">
      <c r="O9625" t="s">
        <v>119</v>
      </c>
      <c r="P9625" s="13">
        <v>43284</v>
      </c>
      <c r="Q9625">
        <v>79.760002</v>
      </c>
      <c r="R9625">
        <v>80.430000000000007</v>
      </c>
      <c r="S9625">
        <v>79.449996999999996</v>
      </c>
      <c r="T9625">
        <v>79.809997999999993</v>
      </c>
      <c r="U9625">
        <v>67.643592999999996</v>
      </c>
      <c r="V9625">
        <v>2568600</v>
      </c>
      <c r="W9625" s="9" t="str">
        <f t="shared" si="154"/>
        <v>DUK</v>
      </c>
    </row>
    <row r="9626" spans="15:23">
      <c r="O9626" t="s">
        <v>119</v>
      </c>
      <c r="P9626" s="13">
        <v>43286</v>
      </c>
      <c r="Q9626">
        <v>79.959998999999996</v>
      </c>
      <c r="R9626">
        <v>80.620002999999997</v>
      </c>
      <c r="S9626">
        <v>79.610000999999997</v>
      </c>
      <c r="T9626">
        <v>80.610000999999997</v>
      </c>
      <c r="U9626">
        <v>68.321640000000002</v>
      </c>
      <c r="V9626">
        <v>3964600</v>
      </c>
      <c r="W9626" s="9" t="str">
        <f t="shared" si="154"/>
        <v>DUK</v>
      </c>
    </row>
    <row r="9627" spans="15:23">
      <c r="O9627" t="s">
        <v>119</v>
      </c>
      <c r="P9627" s="13">
        <v>43287</v>
      </c>
      <c r="Q9627">
        <v>80.580001999999993</v>
      </c>
      <c r="R9627">
        <v>81.699996999999996</v>
      </c>
      <c r="S9627">
        <v>80.489998</v>
      </c>
      <c r="T9627">
        <v>81.620002999999997</v>
      </c>
      <c r="U9627">
        <v>69.177672999999999</v>
      </c>
      <c r="V9627">
        <v>2963000</v>
      </c>
      <c r="W9627" s="9" t="str">
        <f t="shared" si="154"/>
        <v>DUK</v>
      </c>
    </row>
    <row r="9628" spans="15:23">
      <c r="O9628" t="s">
        <v>119</v>
      </c>
      <c r="P9628" s="13">
        <v>43290</v>
      </c>
      <c r="Q9628">
        <v>81.589995999999999</v>
      </c>
      <c r="R9628">
        <v>81.589995999999999</v>
      </c>
      <c r="S9628">
        <v>78.370002999999997</v>
      </c>
      <c r="T9628">
        <v>78.639999000000003</v>
      </c>
      <c r="U9628">
        <v>66.651955000000001</v>
      </c>
      <c r="V9628">
        <v>4505700</v>
      </c>
      <c r="W9628" s="9" t="str">
        <f t="shared" si="154"/>
        <v>DUK</v>
      </c>
    </row>
    <row r="9629" spans="15:23">
      <c r="O9629" t="s">
        <v>119</v>
      </c>
      <c r="P9629" s="13">
        <v>43291</v>
      </c>
      <c r="Q9629">
        <v>78.419998000000007</v>
      </c>
      <c r="R9629">
        <v>79.940002000000007</v>
      </c>
      <c r="S9629">
        <v>77.900002000000001</v>
      </c>
      <c r="T9629">
        <v>79.519997000000004</v>
      </c>
      <c r="U9629">
        <v>67.397796999999997</v>
      </c>
      <c r="V9629">
        <v>3763200</v>
      </c>
      <c r="W9629" s="9" t="str">
        <f t="shared" si="154"/>
        <v>DUK</v>
      </c>
    </row>
    <row r="9630" spans="15:23">
      <c r="O9630" t="s">
        <v>119</v>
      </c>
      <c r="P9630" s="13">
        <v>43292</v>
      </c>
      <c r="Q9630">
        <v>79.709998999999996</v>
      </c>
      <c r="R9630">
        <v>80.580001999999993</v>
      </c>
      <c r="S9630">
        <v>79.690002000000007</v>
      </c>
      <c r="T9630">
        <v>80.379997000000003</v>
      </c>
      <c r="U9630">
        <v>68.126700999999997</v>
      </c>
      <c r="V9630">
        <v>3921000</v>
      </c>
      <c r="W9630" s="9" t="str">
        <f t="shared" si="154"/>
        <v>DUK</v>
      </c>
    </row>
    <row r="9631" spans="15:23">
      <c r="O9631" t="s">
        <v>119</v>
      </c>
      <c r="P9631" s="13">
        <v>43293</v>
      </c>
      <c r="Q9631">
        <v>80.410004000000001</v>
      </c>
      <c r="R9631">
        <v>80.639999000000003</v>
      </c>
      <c r="S9631">
        <v>80.099997999999999</v>
      </c>
      <c r="T9631">
        <v>80.5</v>
      </c>
      <c r="U9631">
        <v>68.228415999999996</v>
      </c>
      <c r="V9631">
        <v>3655400</v>
      </c>
      <c r="W9631" s="9" t="str">
        <f t="shared" si="154"/>
        <v>DUK</v>
      </c>
    </row>
    <row r="9632" spans="15:23">
      <c r="O9632" t="s">
        <v>119</v>
      </c>
      <c r="P9632" s="13">
        <v>43294</v>
      </c>
      <c r="Q9632">
        <v>80.669998000000007</v>
      </c>
      <c r="R9632">
        <v>80.930000000000007</v>
      </c>
      <c r="S9632">
        <v>79.980002999999996</v>
      </c>
      <c r="T9632">
        <v>80.620002999999997</v>
      </c>
      <c r="U9632">
        <v>68.330100999999999</v>
      </c>
      <c r="V9632">
        <v>3366200</v>
      </c>
      <c r="W9632" s="9" t="str">
        <f t="shared" si="154"/>
        <v>DUK</v>
      </c>
    </row>
    <row r="9633" spans="15:23">
      <c r="O9633" t="s">
        <v>119</v>
      </c>
      <c r="P9633" s="13">
        <v>43297</v>
      </c>
      <c r="Q9633">
        <v>80.690002000000007</v>
      </c>
      <c r="R9633">
        <v>80.980002999999996</v>
      </c>
      <c r="S9633">
        <v>80.080001999999993</v>
      </c>
      <c r="T9633">
        <v>80.779999000000004</v>
      </c>
      <c r="U9633">
        <v>68.465728999999996</v>
      </c>
      <c r="V9633">
        <v>4171500</v>
      </c>
      <c r="W9633" s="9" t="str">
        <f t="shared" si="154"/>
        <v>DUK</v>
      </c>
    </row>
    <row r="9634" spans="15:23">
      <c r="O9634" t="s">
        <v>119</v>
      </c>
      <c r="P9634" s="13">
        <v>43298</v>
      </c>
      <c r="Q9634">
        <v>80.940002000000007</v>
      </c>
      <c r="R9634">
        <v>81</v>
      </c>
      <c r="S9634">
        <v>80.540001000000004</v>
      </c>
      <c r="T9634">
        <v>80.650002000000001</v>
      </c>
      <c r="U9634">
        <v>68.355559999999997</v>
      </c>
      <c r="V9634">
        <v>2271400</v>
      </c>
      <c r="W9634" s="9" t="str">
        <f t="shared" si="154"/>
        <v>DUK</v>
      </c>
    </row>
    <row r="9635" spans="15:23">
      <c r="O9635" t="s">
        <v>119</v>
      </c>
      <c r="P9635" s="13">
        <v>43299</v>
      </c>
      <c r="Q9635">
        <v>80.739998</v>
      </c>
      <c r="R9635">
        <v>80.739998</v>
      </c>
      <c r="S9635">
        <v>79.900002000000001</v>
      </c>
      <c r="T9635">
        <v>80.440002000000007</v>
      </c>
      <c r="U9635">
        <v>68.177543999999997</v>
      </c>
      <c r="V9635">
        <v>3103400</v>
      </c>
      <c r="W9635" s="9" t="str">
        <f t="shared" si="154"/>
        <v>DUK</v>
      </c>
    </row>
    <row r="9636" spans="15:23">
      <c r="O9636" t="s">
        <v>119</v>
      </c>
      <c r="P9636" s="13">
        <v>43300</v>
      </c>
      <c r="Q9636">
        <v>80.629997000000003</v>
      </c>
      <c r="R9636">
        <v>81.75</v>
      </c>
      <c r="S9636">
        <v>80.510002</v>
      </c>
      <c r="T9636">
        <v>81.199996999999996</v>
      </c>
      <c r="U9636">
        <v>68.821708999999998</v>
      </c>
      <c r="V9636">
        <v>3009000</v>
      </c>
      <c r="W9636" s="9" t="str">
        <f t="shared" si="154"/>
        <v>DUK</v>
      </c>
    </row>
    <row r="9637" spans="15:23">
      <c r="O9637" t="s">
        <v>119</v>
      </c>
      <c r="P9637" s="13">
        <v>43301</v>
      </c>
      <c r="Q9637">
        <v>81.059997999999993</v>
      </c>
      <c r="R9637">
        <v>81.330001999999993</v>
      </c>
      <c r="S9637">
        <v>80</v>
      </c>
      <c r="T9637">
        <v>80.650002000000001</v>
      </c>
      <c r="U9637">
        <v>68.355559999999997</v>
      </c>
      <c r="V9637">
        <v>3013500</v>
      </c>
      <c r="W9637" s="9" t="str">
        <f t="shared" si="154"/>
        <v>DUK</v>
      </c>
    </row>
    <row r="9638" spans="15:23">
      <c r="O9638" t="s">
        <v>119</v>
      </c>
      <c r="P9638" s="13">
        <v>43304</v>
      </c>
      <c r="Q9638">
        <v>81.230002999999996</v>
      </c>
      <c r="R9638">
        <v>81.230002999999996</v>
      </c>
      <c r="S9638">
        <v>79.669998000000007</v>
      </c>
      <c r="T9638">
        <v>79.970000999999996</v>
      </c>
      <c r="U9638">
        <v>67.779197999999994</v>
      </c>
      <c r="V9638">
        <v>2844900</v>
      </c>
      <c r="W9638" s="9" t="str">
        <f t="shared" si="154"/>
        <v>DUK</v>
      </c>
    </row>
    <row r="9639" spans="15:23">
      <c r="O9639" t="s">
        <v>119</v>
      </c>
      <c r="P9639" s="13">
        <v>43305</v>
      </c>
      <c r="Q9639">
        <v>80.099997999999999</v>
      </c>
      <c r="R9639">
        <v>80.139999000000003</v>
      </c>
      <c r="S9639">
        <v>78.779999000000004</v>
      </c>
      <c r="T9639">
        <v>79.889999000000003</v>
      </c>
      <c r="U9639">
        <v>67.711403000000004</v>
      </c>
      <c r="V9639">
        <v>4065500</v>
      </c>
      <c r="W9639" s="9" t="str">
        <f t="shared" si="154"/>
        <v>DUK</v>
      </c>
    </row>
    <row r="9640" spans="15:23">
      <c r="O9640" t="s">
        <v>119</v>
      </c>
      <c r="P9640" s="13">
        <v>43306</v>
      </c>
      <c r="Q9640">
        <v>79.790001000000004</v>
      </c>
      <c r="R9640">
        <v>80.620002999999997</v>
      </c>
      <c r="S9640">
        <v>79.690002000000007</v>
      </c>
      <c r="T9640">
        <v>80.180000000000007</v>
      </c>
      <c r="U9640">
        <v>67.957199000000003</v>
      </c>
      <c r="V9640">
        <v>2582100</v>
      </c>
      <c r="W9640" s="9" t="str">
        <f t="shared" si="154"/>
        <v>DUK</v>
      </c>
    </row>
    <row r="9641" spans="15:23">
      <c r="O9641" t="s">
        <v>119</v>
      </c>
      <c r="P9641" s="13">
        <v>43307</v>
      </c>
      <c r="Q9641">
        <v>80.449996999999996</v>
      </c>
      <c r="R9641">
        <v>81.339995999999999</v>
      </c>
      <c r="S9641">
        <v>80.410004000000001</v>
      </c>
      <c r="T9641">
        <v>81.139999000000003</v>
      </c>
      <c r="U9641">
        <v>68.770859000000002</v>
      </c>
      <c r="V9641">
        <v>2812000</v>
      </c>
      <c r="W9641" s="9" t="str">
        <f t="shared" si="154"/>
        <v>DUK</v>
      </c>
    </row>
    <row r="9642" spans="15:23">
      <c r="O9642" t="s">
        <v>119</v>
      </c>
      <c r="P9642" s="13">
        <v>43308</v>
      </c>
      <c r="Q9642">
        <v>81</v>
      </c>
      <c r="R9642">
        <v>81.699996999999996</v>
      </c>
      <c r="S9642">
        <v>80.75</v>
      </c>
      <c r="T9642">
        <v>81.089995999999999</v>
      </c>
      <c r="U9642">
        <v>68.728461999999993</v>
      </c>
      <c r="V9642">
        <v>2097200</v>
      </c>
      <c r="W9642" s="9" t="str">
        <f t="shared" si="154"/>
        <v>DUK</v>
      </c>
    </row>
    <row r="9643" spans="15:23">
      <c r="O9643" t="s">
        <v>119</v>
      </c>
      <c r="P9643" s="13">
        <v>43311</v>
      </c>
      <c r="Q9643">
        <v>80.849997999999999</v>
      </c>
      <c r="R9643">
        <v>81.199996999999996</v>
      </c>
      <c r="S9643">
        <v>80.599997999999999</v>
      </c>
      <c r="T9643">
        <v>80.769997000000004</v>
      </c>
      <c r="U9643">
        <v>68.457245</v>
      </c>
      <c r="V9643">
        <v>2306900</v>
      </c>
      <c r="W9643" s="9" t="str">
        <f t="shared" si="154"/>
        <v>DUK</v>
      </c>
    </row>
    <row r="9644" spans="15:23">
      <c r="O9644" t="s">
        <v>119</v>
      </c>
      <c r="P9644" s="13">
        <v>43312</v>
      </c>
      <c r="Q9644">
        <v>81.199996999999996</v>
      </c>
      <c r="R9644">
        <v>81.709998999999996</v>
      </c>
      <c r="S9644">
        <v>80.760002</v>
      </c>
      <c r="T9644">
        <v>81.620002999999997</v>
      </c>
      <c r="U9644">
        <v>69.177672999999999</v>
      </c>
      <c r="V9644">
        <v>3691100</v>
      </c>
      <c r="W9644" s="9" t="str">
        <f t="shared" si="154"/>
        <v>DUK</v>
      </c>
    </row>
    <row r="9645" spans="15:23">
      <c r="O9645" t="s">
        <v>119</v>
      </c>
      <c r="P9645" s="13">
        <v>43313</v>
      </c>
      <c r="Q9645">
        <v>81.139999000000003</v>
      </c>
      <c r="R9645">
        <v>81.440002000000007</v>
      </c>
      <c r="S9645">
        <v>80.139999000000003</v>
      </c>
      <c r="T9645">
        <v>81.050003000000004</v>
      </c>
      <c r="U9645">
        <v>68.694580000000002</v>
      </c>
      <c r="V9645">
        <v>3478500</v>
      </c>
      <c r="W9645" s="9" t="str">
        <f t="shared" si="154"/>
        <v>DUK</v>
      </c>
    </row>
    <row r="9646" spans="15:23">
      <c r="O9646" t="s">
        <v>119</v>
      </c>
      <c r="P9646" s="13">
        <v>43314</v>
      </c>
      <c r="Q9646">
        <v>80.629997000000003</v>
      </c>
      <c r="R9646">
        <v>81.199996999999996</v>
      </c>
      <c r="S9646">
        <v>79.510002</v>
      </c>
      <c r="T9646">
        <v>80.449996999999996</v>
      </c>
      <c r="U9646">
        <v>68.186035000000004</v>
      </c>
      <c r="V9646">
        <v>4075600</v>
      </c>
      <c r="W9646" s="9" t="str">
        <f t="shared" si="154"/>
        <v>DUK</v>
      </c>
    </row>
    <row r="9647" spans="15:23">
      <c r="O9647" t="s">
        <v>119</v>
      </c>
      <c r="P9647" s="13">
        <v>43315</v>
      </c>
      <c r="Q9647">
        <v>80.519997000000004</v>
      </c>
      <c r="R9647">
        <v>81.720000999999996</v>
      </c>
      <c r="S9647">
        <v>80.290001000000004</v>
      </c>
      <c r="T9647">
        <v>81.550003000000004</v>
      </c>
      <c r="U9647">
        <v>69.118347</v>
      </c>
      <c r="V9647">
        <v>3122300</v>
      </c>
      <c r="W9647" s="9" t="str">
        <f t="shared" si="154"/>
        <v>DUK</v>
      </c>
    </row>
    <row r="9648" spans="15:23">
      <c r="O9648" t="s">
        <v>119</v>
      </c>
      <c r="P9648" s="13">
        <v>43318</v>
      </c>
      <c r="Q9648">
        <v>81.569999999999993</v>
      </c>
      <c r="R9648">
        <v>82.220000999999996</v>
      </c>
      <c r="S9648">
        <v>80.800003000000004</v>
      </c>
      <c r="T9648">
        <v>81.120002999999997</v>
      </c>
      <c r="U9648">
        <v>68.753913999999995</v>
      </c>
      <c r="V9648">
        <v>3285600</v>
      </c>
      <c r="W9648" s="9" t="str">
        <f t="shared" si="154"/>
        <v>DUK</v>
      </c>
    </row>
    <row r="9649" spans="15:23">
      <c r="O9649" t="s">
        <v>119</v>
      </c>
      <c r="P9649" s="13">
        <v>43319</v>
      </c>
      <c r="Q9649">
        <v>81.120002999999997</v>
      </c>
      <c r="R9649">
        <v>81.180000000000007</v>
      </c>
      <c r="S9649">
        <v>80</v>
      </c>
      <c r="T9649">
        <v>80.879997000000003</v>
      </c>
      <c r="U9649">
        <v>68.550467999999995</v>
      </c>
      <c r="V9649">
        <v>2629400</v>
      </c>
      <c r="W9649" s="9" t="str">
        <f t="shared" si="154"/>
        <v>DUK</v>
      </c>
    </row>
    <row r="9650" spans="15:23">
      <c r="O9650" t="s">
        <v>119</v>
      </c>
      <c r="P9650" s="13">
        <v>43320</v>
      </c>
      <c r="Q9650">
        <v>80.620002999999997</v>
      </c>
      <c r="R9650">
        <v>80.900002000000001</v>
      </c>
      <c r="S9650">
        <v>80.180000000000007</v>
      </c>
      <c r="T9650">
        <v>80.430000000000007</v>
      </c>
      <c r="U9650">
        <v>68.169089999999997</v>
      </c>
      <c r="V9650">
        <v>2429900</v>
      </c>
      <c r="W9650" s="9" t="str">
        <f t="shared" si="154"/>
        <v>DUK</v>
      </c>
    </row>
    <row r="9651" spans="15:23">
      <c r="O9651" t="s">
        <v>119</v>
      </c>
      <c r="P9651" s="13">
        <v>43321</v>
      </c>
      <c r="Q9651">
        <v>80.459998999999996</v>
      </c>
      <c r="R9651">
        <v>80.870002999999997</v>
      </c>
      <c r="S9651">
        <v>80.279999000000004</v>
      </c>
      <c r="T9651">
        <v>80.809997999999993</v>
      </c>
      <c r="U9651">
        <v>68.491141999999996</v>
      </c>
      <c r="V9651">
        <v>1658000</v>
      </c>
      <c r="W9651" s="9" t="str">
        <f t="shared" si="154"/>
        <v>DUK</v>
      </c>
    </row>
    <row r="9652" spans="15:23">
      <c r="O9652" t="s">
        <v>119</v>
      </c>
      <c r="P9652" s="13">
        <v>43322</v>
      </c>
      <c r="Q9652">
        <v>80.980002999999996</v>
      </c>
      <c r="R9652">
        <v>81.800003000000004</v>
      </c>
      <c r="S9652">
        <v>80.849997999999999</v>
      </c>
      <c r="T9652">
        <v>80.889999000000003</v>
      </c>
      <c r="U9652">
        <v>68.558944999999994</v>
      </c>
      <c r="V9652">
        <v>3467100</v>
      </c>
      <c r="W9652" s="9" t="str">
        <f t="shared" si="154"/>
        <v>DUK</v>
      </c>
    </row>
    <row r="9653" spans="15:23">
      <c r="O9653" t="s">
        <v>119</v>
      </c>
      <c r="P9653" s="13">
        <v>43325</v>
      </c>
      <c r="Q9653">
        <v>80.919998000000007</v>
      </c>
      <c r="R9653">
        <v>81.120002999999997</v>
      </c>
      <c r="S9653">
        <v>80.519997000000004</v>
      </c>
      <c r="T9653">
        <v>80.940002000000007</v>
      </c>
      <c r="U9653">
        <v>68.601333999999994</v>
      </c>
      <c r="V9653">
        <v>4051000</v>
      </c>
      <c r="W9653" s="9" t="str">
        <f t="shared" si="154"/>
        <v>DUK</v>
      </c>
    </row>
    <row r="9654" spans="15:23">
      <c r="O9654" t="s">
        <v>119</v>
      </c>
      <c r="P9654" s="13">
        <v>43326</v>
      </c>
      <c r="Q9654">
        <v>80.970000999999996</v>
      </c>
      <c r="R9654">
        <v>81.529999000000004</v>
      </c>
      <c r="S9654">
        <v>80.779999000000004</v>
      </c>
      <c r="T9654">
        <v>81.220000999999996</v>
      </c>
      <c r="U9654">
        <v>68.838654000000005</v>
      </c>
      <c r="V9654">
        <v>2379000</v>
      </c>
      <c r="W9654" s="9" t="str">
        <f t="shared" si="154"/>
        <v>DUK</v>
      </c>
    </row>
    <row r="9655" spans="15:23">
      <c r="O9655" t="s">
        <v>119</v>
      </c>
      <c r="P9655" s="13">
        <v>43327</v>
      </c>
      <c r="Q9655">
        <v>81.440002000000007</v>
      </c>
      <c r="R9655">
        <v>82.449996999999996</v>
      </c>
      <c r="S9655">
        <v>81.309997999999993</v>
      </c>
      <c r="T9655">
        <v>81.860000999999997</v>
      </c>
      <c r="U9655">
        <v>69.381088000000005</v>
      </c>
      <c r="V9655">
        <v>3683400</v>
      </c>
      <c r="W9655" s="9" t="str">
        <f t="shared" si="154"/>
        <v>DUK</v>
      </c>
    </row>
    <row r="9656" spans="15:23">
      <c r="O9656" t="s">
        <v>119</v>
      </c>
      <c r="P9656" s="13">
        <v>43328</v>
      </c>
      <c r="Q9656">
        <v>80.910004000000001</v>
      </c>
      <c r="R9656">
        <v>81.839995999999999</v>
      </c>
      <c r="S9656">
        <v>80.550003000000004</v>
      </c>
      <c r="T9656">
        <v>81.790001000000004</v>
      </c>
      <c r="U9656">
        <v>70.116630999999998</v>
      </c>
      <c r="V9656">
        <v>3104900</v>
      </c>
      <c r="W9656" s="9" t="str">
        <f t="shared" si="154"/>
        <v>DUK</v>
      </c>
    </row>
    <row r="9657" spans="15:23">
      <c r="O9657" t="s">
        <v>119</v>
      </c>
      <c r="P9657" s="13">
        <v>43329</v>
      </c>
      <c r="Q9657">
        <v>81.639999000000003</v>
      </c>
      <c r="R9657">
        <v>82.720000999999996</v>
      </c>
      <c r="S9657">
        <v>81.580001999999993</v>
      </c>
      <c r="T9657">
        <v>82.279999000000004</v>
      </c>
      <c r="U9657">
        <v>70.536697000000004</v>
      </c>
      <c r="V9657">
        <v>3090200</v>
      </c>
      <c r="W9657" s="9" t="str">
        <f t="shared" si="154"/>
        <v>DUK</v>
      </c>
    </row>
    <row r="9658" spans="15:23">
      <c r="O9658" t="s">
        <v>119</v>
      </c>
      <c r="P9658" s="13">
        <v>43332</v>
      </c>
      <c r="Q9658">
        <v>82.379997000000003</v>
      </c>
      <c r="R9658">
        <v>82.57</v>
      </c>
      <c r="S9658">
        <v>81.620002999999997</v>
      </c>
      <c r="T9658">
        <v>81.809997999999993</v>
      </c>
      <c r="U9658">
        <v>70.133765999999994</v>
      </c>
      <c r="V9658">
        <v>2643600</v>
      </c>
      <c r="W9658" s="9" t="str">
        <f t="shared" si="154"/>
        <v>DUK</v>
      </c>
    </row>
    <row r="9659" spans="15:23">
      <c r="O9659" t="s">
        <v>119</v>
      </c>
      <c r="P9659" s="13">
        <v>43333</v>
      </c>
      <c r="Q9659">
        <v>81.709998999999996</v>
      </c>
      <c r="R9659">
        <v>81.779999000000004</v>
      </c>
      <c r="S9659">
        <v>80.830001999999993</v>
      </c>
      <c r="T9659">
        <v>81.279999000000004</v>
      </c>
      <c r="U9659">
        <v>69.679428000000001</v>
      </c>
      <c r="V9659">
        <v>2623400</v>
      </c>
      <c r="W9659" s="9" t="str">
        <f t="shared" si="154"/>
        <v>DUK</v>
      </c>
    </row>
    <row r="9660" spans="15:23">
      <c r="O9660" t="s">
        <v>119</v>
      </c>
      <c r="P9660" s="13">
        <v>43334</v>
      </c>
      <c r="Q9660">
        <v>81.400002000000001</v>
      </c>
      <c r="R9660">
        <v>81.800003000000004</v>
      </c>
      <c r="S9660">
        <v>80.540001000000004</v>
      </c>
      <c r="T9660">
        <v>80.830001999999993</v>
      </c>
      <c r="U9660">
        <v>69.293648000000005</v>
      </c>
      <c r="V9660">
        <v>3050000</v>
      </c>
      <c r="W9660" s="9" t="str">
        <f t="shared" si="154"/>
        <v>DUK</v>
      </c>
    </row>
    <row r="9661" spans="15:23">
      <c r="O9661" t="s">
        <v>119</v>
      </c>
      <c r="P9661" s="13">
        <v>43335</v>
      </c>
      <c r="Q9661">
        <v>80.730002999999996</v>
      </c>
      <c r="R9661">
        <v>81.449996999999996</v>
      </c>
      <c r="S9661">
        <v>80.669998000000007</v>
      </c>
      <c r="T9661">
        <v>80.879997000000003</v>
      </c>
      <c r="U9661">
        <v>69.336510000000004</v>
      </c>
      <c r="V9661">
        <v>1828100</v>
      </c>
      <c r="W9661" s="9" t="str">
        <f t="shared" si="154"/>
        <v>DUK</v>
      </c>
    </row>
    <row r="9662" spans="15:23">
      <c r="O9662" t="s">
        <v>119</v>
      </c>
      <c r="P9662" s="13">
        <v>43336</v>
      </c>
      <c r="Q9662">
        <v>81.069999999999993</v>
      </c>
      <c r="R9662">
        <v>81.489998</v>
      </c>
      <c r="S9662">
        <v>80.660004000000001</v>
      </c>
      <c r="T9662">
        <v>81.410004000000001</v>
      </c>
      <c r="U9662">
        <v>69.790870999999996</v>
      </c>
      <c r="V9662">
        <v>2296600</v>
      </c>
      <c r="W9662" s="9" t="str">
        <f t="shared" si="154"/>
        <v>DUK</v>
      </c>
    </row>
    <row r="9663" spans="15:23">
      <c r="O9663" t="s">
        <v>119</v>
      </c>
      <c r="P9663" s="13">
        <v>43339</v>
      </c>
      <c r="Q9663">
        <v>81.419998000000007</v>
      </c>
      <c r="R9663">
        <v>81.589995999999999</v>
      </c>
      <c r="S9663">
        <v>80.300003000000004</v>
      </c>
      <c r="T9663">
        <v>80.589995999999999</v>
      </c>
      <c r="U9663">
        <v>69.087890999999999</v>
      </c>
      <c r="V9663">
        <v>2559200</v>
      </c>
      <c r="W9663" s="9" t="str">
        <f t="shared" si="154"/>
        <v>DUK</v>
      </c>
    </row>
    <row r="9664" spans="15:23">
      <c r="O9664" t="s">
        <v>119</v>
      </c>
      <c r="P9664" s="13">
        <v>43340</v>
      </c>
      <c r="Q9664">
        <v>80.440002000000007</v>
      </c>
      <c r="R9664">
        <v>80.620002999999997</v>
      </c>
      <c r="S9664">
        <v>80.160004000000001</v>
      </c>
      <c r="T9664">
        <v>80.349997999999999</v>
      </c>
      <c r="U9664">
        <v>68.882164000000003</v>
      </c>
      <c r="V9664">
        <v>2307900</v>
      </c>
      <c r="W9664" s="9" t="str">
        <f t="shared" si="154"/>
        <v>DUK</v>
      </c>
    </row>
    <row r="9665" spans="15:23">
      <c r="O9665" t="s">
        <v>119</v>
      </c>
      <c r="P9665" s="13">
        <v>43341</v>
      </c>
      <c r="Q9665">
        <v>80.489998</v>
      </c>
      <c r="R9665">
        <v>80.779999000000004</v>
      </c>
      <c r="S9665">
        <v>80.190002000000007</v>
      </c>
      <c r="T9665">
        <v>80.730002999999996</v>
      </c>
      <c r="U9665">
        <v>69.207932</v>
      </c>
      <c r="V9665">
        <v>2322700</v>
      </c>
      <c r="W9665" s="9" t="str">
        <f t="shared" si="154"/>
        <v>DUK</v>
      </c>
    </row>
    <row r="9666" spans="15:23">
      <c r="O9666" t="s">
        <v>119</v>
      </c>
      <c r="P9666" s="13">
        <v>43342</v>
      </c>
      <c r="Q9666">
        <v>80.959998999999996</v>
      </c>
      <c r="R9666">
        <v>81.449996999999996</v>
      </c>
      <c r="S9666">
        <v>80.639999000000003</v>
      </c>
      <c r="T9666">
        <v>81.319999999999993</v>
      </c>
      <c r="U9666">
        <v>69.713706999999999</v>
      </c>
      <c r="V9666">
        <v>2738700</v>
      </c>
      <c r="W9666" s="9" t="str">
        <f t="shared" si="154"/>
        <v>DUK</v>
      </c>
    </row>
    <row r="9667" spans="15:23">
      <c r="O9667" t="s">
        <v>119</v>
      </c>
      <c r="P9667" s="13">
        <v>43343</v>
      </c>
      <c r="Q9667">
        <v>81.300003000000004</v>
      </c>
      <c r="R9667">
        <v>81.800003000000004</v>
      </c>
      <c r="S9667">
        <v>80.870002999999997</v>
      </c>
      <c r="T9667">
        <v>81.239998</v>
      </c>
      <c r="U9667">
        <v>69.645133999999999</v>
      </c>
      <c r="V9667">
        <v>3837400</v>
      </c>
      <c r="W9667" s="9" t="str">
        <f t="shared" si="154"/>
        <v>DUK</v>
      </c>
    </row>
    <row r="9668" spans="15:23">
      <c r="O9668" t="s">
        <v>119</v>
      </c>
      <c r="P9668" s="13">
        <v>43347</v>
      </c>
      <c r="Q9668">
        <v>81.379997000000003</v>
      </c>
      <c r="R9668">
        <v>81.879997000000003</v>
      </c>
      <c r="S9668">
        <v>81.239998</v>
      </c>
      <c r="T9668">
        <v>81.419998000000007</v>
      </c>
      <c r="U9668">
        <v>69.799453999999997</v>
      </c>
      <c r="V9668">
        <v>2887100</v>
      </c>
      <c r="W9668" s="9" t="str">
        <f t="shared" si="154"/>
        <v>DUK</v>
      </c>
    </row>
    <row r="9669" spans="15:23">
      <c r="O9669" t="s">
        <v>119</v>
      </c>
      <c r="P9669" s="13">
        <v>43348</v>
      </c>
      <c r="Q9669">
        <v>81.510002</v>
      </c>
      <c r="R9669">
        <v>83.300003000000004</v>
      </c>
      <c r="S9669">
        <v>81.510002</v>
      </c>
      <c r="T9669">
        <v>83.190002000000007</v>
      </c>
      <c r="U9669">
        <v>71.316826000000006</v>
      </c>
      <c r="V9669">
        <v>4884700</v>
      </c>
      <c r="W9669" s="9" t="str">
        <f t="shared" ref="W9669:W9732" si="155">IFERROR(VLOOKUP(O9669,$B$4:$B$17,1,FALSE),"Delete")</f>
        <v>DUK</v>
      </c>
    </row>
    <row r="9670" spans="15:23">
      <c r="O9670" t="s">
        <v>119</v>
      </c>
      <c r="P9670" s="13">
        <v>43349</v>
      </c>
      <c r="Q9670">
        <v>82.620002999999997</v>
      </c>
      <c r="R9670">
        <v>83.769997000000004</v>
      </c>
      <c r="S9670">
        <v>82.620002999999997</v>
      </c>
      <c r="T9670">
        <v>83.470000999999996</v>
      </c>
      <c r="U9670">
        <v>71.556847000000005</v>
      </c>
      <c r="V9670">
        <v>3213600</v>
      </c>
      <c r="W9670" s="9" t="str">
        <f t="shared" si="155"/>
        <v>DUK</v>
      </c>
    </row>
    <row r="9671" spans="15:23">
      <c r="O9671" t="s">
        <v>119</v>
      </c>
      <c r="P9671" s="13">
        <v>43350</v>
      </c>
      <c r="Q9671">
        <v>82.82</v>
      </c>
      <c r="R9671">
        <v>83.190002000000007</v>
      </c>
      <c r="S9671">
        <v>81.940002000000007</v>
      </c>
      <c r="T9671">
        <v>82.470000999999996</v>
      </c>
      <c r="U9671">
        <v>70.699577000000005</v>
      </c>
      <c r="V9671">
        <v>3113000</v>
      </c>
      <c r="W9671" s="9" t="str">
        <f t="shared" si="155"/>
        <v>DUK</v>
      </c>
    </row>
    <row r="9672" spans="15:23">
      <c r="O9672" t="s">
        <v>119</v>
      </c>
      <c r="P9672" s="13">
        <v>43353</v>
      </c>
      <c r="Q9672">
        <v>82.720000999999996</v>
      </c>
      <c r="R9672">
        <v>83.230002999999996</v>
      </c>
      <c r="S9672">
        <v>82.260002</v>
      </c>
      <c r="T9672">
        <v>82.309997999999993</v>
      </c>
      <c r="U9672">
        <v>70.562408000000005</v>
      </c>
      <c r="V9672">
        <v>4512800</v>
      </c>
      <c r="W9672" s="9" t="str">
        <f t="shared" si="155"/>
        <v>DUK</v>
      </c>
    </row>
    <row r="9673" spans="15:23">
      <c r="O9673" t="s">
        <v>119</v>
      </c>
      <c r="P9673" s="13">
        <v>43354</v>
      </c>
      <c r="Q9673">
        <v>82.440002000000007</v>
      </c>
      <c r="R9673">
        <v>82.800003000000004</v>
      </c>
      <c r="S9673">
        <v>81.269997000000004</v>
      </c>
      <c r="T9673">
        <v>81.379997000000003</v>
      </c>
      <c r="U9673">
        <v>69.765144000000006</v>
      </c>
      <c r="V9673">
        <v>4085500</v>
      </c>
      <c r="W9673" s="9" t="str">
        <f t="shared" si="155"/>
        <v>DUK</v>
      </c>
    </row>
    <row r="9674" spans="15:23">
      <c r="O9674" t="s">
        <v>119</v>
      </c>
      <c r="P9674" s="13">
        <v>43355</v>
      </c>
      <c r="Q9674">
        <v>81.230002999999996</v>
      </c>
      <c r="R9674">
        <v>81.5</v>
      </c>
      <c r="S9674">
        <v>80.610000999999997</v>
      </c>
      <c r="T9674">
        <v>80.889999000000003</v>
      </c>
      <c r="U9674">
        <v>69.345070000000007</v>
      </c>
      <c r="V9674">
        <v>4646300</v>
      </c>
      <c r="W9674" s="9" t="str">
        <f t="shared" si="155"/>
        <v>DUK</v>
      </c>
    </row>
    <row r="9675" spans="15:23">
      <c r="O9675" t="s">
        <v>119</v>
      </c>
      <c r="P9675" s="13">
        <v>43356</v>
      </c>
      <c r="Q9675">
        <v>80.910004000000001</v>
      </c>
      <c r="R9675">
        <v>82.209998999999996</v>
      </c>
      <c r="S9675">
        <v>80.550003000000004</v>
      </c>
      <c r="T9675">
        <v>82.150002000000001</v>
      </c>
      <c r="U9675">
        <v>70.425255000000007</v>
      </c>
      <c r="V9675">
        <v>4725200</v>
      </c>
      <c r="W9675" s="9" t="str">
        <f t="shared" si="155"/>
        <v>DUK</v>
      </c>
    </row>
    <row r="9676" spans="15:23">
      <c r="O9676" t="s">
        <v>119</v>
      </c>
      <c r="P9676" s="13">
        <v>43357</v>
      </c>
      <c r="Q9676">
        <v>81.989998</v>
      </c>
      <c r="R9676">
        <v>82</v>
      </c>
      <c r="S9676">
        <v>81.040001000000004</v>
      </c>
      <c r="T9676">
        <v>81.699996999999996</v>
      </c>
      <c r="U9676">
        <v>70.039482000000007</v>
      </c>
      <c r="V9676">
        <v>3102700</v>
      </c>
      <c r="W9676" s="9" t="str">
        <f t="shared" si="155"/>
        <v>DUK</v>
      </c>
    </row>
    <row r="9677" spans="15:23">
      <c r="O9677" t="s">
        <v>119</v>
      </c>
      <c r="P9677" s="13">
        <v>43360</v>
      </c>
      <c r="Q9677">
        <v>81.769997000000004</v>
      </c>
      <c r="R9677">
        <v>82.139999000000003</v>
      </c>
      <c r="S9677">
        <v>81.260002</v>
      </c>
      <c r="T9677">
        <v>82.080001999999993</v>
      </c>
      <c r="U9677">
        <v>70.365264999999994</v>
      </c>
      <c r="V9677">
        <v>3052100</v>
      </c>
      <c r="W9677" s="9" t="str">
        <f t="shared" si="155"/>
        <v>DUK</v>
      </c>
    </row>
    <row r="9678" spans="15:23">
      <c r="O9678" t="s">
        <v>119</v>
      </c>
      <c r="P9678" s="13">
        <v>43361</v>
      </c>
      <c r="Q9678">
        <v>82.440002000000007</v>
      </c>
      <c r="R9678">
        <v>82.5</v>
      </c>
      <c r="S9678">
        <v>81.660004000000001</v>
      </c>
      <c r="T9678">
        <v>81.919998000000007</v>
      </c>
      <c r="U9678">
        <v>70.228081000000003</v>
      </c>
      <c r="V9678">
        <v>4191000</v>
      </c>
      <c r="W9678" s="9" t="str">
        <f t="shared" si="155"/>
        <v>DUK</v>
      </c>
    </row>
    <row r="9679" spans="15:23">
      <c r="O9679" t="s">
        <v>119</v>
      </c>
      <c r="P9679" s="13">
        <v>43362</v>
      </c>
      <c r="Q9679">
        <v>81.889999000000003</v>
      </c>
      <c r="R9679">
        <v>81.959998999999996</v>
      </c>
      <c r="S9679">
        <v>79.620002999999997</v>
      </c>
      <c r="T9679">
        <v>80.089995999999999</v>
      </c>
      <c r="U9679">
        <v>68.659248000000005</v>
      </c>
      <c r="V9679">
        <v>4469600</v>
      </c>
      <c r="W9679" s="9" t="str">
        <f t="shared" si="155"/>
        <v>DUK</v>
      </c>
    </row>
    <row r="9680" spans="15:23">
      <c r="O9680" t="s">
        <v>119</v>
      </c>
      <c r="P9680" s="13">
        <v>43363</v>
      </c>
      <c r="Q9680">
        <v>80</v>
      </c>
      <c r="R9680">
        <v>80.739998</v>
      </c>
      <c r="S9680">
        <v>79.269997000000004</v>
      </c>
      <c r="T9680">
        <v>80.620002999999997</v>
      </c>
      <c r="U9680">
        <v>69.113631999999996</v>
      </c>
      <c r="V9680">
        <v>4074900</v>
      </c>
      <c r="W9680" s="9" t="str">
        <f t="shared" si="155"/>
        <v>DUK</v>
      </c>
    </row>
    <row r="9681" spans="15:23">
      <c r="O9681" t="s">
        <v>119</v>
      </c>
      <c r="P9681" s="13">
        <v>43364</v>
      </c>
      <c r="Q9681">
        <v>80.5</v>
      </c>
      <c r="R9681">
        <v>80.919998000000007</v>
      </c>
      <c r="S9681">
        <v>78.529999000000004</v>
      </c>
      <c r="T9681">
        <v>79.819999999999993</v>
      </c>
      <c r="U9681">
        <v>68.427811000000005</v>
      </c>
      <c r="V9681">
        <v>15566200</v>
      </c>
      <c r="W9681" s="9" t="str">
        <f t="shared" si="155"/>
        <v>DUK</v>
      </c>
    </row>
    <row r="9682" spans="15:23">
      <c r="O9682" t="s">
        <v>119</v>
      </c>
      <c r="P9682" s="13">
        <v>43367</v>
      </c>
      <c r="Q9682">
        <v>79.709998999999996</v>
      </c>
      <c r="R9682">
        <v>79.970000999999996</v>
      </c>
      <c r="S9682">
        <v>79.430000000000007</v>
      </c>
      <c r="T9682">
        <v>79.610000999999997</v>
      </c>
      <c r="U9682">
        <v>68.247771999999998</v>
      </c>
      <c r="V9682">
        <v>3633700</v>
      </c>
      <c r="W9682" s="9" t="str">
        <f t="shared" si="155"/>
        <v>DUK</v>
      </c>
    </row>
    <row r="9683" spans="15:23">
      <c r="O9683" t="s">
        <v>119</v>
      </c>
      <c r="P9683" s="13">
        <v>43368</v>
      </c>
      <c r="Q9683">
        <v>79.599997999999999</v>
      </c>
      <c r="R9683">
        <v>79.699996999999996</v>
      </c>
      <c r="S9683">
        <v>78.550003000000004</v>
      </c>
      <c r="T9683">
        <v>78.809997999999993</v>
      </c>
      <c r="U9683">
        <v>67.561942999999999</v>
      </c>
      <c r="V9683">
        <v>4748700</v>
      </c>
      <c r="W9683" s="9" t="str">
        <f t="shared" si="155"/>
        <v>DUK</v>
      </c>
    </row>
    <row r="9684" spans="15:23">
      <c r="O9684" t="s">
        <v>119</v>
      </c>
      <c r="P9684" s="13">
        <v>43369</v>
      </c>
      <c r="Q9684">
        <v>78.800003000000004</v>
      </c>
      <c r="R9684">
        <v>79.25</v>
      </c>
      <c r="S9684">
        <v>78.040001000000004</v>
      </c>
      <c r="T9684">
        <v>78.089995999999999</v>
      </c>
      <c r="U9684">
        <v>66.944710000000001</v>
      </c>
      <c r="V9684">
        <v>5169800</v>
      </c>
      <c r="W9684" s="9" t="str">
        <f t="shared" si="155"/>
        <v>DUK</v>
      </c>
    </row>
    <row r="9685" spans="15:23">
      <c r="O9685" t="s">
        <v>119</v>
      </c>
      <c r="P9685" s="13">
        <v>43370</v>
      </c>
      <c r="Q9685">
        <v>78</v>
      </c>
      <c r="R9685">
        <v>79.319999999999993</v>
      </c>
      <c r="S9685">
        <v>78</v>
      </c>
      <c r="T9685">
        <v>78.940002000000007</v>
      </c>
      <c r="U9685">
        <v>67.673400999999998</v>
      </c>
      <c r="V9685">
        <v>3256000</v>
      </c>
      <c r="W9685" s="9" t="str">
        <f t="shared" si="155"/>
        <v>DUK</v>
      </c>
    </row>
    <row r="9686" spans="15:23">
      <c r="O9686" t="s">
        <v>119</v>
      </c>
      <c r="P9686" s="13">
        <v>43371</v>
      </c>
      <c r="Q9686">
        <v>79.129997000000003</v>
      </c>
      <c r="R9686">
        <v>80.059997999999993</v>
      </c>
      <c r="S9686">
        <v>79.099997999999999</v>
      </c>
      <c r="T9686">
        <v>80.019997000000004</v>
      </c>
      <c r="U9686">
        <v>68.599266</v>
      </c>
      <c r="V9686">
        <v>4540900</v>
      </c>
      <c r="W9686" s="9" t="str">
        <f t="shared" si="155"/>
        <v>DUK</v>
      </c>
    </row>
    <row r="9687" spans="15:23">
      <c r="O9687" t="s">
        <v>119</v>
      </c>
      <c r="P9687" s="13">
        <v>43374</v>
      </c>
      <c r="Q9687">
        <v>79.910004000000001</v>
      </c>
      <c r="R9687">
        <v>80</v>
      </c>
      <c r="S9687">
        <v>79.190002000000007</v>
      </c>
      <c r="T9687">
        <v>79.550003000000004</v>
      </c>
      <c r="U9687">
        <v>68.196335000000005</v>
      </c>
      <c r="V9687">
        <v>2727200</v>
      </c>
      <c r="W9687" s="9" t="str">
        <f t="shared" si="155"/>
        <v>DUK</v>
      </c>
    </row>
    <row r="9688" spans="15:23">
      <c r="O9688" t="s">
        <v>119</v>
      </c>
      <c r="P9688" s="13">
        <v>43375</v>
      </c>
      <c r="Q9688">
        <v>79.930000000000007</v>
      </c>
      <c r="R9688">
        <v>80.75</v>
      </c>
      <c r="S9688">
        <v>79.910004000000001</v>
      </c>
      <c r="T9688">
        <v>80.419998000000007</v>
      </c>
      <c r="U9688">
        <v>68.942154000000002</v>
      </c>
      <c r="V9688">
        <v>2509500</v>
      </c>
      <c r="W9688" s="9" t="str">
        <f t="shared" si="155"/>
        <v>DUK</v>
      </c>
    </row>
    <row r="9689" spans="15:23">
      <c r="O9689" t="s">
        <v>119</v>
      </c>
      <c r="P9689" s="13">
        <v>43376</v>
      </c>
      <c r="Q9689">
        <v>80.339995999999999</v>
      </c>
      <c r="R9689">
        <v>80.610000999999997</v>
      </c>
      <c r="S9689">
        <v>78.519997000000004</v>
      </c>
      <c r="T9689">
        <v>79.190002000000007</v>
      </c>
      <c r="U9689">
        <v>67.887710999999996</v>
      </c>
      <c r="V9689">
        <v>4127400</v>
      </c>
      <c r="W9689" s="9" t="str">
        <f t="shared" si="155"/>
        <v>DUK</v>
      </c>
    </row>
    <row r="9690" spans="15:23">
      <c r="O9690" t="s">
        <v>119</v>
      </c>
      <c r="P9690" s="13">
        <v>43377</v>
      </c>
      <c r="Q9690">
        <v>79.110000999999997</v>
      </c>
      <c r="R9690">
        <v>80.029999000000004</v>
      </c>
      <c r="S9690">
        <v>78.559997999999993</v>
      </c>
      <c r="T9690">
        <v>79.940002000000007</v>
      </c>
      <c r="U9690">
        <v>68.530670000000001</v>
      </c>
      <c r="V9690">
        <v>3620300</v>
      </c>
      <c r="W9690" s="9" t="str">
        <f t="shared" si="155"/>
        <v>DUK</v>
      </c>
    </row>
    <row r="9691" spans="15:23">
      <c r="O9691" t="s">
        <v>119</v>
      </c>
      <c r="P9691" s="13">
        <v>43378</v>
      </c>
      <c r="Q9691">
        <v>79.900002000000001</v>
      </c>
      <c r="R9691">
        <v>81.720000999999996</v>
      </c>
      <c r="S9691">
        <v>79.830001999999993</v>
      </c>
      <c r="T9691">
        <v>81.400002000000001</v>
      </c>
      <c r="U9691">
        <v>69.782295000000005</v>
      </c>
      <c r="V9691">
        <v>4824800</v>
      </c>
      <c r="W9691" s="9" t="str">
        <f t="shared" si="155"/>
        <v>DUK</v>
      </c>
    </row>
    <row r="9692" spans="15:23">
      <c r="O9692" t="s">
        <v>119</v>
      </c>
      <c r="P9692" s="13">
        <v>43381</v>
      </c>
      <c r="Q9692">
        <v>81.5</v>
      </c>
      <c r="R9692">
        <v>82.949996999999996</v>
      </c>
      <c r="S9692">
        <v>81.349997999999999</v>
      </c>
      <c r="T9692">
        <v>82.139999000000003</v>
      </c>
      <c r="U9692">
        <v>70.416672000000005</v>
      </c>
      <c r="V9692">
        <v>4450200</v>
      </c>
      <c r="W9692" s="9" t="str">
        <f t="shared" si="155"/>
        <v>DUK</v>
      </c>
    </row>
    <row r="9693" spans="15:23">
      <c r="O9693" t="s">
        <v>119</v>
      </c>
      <c r="P9693" s="13">
        <v>43382</v>
      </c>
      <c r="Q9693">
        <v>82.269997000000004</v>
      </c>
      <c r="R9693">
        <v>82.690002000000007</v>
      </c>
      <c r="S9693">
        <v>81.809997999999993</v>
      </c>
      <c r="T9693">
        <v>82.25</v>
      </c>
      <c r="U9693">
        <v>70.510986000000003</v>
      </c>
      <c r="V9693">
        <v>4204200</v>
      </c>
      <c r="W9693" s="9" t="str">
        <f t="shared" si="155"/>
        <v>DUK</v>
      </c>
    </row>
    <row r="9694" spans="15:23">
      <c r="O9694" t="s">
        <v>119</v>
      </c>
      <c r="P9694" s="13">
        <v>43383</v>
      </c>
      <c r="Q9694">
        <v>82.199996999999996</v>
      </c>
      <c r="R9694">
        <v>83.309997999999993</v>
      </c>
      <c r="S9694">
        <v>81.830001999999993</v>
      </c>
      <c r="T9694">
        <v>81.879997000000003</v>
      </c>
      <c r="U9694">
        <v>70.193770999999998</v>
      </c>
      <c r="V9694">
        <v>5042100</v>
      </c>
      <c r="W9694" s="9" t="str">
        <f t="shared" si="155"/>
        <v>DUK</v>
      </c>
    </row>
    <row r="9695" spans="15:23">
      <c r="O9695" t="s">
        <v>119</v>
      </c>
      <c r="P9695" s="13">
        <v>43384</v>
      </c>
      <c r="Q9695">
        <v>82.150002000000001</v>
      </c>
      <c r="R9695">
        <v>82.410004000000001</v>
      </c>
      <c r="S9695">
        <v>79.669998000000007</v>
      </c>
      <c r="T9695">
        <v>79.980002999999996</v>
      </c>
      <c r="U9695">
        <v>68.564971999999997</v>
      </c>
      <c r="V9695">
        <v>6074700</v>
      </c>
      <c r="W9695" s="9" t="str">
        <f t="shared" si="155"/>
        <v>DUK</v>
      </c>
    </row>
    <row r="9696" spans="15:23">
      <c r="O9696" t="s">
        <v>119</v>
      </c>
      <c r="P9696" s="13">
        <v>43385</v>
      </c>
      <c r="Q9696">
        <v>79.769997000000004</v>
      </c>
      <c r="R9696">
        <v>80.110000999999997</v>
      </c>
      <c r="S9696">
        <v>79.010002</v>
      </c>
      <c r="T9696">
        <v>79.989998</v>
      </c>
      <c r="U9696">
        <v>68.573532</v>
      </c>
      <c r="V9696">
        <v>5821700</v>
      </c>
      <c r="W9696" s="9" t="str">
        <f t="shared" si="155"/>
        <v>DUK</v>
      </c>
    </row>
    <row r="9697" spans="15:23">
      <c r="O9697" t="s">
        <v>119</v>
      </c>
      <c r="P9697" s="13">
        <v>43388</v>
      </c>
      <c r="Q9697">
        <v>79.919998000000007</v>
      </c>
      <c r="R9697">
        <v>80.849997999999999</v>
      </c>
      <c r="S9697">
        <v>79.709998999999996</v>
      </c>
      <c r="T9697">
        <v>80.129997000000003</v>
      </c>
      <c r="U9697">
        <v>68.693541999999994</v>
      </c>
      <c r="V9697">
        <v>3018400</v>
      </c>
      <c r="W9697" s="9" t="str">
        <f t="shared" si="155"/>
        <v>DUK</v>
      </c>
    </row>
    <row r="9698" spans="15:23">
      <c r="O9698" t="s">
        <v>119</v>
      </c>
      <c r="P9698" s="13">
        <v>43389</v>
      </c>
      <c r="Q9698">
        <v>80.050003000000004</v>
      </c>
      <c r="R9698">
        <v>81.410004000000001</v>
      </c>
      <c r="S9698">
        <v>79.75</v>
      </c>
      <c r="T9698">
        <v>80.940002000000007</v>
      </c>
      <c r="U9698">
        <v>69.387955000000005</v>
      </c>
      <c r="V9698">
        <v>3333200</v>
      </c>
      <c r="W9698" s="9" t="str">
        <f t="shared" si="155"/>
        <v>DUK</v>
      </c>
    </row>
    <row r="9699" spans="15:23">
      <c r="O9699" t="s">
        <v>119</v>
      </c>
      <c r="P9699" s="13">
        <v>43390</v>
      </c>
      <c r="Q9699">
        <v>80.819999999999993</v>
      </c>
      <c r="R9699">
        <v>81.069999999999993</v>
      </c>
      <c r="S9699">
        <v>80.190002000000007</v>
      </c>
      <c r="T9699">
        <v>80.769997000000004</v>
      </c>
      <c r="U9699">
        <v>69.24221</v>
      </c>
      <c r="V9699">
        <v>2670600</v>
      </c>
      <c r="W9699" s="9" t="str">
        <f t="shared" si="155"/>
        <v>DUK</v>
      </c>
    </row>
    <row r="9700" spans="15:23">
      <c r="O9700" t="s">
        <v>119</v>
      </c>
      <c r="P9700" s="13">
        <v>43391</v>
      </c>
      <c r="Q9700">
        <v>81.489998</v>
      </c>
      <c r="R9700">
        <v>81.739998</v>
      </c>
      <c r="S9700">
        <v>80.910004000000001</v>
      </c>
      <c r="T9700">
        <v>81.260002</v>
      </c>
      <c r="U9700">
        <v>69.662291999999994</v>
      </c>
      <c r="V9700">
        <v>4274200</v>
      </c>
      <c r="W9700" s="9" t="str">
        <f t="shared" si="155"/>
        <v>DUK</v>
      </c>
    </row>
    <row r="9701" spans="15:23">
      <c r="O9701" t="s">
        <v>119</v>
      </c>
      <c r="P9701" s="13">
        <v>43392</v>
      </c>
      <c r="Q9701">
        <v>81.25</v>
      </c>
      <c r="R9701">
        <v>83.419998000000007</v>
      </c>
      <c r="S9701">
        <v>81.230002999999996</v>
      </c>
      <c r="T9701">
        <v>82.75</v>
      </c>
      <c r="U9701">
        <v>70.939621000000002</v>
      </c>
      <c r="V9701">
        <v>4395800</v>
      </c>
      <c r="W9701" s="9" t="str">
        <f t="shared" si="155"/>
        <v>DUK</v>
      </c>
    </row>
    <row r="9702" spans="15:23">
      <c r="O9702" t="s">
        <v>119</v>
      </c>
      <c r="P9702" s="13">
        <v>43395</v>
      </c>
      <c r="Q9702">
        <v>83.019997000000004</v>
      </c>
      <c r="R9702">
        <v>83.209998999999996</v>
      </c>
      <c r="S9702">
        <v>82.330001999999993</v>
      </c>
      <c r="T9702">
        <v>82.639999000000003</v>
      </c>
      <c r="U9702">
        <v>70.845305999999994</v>
      </c>
      <c r="V9702">
        <v>4275800</v>
      </c>
      <c r="W9702" s="9" t="str">
        <f t="shared" si="155"/>
        <v>DUK</v>
      </c>
    </row>
    <row r="9703" spans="15:23">
      <c r="O9703" t="s">
        <v>119</v>
      </c>
      <c r="P9703" s="13">
        <v>43396</v>
      </c>
      <c r="Q9703">
        <v>82.970000999999996</v>
      </c>
      <c r="R9703">
        <v>84.029999000000004</v>
      </c>
      <c r="S9703">
        <v>82.209998999999996</v>
      </c>
      <c r="T9703">
        <v>82.300003000000004</v>
      </c>
      <c r="U9703">
        <v>70.553855999999996</v>
      </c>
      <c r="V9703">
        <v>4882800</v>
      </c>
      <c r="W9703" s="9" t="str">
        <f t="shared" si="155"/>
        <v>DUK</v>
      </c>
    </row>
    <row r="9704" spans="15:23">
      <c r="O9704" t="s">
        <v>119</v>
      </c>
      <c r="P9704" s="13">
        <v>43397</v>
      </c>
      <c r="Q9704">
        <v>82.639999000000003</v>
      </c>
      <c r="R9704">
        <v>85.080001999999993</v>
      </c>
      <c r="S9704">
        <v>82.279999000000004</v>
      </c>
      <c r="T9704">
        <v>84.75</v>
      </c>
      <c r="U9704">
        <v>72.654174999999995</v>
      </c>
      <c r="V9704">
        <v>4890200</v>
      </c>
      <c r="W9704" s="9" t="str">
        <f t="shared" si="155"/>
        <v>DUK</v>
      </c>
    </row>
    <row r="9705" spans="15:23">
      <c r="O9705" t="s">
        <v>119</v>
      </c>
      <c r="P9705" s="13">
        <v>43398</v>
      </c>
      <c r="Q9705">
        <v>84.5</v>
      </c>
      <c r="R9705">
        <v>84.550003000000004</v>
      </c>
      <c r="S9705">
        <v>83.410004000000001</v>
      </c>
      <c r="T9705">
        <v>83.639999000000003</v>
      </c>
      <c r="U9705">
        <v>71.702590999999998</v>
      </c>
      <c r="V9705">
        <v>6787900</v>
      </c>
      <c r="W9705" s="9" t="str">
        <f t="shared" si="155"/>
        <v>DUK</v>
      </c>
    </row>
    <row r="9706" spans="15:23">
      <c r="O9706" t="s">
        <v>119</v>
      </c>
      <c r="P9706" s="13">
        <v>43399</v>
      </c>
      <c r="Q9706">
        <v>84.019997000000004</v>
      </c>
      <c r="R9706">
        <v>84.639999000000003</v>
      </c>
      <c r="S9706">
        <v>81.419998000000007</v>
      </c>
      <c r="T9706">
        <v>81.889999000000003</v>
      </c>
      <c r="U9706">
        <v>70.202376999999998</v>
      </c>
      <c r="V9706">
        <v>5326900</v>
      </c>
      <c r="W9706" s="9" t="str">
        <f t="shared" si="155"/>
        <v>DUK</v>
      </c>
    </row>
    <row r="9707" spans="15:23">
      <c r="O9707" t="s">
        <v>119</v>
      </c>
      <c r="P9707" s="13">
        <v>43402</v>
      </c>
      <c r="Q9707">
        <v>82.089995999999999</v>
      </c>
      <c r="R9707">
        <v>83.620002999999997</v>
      </c>
      <c r="S9707">
        <v>81.879997000000003</v>
      </c>
      <c r="T9707">
        <v>83.459998999999996</v>
      </c>
      <c r="U9707">
        <v>71.548286000000004</v>
      </c>
      <c r="V9707">
        <v>4157900</v>
      </c>
      <c r="W9707" s="9" t="str">
        <f t="shared" si="155"/>
        <v>DUK</v>
      </c>
    </row>
    <row r="9708" spans="15:23">
      <c r="O9708" t="s">
        <v>119</v>
      </c>
      <c r="P9708" s="13">
        <v>43403</v>
      </c>
      <c r="Q9708">
        <v>83.800003000000004</v>
      </c>
      <c r="R9708">
        <v>84.230002999999996</v>
      </c>
      <c r="S9708">
        <v>82.629997000000003</v>
      </c>
      <c r="T9708">
        <v>83.830001999999993</v>
      </c>
      <c r="U9708">
        <v>71.865493999999998</v>
      </c>
      <c r="V9708">
        <v>2996000</v>
      </c>
      <c r="W9708" s="9" t="str">
        <f t="shared" si="155"/>
        <v>DUK</v>
      </c>
    </row>
    <row r="9709" spans="15:23">
      <c r="O9709" t="s">
        <v>119</v>
      </c>
      <c r="P9709" s="13">
        <v>43404</v>
      </c>
      <c r="Q9709">
        <v>83.220000999999996</v>
      </c>
      <c r="R9709">
        <v>83.349997999999999</v>
      </c>
      <c r="S9709">
        <v>82.040001000000004</v>
      </c>
      <c r="T9709">
        <v>82.629997000000003</v>
      </c>
      <c r="U9709">
        <v>70.836753999999999</v>
      </c>
      <c r="V9709">
        <v>4084000</v>
      </c>
      <c r="W9709" s="9" t="str">
        <f t="shared" si="155"/>
        <v>DUK</v>
      </c>
    </row>
    <row r="9710" spans="15:23">
      <c r="O9710" t="s">
        <v>119</v>
      </c>
      <c r="P9710" s="13">
        <v>43405</v>
      </c>
      <c r="Q9710">
        <v>82.57</v>
      </c>
      <c r="R9710">
        <v>82.629997000000003</v>
      </c>
      <c r="S9710">
        <v>80.959998999999996</v>
      </c>
      <c r="T9710">
        <v>81.660004000000001</v>
      </c>
      <c r="U9710">
        <v>70.005188000000004</v>
      </c>
      <c r="V9710">
        <v>6994300</v>
      </c>
      <c r="W9710" s="9" t="str">
        <f t="shared" si="155"/>
        <v>DUK</v>
      </c>
    </row>
    <row r="9711" spans="15:23">
      <c r="O9711" t="s">
        <v>119</v>
      </c>
      <c r="P9711" s="13">
        <v>43406</v>
      </c>
      <c r="Q9711">
        <v>83.410004000000001</v>
      </c>
      <c r="R9711">
        <v>83.830001999999993</v>
      </c>
      <c r="S9711">
        <v>80.889999000000003</v>
      </c>
      <c r="T9711">
        <v>82.589995999999999</v>
      </c>
      <c r="U9711">
        <v>70.802459999999996</v>
      </c>
      <c r="V9711">
        <v>7038400</v>
      </c>
      <c r="W9711" s="9" t="str">
        <f t="shared" si="155"/>
        <v>DUK</v>
      </c>
    </row>
    <row r="9712" spans="15:23">
      <c r="O9712" t="s">
        <v>119</v>
      </c>
      <c r="P9712" s="13">
        <v>43409</v>
      </c>
      <c r="Q9712">
        <v>83.080001999999993</v>
      </c>
      <c r="R9712">
        <v>83.839995999999999</v>
      </c>
      <c r="S9712">
        <v>82.68</v>
      </c>
      <c r="T9712">
        <v>83.580001999999993</v>
      </c>
      <c r="U9712">
        <v>71.651154000000005</v>
      </c>
      <c r="V9712">
        <v>3057700</v>
      </c>
      <c r="W9712" s="9" t="str">
        <f t="shared" si="155"/>
        <v>DUK</v>
      </c>
    </row>
    <row r="9713" spans="15:23">
      <c r="O9713" t="s">
        <v>119</v>
      </c>
      <c r="P9713" s="13">
        <v>43410</v>
      </c>
      <c r="Q9713">
        <v>83.660004000000001</v>
      </c>
      <c r="R9713">
        <v>84.449996999999996</v>
      </c>
      <c r="S9713">
        <v>83.440002000000007</v>
      </c>
      <c r="T9713">
        <v>84.330001999999993</v>
      </c>
      <c r="U9713">
        <v>72.294121000000004</v>
      </c>
      <c r="V9713">
        <v>2642900</v>
      </c>
      <c r="W9713" s="9" t="str">
        <f t="shared" si="155"/>
        <v>DUK</v>
      </c>
    </row>
    <row r="9714" spans="15:23">
      <c r="O9714" t="s">
        <v>119</v>
      </c>
      <c r="P9714" s="13">
        <v>43411</v>
      </c>
      <c r="Q9714">
        <v>84.75</v>
      </c>
      <c r="R9714">
        <v>84.779999000000004</v>
      </c>
      <c r="S9714">
        <v>83.589995999999999</v>
      </c>
      <c r="T9714">
        <v>84.699996999999996</v>
      </c>
      <c r="U9714">
        <v>72.611298000000005</v>
      </c>
      <c r="V9714">
        <v>2981500</v>
      </c>
      <c r="W9714" s="9" t="str">
        <f t="shared" si="155"/>
        <v>DUK</v>
      </c>
    </row>
    <row r="9715" spans="15:23">
      <c r="O9715" t="s">
        <v>119</v>
      </c>
      <c r="P9715" s="13">
        <v>43412</v>
      </c>
      <c r="Q9715">
        <v>84.739998</v>
      </c>
      <c r="R9715">
        <v>85.019997000000004</v>
      </c>
      <c r="S9715">
        <v>83.330001999999993</v>
      </c>
      <c r="T9715">
        <v>84.330001999999993</v>
      </c>
      <c r="U9715">
        <v>72.294121000000004</v>
      </c>
      <c r="V9715">
        <v>3002400</v>
      </c>
      <c r="W9715" s="9" t="str">
        <f t="shared" si="155"/>
        <v>DUK</v>
      </c>
    </row>
    <row r="9716" spans="15:23">
      <c r="O9716" t="s">
        <v>119</v>
      </c>
      <c r="P9716" s="13">
        <v>43413</v>
      </c>
      <c r="Q9716">
        <v>84.5</v>
      </c>
      <c r="R9716">
        <v>85.769997000000004</v>
      </c>
      <c r="S9716">
        <v>84.25</v>
      </c>
      <c r="T9716">
        <v>85.580001999999993</v>
      </c>
      <c r="U9716">
        <v>73.365714999999994</v>
      </c>
      <c r="V9716">
        <v>4432500</v>
      </c>
      <c r="W9716" s="9" t="str">
        <f t="shared" si="155"/>
        <v>DUK</v>
      </c>
    </row>
    <row r="9717" spans="15:23">
      <c r="O9717" t="s">
        <v>119</v>
      </c>
      <c r="P9717" s="13">
        <v>43416</v>
      </c>
      <c r="Q9717">
        <v>85.25</v>
      </c>
      <c r="R9717">
        <v>86.959998999999996</v>
      </c>
      <c r="S9717">
        <v>85.199996999999996</v>
      </c>
      <c r="T9717">
        <v>85.919998000000007</v>
      </c>
      <c r="U9717">
        <v>73.657180999999994</v>
      </c>
      <c r="V9717">
        <v>3250900</v>
      </c>
      <c r="W9717" s="9" t="str">
        <f t="shared" si="155"/>
        <v>DUK</v>
      </c>
    </row>
    <row r="9718" spans="15:23">
      <c r="O9718" t="s">
        <v>119</v>
      </c>
      <c r="P9718" s="13">
        <v>43417</v>
      </c>
      <c r="Q9718">
        <v>85.900002000000001</v>
      </c>
      <c r="R9718">
        <v>86.620002999999997</v>
      </c>
      <c r="S9718">
        <v>85.300003000000004</v>
      </c>
      <c r="T9718">
        <v>86.349997999999999</v>
      </c>
      <c r="U9718">
        <v>74.025818000000001</v>
      </c>
      <c r="V9718">
        <v>2833200</v>
      </c>
      <c r="W9718" s="9" t="str">
        <f t="shared" si="155"/>
        <v>DUK</v>
      </c>
    </row>
    <row r="9719" spans="15:23">
      <c r="O9719" t="s">
        <v>119</v>
      </c>
      <c r="P9719" s="13">
        <v>43418</v>
      </c>
      <c r="Q9719">
        <v>85.900002000000001</v>
      </c>
      <c r="R9719">
        <v>86.949996999999996</v>
      </c>
      <c r="S9719">
        <v>85.650002000000001</v>
      </c>
      <c r="T9719">
        <v>86.419998000000007</v>
      </c>
      <c r="U9719">
        <v>74.085814999999997</v>
      </c>
      <c r="V9719">
        <v>3860600</v>
      </c>
      <c r="W9719" s="9" t="str">
        <f t="shared" si="155"/>
        <v>DUK</v>
      </c>
    </row>
    <row r="9720" spans="15:23">
      <c r="O9720" t="s">
        <v>119</v>
      </c>
      <c r="P9720" s="13">
        <v>43419</v>
      </c>
      <c r="Q9720">
        <v>84.839995999999999</v>
      </c>
      <c r="R9720">
        <v>86.290001000000004</v>
      </c>
      <c r="S9720">
        <v>84.040001000000004</v>
      </c>
      <c r="T9720">
        <v>86.139999000000003</v>
      </c>
      <c r="U9720">
        <v>74.647345999999999</v>
      </c>
      <c r="V9720">
        <v>4481100</v>
      </c>
      <c r="W9720" s="9" t="str">
        <f t="shared" si="155"/>
        <v>DUK</v>
      </c>
    </row>
    <row r="9721" spans="15:23">
      <c r="O9721" t="s">
        <v>119</v>
      </c>
      <c r="P9721" s="13">
        <v>43420</v>
      </c>
      <c r="Q9721">
        <v>86.440002000000007</v>
      </c>
      <c r="R9721">
        <v>87.099997999999999</v>
      </c>
      <c r="S9721">
        <v>85.889999000000003</v>
      </c>
      <c r="T9721">
        <v>86.68</v>
      </c>
      <c r="U9721">
        <v>75.115325999999996</v>
      </c>
      <c r="V9721">
        <v>3351200</v>
      </c>
      <c r="W9721" s="9" t="str">
        <f t="shared" si="155"/>
        <v>DUK</v>
      </c>
    </row>
    <row r="9722" spans="15:23">
      <c r="O9722" t="s">
        <v>119</v>
      </c>
      <c r="P9722" s="13">
        <v>43423</v>
      </c>
      <c r="Q9722">
        <v>86.580001999999993</v>
      </c>
      <c r="R9722">
        <v>87.709998999999996</v>
      </c>
      <c r="S9722">
        <v>86.5</v>
      </c>
      <c r="T9722">
        <v>87.639999000000003</v>
      </c>
      <c r="U9722">
        <v>75.947243</v>
      </c>
      <c r="V9722">
        <v>4114400</v>
      </c>
      <c r="W9722" s="9" t="str">
        <f t="shared" si="155"/>
        <v>DUK</v>
      </c>
    </row>
    <row r="9723" spans="15:23">
      <c r="O9723" t="s">
        <v>119</v>
      </c>
      <c r="P9723" s="13">
        <v>43424</v>
      </c>
      <c r="Q9723">
        <v>88.07</v>
      </c>
      <c r="R9723">
        <v>89.230002999999996</v>
      </c>
      <c r="S9723">
        <v>87.800003000000004</v>
      </c>
      <c r="T9723">
        <v>88.519997000000004</v>
      </c>
      <c r="U9723">
        <v>76.709839000000002</v>
      </c>
      <c r="V9723">
        <v>6879300</v>
      </c>
      <c r="W9723" s="9" t="str">
        <f t="shared" si="155"/>
        <v>DUK</v>
      </c>
    </row>
    <row r="9724" spans="15:23">
      <c r="O9724" t="s">
        <v>119</v>
      </c>
      <c r="P9724" s="13">
        <v>43425</v>
      </c>
      <c r="Q9724">
        <v>88.050003000000004</v>
      </c>
      <c r="R9724">
        <v>88.18</v>
      </c>
      <c r="S9724">
        <v>86.120002999999997</v>
      </c>
      <c r="T9724">
        <v>86.449996999999996</v>
      </c>
      <c r="U9724">
        <v>74.916008000000005</v>
      </c>
      <c r="V9724">
        <v>3640300</v>
      </c>
      <c r="W9724" s="9" t="str">
        <f t="shared" si="155"/>
        <v>DUK</v>
      </c>
    </row>
    <row r="9725" spans="15:23">
      <c r="O9725" t="s">
        <v>119</v>
      </c>
      <c r="P9725" s="13">
        <v>43427</v>
      </c>
      <c r="Q9725">
        <v>86.620002999999997</v>
      </c>
      <c r="R9725">
        <v>86.989998</v>
      </c>
      <c r="S9725">
        <v>86.199996999999996</v>
      </c>
      <c r="T9725">
        <v>86.75</v>
      </c>
      <c r="U9725">
        <v>75.175995</v>
      </c>
      <c r="V9725">
        <v>1448300</v>
      </c>
      <c r="W9725" s="9" t="str">
        <f t="shared" si="155"/>
        <v>DUK</v>
      </c>
    </row>
    <row r="9726" spans="15:23">
      <c r="O9726" t="s">
        <v>119</v>
      </c>
      <c r="P9726" s="13">
        <v>43430</v>
      </c>
      <c r="Q9726">
        <v>86.699996999999996</v>
      </c>
      <c r="R9726">
        <v>87.300003000000004</v>
      </c>
      <c r="S9726">
        <v>86.260002</v>
      </c>
      <c r="T9726">
        <v>86.980002999999996</v>
      </c>
      <c r="U9726">
        <v>75.375298000000001</v>
      </c>
      <c r="V9726">
        <v>2169100</v>
      </c>
      <c r="W9726" s="9" t="str">
        <f t="shared" si="155"/>
        <v>DUK</v>
      </c>
    </row>
    <row r="9727" spans="15:23">
      <c r="O9727" t="s">
        <v>119</v>
      </c>
      <c r="P9727" s="13">
        <v>43431</v>
      </c>
      <c r="Q9727">
        <v>87.019997000000004</v>
      </c>
      <c r="R9727">
        <v>88</v>
      </c>
      <c r="S9727">
        <v>86.529999000000004</v>
      </c>
      <c r="T9727">
        <v>87.830001999999993</v>
      </c>
      <c r="U9727">
        <v>76.111908</v>
      </c>
      <c r="V9727">
        <v>2383400</v>
      </c>
      <c r="W9727" s="9" t="str">
        <f t="shared" si="155"/>
        <v>DUK</v>
      </c>
    </row>
    <row r="9728" spans="15:23">
      <c r="O9728" t="s">
        <v>119</v>
      </c>
      <c r="P9728" s="13">
        <v>43432</v>
      </c>
      <c r="Q9728">
        <v>87.699996999999996</v>
      </c>
      <c r="R9728">
        <v>87.879997000000003</v>
      </c>
      <c r="S9728">
        <v>86.910004000000001</v>
      </c>
      <c r="T9728">
        <v>87.599997999999999</v>
      </c>
      <c r="U9728">
        <v>75.912575000000004</v>
      </c>
      <c r="V9728">
        <v>2950200</v>
      </c>
      <c r="W9728" s="9" t="str">
        <f t="shared" si="155"/>
        <v>DUK</v>
      </c>
    </row>
    <row r="9729" spans="15:23">
      <c r="O9729" t="s">
        <v>119</v>
      </c>
      <c r="P9729" s="13">
        <v>43433</v>
      </c>
      <c r="Q9729">
        <v>87.610000999999997</v>
      </c>
      <c r="R9729">
        <v>88.059997999999993</v>
      </c>
      <c r="S9729">
        <v>86.650002000000001</v>
      </c>
      <c r="T9729">
        <v>87.599997999999999</v>
      </c>
      <c r="U9729">
        <v>75.912575000000004</v>
      </c>
      <c r="V9729">
        <v>2940100</v>
      </c>
      <c r="W9729" s="9" t="str">
        <f t="shared" si="155"/>
        <v>DUK</v>
      </c>
    </row>
    <row r="9730" spans="15:23">
      <c r="O9730" t="s">
        <v>119</v>
      </c>
      <c r="P9730" s="13">
        <v>43434</v>
      </c>
      <c r="Q9730">
        <v>87.790001000000004</v>
      </c>
      <c r="R9730">
        <v>88.730002999999996</v>
      </c>
      <c r="S9730">
        <v>87.209998999999996</v>
      </c>
      <c r="T9730">
        <v>88.57</v>
      </c>
      <c r="U9730">
        <v>76.753158999999997</v>
      </c>
      <c r="V9730">
        <v>4829300</v>
      </c>
      <c r="W9730" s="9" t="str">
        <f t="shared" si="155"/>
        <v>DUK</v>
      </c>
    </row>
    <row r="9731" spans="15:23">
      <c r="O9731" t="s">
        <v>119</v>
      </c>
      <c r="P9731" s="13">
        <v>43437</v>
      </c>
      <c r="Q9731">
        <v>88</v>
      </c>
      <c r="R9731">
        <v>89.629997000000003</v>
      </c>
      <c r="S9731">
        <v>87.199996999999996</v>
      </c>
      <c r="T9731">
        <v>89.620002999999997</v>
      </c>
      <c r="U9731">
        <v>77.663086000000007</v>
      </c>
      <c r="V9731">
        <v>3904800</v>
      </c>
      <c r="W9731" s="9" t="str">
        <f t="shared" si="155"/>
        <v>DUK</v>
      </c>
    </row>
    <row r="9732" spans="15:23">
      <c r="O9732" t="s">
        <v>119</v>
      </c>
      <c r="P9732" s="13">
        <v>43438</v>
      </c>
      <c r="Q9732">
        <v>89.760002</v>
      </c>
      <c r="R9732">
        <v>90.699996999999996</v>
      </c>
      <c r="S9732">
        <v>89.629997000000003</v>
      </c>
      <c r="T9732">
        <v>90.050003000000004</v>
      </c>
      <c r="U9732">
        <v>78.035706000000005</v>
      </c>
      <c r="V9732">
        <v>5598100</v>
      </c>
      <c r="W9732" s="9" t="str">
        <f t="shared" si="155"/>
        <v>DUK</v>
      </c>
    </row>
    <row r="9733" spans="15:23">
      <c r="O9733" t="s">
        <v>119</v>
      </c>
      <c r="P9733" s="13">
        <v>43440</v>
      </c>
      <c r="Q9733">
        <v>90.5</v>
      </c>
      <c r="R9733">
        <v>90.639999000000003</v>
      </c>
      <c r="S9733">
        <v>88.360000999999997</v>
      </c>
      <c r="T9733">
        <v>89.830001999999993</v>
      </c>
      <c r="U9733">
        <v>77.845055000000002</v>
      </c>
      <c r="V9733">
        <v>4758300</v>
      </c>
      <c r="W9733" s="9" t="str">
        <f t="shared" ref="W9733:W9796" si="156">IFERROR(VLOOKUP(O9733,$B$4:$B$17,1,FALSE),"Delete")</f>
        <v>DUK</v>
      </c>
    </row>
    <row r="9734" spans="15:23">
      <c r="O9734" t="s">
        <v>119</v>
      </c>
      <c r="P9734" s="13">
        <v>43441</v>
      </c>
      <c r="Q9734">
        <v>89.949996999999996</v>
      </c>
      <c r="R9734">
        <v>90.550003000000004</v>
      </c>
      <c r="S9734">
        <v>89.220000999999996</v>
      </c>
      <c r="T9734">
        <v>89.989998</v>
      </c>
      <c r="U9734">
        <v>77.983704000000003</v>
      </c>
      <c r="V9734">
        <v>4985100</v>
      </c>
      <c r="W9734" s="9" t="str">
        <f t="shared" si="156"/>
        <v>DUK</v>
      </c>
    </row>
    <row r="9735" spans="15:23">
      <c r="O9735" t="s">
        <v>119</v>
      </c>
      <c r="P9735" s="13">
        <v>43444</v>
      </c>
      <c r="Q9735">
        <v>90.160004000000001</v>
      </c>
      <c r="R9735">
        <v>90.660004000000001</v>
      </c>
      <c r="S9735">
        <v>88.800003000000004</v>
      </c>
      <c r="T9735">
        <v>90.510002</v>
      </c>
      <c r="U9735">
        <v>78.434334000000007</v>
      </c>
      <c r="V9735">
        <v>3904000</v>
      </c>
      <c r="W9735" s="9" t="str">
        <f t="shared" si="156"/>
        <v>DUK</v>
      </c>
    </row>
    <row r="9736" spans="15:23">
      <c r="O9736" t="s">
        <v>119</v>
      </c>
      <c r="P9736" s="13">
        <v>43445</v>
      </c>
      <c r="Q9736">
        <v>90.5</v>
      </c>
      <c r="R9736">
        <v>90.980002999999996</v>
      </c>
      <c r="S9736">
        <v>89.739998</v>
      </c>
      <c r="T9736">
        <v>90.790001000000004</v>
      </c>
      <c r="U9736">
        <v>78.676979000000003</v>
      </c>
      <c r="V9736">
        <v>4707000</v>
      </c>
      <c r="W9736" s="9" t="str">
        <f t="shared" si="156"/>
        <v>DUK</v>
      </c>
    </row>
    <row r="9737" spans="15:23">
      <c r="O9737" t="s">
        <v>119</v>
      </c>
      <c r="P9737" s="13">
        <v>43446</v>
      </c>
      <c r="Q9737">
        <v>90.790001000000004</v>
      </c>
      <c r="R9737">
        <v>91.25</v>
      </c>
      <c r="S9737">
        <v>89.519997000000004</v>
      </c>
      <c r="T9737">
        <v>89.599997999999999</v>
      </c>
      <c r="U9737">
        <v>77.645752000000002</v>
      </c>
      <c r="V9737">
        <v>5225800</v>
      </c>
      <c r="W9737" s="9" t="str">
        <f t="shared" si="156"/>
        <v>DUK</v>
      </c>
    </row>
    <row r="9738" spans="15:23">
      <c r="O9738" t="s">
        <v>119</v>
      </c>
      <c r="P9738" s="13">
        <v>43447</v>
      </c>
      <c r="Q9738">
        <v>89.779999000000004</v>
      </c>
      <c r="R9738">
        <v>91.25</v>
      </c>
      <c r="S9738">
        <v>89.779999000000004</v>
      </c>
      <c r="T9738">
        <v>90.900002000000001</v>
      </c>
      <c r="U9738">
        <v>78.772307999999995</v>
      </c>
      <c r="V9738">
        <v>4180900</v>
      </c>
      <c r="W9738" s="9" t="str">
        <f t="shared" si="156"/>
        <v>DUK</v>
      </c>
    </row>
    <row r="9739" spans="15:23">
      <c r="O9739" t="s">
        <v>119</v>
      </c>
      <c r="P9739" s="13">
        <v>43448</v>
      </c>
      <c r="Q9739">
        <v>91</v>
      </c>
      <c r="R9739">
        <v>91.349997999999999</v>
      </c>
      <c r="S9739">
        <v>90.18</v>
      </c>
      <c r="T9739">
        <v>90.75</v>
      </c>
      <c r="U9739">
        <v>78.642325999999997</v>
      </c>
      <c r="V9739">
        <v>3651900</v>
      </c>
      <c r="W9739" s="9" t="str">
        <f t="shared" si="156"/>
        <v>DUK</v>
      </c>
    </row>
    <row r="9740" spans="15:23">
      <c r="O9740" t="s">
        <v>119</v>
      </c>
      <c r="P9740" s="13">
        <v>43451</v>
      </c>
      <c r="Q9740">
        <v>91</v>
      </c>
      <c r="R9740">
        <v>91.300003000000004</v>
      </c>
      <c r="S9740">
        <v>87.639999000000003</v>
      </c>
      <c r="T9740">
        <v>88.089995999999999</v>
      </c>
      <c r="U9740">
        <v>76.337211999999994</v>
      </c>
      <c r="V9740">
        <v>5527300</v>
      </c>
      <c r="W9740" s="9" t="str">
        <f t="shared" si="156"/>
        <v>DUK</v>
      </c>
    </row>
    <row r="9741" spans="15:23">
      <c r="O9741" t="s">
        <v>119</v>
      </c>
      <c r="P9741" s="13">
        <v>43452</v>
      </c>
      <c r="Q9741">
        <v>88.43</v>
      </c>
      <c r="R9741">
        <v>89.230002999999996</v>
      </c>
      <c r="S9741">
        <v>87.239998</v>
      </c>
      <c r="T9741">
        <v>87.660004000000001</v>
      </c>
      <c r="U9741">
        <v>75.964577000000006</v>
      </c>
      <c r="V9741">
        <v>4224100</v>
      </c>
      <c r="W9741" s="9" t="str">
        <f t="shared" si="156"/>
        <v>DUK</v>
      </c>
    </row>
    <row r="9742" spans="15:23">
      <c r="O9742" t="s">
        <v>119</v>
      </c>
      <c r="P9742" s="13">
        <v>43453</v>
      </c>
      <c r="Q9742">
        <v>87.849997999999999</v>
      </c>
      <c r="R9742">
        <v>88.32</v>
      </c>
      <c r="S9742">
        <v>86.730002999999996</v>
      </c>
      <c r="T9742">
        <v>87.230002999999996</v>
      </c>
      <c r="U9742">
        <v>75.591949</v>
      </c>
      <c r="V9742">
        <v>4832800</v>
      </c>
      <c r="W9742" s="9" t="str">
        <f t="shared" si="156"/>
        <v>DUK</v>
      </c>
    </row>
    <row r="9743" spans="15:23">
      <c r="O9743" t="s">
        <v>119</v>
      </c>
      <c r="P9743" s="13">
        <v>43454</v>
      </c>
      <c r="Q9743">
        <v>87.400002000000001</v>
      </c>
      <c r="R9743">
        <v>89.110000999999997</v>
      </c>
      <c r="S9743">
        <v>86.370002999999997</v>
      </c>
      <c r="T9743">
        <v>88.139999000000003</v>
      </c>
      <c r="U9743">
        <v>76.380531000000005</v>
      </c>
      <c r="V9743">
        <v>4622300</v>
      </c>
      <c r="W9743" s="9" t="str">
        <f t="shared" si="156"/>
        <v>DUK</v>
      </c>
    </row>
    <row r="9744" spans="15:23">
      <c r="O9744" t="s">
        <v>119</v>
      </c>
      <c r="P9744" s="13">
        <v>43455</v>
      </c>
      <c r="Q9744">
        <v>87.860000999999997</v>
      </c>
      <c r="R9744">
        <v>90.25</v>
      </c>
      <c r="S9744">
        <v>87.510002</v>
      </c>
      <c r="T9744">
        <v>87.669998000000007</v>
      </c>
      <c r="U9744">
        <v>75.973243999999994</v>
      </c>
      <c r="V9744">
        <v>6798600</v>
      </c>
      <c r="W9744" s="9" t="str">
        <f t="shared" si="156"/>
        <v>DUK</v>
      </c>
    </row>
    <row r="9745" spans="15:23">
      <c r="O9745" t="s">
        <v>119</v>
      </c>
      <c r="P9745" s="13">
        <v>43458</v>
      </c>
      <c r="Q9745">
        <v>87.660004000000001</v>
      </c>
      <c r="R9745">
        <v>88.389999000000003</v>
      </c>
      <c r="S9745">
        <v>83.260002</v>
      </c>
      <c r="T9745">
        <v>83.910004000000001</v>
      </c>
      <c r="U9745">
        <v>72.714896999999993</v>
      </c>
      <c r="V9745">
        <v>2752700</v>
      </c>
      <c r="W9745" s="9" t="str">
        <f t="shared" si="156"/>
        <v>DUK</v>
      </c>
    </row>
    <row r="9746" spans="15:23">
      <c r="O9746" t="s">
        <v>119</v>
      </c>
      <c r="P9746" s="13">
        <v>43460</v>
      </c>
      <c r="Q9746">
        <v>84</v>
      </c>
      <c r="R9746">
        <v>85.269997000000004</v>
      </c>
      <c r="S9746">
        <v>82.769997000000004</v>
      </c>
      <c r="T9746">
        <v>85.25</v>
      </c>
      <c r="U9746">
        <v>73.876121999999995</v>
      </c>
      <c r="V9746">
        <v>2616900</v>
      </c>
      <c r="W9746" s="9" t="str">
        <f t="shared" si="156"/>
        <v>DUK</v>
      </c>
    </row>
    <row r="9747" spans="15:23">
      <c r="O9747" t="s">
        <v>119</v>
      </c>
      <c r="P9747" s="13">
        <v>43461</v>
      </c>
      <c r="Q9747">
        <v>85.389999000000003</v>
      </c>
      <c r="R9747">
        <v>85.959998999999996</v>
      </c>
      <c r="S9747">
        <v>83.93</v>
      </c>
      <c r="T9747">
        <v>85.959998999999996</v>
      </c>
      <c r="U9747">
        <v>74.491386000000006</v>
      </c>
      <c r="V9747">
        <v>3081700</v>
      </c>
      <c r="W9747" s="9" t="str">
        <f t="shared" si="156"/>
        <v>DUK</v>
      </c>
    </row>
    <row r="9748" spans="15:23">
      <c r="O9748" t="s">
        <v>119</v>
      </c>
      <c r="P9748" s="13">
        <v>43462</v>
      </c>
      <c r="Q9748">
        <v>86.120002999999997</v>
      </c>
      <c r="R9748">
        <v>87.18</v>
      </c>
      <c r="S9748">
        <v>85.769997000000004</v>
      </c>
      <c r="T9748">
        <v>86.120002999999997</v>
      </c>
      <c r="U9748">
        <v>74.630035000000007</v>
      </c>
      <c r="V9748">
        <v>2447500</v>
      </c>
      <c r="W9748" s="9" t="str">
        <f t="shared" si="156"/>
        <v>DUK</v>
      </c>
    </row>
    <row r="9749" spans="15:23">
      <c r="O9749" t="s">
        <v>119</v>
      </c>
      <c r="P9749" s="13">
        <v>43465</v>
      </c>
      <c r="Q9749">
        <v>86.339995999999999</v>
      </c>
      <c r="R9749">
        <v>86.599997999999999</v>
      </c>
      <c r="S9749">
        <v>85.309997999999993</v>
      </c>
      <c r="T9749">
        <v>86.300003000000004</v>
      </c>
      <c r="U9749">
        <v>74.786034000000001</v>
      </c>
      <c r="V9749">
        <v>2240100</v>
      </c>
      <c r="W9749" s="9" t="str">
        <f t="shared" si="156"/>
        <v>DUK</v>
      </c>
    </row>
    <row r="9750" spans="15:23">
      <c r="O9750" t="s">
        <v>119</v>
      </c>
      <c r="P9750" s="13">
        <v>43467</v>
      </c>
      <c r="Q9750">
        <v>86.110000999999997</v>
      </c>
      <c r="R9750">
        <v>86.190002000000007</v>
      </c>
      <c r="S9750">
        <v>84.300003000000004</v>
      </c>
      <c r="T9750">
        <v>84.699996999999996</v>
      </c>
      <c r="U9750">
        <v>73.399474999999995</v>
      </c>
      <c r="V9750">
        <v>2857400</v>
      </c>
      <c r="W9750" s="9" t="str">
        <f t="shared" si="156"/>
        <v>DUK</v>
      </c>
    </row>
    <row r="9751" spans="15:23">
      <c r="O9751" t="s">
        <v>119</v>
      </c>
      <c r="P9751" s="13">
        <v>43468</v>
      </c>
      <c r="Q9751">
        <v>84.760002</v>
      </c>
      <c r="R9751">
        <v>85.599997999999999</v>
      </c>
      <c r="S9751">
        <v>84.059997999999993</v>
      </c>
      <c r="T9751">
        <v>84.669998000000007</v>
      </c>
      <c r="U9751">
        <v>73.373497</v>
      </c>
      <c r="V9751">
        <v>2959700</v>
      </c>
      <c r="W9751" s="9" t="str">
        <f t="shared" si="156"/>
        <v>DUK</v>
      </c>
    </row>
    <row r="9752" spans="15:23">
      <c r="O9752" t="s">
        <v>119</v>
      </c>
      <c r="P9752" s="13">
        <v>43469</v>
      </c>
      <c r="Q9752">
        <v>84.160004000000001</v>
      </c>
      <c r="R9752">
        <v>85.449996999999996</v>
      </c>
      <c r="S9752">
        <v>84.059997999999993</v>
      </c>
      <c r="T9752">
        <v>85.370002999999997</v>
      </c>
      <c r="U9752">
        <v>73.980095000000006</v>
      </c>
      <c r="V9752">
        <v>3278100</v>
      </c>
      <c r="W9752" s="9" t="str">
        <f t="shared" si="156"/>
        <v>DUK</v>
      </c>
    </row>
    <row r="9753" spans="15:23">
      <c r="O9753" t="s">
        <v>119</v>
      </c>
      <c r="P9753" s="13">
        <v>43472</v>
      </c>
      <c r="Q9753">
        <v>84.849997999999999</v>
      </c>
      <c r="R9753">
        <v>85.389999000000003</v>
      </c>
      <c r="S9753">
        <v>84.330001999999993</v>
      </c>
      <c r="T9753">
        <v>85.010002</v>
      </c>
      <c r="U9753">
        <v>73.668120999999999</v>
      </c>
      <c r="V9753">
        <v>3060200</v>
      </c>
      <c r="W9753" s="9" t="str">
        <f t="shared" si="156"/>
        <v>DUK</v>
      </c>
    </row>
    <row r="9754" spans="15:23">
      <c r="O9754" t="s">
        <v>119</v>
      </c>
      <c r="P9754" s="13">
        <v>43473</v>
      </c>
      <c r="Q9754">
        <v>85.040001000000004</v>
      </c>
      <c r="R9754">
        <v>86.169998000000007</v>
      </c>
      <c r="S9754">
        <v>84.5</v>
      </c>
      <c r="T9754">
        <v>86.080001999999993</v>
      </c>
      <c r="U9754">
        <v>74.595359999999999</v>
      </c>
      <c r="V9754">
        <v>2350500</v>
      </c>
      <c r="W9754" s="9" t="str">
        <f t="shared" si="156"/>
        <v>DUK</v>
      </c>
    </row>
    <row r="9755" spans="15:23">
      <c r="O9755" t="s">
        <v>119</v>
      </c>
      <c r="P9755" s="13">
        <v>43474</v>
      </c>
      <c r="Q9755">
        <v>84.959998999999996</v>
      </c>
      <c r="R9755">
        <v>86</v>
      </c>
      <c r="S9755">
        <v>84.339995999999999</v>
      </c>
      <c r="T9755">
        <v>84.809997999999993</v>
      </c>
      <c r="U9755">
        <v>73.494820000000004</v>
      </c>
      <c r="V9755">
        <v>3264400</v>
      </c>
      <c r="W9755" s="9" t="str">
        <f t="shared" si="156"/>
        <v>DUK</v>
      </c>
    </row>
    <row r="9756" spans="15:23">
      <c r="O9756" t="s">
        <v>119</v>
      </c>
      <c r="P9756" s="13">
        <v>43475</v>
      </c>
      <c r="Q9756">
        <v>85.050003000000004</v>
      </c>
      <c r="R9756">
        <v>85.589995999999999</v>
      </c>
      <c r="S9756">
        <v>84.629997000000003</v>
      </c>
      <c r="T9756">
        <v>85.269997000000004</v>
      </c>
      <c r="U9756">
        <v>73.893448000000006</v>
      </c>
      <c r="V9756">
        <v>3758000</v>
      </c>
      <c r="W9756" s="9" t="str">
        <f t="shared" si="156"/>
        <v>DUK</v>
      </c>
    </row>
    <row r="9757" spans="15:23">
      <c r="O9757" t="s">
        <v>119</v>
      </c>
      <c r="P9757" s="13">
        <v>43476</v>
      </c>
      <c r="Q9757">
        <v>85.209998999999996</v>
      </c>
      <c r="R9757">
        <v>85.209998999999996</v>
      </c>
      <c r="S9757">
        <v>84.209998999999996</v>
      </c>
      <c r="T9757">
        <v>84.610000999999997</v>
      </c>
      <c r="U9757">
        <v>73.321503000000007</v>
      </c>
      <c r="V9757">
        <v>3082400</v>
      </c>
      <c r="W9757" s="9" t="str">
        <f t="shared" si="156"/>
        <v>DUK</v>
      </c>
    </row>
    <row r="9758" spans="15:23">
      <c r="O9758" t="s">
        <v>119</v>
      </c>
      <c r="P9758" s="13">
        <v>43479</v>
      </c>
      <c r="Q9758">
        <v>84.32</v>
      </c>
      <c r="R9758">
        <v>84.32</v>
      </c>
      <c r="S9758">
        <v>82.459998999999996</v>
      </c>
      <c r="T9758">
        <v>83.660004000000001</v>
      </c>
      <c r="U9758">
        <v>72.498244999999997</v>
      </c>
      <c r="V9758">
        <v>3931000</v>
      </c>
      <c r="W9758" s="9" t="str">
        <f t="shared" si="156"/>
        <v>DUK</v>
      </c>
    </row>
    <row r="9759" spans="15:23">
      <c r="O9759" t="s">
        <v>119</v>
      </c>
      <c r="P9759" s="13">
        <v>43480</v>
      </c>
      <c r="Q9759">
        <v>83.599997999999999</v>
      </c>
      <c r="R9759">
        <v>85.459998999999996</v>
      </c>
      <c r="S9759">
        <v>83.330001999999993</v>
      </c>
      <c r="T9759">
        <v>85.139999000000003</v>
      </c>
      <c r="U9759">
        <v>73.780784999999995</v>
      </c>
      <c r="V9759">
        <v>2722900</v>
      </c>
      <c r="W9759" s="9" t="str">
        <f t="shared" si="156"/>
        <v>DUK</v>
      </c>
    </row>
    <row r="9760" spans="15:23">
      <c r="O9760" t="s">
        <v>119</v>
      </c>
      <c r="P9760" s="13">
        <v>43481</v>
      </c>
      <c r="Q9760">
        <v>84.720000999999996</v>
      </c>
      <c r="R9760">
        <v>85.379997000000003</v>
      </c>
      <c r="S9760">
        <v>84.339995999999999</v>
      </c>
      <c r="T9760">
        <v>85.269997000000004</v>
      </c>
      <c r="U9760">
        <v>73.893448000000006</v>
      </c>
      <c r="V9760">
        <v>2279100</v>
      </c>
      <c r="W9760" s="9" t="str">
        <f t="shared" si="156"/>
        <v>DUK</v>
      </c>
    </row>
    <row r="9761" spans="15:23">
      <c r="O9761" t="s">
        <v>119</v>
      </c>
      <c r="P9761" s="13">
        <v>43482</v>
      </c>
      <c r="Q9761">
        <v>85.290001000000004</v>
      </c>
      <c r="R9761">
        <v>85.769997000000004</v>
      </c>
      <c r="S9761">
        <v>84.919998000000007</v>
      </c>
      <c r="T9761">
        <v>85.639999000000003</v>
      </c>
      <c r="U9761">
        <v>74.214088000000004</v>
      </c>
      <c r="V9761">
        <v>1895700</v>
      </c>
      <c r="W9761" s="9" t="str">
        <f t="shared" si="156"/>
        <v>DUK</v>
      </c>
    </row>
    <row r="9762" spans="15:23">
      <c r="O9762" t="s">
        <v>119</v>
      </c>
      <c r="P9762" s="13">
        <v>43483</v>
      </c>
      <c r="Q9762">
        <v>85.940002000000007</v>
      </c>
      <c r="R9762">
        <v>86.019997000000004</v>
      </c>
      <c r="S9762">
        <v>85.209998999999996</v>
      </c>
      <c r="T9762">
        <v>85.599997999999999</v>
      </c>
      <c r="U9762">
        <v>74.179419999999993</v>
      </c>
      <c r="V9762">
        <v>2842600</v>
      </c>
      <c r="W9762" s="9" t="str">
        <f t="shared" si="156"/>
        <v>DUK</v>
      </c>
    </row>
    <row r="9763" spans="15:23">
      <c r="O9763" t="s">
        <v>119</v>
      </c>
      <c r="P9763" s="13">
        <v>43487</v>
      </c>
      <c r="Q9763">
        <v>85.010002</v>
      </c>
      <c r="R9763">
        <v>86.510002</v>
      </c>
      <c r="S9763">
        <v>84.849997999999999</v>
      </c>
      <c r="T9763">
        <v>85.610000999999997</v>
      </c>
      <c r="U9763">
        <v>74.188086999999996</v>
      </c>
      <c r="V9763">
        <v>2693600</v>
      </c>
      <c r="W9763" s="9" t="str">
        <f t="shared" si="156"/>
        <v>DUK</v>
      </c>
    </row>
    <row r="9764" spans="15:23">
      <c r="O9764" t="s">
        <v>119</v>
      </c>
      <c r="P9764" s="13">
        <v>43488</v>
      </c>
      <c r="Q9764">
        <v>85.489998</v>
      </c>
      <c r="R9764">
        <v>86.150002000000001</v>
      </c>
      <c r="S9764">
        <v>85.290001000000004</v>
      </c>
      <c r="T9764">
        <v>86.129997000000003</v>
      </c>
      <c r="U9764">
        <v>74.638710000000003</v>
      </c>
      <c r="V9764">
        <v>2629400</v>
      </c>
      <c r="W9764" s="9" t="str">
        <f t="shared" si="156"/>
        <v>DUK</v>
      </c>
    </row>
    <row r="9765" spans="15:23">
      <c r="O9765" t="s">
        <v>119</v>
      </c>
      <c r="P9765" s="13">
        <v>43489</v>
      </c>
      <c r="Q9765">
        <v>86.230002999999996</v>
      </c>
      <c r="R9765">
        <v>86.769997000000004</v>
      </c>
      <c r="S9765">
        <v>85.360000999999997</v>
      </c>
      <c r="T9765">
        <v>86.699996999999996</v>
      </c>
      <c r="U9765">
        <v>75.132660000000001</v>
      </c>
      <c r="V9765">
        <v>2504400</v>
      </c>
      <c r="W9765" s="9" t="str">
        <f t="shared" si="156"/>
        <v>DUK</v>
      </c>
    </row>
    <row r="9766" spans="15:23">
      <c r="O9766" t="s">
        <v>119</v>
      </c>
      <c r="P9766" s="13">
        <v>43490</v>
      </c>
      <c r="Q9766">
        <v>86.339995999999999</v>
      </c>
      <c r="R9766">
        <v>86.989998</v>
      </c>
      <c r="S9766">
        <v>85.629997000000003</v>
      </c>
      <c r="T9766">
        <v>85.849997999999999</v>
      </c>
      <c r="U9766">
        <v>74.396049000000005</v>
      </c>
      <c r="V9766">
        <v>2472900</v>
      </c>
      <c r="W9766" s="9" t="str">
        <f t="shared" si="156"/>
        <v>DUK</v>
      </c>
    </row>
    <row r="9767" spans="15:23">
      <c r="O9767" t="s">
        <v>119</v>
      </c>
      <c r="P9767" s="13">
        <v>43493</v>
      </c>
      <c r="Q9767">
        <v>86.019997000000004</v>
      </c>
      <c r="R9767">
        <v>86.290001000000004</v>
      </c>
      <c r="S9767">
        <v>85.129997000000003</v>
      </c>
      <c r="T9767">
        <v>85.650002000000001</v>
      </c>
      <c r="U9767">
        <v>74.222747999999996</v>
      </c>
      <c r="V9767">
        <v>2079100</v>
      </c>
      <c r="W9767" s="9" t="str">
        <f t="shared" si="156"/>
        <v>DUK</v>
      </c>
    </row>
    <row r="9768" spans="15:23">
      <c r="O9768" t="s">
        <v>119</v>
      </c>
      <c r="P9768" s="13">
        <v>43494</v>
      </c>
      <c r="Q9768">
        <v>85.949996999999996</v>
      </c>
      <c r="R9768">
        <v>86.160004000000001</v>
      </c>
      <c r="S9768">
        <v>85.279999000000004</v>
      </c>
      <c r="T9768">
        <v>85.629997000000003</v>
      </c>
      <c r="U9768">
        <v>74.205414000000005</v>
      </c>
      <c r="V9768">
        <v>3625500</v>
      </c>
      <c r="W9768" s="9" t="str">
        <f t="shared" si="156"/>
        <v>DUK</v>
      </c>
    </row>
    <row r="9769" spans="15:23">
      <c r="O9769" t="s">
        <v>119</v>
      </c>
      <c r="P9769" s="13">
        <v>43495</v>
      </c>
      <c r="Q9769">
        <v>85.360000999999997</v>
      </c>
      <c r="R9769">
        <v>86.540001000000004</v>
      </c>
      <c r="S9769">
        <v>85.260002</v>
      </c>
      <c r="T9769">
        <v>86.050003000000004</v>
      </c>
      <c r="U9769">
        <v>74.569373999999996</v>
      </c>
      <c r="V9769">
        <v>2215100</v>
      </c>
      <c r="W9769" s="9" t="str">
        <f t="shared" si="156"/>
        <v>DUK</v>
      </c>
    </row>
    <row r="9770" spans="15:23">
      <c r="O9770" t="s">
        <v>119</v>
      </c>
      <c r="P9770" s="13">
        <v>43496</v>
      </c>
      <c r="Q9770">
        <v>86.089995999999999</v>
      </c>
      <c r="R9770">
        <v>88.480002999999996</v>
      </c>
      <c r="S9770">
        <v>85.519997000000004</v>
      </c>
      <c r="T9770">
        <v>87.779999000000004</v>
      </c>
      <c r="U9770">
        <v>76.068550000000002</v>
      </c>
      <c r="V9770">
        <v>6869400</v>
      </c>
      <c r="W9770" s="9" t="str">
        <f t="shared" si="156"/>
        <v>DUK</v>
      </c>
    </row>
    <row r="9771" spans="15:23">
      <c r="O9771" t="s">
        <v>119</v>
      </c>
      <c r="P9771" s="13">
        <v>43497</v>
      </c>
      <c r="Q9771">
        <v>87.779999000000004</v>
      </c>
      <c r="R9771">
        <v>88.050003000000004</v>
      </c>
      <c r="S9771">
        <v>86.860000999999997</v>
      </c>
      <c r="T9771">
        <v>87.779999000000004</v>
      </c>
      <c r="U9771">
        <v>76.068550000000002</v>
      </c>
      <c r="V9771">
        <v>3207100</v>
      </c>
      <c r="W9771" s="9" t="str">
        <f t="shared" si="156"/>
        <v>DUK</v>
      </c>
    </row>
    <row r="9772" spans="15:23">
      <c r="O9772" t="s">
        <v>119</v>
      </c>
      <c r="P9772" s="13">
        <v>43500</v>
      </c>
      <c r="Q9772">
        <v>87.160004000000001</v>
      </c>
      <c r="R9772">
        <v>87.830001999999993</v>
      </c>
      <c r="S9772">
        <v>86.480002999999996</v>
      </c>
      <c r="T9772">
        <v>87.82</v>
      </c>
      <c r="U9772">
        <v>76.103210000000004</v>
      </c>
      <c r="V9772">
        <v>3301800</v>
      </c>
      <c r="W9772" s="9" t="str">
        <f t="shared" si="156"/>
        <v>DUK</v>
      </c>
    </row>
    <row r="9773" spans="15:23">
      <c r="O9773" t="s">
        <v>119</v>
      </c>
      <c r="P9773" s="13">
        <v>43501</v>
      </c>
      <c r="Q9773">
        <v>87.910004000000001</v>
      </c>
      <c r="R9773">
        <v>88.650002000000001</v>
      </c>
      <c r="S9773">
        <v>87.410004000000001</v>
      </c>
      <c r="T9773">
        <v>88.5</v>
      </c>
      <c r="U9773">
        <v>76.692504999999997</v>
      </c>
      <c r="V9773">
        <v>3464300</v>
      </c>
      <c r="W9773" s="9" t="str">
        <f t="shared" si="156"/>
        <v>DUK</v>
      </c>
    </row>
    <row r="9774" spans="15:23">
      <c r="O9774" t="s">
        <v>119</v>
      </c>
      <c r="P9774" s="13">
        <v>43502</v>
      </c>
      <c r="Q9774">
        <v>88.449996999999996</v>
      </c>
      <c r="R9774">
        <v>88.790001000000004</v>
      </c>
      <c r="S9774">
        <v>87.809997999999993</v>
      </c>
      <c r="T9774">
        <v>88.459998999999996</v>
      </c>
      <c r="U9774">
        <v>76.657837000000001</v>
      </c>
      <c r="V9774">
        <v>2467400</v>
      </c>
      <c r="W9774" s="9" t="str">
        <f t="shared" si="156"/>
        <v>DUK</v>
      </c>
    </row>
    <row r="9775" spans="15:23">
      <c r="O9775" t="s">
        <v>119</v>
      </c>
      <c r="P9775" s="13">
        <v>43503</v>
      </c>
      <c r="Q9775">
        <v>88.400002000000001</v>
      </c>
      <c r="R9775">
        <v>89.5</v>
      </c>
      <c r="S9775">
        <v>87.849997999999999</v>
      </c>
      <c r="T9775">
        <v>89.480002999999996</v>
      </c>
      <c r="U9775">
        <v>77.541740000000004</v>
      </c>
      <c r="V9775">
        <v>2844600</v>
      </c>
      <c r="W9775" s="9" t="str">
        <f t="shared" si="156"/>
        <v>DUK</v>
      </c>
    </row>
    <row r="9776" spans="15:23">
      <c r="O9776" t="s">
        <v>119</v>
      </c>
      <c r="P9776" s="13">
        <v>43504</v>
      </c>
      <c r="Q9776">
        <v>89.419998000000007</v>
      </c>
      <c r="R9776">
        <v>90.580001999999993</v>
      </c>
      <c r="S9776">
        <v>89.300003000000004</v>
      </c>
      <c r="T9776">
        <v>90.300003000000004</v>
      </c>
      <c r="U9776">
        <v>78.252335000000002</v>
      </c>
      <c r="V9776">
        <v>3716600</v>
      </c>
      <c r="W9776" s="9" t="str">
        <f t="shared" si="156"/>
        <v>DUK</v>
      </c>
    </row>
    <row r="9777" spans="15:23">
      <c r="O9777" t="s">
        <v>119</v>
      </c>
      <c r="P9777" s="13">
        <v>43507</v>
      </c>
      <c r="Q9777">
        <v>90.080001999999993</v>
      </c>
      <c r="R9777">
        <v>90.650002000000001</v>
      </c>
      <c r="S9777">
        <v>89.699996999999996</v>
      </c>
      <c r="T9777">
        <v>90.169998000000007</v>
      </c>
      <c r="U9777">
        <v>78.139702</v>
      </c>
      <c r="V9777">
        <v>2428100</v>
      </c>
      <c r="W9777" s="9" t="str">
        <f t="shared" si="156"/>
        <v>DUK</v>
      </c>
    </row>
    <row r="9778" spans="15:23">
      <c r="O9778" t="s">
        <v>119</v>
      </c>
      <c r="P9778" s="13">
        <v>43508</v>
      </c>
      <c r="Q9778">
        <v>90.300003000000004</v>
      </c>
      <c r="R9778">
        <v>90.739998</v>
      </c>
      <c r="S9778">
        <v>89.650002000000001</v>
      </c>
      <c r="T9778">
        <v>90.230002999999996</v>
      </c>
      <c r="U9778">
        <v>78.191688999999997</v>
      </c>
      <c r="V9778">
        <v>2676900</v>
      </c>
      <c r="W9778" s="9" t="str">
        <f t="shared" si="156"/>
        <v>DUK</v>
      </c>
    </row>
    <row r="9779" spans="15:23">
      <c r="O9779" t="s">
        <v>119</v>
      </c>
      <c r="P9779" s="13">
        <v>43509</v>
      </c>
      <c r="Q9779">
        <v>89.900002000000001</v>
      </c>
      <c r="R9779">
        <v>90.209998999999996</v>
      </c>
      <c r="S9779">
        <v>89.32</v>
      </c>
      <c r="T9779">
        <v>89.589995999999999</v>
      </c>
      <c r="U9779">
        <v>77.637077000000005</v>
      </c>
      <c r="V9779">
        <v>5281400</v>
      </c>
      <c r="W9779" s="9" t="str">
        <f t="shared" si="156"/>
        <v>DUK</v>
      </c>
    </row>
    <row r="9780" spans="15:23">
      <c r="O9780" t="s">
        <v>119</v>
      </c>
      <c r="P9780" s="13">
        <v>43510</v>
      </c>
      <c r="Q9780">
        <v>88.529999000000004</v>
      </c>
      <c r="R9780">
        <v>88.610000999999997</v>
      </c>
      <c r="S9780">
        <v>87.25</v>
      </c>
      <c r="T9780">
        <v>87.82</v>
      </c>
      <c r="U9780">
        <v>76.899765000000002</v>
      </c>
      <c r="V9780">
        <v>3987400</v>
      </c>
      <c r="W9780" s="9" t="str">
        <f t="shared" si="156"/>
        <v>DUK</v>
      </c>
    </row>
    <row r="9781" spans="15:23">
      <c r="O9781" t="s">
        <v>119</v>
      </c>
      <c r="P9781" s="13">
        <v>43511</v>
      </c>
      <c r="Q9781">
        <v>88.449996999999996</v>
      </c>
      <c r="R9781">
        <v>88.489998</v>
      </c>
      <c r="S9781">
        <v>87.019997000000004</v>
      </c>
      <c r="T9781">
        <v>87.510002</v>
      </c>
      <c r="U9781">
        <v>76.628333999999995</v>
      </c>
      <c r="V9781">
        <v>4472900</v>
      </c>
      <c r="W9781" s="9" t="str">
        <f t="shared" si="156"/>
        <v>DUK</v>
      </c>
    </row>
    <row r="9782" spans="15:23">
      <c r="O9782" t="s">
        <v>119</v>
      </c>
      <c r="P9782" s="13">
        <v>43515</v>
      </c>
      <c r="Q9782">
        <v>87.639999000000003</v>
      </c>
      <c r="R9782">
        <v>88.139999000000003</v>
      </c>
      <c r="S9782">
        <v>87.239998</v>
      </c>
      <c r="T9782">
        <v>87.940002000000007</v>
      </c>
      <c r="U9782">
        <v>77.004852</v>
      </c>
      <c r="V9782">
        <v>4358600</v>
      </c>
      <c r="W9782" s="9" t="str">
        <f t="shared" si="156"/>
        <v>DUK</v>
      </c>
    </row>
    <row r="9783" spans="15:23">
      <c r="O9783" t="s">
        <v>119</v>
      </c>
      <c r="P9783" s="13">
        <v>43516</v>
      </c>
      <c r="Q9783">
        <v>87.949996999999996</v>
      </c>
      <c r="R9783">
        <v>89.059997999999993</v>
      </c>
      <c r="S9783">
        <v>87.540001000000004</v>
      </c>
      <c r="T9783">
        <v>88.849997999999999</v>
      </c>
      <c r="U9783">
        <v>77.801688999999996</v>
      </c>
      <c r="V9783">
        <v>3471200</v>
      </c>
      <c r="W9783" s="9" t="str">
        <f t="shared" si="156"/>
        <v>DUK</v>
      </c>
    </row>
    <row r="9784" spans="15:23">
      <c r="O9784" t="s">
        <v>119</v>
      </c>
      <c r="P9784" s="13">
        <v>43517</v>
      </c>
      <c r="Q9784">
        <v>88.32</v>
      </c>
      <c r="R9784">
        <v>89.660004000000001</v>
      </c>
      <c r="S9784">
        <v>88.269997000000004</v>
      </c>
      <c r="T9784">
        <v>89.589995999999999</v>
      </c>
      <c r="U9784">
        <v>78.449676999999994</v>
      </c>
      <c r="V9784">
        <v>3167800</v>
      </c>
      <c r="W9784" s="9" t="str">
        <f t="shared" si="156"/>
        <v>DUK</v>
      </c>
    </row>
    <row r="9785" spans="15:23">
      <c r="O9785" t="s">
        <v>119</v>
      </c>
      <c r="P9785" s="13">
        <v>43518</v>
      </c>
      <c r="Q9785">
        <v>89.699996999999996</v>
      </c>
      <c r="R9785">
        <v>90.290001000000004</v>
      </c>
      <c r="S9785">
        <v>89.360000999999997</v>
      </c>
      <c r="T9785">
        <v>89.910004000000001</v>
      </c>
      <c r="U9785">
        <v>78.729889</v>
      </c>
      <c r="V9785">
        <v>2538500</v>
      </c>
      <c r="W9785" s="9" t="str">
        <f t="shared" si="156"/>
        <v>DUK</v>
      </c>
    </row>
    <row r="9786" spans="15:23">
      <c r="O9786" t="s">
        <v>119</v>
      </c>
      <c r="P9786" s="13">
        <v>43521</v>
      </c>
      <c r="Q9786">
        <v>89.910004000000001</v>
      </c>
      <c r="R9786">
        <v>89.949996999999996</v>
      </c>
      <c r="S9786">
        <v>88.919998000000007</v>
      </c>
      <c r="T9786">
        <v>89.480002999999996</v>
      </c>
      <c r="U9786">
        <v>78.353347999999997</v>
      </c>
      <c r="V9786">
        <v>2551000</v>
      </c>
      <c r="W9786" s="9" t="str">
        <f t="shared" si="156"/>
        <v>DUK</v>
      </c>
    </row>
    <row r="9787" spans="15:23">
      <c r="O9787" t="s">
        <v>119</v>
      </c>
      <c r="P9787" s="13">
        <v>43522</v>
      </c>
      <c r="Q9787">
        <v>89.629997000000003</v>
      </c>
      <c r="R9787">
        <v>89.889999000000003</v>
      </c>
      <c r="S9787">
        <v>88.190002000000007</v>
      </c>
      <c r="T9787">
        <v>88.879997000000003</v>
      </c>
      <c r="U9787">
        <v>77.827956999999998</v>
      </c>
      <c r="V9787">
        <v>3234500</v>
      </c>
      <c r="W9787" s="9" t="str">
        <f t="shared" si="156"/>
        <v>DUK</v>
      </c>
    </row>
    <row r="9788" spans="15:23">
      <c r="O9788" t="s">
        <v>119</v>
      </c>
      <c r="P9788" s="13">
        <v>43523</v>
      </c>
      <c r="Q9788">
        <v>88.730002999999996</v>
      </c>
      <c r="R9788">
        <v>89.43</v>
      </c>
      <c r="S9788">
        <v>88.470000999999996</v>
      </c>
      <c r="T9788">
        <v>89.279999000000004</v>
      </c>
      <c r="U9788">
        <v>78.178214999999994</v>
      </c>
      <c r="V9788">
        <v>2112500</v>
      </c>
      <c r="W9788" s="9" t="str">
        <f t="shared" si="156"/>
        <v>DUK</v>
      </c>
    </row>
    <row r="9789" spans="15:23">
      <c r="O9789" t="s">
        <v>119</v>
      </c>
      <c r="P9789" s="13">
        <v>43524</v>
      </c>
      <c r="Q9789">
        <v>89.209998999999996</v>
      </c>
      <c r="R9789">
        <v>89.989998</v>
      </c>
      <c r="S9789">
        <v>89</v>
      </c>
      <c r="T9789">
        <v>89.660004000000001</v>
      </c>
      <c r="U9789">
        <v>78.510979000000006</v>
      </c>
      <c r="V9789">
        <v>4137300</v>
      </c>
      <c r="W9789" s="9" t="str">
        <f t="shared" si="156"/>
        <v>DUK</v>
      </c>
    </row>
    <row r="9790" spans="15:23">
      <c r="O9790" t="s">
        <v>119</v>
      </c>
      <c r="P9790" s="13">
        <v>43525</v>
      </c>
      <c r="Q9790">
        <v>89.599997999999999</v>
      </c>
      <c r="R9790">
        <v>89.910004000000001</v>
      </c>
      <c r="S9790">
        <v>88.93</v>
      </c>
      <c r="T9790">
        <v>89.529999000000004</v>
      </c>
      <c r="U9790">
        <v>78.397132999999997</v>
      </c>
      <c r="V9790">
        <v>5613700</v>
      </c>
      <c r="W9790" s="9" t="str">
        <f t="shared" si="156"/>
        <v>DUK</v>
      </c>
    </row>
    <row r="9791" spans="15:23">
      <c r="O9791" t="s">
        <v>119</v>
      </c>
      <c r="P9791" s="13">
        <v>43528</v>
      </c>
      <c r="Q9791">
        <v>89.82</v>
      </c>
      <c r="R9791">
        <v>89.949996999999996</v>
      </c>
      <c r="S9791">
        <v>88.980002999999996</v>
      </c>
      <c r="T9791">
        <v>89.879997000000003</v>
      </c>
      <c r="U9791">
        <v>78.703605999999994</v>
      </c>
      <c r="V9791">
        <v>3104400</v>
      </c>
      <c r="W9791" s="9" t="str">
        <f t="shared" si="156"/>
        <v>DUK</v>
      </c>
    </row>
    <row r="9792" spans="15:23">
      <c r="O9792" t="s">
        <v>119</v>
      </c>
      <c r="P9792" s="13">
        <v>43529</v>
      </c>
      <c r="Q9792">
        <v>89.660004000000001</v>
      </c>
      <c r="R9792">
        <v>89.940002000000007</v>
      </c>
      <c r="S9792">
        <v>89.43</v>
      </c>
      <c r="T9792">
        <v>89.529999000000004</v>
      </c>
      <c r="U9792">
        <v>78.397132999999997</v>
      </c>
      <c r="V9792">
        <v>3513400</v>
      </c>
      <c r="W9792" s="9" t="str">
        <f t="shared" si="156"/>
        <v>DUK</v>
      </c>
    </row>
    <row r="9793" spans="15:23">
      <c r="O9793" t="s">
        <v>119</v>
      </c>
      <c r="P9793" s="13">
        <v>43530</v>
      </c>
      <c r="Q9793">
        <v>89.650002000000001</v>
      </c>
      <c r="R9793">
        <v>89.959998999999996</v>
      </c>
      <c r="S9793">
        <v>89.360000999999997</v>
      </c>
      <c r="T9793">
        <v>89.57</v>
      </c>
      <c r="U9793">
        <v>78.432158999999999</v>
      </c>
      <c r="V9793">
        <v>3121400</v>
      </c>
      <c r="W9793" s="9" t="str">
        <f t="shared" si="156"/>
        <v>DUK</v>
      </c>
    </row>
    <row r="9794" spans="15:23">
      <c r="O9794" t="s">
        <v>119</v>
      </c>
      <c r="P9794" s="13">
        <v>43531</v>
      </c>
      <c r="Q9794">
        <v>89.959998999999996</v>
      </c>
      <c r="R9794">
        <v>90.650002000000001</v>
      </c>
      <c r="S9794">
        <v>89.290001000000004</v>
      </c>
      <c r="T9794">
        <v>89.580001999999993</v>
      </c>
      <c r="U9794">
        <v>78.440933000000001</v>
      </c>
      <c r="V9794">
        <v>3531000</v>
      </c>
      <c r="W9794" s="9" t="str">
        <f t="shared" si="156"/>
        <v>DUK</v>
      </c>
    </row>
    <row r="9795" spans="15:23">
      <c r="O9795" t="s">
        <v>119</v>
      </c>
      <c r="P9795" s="13">
        <v>43532</v>
      </c>
      <c r="Q9795">
        <v>89.910004000000001</v>
      </c>
      <c r="R9795">
        <v>90.230002999999996</v>
      </c>
      <c r="S9795">
        <v>89.300003000000004</v>
      </c>
      <c r="T9795">
        <v>90.199996999999996</v>
      </c>
      <c r="U9795">
        <v>78.983825999999993</v>
      </c>
      <c r="V9795">
        <v>2443800</v>
      </c>
      <c r="W9795" s="9" t="str">
        <f t="shared" si="156"/>
        <v>DUK</v>
      </c>
    </row>
    <row r="9796" spans="15:23">
      <c r="O9796" t="s">
        <v>119</v>
      </c>
      <c r="P9796" s="13">
        <v>43535</v>
      </c>
      <c r="Q9796">
        <v>90.260002</v>
      </c>
      <c r="R9796">
        <v>90.470000999999996</v>
      </c>
      <c r="S9796">
        <v>89.879997000000003</v>
      </c>
      <c r="T9796">
        <v>90.360000999999997</v>
      </c>
      <c r="U9796">
        <v>79.123940000000005</v>
      </c>
      <c r="V9796">
        <v>3720200</v>
      </c>
      <c r="W9796" s="9" t="str">
        <f t="shared" si="156"/>
        <v>DUK</v>
      </c>
    </row>
    <row r="9797" spans="15:23">
      <c r="O9797" t="s">
        <v>119</v>
      </c>
      <c r="P9797" s="13">
        <v>43536</v>
      </c>
      <c r="Q9797">
        <v>90.470000999999996</v>
      </c>
      <c r="R9797">
        <v>90.870002999999997</v>
      </c>
      <c r="S9797">
        <v>90.110000999999997</v>
      </c>
      <c r="T9797">
        <v>90.510002</v>
      </c>
      <c r="U9797">
        <v>79.255279999999999</v>
      </c>
      <c r="V9797">
        <v>4583700</v>
      </c>
      <c r="W9797" s="9" t="str">
        <f t="shared" ref="W9797:W9860" si="157">IFERROR(VLOOKUP(O9797,$B$4:$B$17,1,FALSE),"Delete")</f>
        <v>DUK</v>
      </c>
    </row>
    <row r="9798" spans="15:23">
      <c r="O9798" t="s">
        <v>119</v>
      </c>
      <c r="P9798" s="13">
        <v>43537</v>
      </c>
      <c r="Q9798">
        <v>90.389999000000003</v>
      </c>
      <c r="R9798">
        <v>90.790001000000004</v>
      </c>
      <c r="S9798">
        <v>90.32</v>
      </c>
      <c r="T9798">
        <v>90.559997999999993</v>
      </c>
      <c r="U9798">
        <v>79.299064999999999</v>
      </c>
      <c r="V9798">
        <v>4510500</v>
      </c>
      <c r="W9798" s="9" t="str">
        <f t="shared" si="157"/>
        <v>DUK</v>
      </c>
    </row>
    <row r="9799" spans="15:23">
      <c r="O9799" t="s">
        <v>119</v>
      </c>
      <c r="P9799" s="13">
        <v>43538</v>
      </c>
      <c r="Q9799">
        <v>90.470000999999996</v>
      </c>
      <c r="R9799">
        <v>91.080001999999993</v>
      </c>
      <c r="S9799">
        <v>90.120002999999997</v>
      </c>
      <c r="T9799">
        <v>90.360000999999997</v>
      </c>
      <c r="U9799">
        <v>79.123940000000005</v>
      </c>
      <c r="V9799">
        <v>3600300</v>
      </c>
      <c r="W9799" s="9" t="str">
        <f t="shared" si="157"/>
        <v>DUK</v>
      </c>
    </row>
    <row r="9800" spans="15:23">
      <c r="O9800" t="s">
        <v>119</v>
      </c>
      <c r="P9800" s="13">
        <v>43539</v>
      </c>
      <c r="Q9800">
        <v>90.449996999999996</v>
      </c>
      <c r="R9800">
        <v>91.029999000000004</v>
      </c>
      <c r="S9800">
        <v>90.239998</v>
      </c>
      <c r="T9800">
        <v>90.650002000000001</v>
      </c>
      <c r="U9800">
        <v>79.377869000000004</v>
      </c>
      <c r="V9800">
        <v>7614200</v>
      </c>
      <c r="W9800" s="9" t="str">
        <f t="shared" si="157"/>
        <v>DUK</v>
      </c>
    </row>
    <row r="9801" spans="15:23">
      <c r="O9801" t="s">
        <v>119</v>
      </c>
      <c r="P9801" s="13">
        <v>43542</v>
      </c>
      <c r="Q9801">
        <v>90.860000999999997</v>
      </c>
      <c r="R9801">
        <v>90.910004000000001</v>
      </c>
      <c r="S9801">
        <v>89.730002999999996</v>
      </c>
      <c r="T9801">
        <v>90.059997999999993</v>
      </c>
      <c r="U9801">
        <v>78.861228999999994</v>
      </c>
      <c r="V9801">
        <v>3977000</v>
      </c>
      <c r="W9801" s="9" t="str">
        <f t="shared" si="157"/>
        <v>DUK</v>
      </c>
    </row>
    <row r="9802" spans="15:23">
      <c r="O9802" t="s">
        <v>119</v>
      </c>
      <c r="P9802" s="13">
        <v>43543</v>
      </c>
      <c r="Q9802">
        <v>90.080001999999993</v>
      </c>
      <c r="R9802">
        <v>90.230002999999996</v>
      </c>
      <c r="S9802">
        <v>88.660004000000001</v>
      </c>
      <c r="T9802">
        <v>89.120002999999997</v>
      </c>
      <c r="U9802">
        <v>78.038123999999996</v>
      </c>
      <c r="V9802">
        <v>4656600</v>
      </c>
      <c r="W9802" s="9" t="str">
        <f t="shared" si="157"/>
        <v>DUK</v>
      </c>
    </row>
    <row r="9803" spans="15:23">
      <c r="O9803" t="s">
        <v>119</v>
      </c>
      <c r="P9803" s="13">
        <v>43544</v>
      </c>
      <c r="Q9803">
        <v>89.339995999999999</v>
      </c>
      <c r="R9803">
        <v>90.160004000000001</v>
      </c>
      <c r="S9803">
        <v>89</v>
      </c>
      <c r="T9803">
        <v>89.379997000000003</v>
      </c>
      <c r="U9803">
        <v>78.265793000000002</v>
      </c>
      <c r="V9803">
        <v>3838800</v>
      </c>
      <c r="W9803" s="9" t="str">
        <f t="shared" si="157"/>
        <v>DUK</v>
      </c>
    </row>
    <row r="9804" spans="15:23">
      <c r="O9804" t="s">
        <v>119</v>
      </c>
      <c r="P9804" s="13">
        <v>43545</v>
      </c>
      <c r="Q9804">
        <v>89.400002000000001</v>
      </c>
      <c r="R9804">
        <v>90.239998</v>
      </c>
      <c r="S9804">
        <v>89.209998999999996</v>
      </c>
      <c r="T9804">
        <v>89.910004000000001</v>
      </c>
      <c r="U9804">
        <v>78.729889</v>
      </c>
      <c r="V9804">
        <v>4461100</v>
      </c>
      <c r="W9804" s="9" t="str">
        <f t="shared" si="157"/>
        <v>DUK</v>
      </c>
    </row>
    <row r="9805" spans="15:23">
      <c r="O9805" t="s">
        <v>119</v>
      </c>
      <c r="P9805" s="13">
        <v>43546</v>
      </c>
      <c r="Q9805">
        <v>90.160004000000001</v>
      </c>
      <c r="R9805">
        <v>91.669998000000007</v>
      </c>
      <c r="S9805">
        <v>89.910004000000001</v>
      </c>
      <c r="T9805">
        <v>90.699996999999996</v>
      </c>
      <c r="U9805">
        <v>79.421638000000002</v>
      </c>
      <c r="V9805">
        <v>4174400</v>
      </c>
      <c r="W9805" s="9" t="str">
        <f t="shared" si="157"/>
        <v>DUK</v>
      </c>
    </row>
    <row r="9806" spans="15:23">
      <c r="O9806" t="s">
        <v>119</v>
      </c>
      <c r="P9806" s="13">
        <v>43549</v>
      </c>
      <c r="Q9806">
        <v>90.900002000000001</v>
      </c>
      <c r="R9806">
        <v>91.129997000000003</v>
      </c>
      <c r="S9806">
        <v>90.449996999999996</v>
      </c>
      <c r="T9806">
        <v>90.769997000000004</v>
      </c>
      <c r="U9806">
        <v>79.482956000000001</v>
      </c>
      <c r="V9806">
        <v>3350900</v>
      </c>
      <c r="W9806" s="9" t="str">
        <f t="shared" si="157"/>
        <v>DUK</v>
      </c>
    </row>
    <row r="9807" spans="15:23">
      <c r="O9807" t="s">
        <v>119</v>
      </c>
      <c r="P9807" s="13">
        <v>43550</v>
      </c>
      <c r="Q9807">
        <v>90.699996999999996</v>
      </c>
      <c r="R9807">
        <v>91.669998000000007</v>
      </c>
      <c r="S9807">
        <v>90.629997000000003</v>
      </c>
      <c r="T9807">
        <v>91.529999000000004</v>
      </c>
      <c r="U9807">
        <v>80.148453000000003</v>
      </c>
      <c r="V9807">
        <v>3342100</v>
      </c>
      <c r="W9807" s="9" t="str">
        <f t="shared" si="157"/>
        <v>DUK</v>
      </c>
    </row>
    <row r="9808" spans="15:23">
      <c r="O9808" t="s">
        <v>119</v>
      </c>
      <c r="P9808" s="13">
        <v>43551</v>
      </c>
      <c r="Q9808">
        <v>91.589995999999999</v>
      </c>
      <c r="R9808">
        <v>91.629997000000003</v>
      </c>
      <c r="S9808">
        <v>90.230002999999996</v>
      </c>
      <c r="T9808">
        <v>90.480002999999996</v>
      </c>
      <c r="U9808">
        <v>79.229004000000003</v>
      </c>
      <c r="V9808">
        <v>3592200</v>
      </c>
      <c r="W9808" s="9" t="str">
        <f t="shared" si="157"/>
        <v>DUK</v>
      </c>
    </row>
    <row r="9809" spans="15:23">
      <c r="O9809" t="s">
        <v>119</v>
      </c>
      <c r="P9809" s="13">
        <v>43552</v>
      </c>
      <c r="Q9809">
        <v>90.68</v>
      </c>
      <c r="R9809">
        <v>90.900002000000001</v>
      </c>
      <c r="S9809">
        <v>89.019997000000004</v>
      </c>
      <c r="T9809">
        <v>89.379997000000003</v>
      </c>
      <c r="U9809">
        <v>78.265793000000002</v>
      </c>
      <c r="V9809">
        <v>4565800</v>
      </c>
      <c r="W9809" s="9" t="str">
        <f t="shared" si="157"/>
        <v>DUK</v>
      </c>
    </row>
    <row r="9810" spans="15:23">
      <c r="O9810" t="s">
        <v>119</v>
      </c>
      <c r="P9810" s="13">
        <v>43553</v>
      </c>
      <c r="Q9810">
        <v>89.230002999999996</v>
      </c>
      <c r="R9810">
        <v>90.089995999999999</v>
      </c>
      <c r="S9810">
        <v>88.809997999999993</v>
      </c>
      <c r="T9810">
        <v>90</v>
      </c>
      <c r="U9810">
        <v>78.808700999999999</v>
      </c>
      <c r="V9810">
        <v>5434800</v>
      </c>
      <c r="W9810" s="9" t="str">
        <f t="shared" si="157"/>
        <v>DUK</v>
      </c>
    </row>
    <row r="9811" spans="15:23">
      <c r="O9811" t="s">
        <v>119</v>
      </c>
      <c r="P9811" s="13">
        <v>43556</v>
      </c>
      <c r="Q9811">
        <v>89.75</v>
      </c>
      <c r="R9811">
        <v>89.830001999999993</v>
      </c>
      <c r="S9811">
        <v>88.629997000000003</v>
      </c>
      <c r="T9811">
        <v>89.279999000000004</v>
      </c>
      <c r="U9811">
        <v>78.178214999999994</v>
      </c>
      <c r="V9811">
        <v>4555500</v>
      </c>
      <c r="W9811" s="9" t="str">
        <f t="shared" si="157"/>
        <v>DUK</v>
      </c>
    </row>
    <row r="9812" spans="15:23">
      <c r="O9812" t="s">
        <v>119</v>
      </c>
      <c r="P9812" s="13">
        <v>43557</v>
      </c>
      <c r="Q9812">
        <v>89.599997999999999</v>
      </c>
      <c r="R9812">
        <v>89.599997999999999</v>
      </c>
      <c r="S9812">
        <v>88.650002000000001</v>
      </c>
      <c r="T9812">
        <v>89.129997000000003</v>
      </c>
      <c r="U9812">
        <v>78.046890000000005</v>
      </c>
      <c r="V9812">
        <v>3386400</v>
      </c>
      <c r="W9812" s="9" t="str">
        <f t="shared" si="157"/>
        <v>DUK</v>
      </c>
    </row>
    <row r="9813" spans="15:23">
      <c r="O9813" t="s">
        <v>119</v>
      </c>
      <c r="P9813" s="13">
        <v>43558</v>
      </c>
      <c r="Q9813">
        <v>89</v>
      </c>
      <c r="R9813">
        <v>89.190002000000007</v>
      </c>
      <c r="S9813">
        <v>88.220000999999996</v>
      </c>
      <c r="T9813">
        <v>88.849997999999999</v>
      </c>
      <c r="U9813">
        <v>77.801688999999996</v>
      </c>
      <c r="V9813">
        <v>2998800</v>
      </c>
      <c r="W9813" s="9" t="str">
        <f t="shared" si="157"/>
        <v>DUK</v>
      </c>
    </row>
    <row r="9814" spans="15:23">
      <c r="O9814" t="s">
        <v>119</v>
      </c>
      <c r="P9814" s="13">
        <v>43559</v>
      </c>
      <c r="Q9814">
        <v>89.029999000000004</v>
      </c>
      <c r="R9814">
        <v>89.529999000000004</v>
      </c>
      <c r="S9814">
        <v>87.93</v>
      </c>
      <c r="T9814">
        <v>89.349997999999999</v>
      </c>
      <c r="U9814">
        <v>78.239517000000006</v>
      </c>
      <c r="V9814">
        <v>4847600</v>
      </c>
      <c r="W9814" s="9" t="str">
        <f t="shared" si="157"/>
        <v>DUK</v>
      </c>
    </row>
    <row r="9815" spans="15:23">
      <c r="O9815" t="s">
        <v>119</v>
      </c>
      <c r="P9815" s="13">
        <v>43560</v>
      </c>
      <c r="Q9815">
        <v>89.489998</v>
      </c>
      <c r="R9815">
        <v>90.620002999999997</v>
      </c>
      <c r="S9815">
        <v>89.18</v>
      </c>
      <c r="T9815">
        <v>90.529999000000004</v>
      </c>
      <c r="U9815">
        <v>79.272780999999995</v>
      </c>
      <c r="V9815">
        <v>5433200</v>
      </c>
      <c r="W9815" s="9" t="str">
        <f t="shared" si="157"/>
        <v>DUK</v>
      </c>
    </row>
    <row r="9816" spans="15:23">
      <c r="O9816" t="s">
        <v>119</v>
      </c>
      <c r="P9816" s="13">
        <v>43563</v>
      </c>
      <c r="Q9816">
        <v>90.5</v>
      </c>
      <c r="R9816">
        <v>90.620002999999997</v>
      </c>
      <c r="S9816">
        <v>89.650002000000001</v>
      </c>
      <c r="T9816">
        <v>90.110000999999997</v>
      </c>
      <c r="U9816">
        <v>78.905028999999999</v>
      </c>
      <c r="V9816">
        <v>3115500</v>
      </c>
      <c r="W9816" s="9" t="str">
        <f t="shared" si="157"/>
        <v>DUK</v>
      </c>
    </row>
    <row r="9817" spans="15:23">
      <c r="O9817" t="s">
        <v>119</v>
      </c>
      <c r="P9817" s="13">
        <v>43564</v>
      </c>
      <c r="Q9817">
        <v>90.059997999999993</v>
      </c>
      <c r="R9817">
        <v>90.480002999999996</v>
      </c>
      <c r="S9817">
        <v>89.82</v>
      </c>
      <c r="T9817">
        <v>90.25</v>
      </c>
      <c r="U9817">
        <v>79.027602999999999</v>
      </c>
      <c r="V9817">
        <v>2475300</v>
      </c>
      <c r="W9817" s="9" t="str">
        <f t="shared" si="157"/>
        <v>DUK</v>
      </c>
    </row>
    <row r="9818" spans="15:23">
      <c r="O9818" t="s">
        <v>119</v>
      </c>
      <c r="P9818" s="13">
        <v>43565</v>
      </c>
      <c r="Q9818">
        <v>90.489998</v>
      </c>
      <c r="R9818">
        <v>91.080001999999993</v>
      </c>
      <c r="S9818">
        <v>89.699996999999996</v>
      </c>
      <c r="T9818">
        <v>89.940002000000007</v>
      </c>
      <c r="U9818">
        <v>78.756157000000002</v>
      </c>
      <c r="V9818">
        <v>3412300</v>
      </c>
      <c r="W9818" s="9" t="str">
        <f t="shared" si="157"/>
        <v>DUK</v>
      </c>
    </row>
    <row r="9819" spans="15:23">
      <c r="O9819" t="s">
        <v>119</v>
      </c>
      <c r="P9819" s="13">
        <v>43566</v>
      </c>
      <c r="Q9819">
        <v>90.040001000000004</v>
      </c>
      <c r="R9819">
        <v>90.459998999999996</v>
      </c>
      <c r="S9819">
        <v>89.800003000000004</v>
      </c>
      <c r="T9819">
        <v>90.260002</v>
      </c>
      <c r="U9819">
        <v>79.036368999999993</v>
      </c>
      <c r="V9819">
        <v>2424500</v>
      </c>
      <c r="W9819" s="9" t="str">
        <f t="shared" si="157"/>
        <v>DUK</v>
      </c>
    </row>
    <row r="9820" spans="15:23">
      <c r="O9820" t="s">
        <v>119</v>
      </c>
      <c r="P9820" s="13">
        <v>43567</v>
      </c>
      <c r="Q9820">
        <v>89.699996999999996</v>
      </c>
      <c r="R9820">
        <v>90.470000999999996</v>
      </c>
      <c r="S9820">
        <v>89.209998999999996</v>
      </c>
      <c r="T9820">
        <v>90.449996999999996</v>
      </c>
      <c r="U9820">
        <v>79.202727999999993</v>
      </c>
      <c r="V9820">
        <v>3520900</v>
      </c>
      <c r="W9820" s="9" t="str">
        <f t="shared" si="157"/>
        <v>DUK</v>
      </c>
    </row>
    <row r="9821" spans="15:23">
      <c r="O9821" t="s">
        <v>119</v>
      </c>
      <c r="P9821" s="13">
        <v>43570</v>
      </c>
      <c r="Q9821">
        <v>90.5</v>
      </c>
      <c r="R9821">
        <v>90.739998</v>
      </c>
      <c r="S9821">
        <v>90.160004000000001</v>
      </c>
      <c r="T9821">
        <v>90.440002000000007</v>
      </c>
      <c r="U9821">
        <v>79.193984999999998</v>
      </c>
      <c r="V9821">
        <v>2808900</v>
      </c>
      <c r="W9821" s="9" t="str">
        <f t="shared" si="157"/>
        <v>DUK</v>
      </c>
    </row>
    <row r="9822" spans="15:23">
      <c r="O9822" t="s">
        <v>119</v>
      </c>
      <c r="P9822" s="13">
        <v>43571</v>
      </c>
      <c r="Q9822">
        <v>90.139999000000003</v>
      </c>
      <c r="R9822">
        <v>90.650002000000001</v>
      </c>
      <c r="S9822">
        <v>88.860000999999997</v>
      </c>
      <c r="T9822">
        <v>89.089995999999999</v>
      </c>
      <c r="U9822">
        <v>78.011848000000001</v>
      </c>
      <c r="V9822">
        <v>3166400</v>
      </c>
      <c r="W9822" s="9" t="str">
        <f t="shared" si="157"/>
        <v>DUK</v>
      </c>
    </row>
    <row r="9823" spans="15:23">
      <c r="O9823" t="s">
        <v>119</v>
      </c>
      <c r="P9823" s="13">
        <v>43572</v>
      </c>
      <c r="Q9823">
        <v>89.129997000000003</v>
      </c>
      <c r="R9823">
        <v>89.720000999999996</v>
      </c>
      <c r="S9823">
        <v>88.709998999999996</v>
      </c>
      <c r="T9823">
        <v>89.059997999999993</v>
      </c>
      <c r="U9823">
        <v>77.985564999999994</v>
      </c>
      <c r="V9823">
        <v>4518200</v>
      </c>
      <c r="W9823" s="9" t="str">
        <f t="shared" si="157"/>
        <v>DUK</v>
      </c>
    </row>
    <row r="9824" spans="15:23">
      <c r="O9824" t="s">
        <v>119</v>
      </c>
      <c r="P9824" s="13">
        <v>43573</v>
      </c>
      <c r="Q9824">
        <v>89.32</v>
      </c>
      <c r="R9824">
        <v>89.650002000000001</v>
      </c>
      <c r="S9824">
        <v>88.940002000000007</v>
      </c>
      <c r="T9824">
        <v>89.139999000000003</v>
      </c>
      <c r="U9824">
        <v>78.055640999999994</v>
      </c>
      <c r="V9824">
        <v>2822400</v>
      </c>
      <c r="W9824" s="9" t="str">
        <f t="shared" si="157"/>
        <v>DUK</v>
      </c>
    </row>
    <row r="9825" spans="15:23">
      <c r="O9825" t="s">
        <v>119</v>
      </c>
      <c r="P9825" s="13">
        <v>43577</v>
      </c>
      <c r="Q9825">
        <v>89.010002</v>
      </c>
      <c r="R9825">
        <v>89.559997999999993</v>
      </c>
      <c r="S9825">
        <v>88.529999000000004</v>
      </c>
      <c r="T9825">
        <v>88.730002999999996</v>
      </c>
      <c r="U9825">
        <v>77.696608999999995</v>
      </c>
      <c r="V9825">
        <v>2615800</v>
      </c>
      <c r="W9825" s="9" t="str">
        <f t="shared" si="157"/>
        <v>DUK</v>
      </c>
    </row>
    <row r="9826" spans="15:23">
      <c r="O9826" t="s">
        <v>119</v>
      </c>
      <c r="P9826" s="13">
        <v>43578</v>
      </c>
      <c r="Q9826">
        <v>88.82</v>
      </c>
      <c r="R9826">
        <v>89.309997999999993</v>
      </c>
      <c r="S9826">
        <v>88.290001000000004</v>
      </c>
      <c r="T9826">
        <v>89.010002</v>
      </c>
      <c r="U9826">
        <v>77.941802999999993</v>
      </c>
      <c r="V9826">
        <v>2336800</v>
      </c>
      <c r="W9826" s="9" t="str">
        <f t="shared" si="157"/>
        <v>DUK</v>
      </c>
    </row>
    <row r="9827" spans="15:23">
      <c r="O9827" t="s">
        <v>119</v>
      </c>
      <c r="P9827" s="13">
        <v>43579</v>
      </c>
      <c r="Q9827">
        <v>89.279999000000004</v>
      </c>
      <c r="R9827">
        <v>89.980002999999996</v>
      </c>
      <c r="S9827">
        <v>88.879997000000003</v>
      </c>
      <c r="T9827">
        <v>89.68</v>
      </c>
      <c r="U9827">
        <v>78.528496000000004</v>
      </c>
      <c r="V9827">
        <v>1942400</v>
      </c>
      <c r="W9827" s="9" t="str">
        <f t="shared" si="157"/>
        <v>DUK</v>
      </c>
    </row>
    <row r="9828" spans="15:23">
      <c r="O9828" t="s">
        <v>119</v>
      </c>
      <c r="P9828" s="13">
        <v>43580</v>
      </c>
      <c r="Q9828">
        <v>89.419998000000007</v>
      </c>
      <c r="R9828">
        <v>90.660004000000001</v>
      </c>
      <c r="S9828">
        <v>89.269997000000004</v>
      </c>
      <c r="T9828">
        <v>90.449996999999996</v>
      </c>
      <c r="U9828">
        <v>79.202727999999993</v>
      </c>
      <c r="V9828">
        <v>2506600</v>
      </c>
      <c r="W9828" s="9" t="str">
        <f t="shared" si="157"/>
        <v>DUK</v>
      </c>
    </row>
    <row r="9829" spans="15:23">
      <c r="O9829" t="s">
        <v>119</v>
      </c>
      <c r="P9829" s="13">
        <v>43581</v>
      </c>
      <c r="Q9829">
        <v>90.699996999999996</v>
      </c>
      <c r="R9829">
        <v>91.330001999999993</v>
      </c>
      <c r="S9829">
        <v>90.279999000000004</v>
      </c>
      <c r="T9829">
        <v>90.32</v>
      </c>
      <c r="U9829">
        <v>79.088913000000005</v>
      </c>
      <c r="V9829">
        <v>1921400</v>
      </c>
      <c r="W9829" s="9" t="str">
        <f t="shared" si="157"/>
        <v>DUK</v>
      </c>
    </row>
    <row r="9830" spans="15:23">
      <c r="O9830" t="s">
        <v>119</v>
      </c>
      <c r="P9830" s="13">
        <v>43584</v>
      </c>
      <c r="Q9830">
        <v>89.910004000000001</v>
      </c>
      <c r="R9830">
        <v>90.290001000000004</v>
      </c>
      <c r="S9830">
        <v>89.32</v>
      </c>
      <c r="T9830">
        <v>89.580001999999993</v>
      </c>
      <c r="U9830">
        <v>78.440933000000001</v>
      </c>
      <c r="V9830">
        <v>2370800</v>
      </c>
      <c r="W9830" s="9" t="str">
        <f t="shared" si="157"/>
        <v>DUK</v>
      </c>
    </row>
    <row r="9831" spans="15:23">
      <c r="O9831" t="s">
        <v>119</v>
      </c>
      <c r="P9831" s="13">
        <v>43585</v>
      </c>
      <c r="Q9831">
        <v>89.690002000000007</v>
      </c>
      <c r="R9831">
        <v>91.220000999999996</v>
      </c>
      <c r="S9831">
        <v>89.43</v>
      </c>
      <c r="T9831">
        <v>91.120002999999997</v>
      </c>
      <c r="U9831">
        <v>79.789421000000004</v>
      </c>
      <c r="V9831">
        <v>3242700</v>
      </c>
      <c r="W9831" s="9" t="str">
        <f t="shared" si="157"/>
        <v>DUK</v>
      </c>
    </row>
    <row r="9832" spans="15:23">
      <c r="O9832" t="s">
        <v>119</v>
      </c>
      <c r="P9832" s="13">
        <v>43586</v>
      </c>
      <c r="Q9832">
        <v>90.68</v>
      </c>
      <c r="R9832">
        <v>91.059997999999993</v>
      </c>
      <c r="S9832">
        <v>90.099997999999999</v>
      </c>
      <c r="T9832">
        <v>90.410004000000001</v>
      </c>
      <c r="U9832">
        <v>79.167716999999996</v>
      </c>
      <c r="V9832">
        <v>2323400</v>
      </c>
      <c r="W9832" s="9" t="str">
        <f t="shared" si="157"/>
        <v>DUK</v>
      </c>
    </row>
    <row r="9833" spans="15:23">
      <c r="O9833" t="s">
        <v>119</v>
      </c>
      <c r="P9833" s="13">
        <v>43587</v>
      </c>
      <c r="Q9833">
        <v>90.440002000000007</v>
      </c>
      <c r="R9833">
        <v>90.809997999999993</v>
      </c>
      <c r="S9833">
        <v>89.620002999999997</v>
      </c>
      <c r="T9833">
        <v>89.809997999999993</v>
      </c>
      <c r="U9833">
        <v>78.642325999999997</v>
      </c>
      <c r="V9833">
        <v>2656600</v>
      </c>
      <c r="W9833" s="9" t="str">
        <f t="shared" si="157"/>
        <v>DUK</v>
      </c>
    </row>
    <row r="9834" spans="15:23">
      <c r="O9834" t="s">
        <v>119</v>
      </c>
      <c r="P9834" s="13">
        <v>43588</v>
      </c>
      <c r="Q9834">
        <v>90.169998000000007</v>
      </c>
      <c r="R9834">
        <v>90.449996999999996</v>
      </c>
      <c r="S9834">
        <v>89.82</v>
      </c>
      <c r="T9834">
        <v>90.160004000000001</v>
      </c>
      <c r="U9834">
        <v>78.948807000000002</v>
      </c>
      <c r="V9834">
        <v>2988600</v>
      </c>
      <c r="W9834" s="9" t="str">
        <f t="shared" si="157"/>
        <v>DUK</v>
      </c>
    </row>
    <row r="9835" spans="15:23">
      <c r="O9835" t="s">
        <v>119</v>
      </c>
      <c r="P9835" s="13">
        <v>43591</v>
      </c>
      <c r="Q9835">
        <v>90.18</v>
      </c>
      <c r="R9835">
        <v>90.419998000000007</v>
      </c>
      <c r="S9835">
        <v>89.300003000000004</v>
      </c>
      <c r="T9835">
        <v>89.480002999999996</v>
      </c>
      <c r="U9835">
        <v>78.353347999999997</v>
      </c>
      <c r="V9835">
        <v>2659600</v>
      </c>
      <c r="W9835" s="9" t="str">
        <f t="shared" si="157"/>
        <v>DUK</v>
      </c>
    </row>
    <row r="9836" spans="15:23">
      <c r="O9836" t="s">
        <v>119</v>
      </c>
      <c r="P9836" s="13">
        <v>43592</v>
      </c>
      <c r="Q9836">
        <v>89.5</v>
      </c>
      <c r="R9836">
        <v>89.639999000000003</v>
      </c>
      <c r="S9836">
        <v>88.830001999999993</v>
      </c>
      <c r="T9836">
        <v>89.260002</v>
      </c>
      <c r="U9836">
        <v>78.160728000000006</v>
      </c>
      <c r="V9836">
        <v>2546200</v>
      </c>
      <c r="W9836" s="9" t="str">
        <f t="shared" si="157"/>
        <v>DUK</v>
      </c>
    </row>
    <row r="9837" spans="15:23">
      <c r="O9837" t="s">
        <v>119</v>
      </c>
      <c r="P9837" s="13">
        <v>43593</v>
      </c>
      <c r="Q9837">
        <v>89.150002000000001</v>
      </c>
      <c r="R9837">
        <v>89.300003000000004</v>
      </c>
      <c r="S9837">
        <v>87.720000999999996</v>
      </c>
      <c r="T9837">
        <v>87.800003000000004</v>
      </c>
      <c r="U9837">
        <v>76.882262999999995</v>
      </c>
      <c r="V9837">
        <v>2832400</v>
      </c>
      <c r="W9837" s="9" t="str">
        <f t="shared" si="157"/>
        <v>DUK</v>
      </c>
    </row>
    <row r="9838" spans="15:23">
      <c r="O9838" t="s">
        <v>119</v>
      </c>
      <c r="P9838" s="13">
        <v>43594</v>
      </c>
      <c r="Q9838">
        <v>88.68</v>
      </c>
      <c r="R9838">
        <v>88.68</v>
      </c>
      <c r="S9838">
        <v>86.669998000000007</v>
      </c>
      <c r="T9838">
        <v>86.830001999999993</v>
      </c>
      <c r="U9838">
        <v>76.032882999999998</v>
      </c>
      <c r="V9838">
        <v>3165000</v>
      </c>
      <c r="W9838" s="9" t="str">
        <f t="shared" si="157"/>
        <v>DUK</v>
      </c>
    </row>
    <row r="9839" spans="15:23">
      <c r="O9839" t="s">
        <v>119</v>
      </c>
      <c r="P9839" s="13">
        <v>43595</v>
      </c>
      <c r="Q9839">
        <v>86.620002999999997</v>
      </c>
      <c r="R9839">
        <v>88.07</v>
      </c>
      <c r="S9839">
        <v>86.449996999999996</v>
      </c>
      <c r="T9839">
        <v>87.989998</v>
      </c>
      <c r="U9839">
        <v>77.048630000000003</v>
      </c>
      <c r="V9839">
        <v>2965400</v>
      </c>
      <c r="W9839" s="9" t="str">
        <f t="shared" si="157"/>
        <v>DUK</v>
      </c>
    </row>
    <row r="9840" spans="15:23">
      <c r="O9840" t="s">
        <v>119</v>
      </c>
      <c r="P9840" s="13">
        <v>43598</v>
      </c>
      <c r="Q9840">
        <v>87.699996999999996</v>
      </c>
      <c r="R9840">
        <v>88.160004000000001</v>
      </c>
      <c r="S9840">
        <v>86.800003000000004</v>
      </c>
      <c r="T9840">
        <v>88.050003000000004</v>
      </c>
      <c r="U9840">
        <v>77.101173000000003</v>
      </c>
      <c r="V9840">
        <v>4046600</v>
      </c>
      <c r="W9840" s="9" t="str">
        <f t="shared" si="157"/>
        <v>DUK</v>
      </c>
    </row>
    <row r="9841" spans="15:23">
      <c r="O9841" t="s">
        <v>119</v>
      </c>
      <c r="P9841" s="13">
        <v>43599</v>
      </c>
      <c r="Q9841">
        <v>87.32</v>
      </c>
      <c r="R9841">
        <v>87.620002999999997</v>
      </c>
      <c r="S9841">
        <v>86.559997999999993</v>
      </c>
      <c r="T9841">
        <v>87.010002</v>
      </c>
      <c r="U9841">
        <v>76.190513999999993</v>
      </c>
      <c r="V9841">
        <v>4955500</v>
      </c>
      <c r="W9841" s="9" t="str">
        <f t="shared" si="157"/>
        <v>DUK</v>
      </c>
    </row>
    <row r="9842" spans="15:23">
      <c r="O9842" t="s">
        <v>119</v>
      </c>
      <c r="P9842" s="13">
        <v>43600</v>
      </c>
      <c r="Q9842">
        <v>87.209998999999996</v>
      </c>
      <c r="R9842">
        <v>87.559997999999993</v>
      </c>
      <c r="S9842">
        <v>86.769997000000004</v>
      </c>
      <c r="T9842">
        <v>86.790001000000004</v>
      </c>
      <c r="U9842">
        <v>75.997849000000002</v>
      </c>
      <c r="V9842">
        <v>3653200</v>
      </c>
      <c r="W9842" s="9" t="str">
        <f t="shared" si="157"/>
        <v>DUK</v>
      </c>
    </row>
    <row r="9843" spans="15:23">
      <c r="O9843" t="s">
        <v>119</v>
      </c>
      <c r="P9843" s="13">
        <v>43601</v>
      </c>
      <c r="Q9843">
        <v>85.919998000000007</v>
      </c>
      <c r="R9843">
        <v>86.709998999999996</v>
      </c>
      <c r="S9843">
        <v>85.720000999999996</v>
      </c>
      <c r="T9843">
        <v>86.239998</v>
      </c>
      <c r="U9843">
        <v>76.332419999999999</v>
      </c>
      <c r="V9843">
        <v>4151900</v>
      </c>
      <c r="W9843" s="9" t="str">
        <f t="shared" si="157"/>
        <v>DUK</v>
      </c>
    </row>
    <row r="9844" spans="15:23">
      <c r="O9844" t="s">
        <v>119</v>
      </c>
      <c r="P9844" s="13">
        <v>43602</v>
      </c>
      <c r="Q9844">
        <v>85.699996999999996</v>
      </c>
      <c r="R9844">
        <v>87.440002000000007</v>
      </c>
      <c r="S9844">
        <v>85.68</v>
      </c>
      <c r="T9844">
        <v>87.199996999999996</v>
      </c>
      <c r="U9844">
        <v>77.182143999999994</v>
      </c>
      <c r="V9844">
        <v>4428300</v>
      </c>
      <c r="W9844" s="9" t="str">
        <f t="shared" si="157"/>
        <v>DUK</v>
      </c>
    </row>
    <row r="9845" spans="15:23">
      <c r="O9845" t="s">
        <v>119</v>
      </c>
      <c r="P9845" s="13">
        <v>43605</v>
      </c>
      <c r="Q9845">
        <v>87.309997999999993</v>
      </c>
      <c r="R9845">
        <v>87.599997999999999</v>
      </c>
      <c r="S9845">
        <v>86.660004000000001</v>
      </c>
      <c r="T9845">
        <v>86.959998999999996</v>
      </c>
      <c r="U9845">
        <v>76.969711000000004</v>
      </c>
      <c r="V9845">
        <v>3100200</v>
      </c>
      <c r="W9845" s="9" t="str">
        <f t="shared" si="157"/>
        <v>DUK</v>
      </c>
    </row>
    <row r="9846" spans="15:23">
      <c r="O9846" t="s">
        <v>119</v>
      </c>
      <c r="P9846" s="13">
        <v>43606</v>
      </c>
      <c r="Q9846">
        <v>87.190002000000007</v>
      </c>
      <c r="R9846">
        <v>88.029999000000004</v>
      </c>
      <c r="S9846">
        <v>86.870002999999997</v>
      </c>
      <c r="T9846">
        <v>87.080001999999993</v>
      </c>
      <c r="U9846">
        <v>77.075928000000005</v>
      </c>
      <c r="V9846">
        <v>2728300</v>
      </c>
      <c r="W9846" s="9" t="str">
        <f t="shared" si="157"/>
        <v>DUK</v>
      </c>
    </row>
    <row r="9847" spans="15:23">
      <c r="O9847" t="s">
        <v>119</v>
      </c>
      <c r="P9847" s="13">
        <v>43607</v>
      </c>
      <c r="Q9847">
        <v>87.379997000000003</v>
      </c>
      <c r="R9847">
        <v>88</v>
      </c>
      <c r="S9847">
        <v>87.150002000000001</v>
      </c>
      <c r="T9847">
        <v>87.809997999999993</v>
      </c>
      <c r="U9847">
        <v>77.722060999999997</v>
      </c>
      <c r="V9847">
        <v>2225700</v>
      </c>
      <c r="W9847" s="9" t="str">
        <f t="shared" si="157"/>
        <v>DUK</v>
      </c>
    </row>
    <row r="9848" spans="15:23">
      <c r="O9848" t="s">
        <v>119</v>
      </c>
      <c r="P9848" s="13">
        <v>43608</v>
      </c>
      <c r="Q9848">
        <v>88.120002999999997</v>
      </c>
      <c r="R9848">
        <v>88.989998</v>
      </c>
      <c r="S9848">
        <v>87.940002000000007</v>
      </c>
      <c r="T9848">
        <v>88.900002000000001</v>
      </c>
      <c r="U9848">
        <v>78.686843999999994</v>
      </c>
      <c r="V9848">
        <v>3862000</v>
      </c>
      <c r="W9848" s="9" t="str">
        <f t="shared" si="157"/>
        <v>DUK</v>
      </c>
    </row>
    <row r="9849" spans="15:23">
      <c r="O9849" t="s">
        <v>119</v>
      </c>
      <c r="P9849" s="13">
        <v>43609</v>
      </c>
      <c r="Q9849">
        <v>88.900002000000001</v>
      </c>
      <c r="R9849">
        <v>89.449996999999996</v>
      </c>
      <c r="S9849">
        <v>88.650002000000001</v>
      </c>
      <c r="T9849">
        <v>88.809997999999993</v>
      </c>
      <c r="U9849">
        <v>78.607169999999996</v>
      </c>
      <c r="V9849">
        <v>1987700</v>
      </c>
      <c r="W9849" s="9" t="str">
        <f t="shared" si="157"/>
        <v>DUK</v>
      </c>
    </row>
    <row r="9850" spans="15:23">
      <c r="O9850" t="s">
        <v>119</v>
      </c>
      <c r="P9850" s="13">
        <v>43613</v>
      </c>
      <c r="Q9850">
        <v>88.809997999999993</v>
      </c>
      <c r="R9850">
        <v>88.849997999999999</v>
      </c>
      <c r="S9850">
        <v>86.93</v>
      </c>
      <c r="T9850">
        <v>87.120002999999997</v>
      </c>
      <c r="U9850">
        <v>77.111320000000006</v>
      </c>
      <c r="V9850">
        <v>3837700</v>
      </c>
      <c r="W9850" s="9" t="str">
        <f t="shared" si="157"/>
        <v>DUK</v>
      </c>
    </row>
    <row r="9851" spans="15:23">
      <c r="O9851" t="s">
        <v>119</v>
      </c>
      <c r="P9851" s="13">
        <v>43614</v>
      </c>
      <c r="Q9851">
        <v>87.400002000000001</v>
      </c>
      <c r="R9851">
        <v>87.580001999999993</v>
      </c>
      <c r="S9851">
        <v>85.730002999999996</v>
      </c>
      <c r="T9851">
        <v>85.809997999999993</v>
      </c>
      <c r="U9851">
        <v>75.951813000000001</v>
      </c>
      <c r="V9851">
        <v>2319000</v>
      </c>
      <c r="W9851" s="9" t="str">
        <f t="shared" si="157"/>
        <v>DUK</v>
      </c>
    </row>
    <row r="9852" spans="15:23">
      <c r="O9852" t="s">
        <v>119</v>
      </c>
      <c r="P9852" s="13">
        <v>43615</v>
      </c>
      <c r="Q9852">
        <v>85.889999000000003</v>
      </c>
      <c r="R9852">
        <v>86.279999000000004</v>
      </c>
      <c r="S9852">
        <v>85.339995999999999</v>
      </c>
      <c r="T9852">
        <v>85.529999000000004</v>
      </c>
      <c r="U9852">
        <v>75.703986999999998</v>
      </c>
      <c r="V9852">
        <v>2319200</v>
      </c>
      <c r="W9852" s="9" t="str">
        <f t="shared" si="157"/>
        <v>DUK</v>
      </c>
    </row>
    <row r="9853" spans="15:23">
      <c r="O9853" t="s">
        <v>119</v>
      </c>
      <c r="P9853" s="13">
        <v>43616</v>
      </c>
      <c r="Q9853">
        <v>85.550003000000004</v>
      </c>
      <c r="R9853">
        <v>86.089995999999999</v>
      </c>
      <c r="S9853">
        <v>84.459998999999996</v>
      </c>
      <c r="T9853">
        <v>85.610000999999997</v>
      </c>
      <c r="U9853">
        <v>75.774803000000006</v>
      </c>
      <c r="V9853">
        <v>3182500</v>
      </c>
      <c r="W9853" s="9" t="str">
        <f t="shared" si="157"/>
        <v>DUK</v>
      </c>
    </row>
    <row r="9854" spans="15:23">
      <c r="O9854" t="s">
        <v>119</v>
      </c>
      <c r="P9854" s="13">
        <v>43619</v>
      </c>
      <c r="Q9854">
        <v>86.040001000000004</v>
      </c>
      <c r="R9854">
        <v>86.139999000000003</v>
      </c>
      <c r="S9854">
        <v>85.260002</v>
      </c>
      <c r="T9854">
        <v>86.019997000000004</v>
      </c>
      <c r="U9854">
        <v>76.137703000000002</v>
      </c>
      <c r="V9854">
        <v>3061800</v>
      </c>
      <c r="W9854" s="9" t="str">
        <f t="shared" si="157"/>
        <v>DUK</v>
      </c>
    </row>
    <row r="9855" spans="15:23">
      <c r="O9855" t="s">
        <v>119</v>
      </c>
      <c r="P9855" s="13">
        <v>43620</v>
      </c>
      <c r="Q9855">
        <v>85.980002999999996</v>
      </c>
      <c r="R9855">
        <v>86.160004000000001</v>
      </c>
      <c r="S9855">
        <v>84.279999000000004</v>
      </c>
      <c r="T9855">
        <v>85.900002000000001</v>
      </c>
      <c r="U9855">
        <v>76.031486999999998</v>
      </c>
      <c r="V9855">
        <v>2498700</v>
      </c>
      <c r="W9855" s="9" t="str">
        <f t="shared" si="157"/>
        <v>DUK</v>
      </c>
    </row>
    <row r="9856" spans="15:23">
      <c r="O9856" t="s">
        <v>119</v>
      </c>
      <c r="P9856" s="13">
        <v>43621</v>
      </c>
      <c r="Q9856">
        <v>86.160004000000001</v>
      </c>
      <c r="R9856">
        <v>87.669998000000007</v>
      </c>
      <c r="S9856">
        <v>85.510002</v>
      </c>
      <c r="T9856">
        <v>87.220000999999996</v>
      </c>
      <c r="U9856">
        <v>77.199843999999999</v>
      </c>
      <c r="V9856">
        <v>2819200</v>
      </c>
      <c r="W9856" s="9" t="str">
        <f t="shared" si="157"/>
        <v>DUK</v>
      </c>
    </row>
    <row r="9857" spans="15:23">
      <c r="O9857" t="s">
        <v>119</v>
      </c>
      <c r="P9857" s="13">
        <v>43622</v>
      </c>
      <c r="Q9857">
        <v>87.32</v>
      </c>
      <c r="R9857">
        <v>88</v>
      </c>
      <c r="S9857">
        <v>86.959998999999996</v>
      </c>
      <c r="T9857">
        <v>87.709998999999996</v>
      </c>
      <c r="U9857">
        <v>77.633567999999997</v>
      </c>
      <c r="V9857">
        <v>2985500</v>
      </c>
      <c r="W9857" s="9" t="str">
        <f t="shared" si="157"/>
        <v>DUK</v>
      </c>
    </row>
    <row r="9858" spans="15:23">
      <c r="O9858" t="s">
        <v>119</v>
      </c>
      <c r="P9858" s="13">
        <v>43623</v>
      </c>
      <c r="Q9858">
        <v>87.959998999999996</v>
      </c>
      <c r="R9858">
        <v>88.599997999999999</v>
      </c>
      <c r="S9858">
        <v>86.949996999999996</v>
      </c>
      <c r="T9858">
        <v>87.040001000000004</v>
      </c>
      <c r="U9858">
        <v>77.040526999999997</v>
      </c>
      <c r="V9858">
        <v>3243300</v>
      </c>
      <c r="W9858" s="9" t="str">
        <f t="shared" si="157"/>
        <v>DUK</v>
      </c>
    </row>
    <row r="9859" spans="15:23">
      <c r="O9859" t="s">
        <v>119</v>
      </c>
      <c r="P9859" s="13">
        <v>43626</v>
      </c>
      <c r="Q9859">
        <v>86.93</v>
      </c>
      <c r="R9859">
        <v>86.970000999999996</v>
      </c>
      <c r="S9859">
        <v>86.050003000000004</v>
      </c>
      <c r="T9859">
        <v>86.290001000000004</v>
      </c>
      <c r="U9859">
        <v>76.376686000000007</v>
      </c>
      <c r="V9859">
        <v>3028400</v>
      </c>
      <c r="W9859" s="9" t="str">
        <f t="shared" si="157"/>
        <v>DUK</v>
      </c>
    </row>
    <row r="9860" spans="15:23">
      <c r="O9860" t="s">
        <v>119</v>
      </c>
      <c r="P9860" s="13">
        <v>43627</v>
      </c>
      <c r="Q9860">
        <v>86.040001000000004</v>
      </c>
      <c r="R9860">
        <v>86.489998</v>
      </c>
      <c r="S9860">
        <v>85.07</v>
      </c>
      <c r="T9860">
        <v>85.639999000000003</v>
      </c>
      <c r="U9860">
        <v>75.801368999999994</v>
      </c>
      <c r="V9860">
        <v>2841300</v>
      </c>
      <c r="W9860" s="9" t="str">
        <f t="shared" si="157"/>
        <v>DUK</v>
      </c>
    </row>
    <row r="9861" spans="15:23">
      <c r="O9861" t="s">
        <v>119</v>
      </c>
      <c r="P9861" s="13">
        <v>43628</v>
      </c>
      <c r="Q9861">
        <v>86.120002999999997</v>
      </c>
      <c r="R9861">
        <v>86.870002999999997</v>
      </c>
      <c r="S9861">
        <v>86.120002999999997</v>
      </c>
      <c r="T9861">
        <v>86.650002000000001</v>
      </c>
      <c r="U9861">
        <v>76.695328000000003</v>
      </c>
      <c r="V9861">
        <v>2893800</v>
      </c>
      <c r="W9861" s="9" t="str">
        <f t="shared" ref="W9861:W9924" si="158">IFERROR(VLOOKUP(O9861,$B$4:$B$17,1,FALSE),"Delete")</f>
        <v>DUK</v>
      </c>
    </row>
    <row r="9862" spans="15:23">
      <c r="O9862" t="s">
        <v>119</v>
      </c>
      <c r="P9862" s="13">
        <v>43629</v>
      </c>
      <c r="Q9862">
        <v>86.949996999999996</v>
      </c>
      <c r="R9862">
        <v>87.440002000000007</v>
      </c>
      <c r="S9862">
        <v>86.32</v>
      </c>
      <c r="T9862">
        <v>86.769997000000004</v>
      </c>
      <c r="U9862">
        <v>76.801536999999996</v>
      </c>
      <c r="V9862">
        <v>3753100</v>
      </c>
      <c r="W9862" s="9" t="str">
        <f t="shared" si="158"/>
        <v>DUK</v>
      </c>
    </row>
    <row r="9863" spans="15:23">
      <c r="O9863" t="s">
        <v>119</v>
      </c>
      <c r="P9863" s="13">
        <v>43630</v>
      </c>
      <c r="Q9863">
        <v>86.779999000000004</v>
      </c>
      <c r="R9863">
        <v>88.169998000000007</v>
      </c>
      <c r="S9863">
        <v>86.75</v>
      </c>
      <c r="T9863">
        <v>87.870002999999997</v>
      </c>
      <c r="U9863">
        <v>77.775169000000005</v>
      </c>
      <c r="V9863">
        <v>3237600</v>
      </c>
      <c r="W9863" s="9" t="str">
        <f t="shared" si="158"/>
        <v>DUK</v>
      </c>
    </row>
    <row r="9864" spans="15:23">
      <c r="O9864" t="s">
        <v>119</v>
      </c>
      <c r="P9864" s="13">
        <v>43633</v>
      </c>
      <c r="Q9864">
        <v>88.080001999999993</v>
      </c>
      <c r="R9864">
        <v>88.589995999999999</v>
      </c>
      <c r="S9864">
        <v>87.519997000000004</v>
      </c>
      <c r="T9864">
        <v>87.949996999999996</v>
      </c>
      <c r="U9864">
        <v>77.845969999999994</v>
      </c>
      <c r="V9864">
        <v>2448600</v>
      </c>
      <c r="W9864" s="9" t="str">
        <f t="shared" si="158"/>
        <v>DUK</v>
      </c>
    </row>
    <row r="9865" spans="15:23">
      <c r="O9865" t="s">
        <v>119</v>
      </c>
      <c r="P9865" s="13">
        <v>43634</v>
      </c>
      <c r="Q9865">
        <v>88.360000999999997</v>
      </c>
      <c r="R9865">
        <v>88.5</v>
      </c>
      <c r="S9865">
        <v>86.32</v>
      </c>
      <c r="T9865">
        <v>87.239998</v>
      </c>
      <c r="U9865">
        <v>77.217545000000001</v>
      </c>
      <c r="V9865">
        <v>2532600</v>
      </c>
      <c r="W9865" s="9" t="str">
        <f t="shared" si="158"/>
        <v>DUK</v>
      </c>
    </row>
    <row r="9866" spans="15:23">
      <c r="O9866" t="s">
        <v>119</v>
      </c>
      <c r="P9866" s="13">
        <v>43635</v>
      </c>
      <c r="Q9866">
        <v>86.900002000000001</v>
      </c>
      <c r="R9866">
        <v>88.120002999999997</v>
      </c>
      <c r="S9866">
        <v>86.68</v>
      </c>
      <c r="T9866">
        <v>87.650002000000001</v>
      </c>
      <c r="U9866">
        <v>77.580444</v>
      </c>
      <c r="V9866">
        <v>2683200</v>
      </c>
      <c r="W9866" s="9" t="str">
        <f t="shared" si="158"/>
        <v>DUK</v>
      </c>
    </row>
    <row r="9867" spans="15:23">
      <c r="O9867" t="s">
        <v>119</v>
      </c>
      <c r="P9867" s="13">
        <v>43636</v>
      </c>
      <c r="Q9867">
        <v>88.139999000000003</v>
      </c>
      <c r="R9867">
        <v>88.839995999999999</v>
      </c>
      <c r="S9867">
        <v>87.68</v>
      </c>
      <c r="T9867">
        <v>88.580001999999993</v>
      </c>
      <c r="U9867">
        <v>78.403594999999996</v>
      </c>
      <c r="V9867">
        <v>2428300</v>
      </c>
      <c r="W9867" s="9" t="str">
        <f t="shared" si="158"/>
        <v>DUK</v>
      </c>
    </row>
    <row r="9868" spans="15:23">
      <c r="O9868" t="s">
        <v>119</v>
      </c>
      <c r="P9868" s="13">
        <v>43637</v>
      </c>
      <c r="Q9868">
        <v>88.639999000000003</v>
      </c>
      <c r="R9868">
        <v>89.599997999999999</v>
      </c>
      <c r="S9868">
        <v>87.970000999999996</v>
      </c>
      <c r="T9868">
        <v>89.529999000000004</v>
      </c>
      <c r="U9868">
        <v>79.244452999999993</v>
      </c>
      <c r="V9868">
        <v>6867500</v>
      </c>
      <c r="W9868" s="9" t="str">
        <f t="shared" si="158"/>
        <v>DUK</v>
      </c>
    </row>
    <row r="9869" spans="15:23">
      <c r="O9869" t="s">
        <v>119</v>
      </c>
      <c r="P9869" s="13">
        <v>43640</v>
      </c>
      <c r="Q9869">
        <v>89.620002999999997</v>
      </c>
      <c r="R9869">
        <v>90.129997000000003</v>
      </c>
      <c r="S9869">
        <v>89.220000999999996</v>
      </c>
      <c r="T9869">
        <v>89.910004000000001</v>
      </c>
      <c r="U9869">
        <v>79.580817999999994</v>
      </c>
      <c r="V9869">
        <v>3305700</v>
      </c>
      <c r="W9869" s="9" t="str">
        <f t="shared" si="158"/>
        <v>DUK</v>
      </c>
    </row>
    <row r="9870" spans="15:23">
      <c r="O9870" t="s">
        <v>119</v>
      </c>
      <c r="P9870" s="13">
        <v>43641</v>
      </c>
      <c r="Q9870">
        <v>89.910004000000001</v>
      </c>
      <c r="R9870">
        <v>90.68</v>
      </c>
      <c r="S9870">
        <v>89.779999000000004</v>
      </c>
      <c r="T9870">
        <v>90.120002999999997</v>
      </c>
      <c r="U9870">
        <v>79.766677999999999</v>
      </c>
      <c r="V9870">
        <v>3996800</v>
      </c>
      <c r="W9870" s="9" t="str">
        <f t="shared" si="158"/>
        <v>DUK</v>
      </c>
    </row>
    <row r="9871" spans="15:23">
      <c r="O9871" t="s">
        <v>119</v>
      </c>
      <c r="P9871" s="13">
        <v>43642</v>
      </c>
      <c r="Q9871">
        <v>89.839995999999999</v>
      </c>
      <c r="R9871">
        <v>89.940002000000007</v>
      </c>
      <c r="S9871">
        <v>87.93</v>
      </c>
      <c r="T9871">
        <v>87.980002999999996</v>
      </c>
      <c r="U9871">
        <v>77.872535999999997</v>
      </c>
      <c r="V9871">
        <v>3437000</v>
      </c>
      <c r="W9871" s="9" t="str">
        <f t="shared" si="158"/>
        <v>DUK</v>
      </c>
    </row>
    <row r="9872" spans="15:23">
      <c r="O9872" t="s">
        <v>119</v>
      </c>
      <c r="P9872" s="13">
        <v>43643</v>
      </c>
      <c r="Q9872">
        <v>88.07</v>
      </c>
      <c r="R9872">
        <v>88.720000999999996</v>
      </c>
      <c r="S9872">
        <v>87.769997000000004</v>
      </c>
      <c r="T9872">
        <v>88.550003000000004</v>
      </c>
      <c r="U9872">
        <v>78.377052000000006</v>
      </c>
      <c r="V9872">
        <v>2726700</v>
      </c>
      <c r="W9872" s="9" t="str">
        <f t="shared" si="158"/>
        <v>DUK</v>
      </c>
    </row>
    <row r="9873" spans="15:23">
      <c r="O9873" t="s">
        <v>119</v>
      </c>
      <c r="P9873" s="13">
        <v>43644</v>
      </c>
      <c r="Q9873">
        <v>88.489998</v>
      </c>
      <c r="R9873">
        <v>89.139999000000003</v>
      </c>
      <c r="S9873">
        <v>87.940002000000007</v>
      </c>
      <c r="T9873">
        <v>88.239998</v>
      </c>
      <c r="U9873">
        <v>78.102660999999998</v>
      </c>
      <c r="V9873">
        <v>3875700</v>
      </c>
      <c r="W9873" s="9" t="str">
        <f t="shared" si="158"/>
        <v>DUK</v>
      </c>
    </row>
    <row r="9874" spans="15:23">
      <c r="O9874" t="s">
        <v>119</v>
      </c>
      <c r="P9874" s="13">
        <v>43647</v>
      </c>
      <c r="Q9874">
        <v>88.010002</v>
      </c>
      <c r="R9874">
        <v>88.239998</v>
      </c>
      <c r="S9874">
        <v>87.239998</v>
      </c>
      <c r="T9874">
        <v>88.010002</v>
      </c>
      <c r="U9874">
        <v>77.899078000000003</v>
      </c>
      <c r="V9874">
        <v>2848000</v>
      </c>
      <c r="W9874" s="9" t="str">
        <f t="shared" si="158"/>
        <v>DUK</v>
      </c>
    </row>
    <row r="9875" spans="15:23">
      <c r="O9875" t="s">
        <v>119</v>
      </c>
      <c r="P9875" s="13">
        <v>43648</v>
      </c>
      <c r="Q9875">
        <v>88.169998000000007</v>
      </c>
      <c r="R9875">
        <v>89.449996999999996</v>
      </c>
      <c r="S9875">
        <v>88.160004000000001</v>
      </c>
      <c r="T9875">
        <v>89.139999000000003</v>
      </c>
      <c r="U9875">
        <v>78.899269000000004</v>
      </c>
      <c r="V9875">
        <v>2039000</v>
      </c>
      <c r="W9875" s="9" t="str">
        <f t="shared" si="158"/>
        <v>DUK</v>
      </c>
    </row>
    <row r="9876" spans="15:23">
      <c r="O9876" t="s">
        <v>119</v>
      </c>
      <c r="P9876" s="13">
        <v>43649</v>
      </c>
      <c r="Q9876">
        <v>89.199996999999996</v>
      </c>
      <c r="R9876">
        <v>90.599997999999999</v>
      </c>
      <c r="S9876">
        <v>89.199996999999996</v>
      </c>
      <c r="T9876">
        <v>90.099997999999999</v>
      </c>
      <c r="U9876">
        <v>79.748977999999994</v>
      </c>
      <c r="V9876">
        <v>1717600</v>
      </c>
      <c r="W9876" s="9" t="str">
        <f t="shared" si="158"/>
        <v>DUK</v>
      </c>
    </row>
    <row r="9877" spans="15:23">
      <c r="O9877" t="s">
        <v>119</v>
      </c>
      <c r="P9877" s="13">
        <v>43651</v>
      </c>
      <c r="Q9877">
        <v>89.419998000000007</v>
      </c>
      <c r="R9877">
        <v>89.769997000000004</v>
      </c>
      <c r="S9877">
        <v>88.209998999999996</v>
      </c>
      <c r="T9877">
        <v>89.68</v>
      </c>
      <c r="U9877">
        <v>79.377228000000002</v>
      </c>
      <c r="V9877">
        <v>1744000</v>
      </c>
      <c r="W9877" s="9" t="str">
        <f t="shared" si="158"/>
        <v>DUK</v>
      </c>
    </row>
    <row r="9878" spans="15:23">
      <c r="O9878" t="s">
        <v>119</v>
      </c>
      <c r="P9878" s="13">
        <v>43654</v>
      </c>
      <c r="Q9878">
        <v>89.900002000000001</v>
      </c>
      <c r="R9878">
        <v>90.059997999999993</v>
      </c>
      <c r="S9878">
        <v>89.059997999999993</v>
      </c>
      <c r="T9878">
        <v>89.660004000000001</v>
      </c>
      <c r="U9878">
        <v>79.359527999999997</v>
      </c>
      <c r="V9878">
        <v>2046900</v>
      </c>
      <c r="W9878" s="9" t="str">
        <f t="shared" si="158"/>
        <v>DUK</v>
      </c>
    </row>
    <row r="9879" spans="15:23">
      <c r="O9879" t="s">
        <v>119</v>
      </c>
      <c r="P9879" s="13">
        <v>43655</v>
      </c>
      <c r="Q9879">
        <v>90.25</v>
      </c>
      <c r="R9879">
        <v>90.269997000000004</v>
      </c>
      <c r="S9879">
        <v>88.870002999999997</v>
      </c>
      <c r="T9879">
        <v>89.400002000000001</v>
      </c>
      <c r="U9879">
        <v>79.129386999999994</v>
      </c>
      <c r="V9879">
        <v>2598000</v>
      </c>
      <c r="W9879" s="9" t="str">
        <f t="shared" si="158"/>
        <v>DUK</v>
      </c>
    </row>
    <row r="9880" spans="15:23">
      <c r="O9880" t="s">
        <v>119</v>
      </c>
      <c r="P9880" s="13">
        <v>43656</v>
      </c>
      <c r="Q9880">
        <v>89.800003000000004</v>
      </c>
      <c r="R9880">
        <v>90.139999000000003</v>
      </c>
      <c r="S9880">
        <v>89.300003000000004</v>
      </c>
      <c r="T9880">
        <v>89.629997000000003</v>
      </c>
      <c r="U9880">
        <v>79.332961999999995</v>
      </c>
      <c r="V9880">
        <v>2401700</v>
      </c>
      <c r="W9880" s="9" t="str">
        <f t="shared" si="158"/>
        <v>DUK</v>
      </c>
    </row>
    <row r="9881" spans="15:23">
      <c r="O9881" t="s">
        <v>119</v>
      </c>
      <c r="P9881" s="13">
        <v>43657</v>
      </c>
      <c r="Q9881">
        <v>89.489998</v>
      </c>
      <c r="R9881">
        <v>90.029999000000004</v>
      </c>
      <c r="S9881">
        <v>88.610000999999997</v>
      </c>
      <c r="T9881">
        <v>89.449996999999996</v>
      </c>
      <c r="U9881">
        <v>79.173653000000002</v>
      </c>
      <c r="V9881">
        <v>2379100</v>
      </c>
      <c r="W9881" s="9" t="str">
        <f t="shared" si="158"/>
        <v>DUK</v>
      </c>
    </row>
    <row r="9882" spans="15:23">
      <c r="O9882" t="s">
        <v>119</v>
      </c>
      <c r="P9882" s="13">
        <v>43658</v>
      </c>
      <c r="Q9882">
        <v>89.589995999999999</v>
      </c>
      <c r="R9882">
        <v>89.589995999999999</v>
      </c>
      <c r="S9882">
        <v>88.440002000000007</v>
      </c>
      <c r="T9882">
        <v>88.699996999999996</v>
      </c>
      <c r="U9882">
        <v>78.509827000000001</v>
      </c>
      <c r="V9882">
        <v>2101400</v>
      </c>
      <c r="W9882" s="9" t="str">
        <f t="shared" si="158"/>
        <v>DUK</v>
      </c>
    </row>
    <row r="9883" spans="15:23">
      <c r="O9883" t="s">
        <v>119</v>
      </c>
      <c r="P9883" s="13">
        <v>43661</v>
      </c>
      <c r="Q9883">
        <v>88.809997999999993</v>
      </c>
      <c r="R9883">
        <v>89.529999000000004</v>
      </c>
      <c r="S9883">
        <v>88.550003000000004</v>
      </c>
      <c r="T9883">
        <v>89.379997000000003</v>
      </c>
      <c r="U9883">
        <v>79.111678999999995</v>
      </c>
      <c r="V9883">
        <v>1847700</v>
      </c>
      <c r="W9883" s="9" t="str">
        <f t="shared" si="158"/>
        <v>DUK</v>
      </c>
    </row>
    <row r="9884" spans="15:23">
      <c r="O9884" t="s">
        <v>119</v>
      </c>
      <c r="P9884" s="13">
        <v>43662</v>
      </c>
      <c r="Q9884">
        <v>89.110000999999997</v>
      </c>
      <c r="R9884">
        <v>89.529999000000004</v>
      </c>
      <c r="S9884">
        <v>88.370002999999997</v>
      </c>
      <c r="T9884">
        <v>89.029999000000004</v>
      </c>
      <c r="U9884">
        <v>78.801895000000002</v>
      </c>
      <c r="V9884">
        <v>1727100</v>
      </c>
      <c r="W9884" s="9" t="str">
        <f t="shared" si="158"/>
        <v>DUK</v>
      </c>
    </row>
    <row r="9885" spans="15:23">
      <c r="O9885" t="s">
        <v>119</v>
      </c>
      <c r="P9885" s="13">
        <v>43663</v>
      </c>
      <c r="Q9885">
        <v>89.339995999999999</v>
      </c>
      <c r="R9885">
        <v>89.690002000000007</v>
      </c>
      <c r="S9885">
        <v>88.889999000000003</v>
      </c>
      <c r="T9885">
        <v>89.139999000000003</v>
      </c>
      <c r="U9885">
        <v>78.899269000000004</v>
      </c>
      <c r="V9885">
        <v>2102700</v>
      </c>
      <c r="W9885" s="9" t="str">
        <f t="shared" si="158"/>
        <v>DUK</v>
      </c>
    </row>
    <row r="9886" spans="15:23">
      <c r="O9886" t="s">
        <v>119</v>
      </c>
      <c r="P9886" s="13">
        <v>43664</v>
      </c>
      <c r="Q9886">
        <v>89.209998999999996</v>
      </c>
      <c r="R9886">
        <v>89.849997999999999</v>
      </c>
      <c r="S9886">
        <v>88.660004000000001</v>
      </c>
      <c r="T9886">
        <v>89.790001000000004</v>
      </c>
      <c r="U9886">
        <v>79.474593999999996</v>
      </c>
      <c r="V9886">
        <v>1911700</v>
      </c>
      <c r="W9886" s="9" t="str">
        <f t="shared" si="158"/>
        <v>DUK</v>
      </c>
    </row>
    <row r="9887" spans="15:23">
      <c r="O9887" t="s">
        <v>119</v>
      </c>
      <c r="P9887" s="13">
        <v>43665</v>
      </c>
      <c r="Q9887">
        <v>89.639999000000003</v>
      </c>
      <c r="R9887">
        <v>89.82</v>
      </c>
      <c r="S9887">
        <v>88.43</v>
      </c>
      <c r="T9887">
        <v>88.449996999999996</v>
      </c>
      <c r="U9887">
        <v>78.288527999999999</v>
      </c>
      <c r="V9887">
        <v>2408000</v>
      </c>
      <c r="W9887" s="9" t="str">
        <f t="shared" si="158"/>
        <v>DUK</v>
      </c>
    </row>
    <row r="9888" spans="15:23">
      <c r="O9888" t="s">
        <v>119</v>
      </c>
      <c r="P9888" s="13">
        <v>43668</v>
      </c>
      <c r="Q9888">
        <v>88.599997999999999</v>
      </c>
      <c r="R9888">
        <v>88.690002000000007</v>
      </c>
      <c r="S9888">
        <v>87.839995999999999</v>
      </c>
      <c r="T9888">
        <v>88.150002000000001</v>
      </c>
      <c r="U9888">
        <v>78.023003000000003</v>
      </c>
      <c r="V9888">
        <v>2160300</v>
      </c>
      <c r="W9888" s="9" t="str">
        <f t="shared" si="158"/>
        <v>DUK</v>
      </c>
    </row>
    <row r="9889" spans="15:23">
      <c r="O9889" t="s">
        <v>119</v>
      </c>
      <c r="P9889" s="13">
        <v>43669</v>
      </c>
      <c r="Q9889">
        <v>88.18</v>
      </c>
      <c r="R9889">
        <v>88.239998</v>
      </c>
      <c r="S9889">
        <v>87.370002999999997</v>
      </c>
      <c r="T9889">
        <v>87.68</v>
      </c>
      <c r="U9889">
        <v>77.607001999999994</v>
      </c>
      <c r="V9889">
        <v>3141800</v>
      </c>
      <c r="W9889" s="9" t="str">
        <f t="shared" si="158"/>
        <v>DUK</v>
      </c>
    </row>
    <row r="9890" spans="15:23">
      <c r="O9890" t="s">
        <v>119</v>
      </c>
      <c r="P9890" s="13">
        <v>43670</v>
      </c>
      <c r="Q9890">
        <v>87.949996999999996</v>
      </c>
      <c r="R9890">
        <v>87.980002999999996</v>
      </c>
      <c r="S9890">
        <v>86.800003000000004</v>
      </c>
      <c r="T9890">
        <v>87.18</v>
      </c>
      <c r="U9890">
        <v>77.164435999999995</v>
      </c>
      <c r="V9890">
        <v>2386500</v>
      </c>
      <c r="W9890" s="9" t="str">
        <f t="shared" si="158"/>
        <v>DUK</v>
      </c>
    </row>
    <row r="9891" spans="15:23">
      <c r="O9891" t="s">
        <v>119</v>
      </c>
      <c r="P9891" s="13">
        <v>43671</v>
      </c>
      <c r="Q9891">
        <v>86.900002000000001</v>
      </c>
      <c r="R9891">
        <v>87.389999000000003</v>
      </c>
      <c r="S9891">
        <v>86.169998000000007</v>
      </c>
      <c r="T9891">
        <v>86.489998</v>
      </c>
      <c r="U9891">
        <v>76.553719000000001</v>
      </c>
      <c r="V9891">
        <v>2680300</v>
      </c>
      <c r="W9891" s="9" t="str">
        <f t="shared" si="158"/>
        <v>DUK</v>
      </c>
    </row>
    <row r="9892" spans="15:23">
      <c r="O9892" t="s">
        <v>119</v>
      </c>
      <c r="P9892" s="13">
        <v>43672</v>
      </c>
      <c r="Q9892">
        <v>86.5</v>
      </c>
      <c r="R9892">
        <v>87.080001999999993</v>
      </c>
      <c r="S9892">
        <v>86.269997000000004</v>
      </c>
      <c r="T9892">
        <v>86.910004000000001</v>
      </c>
      <c r="U9892">
        <v>76.925460999999999</v>
      </c>
      <c r="V9892">
        <v>2426000</v>
      </c>
      <c r="W9892" s="9" t="str">
        <f t="shared" si="158"/>
        <v>DUK</v>
      </c>
    </row>
    <row r="9893" spans="15:23">
      <c r="O9893" t="s">
        <v>119</v>
      </c>
      <c r="P9893" s="13">
        <v>43675</v>
      </c>
      <c r="Q9893">
        <v>87.230002999999996</v>
      </c>
      <c r="R9893">
        <v>87.879997000000003</v>
      </c>
      <c r="S9893">
        <v>87.019997000000004</v>
      </c>
      <c r="T9893">
        <v>87.790001000000004</v>
      </c>
      <c r="U9893">
        <v>77.704361000000006</v>
      </c>
      <c r="V9893">
        <v>2442900</v>
      </c>
      <c r="W9893" s="9" t="str">
        <f t="shared" si="158"/>
        <v>DUK</v>
      </c>
    </row>
    <row r="9894" spans="15:23">
      <c r="O9894" t="s">
        <v>119</v>
      </c>
      <c r="P9894" s="13">
        <v>43676</v>
      </c>
      <c r="Q9894">
        <v>87.610000999999997</v>
      </c>
      <c r="R9894">
        <v>88.18</v>
      </c>
      <c r="S9894">
        <v>86.910004000000001</v>
      </c>
      <c r="T9894">
        <v>87.739998</v>
      </c>
      <c r="U9894">
        <v>77.660094999999998</v>
      </c>
      <c r="V9894">
        <v>2693400</v>
      </c>
      <c r="W9894" s="9" t="str">
        <f t="shared" si="158"/>
        <v>DUK</v>
      </c>
    </row>
    <row r="9895" spans="15:23">
      <c r="O9895" t="s">
        <v>119</v>
      </c>
      <c r="P9895" s="13">
        <v>43677</v>
      </c>
      <c r="Q9895">
        <v>87.620002999999997</v>
      </c>
      <c r="R9895">
        <v>87.830001999999993</v>
      </c>
      <c r="S9895">
        <v>86.309997999999993</v>
      </c>
      <c r="T9895">
        <v>86.720000999999996</v>
      </c>
      <c r="U9895">
        <v>76.757277999999999</v>
      </c>
      <c r="V9895">
        <v>2824800</v>
      </c>
      <c r="W9895" s="9" t="str">
        <f t="shared" si="158"/>
        <v>DUK</v>
      </c>
    </row>
    <row r="9896" spans="15:23">
      <c r="O9896" t="s">
        <v>119</v>
      </c>
      <c r="P9896" s="13">
        <v>43678</v>
      </c>
      <c r="Q9896">
        <v>86.800003000000004</v>
      </c>
      <c r="R9896">
        <v>88.019997000000004</v>
      </c>
      <c r="S9896">
        <v>86.379997000000003</v>
      </c>
      <c r="T9896">
        <v>87.5</v>
      </c>
      <c r="U9896">
        <v>77.447661999999994</v>
      </c>
      <c r="V9896">
        <v>3055000</v>
      </c>
      <c r="W9896" s="9" t="str">
        <f t="shared" si="158"/>
        <v>DUK</v>
      </c>
    </row>
    <row r="9897" spans="15:23">
      <c r="O9897" t="s">
        <v>119</v>
      </c>
      <c r="P9897" s="13">
        <v>43679</v>
      </c>
      <c r="Q9897">
        <v>87.839995999999999</v>
      </c>
      <c r="R9897">
        <v>88.730002999999996</v>
      </c>
      <c r="S9897">
        <v>87.550003000000004</v>
      </c>
      <c r="T9897">
        <v>88.120002999999997</v>
      </c>
      <c r="U9897">
        <v>77.996444999999994</v>
      </c>
      <c r="V9897">
        <v>3228900</v>
      </c>
      <c r="W9897" s="9" t="str">
        <f t="shared" si="158"/>
        <v>DUK</v>
      </c>
    </row>
    <row r="9898" spans="15:23">
      <c r="O9898" t="s">
        <v>119</v>
      </c>
      <c r="P9898" s="13">
        <v>43682</v>
      </c>
      <c r="Q9898">
        <v>88.480002999999996</v>
      </c>
      <c r="R9898">
        <v>88.849997999999999</v>
      </c>
      <c r="S9898">
        <v>86.529999000000004</v>
      </c>
      <c r="T9898">
        <v>86.959998999999996</v>
      </c>
      <c r="U9898">
        <v>76.969711000000004</v>
      </c>
      <c r="V9898">
        <v>3969200</v>
      </c>
      <c r="W9898" s="9" t="str">
        <f t="shared" si="158"/>
        <v>DUK</v>
      </c>
    </row>
    <row r="9899" spans="15:23">
      <c r="O9899" t="s">
        <v>119</v>
      </c>
      <c r="P9899" s="13">
        <v>43683</v>
      </c>
      <c r="Q9899">
        <v>87.300003000000004</v>
      </c>
      <c r="R9899">
        <v>89.43</v>
      </c>
      <c r="S9899">
        <v>86.309997999999993</v>
      </c>
      <c r="T9899">
        <v>88.919998000000007</v>
      </c>
      <c r="U9899">
        <v>78.704543999999999</v>
      </c>
      <c r="V9899">
        <v>3943300</v>
      </c>
      <c r="W9899" s="9" t="str">
        <f t="shared" si="158"/>
        <v>DUK</v>
      </c>
    </row>
    <row r="9900" spans="15:23">
      <c r="O9900" t="s">
        <v>119</v>
      </c>
      <c r="P9900" s="13">
        <v>43684</v>
      </c>
      <c r="Q9900">
        <v>88.910004000000001</v>
      </c>
      <c r="R9900">
        <v>89.5</v>
      </c>
      <c r="S9900">
        <v>87.839995999999999</v>
      </c>
      <c r="T9900">
        <v>88.839995999999999</v>
      </c>
      <c r="U9900">
        <v>78.633728000000005</v>
      </c>
      <c r="V9900">
        <v>2630100</v>
      </c>
      <c r="W9900" s="9" t="str">
        <f t="shared" si="158"/>
        <v>DUK</v>
      </c>
    </row>
    <row r="9901" spans="15:23">
      <c r="O9901" t="s">
        <v>119</v>
      </c>
      <c r="P9901" s="13">
        <v>43685</v>
      </c>
      <c r="Q9901">
        <v>88.419998000000007</v>
      </c>
      <c r="R9901">
        <v>89.519997000000004</v>
      </c>
      <c r="S9901">
        <v>88.339995999999999</v>
      </c>
      <c r="T9901">
        <v>89.309997999999993</v>
      </c>
      <c r="U9901">
        <v>79.049721000000005</v>
      </c>
      <c r="V9901">
        <v>2252100</v>
      </c>
      <c r="W9901" s="9" t="str">
        <f t="shared" si="158"/>
        <v>DUK</v>
      </c>
    </row>
    <row r="9902" spans="15:23">
      <c r="O9902" t="s">
        <v>119</v>
      </c>
      <c r="P9902" s="13">
        <v>43686</v>
      </c>
      <c r="Q9902">
        <v>89.489998</v>
      </c>
      <c r="R9902">
        <v>90.18</v>
      </c>
      <c r="S9902">
        <v>89.279999000000004</v>
      </c>
      <c r="T9902">
        <v>89.75</v>
      </c>
      <c r="U9902">
        <v>79.439194000000001</v>
      </c>
      <c r="V9902">
        <v>2355200</v>
      </c>
      <c r="W9902" s="9" t="str">
        <f t="shared" si="158"/>
        <v>DUK</v>
      </c>
    </row>
    <row r="9903" spans="15:23">
      <c r="O9903" t="s">
        <v>119</v>
      </c>
      <c r="P9903" s="13">
        <v>43689</v>
      </c>
      <c r="Q9903">
        <v>89.949996999999996</v>
      </c>
      <c r="R9903">
        <v>90</v>
      </c>
      <c r="S9903">
        <v>88.970000999999996</v>
      </c>
      <c r="T9903">
        <v>89.5</v>
      </c>
      <c r="U9903">
        <v>79.217911000000001</v>
      </c>
      <c r="V9903">
        <v>2302000</v>
      </c>
      <c r="W9903" s="9" t="str">
        <f t="shared" si="158"/>
        <v>DUK</v>
      </c>
    </row>
    <row r="9904" spans="15:23">
      <c r="O9904" t="s">
        <v>119</v>
      </c>
      <c r="P9904" s="13">
        <v>43690</v>
      </c>
      <c r="Q9904">
        <v>89.639999000000003</v>
      </c>
      <c r="R9904">
        <v>90.029999000000004</v>
      </c>
      <c r="S9904">
        <v>88.800003000000004</v>
      </c>
      <c r="T9904">
        <v>89.82</v>
      </c>
      <c r="U9904">
        <v>79.501137</v>
      </c>
      <c r="V9904">
        <v>2400900</v>
      </c>
      <c r="W9904" s="9" t="str">
        <f t="shared" si="158"/>
        <v>DUK</v>
      </c>
    </row>
    <row r="9905" spans="15:23">
      <c r="O9905" t="s">
        <v>119</v>
      </c>
      <c r="P9905" s="13">
        <v>43691</v>
      </c>
      <c r="Q9905">
        <v>90.160004000000001</v>
      </c>
      <c r="R9905">
        <v>90.559997999999993</v>
      </c>
      <c r="S9905">
        <v>88.650002000000001</v>
      </c>
      <c r="T9905">
        <v>88.809997999999993</v>
      </c>
      <c r="U9905">
        <v>78.607169999999996</v>
      </c>
      <c r="V9905">
        <v>3584600</v>
      </c>
      <c r="W9905" s="9" t="str">
        <f t="shared" si="158"/>
        <v>DUK</v>
      </c>
    </row>
    <row r="9906" spans="15:23">
      <c r="O9906" t="s">
        <v>119</v>
      </c>
      <c r="P9906" s="13">
        <v>43692</v>
      </c>
      <c r="Q9906">
        <v>87.690002000000007</v>
      </c>
      <c r="R9906">
        <v>89.580001999999993</v>
      </c>
      <c r="S9906">
        <v>87.57</v>
      </c>
      <c r="T9906">
        <v>89.279999000000004</v>
      </c>
      <c r="U9906">
        <v>79.873076999999995</v>
      </c>
      <c r="V9906">
        <v>2384800</v>
      </c>
      <c r="W9906" s="9" t="str">
        <f t="shared" si="158"/>
        <v>DUK</v>
      </c>
    </row>
    <row r="9907" spans="15:23">
      <c r="O9907" t="s">
        <v>119</v>
      </c>
      <c r="P9907" s="13">
        <v>43693</v>
      </c>
      <c r="Q9907">
        <v>89.400002000000001</v>
      </c>
      <c r="R9907">
        <v>90.139999000000003</v>
      </c>
      <c r="S9907">
        <v>89.230002999999996</v>
      </c>
      <c r="T9907">
        <v>89.769997000000004</v>
      </c>
      <c r="U9907">
        <v>80.311454999999995</v>
      </c>
      <c r="V9907">
        <v>2285500</v>
      </c>
      <c r="W9907" s="9" t="str">
        <f t="shared" si="158"/>
        <v>DUK</v>
      </c>
    </row>
    <row r="9908" spans="15:23">
      <c r="O9908" t="s">
        <v>119</v>
      </c>
      <c r="P9908" s="13">
        <v>43696</v>
      </c>
      <c r="Q9908">
        <v>89.699996999999996</v>
      </c>
      <c r="R9908">
        <v>91.120002999999997</v>
      </c>
      <c r="S9908">
        <v>89.360000999999997</v>
      </c>
      <c r="T9908">
        <v>90.669998000000007</v>
      </c>
      <c r="U9908">
        <v>81.116623000000004</v>
      </c>
      <c r="V9908">
        <v>2632000</v>
      </c>
      <c r="W9908" s="9" t="str">
        <f t="shared" si="158"/>
        <v>DUK</v>
      </c>
    </row>
    <row r="9909" spans="15:23">
      <c r="O9909" t="s">
        <v>119</v>
      </c>
      <c r="P9909" s="13">
        <v>43697</v>
      </c>
      <c r="Q9909">
        <v>91.029999000000004</v>
      </c>
      <c r="R9909">
        <v>91.540001000000004</v>
      </c>
      <c r="S9909">
        <v>90.669998000000007</v>
      </c>
      <c r="T9909">
        <v>91.18</v>
      </c>
      <c r="U9909">
        <v>81.572899000000007</v>
      </c>
      <c r="V9909">
        <v>3611300</v>
      </c>
      <c r="W9909" s="9" t="str">
        <f t="shared" si="158"/>
        <v>DUK</v>
      </c>
    </row>
    <row r="9910" spans="15:23">
      <c r="O9910" t="s">
        <v>119</v>
      </c>
      <c r="P9910" s="13">
        <v>43698</v>
      </c>
      <c r="Q9910">
        <v>90.470000999999996</v>
      </c>
      <c r="R9910">
        <v>91.290001000000004</v>
      </c>
      <c r="S9910">
        <v>90.089995999999999</v>
      </c>
      <c r="T9910">
        <v>91.239998</v>
      </c>
      <c r="U9910">
        <v>81.626564000000002</v>
      </c>
      <c r="V9910">
        <v>2754400</v>
      </c>
      <c r="W9910" s="9" t="str">
        <f t="shared" si="158"/>
        <v>DUK</v>
      </c>
    </row>
    <row r="9911" spans="15:23">
      <c r="O9911" t="s">
        <v>119</v>
      </c>
      <c r="P9911" s="13">
        <v>43699</v>
      </c>
      <c r="Q9911">
        <v>91.290001000000004</v>
      </c>
      <c r="R9911">
        <v>92.110000999999997</v>
      </c>
      <c r="S9911">
        <v>90.5</v>
      </c>
      <c r="T9911">
        <v>91.32</v>
      </c>
      <c r="U9911">
        <v>81.698143000000002</v>
      </c>
      <c r="V9911">
        <v>1945500</v>
      </c>
      <c r="W9911" s="9" t="str">
        <f t="shared" si="158"/>
        <v>DUK</v>
      </c>
    </row>
    <row r="9912" spans="15:23">
      <c r="O9912" t="s">
        <v>119</v>
      </c>
      <c r="P9912" s="13">
        <v>43700</v>
      </c>
      <c r="Q9912">
        <v>91.449996999999996</v>
      </c>
      <c r="R9912">
        <v>91.669998000000007</v>
      </c>
      <c r="S9912">
        <v>90.260002</v>
      </c>
      <c r="T9912">
        <v>90.739998</v>
      </c>
      <c r="U9912">
        <v>81.179253000000003</v>
      </c>
      <c r="V9912">
        <v>3153900</v>
      </c>
      <c r="W9912" s="9" t="str">
        <f t="shared" si="158"/>
        <v>DUK</v>
      </c>
    </row>
    <row r="9913" spans="15:23">
      <c r="O9913" t="s">
        <v>119</v>
      </c>
      <c r="P9913" s="13">
        <v>43703</v>
      </c>
      <c r="Q9913">
        <v>90.93</v>
      </c>
      <c r="R9913">
        <v>91.389999000000003</v>
      </c>
      <c r="S9913">
        <v>90.57</v>
      </c>
      <c r="T9913">
        <v>91.349997999999999</v>
      </c>
      <c r="U9913">
        <v>81.724991000000003</v>
      </c>
      <c r="V9913">
        <v>2037100</v>
      </c>
      <c r="W9913" s="9" t="str">
        <f t="shared" si="158"/>
        <v>DUK</v>
      </c>
    </row>
    <row r="9914" spans="15:23">
      <c r="O9914" t="s">
        <v>119</v>
      </c>
      <c r="P9914" s="13">
        <v>43704</v>
      </c>
      <c r="Q9914">
        <v>91.769997000000004</v>
      </c>
      <c r="R9914">
        <v>92.839995999999999</v>
      </c>
      <c r="S9914">
        <v>91.660004000000001</v>
      </c>
      <c r="T9914">
        <v>92.150002000000001</v>
      </c>
      <c r="U9914">
        <v>82.440689000000006</v>
      </c>
      <c r="V9914">
        <v>3668000</v>
      </c>
      <c r="W9914" s="9" t="str">
        <f t="shared" si="158"/>
        <v>DUK</v>
      </c>
    </row>
    <row r="9915" spans="15:23">
      <c r="O9915" t="s">
        <v>119</v>
      </c>
      <c r="P9915" s="13">
        <v>43705</v>
      </c>
      <c r="Q9915">
        <v>92.410004000000001</v>
      </c>
      <c r="R9915">
        <v>93.150002000000001</v>
      </c>
      <c r="S9915">
        <v>91.900002000000001</v>
      </c>
      <c r="T9915">
        <v>92.300003000000004</v>
      </c>
      <c r="U9915">
        <v>82.574905000000001</v>
      </c>
      <c r="V9915">
        <v>2639200</v>
      </c>
      <c r="W9915" s="9" t="str">
        <f t="shared" si="158"/>
        <v>DUK</v>
      </c>
    </row>
    <row r="9916" spans="15:23">
      <c r="O9916" t="s">
        <v>119</v>
      </c>
      <c r="P9916" s="13">
        <v>43706</v>
      </c>
      <c r="Q9916">
        <v>92.760002</v>
      </c>
      <c r="R9916">
        <v>92.800003000000004</v>
      </c>
      <c r="S9916">
        <v>91.529999000000004</v>
      </c>
      <c r="T9916">
        <v>92.760002</v>
      </c>
      <c r="U9916">
        <v>82.986427000000006</v>
      </c>
      <c r="V9916">
        <v>2231400</v>
      </c>
      <c r="W9916" s="9" t="str">
        <f t="shared" si="158"/>
        <v>DUK</v>
      </c>
    </row>
    <row r="9917" spans="15:23">
      <c r="O9917" t="s">
        <v>119</v>
      </c>
      <c r="P9917" s="13">
        <v>43707</v>
      </c>
      <c r="Q9917">
        <v>93</v>
      </c>
      <c r="R9917">
        <v>93.349997999999999</v>
      </c>
      <c r="S9917">
        <v>92.610000999999997</v>
      </c>
      <c r="T9917">
        <v>92.739998</v>
      </c>
      <c r="U9917">
        <v>82.968513000000002</v>
      </c>
      <c r="V9917">
        <v>2157900</v>
      </c>
      <c r="W9917" s="9" t="str">
        <f t="shared" si="158"/>
        <v>DUK</v>
      </c>
    </row>
    <row r="9918" spans="15:23">
      <c r="O9918" t="s">
        <v>119</v>
      </c>
      <c r="P9918" s="13">
        <v>43711</v>
      </c>
      <c r="Q9918">
        <v>92.5</v>
      </c>
      <c r="R9918">
        <v>93.720000999999996</v>
      </c>
      <c r="S9918">
        <v>92.330001999999993</v>
      </c>
      <c r="T9918">
        <v>93.669998000000007</v>
      </c>
      <c r="U9918">
        <v>83.800537000000006</v>
      </c>
      <c r="V9918">
        <v>2620200</v>
      </c>
      <c r="W9918" s="9" t="str">
        <f t="shared" si="158"/>
        <v>DUK</v>
      </c>
    </row>
    <row r="9919" spans="15:23">
      <c r="O9919" t="s">
        <v>119</v>
      </c>
      <c r="P9919" s="13">
        <v>43712</v>
      </c>
      <c r="Q9919">
        <v>93.900002000000001</v>
      </c>
      <c r="R9919">
        <v>94.18</v>
      </c>
      <c r="S9919">
        <v>93.230002999999996</v>
      </c>
      <c r="T9919">
        <v>93.970000999999996</v>
      </c>
      <c r="U9919">
        <v>84.068923999999996</v>
      </c>
      <c r="V9919">
        <v>2102600</v>
      </c>
      <c r="W9919" s="9" t="str">
        <f t="shared" si="158"/>
        <v>DUK</v>
      </c>
    </row>
    <row r="9920" spans="15:23">
      <c r="O9920" t="s">
        <v>119</v>
      </c>
      <c r="P9920" s="13">
        <v>43713</v>
      </c>
      <c r="Q9920">
        <v>93.5</v>
      </c>
      <c r="R9920">
        <v>93.849997999999999</v>
      </c>
      <c r="S9920">
        <v>92.809997999999993</v>
      </c>
      <c r="T9920">
        <v>93.410004000000001</v>
      </c>
      <c r="U9920">
        <v>83.567931999999999</v>
      </c>
      <c r="V9920">
        <v>2721200</v>
      </c>
      <c r="W9920" s="9" t="str">
        <f t="shared" si="158"/>
        <v>DUK</v>
      </c>
    </row>
    <row r="9921" spans="15:23">
      <c r="O9921" t="s">
        <v>119</v>
      </c>
      <c r="P9921" s="13">
        <v>43714</v>
      </c>
      <c r="Q9921">
        <v>93.629997000000003</v>
      </c>
      <c r="R9921">
        <v>94.290001000000004</v>
      </c>
      <c r="S9921">
        <v>93.370002999999997</v>
      </c>
      <c r="T9921">
        <v>93.760002</v>
      </c>
      <c r="U9921">
        <v>83.881065000000007</v>
      </c>
      <c r="V9921">
        <v>2578000</v>
      </c>
      <c r="W9921" s="9" t="str">
        <f t="shared" si="158"/>
        <v>DUK</v>
      </c>
    </row>
    <row r="9922" spans="15:23">
      <c r="O9922" t="s">
        <v>119</v>
      </c>
      <c r="P9922" s="13">
        <v>43717</v>
      </c>
      <c r="Q9922">
        <v>93.559997999999993</v>
      </c>
      <c r="R9922">
        <v>93.839995999999999</v>
      </c>
      <c r="S9922">
        <v>93.080001999999993</v>
      </c>
      <c r="T9922">
        <v>93.720000999999996</v>
      </c>
      <c r="U9922">
        <v>83.845260999999994</v>
      </c>
      <c r="V9922">
        <v>2935100</v>
      </c>
      <c r="W9922" s="9" t="str">
        <f t="shared" si="158"/>
        <v>DUK</v>
      </c>
    </row>
    <row r="9923" spans="15:23">
      <c r="O9923" t="s">
        <v>119</v>
      </c>
      <c r="P9923" s="13">
        <v>43718</v>
      </c>
      <c r="Q9923">
        <v>93.260002</v>
      </c>
      <c r="R9923">
        <v>94.540001000000004</v>
      </c>
      <c r="S9923">
        <v>93.239998</v>
      </c>
      <c r="T9923">
        <v>93.940002000000007</v>
      </c>
      <c r="U9923">
        <v>84.042098999999993</v>
      </c>
      <c r="V9923">
        <v>3179600</v>
      </c>
      <c r="W9923" s="9" t="str">
        <f t="shared" si="158"/>
        <v>DUK</v>
      </c>
    </row>
    <row r="9924" spans="15:23">
      <c r="O9924" t="s">
        <v>119</v>
      </c>
      <c r="P9924" s="13">
        <v>43719</v>
      </c>
      <c r="Q9924">
        <v>93.550003000000004</v>
      </c>
      <c r="R9924">
        <v>94.540001000000004</v>
      </c>
      <c r="S9924">
        <v>93.25</v>
      </c>
      <c r="T9924">
        <v>94.489998</v>
      </c>
      <c r="U9924">
        <v>84.534126000000001</v>
      </c>
      <c r="V9924">
        <v>2756500</v>
      </c>
      <c r="W9924" s="9" t="str">
        <f t="shared" si="158"/>
        <v>DUK</v>
      </c>
    </row>
    <row r="9925" spans="15:23">
      <c r="O9925" t="s">
        <v>119</v>
      </c>
      <c r="P9925" s="13">
        <v>43720</v>
      </c>
      <c r="Q9925">
        <v>95.160004000000001</v>
      </c>
      <c r="R9925">
        <v>95.699996999999996</v>
      </c>
      <c r="S9925">
        <v>94.669998000000007</v>
      </c>
      <c r="T9925">
        <v>94.959998999999996</v>
      </c>
      <c r="U9925">
        <v>84.954612999999995</v>
      </c>
      <c r="V9925">
        <v>2339400</v>
      </c>
      <c r="W9925" s="9" t="str">
        <f t="shared" ref="W9925:W9988" si="159">IFERROR(VLOOKUP(O9925,$B$4:$B$17,1,FALSE),"Delete")</f>
        <v>DUK</v>
      </c>
    </row>
    <row r="9926" spans="15:23">
      <c r="O9926" t="s">
        <v>119</v>
      </c>
      <c r="P9926" s="13">
        <v>43721</v>
      </c>
      <c r="Q9926">
        <v>94.489998</v>
      </c>
      <c r="R9926">
        <v>95</v>
      </c>
      <c r="S9926">
        <v>93.660004000000001</v>
      </c>
      <c r="T9926">
        <v>93.900002000000001</v>
      </c>
      <c r="U9926">
        <v>84.006302000000005</v>
      </c>
      <c r="V9926">
        <v>3322200</v>
      </c>
      <c r="W9926" s="9" t="str">
        <f t="shared" si="159"/>
        <v>DUK</v>
      </c>
    </row>
    <row r="9927" spans="15:23">
      <c r="O9927" t="s">
        <v>119</v>
      </c>
      <c r="P9927" s="13">
        <v>43724</v>
      </c>
      <c r="Q9927">
        <v>93.830001999999993</v>
      </c>
      <c r="R9927">
        <v>93.980002999999996</v>
      </c>
      <c r="S9927">
        <v>92.739998</v>
      </c>
      <c r="T9927">
        <v>93.120002999999997</v>
      </c>
      <c r="U9927">
        <v>83.308494999999994</v>
      </c>
      <c r="V9927">
        <v>2934600</v>
      </c>
      <c r="W9927" s="9" t="str">
        <f t="shared" si="159"/>
        <v>DUK</v>
      </c>
    </row>
    <row r="9928" spans="15:23">
      <c r="O9928" t="s">
        <v>119</v>
      </c>
      <c r="P9928" s="13">
        <v>43725</v>
      </c>
      <c r="Q9928">
        <v>93.330001999999993</v>
      </c>
      <c r="R9928">
        <v>94.199996999999996</v>
      </c>
      <c r="S9928">
        <v>93.160004000000001</v>
      </c>
      <c r="T9928">
        <v>93.870002999999997</v>
      </c>
      <c r="U9928">
        <v>83.979468999999995</v>
      </c>
      <c r="V9928">
        <v>2615600</v>
      </c>
      <c r="W9928" s="9" t="str">
        <f t="shared" si="159"/>
        <v>DUK</v>
      </c>
    </row>
    <row r="9929" spans="15:23">
      <c r="O9929" t="s">
        <v>119</v>
      </c>
      <c r="P9929" s="13">
        <v>43726</v>
      </c>
      <c r="Q9929">
        <v>94.290001000000004</v>
      </c>
      <c r="R9929">
        <v>94.68</v>
      </c>
      <c r="S9929">
        <v>93.519997000000004</v>
      </c>
      <c r="T9929">
        <v>94.260002</v>
      </c>
      <c r="U9929">
        <v>84.328377000000003</v>
      </c>
      <c r="V9929">
        <v>3066500</v>
      </c>
      <c r="W9929" s="9" t="str">
        <f t="shared" si="159"/>
        <v>DUK</v>
      </c>
    </row>
    <row r="9930" spans="15:23">
      <c r="O9930" t="s">
        <v>119</v>
      </c>
      <c r="P9930" s="13">
        <v>43727</v>
      </c>
      <c r="Q9930">
        <v>94.550003000000004</v>
      </c>
      <c r="R9930">
        <v>94.559997999999993</v>
      </c>
      <c r="S9930">
        <v>93.760002</v>
      </c>
      <c r="T9930">
        <v>94.489998</v>
      </c>
      <c r="U9930">
        <v>84.534126000000001</v>
      </c>
      <c r="V9930">
        <v>2049900</v>
      </c>
      <c r="W9930" s="9" t="str">
        <f t="shared" si="159"/>
        <v>DUK</v>
      </c>
    </row>
    <row r="9931" spans="15:23">
      <c r="O9931" t="s">
        <v>119</v>
      </c>
      <c r="P9931" s="13">
        <v>43728</v>
      </c>
      <c r="Q9931">
        <v>95.209998999999996</v>
      </c>
      <c r="R9931">
        <v>95.440002000000007</v>
      </c>
      <c r="S9931">
        <v>94.239998</v>
      </c>
      <c r="T9931">
        <v>95.269997000000004</v>
      </c>
      <c r="U9931">
        <v>85.231955999999997</v>
      </c>
      <c r="V9931">
        <v>5069100</v>
      </c>
      <c r="W9931" s="9" t="str">
        <f t="shared" si="159"/>
        <v>DUK</v>
      </c>
    </row>
    <row r="9932" spans="15:23">
      <c r="O9932" t="s">
        <v>119</v>
      </c>
      <c r="P9932" s="13">
        <v>43731</v>
      </c>
      <c r="Q9932">
        <v>95.290001000000004</v>
      </c>
      <c r="R9932">
        <v>95.720000999999996</v>
      </c>
      <c r="S9932">
        <v>95.080001999999993</v>
      </c>
      <c r="T9932">
        <v>95.400002000000001</v>
      </c>
      <c r="U9932">
        <v>85.348258999999999</v>
      </c>
      <c r="V9932">
        <v>2089100</v>
      </c>
      <c r="W9932" s="9" t="str">
        <f t="shared" si="159"/>
        <v>DUK</v>
      </c>
    </row>
    <row r="9933" spans="15:23">
      <c r="O9933" t="s">
        <v>119</v>
      </c>
      <c r="P9933" s="13">
        <v>43732</v>
      </c>
      <c r="Q9933">
        <v>95.660004000000001</v>
      </c>
      <c r="R9933">
        <v>96.800003000000004</v>
      </c>
      <c r="S9933">
        <v>95.550003000000004</v>
      </c>
      <c r="T9933">
        <v>96.279999000000004</v>
      </c>
      <c r="U9933">
        <v>86.135529000000005</v>
      </c>
      <c r="V9933">
        <v>3166100</v>
      </c>
      <c r="W9933" s="9" t="str">
        <f t="shared" si="159"/>
        <v>DUK</v>
      </c>
    </row>
    <row r="9934" spans="15:23">
      <c r="O9934" t="s">
        <v>119</v>
      </c>
      <c r="P9934" s="13">
        <v>43733</v>
      </c>
      <c r="Q9934">
        <v>96.18</v>
      </c>
      <c r="R9934">
        <v>96.629997000000003</v>
      </c>
      <c r="S9934">
        <v>95.739998</v>
      </c>
      <c r="T9934">
        <v>96</v>
      </c>
      <c r="U9934">
        <v>85.885040000000004</v>
      </c>
      <c r="V9934">
        <v>2383600</v>
      </c>
      <c r="W9934" s="9" t="str">
        <f t="shared" si="159"/>
        <v>DUK</v>
      </c>
    </row>
    <row r="9935" spans="15:23">
      <c r="O9935" t="s">
        <v>119</v>
      </c>
      <c r="P9935" s="13">
        <v>43734</v>
      </c>
      <c r="Q9935">
        <v>96.010002</v>
      </c>
      <c r="R9935">
        <v>96.610000999999997</v>
      </c>
      <c r="S9935">
        <v>95.879997000000003</v>
      </c>
      <c r="T9935">
        <v>96.199996999999996</v>
      </c>
      <c r="U9935">
        <v>86.063972000000007</v>
      </c>
      <c r="V9935">
        <v>1986100</v>
      </c>
      <c r="W9935" s="9" t="str">
        <f t="shared" si="159"/>
        <v>DUK</v>
      </c>
    </row>
    <row r="9936" spans="15:23">
      <c r="O9936" t="s">
        <v>119</v>
      </c>
      <c r="P9936" s="13">
        <v>43735</v>
      </c>
      <c r="Q9936">
        <v>96.290001000000004</v>
      </c>
      <c r="R9936">
        <v>96.459998999999996</v>
      </c>
      <c r="S9936">
        <v>95.669998000000007</v>
      </c>
      <c r="T9936">
        <v>96.260002</v>
      </c>
      <c r="U9936">
        <v>86.117644999999996</v>
      </c>
      <c r="V9936">
        <v>1960700</v>
      </c>
      <c r="W9936" s="9" t="str">
        <f t="shared" si="159"/>
        <v>DUK</v>
      </c>
    </row>
    <row r="9937" spans="15:23">
      <c r="O9937" t="s">
        <v>119</v>
      </c>
      <c r="P9937" s="13">
        <v>43738</v>
      </c>
      <c r="Q9937">
        <v>96.25</v>
      </c>
      <c r="R9937">
        <v>96.489998</v>
      </c>
      <c r="S9937">
        <v>95.589995999999999</v>
      </c>
      <c r="T9937">
        <v>95.860000999999997</v>
      </c>
      <c r="U9937">
        <v>85.759804000000003</v>
      </c>
      <c r="V9937">
        <v>2501700</v>
      </c>
      <c r="W9937" s="9" t="str">
        <f t="shared" si="159"/>
        <v>DUK</v>
      </c>
    </row>
    <row r="9938" spans="15:23">
      <c r="O9938" t="s">
        <v>119</v>
      </c>
      <c r="P9938" s="13">
        <v>43739</v>
      </c>
      <c r="Q9938">
        <v>95.57</v>
      </c>
      <c r="R9938">
        <v>96.199996999999996</v>
      </c>
      <c r="S9938">
        <v>95.25</v>
      </c>
      <c r="T9938">
        <v>96.190002000000007</v>
      </c>
      <c r="U9938">
        <v>86.055015999999995</v>
      </c>
      <c r="V9938">
        <v>2009200</v>
      </c>
      <c r="W9938" s="9" t="str">
        <f t="shared" si="159"/>
        <v>DUK</v>
      </c>
    </row>
    <row r="9939" spans="15:23">
      <c r="O9939" t="s">
        <v>119</v>
      </c>
      <c r="P9939" s="13">
        <v>43740</v>
      </c>
      <c r="Q9939">
        <v>96.209998999999996</v>
      </c>
      <c r="R9939">
        <v>96.349997999999999</v>
      </c>
      <c r="S9939">
        <v>94.610000999999997</v>
      </c>
      <c r="T9939">
        <v>94.709998999999996</v>
      </c>
      <c r="U9939">
        <v>84.730957000000004</v>
      </c>
      <c r="V9939">
        <v>3044000</v>
      </c>
      <c r="W9939" s="9" t="str">
        <f t="shared" si="159"/>
        <v>DUK</v>
      </c>
    </row>
    <row r="9940" spans="15:23">
      <c r="O9940" t="s">
        <v>119</v>
      </c>
      <c r="P9940" s="13">
        <v>43741</v>
      </c>
      <c r="Q9940">
        <v>95</v>
      </c>
      <c r="R9940">
        <v>95.610000999999997</v>
      </c>
      <c r="S9940">
        <v>94.760002</v>
      </c>
      <c r="T9940">
        <v>95.099997999999999</v>
      </c>
      <c r="U9940">
        <v>85.079871999999995</v>
      </c>
      <c r="V9940">
        <v>3015800</v>
      </c>
      <c r="W9940" s="9" t="str">
        <f t="shared" si="159"/>
        <v>DUK</v>
      </c>
    </row>
    <row r="9941" spans="15:23">
      <c r="O9941" t="s">
        <v>119</v>
      </c>
      <c r="P9941" s="13">
        <v>43742</v>
      </c>
      <c r="Q9941">
        <v>95.459998999999996</v>
      </c>
      <c r="R9941">
        <v>97.370002999999997</v>
      </c>
      <c r="S9941">
        <v>95.309997999999993</v>
      </c>
      <c r="T9941">
        <v>97.169998000000007</v>
      </c>
      <c r="U9941">
        <v>86.931754999999995</v>
      </c>
      <c r="V9941">
        <v>3129600</v>
      </c>
      <c r="W9941" s="9" t="str">
        <f t="shared" si="159"/>
        <v>DUK</v>
      </c>
    </row>
    <row r="9942" spans="15:23">
      <c r="O9942" t="s">
        <v>119</v>
      </c>
      <c r="P9942" s="13">
        <v>43745</v>
      </c>
      <c r="Q9942">
        <v>96.75</v>
      </c>
      <c r="R9942">
        <v>97.25</v>
      </c>
      <c r="S9942">
        <v>96.400002000000001</v>
      </c>
      <c r="T9942">
        <v>96.919998000000007</v>
      </c>
      <c r="U9942">
        <v>86.708091999999994</v>
      </c>
      <c r="V9942">
        <v>2311700</v>
      </c>
      <c r="W9942" s="9" t="str">
        <f t="shared" si="159"/>
        <v>DUK</v>
      </c>
    </row>
    <row r="9943" spans="15:23">
      <c r="O9943" t="s">
        <v>119</v>
      </c>
      <c r="P9943" s="13">
        <v>43746</v>
      </c>
      <c r="Q9943">
        <v>96.959998999999996</v>
      </c>
      <c r="R9943">
        <v>97.059997999999993</v>
      </c>
      <c r="S9943">
        <v>95.989998</v>
      </c>
      <c r="T9943">
        <v>96.089995999999999</v>
      </c>
      <c r="U9943">
        <v>85.965546000000003</v>
      </c>
      <c r="V9943">
        <v>2470800</v>
      </c>
      <c r="W9943" s="9" t="str">
        <f t="shared" si="159"/>
        <v>DUK</v>
      </c>
    </row>
    <row r="9944" spans="15:23">
      <c r="O9944" t="s">
        <v>119</v>
      </c>
      <c r="P9944" s="13">
        <v>43747</v>
      </c>
      <c r="Q9944">
        <v>96.279999000000004</v>
      </c>
      <c r="R9944">
        <v>96.559997999999993</v>
      </c>
      <c r="S9944">
        <v>95.970000999999996</v>
      </c>
      <c r="T9944">
        <v>96.029999000000004</v>
      </c>
      <c r="U9944">
        <v>85.911873</v>
      </c>
      <c r="V9944">
        <v>2608800</v>
      </c>
      <c r="W9944" s="9" t="str">
        <f t="shared" si="159"/>
        <v>DUK</v>
      </c>
    </row>
    <row r="9945" spans="15:23">
      <c r="O9945" t="s">
        <v>119</v>
      </c>
      <c r="P9945" s="13">
        <v>43748</v>
      </c>
      <c r="Q9945">
        <v>95.870002999999997</v>
      </c>
      <c r="R9945">
        <v>96.459998999999996</v>
      </c>
      <c r="S9945">
        <v>95.510002</v>
      </c>
      <c r="T9945">
        <v>96.290001000000004</v>
      </c>
      <c r="U9945">
        <v>86.144485000000003</v>
      </c>
      <c r="V9945">
        <v>2382200</v>
      </c>
      <c r="W9945" s="9" t="str">
        <f t="shared" si="159"/>
        <v>DUK</v>
      </c>
    </row>
    <row r="9946" spans="15:23">
      <c r="O9946" t="s">
        <v>119</v>
      </c>
      <c r="P9946" s="13">
        <v>43749</v>
      </c>
      <c r="Q9946">
        <v>96.290001000000004</v>
      </c>
      <c r="R9946">
        <v>96.599997999999999</v>
      </c>
      <c r="S9946">
        <v>95.449996999999996</v>
      </c>
      <c r="T9946">
        <v>95.970000999999996</v>
      </c>
      <c r="U9946">
        <v>85.858208000000005</v>
      </c>
      <c r="V9946">
        <v>2320000</v>
      </c>
      <c r="W9946" s="9" t="str">
        <f t="shared" si="159"/>
        <v>DUK</v>
      </c>
    </row>
    <row r="9947" spans="15:23">
      <c r="O9947" t="s">
        <v>119</v>
      </c>
      <c r="P9947" s="13">
        <v>43752</v>
      </c>
      <c r="Q9947">
        <v>96.160004000000001</v>
      </c>
      <c r="R9947">
        <v>96.160004000000001</v>
      </c>
      <c r="S9947">
        <v>94.839995999999999</v>
      </c>
      <c r="T9947">
        <v>95.129997000000003</v>
      </c>
      <c r="U9947">
        <v>85.106696999999997</v>
      </c>
      <c r="V9947">
        <v>2483600</v>
      </c>
      <c r="W9947" s="9" t="str">
        <f t="shared" si="159"/>
        <v>DUK</v>
      </c>
    </row>
    <row r="9948" spans="15:23">
      <c r="O9948" t="s">
        <v>119</v>
      </c>
      <c r="P9948" s="13">
        <v>43753</v>
      </c>
      <c r="Q9948">
        <v>95.139999000000003</v>
      </c>
      <c r="R9948">
        <v>95.470000999999996</v>
      </c>
      <c r="S9948">
        <v>94.660004000000001</v>
      </c>
      <c r="T9948">
        <v>95</v>
      </c>
      <c r="U9948">
        <v>84.990402000000003</v>
      </c>
      <c r="V9948">
        <v>1904600</v>
      </c>
      <c r="W9948" s="9" t="str">
        <f t="shared" si="159"/>
        <v>DUK</v>
      </c>
    </row>
    <row r="9949" spans="15:23">
      <c r="O9949" t="s">
        <v>119</v>
      </c>
      <c r="P9949" s="13">
        <v>43754</v>
      </c>
      <c r="Q9949">
        <v>94.730002999999996</v>
      </c>
      <c r="R9949">
        <v>95.150002000000001</v>
      </c>
      <c r="S9949">
        <v>94.410004000000001</v>
      </c>
      <c r="T9949">
        <v>95.129997000000003</v>
      </c>
      <c r="U9949">
        <v>85.106696999999997</v>
      </c>
      <c r="V9949">
        <v>2617100</v>
      </c>
      <c r="W9949" s="9" t="str">
        <f t="shared" si="159"/>
        <v>DUK</v>
      </c>
    </row>
    <row r="9950" spans="15:23">
      <c r="O9950" t="s">
        <v>119</v>
      </c>
      <c r="P9950" s="13">
        <v>43755</v>
      </c>
      <c r="Q9950">
        <v>95.110000999999997</v>
      </c>
      <c r="R9950">
        <v>95.610000999999997</v>
      </c>
      <c r="S9950">
        <v>94.940002000000007</v>
      </c>
      <c r="T9950">
        <v>95.169998000000007</v>
      </c>
      <c r="U9950">
        <v>85.142501999999993</v>
      </c>
      <c r="V9950">
        <v>2051700</v>
      </c>
      <c r="W9950" s="9" t="str">
        <f t="shared" si="159"/>
        <v>DUK</v>
      </c>
    </row>
    <row r="9951" spans="15:23">
      <c r="O9951" t="s">
        <v>119</v>
      </c>
      <c r="P9951" s="13">
        <v>43756</v>
      </c>
      <c r="Q9951">
        <v>94.949996999999996</v>
      </c>
      <c r="R9951">
        <v>95.589995999999999</v>
      </c>
      <c r="S9951">
        <v>94.5</v>
      </c>
      <c r="T9951">
        <v>95.349997999999999</v>
      </c>
      <c r="U9951">
        <v>85.303528</v>
      </c>
      <c r="V9951">
        <v>3041900</v>
      </c>
      <c r="W9951" s="9" t="str">
        <f t="shared" si="159"/>
        <v>DUK</v>
      </c>
    </row>
    <row r="9952" spans="15:23">
      <c r="O9952" t="s">
        <v>119</v>
      </c>
      <c r="P9952" s="13">
        <v>43759</v>
      </c>
      <c r="Q9952">
        <v>95.160004000000001</v>
      </c>
      <c r="R9952">
        <v>95.400002000000001</v>
      </c>
      <c r="S9952">
        <v>94.660004000000001</v>
      </c>
      <c r="T9952">
        <v>95.330001999999993</v>
      </c>
      <c r="U9952">
        <v>85.285636999999994</v>
      </c>
      <c r="V9952">
        <v>1550200</v>
      </c>
      <c r="W9952" s="9" t="str">
        <f t="shared" si="159"/>
        <v>DUK</v>
      </c>
    </row>
    <row r="9953" spans="15:23">
      <c r="O9953" t="s">
        <v>119</v>
      </c>
      <c r="P9953" s="13">
        <v>43760</v>
      </c>
      <c r="Q9953">
        <v>95.5</v>
      </c>
      <c r="R9953">
        <v>95.610000999999997</v>
      </c>
      <c r="S9953">
        <v>95.080001999999993</v>
      </c>
      <c r="T9953">
        <v>95.32</v>
      </c>
      <c r="U9953">
        <v>85.276679999999999</v>
      </c>
      <c r="V9953">
        <v>1743700</v>
      </c>
      <c r="W9953" s="9" t="str">
        <f t="shared" si="159"/>
        <v>DUK</v>
      </c>
    </row>
    <row r="9954" spans="15:23">
      <c r="O9954" t="s">
        <v>119</v>
      </c>
      <c r="P9954" s="13">
        <v>43761</v>
      </c>
      <c r="Q9954">
        <v>95.529999000000004</v>
      </c>
      <c r="R9954">
        <v>96.18</v>
      </c>
      <c r="S9954">
        <v>95.269997000000004</v>
      </c>
      <c r="T9954">
        <v>96.169998000000007</v>
      </c>
      <c r="U9954">
        <v>86.037125000000003</v>
      </c>
      <c r="V9954">
        <v>2199800</v>
      </c>
      <c r="W9954" s="9" t="str">
        <f t="shared" si="159"/>
        <v>DUK</v>
      </c>
    </row>
    <row r="9955" spans="15:23">
      <c r="O9955" t="s">
        <v>119</v>
      </c>
      <c r="P9955" s="13">
        <v>43762</v>
      </c>
      <c r="Q9955">
        <v>96.050003000000004</v>
      </c>
      <c r="R9955">
        <v>96.5</v>
      </c>
      <c r="S9955">
        <v>95.959998999999996</v>
      </c>
      <c r="T9955">
        <v>96.07</v>
      </c>
      <c r="U9955">
        <v>85.947670000000002</v>
      </c>
      <c r="V9955">
        <v>1763400</v>
      </c>
      <c r="W9955" s="9" t="str">
        <f t="shared" si="159"/>
        <v>DUK</v>
      </c>
    </row>
    <row r="9956" spans="15:23">
      <c r="O9956" t="s">
        <v>119</v>
      </c>
      <c r="P9956" s="13">
        <v>43763</v>
      </c>
      <c r="Q9956">
        <v>96.269997000000004</v>
      </c>
      <c r="R9956">
        <v>96.360000999999997</v>
      </c>
      <c r="S9956">
        <v>94.989998</v>
      </c>
      <c r="T9956">
        <v>95.43</v>
      </c>
      <c r="U9956">
        <v>85.375099000000006</v>
      </c>
      <c r="V9956">
        <v>1818100</v>
      </c>
      <c r="W9956" s="9" t="str">
        <f t="shared" si="159"/>
        <v>DUK</v>
      </c>
    </row>
    <row r="9957" spans="15:23">
      <c r="O9957" t="s">
        <v>119</v>
      </c>
      <c r="P9957" s="13">
        <v>43766</v>
      </c>
      <c r="Q9957">
        <v>95.029999000000004</v>
      </c>
      <c r="R9957">
        <v>95.25</v>
      </c>
      <c r="S9957">
        <v>93.879997000000003</v>
      </c>
      <c r="T9957">
        <v>94.099997999999999</v>
      </c>
      <c r="U9957">
        <v>84.185226</v>
      </c>
      <c r="V9957">
        <v>2761600</v>
      </c>
      <c r="W9957" s="9" t="str">
        <f t="shared" si="159"/>
        <v>DUK</v>
      </c>
    </row>
    <row r="9958" spans="15:23">
      <c r="O9958" t="s">
        <v>119</v>
      </c>
      <c r="P9958" s="13">
        <v>43767</v>
      </c>
      <c r="Q9958">
        <v>93.790001000000004</v>
      </c>
      <c r="R9958">
        <v>93.940002000000007</v>
      </c>
      <c r="S9958">
        <v>93.330001999999993</v>
      </c>
      <c r="T9958">
        <v>93.529999000000004</v>
      </c>
      <c r="U9958">
        <v>83.675292999999996</v>
      </c>
      <c r="V9958">
        <v>2675100</v>
      </c>
      <c r="W9958" s="9" t="str">
        <f t="shared" si="159"/>
        <v>DUK</v>
      </c>
    </row>
    <row r="9959" spans="15:23">
      <c r="O9959" t="s">
        <v>119</v>
      </c>
      <c r="P9959" s="13">
        <v>43768</v>
      </c>
      <c r="Q9959">
        <v>93.650002000000001</v>
      </c>
      <c r="R9959">
        <v>94.370002999999997</v>
      </c>
      <c r="S9959">
        <v>93.43</v>
      </c>
      <c r="T9959">
        <v>94.010002</v>
      </c>
      <c r="U9959">
        <v>84.104713000000004</v>
      </c>
      <c r="V9959">
        <v>1831300</v>
      </c>
      <c r="W9959" s="9" t="str">
        <f t="shared" si="159"/>
        <v>DUK</v>
      </c>
    </row>
    <row r="9960" spans="15:23">
      <c r="O9960" t="s">
        <v>119</v>
      </c>
      <c r="P9960" s="13">
        <v>43769</v>
      </c>
      <c r="Q9960">
        <v>93.900002000000001</v>
      </c>
      <c r="R9960">
        <v>94.440002000000007</v>
      </c>
      <c r="S9960">
        <v>93.580001999999993</v>
      </c>
      <c r="T9960">
        <v>94.260002</v>
      </c>
      <c r="U9960">
        <v>84.328377000000003</v>
      </c>
      <c r="V9960">
        <v>2454100</v>
      </c>
      <c r="W9960" s="9" t="str">
        <f t="shared" si="159"/>
        <v>DUK</v>
      </c>
    </row>
    <row r="9961" spans="15:23">
      <c r="O9961" t="s">
        <v>119</v>
      </c>
      <c r="P9961" s="13">
        <v>43770</v>
      </c>
      <c r="Q9961">
        <v>94.300003000000004</v>
      </c>
      <c r="R9961">
        <v>94.550003000000004</v>
      </c>
      <c r="S9961">
        <v>93.779999000000004</v>
      </c>
      <c r="T9961">
        <v>94.379997000000003</v>
      </c>
      <c r="U9961">
        <v>84.435738000000001</v>
      </c>
      <c r="V9961">
        <v>2647200</v>
      </c>
      <c r="W9961" s="9" t="str">
        <f t="shared" si="159"/>
        <v>DUK</v>
      </c>
    </row>
    <row r="9962" spans="15:23">
      <c r="O9962" t="s">
        <v>119</v>
      </c>
      <c r="P9962" s="13">
        <v>43773</v>
      </c>
      <c r="Q9962">
        <v>94.339995999999999</v>
      </c>
      <c r="R9962">
        <v>94.419998000000007</v>
      </c>
      <c r="S9962">
        <v>93.059997999999993</v>
      </c>
      <c r="T9962">
        <v>93.639999000000003</v>
      </c>
      <c r="U9962">
        <v>83.773705000000007</v>
      </c>
      <c r="V9962">
        <v>3105900</v>
      </c>
      <c r="W9962" s="9" t="str">
        <f t="shared" si="159"/>
        <v>DUK</v>
      </c>
    </row>
    <row r="9963" spans="15:23">
      <c r="O9963" t="s">
        <v>119</v>
      </c>
      <c r="P9963" s="13">
        <v>43774</v>
      </c>
      <c r="Q9963">
        <v>93.040001000000004</v>
      </c>
      <c r="R9963">
        <v>93.580001999999993</v>
      </c>
      <c r="S9963">
        <v>92.400002000000001</v>
      </c>
      <c r="T9963">
        <v>93.150002000000001</v>
      </c>
      <c r="U9963">
        <v>83.335327000000007</v>
      </c>
      <c r="V9963">
        <v>2626800</v>
      </c>
      <c r="W9963" s="9" t="str">
        <f t="shared" si="159"/>
        <v>DUK</v>
      </c>
    </row>
    <row r="9964" spans="15:23">
      <c r="O9964" t="s">
        <v>119</v>
      </c>
      <c r="P9964" s="13">
        <v>43775</v>
      </c>
      <c r="Q9964">
        <v>93.199996999999996</v>
      </c>
      <c r="R9964">
        <v>93.690002000000007</v>
      </c>
      <c r="S9964">
        <v>93.050003000000004</v>
      </c>
      <c r="T9964">
        <v>93.360000999999997</v>
      </c>
      <c r="U9964">
        <v>83.523208999999994</v>
      </c>
      <c r="V9964">
        <v>2186900</v>
      </c>
      <c r="W9964" s="9" t="str">
        <f t="shared" si="159"/>
        <v>DUK</v>
      </c>
    </row>
    <row r="9965" spans="15:23">
      <c r="O9965" t="s">
        <v>119</v>
      </c>
      <c r="P9965" s="13">
        <v>43776</v>
      </c>
      <c r="Q9965">
        <v>93</v>
      </c>
      <c r="R9965">
        <v>93.300003000000004</v>
      </c>
      <c r="S9965">
        <v>91.75</v>
      </c>
      <c r="T9965">
        <v>92.580001999999993</v>
      </c>
      <c r="U9965">
        <v>82.825394000000003</v>
      </c>
      <c r="V9965">
        <v>4125000</v>
      </c>
      <c r="W9965" s="9" t="str">
        <f t="shared" si="159"/>
        <v>DUK</v>
      </c>
    </row>
    <row r="9966" spans="15:23">
      <c r="O9966" t="s">
        <v>119</v>
      </c>
      <c r="P9966" s="13">
        <v>43777</v>
      </c>
      <c r="Q9966">
        <v>91.699996999999996</v>
      </c>
      <c r="R9966">
        <v>91.779999000000004</v>
      </c>
      <c r="S9966">
        <v>89.220000999999996</v>
      </c>
      <c r="T9966">
        <v>89.949996999999996</v>
      </c>
      <c r="U9966">
        <v>80.472487999999998</v>
      </c>
      <c r="V9966">
        <v>6146200</v>
      </c>
      <c r="W9966" s="9" t="str">
        <f t="shared" si="159"/>
        <v>DUK</v>
      </c>
    </row>
    <row r="9967" spans="15:23">
      <c r="O9967" t="s">
        <v>119</v>
      </c>
      <c r="P9967" s="13">
        <v>43780</v>
      </c>
      <c r="Q9967">
        <v>89.980002999999996</v>
      </c>
      <c r="R9967">
        <v>90</v>
      </c>
      <c r="S9967">
        <v>87.470000999999996</v>
      </c>
      <c r="T9967">
        <v>87.599997999999999</v>
      </c>
      <c r="U9967">
        <v>78.370093999999995</v>
      </c>
      <c r="V9967">
        <v>4871000</v>
      </c>
      <c r="W9967" s="9" t="str">
        <f t="shared" si="159"/>
        <v>DUK</v>
      </c>
    </row>
    <row r="9968" spans="15:23">
      <c r="O9968" t="s">
        <v>119</v>
      </c>
      <c r="P9968" s="13">
        <v>43781</v>
      </c>
      <c r="Q9968">
        <v>87.800003000000004</v>
      </c>
      <c r="R9968">
        <v>88.110000999999997</v>
      </c>
      <c r="S9968">
        <v>87.230002999999996</v>
      </c>
      <c r="T9968">
        <v>87.589995999999999</v>
      </c>
      <c r="U9968">
        <v>78.361153000000002</v>
      </c>
      <c r="V9968">
        <v>3843000</v>
      </c>
      <c r="W9968" s="9" t="str">
        <f t="shared" si="159"/>
        <v>DUK</v>
      </c>
    </row>
    <row r="9969" spans="15:23">
      <c r="O9969" t="s">
        <v>119</v>
      </c>
      <c r="P9969" s="13">
        <v>43782</v>
      </c>
      <c r="Q9969">
        <v>88</v>
      </c>
      <c r="R9969">
        <v>88.690002000000007</v>
      </c>
      <c r="S9969">
        <v>87.309997999999993</v>
      </c>
      <c r="T9969">
        <v>88.529999000000004</v>
      </c>
      <c r="U9969">
        <v>79.202102999999994</v>
      </c>
      <c r="V9969">
        <v>5441900</v>
      </c>
      <c r="W9969" s="9" t="str">
        <f t="shared" si="159"/>
        <v>DUK</v>
      </c>
    </row>
    <row r="9970" spans="15:23">
      <c r="O9970" t="s">
        <v>119</v>
      </c>
      <c r="P9970" s="13">
        <v>43783</v>
      </c>
      <c r="Q9970">
        <v>87.699996999999996</v>
      </c>
      <c r="R9970">
        <v>88.82</v>
      </c>
      <c r="S9970">
        <v>87.519997000000004</v>
      </c>
      <c r="T9970">
        <v>88.25</v>
      </c>
      <c r="U9970">
        <v>79.803466999999998</v>
      </c>
      <c r="V9970">
        <v>3905700</v>
      </c>
      <c r="W9970" s="9" t="str">
        <f t="shared" si="159"/>
        <v>DUK</v>
      </c>
    </row>
    <row r="9971" spans="15:23">
      <c r="O9971" t="s">
        <v>119</v>
      </c>
      <c r="P9971" s="13">
        <v>43784</v>
      </c>
      <c r="Q9971">
        <v>88.639999000000003</v>
      </c>
      <c r="R9971">
        <v>88.720000999999996</v>
      </c>
      <c r="S9971">
        <v>88.089995999999999</v>
      </c>
      <c r="T9971">
        <v>88.580001999999993</v>
      </c>
      <c r="U9971">
        <v>80.101883000000001</v>
      </c>
      <c r="V9971">
        <v>3567000</v>
      </c>
      <c r="W9971" s="9" t="str">
        <f t="shared" si="159"/>
        <v>DUK</v>
      </c>
    </row>
    <row r="9972" spans="15:23">
      <c r="O9972" t="s">
        <v>119</v>
      </c>
      <c r="P9972" s="13">
        <v>43787</v>
      </c>
      <c r="Q9972">
        <v>88.900002000000001</v>
      </c>
      <c r="R9972">
        <v>89.720000999999996</v>
      </c>
      <c r="S9972">
        <v>88.419998000000007</v>
      </c>
      <c r="T9972">
        <v>88.650002000000001</v>
      </c>
      <c r="U9972">
        <v>80.165169000000006</v>
      </c>
      <c r="V9972">
        <v>4274200</v>
      </c>
      <c r="W9972" s="9" t="str">
        <f t="shared" si="159"/>
        <v>DUK</v>
      </c>
    </row>
    <row r="9973" spans="15:23">
      <c r="O9973" t="s">
        <v>119</v>
      </c>
      <c r="P9973" s="13">
        <v>43788</v>
      </c>
      <c r="Q9973">
        <v>87.040001000000004</v>
      </c>
      <c r="R9973">
        <v>87.459998999999996</v>
      </c>
      <c r="S9973">
        <v>86.519997000000004</v>
      </c>
      <c r="T9973">
        <v>87.029999000000004</v>
      </c>
      <c r="U9973">
        <v>78.700210999999996</v>
      </c>
      <c r="V9973">
        <v>16085000</v>
      </c>
      <c r="W9973" s="9" t="str">
        <f t="shared" si="159"/>
        <v>DUK</v>
      </c>
    </row>
    <row r="9974" spans="15:23">
      <c r="O9974" t="s">
        <v>119</v>
      </c>
      <c r="P9974" s="13">
        <v>43789</v>
      </c>
      <c r="Q9974">
        <v>86.980002999999996</v>
      </c>
      <c r="R9974">
        <v>87.610000999999997</v>
      </c>
      <c r="S9974">
        <v>86.519997000000004</v>
      </c>
      <c r="T9974">
        <v>87.129997000000003</v>
      </c>
      <c r="U9974">
        <v>78.790656999999996</v>
      </c>
      <c r="V9974">
        <v>6414900</v>
      </c>
      <c r="W9974" s="9" t="str">
        <f t="shared" si="159"/>
        <v>DUK</v>
      </c>
    </row>
    <row r="9975" spans="15:23">
      <c r="O9975" t="s">
        <v>119</v>
      </c>
      <c r="P9975" s="13">
        <v>43790</v>
      </c>
      <c r="Q9975">
        <v>87.540001000000004</v>
      </c>
      <c r="R9975">
        <v>87.559997999999993</v>
      </c>
      <c r="S9975">
        <v>86.43</v>
      </c>
      <c r="T9975">
        <v>86.660004000000001</v>
      </c>
      <c r="U9975">
        <v>78.365645999999998</v>
      </c>
      <c r="V9975">
        <v>7570900</v>
      </c>
      <c r="W9975" s="9" t="str">
        <f t="shared" si="159"/>
        <v>DUK</v>
      </c>
    </row>
    <row r="9976" spans="15:23">
      <c r="O9976" t="s">
        <v>119</v>
      </c>
      <c r="P9976" s="13">
        <v>43791</v>
      </c>
      <c r="Q9976">
        <v>87.25</v>
      </c>
      <c r="R9976">
        <v>87.339995999999999</v>
      </c>
      <c r="S9976">
        <v>86.360000999999997</v>
      </c>
      <c r="T9976">
        <v>87.139999000000003</v>
      </c>
      <c r="U9976">
        <v>78.799698000000006</v>
      </c>
      <c r="V9976">
        <v>5763100</v>
      </c>
      <c r="W9976" s="9" t="str">
        <f t="shared" si="159"/>
        <v>DUK</v>
      </c>
    </row>
    <row r="9977" spans="15:23">
      <c r="O9977" t="s">
        <v>119</v>
      </c>
      <c r="P9977" s="13">
        <v>43794</v>
      </c>
      <c r="Q9977">
        <v>87.199996999999996</v>
      </c>
      <c r="R9977">
        <v>87.669998000000007</v>
      </c>
      <c r="S9977">
        <v>86.730002999999996</v>
      </c>
      <c r="T9977">
        <v>87.599997999999999</v>
      </c>
      <c r="U9977">
        <v>79.215682999999999</v>
      </c>
      <c r="V9977">
        <v>6254300</v>
      </c>
      <c r="W9977" s="9" t="str">
        <f t="shared" si="159"/>
        <v>DUK</v>
      </c>
    </row>
    <row r="9978" spans="15:23">
      <c r="O9978" t="s">
        <v>119</v>
      </c>
      <c r="P9978" s="13">
        <v>43795</v>
      </c>
      <c r="Q9978">
        <v>87.480002999999996</v>
      </c>
      <c r="R9978">
        <v>88.419998000000007</v>
      </c>
      <c r="S9978">
        <v>87.449996999999996</v>
      </c>
      <c r="T9978">
        <v>88.199996999999996</v>
      </c>
      <c r="U9978">
        <v>79.758240000000001</v>
      </c>
      <c r="V9978">
        <v>6569900</v>
      </c>
      <c r="W9978" s="9" t="str">
        <f t="shared" si="159"/>
        <v>DUK</v>
      </c>
    </row>
    <row r="9979" spans="15:23">
      <c r="O9979" t="s">
        <v>119</v>
      </c>
      <c r="P9979" s="13">
        <v>43796</v>
      </c>
      <c r="Q9979">
        <v>88.129997000000003</v>
      </c>
      <c r="R9979">
        <v>88.779999000000004</v>
      </c>
      <c r="S9979">
        <v>88.019997000000004</v>
      </c>
      <c r="T9979">
        <v>88.559997999999993</v>
      </c>
      <c r="U9979">
        <v>80.083793999999997</v>
      </c>
      <c r="V9979">
        <v>3229500</v>
      </c>
      <c r="W9979" s="9" t="str">
        <f t="shared" si="159"/>
        <v>DUK</v>
      </c>
    </row>
    <row r="9980" spans="15:23">
      <c r="O9980" t="s">
        <v>119</v>
      </c>
      <c r="P9980" s="13">
        <v>43798</v>
      </c>
      <c r="Q9980">
        <v>88.800003000000004</v>
      </c>
      <c r="R9980">
        <v>88.93</v>
      </c>
      <c r="S9980">
        <v>87.830001999999993</v>
      </c>
      <c r="T9980">
        <v>88.169998000000007</v>
      </c>
      <c r="U9980">
        <v>79.731125000000006</v>
      </c>
      <c r="V9980">
        <v>1325600</v>
      </c>
      <c r="W9980" s="9" t="str">
        <f t="shared" si="159"/>
        <v>DUK</v>
      </c>
    </row>
    <row r="9981" spans="15:23">
      <c r="O9981" t="s">
        <v>119</v>
      </c>
      <c r="P9981" s="13">
        <v>43801</v>
      </c>
      <c r="Q9981">
        <v>87.870002999999997</v>
      </c>
      <c r="R9981">
        <v>88.169998000000007</v>
      </c>
      <c r="S9981">
        <v>87.25</v>
      </c>
      <c r="T9981">
        <v>87.290001000000004</v>
      </c>
      <c r="U9981">
        <v>78.935349000000002</v>
      </c>
      <c r="V9981">
        <v>4202000</v>
      </c>
      <c r="W9981" s="9" t="str">
        <f t="shared" si="159"/>
        <v>DUK</v>
      </c>
    </row>
    <row r="9982" spans="15:23">
      <c r="O9982" t="s">
        <v>119</v>
      </c>
      <c r="P9982" s="13">
        <v>43802</v>
      </c>
      <c r="Q9982">
        <v>87.5</v>
      </c>
      <c r="R9982">
        <v>87.940002000000007</v>
      </c>
      <c r="S9982">
        <v>87.150002000000001</v>
      </c>
      <c r="T9982">
        <v>87.860000999999997</v>
      </c>
      <c r="U9982">
        <v>79.450798000000006</v>
      </c>
      <c r="V9982">
        <v>3954400</v>
      </c>
      <c r="W9982" s="9" t="str">
        <f t="shared" si="159"/>
        <v>DUK</v>
      </c>
    </row>
    <row r="9983" spans="15:23">
      <c r="O9983" t="s">
        <v>119</v>
      </c>
      <c r="P9983" s="13">
        <v>43803</v>
      </c>
      <c r="Q9983">
        <v>87.849997999999999</v>
      </c>
      <c r="R9983">
        <v>89.120002999999997</v>
      </c>
      <c r="S9983">
        <v>87.849997999999999</v>
      </c>
      <c r="T9983">
        <v>88.949996999999996</v>
      </c>
      <c r="U9983">
        <v>80.436454999999995</v>
      </c>
      <c r="V9983">
        <v>3503600</v>
      </c>
      <c r="W9983" s="9" t="str">
        <f t="shared" si="159"/>
        <v>DUK</v>
      </c>
    </row>
    <row r="9984" spans="15:23">
      <c r="O9984" t="s">
        <v>119</v>
      </c>
      <c r="P9984" s="13">
        <v>43804</v>
      </c>
      <c r="Q9984">
        <v>88.860000999999997</v>
      </c>
      <c r="R9984">
        <v>89.339995999999999</v>
      </c>
      <c r="S9984">
        <v>88.599997999999999</v>
      </c>
      <c r="T9984">
        <v>89.290001000000004</v>
      </c>
      <c r="U9984">
        <v>80.743919000000005</v>
      </c>
      <c r="V9984">
        <v>3055400</v>
      </c>
      <c r="W9984" s="9" t="str">
        <f t="shared" si="159"/>
        <v>DUK</v>
      </c>
    </row>
    <row r="9985" spans="15:23">
      <c r="O9985" t="s">
        <v>119</v>
      </c>
      <c r="P9985" s="13">
        <v>43805</v>
      </c>
      <c r="Q9985">
        <v>89.209998999999996</v>
      </c>
      <c r="R9985">
        <v>89.940002000000007</v>
      </c>
      <c r="S9985">
        <v>89.010002</v>
      </c>
      <c r="T9985">
        <v>89.760002</v>
      </c>
      <c r="U9985">
        <v>81.168944999999994</v>
      </c>
      <c r="V9985">
        <v>2964700</v>
      </c>
      <c r="W9985" s="9" t="str">
        <f t="shared" si="159"/>
        <v>DUK</v>
      </c>
    </row>
    <row r="9986" spans="15:23">
      <c r="O9986" t="s">
        <v>119</v>
      </c>
      <c r="P9986" s="13">
        <v>43808</v>
      </c>
      <c r="Q9986">
        <v>89.830001999999993</v>
      </c>
      <c r="R9986">
        <v>89.860000999999997</v>
      </c>
      <c r="S9986">
        <v>89.199996999999996</v>
      </c>
      <c r="T9986">
        <v>89.279999000000004</v>
      </c>
      <c r="U9986">
        <v>80.734870999999998</v>
      </c>
      <c r="V9986">
        <v>3798500</v>
      </c>
      <c r="W9986" s="9" t="str">
        <f t="shared" si="159"/>
        <v>DUK</v>
      </c>
    </row>
    <row r="9987" spans="15:23">
      <c r="O9987" t="s">
        <v>119</v>
      </c>
      <c r="P9987" s="13">
        <v>43809</v>
      </c>
      <c r="Q9987">
        <v>89.25</v>
      </c>
      <c r="R9987">
        <v>89.449996999999996</v>
      </c>
      <c r="S9987">
        <v>88.830001999999993</v>
      </c>
      <c r="T9987">
        <v>89.050003000000004</v>
      </c>
      <c r="U9987">
        <v>80.526893999999999</v>
      </c>
      <c r="V9987">
        <v>3208900</v>
      </c>
      <c r="W9987" s="9" t="str">
        <f t="shared" si="159"/>
        <v>DUK</v>
      </c>
    </row>
    <row r="9988" spans="15:23">
      <c r="O9988" t="s">
        <v>119</v>
      </c>
      <c r="P9988" s="13">
        <v>43810</v>
      </c>
      <c r="Q9988">
        <v>89.18</v>
      </c>
      <c r="R9988">
        <v>89.360000999999997</v>
      </c>
      <c r="S9988">
        <v>88.669998000000007</v>
      </c>
      <c r="T9988">
        <v>89</v>
      </c>
      <c r="U9988">
        <v>80.481673999999998</v>
      </c>
      <c r="V9988">
        <v>4994400</v>
      </c>
      <c r="W9988" s="9" t="str">
        <f t="shared" si="159"/>
        <v>DUK</v>
      </c>
    </row>
    <row r="9989" spans="15:23">
      <c r="O9989" t="s">
        <v>119</v>
      </c>
      <c r="P9989" s="13">
        <v>43811</v>
      </c>
      <c r="Q9989">
        <v>88.980002999999996</v>
      </c>
      <c r="R9989">
        <v>89.790001000000004</v>
      </c>
      <c r="S9989">
        <v>88.900002000000001</v>
      </c>
      <c r="T9989">
        <v>89.559997999999993</v>
      </c>
      <c r="U9989">
        <v>80.988060000000004</v>
      </c>
      <c r="V9989">
        <v>5842000</v>
      </c>
      <c r="W9989" s="9" t="str">
        <f t="shared" ref="W9989:W10052" si="160">IFERROR(VLOOKUP(O9989,$B$4:$B$17,1,FALSE),"Delete")</f>
        <v>DUK</v>
      </c>
    </row>
    <row r="9990" spans="15:23">
      <c r="O9990" t="s">
        <v>119</v>
      </c>
      <c r="P9990" s="13">
        <v>43812</v>
      </c>
      <c r="Q9990">
        <v>89.32</v>
      </c>
      <c r="R9990">
        <v>90.43</v>
      </c>
      <c r="S9990">
        <v>89.169998000000007</v>
      </c>
      <c r="T9990">
        <v>90.099997999999999</v>
      </c>
      <c r="U9990">
        <v>81.476401999999993</v>
      </c>
      <c r="V9990">
        <v>5092800</v>
      </c>
      <c r="W9990" s="9" t="str">
        <f t="shared" si="160"/>
        <v>DUK</v>
      </c>
    </row>
    <row r="9991" spans="15:23">
      <c r="O9991" t="s">
        <v>119</v>
      </c>
      <c r="P9991" s="13">
        <v>43815</v>
      </c>
      <c r="Q9991">
        <v>90.75</v>
      </c>
      <c r="R9991">
        <v>90.790001000000004</v>
      </c>
      <c r="S9991">
        <v>89.449996999999996</v>
      </c>
      <c r="T9991">
        <v>90.489998</v>
      </c>
      <c r="U9991">
        <v>81.829063000000005</v>
      </c>
      <c r="V9991">
        <v>4597500</v>
      </c>
      <c r="W9991" s="9" t="str">
        <f t="shared" si="160"/>
        <v>DUK</v>
      </c>
    </row>
    <row r="9992" spans="15:23">
      <c r="O9992" t="s">
        <v>119</v>
      </c>
      <c r="P9992" s="13">
        <v>43816</v>
      </c>
      <c r="Q9992">
        <v>90.400002000000001</v>
      </c>
      <c r="R9992">
        <v>91.5</v>
      </c>
      <c r="S9992">
        <v>90.120002999999997</v>
      </c>
      <c r="T9992">
        <v>90.550003000000004</v>
      </c>
      <c r="U9992">
        <v>81.883330999999998</v>
      </c>
      <c r="V9992">
        <v>2969500</v>
      </c>
      <c r="W9992" s="9" t="str">
        <f t="shared" si="160"/>
        <v>DUK</v>
      </c>
    </row>
    <row r="9993" spans="15:23">
      <c r="O9993" t="s">
        <v>119</v>
      </c>
      <c r="P9993" s="13">
        <v>43817</v>
      </c>
      <c r="Q9993">
        <v>90.699996999999996</v>
      </c>
      <c r="R9993">
        <v>90.900002000000001</v>
      </c>
      <c r="S9993">
        <v>90.260002</v>
      </c>
      <c r="T9993">
        <v>90.610000999999997</v>
      </c>
      <c r="U9993">
        <v>81.937576000000007</v>
      </c>
      <c r="V9993">
        <v>4003000</v>
      </c>
      <c r="W9993" s="9" t="str">
        <f t="shared" si="160"/>
        <v>DUK</v>
      </c>
    </row>
    <row r="9994" spans="15:23">
      <c r="O9994" t="s">
        <v>119</v>
      </c>
      <c r="P9994" s="13">
        <v>43818</v>
      </c>
      <c r="Q9994">
        <v>90.529999000000004</v>
      </c>
      <c r="R9994">
        <v>90.75</v>
      </c>
      <c r="S9994">
        <v>89.400002000000001</v>
      </c>
      <c r="T9994">
        <v>89.949996999999996</v>
      </c>
      <c r="U9994">
        <v>81.340751999999995</v>
      </c>
      <c r="V9994">
        <v>4867400</v>
      </c>
      <c r="W9994" s="9" t="str">
        <f t="shared" si="160"/>
        <v>DUK</v>
      </c>
    </row>
    <row r="9995" spans="15:23">
      <c r="O9995" t="s">
        <v>119</v>
      </c>
      <c r="P9995" s="13">
        <v>43819</v>
      </c>
      <c r="Q9995">
        <v>90.220000999999996</v>
      </c>
      <c r="R9995">
        <v>90.910004000000001</v>
      </c>
      <c r="S9995">
        <v>89.75</v>
      </c>
      <c r="T9995">
        <v>90.620002999999997</v>
      </c>
      <c r="U9995">
        <v>81.946624999999997</v>
      </c>
      <c r="V9995">
        <v>6715300</v>
      </c>
      <c r="W9995" s="9" t="str">
        <f t="shared" si="160"/>
        <v>DUK</v>
      </c>
    </row>
    <row r="9996" spans="15:23">
      <c r="O9996" t="s">
        <v>119</v>
      </c>
      <c r="P9996" s="13">
        <v>43822</v>
      </c>
      <c r="Q9996">
        <v>90.620002999999997</v>
      </c>
      <c r="R9996">
        <v>90.879997000000003</v>
      </c>
      <c r="S9996">
        <v>89.610000999999997</v>
      </c>
      <c r="T9996">
        <v>90.150002000000001</v>
      </c>
      <c r="U9996">
        <v>81.521606000000006</v>
      </c>
      <c r="V9996">
        <v>5060700</v>
      </c>
      <c r="W9996" s="9" t="str">
        <f t="shared" si="160"/>
        <v>DUK</v>
      </c>
    </row>
    <row r="9997" spans="15:23">
      <c r="O9997" t="s">
        <v>119</v>
      </c>
      <c r="P9997" s="13">
        <v>43823</v>
      </c>
      <c r="Q9997">
        <v>90.110000999999997</v>
      </c>
      <c r="R9997">
        <v>90.510002</v>
      </c>
      <c r="S9997">
        <v>89.730002999999996</v>
      </c>
      <c r="T9997">
        <v>90.230002999999996</v>
      </c>
      <c r="U9997">
        <v>81.593964</v>
      </c>
      <c r="V9997">
        <v>804500</v>
      </c>
      <c r="W9997" s="9" t="str">
        <f t="shared" si="160"/>
        <v>DUK</v>
      </c>
    </row>
    <row r="9998" spans="15:23">
      <c r="O9998" t="s">
        <v>119</v>
      </c>
      <c r="P9998" s="13">
        <v>43825</v>
      </c>
      <c r="Q9998">
        <v>90</v>
      </c>
      <c r="R9998">
        <v>90.529999000000004</v>
      </c>
      <c r="S9998">
        <v>89.949996999999996</v>
      </c>
      <c r="T9998">
        <v>90.389999000000003</v>
      </c>
      <c r="U9998">
        <v>81.738640000000004</v>
      </c>
      <c r="V9998">
        <v>2314000</v>
      </c>
      <c r="W9998" s="9" t="str">
        <f t="shared" si="160"/>
        <v>DUK</v>
      </c>
    </row>
    <row r="9999" spans="15:23">
      <c r="O9999" t="s">
        <v>119</v>
      </c>
      <c r="P9999" s="13">
        <v>43826</v>
      </c>
      <c r="Q9999">
        <v>90.459998999999996</v>
      </c>
      <c r="R9999">
        <v>90.989998</v>
      </c>
      <c r="S9999">
        <v>90.220000999999996</v>
      </c>
      <c r="T9999">
        <v>90.970000999999996</v>
      </c>
      <c r="U9999">
        <v>82.263130000000004</v>
      </c>
      <c r="V9999">
        <v>2596200</v>
      </c>
      <c r="W9999" s="9" t="str">
        <f t="shared" si="160"/>
        <v>DUK</v>
      </c>
    </row>
    <row r="10000" spans="15:23">
      <c r="O10000" t="s">
        <v>119</v>
      </c>
      <c r="P10000" s="13">
        <v>43829</v>
      </c>
      <c r="Q10000">
        <v>90.599997999999999</v>
      </c>
      <c r="R10000">
        <v>91.040001000000004</v>
      </c>
      <c r="S10000">
        <v>90.459998999999996</v>
      </c>
      <c r="T10000">
        <v>90.790001000000004</v>
      </c>
      <c r="U10000">
        <v>82.100357000000002</v>
      </c>
      <c r="V10000">
        <v>2237700</v>
      </c>
      <c r="W10000" s="9" t="str">
        <f t="shared" si="160"/>
        <v>DUK</v>
      </c>
    </row>
    <row r="10001" spans="15:23">
      <c r="O10001" t="s">
        <v>119</v>
      </c>
      <c r="P10001" s="13">
        <v>43830</v>
      </c>
      <c r="Q10001">
        <v>90.889999000000003</v>
      </c>
      <c r="R10001">
        <v>91.239998</v>
      </c>
      <c r="S10001">
        <v>90.620002999999997</v>
      </c>
      <c r="T10001">
        <v>91.209998999999996</v>
      </c>
      <c r="U10001">
        <v>82.480155999999994</v>
      </c>
      <c r="V10001">
        <v>2540700</v>
      </c>
      <c r="W10001" s="9" t="str">
        <f t="shared" si="160"/>
        <v>DUK</v>
      </c>
    </row>
    <row r="10002" spans="15:23">
      <c r="O10002" t="s">
        <v>119</v>
      </c>
      <c r="P10002" s="13">
        <v>43832</v>
      </c>
      <c r="Q10002">
        <v>91.279999000000004</v>
      </c>
      <c r="R10002">
        <v>91.779999000000004</v>
      </c>
      <c r="S10002">
        <v>90.029999000000004</v>
      </c>
      <c r="T10002">
        <v>90.339995999999999</v>
      </c>
      <c r="U10002">
        <v>81.693413000000007</v>
      </c>
      <c r="V10002">
        <v>3921800</v>
      </c>
      <c r="W10002" s="9" t="str">
        <f t="shared" si="160"/>
        <v>DUK</v>
      </c>
    </row>
    <row r="10003" spans="15:23">
      <c r="O10003" t="s">
        <v>119</v>
      </c>
      <c r="P10003" s="13">
        <v>43833</v>
      </c>
      <c r="Q10003">
        <v>90.230002999999996</v>
      </c>
      <c r="R10003">
        <v>91.07</v>
      </c>
      <c r="S10003">
        <v>90.150002000000001</v>
      </c>
      <c r="T10003">
        <v>90.400002000000001</v>
      </c>
      <c r="U10003">
        <v>81.747687999999997</v>
      </c>
      <c r="V10003">
        <v>2825400</v>
      </c>
      <c r="W10003" s="9" t="str">
        <f t="shared" si="160"/>
        <v>DUK</v>
      </c>
    </row>
    <row r="10004" spans="15:23">
      <c r="O10004" t="s">
        <v>119</v>
      </c>
      <c r="P10004" s="13">
        <v>43836</v>
      </c>
      <c r="Q10004">
        <v>90.400002000000001</v>
      </c>
      <c r="R10004">
        <v>91.040001000000004</v>
      </c>
      <c r="S10004">
        <v>90.300003000000004</v>
      </c>
      <c r="T10004">
        <v>90.839995999999999</v>
      </c>
      <c r="U10004">
        <v>82.145568999999995</v>
      </c>
      <c r="V10004">
        <v>2410300</v>
      </c>
      <c r="W10004" s="9" t="str">
        <f t="shared" si="160"/>
        <v>DUK</v>
      </c>
    </row>
    <row r="10005" spans="15:23">
      <c r="O10005" t="s">
        <v>119</v>
      </c>
      <c r="P10005" s="13">
        <v>43837</v>
      </c>
      <c r="Q10005">
        <v>90.889999000000003</v>
      </c>
      <c r="R10005">
        <v>90.889999000000003</v>
      </c>
      <c r="S10005">
        <v>89.839995999999999</v>
      </c>
      <c r="T10005">
        <v>90.269997000000004</v>
      </c>
      <c r="U10005">
        <v>81.630118999999993</v>
      </c>
      <c r="V10005">
        <v>3980900</v>
      </c>
      <c r="W10005" s="9" t="str">
        <f t="shared" si="160"/>
        <v>DUK</v>
      </c>
    </row>
    <row r="10006" spans="15:23">
      <c r="O10006" t="s">
        <v>119</v>
      </c>
      <c r="P10006" s="13">
        <v>43838</v>
      </c>
      <c r="Q10006">
        <v>90.459998999999996</v>
      </c>
      <c r="R10006">
        <v>90.870002999999997</v>
      </c>
      <c r="S10006">
        <v>89.959998999999996</v>
      </c>
      <c r="T10006">
        <v>90.400002000000001</v>
      </c>
      <c r="U10006">
        <v>81.747687999999997</v>
      </c>
      <c r="V10006">
        <v>2583300</v>
      </c>
      <c r="W10006" s="9" t="str">
        <f t="shared" si="160"/>
        <v>DUK</v>
      </c>
    </row>
    <row r="10007" spans="15:23">
      <c r="O10007" t="s">
        <v>119</v>
      </c>
      <c r="P10007" s="13">
        <v>43839</v>
      </c>
      <c r="Q10007">
        <v>90.279999000000004</v>
      </c>
      <c r="R10007">
        <v>90.779999000000004</v>
      </c>
      <c r="S10007">
        <v>90.080001999999993</v>
      </c>
      <c r="T10007">
        <v>90.620002999999997</v>
      </c>
      <c r="U10007">
        <v>81.946624999999997</v>
      </c>
      <c r="V10007">
        <v>2377200</v>
      </c>
      <c r="W10007" s="9" t="str">
        <f t="shared" si="160"/>
        <v>DUK</v>
      </c>
    </row>
    <row r="10008" spans="15:23">
      <c r="O10008" t="s">
        <v>119</v>
      </c>
      <c r="P10008" s="13">
        <v>43840</v>
      </c>
      <c r="Q10008">
        <v>90.879997000000003</v>
      </c>
      <c r="R10008">
        <v>91.230002999999996</v>
      </c>
      <c r="S10008">
        <v>90.370002999999997</v>
      </c>
      <c r="T10008">
        <v>90.440002000000007</v>
      </c>
      <c r="U10008">
        <v>81.783859000000007</v>
      </c>
      <c r="V10008">
        <v>3225000</v>
      </c>
      <c r="W10008" s="9" t="str">
        <f t="shared" si="160"/>
        <v>DUK</v>
      </c>
    </row>
    <row r="10009" spans="15:23">
      <c r="O10009" t="s">
        <v>119</v>
      </c>
      <c r="P10009" s="13">
        <v>43843</v>
      </c>
      <c r="Q10009">
        <v>90.5</v>
      </c>
      <c r="R10009">
        <v>91.550003000000004</v>
      </c>
      <c r="S10009">
        <v>90.5</v>
      </c>
      <c r="T10009">
        <v>91.239998</v>
      </c>
      <c r="U10009">
        <v>82.507277999999999</v>
      </c>
      <c r="V10009">
        <v>2979000</v>
      </c>
      <c r="W10009" s="9" t="str">
        <f t="shared" si="160"/>
        <v>DUK</v>
      </c>
    </row>
    <row r="10010" spans="15:23">
      <c r="O10010" t="s">
        <v>119</v>
      </c>
      <c r="P10010" s="13">
        <v>43844</v>
      </c>
      <c r="Q10010">
        <v>91.160004000000001</v>
      </c>
      <c r="R10010">
        <v>91.440002000000007</v>
      </c>
      <c r="S10010">
        <v>90.5</v>
      </c>
      <c r="T10010">
        <v>91.300003000000004</v>
      </c>
      <c r="U10010">
        <v>82.561546000000007</v>
      </c>
      <c r="V10010">
        <v>3009800</v>
      </c>
      <c r="W10010" s="9" t="str">
        <f t="shared" si="160"/>
        <v>DUK</v>
      </c>
    </row>
    <row r="10011" spans="15:23">
      <c r="O10011" t="s">
        <v>119</v>
      </c>
      <c r="P10011" s="13">
        <v>43845</v>
      </c>
      <c r="Q10011">
        <v>91.540001000000004</v>
      </c>
      <c r="R10011">
        <v>92.580001999999993</v>
      </c>
      <c r="S10011">
        <v>91.360000999999997</v>
      </c>
      <c r="T10011">
        <v>92.489998</v>
      </c>
      <c r="U10011">
        <v>83.637642</v>
      </c>
      <c r="V10011">
        <v>2357300</v>
      </c>
      <c r="W10011" s="9" t="str">
        <f t="shared" si="160"/>
        <v>DUK</v>
      </c>
    </row>
    <row r="10012" spans="15:23">
      <c r="O10012" t="s">
        <v>119</v>
      </c>
      <c r="P10012" s="13">
        <v>43846</v>
      </c>
      <c r="Q10012">
        <v>92.769997000000004</v>
      </c>
      <c r="R10012">
        <v>93.419998000000007</v>
      </c>
      <c r="S10012">
        <v>92.669998000000007</v>
      </c>
      <c r="T10012">
        <v>93.18</v>
      </c>
      <c r="U10012">
        <v>84.261596999999995</v>
      </c>
      <c r="V10012">
        <v>3244200</v>
      </c>
      <c r="W10012" s="9" t="str">
        <f t="shared" si="160"/>
        <v>DUK</v>
      </c>
    </row>
    <row r="10013" spans="15:23">
      <c r="O10013" t="s">
        <v>119</v>
      </c>
      <c r="P10013" s="13">
        <v>43847</v>
      </c>
      <c r="Q10013">
        <v>93.139999000000003</v>
      </c>
      <c r="R10013">
        <v>93.919998000000007</v>
      </c>
      <c r="S10013">
        <v>92.980002999999996</v>
      </c>
      <c r="T10013">
        <v>93.720000999999996</v>
      </c>
      <c r="U10013">
        <v>84.749923999999993</v>
      </c>
      <c r="V10013">
        <v>3053500</v>
      </c>
      <c r="W10013" s="9" t="str">
        <f t="shared" si="160"/>
        <v>DUK</v>
      </c>
    </row>
    <row r="10014" spans="15:23">
      <c r="O10014" t="s">
        <v>119</v>
      </c>
      <c r="P10014" s="13">
        <v>43851</v>
      </c>
      <c r="Q10014">
        <v>94</v>
      </c>
      <c r="R10014">
        <v>94.860000999999997</v>
      </c>
      <c r="S10014">
        <v>93.540001000000004</v>
      </c>
      <c r="T10014">
        <v>94.790001000000004</v>
      </c>
      <c r="U10014">
        <v>85.717506</v>
      </c>
      <c r="V10014">
        <v>3429000</v>
      </c>
      <c r="W10014" s="9" t="str">
        <f t="shared" si="160"/>
        <v>DUK</v>
      </c>
    </row>
    <row r="10015" spans="15:23">
      <c r="O10015" t="s">
        <v>119</v>
      </c>
      <c r="P10015" s="13">
        <v>43852</v>
      </c>
      <c r="Q10015">
        <v>95</v>
      </c>
      <c r="R10015">
        <v>95.599997999999999</v>
      </c>
      <c r="S10015">
        <v>94.870002999999997</v>
      </c>
      <c r="T10015">
        <v>95.309997999999993</v>
      </c>
      <c r="U10015">
        <v>86.187729000000004</v>
      </c>
      <c r="V10015">
        <v>3638500</v>
      </c>
      <c r="W10015" s="9" t="str">
        <f t="shared" si="160"/>
        <v>DUK</v>
      </c>
    </row>
    <row r="10016" spans="15:23">
      <c r="O10016" t="s">
        <v>119</v>
      </c>
      <c r="P10016" s="13">
        <v>43853</v>
      </c>
      <c r="Q10016">
        <v>95.279999000000004</v>
      </c>
      <c r="R10016">
        <v>96.160004000000001</v>
      </c>
      <c r="S10016">
        <v>95.220000999999996</v>
      </c>
      <c r="T10016">
        <v>96.080001999999993</v>
      </c>
      <c r="U10016">
        <v>86.884040999999996</v>
      </c>
      <c r="V10016">
        <v>3824900</v>
      </c>
      <c r="W10016" s="9" t="str">
        <f t="shared" si="160"/>
        <v>DUK</v>
      </c>
    </row>
    <row r="10017" spans="15:23">
      <c r="O10017" t="s">
        <v>119</v>
      </c>
      <c r="P10017" s="13">
        <v>43854</v>
      </c>
      <c r="Q10017">
        <v>95.93</v>
      </c>
      <c r="R10017">
        <v>96.610000999999997</v>
      </c>
      <c r="S10017">
        <v>95.809997999999993</v>
      </c>
      <c r="T10017">
        <v>96.279999000000004</v>
      </c>
      <c r="U10017">
        <v>87.064896000000005</v>
      </c>
      <c r="V10017">
        <v>2218600</v>
      </c>
      <c r="W10017" s="9" t="str">
        <f t="shared" si="160"/>
        <v>DUK</v>
      </c>
    </row>
    <row r="10018" spans="15:23">
      <c r="O10018" t="s">
        <v>119</v>
      </c>
      <c r="P10018" s="13">
        <v>43857</v>
      </c>
      <c r="Q10018">
        <v>96.129997000000003</v>
      </c>
      <c r="R10018">
        <v>96.660004000000001</v>
      </c>
      <c r="S10018">
        <v>95.720000999999996</v>
      </c>
      <c r="T10018">
        <v>96.099997999999999</v>
      </c>
      <c r="U10018">
        <v>86.902114999999995</v>
      </c>
      <c r="V10018">
        <v>2481100</v>
      </c>
      <c r="W10018" s="9" t="str">
        <f t="shared" si="160"/>
        <v>DUK</v>
      </c>
    </row>
    <row r="10019" spans="15:23">
      <c r="O10019" t="s">
        <v>119</v>
      </c>
      <c r="P10019" s="13">
        <v>43858</v>
      </c>
      <c r="Q10019">
        <v>96.300003000000004</v>
      </c>
      <c r="R10019">
        <v>97.089995999999999</v>
      </c>
      <c r="S10019">
        <v>96.029999000000004</v>
      </c>
      <c r="T10019">
        <v>96.209998999999996</v>
      </c>
      <c r="U10019">
        <v>87.001587000000001</v>
      </c>
      <c r="V10019">
        <v>3696500</v>
      </c>
      <c r="W10019" s="9" t="str">
        <f t="shared" si="160"/>
        <v>DUK</v>
      </c>
    </row>
    <row r="10020" spans="15:23">
      <c r="O10020" t="s">
        <v>119</v>
      </c>
      <c r="P10020" s="13">
        <v>43859</v>
      </c>
      <c r="Q10020">
        <v>96.349997999999999</v>
      </c>
      <c r="R10020">
        <v>97.089995999999999</v>
      </c>
      <c r="S10020">
        <v>96.160004000000001</v>
      </c>
      <c r="T10020">
        <v>96.75</v>
      </c>
      <c r="U10020">
        <v>87.489913999999999</v>
      </c>
      <c r="V10020">
        <v>2335700</v>
      </c>
      <c r="W10020" s="9" t="str">
        <f t="shared" si="160"/>
        <v>DUK</v>
      </c>
    </row>
    <row r="10021" spans="15:23">
      <c r="O10021" t="s">
        <v>119</v>
      </c>
      <c r="P10021" s="13">
        <v>43860</v>
      </c>
      <c r="Q10021">
        <v>96.519997000000004</v>
      </c>
      <c r="R10021">
        <v>97.550003000000004</v>
      </c>
      <c r="S10021">
        <v>96.410004000000001</v>
      </c>
      <c r="T10021">
        <v>97.470000999999996</v>
      </c>
      <c r="U10021">
        <v>88.140991</v>
      </c>
      <c r="V10021">
        <v>3273100</v>
      </c>
      <c r="W10021" s="9" t="str">
        <f t="shared" si="160"/>
        <v>DUK</v>
      </c>
    </row>
    <row r="10022" spans="15:23">
      <c r="O10022" t="s">
        <v>119</v>
      </c>
      <c r="P10022" s="13">
        <v>43861</v>
      </c>
      <c r="Q10022">
        <v>97.370002999999997</v>
      </c>
      <c r="R10022">
        <v>98.050003000000004</v>
      </c>
      <c r="S10022">
        <v>96.970000999999996</v>
      </c>
      <c r="T10022">
        <v>97.629997000000003</v>
      </c>
      <c r="U10022">
        <v>88.285690000000002</v>
      </c>
      <c r="V10022">
        <v>3175200</v>
      </c>
      <c r="W10022" s="9" t="str">
        <f t="shared" si="160"/>
        <v>DUK</v>
      </c>
    </row>
    <row r="10023" spans="15:23">
      <c r="O10023" t="s">
        <v>119</v>
      </c>
      <c r="P10023" s="13">
        <v>43864</v>
      </c>
      <c r="Q10023">
        <v>97.629997000000003</v>
      </c>
      <c r="R10023">
        <v>97.879997000000003</v>
      </c>
      <c r="S10023">
        <v>97.309997999999993</v>
      </c>
      <c r="T10023">
        <v>97.669998000000007</v>
      </c>
      <c r="U10023">
        <v>88.321854000000002</v>
      </c>
      <c r="V10023">
        <v>2666200</v>
      </c>
      <c r="W10023" s="9" t="str">
        <f t="shared" si="160"/>
        <v>DUK</v>
      </c>
    </row>
    <row r="10024" spans="15:23">
      <c r="O10024" t="s">
        <v>119</v>
      </c>
      <c r="P10024" s="13">
        <v>43865</v>
      </c>
      <c r="Q10024">
        <v>97.550003000000004</v>
      </c>
      <c r="R10024">
        <v>98.019997000000004</v>
      </c>
      <c r="S10024">
        <v>96.550003000000004</v>
      </c>
      <c r="T10024">
        <v>96.599997999999999</v>
      </c>
      <c r="U10024">
        <v>87.354263000000003</v>
      </c>
      <c r="V10024">
        <v>2802600</v>
      </c>
      <c r="W10024" s="9" t="str">
        <f t="shared" si="160"/>
        <v>DUK</v>
      </c>
    </row>
    <row r="10025" spans="15:23">
      <c r="O10025" t="s">
        <v>119</v>
      </c>
      <c r="P10025" s="13">
        <v>43866</v>
      </c>
      <c r="Q10025">
        <v>96.419998000000007</v>
      </c>
      <c r="R10025">
        <v>97.360000999999997</v>
      </c>
      <c r="S10025">
        <v>96.300003000000004</v>
      </c>
      <c r="T10025">
        <v>97.139999000000003</v>
      </c>
      <c r="U10025">
        <v>87.842567000000003</v>
      </c>
      <c r="V10025">
        <v>2319300</v>
      </c>
      <c r="W10025" s="9" t="str">
        <f t="shared" si="160"/>
        <v>DUK</v>
      </c>
    </row>
    <row r="10026" spans="15:23">
      <c r="O10026" t="s">
        <v>119</v>
      </c>
      <c r="P10026" s="13">
        <v>43867</v>
      </c>
      <c r="Q10026">
        <v>97.010002</v>
      </c>
      <c r="R10026">
        <v>97.389999000000003</v>
      </c>
      <c r="S10026">
        <v>96.809997999999993</v>
      </c>
      <c r="T10026">
        <v>96.93</v>
      </c>
      <c r="U10026">
        <v>87.652679000000006</v>
      </c>
      <c r="V10026">
        <v>1611100</v>
      </c>
      <c r="W10026" s="9" t="str">
        <f t="shared" si="160"/>
        <v>DUK</v>
      </c>
    </row>
    <row r="10027" spans="15:23">
      <c r="O10027" t="s">
        <v>119</v>
      </c>
      <c r="P10027" s="13">
        <v>43868</v>
      </c>
      <c r="Q10027">
        <v>97.25</v>
      </c>
      <c r="R10027">
        <v>97.290001000000004</v>
      </c>
      <c r="S10027">
        <v>96.190002000000007</v>
      </c>
      <c r="T10027">
        <v>96.269997000000004</v>
      </c>
      <c r="U10027">
        <v>87.055854999999994</v>
      </c>
      <c r="V10027">
        <v>2747900</v>
      </c>
      <c r="W10027" s="9" t="str">
        <f t="shared" si="160"/>
        <v>DUK</v>
      </c>
    </row>
    <row r="10028" spans="15:23">
      <c r="O10028" t="s">
        <v>119</v>
      </c>
      <c r="P10028" s="13">
        <v>43871</v>
      </c>
      <c r="Q10028">
        <v>96.360000999999997</v>
      </c>
      <c r="R10028">
        <v>96.410004000000001</v>
      </c>
      <c r="S10028">
        <v>95.709998999999996</v>
      </c>
      <c r="T10028">
        <v>96.230002999999996</v>
      </c>
      <c r="U10028">
        <v>87.019683999999998</v>
      </c>
      <c r="V10028">
        <v>2647800</v>
      </c>
      <c r="W10028" s="9" t="str">
        <f t="shared" si="160"/>
        <v>DUK</v>
      </c>
    </row>
    <row r="10029" spans="15:23">
      <c r="O10029" t="s">
        <v>119</v>
      </c>
      <c r="P10029" s="13">
        <v>43872</v>
      </c>
      <c r="Q10029">
        <v>96.370002999999997</v>
      </c>
      <c r="R10029">
        <v>97.239998</v>
      </c>
      <c r="S10029">
        <v>96.290001000000004</v>
      </c>
      <c r="T10029">
        <v>96.989998</v>
      </c>
      <c r="U10029">
        <v>87.706931999999995</v>
      </c>
      <c r="V10029">
        <v>2993100</v>
      </c>
      <c r="W10029" s="9" t="str">
        <f t="shared" si="160"/>
        <v>DUK</v>
      </c>
    </row>
    <row r="10030" spans="15:23">
      <c r="O10030" t="s">
        <v>119</v>
      </c>
      <c r="P10030" s="13">
        <v>43873</v>
      </c>
      <c r="Q10030">
        <v>96.980002999999996</v>
      </c>
      <c r="R10030">
        <v>98.239998</v>
      </c>
      <c r="S10030">
        <v>96.93</v>
      </c>
      <c r="T10030">
        <v>97.919998000000007</v>
      </c>
      <c r="U10030">
        <v>88.547927999999999</v>
      </c>
      <c r="V10030">
        <v>4377700</v>
      </c>
      <c r="W10030" s="9" t="str">
        <f t="shared" si="160"/>
        <v>DUK</v>
      </c>
    </row>
    <row r="10031" spans="15:23">
      <c r="O10031" t="s">
        <v>119</v>
      </c>
      <c r="P10031" s="13">
        <v>43874</v>
      </c>
      <c r="Q10031">
        <v>97.809997999999993</v>
      </c>
      <c r="R10031">
        <v>100.389999</v>
      </c>
      <c r="S10031">
        <v>97.559997999999993</v>
      </c>
      <c r="T10031">
        <v>100.110001</v>
      </c>
      <c r="U10031">
        <v>91.410499999999999</v>
      </c>
      <c r="V10031">
        <v>5132500</v>
      </c>
      <c r="W10031" s="9" t="str">
        <f t="shared" si="160"/>
        <v>DUK</v>
      </c>
    </row>
    <row r="10032" spans="15:23">
      <c r="O10032" t="s">
        <v>119</v>
      </c>
      <c r="P10032" s="13">
        <v>43875</v>
      </c>
      <c r="Q10032">
        <v>100.160004</v>
      </c>
      <c r="R10032">
        <v>101.769997</v>
      </c>
      <c r="S10032">
        <v>100.089996</v>
      </c>
      <c r="T10032">
        <v>101.279999</v>
      </c>
      <c r="U10032">
        <v>92.478820999999996</v>
      </c>
      <c r="V10032">
        <v>6300400</v>
      </c>
      <c r="W10032" s="9" t="str">
        <f t="shared" si="160"/>
        <v>DUK</v>
      </c>
    </row>
    <row r="10033" spans="15:23">
      <c r="O10033" t="s">
        <v>119</v>
      </c>
      <c r="P10033" s="13">
        <v>43879</v>
      </c>
      <c r="Q10033">
        <v>101.650002</v>
      </c>
      <c r="R10033">
        <v>102.44000200000001</v>
      </c>
      <c r="S10033">
        <v>101.529999</v>
      </c>
      <c r="T10033">
        <v>102.019997</v>
      </c>
      <c r="U10033">
        <v>93.154510000000002</v>
      </c>
      <c r="V10033">
        <v>6256900</v>
      </c>
      <c r="W10033" s="9" t="str">
        <f t="shared" si="160"/>
        <v>DUK</v>
      </c>
    </row>
    <row r="10034" spans="15:23">
      <c r="O10034" t="s">
        <v>119</v>
      </c>
      <c r="P10034" s="13">
        <v>43880</v>
      </c>
      <c r="Q10034">
        <v>102.220001</v>
      </c>
      <c r="R10034">
        <v>102.379997</v>
      </c>
      <c r="S10034">
        <v>101.370003</v>
      </c>
      <c r="T10034">
        <v>101.41999800000001</v>
      </c>
      <c r="U10034">
        <v>92.606658999999993</v>
      </c>
      <c r="V10034">
        <v>2809100</v>
      </c>
      <c r="W10034" s="9" t="str">
        <f t="shared" si="160"/>
        <v>DUK</v>
      </c>
    </row>
    <row r="10035" spans="15:23">
      <c r="O10035" t="s">
        <v>119</v>
      </c>
      <c r="P10035" s="13">
        <v>43881</v>
      </c>
      <c r="Q10035">
        <v>101.16999800000001</v>
      </c>
      <c r="R10035">
        <v>101.839996</v>
      </c>
      <c r="S10035">
        <v>101.010002</v>
      </c>
      <c r="T10035">
        <v>101.43</v>
      </c>
      <c r="U10035">
        <v>92.615784000000005</v>
      </c>
      <c r="V10035">
        <v>2711000</v>
      </c>
      <c r="W10035" s="9" t="str">
        <f t="shared" si="160"/>
        <v>DUK</v>
      </c>
    </row>
    <row r="10036" spans="15:23">
      <c r="O10036" t="s">
        <v>119</v>
      </c>
      <c r="P10036" s="13">
        <v>43882</v>
      </c>
      <c r="Q10036">
        <v>101.33000199999999</v>
      </c>
      <c r="R10036">
        <v>102.989998</v>
      </c>
      <c r="S10036">
        <v>101.300003</v>
      </c>
      <c r="T10036">
        <v>102.43</v>
      </c>
      <c r="U10036">
        <v>93.528876999999994</v>
      </c>
      <c r="V10036">
        <v>3520000</v>
      </c>
      <c r="W10036" s="9" t="str">
        <f t="shared" si="160"/>
        <v>DUK</v>
      </c>
    </row>
    <row r="10037" spans="15:23">
      <c r="O10037" t="s">
        <v>119</v>
      </c>
      <c r="P10037" s="13">
        <v>43885</v>
      </c>
      <c r="Q10037">
        <v>102.08000199999999</v>
      </c>
      <c r="R10037">
        <v>103.790001</v>
      </c>
      <c r="S10037">
        <v>101.720001</v>
      </c>
      <c r="T10037">
        <v>102.300003</v>
      </c>
      <c r="U10037">
        <v>93.410194000000004</v>
      </c>
      <c r="V10037">
        <v>5282900</v>
      </c>
      <c r="W10037" s="9" t="str">
        <f t="shared" si="160"/>
        <v>DUK</v>
      </c>
    </row>
    <row r="10038" spans="15:23">
      <c r="O10038" t="s">
        <v>119</v>
      </c>
      <c r="P10038" s="13">
        <v>43886</v>
      </c>
      <c r="Q10038">
        <v>102.510002</v>
      </c>
      <c r="R10038">
        <v>102.68</v>
      </c>
      <c r="S10038">
        <v>99.019997000000004</v>
      </c>
      <c r="T10038">
        <v>99.269997000000004</v>
      </c>
      <c r="U10038">
        <v>90.643485999999996</v>
      </c>
      <c r="V10038">
        <v>4093000</v>
      </c>
      <c r="W10038" s="9" t="str">
        <f t="shared" si="160"/>
        <v>DUK</v>
      </c>
    </row>
    <row r="10039" spans="15:23">
      <c r="O10039" t="s">
        <v>119</v>
      </c>
      <c r="P10039" s="13">
        <v>43887</v>
      </c>
      <c r="Q10039">
        <v>99.290001000000004</v>
      </c>
      <c r="R10039">
        <v>100.489998</v>
      </c>
      <c r="S10039">
        <v>98.82</v>
      </c>
      <c r="T10039">
        <v>98.940002000000007</v>
      </c>
      <c r="U10039">
        <v>90.342170999999993</v>
      </c>
      <c r="V10039">
        <v>3152200</v>
      </c>
      <c r="W10039" s="9" t="str">
        <f t="shared" si="160"/>
        <v>DUK</v>
      </c>
    </row>
    <row r="10040" spans="15:23">
      <c r="O10040" t="s">
        <v>119</v>
      </c>
      <c r="P10040" s="13">
        <v>43888</v>
      </c>
      <c r="Q10040">
        <v>98.089995999999999</v>
      </c>
      <c r="R10040">
        <v>99.300003000000004</v>
      </c>
      <c r="S10040">
        <v>94.959998999999996</v>
      </c>
      <c r="T10040">
        <v>94.989998</v>
      </c>
      <c r="U10040">
        <v>86.735420000000005</v>
      </c>
      <c r="V10040">
        <v>4784000</v>
      </c>
      <c r="W10040" s="9" t="str">
        <f t="shared" si="160"/>
        <v>DUK</v>
      </c>
    </row>
    <row r="10041" spans="15:23">
      <c r="O10041" t="s">
        <v>119</v>
      </c>
      <c r="P10041" s="13">
        <v>43889</v>
      </c>
      <c r="Q10041">
        <v>93.300003000000004</v>
      </c>
      <c r="R10041">
        <v>93.300003000000004</v>
      </c>
      <c r="S10041">
        <v>89.389999000000003</v>
      </c>
      <c r="T10041">
        <v>91.699996999999996</v>
      </c>
      <c r="U10041">
        <v>83.731330999999997</v>
      </c>
      <c r="V10041">
        <v>7908900</v>
      </c>
      <c r="W10041" s="9" t="str">
        <f t="shared" si="160"/>
        <v>DUK</v>
      </c>
    </row>
    <row r="10042" spans="15:23">
      <c r="O10042" t="s">
        <v>119</v>
      </c>
      <c r="P10042" s="13">
        <v>43892</v>
      </c>
      <c r="Q10042">
        <v>91.650002000000001</v>
      </c>
      <c r="R10042">
        <v>96.940002000000007</v>
      </c>
      <c r="S10042">
        <v>91.540001000000004</v>
      </c>
      <c r="T10042">
        <v>96.669998000000007</v>
      </c>
      <c r="U10042">
        <v>88.269424000000001</v>
      </c>
      <c r="V10042">
        <v>6803600</v>
      </c>
      <c r="W10042" s="9" t="str">
        <f t="shared" si="160"/>
        <v>DUK</v>
      </c>
    </row>
    <row r="10043" spans="15:23">
      <c r="O10043" t="s">
        <v>119</v>
      </c>
      <c r="P10043" s="13">
        <v>43893</v>
      </c>
      <c r="Q10043">
        <v>96.559997999999993</v>
      </c>
      <c r="R10043">
        <v>98.709998999999996</v>
      </c>
      <c r="S10043">
        <v>94.809997999999993</v>
      </c>
      <c r="T10043">
        <v>95.610000999999997</v>
      </c>
      <c r="U10043">
        <v>87.301544000000007</v>
      </c>
      <c r="V10043">
        <v>5060500</v>
      </c>
      <c r="W10043" s="9" t="str">
        <f t="shared" si="160"/>
        <v>DUK</v>
      </c>
    </row>
    <row r="10044" spans="15:23">
      <c r="O10044" t="s">
        <v>119</v>
      </c>
      <c r="P10044" s="13">
        <v>43894</v>
      </c>
      <c r="Q10044">
        <v>96.690002000000007</v>
      </c>
      <c r="R10044">
        <v>101.69000200000001</v>
      </c>
      <c r="S10044">
        <v>96.589995999999999</v>
      </c>
      <c r="T10044">
        <v>101.650002</v>
      </c>
      <c r="U10044">
        <v>92.816672999999994</v>
      </c>
      <c r="V10044">
        <v>4284200</v>
      </c>
      <c r="W10044" s="9" t="str">
        <f t="shared" si="160"/>
        <v>DUK</v>
      </c>
    </row>
    <row r="10045" spans="15:23">
      <c r="O10045" t="s">
        <v>119</v>
      </c>
      <c r="P10045" s="13">
        <v>43895</v>
      </c>
      <c r="Q10045">
        <v>100.370003</v>
      </c>
      <c r="R10045">
        <v>101.489998</v>
      </c>
      <c r="S10045">
        <v>99</v>
      </c>
      <c r="T10045">
        <v>100.129997</v>
      </c>
      <c r="U10045">
        <v>91.428748999999996</v>
      </c>
      <c r="V10045">
        <v>4327400</v>
      </c>
      <c r="W10045" s="9" t="str">
        <f t="shared" si="160"/>
        <v>DUK</v>
      </c>
    </row>
    <row r="10046" spans="15:23">
      <c r="O10046" t="s">
        <v>119</v>
      </c>
      <c r="P10046" s="13">
        <v>43896</v>
      </c>
      <c r="Q10046">
        <v>97.449996999999996</v>
      </c>
      <c r="R10046">
        <v>99.5</v>
      </c>
      <c r="S10046">
        <v>95.580001999999993</v>
      </c>
      <c r="T10046">
        <v>99.050003000000004</v>
      </c>
      <c r="U10046">
        <v>90.442618999999993</v>
      </c>
      <c r="V10046">
        <v>5522600</v>
      </c>
      <c r="W10046" s="9" t="str">
        <f t="shared" si="160"/>
        <v>DUK</v>
      </c>
    </row>
    <row r="10047" spans="15:23">
      <c r="O10047" t="s">
        <v>119</v>
      </c>
      <c r="P10047" s="13">
        <v>43899</v>
      </c>
      <c r="Q10047">
        <v>94.5</v>
      </c>
      <c r="R10047">
        <v>96.699996999999996</v>
      </c>
      <c r="S10047">
        <v>92.849997999999999</v>
      </c>
      <c r="T10047">
        <v>94.580001999999993</v>
      </c>
      <c r="U10047">
        <v>86.361052999999998</v>
      </c>
      <c r="V10047">
        <v>5616000</v>
      </c>
      <c r="W10047" s="9" t="str">
        <f t="shared" si="160"/>
        <v>DUK</v>
      </c>
    </row>
    <row r="10048" spans="15:23">
      <c r="O10048" t="s">
        <v>119</v>
      </c>
      <c r="P10048" s="13">
        <v>43900</v>
      </c>
      <c r="Q10048">
        <v>95.639999000000003</v>
      </c>
      <c r="R10048">
        <v>96.620002999999997</v>
      </c>
      <c r="S10048">
        <v>91.410004000000001</v>
      </c>
      <c r="T10048">
        <v>95.050003000000004</v>
      </c>
      <c r="U10048">
        <v>86.790215000000003</v>
      </c>
      <c r="V10048">
        <v>6386600</v>
      </c>
      <c r="W10048" s="9" t="str">
        <f t="shared" si="160"/>
        <v>DUK</v>
      </c>
    </row>
    <row r="10049" spans="15:23">
      <c r="O10049" t="s">
        <v>119</v>
      </c>
      <c r="P10049" s="13">
        <v>43901</v>
      </c>
      <c r="Q10049">
        <v>92.889999000000003</v>
      </c>
      <c r="R10049">
        <v>93.169998000000007</v>
      </c>
      <c r="S10049">
        <v>89.790001000000004</v>
      </c>
      <c r="T10049">
        <v>90.940002000000007</v>
      </c>
      <c r="U10049">
        <v>83.037361000000004</v>
      </c>
      <c r="V10049">
        <v>6268200</v>
      </c>
      <c r="W10049" s="9" t="str">
        <f t="shared" si="160"/>
        <v>DUK</v>
      </c>
    </row>
    <row r="10050" spans="15:23">
      <c r="O10050" t="s">
        <v>119</v>
      </c>
      <c r="P10050" s="13">
        <v>43902</v>
      </c>
      <c r="Q10050">
        <v>85.510002</v>
      </c>
      <c r="R10050">
        <v>86.360000999999997</v>
      </c>
      <c r="S10050">
        <v>76</v>
      </c>
      <c r="T10050">
        <v>80.480002999999996</v>
      </c>
      <c r="U10050">
        <v>73.486335999999994</v>
      </c>
      <c r="V10050">
        <v>7684400</v>
      </c>
      <c r="W10050" s="9" t="str">
        <f t="shared" si="160"/>
        <v>DUK</v>
      </c>
    </row>
    <row r="10051" spans="15:23">
      <c r="O10051" t="s">
        <v>119</v>
      </c>
      <c r="P10051" s="13">
        <v>43903</v>
      </c>
      <c r="Q10051">
        <v>85.010002</v>
      </c>
      <c r="R10051">
        <v>85.860000999999997</v>
      </c>
      <c r="S10051">
        <v>80</v>
      </c>
      <c r="T10051">
        <v>85.769997000000004</v>
      </c>
      <c r="U10051">
        <v>78.316627999999994</v>
      </c>
      <c r="V10051">
        <v>6156000</v>
      </c>
      <c r="W10051" s="9" t="str">
        <f t="shared" si="160"/>
        <v>DUK</v>
      </c>
    </row>
    <row r="10052" spans="15:23">
      <c r="O10052" t="s">
        <v>119</v>
      </c>
      <c r="P10052" s="13">
        <v>43906</v>
      </c>
      <c r="Q10052">
        <v>79.300003000000004</v>
      </c>
      <c r="R10052">
        <v>84.650002000000001</v>
      </c>
      <c r="S10052">
        <v>76</v>
      </c>
      <c r="T10052">
        <v>76.580001999999993</v>
      </c>
      <c r="U10052">
        <v>69.925240000000002</v>
      </c>
      <c r="V10052">
        <v>7118500</v>
      </c>
      <c r="W10052" s="9" t="str">
        <f t="shared" si="160"/>
        <v>DUK</v>
      </c>
    </row>
    <row r="10053" spans="15:23">
      <c r="O10053" t="s">
        <v>119</v>
      </c>
      <c r="P10053" s="13">
        <v>43907</v>
      </c>
      <c r="Q10053">
        <v>78.580001999999993</v>
      </c>
      <c r="R10053">
        <v>86.550003000000004</v>
      </c>
      <c r="S10053">
        <v>78.150002000000001</v>
      </c>
      <c r="T10053">
        <v>86</v>
      </c>
      <c r="U10053">
        <v>78.526649000000006</v>
      </c>
      <c r="V10053">
        <v>6712800</v>
      </c>
      <c r="W10053" s="9" t="str">
        <f t="shared" ref="W10053:W10116" si="161">IFERROR(VLOOKUP(O10053,$B$4:$B$17,1,FALSE),"Delete")</f>
        <v>DUK</v>
      </c>
    </row>
    <row r="10054" spans="15:23">
      <c r="O10054" t="s">
        <v>119</v>
      </c>
      <c r="P10054" s="13">
        <v>43908</v>
      </c>
      <c r="Q10054">
        <v>81.010002</v>
      </c>
      <c r="R10054">
        <v>82.980002999999996</v>
      </c>
      <c r="S10054">
        <v>77.169998000000007</v>
      </c>
      <c r="T10054">
        <v>79.279999000000004</v>
      </c>
      <c r="U10054">
        <v>72.390609999999995</v>
      </c>
      <c r="V10054">
        <v>6426500</v>
      </c>
      <c r="W10054" s="9" t="str">
        <f t="shared" si="161"/>
        <v>DUK</v>
      </c>
    </row>
    <row r="10055" spans="15:23">
      <c r="O10055" t="s">
        <v>119</v>
      </c>
      <c r="P10055" s="13">
        <v>43909</v>
      </c>
      <c r="Q10055">
        <v>79.120002999999997</v>
      </c>
      <c r="R10055">
        <v>79.169998000000007</v>
      </c>
      <c r="S10055">
        <v>74</v>
      </c>
      <c r="T10055">
        <v>75.050003000000004</v>
      </c>
      <c r="U10055">
        <v>68.528205999999997</v>
      </c>
      <c r="V10055">
        <v>6361700</v>
      </c>
      <c r="W10055" s="9" t="str">
        <f t="shared" si="161"/>
        <v>DUK</v>
      </c>
    </row>
    <row r="10056" spans="15:23">
      <c r="O10056" t="s">
        <v>119</v>
      </c>
      <c r="P10056" s="13">
        <v>43910</v>
      </c>
      <c r="Q10056">
        <v>75.849997999999999</v>
      </c>
      <c r="R10056">
        <v>76</v>
      </c>
      <c r="S10056">
        <v>68.099997999999999</v>
      </c>
      <c r="T10056">
        <v>68.400002000000001</v>
      </c>
      <c r="U10056">
        <v>62.456069999999997</v>
      </c>
      <c r="V10056">
        <v>8975700</v>
      </c>
      <c r="W10056" s="9" t="str">
        <f t="shared" si="161"/>
        <v>DUK</v>
      </c>
    </row>
    <row r="10057" spans="15:23">
      <c r="O10057" t="s">
        <v>119</v>
      </c>
      <c r="P10057" s="13">
        <v>43913</v>
      </c>
      <c r="Q10057">
        <v>66.389999000000003</v>
      </c>
      <c r="R10057">
        <v>67.930000000000007</v>
      </c>
      <c r="S10057">
        <v>62.130001</v>
      </c>
      <c r="T10057">
        <v>64.150002000000001</v>
      </c>
      <c r="U10057">
        <v>58.575400999999999</v>
      </c>
      <c r="V10057">
        <v>7060100</v>
      </c>
      <c r="W10057" s="9" t="str">
        <f t="shared" si="161"/>
        <v>DUK</v>
      </c>
    </row>
    <row r="10058" spans="15:23">
      <c r="O10058" t="s">
        <v>119</v>
      </c>
      <c r="P10058" s="13">
        <v>43914</v>
      </c>
      <c r="Q10058">
        <v>67.010002</v>
      </c>
      <c r="R10058">
        <v>71.910004000000001</v>
      </c>
      <c r="S10058">
        <v>66.129997000000003</v>
      </c>
      <c r="T10058">
        <v>71.5</v>
      </c>
      <c r="U10058">
        <v>65.286689999999993</v>
      </c>
      <c r="V10058">
        <v>6516900</v>
      </c>
      <c r="W10058" s="9" t="str">
        <f t="shared" si="161"/>
        <v>DUK</v>
      </c>
    </row>
    <row r="10059" spans="15:23">
      <c r="O10059" t="s">
        <v>119</v>
      </c>
      <c r="P10059" s="13">
        <v>43915</v>
      </c>
      <c r="Q10059">
        <v>71.190002000000007</v>
      </c>
      <c r="R10059">
        <v>78.550003000000004</v>
      </c>
      <c r="S10059">
        <v>70.190002000000007</v>
      </c>
      <c r="T10059">
        <v>74.709998999999996</v>
      </c>
      <c r="U10059">
        <v>68.217742999999999</v>
      </c>
      <c r="V10059">
        <v>6573700</v>
      </c>
      <c r="W10059" s="9" t="str">
        <f t="shared" si="161"/>
        <v>DUK</v>
      </c>
    </row>
    <row r="10060" spans="15:23">
      <c r="O10060" t="s">
        <v>119</v>
      </c>
      <c r="P10060" s="13">
        <v>43916</v>
      </c>
      <c r="Q10060">
        <v>75.180000000000007</v>
      </c>
      <c r="R10060">
        <v>81.93</v>
      </c>
      <c r="S10060">
        <v>75.010002</v>
      </c>
      <c r="T10060">
        <v>81.190002000000007</v>
      </c>
      <c r="U10060">
        <v>74.134628000000006</v>
      </c>
      <c r="V10060">
        <v>6163700</v>
      </c>
      <c r="W10060" s="9" t="str">
        <f t="shared" si="161"/>
        <v>DUK</v>
      </c>
    </row>
    <row r="10061" spans="15:23">
      <c r="O10061" t="s">
        <v>119</v>
      </c>
      <c r="P10061" s="13">
        <v>43917</v>
      </c>
      <c r="Q10061">
        <v>78.029999000000004</v>
      </c>
      <c r="R10061">
        <v>83.690002000000007</v>
      </c>
      <c r="S10061">
        <v>77.949996999999996</v>
      </c>
      <c r="T10061">
        <v>80.190002000000007</v>
      </c>
      <c r="U10061">
        <v>73.221535000000003</v>
      </c>
      <c r="V10061">
        <v>5091300</v>
      </c>
      <c r="W10061" s="9" t="str">
        <f t="shared" si="161"/>
        <v>DUK</v>
      </c>
    </row>
    <row r="10062" spans="15:23">
      <c r="O10062" t="s">
        <v>119</v>
      </c>
      <c r="P10062" s="13">
        <v>43920</v>
      </c>
      <c r="Q10062">
        <v>81.349997999999999</v>
      </c>
      <c r="R10062">
        <v>83.940002000000007</v>
      </c>
      <c r="S10062">
        <v>80.569999999999993</v>
      </c>
      <c r="T10062">
        <v>83.459998999999996</v>
      </c>
      <c r="U10062">
        <v>76.207381999999996</v>
      </c>
      <c r="V10062">
        <v>5300800</v>
      </c>
      <c r="W10062" s="9" t="str">
        <f t="shared" si="161"/>
        <v>DUK</v>
      </c>
    </row>
    <row r="10063" spans="15:23">
      <c r="O10063" t="s">
        <v>119</v>
      </c>
      <c r="P10063" s="13">
        <v>43921</v>
      </c>
      <c r="Q10063">
        <v>82.370002999999997</v>
      </c>
      <c r="R10063">
        <v>83.959998999999996</v>
      </c>
      <c r="S10063">
        <v>80.510002</v>
      </c>
      <c r="T10063">
        <v>80.879997000000003</v>
      </c>
      <c r="U10063">
        <v>73.851578000000003</v>
      </c>
      <c r="V10063">
        <v>5115500</v>
      </c>
      <c r="W10063" s="9" t="str">
        <f t="shared" si="161"/>
        <v>DUK</v>
      </c>
    </row>
    <row r="10064" spans="15:23">
      <c r="O10064" t="s">
        <v>119</v>
      </c>
      <c r="P10064" s="13">
        <v>43922</v>
      </c>
      <c r="Q10064">
        <v>77.919998000000007</v>
      </c>
      <c r="R10064">
        <v>79.75</v>
      </c>
      <c r="S10064">
        <v>76.360000999999997</v>
      </c>
      <c r="T10064">
        <v>77.569999999999993</v>
      </c>
      <c r="U10064">
        <v>70.829207999999994</v>
      </c>
      <c r="V10064">
        <v>4600700</v>
      </c>
      <c r="W10064" s="9" t="str">
        <f t="shared" si="161"/>
        <v>DUK</v>
      </c>
    </row>
    <row r="10065" spans="15:23">
      <c r="O10065" t="s">
        <v>119</v>
      </c>
      <c r="P10065" s="13">
        <v>43923</v>
      </c>
      <c r="Q10065">
        <v>76.430000000000007</v>
      </c>
      <c r="R10065">
        <v>79.959998999999996</v>
      </c>
      <c r="S10065">
        <v>76.239998</v>
      </c>
      <c r="T10065">
        <v>79.389999000000003</v>
      </c>
      <c r="U10065">
        <v>72.491057999999995</v>
      </c>
      <c r="V10065">
        <v>3665500</v>
      </c>
      <c r="W10065" s="9" t="str">
        <f t="shared" si="161"/>
        <v>DUK</v>
      </c>
    </row>
    <row r="10066" spans="15:23">
      <c r="O10066" t="s">
        <v>119</v>
      </c>
      <c r="P10066" s="13">
        <v>43924</v>
      </c>
      <c r="Q10066">
        <v>78.330001999999993</v>
      </c>
      <c r="R10066">
        <v>79.339995999999999</v>
      </c>
      <c r="S10066">
        <v>75.580001999999993</v>
      </c>
      <c r="T10066">
        <v>76.019997000000004</v>
      </c>
      <c r="U10066">
        <v>69.413901999999993</v>
      </c>
      <c r="V10066">
        <v>2907200</v>
      </c>
      <c r="W10066" s="9" t="str">
        <f t="shared" si="161"/>
        <v>DUK</v>
      </c>
    </row>
    <row r="10067" spans="15:23">
      <c r="O10067" t="s">
        <v>119</v>
      </c>
      <c r="P10067" s="13">
        <v>43927</v>
      </c>
      <c r="Q10067">
        <v>78.620002999999997</v>
      </c>
      <c r="R10067">
        <v>81.980002999999996</v>
      </c>
      <c r="S10067">
        <v>78.410004000000001</v>
      </c>
      <c r="T10067">
        <v>81.25</v>
      </c>
      <c r="U10067">
        <v>74.189414999999997</v>
      </c>
      <c r="V10067">
        <v>3960100</v>
      </c>
      <c r="W10067" s="9" t="str">
        <f t="shared" si="161"/>
        <v>DUK</v>
      </c>
    </row>
    <row r="10068" spans="15:23">
      <c r="O10068" t="s">
        <v>119</v>
      </c>
      <c r="P10068" s="13">
        <v>43928</v>
      </c>
      <c r="Q10068">
        <v>83.5</v>
      </c>
      <c r="R10068">
        <v>83.690002000000007</v>
      </c>
      <c r="S10068">
        <v>80</v>
      </c>
      <c r="T10068">
        <v>80.110000999999997</v>
      </c>
      <c r="U10068">
        <v>73.148482999999999</v>
      </c>
      <c r="V10068">
        <v>3522900</v>
      </c>
      <c r="W10068" s="9" t="str">
        <f t="shared" si="161"/>
        <v>DUK</v>
      </c>
    </row>
    <row r="10069" spans="15:23">
      <c r="O10069" t="s">
        <v>119</v>
      </c>
      <c r="P10069" s="13">
        <v>43929</v>
      </c>
      <c r="Q10069">
        <v>80.5</v>
      </c>
      <c r="R10069">
        <v>86.580001999999993</v>
      </c>
      <c r="S10069">
        <v>80.029999000000004</v>
      </c>
      <c r="T10069">
        <v>85.5</v>
      </c>
      <c r="U10069">
        <v>78.070106999999993</v>
      </c>
      <c r="V10069">
        <v>6729500</v>
      </c>
      <c r="W10069" s="9" t="str">
        <f t="shared" si="161"/>
        <v>DUK</v>
      </c>
    </row>
    <row r="10070" spans="15:23">
      <c r="O10070" t="s">
        <v>119</v>
      </c>
      <c r="P10070" s="13">
        <v>43930</v>
      </c>
      <c r="Q10070">
        <v>86.5</v>
      </c>
      <c r="R10070">
        <v>93</v>
      </c>
      <c r="S10070">
        <v>86.32</v>
      </c>
      <c r="T10070">
        <v>90.309997999999993</v>
      </c>
      <c r="U10070">
        <v>82.462104999999994</v>
      </c>
      <c r="V10070">
        <v>6536800</v>
      </c>
      <c r="W10070" s="9" t="str">
        <f t="shared" si="161"/>
        <v>DUK</v>
      </c>
    </row>
    <row r="10071" spans="15:23">
      <c r="O10071" t="s">
        <v>119</v>
      </c>
      <c r="P10071" s="13">
        <v>43934</v>
      </c>
      <c r="Q10071">
        <v>89.589995999999999</v>
      </c>
      <c r="R10071">
        <v>90.029999000000004</v>
      </c>
      <c r="S10071">
        <v>86.43</v>
      </c>
      <c r="T10071">
        <v>87.360000999999997</v>
      </c>
      <c r="U10071">
        <v>79.768471000000005</v>
      </c>
      <c r="V10071">
        <v>3800500</v>
      </c>
      <c r="W10071" s="9" t="str">
        <f t="shared" si="161"/>
        <v>DUK</v>
      </c>
    </row>
    <row r="10072" spans="15:23">
      <c r="O10072" t="s">
        <v>119</v>
      </c>
      <c r="P10072" s="13">
        <v>43935</v>
      </c>
      <c r="Q10072">
        <v>89.339995999999999</v>
      </c>
      <c r="R10072">
        <v>90.879997000000003</v>
      </c>
      <c r="S10072">
        <v>88.209998999999996</v>
      </c>
      <c r="T10072">
        <v>90.419998000000007</v>
      </c>
      <c r="U10072">
        <v>82.562545999999998</v>
      </c>
      <c r="V10072">
        <v>3812800</v>
      </c>
      <c r="W10072" s="9" t="str">
        <f t="shared" si="161"/>
        <v>DUK</v>
      </c>
    </row>
    <row r="10073" spans="15:23">
      <c r="O10073" t="s">
        <v>119</v>
      </c>
      <c r="P10073" s="13">
        <v>43936</v>
      </c>
      <c r="Q10073">
        <v>88.5</v>
      </c>
      <c r="R10073">
        <v>89.449996999999996</v>
      </c>
      <c r="S10073">
        <v>87.099997999999999</v>
      </c>
      <c r="T10073">
        <v>87.540001000000004</v>
      </c>
      <c r="U10073">
        <v>79.932822999999999</v>
      </c>
      <c r="V10073">
        <v>3694300</v>
      </c>
      <c r="W10073" s="9" t="str">
        <f t="shared" si="161"/>
        <v>DUK</v>
      </c>
    </row>
    <row r="10074" spans="15:23">
      <c r="O10074" t="s">
        <v>119</v>
      </c>
      <c r="P10074" s="13">
        <v>43937</v>
      </c>
      <c r="Q10074">
        <v>88</v>
      </c>
      <c r="R10074">
        <v>88.589995999999999</v>
      </c>
      <c r="S10074">
        <v>87.029999000000004</v>
      </c>
      <c r="T10074">
        <v>87.589995999999999</v>
      </c>
      <c r="U10074">
        <v>79.978476999999998</v>
      </c>
      <c r="V10074">
        <v>2335100</v>
      </c>
      <c r="W10074" s="9" t="str">
        <f t="shared" si="161"/>
        <v>DUK</v>
      </c>
    </row>
    <row r="10075" spans="15:23">
      <c r="O10075" t="s">
        <v>119</v>
      </c>
      <c r="P10075" s="13">
        <v>43938</v>
      </c>
      <c r="Q10075">
        <v>89.32</v>
      </c>
      <c r="R10075">
        <v>90.589995999999999</v>
      </c>
      <c r="S10075">
        <v>87.57</v>
      </c>
      <c r="T10075">
        <v>90.099997999999999</v>
      </c>
      <c r="U10075">
        <v>82.270363000000003</v>
      </c>
      <c r="V10075">
        <v>4299100</v>
      </c>
      <c r="W10075" s="9" t="str">
        <f t="shared" si="161"/>
        <v>DUK</v>
      </c>
    </row>
    <row r="10076" spans="15:23">
      <c r="O10076" t="s">
        <v>119</v>
      </c>
      <c r="P10076" s="13">
        <v>43941</v>
      </c>
      <c r="Q10076">
        <v>89.059997999999993</v>
      </c>
      <c r="R10076">
        <v>89.480002999999996</v>
      </c>
      <c r="S10076">
        <v>86.580001999999993</v>
      </c>
      <c r="T10076">
        <v>86.650002000000001</v>
      </c>
      <c r="U10076">
        <v>79.120170999999999</v>
      </c>
      <c r="V10076">
        <v>3144000</v>
      </c>
      <c r="W10076" s="9" t="str">
        <f t="shared" si="161"/>
        <v>DUK</v>
      </c>
    </row>
    <row r="10077" spans="15:23">
      <c r="O10077" t="s">
        <v>119</v>
      </c>
      <c r="P10077" s="13">
        <v>43942</v>
      </c>
      <c r="Q10077">
        <v>85.239998</v>
      </c>
      <c r="R10077">
        <v>86.449996999999996</v>
      </c>
      <c r="S10077">
        <v>84.379997000000003</v>
      </c>
      <c r="T10077">
        <v>85.440002000000007</v>
      </c>
      <c r="U10077">
        <v>78.015311999999994</v>
      </c>
      <c r="V10077">
        <v>3682900</v>
      </c>
      <c r="W10077" s="9" t="str">
        <f t="shared" si="161"/>
        <v>DUK</v>
      </c>
    </row>
    <row r="10078" spans="15:23">
      <c r="O10078" t="s">
        <v>119</v>
      </c>
      <c r="P10078" s="13">
        <v>43943</v>
      </c>
      <c r="Q10078">
        <v>86.75</v>
      </c>
      <c r="R10078">
        <v>88.400002000000001</v>
      </c>
      <c r="S10078">
        <v>86.480002999999996</v>
      </c>
      <c r="T10078">
        <v>87.150002000000001</v>
      </c>
      <c r="U10078">
        <v>79.576721000000006</v>
      </c>
      <c r="V10078">
        <v>3089900</v>
      </c>
      <c r="W10078" s="9" t="str">
        <f t="shared" si="161"/>
        <v>DUK</v>
      </c>
    </row>
    <row r="10079" spans="15:23">
      <c r="O10079" t="s">
        <v>119</v>
      </c>
      <c r="P10079" s="13">
        <v>43944</v>
      </c>
      <c r="Q10079">
        <v>87.480002999999996</v>
      </c>
      <c r="R10079">
        <v>88.18</v>
      </c>
      <c r="S10079">
        <v>84.900002000000001</v>
      </c>
      <c r="T10079">
        <v>85.120002999999997</v>
      </c>
      <c r="U10079">
        <v>77.723129</v>
      </c>
      <c r="V10079">
        <v>3298100</v>
      </c>
      <c r="W10079" s="9" t="str">
        <f t="shared" si="161"/>
        <v>DUK</v>
      </c>
    </row>
    <row r="10080" spans="15:23">
      <c r="O10080" t="s">
        <v>119</v>
      </c>
      <c r="P10080" s="13">
        <v>43945</v>
      </c>
      <c r="Q10080">
        <v>85.470000999999996</v>
      </c>
      <c r="R10080">
        <v>86.169998000000007</v>
      </c>
      <c r="S10080">
        <v>83.699996999999996</v>
      </c>
      <c r="T10080">
        <v>85.690002000000007</v>
      </c>
      <c r="U10080">
        <v>78.243590999999995</v>
      </c>
      <c r="V10080">
        <v>3723900</v>
      </c>
      <c r="W10080" s="9" t="str">
        <f t="shared" si="161"/>
        <v>DUK</v>
      </c>
    </row>
    <row r="10081" spans="15:23">
      <c r="O10081" t="s">
        <v>119</v>
      </c>
      <c r="P10081" s="13">
        <v>43948</v>
      </c>
      <c r="Q10081">
        <v>86.279999000000004</v>
      </c>
      <c r="R10081">
        <v>87.68</v>
      </c>
      <c r="S10081">
        <v>86.169998000000007</v>
      </c>
      <c r="T10081">
        <v>86.75</v>
      </c>
      <c r="U10081">
        <v>79.211464000000007</v>
      </c>
      <c r="V10081">
        <v>2593100</v>
      </c>
      <c r="W10081" s="9" t="str">
        <f t="shared" si="161"/>
        <v>DUK</v>
      </c>
    </row>
    <row r="10082" spans="15:23">
      <c r="O10082" t="s">
        <v>119</v>
      </c>
      <c r="P10082" s="13">
        <v>43949</v>
      </c>
      <c r="Q10082">
        <v>88.120002999999997</v>
      </c>
      <c r="R10082">
        <v>89.139999000000003</v>
      </c>
      <c r="S10082">
        <v>87.330001999999993</v>
      </c>
      <c r="T10082">
        <v>87.629997000000003</v>
      </c>
      <c r="U10082">
        <v>80.015006999999997</v>
      </c>
      <c r="V10082">
        <v>3135500</v>
      </c>
      <c r="W10082" s="9" t="str">
        <f t="shared" si="161"/>
        <v>DUK</v>
      </c>
    </row>
    <row r="10083" spans="15:23">
      <c r="O10083" t="s">
        <v>119</v>
      </c>
      <c r="P10083" s="13">
        <v>43950</v>
      </c>
      <c r="Q10083">
        <v>88.540001000000004</v>
      </c>
      <c r="R10083">
        <v>88.75</v>
      </c>
      <c r="S10083">
        <v>86.449996999999996</v>
      </c>
      <c r="T10083">
        <v>86.629997000000003</v>
      </c>
      <c r="U10083">
        <v>79.101890999999995</v>
      </c>
      <c r="V10083">
        <v>2997600</v>
      </c>
      <c r="W10083" s="9" t="str">
        <f t="shared" si="161"/>
        <v>DUK</v>
      </c>
    </row>
    <row r="10084" spans="15:23">
      <c r="O10084" t="s">
        <v>119</v>
      </c>
      <c r="P10084" s="13">
        <v>43951</v>
      </c>
      <c r="Q10084">
        <v>86</v>
      </c>
      <c r="R10084">
        <v>86.410004000000001</v>
      </c>
      <c r="S10084">
        <v>84.18</v>
      </c>
      <c r="T10084">
        <v>84.660004000000001</v>
      </c>
      <c r="U10084">
        <v>77.303100999999998</v>
      </c>
      <c r="V10084">
        <v>3536500</v>
      </c>
      <c r="W10084" s="9" t="str">
        <f t="shared" si="161"/>
        <v>DUK</v>
      </c>
    </row>
    <row r="10085" spans="15:23">
      <c r="O10085" t="s">
        <v>119</v>
      </c>
      <c r="P10085" s="13">
        <v>43952</v>
      </c>
      <c r="Q10085">
        <v>83.860000999999997</v>
      </c>
      <c r="R10085">
        <v>83.949996999999996</v>
      </c>
      <c r="S10085">
        <v>82.089995999999999</v>
      </c>
      <c r="T10085">
        <v>82.639999000000003</v>
      </c>
      <c r="U10085">
        <v>75.458641</v>
      </c>
      <c r="V10085">
        <v>3036700</v>
      </c>
      <c r="W10085" s="9" t="str">
        <f t="shared" si="161"/>
        <v>DUK</v>
      </c>
    </row>
    <row r="10086" spans="15:23">
      <c r="O10086" t="s">
        <v>119</v>
      </c>
      <c r="P10086" s="13">
        <v>43955</v>
      </c>
      <c r="Q10086">
        <v>82.730002999999996</v>
      </c>
      <c r="R10086">
        <v>82.949996999999996</v>
      </c>
      <c r="S10086">
        <v>81.279999000000004</v>
      </c>
      <c r="T10086">
        <v>82.629997000000003</v>
      </c>
      <c r="U10086">
        <v>75.449500999999998</v>
      </c>
      <c r="V10086">
        <v>2947400</v>
      </c>
      <c r="W10086" s="9" t="str">
        <f t="shared" si="161"/>
        <v>DUK</v>
      </c>
    </row>
    <row r="10087" spans="15:23">
      <c r="O10087" t="s">
        <v>119</v>
      </c>
      <c r="P10087" s="13">
        <v>43956</v>
      </c>
      <c r="Q10087">
        <v>82.830001999999993</v>
      </c>
      <c r="R10087">
        <v>83.889999000000003</v>
      </c>
      <c r="S10087">
        <v>82.809997999999993</v>
      </c>
      <c r="T10087">
        <v>83.139999000000003</v>
      </c>
      <c r="U10087">
        <v>75.915176000000002</v>
      </c>
      <c r="V10087">
        <v>2781000</v>
      </c>
      <c r="W10087" s="9" t="str">
        <f t="shared" si="161"/>
        <v>DUK</v>
      </c>
    </row>
    <row r="10088" spans="15:23">
      <c r="O10088" t="s">
        <v>119</v>
      </c>
      <c r="P10088" s="13">
        <v>43957</v>
      </c>
      <c r="Q10088">
        <v>83.18</v>
      </c>
      <c r="R10088">
        <v>83.370002999999997</v>
      </c>
      <c r="S10088">
        <v>80.040001000000004</v>
      </c>
      <c r="T10088">
        <v>80.069999999999993</v>
      </c>
      <c r="U10088">
        <v>73.111953999999997</v>
      </c>
      <c r="V10088">
        <v>3581900</v>
      </c>
      <c r="W10088" s="9" t="str">
        <f t="shared" si="161"/>
        <v>DUK</v>
      </c>
    </row>
    <row r="10089" spans="15:23">
      <c r="O10089" t="s">
        <v>119</v>
      </c>
      <c r="P10089" s="13">
        <v>43958</v>
      </c>
      <c r="Q10089">
        <v>80.889999000000003</v>
      </c>
      <c r="R10089">
        <v>81.449996999999996</v>
      </c>
      <c r="S10089">
        <v>80.040001000000004</v>
      </c>
      <c r="T10089">
        <v>80.309997999999993</v>
      </c>
      <c r="U10089">
        <v>73.331092999999996</v>
      </c>
      <c r="V10089">
        <v>3426400</v>
      </c>
      <c r="W10089" s="9" t="str">
        <f t="shared" si="161"/>
        <v>DUK</v>
      </c>
    </row>
    <row r="10090" spans="15:23">
      <c r="O10090" t="s">
        <v>119</v>
      </c>
      <c r="P10090" s="13">
        <v>43959</v>
      </c>
      <c r="Q10090">
        <v>81.489998</v>
      </c>
      <c r="R10090">
        <v>82.07</v>
      </c>
      <c r="S10090">
        <v>80.5</v>
      </c>
      <c r="T10090">
        <v>81.779999000000004</v>
      </c>
      <c r="U10090">
        <v>74.673362999999995</v>
      </c>
      <c r="V10090">
        <v>2875200</v>
      </c>
      <c r="W10090" s="9" t="str">
        <f t="shared" si="161"/>
        <v>DUK</v>
      </c>
    </row>
    <row r="10091" spans="15:23">
      <c r="O10091" t="s">
        <v>119</v>
      </c>
      <c r="P10091" s="13">
        <v>43962</v>
      </c>
      <c r="Q10091">
        <v>81.449996999999996</v>
      </c>
      <c r="R10091">
        <v>82.269997000000004</v>
      </c>
      <c r="S10091">
        <v>80.330001999999993</v>
      </c>
      <c r="T10091">
        <v>81.660004000000001</v>
      </c>
      <c r="U10091">
        <v>74.563796999999994</v>
      </c>
      <c r="V10091">
        <v>3924200</v>
      </c>
      <c r="W10091" s="9" t="str">
        <f t="shared" si="161"/>
        <v>DUK</v>
      </c>
    </row>
    <row r="10092" spans="15:23">
      <c r="O10092" t="s">
        <v>119</v>
      </c>
      <c r="P10092" s="13">
        <v>43963</v>
      </c>
      <c r="Q10092">
        <v>82.489998</v>
      </c>
      <c r="R10092">
        <v>83.660004000000001</v>
      </c>
      <c r="S10092">
        <v>81.879997000000003</v>
      </c>
      <c r="T10092">
        <v>81.879997000000003</v>
      </c>
      <c r="U10092">
        <v>74.764671000000007</v>
      </c>
      <c r="V10092">
        <v>3524700</v>
      </c>
      <c r="W10092" s="9" t="str">
        <f t="shared" si="161"/>
        <v>DUK</v>
      </c>
    </row>
    <row r="10093" spans="15:23">
      <c r="O10093" t="s">
        <v>119</v>
      </c>
      <c r="P10093" s="13">
        <v>43964</v>
      </c>
      <c r="Q10093">
        <v>81.550003000000004</v>
      </c>
      <c r="R10093">
        <v>82.099997999999999</v>
      </c>
      <c r="S10093">
        <v>80.620002999999997</v>
      </c>
      <c r="T10093">
        <v>81.889999000000003</v>
      </c>
      <c r="U10093">
        <v>74.773819000000003</v>
      </c>
      <c r="V10093">
        <v>3998300</v>
      </c>
      <c r="W10093" s="9" t="str">
        <f t="shared" si="161"/>
        <v>DUK</v>
      </c>
    </row>
    <row r="10094" spans="15:23">
      <c r="O10094" t="s">
        <v>119</v>
      </c>
      <c r="P10094" s="13">
        <v>43965</v>
      </c>
      <c r="Q10094">
        <v>80</v>
      </c>
      <c r="R10094">
        <v>82.389999000000003</v>
      </c>
      <c r="S10094">
        <v>79.720000999999996</v>
      </c>
      <c r="T10094">
        <v>82.300003000000004</v>
      </c>
      <c r="U10094">
        <v>76.025497000000001</v>
      </c>
      <c r="V10094">
        <v>3649300</v>
      </c>
      <c r="W10094" s="9" t="str">
        <f t="shared" si="161"/>
        <v>DUK</v>
      </c>
    </row>
    <row r="10095" spans="15:23">
      <c r="O10095" t="s">
        <v>119</v>
      </c>
      <c r="P10095" s="13">
        <v>43966</v>
      </c>
      <c r="Q10095">
        <v>81.480002999999996</v>
      </c>
      <c r="R10095">
        <v>81.790001000000004</v>
      </c>
      <c r="S10095">
        <v>80.169998000000007</v>
      </c>
      <c r="T10095">
        <v>81.190002000000007</v>
      </c>
      <c r="U10095">
        <v>75.000129999999999</v>
      </c>
      <c r="V10095">
        <v>5250700</v>
      </c>
      <c r="W10095" s="9" t="str">
        <f t="shared" si="161"/>
        <v>DUK</v>
      </c>
    </row>
    <row r="10096" spans="15:23">
      <c r="O10096" t="s">
        <v>119</v>
      </c>
      <c r="P10096" s="13">
        <v>43969</v>
      </c>
      <c r="Q10096">
        <v>82.690002000000007</v>
      </c>
      <c r="R10096">
        <v>85.440002000000007</v>
      </c>
      <c r="S10096">
        <v>82.580001999999993</v>
      </c>
      <c r="T10096">
        <v>84.919998000000007</v>
      </c>
      <c r="U10096">
        <v>78.445755000000005</v>
      </c>
      <c r="V10096">
        <v>6747800</v>
      </c>
      <c r="W10096" s="9" t="str">
        <f t="shared" si="161"/>
        <v>DUK</v>
      </c>
    </row>
    <row r="10097" spans="15:23">
      <c r="O10097" t="s">
        <v>119</v>
      </c>
      <c r="P10097" s="13">
        <v>43970</v>
      </c>
      <c r="Q10097">
        <v>84.379997000000003</v>
      </c>
      <c r="R10097">
        <v>84.379997000000003</v>
      </c>
      <c r="S10097">
        <v>83.25</v>
      </c>
      <c r="T10097">
        <v>83.290001000000004</v>
      </c>
      <c r="U10097">
        <v>76.940025000000006</v>
      </c>
      <c r="V10097">
        <v>3020800</v>
      </c>
      <c r="W10097" s="9" t="str">
        <f t="shared" si="161"/>
        <v>DUK</v>
      </c>
    </row>
    <row r="10098" spans="15:23">
      <c r="O10098" t="s">
        <v>119</v>
      </c>
      <c r="P10098" s="13">
        <v>43971</v>
      </c>
      <c r="Q10098">
        <v>83.949996999999996</v>
      </c>
      <c r="R10098">
        <v>84.089995999999999</v>
      </c>
      <c r="S10098">
        <v>83.139999000000003</v>
      </c>
      <c r="T10098">
        <v>83.309997999999993</v>
      </c>
      <c r="U10098">
        <v>76.958504000000005</v>
      </c>
      <c r="V10098">
        <v>2710900</v>
      </c>
      <c r="W10098" s="9" t="str">
        <f t="shared" si="161"/>
        <v>DUK</v>
      </c>
    </row>
    <row r="10099" spans="15:23">
      <c r="O10099" t="s">
        <v>119</v>
      </c>
      <c r="P10099" s="13">
        <v>43972</v>
      </c>
      <c r="Q10099">
        <v>83.059997999999993</v>
      </c>
      <c r="R10099">
        <v>83.769997000000004</v>
      </c>
      <c r="S10099">
        <v>82.010002</v>
      </c>
      <c r="T10099">
        <v>82.339995999999999</v>
      </c>
      <c r="U10099">
        <v>76.062447000000006</v>
      </c>
      <c r="V10099">
        <v>3108000</v>
      </c>
      <c r="W10099" s="9" t="str">
        <f t="shared" si="161"/>
        <v>DUK</v>
      </c>
    </row>
    <row r="10100" spans="15:23">
      <c r="O10100" t="s">
        <v>119</v>
      </c>
      <c r="P10100" s="13">
        <v>43973</v>
      </c>
      <c r="Q10100">
        <v>82.190002000000007</v>
      </c>
      <c r="R10100">
        <v>83.32</v>
      </c>
      <c r="S10100">
        <v>81.889999000000003</v>
      </c>
      <c r="T10100">
        <v>83.230002999999996</v>
      </c>
      <c r="U10100">
        <v>76.884604999999993</v>
      </c>
      <c r="V10100">
        <v>2760600</v>
      </c>
      <c r="W10100" s="9" t="str">
        <f t="shared" si="161"/>
        <v>DUK</v>
      </c>
    </row>
    <row r="10101" spans="15:23">
      <c r="O10101" t="s">
        <v>119</v>
      </c>
      <c r="P10101" s="13">
        <v>43977</v>
      </c>
      <c r="Q10101">
        <v>84.459998999999996</v>
      </c>
      <c r="R10101">
        <v>84.669998000000007</v>
      </c>
      <c r="S10101">
        <v>82.690002000000007</v>
      </c>
      <c r="T10101">
        <v>82.809997999999993</v>
      </c>
      <c r="U10101">
        <v>76.496605000000002</v>
      </c>
      <c r="V10101">
        <v>3910200</v>
      </c>
      <c r="W10101" s="9" t="str">
        <f t="shared" si="161"/>
        <v>DUK</v>
      </c>
    </row>
    <row r="10102" spans="15:23">
      <c r="O10102" t="s">
        <v>119</v>
      </c>
      <c r="P10102" s="13">
        <v>43978</v>
      </c>
      <c r="Q10102">
        <v>84.120002999999997</v>
      </c>
      <c r="R10102">
        <v>84.199996999999996</v>
      </c>
      <c r="S10102">
        <v>82.690002000000007</v>
      </c>
      <c r="T10102">
        <v>83.720000999999996</v>
      </c>
      <c r="U10102">
        <v>77.337233999999995</v>
      </c>
      <c r="V10102">
        <v>3606600</v>
      </c>
      <c r="W10102" s="9" t="str">
        <f t="shared" si="161"/>
        <v>DUK</v>
      </c>
    </row>
    <row r="10103" spans="15:23">
      <c r="O10103" t="s">
        <v>119</v>
      </c>
      <c r="P10103" s="13">
        <v>43979</v>
      </c>
      <c r="Q10103">
        <v>84.849997999999999</v>
      </c>
      <c r="R10103">
        <v>86.099997999999999</v>
      </c>
      <c r="S10103">
        <v>84.68</v>
      </c>
      <c r="T10103">
        <v>85.830001999999993</v>
      </c>
      <c r="U10103">
        <v>79.286377000000002</v>
      </c>
      <c r="V10103">
        <v>3957600</v>
      </c>
      <c r="W10103" s="9" t="str">
        <f t="shared" si="161"/>
        <v>DUK</v>
      </c>
    </row>
    <row r="10104" spans="15:23">
      <c r="O10104" t="s">
        <v>119</v>
      </c>
      <c r="P10104" s="13">
        <v>43980</v>
      </c>
      <c r="Q10104">
        <v>85.540001000000004</v>
      </c>
      <c r="R10104">
        <v>86.370002999999997</v>
      </c>
      <c r="S10104">
        <v>84.669998000000007</v>
      </c>
      <c r="T10104">
        <v>85.629997000000003</v>
      </c>
      <c r="U10104">
        <v>79.101630999999998</v>
      </c>
      <c r="V10104">
        <v>4017500</v>
      </c>
      <c r="W10104" s="9" t="str">
        <f t="shared" si="161"/>
        <v>DUK</v>
      </c>
    </row>
    <row r="10105" spans="15:23">
      <c r="O10105" t="s">
        <v>119</v>
      </c>
      <c r="P10105" s="13">
        <v>43983</v>
      </c>
      <c r="Q10105">
        <v>85.839995999999999</v>
      </c>
      <c r="R10105">
        <v>87.580001999999993</v>
      </c>
      <c r="S10105">
        <v>85.230002999999996</v>
      </c>
      <c r="T10105">
        <v>87.440002000000007</v>
      </c>
      <c r="U10105">
        <v>80.773635999999996</v>
      </c>
      <c r="V10105">
        <v>2438800</v>
      </c>
      <c r="W10105" s="9" t="str">
        <f t="shared" si="161"/>
        <v>DUK</v>
      </c>
    </row>
    <row r="10106" spans="15:23">
      <c r="O10106" t="s">
        <v>119</v>
      </c>
      <c r="P10106" s="13">
        <v>43984</v>
      </c>
      <c r="Q10106">
        <v>87.82</v>
      </c>
      <c r="R10106">
        <v>88.099997999999999</v>
      </c>
      <c r="S10106">
        <v>86.599997999999999</v>
      </c>
      <c r="T10106">
        <v>87.669998000000007</v>
      </c>
      <c r="U10106">
        <v>80.986107000000004</v>
      </c>
      <c r="V10106">
        <v>3446800</v>
      </c>
      <c r="W10106" s="9" t="str">
        <f t="shared" si="161"/>
        <v>DUK</v>
      </c>
    </row>
    <row r="10107" spans="15:23">
      <c r="O10107" t="s">
        <v>119</v>
      </c>
      <c r="P10107" s="13">
        <v>43985</v>
      </c>
      <c r="Q10107">
        <v>88.330001999999993</v>
      </c>
      <c r="R10107">
        <v>89.650002000000001</v>
      </c>
      <c r="S10107">
        <v>88</v>
      </c>
      <c r="T10107">
        <v>89.230002999999996</v>
      </c>
      <c r="U10107">
        <v>82.427177</v>
      </c>
      <c r="V10107">
        <v>2449600</v>
      </c>
      <c r="W10107" s="9" t="str">
        <f t="shared" si="161"/>
        <v>DUK</v>
      </c>
    </row>
    <row r="10108" spans="15:23">
      <c r="O10108" t="s">
        <v>119</v>
      </c>
      <c r="P10108" s="13">
        <v>43986</v>
      </c>
      <c r="Q10108">
        <v>88.800003000000004</v>
      </c>
      <c r="R10108">
        <v>89.379997000000003</v>
      </c>
      <c r="S10108">
        <v>87.480002999999996</v>
      </c>
      <c r="T10108">
        <v>88.440002000000007</v>
      </c>
      <c r="U10108">
        <v>81.697395</v>
      </c>
      <c r="V10108">
        <v>3640800</v>
      </c>
      <c r="W10108" s="9" t="str">
        <f t="shared" si="161"/>
        <v>DUK</v>
      </c>
    </row>
    <row r="10109" spans="15:23">
      <c r="O10109" t="s">
        <v>119</v>
      </c>
      <c r="P10109" s="13">
        <v>43987</v>
      </c>
      <c r="Q10109">
        <v>89.400002000000001</v>
      </c>
      <c r="R10109">
        <v>91.559997999999993</v>
      </c>
      <c r="S10109">
        <v>89.150002000000001</v>
      </c>
      <c r="T10109">
        <v>89.489998</v>
      </c>
      <c r="U10109">
        <v>82.667343000000002</v>
      </c>
      <c r="V10109">
        <v>3353300</v>
      </c>
      <c r="W10109" s="9" t="str">
        <f t="shared" si="161"/>
        <v>DUK</v>
      </c>
    </row>
    <row r="10110" spans="15:23">
      <c r="O10110" t="s">
        <v>119</v>
      </c>
      <c r="P10110" s="13">
        <v>43990</v>
      </c>
      <c r="Q10110">
        <v>89.459998999999996</v>
      </c>
      <c r="R10110">
        <v>92.199996999999996</v>
      </c>
      <c r="S10110">
        <v>89.110000999999997</v>
      </c>
      <c r="T10110">
        <v>91.910004000000001</v>
      </c>
      <c r="U10110">
        <v>84.902839999999998</v>
      </c>
      <c r="V10110">
        <v>2771000</v>
      </c>
      <c r="W10110" s="9" t="str">
        <f t="shared" si="161"/>
        <v>DUK</v>
      </c>
    </row>
    <row r="10111" spans="15:23">
      <c r="O10111" t="s">
        <v>119</v>
      </c>
      <c r="P10111" s="13">
        <v>43991</v>
      </c>
      <c r="Q10111">
        <v>91</v>
      </c>
      <c r="R10111">
        <v>91.07</v>
      </c>
      <c r="S10111">
        <v>88.93</v>
      </c>
      <c r="T10111">
        <v>90.32</v>
      </c>
      <c r="U10111">
        <v>83.434051999999994</v>
      </c>
      <c r="V10111">
        <v>3023400</v>
      </c>
      <c r="W10111" s="9" t="str">
        <f t="shared" si="161"/>
        <v>DUK</v>
      </c>
    </row>
    <row r="10112" spans="15:23">
      <c r="O10112" t="s">
        <v>119</v>
      </c>
      <c r="P10112" s="13">
        <v>43992</v>
      </c>
      <c r="Q10112">
        <v>90.410004000000001</v>
      </c>
      <c r="R10112">
        <v>90.949996999999996</v>
      </c>
      <c r="S10112">
        <v>89.5</v>
      </c>
      <c r="T10112">
        <v>90.190002000000007</v>
      </c>
      <c r="U10112">
        <v>83.313980000000001</v>
      </c>
      <c r="V10112">
        <v>2721400</v>
      </c>
      <c r="W10112" s="9" t="str">
        <f t="shared" si="161"/>
        <v>DUK</v>
      </c>
    </row>
    <row r="10113" spans="15:23">
      <c r="O10113" t="s">
        <v>119</v>
      </c>
      <c r="P10113" s="13">
        <v>43993</v>
      </c>
      <c r="Q10113">
        <v>88.800003000000004</v>
      </c>
      <c r="R10113">
        <v>89.050003000000004</v>
      </c>
      <c r="S10113">
        <v>86.339995999999999</v>
      </c>
      <c r="T10113">
        <v>87.080001999999993</v>
      </c>
      <c r="U10113">
        <v>80.441078000000005</v>
      </c>
      <c r="V10113">
        <v>4974100</v>
      </c>
      <c r="W10113" s="9" t="str">
        <f t="shared" si="161"/>
        <v>DUK</v>
      </c>
    </row>
    <row r="10114" spans="15:23">
      <c r="O10114" t="s">
        <v>119</v>
      </c>
      <c r="P10114" s="13">
        <v>43994</v>
      </c>
      <c r="Q10114">
        <v>88.93</v>
      </c>
      <c r="R10114">
        <v>88.989998</v>
      </c>
      <c r="S10114">
        <v>85.730002999999996</v>
      </c>
      <c r="T10114">
        <v>86.739998</v>
      </c>
      <c r="U10114">
        <v>80.126998999999998</v>
      </c>
      <c r="V10114">
        <v>3935700</v>
      </c>
      <c r="W10114" s="9" t="str">
        <f t="shared" si="161"/>
        <v>DUK</v>
      </c>
    </row>
    <row r="10115" spans="15:23">
      <c r="O10115" t="s">
        <v>119</v>
      </c>
      <c r="P10115" s="13">
        <v>43997</v>
      </c>
      <c r="Q10115">
        <v>85.040001000000004</v>
      </c>
      <c r="R10115">
        <v>87.419998000000007</v>
      </c>
      <c r="S10115">
        <v>84.300003000000004</v>
      </c>
      <c r="T10115">
        <v>86.959998999999996</v>
      </c>
      <c r="U10115">
        <v>80.330223000000004</v>
      </c>
      <c r="V10115">
        <v>4501000</v>
      </c>
      <c r="W10115" s="9" t="str">
        <f t="shared" si="161"/>
        <v>DUK</v>
      </c>
    </row>
    <row r="10116" spans="15:23">
      <c r="O10116" t="s">
        <v>119</v>
      </c>
      <c r="P10116" s="13">
        <v>43998</v>
      </c>
      <c r="Q10116">
        <v>89</v>
      </c>
      <c r="R10116">
        <v>89.480002999999996</v>
      </c>
      <c r="S10116">
        <v>86.410004000000001</v>
      </c>
      <c r="T10116">
        <v>86.949996999999996</v>
      </c>
      <c r="U10116">
        <v>80.320992000000004</v>
      </c>
      <c r="V10116">
        <v>3865100</v>
      </c>
      <c r="W10116" s="9" t="str">
        <f t="shared" si="161"/>
        <v>DUK</v>
      </c>
    </row>
    <row r="10117" spans="15:23">
      <c r="O10117" t="s">
        <v>119</v>
      </c>
      <c r="P10117" s="13">
        <v>43999</v>
      </c>
      <c r="Q10117">
        <v>87</v>
      </c>
      <c r="R10117">
        <v>87.360000999999997</v>
      </c>
      <c r="S10117">
        <v>85.480002999999996</v>
      </c>
      <c r="T10117">
        <v>86.209998999999996</v>
      </c>
      <c r="U10117">
        <v>79.637412999999995</v>
      </c>
      <c r="V10117">
        <v>4181800</v>
      </c>
      <c r="W10117" s="9" t="str">
        <f t="shared" ref="W10117:W10180" si="162">IFERROR(VLOOKUP(O10117,$B$4:$B$17,1,FALSE),"Delete")</f>
        <v>DUK</v>
      </c>
    </row>
    <row r="10118" spans="15:23">
      <c r="O10118" t="s">
        <v>119</v>
      </c>
      <c r="P10118" s="13">
        <v>44000</v>
      </c>
      <c r="Q10118">
        <v>85.660004000000001</v>
      </c>
      <c r="R10118">
        <v>86.379997000000003</v>
      </c>
      <c r="S10118">
        <v>85</v>
      </c>
      <c r="T10118">
        <v>85.769997000000004</v>
      </c>
      <c r="U10118">
        <v>79.230941999999999</v>
      </c>
      <c r="V10118">
        <v>3480100</v>
      </c>
      <c r="W10118" s="9" t="str">
        <f t="shared" si="162"/>
        <v>DUK</v>
      </c>
    </row>
    <row r="10119" spans="15:23">
      <c r="O10119" t="s">
        <v>119</v>
      </c>
      <c r="P10119" s="13">
        <v>44001</v>
      </c>
      <c r="Q10119">
        <v>86.739998</v>
      </c>
      <c r="R10119">
        <v>86.93</v>
      </c>
      <c r="S10119">
        <v>82.110000999999997</v>
      </c>
      <c r="T10119">
        <v>82.110000999999997</v>
      </c>
      <c r="U10119">
        <v>75.849991000000003</v>
      </c>
      <c r="V10119">
        <v>8089900</v>
      </c>
      <c r="W10119" s="9" t="str">
        <f t="shared" si="162"/>
        <v>DUK</v>
      </c>
    </row>
    <row r="10120" spans="15:23">
      <c r="O10120" t="s">
        <v>119</v>
      </c>
      <c r="P10120" s="13">
        <v>44004</v>
      </c>
      <c r="Q10120">
        <v>82.32</v>
      </c>
      <c r="R10120">
        <v>83.550003000000004</v>
      </c>
      <c r="S10120">
        <v>81.309997999999993</v>
      </c>
      <c r="T10120">
        <v>82.529999000000004</v>
      </c>
      <c r="U10120">
        <v>76.237960999999999</v>
      </c>
      <c r="V10120">
        <v>3878700</v>
      </c>
      <c r="W10120" s="9" t="str">
        <f t="shared" si="162"/>
        <v>DUK</v>
      </c>
    </row>
    <row r="10121" spans="15:23">
      <c r="O10121" t="s">
        <v>119</v>
      </c>
      <c r="P10121" s="13">
        <v>44005</v>
      </c>
      <c r="Q10121">
        <v>83.239998</v>
      </c>
      <c r="R10121">
        <v>83.5</v>
      </c>
      <c r="S10121">
        <v>81.489998</v>
      </c>
      <c r="T10121">
        <v>81.849997999999999</v>
      </c>
      <c r="U10121">
        <v>75.609809999999996</v>
      </c>
      <c r="V10121">
        <v>3771600</v>
      </c>
      <c r="W10121" s="9" t="str">
        <f t="shared" si="162"/>
        <v>DUK</v>
      </c>
    </row>
    <row r="10122" spans="15:23">
      <c r="O10122" t="s">
        <v>119</v>
      </c>
      <c r="P10122" s="13">
        <v>44006</v>
      </c>
      <c r="Q10122">
        <v>81.080001999999993</v>
      </c>
      <c r="R10122">
        <v>81.339995999999999</v>
      </c>
      <c r="S10122">
        <v>79.819999999999993</v>
      </c>
      <c r="T10122">
        <v>80.470000999999996</v>
      </c>
      <c r="U10122">
        <v>74.335021999999995</v>
      </c>
      <c r="V10122">
        <v>3675900</v>
      </c>
      <c r="W10122" s="9" t="str">
        <f t="shared" si="162"/>
        <v>DUK</v>
      </c>
    </row>
    <row r="10123" spans="15:23">
      <c r="O10123" t="s">
        <v>119</v>
      </c>
      <c r="P10123" s="13">
        <v>44007</v>
      </c>
      <c r="Q10123">
        <v>80.110000999999997</v>
      </c>
      <c r="R10123">
        <v>80.230002999999996</v>
      </c>
      <c r="S10123">
        <v>78.790001000000004</v>
      </c>
      <c r="T10123">
        <v>79.449996999999996</v>
      </c>
      <c r="U10123">
        <v>73.392775999999998</v>
      </c>
      <c r="V10123">
        <v>3984800</v>
      </c>
      <c r="W10123" s="9" t="str">
        <f t="shared" si="162"/>
        <v>DUK</v>
      </c>
    </row>
    <row r="10124" spans="15:23">
      <c r="O10124" t="s">
        <v>119</v>
      </c>
      <c r="P10124" s="13">
        <v>44008</v>
      </c>
      <c r="Q10124">
        <v>79.349997999999999</v>
      </c>
      <c r="R10124">
        <v>79.919998000000007</v>
      </c>
      <c r="S10124">
        <v>77.580001999999993</v>
      </c>
      <c r="T10124">
        <v>78.930000000000007</v>
      </c>
      <c r="U10124">
        <v>72.912430000000001</v>
      </c>
      <c r="V10124">
        <v>5321500</v>
      </c>
      <c r="W10124" s="9" t="str">
        <f t="shared" si="162"/>
        <v>DUK</v>
      </c>
    </row>
    <row r="10125" spans="15:23">
      <c r="O10125" t="s">
        <v>119</v>
      </c>
      <c r="P10125" s="13">
        <v>44011</v>
      </c>
      <c r="Q10125">
        <v>79.569999999999993</v>
      </c>
      <c r="R10125">
        <v>80.25</v>
      </c>
      <c r="S10125">
        <v>78.519997000000004</v>
      </c>
      <c r="T10125">
        <v>80.25</v>
      </c>
      <c r="U10125">
        <v>74.131789999999995</v>
      </c>
      <c r="V10125">
        <v>2953700</v>
      </c>
      <c r="W10125" s="9" t="str">
        <f t="shared" si="162"/>
        <v>DUK</v>
      </c>
    </row>
    <row r="10126" spans="15:23">
      <c r="O10126" t="s">
        <v>119</v>
      </c>
      <c r="P10126" s="13">
        <v>44012</v>
      </c>
      <c r="Q10126">
        <v>80.089995999999999</v>
      </c>
      <c r="R10126">
        <v>80.480002999999996</v>
      </c>
      <c r="S10126">
        <v>78.930000000000007</v>
      </c>
      <c r="T10126">
        <v>79.889999000000003</v>
      </c>
      <c r="U10126">
        <v>73.799239999999998</v>
      </c>
      <c r="V10126">
        <v>4890000</v>
      </c>
      <c r="W10126" s="9" t="str">
        <f t="shared" si="162"/>
        <v>DUK</v>
      </c>
    </row>
    <row r="10127" spans="15:23">
      <c r="O10127" t="s">
        <v>119</v>
      </c>
      <c r="P10127" s="13">
        <v>44013</v>
      </c>
      <c r="Q10127">
        <v>79.970000999999996</v>
      </c>
      <c r="R10127">
        <v>82.379997000000003</v>
      </c>
      <c r="S10127">
        <v>79.760002</v>
      </c>
      <c r="T10127">
        <v>81.93</v>
      </c>
      <c r="U10127">
        <v>75.683700999999999</v>
      </c>
      <c r="V10127">
        <v>2835800</v>
      </c>
      <c r="W10127" s="9" t="str">
        <f t="shared" si="162"/>
        <v>DUK</v>
      </c>
    </row>
    <row r="10128" spans="15:23">
      <c r="O10128" t="s">
        <v>119</v>
      </c>
      <c r="P10128" s="13">
        <v>44014</v>
      </c>
      <c r="Q10128">
        <v>82.639999000000003</v>
      </c>
      <c r="R10128">
        <v>82.919998000000007</v>
      </c>
      <c r="S10128">
        <v>81.440002000000007</v>
      </c>
      <c r="T10128">
        <v>81.839995999999999</v>
      </c>
      <c r="U10128">
        <v>75.600577999999999</v>
      </c>
      <c r="V10128">
        <v>2819700</v>
      </c>
      <c r="W10128" s="9" t="str">
        <f t="shared" si="162"/>
        <v>DUK</v>
      </c>
    </row>
    <row r="10129" spans="15:23">
      <c r="O10129" t="s">
        <v>119</v>
      </c>
      <c r="P10129" s="13">
        <v>44018</v>
      </c>
      <c r="Q10129">
        <v>80.5</v>
      </c>
      <c r="R10129">
        <v>81.860000999999997</v>
      </c>
      <c r="S10129">
        <v>79.120002999999997</v>
      </c>
      <c r="T10129">
        <v>79.809997999999993</v>
      </c>
      <c r="U10129">
        <v>73.725326999999993</v>
      </c>
      <c r="V10129">
        <v>5997800</v>
      </c>
      <c r="W10129" s="9" t="str">
        <f t="shared" si="162"/>
        <v>DUK</v>
      </c>
    </row>
    <row r="10130" spans="15:23">
      <c r="O10130" t="s">
        <v>119</v>
      </c>
      <c r="P10130" s="13">
        <v>44019</v>
      </c>
      <c r="Q10130">
        <v>79.199996999999996</v>
      </c>
      <c r="R10130">
        <v>81.180000000000007</v>
      </c>
      <c r="S10130">
        <v>79.150002000000001</v>
      </c>
      <c r="T10130">
        <v>80.819999999999993</v>
      </c>
      <c r="U10130">
        <v>74.658339999999995</v>
      </c>
      <c r="V10130">
        <v>4129600</v>
      </c>
      <c r="W10130" s="9" t="str">
        <f t="shared" si="162"/>
        <v>DUK</v>
      </c>
    </row>
    <row r="10131" spans="15:23">
      <c r="O10131" t="s">
        <v>119</v>
      </c>
      <c r="P10131" s="13">
        <v>44020</v>
      </c>
      <c r="Q10131">
        <v>80.860000999999997</v>
      </c>
      <c r="R10131">
        <v>81.949996999999996</v>
      </c>
      <c r="S10131">
        <v>80.330001999999993</v>
      </c>
      <c r="T10131">
        <v>81.440002000000007</v>
      </c>
      <c r="U10131">
        <v>75.231078999999994</v>
      </c>
      <c r="V10131">
        <v>3434200</v>
      </c>
      <c r="W10131" s="9" t="str">
        <f t="shared" si="162"/>
        <v>DUK</v>
      </c>
    </row>
    <row r="10132" spans="15:23">
      <c r="O10132" t="s">
        <v>119</v>
      </c>
      <c r="P10132" s="13">
        <v>44021</v>
      </c>
      <c r="Q10132">
        <v>81.330001999999993</v>
      </c>
      <c r="R10132">
        <v>81.330001999999993</v>
      </c>
      <c r="S10132">
        <v>79.110000999999997</v>
      </c>
      <c r="T10132">
        <v>79.739998</v>
      </c>
      <c r="U10132">
        <v>73.660674999999998</v>
      </c>
      <c r="V10132">
        <v>3457400</v>
      </c>
      <c r="W10132" s="9" t="str">
        <f t="shared" si="162"/>
        <v>DUK</v>
      </c>
    </row>
    <row r="10133" spans="15:23">
      <c r="O10133" t="s">
        <v>119</v>
      </c>
      <c r="P10133" s="13">
        <v>44022</v>
      </c>
      <c r="Q10133">
        <v>79.790001000000004</v>
      </c>
      <c r="R10133">
        <v>81.580001999999993</v>
      </c>
      <c r="S10133">
        <v>79.760002</v>
      </c>
      <c r="T10133">
        <v>81.319999999999993</v>
      </c>
      <c r="U10133">
        <v>75.120232000000001</v>
      </c>
      <c r="V10133">
        <v>2545700</v>
      </c>
      <c r="W10133" s="9" t="str">
        <f t="shared" si="162"/>
        <v>DUK</v>
      </c>
    </row>
    <row r="10134" spans="15:23">
      <c r="O10134" t="s">
        <v>119</v>
      </c>
      <c r="P10134" s="13">
        <v>44025</v>
      </c>
      <c r="Q10134">
        <v>81.150002000000001</v>
      </c>
      <c r="R10134">
        <v>81.970000999999996</v>
      </c>
      <c r="S10134">
        <v>80.959998999999996</v>
      </c>
      <c r="T10134">
        <v>81.419998000000007</v>
      </c>
      <c r="U10134">
        <v>75.212601000000006</v>
      </c>
      <c r="V10134">
        <v>2205100</v>
      </c>
      <c r="W10134" s="9" t="str">
        <f t="shared" si="162"/>
        <v>DUK</v>
      </c>
    </row>
    <row r="10135" spans="15:23">
      <c r="O10135" t="s">
        <v>119</v>
      </c>
      <c r="P10135" s="13">
        <v>44026</v>
      </c>
      <c r="Q10135">
        <v>81.419998000000007</v>
      </c>
      <c r="R10135">
        <v>82.470000999999996</v>
      </c>
      <c r="S10135">
        <v>81.389999000000003</v>
      </c>
      <c r="T10135">
        <v>81.690002000000007</v>
      </c>
      <c r="U10135">
        <v>75.462006000000002</v>
      </c>
      <c r="V10135">
        <v>4218200</v>
      </c>
      <c r="W10135" s="9" t="str">
        <f t="shared" si="162"/>
        <v>DUK</v>
      </c>
    </row>
    <row r="10136" spans="15:23">
      <c r="O10136" t="s">
        <v>119</v>
      </c>
      <c r="P10136" s="13">
        <v>44027</v>
      </c>
      <c r="Q10136">
        <v>82.480002999999996</v>
      </c>
      <c r="R10136">
        <v>82.639999000000003</v>
      </c>
      <c r="S10136">
        <v>80.319999999999993</v>
      </c>
      <c r="T10136">
        <v>80.430000000000007</v>
      </c>
      <c r="U10136">
        <v>74.298073000000002</v>
      </c>
      <c r="V10136">
        <v>4501700</v>
      </c>
      <c r="W10136" s="9" t="str">
        <f t="shared" si="162"/>
        <v>DUK</v>
      </c>
    </row>
    <row r="10137" spans="15:23">
      <c r="O10137" t="s">
        <v>119</v>
      </c>
      <c r="P10137" s="13">
        <v>44028</v>
      </c>
      <c r="Q10137">
        <v>80.699996999999996</v>
      </c>
      <c r="R10137">
        <v>81.339995999999999</v>
      </c>
      <c r="S10137">
        <v>80.430000000000007</v>
      </c>
      <c r="T10137">
        <v>81.069999999999993</v>
      </c>
      <c r="U10137">
        <v>74.889281999999994</v>
      </c>
      <c r="V10137">
        <v>2874300</v>
      </c>
      <c r="W10137" s="9" t="str">
        <f t="shared" si="162"/>
        <v>DUK</v>
      </c>
    </row>
    <row r="10138" spans="15:23">
      <c r="O10138" t="s">
        <v>119</v>
      </c>
      <c r="P10138" s="13">
        <v>44029</v>
      </c>
      <c r="Q10138">
        <v>81.690002000000007</v>
      </c>
      <c r="R10138">
        <v>82.629997000000003</v>
      </c>
      <c r="S10138">
        <v>81.459998999999996</v>
      </c>
      <c r="T10138">
        <v>82.400002000000001</v>
      </c>
      <c r="U10138">
        <v>76.117874</v>
      </c>
      <c r="V10138">
        <v>4603000</v>
      </c>
      <c r="W10138" s="9" t="str">
        <f t="shared" si="162"/>
        <v>DUK</v>
      </c>
    </row>
    <row r="10139" spans="15:23">
      <c r="O10139" t="s">
        <v>119</v>
      </c>
      <c r="P10139" s="13">
        <v>44032</v>
      </c>
      <c r="Q10139">
        <v>82.050003000000004</v>
      </c>
      <c r="R10139">
        <v>82.230002999999996</v>
      </c>
      <c r="S10139">
        <v>80.949996999999996</v>
      </c>
      <c r="T10139">
        <v>81.099997999999999</v>
      </c>
      <c r="U10139">
        <v>74.916984999999997</v>
      </c>
      <c r="V10139">
        <v>3271400</v>
      </c>
      <c r="W10139" s="9" t="str">
        <f t="shared" si="162"/>
        <v>DUK</v>
      </c>
    </row>
    <row r="10140" spans="15:23">
      <c r="O10140" t="s">
        <v>119</v>
      </c>
      <c r="P10140" s="13">
        <v>44033</v>
      </c>
      <c r="Q10140">
        <v>81.5</v>
      </c>
      <c r="R10140">
        <v>82.790001000000004</v>
      </c>
      <c r="S10140">
        <v>81.099997999999999</v>
      </c>
      <c r="T10140">
        <v>82.330001999999993</v>
      </c>
      <c r="U10140">
        <v>76.053207</v>
      </c>
      <c r="V10140">
        <v>3892800</v>
      </c>
      <c r="W10140" s="9" t="str">
        <f t="shared" si="162"/>
        <v>DUK</v>
      </c>
    </row>
    <row r="10141" spans="15:23">
      <c r="O10141" t="s">
        <v>119</v>
      </c>
      <c r="P10141" s="13">
        <v>44034</v>
      </c>
      <c r="Q10141">
        <v>82</v>
      </c>
      <c r="R10141">
        <v>84.510002</v>
      </c>
      <c r="S10141">
        <v>81.519997000000004</v>
      </c>
      <c r="T10141">
        <v>84.150002000000001</v>
      </c>
      <c r="U10141">
        <v>77.734466999999995</v>
      </c>
      <c r="V10141">
        <v>3763300</v>
      </c>
      <c r="W10141" s="9" t="str">
        <f t="shared" si="162"/>
        <v>DUK</v>
      </c>
    </row>
    <row r="10142" spans="15:23">
      <c r="O10142" t="s">
        <v>119</v>
      </c>
      <c r="P10142" s="13">
        <v>44035</v>
      </c>
      <c r="Q10142">
        <v>84.059997999999993</v>
      </c>
      <c r="R10142">
        <v>84.389999000000003</v>
      </c>
      <c r="S10142">
        <v>83.480002999999996</v>
      </c>
      <c r="T10142">
        <v>83.989998</v>
      </c>
      <c r="U10142">
        <v>77.586654999999993</v>
      </c>
      <c r="V10142">
        <v>2373100</v>
      </c>
      <c r="W10142" s="9" t="str">
        <f t="shared" si="162"/>
        <v>DUK</v>
      </c>
    </row>
    <row r="10143" spans="15:23">
      <c r="O10143" t="s">
        <v>119</v>
      </c>
      <c r="P10143" s="13">
        <v>44036</v>
      </c>
      <c r="Q10143">
        <v>84.349997999999999</v>
      </c>
      <c r="R10143">
        <v>84.900002000000001</v>
      </c>
      <c r="S10143">
        <v>82.620002999999997</v>
      </c>
      <c r="T10143">
        <v>82.790001000000004</v>
      </c>
      <c r="U10143">
        <v>76.478149000000002</v>
      </c>
      <c r="V10143">
        <v>2953100</v>
      </c>
      <c r="W10143" s="9" t="str">
        <f t="shared" si="162"/>
        <v>DUK</v>
      </c>
    </row>
    <row r="10144" spans="15:23">
      <c r="O10144" t="s">
        <v>119</v>
      </c>
      <c r="P10144" s="13">
        <v>44039</v>
      </c>
      <c r="Q10144">
        <v>82.5</v>
      </c>
      <c r="R10144">
        <v>82.639999000000003</v>
      </c>
      <c r="S10144">
        <v>81.089995999999999</v>
      </c>
      <c r="T10144">
        <v>81.290001000000004</v>
      </c>
      <c r="U10144">
        <v>75.092506</v>
      </c>
      <c r="V10144">
        <v>4198700</v>
      </c>
      <c r="W10144" s="9" t="str">
        <f t="shared" si="162"/>
        <v>DUK</v>
      </c>
    </row>
    <row r="10145" spans="15:23">
      <c r="O10145" t="s">
        <v>119</v>
      </c>
      <c r="P10145" s="13">
        <v>44040</v>
      </c>
      <c r="Q10145">
        <v>81.25</v>
      </c>
      <c r="R10145">
        <v>84.980002999999996</v>
      </c>
      <c r="S10145">
        <v>81.209998999999996</v>
      </c>
      <c r="T10145">
        <v>84.599997999999999</v>
      </c>
      <c r="U10145">
        <v>78.150146000000007</v>
      </c>
      <c r="V10145">
        <v>4851400</v>
      </c>
      <c r="W10145" s="9" t="str">
        <f t="shared" si="162"/>
        <v>DUK</v>
      </c>
    </row>
    <row r="10146" spans="15:23">
      <c r="O10146" t="s">
        <v>119</v>
      </c>
      <c r="P10146" s="13">
        <v>44041</v>
      </c>
      <c r="Q10146">
        <v>84.529999000000004</v>
      </c>
      <c r="R10146">
        <v>85.050003000000004</v>
      </c>
      <c r="S10146">
        <v>83.839995999999999</v>
      </c>
      <c r="T10146">
        <v>84.970000999999996</v>
      </c>
      <c r="U10146">
        <v>78.491943000000006</v>
      </c>
      <c r="V10146">
        <v>2501600</v>
      </c>
      <c r="W10146" s="9" t="str">
        <f t="shared" si="162"/>
        <v>DUK</v>
      </c>
    </row>
    <row r="10147" spans="15:23">
      <c r="O10147" t="s">
        <v>119</v>
      </c>
      <c r="P10147" s="13">
        <v>44042</v>
      </c>
      <c r="Q10147">
        <v>84.309997999999993</v>
      </c>
      <c r="R10147">
        <v>84.580001999999993</v>
      </c>
      <c r="S10147">
        <v>83.489998</v>
      </c>
      <c r="T10147">
        <v>84.57</v>
      </c>
      <c r="U10147">
        <v>78.122437000000005</v>
      </c>
      <c r="V10147">
        <v>2828600</v>
      </c>
      <c r="W10147" s="9" t="str">
        <f t="shared" si="162"/>
        <v>DUK</v>
      </c>
    </row>
    <row r="10148" spans="15:23">
      <c r="O10148" t="s">
        <v>119</v>
      </c>
      <c r="P10148" s="13">
        <v>44043</v>
      </c>
      <c r="Q10148">
        <v>84.050003000000004</v>
      </c>
      <c r="R10148">
        <v>84.809997999999993</v>
      </c>
      <c r="S10148">
        <v>83.599997999999999</v>
      </c>
      <c r="T10148">
        <v>84.739998</v>
      </c>
      <c r="U10148">
        <v>78.279480000000007</v>
      </c>
      <c r="V10148">
        <v>3292100</v>
      </c>
      <c r="W10148" s="9" t="str">
        <f t="shared" si="162"/>
        <v>DUK</v>
      </c>
    </row>
    <row r="10149" spans="15:23">
      <c r="O10149" t="s">
        <v>119</v>
      </c>
      <c r="P10149" s="13">
        <v>44046</v>
      </c>
      <c r="Q10149">
        <v>84.669998000000007</v>
      </c>
      <c r="R10149">
        <v>84.75</v>
      </c>
      <c r="S10149">
        <v>83.110000999999997</v>
      </c>
      <c r="T10149">
        <v>83.809997999999993</v>
      </c>
      <c r="U10149">
        <v>77.420379999999994</v>
      </c>
      <c r="V10149">
        <v>2552200</v>
      </c>
      <c r="W10149" s="9" t="str">
        <f t="shared" si="162"/>
        <v>DUK</v>
      </c>
    </row>
    <row r="10150" spans="15:23">
      <c r="O10150" t="s">
        <v>119</v>
      </c>
      <c r="P10150" s="13">
        <v>44047</v>
      </c>
      <c r="Q10150">
        <v>83.5</v>
      </c>
      <c r="R10150">
        <v>84.970000999999996</v>
      </c>
      <c r="S10150">
        <v>83.339995999999999</v>
      </c>
      <c r="T10150">
        <v>84.690002000000007</v>
      </c>
      <c r="U10150">
        <v>78.233276000000004</v>
      </c>
      <c r="V10150">
        <v>3234500</v>
      </c>
      <c r="W10150" s="9" t="str">
        <f t="shared" si="162"/>
        <v>DUK</v>
      </c>
    </row>
    <row r="10151" spans="15:23">
      <c r="O10151" t="s">
        <v>119</v>
      </c>
      <c r="P10151" s="13">
        <v>44048</v>
      </c>
      <c r="Q10151">
        <v>84.720000999999996</v>
      </c>
      <c r="R10151">
        <v>84.860000999999997</v>
      </c>
      <c r="S10151">
        <v>83.279999000000004</v>
      </c>
      <c r="T10151">
        <v>83.510002</v>
      </c>
      <c r="U10151">
        <v>77.143249999999995</v>
      </c>
      <c r="V10151">
        <v>2861400</v>
      </c>
      <c r="W10151" s="9" t="str">
        <f t="shared" si="162"/>
        <v>DUK</v>
      </c>
    </row>
    <row r="10152" spans="15:23">
      <c r="O10152" t="s">
        <v>119</v>
      </c>
      <c r="P10152" s="13">
        <v>44049</v>
      </c>
      <c r="Q10152">
        <v>83.269997000000004</v>
      </c>
      <c r="R10152">
        <v>84.389999000000003</v>
      </c>
      <c r="S10152">
        <v>82.669998000000007</v>
      </c>
      <c r="T10152">
        <v>84.209998999999996</v>
      </c>
      <c r="U10152">
        <v>77.789885999999996</v>
      </c>
      <c r="V10152">
        <v>3036300</v>
      </c>
      <c r="W10152" s="9" t="str">
        <f t="shared" si="162"/>
        <v>DUK</v>
      </c>
    </row>
    <row r="10153" spans="15:23">
      <c r="O10153" t="s">
        <v>119</v>
      </c>
      <c r="P10153" s="13">
        <v>44050</v>
      </c>
      <c r="Q10153">
        <v>83.790001000000004</v>
      </c>
      <c r="R10153">
        <v>86.690002000000007</v>
      </c>
      <c r="S10153">
        <v>83.68</v>
      </c>
      <c r="T10153">
        <v>86.610000999999997</v>
      </c>
      <c r="U10153">
        <v>80.006912</v>
      </c>
      <c r="V10153">
        <v>4289500</v>
      </c>
      <c r="W10153" s="9" t="str">
        <f t="shared" si="162"/>
        <v>DUK</v>
      </c>
    </row>
    <row r="10154" spans="15:23">
      <c r="O10154" t="s">
        <v>119</v>
      </c>
      <c r="P10154" s="13">
        <v>44053</v>
      </c>
      <c r="Q10154">
        <v>87.190002000000007</v>
      </c>
      <c r="R10154">
        <v>87.209998999999996</v>
      </c>
      <c r="S10154">
        <v>84.529999000000004</v>
      </c>
      <c r="T10154">
        <v>84.760002</v>
      </c>
      <c r="U10154">
        <v>78.297950999999998</v>
      </c>
      <c r="V10154">
        <v>4323300</v>
      </c>
      <c r="W10154" s="9" t="str">
        <f t="shared" si="162"/>
        <v>DUK</v>
      </c>
    </row>
    <row r="10155" spans="15:23">
      <c r="O10155" t="s">
        <v>119</v>
      </c>
      <c r="P10155" s="13">
        <v>44054</v>
      </c>
      <c r="Q10155">
        <v>84.989998</v>
      </c>
      <c r="R10155">
        <v>85.089995999999999</v>
      </c>
      <c r="S10155">
        <v>83.470000999999996</v>
      </c>
      <c r="T10155">
        <v>83.669998000000007</v>
      </c>
      <c r="U10155">
        <v>77.291054000000003</v>
      </c>
      <c r="V10155">
        <v>4546200</v>
      </c>
      <c r="W10155" s="9" t="str">
        <f t="shared" si="162"/>
        <v>DUK</v>
      </c>
    </row>
    <row r="10156" spans="15:23">
      <c r="O10156" t="s">
        <v>119</v>
      </c>
      <c r="P10156" s="13">
        <v>44055</v>
      </c>
      <c r="Q10156">
        <v>84.019997000000004</v>
      </c>
      <c r="R10156">
        <v>84.779999000000004</v>
      </c>
      <c r="S10156">
        <v>83.830001999999993</v>
      </c>
      <c r="T10156">
        <v>84.32</v>
      </c>
      <c r="U10156">
        <v>77.891502000000003</v>
      </c>
      <c r="V10156">
        <v>3397100</v>
      </c>
      <c r="W10156" s="9" t="str">
        <f t="shared" si="162"/>
        <v>DUK</v>
      </c>
    </row>
    <row r="10157" spans="15:23">
      <c r="O10157" t="s">
        <v>119</v>
      </c>
      <c r="P10157" s="13">
        <v>44056</v>
      </c>
      <c r="Q10157">
        <v>83.029999000000004</v>
      </c>
      <c r="R10157">
        <v>83.230002999999996</v>
      </c>
      <c r="S10157">
        <v>82</v>
      </c>
      <c r="T10157">
        <v>82.739998</v>
      </c>
      <c r="U10157">
        <v>77.316802999999993</v>
      </c>
      <c r="V10157">
        <v>3219200</v>
      </c>
      <c r="W10157" s="9" t="str">
        <f t="shared" si="162"/>
        <v>DUK</v>
      </c>
    </row>
    <row r="10158" spans="15:23">
      <c r="O10158" t="s">
        <v>119</v>
      </c>
      <c r="P10158" s="13">
        <v>44057</v>
      </c>
      <c r="Q10158">
        <v>82.660004000000001</v>
      </c>
      <c r="R10158">
        <v>82.900002000000001</v>
      </c>
      <c r="S10158">
        <v>81.93</v>
      </c>
      <c r="T10158">
        <v>82.150002000000001</v>
      </c>
      <c r="U10158">
        <v>76.765479999999997</v>
      </c>
      <c r="V10158">
        <v>2016100</v>
      </c>
      <c r="W10158" s="9" t="str">
        <f t="shared" si="162"/>
        <v>DUK</v>
      </c>
    </row>
    <row r="10159" spans="15:23">
      <c r="O10159" t="s">
        <v>119</v>
      </c>
      <c r="P10159" s="13">
        <v>44060</v>
      </c>
      <c r="Q10159">
        <v>82.290001000000004</v>
      </c>
      <c r="R10159">
        <v>83.110000999999997</v>
      </c>
      <c r="S10159">
        <v>81.660004000000001</v>
      </c>
      <c r="T10159">
        <v>82.599997999999999</v>
      </c>
      <c r="U10159">
        <v>77.185989000000006</v>
      </c>
      <c r="V10159">
        <v>3849500</v>
      </c>
      <c r="W10159" s="9" t="str">
        <f t="shared" si="162"/>
        <v>DUK</v>
      </c>
    </row>
    <row r="10160" spans="15:23">
      <c r="O10160" t="s">
        <v>119</v>
      </c>
      <c r="P10160" s="13">
        <v>44061</v>
      </c>
      <c r="Q10160">
        <v>82.57</v>
      </c>
      <c r="R10160">
        <v>82.769997000000004</v>
      </c>
      <c r="S10160">
        <v>81.5</v>
      </c>
      <c r="T10160">
        <v>81.660004000000001</v>
      </c>
      <c r="U10160">
        <v>76.307609999999997</v>
      </c>
      <c r="V10160">
        <v>2606900</v>
      </c>
      <c r="W10160" s="9" t="str">
        <f t="shared" si="162"/>
        <v>DUK</v>
      </c>
    </row>
    <row r="10161" spans="15:23">
      <c r="O10161" t="s">
        <v>119</v>
      </c>
      <c r="P10161" s="13">
        <v>44062</v>
      </c>
      <c r="Q10161">
        <v>81.879997000000003</v>
      </c>
      <c r="R10161">
        <v>82.190002000000007</v>
      </c>
      <c r="S10161">
        <v>81.459998999999996</v>
      </c>
      <c r="T10161">
        <v>81.660004000000001</v>
      </c>
      <c r="U10161">
        <v>76.307609999999997</v>
      </c>
      <c r="V10161">
        <v>2623100</v>
      </c>
      <c r="W10161" s="9" t="str">
        <f t="shared" si="162"/>
        <v>DUK</v>
      </c>
    </row>
    <row r="10162" spans="15:23">
      <c r="O10162" t="s">
        <v>119</v>
      </c>
      <c r="P10162" s="13">
        <v>44063</v>
      </c>
      <c r="Q10162">
        <v>81.260002</v>
      </c>
      <c r="R10162">
        <v>81.610000999999997</v>
      </c>
      <c r="S10162">
        <v>80.559997999999993</v>
      </c>
      <c r="T10162">
        <v>81.040001000000004</v>
      </c>
      <c r="U10162">
        <v>75.728240999999997</v>
      </c>
      <c r="V10162">
        <v>2715200</v>
      </c>
      <c r="W10162" s="9" t="str">
        <f t="shared" si="162"/>
        <v>DUK</v>
      </c>
    </row>
    <row r="10163" spans="15:23">
      <c r="O10163" t="s">
        <v>119</v>
      </c>
      <c r="P10163" s="13">
        <v>44064</v>
      </c>
      <c r="Q10163">
        <v>81.199996999999996</v>
      </c>
      <c r="R10163">
        <v>81.330001999999993</v>
      </c>
      <c r="S10163">
        <v>80.279999000000004</v>
      </c>
      <c r="T10163">
        <v>81</v>
      </c>
      <c r="U10163">
        <v>75.690856999999994</v>
      </c>
      <c r="V10163">
        <v>3911100</v>
      </c>
      <c r="W10163" s="9" t="str">
        <f t="shared" si="162"/>
        <v>DUK</v>
      </c>
    </row>
    <row r="10164" spans="15:23">
      <c r="O10164" t="s">
        <v>119</v>
      </c>
      <c r="P10164" s="13">
        <v>44067</v>
      </c>
      <c r="Q10164">
        <v>81.379997000000003</v>
      </c>
      <c r="R10164">
        <v>81.660004000000001</v>
      </c>
      <c r="S10164">
        <v>80.5</v>
      </c>
      <c r="T10164">
        <v>81.470000999999996</v>
      </c>
      <c r="U10164">
        <v>76.130035000000007</v>
      </c>
      <c r="V10164">
        <v>2679100</v>
      </c>
      <c r="W10164" s="9" t="str">
        <f t="shared" si="162"/>
        <v>DUK</v>
      </c>
    </row>
    <row r="10165" spans="15:23">
      <c r="O10165" t="s">
        <v>119</v>
      </c>
      <c r="P10165" s="13">
        <v>44068</v>
      </c>
      <c r="Q10165">
        <v>81.5</v>
      </c>
      <c r="R10165">
        <v>81.5</v>
      </c>
      <c r="S10165">
        <v>80.430000000000007</v>
      </c>
      <c r="T10165">
        <v>80.849997999999999</v>
      </c>
      <c r="U10165">
        <v>75.550681999999995</v>
      </c>
      <c r="V10165">
        <v>2769200</v>
      </c>
      <c r="W10165" s="9" t="str">
        <f t="shared" si="162"/>
        <v>DUK</v>
      </c>
    </row>
    <row r="10166" spans="15:23">
      <c r="O10166" t="s">
        <v>119</v>
      </c>
      <c r="P10166" s="13">
        <v>44069</v>
      </c>
      <c r="Q10166">
        <v>80.419998000000007</v>
      </c>
      <c r="R10166">
        <v>80.620002999999997</v>
      </c>
      <c r="S10166">
        <v>79.309997999999993</v>
      </c>
      <c r="T10166">
        <v>79.550003000000004</v>
      </c>
      <c r="U10166">
        <v>74.335907000000006</v>
      </c>
      <c r="V10166">
        <v>3367900</v>
      </c>
      <c r="W10166" s="9" t="str">
        <f t="shared" si="162"/>
        <v>DUK</v>
      </c>
    </row>
    <row r="10167" spans="15:23">
      <c r="O10167" t="s">
        <v>119</v>
      </c>
      <c r="P10167" s="13">
        <v>44070</v>
      </c>
      <c r="Q10167">
        <v>79.680000000000007</v>
      </c>
      <c r="R10167">
        <v>80.370002999999997</v>
      </c>
      <c r="S10167">
        <v>79.220000999999996</v>
      </c>
      <c r="T10167">
        <v>79.550003000000004</v>
      </c>
      <c r="U10167">
        <v>74.335907000000006</v>
      </c>
      <c r="V10167">
        <v>2932800</v>
      </c>
      <c r="W10167" s="9" t="str">
        <f t="shared" si="162"/>
        <v>DUK</v>
      </c>
    </row>
    <row r="10168" spans="15:23">
      <c r="O10168" t="s">
        <v>119</v>
      </c>
      <c r="P10168" s="13">
        <v>44071</v>
      </c>
      <c r="Q10168">
        <v>79.919998000000007</v>
      </c>
      <c r="R10168">
        <v>79.989998</v>
      </c>
      <c r="S10168">
        <v>78.949996999999996</v>
      </c>
      <c r="T10168">
        <v>79.709998999999996</v>
      </c>
      <c r="U10168">
        <v>74.485405</v>
      </c>
      <c r="V10168">
        <v>3190500</v>
      </c>
      <c r="W10168" s="9" t="str">
        <f t="shared" si="162"/>
        <v>DUK</v>
      </c>
    </row>
    <row r="10169" spans="15:23">
      <c r="O10169" t="s">
        <v>119</v>
      </c>
      <c r="P10169" s="13">
        <v>44074</v>
      </c>
      <c r="Q10169">
        <v>79.699996999999996</v>
      </c>
      <c r="R10169">
        <v>81.529999000000004</v>
      </c>
      <c r="S10169">
        <v>79.610000999999997</v>
      </c>
      <c r="T10169">
        <v>80.339995999999999</v>
      </c>
      <c r="U10169">
        <v>75.074112</v>
      </c>
      <c r="V10169">
        <v>3569300</v>
      </c>
      <c r="W10169" s="9" t="str">
        <f t="shared" si="162"/>
        <v>DUK</v>
      </c>
    </row>
    <row r="10170" spans="15:23">
      <c r="O10170" t="s">
        <v>119</v>
      </c>
      <c r="P10170" s="13">
        <v>44075</v>
      </c>
      <c r="Q10170">
        <v>79.839995999999999</v>
      </c>
      <c r="R10170">
        <v>80.180000000000007</v>
      </c>
      <c r="S10170">
        <v>78.970000999999996</v>
      </c>
      <c r="T10170">
        <v>79.209998999999996</v>
      </c>
      <c r="U10170">
        <v>74.018187999999995</v>
      </c>
      <c r="V10170">
        <v>3194100</v>
      </c>
      <c r="W10170" s="9" t="str">
        <f t="shared" si="162"/>
        <v>DUK</v>
      </c>
    </row>
    <row r="10171" spans="15:23">
      <c r="O10171" t="s">
        <v>119</v>
      </c>
      <c r="P10171" s="13">
        <v>44076</v>
      </c>
      <c r="Q10171">
        <v>79.239998</v>
      </c>
      <c r="R10171">
        <v>81.900002000000001</v>
      </c>
      <c r="S10171">
        <v>78.980002999999996</v>
      </c>
      <c r="T10171">
        <v>81.470000999999996</v>
      </c>
      <c r="U10171">
        <v>76.130035000000007</v>
      </c>
      <c r="V10171">
        <v>3626200</v>
      </c>
      <c r="W10171" s="9" t="str">
        <f t="shared" si="162"/>
        <v>DUK</v>
      </c>
    </row>
    <row r="10172" spans="15:23">
      <c r="O10172" t="s">
        <v>119</v>
      </c>
      <c r="P10172" s="13">
        <v>44077</v>
      </c>
      <c r="Q10172">
        <v>81.819999999999993</v>
      </c>
      <c r="R10172">
        <v>82.699996999999996</v>
      </c>
      <c r="S10172">
        <v>80.339995999999999</v>
      </c>
      <c r="T10172">
        <v>81.139999000000003</v>
      </c>
      <c r="U10172">
        <v>75.821670999999995</v>
      </c>
      <c r="V10172">
        <v>3134800</v>
      </c>
      <c r="W10172" s="9" t="str">
        <f t="shared" si="162"/>
        <v>DUK</v>
      </c>
    </row>
    <row r="10173" spans="15:23">
      <c r="O10173" t="s">
        <v>119</v>
      </c>
      <c r="P10173" s="13">
        <v>44078</v>
      </c>
      <c r="Q10173">
        <v>81.220000999999996</v>
      </c>
      <c r="R10173">
        <v>81.819999999999993</v>
      </c>
      <c r="S10173">
        <v>79.930000000000007</v>
      </c>
      <c r="T10173">
        <v>80.970000999999996</v>
      </c>
      <c r="U10173">
        <v>75.662834000000004</v>
      </c>
      <c r="V10173">
        <v>2820200</v>
      </c>
      <c r="W10173" s="9" t="str">
        <f t="shared" si="162"/>
        <v>DUK</v>
      </c>
    </row>
    <row r="10174" spans="15:23">
      <c r="O10174" t="s">
        <v>119</v>
      </c>
      <c r="P10174" s="13">
        <v>44082</v>
      </c>
      <c r="Q10174">
        <v>81.059997999999993</v>
      </c>
      <c r="R10174">
        <v>81.239998</v>
      </c>
      <c r="S10174">
        <v>79.379997000000003</v>
      </c>
      <c r="T10174">
        <v>80.730002999999996</v>
      </c>
      <c r="U10174">
        <v>75.438559999999995</v>
      </c>
      <c r="V10174">
        <v>3252000</v>
      </c>
      <c r="W10174" s="9" t="str">
        <f t="shared" si="162"/>
        <v>DUK</v>
      </c>
    </row>
    <row r="10175" spans="15:23">
      <c r="O10175" t="s">
        <v>119</v>
      </c>
      <c r="P10175" s="13">
        <v>44083</v>
      </c>
      <c r="Q10175">
        <v>82.419998000000007</v>
      </c>
      <c r="R10175">
        <v>83.889999000000003</v>
      </c>
      <c r="S10175">
        <v>81.849997999999999</v>
      </c>
      <c r="T10175">
        <v>82.589995999999999</v>
      </c>
      <c r="U10175">
        <v>77.176642999999999</v>
      </c>
      <c r="V10175">
        <v>4411100</v>
      </c>
      <c r="W10175" s="9" t="str">
        <f t="shared" si="162"/>
        <v>DUK</v>
      </c>
    </row>
    <row r="10176" spans="15:23">
      <c r="O10176" t="s">
        <v>119</v>
      </c>
      <c r="P10176" s="13">
        <v>44084</v>
      </c>
      <c r="Q10176">
        <v>82.220000999999996</v>
      </c>
      <c r="R10176">
        <v>82.730002999999996</v>
      </c>
      <c r="S10176">
        <v>81.410004000000001</v>
      </c>
      <c r="T10176">
        <v>82</v>
      </c>
      <c r="U10176">
        <v>76.625320000000002</v>
      </c>
      <c r="V10176">
        <v>3591200</v>
      </c>
      <c r="W10176" s="9" t="str">
        <f t="shared" si="162"/>
        <v>DUK</v>
      </c>
    </row>
    <row r="10177" spans="15:23">
      <c r="O10177" t="s">
        <v>119</v>
      </c>
      <c r="P10177" s="13">
        <v>44085</v>
      </c>
      <c r="Q10177">
        <v>82.07</v>
      </c>
      <c r="R10177">
        <v>83.410004000000001</v>
      </c>
      <c r="S10177">
        <v>81.75</v>
      </c>
      <c r="T10177">
        <v>83.029999000000004</v>
      </c>
      <c r="U10177">
        <v>77.587806999999998</v>
      </c>
      <c r="V10177">
        <v>3196800</v>
      </c>
      <c r="W10177" s="9" t="str">
        <f t="shared" si="162"/>
        <v>DUK</v>
      </c>
    </row>
    <row r="10178" spans="15:23">
      <c r="O10178" t="s">
        <v>119</v>
      </c>
      <c r="P10178" s="13">
        <v>44088</v>
      </c>
      <c r="Q10178">
        <v>83.580001999999993</v>
      </c>
      <c r="R10178">
        <v>84.940002000000007</v>
      </c>
      <c r="S10178">
        <v>83.580001999999993</v>
      </c>
      <c r="T10178">
        <v>84.379997000000003</v>
      </c>
      <c r="U10178">
        <v>78.849311999999998</v>
      </c>
      <c r="V10178">
        <v>3438100</v>
      </c>
      <c r="W10178" s="9" t="str">
        <f t="shared" si="162"/>
        <v>DUK</v>
      </c>
    </row>
    <row r="10179" spans="15:23">
      <c r="O10179" t="s">
        <v>119</v>
      </c>
      <c r="P10179" s="13">
        <v>44089</v>
      </c>
      <c r="Q10179">
        <v>84.940002000000007</v>
      </c>
      <c r="R10179">
        <v>85.870002999999997</v>
      </c>
      <c r="S10179">
        <v>83.93</v>
      </c>
      <c r="T10179">
        <v>84.449996999999996</v>
      </c>
      <c r="U10179">
        <v>78.914726000000002</v>
      </c>
      <c r="V10179">
        <v>2582500</v>
      </c>
      <c r="W10179" s="9" t="str">
        <f t="shared" si="162"/>
        <v>DUK</v>
      </c>
    </row>
    <row r="10180" spans="15:23">
      <c r="O10180" t="s">
        <v>119</v>
      </c>
      <c r="P10180" s="13">
        <v>44090</v>
      </c>
      <c r="Q10180">
        <v>85</v>
      </c>
      <c r="R10180">
        <v>85.480002999999996</v>
      </c>
      <c r="S10180">
        <v>84.57</v>
      </c>
      <c r="T10180">
        <v>84.839995999999999</v>
      </c>
      <c r="U10180">
        <v>79.279167000000001</v>
      </c>
      <c r="V10180">
        <v>2904600</v>
      </c>
      <c r="W10180" s="9" t="str">
        <f t="shared" si="162"/>
        <v>DUK</v>
      </c>
    </row>
    <row r="10181" spans="15:23">
      <c r="O10181" t="s">
        <v>119</v>
      </c>
      <c r="P10181" s="13">
        <v>44091</v>
      </c>
      <c r="Q10181">
        <v>84.25</v>
      </c>
      <c r="R10181">
        <v>84.779999000000004</v>
      </c>
      <c r="S10181">
        <v>83.639999000000003</v>
      </c>
      <c r="T10181">
        <v>84.599997999999999</v>
      </c>
      <c r="U10181">
        <v>79.054901000000001</v>
      </c>
      <c r="V10181">
        <v>3355800</v>
      </c>
      <c r="W10181" s="9" t="str">
        <f t="shared" ref="W10181:W10244" si="163">IFERROR(VLOOKUP(O10181,$B$4:$B$17,1,FALSE),"Delete")</f>
        <v>DUK</v>
      </c>
    </row>
    <row r="10182" spans="15:23">
      <c r="O10182" t="s">
        <v>119</v>
      </c>
      <c r="P10182" s="13">
        <v>44092</v>
      </c>
      <c r="Q10182">
        <v>84.199996999999996</v>
      </c>
      <c r="R10182">
        <v>84.739998</v>
      </c>
      <c r="S10182">
        <v>82.900002000000001</v>
      </c>
      <c r="T10182">
        <v>82.949996999999996</v>
      </c>
      <c r="U10182">
        <v>77.513039000000006</v>
      </c>
      <c r="V10182">
        <v>5035900</v>
      </c>
      <c r="W10182" s="9" t="str">
        <f t="shared" si="163"/>
        <v>DUK</v>
      </c>
    </row>
    <row r="10183" spans="15:23">
      <c r="O10183" t="s">
        <v>119</v>
      </c>
      <c r="P10183" s="13">
        <v>44095</v>
      </c>
      <c r="Q10183">
        <v>82.050003000000004</v>
      </c>
      <c r="R10183">
        <v>82.57</v>
      </c>
      <c r="S10183">
        <v>81.169998000000007</v>
      </c>
      <c r="T10183">
        <v>82.57</v>
      </c>
      <c r="U10183">
        <v>77.157944000000001</v>
      </c>
      <c r="V10183">
        <v>3001600</v>
      </c>
      <c r="W10183" s="9" t="str">
        <f t="shared" si="163"/>
        <v>DUK</v>
      </c>
    </row>
    <row r="10184" spans="15:23">
      <c r="O10184" t="s">
        <v>119</v>
      </c>
      <c r="P10184" s="13">
        <v>44096</v>
      </c>
      <c r="Q10184">
        <v>82.410004000000001</v>
      </c>
      <c r="R10184">
        <v>84.010002</v>
      </c>
      <c r="S10184">
        <v>82.260002</v>
      </c>
      <c r="T10184">
        <v>82.690002000000007</v>
      </c>
      <c r="U10184">
        <v>77.270088000000001</v>
      </c>
      <c r="V10184">
        <v>2703700</v>
      </c>
      <c r="W10184" s="9" t="str">
        <f t="shared" si="163"/>
        <v>DUK</v>
      </c>
    </row>
    <row r="10185" spans="15:23">
      <c r="O10185" t="s">
        <v>119</v>
      </c>
      <c r="P10185" s="13">
        <v>44097</v>
      </c>
      <c r="Q10185">
        <v>82.900002000000001</v>
      </c>
      <c r="R10185">
        <v>83.129997000000003</v>
      </c>
      <c r="S10185">
        <v>81.230002999999996</v>
      </c>
      <c r="T10185">
        <v>81.279999000000004</v>
      </c>
      <c r="U10185">
        <v>75.952506999999997</v>
      </c>
      <c r="V10185">
        <v>2322700</v>
      </c>
      <c r="W10185" s="9" t="str">
        <f t="shared" si="163"/>
        <v>DUK</v>
      </c>
    </row>
    <row r="10186" spans="15:23">
      <c r="O10186" t="s">
        <v>119</v>
      </c>
      <c r="P10186" s="13">
        <v>44098</v>
      </c>
      <c r="Q10186">
        <v>81.230002999999996</v>
      </c>
      <c r="R10186">
        <v>82.410004000000001</v>
      </c>
      <c r="S10186">
        <v>80.410004000000001</v>
      </c>
      <c r="T10186">
        <v>81.669998000000007</v>
      </c>
      <c r="U10186">
        <v>76.316940000000002</v>
      </c>
      <c r="V10186">
        <v>2582300</v>
      </c>
      <c r="W10186" s="9" t="str">
        <f t="shared" si="163"/>
        <v>DUK</v>
      </c>
    </row>
    <row r="10187" spans="15:23">
      <c r="O10187" t="s">
        <v>119</v>
      </c>
      <c r="P10187" s="13">
        <v>44099</v>
      </c>
      <c r="Q10187">
        <v>81.279999000000004</v>
      </c>
      <c r="R10187">
        <v>82.589995999999999</v>
      </c>
      <c r="S10187">
        <v>80.949996999999996</v>
      </c>
      <c r="T10187">
        <v>82.470000999999996</v>
      </c>
      <c r="U10187">
        <v>77.064507000000006</v>
      </c>
      <c r="V10187">
        <v>3854600</v>
      </c>
      <c r="W10187" s="9" t="str">
        <f t="shared" si="163"/>
        <v>DUK</v>
      </c>
    </row>
    <row r="10188" spans="15:23">
      <c r="O10188" t="s">
        <v>119</v>
      </c>
      <c r="P10188" s="13">
        <v>44102</v>
      </c>
      <c r="Q10188">
        <v>82.970000999999996</v>
      </c>
      <c r="R10188">
        <v>84.080001999999993</v>
      </c>
      <c r="S10188">
        <v>82.660004000000001</v>
      </c>
      <c r="T10188">
        <v>82.870002999999997</v>
      </c>
      <c r="U10188">
        <v>77.438293000000002</v>
      </c>
      <c r="V10188">
        <v>2424600</v>
      </c>
      <c r="W10188" s="9" t="str">
        <f t="shared" si="163"/>
        <v>DUK</v>
      </c>
    </row>
    <row r="10189" spans="15:23">
      <c r="O10189" t="s">
        <v>119</v>
      </c>
      <c r="P10189" s="13">
        <v>44103</v>
      </c>
      <c r="Q10189">
        <v>83.07</v>
      </c>
      <c r="R10189">
        <v>83.400002000000001</v>
      </c>
      <c r="S10189">
        <v>82.040001000000004</v>
      </c>
      <c r="T10189">
        <v>82.410004000000001</v>
      </c>
      <c r="U10189">
        <v>77.008430000000004</v>
      </c>
      <c r="V10189">
        <v>2126100</v>
      </c>
      <c r="W10189" s="9" t="str">
        <f t="shared" si="163"/>
        <v>DUK</v>
      </c>
    </row>
    <row r="10190" spans="15:23">
      <c r="O10190" t="s">
        <v>119</v>
      </c>
      <c r="P10190" s="13">
        <v>44104</v>
      </c>
      <c r="Q10190">
        <v>88</v>
      </c>
      <c r="R10190">
        <v>89.489998</v>
      </c>
      <c r="S10190">
        <v>86.43</v>
      </c>
      <c r="T10190">
        <v>88.559997999999993</v>
      </c>
      <c r="U10190">
        <v>82.755324999999999</v>
      </c>
      <c r="V10190">
        <v>18804900</v>
      </c>
      <c r="W10190" s="9" t="str">
        <f t="shared" si="163"/>
        <v>DUK</v>
      </c>
    </row>
    <row r="10191" spans="15:23">
      <c r="O10191" t="s">
        <v>119</v>
      </c>
      <c r="P10191" s="13">
        <v>44105</v>
      </c>
      <c r="Q10191">
        <v>88.029999000000004</v>
      </c>
      <c r="R10191">
        <v>90.360000999999997</v>
      </c>
      <c r="S10191">
        <v>87.599997999999999</v>
      </c>
      <c r="T10191">
        <v>90.050003000000004</v>
      </c>
      <c r="U10191">
        <v>84.147682000000003</v>
      </c>
      <c r="V10191">
        <v>6249600</v>
      </c>
      <c r="W10191" s="9" t="str">
        <f t="shared" si="163"/>
        <v>DUK</v>
      </c>
    </row>
    <row r="10192" spans="15:23">
      <c r="O10192" t="s">
        <v>119</v>
      </c>
      <c r="P10192" s="13">
        <v>44106</v>
      </c>
      <c r="Q10192">
        <v>89.220000999999996</v>
      </c>
      <c r="R10192">
        <v>92.150002000000001</v>
      </c>
      <c r="S10192">
        <v>88.690002000000007</v>
      </c>
      <c r="T10192">
        <v>91.580001999999993</v>
      </c>
      <c r="U10192">
        <v>85.577408000000005</v>
      </c>
      <c r="V10192">
        <v>5925200</v>
      </c>
      <c r="W10192" s="9" t="str">
        <f t="shared" si="163"/>
        <v>DUK</v>
      </c>
    </row>
    <row r="10193" spans="15:23">
      <c r="O10193" t="s">
        <v>119</v>
      </c>
      <c r="P10193" s="13">
        <v>44109</v>
      </c>
      <c r="Q10193">
        <v>90.980002999999996</v>
      </c>
      <c r="R10193">
        <v>92.150002000000001</v>
      </c>
      <c r="S10193">
        <v>89.900002000000001</v>
      </c>
      <c r="T10193">
        <v>91.739998</v>
      </c>
      <c r="U10193">
        <v>85.726906</v>
      </c>
      <c r="V10193">
        <v>3038400</v>
      </c>
      <c r="W10193" s="9" t="str">
        <f t="shared" si="163"/>
        <v>DUK</v>
      </c>
    </row>
    <row r="10194" spans="15:23">
      <c r="O10194" t="s">
        <v>119</v>
      </c>
      <c r="P10194" s="13">
        <v>44110</v>
      </c>
      <c r="Q10194">
        <v>91.720000999999996</v>
      </c>
      <c r="R10194">
        <v>92.07</v>
      </c>
      <c r="S10194">
        <v>90.459998999999996</v>
      </c>
      <c r="T10194">
        <v>90.769997000000004</v>
      </c>
      <c r="U10194">
        <v>84.820480000000003</v>
      </c>
      <c r="V10194">
        <v>2993500</v>
      </c>
      <c r="W10194" s="9" t="str">
        <f t="shared" si="163"/>
        <v>DUK</v>
      </c>
    </row>
    <row r="10195" spans="15:23">
      <c r="O10195" t="s">
        <v>119</v>
      </c>
      <c r="P10195" s="13">
        <v>44111</v>
      </c>
      <c r="Q10195">
        <v>91.610000999999997</v>
      </c>
      <c r="R10195">
        <v>92.129997000000003</v>
      </c>
      <c r="S10195">
        <v>90.699996999999996</v>
      </c>
      <c r="T10195">
        <v>91.300003000000004</v>
      </c>
      <c r="U10195">
        <v>85.315758000000002</v>
      </c>
      <c r="V10195">
        <v>2480000</v>
      </c>
      <c r="W10195" s="9" t="str">
        <f t="shared" si="163"/>
        <v>DUK</v>
      </c>
    </row>
    <row r="10196" spans="15:23">
      <c r="O10196" t="s">
        <v>119</v>
      </c>
      <c r="P10196" s="13">
        <v>44112</v>
      </c>
      <c r="Q10196">
        <v>91.489998</v>
      </c>
      <c r="R10196">
        <v>93.43</v>
      </c>
      <c r="S10196">
        <v>90.900002000000001</v>
      </c>
      <c r="T10196">
        <v>93.150002000000001</v>
      </c>
      <c r="U10196">
        <v>87.044487000000004</v>
      </c>
      <c r="V10196">
        <v>3253300</v>
      </c>
      <c r="W10196" s="9" t="str">
        <f t="shared" si="163"/>
        <v>DUK</v>
      </c>
    </row>
    <row r="10197" spans="15:23">
      <c r="O10197" t="s">
        <v>119</v>
      </c>
      <c r="P10197" s="13">
        <v>44113</v>
      </c>
      <c r="Q10197">
        <v>93.139999000000003</v>
      </c>
      <c r="R10197">
        <v>93.919998000000007</v>
      </c>
      <c r="S10197">
        <v>92.040001000000004</v>
      </c>
      <c r="T10197">
        <v>93.300003000000004</v>
      </c>
      <c r="U10197">
        <v>87.184662000000003</v>
      </c>
      <c r="V10197">
        <v>3686800</v>
      </c>
      <c r="W10197" s="9" t="str">
        <f t="shared" si="163"/>
        <v>DUK</v>
      </c>
    </row>
    <row r="10198" spans="15:23">
      <c r="O10198" t="s">
        <v>119</v>
      </c>
      <c r="P10198" s="13">
        <v>44116</v>
      </c>
      <c r="Q10198">
        <v>93.190002000000007</v>
      </c>
      <c r="R10198">
        <v>93.849997999999999</v>
      </c>
      <c r="S10198">
        <v>92.589995999999999</v>
      </c>
      <c r="T10198">
        <v>93.110000999999997</v>
      </c>
      <c r="U10198">
        <v>87.007095000000007</v>
      </c>
      <c r="V10198">
        <v>3131600</v>
      </c>
      <c r="W10198" s="9" t="str">
        <f t="shared" si="163"/>
        <v>DUK</v>
      </c>
    </row>
    <row r="10199" spans="15:23">
      <c r="O10199" t="s">
        <v>119</v>
      </c>
      <c r="P10199" s="13">
        <v>44117</v>
      </c>
      <c r="Q10199">
        <v>92.639999000000003</v>
      </c>
      <c r="R10199">
        <v>93.260002</v>
      </c>
      <c r="S10199">
        <v>91.300003000000004</v>
      </c>
      <c r="T10199">
        <v>92.919998000000007</v>
      </c>
      <c r="U10199">
        <v>86.829566999999997</v>
      </c>
      <c r="V10199">
        <v>2544400</v>
      </c>
      <c r="W10199" s="9" t="str">
        <f t="shared" si="163"/>
        <v>DUK</v>
      </c>
    </row>
    <row r="10200" spans="15:23">
      <c r="O10200" t="s">
        <v>119</v>
      </c>
      <c r="P10200" s="13">
        <v>44118</v>
      </c>
      <c r="Q10200">
        <v>92.839995999999999</v>
      </c>
      <c r="R10200">
        <v>93.5</v>
      </c>
      <c r="S10200">
        <v>92.010002</v>
      </c>
      <c r="T10200">
        <v>92.669998000000007</v>
      </c>
      <c r="U10200">
        <v>86.595955000000004</v>
      </c>
      <c r="V10200">
        <v>2420700</v>
      </c>
      <c r="W10200" s="9" t="str">
        <f t="shared" si="163"/>
        <v>DUK</v>
      </c>
    </row>
    <row r="10201" spans="15:23">
      <c r="O10201" t="s">
        <v>119</v>
      </c>
      <c r="P10201" s="13">
        <v>44119</v>
      </c>
      <c r="Q10201">
        <v>91.07</v>
      </c>
      <c r="R10201">
        <v>92.82</v>
      </c>
      <c r="S10201">
        <v>90.75</v>
      </c>
      <c r="T10201">
        <v>91.959998999999996</v>
      </c>
      <c r="U10201">
        <v>85.932479999999998</v>
      </c>
      <c r="V10201">
        <v>2170600</v>
      </c>
      <c r="W10201" s="9" t="str">
        <f t="shared" si="163"/>
        <v>DUK</v>
      </c>
    </row>
    <row r="10202" spans="15:23">
      <c r="O10202" t="s">
        <v>119</v>
      </c>
      <c r="P10202" s="13">
        <v>44120</v>
      </c>
      <c r="Q10202">
        <v>92.18</v>
      </c>
      <c r="R10202">
        <v>93.059997999999993</v>
      </c>
      <c r="S10202">
        <v>91.730002999999996</v>
      </c>
      <c r="T10202">
        <v>92.370002999999997</v>
      </c>
      <c r="U10202">
        <v>86.315605000000005</v>
      </c>
      <c r="V10202">
        <v>2811200</v>
      </c>
      <c r="W10202" s="9" t="str">
        <f t="shared" si="163"/>
        <v>DUK</v>
      </c>
    </row>
    <row r="10203" spans="15:23">
      <c r="O10203" t="s">
        <v>119</v>
      </c>
      <c r="P10203" s="13">
        <v>44123</v>
      </c>
      <c r="Q10203">
        <v>92.120002999999997</v>
      </c>
      <c r="R10203">
        <v>92.870002999999997</v>
      </c>
      <c r="S10203">
        <v>91.75</v>
      </c>
      <c r="T10203">
        <v>92.07</v>
      </c>
      <c r="U10203">
        <v>86.035270999999995</v>
      </c>
      <c r="V10203">
        <v>2284000</v>
      </c>
      <c r="W10203" s="9" t="str">
        <f t="shared" si="163"/>
        <v>DUK</v>
      </c>
    </row>
    <row r="10204" spans="15:23">
      <c r="O10204" t="s">
        <v>119</v>
      </c>
      <c r="P10204" s="13">
        <v>44124</v>
      </c>
      <c r="Q10204">
        <v>92.110000999999997</v>
      </c>
      <c r="R10204">
        <v>92.800003000000004</v>
      </c>
      <c r="S10204">
        <v>91.800003000000004</v>
      </c>
      <c r="T10204">
        <v>92.059997999999993</v>
      </c>
      <c r="U10204">
        <v>86.025931999999997</v>
      </c>
      <c r="V10204">
        <v>2243100</v>
      </c>
      <c r="W10204" s="9" t="str">
        <f t="shared" si="163"/>
        <v>DUK</v>
      </c>
    </row>
    <row r="10205" spans="15:23">
      <c r="O10205" t="s">
        <v>119</v>
      </c>
      <c r="P10205" s="13">
        <v>44125</v>
      </c>
      <c r="Q10205">
        <v>91.959998999999996</v>
      </c>
      <c r="R10205">
        <v>92.980002999999996</v>
      </c>
      <c r="S10205">
        <v>91.559997999999993</v>
      </c>
      <c r="T10205">
        <v>92.510002</v>
      </c>
      <c r="U10205">
        <v>86.446442000000005</v>
      </c>
      <c r="V10205">
        <v>2233300</v>
      </c>
      <c r="W10205" s="9" t="str">
        <f t="shared" si="163"/>
        <v>DUK</v>
      </c>
    </row>
    <row r="10206" spans="15:23">
      <c r="O10206" t="s">
        <v>119</v>
      </c>
      <c r="P10206" s="13">
        <v>44126</v>
      </c>
      <c r="Q10206">
        <v>92.589995999999999</v>
      </c>
      <c r="R10206">
        <v>93.910004000000001</v>
      </c>
      <c r="S10206">
        <v>92.059997999999993</v>
      </c>
      <c r="T10206">
        <v>93.889999000000003</v>
      </c>
      <c r="U10206">
        <v>87.735977000000005</v>
      </c>
      <c r="V10206">
        <v>4162200</v>
      </c>
      <c r="W10206" s="9" t="str">
        <f t="shared" si="163"/>
        <v>DUK</v>
      </c>
    </row>
    <row r="10207" spans="15:23">
      <c r="O10207" t="s">
        <v>119</v>
      </c>
      <c r="P10207" s="13">
        <v>44127</v>
      </c>
      <c r="Q10207">
        <v>94</v>
      </c>
      <c r="R10207">
        <v>94.370002999999997</v>
      </c>
      <c r="S10207">
        <v>90.970000999999996</v>
      </c>
      <c r="T10207">
        <v>92.779999000000004</v>
      </c>
      <c r="U10207">
        <v>86.698729999999998</v>
      </c>
      <c r="V10207">
        <v>4532000</v>
      </c>
      <c r="W10207" s="9" t="str">
        <f t="shared" si="163"/>
        <v>DUK</v>
      </c>
    </row>
    <row r="10208" spans="15:23">
      <c r="O10208" t="s">
        <v>119</v>
      </c>
      <c r="P10208" s="13">
        <v>44130</v>
      </c>
      <c r="Q10208">
        <v>91.940002000000007</v>
      </c>
      <c r="R10208">
        <v>93.5</v>
      </c>
      <c r="S10208">
        <v>91.470000999999996</v>
      </c>
      <c r="T10208">
        <v>93.18</v>
      </c>
      <c r="U10208">
        <v>87.072517000000005</v>
      </c>
      <c r="V10208">
        <v>2711800</v>
      </c>
      <c r="W10208" s="9" t="str">
        <f t="shared" si="163"/>
        <v>DUK</v>
      </c>
    </row>
    <row r="10209" spans="15:23">
      <c r="O10209" t="s">
        <v>119</v>
      </c>
      <c r="P10209" s="13">
        <v>44131</v>
      </c>
      <c r="Q10209">
        <v>93.32</v>
      </c>
      <c r="R10209">
        <v>93.940002000000007</v>
      </c>
      <c r="S10209">
        <v>92.620002999999997</v>
      </c>
      <c r="T10209">
        <v>93.059997999999993</v>
      </c>
      <c r="U10209">
        <v>86.960380999999998</v>
      </c>
      <c r="V10209">
        <v>2275900</v>
      </c>
      <c r="W10209" s="9" t="str">
        <f t="shared" si="163"/>
        <v>DUK</v>
      </c>
    </row>
    <row r="10210" spans="15:23">
      <c r="O10210" t="s">
        <v>119</v>
      </c>
      <c r="P10210" s="13">
        <v>44132</v>
      </c>
      <c r="Q10210">
        <v>91.790001000000004</v>
      </c>
      <c r="R10210">
        <v>93.089995999999999</v>
      </c>
      <c r="S10210">
        <v>90.830001999999993</v>
      </c>
      <c r="T10210">
        <v>90.980002999999996</v>
      </c>
      <c r="U10210">
        <v>85.016716000000002</v>
      </c>
      <c r="V10210">
        <v>3658800</v>
      </c>
      <c r="W10210" s="9" t="str">
        <f t="shared" si="163"/>
        <v>DUK</v>
      </c>
    </row>
    <row r="10211" spans="15:23">
      <c r="O10211" t="s">
        <v>119</v>
      </c>
      <c r="P10211" s="13">
        <v>44133</v>
      </c>
      <c r="Q10211">
        <v>90.720000999999996</v>
      </c>
      <c r="R10211">
        <v>93.190002000000007</v>
      </c>
      <c r="S10211">
        <v>89.620002999999997</v>
      </c>
      <c r="T10211">
        <v>92.239998</v>
      </c>
      <c r="U10211">
        <v>86.194130000000001</v>
      </c>
      <c r="V10211">
        <v>3424900</v>
      </c>
      <c r="W10211" s="9" t="str">
        <f t="shared" si="163"/>
        <v>DUK</v>
      </c>
    </row>
    <row r="10212" spans="15:23">
      <c r="O10212" t="s">
        <v>119</v>
      </c>
      <c r="P10212" s="13">
        <v>44134</v>
      </c>
      <c r="Q10212">
        <v>91.660004000000001</v>
      </c>
      <c r="R10212">
        <v>93</v>
      </c>
      <c r="S10212">
        <v>91.230002999999996</v>
      </c>
      <c r="T10212">
        <v>92.110000999999997</v>
      </c>
      <c r="U10212">
        <v>86.072654999999997</v>
      </c>
      <c r="V10212">
        <v>3304800</v>
      </c>
      <c r="W10212" s="9" t="str">
        <f t="shared" si="163"/>
        <v>DUK</v>
      </c>
    </row>
    <row r="10213" spans="15:23">
      <c r="O10213" t="s">
        <v>119</v>
      </c>
      <c r="P10213" s="13">
        <v>44137</v>
      </c>
      <c r="Q10213">
        <v>92.93</v>
      </c>
      <c r="R10213">
        <v>94.199996999999996</v>
      </c>
      <c r="S10213">
        <v>92.25</v>
      </c>
      <c r="T10213">
        <v>93.82</v>
      </c>
      <c r="U10213">
        <v>87.670563000000001</v>
      </c>
      <c r="V10213">
        <v>2929900</v>
      </c>
      <c r="W10213" s="9" t="str">
        <f t="shared" si="163"/>
        <v>DUK</v>
      </c>
    </row>
    <row r="10214" spans="15:23">
      <c r="O10214" t="s">
        <v>119</v>
      </c>
      <c r="P10214" s="13">
        <v>44138</v>
      </c>
      <c r="Q10214">
        <v>94.860000999999997</v>
      </c>
      <c r="R10214">
        <v>96.559997999999993</v>
      </c>
      <c r="S10214">
        <v>94.43</v>
      </c>
      <c r="T10214">
        <v>95.519997000000004</v>
      </c>
      <c r="U10214">
        <v>89.259147999999996</v>
      </c>
      <c r="V10214">
        <v>3512400</v>
      </c>
      <c r="W10214" s="9" t="str">
        <f t="shared" si="163"/>
        <v>DUK</v>
      </c>
    </row>
    <row r="10215" spans="15:23">
      <c r="O10215" t="s">
        <v>119</v>
      </c>
      <c r="P10215" s="13">
        <v>44139</v>
      </c>
      <c r="Q10215">
        <v>95.07</v>
      </c>
      <c r="R10215">
        <v>96.730002999999996</v>
      </c>
      <c r="S10215">
        <v>93.550003000000004</v>
      </c>
      <c r="T10215">
        <v>93.550003000000004</v>
      </c>
      <c r="U10215">
        <v>87.418266000000003</v>
      </c>
      <c r="V10215">
        <v>2883700</v>
      </c>
      <c r="W10215" s="9" t="str">
        <f t="shared" si="163"/>
        <v>DUK</v>
      </c>
    </row>
    <row r="10216" spans="15:23">
      <c r="O10216" t="s">
        <v>119</v>
      </c>
      <c r="P10216" s="13">
        <v>44140</v>
      </c>
      <c r="Q10216">
        <v>94.82</v>
      </c>
      <c r="R10216">
        <v>96.959998999999996</v>
      </c>
      <c r="S10216">
        <v>93.970000999999996</v>
      </c>
      <c r="T10216">
        <v>94.220000999999996</v>
      </c>
      <c r="U10216">
        <v>88.044357000000005</v>
      </c>
      <c r="V10216">
        <v>2531900</v>
      </c>
      <c r="W10216" s="9" t="str">
        <f t="shared" si="163"/>
        <v>DUK</v>
      </c>
    </row>
    <row r="10217" spans="15:23">
      <c r="O10217" t="s">
        <v>119</v>
      </c>
      <c r="P10217" s="13">
        <v>44141</v>
      </c>
      <c r="Q10217">
        <v>94.5</v>
      </c>
      <c r="R10217">
        <v>95.529999000000004</v>
      </c>
      <c r="S10217">
        <v>93.339995999999999</v>
      </c>
      <c r="T10217">
        <v>93.440002000000007</v>
      </c>
      <c r="U10217">
        <v>87.315483</v>
      </c>
      <c r="V10217">
        <v>2380500</v>
      </c>
      <c r="W10217" s="9" t="str">
        <f t="shared" si="163"/>
        <v>DUK</v>
      </c>
    </row>
    <row r="10218" spans="15:23">
      <c r="O10218" t="s">
        <v>119</v>
      </c>
      <c r="P10218" s="13">
        <v>44144</v>
      </c>
      <c r="Q10218">
        <v>96.809997999999993</v>
      </c>
      <c r="R10218">
        <v>98.879997000000003</v>
      </c>
      <c r="S10218">
        <v>95.110000999999997</v>
      </c>
      <c r="T10218">
        <v>95.400002000000001</v>
      </c>
      <c r="U10218">
        <v>89.147011000000006</v>
      </c>
      <c r="V10218">
        <v>4148100</v>
      </c>
      <c r="W10218" s="9" t="str">
        <f t="shared" si="163"/>
        <v>DUK</v>
      </c>
    </row>
    <row r="10219" spans="15:23">
      <c r="O10219" t="s">
        <v>119</v>
      </c>
      <c r="P10219" s="13">
        <v>44145</v>
      </c>
      <c r="Q10219">
        <v>95.720000999999996</v>
      </c>
      <c r="R10219">
        <v>97.269997000000004</v>
      </c>
      <c r="S10219">
        <v>94.300003000000004</v>
      </c>
      <c r="T10219">
        <v>97.139999000000003</v>
      </c>
      <c r="U10219">
        <v>90.772964000000002</v>
      </c>
      <c r="V10219">
        <v>3146100</v>
      </c>
      <c r="W10219" s="9" t="str">
        <f t="shared" si="163"/>
        <v>DUK</v>
      </c>
    </row>
    <row r="10220" spans="15:23">
      <c r="O10220" t="s">
        <v>119</v>
      </c>
      <c r="P10220" s="13">
        <v>44146</v>
      </c>
      <c r="Q10220">
        <v>97.68</v>
      </c>
      <c r="R10220">
        <v>98.660004000000001</v>
      </c>
      <c r="S10220">
        <v>97.040001000000004</v>
      </c>
      <c r="T10220">
        <v>97.309997999999993</v>
      </c>
      <c r="U10220">
        <v>90.931815999999998</v>
      </c>
      <c r="V10220">
        <v>2704500</v>
      </c>
      <c r="W10220" s="9" t="str">
        <f t="shared" si="163"/>
        <v>DUK</v>
      </c>
    </row>
    <row r="10221" spans="15:23">
      <c r="O10221" t="s">
        <v>119</v>
      </c>
      <c r="P10221" s="13">
        <v>44147</v>
      </c>
      <c r="Q10221">
        <v>95.5</v>
      </c>
      <c r="R10221">
        <v>95.910004000000001</v>
      </c>
      <c r="S10221">
        <v>93.599997999999999</v>
      </c>
      <c r="T10221">
        <v>94.25</v>
      </c>
      <c r="U10221">
        <v>88.954528999999994</v>
      </c>
      <c r="V10221">
        <v>3119000</v>
      </c>
      <c r="W10221" s="9" t="str">
        <f t="shared" si="163"/>
        <v>DUK</v>
      </c>
    </row>
    <row r="10222" spans="15:23">
      <c r="O10222" t="s">
        <v>119</v>
      </c>
      <c r="P10222" s="13">
        <v>44148</v>
      </c>
      <c r="Q10222">
        <v>94.709998999999996</v>
      </c>
      <c r="R10222">
        <v>95.360000999999997</v>
      </c>
      <c r="S10222">
        <v>94.599997999999999</v>
      </c>
      <c r="T10222">
        <v>94.980002999999996</v>
      </c>
      <c r="U10222">
        <v>89.643517000000003</v>
      </c>
      <c r="V10222">
        <v>1887300</v>
      </c>
      <c r="W10222" s="9" t="str">
        <f t="shared" si="163"/>
        <v>DUK</v>
      </c>
    </row>
    <row r="10223" spans="15:23">
      <c r="O10223" t="s">
        <v>119</v>
      </c>
      <c r="P10223" s="13">
        <v>44151</v>
      </c>
      <c r="Q10223">
        <v>96.050003000000004</v>
      </c>
      <c r="R10223">
        <v>96.050003000000004</v>
      </c>
      <c r="S10223">
        <v>94.470000999999996</v>
      </c>
      <c r="T10223">
        <v>95.010002</v>
      </c>
      <c r="U10223">
        <v>89.671829000000002</v>
      </c>
      <c r="V10223">
        <v>2842900</v>
      </c>
      <c r="W10223" s="9" t="str">
        <f t="shared" si="163"/>
        <v>DUK</v>
      </c>
    </row>
    <row r="10224" spans="15:23">
      <c r="O10224" t="s">
        <v>119</v>
      </c>
      <c r="P10224" s="13">
        <v>44152</v>
      </c>
      <c r="Q10224">
        <v>94.300003000000004</v>
      </c>
      <c r="R10224">
        <v>95</v>
      </c>
      <c r="S10224">
        <v>92.830001999999993</v>
      </c>
      <c r="T10224">
        <v>92.919998000000007</v>
      </c>
      <c r="U10224">
        <v>87.699257000000003</v>
      </c>
      <c r="V10224">
        <v>3178500</v>
      </c>
      <c r="W10224" s="9" t="str">
        <f t="shared" si="163"/>
        <v>DUK</v>
      </c>
    </row>
    <row r="10225" spans="15:23">
      <c r="O10225" t="s">
        <v>119</v>
      </c>
      <c r="P10225" s="13">
        <v>44153</v>
      </c>
      <c r="Q10225">
        <v>93.589995999999999</v>
      </c>
      <c r="R10225">
        <v>93.959998999999996</v>
      </c>
      <c r="S10225">
        <v>91.459998999999996</v>
      </c>
      <c r="T10225">
        <v>91.529999000000004</v>
      </c>
      <c r="U10225">
        <v>86.387352000000007</v>
      </c>
      <c r="V10225">
        <v>2948800</v>
      </c>
      <c r="W10225" s="9" t="str">
        <f t="shared" si="163"/>
        <v>DUK</v>
      </c>
    </row>
    <row r="10226" spans="15:23">
      <c r="O10226" t="s">
        <v>119</v>
      </c>
      <c r="P10226" s="13">
        <v>44154</v>
      </c>
      <c r="Q10226">
        <v>91.339995999999999</v>
      </c>
      <c r="R10226">
        <v>91.760002</v>
      </c>
      <c r="S10226">
        <v>90.010002</v>
      </c>
      <c r="T10226">
        <v>91.699996999999996</v>
      </c>
      <c r="U10226">
        <v>86.547798</v>
      </c>
      <c r="V10226">
        <v>3368600</v>
      </c>
      <c r="W10226" s="9" t="str">
        <f t="shared" si="163"/>
        <v>DUK</v>
      </c>
    </row>
    <row r="10227" spans="15:23">
      <c r="O10227" t="s">
        <v>119</v>
      </c>
      <c r="P10227" s="13">
        <v>44155</v>
      </c>
      <c r="Q10227">
        <v>91.699996999999996</v>
      </c>
      <c r="R10227">
        <v>92.68</v>
      </c>
      <c r="S10227">
        <v>91.379997000000003</v>
      </c>
      <c r="T10227">
        <v>92.580001999999993</v>
      </c>
      <c r="U10227">
        <v>87.378365000000002</v>
      </c>
      <c r="V10227">
        <v>4213800</v>
      </c>
      <c r="W10227" s="9" t="str">
        <f t="shared" si="163"/>
        <v>DUK</v>
      </c>
    </row>
    <row r="10228" spans="15:23">
      <c r="O10228" t="s">
        <v>119</v>
      </c>
      <c r="P10228" s="13">
        <v>44158</v>
      </c>
      <c r="Q10228">
        <v>92.519997000000004</v>
      </c>
      <c r="R10228">
        <v>93.43</v>
      </c>
      <c r="S10228">
        <v>92.010002</v>
      </c>
      <c r="T10228">
        <v>93.330001999999993</v>
      </c>
      <c r="U10228">
        <v>88.086219999999997</v>
      </c>
      <c r="V10228">
        <v>3795700</v>
      </c>
      <c r="W10228" s="9" t="str">
        <f t="shared" si="163"/>
        <v>DUK</v>
      </c>
    </row>
    <row r="10229" spans="15:23">
      <c r="O10229" t="s">
        <v>119</v>
      </c>
      <c r="P10229" s="13">
        <v>44159</v>
      </c>
      <c r="Q10229">
        <v>94.470000999999996</v>
      </c>
      <c r="R10229">
        <v>96.330001999999993</v>
      </c>
      <c r="S10229">
        <v>93.900002000000001</v>
      </c>
      <c r="T10229">
        <v>96.260002</v>
      </c>
      <c r="U10229">
        <v>90.851585</v>
      </c>
      <c r="V10229">
        <v>4350900</v>
      </c>
      <c r="W10229" s="9" t="str">
        <f t="shared" si="163"/>
        <v>DUK</v>
      </c>
    </row>
    <row r="10230" spans="15:23">
      <c r="O10230" t="s">
        <v>119</v>
      </c>
      <c r="P10230" s="13">
        <v>44160</v>
      </c>
      <c r="Q10230">
        <v>95.949996999999996</v>
      </c>
      <c r="R10230">
        <v>96.239998</v>
      </c>
      <c r="S10230">
        <v>94.839995999999999</v>
      </c>
      <c r="T10230">
        <v>96.150002000000001</v>
      </c>
      <c r="U10230">
        <v>90.747771999999998</v>
      </c>
      <c r="V10230">
        <v>1959300</v>
      </c>
      <c r="W10230" s="9" t="str">
        <f t="shared" si="163"/>
        <v>DUK</v>
      </c>
    </row>
    <row r="10231" spans="15:23">
      <c r="O10231" t="s">
        <v>119</v>
      </c>
      <c r="P10231" s="13">
        <v>44162</v>
      </c>
      <c r="Q10231">
        <v>96.150002000000001</v>
      </c>
      <c r="R10231">
        <v>96.150002000000001</v>
      </c>
      <c r="S10231">
        <v>94.099997999999999</v>
      </c>
      <c r="T10231">
        <v>94.599997999999999</v>
      </c>
      <c r="U10231">
        <v>89.284858999999997</v>
      </c>
      <c r="V10231">
        <v>1293800</v>
      </c>
      <c r="W10231" s="9" t="str">
        <f t="shared" si="163"/>
        <v>DUK</v>
      </c>
    </row>
    <row r="10232" spans="15:23">
      <c r="O10232" t="s">
        <v>119</v>
      </c>
      <c r="P10232" s="13">
        <v>44165</v>
      </c>
      <c r="Q10232">
        <v>94.129997000000003</v>
      </c>
      <c r="R10232">
        <v>94.25</v>
      </c>
      <c r="S10232">
        <v>91.940002000000007</v>
      </c>
      <c r="T10232">
        <v>92.660004000000001</v>
      </c>
      <c r="U10232">
        <v>87.453873000000002</v>
      </c>
      <c r="V10232">
        <v>5012200</v>
      </c>
      <c r="W10232" s="9" t="str">
        <f t="shared" si="163"/>
        <v>DUK</v>
      </c>
    </row>
    <row r="10233" spans="15:23">
      <c r="O10233" t="s">
        <v>119</v>
      </c>
      <c r="P10233" s="13">
        <v>44166</v>
      </c>
      <c r="Q10233">
        <v>93.559997999999993</v>
      </c>
      <c r="R10233">
        <v>94.639999000000003</v>
      </c>
      <c r="S10233">
        <v>93.169998000000007</v>
      </c>
      <c r="T10233">
        <v>93.260002</v>
      </c>
      <c r="U10233">
        <v>88.020156999999998</v>
      </c>
      <c r="V10233">
        <v>2947300</v>
      </c>
      <c r="W10233" s="9" t="str">
        <f t="shared" si="163"/>
        <v>DUK</v>
      </c>
    </row>
    <row r="10234" spans="15:23">
      <c r="O10234" t="s">
        <v>119</v>
      </c>
      <c r="P10234" s="13">
        <v>44167</v>
      </c>
      <c r="Q10234">
        <v>93.099997999999999</v>
      </c>
      <c r="R10234">
        <v>93.910004000000001</v>
      </c>
      <c r="S10234">
        <v>91.910004000000001</v>
      </c>
      <c r="T10234">
        <v>93.870002999999997</v>
      </c>
      <c r="U10234">
        <v>88.595885999999993</v>
      </c>
      <c r="V10234">
        <v>2173900</v>
      </c>
      <c r="W10234" s="9" t="str">
        <f t="shared" si="163"/>
        <v>DUK</v>
      </c>
    </row>
    <row r="10235" spans="15:23">
      <c r="O10235" t="s">
        <v>119</v>
      </c>
      <c r="P10235" s="13">
        <v>44168</v>
      </c>
      <c r="Q10235">
        <v>93.480002999999996</v>
      </c>
      <c r="R10235">
        <v>93.699996999999996</v>
      </c>
      <c r="S10235">
        <v>92.099997999999999</v>
      </c>
      <c r="T10235">
        <v>92.349997999999999</v>
      </c>
      <c r="U10235">
        <v>87.161277999999996</v>
      </c>
      <c r="V10235">
        <v>2286100</v>
      </c>
      <c r="W10235" s="9" t="str">
        <f t="shared" si="163"/>
        <v>DUK</v>
      </c>
    </row>
    <row r="10236" spans="15:23">
      <c r="O10236" t="s">
        <v>119</v>
      </c>
      <c r="P10236" s="13">
        <v>44169</v>
      </c>
      <c r="Q10236">
        <v>92.199996999999996</v>
      </c>
      <c r="R10236">
        <v>92.669998000000007</v>
      </c>
      <c r="S10236">
        <v>90.139999000000003</v>
      </c>
      <c r="T10236">
        <v>91.150002000000001</v>
      </c>
      <c r="U10236">
        <v>86.028701999999996</v>
      </c>
      <c r="V10236">
        <v>3172200</v>
      </c>
      <c r="W10236" s="9" t="str">
        <f t="shared" si="163"/>
        <v>DUK</v>
      </c>
    </row>
    <row r="10237" spans="15:23">
      <c r="O10237" t="s">
        <v>119</v>
      </c>
      <c r="P10237" s="13">
        <v>44172</v>
      </c>
      <c r="Q10237">
        <v>90.699996999999996</v>
      </c>
      <c r="R10237">
        <v>92.309997999999993</v>
      </c>
      <c r="S10237">
        <v>90.550003000000004</v>
      </c>
      <c r="T10237">
        <v>91.870002999999997</v>
      </c>
      <c r="U10237">
        <v>86.708259999999996</v>
      </c>
      <c r="V10237">
        <v>2030700</v>
      </c>
      <c r="W10237" s="9" t="str">
        <f t="shared" si="163"/>
        <v>DUK</v>
      </c>
    </row>
    <row r="10238" spans="15:23">
      <c r="O10238" t="s">
        <v>119</v>
      </c>
      <c r="P10238" s="13">
        <v>44173</v>
      </c>
      <c r="Q10238">
        <v>91.330001999999993</v>
      </c>
      <c r="R10238">
        <v>92.019997000000004</v>
      </c>
      <c r="S10238">
        <v>90.400002000000001</v>
      </c>
      <c r="T10238">
        <v>91.510002</v>
      </c>
      <c r="U10238">
        <v>86.368476999999999</v>
      </c>
      <c r="V10238">
        <v>2409300</v>
      </c>
      <c r="W10238" s="9" t="str">
        <f t="shared" si="163"/>
        <v>DUK</v>
      </c>
    </row>
    <row r="10239" spans="15:23">
      <c r="O10239" t="s">
        <v>119</v>
      </c>
      <c r="P10239" s="13">
        <v>44174</v>
      </c>
      <c r="Q10239">
        <v>91.489998</v>
      </c>
      <c r="R10239">
        <v>91.739998</v>
      </c>
      <c r="S10239">
        <v>90.290001000000004</v>
      </c>
      <c r="T10239">
        <v>91.389999000000003</v>
      </c>
      <c r="U10239">
        <v>86.255218999999997</v>
      </c>
      <c r="V10239">
        <v>2998200</v>
      </c>
      <c r="W10239" s="9" t="str">
        <f t="shared" si="163"/>
        <v>DUK</v>
      </c>
    </row>
    <row r="10240" spans="15:23">
      <c r="O10240" t="s">
        <v>119</v>
      </c>
      <c r="P10240" s="13">
        <v>44175</v>
      </c>
      <c r="Q10240">
        <v>91.690002000000007</v>
      </c>
      <c r="R10240">
        <v>92.07</v>
      </c>
      <c r="S10240">
        <v>90.830001999999993</v>
      </c>
      <c r="T10240">
        <v>91.760002</v>
      </c>
      <c r="U10240">
        <v>86.604438999999999</v>
      </c>
      <c r="V10240">
        <v>3628500</v>
      </c>
      <c r="W10240" s="9" t="str">
        <f t="shared" si="163"/>
        <v>DUK</v>
      </c>
    </row>
    <row r="10241" spans="15:23">
      <c r="O10241" t="s">
        <v>119</v>
      </c>
      <c r="P10241" s="13">
        <v>44176</v>
      </c>
      <c r="Q10241">
        <v>91.25</v>
      </c>
      <c r="R10241">
        <v>91.889999000000003</v>
      </c>
      <c r="S10241">
        <v>90.900002000000001</v>
      </c>
      <c r="T10241">
        <v>91.540001000000004</v>
      </c>
      <c r="U10241">
        <v>86.396797000000007</v>
      </c>
      <c r="V10241">
        <v>3225100</v>
      </c>
      <c r="W10241" s="9" t="str">
        <f t="shared" si="163"/>
        <v>DUK</v>
      </c>
    </row>
    <row r="10242" spans="15:23">
      <c r="O10242" t="s">
        <v>119</v>
      </c>
      <c r="P10242" s="13">
        <v>44179</v>
      </c>
      <c r="Q10242">
        <v>92.379997000000003</v>
      </c>
      <c r="R10242">
        <v>94.080001999999993</v>
      </c>
      <c r="S10242">
        <v>91.099997999999999</v>
      </c>
      <c r="T10242">
        <v>91.129997000000003</v>
      </c>
      <c r="U10242">
        <v>86.009818999999993</v>
      </c>
      <c r="V10242">
        <v>3684200</v>
      </c>
      <c r="W10242" s="9" t="str">
        <f t="shared" si="163"/>
        <v>DUK</v>
      </c>
    </row>
    <row r="10243" spans="15:23">
      <c r="O10243" t="s">
        <v>119</v>
      </c>
      <c r="P10243" s="13">
        <v>44180</v>
      </c>
      <c r="Q10243">
        <v>91.260002</v>
      </c>
      <c r="R10243">
        <v>92.839995999999999</v>
      </c>
      <c r="S10243">
        <v>90.900002000000001</v>
      </c>
      <c r="T10243">
        <v>92.110000999999997</v>
      </c>
      <c r="U10243">
        <v>86.934760999999995</v>
      </c>
      <c r="V10243">
        <v>4059600</v>
      </c>
      <c r="W10243" s="9" t="str">
        <f t="shared" si="163"/>
        <v>DUK</v>
      </c>
    </row>
    <row r="10244" spans="15:23">
      <c r="O10244" t="s">
        <v>119</v>
      </c>
      <c r="P10244" s="13">
        <v>44181</v>
      </c>
      <c r="Q10244">
        <v>92.389999000000003</v>
      </c>
      <c r="R10244">
        <v>92.980002999999996</v>
      </c>
      <c r="S10244">
        <v>90.599997999999999</v>
      </c>
      <c r="T10244">
        <v>90.610000999999997</v>
      </c>
      <c r="U10244">
        <v>85.519035000000002</v>
      </c>
      <c r="V10244">
        <v>4057900</v>
      </c>
      <c r="W10244" s="9" t="str">
        <f t="shared" si="163"/>
        <v>DUK</v>
      </c>
    </row>
    <row r="10245" spans="15:23">
      <c r="O10245" t="s">
        <v>119</v>
      </c>
      <c r="P10245" s="13">
        <v>44182</v>
      </c>
      <c r="Q10245">
        <v>91.309997999999993</v>
      </c>
      <c r="R10245">
        <v>91.830001999999993</v>
      </c>
      <c r="S10245">
        <v>91</v>
      </c>
      <c r="T10245">
        <v>91.519997000000004</v>
      </c>
      <c r="U10245">
        <v>86.377914000000004</v>
      </c>
      <c r="V10245">
        <v>4309900</v>
      </c>
      <c r="W10245" s="9" t="str">
        <f t="shared" ref="W10245:W10308" si="164">IFERROR(VLOOKUP(O10245,$B$4:$B$17,1,FALSE),"Delete")</f>
        <v>DUK</v>
      </c>
    </row>
    <row r="10246" spans="15:23">
      <c r="O10246" t="s">
        <v>119</v>
      </c>
      <c r="P10246" s="13">
        <v>44183</v>
      </c>
      <c r="Q10246">
        <v>91.449996999999996</v>
      </c>
      <c r="R10246">
        <v>91.599997999999999</v>
      </c>
      <c r="S10246">
        <v>90.239998</v>
      </c>
      <c r="T10246">
        <v>90.32</v>
      </c>
      <c r="U10246">
        <v>85.245338000000004</v>
      </c>
      <c r="V10246">
        <v>7342800</v>
      </c>
      <c r="W10246" s="9" t="str">
        <f t="shared" si="164"/>
        <v>DUK</v>
      </c>
    </row>
    <row r="10247" spans="15:23">
      <c r="O10247" t="s">
        <v>119</v>
      </c>
      <c r="P10247" s="13">
        <v>44186</v>
      </c>
      <c r="Q10247">
        <v>89.809997999999993</v>
      </c>
      <c r="R10247">
        <v>90</v>
      </c>
      <c r="S10247">
        <v>88.18</v>
      </c>
      <c r="T10247">
        <v>89.099997999999999</v>
      </c>
      <c r="U10247">
        <v>84.093886999999995</v>
      </c>
      <c r="V10247">
        <v>4682100</v>
      </c>
      <c r="W10247" s="9" t="str">
        <f t="shared" si="164"/>
        <v>DUK</v>
      </c>
    </row>
    <row r="10248" spans="15:23">
      <c r="O10248" t="s">
        <v>119</v>
      </c>
      <c r="P10248" s="13">
        <v>44187</v>
      </c>
      <c r="Q10248">
        <v>89.089995999999999</v>
      </c>
      <c r="R10248">
        <v>89.57</v>
      </c>
      <c r="S10248">
        <v>88.599997999999999</v>
      </c>
      <c r="T10248">
        <v>89.529999000000004</v>
      </c>
      <c r="U10248">
        <v>84.499718000000001</v>
      </c>
      <c r="V10248">
        <v>2831600</v>
      </c>
      <c r="W10248" s="9" t="str">
        <f t="shared" si="164"/>
        <v>DUK</v>
      </c>
    </row>
    <row r="10249" spans="15:23">
      <c r="O10249" t="s">
        <v>119</v>
      </c>
      <c r="P10249" s="13">
        <v>44188</v>
      </c>
      <c r="Q10249">
        <v>89.980002999999996</v>
      </c>
      <c r="R10249">
        <v>90.75</v>
      </c>
      <c r="S10249">
        <v>89.019997000000004</v>
      </c>
      <c r="T10249">
        <v>89.040001000000004</v>
      </c>
      <c r="U10249">
        <v>84.037254000000004</v>
      </c>
      <c r="V10249">
        <v>1956500</v>
      </c>
      <c r="W10249" s="9" t="str">
        <f t="shared" si="164"/>
        <v>DUK</v>
      </c>
    </row>
    <row r="10250" spans="15:23">
      <c r="O10250" t="s">
        <v>119</v>
      </c>
      <c r="P10250" s="13">
        <v>44189</v>
      </c>
      <c r="Q10250">
        <v>89.220000999999996</v>
      </c>
      <c r="R10250">
        <v>89.720000999999996</v>
      </c>
      <c r="S10250">
        <v>88.800003000000004</v>
      </c>
      <c r="T10250">
        <v>89.669998000000007</v>
      </c>
      <c r="U10250">
        <v>84.631850999999997</v>
      </c>
      <c r="V10250">
        <v>733500</v>
      </c>
      <c r="W10250" s="9" t="str">
        <f t="shared" si="164"/>
        <v>DUK</v>
      </c>
    </row>
    <row r="10251" spans="15:23">
      <c r="O10251" t="s">
        <v>119</v>
      </c>
      <c r="P10251" s="13">
        <v>44193</v>
      </c>
      <c r="Q10251">
        <v>90.160004000000001</v>
      </c>
      <c r="R10251">
        <v>90.660004000000001</v>
      </c>
      <c r="S10251">
        <v>89.730002999999996</v>
      </c>
      <c r="T10251">
        <v>90.25</v>
      </c>
      <c r="U10251">
        <v>85.179259999999999</v>
      </c>
      <c r="V10251">
        <v>1473400</v>
      </c>
      <c r="W10251" s="9" t="str">
        <f t="shared" si="164"/>
        <v>DUK</v>
      </c>
    </row>
    <row r="10252" spans="15:23">
      <c r="O10252" t="s">
        <v>119</v>
      </c>
      <c r="P10252" s="13">
        <v>44194</v>
      </c>
      <c r="Q10252">
        <v>90.529999000000004</v>
      </c>
      <c r="R10252">
        <v>91.040001000000004</v>
      </c>
      <c r="S10252">
        <v>89.68</v>
      </c>
      <c r="T10252">
        <v>89.860000999999997</v>
      </c>
      <c r="U10252">
        <v>84.811179999999993</v>
      </c>
      <c r="V10252">
        <v>2044400</v>
      </c>
      <c r="W10252" s="9" t="str">
        <f t="shared" si="164"/>
        <v>DUK</v>
      </c>
    </row>
    <row r="10253" spans="15:23">
      <c r="O10253" t="s">
        <v>119</v>
      </c>
      <c r="P10253" s="13">
        <v>44195</v>
      </c>
      <c r="Q10253">
        <v>89.919998000000007</v>
      </c>
      <c r="R10253">
        <v>91.080001999999993</v>
      </c>
      <c r="S10253">
        <v>89.919998000000007</v>
      </c>
      <c r="T10253">
        <v>90.559997999999993</v>
      </c>
      <c r="U10253">
        <v>85.471855000000005</v>
      </c>
      <c r="V10253">
        <v>1838700</v>
      </c>
      <c r="W10253" s="9" t="str">
        <f t="shared" si="164"/>
        <v>DUK</v>
      </c>
    </row>
    <row r="10254" spans="15:23">
      <c r="O10254" t="s">
        <v>119</v>
      </c>
      <c r="P10254" s="13">
        <v>44196</v>
      </c>
      <c r="Q10254">
        <v>90.610000999999997</v>
      </c>
      <c r="R10254">
        <v>91.639999000000003</v>
      </c>
      <c r="S10254">
        <v>90.269997000000004</v>
      </c>
      <c r="T10254">
        <v>91.559997999999993</v>
      </c>
      <c r="U10254">
        <v>86.415665000000004</v>
      </c>
      <c r="V10254">
        <v>1638800</v>
      </c>
      <c r="W10254" s="9" t="str">
        <f t="shared" si="164"/>
        <v>DUK</v>
      </c>
    </row>
    <row r="10255" spans="15:23">
      <c r="O10255" t="s">
        <v>119</v>
      </c>
      <c r="P10255" s="13">
        <v>44200</v>
      </c>
      <c r="Q10255">
        <v>91.779999000000004</v>
      </c>
      <c r="R10255">
        <v>92.129997000000003</v>
      </c>
      <c r="S10255">
        <v>89.199996999999996</v>
      </c>
      <c r="T10255">
        <v>89.709998999999996</v>
      </c>
      <c r="U10255">
        <v>84.669601</v>
      </c>
      <c r="V10255">
        <v>2683700</v>
      </c>
      <c r="W10255" s="9" t="str">
        <f t="shared" si="164"/>
        <v>DUK</v>
      </c>
    </row>
    <row r="10256" spans="15:23">
      <c r="O10256" t="s">
        <v>119</v>
      </c>
      <c r="P10256" s="13">
        <v>44201</v>
      </c>
      <c r="Q10256">
        <v>89.790001000000004</v>
      </c>
      <c r="R10256">
        <v>90.190002000000007</v>
      </c>
      <c r="S10256">
        <v>89.040001000000004</v>
      </c>
      <c r="T10256">
        <v>89.75</v>
      </c>
      <c r="U10256">
        <v>84.707358999999997</v>
      </c>
      <c r="V10256">
        <v>2547400</v>
      </c>
      <c r="W10256" s="9" t="str">
        <f t="shared" si="164"/>
        <v>DUK</v>
      </c>
    </row>
    <row r="10257" spans="15:23">
      <c r="O10257" t="s">
        <v>119</v>
      </c>
      <c r="P10257" s="13">
        <v>44202</v>
      </c>
      <c r="Q10257">
        <v>89.949996999999996</v>
      </c>
      <c r="R10257">
        <v>91.769997000000004</v>
      </c>
      <c r="S10257">
        <v>89.870002999999997</v>
      </c>
      <c r="T10257">
        <v>90.910004000000001</v>
      </c>
      <c r="U10257">
        <v>85.802184999999994</v>
      </c>
      <c r="V10257">
        <v>2823000</v>
      </c>
      <c r="W10257" s="9" t="str">
        <f t="shared" si="164"/>
        <v>DUK</v>
      </c>
    </row>
    <row r="10258" spans="15:23">
      <c r="O10258" t="s">
        <v>119</v>
      </c>
      <c r="P10258" s="13">
        <v>44203</v>
      </c>
      <c r="Q10258">
        <v>91.150002000000001</v>
      </c>
      <c r="R10258">
        <v>91.459998999999996</v>
      </c>
      <c r="S10258">
        <v>89.739998</v>
      </c>
      <c r="T10258">
        <v>89.889999000000003</v>
      </c>
      <c r="U10258">
        <v>84.839500000000001</v>
      </c>
      <c r="V10258">
        <v>2989500</v>
      </c>
      <c r="W10258" s="9" t="str">
        <f t="shared" si="164"/>
        <v>DUK</v>
      </c>
    </row>
    <row r="10259" spans="15:23">
      <c r="O10259" t="s">
        <v>119</v>
      </c>
      <c r="P10259" s="13">
        <v>44204</v>
      </c>
      <c r="Q10259">
        <v>89.949996999999996</v>
      </c>
      <c r="R10259">
        <v>90.400002000000001</v>
      </c>
      <c r="S10259">
        <v>89.419998000000007</v>
      </c>
      <c r="T10259">
        <v>90.050003000000004</v>
      </c>
      <c r="U10259">
        <v>84.990516999999997</v>
      </c>
      <c r="V10259">
        <v>2752100</v>
      </c>
      <c r="W10259" s="9" t="str">
        <f t="shared" si="164"/>
        <v>DUK</v>
      </c>
    </row>
    <row r="10260" spans="15:23">
      <c r="O10260" t="s">
        <v>119</v>
      </c>
      <c r="P10260" s="13">
        <v>44207</v>
      </c>
      <c r="Q10260">
        <v>89.639999000000003</v>
      </c>
      <c r="R10260">
        <v>90.419998000000007</v>
      </c>
      <c r="S10260">
        <v>88.529999000000004</v>
      </c>
      <c r="T10260">
        <v>89.290001000000004</v>
      </c>
      <c r="U10260">
        <v>84.273216000000005</v>
      </c>
      <c r="V10260">
        <v>2193700</v>
      </c>
      <c r="W10260" s="9" t="str">
        <f t="shared" si="164"/>
        <v>DUK</v>
      </c>
    </row>
    <row r="10261" spans="15:23">
      <c r="O10261" t="s">
        <v>119</v>
      </c>
      <c r="P10261" s="13">
        <v>44208</v>
      </c>
      <c r="Q10261">
        <v>89.139999000000003</v>
      </c>
      <c r="R10261">
        <v>89.559997999999993</v>
      </c>
      <c r="S10261">
        <v>87.620002999999997</v>
      </c>
      <c r="T10261">
        <v>88.93</v>
      </c>
      <c r="U10261">
        <v>83.933441000000002</v>
      </c>
      <c r="V10261">
        <v>2860700</v>
      </c>
      <c r="W10261" s="9" t="str">
        <f t="shared" si="164"/>
        <v>DUK</v>
      </c>
    </row>
    <row r="10262" spans="15:23">
      <c r="O10262" t="s">
        <v>119</v>
      </c>
      <c r="P10262" s="13">
        <v>44209</v>
      </c>
      <c r="Q10262">
        <v>88.980002999999996</v>
      </c>
      <c r="R10262">
        <v>92.370002999999997</v>
      </c>
      <c r="S10262">
        <v>88.949996999999996</v>
      </c>
      <c r="T10262">
        <v>91.559997999999993</v>
      </c>
      <c r="U10262">
        <v>86.415665000000004</v>
      </c>
      <c r="V10262">
        <v>3592500</v>
      </c>
      <c r="W10262" s="9" t="str">
        <f t="shared" si="164"/>
        <v>DUK</v>
      </c>
    </row>
    <row r="10263" spans="15:23">
      <c r="O10263" t="s">
        <v>119</v>
      </c>
      <c r="P10263" s="13">
        <v>44210</v>
      </c>
      <c r="Q10263">
        <v>91.559997999999993</v>
      </c>
      <c r="R10263">
        <v>91.959998999999996</v>
      </c>
      <c r="S10263">
        <v>90.330001999999993</v>
      </c>
      <c r="T10263">
        <v>91.660004000000001</v>
      </c>
      <c r="U10263">
        <v>86.510056000000006</v>
      </c>
      <c r="V10263">
        <v>3097300</v>
      </c>
      <c r="W10263" s="9" t="str">
        <f t="shared" si="164"/>
        <v>DUK</v>
      </c>
    </row>
    <row r="10264" spans="15:23">
      <c r="O10264" t="s">
        <v>119</v>
      </c>
      <c r="P10264" s="13">
        <v>44211</v>
      </c>
      <c r="Q10264">
        <v>90.910004000000001</v>
      </c>
      <c r="R10264">
        <v>92.379997000000003</v>
      </c>
      <c r="S10264">
        <v>90.599997999999999</v>
      </c>
      <c r="T10264">
        <v>92.110000999999997</v>
      </c>
      <c r="U10264">
        <v>86.934760999999995</v>
      </c>
      <c r="V10264">
        <v>2914600</v>
      </c>
      <c r="W10264" s="9" t="str">
        <f t="shared" si="164"/>
        <v>DUK</v>
      </c>
    </row>
    <row r="10265" spans="15:23">
      <c r="O10265" t="s">
        <v>119</v>
      </c>
      <c r="P10265" s="13">
        <v>44215</v>
      </c>
      <c r="Q10265">
        <v>92.589995999999999</v>
      </c>
      <c r="R10265">
        <v>92.949996999999996</v>
      </c>
      <c r="S10265">
        <v>90.349997999999999</v>
      </c>
      <c r="T10265">
        <v>90.379997000000003</v>
      </c>
      <c r="U10265">
        <v>85.301963999999998</v>
      </c>
      <c r="V10265">
        <v>2486200</v>
      </c>
      <c r="W10265" s="9" t="str">
        <f t="shared" si="164"/>
        <v>DUK</v>
      </c>
    </row>
    <row r="10266" spans="15:23">
      <c r="O10266" t="s">
        <v>119</v>
      </c>
      <c r="P10266" s="13">
        <v>44216</v>
      </c>
      <c r="Q10266">
        <v>90.300003000000004</v>
      </c>
      <c r="R10266">
        <v>91.209998999999996</v>
      </c>
      <c r="S10266">
        <v>89.5</v>
      </c>
      <c r="T10266">
        <v>90.779999000000004</v>
      </c>
      <c r="U10266">
        <v>85.679481999999993</v>
      </c>
      <c r="V10266">
        <v>2331300</v>
      </c>
      <c r="W10266" s="9" t="str">
        <f t="shared" si="164"/>
        <v>DUK</v>
      </c>
    </row>
    <row r="10267" spans="15:23">
      <c r="O10267" t="s">
        <v>119</v>
      </c>
      <c r="P10267" s="13">
        <v>44217</v>
      </c>
      <c r="Q10267">
        <v>90.5</v>
      </c>
      <c r="R10267">
        <v>90.769997000000004</v>
      </c>
      <c r="S10267">
        <v>89.800003000000004</v>
      </c>
      <c r="T10267">
        <v>90.18</v>
      </c>
      <c r="U10267">
        <v>85.113204999999994</v>
      </c>
      <c r="V10267">
        <v>2254700</v>
      </c>
      <c r="W10267" s="9" t="str">
        <f t="shared" si="164"/>
        <v>DUK</v>
      </c>
    </row>
    <row r="10268" spans="15:23">
      <c r="O10268" t="s">
        <v>119</v>
      </c>
      <c r="P10268" s="13">
        <v>44218</v>
      </c>
      <c r="Q10268">
        <v>89.82</v>
      </c>
      <c r="R10268">
        <v>90.669998000000007</v>
      </c>
      <c r="S10268">
        <v>89.459998999999996</v>
      </c>
      <c r="T10268">
        <v>90.290001000000004</v>
      </c>
      <c r="U10268">
        <v>85.217017999999996</v>
      </c>
      <c r="V10268">
        <v>1917500</v>
      </c>
      <c r="W10268" s="9" t="str">
        <f t="shared" si="164"/>
        <v>DUK</v>
      </c>
    </row>
    <row r="10269" spans="15:23">
      <c r="O10269" t="s">
        <v>119</v>
      </c>
      <c r="P10269" s="13">
        <v>44221</v>
      </c>
      <c r="Q10269">
        <v>90.010002</v>
      </c>
      <c r="R10269">
        <v>93.07</v>
      </c>
      <c r="S10269">
        <v>89.790001000000004</v>
      </c>
      <c r="T10269">
        <v>92.910004000000001</v>
      </c>
      <c r="U10269">
        <v>87.689826999999994</v>
      </c>
      <c r="V10269">
        <v>3469200</v>
      </c>
      <c r="W10269" s="9" t="str">
        <f t="shared" si="164"/>
        <v>DUK</v>
      </c>
    </row>
    <row r="10270" spans="15:23">
      <c r="O10270" t="s">
        <v>119</v>
      </c>
      <c r="P10270" s="13">
        <v>44222</v>
      </c>
      <c r="Q10270">
        <v>92.790001000000004</v>
      </c>
      <c r="R10270">
        <v>93.449996999999996</v>
      </c>
      <c r="S10270">
        <v>91.860000999999997</v>
      </c>
      <c r="T10270">
        <v>92.919998000000007</v>
      </c>
      <c r="U10270">
        <v>87.699257000000003</v>
      </c>
      <c r="V10270">
        <v>2261500</v>
      </c>
      <c r="W10270" s="9" t="str">
        <f t="shared" si="164"/>
        <v>DUK</v>
      </c>
    </row>
    <row r="10271" spans="15:23">
      <c r="O10271" t="s">
        <v>119</v>
      </c>
      <c r="P10271" s="13">
        <v>44223</v>
      </c>
      <c r="Q10271">
        <v>92.349997999999999</v>
      </c>
      <c r="R10271">
        <v>94.160004000000001</v>
      </c>
      <c r="S10271">
        <v>91.330001999999993</v>
      </c>
      <c r="T10271">
        <v>91.709998999999996</v>
      </c>
      <c r="U10271">
        <v>86.557243</v>
      </c>
      <c r="V10271">
        <v>3002300</v>
      </c>
      <c r="W10271" s="9" t="str">
        <f t="shared" si="164"/>
        <v>DUK</v>
      </c>
    </row>
    <row r="10272" spans="15:23">
      <c r="O10272" t="s">
        <v>119</v>
      </c>
      <c r="P10272" s="13">
        <v>44224</v>
      </c>
      <c r="Q10272">
        <v>92.160004000000001</v>
      </c>
      <c r="R10272">
        <v>93.699996999999996</v>
      </c>
      <c r="S10272">
        <v>91.449996999999996</v>
      </c>
      <c r="T10272">
        <v>91.480002999999996</v>
      </c>
      <c r="U10272">
        <v>86.340164000000001</v>
      </c>
      <c r="V10272">
        <v>2001000</v>
      </c>
      <c r="W10272" s="9" t="str">
        <f t="shared" si="164"/>
        <v>DUK</v>
      </c>
    </row>
    <row r="10273" spans="15:23">
      <c r="O10273" t="s">
        <v>119</v>
      </c>
      <c r="P10273" s="13">
        <v>44225</v>
      </c>
      <c r="Q10273">
        <v>92.010002</v>
      </c>
      <c r="R10273">
        <v>94.580001999999993</v>
      </c>
      <c r="S10273">
        <v>91.050003000000004</v>
      </c>
      <c r="T10273">
        <v>94</v>
      </c>
      <c r="U10273">
        <v>88.718581999999998</v>
      </c>
      <c r="V10273">
        <v>4967400</v>
      </c>
      <c r="W10273" s="9" t="str">
        <f t="shared" si="164"/>
        <v>DUK</v>
      </c>
    </row>
    <row r="10274" spans="15:23">
      <c r="O10274" t="s">
        <v>119</v>
      </c>
      <c r="P10274" s="13">
        <v>44228</v>
      </c>
      <c r="Q10274">
        <v>94.050003000000004</v>
      </c>
      <c r="R10274">
        <v>94.400002000000001</v>
      </c>
      <c r="S10274">
        <v>92.889999000000003</v>
      </c>
      <c r="T10274">
        <v>93.160004000000001</v>
      </c>
      <c r="U10274">
        <v>87.925774000000004</v>
      </c>
      <c r="V10274">
        <v>2570900</v>
      </c>
      <c r="W10274" s="9" t="str">
        <f t="shared" si="164"/>
        <v>DUK</v>
      </c>
    </row>
    <row r="10275" spans="15:23">
      <c r="O10275" t="s">
        <v>119</v>
      </c>
      <c r="P10275" s="13">
        <v>44229</v>
      </c>
      <c r="Q10275">
        <v>93.089995999999999</v>
      </c>
      <c r="R10275">
        <v>94.949996999999996</v>
      </c>
      <c r="S10275">
        <v>92.690002000000007</v>
      </c>
      <c r="T10275">
        <v>93.099997999999999</v>
      </c>
      <c r="U10275">
        <v>87.869140999999999</v>
      </c>
      <c r="V10275">
        <v>2240700</v>
      </c>
      <c r="W10275" s="9" t="str">
        <f t="shared" si="164"/>
        <v>DUK</v>
      </c>
    </row>
    <row r="10276" spans="15:23">
      <c r="O10276" t="s">
        <v>119</v>
      </c>
      <c r="P10276" s="13">
        <v>44230</v>
      </c>
      <c r="Q10276">
        <v>92.739998</v>
      </c>
      <c r="R10276">
        <v>93.610000999999997</v>
      </c>
      <c r="S10276">
        <v>92.519997000000004</v>
      </c>
      <c r="T10276">
        <v>93.389999000000003</v>
      </c>
      <c r="U10276">
        <v>88.142853000000002</v>
      </c>
      <c r="V10276">
        <v>2577200</v>
      </c>
      <c r="W10276" s="9" t="str">
        <f t="shared" si="164"/>
        <v>DUK</v>
      </c>
    </row>
    <row r="10277" spans="15:23">
      <c r="O10277" t="s">
        <v>119</v>
      </c>
      <c r="P10277" s="13">
        <v>44231</v>
      </c>
      <c r="Q10277">
        <v>93.669998000000007</v>
      </c>
      <c r="R10277">
        <v>94.470000999999996</v>
      </c>
      <c r="S10277">
        <v>93.309997999999993</v>
      </c>
      <c r="T10277">
        <v>94.349997999999999</v>
      </c>
      <c r="U10277">
        <v>89.048912000000001</v>
      </c>
      <c r="V10277">
        <v>2375800</v>
      </c>
      <c r="W10277" s="9" t="str">
        <f t="shared" si="164"/>
        <v>DUK</v>
      </c>
    </row>
    <row r="10278" spans="15:23">
      <c r="O10278" t="s">
        <v>119</v>
      </c>
      <c r="P10278" s="13">
        <v>44232</v>
      </c>
      <c r="Q10278">
        <v>94.470000999999996</v>
      </c>
      <c r="R10278">
        <v>95.449996999999996</v>
      </c>
      <c r="S10278">
        <v>94.029999000000004</v>
      </c>
      <c r="T10278">
        <v>94.739998</v>
      </c>
      <c r="U10278">
        <v>89.416991999999993</v>
      </c>
      <c r="V10278">
        <v>2465900</v>
      </c>
      <c r="W10278" s="9" t="str">
        <f t="shared" si="164"/>
        <v>DUK</v>
      </c>
    </row>
    <row r="10279" spans="15:23">
      <c r="O10279" t="s">
        <v>119</v>
      </c>
      <c r="P10279" s="13">
        <v>44235</v>
      </c>
      <c r="Q10279">
        <v>94.610000999999997</v>
      </c>
      <c r="R10279">
        <v>94.68</v>
      </c>
      <c r="S10279">
        <v>93.019997000000004</v>
      </c>
      <c r="T10279">
        <v>93.599997999999999</v>
      </c>
      <c r="U10279">
        <v>88.341057000000006</v>
      </c>
      <c r="V10279">
        <v>2087100</v>
      </c>
      <c r="W10279" s="9" t="str">
        <f t="shared" si="164"/>
        <v>DUK</v>
      </c>
    </row>
    <row r="10280" spans="15:23">
      <c r="O10280" t="s">
        <v>119</v>
      </c>
      <c r="P10280" s="13">
        <v>44236</v>
      </c>
      <c r="Q10280">
        <v>93.610000999999997</v>
      </c>
      <c r="R10280">
        <v>94.059997999999993</v>
      </c>
      <c r="S10280">
        <v>92.790001000000004</v>
      </c>
      <c r="T10280">
        <v>93.32</v>
      </c>
      <c r="U10280">
        <v>88.076790000000003</v>
      </c>
      <c r="V10280">
        <v>1932900</v>
      </c>
      <c r="W10280" s="9" t="str">
        <f t="shared" si="164"/>
        <v>DUK</v>
      </c>
    </row>
    <row r="10281" spans="15:23">
      <c r="O10281" t="s">
        <v>119</v>
      </c>
      <c r="P10281" s="13">
        <v>44237</v>
      </c>
      <c r="Q10281">
        <v>93.769997000000004</v>
      </c>
      <c r="R10281">
        <v>94.190002000000007</v>
      </c>
      <c r="S10281">
        <v>92.809997999999993</v>
      </c>
      <c r="T10281">
        <v>93.699996999999996</v>
      </c>
      <c r="U10281">
        <v>88.435424999999995</v>
      </c>
      <c r="V10281">
        <v>2356700</v>
      </c>
      <c r="W10281" s="9" t="str">
        <f t="shared" si="164"/>
        <v>DUK</v>
      </c>
    </row>
    <row r="10282" spans="15:23">
      <c r="O10282" t="s">
        <v>119</v>
      </c>
      <c r="P10282" s="13">
        <v>44238</v>
      </c>
      <c r="Q10282">
        <v>92.699996999999996</v>
      </c>
      <c r="R10282">
        <v>92.82</v>
      </c>
      <c r="S10282">
        <v>90.349997999999999</v>
      </c>
      <c r="T10282">
        <v>90.419998000000007</v>
      </c>
      <c r="U10282">
        <v>86.227760000000004</v>
      </c>
      <c r="V10282">
        <v>3633400</v>
      </c>
      <c r="W10282" s="9" t="str">
        <f t="shared" si="164"/>
        <v>DUK</v>
      </c>
    </row>
    <row r="10283" spans="15:23">
      <c r="O10283" t="s">
        <v>119</v>
      </c>
      <c r="P10283" s="13">
        <v>44239</v>
      </c>
      <c r="Q10283">
        <v>89.919998000000007</v>
      </c>
      <c r="R10283">
        <v>90.389999000000003</v>
      </c>
      <c r="S10283">
        <v>89.150002000000001</v>
      </c>
      <c r="T10283">
        <v>89.82</v>
      </c>
      <c r="U10283">
        <v>85.655586</v>
      </c>
      <c r="V10283">
        <v>2742400</v>
      </c>
      <c r="W10283" s="9" t="str">
        <f t="shared" si="164"/>
        <v>DUK</v>
      </c>
    </row>
    <row r="10284" spans="15:23">
      <c r="O10284" t="s">
        <v>119</v>
      </c>
      <c r="P10284" s="13">
        <v>44243</v>
      </c>
      <c r="Q10284">
        <v>89.639999000000003</v>
      </c>
      <c r="R10284">
        <v>90.199996999999996</v>
      </c>
      <c r="S10284">
        <v>88.029999000000004</v>
      </c>
      <c r="T10284">
        <v>88.379997000000003</v>
      </c>
      <c r="U10284">
        <v>84.282348999999996</v>
      </c>
      <c r="V10284">
        <v>2931600</v>
      </c>
      <c r="W10284" s="9" t="str">
        <f t="shared" si="164"/>
        <v>DUK</v>
      </c>
    </row>
    <row r="10285" spans="15:23">
      <c r="O10285" t="s">
        <v>119</v>
      </c>
      <c r="P10285" s="13">
        <v>44244</v>
      </c>
      <c r="Q10285">
        <v>88.57</v>
      </c>
      <c r="R10285">
        <v>89.57</v>
      </c>
      <c r="S10285">
        <v>87.889999000000003</v>
      </c>
      <c r="T10285">
        <v>89.199996999999996</v>
      </c>
      <c r="U10285">
        <v>85.064323000000002</v>
      </c>
      <c r="V10285">
        <v>3772600</v>
      </c>
      <c r="W10285" s="9" t="str">
        <f t="shared" si="164"/>
        <v>DUK</v>
      </c>
    </row>
    <row r="10286" spans="15:23">
      <c r="O10286" t="s">
        <v>119</v>
      </c>
      <c r="P10286" s="13">
        <v>44245</v>
      </c>
      <c r="Q10286">
        <v>89.209998999999996</v>
      </c>
      <c r="R10286">
        <v>90.470000999999996</v>
      </c>
      <c r="S10286">
        <v>89.099997999999999</v>
      </c>
      <c r="T10286">
        <v>89.529999000000004</v>
      </c>
      <c r="U10286">
        <v>85.379028000000005</v>
      </c>
      <c r="V10286">
        <v>3658400</v>
      </c>
      <c r="W10286" s="9" t="str">
        <f t="shared" si="164"/>
        <v>DUK</v>
      </c>
    </row>
    <row r="10287" spans="15:23">
      <c r="O10287" t="s">
        <v>119</v>
      </c>
      <c r="P10287" s="13">
        <v>44246</v>
      </c>
      <c r="Q10287">
        <v>89.440002000000007</v>
      </c>
      <c r="R10287">
        <v>89.440002000000007</v>
      </c>
      <c r="S10287">
        <v>88.220000999999996</v>
      </c>
      <c r="T10287">
        <v>88.43</v>
      </c>
      <c r="U10287">
        <v>84.330032000000003</v>
      </c>
      <c r="V10287">
        <v>3537300</v>
      </c>
      <c r="W10287" s="9" t="str">
        <f t="shared" si="164"/>
        <v>DUK</v>
      </c>
    </row>
    <row r="10288" spans="15:23">
      <c r="O10288" t="s">
        <v>119</v>
      </c>
      <c r="P10288" s="13">
        <v>44249</v>
      </c>
      <c r="Q10288">
        <v>88.139999000000003</v>
      </c>
      <c r="R10288">
        <v>88.639999000000003</v>
      </c>
      <c r="S10288">
        <v>87.080001999999993</v>
      </c>
      <c r="T10288">
        <v>88.349997999999999</v>
      </c>
      <c r="U10288">
        <v>84.253731000000002</v>
      </c>
      <c r="V10288">
        <v>2981400</v>
      </c>
      <c r="W10288" s="9" t="str">
        <f t="shared" si="164"/>
        <v>DUK</v>
      </c>
    </row>
    <row r="10289" spans="15:23">
      <c r="O10289" t="s">
        <v>119</v>
      </c>
      <c r="P10289" s="13">
        <v>44250</v>
      </c>
      <c r="Q10289">
        <v>89.389999000000003</v>
      </c>
      <c r="R10289">
        <v>90.040001000000004</v>
      </c>
      <c r="S10289">
        <v>88.269997000000004</v>
      </c>
      <c r="T10289">
        <v>89.040001000000004</v>
      </c>
      <c r="U10289">
        <v>84.911743000000001</v>
      </c>
      <c r="V10289">
        <v>2640200</v>
      </c>
      <c r="W10289" s="9" t="str">
        <f t="shared" si="164"/>
        <v>DUK</v>
      </c>
    </row>
    <row r="10290" spans="15:23">
      <c r="O10290" t="s">
        <v>119</v>
      </c>
      <c r="P10290" s="13">
        <v>44251</v>
      </c>
      <c r="Q10290">
        <v>88.940002000000007</v>
      </c>
      <c r="R10290">
        <v>88.989998</v>
      </c>
      <c r="S10290">
        <v>87.330001999999993</v>
      </c>
      <c r="T10290">
        <v>87.339995999999999</v>
      </c>
      <c r="U10290">
        <v>83.290558000000004</v>
      </c>
      <c r="V10290">
        <v>2886400</v>
      </c>
      <c r="W10290" s="9" t="str">
        <f t="shared" si="164"/>
        <v>DUK</v>
      </c>
    </row>
    <row r="10291" spans="15:23">
      <c r="O10291" t="s">
        <v>119</v>
      </c>
      <c r="P10291" s="13">
        <v>44252</v>
      </c>
      <c r="Q10291">
        <v>87.25</v>
      </c>
      <c r="R10291">
        <v>88.760002</v>
      </c>
      <c r="S10291">
        <v>86.699996999999996</v>
      </c>
      <c r="T10291">
        <v>87.120002999999997</v>
      </c>
      <c r="U10291">
        <v>83.080771999999996</v>
      </c>
      <c r="V10291">
        <v>3423000</v>
      </c>
      <c r="W10291" s="9" t="str">
        <f t="shared" si="164"/>
        <v>DUK</v>
      </c>
    </row>
    <row r="10292" spans="15:23">
      <c r="O10292" t="s">
        <v>119</v>
      </c>
      <c r="P10292" s="13">
        <v>44253</v>
      </c>
      <c r="Q10292">
        <v>87.339995999999999</v>
      </c>
      <c r="R10292">
        <v>88.639999000000003</v>
      </c>
      <c r="S10292">
        <v>85.559997999999993</v>
      </c>
      <c r="T10292">
        <v>85.589995999999999</v>
      </c>
      <c r="U10292">
        <v>81.621696</v>
      </c>
      <c r="V10292">
        <v>3877300</v>
      </c>
      <c r="W10292" s="9" t="str">
        <f t="shared" si="164"/>
        <v>DUK</v>
      </c>
    </row>
    <row r="10293" spans="15:23">
      <c r="O10293" t="s">
        <v>119</v>
      </c>
      <c r="P10293" s="13">
        <v>44256</v>
      </c>
      <c r="Q10293">
        <v>86</v>
      </c>
      <c r="R10293">
        <v>88.040001000000004</v>
      </c>
      <c r="S10293">
        <v>86</v>
      </c>
      <c r="T10293">
        <v>87.040001000000004</v>
      </c>
      <c r="U10293">
        <v>83.004478000000006</v>
      </c>
      <c r="V10293">
        <v>2828000</v>
      </c>
      <c r="W10293" s="9" t="str">
        <f t="shared" si="164"/>
        <v>DUK</v>
      </c>
    </row>
    <row r="10294" spans="15:23">
      <c r="O10294" t="s">
        <v>119</v>
      </c>
      <c r="P10294" s="13">
        <v>44257</v>
      </c>
      <c r="Q10294">
        <v>87.059997999999993</v>
      </c>
      <c r="R10294">
        <v>87.870002999999997</v>
      </c>
      <c r="S10294">
        <v>86.449996999999996</v>
      </c>
      <c r="T10294">
        <v>87.239998</v>
      </c>
      <c r="U10294">
        <v>83.195205999999999</v>
      </c>
      <c r="V10294">
        <v>2427600</v>
      </c>
      <c r="W10294" s="9" t="str">
        <f t="shared" si="164"/>
        <v>DUK</v>
      </c>
    </row>
    <row r="10295" spans="15:23">
      <c r="O10295" t="s">
        <v>119</v>
      </c>
      <c r="P10295" s="13">
        <v>44258</v>
      </c>
      <c r="Q10295">
        <v>86.889999000000003</v>
      </c>
      <c r="R10295">
        <v>87.459998999999996</v>
      </c>
      <c r="S10295">
        <v>85.800003000000004</v>
      </c>
      <c r="T10295">
        <v>87.269997000000004</v>
      </c>
      <c r="U10295">
        <v>83.223808000000005</v>
      </c>
      <c r="V10295">
        <v>2724700</v>
      </c>
      <c r="W10295" s="9" t="str">
        <f t="shared" si="164"/>
        <v>DUK</v>
      </c>
    </row>
    <row r="10296" spans="15:23">
      <c r="O10296" t="s">
        <v>119</v>
      </c>
      <c r="P10296" s="13">
        <v>44259</v>
      </c>
      <c r="Q10296">
        <v>87.300003000000004</v>
      </c>
      <c r="R10296">
        <v>88.769997000000004</v>
      </c>
      <c r="S10296">
        <v>86.010002</v>
      </c>
      <c r="T10296">
        <v>86.459998999999996</v>
      </c>
      <c r="U10296">
        <v>82.451363000000001</v>
      </c>
      <c r="V10296">
        <v>4197300</v>
      </c>
      <c r="W10296" s="9" t="str">
        <f t="shared" si="164"/>
        <v>DUK</v>
      </c>
    </row>
    <row r="10297" spans="15:23">
      <c r="O10297" t="s">
        <v>119</v>
      </c>
      <c r="P10297" s="13">
        <v>44260</v>
      </c>
      <c r="Q10297">
        <v>86.75</v>
      </c>
      <c r="R10297">
        <v>89</v>
      </c>
      <c r="S10297">
        <v>86.18</v>
      </c>
      <c r="T10297">
        <v>88.529999000000004</v>
      </c>
      <c r="U10297">
        <v>84.425392000000002</v>
      </c>
      <c r="V10297">
        <v>3788000</v>
      </c>
      <c r="W10297" s="9" t="str">
        <f t="shared" si="164"/>
        <v>DUK</v>
      </c>
    </row>
    <row r="10298" spans="15:23">
      <c r="O10298" t="s">
        <v>119</v>
      </c>
      <c r="P10298" s="13">
        <v>44263</v>
      </c>
      <c r="Q10298">
        <v>89</v>
      </c>
      <c r="R10298">
        <v>91.230002999999996</v>
      </c>
      <c r="S10298">
        <v>88.559997999999993</v>
      </c>
      <c r="T10298">
        <v>90.220000999999996</v>
      </c>
      <c r="U10298">
        <v>86.037032999999994</v>
      </c>
      <c r="V10298">
        <v>3740800</v>
      </c>
      <c r="W10298" s="9" t="str">
        <f t="shared" si="164"/>
        <v>DUK</v>
      </c>
    </row>
    <row r="10299" spans="15:23">
      <c r="O10299" t="s">
        <v>119</v>
      </c>
      <c r="P10299" s="13">
        <v>44264</v>
      </c>
      <c r="Q10299">
        <v>90.220000999999996</v>
      </c>
      <c r="R10299">
        <v>91.470000999999996</v>
      </c>
      <c r="S10299">
        <v>89.790001000000004</v>
      </c>
      <c r="T10299">
        <v>90.949996999999996</v>
      </c>
      <c r="U10299">
        <v>86.733192000000003</v>
      </c>
      <c r="V10299">
        <v>3228200</v>
      </c>
      <c r="W10299" s="9" t="str">
        <f t="shared" si="164"/>
        <v>DUK</v>
      </c>
    </row>
    <row r="10300" spans="15:23">
      <c r="O10300" t="s">
        <v>119</v>
      </c>
      <c r="P10300" s="13">
        <v>44265</v>
      </c>
      <c r="Q10300">
        <v>90.949996999999996</v>
      </c>
      <c r="R10300">
        <v>91.699996999999996</v>
      </c>
      <c r="S10300">
        <v>90.599997999999999</v>
      </c>
      <c r="T10300">
        <v>90.790001000000004</v>
      </c>
      <c r="U10300">
        <v>86.580612000000002</v>
      </c>
      <c r="V10300">
        <v>4227800</v>
      </c>
      <c r="W10300" s="9" t="str">
        <f t="shared" si="164"/>
        <v>DUK</v>
      </c>
    </row>
    <row r="10301" spans="15:23">
      <c r="O10301" t="s">
        <v>119</v>
      </c>
      <c r="P10301" s="13">
        <v>44266</v>
      </c>
      <c r="Q10301">
        <v>90.669998000000007</v>
      </c>
      <c r="R10301">
        <v>92.300003000000004</v>
      </c>
      <c r="S10301">
        <v>90.279999000000004</v>
      </c>
      <c r="T10301">
        <v>90.690002000000007</v>
      </c>
      <c r="U10301">
        <v>86.485252000000003</v>
      </c>
      <c r="V10301">
        <v>3565200</v>
      </c>
      <c r="W10301" s="9" t="str">
        <f t="shared" si="164"/>
        <v>DUK</v>
      </c>
    </row>
    <row r="10302" spans="15:23">
      <c r="O10302" t="s">
        <v>119</v>
      </c>
      <c r="P10302" s="13">
        <v>44267</v>
      </c>
      <c r="Q10302">
        <v>91.010002</v>
      </c>
      <c r="R10302">
        <v>91.949996999999996</v>
      </c>
      <c r="S10302">
        <v>90.690002000000007</v>
      </c>
      <c r="T10302">
        <v>91.400002000000001</v>
      </c>
      <c r="U10302">
        <v>87.162330999999995</v>
      </c>
      <c r="V10302">
        <v>3462300</v>
      </c>
      <c r="W10302" s="9" t="str">
        <f t="shared" si="164"/>
        <v>DUK</v>
      </c>
    </row>
    <row r="10303" spans="15:23">
      <c r="O10303" t="s">
        <v>119</v>
      </c>
      <c r="P10303" s="13">
        <v>44270</v>
      </c>
      <c r="Q10303">
        <v>91.879997000000003</v>
      </c>
      <c r="R10303">
        <v>92.550003000000004</v>
      </c>
      <c r="S10303">
        <v>91.529999000000004</v>
      </c>
      <c r="T10303">
        <v>92.330001999999993</v>
      </c>
      <c r="U10303">
        <v>88.049216999999999</v>
      </c>
      <c r="V10303">
        <v>4261000</v>
      </c>
      <c r="W10303" s="9" t="str">
        <f t="shared" si="164"/>
        <v>DUK</v>
      </c>
    </row>
    <row r="10304" spans="15:23">
      <c r="O10304" t="s">
        <v>119</v>
      </c>
      <c r="P10304" s="13">
        <v>44271</v>
      </c>
      <c r="Q10304">
        <v>92.190002000000007</v>
      </c>
      <c r="R10304">
        <v>93.379997000000003</v>
      </c>
      <c r="S10304">
        <v>91.809997999999993</v>
      </c>
      <c r="T10304">
        <v>93.019997000000004</v>
      </c>
      <c r="U10304">
        <v>88.707206999999997</v>
      </c>
      <c r="V10304">
        <v>3140100</v>
      </c>
      <c r="W10304" s="9" t="str">
        <f t="shared" si="164"/>
        <v>DUK</v>
      </c>
    </row>
    <row r="10305" spans="15:23">
      <c r="O10305" t="s">
        <v>119</v>
      </c>
      <c r="P10305" s="13">
        <v>44272</v>
      </c>
      <c r="Q10305">
        <v>92.959998999999996</v>
      </c>
      <c r="R10305">
        <v>93.309997999999993</v>
      </c>
      <c r="S10305">
        <v>91.480002999999996</v>
      </c>
      <c r="T10305">
        <v>91.849997999999999</v>
      </c>
      <c r="U10305">
        <v>87.591469000000004</v>
      </c>
      <c r="V10305">
        <v>4138400</v>
      </c>
      <c r="W10305" s="9" t="str">
        <f t="shared" si="164"/>
        <v>DUK</v>
      </c>
    </row>
    <row r="10306" spans="15:23">
      <c r="O10306" t="s">
        <v>119</v>
      </c>
      <c r="P10306" s="13">
        <v>44273</v>
      </c>
      <c r="Q10306">
        <v>91.82</v>
      </c>
      <c r="R10306">
        <v>92.660004000000001</v>
      </c>
      <c r="S10306">
        <v>91.290001000000004</v>
      </c>
      <c r="T10306">
        <v>92.330001999999993</v>
      </c>
      <c r="U10306">
        <v>88.049216999999999</v>
      </c>
      <c r="V10306">
        <v>3471800</v>
      </c>
      <c r="W10306" s="9" t="str">
        <f t="shared" si="164"/>
        <v>DUK</v>
      </c>
    </row>
    <row r="10307" spans="15:23">
      <c r="O10307" t="s">
        <v>119</v>
      </c>
      <c r="P10307" s="13">
        <v>44274</v>
      </c>
      <c r="Q10307">
        <v>92.470000999999996</v>
      </c>
      <c r="R10307">
        <v>93.349997999999999</v>
      </c>
      <c r="S10307">
        <v>91.599997999999999</v>
      </c>
      <c r="T10307">
        <v>92.720000999999996</v>
      </c>
      <c r="U10307">
        <v>88.421135000000007</v>
      </c>
      <c r="V10307">
        <v>11280800</v>
      </c>
      <c r="W10307" s="9" t="str">
        <f t="shared" si="164"/>
        <v>DUK</v>
      </c>
    </row>
    <row r="10308" spans="15:23">
      <c r="O10308" t="s">
        <v>119</v>
      </c>
      <c r="P10308" s="13">
        <v>44277</v>
      </c>
      <c r="Q10308">
        <v>92.720000999999996</v>
      </c>
      <c r="R10308">
        <v>93.239998</v>
      </c>
      <c r="S10308">
        <v>92.099997999999999</v>
      </c>
      <c r="T10308">
        <v>93.120002999999997</v>
      </c>
      <c r="U10308">
        <v>88.802588999999998</v>
      </c>
      <c r="V10308">
        <v>4107800</v>
      </c>
      <c r="W10308" s="9" t="str">
        <f t="shared" si="164"/>
        <v>DUK</v>
      </c>
    </row>
    <row r="10309" spans="15:23">
      <c r="O10309" t="s">
        <v>119</v>
      </c>
      <c r="P10309" s="13">
        <v>44278</v>
      </c>
      <c r="Q10309">
        <v>92.989998</v>
      </c>
      <c r="R10309">
        <v>94.589995999999999</v>
      </c>
      <c r="S10309">
        <v>92.650002000000001</v>
      </c>
      <c r="T10309">
        <v>94.019997000000004</v>
      </c>
      <c r="U10309">
        <v>89.660858000000005</v>
      </c>
      <c r="V10309">
        <v>3852900</v>
      </c>
      <c r="W10309" s="9" t="str">
        <f t="shared" ref="W10309:W10372" si="165">IFERROR(VLOOKUP(O10309,$B$4:$B$17,1,FALSE),"Delete")</f>
        <v>DUK</v>
      </c>
    </row>
    <row r="10310" spans="15:23">
      <c r="O10310" t="s">
        <v>119</v>
      </c>
      <c r="P10310" s="13">
        <v>44279</v>
      </c>
      <c r="Q10310">
        <v>93.529999000000004</v>
      </c>
      <c r="R10310">
        <v>95.129997000000003</v>
      </c>
      <c r="S10310">
        <v>93.400002000000001</v>
      </c>
      <c r="T10310">
        <v>94.389999000000003</v>
      </c>
      <c r="U10310">
        <v>90.013701999999995</v>
      </c>
      <c r="V10310">
        <v>3024300</v>
      </c>
      <c r="W10310" s="9" t="str">
        <f t="shared" si="165"/>
        <v>DUK</v>
      </c>
    </row>
    <row r="10311" spans="15:23">
      <c r="O10311" t="s">
        <v>119</v>
      </c>
      <c r="P10311" s="13">
        <v>44280</v>
      </c>
      <c r="Q10311">
        <v>94.970000999999996</v>
      </c>
      <c r="R10311">
        <v>95.900002000000001</v>
      </c>
      <c r="S10311">
        <v>94.400002000000001</v>
      </c>
      <c r="T10311">
        <v>95.529999000000004</v>
      </c>
      <c r="U10311">
        <v>91.100845000000007</v>
      </c>
      <c r="V10311">
        <v>2622900</v>
      </c>
      <c r="W10311" s="9" t="str">
        <f t="shared" si="165"/>
        <v>DUK</v>
      </c>
    </row>
    <row r="10312" spans="15:23">
      <c r="O10312" t="s">
        <v>119</v>
      </c>
      <c r="P10312" s="13">
        <v>44281</v>
      </c>
      <c r="Q10312">
        <v>95.330001999999993</v>
      </c>
      <c r="R10312">
        <v>95.949996999999996</v>
      </c>
      <c r="S10312">
        <v>94.800003000000004</v>
      </c>
      <c r="T10312">
        <v>95.830001999999993</v>
      </c>
      <c r="U10312">
        <v>91.386932000000002</v>
      </c>
      <c r="V10312">
        <v>6036000</v>
      </c>
      <c r="W10312" s="9" t="str">
        <f t="shared" si="165"/>
        <v>DUK</v>
      </c>
    </row>
    <row r="10313" spans="15:23">
      <c r="O10313" t="s">
        <v>119</v>
      </c>
      <c r="P10313" s="13">
        <v>44284</v>
      </c>
      <c r="Q10313">
        <v>95.790001000000004</v>
      </c>
      <c r="R10313">
        <v>97.919998000000007</v>
      </c>
      <c r="S10313">
        <v>95.32</v>
      </c>
      <c r="T10313">
        <v>97.580001999999993</v>
      </c>
      <c r="U10313">
        <v>93.055801000000002</v>
      </c>
      <c r="V10313">
        <v>4941200</v>
      </c>
      <c r="W10313" s="9" t="str">
        <f t="shared" si="165"/>
        <v>DUK</v>
      </c>
    </row>
    <row r="10314" spans="15:23">
      <c r="O10314" t="s">
        <v>119</v>
      </c>
      <c r="P10314" s="13">
        <v>44285</v>
      </c>
      <c r="Q10314">
        <v>97.589995999999999</v>
      </c>
      <c r="R10314">
        <v>97.639999000000003</v>
      </c>
      <c r="S10314">
        <v>95.559997999999993</v>
      </c>
      <c r="T10314">
        <v>96.239998</v>
      </c>
      <c r="U10314">
        <v>91.777930999999995</v>
      </c>
      <c r="V10314">
        <v>3275100</v>
      </c>
      <c r="W10314" s="9" t="str">
        <f t="shared" si="165"/>
        <v>DUK</v>
      </c>
    </row>
    <row r="10315" spans="15:23">
      <c r="O10315" t="s">
        <v>119</v>
      </c>
      <c r="P10315" s="13">
        <v>44286</v>
      </c>
      <c r="Q10315">
        <v>95.910004000000001</v>
      </c>
      <c r="R10315">
        <v>96.790001000000004</v>
      </c>
      <c r="S10315">
        <v>95.839995999999999</v>
      </c>
      <c r="T10315">
        <v>96.529999000000004</v>
      </c>
      <c r="U10315">
        <v>92.054481999999993</v>
      </c>
      <c r="V10315">
        <v>3480700</v>
      </c>
      <c r="W10315" s="9" t="str">
        <f t="shared" si="165"/>
        <v>DUK</v>
      </c>
    </row>
    <row r="10316" spans="15:23">
      <c r="O10316" t="s">
        <v>119</v>
      </c>
      <c r="P10316" s="13">
        <v>44287</v>
      </c>
      <c r="Q10316">
        <v>96.43</v>
      </c>
      <c r="R10316">
        <v>96.529999000000004</v>
      </c>
      <c r="S10316">
        <v>95.339995999999999</v>
      </c>
      <c r="T10316">
        <v>96.279999000000004</v>
      </c>
      <c r="U10316">
        <v>91.816078000000005</v>
      </c>
      <c r="V10316">
        <v>2876100</v>
      </c>
      <c r="W10316" s="9" t="str">
        <f t="shared" si="165"/>
        <v>DUK</v>
      </c>
    </row>
    <row r="10317" spans="15:23">
      <c r="O10317" t="s">
        <v>119</v>
      </c>
      <c r="P10317" s="13">
        <v>44291</v>
      </c>
      <c r="Q10317">
        <v>96.349997999999999</v>
      </c>
      <c r="R10317">
        <v>97.660004000000001</v>
      </c>
      <c r="S10317">
        <v>96.169998000000007</v>
      </c>
      <c r="T10317">
        <v>96.93</v>
      </c>
      <c r="U10317">
        <v>92.435928000000004</v>
      </c>
      <c r="V10317">
        <v>2839800</v>
      </c>
      <c r="W10317" s="9" t="str">
        <f t="shared" si="165"/>
        <v>DUK</v>
      </c>
    </row>
    <row r="10318" spans="15:23">
      <c r="O10318" t="s">
        <v>119</v>
      </c>
      <c r="P10318" s="13">
        <v>44292</v>
      </c>
      <c r="Q10318">
        <v>96.760002</v>
      </c>
      <c r="R10318">
        <v>97.599997999999999</v>
      </c>
      <c r="S10318">
        <v>96.07</v>
      </c>
      <c r="T10318">
        <v>97.57</v>
      </c>
      <c r="U10318">
        <v>93.046272000000002</v>
      </c>
      <c r="V10318">
        <v>3634300</v>
      </c>
      <c r="W10318" s="9" t="str">
        <f t="shared" si="165"/>
        <v>DUK</v>
      </c>
    </row>
    <row r="10319" spans="15:23">
      <c r="O10319" t="s">
        <v>119</v>
      </c>
      <c r="P10319" s="13">
        <v>44293</v>
      </c>
      <c r="Q10319">
        <v>97.699996999999996</v>
      </c>
      <c r="R10319">
        <v>98.050003000000004</v>
      </c>
      <c r="S10319">
        <v>97.349997999999999</v>
      </c>
      <c r="T10319">
        <v>97.82</v>
      </c>
      <c r="U10319">
        <v>93.284676000000005</v>
      </c>
      <c r="V10319">
        <v>2549200</v>
      </c>
      <c r="W10319" s="9" t="str">
        <f t="shared" si="165"/>
        <v>DUK</v>
      </c>
    </row>
    <row r="10320" spans="15:23">
      <c r="O10320" t="s">
        <v>119</v>
      </c>
      <c r="P10320" s="13">
        <v>44294</v>
      </c>
      <c r="Q10320">
        <v>97.93</v>
      </c>
      <c r="R10320">
        <v>98.150002000000001</v>
      </c>
      <c r="S10320">
        <v>97.370002999999997</v>
      </c>
      <c r="T10320">
        <v>97.620002999999997</v>
      </c>
      <c r="U10320">
        <v>93.093947999999997</v>
      </c>
      <c r="V10320">
        <v>4922400</v>
      </c>
      <c r="W10320" s="9" t="str">
        <f t="shared" si="165"/>
        <v>DUK</v>
      </c>
    </row>
    <row r="10321" spans="15:23">
      <c r="O10321" t="s">
        <v>119</v>
      </c>
      <c r="P10321" s="13">
        <v>44295</v>
      </c>
      <c r="Q10321">
        <v>98</v>
      </c>
      <c r="R10321">
        <v>98.739998</v>
      </c>
      <c r="S10321">
        <v>97.440002000000007</v>
      </c>
      <c r="T10321">
        <v>97.540001000000004</v>
      </c>
      <c r="U10321">
        <v>93.017653999999993</v>
      </c>
      <c r="V10321">
        <v>2028700</v>
      </c>
      <c r="W10321" s="9" t="str">
        <f t="shared" si="165"/>
        <v>DUK</v>
      </c>
    </row>
    <row r="10322" spans="15:23">
      <c r="O10322" t="s">
        <v>119</v>
      </c>
      <c r="P10322" s="13">
        <v>44298</v>
      </c>
      <c r="Q10322">
        <v>97.139999000000003</v>
      </c>
      <c r="R10322">
        <v>98.110000999999997</v>
      </c>
      <c r="S10322">
        <v>97.07</v>
      </c>
      <c r="T10322">
        <v>97.639999000000003</v>
      </c>
      <c r="U10322">
        <v>93.113014000000007</v>
      </c>
      <c r="V10322">
        <v>3784600</v>
      </c>
      <c r="W10322" s="9" t="str">
        <f t="shared" si="165"/>
        <v>DUK</v>
      </c>
    </row>
    <row r="10323" spans="15:23">
      <c r="O10323" t="s">
        <v>119</v>
      </c>
      <c r="P10323" s="13">
        <v>44299</v>
      </c>
      <c r="Q10323">
        <v>97.120002999999997</v>
      </c>
      <c r="R10323">
        <v>98.849997999999999</v>
      </c>
      <c r="S10323">
        <v>96.809997999999993</v>
      </c>
      <c r="T10323">
        <v>98.5</v>
      </c>
      <c r="U10323">
        <v>93.933136000000005</v>
      </c>
      <c r="V10323">
        <v>3661300</v>
      </c>
      <c r="W10323" s="9" t="str">
        <f t="shared" si="165"/>
        <v>DUK</v>
      </c>
    </row>
    <row r="10324" spans="15:23">
      <c r="O10324" t="s">
        <v>119</v>
      </c>
      <c r="P10324" s="13">
        <v>44300</v>
      </c>
      <c r="Q10324">
        <v>98.290001000000004</v>
      </c>
      <c r="R10324">
        <v>98.889999000000003</v>
      </c>
      <c r="S10324">
        <v>98.029999000000004</v>
      </c>
      <c r="T10324">
        <v>98.790001000000004</v>
      </c>
      <c r="U10324">
        <v>94.209701999999993</v>
      </c>
      <c r="V10324">
        <v>3604100</v>
      </c>
      <c r="W10324" s="9" t="str">
        <f t="shared" si="165"/>
        <v>DUK</v>
      </c>
    </row>
    <row r="10325" spans="15:23">
      <c r="O10325" t="s">
        <v>119</v>
      </c>
      <c r="P10325" s="13">
        <v>44301</v>
      </c>
      <c r="Q10325">
        <v>98.839995999999999</v>
      </c>
      <c r="R10325">
        <v>99.889999000000003</v>
      </c>
      <c r="S10325">
        <v>98.739998</v>
      </c>
      <c r="T10325">
        <v>99.75</v>
      </c>
      <c r="U10325">
        <v>95.125183000000007</v>
      </c>
      <c r="V10325">
        <v>3271600</v>
      </c>
      <c r="W10325" s="9" t="str">
        <f t="shared" si="165"/>
        <v>DUK</v>
      </c>
    </row>
    <row r="10326" spans="15:23">
      <c r="O10326" t="s">
        <v>119</v>
      </c>
      <c r="P10326" s="13">
        <v>44302</v>
      </c>
      <c r="Q10326">
        <v>99.849997999999999</v>
      </c>
      <c r="R10326">
        <v>101.129997</v>
      </c>
      <c r="S10326">
        <v>99.75</v>
      </c>
      <c r="T10326">
        <v>100.66999800000001</v>
      </c>
      <c r="U10326">
        <v>96.002525000000006</v>
      </c>
      <c r="V10326">
        <v>3820900</v>
      </c>
      <c r="W10326" s="9" t="str">
        <f t="shared" si="165"/>
        <v>DUK</v>
      </c>
    </row>
    <row r="10327" spans="15:23">
      <c r="O10327" t="s">
        <v>119</v>
      </c>
      <c r="P10327" s="13">
        <v>44305</v>
      </c>
      <c r="Q10327">
        <v>100.68</v>
      </c>
      <c r="R10327">
        <v>100.75</v>
      </c>
      <c r="S10327">
        <v>99.660004000000001</v>
      </c>
      <c r="T10327">
        <v>100.199997</v>
      </c>
      <c r="U10327">
        <v>95.554328999999996</v>
      </c>
      <c r="V10327">
        <v>3491600</v>
      </c>
      <c r="W10327" s="9" t="str">
        <f t="shared" si="165"/>
        <v>DUK</v>
      </c>
    </row>
    <row r="10328" spans="15:23">
      <c r="O10328" t="s">
        <v>119</v>
      </c>
      <c r="P10328" s="13">
        <v>44306</v>
      </c>
      <c r="Q10328">
        <v>100.25</v>
      </c>
      <c r="R10328">
        <v>101.83000199999999</v>
      </c>
      <c r="S10328">
        <v>100.05999799999999</v>
      </c>
      <c r="T10328">
        <v>101.410004</v>
      </c>
      <c r="U10328">
        <v>96.708229000000003</v>
      </c>
      <c r="V10328">
        <v>3171600</v>
      </c>
      <c r="W10328" s="9" t="str">
        <f t="shared" si="165"/>
        <v>DUK</v>
      </c>
    </row>
    <row r="10329" spans="15:23">
      <c r="O10329" t="s">
        <v>119</v>
      </c>
      <c r="P10329" s="13">
        <v>44307</v>
      </c>
      <c r="Q10329">
        <v>101.370003</v>
      </c>
      <c r="R10329">
        <v>101.650002</v>
      </c>
      <c r="S10329">
        <v>100.57</v>
      </c>
      <c r="T10329">
        <v>101.089996</v>
      </c>
      <c r="U10329">
        <v>96.403060999999994</v>
      </c>
      <c r="V10329">
        <v>3741900</v>
      </c>
      <c r="W10329" s="9" t="str">
        <f t="shared" si="165"/>
        <v>DUK</v>
      </c>
    </row>
    <row r="10330" spans="15:23">
      <c r="O10330" t="s">
        <v>119</v>
      </c>
      <c r="P10330" s="13">
        <v>44308</v>
      </c>
      <c r="Q10330">
        <v>101.209999</v>
      </c>
      <c r="R10330">
        <v>101.209999</v>
      </c>
      <c r="S10330">
        <v>100.040001</v>
      </c>
      <c r="T10330">
        <v>100.08000199999999</v>
      </c>
      <c r="U10330">
        <v>95.439887999999996</v>
      </c>
      <c r="V10330">
        <v>3866800</v>
      </c>
      <c r="W10330" s="9" t="str">
        <f t="shared" si="165"/>
        <v>DUK</v>
      </c>
    </row>
    <row r="10331" spans="15:23">
      <c r="O10331" t="s">
        <v>119</v>
      </c>
      <c r="P10331" s="13">
        <v>44309</v>
      </c>
      <c r="Q10331">
        <v>100.089996</v>
      </c>
      <c r="R10331">
        <v>100.459999</v>
      </c>
      <c r="S10331">
        <v>99.440002000000007</v>
      </c>
      <c r="T10331">
        <v>99.849997999999999</v>
      </c>
      <c r="U10331">
        <v>95.220551</v>
      </c>
      <c r="V10331">
        <v>2849400</v>
      </c>
      <c r="W10331" s="9" t="str">
        <f t="shared" si="165"/>
        <v>DUK</v>
      </c>
    </row>
    <row r="10332" spans="15:23">
      <c r="O10332" t="s">
        <v>119</v>
      </c>
      <c r="P10332" s="13">
        <v>44312</v>
      </c>
      <c r="Q10332">
        <v>99.940002000000007</v>
      </c>
      <c r="R10332">
        <v>99.940002000000007</v>
      </c>
      <c r="S10332">
        <v>99.010002</v>
      </c>
      <c r="T10332">
        <v>99.199996999999996</v>
      </c>
      <c r="U10332">
        <v>94.600693000000007</v>
      </c>
      <c r="V10332">
        <v>2749800</v>
      </c>
      <c r="W10332" s="9" t="str">
        <f t="shared" si="165"/>
        <v>DUK</v>
      </c>
    </row>
    <row r="10333" spans="15:23">
      <c r="O10333" t="s">
        <v>119</v>
      </c>
      <c r="P10333" s="13">
        <v>44313</v>
      </c>
      <c r="Q10333">
        <v>98.959998999999996</v>
      </c>
      <c r="R10333">
        <v>99.150002000000001</v>
      </c>
      <c r="S10333">
        <v>98.339995999999999</v>
      </c>
      <c r="T10333">
        <v>98.610000999999997</v>
      </c>
      <c r="U10333">
        <v>94.038055</v>
      </c>
      <c r="V10333">
        <v>3441300</v>
      </c>
      <c r="W10333" s="9" t="str">
        <f t="shared" si="165"/>
        <v>DUK</v>
      </c>
    </row>
    <row r="10334" spans="15:23">
      <c r="O10334" t="s">
        <v>119</v>
      </c>
      <c r="P10334" s="13">
        <v>44314</v>
      </c>
      <c r="Q10334">
        <v>98.889999000000003</v>
      </c>
      <c r="R10334">
        <v>99.160004000000001</v>
      </c>
      <c r="S10334">
        <v>98.07</v>
      </c>
      <c r="T10334">
        <v>98.57</v>
      </c>
      <c r="U10334">
        <v>93.999893</v>
      </c>
      <c r="V10334">
        <v>2514600</v>
      </c>
      <c r="W10334" s="9" t="str">
        <f t="shared" si="165"/>
        <v>DUK</v>
      </c>
    </row>
    <row r="10335" spans="15:23">
      <c r="O10335" t="s">
        <v>119</v>
      </c>
      <c r="P10335" s="13">
        <v>44315</v>
      </c>
      <c r="Q10335">
        <v>98.68</v>
      </c>
      <c r="R10335">
        <v>99.629997000000003</v>
      </c>
      <c r="S10335">
        <v>98.580001999999993</v>
      </c>
      <c r="T10335">
        <v>99.550003000000004</v>
      </c>
      <c r="U10335">
        <v>94.934464000000006</v>
      </c>
      <c r="V10335">
        <v>2172000</v>
      </c>
      <c r="W10335" s="9" t="str">
        <f t="shared" si="165"/>
        <v>DUK</v>
      </c>
    </row>
    <row r="10336" spans="15:23">
      <c r="O10336" t="s">
        <v>119</v>
      </c>
      <c r="P10336" s="13">
        <v>44316</v>
      </c>
      <c r="Q10336">
        <v>99.860000999999997</v>
      </c>
      <c r="R10336">
        <v>100.709999</v>
      </c>
      <c r="S10336">
        <v>99.269997000000004</v>
      </c>
      <c r="T10336">
        <v>100.69000200000001</v>
      </c>
      <c r="U10336">
        <v>96.021614</v>
      </c>
      <c r="V10336">
        <v>2574800</v>
      </c>
      <c r="W10336" s="9" t="str">
        <f t="shared" si="165"/>
        <v>DUK</v>
      </c>
    </row>
    <row r="10337" spans="15:23">
      <c r="O10337" t="s">
        <v>119</v>
      </c>
      <c r="P10337" s="13">
        <v>44319</v>
      </c>
      <c r="Q10337">
        <v>100.82</v>
      </c>
      <c r="R10337">
        <v>101.900002</v>
      </c>
      <c r="S10337">
        <v>100.379997</v>
      </c>
      <c r="T10337">
        <v>100.709999</v>
      </c>
      <c r="U10337">
        <v>96.040679999999995</v>
      </c>
      <c r="V10337">
        <v>3572100</v>
      </c>
      <c r="W10337" s="9" t="str">
        <f t="shared" si="165"/>
        <v>DUK</v>
      </c>
    </row>
    <row r="10338" spans="15:23">
      <c r="O10338" t="s">
        <v>119</v>
      </c>
      <c r="P10338" s="13">
        <v>44320</v>
      </c>
      <c r="Q10338">
        <v>100.709999</v>
      </c>
      <c r="R10338">
        <v>101.08000199999999</v>
      </c>
      <c r="S10338">
        <v>100.110001</v>
      </c>
      <c r="T10338">
        <v>100.779999</v>
      </c>
      <c r="U10338">
        <v>96.107429999999994</v>
      </c>
      <c r="V10338">
        <v>3096400</v>
      </c>
      <c r="W10338" s="9" t="str">
        <f t="shared" si="165"/>
        <v>DUK</v>
      </c>
    </row>
    <row r="10339" spans="15:23">
      <c r="O10339" t="s">
        <v>119</v>
      </c>
      <c r="P10339" s="13">
        <v>44321</v>
      </c>
      <c r="Q10339">
        <v>100.5</v>
      </c>
      <c r="R10339">
        <v>100.660004</v>
      </c>
      <c r="S10339">
        <v>98.650002000000001</v>
      </c>
      <c r="T10339">
        <v>99.360000999999997</v>
      </c>
      <c r="U10339">
        <v>94.753272999999993</v>
      </c>
      <c r="V10339">
        <v>3582200</v>
      </c>
      <c r="W10339" s="9" t="str">
        <f t="shared" si="165"/>
        <v>DUK</v>
      </c>
    </row>
    <row r="10340" spans="15:23">
      <c r="O10340" t="s">
        <v>119</v>
      </c>
      <c r="P10340" s="13">
        <v>44322</v>
      </c>
      <c r="Q10340">
        <v>99.760002</v>
      </c>
      <c r="R10340">
        <v>100.739998</v>
      </c>
      <c r="S10340">
        <v>99.349997999999999</v>
      </c>
      <c r="T10340">
        <v>100.540001</v>
      </c>
      <c r="U10340">
        <v>95.878563</v>
      </c>
      <c r="V10340">
        <v>2051600</v>
      </c>
      <c r="W10340" s="9" t="str">
        <f t="shared" si="165"/>
        <v>DUK</v>
      </c>
    </row>
    <row r="10341" spans="15:23">
      <c r="O10341" t="s">
        <v>119</v>
      </c>
      <c r="P10341" s="13">
        <v>44323</v>
      </c>
      <c r="Q10341">
        <v>100.389999</v>
      </c>
      <c r="R10341">
        <v>101.43</v>
      </c>
      <c r="S10341">
        <v>100.19000200000001</v>
      </c>
      <c r="T10341">
        <v>100.860001</v>
      </c>
      <c r="U10341">
        <v>96.183730999999995</v>
      </c>
      <c r="V10341">
        <v>4544800</v>
      </c>
      <c r="W10341" s="9" t="str">
        <f t="shared" si="165"/>
        <v>DUK</v>
      </c>
    </row>
    <row r="10342" spans="15:23">
      <c r="O10342" t="s">
        <v>119</v>
      </c>
      <c r="P10342" s="13">
        <v>44326</v>
      </c>
      <c r="Q10342">
        <v>101.279999</v>
      </c>
      <c r="R10342">
        <v>108</v>
      </c>
      <c r="S10342">
        <v>101.05999799999999</v>
      </c>
      <c r="T10342">
        <v>103.739998</v>
      </c>
      <c r="U10342">
        <v>98.930190999999994</v>
      </c>
      <c r="V10342">
        <v>8173900</v>
      </c>
      <c r="W10342" s="9" t="str">
        <f t="shared" si="165"/>
        <v>DUK</v>
      </c>
    </row>
    <row r="10343" spans="15:23">
      <c r="O10343" t="s">
        <v>119</v>
      </c>
      <c r="P10343" s="13">
        <v>44327</v>
      </c>
      <c r="Q10343">
        <v>104.18</v>
      </c>
      <c r="R10343">
        <v>104.599998</v>
      </c>
      <c r="S10343">
        <v>102.720001</v>
      </c>
      <c r="T10343">
        <v>103.629997</v>
      </c>
      <c r="U10343">
        <v>98.825301999999994</v>
      </c>
      <c r="V10343">
        <v>4487600</v>
      </c>
      <c r="W10343" s="9" t="str">
        <f t="shared" si="165"/>
        <v>DUK</v>
      </c>
    </row>
    <row r="10344" spans="15:23">
      <c r="O10344" t="s">
        <v>119</v>
      </c>
      <c r="P10344" s="13">
        <v>44328</v>
      </c>
      <c r="Q10344">
        <v>103.55999799999999</v>
      </c>
      <c r="R10344">
        <v>103.709999</v>
      </c>
      <c r="S10344">
        <v>101.150002</v>
      </c>
      <c r="T10344">
        <v>101.220001</v>
      </c>
      <c r="U10344">
        <v>96.527030999999994</v>
      </c>
      <c r="V10344">
        <v>4477600</v>
      </c>
      <c r="W10344" s="9" t="str">
        <f t="shared" si="165"/>
        <v>DUK</v>
      </c>
    </row>
    <row r="10345" spans="15:23">
      <c r="O10345" t="s">
        <v>119</v>
      </c>
      <c r="P10345" s="13">
        <v>44329</v>
      </c>
      <c r="Q10345">
        <v>100.400002</v>
      </c>
      <c r="R10345">
        <v>103.589996</v>
      </c>
      <c r="S10345">
        <v>100.25</v>
      </c>
      <c r="T10345">
        <v>103</v>
      </c>
      <c r="U10345">
        <v>99.169960000000003</v>
      </c>
      <c r="V10345">
        <v>3318200</v>
      </c>
      <c r="W10345" s="9" t="str">
        <f t="shared" si="165"/>
        <v>DUK</v>
      </c>
    </row>
    <row r="10346" spans="15:23">
      <c r="O10346" t="s">
        <v>119</v>
      </c>
      <c r="P10346" s="13">
        <v>44330</v>
      </c>
      <c r="Q10346">
        <v>103.30999799999999</v>
      </c>
      <c r="R10346">
        <v>103.83000199999999</v>
      </c>
      <c r="S10346">
        <v>102.620003</v>
      </c>
      <c r="T10346">
        <v>103.05999799999999</v>
      </c>
      <c r="U10346">
        <v>99.227729999999994</v>
      </c>
      <c r="V10346">
        <v>2409600</v>
      </c>
      <c r="W10346" s="9" t="str">
        <f t="shared" si="165"/>
        <v>DUK</v>
      </c>
    </row>
    <row r="10347" spans="15:23">
      <c r="O10347" t="s">
        <v>119</v>
      </c>
      <c r="P10347" s="13">
        <v>44333</v>
      </c>
      <c r="Q10347">
        <v>103.16999800000001</v>
      </c>
      <c r="R10347">
        <v>108</v>
      </c>
      <c r="S10347">
        <v>102.379997</v>
      </c>
      <c r="T10347">
        <v>102.449997</v>
      </c>
      <c r="U10347">
        <v>98.640411</v>
      </c>
      <c r="V10347">
        <v>5583000</v>
      </c>
      <c r="W10347" s="9" t="str">
        <f t="shared" si="165"/>
        <v>DUK</v>
      </c>
    </row>
    <row r="10348" spans="15:23">
      <c r="O10348" t="s">
        <v>119</v>
      </c>
      <c r="P10348" s="13">
        <v>44334</v>
      </c>
      <c r="Q10348">
        <v>102.199997</v>
      </c>
      <c r="R10348">
        <v>103.110001</v>
      </c>
      <c r="S10348">
        <v>101.959999</v>
      </c>
      <c r="T10348">
        <v>102.489998</v>
      </c>
      <c r="U10348">
        <v>98.678925000000007</v>
      </c>
      <c r="V10348">
        <v>4857100</v>
      </c>
      <c r="W10348" s="9" t="str">
        <f t="shared" si="165"/>
        <v>DUK</v>
      </c>
    </row>
    <row r="10349" spans="15:23">
      <c r="O10349" t="s">
        <v>119</v>
      </c>
      <c r="P10349" s="13">
        <v>44335</v>
      </c>
      <c r="Q10349">
        <v>102.199997</v>
      </c>
      <c r="R10349">
        <v>102.360001</v>
      </c>
      <c r="S10349">
        <v>100.120003</v>
      </c>
      <c r="T10349">
        <v>101.160004</v>
      </c>
      <c r="U10349">
        <v>97.398392000000001</v>
      </c>
      <c r="V10349">
        <v>4371600</v>
      </c>
      <c r="W10349" s="9" t="str">
        <f t="shared" si="165"/>
        <v>DUK</v>
      </c>
    </row>
    <row r="10350" spans="15:23">
      <c r="O10350" t="s">
        <v>119</v>
      </c>
      <c r="P10350" s="13">
        <v>44336</v>
      </c>
      <c r="Q10350">
        <v>101.30999799999999</v>
      </c>
      <c r="R10350">
        <v>102.779999</v>
      </c>
      <c r="S10350">
        <v>101.19000200000001</v>
      </c>
      <c r="T10350">
        <v>102.269997</v>
      </c>
      <c r="U10350">
        <v>98.467110000000005</v>
      </c>
      <c r="V10350">
        <v>3110200</v>
      </c>
      <c r="W10350" s="9" t="str">
        <f t="shared" si="165"/>
        <v>DUK</v>
      </c>
    </row>
    <row r="10351" spans="15:23">
      <c r="O10351" t="s">
        <v>119</v>
      </c>
      <c r="P10351" s="13">
        <v>44337</v>
      </c>
      <c r="Q10351">
        <v>102.529999</v>
      </c>
      <c r="R10351">
        <v>103.07</v>
      </c>
      <c r="S10351">
        <v>101.91999800000001</v>
      </c>
      <c r="T10351">
        <v>102.860001</v>
      </c>
      <c r="U10351">
        <v>99.035172000000003</v>
      </c>
      <c r="V10351">
        <v>4136400</v>
      </c>
      <c r="W10351" s="9" t="str">
        <f t="shared" si="165"/>
        <v>DUK</v>
      </c>
    </row>
    <row r="10352" spans="15:23">
      <c r="O10352" t="s">
        <v>119</v>
      </c>
      <c r="P10352" s="13">
        <v>44340</v>
      </c>
      <c r="Q10352">
        <v>103.089996</v>
      </c>
      <c r="R10352">
        <v>103.510002</v>
      </c>
      <c r="S10352">
        <v>102.160004</v>
      </c>
      <c r="T10352">
        <v>102.30999799999999</v>
      </c>
      <c r="U10352">
        <v>98.505623</v>
      </c>
      <c r="V10352">
        <v>2726500</v>
      </c>
      <c r="W10352" s="9" t="str">
        <f t="shared" si="165"/>
        <v>DUK</v>
      </c>
    </row>
    <row r="10353" spans="15:23">
      <c r="O10353" t="s">
        <v>119</v>
      </c>
      <c r="P10353" s="13">
        <v>44341</v>
      </c>
      <c r="Q10353">
        <v>102.120003</v>
      </c>
      <c r="R10353">
        <v>102.260002</v>
      </c>
      <c r="S10353">
        <v>100.800003</v>
      </c>
      <c r="T10353">
        <v>101.30999799999999</v>
      </c>
      <c r="U10353">
        <v>97.542793000000003</v>
      </c>
      <c r="V10353">
        <v>3015000</v>
      </c>
      <c r="W10353" s="9" t="str">
        <f t="shared" si="165"/>
        <v>DUK</v>
      </c>
    </row>
    <row r="10354" spans="15:23">
      <c r="O10354" t="s">
        <v>119</v>
      </c>
      <c r="P10354" s="13">
        <v>44342</v>
      </c>
      <c r="Q10354">
        <v>101.300003</v>
      </c>
      <c r="R10354">
        <v>101.610001</v>
      </c>
      <c r="S10354">
        <v>100.779999</v>
      </c>
      <c r="T10354">
        <v>101.110001</v>
      </c>
      <c r="U10354">
        <v>97.350243000000006</v>
      </c>
      <c r="V10354">
        <v>2607800</v>
      </c>
      <c r="W10354" s="9" t="str">
        <f t="shared" si="165"/>
        <v>DUK</v>
      </c>
    </row>
    <row r="10355" spans="15:23">
      <c r="O10355" t="s">
        <v>119</v>
      </c>
      <c r="P10355" s="13">
        <v>44343</v>
      </c>
      <c r="Q10355">
        <v>101.30999799999999</v>
      </c>
      <c r="R10355">
        <v>101.360001</v>
      </c>
      <c r="S10355">
        <v>99.900002000000001</v>
      </c>
      <c r="T10355">
        <v>100.010002</v>
      </c>
      <c r="U10355">
        <v>96.291152999999994</v>
      </c>
      <c r="V10355">
        <v>4251100</v>
      </c>
      <c r="W10355" s="9" t="str">
        <f t="shared" si="165"/>
        <v>DUK</v>
      </c>
    </row>
    <row r="10356" spans="15:23">
      <c r="O10356" t="s">
        <v>119</v>
      </c>
      <c r="P10356" s="13">
        <v>44344</v>
      </c>
      <c r="Q10356">
        <v>100.370003</v>
      </c>
      <c r="R10356">
        <v>100.769997</v>
      </c>
      <c r="S10356">
        <v>99.989998</v>
      </c>
      <c r="T10356">
        <v>100.220001</v>
      </c>
      <c r="U10356">
        <v>96.493347</v>
      </c>
      <c r="V10356">
        <v>2271200</v>
      </c>
      <c r="W10356" s="9" t="str">
        <f t="shared" si="165"/>
        <v>DUK</v>
      </c>
    </row>
    <row r="10357" spans="15:23">
      <c r="O10357" t="s">
        <v>119</v>
      </c>
      <c r="P10357" s="13">
        <v>44348</v>
      </c>
      <c r="Q10357">
        <v>100.540001</v>
      </c>
      <c r="R10357">
        <v>100.75</v>
      </c>
      <c r="S10357">
        <v>99.580001999999993</v>
      </c>
      <c r="T10357">
        <v>100.08000199999999</v>
      </c>
      <c r="U10357">
        <v>96.358542999999997</v>
      </c>
      <c r="V10357">
        <v>2816100</v>
      </c>
      <c r="W10357" s="9" t="str">
        <f t="shared" si="165"/>
        <v>DUK</v>
      </c>
    </row>
    <row r="10358" spans="15:23">
      <c r="O10358" t="s">
        <v>119</v>
      </c>
      <c r="P10358" s="13">
        <v>44349</v>
      </c>
      <c r="Q10358">
        <v>100.410004</v>
      </c>
      <c r="R10358">
        <v>101.269997</v>
      </c>
      <c r="S10358">
        <v>99.720000999999996</v>
      </c>
      <c r="T10358">
        <v>100.68</v>
      </c>
      <c r="U10358">
        <v>96.936233999999999</v>
      </c>
      <c r="V10358">
        <v>1889900</v>
      </c>
      <c r="W10358" s="9" t="str">
        <f t="shared" si="165"/>
        <v>DUK</v>
      </c>
    </row>
    <row r="10359" spans="15:23">
      <c r="O10359" t="s">
        <v>119</v>
      </c>
      <c r="P10359" s="13">
        <v>44350</v>
      </c>
      <c r="Q10359">
        <v>100.239998</v>
      </c>
      <c r="R10359">
        <v>102.019997</v>
      </c>
      <c r="S10359">
        <v>100.18</v>
      </c>
      <c r="T10359">
        <v>101.66999800000001</v>
      </c>
      <c r="U10359">
        <v>97.889411999999993</v>
      </c>
      <c r="V10359">
        <v>3401900</v>
      </c>
      <c r="W10359" s="9" t="str">
        <f t="shared" si="165"/>
        <v>DUK</v>
      </c>
    </row>
    <row r="10360" spans="15:23">
      <c r="O10360" t="s">
        <v>119</v>
      </c>
      <c r="P10360" s="13">
        <v>44351</v>
      </c>
      <c r="Q10360">
        <v>101.970001</v>
      </c>
      <c r="R10360">
        <v>102.089996</v>
      </c>
      <c r="S10360">
        <v>101.389999</v>
      </c>
      <c r="T10360">
        <v>101.480003</v>
      </c>
      <c r="U10360">
        <v>97.706490000000002</v>
      </c>
      <c r="V10360">
        <v>2771400</v>
      </c>
      <c r="W10360" s="9" t="str">
        <f t="shared" si="165"/>
        <v>DUK</v>
      </c>
    </row>
    <row r="10361" spans="15:23">
      <c r="O10361" t="s">
        <v>119</v>
      </c>
      <c r="P10361" s="13">
        <v>44354</v>
      </c>
      <c r="Q10361">
        <v>101.550003</v>
      </c>
      <c r="R10361">
        <v>102.209999</v>
      </c>
      <c r="S10361">
        <v>101.449997</v>
      </c>
      <c r="T10361">
        <v>101.860001</v>
      </c>
      <c r="U10361">
        <v>98.07235</v>
      </c>
      <c r="V10361">
        <v>3335100</v>
      </c>
      <c r="W10361" s="9" t="str">
        <f t="shared" si="165"/>
        <v>DUK</v>
      </c>
    </row>
    <row r="10362" spans="15:23">
      <c r="O10362" t="s">
        <v>119</v>
      </c>
      <c r="P10362" s="13">
        <v>44355</v>
      </c>
      <c r="Q10362">
        <v>102.139999</v>
      </c>
      <c r="R10362">
        <v>102.139999</v>
      </c>
      <c r="S10362">
        <v>100.44000200000001</v>
      </c>
      <c r="T10362">
        <v>100.589996</v>
      </c>
      <c r="U10362">
        <v>96.849579000000006</v>
      </c>
      <c r="V10362">
        <v>3147900</v>
      </c>
      <c r="W10362" s="9" t="str">
        <f t="shared" si="165"/>
        <v>DUK</v>
      </c>
    </row>
    <row r="10363" spans="15:23">
      <c r="O10363" t="s">
        <v>119</v>
      </c>
      <c r="P10363" s="13">
        <v>44356</v>
      </c>
      <c r="Q10363">
        <v>100.620003</v>
      </c>
      <c r="R10363">
        <v>101.470001</v>
      </c>
      <c r="S10363">
        <v>100.43</v>
      </c>
      <c r="T10363">
        <v>101.389999</v>
      </c>
      <c r="U10363">
        <v>97.619827000000001</v>
      </c>
      <c r="V10363">
        <v>1584800</v>
      </c>
      <c r="W10363" s="9" t="str">
        <f t="shared" si="165"/>
        <v>DUK</v>
      </c>
    </row>
    <row r="10364" spans="15:23">
      <c r="O10364" t="s">
        <v>119</v>
      </c>
      <c r="P10364" s="13">
        <v>44357</v>
      </c>
      <c r="Q10364">
        <v>101.379997</v>
      </c>
      <c r="R10364">
        <v>101.860001</v>
      </c>
      <c r="S10364">
        <v>101.150002</v>
      </c>
      <c r="T10364">
        <v>101.709999</v>
      </c>
      <c r="U10364">
        <v>97.927932999999996</v>
      </c>
      <c r="V10364">
        <v>1783900</v>
      </c>
      <c r="W10364" s="9" t="str">
        <f t="shared" si="165"/>
        <v>DUK</v>
      </c>
    </row>
    <row r="10365" spans="15:23">
      <c r="O10365" t="s">
        <v>119</v>
      </c>
      <c r="P10365" s="13">
        <v>44358</v>
      </c>
      <c r="Q10365">
        <v>101.529999</v>
      </c>
      <c r="R10365">
        <v>102.05999799999999</v>
      </c>
      <c r="S10365">
        <v>101.139999</v>
      </c>
      <c r="T10365">
        <v>101.93</v>
      </c>
      <c r="U10365">
        <v>98.139754999999994</v>
      </c>
      <c r="V10365">
        <v>1909000</v>
      </c>
      <c r="W10365" s="9" t="str">
        <f t="shared" si="165"/>
        <v>DUK</v>
      </c>
    </row>
    <row r="10366" spans="15:23">
      <c r="O10366" t="s">
        <v>119</v>
      </c>
      <c r="P10366" s="13">
        <v>44361</v>
      </c>
      <c r="Q10366">
        <v>101.93</v>
      </c>
      <c r="R10366">
        <v>102.550003</v>
      </c>
      <c r="S10366">
        <v>101.760002</v>
      </c>
      <c r="T10366">
        <v>102.529999</v>
      </c>
      <c r="U10366">
        <v>98.717438000000001</v>
      </c>
      <c r="V10366">
        <v>2003300</v>
      </c>
      <c r="W10366" s="9" t="str">
        <f t="shared" si="165"/>
        <v>DUK</v>
      </c>
    </row>
    <row r="10367" spans="15:23">
      <c r="O10367" t="s">
        <v>119</v>
      </c>
      <c r="P10367" s="13">
        <v>44362</v>
      </c>
      <c r="Q10367">
        <v>102.599998</v>
      </c>
      <c r="R10367">
        <v>103.510002</v>
      </c>
      <c r="S10367">
        <v>102.220001</v>
      </c>
      <c r="T10367">
        <v>103.220001</v>
      </c>
      <c r="U10367">
        <v>99.381789999999995</v>
      </c>
      <c r="V10367">
        <v>2738600</v>
      </c>
      <c r="W10367" s="9" t="str">
        <f t="shared" si="165"/>
        <v>DUK</v>
      </c>
    </row>
    <row r="10368" spans="15:23">
      <c r="O10368" t="s">
        <v>119</v>
      </c>
      <c r="P10368" s="13">
        <v>44363</v>
      </c>
      <c r="Q10368">
        <v>103.720001</v>
      </c>
      <c r="R10368">
        <v>103.900002</v>
      </c>
      <c r="S10368">
        <v>101.730003</v>
      </c>
      <c r="T10368">
        <v>101.80999799999999</v>
      </c>
      <c r="U10368">
        <v>98.024215999999996</v>
      </c>
      <c r="V10368">
        <v>3865400</v>
      </c>
      <c r="W10368" s="9" t="str">
        <f t="shared" si="165"/>
        <v>DUK</v>
      </c>
    </row>
    <row r="10369" spans="15:23">
      <c r="O10369" t="s">
        <v>119</v>
      </c>
      <c r="P10369" s="13">
        <v>44364</v>
      </c>
      <c r="Q10369">
        <v>101.82</v>
      </c>
      <c r="R10369">
        <v>103.16999800000001</v>
      </c>
      <c r="S10369">
        <v>101.489998</v>
      </c>
      <c r="T10369">
        <v>102.41999800000001</v>
      </c>
      <c r="U10369">
        <v>98.611534000000006</v>
      </c>
      <c r="V10369">
        <v>3998700</v>
      </c>
      <c r="W10369" s="9" t="str">
        <f t="shared" si="165"/>
        <v>DUK</v>
      </c>
    </row>
    <row r="10370" spans="15:23">
      <c r="O10370" t="s">
        <v>119</v>
      </c>
      <c r="P10370" s="13">
        <v>44365</v>
      </c>
      <c r="Q10370">
        <v>102.07</v>
      </c>
      <c r="R10370">
        <v>102.25</v>
      </c>
      <c r="S10370">
        <v>99.510002</v>
      </c>
      <c r="T10370">
        <v>99.610000999999997</v>
      </c>
      <c r="U10370">
        <v>95.906013000000002</v>
      </c>
      <c r="V10370">
        <v>5190400</v>
      </c>
      <c r="W10370" s="9" t="str">
        <f t="shared" si="165"/>
        <v>DUK</v>
      </c>
    </row>
    <row r="10371" spans="15:23">
      <c r="O10371" t="s">
        <v>119</v>
      </c>
      <c r="P10371" s="13">
        <v>44368</v>
      </c>
      <c r="Q10371">
        <v>100.089996</v>
      </c>
      <c r="R10371">
        <v>101.55999799999999</v>
      </c>
      <c r="S10371">
        <v>99.760002</v>
      </c>
      <c r="T10371">
        <v>101.30999799999999</v>
      </c>
      <c r="U10371">
        <v>97.542793000000003</v>
      </c>
      <c r="V10371">
        <v>3566100</v>
      </c>
      <c r="W10371" s="9" t="str">
        <f t="shared" si="165"/>
        <v>DUK</v>
      </c>
    </row>
    <row r="10372" spans="15:23">
      <c r="O10372" t="s">
        <v>119</v>
      </c>
      <c r="P10372" s="13">
        <v>44369</v>
      </c>
      <c r="Q10372">
        <v>100.839996</v>
      </c>
      <c r="R10372">
        <v>101.470001</v>
      </c>
      <c r="S10372">
        <v>100.279999</v>
      </c>
      <c r="T10372">
        <v>100.400002</v>
      </c>
      <c r="U10372">
        <v>96.666640999999998</v>
      </c>
      <c r="V10372">
        <v>2562000</v>
      </c>
      <c r="W10372" s="9" t="str">
        <f t="shared" si="165"/>
        <v>DUK</v>
      </c>
    </row>
    <row r="10373" spans="15:23">
      <c r="O10373" t="s">
        <v>119</v>
      </c>
      <c r="P10373" s="13">
        <v>44370</v>
      </c>
      <c r="Q10373">
        <v>100.150002</v>
      </c>
      <c r="R10373">
        <v>100.91999800000001</v>
      </c>
      <c r="S10373">
        <v>99.080001999999993</v>
      </c>
      <c r="T10373">
        <v>99.230002999999996</v>
      </c>
      <c r="U10373">
        <v>95.540160999999998</v>
      </c>
      <c r="V10373">
        <v>3997300</v>
      </c>
      <c r="W10373" s="9" t="str">
        <f t="shared" ref="W10373:W10436" si="166">IFERROR(VLOOKUP(O10373,$B$4:$B$17,1,FALSE),"Delete")</f>
        <v>DUK</v>
      </c>
    </row>
    <row r="10374" spans="15:23">
      <c r="O10374" t="s">
        <v>119</v>
      </c>
      <c r="P10374" s="13">
        <v>44371</v>
      </c>
      <c r="Q10374">
        <v>99.230002999999996</v>
      </c>
      <c r="R10374">
        <v>99.459998999999996</v>
      </c>
      <c r="S10374">
        <v>98.699996999999996</v>
      </c>
      <c r="T10374">
        <v>99.07</v>
      </c>
      <c r="U10374">
        <v>95.386100999999996</v>
      </c>
      <c r="V10374">
        <v>2448600</v>
      </c>
      <c r="W10374" s="9" t="str">
        <f t="shared" si="166"/>
        <v>DUK</v>
      </c>
    </row>
    <row r="10375" spans="15:23">
      <c r="O10375" t="s">
        <v>119</v>
      </c>
      <c r="P10375" s="13">
        <v>44372</v>
      </c>
      <c r="Q10375">
        <v>99.360000999999997</v>
      </c>
      <c r="R10375">
        <v>99.830001999999993</v>
      </c>
      <c r="S10375">
        <v>98.949996999999996</v>
      </c>
      <c r="T10375">
        <v>99.720000999999996</v>
      </c>
      <c r="U10375">
        <v>96.011925000000005</v>
      </c>
      <c r="V10375">
        <v>3236200</v>
      </c>
      <c r="W10375" s="9" t="str">
        <f t="shared" si="166"/>
        <v>DUK</v>
      </c>
    </row>
    <row r="10376" spans="15:23">
      <c r="O10376" t="s">
        <v>119</v>
      </c>
      <c r="P10376" s="13">
        <v>44375</v>
      </c>
      <c r="Q10376">
        <v>100</v>
      </c>
      <c r="R10376">
        <v>100.730003</v>
      </c>
      <c r="S10376">
        <v>99.639999000000003</v>
      </c>
      <c r="T10376">
        <v>100.010002</v>
      </c>
      <c r="U10376">
        <v>96.291152999999994</v>
      </c>
      <c r="V10376">
        <v>3192800</v>
      </c>
      <c r="W10376" s="9" t="str">
        <f t="shared" si="166"/>
        <v>DUK</v>
      </c>
    </row>
    <row r="10377" spans="15:23">
      <c r="O10377" t="s">
        <v>119</v>
      </c>
      <c r="P10377" s="13">
        <v>44376</v>
      </c>
      <c r="Q10377">
        <v>99.760002</v>
      </c>
      <c r="R10377">
        <v>100.239998</v>
      </c>
      <c r="S10377">
        <v>97.68</v>
      </c>
      <c r="T10377">
        <v>98.120002999999997</v>
      </c>
      <c r="U10377">
        <v>94.471428000000003</v>
      </c>
      <c r="V10377">
        <v>2669200</v>
      </c>
      <c r="W10377" s="9" t="str">
        <f t="shared" si="166"/>
        <v>DUK</v>
      </c>
    </row>
    <row r="10378" spans="15:23">
      <c r="O10378" t="s">
        <v>119</v>
      </c>
      <c r="P10378" s="13">
        <v>44377</v>
      </c>
      <c r="Q10378">
        <v>98.169998000000007</v>
      </c>
      <c r="R10378">
        <v>98.949996999999996</v>
      </c>
      <c r="S10378">
        <v>97.68</v>
      </c>
      <c r="T10378">
        <v>98.720000999999996</v>
      </c>
      <c r="U10378">
        <v>95.049118000000007</v>
      </c>
      <c r="V10378">
        <v>2493300</v>
      </c>
      <c r="W10378" s="9" t="str">
        <f t="shared" si="166"/>
        <v>DUK</v>
      </c>
    </row>
    <row r="10379" spans="15:23">
      <c r="O10379" t="s">
        <v>119</v>
      </c>
      <c r="P10379" s="13">
        <v>44378</v>
      </c>
      <c r="Q10379">
        <v>98.959998999999996</v>
      </c>
      <c r="R10379">
        <v>99.870002999999997</v>
      </c>
      <c r="S10379">
        <v>98.349997999999999</v>
      </c>
      <c r="T10379">
        <v>99.550003000000004</v>
      </c>
      <c r="U10379">
        <v>95.848258999999999</v>
      </c>
      <c r="V10379">
        <v>2406900</v>
      </c>
      <c r="W10379" s="9" t="str">
        <f t="shared" si="166"/>
        <v>DUK</v>
      </c>
    </row>
    <row r="10380" spans="15:23">
      <c r="O10380" t="s">
        <v>119</v>
      </c>
      <c r="P10380" s="13">
        <v>44379</v>
      </c>
      <c r="Q10380">
        <v>99.739998</v>
      </c>
      <c r="R10380">
        <v>99.739998</v>
      </c>
      <c r="S10380">
        <v>99.18</v>
      </c>
      <c r="T10380">
        <v>99.510002</v>
      </c>
      <c r="U10380">
        <v>95.809746000000004</v>
      </c>
      <c r="V10380">
        <v>1779300</v>
      </c>
      <c r="W10380" s="9" t="str">
        <f t="shared" si="166"/>
        <v>DUK</v>
      </c>
    </row>
    <row r="10381" spans="15:23">
      <c r="O10381" t="s">
        <v>119</v>
      </c>
      <c r="P10381" s="13">
        <v>44383</v>
      </c>
      <c r="Q10381">
        <v>99.589995999999999</v>
      </c>
      <c r="R10381">
        <v>99.889999000000003</v>
      </c>
      <c r="S10381">
        <v>98.400002000000001</v>
      </c>
      <c r="T10381">
        <v>99.830001999999993</v>
      </c>
      <c r="U10381">
        <v>96.117851000000002</v>
      </c>
      <c r="V10381">
        <v>3258100</v>
      </c>
      <c r="W10381" s="9" t="str">
        <f t="shared" si="166"/>
        <v>DUK</v>
      </c>
    </row>
    <row r="10382" spans="15:23">
      <c r="O10382" t="s">
        <v>119</v>
      </c>
      <c r="P10382" s="13">
        <v>44384</v>
      </c>
      <c r="Q10382">
        <v>99.949996999999996</v>
      </c>
      <c r="R10382">
        <v>100.55999799999999</v>
      </c>
      <c r="S10382">
        <v>99.18</v>
      </c>
      <c r="T10382">
        <v>100.370003</v>
      </c>
      <c r="U10382">
        <v>96.637764000000004</v>
      </c>
      <c r="V10382">
        <v>2044400</v>
      </c>
      <c r="W10382" s="9" t="str">
        <f t="shared" si="166"/>
        <v>DUK</v>
      </c>
    </row>
    <row r="10383" spans="15:23">
      <c r="O10383" t="s">
        <v>119</v>
      </c>
      <c r="P10383" s="13">
        <v>44385</v>
      </c>
      <c r="Q10383">
        <v>100.029999</v>
      </c>
      <c r="R10383">
        <v>101</v>
      </c>
      <c r="S10383">
        <v>99.849997999999999</v>
      </c>
      <c r="T10383">
        <v>100.55999799999999</v>
      </c>
      <c r="U10383">
        <v>96.820694000000003</v>
      </c>
      <c r="V10383">
        <v>2386200</v>
      </c>
      <c r="W10383" s="9" t="str">
        <f t="shared" si="166"/>
        <v>DUK</v>
      </c>
    </row>
    <row r="10384" spans="15:23">
      <c r="O10384" t="s">
        <v>119</v>
      </c>
      <c r="P10384" s="13">
        <v>44386</v>
      </c>
      <c r="Q10384">
        <v>100.949997</v>
      </c>
      <c r="R10384">
        <v>101.040001</v>
      </c>
      <c r="S10384">
        <v>99.900002000000001</v>
      </c>
      <c r="T10384">
        <v>100.660004</v>
      </c>
      <c r="U10384">
        <v>96.916977000000003</v>
      </c>
      <c r="V10384">
        <v>2676300</v>
      </c>
      <c r="W10384" s="9" t="str">
        <f t="shared" si="166"/>
        <v>DUK</v>
      </c>
    </row>
    <row r="10385" spans="15:23">
      <c r="O10385" t="s">
        <v>119</v>
      </c>
      <c r="P10385" s="13">
        <v>44389</v>
      </c>
      <c r="Q10385">
        <v>100.220001</v>
      </c>
      <c r="R10385">
        <v>101.639999</v>
      </c>
      <c r="S10385">
        <v>99.860000999999997</v>
      </c>
      <c r="T10385">
        <v>101.529999</v>
      </c>
      <c r="U10385">
        <v>97.754622999999995</v>
      </c>
      <c r="V10385">
        <v>2509100</v>
      </c>
      <c r="W10385" s="9" t="str">
        <f t="shared" si="166"/>
        <v>DUK</v>
      </c>
    </row>
    <row r="10386" spans="15:23">
      <c r="O10386" t="s">
        <v>119</v>
      </c>
      <c r="P10386" s="13">
        <v>44390</v>
      </c>
      <c r="Q10386">
        <v>101.459999</v>
      </c>
      <c r="R10386">
        <v>101.849998</v>
      </c>
      <c r="S10386">
        <v>100.970001</v>
      </c>
      <c r="T10386">
        <v>101.529999</v>
      </c>
      <c r="U10386">
        <v>97.754622999999995</v>
      </c>
      <c r="V10386">
        <v>2774400</v>
      </c>
      <c r="W10386" s="9" t="str">
        <f t="shared" si="166"/>
        <v>DUK</v>
      </c>
    </row>
    <row r="10387" spans="15:23">
      <c r="O10387" t="s">
        <v>119</v>
      </c>
      <c r="P10387" s="13">
        <v>44391</v>
      </c>
      <c r="Q10387">
        <v>101.5</v>
      </c>
      <c r="R10387">
        <v>103.040001</v>
      </c>
      <c r="S10387">
        <v>100.57</v>
      </c>
      <c r="T10387">
        <v>102.699997</v>
      </c>
      <c r="U10387">
        <v>98.881118999999998</v>
      </c>
      <c r="V10387">
        <v>2692900</v>
      </c>
      <c r="W10387" s="9" t="str">
        <f t="shared" si="166"/>
        <v>DUK</v>
      </c>
    </row>
    <row r="10388" spans="15:23">
      <c r="O10388" t="s">
        <v>119</v>
      </c>
      <c r="P10388" s="13">
        <v>44392</v>
      </c>
      <c r="Q10388">
        <v>102.540001</v>
      </c>
      <c r="R10388">
        <v>104</v>
      </c>
      <c r="S10388">
        <v>102.540001</v>
      </c>
      <c r="T10388">
        <v>103.94000200000001</v>
      </c>
      <c r="U10388">
        <v>100.075005</v>
      </c>
      <c r="V10388">
        <v>2869100</v>
      </c>
      <c r="W10388" s="9" t="str">
        <f t="shared" si="166"/>
        <v>DUK</v>
      </c>
    </row>
    <row r="10389" spans="15:23">
      <c r="O10389" t="s">
        <v>119</v>
      </c>
      <c r="P10389" s="13">
        <v>44393</v>
      </c>
      <c r="Q10389">
        <v>104.099998</v>
      </c>
      <c r="R10389">
        <v>105.379997</v>
      </c>
      <c r="S10389">
        <v>103.80999799999999</v>
      </c>
      <c r="T10389">
        <v>104.760002</v>
      </c>
      <c r="U10389">
        <v>100.864525</v>
      </c>
      <c r="V10389">
        <v>2758800</v>
      </c>
      <c r="W10389" s="9" t="str">
        <f t="shared" si="166"/>
        <v>DUK</v>
      </c>
    </row>
    <row r="10390" spans="15:23">
      <c r="O10390" t="s">
        <v>119</v>
      </c>
      <c r="P10390" s="13">
        <v>44396</v>
      </c>
      <c r="Q10390">
        <v>104.410004</v>
      </c>
      <c r="R10390">
        <v>105.459999</v>
      </c>
      <c r="S10390">
        <v>102.739998</v>
      </c>
      <c r="T10390">
        <v>103.889999</v>
      </c>
      <c r="U10390">
        <v>100.026871</v>
      </c>
      <c r="V10390">
        <v>5548800</v>
      </c>
      <c r="W10390" s="9" t="str">
        <f t="shared" si="166"/>
        <v>DUK</v>
      </c>
    </row>
    <row r="10391" spans="15:23">
      <c r="O10391" t="s">
        <v>119</v>
      </c>
      <c r="P10391" s="13">
        <v>44397</v>
      </c>
      <c r="Q10391">
        <v>104.08000199999999</v>
      </c>
      <c r="R10391">
        <v>105.41999800000001</v>
      </c>
      <c r="S10391">
        <v>103.43</v>
      </c>
      <c r="T10391">
        <v>103.739998</v>
      </c>
      <c r="U10391">
        <v>99.882446000000002</v>
      </c>
      <c r="V10391">
        <v>2411400</v>
      </c>
      <c r="W10391" s="9" t="str">
        <f t="shared" si="166"/>
        <v>DUK</v>
      </c>
    </row>
    <row r="10392" spans="15:23">
      <c r="O10392" t="s">
        <v>119</v>
      </c>
      <c r="P10392" s="13">
        <v>44398</v>
      </c>
      <c r="Q10392">
        <v>103.91999800000001</v>
      </c>
      <c r="R10392">
        <v>104.099998</v>
      </c>
      <c r="S10392">
        <v>103.120003</v>
      </c>
      <c r="T10392">
        <v>103.160004</v>
      </c>
      <c r="U10392">
        <v>99.324012999999994</v>
      </c>
      <c r="V10392">
        <v>2078100</v>
      </c>
      <c r="W10392" s="9" t="str">
        <f t="shared" si="166"/>
        <v>DUK</v>
      </c>
    </row>
    <row r="10393" spans="15:23">
      <c r="O10393" t="s">
        <v>119</v>
      </c>
      <c r="P10393" s="13">
        <v>44399</v>
      </c>
      <c r="Q10393">
        <v>103.16999800000001</v>
      </c>
      <c r="R10393">
        <v>103.970001</v>
      </c>
      <c r="S10393">
        <v>102.760002</v>
      </c>
      <c r="T10393">
        <v>102.91999800000001</v>
      </c>
      <c r="U10393">
        <v>99.092934</v>
      </c>
      <c r="V10393">
        <v>2948600</v>
      </c>
      <c r="W10393" s="9" t="str">
        <f t="shared" si="166"/>
        <v>DUK</v>
      </c>
    </row>
    <row r="10394" spans="15:23">
      <c r="O10394" t="s">
        <v>119</v>
      </c>
      <c r="P10394" s="13">
        <v>44400</v>
      </c>
      <c r="Q10394">
        <v>103.05999799999999</v>
      </c>
      <c r="R10394">
        <v>104.589996</v>
      </c>
      <c r="S10394">
        <v>103.05999799999999</v>
      </c>
      <c r="T10394">
        <v>104.470001</v>
      </c>
      <c r="U10394">
        <v>100.585297</v>
      </c>
      <c r="V10394">
        <v>1896100</v>
      </c>
      <c r="W10394" s="9" t="str">
        <f t="shared" si="166"/>
        <v>DUK</v>
      </c>
    </row>
    <row r="10395" spans="15:23">
      <c r="O10395" t="s">
        <v>119</v>
      </c>
      <c r="P10395" s="13">
        <v>44403</v>
      </c>
      <c r="Q10395">
        <v>104.599998</v>
      </c>
      <c r="R10395">
        <v>105.050003</v>
      </c>
      <c r="S10395">
        <v>103.949997</v>
      </c>
      <c r="T10395">
        <v>104.58000199999999</v>
      </c>
      <c r="U10395">
        <v>100.691216</v>
      </c>
      <c r="V10395">
        <v>3170100</v>
      </c>
      <c r="W10395" s="9" t="str">
        <f t="shared" si="166"/>
        <v>DUK</v>
      </c>
    </row>
    <row r="10396" spans="15:23">
      <c r="O10396" t="s">
        <v>119</v>
      </c>
      <c r="P10396" s="13">
        <v>44404</v>
      </c>
      <c r="Q10396">
        <v>104.370003</v>
      </c>
      <c r="R10396">
        <v>106.68</v>
      </c>
      <c r="S10396">
        <v>104.050003</v>
      </c>
      <c r="T10396">
        <v>106.360001</v>
      </c>
      <c r="U10396">
        <v>102.405022</v>
      </c>
      <c r="V10396">
        <v>2036000</v>
      </c>
      <c r="W10396" s="9" t="str">
        <f t="shared" si="166"/>
        <v>DUK</v>
      </c>
    </row>
    <row r="10397" spans="15:23">
      <c r="O10397" t="s">
        <v>119</v>
      </c>
      <c r="P10397" s="13">
        <v>44405</v>
      </c>
      <c r="Q10397">
        <v>106.260002</v>
      </c>
      <c r="R10397">
        <v>106.400002</v>
      </c>
      <c r="S10397">
        <v>104.75</v>
      </c>
      <c r="T10397">
        <v>105.650002</v>
      </c>
      <c r="U10397">
        <v>101.72141999999999</v>
      </c>
      <c r="V10397">
        <v>2144700</v>
      </c>
      <c r="W10397" s="9" t="str">
        <f t="shared" si="166"/>
        <v>DUK</v>
      </c>
    </row>
    <row r="10398" spans="15:23">
      <c r="O10398" t="s">
        <v>119</v>
      </c>
      <c r="P10398" s="13">
        <v>44406</v>
      </c>
      <c r="Q10398">
        <v>105.910004</v>
      </c>
      <c r="R10398">
        <v>106.05999799999999</v>
      </c>
      <c r="S10398">
        <v>104.970001</v>
      </c>
      <c r="T10398">
        <v>105.68</v>
      </c>
      <c r="U10398">
        <v>101.750305</v>
      </c>
      <c r="V10398">
        <v>1477900</v>
      </c>
      <c r="W10398" s="9" t="str">
        <f t="shared" si="166"/>
        <v>DUK</v>
      </c>
    </row>
    <row r="10399" spans="15:23">
      <c r="O10399" t="s">
        <v>119</v>
      </c>
      <c r="P10399" s="13">
        <v>44407</v>
      </c>
      <c r="Q10399">
        <v>105.68</v>
      </c>
      <c r="R10399">
        <v>106.709999</v>
      </c>
      <c r="S10399">
        <v>104.879997</v>
      </c>
      <c r="T10399">
        <v>105.110001</v>
      </c>
      <c r="U10399">
        <v>101.201508</v>
      </c>
      <c r="V10399">
        <v>2567700</v>
      </c>
      <c r="W10399" s="9" t="str">
        <f t="shared" si="166"/>
        <v>DUK</v>
      </c>
    </row>
    <row r="10400" spans="15:23">
      <c r="O10400" t="s">
        <v>119</v>
      </c>
      <c r="P10400" s="13">
        <v>44410</v>
      </c>
      <c r="Q10400">
        <v>105.389999</v>
      </c>
      <c r="R10400">
        <v>106.660004</v>
      </c>
      <c r="S10400">
        <v>105.160004</v>
      </c>
      <c r="T10400">
        <v>106.19000200000001</v>
      </c>
      <c r="U10400">
        <v>102.24134100000001</v>
      </c>
      <c r="V10400">
        <v>3392300</v>
      </c>
      <c r="W10400" s="9" t="str">
        <f t="shared" si="166"/>
        <v>DUK</v>
      </c>
    </row>
    <row r="10401" spans="15:23">
      <c r="O10401" t="s">
        <v>119</v>
      </c>
      <c r="P10401" s="13">
        <v>44411</v>
      </c>
      <c r="Q10401">
        <v>106.410004</v>
      </c>
      <c r="R10401">
        <v>107.55999799999999</v>
      </c>
      <c r="S10401">
        <v>105.980003</v>
      </c>
      <c r="T10401">
        <v>106.610001</v>
      </c>
      <c r="U10401">
        <v>102.645737</v>
      </c>
      <c r="V10401">
        <v>2398900</v>
      </c>
      <c r="W10401" s="9" t="str">
        <f t="shared" si="166"/>
        <v>DUK</v>
      </c>
    </row>
    <row r="10402" spans="15:23">
      <c r="O10402" t="s">
        <v>119</v>
      </c>
      <c r="P10402" s="13">
        <v>44412</v>
      </c>
      <c r="Q10402">
        <v>106.290001</v>
      </c>
      <c r="R10402">
        <v>107</v>
      </c>
      <c r="S10402">
        <v>105.370003</v>
      </c>
      <c r="T10402">
        <v>106.730003</v>
      </c>
      <c r="U10402">
        <v>102.761261</v>
      </c>
      <c r="V10402">
        <v>2261800</v>
      </c>
      <c r="W10402" s="9" t="str">
        <f t="shared" si="166"/>
        <v>DUK</v>
      </c>
    </row>
    <row r="10403" spans="15:23">
      <c r="O10403" t="s">
        <v>119</v>
      </c>
      <c r="P10403" s="13">
        <v>44413</v>
      </c>
      <c r="Q10403">
        <v>106.75</v>
      </c>
      <c r="R10403">
        <v>108</v>
      </c>
      <c r="S10403">
        <v>106.33000199999999</v>
      </c>
      <c r="T10403">
        <v>107.93</v>
      </c>
      <c r="U10403">
        <v>103.916634</v>
      </c>
      <c r="V10403">
        <v>2843600</v>
      </c>
      <c r="W10403" s="9" t="str">
        <f t="shared" si="166"/>
        <v>DUK</v>
      </c>
    </row>
    <row r="10404" spans="15:23">
      <c r="O10404" t="s">
        <v>119</v>
      </c>
      <c r="P10404" s="13">
        <v>44414</v>
      </c>
      <c r="Q10404">
        <v>107.41999800000001</v>
      </c>
      <c r="R10404">
        <v>108.05999799999999</v>
      </c>
      <c r="S10404">
        <v>106.879997</v>
      </c>
      <c r="T10404">
        <v>106.959999</v>
      </c>
      <c r="U10404">
        <v>102.98271200000001</v>
      </c>
      <c r="V10404">
        <v>2617800</v>
      </c>
      <c r="W10404" s="9" t="str">
        <f t="shared" si="166"/>
        <v>DUK</v>
      </c>
    </row>
    <row r="10405" spans="15:23">
      <c r="O10405" t="s">
        <v>119</v>
      </c>
      <c r="P10405" s="13">
        <v>44417</v>
      </c>
      <c r="Q10405">
        <v>106.699997</v>
      </c>
      <c r="R10405">
        <v>107.010002</v>
      </c>
      <c r="S10405">
        <v>105.470001</v>
      </c>
      <c r="T10405">
        <v>106.150002</v>
      </c>
      <c r="U10405">
        <v>102.20283499999999</v>
      </c>
      <c r="V10405">
        <v>2435800</v>
      </c>
      <c r="W10405" s="9" t="str">
        <f t="shared" si="166"/>
        <v>DUK</v>
      </c>
    </row>
    <row r="10406" spans="15:23">
      <c r="O10406" t="s">
        <v>119</v>
      </c>
      <c r="P10406" s="13">
        <v>44418</v>
      </c>
      <c r="Q10406">
        <v>106.5</v>
      </c>
      <c r="R10406">
        <v>107.239998</v>
      </c>
      <c r="S10406">
        <v>106</v>
      </c>
      <c r="T10406">
        <v>106.900002</v>
      </c>
      <c r="U10406">
        <v>102.924942</v>
      </c>
      <c r="V10406">
        <v>2022100</v>
      </c>
      <c r="W10406" s="9" t="str">
        <f t="shared" si="166"/>
        <v>DUK</v>
      </c>
    </row>
    <row r="10407" spans="15:23">
      <c r="O10407" t="s">
        <v>119</v>
      </c>
      <c r="P10407" s="13">
        <v>44419</v>
      </c>
      <c r="Q10407">
        <v>107.279999</v>
      </c>
      <c r="R10407">
        <v>107.80999799999999</v>
      </c>
      <c r="S10407">
        <v>106.970001</v>
      </c>
      <c r="T10407">
        <v>107.139999</v>
      </c>
      <c r="U10407">
        <v>103.156021</v>
      </c>
      <c r="V10407">
        <v>2510400</v>
      </c>
      <c r="W10407" s="9" t="str">
        <f t="shared" si="166"/>
        <v>DUK</v>
      </c>
    </row>
    <row r="10408" spans="15:23">
      <c r="O10408" t="s">
        <v>119</v>
      </c>
      <c r="P10408" s="13">
        <v>44420</v>
      </c>
      <c r="Q10408">
        <v>105.790001</v>
      </c>
      <c r="R10408">
        <v>106.5</v>
      </c>
      <c r="S10408">
        <v>105.470001</v>
      </c>
      <c r="T10408">
        <v>105.69000200000001</v>
      </c>
      <c r="U10408">
        <v>102.704155</v>
      </c>
      <c r="V10408">
        <v>2227000</v>
      </c>
      <c r="W10408" s="9" t="str">
        <f t="shared" si="166"/>
        <v>DUK</v>
      </c>
    </row>
    <row r="10409" spans="15:23">
      <c r="O10409" t="s">
        <v>119</v>
      </c>
      <c r="P10409" s="13">
        <v>44421</v>
      </c>
      <c r="Q10409">
        <v>105.980003</v>
      </c>
      <c r="R10409">
        <v>106.290001</v>
      </c>
      <c r="S10409">
        <v>105.529999</v>
      </c>
      <c r="T10409">
        <v>106</v>
      </c>
      <c r="U10409">
        <v>103.005394</v>
      </c>
      <c r="V10409">
        <v>2010900</v>
      </c>
      <c r="W10409" s="9" t="str">
        <f t="shared" si="166"/>
        <v>DUK</v>
      </c>
    </row>
    <row r="10410" spans="15:23">
      <c r="O10410" t="s">
        <v>119</v>
      </c>
      <c r="P10410" s="13">
        <v>44424</v>
      </c>
      <c r="Q10410">
        <v>106.33000199999999</v>
      </c>
      <c r="R10410">
        <v>108.379997</v>
      </c>
      <c r="S10410">
        <v>106.160004</v>
      </c>
      <c r="T10410">
        <v>107.80999799999999</v>
      </c>
      <c r="U10410">
        <v>104.764259</v>
      </c>
      <c r="V10410">
        <v>3286700</v>
      </c>
      <c r="W10410" s="9" t="str">
        <f t="shared" si="166"/>
        <v>DUK</v>
      </c>
    </row>
    <row r="10411" spans="15:23">
      <c r="O10411" t="s">
        <v>119</v>
      </c>
      <c r="P10411" s="13">
        <v>44425</v>
      </c>
      <c r="Q10411">
        <v>107.790001</v>
      </c>
      <c r="R10411">
        <v>108.239998</v>
      </c>
      <c r="S10411">
        <v>106.75</v>
      </c>
      <c r="T10411">
        <v>107.709999</v>
      </c>
      <c r="U10411">
        <v>104.667091</v>
      </c>
      <c r="V10411">
        <v>2151900</v>
      </c>
      <c r="W10411" s="9" t="str">
        <f t="shared" si="166"/>
        <v>DUK</v>
      </c>
    </row>
    <row r="10412" spans="15:23">
      <c r="O10412" t="s">
        <v>119</v>
      </c>
      <c r="P10412" s="13">
        <v>44426</v>
      </c>
      <c r="Q10412">
        <v>107.769997</v>
      </c>
      <c r="R10412">
        <v>107.839996</v>
      </c>
      <c r="S10412">
        <v>106.57</v>
      </c>
      <c r="T10412">
        <v>107.050003</v>
      </c>
      <c r="U10412">
        <v>104.02574199999999</v>
      </c>
      <c r="V10412">
        <v>2834100</v>
      </c>
      <c r="W10412" s="9" t="str">
        <f t="shared" si="166"/>
        <v>DUK</v>
      </c>
    </row>
    <row r="10413" spans="15:23">
      <c r="O10413" t="s">
        <v>119</v>
      </c>
      <c r="P10413" s="13">
        <v>44427</v>
      </c>
      <c r="Q10413">
        <v>107.05999799999999</v>
      </c>
      <c r="R10413">
        <v>108.220001</v>
      </c>
      <c r="S10413">
        <v>106.699997</v>
      </c>
      <c r="T10413">
        <v>106.879997</v>
      </c>
      <c r="U10413">
        <v>103.860542</v>
      </c>
      <c r="V10413">
        <v>2464600</v>
      </c>
      <c r="W10413" s="9" t="str">
        <f t="shared" si="166"/>
        <v>DUK</v>
      </c>
    </row>
    <row r="10414" spans="15:23">
      <c r="O10414" t="s">
        <v>119</v>
      </c>
      <c r="P10414" s="13">
        <v>44428</v>
      </c>
      <c r="Q10414">
        <v>106.230003</v>
      </c>
      <c r="R10414">
        <v>107.339996</v>
      </c>
      <c r="S10414">
        <v>105.639999</v>
      </c>
      <c r="T10414">
        <v>107.209999</v>
      </c>
      <c r="U10414">
        <v>104.18122099999999</v>
      </c>
      <c r="V10414">
        <v>2569100</v>
      </c>
      <c r="W10414" s="9" t="str">
        <f t="shared" si="166"/>
        <v>DUK</v>
      </c>
    </row>
    <row r="10415" spans="15:23">
      <c r="O10415" t="s">
        <v>119</v>
      </c>
      <c r="P10415" s="13">
        <v>44431</v>
      </c>
      <c r="Q10415">
        <v>107.05999799999999</v>
      </c>
      <c r="R10415">
        <v>107.470001</v>
      </c>
      <c r="S10415">
        <v>105.68</v>
      </c>
      <c r="T10415">
        <v>105.83000199999999</v>
      </c>
      <c r="U10415">
        <v>102.84021</v>
      </c>
      <c r="V10415">
        <v>2712700</v>
      </c>
      <c r="W10415" s="9" t="str">
        <f t="shared" si="166"/>
        <v>DUK</v>
      </c>
    </row>
    <row r="10416" spans="15:23">
      <c r="O10416" t="s">
        <v>119</v>
      </c>
      <c r="P10416" s="13">
        <v>44432</v>
      </c>
      <c r="Q10416">
        <v>106.029999</v>
      </c>
      <c r="R10416">
        <v>106.16999800000001</v>
      </c>
      <c r="S10416">
        <v>104.389999</v>
      </c>
      <c r="T10416">
        <v>105.150002</v>
      </c>
      <c r="U10416">
        <v>102.17941999999999</v>
      </c>
      <c r="V10416">
        <v>3730600</v>
      </c>
      <c r="W10416" s="9" t="str">
        <f t="shared" si="166"/>
        <v>DUK</v>
      </c>
    </row>
    <row r="10417" spans="15:23">
      <c r="O10417" t="s">
        <v>119</v>
      </c>
      <c r="P10417" s="13">
        <v>44433</v>
      </c>
      <c r="Q10417">
        <v>105.129997</v>
      </c>
      <c r="R10417">
        <v>105.959999</v>
      </c>
      <c r="S10417">
        <v>104.43</v>
      </c>
      <c r="T10417">
        <v>105.379997</v>
      </c>
      <c r="U10417">
        <v>102.402916</v>
      </c>
      <c r="V10417">
        <v>2357900</v>
      </c>
      <c r="W10417" s="9" t="str">
        <f t="shared" si="166"/>
        <v>DUK</v>
      </c>
    </row>
    <row r="10418" spans="15:23">
      <c r="O10418" t="s">
        <v>119</v>
      </c>
      <c r="P10418" s="13">
        <v>44434</v>
      </c>
      <c r="Q10418">
        <v>105.400002</v>
      </c>
      <c r="R10418">
        <v>105.58000199999999</v>
      </c>
      <c r="S10418">
        <v>104.82</v>
      </c>
      <c r="T10418">
        <v>104.849998</v>
      </c>
      <c r="U10418">
        <v>101.88788599999999</v>
      </c>
      <c r="V10418">
        <v>2495800</v>
      </c>
      <c r="W10418" s="9" t="str">
        <f t="shared" si="166"/>
        <v>DUK</v>
      </c>
    </row>
    <row r="10419" spans="15:23">
      <c r="O10419" t="s">
        <v>119</v>
      </c>
      <c r="P10419" s="13">
        <v>44435</v>
      </c>
      <c r="Q10419">
        <v>105.08000199999999</v>
      </c>
      <c r="R10419">
        <v>105.33000199999999</v>
      </c>
      <c r="S10419">
        <v>104.510002</v>
      </c>
      <c r="T10419">
        <v>104.66999800000001</v>
      </c>
      <c r="U10419">
        <v>101.712975</v>
      </c>
      <c r="V10419">
        <v>1724400</v>
      </c>
      <c r="W10419" s="9" t="str">
        <f t="shared" si="166"/>
        <v>DUK</v>
      </c>
    </row>
    <row r="10420" spans="15:23">
      <c r="O10420" t="s">
        <v>119</v>
      </c>
      <c r="P10420" s="13">
        <v>44438</v>
      </c>
      <c r="Q10420">
        <v>104.5</v>
      </c>
      <c r="R10420">
        <v>105.160004</v>
      </c>
      <c r="S10420">
        <v>104.339996</v>
      </c>
      <c r="T10420">
        <v>104.790001</v>
      </c>
      <c r="U10420">
        <v>101.82959</v>
      </c>
      <c r="V10420">
        <v>1947800</v>
      </c>
      <c r="W10420" s="9" t="str">
        <f t="shared" si="166"/>
        <v>DUK</v>
      </c>
    </row>
    <row r="10421" spans="15:23">
      <c r="O10421" t="s">
        <v>119</v>
      </c>
      <c r="P10421" s="13">
        <v>44439</v>
      </c>
      <c r="Q10421">
        <v>104.839996</v>
      </c>
      <c r="R10421">
        <v>105.620003</v>
      </c>
      <c r="S10421">
        <v>104.400002</v>
      </c>
      <c r="T10421">
        <v>104.660004</v>
      </c>
      <c r="U10421">
        <v>101.703262</v>
      </c>
      <c r="V10421">
        <v>3069300</v>
      </c>
      <c r="W10421" s="9" t="str">
        <f t="shared" si="166"/>
        <v>DUK</v>
      </c>
    </row>
    <row r="10422" spans="15:23">
      <c r="O10422" t="s">
        <v>119</v>
      </c>
      <c r="P10422" s="13">
        <v>44440</v>
      </c>
      <c r="Q10422">
        <v>104.900002</v>
      </c>
      <c r="R10422">
        <v>106.379997</v>
      </c>
      <c r="S10422">
        <v>104.66999800000001</v>
      </c>
      <c r="T10422">
        <v>106.120003</v>
      </c>
      <c r="U10422">
        <v>103.12200900000001</v>
      </c>
      <c r="V10422">
        <v>2499500</v>
      </c>
      <c r="W10422" s="9" t="str">
        <f t="shared" si="166"/>
        <v>DUK</v>
      </c>
    </row>
    <row r="10423" spans="15:23">
      <c r="O10423" t="s">
        <v>119</v>
      </c>
      <c r="P10423" s="13">
        <v>44441</v>
      </c>
      <c r="Q10423">
        <v>106.199997</v>
      </c>
      <c r="R10423">
        <v>106.949997</v>
      </c>
      <c r="S10423">
        <v>106</v>
      </c>
      <c r="T10423">
        <v>106.650002</v>
      </c>
      <c r="U10423">
        <v>103.637047</v>
      </c>
      <c r="V10423">
        <v>2792500</v>
      </c>
      <c r="W10423" s="9" t="str">
        <f t="shared" si="166"/>
        <v>DUK</v>
      </c>
    </row>
    <row r="10424" spans="15:23">
      <c r="O10424" t="s">
        <v>119</v>
      </c>
      <c r="P10424" s="13">
        <v>44442</v>
      </c>
      <c r="Q10424">
        <v>106.389999</v>
      </c>
      <c r="R10424">
        <v>106.639999</v>
      </c>
      <c r="S10424">
        <v>105.470001</v>
      </c>
      <c r="T10424">
        <v>105.68</v>
      </c>
      <c r="U10424">
        <v>102.69444300000001</v>
      </c>
      <c r="V10424">
        <v>3043700</v>
      </c>
      <c r="W10424" s="9" t="str">
        <f t="shared" si="166"/>
        <v>DUK</v>
      </c>
    </row>
    <row r="10425" spans="15:23">
      <c r="O10425" t="s">
        <v>119</v>
      </c>
      <c r="P10425" s="13">
        <v>44446</v>
      </c>
      <c r="Q10425">
        <v>105.519997</v>
      </c>
      <c r="R10425">
        <v>105.589996</v>
      </c>
      <c r="S10425">
        <v>103.16999800000001</v>
      </c>
      <c r="T10425">
        <v>103.199997</v>
      </c>
      <c r="U10425">
        <v>100.28449999999999</v>
      </c>
      <c r="V10425">
        <v>4472500</v>
      </c>
      <c r="W10425" s="9" t="str">
        <f t="shared" si="166"/>
        <v>DUK</v>
      </c>
    </row>
    <row r="10426" spans="15:23">
      <c r="O10426" t="s">
        <v>119</v>
      </c>
      <c r="P10426" s="13">
        <v>44447</v>
      </c>
      <c r="Q10426">
        <v>103.269997</v>
      </c>
      <c r="R10426">
        <v>105.650002</v>
      </c>
      <c r="S10426">
        <v>102.709999</v>
      </c>
      <c r="T10426">
        <v>105.33000199999999</v>
      </c>
      <c r="U10426">
        <v>102.35432400000001</v>
      </c>
      <c r="V10426">
        <v>3616300</v>
      </c>
      <c r="W10426" s="9" t="str">
        <f t="shared" si="166"/>
        <v>DUK</v>
      </c>
    </row>
    <row r="10427" spans="15:23">
      <c r="O10427" t="s">
        <v>119</v>
      </c>
      <c r="P10427" s="13">
        <v>44448</v>
      </c>
      <c r="Q10427">
        <v>105.089996</v>
      </c>
      <c r="R10427">
        <v>105.349998</v>
      </c>
      <c r="S10427">
        <v>104.529999</v>
      </c>
      <c r="T10427">
        <v>104.620003</v>
      </c>
      <c r="U10427">
        <v>101.66439099999999</v>
      </c>
      <c r="V10427">
        <v>2317700</v>
      </c>
      <c r="W10427" s="9" t="str">
        <f t="shared" si="166"/>
        <v>DUK</v>
      </c>
    </row>
    <row r="10428" spans="15:23">
      <c r="O10428" t="s">
        <v>119</v>
      </c>
      <c r="P10428" s="13">
        <v>44449</v>
      </c>
      <c r="Q10428">
        <v>104.650002</v>
      </c>
      <c r="R10428">
        <v>104.790001</v>
      </c>
      <c r="S10428">
        <v>103.150002</v>
      </c>
      <c r="T10428">
        <v>103.199997</v>
      </c>
      <c r="U10428">
        <v>100.28449999999999</v>
      </c>
      <c r="V10428">
        <v>2391700</v>
      </c>
      <c r="W10428" s="9" t="str">
        <f t="shared" si="166"/>
        <v>DUK</v>
      </c>
    </row>
    <row r="10429" spans="15:23">
      <c r="O10429" t="s">
        <v>119</v>
      </c>
      <c r="P10429" s="13">
        <v>44452</v>
      </c>
      <c r="Q10429">
        <v>103.980003</v>
      </c>
      <c r="R10429">
        <v>104.220001</v>
      </c>
      <c r="S10429">
        <v>102.550003</v>
      </c>
      <c r="T10429">
        <v>102.730003</v>
      </c>
      <c r="U10429">
        <v>99.827781999999999</v>
      </c>
      <c r="V10429">
        <v>2801100</v>
      </c>
      <c r="W10429" s="9" t="str">
        <f t="shared" si="166"/>
        <v>DUK</v>
      </c>
    </row>
    <row r="10430" spans="15:23">
      <c r="O10430" t="s">
        <v>119</v>
      </c>
      <c r="P10430" s="13">
        <v>44453</v>
      </c>
      <c r="Q10430">
        <v>103</v>
      </c>
      <c r="R10430">
        <v>103.510002</v>
      </c>
      <c r="S10430">
        <v>101.480003</v>
      </c>
      <c r="T10430">
        <v>101.610001</v>
      </c>
      <c r="U10430">
        <v>98.739418000000001</v>
      </c>
      <c r="V10430">
        <v>3421700</v>
      </c>
      <c r="W10430" s="9" t="str">
        <f t="shared" si="166"/>
        <v>DUK</v>
      </c>
    </row>
    <row r="10431" spans="15:23">
      <c r="O10431" t="s">
        <v>119</v>
      </c>
      <c r="P10431" s="13">
        <v>44454</v>
      </c>
      <c r="Q10431">
        <v>101.25</v>
      </c>
      <c r="R10431">
        <v>102.41999800000001</v>
      </c>
      <c r="S10431">
        <v>100.800003</v>
      </c>
      <c r="T10431">
        <v>102.029999</v>
      </c>
      <c r="U10431">
        <v>99.147559999999999</v>
      </c>
      <c r="V10431">
        <v>2795800</v>
      </c>
      <c r="W10431" s="9" t="str">
        <f t="shared" si="166"/>
        <v>DUK</v>
      </c>
    </row>
    <row r="10432" spans="15:23">
      <c r="O10432" t="s">
        <v>119</v>
      </c>
      <c r="P10432" s="13">
        <v>44455</v>
      </c>
      <c r="Q10432">
        <v>102.489998</v>
      </c>
      <c r="R10432">
        <v>102.80999799999999</v>
      </c>
      <c r="S10432">
        <v>101.279999</v>
      </c>
      <c r="T10432">
        <v>101.410004</v>
      </c>
      <c r="U10432">
        <v>98.545074</v>
      </c>
      <c r="V10432">
        <v>3219100</v>
      </c>
      <c r="W10432" s="9" t="str">
        <f t="shared" si="166"/>
        <v>DUK</v>
      </c>
    </row>
    <row r="10433" spans="15:23">
      <c r="O10433" t="s">
        <v>119</v>
      </c>
      <c r="P10433" s="13">
        <v>44456</v>
      </c>
      <c r="Q10433">
        <v>101</v>
      </c>
      <c r="R10433">
        <v>101.58000199999999</v>
      </c>
      <c r="S10433">
        <v>99.57</v>
      </c>
      <c r="T10433">
        <v>99.669998000000007</v>
      </c>
      <c r="U10433">
        <v>96.854232999999994</v>
      </c>
      <c r="V10433">
        <v>6699200</v>
      </c>
      <c r="W10433" s="9" t="str">
        <f t="shared" si="166"/>
        <v>DUK</v>
      </c>
    </row>
    <row r="10434" spans="15:23">
      <c r="O10434" t="s">
        <v>119</v>
      </c>
      <c r="P10434" s="13">
        <v>44459</v>
      </c>
      <c r="Q10434">
        <v>99.290001000000004</v>
      </c>
      <c r="R10434">
        <v>100.30999799999999</v>
      </c>
      <c r="S10434">
        <v>98.529999000000004</v>
      </c>
      <c r="T10434">
        <v>99.639999000000003</v>
      </c>
      <c r="U10434">
        <v>96.825073000000003</v>
      </c>
      <c r="V10434">
        <v>4907800</v>
      </c>
      <c r="W10434" s="9" t="str">
        <f t="shared" si="166"/>
        <v>DUK</v>
      </c>
    </row>
    <row r="10435" spans="15:23">
      <c r="O10435" t="s">
        <v>119</v>
      </c>
      <c r="P10435" s="13">
        <v>44460</v>
      </c>
      <c r="Q10435">
        <v>99.919998000000007</v>
      </c>
      <c r="R10435">
        <v>100.470001</v>
      </c>
      <c r="S10435">
        <v>98.830001999999993</v>
      </c>
      <c r="T10435">
        <v>98.919998000000007</v>
      </c>
      <c r="U10435">
        <v>96.125420000000005</v>
      </c>
      <c r="V10435">
        <v>3274900</v>
      </c>
      <c r="W10435" s="9" t="str">
        <f t="shared" si="166"/>
        <v>DUK</v>
      </c>
    </row>
    <row r="10436" spans="15:23">
      <c r="O10436" t="s">
        <v>119</v>
      </c>
      <c r="P10436" s="13">
        <v>44461</v>
      </c>
      <c r="Q10436">
        <v>99.25</v>
      </c>
      <c r="R10436">
        <v>99.459998999999996</v>
      </c>
      <c r="S10436">
        <v>98.18</v>
      </c>
      <c r="T10436">
        <v>98.540001000000004</v>
      </c>
      <c r="U10436">
        <v>95.756157000000002</v>
      </c>
      <c r="V10436">
        <v>2732900</v>
      </c>
      <c r="W10436" s="9" t="str">
        <f t="shared" si="166"/>
        <v>DUK</v>
      </c>
    </row>
    <row r="10437" spans="15:23">
      <c r="O10437" t="s">
        <v>119</v>
      </c>
      <c r="P10437" s="13">
        <v>44462</v>
      </c>
      <c r="Q10437">
        <v>98.610000999999997</v>
      </c>
      <c r="R10437">
        <v>99.449996999999996</v>
      </c>
      <c r="S10437">
        <v>98.199996999999996</v>
      </c>
      <c r="T10437">
        <v>98.400002000000001</v>
      </c>
      <c r="U10437">
        <v>95.620109999999997</v>
      </c>
      <c r="V10437">
        <v>2419900</v>
      </c>
      <c r="W10437" s="9" t="str">
        <f t="shared" ref="W10437:W10500" si="167">IFERROR(VLOOKUP(O10437,$B$4:$B$17,1,FALSE),"Delete")</f>
        <v>DUK</v>
      </c>
    </row>
    <row r="10438" spans="15:23">
      <c r="O10438" t="s">
        <v>119</v>
      </c>
      <c r="P10438" s="13">
        <v>44463</v>
      </c>
      <c r="Q10438">
        <v>98.25</v>
      </c>
      <c r="R10438">
        <v>99.080001999999993</v>
      </c>
      <c r="S10438">
        <v>97.889999000000003</v>
      </c>
      <c r="T10438">
        <v>98.459998999999996</v>
      </c>
      <c r="U10438">
        <v>95.678405999999995</v>
      </c>
      <c r="V10438">
        <v>3010800</v>
      </c>
      <c r="W10438" s="9" t="str">
        <f t="shared" si="167"/>
        <v>DUK</v>
      </c>
    </row>
    <row r="10439" spans="15:23">
      <c r="O10439" t="s">
        <v>119</v>
      </c>
      <c r="P10439" s="13">
        <v>44466</v>
      </c>
      <c r="Q10439">
        <v>98.449996999999996</v>
      </c>
      <c r="R10439">
        <v>99.559997999999993</v>
      </c>
      <c r="S10439">
        <v>97.5</v>
      </c>
      <c r="T10439">
        <v>97.629997000000003</v>
      </c>
      <c r="U10439">
        <v>94.871857000000006</v>
      </c>
      <c r="V10439">
        <v>2772800</v>
      </c>
      <c r="W10439" s="9" t="str">
        <f t="shared" si="167"/>
        <v>DUK</v>
      </c>
    </row>
    <row r="10440" spans="15:23">
      <c r="O10440" t="s">
        <v>119</v>
      </c>
      <c r="P10440" s="13">
        <v>44467</v>
      </c>
      <c r="Q10440">
        <v>97.449996999999996</v>
      </c>
      <c r="R10440">
        <v>97.860000999999997</v>
      </c>
      <c r="S10440">
        <v>96.580001999999993</v>
      </c>
      <c r="T10440">
        <v>97.050003000000004</v>
      </c>
      <c r="U10440">
        <v>94.308250000000001</v>
      </c>
      <c r="V10440">
        <v>3126800</v>
      </c>
      <c r="W10440" s="9" t="str">
        <f t="shared" si="167"/>
        <v>DUK</v>
      </c>
    </row>
    <row r="10441" spans="15:23">
      <c r="O10441" t="s">
        <v>119</v>
      </c>
      <c r="P10441" s="13">
        <v>44468</v>
      </c>
      <c r="Q10441">
        <v>97.050003000000004</v>
      </c>
      <c r="R10441">
        <v>99.029999000000004</v>
      </c>
      <c r="S10441">
        <v>96.949996999999996</v>
      </c>
      <c r="T10441">
        <v>98.339995999999999</v>
      </c>
      <c r="U10441">
        <v>95.561797999999996</v>
      </c>
      <c r="V10441">
        <v>3299000</v>
      </c>
      <c r="W10441" s="9" t="str">
        <f t="shared" si="167"/>
        <v>DUK</v>
      </c>
    </row>
    <row r="10442" spans="15:23">
      <c r="O10442" t="s">
        <v>119</v>
      </c>
      <c r="P10442" s="13">
        <v>44469</v>
      </c>
      <c r="Q10442">
        <v>98.519997000000004</v>
      </c>
      <c r="R10442">
        <v>98.699996999999996</v>
      </c>
      <c r="S10442">
        <v>97.559997999999993</v>
      </c>
      <c r="T10442">
        <v>97.589995999999999</v>
      </c>
      <c r="U10442">
        <v>94.832984999999994</v>
      </c>
      <c r="V10442">
        <v>2962300</v>
      </c>
      <c r="W10442" s="9" t="str">
        <f t="shared" si="167"/>
        <v>DUK</v>
      </c>
    </row>
    <row r="10443" spans="15:23">
      <c r="O10443" t="s">
        <v>119</v>
      </c>
      <c r="P10443" s="13">
        <v>44470</v>
      </c>
      <c r="Q10443">
        <v>98.199996999999996</v>
      </c>
      <c r="R10443">
        <v>98.879997000000003</v>
      </c>
      <c r="S10443">
        <v>97.610000999999997</v>
      </c>
      <c r="T10443">
        <v>98.459998999999996</v>
      </c>
      <c r="U10443">
        <v>95.678405999999995</v>
      </c>
      <c r="V10443">
        <v>4598500</v>
      </c>
      <c r="W10443" s="9" t="str">
        <f t="shared" si="167"/>
        <v>DUK</v>
      </c>
    </row>
    <row r="10444" spans="15:23">
      <c r="O10444" t="s">
        <v>119</v>
      </c>
      <c r="P10444" s="13">
        <v>44473</v>
      </c>
      <c r="Q10444">
        <v>98.660004000000001</v>
      </c>
      <c r="R10444">
        <v>101.029999</v>
      </c>
      <c r="S10444">
        <v>98.510002</v>
      </c>
      <c r="T10444">
        <v>100.760002</v>
      </c>
      <c r="U10444">
        <v>97.913437000000002</v>
      </c>
      <c r="V10444">
        <v>4645600</v>
      </c>
      <c r="W10444" s="9" t="str">
        <f t="shared" si="167"/>
        <v>DUK</v>
      </c>
    </row>
    <row r="10445" spans="15:23">
      <c r="O10445" t="s">
        <v>119</v>
      </c>
      <c r="P10445" s="13">
        <v>44474</v>
      </c>
      <c r="Q10445">
        <v>100.879997</v>
      </c>
      <c r="R10445">
        <v>100.980003</v>
      </c>
      <c r="S10445">
        <v>99.949996999999996</v>
      </c>
      <c r="T10445">
        <v>100.16999800000001</v>
      </c>
      <c r="U10445">
        <v>97.340096000000003</v>
      </c>
      <c r="V10445">
        <v>3411500</v>
      </c>
      <c r="W10445" s="9" t="str">
        <f t="shared" si="167"/>
        <v>DUK</v>
      </c>
    </row>
    <row r="10446" spans="15:23">
      <c r="O10446" t="s">
        <v>119</v>
      </c>
      <c r="P10446" s="13">
        <v>44475</v>
      </c>
      <c r="Q10446">
        <v>99.93</v>
      </c>
      <c r="R10446">
        <v>101.910004</v>
      </c>
      <c r="S10446">
        <v>99.25</v>
      </c>
      <c r="T10446">
        <v>101.849998</v>
      </c>
      <c r="U10446">
        <v>98.972640999999996</v>
      </c>
      <c r="V10446">
        <v>2794800</v>
      </c>
      <c r="W10446" s="9" t="str">
        <f t="shared" si="167"/>
        <v>DUK</v>
      </c>
    </row>
    <row r="10447" spans="15:23">
      <c r="O10447" t="s">
        <v>119</v>
      </c>
      <c r="P10447" s="13">
        <v>44476</v>
      </c>
      <c r="Q10447">
        <v>101.91999800000001</v>
      </c>
      <c r="R10447">
        <v>102.55999799999999</v>
      </c>
      <c r="S10447">
        <v>100.860001</v>
      </c>
      <c r="T10447">
        <v>100.959999</v>
      </c>
      <c r="U10447">
        <v>98.107780000000005</v>
      </c>
      <c r="V10447">
        <v>2020000</v>
      </c>
      <c r="W10447" s="9" t="str">
        <f t="shared" si="167"/>
        <v>DUK</v>
      </c>
    </row>
    <row r="10448" spans="15:23">
      <c r="O10448" t="s">
        <v>119</v>
      </c>
      <c r="P10448" s="13">
        <v>44477</v>
      </c>
      <c r="Q10448">
        <v>101</v>
      </c>
      <c r="R10448">
        <v>101.32</v>
      </c>
      <c r="S10448">
        <v>100.410004</v>
      </c>
      <c r="T10448">
        <v>100.529999</v>
      </c>
      <c r="U10448">
        <v>97.689933999999994</v>
      </c>
      <c r="V10448">
        <v>1745000</v>
      </c>
      <c r="W10448" s="9" t="str">
        <f t="shared" si="167"/>
        <v>DUK</v>
      </c>
    </row>
    <row r="10449" spans="15:23">
      <c r="O10449" t="s">
        <v>119</v>
      </c>
      <c r="P10449" s="13">
        <v>44480</v>
      </c>
      <c r="Q10449">
        <v>100.18</v>
      </c>
      <c r="R10449">
        <v>100.730003</v>
      </c>
      <c r="S10449">
        <v>99.349997999999999</v>
      </c>
      <c r="T10449">
        <v>99.709998999999996</v>
      </c>
      <c r="U10449">
        <v>96.893096999999997</v>
      </c>
      <c r="V10449">
        <v>1659700</v>
      </c>
      <c r="W10449" s="9" t="str">
        <f t="shared" si="167"/>
        <v>DUK</v>
      </c>
    </row>
    <row r="10450" spans="15:23">
      <c r="O10450" t="s">
        <v>119</v>
      </c>
      <c r="P10450" s="13">
        <v>44481</v>
      </c>
      <c r="Q10450">
        <v>99.849997999999999</v>
      </c>
      <c r="R10450">
        <v>100.55999799999999</v>
      </c>
      <c r="S10450">
        <v>99.580001999999993</v>
      </c>
      <c r="T10450">
        <v>99.82</v>
      </c>
      <c r="U10450">
        <v>96.999992000000006</v>
      </c>
      <c r="V10450">
        <v>2426000</v>
      </c>
      <c r="W10450" s="9" t="str">
        <f t="shared" si="167"/>
        <v>DUK</v>
      </c>
    </row>
    <row r="10451" spans="15:23">
      <c r="O10451" t="s">
        <v>119</v>
      </c>
      <c r="P10451" s="13">
        <v>44482</v>
      </c>
      <c r="Q10451">
        <v>99.839995999999999</v>
      </c>
      <c r="R10451">
        <v>100.75</v>
      </c>
      <c r="S10451">
        <v>99.050003000000004</v>
      </c>
      <c r="T10451">
        <v>100.699997</v>
      </c>
      <c r="U10451">
        <v>97.855125000000001</v>
      </c>
      <c r="V10451">
        <v>1798800</v>
      </c>
      <c r="W10451" s="9" t="str">
        <f t="shared" si="167"/>
        <v>DUK</v>
      </c>
    </row>
    <row r="10452" spans="15:23">
      <c r="O10452" t="s">
        <v>119</v>
      </c>
      <c r="P10452" s="13">
        <v>44483</v>
      </c>
      <c r="Q10452">
        <v>101.110001</v>
      </c>
      <c r="R10452">
        <v>101.889999</v>
      </c>
      <c r="S10452">
        <v>100.760002</v>
      </c>
      <c r="T10452">
        <v>101.650002</v>
      </c>
      <c r="U10452">
        <v>98.778289999999998</v>
      </c>
      <c r="V10452">
        <v>3045600</v>
      </c>
      <c r="W10452" s="9" t="str">
        <f t="shared" si="167"/>
        <v>DUK</v>
      </c>
    </row>
    <row r="10453" spans="15:23">
      <c r="O10453" t="s">
        <v>119</v>
      </c>
      <c r="P10453" s="13">
        <v>44484</v>
      </c>
      <c r="Q10453">
        <v>101.75</v>
      </c>
      <c r="R10453">
        <v>101.989998</v>
      </c>
      <c r="S10453">
        <v>100.099998</v>
      </c>
      <c r="T10453">
        <v>100.349998</v>
      </c>
      <c r="U10453">
        <v>97.515015000000005</v>
      </c>
      <c r="V10453">
        <v>2593400</v>
      </c>
      <c r="W10453" s="9" t="str">
        <f t="shared" si="167"/>
        <v>DUK</v>
      </c>
    </row>
    <row r="10454" spans="15:23">
      <c r="O10454" t="s">
        <v>119</v>
      </c>
      <c r="P10454" s="13">
        <v>44487</v>
      </c>
      <c r="Q10454">
        <v>99.849997999999999</v>
      </c>
      <c r="R10454">
        <v>100.18</v>
      </c>
      <c r="S10454">
        <v>99.150002000000001</v>
      </c>
      <c r="T10454">
        <v>99.860000999999997</v>
      </c>
      <c r="U10454">
        <v>97.038864000000004</v>
      </c>
      <c r="V10454">
        <v>2057600</v>
      </c>
      <c r="W10454" s="9" t="str">
        <f t="shared" si="167"/>
        <v>DUK</v>
      </c>
    </row>
    <row r="10455" spans="15:23">
      <c r="O10455" t="s">
        <v>119</v>
      </c>
      <c r="P10455" s="13">
        <v>44488</v>
      </c>
      <c r="Q10455">
        <v>100.349998</v>
      </c>
      <c r="R10455">
        <v>101.220001</v>
      </c>
      <c r="S10455">
        <v>100.129997</v>
      </c>
      <c r="T10455">
        <v>101.129997</v>
      </c>
      <c r="U10455">
        <v>98.272987000000001</v>
      </c>
      <c r="V10455">
        <v>1759000</v>
      </c>
      <c r="W10455" s="9" t="str">
        <f t="shared" si="167"/>
        <v>DUK</v>
      </c>
    </row>
    <row r="10456" spans="15:23">
      <c r="O10456" t="s">
        <v>119</v>
      </c>
      <c r="P10456" s="13">
        <v>44489</v>
      </c>
      <c r="Q10456">
        <v>101.25</v>
      </c>
      <c r="R10456">
        <v>102.57</v>
      </c>
      <c r="S10456">
        <v>101.25</v>
      </c>
      <c r="T10456">
        <v>102.230003</v>
      </c>
      <c r="U10456">
        <v>99.341910999999996</v>
      </c>
      <c r="V10456">
        <v>1892700</v>
      </c>
      <c r="W10456" s="9" t="str">
        <f t="shared" si="167"/>
        <v>DUK</v>
      </c>
    </row>
    <row r="10457" spans="15:23">
      <c r="O10457" t="s">
        <v>119</v>
      </c>
      <c r="P10457" s="13">
        <v>44490</v>
      </c>
      <c r="Q10457">
        <v>102.389999</v>
      </c>
      <c r="R10457">
        <v>103.029999</v>
      </c>
      <c r="S10457">
        <v>102.16999800000001</v>
      </c>
      <c r="T10457">
        <v>103</v>
      </c>
      <c r="U10457">
        <v>100.090149</v>
      </c>
      <c r="V10457">
        <v>2057800</v>
      </c>
      <c r="W10457" s="9" t="str">
        <f t="shared" si="167"/>
        <v>DUK</v>
      </c>
    </row>
    <row r="10458" spans="15:23">
      <c r="O10458" t="s">
        <v>119</v>
      </c>
      <c r="P10458" s="13">
        <v>44491</v>
      </c>
      <c r="Q10458">
        <v>103.209999</v>
      </c>
      <c r="R10458">
        <v>104.94000200000001</v>
      </c>
      <c r="S10458">
        <v>102.970001</v>
      </c>
      <c r="T10458">
        <v>103.779999</v>
      </c>
      <c r="U10458">
        <v>100.848114</v>
      </c>
      <c r="V10458">
        <v>2430300</v>
      </c>
      <c r="W10458" s="9" t="str">
        <f t="shared" si="167"/>
        <v>DUK</v>
      </c>
    </row>
    <row r="10459" spans="15:23">
      <c r="O10459" t="s">
        <v>119</v>
      </c>
      <c r="P10459" s="13">
        <v>44494</v>
      </c>
      <c r="Q10459">
        <v>103.69000200000001</v>
      </c>
      <c r="R10459">
        <v>103.699997</v>
      </c>
      <c r="S10459">
        <v>102.620003</v>
      </c>
      <c r="T10459">
        <v>102.839996</v>
      </c>
      <c r="U10459">
        <v>99.934669</v>
      </c>
      <c r="V10459">
        <v>1681600</v>
      </c>
      <c r="W10459" s="9" t="str">
        <f t="shared" si="167"/>
        <v>DUK</v>
      </c>
    </row>
    <row r="10460" spans="15:23">
      <c r="O10460" t="s">
        <v>119</v>
      </c>
      <c r="P10460" s="13">
        <v>44495</v>
      </c>
      <c r="Q10460">
        <v>102.790001</v>
      </c>
      <c r="R10460">
        <v>104.139999</v>
      </c>
      <c r="S10460">
        <v>102.639999</v>
      </c>
      <c r="T10460">
        <v>103.290001</v>
      </c>
      <c r="U10460">
        <v>100.37196400000001</v>
      </c>
      <c r="V10460">
        <v>2298300</v>
      </c>
      <c r="W10460" s="9" t="str">
        <f t="shared" si="167"/>
        <v>DUK</v>
      </c>
    </row>
    <row r="10461" spans="15:23">
      <c r="O10461" t="s">
        <v>119</v>
      </c>
      <c r="P10461" s="13">
        <v>44496</v>
      </c>
      <c r="Q10461">
        <v>103.650002</v>
      </c>
      <c r="R10461">
        <v>103.82</v>
      </c>
      <c r="S10461">
        <v>102.650002</v>
      </c>
      <c r="T10461">
        <v>102.760002</v>
      </c>
      <c r="U10461">
        <v>99.856933999999995</v>
      </c>
      <c r="V10461">
        <v>1519200</v>
      </c>
      <c r="W10461" s="9" t="str">
        <f t="shared" si="167"/>
        <v>DUK</v>
      </c>
    </row>
    <row r="10462" spans="15:23">
      <c r="O10462" t="s">
        <v>119</v>
      </c>
      <c r="P10462" s="13">
        <v>44497</v>
      </c>
      <c r="Q10462">
        <v>102.41999800000001</v>
      </c>
      <c r="R10462">
        <v>102.849998</v>
      </c>
      <c r="S10462">
        <v>101.769997</v>
      </c>
      <c r="T10462">
        <v>102.489998</v>
      </c>
      <c r="U10462">
        <v>99.594559000000004</v>
      </c>
      <c r="V10462">
        <v>1973600</v>
      </c>
      <c r="W10462" s="9" t="str">
        <f t="shared" si="167"/>
        <v>DUK</v>
      </c>
    </row>
    <row r="10463" spans="15:23">
      <c r="O10463" t="s">
        <v>119</v>
      </c>
      <c r="P10463" s="13">
        <v>44498</v>
      </c>
      <c r="Q10463">
        <v>102.239998</v>
      </c>
      <c r="R10463">
        <v>102.959999</v>
      </c>
      <c r="S10463">
        <v>101.599998</v>
      </c>
      <c r="T10463">
        <v>102.010002</v>
      </c>
      <c r="U10463">
        <v>99.128119999999996</v>
      </c>
      <c r="V10463">
        <v>2301300</v>
      </c>
      <c r="W10463" s="9" t="str">
        <f t="shared" si="167"/>
        <v>DUK</v>
      </c>
    </row>
    <row r="10464" spans="15:23">
      <c r="O10464" t="s">
        <v>119</v>
      </c>
      <c r="P10464" s="13">
        <v>44501</v>
      </c>
      <c r="Q10464">
        <v>102.129997</v>
      </c>
      <c r="R10464">
        <v>102.68</v>
      </c>
      <c r="S10464">
        <v>101.459999</v>
      </c>
      <c r="T10464">
        <v>102.30999799999999</v>
      </c>
      <c r="U10464">
        <v>99.419646999999998</v>
      </c>
      <c r="V10464">
        <v>1606500</v>
      </c>
      <c r="W10464" s="9" t="str">
        <f t="shared" si="167"/>
        <v>DUK</v>
      </c>
    </row>
    <row r="10465" spans="15:23">
      <c r="O10465" t="s">
        <v>119</v>
      </c>
      <c r="P10465" s="13">
        <v>44502</v>
      </c>
      <c r="Q10465">
        <v>102.629997</v>
      </c>
      <c r="R10465">
        <v>102.80999799999999</v>
      </c>
      <c r="S10465">
        <v>101.5</v>
      </c>
      <c r="T10465">
        <v>102.449997</v>
      </c>
      <c r="U10465">
        <v>99.555687000000006</v>
      </c>
      <c r="V10465">
        <v>2701100</v>
      </c>
      <c r="W10465" s="9" t="str">
        <f t="shared" si="167"/>
        <v>DUK</v>
      </c>
    </row>
    <row r="10466" spans="15:23">
      <c r="O10466" t="s">
        <v>119</v>
      </c>
      <c r="P10466" s="13">
        <v>44503</v>
      </c>
      <c r="Q10466">
        <v>102.25</v>
      </c>
      <c r="R10466">
        <v>102.949997</v>
      </c>
      <c r="S10466">
        <v>101.449997</v>
      </c>
      <c r="T10466">
        <v>102.540001</v>
      </c>
      <c r="U10466">
        <v>99.643150000000006</v>
      </c>
      <c r="V10466">
        <v>2062000</v>
      </c>
      <c r="W10466" s="9" t="str">
        <f t="shared" si="167"/>
        <v>DUK</v>
      </c>
    </row>
    <row r="10467" spans="15:23">
      <c r="O10467" t="s">
        <v>119</v>
      </c>
      <c r="P10467" s="13">
        <v>44504</v>
      </c>
      <c r="Q10467">
        <v>102.389999</v>
      </c>
      <c r="R10467">
        <v>102.849998</v>
      </c>
      <c r="S10467">
        <v>99.870002999999997</v>
      </c>
      <c r="T10467">
        <v>101.019997</v>
      </c>
      <c r="U10467">
        <v>98.166092000000006</v>
      </c>
      <c r="V10467">
        <v>3054500</v>
      </c>
      <c r="W10467" s="9" t="str">
        <f t="shared" si="167"/>
        <v>DUK</v>
      </c>
    </row>
    <row r="10468" spans="15:23">
      <c r="O10468" t="s">
        <v>119</v>
      </c>
      <c r="P10468" s="13">
        <v>44505</v>
      </c>
      <c r="Q10468">
        <v>101.19000200000001</v>
      </c>
      <c r="R10468">
        <v>102.66999800000001</v>
      </c>
      <c r="S10468">
        <v>101.050003</v>
      </c>
      <c r="T10468">
        <v>101.68</v>
      </c>
      <c r="U10468">
        <v>98.807441999999995</v>
      </c>
      <c r="V10468">
        <v>2127800</v>
      </c>
      <c r="W10468" s="9" t="str">
        <f t="shared" si="167"/>
        <v>DUK</v>
      </c>
    </row>
    <row r="10469" spans="15:23">
      <c r="O10469" t="s">
        <v>119</v>
      </c>
      <c r="P10469" s="13">
        <v>44508</v>
      </c>
      <c r="Q10469">
        <v>101.879997</v>
      </c>
      <c r="R10469">
        <v>101.989998</v>
      </c>
      <c r="S10469">
        <v>100.510002</v>
      </c>
      <c r="T10469">
        <v>101.41999800000001</v>
      </c>
      <c r="U10469">
        <v>98.554787000000005</v>
      </c>
      <c r="V10469">
        <v>3686700</v>
      </c>
      <c r="W10469" s="9" t="str">
        <f t="shared" si="167"/>
        <v>DUK</v>
      </c>
    </row>
    <row r="10470" spans="15:23">
      <c r="O10470" t="s">
        <v>119</v>
      </c>
      <c r="P10470" s="13">
        <v>44509</v>
      </c>
      <c r="Q10470">
        <v>101.790001</v>
      </c>
      <c r="R10470">
        <v>102.25</v>
      </c>
      <c r="S10470">
        <v>101.230003</v>
      </c>
      <c r="T10470">
        <v>101.959999</v>
      </c>
      <c r="U10470">
        <v>99.079536000000004</v>
      </c>
      <c r="V10470">
        <v>2876300</v>
      </c>
      <c r="W10470" s="9" t="str">
        <f t="shared" si="167"/>
        <v>DUK</v>
      </c>
    </row>
    <row r="10471" spans="15:23">
      <c r="O10471" t="s">
        <v>119</v>
      </c>
      <c r="P10471" s="13">
        <v>44510</v>
      </c>
      <c r="Q10471">
        <v>101.279999</v>
      </c>
      <c r="R10471">
        <v>101.910004</v>
      </c>
      <c r="S10471">
        <v>100.69000200000001</v>
      </c>
      <c r="T10471">
        <v>101.620003</v>
      </c>
      <c r="U10471">
        <v>99.712424999999996</v>
      </c>
      <c r="V10471">
        <v>1876700</v>
      </c>
      <c r="W10471" s="9" t="str">
        <f t="shared" si="167"/>
        <v>DUK</v>
      </c>
    </row>
    <row r="10472" spans="15:23">
      <c r="O10472" t="s">
        <v>119</v>
      </c>
      <c r="P10472" s="13">
        <v>44511</v>
      </c>
      <c r="Q10472">
        <v>101.360001</v>
      </c>
      <c r="R10472">
        <v>101.55999799999999</v>
      </c>
      <c r="S10472">
        <v>99.959998999999996</v>
      </c>
      <c r="T10472">
        <v>100.25</v>
      </c>
      <c r="U10472">
        <v>98.368140999999994</v>
      </c>
      <c r="V10472">
        <v>2002600</v>
      </c>
      <c r="W10472" s="9" t="str">
        <f t="shared" si="167"/>
        <v>DUK</v>
      </c>
    </row>
    <row r="10473" spans="15:23">
      <c r="O10473" t="s">
        <v>119</v>
      </c>
      <c r="P10473" s="13">
        <v>44512</v>
      </c>
      <c r="Q10473">
        <v>100.25</v>
      </c>
      <c r="R10473">
        <v>100.5</v>
      </c>
      <c r="S10473">
        <v>99.580001999999993</v>
      </c>
      <c r="T10473">
        <v>99.879997000000003</v>
      </c>
      <c r="U10473">
        <v>98.005088999999998</v>
      </c>
      <c r="V10473">
        <v>2504100</v>
      </c>
      <c r="W10473" s="9" t="str">
        <f t="shared" si="167"/>
        <v>DUK</v>
      </c>
    </row>
    <row r="10474" spans="15:23">
      <c r="O10474" t="s">
        <v>119</v>
      </c>
      <c r="P10474" s="13">
        <v>44515</v>
      </c>
      <c r="Q10474">
        <v>100.239998</v>
      </c>
      <c r="R10474">
        <v>101.010002</v>
      </c>
      <c r="S10474">
        <v>99.730002999999996</v>
      </c>
      <c r="T10474">
        <v>100.599998</v>
      </c>
      <c r="U10474">
        <v>98.711571000000006</v>
      </c>
      <c r="V10474">
        <v>2362900</v>
      </c>
      <c r="W10474" s="9" t="str">
        <f t="shared" si="167"/>
        <v>DUK</v>
      </c>
    </row>
    <row r="10475" spans="15:23">
      <c r="O10475" t="s">
        <v>119</v>
      </c>
      <c r="P10475" s="13">
        <v>44516</v>
      </c>
      <c r="Q10475">
        <v>100.529999</v>
      </c>
      <c r="R10475">
        <v>100.769997</v>
      </c>
      <c r="S10475">
        <v>98.959998999999996</v>
      </c>
      <c r="T10475">
        <v>99.080001999999993</v>
      </c>
      <c r="U10475">
        <v>97.220107999999996</v>
      </c>
      <c r="V10475">
        <v>3758800</v>
      </c>
      <c r="W10475" s="9" t="str">
        <f t="shared" si="167"/>
        <v>DUK</v>
      </c>
    </row>
    <row r="10476" spans="15:23">
      <c r="O10476" t="s">
        <v>119</v>
      </c>
      <c r="P10476" s="13">
        <v>44517</v>
      </c>
      <c r="Q10476">
        <v>99</v>
      </c>
      <c r="R10476">
        <v>99.25</v>
      </c>
      <c r="S10476">
        <v>98.410004000000001</v>
      </c>
      <c r="T10476">
        <v>98.989998</v>
      </c>
      <c r="U10476">
        <v>97.131798000000003</v>
      </c>
      <c r="V10476">
        <v>2368600</v>
      </c>
      <c r="W10476" s="9" t="str">
        <f t="shared" si="167"/>
        <v>DUK</v>
      </c>
    </row>
    <row r="10477" spans="15:23">
      <c r="O10477" t="s">
        <v>119</v>
      </c>
      <c r="P10477" s="13">
        <v>44518</v>
      </c>
      <c r="Q10477">
        <v>98.580001999999993</v>
      </c>
      <c r="R10477">
        <v>98.660004000000001</v>
      </c>
      <c r="S10477">
        <v>97.980002999999996</v>
      </c>
      <c r="T10477">
        <v>98.370002999999997</v>
      </c>
      <c r="U10477">
        <v>96.523437999999999</v>
      </c>
      <c r="V10477">
        <v>2809800</v>
      </c>
      <c r="W10477" s="9" t="str">
        <f t="shared" si="167"/>
        <v>DUK</v>
      </c>
    </row>
    <row r="10478" spans="15:23">
      <c r="O10478" t="s">
        <v>119</v>
      </c>
      <c r="P10478" s="13">
        <v>44519</v>
      </c>
      <c r="Q10478">
        <v>98.449996999999996</v>
      </c>
      <c r="R10478">
        <v>98.760002</v>
      </c>
      <c r="S10478">
        <v>97.959998999999996</v>
      </c>
      <c r="T10478">
        <v>98.419998000000007</v>
      </c>
      <c r="U10478">
        <v>96.572495000000004</v>
      </c>
      <c r="V10478">
        <v>2986300</v>
      </c>
      <c r="W10478" s="9" t="str">
        <f t="shared" si="167"/>
        <v>DUK</v>
      </c>
    </row>
    <row r="10479" spans="15:23">
      <c r="O10479" t="s">
        <v>119</v>
      </c>
      <c r="P10479" s="13">
        <v>44522</v>
      </c>
      <c r="Q10479">
        <v>98.5</v>
      </c>
      <c r="R10479">
        <v>100.550003</v>
      </c>
      <c r="S10479">
        <v>98.32</v>
      </c>
      <c r="T10479">
        <v>100.25</v>
      </c>
      <c r="U10479">
        <v>98.368140999999994</v>
      </c>
      <c r="V10479">
        <v>3913900</v>
      </c>
      <c r="W10479" s="9" t="str">
        <f t="shared" si="167"/>
        <v>DUK</v>
      </c>
    </row>
    <row r="10480" spans="15:23">
      <c r="O10480" t="s">
        <v>119</v>
      </c>
      <c r="P10480" s="13">
        <v>44523</v>
      </c>
      <c r="Q10480">
        <v>100.489998</v>
      </c>
      <c r="R10480">
        <v>101.07</v>
      </c>
      <c r="S10480">
        <v>99.379997000000003</v>
      </c>
      <c r="T10480">
        <v>100.739998</v>
      </c>
      <c r="U10480">
        <v>98.848945999999998</v>
      </c>
      <c r="V10480">
        <v>3174100</v>
      </c>
      <c r="W10480" s="9" t="str">
        <f t="shared" si="167"/>
        <v>DUK</v>
      </c>
    </row>
    <row r="10481" spans="15:23">
      <c r="O10481" t="s">
        <v>119</v>
      </c>
      <c r="P10481" s="13">
        <v>44524</v>
      </c>
      <c r="Q10481">
        <v>100.989998</v>
      </c>
      <c r="R10481">
        <v>101.19000200000001</v>
      </c>
      <c r="S10481">
        <v>99.919998000000007</v>
      </c>
      <c r="T10481">
        <v>100.18</v>
      </c>
      <c r="U10481">
        <v>98.299460999999994</v>
      </c>
      <c r="V10481">
        <v>2236800</v>
      </c>
      <c r="W10481" s="9" t="str">
        <f t="shared" si="167"/>
        <v>DUK</v>
      </c>
    </row>
    <row r="10482" spans="15:23">
      <c r="O10482" t="s">
        <v>119</v>
      </c>
      <c r="P10482" s="13">
        <v>44526</v>
      </c>
      <c r="Q10482">
        <v>99.18</v>
      </c>
      <c r="R10482">
        <v>100.660004</v>
      </c>
      <c r="S10482">
        <v>99.150002000000001</v>
      </c>
      <c r="T10482">
        <v>99.279999000000004</v>
      </c>
      <c r="U10482">
        <v>97.416351000000006</v>
      </c>
      <c r="V10482">
        <v>1805400</v>
      </c>
      <c r="W10482" s="9" t="str">
        <f t="shared" si="167"/>
        <v>DUK</v>
      </c>
    </row>
    <row r="10483" spans="15:23">
      <c r="O10483" t="s">
        <v>119</v>
      </c>
      <c r="P10483" s="13">
        <v>44529</v>
      </c>
      <c r="Q10483">
        <v>99.919998000000007</v>
      </c>
      <c r="R10483">
        <v>100.489998</v>
      </c>
      <c r="S10483">
        <v>99.110000999999997</v>
      </c>
      <c r="T10483">
        <v>100.220001</v>
      </c>
      <c r="U10483">
        <v>98.338706999999999</v>
      </c>
      <c r="V10483">
        <v>2128900</v>
      </c>
      <c r="W10483" s="9" t="str">
        <f t="shared" si="167"/>
        <v>DUK</v>
      </c>
    </row>
    <row r="10484" spans="15:23">
      <c r="O10484" t="s">
        <v>119</v>
      </c>
      <c r="P10484" s="13">
        <v>44530</v>
      </c>
      <c r="Q10484">
        <v>99.650002000000001</v>
      </c>
      <c r="R10484">
        <v>99.720000999999996</v>
      </c>
      <c r="S10484">
        <v>96.75</v>
      </c>
      <c r="T10484">
        <v>97.010002</v>
      </c>
      <c r="U10484">
        <v>95.188964999999996</v>
      </c>
      <c r="V10484">
        <v>3873200</v>
      </c>
      <c r="W10484" s="9" t="str">
        <f t="shared" si="167"/>
        <v>DUK</v>
      </c>
    </row>
    <row r="10485" spans="15:23">
      <c r="O10485" t="s">
        <v>119</v>
      </c>
      <c r="P10485" s="13">
        <v>44531</v>
      </c>
      <c r="Q10485">
        <v>97.440002000000007</v>
      </c>
      <c r="R10485">
        <v>99</v>
      </c>
      <c r="S10485">
        <v>96.580001999999993</v>
      </c>
      <c r="T10485">
        <v>96.620002999999997</v>
      </c>
      <c r="U10485">
        <v>94.806281999999996</v>
      </c>
      <c r="V10485">
        <v>2825600</v>
      </c>
      <c r="W10485" s="9" t="str">
        <f t="shared" si="167"/>
        <v>DUK</v>
      </c>
    </row>
    <row r="10486" spans="15:23">
      <c r="O10486" t="s">
        <v>119</v>
      </c>
      <c r="P10486" s="13">
        <v>44532</v>
      </c>
      <c r="Q10486">
        <v>97.099997999999999</v>
      </c>
      <c r="R10486">
        <v>98.68</v>
      </c>
      <c r="S10486">
        <v>96.93</v>
      </c>
      <c r="T10486">
        <v>97.650002000000001</v>
      </c>
      <c r="U10486">
        <v>95.816956000000005</v>
      </c>
      <c r="V10486">
        <v>2956200</v>
      </c>
      <c r="W10486" s="9" t="str">
        <f t="shared" si="167"/>
        <v>DUK</v>
      </c>
    </row>
    <row r="10487" spans="15:23">
      <c r="O10487" t="s">
        <v>119</v>
      </c>
      <c r="P10487" s="13">
        <v>44533</v>
      </c>
      <c r="Q10487">
        <v>98.099997999999999</v>
      </c>
      <c r="R10487">
        <v>99.949996999999996</v>
      </c>
      <c r="S10487">
        <v>97.309997999999993</v>
      </c>
      <c r="T10487">
        <v>99.879997000000003</v>
      </c>
      <c r="U10487">
        <v>98.005088999999998</v>
      </c>
      <c r="V10487">
        <v>3106800</v>
      </c>
      <c r="W10487" s="9" t="str">
        <f t="shared" si="167"/>
        <v>DUK</v>
      </c>
    </row>
    <row r="10488" spans="15:23">
      <c r="O10488" t="s">
        <v>119</v>
      </c>
      <c r="P10488" s="13">
        <v>44536</v>
      </c>
      <c r="Q10488">
        <v>100.519997</v>
      </c>
      <c r="R10488">
        <v>102.699997</v>
      </c>
      <c r="S10488">
        <v>100.260002</v>
      </c>
      <c r="T10488">
        <v>101.209999</v>
      </c>
      <c r="U10488">
        <v>99.310126999999994</v>
      </c>
      <c r="V10488">
        <v>2972500</v>
      </c>
      <c r="W10488" s="9" t="str">
        <f t="shared" si="167"/>
        <v>DUK</v>
      </c>
    </row>
    <row r="10489" spans="15:23">
      <c r="O10489" t="s">
        <v>119</v>
      </c>
      <c r="P10489" s="13">
        <v>44537</v>
      </c>
      <c r="Q10489">
        <v>100.879997</v>
      </c>
      <c r="R10489">
        <v>101.550003</v>
      </c>
      <c r="S10489">
        <v>100.5</v>
      </c>
      <c r="T10489">
        <v>101.16999800000001</v>
      </c>
      <c r="U10489">
        <v>99.270874000000006</v>
      </c>
      <c r="V10489">
        <v>4402500</v>
      </c>
      <c r="W10489" s="9" t="str">
        <f t="shared" si="167"/>
        <v>DUK</v>
      </c>
    </row>
    <row r="10490" spans="15:23">
      <c r="O10490" t="s">
        <v>119</v>
      </c>
      <c r="P10490" s="13">
        <v>44538</v>
      </c>
      <c r="Q10490">
        <v>100.989998</v>
      </c>
      <c r="R10490">
        <v>101.639999</v>
      </c>
      <c r="S10490">
        <v>100.199997</v>
      </c>
      <c r="T10490">
        <v>100.849998</v>
      </c>
      <c r="U10490">
        <v>98.956879000000001</v>
      </c>
      <c r="V10490">
        <v>4819400</v>
      </c>
      <c r="W10490" s="9" t="str">
        <f t="shared" si="167"/>
        <v>DUK</v>
      </c>
    </row>
    <row r="10491" spans="15:23">
      <c r="O10491" t="s">
        <v>119</v>
      </c>
      <c r="P10491" s="13">
        <v>44539</v>
      </c>
      <c r="Q10491">
        <v>101.040001</v>
      </c>
      <c r="R10491">
        <v>101.120003</v>
      </c>
      <c r="S10491">
        <v>99.260002</v>
      </c>
      <c r="T10491">
        <v>100.279999</v>
      </c>
      <c r="U10491">
        <v>98.397575000000003</v>
      </c>
      <c r="V10491">
        <v>4020800</v>
      </c>
      <c r="W10491" s="9" t="str">
        <f t="shared" si="167"/>
        <v>DUK</v>
      </c>
    </row>
    <row r="10492" spans="15:23">
      <c r="O10492" t="s">
        <v>119</v>
      </c>
      <c r="P10492" s="13">
        <v>44540</v>
      </c>
      <c r="Q10492">
        <v>100.80999799999999</v>
      </c>
      <c r="R10492">
        <v>102.050003</v>
      </c>
      <c r="S10492">
        <v>100.360001</v>
      </c>
      <c r="T10492">
        <v>101.510002</v>
      </c>
      <c r="U10492">
        <v>99.604491999999993</v>
      </c>
      <c r="V10492">
        <v>3039900</v>
      </c>
      <c r="W10492" s="9" t="str">
        <f t="shared" si="167"/>
        <v>DUK</v>
      </c>
    </row>
    <row r="10493" spans="15:23">
      <c r="O10493" t="s">
        <v>119</v>
      </c>
      <c r="P10493" s="13">
        <v>44543</v>
      </c>
      <c r="Q10493">
        <v>101.5</v>
      </c>
      <c r="R10493">
        <v>103.629997</v>
      </c>
      <c r="S10493">
        <v>101.449997</v>
      </c>
      <c r="T10493">
        <v>103.040001</v>
      </c>
      <c r="U10493">
        <v>101.105774</v>
      </c>
      <c r="V10493">
        <v>3932500</v>
      </c>
      <c r="W10493" s="9" t="str">
        <f t="shared" si="167"/>
        <v>DUK</v>
      </c>
    </row>
    <row r="10494" spans="15:23">
      <c r="O10494" t="s">
        <v>119</v>
      </c>
      <c r="P10494" s="13">
        <v>44544</v>
      </c>
      <c r="Q10494">
        <v>103.050003</v>
      </c>
      <c r="R10494">
        <v>103.5</v>
      </c>
      <c r="S10494">
        <v>102.32</v>
      </c>
      <c r="T10494">
        <v>102.769997</v>
      </c>
      <c r="U10494">
        <v>100.840836</v>
      </c>
      <c r="V10494">
        <v>2825100</v>
      </c>
      <c r="W10494" s="9" t="str">
        <f t="shared" si="167"/>
        <v>DUK</v>
      </c>
    </row>
    <row r="10495" spans="15:23">
      <c r="O10495" t="s">
        <v>119</v>
      </c>
      <c r="P10495" s="13">
        <v>44545</v>
      </c>
      <c r="Q10495">
        <v>102.80999799999999</v>
      </c>
      <c r="R10495">
        <v>104.110001</v>
      </c>
      <c r="S10495">
        <v>102.80999799999999</v>
      </c>
      <c r="T10495">
        <v>103.82</v>
      </c>
      <c r="U10495">
        <v>101.871132</v>
      </c>
      <c r="V10495">
        <v>3378800</v>
      </c>
      <c r="W10495" s="9" t="str">
        <f t="shared" si="167"/>
        <v>DUK</v>
      </c>
    </row>
    <row r="10496" spans="15:23">
      <c r="O10496" t="s">
        <v>119</v>
      </c>
      <c r="P10496" s="13">
        <v>44546</v>
      </c>
      <c r="Q10496">
        <v>104</v>
      </c>
      <c r="R10496">
        <v>105.110001</v>
      </c>
      <c r="S10496">
        <v>103.639999</v>
      </c>
      <c r="T10496">
        <v>104.540001</v>
      </c>
      <c r="U10496">
        <v>102.577614</v>
      </c>
      <c r="V10496">
        <v>3066600</v>
      </c>
      <c r="W10496" s="9" t="str">
        <f t="shared" si="167"/>
        <v>DUK</v>
      </c>
    </row>
    <row r="10497" spans="15:23">
      <c r="O10497" t="s">
        <v>119</v>
      </c>
      <c r="P10497" s="13">
        <v>44547</v>
      </c>
      <c r="Q10497">
        <v>104.449997</v>
      </c>
      <c r="R10497">
        <v>105.16999800000001</v>
      </c>
      <c r="S10497">
        <v>102.32</v>
      </c>
      <c r="T10497">
        <v>103.040001</v>
      </c>
      <c r="U10497">
        <v>101.105774</v>
      </c>
      <c r="V10497">
        <v>7150200</v>
      </c>
      <c r="W10497" s="9" t="str">
        <f t="shared" si="167"/>
        <v>DUK</v>
      </c>
    </row>
    <row r="10498" spans="15:23">
      <c r="O10498" t="s">
        <v>119</v>
      </c>
      <c r="P10498" s="13">
        <v>44550</v>
      </c>
      <c r="Q10498">
        <v>102.519997</v>
      </c>
      <c r="R10498">
        <v>103.83000199999999</v>
      </c>
      <c r="S10498">
        <v>101.879997</v>
      </c>
      <c r="T10498">
        <v>103.66999800000001</v>
      </c>
      <c r="U10498">
        <v>101.723938</v>
      </c>
      <c r="V10498">
        <v>3678600</v>
      </c>
      <c r="W10498" s="9" t="str">
        <f t="shared" si="167"/>
        <v>DUK</v>
      </c>
    </row>
    <row r="10499" spans="15:23">
      <c r="O10499" t="s">
        <v>119</v>
      </c>
      <c r="P10499" s="13">
        <v>44551</v>
      </c>
      <c r="Q10499">
        <v>104</v>
      </c>
      <c r="R10499">
        <v>104.489998</v>
      </c>
      <c r="S10499">
        <v>102.68</v>
      </c>
      <c r="T10499">
        <v>103.019997</v>
      </c>
      <c r="U10499">
        <v>101.08614300000001</v>
      </c>
      <c r="V10499">
        <v>2054600</v>
      </c>
      <c r="W10499" s="9" t="str">
        <f t="shared" si="167"/>
        <v>DUK</v>
      </c>
    </row>
    <row r="10500" spans="15:23">
      <c r="O10500" t="s">
        <v>119</v>
      </c>
      <c r="P10500" s="13">
        <v>44552</v>
      </c>
      <c r="Q10500">
        <v>102.910004</v>
      </c>
      <c r="R10500">
        <v>103.529999</v>
      </c>
      <c r="S10500">
        <v>102.66999800000001</v>
      </c>
      <c r="T10500">
        <v>103.160004</v>
      </c>
      <c r="U10500">
        <v>101.223518</v>
      </c>
      <c r="V10500">
        <v>1588700</v>
      </c>
      <c r="W10500" s="9" t="str">
        <f t="shared" si="167"/>
        <v>DUK</v>
      </c>
    </row>
    <row r="10501" spans="15:23">
      <c r="O10501" t="s">
        <v>119</v>
      </c>
      <c r="P10501" s="13">
        <v>44553</v>
      </c>
      <c r="Q10501">
        <v>103.279999</v>
      </c>
      <c r="R10501">
        <v>103.889999</v>
      </c>
      <c r="S10501">
        <v>102.93</v>
      </c>
      <c r="T10501">
        <v>102.970001</v>
      </c>
      <c r="U10501">
        <v>101.037086</v>
      </c>
      <c r="V10501">
        <v>1435100</v>
      </c>
      <c r="W10501" s="9" t="str">
        <f t="shared" ref="W10501:W10564" si="168">IFERROR(VLOOKUP(O10501,$B$4:$B$17,1,FALSE),"Delete")</f>
        <v>DUK</v>
      </c>
    </row>
    <row r="10502" spans="15:23">
      <c r="O10502" t="s">
        <v>119</v>
      </c>
      <c r="P10502" s="13">
        <v>44557</v>
      </c>
      <c r="Q10502">
        <v>102.970001</v>
      </c>
      <c r="R10502">
        <v>103.44000200000001</v>
      </c>
      <c r="S10502">
        <v>102.68</v>
      </c>
      <c r="T10502">
        <v>103.290001</v>
      </c>
      <c r="U10502">
        <v>101.35108200000001</v>
      </c>
      <c r="V10502">
        <v>1269600</v>
      </c>
      <c r="W10502" s="9" t="str">
        <f t="shared" si="168"/>
        <v>DUK</v>
      </c>
    </row>
    <row r="10503" spans="15:23">
      <c r="O10503" t="s">
        <v>119</v>
      </c>
      <c r="P10503" s="13">
        <v>44558</v>
      </c>
      <c r="Q10503">
        <v>103.459999</v>
      </c>
      <c r="R10503">
        <v>104.599998</v>
      </c>
      <c r="S10503">
        <v>103.459999</v>
      </c>
      <c r="T10503">
        <v>104.57</v>
      </c>
      <c r="U10503">
        <v>102.60704800000001</v>
      </c>
      <c r="V10503">
        <v>1197400</v>
      </c>
      <c r="W10503" s="9" t="str">
        <f t="shared" si="168"/>
        <v>DUK</v>
      </c>
    </row>
    <row r="10504" spans="15:23">
      <c r="O10504" t="s">
        <v>119</v>
      </c>
      <c r="P10504" s="13">
        <v>44559</v>
      </c>
      <c r="Q10504">
        <v>104.760002</v>
      </c>
      <c r="R10504">
        <v>105.029999</v>
      </c>
      <c r="S10504">
        <v>104.230003</v>
      </c>
      <c r="T10504">
        <v>104.760002</v>
      </c>
      <c r="U10504">
        <v>102.793488</v>
      </c>
      <c r="V10504">
        <v>1176300</v>
      </c>
      <c r="W10504" s="9" t="str">
        <f t="shared" si="168"/>
        <v>DUK</v>
      </c>
    </row>
    <row r="10505" spans="15:23">
      <c r="O10505" t="s">
        <v>119</v>
      </c>
      <c r="P10505" s="13">
        <v>44560</v>
      </c>
      <c r="Q10505">
        <v>104.800003</v>
      </c>
      <c r="R10505">
        <v>105.040001</v>
      </c>
      <c r="S10505">
        <v>104.120003</v>
      </c>
      <c r="T10505">
        <v>104.790001</v>
      </c>
      <c r="U10505">
        <v>102.82292200000001</v>
      </c>
      <c r="V10505">
        <v>1690700</v>
      </c>
      <c r="W10505" s="9" t="str">
        <f t="shared" si="168"/>
        <v>DUK</v>
      </c>
    </row>
    <row r="10506" spans="15:23">
      <c r="O10506" t="s">
        <v>119</v>
      </c>
      <c r="P10506" s="13">
        <v>44561</v>
      </c>
      <c r="Q10506">
        <v>104.720001</v>
      </c>
      <c r="R10506">
        <v>105.230003</v>
      </c>
      <c r="S10506">
        <v>104</v>
      </c>
      <c r="T10506">
        <v>104.900002</v>
      </c>
      <c r="U10506">
        <v>102.93085499999999</v>
      </c>
      <c r="V10506">
        <v>1945700</v>
      </c>
      <c r="W10506" s="9" t="str">
        <f t="shared" si="168"/>
        <v>DUK</v>
      </c>
    </row>
    <row r="10507" spans="15:23">
      <c r="O10507" t="s">
        <v>119</v>
      </c>
      <c r="P10507" s="13">
        <v>44564</v>
      </c>
      <c r="Q10507">
        <v>104.910004</v>
      </c>
      <c r="R10507">
        <v>104.910004</v>
      </c>
      <c r="S10507">
        <v>103.019997</v>
      </c>
      <c r="T10507">
        <v>103.489998</v>
      </c>
      <c r="U10507">
        <v>101.547325</v>
      </c>
      <c r="V10507">
        <v>3272700</v>
      </c>
      <c r="W10507" s="9" t="str">
        <f t="shared" si="168"/>
        <v>DUK</v>
      </c>
    </row>
    <row r="10508" spans="15:23">
      <c r="O10508" t="s">
        <v>119</v>
      </c>
      <c r="P10508" s="13">
        <v>44565</v>
      </c>
      <c r="Q10508">
        <v>103.360001</v>
      </c>
      <c r="R10508">
        <v>104.94000200000001</v>
      </c>
      <c r="S10508">
        <v>103.279999</v>
      </c>
      <c r="T10508">
        <v>103.410004</v>
      </c>
      <c r="U10508">
        <v>101.468834</v>
      </c>
      <c r="V10508">
        <v>2558300</v>
      </c>
      <c r="W10508" s="9" t="str">
        <f t="shared" si="168"/>
        <v>DUK</v>
      </c>
    </row>
    <row r="10509" spans="15:23">
      <c r="O10509" t="s">
        <v>119</v>
      </c>
      <c r="P10509" s="13">
        <v>44566</v>
      </c>
      <c r="Q10509">
        <v>103.5</v>
      </c>
      <c r="R10509">
        <v>104.91999800000001</v>
      </c>
      <c r="S10509">
        <v>103.470001</v>
      </c>
      <c r="T10509">
        <v>103.639999</v>
      </c>
      <c r="U10509">
        <v>101.69450399999999</v>
      </c>
      <c r="V10509">
        <v>2446600</v>
      </c>
      <c r="W10509" s="9" t="str">
        <f t="shared" si="168"/>
        <v>DUK</v>
      </c>
    </row>
    <row r="10510" spans="15:23">
      <c r="O10510" t="s">
        <v>119</v>
      </c>
      <c r="P10510" s="13">
        <v>44567</v>
      </c>
      <c r="Q10510">
        <v>103.510002</v>
      </c>
      <c r="R10510">
        <v>104.769997</v>
      </c>
      <c r="S10510">
        <v>103.33000199999999</v>
      </c>
      <c r="T10510">
        <v>103.470001</v>
      </c>
      <c r="U10510">
        <v>101.52770200000001</v>
      </c>
      <c r="V10510">
        <v>3944100</v>
      </c>
      <c r="W10510" s="9" t="str">
        <f t="shared" si="168"/>
        <v>DUK</v>
      </c>
    </row>
    <row r="10511" spans="15:23">
      <c r="O10511" t="s">
        <v>119</v>
      </c>
      <c r="P10511" s="13">
        <v>44568</v>
      </c>
      <c r="Q10511">
        <v>102.80999799999999</v>
      </c>
      <c r="R10511">
        <v>104.970001</v>
      </c>
      <c r="S10511">
        <v>102.260002</v>
      </c>
      <c r="T10511">
        <v>104.5</v>
      </c>
      <c r="U10511">
        <v>102.53836099999999</v>
      </c>
      <c r="V10511">
        <v>2990100</v>
      </c>
      <c r="W10511" s="9" t="str">
        <f t="shared" si="168"/>
        <v>DUK</v>
      </c>
    </row>
    <row r="10512" spans="15:23">
      <c r="O10512" t="s">
        <v>119</v>
      </c>
      <c r="P10512" s="13">
        <v>44571</v>
      </c>
      <c r="Q10512">
        <v>104.650002</v>
      </c>
      <c r="R10512">
        <v>105.32</v>
      </c>
      <c r="S10512">
        <v>104.07</v>
      </c>
      <c r="T10512">
        <v>104.55999799999999</v>
      </c>
      <c r="U10512">
        <v>102.59723700000001</v>
      </c>
      <c r="V10512">
        <v>2683500</v>
      </c>
      <c r="W10512" s="9" t="str">
        <f t="shared" si="168"/>
        <v>DUK</v>
      </c>
    </row>
    <row r="10513" spans="15:23">
      <c r="O10513" t="s">
        <v>119</v>
      </c>
      <c r="P10513" s="13">
        <v>44572</v>
      </c>
      <c r="Q10513">
        <v>104.58000199999999</v>
      </c>
      <c r="R10513">
        <v>104.699997</v>
      </c>
      <c r="S10513">
        <v>102.529999</v>
      </c>
      <c r="T10513">
        <v>103.230003</v>
      </c>
      <c r="U10513">
        <v>101.29220599999999</v>
      </c>
      <c r="V10513">
        <v>2937300</v>
      </c>
      <c r="W10513" s="9" t="str">
        <f t="shared" si="168"/>
        <v>DUK</v>
      </c>
    </row>
    <row r="10514" spans="15:23">
      <c r="O10514" t="s">
        <v>119</v>
      </c>
      <c r="P10514" s="13">
        <v>44573</v>
      </c>
      <c r="Q10514">
        <v>102.68</v>
      </c>
      <c r="R10514">
        <v>103.82</v>
      </c>
      <c r="S10514">
        <v>102.199997</v>
      </c>
      <c r="T10514">
        <v>103.620003</v>
      </c>
      <c r="U10514">
        <v>101.67488899999999</v>
      </c>
      <c r="V10514">
        <v>2226300</v>
      </c>
      <c r="W10514" s="9" t="str">
        <f t="shared" si="168"/>
        <v>DUK</v>
      </c>
    </row>
    <row r="10515" spans="15:23">
      <c r="O10515" t="s">
        <v>119</v>
      </c>
      <c r="P10515" s="13">
        <v>44574</v>
      </c>
      <c r="Q10515">
        <v>103.540001</v>
      </c>
      <c r="R10515">
        <v>104.5</v>
      </c>
      <c r="S10515">
        <v>103.199997</v>
      </c>
      <c r="T10515">
        <v>104.150002</v>
      </c>
      <c r="U10515">
        <v>102.194931</v>
      </c>
      <c r="V10515">
        <v>2591200</v>
      </c>
      <c r="W10515" s="9" t="str">
        <f t="shared" si="168"/>
        <v>DUK</v>
      </c>
    </row>
    <row r="10516" spans="15:23">
      <c r="O10516" t="s">
        <v>119</v>
      </c>
      <c r="P10516" s="13">
        <v>44575</v>
      </c>
      <c r="Q10516">
        <v>104.44000200000001</v>
      </c>
      <c r="R10516">
        <v>104.68</v>
      </c>
      <c r="S10516">
        <v>103.269997</v>
      </c>
      <c r="T10516">
        <v>104.040001</v>
      </c>
      <c r="U10516">
        <v>102.087006</v>
      </c>
      <c r="V10516">
        <v>3425900</v>
      </c>
      <c r="W10516" s="9" t="str">
        <f t="shared" si="168"/>
        <v>DUK</v>
      </c>
    </row>
    <row r="10517" spans="15:23">
      <c r="O10517" t="s">
        <v>119</v>
      </c>
      <c r="P10517" s="13">
        <v>44579</v>
      </c>
      <c r="Q10517">
        <v>103.33000199999999</v>
      </c>
      <c r="R10517">
        <v>103.75</v>
      </c>
      <c r="S10517">
        <v>101.739998</v>
      </c>
      <c r="T10517">
        <v>101.870003</v>
      </c>
      <c r="U10517">
        <v>99.957740999999999</v>
      </c>
      <c r="V10517">
        <v>3082000</v>
      </c>
      <c r="W10517" s="9" t="str">
        <f t="shared" si="168"/>
        <v>DUK</v>
      </c>
    </row>
    <row r="10518" spans="15:23">
      <c r="O10518" t="s">
        <v>119</v>
      </c>
      <c r="P10518" s="13">
        <v>44580</v>
      </c>
      <c r="Q10518">
        <v>101.879997</v>
      </c>
      <c r="R10518">
        <v>102.83000199999999</v>
      </c>
      <c r="S10518">
        <v>101.30999799999999</v>
      </c>
      <c r="T10518">
        <v>102.16999800000001</v>
      </c>
      <c r="U10518">
        <v>100.252098</v>
      </c>
      <c r="V10518">
        <v>2460800</v>
      </c>
      <c r="W10518" s="9" t="str">
        <f t="shared" si="168"/>
        <v>DUK</v>
      </c>
    </row>
    <row r="10519" spans="15:23">
      <c r="O10519" t="s">
        <v>119</v>
      </c>
      <c r="P10519" s="13">
        <v>44581</v>
      </c>
      <c r="Q10519">
        <v>102.050003</v>
      </c>
      <c r="R10519">
        <v>103.529999</v>
      </c>
      <c r="S10519">
        <v>101.989998</v>
      </c>
      <c r="T10519">
        <v>102.30999799999999</v>
      </c>
      <c r="U10519">
        <v>100.389473</v>
      </c>
      <c r="V10519">
        <v>2426800</v>
      </c>
      <c r="W10519" s="9" t="str">
        <f t="shared" si="168"/>
        <v>DUK</v>
      </c>
    </row>
    <row r="10520" spans="15:23">
      <c r="O10520" t="s">
        <v>119</v>
      </c>
      <c r="P10520" s="13">
        <v>44582</v>
      </c>
      <c r="Q10520">
        <v>103.019997</v>
      </c>
      <c r="R10520">
        <v>104.209999</v>
      </c>
      <c r="S10520">
        <v>102.66999800000001</v>
      </c>
      <c r="T10520">
        <v>102.980003</v>
      </c>
      <c r="U10520">
        <v>101.04690600000001</v>
      </c>
      <c r="V10520">
        <v>3453800</v>
      </c>
      <c r="W10520" s="9" t="str">
        <f t="shared" si="168"/>
        <v>DUK</v>
      </c>
    </row>
    <row r="10521" spans="15:23">
      <c r="O10521" t="s">
        <v>119</v>
      </c>
      <c r="P10521" s="13">
        <v>44585</v>
      </c>
      <c r="Q10521">
        <v>103.620003</v>
      </c>
      <c r="R10521">
        <v>103.980003</v>
      </c>
      <c r="S10521">
        <v>100.25</v>
      </c>
      <c r="T10521">
        <v>102.58000199999999</v>
      </c>
      <c r="U10521">
        <v>100.654411</v>
      </c>
      <c r="V10521">
        <v>5654600</v>
      </c>
      <c r="W10521" s="9" t="str">
        <f t="shared" si="168"/>
        <v>DUK</v>
      </c>
    </row>
    <row r="10522" spans="15:23">
      <c r="O10522" t="s">
        <v>119</v>
      </c>
      <c r="P10522" s="13">
        <v>44586</v>
      </c>
      <c r="Q10522">
        <v>101.709999</v>
      </c>
      <c r="R10522">
        <v>103.150002</v>
      </c>
      <c r="S10522">
        <v>101.55999799999999</v>
      </c>
      <c r="T10522">
        <v>102.32</v>
      </c>
      <c r="U10522">
        <v>100.39928399999999</v>
      </c>
      <c r="V10522">
        <v>3336300</v>
      </c>
      <c r="W10522" s="9" t="str">
        <f t="shared" si="168"/>
        <v>DUK</v>
      </c>
    </row>
    <row r="10523" spans="15:23">
      <c r="O10523" t="s">
        <v>119</v>
      </c>
      <c r="P10523" s="13">
        <v>44587</v>
      </c>
      <c r="Q10523">
        <v>102.18</v>
      </c>
      <c r="R10523">
        <v>103.300003</v>
      </c>
      <c r="S10523">
        <v>101.199997</v>
      </c>
      <c r="T10523">
        <v>101.949997</v>
      </c>
      <c r="U10523">
        <v>100.036232</v>
      </c>
      <c r="V10523">
        <v>3111000</v>
      </c>
      <c r="W10523" s="9" t="str">
        <f t="shared" si="168"/>
        <v>DUK</v>
      </c>
    </row>
    <row r="10524" spans="15:23">
      <c r="O10524" t="s">
        <v>119</v>
      </c>
      <c r="P10524" s="13">
        <v>44588</v>
      </c>
      <c r="Q10524">
        <v>102.510002</v>
      </c>
      <c r="R10524">
        <v>104.379997</v>
      </c>
      <c r="S10524">
        <v>102.470001</v>
      </c>
      <c r="T10524">
        <v>103.25</v>
      </c>
      <c r="U10524">
        <v>101.311836</v>
      </c>
      <c r="V10524">
        <v>3384900</v>
      </c>
      <c r="W10524" s="9" t="str">
        <f t="shared" si="168"/>
        <v>DUK</v>
      </c>
    </row>
    <row r="10525" spans="15:23">
      <c r="O10525" t="s">
        <v>119</v>
      </c>
      <c r="P10525" s="13">
        <v>44589</v>
      </c>
      <c r="Q10525">
        <v>103.19000200000001</v>
      </c>
      <c r="R10525">
        <v>104.769997</v>
      </c>
      <c r="S10525">
        <v>102.800003</v>
      </c>
      <c r="T10525">
        <v>104.730003</v>
      </c>
      <c r="U10525">
        <v>102.764053</v>
      </c>
      <c r="V10525">
        <v>2874200</v>
      </c>
      <c r="W10525" s="9" t="str">
        <f t="shared" si="168"/>
        <v>DUK</v>
      </c>
    </row>
    <row r="10526" spans="15:23">
      <c r="O10526" t="s">
        <v>119</v>
      </c>
      <c r="P10526" s="13">
        <v>44592</v>
      </c>
      <c r="Q10526">
        <v>103.870003</v>
      </c>
      <c r="R10526">
        <v>105.239998</v>
      </c>
      <c r="S10526">
        <v>103.459999</v>
      </c>
      <c r="T10526">
        <v>105.05999799999999</v>
      </c>
      <c r="U10526">
        <v>103.087845</v>
      </c>
      <c r="V10526">
        <v>4306700</v>
      </c>
      <c r="W10526" s="9" t="str">
        <f t="shared" si="168"/>
        <v>DUK</v>
      </c>
    </row>
    <row r="10527" spans="15:23">
      <c r="O10527" t="s">
        <v>119</v>
      </c>
      <c r="P10527" s="13">
        <v>44593</v>
      </c>
      <c r="Q10527">
        <v>104.550003</v>
      </c>
      <c r="R10527">
        <v>105.08000199999999</v>
      </c>
      <c r="S10527">
        <v>102.389999</v>
      </c>
      <c r="T10527">
        <v>103.449997</v>
      </c>
      <c r="U10527">
        <v>101.508072</v>
      </c>
      <c r="V10527">
        <v>3036300</v>
      </c>
      <c r="W10527" s="9" t="str">
        <f t="shared" si="168"/>
        <v>DUK</v>
      </c>
    </row>
    <row r="10528" spans="15:23">
      <c r="O10528" t="s">
        <v>119</v>
      </c>
      <c r="P10528" s="13">
        <v>44594</v>
      </c>
      <c r="Q10528">
        <v>103.349998</v>
      </c>
      <c r="R10528">
        <v>105.220001</v>
      </c>
      <c r="S10528">
        <v>103.050003</v>
      </c>
      <c r="T10528">
        <v>105</v>
      </c>
      <c r="U10528">
        <v>103.028976</v>
      </c>
      <c r="V10528">
        <v>3391100</v>
      </c>
      <c r="W10528" s="9" t="str">
        <f t="shared" si="168"/>
        <v>DUK</v>
      </c>
    </row>
    <row r="10529" spans="15:23">
      <c r="O10529" t="s">
        <v>119</v>
      </c>
      <c r="P10529" s="13">
        <v>44595</v>
      </c>
      <c r="Q10529">
        <v>105.220001</v>
      </c>
      <c r="R10529">
        <v>105.760002</v>
      </c>
      <c r="S10529">
        <v>104.699997</v>
      </c>
      <c r="T10529">
        <v>105.43</v>
      </c>
      <c r="U10529">
        <v>103.45090500000001</v>
      </c>
      <c r="V10529">
        <v>2238900</v>
      </c>
      <c r="W10529" s="9" t="str">
        <f t="shared" si="168"/>
        <v>DUK</v>
      </c>
    </row>
    <row r="10530" spans="15:23">
      <c r="O10530" t="s">
        <v>119</v>
      </c>
      <c r="P10530" s="13">
        <v>44596</v>
      </c>
      <c r="Q10530">
        <v>104.55999799999999</v>
      </c>
      <c r="R10530">
        <v>105.339996</v>
      </c>
      <c r="S10530">
        <v>103.629997</v>
      </c>
      <c r="T10530">
        <v>104.25</v>
      </c>
      <c r="U10530">
        <v>102.29306</v>
      </c>
      <c r="V10530">
        <v>2217100</v>
      </c>
      <c r="W10530" s="9" t="str">
        <f t="shared" si="168"/>
        <v>DUK</v>
      </c>
    </row>
    <row r="10531" spans="15:23">
      <c r="O10531" t="s">
        <v>119</v>
      </c>
      <c r="P10531" s="13">
        <v>44599</v>
      </c>
      <c r="Q10531">
        <v>104.139999</v>
      </c>
      <c r="R10531">
        <v>104.82</v>
      </c>
      <c r="S10531">
        <v>103.349998</v>
      </c>
      <c r="T10531">
        <v>104.339996</v>
      </c>
      <c r="U10531">
        <v>102.38136299999999</v>
      </c>
      <c r="V10531">
        <v>3046600</v>
      </c>
      <c r="W10531" s="9" t="str">
        <f t="shared" si="168"/>
        <v>DUK</v>
      </c>
    </row>
    <row r="10532" spans="15:23">
      <c r="O10532" t="s">
        <v>119</v>
      </c>
      <c r="P10532" s="13">
        <v>44600</v>
      </c>
      <c r="Q10532">
        <v>105.269997</v>
      </c>
      <c r="R10532">
        <v>105.360001</v>
      </c>
      <c r="S10532">
        <v>104.05999799999999</v>
      </c>
      <c r="T10532">
        <v>104.410004</v>
      </c>
      <c r="U10532">
        <v>102.450058</v>
      </c>
      <c r="V10532">
        <v>2298800</v>
      </c>
      <c r="W10532" s="9" t="str">
        <f t="shared" si="168"/>
        <v>DUK</v>
      </c>
    </row>
    <row r="10533" spans="15:23">
      <c r="O10533" t="s">
        <v>119</v>
      </c>
      <c r="P10533" s="13">
        <v>44601</v>
      </c>
      <c r="Q10533">
        <v>104.75</v>
      </c>
      <c r="R10533">
        <v>105.209999</v>
      </c>
      <c r="S10533">
        <v>104.220001</v>
      </c>
      <c r="T10533">
        <v>104.709999</v>
      </c>
      <c r="U10533">
        <v>102.744423</v>
      </c>
      <c r="V10533">
        <v>2259800</v>
      </c>
      <c r="W10533" s="9" t="str">
        <f t="shared" si="168"/>
        <v>DUK</v>
      </c>
    </row>
    <row r="10534" spans="15:23">
      <c r="O10534" t="s">
        <v>119</v>
      </c>
      <c r="P10534" s="13">
        <v>44602</v>
      </c>
      <c r="Q10534">
        <v>104.19000200000001</v>
      </c>
      <c r="R10534">
        <v>104.33000199999999</v>
      </c>
      <c r="S10534">
        <v>99.580001999999993</v>
      </c>
      <c r="T10534">
        <v>99.790001000000004</v>
      </c>
      <c r="U10534">
        <v>97.916779000000005</v>
      </c>
      <c r="V10534">
        <v>5918200</v>
      </c>
      <c r="W10534" s="9" t="str">
        <f t="shared" si="168"/>
        <v>DUK</v>
      </c>
    </row>
    <row r="10535" spans="15:23">
      <c r="O10535" t="s">
        <v>119</v>
      </c>
      <c r="P10535" s="13">
        <v>44603</v>
      </c>
      <c r="Q10535">
        <v>100.099998</v>
      </c>
      <c r="R10535">
        <v>100.860001</v>
      </c>
      <c r="S10535">
        <v>99.559997999999993</v>
      </c>
      <c r="T10535">
        <v>99.75</v>
      </c>
      <c r="U10535">
        <v>97.877533</v>
      </c>
      <c r="V10535">
        <v>3953500</v>
      </c>
      <c r="W10535" s="9" t="str">
        <f t="shared" si="168"/>
        <v>DUK</v>
      </c>
    </row>
    <row r="10536" spans="15:23">
      <c r="O10536" t="s">
        <v>119</v>
      </c>
      <c r="P10536" s="13">
        <v>44606</v>
      </c>
      <c r="Q10536">
        <v>100.550003</v>
      </c>
      <c r="R10536">
        <v>101.010002</v>
      </c>
      <c r="S10536">
        <v>98.629997000000003</v>
      </c>
      <c r="T10536">
        <v>99.949996999999996</v>
      </c>
      <c r="U10536">
        <v>98.073775999999995</v>
      </c>
      <c r="V10536">
        <v>5284400</v>
      </c>
      <c r="W10536" s="9" t="str">
        <f t="shared" si="168"/>
        <v>DUK</v>
      </c>
    </row>
    <row r="10537" spans="15:23">
      <c r="O10537" t="s">
        <v>119</v>
      </c>
      <c r="P10537" s="13">
        <v>44607</v>
      </c>
      <c r="Q10537">
        <v>100.129997</v>
      </c>
      <c r="R10537">
        <v>101.110001</v>
      </c>
      <c r="S10537">
        <v>98.769997000000004</v>
      </c>
      <c r="T10537">
        <v>99.300003000000004</v>
      </c>
      <c r="U10537">
        <v>97.435974000000002</v>
      </c>
      <c r="V10537">
        <v>3149200</v>
      </c>
      <c r="W10537" s="9" t="str">
        <f t="shared" si="168"/>
        <v>DUK</v>
      </c>
    </row>
    <row r="10538" spans="15:23">
      <c r="O10538" t="s">
        <v>119</v>
      </c>
      <c r="P10538" s="13">
        <v>44608</v>
      </c>
      <c r="Q10538">
        <v>99.360000999999997</v>
      </c>
      <c r="R10538">
        <v>99.970000999999996</v>
      </c>
      <c r="S10538">
        <v>98.900002000000001</v>
      </c>
      <c r="T10538">
        <v>99.510002</v>
      </c>
      <c r="U10538">
        <v>97.642036000000004</v>
      </c>
      <c r="V10538">
        <v>2955900</v>
      </c>
      <c r="W10538" s="9" t="str">
        <f t="shared" si="168"/>
        <v>DUK</v>
      </c>
    </row>
    <row r="10539" spans="15:23">
      <c r="O10539" t="s">
        <v>119</v>
      </c>
      <c r="P10539" s="13">
        <v>44609</v>
      </c>
      <c r="Q10539">
        <v>98.470000999999996</v>
      </c>
      <c r="R10539">
        <v>99.160004000000001</v>
      </c>
      <c r="S10539">
        <v>97.529999000000004</v>
      </c>
      <c r="T10539">
        <v>98.730002999999996</v>
      </c>
      <c r="U10539">
        <v>97.845200000000006</v>
      </c>
      <c r="V10539">
        <v>2401800</v>
      </c>
      <c r="W10539" s="9" t="str">
        <f t="shared" si="168"/>
        <v>DUK</v>
      </c>
    </row>
    <row r="10540" spans="15:23">
      <c r="O10540" t="s">
        <v>119</v>
      </c>
      <c r="P10540" s="13">
        <v>44610</v>
      </c>
      <c r="Q10540">
        <v>98.360000999999997</v>
      </c>
      <c r="R10540">
        <v>100.19000200000001</v>
      </c>
      <c r="S10540">
        <v>98.080001999999993</v>
      </c>
      <c r="T10540">
        <v>99.809997999999993</v>
      </c>
      <c r="U10540">
        <v>98.915512000000007</v>
      </c>
      <c r="V10540">
        <v>4505500</v>
      </c>
      <c r="W10540" s="9" t="str">
        <f t="shared" si="168"/>
        <v>DUK</v>
      </c>
    </row>
    <row r="10541" spans="15:23">
      <c r="O10541" t="s">
        <v>119</v>
      </c>
      <c r="P10541" s="13">
        <v>44614</v>
      </c>
      <c r="Q10541">
        <v>100</v>
      </c>
      <c r="R10541">
        <v>100.239998</v>
      </c>
      <c r="S10541">
        <v>98.57</v>
      </c>
      <c r="T10541">
        <v>99.449996999999996</v>
      </c>
      <c r="U10541">
        <v>98.558739000000003</v>
      </c>
      <c r="V10541">
        <v>3304900</v>
      </c>
      <c r="W10541" s="9" t="str">
        <f t="shared" si="168"/>
        <v>DUK</v>
      </c>
    </row>
    <row r="10542" spans="15:23">
      <c r="O10542" t="s">
        <v>119</v>
      </c>
      <c r="P10542" s="13">
        <v>44615</v>
      </c>
      <c r="Q10542">
        <v>99.660004000000001</v>
      </c>
      <c r="R10542">
        <v>99.870002999999997</v>
      </c>
      <c r="S10542">
        <v>97.599997999999999</v>
      </c>
      <c r="T10542">
        <v>97.669998000000007</v>
      </c>
      <c r="U10542">
        <v>96.794692999999995</v>
      </c>
      <c r="V10542">
        <v>4055900</v>
      </c>
      <c r="W10542" s="9" t="str">
        <f t="shared" si="168"/>
        <v>DUK</v>
      </c>
    </row>
    <row r="10543" spans="15:23">
      <c r="O10543" t="s">
        <v>119</v>
      </c>
      <c r="P10543" s="13">
        <v>44616</v>
      </c>
      <c r="Q10543">
        <v>97.43</v>
      </c>
      <c r="R10543">
        <v>97.620002999999997</v>
      </c>
      <c r="S10543">
        <v>95.480002999999996</v>
      </c>
      <c r="T10543">
        <v>97.040001000000004</v>
      </c>
      <c r="U10543">
        <v>96.170340999999993</v>
      </c>
      <c r="V10543">
        <v>4207800</v>
      </c>
      <c r="W10543" s="9" t="str">
        <f t="shared" si="168"/>
        <v>DUK</v>
      </c>
    </row>
    <row r="10544" spans="15:23">
      <c r="O10544" t="s">
        <v>119</v>
      </c>
      <c r="P10544" s="13">
        <v>44617</v>
      </c>
      <c r="Q10544">
        <v>98.040001000000004</v>
      </c>
      <c r="R10544">
        <v>100.339996</v>
      </c>
      <c r="S10544">
        <v>97.839995999999999</v>
      </c>
      <c r="T10544">
        <v>100.220001</v>
      </c>
      <c r="U10544">
        <v>99.321845999999994</v>
      </c>
      <c r="V10544">
        <v>3326800</v>
      </c>
      <c r="W10544" s="9" t="str">
        <f t="shared" si="168"/>
        <v>DUK</v>
      </c>
    </row>
    <row r="10545" spans="15:23">
      <c r="O10545" t="s">
        <v>119</v>
      </c>
      <c r="P10545" s="13">
        <v>44620</v>
      </c>
      <c r="Q10545">
        <v>99.209998999999996</v>
      </c>
      <c r="R10545">
        <v>100.519997</v>
      </c>
      <c r="S10545">
        <v>98.989998</v>
      </c>
      <c r="T10545">
        <v>100.410004</v>
      </c>
      <c r="U10545">
        <v>99.510147000000003</v>
      </c>
      <c r="V10545">
        <v>3069400</v>
      </c>
      <c r="W10545" s="9" t="str">
        <f t="shared" si="168"/>
        <v>DUK</v>
      </c>
    </row>
    <row r="10546" spans="15:23">
      <c r="O10546" t="s">
        <v>119</v>
      </c>
      <c r="P10546" s="13">
        <v>44621</v>
      </c>
      <c r="Q10546">
        <v>100.410004</v>
      </c>
      <c r="R10546">
        <v>101.05999799999999</v>
      </c>
      <c r="S10546">
        <v>98.669998000000007</v>
      </c>
      <c r="T10546">
        <v>99.830001999999993</v>
      </c>
      <c r="U10546">
        <v>98.935340999999994</v>
      </c>
      <c r="V10546">
        <v>2448100</v>
      </c>
      <c r="W10546" s="9" t="str">
        <f t="shared" si="168"/>
        <v>DUK</v>
      </c>
    </row>
    <row r="10547" spans="15:23">
      <c r="O10547" t="s">
        <v>119</v>
      </c>
      <c r="P10547" s="13">
        <v>44622</v>
      </c>
      <c r="Q10547">
        <v>99.940002000000007</v>
      </c>
      <c r="R10547">
        <v>101.25</v>
      </c>
      <c r="S10547">
        <v>99.739998</v>
      </c>
      <c r="T10547">
        <v>100.790001</v>
      </c>
      <c r="U10547">
        <v>99.886734000000004</v>
      </c>
      <c r="V10547">
        <v>2334300</v>
      </c>
      <c r="W10547" s="9" t="str">
        <f t="shared" si="168"/>
        <v>DUK</v>
      </c>
    </row>
    <row r="10548" spans="15:23">
      <c r="O10548" t="s">
        <v>119</v>
      </c>
      <c r="P10548" s="13">
        <v>44623</v>
      </c>
      <c r="Q10548">
        <v>101.25</v>
      </c>
      <c r="R10548">
        <v>103.230003</v>
      </c>
      <c r="S10548">
        <v>101.05999799999999</v>
      </c>
      <c r="T10548">
        <v>102.639999</v>
      </c>
      <c r="U10548">
        <v>101.72015399999999</v>
      </c>
      <c r="V10548">
        <v>2607400</v>
      </c>
      <c r="W10548" s="9" t="str">
        <f t="shared" si="168"/>
        <v>DUK</v>
      </c>
    </row>
    <row r="10549" spans="15:23">
      <c r="O10549" t="s">
        <v>119</v>
      </c>
      <c r="P10549" s="13">
        <v>44624</v>
      </c>
      <c r="Q10549">
        <v>102.459999</v>
      </c>
      <c r="R10549">
        <v>105.370003</v>
      </c>
      <c r="S10549">
        <v>102.400002</v>
      </c>
      <c r="T10549">
        <v>105.260002</v>
      </c>
      <c r="U10549">
        <v>104.316681</v>
      </c>
      <c r="V10549">
        <v>3276600</v>
      </c>
      <c r="W10549" s="9" t="str">
        <f t="shared" si="168"/>
        <v>DUK</v>
      </c>
    </row>
    <row r="10550" spans="15:23">
      <c r="O10550" t="s">
        <v>119</v>
      </c>
      <c r="P10550" s="13">
        <v>44627</v>
      </c>
      <c r="Q10550">
        <v>105.400002</v>
      </c>
      <c r="R10550">
        <v>106.989998</v>
      </c>
      <c r="S10550">
        <v>104.550003</v>
      </c>
      <c r="T10550">
        <v>106.699997</v>
      </c>
      <c r="U10550">
        <v>105.74376700000001</v>
      </c>
      <c r="V10550">
        <v>3611000</v>
      </c>
      <c r="W10550" s="9" t="str">
        <f t="shared" si="168"/>
        <v>DUK</v>
      </c>
    </row>
    <row r="10551" spans="15:23">
      <c r="O10551" t="s">
        <v>119</v>
      </c>
      <c r="P10551" s="13">
        <v>44628</v>
      </c>
      <c r="Q10551">
        <v>106.760002</v>
      </c>
      <c r="R10551">
        <v>107.449997</v>
      </c>
      <c r="S10551">
        <v>105.33000199999999</v>
      </c>
      <c r="T10551">
        <v>105.470001</v>
      </c>
      <c r="U10551">
        <v>104.52479599999999</v>
      </c>
      <c r="V10551">
        <v>3549800</v>
      </c>
      <c r="W10551" s="9" t="str">
        <f t="shared" si="168"/>
        <v>DUK</v>
      </c>
    </row>
    <row r="10552" spans="15:23">
      <c r="O10552" t="s">
        <v>119</v>
      </c>
      <c r="P10552" s="13">
        <v>44629</v>
      </c>
      <c r="Q10552">
        <v>106.19000200000001</v>
      </c>
      <c r="R10552">
        <v>106.57</v>
      </c>
      <c r="S10552">
        <v>105.120003</v>
      </c>
      <c r="T10552">
        <v>105.33000199999999</v>
      </c>
      <c r="U10552">
        <v>104.386047</v>
      </c>
      <c r="V10552">
        <v>3293200</v>
      </c>
      <c r="W10552" s="9" t="str">
        <f t="shared" si="168"/>
        <v>DUK</v>
      </c>
    </row>
    <row r="10553" spans="15:23">
      <c r="O10553" t="s">
        <v>119</v>
      </c>
      <c r="P10553" s="13">
        <v>44630</v>
      </c>
      <c r="Q10553">
        <v>104.620003</v>
      </c>
      <c r="R10553">
        <v>106.41999800000001</v>
      </c>
      <c r="S10553">
        <v>104.44000200000001</v>
      </c>
      <c r="T10553">
        <v>106.19000200000001</v>
      </c>
      <c r="U10553">
        <v>105.238342</v>
      </c>
      <c r="V10553">
        <v>2038500</v>
      </c>
      <c r="W10553" s="9" t="str">
        <f t="shared" si="168"/>
        <v>DUK</v>
      </c>
    </row>
    <row r="10554" spans="15:23">
      <c r="O10554" t="s">
        <v>119</v>
      </c>
      <c r="P10554" s="13">
        <v>44631</v>
      </c>
      <c r="Q10554">
        <v>106.099998</v>
      </c>
      <c r="R10554">
        <v>107.089996</v>
      </c>
      <c r="S10554">
        <v>105.949997</v>
      </c>
      <c r="T10554">
        <v>106.139999</v>
      </c>
      <c r="U10554">
        <v>105.188789</v>
      </c>
      <c r="V10554">
        <v>2229700</v>
      </c>
      <c r="W10554" s="9" t="str">
        <f t="shared" si="168"/>
        <v>DUK</v>
      </c>
    </row>
    <row r="10555" spans="15:23">
      <c r="O10555" t="s">
        <v>119</v>
      </c>
      <c r="P10555" s="13">
        <v>44634</v>
      </c>
      <c r="Q10555">
        <v>107.050003</v>
      </c>
      <c r="R10555">
        <v>107.699997</v>
      </c>
      <c r="S10555">
        <v>105.739998</v>
      </c>
      <c r="T10555">
        <v>106.300003</v>
      </c>
      <c r="U10555">
        <v>105.347359</v>
      </c>
      <c r="V10555">
        <v>2562900</v>
      </c>
      <c r="W10555" s="9" t="str">
        <f t="shared" si="168"/>
        <v>DUK</v>
      </c>
    </row>
    <row r="10556" spans="15:23">
      <c r="O10556" t="s">
        <v>119</v>
      </c>
      <c r="P10556" s="13">
        <v>44635</v>
      </c>
      <c r="Q10556">
        <v>107.339996</v>
      </c>
      <c r="R10556">
        <v>107.379997</v>
      </c>
      <c r="S10556">
        <v>106.129997</v>
      </c>
      <c r="T10556">
        <v>106.69000200000001</v>
      </c>
      <c r="U10556">
        <v>105.733864</v>
      </c>
      <c r="V10556">
        <v>2113300</v>
      </c>
      <c r="W10556" s="9" t="str">
        <f t="shared" si="168"/>
        <v>DUK</v>
      </c>
    </row>
    <row r="10557" spans="15:23">
      <c r="O10557" t="s">
        <v>119</v>
      </c>
      <c r="P10557" s="13">
        <v>44636</v>
      </c>
      <c r="Q10557">
        <v>107.019997</v>
      </c>
      <c r="R10557">
        <v>107.019997</v>
      </c>
      <c r="S10557">
        <v>104.16999800000001</v>
      </c>
      <c r="T10557">
        <v>105.970001</v>
      </c>
      <c r="U10557">
        <v>105.02031700000001</v>
      </c>
      <c r="V10557">
        <v>2636500</v>
      </c>
      <c r="W10557" s="9" t="str">
        <f t="shared" si="168"/>
        <v>DUK</v>
      </c>
    </row>
    <row r="10558" spans="15:23">
      <c r="O10558" t="s">
        <v>119</v>
      </c>
      <c r="P10558" s="13">
        <v>44637</v>
      </c>
      <c r="Q10558">
        <v>106</v>
      </c>
      <c r="R10558">
        <v>107.540001</v>
      </c>
      <c r="S10558">
        <v>105.290001</v>
      </c>
      <c r="T10558">
        <v>106.5</v>
      </c>
      <c r="U10558">
        <v>105.545563</v>
      </c>
      <c r="V10558">
        <v>2675000</v>
      </c>
      <c r="W10558" s="9" t="str">
        <f t="shared" si="168"/>
        <v>DUK</v>
      </c>
    </row>
    <row r="10559" spans="15:23">
      <c r="O10559" t="s">
        <v>119</v>
      </c>
      <c r="P10559" s="13">
        <v>44638</v>
      </c>
      <c r="Q10559">
        <v>106.300003</v>
      </c>
      <c r="R10559">
        <v>106.91999800000001</v>
      </c>
      <c r="S10559">
        <v>104.57</v>
      </c>
      <c r="T10559">
        <v>105.050003</v>
      </c>
      <c r="U10559">
        <v>104.108559</v>
      </c>
      <c r="V10559">
        <v>4859200</v>
      </c>
      <c r="W10559" s="9" t="str">
        <f t="shared" si="168"/>
        <v>DUK</v>
      </c>
    </row>
    <row r="10560" spans="15:23">
      <c r="O10560" t="s">
        <v>119</v>
      </c>
      <c r="P10560" s="13">
        <v>44641</v>
      </c>
      <c r="Q10560">
        <v>105.32</v>
      </c>
      <c r="R10560">
        <v>106.870003</v>
      </c>
      <c r="S10560">
        <v>105.279999</v>
      </c>
      <c r="T10560">
        <v>106.160004</v>
      </c>
      <c r="U10560">
        <v>105.208611</v>
      </c>
      <c r="V10560">
        <v>1987500</v>
      </c>
      <c r="W10560" s="9" t="str">
        <f t="shared" si="168"/>
        <v>DUK</v>
      </c>
    </row>
    <row r="10561" spans="15:23">
      <c r="O10561" t="s">
        <v>119</v>
      </c>
      <c r="P10561" s="13">
        <v>44642</v>
      </c>
      <c r="Q10561">
        <v>106.769997</v>
      </c>
      <c r="R10561">
        <v>106.949997</v>
      </c>
      <c r="S10561">
        <v>104.860001</v>
      </c>
      <c r="T10561">
        <v>106.19000200000001</v>
      </c>
      <c r="U10561">
        <v>105.238342</v>
      </c>
      <c r="V10561">
        <v>2574900</v>
      </c>
      <c r="W10561" s="9" t="str">
        <f t="shared" si="168"/>
        <v>DUK</v>
      </c>
    </row>
    <row r="10562" spans="15:23">
      <c r="O10562" t="s">
        <v>119</v>
      </c>
      <c r="P10562" s="13">
        <v>44643</v>
      </c>
      <c r="Q10562">
        <v>106.68</v>
      </c>
      <c r="R10562">
        <v>107.510002</v>
      </c>
      <c r="S10562">
        <v>105.91999800000001</v>
      </c>
      <c r="T10562">
        <v>106.83000199999999</v>
      </c>
      <c r="U10562">
        <v>105.872604</v>
      </c>
      <c r="V10562">
        <v>2617400</v>
      </c>
      <c r="W10562" s="9" t="str">
        <f t="shared" si="168"/>
        <v>DUK</v>
      </c>
    </row>
    <row r="10563" spans="15:23">
      <c r="O10563" t="s">
        <v>119</v>
      </c>
      <c r="P10563" s="13">
        <v>44644</v>
      </c>
      <c r="Q10563">
        <v>106.57</v>
      </c>
      <c r="R10563">
        <v>108.08000199999999</v>
      </c>
      <c r="S10563">
        <v>106.400002</v>
      </c>
      <c r="T10563">
        <v>107.470001</v>
      </c>
      <c r="U10563">
        <v>106.506874</v>
      </c>
      <c r="V10563">
        <v>2196500</v>
      </c>
      <c r="W10563" s="9" t="str">
        <f t="shared" si="168"/>
        <v>DUK</v>
      </c>
    </row>
    <row r="10564" spans="15:23">
      <c r="O10564" t="s">
        <v>119</v>
      </c>
      <c r="P10564" s="13">
        <v>44645</v>
      </c>
      <c r="Q10564">
        <v>107.800003</v>
      </c>
      <c r="R10564">
        <v>109.360001</v>
      </c>
      <c r="S10564">
        <v>107.529999</v>
      </c>
      <c r="T10564">
        <v>109.129997</v>
      </c>
      <c r="U10564">
        <v>108.151993</v>
      </c>
      <c r="V10564">
        <v>1703600</v>
      </c>
      <c r="W10564" s="9" t="str">
        <f t="shared" si="168"/>
        <v>DUK</v>
      </c>
    </row>
    <row r="10565" spans="15:23">
      <c r="O10565" t="s">
        <v>119</v>
      </c>
      <c r="P10565" s="13">
        <v>44648</v>
      </c>
      <c r="Q10565">
        <v>109</v>
      </c>
      <c r="R10565">
        <v>110.040001</v>
      </c>
      <c r="S10565">
        <v>108.25</v>
      </c>
      <c r="T10565">
        <v>110.040001</v>
      </c>
      <c r="U10565">
        <v>109.05384100000001</v>
      </c>
      <c r="V10565">
        <v>2470300</v>
      </c>
      <c r="W10565" s="9" t="str">
        <f t="shared" ref="W10565:W10628" si="169">IFERROR(VLOOKUP(O10565,$B$4:$B$17,1,FALSE),"Delete")</f>
        <v>DUK</v>
      </c>
    </row>
    <row r="10566" spans="15:23">
      <c r="O10566" t="s">
        <v>119</v>
      </c>
      <c r="P10566" s="13">
        <v>44649</v>
      </c>
      <c r="Q10566">
        <v>110.129997</v>
      </c>
      <c r="R10566">
        <v>110.989998</v>
      </c>
      <c r="S10566">
        <v>109.620003</v>
      </c>
      <c r="T10566">
        <v>110.970001</v>
      </c>
      <c r="U10566">
        <v>109.97550200000001</v>
      </c>
      <c r="V10566">
        <v>2461600</v>
      </c>
      <c r="W10566" s="9" t="str">
        <f t="shared" si="169"/>
        <v>DUK</v>
      </c>
    </row>
    <row r="10567" spans="15:23">
      <c r="O10567" t="s">
        <v>119</v>
      </c>
      <c r="P10567" s="13">
        <v>44650</v>
      </c>
      <c r="Q10567">
        <v>111</v>
      </c>
      <c r="R10567">
        <v>111.5</v>
      </c>
      <c r="S10567">
        <v>110.400002</v>
      </c>
      <c r="T10567">
        <v>111.480003</v>
      </c>
      <c r="U10567">
        <v>110.480934</v>
      </c>
      <c r="V10567">
        <v>1979300</v>
      </c>
      <c r="W10567" s="9" t="str">
        <f t="shared" si="169"/>
        <v>DUK</v>
      </c>
    </row>
    <row r="10568" spans="15:23">
      <c r="O10568" t="s">
        <v>119</v>
      </c>
      <c r="P10568" s="13">
        <v>44651</v>
      </c>
      <c r="Q10568">
        <v>111.379997</v>
      </c>
      <c r="R10568">
        <v>112.550003</v>
      </c>
      <c r="S10568">
        <v>111.199997</v>
      </c>
      <c r="T10568">
        <v>111.660004</v>
      </c>
      <c r="U10568">
        <v>110.659325</v>
      </c>
      <c r="V10568">
        <v>3280100</v>
      </c>
      <c r="W10568" s="9" t="str">
        <f t="shared" si="169"/>
        <v>DUK</v>
      </c>
    </row>
    <row r="10569" spans="15:23">
      <c r="O10569" t="s">
        <v>119</v>
      </c>
      <c r="P10569" s="13">
        <v>44652</v>
      </c>
      <c r="Q10569">
        <v>111.699997</v>
      </c>
      <c r="R10569">
        <v>112.900002</v>
      </c>
      <c r="S10569">
        <v>110.550003</v>
      </c>
      <c r="T10569">
        <v>112.82</v>
      </c>
      <c r="U10569">
        <v>111.808922</v>
      </c>
      <c r="V10569">
        <v>2302500</v>
      </c>
      <c r="W10569" s="9" t="str">
        <f t="shared" si="169"/>
        <v>DUK</v>
      </c>
    </row>
    <row r="10570" spans="15:23">
      <c r="O10570" t="s">
        <v>119</v>
      </c>
      <c r="P10570" s="13">
        <v>44655</v>
      </c>
      <c r="Q10570">
        <v>112.099998</v>
      </c>
      <c r="R10570">
        <v>112.25</v>
      </c>
      <c r="S10570">
        <v>110.410004</v>
      </c>
      <c r="T10570">
        <v>111.790001</v>
      </c>
      <c r="U10570">
        <v>110.788155</v>
      </c>
      <c r="V10570">
        <v>2265700</v>
      </c>
      <c r="W10570" s="9" t="str">
        <f t="shared" si="169"/>
        <v>DUK</v>
      </c>
    </row>
    <row r="10571" spans="15:23">
      <c r="O10571" t="s">
        <v>119</v>
      </c>
      <c r="P10571" s="13">
        <v>44656</v>
      </c>
      <c r="Q10571">
        <v>112</v>
      </c>
      <c r="R10571">
        <v>114.139999</v>
      </c>
      <c r="S10571">
        <v>111.980003</v>
      </c>
      <c r="T10571">
        <v>112.519997</v>
      </c>
      <c r="U10571">
        <v>111.511612</v>
      </c>
      <c r="V10571">
        <v>2489200</v>
      </c>
      <c r="W10571" s="9" t="str">
        <f t="shared" si="169"/>
        <v>DUK</v>
      </c>
    </row>
    <row r="10572" spans="15:23">
      <c r="O10572" t="s">
        <v>119</v>
      </c>
      <c r="P10572" s="13">
        <v>44657</v>
      </c>
      <c r="Q10572">
        <v>113.110001</v>
      </c>
      <c r="R10572">
        <v>115.260002</v>
      </c>
      <c r="S10572">
        <v>112.489998</v>
      </c>
      <c r="T10572">
        <v>115.150002</v>
      </c>
      <c r="U10572">
        <v>114.118042</v>
      </c>
      <c r="V10572">
        <v>3413200</v>
      </c>
      <c r="W10572" s="9" t="str">
        <f t="shared" si="169"/>
        <v>DUK</v>
      </c>
    </row>
    <row r="10573" spans="15:23">
      <c r="O10573" t="s">
        <v>119</v>
      </c>
      <c r="P10573" s="13">
        <v>44658</v>
      </c>
      <c r="Q10573">
        <v>114.989998</v>
      </c>
      <c r="R10573">
        <v>115.220001</v>
      </c>
      <c r="S10573">
        <v>113.449997</v>
      </c>
      <c r="T10573">
        <v>114.860001</v>
      </c>
      <c r="U10573">
        <v>113.83064299999999</v>
      </c>
      <c r="V10573">
        <v>2785900</v>
      </c>
      <c r="W10573" s="9" t="str">
        <f t="shared" si="169"/>
        <v>DUK</v>
      </c>
    </row>
    <row r="10574" spans="15:23">
      <c r="O10574" t="s">
        <v>119</v>
      </c>
      <c r="P10574" s="13">
        <v>44659</v>
      </c>
      <c r="Q10574">
        <v>115.389999</v>
      </c>
      <c r="R10574">
        <v>115.790001</v>
      </c>
      <c r="S10574">
        <v>114.16999800000001</v>
      </c>
      <c r="T10574">
        <v>115.349998</v>
      </c>
      <c r="U10574">
        <v>114.31624600000001</v>
      </c>
      <c r="V10574">
        <v>1678100</v>
      </c>
      <c r="W10574" s="9" t="str">
        <f t="shared" si="169"/>
        <v>DUK</v>
      </c>
    </row>
    <row r="10575" spans="15:23">
      <c r="O10575" t="s">
        <v>119</v>
      </c>
      <c r="P10575" s="13">
        <v>44662</v>
      </c>
      <c r="Q10575">
        <v>115.459999</v>
      </c>
      <c r="R10575">
        <v>115.959999</v>
      </c>
      <c r="S10575">
        <v>113.790001</v>
      </c>
      <c r="T10575">
        <v>114.230003</v>
      </c>
      <c r="U10575">
        <v>113.20629099999999</v>
      </c>
      <c r="V10575">
        <v>2574200</v>
      </c>
      <c r="W10575" s="9" t="str">
        <f t="shared" si="169"/>
        <v>DUK</v>
      </c>
    </row>
    <row r="10576" spans="15:23">
      <c r="O10576" t="s">
        <v>119</v>
      </c>
      <c r="P10576" s="13">
        <v>44663</v>
      </c>
      <c r="Q10576">
        <v>114.029999</v>
      </c>
      <c r="R10576">
        <v>115.730003</v>
      </c>
      <c r="S10576">
        <v>113.269997</v>
      </c>
      <c r="T10576">
        <v>115.41999800000001</v>
      </c>
      <c r="U10576">
        <v>114.38562</v>
      </c>
      <c r="V10576">
        <v>2509800</v>
      </c>
      <c r="W10576" s="9" t="str">
        <f t="shared" si="169"/>
        <v>DUK</v>
      </c>
    </row>
    <row r="10577" spans="15:23">
      <c r="O10577" t="s">
        <v>119</v>
      </c>
      <c r="P10577" s="13">
        <v>44664</v>
      </c>
      <c r="Q10577">
        <v>115.510002</v>
      </c>
      <c r="R10577">
        <v>115.900002</v>
      </c>
      <c r="S10577">
        <v>114.400002</v>
      </c>
      <c r="T10577">
        <v>115.110001</v>
      </c>
      <c r="U10577">
        <v>114.0784</v>
      </c>
      <c r="V10577">
        <v>2092300</v>
      </c>
      <c r="W10577" s="9" t="str">
        <f t="shared" si="169"/>
        <v>DUK</v>
      </c>
    </row>
    <row r="10578" spans="15:23">
      <c r="O10578" t="s">
        <v>119</v>
      </c>
      <c r="P10578" s="13">
        <v>44665</v>
      </c>
      <c r="Q10578">
        <v>115.19000200000001</v>
      </c>
      <c r="R10578">
        <v>115.519997</v>
      </c>
      <c r="S10578">
        <v>114.480003</v>
      </c>
      <c r="T10578">
        <v>114.849998</v>
      </c>
      <c r="U10578">
        <v>113.82073200000001</v>
      </c>
      <c r="V10578">
        <v>2719300</v>
      </c>
      <c r="W10578" s="9" t="str">
        <f t="shared" si="169"/>
        <v>DUK</v>
      </c>
    </row>
    <row r="10579" spans="15:23">
      <c r="O10579" t="s">
        <v>119</v>
      </c>
      <c r="P10579" s="13">
        <v>44669</v>
      </c>
      <c r="Q10579">
        <v>115.279999</v>
      </c>
      <c r="R10579">
        <v>115.82</v>
      </c>
      <c r="S10579">
        <v>113.589996</v>
      </c>
      <c r="T10579">
        <v>114.239998</v>
      </c>
      <c r="U10579">
        <v>113.216194</v>
      </c>
      <c r="V10579">
        <v>1962500</v>
      </c>
      <c r="W10579" s="9" t="str">
        <f t="shared" si="169"/>
        <v>DUK</v>
      </c>
    </row>
    <row r="10580" spans="15:23">
      <c r="O10580" t="s">
        <v>119</v>
      </c>
      <c r="P10580" s="13">
        <v>44670</v>
      </c>
      <c r="Q10580">
        <v>114.370003</v>
      </c>
      <c r="R10580">
        <v>114.699997</v>
      </c>
      <c r="S10580">
        <v>113.769997</v>
      </c>
      <c r="T10580">
        <v>114.470001</v>
      </c>
      <c r="U10580">
        <v>113.444138</v>
      </c>
      <c r="V10580">
        <v>2018100</v>
      </c>
      <c r="W10580" s="9" t="str">
        <f t="shared" si="169"/>
        <v>DUK</v>
      </c>
    </row>
    <row r="10581" spans="15:23">
      <c r="O10581" t="s">
        <v>119</v>
      </c>
      <c r="P10581" s="13">
        <v>44671</v>
      </c>
      <c r="Q10581">
        <v>115.489998</v>
      </c>
      <c r="R10581">
        <v>115.870003</v>
      </c>
      <c r="S10581">
        <v>115.16999800000001</v>
      </c>
      <c r="T10581">
        <v>115.43</v>
      </c>
      <c r="U10581">
        <v>114.39553100000001</v>
      </c>
      <c r="V10581">
        <v>2152900</v>
      </c>
      <c r="W10581" s="9" t="str">
        <f t="shared" si="169"/>
        <v>DUK</v>
      </c>
    </row>
    <row r="10582" spans="15:23">
      <c r="O10582" t="s">
        <v>119</v>
      </c>
      <c r="P10582" s="13">
        <v>44672</v>
      </c>
      <c r="Q10582">
        <v>115.150002</v>
      </c>
      <c r="R10582">
        <v>116.33000199999999</v>
      </c>
      <c r="S10582">
        <v>114.66999800000001</v>
      </c>
      <c r="T10582">
        <v>115.279999</v>
      </c>
      <c r="U10582">
        <v>114.24688</v>
      </c>
      <c r="V10582">
        <v>1865900</v>
      </c>
      <c r="W10582" s="9" t="str">
        <f t="shared" si="169"/>
        <v>DUK</v>
      </c>
    </row>
    <row r="10583" spans="15:23">
      <c r="O10583" t="s">
        <v>119</v>
      </c>
      <c r="P10583" s="13">
        <v>44673</v>
      </c>
      <c r="Q10583">
        <v>115.16999800000001</v>
      </c>
      <c r="R10583">
        <v>115.449997</v>
      </c>
      <c r="S10583">
        <v>114.139999</v>
      </c>
      <c r="T10583">
        <v>114.279999</v>
      </c>
      <c r="U10583">
        <v>113.255836</v>
      </c>
      <c r="V10583">
        <v>3185600</v>
      </c>
      <c r="W10583" s="9" t="str">
        <f t="shared" si="169"/>
        <v>DUK</v>
      </c>
    </row>
    <row r="10584" spans="15:23">
      <c r="O10584" t="s">
        <v>119</v>
      </c>
      <c r="P10584" s="13">
        <v>44676</v>
      </c>
      <c r="Q10584">
        <v>114.82</v>
      </c>
      <c r="R10584">
        <v>115.029999</v>
      </c>
      <c r="S10584">
        <v>112.040001</v>
      </c>
      <c r="T10584">
        <v>113.769997</v>
      </c>
      <c r="U10584">
        <v>112.750404</v>
      </c>
      <c r="V10584">
        <v>3743600</v>
      </c>
      <c r="W10584" s="9" t="str">
        <f t="shared" si="169"/>
        <v>DUK</v>
      </c>
    </row>
    <row r="10585" spans="15:23">
      <c r="O10585" t="s">
        <v>119</v>
      </c>
      <c r="P10585" s="13">
        <v>44677</v>
      </c>
      <c r="Q10585">
        <v>113.80999799999999</v>
      </c>
      <c r="R10585">
        <v>115.83000199999999</v>
      </c>
      <c r="S10585">
        <v>113.349998</v>
      </c>
      <c r="T10585">
        <v>113.5</v>
      </c>
      <c r="U10585">
        <v>112.482826</v>
      </c>
      <c r="V10585">
        <v>3937200</v>
      </c>
      <c r="W10585" s="9" t="str">
        <f t="shared" si="169"/>
        <v>DUK</v>
      </c>
    </row>
    <row r="10586" spans="15:23">
      <c r="O10586" t="s">
        <v>119</v>
      </c>
      <c r="P10586" s="13">
        <v>44678</v>
      </c>
      <c r="Q10586">
        <v>113.55999799999999</v>
      </c>
      <c r="R10586">
        <v>114.889999</v>
      </c>
      <c r="S10586">
        <v>112.209999</v>
      </c>
      <c r="T10586">
        <v>113.089996</v>
      </c>
      <c r="U10586">
        <v>112.0765</v>
      </c>
      <c r="V10586">
        <v>2483900</v>
      </c>
      <c r="W10586" s="9" t="str">
        <f t="shared" si="169"/>
        <v>DUK</v>
      </c>
    </row>
    <row r="10587" spans="15:23">
      <c r="O10587" t="s">
        <v>119</v>
      </c>
      <c r="P10587" s="13">
        <v>44679</v>
      </c>
      <c r="Q10587">
        <v>113.57</v>
      </c>
      <c r="R10587">
        <v>114.699997</v>
      </c>
      <c r="S10587">
        <v>112.599998</v>
      </c>
      <c r="T10587">
        <v>113.800003</v>
      </c>
      <c r="U10587">
        <v>112.78014400000001</v>
      </c>
      <c r="V10587">
        <v>2734100</v>
      </c>
      <c r="W10587" s="9" t="str">
        <f t="shared" si="169"/>
        <v>DUK</v>
      </c>
    </row>
    <row r="10588" spans="15:23">
      <c r="O10588" t="s">
        <v>119</v>
      </c>
      <c r="P10588" s="13">
        <v>44680</v>
      </c>
      <c r="Q10588">
        <v>113.41999800000001</v>
      </c>
      <c r="R10588">
        <v>113.510002</v>
      </c>
      <c r="S10588">
        <v>109.779999</v>
      </c>
      <c r="T10588">
        <v>110.160004</v>
      </c>
      <c r="U10588">
        <v>109.172768</v>
      </c>
      <c r="V10588">
        <v>5424000</v>
      </c>
      <c r="W10588" s="9" t="str">
        <f t="shared" si="169"/>
        <v>DUK</v>
      </c>
    </row>
    <row r="10589" spans="15:23">
      <c r="O10589" t="s">
        <v>119</v>
      </c>
      <c r="P10589" s="13">
        <v>44683</v>
      </c>
      <c r="Q10589">
        <v>110.66999800000001</v>
      </c>
      <c r="R10589">
        <v>111.089996</v>
      </c>
      <c r="S10589">
        <v>107.470001</v>
      </c>
      <c r="T10589">
        <v>108.699997</v>
      </c>
      <c r="U10589">
        <v>107.72584500000001</v>
      </c>
      <c r="V10589">
        <v>3831700</v>
      </c>
      <c r="W10589" s="9" t="str">
        <f t="shared" si="169"/>
        <v>DUK</v>
      </c>
    </row>
    <row r="10590" spans="15:23">
      <c r="O10590" t="s">
        <v>119</v>
      </c>
      <c r="P10590" s="13">
        <v>44684</v>
      </c>
      <c r="Q10590">
        <v>109.349998</v>
      </c>
      <c r="R10590">
        <v>110.400002</v>
      </c>
      <c r="S10590">
        <v>108.19000200000001</v>
      </c>
      <c r="T10590">
        <v>108.360001</v>
      </c>
      <c r="U10590">
        <v>107.388893</v>
      </c>
      <c r="V10590">
        <v>2428400</v>
      </c>
      <c r="W10590" s="9" t="str">
        <f t="shared" si="169"/>
        <v>DUK</v>
      </c>
    </row>
    <row r="10591" spans="15:23">
      <c r="O10591" t="s">
        <v>119</v>
      </c>
      <c r="P10591" s="13">
        <v>44685</v>
      </c>
      <c r="Q10591">
        <v>108.199997</v>
      </c>
      <c r="R10591">
        <v>110.779999</v>
      </c>
      <c r="S10591">
        <v>107.93</v>
      </c>
      <c r="T10591">
        <v>110.510002</v>
      </c>
      <c r="U10591">
        <v>109.51963000000001</v>
      </c>
      <c r="V10591">
        <v>2561400</v>
      </c>
      <c r="W10591" s="9" t="str">
        <f t="shared" si="169"/>
        <v>DUK</v>
      </c>
    </row>
    <row r="10592" spans="15:23">
      <c r="O10592" t="s">
        <v>119</v>
      </c>
      <c r="P10592" s="13">
        <v>44686</v>
      </c>
      <c r="Q10592">
        <v>110.019997</v>
      </c>
      <c r="R10592">
        <v>110.970001</v>
      </c>
      <c r="S10592">
        <v>109.08000199999999</v>
      </c>
      <c r="T10592">
        <v>110.050003</v>
      </c>
      <c r="U10592">
        <v>109.063751</v>
      </c>
      <c r="V10592">
        <v>2200100</v>
      </c>
      <c r="W10592" s="9" t="str">
        <f t="shared" si="169"/>
        <v>DUK</v>
      </c>
    </row>
    <row r="10593" spans="15:23">
      <c r="O10593" t="s">
        <v>119</v>
      </c>
      <c r="P10593" s="13">
        <v>44687</v>
      </c>
      <c r="Q10593">
        <v>109.790001</v>
      </c>
      <c r="R10593">
        <v>111.970001</v>
      </c>
      <c r="S10593">
        <v>109.33000199999999</v>
      </c>
      <c r="T10593">
        <v>111.32</v>
      </c>
      <c r="U10593">
        <v>110.322365</v>
      </c>
      <c r="V10593">
        <v>2723500</v>
      </c>
      <c r="W10593" s="9" t="str">
        <f t="shared" si="169"/>
        <v>DUK</v>
      </c>
    </row>
    <row r="10594" spans="15:23">
      <c r="O10594" t="s">
        <v>119</v>
      </c>
      <c r="P10594" s="13">
        <v>44690</v>
      </c>
      <c r="Q10594">
        <v>109.639999</v>
      </c>
      <c r="R10594">
        <v>112.120003</v>
      </c>
      <c r="S10594">
        <v>108.5</v>
      </c>
      <c r="T10594">
        <v>110.800003</v>
      </c>
      <c r="U10594">
        <v>109.80703</v>
      </c>
      <c r="V10594">
        <v>3663300</v>
      </c>
      <c r="W10594" s="9" t="str">
        <f t="shared" si="169"/>
        <v>DUK</v>
      </c>
    </row>
    <row r="10595" spans="15:23">
      <c r="O10595" t="s">
        <v>119</v>
      </c>
      <c r="P10595" s="13">
        <v>44691</v>
      </c>
      <c r="Q10595">
        <v>110.589996</v>
      </c>
      <c r="R10595">
        <v>112.199997</v>
      </c>
      <c r="S10595">
        <v>108.040001</v>
      </c>
      <c r="T10595">
        <v>108.910004</v>
      </c>
      <c r="U10595">
        <v>107.93396799999999</v>
      </c>
      <c r="V10595">
        <v>3372200</v>
      </c>
      <c r="W10595" s="9" t="str">
        <f t="shared" si="169"/>
        <v>DUK</v>
      </c>
    </row>
    <row r="10596" spans="15:23">
      <c r="O10596" t="s">
        <v>119</v>
      </c>
      <c r="P10596" s="13">
        <v>44692</v>
      </c>
      <c r="Q10596">
        <v>109.120003</v>
      </c>
      <c r="R10596">
        <v>111.660004</v>
      </c>
      <c r="S10596">
        <v>108.839996</v>
      </c>
      <c r="T10596">
        <v>109.910004</v>
      </c>
      <c r="U10596">
        <v>108.925003</v>
      </c>
      <c r="V10596">
        <v>3082800</v>
      </c>
      <c r="W10596" s="9" t="str">
        <f t="shared" si="169"/>
        <v>DUK</v>
      </c>
    </row>
    <row r="10597" spans="15:23">
      <c r="O10597" t="s">
        <v>119</v>
      </c>
      <c r="P10597" s="13">
        <v>44693</v>
      </c>
      <c r="Q10597">
        <v>108.790001</v>
      </c>
      <c r="R10597">
        <v>109.30999799999999</v>
      </c>
      <c r="S10597">
        <v>107.400002</v>
      </c>
      <c r="T10597">
        <v>108.849998</v>
      </c>
      <c r="U10597">
        <v>108.849998</v>
      </c>
      <c r="V10597">
        <v>3429200</v>
      </c>
      <c r="W10597" s="9" t="str">
        <f t="shared" si="169"/>
        <v>DUK</v>
      </c>
    </row>
    <row r="10598" spans="15:23">
      <c r="O10598" t="s">
        <v>119</v>
      </c>
      <c r="P10598" s="13">
        <v>44694</v>
      </c>
      <c r="Q10598">
        <v>109.389999</v>
      </c>
      <c r="R10598">
        <v>109.66999800000001</v>
      </c>
      <c r="S10598">
        <v>107.709999</v>
      </c>
      <c r="T10598">
        <v>109.300003</v>
      </c>
      <c r="U10598">
        <v>109.300003</v>
      </c>
      <c r="V10598">
        <v>3251300</v>
      </c>
      <c r="W10598" s="9" t="str">
        <f t="shared" si="169"/>
        <v>DUK</v>
      </c>
    </row>
    <row r="10599" spans="15:23">
      <c r="O10599" t="s">
        <v>119</v>
      </c>
      <c r="P10599" s="13">
        <v>44697</v>
      </c>
      <c r="Q10599">
        <v>109.650002</v>
      </c>
      <c r="R10599">
        <v>110.879997</v>
      </c>
      <c r="S10599">
        <v>109.43</v>
      </c>
      <c r="T10599">
        <v>110.029999</v>
      </c>
      <c r="U10599">
        <v>110.029999</v>
      </c>
      <c r="V10599">
        <v>2408000</v>
      </c>
      <c r="W10599" s="9" t="str">
        <f t="shared" si="169"/>
        <v>DUK</v>
      </c>
    </row>
    <row r="10600" spans="15:23">
      <c r="O10600" t="s">
        <v>119</v>
      </c>
      <c r="P10600" s="13">
        <v>44698</v>
      </c>
      <c r="Q10600">
        <v>109.43</v>
      </c>
      <c r="R10600">
        <v>110</v>
      </c>
      <c r="S10600">
        <v>107.129997</v>
      </c>
      <c r="T10600">
        <v>109.349998</v>
      </c>
      <c r="U10600">
        <v>109.349998</v>
      </c>
      <c r="V10600">
        <v>4076100</v>
      </c>
      <c r="W10600" s="9" t="str">
        <f t="shared" si="169"/>
        <v>DUK</v>
      </c>
    </row>
    <row r="10601" spans="15:23">
      <c r="O10601" t="s">
        <v>119</v>
      </c>
      <c r="P10601" s="13">
        <v>44699</v>
      </c>
      <c r="Q10601">
        <v>109.82</v>
      </c>
      <c r="R10601">
        <v>110.55999799999999</v>
      </c>
      <c r="S10601">
        <v>108.58000199999999</v>
      </c>
      <c r="T10601">
        <v>108.900002</v>
      </c>
      <c r="U10601">
        <v>108.900002</v>
      </c>
      <c r="V10601">
        <v>4006100</v>
      </c>
      <c r="W10601" s="9" t="str">
        <f t="shared" si="169"/>
        <v>DUK</v>
      </c>
    </row>
    <row r="10602" spans="15:23">
      <c r="O10602" t="s">
        <v>119</v>
      </c>
      <c r="P10602" s="13">
        <v>44700</v>
      </c>
      <c r="Q10602">
        <v>108.66999800000001</v>
      </c>
      <c r="R10602">
        <v>109.449997</v>
      </c>
      <c r="S10602">
        <v>107.230003</v>
      </c>
      <c r="T10602">
        <v>108.949997</v>
      </c>
      <c r="U10602">
        <v>108.949997</v>
      </c>
      <c r="V10602">
        <v>3687600</v>
      </c>
      <c r="W10602" s="9" t="str">
        <f t="shared" si="169"/>
        <v>DUK</v>
      </c>
    </row>
    <row r="10603" spans="15:23">
      <c r="O10603" t="s">
        <v>119</v>
      </c>
      <c r="P10603" s="13">
        <v>44701</v>
      </c>
      <c r="Q10603">
        <v>108.839996</v>
      </c>
      <c r="R10603">
        <v>110.010002</v>
      </c>
      <c r="S10603">
        <v>108.19000200000001</v>
      </c>
      <c r="T10603">
        <v>109.83000199999999</v>
      </c>
      <c r="U10603">
        <v>109.83000199999999</v>
      </c>
      <c r="V10603">
        <v>3375100</v>
      </c>
      <c r="W10603" s="9" t="str">
        <f t="shared" si="169"/>
        <v>DUK</v>
      </c>
    </row>
    <row r="10604" spans="15:23">
      <c r="O10604" t="s">
        <v>119</v>
      </c>
      <c r="P10604" s="13">
        <v>44704</v>
      </c>
      <c r="Q10604">
        <v>110.650002</v>
      </c>
      <c r="R10604">
        <v>111.900002</v>
      </c>
      <c r="S10604">
        <v>109.80999799999999</v>
      </c>
      <c r="T10604">
        <v>110.80999799999999</v>
      </c>
      <c r="U10604">
        <v>110.80999799999999</v>
      </c>
      <c r="V10604">
        <v>2577300</v>
      </c>
      <c r="W10604" s="9" t="str">
        <f t="shared" si="169"/>
        <v>DUK</v>
      </c>
    </row>
    <row r="10605" spans="15:23">
      <c r="O10605" t="s">
        <v>119</v>
      </c>
      <c r="P10605" s="13">
        <v>44705</v>
      </c>
      <c r="Q10605">
        <v>111.30999799999999</v>
      </c>
      <c r="R10605">
        <v>113.33000199999999</v>
      </c>
      <c r="S10605">
        <v>110.720001</v>
      </c>
      <c r="T10605">
        <v>112.980003</v>
      </c>
      <c r="U10605">
        <v>112.980003</v>
      </c>
      <c r="V10605">
        <v>3009200</v>
      </c>
      <c r="W10605" s="9" t="str">
        <f t="shared" si="169"/>
        <v>DUK</v>
      </c>
    </row>
    <row r="10606" spans="15:23">
      <c r="O10606" t="s">
        <v>119</v>
      </c>
      <c r="P10606" s="13">
        <v>44706</v>
      </c>
      <c r="Q10606">
        <v>113.199997</v>
      </c>
      <c r="R10606">
        <v>113.41999800000001</v>
      </c>
      <c r="S10606">
        <v>111.699997</v>
      </c>
      <c r="T10606">
        <v>112.389999</v>
      </c>
      <c r="U10606">
        <v>112.389999</v>
      </c>
      <c r="V10606">
        <v>2771900</v>
      </c>
      <c r="W10606" s="9" t="str">
        <f t="shared" si="169"/>
        <v>DUK</v>
      </c>
    </row>
    <row r="10607" spans="15:23">
      <c r="O10607" t="s">
        <v>119</v>
      </c>
      <c r="P10607" s="13">
        <v>44707</v>
      </c>
      <c r="Q10607">
        <v>113.07</v>
      </c>
      <c r="R10607">
        <v>113.790001</v>
      </c>
      <c r="S10607">
        <v>112.599998</v>
      </c>
      <c r="T10607">
        <v>113.230003</v>
      </c>
      <c r="U10607">
        <v>113.230003</v>
      </c>
      <c r="V10607">
        <v>2717600</v>
      </c>
      <c r="W10607" s="9" t="str">
        <f t="shared" si="169"/>
        <v>DUK</v>
      </c>
    </row>
    <row r="10608" spans="15:23">
      <c r="O10608" t="s">
        <v>119</v>
      </c>
      <c r="P10608" s="13">
        <v>44708</v>
      </c>
      <c r="Q10608">
        <v>112.889999</v>
      </c>
      <c r="R10608">
        <v>114.5</v>
      </c>
      <c r="S10608">
        <v>112.58000199999999</v>
      </c>
      <c r="T10608">
        <v>114.400002</v>
      </c>
      <c r="U10608">
        <v>114.400002</v>
      </c>
      <c r="V10608">
        <v>2628900</v>
      </c>
      <c r="W10608" s="9" t="str">
        <f t="shared" si="169"/>
        <v>DUK</v>
      </c>
    </row>
    <row r="10609" spans="15:23">
      <c r="O10609" t="s">
        <v>119</v>
      </c>
      <c r="P10609" s="13">
        <v>44712</v>
      </c>
      <c r="Q10609">
        <v>113.16999800000001</v>
      </c>
      <c r="R10609">
        <v>113.540001</v>
      </c>
      <c r="S10609">
        <v>112.099998</v>
      </c>
      <c r="T10609">
        <v>112.519997</v>
      </c>
      <c r="U10609">
        <v>112.519997</v>
      </c>
      <c r="V10609">
        <v>5037700</v>
      </c>
      <c r="W10609" s="9" t="str">
        <f t="shared" si="169"/>
        <v>DUK</v>
      </c>
    </row>
    <row r="10610" spans="15:23">
      <c r="O10610" t="s">
        <v>119</v>
      </c>
      <c r="P10610" s="13">
        <v>44713</v>
      </c>
      <c r="Q10610">
        <v>112.550003</v>
      </c>
      <c r="R10610">
        <v>112.730003</v>
      </c>
      <c r="S10610">
        <v>110.959999</v>
      </c>
      <c r="T10610">
        <v>111.66999800000001</v>
      </c>
      <c r="U10610">
        <v>111.66999800000001</v>
      </c>
      <c r="V10610">
        <v>2552100</v>
      </c>
      <c r="W10610" s="9" t="str">
        <f t="shared" si="169"/>
        <v>DUK</v>
      </c>
    </row>
    <row r="10611" spans="15:23">
      <c r="O10611" t="s">
        <v>119</v>
      </c>
      <c r="P10611" s="13">
        <v>44714</v>
      </c>
      <c r="Q10611">
        <v>112.099998</v>
      </c>
      <c r="R10611">
        <v>112.360001</v>
      </c>
      <c r="S10611">
        <v>109.91999800000001</v>
      </c>
      <c r="T10611">
        <v>111.790001</v>
      </c>
      <c r="U10611">
        <v>111.790001</v>
      </c>
      <c r="V10611">
        <v>2712800</v>
      </c>
      <c r="W10611" s="9" t="str">
        <f t="shared" si="169"/>
        <v>DUK</v>
      </c>
    </row>
    <row r="10612" spans="15:23">
      <c r="O10612" t="s">
        <v>119</v>
      </c>
      <c r="P10612" s="13">
        <v>44715</v>
      </c>
      <c r="Q10612">
        <v>111.480003</v>
      </c>
      <c r="R10612">
        <v>112.099998</v>
      </c>
      <c r="S10612">
        <v>110.970001</v>
      </c>
      <c r="T10612">
        <v>111.160004</v>
      </c>
      <c r="U10612">
        <v>111.160004</v>
      </c>
      <c r="V10612">
        <v>1547800</v>
      </c>
      <c r="W10612" s="9" t="str">
        <f t="shared" si="169"/>
        <v>DUK</v>
      </c>
    </row>
    <row r="10613" spans="15:23">
      <c r="O10613" t="s">
        <v>119</v>
      </c>
      <c r="P10613" s="13">
        <v>44718</v>
      </c>
      <c r="Q10613">
        <v>111.510002</v>
      </c>
      <c r="R10613">
        <v>112.08000199999999</v>
      </c>
      <c r="S10613">
        <v>110.93</v>
      </c>
      <c r="T10613">
        <v>111.110001</v>
      </c>
      <c r="U10613">
        <v>111.110001</v>
      </c>
      <c r="V10613">
        <v>1483200</v>
      </c>
      <c r="W10613" s="9" t="str">
        <f t="shared" si="169"/>
        <v>DUK</v>
      </c>
    </row>
    <row r="10614" spans="15:23">
      <c r="O10614" t="s">
        <v>119</v>
      </c>
      <c r="P10614" s="13">
        <v>44719</v>
      </c>
      <c r="Q10614">
        <v>110.949997</v>
      </c>
      <c r="R10614">
        <v>112.410004</v>
      </c>
      <c r="S10614">
        <v>110.260002</v>
      </c>
      <c r="T10614">
        <v>112.339996</v>
      </c>
      <c r="U10614">
        <v>112.339996</v>
      </c>
      <c r="V10614">
        <v>2113300</v>
      </c>
      <c r="W10614" s="9" t="str">
        <f t="shared" si="169"/>
        <v>DUK</v>
      </c>
    </row>
    <row r="10615" spans="15:23">
      <c r="O10615" t="s">
        <v>119</v>
      </c>
      <c r="P10615" s="13">
        <v>44720</v>
      </c>
      <c r="Q10615">
        <v>111.959999</v>
      </c>
      <c r="R10615">
        <v>112.07</v>
      </c>
      <c r="S10615">
        <v>110.269997</v>
      </c>
      <c r="T10615">
        <v>110.489998</v>
      </c>
      <c r="U10615">
        <v>110.489998</v>
      </c>
      <c r="V10615">
        <v>1810700</v>
      </c>
      <c r="W10615" s="9" t="str">
        <f t="shared" si="169"/>
        <v>DUK</v>
      </c>
    </row>
    <row r="10616" spans="15:23">
      <c r="O10616" t="s">
        <v>119</v>
      </c>
      <c r="P10616" s="13">
        <v>44721</v>
      </c>
      <c r="Q10616">
        <v>110.43</v>
      </c>
      <c r="R10616">
        <v>111.029999</v>
      </c>
      <c r="S10616">
        <v>107.589996</v>
      </c>
      <c r="T10616">
        <v>107.730003</v>
      </c>
      <c r="U10616">
        <v>107.730003</v>
      </c>
      <c r="V10616">
        <v>2379400</v>
      </c>
      <c r="W10616" s="9" t="str">
        <f t="shared" si="169"/>
        <v>DUK</v>
      </c>
    </row>
    <row r="10617" spans="15:23">
      <c r="O10617" t="s">
        <v>119</v>
      </c>
      <c r="P10617" s="13">
        <v>44722</v>
      </c>
      <c r="Q10617">
        <v>106.910004</v>
      </c>
      <c r="R10617">
        <v>108.69000200000001</v>
      </c>
      <c r="S10617">
        <v>105.949997</v>
      </c>
      <c r="T10617">
        <v>107.769997</v>
      </c>
      <c r="U10617">
        <v>107.769997</v>
      </c>
      <c r="V10617">
        <v>3342600</v>
      </c>
      <c r="W10617" s="9" t="str">
        <f t="shared" si="169"/>
        <v>DUK</v>
      </c>
    </row>
    <row r="10618" spans="15:23">
      <c r="O10618" t="s">
        <v>119</v>
      </c>
      <c r="P10618" s="13">
        <v>44725</v>
      </c>
      <c r="Q10618">
        <v>106.779999</v>
      </c>
      <c r="R10618">
        <v>107</v>
      </c>
      <c r="S10618">
        <v>102.93</v>
      </c>
      <c r="T10618">
        <v>103.43</v>
      </c>
      <c r="U10618">
        <v>103.43</v>
      </c>
      <c r="V10618">
        <v>2752200</v>
      </c>
      <c r="W10618" s="9" t="str">
        <f t="shared" si="169"/>
        <v>DUK</v>
      </c>
    </row>
    <row r="10619" spans="15:23">
      <c r="O10619" t="s">
        <v>119</v>
      </c>
      <c r="P10619" s="13">
        <v>44726</v>
      </c>
      <c r="Q10619">
        <v>103.709999</v>
      </c>
      <c r="R10619">
        <v>104.239998</v>
      </c>
      <c r="S10619">
        <v>99.660004000000001</v>
      </c>
      <c r="T10619">
        <v>100.94000200000001</v>
      </c>
      <c r="U10619">
        <v>100.94000200000001</v>
      </c>
      <c r="V10619">
        <v>3899500</v>
      </c>
      <c r="W10619" s="9" t="str">
        <f t="shared" si="169"/>
        <v>DUK</v>
      </c>
    </row>
    <row r="10620" spans="15:23">
      <c r="O10620" t="s">
        <v>119</v>
      </c>
      <c r="P10620" s="13">
        <v>44727</v>
      </c>
      <c r="Q10620">
        <v>102.010002</v>
      </c>
      <c r="R10620">
        <v>102.120003</v>
      </c>
      <c r="S10620">
        <v>99.059997999999993</v>
      </c>
      <c r="T10620">
        <v>100.18</v>
      </c>
      <c r="U10620">
        <v>100.18</v>
      </c>
      <c r="V10620">
        <v>4039500</v>
      </c>
      <c r="W10620" s="9" t="str">
        <f t="shared" si="169"/>
        <v>DUK</v>
      </c>
    </row>
    <row r="10621" spans="15:23">
      <c r="O10621" t="s">
        <v>119</v>
      </c>
      <c r="P10621" s="13">
        <v>44728</v>
      </c>
      <c r="Q10621">
        <v>99.029999000000004</v>
      </c>
      <c r="R10621">
        <v>99.830001999999993</v>
      </c>
      <c r="S10621">
        <v>97.860000999999997</v>
      </c>
      <c r="T10621">
        <v>99.540001000000004</v>
      </c>
      <c r="U10621">
        <v>99.540001000000004</v>
      </c>
      <c r="V10621">
        <v>4134000</v>
      </c>
      <c r="W10621" s="9" t="str">
        <f t="shared" si="169"/>
        <v>DUK</v>
      </c>
    </row>
    <row r="10622" spans="15:23">
      <c r="O10622" t="s">
        <v>119</v>
      </c>
      <c r="P10622" s="13">
        <v>44729</v>
      </c>
      <c r="Q10622">
        <v>99.239998</v>
      </c>
      <c r="R10622">
        <v>99.959998999999996</v>
      </c>
      <c r="S10622">
        <v>96.870002999999997</v>
      </c>
      <c r="T10622">
        <v>97.82</v>
      </c>
      <c r="U10622">
        <v>97.82</v>
      </c>
      <c r="V10622">
        <v>5533000</v>
      </c>
      <c r="W10622" s="9" t="str">
        <f t="shared" si="169"/>
        <v>DUK</v>
      </c>
    </row>
    <row r="10623" spans="15:23">
      <c r="O10623" t="s">
        <v>119</v>
      </c>
      <c r="P10623" s="13">
        <v>44733</v>
      </c>
      <c r="Q10623">
        <v>97.940002000000007</v>
      </c>
      <c r="R10623">
        <v>99.5</v>
      </c>
      <c r="S10623">
        <v>97.620002999999997</v>
      </c>
      <c r="T10623">
        <v>99.209998999999996</v>
      </c>
      <c r="U10623">
        <v>99.209998999999996</v>
      </c>
      <c r="V10623">
        <v>2877800</v>
      </c>
      <c r="W10623" s="9" t="str">
        <f t="shared" si="169"/>
        <v>DUK</v>
      </c>
    </row>
    <row r="10624" spans="15:23">
      <c r="O10624" t="s">
        <v>119</v>
      </c>
      <c r="P10624" s="13">
        <v>44734</v>
      </c>
      <c r="Q10624">
        <v>98.919998000000007</v>
      </c>
      <c r="R10624">
        <v>101</v>
      </c>
      <c r="S10624">
        <v>98.690002000000007</v>
      </c>
      <c r="T10624">
        <v>100.160004</v>
      </c>
      <c r="U10624">
        <v>100.160004</v>
      </c>
      <c r="V10624">
        <v>2909900</v>
      </c>
      <c r="W10624" s="9" t="str">
        <f t="shared" si="169"/>
        <v>DUK</v>
      </c>
    </row>
    <row r="10625" spans="15:23">
      <c r="O10625" t="s">
        <v>119</v>
      </c>
      <c r="P10625" s="13">
        <v>44735</v>
      </c>
      <c r="Q10625">
        <v>100.66999800000001</v>
      </c>
      <c r="R10625">
        <v>103.650002</v>
      </c>
      <c r="S10625">
        <v>100.550003</v>
      </c>
      <c r="T10625">
        <v>103.410004</v>
      </c>
      <c r="U10625">
        <v>103.410004</v>
      </c>
      <c r="V10625">
        <v>3724300</v>
      </c>
      <c r="W10625" s="9" t="str">
        <f t="shared" si="169"/>
        <v>DUK</v>
      </c>
    </row>
    <row r="10626" spans="15:23">
      <c r="O10626" t="s">
        <v>119</v>
      </c>
      <c r="P10626" s="13">
        <v>44736</v>
      </c>
      <c r="Q10626">
        <v>103.66999800000001</v>
      </c>
      <c r="R10626">
        <v>104.800003</v>
      </c>
      <c r="S10626">
        <v>103.300003</v>
      </c>
      <c r="T10626">
        <v>104.529999</v>
      </c>
      <c r="U10626">
        <v>104.529999</v>
      </c>
      <c r="V10626">
        <v>2953800</v>
      </c>
      <c r="W10626" s="9" t="str">
        <f t="shared" si="169"/>
        <v>DUK</v>
      </c>
    </row>
    <row r="10627" spans="15:23">
      <c r="O10627" t="s">
        <v>119</v>
      </c>
      <c r="P10627" s="13">
        <v>44739</v>
      </c>
      <c r="Q10627">
        <v>104.029999</v>
      </c>
      <c r="R10627">
        <v>105.370003</v>
      </c>
      <c r="S10627">
        <v>103.730003</v>
      </c>
      <c r="T10627">
        <v>105.199997</v>
      </c>
      <c r="U10627">
        <v>105.199997</v>
      </c>
      <c r="V10627">
        <v>1725000</v>
      </c>
      <c r="W10627" s="9" t="str">
        <f t="shared" si="169"/>
        <v>DUK</v>
      </c>
    </row>
    <row r="10628" spans="15:23">
      <c r="O10628" t="s">
        <v>119</v>
      </c>
      <c r="P10628" s="13">
        <v>44740</v>
      </c>
      <c r="Q10628">
        <v>105.760002</v>
      </c>
      <c r="R10628">
        <v>106.83000199999999</v>
      </c>
      <c r="S10628">
        <v>105.360001</v>
      </c>
      <c r="T10628">
        <v>105.699997</v>
      </c>
      <c r="U10628">
        <v>105.699997</v>
      </c>
      <c r="V10628">
        <v>2215700</v>
      </c>
      <c r="W10628" s="9" t="str">
        <f t="shared" si="169"/>
        <v>DUK</v>
      </c>
    </row>
    <row r="10629" spans="15:23">
      <c r="O10629" t="s">
        <v>119</v>
      </c>
      <c r="P10629" s="13">
        <v>44741</v>
      </c>
      <c r="Q10629">
        <v>105.730003</v>
      </c>
      <c r="R10629">
        <v>106.32</v>
      </c>
      <c r="S10629">
        <v>105.30999799999999</v>
      </c>
      <c r="T10629">
        <v>106.010002</v>
      </c>
      <c r="U10629">
        <v>106.010002</v>
      </c>
      <c r="V10629">
        <v>1767300</v>
      </c>
      <c r="W10629" s="9" t="str">
        <f t="shared" ref="W10629:W10692" si="170">IFERROR(VLOOKUP(O10629,$B$4:$B$17,1,FALSE),"Delete")</f>
        <v>DUK</v>
      </c>
    </row>
    <row r="10630" spans="15:23">
      <c r="O10630" t="s">
        <v>119</v>
      </c>
      <c r="P10630" s="13">
        <v>44742</v>
      </c>
      <c r="Q10630">
        <v>105.269997</v>
      </c>
      <c r="R10630">
        <v>107.94000200000001</v>
      </c>
      <c r="S10630">
        <v>105.040001</v>
      </c>
      <c r="T10630">
        <v>107.209999</v>
      </c>
      <c r="U10630">
        <v>107.209999</v>
      </c>
      <c r="V10630">
        <v>3568900</v>
      </c>
      <c r="W10630" s="9" t="str">
        <f t="shared" si="170"/>
        <v>DUK</v>
      </c>
    </row>
    <row r="10631" spans="15:23">
      <c r="O10631" t="s">
        <v>119</v>
      </c>
      <c r="P10631" s="13">
        <v>44743</v>
      </c>
      <c r="Q10631">
        <v>107.75</v>
      </c>
      <c r="R10631">
        <v>109.790001</v>
      </c>
      <c r="S10631">
        <v>107.209999</v>
      </c>
      <c r="T10631">
        <v>109.620003</v>
      </c>
      <c r="U10631">
        <v>109.620003</v>
      </c>
      <c r="V10631">
        <v>2874200</v>
      </c>
      <c r="W10631" s="9" t="str">
        <f t="shared" si="170"/>
        <v>DUK</v>
      </c>
    </row>
    <row r="10632" spans="15:23">
      <c r="O10632" t="s">
        <v>119</v>
      </c>
      <c r="P10632" s="13">
        <v>44747</v>
      </c>
      <c r="Q10632">
        <v>109.699997</v>
      </c>
      <c r="R10632">
        <v>109.699997</v>
      </c>
      <c r="S10632">
        <v>104.540001</v>
      </c>
      <c r="T10632">
        <v>106.339996</v>
      </c>
      <c r="U10632">
        <v>106.339996</v>
      </c>
      <c r="V10632">
        <v>2951900</v>
      </c>
      <c r="W10632" s="9" t="str">
        <f t="shared" si="170"/>
        <v>DUK</v>
      </c>
    </row>
    <row r="10633" spans="15:23">
      <c r="O10633" t="s">
        <v>119</v>
      </c>
      <c r="P10633" s="13">
        <v>44748</v>
      </c>
      <c r="Q10633">
        <v>106.66999800000001</v>
      </c>
      <c r="R10633">
        <v>108.43</v>
      </c>
      <c r="S10633">
        <v>106.08000199999999</v>
      </c>
      <c r="T10633">
        <v>107.58000199999999</v>
      </c>
      <c r="U10633">
        <v>107.58000199999999</v>
      </c>
      <c r="V10633">
        <v>1920800</v>
      </c>
      <c r="W10633" s="9" t="str">
        <f t="shared" si="170"/>
        <v>DUK</v>
      </c>
    </row>
    <row r="10634" spans="15:23">
      <c r="O10634" t="s">
        <v>119</v>
      </c>
      <c r="P10634" s="13">
        <v>44749</v>
      </c>
      <c r="Q10634">
        <v>107.82</v>
      </c>
      <c r="R10634">
        <v>108.220001</v>
      </c>
      <c r="S10634">
        <v>106.540001</v>
      </c>
      <c r="T10634">
        <v>106.83000199999999</v>
      </c>
      <c r="U10634">
        <v>106.83000199999999</v>
      </c>
      <c r="V10634">
        <v>1913500</v>
      </c>
      <c r="W10634" s="9" t="str">
        <f t="shared" si="170"/>
        <v>DUK</v>
      </c>
    </row>
    <row r="10635" spans="15:23">
      <c r="O10635" t="s">
        <v>119</v>
      </c>
      <c r="P10635" s="13">
        <v>44750</v>
      </c>
      <c r="Q10635">
        <v>106.879997</v>
      </c>
      <c r="R10635">
        <v>107.07</v>
      </c>
      <c r="S10635">
        <v>105.739998</v>
      </c>
      <c r="T10635">
        <v>105.910004</v>
      </c>
      <c r="U10635">
        <v>105.910004</v>
      </c>
      <c r="V10635">
        <v>1697600</v>
      </c>
      <c r="W10635" s="9" t="str">
        <f t="shared" si="170"/>
        <v>DUK</v>
      </c>
    </row>
    <row r="10636" spans="15:23">
      <c r="O10636" t="s">
        <v>119</v>
      </c>
      <c r="P10636" s="13">
        <v>44753</v>
      </c>
      <c r="Q10636">
        <v>106.040001</v>
      </c>
      <c r="R10636">
        <v>107.989998</v>
      </c>
      <c r="S10636">
        <v>105.860001</v>
      </c>
      <c r="T10636">
        <v>107.959999</v>
      </c>
      <c r="U10636">
        <v>107.959999</v>
      </c>
      <c r="V10636">
        <v>2435700</v>
      </c>
      <c r="W10636" s="9" t="str">
        <f t="shared" si="170"/>
        <v>DUK</v>
      </c>
    </row>
    <row r="10637" spans="15:23">
      <c r="O10637" t="s">
        <v>119</v>
      </c>
      <c r="P10637" s="13">
        <v>44754</v>
      </c>
      <c r="Q10637">
        <v>107.58000199999999</v>
      </c>
      <c r="R10637">
        <v>108.980003</v>
      </c>
      <c r="S10637">
        <v>107.129997</v>
      </c>
      <c r="T10637">
        <v>107.66999800000001</v>
      </c>
      <c r="U10637">
        <v>107.66999800000001</v>
      </c>
      <c r="V10637">
        <v>2102700</v>
      </c>
      <c r="W10637" s="9" t="str">
        <f t="shared" si="170"/>
        <v>DUK</v>
      </c>
    </row>
    <row r="10638" spans="15:23">
      <c r="O10638" t="s">
        <v>119</v>
      </c>
      <c r="P10638" s="13">
        <v>44755</v>
      </c>
      <c r="Q10638">
        <v>106.93</v>
      </c>
      <c r="R10638">
        <v>108.199997</v>
      </c>
      <c r="S10638">
        <v>106.720001</v>
      </c>
      <c r="T10638">
        <v>107.239998</v>
      </c>
      <c r="U10638">
        <v>107.239998</v>
      </c>
      <c r="V10638">
        <v>2417200</v>
      </c>
      <c r="W10638" s="9" t="str">
        <f t="shared" si="170"/>
        <v>DUK</v>
      </c>
    </row>
    <row r="10639" spans="15:23">
      <c r="O10639" t="s">
        <v>119</v>
      </c>
      <c r="P10639" s="13">
        <v>44756</v>
      </c>
      <c r="Q10639">
        <v>105.269997</v>
      </c>
      <c r="R10639">
        <v>107.220001</v>
      </c>
      <c r="S10639">
        <v>105.19000200000001</v>
      </c>
      <c r="T10639">
        <v>106.949997</v>
      </c>
      <c r="U10639">
        <v>106.949997</v>
      </c>
      <c r="V10639">
        <v>2274900</v>
      </c>
      <c r="W10639" s="9" t="str">
        <f t="shared" si="170"/>
        <v>DUK</v>
      </c>
    </row>
    <row r="10640" spans="15:23">
      <c r="O10640" t="s">
        <v>119</v>
      </c>
      <c r="P10640" s="13">
        <v>44757</v>
      </c>
      <c r="Q10640">
        <v>107.44000200000001</v>
      </c>
      <c r="R10640">
        <v>107.639999</v>
      </c>
      <c r="S10640">
        <v>106.18</v>
      </c>
      <c r="T10640">
        <v>107.43</v>
      </c>
      <c r="U10640">
        <v>107.43</v>
      </c>
      <c r="V10640">
        <v>2244200</v>
      </c>
      <c r="W10640" s="9" t="str">
        <f t="shared" si="170"/>
        <v>DUK</v>
      </c>
    </row>
    <row r="10641" spans="15:23">
      <c r="O10641" t="s">
        <v>119</v>
      </c>
      <c r="P10641" s="13">
        <v>44760</v>
      </c>
      <c r="Q10641">
        <v>106.900002</v>
      </c>
      <c r="R10641">
        <v>107.120003</v>
      </c>
      <c r="S10641">
        <v>105.400002</v>
      </c>
      <c r="T10641">
        <v>105.43</v>
      </c>
      <c r="U10641">
        <v>105.43</v>
      </c>
      <c r="V10641">
        <v>2228100</v>
      </c>
      <c r="W10641" s="9" t="str">
        <f t="shared" si="170"/>
        <v>DUK</v>
      </c>
    </row>
    <row r="10642" spans="15:23">
      <c r="O10642" t="s">
        <v>119</v>
      </c>
      <c r="P10642" s="13">
        <v>44761</v>
      </c>
      <c r="Q10642">
        <v>106.050003</v>
      </c>
      <c r="R10642">
        <v>106.470001</v>
      </c>
      <c r="S10642">
        <v>105.44000200000001</v>
      </c>
      <c r="T10642">
        <v>105.540001</v>
      </c>
      <c r="U10642">
        <v>105.540001</v>
      </c>
      <c r="V10642">
        <v>2097300</v>
      </c>
      <c r="W10642" s="9" t="str">
        <f t="shared" si="170"/>
        <v>DUK</v>
      </c>
    </row>
    <row r="10643" spans="15:23">
      <c r="O10643" t="s">
        <v>119</v>
      </c>
      <c r="P10643" s="13">
        <v>44762</v>
      </c>
      <c r="Q10643">
        <v>105.660004</v>
      </c>
      <c r="R10643">
        <v>105.839996</v>
      </c>
      <c r="S10643">
        <v>102.839996</v>
      </c>
      <c r="T10643">
        <v>102.989998</v>
      </c>
      <c r="U10643">
        <v>102.989998</v>
      </c>
      <c r="V10643">
        <v>2981000</v>
      </c>
      <c r="W10643" s="9" t="str">
        <f t="shared" si="170"/>
        <v>DUK</v>
      </c>
    </row>
    <row r="10644" spans="15:23">
      <c r="O10644" t="s">
        <v>119</v>
      </c>
      <c r="P10644" s="13">
        <v>44763</v>
      </c>
      <c r="Q10644">
        <v>102.910004</v>
      </c>
      <c r="R10644">
        <v>103.739998</v>
      </c>
      <c r="S10644">
        <v>102.16999800000001</v>
      </c>
      <c r="T10644">
        <v>103.540001</v>
      </c>
      <c r="U10644">
        <v>103.540001</v>
      </c>
      <c r="V10644">
        <v>3085300</v>
      </c>
      <c r="W10644" s="9" t="str">
        <f t="shared" si="170"/>
        <v>DUK</v>
      </c>
    </row>
    <row r="10645" spans="15:23">
      <c r="O10645" t="s">
        <v>119</v>
      </c>
      <c r="P10645" s="13">
        <v>44764</v>
      </c>
      <c r="Q10645">
        <v>104.239998</v>
      </c>
      <c r="R10645">
        <v>105</v>
      </c>
      <c r="S10645">
        <v>103.94000200000001</v>
      </c>
      <c r="T10645">
        <v>104.980003</v>
      </c>
      <c r="U10645">
        <v>104.980003</v>
      </c>
      <c r="V10645">
        <v>1501200</v>
      </c>
      <c r="W10645" s="9" t="str">
        <f t="shared" si="170"/>
        <v>DUK</v>
      </c>
    </row>
    <row r="10646" spans="15:23">
      <c r="O10646" t="s">
        <v>119</v>
      </c>
      <c r="P10646" s="13">
        <v>44767</v>
      </c>
      <c r="Q10646">
        <v>104.629997</v>
      </c>
      <c r="R10646">
        <v>106.019997</v>
      </c>
      <c r="S10646">
        <v>104.400002</v>
      </c>
      <c r="T10646">
        <v>105.980003</v>
      </c>
      <c r="U10646">
        <v>105.980003</v>
      </c>
      <c r="V10646">
        <v>1432500</v>
      </c>
      <c r="W10646" s="9" t="str">
        <f t="shared" si="170"/>
        <v>DUK</v>
      </c>
    </row>
    <row r="10647" spans="15:23">
      <c r="O10647" t="s">
        <v>119</v>
      </c>
      <c r="P10647" s="13">
        <v>44768</v>
      </c>
      <c r="Q10647">
        <v>105.779999</v>
      </c>
      <c r="R10647">
        <v>107.32</v>
      </c>
      <c r="S10647">
        <v>105.510002</v>
      </c>
      <c r="T10647">
        <v>107.019997</v>
      </c>
      <c r="U10647">
        <v>107.019997</v>
      </c>
      <c r="V10647">
        <v>1788900</v>
      </c>
      <c r="W10647" s="9" t="str">
        <f t="shared" si="170"/>
        <v>DUK</v>
      </c>
    </row>
    <row r="10648" spans="15:23">
      <c r="O10648" t="s">
        <v>119</v>
      </c>
      <c r="P10648" s="13">
        <v>44769</v>
      </c>
      <c r="Q10648">
        <v>106.660004</v>
      </c>
      <c r="R10648">
        <v>106.860001</v>
      </c>
      <c r="S10648">
        <v>105.870003</v>
      </c>
      <c r="T10648">
        <v>106.519997</v>
      </c>
      <c r="U10648">
        <v>106.519997</v>
      </c>
      <c r="V10648">
        <v>2003700</v>
      </c>
      <c r="W10648" s="9" t="str">
        <f t="shared" si="170"/>
        <v>DUK</v>
      </c>
    </row>
    <row r="10649" spans="15:23">
      <c r="O10649" t="s">
        <v>119</v>
      </c>
      <c r="P10649" s="13">
        <v>44770</v>
      </c>
      <c r="Q10649">
        <v>107.43</v>
      </c>
      <c r="R10649">
        <v>109.269997</v>
      </c>
      <c r="S10649">
        <v>106.639999</v>
      </c>
      <c r="T10649">
        <v>108.949997</v>
      </c>
      <c r="U10649">
        <v>108.949997</v>
      </c>
      <c r="V10649">
        <v>2326300</v>
      </c>
      <c r="W10649" s="9" t="str">
        <f t="shared" si="170"/>
        <v>DUK</v>
      </c>
    </row>
    <row r="10650" spans="15:23">
      <c r="O10650" t="s">
        <v>119</v>
      </c>
      <c r="P10650" s="13">
        <v>44771</v>
      </c>
      <c r="Q10650">
        <v>108.589996</v>
      </c>
      <c r="R10650">
        <v>110.41999800000001</v>
      </c>
      <c r="S10650">
        <v>108.55999799999999</v>
      </c>
      <c r="T10650">
        <v>109.93</v>
      </c>
      <c r="U10650">
        <v>109.93</v>
      </c>
      <c r="V10650">
        <v>2522500</v>
      </c>
      <c r="W10650" s="9" t="str">
        <f t="shared" si="170"/>
        <v>DUK</v>
      </c>
    </row>
    <row r="10651" spans="15:23">
      <c r="O10651" t="s">
        <v>119</v>
      </c>
      <c r="P10651" s="13">
        <v>44774</v>
      </c>
      <c r="Q10651">
        <v>109.870003</v>
      </c>
      <c r="R10651">
        <v>110.550003</v>
      </c>
      <c r="S10651">
        <v>108.959999</v>
      </c>
      <c r="T10651">
        <v>109.849998</v>
      </c>
      <c r="U10651">
        <v>109.849998</v>
      </c>
      <c r="V10651">
        <v>2386900</v>
      </c>
      <c r="W10651" s="9" t="str">
        <f t="shared" si="170"/>
        <v>DUK</v>
      </c>
    </row>
    <row r="10652" spans="15:23">
      <c r="O10652" t="s">
        <v>217</v>
      </c>
      <c r="P10652" s="13">
        <v>40911</v>
      </c>
      <c r="Q10652">
        <v>41.810001</v>
      </c>
      <c r="R10652">
        <v>41.900002000000001</v>
      </c>
      <c r="S10652">
        <v>41.16</v>
      </c>
      <c r="T10652">
        <v>41.360000999999997</v>
      </c>
      <c r="U10652">
        <v>28.965792</v>
      </c>
      <c r="V10652">
        <v>2867300</v>
      </c>
      <c r="W10652" s="9" t="str">
        <f t="shared" si="170"/>
        <v>EIX</v>
      </c>
    </row>
    <row r="10653" spans="15:23">
      <c r="O10653" t="s">
        <v>217</v>
      </c>
      <c r="P10653" s="13">
        <v>40912</v>
      </c>
      <c r="Q10653">
        <v>41.23</v>
      </c>
      <c r="R10653">
        <v>41.75</v>
      </c>
      <c r="S10653">
        <v>40.959999000000003</v>
      </c>
      <c r="T10653">
        <v>41.02</v>
      </c>
      <c r="U10653">
        <v>28.727674</v>
      </c>
      <c r="V10653">
        <v>2207700</v>
      </c>
      <c r="W10653" s="9" t="str">
        <f t="shared" si="170"/>
        <v>EIX</v>
      </c>
    </row>
    <row r="10654" spans="15:23">
      <c r="O10654" t="s">
        <v>217</v>
      </c>
      <c r="P10654" s="13">
        <v>40913</v>
      </c>
      <c r="Q10654">
        <v>40.799999</v>
      </c>
      <c r="R10654">
        <v>40.830002</v>
      </c>
      <c r="S10654">
        <v>40.32</v>
      </c>
      <c r="T10654">
        <v>40.529998999999997</v>
      </c>
      <c r="U10654">
        <v>28.384512000000001</v>
      </c>
      <c r="V10654">
        <v>3742700</v>
      </c>
      <c r="W10654" s="9" t="str">
        <f t="shared" si="170"/>
        <v>EIX</v>
      </c>
    </row>
    <row r="10655" spans="15:23">
      <c r="O10655" t="s">
        <v>217</v>
      </c>
      <c r="P10655" s="13">
        <v>40914</v>
      </c>
      <c r="Q10655">
        <v>40.529998999999997</v>
      </c>
      <c r="R10655">
        <v>40.619999</v>
      </c>
      <c r="S10655">
        <v>40.349997999999999</v>
      </c>
      <c r="T10655">
        <v>40.389999000000003</v>
      </c>
      <c r="U10655">
        <v>28.286469</v>
      </c>
      <c r="V10655">
        <v>1783800</v>
      </c>
      <c r="W10655" s="9" t="str">
        <f t="shared" si="170"/>
        <v>EIX</v>
      </c>
    </row>
    <row r="10656" spans="15:23">
      <c r="O10656" t="s">
        <v>217</v>
      </c>
      <c r="P10656" s="13">
        <v>40917</v>
      </c>
      <c r="Q10656">
        <v>40.419998</v>
      </c>
      <c r="R10656">
        <v>40.560001</v>
      </c>
      <c r="S10656">
        <v>40.310001</v>
      </c>
      <c r="T10656">
        <v>40.369999</v>
      </c>
      <c r="U10656">
        <v>28.272451</v>
      </c>
      <c r="V10656">
        <v>1893800</v>
      </c>
      <c r="W10656" s="9" t="str">
        <f t="shared" si="170"/>
        <v>EIX</v>
      </c>
    </row>
    <row r="10657" spans="15:23">
      <c r="O10657" t="s">
        <v>217</v>
      </c>
      <c r="P10657" s="13">
        <v>40918</v>
      </c>
      <c r="Q10657">
        <v>40.729999999999997</v>
      </c>
      <c r="R10657">
        <v>40.740001999999997</v>
      </c>
      <c r="S10657">
        <v>40.25</v>
      </c>
      <c r="T10657">
        <v>40.490001999999997</v>
      </c>
      <c r="U10657">
        <v>28.356504000000001</v>
      </c>
      <c r="V10657">
        <v>2125100</v>
      </c>
      <c r="W10657" s="9" t="str">
        <f t="shared" si="170"/>
        <v>EIX</v>
      </c>
    </row>
    <row r="10658" spans="15:23">
      <c r="O10658" t="s">
        <v>217</v>
      </c>
      <c r="P10658" s="13">
        <v>40919</v>
      </c>
      <c r="Q10658">
        <v>40.360000999999997</v>
      </c>
      <c r="R10658">
        <v>40.68</v>
      </c>
      <c r="S10658">
        <v>40.290000999999997</v>
      </c>
      <c r="T10658">
        <v>40.639999000000003</v>
      </c>
      <c r="U10658">
        <v>28.461559000000001</v>
      </c>
      <c r="V10658">
        <v>3746100</v>
      </c>
      <c r="W10658" s="9" t="str">
        <f t="shared" si="170"/>
        <v>EIX</v>
      </c>
    </row>
    <row r="10659" spans="15:23">
      <c r="O10659" t="s">
        <v>217</v>
      </c>
      <c r="P10659" s="13">
        <v>40920</v>
      </c>
      <c r="Q10659">
        <v>40.790000999999997</v>
      </c>
      <c r="R10659">
        <v>40.849997999999999</v>
      </c>
      <c r="S10659">
        <v>40.43</v>
      </c>
      <c r="T10659">
        <v>40.540000999999997</v>
      </c>
      <c r="U10659">
        <v>28.391525000000001</v>
      </c>
      <c r="V10659">
        <v>1798000</v>
      </c>
      <c r="W10659" s="9" t="str">
        <f t="shared" si="170"/>
        <v>EIX</v>
      </c>
    </row>
    <row r="10660" spans="15:23">
      <c r="O10660" t="s">
        <v>217</v>
      </c>
      <c r="P10660" s="13">
        <v>40921</v>
      </c>
      <c r="Q10660">
        <v>40.409999999999997</v>
      </c>
      <c r="R10660">
        <v>40.580002</v>
      </c>
      <c r="S10660">
        <v>40.159999999999997</v>
      </c>
      <c r="T10660">
        <v>40.57</v>
      </c>
      <c r="U10660">
        <v>28.412533</v>
      </c>
      <c r="V10660">
        <v>2333300</v>
      </c>
      <c r="W10660" s="9" t="str">
        <f t="shared" si="170"/>
        <v>EIX</v>
      </c>
    </row>
    <row r="10661" spans="15:23">
      <c r="O10661" t="s">
        <v>217</v>
      </c>
      <c r="P10661" s="13">
        <v>40925</v>
      </c>
      <c r="Q10661">
        <v>40.909999999999997</v>
      </c>
      <c r="R10661">
        <v>41.02</v>
      </c>
      <c r="S10661">
        <v>40.380001</v>
      </c>
      <c r="T10661">
        <v>40.479999999999997</v>
      </c>
      <c r="U10661">
        <v>28.349502999999999</v>
      </c>
      <c r="V10661">
        <v>2193400</v>
      </c>
      <c r="W10661" s="9" t="str">
        <f t="shared" si="170"/>
        <v>EIX</v>
      </c>
    </row>
    <row r="10662" spans="15:23">
      <c r="O10662" t="s">
        <v>217</v>
      </c>
      <c r="P10662" s="13">
        <v>40926</v>
      </c>
      <c r="Q10662">
        <v>40.389999000000003</v>
      </c>
      <c r="R10662">
        <v>40.580002</v>
      </c>
      <c r="S10662">
        <v>40.159999999999997</v>
      </c>
      <c r="T10662">
        <v>40.439999</v>
      </c>
      <c r="U10662">
        <v>28.321487000000001</v>
      </c>
      <c r="V10662">
        <v>1838200</v>
      </c>
      <c r="W10662" s="9" t="str">
        <f t="shared" si="170"/>
        <v>EIX</v>
      </c>
    </row>
    <row r="10663" spans="15:23">
      <c r="O10663" t="s">
        <v>217</v>
      </c>
      <c r="P10663" s="13">
        <v>40927</v>
      </c>
      <c r="Q10663">
        <v>40.520000000000003</v>
      </c>
      <c r="R10663">
        <v>40.520000000000003</v>
      </c>
      <c r="S10663">
        <v>39.599997999999999</v>
      </c>
      <c r="T10663">
        <v>39.979999999999997</v>
      </c>
      <c r="U10663">
        <v>27.99934</v>
      </c>
      <c r="V10663">
        <v>2669100</v>
      </c>
      <c r="W10663" s="9" t="str">
        <f t="shared" si="170"/>
        <v>EIX</v>
      </c>
    </row>
    <row r="10664" spans="15:23">
      <c r="O10664" t="s">
        <v>217</v>
      </c>
      <c r="P10664" s="13">
        <v>40928</v>
      </c>
      <c r="Q10664">
        <v>39.979999999999997</v>
      </c>
      <c r="R10664">
        <v>40.540000999999997</v>
      </c>
      <c r="S10664">
        <v>39.979999999999997</v>
      </c>
      <c r="T10664">
        <v>40.490001999999997</v>
      </c>
      <c r="U10664">
        <v>28.356504000000001</v>
      </c>
      <c r="V10664">
        <v>2913400</v>
      </c>
      <c r="W10664" s="9" t="str">
        <f t="shared" si="170"/>
        <v>EIX</v>
      </c>
    </row>
    <row r="10665" spans="15:23">
      <c r="O10665" t="s">
        <v>217</v>
      </c>
      <c r="P10665" s="13">
        <v>40931</v>
      </c>
      <c r="Q10665">
        <v>40.389999000000003</v>
      </c>
      <c r="R10665">
        <v>40.830002</v>
      </c>
      <c r="S10665">
        <v>40.220001000000003</v>
      </c>
      <c r="T10665">
        <v>40.310001</v>
      </c>
      <c r="U10665">
        <v>28.230443999999999</v>
      </c>
      <c r="V10665">
        <v>2204600</v>
      </c>
      <c r="W10665" s="9" t="str">
        <f t="shared" si="170"/>
        <v>EIX</v>
      </c>
    </row>
    <row r="10666" spans="15:23">
      <c r="O10666" t="s">
        <v>217</v>
      </c>
      <c r="P10666" s="13">
        <v>40932</v>
      </c>
      <c r="Q10666">
        <v>40.150002000000001</v>
      </c>
      <c r="R10666">
        <v>40.270000000000003</v>
      </c>
      <c r="S10666">
        <v>39.900002000000001</v>
      </c>
      <c r="T10666">
        <v>40.119999</v>
      </c>
      <c r="U10666">
        <v>28.097377999999999</v>
      </c>
      <c r="V10666">
        <v>1726600</v>
      </c>
      <c r="W10666" s="9" t="str">
        <f t="shared" si="170"/>
        <v>EIX</v>
      </c>
    </row>
    <row r="10667" spans="15:23">
      <c r="O10667" t="s">
        <v>217</v>
      </c>
      <c r="P10667" s="13">
        <v>40933</v>
      </c>
      <c r="Q10667">
        <v>40</v>
      </c>
      <c r="R10667">
        <v>41</v>
      </c>
      <c r="S10667">
        <v>39.799999</v>
      </c>
      <c r="T10667">
        <v>40.909999999999997</v>
      </c>
      <c r="U10667">
        <v>28.650642000000001</v>
      </c>
      <c r="V10667">
        <v>2896900</v>
      </c>
      <c r="W10667" s="9" t="str">
        <f t="shared" si="170"/>
        <v>EIX</v>
      </c>
    </row>
    <row r="10668" spans="15:23">
      <c r="O10668" t="s">
        <v>217</v>
      </c>
      <c r="P10668" s="13">
        <v>40934</v>
      </c>
      <c r="Q10668">
        <v>40.900002000000001</v>
      </c>
      <c r="R10668">
        <v>41.709999000000003</v>
      </c>
      <c r="S10668">
        <v>40.889999000000003</v>
      </c>
      <c r="T10668">
        <v>41.380001</v>
      </c>
      <c r="U10668">
        <v>28.979803</v>
      </c>
      <c r="V10668">
        <v>2136000</v>
      </c>
      <c r="W10668" s="9" t="str">
        <f t="shared" si="170"/>
        <v>EIX</v>
      </c>
    </row>
    <row r="10669" spans="15:23">
      <c r="O10669" t="s">
        <v>217</v>
      </c>
      <c r="P10669" s="13">
        <v>40935</v>
      </c>
      <c r="Q10669">
        <v>41.279998999999997</v>
      </c>
      <c r="R10669">
        <v>41.290000999999997</v>
      </c>
      <c r="S10669">
        <v>40.950001</v>
      </c>
      <c r="T10669">
        <v>41.060001</v>
      </c>
      <c r="U10669">
        <v>28.755687999999999</v>
      </c>
      <c r="V10669">
        <v>1561700</v>
      </c>
      <c r="W10669" s="9" t="str">
        <f t="shared" si="170"/>
        <v>EIX</v>
      </c>
    </row>
    <row r="10670" spans="15:23">
      <c r="O10670" t="s">
        <v>217</v>
      </c>
      <c r="P10670" s="13">
        <v>40938</v>
      </c>
      <c r="Q10670">
        <v>40.909999999999997</v>
      </c>
      <c r="R10670">
        <v>40.909999999999997</v>
      </c>
      <c r="S10670">
        <v>40.540000999999997</v>
      </c>
      <c r="T10670">
        <v>40.720001000000003</v>
      </c>
      <c r="U10670">
        <v>28.517579999999999</v>
      </c>
      <c r="V10670">
        <v>1842100</v>
      </c>
      <c r="W10670" s="9" t="str">
        <f t="shared" si="170"/>
        <v>EIX</v>
      </c>
    </row>
    <row r="10671" spans="15:23">
      <c r="O10671" t="s">
        <v>217</v>
      </c>
      <c r="P10671" s="13">
        <v>40939</v>
      </c>
      <c r="Q10671">
        <v>40.880001</v>
      </c>
      <c r="R10671">
        <v>41.240001999999997</v>
      </c>
      <c r="S10671">
        <v>40.840000000000003</v>
      </c>
      <c r="T10671">
        <v>41.040000999999997</v>
      </c>
      <c r="U10671">
        <v>28.741678</v>
      </c>
      <c r="V10671">
        <v>1722300</v>
      </c>
      <c r="W10671" s="9" t="str">
        <f t="shared" si="170"/>
        <v>EIX</v>
      </c>
    </row>
    <row r="10672" spans="15:23">
      <c r="O10672" t="s">
        <v>217</v>
      </c>
      <c r="P10672" s="13">
        <v>40940</v>
      </c>
      <c r="Q10672">
        <v>41.139999000000003</v>
      </c>
      <c r="R10672">
        <v>41.290000999999997</v>
      </c>
      <c r="S10672">
        <v>40.860000999999997</v>
      </c>
      <c r="T10672">
        <v>40.93</v>
      </c>
      <c r="U10672">
        <v>28.664646000000001</v>
      </c>
      <c r="V10672">
        <v>1758100</v>
      </c>
      <c r="W10672" s="9" t="str">
        <f t="shared" si="170"/>
        <v>EIX</v>
      </c>
    </row>
    <row r="10673" spans="15:23">
      <c r="O10673" t="s">
        <v>217</v>
      </c>
      <c r="P10673" s="13">
        <v>40941</v>
      </c>
      <c r="Q10673">
        <v>40.919998</v>
      </c>
      <c r="R10673">
        <v>41.07</v>
      </c>
      <c r="S10673">
        <v>40.650002000000001</v>
      </c>
      <c r="T10673">
        <v>40.68</v>
      </c>
      <c r="U10673">
        <v>28.489568999999999</v>
      </c>
      <c r="V10673">
        <v>1728700</v>
      </c>
      <c r="W10673" s="9" t="str">
        <f t="shared" si="170"/>
        <v>EIX</v>
      </c>
    </row>
    <row r="10674" spans="15:23">
      <c r="O10674" t="s">
        <v>217</v>
      </c>
      <c r="P10674" s="13">
        <v>40942</v>
      </c>
      <c r="Q10674">
        <v>41.34</v>
      </c>
      <c r="R10674">
        <v>41.41</v>
      </c>
      <c r="S10674">
        <v>40.82</v>
      </c>
      <c r="T10674">
        <v>41.080002</v>
      </c>
      <c r="U10674">
        <v>28.769711000000001</v>
      </c>
      <c r="V10674">
        <v>1615700</v>
      </c>
      <c r="W10674" s="9" t="str">
        <f t="shared" si="170"/>
        <v>EIX</v>
      </c>
    </row>
    <row r="10675" spans="15:23">
      <c r="O10675" t="s">
        <v>217</v>
      </c>
      <c r="P10675" s="13">
        <v>40945</v>
      </c>
      <c r="Q10675">
        <v>41</v>
      </c>
      <c r="R10675">
        <v>41.07</v>
      </c>
      <c r="S10675">
        <v>40.790000999999997</v>
      </c>
      <c r="T10675">
        <v>40.93</v>
      </c>
      <c r="U10675">
        <v>28.664646000000001</v>
      </c>
      <c r="V10675">
        <v>1357700</v>
      </c>
      <c r="W10675" s="9" t="str">
        <f t="shared" si="170"/>
        <v>EIX</v>
      </c>
    </row>
    <row r="10676" spans="15:23">
      <c r="O10676" t="s">
        <v>217</v>
      </c>
      <c r="P10676" s="13">
        <v>40946</v>
      </c>
      <c r="Q10676">
        <v>40.770000000000003</v>
      </c>
      <c r="R10676">
        <v>41.189999</v>
      </c>
      <c r="S10676">
        <v>40.619999</v>
      </c>
      <c r="T10676">
        <v>41.09</v>
      </c>
      <c r="U10676">
        <v>28.776699000000001</v>
      </c>
      <c r="V10676">
        <v>963900</v>
      </c>
      <c r="W10676" s="9" t="str">
        <f t="shared" si="170"/>
        <v>EIX</v>
      </c>
    </row>
    <row r="10677" spans="15:23">
      <c r="O10677" t="s">
        <v>217</v>
      </c>
      <c r="P10677" s="13">
        <v>40947</v>
      </c>
      <c r="Q10677">
        <v>41.029998999999997</v>
      </c>
      <c r="R10677">
        <v>41.080002</v>
      </c>
      <c r="S10677">
        <v>40.729999999999997</v>
      </c>
      <c r="T10677">
        <v>41.009998000000003</v>
      </c>
      <c r="U10677">
        <v>28.720666999999999</v>
      </c>
      <c r="V10677">
        <v>936300</v>
      </c>
      <c r="W10677" s="9" t="str">
        <f t="shared" si="170"/>
        <v>EIX</v>
      </c>
    </row>
    <row r="10678" spans="15:23">
      <c r="O10678" t="s">
        <v>217</v>
      </c>
      <c r="P10678" s="13">
        <v>40948</v>
      </c>
      <c r="Q10678">
        <v>40.919998</v>
      </c>
      <c r="R10678">
        <v>41.23</v>
      </c>
      <c r="S10678">
        <v>40.759998000000003</v>
      </c>
      <c r="T10678">
        <v>41.09</v>
      </c>
      <c r="U10678">
        <v>28.776699000000001</v>
      </c>
      <c r="V10678">
        <v>1503500</v>
      </c>
      <c r="W10678" s="9" t="str">
        <f t="shared" si="170"/>
        <v>EIX</v>
      </c>
    </row>
    <row r="10679" spans="15:23">
      <c r="O10679" t="s">
        <v>217</v>
      </c>
      <c r="P10679" s="13">
        <v>40949</v>
      </c>
      <c r="Q10679">
        <v>40.849997999999999</v>
      </c>
      <c r="R10679">
        <v>41.130001</v>
      </c>
      <c r="S10679">
        <v>40.840000000000003</v>
      </c>
      <c r="T10679">
        <v>41.09</v>
      </c>
      <c r="U10679">
        <v>28.776699000000001</v>
      </c>
      <c r="V10679">
        <v>1150400</v>
      </c>
      <c r="W10679" s="9" t="str">
        <f t="shared" si="170"/>
        <v>EIX</v>
      </c>
    </row>
    <row r="10680" spans="15:23">
      <c r="O10680" t="s">
        <v>217</v>
      </c>
      <c r="P10680" s="13">
        <v>40952</v>
      </c>
      <c r="Q10680">
        <v>41.200001</v>
      </c>
      <c r="R10680">
        <v>41.209999000000003</v>
      </c>
      <c r="S10680">
        <v>40.639999000000003</v>
      </c>
      <c r="T10680">
        <v>40.659999999999997</v>
      </c>
      <c r="U10680">
        <v>28.475553999999999</v>
      </c>
      <c r="V10680">
        <v>1052100</v>
      </c>
      <c r="W10680" s="9" t="str">
        <f t="shared" si="170"/>
        <v>EIX</v>
      </c>
    </row>
    <row r="10681" spans="15:23">
      <c r="O10681" t="s">
        <v>217</v>
      </c>
      <c r="P10681" s="13">
        <v>40953</v>
      </c>
      <c r="Q10681">
        <v>40.560001</v>
      </c>
      <c r="R10681">
        <v>40.93</v>
      </c>
      <c r="S10681">
        <v>40.439999</v>
      </c>
      <c r="T10681">
        <v>40.799999</v>
      </c>
      <c r="U10681">
        <v>28.573602999999999</v>
      </c>
      <c r="V10681">
        <v>1255600</v>
      </c>
      <c r="W10681" s="9" t="str">
        <f t="shared" si="170"/>
        <v>EIX</v>
      </c>
    </row>
    <row r="10682" spans="15:23">
      <c r="O10682" t="s">
        <v>217</v>
      </c>
      <c r="P10682" s="13">
        <v>40954</v>
      </c>
      <c r="Q10682">
        <v>40.770000000000003</v>
      </c>
      <c r="R10682">
        <v>40.880001</v>
      </c>
      <c r="S10682">
        <v>40.310001</v>
      </c>
      <c r="T10682">
        <v>40.580002</v>
      </c>
      <c r="U10682">
        <v>28.419537999999999</v>
      </c>
      <c r="V10682">
        <v>1450100</v>
      </c>
      <c r="W10682" s="9" t="str">
        <f t="shared" si="170"/>
        <v>EIX</v>
      </c>
    </row>
    <row r="10683" spans="15:23">
      <c r="O10683" t="s">
        <v>217</v>
      </c>
      <c r="P10683" s="13">
        <v>40955</v>
      </c>
      <c r="Q10683">
        <v>40.639999000000003</v>
      </c>
      <c r="R10683">
        <v>41.52</v>
      </c>
      <c r="S10683">
        <v>40.639999000000003</v>
      </c>
      <c r="T10683">
        <v>41.32</v>
      </c>
      <c r="U10683">
        <v>28.93778</v>
      </c>
      <c r="V10683">
        <v>1684200</v>
      </c>
      <c r="W10683" s="9" t="str">
        <f t="shared" si="170"/>
        <v>EIX</v>
      </c>
    </row>
    <row r="10684" spans="15:23">
      <c r="O10684" t="s">
        <v>217</v>
      </c>
      <c r="P10684" s="13">
        <v>40956</v>
      </c>
      <c r="Q10684">
        <v>41.5</v>
      </c>
      <c r="R10684">
        <v>41.5</v>
      </c>
      <c r="S10684">
        <v>41.150002000000001</v>
      </c>
      <c r="T10684">
        <v>41.16</v>
      </c>
      <c r="U10684">
        <v>28.825717999999998</v>
      </c>
      <c r="V10684">
        <v>1774400</v>
      </c>
      <c r="W10684" s="9" t="str">
        <f t="shared" si="170"/>
        <v>EIX</v>
      </c>
    </row>
    <row r="10685" spans="15:23">
      <c r="O10685" t="s">
        <v>217</v>
      </c>
      <c r="P10685" s="13">
        <v>40960</v>
      </c>
      <c r="Q10685">
        <v>41.41</v>
      </c>
      <c r="R10685">
        <v>41.790000999999997</v>
      </c>
      <c r="S10685">
        <v>41.220001000000003</v>
      </c>
      <c r="T10685">
        <v>41.68</v>
      </c>
      <c r="U10685">
        <v>29.189886000000001</v>
      </c>
      <c r="V10685">
        <v>1627200</v>
      </c>
      <c r="W10685" s="9" t="str">
        <f t="shared" si="170"/>
        <v>EIX</v>
      </c>
    </row>
    <row r="10686" spans="15:23">
      <c r="O10686" t="s">
        <v>217</v>
      </c>
      <c r="P10686" s="13">
        <v>40961</v>
      </c>
      <c r="Q10686">
        <v>41.540000999999997</v>
      </c>
      <c r="R10686">
        <v>41.93</v>
      </c>
      <c r="S10686">
        <v>41.470001000000003</v>
      </c>
      <c r="T10686">
        <v>41.720001000000003</v>
      </c>
      <c r="U10686">
        <v>29.217911000000001</v>
      </c>
      <c r="V10686">
        <v>1356500</v>
      </c>
      <c r="W10686" s="9" t="str">
        <f t="shared" si="170"/>
        <v>EIX</v>
      </c>
    </row>
    <row r="10687" spans="15:23">
      <c r="O10687" t="s">
        <v>217</v>
      </c>
      <c r="P10687" s="13">
        <v>40962</v>
      </c>
      <c r="Q10687">
        <v>41.759998000000003</v>
      </c>
      <c r="R10687">
        <v>42.09</v>
      </c>
      <c r="S10687">
        <v>41.75</v>
      </c>
      <c r="T10687">
        <v>41.900002000000001</v>
      </c>
      <c r="U10687">
        <v>29.343966999999999</v>
      </c>
      <c r="V10687">
        <v>1693600</v>
      </c>
      <c r="W10687" s="9" t="str">
        <f t="shared" si="170"/>
        <v>EIX</v>
      </c>
    </row>
    <row r="10688" spans="15:23">
      <c r="O10688" t="s">
        <v>217</v>
      </c>
      <c r="P10688" s="13">
        <v>40963</v>
      </c>
      <c r="Q10688">
        <v>41.959999000000003</v>
      </c>
      <c r="R10688">
        <v>42.360000999999997</v>
      </c>
      <c r="S10688">
        <v>41.73</v>
      </c>
      <c r="T10688">
        <v>42.23</v>
      </c>
      <c r="U10688">
        <v>29.575081000000001</v>
      </c>
      <c r="V10688">
        <v>1070600</v>
      </c>
      <c r="W10688" s="9" t="str">
        <f t="shared" si="170"/>
        <v>EIX</v>
      </c>
    </row>
    <row r="10689" spans="15:23">
      <c r="O10689" t="s">
        <v>217</v>
      </c>
      <c r="P10689" s="13">
        <v>40966</v>
      </c>
      <c r="Q10689">
        <v>42.049999</v>
      </c>
      <c r="R10689">
        <v>42.439999</v>
      </c>
      <c r="S10689">
        <v>41.73</v>
      </c>
      <c r="T10689">
        <v>42.299999</v>
      </c>
      <c r="U10689">
        <v>29.624105</v>
      </c>
      <c r="V10689">
        <v>1241900</v>
      </c>
      <c r="W10689" s="9" t="str">
        <f t="shared" si="170"/>
        <v>EIX</v>
      </c>
    </row>
    <row r="10690" spans="15:23">
      <c r="O10690" t="s">
        <v>217</v>
      </c>
      <c r="P10690" s="13">
        <v>40967</v>
      </c>
      <c r="Q10690">
        <v>42.41</v>
      </c>
      <c r="R10690">
        <v>42.41</v>
      </c>
      <c r="S10690">
        <v>41.880001</v>
      </c>
      <c r="T10690">
        <v>41.990001999999997</v>
      </c>
      <c r="U10690">
        <v>29.407007</v>
      </c>
      <c r="V10690">
        <v>1040300</v>
      </c>
      <c r="W10690" s="9" t="str">
        <f t="shared" si="170"/>
        <v>EIX</v>
      </c>
    </row>
    <row r="10691" spans="15:23">
      <c r="O10691" t="s">
        <v>217</v>
      </c>
      <c r="P10691" s="13">
        <v>40968</v>
      </c>
      <c r="Q10691">
        <v>42.099997999999999</v>
      </c>
      <c r="R10691">
        <v>42.150002000000001</v>
      </c>
      <c r="S10691">
        <v>41.389999000000003</v>
      </c>
      <c r="T10691">
        <v>41.869999</v>
      </c>
      <c r="U10691">
        <v>29.322963999999999</v>
      </c>
      <c r="V10691">
        <v>2176800</v>
      </c>
      <c r="W10691" s="9" t="str">
        <f t="shared" si="170"/>
        <v>EIX</v>
      </c>
    </row>
    <row r="10692" spans="15:23">
      <c r="O10692" t="s">
        <v>217</v>
      </c>
      <c r="P10692" s="13">
        <v>40969</v>
      </c>
      <c r="Q10692">
        <v>42.27</v>
      </c>
      <c r="R10692">
        <v>44.5</v>
      </c>
      <c r="S10692">
        <v>42.27</v>
      </c>
      <c r="T10692">
        <v>42.779998999999997</v>
      </c>
      <c r="U10692">
        <v>29.960258</v>
      </c>
      <c r="V10692">
        <v>4541600</v>
      </c>
      <c r="W10692" s="9" t="str">
        <f t="shared" si="170"/>
        <v>EIX</v>
      </c>
    </row>
    <row r="10693" spans="15:23">
      <c r="O10693" t="s">
        <v>217</v>
      </c>
      <c r="P10693" s="13">
        <v>40970</v>
      </c>
      <c r="Q10693">
        <v>42.849997999999999</v>
      </c>
      <c r="R10693">
        <v>43.439999</v>
      </c>
      <c r="S10693">
        <v>42.57</v>
      </c>
      <c r="T10693">
        <v>42.810001</v>
      </c>
      <c r="U10693">
        <v>29.981280999999999</v>
      </c>
      <c r="V10693">
        <v>2367900</v>
      </c>
      <c r="W10693" s="9" t="str">
        <f t="shared" ref="W10693:W10756" si="171">IFERROR(VLOOKUP(O10693,$B$4:$B$17,1,FALSE),"Delete")</f>
        <v>EIX</v>
      </c>
    </row>
    <row r="10694" spans="15:23">
      <c r="O10694" t="s">
        <v>217</v>
      </c>
      <c r="P10694" s="13">
        <v>40973</v>
      </c>
      <c r="Q10694">
        <v>42.720001000000003</v>
      </c>
      <c r="R10694">
        <v>43.18</v>
      </c>
      <c r="S10694">
        <v>42.619999</v>
      </c>
      <c r="T10694">
        <v>43.099997999999999</v>
      </c>
      <c r="U10694">
        <v>30.184380999999998</v>
      </c>
      <c r="V10694">
        <v>1640600</v>
      </c>
      <c r="W10694" s="9" t="str">
        <f t="shared" si="171"/>
        <v>EIX</v>
      </c>
    </row>
    <row r="10695" spans="15:23">
      <c r="O10695" t="s">
        <v>217</v>
      </c>
      <c r="P10695" s="13">
        <v>40974</v>
      </c>
      <c r="Q10695">
        <v>42.919998</v>
      </c>
      <c r="R10695">
        <v>43.099997999999999</v>
      </c>
      <c r="S10695">
        <v>42.509998000000003</v>
      </c>
      <c r="T10695">
        <v>43.02</v>
      </c>
      <c r="U10695">
        <v>30.128337999999999</v>
      </c>
      <c r="V10695">
        <v>1890400</v>
      </c>
      <c r="W10695" s="9" t="str">
        <f t="shared" si="171"/>
        <v>EIX</v>
      </c>
    </row>
    <row r="10696" spans="15:23">
      <c r="O10696" t="s">
        <v>217</v>
      </c>
      <c r="P10696" s="13">
        <v>40975</v>
      </c>
      <c r="Q10696">
        <v>43.009998000000003</v>
      </c>
      <c r="R10696">
        <v>43.07</v>
      </c>
      <c r="S10696">
        <v>42.580002</v>
      </c>
      <c r="T10696">
        <v>42.98</v>
      </c>
      <c r="U10696">
        <v>30.100327</v>
      </c>
      <c r="V10696">
        <v>1288500</v>
      </c>
      <c r="W10696" s="9" t="str">
        <f t="shared" si="171"/>
        <v>EIX</v>
      </c>
    </row>
    <row r="10697" spans="15:23">
      <c r="O10697" t="s">
        <v>217</v>
      </c>
      <c r="P10697" s="13">
        <v>40976</v>
      </c>
      <c r="Q10697">
        <v>43.049999</v>
      </c>
      <c r="R10697">
        <v>43.299999</v>
      </c>
      <c r="S10697">
        <v>42.669998</v>
      </c>
      <c r="T10697">
        <v>42.689999</v>
      </c>
      <c r="U10697">
        <v>29.89723</v>
      </c>
      <c r="V10697">
        <v>1865100</v>
      </c>
      <c r="W10697" s="9" t="str">
        <f t="shared" si="171"/>
        <v>EIX</v>
      </c>
    </row>
    <row r="10698" spans="15:23">
      <c r="O10698" t="s">
        <v>217</v>
      </c>
      <c r="P10698" s="13">
        <v>40977</v>
      </c>
      <c r="Q10698">
        <v>42.830002</v>
      </c>
      <c r="R10698">
        <v>43.049999</v>
      </c>
      <c r="S10698">
        <v>42.560001</v>
      </c>
      <c r="T10698">
        <v>42.82</v>
      </c>
      <c r="U10698">
        <v>29.988292999999999</v>
      </c>
      <c r="V10698">
        <v>1834200</v>
      </c>
      <c r="W10698" s="9" t="str">
        <f t="shared" si="171"/>
        <v>EIX</v>
      </c>
    </row>
    <row r="10699" spans="15:23">
      <c r="O10699" t="s">
        <v>217</v>
      </c>
      <c r="P10699" s="13">
        <v>40980</v>
      </c>
      <c r="Q10699">
        <v>42.91</v>
      </c>
      <c r="R10699">
        <v>43.740001999999997</v>
      </c>
      <c r="S10699">
        <v>42.880001</v>
      </c>
      <c r="T10699">
        <v>43.610000999999997</v>
      </c>
      <c r="U10699">
        <v>30.541547999999999</v>
      </c>
      <c r="V10699">
        <v>2257600</v>
      </c>
      <c r="W10699" s="9" t="str">
        <f t="shared" si="171"/>
        <v>EIX</v>
      </c>
    </row>
    <row r="10700" spans="15:23">
      <c r="O10700" t="s">
        <v>217</v>
      </c>
      <c r="P10700" s="13">
        <v>40981</v>
      </c>
      <c r="Q10700">
        <v>43.900002000000001</v>
      </c>
      <c r="R10700">
        <v>43.900002000000001</v>
      </c>
      <c r="S10700">
        <v>43.560001</v>
      </c>
      <c r="T10700">
        <v>43.810001</v>
      </c>
      <c r="U10700">
        <v>30.681622000000001</v>
      </c>
      <c r="V10700">
        <v>1777000</v>
      </c>
      <c r="W10700" s="9" t="str">
        <f t="shared" si="171"/>
        <v>EIX</v>
      </c>
    </row>
    <row r="10701" spans="15:23">
      <c r="O10701" t="s">
        <v>217</v>
      </c>
      <c r="P10701" s="13">
        <v>40982</v>
      </c>
      <c r="Q10701">
        <v>43.73</v>
      </c>
      <c r="R10701">
        <v>43.880001</v>
      </c>
      <c r="S10701">
        <v>43.07</v>
      </c>
      <c r="T10701">
        <v>43.130001</v>
      </c>
      <c r="U10701">
        <v>30.205387000000002</v>
      </c>
      <c r="V10701">
        <v>1293800</v>
      </c>
      <c r="W10701" s="9" t="str">
        <f t="shared" si="171"/>
        <v>EIX</v>
      </c>
    </row>
    <row r="10702" spans="15:23">
      <c r="O10702" t="s">
        <v>217</v>
      </c>
      <c r="P10702" s="13">
        <v>40983</v>
      </c>
      <c r="Q10702">
        <v>43.09</v>
      </c>
      <c r="R10702">
        <v>43.310001</v>
      </c>
      <c r="S10702">
        <v>42.849997999999999</v>
      </c>
      <c r="T10702">
        <v>43</v>
      </c>
      <c r="U10702">
        <v>30.114346000000001</v>
      </c>
      <c r="V10702">
        <v>1325900</v>
      </c>
      <c r="W10702" s="9" t="str">
        <f t="shared" si="171"/>
        <v>EIX</v>
      </c>
    </row>
    <row r="10703" spans="15:23">
      <c r="O10703" t="s">
        <v>217</v>
      </c>
      <c r="P10703" s="13">
        <v>40984</v>
      </c>
      <c r="Q10703">
        <v>42.970001000000003</v>
      </c>
      <c r="R10703">
        <v>42.98</v>
      </c>
      <c r="S10703">
        <v>42.48</v>
      </c>
      <c r="T10703">
        <v>42.639999000000003</v>
      </c>
      <c r="U10703">
        <v>29.862221000000002</v>
      </c>
      <c r="V10703">
        <v>1908100</v>
      </c>
      <c r="W10703" s="9" t="str">
        <f t="shared" si="171"/>
        <v>EIX</v>
      </c>
    </row>
    <row r="10704" spans="15:23">
      <c r="O10704" t="s">
        <v>217</v>
      </c>
      <c r="P10704" s="13">
        <v>40987</v>
      </c>
      <c r="Q10704">
        <v>42.59</v>
      </c>
      <c r="R10704">
        <v>42.77</v>
      </c>
      <c r="S10704">
        <v>42.209999000000003</v>
      </c>
      <c r="T10704">
        <v>42.240001999999997</v>
      </c>
      <c r="U10704">
        <v>29.582090000000001</v>
      </c>
      <c r="V10704">
        <v>1446900</v>
      </c>
      <c r="W10704" s="9" t="str">
        <f t="shared" si="171"/>
        <v>EIX</v>
      </c>
    </row>
    <row r="10705" spans="15:23">
      <c r="O10705" t="s">
        <v>217</v>
      </c>
      <c r="P10705" s="13">
        <v>40988</v>
      </c>
      <c r="Q10705">
        <v>42.080002</v>
      </c>
      <c r="R10705">
        <v>42.459999000000003</v>
      </c>
      <c r="S10705">
        <v>41.939999</v>
      </c>
      <c r="T10705">
        <v>42.34</v>
      </c>
      <c r="U10705">
        <v>29.652118999999999</v>
      </c>
      <c r="V10705">
        <v>1370300</v>
      </c>
      <c r="W10705" s="9" t="str">
        <f t="shared" si="171"/>
        <v>EIX</v>
      </c>
    </row>
    <row r="10706" spans="15:23">
      <c r="O10706" t="s">
        <v>217</v>
      </c>
      <c r="P10706" s="13">
        <v>40989</v>
      </c>
      <c r="Q10706">
        <v>42.330002</v>
      </c>
      <c r="R10706">
        <v>42.82</v>
      </c>
      <c r="S10706">
        <v>42.27</v>
      </c>
      <c r="T10706">
        <v>42.599997999999999</v>
      </c>
      <c r="U10706">
        <v>29.834205999999998</v>
      </c>
      <c r="V10706">
        <v>1789000</v>
      </c>
      <c r="W10706" s="9" t="str">
        <f t="shared" si="171"/>
        <v>EIX</v>
      </c>
    </row>
    <row r="10707" spans="15:23">
      <c r="O10707" t="s">
        <v>217</v>
      </c>
      <c r="P10707" s="13">
        <v>40990</v>
      </c>
      <c r="Q10707">
        <v>42.299999</v>
      </c>
      <c r="R10707">
        <v>42.759998000000003</v>
      </c>
      <c r="S10707">
        <v>42.189999</v>
      </c>
      <c r="T10707">
        <v>42.689999</v>
      </c>
      <c r="U10707">
        <v>29.89723</v>
      </c>
      <c r="V10707">
        <v>1875800</v>
      </c>
      <c r="W10707" s="9" t="str">
        <f t="shared" si="171"/>
        <v>EIX</v>
      </c>
    </row>
    <row r="10708" spans="15:23">
      <c r="O10708" t="s">
        <v>217</v>
      </c>
      <c r="P10708" s="13">
        <v>40991</v>
      </c>
      <c r="Q10708">
        <v>42.619999</v>
      </c>
      <c r="R10708">
        <v>42.790000999999997</v>
      </c>
      <c r="S10708">
        <v>42.580002</v>
      </c>
      <c r="T10708">
        <v>42.669998</v>
      </c>
      <c r="U10708">
        <v>29.883223999999998</v>
      </c>
      <c r="V10708">
        <v>1489800</v>
      </c>
      <c r="W10708" s="9" t="str">
        <f t="shared" si="171"/>
        <v>EIX</v>
      </c>
    </row>
    <row r="10709" spans="15:23">
      <c r="O10709" t="s">
        <v>217</v>
      </c>
      <c r="P10709" s="13">
        <v>40994</v>
      </c>
      <c r="Q10709">
        <v>42.790000999999997</v>
      </c>
      <c r="R10709">
        <v>43</v>
      </c>
      <c r="S10709">
        <v>42.5</v>
      </c>
      <c r="T10709">
        <v>42.799999</v>
      </c>
      <c r="U10709">
        <v>29.974260000000001</v>
      </c>
      <c r="V10709">
        <v>1680300</v>
      </c>
      <c r="W10709" s="9" t="str">
        <f t="shared" si="171"/>
        <v>EIX</v>
      </c>
    </row>
    <row r="10710" spans="15:23">
      <c r="O10710" t="s">
        <v>217</v>
      </c>
      <c r="P10710" s="13">
        <v>40995</v>
      </c>
      <c r="Q10710">
        <v>42.869999</v>
      </c>
      <c r="R10710">
        <v>43.529998999999997</v>
      </c>
      <c r="S10710">
        <v>42.799999</v>
      </c>
      <c r="T10710">
        <v>43.299999</v>
      </c>
      <c r="U10710">
        <v>30.324422999999999</v>
      </c>
      <c r="V10710">
        <v>2115900</v>
      </c>
      <c r="W10710" s="9" t="str">
        <f t="shared" si="171"/>
        <v>EIX</v>
      </c>
    </row>
    <row r="10711" spans="15:23">
      <c r="O10711" t="s">
        <v>217</v>
      </c>
      <c r="P10711" s="13">
        <v>40996</v>
      </c>
      <c r="Q10711">
        <v>43.189999</v>
      </c>
      <c r="R10711">
        <v>43.189999</v>
      </c>
      <c r="S10711">
        <v>42.099997999999999</v>
      </c>
      <c r="T10711">
        <v>42.419998</v>
      </c>
      <c r="U10711">
        <v>29.932814</v>
      </c>
      <c r="V10711">
        <v>1392400</v>
      </c>
      <c r="W10711" s="9" t="str">
        <f t="shared" si="171"/>
        <v>EIX</v>
      </c>
    </row>
    <row r="10712" spans="15:23">
      <c r="O10712" t="s">
        <v>217</v>
      </c>
      <c r="P10712" s="13">
        <v>40997</v>
      </c>
      <c r="Q10712">
        <v>42.150002000000001</v>
      </c>
      <c r="R10712">
        <v>42.560001</v>
      </c>
      <c r="S10712">
        <v>41.830002</v>
      </c>
      <c r="T10712">
        <v>42.5</v>
      </c>
      <c r="U10712">
        <v>29.989270999999999</v>
      </c>
      <c r="V10712">
        <v>2589500</v>
      </c>
      <c r="W10712" s="9" t="str">
        <f t="shared" si="171"/>
        <v>EIX</v>
      </c>
    </row>
    <row r="10713" spans="15:23">
      <c r="O10713" t="s">
        <v>217</v>
      </c>
      <c r="P10713" s="13">
        <v>40998</v>
      </c>
      <c r="Q10713">
        <v>42.599997999999999</v>
      </c>
      <c r="R10713">
        <v>42.689999</v>
      </c>
      <c r="S10713">
        <v>42.259998000000003</v>
      </c>
      <c r="T10713">
        <v>42.509998000000003</v>
      </c>
      <c r="U10713">
        <v>29.996307000000002</v>
      </c>
      <c r="V10713">
        <v>1267800</v>
      </c>
      <c r="W10713" s="9" t="str">
        <f t="shared" si="171"/>
        <v>EIX</v>
      </c>
    </row>
    <row r="10714" spans="15:23">
      <c r="O10714" t="s">
        <v>217</v>
      </c>
      <c r="P10714" s="13">
        <v>41001</v>
      </c>
      <c r="Q10714">
        <v>42.41</v>
      </c>
      <c r="R10714">
        <v>42.849997999999999</v>
      </c>
      <c r="S10714">
        <v>42.189999</v>
      </c>
      <c r="T10714">
        <v>42.790000999999997</v>
      </c>
      <c r="U10714">
        <v>30.19389</v>
      </c>
      <c r="V10714">
        <v>1487100</v>
      </c>
      <c r="W10714" s="9" t="str">
        <f t="shared" si="171"/>
        <v>EIX</v>
      </c>
    </row>
    <row r="10715" spans="15:23">
      <c r="O10715" t="s">
        <v>217</v>
      </c>
      <c r="P10715" s="13">
        <v>41002</v>
      </c>
      <c r="Q10715">
        <v>42.810001</v>
      </c>
      <c r="R10715">
        <v>42.900002000000001</v>
      </c>
      <c r="S10715">
        <v>42.419998</v>
      </c>
      <c r="T10715">
        <v>42.650002000000001</v>
      </c>
      <c r="U10715">
        <v>30.095106000000001</v>
      </c>
      <c r="V10715">
        <v>2414200</v>
      </c>
      <c r="W10715" s="9" t="str">
        <f t="shared" si="171"/>
        <v>EIX</v>
      </c>
    </row>
    <row r="10716" spans="15:23">
      <c r="O10716" t="s">
        <v>217</v>
      </c>
      <c r="P10716" s="13">
        <v>41003</v>
      </c>
      <c r="Q10716">
        <v>42.389999000000003</v>
      </c>
      <c r="R10716">
        <v>42.869999</v>
      </c>
      <c r="S10716">
        <v>42.32</v>
      </c>
      <c r="T10716">
        <v>42.82</v>
      </c>
      <c r="U10716">
        <v>30.215077999999998</v>
      </c>
      <c r="V10716">
        <v>1893800</v>
      </c>
      <c r="W10716" s="9" t="str">
        <f t="shared" si="171"/>
        <v>EIX</v>
      </c>
    </row>
    <row r="10717" spans="15:23">
      <c r="O10717" t="s">
        <v>217</v>
      </c>
      <c r="P10717" s="13">
        <v>41004</v>
      </c>
      <c r="Q10717">
        <v>42.639999000000003</v>
      </c>
      <c r="R10717">
        <v>42.919998</v>
      </c>
      <c r="S10717">
        <v>42.5</v>
      </c>
      <c r="T10717">
        <v>42.790000999999997</v>
      </c>
      <c r="U10717">
        <v>30.19389</v>
      </c>
      <c r="V10717">
        <v>1983300</v>
      </c>
      <c r="W10717" s="9" t="str">
        <f t="shared" si="171"/>
        <v>EIX</v>
      </c>
    </row>
    <row r="10718" spans="15:23">
      <c r="O10718" t="s">
        <v>217</v>
      </c>
      <c r="P10718" s="13">
        <v>41008</v>
      </c>
      <c r="Q10718">
        <v>42.43</v>
      </c>
      <c r="R10718">
        <v>42.799999</v>
      </c>
      <c r="S10718">
        <v>42.290000999999997</v>
      </c>
      <c r="T10718">
        <v>42.77</v>
      </c>
      <c r="U10718">
        <v>30.179784999999999</v>
      </c>
      <c r="V10718">
        <v>1736800</v>
      </c>
      <c r="W10718" s="9" t="str">
        <f t="shared" si="171"/>
        <v>EIX</v>
      </c>
    </row>
    <row r="10719" spans="15:23">
      <c r="O10719" t="s">
        <v>217</v>
      </c>
      <c r="P10719" s="13">
        <v>41009</v>
      </c>
      <c r="Q10719">
        <v>42.57</v>
      </c>
      <c r="R10719">
        <v>42.57</v>
      </c>
      <c r="S10719">
        <v>41.889999000000003</v>
      </c>
      <c r="T10719">
        <v>41.939999</v>
      </c>
      <c r="U10719">
        <v>29.59412</v>
      </c>
      <c r="V10719">
        <v>1646800</v>
      </c>
      <c r="W10719" s="9" t="str">
        <f t="shared" si="171"/>
        <v>EIX</v>
      </c>
    </row>
    <row r="10720" spans="15:23">
      <c r="O10720" t="s">
        <v>217</v>
      </c>
      <c r="P10720" s="13">
        <v>41010</v>
      </c>
      <c r="Q10720">
        <v>42.16</v>
      </c>
      <c r="R10720">
        <v>42.169998</v>
      </c>
      <c r="S10720">
        <v>41.66</v>
      </c>
      <c r="T10720">
        <v>41.66</v>
      </c>
      <c r="U10720">
        <v>29.396538</v>
      </c>
      <c r="V10720">
        <v>1668800</v>
      </c>
      <c r="W10720" s="9" t="str">
        <f t="shared" si="171"/>
        <v>EIX</v>
      </c>
    </row>
    <row r="10721" spans="15:23">
      <c r="O10721" t="s">
        <v>217</v>
      </c>
      <c r="P10721" s="13">
        <v>41011</v>
      </c>
      <c r="Q10721">
        <v>41.639999000000003</v>
      </c>
      <c r="R10721">
        <v>41.73</v>
      </c>
      <c r="S10721">
        <v>41.419998</v>
      </c>
      <c r="T10721">
        <v>41.709999000000003</v>
      </c>
      <c r="U10721">
        <v>29.431819999999998</v>
      </c>
      <c r="V10721">
        <v>1557900</v>
      </c>
      <c r="W10721" s="9" t="str">
        <f t="shared" si="171"/>
        <v>EIX</v>
      </c>
    </row>
    <row r="10722" spans="15:23">
      <c r="O10722" t="s">
        <v>217</v>
      </c>
      <c r="P10722" s="13">
        <v>41012</v>
      </c>
      <c r="Q10722">
        <v>42.029998999999997</v>
      </c>
      <c r="R10722">
        <v>42.419998</v>
      </c>
      <c r="S10722">
        <v>41.57</v>
      </c>
      <c r="T10722">
        <v>41.57</v>
      </c>
      <c r="U10722">
        <v>29.333030999999998</v>
      </c>
      <c r="V10722">
        <v>2779500</v>
      </c>
      <c r="W10722" s="9" t="str">
        <f t="shared" si="171"/>
        <v>EIX</v>
      </c>
    </row>
    <row r="10723" spans="15:23">
      <c r="O10723" t="s">
        <v>217</v>
      </c>
      <c r="P10723" s="13">
        <v>41015</v>
      </c>
      <c r="Q10723">
        <v>41.720001000000003</v>
      </c>
      <c r="R10723">
        <v>42.66</v>
      </c>
      <c r="S10723">
        <v>41.630001</v>
      </c>
      <c r="T10723">
        <v>42.439999</v>
      </c>
      <c r="U10723">
        <v>29.946929999999998</v>
      </c>
      <c r="V10723">
        <v>2148700</v>
      </c>
      <c r="W10723" s="9" t="str">
        <f t="shared" si="171"/>
        <v>EIX</v>
      </c>
    </row>
    <row r="10724" spans="15:23">
      <c r="O10724" t="s">
        <v>217</v>
      </c>
      <c r="P10724" s="13">
        <v>41016</v>
      </c>
      <c r="Q10724">
        <v>42.650002000000001</v>
      </c>
      <c r="R10724">
        <v>43.02</v>
      </c>
      <c r="S10724">
        <v>42.349997999999999</v>
      </c>
      <c r="T10724">
        <v>42.950001</v>
      </c>
      <c r="U10724">
        <v>30.306788999999998</v>
      </c>
      <c r="V10724">
        <v>2306400</v>
      </c>
      <c r="W10724" s="9" t="str">
        <f t="shared" si="171"/>
        <v>EIX</v>
      </c>
    </row>
    <row r="10725" spans="15:23">
      <c r="O10725" t="s">
        <v>217</v>
      </c>
      <c r="P10725" s="13">
        <v>41017</v>
      </c>
      <c r="Q10725">
        <v>42.68</v>
      </c>
      <c r="R10725">
        <v>43.040000999999997</v>
      </c>
      <c r="S10725">
        <v>42.630001</v>
      </c>
      <c r="T10725">
        <v>42.860000999999997</v>
      </c>
      <c r="U10725">
        <v>30.243296000000001</v>
      </c>
      <c r="V10725">
        <v>1705500</v>
      </c>
      <c r="W10725" s="9" t="str">
        <f t="shared" si="171"/>
        <v>EIX</v>
      </c>
    </row>
    <row r="10726" spans="15:23">
      <c r="O10726" t="s">
        <v>217</v>
      </c>
      <c r="P10726" s="13">
        <v>41018</v>
      </c>
      <c r="Q10726">
        <v>42.790000999999997</v>
      </c>
      <c r="R10726">
        <v>42.810001</v>
      </c>
      <c r="S10726">
        <v>42.349997999999999</v>
      </c>
      <c r="T10726">
        <v>42.52</v>
      </c>
      <c r="U10726">
        <v>30.003385999999999</v>
      </c>
      <c r="V10726">
        <v>1756800</v>
      </c>
      <c r="W10726" s="9" t="str">
        <f t="shared" si="171"/>
        <v>EIX</v>
      </c>
    </row>
    <row r="10727" spans="15:23">
      <c r="O10727" t="s">
        <v>217</v>
      </c>
      <c r="P10727" s="13">
        <v>41019</v>
      </c>
      <c r="Q10727">
        <v>42.580002</v>
      </c>
      <c r="R10727">
        <v>43.02</v>
      </c>
      <c r="S10727">
        <v>42.330002</v>
      </c>
      <c r="T10727">
        <v>42.889999000000003</v>
      </c>
      <c r="U10727">
        <v>30.264454000000001</v>
      </c>
      <c r="V10727">
        <v>1986300</v>
      </c>
      <c r="W10727" s="9" t="str">
        <f t="shared" si="171"/>
        <v>EIX</v>
      </c>
    </row>
    <row r="10728" spans="15:23">
      <c r="O10728" t="s">
        <v>217</v>
      </c>
      <c r="P10728" s="13">
        <v>41022</v>
      </c>
      <c r="Q10728">
        <v>42.650002000000001</v>
      </c>
      <c r="R10728">
        <v>42.75</v>
      </c>
      <c r="S10728">
        <v>42.130001</v>
      </c>
      <c r="T10728">
        <v>42.380001</v>
      </c>
      <c r="U10728">
        <v>29.904592999999998</v>
      </c>
      <c r="V10728">
        <v>1652400</v>
      </c>
      <c r="W10728" s="9" t="str">
        <f t="shared" si="171"/>
        <v>EIX</v>
      </c>
    </row>
    <row r="10729" spans="15:23">
      <c r="O10729" t="s">
        <v>217</v>
      </c>
      <c r="P10729" s="13">
        <v>41023</v>
      </c>
      <c r="Q10729">
        <v>42.490001999999997</v>
      </c>
      <c r="R10729">
        <v>43.25</v>
      </c>
      <c r="S10729">
        <v>42.27</v>
      </c>
      <c r="T10729">
        <v>43.099997999999999</v>
      </c>
      <c r="U10729">
        <v>30.412651</v>
      </c>
      <c r="V10729">
        <v>3462800</v>
      </c>
      <c r="W10729" s="9" t="str">
        <f t="shared" si="171"/>
        <v>EIX</v>
      </c>
    </row>
    <row r="10730" spans="15:23">
      <c r="O10730" t="s">
        <v>217</v>
      </c>
      <c r="P10730" s="13">
        <v>41024</v>
      </c>
      <c r="Q10730">
        <v>43.43</v>
      </c>
      <c r="R10730">
        <v>43.720001000000003</v>
      </c>
      <c r="S10730">
        <v>43</v>
      </c>
      <c r="T10730">
        <v>43.669998</v>
      </c>
      <c r="U10730">
        <v>30.814845999999999</v>
      </c>
      <c r="V10730">
        <v>2115100</v>
      </c>
      <c r="W10730" s="9" t="str">
        <f t="shared" si="171"/>
        <v>EIX</v>
      </c>
    </row>
    <row r="10731" spans="15:23">
      <c r="O10731" t="s">
        <v>217</v>
      </c>
      <c r="P10731" s="13">
        <v>41025</v>
      </c>
      <c r="Q10731">
        <v>43.580002</v>
      </c>
      <c r="R10731">
        <v>43.709999000000003</v>
      </c>
      <c r="S10731">
        <v>43.18</v>
      </c>
      <c r="T10731">
        <v>43.650002000000001</v>
      </c>
      <c r="U10731">
        <v>30.800733999999999</v>
      </c>
      <c r="V10731">
        <v>1497700</v>
      </c>
      <c r="W10731" s="9" t="str">
        <f t="shared" si="171"/>
        <v>EIX</v>
      </c>
    </row>
    <row r="10732" spans="15:23">
      <c r="O10732" t="s">
        <v>217</v>
      </c>
      <c r="P10732" s="13">
        <v>41026</v>
      </c>
      <c r="Q10732">
        <v>43.75</v>
      </c>
      <c r="R10732">
        <v>43.939999</v>
      </c>
      <c r="S10732">
        <v>43.540000999999997</v>
      </c>
      <c r="T10732">
        <v>43.810001</v>
      </c>
      <c r="U10732">
        <v>30.913651000000002</v>
      </c>
      <c r="V10732">
        <v>1213500</v>
      </c>
      <c r="W10732" s="9" t="str">
        <f t="shared" si="171"/>
        <v>EIX</v>
      </c>
    </row>
    <row r="10733" spans="15:23">
      <c r="O10733" t="s">
        <v>217</v>
      </c>
      <c r="P10733" s="13">
        <v>41029</v>
      </c>
      <c r="Q10733">
        <v>43.82</v>
      </c>
      <c r="R10733">
        <v>44.049999</v>
      </c>
      <c r="S10733">
        <v>43.59</v>
      </c>
      <c r="T10733">
        <v>44.009998000000003</v>
      </c>
      <c r="U10733">
        <v>31.054756000000001</v>
      </c>
      <c r="V10733">
        <v>1600200</v>
      </c>
      <c r="W10733" s="9" t="str">
        <f t="shared" si="171"/>
        <v>EIX</v>
      </c>
    </row>
    <row r="10734" spans="15:23">
      <c r="O10734" t="s">
        <v>217</v>
      </c>
      <c r="P10734" s="13">
        <v>41030</v>
      </c>
      <c r="Q10734">
        <v>44.009998000000003</v>
      </c>
      <c r="R10734">
        <v>44.52</v>
      </c>
      <c r="S10734">
        <v>43.860000999999997</v>
      </c>
      <c r="T10734">
        <v>44.27</v>
      </c>
      <c r="U10734">
        <v>31.238230000000001</v>
      </c>
      <c r="V10734">
        <v>1536700</v>
      </c>
      <c r="W10734" s="9" t="str">
        <f t="shared" si="171"/>
        <v>EIX</v>
      </c>
    </row>
    <row r="10735" spans="15:23">
      <c r="O10735" t="s">
        <v>217</v>
      </c>
      <c r="P10735" s="13">
        <v>41031</v>
      </c>
      <c r="Q10735">
        <v>44.119999</v>
      </c>
      <c r="R10735">
        <v>44.189999</v>
      </c>
      <c r="S10735">
        <v>43.619999</v>
      </c>
      <c r="T10735">
        <v>43.669998</v>
      </c>
      <c r="U10735">
        <v>30.814845999999999</v>
      </c>
      <c r="V10735">
        <v>1675700</v>
      </c>
      <c r="W10735" s="9" t="str">
        <f t="shared" si="171"/>
        <v>EIX</v>
      </c>
    </row>
    <row r="10736" spans="15:23">
      <c r="O10736" t="s">
        <v>217</v>
      </c>
      <c r="P10736" s="13">
        <v>41032</v>
      </c>
      <c r="Q10736">
        <v>43.619999</v>
      </c>
      <c r="R10736">
        <v>44.130001</v>
      </c>
      <c r="S10736">
        <v>43.349997999999999</v>
      </c>
      <c r="T10736">
        <v>43.720001000000003</v>
      </c>
      <c r="U10736">
        <v>30.85014</v>
      </c>
      <c r="V10736">
        <v>2515400</v>
      </c>
      <c r="W10736" s="9" t="str">
        <f t="shared" si="171"/>
        <v>EIX</v>
      </c>
    </row>
    <row r="10737" spans="15:23">
      <c r="O10737" t="s">
        <v>217</v>
      </c>
      <c r="P10737" s="13">
        <v>41033</v>
      </c>
      <c r="Q10737">
        <v>43.709999000000003</v>
      </c>
      <c r="R10737">
        <v>44.09</v>
      </c>
      <c r="S10737">
        <v>43.66</v>
      </c>
      <c r="T10737">
        <v>43.759998000000003</v>
      </c>
      <c r="U10737">
        <v>30.878350999999999</v>
      </c>
      <c r="V10737">
        <v>2208000</v>
      </c>
      <c r="W10737" s="9" t="str">
        <f t="shared" si="171"/>
        <v>EIX</v>
      </c>
    </row>
    <row r="10738" spans="15:23">
      <c r="O10738" t="s">
        <v>217</v>
      </c>
      <c r="P10738" s="13">
        <v>41036</v>
      </c>
      <c r="Q10738">
        <v>43.759998000000003</v>
      </c>
      <c r="R10738">
        <v>43.82</v>
      </c>
      <c r="S10738">
        <v>43.540000999999997</v>
      </c>
      <c r="T10738">
        <v>43.57</v>
      </c>
      <c r="U10738">
        <v>30.744287</v>
      </c>
      <c r="V10738">
        <v>2431000</v>
      </c>
      <c r="W10738" s="9" t="str">
        <f t="shared" si="171"/>
        <v>EIX</v>
      </c>
    </row>
    <row r="10739" spans="15:23">
      <c r="O10739" t="s">
        <v>217</v>
      </c>
      <c r="P10739" s="13">
        <v>41037</v>
      </c>
      <c r="Q10739">
        <v>43.369999</v>
      </c>
      <c r="R10739">
        <v>43.639999000000003</v>
      </c>
      <c r="S10739">
        <v>43.23</v>
      </c>
      <c r="T10739">
        <v>43.43</v>
      </c>
      <c r="U10739">
        <v>30.645499999999998</v>
      </c>
      <c r="V10739">
        <v>2308500</v>
      </c>
      <c r="W10739" s="9" t="str">
        <f t="shared" si="171"/>
        <v>EIX</v>
      </c>
    </row>
    <row r="10740" spans="15:23">
      <c r="O10740" t="s">
        <v>217</v>
      </c>
      <c r="P10740" s="13">
        <v>41038</v>
      </c>
      <c r="Q10740">
        <v>43.139999000000003</v>
      </c>
      <c r="R10740">
        <v>44.09</v>
      </c>
      <c r="S10740">
        <v>43.139999000000003</v>
      </c>
      <c r="T10740">
        <v>43.959999000000003</v>
      </c>
      <c r="U10740">
        <v>31.019482</v>
      </c>
      <c r="V10740">
        <v>3829700</v>
      </c>
      <c r="W10740" s="9" t="str">
        <f t="shared" si="171"/>
        <v>EIX</v>
      </c>
    </row>
    <row r="10741" spans="15:23">
      <c r="O10741" t="s">
        <v>217</v>
      </c>
      <c r="P10741" s="13">
        <v>41039</v>
      </c>
      <c r="Q10741">
        <v>44.029998999999997</v>
      </c>
      <c r="R10741">
        <v>44.27</v>
      </c>
      <c r="S10741">
        <v>43.939999</v>
      </c>
      <c r="T10741">
        <v>44.110000999999997</v>
      </c>
      <c r="U10741">
        <v>31.125323999999999</v>
      </c>
      <c r="V10741">
        <v>2519300</v>
      </c>
      <c r="W10741" s="9" t="str">
        <f t="shared" si="171"/>
        <v>EIX</v>
      </c>
    </row>
    <row r="10742" spans="15:23">
      <c r="O10742" t="s">
        <v>217</v>
      </c>
      <c r="P10742" s="13">
        <v>41040</v>
      </c>
      <c r="Q10742">
        <v>43.93</v>
      </c>
      <c r="R10742">
        <v>44.450001</v>
      </c>
      <c r="S10742">
        <v>43.880001</v>
      </c>
      <c r="T10742">
        <v>44.389999000000003</v>
      </c>
      <c r="U10742">
        <v>31.322899</v>
      </c>
      <c r="V10742">
        <v>2196400</v>
      </c>
      <c r="W10742" s="9" t="str">
        <f t="shared" si="171"/>
        <v>EIX</v>
      </c>
    </row>
    <row r="10743" spans="15:23">
      <c r="O10743" t="s">
        <v>217</v>
      </c>
      <c r="P10743" s="13">
        <v>41043</v>
      </c>
      <c r="Q10743">
        <v>44.060001</v>
      </c>
      <c r="R10743">
        <v>44.549999</v>
      </c>
      <c r="S10743">
        <v>43.959999000000003</v>
      </c>
      <c r="T10743">
        <v>44.310001</v>
      </c>
      <c r="U10743">
        <v>31.266459000000001</v>
      </c>
      <c r="V10743">
        <v>1687600</v>
      </c>
      <c r="W10743" s="9" t="str">
        <f t="shared" si="171"/>
        <v>EIX</v>
      </c>
    </row>
    <row r="10744" spans="15:23">
      <c r="O10744" t="s">
        <v>217</v>
      </c>
      <c r="P10744" s="13">
        <v>41044</v>
      </c>
      <c r="Q10744">
        <v>44.349997999999999</v>
      </c>
      <c r="R10744">
        <v>44.529998999999997</v>
      </c>
      <c r="S10744">
        <v>43.990001999999997</v>
      </c>
      <c r="T10744">
        <v>44.099997999999999</v>
      </c>
      <c r="U10744">
        <v>31.118266999999999</v>
      </c>
      <c r="V10744">
        <v>2858600</v>
      </c>
      <c r="W10744" s="9" t="str">
        <f t="shared" si="171"/>
        <v>EIX</v>
      </c>
    </row>
    <row r="10745" spans="15:23">
      <c r="O10745" t="s">
        <v>217</v>
      </c>
      <c r="P10745" s="13">
        <v>41045</v>
      </c>
      <c r="Q10745">
        <v>44.209999000000003</v>
      </c>
      <c r="R10745">
        <v>44.400002000000001</v>
      </c>
      <c r="S10745">
        <v>44.119999</v>
      </c>
      <c r="T10745">
        <v>44.18</v>
      </c>
      <c r="U10745">
        <v>31.174721000000002</v>
      </c>
      <c r="V10745">
        <v>3009400</v>
      </c>
      <c r="W10745" s="9" t="str">
        <f t="shared" si="171"/>
        <v>EIX</v>
      </c>
    </row>
    <row r="10746" spans="15:23">
      <c r="O10746" t="s">
        <v>217</v>
      </c>
      <c r="P10746" s="13">
        <v>41046</v>
      </c>
      <c r="Q10746">
        <v>44.259998000000003</v>
      </c>
      <c r="R10746">
        <v>44.27</v>
      </c>
      <c r="S10746">
        <v>43.779998999999997</v>
      </c>
      <c r="T10746">
        <v>43.900002000000001</v>
      </c>
      <c r="U10746">
        <v>30.977139000000001</v>
      </c>
      <c r="V10746">
        <v>1859600</v>
      </c>
      <c r="W10746" s="9" t="str">
        <f t="shared" si="171"/>
        <v>EIX</v>
      </c>
    </row>
    <row r="10747" spans="15:23">
      <c r="O10747" t="s">
        <v>217</v>
      </c>
      <c r="P10747" s="13">
        <v>41047</v>
      </c>
      <c r="Q10747">
        <v>44.099997999999999</v>
      </c>
      <c r="R10747">
        <v>44.32</v>
      </c>
      <c r="S10747">
        <v>43.709999000000003</v>
      </c>
      <c r="T10747">
        <v>43.82</v>
      </c>
      <c r="U10747">
        <v>30.920691000000001</v>
      </c>
      <c r="V10747">
        <v>1966700</v>
      </c>
      <c r="W10747" s="9" t="str">
        <f t="shared" si="171"/>
        <v>EIX</v>
      </c>
    </row>
    <row r="10748" spans="15:23">
      <c r="O10748" t="s">
        <v>217</v>
      </c>
      <c r="P10748" s="13">
        <v>41050</v>
      </c>
      <c r="Q10748">
        <v>43.93</v>
      </c>
      <c r="R10748">
        <v>44.470001000000003</v>
      </c>
      <c r="S10748">
        <v>43.869999</v>
      </c>
      <c r="T10748">
        <v>44.459999000000003</v>
      </c>
      <c r="U10748">
        <v>31.372299000000002</v>
      </c>
      <c r="V10748">
        <v>1573900</v>
      </c>
      <c r="W10748" s="9" t="str">
        <f t="shared" si="171"/>
        <v>EIX</v>
      </c>
    </row>
    <row r="10749" spans="15:23">
      <c r="O10749" t="s">
        <v>217</v>
      </c>
      <c r="P10749" s="13">
        <v>41051</v>
      </c>
      <c r="Q10749">
        <v>44.43</v>
      </c>
      <c r="R10749">
        <v>45</v>
      </c>
      <c r="S10749">
        <v>44.41</v>
      </c>
      <c r="T10749">
        <v>44.889999000000003</v>
      </c>
      <c r="U10749">
        <v>31.675727999999999</v>
      </c>
      <c r="V10749">
        <v>1870700</v>
      </c>
      <c r="W10749" s="9" t="str">
        <f t="shared" si="171"/>
        <v>EIX</v>
      </c>
    </row>
    <row r="10750" spans="15:23">
      <c r="O10750" t="s">
        <v>217</v>
      </c>
      <c r="P10750" s="13">
        <v>41052</v>
      </c>
      <c r="Q10750">
        <v>44.77</v>
      </c>
      <c r="R10750">
        <v>44.939999</v>
      </c>
      <c r="S10750">
        <v>44.290000999999997</v>
      </c>
      <c r="T10750">
        <v>44.68</v>
      </c>
      <c r="U10750">
        <v>31.527542</v>
      </c>
      <c r="V10750">
        <v>1719700</v>
      </c>
      <c r="W10750" s="9" t="str">
        <f t="shared" si="171"/>
        <v>EIX</v>
      </c>
    </row>
    <row r="10751" spans="15:23">
      <c r="O10751" t="s">
        <v>217</v>
      </c>
      <c r="P10751" s="13">
        <v>41053</v>
      </c>
      <c r="Q10751">
        <v>44.66</v>
      </c>
      <c r="R10751">
        <v>45.029998999999997</v>
      </c>
      <c r="S10751">
        <v>44.580002</v>
      </c>
      <c r="T10751">
        <v>44.849997999999999</v>
      </c>
      <c r="U10751">
        <v>31.647493000000001</v>
      </c>
      <c r="V10751">
        <v>1525100</v>
      </c>
      <c r="W10751" s="9" t="str">
        <f t="shared" si="171"/>
        <v>EIX</v>
      </c>
    </row>
    <row r="10752" spans="15:23">
      <c r="O10752" t="s">
        <v>217</v>
      </c>
      <c r="P10752" s="13">
        <v>41054</v>
      </c>
      <c r="Q10752">
        <v>44.540000999999997</v>
      </c>
      <c r="R10752">
        <v>45.25</v>
      </c>
      <c r="S10752">
        <v>44.540000999999997</v>
      </c>
      <c r="T10752">
        <v>45</v>
      </c>
      <c r="U10752">
        <v>31.753337999999999</v>
      </c>
      <c r="V10752">
        <v>1206700</v>
      </c>
      <c r="W10752" s="9" t="str">
        <f t="shared" si="171"/>
        <v>EIX</v>
      </c>
    </row>
    <row r="10753" spans="15:23">
      <c r="O10753" t="s">
        <v>217</v>
      </c>
      <c r="P10753" s="13">
        <v>41058</v>
      </c>
      <c r="Q10753">
        <v>45.130001</v>
      </c>
      <c r="R10753">
        <v>45.240001999999997</v>
      </c>
      <c r="S10753">
        <v>44.849997999999999</v>
      </c>
      <c r="T10753">
        <v>45.139999000000003</v>
      </c>
      <c r="U10753">
        <v>31.852118999999998</v>
      </c>
      <c r="V10753">
        <v>1522200</v>
      </c>
      <c r="W10753" s="9" t="str">
        <f t="shared" si="171"/>
        <v>EIX</v>
      </c>
    </row>
    <row r="10754" spans="15:23">
      <c r="O10754" t="s">
        <v>217</v>
      </c>
      <c r="P10754" s="13">
        <v>41059</v>
      </c>
      <c r="Q10754">
        <v>44.939999</v>
      </c>
      <c r="R10754">
        <v>45.32</v>
      </c>
      <c r="S10754">
        <v>44.66</v>
      </c>
      <c r="T10754">
        <v>44.689999</v>
      </c>
      <c r="U10754">
        <v>31.534594999999999</v>
      </c>
      <c r="V10754">
        <v>1305100</v>
      </c>
      <c r="W10754" s="9" t="str">
        <f t="shared" si="171"/>
        <v>EIX</v>
      </c>
    </row>
    <row r="10755" spans="15:23">
      <c r="O10755" t="s">
        <v>217</v>
      </c>
      <c r="P10755" s="13">
        <v>41060</v>
      </c>
      <c r="Q10755">
        <v>44.73</v>
      </c>
      <c r="R10755">
        <v>45.169998</v>
      </c>
      <c r="S10755">
        <v>44.68</v>
      </c>
      <c r="T10755">
        <v>44.959999000000003</v>
      </c>
      <c r="U10755">
        <v>31.725107000000001</v>
      </c>
      <c r="V10755">
        <v>1422200</v>
      </c>
      <c r="W10755" s="9" t="str">
        <f t="shared" si="171"/>
        <v>EIX</v>
      </c>
    </row>
    <row r="10756" spans="15:23">
      <c r="O10756" t="s">
        <v>217</v>
      </c>
      <c r="P10756" s="13">
        <v>41061</v>
      </c>
      <c r="Q10756">
        <v>44.490001999999997</v>
      </c>
      <c r="R10756">
        <v>44.860000999999997</v>
      </c>
      <c r="S10756">
        <v>44.299999</v>
      </c>
      <c r="T10756">
        <v>44.369999</v>
      </c>
      <c r="U10756">
        <v>31.308786000000001</v>
      </c>
      <c r="V10756">
        <v>1842900</v>
      </c>
      <c r="W10756" s="9" t="str">
        <f t="shared" si="171"/>
        <v>EIX</v>
      </c>
    </row>
    <row r="10757" spans="15:23">
      <c r="O10757" t="s">
        <v>217</v>
      </c>
      <c r="P10757" s="13">
        <v>41064</v>
      </c>
      <c r="Q10757">
        <v>44.580002</v>
      </c>
      <c r="R10757">
        <v>44.959999000000003</v>
      </c>
      <c r="S10757">
        <v>44.349997999999999</v>
      </c>
      <c r="T10757">
        <v>44.939999</v>
      </c>
      <c r="U10757">
        <v>31.710992999999998</v>
      </c>
      <c r="V10757">
        <v>1605900</v>
      </c>
      <c r="W10757" s="9" t="str">
        <f t="shared" ref="W10757:W10820" si="172">IFERROR(VLOOKUP(O10757,$B$4:$B$17,1,FALSE),"Delete")</f>
        <v>EIX</v>
      </c>
    </row>
    <row r="10758" spans="15:23">
      <c r="O10758" t="s">
        <v>217</v>
      </c>
      <c r="P10758" s="13">
        <v>41065</v>
      </c>
      <c r="Q10758">
        <v>44.849997999999999</v>
      </c>
      <c r="R10758">
        <v>45.200001</v>
      </c>
      <c r="S10758">
        <v>44.700001</v>
      </c>
      <c r="T10758">
        <v>45.130001</v>
      </c>
      <c r="U10758">
        <v>31.845085000000001</v>
      </c>
      <c r="V10758">
        <v>1650500</v>
      </c>
      <c r="W10758" s="9" t="str">
        <f t="shared" si="172"/>
        <v>EIX</v>
      </c>
    </row>
    <row r="10759" spans="15:23">
      <c r="O10759" t="s">
        <v>217</v>
      </c>
      <c r="P10759" s="13">
        <v>41066</v>
      </c>
      <c r="Q10759">
        <v>45.330002</v>
      </c>
      <c r="R10759">
        <v>45.639999000000003</v>
      </c>
      <c r="S10759">
        <v>45.049999</v>
      </c>
      <c r="T10759">
        <v>45.630001</v>
      </c>
      <c r="U10759">
        <v>32.197884000000002</v>
      </c>
      <c r="V10759">
        <v>1596500</v>
      </c>
      <c r="W10759" s="9" t="str">
        <f t="shared" si="172"/>
        <v>EIX</v>
      </c>
    </row>
    <row r="10760" spans="15:23">
      <c r="O10760" t="s">
        <v>217</v>
      </c>
      <c r="P10760" s="13">
        <v>41067</v>
      </c>
      <c r="Q10760">
        <v>45.73</v>
      </c>
      <c r="R10760">
        <v>45.970001000000003</v>
      </c>
      <c r="S10760">
        <v>45.470001000000003</v>
      </c>
      <c r="T10760">
        <v>45.639999000000003</v>
      </c>
      <c r="U10760">
        <v>32.204940999999998</v>
      </c>
      <c r="V10760">
        <v>4296800</v>
      </c>
      <c r="W10760" s="9" t="str">
        <f t="shared" si="172"/>
        <v>EIX</v>
      </c>
    </row>
    <row r="10761" spans="15:23">
      <c r="O10761" t="s">
        <v>217</v>
      </c>
      <c r="P10761" s="13">
        <v>41068</v>
      </c>
      <c r="Q10761">
        <v>45.549999</v>
      </c>
      <c r="R10761">
        <v>46.040000999999997</v>
      </c>
      <c r="S10761">
        <v>45.509998000000003</v>
      </c>
      <c r="T10761">
        <v>46.040000999999997</v>
      </c>
      <c r="U10761">
        <v>32.487202000000003</v>
      </c>
      <c r="V10761">
        <v>1711500</v>
      </c>
      <c r="W10761" s="9" t="str">
        <f t="shared" si="172"/>
        <v>EIX</v>
      </c>
    </row>
    <row r="10762" spans="15:23">
      <c r="O10762" t="s">
        <v>217</v>
      </c>
      <c r="P10762" s="13">
        <v>41071</v>
      </c>
      <c r="Q10762">
        <v>46.310001</v>
      </c>
      <c r="R10762">
        <v>46.549999</v>
      </c>
      <c r="S10762">
        <v>45.990001999999997</v>
      </c>
      <c r="T10762">
        <v>46</v>
      </c>
      <c r="U10762">
        <v>32.458969000000003</v>
      </c>
      <c r="V10762">
        <v>1474900</v>
      </c>
      <c r="W10762" s="9" t="str">
        <f t="shared" si="172"/>
        <v>EIX</v>
      </c>
    </row>
    <row r="10763" spans="15:23">
      <c r="O10763" t="s">
        <v>217</v>
      </c>
      <c r="P10763" s="13">
        <v>41072</v>
      </c>
      <c r="Q10763">
        <v>45.98</v>
      </c>
      <c r="R10763">
        <v>46.09</v>
      </c>
      <c r="S10763">
        <v>45.450001</v>
      </c>
      <c r="T10763">
        <v>46.09</v>
      </c>
      <c r="U10763">
        <v>32.522483999999999</v>
      </c>
      <c r="V10763">
        <v>1991500</v>
      </c>
      <c r="W10763" s="9" t="str">
        <f t="shared" si="172"/>
        <v>EIX</v>
      </c>
    </row>
    <row r="10764" spans="15:23">
      <c r="O10764" t="s">
        <v>217</v>
      </c>
      <c r="P10764" s="13">
        <v>41073</v>
      </c>
      <c r="Q10764">
        <v>46.110000999999997</v>
      </c>
      <c r="R10764">
        <v>46.110000999999997</v>
      </c>
      <c r="S10764">
        <v>45.68</v>
      </c>
      <c r="T10764">
        <v>45.919998</v>
      </c>
      <c r="U10764">
        <v>32.402515000000001</v>
      </c>
      <c r="V10764">
        <v>1257700</v>
      </c>
      <c r="W10764" s="9" t="str">
        <f t="shared" si="172"/>
        <v>EIX</v>
      </c>
    </row>
    <row r="10765" spans="15:23">
      <c r="O10765" t="s">
        <v>217</v>
      </c>
      <c r="P10765" s="13">
        <v>41074</v>
      </c>
      <c r="Q10765">
        <v>45.98</v>
      </c>
      <c r="R10765">
        <v>46.16</v>
      </c>
      <c r="S10765">
        <v>45.77</v>
      </c>
      <c r="T10765">
        <v>46.060001</v>
      </c>
      <c r="U10765">
        <v>32.501311999999999</v>
      </c>
      <c r="V10765">
        <v>2058500</v>
      </c>
      <c r="W10765" s="9" t="str">
        <f t="shared" si="172"/>
        <v>EIX</v>
      </c>
    </row>
    <row r="10766" spans="15:23">
      <c r="O10766" t="s">
        <v>217</v>
      </c>
      <c r="P10766" s="13">
        <v>41075</v>
      </c>
      <c r="Q10766">
        <v>46.23</v>
      </c>
      <c r="R10766">
        <v>46.34</v>
      </c>
      <c r="S10766">
        <v>45.919998</v>
      </c>
      <c r="T10766">
        <v>46.139999000000003</v>
      </c>
      <c r="U10766">
        <v>32.557758</v>
      </c>
      <c r="V10766">
        <v>2574300</v>
      </c>
      <c r="W10766" s="9" t="str">
        <f t="shared" si="172"/>
        <v>EIX</v>
      </c>
    </row>
    <row r="10767" spans="15:23">
      <c r="O10767" t="s">
        <v>217</v>
      </c>
      <c r="P10767" s="13">
        <v>41078</v>
      </c>
      <c r="Q10767">
        <v>46.049999</v>
      </c>
      <c r="R10767">
        <v>46.279998999999997</v>
      </c>
      <c r="S10767">
        <v>45.91</v>
      </c>
      <c r="T10767">
        <v>46.150002000000001</v>
      </c>
      <c r="U10767">
        <v>32.564816</v>
      </c>
      <c r="V10767">
        <v>2441200</v>
      </c>
      <c r="W10767" s="9" t="str">
        <f t="shared" si="172"/>
        <v>EIX</v>
      </c>
    </row>
    <row r="10768" spans="15:23">
      <c r="O10768" t="s">
        <v>217</v>
      </c>
      <c r="P10768" s="13">
        <v>41079</v>
      </c>
      <c r="Q10768">
        <v>46.27</v>
      </c>
      <c r="R10768">
        <v>46.380001</v>
      </c>
      <c r="S10768">
        <v>45.830002</v>
      </c>
      <c r="T10768">
        <v>45.900002000000001</v>
      </c>
      <c r="U10768">
        <v>32.388409000000003</v>
      </c>
      <c r="V10768">
        <v>3035800</v>
      </c>
      <c r="W10768" s="9" t="str">
        <f t="shared" si="172"/>
        <v>EIX</v>
      </c>
    </row>
    <row r="10769" spans="15:23">
      <c r="O10769" t="s">
        <v>217</v>
      </c>
      <c r="P10769" s="13">
        <v>41080</v>
      </c>
      <c r="Q10769">
        <v>45.889999000000003</v>
      </c>
      <c r="R10769">
        <v>45.950001</v>
      </c>
      <c r="S10769">
        <v>45.330002</v>
      </c>
      <c r="T10769">
        <v>45.459999000000003</v>
      </c>
      <c r="U10769">
        <v>32.077942</v>
      </c>
      <c r="V10769">
        <v>1781800</v>
      </c>
      <c r="W10769" s="9" t="str">
        <f t="shared" si="172"/>
        <v>EIX</v>
      </c>
    </row>
    <row r="10770" spans="15:23">
      <c r="O10770" t="s">
        <v>217</v>
      </c>
      <c r="P10770" s="13">
        <v>41081</v>
      </c>
      <c r="Q10770">
        <v>45.700001</v>
      </c>
      <c r="R10770">
        <v>45.779998999999997</v>
      </c>
      <c r="S10770">
        <v>44.779998999999997</v>
      </c>
      <c r="T10770">
        <v>44.849997999999999</v>
      </c>
      <c r="U10770">
        <v>31.647493000000001</v>
      </c>
      <c r="V10770">
        <v>2008300</v>
      </c>
      <c r="W10770" s="9" t="str">
        <f t="shared" si="172"/>
        <v>EIX</v>
      </c>
    </row>
    <row r="10771" spans="15:23">
      <c r="O10771" t="s">
        <v>217</v>
      </c>
      <c r="P10771" s="13">
        <v>41082</v>
      </c>
      <c r="Q10771">
        <v>45</v>
      </c>
      <c r="R10771">
        <v>45.07</v>
      </c>
      <c r="S10771">
        <v>44.5</v>
      </c>
      <c r="T10771">
        <v>44.59</v>
      </c>
      <c r="U10771">
        <v>31.464024999999999</v>
      </c>
      <c r="V10771">
        <v>2480400</v>
      </c>
      <c r="W10771" s="9" t="str">
        <f t="shared" si="172"/>
        <v>EIX</v>
      </c>
    </row>
    <row r="10772" spans="15:23">
      <c r="O10772" t="s">
        <v>217</v>
      </c>
      <c r="P10772" s="13">
        <v>41085</v>
      </c>
      <c r="Q10772">
        <v>44.27</v>
      </c>
      <c r="R10772">
        <v>44.75</v>
      </c>
      <c r="S10772">
        <v>44.240001999999997</v>
      </c>
      <c r="T10772">
        <v>44.669998</v>
      </c>
      <c r="U10772">
        <v>31.520479000000002</v>
      </c>
      <c r="V10772">
        <v>1595800</v>
      </c>
      <c r="W10772" s="9" t="str">
        <f t="shared" si="172"/>
        <v>EIX</v>
      </c>
    </row>
    <row r="10773" spans="15:23">
      <c r="O10773" t="s">
        <v>217</v>
      </c>
      <c r="P10773" s="13">
        <v>41086</v>
      </c>
      <c r="Q10773">
        <v>44.790000999999997</v>
      </c>
      <c r="R10773">
        <v>45.450001</v>
      </c>
      <c r="S10773">
        <v>44.66</v>
      </c>
      <c r="T10773">
        <v>45.43</v>
      </c>
      <c r="U10773">
        <v>32.056750999999998</v>
      </c>
      <c r="V10773">
        <v>2809200</v>
      </c>
      <c r="W10773" s="9" t="str">
        <f t="shared" si="172"/>
        <v>EIX</v>
      </c>
    </row>
    <row r="10774" spans="15:23">
      <c r="O10774" t="s">
        <v>217</v>
      </c>
      <c r="P10774" s="13">
        <v>41087</v>
      </c>
      <c r="Q10774">
        <v>44.84</v>
      </c>
      <c r="R10774">
        <v>45.91</v>
      </c>
      <c r="S10774">
        <v>44.82</v>
      </c>
      <c r="T10774">
        <v>45.869999</v>
      </c>
      <c r="U10774">
        <v>32.600451999999997</v>
      </c>
      <c r="V10774">
        <v>1782700</v>
      </c>
      <c r="W10774" s="9" t="str">
        <f t="shared" si="172"/>
        <v>EIX</v>
      </c>
    </row>
    <row r="10775" spans="15:23">
      <c r="O10775" t="s">
        <v>217</v>
      </c>
      <c r="P10775" s="13">
        <v>41088</v>
      </c>
      <c r="Q10775">
        <v>45.709999000000003</v>
      </c>
      <c r="R10775">
        <v>46.040000999999997</v>
      </c>
      <c r="S10775">
        <v>45.459999000000003</v>
      </c>
      <c r="T10775">
        <v>46.02</v>
      </c>
      <c r="U10775">
        <v>32.707065999999998</v>
      </c>
      <c r="V10775">
        <v>1506100</v>
      </c>
      <c r="W10775" s="9" t="str">
        <f t="shared" si="172"/>
        <v>EIX</v>
      </c>
    </row>
    <row r="10776" spans="15:23">
      <c r="O10776" t="s">
        <v>217</v>
      </c>
      <c r="P10776" s="13">
        <v>41089</v>
      </c>
      <c r="Q10776">
        <v>46.459999000000003</v>
      </c>
      <c r="R10776">
        <v>46.48</v>
      </c>
      <c r="S10776">
        <v>45.82</v>
      </c>
      <c r="T10776">
        <v>46.200001</v>
      </c>
      <c r="U10776">
        <v>32.834991000000002</v>
      </c>
      <c r="V10776">
        <v>1936600</v>
      </c>
      <c r="W10776" s="9" t="str">
        <f t="shared" si="172"/>
        <v>EIX</v>
      </c>
    </row>
    <row r="10777" spans="15:23">
      <c r="O10777" t="s">
        <v>217</v>
      </c>
      <c r="P10777" s="13">
        <v>41092</v>
      </c>
      <c r="Q10777">
        <v>46.450001</v>
      </c>
      <c r="R10777">
        <v>46.560001</v>
      </c>
      <c r="S10777">
        <v>46.029998999999997</v>
      </c>
      <c r="T10777">
        <v>46.560001</v>
      </c>
      <c r="U10777">
        <v>33.090843</v>
      </c>
      <c r="V10777">
        <v>4182400</v>
      </c>
      <c r="W10777" s="9" t="str">
        <f t="shared" si="172"/>
        <v>EIX</v>
      </c>
    </row>
    <row r="10778" spans="15:23">
      <c r="O10778" t="s">
        <v>217</v>
      </c>
      <c r="P10778" s="13">
        <v>41093</v>
      </c>
      <c r="Q10778">
        <v>46.509998000000003</v>
      </c>
      <c r="R10778">
        <v>46.810001</v>
      </c>
      <c r="S10778">
        <v>46.200001</v>
      </c>
      <c r="T10778">
        <v>46.290000999999997</v>
      </c>
      <c r="U10778">
        <v>32.898955999999998</v>
      </c>
      <c r="V10778">
        <v>909900</v>
      </c>
      <c r="W10778" s="9" t="str">
        <f t="shared" si="172"/>
        <v>EIX</v>
      </c>
    </row>
    <row r="10779" spans="15:23">
      <c r="O10779" t="s">
        <v>217</v>
      </c>
      <c r="P10779" s="13">
        <v>41095</v>
      </c>
      <c r="Q10779">
        <v>46.169998</v>
      </c>
      <c r="R10779">
        <v>46.200001</v>
      </c>
      <c r="S10779">
        <v>45.700001</v>
      </c>
      <c r="T10779">
        <v>45.700001</v>
      </c>
      <c r="U10779">
        <v>32.479633</v>
      </c>
      <c r="V10779">
        <v>1346100</v>
      </c>
      <c r="W10779" s="9" t="str">
        <f t="shared" si="172"/>
        <v>EIX</v>
      </c>
    </row>
    <row r="10780" spans="15:23">
      <c r="O10780" t="s">
        <v>217</v>
      </c>
      <c r="P10780" s="13">
        <v>41096</v>
      </c>
      <c r="Q10780">
        <v>45.669998</v>
      </c>
      <c r="R10780">
        <v>45.869999</v>
      </c>
      <c r="S10780">
        <v>45.380001</v>
      </c>
      <c r="T10780">
        <v>45.650002000000001</v>
      </c>
      <c r="U10780">
        <v>32.444102999999998</v>
      </c>
      <c r="V10780">
        <v>1430600</v>
      </c>
      <c r="W10780" s="9" t="str">
        <f t="shared" si="172"/>
        <v>EIX</v>
      </c>
    </row>
    <row r="10781" spans="15:23">
      <c r="O10781" t="s">
        <v>217</v>
      </c>
      <c r="P10781" s="13">
        <v>41099</v>
      </c>
      <c r="Q10781">
        <v>45.700001</v>
      </c>
      <c r="R10781">
        <v>45.860000999999997</v>
      </c>
      <c r="S10781">
        <v>45.529998999999997</v>
      </c>
      <c r="T10781">
        <v>45.849997999999999</v>
      </c>
      <c r="U10781">
        <v>32.586235000000002</v>
      </c>
      <c r="V10781">
        <v>1271800</v>
      </c>
      <c r="W10781" s="9" t="str">
        <f t="shared" si="172"/>
        <v>EIX</v>
      </c>
    </row>
    <row r="10782" spans="15:23">
      <c r="O10782" t="s">
        <v>217</v>
      </c>
      <c r="P10782" s="13">
        <v>41100</v>
      </c>
      <c r="Q10782">
        <v>45.82</v>
      </c>
      <c r="R10782">
        <v>46.220001000000003</v>
      </c>
      <c r="S10782">
        <v>45.82</v>
      </c>
      <c r="T10782">
        <v>46.080002</v>
      </c>
      <c r="U10782">
        <v>32.74971</v>
      </c>
      <c r="V10782">
        <v>1351900</v>
      </c>
      <c r="W10782" s="9" t="str">
        <f t="shared" si="172"/>
        <v>EIX</v>
      </c>
    </row>
    <row r="10783" spans="15:23">
      <c r="O10783" t="s">
        <v>217</v>
      </c>
      <c r="P10783" s="13">
        <v>41101</v>
      </c>
      <c r="Q10783">
        <v>46.009998000000003</v>
      </c>
      <c r="R10783">
        <v>46.52</v>
      </c>
      <c r="S10783">
        <v>46.009998000000003</v>
      </c>
      <c r="T10783">
        <v>46.389999000000003</v>
      </c>
      <c r="U10783">
        <v>32.970024000000002</v>
      </c>
      <c r="V10783">
        <v>2509700</v>
      </c>
      <c r="W10783" s="9" t="str">
        <f t="shared" si="172"/>
        <v>EIX</v>
      </c>
    </row>
    <row r="10784" spans="15:23">
      <c r="O10784" t="s">
        <v>217</v>
      </c>
      <c r="P10784" s="13">
        <v>41102</v>
      </c>
      <c r="Q10784">
        <v>46.34</v>
      </c>
      <c r="R10784">
        <v>46.509998000000003</v>
      </c>
      <c r="S10784">
        <v>46.240001999999997</v>
      </c>
      <c r="T10784">
        <v>46.27</v>
      </c>
      <c r="U10784">
        <v>32.884731000000002</v>
      </c>
      <c r="V10784">
        <v>1363000</v>
      </c>
      <c r="W10784" s="9" t="str">
        <f t="shared" si="172"/>
        <v>EIX</v>
      </c>
    </row>
    <row r="10785" spans="15:23">
      <c r="O10785" t="s">
        <v>217</v>
      </c>
      <c r="P10785" s="13">
        <v>41103</v>
      </c>
      <c r="Q10785">
        <v>46.25</v>
      </c>
      <c r="R10785">
        <v>46.599997999999999</v>
      </c>
      <c r="S10785">
        <v>46.23</v>
      </c>
      <c r="T10785">
        <v>46.41</v>
      </c>
      <c r="U10785">
        <v>32.984248999999998</v>
      </c>
      <c r="V10785">
        <v>2505100</v>
      </c>
      <c r="W10785" s="9" t="str">
        <f t="shared" si="172"/>
        <v>EIX</v>
      </c>
    </row>
    <row r="10786" spans="15:23">
      <c r="O10786" t="s">
        <v>217</v>
      </c>
      <c r="P10786" s="13">
        <v>41106</v>
      </c>
      <c r="Q10786">
        <v>46.32</v>
      </c>
      <c r="R10786">
        <v>46.369999</v>
      </c>
      <c r="S10786">
        <v>45.59</v>
      </c>
      <c r="T10786">
        <v>45.610000999999997</v>
      </c>
      <c r="U10786">
        <v>32.415661</v>
      </c>
      <c r="V10786">
        <v>3111300</v>
      </c>
      <c r="W10786" s="9" t="str">
        <f t="shared" si="172"/>
        <v>EIX</v>
      </c>
    </row>
    <row r="10787" spans="15:23">
      <c r="O10787" t="s">
        <v>217</v>
      </c>
      <c r="P10787" s="13">
        <v>41107</v>
      </c>
      <c r="Q10787">
        <v>45.790000999999997</v>
      </c>
      <c r="R10787">
        <v>45.950001</v>
      </c>
      <c r="S10787">
        <v>45.599997999999999</v>
      </c>
      <c r="T10787">
        <v>45.669998</v>
      </c>
      <c r="U10787">
        <v>32.458305000000003</v>
      </c>
      <c r="V10787">
        <v>2738400</v>
      </c>
      <c r="W10787" s="9" t="str">
        <f t="shared" si="172"/>
        <v>EIX</v>
      </c>
    </row>
    <row r="10788" spans="15:23">
      <c r="O10788" t="s">
        <v>217</v>
      </c>
      <c r="P10788" s="13">
        <v>41108</v>
      </c>
      <c r="Q10788">
        <v>45.639999000000003</v>
      </c>
      <c r="R10788">
        <v>45.720001000000003</v>
      </c>
      <c r="S10788">
        <v>45.360000999999997</v>
      </c>
      <c r="T10788">
        <v>45.650002000000001</v>
      </c>
      <c r="U10788">
        <v>32.444102999999998</v>
      </c>
      <c r="V10788">
        <v>1699600</v>
      </c>
      <c r="W10788" s="9" t="str">
        <f t="shared" si="172"/>
        <v>EIX</v>
      </c>
    </row>
    <row r="10789" spans="15:23">
      <c r="O10789" t="s">
        <v>217</v>
      </c>
      <c r="P10789" s="13">
        <v>41109</v>
      </c>
      <c r="Q10789">
        <v>45.59</v>
      </c>
      <c r="R10789">
        <v>45.880001</v>
      </c>
      <c r="S10789">
        <v>45.400002000000001</v>
      </c>
      <c r="T10789">
        <v>45.799999</v>
      </c>
      <c r="U10789">
        <v>32.550697</v>
      </c>
      <c r="V10789">
        <v>2099000</v>
      </c>
      <c r="W10789" s="9" t="str">
        <f t="shared" si="172"/>
        <v>EIX</v>
      </c>
    </row>
    <row r="10790" spans="15:23">
      <c r="O10790" t="s">
        <v>217</v>
      </c>
      <c r="P10790" s="13">
        <v>41110</v>
      </c>
      <c r="Q10790">
        <v>45.639999000000003</v>
      </c>
      <c r="R10790">
        <v>46.099997999999999</v>
      </c>
      <c r="S10790">
        <v>45.529998999999997</v>
      </c>
      <c r="T10790">
        <v>46.009998000000003</v>
      </c>
      <c r="U10790">
        <v>32.699950999999999</v>
      </c>
      <c r="V10790">
        <v>2031700</v>
      </c>
      <c r="W10790" s="9" t="str">
        <f t="shared" si="172"/>
        <v>EIX</v>
      </c>
    </row>
    <row r="10791" spans="15:23">
      <c r="O10791" t="s">
        <v>217</v>
      </c>
      <c r="P10791" s="13">
        <v>41113</v>
      </c>
      <c r="Q10791">
        <v>45.830002</v>
      </c>
      <c r="R10791">
        <v>46.07</v>
      </c>
      <c r="S10791">
        <v>45.5</v>
      </c>
      <c r="T10791">
        <v>45.639999000000003</v>
      </c>
      <c r="U10791">
        <v>32.436988999999997</v>
      </c>
      <c r="V10791">
        <v>1680600</v>
      </c>
      <c r="W10791" s="9" t="str">
        <f t="shared" si="172"/>
        <v>EIX</v>
      </c>
    </row>
    <row r="10792" spans="15:23">
      <c r="O10792" t="s">
        <v>217</v>
      </c>
      <c r="P10792" s="13">
        <v>41114</v>
      </c>
      <c r="Q10792">
        <v>45.630001</v>
      </c>
      <c r="R10792">
        <v>45.790000999999997</v>
      </c>
      <c r="S10792">
        <v>45.060001</v>
      </c>
      <c r="T10792">
        <v>45.330002</v>
      </c>
      <c r="U10792">
        <v>32.216662999999997</v>
      </c>
      <c r="V10792">
        <v>1137000</v>
      </c>
      <c r="W10792" s="9" t="str">
        <f t="shared" si="172"/>
        <v>EIX</v>
      </c>
    </row>
    <row r="10793" spans="15:23">
      <c r="O10793" t="s">
        <v>217</v>
      </c>
      <c r="P10793" s="13">
        <v>41115</v>
      </c>
      <c r="Q10793">
        <v>45.41</v>
      </c>
      <c r="R10793">
        <v>45.490001999999997</v>
      </c>
      <c r="S10793">
        <v>45</v>
      </c>
      <c r="T10793">
        <v>45.139999000000003</v>
      </c>
      <c r="U10793">
        <v>32.081626999999997</v>
      </c>
      <c r="V10793">
        <v>1379300</v>
      </c>
      <c r="W10793" s="9" t="str">
        <f t="shared" si="172"/>
        <v>EIX</v>
      </c>
    </row>
    <row r="10794" spans="15:23">
      <c r="O10794" t="s">
        <v>217</v>
      </c>
      <c r="P10794" s="13">
        <v>41116</v>
      </c>
      <c r="Q10794">
        <v>45.630001</v>
      </c>
      <c r="R10794">
        <v>45.860000999999997</v>
      </c>
      <c r="S10794">
        <v>45.529998999999997</v>
      </c>
      <c r="T10794">
        <v>45.669998</v>
      </c>
      <c r="U10794">
        <v>32.458305000000003</v>
      </c>
      <c r="V10794">
        <v>1803700</v>
      </c>
      <c r="W10794" s="9" t="str">
        <f t="shared" si="172"/>
        <v>EIX</v>
      </c>
    </row>
    <row r="10795" spans="15:23">
      <c r="O10795" t="s">
        <v>217</v>
      </c>
      <c r="P10795" s="13">
        <v>41117</v>
      </c>
      <c r="Q10795">
        <v>45.880001</v>
      </c>
      <c r="R10795">
        <v>46.490001999999997</v>
      </c>
      <c r="S10795">
        <v>45.880001</v>
      </c>
      <c r="T10795">
        <v>46.360000999999997</v>
      </c>
      <c r="U10795">
        <v>32.948695999999998</v>
      </c>
      <c r="V10795">
        <v>4165900</v>
      </c>
      <c r="W10795" s="9" t="str">
        <f t="shared" si="172"/>
        <v>EIX</v>
      </c>
    </row>
    <row r="10796" spans="15:23">
      <c r="O10796" t="s">
        <v>217</v>
      </c>
      <c r="P10796" s="13">
        <v>41120</v>
      </c>
      <c r="Q10796">
        <v>46.34</v>
      </c>
      <c r="R10796">
        <v>46.810001</v>
      </c>
      <c r="S10796">
        <v>46.200001</v>
      </c>
      <c r="T10796">
        <v>46.720001000000003</v>
      </c>
      <c r="U10796">
        <v>33.204559000000003</v>
      </c>
      <c r="V10796">
        <v>1265000</v>
      </c>
      <c r="W10796" s="9" t="str">
        <f t="shared" si="172"/>
        <v>EIX</v>
      </c>
    </row>
    <row r="10797" spans="15:23">
      <c r="O10797" t="s">
        <v>217</v>
      </c>
      <c r="P10797" s="13">
        <v>41121</v>
      </c>
      <c r="Q10797">
        <v>46.77</v>
      </c>
      <c r="R10797">
        <v>46.939999</v>
      </c>
      <c r="S10797">
        <v>46.150002000000001</v>
      </c>
      <c r="T10797">
        <v>46.18</v>
      </c>
      <c r="U10797">
        <v>32.820770000000003</v>
      </c>
      <c r="V10797">
        <v>1880600</v>
      </c>
      <c r="W10797" s="9" t="str">
        <f t="shared" si="172"/>
        <v>EIX</v>
      </c>
    </row>
    <row r="10798" spans="15:23">
      <c r="O10798" t="s">
        <v>217</v>
      </c>
      <c r="P10798" s="13">
        <v>41122</v>
      </c>
      <c r="Q10798">
        <v>45.869999</v>
      </c>
      <c r="R10798">
        <v>46.799999</v>
      </c>
      <c r="S10798">
        <v>44.900002000000001</v>
      </c>
      <c r="T10798">
        <v>44.919998</v>
      </c>
      <c r="U10798">
        <v>31.925272</v>
      </c>
      <c r="V10798">
        <v>3526400</v>
      </c>
      <c r="W10798" s="9" t="str">
        <f t="shared" si="172"/>
        <v>EIX</v>
      </c>
    </row>
    <row r="10799" spans="15:23">
      <c r="O10799" t="s">
        <v>217</v>
      </c>
      <c r="P10799" s="13">
        <v>41123</v>
      </c>
      <c r="Q10799">
        <v>44.669998</v>
      </c>
      <c r="R10799">
        <v>45.029998999999997</v>
      </c>
      <c r="S10799">
        <v>44.330002</v>
      </c>
      <c r="T10799">
        <v>45.009998000000003</v>
      </c>
      <c r="U10799">
        <v>31.989236999999999</v>
      </c>
      <c r="V10799">
        <v>2106000</v>
      </c>
      <c r="W10799" s="9" t="str">
        <f t="shared" si="172"/>
        <v>EIX</v>
      </c>
    </row>
    <row r="10800" spans="15:23">
      <c r="O10800" t="s">
        <v>217</v>
      </c>
      <c r="P10800" s="13">
        <v>41124</v>
      </c>
      <c r="Q10800">
        <v>45.380001</v>
      </c>
      <c r="R10800">
        <v>45.77</v>
      </c>
      <c r="S10800">
        <v>45.27</v>
      </c>
      <c r="T10800">
        <v>45.689999</v>
      </c>
      <c r="U10800">
        <v>32.472523000000002</v>
      </c>
      <c r="V10800">
        <v>1743000</v>
      </c>
      <c r="W10800" s="9" t="str">
        <f t="shared" si="172"/>
        <v>EIX</v>
      </c>
    </row>
    <row r="10801" spans="15:23">
      <c r="O10801" t="s">
        <v>217</v>
      </c>
      <c r="P10801" s="13">
        <v>41127</v>
      </c>
      <c r="Q10801">
        <v>45.860000999999997</v>
      </c>
      <c r="R10801">
        <v>46.029998999999997</v>
      </c>
      <c r="S10801">
        <v>45.25</v>
      </c>
      <c r="T10801">
        <v>45.25</v>
      </c>
      <c r="U10801">
        <v>32.159809000000003</v>
      </c>
      <c r="V10801">
        <v>1515000</v>
      </c>
      <c r="W10801" s="9" t="str">
        <f t="shared" si="172"/>
        <v>EIX</v>
      </c>
    </row>
    <row r="10802" spans="15:23">
      <c r="O10802" t="s">
        <v>217</v>
      </c>
      <c r="P10802" s="13">
        <v>41128</v>
      </c>
      <c r="Q10802">
        <v>45.360000999999997</v>
      </c>
      <c r="R10802">
        <v>45.360000999999997</v>
      </c>
      <c r="S10802">
        <v>44.549999</v>
      </c>
      <c r="T10802">
        <v>44.560001</v>
      </c>
      <c r="U10802">
        <v>31.669429999999998</v>
      </c>
      <c r="V10802">
        <v>2696100</v>
      </c>
      <c r="W10802" s="9" t="str">
        <f t="shared" si="172"/>
        <v>EIX</v>
      </c>
    </row>
    <row r="10803" spans="15:23">
      <c r="O10803" t="s">
        <v>217</v>
      </c>
      <c r="P10803" s="13">
        <v>41129</v>
      </c>
      <c r="Q10803">
        <v>44.52</v>
      </c>
      <c r="R10803">
        <v>44.68</v>
      </c>
      <c r="S10803">
        <v>44.169998</v>
      </c>
      <c r="T10803">
        <v>44.610000999999997</v>
      </c>
      <c r="U10803">
        <v>31.704961999999998</v>
      </c>
      <c r="V10803">
        <v>1990900</v>
      </c>
      <c r="W10803" s="9" t="str">
        <f t="shared" si="172"/>
        <v>EIX</v>
      </c>
    </row>
    <row r="10804" spans="15:23">
      <c r="O10804" t="s">
        <v>217</v>
      </c>
      <c r="P10804" s="13">
        <v>41130</v>
      </c>
      <c r="Q10804">
        <v>44.669998</v>
      </c>
      <c r="R10804">
        <v>44.950001</v>
      </c>
      <c r="S10804">
        <v>44.490001999999997</v>
      </c>
      <c r="T10804">
        <v>44.849997999999999</v>
      </c>
      <c r="U10804">
        <v>31.875527999999999</v>
      </c>
      <c r="V10804">
        <v>1305100</v>
      </c>
      <c r="W10804" s="9" t="str">
        <f t="shared" si="172"/>
        <v>EIX</v>
      </c>
    </row>
    <row r="10805" spans="15:23">
      <c r="O10805" t="s">
        <v>217</v>
      </c>
      <c r="P10805" s="13">
        <v>41131</v>
      </c>
      <c r="Q10805">
        <v>44.630001</v>
      </c>
      <c r="R10805">
        <v>45.029998999999997</v>
      </c>
      <c r="S10805">
        <v>44.439999</v>
      </c>
      <c r="T10805">
        <v>44.98</v>
      </c>
      <c r="U10805">
        <v>31.967922000000002</v>
      </c>
      <c r="V10805">
        <v>1132900</v>
      </c>
      <c r="W10805" s="9" t="str">
        <f t="shared" si="172"/>
        <v>EIX</v>
      </c>
    </row>
    <row r="10806" spans="15:23">
      <c r="O10806" t="s">
        <v>217</v>
      </c>
      <c r="P10806" s="13">
        <v>41134</v>
      </c>
      <c r="Q10806">
        <v>44.849997999999999</v>
      </c>
      <c r="R10806">
        <v>45.009998000000003</v>
      </c>
      <c r="S10806">
        <v>44.639999000000003</v>
      </c>
      <c r="T10806">
        <v>44.779998999999997</v>
      </c>
      <c r="U10806">
        <v>31.825775</v>
      </c>
      <c r="V10806">
        <v>916200</v>
      </c>
      <c r="W10806" s="9" t="str">
        <f t="shared" si="172"/>
        <v>EIX</v>
      </c>
    </row>
    <row r="10807" spans="15:23">
      <c r="O10807" t="s">
        <v>217</v>
      </c>
      <c r="P10807" s="13">
        <v>41135</v>
      </c>
      <c r="Q10807">
        <v>44.869999</v>
      </c>
      <c r="R10807">
        <v>45.490001999999997</v>
      </c>
      <c r="S10807">
        <v>44.84</v>
      </c>
      <c r="T10807">
        <v>45.279998999999997</v>
      </c>
      <c r="U10807">
        <v>32.181133000000003</v>
      </c>
      <c r="V10807">
        <v>2092900</v>
      </c>
      <c r="W10807" s="9" t="str">
        <f t="shared" si="172"/>
        <v>EIX</v>
      </c>
    </row>
    <row r="10808" spans="15:23">
      <c r="O10808" t="s">
        <v>217</v>
      </c>
      <c r="P10808" s="13">
        <v>41136</v>
      </c>
      <c r="Q10808">
        <v>45.25</v>
      </c>
      <c r="R10808">
        <v>45.490001999999997</v>
      </c>
      <c r="S10808">
        <v>44.98</v>
      </c>
      <c r="T10808">
        <v>45.32</v>
      </c>
      <c r="U10808">
        <v>32.209560000000003</v>
      </c>
      <c r="V10808">
        <v>1538400</v>
      </c>
      <c r="W10808" s="9" t="str">
        <f t="shared" si="172"/>
        <v>EIX</v>
      </c>
    </row>
    <row r="10809" spans="15:23">
      <c r="O10809" t="s">
        <v>217</v>
      </c>
      <c r="P10809" s="13">
        <v>41137</v>
      </c>
      <c r="Q10809">
        <v>45.290000999999997</v>
      </c>
      <c r="R10809">
        <v>45.299999</v>
      </c>
      <c r="S10809">
        <v>44.939999</v>
      </c>
      <c r="T10809">
        <v>45.07</v>
      </c>
      <c r="U10809">
        <v>32.031883000000001</v>
      </c>
      <c r="V10809">
        <v>1222000</v>
      </c>
      <c r="W10809" s="9" t="str">
        <f t="shared" si="172"/>
        <v>EIX</v>
      </c>
    </row>
    <row r="10810" spans="15:23">
      <c r="O10810" t="s">
        <v>217</v>
      </c>
      <c r="P10810" s="13">
        <v>41138</v>
      </c>
      <c r="Q10810">
        <v>44.509998000000003</v>
      </c>
      <c r="R10810">
        <v>44.790000999999997</v>
      </c>
      <c r="S10810">
        <v>44.450001</v>
      </c>
      <c r="T10810">
        <v>44.759998000000003</v>
      </c>
      <c r="U10810">
        <v>31.81156</v>
      </c>
      <c r="V10810">
        <v>1483700</v>
      </c>
      <c r="W10810" s="9" t="str">
        <f t="shared" si="172"/>
        <v>EIX</v>
      </c>
    </row>
    <row r="10811" spans="15:23">
      <c r="O10811" t="s">
        <v>217</v>
      </c>
      <c r="P10811" s="13">
        <v>41141</v>
      </c>
      <c r="Q10811">
        <v>44.709999000000003</v>
      </c>
      <c r="R10811">
        <v>44.830002</v>
      </c>
      <c r="S10811">
        <v>44.52</v>
      </c>
      <c r="T10811">
        <v>44.830002</v>
      </c>
      <c r="U10811">
        <v>31.861307</v>
      </c>
      <c r="V10811">
        <v>1018900</v>
      </c>
      <c r="W10811" s="9" t="str">
        <f t="shared" si="172"/>
        <v>EIX</v>
      </c>
    </row>
    <row r="10812" spans="15:23">
      <c r="O10812" t="s">
        <v>217</v>
      </c>
      <c r="P10812" s="13">
        <v>41142</v>
      </c>
      <c r="Q10812">
        <v>44.27</v>
      </c>
      <c r="R10812">
        <v>44.799999</v>
      </c>
      <c r="S10812">
        <v>44.169998</v>
      </c>
      <c r="T10812">
        <v>44.25</v>
      </c>
      <c r="U10812">
        <v>31.449099</v>
      </c>
      <c r="V10812">
        <v>1534100</v>
      </c>
      <c r="W10812" s="9" t="str">
        <f t="shared" si="172"/>
        <v>EIX</v>
      </c>
    </row>
    <row r="10813" spans="15:23">
      <c r="O10813" t="s">
        <v>217</v>
      </c>
      <c r="P10813" s="13">
        <v>41143</v>
      </c>
      <c r="Q10813">
        <v>44.119999</v>
      </c>
      <c r="R10813">
        <v>44.419998</v>
      </c>
      <c r="S10813">
        <v>43.950001</v>
      </c>
      <c r="T10813">
        <v>44.080002</v>
      </c>
      <c r="U10813">
        <v>31.328278999999998</v>
      </c>
      <c r="V10813">
        <v>2059600</v>
      </c>
      <c r="W10813" s="9" t="str">
        <f t="shared" si="172"/>
        <v>EIX</v>
      </c>
    </row>
    <row r="10814" spans="15:23">
      <c r="O10814" t="s">
        <v>217</v>
      </c>
      <c r="P10814" s="13">
        <v>41144</v>
      </c>
      <c r="Q10814">
        <v>44.080002</v>
      </c>
      <c r="R10814">
        <v>44.110000999999997</v>
      </c>
      <c r="S10814">
        <v>43.450001</v>
      </c>
      <c r="T10814">
        <v>43.599997999999999</v>
      </c>
      <c r="U10814">
        <v>30.987124999999999</v>
      </c>
      <c r="V10814">
        <v>1601100</v>
      </c>
      <c r="W10814" s="9" t="str">
        <f t="shared" si="172"/>
        <v>EIX</v>
      </c>
    </row>
    <row r="10815" spans="15:23">
      <c r="O10815" t="s">
        <v>217</v>
      </c>
      <c r="P10815" s="13">
        <v>41145</v>
      </c>
      <c r="Q10815">
        <v>43.560001</v>
      </c>
      <c r="R10815">
        <v>43.900002000000001</v>
      </c>
      <c r="S10815">
        <v>43.540000999999997</v>
      </c>
      <c r="T10815">
        <v>43.869999</v>
      </c>
      <c r="U10815">
        <v>31.179034999999999</v>
      </c>
      <c r="V10815">
        <v>1289000</v>
      </c>
      <c r="W10815" s="9" t="str">
        <f t="shared" si="172"/>
        <v>EIX</v>
      </c>
    </row>
    <row r="10816" spans="15:23">
      <c r="O10816" t="s">
        <v>217</v>
      </c>
      <c r="P10816" s="13">
        <v>41148</v>
      </c>
      <c r="Q10816">
        <v>43.830002</v>
      </c>
      <c r="R10816">
        <v>43.869999</v>
      </c>
      <c r="S10816">
        <v>43.470001000000003</v>
      </c>
      <c r="T10816">
        <v>43.59</v>
      </c>
      <c r="U10816">
        <v>30.980024</v>
      </c>
      <c r="V10816">
        <v>1811000</v>
      </c>
      <c r="W10816" s="9" t="str">
        <f t="shared" si="172"/>
        <v>EIX</v>
      </c>
    </row>
    <row r="10817" spans="15:23">
      <c r="O10817" t="s">
        <v>217</v>
      </c>
      <c r="P10817" s="13">
        <v>41149</v>
      </c>
      <c r="Q10817">
        <v>43.450001</v>
      </c>
      <c r="R10817">
        <v>43.599997999999999</v>
      </c>
      <c r="S10817">
        <v>43.099997999999999</v>
      </c>
      <c r="T10817">
        <v>43.299999</v>
      </c>
      <c r="U10817">
        <v>30.773909</v>
      </c>
      <c r="V10817">
        <v>2810200</v>
      </c>
      <c r="W10817" s="9" t="str">
        <f t="shared" si="172"/>
        <v>EIX</v>
      </c>
    </row>
    <row r="10818" spans="15:23">
      <c r="O10818" t="s">
        <v>217</v>
      </c>
      <c r="P10818" s="13">
        <v>41150</v>
      </c>
      <c r="Q10818">
        <v>43.349997999999999</v>
      </c>
      <c r="R10818">
        <v>43.889999000000003</v>
      </c>
      <c r="S10818">
        <v>43.290000999999997</v>
      </c>
      <c r="T10818">
        <v>43.709999000000003</v>
      </c>
      <c r="U10818">
        <v>31.065322999999999</v>
      </c>
      <c r="V10818">
        <v>1511800</v>
      </c>
      <c r="W10818" s="9" t="str">
        <f t="shared" si="172"/>
        <v>EIX</v>
      </c>
    </row>
    <row r="10819" spans="15:23">
      <c r="O10819" t="s">
        <v>217</v>
      </c>
      <c r="P10819" s="13">
        <v>41151</v>
      </c>
      <c r="Q10819">
        <v>43.560001</v>
      </c>
      <c r="R10819">
        <v>44.040000999999997</v>
      </c>
      <c r="S10819">
        <v>43.439999</v>
      </c>
      <c r="T10819">
        <v>43.810001</v>
      </c>
      <c r="U10819">
        <v>31.136395</v>
      </c>
      <c r="V10819">
        <v>1540100</v>
      </c>
      <c r="W10819" s="9" t="str">
        <f t="shared" si="172"/>
        <v>EIX</v>
      </c>
    </row>
    <row r="10820" spans="15:23">
      <c r="O10820" t="s">
        <v>217</v>
      </c>
      <c r="P10820" s="13">
        <v>41152</v>
      </c>
      <c r="Q10820">
        <v>43.91</v>
      </c>
      <c r="R10820">
        <v>43.970001000000003</v>
      </c>
      <c r="S10820">
        <v>43.610000999999997</v>
      </c>
      <c r="T10820">
        <v>43.790000999999997</v>
      </c>
      <c r="U10820">
        <v>31.122167999999999</v>
      </c>
      <c r="V10820">
        <v>1813400</v>
      </c>
      <c r="W10820" s="9" t="str">
        <f t="shared" si="172"/>
        <v>EIX</v>
      </c>
    </row>
    <row r="10821" spans="15:23">
      <c r="O10821" t="s">
        <v>217</v>
      </c>
      <c r="P10821" s="13">
        <v>41156</v>
      </c>
      <c r="Q10821">
        <v>43.75</v>
      </c>
      <c r="R10821">
        <v>44.029998999999997</v>
      </c>
      <c r="S10821">
        <v>43.740001999999997</v>
      </c>
      <c r="T10821">
        <v>43.970001000000003</v>
      </c>
      <c r="U10821">
        <v>31.250098999999999</v>
      </c>
      <c r="V10821">
        <v>2569200</v>
      </c>
      <c r="W10821" s="9" t="str">
        <f t="shared" ref="W10821:W10884" si="173">IFERROR(VLOOKUP(O10821,$B$4:$B$17,1,FALSE),"Delete")</f>
        <v>EIX</v>
      </c>
    </row>
    <row r="10822" spans="15:23">
      <c r="O10822" t="s">
        <v>217</v>
      </c>
      <c r="P10822" s="13">
        <v>41157</v>
      </c>
      <c r="Q10822">
        <v>43.970001000000003</v>
      </c>
      <c r="R10822">
        <v>44.09</v>
      </c>
      <c r="S10822">
        <v>43.849997999999999</v>
      </c>
      <c r="T10822">
        <v>43.990001999999997</v>
      </c>
      <c r="U10822">
        <v>31.264315</v>
      </c>
      <c r="V10822">
        <v>2060300</v>
      </c>
      <c r="W10822" s="9" t="str">
        <f t="shared" si="173"/>
        <v>EIX</v>
      </c>
    </row>
    <row r="10823" spans="15:23">
      <c r="O10823" t="s">
        <v>217</v>
      </c>
      <c r="P10823" s="13">
        <v>41158</v>
      </c>
      <c r="Q10823">
        <v>44.09</v>
      </c>
      <c r="R10823">
        <v>44.490001999999997</v>
      </c>
      <c r="S10823">
        <v>44.009998000000003</v>
      </c>
      <c r="T10823">
        <v>44.380001</v>
      </c>
      <c r="U10823">
        <v>31.541491000000001</v>
      </c>
      <c r="V10823">
        <v>1423500</v>
      </c>
      <c r="W10823" s="9" t="str">
        <f t="shared" si="173"/>
        <v>EIX</v>
      </c>
    </row>
    <row r="10824" spans="15:23">
      <c r="O10824" t="s">
        <v>217</v>
      </c>
      <c r="P10824" s="13">
        <v>41159</v>
      </c>
      <c r="Q10824">
        <v>44.380001</v>
      </c>
      <c r="R10824">
        <v>44.400002000000001</v>
      </c>
      <c r="S10824">
        <v>44.09</v>
      </c>
      <c r="T10824">
        <v>44.310001</v>
      </c>
      <c r="U10824">
        <v>31.491747</v>
      </c>
      <c r="V10824">
        <v>1062600</v>
      </c>
      <c r="W10824" s="9" t="str">
        <f t="shared" si="173"/>
        <v>EIX</v>
      </c>
    </row>
    <row r="10825" spans="15:23">
      <c r="O10825" t="s">
        <v>217</v>
      </c>
      <c r="P10825" s="13">
        <v>41162</v>
      </c>
      <c r="Q10825">
        <v>44.389999000000003</v>
      </c>
      <c r="R10825">
        <v>44.5</v>
      </c>
      <c r="S10825">
        <v>44.119999</v>
      </c>
      <c r="T10825">
        <v>44.34</v>
      </c>
      <c r="U10825">
        <v>31.513066999999999</v>
      </c>
      <c r="V10825">
        <v>842900</v>
      </c>
      <c r="W10825" s="9" t="str">
        <f t="shared" si="173"/>
        <v>EIX</v>
      </c>
    </row>
    <row r="10826" spans="15:23">
      <c r="O10826" t="s">
        <v>217</v>
      </c>
      <c r="P10826" s="13">
        <v>41163</v>
      </c>
      <c r="Q10826">
        <v>44.259998000000003</v>
      </c>
      <c r="R10826">
        <v>44.459999000000003</v>
      </c>
      <c r="S10826">
        <v>44.209999000000003</v>
      </c>
      <c r="T10826">
        <v>44.43</v>
      </c>
      <c r="U10826">
        <v>31.577031999999999</v>
      </c>
      <c r="V10826">
        <v>1478800</v>
      </c>
      <c r="W10826" s="9" t="str">
        <f t="shared" si="173"/>
        <v>EIX</v>
      </c>
    </row>
    <row r="10827" spans="15:23">
      <c r="O10827" t="s">
        <v>217</v>
      </c>
      <c r="P10827" s="13">
        <v>41164</v>
      </c>
      <c r="Q10827">
        <v>44.419998</v>
      </c>
      <c r="R10827">
        <v>44.48</v>
      </c>
      <c r="S10827">
        <v>44.16</v>
      </c>
      <c r="T10827">
        <v>44.470001000000003</v>
      </c>
      <c r="U10827">
        <v>31.605447999999999</v>
      </c>
      <c r="V10827">
        <v>1115700</v>
      </c>
      <c r="W10827" s="9" t="str">
        <f t="shared" si="173"/>
        <v>EIX</v>
      </c>
    </row>
    <row r="10828" spans="15:23">
      <c r="O10828" t="s">
        <v>217</v>
      </c>
      <c r="P10828" s="13">
        <v>41165</v>
      </c>
      <c r="Q10828">
        <v>44.389999000000003</v>
      </c>
      <c r="R10828">
        <v>45.150002000000001</v>
      </c>
      <c r="S10828">
        <v>44.389999000000003</v>
      </c>
      <c r="T10828">
        <v>45.099997999999999</v>
      </c>
      <c r="U10828">
        <v>32.053204000000001</v>
      </c>
      <c r="V10828">
        <v>1563100</v>
      </c>
      <c r="W10828" s="9" t="str">
        <f t="shared" si="173"/>
        <v>EIX</v>
      </c>
    </row>
    <row r="10829" spans="15:23">
      <c r="O10829" t="s">
        <v>217</v>
      </c>
      <c r="P10829" s="13">
        <v>41166</v>
      </c>
      <c r="Q10829">
        <v>45.080002</v>
      </c>
      <c r="R10829">
        <v>45.169998</v>
      </c>
      <c r="S10829">
        <v>44.779998999999997</v>
      </c>
      <c r="T10829">
        <v>45.169998</v>
      </c>
      <c r="U10829">
        <v>32.102958999999998</v>
      </c>
      <c r="V10829">
        <v>2397200</v>
      </c>
      <c r="W10829" s="9" t="str">
        <f t="shared" si="173"/>
        <v>EIX</v>
      </c>
    </row>
    <row r="10830" spans="15:23">
      <c r="O10830" t="s">
        <v>217</v>
      </c>
      <c r="P10830" s="13">
        <v>41169</v>
      </c>
      <c r="Q10830">
        <v>45.189999</v>
      </c>
      <c r="R10830">
        <v>45.240001999999997</v>
      </c>
      <c r="S10830">
        <v>44.669998</v>
      </c>
      <c r="T10830">
        <v>44.740001999999997</v>
      </c>
      <c r="U10830">
        <v>31.797335</v>
      </c>
      <c r="V10830">
        <v>1153200</v>
      </c>
      <c r="W10830" s="9" t="str">
        <f t="shared" si="173"/>
        <v>EIX</v>
      </c>
    </row>
    <row r="10831" spans="15:23">
      <c r="O10831" t="s">
        <v>217</v>
      </c>
      <c r="P10831" s="13">
        <v>41170</v>
      </c>
      <c r="Q10831">
        <v>44.619999</v>
      </c>
      <c r="R10831">
        <v>45.16</v>
      </c>
      <c r="S10831">
        <v>44.580002</v>
      </c>
      <c r="T10831">
        <v>45.16</v>
      </c>
      <c r="U10831">
        <v>32.095860000000002</v>
      </c>
      <c r="V10831">
        <v>1827800</v>
      </c>
      <c r="W10831" s="9" t="str">
        <f t="shared" si="173"/>
        <v>EIX</v>
      </c>
    </row>
    <row r="10832" spans="15:23">
      <c r="O10832" t="s">
        <v>217</v>
      </c>
      <c r="P10832" s="13">
        <v>41171</v>
      </c>
      <c r="Q10832">
        <v>45.150002000000001</v>
      </c>
      <c r="R10832">
        <v>45.290000999999997</v>
      </c>
      <c r="S10832">
        <v>44.860000999999997</v>
      </c>
      <c r="T10832">
        <v>45.200001</v>
      </c>
      <c r="U10832">
        <v>32.124279000000001</v>
      </c>
      <c r="V10832">
        <v>1592400</v>
      </c>
      <c r="W10832" s="9" t="str">
        <f t="shared" si="173"/>
        <v>EIX</v>
      </c>
    </row>
    <row r="10833" spans="15:23">
      <c r="O10833" t="s">
        <v>217</v>
      </c>
      <c r="P10833" s="13">
        <v>41172</v>
      </c>
      <c r="Q10833">
        <v>45.09</v>
      </c>
      <c r="R10833">
        <v>45.27</v>
      </c>
      <c r="S10833">
        <v>45.040000999999997</v>
      </c>
      <c r="T10833">
        <v>45.209999000000003</v>
      </c>
      <c r="U10833">
        <v>32.131390000000003</v>
      </c>
      <c r="V10833">
        <v>1338900</v>
      </c>
      <c r="W10833" s="9" t="str">
        <f t="shared" si="173"/>
        <v>EIX</v>
      </c>
    </row>
    <row r="10834" spans="15:23">
      <c r="O10834" t="s">
        <v>217</v>
      </c>
      <c r="P10834" s="13">
        <v>41173</v>
      </c>
      <c r="Q10834">
        <v>45.310001</v>
      </c>
      <c r="R10834">
        <v>45.43</v>
      </c>
      <c r="S10834">
        <v>45.119999</v>
      </c>
      <c r="T10834">
        <v>45.389999000000003</v>
      </c>
      <c r="U10834">
        <v>32.259307999999997</v>
      </c>
      <c r="V10834">
        <v>1830000</v>
      </c>
      <c r="W10834" s="9" t="str">
        <f t="shared" si="173"/>
        <v>EIX</v>
      </c>
    </row>
    <row r="10835" spans="15:23">
      <c r="O10835" t="s">
        <v>217</v>
      </c>
      <c r="P10835" s="13">
        <v>41176</v>
      </c>
      <c r="Q10835">
        <v>45.220001000000003</v>
      </c>
      <c r="R10835">
        <v>46.080002</v>
      </c>
      <c r="S10835">
        <v>45.220001000000003</v>
      </c>
      <c r="T10835">
        <v>45.98</v>
      </c>
      <c r="U10835">
        <v>32.678626999999999</v>
      </c>
      <c r="V10835">
        <v>1722000</v>
      </c>
      <c r="W10835" s="9" t="str">
        <f t="shared" si="173"/>
        <v>EIX</v>
      </c>
    </row>
    <row r="10836" spans="15:23">
      <c r="O10836" t="s">
        <v>217</v>
      </c>
      <c r="P10836" s="13">
        <v>41177</v>
      </c>
      <c r="Q10836">
        <v>46.009998000000003</v>
      </c>
      <c r="R10836">
        <v>46.200001</v>
      </c>
      <c r="S10836">
        <v>45.810001</v>
      </c>
      <c r="T10836">
        <v>45.810001</v>
      </c>
      <c r="U10836">
        <v>32.557819000000002</v>
      </c>
      <c r="V10836">
        <v>1414500</v>
      </c>
      <c r="W10836" s="9" t="str">
        <f t="shared" si="173"/>
        <v>EIX</v>
      </c>
    </row>
    <row r="10837" spans="15:23">
      <c r="O10837" t="s">
        <v>217</v>
      </c>
      <c r="P10837" s="13">
        <v>41178</v>
      </c>
      <c r="Q10837">
        <v>45.59</v>
      </c>
      <c r="R10837">
        <v>45.990001999999997</v>
      </c>
      <c r="S10837">
        <v>45.450001</v>
      </c>
      <c r="T10837">
        <v>45.490001999999997</v>
      </c>
      <c r="U10837">
        <v>32.561397999999997</v>
      </c>
      <c r="V10837">
        <v>1204400</v>
      </c>
      <c r="W10837" s="9" t="str">
        <f t="shared" si="173"/>
        <v>EIX</v>
      </c>
    </row>
    <row r="10838" spans="15:23">
      <c r="O10838" t="s">
        <v>217</v>
      </c>
      <c r="P10838" s="13">
        <v>41179</v>
      </c>
      <c r="Q10838">
        <v>45.540000999999997</v>
      </c>
      <c r="R10838">
        <v>45.93</v>
      </c>
      <c r="S10838">
        <v>45.43</v>
      </c>
      <c r="T10838">
        <v>45.459999000000003</v>
      </c>
      <c r="U10838">
        <v>32.539921</v>
      </c>
      <c r="V10838">
        <v>1360000</v>
      </c>
      <c r="W10838" s="9" t="str">
        <f t="shared" si="173"/>
        <v>EIX</v>
      </c>
    </row>
    <row r="10839" spans="15:23">
      <c r="O10839" t="s">
        <v>217</v>
      </c>
      <c r="P10839" s="13">
        <v>41180</v>
      </c>
      <c r="Q10839">
        <v>45.369999</v>
      </c>
      <c r="R10839">
        <v>45.810001</v>
      </c>
      <c r="S10839">
        <v>45.099997999999999</v>
      </c>
      <c r="T10839">
        <v>45.689999</v>
      </c>
      <c r="U10839">
        <v>32.704548000000003</v>
      </c>
      <c r="V10839">
        <v>1750400</v>
      </c>
      <c r="W10839" s="9" t="str">
        <f t="shared" si="173"/>
        <v>EIX</v>
      </c>
    </row>
    <row r="10840" spans="15:23">
      <c r="O10840" t="s">
        <v>217</v>
      </c>
      <c r="P10840" s="13">
        <v>41183</v>
      </c>
      <c r="Q10840">
        <v>45.810001</v>
      </c>
      <c r="R10840">
        <v>46.439999</v>
      </c>
      <c r="S10840">
        <v>45.709999000000003</v>
      </c>
      <c r="T10840">
        <v>45.959999000000003</v>
      </c>
      <c r="U10840">
        <v>32.897815999999999</v>
      </c>
      <c r="V10840">
        <v>2200700</v>
      </c>
      <c r="W10840" s="9" t="str">
        <f t="shared" si="173"/>
        <v>EIX</v>
      </c>
    </row>
    <row r="10841" spans="15:23">
      <c r="O10841" t="s">
        <v>217</v>
      </c>
      <c r="P10841" s="13">
        <v>41184</v>
      </c>
      <c r="Q10841">
        <v>46.029998999999997</v>
      </c>
      <c r="R10841">
        <v>46.110000999999997</v>
      </c>
      <c r="S10841">
        <v>45.66</v>
      </c>
      <c r="T10841">
        <v>46</v>
      </c>
      <c r="U10841">
        <v>32.926445000000001</v>
      </c>
      <c r="V10841">
        <v>2415800</v>
      </c>
      <c r="W10841" s="9" t="str">
        <f t="shared" si="173"/>
        <v>EIX</v>
      </c>
    </row>
    <row r="10842" spans="15:23">
      <c r="O10842" t="s">
        <v>217</v>
      </c>
      <c r="P10842" s="13">
        <v>41185</v>
      </c>
      <c r="Q10842">
        <v>46.080002</v>
      </c>
      <c r="R10842">
        <v>46.790000999999997</v>
      </c>
      <c r="S10842">
        <v>46.02</v>
      </c>
      <c r="T10842">
        <v>46.599997999999999</v>
      </c>
      <c r="U10842">
        <v>33.355915000000003</v>
      </c>
      <c r="V10842">
        <v>2053300</v>
      </c>
      <c r="W10842" s="9" t="str">
        <f t="shared" si="173"/>
        <v>EIX</v>
      </c>
    </row>
    <row r="10843" spans="15:23">
      <c r="O10843" t="s">
        <v>217</v>
      </c>
      <c r="P10843" s="13">
        <v>41186</v>
      </c>
      <c r="Q10843">
        <v>46.849997999999999</v>
      </c>
      <c r="R10843">
        <v>47.490001999999997</v>
      </c>
      <c r="S10843">
        <v>46.82</v>
      </c>
      <c r="T10843">
        <v>47.099997999999999</v>
      </c>
      <c r="U10843">
        <v>33.713810000000002</v>
      </c>
      <c r="V10843">
        <v>2369700</v>
      </c>
      <c r="W10843" s="9" t="str">
        <f t="shared" si="173"/>
        <v>EIX</v>
      </c>
    </row>
    <row r="10844" spans="15:23">
      <c r="O10844" t="s">
        <v>217</v>
      </c>
      <c r="P10844" s="13">
        <v>41187</v>
      </c>
      <c r="Q10844">
        <v>47.209999000000003</v>
      </c>
      <c r="R10844">
        <v>47.52</v>
      </c>
      <c r="S10844">
        <v>47.130001</v>
      </c>
      <c r="T10844">
        <v>47.25</v>
      </c>
      <c r="U10844">
        <v>33.821190000000001</v>
      </c>
      <c r="V10844">
        <v>2409600</v>
      </c>
      <c r="W10844" s="9" t="str">
        <f t="shared" si="173"/>
        <v>EIX</v>
      </c>
    </row>
    <row r="10845" spans="15:23">
      <c r="O10845" t="s">
        <v>217</v>
      </c>
      <c r="P10845" s="13">
        <v>41190</v>
      </c>
      <c r="Q10845">
        <v>47.25</v>
      </c>
      <c r="R10845">
        <v>47.450001</v>
      </c>
      <c r="S10845">
        <v>46.669998</v>
      </c>
      <c r="T10845">
        <v>47.060001</v>
      </c>
      <c r="U10845">
        <v>33.685192000000001</v>
      </c>
      <c r="V10845">
        <v>1549300</v>
      </c>
      <c r="W10845" s="9" t="str">
        <f t="shared" si="173"/>
        <v>EIX</v>
      </c>
    </row>
    <row r="10846" spans="15:23">
      <c r="O10846" t="s">
        <v>217</v>
      </c>
      <c r="P10846" s="13">
        <v>41191</v>
      </c>
      <c r="Q10846">
        <v>46.810001</v>
      </c>
      <c r="R10846">
        <v>47.029998999999997</v>
      </c>
      <c r="S10846">
        <v>46.599997999999999</v>
      </c>
      <c r="T10846">
        <v>46.900002000000001</v>
      </c>
      <c r="U10846">
        <v>33.570663000000003</v>
      </c>
      <c r="V10846">
        <v>1933800</v>
      </c>
      <c r="W10846" s="9" t="str">
        <f t="shared" si="173"/>
        <v>EIX</v>
      </c>
    </row>
    <row r="10847" spans="15:23">
      <c r="O10847" t="s">
        <v>217</v>
      </c>
      <c r="P10847" s="13">
        <v>41192</v>
      </c>
      <c r="Q10847">
        <v>46.900002000000001</v>
      </c>
      <c r="R10847">
        <v>47</v>
      </c>
      <c r="S10847">
        <v>46.700001</v>
      </c>
      <c r="T10847">
        <v>46.77</v>
      </c>
      <c r="U10847">
        <v>33.477607999999996</v>
      </c>
      <c r="V10847">
        <v>1326700</v>
      </c>
      <c r="W10847" s="9" t="str">
        <f t="shared" si="173"/>
        <v>EIX</v>
      </c>
    </row>
    <row r="10848" spans="15:23">
      <c r="O10848" t="s">
        <v>217</v>
      </c>
      <c r="P10848" s="13">
        <v>41193</v>
      </c>
      <c r="Q10848">
        <v>46.91</v>
      </c>
      <c r="R10848">
        <v>47.099997999999999</v>
      </c>
      <c r="S10848">
        <v>46.720001000000003</v>
      </c>
      <c r="T10848">
        <v>46.740001999999997</v>
      </c>
      <c r="U10848">
        <v>33.456139</v>
      </c>
      <c r="V10848">
        <v>1068700</v>
      </c>
      <c r="W10848" s="9" t="str">
        <f t="shared" si="173"/>
        <v>EIX</v>
      </c>
    </row>
    <row r="10849" spans="15:23">
      <c r="O10849" t="s">
        <v>217</v>
      </c>
      <c r="P10849" s="13">
        <v>41194</v>
      </c>
      <c r="Q10849">
        <v>46.880001</v>
      </c>
      <c r="R10849">
        <v>47.110000999999997</v>
      </c>
      <c r="S10849">
        <v>46.52</v>
      </c>
      <c r="T10849">
        <v>46.59</v>
      </c>
      <c r="U10849">
        <v>33.348770000000002</v>
      </c>
      <c r="V10849">
        <v>974400</v>
      </c>
      <c r="W10849" s="9" t="str">
        <f t="shared" si="173"/>
        <v>EIX</v>
      </c>
    </row>
    <row r="10850" spans="15:23">
      <c r="O10850" t="s">
        <v>217</v>
      </c>
      <c r="P10850" s="13">
        <v>41197</v>
      </c>
      <c r="Q10850">
        <v>46.549999</v>
      </c>
      <c r="R10850">
        <v>47.07</v>
      </c>
      <c r="S10850">
        <v>46.32</v>
      </c>
      <c r="T10850">
        <v>47.049999</v>
      </c>
      <c r="U10850">
        <v>33.678024000000001</v>
      </c>
      <c r="V10850">
        <v>1455800</v>
      </c>
      <c r="W10850" s="9" t="str">
        <f t="shared" si="173"/>
        <v>EIX</v>
      </c>
    </row>
    <row r="10851" spans="15:23">
      <c r="O10851" t="s">
        <v>217</v>
      </c>
      <c r="P10851" s="13">
        <v>41198</v>
      </c>
      <c r="Q10851">
        <v>47.220001000000003</v>
      </c>
      <c r="R10851">
        <v>47.540000999999997</v>
      </c>
      <c r="S10851">
        <v>47.080002</v>
      </c>
      <c r="T10851">
        <v>47.290000999999997</v>
      </c>
      <c r="U10851">
        <v>33.849815</v>
      </c>
      <c r="V10851">
        <v>1499900</v>
      </c>
      <c r="W10851" s="9" t="str">
        <f t="shared" si="173"/>
        <v>EIX</v>
      </c>
    </row>
    <row r="10852" spans="15:23">
      <c r="O10852" t="s">
        <v>217</v>
      </c>
      <c r="P10852" s="13">
        <v>41199</v>
      </c>
      <c r="Q10852">
        <v>47.380001</v>
      </c>
      <c r="R10852">
        <v>47.869999</v>
      </c>
      <c r="S10852">
        <v>47.330002</v>
      </c>
      <c r="T10852">
        <v>47.66</v>
      </c>
      <c r="U10852">
        <v>34.114662000000003</v>
      </c>
      <c r="V10852">
        <v>1547000</v>
      </c>
      <c r="W10852" s="9" t="str">
        <f t="shared" si="173"/>
        <v>EIX</v>
      </c>
    </row>
    <row r="10853" spans="15:23">
      <c r="O10853" t="s">
        <v>217</v>
      </c>
      <c r="P10853" s="13">
        <v>41200</v>
      </c>
      <c r="Q10853">
        <v>47.439999</v>
      </c>
      <c r="R10853">
        <v>47.959999000000003</v>
      </c>
      <c r="S10853">
        <v>47.369999</v>
      </c>
      <c r="T10853">
        <v>47.959999000000003</v>
      </c>
      <c r="U10853">
        <v>34.329399000000002</v>
      </c>
      <c r="V10853">
        <v>1141100</v>
      </c>
      <c r="W10853" s="9" t="str">
        <f t="shared" si="173"/>
        <v>EIX</v>
      </c>
    </row>
    <row r="10854" spans="15:23">
      <c r="O10854" t="s">
        <v>217</v>
      </c>
      <c r="P10854" s="13">
        <v>41201</v>
      </c>
      <c r="Q10854">
        <v>47.869999</v>
      </c>
      <c r="R10854">
        <v>47.93</v>
      </c>
      <c r="S10854">
        <v>47.209999000000003</v>
      </c>
      <c r="T10854">
        <v>47.400002000000001</v>
      </c>
      <c r="U10854">
        <v>33.928558000000002</v>
      </c>
      <c r="V10854">
        <v>1400300</v>
      </c>
      <c r="W10854" s="9" t="str">
        <f t="shared" si="173"/>
        <v>EIX</v>
      </c>
    </row>
    <row r="10855" spans="15:23">
      <c r="O10855" t="s">
        <v>217</v>
      </c>
      <c r="P10855" s="13">
        <v>41204</v>
      </c>
      <c r="Q10855">
        <v>47.299999</v>
      </c>
      <c r="R10855">
        <v>47.599997999999999</v>
      </c>
      <c r="S10855">
        <v>47.110000999999997</v>
      </c>
      <c r="T10855">
        <v>47.48</v>
      </c>
      <c r="U10855">
        <v>33.985813</v>
      </c>
      <c r="V10855">
        <v>3108400</v>
      </c>
      <c r="W10855" s="9" t="str">
        <f t="shared" si="173"/>
        <v>EIX</v>
      </c>
    </row>
    <row r="10856" spans="15:23">
      <c r="O10856" t="s">
        <v>217</v>
      </c>
      <c r="P10856" s="13">
        <v>41205</v>
      </c>
      <c r="Q10856">
        <v>46.860000999999997</v>
      </c>
      <c r="R10856">
        <v>46.990001999999997</v>
      </c>
      <c r="S10856">
        <v>46.59</v>
      </c>
      <c r="T10856">
        <v>46.799999</v>
      </c>
      <c r="U10856">
        <v>33.499073000000003</v>
      </c>
      <c r="V10856">
        <v>2696300</v>
      </c>
      <c r="W10856" s="9" t="str">
        <f t="shared" si="173"/>
        <v>EIX</v>
      </c>
    </row>
    <row r="10857" spans="15:23">
      <c r="O10857" t="s">
        <v>217</v>
      </c>
      <c r="P10857" s="13">
        <v>41206</v>
      </c>
      <c r="Q10857">
        <v>46.900002000000001</v>
      </c>
      <c r="R10857">
        <v>47</v>
      </c>
      <c r="S10857">
        <v>46.470001000000003</v>
      </c>
      <c r="T10857">
        <v>46.490001999999997</v>
      </c>
      <c r="U10857">
        <v>33.277180000000001</v>
      </c>
      <c r="V10857">
        <v>1263800</v>
      </c>
      <c r="W10857" s="9" t="str">
        <f t="shared" si="173"/>
        <v>EIX</v>
      </c>
    </row>
    <row r="10858" spans="15:23">
      <c r="O10858" t="s">
        <v>217</v>
      </c>
      <c r="P10858" s="13">
        <v>41207</v>
      </c>
      <c r="Q10858">
        <v>46.759998000000003</v>
      </c>
      <c r="R10858">
        <v>46.970001000000003</v>
      </c>
      <c r="S10858">
        <v>46.43</v>
      </c>
      <c r="T10858">
        <v>46.740001999999997</v>
      </c>
      <c r="U10858">
        <v>33.456139</v>
      </c>
      <c r="V10858">
        <v>1036600</v>
      </c>
      <c r="W10858" s="9" t="str">
        <f t="shared" si="173"/>
        <v>EIX</v>
      </c>
    </row>
    <row r="10859" spans="15:23">
      <c r="O10859" t="s">
        <v>217</v>
      </c>
      <c r="P10859" s="13">
        <v>41208</v>
      </c>
      <c r="Q10859">
        <v>46.810001</v>
      </c>
      <c r="R10859">
        <v>46.82</v>
      </c>
      <c r="S10859">
        <v>46.369999</v>
      </c>
      <c r="T10859">
        <v>46.57</v>
      </c>
      <c r="U10859">
        <v>33.334454000000001</v>
      </c>
      <c r="V10859">
        <v>1268200</v>
      </c>
      <c r="W10859" s="9" t="str">
        <f t="shared" si="173"/>
        <v>EIX</v>
      </c>
    </row>
    <row r="10860" spans="15:23">
      <c r="O10860" t="s">
        <v>217</v>
      </c>
      <c r="P10860" s="13">
        <v>41213</v>
      </c>
      <c r="Q10860">
        <v>46.599997999999999</v>
      </c>
      <c r="R10860">
        <v>47.220001000000003</v>
      </c>
      <c r="S10860">
        <v>46.560001</v>
      </c>
      <c r="T10860">
        <v>46.919998</v>
      </c>
      <c r="U10860">
        <v>33.584972</v>
      </c>
      <c r="V10860">
        <v>1652700</v>
      </c>
      <c r="W10860" s="9" t="str">
        <f t="shared" si="173"/>
        <v>EIX</v>
      </c>
    </row>
    <row r="10861" spans="15:23">
      <c r="O10861" t="s">
        <v>217</v>
      </c>
      <c r="P10861" s="13">
        <v>41214</v>
      </c>
      <c r="Q10861">
        <v>47.060001</v>
      </c>
      <c r="R10861">
        <v>47.060001</v>
      </c>
      <c r="S10861">
        <v>46.580002</v>
      </c>
      <c r="T10861">
        <v>46.709999000000003</v>
      </c>
      <c r="U10861">
        <v>33.434654000000002</v>
      </c>
      <c r="V10861">
        <v>1269900</v>
      </c>
      <c r="W10861" s="9" t="str">
        <f t="shared" si="173"/>
        <v>EIX</v>
      </c>
    </row>
    <row r="10862" spans="15:23">
      <c r="O10862" t="s">
        <v>217</v>
      </c>
      <c r="P10862" s="13">
        <v>41215</v>
      </c>
      <c r="Q10862">
        <v>46.669998</v>
      </c>
      <c r="R10862">
        <v>47.32</v>
      </c>
      <c r="S10862">
        <v>46.560001</v>
      </c>
      <c r="T10862">
        <v>46.689999</v>
      </c>
      <c r="U10862">
        <v>33.420333999999997</v>
      </c>
      <c r="V10862">
        <v>2166900</v>
      </c>
      <c r="W10862" s="9" t="str">
        <f t="shared" si="173"/>
        <v>EIX</v>
      </c>
    </row>
    <row r="10863" spans="15:23">
      <c r="O10863" t="s">
        <v>217</v>
      </c>
      <c r="P10863" s="13">
        <v>41218</v>
      </c>
      <c r="Q10863">
        <v>46.459999000000003</v>
      </c>
      <c r="R10863">
        <v>46.470001000000003</v>
      </c>
      <c r="S10863">
        <v>45.939999</v>
      </c>
      <c r="T10863">
        <v>46.02</v>
      </c>
      <c r="U10863">
        <v>32.940758000000002</v>
      </c>
      <c r="V10863">
        <v>1330000</v>
      </c>
      <c r="W10863" s="9" t="str">
        <f t="shared" si="173"/>
        <v>EIX</v>
      </c>
    </row>
    <row r="10864" spans="15:23">
      <c r="O10864" t="s">
        <v>217</v>
      </c>
      <c r="P10864" s="13">
        <v>41219</v>
      </c>
      <c r="Q10864">
        <v>46.009998000000003</v>
      </c>
      <c r="R10864">
        <v>46.150002000000001</v>
      </c>
      <c r="S10864">
        <v>45.48</v>
      </c>
      <c r="T10864">
        <v>45.68</v>
      </c>
      <c r="U10864">
        <v>32.697403000000001</v>
      </c>
      <c r="V10864">
        <v>1315300</v>
      </c>
      <c r="W10864" s="9" t="str">
        <f t="shared" si="173"/>
        <v>EIX</v>
      </c>
    </row>
    <row r="10865" spans="15:23">
      <c r="O10865" t="s">
        <v>217</v>
      </c>
      <c r="P10865" s="13">
        <v>41220</v>
      </c>
      <c r="Q10865">
        <v>45.57</v>
      </c>
      <c r="R10865">
        <v>45.66</v>
      </c>
      <c r="S10865">
        <v>44.860000999999997</v>
      </c>
      <c r="T10865">
        <v>44.939999</v>
      </c>
      <c r="U10865">
        <v>32.167706000000003</v>
      </c>
      <c r="V10865">
        <v>2104400</v>
      </c>
      <c r="W10865" s="9" t="str">
        <f t="shared" si="173"/>
        <v>EIX</v>
      </c>
    </row>
    <row r="10866" spans="15:23">
      <c r="O10866" t="s">
        <v>217</v>
      </c>
      <c r="P10866" s="13">
        <v>41221</v>
      </c>
      <c r="Q10866">
        <v>45.02</v>
      </c>
      <c r="R10866">
        <v>45.209999000000003</v>
      </c>
      <c r="S10866">
        <v>44.369999</v>
      </c>
      <c r="T10866">
        <v>44.389999000000003</v>
      </c>
      <c r="U10866">
        <v>31.774025000000002</v>
      </c>
      <c r="V10866">
        <v>2795900</v>
      </c>
      <c r="W10866" s="9" t="str">
        <f t="shared" si="173"/>
        <v>EIX</v>
      </c>
    </row>
    <row r="10867" spans="15:23">
      <c r="O10867" t="s">
        <v>217</v>
      </c>
      <c r="P10867" s="13">
        <v>41222</v>
      </c>
      <c r="Q10867">
        <v>44.360000999999997</v>
      </c>
      <c r="R10867">
        <v>44.529998999999997</v>
      </c>
      <c r="S10867">
        <v>44.099997999999999</v>
      </c>
      <c r="T10867">
        <v>44.169998</v>
      </c>
      <c r="U10867">
        <v>31.616541000000002</v>
      </c>
      <c r="V10867">
        <v>2021900</v>
      </c>
      <c r="W10867" s="9" t="str">
        <f t="shared" si="173"/>
        <v>EIX</v>
      </c>
    </row>
    <row r="10868" spans="15:23">
      <c r="O10868" t="s">
        <v>217</v>
      </c>
      <c r="P10868" s="13">
        <v>41225</v>
      </c>
      <c r="Q10868">
        <v>44.09</v>
      </c>
      <c r="R10868">
        <v>44.110000999999997</v>
      </c>
      <c r="S10868">
        <v>43.720001000000003</v>
      </c>
      <c r="T10868">
        <v>43.91</v>
      </c>
      <c r="U10868">
        <v>31.430443</v>
      </c>
      <c r="V10868">
        <v>2038700</v>
      </c>
      <c r="W10868" s="9" t="str">
        <f t="shared" si="173"/>
        <v>EIX</v>
      </c>
    </row>
    <row r="10869" spans="15:23">
      <c r="O10869" t="s">
        <v>217</v>
      </c>
      <c r="P10869" s="13">
        <v>41226</v>
      </c>
      <c r="Q10869">
        <v>43.779998999999997</v>
      </c>
      <c r="R10869">
        <v>44.439999</v>
      </c>
      <c r="S10869">
        <v>43.740001999999997</v>
      </c>
      <c r="T10869">
        <v>44.139999000000003</v>
      </c>
      <c r="U10869">
        <v>31.595064000000001</v>
      </c>
      <c r="V10869">
        <v>1728500</v>
      </c>
      <c r="W10869" s="9" t="str">
        <f t="shared" si="173"/>
        <v>EIX</v>
      </c>
    </row>
    <row r="10870" spans="15:23">
      <c r="O10870" t="s">
        <v>217</v>
      </c>
      <c r="P10870" s="13">
        <v>41227</v>
      </c>
      <c r="Q10870">
        <v>44.220001000000003</v>
      </c>
      <c r="R10870">
        <v>44.330002</v>
      </c>
      <c r="S10870">
        <v>43.91</v>
      </c>
      <c r="T10870">
        <v>44.130001</v>
      </c>
      <c r="U10870">
        <v>31.587896000000001</v>
      </c>
      <c r="V10870">
        <v>2056500</v>
      </c>
      <c r="W10870" s="9" t="str">
        <f t="shared" si="173"/>
        <v>EIX</v>
      </c>
    </row>
    <row r="10871" spans="15:23">
      <c r="O10871" t="s">
        <v>217</v>
      </c>
      <c r="P10871" s="13">
        <v>41228</v>
      </c>
      <c r="Q10871">
        <v>44.169998</v>
      </c>
      <c r="R10871">
        <v>44.290000999999997</v>
      </c>
      <c r="S10871">
        <v>43.549999</v>
      </c>
      <c r="T10871">
        <v>43.790000999999997</v>
      </c>
      <c r="U10871">
        <v>31.344555</v>
      </c>
      <c r="V10871">
        <v>998500</v>
      </c>
      <c r="W10871" s="9" t="str">
        <f t="shared" si="173"/>
        <v>EIX</v>
      </c>
    </row>
    <row r="10872" spans="15:23">
      <c r="O10872" t="s">
        <v>217</v>
      </c>
      <c r="P10872" s="13">
        <v>41229</v>
      </c>
      <c r="Q10872">
        <v>43.889999000000003</v>
      </c>
      <c r="R10872">
        <v>44.490001999999997</v>
      </c>
      <c r="S10872">
        <v>43.630001</v>
      </c>
      <c r="T10872">
        <v>44.459999000000003</v>
      </c>
      <c r="U10872">
        <v>31.824123</v>
      </c>
      <c r="V10872">
        <v>2627800</v>
      </c>
      <c r="W10872" s="9" t="str">
        <f t="shared" si="173"/>
        <v>EIX</v>
      </c>
    </row>
    <row r="10873" spans="15:23">
      <c r="O10873" t="s">
        <v>217</v>
      </c>
      <c r="P10873" s="13">
        <v>41232</v>
      </c>
      <c r="Q10873">
        <v>44.689999</v>
      </c>
      <c r="R10873">
        <v>44.689999</v>
      </c>
      <c r="S10873">
        <v>43.82</v>
      </c>
      <c r="T10873">
        <v>44.130001</v>
      </c>
      <c r="U10873">
        <v>31.587896000000001</v>
      </c>
      <c r="V10873">
        <v>2171900</v>
      </c>
      <c r="W10873" s="9" t="str">
        <f t="shared" si="173"/>
        <v>EIX</v>
      </c>
    </row>
    <row r="10874" spans="15:23">
      <c r="O10874" t="s">
        <v>217</v>
      </c>
      <c r="P10874" s="13">
        <v>41233</v>
      </c>
      <c r="Q10874">
        <v>44.25</v>
      </c>
      <c r="R10874">
        <v>44.27</v>
      </c>
      <c r="S10874">
        <v>43.669998</v>
      </c>
      <c r="T10874">
        <v>44.07</v>
      </c>
      <c r="U10874">
        <v>31.544964</v>
      </c>
      <c r="V10874">
        <v>3000600</v>
      </c>
      <c r="W10874" s="9" t="str">
        <f t="shared" si="173"/>
        <v>EIX</v>
      </c>
    </row>
    <row r="10875" spans="15:23">
      <c r="O10875" t="s">
        <v>217</v>
      </c>
      <c r="P10875" s="13">
        <v>41234</v>
      </c>
      <c r="Q10875">
        <v>44</v>
      </c>
      <c r="R10875">
        <v>44.049999</v>
      </c>
      <c r="S10875">
        <v>43.23</v>
      </c>
      <c r="T10875">
        <v>43.82</v>
      </c>
      <c r="U10875">
        <v>31.366018</v>
      </c>
      <c r="V10875">
        <v>2447400</v>
      </c>
      <c r="W10875" s="9" t="str">
        <f t="shared" si="173"/>
        <v>EIX</v>
      </c>
    </row>
    <row r="10876" spans="15:23">
      <c r="O10876" t="s">
        <v>217</v>
      </c>
      <c r="P10876" s="13">
        <v>41236</v>
      </c>
      <c r="Q10876">
        <v>43.849997999999999</v>
      </c>
      <c r="R10876">
        <v>43.919998</v>
      </c>
      <c r="S10876">
        <v>43.130001</v>
      </c>
      <c r="T10876">
        <v>43.490001999999997</v>
      </c>
      <c r="U10876">
        <v>31.129805000000001</v>
      </c>
      <c r="V10876">
        <v>976100</v>
      </c>
      <c r="W10876" s="9" t="str">
        <f t="shared" si="173"/>
        <v>EIX</v>
      </c>
    </row>
    <row r="10877" spans="15:23">
      <c r="O10877" t="s">
        <v>217</v>
      </c>
      <c r="P10877" s="13">
        <v>41239</v>
      </c>
      <c r="Q10877">
        <v>43.400002000000001</v>
      </c>
      <c r="R10877">
        <v>44.57</v>
      </c>
      <c r="S10877">
        <v>43.400002000000001</v>
      </c>
      <c r="T10877">
        <v>44.43</v>
      </c>
      <c r="U10877">
        <v>31.802647</v>
      </c>
      <c r="V10877">
        <v>2478000</v>
      </c>
      <c r="W10877" s="9" t="str">
        <f t="shared" si="173"/>
        <v>EIX</v>
      </c>
    </row>
    <row r="10878" spans="15:23">
      <c r="O10878" t="s">
        <v>217</v>
      </c>
      <c r="P10878" s="13">
        <v>41240</v>
      </c>
      <c r="Q10878">
        <v>44.560001</v>
      </c>
      <c r="R10878">
        <v>44.919998</v>
      </c>
      <c r="S10878">
        <v>44.41</v>
      </c>
      <c r="T10878">
        <v>44.490001999999997</v>
      </c>
      <c r="U10878">
        <v>31.845592</v>
      </c>
      <c r="V10878">
        <v>1616200</v>
      </c>
      <c r="W10878" s="9" t="str">
        <f t="shared" si="173"/>
        <v>EIX</v>
      </c>
    </row>
    <row r="10879" spans="15:23">
      <c r="O10879" t="s">
        <v>217</v>
      </c>
      <c r="P10879" s="13">
        <v>41241</v>
      </c>
      <c r="Q10879">
        <v>44.34</v>
      </c>
      <c r="R10879">
        <v>44.57</v>
      </c>
      <c r="S10879">
        <v>44.099997999999999</v>
      </c>
      <c r="T10879">
        <v>44.470001000000003</v>
      </c>
      <c r="U10879">
        <v>31.831275999999999</v>
      </c>
      <c r="V10879">
        <v>1840000</v>
      </c>
      <c r="W10879" s="9" t="str">
        <f t="shared" si="173"/>
        <v>EIX</v>
      </c>
    </row>
    <row r="10880" spans="15:23">
      <c r="O10880" t="s">
        <v>217</v>
      </c>
      <c r="P10880" s="13">
        <v>41242</v>
      </c>
      <c r="Q10880">
        <v>44.57</v>
      </c>
      <c r="R10880">
        <v>45.099997999999999</v>
      </c>
      <c r="S10880">
        <v>44.400002000000001</v>
      </c>
      <c r="T10880">
        <v>45.049999</v>
      </c>
      <c r="U10880">
        <v>32.246440999999997</v>
      </c>
      <c r="V10880">
        <v>1632600</v>
      </c>
      <c r="W10880" s="9" t="str">
        <f t="shared" si="173"/>
        <v>EIX</v>
      </c>
    </row>
    <row r="10881" spans="15:23">
      <c r="O10881" t="s">
        <v>217</v>
      </c>
      <c r="P10881" s="13">
        <v>41243</v>
      </c>
      <c r="Q10881">
        <v>45</v>
      </c>
      <c r="R10881">
        <v>45.540000999999997</v>
      </c>
      <c r="S10881">
        <v>44.709999000000003</v>
      </c>
      <c r="T10881">
        <v>45.48</v>
      </c>
      <c r="U10881">
        <v>32.554234000000001</v>
      </c>
      <c r="V10881">
        <v>2397900</v>
      </c>
      <c r="W10881" s="9" t="str">
        <f t="shared" si="173"/>
        <v>EIX</v>
      </c>
    </row>
    <row r="10882" spans="15:23">
      <c r="O10882" t="s">
        <v>217</v>
      </c>
      <c r="P10882" s="13">
        <v>41246</v>
      </c>
      <c r="Q10882">
        <v>45.040000999999997</v>
      </c>
      <c r="R10882">
        <v>45.200001</v>
      </c>
      <c r="S10882">
        <v>44.540000999999997</v>
      </c>
      <c r="T10882">
        <v>45.139999000000003</v>
      </c>
      <c r="U10882">
        <v>32.310859999999998</v>
      </c>
      <c r="V10882">
        <v>1915800</v>
      </c>
      <c r="W10882" s="9" t="str">
        <f t="shared" si="173"/>
        <v>EIX</v>
      </c>
    </row>
    <row r="10883" spans="15:23">
      <c r="O10883" t="s">
        <v>217</v>
      </c>
      <c r="P10883" s="13">
        <v>41247</v>
      </c>
      <c r="Q10883">
        <v>44.950001</v>
      </c>
      <c r="R10883">
        <v>45.139999000000003</v>
      </c>
      <c r="S10883">
        <v>44.389999000000003</v>
      </c>
      <c r="T10883">
        <v>44.450001</v>
      </c>
      <c r="U10883">
        <v>31.816967000000002</v>
      </c>
      <c r="V10883">
        <v>2354800</v>
      </c>
      <c r="W10883" s="9" t="str">
        <f t="shared" si="173"/>
        <v>EIX</v>
      </c>
    </row>
    <row r="10884" spans="15:23">
      <c r="O10884" t="s">
        <v>217</v>
      </c>
      <c r="P10884" s="13">
        <v>41248</v>
      </c>
      <c r="Q10884">
        <v>44.490001999999997</v>
      </c>
      <c r="R10884">
        <v>45.23</v>
      </c>
      <c r="S10884">
        <v>44.48</v>
      </c>
      <c r="T10884">
        <v>44.98</v>
      </c>
      <c r="U10884">
        <v>32.196331000000001</v>
      </c>
      <c r="V10884">
        <v>2859100</v>
      </c>
      <c r="W10884" s="9" t="str">
        <f t="shared" si="173"/>
        <v>EIX</v>
      </c>
    </row>
    <row r="10885" spans="15:23">
      <c r="O10885" t="s">
        <v>217</v>
      </c>
      <c r="P10885" s="13">
        <v>41249</v>
      </c>
      <c r="Q10885">
        <v>45.029998999999997</v>
      </c>
      <c r="R10885">
        <v>45.209999000000003</v>
      </c>
      <c r="S10885">
        <v>44.810001</v>
      </c>
      <c r="T10885">
        <v>44.950001</v>
      </c>
      <c r="U10885">
        <v>32.174866000000002</v>
      </c>
      <c r="V10885">
        <v>1386600</v>
      </c>
      <c r="W10885" s="9" t="str">
        <f t="shared" ref="W10885:W10948" si="174">IFERROR(VLOOKUP(O10885,$B$4:$B$17,1,FALSE),"Delete")</f>
        <v>EIX</v>
      </c>
    </row>
    <row r="10886" spans="15:23">
      <c r="O10886" t="s">
        <v>217</v>
      </c>
      <c r="P10886" s="13">
        <v>41250</v>
      </c>
      <c r="Q10886">
        <v>45</v>
      </c>
      <c r="R10886">
        <v>45.09</v>
      </c>
      <c r="S10886">
        <v>44.82</v>
      </c>
      <c r="T10886">
        <v>44.98</v>
      </c>
      <c r="U10886">
        <v>32.196331000000001</v>
      </c>
      <c r="V10886">
        <v>1092000</v>
      </c>
      <c r="W10886" s="9" t="str">
        <f t="shared" si="174"/>
        <v>EIX</v>
      </c>
    </row>
    <row r="10887" spans="15:23">
      <c r="O10887" t="s">
        <v>217</v>
      </c>
      <c r="P10887" s="13">
        <v>41253</v>
      </c>
      <c r="Q10887">
        <v>44.84</v>
      </c>
      <c r="R10887">
        <v>44.98</v>
      </c>
      <c r="S10887">
        <v>42.57</v>
      </c>
      <c r="T10887">
        <v>44.66</v>
      </c>
      <c r="U10887">
        <v>31.967282999999998</v>
      </c>
      <c r="V10887">
        <v>1467800</v>
      </c>
      <c r="W10887" s="9" t="str">
        <f t="shared" si="174"/>
        <v>EIX</v>
      </c>
    </row>
    <row r="10888" spans="15:23">
      <c r="O10888" t="s">
        <v>217</v>
      </c>
      <c r="P10888" s="13">
        <v>41254</v>
      </c>
      <c r="Q10888">
        <v>44.720001000000003</v>
      </c>
      <c r="R10888">
        <v>44.790000999999997</v>
      </c>
      <c r="S10888">
        <v>44.540000999999997</v>
      </c>
      <c r="T10888">
        <v>44.790000999999997</v>
      </c>
      <c r="U10888">
        <v>32.060352000000002</v>
      </c>
      <c r="V10888">
        <v>1970300</v>
      </c>
      <c r="W10888" s="9" t="str">
        <f t="shared" si="174"/>
        <v>EIX</v>
      </c>
    </row>
    <row r="10889" spans="15:23">
      <c r="O10889" t="s">
        <v>217</v>
      </c>
      <c r="P10889" s="13">
        <v>41255</v>
      </c>
      <c r="Q10889">
        <v>44.860000999999997</v>
      </c>
      <c r="R10889">
        <v>45.099997999999999</v>
      </c>
      <c r="S10889">
        <v>44.549999</v>
      </c>
      <c r="T10889">
        <v>44.799999</v>
      </c>
      <c r="U10889">
        <v>32.067492999999999</v>
      </c>
      <c r="V10889">
        <v>2245800</v>
      </c>
      <c r="W10889" s="9" t="str">
        <f t="shared" si="174"/>
        <v>EIX</v>
      </c>
    </row>
    <row r="10890" spans="15:23">
      <c r="O10890" t="s">
        <v>217</v>
      </c>
      <c r="P10890" s="13">
        <v>41256</v>
      </c>
      <c r="Q10890">
        <v>44.68</v>
      </c>
      <c r="R10890">
        <v>44.830002</v>
      </c>
      <c r="S10890">
        <v>44.27</v>
      </c>
      <c r="T10890">
        <v>44.490001999999997</v>
      </c>
      <c r="U10890">
        <v>31.845592</v>
      </c>
      <c r="V10890">
        <v>1543100</v>
      </c>
      <c r="W10890" s="9" t="str">
        <f t="shared" si="174"/>
        <v>EIX</v>
      </c>
    </row>
    <row r="10891" spans="15:23">
      <c r="O10891" t="s">
        <v>217</v>
      </c>
      <c r="P10891" s="13">
        <v>41257</v>
      </c>
      <c r="Q10891">
        <v>44.360000999999997</v>
      </c>
      <c r="R10891">
        <v>45.200001</v>
      </c>
      <c r="S10891">
        <v>44.360000999999997</v>
      </c>
      <c r="T10891">
        <v>44.810001</v>
      </c>
      <c r="U10891">
        <v>32.074649999999998</v>
      </c>
      <c r="V10891">
        <v>2742300</v>
      </c>
      <c r="W10891" s="9" t="str">
        <f t="shared" si="174"/>
        <v>EIX</v>
      </c>
    </row>
    <row r="10892" spans="15:23">
      <c r="O10892" t="s">
        <v>217</v>
      </c>
      <c r="P10892" s="13">
        <v>41260</v>
      </c>
      <c r="Q10892">
        <v>44.82</v>
      </c>
      <c r="R10892">
        <v>45.240001999999997</v>
      </c>
      <c r="S10892">
        <v>44.82</v>
      </c>
      <c r="T10892">
        <v>44.990001999999997</v>
      </c>
      <c r="U10892">
        <v>32.203502999999998</v>
      </c>
      <c r="V10892">
        <v>3976800</v>
      </c>
      <c r="W10892" s="9" t="str">
        <f t="shared" si="174"/>
        <v>EIX</v>
      </c>
    </row>
    <row r="10893" spans="15:23">
      <c r="O10893" t="s">
        <v>217</v>
      </c>
      <c r="P10893" s="13">
        <v>41261</v>
      </c>
      <c r="Q10893">
        <v>44.98</v>
      </c>
      <c r="R10893">
        <v>45.779998999999997</v>
      </c>
      <c r="S10893">
        <v>44.91</v>
      </c>
      <c r="T10893">
        <v>45.720001000000003</v>
      </c>
      <c r="U10893">
        <v>32.726025</v>
      </c>
      <c r="V10893">
        <v>2261800</v>
      </c>
      <c r="W10893" s="9" t="str">
        <f t="shared" si="174"/>
        <v>EIX</v>
      </c>
    </row>
    <row r="10894" spans="15:23">
      <c r="O10894" t="s">
        <v>217</v>
      </c>
      <c r="P10894" s="13">
        <v>41262</v>
      </c>
      <c r="Q10894">
        <v>45.849997999999999</v>
      </c>
      <c r="R10894">
        <v>45.869999</v>
      </c>
      <c r="S10894">
        <v>45.34</v>
      </c>
      <c r="T10894">
        <v>45.540000999999997</v>
      </c>
      <c r="U10894">
        <v>32.597175999999997</v>
      </c>
      <c r="V10894">
        <v>1667300</v>
      </c>
      <c r="W10894" s="9" t="str">
        <f t="shared" si="174"/>
        <v>EIX</v>
      </c>
    </row>
    <row r="10895" spans="15:23">
      <c r="O10895" t="s">
        <v>217</v>
      </c>
      <c r="P10895" s="13">
        <v>41263</v>
      </c>
      <c r="Q10895">
        <v>45.639999000000003</v>
      </c>
      <c r="R10895">
        <v>46.049999</v>
      </c>
      <c r="S10895">
        <v>45.439999</v>
      </c>
      <c r="T10895">
        <v>46.049999</v>
      </c>
      <c r="U10895">
        <v>32.962231000000003</v>
      </c>
      <c r="V10895">
        <v>2074300</v>
      </c>
      <c r="W10895" s="9" t="str">
        <f t="shared" si="174"/>
        <v>EIX</v>
      </c>
    </row>
    <row r="10896" spans="15:23">
      <c r="O10896" t="s">
        <v>217</v>
      </c>
      <c r="P10896" s="13">
        <v>41264</v>
      </c>
      <c r="Q10896">
        <v>45.779998999999997</v>
      </c>
      <c r="R10896">
        <v>46.220001000000003</v>
      </c>
      <c r="S10896">
        <v>45.66</v>
      </c>
      <c r="T10896">
        <v>45.82</v>
      </c>
      <c r="U10896">
        <v>32.797606999999999</v>
      </c>
      <c r="V10896">
        <v>3637100</v>
      </c>
      <c r="W10896" s="9" t="str">
        <f t="shared" si="174"/>
        <v>EIX</v>
      </c>
    </row>
    <row r="10897" spans="15:23">
      <c r="O10897" t="s">
        <v>217</v>
      </c>
      <c r="P10897" s="13">
        <v>41267</v>
      </c>
      <c r="Q10897">
        <v>45.490001999999997</v>
      </c>
      <c r="R10897">
        <v>45.77</v>
      </c>
      <c r="S10897">
        <v>45.150002000000001</v>
      </c>
      <c r="T10897">
        <v>45.48</v>
      </c>
      <c r="U10897">
        <v>32.554234000000001</v>
      </c>
      <c r="V10897">
        <v>1607300</v>
      </c>
      <c r="W10897" s="9" t="str">
        <f t="shared" si="174"/>
        <v>EIX</v>
      </c>
    </row>
    <row r="10898" spans="15:23">
      <c r="O10898" t="s">
        <v>217</v>
      </c>
      <c r="P10898" s="13">
        <v>41269</v>
      </c>
      <c r="Q10898">
        <v>45.52</v>
      </c>
      <c r="R10898">
        <v>45.57</v>
      </c>
      <c r="S10898">
        <v>44.849997999999999</v>
      </c>
      <c r="T10898">
        <v>44.889999000000003</v>
      </c>
      <c r="U10898">
        <v>32.131915999999997</v>
      </c>
      <c r="V10898">
        <v>2355200</v>
      </c>
      <c r="W10898" s="9" t="str">
        <f t="shared" si="174"/>
        <v>EIX</v>
      </c>
    </row>
    <row r="10899" spans="15:23">
      <c r="O10899" t="s">
        <v>217</v>
      </c>
      <c r="P10899" s="13">
        <v>41270</v>
      </c>
      <c r="Q10899">
        <v>44.790000999999997</v>
      </c>
      <c r="R10899">
        <v>45.09</v>
      </c>
      <c r="S10899">
        <v>44.48</v>
      </c>
      <c r="T10899">
        <v>44.98</v>
      </c>
      <c r="U10899">
        <v>32.440593999999997</v>
      </c>
      <c r="V10899">
        <v>2547000</v>
      </c>
      <c r="W10899" s="9" t="str">
        <f t="shared" si="174"/>
        <v>EIX</v>
      </c>
    </row>
    <row r="10900" spans="15:23">
      <c r="O10900" t="s">
        <v>217</v>
      </c>
      <c r="P10900" s="13">
        <v>41271</v>
      </c>
      <c r="Q10900">
        <v>44.73</v>
      </c>
      <c r="R10900">
        <v>45.23</v>
      </c>
      <c r="S10900">
        <v>44.450001</v>
      </c>
      <c r="T10900">
        <v>44.77</v>
      </c>
      <c r="U10900">
        <v>32.289135000000002</v>
      </c>
      <c r="V10900">
        <v>2049800</v>
      </c>
      <c r="W10900" s="9" t="str">
        <f t="shared" si="174"/>
        <v>EIX</v>
      </c>
    </row>
    <row r="10901" spans="15:23">
      <c r="O10901" t="s">
        <v>217</v>
      </c>
      <c r="P10901" s="13">
        <v>41274</v>
      </c>
      <c r="Q10901">
        <v>44.689999</v>
      </c>
      <c r="R10901">
        <v>45.200001</v>
      </c>
      <c r="S10901">
        <v>44.330002</v>
      </c>
      <c r="T10901">
        <v>45.189999</v>
      </c>
      <c r="U10901">
        <v>32.592059999999996</v>
      </c>
      <c r="V10901">
        <v>2162500</v>
      </c>
      <c r="W10901" s="9" t="str">
        <f t="shared" si="174"/>
        <v>EIX</v>
      </c>
    </row>
    <row r="10902" spans="15:23">
      <c r="O10902" t="s">
        <v>217</v>
      </c>
      <c r="P10902" s="13">
        <v>41276</v>
      </c>
      <c r="Q10902">
        <v>45.09</v>
      </c>
      <c r="R10902">
        <v>46.02</v>
      </c>
      <c r="S10902">
        <v>44.919998</v>
      </c>
      <c r="T10902">
        <v>46.009998000000003</v>
      </c>
      <c r="U10902">
        <v>33.183456</v>
      </c>
      <c r="V10902">
        <v>2632400</v>
      </c>
      <c r="W10902" s="9" t="str">
        <f t="shared" si="174"/>
        <v>EIX</v>
      </c>
    </row>
    <row r="10903" spans="15:23">
      <c r="O10903" t="s">
        <v>217</v>
      </c>
      <c r="P10903" s="13">
        <v>41277</v>
      </c>
      <c r="Q10903">
        <v>45.959999000000003</v>
      </c>
      <c r="R10903">
        <v>46.560001</v>
      </c>
      <c r="S10903">
        <v>45.880001</v>
      </c>
      <c r="T10903">
        <v>46.34</v>
      </c>
      <c r="U10903">
        <v>33.421452000000002</v>
      </c>
      <c r="V10903">
        <v>2076800</v>
      </c>
      <c r="W10903" s="9" t="str">
        <f t="shared" si="174"/>
        <v>EIX</v>
      </c>
    </row>
    <row r="10904" spans="15:23">
      <c r="O10904" t="s">
        <v>217</v>
      </c>
      <c r="P10904" s="13">
        <v>41278</v>
      </c>
      <c r="Q10904">
        <v>46.27</v>
      </c>
      <c r="R10904">
        <v>47.040000999999997</v>
      </c>
      <c r="S10904">
        <v>46.259998000000003</v>
      </c>
      <c r="T10904">
        <v>47</v>
      </c>
      <c r="U10904">
        <v>33.897469000000001</v>
      </c>
      <c r="V10904">
        <v>2747200</v>
      </c>
      <c r="W10904" s="9" t="str">
        <f t="shared" si="174"/>
        <v>EIX</v>
      </c>
    </row>
    <row r="10905" spans="15:23">
      <c r="O10905" t="s">
        <v>217</v>
      </c>
      <c r="P10905" s="13">
        <v>41281</v>
      </c>
      <c r="Q10905">
        <v>46.82</v>
      </c>
      <c r="R10905">
        <v>46.880001</v>
      </c>
      <c r="S10905">
        <v>46.110000999999997</v>
      </c>
      <c r="T10905">
        <v>46.150002000000001</v>
      </c>
      <c r="U10905">
        <v>33.284435000000002</v>
      </c>
      <c r="V10905">
        <v>2290500</v>
      </c>
      <c r="W10905" s="9" t="str">
        <f t="shared" si="174"/>
        <v>EIX</v>
      </c>
    </row>
    <row r="10906" spans="15:23">
      <c r="O10906" t="s">
        <v>217</v>
      </c>
      <c r="P10906" s="13">
        <v>41282</v>
      </c>
      <c r="Q10906">
        <v>46.139999000000003</v>
      </c>
      <c r="R10906">
        <v>46.290000999999997</v>
      </c>
      <c r="S10906">
        <v>45.82</v>
      </c>
      <c r="T10906">
        <v>46.080002</v>
      </c>
      <c r="U10906">
        <v>33.233947999999998</v>
      </c>
      <c r="V10906">
        <v>1856400</v>
      </c>
      <c r="W10906" s="9" t="str">
        <f t="shared" si="174"/>
        <v>EIX</v>
      </c>
    </row>
    <row r="10907" spans="15:23">
      <c r="O10907" t="s">
        <v>217</v>
      </c>
      <c r="P10907" s="13">
        <v>41283</v>
      </c>
      <c r="Q10907">
        <v>46.110000999999997</v>
      </c>
      <c r="R10907">
        <v>46.110000999999997</v>
      </c>
      <c r="S10907">
        <v>45.73</v>
      </c>
      <c r="T10907">
        <v>45.82</v>
      </c>
      <c r="U10907">
        <v>33.046432000000003</v>
      </c>
      <c r="V10907">
        <v>1553500</v>
      </c>
      <c r="W10907" s="9" t="str">
        <f t="shared" si="174"/>
        <v>EIX</v>
      </c>
    </row>
    <row r="10908" spans="15:23">
      <c r="O10908" t="s">
        <v>217</v>
      </c>
      <c r="P10908" s="13">
        <v>41284</v>
      </c>
      <c r="Q10908">
        <v>45.880001</v>
      </c>
      <c r="R10908">
        <v>45.98</v>
      </c>
      <c r="S10908">
        <v>45.630001</v>
      </c>
      <c r="T10908">
        <v>45.779998999999997</v>
      </c>
      <c r="U10908">
        <v>33.017574000000003</v>
      </c>
      <c r="V10908">
        <v>2189600</v>
      </c>
      <c r="W10908" s="9" t="str">
        <f t="shared" si="174"/>
        <v>EIX</v>
      </c>
    </row>
    <row r="10909" spans="15:23">
      <c r="O10909" t="s">
        <v>217</v>
      </c>
      <c r="P10909" s="13">
        <v>41285</v>
      </c>
      <c r="Q10909">
        <v>46.049999</v>
      </c>
      <c r="R10909">
        <v>46.360000999999997</v>
      </c>
      <c r="S10909">
        <v>45.759998000000003</v>
      </c>
      <c r="T10909">
        <v>45.799999</v>
      </c>
      <c r="U10909">
        <v>33.031998000000002</v>
      </c>
      <c r="V10909">
        <v>2453000</v>
      </c>
      <c r="W10909" s="9" t="str">
        <f t="shared" si="174"/>
        <v>EIX</v>
      </c>
    </row>
    <row r="10910" spans="15:23">
      <c r="O10910" t="s">
        <v>217</v>
      </c>
      <c r="P10910" s="13">
        <v>41288</v>
      </c>
      <c r="Q10910">
        <v>45.860000999999997</v>
      </c>
      <c r="R10910">
        <v>46.099997999999999</v>
      </c>
      <c r="S10910">
        <v>45.77</v>
      </c>
      <c r="T10910">
        <v>46.07</v>
      </c>
      <c r="U10910">
        <v>33.226734</v>
      </c>
      <c r="V10910">
        <v>2643100</v>
      </c>
      <c r="W10910" s="9" t="str">
        <f t="shared" si="174"/>
        <v>EIX</v>
      </c>
    </row>
    <row r="10911" spans="15:23">
      <c r="O10911" t="s">
        <v>217</v>
      </c>
      <c r="P10911" s="13">
        <v>41289</v>
      </c>
      <c r="Q10911">
        <v>46.040000999999997</v>
      </c>
      <c r="R10911">
        <v>46.41</v>
      </c>
      <c r="S10911">
        <v>45.860000999999997</v>
      </c>
      <c r="T10911">
        <v>46.400002000000001</v>
      </c>
      <c r="U10911">
        <v>33.464740999999997</v>
      </c>
      <c r="V10911">
        <v>1514700</v>
      </c>
      <c r="W10911" s="9" t="str">
        <f t="shared" si="174"/>
        <v>EIX</v>
      </c>
    </row>
    <row r="10912" spans="15:23">
      <c r="O10912" t="s">
        <v>217</v>
      </c>
      <c r="P10912" s="13">
        <v>41290</v>
      </c>
      <c r="Q10912">
        <v>46.23</v>
      </c>
      <c r="R10912">
        <v>46.34</v>
      </c>
      <c r="S10912">
        <v>46.049999</v>
      </c>
      <c r="T10912">
        <v>46.130001</v>
      </c>
      <c r="U10912">
        <v>33.270012000000001</v>
      </c>
      <c r="V10912">
        <v>1563400</v>
      </c>
      <c r="W10912" s="9" t="str">
        <f t="shared" si="174"/>
        <v>EIX</v>
      </c>
    </row>
    <row r="10913" spans="15:23">
      <c r="O10913" t="s">
        <v>217</v>
      </c>
      <c r="P10913" s="13">
        <v>41291</v>
      </c>
      <c r="Q10913">
        <v>46.259998000000003</v>
      </c>
      <c r="R10913">
        <v>46.540000999999997</v>
      </c>
      <c r="S10913">
        <v>46.209999000000003</v>
      </c>
      <c r="T10913">
        <v>46.299999</v>
      </c>
      <c r="U10913">
        <v>33.392605000000003</v>
      </c>
      <c r="V10913">
        <v>1019600</v>
      </c>
      <c r="W10913" s="9" t="str">
        <f t="shared" si="174"/>
        <v>EIX</v>
      </c>
    </row>
    <row r="10914" spans="15:23">
      <c r="O10914" t="s">
        <v>217</v>
      </c>
      <c r="P10914" s="13">
        <v>41292</v>
      </c>
      <c r="Q10914">
        <v>46.459999000000003</v>
      </c>
      <c r="R10914">
        <v>46.549999</v>
      </c>
      <c r="S10914">
        <v>46.130001</v>
      </c>
      <c r="T10914">
        <v>46.549999</v>
      </c>
      <c r="U10914">
        <v>33.572921999999998</v>
      </c>
      <c r="V10914">
        <v>1590300</v>
      </c>
      <c r="W10914" s="9" t="str">
        <f t="shared" si="174"/>
        <v>EIX</v>
      </c>
    </row>
    <row r="10915" spans="15:23">
      <c r="O10915" t="s">
        <v>217</v>
      </c>
      <c r="P10915" s="13">
        <v>41296</v>
      </c>
      <c r="Q10915">
        <v>46.389999000000003</v>
      </c>
      <c r="R10915">
        <v>46.970001000000003</v>
      </c>
      <c r="S10915">
        <v>46.32</v>
      </c>
      <c r="T10915">
        <v>46.849997999999999</v>
      </c>
      <c r="U10915">
        <v>33.789284000000002</v>
      </c>
      <c r="V10915">
        <v>1335500</v>
      </c>
      <c r="W10915" s="9" t="str">
        <f t="shared" si="174"/>
        <v>EIX</v>
      </c>
    </row>
    <row r="10916" spans="15:23">
      <c r="O10916" t="s">
        <v>217</v>
      </c>
      <c r="P10916" s="13">
        <v>41297</v>
      </c>
      <c r="Q10916">
        <v>46.73</v>
      </c>
      <c r="R10916">
        <v>46.740001999999997</v>
      </c>
      <c r="S10916">
        <v>46.380001</v>
      </c>
      <c r="T10916">
        <v>46.580002</v>
      </c>
      <c r="U10916">
        <v>33.594558999999997</v>
      </c>
      <c r="V10916">
        <v>1494100</v>
      </c>
      <c r="W10916" s="9" t="str">
        <f t="shared" si="174"/>
        <v>EIX</v>
      </c>
    </row>
    <row r="10917" spans="15:23">
      <c r="O10917" t="s">
        <v>217</v>
      </c>
      <c r="P10917" s="13">
        <v>41298</v>
      </c>
      <c r="Q10917">
        <v>46.639999000000003</v>
      </c>
      <c r="R10917">
        <v>47.080002</v>
      </c>
      <c r="S10917">
        <v>46.639999000000003</v>
      </c>
      <c r="T10917">
        <v>46.689999</v>
      </c>
      <c r="U10917">
        <v>33.673881999999999</v>
      </c>
      <c r="V10917">
        <v>981600</v>
      </c>
      <c r="W10917" s="9" t="str">
        <f t="shared" si="174"/>
        <v>EIX</v>
      </c>
    </row>
    <row r="10918" spans="15:23">
      <c r="O10918" t="s">
        <v>217</v>
      </c>
      <c r="P10918" s="13">
        <v>41299</v>
      </c>
      <c r="Q10918">
        <v>46.900002000000001</v>
      </c>
      <c r="R10918">
        <v>47.040000999999997</v>
      </c>
      <c r="S10918">
        <v>46.360000999999997</v>
      </c>
      <c r="T10918">
        <v>47.029998999999997</v>
      </c>
      <c r="U10918">
        <v>33.919097999999998</v>
      </c>
      <c r="V10918">
        <v>1259300</v>
      </c>
      <c r="W10918" s="9" t="str">
        <f t="shared" si="174"/>
        <v>EIX</v>
      </c>
    </row>
    <row r="10919" spans="15:23">
      <c r="O10919" t="s">
        <v>217</v>
      </c>
      <c r="P10919" s="13">
        <v>41302</v>
      </c>
      <c r="Q10919">
        <v>46.950001</v>
      </c>
      <c r="R10919">
        <v>47.029998999999997</v>
      </c>
      <c r="S10919">
        <v>46.560001</v>
      </c>
      <c r="T10919">
        <v>46.77</v>
      </c>
      <c r="U10919">
        <v>33.731586</v>
      </c>
      <c r="V10919">
        <v>1067900</v>
      </c>
      <c r="W10919" s="9" t="str">
        <f t="shared" si="174"/>
        <v>EIX</v>
      </c>
    </row>
    <row r="10920" spans="15:23">
      <c r="O10920" t="s">
        <v>217</v>
      </c>
      <c r="P10920" s="13">
        <v>41303</v>
      </c>
      <c r="Q10920">
        <v>46.790000999999997</v>
      </c>
      <c r="R10920">
        <v>47.290000999999997</v>
      </c>
      <c r="S10920">
        <v>46.650002000000001</v>
      </c>
      <c r="T10920">
        <v>47.209999000000003</v>
      </c>
      <c r="U10920">
        <v>34.048915999999998</v>
      </c>
      <c r="V10920">
        <v>1256300</v>
      </c>
      <c r="W10920" s="9" t="str">
        <f t="shared" si="174"/>
        <v>EIX</v>
      </c>
    </row>
    <row r="10921" spans="15:23">
      <c r="O10921" t="s">
        <v>217</v>
      </c>
      <c r="P10921" s="13">
        <v>41304</v>
      </c>
      <c r="Q10921">
        <v>47.099997999999999</v>
      </c>
      <c r="R10921">
        <v>47.779998999999997</v>
      </c>
      <c r="S10921">
        <v>46.799999</v>
      </c>
      <c r="T10921">
        <v>47.639999000000003</v>
      </c>
      <c r="U10921">
        <v>34.359043</v>
      </c>
      <c r="V10921">
        <v>2222100</v>
      </c>
      <c r="W10921" s="9" t="str">
        <f t="shared" si="174"/>
        <v>EIX</v>
      </c>
    </row>
    <row r="10922" spans="15:23">
      <c r="O10922" t="s">
        <v>217</v>
      </c>
      <c r="P10922" s="13">
        <v>41305</v>
      </c>
      <c r="Q10922">
        <v>47.73</v>
      </c>
      <c r="R10922">
        <v>48.240001999999997</v>
      </c>
      <c r="S10922">
        <v>47.48</v>
      </c>
      <c r="T10922">
        <v>48.189999</v>
      </c>
      <c r="U10922">
        <v>34.755726000000003</v>
      </c>
      <c r="V10922">
        <v>2787800</v>
      </c>
      <c r="W10922" s="9" t="str">
        <f t="shared" si="174"/>
        <v>EIX</v>
      </c>
    </row>
    <row r="10923" spans="15:23">
      <c r="O10923" t="s">
        <v>217</v>
      </c>
      <c r="P10923" s="13">
        <v>41306</v>
      </c>
      <c r="Q10923">
        <v>48.040000999999997</v>
      </c>
      <c r="R10923">
        <v>48.290000999999997</v>
      </c>
      <c r="S10923">
        <v>47.880001</v>
      </c>
      <c r="T10923">
        <v>48.189999</v>
      </c>
      <c r="U10923">
        <v>34.755726000000003</v>
      </c>
      <c r="V10923">
        <v>2879900</v>
      </c>
      <c r="W10923" s="9" t="str">
        <f t="shared" si="174"/>
        <v>EIX</v>
      </c>
    </row>
    <row r="10924" spans="15:23">
      <c r="O10924" t="s">
        <v>217</v>
      </c>
      <c r="P10924" s="13">
        <v>41309</v>
      </c>
      <c r="Q10924">
        <v>48.07</v>
      </c>
      <c r="R10924">
        <v>48.110000999999997</v>
      </c>
      <c r="S10924">
        <v>47.540000999999997</v>
      </c>
      <c r="T10924">
        <v>47.619999</v>
      </c>
      <c r="U10924">
        <v>34.344634999999997</v>
      </c>
      <c r="V10924">
        <v>2017100</v>
      </c>
      <c r="W10924" s="9" t="str">
        <f t="shared" si="174"/>
        <v>EIX</v>
      </c>
    </row>
    <row r="10925" spans="15:23">
      <c r="O10925" t="s">
        <v>217</v>
      </c>
      <c r="P10925" s="13">
        <v>41310</v>
      </c>
      <c r="Q10925">
        <v>47.77</v>
      </c>
      <c r="R10925">
        <v>48.169998</v>
      </c>
      <c r="S10925">
        <v>47.709999000000003</v>
      </c>
      <c r="T10925">
        <v>47.990001999999997</v>
      </c>
      <c r="U10925">
        <v>34.611472999999997</v>
      </c>
      <c r="V10925">
        <v>1415100</v>
      </c>
      <c r="W10925" s="9" t="str">
        <f t="shared" si="174"/>
        <v>EIX</v>
      </c>
    </row>
    <row r="10926" spans="15:23">
      <c r="O10926" t="s">
        <v>217</v>
      </c>
      <c r="P10926" s="13">
        <v>41311</v>
      </c>
      <c r="Q10926">
        <v>47.880001</v>
      </c>
      <c r="R10926">
        <v>48</v>
      </c>
      <c r="S10926">
        <v>47.41</v>
      </c>
      <c r="T10926">
        <v>47.990001999999997</v>
      </c>
      <c r="U10926">
        <v>34.611472999999997</v>
      </c>
      <c r="V10926">
        <v>1713200</v>
      </c>
      <c r="W10926" s="9" t="str">
        <f t="shared" si="174"/>
        <v>EIX</v>
      </c>
    </row>
    <row r="10927" spans="15:23">
      <c r="O10927" t="s">
        <v>217</v>
      </c>
      <c r="P10927" s="13">
        <v>41312</v>
      </c>
      <c r="Q10927">
        <v>48.029998999999997</v>
      </c>
      <c r="R10927">
        <v>48.220001000000003</v>
      </c>
      <c r="S10927">
        <v>47.540000999999997</v>
      </c>
      <c r="T10927">
        <v>47.709999000000003</v>
      </c>
      <c r="U10927">
        <v>34.409550000000003</v>
      </c>
      <c r="V10927">
        <v>3734200</v>
      </c>
      <c r="W10927" s="9" t="str">
        <f t="shared" si="174"/>
        <v>EIX</v>
      </c>
    </row>
    <row r="10928" spans="15:23">
      <c r="O10928" t="s">
        <v>217</v>
      </c>
      <c r="P10928" s="13">
        <v>41313</v>
      </c>
      <c r="Q10928">
        <v>47.740001999999997</v>
      </c>
      <c r="R10928">
        <v>47.860000999999997</v>
      </c>
      <c r="S10928">
        <v>47.419998</v>
      </c>
      <c r="T10928">
        <v>47.84</v>
      </c>
      <c r="U10928">
        <v>34.503307</v>
      </c>
      <c r="V10928">
        <v>1629300</v>
      </c>
      <c r="W10928" s="9" t="str">
        <f t="shared" si="174"/>
        <v>EIX</v>
      </c>
    </row>
    <row r="10929" spans="15:23">
      <c r="O10929" t="s">
        <v>217</v>
      </c>
      <c r="P10929" s="13">
        <v>41316</v>
      </c>
      <c r="Q10929">
        <v>47.77</v>
      </c>
      <c r="R10929">
        <v>48.07</v>
      </c>
      <c r="S10929">
        <v>47.689999</v>
      </c>
      <c r="T10929">
        <v>47.98</v>
      </c>
      <c r="U10929">
        <v>34.604267</v>
      </c>
      <c r="V10929">
        <v>1387800</v>
      </c>
      <c r="W10929" s="9" t="str">
        <f t="shared" si="174"/>
        <v>EIX</v>
      </c>
    </row>
    <row r="10930" spans="15:23">
      <c r="O10930" t="s">
        <v>217</v>
      </c>
      <c r="P10930" s="13">
        <v>41317</v>
      </c>
      <c r="Q10930">
        <v>47.830002</v>
      </c>
      <c r="R10930">
        <v>48.040000999999997</v>
      </c>
      <c r="S10930">
        <v>47.689999</v>
      </c>
      <c r="T10930">
        <v>48</v>
      </c>
      <c r="U10930">
        <v>34.618693999999998</v>
      </c>
      <c r="V10930">
        <v>1310000</v>
      </c>
      <c r="W10930" s="9" t="str">
        <f t="shared" si="174"/>
        <v>EIX</v>
      </c>
    </row>
    <row r="10931" spans="15:23">
      <c r="O10931" t="s">
        <v>217</v>
      </c>
      <c r="P10931" s="13">
        <v>41318</v>
      </c>
      <c r="Q10931">
        <v>48.080002</v>
      </c>
      <c r="R10931">
        <v>48.310001</v>
      </c>
      <c r="S10931">
        <v>47.52</v>
      </c>
      <c r="T10931">
        <v>47.639999000000003</v>
      </c>
      <c r="U10931">
        <v>34.359043</v>
      </c>
      <c r="V10931">
        <v>1728400</v>
      </c>
      <c r="W10931" s="9" t="str">
        <f t="shared" si="174"/>
        <v>EIX</v>
      </c>
    </row>
    <row r="10932" spans="15:23">
      <c r="O10932" t="s">
        <v>217</v>
      </c>
      <c r="P10932" s="13">
        <v>41319</v>
      </c>
      <c r="Q10932">
        <v>46.849997999999999</v>
      </c>
      <c r="R10932">
        <v>47.040000999999997</v>
      </c>
      <c r="S10932">
        <v>45.169998</v>
      </c>
      <c r="T10932">
        <v>46.18</v>
      </c>
      <c r="U10932">
        <v>33.306061</v>
      </c>
      <c r="V10932">
        <v>10222700</v>
      </c>
      <c r="W10932" s="9" t="str">
        <f t="shared" si="174"/>
        <v>EIX</v>
      </c>
    </row>
    <row r="10933" spans="15:23">
      <c r="O10933" t="s">
        <v>217</v>
      </c>
      <c r="P10933" s="13">
        <v>41320</v>
      </c>
      <c r="Q10933">
        <v>46.290000999999997</v>
      </c>
      <c r="R10933">
        <v>46.849997999999999</v>
      </c>
      <c r="S10933">
        <v>45.98</v>
      </c>
      <c r="T10933">
        <v>46.68</v>
      </c>
      <c r="U10933">
        <v>33.666663999999997</v>
      </c>
      <c r="V10933">
        <v>3778000</v>
      </c>
      <c r="W10933" s="9" t="str">
        <f t="shared" si="174"/>
        <v>EIX</v>
      </c>
    </row>
    <row r="10934" spans="15:23">
      <c r="O10934" t="s">
        <v>217</v>
      </c>
      <c r="P10934" s="13">
        <v>41324</v>
      </c>
      <c r="Q10934">
        <v>46.759998000000003</v>
      </c>
      <c r="R10934">
        <v>47.18</v>
      </c>
      <c r="S10934">
        <v>46.689999</v>
      </c>
      <c r="T10934">
        <v>47.040000999999997</v>
      </c>
      <c r="U10934">
        <v>33.926318999999999</v>
      </c>
      <c r="V10934">
        <v>2447000</v>
      </c>
      <c r="W10934" s="9" t="str">
        <f t="shared" si="174"/>
        <v>EIX</v>
      </c>
    </row>
    <row r="10935" spans="15:23">
      <c r="O10935" t="s">
        <v>217</v>
      </c>
      <c r="P10935" s="13">
        <v>41325</v>
      </c>
      <c r="Q10935">
        <v>47</v>
      </c>
      <c r="R10935">
        <v>47.02</v>
      </c>
      <c r="S10935">
        <v>46.57</v>
      </c>
      <c r="T10935">
        <v>46.580002</v>
      </c>
      <c r="U10935">
        <v>33.594558999999997</v>
      </c>
      <c r="V10935">
        <v>2962700</v>
      </c>
      <c r="W10935" s="9" t="str">
        <f t="shared" si="174"/>
        <v>EIX</v>
      </c>
    </row>
    <row r="10936" spans="15:23">
      <c r="O10936" t="s">
        <v>217</v>
      </c>
      <c r="P10936" s="13">
        <v>41326</v>
      </c>
      <c r="Q10936">
        <v>46.630001</v>
      </c>
      <c r="R10936">
        <v>46.790000999999997</v>
      </c>
      <c r="S10936">
        <v>46.080002</v>
      </c>
      <c r="T10936">
        <v>46.41</v>
      </c>
      <c r="U10936">
        <v>33.471950999999997</v>
      </c>
      <c r="V10936">
        <v>3030800</v>
      </c>
      <c r="W10936" s="9" t="str">
        <f t="shared" si="174"/>
        <v>EIX</v>
      </c>
    </row>
    <row r="10937" spans="15:23">
      <c r="O10937" t="s">
        <v>217</v>
      </c>
      <c r="P10937" s="13">
        <v>41327</v>
      </c>
      <c r="Q10937">
        <v>46.529998999999997</v>
      </c>
      <c r="R10937">
        <v>46.889999000000003</v>
      </c>
      <c r="S10937">
        <v>46.48</v>
      </c>
      <c r="T10937">
        <v>46.860000999999997</v>
      </c>
      <c r="U10937">
        <v>33.796494000000003</v>
      </c>
      <c r="V10937">
        <v>1081200</v>
      </c>
      <c r="W10937" s="9" t="str">
        <f t="shared" si="174"/>
        <v>EIX</v>
      </c>
    </row>
    <row r="10938" spans="15:23">
      <c r="O10938" t="s">
        <v>217</v>
      </c>
      <c r="P10938" s="13">
        <v>41330</v>
      </c>
      <c r="Q10938">
        <v>47.02</v>
      </c>
      <c r="R10938">
        <v>47.27</v>
      </c>
      <c r="S10938">
        <v>45.869999</v>
      </c>
      <c r="T10938">
        <v>45.950001</v>
      </c>
      <c r="U10938">
        <v>33.140182000000003</v>
      </c>
      <c r="V10938">
        <v>2955400</v>
      </c>
      <c r="W10938" s="9" t="str">
        <f t="shared" si="174"/>
        <v>EIX</v>
      </c>
    </row>
    <row r="10939" spans="15:23">
      <c r="O10939" t="s">
        <v>217</v>
      </c>
      <c r="P10939" s="13">
        <v>41331</v>
      </c>
      <c r="Q10939">
        <v>46.049999</v>
      </c>
      <c r="R10939">
        <v>46.209999000000003</v>
      </c>
      <c r="S10939">
        <v>45.580002</v>
      </c>
      <c r="T10939">
        <v>46.119999</v>
      </c>
      <c r="U10939">
        <v>33.262794</v>
      </c>
      <c r="V10939">
        <v>2427500</v>
      </c>
      <c r="W10939" s="9" t="str">
        <f t="shared" si="174"/>
        <v>EIX</v>
      </c>
    </row>
    <row r="10940" spans="15:23">
      <c r="O10940" t="s">
        <v>217</v>
      </c>
      <c r="P10940" s="13">
        <v>41332</v>
      </c>
      <c r="Q10940">
        <v>48.240001999999997</v>
      </c>
      <c r="R10940">
        <v>48.299999</v>
      </c>
      <c r="S10940">
        <v>46.639999000000003</v>
      </c>
      <c r="T10940">
        <v>47.240001999999997</v>
      </c>
      <c r="U10940">
        <v>34.07056</v>
      </c>
      <c r="V10940">
        <v>3950900</v>
      </c>
      <c r="W10940" s="9" t="str">
        <f t="shared" si="174"/>
        <v>EIX</v>
      </c>
    </row>
    <row r="10941" spans="15:23">
      <c r="O10941" t="s">
        <v>217</v>
      </c>
      <c r="P10941" s="13">
        <v>41333</v>
      </c>
      <c r="Q10941">
        <v>47.68</v>
      </c>
      <c r="R10941">
        <v>48.139999000000003</v>
      </c>
      <c r="S10941">
        <v>47.34</v>
      </c>
      <c r="T10941">
        <v>48.029998999999997</v>
      </c>
      <c r="U10941">
        <v>34.640315999999999</v>
      </c>
      <c r="V10941">
        <v>3887900</v>
      </c>
      <c r="W10941" s="9" t="str">
        <f t="shared" si="174"/>
        <v>EIX</v>
      </c>
    </row>
    <row r="10942" spans="15:23">
      <c r="O10942" t="s">
        <v>217</v>
      </c>
      <c r="P10942" s="13">
        <v>41334</v>
      </c>
      <c r="Q10942">
        <v>47.849997999999999</v>
      </c>
      <c r="R10942">
        <v>48.599997999999999</v>
      </c>
      <c r="S10942">
        <v>47.639999000000003</v>
      </c>
      <c r="T10942">
        <v>48.48</v>
      </c>
      <c r="U10942">
        <v>34.964886</v>
      </c>
      <c r="V10942">
        <v>2517900</v>
      </c>
      <c r="W10942" s="9" t="str">
        <f t="shared" si="174"/>
        <v>EIX</v>
      </c>
    </row>
    <row r="10943" spans="15:23">
      <c r="O10943" t="s">
        <v>217</v>
      </c>
      <c r="P10943" s="13">
        <v>41337</v>
      </c>
      <c r="Q10943">
        <v>48.59</v>
      </c>
      <c r="R10943">
        <v>49.389999000000003</v>
      </c>
      <c r="S10943">
        <v>48.439999</v>
      </c>
      <c r="T10943">
        <v>49.34</v>
      </c>
      <c r="U10943">
        <v>35.585135999999999</v>
      </c>
      <c r="V10943">
        <v>2618700</v>
      </c>
      <c r="W10943" s="9" t="str">
        <f t="shared" si="174"/>
        <v>EIX</v>
      </c>
    </row>
    <row r="10944" spans="15:23">
      <c r="O10944" t="s">
        <v>217</v>
      </c>
      <c r="P10944" s="13">
        <v>41338</v>
      </c>
      <c r="Q10944">
        <v>49.48</v>
      </c>
      <c r="R10944">
        <v>50.099997999999999</v>
      </c>
      <c r="S10944">
        <v>49.43</v>
      </c>
      <c r="T10944">
        <v>49.990001999999997</v>
      </c>
      <c r="U10944">
        <v>36.053925</v>
      </c>
      <c r="V10944">
        <v>4481200</v>
      </c>
      <c r="W10944" s="9" t="str">
        <f t="shared" si="174"/>
        <v>EIX</v>
      </c>
    </row>
    <row r="10945" spans="15:23">
      <c r="O10945" t="s">
        <v>217</v>
      </c>
      <c r="P10945" s="13">
        <v>41339</v>
      </c>
      <c r="Q10945">
        <v>49.98</v>
      </c>
      <c r="R10945">
        <v>50.209999000000003</v>
      </c>
      <c r="S10945">
        <v>49.82</v>
      </c>
      <c r="T10945">
        <v>50.189999</v>
      </c>
      <c r="U10945">
        <v>36.198162000000004</v>
      </c>
      <c r="V10945">
        <v>2121000</v>
      </c>
      <c r="W10945" s="9" t="str">
        <f t="shared" si="174"/>
        <v>EIX</v>
      </c>
    </row>
    <row r="10946" spans="15:23">
      <c r="O10946" t="s">
        <v>217</v>
      </c>
      <c r="P10946" s="13">
        <v>41340</v>
      </c>
      <c r="Q10946">
        <v>50.060001</v>
      </c>
      <c r="R10946">
        <v>50.32</v>
      </c>
      <c r="S10946">
        <v>49.93</v>
      </c>
      <c r="T10946">
        <v>50.169998</v>
      </c>
      <c r="U10946">
        <v>36.183739000000003</v>
      </c>
      <c r="V10946">
        <v>2048800</v>
      </c>
      <c r="W10946" s="9" t="str">
        <f t="shared" si="174"/>
        <v>EIX</v>
      </c>
    </row>
    <row r="10947" spans="15:23">
      <c r="O10947" t="s">
        <v>217</v>
      </c>
      <c r="P10947" s="13">
        <v>41341</v>
      </c>
      <c r="Q10947">
        <v>50.290000999999997</v>
      </c>
      <c r="R10947">
        <v>50.740001999999997</v>
      </c>
      <c r="S10947">
        <v>50.080002</v>
      </c>
      <c r="T10947">
        <v>50.720001000000003</v>
      </c>
      <c r="U10947">
        <v>36.580410000000001</v>
      </c>
      <c r="V10947">
        <v>2822200</v>
      </c>
      <c r="W10947" s="9" t="str">
        <f t="shared" si="174"/>
        <v>EIX</v>
      </c>
    </row>
    <row r="10948" spans="15:23">
      <c r="O10948" t="s">
        <v>217</v>
      </c>
      <c r="P10948" s="13">
        <v>41344</v>
      </c>
      <c r="Q10948">
        <v>50.57</v>
      </c>
      <c r="R10948">
        <v>50.869999</v>
      </c>
      <c r="S10948">
        <v>50.48</v>
      </c>
      <c r="T10948">
        <v>50.68</v>
      </c>
      <c r="U10948">
        <v>36.551566999999999</v>
      </c>
      <c r="V10948">
        <v>2292500</v>
      </c>
      <c r="W10948" s="9" t="str">
        <f t="shared" si="174"/>
        <v>EIX</v>
      </c>
    </row>
    <row r="10949" spans="15:23">
      <c r="O10949" t="s">
        <v>217</v>
      </c>
      <c r="P10949" s="13">
        <v>41345</v>
      </c>
      <c r="Q10949">
        <v>50.669998</v>
      </c>
      <c r="R10949">
        <v>50.880001</v>
      </c>
      <c r="S10949">
        <v>50.400002000000001</v>
      </c>
      <c r="T10949">
        <v>50.709999000000003</v>
      </c>
      <c r="U10949">
        <v>36.573208000000001</v>
      </c>
      <c r="V10949">
        <v>2460400</v>
      </c>
      <c r="W10949" s="9" t="str">
        <f t="shared" ref="W10949:W11012" si="175">IFERROR(VLOOKUP(O10949,$B$4:$B$17,1,FALSE),"Delete")</f>
        <v>EIX</v>
      </c>
    </row>
    <row r="10950" spans="15:23">
      <c r="O10950" t="s">
        <v>217</v>
      </c>
      <c r="P10950" s="13">
        <v>41346</v>
      </c>
      <c r="Q10950">
        <v>50.720001000000003</v>
      </c>
      <c r="R10950">
        <v>51.209999000000003</v>
      </c>
      <c r="S10950">
        <v>50.630001</v>
      </c>
      <c r="T10950">
        <v>51</v>
      </c>
      <c r="U10950">
        <v>36.782359999999997</v>
      </c>
      <c r="V10950">
        <v>2570200</v>
      </c>
      <c r="W10950" s="9" t="str">
        <f t="shared" si="175"/>
        <v>EIX</v>
      </c>
    </row>
    <row r="10951" spans="15:23">
      <c r="O10951" t="s">
        <v>217</v>
      </c>
      <c r="P10951" s="13">
        <v>41347</v>
      </c>
      <c r="Q10951">
        <v>50.950001</v>
      </c>
      <c r="R10951">
        <v>51.240001999999997</v>
      </c>
      <c r="S10951">
        <v>50.669998</v>
      </c>
      <c r="T10951">
        <v>51.200001</v>
      </c>
      <c r="U10951">
        <v>36.926600999999998</v>
      </c>
      <c r="V10951">
        <v>2754100</v>
      </c>
      <c r="W10951" s="9" t="str">
        <f t="shared" si="175"/>
        <v>EIX</v>
      </c>
    </row>
    <row r="10952" spans="15:23">
      <c r="O10952" t="s">
        <v>217</v>
      </c>
      <c r="P10952" s="13">
        <v>41348</v>
      </c>
      <c r="Q10952">
        <v>50.91</v>
      </c>
      <c r="R10952">
        <v>51.16</v>
      </c>
      <c r="S10952">
        <v>50.669998</v>
      </c>
      <c r="T10952">
        <v>50.939999</v>
      </c>
      <c r="U10952">
        <v>36.739082000000003</v>
      </c>
      <c r="V10952">
        <v>2450000</v>
      </c>
      <c r="W10952" s="9" t="str">
        <f t="shared" si="175"/>
        <v>EIX</v>
      </c>
    </row>
    <row r="10953" spans="15:23">
      <c r="O10953" t="s">
        <v>217</v>
      </c>
      <c r="P10953" s="13">
        <v>41351</v>
      </c>
      <c r="Q10953">
        <v>50.490001999999997</v>
      </c>
      <c r="R10953">
        <v>50.720001000000003</v>
      </c>
      <c r="S10953">
        <v>50.279998999999997</v>
      </c>
      <c r="T10953">
        <v>50.5</v>
      </c>
      <c r="U10953">
        <v>36.421756999999999</v>
      </c>
      <c r="V10953">
        <v>1577400</v>
      </c>
      <c r="W10953" s="9" t="str">
        <f t="shared" si="175"/>
        <v>EIX</v>
      </c>
    </row>
    <row r="10954" spans="15:23">
      <c r="O10954" t="s">
        <v>217</v>
      </c>
      <c r="P10954" s="13">
        <v>41352</v>
      </c>
      <c r="Q10954">
        <v>50.689999</v>
      </c>
      <c r="R10954">
        <v>50.98</v>
      </c>
      <c r="S10954">
        <v>50.41</v>
      </c>
      <c r="T10954">
        <v>50.740001999999997</v>
      </c>
      <c r="U10954">
        <v>36.594844999999999</v>
      </c>
      <c r="V10954">
        <v>2028400</v>
      </c>
      <c r="W10954" s="9" t="str">
        <f t="shared" si="175"/>
        <v>EIX</v>
      </c>
    </row>
    <row r="10955" spans="15:23">
      <c r="O10955" t="s">
        <v>217</v>
      </c>
      <c r="P10955" s="13">
        <v>41353</v>
      </c>
      <c r="Q10955">
        <v>50.900002000000001</v>
      </c>
      <c r="R10955">
        <v>51.119999</v>
      </c>
      <c r="S10955">
        <v>50.75</v>
      </c>
      <c r="T10955">
        <v>50.799999</v>
      </c>
      <c r="U10955">
        <v>36.638111000000002</v>
      </c>
      <c r="V10955">
        <v>1866400</v>
      </c>
      <c r="W10955" s="9" t="str">
        <f t="shared" si="175"/>
        <v>EIX</v>
      </c>
    </row>
    <row r="10956" spans="15:23">
      <c r="O10956" t="s">
        <v>217</v>
      </c>
      <c r="P10956" s="13">
        <v>41354</v>
      </c>
      <c r="Q10956">
        <v>50.639999000000003</v>
      </c>
      <c r="R10956">
        <v>50.91</v>
      </c>
      <c r="S10956">
        <v>50.380001</v>
      </c>
      <c r="T10956">
        <v>50.380001</v>
      </c>
      <c r="U10956">
        <v>36.335200999999998</v>
      </c>
      <c r="V10956">
        <v>2112100</v>
      </c>
      <c r="W10956" s="9" t="str">
        <f t="shared" si="175"/>
        <v>EIX</v>
      </c>
    </row>
    <row r="10957" spans="15:23">
      <c r="O10957" t="s">
        <v>217</v>
      </c>
      <c r="P10957" s="13">
        <v>41355</v>
      </c>
      <c r="Q10957">
        <v>50.52</v>
      </c>
      <c r="R10957">
        <v>50.810001</v>
      </c>
      <c r="S10957">
        <v>50.110000999999997</v>
      </c>
      <c r="T10957">
        <v>50.41</v>
      </c>
      <c r="U10957">
        <v>36.356838000000003</v>
      </c>
      <c r="V10957">
        <v>2563400</v>
      </c>
      <c r="W10957" s="9" t="str">
        <f t="shared" si="175"/>
        <v>EIX</v>
      </c>
    </row>
    <row r="10958" spans="15:23">
      <c r="O10958" t="s">
        <v>217</v>
      </c>
      <c r="P10958" s="13">
        <v>41358</v>
      </c>
      <c r="Q10958">
        <v>50.549999</v>
      </c>
      <c r="R10958">
        <v>51.099997999999999</v>
      </c>
      <c r="S10958">
        <v>50.490001999999997</v>
      </c>
      <c r="T10958">
        <v>50.73</v>
      </c>
      <c r="U10958">
        <v>36.587631000000002</v>
      </c>
      <c r="V10958">
        <v>2186600</v>
      </c>
      <c r="W10958" s="9" t="str">
        <f t="shared" si="175"/>
        <v>EIX</v>
      </c>
    </row>
    <row r="10959" spans="15:23">
      <c r="O10959" t="s">
        <v>217</v>
      </c>
      <c r="P10959" s="13">
        <v>41359</v>
      </c>
      <c r="Q10959">
        <v>50.57</v>
      </c>
      <c r="R10959">
        <v>50.889999000000003</v>
      </c>
      <c r="S10959">
        <v>50.389999000000003</v>
      </c>
      <c r="T10959">
        <v>50.490001999999997</v>
      </c>
      <c r="U10959">
        <v>36.658783</v>
      </c>
      <c r="V10959">
        <v>4187000</v>
      </c>
      <c r="W10959" s="9" t="str">
        <f t="shared" si="175"/>
        <v>EIX</v>
      </c>
    </row>
    <row r="10960" spans="15:23">
      <c r="O10960" t="s">
        <v>217</v>
      </c>
      <c r="P10960" s="13">
        <v>41360</v>
      </c>
      <c r="Q10960">
        <v>50.360000999999997</v>
      </c>
      <c r="R10960">
        <v>50.52</v>
      </c>
      <c r="S10960">
        <v>50.060001</v>
      </c>
      <c r="T10960">
        <v>50.389999000000003</v>
      </c>
      <c r="U10960">
        <v>36.586182000000001</v>
      </c>
      <c r="V10960">
        <v>1965000</v>
      </c>
      <c r="W10960" s="9" t="str">
        <f t="shared" si="175"/>
        <v>EIX</v>
      </c>
    </row>
    <row r="10961" spans="15:23">
      <c r="O10961" t="s">
        <v>217</v>
      </c>
      <c r="P10961" s="13">
        <v>41361</v>
      </c>
      <c r="Q10961">
        <v>50.169998</v>
      </c>
      <c r="R10961">
        <v>50.57</v>
      </c>
      <c r="S10961">
        <v>50.139999000000003</v>
      </c>
      <c r="T10961">
        <v>50.32</v>
      </c>
      <c r="U10961">
        <v>36.535350999999999</v>
      </c>
      <c r="V10961">
        <v>2350500</v>
      </c>
      <c r="W10961" s="9" t="str">
        <f t="shared" si="175"/>
        <v>EIX</v>
      </c>
    </row>
    <row r="10962" spans="15:23">
      <c r="O10962" t="s">
        <v>217</v>
      </c>
      <c r="P10962" s="13">
        <v>41365</v>
      </c>
      <c r="Q10962">
        <v>50.360000999999997</v>
      </c>
      <c r="R10962">
        <v>50.5</v>
      </c>
      <c r="S10962">
        <v>50.200001</v>
      </c>
      <c r="T10962">
        <v>50.48</v>
      </c>
      <c r="U10962">
        <v>36.651511999999997</v>
      </c>
      <c r="V10962">
        <v>2289900</v>
      </c>
      <c r="W10962" s="9" t="str">
        <f t="shared" si="175"/>
        <v>EIX</v>
      </c>
    </row>
    <row r="10963" spans="15:23">
      <c r="O10963" t="s">
        <v>217</v>
      </c>
      <c r="P10963" s="13">
        <v>41366</v>
      </c>
      <c r="Q10963">
        <v>50.650002000000001</v>
      </c>
      <c r="R10963">
        <v>51</v>
      </c>
      <c r="S10963">
        <v>50.439999</v>
      </c>
      <c r="T10963">
        <v>50.799999</v>
      </c>
      <c r="U10963">
        <v>36.883853999999999</v>
      </c>
      <c r="V10963">
        <v>2903000</v>
      </c>
      <c r="W10963" s="9" t="str">
        <f t="shared" si="175"/>
        <v>EIX</v>
      </c>
    </row>
    <row r="10964" spans="15:23">
      <c r="O10964" t="s">
        <v>217</v>
      </c>
      <c r="P10964" s="13">
        <v>41367</v>
      </c>
      <c r="Q10964">
        <v>51.049999</v>
      </c>
      <c r="R10964">
        <v>51.060001</v>
      </c>
      <c r="S10964">
        <v>50.040000999999997</v>
      </c>
      <c r="T10964">
        <v>50.240001999999997</v>
      </c>
      <c r="U10964">
        <v>36.477276000000003</v>
      </c>
      <c r="V10964">
        <v>3527000</v>
      </c>
      <c r="W10964" s="9" t="str">
        <f t="shared" si="175"/>
        <v>EIX</v>
      </c>
    </row>
    <row r="10965" spans="15:23">
      <c r="O10965" t="s">
        <v>217</v>
      </c>
      <c r="P10965" s="13">
        <v>41368</v>
      </c>
      <c r="Q10965">
        <v>50.130001</v>
      </c>
      <c r="R10965">
        <v>50.59</v>
      </c>
      <c r="S10965">
        <v>49.650002000000001</v>
      </c>
      <c r="T10965">
        <v>50.009998000000003</v>
      </c>
      <c r="U10965">
        <v>36.310265000000001</v>
      </c>
      <c r="V10965">
        <v>4135300</v>
      </c>
      <c r="W10965" s="9" t="str">
        <f t="shared" si="175"/>
        <v>EIX</v>
      </c>
    </row>
    <row r="10966" spans="15:23">
      <c r="O10966" t="s">
        <v>217</v>
      </c>
      <c r="P10966" s="13">
        <v>41369</v>
      </c>
      <c r="Q10966">
        <v>49.77</v>
      </c>
      <c r="R10966">
        <v>50.950001</v>
      </c>
      <c r="S10966">
        <v>49.75</v>
      </c>
      <c r="T10966">
        <v>50.880001</v>
      </c>
      <c r="U10966">
        <v>36.941952000000001</v>
      </c>
      <c r="V10966">
        <v>3586900</v>
      </c>
      <c r="W10966" s="9" t="str">
        <f t="shared" si="175"/>
        <v>EIX</v>
      </c>
    </row>
    <row r="10967" spans="15:23">
      <c r="O10967" t="s">
        <v>217</v>
      </c>
      <c r="P10967" s="13">
        <v>41372</v>
      </c>
      <c r="Q10967">
        <v>50.93</v>
      </c>
      <c r="R10967">
        <v>50.970001000000003</v>
      </c>
      <c r="S10967">
        <v>50.220001000000003</v>
      </c>
      <c r="T10967">
        <v>50.970001000000003</v>
      </c>
      <c r="U10967">
        <v>37.007294000000002</v>
      </c>
      <c r="V10967">
        <v>1924600</v>
      </c>
      <c r="W10967" s="9" t="str">
        <f t="shared" si="175"/>
        <v>EIX</v>
      </c>
    </row>
    <row r="10968" spans="15:23">
      <c r="O10968" t="s">
        <v>217</v>
      </c>
      <c r="P10968" s="13">
        <v>41373</v>
      </c>
      <c r="Q10968">
        <v>51.029998999999997</v>
      </c>
      <c r="R10968">
        <v>51.080002</v>
      </c>
      <c r="S10968">
        <v>50.509998000000003</v>
      </c>
      <c r="T10968">
        <v>50.580002</v>
      </c>
      <c r="U10968">
        <v>36.724136000000001</v>
      </c>
      <c r="V10968">
        <v>1335600</v>
      </c>
      <c r="W10968" s="9" t="str">
        <f t="shared" si="175"/>
        <v>EIX</v>
      </c>
    </row>
    <row r="10969" spans="15:23">
      <c r="O10969" t="s">
        <v>217</v>
      </c>
      <c r="P10969" s="13">
        <v>41374</v>
      </c>
      <c r="Q10969">
        <v>50.560001</v>
      </c>
      <c r="R10969">
        <v>51.07</v>
      </c>
      <c r="S10969">
        <v>50.560001</v>
      </c>
      <c r="T10969">
        <v>50.82</v>
      </c>
      <c r="U10969">
        <v>36.898384</v>
      </c>
      <c r="V10969">
        <v>1406000</v>
      </c>
      <c r="W10969" s="9" t="str">
        <f t="shared" si="175"/>
        <v>EIX</v>
      </c>
    </row>
    <row r="10970" spans="15:23">
      <c r="O10970" t="s">
        <v>217</v>
      </c>
      <c r="P10970" s="13">
        <v>41375</v>
      </c>
      <c r="Q10970">
        <v>50.900002000000001</v>
      </c>
      <c r="R10970">
        <v>51.48</v>
      </c>
      <c r="S10970">
        <v>50.889999000000003</v>
      </c>
      <c r="T10970">
        <v>51.369999</v>
      </c>
      <c r="U10970">
        <v>37.297718000000003</v>
      </c>
      <c r="V10970">
        <v>1982000</v>
      </c>
      <c r="W10970" s="9" t="str">
        <f t="shared" si="175"/>
        <v>EIX</v>
      </c>
    </row>
    <row r="10971" spans="15:23">
      <c r="O10971" t="s">
        <v>217</v>
      </c>
      <c r="P10971" s="13">
        <v>41376</v>
      </c>
      <c r="Q10971">
        <v>51.32</v>
      </c>
      <c r="R10971">
        <v>52.040000999999997</v>
      </c>
      <c r="S10971">
        <v>51.299999</v>
      </c>
      <c r="T10971">
        <v>51.950001</v>
      </c>
      <c r="U10971">
        <v>37.718819000000003</v>
      </c>
      <c r="V10971">
        <v>2386500</v>
      </c>
      <c r="W10971" s="9" t="str">
        <f t="shared" si="175"/>
        <v>EIX</v>
      </c>
    </row>
    <row r="10972" spans="15:23">
      <c r="O10972" t="s">
        <v>217</v>
      </c>
      <c r="P10972" s="13">
        <v>41379</v>
      </c>
      <c r="Q10972">
        <v>51.790000999999997</v>
      </c>
      <c r="R10972">
        <v>52.02</v>
      </c>
      <c r="S10972">
        <v>51.5</v>
      </c>
      <c r="T10972">
        <v>51.5</v>
      </c>
      <c r="U10972">
        <v>37.392108999999998</v>
      </c>
      <c r="V10972">
        <v>3421400</v>
      </c>
      <c r="W10972" s="9" t="str">
        <f t="shared" si="175"/>
        <v>EIX</v>
      </c>
    </row>
    <row r="10973" spans="15:23">
      <c r="O10973" t="s">
        <v>217</v>
      </c>
      <c r="P10973" s="13">
        <v>41380</v>
      </c>
      <c r="Q10973">
        <v>51.580002</v>
      </c>
      <c r="R10973">
        <v>51.869999</v>
      </c>
      <c r="S10973">
        <v>51.240001999999997</v>
      </c>
      <c r="T10973">
        <v>51.82</v>
      </c>
      <c r="U10973">
        <v>37.624439000000002</v>
      </c>
      <c r="V10973">
        <v>1905600</v>
      </c>
      <c r="W10973" s="9" t="str">
        <f t="shared" si="175"/>
        <v>EIX</v>
      </c>
    </row>
    <row r="10974" spans="15:23">
      <c r="O10974" t="s">
        <v>217</v>
      </c>
      <c r="P10974" s="13">
        <v>41381</v>
      </c>
      <c r="Q10974">
        <v>51.639999000000003</v>
      </c>
      <c r="R10974">
        <v>51.759998000000003</v>
      </c>
      <c r="S10974">
        <v>51.27</v>
      </c>
      <c r="T10974">
        <v>51.610000999999997</v>
      </c>
      <c r="U10974">
        <v>37.471972999999998</v>
      </c>
      <c r="V10974">
        <v>1137300</v>
      </c>
      <c r="W10974" s="9" t="str">
        <f t="shared" si="175"/>
        <v>EIX</v>
      </c>
    </row>
    <row r="10975" spans="15:23">
      <c r="O10975" t="s">
        <v>217</v>
      </c>
      <c r="P10975" s="13">
        <v>41382</v>
      </c>
      <c r="Q10975">
        <v>51.650002000000001</v>
      </c>
      <c r="R10975">
        <v>51.77</v>
      </c>
      <c r="S10975">
        <v>51.240001999999997</v>
      </c>
      <c r="T10975">
        <v>51.639999000000003</v>
      </c>
      <c r="U10975">
        <v>37.493747999999997</v>
      </c>
      <c r="V10975">
        <v>1794900</v>
      </c>
      <c r="W10975" s="9" t="str">
        <f t="shared" si="175"/>
        <v>EIX</v>
      </c>
    </row>
    <row r="10976" spans="15:23">
      <c r="O10976" t="s">
        <v>217</v>
      </c>
      <c r="P10976" s="13">
        <v>41383</v>
      </c>
      <c r="Q10976">
        <v>51.849997999999999</v>
      </c>
      <c r="R10976">
        <v>52.48</v>
      </c>
      <c r="S10976">
        <v>51.66</v>
      </c>
      <c r="T10976">
        <v>52.470001000000003</v>
      </c>
      <c r="U10976">
        <v>38.09639</v>
      </c>
      <c r="V10976">
        <v>2059400</v>
      </c>
      <c r="W10976" s="9" t="str">
        <f t="shared" si="175"/>
        <v>EIX</v>
      </c>
    </row>
    <row r="10977" spans="15:23">
      <c r="O10977" t="s">
        <v>217</v>
      </c>
      <c r="P10977" s="13">
        <v>41386</v>
      </c>
      <c r="Q10977">
        <v>52.439999</v>
      </c>
      <c r="R10977">
        <v>52.68</v>
      </c>
      <c r="S10977">
        <v>52.040000999999997</v>
      </c>
      <c r="T10977">
        <v>52.360000999999997</v>
      </c>
      <c r="U10977">
        <v>38.016514000000001</v>
      </c>
      <c r="V10977">
        <v>846900</v>
      </c>
      <c r="W10977" s="9" t="str">
        <f t="shared" si="175"/>
        <v>EIX</v>
      </c>
    </row>
    <row r="10978" spans="15:23">
      <c r="O10978" t="s">
        <v>217</v>
      </c>
      <c r="P10978" s="13">
        <v>41387</v>
      </c>
      <c r="Q10978">
        <v>52.509998000000003</v>
      </c>
      <c r="R10978">
        <v>52.810001</v>
      </c>
      <c r="S10978">
        <v>52.369999</v>
      </c>
      <c r="T10978">
        <v>52.709999000000003</v>
      </c>
      <c r="U10978">
        <v>38.270634000000001</v>
      </c>
      <c r="V10978">
        <v>1486800</v>
      </c>
      <c r="W10978" s="9" t="str">
        <f t="shared" si="175"/>
        <v>EIX</v>
      </c>
    </row>
    <row r="10979" spans="15:23">
      <c r="O10979" t="s">
        <v>217</v>
      </c>
      <c r="P10979" s="13">
        <v>41388</v>
      </c>
      <c r="Q10979">
        <v>52.779998999999997</v>
      </c>
      <c r="R10979">
        <v>53.25</v>
      </c>
      <c r="S10979">
        <v>52.509998000000003</v>
      </c>
      <c r="T10979">
        <v>53.150002000000001</v>
      </c>
      <c r="U10979">
        <v>38.590096000000003</v>
      </c>
      <c r="V10979">
        <v>1615900</v>
      </c>
      <c r="W10979" s="9" t="str">
        <f t="shared" si="175"/>
        <v>EIX</v>
      </c>
    </row>
    <row r="10980" spans="15:23">
      <c r="O10980" t="s">
        <v>217</v>
      </c>
      <c r="P10980" s="13">
        <v>41389</v>
      </c>
      <c r="Q10980">
        <v>53.25</v>
      </c>
      <c r="R10980">
        <v>53.52</v>
      </c>
      <c r="S10980">
        <v>52.950001</v>
      </c>
      <c r="T10980">
        <v>53.169998</v>
      </c>
      <c r="U10980">
        <v>38.604626000000003</v>
      </c>
      <c r="V10980">
        <v>1260100</v>
      </c>
      <c r="W10980" s="9" t="str">
        <f t="shared" si="175"/>
        <v>EIX</v>
      </c>
    </row>
    <row r="10981" spans="15:23">
      <c r="O10981" t="s">
        <v>217</v>
      </c>
      <c r="P10981" s="13">
        <v>41390</v>
      </c>
      <c r="Q10981">
        <v>53.080002</v>
      </c>
      <c r="R10981">
        <v>53.549999</v>
      </c>
      <c r="S10981">
        <v>53.060001</v>
      </c>
      <c r="T10981">
        <v>53.349997999999999</v>
      </c>
      <c r="U10981">
        <v>38.735306000000001</v>
      </c>
      <c r="V10981">
        <v>1067100</v>
      </c>
      <c r="W10981" s="9" t="str">
        <f t="shared" si="175"/>
        <v>EIX</v>
      </c>
    </row>
    <row r="10982" spans="15:23">
      <c r="O10982" t="s">
        <v>217</v>
      </c>
      <c r="P10982" s="13">
        <v>41393</v>
      </c>
      <c r="Q10982">
        <v>53.509998000000003</v>
      </c>
      <c r="R10982">
        <v>54.150002000000001</v>
      </c>
      <c r="S10982">
        <v>53.380001</v>
      </c>
      <c r="T10982">
        <v>53.98</v>
      </c>
      <c r="U10982">
        <v>39.192726</v>
      </c>
      <c r="V10982">
        <v>2285800</v>
      </c>
      <c r="W10982" s="9" t="str">
        <f t="shared" si="175"/>
        <v>EIX</v>
      </c>
    </row>
    <row r="10983" spans="15:23">
      <c r="O10983" t="s">
        <v>217</v>
      </c>
      <c r="P10983" s="13">
        <v>41394</v>
      </c>
      <c r="Q10983">
        <v>54.02</v>
      </c>
      <c r="R10983">
        <v>54.189999</v>
      </c>
      <c r="S10983">
        <v>53.779998999999997</v>
      </c>
      <c r="T10983">
        <v>53.799999</v>
      </c>
      <c r="U10983">
        <v>39.062035000000002</v>
      </c>
      <c r="V10983">
        <v>2114300</v>
      </c>
      <c r="W10983" s="9" t="str">
        <f t="shared" si="175"/>
        <v>EIX</v>
      </c>
    </row>
    <row r="10984" spans="15:23">
      <c r="O10984" t="s">
        <v>217</v>
      </c>
      <c r="P10984" s="13">
        <v>41395</v>
      </c>
      <c r="Q10984">
        <v>51.75</v>
      </c>
      <c r="R10984">
        <v>53.080002</v>
      </c>
      <c r="S10984">
        <v>51.209999000000003</v>
      </c>
      <c r="T10984">
        <v>52.450001</v>
      </c>
      <c r="U10984">
        <v>38.081859999999999</v>
      </c>
      <c r="V10984">
        <v>3716500</v>
      </c>
      <c r="W10984" s="9" t="str">
        <f t="shared" si="175"/>
        <v>EIX</v>
      </c>
    </row>
    <row r="10985" spans="15:23">
      <c r="O10985" t="s">
        <v>217</v>
      </c>
      <c r="P10985" s="13">
        <v>41396</v>
      </c>
      <c r="Q10985">
        <v>52.43</v>
      </c>
      <c r="R10985">
        <v>52.630001</v>
      </c>
      <c r="S10985">
        <v>52.07</v>
      </c>
      <c r="T10985">
        <v>52.529998999999997</v>
      </c>
      <c r="U10985">
        <v>38.139941999999998</v>
      </c>
      <c r="V10985">
        <v>2023900</v>
      </c>
      <c r="W10985" s="9" t="str">
        <f t="shared" si="175"/>
        <v>EIX</v>
      </c>
    </row>
    <row r="10986" spans="15:23">
      <c r="O10986" t="s">
        <v>217</v>
      </c>
      <c r="P10986" s="13">
        <v>41397</v>
      </c>
      <c r="Q10986">
        <v>52.91</v>
      </c>
      <c r="R10986">
        <v>53.080002</v>
      </c>
      <c r="S10986">
        <v>51.93</v>
      </c>
      <c r="T10986">
        <v>52.240001999999997</v>
      </c>
      <c r="U10986">
        <v>37.929389999999998</v>
      </c>
      <c r="V10986">
        <v>3526300</v>
      </c>
      <c r="W10986" s="9" t="str">
        <f t="shared" si="175"/>
        <v>EIX</v>
      </c>
    </row>
    <row r="10987" spans="15:23">
      <c r="O10987" t="s">
        <v>217</v>
      </c>
      <c r="P10987" s="13">
        <v>41400</v>
      </c>
      <c r="Q10987">
        <v>52.189999</v>
      </c>
      <c r="R10987">
        <v>52.310001</v>
      </c>
      <c r="S10987">
        <v>51.529998999999997</v>
      </c>
      <c r="T10987">
        <v>51.529998999999997</v>
      </c>
      <c r="U10987">
        <v>37.413882999999998</v>
      </c>
      <c r="V10987">
        <v>1573400</v>
      </c>
      <c r="W10987" s="9" t="str">
        <f t="shared" si="175"/>
        <v>EIX</v>
      </c>
    </row>
    <row r="10988" spans="15:23">
      <c r="O10988" t="s">
        <v>217</v>
      </c>
      <c r="P10988" s="13">
        <v>41401</v>
      </c>
      <c r="Q10988">
        <v>51.650002000000001</v>
      </c>
      <c r="R10988">
        <v>52</v>
      </c>
      <c r="S10988">
        <v>51.470001000000003</v>
      </c>
      <c r="T10988">
        <v>51.939999</v>
      </c>
      <c r="U10988">
        <v>37.711570999999999</v>
      </c>
      <c r="V10988">
        <v>1815100</v>
      </c>
      <c r="W10988" s="9" t="str">
        <f t="shared" si="175"/>
        <v>EIX</v>
      </c>
    </row>
    <row r="10989" spans="15:23">
      <c r="O10989" t="s">
        <v>217</v>
      </c>
      <c r="P10989" s="13">
        <v>41402</v>
      </c>
      <c r="Q10989">
        <v>51.880001</v>
      </c>
      <c r="R10989">
        <v>52.049999</v>
      </c>
      <c r="S10989">
        <v>50.990001999999997</v>
      </c>
      <c r="T10989">
        <v>51.150002000000001</v>
      </c>
      <c r="U10989">
        <v>37.137981000000003</v>
      </c>
      <c r="V10989">
        <v>2612700</v>
      </c>
      <c r="W10989" s="9" t="str">
        <f t="shared" si="175"/>
        <v>EIX</v>
      </c>
    </row>
    <row r="10990" spans="15:23">
      <c r="O10990" t="s">
        <v>217</v>
      </c>
      <c r="P10990" s="13">
        <v>41403</v>
      </c>
      <c r="Q10990">
        <v>51.209999000000003</v>
      </c>
      <c r="R10990">
        <v>51.32</v>
      </c>
      <c r="S10990">
        <v>49.700001</v>
      </c>
      <c r="T10990">
        <v>49.790000999999997</v>
      </c>
      <c r="U10990">
        <v>36.150531999999998</v>
      </c>
      <c r="V10990">
        <v>4043800</v>
      </c>
      <c r="W10990" s="9" t="str">
        <f t="shared" si="175"/>
        <v>EIX</v>
      </c>
    </row>
    <row r="10991" spans="15:23">
      <c r="O10991" t="s">
        <v>217</v>
      </c>
      <c r="P10991" s="13">
        <v>41404</v>
      </c>
      <c r="Q10991">
        <v>50.009998000000003</v>
      </c>
      <c r="R10991">
        <v>50.200001</v>
      </c>
      <c r="S10991">
        <v>49.439999</v>
      </c>
      <c r="T10991">
        <v>50.009998000000003</v>
      </c>
      <c r="U10991">
        <v>36.310265000000001</v>
      </c>
      <c r="V10991">
        <v>4403200</v>
      </c>
      <c r="W10991" s="9" t="str">
        <f t="shared" si="175"/>
        <v>EIX</v>
      </c>
    </row>
    <row r="10992" spans="15:23">
      <c r="O10992" t="s">
        <v>217</v>
      </c>
      <c r="P10992" s="13">
        <v>41407</v>
      </c>
      <c r="Q10992">
        <v>49.810001</v>
      </c>
      <c r="R10992">
        <v>49.959999000000003</v>
      </c>
      <c r="S10992">
        <v>49.400002000000001</v>
      </c>
      <c r="T10992">
        <v>49.84</v>
      </c>
      <c r="U10992">
        <v>36.186836</v>
      </c>
      <c r="V10992">
        <v>2460400</v>
      </c>
      <c r="W10992" s="9" t="str">
        <f t="shared" si="175"/>
        <v>EIX</v>
      </c>
    </row>
    <row r="10993" spans="15:23">
      <c r="O10993" t="s">
        <v>217</v>
      </c>
      <c r="P10993" s="13">
        <v>41408</v>
      </c>
      <c r="Q10993">
        <v>49.75</v>
      </c>
      <c r="R10993">
        <v>49.779998999999997</v>
      </c>
      <c r="S10993">
        <v>49.27</v>
      </c>
      <c r="T10993">
        <v>49.389999000000003</v>
      </c>
      <c r="U10993">
        <v>35.860115</v>
      </c>
      <c r="V10993">
        <v>4938900</v>
      </c>
      <c r="W10993" s="9" t="str">
        <f t="shared" si="175"/>
        <v>EIX</v>
      </c>
    </row>
    <row r="10994" spans="15:23">
      <c r="O10994" t="s">
        <v>217</v>
      </c>
      <c r="P10994" s="13">
        <v>41409</v>
      </c>
      <c r="Q10994">
        <v>49.389999000000003</v>
      </c>
      <c r="R10994">
        <v>49.779998999999997</v>
      </c>
      <c r="S10994">
        <v>49.220001000000003</v>
      </c>
      <c r="T10994">
        <v>49.48</v>
      </c>
      <c r="U10994">
        <v>35.925465000000003</v>
      </c>
      <c r="V10994">
        <v>4718600</v>
      </c>
      <c r="W10994" s="9" t="str">
        <f t="shared" si="175"/>
        <v>EIX</v>
      </c>
    </row>
    <row r="10995" spans="15:23">
      <c r="O10995" t="s">
        <v>217</v>
      </c>
      <c r="P10995" s="13">
        <v>41410</v>
      </c>
      <c r="Q10995">
        <v>49.43</v>
      </c>
      <c r="R10995">
        <v>49.43</v>
      </c>
      <c r="S10995">
        <v>48.59</v>
      </c>
      <c r="T10995">
        <v>48.700001</v>
      </c>
      <c r="U10995">
        <v>35.359127000000001</v>
      </c>
      <c r="V10995">
        <v>3778200</v>
      </c>
      <c r="W10995" s="9" t="str">
        <f t="shared" si="175"/>
        <v>EIX</v>
      </c>
    </row>
    <row r="10996" spans="15:23">
      <c r="O10996" t="s">
        <v>217</v>
      </c>
      <c r="P10996" s="13">
        <v>41411</v>
      </c>
      <c r="Q10996">
        <v>48.689999</v>
      </c>
      <c r="R10996">
        <v>48.950001</v>
      </c>
      <c r="S10996">
        <v>48.259998000000003</v>
      </c>
      <c r="T10996">
        <v>48.799999</v>
      </c>
      <c r="U10996">
        <v>35.431739999999998</v>
      </c>
      <c r="V10996">
        <v>4596800</v>
      </c>
      <c r="W10996" s="9" t="str">
        <f t="shared" si="175"/>
        <v>EIX</v>
      </c>
    </row>
    <row r="10997" spans="15:23">
      <c r="O10997" t="s">
        <v>217</v>
      </c>
      <c r="P10997" s="13">
        <v>41414</v>
      </c>
      <c r="Q10997">
        <v>48.84</v>
      </c>
      <c r="R10997">
        <v>48.91</v>
      </c>
      <c r="S10997">
        <v>48.389999000000003</v>
      </c>
      <c r="T10997">
        <v>48.470001000000003</v>
      </c>
      <c r="U10997">
        <v>35.192135</v>
      </c>
      <c r="V10997">
        <v>4099700</v>
      </c>
      <c r="W10997" s="9" t="str">
        <f t="shared" si="175"/>
        <v>EIX</v>
      </c>
    </row>
    <row r="10998" spans="15:23">
      <c r="O10998" t="s">
        <v>217</v>
      </c>
      <c r="P10998" s="13">
        <v>41415</v>
      </c>
      <c r="Q10998">
        <v>48.48</v>
      </c>
      <c r="R10998">
        <v>48.869999</v>
      </c>
      <c r="S10998">
        <v>48.299999</v>
      </c>
      <c r="T10998">
        <v>48.66</v>
      </c>
      <c r="U10998">
        <v>35.330097000000002</v>
      </c>
      <c r="V10998">
        <v>3321900</v>
      </c>
      <c r="W10998" s="9" t="str">
        <f t="shared" si="175"/>
        <v>EIX</v>
      </c>
    </row>
    <row r="10999" spans="15:23">
      <c r="O10999" t="s">
        <v>217</v>
      </c>
      <c r="P10999" s="13">
        <v>41416</v>
      </c>
      <c r="Q10999">
        <v>48.599997999999999</v>
      </c>
      <c r="R10999">
        <v>49.48</v>
      </c>
      <c r="S10999">
        <v>48.400002000000001</v>
      </c>
      <c r="T10999">
        <v>48.619999</v>
      </c>
      <c r="U10999">
        <v>35.301051999999999</v>
      </c>
      <c r="V10999">
        <v>4306500</v>
      </c>
      <c r="W10999" s="9" t="str">
        <f t="shared" si="175"/>
        <v>EIX</v>
      </c>
    </row>
    <row r="11000" spans="15:23">
      <c r="O11000" t="s">
        <v>217</v>
      </c>
      <c r="P11000" s="13">
        <v>41417</v>
      </c>
      <c r="Q11000">
        <v>48.310001</v>
      </c>
      <c r="R11000">
        <v>48.439999</v>
      </c>
      <c r="S11000">
        <v>47.610000999999997</v>
      </c>
      <c r="T11000">
        <v>48.259998000000003</v>
      </c>
      <c r="U11000">
        <v>35.039669000000004</v>
      </c>
      <c r="V11000">
        <v>2275100</v>
      </c>
      <c r="W11000" s="9" t="str">
        <f t="shared" si="175"/>
        <v>EIX</v>
      </c>
    </row>
    <row r="11001" spans="15:23">
      <c r="O11001" t="s">
        <v>217</v>
      </c>
      <c r="P11001" s="13">
        <v>41418</v>
      </c>
      <c r="Q11001">
        <v>48.099997999999999</v>
      </c>
      <c r="R11001">
        <v>48.169998</v>
      </c>
      <c r="S11001">
        <v>47.650002000000001</v>
      </c>
      <c r="T11001">
        <v>47.709999000000003</v>
      </c>
      <c r="U11001">
        <v>34.640343000000001</v>
      </c>
      <c r="V11001">
        <v>1801000</v>
      </c>
      <c r="W11001" s="9" t="str">
        <f t="shared" si="175"/>
        <v>EIX</v>
      </c>
    </row>
    <row r="11002" spans="15:23">
      <c r="O11002" t="s">
        <v>217</v>
      </c>
      <c r="P11002" s="13">
        <v>41422</v>
      </c>
      <c r="Q11002">
        <v>47.900002000000001</v>
      </c>
      <c r="R11002">
        <v>47.900002000000001</v>
      </c>
      <c r="S11002">
        <v>47.099997999999999</v>
      </c>
      <c r="T11002">
        <v>47.419998</v>
      </c>
      <c r="U11002">
        <v>34.429768000000003</v>
      </c>
      <c r="V11002">
        <v>1636500</v>
      </c>
      <c r="W11002" s="9" t="str">
        <f t="shared" si="175"/>
        <v>EIX</v>
      </c>
    </row>
    <row r="11003" spans="15:23">
      <c r="O11003" t="s">
        <v>217</v>
      </c>
      <c r="P11003" s="13">
        <v>41423</v>
      </c>
      <c r="Q11003">
        <v>47.459999000000003</v>
      </c>
      <c r="R11003">
        <v>47.459999000000003</v>
      </c>
      <c r="S11003">
        <v>45.990001999999997</v>
      </c>
      <c r="T11003">
        <v>46.209999000000003</v>
      </c>
      <c r="U11003">
        <v>33.551254</v>
      </c>
      <c r="V11003">
        <v>2675200</v>
      </c>
      <c r="W11003" s="9" t="str">
        <f t="shared" si="175"/>
        <v>EIX</v>
      </c>
    </row>
    <row r="11004" spans="15:23">
      <c r="O11004" t="s">
        <v>217</v>
      </c>
      <c r="P11004" s="13">
        <v>41424</v>
      </c>
      <c r="Q11004">
        <v>46.330002</v>
      </c>
      <c r="R11004">
        <v>47.060001</v>
      </c>
      <c r="S11004">
        <v>46.259998000000003</v>
      </c>
      <c r="T11004">
        <v>46.27</v>
      </c>
      <c r="U11004">
        <v>33.594810000000003</v>
      </c>
      <c r="V11004">
        <v>2075000</v>
      </c>
      <c r="W11004" s="9" t="str">
        <f t="shared" si="175"/>
        <v>EIX</v>
      </c>
    </row>
    <row r="11005" spans="15:23">
      <c r="O11005" t="s">
        <v>217</v>
      </c>
      <c r="P11005" s="13">
        <v>41425</v>
      </c>
      <c r="Q11005">
        <v>46.099997999999999</v>
      </c>
      <c r="R11005">
        <v>46.810001</v>
      </c>
      <c r="S11005">
        <v>45.939999</v>
      </c>
      <c r="T11005">
        <v>45.939999</v>
      </c>
      <c r="U11005">
        <v>33.355206000000003</v>
      </c>
      <c r="V11005">
        <v>1936900</v>
      </c>
      <c r="W11005" s="9" t="str">
        <f t="shared" si="175"/>
        <v>EIX</v>
      </c>
    </row>
    <row r="11006" spans="15:23">
      <c r="O11006" t="s">
        <v>217</v>
      </c>
      <c r="P11006" s="13">
        <v>41428</v>
      </c>
      <c r="Q11006">
        <v>45.93</v>
      </c>
      <c r="R11006">
        <v>46.209999000000003</v>
      </c>
      <c r="S11006">
        <v>45.200001</v>
      </c>
      <c r="T11006">
        <v>45.970001000000003</v>
      </c>
      <c r="U11006">
        <v>33.376987</v>
      </c>
      <c r="V11006">
        <v>3383000</v>
      </c>
      <c r="W11006" s="9" t="str">
        <f t="shared" si="175"/>
        <v>EIX</v>
      </c>
    </row>
    <row r="11007" spans="15:23">
      <c r="O11007" t="s">
        <v>217</v>
      </c>
      <c r="P11007" s="13">
        <v>41429</v>
      </c>
      <c r="Q11007">
        <v>45.950001</v>
      </c>
      <c r="R11007">
        <v>46.360000999999997</v>
      </c>
      <c r="S11007">
        <v>45.790000999999997</v>
      </c>
      <c r="T11007">
        <v>46.27</v>
      </c>
      <c r="U11007">
        <v>33.594810000000003</v>
      </c>
      <c r="V11007">
        <v>3589500</v>
      </c>
      <c r="W11007" s="9" t="str">
        <f t="shared" si="175"/>
        <v>EIX</v>
      </c>
    </row>
    <row r="11008" spans="15:23">
      <c r="O11008" t="s">
        <v>217</v>
      </c>
      <c r="P11008" s="13">
        <v>41430</v>
      </c>
      <c r="Q11008">
        <v>46.060001</v>
      </c>
      <c r="R11008">
        <v>46.07</v>
      </c>
      <c r="S11008">
        <v>45.580002</v>
      </c>
      <c r="T11008">
        <v>45.77</v>
      </c>
      <c r="U11008">
        <v>33.231780999999998</v>
      </c>
      <c r="V11008">
        <v>2504100</v>
      </c>
      <c r="W11008" s="9" t="str">
        <f t="shared" si="175"/>
        <v>EIX</v>
      </c>
    </row>
    <row r="11009" spans="15:23">
      <c r="O11009" t="s">
        <v>217</v>
      </c>
      <c r="P11009" s="13">
        <v>41431</v>
      </c>
      <c r="Q11009">
        <v>45.75</v>
      </c>
      <c r="R11009">
        <v>46.360000999999997</v>
      </c>
      <c r="S11009">
        <v>45.740001999999997</v>
      </c>
      <c r="T11009">
        <v>46.360000999999997</v>
      </c>
      <c r="U11009">
        <v>33.660151999999997</v>
      </c>
      <c r="V11009">
        <v>3513400</v>
      </c>
      <c r="W11009" s="9" t="str">
        <f t="shared" si="175"/>
        <v>EIX</v>
      </c>
    </row>
    <row r="11010" spans="15:23">
      <c r="O11010" t="s">
        <v>217</v>
      </c>
      <c r="P11010" s="13">
        <v>41432</v>
      </c>
      <c r="Q11010">
        <v>46.34</v>
      </c>
      <c r="R11010">
        <v>47.650002000000001</v>
      </c>
      <c r="S11010">
        <v>45.73</v>
      </c>
      <c r="T11010">
        <v>47.610000999999997</v>
      </c>
      <c r="U11010">
        <v>34.567726</v>
      </c>
      <c r="V11010">
        <v>6358000</v>
      </c>
      <c r="W11010" s="9" t="str">
        <f t="shared" si="175"/>
        <v>EIX</v>
      </c>
    </row>
    <row r="11011" spans="15:23">
      <c r="O11011" t="s">
        <v>217</v>
      </c>
      <c r="P11011" s="13">
        <v>41435</v>
      </c>
      <c r="Q11011">
        <v>47.470001000000003</v>
      </c>
      <c r="R11011">
        <v>47.509998000000003</v>
      </c>
      <c r="S11011">
        <v>46.950001</v>
      </c>
      <c r="T11011">
        <v>47.060001</v>
      </c>
      <c r="U11011">
        <v>34.168404000000002</v>
      </c>
      <c r="V11011">
        <v>4757400</v>
      </c>
      <c r="W11011" s="9" t="str">
        <f t="shared" si="175"/>
        <v>EIX</v>
      </c>
    </row>
    <row r="11012" spans="15:23">
      <c r="O11012" t="s">
        <v>217</v>
      </c>
      <c r="P11012" s="13">
        <v>41436</v>
      </c>
      <c r="Q11012">
        <v>46.709999000000003</v>
      </c>
      <c r="R11012">
        <v>47.139999000000003</v>
      </c>
      <c r="S11012">
        <v>46.439999</v>
      </c>
      <c r="T11012">
        <v>46.799999</v>
      </c>
      <c r="U11012">
        <v>33.979613999999998</v>
      </c>
      <c r="V11012">
        <v>3223400</v>
      </c>
      <c r="W11012" s="9" t="str">
        <f t="shared" si="175"/>
        <v>EIX</v>
      </c>
    </row>
    <row r="11013" spans="15:23">
      <c r="O11013" t="s">
        <v>217</v>
      </c>
      <c r="P11013" s="13">
        <v>41437</v>
      </c>
      <c r="Q11013">
        <v>47.099997999999999</v>
      </c>
      <c r="R11013">
        <v>47.18</v>
      </c>
      <c r="S11013">
        <v>46.259998000000003</v>
      </c>
      <c r="T11013">
        <v>46.32</v>
      </c>
      <c r="U11013">
        <v>33.631107</v>
      </c>
      <c r="V11013">
        <v>2839000</v>
      </c>
      <c r="W11013" s="9" t="str">
        <f t="shared" ref="W11013:W11076" si="176">IFERROR(VLOOKUP(O11013,$B$4:$B$17,1,FALSE),"Delete")</f>
        <v>EIX</v>
      </c>
    </row>
    <row r="11014" spans="15:23">
      <c r="O11014" t="s">
        <v>217</v>
      </c>
      <c r="P11014" s="13">
        <v>41438</v>
      </c>
      <c r="Q11014">
        <v>46.310001</v>
      </c>
      <c r="R11014">
        <v>46.830002</v>
      </c>
      <c r="S11014">
        <v>46.189999</v>
      </c>
      <c r="T11014">
        <v>46.75</v>
      </c>
      <c r="U11014">
        <v>33.943325000000002</v>
      </c>
      <c r="V11014">
        <v>2866800</v>
      </c>
      <c r="W11014" s="9" t="str">
        <f t="shared" si="176"/>
        <v>EIX</v>
      </c>
    </row>
    <row r="11015" spans="15:23">
      <c r="O11015" t="s">
        <v>217</v>
      </c>
      <c r="P11015" s="13">
        <v>41439</v>
      </c>
      <c r="Q11015">
        <v>47.029998999999997</v>
      </c>
      <c r="R11015">
        <v>47.59</v>
      </c>
      <c r="S11015">
        <v>46.950001</v>
      </c>
      <c r="T11015">
        <v>47.150002000000001</v>
      </c>
      <c r="U11015">
        <v>34.233738000000002</v>
      </c>
      <c r="V11015">
        <v>2736800</v>
      </c>
      <c r="W11015" s="9" t="str">
        <f t="shared" si="176"/>
        <v>EIX</v>
      </c>
    </row>
    <row r="11016" spans="15:23">
      <c r="O11016" t="s">
        <v>217</v>
      </c>
      <c r="P11016" s="13">
        <v>41442</v>
      </c>
      <c r="Q11016">
        <v>47.759998000000003</v>
      </c>
      <c r="R11016">
        <v>48.049999</v>
      </c>
      <c r="S11016">
        <v>47.259998000000003</v>
      </c>
      <c r="T11016">
        <v>47.439999</v>
      </c>
      <c r="U11016">
        <v>34.444298000000003</v>
      </c>
      <c r="V11016">
        <v>2944200</v>
      </c>
      <c r="W11016" s="9" t="str">
        <f t="shared" si="176"/>
        <v>EIX</v>
      </c>
    </row>
    <row r="11017" spans="15:23">
      <c r="O11017" t="s">
        <v>217</v>
      </c>
      <c r="P11017" s="13">
        <v>41443</v>
      </c>
      <c r="Q11017">
        <v>47.560001</v>
      </c>
      <c r="R11017">
        <v>48</v>
      </c>
      <c r="S11017">
        <v>47.220001000000003</v>
      </c>
      <c r="T11017">
        <v>47.709999000000003</v>
      </c>
      <c r="U11017">
        <v>34.640343000000001</v>
      </c>
      <c r="V11017">
        <v>1742900</v>
      </c>
      <c r="W11017" s="9" t="str">
        <f t="shared" si="176"/>
        <v>EIX</v>
      </c>
    </row>
    <row r="11018" spans="15:23">
      <c r="O11018" t="s">
        <v>217</v>
      </c>
      <c r="P11018" s="13">
        <v>41444</v>
      </c>
      <c r="Q11018">
        <v>47.540000999999997</v>
      </c>
      <c r="R11018">
        <v>47.860000999999997</v>
      </c>
      <c r="S11018">
        <v>46.490001999999997</v>
      </c>
      <c r="T11018">
        <v>46.490001999999997</v>
      </c>
      <c r="U11018">
        <v>33.754536000000002</v>
      </c>
      <c r="V11018">
        <v>2860800</v>
      </c>
      <c r="W11018" s="9" t="str">
        <f t="shared" si="176"/>
        <v>EIX</v>
      </c>
    </row>
    <row r="11019" spans="15:23">
      <c r="O11019" t="s">
        <v>217</v>
      </c>
      <c r="P11019" s="13">
        <v>41445</v>
      </c>
      <c r="Q11019">
        <v>46.110000999999997</v>
      </c>
      <c r="R11019">
        <v>46.169998</v>
      </c>
      <c r="S11019">
        <v>44.900002000000001</v>
      </c>
      <c r="T11019">
        <v>45</v>
      </c>
      <c r="U11019">
        <v>32.672713999999999</v>
      </c>
      <c r="V11019">
        <v>3021800</v>
      </c>
      <c r="W11019" s="9" t="str">
        <f t="shared" si="176"/>
        <v>EIX</v>
      </c>
    </row>
    <row r="11020" spans="15:23">
      <c r="O11020" t="s">
        <v>217</v>
      </c>
      <c r="P11020" s="13">
        <v>41446</v>
      </c>
      <c r="Q11020">
        <v>45.299999</v>
      </c>
      <c r="R11020">
        <v>46.25</v>
      </c>
      <c r="S11020">
        <v>44.860000999999997</v>
      </c>
      <c r="T11020">
        <v>46.060001</v>
      </c>
      <c r="U11020">
        <v>33.442340999999999</v>
      </c>
      <c r="V11020">
        <v>3421600</v>
      </c>
      <c r="W11020" s="9" t="str">
        <f t="shared" si="176"/>
        <v>EIX</v>
      </c>
    </row>
    <row r="11021" spans="15:23">
      <c r="O11021" t="s">
        <v>217</v>
      </c>
      <c r="P11021" s="13">
        <v>41449</v>
      </c>
      <c r="Q11021">
        <v>45.639999000000003</v>
      </c>
      <c r="R11021">
        <v>46.59</v>
      </c>
      <c r="S11021">
        <v>45.389999000000003</v>
      </c>
      <c r="T11021">
        <v>46.18</v>
      </c>
      <c r="U11021">
        <v>33.529465000000002</v>
      </c>
      <c r="V11021">
        <v>3189800</v>
      </c>
      <c r="W11021" s="9" t="str">
        <f t="shared" si="176"/>
        <v>EIX</v>
      </c>
    </row>
    <row r="11022" spans="15:23">
      <c r="O11022" t="s">
        <v>217</v>
      </c>
      <c r="P11022" s="13">
        <v>41450</v>
      </c>
      <c r="Q11022">
        <v>46.459999000000003</v>
      </c>
      <c r="R11022">
        <v>46.82</v>
      </c>
      <c r="S11022">
        <v>46.02</v>
      </c>
      <c r="T11022">
        <v>46.59</v>
      </c>
      <c r="U11022">
        <v>33.827148000000001</v>
      </c>
      <c r="V11022">
        <v>2582900</v>
      </c>
      <c r="W11022" s="9" t="str">
        <f t="shared" si="176"/>
        <v>EIX</v>
      </c>
    </row>
    <row r="11023" spans="15:23">
      <c r="O11023" t="s">
        <v>217</v>
      </c>
      <c r="P11023" s="13">
        <v>41451</v>
      </c>
      <c r="Q11023">
        <v>46.669998</v>
      </c>
      <c r="R11023">
        <v>47.330002</v>
      </c>
      <c r="S11023">
        <v>46.41</v>
      </c>
      <c r="T11023">
        <v>47.27</v>
      </c>
      <c r="U11023">
        <v>34.571677999999999</v>
      </c>
      <c r="V11023">
        <v>1980800</v>
      </c>
      <c r="W11023" s="9" t="str">
        <f t="shared" si="176"/>
        <v>EIX</v>
      </c>
    </row>
    <row r="11024" spans="15:23">
      <c r="O11024" t="s">
        <v>217</v>
      </c>
      <c r="P11024" s="13">
        <v>41452</v>
      </c>
      <c r="Q11024">
        <v>47.349997999999999</v>
      </c>
      <c r="R11024">
        <v>48.040000999999997</v>
      </c>
      <c r="S11024">
        <v>47.310001</v>
      </c>
      <c r="T11024">
        <v>47.52</v>
      </c>
      <c r="U11024">
        <v>34.754513000000003</v>
      </c>
      <c r="V11024">
        <v>2651200</v>
      </c>
      <c r="W11024" s="9" t="str">
        <f t="shared" si="176"/>
        <v>EIX</v>
      </c>
    </row>
    <row r="11025" spans="15:23">
      <c r="O11025" t="s">
        <v>217</v>
      </c>
      <c r="P11025" s="13">
        <v>41453</v>
      </c>
      <c r="Q11025">
        <v>47.41</v>
      </c>
      <c r="R11025">
        <v>48.400002000000001</v>
      </c>
      <c r="S11025">
        <v>47.220001000000003</v>
      </c>
      <c r="T11025">
        <v>48.16</v>
      </c>
      <c r="U11025">
        <v>35.222602999999999</v>
      </c>
      <c r="V11025">
        <v>2782500</v>
      </c>
      <c r="W11025" s="9" t="str">
        <f t="shared" si="176"/>
        <v>EIX</v>
      </c>
    </row>
    <row r="11026" spans="15:23">
      <c r="O11026" t="s">
        <v>217</v>
      </c>
      <c r="P11026" s="13">
        <v>41456</v>
      </c>
      <c r="Q11026">
        <v>48.23</v>
      </c>
      <c r="R11026">
        <v>48.369999</v>
      </c>
      <c r="S11026">
        <v>47.02</v>
      </c>
      <c r="T11026">
        <v>47.080002</v>
      </c>
      <c r="U11026">
        <v>34.432713</v>
      </c>
      <c r="V11026">
        <v>2714300</v>
      </c>
      <c r="W11026" s="9" t="str">
        <f t="shared" si="176"/>
        <v>EIX</v>
      </c>
    </row>
    <row r="11027" spans="15:23">
      <c r="O11027" t="s">
        <v>217</v>
      </c>
      <c r="P11027" s="13">
        <v>41457</v>
      </c>
      <c r="Q11027">
        <v>47.07</v>
      </c>
      <c r="R11027">
        <v>47.330002</v>
      </c>
      <c r="S11027">
        <v>46.450001</v>
      </c>
      <c r="T11027">
        <v>46.799999</v>
      </c>
      <c r="U11027">
        <v>34.227932000000003</v>
      </c>
      <c r="V11027">
        <v>1897500</v>
      </c>
      <c r="W11027" s="9" t="str">
        <f t="shared" si="176"/>
        <v>EIX</v>
      </c>
    </row>
    <row r="11028" spans="15:23">
      <c r="O11028" t="s">
        <v>217</v>
      </c>
      <c r="P11028" s="13">
        <v>41458</v>
      </c>
      <c r="Q11028">
        <v>46.52</v>
      </c>
      <c r="R11028">
        <v>46.849997999999999</v>
      </c>
      <c r="S11028">
        <v>46.099997999999999</v>
      </c>
      <c r="T11028">
        <v>46.610000999999997</v>
      </c>
      <c r="U11028">
        <v>34.088982000000001</v>
      </c>
      <c r="V11028">
        <v>1142000</v>
      </c>
      <c r="W11028" s="9" t="str">
        <f t="shared" si="176"/>
        <v>EIX</v>
      </c>
    </row>
    <row r="11029" spans="15:23">
      <c r="O11029" t="s">
        <v>217</v>
      </c>
      <c r="P11029" s="13">
        <v>41460</v>
      </c>
      <c r="Q11029">
        <v>46.689999</v>
      </c>
      <c r="R11029">
        <v>46.689999</v>
      </c>
      <c r="S11029">
        <v>45.619999</v>
      </c>
      <c r="T11029">
        <v>46.060001</v>
      </c>
      <c r="U11029">
        <v>33.686732999999997</v>
      </c>
      <c r="V11029">
        <v>1490200</v>
      </c>
      <c r="W11029" s="9" t="str">
        <f t="shared" si="176"/>
        <v>EIX</v>
      </c>
    </row>
    <row r="11030" spans="15:23">
      <c r="O11030" t="s">
        <v>217</v>
      </c>
      <c r="P11030" s="13">
        <v>41463</v>
      </c>
      <c r="Q11030">
        <v>46.299999</v>
      </c>
      <c r="R11030">
        <v>47</v>
      </c>
      <c r="S11030">
        <v>46.130001</v>
      </c>
      <c r="T11030">
        <v>46.889999000000003</v>
      </c>
      <c r="U11030">
        <v>34.293757999999997</v>
      </c>
      <c r="V11030">
        <v>1770100</v>
      </c>
      <c r="W11030" s="9" t="str">
        <f t="shared" si="176"/>
        <v>EIX</v>
      </c>
    </row>
    <row r="11031" spans="15:23">
      <c r="O11031" t="s">
        <v>217</v>
      </c>
      <c r="P11031" s="13">
        <v>41464</v>
      </c>
      <c r="Q11031">
        <v>47</v>
      </c>
      <c r="R11031">
        <v>47.189999</v>
      </c>
      <c r="S11031">
        <v>46.810001</v>
      </c>
      <c r="T11031">
        <v>47.130001</v>
      </c>
      <c r="U11031">
        <v>34.469284000000002</v>
      </c>
      <c r="V11031">
        <v>2242200</v>
      </c>
      <c r="W11031" s="9" t="str">
        <f t="shared" si="176"/>
        <v>EIX</v>
      </c>
    </row>
    <row r="11032" spans="15:23">
      <c r="O11032" t="s">
        <v>217</v>
      </c>
      <c r="P11032" s="13">
        <v>41465</v>
      </c>
      <c r="Q11032">
        <v>46.93</v>
      </c>
      <c r="R11032">
        <v>47.759998000000003</v>
      </c>
      <c r="S11032">
        <v>46.610000999999997</v>
      </c>
      <c r="T11032">
        <v>47.75</v>
      </c>
      <c r="U11032">
        <v>34.922728999999997</v>
      </c>
      <c r="V11032">
        <v>2304400</v>
      </c>
      <c r="W11032" s="9" t="str">
        <f t="shared" si="176"/>
        <v>EIX</v>
      </c>
    </row>
    <row r="11033" spans="15:23">
      <c r="O11033" t="s">
        <v>217</v>
      </c>
      <c r="P11033" s="13">
        <v>41466</v>
      </c>
      <c r="Q11033">
        <v>48.189999</v>
      </c>
      <c r="R11033">
        <v>48.52</v>
      </c>
      <c r="S11033">
        <v>47.889999000000003</v>
      </c>
      <c r="T11033">
        <v>48.5</v>
      </c>
      <c r="U11033">
        <v>35.471263999999998</v>
      </c>
      <c r="V11033">
        <v>2404000</v>
      </c>
      <c r="W11033" s="9" t="str">
        <f t="shared" si="176"/>
        <v>EIX</v>
      </c>
    </row>
    <row r="11034" spans="15:23">
      <c r="O11034" t="s">
        <v>217</v>
      </c>
      <c r="P11034" s="13">
        <v>41467</v>
      </c>
      <c r="Q11034">
        <v>48.549999</v>
      </c>
      <c r="R11034">
        <v>48.549999</v>
      </c>
      <c r="S11034">
        <v>48.040000999999997</v>
      </c>
      <c r="T11034">
        <v>48.470001000000003</v>
      </c>
      <c r="U11034">
        <v>35.449317999999998</v>
      </c>
      <c r="V11034">
        <v>2057800</v>
      </c>
      <c r="W11034" s="9" t="str">
        <f t="shared" si="176"/>
        <v>EIX</v>
      </c>
    </row>
    <row r="11035" spans="15:23">
      <c r="O11035" t="s">
        <v>217</v>
      </c>
      <c r="P11035" s="13">
        <v>41470</v>
      </c>
      <c r="Q11035">
        <v>48.330002</v>
      </c>
      <c r="R11035">
        <v>49.470001000000003</v>
      </c>
      <c r="S11035">
        <v>48.259998000000003</v>
      </c>
      <c r="T11035">
        <v>49.259998000000003</v>
      </c>
      <c r="U11035">
        <v>36.027096</v>
      </c>
      <c r="V11035">
        <v>2192800</v>
      </c>
      <c r="W11035" s="9" t="str">
        <f t="shared" si="176"/>
        <v>EIX</v>
      </c>
    </row>
    <row r="11036" spans="15:23">
      <c r="O11036" t="s">
        <v>217</v>
      </c>
      <c r="P11036" s="13">
        <v>41471</v>
      </c>
      <c r="Q11036">
        <v>49.169998</v>
      </c>
      <c r="R11036">
        <v>49.310001</v>
      </c>
      <c r="S11036">
        <v>48.73</v>
      </c>
      <c r="T11036">
        <v>49.09</v>
      </c>
      <c r="U11036">
        <v>35.902766999999997</v>
      </c>
      <c r="V11036">
        <v>1793600</v>
      </c>
      <c r="W11036" s="9" t="str">
        <f t="shared" si="176"/>
        <v>EIX</v>
      </c>
    </row>
    <row r="11037" spans="15:23">
      <c r="O11037" t="s">
        <v>217</v>
      </c>
      <c r="P11037" s="13">
        <v>41472</v>
      </c>
      <c r="Q11037">
        <v>49.34</v>
      </c>
      <c r="R11037">
        <v>49.5</v>
      </c>
      <c r="S11037">
        <v>48.799999</v>
      </c>
      <c r="T11037">
        <v>49.029998999999997</v>
      </c>
      <c r="U11037">
        <v>35.858882999999999</v>
      </c>
      <c r="V11037">
        <v>1207900</v>
      </c>
      <c r="W11037" s="9" t="str">
        <f t="shared" si="176"/>
        <v>EIX</v>
      </c>
    </row>
    <row r="11038" spans="15:23">
      <c r="O11038" t="s">
        <v>217</v>
      </c>
      <c r="P11038" s="13">
        <v>41473</v>
      </c>
      <c r="Q11038">
        <v>49.16</v>
      </c>
      <c r="R11038">
        <v>49.740001999999997</v>
      </c>
      <c r="S11038">
        <v>49.130001</v>
      </c>
      <c r="T11038">
        <v>49.5</v>
      </c>
      <c r="U11038">
        <v>36.202624999999998</v>
      </c>
      <c r="V11038">
        <v>1816200</v>
      </c>
      <c r="W11038" s="9" t="str">
        <f t="shared" si="176"/>
        <v>EIX</v>
      </c>
    </row>
    <row r="11039" spans="15:23">
      <c r="O11039" t="s">
        <v>217</v>
      </c>
      <c r="P11039" s="13">
        <v>41474</v>
      </c>
      <c r="Q11039">
        <v>49.189999</v>
      </c>
      <c r="R11039">
        <v>49.759998000000003</v>
      </c>
      <c r="S11039">
        <v>49.09</v>
      </c>
      <c r="T11039">
        <v>49.709999000000003</v>
      </c>
      <c r="U11039">
        <v>36.356212999999997</v>
      </c>
      <c r="V11039">
        <v>1404500</v>
      </c>
      <c r="W11039" s="9" t="str">
        <f t="shared" si="176"/>
        <v>EIX</v>
      </c>
    </row>
    <row r="11040" spans="15:23">
      <c r="O11040" t="s">
        <v>217</v>
      </c>
      <c r="P11040" s="13">
        <v>41477</v>
      </c>
      <c r="Q11040">
        <v>49.709999000000003</v>
      </c>
      <c r="R11040">
        <v>49.900002000000001</v>
      </c>
      <c r="S11040">
        <v>49.529998999999997</v>
      </c>
      <c r="T11040">
        <v>49.720001000000003</v>
      </c>
      <c r="U11040">
        <v>36.363525000000003</v>
      </c>
      <c r="V11040">
        <v>1246600</v>
      </c>
      <c r="W11040" s="9" t="str">
        <f t="shared" si="176"/>
        <v>EIX</v>
      </c>
    </row>
    <row r="11041" spans="15:23">
      <c r="O11041" t="s">
        <v>217</v>
      </c>
      <c r="P11041" s="13">
        <v>41478</v>
      </c>
      <c r="Q11041">
        <v>49.700001</v>
      </c>
      <c r="R11041">
        <v>49.990001999999997</v>
      </c>
      <c r="S11041">
        <v>49.540000999999997</v>
      </c>
      <c r="T11041">
        <v>49.700001</v>
      </c>
      <c r="U11041">
        <v>36.348888000000002</v>
      </c>
      <c r="V11041">
        <v>1716500</v>
      </c>
      <c r="W11041" s="9" t="str">
        <f t="shared" si="176"/>
        <v>EIX</v>
      </c>
    </row>
    <row r="11042" spans="15:23">
      <c r="O11042" t="s">
        <v>217</v>
      </c>
      <c r="P11042" s="13">
        <v>41479</v>
      </c>
      <c r="Q11042">
        <v>49.630001</v>
      </c>
      <c r="R11042">
        <v>49.630001</v>
      </c>
      <c r="S11042">
        <v>49.009998000000003</v>
      </c>
      <c r="T11042">
        <v>49.25</v>
      </c>
      <c r="U11042">
        <v>36.019779</v>
      </c>
      <c r="V11042">
        <v>1050300</v>
      </c>
      <c r="W11042" s="9" t="str">
        <f t="shared" si="176"/>
        <v>EIX</v>
      </c>
    </row>
    <row r="11043" spans="15:23">
      <c r="O11043" t="s">
        <v>217</v>
      </c>
      <c r="P11043" s="13">
        <v>41480</v>
      </c>
      <c r="Q11043">
        <v>49.130001</v>
      </c>
      <c r="R11043">
        <v>49.599997999999999</v>
      </c>
      <c r="S11043">
        <v>48.169998</v>
      </c>
      <c r="T11043">
        <v>48.700001</v>
      </c>
      <c r="U11043">
        <v>35.617522999999998</v>
      </c>
      <c r="V11043">
        <v>3468700</v>
      </c>
      <c r="W11043" s="9" t="str">
        <f t="shared" si="176"/>
        <v>EIX</v>
      </c>
    </row>
    <row r="11044" spans="15:23">
      <c r="O11044" t="s">
        <v>217</v>
      </c>
      <c r="P11044" s="13">
        <v>41481</v>
      </c>
      <c r="Q11044">
        <v>48.48</v>
      </c>
      <c r="R11044">
        <v>49.110000999999997</v>
      </c>
      <c r="S11044">
        <v>48.18</v>
      </c>
      <c r="T11044">
        <v>49.09</v>
      </c>
      <c r="U11044">
        <v>35.902766999999997</v>
      </c>
      <c r="V11044">
        <v>1374800</v>
      </c>
      <c r="W11044" s="9" t="str">
        <f t="shared" si="176"/>
        <v>EIX</v>
      </c>
    </row>
    <row r="11045" spans="15:23">
      <c r="O11045" t="s">
        <v>217</v>
      </c>
      <c r="P11045" s="13">
        <v>41484</v>
      </c>
      <c r="Q11045">
        <v>49.029998999999997</v>
      </c>
      <c r="R11045">
        <v>49.919998</v>
      </c>
      <c r="S11045">
        <v>48.939999</v>
      </c>
      <c r="T11045">
        <v>49.779998999999997</v>
      </c>
      <c r="U11045">
        <v>36.407406000000002</v>
      </c>
      <c r="V11045">
        <v>1535800</v>
      </c>
      <c r="W11045" s="9" t="str">
        <f t="shared" si="176"/>
        <v>EIX</v>
      </c>
    </row>
    <row r="11046" spans="15:23">
      <c r="O11046" t="s">
        <v>217</v>
      </c>
      <c r="P11046" s="13">
        <v>41485</v>
      </c>
      <c r="Q11046">
        <v>49.98</v>
      </c>
      <c r="R11046">
        <v>50.34</v>
      </c>
      <c r="S11046">
        <v>49.779998999999997</v>
      </c>
      <c r="T11046">
        <v>49.93</v>
      </c>
      <c r="U11046">
        <v>36.517108999999998</v>
      </c>
      <c r="V11046">
        <v>1492800</v>
      </c>
      <c r="W11046" s="9" t="str">
        <f t="shared" si="176"/>
        <v>EIX</v>
      </c>
    </row>
    <row r="11047" spans="15:23">
      <c r="O11047" t="s">
        <v>217</v>
      </c>
      <c r="P11047" s="13">
        <v>41486</v>
      </c>
      <c r="Q11047">
        <v>50.060001</v>
      </c>
      <c r="R11047">
        <v>50.099997999999999</v>
      </c>
      <c r="S11047">
        <v>49.380001</v>
      </c>
      <c r="T11047">
        <v>49.849997999999999</v>
      </c>
      <c r="U11047">
        <v>36.458602999999997</v>
      </c>
      <c r="V11047">
        <v>1821100</v>
      </c>
      <c r="W11047" s="9" t="str">
        <f t="shared" si="176"/>
        <v>EIX</v>
      </c>
    </row>
    <row r="11048" spans="15:23">
      <c r="O11048" t="s">
        <v>217</v>
      </c>
      <c r="P11048" s="13">
        <v>41487</v>
      </c>
      <c r="Q11048">
        <v>50</v>
      </c>
      <c r="R11048">
        <v>50.169998</v>
      </c>
      <c r="S11048">
        <v>49.509998000000003</v>
      </c>
      <c r="T11048">
        <v>49.900002000000001</v>
      </c>
      <c r="U11048">
        <v>36.495182</v>
      </c>
      <c r="V11048">
        <v>1922000</v>
      </c>
      <c r="W11048" s="9" t="str">
        <f t="shared" si="176"/>
        <v>EIX</v>
      </c>
    </row>
    <row r="11049" spans="15:23">
      <c r="O11049" t="s">
        <v>217</v>
      </c>
      <c r="P11049" s="13">
        <v>41488</v>
      </c>
      <c r="Q11049">
        <v>49.540000999999997</v>
      </c>
      <c r="R11049">
        <v>50</v>
      </c>
      <c r="S11049">
        <v>49.27</v>
      </c>
      <c r="T11049">
        <v>49.369999</v>
      </c>
      <c r="U11049">
        <v>36.107536000000003</v>
      </c>
      <c r="V11049">
        <v>2178800</v>
      </c>
      <c r="W11049" s="9" t="str">
        <f t="shared" si="176"/>
        <v>EIX</v>
      </c>
    </row>
    <row r="11050" spans="15:23">
      <c r="O11050" t="s">
        <v>217</v>
      </c>
      <c r="P11050" s="13">
        <v>41491</v>
      </c>
      <c r="Q11050">
        <v>49.299999</v>
      </c>
      <c r="R11050">
        <v>49.459999000000003</v>
      </c>
      <c r="S11050">
        <v>48.639999000000003</v>
      </c>
      <c r="T11050">
        <v>48.75</v>
      </c>
      <c r="U11050">
        <v>35.654105999999999</v>
      </c>
      <c r="V11050">
        <v>2497100</v>
      </c>
      <c r="W11050" s="9" t="str">
        <f t="shared" si="176"/>
        <v>EIX</v>
      </c>
    </row>
    <row r="11051" spans="15:23">
      <c r="O11051" t="s">
        <v>217</v>
      </c>
      <c r="P11051" s="13">
        <v>41492</v>
      </c>
      <c r="Q11051">
        <v>48.66</v>
      </c>
      <c r="R11051">
        <v>48.689999</v>
      </c>
      <c r="S11051">
        <v>48.049999</v>
      </c>
      <c r="T11051">
        <v>48.450001</v>
      </c>
      <c r="U11051">
        <v>35.434688999999999</v>
      </c>
      <c r="V11051">
        <v>2516100</v>
      </c>
      <c r="W11051" s="9" t="str">
        <f t="shared" si="176"/>
        <v>EIX</v>
      </c>
    </row>
    <row r="11052" spans="15:23">
      <c r="O11052" t="s">
        <v>217</v>
      </c>
      <c r="P11052" s="13">
        <v>41493</v>
      </c>
      <c r="Q11052">
        <v>48.400002000000001</v>
      </c>
      <c r="R11052">
        <v>49.130001</v>
      </c>
      <c r="S11052">
        <v>48.18</v>
      </c>
      <c r="T11052">
        <v>48.990001999999997</v>
      </c>
      <c r="U11052">
        <v>35.829624000000003</v>
      </c>
      <c r="V11052">
        <v>2449400</v>
      </c>
      <c r="W11052" s="9" t="str">
        <f t="shared" si="176"/>
        <v>EIX</v>
      </c>
    </row>
    <row r="11053" spans="15:23">
      <c r="O11053" t="s">
        <v>217</v>
      </c>
      <c r="P11053" s="13">
        <v>41494</v>
      </c>
      <c r="Q11053">
        <v>49.169998</v>
      </c>
      <c r="R11053">
        <v>49.48</v>
      </c>
      <c r="S11053">
        <v>48.84</v>
      </c>
      <c r="T11053">
        <v>49.369999</v>
      </c>
      <c r="U11053">
        <v>36.107536000000003</v>
      </c>
      <c r="V11053">
        <v>1714100</v>
      </c>
      <c r="W11053" s="9" t="str">
        <f t="shared" si="176"/>
        <v>EIX</v>
      </c>
    </row>
    <row r="11054" spans="15:23">
      <c r="O11054" t="s">
        <v>217</v>
      </c>
      <c r="P11054" s="13">
        <v>41495</v>
      </c>
      <c r="Q11054">
        <v>49.389999000000003</v>
      </c>
      <c r="R11054">
        <v>49.5</v>
      </c>
      <c r="S11054">
        <v>49.049999</v>
      </c>
      <c r="T11054">
        <v>49.080002</v>
      </c>
      <c r="U11054">
        <v>35.895451000000001</v>
      </c>
      <c r="V11054">
        <v>1421400</v>
      </c>
      <c r="W11054" s="9" t="str">
        <f t="shared" si="176"/>
        <v>EIX</v>
      </c>
    </row>
    <row r="11055" spans="15:23">
      <c r="O11055" t="s">
        <v>217</v>
      </c>
      <c r="P11055" s="13">
        <v>41498</v>
      </c>
      <c r="Q11055">
        <v>48.82</v>
      </c>
      <c r="R11055">
        <v>48.860000999999997</v>
      </c>
      <c r="S11055">
        <v>48.209999000000003</v>
      </c>
      <c r="T11055">
        <v>48.439999</v>
      </c>
      <c r="U11055">
        <v>35.427376000000002</v>
      </c>
      <c r="V11055">
        <v>1670200</v>
      </c>
      <c r="W11055" s="9" t="str">
        <f t="shared" si="176"/>
        <v>EIX</v>
      </c>
    </row>
    <row r="11056" spans="15:23">
      <c r="O11056" t="s">
        <v>217</v>
      </c>
      <c r="P11056" s="13">
        <v>41499</v>
      </c>
      <c r="Q11056">
        <v>48.509998000000003</v>
      </c>
      <c r="R11056">
        <v>48.57</v>
      </c>
      <c r="S11056">
        <v>48.080002</v>
      </c>
      <c r="T11056">
        <v>48.23</v>
      </c>
      <c r="U11056">
        <v>35.273800000000001</v>
      </c>
      <c r="V11056">
        <v>1322800</v>
      </c>
      <c r="W11056" s="9" t="str">
        <f t="shared" si="176"/>
        <v>EIX</v>
      </c>
    </row>
    <row r="11057" spans="15:23">
      <c r="O11057" t="s">
        <v>217</v>
      </c>
      <c r="P11057" s="13">
        <v>41500</v>
      </c>
      <c r="Q11057">
        <v>48.080002</v>
      </c>
      <c r="R11057">
        <v>48.240001999999997</v>
      </c>
      <c r="S11057">
        <v>47.73</v>
      </c>
      <c r="T11057">
        <v>48.16</v>
      </c>
      <c r="U11057">
        <v>35.222602999999999</v>
      </c>
      <c r="V11057">
        <v>1113400</v>
      </c>
      <c r="W11057" s="9" t="str">
        <f t="shared" si="176"/>
        <v>EIX</v>
      </c>
    </row>
    <row r="11058" spans="15:23">
      <c r="O11058" t="s">
        <v>217</v>
      </c>
      <c r="P11058" s="13">
        <v>41501</v>
      </c>
      <c r="Q11058">
        <v>47.869999</v>
      </c>
      <c r="R11058">
        <v>48.060001</v>
      </c>
      <c r="S11058">
        <v>47.209999000000003</v>
      </c>
      <c r="T11058">
        <v>47.220001000000003</v>
      </c>
      <c r="U11058">
        <v>34.535114</v>
      </c>
      <c r="V11058">
        <v>1446200</v>
      </c>
      <c r="W11058" s="9" t="str">
        <f t="shared" si="176"/>
        <v>EIX</v>
      </c>
    </row>
    <row r="11059" spans="15:23">
      <c r="O11059" t="s">
        <v>217</v>
      </c>
      <c r="P11059" s="13">
        <v>41502</v>
      </c>
      <c r="Q11059">
        <v>47.009998000000003</v>
      </c>
      <c r="R11059">
        <v>47.150002000000001</v>
      </c>
      <c r="S11059">
        <v>46.57</v>
      </c>
      <c r="T11059">
        <v>46.98</v>
      </c>
      <c r="U11059">
        <v>34.359577000000002</v>
      </c>
      <c r="V11059">
        <v>2145500</v>
      </c>
      <c r="W11059" s="9" t="str">
        <f t="shared" si="176"/>
        <v>EIX</v>
      </c>
    </row>
    <row r="11060" spans="15:23">
      <c r="O11060" t="s">
        <v>217</v>
      </c>
      <c r="P11060" s="13">
        <v>41505</v>
      </c>
      <c r="Q11060">
        <v>46.950001</v>
      </c>
      <c r="R11060">
        <v>47.23</v>
      </c>
      <c r="S11060">
        <v>46.419998</v>
      </c>
      <c r="T11060">
        <v>46.59</v>
      </c>
      <c r="U11060">
        <v>34.074351999999998</v>
      </c>
      <c r="V11060">
        <v>1650200</v>
      </c>
      <c r="W11060" s="9" t="str">
        <f t="shared" si="176"/>
        <v>EIX</v>
      </c>
    </row>
    <row r="11061" spans="15:23">
      <c r="O11061" t="s">
        <v>217</v>
      </c>
      <c r="P11061" s="13">
        <v>41506</v>
      </c>
      <c r="Q11061">
        <v>46.68</v>
      </c>
      <c r="R11061">
        <v>47.25</v>
      </c>
      <c r="S11061">
        <v>46.549999</v>
      </c>
      <c r="T11061">
        <v>46.740001999999997</v>
      </c>
      <c r="U11061">
        <v>34.184052000000001</v>
      </c>
      <c r="V11061">
        <v>1547600</v>
      </c>
      <c r="W11061" s="9" t="str">
        <f t="shared" si="176"/>
        <v>EIX</v>
      </c>
    </row>
    <row r="11062" spans="15:23">
      <c r="O11062" t="s">
        <v>217</v>
      </c>
      <c r="P11062" s="13">
        <v>41507</v>
      </c>
      <c r="Q11062">
        <v>46.669998</v>
      </c>
      <c r="R11062">
        <v>46.68</v>
      </c>
      <c r="S11062">
        <v>45.869999</v>
      </c>
      <c r="T11062">
        <v>46.189999</v>
      </c>
      <c r="U11062">
        <v>33.781802999999996</v>
      </c>
      <c r="V11062">
        <v>1939800</v>
      </c>
      <c r="W11062" s="9" t="str">
        <f t="shared" si="176"/>
        <v>EIX</v>
      </c>
    </row>
    <row r="11063" spans="15:23">
      <c r="O11063" t="s">
        <v>217</v>
      </c>
      <c r="P11063" s="13">
        <v>41508</v>
      </c>
      <c r="Q11063">
        <v>46.279998999999997</v>
      </c>
      <c r="R11063">
        <v>46.450001</v>
      </c>
      <c r="S11063">
        <v>46.07</v>
      </c>
      <c r="T11063">
        <v>46.189999</v>
      </c>
      <c r="U11063">
        <v>33.781802999999996</v>
      </c>
      <c r="V11063">
        <v>882600</v>
      </c>
      <c r="W11063" s="9" t="str">
        <f t="shared" si="176"/>
        <v>EIX</v>
      </c>
    </row>
    <row r="11064" spans="15:23">
      <c r="O11064" t="s">
        <v>217</v>
      </c>
      <c r="P11064" s="13">
        <v>41509</v>
      </c>
      <c r="Q11064">
        <v>46.200001</v>
      </c>
      <c r="R11064">
        <v>46.700001</v>
      </c>
      <c r="S11064">
        <v>46</v>
      </c>
      <c r="T11064">
        <v>46.48</v>
      </c>
      <c r="U11064">
        <v>33.993899999999996</v>
      </c>
      <c r="V11064">
        <v>830600</v>
      </c>
      <c r="W11064" s="9" t="str">
        <f t="shared" si="176"/>
        <v>EIX</v>
      </c>
    </row>
    <row r="11065" spans="15:23">
      <c r="O11065" t="s">
        <v>217</v>
      </c>
      <c r="P11065" s="13">
        <v>41512</v>
      </c>
      <c r="Q11065">
        <v>46.459999000000003</v>
      </c>
      <c r="R11065">
        <v>46.68</v>
      </c>
      <c r="S11065">
        <v>46.099997999999999</v>
      </c>
      <c r="T11065">
        <v>46.099997999999999</v>
      </c>
      <c r="U11065">
        <v>33.715980999999999</v>
      </c>
      <c r="V11065">
        <v>1254000</v>
      </c>
      <c r="W11065" s="9" t="str">
        <f t="shared" si="176"/>
        <v>EIX</v>
      </c>
    </row>
    <row r="11066" spans="15:23">
      <c r="O11066" t="s">
        <v>217</v>
      </c>
      <c r="P11066" s="13">
        <v>41513</v>
      </c>
      <c r="Q11066">
        <v>45.549999</v>
      </c>
      <c r="R11066">
        <v>46.549999</v>
      </c>
      <c r="S11066">
        <v>45.540000999999997</v>
      </c>
      <c r="T11066">
        <v>46.080002</v>
      </c>
      <c r="U11066">
        <v>33.701355</v>
      </c>
      <c r="V11066">
        <v>1599500</v>
      </c>
      <c r="W11066" s="9" t="str">
        <f t="shared" si="176"/>
        <v>EIX</v>
      </c>
    </row>
    <row r="11067" spans="15:23">
      <c r="O11067" t="s">
        <v>217</v>
      </c>
      <c r="P11067" s="13">
        <v>41514</v>
      </c>
      <c r="Q11067">
        <v>46.18</v>
      </c>
      <c r="R11067">
        <v>46.689999</v>
      </c>
      <c r="S11067">
        <v>45.77</v>
      </c>
      <c r="T11067">
        <v>46.360000999999997</v>
      </c>
      <c r="U11067">
        <v>33.906135999999996</v>
      </c>
      <c r="V11067">
        <v>1118800</v>
      </c>
      <c r="W11067" s="9" t="str">
        <f t="shared" si="176"/>
        <v>EIX</v>
      </c>
    </row>
    <row r="11068" spans="15:23">
      <c r="O11068" t="s">
        <v>217</v>
      </c>
      <c r="P11068" s="13">
        <v>41515</v>
      </c>
      <c r="Q11068">
        <v>46.150002000000001</v>
      </c>
      <c r="R11068">
        <v>46.43</v>
      </c>
      <c r="S11068">
        <v>45.830002</v>
      </c>
      <c r="T11068">
        <v>45.91</v>
      </c>
      <c r="U11068">
        <v>33.577019</v>
      </c>
      <c r="V11068">
        <v>1417500</v>
      </c>
      <c r="W11068" s="9" t="str">
        <f t="shared" si="176"/>
        <v>EIX</v>
      </c>
    </row>
    <row r="11069" spans="15:23">
      <c r="O11069" t="s">
        <v>217</v>
      </c>
      <c r="P11069" s="13">
        <v>41516</v>
      </c>
      <c r="Q11069">
        <v>46.009998000000003</v>
      </c>
      <c r="R11069">
        <v>46.290000999999997</v>
      </c>
      <c r="S11069">
        <v>45.740001999999997</v>
      </c>
      <c r="T11069">
        <v>45.889999000000003</v>
      </c>
      <c r="U11069">
        <v>33.562396999999997</v>
      </c>
      <c r="V11069">
        <v>1236600</v>
      </c>
      <c r="W11069" s="9" t="str">
        <f t="shared" si="176"/>
        <v>EIX</v>
      </c>
    </row>
    <row r="11070" spans="15:23">
      <c r="O11070" t="s">
        <v>217</v>
      </c>
      <c r="P11070" s="13">
        <v>41520</v>
      </c>
      <c r="Q11070">
        <v>46.099997999999999</v>
      </c>
      <c r="R11070">
        <v>46.299999</v>
      </c>
      <c r="S11070">
        <v>45.150002000000001</v>
      </c>
      <c r="T11070">
        <v>45.18</v>
      </c>
      <c r="U11070">
        <v>33.043129</v>
      </c>
      <c r="V11070">
        <v>1531900</v>
      </c>
      <c r="W11070" s="9" t="str">
        <f t="shared" si="176"/>
        <v>EIX</v>
      </c>
    </row>
    <row r="11071" spans="15:23">
      <c r="O11071" t="s">
        <v>217</v>
      </c>
      <c r="P11071" s="13">
        <v>41521</v>
      </c>
      <c r="Q11071">
        <v>45.169998</v>
      </c>
      <c r="R11071">
        <v>45.189999</v>
      </c>
      <c r="S11071">
        <v>44.619999</v>
      </c>
      <c r="T11071">
        <v>44.939999</v>
      </c>
      <c r="U11071">
        <v>32.867598999999998</v>
      </c>
      <c r="V11071">
        <v>1517500</v>
      </c>
      <c r="W11071" s="9" t="str">
        <f t="shared" si="176"/>
        <v>EIX</v>
      </c>
    </row>
    <row r="11072" spans="15:23">
      <c r="O11072" t="s">
        <v>217</v>
      </c>
      <c r="P11072" s="13">
        <v>41522</v>
      </c>
      <c r="Q11072">
        <v>44.990001999999997</v>
      </c>
      <c r="R11072">
        <v>44.990001999999997</v>
      </c>
      <c r="S11072">
        <v>44.259998000000003</v>
      </c>
      <c r="T11072">
        <v>44.360000999999997</v>
      </c>
      <c r="U11072">
        <v>32.443401000000001</v>
      </c>
      <c r="V11072">
        <v>1958900</v>
      </c>
      <c r="W11072" s="9" t="str">
        <f t="shared" si="176"/>
        <v>EIX</v>
      </c>
    </row>
    <row r="11073" spans="15:23">
      <c r="O11073" t="s">
        <v>217</v>
      </c>
      <c r="P11073" s="13">
        <v>41523</v>
      </c>
      <c r="Q11073">
        <v>44.669998</v>
      </c>
      <c r="R11073">
        <v>45.509998000000003</v>
      </c>
      <c r="S11073">
        <v>44.630001</v>
      </c>
      <c r="T11073">
        <v>45.040000999999997</v>
      </c>
      <c r="U11073">
        <v>32.940727000000003</v>
      </c>
      <c r="V11073">
        <v>1771100</v>
      </c>
      <c r="W11073" s="9" t="str">
        <f t="shared" si="176"/>
        <v>EIX</v>
      </c>
    </row>
    <row r="11074" spans="15:23">
      <c r="O11074" t="s">
        <v>217</v>
      </c>
      <c r="P11074" s="13">
        <v>41526</v>
      </c>
      <c r="Q11074">
        <v>45.049999</v>
      </c>
      <c r="R11074">
        <v>45.529998999999997</v>
      </c>
      <c r="S11074">
        <v>44.82</v>
      </c>
      <c r="T11074">
        <v>45.470001000000003</v>
      </c>
      <c r="U11074">
        <v>33.255226</v>
      </c>
      <c r="V11074">
        <v>1089300</v>
      </c>
      <c r="W11074" s="9" t="str">
        <f t="shared" si="176"/>
        <v>EIX</v>
      </c>
    </row>
    <row r="11075" spans="15:23">
      <c r="O11075" t="s">
        <v>217</v>
      </c>
      <c r="P11075" s="13">
        <v>41527</v>
      </c>
      <c r="Q11075">
        <v>45.669998</v>
      </c>
      <c r="R11075">
        <v>45.869999</v>
      </c>
      <c r="S11075">
        <v>45.439999</v>
      </c>
      <c r="T11075">
        <v>45.630001</v>
      </c>
      <c r="U11075">
        <v>33.372238000000003</v>
      </c>
      <c r="V11075">
        <v>1281500</v>
      </c>
      <c r="W11075" s="9" t="str">
        <f t="shared" si="176"/>
        <v>EIX</v>
      </c>
    </row>
    <row r="11076" spans="15:23">
      <c r="O11076" t="s">
        <v>217</v>
      </c>
      <c r="P11076" s="13">
        <v>41528</v>
      </c>
      <c r="Q11076">
        <v>45.709999000000003</v>
      </c>
      <c r="R11076">
        <v>45.709999000000003</v>
      </c>
      <c r="S11076">
        <v>44.700001</v>
      </c>
      <c r="T11076">
        <v>44.84</v>
      </c>
      <c r="U11076">
        <v>32.794460000000001</v>
      </c>
      <c r="V11076">
        <v>2512800</v>
      </c>
      <c r="W11076" s="9" t="str">
        <f t="shared" si="176"/>
        <v>EIX</v>
      </c>
    </row>
    <row r="11077" spans="15:23">
      <c r="O11077" t="s">
        <v>217</v>
      </c>
      <c r="P11077" s="13">
        <v>41529</v>
      </c>
      <c r="Q11077">
        <v>44.810001</v>
      </c>
      <c r="R11077">
        <v>45.110000999999997</v>
      </c>
      <c r="S11077">
        <v>44.5</v>
      </c>
      <c r="T11077">
        <v>44.790000999999997</v>
      </c>
      <c r="U11077">
        <v>32.757893000000003</v>
      </c>
      <c r="V11077">
        <v>2012100</v>
      </c>
      <c r="W11077" s="9" t="str">
        <f t="shared" ref="W11077:W11140" si="177">IFERROR(VLOOKUP(O11077,$B$4:$B$17,1,FALSE),"Delete")</f>
        <v>EIX</v>
      </c>
    </row>
    <row r="11078" spans="15:23">
      <c r="O11078" t="s">
        <v>217</v>
      </c>
      <c r="P11078" s="13">
        <v>41530</v>
      </c>
      <c r="Q11078">
        <v>45.040000999999997</v>
      </c>
      <c r="R11078">
        <v>45.130001</v>
      </c>
      <c r="S11078">
        <v>44.740001999999997</v>
      </c>
      <c r="T11078">
        <v>44.939999</v>
      </c>
      <c r="U11078">
        <v>32.867598999999998</v>
      </c>
      <c r="V11078">
        <v>1465000</v>
      </c>
      <c r="W11078" s="9" t="str">
        <f t="shared" si="177"/>
        <v>EIX</v>
      </c>
    </row>
    <row r="11079" spans="15:23">
      <c r="O11079" t="s">
        <v>217</v>
      </c>
      <c r="P11079" s="13">
        <v>41533</v>
      </c>
      <c r="Q11079">
        <v>45.540000999999997</v>
      </c>
      <c r="R11079">
        <v>45.799999</v>
      </c>
      <c r="S11079">
        <v>44.84</v>
      </c>
      <c r="T11079">
        <v>44.98</v>
      </c>
      <c r="U11079">
        <v>32.896842999999997</v>
      </c>
      <c r="V11079">
        <v>1894700</v>
      </c>
      <c r="W11079" s="9" t="str">
        <f t="shared" si="177"/>
        <v>EIX</v>
      </c>
    </row>
    <row r="11080" spans="15:23">
      <c r="O11080" t="s">
        <v>217</v>
      </c>
      <c r="P11080" s="13">
        <v>41534</v>
      </c>
      <c r="Q11080">
        <v>45.040000999999997</v>
      </c>
      <c r="R11080">
        <v>45.459999000000003</v>
      </c>
      <c r="S11080">
        <v>44.970001000000003</v>
      </c>
      <c r="T11080">
        <v>45.23</v>
      </c>
      <c r="U11080">
        <v>33.079684999999998</v>
      </c>
      <c r="V11080">
        <v>1768300</v>
      </c>
      <c r="W11080" s="9" t="str">
        <f t="shared" si="177"/>
        <v>EIX</v>
      </c>
    </row>
    <row r="11081" spans="15:23">
      <c r="O11081" t="s">
        <v>217</v>
      </c>
      <c r="P11081" s="13">
        <v>41535</v>
      </c>
      <c r="Q11081">
        <v>45.220001000000003</v>
      </c>
      <c r="R11081">
        <v>46.900002000000001</v>
      </c>
      <c r="S11081">
        <v>45.009998000000003</v>
      </c>
      <c r="T11081">
        <v>46.709999000000003</v>
      </c>
      <c r="U11081">
        <v>34.162117000000002</v>
      </c>
      <c r="V11081">
        <v>2797700</v>
      </c>
      <c r="W11081" s="9" t="str">
        <f t="shared" si="177"/>
        <v>EIX</v>
      </c>
    </row>
    <row r="11082" spans="15:23">
      <c r="O11082" t="s">
        <v>217</v>
      </c>
      <c r="P11082" s="13">
        <v>41536</v>
      </c>
      <c r="Q11082">
        <v>46.759998000000003</v>
      </c>
      <c r="R11082">
        <v>46.889999000000003</v>
      </c>
      <c r="S11082">
        <v>45.93</v>
      </c>
      <c r="T11082">
        <v>46.169998</v>
      </c>
      <c r="U11082">
        <v>33.767173999999997</v>
      </c>
      <c r="V11082">
        <v>1674400</v>
      </c>
      <c r="W11082" s="9" t="str">
        <f t="shared" si="177"/>
        <v>EIX</v>
      </c>
    </row>
    <row r="11083" spans="15:23">
      <c r="O11083" t="s">
        <v>217</v>
      </c>
      <c r="P11083" s="13">
        <v>41537</v>
      </c>
      <c r="Q11083">
        <v>46.200001</v>
      </c>
      <c r="R11083">
        <v>46.259998000000003</v>
      </c>
      <c r="S11083">
        <v>45.77</v>
      </c>
      <c r="T11083">
        <v>46.02</v>
      </c>
      <c r="U11083">
        <v>33.657463</v>
      </c>
      <c r="V11083">
        <v>2047400</v>
      </c>
      <c r="W11083" s="9" t="str">
        <f t="shared" si="177"/>
        <v>EIX</v>
      </c>
    </row>
    <row r="11084" spans="15:23">
      <c r="O11084" t="s">
        <v>217</v>
      </c>
      <c r="P11084" s="13">
        <v>41540</v>
      </c>
      <c r="Q11084">
        <v>46.009998000000003</v>
      </c>
      <c r="R11084">
        <v>47.209999000000003</v>
      </c>
      <c r="S11084">
        <v>45.919998</v>
      </c>
      <c r="T11084">
        <v>47.049999</v>
      </c>
      <c r="U11084">
        <v>34.410778000000001</v>
      </c>
      <c r="V11084">
        <v>2533000</v>
      </c>
      <c r="W11084" s="9" t="str">
        <f t="shared" si="177"/>
        <v>EIX</v>
      </c>
    </row>
    <row r="11085" spans="15:23">
      <c r="O11085" t="s">
        <v>217</v>
      </c>
      <c r="P11085" s="13">
        <v>41541</v>
      </c>
      <c r="Q11085">
        <v>47.150002000000001</v>
      </c>
      <c r="R11085">
        <v>47.360000999999997</v>
      </c>
      <c r="S11085">
        <v>46.919998</v>
      </c>
      <c r="T11085">
        <v>47</v>
      </c>
      <c r="U11085">
        <v>34.374206999999998</v>
      </c>
      <c r="V11085">
        <v>1937700</v>
      </c>
      <c r="W11085" s="9" t="str">
        <f t="shared" si="177"/>
        <v>EIX</v>
      </c>
    </row>
    <row r="11086" spans="15:23">
      <c r="O11086" t="s">
        <v>217</v>
      </c>
      <c r="P11086" s="13">
        <v>41542</v>
      </c>
      <c r="Q11086">
        <v>46.889999000000003</v>
      </c>
      <c r="R11086">
        <v>47.02</v>
      </c>
      <c r="S11086">
        <v>46.5</v>
      </c>
      <c r="T11086">
        <v>46.610000999999997</v>
      </c>
      <c r="U11086">
        <v>34.088982000000001</v>
      </c>
      <c r="V11086">
        <v>1453300</v>
      </c>
      <c r="W11086" s="9" t="str">
        <f t="shared" si="177"/>
        <v>EIX</v>
      </c>
    </row>
    <row r="11087" spans="15:23">
      <c r="O11087" t="s">
        <v>217</v>
      </c>
      <c r="P11087" s="13">
        <v>41543</v>
      </c>
      <c r="Q11087">
        <v>46.41</v>
      </c>
      <c r="R11087">
        <v>46.41</v>
      </c>
      <c r="S11087">
        <v>45.509998000000003</v>
      </c>
      <c r="T11087">
        <v>45.900002000000001</v>
      </c>
      <c r="U11087">
        <v>33.814922000000003</v>
      </c>
      <c r="V11087">
        <v>2217700</v>
      </c>
      <c r="W11087" s="9" t="str">
        <f t="shared" si="177"/>
        <v>EIX</v>
      </c>
    </row>
    <row r="11088" spans="15:23">
      <c r="O11088" t="s">
        <v>217</v>
      </c>
      <c r="P11088" s="13">
        <v>41544</v>
      </c>
      <c r="Q11088">
        <v>45.57</v>
      </c>
      <c r="R11088">
        <v>45.93</v>
      </c>
      <c r="S11088">
        <v>45.529998999999997</v>
      </c>
      <c r="T11088">
        <v>45.810001</v>
      </c>
      <c r="U11088">
        <v>33.748626999999999</v>
      </c>
      <c r="V11088">
        <v>2919000</v>
      </c>
      <c r="W11088" s="9" t="str">
        <f t="shared" si="177"/>
        <v>EIX</v>
      </c>
    </row>
    <row r="11089" spans="15:23">
      <c r="O11089" t="s">
        <v>217</v>
      </c>
      <c r="P11089" s="13">
        <v>41547</v>
      </c>
      <c r="Q11089">
        <v>45.619999</v>
      </c>
      <c r="R11089">
        <v>46.279998999999997</v>
      </c>
      <c r="S11089">
        <v>45.619999</v>
      </c>
      <c r="T11089">
        <v>46.060001</v>
      </c>
      <c r="U11089">
        <v>33.932796000000003</v>
      </c>
      <c r="V11089">
        <v>3330000</v>
      </c>
      <c r="W11089" s="9" t="str">
        <f t="shared" si="177"/>
        <v>EIX</v>
      </c>
    </row>
    <row r="11090" spans="15:23">
      <c r="O11090" t="s">
        <v>217</v>
      </c>
      <c r="P11090" s="13">
        <v>41548</v>
      </c>
      <c r="Q11090">
        <v>46.119999</v>
      </c>
      <c r="R11090">
        <v>46.279998999999997</v>
      </c>
      <c r="S11090">
        <v>45.84</v>
      </c>
      <c r="T11090">
        <v>46.060001</v>
      </c>
      <c r="U11090">
        <v>33.932796000000003</v>
      </c>
      <c r="V11090">
        <v>1044100</v>
      </c>
      <c r="W11090" s="9" t="str">
        <f t="shared" si="177"/>
        <v>EIX</v>
      </c>
    </row>
    <row r="11091" spans="15:23">
      <c r="O11091" t="s">
        <v>217</v>
      </c>
      <c r="P11091" s="13">
        <v>41549</v>
      </c>
      <c r="Q11091">
        <v>45.900002000000001</v>
      </c>
      <c r="R11091">
        <v>46.23</v>
      </c>
      <c r="S11091">
        <v>45.880001</v>
      </c>
      <c r="T11091">
        <v>46.110000999999997</v>
      </c>
      <c r="U11091">
        <v>33.969619999999999</v>
      </c>
      <c r="V11091">
        <v>1737300</v>
      </c>
      <c r="W11091" s="9" t="str">
        <f t="shared" si="177"/>
        <v>EIX</v>
      </c>
    </row>
    <row r="11092" spans="15:23">
      <c r="O11092" t="s">
        <v>217</v>
      </c>
      <c r="P11092" s="13">
        <v>41550</v>
      </c>
      <c r="Q11092">
        <v>45.73</v>
      </c>
      <c r="R11092">
        <v>46</v>
      </c>
      <c r="S11092">
        <v>45.490001999999997</v>
      </c>
      <c r="T11092">
        <v>45.82</v>
      </c>
      <c r="U11092">
        <v>33.755989</v>
      </c>
      <c r="V11092">
        <v>2395700</v>
      </c>
      <c r="W11092" s="9" t="str">
        <f t="shared" si="177"/>
        <v>EIX</v>
      </c>
    </row>
    <row r="11093" spans="15:23">
      <c r="O11093" t="s">
        <v>217</v>
      </c>
      <c r="P11093" s="13">
        <v>41551</v>
      </c>
      <c r="Q11093">
        <v>45.939999</v>
      </c>
      <c r="R11093">
        <v>46.610000999999997</v>
      </c>
      <c r="S11093">
        <v>45.82</v>
      </c>
      <c r="T11093">
        <v>46.349997999999999</v>
      </c>
      <c r="U11093">
        <v>34.146445999999997</v>
      </c>
      <c r="V11093">
        <v>2531100</v>
      </c>
      <c r="W11093" s="9" t="str">
        <f t="shared" si="177"/>
        <v>EIX</v>
      </c>
    </row>
    <row r="11094" spans="15:23">
      <c r="O11094" t="s">
        <v>217</v>
      </c>
      <c r="P11094" s="13">
        <v>41554</v>
      </c>
      <c r="Q11094">
        <v>46.400002000000001</v>
      </c>
      <c r="R11094">
        <v>46.52</v>
      </c>
      <c r="S11094">
        <v>45.939999</v>
      </c>
      <c r="T11094">
        <v>46.02</v>
      </c>
      <c r="U11094">
        <v>33.903320000000001</v>
      </c>
      <c r="V11094">
        <v>2535500</v>
      </c>
      <c r="W11094" s="9" t="str">
        <f t="shared" si="177"/>
        <v>EIX</v>
      </c>
    </row>
    <row r="11095" spans="15:23">
      <c r="O11095" t="s">
        <v>217</v>
      </c>
      <c r="P11095" s="13">
        <v>41555</v>
      </c>
      <c r="Q11095">
        <v>45.880001</v>
      </c>
      <c r="R11095">
        <v>46.939999</v>
      </c>
      <c r="S11095">
        <v>45.880001</v>
      </c>
      <c r="T11095">
        <v>46.509998000000003</v>
      </c>
      <c r="U11095">
        <v>34.264319999999998</v>
      </c>
      <c r="V11095">
        <v>2143300</v>
      </c>
      <c r="W11095" s="9" t="str">
        <f t="shared" si="177"/>
        <v>EIX</v>
      </c>
    </row>
    <row r="11096" spans="15:23">
      <c r="O11096" t="s">
        <v>217</v>
      </c>
      <c r="P11096" s="13">
        <v>41556</v>
      </c>
      <c r="Q11096">
        <v>46.68</v>
      </c>
      <c r="R11096">
        <v>47.490001999999997</v>
      </c>
      <c r="S11096">
        <v>46.52</v>
      </c>
      <c r="T11096">
        <v>47.150002000000001</v>
      </c>
      <c r="U11096">
        <v>34.735802</v>
      </c>
      <c r="V11096">
        <v>2308200</v>
      </c>
      <c r="W11096" s="9" t="str">
        <f t="shared" si="177"/>
        <v>EIX</v>
      </c>
    </row>
    <row r="11097" spans="15:23">
      <c r="O11097" t="s">
        <v>217</v>
      </c>
      <c r="P11097" s="13">
        <v>41557</v>
      </c>
      <c r="Q11097">
        <v>47.43</v>
      </c>
      <c r="R11097">
        <v>47.810001</v>
      </c>
      <c r="S11097">
        <v>46.59</v>
      </c>
      <c r="T11097">
        <v>47.709999000000003</v>
      </c>
      <c r="U11097">
        <v>35.148369000000002</v>
      </c>
      <c r="V11097">
        <v>1759800</v>
      </c>
      <c r="W11097" s="9" t="str">
        <f t="shared" si="177"/>
        <v>EIX</v>
      </c>
    </row>
    <row r="11098" spans="15:23">
      <c r="O11098" t="s">
        <v>217</v>
      </c>
      <c r="P11098" s="13">
        <v>41558</v>
      </c>
      <c r="Q11098">
        <v>47.720001000000003</v>
      </c>
      <c r="R11098">
        <v>47.720001000000003</v>
      </c>
      <c r="S11098">
        <v>47.310001</v>
      </c>
      <c r="T11098">
        <v>47.68</v>
      </c>
      <c r="U11098">
        <v>35.126263000000002</v>
      </c>
      <c r="V11098">
        <v>1509400</v>
      </c>
      <c r="W11098" s="9" t="str">
        <f t="shared" si="177"/>
        <v>EIX</v>
      </c>
    </row>
    <row r="11099" spans="15:23">
      <c r="O11099" t="s">
        <v>217</v>
      </c>
      <c r="P11099" s="13">
        <v>41561</v>
      </c>
      <c r="Q11099">
        <v>47.400002000000001</v>
      </c>
      <c r="R11099">
        <v>47.529998999999997</v>
      </c>
      <c r="S11099">
        <v>46.779998999999997</v>
      </c>
      <c r="T11099">
        <v>47.43</v>
      </c>
      <c r="U11099">
        <v>34.942084999999999</v>
      </c>
      <c r="V11099">
        <v>1441700</v>
      </c>
      <c r="W11099" s="9" t="str">
        <f t="shared" si="177"/>
        <v>EIX</v>
      </c>
    </row>
    <row r="11100" spans="15:23">
      <c r="O11100" t="s">
        <v>217</v>
      </c>
      <c r="P11100" s="13">
        <v>41562</v>
      </c>
      <c r="Q11100">
        <v>47.139999000000003</v>
      </c>
      <c r="R11100">
        <v>47.48</v>
      </c>
      <c r="S11100">
        <v>46.709999000000003</v>
      </c>
      <c r="T11100">
        <v>46.799999</v>
      </c>
      <c r="U11100">
        <v>34.477955000000001</v>
      </c>
      <c r="V11100">
        <v>1674100</v>
      </c>
      <c r="W11100" s="9" t="str">
        <f t="shared" si="177"/>
        <v>EIX</v>
      </c>
    </row>
    <row r="11101" spans="15:23">
      <c r="O11101" t="s">
        <v>217</v>
      </c>
      <c r="P11101" s="13">
        <v>41563</v>
      </c>
      <c r="Q11101">
        <v>47.080002</v>
      </c>
      <c r="R11101">
        <v>47.189999</v>
      </c>
      <c r="S11101">
        <v>46.73</v>
      </c>
      <c r="T11101">
        <v>47.18</v>
      </c>
      <c r="U11101">
        <v>34.757908</v>
      </c>
      <c r="V11101">
        <v>2286400</v>
      </c>
      <c r="W11101" s="9" t="str">
        <f t="shared" si="177"/>
        <v>EIX</v>
      </c>
    </row>
    <row r="11102" spans="15:23">
      <c r="O11102" t="s">
        <v>217</v>
      </c>
      <c r="P11102" s="13">
        <v>41564</v>
      </c>
      <c r="Q11102">
        <v>47.139999000000003</v>
      </c>
      <c r="R11102">
        <v>48.09</v>
      </c>
      <c r="S11102">
        <v>46.830002</v>
      </c>
      <c r="T11102">
        <v>48.009998000000003</v>
      </c>
      <c r="U11102">
        <v>35.369380999999997</v>
      </c>
      <c r="V11102">
        <v>1527200</v>
      </c>
      <c r="W11102" s="9" t="str">
        <f t="shared" si="177"/>
        <v>EIX</v>
      </c>
    </row>
    <row r="11103" spans="15:23">
      <c r="O11103" t="s">
        <v>217</v>
      </c>
      <c r="P11103" s="13">
        <v>41565</v>
      </c>
      <c r="Q11103">
        <v>48.220001000000003</v>
      </c>
      <c r="R11103">
        <v>48.52</v>
      </c>
      <c r="S11103">
        <v>48.02</v>
      </c>
      <c r="T11103">
        <v>48.380001</v>
      </c>
      <c r="U11103">
        <v>35.641959999999997</v>
      </c>
      <c r="V11103">
        <v>1193200</v>
      </c>
      <c r="W11103" s="9" t="str">
        <f t="shared" si="177"/>
        <v>EIX</v>
      </c>
    </row>
    <row r="11104" spans="15:23">
      <c r="O11104" t="s">
        <v>217</v>
      </c>
      <c r="P11104" s="13">
        <v>41568</v>
      </c>
      <c r="Q11104">
        <v>48.5</v>
      </c>
      <c r="R11104">
        <v>48.5</v>
      </c>
      <c r="S11104">
        <v>48.07</v>
      </c>
      <c r="T11104">
        <v>48.310001</v>
      </c>
      <c r="U11104">
        <v>35.590384999999998</v>
      </c>
      <c r="V11104">
        <v>858200</v>
      </c>
      <c r="W11104" s="9" t="str">
        <f t="shared" si="177"/>
        <v>EIX</v>
      </c>
    </row>
    <row r="11105" spans="15:23">
      <c r="O11105" t="s">
        <v>217</v>
      </c>
      <c r="P11105" s="13">
        <v>41569</v>
      </c>
      <c r="Q11105">
        <v>48.34</v>
      </c>
      <c r="R11105">
        <v>49.139999000000003</v>
      </c>
      <c r="S11105">
        <v>48.25</v>
      </c>
      <c r="T11105">
        <v>48.970001000000003</v>
      </c>
      <c r="U11105">
        <v>36.076625999999997</v>
      </c>
      <c r="V11105">
        <v>1513300</v>
      </c>
      <c r="W11105" s="9" t="str">
        <f t="shared" si="177"/>
        <v>EIX</v>
      </c>
    </row>
    <row r="11106" spans="15:23">
      <c r="O11106" t="s">
        <v>217</v>
      </c>
      <c r="P11106" s="13">
        <v>41570</v>
      </c>
      <c r="Q11106">
        <v>48.919998</v>
      </c>
      <c r="R11106">
        <v>49.41</v>
      </c>
      <c r="S11106">
        <v>48.650002000000001</v>
      </c>
      <c r="T11106">
        <v>48.68</v>
      </c>
      <c r="U11106">
        <v>35.862976000000003</v>
      </c>
      <c r="V11106">
        <v>1210300</v>
      </c>
      <c r="W11106" s="9" t="str">
        <f t="shared" si="177"/>
        <v>EIX</v>
      </c>
    </row>
    <row r="11107" spans="15:23">
      <c r="O11107" t="s">
        <v>217</v>
      </c>
      <c r="P11107" s="13">
        <v>41571</v>
      </c>
      <c r="Q11107">
        <v>48.709999000000003</v>
      </c>
      <c r="R11107">
        <v>48.779998999999997</v>
      </c>
      <c r="S11107">
        <v>48.119999</v>
      </c>
      <c r="T11107">
        <v>48.759998000000003</v>
      </c>
      <c r="U11107">
        <v>35.921920999999998</v>
      </c>
      <c r="V11107">
        <v>3067400</v>
      </c>
      <c r="W11107" s="9" t="str">
        <f t="shared" si="177"/>
        <v>EIX</v>
      </c>
    </row>
    <row r="11108" spans="15:23">
      <c r="O11108" t="s">
        <v>217</v>
      </c>
      <c r="P11108" s="13">
        <v>41572</v>
      </c>
      <c r="Q11108">
        <v>48.630001</v>
      </c>
      <c r="R11108">
        <v>49.470001000000003</v>
      </c>
      <c r="S11108">
        <v>48.490001999999997</v>
      </c>
      <c r="T11108">
        <v>49.41</v>
      </c>
      <c r="U11108">
        <v>36.400776</v>
      </c>
      <c r="V11108">
        <v>1248300</v>
      </c>
      <c r="W11108" s="9" t="str">
        <f t="shared" si="177"/>
        <v>EIX</v>
      </c>
    </row>
    <row r="11109" spans="15:23">
      <c r="O11109" t="s">
        <v>217</v>
      </c>
      <c r="P11109" s="13">
        <v>41575</v>
      </c>
      <c r="Q11109">
        <v>49.23</v>
      </c>
      <c r="R11109">
        <v>49.529998999999997</v>
      </c>
      <c r="S11109">
        <v>48.900002000000001</v>
      </c>
      <c r="T11109">
        <v>49.220001000000003</v>
      </c>
      <c r="U11109">
        <v>36.260795999999999</v>
      </c>
      <c r="V11109">
        <v>1334000</v>
      </c>
      <c r="W11109" s="9" t="str">
        <f t="shared" si="177"/>
        <v>EIX</v>
      </c>
    </row>
    <row r="11110" spans="15:23">
      <c r="O11110" t="s">
        <v>217</v>
      </c>
      <c r="P11110" s="13">
        <v>41576</v>
      </c>
      <c r="Q11110">
        <v>49.189999</v>
      </c>
      <c r="R11110">
        <v>49.48</v>
      </c>
      <c r="S11110">
        <v>48.919998</v>
      </c>
      <c r="T11110">
        <v>49.110000999999997</v>
      </c>
      <c r="U11110">
        <v>36.179768000000003</v>
      </c>
      <c r="V11110">
        <v>1753200</v>
      </c>
      <c r="W11110" s="9" t="str">
        <f t="shared" si="177"/>
        <v>EIX</v>
      </c>
    </row>
    <row r="11111" spans="15:23">
      <c r="O11111" t="s">
        <v>217</v>
      </c>
      <c r="P11111" s="13">
        <v>41577</v>
      </c>
      <c r="Q11111">
        <v>49.639999000000003</v>
      </c>
      <c r="R11111">
        <v>49.950001</v>
      </c>
      <c r="S11111">
        <v>48.77</v>
      </c>
      <c r="T11111">
        <v>48.950001</v>
      </c>
      <c r="U11111">
        <v>36.061881999999997</v>
      </c>
      <c r="V11111">
        <v>2012700</v>
      </c>
      <c r="W11111" s="9" t="str">
        <f t="shared" si="177"/>
        <v>EIX</v>
      </c>
    </row>
    <row r="11112" spans="15:23">
      <c r="O11112" t="s">
        <v>217</v>
      </c>
      <c r="P11112" s="13">
        <v>41578</v>
      </c>
      <c r="Q11112">
        <v>48.970001000000003</v>
      </c>
      <c r="R11112">
        <v>49.509998000000003</v>
      </c>
      <c r="S11112">
        <v>48.41</v>
      </c>
      <c r="T11112">
        <v>49.029998999999997</v>
      </c>
      <c r="U11112">
        <v>36.120818999999997</v>
      </c>
      <c r="V11112">
        <v>1910300</v>
      </c>
      <c r="W11112" s="9" t="str">
        <f t="shared" si="177"/>
        <v>EIX</v>
      </c>
    </row>
    <row r="11113" spans="15:23">
      <c r="O11113" t="s">
        <v>217</v>
      </c>
      <c r="P11113" s="13">
        <v>41579</v>
      </c>
      <c r="Q11113">
        <v>49.189999</v>
      </c>
      <c r="R11113">
        <v>49.549999</v>
      </c>
      <c r="S11113">
        <v>49.040000999999997</v>
      </c>
      <c r="T11113">
        <v>49.470001000000003</v>
      </c>
      <c r="U11113">
        <v>36.444972999999997</v>
      </c>
      <c r="V11113">
        <v>1474700</v>
      </c>
      <c r="W11113" s="9" t="str">
        <f t="shared" si="177"/>
        <v>EIX</v>
      </c>
    </row>
    <row r="11114" spans="15:23">
      <c r="O11114" t="s">
        <v>217</v>
      </c>
      <c r="P11114" s="13">
        <v>41582</v>
      </c>
      <c r="Q11114">
        <v>49.560001</v>
      </c>
      <c r="R11114">
        <v>49.68</v>
      </c>
      <c r="S11114">
        <v>49.049999</v>
      </c>
      <c r="T11114">
        <v>49.57</v>
      </c>
      <c r="U11114">
        <v>36.518635000000003</v>
      </c>
      <c r="V11114">
        <v>1266700</v>
      </c>
      <c r="W11114" s="9" t="str">
        <f t="shared" si="177"/>
        <v>EIX</v>
      </c>
    </row>
    <row r="11115" spans="15:23">
      <c r="O11115" t="s">
        <v>217</v>
      </c>
      <c r="P11115" s="13">
        <v>41583</v>
      </c>
      <c r="Q11115">
        <v>49.450001</v>
      </c>
      <c r="R11115">
        <v>49.77</v>
      </c>
      <c r="S11115">
        <v>49.139999000000003</v>
      </c>
      <c r="T11115">
        <v>49.259998000000003</v>
      </c>
      <c r="U11115">
        <v>36.290260000000004</v>
      </c>
      <c r="V11115">
        <v>1712500</v>
      </c>
      <c r="W11115" s="9" t="str">
        <f t="shared" si="177"/>
        <v>EIX</v>
      </c>
    </row>
    <row r="11116" spans="15:23">
      <c r="O11116" t="s">
        <v>217</v>
      </c>
      <c r="P11116" s="13">
        <v>41584</v>
      </c>
      <c r="Q11116">
        <v>49.279998999999997</v>
      </c>
      <c r="R11116">
        <v>49.700001</v>
      </c>
      <c r="S11116">
        <v>49.200001</v>
      </c>
      <c r="T11116">
        <v>49.619999</v>
      </c>
      <c r="U11116">
        <v>36.555489000000001</v>
      </c>
      <c r="V11116">
        <v>1451800</v>
      </c>
      <c r="W11116" s="9" t="str">
        <f t="shared" si="177"/>
        <v>EIX</v>
      </c>
    </row>
    <row r="11117" spans="15:23">
      <c r="O11117" t="s">
        <v>217</v>
      </c>
      <c r="P11117" s="13">
        <v>41585</v>
      </c>
      <c r="Q11117">
        <v>49.650002000000001</v>
      </c>
      <c r="R11117">
        <v>49.849997999999999</v>
      </c>
      <c r="S11117">
        <v>49.290000999999997</v>
      </c>
      <c r="T11117">
        <v>49.470001000000003</v>
      </c>
      <c r="U11117">
        <v>36.444972999999997</v>
      </c>
      <c r="V11117">
        <v>1565600</v>
      </c>
      <c r="W11117" s="9" t="str">
        <f t="shared" si="177"/>
        <v>EIX</v>
      </c>
    </row>
    <row r="11118" spans="15:23">
      <c r="O11118" t="s">
        <v>217</v>
      </c>
      <c r="P11118" s="13">
        <v>41586</v>
      </c>
      <c r="Q11118">
        <v>49.290000999999997</v>
      </c>
      <c r="R11118">
        <v>49.330002</v>
      </c>
      <c r="S11118">
        <v>48.139999000000003</v>
      </c>
      <c r="T11118">
        <v>49.049999</v>
      </c>
      <c r="U11118">
        <v>36.135539999999999</v>
      </c>
      <c r="V11118">
        <v>2606200</v>
      </c>
      <c r="W11118" s="9" t="str">
        <f t="shared" si="177"/>
        <v>EIX</v>
      </c>
    </row>
    <row r="11119" spans="15:23">
      <c r="O11119" t="s">
        <v>217</v>
      </c>
      <c r="P11119" s="13">
        <v>41589</v>
      </c>
      <c r="Q11119">
        <v>49.07</v>
      </c>
      <c r="R11119">
        <v>49.310001</v>
      </c>
      <c r="S11119">
        <v>48.709999000000003</v>
      </c>
      <c r="T11119">
        <v>48.98</v>
      </c>
      <c r="U11119">
        <v>36.083984000000001</v>
      </c>
      <c r="V11119">
        <v>755900</v>
      </c>
      <c r="W11119" s="9" t="str">
        <f t="shared" si="177"/>
        <v>EIX</v>
      </c>
    </row>
    <row r="11120" spans="15:23">
      <c r="O11120" t="s">
        <v>217</v>
      </c>
      <c r="P11120" s="13">
        <v>41590</v>
      </c>
      <c r="Q11120">
        <v>48.75</v>
      </c>
      <c r="R11120">
        <v>49.02</v>
      </c>
      <c r="S11120">
        <v>48.07</v>
      </c>
      <c r="T11120">
        <v>48.23</v>
      </c>
      <c r="U11120">
        <v>35.531452000000002</v>
      </c>
      <c r="V11120">
        <v>2146300</v>
      </c>
      <c r="W11120" s="9" t="str">
        <f t="shared" si="177"/>
        <v>EIX</v>
      </c>
    </row>
    <row r="11121" spans="15:23">
      <c r="O11121" t="s">
        <v>217</v>
      </c>
      <c r="P11121" s="13">
        <v>41591</v>
      </c>
      <c r="Q11121">
        <v>47.950001</v>
      </c>
      <c r="R11121">
        <v>48.369999</v>
      </c>
      <c r="S11121">
        <v>47.630001</v>
      </c>
      <c r="T11121">
        <v>48.07</v>
      </c>
      <c r="U11121">
        <v>35.413586000000002</v>
      </c>
      <c r="V11121">
        <v>2591500</v>
      </c>
      <c r="W11121" s="9" t="str">
        <f t="shared" si="177"/>
        <v>EIX</v>
      </c>
    </row>
    <row r="11122" spans="15:23">
      <c r="O11122" t="s">
        <v>217</v>
      </c>
      <c r="P11122" s="13">
        <v>41592</v>
      </c>
      <c r="Q11122">
        <v>48.16</v>
      </c>
      <c r="R11122">
        <v>48.669998</v>
      </c>
      <c r="S11122">
        <v>47.84</v>
      </c>
      <c r="T11122">
        <v>48.59</v>
      </c>
      <c r="U11122">
        <v>35.796669000000001</v>
      </c>
      <c r="V11122">
        <v>1841200</v>
      </c>
      <c r="W11122" s="9" t="str">
        <f t="shared" si="177"/>
        <v>EIX</v>
      </c>
    </row>
    <row r="11123" spans="15:23">
      <c r="O11123" t="s">
        <v>217</v>
      </c>
      <c r="P11123" s="13">
        <v>41593</v>
      </c>
      <c r="Q11123">
        <v>48.299999</v>
      </c>
      <c r="R11123">
        <v>49.18</v>
      </c>
      <c r="S11123">
        <v>48.299999</v>
      </c>
      <c r="T11123">
        <v>49.169998</v>
      </c>
      <c r="U11123">
        <v>36.223953000000002</v>
      </c>
      <c r="V11123">
        <v>1941700</v>
      </c>
      <c r="W11123" s="9" t="str">
        <f t="shared" si="177"/>
        <v>EIX</v>
      </c>
    </row>
    <row r="11124" spans="15:23">
      <c r="O11124" t="s">
        <v>217</v>
      </c>
      <c r="P11124" s="13">
        <v>41596</v>
      </c>
      <c r="Q11124">
        <v>49.189999</v>
      </c>
      <c r="R11124">
        <v>49.200001</v>
      </c>
      <c r="S11124">
        <v>48.700001</v>
      </c>
      <c r="T11124">
        <v>48.889999000000003</v>
      </c>
      <c r="U11124">
        <v>36.017681000000003</v>
      </c>
      <c r="V11124">
        <v>1285100</v>
      </c>
      <c r="W11124" s="9" t="str">
        <f t="shared" si="177"/>
        <v>EIX</v>
      </c>
    </row>
    <row r="11125" spans="15:23">
      <c r="O11125" t="s">
        <v>217</v>
      </c>
      <c r="P11125" s="13">
        <v>41597</v>
      </c>
      <c r="Q11125">
        <v>48.889999000000003</v>
      </c>
      <c r="R11125">
        <v>48.98</v>
      </c>
      <c r="S11125">
        <v>48.330002</v>
      </c>
      <c r="T11125">
        <v>48.380001</v>
      </c>
      <c r="U11125">
        <v>35.641959999999997</v>
      </c>
      <c r="V11125">
        <v>2071800</v>
      </c>
      <c r="W11125" s="9" t="str">
        <f t="shared" si="177"/>
        <v>EIX</v>
      </c>
    </row>
    <row r="11126" spans="15:23">
      <c r="O11126" t="s">
        <v>217</v>
      </c>
      <c r="P11126" s="13">
        <v>41598</v>
      </c>
      <c r="Q11126">
        <v>48.48</v>
      </c>
      <c r="R11126">
        <v>48.529998999999997</v>
      </c>
      <c r="S11126">
        <v>47.470001000000003</v>
      </c>
      <c r="T11126">
        <v>47.52</v>
      </c>
      <c r="U11126">
        <v>35.008384999999997</v>
      </c>
      <c r="V11126">
        <v>1447700</v>
      </c>
      <c r="W11126" s="9" t="str">
        <f t="shared" si="177"/>
        <v>EIX</v>
      </c>
    </row>
    <row r="11127" spans="15:23">
      <c r="O11127" t="s">
        <v>217</v>
      </c>
      <c r="P11127" s="13">
        <v>41599</v>
      </c>
      <c r="Q11127">
        <v>47.59</v>
      </c>
      <c r="R11127">
        <v>47.720001000000003</v>
      </c>
      <c r="S11127">
        <v>47.18</v>
      </c>
      <c r="T11127">
        <v>47.310001</v>
      </c>
      <c r="U11127">
        <v>34.853687000000001</v>
      </c>
      <c r="V11127">
        <v>2669300</v>
      </c>
      <c r="W11127" s="9" t="str">
        <f t="shared" si="177"/>
        <v>EIX</v>
      </c>
    </row>
    <row r="11128" spans="15:23">
      <c r="O11128" t="s">
        <v>217</v>
      </c>
      <c r="P11128" s="13">
        <v>41600</v>
      </c>
      <c r="Q11128">
        <v>47.110000999999997</v>
      </c>
      <c r="R11128">
        <v>47.110000999999997</v>
      </c>
      <c r="S11128">
        <v>45.939999</v>
      </c>
      <c r="T11128">
        <v>46</v>
      </c>
      <c r="U11128">
        <v>33.888592000000003</v>
      </c>
      <c r="V11128">
        <v>7138500</v>
      </c>
      <c r="W11128" s="9" t="str">
        <f t="shared" si="177"/>
        <v>EIX</v>
      </c>
    </row>
    <row r="11129" spans="15:23">
      <c r="O11129" t="s">
        <v>217</v>
      </c>
      <c r="P11129" s="13">
        <v>41603</v>
      </c>
      <c r="Q11129">
        <v>46.130001</v>
      </c>
      <c r="R11129">
        <v>46.23</v>
      </c>
      <c r="S11129">
        <v>45.509998000000003</v>
      </c>
      <c r="T11129">
        <v>45.529998999999997</v>
      </c>
      <c r="U11129">
        <v>33.542338999999998</v>
      </c>
      <c r="V11129">
        <v>4881900</v>
      </c>
      <c r="W11129" s="9" t="str">
        <f t="shared" si="177"/>
        <v>EIX</v>
      </c>
    </row>
    <row r="11130" spans="15:23">
      <c r="O11130" t="s">
        <v>217</v>
      </c>
      <c r="P11130" s="13">
        <v>41604</v>
      </c>
      <c r="Q11130">
        <v>45.619999</v>
      </c>
      <c r="R11130">
        <v>45.779998999999997</v>
      </c>
      <c r="S11130">
        <v>45.27</v>
      </c>
      <c r="T11130">
        <v>45.41</v>
      </c>
      <c r="U11130">
        <v>33.453933999999997</v>
      </c>
      <c r="V11130">
        <v>3877000</v>
      </c>
      <c r="W11130" s="9" t="str">
        <f t="shared" si="177"/>
        <v>EIX</v>
      </c>
    </row>
    <row r="11131" spans="15:23">
      <c r="O11131" t="s">
        <v>217</v>
      </c>
      <c r="P11131" s="13">
        <v>41605</v>
      </c>
      <c r="Q11131">
        <v>45.439999</v>
      </c>
      <c r="R11131">
        <v>46.029998999999997</v>
      </c>
      <c r="S11131">
        <v>45.419998</v>
      </c>
      <c r="T11131">
        <v>45.830002</v>
      </c>
      <c r="U11131">
        <v>33.763362999999998</v>
      </c>
      <c r="V11131">
        <v>3083700</v>
      </c>
      <c r="W11131" s="9" t="str">
        <f t="shared" si="177"/>
        <v>EIX</v>
      </c>
    </row>
    <row r="11132" spans="15:23">
      <c r="O11132" t="s">
        <v>217</v>
      </c>
      <c r="P11132" s="13">
        <v>41607</v>
      </c>
      <c r="Q11132">
        <v>45.73</v>
      </c>
      <c r="R11132">
        <v>46.349997999999999</v>
      </c>
      <c r="S11132">
        <v>45.73</v>
      </c>
      <c r="T11132">
        <v>46.209999000000003</v>
      </c>
      <c r="U11132">
        <v>34.043301</v>
      </c>
      <c r="V11132">
        <v>1418300</v>
      </c>
      <c r="W11132" s="9" t="str">
        <f t="shared" si="177"/>
        <v>EIX</v>
      </c>
    </row>
    <row r="11133" spans="15:23">
      <c r="O11133" t="s">
        <v>217</v>
      </c>
      <c r="P11133" s="13">
        <v>41610</v>
      </c>
      <c r="Q11133">
        <v>46.209999000000003</v>
      </c>
      <c r="R11133">
        <v>46.509998000000003</v>
      </c>
      <c r="S11133">
        <v>46</v>
      </c>
      <c r="T11133">
        <v>46.110000999999997</v>
      </c>
      <c r="U11133">
        <v>33.969619999999999</v>
      </c>
      <c r="V11133">
        <v>3088000</v>
      </c>
      <c r="W11133" s="9" t="str">
        <f t="shared" si="177"/>
        <v>EIX</v>
      </c>
    </row>
    <row r="11134" spans="15:23">
      <c r="O11134" t="s">
        <v>217</v>
      </c>
      <c r="P11134" s="13">
        <v>41611</v>
      </c>
      <c r="Q11134">
        <v>46.029998999999997</v>
      </c>
      <c r="R11134">
        <v>46.220001000000003</v>
      </c>
      <c r="S11134">
        <v>45.720001000000003</v>
      </c>
      <c r="T11134">
        <v>46.02</v>
      </c>
      <c r="U11134">
        <v>33.903320000000001</v>
      </c>
      <c r="V11134">
        <v>2191500</v>
      </c>
      <c r="W11134" s="9" t="str">
        <f t="shared" si="177"/>
        <v>EIX</v>
      </c>
    </row>
    <row r="11135" spans="15:23">
      <c r="O11135" t="s">
        <v>217</v>
      </c>
      <c r="P11135" s="13">
        <v>41612</v>
      </c>
      <c r="Q11135">
        <v>45.740001999999997</v>
      </c>
      <c r="R11135">
        <v>46.279998999999997</v>
      </c>
      <c r="S11135">
        <v>45.630001</v>
      </c>
      <c r="T11135">
        <v>46.029998999999997</v>
      </c>
      <c r="U11135">
        <v>33.910702000000001</v>
      </c>
      <c r="V11135">
        <v>1292200</v>
      </c>
      <c r="W11135" s="9" t="str">
        <f t="shared" si="177"/>
        <v>EIX</v>
      </c>
    </row>
    <row r="11136" spans="15:23">
      <c r="O11136" t="s">
        <v>217</v>
      </c>
      <c r="P11136" s="13">
        <v>41613</v>
      </c>
      <c r="Q11136">
        <v>45.84</v>
      </c>
      <c r="R11136">
        <v>45.860000999999997</v>
      </c>
      <c r="S11136">
        <v>45.209999000000003</v>
      </c>
      <c r="T11136">
        <v>45.400002000000001</v>
      </c>
      <c r="U11136">
        <v>33.446567999999999</v>
      </c>
      <c r="V11136">
        <v>2160300</v>
      </c>
      <c r="W11136" s="9" t="str">
        <f t="shared" si="177"/>
        <v>EIX</v>
      </c>
    </row>
    <row r="11137" spans="15:23">
      <c r="O11137" t="s">
        <v>217</v>
      </c>
      <c r="P11137" s="13">
        <v>41614</v>
      </c>
      <c r="Q11137">
        <v>45.689999</v>
      </c>
      <c r="R11137">
        <v>46.07</v>
      </c>
      <c r="S11137">
        <v>45.529998999999997</v>
      </c>
      <c r="T11137">
        <v>45.889999000000003</v>
      </c>
      <c r="U11137">
        <v>33.807544999999998</v>
      </c>
      <c r="V11137">
        <v>3734100</v>
      </c>
      <c r="W11137" s="9" t="str">
        <f t="shared" si="177"/>
        <v>EIX</v>
      </c>
    </row>
    <row r="11138" spans="15:23">
      <c r="O11138" t="s">
        <v>217</v>
      </c>
      <c r="P11138" s="13">
        <v>41617</v>
      </c>
      <c r="Q11138">
        <v>45.900002000000001</v>
      </c>
      <c r="R11138">
        <v>46.330002</v>
      </c>
      <c r="S11138">
        <v>45.869999</v>
      </c>
      <c r="T11138">
        <v>46.220001000000003</v>
      </c>
      <c r="U11138">
        <v>34.050671000000001</v>
      </c>
      <c r="V11138">
        <v>1792900</v>
      </c>
      <c r="W11138" s="9" t="str">
        <f t="shared" si="177"/>
        <v>EIX</v>
      </c>
    </row>
    <row r="11139" spans="15:23">
      <c r="O11139" t="s">
        <v>217</v>
      </c>
      <c r="P11139" s="13">
        <v>41618</v>
      </c>
      <c r="Q11139">
        <v>46.119999</v>
      </c>
      <c r="R11139">
        <v>46.220001000000003</v>
      </c>
      <c r="S11139">
        <v>45.400002000000001</v>
      </c>
      <c r="T11139">
        <v>45.490001999999997</v>
      </c>
      <c r="U11139">
        <v>33.512875000000001</v>
      </c>
      <c r="V11139">
        <v>2850400</v>
      </c>
      <c r="W11139" s="9" t="str">
        <f t="shared" si="177"/>
        <v>EIX</v>
      </c>
    </row>
    <row r="11140" spans="15:23">
      <c r="O11140" t="s">
        <v>217</v>
      </c>
      <c r="P11140" s="13">
        <v>41619</v>
      </c>
      <c r="Q11140">
        <v>45.580002</v>
      </c>
      <c r="R11140">
        <v>45.630001</v>
      </c>
      <c r="S11140">
        <v>44.970001000000003</v>
      </c>
      <c r="T11140">
        <v>45.23</v>
      </c>
      <c r="U11140">
        <v>33.321339000000002</v>
      </c>
      <c r="V11140">
        <v>2632300</v>
      </c>
      <c r="W11140" s="9" t="str">
        <f t="shared" si="177"/>
        <v>EIX</v>
      </c>
    </row>
    <row r="11141" spans="15:23">
      <c r="O11141" t="s">
        <v>217</v>
      </c>
      <c r="P11141" s="13">
        <v>41620</v>
      </c>
      <c r="Q11141">
        <v>45.310001</v>
      </c>
      <c r="R11141">
        <v>45.779998999999997</v>
      </c>
      <c r="S11141">
        <v>45.09</v>
      </c>
      <c r="T11141">
        <v>45.450001</v>
      </c>
      <c r="U11141">
        <v>33.483401999999998</v>
      </c>
      <c r="V11141">
        <v>2391200</v>
      </c>
      <c r="W11141" s="9" t="str">
        <f t="shared" ref="W11141:W11204" si="178">IFERROR(VLOOKUP(O11141,$B$4:$B$17,1,FALSE),"Delete")</f>
        <v>EIX</v>
      </c>
    </row>
    <row r="11142" spans="15:23">
      <c r="O11142" t="s">
        <v>217</v>
      </c>
      <c r="P11142" s="13">
        <v>41621</v>
      </c>
      <c r="Q11142">
        <v>45.59</v>
      </c>
      <c r="R11142">
        <v>45.849997999999999</v>
      </c>
      <c r="S11142">
        <v>45.450001</v>
      </c>
      <c r="T11142">
        <v>45.68</v>
      </c>
      <c r="U11142">
        <v>33.652858999999999</v>
      </c>
      <c r="V11142">
        <v>1487500</v>
      </c>
      <c r="W11142" s="9" t="str">
        <f t="shared" si="178"/>
        <v>EIX</v>
      </c>
    </row>
    <row r="11143" spans="15:23">
      <c r="O11143" t="s">
        <v>217</v>
      </c>
      <c r="P11143" s="13">
        <v>41624</v>
      </c>
      <c r="Q11143">
        <v>45.810001</v>
      </c>
      <c r="R11143">
        <v>46.25</v>
      </c>
      <c r="S11143">
        <v>45.799999</v>
      </c>
      <c r="T11143">
        <v>45.959999000000003</v>
      </c>
      <c r="U11143">
        <v>33.859127000000001</v>
      </c>
      <c r="V11143">
        <v>1410200</v>
      </c>
      <c r="W11143" s="9" t="str">
        <f t="shared" si="178"/>
        <v>EIX</v>
      </c>
    </row>
    <row r="11144" spans="15:23">
      <c r="O11144" t="s">
        <v>217</v>
      </c>
      <c r="P11144" s="13">
        <v>41625</v>
      </c>
      <c r="Q11144">
        <v>45.849997999999999</v>
      </c>
      <c r="R11144">
        <v>46.009998000000003</v>
      </c>
      <c r="S11144">
        <v>45.450001</v>
      </c>
      <c r="T11144">
        <v>45.630001</v>
      </c>
      <c r="U11144">
        <v>33.616016000000002</v>
      </c>
      <c r="V11144">
        <v>1595700</v>
      </c>
      <c r="W11144" s="9" t="str">
        <f t="shared" si="178"/>
        <v>EIX</v>
      </c>
    </row>
    <row r="11145" spans="15:23">
      <c r="O11145" t="s">
        <v>217</v>
      </c>
      <c r="P11145" s="13">
        <v>41626</v>
      </c>
      <c r="Q11145">
        <v>45.57</v>
      </c>
      <c r="R11145">
        <v>46.119999</v>
      </c>
      <c r="S11145">
        <v>45.16</v>
      </c>
      <c r="T11145">
        <v>46.080002</v>
      </c>
      <c r="U11145">
        <v>33.947535999999999</v>
      </c>
      <c r="V11145">
        <v>2693900</v>
      </c>
      <c r="W11145" s="9" t="str">
        <f t="shared" si="178"/>
        <v>EIX</v>
      </c>
    </row>
    <row r="11146" spans="15:23">
      <c r="O11146" t="s">
        <v>217</v>
      </c>
      <c r="P11146" s="13">
        <v>41627</v>
      </c>
      <c r="Q11146">
        <v>46.009998000000003</v>
      </c>
      <c r="R11146">
        <v>46.189999</v>
      </c>
      <c r="S11146">
        <v>45.41</v>
      </c>
      <c r="T11146">
        <v>46.119999</v>
      </c>
      <c r="U11146">
        <v>33.976993999999998</v>
      </c>
      <c r="V11146">
        <v>2140100</v>
      </c>
      <c r="W11146" s="9" t="str">
        <f t="shared" si="178"/>
        <v>EIX</v>
      </c>
    </row>
    <row r="11147" spans="15:23">
      <c r="O11147" t="s">
        <v>217</v>
      </c>
      <c r="P11147" s="13">
        <v>41628</v>
      </c>
      <c r="Q11147">
        <v>46.25</v>
      </c>
      <c r="R11147">
        <v>46.98</v>
      </c>
      <c r="S11147">
        <v>46.220001000000003</v>
      </c>
      <c r="T11147">
        <v>46.580002</v>
      </c>
      <c r="U11147">
        <v>34.315886999999996</v>
      </c>
      <c r="V11147">
        <v>3111000</v>
      </c>
      <c r="W11147" s="9" t="str">
        <f t="shared" si="178"/>
        <v>EIX</v>
      </c>
    </row>
    <row r="11148" spans="15:23">
      <c r="O11148" t="s">
        <v>217</v>
      </c>
      <c r="P11148" s="13">
        <v>41631</v>
      </c>
      <c r="Q11148">
        <v>46.689999</v>
      </c>
      <c r="R11148">
        <v>46.82</v>
      </c>
      <c r="S11148">
        <v>46.09</v>
      </c>
      <c r="T11148">
        <v>46.139999000000003</v>
      </c>
      <c r="U11148">
        <v>33.991737000000001</v>
      </c>
      <c r="V11148">
        <v>1765500</v>
      </c>
      <c r="W11148" s="9" t="str">
        <f t="shared" si="178"/>
        <v>EIX</v>
      </c>
    </row>
    <row r="11149" spans="15:23">
      <c r="O11149" t="s">
        <v>217</v>
      </c>
      <c r="P11149" s="13">
        <v>41632</v>
      </c>
      <c r="Q11149">
        <v>46.029998999999997</v>
      </c>
      <c r="R11149">
        <v>46.75</v>
      </c>
      <c r="S11149">
        <v>45.93</v>
      </c>
      <c r="T11149">
        <v>46.529998999999997</v>
      </c>
      <c r="U11149">
        <v>34.279052999999998</v>
      </c>
      <c r="V11149">
        <v>629400</v>
      </c>
      <c r="W11149" s="9" t="str">
        <f t="shared" si="178"/>
        <v>EIX</v>
      </c>
    </row>
    <row r="11150" spans="15:23">
      <c r="O11150" t="s">
        <v>217</v>
      </c>
      <c r="P11150" s="13">
        <v>41634</v>
      </c>
      <c r="Q11150">
        <v>46.540000999999997</v>
      </c>
      <c r="R11150">
        <v>46.650002000000001</v>
      </c>
      <c r="S11150">
        <v>46.009998000000003</v>
      </c>
      <c r="T11150">
        <v>46.16</v>
      </c>
      <c r="U11150">
        <v>34.006473999999997</v>
      </c>
      <c r="V11150">
        <v>915300</v>
      </c>
      <c r="W11150" s="9" t="str">
        <f t="shared" si="178"/>
        <v>EIX</v>
      </c>
    </row>
    <row r="11151" spans="15:23">
      <c r="O11151" t="s">
        <v>217</v>
      </c>
      <c r="P11151" s="13">
        <v>41635</v>
      </c>
      <c r="Q11151">
        <v>45.810001</v>
      </c>
      <c r="R11151">
        <v>46.200001</v>
      </c>
      <c r="S11151">
        <v>45.720001000000003</v>
      </c>
      <c r="T11151">
        <v>45.970001000000003</v>
      </c>
      <c r="U11151">
        <v>34.128967000000003</v>
      </c>
      <c r="V11151">
        <v>816900</v>
      </c>
      <c r="W11151" s="9" t="str">
        <f t="shared" si="178"/>
        <v>EIX</v>
      </c>
    </row>
    <row r="11152" spans="15:23">
      <c r="O11152" t="s">
        <v>217</v>
      </c>
      <c r="P11152" s="13">
        <v>41638</v>
      </c>
      <c r="Q11152">
        <v>45.919998</v>
      </c>
      <c r="R11152">
        <v>46.330002</v>
      </c>
      <c r="S11152">
        <v>45.919998</v>
      </c>
      <c r="T11152">
        <v>46.290000999999997</v>
      </c>
      <c r="U11152">
        <v>34.366546999999997</v>
      </c>
      <c r="V11152">
        <v>1909600</v>
      </c>
      <c r="W11152" s="9" t="str">
        <f t="shared" si="178"/>
        <v>EIX</v>
      </c>
    </row>
    <row r="11153" spans="15:23">
      <c r="O11153" t="s">
        <v>217</v>
      </c>
      <c r="P11153" s="13">
        <v>41639</v>
      </c>
      <c r="Q11153">
        <v>46.240001999999997</v>
      </c>
      <c r="R11153">
        <v>46.509998000000003</v>
      </c>
      <c r="S11153">
        <v>46.139999000000003</v>
      </c>
      <c r="T11153">
        <v>46.299999</v>
      </c>
      <c r="U11153">
        <v>34.373966000000003</v>
      </c>
      <c r="V11153">
        <v>1140700</v>
      </c>
      <c r="W11153" s="9" t="str">
        <f t="shared" si="178"/>
        <v>EIX</v>
      </c>
    </row>
    <row r="11154" spans="15:23">
      <c r="O11154" t="s">
        <v>217</v>
      </c>
      <c r="P11154" s="13">
        <v>41641</v>
      </c>
      <c r="Q11154">
        <v>46.060001</v>
      </c>
      <c r="R11154">
        <v>46.490001999999997</v>
      </c>
      <c r="S11154">
        <v>45.41</v>
      </c>
      <c r="T11154">
        <v>45.43</v>
      </c>
      <c r="U11154">
        <v>33.728062000000001</v>
      </c>
      <c r="V11154">
        <v>2415000</v>
      </c>
      <c r="W11154" s="9" t="str">
        <f t="shared" si="178"/>
        <v>EIX</v>
      </c>
    </row>
    <row r="11155" spans="15:23">
      <c r="O11155" t="s">
        <v>217</v>
      </c>
      <c r="P11155" s="13">
        <v>41642</v>
      </c>
      <c r="Q11155">
        <v>45.549999</v>
      </c>
      <c r="R11155">
        <v>45.709999000000003</v>
      </c>
      <c r="S11155">
        <v>45.290000999999997</v>
      </c>
      <c r="T11155">
        <v>45.439999</v>
      </c>
      <c r="U11155">
        <v>33.735481</v>
      </c>
      <c r="V11155">
        <v>2218100</v>
      </c>
      <c r="W11155" s="9" t="str">
        <f t="shared" si="178"/>
        <v>EIX</v>
      </c>
    </row>
    <row r="11156" spans="15:23">
      <c r="O11156" t="s">
        <v>217</v>
      </c>
      <c r="P11156" s="13">
        <v>41645</v>
      </c>
      <c r="Q11156">
        <v>45.639999000000003</v>
      </c>
      <c r="R11156">
        <v>45.639999000000003</v>
      </c>
      <c r="S11156">
        <v>45.349997999999999</v>
      </c>
      <c r="T11156">
        <v>45.41</v>
      </c>
      <c r="U11156">
        <v>33.713214999999998</v>
      </c>
      <c r="V11156">
        <v>2094300</v>
      </c>
      <c r="W11156" s="9" t="str">
        <f t="shared" si="178"/>
        <v>EIX</v>
      </c>
    </row>
    <row r="11157" spans="15:23">
      <c r="O11157" t="s">
        <v>217</v>
      </c>
      <c r="P11157" s="13">
        <v>41646</v>
      </c>
      <c r="Q11157">
        <v>45.43</v>
      </c>
      <c r="R11157">
        <v>45.669998</v>
      </c>
      <c r="S11157">
        <v>45.43</v>
      </c>
      <c r="T11157">
        <v>45.48</v>
      </c>
      <c r="U11157">
        <v>33.765182000000003</v>
      </c>
      <c r="V11157">
        <v>2487100</v>
      </c>
      <c r="W11157" s="9" t="str">
        <f t="shared" si="178"/>
        <v>EIX</v>
      </c>
    </row>
    <row r="11158" spans="15:23">
      <c r="O11158" t="s">
        <v>217</v>
      </c>
      <c r="P11158" s="13">
        <v>41647</v>
      </c>
      <c r="Q11158">
        <v>45.34</v>
      </c>
      <c r="R11158">
        <v>45.52</v>
      </c>
      <c r="S11158">
        <v>44.950001</v>
      </c>
      <c r="T11158">
        <v>45.07</v>
      </c>
      <c r="U11158">
        <v>33.460793000000002</v>
      </c>
      <c r="V11158">
        <v>2822300</v>
      </c>
      <c r="W11158" s="9" t="str">
        <f t="shared" si="178"/>
        <v>EIX</v>
      </c>
    </row>
    <row r="11159" spans="15:23">
      <c r="O11159" t="s">
        <v>217</v>
      </c>
      <c r="P11159" s="13">
        <v>41648</v>
      </c>
      <c r="Q11159">
        <v>45.16</v>
      </c>
      <c r="R11159">
        <v>45.290000999999997</v>
      </c>
      <c r="S11159">
        <v>44.740001999999997</v>
      </c>
      <c r="T11159">
        <v>45.139999000000003</v>
      </c>
      <c r="U11159">
        <v>33.512763999999997</v>
      </c>
      <c r="V11159">
        <v>2518900</v>
      </c>
      <c r="W11159" s="9" t="str">
        <f t="shared" si="178"/>
        <v>EIX</v>
      </c>
    </row>
    <row r="11160" spans="15:23">
      <c r="O11160" t="s">
        <v>217</v>
      </c>
      <c r="P11160" s="13">
        <v>41649</v>
      </c>
      <c r="Q11160">
        <v>45.470001000000003</v>
      </c>
      <c r="R11160">
        <v>46.150002000000001</v>
      </c>
      <c r="S11160">
        <v>45.389999000000003</v>
      </c>
      <c r="T11160">
        <v>45.509998000000003</v>
      </c>
      <c r="U11160">
        <v>33.787449000000002</v>
      </c>
      <c r="V11160">
        <v>2407700</v>
      </c>
      <c r="W11160" s="9" t="str">
        <f t="shared" si="178"/>
        <v>EIX</v>
      </c>
    </row>
    <row r="11161" spans="15:23">
      <c r="O11161" t="s">
        <v>217</v>
      </c>
      <c r="P11161" s="13">
        <v>41652</v>
      </c>
      <c r="Q11161">
        <v>45.619999</v>
      </c>
      <c r="R11161">
        <v>45.759998000000003</v>
      </c>
      <c r="S11161">
        <v>45.259998000000003</v>
      </c>
      <c r="T11161">
        <v>45.48</v>
      </c>
      <c r="U11161">
        <v>33.765182000000003</v>
      </c>
      <c r="V11161">
        <v>2597200</v>
      </c>
      <c r="W11161" s="9" t="str">
        <f t="shared" si="178"/>
        <v>EIX</v>
      </c>
    </row>
    <row r="11162" spans="15:23">
      <c r="O11162" t="s">
        <v>217</v>
      </c>
      <c r="P11162" s="13">
        <v>41653</v>
      </c>
      <c r="Q11162">
        <v>45.77</v>
      </c>
      <c r="R11162">
        <v>46.330002</v>
      </c>
      <c r="S11162">
        <v>45.639999000000003</v>
      </c>
      <c r="T11162">
        <v>46.27</v>
      </c>
      <c r="U11162">
        <v>34.351688000000003</v>
      </c>
      <c r="V11162">
        <v>2785700</v>
      </c>
      <c r="W11162" s="9" t="str">
        <f t="shared" si="178"/>
        <v>EIX</v>
      </c>
    </row>
    <row r="11163" spans="15:23">
      <c r="O11163" t="s">
        <v>217</v>
      </c>
      <c r="P11163" s="13">
        <v>41654</v>
      </c>
      <c r="Q11163">
        <v>46.360000999999997</v>
      </c>
      <c r="R11163">
        <v>46.77</v>
      </c>
      <c r="S11163">
        <v>46.130001</v>
      </c>
      <c r="T11163">
        <v>46.369999</v>
      </c>
      <c r="U11163">
        <v>34.425930000000001</v>
      </c>
      <c r="V11163">
        <v>2201000</v>
      </c>
      <c r="W11163" s="9" t="str">
        <f t="shared" si="178"/>
        <v>EIX</v>
      </c>
    </row>
    <row r="11164" spans="15:23">
      <c r="O11164" t="s">
        <v>217</v>
      </c>
      <c r="P11164" s="13">
        <v>41655</v>
      </c>
      <c r="Q11164">
        <v>46.400002000000001</v>
      </c>
      <c r="R11164">
        <v>46.93</v>
      </c>
      <c r="S11164">
        <v>46.150002000000001</v>
      </c>
      <c r="T11164">
        <v>46.93</v>
      </c>
      <c r="U11164">
        <v>34.841686000000003</v>
      </c>
      <c r="V11164">
        <v>2628300</v>
      </c>
      <c r="W11164" s="9" t="str">
        <f t="shared" si="178"/>
        <v>EIX</v>
      </c>
    </row>
    <row r="11165" spans="15:23">
      <c r="O11165" t="s">
        <v>217</v>
      </c>
      <c r="P11165" s="13">
        <v>41656</v>
      </c>
      <c r="Q11165">
        <v>47.080002</v>
      </c>
      <c r="R11165">
        <v>47.380001</v>
      </c>
      <c r="S11165">
        <v>46.759998000000003</v>
      </c>
      <c r="T11165">
        <v>46.900002000000001</v>
      </c>
      <c r="U11165">
        <v>34.819415999999997</v>
      </c>
      <c r="V11165">
        <v>1802500</v>
      </c>
      <c r="W11165" s="9" t="str">
        <f t="shared" si="178"/>
        <v>EIX</v>
      </c>
    </row>
    <row r="11166" spans="15:23">
      <c r="O11166" t="s">
        <v>217</v>
      </c>
      <c r="P11166" s="13">
        <v>41660</v>
      </c>
      <c r="Q11166">
        <v>47.150002000000001</v>
      </c>
      <c r="R11166">
        <v>47.700001</v>
      </c>
      <c r="S11166">
        <v>47.060001</v>
      </c>
      <c r="T11166">
        <v>47.700001</v>
      </c>
      <c r="U11166">
        <v>35.413345</v>
      </c>
      <c r="V11166">
        <v>3183600</v>
      </c>
      <c r="W11166" s="9" t="str">
        <f t="shared" si="178"/>
        <v>EIX</v>
      </c>
    </row>
    <row r="11167" spans="15:23">
      <c r="O11167" t="s">
        <v>217</v>
      </c>
      <c r="P11167" s="13">
        <v>41661</v>
      </c>
      <c r="Q11167">
        <v>47.470001000000003</v>
      </c>
      <c r="R11167">
        <v>48.02</v>
      </c>
      <c r="S11167">
        <v>47.34</v>
      </c>
      <c r="T11167">
        <v>47.799999</v>
      </c>
      <c r="U11167">
        <v>35.487597999999998</v>
      </c>
      <c r="V11167">
        <v>2320500</v>
      </c>
      <c r="W11167" s="9" t="str">
        <f t="shared" si="178"/>
        <v>EIX</v>
      </c>
    </row>
    <row r="11168" spans="15:23">
      <c r="O11168" t="s">
        <v>217</v>
      </c>
      <c r="P11168" s="13">
        <v>41662</v>
      </c>
      <c r="Q11168">
        <v>47.689999</v>
      </c>
      <c r="R11168">
        <v>48.139999000000003</v>
      </c>
      <c r="S11168">
        <v>47.57</v>
      </c>
      <c r="T11168">
        <v>47.650002000000001</v>
      </c>
      <c r="U11168">
        <v>35.376232000000002</v>
      </c>
      <c r="V11168">
        <v>2740600</v>
      </c>
      <c r="W11168" s="9" t="str">
        <f t="shared" si="178"/>
        <v>EIX</v>
      </c>
    </row>
    <row r="11169" spans="15:23">
      <c r="O11169" t="s">
        <v>217</v>
      </c>
      <c r="P11169" s="13">
        <v>41663</v>
      </c>
      <c r="Q11169">
        <v>47.57</v>
      </c>
      <c r="R11169">
        <v>47.689999</v>
      </c>
      <c r="S11169">
        <v>46.919998</v>
      </c>
      <c r="T11169">
        <v>46.919998</v>
      </c>
      <c r="U11169">
        <v>34.834263</v>
      </c>
      <c r="V11169">
        <v>2714700</v>
      </c>
      <c r="W11169" s="9" t="str">
        <f t="shared" si="178"/>
        <v>EIX</v>
      </c>
    </row>
    <row r="11170" spans="15:23">
      <c r="O11170" t="s">
        <v>217</v>
      </c>
      <c r="P11170" s="13">
        <v>41666</v>
      </c>
      <c r="Q11170">
        <v>47</v>
      </c>
      <c r="R11170">
        <v>47.580002</v>
      </c>
      <c r="S11170">
        <v>46.869999</v>
      </c>
      <c r="T11170">
        <v>47.189999</v>
      </c>
      <c r="U11170">
        <v>35.034714000000001</v>
      </c>
      <c r="V11170">
        <v>2498600</v>
      </c>
      <c r="W11170" s="9" t="str">
        <f t="shared" si="178"/>
        <v>EIX</v>
      </c>
    </row>
    <row r="11171" spans="15:23">
      <c r="O11171" t="s">
        <v>217</v>
      </c>
      <c r="P11171" s="13">
        <v>41667</v>
      </c>
      <c r="Q11171">
        <v>47.25</v>
      </c>
      <c r="R11171">
        <v>47.599997999999999</v>
      </c>
      <c r="S11171">
        <v>47.040000999999997</v>
      </c>
      <c r="T11171">
        <v>47.400002000000001</v>
      </c>
      <c r="U11171">
        <v>35.190624</v>
      </c>
      <c r="V11171">
        <v>1544300</v>
      </c>
      <c r="W11171" s="9" t="str">
        <f t="shared" si="178"/>
        <v>EIX</v>
      </c>
    </row>
    <row r="11172" spans="15:23">
      <c r="O11172" t="s">
        <v>217</v>
      </c>
      <c r="P11172" s="13">
        <v>41668</v>
      </c>
      <c r="Q11172">
        <v>47.299999</v>
      </c>
      <c r="R11172">
        <v>47.549999</v>
      </c>
      <c r="S11172">
        <v>47.07</v>
      </c>
      <c r="T11172">
        <v>47.119999</v>
      </c>
      <c r="U11172">
        <v>34.982745999999999</v>
      </c>
      <c r="V11172">
        <v>1653600</v>
      </c>
      <c r="W11172" s="9" t="str">
        <f t="shared" si="178"/>
        <v>EIX</v>
      </c>
    </row>
    <row r="11173" spans="15:23">
      <c r="O11173" t="s">
        <v>217</v>
      </c>
      <c r="P11173" s="13">
        <v>41669</v>
      </c>
      <c r="Q11173">
        <v>47.150002000000001</v>
      </c>
      <c r="R11173">
        <v>48.080002</v>
      </c>
      <c r="S11173">
        <v>47.150002000000001</v>
      </c>
      <c r="T11173">
        <v>47.950001</v>
      </c>
      <c r="U11173">
        <v>35.598948999999998</v>
      </c>
      <c r="V11173">
        <v>1320200</v>
      </c>
      <c r="W11173" s="9" t="str">
        <f t="shared" si="178"/>
        <v>EIX</v>
      </c>
    </row>
    <row r="11174" spans="15:23">
      <c r="O11174" t="s">
        <v>217</v>
      </c>
      <c r="P11174" s="13">
        <v>41670</v>
      </c>
      <c r="Q11174">
        <v>47.52</v>
      </c>
      <c r="R11174">
        <v>48.419998</v>
      </c>
      <c r="S11174">
        <v>47.290000999999997</v>
      </c>
      <c r="T11174">
        <v>48.16</v>
      </c>
      <c r="U11174">
        <v>35.754863999999998</v>
      </c>
      <c r="V11174">
        <v>1768400</v>
      </c>
      <c r="W11174" s="9" t="str">
        <f t="shared" si="178"/>
        <v>EIX</v>
      </c>
    </row>
    <row r="11175" spans="15:23">
      <c r="O11175" t="s">
        <v>217</v>
      </c>
      <c r="P11175" s="13">
        <v>41673</v>
      </c>
      <c r="Q11175">
        <v>48.389999000000003</v>
      </c>
      <c r="R11175">
        <v>49.139999000000003</v>
      </c>
      <c r="S11175">
        <v>48.099997999999999</v>
      </c>
      <c r="T11175">
        <v>48.189999</v>
      </c>
      <c r="U11175">
        <v>35.777118999999999</v>
      </c>
      <c r="V11175">
        <v>2886900</v>
      </c>
      <c r="W11175" s="9" t="str">
        <f t="shared" si="178"/>
        <v>EIX</v>
      </c>
    </row>
    <row r="11176" spans="15:23">
      <c r="O11176" t="s">
        <v>217</v>
      </c>
      <c r="P11176" s="13">
        <v>41674</v>
      </c>
      <c r="Q11176">
        <v>48.419998</v>
      </c>
      <c r="R11176">
        <v>48.529998999999997</v>
      </c>
      <c r="S11176">
        <v>47.209999000000003</v>
      </c>
      <c r="T11176">
        <v>47.91</v>
      </c>
      <c r="U11176">
        <v>35.569256000000003</v>
      </c>
      <c r="V11176">
        <v>2630900</v>
      </c>
      <c r="W11176" s="9" t="str">
        <f t="shared" si="178"/>
        <v>EIX</v>
      </c>
    </row>
    <row r="11177" spans="15:23">
      <c r="O11177" t="s">
        <v>217</v>
      </c>
      <c r="P11177" s="13">
        <v>41675</v>
      </c>
      <c r="Q11177">
        <v>47.669998</v>
      </c>
      <c r="R11177">
        <v>48.07</v>
      </c>
      <c r="S11177">
        <v>47.27</v>
      </c>
      <c r="T11177">
        <v>47.959999000000003</v>
      </c>
      <c r="U11177">
        <v>35.606372999999998</v>
      </c>
      <c r="V11177">
        <v>1925000</v>
      </c>
      <c r="W11177" s="9" t="str">
        <f t="shared" si="178"/>
        <v>EIX</v>
      </c>
    </row>
    <row r="11178" spans="15:23">
      <c r="O11178" t="s">
        <v>217</v>
      </c>
      <c r="P11178" s="13">
        <v>41676</v>
      </c>
      <c r="Q11178">
        <v>47.98</v>
      </c>
      <c r="R11178">
        <v>48.740001999999997</v>
      </c>
      <c r="S11178">
        <v>47.790000999999997</v>
      </c>
      <c r="T11178">
        <v>48.669998</v>
      </c>
      <c r="U11178">
        <v>36.133484000000003</v>
      </c>
      <c r="V11178">
        <v>1624200</v>
      </c>
      <c r="W11178" s="9" t="str">
        <f t="shared" si="178"/>
        <v>EIX</v>
      </c>
    </row>
    <row r="11179" spans="15:23">
      <c r="O11179" t="s">
        <v>217</v>
      </c>
      <c r="P11179" s="13">
        <v>41677</v>
      </c>
      <c r="Q11179">
        <v>48.68</v>
      </c>
      <c r="R11179">
        <v>48.82</v>
      </c>
      <c r="S11179">
        <v>48.380001</v>
      </c>
      <c r="T11179">
        <v>48.709999000000003</v>
      </c>
      <c r="U11179">
        <v>36.163193</v>
      </c>
      <c r="V11179">
        <v>1630800</v>
      </c>
      <c r="W11179" s="9" t="str">
        <f t="shared" si="178"/>
        <v>EIX</v>
      </c>
    </row>
    <row r="11180" spans="15:23">
      <c r="O11180" t="s">
        <v>217</v>
      </c>
      <c r="P11180" s="13">
        <v>41680</v>
      </c>
      <c r="Q11180">
        <v>48.5</v>
      </c>
      <c r="R11180">
        <v>48.919998</v>
      </c>
      <c r="S11180">
        <v>48.110000999999997</v>
      </c>
      <c r="T11180">
        <v>48.799999</v>
      </c>
      <c r="U11180">
        <v>36.230003000000004</v>
      </c>
      <c r="V11180">
        <v>1667200</v>
      </c>
      <c r="W11180" s="9" t="str">
        <f t="shared" si="178"/>
        <v>EIX</v>
      </c>
    </row>
    <row r="11181" spans="15:23">
      <c r="O11181" t="s">
        <v>217</v>
      </c>
      <c r="P11181" s="13">
        <v>41681</v>
      </c>
      <c r="Q11181">
        <v>48.84</v>
      </c>
      <c r="R11181">
        <v>49.599997999999999</v>
      </c>
      <c r="S11181">
        <v>48.630001</v>
      </c>
      <c r="T11181">
        <v>49.439999</v>
      </c>
      <c r="U11181">
        <v>36.705157999999997</v>
      </c>
      <c r="V11181">
        <v>1332500</v>
      </c>
      <c r="W11181" s="9" t="str">
        <f t="shared" si="178"/>
        <v>EIX</v>
      </c>
    </row>
    <row r="11182" spans="15:23">
      <c r="O11182" t="s">
        <v>217</v>
      </c>
      <c r="P11182" s="13">
        <v>41682</v>
      </c>
      <c r="Q11182">
        <v>49.27</v>
      </c>
      <c r="R11182">
        <v>49.779998999999997</v>
      </c>
      <c r="S11182">
        <v>49.18</v>
      </c>
      <c r="T11182">
        <v>49.630001</v>
      </c>
      <c r="U11182">
        <v>36.846214000000003</v>
      </c>
      <c r="V11182">
        <v>1455400</v>
      </c>
      <c r="W11182" s="9" t="str">
        <f t="shared" si="178"/>
        <v>EIX</v>
      </c>
    </row>
    <row r="11183" spans="15:23">
      <c r="O11183" t="s">
        <v>217</v>
      </c>
      <c r="P11183" s="13">
        <v>41683</v>
      </c>
      <c r="Q11183">
        <v>49.25</v>
      </c>
      <c r="R11183">
        <v>50.220001000000003</v>
      </c>
      <c r="S11183">
        <v>49.220001000000003</v>
      </c>
      <c r="T11183">
        <v>50.189999</v>
      </c>
      <c r="U11183">
        <v>37.261971000000003</v>
      </c>
      <c r="V11183">
        <v>1736200</v>
      </c>
      <c r="W11183" s="9" t="str">
        <f t="shared" si="178"/>
        <v>EIX</v>
      </c>
    </row>
    <row r="11184" spans="15:23">
      <c r="O11184" t="s">
        <v>217</v>
      </c>
      <c r="P11184" s="13">
        <v>41684</v>
      </c>
      <c r="Q11184">
        <v>50.169998</v>
      </c>
      <c r="R11184">
        <v>50.560001</v>
      </c>
      <c r="S11184">
        <v>49.970001000000003</v>
      </c>
      <c r="T11184">
        <v>50.540000999999997</v>
      </c>
      <c r="U11184">
        <v>37.521816000000001</v>
      </c>
      <c r="V11184">
        <v>1260700</v>
      </c>
      <c r="W11184" s="9" t="str">
        <f t="shared" si="178"/>
        <v>EIX</v>
      </c>
    </row>
    <row r="11185" spans="15:23">
      <c r="O11185" t="s">
        <v>217</v>
      </c>
      <c r="P11185" s="13">
        <v>41688</v>
      </c>
      <c r="Q11185">
        <v>50.470001000000003</v>
      </c>
      <c r="R11185">
        <v>51.09</v>
      </c>
      <c r="S11185">
        <v>50.419998</v>
      </c>
      <c r="T11185">
        <v>50.98</v>
      </c>
      <c r="U11185">
        <v>37.848483999999999</v>
      </c>
      <c r="V11185">
        <v>1556800</v>
      </c>
      <c r="W11185" s="9" t="str">
        <f t="shared" si="178"/>
        <v>EIX</v>
      </c>
    </row>
    <row r="11186" spans="15:23">
      <c r="O11186" t="s">
        <v>217</v>
      </c>
      <c r="P11186" s="13">
        <v>41689</v>
      </c>
      <c r="Q11186">
        <v>50.889999000000003</v>
      </c>
      <c r="R11186">
        <v>51.290000999999997</v>
      </c>
      <c r="S11186">
        <v>50.540000999999997</v>
      </c>
      <c r="T11186">
        <v>50.700001</v>
      </c>
      <c r="U11186">
        <v>37.640613999999999</v>
      </c>
      <c r="V11186">
        <v>1826700</v>
      </c>
      <c r="W11186" s="9" t="str">
        <f t="shared" si="178"/>
        <v>EIX</v>
      </c>
    </row>
    <row r="11187" spans="15:23">
      <c r="O11187" t="s">
        <v>217</v>
      </c>
      <c r="P11187" s="13">
        <v>41690</v>
      </c>
      <c r="Q11187">
        <v>50.799999</v>
      </c>
      <c r="R11187">
        <v>51.360000999999997</v>
      </c>
      <c r="S11187">
        <v>50.57</v>
      </c>
      <c r="T11187">
        <v>51.220001000000003</v>
      </c>
      <c r="U11187">
        <v>38.026668999999998</v>
      </c>
      <c r="V11187">
        <v>1135500</v>
      </c>
      <c r="W11187" s="9" t="str">
        <f t="shared" si="178"/>
        <v>EIX</v>
      </c>
    </row>
    <row r="11188" spans="15:23">
      <c r="O11188" t="s">
        <v>217</v>
      </c>
      <c r="P11188" s="13">
        <v>41691</v>
      </c>
      <c r="Q11188">
        <v>51.25</v>
      </c>
      <c r="R11188">
        <v>51.759998000000003</v>
      </c>
      <c r="S11188">
        <v>51.110000999999997</v>
      </c>
      <c r="T11188">
        <v>51.360000999999997</v>
      </c>
      <c r="U11188">
        <v>38.130603999999998</v>
      </c>
      <c r="V11188">
        <v>2131700</v>
      </c>
      <c r="W11188" s="9" t="str">
        <f t="shared" si="178"/>
        <v>EIX</v>
      </c>
    </row>
    <row r="11189" spans="15:23">
      <c r="O11189" t="s">
        <v>217</v>
      </c>
      <c r="P11189" s="13">
        <v>41694</v>
      </c>
      <c r="Q11189">
        <v>51.299999</v>
      </c>
      <c r="R11189">
        <v>52.07</v>
      </c>
      <c r="S11189">
        <v>51.240001999999997</v>
      </c>
      <c r="T11189">
        <v>51.5</v>
      </c>
      <c r="U11189">
        <v>38.234543000000002</v>
      </c>
      <c r="V11189">
        <v>2824700</v>
      </c>
      <c r="W11189" s="9" t="str">
        <f t="shared" si="178"/>
        <v>EIX</v>
      </c>
    </row>
    <row r="11190" spans="15:23">
      <c r="O11190" t="s">
        <v>217</v>
      </c>
      <c r="P11190" s="13">
        <v>41695</v>
      </c>
      <c r="Q11190">
        <v>51.57</v>
      </c>
      <c r="R11190">
        <v>52</v>
      </c>
      <c r="S11190">
        <v>50.900002000000001</v>
      </c>
      <c r="T11190">
        <v>51.240001999999997</v>
      </c>
      <c r="U11190">
        <v>38.041514999999997</v>
      </c>
      <c r="V11190">
        <v>2656900</v>
      </c>
      <c r="W11190" s="9" t="str">
        <f t="shared" si="178"/>
        <v>EIX</v>
      </c>
    </row>
    <row r="11191" spans="15:23">
      <c r="O11191" t="s">
        <v>217</v>
      </c>
      <c r="P11191" s="13">
        <v>41696</v>
      </c>
      <c r="Q11191">
        <v>51.689999</v>
      </c>
      <c r="R11191">
        <v>52.66</v>
      </c>
      <c r="S11191">
        <v>51.689999</v>
      </c>
      <c r="T11191">
        <v>52</v>
      </c>
      <c r="U11191">
        <v>38.605750999999998</v>
      </c>
      <c r="V11191">
        <v>2975100</v>
      </c>
      <c r="W11191" s="9" t="str">
        <f t="shared" si="178"/>
        <v>EIX</v>
      </c>
    </row>
    <row r="11192" spans="15:23">
      <c r="O11192" t="s">
        <v>217</v>
      </c>
      <c r="P11192" s="13">
        <v>41697</v>
      </c>
      <c r="Q11192">
        <v>52</v>
      </c>
      <c r="R11192">
        <v>52.139999000000003</v>
      </c>
      <c r="S11192">
        <v>51.419998</v>
      </c>
      <c r="T11192">
        <v>52.07</v>
      </c>
      <c r="U11192">
        <v>38.657719</v>
      </c>
      <c r="V11192">
        <v>3183000</v>
      </c>
      <c r="W11192" s="9" t="str">
        <f t="shared" si="178"/>
        <v>EIX</v>
      </c>
    </row>
    <row r="11193" spans="15:23">
      <c r="O11193" t="s">
        <v>217</v>
      </c>
      <c r="P11193" s="13">
        <v>41698</v>
      </c>
      <c r="Q11193">
        <v>52.119999</v>
      </c>
      <c r="R11193">
        <v>52.799999</v>
      </c>
      <c r="S11193">
        <v>52.099997999999999</v>
      </c>
      <c r="T11193">
        <v>52.369999</v>
      </c>
      <c r="U11193">
        <v>38.880436000000003</v>
      </c>
      <c r="V11193">
        <v>1978600</v>
      </c>
      <c r="W11193" s="9" t="str">
        <f t="shared" si="178"/>
        <v>EIX</v>
      </c>
    </row>
    <row r="11194" spans="15:23">
      <c r="O11194" t="s">
        <v>217</v>
      </c>
      <c r="P11194" s="13">
        <v>41701</v>
      </c>
      <c r="Q11194">
        <v>52.200001</v>
      </c>
      <c r="R11194">
        <v>52.43</v>
      </c>
      <c r="S11194">
        <v>51.880001</v>
      </c>
      <c r="T11194">
        <v>51.900002000000001</v>
      </c>
      <c r="U11194">
        <v>38.531517000000001</v>
      </c>
      <c r="V11194">
        <v>1530800</v>
      </c>
      <c r="W11194" s="9" t="str">
        <f t="shared" si="178"/>
        <v>EIX</v>
      </c>
    </row>
    <row r="11195" spans="15:23">
      <c r="O11195" t="s">
        <v>217</v>
      </c>
      <c r="P11195" s="13">
        <v>41702</v>
      </c>
      <c r="Q11195">
        <v>52.34</v>
      </c>
      <c r="R11195">
        <v>52.48</v>
      </c>
      <c r="S11195">
        <v>52.09</v>
      </c>
      <c r="T11195">
        <v>52.209999000000003</v>
      </c>
      <c r="U11195">
        <v>38.761673000000002</v>
      </c>
      <c r="V11195">
        <v>1671800</v>
      </c>
      <c r="W11195" s="9" t="str">
        <f t="shared" si="178"/>
        <v>EIX</v>
      </c>
    </row>
    <row r="11196" spans="15:23">
      <c r="O11196" t="s">
        <v>217</v>
      </c>
      <c r="P11196" s="13">
        <v>41703</v>
      </c>
      <c r="Q11196">
        <v>52.18</v>
      </c>
      <c r="R11196">
        <v>52.209999000000003</v>
      </c>
      <c r="S11196">
        <v>51.470001000000003</v>
      </c>
      <c r="T11196">
        <v>51.549999</v>
      </c>
      <c r="U11196">
        <v>38.271664000000001</v>
      </c>
      <c r="V11196">
        <v>1603700</v>
      </c>
      <c r="W11196" s="9" t="str">
        <f t="shared" si="178"/>
        <v>EIX</v>
      </c>
    </row>
    <row r="11197" spans="15:23">
      <c r="O11197" t="s">
        <v>217</v>
      </c>
      <c r="P11197" s="13">
        <v>41704</v>
      </c>
      <c r="Q11197">
        <v>51.66</v>
      </c>
      <c r="R11197">
        <v>51.849997999999999</v>
      </c>
      <c r="S11197">
        <v>50.900002000000001</v>
      </c>
      <c r="T11197">
        <v>51.169998</v>
      </c>
      <c r="U11197">
        <v>37.989544000000002</v>
      </c>
      <c r="V11197">
        <v>2036200</v>
      </c>
      <c r="W11197" s="9" t="str">
        <f t="shared" si="178"/>
        <v>EIX</v>
      </c>
    </row>
    <row r="11198" spans="15:23">
      <c r="O11198" t="s">
        <v>217</v>
      </c>
      <c r="P11198" s="13">
        <v>41705</v>
      </c>
      <c r="Q11198">
        <v>50.98</v>
      </c>
      <c r="R11198">
        <v>51.419998</v>
      </c>
      <c r="S11198">
        <v>50.799999</v>
      </c>
      <c r="T11198">
        <v>51.419998</v>
      </c>
      <c r="U11198">
        <v>38.175144000000003</v>
      </c>
      <c r="V11198">
        <v>1640900</v>
      </c>
      <c r="W11198" s="9" t="str">
        <f t="shared" si="178"/>
        <v>EIX</v>
      </c>
    </row>
    <row r="11199" spans="15:23">
      <c r="O11199" t="s">
        <v>217</v>
      </c>
      <c r="P11199" s="13">
        <v>41708</v>
      </c>
      <c r="Q11199">
        <v>51.310001</v>
      </c>
      <c r="R11199">
        <v>51.400002000000001</v>
      </c>
      <c r="S11199">
        <v>50.950001</v>
      </c>
      <c r="T11199">
        <v>51.18</v>
      </c>
      <c r="U11199">
        <v>37.996960000000001</v>
      </c>
      <c r="V11199">
        <v>1625800</v>
      </c>
      <c r="W11199" s="9" t="str">
        <f t="shared" si="178"/>
        <v>EIX</v>
      </c>
    </row>
    <row r="11200" spans="15:23">
      <c r="O11200" t="s">
        <v>217</v>
      </c>
      <c r="P11200" s="13">
        <v>41709</v>
      </c>
      <c r="Q11200">
        <v>51.110000999999997</v>
      </c>
      <c r="R11200">
        <v>51.299999</v>
      </c>
      <c r="S11200">
        <v>50.549999</v>
      </c>
      <c r="T11200">
        <v>50.759998000000003</v>
      </c>
      <c r="U11200">
        <v>37.685138999999999</v>
      </c>
      <c r="V11200">
        <v>2421400</v>
      </c>
      <c r="W11200" s="9" t="str">
        <f t="shared" si="178"/>
        <v>EIX</v>
      </c>
    </row>
    <row r="11201" spans="15:23">
      <c r="O11201" t="s">
        <v>217</v>
      </c>
      <c r="P11201" s="13">
        <v>41710</v>
      </c>
      <c r="Q11201">
        <v>50.939999</v>
      </c>
      <c r="R11201">
        <v>51.700001</v>
      </c>
      <c r="S11201">
        <v>50.75</v>
      </c>
      <c r="T11201">
        <v>51.700001</v>
      </c>
      <c r="U11201">
        <v>38.383021999999997</v>
      </c>
      <c r="V11201">
        <v>1994800</v>
      </c>
      <c r="W11201" s="9" t="str">
        <f t="shared" si="178"/>
        <v>EIX</v>
      </c>
    </row>
    <row r="11202" spans="15:23">
      <c r="O11202" t="s">
        <v>217</v>
      </c>
      <c r="P11202" s="13">
        <v>41711</v>
      </c>
      <c r="Q11202">
        <v>51.380001</v>
      </c>
      <c r="R11202">
        <v>51.970001000000003</v>
      </c>
      <c r="S11202">
        <v>51.380001</v>
      </c>
      <c r="T11202">
        <v>51.77</v>
      </c>
      <c r="U11202">
        <v>38.434998</v>
      </c>
      <c r="V11202">
        <v>3429300</v>
      </c>
      <c r="W11202" s="9" t="str">
        <f t="shared" si="178"/>
        <v>EIX</v>
      </c>
    </row>
    <row r="11203" spans="15:23">
      <c r="O11203" t="s">
        <v>217</v>
      </c>
      <c r="P11203" s="13">
        <v>41712</v>
      </c>
      <c r="Q11203">
        <v>51.919998</v>
      </c>
      <c r="R11203">
        <v>52.490001999999997</v>
      </c>
      <c r="S11203">
        <v>51.650002000000001</v>
      </c>
      <c r="T11203">
        <v>52.060001</v>
      </c>
      <c r="U11203">
        <v>38.650295</v>
      </c>
      <c r="V11203">
        <v>2746700</v>
      </c>
      <c r="W11203" s="9" t="str">
        <f t="shared" si="178"/>
        <v>EIX</v>
      </c>
    </row>
    <row r="11204" spans="15:23">
      <c r="O11204" t="s">
        <v>217</v>
      </c>
      <c r="P11204" s="13">
        <v>41715</v>
      </c>
      <c r="Q11204">
        <v>52.099997999999999</v>
      </c>
      <c r="R11204">
        <v>52.459999000000003</v>
      </c>
      <c r="S11204">
        <v>51.849997999999999</v>
      </c>
      <c r="T11204">
        <v>52.400002000000001</v>
      </c>
      <c r="U11204">
        <v>38.902714000000003</v>
      </c>
      <c r="V11204">
        <v>1963400</v>
      </c>
      <c r="W11204" s="9" t="str">
        <f t="shared" si="178"/>
        <v>EIX</v>
      </c>
    </row>
    <row r="11205" spans="15:23">
      <c r="O11205" t="s">
        <v>217</v>
      </c>
      <c r="P11205" s="13">
        <v>41716</v>
      </c>
      <c r="Q11205">
        <v>52.5</v>
      </c>
      <c r="R11205">
        <v>52.700001</v>
      </c>
      <c r="S11205">
        <v>52.32</v>
      </c>
      <c r="T11205">
        <v>52.619999</v>
      </c>
      <c r="U11205">
        <v>39.066048000000002</v>
      </c>
      <c r="V11205">
        <v>1527600</v>
      </c>
      <c r="W11205" s="9" t="str">
        <f t="shared" ref="W11205:W11268" si="179">IFERROR(VLOOKUP(O11205,$B$4:$B$17,1,FALSE),"Delete")</f>
        <v>EIX</v>
      </c>
    </row>
    <row r="11206" spans="15:23">
      <c r="O11206" t="s">
        <v>217</v>
      </c>
      <c r="P11206" s="13">
        <v>41717</v>
      </c>
      <c r="Q11206">
        <v>51.459999000000003</v>
      </c>
      <c r="R11206">
        <v>53.029998999999997</v>
      </c>
      <c r="S11206">
        <v>51.459999000000003</v>
      </c>
      <c r="T11206">
        <v>51.779998999999997</v>
      </c>
      <c r="U11206">
        <v>38.442413000000002</v>
      </c>
      <c r="V11206">
        <v>2526700</v>
      </c>
      <c r="W11206" s="9" t="str">
        <f t="shared" si="179"/>
        <v>EIX</v>
      </c>
    </row>
    <row r="11207" spans="15:23">
      <c r="O11207" t="s">
        <v>217</v>
      </c>
      <c r="P11207" s="13">
        <v>41718</v>
      </c>
      <c r="Q11207">
        <v>51.68</v>
      </c>
      <c r="R11207">
        <v>52.040000999999997</v>
      </c>
      <c r="S11207">
        <v>51.139999000000003</v>
      </c>
      <c r="T11207">
        <v>52.02</v>
      </c>
      <c r="U11207">
        <v>38.620604999999998</v>
      </c>
      <c r="V11207">
        <v>1866000</v>
      </c>
      <c r="W11207" s="9" t="str">
        <f t="shared" si="179"/>
        <v>EIX</v>
      </c>
    </row>
    <row r="11208" spans="15:23">
      <c r="O11208" t="s">
        <v>217</v>
      </c>
      <c r="P11208" s="13">
        <v>41719</v>
      </c>
      <c r="Q11208">
        <v>52.209999000000003</v>
      </c>
      <c r="R11208">
        <v>54.349997999999999</v>
      </c>
      <c r="S11208">
        <v>51.900002000000001</v>
      </c>
      <c r="T11208">
        <v>53.869999</v>
      </c>
      <c r="U11208">
        <v>39.994072000000003</v>
      </c>
      <c r="V11208">
        <v>5739700</v>
      </c>
      <c r="W11208" s="9" t="str">
        <f t="shared" si="179"/>
        <v>EIX</v>
      </c>
    </row>
    <row r="11209" spans="15:23">
      <c r="O11209" t="s">
        <v>217</v>
      </c>
      <c r="P11209" s="13">
        <v>41722</v>
      </c>
      <c r="Q11209">
        <v>53.759998000000003</v>
      </c>
      <c r="R11209">
        <v>54.43</v>
      </c>
      <c r="S11209">
        <v>53.759998000000003</v>
      </c>
      <c r="T11209">
        <v>54.290000999999997</v>
      </c>
      <c r="U11209">
        <v>40.305881999999997</v>
      </c>
      <c r="V11209">
        <v>4961800</v>
      </c>
      <c r="W11209" s="9" t="str">
        <f t="shared" si="179"/>
        <v>EIX</v>
      </c>
    </row>
    <row r="11210" spans="15:23">
      <c r="O11210" t="s">
        <v>217</v>
      </c>
      <c r="P11210" s="13">
        <v>41723</v>
      </c>
      <c r="Q11210">
        <v>54.439999</v>
      </c>
      <c r="R11210">
        <v>54.52</v>
      </c>
      <c r="S11210">
        <v>53.68</v>
      </c>
      <c r="T11210">
        <v>54.360000999999997</v>
      </c>
      <c r="U11210">
        <v>40.357852999999999</v>
      </c>
      <c r="V11210">
        <v>1966700</v>
      </c>
      <c r="W11210" s="9" t="str">
        <f t="shared" si="179"/>
        <v>EIX</v>
      </c>
    </row>
    <row r="11211" spans="15:23">
      <c r="O11211" t="s">
        <v>217</v>
      </c>
      <c r="P11211" s="13">
        <v>41724</v>
      </c>
      <c r="Q11211">
        <v>54.389999000000003</v>
      </c>
      <c r="R11211">
        <v>54.52</v>
      </c>
      <c r="S11211">
        <v>53.779998999999997</v>
      </c>
      <c r="T11211">
        <v>53.810001</v>
      </c>
      <c r="U11211">
        <v>39.949528000000001</v>
      </c>
      <c r="V11211">
        <v>1935800</v>
      </c>
      <c r="W11211" s="9" t="str">
        <f t="shared" si="179"/>
        <v>EIX</v>
      </c>
    </row>
    <row r="11212" spans="15:23">
      <c r="O11212" t="s">
        <v>217</v>
      </c>
      <c r="P11212" s="13">
        <v>41725</v>
      </c>
      <c r="Q11212">
        <v>53.459999000000003</v>
      </c>
      <c r="R11212">
        <v>54.130001</v>
      </c>
      <c r="S11212">
        <v>53.02</v>
      </c>
      <c r="T11212">
        <v>53.889999000000003</v>
      </c>
      <c r="U11212">
        <v>40.274619999999999</v>
      </c>
      <c r="V11212">
        <v>2362500</v>
      </c>
      <c r="W11212" s="9" t="str">
        <f t="shared" si="179"/>
        <v>EIX</v>
      </c>
    </row>
    <row r="11213" spans="15:23">
      <c r="O11213" t="s">
        <v>217</v>
      </c>
      <c r="P11213" s="13">
        <v>41726</v>
      </c>
      <c r="Q11213">
        <v>54.349997999999999</v>
      </c>
      <c r="R11213">
        <v>55.439999</v>
      </c>
      <c r="S11213">
        <v>54.310001</v>
      </c>
      <c r="T11213">
        <v>55.290000999999997</v>
      </c>
      <c r="U11213">
        <v>41.320914999999999</v>
      </c>
      <c r="V11213">
        <v>3619900</v>
      </c>
      <c r="W11213" s="9" t="str">
        <f t="shared" si="179"/>
        <v>EIX</v>
      </c>
    </row>
    <row r="11214" spans="15:23">
      <c r="O11214" t="s">
        <v>217</v>
      </c>
      <c r="P11214" s="13">
        <v>41729</v>
      </c>
      <c r="Q11214">
        <v>55.830002</v>
      </c>
      <c r="R11214">
        <v>56.610000999999997</v>
      </c>
      <c r="S11214">
        <v>55.59</v>
      </c>
      <c r="T11214">
        <v>56.610000999999997</v>
      </c>
      <c r="U11214">
        <v>42.307423</v>
      </c>
      <c r="V11214">
        <v>4097000</v>
      </c>
      <c r="W11214" s="9" t="str">
        <f t="shared" si="179"/>
        <v>EIX</v>
      </c>
    </row>
    <row r="11215" spans="15:23">
      <c r="O11215" t="s">
        <v>217</v>
      </c>
      <c r="P11215" s="13">
        <v>41730</v>
      </c>
      <c r="Q11215">
        <v>56.619999</v>
      </c>
      <c r="R11215">
        <v>56.740001999999997</v>
      </c>
      <c r="S11215">
        <v>55.759998000000003</v>
      </c>
      <c r="T11215">
        <v>56.619999</v>
      </c>
      <c r="U11215">
        <v>42.314880000000002</v>
      </c>
      <c r="V11215">
        <v>3120100</v>
      </c>
      <c r="W11215" s="9" t="str">
        <f t="shared" si="179"/>
        <v>EIX</v>
      </c>
    </row>
    <row r="11216" spans="15:23">
      <c r="O11216" t="s">
        <v>217</v>
      </c>
      <c r="P11216" s="13">
        <v>41731</v>
      </c>
      <c r="Q11216">
        <v>56.049999</v>
      </c>
      <c r="R11216">
        <v>56.16</v>
      </c>
      <c r="S11216">
        <v>55.650002000000001</v>
      </c>
      <c r="T11216">
        <v>55.959999000000003</v>
      </c>
      <c r="U11216">
        <v>41.821624999999997</v>
      </c>
      <c r="V11216">
        <v>2755700</v>
      </c>
      <c r="W11216" s="9" t="str">
        <f t="shared" si="179"/>
        <v>EIX</v>
      </c>
    </row>
    <row r="11217" spans="15:23">
      <c r="O11217" t="s">
        <v>217</v>
      </c>
      <c r="P11217" s="13">
        <v>41732</v>
      </c>
      <c r="Q11217">
        <v>56.139999000000003</v>
      </c>
      <c r="R11217">
        <v>56.720001000000003</v>
      </c>
      <c r="S11217">
        <v>55.970001000000003</v>
      </c>
      <c r="T11217">
        <v>56.470001000000003</v>
      </c>
      <c r="U11217">
        <v>42.202773999999998</v>
      </c>
      <c r="V11217">
        <v>2342700</v>
      </c>
      <c r="W11217" s="9" t="str">
        <f t="shared" si="179"/>
        <v>EIX</v>
      </c>
    </row>
    <row r="11218" spans="15:23">
      <c r="O11218" t="s">
        <v>217</v>
      </c>
      <c r="P11218" s="13">
        <v>41733</v>
      </c>
      <c r="Q11218">
        <v>56.5</v>
      </c>
      <c r="R11218">
        <v>56.880001</v>
      </c>
      <c r="S11218">
        <v>55.759998000000003</v>
      </c>
      <c r="T11218">
        <v>55.93</v>
      </c>
      <c r="U11218">
        <v>41.799210000000002</v>
      </c>
      <c r="V11218">
        <v>3483400</v>
      </c>
      <c r="W11218" s="9" t="str">
        <f t="shared" si="179"/>
        <v>EIX</v>
      </c>
    </row>
    <row r="11219" spans="15:23">
      <c r="O11219" t="s">
        <v>217</v>
      </c>
      <c r="P11219" s="13">
        <v>41736</v>
      </c>
      <c r="Q11219">
        <v>55.93</v>
      </c>
      <c r="R11219">
        <v>56.59</v>
      </c>
      <c r="S11219">
        <v>55.849997999999999</v>
      </c>
      <c r="T11219">
        <v>55.91</v>
      </c>
      <c r="U11219">
        <v>41.784260000000003</v>
      </c>
      <c r="V11219">
        <v>3119300</v>
      </c>
      <c r="W11219" s="9" t="str">
        <f t="shared" si="179"/>
        <v>EIX</v>
      </c>
    </row>
    <row r="11220" spans="15:23">
      <c r="O11220" t="s">
        <v>217</v>
      </c>
      <c r="P11220" s="13">
        <v>41737</v>
      </c>
      <c r="Q11220">
        <v>55.759998000000003</v>
      </c>
      <c r="R11220">
        <v>56.529998999999997</v>
      </c>
      <c r="S11220">
        <v>55.580002</v>
      </c>
      <c r="T11220">
        <v>56.349997999999999</v>
      </c>
      <c r="U11220">
        <v>42.113098000000001</v>
      </c>
      <c r="V11220">
        <v>3302500</v>
      </c>
      <c r="W11220" s="9" t="str">
        <f t="shared" si="179"/>
        <v>EIX</v>
      </c>
    </row>
    <row r="11221" spans="15:23">
      <c r="O11221" t="s">
        <v>217</v>
      </c>
      <c r="P11221" s="13">
        <v>41738</v>
      </c>
      <c r="Q11221">
        <v>56.259998000000003</v>
      </c>
      <c r="R11221">
        <v>56.669998</v>
      </c>
      <c r="S11221">
        <v>55.720001000000003</v>
      </c>
      <c r="T11221">
        <v>56.639999000000003</v>
      </c>
      <c r="U11221">
        <v>42.329833999999998</v>
      </c>
      <c r="V11221">
        <v>2797900</v>
      </c>
      <c r="W11221" s="9" t="str">
        <f t="shared" si="179"/>
        <v>EIX</v>
      </c>
    </row>
    <row r="11222" spans="15:23">
      <c r="O11222" t="s">
        <v>217</v>
      </c>
      <c r="P11222" s="13">
        <v>41739</v>
      </c>
      <c r="Q11222">
        <v>56.630001</v>
      </c>
      <c r="R11222">
        <v>56.93</v>
      </c>
      <c r="S11222">
        <v>56.330002</v>
      </c>
      <c r="T11222">
        <v>56.560001</v>
      </c>
      <c r="U11222">
        <v>42.270046000000001</v>
      </c>
      <c r="V11222">
        <v>2569000</v>
      </c>
      <c r="W11222" s="9" t="str">
        <f t="shared" si="179"/>
        <v>EIX</v>
      </c>
    </row>
    <row r="11223" spans="15:23">
      <c r="O11223" t="s">
        <v>217</v>
      </c>
      <c r="P11223" s="13">
        <v>41740</v>
      </c>
      <c r="Q11223">
        <v>56.25</v>
      </c>
      <c r="R11223">
        <v>56.709999000000003</v>
      </c>
      <c r="S11223">
        <v>56.139999000000003</v>
      </c>
      <c r="T11223">
        <v>56.32</v>
      </c>
      <c r="U11223">
        <v>42.090682999999999</v>
      </c>
      <c r="V11223">
        <v>2281800</v>
      </c>
      <c r="W11223" s="9" t="str">
        <f t="shared" si="179"/>
        <v>EIX</v>
      </c>
    </row>
    <row r="11224" spans="15:23">
      <c r="O11224" t="s">
        <v>217</v>
      </c>
      <c r="P11224" s="13">
        <v>41743</v>
      </c>
      <c r="Q11224">
        <v>56.470001000000003</v>
      </c>
      <c r="R11224">
        <v>56.830002</v>
      </c>
      <c r="S11224">
        <v>56.18</v>
      </c>
      <c r="T11224">
        <v>56.610000999999997</v>
      </c>
      <c r="U11224">
        <v>42.307423</v>
      </c>
      <c r="V11224">
        <v>1891400</v>
      </c>
      <c r="W11224" s="9" t="str">
        <f t="shared" si="179"/>
        <v>EIX</v>
      </c>
    </row>
    <row r="11225" spans="15:23">
      <c r="O11225" t="s">
        <v>217</v>
      </c>
      <c r="P11225" s="13">
        <v>41744</v>
      </c>
      <c r="Q11225">
        <v>56.580002</v>
      </c>
      <c r="R11225">
        <v>57.02</v>
      </c>
      <c r="S11225">
        <v>56.25</v>
      </c>
      <c r="T11225">
        <v>56.950001</v>
      </c>
      <c r="U11225">
        <v>42.561508000000003</v>
      </c>
      <c r="V11225">
        <v>2242100</v>
      </c>
      <c r="W11225" s="9" t="str">
        <f t="shared" si="179"/>
        <v>EIX</v>
      </c>
    </row>
    <row r="11226" spans="15:23">
      <c r="O11226" t="s">
        <v>217</v>
      </c>
      <c r="P11226" s="13">
        <v>41745</v>
      </c>
      <c r="Q11226">
        <v>57.09</v>
      </c>
      <c r="R11226">
        <v>57.09</v>
      </c>
      <c r="S11226">
        <v>56.509998000000003</v>
      </c>
      <c r="T11226">
        <v>56.889999000000003</v>
      </c>
      <c r="U11226">
        <v>42.516669999999998</v>
      </c>
      <c r="V11226">
        <v>2904500</v>
      </c>
      <c r="W11226" s="9" t="str">
        <f t="shared" si="179"/>
        <v>EIX</v>
      </c>
    </row>
    <row r="11227" spans="15:23">
      <c r="O11227" t="s">
        <v>217</v>
      </c>
      <c r="P11227" s="13">
        <v>41746</v>
      </c>
      <c r="Q11227">
        <v>57.09</v>
      </c>
      <c r="R11227">
        <v>57.619999</v>
      </c>
      <c r="S11227">
        <v>56.310001</v>
      </c>
      <c r="T11227">
        <v>56.380001</v>
      </c>
      <c r="U11227">
        <v>42.135520999999997</v>
      </c>
      <c r="V11227">
        <v>3057700</v>
      </c>
      <c r="W11227" s="9" t="str">
        <f t="shared" si="179"/>
        <v>EIX</v>
      </c>
    </row>
    <row r="11228" spans="15:23">
      <c r="O11228" t="s">
        <v>217</v>
      </c>
      <c r="P11228" s="13">
        <v>41750</v>
      </c>
      <c r="Q11228">
        <v>56.380001</v>
      </c>
      <c r="R11228">
        <v>56.939999</v>
      </c>
      <c r="S11228">
        <v>56.040000999999997</v>
      </c>
      <c r="T11228">
        <v>56.349997999999999</v>
      </c>
      <c r="U11228">
        <v>42.113098000000001</v>
      </c>
      <c r="V11228">
        <v>2174300</v>
      </c>
      <c r="W11228" s="9" t="str">
        <f t="shared" si="179"/>
        <v>EIX</v>
      </c>
    </row>
    <row r="11229" spans="15:23">
      <c r="O11229" t="s">
        <v>217</v>
      </c>
      <c r="P11229" s="13">
        <v>41751</v>
      </c>
      <c r="Q11229">
        <v>56.360000999999997</v>
      </c>
      <c r="R11229">
        <v>56.48</v>
      </c>
      <c r="S11229">
        <v>55.970001000000003</v>
      </c>
      <c r="T11229">
        <v>56.259998000000003</v>
      </c>
      <c r="U11229">
        <v>42.045845</v>
      </c>
      <c r="V11229">
        <v>1897900</v>
      </c>
      <c r="W11229" s="9" t="str">
        <f t="shared" si="179"/>
        <v>EIX</v>
      </c>
    </row>
    <row r="11230" spans="15:23">
      <c r="O11230" t="s">
        <v>217</v>
      </c>
      <c r="P11230" s="13">
        <v>41752</v>
      </c>
      <c r="Q11230">
        <v>56.43</v>
      </c>
      <c r="R11230">
        <v>57.259998000000003</v>
      </c>
      <c r="S11230">
        <v>56.259998000000003</v>
      </c>
      <c r="T11230">
        <v>56.34</v>
      </c>
      <c r="U11230">
        <v>42.105637000000002</v>
      </c>
      <c r="V11230">
        <v>2205700</v>
      </c>
      <c r="W11230" s="9" t="str">
        <f t="shared" si="179"/>
        <v>EIX</v>
      </c>
    </row>
    <row r="11231" spans="15:23">
      <c r="O11231" t="s">
        <v>217</v>
      </c>
      <c r="P11231" s="13">
        <v>41753</v>
      </c>
      <c r="Q11231">
        <v>56.41</v>
      </c>
      <c r="R11231">
        <v>57</v>
      </c>
      <c r="S11231">
        <v>56.23</v>
      </c>
      <c r="T11231">
        <v>56.740001999999997</v>
      </c>
      <c r="U11231">
        <v>42.404567999999998</v>
      </c>
      <c r="V11231">
        <v>2148300</v>
      </c>
      <c r="W11231" s="9" t="str">
        <f t="shared" si="179"/>
        <v>EIX</v>
      </c>
    </row>
    <row r="11232" spans="15:23">
      <c r="O11232" t="s">
        <v>217</v>
      </c>
      <c r="P11232" s="13">
        <v>41754</v>
      </c>
      <c r="Q11232">
        <v>56.790000999999997</v>
      </c>
      <c r="R11232">
        <v>57.060001</v>
      </c>
      <c r="S11232">
        <v>56.5</v>
      </c>
      <c r="T11232">
        <v>56.93</v>
      </c>
      <c r="U11232">
        <v>42.546557999999997</v>
      </c>
      <c r="V11232">
        <v>2202400</v>
      </c>
      <c r="W11232" s="9" t="str">
        <f t="shared" si="179"/>
        <v>EIX</v>
      </c>
    </row>
    <row r="11233" spans="15:23">
      <c r="O11233" t="s">
        <v>217</v>
      </c>
      <c r="P11233" s="13">
        <v>41757</v>
      </c>
      <c r="Q11233">
        <v>57.07</v>
      </c>
      <c r="R11233">
        <v>57.330002</v>
      </c>
      <c r="S11233">
        <v>56.650002000000001</v>
      </c>
      <c r="T11233">
        <v>57</v>
      </c>
      <c r="U11233">
        <v>42.598872999999998</v>
      </c>
      <c r="V11233">
        <v>2997900</v>
      </c>
      <c r="W11233" s="9" t="str">
        <f t="shared" si="179"/>
        <v>EIX</v>
      </c>
    </row>
    <row r="11234" spans="15:23">
      <c r="O11234" t="s">
        <v>217</v>
      </c>
      <c r="P11234" s="13">
        <v>41758</v>
      </c>
      <c r="Q11234">
        <v>57.130001</v>
      </c>
      <c r="R11234">
        <v>57.150002000000001</v>
      </c>
      <c r="S11234">
        <v>56</v>
      </c>
      <c r="T11234">
        <v>56.689999</v>
      </c>
      <c r="U11234">
        <v>42.367198999999999</v>
      </c>
      <c r="V11234">
        <v>3020400</v>
      </c>
      <c r="W11234" s="9" t="str">
        <f t="shared" si="179"/>
        <v>EIX</v>
      </c>
    </row>
    <row r="11235" spans="15:23">
      <c r="O11235" t="s">
        <v>217</v>
      </c>
      <c r="P11235" s="13">
        <v>41759</v>
      </c>
      <c r="Q11235">
        <v>55.860000999999997</v>
      </c>
      <c r="R11235">
        <v>57.700001</v>
      </c>
      <c r="S11235">
        <v>55.860000999999997</v>
      </c>
      <c r="T11235">
        <v>56.560001</v>
      </c>
      <c r="U11235">
        <v>42.270046000000001</v>
      </c>
      <c r="V11235">
        <v>3416200</v>
      </c>
      <c r="W11235" s="9" t="str">
        <f t="shared" si="179"/>
        <v>EIX</v>
      </c>
    </row>
    <row r="11236" spans="15:23">
      <c r="O11236" t="s">
        <v>217</v>
      </c>
      <c r="P11236" s="13">
        <v>41760</v>
      </c>
      <c r="Q11236">
        <v>56.77</v>
      </c>
      <c r="R11236">
        <v>56.860000999999997</v>
      </c>
      <c r="S11236">
        <v>55.98</v>
      </c>
      <c r="T11236">
        <v>56.700001</v>
      </c>
      <c r="U11236">
        <v>42.374671999999997</v>
      </c>
      <c r="V11236">
        <v>1557300</v>
      </c>
      <c r="W11236" s="9" t="str">
        <f t="shared" si="179"/>
        <v>EIX</v>
      </c>
    </row>
    <row r="11237" spans="15:23">
      <c r="O11237" t="s">
        <v>217</v>
      </c>
      <c r="P11237" s="13">
        <v>41761</v>
      </c>
      <c r="Q11237">
        <v>56.529998999999997</v>
      </c>
      <c r="R11237">
        <v>56.529998999999997</v>
      </c>
      <c r="S11237">
        <v>55.099997999999999</v>
      </c>
      <c r="T11237">
        <v>55.34</v>
      </c>
      <c r="U11237">
        <v>41.358275999999996</v>
      </c>
      <c r="V11237">
        <v>2220100</v>
      </c>
      <c r="W11237" s="9" t="str">
        <f t="shared" si="179"/>
        <v>EIX</v>
      </c>
    </row>
    <row r="11238" spans="15:23">
      <c r="O11238" t="s">
        <v>217</v>
      </c>
      <c r="P11238" s="13">
        <v>41764</v>
      </c>
      <c r="Q11238">
        <v>55.279998999999997</v>
      </c>
      <c r="R11238">
        <v>55.950001</v>
      </c>
      <c r="S11238">
        <v>55.240001999999997</v>
      </c>
      <c r="T11238">
        <v>55.939999</v>
      </c>
      <c r="U11238">
        <v>41.806685999999999</v>
      </c>
      <c r="V11238">
        <v>1740700</v>
      </c>
      <c r="W11238" s="9" t="str">
        <f t="shared" si="179"/>
        <v>EIX</v>
      </c>
    </row>
    <row r="11239" spans="15:23">
      <c r="O11239" t="s">
        <v>217</v>
      </c>
      <c r="P11239" s="13">
        <v>41765</v>
      </c>
      <c r="Q11239">
        <v>55.869999</v>
      </c>
      <c r="R11239">
        <v>56.189999</v>
      </c>
      <c r="S11239">
        <v>55.75</v>
      </c>
      <c r="T11239">
        <v>56.009998000000003</v>
      </c>
      <c r="U11239">
        <v>41.859009</v>
      </c>
      <c r="V11239">
        <v>1914100</v>
      </c>
      <c r="W11239" s="9" t="str">
        <f t="shared" si="179"/>
        <v>EIX</v>
      </c>
    </row>
    <row r="11240" spans="15:23">
      <c r="O11240" t="s">
        <v>217</v>
      </c>
      <c r="P11240" s="13">
        <v>41766</v>
      </c>
      <c r="Q11240">
        <v>56.139999000000003</v>
      </c>
      <c r="R11240">
        <v>57.18</v>
      </c>
      <c r="S11240">
        <v>56.130001</v>
      </c>
      <c r="T11240">
        <v>57.099997999999999</v>
      </c>
      <c r="U11240">
        <v>42.673611000000001</v>
      </c>
      <c r="V11240">
        <v>2626700</v>
      </c>
      <c r="W11240" s="9" t="str">
        <f t="shared" si="179"/>
        <v>EIX</v>
      </c>
    </row>
    <row r="11241" spans="15:23">
      <c r="O11241" t="s">
        <v>217</v>
      </c>
      <c r="P11241" s="13">
        <v>41767</v>
      </c>
      <c r="Q11241">
        <v>57.060001</v>
      </c>
      <c r="R11241">
        <v>57.220001000000003</v>
      </c>
      <c r="S11241">
        <v>56.040000999999997</v>
      </c>
      <c r="T11241">
        <v>56.09</v>
      </c>
      <c r="U11241">
        <v>41.918788999999997</v>
      </c>
      <c r="V11241">
        <v>1831200</v>
      </c>
      <c r="W11241" s="9" t="str">
        <f t="shared" si="179"/>
        <v>EIX</v>
      </c>
    </row>
    <row r="11242" spans="15:23">
      <c r="O11242" t="s">
        <v>217</v>
      </c>
      <c r="P11242" s="13">
        <v>41768</v>
      </c>
      <c r="Q11242">
        <v>56.16</v>
      </c>
      <c r="R11242">
        <v>56.240001999999997</v>
      </c>
      <c r="S11242">
        <v>55.240001999999997</v>
      </c>
      <c r="T11242">
        <v>55.290000999999997</v>
      </c>
      <c r="U11242">
        <v>41.320914999999999</v>
      </c>
      <c r="V11242">
        <v>1710300</v>
      </c>
      <c r="W11242" s="9" t="str">
        <f t="shared" si="179"/>
        <v>EIX</v>
      </c>
    </row>
    <row r="11243" spans="15:23">
      <c r="O11243" t="s">
        <v>217</v>
      </c>
      <c r="P11243" s="13">
        <v>41771</v>
      </c>
      <c r="Q11243">
        <v>55.5</v>
      </c>
      <c r="R11243">
        <v>55.560001</v>
      </c>
      <c r="S11243">
        <v>54.759998000000003</v>
      </c>
      <c r="T11243">
        <v>54.82</v>
      </c>
      <c r="U11243">
        <v>40.969658000000003</v>
      </c>
      <c r="V11243">
        <v>1256700</v>
      </c>
      <c r="W11243" s="9" t="str">
        <f t="shared" si="179"/>
        <v>EIX</v>
      </c>
    </row>
    <row r="11244" spans="15:23">
      <c r="O11244" t="s">
        <v>217</v>
      </c>
      <c r="P11244" s="13">
        <v>41772</v>
      </c>
      <c r="Q11244">
        <v>54.84</v>
      </c>
      <c r="R11244">
        <v>55.139999000000003</v>
      </c>
      <c r="S11244">
        <v>54.689999</v>
      </c>
      <c r="T11244">
        <v>54.950001</v>
      </c>
      <c r="U11244">
        <v>41.066814000000001</v>
      </c>
      <c r="V11244">
        <v>1292200</v>
      </c>
      <c r="W11244" s="9" t="str">
        <f t="shared" si="179"/>
        <v>EIX</v>
      </c>
    </row>
    <row r="11245" spans="15:23">
      <c r="O11245" t="s">
        <v>217</v>
      </c>
      <c r="P11245" s="13">
        <v>41773</v>
      </c>
      <c r="Q11245">
        <v>54.970001000000003</v>
      </c>
      <c r="R11245">
        <v>55.43</v>
      </c>
      <c r="S11245">
        <v>54.849997999999999</v>
      </c>
      <c r="T11245">
        <v>55.099997999999999</v>
      </c>
      <c r="U11245">
        <v>41.178921000000003</v>
      </c>
      <c r="V11245">
        <v>1423000</v>
      </c>
      <c r="W11245" s="9" t="str">
        <f t="shared" si="179"/>
        <v>EIX</v>
      </c>
    </row>
    <row r="11246" spans="15:23">
      <c r="O11246" t="s">
        <v>217</v>
      </c>
      <c r="P11246" s="13">
        <v>41774</v>
      </c>
      <c r="Q11246">
        <v>55.200001</v>
      </c>
      <c r="R11246">
        <v>55.669998</v>
      </c>
      <c r="S11246">
        <v>55.029998999999997</v>
      </c>
      <c r="T11246">
        <v>55.240001999999997</v>
      </c>
      <c r="U11246">
        <v>41.283543000000002</v>
      </c>
      <c r="V11246">
        <v>1563600</v>
      </c>
      <c r="W11246" s="9" t="str">
        <f t="shared" si="179"/>
        <v>EIX</v>
      </c>
    </row>
    <row r="11247" spans="15:23">
      <c r="O11247" t="s">
        <v>217</v>
      </c>
      <c r="P11247" s="13">
        <v>41775</v>
      </c>
      <c r="Q11247">
        <v>55.299999</v>
      </c>
      <c r="R11247">
        <v>55.43</v>
      </c>
      <c r="S11247">
        <v>54.869999</v>
      </c>
      <c r="T11247">
        <v>55.279998999999997</v>
      </c>
      <c r="U11247">
        <v>41.313437999999998</v>
      </c>
      <c r="V11247">
        <v>1258800</v>
      </c>
      <c r="W11247" s="9" t="str">
        <f t="shared" si="179"/>
        <v>EIX</v>
      </c>
    </row>
    <row r="11248" spans="15:23">
      <c r="O11248" t="s">
        <v>217</v>
      </c>
      <c r="P11248" s="13">
        <v>41778</v>
      </c>
      <c r="Q11248">
        <v>55.18</v>
      </c>
      <c r="R11248">
        <v>55.18</v>
      </c>
      <c r="S11248">
        <v>53.98</v>
      </c>
      <c r="T11248">
        <v>54.040000999999997</v>
      </c>
      <c r="U11248">
        <v>40.38673</v>
      </c>
      <c r="V11248">
        <v>2091800</v>
      </c>
      <c r="W11248" s="9" t="str">
        <f t="shared" si="179"/>
        <v>EIX</v>
      </c>
    </row>
    <row r="11249" spans="15:23">
      <c r="O11249" t="s">
        <v>217</v>
      </c>
      <c r="P11249" s="13">
        <v>41779</v>
      </c>
      <c r="Q11249">
        <v>53.950001</v>
      </c>
      <c r="R11249">
        <v>54.419998</v>
      </c>
      <c r="S11249">
        <v>53.77</v>
      </c>
      <c r="T11249">
        <v>54.029998999999997</v>
      </c>
      <c r="U11249">
        <v>40.379252999999999</v>
      </c>
      <c r="V11249">
        <v>1875900</v>
      </c>
      <c r="W11249" s="9" t="str">
        <f t="shared" si="179"/>
        <v>EIX</v>
      </c>
    </row>
    <row r="11250" spans="15:23">
      <c r="O11250" t="s">
        <v>217</v>
      </c>
      <c r="P11250" s="13">
        <v>41780</v>
      </c>
      <c r="Q11250">
        <v>54.110000999999997</v>
      </c>
      <c r="R11250">
        <v>54.23</v>
      </c>
      <c r="S11250">
        <v>53.630001</v>
      </c>
      <c r="T11250">
        <v>53.73</v>
      </c>
      <c r="U11250">
        <v>40.155051999999998</v>
      </c>
      <c r="V11250">
        <v>1452500</v>
      </c>
      <c r="W11250" s="9" t="str">
        <f t="shared" si="179"/>
        <v>EIX</v>
      </c>
    </row>
    <row r="11251" spans="15:23">
      <c r="O11251" t="s">
        <v>217</v>
      </c>
      <c r="P11251" s="13">
        <v>41781</v>
      </c>
      <c r="Q11251">
        <v>53.799999</v>
      </c>
      <c r="R11251">
        <v>54.619999</v>
      </c>
      <c r="S11251">
        <v>53.73</v>
      </c>
      <c r="T11251">
        <v>54.360000999999997</v>
      </c>
      <c r="U11251">
        <v>40.625874000000003</v>
      </c>
      <c r="V11251">
        <v>1145100</v>
      </c>
      <c r="W11251" s="9" t="str">
        <f t="shared" si="179"/>
        <v>EIX</v>
      </c>
    </row>
    <row r="11252" spans="15:23">
      <c r="O11252" t="s">
        <v>217</v>
      </c>
      <c r="P11252" s="13">
        <v>41782</v>
      </c>
      <c r="Q11252">
        <v>54.290000999999997</v>
      </c>
      <c r="R11252">
        <v>54.419998</v>
      </c>
      <c r="S11252">
        <v>53.950001</v>
      </c>
      <c r="T11252">
        <v>54.02</v>
      </c>
      <c r="U11252">
        <v>40.371772999999997</v>
      </c>
      <c r="V11252">
        <v>1168900</v>
      </c>
      <c r="W11252" s="9" t="str">
        <f t="shared" si="179"/>
        <v>EIX</v>
      </c>
    </row>
    <row r="11253" spans="15:23">
      <c r="O11253" t="s">
        <v>217</v>
      </c>
      <c r="P11253" s="13">
        <v>41786</v>
      </c>
      <c r="Q11253">
        <v>54.5</v>
      </c>
      <c r="R11253">
        <v>54.669998</v>
      </c>
      <c r="S11253">
        <v>54.029998999999997</v>
      </c>
      <c r="T11253">
        <v>54.09</v>
      </c>
      <c r="U11253">
        <v>40.424095000000001</v>
      </c>
      <c r="V11253">
        <v>1615100</v>
      </c>
      <c r="W11253" s="9" t="str">
        <f t="shared" si="179"/>
        <v>EIX</v>
      </c>
    </row>
    <row r="11254" spans="15:23">
      <c r="O11254" t="s">
        <v>217</v>
      </c>
      <c r="P11254" s="13">
        <v>41787</v>
      </c>
      <c r="Q11254">
        <v>54.130001</v>
      </c>
      <c r="R11254">
        <v>54.52</v>
      </c>
      <c r="S11254">
        <v>54.02</v>
      </c>
      <c r="T11254">
        <v>54.360000999999997</v>
      </c>
      <c r="U11254">
        <v>40.625874000000003</v>
      </c>
      <c r="V11254">
        <v>1260500</v>
      </c>
      <c r="W11254" s="9" t="str">
        <f t="shared" si="179"/>
        <v>EIX</v>
      </c>
    </row>
    <row r="11255" spans="15:23">
      <c r="O11255" t="s">
        <v>217</v>
      </c>
      <c r="P11255" s="13">
        <v>41788</v>
      </c>
      <c r="Q11255">
        <v>54.709999000000003</v>
      </c>
      <c r="R11255">
        <v>54.709999000000003</v>
      </c>
      <c r="S11255">
        <v>54.150002000000001</v>
      </c>
      <c r="T11255">
        <v>54.59</v>
      </c>
      <c r="U11255">
        <v>40.797775000000001</v>
      </c>
      <c r="V11255">
        <v>1055900</v>
      </c>
      <c r="W11255" s="9" t="str">
        <f t="shared" si="179"/>
        <v>EIX</v>
      </c>
    </row>
    <row r="11256" spans="15:23">
      <c r="O11256" t="s">
        <v>217</v>
      </c>
      <c r="P11256" s="13">
        <v>41789</v>
      </c>
      <c r="Q11256">
        <v>54.580002</v>
      </c>
      <c r="R11256">
        <v>55.18</v>
      </c>
      <c r="S11256">
        <v>54.360000999999997</v>
      </c>
      <c r="T11256">
        <v>55.139999000000003</v>
      </c>
      <c r="U11256">
        <v>41.208809000000002</v>
      </c>
      <c r="V11256">
        <v>1671100</v>
      </c>
      <c r="W11256" s="9" t="str">
        <f t="shared" si="179"/>
        <v>EIX</v>
      </c>
    </row>
    <row r="11257" spans="15:23">
      <c r="O11257" t="s">
        <v>217</v>
      </c>
      <c r="P11257" s="13">
        <v>41792</v>
      </c>
      <c r="Q11257">
        <v>55.040000999999997</v>
      </c>
      <c r="R11257">
        <v>55.869999</v>
      </c>
      <c r="S11257">
        <v>54.700001</v>
      </c>
      <c r="T11257">
        <v>55.669998</v>
      </c>
      <c r="U11257">
        <v>41.604897000000001</v>
      </c>
      <c r="V11257">
        <v>2128400</v>
      </c>
      <c r="W11257" s="9" t="str">
        <f t="shared" si="179"/>
        <v>EIX</v>
      </c>
    </row>
    <row r="11258" spans="15:23">
      <c r="O11258" t="s">
        <v>217</v>
      </c>
      <c r="P11258" s="13">
        <v>41793</v>
      </c>
      <c r="Q11258">
        <v>55.650002000000001</v>
      </c>
      <c r="R11258">
        <v>56.470001000000003</v>
      </c>
      <c r="S11258">
        <v>55.650002000000001</v>
      </c>
      <c r="T11258">
        <v>56.209999000000003</v>
      </c>
      <c r="U11258">
        <v>42.008479999999999</v>
      </c>
      <c r="V11258">
        <v>1937800</v>
      </c>
      <c r="W11258" s="9" t="str">
        <f t="shared" si="179"/>
        <v>EIX</v>
      </c>
    </row>
    <row r="11259" spans="15:23">
      <c r="O11259" t="s">
        <v>217</v>
      </c>
      <c r="P11259" s="13">
        <v>41794</v>
      </c>
      <c r="Q11259">
        <v>56</v>
      </c>
      <c r="R11259">
        <v>56.080002</v>
      </c>
      <c r="S11259">
        <v>55.73</v>
      </c>
      <c r="T11259">
        <v>56.02</v>
      </c>
      <c r="U11259">
        <v>41.866467</v>
      </c>
      <c r="V11259">
        <v>2447200</v>
      </c>
      <c r="W11259" s="9" t="str">
        <f t="shared" si="179"/>
        <v>EIX</v>
      </c>
    </row>
    <row r="11260" spans="15:23">
      <c r="O11260" t="s">
        <v>217</v>
      </c>
      <c r="P11260" s="13">
        <v>41795</v>
      </c>
      <c r="Q11260">
        <v>56.080002</v>
      </c>
      <c r="R11260">
        <v>56.950001</v>
      </c>
      <c r="S11260">
        <v>55.860000999999997</v>
      </c>
      <c r="T11260">
        <v>56.52</v>
      </c>
      <c r="U11260">
        <v>42.240138999999999</v>
      </c>
      <c r="V11260">
        <v>1242900</v>
      </c>
      <c r="W11260" s="9" t="str">
        <f t="shared" si="179"/>
        <v>EIX</v>
      </c>
    </row>
    <row r="11261" spans="15:23">
      <c r="O11261" t="s">
        <v>217</v>
      </c>
      <c r="P11261" s="13">
        <v>41796</v>
      </c>
      <c r="Q11261">
        <v>56.759998000000003</v>
      </c>
      <c r="R11261">
        <v>56.919998</v>
      </c>
      <c r="S11261">
        <v>56</v>
      </c>
      <c r="T11261">
        <v>56.060001</v>
      </c>
      <c r="U11261">
        <v>41.896380999999998</v>
      </c>
      <c r="V11261">
        <v>1106600</v>
      </c>
      <c r="W11261" s="9" t="str">
        <f t="shared" si="179"/>
        <v>EIX</v>
      </c>
    </row>
    <row r="11262" spans="15:23">
      <c r="O11262" t="s">
        <v>217</v>
      </c>
      <c r="P11262" s="13">
        <v>41799</v>
      </c>
      <c r="Q11262">
        <v>56.009998000000003</v>
      </c>
      <c r="R11262">
        <v>56.279998999999997</v>
      </c>
      <c r="S11262">
        <v>55.560001</v>
      </c>
      <c r="T11262">
        <v>55.720001000000003</v>
      </c>
      <c r="U11262">
        <v>41.642280999999997</v>
      </c>
      <c r="V11262">
        <v>1395000</v>
      </c>
      <c r="W11262" s="9" t="str">
        <f t="shared" si="179"/>
        <v>EIX</v>
      </c>
    </row>
    <row r="11263" spans="15:23">
      <c r="O11263" t="s">
        <v>217</v>
      </c>
      <c r="P11263" s="13">
        <v>41800</v>
      </c>
      <c r="Q11263">
        <v>55.650002000000001</v>
      </c>
      <c r="R11263">
        <v>55.849997999999999</v>
      </c>
      <c r="S11263">
        <v>55.400002000000001</v>
      </c>
      <c r="T11263">
        <v>55.52</v>
      </c>
      <c r="U11263">
        <v>41.492804999999997</v>
      </c>
      <c r="V11263">
        <v>978700</v>
      </c>
      <c r="W11263" s="9" t="str">
        <f t="shared" si="179"/>
        <v>EIX</v>
      </c>
    </row>
    <row r="11264" spans="15:23">
      <c r="O11264" t="s">
        <v>217</v>
      </c>
      <c r="P11264" s="13">
        <v>41801</v>
      </c>
      <c r="Q11264">
        <v>55.57</v>
      </c>
      <c r="R11264">
        <v>55.669998</v>
      </c>
      <c r="S11264">
        <v>54.869999</v>
      </c>
      <c r="T11264">
        <v>54.889999000000003</v>
      </c>
      <c r="U11264">
        <v>41.021973000000003</v>
      </c>
      <c r="V11264">
        <v>1465000</v>
      </c>
      <c r="W11264" s="9" t="str">
        <f t="shared" si="179"/>
        <v>EIX</v>
      </c>
    </row>
    <row r="11265" spans="15:23">
      <c r="O11265" t="s">
        <v>217</v>
      </c>
      <c r="P11265" s="13">
        <v>41802</v>
      </c>
      <c r="Q11265">
        <v>54.700001</v>
      </c>
      <c r="R11265">
        <v>54.950001</v>
      </c>
      <c r="S11265">
        <v>53.779998999999997</v>
      </c>
      <c r="T11265">
        <v>54.77</v>
      </c>
      <c r="U11265">
        <v>40.932288999999997</v>
      </c>
      <c r="V11265">
        <v>2364600</v>
      </c>
      <c r="W11265" s="9" t="str">
        <f t="shared" si="179"/>
        <v>EIX</v>
      </c>
    </row>
    <row r="11266" spans="15:23">
      <c r="O11266" t="s">
        <v>217</v>
      </c>
      <c r="P11266" s="13">
        <v>41803</v>
      </c>
      <c r="Q11266">
        <v>54.669998</v>
      </c>
      <c r="R11266">
        <v>55.07</v>
      </c>
      <c r="S11266">
        <v>54.290000999999997</v>
      </c>
      <c r="T11266">
        <v>54.889999000000003</v>
      </c>
      <c r="U11266">
        <v>41.021973000000003</v>
      </c>
      <c r="V11266">
        <v>1530200</v>
      </c>
      <c r="W11266" s="9" t="str">
        <f t="shared" si="179"/>
        <v>EIX</v>
      </c>
    </row>
    <row r="11267" spans="15:23">
      <c r="O11267" t="s">
        <v>217</v>
      </c>
      <c r="P11267" s="13">
        <v>41806</v>
      </c>
      <c r="Q11267">
        <v>54.98</v>
      </c>
      <c r="R11267">
        <v>55.98</v>
      </c>
      <c r="S11267">
        <v>54.799999</v>
      </c>
      <c r="T11267">
        <v>55.610000999999997</v>
      </c>
      <c r="U11267">
        <v>41.560059000000003</v>
      </c>
      <c r="V11267">
        <v>2118600</v>
      </c>
      <c r="W11267" s="9" t="str">
        <f t="shared" si="179"/>
        <v>EIX</v>
      </c>
    </row>
    <row r="11268" spans="15:23">
      <c r="O11268" t="s">
        <v>217</v>
      </c>
      <c r="P11268" s="13">
        <v>41807</v>
      </c>
      <c r="Q11268">
        <v>55.380001</v>
      </c>
      <c r="R11268">
        <v>55.639999000000003</v>
      </c>
      <c r="S11268">
        <v>55.099997999999999</v>
      </c>
      <c r="T11268">
        <v>55.610000999999997</v>
      </c>
      <c r="U11268">
        <v>41.560059000000003</v>
      </c>
      <c r="V11268">
        <v>1268100</v>
      </c>
      <c r="W11268" s="9" t="str">
        <f t="shared" si="179"/>
        <v>EIX</v>
      </c>
    </row>
    <row r="11269" spans="15:23">
      <c r="O11269" t="s">
        <v>217</v>
      </c>
      <c r="P11269" s="13">
        <v>41808</v>
      </c>
      <c r="Q11269">
        <v>55.540000999999997</v>
      </c>
      <c r="R11269">
        <v>57.16</v>
      </c>
      <c r="S11269">
        <v>55.389999000000003</v>
      </c>
      <c r="T11269">
        <v>57.110000999999997</v>
      </c>
      <c r="U11269">
        <v>42.681094999999999</v>
      </c>
      <c r="V11269">
        <v>2204700</v>
      </c>
      <c r="W11269" s="9" t="str">
        <f t="shared" ref="W11269:W11332" si="180">IFERROR(VLOOKUP(O11269,$B$4:$B$17,1,FALSE),"Delete")</f>
        <v>EIX</v>
      </c>
    </row>
    <row r="11270" spans="15:23">
      <c r="O11270" t="s">
        <v>217</v>
      </c>
      <c r="P11270" s="13">
        <v>41809</v>
      </c>
      <c r="Q11270">
        <v>57.119999</v>
      </c>
      <c r="R11270">
        <v>57.849997999999999</v>
      </c>
      <c r="S11270">
        <v>56.950001</v>
      </c>
      <c r="T11270">
        <v>57.84</v>
      </c>
      <c r="U11270">
        <v>43.226658</v>
      </c>
      <c r="V11270">
        <v>2753100</v>
      </c>
      <c r="W11270" s="9" t="str">
        <f t="shared" si="180"/>
        <v>EIX</v>
      </c>
    </row>
    <row r="11271" spans="15:23">
      <c r="O11271" t="s">
        <v>217</v>
      </c>
      <c r="P11271" s="13">
        <v>41810</v>
      </c>
      <c r="Q11271">
        <v>57.759998000000003</v>
      </c>
      <c r="R11271">
        <v>58.099997999999999</v>
      </c>
      <c r="S11271">
        <v>57.549999</v>
      </c>
      <c r="T11271">
        <v>57.59</v>
      </c>
      <c r="U11271">
        <v>43.039822000000001</v>
      </c>
      <c r="V11271">
        <v>1652000</v>
      </c>
      <c r="W11271" s="9" t="str">
        <f t="shared" si="180"/>
        <v>EIX</v>
      </c>
    </row>
    <row r="11272" spans="15:23">
      <c r="O11272" t="s">
        <v>217</v>
      </c>
      <c r="P11272" s="13">
        <v>41813</v>
      </c>
      <c r="Q11272">
        <v>57.549999</v>
      </c>
      <c r="R11272">
        <v>57.91</v>
      </c>
      <c r="S11272">
        <v>56.959999000000003</v>
      </c>
      <c r="T11272">
        <v>57.57</v>
      </c>
      <c r="U11272">
        <v>43.024867999999998</v>
      </c>
      <c r="V11272">
        <v>2066700</v>
      </c>
      <c r="W11272" s="9" t="str">
        <f t="shared" si="180"/>
        <v>EIX</v>
      </c>
    </row>
    <row r="11273" spans="15:23">
      <c r="O11273" t="s">
        <v>217</v>
      </c>
      <c r="P11273" s="13">
        <v>41814</v>
      </c>
      <c r="Q11273">
        <v>57.41</v>
      </c>
      <c r="R11273">
        <v>57.810001</v>
      </c>
      <c r="S11273">
        <v>57.279998999999997</v>
      </c>
      <c r="T11273">
        <v>57.68</v>
      </c>
      <c r="U11273">
        <v>43.107075000000002</v>
      </c>
      <c r="V11273">
        <v>1565900</v>
      </c>
      <c r="W11273" s="9" t="str">
        <f t="shared" si="180"/>
        <v>EIX</v>
      </c>
    </row>
    <row r="11274" spans="15:23">
      <c r="O11274" t="s">
        <v>217</v>
      </c>
      <c r="P11274" s="13">
        <v>41815</v>
      </c>
      <c r="Q11274">
        <v>57.549999</v>
      </c>
      <c r="R11274">
        <v>58.139999000000003</v>
      </c>
      <c r="S11274">
        <v>57.540000999999997</v>
      </c>
      <c r="T11274">
        <v>57.91</v>
      </c>
      <c r="U11274">
        <v>43.278961000000002</v>
      </c>
      <c r="V11274">
        <v>1287100</v>
      </c>
      <c r="W11274" s="9" t="str">
        <f t="shared" si="180"/>
        <v>EIX</v>
      </c>
    </row>
    <row r="11275" spans="15:23">
      <c r="O11275" t="s">
        <v>217</v>
      </c>
      <c r="P11275" s="13">
        <v>41816</v>
      </c>
      <c r="Q11275">
        <v>57.32</v>
      </c>
      <c r="R11275">
        <v>57.740001999999997</v>
      </c>
      <c r="S11275">
        <v>57.099997999999999</v>
      </c>
      <c r="T11275">
        <v>57.599997999999999</v>
      </c>
      <c r="U11275">
        <v>43.312804999999997</v>
      </c>
      <c r="V11275">
        <v>1456800</v>
      </c>
      <c r="W11275" s="9" t="str">
        <f t="shared" si="180"/>
        <v>EIX</v>
      </c>
    </row>
    <row r="11276" spans="15:23">
      <c r="O11276" t="s">
        <v>217</v>
      </c>
      <c r="P11276" s="13">
        <v>41817</v>
      </c>
      <c r="Q11276">
        <v>57.470001000000003</v>
      </c>
      <c r="R11276">
        <v>57.91</v>
      </c>
      <c r="S11276">
        <v>57.32</v>
      </c>
      <c r="T11276">
        <v>57.369999</v>
      </c>
      <c r="U11276">
        <v>43.139842999999999</v>
      </c>
      <c r="V11276">
        <v>1899100</v>
      </c>
      <c r="W11276" s="9" t="str">
        <f t="shared" si="180"/>
        <v>EIX</v>
      </c>
    </row>
    <row r="11277" spans="15:23">
      <c r="O11277" t="s">
        <v>217</v>
      </c>
      <c r="P11277" s="13">
        <v>41820</v>
      </c>
      <c r="Q11277">
        <v>57.610000999999997</v>
      </c>
      <c r="R11277">
        <v>58.240001999999997</v>
      </c>
      <c r="S11277">
        <v>57.48</v>
      </c>
      <c r="T11277">
        <v>58.110000999999997</v>
      </c>
      <c r="U11277">
        <v>43.696303999999998</v>
      </c>
      <c r="V11277">
        <v>1821300</v>
      </c>
      <c r="W11277" s="9" t="str">
        <f t="shared" si="180"/>
        <v>EIX</v>
      </c>
    </row>
    <row r="11278" spans="15:23">
      <c r="O11278" t="s">
        <v>217</v>
      </c>
      <c r="P11278" s="13">
        <v>41821</v>
      </c>
      <c r="Q11278">
        <v>58.02</v>
      </c>
      <c r="R11278">
        <v>58.110000999999997</v>
      </c>
      <c r="S11278">
        <v>57.48</v>
      </c>
      <c r="T11278">
        <v>57.529998999999997</v>
      </c>
      <c r="U11278">
        <v>43.260154999999997</v>
      </c>
      <c r="V11278">
        <v>2156500</v>
      </c>
      <c r="W11278" s="9" t="str">
        <f t="shared" si="180"/>
        <v>EIX</v>
      </c>
    </row>
    <row r="11279" spans="15:23">
      <c r="O11279" t="s">
        <v>217</v>
      </c>
      <c r="P11279" s="13">
        <v>41822</v>
      </c>
      <c r="Q11279">
        <v>57.349997999999999</v>
      </c>
      <c r="R11279">
        <v>57.48</v>
      </c>
      <c r="S11279">
        <v>56.209999000000003</v>
      </c>
      <c r="T11279">
        <v>56.419998</v>
      </c>
      <c r="U11279">
        <v>42.425488000000001</v>
      </c>
      <c r="V11279">
        <v>1712300</v>
      </c>
      <c r="W11279" s="9" t="str">
        <f t="shared" si="180"/>
        <v>EIX</v>
      </c>
    </row>
    <row r="11280" spans="15:23">
      <c r="O11280" t="s">
        <v>217</v>
      </c>
      <c r="P11280" s="13">
        <v>41823</v>
      </c>
      <c r="Q11280">
        <v>56.169998</v>
      </c>
      <c r="R11280">
        <v>56.200001</v>
      </c>
      <c r="S11280">
        <v>55.330002</v>
      </c>
      <c r="T11280">
        <v>55.82</v>
      </c>
      <c r="U11280">
        <v>41.974319000000001</v>
      </c>
      <c r="V11280">
        <v>1127500</v>
      </c>
      <c r="W11280" s="9" t="str">
        <f t="shared" si="180"/>
        <v>EIX</v>
      </c>
    </row>
    <row r="11281" spans="15:23">
      <c r="O11281" t="s">
        <v>217</v>
      </c>
      <c r="P11281" s="13">
        <v>41827</v>
      </c>
      <c r="Q11281">
        <v>55.849997999999999</v>
      </c>
      <c r="R11281">
        <v>56.220001000000003</v>
      </c>
      <c r="S11281">
        <v>55.77</v>
      </c>
      <c r="T11281">
        <v>55.889999000000003</v>
      </c>
      <c r="U11281">
        <v>42.026947</v>
      </c>
      <c r="V11281">
        <v>1714200</v>
      </c>
      <c r="W11281" s="9" t="str">
        <f t="shared" si="180"/>
        <v>EIX</v>
      </c>
    </row>
    <row r="11282" spans="15:23">
      <c r="O11282" t="s">
        <v>217</v>
      </c>
      <c r="P11282" s="13">
        <v>41828</v>
      </c>
      <c r="Q11282">
        <v>56.32</v>
      </c>
      <c r="R11282">
        <v>56.889999000000003</v>
      </c>
      <c r="S11282">
        <v>56.240001999999997</v>
      </c>
      <c r="T11282">
        <v>56.720001000000003</v>
      </c>
      <c r="U11282">
        <v>42.651080999999998</v>
      </c>
      <c r="V11282">
        <v>2224200</v>
      </c>
      <c r="W11282" s="9" t="str">
        <f t="shared" si="180"/>
        <v>EIX</v>
      </c>
    </row>
    <row r="11283" spans="15:23">
      <c r="O11283" t="s">
        <v>217</v>
      </c>
      <c r="P11283" s="13">
        <v>41829</v>
      </c>
      <c r="Q11283">
        <v>56.700001</v>
      </c>
      <c r="R11283">
        <v>56.779998999999997</v>
      </c>
      <c r="S11283">
        <v>56.119999</v>
      </c>
      <c r="T11283">
        <v>56.439999</v>
      </c>
      <c r="U11283">
        <v>42.440533000000002</v>
      </c>
      <c r="V11283">
        <v>1425900</v>
      </c>
      <c r="W11283" s="9" t="str">
        <f t="shared" si="180"/>
        <v>EIX</v>
      </c>
    </row>
    <row r="11284" spans="15:23">
      <c r="O11284" t="s">
        <v>217</v>
      </c>
      <c r="P11284" s="13">
        <v>41830</v>
      </c>
      <c r="Q11284">
        <v>56.290000999999997</v>
      </c>
      <c r="R11284">
        <v>57.16</v>
      </c>
      <c r="S11284">
        <v>56.290000999999997</v>
      </c>
      <c r="T11284">
        <v>56.990001999999997</v>
      </c>
      <c r="U11284">
        <v>42.854111000000003</v>
      </c>
      <c r="V11284">
        <v>1344700</v>
      </c>
      <c r="W11284" s="9" t="str">
        <f t="shared" si="180"/>
        <v>EIX</v>
      </c>
    </row>
    <row r="11285" spans="15:23">
      <c r="O11285" t="s">
        <v>217</v>
      </c>
      <c r="P11285" s="13">
        <v>41831</v>
      </c>
      <c r="Q11285">
        <v>56.950001</v>
      </c>
      <c r="R11285">
        <v>57.029998999999997</v>
      </c>
      <c r="S11285">
        <v>56.380001</v>
      </c>
      <c r="T11285">
        <v>56.619999</v>
      </c>
      <c r="U11285">
        <v>42.575885999999997</v>
      </c>
      <c r="V11285">
        <v>1317000</v>
      </c>
      <c r="W11285" s="9" t="str">
        <f t="shared" si="180"/>
        <v>EIX</v>
      </c>
    </row>
    <row r="11286" spans="15:23">
      <c r="O11286" t="s">
        <v>217</v>
      </c>
      <c r="P11286" s="13">
        <v>41834</v>
      </c>
      <c r="Q11286">
        <v>56.790000999999997</v>
      </c>
      <c r="R11286">
        <v>56.799999</v>
      </c>
      <c r="S11286">
        <v>55.869999</v>
      </c>
      <c r="T11286">
        <v>55.959999000000003</v>
      </c>
      <c r="U11286">
        <v>42.079582000000002</v>
      </c>
      <c r="V11286">
        <v>2225000</v>
      </c>
      <c r="W11286" s="9" t="str">
        <f t="shared" si="180"/>
        <v>EIX</v>
      </c>
    </row>
    <row r="11287" spans="15:23">
      <c r="O11287" t="s">
        <v>217</v>
      </c>
      <c r="P11287" s="13">
        <v>41835</v>
      </c>
      <c r="Q11287">
        <v>55.990001999999997</v>
      </c>
      <c r="R11287">
        <v>56.77</v>
      </c>
      <c r="S11287">
        <v>55.990001999999997</v>
      </c>
      <c r="T11287">
        <v>56.549999</v>
      </c>
      <c r="U11287">
        <v>42.523251000000002</v>
      </c>
      <c r="V11287">
        <v>1935600</v>
      </c>
      <c r="W11287" s="9" t="str">
        <f t="shared" si="180"/>
        <v>EIX</v>
      </c>
    </row>
    <row r="11288" spans="15:23">
      <c r="O11288" t="s">
        <v>217</v>
      </c>
      <c r="P11288" s="13">
        <v>41836</v>
      </c>
      <c r="Q11288">
        <v>56.630001</v>
      </c>
      <c r="R11288">
        <v>56.810001</v>
      </c>
      <c r="S11288">
        <v>56.290000999999997</v>
      </c>
      <c r="T11288">
        <v>56.799999</v>
      </c>
      <c r="U11288">
        <v>42.711235000000002</v>
      </c>
      <c r="V11288">
        <v>1550300</v>
      </c>
      <c r="W11288" s="9" t="str">
        <f t="shared" si="180"/>
        <v>EIX</v>
      </c>
    </row>
    <row r="11289" spans="15:23">
      <c r="O11289" t="s">
        <v>217</v>
      </c>
      <c r="P11289" s="13">
        <v>41837</v>
      </c>
      <c r="Q11289">
        <v>56.880001</v>
      </c>
      <c r="R11289">
        <v>57.119999</v>
      </c>
      <c r="S11289">
        <v>56.509998000000003</v>
      </c>
      <c r="T11289">
        <v>56.549999</v>
      </c>
      <c r="U11289">
        <v>42.523251000000002</v>
      </c>
      <c r="V11289">
        <v>1834400</v>
      </c>
      <c r="W11289" s="9" t="str">
        <f t="shared" si="180"/>
        <v>EIX</v>
      </c>
    </row>
    <row r="11290" spans="15:23">
      <c r="O11290" t="s">
        <v>217</v>
      </c>
      <c r="P11290" s="13">
        <v>41838</v>
      </c>
      <c r="Q11290">
        <v>56.779998999999997</v>
      </c>
      <c r="R11290">
        <v>57.130001</v>
      </c>
      <c r="S11290">
        <v>56.369999</v>
      </c>
      <c r="T11290">
        <v>57.110000999999997</v>
      </c>
      <c r="U11290">
        <v>42.944347</v>
      </c>
      <c r="V11290">
        <v>1241300</v>
      </c>
      <c r="W11290" s="9" t="str">
        <f t="shared" si="180"/>
        <v>EIX</v>
      </c>
    </row>
    <row r="11291" spans="15:23">
      <c r="O11291" t="s">
        <v>217</v>
      </c>
      <c r="P11291" s="13">
        <v>41841</v>
      </c>
      <c r="Q11291">
        <v>56.98</v>
      </c>
      <c r="R11291">
        <v>57.279998999999997</v>
      </c>
      <c r="S11291">
        <v>56.689999</v>
      </c>
      <c r="T11291">
        <v>57</v>
      </c>
      <c r="U11291">
        <v>42.861632999999998</v>
      </c>
      <c r="V11291">
        <v>1066300</v>
      </c>
      <c r="W11291" s="9" t="str">
        <f t="shared" si="180"/>
        <v>EIX</v>
      </c>
    </row>
    <row r="11292" spans="15:23">
      <c r="O11292" t="s">
        <v>217</v>
      </c>
      <c r="P11292" s="13">
        <v>41842</v>
      </c>
      <c r="Q11292">
        <v>57.200001</v>
      </c>
      <c r="R11292">
        <v>57.259998000000003</v>
      </c>
      <c r="S11292">
        <v>56.950001</v>
      </c>
      <c r="T11292">
        <v>56.959999000000003</v>
      </c>
      <c r="U11292">
        <v>42.831547</v>
      </c>
      <c r="V11292">
        <v>1008100</v>
      </c>
      <c r="W11292" s="9" t="str">
        <f t="shared" si="180"/>
        <v>EIX</v>
      </c>
    </row>
    <row r="11293" spans="15:23">
      <c r="O11293" t="s">
        <v>217</v>
      </c>
      <c r="P11293" s="13">
        <v>41843</v>
      </c>
      <c r="Q11293">
        <v>56.93</v>
      </c>
      <c r="R11293">
        <v>57.09</v>
      </c>
      <c r="S11293">
        <v>56.580002</v>
      </c>
      <c r="T11293">
        <v>56.650002000000001</v>
      </c>
      <c r="U11293">
        <v>42.598438000000002</v>
      </c>
      <c r="V11293">
        <v>939400</v>
      </c>
      <c r="W11293" s="9" t="str">
        <f t="shared" si="180"/>
        <v>EIX</v>
      </c>
    </row>
    <row r="11294" spans="15:23">
      <c r="O11294" t="s">
        <v>217</v>
      </c>
      <c r="P11294" s="13">
        <v>41844</v>
      </c>
      <c r="Q11294">
        <v>56.759998000000003</v>
      </c>
      <c r="R11294">
        <v>57.189999</v>
      </c>
      <c r="S11294">
        <v>56.580002</v>
      </c>
      <c r="T11294">
        <v>56.959999000000003</v>
      </c>
      <c r="U11294">
        <v>42.831547</v>
      </c>
      <c r="V11294">
        <v>977100</v>
      </c>
      <c r="W11294" s="9" t="str">
        <f t="shared" si="180"/>
        <v>EIX</v>
      </c>
    </row>
    <row r="11295" spans="15:23">
      <c r="O11295" t="s">
        <v>217</v>
      </c>
      <c r="P11295" s="13">
        <v>41845</v>
      </c>
      <c r="Q11295">
        <v>57.290000999999997</v>
      </c>
      <c r="R11295">
        <v>57.880001</v>
      </c>
      <c r="S11295">
        <v>56.560001</v>
      </c>
      <c r="T11295">
        <v>56.619999</v>
      </c>
      <c r="U11295">
        <v>42.575885999999997</v>
      </c>
      <c r="V11295">
        <v>1349400</v>
      </c>
      <c r="W11295" s="9" t="str">
        <f t="shared" si="180"/>
        <v>EIX</v>
      </c>
    </row>
    <row r="11296" spans="15:23">
      <c r="O11296" t="s">
        <v>217</v>
      </c>
      <c r="P11296" s="13">
        <v>41848</v>
      </c>
      <c r="Q11296">
        <v>56.599997999999999</v>
      </c>
      <c r="R11296">
        <v>57.630001</v>
      </c>
      <c r="S11296">
        <v>56.459999000000003</v>
      </c>
      <c r="T11296">
        <v>57.470001000000003</v>
      </c>
      <c r="U11296">
        <v>43.215054000000002</v>
      </c>
      <c r="V11296">
        <v>1142600</v>
      </c>
      <c r="W11296" s="9" t="str">
        <f t="shared" si="180"/>
        <v>EIX</v>
      </c>
    </row>
    <row r="11297" spans="15:23">
      <c r="O11297" t="s">
        <v>217</v>
      </c>
      <c r="P11297" s="13">
        <v>41849</v>
      </c>
      <c r="Q11297">
        <v>57.470001000000003</v>
      </c>
      <c r="R11297">
        <v>57.869999</v>
      </c>
      <c r="S11297">
        <v>57.009998000000003</v>
      </c>
      <c r="T11297">
        <v>57.02</v>
      </c>
      <c r="U11297">
        <v>42.876674999999999</v>
      </c>
      <c r="V11297">
        <v>1701600</v>
      </c>
      <c r="W11297" s="9" t="str">
        <f t="shared" si="180"/>
        <v>EIX</v>
      </c>
    </row>
    <row r="11298" spans="15:23">
      <c r="O11298" t="s">
        <v>217</v>
      </c>
      <c r="P11298" s="13">
        <v>41850</v>
      </c>
      <c r="Q11298">
        <v>57.169998</v>
      </c>
      <c r="R11298">
        <v>57.189999</v>
      </c>
      <c r="S11298">
        <v>55.580002</v>
      </c>
      <c r="T11298">
        <v>55.779998999999997</v>
      </c>
      <c r="U11298">
        <v>41.944237000000001</v>
      </c>
      <c r="V11298">
        <v>1684000</v>
      </c>
      <c r="W11298" s="9" t="str">
        <f t="shared" si="180"/>
        <v>EIX</v>
      </c>
    </row>
    <row r="11299" spans="15:23">
      <c r="O11299" t="s">
        <v>217</v>
      </c>
      <c r="P11299" s="13">
        <v>41851</v>
      </c>
      <c r="Q11299">
        <v>55.380001</v>
      </c>
      <c r="R11299">
        <v>55.869999</v>
      </c>
      <c r="S11299">
        <v>54.720001000000003</v>
      </c>
      <c r="T11299">
        <v>54.799999</v>
      </c>
      <c r="U11299">
        <v>41.207324999999997</v>
      </c>
      <c r="V11299">
        <v>1855300</v>
      </c>
      <c r="W11299" s="9" t="str">
        <f t="shared" si="180"/>
        <v>EIX</v>
      </c>
    </row>
    <row r="11300" spans="15:23">
      <c r="O11300" t="s">
        <v>217</v>
      </c>
      <c r="P11300" s="13">
        <v>41852</v>
      </c>
      <c r="Q11300">
        <v>55.200001</v>
      </c>
      <c r="R11300">
        <v>56.540000999999997</v>
      </c>
      <c r="S11300">
        <v>55.200001</v>
      </c>
      <c r="T11300">
        <v>55.939999</v>
      </c>
      <c r="U11300">
        <v>42.064551999999999</v>
      </c>
      <c r="V11300">
        <v>3219600</v>
      </c>
      <c r="W11300" s="9" t="str">
        <f t="shared" si="180"/>
        <v>EIX</v>
      </c>
    </row>
    <row r="11301" spans="15:23">
      <c r="O11301" t="s">
        <v>217</v>
      </c>
      <c r="P11301" s="13">
        <v>41855</v>
      </c>
      <c r="Q11301">
        <v>55.849997999999999</v>
      </c>
      <c r="R11301">
        <v>56.009998000000003</v>
      </c>
      <c r="S11301">
        <v>54.509998000000003</v>
      </c>
      <c r="T11301">
        <v>55.830002</v>
      </c>
      <c r="U11301">
        <v>41.981850000000001</v>
      </c>
      <c r="V11301">
        <v>4429000</v>
      </c>
      <c r="W11301" s="9" t="str">
        <f t="shared" si="180"/>
        <v>EIX</v>
      </c>
    </row>
    <row r="11302" spans="15:23">
      <c r="O11302" t="s">
        <v>217</v>
      </c>
      <c r="P11302" s="13">
        <v>41856</v>
      </c>
      <c r="Q11302">
        <v>55.689999</v>
      </c>
      <c r="R11302">
        <v>56.150002000000001</v>
      </c>
      <c r="S11302">
        <v>55.240001999999997</v>
      </c>
      <c r="T11302">
        <v>55.650002000000001</v>
      </c>
      <c r="U11302">
        <v>41.846485000000001</v>
      </c>
      <c r="V11302">
        <v>3322500</v>
      </c>
      <c r="W11302" s="9" t="str">
        <f t="shared" si="180"/>
        <v>EIX</v>
      </c>
    </row>
    <row r="11303" spans="15:23">
      <c r="O11303" t="s">
        <v>217</v>
      </c>
      <c r="P11303" s="13">
        <v>41857</v>
      </c>
      <c r="Q11303">
        <v>55.380001</v>
      </c>
      <c r="R11303">
        <v>55.619999</v>
      </c>
      <c r="S11303">
        <v>54.32</v>
      </c>
      <c r="T11303">
        <v>54.860000999999997</v>
      </c>
      <c r="U11303">
        <v>41.252437999999998</v>
      </c>
      <c r="V11303">
        <v>4375100</v>
      </c>
      <c r="W11303" s="9" t="str">
        <f t="shared" si="180"/>
        <v>EIX</v>
      </c>
    </row>
    <row r="11304" spans="15:23">
      <c r="O11304" t="s">
        <v>217</v>
      </c>
      <c r="P11304" s="13">
        <v>41858</v>
      </c>
      <c r="Q11304">
        <v>55.009998000000003</v>
      </c>
      <c r="R11304">
        <v>55.700001</v>
      </c>
      <c r="S11304">
        <v>54.990001999999997</v>
      </c>
      <c r="T11304">
        <v>55.549999</v>
      </c>
      <c r="U11304">
        <v>41.771293999999997</v>
      </c>
      <c r="V11304">
        <v>2452600</v>
      </c>
      <c r="W11304" s="9" t="str">
        <f t="shared" si="180"/>
        <v>EIX</v>
      </c>
    </row>
    <row r="11305" spans="15:23">
      <c r="O11305" t="s">
        <v>217</v>
      </c>
      <c r="P11305" s="13">
        <v>41859</v>
      </c>
      <c r="Q11305">
        <v>55.580002</v>
      </c>
      <c r="R11305">
        <v>56.98</v>
      </c>
      <c r="S11305">
        <v>55.580002</v>
      </c>
      <c r="T11305">
        <v>56.919998</v>
      </c>
      <c r="U11305">
        <v>42.801471999999997</v>
      </c>
      <c r="V11305">
        <v>3067200</v>
      </c>
      <c r="W11305" s="9" t="str">
        <f t="shared" si="180"/>
        <v>EIX</v>
      </c>
    </row>
    <row r="11306" spans="15:23">
      <c r="O11306" t="s">
        <v>217</v>
      </c>
      <c r="P11306" s="13">
        <v>41862</v>
      </c>
      <c r="Q11306">
        <v>57.18</v>
      </c>
      <c r="R11306">
        <v>57.290000999999997</v>
      </c>
      <c r="S11306">
        <v>56.459999000000003</v>
      </c>
      <c r="T11306">
        <v>56.490001999999997</v>
      </c>
      <c r="U11306">
        <v>42.478138000000001</v>
      </c>
      <c r="V11306">
        <v>2718200</v>
      </c>
      <c r="W11306" s="9" t="str">
        <f t="shared" si="180"/>
        <v>EIX</v>
      </c>
    </row>
    <row r="11307" spans="15:23">
      <c r="O11307" t="s">
        <v>217</v>
      </c>
      <c r="P11307" s="13">
        <v>41863</v>
      </c>
      <c r="Q11307">
        <v>56.419998</v>
      </c>
      <c r="R11307">
        <v>56.560001</v>
      </c>
      <c r="S11307">
        <v>56.119999</v>
      </c>
      <c r="T11307">
        <v>56.150002000000001</v>
      </c>
      <c r="U11307">
        <v>42.222465999999997</v>
      </c>
      <c r="V11307">
        <v>1649400</v>
      </c>
      <c r="W11307" s="9" t="str">
        <f t="shared" si="180"/>
        <v>EIX</v>
      </c>
    </row>
    <row r="11308" spans="15:23">
      <c r="O11308" t="s">
        <v>217</v>
      </c>
      <c r="P11308" s="13">
        <v>41864</v>
      </c>
      <c r="Q11308">
        <v>56.220001000000003</v>
      </c>
      <c r="R11308">
        <v>56.630001</v>
      </c>
      <c r="S11308">
        <v>55.959999000000003</v>
      </c>
      <c r="T11308">
        <v>56.48</v>
      </c>
      <c r="U11308">
        <v>42.470615000000002</v>
      </c>
      <c r="V11308">
        <v>2547900</v>
      </c>
      <c r="W11308" s="9" t="str">
        <f t="shared" si="180"/>
        <v>EIX</v>
      </c>
    </row>
    <row r="11309" spans="15:23">
      <c r="O11309" t="s">
        <v>217</v>
      </c>
      <c r="P11309" s="13">
        <v>41865</v>
      </c>
      <c r="Q11309">
        <v>56.689999</v>
      </c>
      <c r="R11309">
        <v>57.139999000000003</v>
      </c>
      <c r="S11309">
        <v>56.490001999999997</v>
      </c>
      <c r="T11309">
        <v>57.060001</v>
      </c>
      <c r="U11309">
        <v>42.906745999999998</v>
      </c>
      <c r="V11309">
        <v>1843300</v>
      </c>
      <c r="W11309" s="9" t="str">
        <f t="shared" si="180"/>
        <v>EIX</v>
      </c>
    </row>
    <row r="11310" spans="15:23">
      <c r="O11310" t="s">
        <v>217</v>
      </c>
      <c r="P11310" s="13">
        <v>41866</v>
      </c>
      <c r="Q11310">
        <v>57.18</v>
      </c>
      <c r="R11310">
        <v>57.700001</v>
      </c>
      <c r="S11310">
        <v>56.84</v>
      </c>
      <c r="T11310">
        <v>57.349997999999999</v>
      </c>
      <c r="U11310">
        <v>43.124820999999997</v>
      </c>
      <c r="V11310">
        <v>2236300</v>
      </c>
      <c r="W11310" s="9" t="str">
        <f t="shared" si="180"/>
        <v>EIX</v>
      </c>
    </row>
    <row r="11311" spans="15:23">
      <c r="O11311" t="s">
        <v>217</v>
      </c>
      <c r="P11311" s="13">
        <v>41869</v>
      </c>
      <c r="Q11311">
        <v>57.419998</v>
      </c>
      <c r="R11311">
        <v>57.84</v>
      </c>
      <c r="S11311">
        <v>57.18</v>
      </c>
      <c r="T11311">
        <v>57.540000999999997</v>
      </c>
      <c r="U11311">
        <v>43.267676999999999</v>
      </c>
      <c r="V11311">
        <v>1672300</v>
      </c>
      <c r="W11311" s="9" t="str">
        <f t="shared" si="180"/>
        <v>EIX</v>
      </c>
    </row>
    <row r="11312" spans="15:23">
      <c r="O11312" t="s">
        <v>217</v>
      </c>
      <c r="P11312" s="13">
        <v>41870</v>
      </c>
      <c r="Q11312">
        <v>57.529998999999997</v>
      </c>
      <c r="R11312">
        <v>58.560001</v>
      </c>
      <c r="S11312">
        <v>57.52</v>
      </c>
      <c r="T11312">
        <v>58.419998</v>
      </c>
      <c r="U11312">
        <v>43.929405000000003</v>
      </c>
      <c r="V11312">
        <v>2610800</v>
      </c>
      <c r="W11312" s="9" t="str">
        <f t="shared" si="180"/>
        <v>EIX</v>
      </c>
    </row>
    <row r="11313" spans="15:23">
      <c r="O11313" t="s">
        <v>217</v>
      </c>
      <c r="P11313" s="13">
        <v>41871</v>
      </c>
      <c r="Q11313">
        <v>58.389999000000003</v>
      </c>
      <c r="R11313">
        <v>58.830002</v>
      </c>
      <c r="S11313">
        <v>58.32</v>
      </c>
      <c r="T11313">
        <v>58.740001999999997</v>
      </c>
      <c r="U11313">
        <v>44.170043999999997</v>
      </c>
      <c r="V11313">
        <v>1359900</v>
      </c>
      <c r="W11313" s="9" t="str">
        <f t="shared" si="180"/>
        <v>EIX</v>
      </c>
    </row>
    <row r="11314" spans="15:23">
      <c r="O11314" t="s">
        <v>217</v>
      </c>
      <c r="P11314" s="13">
        <v>41872</v>
      </c>
      <c r="Q11314">
        <v>58.759998000000003</v>
      </c>
      <c r="R11314">
        <v>59.18</v>
      </c>
      <c r="S11314">
        <v>58.23</v>
      </c>
      <c r="T11314">
        <v>58.32</v>
      </c>
      <c r="U11314">
        <v>43.854213999999999</v>
      </c>
      <c r="V11314">
        <v>1728700</v>
      </c>
      <c r="W11314" s="9" t="str">
        <f t="shared" si="180"/>
        <v>EIX</v>
      </c>
    </row>
    <row r="11315" spans="15:23">
      <c r="O11315" t="s">
        <v>217</v>
      </c>
      <c r="P11315" s="13">
        <v>41873</v>
      </c>
      <c r="Q11315">
        <v>58.02</v>
      </c>
      <c r="R11315">
        <v>58.91</v>
      </c>
      <c r="S11315">
        <v>58.02</v>
      </c>
      <c r="T11315">
        <v>58.490001999999997</v>
      </c>
      <c r="U11315">
        <v>43.982036999999998</v>
      </c>
      <c r="V11315">
        <v>1428600</v>
      </c>
      <c r="W11315" s="9" t="str">
        <f t="shared" si="180"/>
        <v>EIX</v>
      </c>
    </row>
    <row r="11316" spans="15:23">
      <c r="O11316" t="s">
        <v>217</v>
      </c>
      <c r="P11316" s="13">
        <v>41876</v>
      </c>
      <c r="Q11316">
        <v>58.779998999999997</v>
      </c>
      <c r="R11316">
        <v>58.91</v>
      </c>
      <c r="S11316">
        <v>58.389999000000003</v>
      </c>
      <c r="T11316">
        <v>58.599997999999999</v>
      </c>
      <c r="U11316">
        <v>44.064754000000001</v>
      </c>
      <c r="V11316">
        <v>1135600</v>
      </c>
      <c r="W11316" s="9" t="str">
        <f t="shared" si="180"/>
        <v>EIX</v>
      </c>
    </row>
    <row r="11317" spans="15:23">
      <c r="O11317" t="s">
        <v>217</v>
      </c>
      <c r="P11317" s="13">
        <v>41877</v>
      </c>
      <c r="Q11317">
        <v>58.650002000000001</v>
      </c>
      <c r="R11317">
        <v>58.830002</v>
      </c>
      <c r="S11317">
        <v>57.630001</v>
      </c>
      <c r="T11317">
        <v>57.740001999999997</v>
      </c>
      <c r="U11317">
        <v>43.418078999999999</v>
      </c>
      <c r="V11317">
        <v>1692100</v>
      </c>
      <c r="W11317" s="9" t="str">
        <f t="shared" si="180"/>
        <v>EIX</v>
      </c>
    </row>
    <row r="11318" spans="15:23">
      <c r="O11318" t="s">
        <v>217</v>
      </c>
      <c r="P11318" s="13">
        <v>41878</v>
      </c>
      <c r="Q11318">
        <v>57.700001</v>
      </c>
      <c r="R11318">
        <v>58.380001</v>
      </c>
      <c r="S11318">
        <v>57.599997999999999</v>
      </c>
      <c r="T11318">
        <v>58.349997999999999</v>
      </c>
      <c r="U11318">
        <v>43.876766000000003</v>
      </c>
      <c r="V11318">
        <v>1889000</v>
      </c>
      <c r="W11318" s="9" t="str">
        <f t="shared" si="180"/>
        <v>EIX</v>
      </c>
    </row>
    <row r="11319" spans="15:23">
      <c r="O11319" t="s">
        <v>217</v>
      </c>
      <c r="P11319" s="13">
        <v>41879</v>
      </c>
      <c r="Q11319">
        <v>58.16</v>
      </c>
      <c r="R11319">
        <v>58.630001</v>
      </c>
      <c r="S11319">
        <v>57.959999000000003</v>
      </c>
      <c r="T11319">
        <v>58.470001000000003</v>
      </c>
      <c r="U11319">
        <v>43.967013999999999</v>
      </c>
      <c r="V11319">
        <v>1733900</v>
      </c>
      <c r="W11319" s="9" t="str">
        <f t="shared" si="180"/>
        <v>EIX</v>
      </c>
    </row>
    <row r="11320" spans="15:23">
      <c r="O11320" t="s">
        <v>217</v>
      </c>
      <c r="P11320" s="13">
        <v>41880</v>
      </c>
      <c r="Q11320">
        <v>58.490001999999997</v>
      </c>
      <c r="R11320">
        <v>59.150002000000001</v>
      </c>
      <c r="S11320">
        <v>58.360000999999997</v>
      </c>
      <c r="T11320">
        <v>59.139999000000003</v>
      </c>
      <c r="U11320">
        <v>44.470824999999998</v>
      </c>
      <c r="V11320">
        <v>1582900</v>
      </c>
      <c r="W11320" s="9" t="str">
        <f t="shared" si="180"/>
        <v>EIX</v>
      </c>
    </row>
    <row r="11321" spans="15:23">
      <c r="O11321" t="s">
        <v>217</v>
      </c>
      <c r="P11321" s="13">
        <v>41884</v>
      </c>
      <c r="Q11321">
        <v>59.25</v>
      </c>
      <c r="R11321">
        <v>59.349997999999999</v>
      </c>
      <c r="S11321">
        <v>58.23</v>
      </c>
      <c r="T11321">
        <v>58.639999000000003</v>
      </c>
      <c r="U11321">
        <v>44.094836999999998</v>
      </c>
      <c r="V11321">
        <v>2283000</v>
      </c>
      <c r="W11321" s="9" t="str">
        <f t="shared" si="180"/>
        <v>EIX</v>
      </c>
    </row>
    <row r="11322" spans="15:23">
      <c r="O11322" t="s">
        <v>217</v>
      </c>
      <c r="P11322" s="13">
        <v>41885</v>
      </c>
      <c r="Q11322">
        <v>58.860000999999997</v>
      </c>
      <c r="R11322">
        <v>59.529998999999997</v>
      </c>
      <c r="S11322">
        <v>58.759998000000003</v>
      </c>
      <c r="T11322">
        <v>59.299999</v>
      </c>
      <c r="U11322">
        <v>44.591137000000003</v>
      </c>
      <c r="V11322">
        <v>2490000</v>
      </c>
      <c r="W11322" s="9" t="str">
        <f t="shared" si="180"/>
        <v>EIX</v>
      </c>
    </row>
    <row r="11323" spans="15:23">
      <c r="O11323" t="s">
        <v>217</v>
      </c>
      <c r="P11323" s="13">
        <v>41886</v>
      </c>
      <c r="Q11323">
        <v>59.169998</v>
      </c>
      <c r="R11323">
        <v>59.299999</v>
      </c>
      <c r="S11323">
        <v>58.580002</v>
      </c>
      <c r="T11323">
        <v>58.990001999999997</v>
      </c>
      <c r="U11323">
        <v>44.358035999999998</v>
      </c>
      <c r="V11323">
        <v>1975800</v>
      </c>
      <c r="W11323" s="9" t="str">
        <f t="shared" si="180"/>
        <v>EIX</v>
      </c>
    </row>
    <row r="11324" spans="15:23">
      <c r="O11324" t="s">
        <v>217</v>
      </c>
      <c r="P11324" s="13">
        <v>41887</v>
      </c>
      <c r="Q11324">
        <v>58.990001999999997</v>
      </c>
      <c r="R11324">
        <v>59.540000999999997</v>
      </c>
      <c r="S11324">
        <v>58.990001999999997</v>
      </c>
      <c r="T11324">
        <v>59.48</v>
      </c>
      <c r="U11324">
        <v>44.726486000000001</v>
      </c>
      <c r="V11324">
        <v>1084000</v>
      </c>
      <c r="W11324" s="9" t="str">
        <f t="shared" si="180"/>
        <v>EIX</v>
      </c>
    </row>
    <row r="11325" spans="15:23">
      <c r="O11325" t="s">
        <v>217</v>
      </c>
      <c r="P11325" s="13">
        <v>41890</v>
      </c>
      <c r="Q11325">
        <v>59.279998999999997</v>
      </c>
      <c r="R11325">
        <v>59.380001</v>
      </c>
      <c r="S11325">
        <v>58.34</v>
      </c>
      <c r="T11325">
        <v>58.709999000000003</v>
      </c>
      <c r="U11325">
        <v>44.147469000000001</v>
      </c>
      <c r="V11325">
        <v>2369200</v>
      </c>
      <c r="W11325" s="9" t="str">
        <f t="shared" si="180"/>
        <v>EIX</v>
      </c>
    </row>
    <row r="11326" spans="15:23">
      <c r="O11326" t="s">
        <v>217</v>
      </c>
      <c r="P11326" s="13">
        <v>41891</v>
      </c>
      <c r="Q11326">
        <v>58.560001</v>
      </c>
      <c r="R11326">
        <v>58.650002000000001</v>
      </c>
      <c r="S11326">
        <v>57.880001</v>
      </c>
      <c r="T11326">
        <v>57.959999000000003</v>
      </c>
      <c r="U11326">
        <v>43.583503999999998</v>
      </c>
      <c r="V11326">
        <v>1307300</v>
      </c>
      <c r="W11326" s="9" t="str">
        <f t="shared" si="180"/>
        <v>EIX</v>
      </c>
    </row>
    <row r="11327" spans="15:23">
      <c r="O11327" t="s">
        <v>217</v>
      </c>
      <c r="P11327" s="13">
        <v>41892</v>
      </c>
      <c r="Q11327">
        <v>57.959999000000003</v>
      </c>
      <c r="R11327">
        <v>58.02</v>
      </c>
      <c r="S11327">
        <v>57.439999</v>
      </c>
      <c r="T11327">
        <v>57.66</v>
      </c>
      <c r="U11327">
        <v>43.357922000000002</v>
      </c>
      <c r="V11327">
        <v>1325700</v>
      </c>
      <c r="W11327" s="9" t="str">
        <f t="shared" si="180"/>
        <v>EIX</v>
      </c>
    </row>
    <row r="11328" spans="15:23">
      <c r="O11328" t="s">
        <v>217</v>
      </c>
      <c r="P11328" s="13">
        <v>41893</v>
      </c>
      <c r="Q11328">
        <v>57.720001000000003</v>
      </c>
      <c r="R11328">
        <v>58</v>
      </c>
      <c r="S11328">
        <v>57.279998999999997</v>
      </c>
      <c r="T11328">
        <v>58</v>
      </c>
      <c r="U11328">
        <v>43.613593999999999</v>
      </c>
      <c r="V11328">
        <v>1628100</v>
      </c>
      <c r="W11328" s="9" t="str">
        <f t="shared" si="180"/>
        <v>EIX</v>
      </c>
    </row>
    <row r="11329" spans="15:23">
      <c r="O11329" t="s">
        <v>217</v>
      </c>
      <c r="P11329" s="13">
        <v>41894</v>
      </c>
      <c r="Q11329">
        <v>57.740001999999997</v>
      </c>
      <c r="R11329">
        <v>57.759998000000003</v>
      </c>
      <c r="S11329">
        <v>56.73</v>
      </c>
      <c r="T11329">
        <v>56.880001</v>
      </c>
      <c r="U11329">
        <v>42.771408000000001</v>
      </c>
      <c r="V11329">
        <v>1233300</v>
      </c>
      <c r="W11329" s="9" t="str">
        <f t="shared" si="180"/>
        <v>EIX</v>
      </c>
    </row>
    <row r="11330" spans="15:23">
      <c r="O11330" t="s">
        <v>217</v>
      </c>
      <c r="P11330" s="13">
        <v>41897</v>
      </c>
      <c r="Q11330">
        <v>57.119999</v>
      </c>
      <c r="R11330">
        <v>57.439999</v>
      </c>
      <c r="S11330">
        <v>56.869999</v>
      </c>
      <c r="T11330">
        <v>57.119999</v>
      </c>
      <c r="U11330">
        <v>42.951855000000002</v>
      </c>
      <c r="V11330">
        <v>1944900</v>
      </c>
      <c r="W11330" s="9" t="str">
        <f t="shared" si="180"/>
        <v>EIX</v>
      </c>
    </row>
    <row r="11331" spans="15:23">
      <c r="O11331" t="s">
        <v>217</v>
      </c>
      <c r="P11331" s="13">
        <v>41898</v>
      </c>
      <c r="Q11331">
        <v>57.09</v>
      </c>
      <c r="R11331">
        <v>58.25</v>
      </c>
      <c r="S11331">
        <v>57.080002</v>
      </c>
      <c r="T11331">
        <v>58.119999</v>
      </c>
      <c r="U11331">
        <v>43.703811999999999</v>
      </c>
      <c r="V11331">
        <v>1954800</v>
      </c>
      <c r="W11331" s="9" t="str">
        <f t="shared" si="180"/>
        <v>EIX</v>
      </c>
    </row>
    <row r="11332" spans="15:23">
      <c r="O11332" t="s">
        <v>217</v>
      </c>
      <c r="P11332" s="13">
        <v>41899</v>
      </c>
      <c r="Q11332">
        <v>58.34</v>
      </c>
      <c r="R11332">
        <v>58.43</v>
      </c>
      <c r="S11332">
        <v>57.84</v>
      </c>
      <c r="T11332">
        <v>58.07</v>
      </c>
      <c r="U11332">
        <v>43.666221999999998</v>
      </c>
      <c r="V11332">
        <v>1717100</v>
      </c>
      <c r="W11332" s="9" t="str">
        <f t="shared" si="180"/>
        <v>EIX</v>
      </c>
    </row>
    <row r="11333" spans="15:23">
      <c r="O11333" t="s">
        <v>217</v>
      </c>
      <c r="P11333" s="13">
        <v>41900</v>
      </c>
      <c r="Q11333">
        <v>58.080002</v>
      </c>
      <c r="R11333">
        <v>58.25</v>
      </c>
      <c r="S11333">
        <v>57.619999</v>
      </c>
      <c r="T11333">
        <v>57.709999000000003</v>
      </c>
      <c r="U11333">
        <v>43.395515000000003</v>
      </c>
      <c r="V11333">
        <v>2503100</v>
      </c>
      <c r="W11333" s="9" t="str">
        <f t="shared" ref="W11333:W11396" si="181">IFERROR(VLOOKUP(O11333,$B$4:$B$17,1,FALSE),"Delete")</f>
        <v>EIX</v>
      </c>
    </row>
    <row r="11334" spans="15:23">
      <c r="O11334" t="s">
        <v>217</v>
      </c>
      <c r="P11334" s="13">
        <v>41901</v>
      </c>
      <c r="Q11334">
        <v>57.91</v>
      </c>
      <c r="R11334">
        <v>58.060001</v>
      </c>
      <c r="S11334">
        <v>57.689999</v>
      </c>
      <c r="T11334">
        <v>57.91</v>
      </c>
      <c r="U11334">
        <v>43.545909999999999</v>
      </c>
      <c r="V11334">
        <v>1827400</v>
      </c>
      <c r="W11334" s="9" t="str">
        <f t="shared" si="181"/>
        <v>EIX</v>
      </c>
    </row>
    <row r="11335" spans="15:23">
      <c r="O11335" t="s">
        <v>217</v>
      </c>
      <c r="P11335" s="13">
        <v>41904</v>
      </c>
      <c r="Q11335">
        <v>57.91</v>
      </c>
      <c r="R11335">
        <v>58</v>
      </c>
      <c r="S11335">
        <v>57.279998999999997</v>
      </c>
      <c r="T11335">
        <v>57.299999</v>
      </c>
      <c r="U11335">
        <v>43.087215</v>
      </c>
      <c r="V11335">
        <v>1532200</v>
      </c>
      <c r="W11335" s="9" t="str">
        <f t="shared" si="181"/>
        <v>EIX</v>
      </c>
    </row>
    <row r="11336" spans="15:23">
      <c r="O11336" t="s">
        <v>217</v>
      </c>
      <c r="P11336" s="13">
        <v>41905</v>
      </c>
      <c r="Q11336">
        <v>57.27</v>
      </c>
      <c r="R11336">
        <v>57.349997999999999</v>
      </c>
      <c r="S11336">
        <v>56.580002</v>
      </c>
      <c r="T11336">
        <v>56.82</v>
      </c>
      <c r="U11336">
        <v>42.726275999999999</v>
      </c>
      <c r="V11336">
        <v>2456100</v>
      </c>
      <c r="W11336" s="9" t="str">
        <f t="shared" si="181"/>
        <v>EIX</v>
      </c>
    </row>
    <row r="11337" spans="15:23">
      <c r="O11337" t="s">
        <v>217</v>
      </c>
      <c r="P11337" s="13">
        <v>41906</v>
      </c>
      <c r="Q11337">
        <v>56.990001999999997</v>
      </c>
      <c r="R11337">
        <v>57.060001</v>
      </c>
      <c r="S11337">
        <v>56.259998000000003</v>
      </c>
      <c r="T11337">
        <v>56.52</v>
      </c>
      <c r="U11337">
        <v>42.500683000000002</v>
      </c>
      <c r="V11337">
        <v>1862300</v>
      </c>
      <c r="W11337" s="9" t="str">
        <f t="shared" si="181"/>
        <v>EIX</v>
      </c>
    </row>
    <row r="11338" spans="15:23">
      <c r="O11338" t="s">
        <v>217</v>
      </c>
      <c r="P11338" s="13">
        <v>41907</v>
      </c>
      <c r="Q11338">
        <v>56.5</v>
      </c>
      <c r="R11338">
        <v>56.830002</v>
      </c>
      <c r="S11338">
        <v>56.009998000000003</v>
      </c>
      <c r="T11338">
        <v>56.02</v>
      </c>
      <c r="U11338">
        <v>42.124706000000003</v>
      </c>
      <c r="V11338">
        <v>1726800</v>
      </c>
      <c r="W11338" s="9" t="str">
        <f t="shared" si="181"/>
        <v>EIX</v>
      </c>
    </row>
    <row r="11339" spans="15:23">
      <c r="O11339" t="s">
        <v>217</v>
      </c>
      <c r="P11339" s="13">
        <v>41908</v>
      </c>
      <c r="Q11339">
        <v>55.720001000000003</v>
      </c>
      <c r="R11339">
        <v>55.98</v>
      </c>
      <c r="S11339">
        <v>55.080002</v>
      </c>
      <c r="T11339">
        <v>55.790000999999997</v>
      </c>
      <c r="U11339">
        <v>42.219296</v>
      </c>
      <c r="V11339">
        <v>2005300</v>
      </c>
      <c r="W11339" s="9" t="str">
        <f t="shared" si="181"/>
        <v>EIX</v>
      </c>
    </row>
    <row r="11340" spans="15:23">
      <c r="O11340" t="s">
        <v>217</v>
      </c>
      <c r="P11340" s="13">
        <v>41911</v>
      </c>
      <c r="Q11340">
        <v>54.5</v>
      </c>
      <c r="R11340">
        <v>55.849997999999999</v>
      </c>
      <c r="S11340">
        <v>54.119999</v>
      </c>
      <c r="T11340">
        <v>55.75</v>
      </c>
      <c r="U11340">
        <v>42.189030000000002</v>
      </c>
      <c r="V11340">
        <v>1973300</v>
      </c>
      <c r="W11340" s="9" t="str">
        <f t="shared" si="181"/>
        <v>EIX</v>
      </c>
    </row>
    <row r="11341" spans="15:23">
      <c r="O11341" t="s">
        <v>217</v>
      </c>
      <c r="P11341" s="13">
        <v>41912</v>
      </c>
      <c r="Q11341">
        <v>55.880001</v>
      </c>
      <c r="R11341">
        <v>56.560001</v>
      </c>
      <c r="S11341">
        <v>55.650002000000001</v>
      </c>
      <c r="T11341">
        <v>55.919998</v>
      </c>
      <c r="U11341">
        <v>42.317677000000003</v>
      </c>
      <c r="V11341">
        <v>1593400</v>
      </c>
      <c r="W11341" s="9" t="str">
        <f t="shared" si="181"/>
        <v>EIX</v>
      </c>
    </row>
    <row r="11342" spans="15:23">
      <c r="O11342" t="s">
        <v>217</v>
      </c>
      <c r="P11342" s="13">
        <v>41913</v>
      </c>
      <c r="Q11342">
        <v>56.009998000000003</v>
      </c>
      <c r="R11342">
        <v>57.209999000000003</v>
      </c>
      <c r="S11342">
        <v>55.880001</v>
      </c>
      <c r="T11342">
        <v>56.68</v>
      </c>
      <c r="U11342">
        <v>42.892814999999999</v>
      </c>
      <c r="V11342">
        <v>2693200</v>
      </c>
      <c r="W11342" s="9" t="str">
        <f t="shared" si="181"/>
        <v>EIX</v>
      </c>
    </row>
    <row r="11343" spans="15:23">
      <c r="O11343" t="s">
        <v>217</v>
      </c>
      <c r="P11343" s="13">
        <v>41914</v>
      </c>
      <c r="Q11343">
        <v>56.639999000000003</v>
      </c>
      <c r="R11343">
        <v>57.110000999999997</v>
      </c>
      <c r="S11343">
        <v>56.18</v>
      </c>
      <c r="T11343">
        <v>56.299999</v>
      </c>
      <c r="U11343">
        <v>42.605235999999998</v>
      </c>
      <c r="V11343">
        <v>2202200</v>
      </c>
      <c r="W11343" s="9" t="str">
        <f t="shared" si="181"/>
        <v>EIX</v>
      </c>
    </row>
    <row r="11344" spans="15:23">
      <c r="O11344" t="s">
        <v>217</v>
      </c>
      <c r="P11344" s="13">
        <v>41915</v>
      </c>
      <c r="Q11344">
        <v>56.43</v>
      </c>
      <c r="R11344">
        <v>56.790000999999997</v>
      </c>
      <c r="S11344">
        <v>55.959999000000003</v>
      </c>
      <c r="T11344">
        <v>56.599997999999999</v>
      </c>
      <c r="U11344">
        <v>42.832279</v>
      </c>
      <c r="V11344">
        <v>1375600</v>
      </c>
      <c r="W11344" s="9" t="str">
        <f t="shared" si="181"/>
        <v>EIX</v>
      </c>
    </row>
    <row r="11345" spans="15:23">
      <c r="O11345" t="s">
        <v>217</v>
      </c>
      <c r="P11345" s="13">
        <v>41918</v>
      </c>
      <c r="Q11345">
        <v>56.830002</v>
      </c>
      <c r="R11345">
        <v>57.189999</v>
      </c>
      <c r="S11345">
        <v>56.5</v>
      </c>
      <c r="T11345">
        <v>56.849997999999999</v>
      </c>
      <c r="U11345">
        <v>43.021473</v>
      </c>
      <c r="V11345">
        <v>1321400</v>
      </c>
      <c r="W11345" s="9" t="str">
        <f t="shared" si="181"/>
        <v>EIX</v>
      </c>
    </row>
    <row r="11346" spans="15:23">
      <c r="O11346" t="s">
        <v>217</v>
      </c>
      <c r="P11346" s="13">
        <v>41919</v>
      </c>
      <c r="Q11346">
        <v>56.599997999999999</v>
      </c>
      <c r="R11346">
        <v>57.360000999999997</v>
      </c>
      <c r="S11346">
        <v>56.529998999999997</v>
      </c>
      <c r="T11346">
        <v>56.689999</v>
      </c>
      <c r="U11346">
        <v>42.900382999999998</v>
      </c>
      <c r="V11346">
        <v>2336000</v>
      </c>
      <c r="W11346" s="9" t="str">
        <f t="shared" si="181"/>
        <v>EIX</v>
      </c>
    </row>
    <row r="11347" spans="15:23">
      <c r="O11347" t="s">
        <v>217</v>
      </c>
      <c r="P11347" s="13">
        <v>41920</v>
      </c>
      <c r="Q11347">
        <v>56.82</v>
      </c>
      <c r="R11347">
        <v>58.150002000000001</v>
      </c>
      <c r="S11347">
        <v>56.689999</v>
      </c>
      <c r="T11347">
        <v>58.060001</v>
      </c>
      <c r="U11347">
        <v>43.937134</v>
      </c>
      <c r="V11347">
        <v>2370900</v>
      </c>
      <c r="W11347" s="9" t="str">
        <f t="shared" si="181"/>
        <v>EIX</v>
      </c>
    </row>
    <row r="11348" spans="15:23">
      <c r="O11348" t="s">
        <v>217</v>
      </c>
      <c r="P11348" s="13">
        <v>41921</v>
      </c>
      <c r="Q11348">
        <v>58.060001</v>
      </c>
      <c r="R11348">
        <v>58.189999</v>
      </c>
      <c r="S11348">
        <v>57.049999</v>
      </c>
      <c r="T11348">
        <v>57.099997999999999</v>
      </c>
      <c r="U11348">
        <v>43.210650999999999</v>
      </c>
      <c r="V11348">
        <v>3093200</v>
      </c>
      <c r="W11348" s="9" t="str">
        <f t="shared" si="181"/>
        <v>EIX</v>
      </c>
    </row>
    <row r="11349" spans="15:23">
      <c r="O11349" t="s">
        <v>217</v>
      </c>
      <c r="P11349" s="13">
        <v>41922</v>
      </c>
      <c r="Q11349">
        <v>57.43</v>
      </c>
      <c r="R11349">
        <v>58.060001</v>
      </c>
      <c r="S11349">
        <v>57.040000999999997</v>
      </c>
      <c r="T11349">
        <v>57.720001000000003</v>
      </c>
      <c r="U11349">
        <v>43.679851999999997</v>
      </c>
      <c r="V11349">
        <v>3008100</v>
      </c>
      <c r="W11349" s="9" t="str">
        <f t="shared" si="181"/>
        <v>EIX</v>
      </c>
    </row>
    <row r="11350" spans="15:23">
      <c r="O11350" t="s">
        <v>217</v>
      </c>
      <c r="P11350" s="13">
        <v>41925</v>
      </c>
      <c r="Q11350">
        <v>57.799999</v>
      </c>
      <c r="R11350">
        <v>58.77</v>
      </c>
      <c r="S11350">
        <v>57.619999</v>
      </c>
      <c r="T11350">
        <v>58.139999000000003</v>
      </c>
      <c r="U11350">
        <v>43.997672999999999</v>
      </c>
      <c r="V11350">
        <v>2266100</v>
      </c>
      <c r="W11350" s="9" t="str">
        <f t="shared" si="181"/>
        <v>EIX</v>
      </c>
    </row>
    <row r="11351" spans="15:23">
      <c r="O11351" t="s">
        <v>217</v>
      </c>
      <c r="P11351" s="13">
        <v>41926</v>
      </c>
      <c r="Q11351">
        <v>58.459999000000003</v>
      </c>
      <c r="R11351">
        <v>60</v>
      </c>
      <c r="S11351">
        <v>57.849997999999999</v>
      </c>
      <c r="T11351">
        <v>59.799999</v>
      </c>
      <c r="U11351">
        <v>45.253895</v>
      </c>
      <c r="V11351">
        <v>3990400</v>
      </c>
      <c r="W11351" s="9" t="str">
        <f t="shared" si="181"/>
        <v>EIX</v>
      </c>
    </row>
    <row r="11352" spans="15:23">
      <c r="O11352" t="s">
        <v>217</v>
      </c>
      <c r="P11352" s="13">
        <v>41927</v>
      </c>
      <c r="Q11352">
        <v>59.82</v>
      </c>
      <c r="R11352">
        <v>59.950001</v>
      </c>
      <c r="S11352">
        <v>57.740001999999997</v>
      </c>
      <c r="T11352">
        <v>59.040000999999997</v>
      </c>
      <c r="U11352">
        <v>44.678756999999997</v>
      </c>
      <c r="V11352">
        <v>3002400</v>
      </c>
      <c r="W11352" s="9" t="str">
        <f t="shared" si="181"/>
        <v>EIX</v>
      </c>
    </row>
    <row r="11353" spans="15:23">
      <c r="O11353" t="s">
        <v>217</v>
      </c>
      <c r="P11353" s="13">
        <v>41928</v>
      </c>
      <c r="Q11353">
        <v>58.349997999999999</v>
      </c>
      <c r="R11353">
        <v>58.59</v>
      </c>
      <c r="S11353">
        <v>57.139999000000003</v>
      </c>
      <c r="T11353">
        <v>58.389999000000003</v>
      </c>
      <c r="U11353">
        <v>44.186863000000002</v>
      </c>
      <c r="V11353">
        <v>3285100</v>
      </c>
      <c r="W11353" s="9" t="str">
        <f t="shared" si="181"/>
        <v>EIX</v>
      </c>
    </row>
    <row r="11354" spans="15:23">
      <c r="O11354" t="s">
        <v>217</v>
      </c>
      <c r="P11354" s="13">
        <v>41929</v>
      </c>
      <c r="Q11354">
        <v>58.66</v>
      </c>
      <c r="R11354">
        <v>59.02</v>
      </c>
      <c r="S11354">
        <v>58.049999</v>
      </c>
      <c r="T11354">
        <v>58.759998000000003</v>
      </c>
      <c r="U11354">
        <v>44.466858000000002</v>
      </c>
      <c r="V11354">
        <v>2415300</v>
      </c>
      <c r="W11354" s="9" t="str">
        <f t="shared" si="181"/>
        <v>EIX</v>
      </c>
    </row>
    <row r="11355" spans="15:23">
      <c r="O11355" t="s">
        <v>217</v>
      </c>
      <c r="P11355" s="13">
        <v>41932</v>
      </c>
      <c r="Q11355">
        <v>58.759998000000003</v>
      </c>
      <c r="R11355">
        <v>60</v>
      </c>
      <c r="S11355">
        <v>58.759998000000003</v>
      </c>
      <c r="T11355">
        <v>59.82</v>
      </c>
      <c r="U11355">
        <v>45.269024000000002</v>
      </c>
      <c r="V11355">
        <v>2749500</v>
      </c>
      <c r="W11355" s="9" t="str">
        <f t="shared" si="181"/>
        <v>EIX</v>
      </c>
    </row>
    <row r="11356" spans="15:23">
      <c r="O11356" t="s">
        <v>217</v>
      </c>
      <c r="P11356" s="13">
        <v>41933</v>
      </c>
      <c r="Q11356">
        <v>60</v>
      </c>
      <c r="R11356">
        <v>60</v>
      </c>
      <c r="S11356">
        <v>59.34</v>
      </c>
      <c r="T11356">
        <v>59.93</v>
      </c>
      <c r="U11356">
        <v>45.352276000000003</v>
      </c>
      <c r="V11356">
        <v>2168300</v>
      </c>
      <c r="W11356" s="9" t="str">
        <f t="shared" si="181"/>
        <v>EIX</v>
      </c>
    </row>
    <row r="11357" spans="15:23">
      <c r="O11357" t="s">
        <v>217</v>
      </c>
      <c r="P11357" s="13">
        <v>41934</v>
      </c>
      <c r="Q11357">
        <v>59.919998</v>
      </c>
      <c r="R11357">
        <v>60.93</v>
      </c>
      <c r="S11357">
        <v>59.799999</v>
      </c>
      <c r="T11357">
        <v>60.330002</v>
      </c>
      <c r="U11357">
        <v>45.654957000000003</v>
      </c>
      <c r="V11357">
        <v>1816100</v>
      </c>
      <c r="W11357" s="9" t="str">
        <f t="shared" si="181"/>
        <v>EIX</v>
      </c>
    </row>
    <row r="11358" spans="15:23">
      <c r="O11358" t="s">
        <v>217</v>
      </c>
      <c r="P11358" s="13">
        <v>41935</v>
      </c>
      <c r="Q11358">
        <v>60.560001</v>
      </c>
      <c r="R11358">
        <v>60.77</v>
      </c>
      <c r="S11358">
        <v>59.669998</v>
      </c>
      <c r="T11358">
        <v>59.849997999999999</v>
      </c>
      <c r="U11358">
        <v>45.291718000000003</v>
      </c>
      <c r="V11358">
        <v>2783100</v>
      </c>
      <c r="W11358" s="9" t="str">
        <f t="shared" si="181"/>
        <v>EIX</v>
      </c>
    </row>
    <row r="11359" spans="15:23">
      <c r="O11359" t="s">
        <v>217</v>
      </c>
      <c r="P11359" s="13">
        <v>41936</v>
      </c>
      <c r="Q11359">
        <v>60.009998000000003</v>
      </c>
      <c r="R11359">
        <v>60.740001999999997</v>
      </c>
      <c r="S11359">
        <v>59.68</v>
      </c>
      <c r="T11359">
        <v>60.650002000000001</v>
      </c>
      <c r="U11359">
        <v>45.897129</v>
      </c>
      <c r="V11359">
        <v>1748800</v>
      </c>
      <c r="W11359" s="9" t="str">
        <f t="shared" si="181"/>
        <v>EIX</v>
      </c>
    </row>
    <row r="11360" spans="15:23">
      <c r="O11360" t="s">
        <v>217</v>
      </c>
      <c r="P11360" s="13">
        <v>41939</v>
      </c>
      <c r="Q11360">
        <v>60.759998000000003</v>
      </c>
      <c r="R11360">
        <v>61.240001999999997</v>
      </c>
      <c r="S11360">
        <v>60.57</v>
      </c>
      <c r="T11360">
        <v>60.869999</v>
      </c>
      <c r="U11360">
        <v>46.063622000000002</v>
      </c>
      <c r="V11360">
        <v>1293000</v>
      </c>
      <c r="W11360" s="9" t="str">
        <f t="shared" si="181"/>
        <v>EIX</v>
      </c>
    </row>
    <row r="11361" spans="15:23">
      <c r="O11361" t="s">
        <v>217</v>
      </c>
      <c r="P11361" s="13">
        <v>41940</v>
      </c>
      <c r="Q11361">
        <v>60.939999</v>
      </c>
      <c r="R11361">
        <v>61.790000999999997</v>
      </c>
      <c r="S11361">
        <v>60.630001</v>
      </c>
      <c r="T11361">
        <v>61.759998000000003</v>
      </c>
      <c r="U11361">
        <v>46.737121999999999</v>
      </c>
      <c r="V11361">
        <v>2554100</v>
      </c>
      <c r="W11361" s="9" t="str">
        <f t="shared" si="181"/>
        <v>EIX</v>
      </c>
    </row>
    <row r="11362" spans="15:23">
      <c r="O11362" t="s">
        <v>217</v>
      </c>
      <c r="P11362" s="13">
        <v>41941</v>
      </c>
      <c r="Q11362">
        <v>62</v>
      </c>
      <c r="R11362">
        <v>62.900002000000001</v>
      </c>
      <c r="S11362">
        <v>60.689999</v>
      </c>
      <c r="T11362">
        <v>61.380001</v>
      </c>
      <c r="U11362">
        <v>46.449558000000003</v>
      </c>
      <c r="V11362">
        <v>2588300</v>
      </c>
      <c r="W11362" s="9" t="str">
        <f t="shared" si="181"/>
        <v>EIX</v>
      </c>
    </row>
    <row r="11363" spans="15:23">
      <c r="O11363" t="s">
        <v>217</v>
      </c>
      <c r="P11363" s="13">
        <v>41942</v>
      </c>
      <c r="Q11363">
        <v>61.099997999999999</v>
      </c>
      <c r="R11363">
        <v>62.849997999999999</v>
      </c>
      <c r="S11363">
        <v>60.98</v>
      </c>
      <c r="T11363">
        <v>62.560001</v>
      </c>
      <c r="U11363">
        <v>47.342525000000002</v>
      </c>
      <c r="V11363">
        <v>3951100</v>
      </c>
      <c r="W11363" s="9" t="str">
        <f t="shared" si="181"/>
        <v>EIX</v>
      </c>
    </row>
    <row r="11364" spans="15:23">
      <c r="O11364" t="s">
        <v>217</v>
      </c>
      <c r="P11364" s="13">
        <v>41943</v>
      </c>
      <c r="Q11364">
        <v>62.720001000000003</v>
      </c>
      <c r="R11364">
        <v>62.799999</v>
      </c>
      <c r="S11364">
        <v>62.139999000000003</v>
      </c>
      <c r="T11364">
        <v>62.580002</v>
      </c>
      <c r="U11364">
        <v>47.357666000000002</v>
      </c>
      <c r="V11364">
        <v>3833200</v>
      </c>
      <c r="W11364" s="9" t="str">
        <f t="shared" si="181"/>
        <v>EIX</v>
      </c>
    </row>
    <row r="11365" spans="15:23">
      <c r="O11365" t="s">
        <v>217</v>
      </c>
      <c r="P11365" s="13">
        <v>41946</v>
      </c>
      <c r="Q11365">
        <v>62.669998</v>
      </c>
      <c r="R11365">
        <v>63.310001</v>
      </c>
      <c r="S11365">
        <v>62.549999</v>
      </c>
      <c r="T11365">
        <v>63.240001999999997</v>
      </c>
      <c r="U11365">
        <v>47.857120999999999</v>
      </c>
      <c r="V11365">
        <v>2152300</v>
      </c>
      <c r="W11365" s="9" t="str">
        <f t="shared" si="181"/>
        <v>EIX</v>
      </c>
    </row>
    <row r="11366" spans="15:23">
      <c r="O11366" t="s">
        <v>217</v>
      </c>
      <c r="P11366" s="13">
        <v>41947</v>
      </c>
      <c r="Q11366">
        <v>63.34</v>
      </c>
      <c r="R11366">
        <v>63.509998000000003</v>
      </c>
      <c r="S11366">
        <v>62.189999</v>
      </c>
      <c r="T11366">
        <v>62.310001</v>
      </c>
      <c r="U11366">
        <v>47.153339000000003</v>
      </c>
      <c r="V11366">
        <v>2237300</v>
      </c>
      <c r="W11366" s="9" t="str">
        <f t="shared" si="181"/>
        <v>EIX</v>
      </c>
    </row>
    <row r="11367" spans="15:23">
      <c r="O11367" t="s">
        <v>217</v>
      </c>
      <c r="P11367" s="13">
        <v>41948</v>
      </c>
      <c r="Q11367">
        <v>62.919998</v>
      </c>
      <c r="R11367">
        <v>63.48</v>
      </c>
      <c r="S11367">
        <v>62.57</v>
      </c>
      <c r="T11367">
        <v>63.02</v>
      </c>
      <c r="U11367">
        <v>47.690638999999997</v>
      </c>
      <c r="V11367">
        <v>5272800</v>
      </c>
      <c r="W11367" s="9" t="str">
        <f t="shared" si="181"/>
        <v>EIX</v>
      </c>
    </row>
    <row r="11368" spans="15:23">
      <c r="O11368" t="s">
        <v>217</v>
      </c>
      <c r="P11368" s="13">
        <v>41949</v>
      </c>
      <c r="Q11368">
        <v>62.509998000000003</v>
      </c>
      <c r="R11368">
        <v>63.049999</v>
      </c>
      <c r="S11368">
        <v>61.57</v>
      </c>
      <c r="T11368">
        <v>61.990001999999997</v>
      </c>
      <c r="U11368">
        <v>46.911181999999997</v>
      </c>
      <c r="V11368">
        <v>2428700</v>
      </c>
      <c r="W11368" s="9" t="str">
        <f t="shared" si="181"/>
        <v>EIX</v>
      </c>
    </row>
    <row r="11369" spans="15:23">
      <c r="O11369" t="s">
        <v>217</v>
      </c>
      <c r="P11369" s="13">
        <v>41950</v>
      </c>
      <c r="Q11369">
        <v>62.060001</v>
      </c>
      <c r="R11369">
        <v>62.450001</v>
      </c>
      <c r="S11369">
        <v>61.950001</v>
      </c>
      <c r="T11369">
        <v>62.380001</v>
      </c>
      <c r="U11369">
        <v>47.206313999999999</v>
      </c>
      <c r="V11369">
        <v>3067200</v>
      </c>
      <c r="W11369" s="9" t="str">
        <f t="shared" si="181"/>
        <v>EIX</v>
      </c>
    </row>
    <row r="11370" spans="15:23">
      <c r="O11370" t="s">
        <v>217</v>
      </c>
      <c r="P11370" s="13">
        <v>41953</v>
      </c>
      <c r="Q11370">
        <v>62.419998</v>
      </c>
      <c r="R11370">
        <v>63.09</v>
      </c>
      <c r="S11370">
        <v>62.27</v>
      </c>
      <c r="T11370">
        <v>63.080002</v>
      </c>
      <c r="U11370">
        <v>47.736041999999998</v>
      </c>
      <c r="V11370">
        <v>2084800</v>
      </c>
      <c r="W11370" s="9" t="str">
        <f t="shared" si="181"/>
        <v>EIX</v>
      </c>
    </row>
    <row r="11371" spans="15:23">
      <c r="O11371" t="s">
        <v>217</v>
      </c>
      <c r="P11371" s="13">
        <v>41954</v>
      </c>
      <c r="Q11371">
        <v>63.02</v>
      </c>
      <c r="R11371">
        <v>63.290000999999997</v>
      </c>
      <c r="S11371">
        <v>62.720001000000003</v>
      </c>
      <c r="T11371">
        <v>63.209999000000003</v>
      </c>
      <c r="U11371">
        <v>47.834415</v>
      </c>
      <c r="V11371">
        <v>1569500</v>
      </c>
      <c r="W11371" s="9" t="str">
        <f t="shared" si="181"/>
        <v>EIX</v>
      </c>
    </row>
    <row r="11372" spans="15:23">
      <c r="O11372" t="s">
        <v>217</v>
      </c>
      <c r="P11372" s="13">
        <v>41955</v>
      </c>
      <c r="Q11372">
        <v>62.77</v>
      </c>
      <c r="R11372">
        <v>62.880001</v>
      </c>
      <c r="S11372">
        <v>61.869999</v>
      </c>
      <c r="T11372">
        <v>62.400002000000001</v>
      </c>
      <c r="U11372">
        <v>47.221446999999998</v>
      </c>
      <c r="V11372">
        <v>3282800</v>
      </c>
      <c r="W11372" s="9" t="str">
        <f t="shared" si="181"/>
        <v>EIX</v>
      </c>
    </row>
    <row r="11373" spans="15:23">
      <c r="O11373" t="s">
        <v>217</v>
      </c>
      <c r="P11373" s="13">
        <v>41956</v>
      </c>
      <c r="Q11373">
        <v>62.349997999999999</v>
      </c>
      <c r="R11373">
        <v>62.610000999999997</v>
      </c>
      <c r="S11373">
        <v>61.610000999999997</v>
      </c>
      <c r="T11373">
        <v>61.68</v>
      </c>
      <c r="U11373">
        <v>46.676594000000001</v>
      </c>
      <c r="V11373">
        <v>1691000</v>
      </c>
      <c r="W11373" s="9" t="str">
        <f t="shared" si="181"/>
        <v>EIX</v>
      </c>
    </row>
    <row r="11374" spans="15:23">
      <c r="O11374" t="s">
        <v>217</v>
      </c>
      <c r="P11374" s="13">
        <v>41957</v>
      </c>
      <c r="Q11374">
        <v>61.540000999999997</v>
      </c>
      <c r="R11374">
        <v>62.139999000000003</v>
      </c>
      <c r="S11374">
        <v>61.389999000000003</v>
      </c>
      <c r="T11374">
        <v>61.759998000000003</v>
      </c>
      <c r="U11374">
        <v>46.737121999999999</v>
      </c>
      <c r="V11374">
        <v>1957800</v>
      </c>
      <c r="W11374" s="9" t="str">
        <f t="shared" si="181"/>
        <v>EIX</v>
      </c>
    </row>
    <row r="11375" spans="15:23">
      <c r="O11375" t="s">
        <v>217</v>
      </c>
      <c r="P11375" s="13">
        <v>41960</v>
      </c>
      <c r="Q11375">
        <v>61.59</v>
      </c>
      <c r="R11375">
        <v>62.740001999999997</v>
      </c>
      <c r="S11375">
        <v>61.52</v>
      </c>
      <c r="T11375">
        <v>62.720001000000003</v>
      </c>
      <c r="U11375">
        <v>47.463611999999998</v>
      </c>
      <c r="V11375">
        <v>2486200</v>
      </c>
      <c r="W11375" s="9" t="str">
        <f t="shared" si="181"/>
        <v>EIX</v>
      </c>
    </row>
    <row r="11376" spans="15:23">
      <c r="O11376" t="s">
        <v>217</v>
      </c>
      <c r="P11376" s="13">
        <v>41961</v>
      </c>
      <c r="Q11376">
        <v>62.77</v>
      </c>
      <c r="R11376">
        <v>63.060001</v>
      </c>
      <c r="S11376">
        <v>62.200001</v>
      </c>
      <c r="T11376">
        <v>62.700001</v>
      </c>
      <c r="U11376">
        <v>47.448467000000001</v>
      </c>
      <c r="V11376">
        <v>2121000</v>
      </c>
      <c r="W11376" s="9" t="str">
        <f t="shared" si="181"/>
        <v>EIX</v>
      </c>
    </row>
    <row r="11377" spans="15:23">
      <c r="O11377" t="s">
        <v>217</v>
      </c>
      <c r="P11377" s="13">
        <v>41962</v>
      </c>
      <c r="Q11377">
        <v>62.529998999999997</v>
      </c>
      <c r="R11377">
        <v>62.630001</v>
      </c>
      <c r="S11377">
        <v>62.139999000000003</v>
      </c>
      <c r="T11377">
        <v>62.549999</v>
      </c>
      <c r="U11377">
        <v>47.334957000000003</v>
      </c>
      <c r="V11377">
        <v>1850100</v>
      </c>
      <c r="W11377" s="9" t="str">
        <f t="shared" si="181"/>
        <v>EIX</v>
      </c>
    </row>
    <row r="11378" spans="15:23">
      <c r="O11378" t="s">
        <v>217</v>
      </c>
      <c r="P11378" s="13">
        <v>41963</v>
      </c>
      <c r="Q11378">
        <v>62.369999</v>
      </c>
      <c r="R11378">
        <v>63</v>
      </c>
      <c r="S11378">
        <v>62.139999000000003</v>
      </c>
      <c r="T11378">
        <v>62.25</v>
      </c>
      <c r="U11378">
        <v>47.107948</v>
      </c>
      <c r="V11378">
        <v>1797000</v>
      </c>
      <c r="W11378" s="9" t="str">
        <f t="shared" si="181"/>
        <v>EIX</v>
      </c>
    </row>
    <row r="11379" spans="15:23">
      <c r="O11379" t="s">
        <v>217</v>
      </c>
      <c r="P11379" s="13">
        <v>41964</v>
      </c>
      <c r="Q11379">
        <v>62.91</v>
      </c>
      <c r="R11379">
        <v>62.919998</v>
      </c>
      <c r="S11379">
        <v>61.639999000000003</v>
      </c>
      <c r="T11379">
        <v>62.450001</v>
      </c>
      <c r="U11379">
        <v>47.259284999999998</v>
      </c>
      <c r="V11379">
        <v>2260100</v>
      </c>
      <c r="W11379" s="9" t="str">
        <f t="shared" si="181"/>
        <v>EIX</v>
      </c>
    </row>
    <row r="11380" spans="15:23">
      <c r="O11380" t="s">
        <v>217</v>
      </c>
      <c r="P11380" s="13">
        <v>41967</v>
      </c>
      <c r="Q11380">
        <v>62.57</v>
      </c>
      <c r="R11380">
        <v>62.619999</v>
      </c>
      <c r="S11380">
        <v>61.860000999999997</v>
      </c>
      <c r="T11380">
        <v>62.110000999999997</v>
      </c>
      <c r="U11380">
        <v>47.001987</v>
      </c>
      <c r="V11380">
        <v>1739800</v>
      </c>
      <c r="W11380" s="9" t="str">
        <f t="shared" si="181"/>
        <v>EIX</v>
      </c>
    </row>
    <row r="11381" spans="15:23">
      <c r="O11381" t="s">
        <v>217</v>
      </c>
      <c r="P11381" s="13">
        <v>41968</v>
      </c>
      <c r="Q11381">
        <v>62.279998999999997</v>
      </c>
      <c r="R11381">
        <v>62.57</v>
      </c>
      <c r="S11381">
        <v>61.459999000000003</v>
      </c>
      <c r="T11381">
        <v>62.400002000000001</v>
      </c>
      <c r="U11381">
        <v>47.221446999999998</v>
      </c>
      <c r="V11381">
        <v>2264000</v>
      </c>
      <c r="W11381" s="9" t="str">
        <f t="shared" si="181"/>
        <v>EIX</v>
      </c>
    </row>
    <row r="11382" spans="15:23">
      <c r="O11382" t="s">
        <v>217</v>
      </c>
      <c r="P11382" s="13">
        <v>41969</v>
      </c>
      <c r="Q11382">
        <v>62.57</v>
      </c>
      <c r="R11382">
        <v>62.799999</v>
      </c>
      <c r="S11382">
        <v>62.23</v>
      </c>
      <c r="T11382">
        <v>62.610000999999997</v>
      </c>
      <c r="U11382">
        <v>47.380375000000001</v>
      </c>
      <c r="V11382">
        <v>1307200</v>
      </c>
      <c r="W11382" s="9" t="str">
        <f t="shared" si="181"/>
        <v>EIX</v>
      </c>
    </row>
    <row r="11383" spans="15:23">
      <c r="O11383" t="s">
        <v>217</v>
      </c>
      <c r="P11383" s="13">
        <v>41971</v>
      </c>
      <c r="Q11383">
        <v>62.779998999999997</v>
      </c>
      <c r="R11383">
        <v>63.66</v>
      </c>
      <c r="S11383">
        <v>62.639999000000003</v>
      </c>
      <c r="T11383">
        <v>63.560001</v>
      </c>
      <c r="U11383">
        <v>48.099297</v>
      </c>
      <c r="V11383">
        <v>876200</v>
      </c>
      <c r="W11383" s="9" t="str">
        <f t="shared" si="181"/>
        <v>EIX</v>
      </c>
    </row>
    <row r="11384" spans="15:23">
      <c r="O11384" t="s">
        <v>217</v>
      </c>
      <c r="P11384" s="13">
        <v>41974</v>
      </c>
      <c r="Q11384">
        <v>63.130001</v>
      </c>
      <c r="R11384">
        <v>64.099997999999999</v>
      </c>
      <c r="S11384">
        <v>62.790000999999997</v>
      </c>
      <c r="T11384">
        <v>63.599997999999999</v>
      </c>
      <c r="U11384">
        <v>48.129559</v>
      </c>
      <c r="V11384">
        <v>2494800</v>
      </c>
      <c r="W11384" s="9" t="str">
        <f t="shared" si="181"/>
        <v>EIX</v>
      </c>
    </row>
    <row r="11385" spans="15:23">
      <c r="O11385" t="s">
        <v>217</v>
      </c>
      <c r="P11385" s="13">
        <v>41975</v>
      </c>
      <c r="Q11385">
        <v>63.48</v>
      </c>
      <c r="R11385">
        <v>64.470000999999996</v>
      </c>
      <c r="S11385">
        <v>63.18</v>
      </c>
      <c r="T11385">
        <v>64.260002</v>
      </c>
      <c r="U11385">
        <v>48.629024999999999</v>
      </c>
      <c r="V11385">
        <v>1789300</v>
      </c>
      <c r="W11385" s="9" t="str">
        <f t="shared" si="181"/>
        <v>EIX</v>
      </c>
    </row>
    <row r="11386" spans="15:23">
      <c r="O11386" t="s">
        <v>217</v>
      </c>
      <c r="P11386" s="13">
        <v>41976</v>
      </c>
      <c r="Q11386">
        <v>64.209998999999996</v>
      </c>
      <c r="R11386">
        <v>64.269997000000004</v>
      </c>
      <c r="S11386">
        <v>63.529998999999997</v>
      </c>
      <c r="T11386">
        <v>64.209998999999996</v>
      </c>
      <c r="U11386">
        <v>48.591178999999997</v>
      </c>
      <c r="V11386">
        <v>1364500</v>
      </c>
      <c r="W11386" s="9" t="str">
        <f t="shared" si="181"/>
        <v>EIX</v>
      </c>
    </row>
    <row r="11387" spans="15:23">
      <c r="O11387" t="s">
        <v>217</v>
      </c>
      <c r="P11387" s="13">
        <v>41977</v>
      </c>
      <c r="Q11387">
        <v>64.279999000000004</v>
      </c>
      <c r="R11387">
        <v>64.650002000000001</v>
      </c>
      <c r="S11387">
        <v>63.900002000000001</v>
      </c>
      <c r="T11387">
        <v>64.410004000000001</v>
      </c>
      <c r="U11387">
        <v>48.742522999999998</v>
      </c>
      <c r="V11387">
        <v>1108900</v>
      </c>
      <c r="W11387" s="9" t="str">
        <f t="shared" si="181"/>
        <v>EIX</v>
      </c>
    </row>
    <row r="11388" spans="15:23">
      <c r="O11388" t="s">
        <v>217</v>
      </c>
      <c r="P11388" s="13">
        <v>41978</v>
      </c>
      <c r="Q11388">
        <v>63.91</v>
      </c>
      <c r="R11388">
        <v>64.540001000000004</v>
      </c>
      <c r="S11388">
        <v>63.150002000000001</v>
      </c>
      <c r="T11388">
        <v>63.630001</v>
      </c>
      <c r="U11388">
        <v>48.152251999999997</v>
      </c>
      <c r="V11388">
        <v>1529300</v>
      </c>
      <c r="W11388" s="9" t="str">
        <f t="shared" si="181"/>
        <v>EIX</v>
      </c>
    </row>
    <row r="11389" spans="15:23">
      <c r="O11389" t="s">
        <v>217</v>
      </c>
      <c r="P11389" s="13">
        <v>41981</v>
      </c>
      <c r="Q11389">
        <v>63.799999</v>
      </c>
      <c r="R11389">
        <v>64.669998000000007</v>
      </c>
      <c r="S11389">
        <v>63.560001</v>
      </c>
      <c r="T11389">
        <v>64.629997000000003</v>
      </c>
      <c r="U11389">
        <v>48.909011999999997</v>
      </c>
      <c r="V11389">
        <v>2115600</v>
      </c>
      <c r="W11389" s="9" t="str">
        <f t="shared" si="181"/>
        <v>EIX</v>
      </c>
    </row>
    <row r="11390" spans="15:23">
      <c r="O11390" t="s">
        <v>217</v>
      </c>
      <c r="P11390" s="13">
        <v>41982</v>
      </c>
      <c r="Q11390">
        <v>64.5</v>
      </c>
      <c r="R11390">
        <v>65.089995999999999</v>
      </c>
      <c r="S11390">
        <v>64.330001999999993</v>
      </c>
      <c r="T11390">
        <v>64.75</v>
      </c>
      <c r="U11390">
        <v>48.999825000000001</v>
      </c>
      <c r="V11390">
        <v>1717100</v>
      </c>
      <c r="W11390" s="9" t="str">
        <f t="shared" si="181"/>
        <v>EIX</v>
      </c>
    </row>
    <row r="11391" spans="15:23">
      <c r="O11391" t="s">
        <v>217</v>
      </c>
      <c r="P11391" s="13">
        <v>41983</v>
      </c>
      <c r="Q11391">
        <v>64.75</v>
      </c>
      <c r="R11391">
        <v>65.410004000000001</v>
      </c>
      <c r="S11391">
        <v>64.199996999999996</v>
      </c>
      <c r="T11391">
        <v>64.230002999999996</v>
      </c>
      <c r="U11391">
        <v>48.606307999999999</v>
      </c>
      <c r="V11391">
        <v>1507100</v>
      </c>
      <c r="W11391" s="9" t="str">
        <f t="shared" si="181"/>
        <v>EIX</v>
      </c>
    </row>
    <row r="11392" spans="15:23">
      <c r="O11392" t="s">
        <v>217</v>
      </c>
      <c r="P11392" s="13">
        <v>41984</v>
      </c>
      <c r="Q11392">
        <v>64.580001999999993</v>
      </c>
      <c r="R11392">
        <v>64.989998</v>
      </c>
      <c r="S11392">
        <v>64.260002</v>
      </c>
      <c r="T11392">
        <v>64.430000000000007</v>
      </c>
      <c r="U11392">
        <v>48.757663999999998</v>
      </c>
      <c r="V11392">
        <v>1959600</v>
      </c>
      <c r="W11392" s="9" t="str">
        <f t="shared" si="181"/>
        <v>EIX</v>
      </c>
    </row>
    <row r="11393" spans="15:23">
      <c r="O11393" t="s">
        <v>217</v>
      </c>
      <c r="P11393" s="13">
        <v>41985</v>
      </c>
      <c r="Q11393">
        <v>64.540001000000004</v>
      </c>
      <c r="R11393">
        <v>65.360000999999997</v>
      </c>
      <c r="S11393">
        <v>63.970001000000003</v>
      </c>
      <c r="T11393">
        <v>64</v>
      </c>
      <c r="U11393">
        <v>48.432243</v>
      </c>
      <c r="V11393">
        <v>2287100</v>
      </c>
      <c r="W11393" s="9" t="str">
        <f t="shared" si="181"/>
        <v>EIX</v>
      </c>
    </row>
    <row r="11394" spans="15:23">
      <c r="O11394" t="s">
        <v>217</v>
      </c>
      <c r="P11394" s="13">
        <v>41988</v>
      </c>
      <c r="Q11394">
        <v>64.059997999999993</v>
      </c>
      <c r="R11394">
        <v>64.449996999999996</v>
      </c>
      <c r="S11394">
        <v>62.900002000000001</v>
      </c>
      <c r="T11394">
        <v>63.209999000000003</v>
      </c>
      <c r="U11394">
        <v>47.834415</v>
      </c>
      <c r="V11394">
        <v>3134500</v>
      </c>
      <c r="W11394" s="9" t="str">
        <f t="shared" si="181"/>
        <v>EIX</v>
      </c>
    </row>
    <row r="11395" spans="15:23">
      <c r="O11395" t="s">
        <v>217</v>
      </c>
      <c r="P11395" s="13">
        <v>41989</v>
      </c>
      <c r="Q11395">
        <v>63.310001</v>
      </c>
      <c r="R11395">
        <v>64.319999999999993</v>
      </c>
      <c r="S11395">
        <v>62.779998999999997</v>
      </c>
      <c r="T11395">
        <v>63.18</v>
      </c>
      <c r="U11395">
        <v>47.811714000000002</v>
      </c>
      <c r="V11395">
        <v>3640600</v>
      </c>
      <c r="W11395" s="9" t="str">
        <f t="shared" si="181"/>
        <v>EIX</v>
      </c>
    </row>
    <row r="11396" spans="15:23">
      <c r="O11396" t="s">
        <v>217</v>
      </c>
      <c r="P11396" s="13">
        <v>41990</v>
      </c>
      <c r="Q11396">
        <v>63.419998</v>
      </c>
      <c r="R11396">
        <v>64.239998</v>
      </c>
      <c r="S11396">
        <v>63.259998000000003</v>
      </c>
      <c r="T11396">
        <v>63.889999000000003</v>
      </c>
      <c r="U11396">
        <v>48.34901</v>
      </c>
      <c r="V11396">
        <v>2802400</v>
      </c>
      <c r="W11396" s="9" t="str">
        <f t="shared" si="181"/>
        <v>EIX</v>
      </c>
    </row>
    <row r="11397" spans="15:23">
      <c r="O11397" t="s">
        <v>217</v>
      </c>
      <c r="P11397" s="13">
        <v>41991</v>
      </c>
      <c r="Q11397">
        <v>64.050003000000004</v>
      </c>
      <c r="R11397">
        <v>64.839995999999999</v>
      </c>
      <c r="S11397">
        <v>63.810001</v>
      </c>
      <c r="T11397">
        <v>64.779999000000004</v>
      </c>
      <c r="U11397">
        <v>49.022525999999999</v>
      </c>
      <c r="V11397">
        <v>2694100</v>
      </c>
      <c r="W11397" s="9" t="str">
        <f t="shared" ref="W11397:W11460" si="182">IFERROR(VLOOKUP(O11397,$B$4:$B$17,1,FALSE),"Delete")</f>
        <v>EIX</v>
      </c>
    </row>
    <row r="11398" spans="15:23">
      <c r="O11398" t="s">
        <v>217</v>
      </c>
      <c r="P11398" s="13">
        <v>41992</v>
      </c>
      <c r="Q11398">
        <v>65.190002000000007</v>
      </c>
      <c r="R11398">
        <v>65.440002000000007</v>
      </c>
      <c r="S11398">
        <v>64.589995999999999</v>
      </c>
      <c r="T11398">
        <v>64.800003000000004</v>
      </c>
      <c r="U11398">
        <v>49.037655000000001</v>
      </c>
      <c r="V11398">
        <v>3129600</v>
      </c>
      <c r="W11398" s="9" t="str">
        <f t="shared" si="182"/>
        <v>EIX</v>
      </c>
    </row>
    <row r="11399" spans="15:23">
      <c r="O11399" t="s">
        <v>217</v>
      </c>
      <c r="P11399" s="13">
        <v>41995</v>
      </c>
      <c r="Q11399">
        <v>64.989998</v>
      </c>
      <c r="R11399">
        <v>65.269997000000004</v>
      </c>
      <c r="S11399">
        <v>64.669998000000007</v>
      </c>
      <c r="T11399">
        <v>65.239998</v>
      </c>
      <c r="U11399">
        <v>49.370632000000001</v>
      </c>
      <c r="V11399">
        <v>1676200</v>
      </c>
      <c r="W11399" s="9" t="str">
        <f t="shared" si="182"/>
        <v>EIX</v>
      </c>
    </row>
    <row r="11400" spans="15:23">
      <c r="O11400" t="s">
        <v>217</v>
      </c>
      <c r="P11400" s="13">
        <v>41996</v>
      </c>
      <c r="Q11400">
        <v>65.269997000000004</v>
      </c>
      <c r="R11400">
        <v>65.559997999999993</v>
      </c>
      <c r="S11400">
        <v>65.050003000000004</v>
      </c>
      <c r="T11400">
        <v>65.339995999999999</v>
      </c>
      <c r="U11400">
        <v>49.446303999999998</v>
      </c>
      <c r="V11400">
        <v>1292900</v>
      </c>
      <c r="W11400" s="9" t="str">
        <f t="shared" si="182"/>
        <v>EIX</v>
      </c>
    </row>
    <row r="11401" spans="15:23">
      <c r="O11401" t="s">
        <v>217</v>
      </c>
      <c r="P11401" s="13">
        <v>41997</v>
      </c>
      <c r="Q11401">
        <v>65.459998999999996</v>
      </c>
      <c r="R11401">
        <v>66.919998000000007</v>
      </c>
      <c r="S11401">
        <v>65.400002000000001</v>
      </c>
      <c r="T11401">
        <v>66.75</v>
      </c>
      <c r="U11401">
        <v>50.513320999999998</v>
      </c>
      <c r="V11401">
        <v>1131800</v>
      </c>
      <c r="W11401" s="9" t="str">
        <f t="shared" si="182"/>
        <v>EIX</v>
      </c>
    </row>
    <row r="11402" spans="15:23">
      <c r="O11402" t="s">
        <v>217</v>
      </c>
      <c r="P11402" s="13">
        <v>41999</v>
      </c>
      <c r="Q11402">
        <v>66.809997999999993</v>
      </c>
      <c r="R11402">
        <v>67.849997999999999</v>
      </c>
      <c r="S11402">
        <v>66.809997999999993</v>
      </c>
      <c r="T11402">
        <v>67.540001000000004</v>
      </c>
      <c r="U11402">
        <v>51.111159999999998</v>
      </c>
      <c r="V11402">
        <v>1480600</v>
      </c>
      <c r="W11402" s="9" t="str">
        <f t="shared" si="182"/>
        <v>EIX</v>
      </c>
    </row>
    <row r="11403" spans="15:23">
      <c r="O11403" t="s">
        <v>217</v>
      </c>
      <c r="P11403" s="13">
        <v>42002</v>
      </c>
      <c r="Q11403">
        <v>67.199996999999996</v>
      </c>
      <c r="R11403">
        <v>68.739998</v>
      </c>
      <c r="S11403">
        <v>67.199996999999996</v>
      </c>
      <c r="T11403">
        <v>68.269997000000004</v>
      </c>
      <c r="U11403">
        <v>51.984554000000003</v>
      </c>
      <c r="V11403">
        <v>2069900</v>
      </c>
      <c r="W11403" s="9" t="str">
        <f t="shared" si="182"/>
        <v>EIX</v>
      </c>
    </row>
    <row r="11404" spans="15:23">
      <c r="O11404" t="s">
        <v>217</v>
      </c>
      <c r="P11404" s="13">
        <v>42003</v>
      </c>
      <c r="Q11404">
        <v>68.040001000000004</v>
      </c>
      <c r="R11404">
        <v>68.239998</v>
      </c>
      <c r="S11404">
        <v>66.870002999999997</v>
      </c>
      <c r="T11404">
        <v>66.930000000000007</v>
      </c>
      <c r="U11404">
        <v>50.964213999999998</v>
      </c>
      <c r="V11404">
        <v>1873000</v>
      </c>
      <c r="W11404" s="9" t="str">
        <f t="shared" si="182"/>
        <v>EIX</v>
      </c>
    </row>
    <row r="11405" spans="15:23">
      <c r="O11405" t="s">
        <v>217</v>
      </c>
      <c r="P11405" s="13">
        <v>42004</v>
      </c>
      <c r="Q11405">
        <v>67.290001000000004</v>
      </c>
      <c r="R11405">
        <v>67.440002000000007</v>
      </c>
      <c r="S11405">
        <v>65.430000000000007</v>
      </c>
      <c r="T11405">
        <v>65.480002999999996</v>
      </c>
      <c r="U11405">
        <v>49.860087999999998</v>
      </c>
      <c r="V11405">
        <v>2044800</v>
      </c>
      <c r="W11405" s="9" t="str">
        <f t="shared" si="182"/>
        <v>EIX</v>
      </c>
    </row>
    <row r="11406" spans="15:23">
      <c r="O11406" t="s">
        <v>217</v>
      </c>
      <c r="P11406" s="13">
        <v>42006</v>
      </c>
      <c r="Q11406">
        <v>65.010002</v>
      </c>
      <c r="R11406">
        <v>65.940002000000007</v>
      </c>
      <c r="S11406">
        <v>64.779999000000004</v>
      </c>
      <c r="T11406">
        <v>65.510002</v>
      </c>
      <c r="U11406">
        <v>49.882938000000003</v>
      </c>
      <c r="V11406">
        <v>1892800</v>
      </c>
      <c r="W11406" s="9" t="str">
        <f t="shared" si="182"/>
        <v>EIX</v>
      </c>
    </row>
    <row r="11407" spans="15:23">
      <c r="O11407" t="s">
        <v>217</v>
      </c>
      <c r="P11407" s="13">
        <v>42009</v>
      </c>
      <c r="Q11407">
        <v>65.580001999999993</v>
      </c>
      <c r="R11407">
        <v>65.809997999999993</v>
      </c>
      <c r="S11407">
        <v>65.110000999999997</v>
      </c>
      <c r="T11407">
        <v>65.349997999999999</v>
      </c>
      <c r="U11407">
        <v>49.761100999999996</v>
      </c>
      <c r="V11407">
        <v>2462100</v>
      </c>
      <c r="W11407" s="9" t="str">
        <f t="shared" si="182"/>
        <v>EIX</v>
      </c>
    </row>
    <row r="11408" spans="15:23">
      <c r="O11408" t="s">
        <v>217</v>
      </c>
      <c r="P11408" s="13">
        <v>42010</v>
      </c>
      <c r="Q11408">
        <v>65.099997999999999</v>
      </c>
      <c r="R11408">
        <v>66.730002999999996</v>
      </c>
      <c r="S11408">
        <v>65.029999000000004</v>
      </c>
      <c r="T11408">
        <v>65.599997999999999</v>
      </c>
      <c r="U11408">
        <v>49.951481000000001</v>
      </c>
      <c r="V11408">
        <v>2238600</v>
      </c>
      <c r="W11408" s="9" t="str">
        <f t="shared" si="182"/>
        <v>EIX</v>
      </c>
    </row>
    <row r="11409" spans="15:23">
      <c r="O11409" t="s">
        <v>217</v>
      </c>
      <c r="P11409" s="13">
        <v>42011</v>
      </c>
      <c r="Q11409">
        <v>65.660004000000001</v>
      </c>
      <c r="R11409">
        <v>67.339995999999999</v>
      </c>
      <c r="S11409">
        <v>65.5</v>
      </c>
      <c r="T11409">
        <v>66.699996999999996</v>
      </c>
      <c r="U11409">
        <v>50.789059000000002</v>
      </c>
      <c r="V11409">
        <v>2385600</v>
      </c>
      <c r="W11409" s="9" t="str">
        <f t="shared" si="182"/>
        <v>EIX</v>
      </c>
    </row>
    <row r="11410" spans="15:23">
      <c r="O11410" t="s">
        <v>217</v>
      </c>
      <c r="P11410" s="13">
        <v>42012</v>
      </c>
      <c r="Q11410">
        <v>66.980002999999996</v>
      </c>
      <c r="R11410">
        <v>67.379997000000003</v>
      </c>
      <c r="S11410">
        <v>66.480002999999996</v>
      </c>
      <c r="T11410">
        <v>67.069999999999993</v>
      </c>
      <c r="U11410">
        <v>51.070801000000003</v>
      </c>
      <c r="V11410">
        <v>2760800</v>
      </c>
      <c r="W11410" s="9" t="str">
        <f t="shared" si="182"/>
        <v>EIX</v>
      </c>
    </row>
    <row r="11411" spans="15:23">
      <c r="O11411" t="s">
        <v>217</v>
      </c>
      <c r="P11411" s="13">
        <v>42013</v>
      </c>
      <c r="Q11411">
        <v>67.089995999999999</v>
      </c>
      <c r="R11411">
        <v>67.819999999999993</v>
      </c>
      <c r="S11411">
        <v>66.580001999999993</v>
      </c>
      <c r="T11411">
        <v>67.379997000000003</v>
      </c>
      <c r="U11411">
        <v>51.306873000000003</v>
      </c>
      <c r="V11411">
        <v>2730800</v>
      </c>
      <c r="W11411" s="9" t="str">
        <f t="shared" si="182"/>
        <v>EIX</v>
      </c>
    </row>
    <row r="11412" spans="15:23">
      <c r="O11412" t="s">
        <v>217</v>
      </c>
      <c r="P11412" s="13">
        <v>42016</v>
      </c>
      <c r="Q11412">
        <v>66.870002999999997</v>
      </c>
      <c r="R11412">
        <v>67.470000999999996</v>
      </c>
      <c r="S11412">
        <v>66.330001999999993</v>
      </c>
      <c r="T11412">
        <v>66.879997000000003</v>
      </c>
      <c r="U11412">
        <v>50.926127999999999</v>
      </c>
      <c r="V11412">
        <v>2069000</v>
      </c>
      <c r="W11412" s="9" t="str">
        <f t="shared" si="182"/>
        <v>EIX</v>
      </c>
    </row>
    <row r="11413" spans="15:23">
      <c r="O11413" t="s">
        <v>217</v>
      </c>
      <c r="P11413" s="13">
        <v>42017</v>
      </c>
      <c r="Q11413">
        <v>67.209998999999996</v>
      </c>
      <c r="R11413">
        <v>67.989998</v>
      </c>
      <c r="S11413">
        <v>66.139999000000003</v>
      </c>
      <c r="T11413">
        <v>66.5</v>
      </c>
      <c r="U11413">
        <v>50.636780000000002</v>
      </c>
      <c r="V11413">
        <v>2757100</v>
      </c>
      <c r="W11413" s="9" t="str">
        <f t="shared" si="182"/>
        <v>EIX</v>
      </c>
    </row>
    <row r="11414" spans="15:23">
      <c r="O11414" t="s">
        <v>217</v>
      </c>
      <c r="P11414" s="13">
        <v>42018</v>
      </c>
      <c r="Q11414">
        <v>66.400002000000001</v>
      </c>
      <c r="R11414">
        <v>67.569999999999993</v>
      </c>
      <c r="S11414">
        <v>66.050003000000004</v>
      </c>
      <c r="T11414">
        <v>67.519997000000004</v>
      </c>
      <c r="U11414">
        <v>51.413448000000002</v>
      </c>
      <c r="V11414">
        <v>1880000</v>
      </c>
      <c r="W11414" s="9" t="str">
        <f t="shared" si="182"/>
        <v>EIX</v>
      </c>
    </row>
    <row r="11415" spans="15:23">
      <c r="O11415" t="s">
        <v>217</v>
      </c>
      <c r="P11415" s="13">
        <v>42019</v>
      </c>
      <c r="Q11415">
        <v>67.580001999999993</v>
      </c>
      <c r="R11415">
        <v>68.230002999999996</v>
      </c>
      <c r="S11415">
        <v>67.209998999999996</v>
      </c>
      <c r="T11415">
        <v>67.849997999999999</v>
      </c>
      <c r="U11415">
        <v>51.664749</v>
      </c>
      <c r="V11415">
        <v>2444900</v>
      </c>
      <c r="W11415" s="9" t="str">
        <f t="shared" si="182"/>
        <v>EIX</v>
      </c>
    </row>
    <row r="11416" spans="15:23">
      <c r="O11416" t="s">
        <v>217</v>
      </c>
      <c r="P11416" s="13">
        <v>42020</v>
      </c>
      <c r="Q11416">
        <v>68</v>
      </c>
      <c r="R11416">
        <v>68.129997000000003</v>
      </c>
      <c r="S11416">
        <v>67.400002000000001</v>
      </c>
      <c r="T11416">
        <v>68</v>
      </c>
      <c r="U11416">
        <v>51.778964999999999</v>
      </c>
      <c r="V11416">
        <v>1616700</v>
      </c>
      <c r="W11416" s="9" t="str">
        <f t="shared" si="182"/>
        <v>EIX</v>
      </c>
    </row>
    <row r="11417" spans="15:23">
      <c r="O11417" t="s">
        <v>217</v>
      </c>
      <c r="P11417" s="13">
        <v>42024</v>
      </c>
      <c r="Q11417">
        <v>68.400002000000001</v>
      </c>
      <c r="R11417">
        <v>68.430000000000007</v>
      </c>
      <c r="S11417">
        <v>67.690002000000007</v>
      </c>
      <c r="T11417">
        <v>68.169998000000007</v>
      </c>
      <c r="U11417">
        <v>51.908408999999999</v>
      </c>
      <c r="V11417">
        <v>1877800</v>
      </c>
      <c r="W11417" s="9" t="str">
        <f t="shared" si="182"/>
        <v>EIX</v>
      </c>
    </row>
    <row r="11418" spans="15:23">
      <c r="O11418" t="s">
        <v>217</v>
      </c>
      <c r="P11418" s="13">
        <v>42025</v>
      </c>
      <c r="Q11418">
        <v>67.900002000000001</v>
      </c>
      <c r="R11418">
        <v>68.569999999999993</v>
      </c>
      <c r="S11418">
        <v>67.459998999999996</v>
      </c>
      <c r="T11418">
        <v>68.459998999999996</v>
      </c>
      <c r="U11418">
        <v>52.129223000000003</v>
      </c>
      <c r="V11418">
        <v>1964000</v>
      </c>
      <c r="W11418" s="9" t="str">
        <f t="shared" si="182"/>
        <v>EIX</v>
      </c>
    </row>
    <row r="11419" spans="15:23">
      <c r="O11419" t="s">
        <v>217</v>
      </c>
      <c r="P11419" s="13">
        <v>42026</v>
      </c>
      <c r="Q11419">
        <v>68.779999000000004</v>
      </c>
      <c r="R11419">
        <v>68.790001000000004</v>
      </c>
      <c r="S11419">
        <v>67.849997999999999</v>
      </c>
      <c r="T11419">
        <v>68.180000000000007</v>
      </c>
      <c r="U11419">
        <v>51.916023000000003</v>
      </c>
      <c r="V11419">
        <v>1892300</v>
      </c>
      <c r="W11419" s="9" t="str">
        <f t="shared" si="182"/>
        <v>EIX</v>
      </c>
    </row>
    <row r="11420" spans="15:23">
      <c r="O11420" t="s">
        <v>217</v>
      </c>
      <c r="P11420" s="13">
        <v>42027</v>
      </c>
      <c r="Q11420">
        <v>68.400002000000001</v>
      </c>
      <c r="R11420">
        <v>68.690002000000007</v>
      </c>
      <c r="S11420">
        <v>68.099997999999999</v>
      </c>
      <c r="T11420">
        <v>68.389999000000003</v>
      </c>
      <c r="U11420">
        <v>52.075932000000002</v>
      </c>
      <c r="V11420">
        <v>1223700</v>
      </c>
      <c r="W11420" s="9" t="str">
        <f t="shared" si="182"/>
        <v>EIX</v>
      </c>
    </row>
    <row r="11421" spans="15:23">
      <c r="O11421" t="s">
        <v>217</v>
      </c>
      <c r="P11421" s="13">
        <v>42030</v>
      </c>
      <c r="Q11421">
        <v>68.400002000000001</v>
      </c>
      <c r="R11421">
        <v>68.480002999999996</v>
      </c>
      <c r="S11421">
        <v>67.849997999999999</v>
      </c>
      <c r="T11421">
        <v>68.339995999999999</v>
      </c>
      <c r="U11421">
        <v>52.037849000000001</v>
      </c>
      <c r="V11421">
        <v>1570300</v>
      </c>
      <c r="W11421" s="9" t="str">
        <f t="shared" si="182"/>
        <v>EIX</v>
      </c>
    </row>
    <row r="11422" spans="15:23">
      <c r="O11422" t="s">
        <v>217</v>
      </c>
      <c r="P11422" s="13">
        <v>42031</v>
      </c>
      <c r="Q11422">
        <v>68.25</v>
      </c>
      <c r="R11422">
        <v>68.839995999999999</v>
      </c>
      <c r="S11422">
        <v>68.139999000000003</v>
      </c>
      <c r="T11422">
        <v>68.370002999999997</v>
      </c>
      <c r="U11422">
        <v>52.060715000000002</v>
      </c>
      <c r="V11422">
        <v>1582200</v>
      </c>
      <c r="W11422" s="9" t="str">
        <f t="shared" si="182"/>
        <v>EIX</v>
      </c>
    </row>
    <row r="11423" spans="15:23">
      <c r="O11423" t="s">
        <v>217</v>
      </c>
      <c r="P11423" s="13">
        <v>42032</v>
      </c>
      <c r="Q11423">
        <v>68.410004000000001</v>
      </c>
      <c r="R11423">
        <v>69.319999999999993</v>
      </c>
      <c r="S11423">
        <v>67.510002</v>
      </c>
      <c r="T11423">
        <v>67.620002999999997</v>
      </c>
      <c r="U11423">
        <v>51.489604999999997</v>
      </c>
      <c r="V11423">
        <v>1841500</v>
      </c>
      <c r="W11423" s="9" t="str">
        <f t="shared" si="182"/>
        <v>EIX</v>
      </c>
    </row>
    <row r="11424" spans="15:23">
      <c r="O11424" t="s">
        <v>217</v>
      </c>
      <c r="P11424" s="13">
        <v>42033</v>
      </c>
      <c r="Q11424">
        <v>67.639999000000003</v>
      </c>
      <c r="R11424">
        <v>69.099997999999999</v>
      </c>
      <c r="S11424">
        <v>67.480002999999996</v>
      </c>
      <c r="T11424">
        <v>69.050003000000004</v>
      </c>
      <c r="U11424">
        <v>52.578484000000003</v>
      </c>
      <c r="V11424">
        <v>2957700</v>
      </c>
      <c r="W11424" s="9" t="str">
        <f t="shared" si="182"/>
        <v>EIX</v>
      </c>
    </row>
    <row r="11425" spans="15:23">
      <c r="O11425" t="s">
        <v>217</v>
      </c>
      <c r="P11425" s="13">
        <v>42034</v>
      </c>
      <c r="Q11425">
        <v>68.779999000000004</v>
      </c>
      <c r="R11425">
        <v>69.589995999999999</v>
      </c>
      <c r="S11425">
        <v>68.059997999999993</v>
      </c>
      <c r="T11425">
        <v>68.150002000000001</v>
      </c>
      <c r="U11425">
        <v>51.893188000000002</v>
      </c>
      <c r="V11425">
        <v>3136100</v>
      </c>
      <c r="W11425" s="9" t="str">
        <f t="shared" si="182"/>
        <v>EIX</v>
      </c>
    </row>
    <row r="11426" spans="15:23">
      <c r="O11426" t="s">
        <v>217</v>
      </c>
      <c r="P11426" s="13">
        <v>42037</v>
      </c>
      <c r="Q11426">
        <v>68.029999000000004</v>
      </c>
      <c r="R11426">
        <v>68.459998999999996</v>
      </c>
      <c r="S11426">
        <v>67.089995999999999</v>
      </c>
      <c r="T11426">
        <v>68.290001000000004</v>
      </c>
      <c r="U11426">
        <v>51.999778999999997</v>
      </c>
      <c r="V11426">
        <v>1722700</v>
      </c>
      <c r="W11426" s="9" t="str">
        <f t="shared" si="182"/>
        <v>EIX</v>
      </c>
    </row>
    <row r="11427" spans="15:23">
      <c r="O11427" t="s">
        <v>217</v>
      </c>
      <c r="P11427" s="13">
        <v>42038</v>
      </c>
      <c r="Q11427">
        <v>67.970000999999996</v>
      </c>
      <c r="R11427">
        <v>68.260002</v>
      </c>
      <c r="S11427">
        <v>67.480002999999996</v>
      </c>
      <c r="T11427">
        <v>67.919998000000007</v>
      </c>
      <c r="U11427">
        <v>51.718040000000002</v>
      </c>
      <c r="V11427">
        <v>2191000</v>
      </c>
      <c r="W11427" s="9" t="str">
        <f t="shared" si="182"/>
        <v>EIX</v>
      </c>
    </row>
    <row r="11428" spans="15:23">
      <c r="O11428" t="s">
        <v>217</v>
      </c>
      <c r="P11428" s="13">
        <v>42039</v>
      </c>
      <c r="Q11428">
        <v>67.720000999999996</v>
      </c>
      <c r="R11428">
        <v>68.360000999999997</v>
      </c>
      <c r="S11428">
        <v>67.379997000000003</v>
      </c>
      <c r="T11428">
        <v>67.5</v>
      </c>
      <c r="U11428">
        <v>51.398223999999999</v>
      </c>
      <c r="V11428">
        <v>1385000</v>
      </c>
      <c r="W11428" s="9" t="str">
        <f t="shared" si="182"/>
        <v>EIX</v>
      </c>
    </row>
    <row r="11429" spans="15:23">
      <c r="O11429" t="s">
        <v>217</v>
      </c>
      <c r="P11429" s="13">
        <v>42040</v>
      </c>
      <c r="Q11429">
        <v>67.739998</v>
      </c>
      <c r="R11429">
        <v>67.970000999999996</v>
      </c>
      <c r="S11429">
        <v>67.300003000000004</v>
      </c>
      <c r="T11429">
        <v>67.730002999999996</v>
      </c>
      <c r="U11429">
        <v>51.573368000000002</v>
      </c>
      <c r="V11429">
        <v>947500</v>
      </c>
      <c r="W11429" s="9" t="str">
        <f t="shared" si="182"/>
        <v>EIX</v>
      </c>
    </row>
    <row r="11430" spans="15:23">
      <c r="O11430" t="s">
        <v>217</v>
      </c>
      <c r="P11430" s="13">
        <v>42041</v>
      </c>
      <c r="Q11430">
        <v>67.400002000000001</v>
      </c>
      <c r="R11430">
        <v>67.690002000000007</v>
      </c>
      <c r="S11430">
        <v>64.080001999999993</v>
      </c>
      <c r="T11430">
        <v>64.370002999999997</v>
      </c>
      <c r="U11430">
        <v>49.014893000000001</v>
      </c>
      <c r="V11430">
        <v>2637700</v>
      </c>
      <c r="W11430" s="9" t="str">
        <f t="shared" si="182"/>
        <v>EIX</v>
      </c>
    </row>
    <row r="11431" spans="15:23">
      <c r="O11431" t="s">
        <v>217</v>
      </c>
      <c r="P11431" s="13">
        <v>42044</v>
      </c>
      <c r="Q11431">
        <v>64.589995999999999</v>
      </c>
      <c r="R11431">
        <v>65.069999999999993</v>
      </c>
      <c r="S11431">
        <v>63.889999000000003</v>
      </c>
      <c r="T11431">
        <v>64.110000999999997</v>
      </c>
      <c r="U11431">
        <v>48.816901999999999</v>
      </c>
      <c r="V11431">
        <v>1714000</v>
      </c>
      <c r="W11431" s="9" t="str">
        <f t="shared" si="182"/>
        <v>EIX</v>
      </c>
    </row>
    <row r="11432" spans="15:23">
      <c r="O11432" t="s">
        <v>217</v>
      </c>
      <c r="P11432" s="13">
        <v>42045</v>
      </c>
      <c r="Q11432">
        <v>64.120002999999997</v>
      </c>
      <c r="R11432">
        <v>66.069999999999993</v>
      </c>
      <c r="S11432">
        <v>64</v>
      </c>
      <c r="T11432">
        <v>66</v>
      </c>
      <c r="U11432">
        <v>50.256050000000002</v>
      </c>
      <c r="V11432">
        <v>2525000</v>
      </c>
      <c r="W11432" s="9" t="str">
        <f t="shared" si="182"/>
        <v>EIX</v>
      </c>
    </row>
    <row r="11433" spans="15:23">
      <c r="O11433" t="s">
        <v>217</v>
      </c>
      <c r="P11433" s="13">
        <v>42046</v>
      </c>
      <c r="Q11433">
        <v>65.550003000000004</v>
      </c>
      <c r="R11433">
        <v>65.550003000000004</v>
      </c>
      <c r="S11433">
        <v>64.489998</v>
      </c>
      <c r="T11433">
        <v>64.669998000000007</v>
      </c>
      <c r="U11433">
        <v>49.243313000000001</v>
      </c>
      <c r="V11433">
        <v>1981700</v>
      </c>
      <c r="W11433" s="9" t="str">
        <f t="shared" si="182"/>
        <v>EIX</v>
      </c>
    </row>
    <row r="11434" spans="15:23">
      <c r="O11434" t="s">
        <v>217</v>
      </c>
      <c r="P11434" s="13">
        <v>42047</v>
      </c>
      <c r="Q11434">
        <v>64.580001999999993</v>
      </c>
      <c r="R11434">
        <v>64.930000000000007</v>
      </c>
      <c r="S11434">
        <v>64.059997999999993</v>
      </c>
      <c r="T11434">
        <v>64.800003000000004</v>
      </c>
      <c r="U11434">
        <v>49.342312</v>
      </c>
      <c r="V11434">
        <v>2156400</v>
      </c>
      <c r="W11434" s="9" t="str">
        <f t="shared" si="182"/>
        <v>EIX</v>
      </c>
    </row>
    <row r="11435" spans="15:23">
      <c r="O11435" t="s">
        <v>217</v>
      </c>
      <c r="P11435" s="13">
        <v>42048</v>
      </c>
      <c r="Q11435">
        <v>64.75</v>
      </c>
      <c r="R11435">
        <v>64.75</v>
      </c>
      <c r="S11435">
        <v>62.41</v>
      </c>
      <c r="T11435">
        <v>62.91</v>
      </c>
      <c r="U11435">
        <v>47.903151999999999</v>
      </c>
      <c r="V11435">
        <v>2615400</v>
      </c>
      <c r="W11435" s="9" t="str">
        <f t="shared" si="182"/>
        <v>EIX</v>
      </c>
    </row>
    <row r="11436" spans="15:23">
      <c r="O11436" t="s">
        <v>217</v>
      </c>
      <c r="P11436" s="13">
        <v>42052</v>
      </c>
      <c r="Q11436">
        <v>62.93</v>
      </c>
      <c r="R11436">
        <v>64.029999000000004</v>
      </c>
      <c r="S11436">
        <v>62.310001</v>
      </c>
      <c r="T11436">
        <v>63.41</v>
      </c>
      <c r="U11436">
        <v>48.28389</v>
      </c>
      <c r="V11436">
        <v>2745400</v>
      </c>
      <c r="W11436" s="9" t="str">
        <f t="shared" si="182"/>
        <v>EIX</v>
      </c>
    </row>
    <row r="11437" spans="15:23">
      <c r="O11437" t="s">
        <v>217</v>
      </c>
      <c r="P11437" s="13">
        <v>42053</v>
      </c>
      <c r="Q11437">
        <v>63.32</v>
      </c>
      <c r="R11437">
        <v>65.480002999999996</v>
      </c>
      <c r="S11437">
        <v>63.169998</v>
      </c>
      <c r="T11437">
        <v>65.330001999999993</v>
      </c>
      <c r="U11437">
        <v>49.745876000000003</v>
      </c>
      <c r="V11437">
        <v>2156800</v>
      </c>
      <c r="W11437" s="9" t="str">
        <f t="shared" si="182"/>
        <v>EIX</v>
      </c>
    </row>
    <row r="11438" spans="15:23">
      <c r="O11438" t="s">
        <v>217</v>
      </c>
      <c r="P11438" s="13">
        <v>42054</v>
      </c>
      <c r="Q11438">
        <v>65.440002000000007</v>
      </c>
      <c r="R11438">
        <v>65.440002000000007</v>
      </c>
      <c r="S11438">
        <v>64.050003000000004</v>
      </c>
      <c r="T11438">
        <v>64.389999000000003</v>
      </c>
      <c r="U11438">
        <v>49.030101999999999</v>
      </c>
      <c r="V11438">
        <v>1523600</v>
      </c>
      <c r="W11438" s="9" t="str">
        <f t="shared" si="182"/>
        <v>EIX</v>
      </c>
    </row>
    <row r="11439" spans="15:23">
      <c r="O11439" t="s">
        <v>217</v>
      </c>
      <c r="P11439" s="13">
        <v>42055</v>
      </c>
      <c r="Q11439">
        <v>64.470000999999996</v>
      </c>
      <c r="R11439">
        <v>64.629997000000003</v>
      </c>
      <c r="S11439">
        <v>63.32</v>
      </c>
      <c r="T11439">
        <v>64.089995999999999</v>
      </c>
      <c r="U11439">
        <v>48.801670000000001</v>
      </c>
      <c r="V11439">
        <v>1743500</v>
      </c>
      <c r="W11439" s="9" t="str">
        <f t="shared" si="182"/>
        <v>EIX</v>
      </c>
    </row>
    <row r="11440" spans="15:23">
      <c r="O11440" t="s">
        <v>217</v>
      </c>
      <c r="P11440" s="13">
        <v>42058</v>
      </c>
      <c r="Q11440">
        <v>64.339995999999999</v>
      </c>
      <c r="R11440">
        <v>65.480002999999996</v>
      </c>
      <c r="S11440">
        <v>64.220000999999996</v>
      </c>
      <c r="T11440">
        <v>65.470000999999996</v>
      </c>
      <c r="U11440">
        <v>49.852474000000001</v>
      </c>
      <c r="V11440">
        <v>2353100</v>
      </c>
      <c r="W11440" s="9" t="str">
        <f t="shared" si="182"/>
        <v>EIX</v>
      </c>
    </row>
    <row r="11441" spans="15:23">
      <c r="O11441" t="s">
        <v>217</v>
      </c>
      <c r="P11441" s="13">
        <v>42059</v>
      </c>
      <c r="Q11441">
        <v>65.379997000000003</v>
      </c>
      <c r="R11441">
        <v>65.930000000000007</v>
      </c>
      <c r="S11441">
        <v>65</v>
      </c>
      <c r="T11441">
        <v>65.639999000000003</v>
      </c>
      <c r="U11441">
        <v>49.981921999999997</v>
      </c>
      <c r="V11441">
        <v>1530400</v>
      </c>
      <c r="W11441" s="9" t="str">
        <f t="shared" si="182"/>
        <v>EIX</v>
      </c>
    </row>
    <row r="11442" spans="15:23">
      <c r="O11442" t="s">
        <v>217</v>
      </c>
      <c r="P11442" s="13">
        <v>42060</v>
      </c>
      <c r="Q11442">
        <v>65.639999000000003</v>
      </c>
      <c r="R11442">
        <v>65.839995999999999</v>
      </c>
      <c r="S11442">
        <v>64.580001999999993</v>
      </c>
      <c r="T11442">
        <v>64.889999000000003</v>
      </c>
      <c r="U11442">
        <v>49.410834999999999</v>
      </c>
      <c r="V11442">
        <v>1955200</v>
      </c>
      <c r="W11442" s="9" t="str">
        <f t="shared" si="182"/>
        <v>EIX</v>
      </c>
    </row>
    <row r="11443" spans="15:23">
      <c r="O11443" t="s">
        <v>217</v>
      </c>
      <c r="P11443" s="13">
        <v>42061</v>
      </c>
      <c r="Q11443">
        <v>65.099997999999999</v>
      </c>
      <c r="R11443">
        <v>65.139999000000003</v>
      </c>
      <c r="S11443">
        <v>63.830002</v>
      </c>
      <c r="T11443">
        <v>64.099997999999999</v>
      </c>
      <c r="U11443">
        <v>48.809280000000001</v>
      </c>
      <c r="V11443">
        <v>2554200</v>
      </c>
      <c r="W11443" s="9" t="str">
        <f t="shared" si="182"/>
        <v>EIX</v>
      </c>
    </row>
    <row r="11444" spans="15:23">
      <c r="O11444" t="s">
        <v>217</v>
      </c>
      <c r="P11444" s="13">
        <v>42062</v>
      </c>
      <c r="Q11444">
        <v>64.209998999999996</v>
      </c>
      <c r="R11444">
        <v>64.449996999999996</v>
      </c>
      <c r="S11444">
        <v>63.630001</v>
      </c>
      <c r="T11444">
        <v>64.25</v>
      </c>
      <c r="U11444">
        <v>48.923507999999998</v>
      </c>
      <c r="V11444">
        <v>1417500</v>
      </c>
      <c r="W11444" s="9" t="str">
        <f t="shared" si="182"/>
        <v>EIX</v>
      </c>
    </row>
    <row r="11445" spans="15:23">
      <c r="O11445" t="s">
        <v>217</v>
      </c>
      <c r="P11445" s="13">
        <v>42065</v>
      </c>
      <c r="Q11445">
        <v>64.099997999999999</v>
      </c>
      <c r="R11445">
        <v>64.220000999999996</v>
      </c>
      <c r="S11445">
        <v>62.700001</v>
      </c>
      <c r="T11445">
        <v>63.720001000000003</v>
      </c>
      <c r="U11445">
        <v>48.519924000000003</v>
      </c>
      <c r="V11445">
        <v>3107000</v>
      </c>
      <c r="W11445" s="9" t="str">
        <f t="shared" si="182"/>
        <v>EIX</v>
      </c>
    </row>
    <row r="11446" spans="15:23">
      <c r="O11446" t="s">
        <v>217</v>
      </c>
      <c r="P11446" s="13">
        <v>42066</v>
      </c>
      <c r="Q11446">
        <v>63.490001999999997</v>
      </c>
      <c r="R11446">
        <v>63.869999</v>
      </c>
      <c r="S11446">
        <v>63.139999000000003</v>
      </c>
      <c r="T11446">
        <v>63.740001999999997</v>
      </c>
      <c r="U11446">
        <v>48.535156000000001</v>
      </c>
      <c r="V11446">
        <v>2190700</v>
      </c>
      <c r="W11446" s="9" t="str">
        <f t="shared" si="182"/>
        <v>EIX</v>
      </c>
    </row>
    <row r="11447" spans="15:23">
      <c r="O11447" t="s">
        <v>217</v>
      </c>
      <c r="P11447" s="13">
        <v>42067</v>
      </c>
      <c r="Q11447">
        <v>63.709999000000003</v>
      </c>
      <c r="R11447">
        <v>63.790000999999997</v>
      </c>
      <c r="S11447">
        <v>63.18</v>
      </c>
      <c r="T11447">
        <v>63.450001</v>
      </c>
      <c r="U11447">
        <v>48.314342000000003</v>
      </c>
      <c r="V11447">
        <v>1418900</v>
      </c>
      <c r="W11447" s="9" t="str">
        <f t="shared" si="182"/>
        <v>EIX</v>
      </c>
    </row>
    <row r="11448" spans="15:23">
      <c r="O11448" t="s">
        <v>217</v>
      </c>
      <c r="P11448" s="13">
        <v>42068</v>
      </c>
      <c r="Q11448">
        <v>63.720001000000003</v>
      </c>
      <c r="R11448">
        <v>64.339995999999999</v>
      </c>
      <c r="S11448">
        <v>63.580002</v>
      </c>
      <c r="T11448">
        <v>63.82</v>
      </c>
      <c r="U11448">
        <v>48.596072999999997</v>
      </c>
      <c r="V11448">
        <v>1762000</v>
      </c>
      <c r="W11448" s="9" t="str">
        <f t="shared" si="182"/>
        <v>EIX</v>
      </c>
    </row>
    <row r="11449" spans="15:23">
      <c r="O11449" t="s">
        <v>217</v>
      </c>
      <c r="P11449" s="13">
        <v>42069</v>
      </c>
      <c r="Q11449">
        <v>63.060001</v>
      </c>
      <c r="R11449">
        <v>63.060001</v>
      </c>
      <c r="S11449">
        <v>61.02</v>
      </c>
      <c r="T11449">
        <v>61.32</v>
      </c>
      <c r="U11449">
        <v>46.692439999999998</v>
      </c>
      <c r="V11449">
        <v>2434100</v>
      </c>
      <c r="W11449" s="9" t="str">
        <f t="shared" si="182"/>
        <v>EIX</v>
      </c>
    </row>
    <row r="11450" spans="15:23">
      <c r="O11450" t="s">
        <v>217</v>
      </c>
      <c r="P11450" s="13">
        <v>42072</v>
      </c>
      <c r="Q11450">
        <v>61.43</v>
      </c>
      <c r="R11450">
        <v>62.25</v>
      </c>
      <c r="S11450">
        <v>61.200001</v>
      </c>
      <c r="T11450">
        <v>61.790000999999997</v>
      </c>
      <c r="U11450">
        <v>47.050322999999999</v>
      </c>
      <c r="V11450">
        <v>1809800</v>
      </c>
      <c r="W11450" s="9" t="str">
        <f t="shared" si="182"/>
        <v>EIX</v>
      </c>
    </row>
    <row r="11451" spans="15:23">
      <c r="O11451" t="s">
        <v>217</v>
      </c>
      <c r="P11451" s="13">
        <v>42073</v>
      </c>
      <c r="Q11451">
        <v>61.650002000000001</v>
      </c>
      <c r="R11451">
        <v>62.549999</v>
      </c>
      <c r="S11451">
        <v>61.439999</v>
      </c>
      <c r="T11451">
        <v>62.07</v>
      </c>
      <c r="U11451">
        <v>47.263531</v>
      </c>
      <c r="V11451">
        <v>2301200</v>
      </c>
      <c r="W11451" s="9" t="str">
        <f t="shared" si="182"/>
        <v>EIX</v>
      </c>
    </row>
    <row r="11452" spans="15:23">
      <c r="O11452" t="s">
        <v>217</v>
      </c>
      <c r="P11452" s="13">
        <v>42074</v>
      </c>
      <c r="Q11452">
        <v>61.82</v>
      </c>
      <c r="R11452">
        <v>62.439999</v>
      </c>
      <c r="S11452">
        <v>61.330002</v>
      </c>
      <c r="T11452">
        <v>62</v>
      </c>
      <c r="U11452">
        <v>47.210223999999997</v>
      </c>
      <c r="V11452">
        <v>2691300</v>
      </c>
      <c r="W11452" s="9" t="str">
        <f t="shared" si="182"/>
        <v>EIX</v>
      </c>
    </row>
    <row r="11453" spans="15:23">
      <c r="O11453" t="s">
        <v>217</v>
      </c>
      <c r="P11453" s="13">
        <v>42075</v>
      </c>
      <c r="Q11453">
        <v>62.470001000000003</v>
      </c>
      <c r="R11453">
        <v>63.48</v>
      </c>
      <c r="S11453">
        <v>62.349997999999999</v>
      </c>
      <c r="T11453">
        <v>63.049999</v>
      </c>
      <c r="U11453">
        <v>48.009762000000002</v>
      </c>
      <c r="V11453">
        <v>2189500</v>
      </c>
      <c r="W11453" s="9" t="str">
        <f t="shared" si="182"/>
        <v>EIX</v>
      </c>
    </row>
    <row r="11454" spans="15:23">
      <c r="O11454" t="s">
        <v>217</v>
      </c>
      <c r="P11454" s="13">
        <v>42076</v>
      </c>
      <c r="Q11454">
        <v>62.75</v>
      </c>
      <c r="R11454">
        <v>62.959999000000003</v>
      </c>
      <c r="S11454">
        <v>61.830002</v>
      </c>
      <c r="T11454">
        <v>62.830002</v>
      </c>
      <c r="U11454">
        <v>47.842236</v>
      </c>
      <c r="V11454">
        <v>2145400</v>
      </c>
      <c r="W11454" s="9" t="str">
        <f t="shared" si="182"/>
        <v>EIX</v>
      </c>
    </row>
    <row r="11455" spans="15:23">
      <c r="O11455" t="s">
        <v>217</v>
      </c>
      <c r="P11455" s="13">
        <v>42079</v>
      </c>
      <c r="Q11455">
        <v>63.240001999999997</v>
      </c>
      <c r="R11455">
        <v>64.389999000000003</v>
      </c>
      <c r="S11455">
        <v>63</v>
      </c>
      <c r="T11455">
        <v>64.160004000000001</v>
      </c>
      <c r="U11455">
        <v>48.854968999999997</v>
      </c>
      <c r="V11455">
        <v>1969200</v>
      </c>
      <c r="W11455" s="9" t="str">
        <f t="shared" si="182"/>
        <v>EIX</v>
      </c>
    </row>
    <row r="11456" spans="15:23">
      <c r="O11456" t="s">
        <v>217</v>
      </c>
      <c r="P11456" s="13">
        <v>42080</v>
      </c>
      <c r="Q11456">
        <v>63.900002000000001</v>
      </c>
      <c r="R11456">
        <v>64.169998000000007</v>
      </c>
      <c r="S11456">
        <v>63.470001000000003</v>
      </c>
      <c r="T11456">
        <v>63.52</v>
      </c>
      <c r="U11456">
        <v>48.367649</v>
      </c>
      <c r="V11456">
        <v>1595300</v>
      </c>
      <c r="W11456" s="9" t="str">
        <f t="shared" si="182"/>
        <v>EIX</v>
      </c>
    </row>
    <row r="11457" spans="15:23">
      <c r="O11457" t="s">
        <v>217</v>
      </c>
      <c r="P11457" s="13">
        <v>42081</v>
      </c>
      <c r="Q11457">
        <v>63.560001</v>
      </c>
      <c r="R11457">
        <v>65.989998</v>
      </c>
      <c r="S11457">
        <v>63.41</v>
      </c>
      <c r="T11457">
        <v>65.489998</v>
      </c>
      <c r="U11457">
        <v>49.867718000000004</v>
      </c>
      <c r="V11457">
        <v>2107900</v>
      </c>
      <c r="W11457" s="9" t="str">
        <f t="shared" si="182"/>
        <v>EIX</v>
      </c>
    </row>
    <row r="11458" spans="15:23">
      <c r="O11458" t="s">
        <v>217</v>
      </c>
      <c r="P11458" s="13">
        <v>42082</v>
      </c>
      <c r="Q11458">
        <v>65.300003000000004</v>
      </c>
      <c r="R11458">
        <v>65.839995999999999</v>
      </c>
      <c r="S11458">
        <v>64.639999000000003</v>
      </c>
      <c r="T11458">
        <v>64.809997999999993</v>
      </c>
      <c r="U11458">
        <v>49.349910999999999</v>
      </c>
      <c r="V11458">
        <v>2278600</v>
      </c>
      <c r="W11458" s="9" t="str">
        <f t="shared" si="182"/>
        <v>EIX</v>
      </c>
    </row>
    <row r="11459" spans="15:23">
      <c r="O11459" t="s">
        <v>217</v>
      </c>
      <c r="P11459" s="13">
        <v>42083</v>
      </c>
      <c r="Q11459">
        <v>65.400002000000001</v>
      </c>
      <c r="R11459">
        <v>65.680000000000007</v>
      </c>
      <c r="S11459">
        <v>63.720001000000003</v>
      </c>
      <c r="T11459">
        <v>64.169998000000007</v>
      </c>
      <c r="U11459">
        <v>48.862578999999997</v>
      </c>
      <c r="V11459">
        <v>6584400</v>
      </c>
      <c r="W11459" s="9" t="str">
        <f t="shared" si="182"/>
        <v>EIX</v>
      </c>
    </row>
    <row r="11460" spans="15:23">
      <c r="O11460" t="s">
        <v>217</v>
      </c>
      <c r="P11460" s="13">
        <v>42086</v>
      </c>
      <c r="Q11460">
        <v>64.099997999999999</v>
      </c>
      <c r="R11460">
        <v>64.559997999999993</v>
      </c>
      <c r="S11460">
        <v>63.93</v>
      </c>
      <c r="T11460">
        <v>64.220000999999996</v>
      </c>
      <c r="U11460">
        <v>48.900658</v>
      </c>
      <c r="V11460">
        <v>2357300</v>
      </c>
      <c r="W11460" s="9" t="str">
        <f t="shared" si="182"/>
        <v>EIX</v>
      </c>
    </row>
    <row r="11461" spans="15:23">
      <c r="O11461" t="s">
        <v>217</v>
      </c>
      <c r="P11461" s="13">
        <v>42087</v>
      </c>
      <c r="Q11461">
        <v>64.080001999999993</v>
      </c>
      <c r="R11461">
        <v>64.430000000000007</v>
      </c>
      <c r="S11461">
        <v>62.970001000000003</v>
      </c>
      <c r="T11461">
        <v>63.130001</v>
      </c>
      <c r="U11461">
        <v>48.070678999999998</v>
      </c>
      <c r="V11461">
        <v>2528900</v>
      </c>
      <c r="W11461" s="9" t="str">
        <f t="shared" ref="W11461:W11524" si="183">IFERROR(VLOOKUP(O11461,$B$4:$B$17,1,FALSE),"Delete")</f>
        <v>EIX</v>
      </c>
    </row>
    <row r="11462" spans="15:23">
      <c r="O11462" t="s">
        <v>217</v>
      </c>
      <c r="P11462" s="13">
        <v>42088</v>
      </c>
      <c r="Q11462">
        <v>63.330002</v>
      </c>
      <c r="R11462">
        <v>63.790000999999997</v>
      </c>
      <c r="S11462">
        <v>62.5</v>
      </c>
      <c r="T11462">
        <v>62.580002</v>
      </c>
      <c r="U11462">
        <v>47.651878000000004</v>
      </c>
      <c r="V11462">
        <v>2151200</v>
      </c>
      <c r="W11462" s="9" t="str">
        <f t="shared" si="183"/>
        <v>EIX</v>
      </c>
    </row>
    <row r="11463" spans="15:23">
      <c r="O11463" t="s">
        <v>217</v>
      </c>
      <c r="P11463" s="13">
        <v>42089</v>
      </c>
      <c r="Q11463">
        <v>62.490001999999997</v>
      </c>
      <c r="R11463">
        <v>62.939999</v>
      </c>
      <c r="S11463">
        <v>61.650002000000001</v>
      </c>
      <c r="T11463">
        <v>62.23</v>
      </c>
      <c r="U11463">
        <v>47.385361000000003</v>
      </c>
      <c r="V11463">
        <v>2116100</v>
      </c>
      <c r="W11463" s="9" t="str">
        <f t="shared" si="183"/>
        <v>EIX</v>
      </c>
    </row>
    <row r="11464" spans="15:23">
      <c r="O11464" t="s">
        <v>217</v>
      </c>
      <c r="P11464" s="13">
        <v>42090</v>
      </c>
      <c r="Q11464">
        <v>62.009998000000003</v>
      </c>
      <c r="R11464">
        <v>62.790000999999997</v>
      </c>
      <c r="S11464">
        <v>61.790000999999997</v>
      </c>
      <c r="T11464">
        <v>62.18</v>
      </c>
      <c r="U11464">
        <v>47.666710000000002</v>
      </c>
      <c r="V11464">
        <v>1641200</v>
      </c>
      <c r="W11464" s="9" t="str">
        <f t="shared" si="183"/>
        <v>EIX</v>
      </c>
    </row>
    <row r="11465" spans="15:23">
      <c r="O11465" t="s">
        <v>217</v>
      </c>
      <c r="P11465" s="13">
        <v>42093</v>
      </c>
      <c r="Q11465">
        <v>62.540000999999997</v>
      </c>
      <c r="R11465">
        <v>63.27</v>
      </c>
      <c r="S11465">
        <v>62.330002</v>
      </c>
      <c r="T11465">
        <v>63.040000999999997</v>
      </c>
      <c r="U11465">
        <v>48.325977000000002</v>
      </c>
      <c r="V11465">
        <v>1454900</v>
      </c>
      <c r="W11465" s="9" t="str">
        <f t="shared" si="183"/>
        <v>EIX</v>
      </c>
    </row>
    <row r="11466" spans="15:23">
      <c r="O11466" t="s">
        <v>217</v>
      </c>
      <c r="P11466" s="13">
        <v>42094</v>
      </c>
      <c r="Q11466">
        <v>62.810001</v>
      </c>
      <c r="R11466">
        <v>63.419998</v>
      </c>
      <c r="S11466">
        <v>62.130001</v>
      </c>
      <c r="T11466">
        <v>62.470001000000003</v>
      </c>
      <c r="U11466">
        <v>47.889023000000002</v>
      </c>
      <c r="V11466">
        <v>2559000</v>
      </c>
      <c r="W11466" s="9" t="str">
        <f t="shared" si="183"/>
        <v>EIX</v>
      </c>
    </row>
    <row r="11467" spans="15:23">
      <c r="O11467" t="s">
        <v>217</v>
      </c>
      <c r="P11467" s="13">
        <v>42095</v>
      </c>
      <c r="Q11467">
        <v>62.43</v>
      </c>
      <c r="R11467">
        <v>63.18</v>
      </c>
      <c r="S11467">
        <v>61.580002</v>
      </c>
      <c r="T11467">
        <v>62.93</v>
      </c>
      <c r="U11467">
        <v>48.24165</v>
      </c>
      <c r="V11467">
        <v>2125400</v>
      </c>
      <c r="W11467" s="9" t="str">
        <f t="shared" si="183"/>
        <v>EIX</v>
      </c>
    </row>
    <row r="11468" spans="15:23">
      <c r="O11468" t="s">
        <v>217</v>
      </c>
      <c r="P11468" s="13">
        <v>42096</v>
      </c>
      <c r="Q11468">
        <v>62.959999000000003</v>
      </c>
      <c r="R11468">
        <v>63.18</v>
      </c>
      <c r="S11468">
        <v>62.700001</v>
      </c>
      <c r="T11468">
        <v>63.040000999999997</v>
      </c>
      <c r="U11468">
        <v>48.325977000000002</v>
      </c>
      <c r="V11468">
        <v>1250900</v>
      </c>
      <c r="W11468" s="9" t="str">
        <f t="shared" si="183"/>
        <v>EIX</v>
      </c>
    </row>
    <row r="11469" spans="15:23">
      <c r="O11469" t="s">
        <v>217</v>
      </c>
      <c r="P11469" s="13">
        <v>42100</v>
      </c>
      <c r="Q11469">
        <v>63.16</v>
      </c>
      <c r="R11469">
        <v>64.550003000000004</v>
      </c>
      <c r="S11469">
        <v>63.16</v>
      </c>
      <c r="T11469">
        <v>64.239998</v>
      </c>
      <c r="U11469">
        <v>49.245876000000003</v>
      </c>
      <c r="V11469">
        <v>2033600</v>
      </c>
      <c r="W11469" s="9" t="str">
        <f t="shared" si="183"/>
        <v>EIX</v>
      </c>
    </row>
    <row r="11470" spans="15:23">
      <c r="O11470" t="s">
        <v>217</v>
      </c>
      <c r="P11470" s="13">
        <v>42101</v>
      </c>
      <c r="Q11470">
        <v>64.139999000000003</v>
      </c>
      <c r="R11470">
        <v>64.319999999999993</v>
      </c>
      <c r="S11470">
        <v>63.549999</v>
      </c>
      <c r="T11470">
        <v>63.73</v>
      </c>
      <c r="U11470">
        <v>48.854919000000002</v>
      </c>
      <c r="V11470">
        <v>2629900</v>
      </c>
      <c r="W11470" s="9" t="str">
        <f t="shared" si="183"/>
        <v>EIX</v>
      </c>
    </row>
    <row r="11471" spans="15:23">
      <c r="O11471" t="s">
        <v>217</v>
      </c>
      <c r="P11471" s="13">
        <v>42102</v>
      </c>
      <c r="Q11471">
        <v>63.700001</v>
      </c>
      <c r="R11471">
        <v>63.990001999999997</v>
      </c>
      <c r="S11471">
        <v>63.459999000000003</v>
      </c>
      <c r="T11471">
        <v>63.709999000000003</v>
      </c>
      <c r="U11471">
        <v>48.839592000000003</v>
      </c>
      <c r="V11471">
        <v>2211000</v>
      </c>
      <c r="W11471" s="9" t="str">
        <f t="shared" si="183"/>
        <v>EIX</v>
      </c>
    </row>
    <row r="11472" spans="15:23">
      <c r="O11472" t="s">
        <v>217</v>
      </c>
      <c r="P11472" s="13">
        <v>42103</v>
      </c>
      <c r="Q11472">
        <v>63.619999</v>
      </c>
      <c r="R11472">
        <v>63.66</v>
      </c>
      <c r="S11472">
        <v>63.09</v>
      </c>
      <c r="T11472">
        <v>63.369999</v>
      </c>
      <c r="U11472">
        <v>48.578952999999998</v>
      </c>
      <c r="V11472">
        <v>1536400</v>
      </c>
      <c r="W11472" s="9" t="str">
        <f t="shared" si="183"/>
        <v>EIX</v>
      </c>
    </row>
    <row r="11473" spans="15:23">
      <c r="O11473" t="s">
        <v>217</v>
      </c>
      <c r="P11473" s="13">
        <v>42104</v>
      </c>
      <c r="Q11473">
        <v>63.639999000000003</v>
      </c>
      <c r="R11473">
        <v>63.990001999999997</v>
      </c>
      <c r="S11473">
        <v>63.18</v>
      </c>
      <c r="T11473">
        <v>63.790000999999997</v>
      </c>
      <c r="U11473">
        <v>48.900908999999999</v>
      </c>
      <c r="V11473">
        <v>1266900</v>
      </c>
      <c r="W11473" s="9" t="str">
        <f t="shared" si="183"/>
        <v>EIX</v>
      </c>
    </row>
    <row r="11474" spans="15:23">
      <c r="O11474" t="s">
        <v>217</v>
      </c>
      <c r="P11474" s="13">
        <v>42107</v>
      </c>
      <c r="Q11474">
        <v>63.57</v>
      </c>
      <c r="R11474">
        <v>63.580002</v>
      </c>
      <c r="S11474">
        <v>62.700001</v>
      </c>
      <c r="T11474">
        <v>62.810001</v>
      </c>
      <c r="U11474">
        <v>48.149653999999998</v>
      </c>
      <c r="V11474">
        <v>1430500</v>
      </c>
      <c r="W11474" s="9" t="str">
        <f t="shared" si="183"/>
        <v>EIX</v>
      </c>
    </row>
    <row r="11475" spans="15:23">
      <c r="O11475" t="s">
        <v>217</v>
      </c>
      <c r="P11475" s="13">
        <v>42108</v>
      </c>
      <c r="Q11475">
        <v>62.91</v>
      </c>
      <c r="R11475">
        <v>63.330002</v>
      </c>
      <c r="S11475">
        <v>62.68</v>
      </c>
      <c r="T11475">
        <v>62.990001999999997</v>
      </c>
      <c r="U11475">
        <v>48.287647</v>
      </c>
      <c r="V11475">
        <v>1697500</v>
      </c>
      <c r="W11475" s="9" t="str">
        <f t="shared" si="183"/>
        <v>EIX</v>
      </c>
    </row>
    <row r="11476" spans="15:23">
      <c r="O11476" t="s">
        <v>217</v>
      </c>
      <c r="P11476" s="13">
        <v>42109</v>
      </c>
      <c r="Q11476">
        <v>63.110000999999997</v>
      </c>
      <c r="R11476">
        <v>63.59</v>
      </c>
      <c r="S11476">
        <v>62.389999000000003</v>
      </c>
      <c r="T11476">
        <v>62.490001999999997</v>
      </c>
      <c r="U11476">
        <v>47.904345999999997</v>
      </c>
      <c r="V11476">
        <v>1990100</v>
      </c>
      <c r="W11476" s="9" t="str">
        <f t="shared" si="183"/>
        <v>EIX</v>
      </c>
    </row>
    <row r="11477" spans="15:23">
      <c r="O11477" t="s">
        <v>217</v>
      </c>
      <c r="P11477" s="13">
        <v>42110</v>
      </c>
      <c r="Q11477">
        <v>62.389999000000003</v>
      </c>
      <c r="R11477">
        <v>62.509998000000003</v>
      </c>
      <c r="S11477">
        <v>61.09</v>
      </c>
      <c r="T11477">
        <v>61.68</v>
      </c>
      <c r="U11477">
        <v>47.283417</v>
      </c>
      <c r="V11477">
        <v>3399500</v>
      </c>
      <c r="W11477" s="9" t="str">
        <f t="shared" si="183"/>
        <v>EIX</v>
      </c>
    </row>
    <row r="11478" spans="15:23">
      <c r="O11478" t="s">
        <v>217</v>
      </c>
      <c r="P11478" s="13">
        <v>42111</v>
      </c>
      <c r="Q11478">
        <v>61.360000999999997</v>
      </c>
      <c r="R11478">
        <v>61.970001000000003</v>
      </c>
      <c r="S11478">
        <v>60.77</v>
      </c>
      <c r="T11478">
        <v>61.07</v>
      </c>
      <c r="U11478">
        <v>46.815773</v>
      </c>
      <c r="V11478">
        <v>3245000</v>
      </c>
      <c r="W11478" s="9" t="str">
        <f t="shared" si="183"/>
        <v>EIX</v>
      </c>
    </row>
    <row r="11479" spans="15:23">
      <c r="O11479" t="s">
        <v>217</v>
      </c>
      <c r="P11479" s="13">
        <v>42114</v>
      </c>
      <c r="Q11479">
        <v>60.52</v>
      </c>
      <c r="R11479">
        <v>62.279998999999997</v>
      </c>
      <c r="S11479">
        <v>60.52</v>
      </c>
      <c r="T11479">
        <v>61.650002000000001</v>
      </c>
      <c r="U11479">
        <v>47.26041</v>
      </c>
      <c r="V11479">
        <v>2949300</v>
      </c>
      <c r="W11479" s="9" t="str">
        <f t="shared" si="183"/>
        <v>EIX</v>
      </c>
    </row>
    <row r="11480" spans="15:23">
      <c r="O11480" t="s">
        <v>217</v>
      </c>
      <c r="P11480" s="13">
        <v>42115</v>
      </c>
      <c r="Q11480">
        <v>61.650002000000001</v>
      </c>
      <c r="R11480">
        <v>62.080002</v>
      </c>
      <c r="S11480">
        <v>60.369999</v>
      </c>
      <c r="T11480">
        <v>60.5</v>
      </c>
      <c r="U11480">
        <v>46.378830000000001</v>
      </c>
      <c r="V11480">
        <v>3722800</v>
      </c>
      <c r="W11480" s="9" t="str">
        <f t="shared" si="183"/>
        <v>EIX</v>
      </c>
    </row>
    <row r="11481" spans="15:23">
      <c r="O11481" t="s">
        <v>217</v>
      </c>
      <c r="P11481" s="13">
        <v>42116</v>
      </c>
      <c r="Q11481">
        <v>60.549999</v>
      </c>
      <c r="R11481">
        <v>60.810001</v>
      </c>
      <c r="S11481">
        <v>59.779998999999997</v>
      </c>
      <c r="T11481">
        <v>60.009998000000003</v>
      </c>
      <c r="U11481">
        <v>46.003200999999997</v>
      </c>
      <c r="V11481">
        <v>4858100</v>
      </c>
      <c r="W11481" s="9" t="str">
        <f t="shared" si="183"/>
        <v>EIX</v>
      </c>
    </row>
    <row r="11482" spans="15:23">
      <c r="O11482" t="s">
        <v>217</v>
      </c>
      <c r="P11482" s="13">
        <v>42117</v>
      </c>
      <c r="Q11482">
        <v>60.009998000000003</v>
      </c>
      <c r="R11482">
        <v>60.73</v>
      </c>
      <c r="S11482">
        <v>59.889999000000003</v>
      </c>
      <c r="T11482">
        <v>60.439999</v>
      </c>
      <c r="U11482">
        <v>46.332828999999997</v>
      </c>
      <c r="V11482">
        <v>3384600</v>
      </c>
      <c r="W11482" s="9" t="str">
        <f t="shared" si="183"/>
        <v>EIX</v>
      </c>
    </row>
    <row r="11483" spans="15:23">
      <c r="O11483" t="s">
        <v>217</v>
      </c>
      <c r="P11483" s="13">
        <v>42118</v>
      </c>
      <c r="Q11483">
        <v>60.450001</v>
      </c>
      <c r="R11483">
        <v>61.869999</v>
      </c>
      <c r="S11483">
        <v>60.279998999999997</v>
      </c>
      <c r="T11483">
        <v>61.580002</v>
      </c>
      <c r="U11483">
        <v>47.206752999999999</v>
      </c>
      <c r="V11483">
        <v>2769500</v>
      </c>
      <c r="W11483" s="9" t="str">
        <f t="shared" si="183"/>
        <v>EIX</v>
      </c>
    </row>
    <row r="11484" spans="15:23">
      <c r="O11484" t="s">
        <v>217</v>
      </c>
      <c r="P11484" s="13">
        <v>42121</v>
      </c>
      <c r="Q11484">
        <v>61.889999000000003</v>
      </c>
      <c r="R11484">
        <v>61.900002000000001</v>
      </c>
      <c r="S11484">
        <v>60.639999000000003</v>
      </c>
      <c r="T11484">
        <v>61.009998000000003</v>
      </c>
      <c r="U11484">
        <v>46.769787000000001</v>
      </c>
      <c r="V11484">
        <v>2091600</v>
      </c>
      <c r="W11484" s="9" t="str">
        <f t="shared" si="183"/>
        <v>EIX</v>
      </c>
    </row>
    <row r="11485" spans="15:23">
      <c r="O11485" t="s">
        <v>217</v>
      </c>
      <c r="P11485" s="13">
        <v>42122</v>
      </c>
      <c r="Q11485">
        <v>60.82</v>
      </c>
      <c r="R11485">
        <v>61.939999</v>
      </c>
      <c r="S11485">
        <v>60.720001000000003</v>
      </c>
      <c r="T11485">
        <v>61.66</v>
      </c>
      <c r="U11485">
        <v>47.268073999999999</v>
      </c>
      <c r="V11485">
        <v>2384600</v>
      </c>
      <c r="W11485" s="9" t="str">
        <f t="shared" si="183"/>
        <v>EIX</v>
      </c>
    </row>
    <row r="11486" spans="15:23">
      <c r="O11486" t="s">
        <v>217</v>
      </c>
      <c r="P11486" s="13">
        <v>42123</v>
      </c>
      <c r="Q11486">
        <v>62.830002</v>
      </c>
      <c r="R11486">
        <v>62.970001000000003</v>
      </c>
      <c r="S11486">
        <v>61.330002</v>
      </c>
      <c r="T11486">
        <v>62.009998000000003</v>
      </c>
      <c r="U11486">
        <v>47.536377000000002</v>
      </c>
      <c r="V11486">
        <v>4306400</v>
      </c>
      <c r="W11486" s="9" t="str">
        <f t="shared" si="183"/>
        <v>EIX</v>
      </c>
    </row>
    <row r="11487" spans="15:23">
      <c r="O11487" t="s">
        <v>217</v>
      </c>
      <c r="P11487" s="13">
        <v>42124</v>
      </c>
      <c r="Q11487">
        <v>61.869999</v>
      </c>
      <c r="R11487">
        <v>61.93</v>
      </c>
      <c r="S11487">
        <v>60.419998</v>
      </c>
      <c r="T11487">
        <v>60.939999</v>
      </c>
      <c r="U11487">
        <v>46.716132999999999</v>
      </c>
      <c r="V11487">
        <v>3235900</v>
      </c>
      <c r="W11487" s="9" t="str">
        <f t="shared" si="183"/>
        <v>EIX</v>
      </c>
    </row>
    <row r="11488" spans="15:23">
      <c r="O11488" t="s">
        <v>217</v>
      </c>
      <c r="P11488" s="13">
        <v>42125</v>
      </c>
      <c r="Q11488">
        <v>61.02</v>
      </c>
      <c r="R11488">
        <v>61.59</v>
      </c>
      <c r="S11488">
        <v>60.5</v>
      </c>
      <c r="T11488">
        <v>61.540000999999997</v>
      </c>
      <c r="U11488">
        <v>47.176085999999998</v>
      </c>
      <c r="V11488">
        <v>2241600</v>
      </c>
      <c r="W11488" s="9" t="str">
        <f t="shared" si="183"/>
        <v>EIX</v>
      </c>
    </row>
    <row r="11489" spans="15:23">
      <c r="O11489" t="s">
        <v>217</v>
      </c>
      <c r="P11489" s="13">
        <v>42128</v>
      </c>
      <c r="Q11489">
        <v>61.599997999999999</v>
      </c>
      <c r="R11489">
        <v>62.310001</v>
      </c>
      <c r="S11489">
        <v>61.290000999999997</v>
      </c>
      <c r="T11489">
        <v>61.919998</v>
      </c>
      <c r="U11489">
        <v>47.467384000000003</v>
      </c>
      <c r="V11489">
        <v>2439100</v>
      </c>
      <c r="W11489" s="9" t="str">
        <f t="shared" si="183"/>
        <v>EIX</v>
      </c>
    </row>
    <row r="11490" spans="15:23">
      <c r="O11490" t="s">
        <v>217</v>
      </c>
      <c r="P11490" s="13">
        <v>42129</v>
      </c>
      <c r="Q11490">
        <v>61.639999000000003</v>
      </c>
      <c r="R11490">
        <v>61.779998999999997</v>
      </c>
      <c r="S11490">
        <v>60.080002</v>
      </c>
      <c r="T11490">
        <v>60.369999</v>
      </c>
      <c r="U11490">
        <v>46.279175000000002</v>
      </c>
      <c r="V11490">
        <v>1925800</v>
      </c>
      <c r="W11490" s="9" t="str">
        <f t="shared" si="183"/>
        <v>EIX</v>
      </c>
    </row>
    <row r="11491" spans="15:23">
      <c r="O11491" t="s">
        <v>217</v>
      </c>
      <c r="P11491" s="13">
        <v>42130</v>
      </c>
      <c r="Q11491">
        <v>60.240001999999997</v>
      </c>
      <c r="R11491">
        <v>60.360000999999997</v>
      </c>
      <c r="S11491">
        <v>59.049999</v>
      </c>
      <c r="T11491">
        <v>59.599997999999999</v>
      </c>
      <c r="U11491">
        <v>45.688889000000003</v>
      </c>
      <c r="V11491">
        <v>2319600</v>
      </c>
      <c r="W11491" s="9" t="str">
        <f t="shared" si="183"/>
        <v>EIX</v>
      </c>
    </row>
    <row r="11492" spans="15:23">
      <c r="O11492" t="s">
        <v>217</v>
      </c>
      <c r="P11492" s="13">
        <v>42131</v>
      </c>
      <c r="Q11492">
        <v>59.869999</v>
      </c>
      <c r="R11492">
        <v>60.5</v>
      </c>
      <c r="S11492">
        <v>59.73</v>
      </c>
      <c r="T11492">
        <v>60.139999000000003</v>
      </c>
      <c r="U11492">
        <v>46.102851999999999</v>
      </c>
      <c r="V11492">
        <v>2258100</v>
      </c>
      <c r="W11492" s="9" t="str">
        <f t="shared" si="183"/>
        <v>EIX</v>
      </c>
    </row>
    <row r="11493" spans="15:23">
      <c r="O11493" t="s">
        <v>217</v>
      </c>
      <c r="P11493" s="13">
        <v>42132</v>
      </c>
      <c r="Q11493">
        <v>60.950001</v>
      </c>
      <c r="R11493">
        <v>61.25</v>
      </c>
      <c r="S11493">
        <v>60.310001</v>
      </c>
      <c r="T11493">
        <v>60.669998</v>
      </c>
      <c r="U11493">
        <v>46.509143999999999</v>
      </c>
      <c r="V11493">
        <v>2603400</v>
      </c>
      <c r="W11493" s="9" t="str">
        <f t="shared" si="183"/>
        <v>EIX</v>
      </c>
    </row>
    <row r="11494" spans="15:23">
      <c r="O11494" t="s">
        <v>217</v>
      </c>
      <c r="P11494" s="13">
        <v>42135</v>
      </c>
      <c r="Q11494">
        <v>60.43</v>
      </c>
      <c r="R11494">
        <v>61.419998</v>
      </c>
      <c r="S11494">
        <v>60.16</v>
      </c>
      <c r="T11494">
        <v>60.27</v>
      </c>
      <c r="U11494">
        <v>46.202514999999998</v>
      </c>
      <c r="V11494">
        <v>1391700</v>
      </c>
      <c r="W11494" s="9" t="str">
        <f t="shared" si="183"/>
        <v>EIX</v>
      </c>
    </row>
    <row r="11495" spans="15:23">
      <c r="O11495" t="s">
        <v>217</v>
      </c>
      <c r="P11495" s="13">
        <v>42136</v>
      </c>
      <c r="Q11495">
        <v>59.849997999999999</v>
      </c>
      <c r="R11495">
        <v>59.970001000000003</v>
      </c>
      <c r="S11495">
        <v>58.98</v>
      </c>
      <c r="T11495">
        <v>59.52</v>
      </c>
      <c r="U11495">
        <v>45.627575</v>
      </c>
      <c r="V11495">
        <v>3177000</v>
      </c>
      <c r="W11495" s="9" t="str">
        <f t="shared" si="183"/>
        <v>EIX</v>
      </c>
    </row>
    <row r="11496" spans="15:23">
      <c r="O11496" t="s">
        <v>217</v>
      </c>
      <c r="P11496" s="13">
        <v>42137</v>
      </c>
      <c r="Q11496">
        <v>59.599997999999999</v>
      </c>
      <c r="R11496">
        <v>60.060001</v>
      </c>
      <c r="S11496">
        <v>58.57</v>
      </c>
      <c r="T11496">
        <v>58.84</v>
      </c>
      <c r="U11496">
        <v>45.106288999999997</v>
      </c>
      <c r="V11496">
        <v>2090200</v>
      </c>
      <c r="W11496" s="9" t="str">
        <f t="shared" si="183"/>
        <v>EIX</v>
      </c>
    </row>
    <row r="11497" spans="15:23">
      <c r="O11497" t="s">
        <v>217</v>
      </c>
      <c r="P11497" s="13">
        <v>42138</v>
      </c>
      <c r="Q11497">
        <v>59.09</v>
      </c>
      <c r="R11497">
        <v>59.759998000000003</v>
      </c>
      <c r="S11497">
        <v>59.049999</v>
      </c>
      <c r="T11497">
        <v>59.75</v>
      </c>
      <c r="U11497">
        <v>45.803882999999999</v>
      </c>
      <c r="V11497">
        <v>2047300</v>
      </c>
      <c r="W11497" s="9" t="str">
        <f t="shared" si="183"/>
        <v>EIX</v>
      </c>
    </row>
    <row r="11498" spans="15:23">
      <c r="O11498" t="s">
        <v>217</v>
      </c>
      <c r="P11498" s="13">
        <v>42139</v>
      </c>
      <c r="Q11498">
        <v>59.900002000000001</v>
      </c>
      <c r="R11498">
        <v>60.619999</v>
      </c>
      <c r="S11498">
        <v>59.599997999999999</v>
      </c>
      <c r="T11498">
        <v>60.439999</v>
      </c>
      <c r="U11498">
        <v>46.332828999999997</v>
      </c>
      <c r="V11498">
        <v>2472900</v>
      </c>
      <c r="W11498" s="9" t="str">
        <f t="shared" si="183"/>
        <v>EIX</v>
      </c>
    </row>
    <row r="11499" spans="15:23">
      <c r="O11499" t="s">
        <v>217</v>
      </c>
      <c r="P11499" s="13">
        <v>42142</v>
      </c>
      <c r="Q11499">
        <v>60.16</v>
      </c>
      <c r="R11499">
        <v>61.049999</v>
      </c>
      <c r="S11499">
        <v>60.110000999999997</v>
      </c>
      <c r="T11499">
        <v>60.77</v>
      </c>
      <c r="U11499">
        <v>46.585804000000003</v>
      </c>
      <c r="V11499">
        <v>1397900</v>
      </c>
      <c r="W11499" s="9" t="str">
        <f t="shared" si="183"/>
        <v>EIX</v>
      </c>
    </row>
    <row r="11500" spans="15:23">
      <c r="O11500" t="s">
        <v>217</v>
      </c>
      <c r="P11500" s="13">
        <v>42143</v>
      </c>
      <c r="Q11500">
        <v>60.459999000000003</v>
      </c>
      <c r="R11500">
        <v>60.98</v>
      </c>
      <c r="S11500">
        <v>60.220001000000003</v>
      </c>
      <c r="T11500">
        <v>60.580002</v>
      </c>
      <c r="U11500">
        <v>46.440154999999997</v>
      </c>
      <c r="V11500">
        <v>1399100</v>
      </c>
      <c r="W11500" s="9" t="str">
        <f t="shared" si="183"/>
        <v>EIX</v>
      </c>
    </row>
    <row r="11501" spans="15:23">
      <c r="O11501" t="s">
        <v>217</v>
      </c>
      <c r="P11501" s="13">
        <v>42144</v>
      </c>
      <c r="Q11501">
        <v>60.709999000000003</v>
      </c>
      <c r="R11501">
        <v>61.34</v>
      </c>
      <c r="S11501">
        <v>60.490001999999997</v>
      </c>
      <c r="T11501">
        <v>60.810001</v>
      </c>
      <c r="U11501">
        <v>46.61647</v>
      </c>
      <c r="V11501">
        <v>1255300</v>
      </c>
      <c r="W11501" s="9" t="str">
        <f t="shared" si="183"/>
        <v>EIX</v>
      </c>
    </row>
    <row r="11502" spans="15:23">
      <c r="O11502" t="s">
        <v>217</v>
      </c>
      <c r="P11502" s="13">
        <v>42145</v>
      </c>
      <c r="Q11502">
        <v>60.830002</v>
      </c>
      <c r="R11502">
        <v>61.110000999999997</v>
      </c>
      <c r="S11502">
        <v>60.509998000000003</v>
      </c>
      <c r="T11502">
        <v>60.830002</v>
      </c>
      <c r="U11502">
        <v>46.631802</v>
      </c>
      <c r="V11502">
        <v>1171700</v>
      </c>
      <c r="W11502" s="9" t="str">
        <f t="shared" si="183"/>
        <v>EIX</v>
      </c>
    </row>
    <row r="11503" spans="15:23">
      <c r="O11503" t="s">
        <v>217</v>
      </c>
      <c r="P11503" s="13">
        <v>42146</v>
      </c>
      <c r="Q11503">
        <v>60.810001</v>
      </c>
      <c r="R11503">
        <v>60.939999</v>
      </c>
      <c r="S11503">
        <v>60.220001000000003</v>
      </c>
      <c r="T11503">
        <v>60.740001999999997</v>
      </c>
      <c r="U11503">
        <v>46.562812999999998</v>
      </c>
      <c r="V11503">
        <v>919500</v>
      </c>
      <c r="W11503" s="9" t="str">
        <f t="shared" si="183"/>
        <v>EIX</v>
      </c>
    </row>
    <row r="11504" spans="15:23">
      <c r="O11504" t="s">
        <v>217</v>
      </c>
      <c r="P11504" s="13">
        <v>42150</v>
      </c>
      <c r="Q11504">
        <v>60.709999000000003</v>
      </c>
      <c r="R11504">
        <v>60.759998000000003</v>
      </c>
      <c r="S11504">
        <v>59.91</v>
      </c>
      <c r="T11504">
        <v>60.459999000000003</v>
      </c>
      <c r="U11504">
        <v>46.348171000000001</v>
      </c>
      <c r="V11504">
        <v>1745800</v>
      </c>
      <c r="W11504" s="9" t="str">
        <f t="shared" si="183"/>
        <v>EIX</v>
      </c>
    </row>
    <row r="11505" spans="15:23">
      <c r="O11505" t="s">
        <v>217</v>
      </c>
      <c r="P11505" s="13">
        <v>42151</v>
      </c>
      <c r="Q11505">
        <v>60.48</v>
      </c>
      <c r="R11505">
        <v>60.919998</v>
      </c>
      <c r="S11505">
        <v>60.310001</v>
      </c>
      <c r="T11505">
        <v>60.779998999999997</v>
      </c>
      <c r="U11505">
        <v>46.593474999999998</v>
      </c>
      <c r="V11505">
        <v>1625400</v>
      </c>
      <c r="W11505" s="9" t="str">
        <f t="shared" si="183"/>
        <v>EIX</v>
      </c>
    </row>
    <row r="11506" spans="15:23">
      <c r="O11506" t="s">
        <v>217</v>
      </c>
      <c r="P11506" s="13">
        <v>42152</v>
      </c>
      <c r="Q11506">
        <v>60.830002</v>
      </c>
      <c r="R11506">
        <v>61.25</v>
      </c>
      <c r="S11506">
        <v>60.580002</v>
      </c>
      <c r="T11506">
        <v>61.049999</v>
      </c>
      <c r="U11506">
        <v>46.800449</v>
      </c>
      <c r="V11506">
        <v>1766400</v>
      </c>
      <c r="W11506" s="9" t="str">
        <f t="shared" si="183"/>
        <v>EIX</v>
      </c>
    </row>
    <row r="11507" spans="15:23">
      <c r="O11507" t="s">
        <v>217</v>
      </c>
      <c r="P11507" s="13">
        <v>42153</v>
      </c>
      <c r="Q11507">
        <v>61.060001</v>
      </c>
      <c r="R11507">
        <v>61.34</v>
      </c>
      <c r="S11507">
        <v>60.740001999999997</v>
      </c>
      <c r="T11507">
        <v>60.810001</v>
      </c>
      <c r="U11507">
        <v>46.61647</v>
      </c>
      <c r="V11507">
        <v>2414400</v>
      </c>
      <c r="W11507" s="9" t="str">
        <f t="shared" si="183"/>
        <v>EIX</v>
      </c>
    </row>
    <row r="11508" spans="15:23">
      <c r="O11508" t="s">
        <v>217</v>
      </c>
      <c r="P11508" s="13">
        <v>42156</v>
      </c>
      <c r="Q11508">
        <v>60.91</v>
      </c>
      <c r="R11508">
        <v>61.220001000000003</v>
      </c>
      <c r="S11508">
        <v>60.740001999999997</v>
      </c>
      <c r="T11508">
        <v>60.779998999999997</v>
      </c>
      <c r="U11508">
        <v>46.593474999999998</v>
      </c>
      <c r="V11508">
        <v>1253400</v>
      </c>
      <c r="W11508" s="9" t="str">
        <f t="shared" si="183"/>
        <v>EIX</v>
      </c>
    </row>
    <row r="11509" spans="15:23">
      <c r="O11509" t="s">
        <v>217</v>
      </c>
      <c r="P11509" s="13">
        <v>42157</v>
      </c>
      <c r="Q11509">
        <v>60.380001</v>
      </c>
      <c r="R11509">
        <v>60.470001000000003</v>
      </c>
      <c r="S11509">
        <v>59.18</v>
      </c>
      <c r="T11509">
        <v>59.540000999999997</v>
      </c>
      <c r="U11509">
        <v>45.642895000000003</v>
      </c>
      <c r="V11509">
        <v>1919100</v>
      </c>
      <c r="W11509" s="9" t="str">
        <f t="shared" si="183"/>
        <v>EIX</v>
      </c>
    </row>
    <row r="11510" spans="15:23">
      <c r="O11510" t="s">
        <v>217</v>
      </c>
      <c r="P11510" s="13">
        <v>42158</v>
      </c>
      <c r="Q11510">
        <v>59.490001999999997</v>
      </c>
      <c r="R11510">
        <v>59.540000999999997</v>
      </c>
      <c r="S11510">
        <v>58.09</v>
      </c>
      <c r="T11510">
        <v>58.619999</v>
      </c>
      <c r="U11510">
        <v>44.937626000000002</v>
      </c>
      <c r="V11510">
        <v>2113900</v>
      </c>
      <c r="W11510" s="9" t="str">
        <f t="shared" si="183"/>
        <v>EIX</v>
      </c>
    </row>
    <row r="11511" spans="15:23">
      <c r="O11511" t="s">
        <v>217</v>
      </c>
      <c r="P11511" s="13">
        <v>42159</v>
      </c>
      <c r="Q11511">
        <v>58.169998</v>
      </c>
      <c r="R11511">
        <v>59.09</v>
      </c>
      <c r="S11511">
        <v>58.169998</v>
      </c>
      <c r="T11511">
        <v>58.84</v>
      </c>
      <c r="U11511">
        <v>45.106288999999997</v>
      </c>
      <c r="V11511">
        <v>1811900</v>
      </c>
      <c r="W11511" s="9" t="str">
        <f t="shared" si="183"/>
        <v>EIX</v>
      </c>
    </row>
    <row r="11512" spans="15:23">
      <c r="O11512" t="s">
        <v>217</v>
      </c>
      <c r="P11512" s="13">
        <v>42160</v>
      </c>
      <c r="Q11512">
        <v>58</v>
      </c>
      <c r="R11512">
        <v>58.34</v>
      </c>
      <c r="S11512">
        <v>57.5</v>
      </c>
      <c r="T11512">
        <v>57.68</v>
      </c>
      <c r="U11512">
        <v>44.217041000000002</v>
      </c>
      <c r="V11512">
        <v>1807400</v>
      </c>
      <c r="W11512" s="9" t="str">
        <f t="shared" si="183"/>
        <v>EIX</v>
      </c>
    </row>
    <row r="11513" spans="15:23">
      <c r="O11513" t="s">
        <v>217</v>
      </c>
      <c r="P11513" s="13">
        <v>42163</v>
      </c>
      <c r="Q11513">
        <v>57.689999</v>
      </c>
      <c r="R11513">
        <v>57.82</v>
      </c>
      <c r="S11513">
        <v>57.360000999999997</v>
      </c>
      <c r="T11513">
        <v>57.52</v>
      </c>
      <c r="U11513">
        <v>44.094383000000001</v>
      </c>
      <c r="V11513">
        <v>1775500</v>
      </c>
      <c r="W11513" s="9" t="str">
        <f t="shared" si="183"/>
        <v>EIX</v>
      </c>
    </row>
    <row r="11514" spans="15:23">
      <c r="O11514" t="s">
        <v>217</v>
      </c>
      <c r="P11514" s="13">
        <v>42164</v>
      </c>
      <c r="Q11514">
        <v>57.43</v>
      </c>
      <c r="R11514">
        <v>57.599997999999999</v>
      </c>
      <c r="S11514">
        <v>57.25</v>
      </c>
      <c r="T11514">
        <v>57.259998000000003</v>
      </c>
      <c r="U11514">
        <v>43.895065000000002</v>
      </c>
      <c r="V11514">
        <v>1157300</v>
      </c>
      <c r="W11514" s="9" t="str">
        <f t="shared" si="183"/>
        <v>EIX</v>
      </c>
    </row>
    <row r="11515" spans="15:23">
      <c r="O11515" t="s">
        <v>217</v>
      </c>
      <c r="P11515" s="13">
        <v>42165</v>
      </c>
      <c r="Q11515">
        <v>57.619999</v>
      </c>
      <c r="R11515">
        <v>58.07</v>
      </c>
      <c r="S11515">
        <v>57.34</v>
      </c>
      <c r="T11515">
        <v>57.419998</v>
      </c>
      <c r="U11515">
        <v>44.017722999999997</v>
      </c>
      <c r="V11515">
        <v>1831300</v>
      </c>
      <c r="W11515" s="9" t="str">
        <f t="shared" si="183"/>
        <v>EIX</v>
      </c>
    </row>
    <row r="11516" spans="15:23">
      <c r="O11516" t="s">
        <v>217</v>
      </c>
      <c r="P11516" s="13">
        <v>42166</v>
      </c>
      <c r="Q11516">
        <v>57.990001999999997</v>
      </c>
      <c r="R11516">
        <v>58.220001000000003</v>
      </c>
      <c r="S11516">
        <v>57.610000999999997</v>
      </c>
      <c r="T11516">
        <v>57.869999</v>
      </c>
      <c r="U11516">
        <v>44.362682</v>
      </c>
      <c r="V11516">
        <v>1183600</v>
      </c>
      <c r="W11516" s="9" t="str">
        <f t="shared" si="183"/>
        <v>EIX</v>
      </c>
    </row>
    <row r="11517" spans="15:23">
      <c r="O11517" t="s">
        <v>217</v>
      </c>
      <c r="P11517" s="13">
        <v>42167</v>
      </c>
      <c r="Q11517">
        <v>57.5</v>
      </c>
      <c r="R11517">
        <v>57.869999</v>
      </c>
      <c r="S11517">
        <v>57.169998</v>
      </c>
      <c r="T11517">
        <v>57.200001</v>
      </c>
      <c r="U11517">
        <v>43.849079000000003</v>
      </c>
      <c r="V11517">
        <v>1085900</v>
      </c>
      <c r="W11517" s="9" t="str">
        <f t="shared" si="183"/>
        <v>EIX</v>
      </c>
    </row>
    <row r="11518" spans="15:23">
      <c r="O11518" t="s">
        <v>217</v>
      </c>
      <c r="P11518" s="13">
        <v>42170</v>
      </c>
      <c r="Q11518">
        <v>57.240001999999997</v>
      </c>
      <c r="R11518">
        <v>57.48</v>
      </c>
      <c r="S11518">
        <v>56.880001</v>
      </c>
      <c r="T11518">
        <v>57.360000999999997</v>
      </c>
      <c r="U11518">
        <v>43.971729000000003</v>
      </c>
      <c r="V11518">
        <v>1674200</v>
      </c>
      <c r="W11518" s="9" t="str">
        <f t="shared" si="183"/>
        <v>EIX</v>
      </c>
    </row>
    <row r="11519" spans="15:23">
      <c r="O11519" t="s">
        <v>217</v>
      </c>
      <c r="P11519" s="13">
        <v>42171</v>
      </c>
      <c r="Q11519">
        <v>57.299999</v>
      </c>
      <c r="R11519">
        <v>57.810001</v>
      </c>
      <c r="S11519">
        <v>57.099997999999999</v>
      </c>
      <c r="T11519">
        <v>57.580002</v>
      </c>
      <c r="U11519">
        <v>44.140380999999998</v>
      </c>
      <c r="V11519">
        <v>1371000</v>
      </c>
      <c r="W11519" s="9" t="str">
        <f t="shared" si="183"/>
        <v>EIX</v>
      </c>
    </row>
    <row r="11520" spans="15:23">
      <c r="O11520" t="s">
        <v>217</v>
      </c>
      <c r="P11520" s="13">
        <v>42172</v>
      </c>
      <c r="Q11520">
        <v>57.540000999999997</v>
      </c>
      <c r="R11520">
        <v>58.130001</v>
      </c>
      <c r="S11520">
        <v>57.25</v>
      </c>
      <c r="T11520">
        <v>57.990001999999997</v>
      </c>
      <c r="U11520">
        <v>44.454678000000001</v>
      </c>
      <c r="V11520">
        <v>1657400</v>
      </c>
      <c r="W11520" s="9" t="str">
        <f t="shared" si="183"/>
        <v>EIX</v>
      </c>
    </row>
    <row r="11521" spans="15:23">
      <c r="O11521" t="s">
        <v>217</v>
      </c>
      <c r="P11521" s="13">
        <v>42173</v>
      </c>
      <c r="Q11521">
        <v>58.049999</v>
      </c>
      <c r="R11521">
        <v>59.200001</v>
      </c>
      <c r="S11521">
        <v>58.029998999999997</v>
      </c>
      <c r="T11521">
        <v>58.860000999999997</v>
      </c>
      <c r="U11521">
        <v>45.121616000000003</v>
      </c>
      <c r="V11521">
        <v>1965300</v>
      </c>
      <c r="W11521" s="9" t="str">
        <f t="shared" si="183"/>
        <v>EIX</v>
      </c>
    </row>
    <row r="11522" spans="15:23">
      <c r="O11522" t="s">
        <v>217</v>
      </c>
      <c r="P11522" s="13">
        <v>42174</v>
      </c>
      <c r="Q11522">
        <v>58.889999000000003</v>
      </c>
      <c r="R11522">
        <v>59.43</v>
      </c>
      <c r="S11522">
        <v>58.529998999999997</v>
      </c>
      <c r="T11522">
        <v>58.610000999999997</v>
      </c>
      <c r="U11522">
        <v>44.929962000000003</v>
      </c>
      <c r="V11522">
        <v>2303300</v>
      </c>
      <c r="W11522" s="9" t="str">
        <f t="shared" si="183"/>
        <v>EIX</v>
      </c>
    </row>
    <row r="11523" spans="15:23">
      <c r="O11523" t="s">
        <v>217</v>
      </c>
      <c r="P11523" s="13">
        <v>42177</v>
      </c>
      <c r="Q11523">
        <v>58.16</v>
      </c>
      <c r="R11523">
        <v>58.91</v>
      </c>
      <c r="S11523">
        <v>58.16</v>
      </c>
      <c r="T11523">
        <v>58.380001</v>
      </c>
      <c r="U11523">
        <v>44.753647000000001</v>
      </c>
      <c r="V11523">
        <v>2389600</v>
      </c>
      <c r="W11523" s="9" t="str">
        <f t="shared" si="183"/>
        <v>EIX</v>
      </c>
    </row>
    <row r="11524" spans="15:23">
      <c r="O11524" t="s">
        <v>217</v>
      </c>
      <c r="P11524" s="13">
        <v>42178</v>
      </c>
      <c r="Q11524">
        <v>58.200001</v>
      </c>
      <c r="R11524">
        <v>58.48</v>
      </c>
      <c r="S11524">
        <v>57.349997999999999</v>
      </c>
      <c r="T11524">
        <v>57.630001</v>
      </c>
      <c r="U11524">
        <v>44.178707000000003</v>
      </c>
      <c r="V11524">
        <v>2242200</v>
      </c>
      <c r="W11524" s="9" t="str">
        <f t="shared" si="183"/>
        <v>EIX</v>
      </c>
    </row>
    <row r="11525" spans="15:23">
      <c r="O11525" t="s">
        <v>217</v>
      </c>
      <c r="P11525" s="13">
        <v>42179</v>
      </c>
      <c r="Q11525">
        <v>57.689999</v>
      </c>
      <c r="R11525">
        <v>57.91</v>
      </c>
      <c r="S11525">
        <v>55.18</v>
      </c>
      <c r="T11525">
        <v>56.07</v>
      </c>
      <c r="U11525">
        <v>42.982821999999999</v>
      </c>
      <c r="V11525">
        <v>6909500</v>
      </c>
      <c r="W11525" s="9" t="str">
        <f t="shared" ref="W11525:W11588" si="184">IFERROR(VLOOKUP(O11525,$B$4:$B$17,1,FALSE),"Delete")</f>
        <v>EIX</v>
      </c>
    </row>
    <row r="11526" spans="15:23">
      <c r="O11526" t="s">
        <v>217</v>
      </c>
      <c r="P11526" s="13">
        <v>42180</v>
      </c>
      <c r="Q11526">
        <v>56.34</v>
      </c>
      <c r="R11526">
        <v>56.41</v>
      </c>
      <c r="S11526">
        <v>55.709999000000003</v>
      </c>
      <c r="T11526">
        <v>56</v>
      </c>
      <c r="U11526">
        <v>42.929172999999999</v>
      </c>
      <c r="V11526">
        <v>4512800</v>
      </c>
      <c r="W11526" s="9" t="str">
        <f t="shared" si="184"/>
        <v>EIX</v>
      </c>
    </row>
    <row r="11527" spans="15:23">
      <c r="O11527" t="s">
        <v>217</v>
      </c>
      <c r="P11527" s="13">
        <v>42181</v>
      </c>
      <c r="Q11527">
        <v>55.810001</v>
      </c>
      <c r="R11527">
        <v>56.419998</v>
      </c>
      <c r="S11527">
        <v>55.639999000000003</v>
      </c>
      <c r="T11527">
        <v>56.23</v>
      </c>
      <c r="U11527">
        <v>43.429653000000002</v>
      </c>
      <c r="V11527">
        <v>4130500</v>
      </c>
      <c r="W11527" s="9" t="str">
        <f t="shared" si="184"/>
        <v>EIX</v>
      </c>
    </row>
    <row r="11528" spans="15:23">
      <c r="O11528" t="s">
        <v>217</v>
      </c>
      <c r="P11528" s="13">
        <v>42184</v>
      </c>
      <c r="Q11528">
        <v>56.189999</v>
      </c>
      <c r="R11528">
        <v>56.669998</v>
      </c>
      <c r="S11528">
        <v>55.66</v>
      </c>
      <c r="T11528">
        <v>55.68</v>
      </c>
      <c r="U11528">
        <v>43.004852</v>
      </c>
      <c r="V11528">
        <v>2642800</v>
      </c>
      <c r="W11528" s="9" t="str">
        <f t="shared" si="184"/>
        <v>EIX</v>
      </c>
    </row>
    <row r="11529" spans="15:23">
      <c r="O11529" t="s">
        <v>217</v>
      </c>
      <c r="P11529" s="13">
        <v>42185</v>
      </c>
      <c r="Q11529">
        <v>55.75</v>
      </c>
      <c r="R11529">
        <v>55.84</v>
      </c>
      <c r="S11529">
        <v>55.330002</v>
      </c>
      <c r="T11529">
        <v>55.580002</v>
      </c>
      <c r="U11529">
        <v>42.927616</v>
      </c>
      <c r="V11529">
        <v>2326400</v>
      </c>
      <c r="W11529" s="9" t="str">
        <f t="shared" si="184"/>
        <v>EIX</v>
      </c>
    </row>
    <row r="11530" spans="15:23">
      <c r="O11530" t="s">
        <v>217</v>
      </c>
      <c r="P11530" s="13">
        <v>42186</v>
      </c>
      <c r="Q11530">
        <v>55.75</v>
      </c>
      <c r="R11530">
        <v>56.41</v>
      </c>
      <c r="S11530">
        <v>55.52</v>
      </c>
      <c r="T11530">
        <v>56.400002000000001</v>
      </c>
      <c r="U11530">
        <v>43.560951000000003</v>
      </c>
      <c r="V11530">
        <v>2402100</v>
      </c>
      <c r="W11530" s="9" t="str">
        <f t="shared" si="184"/>
        <v>EIX</v>
      </c>
    </row>
    <row r="11531" spans="15:23">
      <c r="O11531" t="s">
        <v>217</v>
      </c>
      <c r="P11531" s="13">
        <v>42187</v>
      </c>
      <c r="Q11531">
        <v>56.669998</v>
      </c>
      <c r="R11531">
        <v>57.75</v>
      </c>
      <c r="S11531">
        <v>56.669998</v>
      </c>
      <c r="T11531">
        <v>57.549999</v>
      </c>
      <c r="U11531">
        <v>44.449154</v>
      </c>
      <c r="V11531">
        <v>3146200</v>
      </c>
      <c r="W11531" s="9" t="str">
        <f t="shared" si="184"/>
        <v>EIX</v>
      </c>
    </row>
    <row r="11532" spans="15:23">
      <c r="O11532" t="s">
        <v>217</v>
      </c>
      <c r="P11532" s="13">
        <v>42191</v>
      </c>
      <c r="Q11532">
        <v>57.380001</v>
      </c>
      <c r="R11532">
        <v>57.84</v>
      </c>
      <c r="S11532">
        <v>56.889999000000003</v>
      </c>
      <c r="T11532">
        <v>57.599997999999999</v>
      </c>
      <c r="U11532">
        <v>44.487785000000002</v>
      </c>
      <c r="V11532">
        <v>2128400</v>
      </c>
      <c r="W11532" s="9" t="str">
        <f t="shared" si="184"/>
        <v>EIX</v>
      </c>
    </row>
    <row r="11533" spans="15:23">
      <c r="O11533" t="s">
        <v>217</v>
      </c>
      <c r="P11533" s="13">
        <v>42192</v>
      </c>
      <c r="Q11533">
        <v>58.07</v>
      </c>
      <c r="R11533">
        <v>59.110000999999997</v>
      </c>
      <c r="S11533">
        <v>57.810001</v>
      </c>
      <c r="T11533">
        <v>58.830002</v>
      </c>
      <c r="U11533">
        <v>45.437786000000003</v>
      </c>
      <c r="V11533">
        <v>2545200</v>
      </c>
      <c r="W11533" s="9" t="str">
        <f t="shared" si="184"/>
        <v>EIX</v>
      </c>
    </row>
    <row r="11534" spans="15:23">
      <c r="O11534" t="s">
        <v>217</v>
      </c>
      <c r="P11534" s="13">
        <v>42193</v>
      </c>
      <c r="Q11534">
        <v>58.529998999999997</v>
      </c>
      <c r="R11534">
        <v>59.099997999999999</v>
      </c>
      <c r="S11534">
        <v>58.040000999999997</v>
      </c>
      <c r="T11534">
        <v>58.25</v>
      </c>
      <c r="U11534">
        <v>44.989815</v>
      </c>
      <c r="V11534">
        <v>1938800</v>
      </c>
      <c r="W11534" s="9" t="str">
        <f t="shared" si="184"/>
        <v>EIX</v>
      </c>
    </row>
    <row r="11535" spans="15:23">
      <c r="O11535" t="s">
        <v>217</v>
      </c>
      <c r="P11535" s="13">
        <v>42194</v>
      </c>
      <c r="Q11535">
        <v>58.25</v>
      </c>
      <c r="R11535">
        <v>58.509998000000003</v>
      </c>
      <c r="S11535">
        <v>57.380001</v>
      </c>
      <c r="T11535">
        <v>57.580002</v>
      </c>
      <c r="U11535">
        <v>44.472332000000002</v>
      </c>
      <c r="V11535">
        <v>1935000</v>
      </c>
      <c r="W11535" s="9" t="str">
        <f t="shared" si="184"/>
        <v>EIX</v>
      </c>
    </row>
    <row r="11536" spans="15:23">
      <c r="O11536" t="s">
        <v>217</v>
      </c>
      <c r="P11536" s="13">
        <v>42195</v>
      </c>
      <c r="Q11536">
        <v>57.48</v>
      </c>
      <c r="R11536">
        <v>58.34</v>
      </c>
      <c r="S11536">
        <v>57.18</v>
      </c>
      <c r="T11536">
        <v>57.950001</v>
      </c>
      <c r="U11536">
        <v>44.758110000000002</v>
      </c>
      <c r="V11536">
        <v>1567000</v>
      </c>
      <c r="W11536" s="9" t="str">
        <f t="shared" si="184"/>
        <v>EIX</v>
      </c>
    </row>
    <row r="11537" spans="15:23">
      <c r="O11537" t="s">
        <v>217</v>
      </c>
      <c r="P11537" s="13">
        <v>42198</v>
      </c>
      <c r="Q11537">
        <v>58.099997999999999</v>
      </c>
      <c r="R11537">
        <v>58.43</v>
      </c>
      <c r="S11537">
        <v>57.439999</v>
      </c>
      <c r="T11537">
        <v>57.720001000000003</v>
      </c>
      <c r="U11537">
        <v>44.580463000000002</v>
      </c>
      <c r="V11537">
        <v>2305700</v>
      </c>
      <c r="W11537" s="9" t="str">
        <f t="shared" si="184"/>
        <v>EIX</v>
      </c>
    </row>
    <row r="11538" spans="15:23">
      <c r="O11538" t="s">
        <v>217</v>
      </c>
      <c r="P11538" s="13">
        <v>42199</v>
      </c>
      <c r="Q11538">
        <v>57.830002</v>
      </c>
      <c r="R11538">
        <v>58.310001</v>
      </c>
      <c r="S11538">
        <v>57.779998999999997</v>
      </c>
      <c r="T11538">
        <v>57.939999</v>
      </c>
      <c r="U11538">
        <v>44.750393000000003</v>
      </c>
      <c r="V11538">
        <v>1838800</v>
      </c>
      <c r="W11538" s="9" t="str">
        <f t="shared" si="184"/>
        <v>EIX</v>
      </c>
    </row>
    <row r="11539" spans="15:23">
      <c r="O11539" t="s">
        <v>217</v>
      </c>
      <c r="P11539" s="13">
        <v>42200</v>
      </c>
      <c r="Q11539">
        <v>57.849997999999999</v>
      </c>
      <c r="R11539">
        <v>58.150002000000001</v>
      </c>
      <c r="S11539">
        <v>57.360000999999997</v>
      </c>
      <c r="T11539">
        <v>58.110000999999997</v>
      </c>
      <c r="U11539">
        <v>44.881675999999999</v>
      </c>
      <c r="V11539">
        <v>1337500</v>
      </c>
      <c r="W11539" s="9" t="str">
        <f t="shared" si="184"/>
        <v>EIX</v>
      </c>
    </row>
    <row r="11540" spans="15:23">
      <c r="O11540" t="s">
        <v>217</v>
      </c>
      <c r="P11540" s="13">
        <v>42201</v>
      </c>
      <c r="Q11540">
        <v>58.209999000000003</v>
      </c>
      <c r="R11540">
        <v>59.189999</v>
      </c>
      <c r="S11540">
        <v>58.150002000000001</v>
      </c>
      <c r="T11540">
        <v>59.139999000000003</v>
      </c>
      <c r="U11540">
        <v>45.677216000000001</v>
      </c>
      <c r="V11540">
        <v>2321900</v>
      </c>
      <c r="W11540" s="9" t="str">
        <f t="shared" si="184"/>
        <v>EIX</v>
      </c>
    </row>
    <row r="11541" spans="15:23">
      <c r="O11541" t="s">
        <v>217</v>
      </c>
      <c r="P11541" s="13">
        <v>42202</v>
      </c>
      <c r="Q11541">
        <v>59.169998</v>
      </c>
      <c r="R11541">
        <v>59.169998</v>
      </c>
      <c r="S11541">
        <v>58.470001000000003</v>
      </c>
      <c r="T11541">
        <v>58.540000999999997</v>
      </c>
      <c r="U11541">
        <v>45.213799000000002</v>
      </c>
      <c r="V11541">
        <v>1475500</v>
      </c>
      <c r="W11541" s="9" t="str">
        <f t="shared" si="184"/>
        <v>EIX</v>
      </c>
    </row>
    <row r="11542" spans="15:23">
      <c r="O11542" t="s">
        <v>217</v>
      </c>
      <c r="P11542" s="13">
        <v>42205</v>
      </c>
      <c r="Q11542">
        <v>58.43</v>
      </c>
      <c r="R11542">
        <v>58.43</v>
      </c>
      <c r="S11542">
        <v>57.919998</v>
      </c>
      <c r="T11542">
        <v>58.189999</v>
      </c>
      <c r="U11542">
        <v>44.943461999999997</v>
      </c>
      <c r="V11542">
        <v>1403000</v>
      </c>
      <c r="W11542" s="9" t="str">
        <f t="shared" si="184"/>
        <v>EIX</v>
      </c>
    </row>
    <row r="11543" spans="15:23">
      <c r="O11543" t="s">
        <v>217</v>
      </c>
      <c r="P11543" s="13">
        <v>42206</v>
      </c>
      <c r="Q11543">
        <v>58.189999</v>
      </c>
      <c r="R11543">
        <v>58.299999</v>
      </c>
      <c r="S11543">
        <v>57.830002</v>
      </c>
      <c r="T11543">
        <v>57.990001999999997</v>
      </c>
      <c r="U11543">
        <v>44.789005000000003</v>
      </c>
      <c r="V11543">
        <v>1807600</v>
      </c>
      <c r="W11543" s="9" t="str">
        <f t="shared" si="184"/>
        <v>EIX</v>
      </c>
    </row>
    <row r="11544" spans="15:23">
      <c r="O11544" t="s">
        <v>217</v>
      </c>
      <c r="P11544" s="13">
        <v>42207</v>
      </c>
      <c r="Q11544">
        <v>58.009998000000003</v>
      </c>
      <c r="R11544">
        <v>58.82</v>
      </c>
      <c r="S11544">
        <v>57.98</v>
      </c>
      <c r="T11544">
        <v>58.400002000000001</v>
      </c>
      <c r="U11544">
        <v>45.105663</v>
      </c>
      <c r="V11544">
        <v>2435200</v>
      </c>
      <c r="W11544" s="9" t="str">
        <f t="shared" si="184"/>
        <v>EIX</v>
      </c>
    </row>
    <row r="11545" spans="15:23">
      <c r="O11545" t="s">
        <v>217</v>
      </c>
      <c r="P11545" s="13">
        <v>42208</v>
      </c>
      <c r="Q11545">
        <v>58.220001000000003</v>
      </c>
      <c r="R11545">
        <v>58.509998000000003</v>
      </c>
      <c r="S11545">
        <v>57.189999</v>
      </c>
      <c r="T11545">
        <v>57.75</v>
      </c>
      <c r="U11545">
        <v>44.603625999999998</v>
      </c>
      <c r="V11545">
        <v>1723800</v>
      </c>
      <c r="W11545" s="9" t="str">
        <f t="shared" si="184"/>
        <v>EIX</v>
      </c>
    </row>
    <row r="11546" spans="15:23">
      <c r="O11546" t="s">
        <v>217</v>
      </c>
      <c r="P11546" s="13">
        <v>42209</v>
      </c>
      <c r="Q11546">
        <v>57.650002000000001</v>
      </c>
      <c r="R11546">
        <v>58</v>
      </c>
      <c r="S11546">
        <v>57.41</v>
      </c>
      <c r="T11546">
        <v>57.650002000000001</v>
      </c>
      <c r="U11546">
        <v>44.526401999999997</v>
      </c>
      <c r="V11546">
        <v>2198200</v>
      </c>
      <c r="W11546" s="9" t="str">
        <f t="shared" si="184"/>
        <v>EIX</v>
      </c>
    </row>
    <row r="11547" spans="15:23">
      <c r="O11547" t="s">
        <v>217</v>
      </c>
      <c r="P11547" s="13">
        <v>42212</v>
      </c>
      <c r="Q11547">
        <v>57.43</v>
      </c>
      <c r="R11547">
        <v>58.990001999999997</v>
      </c>
      <c r="S11547">
        <v>57.43</v>
      </c>
      <c r="T11547">
        <v>58.93</v>
      </c>
      <c r="U11547">
        <v>45.515014999999998</v>
      </c>
      <c r="V11547">
        <v>2618100</v>
      </c>
      <c r="W11547" s="9" t="str">
        <f t="shared" si="184"/>
        <v>EIX</v>
      </c>
    </row>
    <row r="11548" spans="15:23">
      <c r="O11548" t="s">
        <v>217</v>
      </c>
      <c r="P11548" s="13">
        <v>42213</v>
      </c>
      <c r="Q11548">
        <v>58.869999</v>
      </c>
      <c r="R11548">
        <v>59.07</v>
      </c>
      <c r="S11548">
        <v>58.32</v>
      </c>
      <c r="T11548">
        <v>58.880001</v>
      </c>
      <c r="U11548">
        <v>45.476402</v>
      </c>
      <c r="V11548">
        <v>2066200</v>
      </c>
      <c r="W11548" s="9" t="str">
        <f t="shared" si="184"/>
        <v>EIX</v>
      </c>
    </row>
    <row r="11549" spans="15:23">
      <c r="O11549" t="s">
        <v>217</v>
      </c>
      <c r="P11549" s="13">
        <v>42214</v>
      </c>
      <c r="Q11549">
        <v>58.75</v>
      </c>
      <c r="R11549">
        <v>59.099997999999999</v>
      </c>
      <c r="S11549">
        <v>58.34</v>
      </c>
      <c r="T11549">
        <v>59.080002</v>
      </c>
      <c r="U11549">
        <v>45.630875000000003</v>
      </c>
      <c r="V11549">
        <v>1718100</v>
      </c>
      <c r="W11549" s="9" t="str">
        <f t="shared" si="184"/>
        <v>EIX</v>
      </c>
    </row>
    <row r="11550" spans="15:23">
      <c r="O11550" t="s">
        <v>217</v>
      </c>
      <c r="P11550" s="13">
        <v>42215</v>
      </c>
      <c r="Q11550">
        <v>58.84</v>
      </c>
      <c r="R11550">
        <v>59.759998000000003</v>
      </c>
      <c r="S11550">
        <v>58.639999000000003</v>
      </c>
      <c r="T11550">
        <v>59.529998999999997</v>
      </c>
      <c r="U11550">
        <v>45.978428000000001</v>
      </c>
      <c r="V11550">
        <v>1162200</v>
      </c>
      <c r="W11550" s="9" t="str">
        <f t="shared" si="184"/>
        <v>EIX</v>
      </c>
    </row>
    <row r="11551" spans="15:23">
      <c r="O11551" t="s">
        <v>217</v>
      </c>
      <c r="P11551" s="13">
        <v>42216</v>
      </c>
      <c r="Q11551">
        <v>59.700001</v>
      </c>
      <c r="R11551">
        <v>61.240001999999997</v>
      </c>
      <c r="S11551">
        <v>59.700001</v>
      </c>
      <c r="T11551">
        <v>60.009998000000003</v>
      </c>
      <c r="U11551">
        <v>46.349162999999997</v>
      </c>
      <c r="V11551">
        <v>2500700</v>
      </c>
      <c r="W11551" s="9" t="str">
        <f t="shared" si="184"/>
        <v>EIX</v>
      </c>
    </row>
    <row r="11552" spans="15:23">
      <c r="O11552" t="s">
        <v>217</v>
      </c>
      <c r="P11552" s="13">
        <v>42219</v>
      </c>
      <c r="Q11552">
        <v>60.049999</v>
      </c>
      <c r="R11552">
        <v>60.639999000000003</v>
      </c>
      <c r="S11552">
        <v>59.889999000000003</v>
      </c>
      <c r="T11552">
        <v>60.150002000000001</v>
      </c>
      <c r="U11552">
        <v>46.457293999999997</v>
      </c>
      <c r="V11552">
        <v>1855600</v>
      </c>
      <c r="W11552" s="9" t="str">
        <f t="shared" si="184"/>
        <v>EIX</v>
      </c>
    </row>
    <row r="11553" spans="15:23">
      <c r="O11553" t="s">
        <v>217</v>
      </c>
      <c r="P11553" s="13">
        <v>42220</v>
      </c>
      <c r="Q11553">
        <v>60.009998000000003</v>
      </c>
      <c r="R11553">
        <v>60.049999</v>
      </c>
      <c r="S11553">
        <v>59.5</v>
      </c>
      <c r="T11553">
        <v>59.669998</v>
      </c>
      <c r="U11553">
        <v>46.086562999999998</v>
      </c>
      <c r="V11553">
        <v>1403600</v>
      </c>
      <c r="W11553" s="9" t="str">
        <f t="shared" si="184"/>
        <v>EIX</v>
      </c>
    </row>
    <row r="11554" spans="15:23">
      <c r="O11554" t="s">
        <v>217</v>
      </c>
      <c r="P11554" s="13">
        <v>42221</v>
      </c>
      <c r="Q11554">
        <v>59.98</v>
      </c>
      <c r="R11554">
        <v>60.240001999999997</v>
      </c>
      <c r="S11554">
        <v>59.650002000000001</v>
      </c>
      <c r="T11554">
        <v>59.860000999999997</v>
      </c>
      <c r="U11554">
        <v>46.233307000000003</v>
      </c>
      <c r="V11554">
        <v>1375600</v>
      </c>
      <c r="W11554" s="9" t="str">
        <f t="shared" si="184"/>
        <v>EIX</v>
      </c>
    </row>
    <row r="11555" spans="15:23">
      <c r="O11555" t="s">
        <v>217</v>
      </c>
      <c r="P11555" s="13">
        <v>42222</v>
      </c>
      <c r="Q11555">
        <v>60.099997999999999</v>
      </c>
      <c r="R11555">
        <v>60.630001</v>
      </c>
      <c r="S11555">
        <v>59.490001999999997</v>
      </c>
      <c r="T11555">
        <v>60.599997999999999</v>
      </c>
      <c r="U11555">
        <v>46.804851999999997</v>
      </c>
      <c r="V11555">
        <v>2441300</v>
      </c>
      <c r="W11555" s="9" t="str">
        <f t="shared" si="184"/>
        <v>EIX</v>
      </c>
    </row>
    <row r="11556" spans="15:23">
      <c r="O11556" t="s">
        <v>217</v>
      </c>
      <c r="P11556" s="13">
        <v>42223</v>
      </c>
      <c r="Q11556">
        <v>60.439999</v>
      </c>
      <c r="R11556">
        <v>61.27</v>
      </c>
      <c r="S11556">
        <v>59.919998</v>
      </c>
      <c r="T11556">
        <v>61.009998000000003</v>
      </c>
      <c r="U11556">
        <v>47.121516999999997</v>
      </c>
      <c r="V11556">
        <v>2219000</v>
      </c>
      <c r="W11556" s="9" t="str">
        <f t="shared" si="184"/>
        <v>EIX</v>
      </c>
    </row>
    <row r="11557" spans="15:23">
      <c r="O11557" t="s">
        <v>217</v>
      </c>
      <c r="P11557" s="13">
        <v>42226</v>
      </c>
      <c r="Q11557">
        <v>61</v>
      </c>
      <c r="R11557">
        <v>61.150002000000001</v>
      </c>
      <c r="S11557">
        <v>59.470001000000003</v>
      </c>
      <c r="T11557">
        <v>59.540000999999997</v>
      </c>
      <c r="U11557">
        <v>45.986153000000002</v>
      </c>
      <c r="V11557">
        <v>3271300</v>
      </c>
      <c r="W11557" s="9" t="str">
        <f t="shared" si="184"/>
        <v>EIX</v>
      </c>
    </row>
    <row r="11558" spans="15:23">
      <c r="O11558" t="s">
        <v>217</v>
      </c>
      <c r="P11558" s="13">
        <v>42227</v>
      </c>
      <c r="Q11558">
        <v>59.209999000000003</v>
      </c>
      <c r="R11558">
        <v>59.970001000000003</v>
      </c>
      <c r="S11558">
        <v>58.41</v>
      </c>
      <c r="T11558">
        <v>59</v>
      </c>
      <c r="U11558">
        <v>45.569083999999997</v>
      </c>
      <c r="V11558">
        <v>4864900</v>
      </c>
      <c r="W11558" s="9" t="str">
        <f t="shared" si="184"/>
        <v>EIX</v>
      </c>
    </row>
    <row r="11559" spans="15:23">
      <c r="O11559" t="s">
        <v>217</v>
      </c>
      <c r="P11559" s="13">
        <v>42228</v>
      </c>
      <c r="Q11559">
        <v>59</v>
      </c>
      <c r="R11559">
        <v>61.169998</v>
      </c>
      <c r="S11559">
        <v>58.66</v>
      </c>
      <c r="T11559">
        <v>60.689999</v>
      </c>
      <c r="U11559">
        <v>46.874363000000002</v>
      </c>
      <c r="V11559">
        <v>4666600</v>
      </c>
      <c r="W11559" s="9" t="str">
        <f t="shared" si="184"/>
        <v>EIX</v>
      </c>
    </row>
    <row r="11560" spans="15:23">
      <c r="O11560" t="s">
        <v>217</v>
      </c>
      <c r="P11560" s="13">
        <v>42229</v>
      </c>
      <c r="Q11560">
        <v>60.459999000000003</v>
      </c>
      <c r="R11560">
        <v>60.779998999999997</v>
      </c>
      <c r="S11560">
        <v>59.970001000000003</v>
      </c>
      <c r="T11560">
        <v>60.59</v>
      </c>
      <c r="U11560">
        <v>46.797122999999999</v>
      </c>
      <c r="V11560">
        <v>2140000</v>
      </c>
      <c r="W11560" s="9" t="str">
        <f t="shared" si="184"/>
        <v>EIX</v>
      </c>
    </row>
    <row r="11561" spans="15:23">
      <c r="O11561" t="s">
        <v>217</v>
      </c>
      <c r="P11561" s="13">
        <v>42230</v>
      </c>
      <c r="Q11561">
        <v>60.540000999999997</v>
      </c>
      <c r="R11561">
        <v>61.209999000000003</v>
      </c>
      <c r="S11561">
        <v>60.240001999999997</v>
      </c>
      <c r="T11561">
        <v>61.139999000000003</v>
      </c>
      <c r="U11561">
        <v>47.221924000000001</v>
      </c>
      <c r="V11561">
        <v>1783000</v>
      </c>
      <c r="W11561" s="9" t="str">
        <f t="shared" si="184"/>
        <v>EIX</v>
      </c>
    </row>
    <row r="11562" spans="15:23">
      <c r="O11562" t="s">
        <v>217</v>
      </c>
      <c r="P11562" s="13">
        <v>42233</v>
      </c>
      <c r="Q11562">
        <v>60.970001000000003</v>
      </c>
      <c r="R11562">
        <v>61.860000999999997</v>
      </c>
      <c r="S11562">
        <v>60.48</v>
      </c>
      <c r="T11562">
        <v>61.740001999999997</v>
      </c>
      <c r="U11562">
        <v>47.685341000000001</v>
      </c>
      <c r="V11562">
        <v>1584100</v>
      </c>
      <c r="W11562" s="9" t="str">
        <f t="shared" si="184"/>
        <v>EIX</v>
      </c>
    </row>
    <row r="11563" spans="15:23">
      <c r="O11563" t="s">
        <v>217</v>
      </c>
      <c r="P11563" s="13">
        <v>42234</v>
      </c>
      <c r="Q11563">
        <v>61.459999000000003</v>
      </c>
      <c r="R11563">
        <v>61.740001999999997</v>
      </c>
      <c r="S11563">
        <v>60.939999</v>
      </c>
      <c r="T11563">
        <v>61.23</v>
      </c>
      <c r="U11563">
        <v>47.291435</v>
      </c>
      <c r="V11563">
        <v>1898400</v>
      </c>
      <c r="W11563" s="9" t="str">
        <f t="shared" si="184"/>
        <v>EIX</v>
      </c>
    </row>
    <row r="11564" spans="15:23">
      <c r="O11564" t="s">
        <v>217</v>
      </c>
      <c r="P11564" s="13">
        <v>42235</v>
      </c>
      <c r="Q11564">
        <v>61.18</v>
      </c>
      <c r="R11564">
        <v>62.189999</v>
      </c>
      <c r="S11564">
        <v>60.900002000000001</v>
      </c>
      <c r="T11564">
        <v>61.939999</v>
      </c>
      <c r="U11564">
        <v>47.839801999999999</v>
      </c>
      <c r="V11564">
        <v>2795100</v>
      </c>
      <c r="W11564" s="9" t="str">
        <f t="shared" si="184"/>
        <v>EIX</v>
      </c>
    </row>
    <row r="11565" spans="15:23">
      <c r="O11565" t="s">
        <v>217</v>
      </c>
      <c r="P11565" s="13">
        <v>42236</v>
      </c>
      <c r="Q11565">
        <v>61.509998000000003</v>
      </c>
      <c r="R11565">
        <v>62.639999000000003</v>
      </c>
      <c r="S11565">
        <v>61.299999</v>
      </c>
      <c r="T11565">
        <v>61.740001999999997</v>
      </c>
      <c r="U11565">
        <v>47.685341000000001</v>
      </c>
      <c r="V11565">
        <v>2576400</v>
      </c>
      <c r="W11565" s="9" t="str">
        <f t="shared" si="184"/>
        <v>EIX</v>
      </c>
    </row>
    <row r="11566" spans="15:23">
      <c r="O11566" t="s">
        <v>217</v>
      </c>
      <c r="P11566" s="13">
        <v>42237</v>
      </c>
      <c r="Q11566">
        <v>61.23</v>
      </c>
      <c r="R11566">
        <v>63.18</v>
      </c>
      <c r="S11566">
        <v>60.77</v>
      </c>
      <c r="T11566">
        <v>62.139999000000003</v>
      </c>
      <c r="U11566">
        <v>47.994281999999998</v>
      </c>
      <c r="V11566">
        <v>4400000</v>
      </c>
      <c r="W11566" s="9" t="str">
        <f t="shared" si="184"/>
        <v>EIX</v>
      </c>
    </row>
    <row r="11567" spans="15:23">
      <c r="O11567" t="s">
        <v>217</v>
      </c>
      <c r="P11567" s="13">
        <v>42240</v>
      </c>
      <c r="Q11567">
        <v>61.669998</v>
      </c>
      <c r="R11567">
        <v>62.810001</v>
      </c>
      <c r="S11567">
        <v>59.32</v>
      </c>
      <c r="T11567">
        <v>59.68</v>
      </c>
      <c r="U11567">
        <v>46.094284000000002</v>
      </c>
      <c r="V11567">
        <v>7175600</v>
      </c>
      <c r="W11567" s="9" t="str">
        <f t="shared" si="184"/>
        <v>EIX</v>
      </c>
    </row>
    <row r="11568" spans="15:23">
      <c r="O11568" t="s">
        <v>217</v>
      </c>
      <c r="P11568" s="13">
        <v>42241</v>
      </c>
      <c r="Q11568">
        <v>60.310001</v>
      </c>
      <c r="R11568">
        <v>60.509998000000003</v>
      </c>
      <c r="S11568">
        <v>57.41</v>
      </c>
      <c r="T11568">
        <v>57.490001999999997</v>
      </c>
      <c r="U11568">
        <v>44.402824000000003</v>
      </c>
      <c r="V11568">
        <v>4176700</v>
      </c>
      <c r="W11568" s="9" t="str">
        <f t="shared" si="184"/>
        <v>EIX</v>
      </c>
    </row>
    <row r="11569" spans="15:23">
      <c r="O11569" t="s">
        <v>217</v>
      </c>
      <c r="P11569" s="13">
        <v>42242</v>
      </c>
      <c r="Q11569">
        <v>58.060001</v>
      </c>
      <c r="R11569">
        <v>58.880001</v>
      </c>
      <c r="S11569">
        <v>57.279998999999997</v>
      </c>
      <c r="T11569">
        <v>58.700001</v>
      </c>
      <c r="U11569">
        <v>45.337364000000001</v>
      </c>
      <c r="V11569">
        <v>2978900</v>
      </c>
      <c r="W11569" s="9" t="str">
        <f t="shared" si="184"/>
        <v>EIX</v>
      </c>
    </row>
    <row r="11570" spans="15:23">
      <c r="O11570" t="s">
        <v>217</v>
      </c>
      <c r="P11570" s="13">
        <v>42243</v>
      </c>
      <c r="Q11570">
        <v>59.560001</v>
      </c>
      <c r="R11570">
        <v>60.189999</v>
      </c>
      <c r="S11570">
        <v>59.099997999999999</v>
      </c>
      <c r="T11570">
        <v>59.869999</v>
      </c>
      <c r="U11570">
        <v>46.241028</v>
      </c>
      <c r="V11570">
        <v>2824800</v>
      </c>
      <c r="W11570" s="9" t="str">
        <f t="shared" si="184"/>
        <v>EIX</v>
      </c>
    </row>
    <row r="11571" spans="15:23">
      <c r="O11571" t="s">
        <v>217</v>
      </c>
      <c r="P11571" s="13">
        <v>42244</v>
      </c>
      <c r="Q11571">
        <v>59.830002</v>
      </c>
      <c r="R11571">
        <v>60.200001</v>
      </c>
      <c r="S11571">
        <v>58.860000999999997</v>
      </c>
      <c r="T11571">
        <v>59.639999000000003</v>
      </c>
      <c r="U11571">
        <v>46.063384999999997</v>
      </c>
      <c r="V11571">
        <v>1532600</v>
      </c>
      <c r="W11571" s="9" t="str">
        <f t="shared" si="184"/>
        <v>EIX</v>
      </c>
    </row>
    <row r="11572" spans="15:23">
      <c r="O11572" t="s">
        <v>217</v>
      </c>
      <c r="P11572" s="13">
        <v>42247</v>
      </c>
      <c r="Q11572">
        <v>59.41</v>
      </c>
      <c r="R11572">
        <v>59.450001</v>
      </c>
      <c r="S11572">
        <v>57.900002000000001</v>
      </c>
      <c r="T11572">
        <v>58.48</v>
      </c>
      <c r="U11572">
        <v>45.167461000000003</v>
      </c>
      <c r="V11572">
        <v>2038900</v>
      </c>
      <c r="W11572" s="9" t="str">
        <f t="shared" si="184"/>
        <v>EIX</v>
      </c>
    </row>
    <row r="11573" spans="15:23">
      <c r="O11573" t="s">
        <v>217</v>
      </c>
      <c r="P11573" s="13">
        <v>42248</v>
      </c>
      <c r="Q11573">
        <v>57.869999</v>
      </c>
      <c r="R11573">
        <v>58.16</v>
      </c>
      <c r="S11573">
        <v>56.880001</v>
      </c>
      <c r="T11573">
        <v>57.209999000000003</v>
      </c>
      <c r="U11573">
        <v>44.186557999999998</v>
      </c>
      <c r="V11573">
        <v>2028800</v>
      </c>
      <c r="W11573" s="9" t="str">
        <f t="shared" si="184"/>
        <v>EIX</v>
      </c>
    </row>
    <row r="11574" spans="15:23">
      <c r="O11574" t="s">
        <v>217</v>
      </c>
      <c r="P11574" s="13">
        <v>42249</v>
      </c>
      <c r="Q11574">
        <v>57.779998999999997</v>
      </c>
      <c r="R11574">
        <v>57.889999000000003</v>
      </c>
      <c r="S11574">
        <v>57.060001</v>
      </c>
      <c r="T11574">
        <v>57.540000999999997</v>
      </c>
      <c r="U11574">
        <v>44.441440999999998</v>
      </c>
      <c r="V11574">
        <v>2752600</v>
      </c>
      <c r="W11574" s="9" t="str">
        <f t="shared" si="184"/>
        <v>EIX</v>
      </c>
    </row>
    <row r="11575" spans="15:23">
      <c r="O11575" t="s">
        <v>217</v>
      </c>
      <c r="P11575" s="13">
        <v>42250</v>
      </c>
      <c r="Q11575">
        <v>57.580002</v>
      </c>
      <c r="R11575">
        <v>58.09</v>
      </c>
      <c r="S11575">
        <v>57.349997999999999</v>
      </c>
      <c r="T11575">
        <v>57.610000999999997</v>
      </c>
      <c r="U11575">
        <v>44.495505999999999</v>
      </c>
      <c r="V11575">
        <v>1919500</v>
      </c>
      <c r="W11575" s="9" t="str">
        <f t="shared" si="184"/>
        <v>EIX</v>
      </c>
    </row>
    <row r="11576" spans="15:23">
      <c r="O11576" t="s">
        <v>217</v>
      </c>
      <c r="P11576" s="13">
        <v>42251</v>
      </c>
      <c r="Q11576">
        <v>57.029998999999997</v>
      </c>
      <c r="R11576">
        <v>57.48</v>
      </c>
      <c r="S11576">
        <v>56.68</v>
      </c>
      <c r="T11576">
        <v>57.049999</v>
      </c>
      <c r="U11576">
        <v>44.062992000000001</v>
      </c>
      <c r="V11576">
        <v>2339300</v>
      </c>
      <c r="W11576" s="9" t="str">
        <f t="shared" si="184"/>
        <v>EIX</v>
      </c>
    </row>
    <row r="11577" spans="15:23">
      <c r="O11577" t="s">
        <v>217</v>
      </c>
      <c r="P11577" s="13">
        <v>42255</v>
      </c>
      <c r="Q11577">
        <v>57.82</v>
      </c>
      <c r="R11577">
        <v>58.360000999999997</v>
      </c>
      <c r="S11577">
        <v>57.349997999999999</v>
      </c>
      <c r="T11577">
        <v>57.869999</v>
      </c>
      <c r="U11577">
        <v>44.696311999999999</v>
      </c>
      <c r="V11577">
        <v>1936700</v>
      </c>
      <c r="W11577" s="9" t="str">
        <f t="shared" si="184"/>
        <v>EIX</v>
      </c>
    </row>
    <row r="11578" spans="15:23">
      <c r="O11578" t="s">
        <v>217</v>
      </c>
      <c r="P11578" s="13">
        <v>42256</v>
      </c>
      <c r="Q11578">
        <v>58.16</v>
      </c>
      <c r="R11578">
        <v>58.32</v>
      </c>
      <c r="S11578">
        <v>57.130001</v>
      </c>
      <c r="T11578">
        <v>57.290000999999997</v>
      </c>
      <c r="U11578">
        <v>44.248351999999997</v>
      </c>
      <c r="V11578">
        <v>2020700</v>
      </c>
      <c r="W11578" s="9" t="str">
        <f t="shared" si="184"/>
        <v>EIX</v>
      </c>
    </row>
    <row r="11579" spans="15:23">
      <c r="O11579" t="s">
        <v>217</v>
      </c>
      <c r="P11579" s="13">
        <v>42257</v>
      </c>
      <c r="Q11579">
        <v>57.299999</v>
      </c>
      <c r="R11579">
        <v>57.93</v>
      </c>
      <c r="S11579">
        <v>57.029998999999997</v>
      </c>
      <c r="T11579">
        <v>57.240001999999997</v>
      </c>
      <c r="U11579">
        <v>44.209724000000001</v>
      </c>
      <c r="V11579">
        <v>2153900</v>
      </c>
      <c r="W11579" s="9" t="str">
        <f t="shared" si="184"/>
        <v>EIX</v>
      </c>
    </row>
    <row r="11580" spans="15:23">
      <c r="O11580" t="s">
        <v>217</v>
      </c>
      <c r="P11580" s="13">
        <v>42258</v>
      </c>
      <c r="Q11580">
        <v>56.84</v>
      </c>
      <c r="R11580">
        <v>57.93</v>
      </c>
      <c r="S11580">
        <v>56.689999</v>
      </c>
      <c r="T11580">
        <v>57.919998</v>
      </c>
      <c r="U11580">
        <v>44.734932000000001</v>
      </c>
      <c r="V11580">
        <v>1650200</v>
      </c>
      <c r="W11580" s="9" t="str">
        <f t="shared" si="184"/>
        <v>EIX</v>
      </c>
    </row>
    <row r="11581" spans="15:23">
      <c r="O11581" t="s">
        <v>217</v>
      </c>
      <c r="P11581" s="13">
        <v>42261</v>
      </c>
      <c r="Q11581">
        <v>58.02</v>
      </c>
      <c r="R11581">
        <v>58.459999000000003</v>
      </c>
      <c r="S11581">
        <v>57.790000999999997</v>
      </c>
      <c r="T11581">
        <v>58.220001000000003</v>
      </c>
      <c r="U11581">
        <v>44.966639999999998</v>
      </c>
      <c r="V11581">
        <v>1600200</v>
      </c>
      <c r="W11581" s="9" t="str">
        <f t="shared" si="184"/>
        <v>EIX</v>
      </c>
    </row>
    <row r="11582" spans="15:23">
      <c r="O11582" t="s">
        <v>217</v>
      </c>
      <c r="P11582" s="13">
        <v>42262</v>
      </c>
      <c r="Q11582">
        <v>58.259998000000003</v>
      </c>
      <c r="R11582">
        <v>59.310001</v>
      </c>
      <c r="S11582">
        <v>57.900002000000001</v>
      </c>
      <c r="T11582">
        <v>59.16</v>
      </c>
      <c r="U11582">
        <v>45.692664999999998</v>
      </c>
      <c r="V11582">
        <v>2860000</v>
      </c>
      <c r="W11582" s="9" t="str">
        <f t="shared" si="184"/>
        <v>EIX</v>
      </c>
    </row>
    <row r="11583" spans="15:23">
      <c r="O11583" t="s">
        <v>217</v>
      </c>
      <c r="P11583" s="13">
        <v>42263</v>
      </c>
      <c r="Q11583">
        <v>59.23</v>
      </c>
      <c r="R11583">
        <v>59.889999000000003</v>
      </c>
      <c r="S11583">
        <v>59.16</v>
      </c>
      <c r="T11583">
        <v>59.709999000000003</v>
      </c>
      <c r="U11583">
        <v>46.117457999999999</v>
      </c>
      <c r="V11583">
        <v>2561200</v>
      </c>
      <c r="W11583" s="9" t="str">
        <f t="shared" si="184"/>
        <v>EIX</v>
      </c>
    </row>
    <row r="11584" spans="15:23">
      <c r="O11584" t="s">
        <v>217</v>
      </c>
      <c r="P11584" s="13">
        <v>42264</v>
      </c>
      <c r="Q11584">
        <v>59.779998999999997</v>
      </c>
      <c r="R11584">
        <v>61.84</v>
      </c>
      <c r="S11584">
        <v>59.549999</v>
      </c>
      <c r="T11584">
        <v>61.099997999999999</v>
      </c>
      <c r="U11584">
        <v>47.191029</v>
      </c>
      <c r="V11584">
        <v>4289700</v>
      </c>
      <c r="W11584" s="9" t="str">
        <f t="shared" si="184"/>
        <v>EIX</v>
      </c>
    </row>
    <row r="11585" spans="15:23">
      <c r="O11585" t="s">
        <v>217</v>
      </c>
      <c r="P11585" s="13">
        <v>42265</v>
      </c>
      <c r="Q11585">
        <v>59.939999</v>
      </c>
      <c r="R11585">
        <v>62.16</v>
      </c>
      <c r="S11585">
        <v>59.880001</v>
      </c>
      <c r="T11585">
        <v>61.290000999999997</v>
      </c>
      <c r="U11585">
        <v>47.337780000000002</v>
      </c>
      <c r="V11585">
        <v>3917500</v>
      </c>
      <c r="W11585" s="9" t="str">
        <f t="shared" si="184"/>
        <v>EIX</v>
      </c>
    </row>
    <row r="11586" spans="15:23">
      <c r="O11586" t="s">
        <v>217</v>
      </c>
      <c r="P11586" s="13">
        <v>42268</v>
      </c>
      <c r="Q11586">
        <v>61.470001000000003</v>
      </c>
      <c r="R11586">
        <v>62.060001</v>
      </c>
      <c r="S11586">
        <v>61.169998</v>
      </c>
      <c r="T11586">
        <v>61.610000999999997</v>
      </c>
      <c r="U11586">
        <v>47.584933999999997</v>
      </c>
      <c r="V11586">
        <v>2764100</v>
      </c>
      <c r="W11586" s="9" t="str">
        <f t="shared" si="184"/>
        <v>EIX</v>
      </c>
    </row>
    <row r="11587" spans="15:23">
      <c r="O11587" t="s">
        <v>217</v>
      </c>
      <c r="P11587" s="13">
        <v>42269</v>
      </c>
      <c r="Q11587">
        <v>61.150002000000001</v>
      </c>
      <c r="R11587">
        <v>61.52</v>
      </c>
      <c r="S11587">
        <v>60.59</v>
      </c>
      <c r="T11587">
        <v>60.849997999999999</v>
      </c>
      <c r="U11587">
        <v>46.997943999999997</v>
      </c>
      <c r="V11587">
        <v>2148400</v>
      </c>
      <c r="W11587" s="9" t="str">
        <f t="shared" si="184"/>
        <v>EIX</v>
      </c>
    </row>
    <row r="11588" spans="15:23">
      <c r="O11588" t="s">
        <v>217</v>
      </c>
      <c r="P11588" s="13">
        <v>42270</v>
      </c>
      <c r="Q11588">
        <v>60.830002</v>
      </c>
      <c r="R11588">
        <v>61.209999000000003</v>
      </c>
      <c r="S11588">
        <v>60.369999</v>
      </c>
      <c r="T11588">
        <v>61.080002</v>
      </c>
      <c r="U11588">
        <v>47.175575000000002</v>
      </c>
      <c r="V11588">
        <v>2171000</v>
      </c>
      <c r="W11588" s="9" t="str">
        <f t="shared" si="184"/>
        <v>EIX</v>
      </c>
    </row>
    <row r="11589" spans="15:23">
      <c r="O11589" t="s">
        <v>217</v>
      </c>
      <c r="P11589" s="13">
        <v>42271</v>
      </c>
      <c r="Q11589">
        <v>60.810001</v>
      </c>
      <c r="R11589">
        <v>61.939999</v>
      </c>
      <c r="S11589">
        <v>60.759998000000003</v>
      </c>
      <c r="T11589">
        <v>61.810001</v>
      </c>
      <c r="U11589">
        <v>47.739407</v>
      </c>
      <c r="V11589">
        <v>2034800</v>
      </c>
      <c r="W11589" s="9" t="str">
        <f t="shared" ref="W11589:W11652" si="185">IFERROR(VLOOKUP(O11589,$B$4:$B$17,1,FALSE),"Delete")</f>
        <v>EIX</v>
      </c>
    </row>
    <row r="11590" spans="15:23">
      <c r="O11590" t="s">
        <v>217</v>
      </c>
      <c r="P11590" s="13">
        <v>42272</v>
      </c>
      <c r="Q11590">
        <v>61.869999</v>
      </c>
      <c r="R11590">
        <v>63.049999</v>
      </c>
      <c r="S11590">
        <v>61.57</v>
      </c>
      <c r="T11590">
        <v>62.330002</v>
      </c>
      <c r="U11590">
        <v>48.141033</v>
      </c>
      <c r="V11590">
        <v>2448800</v>
      </c>
      <c r="W11590" s="9" t="str">
        <f t="shared" si="185"/>
        <v>EIX</v>
      </c>
    </row>
    <row r="11591" spans="15:23">
      <c r="O11591" t="s">
        <v>217</v>
      </c>
      <c r="P11591" s="13">
        <v>42275</v>
      </c>
      <c r="Q11591">
        <v>61.790000999999997</v>
      </c>
      <c r="R11591">
        <v>62.389999000000003</v>
      </c>
      <c r="S11591">
        <v>61.52</v>
      </c>
      <c r="T11591">
        <v>61.630001</v>
      </c>
      <c r="U11591">
        <v>47.921753000000002</v>
      </c>
      <c r="V11591">
        <v>2008200</v>
      </c>
      <c r="W11591" s="9" t="str">
        <f t="shared" si="185"/>
        <v>EIX</v>
      </c>
    </row>
    <row r="11592" spans="15:23">
      <c r="O11592" t="s">
        <v>217</v>
      </c>
      <c r="P11592" s="13">
        <v>42276</v>
      </c>
      <c r="Q11592">
        <v>61.580002</v>
      </c>
      <c r="R11592">
        <v>62.130001</v>
      </c>
      <c r="S11592">
        <v>61.299999</v>
      </c>
      <c r="T11592">
        <v>61.790000999999997</v>
      </c>
      <c r="U11592">
        <v>48.046168999999999</v>
      </c>
      <c r="V11592">
        <v>1657500</v>
      </c>
      <c r="W11592" s="9" t="str">
        <f t="shared" si="185"/>
        <v>EIX</v>
      </c>
    </row>
    <row r="11593" spans="15:23">
      <c r="O11593" t="s">
        <v>217</v>
      </c>
      <c r="P11593" s="13">
        <v>42277</v>
      </c>
      <c r="Q11593">
        <v>62.099997999999999</v>
      </c>
      <c r="R11593">
        <v>63.150002000000001</v>
      </c>
      <c r="S11593">
        <v>61.91</v>
      </c>
      <c r="T11593">
        <v>63.07</v>
      </c>
      <c r="U11593">
        <v>49.041466</v>
      </c>
      <c r="V11593">
        <v>2564300</v>
      </c>
      <c r="W11593" s="9" t="str">
        <f t="shared" si="185"/>
        <v>EIX</v>
      </c>
    </row>
    <row r="11594" spans="15:23">
      <c r="O11594" t="s">
        <v>217</v>
      </c>
      <c r="P11594" s="13">
        <v>42278</v>
      </c>
      <c r="Q11594">
        <v>63.080002</v>
      </c>
      <c r="R11594">
        <v>63.259998000000003</v>
      </c>
      <c r="S11594">
        <v>61.369999</v>
      </c>
      <c r="T11594">
        <v>62.18</v>
      </c>
      <c r="U11594">
        <v>48.349415</v>
      </c>
      <c r="V11594">
        <v>2588100</v>
      </c>
      <c r="W11594" s="9" t="str">
        <f t="shared" si="185"/>
        <v>EIX</v>
      </c>
    </row>
    <row r="11595" spans="15:23">
      <c r="O11595" t="s">
        <v>217</v>
      </c>
      <c r="P11595" s="13">
        <v>42279</v>
      </c>
      <c r="Q11595">
        <v>62.709999000000003</v>
      </c>
      <c r="R11595">
        <v>63.139999000000003</v>
      </c>
      <c r="S11595">
        <v>62.040000999999997</v>
      </c>
      <c r="T11595">
        <v>63.119999</v>
      </c>
      <c r="U11595">
        <v>49.080334000000001</v>
      </c>
      <c r="V11595">
        <v>1619900</v>
      </c>
      <c r="W11595" s="9" t="str">
        <f t="shared" si="185"/>
        <v>EIX</v>
      </c>
    </row>
    <row r="11596" spans="15:23">
      <c r="O11596" t="s">
        <v>217</v>
      </c>
      <c r="P11596" s="13">
        <v>42282</v>
      </c>
      <c r="Q11596">
        <v>63.330002</v>
      </c>
      <c r="R11596">
        <v>63.84</v>
      </c>
      <c r="S11596">
        <v>62.720001000000003</v>
      </c>
      <c r="T11596">
        <v>63.68</v>
      </c>
      <c r="U11596">
        <v>49.515780999999997</v>
      </c>
      <c r="V11596">
        <v>1920100</v>
      </c>
      <c r="W11596" s="9" t="str">
        <f t="shared" si="185"/>
        <v>EIX</v>
      </c>
    </row>
    <row r="11597" spans="15:23">
      <c r="O11597" t="s">
        <v>217</v>
      </c>
      <c r="P11597" s="13">
        <v>42283</v>
      </c>
      <c r="Q11597">
        <v>63.599997999999999</v>
      </c>
      <c r="R11597">
        <v>63.75</v>
      </c>
      <c r="S11597">
        <v>62.450001</v>
      </c>
      <c r="T11597">
        <v>63.040000999999997</v>
      </c>
      <c r="U11597">
        <v>49.018135000000001</v>
      </c>
      <c r="V11597">
        <v>2467500</v>
      </c>
      <c r="W11597" s="9" t="str">
        <f t="shared" si="185"/>
        <v>EIX</v>
      </c>
    </row>
    <row r="11598" spans="15:23">
      <c r="O11598" t="s">
        <v>217</v>
      </c>
      <c r="P11598" s="13">
        <v>42284</v>
      </c>
      <c r="Q11598">
        <v>63.25</v>
      </c>
      <c r="R11598">
        <v>63.400002000000001</v>
      </c>
      <c r="S11598">
        <v>62.66</v>
      </c>
      <c r="T11598">
        <v>62.939999</v>
      </c>
      <c r="U11598">
        <v>48.940376000000001</v>
      </c>
      <c r="V11598">
        <v>2143600</v>
      </c>
      <c r="W11598" s="9" t="str">
        <f t="shared" si="185"/>
        <v>EIX</v>
      </c>
    </row>
    <row r="11599" spans="15:23">
      <c r="O11599" t="s">
        <v>217</v>
      </c>
      <c r="P11599" s="13">
        <v>42285</v>
      </c>
      <c r="Q11599">
        <v>62.740001999999997</v>
      </c>
      <c r="R11599">
        <v>63.91</v>
      </c>
      <c r="S11599">
        <v>62.740001999999997</v>
      </c>
      <c r="T11599">
        <v>63.720001000000003</v>
      </c>
      <c r="U11599">
        <v>49.546875</v>
      </c>
      <c r="V11599">
        <v>1572400</v>
      </c>
      <c r="W11599" s="9" t="str">
        <f t="shared" si="185"/>
        <v>EIX</v>
      </c>
    </row>
    <row r="11600" spans="15:23">
      <c r="O11600" t="s">
        <v>217</v>
      </c>
      <c r="P11600" s="13">
        <v>42286</v>
      </c>
      <c r="Q11600">
        <v>63.610000999999997</v>
      </c>
      <c r="R11600">
        <v>63.93</v>
      </c>
      <c r="S11600">
        <v>62.91</v>
      </c>
      <c r="T11600">
        <v>63.139999000000003</v>
      </c>
      <c r="U11600">
        <v>49.095889999999997</v>
      </c>
      <c r="V11600">
        <v>1678700</v>
      </c>
      <c r="W11600" s="9" t="str">
        <f t="shared" si="185"/>
        <v>EIX</v>
      </c>
    </row>
    <row r="11601" spans="15:23">
      <c r="O11601" t="s">
        <v>217</v>
      </c>
      <c r="P11601" s="13">
        <v>42289</v>
      </c>
      <c r="Q11601">
        <v>63.18</v>
      </c>
      <c r="R11601">
        <v>64.089995999999999</v>
      </c>
      <c r="S11601">
        <v>63.18</v>
      </c>
      <c r="T11601">
        <v>63.59</v>
      </c>
      <c r="U11601">
        <v>49.445788999999998</v>
      </c>
      <c r="V11601">
        <v>1474300</v>
      </c>
      <c r="W11601" s="9" t="str">
        <f t="shared" si="185"/>
        <v>EIX</v>
      </c>
    </row>
    <row r="11602" spans="15:23">
      <c r="O11602" t="s">
        <v>217</v>
      </c>
      <c r="P11602" s="13">
        <v>42290</v>
      </c>
      <c r="Q11602">
        <v>63.41</v>
      </c>
      <c r="R11602">
        <v>63.650002000000001</v>
      </c>
      <c r="S11602">
        <v>63.150002000000001</v>
      </c>
      <c r="T11602">
        <v>63.560001</v>
      </c>
      <c r="U11602">
        <v>49.422469999999997</v>
      </c>
      <c r="V11602">
        <v>1584300</v>
      </c>
      <c r="W11602" s="9" t="str">
        <f t="shared" si="185"/>
        <v>EIX</v>
      </c>
    </row>
    <row r="11603" spans="15:23">
      <c r="O11603" t="s">
        <v>217</v>
      </c>
      <c r="P11603" s="13">
        <v>42291</v>
      </c>
      <c r="Q11603">
        <v>63.549999</v>
      </c>
      <c r="R11603">
        <v>64.489998</v>
      </c>
      <c r="S11603">
        <v>63.490001999999997</v>
      </c>
      <c r="T11603">
        <v>63.82</v>
      </c>
      <c r="U11603">
        <v>49.624634</v>
      </c>
      <c r="V11603">
        <v>1750700</v>
      </c>
      <c r="W11603" s="9" t="str">
        <f t="shared" si="185"/>
        <v>EIX</v>
      </c>
    </row>
    <row r="11604" spans="15:23">
      <c r="O11604" t="s">
        <v>217</v>
      </c>
      <c r="P11604" s="13">
        <v>42292</v>
      </c>
      <c r="Q11604">
        <v>64.099997999999999</v>
      </c>
      <c r="R11604">
        <v>64.569999999999993</v>
      </c>
      <c r="S11604">
        <v>63.68</v>
      </c>
      <c r="T11604">
        <v>64.430000000000007</v>
      </c>
      <c r="U11604">
        <v>50.098961000000003</v>
      </c>
      <c r="V11604">
        <v>1105400</v>
      </c>
      <c r="W11604" s="9" t="str">
        <f t="shared" si="185"/>
        <v>EIX</v>
      </c>
    </row>
    <row r="11605" spans="15:23">
      <c r="O11605" t="s">
        <v>217</v>
      </c>
      <c r="P11605" s="13">
        <v>42293</v>
      </c>
      <c r="Q11605">
        <v>64.660004000000001</v>
      </c>
      <c r="R11605">
        <v>64.919998000000007</v>
      </c>
      <c r="S11605">
        <v>63.91</v>
      </c>
      <c r="T11605">
        <v>64.279999000000004</v>
      </c>
      <c r="U11605">
        <v>49.982326999999998</v>
      </c>
      <c r="V11605">
        <v>2576300</v>
      </c>
      <c r="W11605" s="9" t="str">
        <f t="shared" si="185"/>
        <v>EIX</v>
      </c>
    </row>
    <row r="11606" spans="15:23">
      <c r="O11606" t="s">
        <v>217</v>
      </c>
      <c r="P11606" s="13">
        <v>42296</v>
      </c>
      <c r="Q11606">
        <v>64.180000000000007</v>
      </c>
      <c r="R11606">
        <v>64.980002999999996</v>
      </c>
      <c r="S11606">
        <v>63.759998000000003</v>
      </c>
      <c r="T11606">
        <v>64.980002999999996</v>
      </c>
      <c r="U11606">
        <v>50.526626999999998</v>
      </c>
      <c r="V11606">
        <v>2115700</v>
      </c>
      <c r="W11606" s="9" t="str">
        <f t="shared" si="185"/>
        <v>EIX</v>
      </c>
    </row>
    <row r="11607" spans="15:23">
      <c r="O11607" t="s">
        <v>217</v>
      </c>
      <c r="P11607" s="13">
        <v>42297</v>
      </c>
      <c r="Q11607">
        <v>64.660004000000001</v>
      </c>
      <c r="R11607">
        <v>65.739998</v>
      </c>
      <c r="S11607">
        <v>64.519997000000004</v>
      </c>
      <c r="T11607">
        <v>65.449996999999996</v>
      </c>
      <c r="U11607">
        <v>50.892077999999998</v>
      </c>
      <c r="V11607">
        <v>3212000</v>
      </c>
      <c r="W11607" s="9" t="str">
        <f t="shared" si="185"/>
        <v>EIX</v>
      </c>
    </row>
    <row r="11608" spans="15:23">
      <c r="O11608" t="s">
        <v>217</v>
      </c>
      <c r="P11608" s="13">
        <v>42298</v>
      </c>
      <c r="Q11608">
        <v>65.730002999999996</v>
      </c>
      <c r="R11608">
        <v>66.120002999999997</v>
      </c>
      <c r="S11608">
        <v>64.959998999999996</v>
      </c>
      <c r="T11608">
        <v>65.019997000000004</v>
      </c>
      <c r="U11608">
        <v>50.557732000000001</v>
      </c>
      <c r="V11608">
        <v>1192800</v>
      </c>
      <c r="W11608" s="9" t="str">
        <f t="shared" si="185"/>
        <v>EIX</v>
      </c>
    </row>
    <row r="11609" spans="15:23">
      <c r="O11609" t="s">
        <v>217</v>
      </c>
      <c r="P11609" s="13">
        <v>42299</v>
      </c>
      <c r="Q11609">
        <v>65</v>
      </c>
      <c r="R11609">
        <v>66.290001000000004</v>
      </c>
      <c r="S11609">
        <v>64.959998999999996</v>
      </c>
      <c r="T11609">
        <v>66.089995999999999</v>
      </c>
      <c r="U11609">
        <v>51.389713</v>
      </c>
      <c r="V11609">
        <v>1579800</v>
      </c>
      <c r="W11609" s="9" t="str">
        <f t="shared" si="185"/>
        <v>EIX</v>
      </c>
    </row>
    <row r="11610" spans="15:23">
      <c r="O11610" t="s">
        <v>217</v>
      </c>
      <c r="P11610" s="13">
        <v>42300</v>
      </c>
      <c r="Q11610">
        <v>65.809997999999993</v>
      </c>
      <c r="R11610">
        <v>66.050003000000004</v>
      </c>
      <c r="S11610">
        <v>64.209998999999996</v>
      </c>
      <c r="T11610">
        <v>64.550003000000004</v>
      </c>
      <c r="U11610">
        <v>50.192276</v>
      </c>
      <c r="V11610">
        <v>2304900</v>
      </c>
      <c r="W11610" s="9" t="str">
        <f t="shared" si="185"/>
        <v>EIX</v>
      </c>
    </row>
    <row r="11611" spans="15:23">
      <c r="O11611" t="s">
        <v>217</v>
      </c>
      <c r="P11611" s="13">
        <v>42303</v>
      </c>
      <c r="Q11611">
        <v>64.760002</v>
      </c>
      <c r="R11611">
        <v>65.099997999999999</v>
      </c>
      <c r="S11611">
        <v>64.040001000000004</v>
      </c>
      <c r="T11611">
        <v>65.050003000000004</v>
      </c>
      <c r="U11611">
        <v>50.581051000000002</v>
      </c>
      <c r="V11611">
        <v>1605700</v>
      </c>
      <c r="W11611" s="9" t="str">
        <f t="shared" si="185"/>
        <v>EIX</v>
      </c>
    </row>
    <row r="11612" spans="15:23">
      <c r="O11612" t="s">
        <v>217</v>
      </c>
      <c r="P11612" s="13">
        <v>42304</v>
      </c>
      <c r="Q11612">
        <v>64.980002999999996</v>
      </c>
      <c r="R11612">
        <v>65.290001000000004</v>
      </c>
      <c r="S11612">
        <v>64.190002000000007</v>
      </c>
      <c r="T11612">
        <v>64.379997000000003</v>
      </c>
      <c r="U11612">
        <v>50.060065999999999</v>
      </c>
      <c r="V11612">
        <v>1963700</v>
      </c>
      <c r="W11612" s="9" t="str">
        <f t="shared" si="185"/>
        <v>EIX</v>
      </c>
    </row>
    <row r="11613" spans="15:23">
      <c r="O11613" t="s">
        <v>217</v>
      </c>
      <c r="P11613" s="13">
        <v>42305</v>
      </c>
      <c r="Q11613">
        <v>61.41</v>
      </c>
      <c r="R11613">
        <v>62.560001</v>
      </c>
      <c r="S11613">
        <v>60.389999000000003</v>
      </c>
      <c r="T11613">
        <v>61.23</v>
      </c>
      <c r="U11613">
        <v>47.610722000000003</v>
      </c>
      <c r="V11613">
        <v>5939800</v>
      </c>
      <c r="W11613" s="9" t="str">
        <f t="shared" si="185"/>
        <v>EIX</v>
      </c>
    </row>
    <row r="11614" spans="15:23">
      <c r="O11614" t="s">
        <v>217</v>
      </c>
      <c r="P11614" s="13">
        <v>42306</v>
      </c>
      <c r="Q11614">
        <v>60.790000999999997</v>
      </c>
      <c r="R11614">
        <v>61.23</v>
      </c>
      <c r="S11614">
        <v>59.84</v>
      </c>
      <c r="T11614">
        <v>60.639999000000003</v>
      </c>
      <c r="U11614">
        <v>47.151961999999997</v>
      </c>
      <c r="V11614">
        <v>3514300</v>
      </c>
      <c r="W11614" s="9" t="str">
        <f t="shared" si="185"/>
        <v>EIX</v>
      </c>
    </row>
    <row r="11615" spans="15:23">
      <c r="O11615" t="s">
        <v>217</v>
      </c>
      <c r="P11615" s="13">
        <v>42307</v>
      </c>
      <c r="Q11615">
        <v>60.599997999999999</v>
      </c>
      <c r="R11615">
        <v>60.919998</v>
      </c>
      <c r="S11615">
        <v>60.130001</v>
      </c>
      <c r="T11615">
        <v>60.52</v>
      </c>
      <c r="U11615">
        <v>47.058650999999998</v>
      </c>
      <c r="V11615">
        <v>3141900</v>
      </c>
      <c r="W11615" s="9" t="str">
        <f t="shared" si="185"/>
        <v>EIX</v>
      </c>
    </row>
    <row r="11616" spans="15:23">
      <c r="O11616" t="s">
        <v>217</v>
      </c>
      <c r="P11616" s="13">
        <v>42310</v>
      </c>
      <c r="Q11616">
        <v>60.450001</v>
      </c>
      <c r="R11616">
        <v>61.029998999999997</v>
      </c>
      <c r="S11616">
        <v>60.009998000000003</v>
      </c>
      <c r="T11616">
        <v>60.889999000000003</v>
      </c>
      <c r="U11616">
        <v>47.346352000000003</v>
      </c>
      <c r="V11616">
        <v>2599400</v>
      </c>
      <c r="W11616" s="9" t="str">
        <f t="shared" si="185"/>
        <v>EIX</v>
      </c>
    </row>
    <row r="11617" spans="15:23">
      <c r="O11617" t="s">
        <v>217</v>
      </c>
      <c r="P11617" s="13">
        <v>42311</v>
      </c>
      <c r="Q11617">
        <v>60.48</v>
      </c>
      <c r="R11617">
        <v>60.959999000000003</v>
      </c>
      <c r="S11617">
        <v>60.130001</v>
      </c>
      <c r="T11617">
        <v>60.619999</v>
      </c>
      <c r="U11617">
        <v>47.136401999999997</v>
      </c>
      <c r="V11617">
        <v>2577000</v>
      </c>
      <c r="W11617" s="9" t="str">
        <f t="shared" si="185"/>
        <v>EIX</v>
      </c>
    </row>
    <row r="11618" spans="15:23">
      <c r="O11618" t="s">
        <v>217</v>
      </c>
      <c r="P11618" s="13">
        <v>42312</v>
      </c>
      <c r="Q11618">
        <v>60.630001</v>
      </c>
      <c r="R11618">
        <v>61.150002000000001</v>
      </c>
      <c r="S11618">
        <v>60.560001</v>
      </c>
      <c r="T11618">
        <v>60.810001</v>
      </c>
      <c r="U11618">
        <v>47.284137999999999</v>
      </c>
      <c r="V11618">
        <v>2395700</v>
      </c>
      <c r="W11618" s="9" t="str">
        <f t="shared" si="185"/>
        <v>EIX</v>
      </c>
    </row>
    <row r="11619" spans="15:23">
      <c r="O11619" t="s">
        <v>217</v>
      </c>
      <c r="P11619" s="13">
        <v>42313</v>
      </c>
      <c r="Q11619">
        <v>60.77</v>
      </c>
      <c r="R11619">
        <v>61.049999</v>
      </c>
      <c r="S11619">
        <v>60.049999</v>
      </c>
      <c r="T11619">
        <v>60.18</v>
      </c>
      <c r="U11619">
        <v>46.794272999999997</v>
      </c>
      <c r="V11619">
        <v>2303900</v>
      </c>
      <c r="W11619" s="9" t="str">
        <f t="shared" si="185"/>
        <v>EIX</v>
      </c>
    </row>
    <row r="11620" spans="15:23">
      <c r="O11620" t="s">
        <v>217</v>
      </c>
      <c r="P11620" s="13">
        <v>42314</v>
      </c>
      <c r="Q11620">
        <v>59.200001</v>
      </c>
      <c r="R11620">
        <v>59.529998999999997</v>
      </c>
      <c r="S11620">
        <v>57.509998000000003</v>
      </c>
      <c r="T11620">
        <v>59.060001</v>
      </c>
      <c r="U11620">
        <v>45.923378</v>
      </c>
      <c r="V11620">
        <v>4892200</v>
      </c>
      <c r="W11620" s="9" t="str">
        <f t="shared" si="185"/>
        <v>EIX</v>
      </c>
    </row>
    <row r="11621" spans="15:23">
      <c r="O11621" t="s">
        <v>217</v>
      </c>
      <c r="P11621" s="13">
        <v>42317</v>
      </c>
      <c r="Q11621">
        <v>58.82</v>
      </c>
      <c r="R11621">
        <v>60.099997999999999</v>
      </c>
      <c r="S11621">
        <v>58.68</v>
      </c>
      <c r="T11621">
        <v>59.25</v>
      </c>
      <c r="U11621">
        <v>46.071133000000003</v>
      </c>
      <c r="V11621">
        <v>3483400</v>
      </c>
      <c r="W11621" s="9" t="str">
        <f t="shared" si="185"/>
        <v>EIX</v>
      </c>
    </row>
    <row r="11622" spans="15:23">
      <c r="O11622" t="s">
        <v>217</v>
      </c>
      <c r="P11622" s="13">
        <v>42318</v>
      </c>
      <c r="Q11622">
        <v>59.259998000000003</v>
      </c>
      <c r="R11622">
        <v>60.610000999999997</v>
      </c>
      <c r="S11622">
        <v>59.259998000000003</v>
      </c>
      <c r="T11622">
        <v>60.049999</v>
      </c>
      <c r="U11622">
        <v>46.693199</v>
      </c>
      <c r="V11622">
        <v>3234900</v>
      </c>
      <c r="W11622" s="9" t="str">
        <f t="shared" si="185"/>
        <v>EIX</v>
      </c>
    </row>
    <row r="11623" spans="15:23">
      <c r="O11623" t="s">
        <v>217</v>
      </c>
      <c r="P11623" s="13">
        <v>42319</v>
      </c>
      <c r="Q11623">
        <v>60.009998000000003</v>
      </c>
      <c r="R11623">
        <v>60.849997999999999</v>
      </c>
      <c r="S11623">
        <v>59.799999</v>
      </c>
      <c r="T11623">
        <v>60.77</v>
      </c>
      <c r="U11623">
        <v>47.253044000000003</v>
      </c>
      <c r="V11623">
        <v>2075200</v>
      </c>
      <c r="W11623" s="9" t="str">
        <f t="shared" si="185"/>
        <v>EIX</v>
      </c>
    </row>
    <row r="11624" spans="15:23">
      <c r="O11624" t="s">
        <v>217</v>
      </c>
      <c r="P11624" s="13">
        <v>42320</v>
      </c>
      <c r="Q11624">
        <v>60.389999000000003</v>
      </c>
      <c r="R11624">
        <v>60.939999</v>
      </c>
      <c r="S11624">
        <v>59.77</v>
      </c>
      <c r="T11624">
        <v>60.049999</v>
      </c>
      <c r="U11624">
        <v>46.693199</v>
      </c>
      <c r="V11624">
        <v>2531700</v>
      </c>
      <c r="W11624" s="9" t="str">
        <f t="shared" si="185"/>
        <v>EIX</v>
      </c>
    </row>
    <row r="11625" spans="15:23">
      <c r="O11625" t="s">
        <v>217</v>
      </c>
      <c r="P11625" s="13">
        <v>42321</v>
      </c>
      <c r="Q11625">
        <v>60.220001000000003</v>
      </c>
      <c r="R11625">
        <v>60.91</v>
      </c>
      <c r="S11625">
        <v>59.48</v>
      </c>
      <c r="T11625">
        <v>59.700001</v>
      </c>
      <c r="U11625">
        <v>46.421039999999998</v>
      </c>
      <c r="V11625">
        <v>2285500</v>
      </c>
      <c r="W11625" s="9" t="str">
        <f t="shared" si="185"/>
        <v>EIX</v>
      </c>
    </row>
    <row r="11626" spans="15:23">
      <c r="O11626" t="s">
        <v>217</v>
      </c>
      <c r="P11626" s="13">
        <v>42324</v>
      </c>
      <c r="Q11626">
        <v>59.59</v>
      </c>
      <c r="R11626">
        <v>60.259998000000003</v>
      </c>
      <c r="S11626">
        <v>59.419998</v>
      </c>
      <c r="T11626">
        <v>60.25</v>
      </c>
      <c r="U11626">
        <v>46.848705000000002</v>
      </c>
      <c r="V11626">
        <v>2050900</v>
      </c>
      <c r="W11626" s="9" t="str">
        <f t="shared" si="185"/>
        <v>EIX</v>
      </c>
    </row>
    <row r="11627" spans="15:23">
      <c r="O11627" t="s">
        <v>217</v>
      </c>
      <c r="P11627" s="13">
        <v>42325</v>
      </c>
      <c r="Q11627">
        <v>60.040000999999997</v>
      </c>
      <c r="R11627">
        <v>60.830002</v>
      </c>
      <c r="S11627">
        <v>58.860000999999997</v>
      </c>
      <c r="T11627">
        <v>59.049999</v>
      </c>
      <c r="U11627">
        <v>45.915622999999997</v>
      </c>
      <c r="V11627">
        <v>1652300</v>
      </c>
      <c r="W11627" s="9" t="str">
        <f t="shared" si="185"/>
        <v>EIX</v>
      </c>
    </row>
    <row r="11628" spans="15:23">
      <c r="O11628" t="s">
        <v>217</v>
      </c>
      <c r="P11628" s="13">
        <v>42326</v>
      </c>
      <c r="Q11628">
        <v>58.98</v>
      </c>
      <c r="R11628">
        <v>59.5</v>
      </c>
      <c r="S11628">
        <v>58.470001000000003</v>
      </c>
      <c r="T11628">
        <v>59.299999</v>
      </c>
      <c r="U11628">
        <v>46.110011999999998</v>
      </c>
      <c r="V11628">
        <v>2595800</v>
      </c>
      <c r="W11628" s="9" t="str">
        <f t="shared" si="185"/>
        <v>EIX</v>
      </c>
    </row>
    <row r="11629" spans="15:23">
      <c r="O11629" t="s">
        <v>217</v>
      </c>
      <c r="P11629" s="13">
        <v>42327</v>
      </c>
      <c r="Q11629">
        <v>59.509998000000003</v>
      </c>
      <c r="R11629">
        <v>60.580002</v>
      </c>
      <c r="S11629">
        <v>59.400002000000001</v>
      </c>
      <c r="T11629">
        <v>60.299999</v>
      </c>
      <c r="U11629">
        <v>46.887585000000001</v>
      </c>
      <c r="V11629">
        <v>2182300</v>
      </c>
      <c r="W11629" s="9" t="str">
        <f t="shared" si="185"/>
        <v>EIX</v>
      </c>
    </row>
    <row r="11630" spans="15:23">
      <c r="O11630" t="s">
        <v>217</v>
      </c>
      <c r="P11630" s="13">
        <v>42328</v>
      </c>
      <c r="Q11630">
        <v>60.560001</v>
      </c>
      <c r="R11630">
        <v>61.16</v>
      </c>
      <c r="S11630">
        <v>60.400002000000001</v>
      </c>
      <c r="T11630">
        <v>60.580002</v>
      </c>
      <c r="U11630">
        <v>47.105300999999997</v>
      </c>
      <c r="V11630">
        <v>1496400</v>
      </c>
      <c r="W11630" s="9" t="str">
        <f t="shared" si="185"/>
        <v>EIX</v>
      </c>
    </row>
    <row r="11631" spans="15:23">
      <c r="O11631" t="s">
        <v>217</v>
      </c>
      <c r="P11631" s="13">
        <v>42331</v>
      </c>
      <c r="Q11631">
        <v>60.73</v>
      </c>
      <c r="R11631">
        <v>60.82</v>
      </c>
      <c r="S11631">
        <v>60.080002</v>
      </c>
      <c r="T11631">
        <v>60.099997999999999</v>
      </c>
      <c r="U11631">
        <v>46.732075000000002</v>
      </c>
      <c r="V11631">
        <v>1293500</v>
      </c>
      <c r="W11631" s="9" t="str">
        <f t="shared" si="185"/>
        <v>EIX</v>
      </c>
    </row>
    <row r="11632" spans="15:23">
      <c r="O11632" t="s">
        <v>217</v>
      </c>
      <c r="P11632" s="13">
        <v>42332</v>
      </c>
      <c r="Q11632">
        <v>59.810001</v>
      </c>
      <c r="R11632">
        <v>59.900002000000001</v>
      </c>
      <c r="S11632">
        <v>59.16</v>
      </c>
      <c r="T11632">
        <v>59.700001</v>
      </c>
      <c r="U11632">
        <v>46.421039999999998</v>
      </c>
      <c r="V11632">
        <v>2075000</v>
      </c>
      <c r="W11632" s="9" t="str">
        <f t="shared" si="185"/>
        <v>EIX</v>
      </c>
    </row>
    <row r="11633" spans="15:23">
      <c r="O11633" t="s">
        <v>217</v>
      </c>
      <c r="P11633" s="13">
        <v>42333</v>
      </c>
      <c r="Q11633">
        <v>59.75</v>
      </c>
      <c r="R11633">
        <v>59.75</v>
      </c>
      <c r="S11633">
        <v>58.98</v>
      </c>
      <c r="T11633">
        <v>59.18</v>
      </c>
      <c r="U11633">
        <v>46.016697000000001</v>
      </c>
      <c r="V11633">
        <v>2055000</v>
      </c>
      <c r="W11633" s="9" t="str">
        <f t="shared" si="185"/>
        <v>EIX</v>
      </c>
    </row>
    <row r="11634" spans="15:23">
      <c r="O11634" t="s">
        <v>217</v>
      </c>
      <c r="P11634" s="13">
        <v>42335</v>
      </c>
      <c r="Q11634">
        <v>59.27</v>
      </c>
      <c r="R11634">
        <v>59.889999000000003</v>
      </c>
      <c r="S11634">
        <v>59.27</v>
      </c>
      <c r="T11634">
        <v>59.43</v>
      </c>
      <c r="U11634">
        <v>46.211105000000003</v>
      </c>
      <c r="V11634">
        <v>738000</v>
      </c>
      <c r="W11634" s="9" t="str">
        <f t="shared" si="185"/>
        <v>EIX</v>
      </c>
    </row>
    <row r="11635" spans="15:23">
      <c r="O11635" t="s">
        <v>217</v>
      </c>
      <c r="P11635" s="13">
        <v>42338</v>
      </c>
      <c r="Q11635">
        <v>59.57</v>
      </c>
      <c r="R11635">
        <v>59.830002</v>
      </c>
      <c r="S11635">
        <v>59.310001</v>
      </c>
      <c r="T11635">
        <v>59.360000999999997</v>
      </c>
      <c r="U11635">
        <v>46.156666000000001</v>
      </c>
      <c r="V11635">
        <v>2403000</v>
      </c>
      <c r="W11635" s="9" t="str">
        <f t="shared" si="185"/>
        <v>EIX</v>
      </c>
    </row>
    <row r="11636" spans="15:23">
      <c r="O11636" t="s">
        <v>217</v>
      </c>
      <c r="P11636" s="13">
        <v>42339</v>
      </c>
      <c r="Q11636">
        <v>59.5</v>
      </c>
      <c r="R11636">
        <v>59.68</v>
      </c>
      <c r="S11636">
        <v>58.900002000000001</v>
      </c>
      <c r="T11636">
        <v>59.299999</v>
      </c>
      <c r="U11636">
        <v>46.110011999999998</v>
      </c>
      <c r="V11636">
        <v>2325400</v>
      </c>
      <c r="W11636" s="9" t="str">
        <f t="shared" si="185"/>
        <v>EIX</v>
      </c>
    </row>
    <row r="11637" spans="15:23">
      <c r="O11637" t="s">
        <v>217</v>
      </c>
      <c r="P11637" s="13">
        <v>42340</v>
      </c>
      <c r="Q11637">
        <v>59.169998</v>
      </c>
      <c r="R11637">
        <v>59.360000999999997</v>
      </c>
      <c r="S11637">
        <v>58.580002</v>
      </c>
      <c r="T11637">
        <v>58.669998</v>
      </c>
      <c r="U11637">
        <v>45.620136000000002</v>
      </c>
      <c r="V11637">
        <v>2319300</v>
      </c>
      <c r="W11637" s="9" t="str">
        <f t="shared" si="185"/>
        <v>EIX</v>
      </c>
    </row>
    <row r="11638" spans="15:23">
      <c r="O11638" t="s">
        <v>217</v>
      </c>
      <c r="P11638" s="13">
        <v>42341</v>
      </c>
      <c r="Q11638">
        <v>58.32</v>
      </c>
      <c r="R11638">
        <v>58.720001000000003</v>
      </c>
      <c r="S11638">
        <v>57.849997999999999</v>
      </c>
      <c r="T11638">
        <v>58.639999000000003</v>
      </c>
      <c r="U11638">
        <v>45.596809</v>
      </c>
      <c r="V11638">
        <v>3057200</v>
      </c>
      <c r="W11638" s="9" t="str">
        <f t="shared" si="185"/>
        <v>EIX</v>
      </c>
    </row>
    <row r="11639" spans="15:23">
      <c r="O11639" t="s">
        <v>217</v>
      </c>
      <c r="P11639" s="13">
        <v>42342</v>
      </c>
      <c r="Q11639">
        <v>58.880001</v>
      </c>
      <c r="R11639">
        <v>60.34</v>
      </c>
      <c r="S11639">
        <v>58.869999</v>
      </c>
      <c r="T11639">
        <v>60.209999000000003</v>
      </c>
      <c r="U11639">
        <v>46.817599999999999</v>
      </c>
      <c r="V11639">
        <v>2716200</v>
      </c>
      <c r="W11639" s="9" t="str">
        <f t="shared" si="185"/>
        <v>EIX</v>
      </c>
    </row>
    <row r="11640" spans="15:23">
      <c r="O11640" t="s">
        <v>217</v>
      </c>
      <c r="P11640" s="13">
        <v>42345</v>
      </c>
      <c r="Q11640">
        <v>60.130001</v>
      </c>
      <c r="R11640">
        <v>60.240001999999997</v>
      </c>
      <c r="S11640">
        <v>59.48</v>
      </c>
      <c r="T11640">
        <v>60.040000999999997</v>
      </c>
      <c r="U11640">
        <v>46.685428999999999</v>
      </c>
      <c r="V11640">
        <v>2737700</v>
      </c>
      <c r="W11640" s="9" t="str">
        <f t="shared" si="185"/>
        <v>EIX</v>
      </c>
    </row>
    <row r="11641" spans="15:23">
      <c r="O11641" t="s">
        <v>217</v>
      </c>
      <c r="P11641" s="13">
        <v>42346</v>
      </c>
      <c r="Q11641">
        <v>59.82</v>
      </c>
      <c r="R11641">
        <v>60.25</v>
      </c>
      <c r="S11641">
        <v>59.349997999999999</v>
      </c>
      <c r="T11641">
        <v>59.650002000000001</v>
      </c>
      <c r="U11641">
        <v>46.382159999999999</v>
      </c>
      <c r="V11641">
        <v>1968700</v>
      </c>
      <c r="W11641" s="9" t="str">
        <f t="shared" si="185"/>
        <v>EIX</v>
      </c>
    </row>
    <row r="11642" spans="15:23">
      <c r="O11642" t="s">
        <v>217</v>
      </c>
      <c r="P11642" s="13">
        <v>42347</v>
      </c>
      <c r="Q11642">
        <v>59.32</v>
      </c>
      <c r="R11642">
        <v>60.02</v>
      </c>
      <c r="S11642">
        <v>58.959999000000003</v>
      </c>
      <c r="T11642">
        <v>59.400002000000001</v>
      </c>
      <c r="U11642">
        <v>46.187770999999998</v>
      </c>
      <c r="V11642">
        <v>1996900</v>
      </c>
      <c r="W11642" s="9" t="str">
        <f t="shared" si="185"/>
        <v>EIX</v>
      </c>
    </row>
    <row r="11643" spans="15:23">
      <c r="O11643" t="s">
        <v>217</v>
      </c>
      <c r="P11643" s="13">
        <v>42348</v>
      </c>
      <c r="Q11643">
        <v>59.310001</v>
      </c>
      <c r="R11643">
        <v>59.560001</v>
      </c>
      <c r="S11643">
        <v>58.869999</v>
      </c>
      <c r="T11643">
        <v>59.02</v>
      </c>
      <c r="U11643">
        <v>45.892296000000002</v>
      </c>
      <c r="V11643">
        <v>3092400</v>
      </c>
      <c r="W11643" s="9" t="str">
        <f t="shared" si="185"/>
        <v>EIX</v>
      </c>
    </row>
    <row r="11644" spans="15:23">
      <c r="O11644" t="s">
        <v>217</v>
      </c>
      <c r="P11644" s="13">
        <v>42349</v>
      </c>
      <c r="Q11644">
        <v>58.799999</v>
      </c>
      <c r="R11644">
        <v>59.720001000000003</v>
      </c>
      <c r="S11644">
        <v>58.490001999999997</v>
      </c>
      <c r="T11644">
        <v>59.23</v>
      </c>
      <c r="U11644">
        <v>46.055576000000002</v>
      </c>
      <c r="V11644">
        <v>2657000</v>
      </c>
      <c r="W11644" s="9" t="str">
        <f t="shared" si="185"/>
        <v>EIX</v>
      </c>
    </row>
    <row r="11645" spans="15:23">
      <c r="O11645" t="s">
        <v>217</v>
      </c>
      <c r="P11645" s="13">
        <v>42352</v>
      </c>
      <c r="Q11645">
        <v>59.299999</v>
      </c>
      <c r="R11645">
        <v>59.77</v>
      </c>
      <c r="S11645">
        <v>58.810001</v>
      </c>
      <c r="T11645">
        <v>59.310001</v>
      </c>
      <c r="U11645">
        <v>46.117794000000004</v>
      </c>
      <c r="V11645">
        <v>2075800</v>
      </c>
      <c r="W11645" s="9" t="str">
        <f t="shared" si="185"/>
        <v>EIX</v>
      </c>
    </row>
    <row r="11646" spans="15:23">
      <c r="O11646" t="s">
        <v>217</v>
      </c>
      <c r="P11646" s="13">
        <v>42353</v>
      </c>
      <c r="Q11646">
        <v>59.610000999999997</v>
      </c>
      <c r="R11646">
        <v>60.400002000000001</v>
      </c>
      <c r="S11646">
        <v>59.389999000000003</v>
      </c>
      <c r="T11646">
        <v>59.630001</v>
      </c>
      <c r="U11646">
        <v>46.366607999999999</v>
      </c>
      <c r="V11646">
        <v>2231100</v>
      </c>
      <c r="W11646" s="9" t="str">
        <f t="shared" si="185"/>
        <v>EIX</v>
      </c>
    </row>
    <row r="11647" spans="15:23">
      <c r="O11647" t="s">
        <v>217</v>
      </c>
      <c r="P11647" s="13">
        <v>42354</v>
      </c>
      <c r="Q11647">
        <v>59.889999000000003</v>
      </c>
      <c r="R11647">
        <v>60.990001999999997</v>
      </c>
      <c r="S11647">
        <v>59.689999</v>
      </c>
      <c r="T11647">
        <v>60.849997999999999</v>
      </c>
      <c r="U11647">
        <v>47.315249999999999</v>
      </c>
      <c r="V11647">
        <v>1938000</v>
      </c>
      <c r="W11647" s="9" t="str">
        <f t="shared" si="185"/>
        <v>EIX</v>
      </c>
    </row>
    <row r="11648" spans="15:23">
      <c r="O11648" t="s">
        <v>217</v>
      </c>
      <c r="P11648" s="13">
        <v>42355</v>
      </c>
      <c r="Q11648">
        <v>60.849997999999999</v>
      </c>
      <c r="R11648">
        <v>61.349997999999999</v>
      </c>
      <c r="S11648">
        <v>60.310001</v>
      </c>
      <c r="T11648">
        <v>60.900002000000001</v>
      </c>
      <c r="U11648">
        <v>47.354126000000001</v>
      </c>
      <c r="V11648">
        <v>1396100</v>
      </c>
      <c r="W11648" s="9" t="str">
        <f t="shared" si="185"/>
        <v>EIX</v>
      </c>
    </row>
    <row r="11649" spans="15:23">
      <c r="O11649" t="s">
        <v>217</v>
      </c>
      <c r="P11649" s="13">
        <v>42356</v>
      </c>
      <c r="Q11649">
        <v>60.740001999999997</v>
      </c>
      <c r="R11649">
        <v>60.740001999999997</v>
      </c>
      <c r="S11649">
        <v>59.419998</v>
      </c>
      <c r="T11649">
        <v>59.66</v>
      </c>
      <c r="U11649">
        <v>46.389930999999997</v>
      </c>
      <c r="V11649">
        <v>2876200</v>
      </c>
      <c r="W11649" s="9" t="str">
        <f t="shared" si="185"/>
        <v>EIX</v>
      </c>
    </row>
    <row r="11650" spans="15:23">
      <c r="O11650" t="s">
        <v>217</v>
      </c>
      <c r="P11650" s="13">
        <v>42359</v>
      </c>
      <c r="Q11650">
        <v>59.970001000000003</v>
      </c>
      <c r="R11650">
        <v>60.060001</v>
      </c>
      <c r="S11650">
        <v>58.619999</v>
      </c>
      <c r="T11650">
        <v>58.93</v>
      </c>
      <c r="U11650">
        <v>45.822310999999999</v>
      </c>
      <c r="V11650">
        <v>2764400</v>
      </c>
      <c r="W11650" s="9" t="str">
        <f t="shared" si="185"/>
        <v>EIX</v>
      </c>
    </row>
    <row r="11651" spans="15:23">
      <c r="O11651" t="s">
        <v>217</v>
      </c>
      <c r="P11651" s="13">
        <v>42360</v>
      </c>
      <c r="Q11651">
        <v>59.209999000000003</v>
      </c>
      <c r="R11651">
        <v>59.98</v>
      </c>
      <c r="S11651">
        <v>58.540000999999997</v>
      </c>
      <c r="T11651">
        <v>59.529998999999997</v>
      </c>
      <c r="U11651">
        <v>46.288857</v>
      </c>
      <c r="V11651">
        <v>1979700</v>
      </c>
      <c r="W11651" s="9" t="str">
        <f t="shared" si="185"/>
        <v>EIX</v>
      </c>
    </row>
    <row r="11652" spans="15:23">
      <c r="O11652" t="s">
        <v>217</v>
      </c>
      <c r="P11652" s="13">
        <v>42361</v>
      </c>
      <c r="Q11652">
        <v>59.84</v>
      </c>
      <c r="R11652">
        <v>60.490001999999997</v>
      </c>
      <c r="S11652">
        <v>59.790000999999997</v>
      </c>
      <c r="T11652">
        <v>60.360000999999997</v>
      </c>
      <c r="U11652">
        <v>46.934246000000002</v>
      </c>
      <c r="V11652">
        <v>1226500</v>
      </c>
      <c r="W11652" s="9" t="str">
        <f t="shared" si="185"/>
        <v>EIX</v>
      </c>
    </row>
    <row r="11653" spans="15:23">
      <c r="O11653" t="s">
        <v>217</v>
      </c>
      <c r="P11653" s="13">
        <v>42362</v>
      </c>
      <c r="Q11653">
        <v>60.360000999999997</v>
      </c>
      <c r="R11653">
        <v>60.610000999999997</v>
      </c>
      <c r="S11653">
        <v>60.119999</v>
      </c>
      <c r="T11653">
        <v>60.360000999999997</v>
      </c>
      <c r="U11653">
        <v>46.934246000000002</v>
      </c>
      <c r="V11653">
        <v>440000</v>
      </c>
      <c r="W11653" s="9" t="str">
        <f t="shared" ref="W11653:W11716" si="186">IFERROR(VLOOKUP(O11653,$B$4:$B$17,1,FALSE),"Delete")</f>
        <v>EIX</v>
      </c>
    </row>
    <row r="11654" spans="15:23">
      <c r="O11654" t="s">
        <v>217</v>
      </c>
      <c r="P11654" s="13">
        <v>42366</v>
      </c>
      <c r="Q11654">
        <v>60.240001999999997</v>
      </c>
      <c r="R11654">
        <v>60.52</v>
      </c>
      <c r="S11654">
        <v>59.91</v>
      </c>
      <c r="T11654">
        <v>60.43</v>
      </c>
      <c r="U11654">
        <v>46.988667</v>
      </c>
      <c r="V11654">
        <v>1549100</v>
      </c>
      <c r="W11654" s="9" t="str">
        <f t="shared" si="186"/>
        <v>EIX</v>
      </c>
    </row>
    <row r="11655" spans="15:23">
      <c r="O11655" t="s">
        <v>217</v>
      </c>
      <c r="P11655" s="13">
        <v>42367</v>
      </c>
      <c r="Q11655">
        <v>60.18</v>
      </c>
      <c r="R11655">
        <v>60.84</v>
      </c>
      <c r="S11655">
        <v>60.16</v>
      </c>
      <c r="T11655">
        <v>60.41</v>
      </c>
      <c r="U11655">
        <v>47.349209000000002</v>
      </c>
      <c r="V11655">
        <v>1429900</v>
      </c>
      <c r="W11655" s="9" t="str">
        <f t="shared" si="186"/>
        <v>EIX</v>
      </c>
    </row>
    <row r="11656" spans="15:23">
      <c r="O11656" t="s">
        <v>217</v>
      </c>
      <c r="P11656" s="13">
        <v>42368</v>
      </c>
      <c r="Q11656">
        <v>60.52</v>
      </c>
      <c r="R11656">
        <v>60.849997999999999</v>
      </c>
      <c r="S11656">
        <v>60.25</v>
      </c>
      <c r="T11656">
        <v>60.299999</v>
      </c>
      <c r="U11656">
        <v>47.262999999999998</v>
      </c>
      <c r="V11656">
        <v>1761200</v>
      </c>
      <c r="W11656" s="9" t="str">
        <f t="shared" si="186"/>
        <v>EIX</v>
      </c>
    </row>
    <row r="11657" spans="15:23">
      <c r="O11657" t="s">
        <v>217</v>
      </c>
      <c r="P11657" s="13">
        <v>42369</v>
      </c>
      <c r="Q11657">
        <v>60.080002</v>
      </c>
      <c r="R11657">
        <v>60.200001</v>
      </c>
      <c r="S11657">
        <v>58.740001999999997</v>
      </c>
      <c r="T11657">
        <v>59.209999000000003</v>
      </c>
      <c r="U11657">
        <v>46.408653000000001</v>
      </c>
      <c r="V11657">
        <v>2296200</v>
      </c>
      <c r="W11657" s="9" t="str">
        <f t="shared" si="186"/>
        <v>EIX</v>
      </c>
    </row>
    <row r="11658" spans="15:23">
      <c r="O11658" t="s">
        <v>217</v>
      </c>
      <c r="P11658" s="13">
        <v>42373</v>
      </c>
      <c r="Q11658">
        <v>58.57</v>
      </c>
      <c r="R11658">
        <v>59.07</v>
      </c>
      <c r="S11658">
        <v>58.240001999999997</v>
      </c>
      <c r="T11658">
        <v>58.950001</v>
      </c>
      <c r="U11658">
        <v>46.204867999999998</v>
      </c>
      <c r="V11658">
        <v>2998000</v>
      </c>
      <c r="W11658" s="9" t="str">
        <f t="shared" si="186"/>
        <v>EIX</v>
      </c>
    </row>
    <row r="11659" spans="15:23">
      <c r="O11659" t="s">
        <v>217</v>
      </c>
      <c r="P11659" s="13">
        <v>42374</v>
      </c>
      <c r="Q11659">
        <v>59.080002</v>
      </c>
      <c r="R11659">
        <v>59.209999000000003</v>
      </c>
      <c r="S11659">
        <v>58.009998000000003</v>
      </c>
      <c r="T11659">
        <v>58.970001000000003</v>
      </c>
      <c r="U11659">
        <v>46.220557999999997</v>
      </c>
      <c r="V11659">
        <v>2534600</v>
      </c>
      <c r="W11659" s="9" t="str">
        <f t="shared" si="186"/>
        <v>EIX</v>
      </c>
    </row>
    <row r="11660" spans="15:23">
      <c r="O11660" t="s">
        <v>217</v>
      </c>
      <c r="P11660" s="13">
        <v>42375</v>
      </c>
      <c r="Q11660">
        <v>58.66</v>
      </c>
      <c r="R11660">
        <v>58.77</v>
      </c>
      <c r="S11660">
        <v>58</v>
      </c>
      <c r="T11660">
        <v>58.580002</v>
      </c>
      <c r="U11660">
        <v>45.914870999999998</v>
      </c>
      <c r="V11660">
        <v>3351600</v>
      </c>
      <c r="W11660" s="9" t="str">
        <f t="shared" si="186"/>
        <v>EIX</v>
      </c>
    </row>
    <row r="11661" spans="15:23">
      <c r="O11661" t="s">
        <v>217</v>
      </c>
      <c r="P11661" s="13">
        <v>42376</v>
      </c>
      <c r="Q11661">
        <v>58.029998999999997</v>
      </c>
      <c r="R11661">
        <v>58.630001</v>
      </c>
      <c r="S11661">
        <v>57.970001000000003</v>
      </c>
      <c r="T11661">
        <v>58.290000999999997</v>
      </c>
      <c r="U11661">
        <v>45.687572000000003</v>
      </c>
      <c r="V11661">
        <v>2960700</v>
      </c>
      <c r="W11661" s="9" t="str">
        <f t="shared" si="186"/>
        <v>EIX</v>
      </c>
    </row>
    <row r="11662" spans="15:23">
      <c r="O11662" t="s">
        <v>217</v>
      </c>
      <c r="P11662" s="13">
        <v>42377</v>
      </c>
      <c r="Q11662">
        <v>58.330002</v>
      </c>
      <c r="R11662">
        <v>58.700001</v>
      </c>
      <c r="S11662">
        <v>58.18</v>
      </c>
      <c r="T11662">
        <v>58.279998999999997</v>
      </c>
      <c r="U11662">
        <v>45.679729000000002</v>
      </c>
      <c r="V11662">
        <v>2360400</v>
      </c>
      <c r="W11662" s="9" t="str">
        <f t="shared" si="186"/>
        <v>EIX</v>
      </c>
    </row>
    <row r="11663" spans="15:23">
      <c r="O11663" t="s">
        <v>217</v>
      </c>
      <c r="P11663" s="13">
        <v>42380</v>
      </c>
      <c r="Q11663">
        <v>58.459999000000003</v>
      </c>
      <c r="R11663">
        <v>59.360000999999997</v>
      </c>
      <c r="S11663">
        <v>58.27</v>
      </c>
      <c r="T11663">
        <v>59.200001</v>
      </c>
      <c r="U11663">
        <v>46.400821999999998</v>
      </c>
      <c r="V11663">
        <v>4396200</v>
      </c>
      <c r="W11663" s="9" t="str">
        <f t="shared" si="186"/>
        <v>EIX</v>
      </c>
    </row>
    <row r="11664" spans="15:23">
      <c r="O11664" t="s">
        <v>217</v>
      </c>
      <c r="P11664" s="13">
        <v>42381</v>
      </c>
      <c r="Q11664">
        <v>59.279998999999997</v>
      </c>
      <c r="R11664">
        <v>59.57</v>
      </c>
      <c r="S11664">
        <v>58.34</v>
      </c>
      <c r="T11664">
        <v>59.400002000000001</v>
      </c>
      <c r="U11664">
        <v>46.557578999999997</v>
      </c>
      <c r="V11664">
        <v>2221700</v>
      </c>
      <c r="W11664" s="9" t="str">
        <f t="shared" si="186"/>
        <v>EIX</v>
      </c>
    </row>
    <row r="11665" spans="15:23">
      <c r="O11665" t="s">
        <v>217</v>
      </c>
      <c r="P11665" s="13">
        <v>42382</v>
      </c>
      <c r="Q11665">
        <v>59.900002000000001</v>
      </c>
      <c r="R11665">
        <v>60.200001</v>
      </c>
      <c r="S11665">
        <v>59.240001999999997</v>
      </c>
      <c r="T11665">
        <v>59.380001</v>
      </c>
      <c r="U11665">
        <v>46.541901000000003</v>
      </c>
      <c r="V11665">
        <v>1806300</v>
      </c>
      <c r="W11665" s="9" t="str">
        <f t="shared" si="186"/>
        <v>EIX</v>
      </c>
    </row>
    <row r="11666" spans="15:23">
      <c r="O11666" t="s">
        <v>217</v>
      </c>
      <c r="P11666" s="13">
        <v>42383</v>
      </c>
      <c r="Q11666">
        <v>59.450001</v>
      </c>
      <c r="R11666">
        <v>60.060001</v>
      </c>
      <c r="S11666">
        <v>58.889999000000003</v>
      </c>
      <c r="T11666">
        <v>59.549999</v>
      </c>
      <c r="U11666">
        <v>46.675156000000001</v>
      </c>
      <c r="V11666">
        <v>2109700</v>
      </c>
      <c r="W11666" s="9" t="str">
        <f t="shared" si="186"/>
        <v>EIX</v>
      </c>
    </row>
    <row r="11667" spans="15:23">
      <c r="O11667" t="s">
        <v>217</v>
      </c>
      <c r="P11667" s="13">
        <v>42384</v>
      </c>
      <c r="Q11667">
        <v>58.700001</v>
      </c>
      <c r="R11667">
        <v>59.48</v>
      </c>
      <c r="S11667">
        <v>58.59</v>
      </c>
      <c r="T11667">
        <v>59.119999</v>
      </c>
      <c r="U11667">
        <v>46.338115999999999</v>
      </c>
      <c r="V11667">
        <v>2988300</v>
      </c>
      <c r="W11667" s="9" t="str">
        <f t="shared" si="186"/>
        <v>EIX</v>
      </c>
    </row>
    <row r="11668" spans="15:23">
      <c r="O11668" t="s">
        <v>217</v>
      </c>
      <c r="P11668" s="13">
        <v>42388</v>
      </c>
      <c r="Q11668">
        <v>59.450001</v>
      </c>
      <c r="R11668">
        <v>60.310001</v>
      </c>
      <c r="S11668">
        <v>59.080002</v>
      </c>
      <c r="T11668">
        <v>60.119999</v>
      </c>
      <c r="U11668">
        <v>47.12191</v>
      </c>
      <c r="V11668">
        <v>3264700</v>
      </c>
      <c r="W11668" s="9" t="str">
        <f t="shared" si="186"/>
        <v>EIX</v>
      </c>
    </row>
    <row r="11669" spans="15:23">
      <c r="O11669" t="s">
        <v>217</v>
      </c>
      <c r="P11669" s="13">
        <v>42389</v>
      </c>
      <c r="Q11669">
        <v>59.77</v>
      </c>
      <c r="R11669">
        <v>60.18</v>
      </c>
      <c r="S11669">
        <v>58.240001999999997</v>
      </c>
      <c r="T11669">
        <v>59.009998000000003</v>
      </c>
      <c r="U11669">
        <v>46.251899999999999</v>
      </c>
      <c r="V11669">
        <v>3095800</v>
      </c>
      <c r="W11669" s="9" t="str">
        <f t="shared" si="186"/>
        <v>EIX</v>
      </c>
    </row>
    <row r="11670" spans="15:23">
      <c r="O11670" t="s">
        <v>217</v>
      </c>
      <c r="P11670" s="13">
        <v>42390</v>
      </c>
      <c r="Q11670">
        <v>59.029998999999997</v>
      </c>
      <c r="R11670">
        <v>59.490001999999997</v>
      </c>
      <c r="S11670">
        <v>58.48</v>
      </c>
      <c r="T11670">
        <v>58.720001000000003</v>
      </c>
      <c r="U11670">
        <v>46.024608999999998</v>
      </c>
      <c r="V11670">
        <v>2045600</v>
      </c>
      <c r="W11670" s="9" t="str">
        <f t="shared" si="186"/>
        <v>EIX</v>
      </c>
    </row>
    <row r="11671" spans="15:23">
      <c r="O11671" t="s">
        <v>217</v>
      </c>
      <c r="P11671" s="13">
        <v>42391</v>
      </c>
      <c r="Q11671">
        <v>58.830002</v>
      </c>
      <c r="R11671">
        <v>59.880001</v>
      </c>
      <c r="S11671">
        <v>58.450001</v>
      </c>
      <c r="T11671">
        <v>59.73</v>
      </c>
      <c r="U11671">
        <v>46.816234999999999</v>
      </c>
      <c r="V11671">
        <v>2022400</v>
      </c>
      <c r="W11671" s="9" t="str">
        <f t="shared" si="186"/>
        <v>EIX</v>
      </c>
    </row>
    <row r="11672" spans="15:23">
      <c r="O11672" t="s">
        <v>217</v>
      </c>
      <c r="P11672" s="13">
        <v>42394</v>
      </c>
      <c r="Q11672">
        <v>59.799999</v>
      </c>
      <c r="R11672">
        <v>60.009998000000003</v>
      </c>
      <c r="S11672">
        <v>59.209999000000003</v>
      </c>
      <c r="T11672">
        <v>59.919998</v>
      </c>
      <c r="U11672">
        <v>46.965156999999998</v>
      </c>
      <c r="V11672">
        <v>2124900</v>
      </c>
      <c r="W11672" s="9" t="str">
        <f t="shared" si="186"/>
        <v>EIX</v>
      </c>
    </row>
    <row r="11673" spans="15:23">
      <c r="O11673" t="s">
        <v>217</v>
      </c>
      <c r="P11673" s="13">
        <v>42395</v>
      </c>
      <c r="Q11673">
        <v>60.299999</v>
      </c>
      <c r="R11673">
        <v>61.310001</v>
      </c>
      <c r="S11673">
        <v>60.23</v>
      </c>
      <c r="T11673">
        <v>60.700001</v>
      </c>
      <c r="U11673">
        <v>47.576526999999999</v>
      </c>
      <c r="V11673">
        <v>2813200</v>
      </c>
      <c r="W11673" s="9" t="str">
        <f t="shared" si="186"/>
        <v>EIX</v>
      </c>
    </row>
    <row r="11674" spans="15:23">
      <c r="O11674" t="s">
        <v>217</v>
      </c>
      <c r="P11674" s="13">
        <v>42396</v>
      </c>
      <c r="Q11674">
        <v>60.900002000000001</v>
      </c>
      <c r="R11674">
        <v>61.169998</v>
      </c>
      <c r="S11674">
        <v>60.049999</v>
      </c>
      <c r="T11674">
        <v>60.5</v>
      </c>
      <c r="U11674">
        <v>47.419758000000002</v>
      </c>
      <c r="V11674">
        <v>1402600</v>
      </c>
      <c r="W11674" s="9" t="str">
        <f t="shared" si="186"/>
        <v>EIX</v>
      </c>
    </row>
    <row r="11675" spans="15:23">
      <c r="O11675" t="s">
        <v>217</v>
      </c>
      <c r="P11675" s="13">
        <v>42397</v>
      </c>
      <c r="Q11675">
        <v>60.330002</v>
      </c>
      <c r="R11675">
        <v>62.110000999999997</v>
      </c>
      <c r="S11675">
        <v>60.009998000000003</v>
      </c>
      <c r="T11675">
        <v>61.560001</v>
      </c>
      <c r="U11675">
        <v>48.250594999999997</v>
      </c>
      <c r="V11675">
        <v>1894900</v>
      </c>
      <c r="W11675" s="9" t="str">
        <f t="shared" si="186"/>
        <v>EIX</v>
      </c>
    </row>
    <row r="11676" spans="15:23">
      <c r="O11676" t="s">
        <v>217</v>
      </c>
      <c r="P11676" s="13">
        <v>42398</v>
      </c>
      <c r="Q11676">
        <v>62.07</v>
      </c>
      <c r="R11676">
        <v>62.34</v>
      </c>
      <c r="S11676">
        <v>61.48</v>
      </c>
      <c r="T11676">
        <v>61.799999</v>
      </c>
      <c r="U11676">
        <v>48.438701999999999</v>
      </c>
      <c r="V11676">
        <v>4771200</v>
      </c>
      <c r="W11676" s="9" t="str">
        <f t="shared" si="186"/>
        <v>EIX</v>
      </c>
    </row>
    <row r="11677" spans="15:23">
      <c r="O11677" t="s">
        <v>217</v>
      </c>
      <c r="P11677" s="13">
        <v>42401</v>
      </c>
      <c r="Q11677">
        <v>61.810001</v>
      </c>
      <c r="R11677">
        <v>62.470001000000003</v>
      </c>
      <c r="S11677">
        <v>61.490001999999997</v>
      </c>
      <c r="T11677">
        <v>62.23</v>
      </c>
      <c r="U11677">
        <v>48.775734</v>
      </c>
      <c r="V11677">
        <v>3546900</v>
      </c>
      <c r="W11677" s="9" t="str">
        <f t="shared" si="186"/>
        <v>EIX</v>
      </c>
    </row>
    <row r="11678" spans="15:23">
      <c r="O11678" t="s">
        <v>217</v>
      </c>
      <c r="P11678" s="13">
        <v>42402</v>
      </c>
      <c r="Q11678">
        <v>62.009998000000003</v>
      </c>
      <c r="R11678">
        <v>62.810001</v>
      </c>
      <c r="S11678">
        <v>61.68</v>
      </c>
      <c r="T11678">
        <v>62.720001000000003</v>
      </c>
      <c r="U11678">
        <v>49.159790000000001</v>
      </c>
      <c r="V11678">
        <v>3614900</v>
      </c>
      <c r="W11678" s="9" t="str">
        <f t="shared" si="186"/>
        <v>EIX</v>
      </c>
    </row>
    <row r="11679" spans="15:23">
      <c r="O11679" t="s">
        <v>217</v>
      </c>
      <c r="P11679" s="13">
        <v>42403</v>
      </c>
      <c r="Q11679">
        <v>62.91</v>
      </c>
      <c r="R11679">
        <v>64.480002999999996</v>
      </c>
      <c r="S11679">
        <v>62.77</v>
      </c>
      <c r="T11679">
        <v>64.069999999999993</v>
      </c>
      <c r="U11679">
        <v>50.217911000000001</v>
      </c>
      <c r="V11679">
        <v>3935700</v>
      </c>
      <c r="W11679" s="9" t="str">
        <f t="shared" si="186"/>
        <v>EIX</v>
      </c>
    </row>
    <row r="11680" spans="15:23">
      <c r="O11680" t="s">
        <v>217</v>
      </c>
      <c r="P11680" s="13">
        <v>42404</v>
      </c>
      <c r="Q11680">
        <v>63.889999000000003</v>
      </c>
      <c r="R11680">
        <v>64.309997999999993</v>
      </c>
      <c r="S11680">
        <v>62.880001</v>
      </c>
      <c r="T11680">
        <v>63.07</v>
      </c>
      <c r="U11680">
        <v>49.434128000000001</v>
      </c>
      <c r="V11680">
        <v>2506200</v>
      </c>
      <c r="W11680" s="9" t="str">
        <f t="shared" si="186"/>
        <v>EIX</v>
      </c>
    </row>
    <row r="11681" spans="15:23">
      <c r="O11681" t="s">
        <v>217</v>
      </c>
      <c r="P11681" s="13">
        <v>42405</v>
      </c>
      <c r="Q11681">
        <v>63.189999</v>
      </c>
      <c r="R11681">
        <v>63.68</v>
      </c>
      <c r="S11681">
        <v>62.169998</v>
      </c>
      <c r="T11681">
        <v>63.290000999999997</v>
      </c>
      <c r="U11681">
        <v>49.606544</v>
      </c>
      <c r="V11681">
        <v>2498800</v>
      </c>
      <c r="W11681" s="9" t="str">
        <f t="shared" si="186"/>
        <v>EIX</v>
      </c>
    </row>
    <row r="11682" spans="15:23">
      <c r="O11682" t="s">
        <v>217</v>
      </c>
      <c r="P11682" s="13">
        <v>42408</v>
      </c>
      <c r="Q11682">
        <v>63.34</v>
      </c>
      <c r="R11682">
        <v>64.300003000000004</v>
      </c>
      <c r="S11682">
        <v>62.650002000000001</v>
      </c>
      <c r="T11682">
        <v>62.900002000000001</v>
      </c>
      <c r="U11682">
        <v>49.300879999999999</v>
      </c>
      <c r="V11682">
        <v>2181800</v>
      </c>
      <c r="W11682" s="9" t="str">
        <f t="shared" si="186"/>
        <v>EIX</v>
      </c>
    </row>
    <row r="11683" spans="15:23">
      <c r="O11683" t="s">
        <v>217</v>
      </c>
      <c r="P11683" s="13">
        <v>42409</v>
      </c>
      <c r="Q11683">
        <v>63</v>
      </c>
      <c r="R11683">
        <v>63.75</v>
      </c>
      <c r="S11683">
        <v>62.720001000000003</v>
      </c>
      <c r="T11683">
        <v>63.400002000000001</v>
      </c>
      <c r="U11683">
        <v>49.692782999999999</v>
      </c>
      <c r="V11683">
        <v>2737500</v>
      </c>
      <c r="W11683" s="9" t="str">
        <f t="shared" si="186"/>
        <v>EIX</v>
      </c>
    </row>
    <row r="11684" spans="15:23">
      <c r="O11684" t="s">
        <v>217</v>
      </c>
      <c r="P11684" s="13">
        <v>42410</v>
      </c>
      <c r="Q11684">
        <v>63.200001</v>
      </c>
      <c r="R11684">
        <v>63.869999</v>
      </c>
      <c r="S11684">
        <v>62.290000999999997</v>
      </c>
      <c r="T11684">
        <v>63.509998000000003</v>
      </c>
      <c r="U11684">
        <v>49.778979999999997</v>
      </c>
      <c r="V11684">
        <v>1492700</v>
      </c>
      <c r="W11684" s="9" t="str">
        <f t="shared" si="186"/>
        <v>EIX</v>
      </c>
    </row>
    <row r="11685" spans="15:23">
      <c r="O11685" t="s">
        <v>217</v>
      </c>
      <c r="P11685" s="13">
        <v>42411</v>
      </c>
      <c r="Q11685">
        <v>63.189999</v>
      </c>
      <c r="R11685">
        <v>63.610000999999997</v>
      </c>
      <c r="S11685">
        <v>62.32</v>
      </c>
      <c r="T11685">
        <v>62.349997999999999</v>
      </c>
      <c r="U11685">
        <v>48.869781000000003</v>
      </c>
      <c r="V11685">
        <v>2167200</v>
      </c>
      <c r="W11685" s="9" t="str">
        <f t="shared" si="186"/>
        <v>EIX</v>
      </c>
    </row>
    <row r="11686" spans="15:23">
      <c r="O11686" t="s">
        <v>217</v>
      </c>
      <c r="P11686" s="13">
        <v>42412</v>
      </c>
      <c r="Q11686">
        <v>62.18</v>
      </c>
      <c r="R11686">
        <v>62.650002000000001</v>
      </c>
      <c r="S11686">
        <v>61.509998000000003</v>
      </c>
      <c r="T11686">
        <v>61.759998000000003</v>
      </c>
      <c r="U11686">
        <v>48.407344999999999</v>
      </c>
      <c r="V11686">
        <v>3337300</v>
      </c>
      <c r="W11686" s="9" t="str">
        <f t="shared" si="186"/>
        <v>EIX</v>
      </c>
    </row>
    <row r="11687" spans="15:23">
      <c r="O11687" t="s">
        <v>217</v>
      </c>
      <c r="P11687" s="13">
        <v>42416</v>
      </c>
      <c r="Q11687">
        <v>61.93</v>
      </c>
      <c r="R11687">
        <v>62.470001000000003</v>
      </c>
      <c r="S11687">
        <v>61.5</v>
      </c>
      <c r="T11687">
        <v>62.380001</v>
      </c>
      <c r="U11687">
        <v>48.893290999999998</v>
      </c>
      <c r="V11687">
        <v>2100100</v>
      </c>
      <c r="W11687" s="9" t="str">
        <f t="shared" si="186"/>
        <v>EIX</v>
      </c>
    </row>
    <row r="11688" spans="15:23">
      <c r="O11688" t="s">
        <v>217</v>
      </c>
      <c r="P11688" s="13">
        <v>42417</v>
      </c>
      <c r="Q11688">
        <v>62.41</v>
      </c>
      <c r="R11688">
        <v>62.709999000000003</v>
      </c>
      <c r="S11688">
        <v>61.77</v>
      </c>
      <c r="T11688">
        <v>62.529998999999997</v>
      </c>
      <c r="U11688">
        <v>49.010863999999998</v>
      </c>
      <c r="V11688">
        <v>1870900</v>
      </c>
      <c r="W11688" s="9" t="str">
        <f t="shared" si="186"/>
        <v>EIX</v>
      </c>
    </row>
    <row r="11689" spans="15:23">
      <c r="O11689" t="s">
        <v>217</v>
      </c>
      <c r="P11689" s="13">
        <v>42418</v>
      </c>
      <c r="Q11689">
        <v>62.48</v>
      </c>
      <c r="R11689">
        <v>64.010002</v>
      </c>
      <c r="S11689">
        <v>62.369999</v>
      </c>
      <c r="T11689">
        <v>63.700001</v>
      </c>
      <c r="U11689">
        <v>49.927914000000001</v>
      </c>
      <c r="V11689">
        <v>1738700</v>
      </c>
      <c r="W11689" s="9" t="str">
        <f t="shared" si="186"/>
        <v>EIX</v>
      </c>
    </row>
    <row r="11690" spans="15:23">
      <c r="O11690" t="s">
        <v>217</v>
      </c>
      <c r="P11690" s="13">
        <v>42419</v>
      </c>
      <c r="Q11690">
        <v>63.630001</v>
      </c>
      <c r="R11690">
        <v>63.650002000000001</v>
      </c>
      <c r="S11690">
        <v>62.830002</v>
      </c>
      <c r="T11690">
        <v>62.889999000000003</v>
      </c>
      <c r="U11690">
        <v>49.293036999999998</v>
      </c>
      <c r="V11690">
        <v>2678300</v>
      </c>
      <c r="W11690" s="9" t="str">
        <f t="shared" si="186"/>
        <v>EIX</v>
      </c>
    </row>
    <row r="11691" spans="15:23">
      <c r="O11691" t="s">
        <v>217</v>
      </c>
      <c r="P11691" s="13">
        <v>42422</v>
      </c>
      <c r="Q11691">
        <v>63.240001999999997</v>
      </c>
      <c r="R11691">
        <v>64.25</v>
      </c>
      <c r="S11691">
        <v>62.98</v>
      </c>
      <c r="T11691">
        <v>64.239998</v>
      </c>
      <c r="U11691">
        <v>50.351154000000001</v>
      </c>
      <c r="V11691">
        <v>2109600</v>
      </c>
      <c r="W11691" s="9" t="str">
        <f t="shared" si="186"/>
        <v>EIX</v>
      </c>
    </row>
    <row r="11692" spans="15:23">
      <c r="O11692" t="s">
        <v>217</v>
      </c>
      <c r="P11692" s="13">
        <v>42423</v>
      </c>
      <c r="Q11692">
        <v>63.959999000000003</v>
      </c>
      <c r="R11692">
        <v>65.290001000000004</v>
      </c>
      <c r="S11692">
        <v>63.599997999999999</v>
      </c>
      <c r="T11692">
        <v>64.980002999999996</v>
      </c>
      <c r="U11692">
        <v>50.931175000000003</v>
      </c>
      <c r="V11692">
        <v>3137200</v>
      </c>
      <c r="W11692" s="9" t="str">
        <f t="shared" si="186"/>
        <v>EIX</v>
      </c>
    </row>
    <row r="11693" spans="15:23">
      <c r="O11693" t="s">
        <v>217</v>
      </c>
      <c r="P11693" s="13">
        <v>42424</v>
      </c>
      <c r="Q11693">
        <v>66.75</v>
      </c>
      <c r="R11693">
        <v>68.370002999999997</v>
      </c>
      <c r="S11693">
        <v>66.550003000000004</v>
      </c>
      <c r="T11693">
        <v>67.830001999999993</v>
      </c>
      <c r="U11693">
        <v>53.165000999999997</v>
      </c>
      <c r="V11693">
        <v>6781500</v>
      </c>
      <c r="W11693" s="9" t="str">
        <f t="shared" si="186"/>
        <v>EIX</v>
      </c>
    </row>
    <row r="11694" spans="15:23">
      <c r="O11694" t="s">
        <v>217</v>
      </c>
      <c r="P11694" s="13">
        <v>42425</v>
      </c>
      <c r="Q11694">
        <v>67.830001999999993</v>
      </c>
      <c r="R11694">
        <v>69.239998</v>
      </c>
      <c r="S11694">
        <v>67.709998999999996</v>
      </c>
      <c r="T11694">
        <v>68.790001000000004</v>
      </c>
      <c r="U11694">
        <v>53.917442000000001</v>
      </c>
      <c r="V11694">
        <v>4014000</v>
      </c>
      <c r="W11694" s="9" t="str">
        <f t="shared" si="186"/>
        <v>EIX</v>
      </c>
    </row>
    <row r="11695" spans="15:23">
      <c r="O11695" t="s">
        <v>217</v>
      </c>
      <c r="P11695" s="13">
        <v>42426</v>
      </c>
      <c r="Q11695">
        <v>68.629997000000003</v>
      </c>
      <c r="R11695">
        <v>68.779999000000004</v>
      </c>
      <c r="S11695">
        <v>67.059997999999993</v>
      </c>
      <c r="T11695">
        <v>67.260002</v>
      </c>
      <c r="U11695">
        <v>52.718231000000003</v>
      </c>
      <c r="V11695">
        <v>2971200</v>
      </c>
      <c r="W11695" s="9" t="str">
        <f t="shared" si="186"/>
        <v>EIX</v>
      </c>
    </row>
    <row r="11696" spans="15:23">
      <c r="O11696" t="s">
        <v>217</v>
      </c>
      <c r="P11696" s="13">
        <v>42429</v>
      </c>
      <c r="Q11696">
        <v>67.199996999999996</v>
      </c>
      <c r="R11696">
        <v>68.800003000000004</v>
      </c>
      <c r="S11696">
        <v>67.019997000000004</v>
      </c>
      <c r="T11696">
        <v>68.160004000000001</v>
      </c>
      <c r="U11696">
        <v>53.423645</v>
      </c>
      <c r="V11696">
        <v>2784100</v>
      </c>
      <c r="W11696" s="9" t="str">
        <f t="shared" si="186"/>
        <v>EIX</v>
      </c>
    </row>
    <row r="11697" spans="15:23">
      <c r="O11697" t="s">
        <v>217</v>
      </c>
      <c r="P11697" s="13">
        <v>42430</v>
      </c>
      <c r="Q11697">
        <v>68.75</v>
      </c>
      <c r="R11697">
        <v>68.879997000000003</v>
      </c>
      <c r="S11697">
        <v>66.510002</v>
      </c>
      <c r="T11697">
        <v>66.879997000000003</v>
      </c>
      <c r="U11697">
        <v>52.420383000000001</v>
      </c>
      <c r="V11697">
        <v>3601300</v>
      </c>
      <c r="W11697" s="9" t="str">
        <f t="shared" si="186"/>
        <v>EIX</v>
      </c>
    </row>
    <row r="11698" spans="15:23">
      <c r="O11698" t="s">
        <v>217</v>
      </c>
      <c r="P11698" s="13">
        <v>42431</v>
      </c>
      <c r="Q11698">
        <v>66.760002</v>
      </c>
      <c r="R11698">
        <v>67.089995999999999</v>
      </c>
      <c r="S11698">
        <v>65.599997999999999</v>
      </c>
      <c r="T11698">
        <v>66.970000999999996</v>
      </c>
      <c r="U11698">
        <v>52.490924999999997</v>
      </c>
      <c r="V11698">
        <v>2851500</v>
      </c>
      <c r="W11698" s="9" t="str">
        <f t="shared" si="186"/>
        <v>EIX</v>
      </c>
    </row>
    <row r="11699" spans="15:23">
      <c r="O11699" t="s">
        <v>217</v>
      </c>
      <c r="P11699" s="13">
        <v>42432</v>
      </c>
      <c r="Q11699">
        <v>67.099997999999999</v>
      </c>
      <c r="R11699">
        <v>67.459998999999996</v>
      </c>
      <c r="S11699">
        <v>66.379997000000003</v>
      </c>
      <c r="T11699">
        <v>67.419998000000007</v>
      </c>
      <c r="U11699">
        <v>52.843646999999997</v>
      </c>
      <c r="V11699">
        <v>2379700</v>
      </c>
      <c r="W11699" s="9" t="str">
        <f t="shared" si="186"/>
        <v>EIX</v>
      </c>
    </row>
    <row r="11700" spans="15:23">
      <c r="O11700" t="s">
        <v>217</v>
      </c>
      <c r="P11700" s="13">
        <v>42433</v>
      </c>
      <c r="Q11700">
        <v>66.809997999999993</v>
      </c>
      <c r="R11700">
        <v>67.930000000000007</v>
      </c>
      <c r="S11700">
        <v>66.550003000000004</v>
      </c>
      <c r="T11700">
        <v>67.709998999999996</v>
      </c>
      <c r="U11700">
        <v>53.070942000000002</v>
      </c>
      <c r="V11700">
        <v>2049400</v>
      </c>
      <c r="W11700" s="9" t="str">
        <f t="shared" si="186"/>
        <v>EIX</v>
      </c>
    </row>
    <row r="11701" spans="15:23">
      <c r="O11701" t="s">
        <v>217</v>
      </c>
      <c r="P11701" s="13">
        <v>42436</v>
      </c>
      <c r="Q11701">
        <v>67.839995999999999</v>
      </c>
      <c r="R11701">
        <v>68.730002999999996</v>
      </c>
      <c r="S11701">
        <v>67.400002000000001</v>
      </c>
      <c r="T11701">
        <v>68.559997999999993</v>
      </c>
      <c r="U11701">
        <v>53.737170999999996</v>
      </c>
      <c r="V11701">
        <v>2046300</v>
      </c>
      <c r="W11701" s="9" t="str">
        <f t="shared" si="186"/>
        <v>EIX</v>
      </c>
    </row>
    <row r="11702" spans="15:23">
      <c r="O11702" t="s">
        <v>217</v>
      </c>
      <c r="P11702" s="13">
        <v>42437</v>
      </c>
      <c r="Q11702">
        <v>68.720000999999996</v>
      </c>
      <c r="R11702">
        <v>69.360000999999997</v>
      </c>
      <c r="S11702">
        <v>68.279999000000004</v>
      </c>
      <c r="T11702">
        <v>69.099997999999999</v>
      </c>
      <c r="U11702">
        <v>54.160415999999998</v>
      </c>
      <c r="V11702">
        <v>2779000</v>
      </c>
      <c r="W11702" s="9" t="str">
        <f t="shared" si="186"/>
        <v>EIX</v>
      </c>
    </row>
    <row r="11703" spans="15:23">
      <c r="O11703" t="s">
        <v>217</v>
      </c>
      <c r="P11703" s="13">
        <v>42438</v>
      </c>
      <c r="Q11703">
        <v>69.069999999999993</v>
      </c>
      <c r="R11703">
        <v>69.989998</v>
      </c>
      <c r="S11703">
        <v>68.849997999999999</v>
      </c>
      <c r="T11703">
        <v>69.75</v>
      </c>
      <c r="U11703">
        <v>54.669876000000002</v>
      </c>
      <c r="V11703">
        <v>2455600</v>
      </c>
      <c r="W11703" s="9" t="str">
        <f t="shared" si="186"/>
        <v>EIX</v>
      </c>
    </row>
    <row r="11704" spans="15:23">
      <c r="O11704" t="s">
        <v>217</v>
      </c>
      <c r="P11704" s="13">
        <v>42439</v>
      </c>
      <c r="Q11704">
        <v>69.559997999999993</v>
      </c>
      <c r="R11704">
        <v>69.900002000000001</v>
      </c>
      <c r="S11704">
        <v>69.099997999999999</v>
      </c>
      <c r="T11704">
        <v>69.760002</v>
      </c>
      <c r="U11704">
        <v>54.677734000000001</v>
      </c>
      <c r="V11704">
        <v>1898900</v>
      </c>
      <c r="W11704" s="9" t="str">
        <f t="shared" si="186"/>
        <v>EIX</v>
      </c>
    </row>
    <row r="11705" spans="15:23">
      <c r="O11705" t="s">
        <v>217</v>
      </c>
      <c r="P11705" s="13">
        <v>42440</v>
      </c>
      <c r="Q11705">
        <v>70</v>
      </c>
      <c r="R11705">
        <v>70.779999000000004</v>
      </c>
      <c r="S11705">
        <v>69.949996999999996</v>
      </c>
      <c r="T11705">
        <v>70.400002000000001</v>
      </c>
      <c r="U11705">
        <v>55.179363000000002</v>
      </c>
      <c r="V11705">
        <v>2991100</v>
      </c>
      <c r="W11705" s="9" t="str">
        <f t="shared" si="186"/>
        <v>EIX</v>
      </c>
    </row>
    <row r="11706" spans="15:23">
      <c r="O11706" t="s">
        <v>217</v>
      </c>
      <c r="P11706" s="13">
        <v>42443</v>
      </c>
      <c r="Q11706">
        <v>70.239998</v>
      </c>
      <c r="R11706">
        <v>70.470000999999996</v>
      </c>
      <c r="S11706">
        <v>69.809997999999993</v>
      </c>
      <c r="T11706">
        <v>70.139999000000003</v>
      </c>
      <c r="U11706">
        <v>54.975566999999998</v>
      </c>
      <c r="V11706">
        <v>1659300</v>
      </c>
      <c r="W11706" s="9" t="str">
        <f t="shared" si="186"/>
        <v>EIX</v>
      </c>
    </row>
    <row r="11707" spans="15:23">
      <c r="O11707" t="s">
        <v>217</v>
      </c>
      <c r="P11707" s="13">
        <v>42444</v>
      </c>
      <c r="Q11707">
        <v>70.180000000000007</v>
      </c>
      <c r="R11707">
        <v>70.699996999999996</v>
      </c>
      <c r="S11707">
        <v>69.839995999999999</v>
      </c>
      <c r="T11707">
        <v>70.029999000000004</v>
      </c>
      <c r="U11707">
        <v>54.889347000000001</v>
      </c>
      <c r="V11707">
        <v>2061200</v>
      </c>
      <c r="W11707" s="9" t="str">
        <f t="shared" si="186"/>
        <v>EIX</v>
      </c>
    </row>
    <row r="11708" spans="15:23">
      <c r="O11708" t="s">
        <v>217</v>
      </c>
      <c r="P11708" s="13">
        <v>42445</v>
      </c>
      <c r="Q11708">
        <v>70.029999000000004</v>
      </c>
      <c r="R11708">
        <v>70.930000000000007</v>
      </c>
      <c r="S11708">
        <v>69.180000000000007</v>
      </c>
      <c r="T11708">
        <v>70.680000000000007</v>
      </c>
      <c r="U11708">
        <v>55.398814999999999</v>
      </c>
      <c r="V11708">
        <v>1731400</v>
      </c>
      <c r="W11708" s="9" t="str">
        <f t="shared" si="186"/>
        <v>EIX</v>
      </c>
    </row>
    <row r="11709" spans="15:23">
      <c r="O11709" t="s">
        <v>217</v>
      </c>
      <c r="P11709" s="13">
        <v>42446</v>
      </c>
      <c r="Q11709">
        <v>70.690002000000007</v>
      </c>
      <c r="R11709">
        <v>71.519997000000004</v>
      </c>
      <c r="S11709">
        <v>70.5</v>
      </c>
      <c r="T11709">
        <v>71.25</v>
      </c>
      <c r="U11709">
        <v>55.845576999999999</v>
      </c>
      <c r="V11709">
        <v>1523700</v>
      </c>
      <c r="W11709" s="9" t="str">
        <f t="shared" si="186"/>
        <v>EIX</v>
      </c>
    </row>
    <row r="11710" spans="15:23">
      <c r="O11710" t="s">
        <v>217</v>
      </c>
      <c r="P11710" s="13">
        <v>42447</v>
      </c>
      <c r="Q11710">
        <v>71.519997000000004</v>
      </c>
      <c r="R11710">
        <v>71.639999000000003</v>
      </c>
      <c r="S11710">
        <v>70.589995999999999</v>
      </c>
      <c r="T11710">
        <v>71.430000000000007</v>
      </c>
      <c r="U11710">
        <v>55.986660000000001</v>
      </c>
      <c r="V11710">
        <v>4017800</v>
      </c>
      <c r="W11710" s="9" t="str">
        <f t="shared" si="186"/>
        <v>EIX</v>
      </c>
    </row>
    <row r="11711" spans="15:23">
      <c r="O11711" t="s">
        <v>217</v>
      </c>
      <c r="P11711" s="13">
        <v>42450</v>
      </c>
      <c r="Q11711">
        <v>71.150002000000001</v>
      </c>
      <c r="R11711">
        <v>71.790001000000004</v>
      </c>
      <c r="S11711">
        <v>70.540001000000004</v>
      </c>
      <c r="T11711">
        <v>71.379997000000003</v>
      </c>
      <c r="U11711">
        <v>55.947487000000002</v>
      </c>
      <c r="V11711">
        <v>1163000</v>
      </c>
      <c r="W11711" s="9" t="str">
        <f t="shared" si="186"/>
        <v>EIX</v>
      </c>
    </row>
    <row r="11712" spans="15:23">
      <c r="O11712" t="s">
        <v>217</v>
      </c>
      <c r="P11712" s="13">
        <v>42451</v>
      </c>
      <c r="Q11712">
        <v>71.5</v>
      </c>
      <c r="R11712">
        <v>71.849997999999999</v>
      </c>
      <c r="S11712">
        <v>70.849997999999999</v>
      </c>
      <c r="T11712">
        <v>70.959998999999996</v>
      </c>
      <c r="U11712">
        <v>55.618285999999998</v>
      </c>
      <c r="V11712">
        <v>2079300</v>
      </c>
      <c r="W11712" s="9" t="str">
        <f t="shared" si="186"/>
        <v>EIX</v>
      </c>
    </row>
    <row r="11713" spans="15:23">
      <c r="O11713" t="s">
        <v>217</v>
      </c>
      <c r="P11713" s="13">
        <v>42452</v>
      </c>
      <c r="Q11713">
        <v>71.050003000000004</v>
      </c>
      <c r="R11713">
        <v>71.839995999999999</v>
      </c>
      <c r="S11713">
        <v>70.699996999999996</v>
      </c>
      <c r="T11713">
        <v>71.589995999999999</v>
      </c>
      <c r="U11713">
        <v>56.112068000000001</v>
      </c>
      <c r="V11713">
        <v>1782000</v>
      </c>
      <c r="W11713" s="9" t="str">
        <f t="shared" si="186"/>
        <v>EIX</v>
      </c>
    </row>
    <row r="11714" spans="15:23">
      <c r="O11714" t="s">
        <v>217</v>
      </c>
      <c r="P11714" s="13">
        <v>42453</v>
      </c>
      <c r="Q11714">
        <v>71.419998000000007</v>
      </c>
      <c r="R11714">
        <v>71.930000000000007</v>
      </c>
      <c r="S11714">
        <v>70.830001999999993</v>
      </c>
      <c r="T11714">
        <v>71.339995999999999</v>
      </c>
      <c r="U11714">
        <v>55.916122000000001</v>
      </c>
      <c r="V11714">
        <v>2127400</v>
      </c>
      <c r="W11714" s="9" t="str">
        <f t="shared" si="186"/>
        <v>EIX</v>
      </c>
    </row>
    <row r="11715" spans="15:23">
      <c r="O11715" t="s">
        <v>217</v>
      </c>
      <c r="P11715" s="13">
        <v>42457</v>
      </c>
      <c r="Q11715">
        <v>71.419998000000007</v>
      </c>
      <c r="R11715">
        <v>71.669998000000007</v>
      </c>
      <c r="S11715">
        <v>70.730002999999996</v>
      </c>
      <c r="T11715">
        <v>71.319999999999993</v>
      </c>
      <c r="U11715">
        <v>55.900440000000003</v>
      </c>
      <c r="V11715">
        <v>1497800</v>
      </c>
      <c r="W11715" s="9" t="str">
        <f t="shared" si="186"/>
        <v>EIX</v>
      </c>
    </row>
    <row r="11716" spans="15:23">
      <c r="O11716" t="s">
        <v>217</v>
      </c>
      <c r="P11716" s="13">
        <v>42458</v>
      </c>
      <c r="Q11716">
        <v>71.089995999999999</v>
      </c>
      <c r="R11716">
        <v>72.180000000000007</v>
      </c>
      <c r="S11716">
        <v>70.870002999999997</v>
      </c>
      <c r="T11716">
        <v>72.110000999999997</v>
      </c>
      <c r="U11716">
        <v>56.902611</v>
      </c>
      <c r="V11716">
        <v>1878600</v>
      </c>
      <c r="W11716" s="9" t="str">
        <f t="shared" si="186"/>
        <v>EIX</v>
      </c>
    </row>
    <row r="11717" spans="15:23">
      <c r="O11717" t="s">
        <v>217</v>
      </c>
      <c r="P11717" s="13">
        <v>42459</v>
      </c>
      <c r="Q11717">
        <v>72.069999999999993</v>
      </c>
      <c r="R11717">
        <v>72.339995999999999</v>
      </c>
      <c r="S11717">
        <v>71.559997999999993</v>
      </c>
      <c r="T11717">
        <v>71.599997999999999</v>
      </c>
      <c r="U11717">
        <v>56.500168000000002</v>
      </c>
      <c r="V11717">
        <v>1739900</v>
      </c>
      <c r="W11717" s="9" t="str">
        <f t="shared" ref="W11717:W11780" si="187">IFERROR(VLOOKUP(O11717,$B$4:$B$17,1,FALSE),"Delete")</f>
        <v>EIX</v>
      </c>
    </row>
    <row r="11718" spans="15:23">
      <c r="O11718" t="s">
        <v>217</v>
      </c>
      <c r="P11718" s="13">
        <v>42460</v>
      </c>
      <c r="Q11718">
        <v>71.830001999999993</v>
      </c>
      <c r="R11718">
        <v>72.069999999999993</v>
      </c>
      <c r="S11718">
        <v>71.339995999999999</v>
      </c>
      <c r="T11718">
        <v>71.889999000000003</v>
      </c>
      <c r="U11718">
        <v>56.729014999999997</v>
      </c>
      <c r="V11718">
        <v>1767700</v>
      </c>
      <c r="W11718" s="9" t="str">
        <f t="shared" si="187"/>
        <v>EIX</v>
      </c>
    </row>
    <row r="11719" spans="15:23">
      <c r="O11719" t="s">
        <v>217</v>
      </c>
      <c r="P11719" s="13">
        <v>42461</v>
      </c>
      <c r="Q11719">
        <v>71.349997999999999</v>
      </c>
      <c r="R11719">
        <v>72.410004000000001</v>
      </c>
      <c r="S11719">
        <v>71</v>
      </c>
      <c r="T11719">
        <v>71.940002000000007</v>
      </c>
      <c r="U11719">
        <v>56.768462999999997</v>
      </c>
      <c r="V11719">
        <v>2464200</v>
      </c>
      <c r="W11719" s="9" t="str">
        <f t="shared" si="187"/>
        <v>EIX</v>
      </c>
    </row>
    <row r="11720" spans="15:23">
      <c r="O11720" t="s">
        <v>217</v>
      </c>
      <c r="P11720" s="13">
        <v>42464</v>
      </c>
      <c r="Q11720">
        <v>72</v>
      </c>
      <c r="R11720">
        <v>72.379997000000003</v>
      </c>
      <c r="S11720">
        <v>71.029999000000004</v>
      </c>
      <c r="T11720">
        <v>71.830001999999993</v>
      </c>
      <c r="U11720">
        <v>56.681666999999997</v>
      </c>
      <c r="V11720">
        <v>2116900</v>
      </c>
      <c r="W11720" s="9" t="str">
        <f t="shared" si="187"/>
        <v>EIX</v>
      </c>
    </row>
    <row r="11721" spans="15:23">
      <c r="O11721" t="s">
        <v>217</v>
      </c>
      <c r="P11721" s="13">
        <v>42465</v>
      </c>
      <c r="Q11721">
        <v>71.730002999999996</v>
      </c>
      <c r="R11721">
        <v>71.870002999999997</v>
      </c>
      <c r="S11721">
        <v>70.349997999999999</v>
      </c>
      <c r="T11721">
        <v>70.440002000000007</v>
      </c>
      <c r="U11721">
        <v>55.584816000000004</v>
      </c>
      <c r="V11721">
        <v>2511600</v>
      </c>
      <c r="W11721" s="9" t="str">
        <f t="shared" si="187"/>
        <v>EIX</v>
      </c>
    </row>
    <row r="11722" spans="15:23">
      <c r="O11722" t="s">
        <v>217</v>
      </c>
      <c r="P11722" s="13">
        <v>42466</v>
      </c>
      <c r="Q11722">
        <v>70.360000999999997</v>
      </c>
      <c r="R11722">
        <v>70.629997000000003</v>
      </c>
      <c r="S11722">
        <v>69.940002000000007</v>
      </c>
      <c r="T11722">
        <v>70.360000999999997</v>
      </c>
      <c r="U11722">
        <v>55.521675000000002</v>
      </c>
      <c r="V11722">
        <v>1454900</v>
      </c>
      <c r="W11722" s="9" t="str">
        <f t="shared" si="187"/>
        <v>EIX</v>
      </c>
    </row>
    <row r="11723" spans="15:23">
      <c r="O11723" t="s">
        <v>217</v>
      </c>
      <c r="P11723" s="13">
        <v>42467</v>
      </c>
      <c r="Q11723">
        <v>70.300003000000004</v>
      </c>
      <c r="R11723">
        <v>70.809997999999993</v>
      </c>
      <c r="S11723">
        <v>70.019997000000004</v>
      </c>
      <c r="T11723">
        <v>70.199996999999996</v>
      </c>
      <c r="U11723">
        <v>55.395401</v>
      </c>
      <c r="V11723">
        <v>1964600</v>
      </c>
      <c r="W11723" s="9" t="str">
        <f t="shared" si="187"/>
        <v>EIX</v>
      </c>
    </row>
    <row r="11724" spans="15:23">
      <c r="O11724" t="s">
        <v>217</v>
      </c>
      <c r="P11724" s="13">
        <v>42468</v>
      </c>
      <c r="Q11724">
        <v>70.379997000000003</v>
      </c>
      <c r="R11724">
        <v>71.260002</v>
      </c>
      <c r="S11724">
        <v>70.260002</v>
      </c>
      <c r="T11724">
        <v>70.690002000000007</v>
      </c>
      <c r="U11724">
        <v>55.782082000000003</v>
      </c>
      <c r="V11724">
        <v>982100</v>
      </c>
      <c r="W11724" s="9" t="str">
        <f t="shared" si="187"/>
        <v>EIX</v>
      </c>
    </row>
    <row r="11725" spans="15:23">
      <c r="O11725" t="s">
        <v>217</v>
      </c>
      <c r="P11725" s="13">
        <v>42471</v>
      </c>
      <c r="Q11725">
        <v>70.75</v>
      </c>
      <c r="R11725">
        <v>71.25</v>
      </c>
      <c r="S11725">
        <v>70.430000000000007</v>
      </c>
      <c r="T11725">
        <v>70.559997999999993</v>
      </c>
      <c r="U11725">
        <v>55.679488999999997</v>
      </c>
      <c r="V11725">
        <v>1260300</v>
      </c>
      <c r="W11725" s="9" t="str">
        <f t="shared" si="187"/>
        <v>EIX</v>
      </c>
    </row>
    <row r="11726" spans="15:23">
      <c r="O11726" t="s">
        <v>217</v>
      </c>
      <c r="P11726" s="13">
        <v>42472</v>
      </c>
      <c r="Q11726">
        <v>70.540001000000004</v>
      </c>
      <c r="R11726">
        <v>71.059997999999993</v>
      </c>
      <c r="S11726">
        <v>70.110000999999997</v>
      </c>
      <c r="T11726">
        <v>70.989998</v>
      </c>
      <c r="U11726">
        <v>56.018802999999998</v>
      </c>
      <c r="V11726">
        <v>1820400</v>
      </c>
      <c r="W11726" s="9" t="str">
        <f t="shared" si="187"/>
        <v>EIX</v>
      </c>
    </row>
    <row r="11727" spans="15:23">
      <c r="O11727" t="s">
        <v>217</v>
      </c>
      <c r="P11727" s="13">
        <v>42473</v>
      </c>
      <c r="Q11727">
        <v>71.080001999999993</v>
      </c>
      <c r="R11727">
        <v>71.110000999999997</v>
      </c>
      <c r="S11727">
        <v>69.690002000000007</v>
      </c>
      <c r="T11727">
        <v>70.069999999999993</v>
      </c>
      <c r="U11727">
        <v>55.292834999999997</v>
      </c>
      <c r="V11727">
        <v>2095100</v>
      </c>
      <c r="W11727" s="9" t="str">
        <f t="shared" si="187"/>
        <v>EIX</v>
      </c>
    </row>
    <row r="11728" spans="15:23">
      <c r="O11728" t="s">
        <v>217</v>
      </c>
      <c r="P11728" s="13">
        <v>42474</v>
      </c>
      <c r="Q11728">
        <v>69.949996999999996</v>
      </c>
      <c r="R11728">
        <v>70.510002</v>
      </c>
      <c r="S11728">
        <v>69.669998000000007</v>
      </c>
      <c r="T11728">
        <v>70.040001000000004</v>
      </c>
      <c r="U11728">
        <v>55.269154</v>
      </c>
      <c r="V11728">
        <v>1583800</v>
      </c>
      <c r="W11728" s="9" t="str">
        <f t="shared" si="187"/>
        <v>EIX</v>
      </c>
    </row>
    <row r="11729" spans="15:23">
      <c r="O11729" t="s">
        <v>217</v>
      </c>
      <c r="P11729" s="13">
        <v>42475</v>
      </c>
      <c r="Q11729">
        <v>70.110000999999997</v>
      </c>
      <c r="R11729">
        <v>71.190002000000007</v>
      </c>
      <c r="S11729">
        <v>70.110000999999997</v>
      </c>
      <c r="T11729">
        <v>71.059997999999993</v>
      </c>
      <c r="U11729">
        <v>56.074050999999997</v>
      </c>
      <c r="V11729">
        <v>1578500</v>
      </c>
      <c r="W11729" s="9" t="str">
        <f t="shared" si="187"/>
        <v>EIX</v>
      </c>
    </row>
    <row r="11730" spans="15:23">
      <c r="O11730" t="s">
        <v>217</v>
      </c>
      <c r="P11730" s="13">
        <v>42478</v>
      </c>
      <c r="Q11730">
        <v>70.129997000000003</v>
      </c>
      <c r="R11730">
        <v>71.080001999999993</v>
      </c>
      <c r="S11730">
        <v>69.849997999999999</v>
      </c>
      <c r="T11730">
        <v>71.059997999999993</v>
      </c>
      <c r="U11730">
        <v>56.074050999999997</v>
      </c>
      <c r="V11730">
        <v>1390200</v>
      </c>
      <c r="W11730" s="9" t="str">
        <f t="shared" si="187"/>
        <v>EIX</v>
      </c>
    </row>
    <row r="11731" spans="15:23">
      <c r="O11731" t="s">
        <v>217</v>
      </c>
      <c r="P11731" s="13">
        <v>42479</v>
      </c>
      <c r="Q11731">
        <v>71.209998999999996</v>
      </c>
      <c r="R11731">
        <v>71.480002999999996</v>
      </c>
      <c r="S11731">
        <v>70.720000999999996</v>
      </c>
      <c r="T11731">
        <v>71.419998000000007</v>
      </c>
      <c r="U11731">
        <v>56.358131</v>
      </c>
      <c r="V11731">
        <v>1502400</v>
      </c>
      <c r="W11731" s="9" t="str">
        <f t="shared" si="187"/>
        <v>EIX</v>
      </c>
    </row>
    <row r="11732" spans="15:23">
      <c r="O11732" t="s">
        <v>217</v>
      </c>
      <c r="P11732" s="13">
        <v>42480</v>
      </c>
      <c r="Q11732">
        <v>71.389999000000003</v>
      </c>
      <c r="R11732">
        <v>71.5</v>
      </c>
      <c r="S11732">
        <v>69.419998000000007</v>
      </c>
      <c r="T11732">
        <v>69.510002</v>
      </c>
      <c r="U11732">
        <v>54.850929000000001</v>
      </c>
      <c r="V11732">
        <v>1261800</v>
      </c>
      <c r="W11732" s="9" t="str">
        <f t="shared" si="187"/>
        <v>EIX</v>
      </c>
    </row>
    <row r="11733" spans="15:23">
      <c r="O11733" t="s">
        <v>217</v>
      </c>
      <c r="P11733" s="13">
        <v>42481</v>
      </c>
      <c r="Q11733">
        <v>69.349997999999999</v>
      </c>
      <c r="R11733">
        <v>69.389999000000003</v>
      </c>
      <c r="S11733">
        <v>67.709998999999996</v>
      </c>
      <c r="T11733">
        <v>68</v>
      </c>
      <c r="U11733">
        <v>53.659382000000001</v>
      </c>
      <c r="V11733">
        <v>1531100</v>
      </c>
      <c r="W11733" s="9" t="str">
        <f t="shared" si="187"/>
        <v>EIX</v>
      </c>
    </row>
    <row r="11734" spans="15:23">
      <c r="O11734" t="s">
        <v>217</v>
      </c>
      <c r="P11734" s="13">
        <v>42482</v>
      </c>
      <c r="Q11734">
        <v>68.319999999999993</v>
      </c>
      <c r="R11734">
        <v>68.839995999999999</v>
      </c>
      <c r="S11734">
        <v>68.309997999999993</v>
      </c>
      <c r="T11734">
        <v>68.650002000000001</v>
      </c>
      <c r="U11734">
        <v>54.172294999999998</v>
      </c>
      <c r="V11734">
        <v>1154900</v>
      </c>
      <c r="W11734" s="9" t="str">
        <f t="shared" si="187"/>
        <v>EIX</v>
      </c>
    </row>
    <row r="11735" spans="15:23">
      <c r="O11735" t="s">
        <v>217</v>
      </c>
      <c r="P11735" s="13">
        <v>42485</v>
      </c>
      <c r="Q11735">
        <v>68.620002999999997</v>
      </c>
      <c r="R11735">
        <v>68.75</v>
      </c>
      <c r="S11735">
        <v>68.209998999999996</v>
      </c>
      <c r="T11735">
        <v>68.720000999999996</v>
      </c>
      <c r="U11735">
        <v>54.227553999999998</v>
      </c>
      <c r="V11735">
        <v>1422700</v>
      </c>
      <c r="W11735" s="9" t="str">
        <f t="shared" si="187"/>
        <v>EIX</v>
      </c>
    </row>
    <row r="11736" spans="15:23">
      <c r="O11736" t="s">
        <v>217</v>
      </c>
      <c r="P11736" s="13">
        <v>42486</v>
      </c>
      <c r="Q11736">
        <v>68.830001999999993</v>
      </c>
      <c r="R11736">
        <v>69.269997000000004</v>
      </c>
      <c r="S11736">
        <v>68.650002000000001</v>
      </c>
      <c r="T11736">
        <v>68.830001999999993</v>
      </c>
      <c r="U11736">
        <v>54.314357999999999</v>
      </c>
      <c r="V11736">
        <v>1297100</v>
      </c>
      <c r="W11736" s="9" t="str">
        <f t="shared" si="187"/>
        <v>EIX</v>
      </c>
    </row>
    <row r="11737" spans="15:23">
      <c r="O11737" t="s">
        <v>217</v>
      </c>
      <c r="P11737" s="13">
        <v>42487</v>
      </c>
      <c r="Q11737">
        <v>69.110000999999997</v>
      </c>
      <c r="R11737">
        <v>70.360000999999997</v>
      </c>
      <c r="S11737">
        <v>68.839995999999999</v>
      </c>
      <c r="T11737">
        <v>69.980002999999996</v>
      </c>
      <c r="U11737">
        <v>55.221820999999998</v>
      </c>
      <c r="V11737">
        <v>1486500</v>
      </c>
      <c r="W11737" s="9" t="str">
        <f t="shared" si="187"/>
        <v>EIX</v>
      </c>
    </row>
    <row r="11738" spans="15:23">
      <c r="O11738" t="s">
        <v>217</v>
      </c>
      <c r="P11738" s="13">
        <v>42488</v>
      </c>
      <c r="Q11738">
        <v>69.269997000000004</v>
      </c>
      <c r="R11738">
        <v>70.220000999999996</v>
      </c>
      <c r="S11738">
        <v>69.010002</v>
      </c>
      <c r="T11738">
        <v>70.110000999999997</v>
      </c>
      <c r="U11738">
        <v>55.324398000000002</v>
      </c>
      <c r="V11738">
        <v>1264500</v>
      </c>
      <c r="W11738" s="9" t="str">
        <f t="shared" si="187"/>
        <v>EIX</v>
      </c>
    </row>
    <row r="11739" spans="15:23">
      <c r="O11739" t="s">
        <v>217</v>
      </c>
      <c r="P11739" s="13">
        <v>42489</v>
      </c>
      <c r="Q11739">
        <v>69.599997999999999</v>
      </c>
      <c r="R11739">
        <v>70.720000999999996</v>
      </c>
      <c r="S11739">
        <v>69.269997000000004</v>
      </c>
      <c r="T11739">
        <v>70.709998999999996</v>
      </c>
      <c r="U11739">
        <v>55.797871000000001</v>
      </c>
      <c r="V11739">
        <v>2104800</v>
      </c>
      <c r="W11739" s="9" t="str">
        <f t="shared" si="187"/>
        <v>EIX</v>
      </c>
    </row>
    <row r="11740" spans="15:23">
      <c r="O11740" t="s">
        <v>217</v>
      </c>
      <c r="P11740" s="13">
        <v>42492</v>
      </c>
      <c r="Q11740">
        <v>70.779999000000004</v>
      </c>
      <c r="R11740">
        <v>71.690002000000007</v>
      </c>
      <c r="S11740">
        <v>70.389999000000003</v>
      </c>
      <c r="T11740">
        <v>71.440002000000007</v>
      </c>
      <c r="U11740">
        <v>56.373905000000001</v>
      </c>
      <c r="V11740">
        <v>2311100</v>
      </c>
      <c r="W11740" s="9" t="str">
        <f t="shared" si="187"/>
        <v>EIX</v>
      </c>
    </row>
    <row r="11741" spans="15:23">
      <c r="O11741" t="s">
        <v>217</v>
      </c>
      <c r="P11741" s="13">
        <v>42493</v>
      </c>
      <c r="Q11741">
        <v>71.260002</v>
      </c>
      <c r="R11741">
        <v>71.940002000000007</v>
      </c>
      <c r="S11741">
        <v>70.489998</v>
      </c>
      <c r="T11741">
        <v>71.669998000000007</v>
      </c>
      <c r="U11741">
        <v>56.555411999999997</v>
      </c>
      <c r="V11741">
        <v>2445200</v>
      </c>
      <c r="W11741" s="9" t="str">
        <f t="shared" si="187"/>
        <v>EIX</v>
      </c>
    </row>
    <row r="11742" spans="15:23">
      <c r="O11742" t="s">
        <v>217</v>
      </c>
      <c r="P11742" s="13">
        <v>42494</v>
      </c>
      <c r="Q11742">
        <v>71.480002999999996</v>
      </c>
      <c r="R11742">
        <v>73.150002000000001</v>
      </c>
      <c r="S11742">
        <v>71.260002</v>
      </c>
      <c r="T11742">
        <v>72.760002</v>
      </c>
      <c r="U11742">
        <v>57.415534999999998</v>
      </c>
      <c r="V11742">
        <v>2329900</v>
      </c>
      <c r="W11742" s="9" t="str">
        <f t="shared" si="187"/>
        <v>EIX</v>
      </c>
    </row>
    <row r="11743" spans="15:23">
      <c r="O11743" t="s">
        <v>217</v>
      </c>
      <c r="P11743" s="13">
        <v>42495</v>
      </c>
      <c r="Q11743">
        <v>72.760002</v>
      </c>
      <c r="R11743">
        <v>73.25</v>
      </c>
      <c r="S11743">
        <v>71.879997000000003</v>
      </c>
      <c r="T11743">
        <v>72.300003000000004</v>
      </c>
      <c r="U11743">
        <v>57.052551000000001</v>
      </c>
      <c r="V11743">
        <v>1572000</v>
      </c>
      <c r="W11743" s="9" t="str">
        <f t="shared" si="187"/>
        <v>EIX</v>
      </c>
    </row>
    <row r="11744" spans="15:23">
      <c r="O11744" t="s">
        <v>217</v>
      </c>
      <c r="P11744" s="13">
        <v>42496</v>
      </c>
      <c r="Q11744">
        <v>72.25</v>
      </c>
      <c r="R11744">
        <v>72.25</v>
      </c>
      <c r="S11744">
        <v>71.180000000000007</v>
      </c>
      <c r="T11744">
        <v>71.989998</v>
      </c>
      <c r="U11744">
        <v>56.807921999999998</v>
      </c>
      <c r="V11744">
        <v>1644700</v>
      </c>
      <c r="W11744" s="9" t="str">
        <f t="shared" si="187"/>
        <v>EIX</v>
      </c>
    </row>
    <row r="11745" spans="15:23">
      <c r="O11745" t="s">
        <v>217</v>
      </c>
      <c r="P11745" s="13">
        <v>42499</v>
      </c>
      <c r="Q11745">
        <v>72.129997000000003</v>
      </c>
      <c r="R11745">
        <v>72.660004000000001</v>
      </c>
      <c r="S11745">
        <v>71.849997999999999</v>
      </c>
      <c r="T11745">
        <v>72.589995999999999</v>
      </c>
      <c r="U11745">
        <v>57.281379999999999</v>
      </c>
      <c r="V11745">
        <v>924000</v>
      </c>
      <c r="W11745" s="9" t="str">
        <f t="shared" si="187"/>
        <v>EIX</v>
      </c>
    </row>
    <row r="11746" spans="15:23">
      <c r="O11746" t="s">
        <v>217</v>
      </c>
      <c r="P11746" s="13">
        <v>42500</v>
      </c>
      <c r="Q11746">
        <v>72.629997000000003</v>
      </c>
      <c r="R11746">
        <v>72.629997000000003</v>
      </c>
      <c r="S11746">
        <v>70.830001999999993</v>
      </c>
      <c r="T11746">
        <v>71.319999999999993</v>
      </c>
      <c r="U11746">
        <v>56.279212999999999</v>
      </c>
      <c r="V11746">
        <v>3237500</v>
      </c>
      <c r="W11746" s="9" t="str">
        <f t="shared" si="187"/>
        <v>EIX</v>
      </c>
    </row>
    <row r="11747" spans="15:23">
      <c r="O11747" t="s">
        <v>217</v>
      </c>
      <c r="P11747" s="13">
        <v>42501</v>
      </c>
      <c r="Q11747">
        <v>71.599997999999999</v>
      </c>
      <c r="R11747">
        <v>72.019997000000004</v>
      </c>
      <c r="S11747">
        <v>71.169998000000007</v>
      </c>
      <c r="T11747">
        <v>71.970000999999996</v>
      </c>
      <c r="U11747">
        <v>56.792144999999998</v>
      </c>
      <c r="V11747">
        <v>2220200</v>
      </c>
      <c r="W11747" s="9" t="str">
        <f t="shared" si="187"/>
        <v>EIX</v>
      </c>
    </row>
    <row r="11748" spans="15:23">
      <c r="O11748" t="s">
        <v>217</v>
      </c>
      <c r="P11748" s="13">
        <v>42502</v>
      </c>
      <c r="Q11748">
        <v>71.959998999999996</v>
      </c>
      <c r="R11748">
        <v>72.300003000000004</v>
      </c>
      <c r="S11748">
        <v>71.599997999999999</v>
      </c>
      <c r="T11748">
        <v>71.940002000000007</v>
      </c>
      <c r="U11748">
        <v>56.768462999999997</v>
      </c>
      <c r="V11748">
        <v>1865300</v>
      </c>
      <c r="W11748" s="9" t="str">
        <f t="shared" si="187"/>
        <v>EIX</v>
      </c>
    </row>
    <row r="11749" spans="15:23">
      <c r="O11749" t="s">
        <v>217</v>
      </c>
      <c r="P11749" s="13">
        <v>42503</v>
      </c>
      <c r="Q11749">
        <v>71.870002999999997</v>
      </c>
      <c r="R11749">
        <v>71.989998</v>
      </c>
      <c r="S11749">
        <v>71.129997000000003</v>
      </c>
      <c r="T11749">
        <v>71.410004000000001</v>
      </c>
      <c r="U11749">
        <v>56.350239000000002</v>
      </c>
      <c r="V11749">
        <v>1588400</v>
      </c>
      <c r="W11749" s="9" t="str">
        <f t="shared" si="187"/>
        <v>EIX</v>
      </c>
    </row>
    <row r="11750" spans="15:23">
      <c r="O11750" t="s">
        <v>217</v>
      </c>
      <c r="P11750" s="13">
        <v>42506</v>
      </c>
      <c r="Q11750">
        <v>71.230002999999996</v>
      </c>
      <c r="R11750">
        <v>71.559997999999993</v>
      </c>
      <c r="S11750">
        <v>70.830001999999993</v>
      </c>
      <c r="T11750">
        <v>71.410004000000001</v>
      </c>
      <c r="U11750">
        <v>56.350239000000002</v>
      </c>
      <c r="V11750">
        <v>1581300</v>
      </c>
      <c r="W11750" s="9" t="str">
        <f t="shared" si="187"/>
        <v>EIX</v>
      </c>
    </row>
    <row r="11751" spans="15:23">
      <c r="O11751" t="s">
        <v>217</v>
      </c>
      <c r="P11751" s="13">
        <v>42507</v>
      </c>
      <c r="Q11751">
        <v>71.239998</v>
      </c>
      <c r="R11751">
        <v>71.480002999999996</v>
      </c>
      <c r="S11751">
        <v>69.819999999999993</v>
      </c>
      <c r="T11751">
        <v>70.110000999999997</v>
      </c>
      <c r="U11751">
        <v>55.324398000000002</v>
      </c>
      <c r="V11751">
        <v>1515400</v>
      </c>
      <c r="W11751" s="9" t="str">
        <f t="shared" si="187"/>
        <v>EIX</v>
      </c>
    </row>
    <row r="11752" spans="15:23">
      <c r="O11752" t="s">
        <v>217</v>
      </c>
      <c r="P11752" s="13">
        <v>42508</v>
      </c>
      <c r="Q11752">
        <v>69.790001000000004</v>
      </c>
      <c r="R11752">
        <v>70.480002999999996</v>
      </c>
      <c r="S11752">
        <v>68.830001999999993</v>
      </c>
      <c r="T11752">
        <v>68.989998</v>
      </c>
      <c r="U11752">
        <v>54.44059</v>
      </c>
      <c r="V11752">
        <v>2180600</v>
      </c>
      <c r="W11752" s="9" t="str">
        <f t="shared" si="187"/>
        <v>EIX</v>
      </c>
    </row>
    <row r="11753" spans="15:23">
      <c r="O11753" t="s">
        <v>217</v>
      </c>
      <c r="P11753" s="13">
        <v>42509</v>
      </c>
      <c r="Q11753">
        <v>68.800003000000004</v>
      </c>
      <c r="R11753">
        <v>69.580001999999993</v>
      </c>
      <c r="S11753">
        <v>68.470000999999996</v>
      </c>
      <c r="T11753">
        <v>69.580001999999993</v>
      </c>
      <c r="U11753">
        <v>54.906177999999997</v>
      </c>
      <c r="V11753">
        <v>1651400</v>
      </c>
      <c r="W11753" s="9" t="str">
        <f t="shared" si="187"/>
        <v>EIX</v>
      </c>
    </row>
    <row r="11754" spans="15:23">
      <c r="O11754" t="s">
        <v>217</v>
      </c>
      <c r="P11754" s="13">
        <v>42510</v>
      </c>
      <c r="Q11754">
        <v>69.830001999999993</v>
      </c>
      <c r="R11754">
        <v>70.080001999999993</v>
      </c>
      <c r="S11754">
        <v>69.139999000000003</v>
      </c>
      <c r="T11754">
        <v>70.050003000000004</v>
      </c>
      <c r="U11754">
        <v>55.277054</v>
      </c>
      <c r="V11754">
        <v>1475900</v>
      </c>
      <c r="W11754" s="9" t="str">
        <f t="shared" si="187"/>
        <v>EIX</v>
      </c>
    </row>
    <row r="11755" spans="15:23">
      <c r="O11755" t="s">
        <v>217</v>
      </c>
      <c r="P11755" s="13">
        <v>42513</v>
      </c>
      <c r="Q11755">
        <v>70.099997999999999</v>
      </c>
      <c r="R11755">
        <v>70.160004000000001</v>
      </c>
      <c r="S11755">
        <v>69.160004000000001</v>
      </c>
      <c r="T11755">
        <v>69.220000999999996</v>
      </c>
      <c r="U11755">
        <v>54.622101000000001</v>
      </c>
      <c r="V11755">
        <v>1298700</v>
      </c>
      <c r="W11755" s="9" t="str">
        <f t="shared" si="187"/>
        <v>EIX</v>
      </c>
    </row>
    <row r="11756" spans="15:23">
      <c r="O11756" t="s">
        <v>217</v>
      </c>
      <c r="P11756" s="13">
        <v>42514</v>
      </c>
      <c r="Q11756">
        <v>69.349997999999999</v>
      </c>
      <c r="R11756">
        <v>70.019997000000004</v>
      </c>
      <c r="S11756">
        <v>69.349997999999999</v>
      </c>
      <c r="T11756">
        <v>69.910004000000001</v>
      </c>
      <c r="U11756">
        <v>55.166575999999999</v>
      </c>
      <c r="V11756">
        <v>1103900</v>
      </c>
      <c r="W11756" s="9" t="str">
        <f t="shared" si="187"/>
        <v>EIX</v>
      </c>
    </row>
    <row r="11757" spans="15:23">
      <c r="O11757" t="s">
        <v>217</v>
      </c>
      <c r="P11757" s="13">
        <v>42515</v>
      </c>
      <c r="Q11757">
        <v>69.779999000000004</v>
      </c>
      <c r="R11757">
        <v>70.010002</v>
      </c>
      <c r="S11757">
        <v>69.199996999999996</v>
      </c>
      <c r="T11757">
        <v>69.769997000000004</v>
      </c>
      <c r="U11757">
        <v>55.056094999999999</v>
      </c>
      <c r="V11757">
        <v>1211800</v>
      </c>
      <c r="W11757" s="9" t="str">
        <f t="shared" si="187"/>
        <v>EIX</v>
      </c>
    </row>
    <row r="11758" spans="15:23">
      <c r="O11758" t="s">
        <v>217</v>
      </c>
      <c r="P11758" s="13">
        <v>42516</v>
      </c>
      <c r="Q11758">
        <v>69.860000999999997</v>
      </c>
      <c r="R11758">
        <v>70.930000000000007</v>
      </c>
      <c r="S11758">
        <v>69.809997999999993</v>
      </c>
      <c r="T11758">
        <v>70.839995999999999</v>
      </c>
      <c r="U11758">
        <v>55.900440000000003</v>
      </c>
      <c r="V11758">
        <v>1167400</v>
      </c>
      <c r="W11758" s="9" t="str">
        <f t="shared" si="187"/>
        <v>EIX</v>
      </c>
    </row>
    <row r="11759" spans="15:23">
      <c r="O11759" t="s">
        <v>217</v>
      </c>
      <c r="P11759" s="13">
        <v>42517</v>
      </c>
      <c r="Q11759">
        <v>70.959998999999996</v>
      </c>
      <c r="R11759">
        <v>71.169998000000007</v>
      </c>
      <c r="S11759">
        <v>70.470000999999996</v>
      </c>
      <c r="T11759">
        <v>70.779999000000004</v>
      </c>
      <c r="U11759">
        <v>55.853104000000002</v>
      </c>
      <c r="V11759">
        <v>1157800</v>
      </c>
      <c r="W11759" s="9" t="str">
        <f t="shared" si="187"/>
        <v>EIX</v>
      </c>
    </row>
    <row r="11760" spans="15:23">
      <c r="O11760" t="s">
        <v>217</v>
      </c>
      <c r="P11760" s="13">
        <v>42521</v>
      </c>
      <c r="Q11760">
        <v>70.790001000000004</v>
      </c>
      <c r="R11760">
        <v>71.699996999999996</v>
      </c>
      <c r="S11760">
        <v>70.730002999999996</v>
      </c>
      <c r="T11760">
        <v>71.629997000000003</v>
      </c>
      <c r="U11760">
        <v>56.523853000000003</v>
      </c>
      <c r="V11760">
        <v>2173100</v>
      </c>
      <c r="W11760" s="9" t="str">
        <f t="shared" si="187"/>
        <v>EIX</v>
      </c>
    </row>
    <row r="11761" spans="15:23">
      <c r="O11761" t="s">
        <v>217</v>
      </c>
      <c r="P11761" s="13">
        <v>42522</v>
      </c>
      <c r="Q11761">
        <v>71.510002</v>
      </c>
      <c r="R11761">
        <v>71.849997999999999</v>
      </c>
      <c r="S11761">
        <v>71.239998</v>
      </c>
      <c r="T11761">
        <v>71.569999999999993</v>
      </c>
      <c r="U11761">
        <v>56.476500999999999</v>
      </c>
      <c r="V11761">
        <v>1797200</v>
      </c>
      <c r="W11761" s="9" t="str">
        <f t="shared" si="187"/>
        <v>EIX</v>
      </c>
    </row>
    <row r="11762" spans="15:23">
      <c r="O11762" t="s">
        <v>217</v>
      </c>
      <c r="P11762" s="13">
        <v>42523</v>
      </c>
      <c r="Q11762">
        <v>71.319999999999993</v>
      </c>
      <c r="R11762">
        <v>71.790001000000004</v>
      </c>
      <c r="S11762">
        <v>70.720000999999996</v>
      </c>
      <c r="T11762">
        <v>71.760002</v>
      </c>
      <c r="U11762">
        <v>56.626449999999998</v>
      </c>
      <c r="V11762">
        <v>1532800</v>
      </c>
      <c r="W11762" s="9" t="str">
        <f t="shared" si="187"/>
        <v>EIX</v>
      </c>
    </row>
    <row r="11763" spans="15:23">
      <c r="O11763" t="s">
        <v>217</v>
      </c>
      <c r="P11763" s="13">
        <v>42524</v>
      </c>
      <c r="Q11763">
        <v>72.430000000000007</v>
      </c>
      <c r="R11763">
        <v>73</v>
      </c>
      <c r="S11763">
        <v>72.379997000000003</v>
      </c>
      <c r="T11763">
        <v>72.529999000000004</v>
      </c>
      <c r="U11763">
        <v>57.234051000000001</v>
      </c>
      <c r="V11763">
        <v>1391000</v>
      </c>
      <c r="W11763" s="9" t="str">
        <f t="shared" si="187"/>
        <v>EIX</v>
      </c>
    </row>
    <row r="11764" spans="15:23">
      <c r="O11764" t="s">
        <v>217</v>
      </c>
      <c r="P11764" s="13">
        <v>42527</v>
      </c>
      <c r="Q11764">
        <v>72.569999999999993</v>
      </c>
      <c r="R11764">
        <v>72.860000999999997</v>
      </c>
      <c r="S11764">
        <v>72.150002000000001</v>
      </c>
      <c r="T11764">
        <v>72.540001000000004</v>
      </c>
      <c r="U11764">
        <v>57.241936000000003</v>
      </c>
      <c r="V11764">
        <v>1339900</v>
      </c>
      <c r="W11764" s="9" t="str">
        <f t="shared" si="187"/>
        <v>EIX</v>
      </c>
    </row>
    <row r="11765" spans="15:23">
      <c r="O11765" t="s">
        <v>217</v>
      </c>
      <c r="P11765" s="13">
        <v>42528</v>
      </c>
      <c r="Q11765">
        <v>72.529999000000004</v>
      </c>
      <c r="R11765">
        <v>72.900002000000001</v>
      </c>
      <c r="S11765">
        <v>72.209998999999996</v>
      </c>
      <c r="T11765">
        <v>72.440002000000007</v>
      </c>
      <c r="U11765">
        <v>57.163024999999998</v>
      </c>
      <c r="V11765">
        <v>1196900</v>
      </c>
      <c r="W11765" s="9" t="str">
        <f t="shared" si="187"/>
        <v>EIX</v>
      </c>
    </row>
    <row r="11766" spans="15:23">
      <c r="O11766" t="s">
        <v>217</v>
      </c>
      <c r="P11766" s="13">
        <v>42529</v>
      </c>
      <c r="Q11766">
        <v>72.370002999999997</v>
      </c>
      <c r="R11766">
        <v>72.940002000000007</v>
      </c>
      <c r="S11766">
        <v>72.339995999999999</v>
      </c>
      <c r="T11766">
        <v>72.900002000000001</v>
      </c>
      <c r="U11766">
        <v>57.526015999999998</v>
      </c>
      <c r="V11766">
        <v>767400</v>
      </c>
      <c r="W11766" s="9" t="str">
        <f t="shared" si="187"/>
        <v>EIX</v>
      </c>
    </row>
    <row r="11767" spans="15:23">
      <c r="O11767" t="s">
        <v>217</v>
      </c>
      <c r="P11767" s="13">
        <v>42530</v>
      </c>
      <c r="Q11767">
        <v>72.830001999999993</v>
      </c>
      <c r="R11767">
        <v>73.75</v>
      </c>
      <c r="S11767">
        <v>72.830001999999993</v>
      </c>
      <c r="T11767">
        <v>73.660004000000001</v>
      </c>
      <c r="U11767">
        <v>58.125751000000001</v>
      </c>
      <c r="V11767">
        <v>1344800</v>
      </c>
      <c r="W11767" s="9" t="str">
        <f t="shared" si="187"/>
        <v>EIX</v>
      </c>
    </row>
    <row r="11768" spans="15:23">
      <c r="O11768" t="s">
        <v>217</v>
      </c>
      <c r="P11768" s="13">
        <v>42531</v>
      </c>
      <c r="Q11768">
        <v>73.669998000000007</v>
      </c>
      <c r="R11768">
        <v>74.110000999999997</v>
      </c>
      <c r="S11768">
        <v>73.480002999999996</v>
      </c>
      <c r="T11768">
        <v>73.959998999999996</v>
      </c>
      <c r="U11768">
        <v>58.362468999999997</v>
      </c>
      <c r="V11768">
        <v>1290500</v>
      </c>
      <c r="W11768" s="9" t="str">
        <f t="shared" si="187"/>
        <v>EIX</v>
      </c>
    </row>
    <row r="11769" spans="15:23">
      <c r="O11769" t="s">
        <v>217</v>
      </c>
      <c r="P11769" s="13">
        <v>42534</v>
      </c>
      <c r="Q11769">
        <v>74.080001999999993</v>
      </c>
      <c r="R11769">
        <v>74.459998999999996</v>
      </c>
      <c r="S11769">
        <v>73.680000000000007</v>
      </c>
      <c r="T11769">
        <v>73.879997000000003</v>
      </c>
      <c r="U11769">
        <v>58.299328000000003</v>
      </c>
      <c r="V11769">
        <v>1550700</v>
      </c>
      <c r="W11769" s="9" t="str">
        <f t="shared" si="187"/>
        <v>EIX</v>
      </c>
    </row>
    <row r="11770" spans="15:23">
      <c r="O11770" t="s">
        <v>217</v>
      </c>
      <c r="P11770" s="13">
        <v>42535</v>
      </c>
      <c r="Q11770">
        <v>73.870002999999997</v>
      </c>
      <c r="R11770">
        <v>74.110000999999997</v>
      </c>
      <c r="S11770">
        <v>73.160004000000001</v>
      </c>
      <c r="T11770">
        <v>74.080001999999993</v>
      </c>
      <c r="U11770">
        <v>58.457172</v>
      </c>
      <c r="V11770">
        <v>1129900</v>
      </c>
      <c r="W11770" s="9" t="str">
        <f t="shared" si="187"/>
        <v>EIX</v>
      </c>
    </row>
    <row r="11771" spans="15:23">
      <c r="O11771" t="s">
        <v>217</v>
      </c>
      <c r="P11771" s="13">
        <v>42536</v>
      </c>
      <c r="Q11771">
        <v>74.080001999999993</v>
      </c>
      <c r="R11771">
        <v>74.290001000000004</v>
      </c>
      <c r="S11771">
        <v>73.199996999999996</v>
      </c>
      <c r="T11771">
        <v>73.459998999999996</v>
      </c>
      <c r="U11771">
        <v>57.967899000000003</v>
      </c>
      <c r="V11771">
        <v>1132700</v>
      </c>
      <c r="W11771" s="9" t="str">
        <f t="shared" si="187"/>
        <v>EIX</v>
      </c>
    </row>
    <row r="11772" spans="15:23">
      <c r="O11772" t="s">
        <v>217</v>
      </c>
      <c r="P11772" s="13">
        <v>42537</v>
      </c>
      <c r="Q11772">
        <v>73.629997000000003</v>
      </c>
      <c r="R11772">
        <v>74.150002000000001</v>
      </c>
      <c r="S11772">
        <v>73.589995999999999</v>
      </c>
      <c r="T11772">
        <v>73.919998000000007</v>
      </c>
      <c r="U11772">
        <v>58.330928999999998</v>
      </c>
      <c r="V11772">
        <v>923200</v>
      </c>
      <c r="W11772" s="9" t="str">
        <f t="shared" si="187"/>
        <v>EIX</v>
      </c>
    </row>
    <row r="11773" spans="15:23">
      <c r="O11773" t="s">
        <v>217</v>
      </c>
      <c r="P11773" s="13">
        <v>42538</v>
      </c>
      <c r="Q11773">
        <v>73.849997999999999</v>
      </c>
      <c r="R11773">
        <v>74.150002000000001</v>
      </c>
      <c r="S11773">
        <v>73.220000999999996</v>
      </c>
      <c r="T11773">
        <v>74.120002999999997</v>
      </c>
      <c r="U11773">
        <v>58.488739000000002</v>
      </c>
      <c r="V11773">
        <v>1522800</v>
      </c>
      <c r="W11773" s="9" t="str">
        <f t="shared" si="187"/>
        <v>EIX</v>
      </c>
    </row>
    <row r="11774" spans="15:23">
      <c r="O11774" t="s">
        <v>217</v>
      </c>
      <c r="P11774" s="13">
        <v>42541</v>
      </c>
      <c r="Q11774">
        <v>74.029999000000004</v>
      </c>
      <c r="R11774">
        <v>74.25</v>
      </c>
      <c r="S11774">
        <v>73.239998</v>
      </c>
      <c r="T11774">
        <v>73.930000000000007</v>
      </c>
      <c r="U11774">
        <v>58.338782999999999</v>
      </c>
      <c r="V11774">
        <v>956500</v>
      </c>
      <c r="W11774" s="9" t="str">
        <f t="shared" si="187"/>
        <v>EIX</v>
      </c>
    </row>
    <row r="11775" spans="15:23">
      <c r="O11775" t="s">
        <v>217</v>
      </c>
      <c r="P11775" s="13">
        <v>42542</v>
      </c>
      <c r="Q11775">
        <v>73.930000000000007</v>
      </c>
      <c r="R11775">
        <v>74.559997999999993</v>
      </c>
      <c r="S11775">
        <v>73.599997999999999</v>
      </c>
      <c r="T11775">
        <v>74.120002999999997</v>
      </c>
      <c r="U11775">
        <v>58.488739000000002</v>
      </c>
      <c r="V11775">
        <v>1150700</v>
      </c>
      <c r="W11775" s="9" t="str">
        <f t="shared" si="187"/>
        <v>EIX</v>
      </c>
    </row>
    <row r="11776" spans="15:23">
      <c r="O11776" t="s">
        <v>217</v>
      </c>
      <c r="P11776" s="13">
        <v>42543</v>
      </c>
      <c r="Q11776">
        <v>74.379997000000003</v>
      </c>
      <c r="R11776">
        <v>74.379997000000003</v>
      </c>
      <c r="S11776">
        <v>73.75</v>
      </c>
      <c r="T11776">
        <v>73.839995999999999</v>
      </c>
      <c r="U11776">
        <v>58.267772999999998</v>
      </c>
      <c r="V11776">
        <v>1132300</v>
      </c>
      <c r="W11776" s="9" t="str">
        <f t="shared" si="187"/>
        <v>EIX</v>
      </c>
    </row>
    <row r="11777" spans="15:23">
      <c r="O11777" t="s">
        <v>217</v>
      </c>
      <c r="P11777" s="13">
        <v>42544</v>
      </c>
      <c r="Q11777">
        <v>73.940002000000007</v>
      </c>
      <c r="R11777">
        <v>73.989998</v>
      </c>
      <c r="S11777">
        <v>73.389999000000003</v>
      </c>
      <c r="T11777">
        <v>73.989998</v>
      </c>
      <c r="U11777">
        <v>58.386130999999999</v>
      </c>
      <c r="V11777">
        <v>1072100</v>
      </c>
      <c r="W11777" s="9" t="str">
        <f t="shared" si="187"/>
        <v>EIX</v>
      </c>
    </row>
    <row r="11778" spans="15:23">
      <c r="O11778" t="s">
        <v>217</v>
      </c>
      <c r="P11778" s="13">
        <v>42545</v>
      </c>
      <c r="Q11778">
        <v>73.330001999999993</v>
      </c>
      <c r="R11778">
        <v>75.370002999999997</v>
      </c>
      <c r="S11778">
        <v>73.209998999999996</v>
      </c>
      <c r="T11778">
        <v>74.589995999999999</v>
      </c>
      <c r="U11778">
        <v>58.859608000000001</v>
      </c>
      <c r="V11778">
        <v>2065000</v>
      </c>
      <c r="W11778" s="9" t="str">
        <f t="shared" si="187"/>
        <v>EIX</v>
      </c>
    </row>
    <row r="11779" spans="15:23">
      <c r="O11779" t="s">
        <v>217</v>
      </c>
      <c r="P11779" s="13">
        <v>42548</v>
      </c>
      <c r="Q11779">
        <v>74.419998000000007</v>
      </c>
      <c r="R11779">
        <v>76.599997999999999</v>
      </c>
      <c r="S11779">
        <v>74.419998000000007</v>
      </c>
      <c r="T11779">
        <v>76.449996999999996</v>
      </c>
      <c r="U11779">
        <v>60.327339000000002</v>
      </c>
      <c r="V11779">
        <v>2406700</v>
      </c>
      <c r="W11779" s="9" t="str">
        <f t="shared" si="187"/>
        <v>EIX</v>
      </c>
    </row>
    <row r="11780" spans="15:23">
      <c r="O11780" t="s">
        <v>217</v>
      </c>
      <c r="P11780" s="13">
        <v>42549</v>
      </c>
      <c r="Q11780">
        <v>75.819999999999993</v>
      </c>
      <c r="R11780">
        <v>76.180000000000007</v>
      </c>
      <c r="S11780">
        <v>74.660004000000001</v>
      </c>
      <c r="T11780">
        <v>76.040001000000004</v>
      </c>
      <c r="U11780">
        <v>60.382938000000003</v>
      </c>
      <c r="V11780">
        <v>2572600</v>
      </c>
      <c r="W11780" s="9" t="str">
        <f t="shared" si="187"/>
        <v>EIX</v>
      </c>
    </row>
    <row r="11781" spans="15:23">
      <c r="O11781" t="s">
        <v>217</v>
      </c>
      <c r="P11781" s="13">
        <v>42550</v>
      </c>
      <c r="Q11781">
        <v>76.190002000000007</v>
      </c>
      <c r="R11781">
        <v>76.589995999999999</v>
      </c>
      <c r="S11781">
        <v>75.739998</v>
      </c>
      <c r="T11781">
        <v>76.099997999999999</v>
      </c>
      <c r="U11781">
        <v>60.430584000000003</v>
      </c>
      <c r="V11781">
        <v>2142300</v>
      </c>
      <c r="W11781" s="9" t="str">
        <f t="shared" ref="W11781:W11844" si="188">IFERROR(VLOOKUP(O11781,$B$4:$B$17,1,FALSE),"Delete")</f>
        <v>EIX</v>
      </c>
    </row>
    <row r="11782" spans="15:23">
      <c r="O11782" t="s">
        <v>217</v>
      </c>
      <c r="P11782" s="13">
        <v>42551</v>
      </c>
      <c r="Q11782">
        <v>75.910004000000001</v>
      </c>
      <c r="R11782">
        <v>77.709998999999996</v>
      </c>
      <c r="S11782">
        <v>75.709998999999996</v>
      </c>
      <c r="T11782">
        <v>77.669998000000007</v>
      </c>
      <c r="U11782">
        <v>61.677315</v>
      </c>
      <c r="V11782">
        <v>3282800</v>
      </c>
      <c r="W11782" s="9" t="str">
        <f t="shared" si="188"/>
        <v>EIX</v>
      </c>
    </row>
    <row r="11783" spans="15:23">
      <c r="O11783" t="s">
        <v>217</v>
      </c>
      <c r="P11783" s="13">
        <v>42552</v>
      </c>
      <c r="Q11783">
        <v>78</v>
      </c>
      <c r="R11783">
        <v>78.029999000000004</v>
      </c>
      <c r="S11783">
        <v>76.550003000000004</v>
      </c>
      <c r="T11783">
        <v>77.650002000000001</v>
      </c>
      <c r="U11783">
        <v>61.661448999999998</v>
      </c>
      <c r="V11783">
        <v>1606800</v>
      </c>
      <c r="W11783" s="9" t="str">
        <f t="shared" si="188"/>
        <v>EIX</v>
      </c>
    </row>
    <row r="11784" spans="15:23">
      <c r="O11784" t="s">
        <v>217</v>
      </c>
      <c r="P11784" s="13">
        <v>42556</v>
      </c>
      <c r="Q11784">
        <v>77.779999000000004</v>
      </c>
      <c r="R11784">
        <v>78.690002000000007</v>
      </c>
      <c r="S11784">
        <v>77.580001999999993</v>
      </c>
      <c r="T11784">
        <v>78.550003000000004</v>
      </c>
      <c r="U11784">
        <v>62.376122000000002</v>
      </c>
      <c r="V11784">
        <v>2074600</v>
      </c>
      <c r="W11784" s="9" t="str">
        <f t="shared" si="188"/>
        <v>EIX</v>
      </c>
    </row>
    <row r="11785" spans="15:23">
      <c r="O11785" t="s">
        <v>217</v>
      </c>
      <c r="P11785" s="13">
        <v>42557</v>
      </c>
      <c r="Q11785">
        <v>78.349997999999999</v>
      </c>
      <c r="R11785">
        <v>78.720000999999996</v>
      </c>
      <c r="S11785">
        <v>77.569999999999993</v>
      </c>
      <c r="T11785">
        <v>78.400002000000001</v>
      </c>
      <c r="U11785">
        <v>62.256991999999997</v>
      </c>
      <c r="V11785">
        <v>2471900</v>
      </c>
      <c r="W11785" s="9" t="str">
        <f t="shared" si="188"/>
        <v>EIX</v>
      </c>
    </row>
    <row r="11786" spans="15:23">
      <c r="O11786" t="s">
        <v>217</v>
      </c>
      <c r="P11786" s="13">
        <v>42558</v>
      </c>
      <c r="Q11786">
        <v>78.010002</v>
      </c>
      <c r="R11786">
        <v>78.010002</v>
      </c>
      <c r="S11786">
        <v>76.769997000000004</v>
      </c>
      <c r="T11786">
        <v>77.040001000000004</v>
      </c>
      <c r="U11786">
        <v>61.177039999999998</v>
      </c>
      <c r="V11786">
        <v>1418500</v>
      </c>
      <c r="W11786" s="9" t="str">
        <f t="shared" si="188"/>
        <v>EIX</v>
      </c>
    </row>
    <row r="11787" spans="15:23">
      <c r="O11787" t="s">
        <v>217</v>
      </c>
      <c r="P11787" s="13">
        <v>42559</v>
      </c>
      <c r="Q11787">
        <v>76.730002999999996</v>
      </c>
      <c r="R11787">
        <v>78.209998999999996</v>
      </c>
      <c r="S11787">
        <v>76.040001000000004</v>
      </c>
      <c r="T11787">
        <v>78.169998000000007</v>
      </c>
      <c r="U11787">
        <v>62.074351999999998</v>
      </c>
      <c r="V11787">
        <v>2351300</v>
      </c>
      <c r="W11787" s="9" t="str">
        <f t="shared" si="188"/>
        <v>EIX</v>
      </c>
    </row>
    <row r="11788" spans="15:23">
      <c r="O11788" t="s">
        <v>217</v>
      </c>
      <c r="P11788" s="13">
        <v>42562</v>
      </c>
      <c r="Q11788">
        <v>77.760002</v>
      </c>
      <c r="R11788">
        <v>78.069999999999993</v>
      </c>
      <c r="S11788">
        <v>76.889999000000003</v>
      </c>
      <c r="T11788">
        <v>77.989998</v>
      </c>
      <c r="U11788">
        <v>61.931435</v>
      </c>
      <c r="V11788">
        <v>1714300</v>
      </c>
      <c r="W11788" s="9" t="str">
        <f t="shared" si="188"/>
        <v>EIX</v>
      </c>
    </row>
    <row r="11789" spans="15:23">
      <c r="O11789" t="s">
        <v>217</v>
      </c>
      <c r="P11789" s="13">
        <v>42563</v>
      </c>
      <c r="Q11789">
        <v>77.529999000000004</v>
      </c>
      <c r="R11789">
        <v>77.699996999999996</v>
      </c>
      <c r="S11789">
        <v>76.489998</v>
      </c>
      <c r="T11789">
        <v>76.569999999999993</v>
      </c>
      <c r="U11789">
        <v>60.803809999999999</v>
      </c>
      <c r="V11789">
        <v>2369800</v>
      </c>
      <c r="W11789" s="9" t="str">
        <f t="shared" si="188"/>
        <v>EIX</v>
      </c>
    </row>
    <row r="11790" spans="15:23">
      <c r="O11790" t="s">
        <v>217</v>
      </c>
      <c r="P11790" s="13">
        <v>42564</v>
      </c>
      <c r="Q11790">
        <v>76.919998000000007</v>
      </c>
      <c r="R11790">
        <v>77.440002000000007</v>
      </c>
      <c r="S11790">
        <v>74.449996999999996</v>
      </c>
      <c r="T11790">
        <v>77.410004000000001</v>
      </c>
      <c r="U11790">
        <v>61.470847999999997</v>
      </c>
      <c r="V11790">
        <v>2000200</v>
      </c>
      <c r="W11790" s="9" t="str">
        <f t="shared" si="188"/>
        <v>EIX</v>
      </c>
    </row>
    <row r="11791" spans="15:23">
      <c r="O11791" t="s">
        <v>217</v>
      </c>
      <c r="P11791" s="13">
        <v>42565</v>
      </c>
      <c r="Q11791">
        <v>76.819999999999993</v>
      </c>
      <c r="R11791">
        <v>77.220000999999996</v>
      </c>
      <c r="S11791">
        <v>76.389999000000003</v>
      </c>
      <c r="T11791">
        <v>77.110000999999997</v>
      </c>
      <c r="U11791">
        <v>61.232643000000003</v>
      </c>
      <c r="V11791">
        <v>2005500</v>
      </c>
      <c r="W11791" s="9" t="str">
        <f t="shared" si="188"/>
        <v>EIX</v>
      </c>
    </row>
    <row r="11792" spans="15:23">
      <c r="O11792" t="s">
        <v>217</v>
      </c>
      <c r="P11792" s="13">
        <v>42566</v>
      </c>
      <c r="Q11792">
        <v>77.330001999999993</v>
      </c>
      <c r="R11792">
        <v>77.620002999999997</v>
      </c>
      <c r="S11792">
        <v>76.809997999999993</v>
      </c>
      <c r="T11792">
        <v>77.180000000000007</v>
      </c>
      <c r="U11792">
        <v>61.288215999999998</v>
      </c>
      <c r="V11792">
        <v>1542800</v>
      </c>
      <c r="W11792" s="9" t="str">
        <f t="shared" si="188"/>
        <v>EIX</v>
      </c>
    </row>
    <row r="11793" spans="15:23">
      <c r="O11793" t="s">
        <v>217</v>
      </c>
      <c r="P11793" s="13">
        <v>42569</v>
      </c>
      <c r="Q11793">
        <v>77.309997999999993</v>
      </c>
      <c r="R11793">
        <v>77.620002999999997</v>
      </c>
      <c r="S11793">
        <v>77.180000000000007</v>
      </c>
      <c r="T11793">
        <v>77.220000999999996</v>
      </c>
      <c r="U11793">
        <v>61.319961999999997</v>
      </c>
      <c r="V11793">
        <v>1396000</v>
      </c>
      <c r="W11793" s="9" t="str">
        <f t="shared" si="188"/>
        <v>EIX</v>
      </c>
    </row>
    <row r="11794" spans="15:23">
      <c r="O11794" t="s">
        <v>217</v>
      </c>
      <c r="P11794" s="13">
        <v>42570</v>
      </c>
      <c r="Q11794">
        <v>77.269997000000004</v>
      </c>
      <c r="R11794">
        <v>77.419998000000007</v>
      </c>
      <c r="S11794">
        <v>76.819999999999993</v>
      </c>
      <c r="T11794">
        <v>77.110000999999997</v>
      </c>
      <c r="U11794">
        <v>61.232643000000003</v>
      </c>
      <c r="V11794">
        <v>1092200</v>
      </c>
      <c r="W11794" s="9" t="str">
        <f t="shared" si="188"/>
        <v>EIX</v>
      </c>
    </row>
    <row r="11795" spans="15:23">
      <c r="O11795" t="s">
        <v>217</v>
      </c>
      <c r="P11795" s="13">
        <v>42571</v>
      </c>
      <c r="Q11795">
        <v>77.059997999999993</v>
      </c>
      <c r="R11795">
        <v>77.120002999999997</v>
      </c>
      <c r="S11795">
        <v>76.430000000000007</v>
      </c>
      <c r="T11795">
        <v>76.510002</v>
      </c>
      <c r="U11795">
        <v>60.756157000000002</v>
      </c>
      <c r="V11795">
        <v>872100</v>
      </c>
      <c r="W11795" s="9" t="str">
        <f t="shared" si="188"/>
        <v>EIX</v>
      </c>
    </row>
    <row r="11796" spans="15:23">
      <c r="O11796" t="s">
        <v>217</v>
      </c>
      <c r="P11796" s="13">
        <v>42572</v>
      </c>
      <c r="Q11796">
        <v>76.269997000000004</v>
      </c>
      <c r="R11796">
        <v>76.870002999999997</v>
      </c>
      <c r="S11796">
        <v>75.989998</v>
      </c>
      <c r="T11796">
        <v>76.739998</v>
      </c>
      <c r="U11796">
        <v>60.93882</v>
      </c>
      <c r="V11796">
        <v>1842700</v>
      </c>
      <c r="W11796" s="9" t="str">
        <f t="shared" si="188"/>
        <v>EIX</v>
      </c>
    </row>
    <row r="11797" spans="15:23">
      <c r="O11797" t="s">
        <v>217</v>
      </c>
      <c r="P11797" s="13">
        <v>42573</v>
      </c>
      <c r="Q11797">
        <v>76.769997000000004</v>
      </c>
      <c r="R11797">
        <v>77.660004000000001</v>
      </c>
      <c r="S11797">
        <v>76.470000999999996</v>
      </c>
      <c r="T11797">
        <v>77.639999000000003</v>
      </c>
      <c r="U11797">
        <v>61.653488000000003</v>
      </c>
      <c r="V11797">
        <v>1379500</v>
      </c>
      <c r="W11797" s="9" t="str">
        <f t="shared" si="188"/>
        <v>EIX</v>
      </c>
    </row>
    <row r="11798" spans="15:23">
      <c r="O11798" t="s">
        <v>217</v>
      </c>
      <c r="P11798" s="13">
        <v>42576</v>
      </c>
      <c r="Q11798">
        <v>77.620002999999997</v>
      </c>
      <c r="R11798">
        <v>77.870002999999997</v>
      </c>
      <c r="S11798">
        <v>77.019997000000004</v>
      </c>
      <c r="T11798">
        <v>77.379997000000003</v>
      </c>
      <c r="U11798">
        <v>61.447018</v>
      </c>
      <c r="V11798">
        <v>1008900</v>
      </c>
      <c r="W11798" s="9" t="str">
        <f t="shared" si="188"/>
        <v>EIX</v>
      </c>
    </row>
    <row r="11799" spans="15:23">
      <c r="O11799" t="s">
        <v>217</v>
      </c>
      <c r="P11799" s="13">
        <v>42577</v>
      </c>
      <c r="Q11799">
        <v>77.190002000000007</v>
      </c>
      <c r="R11799">
        <v>77.440002000000007</v>
      </c>
      <c r="S11799">
        <v>76.650002000000001</v>
      </c>
      <c r="T11799">
        <v>76.860000999999997</v>
      </c>
      <c r="U11799">
        <v>61.034106999999999</v>
      </c>
      <c r="V11799">
        <v>1225600</v>
      </c>
      <c r="W11799" s="9" t="str">
        <f t="shared" si="188"/>
        <v>EIX</v>
      </c>
    </row>
    <row r="11800" spans="15:23">
      <c r="O11800" t="s">
        <v>217</v>
      </c>
      <c r="P11800" s="13">
        <v>42578</v>
      </c>
      <c r="Q11800">
        <v>76.599997999999999</v>
      </c>
      <c r="R11800">
        <v>76.690002000000007</v>
      </c>
      <c r="S11800">
        <v>75.419998000000007</v>
      </c>
      <c r="T11800">
        <v>76.019997000000004</v>
      </c>
      <c r="U11800">
        <v>60.367049999999999</v>
      </c>
      <c r="V11800">
        <v>1873800</v>
      </c>
      <c r="W11800" s="9" t="str">
        <f t="shared" si="188"/>
        <v>EIX</v>
      </c>
    </row>
    <row r="11801" spans="15:23">
      <c r="O11801" t="s">
        <v>217</v>
      </c>
      <c r="P11801" s="13">
        <v>42579</v>
      </c>
      <c r="Q11801">
        <v>76.089995999999999</v>
      </c>
      <c r="R11801">
        <v>76.739998</v>
      </c>
      <c r="S11801">
        <v>76.059997999999993</v>
      </c>
      <c r="T11801">
        <v>76.449996999999996</v>
      </c>
      <c r="U11801">
        <v>60.708511000000001</v>
      </c>
      <c r="V11801">
        <v>1236300</v>
      </c>
      <c r="W11801" s="9" t="str">
        <f t="shared" si="188"/>
        <v>EIX</v>
      </c>
    </row>
    <row r="11802" spans="15:23">
      <c r="O11802" t="s">
        <v>217</v>
      </c>
      <c r="P11802" s="13">
        <v>42580</v>
      </c>
      <c r="Q11802">
        <v>76.370002999999997</v>
      </c>
      <c r="R11802">
        <v>77.629997000000003</v>
      </c>
      <c r="S11802">
        <v>75.959998999999996</v>
      </c>
      <c r="T11802">
        <v>77.379997000000003</v>
      </c>
      <c r="U11802">
        <v>61.447018</v>
      </c>
      <c r="V11802">
        <v>1614500</v>
      </c>
      <c r="W11802" s="9" t="str">
        <f t="shared" si="188"/>
        <v>EIX</v>
      </c>
    </row>
    <row r="11803" spans="15:23">
      <c r="O11803" t="s">
        <v>217</v>
      </c>
      <c r="P11803" s="13">
        <v>42583</v>
      </c>
      <c r="Q11803">
        <v>77.040001000000004</v>
      </c>
      <c r="R11803">
        <v>77.400002000000001</v>
      </c>
      <c r="S11803">
        <v>76.800003000000004</v>
      </c>
      <c r="T11803">
        <v>77.050003000000004</v>
      </c>
      <c r="U11803">
        <v>61.184967</v>
      </c>
      <c r="V11803">
        <v>1541100</v>
      </c>
      <c r="W11803" s="9" t="str">
        <f t="shared" si="188"/>
        <v>EIX</v>
      </c>
    </row>
    <row r="11804" spans="15:23">
      <c r="O11804" t="s">
        <v>217</v>
      </c>
      <c r="P11804" s="13">
        <v>42584</v>
      </c>
      <c r="Q11804">
        <v>76.599997999999999</v>
      </c>
      <c r="R11804">
        <v>76.830001999999993</v>
      </c>
      <c r="S11804">
        <v>76.150002000000001</v>
      </c>
      <c r="T11804">
        <v>76.559997999999993</v>
      </c>
      <c r="U11804">
        <v>60.795859999999998</v>
      </c>
      <c r="V11804">
        <v>1236800</v>
      </c>
      <c r="W11804" s="9" t="str">
        <f t="shared" si="188"/>
        <v>EIX</v>
      </c>
    </row>
    <row r="11805" spans="15:23">
      <c r="O11805" t="s">
        <v>217</v>
      </c>
      <c r="P11805" s="13">
        <v>42585</v>
      </c>
      <c r="Q11805">
        <v>76.559997999999993</v>
      </c>
      <c r="R11805">
        <v>76.580001999999993</v>
      </c>
      <c r="S11805">
        <v>75.690002000000007</v>
      </c>
      <c r="T11805">
        <v>75.980002999999996</v>
      </c>
      <c r="U11805">
        <v>60.335296999999997</v>
      </c>
      <c r="V11805">
        <v>1254200</v>
      </c>
      <c r="W11805" s="9" t="str">
        <f t="shared" si="188"/>
        <v>EIX</v>
      </c>
    </row>
    <row r="11806" spans="15:23">
      <c r="O11806" t="s">
        <v>217</v>
      </c>
      <c r="P11806" s="13">
        <v>42586</v>
      </c>
      <c r="Q11806">
        <v>76.069999999999993</v>
      </c>
      <c r="R11806">
        <v>76.860000999999997</v>
      </c>
      <c r="S11806">
        <v>75.919998000000007</v>
      </c>
      <c r="T11806">
        <v>76.230002999999996</v>
      </c>
      <c r="U11806">
        <v>60.533821000000003</v>
      </c>
      <c r="V11806">
        <v>1344000</v>
      </c>
      <c r="W11806" s="9" t="str">
        <f t="shared" si="188"/>
        <v>EIX</v>
      </c>
    </row>
    <row r="11807" spans="15:23">
      <c r="O11807" t="s">
        <v>217</v>
      </c>
      <c r="P11807" s="13">
        <v>42587</v>
      </c>
      <c r="Q11807">
        <v>75.699996999999996</v>
      </c>
      <c r="R11807">
        <v>75.949996999999996</v>
      </c>
      <c r="S11807">
        <v>74.889999000000003</v>
      </c>
      <c r="T11807">
        <v>74.989998</v>
      </c>
      <c r="U11807">
        <v>59.549137000000002</v>
      </c>
      <c r="V11807">
        <v>1233600</v>
      </c>
      <c r="W11807" s="9" t="str">
        <f t="shared" si="188"/>
        <v>EIX</v>
      </c>
    </row>
    <row r="11808" spans="15:23">
      <c r="O11808" t="s">
        <v>217</v>
      </c>
      <c r="P11808" s="13">
        <v>42590</v>
      </c>
      <c r="Q11808">
        <v>75.150002000000001</v>
      </c>
      <c r="R11808">
        <v>75.330001999999993</v>
      </c>
      <c r="S11808">
        <v>74.610000999999997</v>
      </c>
      <c r="T11808">
        <v>74.949996999999996</v>
      </c>
      <c r="U11808">
        <v>59.517384</v>
      </c>
      <c r="V11808">
        <v>1265700</v>
      </c>
      <c r="W11808" s="9" t="str">
        <f t="shared" si="188"/>
        <v>EIX</v>
      </c>
    </row>
    <row r="11809" spans="15:23">
      <c r="O11809" t="s">
        <v>217</v>
      </c>
      <c r="P11809" s="13">
        <v>42591</v>
      </c>
      <c r="Q11809">
        <v>74.970000999999996</v>
      </c>
      <c r="R11809">
        <v>75.599997999999999</v>
      </c>
      <c r="S11809">
        <v>74.790001000000004</v>
      </c>
      <c r="T11809">
        <v>75.300003000000004</v>
      </c>
      <c r="U11809">
        <v>59.79533</v>
      </c>
      <c r="V11809">
        <v>892900</v>
      </c>
      <c r="W11809" s="9" t="str">
        <f t="shared" si="188"/>
        <v>EIX</v>
      </c>
    </row>
    <row r="11810" spans="15:23">
      <c r="O11810" t="s">
        <v>217</v>
      </c>
      <c r="P11810" s="13">
        <v>42592</v>
      </c>
      <c r="Q11810">
        <v>75.330001999999993</v>
      </c>
      <c r="R11810">
        <v>75.580001999999993</v>
      </c>
      <c r="S11810">
        <v>75.029999000000004</v>
      </c>
      <c r="T11810">
        <v>75.110000999999997</v>
      </c>
      <c r="U11810">
        <v>59.644440000000003</v>
      </c>
      <c r="V11810">
        <v>1134400</v>
      </c>
      <c r="W11810" s="9" t="str">
        <f t="shared" si="188"/>
        <v>EIX</v>
      </c>
    </row>
    <row r="11811" spans="15:23">
      <c r="O11811" t="s">
        <v>217</v>
      </c>
      <c r="P11811" s="13">
        <v>42593</v>
      </c>
      <c r="Q11811">
        <v>75.260002</v>
      </c>
      <c r="R11811">
        <v>75.550003000000004</v>
      </c>
      <c r="S11811">
        <v>74.989998</v>
      </c>
      <c r="T11811">
        <v>75.5</v>
      </c>
      <c r="U11811">
        <v>59.954109000000003</v>
      </c>
      <c r="V11811">
        <v>987900</v>
      </c>
      <c r="W11811" s="9" t="str">
        <f t="shared" si="188"/>
        <v>EIX</v>
      </c>
    </row>
    <row r="11812" spans="15:23">
      <c r="O11812" t="s">
        <v>217</v>
      </c>
      <c r="P11812" s="13">
        <v>42594</v>
      </c>
      <c r="Q11812">
        <v>75.779999000000004</v>
      </c>
      <c r="R11812">
        <v>76.239998</v>
      </c>
      <c r="S11812">
        <v>75.559997999999993</v>
      </c>
      <c r="T11812">
        <v>75.839995999999999</v>
      </c>
      <c r="U11812">
        <v>60.224117</v>
      </c>
      <c r="V11812">
        <v>1195000</v>
      </c>
      <c r="W11812" s="9" t="str">
        <f t="shared" si="188"/>
        <v>EIX</v>
      </c>
    </row>
    <row r="11813" spans="15:23">
      <c r="O11813" t="s">
        <v>217</v>
      </c>
      <c r="P11813" s="13">
        <v>42597</v>
      </c>
      <c r="Q11813">
        <v>75.819999999999993</v>
      </c>
      <c r="R11813">
        <v>75.980002999999996</v>
      </c>
      <c r="S11813">
        <v>74.510002</v>
      </c>
      <c r="T11813">
        <v>74.559997999999993</v>
      </c>
      <c r="U11813">
        <v>59.207680000000003</v>
      </c>
      <c r="V11813">
        <v>1340400</v>
      </c>
      <c r="W11813" s="9" t="str">
        <f t="shared" si="188"/>
        <v>EIX</v>
      </c>
    </row>
    <row r="11814" spans="15:23">
      <c r="O11814" t="s">
        <v>217</v>
      </c>
      <c r="P11814" s="13">
        <v>42598</v>
      </c>
      <c r="Q11814">
        <v>74.319999999999993</v>
      </c>
      <c r="R11814">
        <v>74.319999999999993</v>
      </c>
      <c r="S11814">
        <v>73.330001999999993</v>
      </c>
      <c r="T11814">
        <v>73.330001999999993</v>
      </c>
      <c r="U11814">
        <v>58.230933999999998</v>
      </c>
      <c r="V11814">
        <v>1659700</v>
      </c>
      <c r="W11814" s="9" t="str">
        <f t="shared" si="188"/>
        <v>EIX</v>
      </c>
    </row>
    <row r="11815" spans="15:23">
      <c r="O11815" t="s">
        <v>217</v>
      </c>
      <c r="P11815" s="13">
        <v>42599</v>
      </c>
      <c r="Q11815">
        <v>73.400002000000001</v>
      </c>
      <c r="R11815">
        <v>74.430000000000007</v>
      </c>
      <c r="S11815">
        <v>72.639999000000003</v>
      </c>
      <c r="T11815">
        <v>74.239998</v>
      </c>
      <c r="U11815">
        <v>58.953564</v>
      </c>
      <c r="V11815">
        <v>2440800</v>
      </c>
      <c r="W11815" s="9" t="str">
        <f t="shared" si="188"/>
        <v>EIX</v>
      </c>
    </row>
    <row r="11816" spans="15:23">
      <c r="O11816" t="s">
        <v>217</v>
      </c>
      <c r="P11816" s="13">
        <v>42600</v>
      </c>
      <c r="Q11816">
        <v>74.260002</v>
      </c>
      <c r="R11816">
        <v>75.059997999999993</v>
      </c>
      <c r="S11816">
        <v>74.080001999999993</v>
      </c>
      <c r="T11816">
        <v>75.059997999999993</v>
      </c>
      <c r="U11816">
        <v>59.604717000000001</v>
      </c>
      <c r="V11816">
        <v>2114600</v>
      </c>
      <c r="W11816" s="9" t="str">
        <f t="shared" si="188"/>
        <v>EIX</v>
      </c>
    </row>
    <row r="11817" spans="15:23">
      <c r="O11817" t="s">
        <v>217</v>
      </c>
      <c r="P11817" s="13">
        <v>42601</v>
      </c>
      <c r="Q11817">
        <v>74.779999000000004</v>
      </c>
      <c r="R11817">
        <v>74.930000000000007</v>
      </c>
      <c r="S11817">
        <v>73.760002</v>
      </c>
      <c r="T11817">
        <v>74.209998999999996</v>
      </c>
      <c r="U11817">
        <v>58.929741</v>
      </c>
      <c r="V11817">
        <v>1675900</v>
      </c>
      <c r="W11817" s="9" t="str">
        <f t="shared" si="188"/>
        <v>EIX</v>
      </c>
    </row>
    <row r="11818" spans="15:23">
      <c r="O11818" t="s">
        <v>217</v>
      </c>
      <c r="P11818" s="13">
        <v>42604</v>
      </c>
      <c r="Q11818">
        <v>74.419998000000007</v>
      </c>
      <c r="R11818">
        <v>74.680000000000007</v>
      </c>
      <c r="S11818">
        <v>74.239998</v>
      </c>
      <c r="T11818">
        <v>74.379997000000003</v>
      </c>
      <c r="U11818">
        <v>59.064731999999999</v>
      </c>
      <c r="V11818">
        <v>868200</v>
      </c>
      <c r="W11818" s="9" t="str">
        <f t="shared" si="188"/>
        <v>EIX</v>
      </c>
    </row>
    <row r="11819" spans="15:23">
      <c r="O11819" t="s">
        <v>217</v>
      </c>
      <c r="P11819" s="13">
        <v>42605</v>
      </c>
      <c r="Q11819">
        <v>74.349997999999999</v>
      </c>
      <c r="R11819">
        <v>74.769997000000004</v>
      </c>
      <c r="S11819">
        <v>73.940002000000007</v>
      </c>
      <c r="T11819">
        <v>73.970000999999996</v>
      </c>
      <c r="U11819">
        <v>58.739165999999997</v>
      </c>
      <c r="V11819">
        <v>1066200</v>
      </c>
      <c r="W11819" s="9" t="str">
        <f t="shared" si="188"/>
        <v>EIX</v>
      </c>
    </row>
    <row r="11820" spans="15:23">
      <c r="O11820" t="s">
        <v>217</v>
      </c>
      <c r="P11820" s="13">
        <v>42606</v>
      </c>
      <c r="Q11820">
        <v>73.849997999999999</v>
      </c>
      <c r="R11820">
        <v>74.080001999999993</v>
      </c>
      <c r="S11820">
        <v>73.319999999999993</v>
      </c>
      <c r="T11820">
        <v>73.989998</v>
      </c>
      <c r="U11820">
        <v>58.755028000000003</v>
      </c>
      <c r="V11820">
        <v>979300</v>
      </c>
      <c r="W11820" s="9" t="str">
        <f t="shared" si="188"/>
        <v>EIX</v>
      </c>
    </row>
    <row r="11821" spans="15:23">
      <c r="O11821" t="s">
        <v>217</v>
      </c>
      <c r="P11821" s="13">
        <v>42607</v>
      </c>
      <c r="Q11821">
        <v>74.040001000000004</v>
      </c>
      <c r="R11821">
        <v>74.230002999999996</v>
      </c>
      <c r="S11821">
        <v>73.589995999999999</v>
      </c>
      <c r="T11821">
        <v>73.650002000000001</v>
      </c>
      <c r="U11821">
        <v>58.485045999999997</v>
      </c>
      <c r="V11821">
        <v>1536700</v>
      </c>
      <c r="W11821" s="9" t="str">
        <f t="shared" si="188"/>
        <v>EIX</v>
      </c>
    </row>
    <row r="11822" spans="15:23">
      <c r="O11822" t="s">
        <v>217</v>
      </c>
      <c r="P11822" s="13">
        <v>42608</v>
      </c>
      <c r="Q11822">
        <v>73.720000999999996</v>
      </c>
      <c r="R11822">
        <v>74.199996999999996</v>
      </c>
      <c r="S11822">
        <v>71.760002</v>
      </c>
      <c r="T11822">
        <v>71.900002000000001</v>
      </c>
      <c r="U11822">
        <v>57.095393999999999</v>
      </c>
      <c r="V11822">
        <v>1984300</v>
      </c>
      <c r="W11822" s="9" t="str">
        <f t="shared" si="188"/>
        <v>EIX</v>
      </c>
    </row>
    <row r="11823" spans="15:23">
      <c r="O11823" t="s">
        <v>217</v>
      </c>
      <c r="P11823" s="13">
        <v>42611</v>
      </c>
      <c r="Q11823">
        <v>72.040001000000004</v>
      </c>
      <c r="R11823">
        <v>72.849997999999999</v>
      </c>
      <c r="S11823">
        <v>72.040001000000004</v>
      </c>
      <c r="T11823">
        <v>72.809997999999993</v>
      </c>
      <c r="U11823">
        <v>57.818004999999999</v>
      </c>
      <c r="V11823">
        <v>1820000</v>
      </c>
      <c r="W11823" s="9" t="str">
        <f t="shared" si="188"/>
        <v>EIX</v>
      </c>
    </row>
    <row r="11824" spans="15:23">
      <c r="O11824" t="s">
        <v>217</v>
      </c>
      <c r="P11824" s="13">
        <v>42612</v>
      </c>
      <c r="Q11824">
        <v>72.650002000000001</v>
      </c>
      <c r="R11824">
        <v>73</v>
      </c>
      <c r="S11824">
        <v>71.919998000000007</v>
      </c>
      <c r="T11824">
        <v>71.959998999999996</v>
      </c>
      <c r="U11824">
        <v>57.143023999999997</v>
      </c>
      <c r="V11824">
        <v>1004100</v>
      </c>
      <c r="W11824" s="9" t="str">
        <f t="shared" si="188"/>
        <v>EIX</v>
      </c>
    </row>
    <row r="11825" spans="15:23">
      <c r="O11825" t="s">
        <v>217</v>
      </c>
      <c r="P11825" s="13">
        <v>42613</v>
      </c>
      <c r="Q11825">
        <v>72.019997000000004</v>
      </c>
      <c r="R11825">
        <v>72.739998</v>
      </c>
      <c r="S11825">
        <v>71.739998</v>
      </c>
      <c r="T11825">
        <v>72.720000999999996</v>
      </c>
      <c r="U11825">
        <v>57.746535999999999</v>
      </c>
      <c r="V11825">
        <v>1724600</v>
      </c>
      <c r="W11825" s="9" t="str">
        <f t="shared" si="188"/>
        <v>EIX</v>
      </c>
    </row>
    <row r="11826" spans="15:23">
      <c r="O11826" t="s">
        <v>217</v>
      </c>
      <c r="P11826" s="13">
        <v>42614</v>
      </c>
      <c r="Q11826">
        <v>72.660004000000001</v>
      </c>
      <c r="R11826">
        <v>72.760002</v>
      </c>
      <c r="S11826">
        <v>72.25</v>
      </c>
      <c r="T11826">
        <v>72.699996999999996</v>
      </c>
      <c r="U11826">
        <v>57.730659000000003</v>
      </c>
      <c r="V11826">
        <v>1509700</v>
      </c>
      <c r="W11826" s="9" t="str">
        <f t="shared" si="188"/>
        <v>EIX</v>
      </c>
    </row>
    <row r="11827" spans="15:23">
      <c r="O11827" t="s">
        <v>217</v>
      </c>
      <c r="P11827" s="13">
        <v>42615</v>
      </c>
      <c r="Q11827">
        <v>73.050003000000004</v>
      </c>
      <c r="R11827">
        <v>73.879997000000003</v>
      </c>
      <c r="S11827">
        <v>72.75</v>
      </c>
      <c r="T11827">
        <v>73.699996999999996</v>
      </c>
      <c r="U11827">
        <v>58.524749999999997</v>
      </c>
      <c r="V11827">
        <v>1828800</v>
      </c>
      <c r="W11827" s="9" t="str">
        <f t="shared" si="188"/>
        <v>EIX</v>
      </c>
    </row>
    <row r="11828" spans="15:23">
      <c r="O11828" t="s">
        <v>217</v>
      </c>
      <c r="P11828" s="13">
        <v>42619</v>
      </c>
      <c r="Q11828">
        <v>73.959998999999996</v>
      </c>
      <c r="R11828">
        <v>74.5</v>
      </c>
      <c r="S11828">
        <v>73.569999999999993</v>
      </c>
      <c r="T11828">
        <v>74.110000999999997</v>
      </c>
      <c r="U11828">
        <v>58.850341999999998</v>
      </c>
      <c r="V11828">
        <v>1592500</v>
      </c>
      <c r="W11828" s="9" t="str">
        <f t="shared" si="188"/>
        <v>EIX</v>
      </c>
    </row>
    <row r="11829" spans="15:23">
      <c r="O11829" t="s">
        <v>217</v>
      </c>
      <c r="P11829" s="13">
        <v>42620</v>
      </c>
      <c r="Q11829">
        <v>74</v>
      </c>
      <c r="R11829">
        <v>74.040001000000004</v>
      </c>
      <c r="S11829">
        <v>73.519997000000004</v>
      </c>
      <c r="T11829">
        <v>73.769997000000004</v>
      </c>
      <c r="U11829">
        <v>58.580329999999996</v>
      </c>
      <c r="V11829">
        <v>1156300</v>
      </c>
      <c r="W11829" s="9" t="str">
        <f t="shared" si="188"/>
        <v>EIX</v>
      </c>
    </row>
    <row r="11830" spans="15:23">
      <c r="O11830" t="s">
        <v>217</v>
      </c>
      <c r="P11830" s="13">
        <v>42621</v>
      </c>
      <c r="Q11830">
        <v>73.589995999999999</v>
      </c>
      <c r="R11830">
        <v>74.010002</v>
      </c>
      <c r="S11830">
        <v>73.319999999999993</v>
      </c>
      <c r="T11830">
        <v>73.849997999999999</v>
      </c>
      <c r="U11830">
        <v>58.643864000000001</v>
      </c>
      <c r="V11830">
        <v>1254200</v>
      </c>
      <c r="W11830" s="9" t="str">
        <f t="shared" si="188"/>
        <v>EIX</v>
      </c>
    </row>
    <row r="11831" spans="15:23">
      <c r="O11831" t="s">
        <v>217</v>
      </c>
      <c r="P11831" s="13">
        <v>42622</v>
      </c>
      <c r="Q11831">
        <v>73.169998000000007</v>
      </c>
      <c r="R11831">
        <v>73.269997000000004</v>
      </c>
      <c r="S11831">
        <v>71.309997999999993</v>
      </c>
      <c r="T11831">
        <v>71.400002000000001</v>
      </c>
      <c r="U11831">
        <v>56.698349</v>
      </c>
      <c r="V11831">
        <v>2995600</v>
      </c>
      <c r="W11831" s="9" t="str">
        <f t="shared" si="188"/>
        <v>EIX</v>
      </c>
    </row>
    <row r="11832" spans="15:23">
      <c r="O11832" t="s">
        <v>217</v>
      </c>
      <c r="P11832" s="13">
        <v>42625</v>
      </c>
      <c r="Q11832">
        <v>71.379997000000003</v>
      </c>
      <c r="R11832">
        <v>72.690002000000007</v>
      </c>
      <c r="S11832">
        <v>71.379997000000003</v>
      </c>
      <c r="T11832">
        <v>72.519997000000004</v>
      </c>
      <c r="U11832">
        <v>57.587727000000001</v>
      </c>
      <c r="V11832">
        <v>1685600</v>
      </c>
      <c r="W11832" s="9" t="str">
        <f t="shared" si="188"/>
        <v>EIX</v>
      </c>
    </row>
    <row r="11833" spans="15:23">
      <c r="O11833" t="s">
        <v>217</v>
      </c>
      <c r="P11833" s="13">
        <v>42626</v>
      </c>
      <c r="Q11833">
        <v>72.339995999999999</v>
      </c>
      <c r="R11833">
        <v>72.529999000000004</v>
      </c>
      <c r="S11833">
        <v>71.349997999999999</v>
      </c>
      <c r="T11833">
        <v>71.629997000000003</v>
      </c>
      <c r="U11833">
        <v>56.880977999999999</v>
      </c>
      <c r="V11833">
        <v>2139200</v>
      </c>
      <c r="W11833" s="9" t="str">
        <f t="shared" si="188"/>
        <v>EIX</v>
      </c>
    </row>
    <row r="11834" spans="15:23">
      <c r="O11834" t="s">
        <v>217</v>
      </c>
      <c r="P11834" s="13">
        <v>42627</v>
      </c>
      <c r="Q11834">
        <v>71.889999000000003</v>
      </c>
      <c r="R11834">
        <v>72.349997999999999</v>
      </c>
      <c r="S11834">
        <v>71.489998</v>
      </c>
      <c r="T11834">
        <v>71.830001999999993</v>
      </c>
      <c r="U11834">
        <v>57.039791000000001</v>
      </c>
      <c r="V11834">
        <v>1611800</v>
      </c>
      <c r="W11834" s="9" t="str">
        <f t="shared" si="188"/>
        <v>EIX</v>
      </c>
    </row>
    <row r="11835" spans="15:23">
      <c r="O11835" t="s">
        <v>217</v>
      </c>
      <c r="P11835" s="13">
        <v>42628</v>
      </c>
      <c r="Q11835">
        <v>71.650002000000001</v>
      </c>
      <c r="R11835">
        <v>72.319999999999993</v>
      </c>
      <c r="S11835">
        <v>71.459998999999996</v>
      </c>
      <c r="T11835">
        <v>72.199996999999996</v>
      </c>
      <c r="U11835">
        <v>57.333602999999997</v>
      </c>
      <c r="V11835">
        <v>1238000</v>
      </c>
      <c r="W11835" s="9" t="str">
        <f t="shared" si="188"/>
        <v>EIX</v>
      </c>
    </row>
    <row r="11836" spans="15:23">
      <c r="O11836" t="s">
        <v>217</v>
      </c>
      <c r="P11836" s="13">
        <v>42629</v>
      </c>
      <c r="Q11836">
        <v>71.970000999999996</v>
      </c>
      <c r="R11836">
        <v>73.139999000000003</v>
      </c>
      <c r="S11836">
        <v>71.739998</v>
      </c>
      <c r="T11836">
        <v>73.080001999999993</v>
      </c>
      <c r="U11836">
        <v>58.032412999999998</v>
      </c>
      <c r="V11836">
        <v>2086100</v>
      </c>
      <c r="W11836" s="9" t="str">
        <f t="shared" si="188"/>
        <v>EIX</v>
      </c>
    </row>
    <row r="11837" spans="15:23">
      <c r="O11837" t="s">
        <v>217</v>
      </c>
      <c r="P11837" s="13">
        <v>42632</v>
      </c>
      <c r="Q11837">
        <v>73.209998999999996</v>
      </c>
      <c r="R11837">
        <v>73.559997999999993</v>
      </c>
      <c r="S11837">
        <v>72.980002999999996</v>
      </c>
      <c r="T11837">
        <v>73.519997000000004</v>
      </c>
      <c r="U11837">
        <v>58.381813000000001</v>
      </c>
      <c r="V11837">
        <v>1380000</v>
      </c>
      <c r="W11837" s="9" t="str">
        <f t="shared" si="188"/>
        <v>EIX</v>
      </c>
    </row>
    <row r="11838" spans="15:23">
      <c r="O11838" t="s">
        <v>217</v>
      </c>
      <c r="P11838" s="13">
        <v>42633</v>
      </c>
      <c r="Q11838">
        <v>73.669998000000007</v>
      </c>
      <c r="R11838">
        <v>74.069999999999993</v>
      </c>
      <c r="S11838">
        <v>73.319999999999993</v>
      </c>
      <c r="T11838">
        <v>73.360000999999997</v>
      </c>
      <c r="U11838">
        <v>58.254772000000003</v>
      </c>
      <c r="V11838">
        <v>979000</v>
      </c>
      <c r="W11838" s="9" t="str">
        <f t="shared" si="188"/>
        <v>EIX</v>
      </c>
    </row>
    <row r="11839" spans="15:23">
      <c r="O11839" t="s">
        <v>217</v>
      </c>
      <c r="P11839" s="13">
        <v>42634</v>
      </c>
      <c r="Q11839">
        <v>73.290001000000004</v>
      </c>
      <c r="R11839">
        <v>75.080001999999993</v>
      </c>
      <c r="S11839">
        <v>73.290001000000004</v>
      </c>
      <c r="T11839">
        <v>75</v>
      </c>
      <c r="U11839">
        <v>59.557068000000001</v>
      </c>
      <c r="V11839">
        <v>1551100</v>
      </c>
      <c r="W11839" s="9" t="str">
        <f t="shared" si="188"/>
        <v>EIX</v>
      </c>
    </row>
    <row r="11840" spans="15:23">
      <c r="O11840" t="s">
        <v>217</v>
      </c>
      <c r="P11840" s="13">
        <v>42635</v>
      </c>
      <c r="Q11840">
        <v>75.360000999999997</v>
      </c>
      <c r="R11840">
        <v>75.589995999999999</v>
      </c>
      <c r="S11840">
        <v>74.830001999999993</v>
      </c>
      <c r="T11840">
        <v>75.510002</v>
      </c>
      <c r="U11840">
        <v>59.962069999999997</v>
      </c>
      <c r="V11840">
        <v>1016800</v>
      </c>
      <c r="W11840" s="9" t="str">
        <f t="shared" si="188"/>
        <v>EIX</v>
      </c>
    </row>
    <row r="11841" spans="15:23">
      <c r="O11841" t="s">
        <v>217</v>
      </c>
      <c r="P11841" s="13">
        <v>42636</v>
      </c>
      <c r="Q11841">
        <v>75.139999000000003</v>
      </c>
      <c r="R11841">
        <v>75.959998999999996</v>
      </c>
      <c r="S11841">
        <v>74.940002000000007</v>
      </c>
      <c r="T11841">
        <v>75.620002999999997</v>
      </c>
      <c r="U11841">
        <v>60.049422999999997</v>
      </c>
      <c r="V11841">
        <v>1399200</v>
      </c>
      <c r="W11841" s="9" t="str">
        <f t="shared" si="188"/>
        <v>EIX</v>
      </c>
    </row>
    <row r="11842" spans="15:23">
      <c r="O11842" t="s">
        <v>217</v>
      </c>
      <c r="P11842" s="13">
        <v>42639</v>
      </c>
      <c r="Q11842">
        <v>75.639999000000003</v>
      </c>
      <c r="R11842">
        <v>75.819999999999993</v>
      </c>
      <c r="S11842">
        <v>75.279999000000004</v>
      </c>
      <c r="T11842">
        <v>75.550003000000004</v>
      </c>
      <c r="U11842">
        <v>59.993834999999997</v>
      </c>
      <c r="V11842">
        <v>1565100</v>
      </c>
      <c r="W11842" s="9" t="str">
        <f t="shared" si="188"/>
        <v>EIX</v>
      </c>
    </row>
    <row r="11843" spans="15:23">
      <c r="O11843" t="s">
        <v>217</v>
      </c>
      <c r="P11843" s="13">
        <v>42640</v>
      </c>
      <c r="Q11843">
        <v>75.889999000000003</v>
      </c>
      <c r="R11843">
        <v>76.300003000000004</v>
      </c>
      <c r="S11843">
        <v>74.129997000000003</v>
      </c>
      <c r="T11843">
        <v>74.239998</v>
      </c>
      <c r="U11843">
        <v>58.953564</v>
      </c>
      <c r="V11843">
        <v>1769800</v>
      </c>
      <c r="W11843" s="9" t="str">
        <f t="shared" si="188"/>
        <v>EIX</v>
      </c>
    </row>
    <row r="11844" spans="15:23">
      <c r="O11844" t="s">
        <v>217</v>
      </c>
      <c r="P11844" s="13">
        <v>42641</v>
      </c>
      <c r="Q11844">
        <v>73.949996999999996</v>
      </c>
      <c r="R11844">
        <v>74.180000000000007</v>
      </c>
      <c r="S11844">
        <v>72.980002999999996</v>
      </c>
      <c r="T11844">
        <v>73.699996999999996</v>
      </c>
      <c r="U11844">
        <v>58.905608999999998</v>
      </c>
      <c r="V11844">
        <v>1289600</v>
      </c>
      <c r="W11844" s="9" t="str">
        <f t="shared" si="188"/>
        <v>EIX</v>
      </c>
    </row>
    <row r="11845" spans="15:23">
      <c r="O11845" t="s">
        <v>217</v>
      </c>
      <c r="P11845" s="13">
        <v>42642</v>
      </c>
      <c r="Q11845">
        <v>73.449996999999996</v>
      </c>
      <c r="R11845">
        <v>73.480002999999996</v>
      </c>
      <c r="S11845">
        <v>72.25</v>
      </c>
      <c r="T11845">
        <v>72.680000000000007</v>
      </c>
      <c r="U11845">
        <v>58.090355000000002</v>
      </c>
      <c r="V11845">
        <v>1311500</v>
      </c>
      <c r="W11845" s="9" t="str">
        <f t="shared" ref="W11845:W11908" si="189">IFERROR(VLOOKUP(O11845,$B$4:$B$17,1,FALSE),"Delete")</f>
        <v>EIX</v>
      </c>
    </row>
    <row r="11846" spans="15:23">
      <c r="O11846" t="s">
        <v>217</v>
      </c>
      <c r="P11846" s="13">
        <v>42643</v>
      </c>
      <c r="Q11846">
        <v>73.029999000000004</v>
      </c>
      <c r="R11846">
        <v>73.529999000000004</v>
      </c>
      <c r="S11846">
        <v>71.910004000000001</v>
      </c>
      <c r="T11846">
        <v>72.25</v>
      </c>
      <c r="U11846">
        <v>57.746696</v>
      </c>
      <c r="V11846">
        <v>1734400</v>
      </c>
      <c r="W11846" s="9" t="str">
        <f t="shared" si="189"/>
        <v>EIX</v>
      </c>
    </row>
    <row r="11847" spans="15:23">
      <c r="O11847" t="s">
        <v>217</v>
      </c>
      <c r="P11847" s="13">
        <v>42646</v>
      </c>
      <c r="Q11847">
        <v>72.059997999999993</v>
      </c>
      <c r="R11847">
        <v>72.139999000000003</v>
      </c>
      <c r="S11847">
        <v>70.930000000000007</v>
      </c>
      <c r="T11847">
        <v>71.389999000000003</v>
      </c>
      <c r="U11847">
        <v>57.059325999999999</v>
      </c>
      <c r="V11847">
        <v>1707700</v>
      </c>
      <c r="W11847" s="9" t="str">
        <f t="shared" si="189"/>
        <v>EIX</v>
      </c>
    </row>
    <row r="11848" spans="15:23">
      <c r="O11848" t="s">
        <v>217</v>
      </c>
      <c r="P11848" s="13">
        <v>42647</v>
      </c>
      <c r="Q11848">
        <v>71.309997999999993</v>
      </c>
      <c r="R11848">
        <v>71.309997999999993</v>
      </c>
      <c r="S11848">
        <v>69.470000999999996</v>
      </c>
      <c r="T11848">
        <v>69.889999000000003</v>
      </c>
      <c r="U11848">
        <v>55.860419999999998</v>
      </c>
      <c r="V11848">
        <v>2262500</v>
      </c>
      <c r="W11848" s="9" t="str">
        <f t="shared" si="189"/>
        <v>EIX</v>
      </c>
    </row>
    <row r="11849" spans="15:23">
      <c r="O11849" t="s">
        <v>217</v>
      </c>
      <c r="P11849" s="13">
        <v>42648</v>
      </c>
      <c r="Q11849">
        <v>70.010002</v>
      </c>
      <c r="R11849">
        <v>70.5</v>
      </c>
      <c r="S11849">
        <v>69.309997999999993</v>
      </c>
      <c r="T11849">
        <v>69.760002</v>
      </c>
      <c r="U11849">
        <v>55.756515999999998</v>
      </c>
      <c r="V11849">
        <v>2705300</v>
      </c>
      <c r="W11849" s="9" t="str">
        <f t="shared" si="189"/>
        <v>EIX</v>
      </c>
    </row>
    <row r="11850" spans="15:23">
      <c r="O11850" t="s">
        <v>217</v>
      </c>
      <c r="P11850" s="13">
        <v>42649</v>
      </c>
      <c r="Q11850">
        <v>69.519997000000004</v>
      </c>
      <c r="R11850">
        <v>70.120002999999997</v>
      </c>
      <c r="S11850">
        <v>69.209998999999996</v>
      </c>
      <c r="T11850">
        <v>69.819999999999993</v>
      </c>
      <c r="U11850">
        <v>55.804470000000002</v>
      </c>
      <c r="V11850">
        <v>1606300</v>
      </c>
      <c r="W11850" s="9" t="str">
        <f t="shared" si="189"/>
        <v>EIX</v>
      </c>
    </row>
    <row r="11851" spans="15:23">
      <c r="O11851" t="s">
        <v>217</v>
      </c>
      <c r="P11851" s="13">
        <v>42650</v>
      </c>
      <c r="Q11851">
        <v>70.230002999999996</v>
      </c>
      <c r="R11851">
        <v>70.919998000000007</v>
      </c>
      <c r="S11851">
        <v>69.809997999999993</v>
      </c>
      <c r="T11851">
        <v>69.889999000000003</v>
      </c>
      <c r="U11851">
        <v>55.860419999999998</v>
      </c>
      <c r="V11851">
        <v>1533000</v>
      </c>
      <c r="W11851" s="9" t="str">
        <f t="shared" si="189"/>
        <v>EIX</v>
      </c>
    </row>
    <row r="11852" spans="15:23">
      <c r="O11852" t="s">
        <v>217</v>
      </c>
      <c r="P11852" s="13">
        <v>42653</v>
      </c>
      <c r="Q11852">
        <v>70.080001999999993</v>
      </c>
      <c r="R11852">
        <v>70.370002999999997</v>
      </c>
      <c r="S11852">
        <v>69.650002000000001</v>
      </c>
      <c r="T11852">
        <v>70.260002</v>
      </c>
      <c r="U11852">
        <v>56.156151000000001</v>
      </c>
      <c r="V11852">
        <v>1114500</v>
      </c>
      <c r="W11852" s="9" t="str">
        <f t="shared" si="189"/>
        <v>EIX</v>
      </c>
    </row>
    <row r="11853" spans="15:23">
      <c r="O11853" t="s">
        <v>217</v>
      </c>
      <c r="P11853" s="13">
        <v>42654</v>
      </c>
      <c r="Q11853">
        <v>70.180000000000007</v>
      </c>
      <c r="R11853">
        <v>70.239998</v>
      </c>
      <c r="S11853">
        <v>69.230002999999996</v>
      </c>
      <c r="T11853">
        <v>69.410004000000001</v>
      </c>
      <c r="U11853">
        <v>55.476779999999998</v>
      </c>
      <c r="V11853">
        <v>1420100</v>
      </c>
      <c r="W11853" s="9" t="str">
        <f t="shared" si="189"/>
        <v>EIX</v>
      </c>
    </row>
    <row r="11854" spans="15:23">
      <c r="O11854" t="s">
        <v>217</v>
      </c>
      <c r="P11854" s="13">
        <v>42655</v>
      </c>
      <c r="Q11854">
        <v>69.550003000000004</v>
      </c>
      <c r="R11854">
        <v>70.220000999999996</v>
      </c>
      <c r="S11854">
        <v>69.550003000000004</v>
      </c>
      <c r="T11854">
        <v>70.059997999999993</v>
      </c>
      <c r="U11854">
        <v>55.996291999999997</v>
      </c>
      <c r="V11854">
        <v>1130600</v>
      </c>
      <c r="W11854" s="9" t="str">
        <f t="shared" si="189"/>
        <v>EIX</v>
      </c>
    </row>
    <row r="11855" spans="15:23">
      <c r="O11855" t="s">
        <v>217</v>
      </c>
      <c r="P11855" s="13">
        <v>42656</v>
      </c>
      <c r="Q11855">
        <v>70.139999000000003</v>
      </c>
      <c r="R11855">
        <v>71.480002999999996</v>
      </c>
      <c r="S11855">
        <v>69.989998</v>
      </c>
      <c r="T11855">
        <v>71.010002</v>
      </c>
      <c r="U11855">
        <v>56.755595999999997</v>
      </c>
      <c r="V11855">
        <v>1531200</v>
      </c>
      <c r="W11855" s="9" t="str">
        <f t="shared" si="189"/>
        <v>EIX</v>
      </c>
    </row>
    <row r="11856" spans="15:23">
      <c r="O11856" t="s">
        <v>217</v>
      </c>
      <c r="P11856" s="13">
        <v>42657</v>
      </c>
      <c r="Q11856">
        <v>70.690002000000007</v>
      </c>
      <c r="R11856">
        <v>71.419998000000007</v>
      </c>
      <c r="S11856">
        <v>70.290001000000004</v>
      </c>
      <c r="T11856">
        <v>70.849997999999999</v>
      </c>
      <c r="U11856">
        <v>56.627712000000002</v>
      </c>
      <c r="V11856">
        <v>1790100</v>
      </c>
      <c r="W11856" s="9" t="str">
        <f t="shared" si="189"/>
        <v>EIX</v>
      </c>
    </row>
    <row r="11857" spans="15:23">
      <c r="O11857" t="s">
        <v>217</v>
      </c>
      <c r="P11857" s="13">
        <v>42660</v>
      </c>
      <c r="Q11857">
        <v>71.089995999999999</v>
      </c>
      <c r="R11857">
        <v>71.400002000000001</v>
      </c>
      <c r="S11857">
        <v>70.940002000000007</v>
      </c>
      <c r="T11857">
        <v>71.220000999999996</v>
      </c>
      <c r="U11857">
        <v>56.923428000000001</v>
      </c>
      <c r="V11857">
        <v>813900</v>
      </c>
      <c r="W11857" s="9" t="str">
        <f t="shared" si="189"/>
        <v>EIX</v>
      </c>
    </row>
    <row r="11858" spans="15:23">
      <c r="O11858" t="s">
        <v>217</v>
      </c>
      <c r="P11858" s="13">
        <v>42661</v>
      </c>
      <c r="Q11858">
        <v>71.610000999999997</v>
      </c>
      <c r="R11858">
        <v>72.129997000000003</v>
      </c>
      <c r="S11858">
        <v>70.980002999999996</v>
      </c>
      <c r="T11858">
        <v>72.069999999999993</v>
      </c>
      <c r="U11858">
        <v>57.602814000000002</v>
      </c>
      <c r="V11858">
        <v>1885200</v>
      </c>
      <c r="W11858" s="9" t="str">
        <f t="shared" si="189"/>
        <v>EIX</v>
      </c>
    </row>
    <row r="11859" spans="15:23">
      <c r="O11859" t="s">
        <v>217</v>
      </c>
      <c r="P11859" s="13">
        <v>42662</v>
      </c>
      <c r="Q11859">
        <v>72.069999999999993</v>
      </c>
      <c r="R11859">
        <v>72.330001999999993</v>
      </c>
      <c r="S11859">
        <v>71.5</v>
      </c>
      <c r="T11859">
        <v>72.019997000000004</v>
      </c>
      <c r="U11859">
        <v>57.562851000000002</v>
      </c>
      <c r="V11859">
        <v>2727800</v>
      </c>
      <c r="W11859" s="9" t="str">
        <f t="shared" si="189"/>
        <v>EIX</v>
      </c>
    </row>
    <row r="11860" spans="15:23">
      <c r="O11860" t="s">
        <v>217</v>
      </c>
      <c r="P11860" s="13">
        <v>42663</v>
      </c>
      <c r="Q11860">
        <v>72.029999000000004</v>
      </c>
      <c r="R11860">
        <v>72.410004000000001</v>
      </c>
      <c r="S11860">
        <v>71.639999000000003</v>
      </c>
      <c r="T11860">
        <v>71.75</v>
      </c>
      <c r="U11860">
        <v>57.347054</v>
      </c>
      <c r="V11860">
        <v>1508700</v>
      </c>
      <c r="W11860" s="9" t="str">
        <f t="shared" si="189"/>
        <v>EIX</v>
      </c>
    </row>
    <row r="11861" spans="15:23">
      <c r="O11861" t="s">
        <v>217</v>
      </c>
      <c r="P11861" s="13">
        <v>42664</v>
      </c>
      <c r="Q11861">
        <v>71.379997000000003</v>
      </c>
      <c r="R11861">
        <v>71.650002000000001</v>
      </c>
      <c r="S11861">
        <v>70.489998</v>
      </c>
      <c r="T11861">
        <v>70.900002000000001</v>
      </c>
      <c r="U11861">
        <v>56.667670999999999</v>
      </c>
      <c r="V11861">
        <v>1625100</v>
      </c>
      <c r="W11861" s="9" t="str">
        <f t="shared" si="189"/>
        <v>EIX</v>
      </c>
    </row>
    <row r="11862" spans="15:23">
      <c r="O11862" t="s">
        <v>217</v>
      </c>
      <c r="P11862" s="13">
        <v>42667</v>
      </c>
      <c r="Q11862">
        <v>71.220000999999996</v>
      </c>
      <c r="R11862">
        <v>71.470000999999996</v>
      </c>
      <c r="S11862">
        <v>70.680000000000007</v>
      </c>
      <c r="T11862">
        <v>71.260002</v>
      </c>
      <c r="U11862">
        <v>56.955401999999999</v>
      </c>
      <c r="V11862">
        <v>1191900</v>
      </c>
      <c r="W11862" s="9" t="str">
        <f t="shared" si="189"/>
        <v>EIX</v>
      </c>
    </row>
    <row r="11863" spans="15:23">
      <c r="O11863" t="s">
        <v>217</v>
      </c>
      <c r="P11863" s="13">
        <v>42668</v>
      </c>
      <c r="Q11863">
        <v>71.099997999999999</v>
      </c>
      <c r="R11863">
        <v>71.690002000000007</v>
      </c>
      <c r="S11863">
        <v>70.970000999999996</v>
      </c>
      <c r="T11863">
        <v>71.620002999999997</v>
      </c>
      <c r="U11863">
        <v>57.243141000000001</v>
      </c>
      <c r="V11863">
        <v>1145400</v>
      </c>
      <c r="W11863" s="9" t="str">
        <f t="shared" si="189"/>
        <v>EIX</v>
      </c>
    </row>
    <row r="11864" spans="15:23">
      <c r="O11864" t="s">
        <v>217</v>
      </c>
      <c r="P11864" s="13">
        <v>42669</v>
      </c>
      <c r="Q11864">
        <v>71.660004000000001</v>
      </c>
      <c r="R11864">
        <v>71.949996999999996</v>
      </c>
      <c r="S11864">
        <v>71.059997999999993</v>
      </c>
      <c r="T11864">
        <v>71.760002</v>
      </c>
      <c r="U11864">
        <v>57.355044999999997</v>
      </c>
      <c r="V11864">
        <v>1054800</v>
      </c>
      <c r="W11864" s="9" t="str">
        <f t="shared" si="189"/>
        <v>EIX</v>
      </c>
    </row>
    <row r="11865" spans="15:23">
      <c r="O11865" t="s">
        <v>217</v>
      </c>
      <c r="P11865" s="13">
        <v>42670</v>
      </c>
      <c r="Q11865">
        <v>71.459998999999996</v>
      </c>
      <c r="R11865">
        <v>71.720000999999996</v>
      </c>
      <c r="S11865">
        <v>70.879997000000003</v>
      </c>
      <c r="T11865">
        <v>71.410004000000001</v>
      </c>
      <c r="U11865">
        <v>57.075310000000002</v>
      </c>
      <c r="V11865">
        <v>861000</v>
      </c>
      <c r="W11865" s="9" t="str">
        <f t="shared" si="189"/>
        <v>EIX</v>
      </c>
    </row>
    <row r="11866" spans="15:23">
      <c r="O11866" t="s">
        <v>217</v>
      </c>
      <c r="P11866" s="13">
        <v>42671</v>
      </c>
      <c r="Q11866">
        <v>71.510002</v>
      </c>
      <c r="R11866">
        <v>72.040001000000004</v>
      </c>
      <c r="S11866">
        <v>71.389999000000003</v>
      </c>
      <c r="T11866">
        <v>71.879997000000003</v>
      </c>
      <c r="U11866">
        <v>57.450946999999999</v>
      </c>
      <c r="V11866">
        <v>826300</v>
      </c>
      <c r="W11866" s="9" t="str">
        <f t="shared" si="189"/>
        <v>EIX</v>
      </c>
    </row>
    <row r="11867" spans="15:23">
      <c r="O11867" t="s">
        <v>217</v>
      </c>
      <c r="P11867" s="13">
        <v>42674</v>
      </c>
      <c r="Q11867">
        <v>71.970000999999996</v>
      </c>
      <c r="R11867">
        <v>73.809997999999993</v>
      </c>
      <c r="S11867">
        <v>71.480002999999996</v>
      </c>
      <c r="T11867">
        <v>73.480002999999996</v>
      </c>
      <c r="U11867">
        <v>58.729785999999997</v>
      </c>
      <c r="V11867">
        <v>1912200</v>
      </c>
      <c r="W11867" s="9" t="str">
        <f t="shared" si="189"/>
        <v>EIX</v>
      </c>
    </row>
    <row r="11868" spans="15:23">
      <c r="O11868" t="s">
        <v>217</v>
      </c>
      <c r="P11868" s="13">
        <v>42675</v>
      </c>
      <c r="Q11868">
        <v>73.389999000000003</v>
      </c>
      <c r="R11868">
        <v>73.440002000000007</v>
      </c>
      <c r="S11868">
        <v>72.199996999999996</v>
      </c>
      <c r="T11868">
        <v>72.5</v>
      </c>
      <c r="U11868">
        <v>57.946491000000002</v>
      </c>
      <c r="V11868">
        <v>1871000</v>
      </c>
      <c r="W11868" s="9" t="str">
        <f t="shared" si="189"/>
        <v>EIX</v>
      </c>
    </row>
    <row r="11869" spans="15:23">
      <c r="O11869" t="s">
        <v>217</v>
      </c>
      <c r="P11869" s="13">
        <v>42676</v>
      </c>
      <c r="Q11869">
        <v>72.290001000000004</v>
      </c>
      <c r="R11869">
        <v>72.330001999999993</v>
      </c>
      <c r="S11869">
        <v>70.080001999999993</v>
      </c>
      <c r="T11869">
        <v>70.699996999999996</v>
      </c>
      <c r="U11869">
        <v>56.507815999999998</v>
      </c>
      <c r="V11869">
        <v>1957200</v>
      </c>
      <c r="W11869" s="9" t="str">
        <f t="shared" si="189"/>
        <v>EIX</v>
      </c>
    </row>
    <row r="11870" spans="15:23">
      <c r="O11870" t="s">
        <v>217</v>
      </c>
      <c r="P11870" s="13">
        <v>42677</v>
      </c>
      <c r="Q11870">
        <v>70.370002999999997</v>
      </c>
      <c r="R11870">
        <v>71.330001999999993</v>
      </c>
      <c r="S11870">
        <v>69.970000999999996</v>
      </c>
      <c r="T11870">
        <v>71.050003000000004</v>
      </c>
      <c r="U11870">
        <v>56.787562999999999</v>
      </c>
      <c r="V11870">
        <v>1229900</v>
      </c>
      <c r="W11870" s="9" t="str">
        <f t="shared" si="189"/>
        <v>EIX</v>
      </c>
    </row>
    <row r="11871" spans="15:23">
      <c r="O11871" t="s">
        <v>217</v>
      </c>
      <c r="P11871" s="13">
        <v>42678</v>
      </c>
      <c r="Q11871">
        <v>71.449996999999996</v>
      </c>
      <c r="R11871">
        <v>72.110000999999997</v>
      </c>
      <c r="S11871">
        <v>70.290001000000004</v>
      </c>
      <c r="T11871">
        <v>70.309997999999993</v>
      </c>
      <c r="U11871">
        <v>56.196106</v>
      </c>
      <c r="V11871">
        <v>1471400</v>
      </c>
      <c r="W11871" s="9" t="str">
        <f t="shared" si="189"/>
        <v>EIX</v>
      </c>
    </row>
    <row r="11872" spans="15:23">
      <c r="O11872" t="s">
        <v>217</v>
      </c>
      <c r="P11872" s="13">
        <v>42681</v>
      </c>
      <c r="Q11872">
        <v>70.760002</v>
      </c>
      <c r="R11872">
        <v>71.569999999999993</v>
      </c>
      <c r="S11872">
        <v>69.870002999999997</v>
      </c>
      <c r="T11872">
        <v>71.569999999999993</v>
      </c>
      <c r="U11872">
        <v>57.203178000000001</v>
      </c>
      <c r="V11872">
        <v>1367100</v>
      </c>
      <c r="W11872" s="9" t="str">
        <f t="shared" si="189"/>
        <v>EIX</v>
      </c>
    </row>
    <row r="11873" spans="15:23">
      <c r="O11873" t="s">
        <v>217</v>
      </c>
      <c r="P11873" s="13">
        <v>42682</v>
      </c>
      <c r="Q11873">
        <v>71.739998</v>
      </c>
      <c r="R11873">
        <v>72.629997000000003</v>
      </c>
      <c r="S11873">
        <v>71.589995999999999</v>
      </c>
      <c r="T11873">
        <v>72.260002</v>
      </c>
      <c r="U11873">
        <v>57.754677000000001</v>
      </c>
      <c r="V11873">
        <v>1362600</v>
      </c>
      <c r="W11873" s="9" t="str">
        <f t="shared" si="189"/>
        <v>EIX</v>
      </c>
    </row>
    <row r="11874" spans="15:23">
      <c r="O11874" t="s">
        <v>217</v>
      </c>
      <c r="P11874" s="13">
        <v>42683</v>
      </c>
      <c r="Q11874">
        <v>70.860000999999997</v>
      </c>
      <c r="R11874">
        <v>71.010002</v>
      </c>
      <c r="S11874">
        <v>69.760002</v>
      </c>
      <c r="T11874">
        <v>70.169998000000007</v>
      </c>
      <c r="U11874">
        <v>56.084209000000001</v>
      </c>
      <c r="V11874">
        <v>2204600</v>
      </c>
      <c r="W11874" s="9" t="str">
        <f t="shared" si="189"/>
        <v>EIX</v>
      </c>
    </row>
    <row r="11875" spans="15:23">
      <c r="O11875" t="s">
        <v>217</v>
      </c>
      <c r="P11875" s="13">
        <v>42684</v>
      </c>
      <c r="Q11875">
        <v>69.860000999999997</v>
      </c>
      <c r="R11875">
        <v>69.860000999999997</v>
      </c>
      <c r="S11875">
        <v>67.610000999999997</v>
      </c>
      <c r="T11875">
        <v>68.760002</v>
      </c>
      <c r="U11875">
        <v>54.957256000000001</v>
      </c>
      <c r="V11875">
        <v>3689200</v>
      </c>
      <c r="W11875" s="9" t="str">
        <f t="shared" si="189"/>
        <v>EIX</v>
      </c>
    </row>
    <row r="11876" spans="15:23">
      <c r="O11876" t="s">
        <v>217</v>
      </c>
      <c r="P11876" s="13">
        <v>42685</v>
      </c>
      <c r="Q11876">
        <v>68.800003000000004</v>
      </c>
      <c r="R11876">
        <v>69.650002000000001</v>
      </c>
      <c r="S11876">
        <v>68.349997999999999</v>
      </c>
      <c r="T11876">
        <v>68.849997999999999</v>
      </c>
      <c r="U11876">
        <v>55.029186000000003</v>
      </c>
      <c r="V11876">
        <v>1512400</v>
      </c>
      <c r="W11876" s="9" t="str">
        <f t="shared" si="189"/>
        <v>EIX</v>
      </c>
    </row>
    <row r="11877" spans="15:23">
      <c r="O11877" t="s">
        <v>217</v>
      </c>
      <c r="P11877" s="13">
        <v>42688</v>
      </c>
      <c r="Q11877">
        <v>68.620002999999997</v>
      </c>
      <c r="R11877">
        <v>68.720000999999996</v>
      </c>
      <c r="S11877">
        <v>67.440002000000007</v>
      </c>
      <c r="T11877">
        <v>68.339995999999999</v>
      </c>
      <c r="U11877">
        <v>54.621558999999998</v>
      </c>
      <c r="V11877">
        <v>2471800</v>
      </c>
      <c r="W11877" s="9" t="str">
        <f t="shared" si="189"/>
        <v>EIX</v>
      </c>
    </row>
    <row r="11878" spans="15:23">
      <c r="O11878" t="s">
        <v>217</v>
      </c>
      <c r="P11878" s="13">
        <v>42689</v>
      </c>
      <c r="Q11878">
        <v>68.760002</v>
      </c>
      <c r="R11878">
        <v>69.800003000000004</v>
      </c>
      <c r="S11878">
        <v>68.690002000000007</v>
      </c>
      <c r="T11878">
        <v>69.440002000000007</v>
      </c>
      <c r="U11878">
        <v>55.500751000000001</v>
      </c>
      <c r="V11878">
        <v>1398400</v>
      </c>
      <c r="W11878" s="9" t="str">
        <f t="shared" si="189"/>
        <v>EIX</v>
      </c>
    </row>
    <row r="11879" spans="15:23">
      <c r="O11879" t="s">
        <v>217</v>
      </c>
      <c r="P11879" s="13">
        <v>42690</v>
      </c>
      <c r="Q11879">
        <v>69.569999999999993</v>
      </c>
      <c r="R11879">
        <v>69.730002999999996</v>
      </c>
      <c r="S11879">
        <v>68.540001000000004</v>
      </c>
      <c r="T11879">
        <v>68.839995999999999</v>
      </c>
      <c r="U11879">
        <v>55.021183000000001</v>
      </c>
      <c r="V11879">
        <v>1027400</v>
      </c>
      <c r="W11879" s="9" t="str">
        <f t="shared" si="189"/>
        <v>EIX</v>
      </c>
    </row>
    <row r="11880" spans="15:23">
      <c r="O11880" t="s">
        <v>217</v>
      </c>
      <c r="P11880" s="13">
        <v>42691</v>
      </c>
      <c r="Q11880">
        <v>68.639999000000003</v>
      </c>
      <c r="R11880">
        <v>69.489998</v>
      </c>
      <c r="S11880">
        <v>68.639999000000003</v>
      </c>
      <c r="T11880">
        <v>68.690002000000007</v>
      </c>
      <c r="U11880">
        <v>54.901305999999998</v>
      </c>
      <c r="V11880">
        <v>1571200</v>
      </c>
      <c r="W11880" s="9" t="str">
        <f t="shared" si="189"/>
        <v>EIX</v>
      </c>
    </row>
    <row r="11881" spans="15:23">
      <c r="O11881" t="s">
        <v>217</v>
      </c>
      <c r="P11881" s="13">
        <v>42692</v>
      </c>
      <c r="Q11881">
        <v>68.660004000000001</v>
      </c>
      <c r="R11881">
        <v>69.040001000000004</v>
      </c>
      <c r="S11881">
        <v>68.160004000000001</v>
      </c>
      <c r="T11881">
        <v>68.449996999999996</v>
      </c>
      <c r="U11881">
        <v>54.709484000000003</v>
      </c>
      <c r="V11881">
        <v>982200</v>
      </c>
      <c r="W11881" s="9" t="str">
        <f t="shared" si="189"/>
        <v>EIX</v>
      </c>
    </row>
    <row r="11882" spans="15:23">
      <c r="O11882" t="s">
        <v>217</v>
      </c>
      <c r="P11882" s="13">
        <v>42695</v>
      </c>
      <c r="Q11882">
        <v>68.800003000000004</v>
      </c>
      <c r="R11882">
        <v>69.389999000000003</v>
      </c>
      <c r="S11882">
        <v>68.529999000000004</v>
      </c>
      <c r="T11882">
        <v>69.279999000000004</v>
      </c>
      <c r="U11882">
        <v>55.372871000000004</v>
      </c>
      <c r="V11882">
        <v>1431000</v>
      </c>
      <c r="W11882" s="9" t="str">
        <f t="shared" si="189"/>
        <v>EIX</v>
      </c>
    </row>
    <row r="11883" spans="15:23">
      <c r="O11883" t="s">
        <v>217</v>
      </c>
      <c r="P11883" s="13">
        <v>42696</v>
      </c>
      <c r="Q11883">
        <v>69.309997999999993</v>
      </c>
      <c r="R11883">
        <v>69.919998000000007</v>
      </c>
      <c r="S11883">
        <v>69</v>
      </c>
      <c r="T11883">
        <v>69.730002999999996</v>
      </c>
      <c r="U11883">
        <v>55.732543999999997</v>
      </c>
      <c r="V11883">
        <v>1551900</v>
      </c>
      <c r="W11883" s="9" t="str">
        <f t="shared" si="189"/>
        <v>EIX</v>
      </c>
    </row>
    <row r="11884" spans="15:23">
      <c r="O11884" t="s">
        <v>217</v>
      </c>
      <c r="P11884" s="13">
        <v>42697</v>
      </c>
      <c r="Q11884">
        <v>69</v>
      </c>
      <c r="R11884">
        <v>69.709998999999996</v>
      </c>
      <c r="S11884">
        <v>68.569999999999993</v>
      </c>
      <c r="T11884">
        <v>68.989998</v>
      </c>
      <c r="U11884">
        <v>55.141075000000001</v>
      </c>
      <c r="V11884">
        <v>992900</v>
      </c>
      <c r="W11884" s="9" t="str">
        <f t="shared" si="189"/>
        <v>EIX</v>
      </c>
    </row>
    <row r="11885" spans="15:23">
      <c r="O11885" t="s">
        <v>217</v>
      </c>
      <c r="P11885" s="13">
        <v>42699</v>
      </c>
      <c r="Q11885">
        <v>69.260002</v>
      </c>
      <c r="R11885">
        <v>69.970000999999996</v>
      </c>
      <c r="S11885">
        <v>69.209998999999996</v>
      </c>
      <c r="T11885">
        <v>69.760002</v>
      </c>
      <c r="U11885">
        <v>55.756515999999998</v>
      </c>
      <c r="V11885">
        <v>813000</v>
      </c>
      <c r="W11885" s="9" t="str">
        <f t="shared" si="189"/>
        <v>EIX</v>
      </c>
    </row>
    <row r="11886" spans="15:23">
      <c r="O11886" t="s">
        <v>217</v>
      </c>
      <c r="P11886" s="13">
        <v>42702</v>
      </c>
      <c r="Q11886">
        <v>69.959998999999996</v>
      </c>
      <c r="R11886">
        <v>71.349997999999999</v>
      </c>
      <c r="S11886">
        <v>69.959998999999996</v>
      </c>
      <c r="T11886">
        <v>71.269997000000004</v>
      </c>
      <c r="U11886">
        <v>56.963402000000002</v>
      </c>
      <c r="V11886">
        <v>1873400</v>
      </c>
      <c r="W11886" s="9" t="str">
        <f t="shared" si="189"/>
        <v>EIX</v>
      </c>
    </row>
    <row r="11887" spans="15:23">
      <c r="O11887" t="s">
        <v>217</v>
      </c>
      <c r="P11887" s="13">
        <v>42703</v>
      </c>
      <c r="Q11887">
        <v>71.019997000000004</v>
      </c>
      <c r="R11887">
        <v>71.739998</v>
      </c>
      <c r="S11887">
        <v>70.849997999999999</v>
      </c>
      <c r="T11887">
        <v>71.150002000000001</v>
      </c>
      <c r="U11887">
        <v>56.867493000000003</v>
      </c>
      <c r="V11887">
        <v>1527600</v>
      </c>
      <c r="W11887" s="9" t="str">
        <f t="shared" si="189"/>
        <v>EIX</v>
      </c>
    </row>
    <row r="11888" spans="15:23">
      <c r="O11888" t="s">
        <v>217</v>
      </c>
      <c r="P11888" s="13">
        <v>42704</v>
      </c>
      <c r="Q11888">
        <v>70.209998999999996</v>
      </c>
      <c r="R11888">
        <v>70.389999000000003</v>
      </c>
      <c r="S11888">
        <v>68.75</v>
      </c>
      <c r="T11888">
        <v>68.769997000000004</v>
      </c>
      <c r="U11888">
        <v>54.965237000000002</v>
      </c>
      <c r="V11888">
        <v>2276800</v>
      </c>
      <c r="W11888" s="9" t="str">
        <f t="shared" si="189"/>
        <v>EIX</v>
      </c>
    </row>
    <row r="11889" spans="15:23">
      <c r="O11889" t="s">
        <v>217</v>
      </c>
      <c r="P11889" s="13">
        <v>42705</v>
      </c>
      <c r="Q11889">
        <v>68.389999000000003</v>
      </c>
      <c r="R11889">
        <v>68.599997999999999</v>
      </c>
      <c r="S11889">
        <v>67.730002999999996</v>
      </c>
      <c r="T11889">
        <v>68.559997999999993</v>
      </c>
      <c r="U11889">
        <v>54.79739</v>
      </c>
      <c r="V11889">
        <v>1565500</v>
      </c>
      <c r="W11889" s="9" t="str">
        <f t="shared" si="189"/>
        <v>EIX</v>
      </c>
    </row>
    <row r="11890" spans="15:23">
      <c r="O11890" t="s">
        <v>217</v>
      </c>
      <c r="P11890" s="13">
        <v>42706</v>
      </c>
      <c r="Q11890">
        <v>69</v>
      </c>
      <c r="R11890">
        <v>69.860000999999997</v>
      </c>
      <c r="S11890">
        <v>68.949996999999996</v>
      </c>
      <c r="T11890">
        <v>69.400002000000001</v>
      </c>
      <c r="U11890">
        <v>55.468783999999999</v>
      </c>
      <c r="V11890">
        <v>1434800</v>
      </c>
      <c r="W11890" s="9" t="str">
        <f t="shared" si="189"/>
        <v>EIX</v>
      </c>
    </row>
    <row r="11891" spans="15:23">
      <c r="O11891" t="s">
        <v>217</v>
      </c>
      <c r="P11891" s="13">
        <v>42709</v>
      </c>
      <c r="Q11891">
        <v>69.129997000000003</v>
      </c>
      <c r="R11891">
        <v>69.75</v>
      </c>
      <c r="S11891">
        <v>68.010002</v>
      </c>
      <c r="T11891">
        <v>69.739998</v>
      </c>
      <c r="U11891">
        <v>55.740540000000003</v>
      </c>
      <c r="V11891">
        <v>2705400</v>
      </c>
      <c r="W11891" s="9" t="str">
        <f t="shared" si="189"/>
        <v>EIX</v>
      </c>
    </row>
    <row r="11892" spans="15:23">
      <c r="O11892" t="s">
        <v>217</v>
      </c>
      <c r="P11892" s="13">
        <v>42710</v>
      </c>
      <c r="Q11892">
        <v>69.889999000000003</v>
      </c>
      <c r="R11892">
        <v>69.989998</v>
      </c>
      <c r="S11892">
        <v>68.819999999999993</v>
      </c>
      <c r="T11892">
        <v>68.849997999999999</v>
      </c>
      <c r="U11892">
        <v>55.029186000000003</v>
      </c>
      <c r="V11892">
        <v>1873700</v>
      </c>
      <c r="W11892" s="9" t="str">
        <f t="shared" si="189"/>
        <v>EIX</v>
      </c>
    </row>
    <row r="11893" spans="15:23">
      <c r="O11893" t="s">
        <v>217</v>
      </c>
      <c r="P11893" s="13">
        <v>42711</v>
      </c>
      <c r="Q11893">
        <v>69.059997999999993</v>
      </c>
      <c r="R11893">
        <v>69.910004000000001</v>
      </c>
      <c r="S11893">
        <v>69.059997999999993</v>
      </c>
      <c r="T11893">
        <v>69.610000999999997</v>
      </c>
      <c r="U11893">
        <v>55.636626999999997</v>
      </c>
      <c r="V11893">
        <v>2236500</v>
      </c>
      <c r="W11893" s="9" t="str">
        <f t="shared" si="189"/>
        <v>EIX</v>
      </c>
    </row>
    <row r="11894" spans="15:23">
      <c r="O11894" t="s">
        <v>217</v>
      </c>
      <c r="P11894" s="13">
        <v>42712</v>
      </c>
      <c r="Q11894">
        <v>69.089995999999999</v>
      </c>
      <c r="R11894">
        <v>69.769997000000004</v>
      </c>
      <c r="S11894">
        <v>68.760002</v>
      </c>
      <c r="T11894">
        <v>69.440002000000007</v>
      </c>
      <c r="U11894">
        <v>55.500751000000001</v>
      </c>
      <c r="V11894">
        <v>1627800</v>
      </c>
      <c r="W11894" s="9" t="str">
        <f t="shared" si="189"/>
        <v>EIX</v>
      </c>
    </row>
    <row r="11895" spans="15:23">
      <c r="O11895" t="s">
        <v>217</v>
      </c>
      <c r="P11895" s="13">
        <v>42713</v>
      </c>
      <c r="Q11895">
        <v>69.589995999999999</v>
      </c>
      <c r="R11895">
        <v>70.330001999999993</v>
      </c>
      <c r="S11895">
        <v>69.230002999999996</v>
      </c>
      <c r="T11895">
        <v>69.970000999999996</v>
      </c>
      <c r="U11895">
        <v>55.924354999999998</v>
      </c>
      <c r="V11895">
        <v>3307500</v>
      </c>
      <c r="W11895" s="9" t="str">
        <f t="shared" si="189"/>
        <v>EIX</v>
      </c>
    </row>
    <row r="11896" spans="15:23">
      <c r="O11896" t="s">
        <v>217</v>
      </c>
      <c r="P11896" s="13">
        <v>42716</v>
      </c>
      <c r="Q11896">
        <v>69.660004000000001</v>
      </c>
      <c r="R11896">
        <v>70.519997000000004</v>
      </c>
      <c r="S11896">
        <v>69.459998999999996</v>
      </c>
      <c r="T11896">
        <v>70.449996999999996</v>
      </c>
      <c r="U11896">
        <v>56.308010000000003</v>
      </c>
      <c r="V11896">
        <v>2698100</v>
      </c>
      <c r="W11896" s="9" t="str">
        <f t="shared" si="189"/>
        <v>EIX</v>
      </c>
    </row>
    <row r="11897" spans="15:23">
      <c r="O11897" t="s">
        <v>217</v>
      </c>
      <c r="P11897" s="13">
        <v>42717</v>
      </c>
      <c r="Q11897">
        <v>70.720000999999996</v>
      </c>
      <c r="R11897">
        <v>71.25</v>
      </c>
      <c r="S11897">
        <v>70.599997999999999</v>
      </c>
      <c r="T11897">
        <v>71.169998000000007</v>
      </c>
      <c r="U11897">
        <v>56.883476000000002</v>
      </c>
      <c r="V11897">
        <v>2755800</v>
      </c>
      <c r="W11897" s="9" t="str">
        <f t="shared" si="189"/>
        <v>EIX</v>
      </c>
    </row>
    <row r="11898" spans="15:23">
      <c r="O11898" t="s">
        <v>217</v>
      </c>
      <c r="P11898" s="13">
        <v>42718</v>
      </c>
      <c r="Q11898">
        <v>71.620002999999997</v>
      </c>
      <c r="R11898">
        <v>71.839995999999999</v>
      </c>
      <c r="S11898">
        <v>69.529999000000004</v>
      </c>
      <c r="T11898">
        <v>69.589995999999999</v>
      </c>
      <c r="U11898">
        <v>55.620640000000002</v>
      </c>
      <c r="V11898">
        <v>2185400</v>
      </c>
      <c r="W11898" s="9" t="str">
        <f t="shared" si="189"/>
        <v>EIX</v>
      </c>
    </row>
    <row r="11899" spans="15:23">
      <c r="O11899" t="s">
        <v>217</v>
      </c>
      <c r="P11899" s="13">
        <v>42719</v>
      </c>
      <c r="Q11899">
        <v>69.25</v>
      </c>
      <c r="R11899">
        <v>70.430000000000007</v>
      </c>
      <c r="S11899">
        <v>68.809997999999993</v>
      </c>
      <c r="T11899">
        <v>70.190002000000007</v>
      </c>
      <c r="U11899">
        <v>56.100211999999999</v>
      </c>
      <c r="V11899">
        <v>1453900</v>
      </c>
      <c r="W11899" s="9" t="str">
        <f t="shared" si="189"/>
        <v>EIX</v>
      </c>
    </row>
    <row r="11900" spans="15:23">
      <c r="O11900" t="s">
        <v>217</v>
      </c>
      <c r="P11900" s="13">
        <v>42720</v>
      </c>
      <c r="Q11900">
        <v>70.300003000000004</v>
      </c>
      <c r="R11900">
        <v>71.779999000000004</v>
      </c>
      <c r="S11900">
        <v>70.230002999999996</v>
      </c>
      <c r="T11900">
        <v>71.720000999999996</v>
      </c>
      <c r="U11900">
        <v>57.323059000000001</v>
      </c>
      <c r="V11900">
        <v>3499400</v>
      </c>
      <c r="W11900" s="9" t="str">
        <f t="shared" si="189"/>
        <v>EIX</v>
      </c>
    </row>
    <row r="11901" spans="15:23">
      <c r="O11901" t="s">
        <v>217</v>
      </c>
      <c r="P11901" s="13">
        <v>42723</v>
      </c>
      <c r="Q11901">
        <v>71.779999000000004</v>
      </c>
      <c r="R11901">
        <v>72.019997000000004</v>
      </c>
      <c r="S11901">
        <v>71.120002999999997</v>
      </c>
      <c r="T11901">
        <v>71.610000999999997</v>
      </c>
      <c r="U11901">
        <v>57.235149</v>
      </c>
      <c r="V11901">
        <v>1516300</v>
      </c>
      <c r="W11901" s="9" t="str">
        <f t="shared" si="189"/>
        <v>EIX</v>
      </c>
    </row>
    <row r="11902" spans="15:23">
      <c r="O11902" t="s">
        <v>217</v>
      </c>
      <c r="P11902" s="13">
        <v>42724</v>
      </c>
      <c r="Q11902">
        <v>71.599997999999999</v>
      </c>
      <c r="R11902">
        <v>72.290001000000004</v>
      </c>
      <c r="S11902">
        <v>71.300003000000004</v>
      </c>
      <c r="T11902">
        <v>72.110000999999997</v>
      </c>
      <c r="U11902">
        <v>57.634785000000001</v>
      </c>
      <c r="V11902">
        <v>1597300</v>
      </c>
      <c r="W11902" s="9" t="str">
        <f t="shared" si="189"/>
        <v>EIX</v>
      </c>
    </row>
    <row r="11903" spans="15:23">
      <c r="O11903" t="s">
        <v>217</v>
      </c>
      <c r="P11903" s="13">
        <v>42725</v>
      </c>
      <c r="Q11903">
        <v>71.959998999999996</v>
      </c>
      <c r="R11903">
        <v>72.480002999999996</v>
      </c>
      <c r="S11903">
        <v>71.709998999999996</v>
      </c>
      <c r="T11903">
        <v>71.739998</v>
      </c>
      <c r="U11903">
        <v>57.33905</v>
      </c>
      <c r="V11903">
        <v>1633100</v>
      </c>
      <c r="W11903" s="9" t="str">
        <f t="shared" si="189"/>
        <v>EIX</v>
      </c>
    </row>
    <row r="11904" spans="15:23">
      <c r="O11904" t="s">
        <v>217</v>
      </c>
      <c r="P11904" s="13">
        <v>42726</v>
      </c>
      <c r="Q11904">
        <v>71.709998999999996</v>
      </c>
      <c r="R11904">
        <v>72.309997999999993</v>
      </c>
      <c r="S11904">
        <v>71.660004000000001</v>
      </c>
      <c r="T11904">
        <v>72.129997000000003</v>
      </c>
      <c r="U11904">
        <v>57.650767999999999</v>
      </c>
      <c r="V11904">
        <v>1172900</v>
      </c>
      <c r="W11904" s="9" t="str">
        <f t="shared" si="189"/>
        <v>EIX</v>
      </c>
    </row>
    <row r="11905" spans="15:23">
      <c r="O11905" t="s">
        <v>217</v>
      </c>
      <c r="P11905" s="13">
        <v>42727</v>
      </c>
      <c r="Q11905">
        <v>72.160004000000001</v>
      </c>
      <c r="R11905">
        <v>72.379997000000003</v>
      </c>
      <c r="S11905">
        <v>71.790001000000004</v>
      </c>
      <c r="T11905">
        <v>71.900002000000001</v>
      </c>
      <c r="U11905">
        <v>57.466937999999999</v>
      </c>
      <c r="V11905">
        <v>791700</v>
      </c>
      <c r="W11905" s="9" t="str">
        <f t="shared" si="189"/>
        <v>EIX</v>
      </c>
    </row>
    <row r="11906" spans="15:23">
      <c r="O11906" t="s">
        <v>217</v>
      </c>
      <c r="P11906" s="13">
        <v>42731</v>
      </c>
      <c r="Q11906">
        <v>71.589995999999999</v>
      </c>
      <c r="R11906">
        <v>72.080001999999993</v>
      </c>
      <c r="S11906">
        <v>71.489998</v>
      </c>
      <c r="T11906">
        <v>71.940002000000007</v>
      </c>
      <c r="U11906">
        <v>57.498916999999999</v>
      </c>
      <c r="V11906">
        <v>841400</v>
      </c>
      <c r="W11906" s="9" t="str">
        <f t="shared" si="189"/>
        <v>EIX</v>
      </c>
    </row>
    <row r="11907" spans="15:23">
      <c r="O11907" t="s">
        <v>217</v>
      </c>
      <c r="P11907" s="13">
        <v>42732</v>
      </c>
      <c r="Q11907">
        <v>71.5</v>
      </c>
      <c r="R11907">
        <v>71.690002000000007</v>
      </c>
      <c r="S11907">
        <v>71.040001000000004</v>
      </c>
      <c r="T11907">
        <v>71.150002000000001</v>
      </c>
      <c r="U11907">
        <v>57.299995000000003</v>
      </c>
      <c r="V11907">
        <v>1778800</v>
      </c>
      <c r="W11907" s="9" t="str">
        <f t="shared" si="189"/>
        <v>EIX</v>
      </c>
    </row>
    <row r="11908" spans="15:23">
      <c r="O11908" t="s">
        <v>217</v>
      </c>
      <c r="P11908" s="13">
        <v>42733</v>
      </c>
      <c r="Q11908">
        <v>71.379997000000003</v>
      </c>
      <c r="R11908">
        <v>72.440002000000007</v>
      </c>
      <c r="S11908">
        <v>71.220000999999996</v>
      </c>
      <c r="T11908">
        <v>72.279999000000004</v>
      </c>
      <c r="U11908">
        <v>58.210040999999997</v>
      </c>
      <c r="V11908">
        <v>1524400</v>
      </c>
      <c r="W11908" s="9" t="str">
        <f t="shared" si="189"/>
        <v>EIX</v>
      </c>
    </row>
    <row r="11909" spans="15:23">
      <c r="O11909" t="s">
        <v>217</v>
      </c>
      <c r="P11909" s="13">
        <v>42734</v>
      </c>
      <c r="Q11909">
        <v>72.349997999999999</v>
      </c>
      <c r="R11909">
        <v>72.620002999999997</v>
      </c>
      <c r="S11909">
        <v>71.779999000000004</v>
      </c>
      <c r="T11909">
        <v>71.989998</v>
      </c>
      <c r="U11909">
        <v>57.976475000000001</v>
      </c>
      <c r="V11909">
        <v>1960400</v>
      </c>
      <c r="W11909" s="9" t="str">
        <f t="shared" ref="W11909:W11972" si="190">IFERROR(VLOOKUP(O11909,$B$4:$B$17,1,FALSE),"Delete")</f>
        <v>EIX</v>
      </c>
    </row>
    <row r="11910" spans="15:23">
      <c r="O11910" t="s">
        <v>217</v>
      </c>
      <c r="P11910" s="13">
        <v>42738</v>
      </c>
      <c r="Q11910">
        <v>71.760002</v>
      </c>
      <c r="R11910">
        <v>71.959998999999996</v>
      </c>
      <c r="S11910">
        <v>71.069999999999993</v>
      </c>
      <c r="T11910">
        <v>71.75</v>
      </c>
      <c r="U11910">
        <v>57.783203</v>
      </c>
      <c r="V11910">
        <v>1971400</v>
      </c>
      <c r="W11910" s="9" t="str">
        <f t="shared" si="190"/>
        <v>EIX</v>
      </c>
    </row>
    <row r="11911" spans="15:23">
      <c r="O11911" t="s">
        <v>217</v>
      </c>
      <c r="P11911" s="13">
        <v>42739</v>
      </c>
      <c r="Q11911">
        <v>71.940002000000007</v>
      </c>
      <c r="R11911">
        <v>72.599997999999999</v>
      </c>
      <c r="S11911">
        <v>71.779999000000004</v>
      </c>
      <c r="T11911">
        <v>72.360000999999997</v>
      </c>
      <c r="U11911">
        <v>58.274464000000002</v>
      </c>
      <c r="V11911">
        <v>1790700</v>
      </c>
      <c r="W11911" s="9" t="str">
        <f t="shared" si="190"/>
        <v>EIX</v>
      </c>
    </row>
    <row r="11912" spans="15:23">
      <c r="O11912" t="s">
        <v>217</v>
      </c>
      <c r="P11912" s="13">
        <v>42740</v>
      </c>
      <c r="Q11912">
        <v>72.480002999999996</v>
      </c>
      <c r="R11912">
        <v>72.730002999999996</v>
      </c>
      <c r="S11912">
        <v>71.730002999999996</v>
      </c>
      <c r="T11912">
        <v>72.099997999999999</v>
      </c>
      <c r="U11912">
        <v>58.065066999999999</v>
      </c>
      <c r="V11912">
        <v>2270100</v>
      </c>
      <c r="W11912" s="9" t="str">
        <f t="shared" si="190"/>
        <v>EIX</v>
      </c>
    </row>
    <row r="11913" spans="15:23">
      <c r="O11913" t="s">
        <v>217</v>
      </c>
      <c r="P11913" s="13">
        <v>42741</v>
      </c>
      <c r="Q11913">
        <v>71.819999999999993</v>
      </c>
      <c r="R11913">
        <v>72.059997999999993</v>
      </c>
      <c r="S11913">
        <v>71.559997999999993</v>
      </c>
      <c r="T11913">
        <v>71.690002000000007</v>
      </c>
      <c r="U11913">
        <v>57.734875000000002</v>
      </c>
      <c r="V11913">
        <v>2066200</v>
      </c>
      <c r="W11913" s="9" t="str">
        <f t="shared" si="190"/>
        <v>EIX</v>
      </c>
    </row>
    <row r="11914" spans="15:23">
      <c r="O11914" t="s">
        <v>217</v>
      </c>
      <c r="P11914" s="13">
        <v>42744</v>
      </c>
      <c r="Q11914">
        <v>71.910004000000001</v>
      </c>
      <c r="R11914">
        <v>72.080001999999993</v>
      </c>
      <c r="S11914">
        <v>70.930000000000007</v>
      </c>
      <c r="T11914">
        <v>71.019997000000004</v>
      </c>
      <c r="U11914">
        <v>57.195292999999999</v>
      </c>
      <c r="V11914">
        <v>1251800</v>
      </c>
      <c r="W11914" s="9" t="str">
        <f t="shared" si="190"/>
        <v>EIX</v>
      </c>
    </row>
    <row r="11915" spans="15:23">
      <c r="O11915" t="s">
        <v>217</v>
      </c>
      <c r="P11915" s="13">
        <v>42745</v>
      </c>
      <c r="Q11915">
        <v>71.080001999999993</v>
      </c>
      <c r="R11915">
        <v>71.330001999999993</v>
      </c>
      <c r="S11915">
        <v>70.569999999999993</v>
      </c>
      <c r="T11915">
        <v>71.110000999999997</v>
      </c>
      <c r="U11915">
        <v>57.267780000000002</v>
      </c>
      <c r="V11915">
        <v>1258200</v>
      </c>
      <c r="W11915" s="9" t="str">
        <f t="shared" si="190"/>
        <v>EIX</v>
      </c>
    </row>
    <row r="11916" spans="15:23">
      <c r="O11916" t="s">
        <v>217</v>
      </c>
      <c r="P11916" s="13">
        <v>42746</v>
      </c>
      <c r="Q11916">
        <v>71.069999999999993</v>
      </c>
      <c r="R11916">
        <v>72.309997999999993</v>
      </c>
      <c r="S11916">
        <v>71.069999999999993</v>
      </c>
      <c r="T11916">
        <v>72.129997000000003</v>
      </c>
      <c r="U11916">
        <v>58.089225999999996</v>
      </c>
      <c r="V11916">
        <v>1505500</v>
      </c>
      <c r="W11916" s="9" t="str">
        <f t="shared" si="190"/>
        <v>EIX</v>
      </c>
    </row>
    <row r="11917" spans="15:23">
      <c r="O11917" t="s">
        <v>217</v>
      </c>
      <c r="P11917" s="13">
        <v>42747</v>
      </c>
      <c r="Q11917">
        <v>72.059997999999993</v>
      </c>
      <c r="R11917">
        <v>72.489998</v>
      </c>
      <c r="S11917">
        <v>71.830001999999993</v>
      </c>
      <c r="T11917">
        <v>72.379997000000003</v>
      </c>
      <c r="U11917">
        <v>58.290557999999997</v>
      </c>
      <c r="V11917">
        <v>1176400</v>
      </c>
      <c r="W11917" s="9" t="str">
        <f t="shared" si="190"/>
        <v>EIX</v>
      </c>
    </row>
    <row r="11918" spans="15:23">
      <c r="O11918" t="s">
        <v>217</v>
      </c>
      <c r="P11918" s="13">
        <v>42748</v>
      </c>
      <c r="Q11918">
        <v>72.239998</v>
      </c>
      <c r="R11918">
        <v>72.489998</v>
      </c>
      <c r="S11918">
        <v>71.610000999999997</v>
      </c>
      <c r="T11918">
        <v>72.099997999999999</v>
      </c>
      <c r="U11918">
        <v>58.065066999999999</v>
      </c>
      <c r="V11918">
        <v>979300</v>
      </c>
      <c r="W11918" s="9" t="str">
        <f t="shared" si="190"/>
        <v>EIX</v>
      </c>
    </row>
    <row r="11919" spans="15:23">
      <c r="O11919" t="s">
        <v>217</v>
      </c>
      <c r="P11919" s="13">
        <v>42752</v>
      </c>
      <c r="Q11919">
        <v>72.389999000000003</v>
      </c>
      <c r="R11919">
        <v>72.889999000000003</v>
      </c>
      <c r="S11919">
        <v>72.290001000000004</v>
      </c>
      <c r="T11919">
        <v>72.510002</v>
      </c>
      <c r="U11919">
        <v>58.395248000000002</v>
      </c>
      <c r="V11919">
        <v>1673400</v>
      </c>
      <c r="W11919" s="9" t="str">
        <f t="shared" si="190"/>
        <v>EIX</v>
      </c>
    </row>
    <row r="11920" spans="15:23">
      <c r="O11920" t="s">
        <v>217</v>
      </c>
      <c r="P11920" s="13">
        <v>42753</v>
      </c>
      <c r="Q11920">
        <v>72.610000999999997</v>
      </c>
      <c r="R11920">
        <v>72.949996999999996</v>
      </c>
      <c r="S11920">
        <v>72.180000000000007</v>
      </c>
      <c r="T11920">
        <v>72.300003000000004</v>
      </c>
      <c r="U11920">
        <v>58.226131000000002</v>
      </c>
      <c r="V11920">
        <v>1173500</v>
      </c>
      <c r="W11920" s="9" t="str">
        <f t="shared" si="190"/>
        <v>EIX</v>
      </c>
    </row>
    <row r="11921" spans="15:23">
      <c r="O11921" t="s">
        <v>217</v>
      </c>
      <c r="P11921" s="13">
        <v>42754</v>
      </c>
      <c r="Q11921">
        <v>72.099997999999999</v>
      </c>
      <c r="R11921">
        <v>72.550003000000004</v>
      </c>
      <c r="S11921">
        <v>71.540001000000004</v>
      </c>
      <c r="T11921">
        <v>71.720000999999996</v>
      </c>
      <c r="U11921">
        <v>57.759017999999998</v>
      </c>
      <c r="V11921">
        <v>1219100</v>
      </c>
      <c r="W11921" s="9" t="str">
        <f t="shared" si="190"/>
        <v>EIX</v>
      </c>
    </row>
    <row r="11922" spans="15:23">
      <c r="O11922" t="s">
        <v>217</v>
      </c>
      <c r="P11922" s="13">
        <v>42755</v>
      </c>
      <c r="Q11922">
        <v>71.870002999999997</v>
      </c>
      <c r="R11922">
        <v>72.309997999999993</v>
      </c>
      <c r="S11922">
        <v>71.569999999999993</v>
      </c>
      <c r="T11922">
        <v>71.970000999999996</v>
      </c>
      <c r="U11922">
        <v>57.960365000000003</v>
      </c>
      <c r="V11922">
        <v>921200</v>
      </c>
      <c r="W11922" s="9" t="str">
        <f t="shared" si="190"/>
        <v>EIX</v>
      </c>
    </row>
    <row r="11923" spans="15:23">
      <c r="O11923" t="s">
        <v>217</v>
      </c>
      <c r="P11923" s="13">
        <v>42758</v>
      </c>
      <c r="Q11923">
        <v>72.080001999999993</v>
      </c>
      <c r="R11923">
        <v>72.160004000000001</v>
      </c>
      <c r="S11923">
        <v>71.629997000000003</v>
      </c>
      <c r="T11923">
        <v>71.819999999999993</v>
      </c>
      <c r="U11923">
        <v>57.839568999999997</v>
      </c>
      <c r="V11923">
        <v>1037200</v>
      </c>
      <c r="W11923" s="9" t="str">
        <f t="shared" si="190"/>
        <v>EIX</v>
      </c>
    </row>
    <row r="11924" spans="15:23">
      <c r="O11924" t="s">
        <v>217</v>
      </c>
      <c r="P11924" s="13">
        <v>42759</v>
      </c>
      <c r="Q11924">
        <v>71.720000999999996</v>
      </c>
      <c r="R11924">
        <v>72.110000999999997</v>
      </c>
      <c r="S11924">
        <v>71.480002999999996</v>
      </c>
      <c r="T11924">
        <v>72</v>
      </c>
      <c r="U11924">
        <v>57.984538999999998</v>
      </c>
      <c r="V11924">
        <v>1522500</v>
      </c>
      <c r="W11924" s="9" t="str">
        <f t="shared" si="190"/>
        <v>EIX</v>
      </c>
    </row>
    <row r="11925" spans="15:23">
      <c r="O11925" t="s">
        <v>217</v>
      </c>
      <c r="P11925" s="13">
        <v>42760</v>
      </c>
      <c r="Q11925">
        <v>71.75</v>
      </c>
      <c r="R11925">
        <v>71.989998</v>
      </c>
      <c r="S11925">
        <v>71.550003000000004</v>
      </c>
      <c r="T11925">
        <v>71.730002999999996</v>
      </c>
      <c r="U11925">
        <v>57.767097</v>
      </c>
      <c r="V11925">
        <v>862000</v>
      </c>
      <c r="W11925" s="9" t="str">
        <f t="shared" si="190"/>
        <v>EIX</v>
      </c>
    </row>
    <row r="11926" spans="15:23">
      <c r="O11926" t="s">
        <v>217</v>
      </c>
      <c r="P11926" s="13">
        <v>42761</v>
      </c>
      <c r="Q11926">
        <v>71.800003000000004</v>
      </c>
      <c r="R11926">
        <v>72.269997000000004</v>
      </c>
      <c r="S11926">
        <v>71.589995999999999</v>
      </c>
      <c r="T11926">
        <v>71.959998999999996</v>
      </c>
      <c r="U11926">
        <v>57.952311999999999</v>
      </c>
      <c r="V11926">
        <v>1061600</v>
      </c>
      <c r="W11926" s="9" t="str">
        <f t="shared" si="190"/>
        <v>EIX</v>
      </c>
    </row>
    <row r="11927" spans="15:23">
      <c r="O11927" t="s">
        <v>217</v>
      </c>
      <c r="P11927" s="13">
        <v>42762</v>
      </c>
      <c r="Q11927">
        <v>72.330001999999993</v>
      </c>
      <c r="R11927">
        <v>72.330001999999993</v>
      </c>
      <c r="S11927">
        <v>71.790001000000004</v>
      </c>
      <c r="T11927">
        <v>72</v>
      </c>
      <c r="U11927">
        <v>57.984538999999998</v>
      </c>
      <c r="V11927">
        <v>1047500</v>
      </c>
      <c r="W11927" s="9" t="str">
        <f t="shared" si="190"/>
        <v>EIX</v>
      </c>
    </row>
    <row r="11928" spans="15:23">
      <c r="O11928" t="s">
        <v>217</v>
      </c>
      <c r="P11928" s="13">
        <v>42765</v>
      </c>
      <c r="Q11928">
        <v>72.290001000000004</v>
      </c>
      <c r="R11928">
        <v>72.290001000000004</v>
      </c>
      <c r="S11928">
        <v>71.349997999999999</v>
      </c>
      <c r="T11928">
        <v>71.930000000000007</v>
      </c>
      <c r="U11928">
        <v>57.928158000000003</v>
      </c>
      <c r="V11928">
        <v>993200</v>
      </c>
      <c r="W11928" s="9" t="str">
        <f t="shared" si="190"/>
        <v>EIX</v>
      </c>
    </row>
    <row r="11929" spans="15:23">
      <c r="O11929" t="s">
        <v>217</v>
      </c>
      <c r="P11929" s="13">
        <v>42766</v>
      </c>
      <c r="Q11929">
        <v>72.059997999999993</v>
      </c>
      <c r="R11929">
        <v>72.900002000000001</v>
      </c>
      <c r="S11929">
        <v>71.730002999999996</v>
      </c>
      <c r="T11929">
        <v>72.879997000000003</v>
      </c>
      <c r="U11929">
        <v>58.693221999999999</v>
      </c>
      <c r="V11929">
        <v>2880900</v>
      </c>
      <c r="W11929" s="9" t="str">
        <f t="shared" si="190"/>
        <v>EIX</v>
      </c>
    </row>
    <row r="11930" spans="15:23">
      <c r="O11930" t="s">
        <v>217</v>
      </c>
      <c r="P11930" s="13">
        <v>42767</v>
      </c>
      <c r="Q11930">
        <v>72.349997999999999</v>
      </c>
      <c r="R11930">
        <v>72.580001999999993</v>
      </c>
      <c r="S11930">
        <v>71.5</v>
      </c>
      <c r="T11930">
        <v>71.599997999999999</v>
      </c>
      <c r="U11930">
        <v>57.662384000000003</v>
      </c>
      <c r="V11930">
        <v>1413200</v>
      </c>
      <c r="W11930" s="9" t="str">
        <f t="shared" si="190"/>
        <v>EIX</v>
      </c>
    </row>
    <row r="11931" spans="15:23">
      <c r="O11931" t="s">
        <v>217</v>
      </c>
      <c r="P11931" s="13">
        <v>42768</v>
      </c>
      <c r="Q11931">
        <v>71.769997000000004</v>
      </c>
      <c r="R11931">
        <v>72.650002000000001</v>
      </c>
      <c r="S11931">
        <v>71.480002999999996</v>
      </c>
      <c r="T11931">
        <v>72.610000999999997</v>
      </c>
      <c r="U11931">
        <v>58.47578</v>
      </c>
      <c r="V11931">
        <v>1931400</v>
      </c>
      <c r="W11931" s="9" t="str">
        <f t="shared" si="190"/>
        <v>EIX</v>
      </c>
    </row>
    <row r="11932" spans="15:23">
      <c r="O11932" t="s">
        <v>217</v>
      </c>
      <c r="P11932" s="13">
        <v>42769</v>
      </c>
      <c r="Q11932">
        <v>72</v>
      </c>
      <c r="R11932">
        <v>72.739998</v>
      </c>
      <c r="S11932">
        <v>71.800003000000004</v>
      </c>
      <c r="T11932">
        <v>72.540001000000004</v>
      </c>
      <c r="U11932">
        <v>58.419415000000001</v>
      </c>
      <c r="V11932">
        <v>2098300</v>
      </c>
      <c r="W11932" s="9" t="str">
        <f t="shared" si="190"/>
        <v>EIX</v>
      </c>
    </row>
    <row r="11933" spans="15:23">
      <c r="O11933" t="s">
        <v>217</v>
      </c>
      <c r="P11933" s="13">
        <v>42772</v>
      </c>
      <c r="Q11933">
        <v>72.830001999999993</v>
      </c>
      <c r="R11933">
        <v>73.160004000000001</v>
      </c>
      <c r="S11933">
        <v>72.389999000000003</v>
      </c>
      <c r="T11933">
        <v>72.75</v>
      </c>
      <c r="U11933">
        <v>58.588535</v>
      </c>
      <c r="V11933">
        <v>1531800</v>
      </c>
      <c r="W11933" s="9" t="str">
        <f t="shared" si="190"/>
        <v>EIX</v>
      </c>
    </row>
    <row r="11934" spans="15:23">
      <c r="O11934" t="s">
        <v>217</v>
      </c>
      <c r="P11934" s="13">
        <v>42773</v>
      </c>
      <c r="Q11934">
        <v>72.730002999999996</v>
      </c>
      <c r="R11934">
        <v>73.120002999999997</v>
      </c>
      <c r="S11934">
        <v>72.510002</v>
      </c>
      <c r="T11934">
        <v>73.050003000000004</v>
      </c>
      <c r="U11934">
        <v>58.830143</v>
      </c>
      <c r="V11934">
        <v>1801000</v>
      </c>
      <c r="W11934" s="9" t="str">
        <f t="shared" si="190"/>
        <v>EIX</v>
      </c>
    </row>
    <row r="11935" spans="15:23">
      <c r="O11935" t="s">
        <v>217</v>
      </c>
      <c r="P11935" s="13">
        <v>42774</v>
      </c>
      <c r="Q11935">
        <v>73.699996999999996</v>
      </c>
      <c r="R11935">
        <v>75.089995999999999</v>
      </c>
      <c r="S11935">
        <v>73.589995999999999</v>
      </c>
      <c r="T11935">
        <v>74.830001999999993</v>
      </c>
      <c r="U11935">
        <v>60.263634000000003</v>
      </c>
      <c r="V11935">
        <v>3261400</v>
      </c>
      <c r="W11935" s="9" t="str">
        <f t="shared" si="190"/>
        <v>EIX</v>
      </c>
    </row>
    <row r="11936" spans="15:23">
      <c r="O11936" t="s">
        <v>217</v>
      </c>
      <c r="P11936" s="13">
        <v>42775</v>
      </c>
      <c r="Q11936">
        <v>74.830001999999993</v>
      </c>
      <c r="R11936">
        <v>74.989998</v>
      </c>
      <c r="S11936">
        <v>74.319999999999993</v>
      </c>
      <c r="T11936">
        <v>74.760002</v>
      </c>
      <c r="U11936">
        <v>60.207275000000003</v>
      </c>
      <c r="V11936">
        <v>1849100</v>
      </c>
      <c r="W11936" s="9" t="str">
        <f t="shared" si="190"/>
        <v>EIX</v>
      </c>
    </row>
    <row r="11937" spans="15:23">
      <c r="O11937" t="s">
        <v>217</v>
      </c>
      <c r="P11937" s="13">
        <v>42776</v>
      </c>
      <c r="Q11937">
        <v>74.239998</v>
      </c>
      <c r="R11937">
        <v>75.230002999999996</v>
      </c>
      <c r="S11937">
        <v>74.110000999999997</v>
      </c>
      <c r="T11937">
        <v>75.209998999999996</v>
      </c>
      <c r="U11937">
        <v>60.569671999999997</v>
      </c>
      <c r="V11937">
        <v>1598300</v>
      </c>
      <c r="W11937" s="9" t="str">
        <f t="shared" si="190"/>
        <v>EIX</v>
      </c>
    </row>
    <row r="11938" spans="15:23">
      <c r="O11938" t="s">
        <v>217</v>
      </c>
      <c r="P11938" s="13">
        <v>42779</v>
      </c>
      <c r="Q11938">
        <v>75.199996999999996</v>
      </c>
      <c r="R11938">
        <v>75.639999000000003</v>
      </c>
      <c r="S11938">
        <v>74.980002999999996</v>
      </c>
      <c r="T11938">
        <v>75.559997999999993</v>
      </c>
      <c r="U11938">
        <v>60.85154</v>
      </c>
      <c r="V11938">
        <v>1242100</v>
      </c>
      <c r="W11938" s="9" t="str">
        <f t="shared" si="190"/>
        <v>EIX</v>
      </c>
    </row>
    <row r="11939" spans="15:23">
      <c r="O11939" t="s">
        <v>217</v>
      </c>
      <c r="P11939" s="13">
        <v>42780</v>
      </c>
      <c r="Q11939">
        <v>75.569999999999993</v>
      </c>
      <c r="R11939">
        <v>75.610000999999997</v>
      </c>
      <c r="S11939">
        <v>74.839995999999999</v>
      </c>
      <c r="T11939">
        <v>75.389999000000003</v>
      </c>
      <c r="U11939">
        <v>60.714626000000003</v>
      </c>
      <c r="V11939">
        <v>1483300</v>
      </c>
      <c r="W11939" s="9" t="str">
        <f t="shared" si="190"/>
        <v>EIX</v>
      </c>
    </row>
    <row r="11940" spans="15:23">
      <c r="O11940" t="s">
        <v>217</v>
      </c>
      <c r="P11940" s="13">
        <v>42781</v>
      </c>
      <c r="Q11940">
        <v>74.830001999999993</v>
      </c>
      <c r="R11940">
        <v>75.099997999999999</v>
      </c>
      <c r="S11940">
        <v>74.260002</v>
      </c>
      <c r="T11940">
        <v>74.980002999999996</v>
      </c>
      <c r="U11940">
        <v>60.384453000000001</v>
      </c>
      <c r="V11940">
        <v>1890700</v>
      </c>
      <c r="W11940" s="9" t="str">
        <f t="shared" si="190"/>
        <v>EIX</v>
      </c>
    </row>
    <row r="11941" spans="15:23">
      <c r="O11941" t="s">
        <v>217</v>
      </c>
      <c r="P11941" s="13">
        <v>42782</v>
      </c>
      <c r="Q11941">
        <v>75.129997000000003</v>
      </c>
      <c r="R11941">
        <v>75.819999999999993</v>
      </c>
      <c r="S11941">
        <v>75.099997999999999</v>
      </c>
      <c r="T11941">
        <v>75.790001000000004</v>
      </c>
      <c r="U11941">
        <v>61.036774000000001</v>
      </c>
      <c r="V11941">
        <v>1254300</v>
      </c>
      <c r="W11941" s="9" t="str">
        <f t="shared" si="190"/>
        <v>EIX</v>
      </c>
    </row>
    <row r="11942" spans="15:23">
      <c r="O11942" t="s">
        <v>217</v>
      </c>
      <c r="P11942" s="13">
        <v>42783</v>
      </c>
      <c r="Q11942">
        <v>75.819999999999993</v>
      </c>
      <c r="R11942">
        <v>76.430000000000007</v>
      </c>
      <c r="S11942">
        <v>75.819999999999993</v>
      </c>
      <c r="T11942">
        <v>76.339995999999999</v>
      </c>
      <c r="U11942">
        <v>61.479712999999997</v>
      </c>
      <c r="V11942">
        <v>1984400</v>
      </c>
      <c r="W11942" s="9" t="str">
        <f t="shared" si="190"/>
        <v>EIX</v>
      </c>
    </row>
    <row r="11943" spans="15:23">
      <c r="O11943" t="s">
        <v>217</v>
      </c>
      <c r="P11943" s="13">
        <v>42787</v>
      </c>
      <c r="Q11943">
        <v>76.040001000000004</v>
      </c>
      <c r="R11943">
        <v>77.349997999999999</v>
      </c>
      <c r="S11943">
        <v>75.910004000000001</v>
      </c>
      <c r="T11943">
        <v>77.220000999999996</v>
      </c>
      <c r="U11943">
        <v>62.188419000000003</v>
      </c>
      <c r="V11943">
        <v>1852900</v>
      </c>
      <c r="W11943" s="9" t="str">
        <f t="shared" si="190"/>
        <v>EIX</v>
      </c>
    </row>
    <row r="11944" spans="15:23">
      <c r="O11944" t="s">
        <v>217</v>
      </c>
      <c r="P11944" s="13">
        <v>42788</v>
      </c>
      <c r="Q11944">
        <v>77.5</v>
      </c>
      <c r="R11944">
        <v>77.639999000000003</v>
      </c>
      <c r="S11944">
        <v>76.510002</v>
      </c>
      <c r="T11944">
        <v>77.190002000000007</v>
      </c>
      <c r="U11944">
        <v>62.164245999999999</v>
      </c>
      <c r="V11944">
        <v>3380000</v>
      </c>
      <c r="W11944" s="9" t="str">
        <f t="shared" si="190"/>
        <v>EIX</v>
      </c>
    </row>
    <row r="11945" spans="15:23">
      <c r="O11945" t="s">
        <v>217</v>
      </c>
      <c r="P11945" s="13">
        <v>42789</v>
      </c>
      <c r="Q11945">
        <v>77.569999999999993</v>
      </c>
      <c r="R11945">
        <v>78.040001000000004</v>
      </c>
      <c r="S11945">
        <v>77.389999000000003</v>
      </c>
      <c r="T11945">
        <v>77.900002000000001</v>
      </c>
      <c r="U11945">
        <v>62.736041999999998</v>
      </c>
      <c r="V11945">
        <v>1750900</v>
      </c>
      <c r="W11945" s="9" t="str">
        <f t="shared" si="190"/>
        <v>EIX</v>
      </c>
    </row>
    <row r="11946" spans="15:23">
      <c r="O11946" t="s">
        <v>217</v>
      </c>
      <c r="P11946" s="13">
        <v>42790</v>
      </c>
      <c r="Q11946">
        <v>78.129997000000003</v>
      </c>
      <c r="R11946">
        <v>78.940002000000007</v>
      </c>
      <c r="S11946">
        <v>78.050003000000004</v>
      </c>
      <c r="T11946">
        <v>78.870002999999997</v>
      </c>
      <c r="U11946">
        <v>63.517231000000002</v>
      </c>
      <c r="V11946">
        <v>1926200</v>
      </c>
      <c r="W11946" s="9" t="str">
        <f t="shared" si="190"/>
        <v>EIX</v>
      </c>
    </row>
    <row r="11947" spans="15:23">
      <c r="O11947" t="s">
        <v>217</v>
      </c>
      <c r="P11947" s="13">
        <v>42793</v>
      </c>
      <c r="Q11947">
        <v>78.930000000000007</v>
      </c>
      <c r="R11947">
        <v>79.209998999999996</v>
      </c>
      <c r="S11947">
        <v>78.480002999999996</v>
      </c>
      <c r="T11947">
        <v>79</v>
      </c>
      <c r="U11947">
        <v>63.621918000000001</v>
      </c>
      <c r="V11947">
        <v>1530400</v>
      </c>
      <c r="W11947" s="9" t="str">
        <f t="shared" si="190"/>
        <v>EIX</v>
      </c>
    </row>
    <row r="11948" spans="15:23">
      <c r="O11948" t="s">
        <v>217</v>
      </c>
      <c r="P11948" s="13">
        <v>42794</v>
      </c>
      <c r="Q11948">
        <v>79.029999000000004</v>
      </c>
      <c r="R11948">
        <v>79.940002000000007</v>
      </c>
      <c r="S11948">
        <v>78.940002000000007</v>
      </c>
      <c r="T11948">
        <v>79.739998</v>
      </c>
      <c r="U11948">
        <v>64.217872999999997</v>
      </c>
      <c r="V11948">
        <v>2506800</v>
      </c>
      <c r="W11948" s="9" t="str">
        <f t="shared" si="190"/>
        <v>EIX</v>
      </c>
    </row>
    <row r="11949" spans="15:23">
      <c r="O11949" t="s">
        <v>217</v>
      </c>
      <c r="P11949" s="13">
        <v>42795</v>
      </c>
      <c r="Q11949">
        <v>78.919998000000007</v>
      </c>
      <c r="R11949">
        <v>79.980002999999996</v>
      </c>
      <c r="S11949">
        <v>78.449996999999996</v>
      </c>
      <c r="T11949">
        <v>79.379997000000003</v>
      </c>
      <c r="U11949">
        <v>63.927943999999997</v>
      </c>
      <c r="V11949">
        <v>2710000</v>
      </c>
      <c r="W11949" s="9" t="str">
        <f t="shared" si="190"/>
        <v>EIX</v>
      </c>
    </row>
    <row r="11950" spans="15:23">
      <c r="O11950" t="s">
        <v>217</v>
      </c>
      <c r="P11950" s="13">
        <v>42796</v>
      </c>
      <c r="Q11950">
        <v>78.940002000000007</v>
      </c>
      <c r="R11950">
        <v>80.610000999999997</v>
      </c>
      <c r="S11950">
        <v>78.889999000000003</v>
      </c>
      <c r="T11950">
        <v>79.919998000000007</v>
      </c>
      <c r="U11950">
        <v>64.362815999999995</v>
      </c>
      <c r="V11950">
        <v>2041800</v>
      </c>
      <c r="W11950" s="9" t="str">
        <f t="shared" si="190"/>
        <v>EIX</v>
      </c>
    </row>
    <row r="11951" spans="15:23">
      <c r="O11951" t="s">
        <v>217</v>
      </c>
      <c r="P11951" s="13">
        <v>42797</v>
      </c>
      <c r="Q11951">
        <v>79.860000999999997</v>
      </c>
      <c r="R11951">
        <v>79.989998</v>
      </c>
      <c r="S11951">
        <v>78.870002999999997</v>
      </c>
      <c r="T11951">
        <v>79.489998</v>
      </c>
      <c r="U11951">
        <v>64.016525000000001</v>
      </c>
      <c r="V11951">
        <v>1821300</v>
      </c>
      <c r="W11951" s="9" t="str">
        <f t="shared" si="190"/>
        <v>EIX</v>
      </c>
    </row>
    <row r="11952" spans="15:23">
      <c r="O11952" t="s">
        <v>217</v>
      </c>
      <c r="P11952" s="13">
        <v>42800</v>
      </c>
      <c r="Q11952">
        <v>79.400002000000001</v>
      </c>
      <c r="R11952">
        <v>79.610000999999997</v>
      </c>
      <c r="S11952">
        <v>79.099997999999999</v>
      </c>
      <c r="T11952">
        <v>79.349997999999999</v>
      </c>
      <c r="U11952">
        <v>63.903796999999997</v>
      </c>
      <c r="V11952">
        <v>1567400</v>
      </c>
      <c r="W11952" s="9" t="str">
        <f t="shared" si="190"/>
        <v>EIX</v>
      </c>
    </row>
    <row r="11953" spans="15:23">
      <c r="O11953" t="s">
        <v>217</v>
      </c>
      <c r="P11953" s="13">
        <v>42801</v>
      </c>
      <c r="Q11953">
        <v>79.300003000000004</v>
      </c>
      <c r="R11953">
        <v>79.620002999999997</v>
      </c>
      <c r="S11953">
        <v>79.129997000000003</v>
      </c>
      <c r="T11953">
        <v>79.25</v>
      </c>
      <c r="U11953">
        <v>63.823253999999999</v>
      </c>
      <c r="V11953">
        <v>1820600</v>
      </c>
      <c r="W11953" s="9" t="str">
        <f t="shared" si="190"/>
        <v>EIX</v>
      </c>
    </row>
    <row r="11954" spans="15:23">
      <c r="O11954" t="s">
        <v>217</v>
      </c>
      <c r="P11954" s="13">
        <v>42802</v>
      </c>
      <c r="Q11954">
        <v>78.760002</v>
      </c>
      <c r="R11954">
        <v>78.760002</v>
      </c>
      <c r="S11954">
        <v>77.949996999999996</v>
      </c>
      <c r="T11954">
        <v>78.120002999999997</v>
      </c>
      <c r="U11954">
        <v>62.913218999999998</v>
      </c>
      <c r="V11954">
        <v>1868900</v>
      </c>
      <c r="W11954" s="9" t="str">
        <f t="shared" si="190"/>
        <v>EIX</v>
      </c>
    </row>
    <row r="11955" spans="15:23">
      <c r="O11955" t="s">
        <v>217</v>
      </c>
      <c r="P11955" s="13">
        <v>42803</v>
      </c>
      <c r="Q11955">
        <v>78.150002000000001</v>
      </c>
      <c r="R11955">
        <v>78.540001000000004</v>
      </c>
      <c r="S11955">
        <v>77.930000000000007</v>
      </c>
      <c r="T11955">
        <v>78</v>
      </c>
      <c r="U11955">
        <v>62.816569999999999</v>
      </c>
      <c r="V11955">
        <v>1631300</v>
      </c>
      <c r="W11955" s="9" t="str">
        <f t="shared" si="190"/>
        <v>EIX</v>
      </c>
    </row>
    <row r="11956" spans="15:23">
      <c r="O11956" t="s">
        <v>217</v>
      </c>
      <c r="P11956" s="13">
        <v>42804</v>
      </c>
      <c r="Q11956">
        <v>78.510002</v>
      </c>
      <c r="R11956">
        <v>78.980002999999996</v>
      </c>
      <c r="S11956">
        <v>78.199996999999996</v>
      </c>
      <c r="T11956">
        <v>78.809997999999993</v>
      </c>
      <c r="U11956">
        <v>63.468902999999997</v>
      </c>
      <c r="V11956">
        <v>1586900</v>
      </c>
      <c r="W11956" s="9" t="str">
        <f t="shared" si="190"/>
        <v>EIX</v>
      </c>
    </row>
    <row r="11957" spans="15:23">
      <c r="O11957" t="s">
        <v>217</v>
      </c>
      <c r="P11957" s="13">
        <v>42807</v>
      </c>
      <c r="Q11957">
        <v>78.75</v>
      </c>
      <c r="R11957">
        <v>79.190002000000007</v>
      </c>
      <c r="S11957">
        <v>78.599997999999999</v>
      </c>
      <c r="T11957">
        <v>79.080001999999993</v>
      </c>
      <c r="U11957">
        <v>63.686343999999998</v>
      </c>
      <c r="V11957">
        <v>1233400</v>
      </c>
      <c r="W11957" s="9" t="str">
        <f t="shared" si="190"/>
        <v>EIX</v>
      </c>
    </row>
    <row r="11958" spans="15:23">
      <c r="O11958" t="s">
        <v>217</v>
      </c>
      <c r="P11958" s="13">
        <v>42808</v>
      </c>
      <c r="Q11958">
        <v>78.720000999999996</v>
      </c>
      <c r="R11958">
        <v>78.720000999999996</v>
      </c>
      <c r="S11958">
        <v>77.889999000000003</v>
      </c>
      <c r="T11958">
        <v>78.419998000000007</v>
      </c>
      <c r="U11958">
        <v>63.154819000000003</v>
      </c>
      <c r="V11958">
        <v>3502900</v>
      </c>
      <c r="W11958" s="9" t="str">
        <f t="shared" si="190"/>
        <v>EIX</v>
      </c>
    </row>
    <row r="11959" spans="15:23">
      <c r="O11959" t="s">
        <v>217</v>
      </c>
      <c r="P11959" s="13">
        <v>42809</v>
      </c>
      <c r="Q11959">
        <v>78.779999000000004</v>
      </c>
      <c r="R11959">
        <v>80.040001000000004</v>
      </c>
      <c r="S11959">
        <v>78.519997000000004</v>
      </c>
      <c r="T11959">
        <v>79.809997999999993</v>
      </c>
      <c r="U11959">
        <v>64.274231</v>
      </c>
      <c r="V11959">
        <v>2573800</v>
      </c>
      <c r="W11959" s="9" t="str">
        <f t="shared" si="190"/>
        <v>EIX</v>
      </c>
    </row>
    <row r="11960" spans="15:23">
      <c r="O11960" t="s">
        <v>217</v>
      </c>
      <c r="P11960" s="13">
        <v>42810</v>
      </c>
      <c r="Q11960">
        <v>79.5</v>
      </c>
      <c r="R11960">
        <v>79.610000999999997</v>
      </c>
      <c r="S11960">
        <v>78.900002000000001</v>
      </c>
      <c r="T11960">
        <v>79.180000000000007</v>
      </c>
      <c r="U11960">
        <v>63.766888000000002</v>
      </c>
      <c r="V11960">
        <v>1610000</v>
      </c>
      <c r="W11960" s="9" t="str">
        <f t="shared" si="190"/>
        <v>EIX</v>
      </c>
    </row>
    <row r="11961" spans="15:23">
      <c r="O11961" t="s">
        <v>217</v>
      </c>
      <c r="P11961" s="13">
        <v>42811</v>
      </c>
      <c r="Q11961">
        <v>79.260002</v>
      </c>
      <c r="R11961">
        <v>79.910004000000001</v>
      </c>
      <c r="S11961">
        <v>79.139999000000003</v>
      </c>
      <c r="T11961">
        <v>79.599997999999999</v>
      </c>
      <c r="U11961">
        <v>64.105109999999996</v>
      </c>
      <c r="V11961">
        <v>3897600</v>
      </c>
      <c r="W11961" s="9" t="str">
        <f t="shared" si="190"/>
        <v>EIX</v>
      </c>
    </row>
    <row r="11962" spans="15:23">
      <c r="O11962" t="s">
        <v>217</v>
      </c>
      <c r="P11962" s="13">
        <v>42814</v>
      </c>
      <c r="Q11962">
        <v>79.699996999999996</v>
      </c>
      <c r="R11962">
        <v>79.860000999999997</v>
      </c>
      <c r="S11962">
        <v>78.540001000000004</v>
      </c>
      <c r="T11962">
        <v>78.800003000000004</v>
      </c>
      <c r="U11962">
        <v>63.460850000000001</v>
      </c>
      <c r="V11962">
        <v>1691300</v>
      </c>
      <c r="W11962" s="9" t="str">
        <f t="shared" si="190"/>
        <v>EIX</v>
      </c>
    </row>
    <row r="11963" spans="15:23">
      <c r="O11963" t="s">
        <v>217</v>
      </c>
      <c r="P11963" s="13">
        <v>42815</v>
      </c>
      <c r="Q11963">
        <v>78.650002000000001</v>
      </c>
      <c r="R11963">
        <v>79.809997999999993</v>
      </c>
      <c r="S11963">
        <v>78.529999000000004</v>
      </c>
      <c r="T11963">
        <v>79.559997999999993</v>
      </c>
      <c r="U11963">
        <v>64.072922000000005</v>
      </c>
      <c r="V11963">
        <v>1786100</v>
      </c>
      <c r="W11963" s="9" t="str">
        <f t="shared" si="190"/>
        <v>EIX</v>
      </c>
    </row>
    <row r="11964" spans="15:23">
      <c r="O11964" t="s">
        <v>217</v>
      </c>
      <c r="P11964" s="13">
        <v>42816</v>
      </c>
      <c r="Q11964">
        <v>79.900002000000001</v>
      </c>
      <c r="R11964">
        <v>80.529999000000004</v>
      </c>
      <c r="S11964">
        <v>79.599997999999999</v>
      </c>
      <c r="T11964">
        <v>79.860000999999997</v>
      </c>
      <c r="U11964">
        <v>64.314507000000006</v>
      </c>
      <c r="V11964">
        <v>1867900</v>
      </c>
      <c r="W11964" s="9" t="str">
        <f t="shared" si="190"/>
        <v>EIX</v>
      </c>
    </row>
    <row r="11965" spans="15:23">
      <c r="O11965" t="s">
        <v>217</v>
      </c>
      <c r="P11965" s="13">
        <v>42817</v>
      </c>
      <c r="Q11965">
        <v>79.739998</v>
      </c>
      <c r="R11965">
        <v>80.540001000000004</v>
      </c>
      <c r="S11965">
        <v>79.540001000000004</v>
      </c>
      <c r="T11965">
        <v>80.190002000000007</v>
      </c>
      <c r="U11965">
        <v>64.580269000000001</v>
      </c>
      <c r="V11965">
        <v>1971500</v>
      </c>
      <c r="W11965" s="9" t="str">
        <f t="shared" si="190"/>
        <v>EIX</v>
      </c>
    </row>
    <row r="11966" spans="15:23">
      <c r="O11966" t="s">
        <v>217</v>
      </c>
      <c r="P11966" s="13">
        <v>42818</v>
      </c>
      <c r="Q11966">
        <v>79.989998</v>
      </c>
      <c r="R11966">
        <v>80.989998</v>
      </c>
      <c r="S11966">
        <v>79.949996999999996</v>
      </c>
      <c r="T11966">
        <v>80.709998999999996</v>
      </c>
      <c r="U11966">
        <v>64.999046000000007</v>
      </c>
      <c r="V11966">
        <v>1266500</v>
      </c>
      <c r="W11966" s="9" t="str">
        <f t="shared" si="190"/>
        <v>EIX</v>
      </c>
    </row>
    <row r="11967" spans="15:23">
      <c r="O11967" t="s">
        <v>217</v>
      </c>
      <c r="P11967" s="13">
        <v>42821</v>
      </c>
      <c r="Q11967">
        <v>80.980002999999996</v>
      </c>
      <c r="R11967">
        <v>81.330001999999993</v>
      </c>
      <c r="S11967">
        <v>80.160004000000001</v>
      </c>
      <c r="T11967">
        <v>80.5</v>
      </c>
      <c r="U11967">
        <v>64.829926</v>
      </c>
      <c r="V11967">
        <v>1334400</v>
      </c>
      <c r="W11967" s="9" t="str">
        <f t="shared" si="190"/>
        <v>EIX</v>
      </c>
    </row>
    <row r="11968" spans="15:23">
      <c r="O11968" t="s">
        <v>217</v>
      </c>
      <c r="P11968" s="13">
        <v>42822</v>
      </c>
      <c r="Q11968">
        <v>80.309997999999993</v>
      </c>
      <c r="R11968">
        <v>80.980002999999996</v>
      </c>
      <c r="S11968">
        <v>80.010002</v>
      </c>
      <c r="T11968">
        <v>80.900002000000001</v>
      </c>
      <c r="U11968">
        <v>65.152077000000006</v>
      </c>
      <c r="V11968">
        <v>1421300</v>
      </c>
      <c r="W11968" s="9" t="str">
        <f t="shared" si="190"/>
        <v>EIX</v>
      </c>
    </row>
    <row r="11969" spans="15:23">
      <c r="O11969" t="s">
        <v>217</v>
      </c>
      <c r="P11969" s="13">
        <v>42823</v>
      </c>
      <c r="Q11969">
        <v>80.150002000000001</v>
      </c>
      <c r="R11969">
        <v>80.199996999999996</v>
      </c>
      <c r="S11969">
        <v>79.550003000000004</v>
      </c>
      <c r="T11969">
        <v>79.819999999999993</v>
      </c>
      <c r="U11969">
        <v>64.716682000000006</v>
      </c>
      <c r="V11969">
        <v>1669300</v>
      </c>
      <c r="W11969" s="9" t="str">
        <f t="shared" si="190"/>
        <v>EIX</v>
      </c>
    </row>
    <row r="11970" spans="15:23">
      <c r="O11970" t="s">
        <v>217</v>
      </c>
      <c r="P11970" s="13">
        <v>42824</v>
      </c>
      <c r="Q11970">
        <v>79.620002999999997</v>
      </c>
      <c r="R11970">
        <v>79.760002</v>
      </c>
      <c r="S11970">
        <v>79.150002000000001</v>
      </c>
      <c r="T11970">
        <v>79.489998</v>
      </c>
      <c r="U11970">
        <v>64.449104000000005</v>
      </c>
      <c r="V11970">
        <v>991600</v>
      </c>
      <c r="W11970" s="9" t="str">
        <f t="shared" si="190"/>
        <v>EIX</v>
      </c>
    </row>
    <row r="11971" spans="15:23">
      <c r="O11971" t="s">
        <v>217</v>
      </c>
      <c r="P11971" s="13">
        <v>42825</v>
      </c>
      <c r="Q11971">
        <v>79.430000000000007</v>
      </c>
      <c r="R11971">
        <v>80.069999999999993</v>
      </c>
      <c r="S11971">
        <v>79.430000000000007</v>
      </c>
      <c r="T11971">
        <v>79.610000999999997</v>
      </c>
      <c r="U11971">
        <v>64.546409999999995</v>
      </c>
      <c r="V11971">
        <v>1217400</v>
      </c>
      <c r="W11971" s="9" t="str">
        <f t="shared" si="190"/>
        <v>EIX</v>
      </c>
    </row>
    <row r="11972" spans="15:23">
      <c r="O11972" t="s">
        <v>217</v>
      </c>
      <c r="P11972" s="13">
        <v>42828</v>
      </c>
      <c r="Q11972">
        <v>79.620002999999997</v>
      </c>
      <c r="R11972">
        <v>79.949996999999996</v>
      </c>
      <c r="S11972">
        <v>78.849997999999999</v>
      </c>
      <c r="T11972">
        <v>79.949996999999996</v>
      </c>
      <c r="U11972">
        <v>64.822074999999998</v>
      </c>
      <c r="V11972">
        <v>2214700</v>
      </c>
      <c r="W11972" s="9" t="str">
        <f t="shared" si="190"/>
        <v>EIX</v>
      </c>
    </row>
    <row r="11973" spans="15:23">
      <c r="O11973" t="s">
        <v>217</v>
      </c>
      <c r="P11973" s="13">
        <v>42829</v>
      </c>
      <c r="Q11973">
        <v>79.860000999999997</v>
      </c>
      <c r="R11973">
        <v>80.330001999999993</v>
      </c>
      <c r="S11973">
        <v>79.620002999999997</v>
      </c>
      <c r="T11973">
        <v>79.970000999999996</v>
      </c>
      <c r="U11973">
        <v>64.838302999999996</v>
      </c>
      <c r="V11973">
        <v>1550500</v>
      </c>
      <c r="W11973" s="9" t="str">
        <f t="shared" ref="W11973:W12036" si="191">IFERROR(VLOOKUP(O11973,$B$4:$B$17,1,FALSE),"Delete")</f>
        <v>EIX</v>
      </c>
    </row>
    <row r="11974" spans="15:23">
      <c r="O11974" t="s">
        <v>217</v>
      </c>
      <c r="P11974" s="13">
        <v>42830</v>
      </c>
      <c r="Q11974">
        <v>79.949996999999996</v>
      </c>
      <c r="R11974">
        <v>80.680000000000007</v>
      </c>
      <c r="S11974">
        <v>79.620002999999997</v>
      </c>
      <c r="T11974">
        <v>80.589995999999999</v>
      </c>
      <c r="U11974">
        <v>65.340964999999997</v>
      </c>
      <c r="V11974">
        <v>1613600</v>
      </c>
      <c r="W11974" s="9" t="str">
        <f t="shared" si="191"/>
        <v>EIX</v>
      </c>
    </row>
    <row r="11975" spans="15:23">
      <c r="O11975" t="s">
        <v>217</v>
      </c>
      <c r="P11975" s="13">
        <v>42831</v>
      </c>
      <c r="Q11975">
        <v>80.309997999999993</v>
      </c>
      <c r="R11975">
        <v>80.800003000000004</v>
      </c>
      <c r="S11975">
        <v>80.029999000000004</v>
      </c>
      <c r="T11975">
        <v>80.459998999999996</v>
      </c>
      <c r="U11975">
        <v>65.235573000000002</v>
      </c>
      <c r="V11975">
        <v>2141200</v>
      </c>
      <c r="W11975" s="9" t="str">
        <f t="shared" si="191"/>
        <v>EIX</v>
      </c>
    </row>
    <row r="11976" spans="15:23">
      <c r="O11976" t="s">
        <v>217</v>
      </c>
      <c r="P11976" s="13">
        <v>42832</v>
      </c>
      <c r="Q11976">
        <v>80.620002999999997</v>
      </c>
      <c r="R11976">
        <v>80.860000999999997</v>
      </c>
      <c r="S11976">
        <v>80.230002999999996</v>
      </c>
      <c r="T11976">
        <v>80.25</v>
      </c>
      <c r="U11976">
        <v>65.065299999999993</v>
      </c>
      <c r="V11976">
        <v>2044400</v>
      </c>
      <c r="W11976" s="9" t="str">
        <f t="shared" si="191"/>
        <v>EIX</v>
      </c>
    </row>
    <row r="11977" spans="15:23">
      <c r="O11977" t="s">
        <v>217</v>
      </c>
      <c r="P11977" s="13">
        <v>42835</v>
      </c>
      <c r="Q11977">
        <v>80.230002999999996</v>
      </c>
      <c r="R11977">
        <v>80.25</v>
      </c>
      <c r="S11977">
        <v>79.699996999999996</v>
      </c>
      <c r="T11977">
        <v>80.080001999999993</v>
      </c>
      <c r="U11977">
        <v>64.927475000000001</v>
      </c>
      <c r="V11977">
        <v>1288200</v>
      </c>
      <c r="W11977" s="9" t="str">
        <f t="shared" si="191"/>
        <v>EIX</v>
      </c>
    </row>
    <row r="11978" spans="15:23">
      <c r="O11978" t="s">
        <v>217</v>
      </c>
      <c r="P11978" s="13">
        <v>42836</v>
      </c>
      <c r="Q11978">
        <v>80.010002</v>
      </c>
      <c r="R11978">
        <v>80.190002000000007</v>
      </c>
      <c r="S11978">
        <v>79.610000999999997</v>
      </c>
      <c r="T11978">
        <v>79.989998</v>
      </c>
      <c r="U11978">
        <v>64.854500000000002</v>
      </c>
      <c r="V11978">
        <v>1318100</v>
      </c>
      <c r="W11978" s="9" t="str">
        <f t="shared" si="191"/>
        <v>EIX</v>
      </c>
    </row>
    <row r="11979" spans="15:23">
      <c r="O11979" t="s">
        <v>217</v>
      </c>
      <c r="P11979" s="13">
        <v>42837</v>
      </c>
      <c r="Q11979">
        <v>79.669998000000007</v>
      </c>
      <c r="R11979">
        <v>80.849997999999999</v>
      </c>
      <c r="S11979">
        <v>79.519997000000004</v>
      </c>
      <c r="T11979">
        <v>80.800003000000004</v>
      </c>
      <c r="U11979">
        <v>65.511229999999998</v>
      </c>
      <c r="V11979">
        <v>1105100</v>
      </c>
      <c r="W11979" s="9" t="str">
        <f t="shared" si="191"/>
        <v>EIX</v>
      </c>
    </row>
    <row r="11980" spans="15:23">
      <c r="O11980" t="s">
        <v>217</v>
      </c>
      <c r="P11980" s="13">
        <v>42838</v>
      </c>
      <c r="Q11980">
        <v>80.550003000000004</v>
      </c>
      <c r="R11980">
        <v>80.790001000000004</v>
      </c>
      <c r="S11980">
        <v>80.059997999999993</v>
      </c>
      <c r="T11980">
        <v>80.309997999999993</v>
      </c>
      <c r="U11980">
        <v>65.113937000000007</v>
      </c>
      <c r="V11980">
        <v>1257500</v>
      </c>
      <c r="W11980" s="9" t="str">
        <f t="shared" si="191"/>
        <v>EIX</v>
      </c>
    </row>
    <row r="11981" spans="15:23">
      <c r="O11981" t="s">
        <v>217</v>
      </c>
      <c r="P11981" s="13">
        <v>42842</v>
      </c>
      <c r="Q11981">
        <v>80.569999999999993</v>
      </c>
      <c r="R11981">
        <v>80.849997999999999</v>
      </c>
      <c r="S11981">
        <v>80.370002999999997</v>
      </c>
      <c r="T11981">
        <v>80.669998000000007</v>
      </c>
      <c r="U11981">
        <v>65.405838000000003</v>
      </c>
      <c r="V11981">
        <v>1414300</v>
      </c>
      <c r="W11981" s="9" t="str">
        <f t="shared" si="191"/>
        <v>EIX</v>
      </c>
    </row>
    <row r="11982" spans="15:23">
      <c r="O11982" t="s">
        <v>217</v>
      </c>
      <c r="P11982" s="13">
        <v>42843</v>
      </c>
      <c r="Q11982">
        <v>80.709998999999996</v>
      </c>
      <c r="R11982">
        <v>81.190002000000007</v>
      </c>
      <c r="S11982">
        <v>80.599997999999999</v>
      </c>
      <c r="T11982">
        <v>80.870002999999997</v>
      </c>
      <c r="U11982">
        <v>65.567977999999997</v>
      </c>
      <c r="V11982">
        <v>1459000</v>
      </c>
      <c r="W11982" s="9" t="str">
        <f t="shared" si="191"/>
        <v>EIX</v>
      </c>
    </row>
    <row r="11983" spans="15:23">
      <c r="O11983" t="s">
        <v>217</v>
      </c>
      <c r="P11983" s="13">
        <v>42844</v>
      </c>
      <c r="Q11983">
        <v>80.930000000000007</v>
      </c>
      <c r="R11983">
        <v>81</v>
      </c>
      <c r="S11983">
        <v>80.410004000000001</v>
      </c>
      <c r="T11983">
        <v>80.620002999999997</v>
      </c>
      <c r="U11983">
        <v>65.365295000000003</v>
      </c>
      <c r="V11983">
        <v>1284700</v>
      </c>
      <c r="W11983" s="9" t="str">
        <f t="shared" si="191"/>
        <v>EIX</v>
      </c>
    </row>
    <row r="11984" spans="15:23">
      <c r="O11984" t="s">
        <v>217</v>
      </c>
      <c r="P11984" s="13">
        <v>42845</v>
      </c>
      <c r="Q11984">
        <v>80.620002999999997</v>
      </c>
      <c r="R11984">
        <v>80.620002999999997</v>
      </c>
      <c r="S11984">
        <v>79.800003000000004</v>
      </c>
      <c r="T11984">
        <v>80.309997999999993</v>
      </c>
      <c r="U11984">
        <v>65.113937000000007</v>
      </c>
      <c r="V11984">
        <v>1036900</v>
      </c>
      <c r="W11984" s="9" t="str">
        <f t="shared" si="191"/>
        <v>EIX</v>
      </c>
    </row>
    <row r="11985" spans="15:23">
      <c r="O11985" t="s">
        <v>217</v>
      </c>
      <c r="P11985" s="13">
        <v>42846</v>
      </c>
      <c r="Q11985">
        <v>80.25</v>
      </c>
      <c r="R11985">
        <v>80.819999999999993</v>
      </c>
      <c r="S11985">
        <v>80.169998000000007</v>
      </c>
      <c r="T11985">
        <v>80.599997999999999</v>
      </c>
      <c r="U11985">
        <v>65.349091000000001</v>
      </c>
      <c r="V11985">
        <v>1617600</v>
      </c>
      <c r="W11985" s="9" t="str">
        <f t="shared" si="191"/>
        <v>EIX</v>
      </c>
    </row>
    <row r="11986" spans="15:23">
      <c r="O11986" t="s">
        <v>217</v>
      </c>
      <c r="P11986" s="13">
        <v>42849</v>
      </c>
      <c r="Q11986">
        <v>80.519997000000004</v>
      </c>
      <c r="R11986">
        <v>81.059997999999993</v>
      </c>
      <c r="S11986">
        <v>80</v>
      </c>
      <c r="T11986">
        <v>80.940002000000007</v>
      </c>
      <c r="U11986">
        <v>65.624747999999997</v>
      </c>
      <c r="V11986">
        <v>1539200</v>
      </c>
      <c r="W11986" s="9" t="str">
        <f t="shared" si="191"/>
        <v>EIX</v>
      </c>
    </row>
    <row r="11987" spans="15:23">
      <c r="O11987" t="s">
        <v>217</v>
      </c>
      <c r="P11987" s="13">
        <v>42850</v>
      </c>
      <c r="Q11987">
        <v>80.620002999999997</v>
      </c>
      <c r="R11987">
        <v>81.059997999999993</v>
      </c>
      <c r="S11987">
        <v>80.410004000000001</v>
      </c>
      <c r="T11987">
        <v>80.819999999999993</v>
      </c>
      <c r="U11987">
        <v>65.527434999999997</v>
      </c>
      <c r="V11987">
        <v>1387400</v>
      </c>
      <c r="W11987" s="9" t="str">
        <f t="shared" si="191"/>
        <v>EIX</v>
      </c>
    </row>
    <row r="11988" spans="15:23">
      <c r="O11988" t="s">
        <v>217</v>
      </c>
      <c r="P11988" s="13">
        <v>42851</v>
      </c>
      <c r="Q11988">
        <v>80.830001999999993</v>
      </c>
      <c r="R11988">
        <v>80.940002000000007</v>
      </c>
      <c r="S11988">
        <v>80.069999999999993</v>
      </c>
      <c r="T11988">
        <v>80.190002000000007</v>
      </c>
      <c r="U11988">
        <v>65.016662999999994</v>
      </c>
      <c r="V11988">
        <v>1876400</v>
      </c>
      <c r="W11988" s="9" t="str">
        <f t="shared" si="191"/>
        <v>EIX</v>
      </c>
    </row>
    <row r="11989" spans="15:23">
      <c r="O11989" t="s">
        <v>217</v>
      </c>
      <c r="P11989" s="13">
        <v>42852</v>
      </c>
      <c r="Q11989">
        <v>80.290001000000004</v>
      </c>
      <c r="R11989">
        <v>80.959998999999996</v>
      </c>
      <c r="S11989">
        <v>80.169998000000007</v>
      </c>
      <c r="T11989">
        <v>80.349997999999999</v>
      </c>
      <c r="U11989">
        <v>65.146377999999999</v>
      </c>
      <c r="V11989">
        <v>1708100</v>
      </c>
      <c r="W11989" s="9" t="str">
        <f t="shared" si="191"/>
        <v>EIX</v>
      </c>
    </row>
    <row r="11990" spans="15:23">
      <c r="O11990" t="s">
        <v>217</v>
      </c>
      <c r="P11990" s="13">
        <v>42853</v>
      </c>
      <c r="Q11990">
        <v>80.360000999999997</v>
      </c>
      <c r="R11990">
        <v>80.699996999999996</v>
      </c>
      <c r="S11990">
        <v>79.839995999999999</v>
      </c>
      <c r="T11990">
        <v>79.970000999999996</v>
      </c>
      <c r="U11990">
        <v>64.838302999999996</v>
      </c>
      <c r="V11990">
        <v>1604100</v>
      </c>
      <c r="W11990" s="9" t="str">
        <f t="shared" si="191"/>
        <v>EIX</v>
      </c>
    </row>
    <row r="11991" spans="15:23">
      <c r="O11991" t="s">
        <v>217</v>
      </c>
      <c r="P11991" s="13">
        <v>42856</v>
      </c>
      <c r="Q11991">
        <v>80.139999000000003</v>
      </c>
      <c r="R11991">
        <v>80.139999000000003</v>
      </c>
      <c r="S11991">
        <v>79.150002000000001</v>
      </c>
      <c r="T11991">
        <v>79.239998</v>
      </c>
      <c r="U11991">
        <v>64.246429000000006</v>
      </c>
      <c r="V11991">
        <v>1541300</v>
      </c>
      <c r="W11991" s="9" t="str">
        <f t="shared" si="191"/>
        <v>EIX</v>
      </c>
    </row>
    <row r="11992" spans="15:23">
      <c r="O11992" t="s">
        <v>217</v>
      </c>
      <c r="P11992" s="13">
        <v>42857</v>
      </c>
      <c r="Q11992">
        <v>80.430000000000007</v>
      </c>
      <c r="R11992">
        <v>80.550003000000004</v>
      </c>
      <c r="S11992">
        <v>78.779999000000004</v>
      </c>
      <c r="T11992">
        <v>79.110000999999997</v>
      </c>
      <c r="U11992">
        <v>64.141013999999998</v>
      </c>
      <c r="V11992">
        <v>1497700</v>
      </c>
      <c r="W11992" s="9" t="str">
        <f t="shared" si="191"/>
        <v>EIX</v>
      </c>
    </row>
    <row r="11993" spans="15:23">
      <c r="O11993" t="s">
        <v>217</v>
      </c>
      <c r="P11993" s="13">
        <v>42858</v>
      </c>
      <c r="Q11993">
        <v>79.029999000000004</v>
      </c>
      <c r="R11993">
        <v>79.269997000000004</v>
      </c>
      <c r="S11993">
        <v>78.730002999999996</v>
      </c>
      <c r="T11993">
        <v>78.819999999999993</v>
      </c>
      <c r="U11993">
        <v>63.905887999999997</v>
      </c>
      <c r="V11993">
        <v>1144700</v>
      </c>
      <c r="W11993" s="9" t="str">
        <f t="shared" si="191"/>
        <v>EIX</v>
      </c>
    </row>
    <row r="11994" spans="15:23">
      <c r="O11994" t="s">
        <v>217</v>
      </c>
      <c r="P11994" s="13">
        <v>42859</v>
      </c>
      <c r="Q11994">
        <v>78.669998000000007</v>
      </c>
      <c r="R11994">
        <v>79.849997999999999</v>
      </c>
      <c r="S11994">
        <v>78.569999999999993</v>
      </c>
      <c r="T11994">
        <v>79.779999000000004</v>
      </c>
      <c r="U11994">
        <v>64.684250000000006</v>
      </c>
      <c r="V11994">
        <v>1712300</v>
      </c>
      <c r="W11994" s="9" t="str">
        <f t="shared" si="191"/>
        <v>EIX</v>
      </c>
    </row>
    <row r="11995" spans="15:23">
      <c r="O11995" t="s">
        <v>217</v>
      </c>
      <c r="P11995" s="13">
        <v>42860</v>
      </c>
      <c r="Q11995">
        <v>80</v>
      </c>
      <c r="R11995">
        <v>80.099997999999999</v>
      </c>
      <c r="S11995">
        <v>79.389999000000003</v>
      </c>
      <c r="T11995">
        <v>79.699996999999996</v>
      </c>
      <c r="U11995">
        <v>64.619370000000004</v>
      </c>
      <c r="V11995">
        <v>1364200</v>
      </c>
      <c r="W11995" s="9" t="str">
        <f t="shared" si="191"/>
        <v>EIX</v>
      </c>
    </row>
    <row r="11996" spans="15:23">
      <c r="O11996" t="s">
        <v>217</v>
      </c>
      <c r="P11996" s="13">
        <v>42863</v>
      </c>
      <c r="Q11996">
        <v>79.930000000000007</v>
      </c>
      <c r="R11996">
        <v>79.930000000000007</v>
      </c>
      <c r="S11996">
        <v>79.150002000000001</v>
      </c>
      <c r="T11996">
        <v>79.599997999999999</v>
      </c>
      <c r="U11996">
        <v>64.538284000000004</v>
      </c>
      <c r="V11996">
        <v>968000</v>
      </c>
      <c r="W11996" s="9" t="str">
        <f t="shared" si="191"/>
        <v>EIX</v>
      </c>
    </row>
    <row r="11997" spans="15:23">
      <c r="O11997" t="s">
        <v>217</v>
      </c>
      <c r="P11997" s="13">
        <v>42864</v>
      </c>
      <c r="Q11997">
        <v>79.459998999999996</v>
      </c>
      <c r="R11997">
        <v>79.970000999999996</v>
      </c>
      <c r="S11997">
        <v>79.220000999999996</v>
      </c>
      <c r="T11997">
        <v>79.529999000000004</v>
      </c>
      <c r="U11997">
        <v>64.481544</v>
      </c>
      <c r="V11997">
        <v>1312000</v>
      </c>
      <c r="W11997" s="9" t="str">
        <f t="shared" si="191"/>
        <v>EIX</v>
      </c>
    </row>
    <row r="11998" spans="15:23">
      <c r="O11998" t="s">
        <v>217</v>
      </c>
      <c r="P11998" s="13">
        <v>42865</v>
      </c>
      <c r="Q11998">
        <v>79.589995999999999</v>
      </c>
      <c r="R11998">
        <v>79.930000000000007</v>
      </c>
      <c r="S11998">
        <v>78.410004000000001</v>
      </c>
      <c r="T11998">
        <v>79.040001000000004</v>
      </c>
      <c r="U11998">
        <v>64.084282000000002</v>
      </c>
      <c r="V11998">
        <v>2263000</v>
      </c>
      <c r="W11998" s="9" t="str">
        <f t="shared" si="191"/>
        <v>EIX</v>
      </c>
    </row>
    <row r="11999" spans="15:23">
      <c r="O11999" t="s">
        <v>217</v>
      </c>
      <c r="P11999" s="13">
        <v>42866</v>
      </c>
      <c r="Q11999">
        <v>78.839995999999999</v>
      </c>
      <c r="R11999">
        <v>78.849997999999999</v>
      </c>
      <c r="S11999">
        <v>77.690002000000007</v>
      </c>
      <c r="T11999">
        <v>78.569999999999993</v>
      </c>
      <c r="U11999">
        <v>63.703194000000003</v>
      </c>
      <c r="V11999">
        <v>2609700</v>
      </c>
      <c r="W11999" s="9" t="str">
        <f t="shared" si="191"/>
        <v>EIX</v>
      </c>
    </row>
    <row r="12000" spans="15:23">
      <c r="O12000" t="s">
        <v>217</v>
      </c>
      <c r="P12000" s="13">
        <v>42867</v>
      </c>
      <c r="Q12000">
        <v>78.620002999999997</v>
      </c>
      <c r="R12000">
        <v>78.970000999999996</v>
      </c>
      <c r="S12000">
        <v>78.480002999999996</v>
      </c>
      <c r="T12000">
        <v>78.779999000000004</v>
      </c>
      <c r="U12000">
        <v>63.873451000000003</v>
      </c>
      <c r="V12000">
        <v>1530700</v>
      </c>
      <c r="W12000" s="9" t="str">
        <f t="shared" si="191"/>
        <v>EIX</v>
      </c>
    </row>
    <row r="12001" spans="15:23">
      <c r="O12001" t="s">
        <v>217</v>
      </c>
      <c r="P12001" s="13">
        <v>42870</v>
      </c>
      <c r="Q12001">
        <v>78.680000000000007</v>
      </c>
      <c r="R12001">
        <v>79.150002000000001</v>
      </c>
      <c r="S12001">
        <v>78.5</v>
      </c>
      <c r="T12001">
        <v>78.720000999999996</v>
      </c>
      <c r="U12001">
        <v>63.824806000000002</v>
      </c>
      <c r="V12001">
        <v>1760500</v>
      </c>
      <c r="W12001" s="9" t="str">
        <f t="shared" si="191"/>
        <v>EIX</v>
      </c>
    </row>
    <row r="12002" spans="15:23">
      <c r="O12002" t="s">
        <v>217</v>
      </c>
      <c r="P12002" s="13">
        <v>42871</v>
      </c>
      <c r="Q12002">
        <v>78.760002</v>
      </c>
      <c r="R12002">
        <v>78.989998</v>
      </c>
      <c r="S12002">
        <v>77.870002999999997</v>
      </c>
      <c r="T12002">
        <v>77.870002999999997</v>
      </c>
      <c r="U12002">
        <v>63.135635000000001</v>
      </c>
      <c r="V12002">
        <v>1655900</v>
      </c>
      <c r="W12002" s="9" t="str">
        <f t="shared" si="191"/>
        <v>EIX</v>
      </c>
    </row>
    <row r="12003" spans="15:23">
      <c r="O12003" t="s">
        <v>217</v>
      </c>
      <c r="P12003" s="13">
        <v>42872</v>
      </c>
      <c r="Q12003">
        <v>77.870002999999997</v>
      </c>
      <c r="R12003">
        <v>78.150002000000001</v>
      </c>
      <c r="S12003">
        <v>77.209998999999996</v>
      </c>
      <c r="T12003">
        <v>77.589995999999999</v>
      </c>
      <c r="U12003">
        <v>62.908611000000001</v>
      </c>
      <c r="V12003">
        <v>2195100</v>
      </c>
      <c r="W12003" s="9" t="str">
        <f t="shared" si="191"/>
        <v>EIX</v>
      </c>
    </row>
    <row r="12004" spans="15:23">
      <c r="O12004" t="s">
        <v>217</v>
      </c>
      <c r="P12004" s="13">
        <v>42873</v>
      </c>
      <c r="Q12004">
        <v>77.819999999999993</v>
      </c>
      <c r="R12004">
        <v>78.470000999999996</v>
      </c>
      <c r="S12004">
        <v>77.430000000000007</v>
      </c>
      <c r="T12004">
        <v>77.959998999999996</v>
      </c>
      <c r="U12004">
        <v>63.208621999999998</v>
      </c>
      <c r="V12004">
        <v>1571600</v>
      </c>
      <c r="W12004" s="9" t="str">
        <f t="shared" si="191"/>
        <v>EIX</v>
      </c>
    </row>
    <row r="12005" spans="15:23">
      <c r="O12005" t="s">
        <v>217</v>
      </c>
      <c r="P12005" s="13">
        <v>42874</v>
      </c>
      <c r="Q12005">
        <v>77.959998999999996</v>
      </c>
      <c r="R12005">
        <v>78.239998</v>
      </c>
      <c r="S12005">
        <v>77.389999000000003</v>
      </c>
      <c r="T12005">
        <v>78.199996999999996</v>
      </c>
      <c r="U12005">
        <v>63.403191</v>
      </c>
      <c r="V12005">
        <v>2151000</v>
      </c>
      <c r="W12005" s="9" t="str">
        <f t="shared" si="191"/>
        <v>EIX</v>
      </c>
    </row>
    <row r="12006" spans="15:23">
      <c r="O12006" t="s">
        <v>217</v>
      </c>
      <c r="P12006" s="13">
        <v>42877</v>
      </c>
      <c r="Q12006">
        <v>77.919998000000007</v>
      </c>
      <c r="R12006">
        <v>79.080001999999993</v>
      </c>
      <c r="S12006">
        <v>77.919998000000007</v>
      </c>
      <c r="T12006">
        <v>78.910004000000001</v>
      </c>
      <c r="U12006">
        <v>63.978867000000001</v>
      </c>
      <c r="V12006">
        <v>1702300</v>
      </c>
      <c r="W12006" s="9" t="str">
        <f t="shared" si="191"/>
        <v>EIX</v>
      </c>
    </row>
    <row r="12007" spans="15:23">
      <c r="O12007" t="s">
        <v>217</v>
      </c>
      <c r="P12007" s="13">
        <v>42878</v>
      </c>
      <c r="Q12007">
        <v>78.849997999999999</v>
      </c>
      <c r="R12007">
        <v>79.559997999999993</v>
      </c>
      <c r="S12007">
        <v>78.709998999999996</v>
      </c>
      <c r="T12007">
        <v>78.819999999999993</v>
      </c>
      <c r="U12007">
        <v>63.905887999999997</v>
      </c>
      <c r="V12007">
        <v>1358100</v>
      </c>
      <c r="W12007" s="9" t="str">
        <f t="shared" si="191"/>
        <v>EIX</v>
      </c>
    </row>
    <row r="12008" spans="15:23">
      <c r="O12008" t="s">
        <v>217</v>
      </c>
      <c r="P12008" s="13">
        <v>42879</v>
      </c>
      <c r="Q12008">
        <v>79.019997000000004</v>
      </c>
      <c r="R12008">
        <v>79.339995999999999</v>
      </c>
      <c r="S12008">
        <v>78.889999000000003</v>
      </c>
      <c r="T12008">
        <v>79.220000999999996</v>
      </c>
      <c r="U12008">
        <v>64.230193999999997</v>
      </c>
      <c r="V12008">
        <v>1106300</v>
      </c>
      <c r="W12008" s="9" t="str">
        <f t="shared" si="191"/>
        <v>EIX</v>
      </c>
    </row>
    <row r="12009" spans="15:23">
      <c r="O12009" t="s">
        <v>217</v>
      </c>
      <c r="P12009" s="13">
        <v>42880</v>
      </c>
      <c r="Q12009">
        <v>79.169998000000007</v>
      </c>
      <c r="R12009">
        <v>80.099997999999999</v>
      </c>
      <c r="S12009">
        <v>78.980002999999996</v>
      </c>
      <c r="T12009">
        <v>79.949996999999996</v>
      </c>
      <c r="U12009">
        <v>64.822074999999998</v>
      </c>
      <c r="V12009">
        <v>789500</v>
      </c>
      <c r="W12009" s="9" t="str">
        <f t="shared" si="191"/>
        <v>EIX</v>
      </c>
    </row>
    <row r="12010" spans="15:23">
      <c r="O12010" t="s">
        <v>217</v>
      </c>
      <c r="P12010" s="13">
        <v>42881</v>
      </c>
      <c r="Q12010">
        <v>79.860000999999997</v>
      </c>
      <c r="R12010">
        <v>80.239998</v>
      </c>
      <c r="S12010">
        <v>79.75</v>
      </c>
      <c r="T12010">
        <v>79.959998999999996</v>
      </c>
      <c r="U12010">
        <v>64.830200000000005</v>
      </c>
      <c r="V12010">
        <v>775800</v>
      </c>
      <c r="W12010" s="9" t="str">
        <f t="shared" si="191"/>
        <v>EIX</v>
      </c>
    </row>
    <row r="12011" spans="15:23">
      <c r="O12011" t="s">
        <v>217</v>
      </c>
      <c r="P12011" s="13">
        <v>42885</v>
      </c>
      <c r="Q12011">
        <v>79.889999000000003</v>
      </c>
      <c r="R12011">
        <v>80.809997999999993</v>
      </c>
      <c r="S12011">
        <v>79.839995999999999</v>
      </c>
      <c r="T12011">
        <v>80.669998000000007</v>
      </c>
      <c r="U12011">
        <v>65.405838000000003</v>
      </c>
      <c r="V12011">
        <v>1357800</v>
      </c>
      <c r="W12011" s="9" t="str">
        <f t="shared" si="191"/>
        <v>EIX</v>
      </c>
    </row>
    <row r="12012" spans="15:23">
      <c r="O12012" t="s">
        <v>217</v>
      </c>
      <c r="P12012" s="13">
        <v>42886</v>
      </c>
      <c r="Q12012">
        <v>80.620002999999997</v>
      </c>
      <c r="R12012">
        <v>81.720000999999996</v>
      </c>
      <c r="S12012">
        <v>80.620002999999997</v>
      </c>
      <c r="T12012">
        <v>81.569999999999993</v>
      </c>
      <c r="U12012">
        <v>66.135543999999996</v>
      </c>
      <c r="V12012">
        <v>2596100</v>
      </c>
      <c r="W12012" s="9" t="str">
        <f t="shared" si="191"/>
        <v>EIX</v>
      </c>
    </row>
    <row r="12013" spans="15:23">
      <c r="O12013" t="s">
        <v>217</v>
      </c>
      <c r="P12013" s="13">
        <v>42887</v>
      </c>
      <c r="Q12013">
        <v>81.309997999999993</v>
      </c>
      <c r="R12013">
        <v>82.150002000000001</v>
      </c>
      <c r="S12013">
        <v>81.040001000000004</v>
      </c>
      <c r="T12013">
        <v>82.150002000000001</v>
      </c>
      <c r="U12013">
        <v>66.605789000000001</v>
      </c>
      <c r="V12013">
        <v>1934300</v>
      </c>
      <c r="W12013" s="9" t="str">
        <f t="shared" si="191"/>
        <v>EIX</v>
      </c>
    </row>
    <row r="12014" spans="15:23">
      <c r="O12014" t="s">
        <v>217</v>
      </c>
      <c r="P12014" s="13">
        <v>42888</v>
      </c>
      <c r="Q12014">
        <v>82.690002000000007</v>
      </c>
      <c r="R12014">
        <v>82.82</v>
      </c>
      <c r="S12014">
        <v>81.569999999999993</v>
      </c>
      <c r="T12014">
        <v>82.010002</v>
      </c>
      <c r="U12014">
        <v>66.492294000000001</v>
      </c>
      <c r="V12014">
        <v>1809700</v>
      </c>
      <c r="W12014" s="9" t="str">
        <f t="shared" si="191"/>
        <v>EIX</v>
      </c>
    </row>
    <row r="12015" spans="15:23">
      <c r="O12015" t="s">
        <v>217</v>
      </c>
      <c r="P12015" s="13">
        <v>42891</v>
      </c>
      <c r="Q12015">
        <v>81.819999999999993</v>
      </c>
      <c r="R12015">
        <v>82.190002000000007</v>
      </c>
      <c r="S12015">
        <v>81.680000000000007</v>
      </c>
      <c r="T12015">
        <v>81.839995999999999</v>
      </c>
      <c r="U12015">
        <v>66.354438999999999</v>
      </c>
      <c r="V12015">
        <v>1509000</v>
      </c>
      <c r="W12015" s="9" t="str">
        <f t="shared" si="191"/>
        <v>EIX</v>
      </c>
    </row>
    <row r="12016" spans="15:23">
      <c r="O12016" t="s">
        <v>217</v>
      </c>
      <c r="P12016" s="13">
        <v>42892</v>
      </c>
      <c r="Q12016">
        <v>81.980002999999996</v>
      </c>
      <c r="R12016">
        <v>82.269997000000004</v>
      </c>
      <c r="S12016">
        <v>81.430000000000007</v>
      </c>
      <c r="T12016">
        <v>81.510002</v>
      </c>
      <c r="U12016">
        <v>66.086899000000003</v>
      </c>
      <c r="V12016">
        <v>1394500</v>
      </c>
      <c r="W12016" s="9" t="str">
        <f t="shared" si="191"/>
        <v>EIX</v>
      </c>
    </row>
    <row r="12017" spans="15:23">
      <c r="O12017" t="s">
        <v>217</v>
      </c>
      <c r="P12017" s="13">
        <v>42893</v>
      </c>
      <c r="Q12017">
        <v>81.529999000000004</v>
      </c>
      <c r="R12017">
        <v>82.019997000000004</v>
      </c>
      <c r="S12017">
        <v>81.459998999999996</v>
      </c>
      <c r="T12017">
        <v>81.830001999999993</v>
      </c>
      <c r="U12017">
        <v>66.346321000000003</v>
      </c>
      <c r="V12017">
        <v>1376800</v>
      </c>
      <c r="W12017" s="9" t="str">
        <f t="shared" si="191"/>
        <v>EIX</v>
      </c>
    </row>
    <row r="12018" spans="15:23">
      <c r="O12018" t="s">
        <v>217</v>
      </c>
      <c r="P12018" s="13">
        <v>42894</v>
      </c>
      <c r="Q12018">
        <v>81.830001999999993</v>
      </c>
      <c r="R12018">
        <v>81.830001999999993</v>
      </c>
      <c r="S12018">
        <v>80.589995999999999</v>
      </c>
      <c r="T12018">
        <v>81.419998000000007</v>
      </c>
      <c r="U12018">
        <v>66.013915999999995</v>
      </c>
      <c r="V12018">
        <v>1413000</v>
      </c>
      <c r="W12018" s="9" t="str">
        <f t="shared" si="191"/>
        <v>EIX</v>
      </c>
    </row>
    <row r="12019" spans="15:23">
      <c r="O12019" t="s">
        <v>217</v>
      </c>
      <c r="P12019" s="13">
        <v>42895</v>
      </c>
      <c r="Q12019">
        <v>81.199996999999996</v>
      </c>
      <c r="R12019">
        <v>81.440002000000007</v>
      </c>
      <c r="S12019">
        <v>80.480002999999996</v>
      </c>
      <c r="T12019">
        <v>81.290001000000004</v>
      </c>
      <c r="U12019">
        <v>65.908524</v>
      </c>
      <c r="V12019">
        <v>1829000</v>
      </c>
      <c r="W12019" s="9" t="str">
        <f t="shared" si="191"/>
        <v>EIX</v>
      </c>
    </row>
    <row r="12020" spans="15:23">
      <c r="O12020" t="s">
        <v>217</v>
      </c>
      <c r="P12020" s="13">
        <v>42898</v>
      </c>
      <c r="Q12020">
        <v>81.260002</v>
      </c>
      <c r="R12020">
        <v>81.319999999999993</v>
      </c>
      <c r="S12020">
        <v>79.720000999999996</v>
      </c>
      <c r="T12020">
        <v>80.430000000000007</v>
      </c>
      <c r="U12020">
        <v>65.211250000000007</v>
      </c>
      <c r="V12020">
        <v>2125100</v>
      </c>
      <c r="W12020" s="9" t="str">
        <f t="shared" si="191"/>
        <v>EIX</v>
      </c>
    </row>
    <row r="12021" spans="15:23">
      <c r="O12021" t="s">
        <v>217</v>
      </c>
      <c r="P12021" s="13">
        <v>42899</v>
      </c>
      <c r="Q12021">
        <v>80.209998999999996</v>
      </c>
      <c r="R12021">
        <v>80.349997999999999</v>
      </c>
      <c r="S12021">
        <v>79.760002</v>
      </c>
      <c r="T12021">
        <v>80.300003000000004</v>
      </c>
      <c r="U12021">
        <v>65.105850000000004</v>
      </c>
      <c r="V12021">
        <v>1381500</v>
      </c>
      <c r="W12021" s="9" t="str">
        <f t="shared" si="191"/>
        <v>EIX</v>
      </c>
    </row>
    <row r="12022" spans="15:23">
      <c r="O12022" t="s">
        <v>217</v>
      </c>
      <c r="P12022" s="13">
        <v>42900</v>
      </c>
      <c r="Q12022">
        <v>80.959998999999996</v>
      </c>
      <c r="R12022">
        <v>81.480002999999996</v>
      </c>
      <c r="S12022">
        <v>80.400002000000001</v>
      </c>
      <c r="T12022">
        <v>80.879997000000003</v>
      </c>
      <c r="U12022">
        <v>65.576080000000005</v>
      </c>
      <c r="V12022">
        <v>1703700</v>
      </c>
      <c r="W12022" s="9" t="str">
        <f t="shared" si="191"/>
        <v>EIX</v>
      </c>
    </row>
    <row r="12023" spans="15:23">
      <c r="O12023" t="s">
        <v>217</v>
      </c>
      <c r="P12023" s="13">
        <v>42901</v>
      </c>
      <c r="Q12023">
        <v>80.830001999999993</v>
      </c>
      <c r="R12023">
        <v>82.050003000000004</v>
      </c>
      <c r="S12023">
        <v>80.709998999999996</v>
      </c>
      <c r="T12023">
        <v>81.980002999999996</v>
      </c>
      <c r="U12023">
        <v>66.467956999999998</v>
      </c>
      <c r="V12023">
        <v>1939900</v>
      </c>
      <c r="W12023" s="9" t="str">
        <f t="shared" si="191"/>
        <v>EIX</v>
      </c>
    </row>
    <row r="12024" spans="15:23">
      <c r="O12024" t="s">
        <v>217</v>
      </c>
      <c r="P12024" s="13">
        <v>42902</v>
      </c>
      <c r="Q12024">
        <v>82.260002</v>
      </c>
      <c r="R12024">
        <v>82.589995999999999</v>
      </c>
      <c r="S12024">
        <v>81.900002000000001</v>
      </c>
      <c r="T12024">
        <v>82.18</v>
      </c>
      <c r="U12024">
        <v>66.630127000000002</v>
      </c>
      <c r="V12024">
        <v>2479100</v>
      </c>
      <c r="W12024" s="9" t="str">
        <f t="shared" si="191"/>
        <v>EIX</v>
      </c>
    </row>
    <row r="12025" spans="15:23">
      <c r="O12025" t="s">
        <v>217</v>
      </c>
      <c r="P12025" s="13">
        <v>42905</v>
      </c>
      <c r="Q12025">
        <v>82.330001999999993</v>
      </c>
      <c r="R12025">
        <v>82.339995999999999</v>
      </c>
      <c r="S12025">
        <v>81.610000999999997</v>
      </c>
      <c r="T12025">
        <v>81.900002000000001</v>
      </c>
      <c r="U12025">
        <v>66.403091000000003</v>
      </c>
      <c r="V12025">
        <v>1203800</v>
      </c>
      <c r="W12025" s="9" t="str">
        <f t="shared" si="191"/>
        <v>EIX</v>
      </c>
    </row>
    <row r="12026" spans="15:23">
      <c r="O12026" t="s">
        <v>217</v>
      </c>
      <c r="P12026" s="13">
        <v>42906</v>
      </c>
      <c r="Q12026">
        <v>81.93</v>
      </c>
      <c r="R12026">
        <v>82.279999000000004</v>
      </c>
      <c r="S12026">
        <v>81.760002</v>
      </c>
      <c r="T12026">
        <v>81.779999000000004</v>
      </c>
      <c r="U12026">
        <v>66.305817000000005</v>
      </c>
      <c r="V12026">
        <v>1048800</v>
      </c>
      <c r="W12026" s="9" t="str">
        <f t="shared" si="191"/>
        <v>EIX</v>
      </c>
    </row>
    <row r="12027" spans="15:23">
      <c r="O12027" t="s">
        <v>217</v>
      </c>
      <c r="P12027" s="13">
        <v>42907</v>
      </c>
      <c r="Q12027">
        <v>81.889999000000003</v>
      </c>
      <c r="R12027">
        <v>82.059997999999993</v>
      </c>
      <c r="S12027">
        <v>81.199996999999996</v>
      </c>
      <c r="T12027">
        <v>81.449996999999996</v>
      </c>
      <c r="U12027">
        <v>66.038230999999996</v>
      </c>
      <c r="V12027">
        <v>1260700</v>
      </c>
      <c r="W12027" s="9" t="str">
        <f t="shared" si="191"/>
        <v>EIX</v>
      </c>
    </row>
    <row r="12028" spans="15:23">
      <c r="O12028" t="s">
        <v>217</v>
      </c>
      <c r="P12028" s="13">
        <v>42908</v>
      </c>
      <c r="Q12028">
        <v>81.279999000000004</v>
      </c>
      <c r="R12028">
        <v>81.75</v>
      </c>
      <c r="S12028">
        <v>80.839995999999999</v>
      </c>
      <c r="T12028">
        <v>80.889999000000003</v>
      </c>
      <c r="U12028">
        <v>65.584205999999995</v>
      </c>
      <c r="V12028">
        <v>1013000</v>
      </c>
      <c r="W12028" s="9" t="str">
        <f t="shared" si="191"/>
        <v>EIX</v>
      </c>
    </row>
    <row r="12029" spans="15:23">
      <c r="O12029" t="s">
        <v>217</v>
      </c>
      <c r="P12029" s="13">
        <v>42909</v>
      </c>
      <c r="Q12029">
        <v>80.860000999999997</v>
      </c>
      <c r="R12029">
        <v>81.080001999999993</v>
      </c>
      <c r="S12029">
        <v>79.819999999999993</v>
      </c>
      <c r="T12029">
        <v>80.029999000000004</v>
      </c>
      <c r="U12029">
        <v>64.886948000000004</v>
      </c>
      <c r="V12029">
        <v>2122700</v>
      </c>
      <c r="W12029" s="9" t="str">
        <f t="shared" si="191"/>
        <v>EIX</v>
      </c>
    </row>
    <row r="12030" spans="15:23">
      <c r="O12030" t="s">
        <v>217</v>
      </c>
      <c r="P12030" s="13">
        <v>42912</v>
      </c>
      <c r="Q12030">
        <v>80.050003000000004</v>
      </c>
      <c r="R12030">
        <v>80.970000999999996</v>
      </c>
      <c r="S12030">
        <v>79.930000000000007</v>
      </c>
      <c r="T12030">
        <v>80.470000999999996</v>
      </c>
      <c r="U12030">
        <v>65.243697999999995</v>
      </c>
      <c r="V12030">
        <v>1576000</v>
      </c>
      <c r="W12030" s="9" t="str">
        <f t="shared" si="191"/>
        <v>EIX</v>
      </c>
    </row>
    <row r="12031" spans="15:23">
      <c r="O12031" t="s">
        <v>217</v>
      </c>
      <c r="P12031" s="13">
        <v>42913</v>
      </c>
      <c r="Q12031">
        <v>80.120002999999997</v>
      </c>
      <c r="R12031">
        <v>80.379997000000003</v>
      </c>
      <c r="S12031">
        <v>79.050003000000004</v>
      </c>
      <c r="T12031">
        <v>79.059997999999993</v>
      </c>
      <c r="U12031">
        <v>64.100487000000001</v>
      </c>
      <c r="V12031">
        <v>2260500</v>
      </c>
      <c r="W12031" s="9" t="str">
        <f t="shared" si="191"/>
        <v>EIX</v>
      </c>
    </row>
    <row r="12032" spans="15:23">
      <c r="O12032" t="s">
        <v>217</v>
      </c>
      <c r="P12032" s="13">
        <v>42914</v>
      </c>
      <c r="Q12032">
        <v>78.849997999999999</v>
      </c>
      <c r="R12032">
        <v>79.010002</v>
      </c>
      <c r="S12032">
        <v>78.029999000000004</v>
      </c>
      <c r="T12032">
        <v>78.089995999999999</v>
      </c>
      <c r="U12032">
        <v>63.751880999999997</v>
      </c>
      <c r="V12032">
        <v>1829400</v>
      </c>
      <c r="W12032" s="9" t="str">
        <f t="shared" si="191"/>
        <v>EIX</v>
      </c>
    </row>
    <row r="12033" spans="15:23">
      <c r="O12033" t="s">
        <v>217</v>
      </c>
      <c r="P12033" s="13">
        <v>42915</v>
      </c>
      <c r="Q12033">
        <v>77.809997999999993</v>
      </c>
      <c r="R12033">
        <v>78.480002999999996</v>
      </c>
      <c r="S12033">
        <v>77.260002</v>
      </c>
      <c r="T12033">
        <v>78.160004000000001</v>
      </c>
      <c r="U12033">
        <v>63.809032000000002</v>
      </c>
      <c r="V12033">
        <v>2909200</v>
      </c>
      <c r="W12033" s="9" t="str">
        <f t="shared" si="191"/>
        <v>EIX</v>
      </c>
    </row>
    <row r="12034" spans="15:23">
      <c r="O12034" t="s">
        <v>217</v>
      </c>
      <c r="P12034" s="13">
        <v>42916</v>
      </c>
      <c r="Q12034">
        <v>78.319999999999993</v>
      </c>
      <c r="R12034">
        <v>78.980002999999996</v>
      </c>
      <c r="S12034">
        <v>78.190002000000007</v>
      </c>
      <c r="T12034">
        <v>78.190002000000007</v>
      </c>
      <c r="U12034">
        <v>63.833526999999997</v>
      </c>
      <c r="V12034">
        <v>2024700</v>
      </c>
      <c r="W12034" s="9" t="str">
        <f t="shared" si="191"/>
        <v>EIX</v>
      </c>
    </row>
    <row r="12035" spans="15:23">
      <c r="O12035" t="s">
        <v>217</v>
      </c>
      <c r="P12035" s="13">
        <v>42919</v>
      </c>
      <c r="Q12035">
        <v>78.400002000000001</v>
      </c>
      <c r="R12035">
        <v>78.459998999999996</v>
      </c>
      <c r="S12035">
        <v>77.180000000000007</v>
      </c>
      <c r="T12035">
        <v>77.180000000000007</v>
      </c>
      <c r="U12035">
        <v>63.008975999999997</v>
      </c>
      <c r="V12035">
        <v>963300</v>
      </c>
      <c r="W12035" s="9" t="str">
        <f t="shared" si="191"/>
        <v>EIX</v>
      </c>
    </row>
    <row r="12036" spans="15:23">
      <c r="O12036" t="s">
        <v>217</v>
      </c>
      <c r="P12036" s="13">
        <v>42921</v>
      </c>
      <c r="Q12036">
        <v>77.230002999999996</v>
      </c>
      <c r="R12036">
        <v>77.580001999999993</v>
      </c>
      <c r="S12036">
        <v>76.639999000000003</v>
      </c>
      <c r="T12036">
        <v>76.889999000000003</v>
      </c>
      <c r="U12036">
        <v>62.772190000000002</v>
      </c>
      <c r="V12036">
        <v>1577300</v>
      </c>
      <c r="W12036" s="9" t="str">
        <f t="shared" si="191"/>
        <v>EIX</v>
      </c>
    </row>
    <row r="12037" spans="15:23">
      <c r="O12037" t="s">
        <v>217</v>
      </c>
      <c r="P12037" s="13">
        <v>42922</v>
      </c>
      <c r="Q12037">
        <v>76.669998000000007</v>
      </c>
      <c r="R12037">
        <v>76.839995999999999</v>
      </c>
      <c r="S12037">
        <v>76.440002000000007</v>
      </c>
      <c r="T12037">
        <v>76.669998000000007</v>
      </c>
      <c r="U12037">
        <v>62.592593999999998</v>
      </c>
      <c r="V12037">
        <v>1053800</v>
      </c>
      <c r="W12037" s="9" t="str">
        <f t="shared" ref="W12037:W12100" si="192">IFERROR(VLOOKUP(O12037,$B$4:$B$17,1,FALSE),"Delete")</f>
        <v>EIX</v>
      </c>
    </row>
    <row r="12038" spans="15:23">
      <c r="O12038" t="s">
        <v>217</v>
      </c>
      <c r="P12038" s="13">
        <v>42923</v>
      </c>
      <c r="Q12038">
        <v>76.669998000000007</v>
      </c>
      <c r="R12038">
        <v>77.220000999999996</v>
      </c>
      <c r="S12038">
        <v>76.569999999999993</v>
      </c>
      <c r="T12038">
        <v>76.830001999999993</v>
      </c>
      <c r="U12038">
        <v>62.723205999999998</v>
      </c>
      <c r="V12038">
        <v>953600</v>
      </c>
      <c r="W12038" s="9" t="str">
        <f t="shared" si="192"/>
        <v>EIX</v>
      </c>
    </row>
    <row r="12039" spans="15:23">
      <c r="O12039" t="s">
        <v>217</v>
      </c>
      <c r="P12039" s="13">
        <v>42926</v>
      </c>
      <c r="Q12039">
        <v>76.970000999999996</v>
      </c>
      <c r="R12039">
        <v>77.110000999999997</v>
      </c>
      <c r="S12039">
        <v>76.410004000000001</v>
      </c>
      <c r="T12039">
        <v>76.440002000000007</v>
      </c>
      <c r="U12039">
        <v>62.404834999999999</v>
      </c>
      <c r="V12039">
        <v>1201500</v>
      </c>
      <c r="W12039" s="9" t="str">
        <f t="shared" si="192"/>
        <v>EIX</v>
      </c>
    </row>
    <row r="12040" spans="15:23">
      <c r="O12040" t="s">
        <v>217</v>
      </c>
      <c r="P12040" s="13">
        <v>42927</v>
      </c>
      <c r="Q12040">
        <v>76.690002000000007</v>
      </c>
      <c r="R12040">
        <v>77</v>
      </c>
      <c r="S12040">
        <v>76.379997000000003</v>
      </c>
      <c r="T12040">
        <v>76.550003000000004</v>
      </c>
      <c r="U12040">
        <v>62.494621000000002</v>
      </c>
      <c r="V12040">
        <v>1610100</v>
      </c>
      <c r="W12040" s="9" t="str">
        <f t="shared" si="192"/>
        <v>EIX</v>
      </c>
    </row>
    <row r="12041" spans="15:23">
      <c r="O12041" t="s">
        <v>217</v>
      </c>
      <c r="P12041" s="13">
        <v>42928</v>
      </c>
      <c r="Q12041">
        <v>77.239998</v>
      </c>
      <c r="R12041">
        <v>77.400002000000001</v>
      </c>
      <c r="S12041">
        <v>76.529999000000004</v>
      </c>
      <c r="T12041">
        <v>76.589995999999999</v>
      </c>
      <c r="U12041">
        <v>62.527279</v>
      </c>
      <c r="V12041">
        <v>1709300</v>
      </c>
      <c r="W12041" s="9" t="str">
        <f t="shared" si="192"/>
        <v>EIX</v>
      </c>
    </row>
    <row r="12042" spans="15:23">
      <c r="O12042" t="s">
        <v>217</v>
      </c>
      <c r="P12042" s="13">
        <v>42929</v>
      </c>
      <c r="Q12042">
        <v>77.029999000000004</v>
      </c>
      <c r="R12042">
        <v>78.470000999999996</v>
      </c>
      <c r="S12042">
        <v>76.879997000000003</v>
      </c>
      <c r="T12042">
        <v>77.529999000000004</v>
      </c>
      <c r="U12042">
        <v>63.294696999999999</v>
      </c>
      <c r="V12042">
        <v>2912800</v>
      </c>
      <c r="W12042" s="9" t="str">
        <f t="shared" si="192"/>
        <v>EIX</v>
      </c>
    </row>
    <row r="12043" spans="15:23">
      <c r="O12043" t="s">
        <v>217</v>
      </c>
      <c r="P12043" s="13">
        <v>42930</v>
      </c>
      <c r="Q12043">
        <v>78.029999000000004</v>
      </c>
      <c r="R12043">
        <v>78.319999999999993</v>
      </c>
      <c r="S12043">
        <v>77.379997000000003</v>
      </c>
      <c r="T12043">
        <v>77.449996999999996</v>
      </c>
      <c r="U12043">
        <v>63.229396999999999</v>
      </c>
      <c r="V12043">
        <v>1903000</v>
      </c>
      <c r="W12043" s="9" t="str">
        <f t="shared" si="192"/>
        <v>EIX</v>
      </c>
    </row>
    <row r="12044" spans="15:23">
      <c r="O12044" t="s">
        <v>217</v>
      </c>
      <c r="P12044" s="13">
        <v>42933</v>
      </c>
      <c r="Q12044">
        <v>77.389999000000003</v>
      </c>
      <c r="R12044">
        <v>77.930000000000007</v>
      </c>
      <c r="S12044">
        <v>77.319999999999993</v>
      </c>
      <c r="T12044">
        <v>77.839995999999999</v>
      </c>
      <c r="U12044">
        <v>63.547794000000003</v>
      </c>
      <c r="V12044">
        <v>1733800</v>
      </c>
      <c r="W12044" s="9" t="str">
        <f t="shared" si="192"/>
        <v>EIX</v>
      </c>
    </row>
    <row r="12045" spans="15:23">
      <c r="O12045" t="s">
        <v>217</v>
      </c>
      <c r="P12045" s="13">
        <v>42934</v>
      </c>
      <c r="Q12045">
        <v>77.919998000000007</v>
      </c>
      <c r="R12045">
        <v>78.139999000000003</v>
      </c>
      <c r="S12045">
        <v>77.629997000000003</v>
      </c>
      <c r="T12045">
        <v>77.860000999999997</v>
      </c>
      <c r="U12045">
        <v>63.564113999999996</v>
      </c>
      <c r="V12045">
        <v>1576400</v>
      </c>
      <c r="W12045" s="9" t="str">
        <f t="shared" si="192"/>
        <v>EIX</v>
      </c>
    </row>
    <row r="12046" spans="15:23">
      <c r="O12046" t="s">
        <v>217</v>
      </c>
      <c r="P12046" s="13">
        <v>42935</v>
      </c>
      <c r="Q12046">
        <v>78.040001000000004</v>
      </c>
      <c r="R12046">
        <v>78.089995999999999</v>
      </c>
      <c r="S12046">
        <v>77.650002000000001</v>
      </c>
      <c r="T12046">
        <v>78.069999999999993</v>
      </c>
      <c r="U12046">
        <v>63.735554</v>
      </c>
      <c r="V12046">
        <v>966300</v>
      </c>
      <c r="W12046" s="9" t="str">
        <f t="shared" si="192"/>
        <v>EIX</v>
      </c>
    </row>
    <row r="12047" spans="15:23">
      <c r="O12047" t="s">
        <v>217</v>
      </c>
      <c r="P12047" s="13">
        <v>42936</v>
      </c>
      <c r="Q12047">
        <v>78.230002999999996</v>
      </c>
      <c r="R12047">
        <v>78.489998</v>
      </c>
      <c r="S12047">
        <v>78.059997999999993</v>
      </c>
      <c r="T12047">
        <v>78.449996999999996</v>
      </c>
      <c r="U12047">
        <v>64.045792000000006</v>
      </c>
      <c r="V12047">
        <v>1134400</v>
      </c>
      <c r="W12047" s="9" t="str">
        <f t="shared" si="192"/>
        <v>EIX</v>
      </c>
    </row>
    <row r="12048" spans="15:23">
      <c r="O12048" t="s">
        <v>217</v>
      </c>
      <c r="P12048" s="13">
        <v>42937</v>
      </c>
      <c r="Q12048">
        <v>78.360000999999997</v>
      </c>
      <c r="R12048">
        <v>79.010002</v>
      </c>
      <c r="S12048">
        <v>78.230002999999996</v>
      </c>
      <c r="T12048">
        <v>78.980002999999996</v>
      </c>
      <c r="U12048">
        <v>64.478461999999993</v>
      </c>
      <c r="V12048">
        <v>1467800</v>
      </c>
      <c r="W12048" s="9" t="str">
        <f t="shared" si="192"/>
        <v>EIX</v>
      </c>
    </row>
    <row r="12049" spans="15:23">
      <c r="O12049" t="s">
        <v>217</v>
      </c>
      <c r="P12049" s="13">
        <v>42940</v>
      </c>
      <c r="Q12049">
        <v>78.930000000000007</v>
      </c>
      <c r="R12049">
        <v>78.959998999999996</v>
      </c>
      <c r="S12049">
        <v>78.419998000000007</v>
      </c>
      <c r="T12049">
        <v>78.480002999999996</v>
      </c>
      <c r="U12049">
        <v>64.070282000000006</v>
      </c>
      <c r="V12049">
        <v>1729600</v>
      </c>
      <c r="W12049" s="9" t="str">
        <f t="shared" si="192"/>
        <v>EIX</v>
      </c>
    </row>
    <row r="12050" spans="15:23">
      <c r="O12050" t="s">
        <v>217</v>
      </c>
      <c r="P12050" s="13">
        <v>42941</v>
      </c>
      <c r="Q12050">
        <v>78.319999999999993</v>
      </c>
      <c r="R12050">
        <v>78.610000999999997</v>
      </c>
      <c r="S12050">
        <v>78.080001999999993</v>
      </c>
      <c r="T12050">
        <v>78.389999000000003</v>
      </c>
      <c r="U12050">
        <v>63.996777000000002</v>
      </c>
      <c r="V12050">
        <v>1723000</v>
      </c>
      <c r="W12050" s="9" t="str">
        <f t="shared" si="192"/>
        <v>EIX</v>
      </c>
    </row>
    <row r="12051" spans="15:23">
      <c r="O12051" t="s">
        <v>217</v>
      </c>
      <c r="P12051" s="13">
        <v>42942</v>
      </c>
      <c r="Q12051">
        <v>78.459998999999996</v>
      </c>
      <c r="R12051">
        <v>78.980002999999996</v>
      </c>
      <c r="S12051">
        <v>78.139999000000003</v>
      </c>
      <c r="T12051">
        <v>78.910004000000001</v>
      </c>
      <c r="U12051">
        <v>64.421325999999993</v>
      </c>
      <c r="V12051">
        <v>1276200</v>
      </c>
      <c r="W12051" s="9" t="str">
        <f t="shared" si="192"/>
        <v>EIX</v>
      </c>
    </row>
    <row r="12052" spans="15:23">
      <c r="O12052" t="s">
        <v>217</v>
      </c>
      <c r="P12052" s="13">
        <v>42943</v>
      </c>
      <c r="Q12052">
        <v>78.760002</v>
      </c>
      <c r="R12052">
        <v>79.25</v>
      </c>
      <c r="S12052">
        <v>78.410004000000001</v>
      </c>
      <c r="T12052">
        <v>79.220000999999996</v>
      </c>
      <c r="U12052">
        <v>64.674392999999995</v>
      </c>
      <c r="V12052">
        <v>1312500</v>
      </c>
      <c r="W12052" s="9" t="str">
        <f t="shared" si="192"/>
        <v>EIX</v>
      </c>
    </row>
    <row r="12053" spans="15:23">
      <c r="O12053" t="s">
        <v>217</v>
      </c>
      <c r="P12053" s="13">
        <v>42944</v>
      </c>
      <c r="Q12053">
        <v>78.879997000000003</v>
      </c>
      <c r="R12053">
        <v>79.349997999999999</v>
      </c>
      <c r="S12053">
        <v>78.129997000000003</v>
      </c>
      <c r="T12053">
        <v>78.25</v>
      </c>
      <c r="U12053">
        <v>63.882503999999997</v>
      </c>
      <c r="V12053">
        <v>2742300</v>
      </c>
      <c r="W12053" s="9" t="str">
        <f t="shared" si="192"/>
        <v>EIX</v>
      </c>
    </row>
    <row r="12054" spans="15:23">
      <c r="O12054" t="s">
        <v>217</v>
      </c>
      <c r="P12054" s="13">
        <v>42947</v>
      </c>
      <c r="Q12054">
        <v>77.75</v>
      </c>
      <c r="R12054">
        <v>78.940002000000007</v>
      </c>
      <c r="S12054">
        <v>77.75</v>
      </c>
      <c r="T12054">
        <v>78.680000000000007</v>
      </c>
      <c r="U12054">
        <v>64.233551000000006</v>
      </c>
      <c r="V12054">
        <v>1398500</v>
      </c>
      <c r="W12054" s="9" t="str">
        <f t="shared" si="192"/>
        <v>EIX</v>
      </c>
    </row>
    <row r="12055" spans="15:23">
      <c r="O12055" t="s">
        <v>217</v>
      </c>
      <c r="P12055" s="13">
        <v>42948</v>
      </c>
      <c r="Q12055">
        <v>78.879997000000003</v>
      </c>
      <c r="R12055">
        <v>79.330001999999993</v>
      </c>
      <c r="S12055">
        <v>78.620002999999997</v>
      </c>
      <c r="T12055">
        <v>78.879997000000003</v>
      </c>
      <c r="U12055">
        <v>64.396805000000001</v>
      </c>
      <c r="V12055">
        <v>1890800</v>
      </c>
      <c r="W12055" s="9" t="str">
        <f t="shared" si="192"/>
        <v>EIX</v>
      </c>
    </row>
    <row r="12056" spans="15:23">
      <c r="O12056" t="s">
        <v>217</v>
      </c>
      <c r="P12056" s="13">
        <v>42949</v>
      </c>
      <c r="Q12056">
        <v>78.519997000000004</v>
      </c>
      <c r="R12056">
        <v>78.919998000000007</v>
      </c>
      <c r="S12056">
        <v>78.139999000000003</v>
      </c>
      <c r="T12056">
        <v>78.739998</v>
      </c>
      <c r="U12056">
        <v>64.282523999999995</v>
      </c>
      <c r="V12056">
        <v>1293200</v>
      </c>
      <c r="W12056" s="9" t="str">
        <f t="shared" si="192"/>
        <v>EIX</v>
      </c>
    </row>
    <row r="12057" spans="15:23">
      <c r="O12057" t="s">
        <v>217</v>
      </c>
      <c r="P12057" s="13">
        <v>42950</v>
      </c>
      <c r="Q12057">
        <v>78.580001999999993</v>
      </c>
      <c r="R12057">
        <v>79.440002000000007</v>
      </c>
      <c r="S12057">
        <v>78.379997000000003</v>
      </c>
      <c r="T12057">
        <v>79.440002000000007</v>
      </c>
      <c r="U12057">
        <v>64.854004000000003</v>
      </c>
      <c r="V12057">
        <v>1426500</v>
      </c>
      <c r="W12057" s="9" t="str">
        <f t="shared" si="192"/>
        <v>EIX</v>
      </c>
    </row>
    <row r="12058" spans="15:23">
      <c r="O12058" t="s">
        <v>217</v>
      </c>
      <c r="P12058" s="13">
        <v>42951</v>
      </c>
      <c r="Q12058">
        <v>79.180000000000007</v>
      </c>
      <c r="R12058">
        <v>79.360000999999997</v>
      </c>
      <c r="S12058">
        <v>78.669998000000007</v>
      </c>
      <c r="T12058">
        <v>79.290001000000004</v>
      </c>
      <c r="U12058">
        <v>64.731544</v>
      </c>
      <c r="V12058">
        <v>717100</v>
      </c>
      <c r="W12058" s="9" t="str">
        <f t="shared" si="192"/>
        <v>EIX</v>
      </c>
    </row>
    <row r="12059" spans="15:23">
      <c r="O12059" t="s">
        <v>217</v>
      </c>
      <c r="P12059" s="13">
        <v>42954</v>
      </c>
      <c r="Q12059">
        <v>79.239998</v>
      </c>
      <c r="R12059">
        <v>79.459998999999996</v>
      </c>
      <c r="S12059">
        <v>78.940002000000007</v>
      </c>
      <c r="T12059">
        <v>79.440002000000007</v>
      </c>
      <c r="U12059">
        <v>64.854004000000003</v>
      </c>
      <c r="V12059">
        <v>733900</v>
      </c>
      <c r="W12059" s="9" t="str">
        <f t="shared" si="192"/>
        <v>EIX</v>
      </c>
    </row>
    <row r="12060" spans="15:23">
      <c r="O12060" t="s">
        <v>217</v>
      </c>
      <c r="P12060" s="13">
        <v>42955</v>
      </c>
      <c r="Q12060">
        <v>79.180000000000007</v>
      </c>
      <c r="R12060">
        <v>79.800003000000004</v>
      </c>
      <c r="S12060">
        <v>79.180000000000007</v>
      </c>
      <c r="T12060">
        <v>79.790001000000004</v>
      </c>
      <c r="U12060">
        <v>65.139740000000003</v>
      </c>
      <c r="V12060">
        <v>587200</v>
      </c>
      <c r="W12060" s="9" t="str">
        <f t="shared" si="192"/>
        <v>EIX</v>
      </c>
    </row>
    <row r="12061" spans="15:23">
      <c r="O12061" t="s">
        <v>217</v>
      </c>
      <c r="P12061" s="13">
        <v>42956</v>
      </c>
      <c r="Q12061">
        <v>79.989998</v>
      </c>
      <c r="R12061">
        <v>79.989998</v>
      </c>
      <c r="S12061">
        <v>79.339995999999999</v>
      </c>
      <c r="T12061">
        <v>79.449996999999996</v>
      </c>
      <c r="U12061">
        <v>64.862166999999999</v>
      </c>
      <c r="V12061">
        <v>1154400</v>
      </c>
      <c r="W12061" s="9" t="str">
        <f t="shared" si="192"/>
        <v>EIX</v>
      </c>
    </row>
    <row r="12062" spans="15:23">
      <c r="O12062" t="s">
        <v>217</v>
      </c>
      <c r="P12062" s="13">
        <v>42957</v>
      </c>
      <c r="Q12062">
        <v>79.430000000000007</v>
      </c>
      <c r="R12062">
        <v>79.830001999999993</v>
      </c>
      <c r="S12062">
        <v>79.150002000000001</v>
      </c>
      <c r="T12062">
        <v>79.669998000000007</v>
      </c>
      <c r="U12062">
        <v>65.041763000000003</v>
      </c>
      <c r="V12062">
        <v>1118300</v>
      </c>
      <c r="W12062" s="9" t="str">
        <f t="shared" si="192"/>
        <v>EIX</v>
      </c>
    </row>
    <row r="12063" spans="15:23">
      <c r="O12063" t="s">
        <v>217</v>
      </c>
      <c r="P12063" s="13">
        <v>42958</v>
      </c>
      <c r="Q12063">
        <v>80.069999999999993</v>
      </c>
      <c r="R12063">
        <v>80.260002</v>
      </c>
      <c r="S12063">
        <v>79.25</v>
      </c>
      <c r="T12063">
        <v>79.529999000000004</v>
      </c>
      <c r="U12063">
        <v>64.927475000000001</v>
      </c>
      <c r="V12063">
        <v>1239600</v>
      </c>
      <c r="W12063" s="9" t="str">
        <f t="shared" si="192"/>
        <v>EIX</v>
      </c>
    </row>
    <row r="12064" spans="15:23">
      <c r="O12064" t="s">
        <v>217</v>
      </c>
      <c r="P12064" s="13">
        <v>42961</v>
      </c>
      <c r="Q12064">
        <v>79.419998000000007</v>
      </c>
      <c r="R12064">
        <v>80.610000999999997</v>
      </c>
      <c r="S12064">
        <v>79.260002</v>
      </c>
      <c r="T12064">
        <v>80.519997000000004</v>
      </c>
      <c r="U12064">
        <v>65.735703000000001</v>
      </c>
      <c r="V12064">
        <v>2111800</v>
      </c>
      <c r="W12064" s="9" t="str">
        <f t="shared" si="192"/>
        <v>EIX</v>
      </c>
    </row>
    <row r="12065" spans="15:23">
      <c r="O12065" t="s">
        <v>217</v>
      </c>
      <c r="P12065" s="13">
        <v>42962</v>
      </c>
      <c r="Q12065">
        <v>80.260002</v>
      </c>
      <c r="R12065">
        <v>81.330001999999993</v>
      </c>
      <c r="S12065">
        <v>79.339995999999999</v>
      </c>
      <c r="T12065">
        <v>79.919998000000007</v>
      </c>
      <c r="U12065">
        <v>65.245857000000001</v>
      </c>
      <c r="V12065">
        <v>3617000</v>
      </c>
      <c r="W12065" s="9" t="str">
        <f t="shared" si="192"/>
        <v>EIX</v>
      </c>
    </row>
    <row r="12066" spans="15:23">
      <c r="O12066" t="s">
        <v>217</v>
      </c>
      <c r="P12066" s="13">
        <v>42963</v>
      </c>
      <c r="Q12066">
        <v>79.849997999999999</v>
      </c>
      <c r="R12066">
        <v>80.120002999999997</v>
      </c>
      <c r="S12066">
        <v>79.599997999999999</v>
      </c>
      <c r="T12066">
        <v>79.769997000000004</v>
      </c>
      <c r="U12066">
        <v>65.123412999999999</v>
      </c>
      <c r="V12066">
        <v>2082400</v>
      </c>
      <c r="W12066" s="9" t="str">
        <f t="shared" si="192"/>
        <v>EIX</v>
      </c>
    </row>
    <row r="12067" spans="15:23">
      <c r="O12067" t="s">
        <v>217</v>
      </c>
      <c r="P12067" s="13">
        <v>42964</v>
      </c>
      <c r="Q12067">
        <v>79.809997999999993</v>
      </c>
      <c r="R12067">
        <v>80.069999999999993</v>
      </c>
      <c r="S12067">
        <v>78.699996999999996</v>
      </c>
      <c r="T12067">
        <v>79.010002</v>
      </c>
      <c r="U12067">
        <v>64.502967999999996</v>
      </c>
      <c r="V12067">
        <v>2564500</v>
      </c>
      <c r="W12067" s="9" t="str">
        <f t="shared" si="192"/>
        <v>EIX</v>
      </c>
    </row>
    <row r="12068" spans="15:23">
      <c r="O12068" t="s">
        <v>217</v>
      </c>
      <c r="P12068" s="13">
        <v>42965</v>
      </c>
      <c r="Q12068">
        <v>79.089995999999999</v>
      </c>
      <c r="R12068">
        <v>79.330001999999993</v>
      </c>
      <c r="S12068">
        <v>78.830001999999993</v>
      </c>
      <c r="T12068">
        <v>78.940002000000007</v>
      </c>
      <c r="U12068">
        <v>64.445801000000003</v>
      </c>
      <c r="V12068">
        <v>3203800</v>
      </c>
      <c r="W12068" s="9" t="str">
        <f t="shared" si="192"/>
        <v>EIX</v>
      </c>
    </row>
    <row r="12069" spans="15:23">
      <c r="O12069" t="s">
        <v>217</v>
      </c>
      <c r="P12069" s="13">
        <v>42968</v>
      </c>
      <c r="Q12069">
        <v>78.970000999999996</v>
      </c>
      <c r="R12069">
        <v>79.949996999999996</v>
      </c>
      <c r="S12069">
        <v>78.910004000000001</v>
      </c>
      <c r="T12069">
        <v>79.779999000000004</v>
      </c>
      <c r="U12069">
        <v>65.131584000000004</v>
      </c>
      <c r="V12069">
        <v>1996800</v>
      </c>
      <c r="W12069" s="9" t="str">
        <f t="shared" si="192"/>
        <v>EIX</v>
      </c>
    </row>
    <row r="12070" spans="15:23">
      <c r="O12070" t="s">
        <v>217</v>
      </c>
      <c r="P12070" s="13">
        <v>42969</v>
      </c>
      <c r="Q12070">
        <v>79.739998</v>
      </c>
      <c r="R12070">
        <v>80.129997000000003</v>
      </c>
      <c r="S12070">
        <v>79.709998999999996</v>
      </c>
      <c r="T12070">
        <v>80.099997999999999</v>
      </c>
      <c r="U12070">
        <v>65.392807000000005</v>
      </c>
      <c r="V12070">
        <v>1209800</v>
      </c>
      <c r="W12070" s="9" t="str">
        <f t="shared" si="192"/>
        <v>EIX</v>
      </c>
    </row>
    <row r="12071" spans="15:23">
      <c r="O12071" t="s">
        <v>217</v>
      </c>
      <c r="P12071" s="13">
        <v>42970</v>
      </c>
      <c r="Q12071">
        <v>80.150002000000001</v>
      </c>
      <c r="R12071">
        <v>80.559997999999993</v>
      </c>
      <c r="S12071">
        <v>80.040001000000004</v>
      </c>
      <c r="T12071">
        <v>80.330001999999993</v>
      </c>
      <c r="U12071">
        <v>65.580596999999997</v>
      </c>
      <c r="V12071">
        <v>1817700</v>
      </c>
      <c r="W12071" s="9" t="str">
        <f t="shared" si="192"/>
        <v>EIX</v>
      </c>
    </row>
    <row r="12072" spans="15:23">
      <c r="O12072" t="s">
        <v>217</v>
      </c>
      <c r="P12072" s="13">
        <v>42971</v>
      </c>
      <c r="Q12072">
        <v>80.279999000000004</v>
      </c>
      <c r="R12072">
        <v>80.550003000000004</v>
      </c>
      <c r="S12072">
        <v>80.110000999999997</v>
      </c>
      <c r="T12072">
        <v>80.199996999999996</v>
      </c>
      <c r="U12072">
        <v>65.474457000000001</v>
      </c>
      <c r="V12072">
        <v>1190000</v>
      </c>
      <c r="W12072" s="9" t="str">
        <f t="shared" si="192"/>
        <v>EIX</v>
      </c>
    </row>
    <row r="12073" spans="15:23">
      <c r="O12073" t="s">
        <v>217</v>
      </c>
      <c r="P12073" s="13">
        <v>42972</v>
      </c>
      <c r="Q12073">
        <v>80.580001999999993</v>
      </c>
      <c r="R12073">
        <v>81.260002</v>
      </c>
      <c r="S12073">
        <v>80.580001999999993</v>
      </c>
      <c r="T12073">
        <v>80.75</v>
      </c>
      <c r="U12073">
        <v>65.923484999999999</v>
      </c>
      <c r="V12073">
        <v>1605700</v>
      </c>
      <c r="W12073" s="9" t="str">
        <f t="shared" si="192"/>
        <v>EIX</v>
      </c>
    </row>
    <row r="12074" spans="15:23">
      <c r="O12074" t="s">
        <v>217</v>
      </c>
      <c r="P12074" s="13">
        <v>42975</v>
      </c>
      <c r="Q12074">
        <v>81</v>
      </c>
      <c r="R12074">
        <v>81.069999999999993</v>
      </c>
      <c r="S12074">
        <v>80.589995999999999</v>
      </c>
      <c r="T12074">
        <v>80.860000999999997</v>
      </c>
      <c r="U12074">
        <v>66.013283000000001</v>
      </c>
      <c r="V12074">
        <v>1014300</v>
      </c>
      <c r="W12074" s="9" t="str">
        <f t="shared" si="192"/>
        <v>EIX</v>
      </c>
    </row>
    <row r="12075" spans="15:23">
      <c r="O12075" t="s">
        <v>217</v>
      </c>
      <c r="P12075" s="13">
        <v>42976</v>
      </c>
      <c r="Q12075">
        <v>81</v>
      </c>
      <c r="R12075">
        <v>81.319999999999993</v>
      </c>
      <c r="S12075">
        <v>80.389999000000003</v>
      </c>
      <c r="T12075">
        <v>80.449996999999996</v>
      </c>
      <c r="U12075">
        <v>65.678550999999999</v>
      </c>
      <c r="V12075">
        <v>1333600</v>
      </c>
      <c r="W12075" s="9" t="str">
        <f t="shared" si="192"/>
        <v>EIX</v>
      </c>
    </row>
    <row r="12076" spans="15:23">
      <c r="O12076" t="s">
        <v>217</v>
      </c>
      <c r="P12076" s="13">
        <v>42977</v>
      </c>
      <c r="Q12076">
        <v>80.300003000000004</v>
      </c>
      <c r="R12076">
        <v>80.550003000000004</v>
      </c>
      <c r="S12076">
        <v>80.190002000000007</v>
      </c>
      <c r="T12076">
        <v>80.300003000000004</v>
      </c>
      <c r="U12076">
        <v>65.556099000000003</v>
      </c>
      <c r="V12076">
        <v>1047300</v>
      </c>
      <c r="W12076" s="9" t="str">
        <f t="shared" si="192"/>
        <v>EIX</v>
      </c>
    </row>
    <row r="12077" spans="15:23">
      <c r="O12077" t="s">
        <v>217</v>
      </c>
      <c r="P12077" s="13">
        <v>42978</v>
      </c>
      <c r="Q12077">
        <v>80.510002</v>
      </c>
      <c r="R12077">
        <v>80.639999000000003</v>
      </c>
      <c r="S12077">
        <v>80.129997000000003</v>
      </c>
      <c r="T12077">
        <v>80.180000000000007</v>
      </c>
      <c r="U12077">
        <v>65.458122000000003</v>
      </c>
      <c r="V12077">
        <v>1547400</v>
      </c>
      <c r="W12077" s="9" t="str">
        <f t="shared" si="192"/>
        <v>EIX</v>
      </c>
    </row>
    <row r="12078" spans="15:23">
      <c r="O12078" t="s">
        <v>217</v>
      </c>
      <c r="P12078" s="13">
        <v>42979</v>
      </c>
      <c r="Q12078">
        <v>80.389999000000003</v>
      </c>
      <c r="R12078">
        <v>80.389999000000003</v>
      </c>
      <c r="S12078">
        <v>79.540001000000004</v>
      </c>
      <c r="T12078">
        <v>79.959998999999996</v>
      </c>
      <c r="U12078">
        <v>65.278542000000002</v>
      </c>
      <c r="V12078">
        <v>1051600</v>
      </c>
      <c r="W12078" s="9" t="str">
        <f t="shared" si="192"/>
        <v>EIX</v>
      </c>
    </row>
    <row r="12079" spans="15:23">
      <c r="O12079" t="s">
        <v>217</v>
      </c>
      <c r="P12079" s="13">
        <v>42983</v>
      </c>
      <c r="Q12079">
        <v>80.059997999999993</v>
      </c>
      <c r="R12079">
        <v>80.309997999999993</v>
      </c>
      <c r="S12079">
        <v>79.550003000000004</v>
      </c>
      <c r="T12079">
        <v>80.260002</v>
      </c>
      <c r="U12079">
        <v>65.523437999999999</v>
      </c>
      <c r="V12079">
        <v>1674800</v>
      </c>
      <c r="W12079" s="9" t="str">
        <f t="shared" si="192"/>
        <v>EIX</v>
      </c>
    </row>
    <row r="12080" spans="15:23">
      <c r="O12080" t="s">
        <v>217</v>
      </c>
      <c r="P12080" s="13">
        <v>42984</v>
      </c>
      <c r="Q12080">
        <v>80.300003000000004</v>
      </c>
      <c r="R12080">
        <v>80.449996999999996</v>
      </c>
      <c r="S12080">
        <v>79.400002000000001</v>
      </c>
      <c r="T12080">
        <v>79.550003000000004</v>
      </c>
      <c r="U12080">
        <v>64.943802000000005</v>
      </c>
      <c r="V12080">
        <v>2490500</v>
      </c>
      <c r="W12080" s="9" t="str">
        <f t="shared" si="192"/>
        <v>EIX</v>
      </c>
    </row>
    <row r="12081" spans="15:23">
      <c r="O12081" t="s">
        <v>217</v>
      </c>
      <c r="P12081" s="13">
        <v>42985</v>
      </c>
      <c r="Q12081">
        <v>79.769997000000004</v>
      </c>
      <c r="R12081">
        <v>80.339995999999999</v>
      </c>
      <c r="S12081">
        <v>79.559997999999993</v>
      </c>
      <c r="T12081">
        <v>80.169998000000007</v>
      </c>
      <c r="U12081">
        <v>65.449973999999997</v>
      </c>
      <c r="V12081">
        <v>1814100</v>
      </c>
      <c r="W12081" s="9" t="str">
        <f t="shared" si="192"/>
        <v>EIX</v>
      </c>
    </row>
    <row r="12082" spans="15:23">
      <c r="O12082" t="s">
        <v>217</v>
      </c>
      <c r="P12082" s="13">
        <v>42986</v>
      </c>
      <c r="Q12082">
        <v>80.110000999999997</v>
      </c>
      <c r="R12082">
        <v>80.779999000000004</v>
      </c>
      <c r="S12082">
        <v>79.800003000000004</v>
      </c>
      <c r="T12082">
        <v>80.739998</v>
      </c>
      <c r="U12082">
        <v>65.915306000000001</v>
      </c>
      <c r="V12082">
        <v>1387100</v>
      </c>
      <c r="W12082" s="9" t="str">
        <f t="shared" si="192"/>
        <v>EIX</v>
      </c>
    </row>
    <row r="12083" spans="15:23">
      <c r="O12083" t="s">
        <v>217</v>
      </c>
      <c r="P12083" s="13">
        <v>42989</v>
      </c>
      <c r="Q12083">
        <v>80.75</v>
      </c>
      <c r="R12083">
        <v>81.569999999999993</v>
      </c>
      <c r="S12083">
        <v>80.440002000000007</v>
      </c>
      <c r="T12083">
        <v>81.489998</v>
      </c>
      <c r="U12083">
        <v>66.527602999999999</v>
      </c>
      <c r="V12083">
        <v>1805000</v>
      </c>
      <c r="W12083" s="9" t="str">
        <f t="shared" si="192"/>
        <v>EIX</v>
      </c>
    </row>
    <row r="12084" spans="15:23">
      <c r="O12084" t="s">
        <v>217</v>
      </c>
      <c r="P12084" s="13">
        <v>42990</v>
      </c>
      <c r="Q12084">
        <v>81.300003000000004</v>
      </c>
      <c r="R12084">
        <v>81.580001999999993</v>
      </c>
      <c r="S12084">
        <v>80.339995999999999</v>
      </c>
      <c r="T12084">
        <v>80.739998</v>
      </c>
      <c r="U12084">
        <v>65.915306000000001</v>
      </c>
      <c r="V12084">
        <v>2866600</v>
      </c>
      <c r="W12084" s="9" t="str">
        <f t="shared" si="192"/>
        <v>EIX</v>
      </c>
    </row>
    <row r="12085" spans="15:23">
      <c r="O12085" t="s">
        <v>217</v>
      </c>
      <c r="P12085" s="13">
        <v>42991</v>
      </c>
      <c r="Q12085">
        <v>80.680000000000007</v>
      </c>
      <c r="R12085">
        <v>81.319999999999993</v>
      </c>
      <c r="S12085">
        <v>80.430000000000007</v>
      </c>
      <c r="T12085">
        <v>80.980002999999996</v>
      </c>
      <c r="U12085">
        <v>66.111237000000003</v>
      </c>
      <c r="V12085">
        <v>2941900</v>
      </c>
      <c r="W12085" s="9" t="str">
        <f t="shared" si="192"/>
        <v>EIX</v>
      </c>
    </row>
    <row r="12086" spans="15:23">
      <c r="O12086" t="s">
        <v>217</v>
      </c>
      <c r="P12086" s="13">
        <v>42992</v>
      </c>
      <c r="Q12086">
        <v>80.779999000000004</v>
      </c>
      <c r="R12086">
        <v>81.190002000000007</v>
      </c>
      <c r="S12086">
        <v>80.610000999999997</v>
      </c>
      <c r="T12086">
        <v>81.029999000000004</v>
      </c>
      <c r="U12086">
        <v>66.152061000000003</v>
      </c>
      <c r="V12086">
        <v>1931000</v>
      </c>
      <c r="W12086" s="9" t="str">
        <f t="shared" si="192"/>
        <v>EIX</v>
      </c>
    </row>
    <row r="12087" spans="15:23">
      <c r="O12087" t="s">
        <v>217</v>
      </c>
      <c r="P12087" s="13">
        <v>42993</v>
      </c>
      <c r="Q12087">
        <v>81.150002000000001</v>
      </c>
      <c r="R12087">
        <v>81.529999000000004</v>
      </c>
      <c r="S12087">
        <v>80.949996999999996</v>
      </c>
      <c r="T12087">
        <v>81.199996999999996</v>
      </c>
      <c r="U12087">
        <v>66.290847999999997</v>
      </c>
      <c r="V12087">
        <v>3039400</v>
      </c>
      <c r="W12087" s="9" t="str">
        <f t="shared" si="192"/>
        <v>EIX</v>
      </c>
    </row>
    <row r="12088" spans="15:23">
      <c r="O12088" t="s">
        <v>217</v>
      </c>
      <c r="P12088" s="13">
        <v>42996</v>
      </c>
      <c r="Q12088">
        <v>81.150002000000001</v>
      </c>
      <c r="R12088">
        <v>81.410004000000001</v>
      </c>
      <c r="S12088">
        <v>79.639999000000003</v>
      </c>
      <c r="T12088">
        <v>80.550003000000004</v>
      </c>
      <c r="U12088">
        <v>65.760193000000001</v>
      </c>
      <c r="V12088">
        <v>2455900</v>
      </c>
      <c r="W12088" s="9" t="str">
        <f t="shared" si="192"/>
        <v>EIX</v>
      </c>
    </row>
    <row r="12089" spans="15:23">
      <c r="O12089" t="s">
        <v>217</v>
      </c>
      <c r="P12089" s="13">
        <v>42997</v>
      </c>
      <c r="Q12089">
        <v>80.510002</v>
      </c>
      <c r="R12089">
        <v>80.650002000000001</v>
      </c>
      <c r="S12089">
        <v>79.529999000000004</v>
      </c>
      <c r="T12089">
        <v>79.709998999999996</v>
      </c>
      <c r="U12089">
        <v>65.074416999999997</v>
      </c>
      <c r="V12089">
        <v>2506900</v>
      </c>
      <c r="W12089" s="9" t="str">
        <f t="shared" si="192"/>
        <v>EIX</v>
      </c>
    </row>
    <row r="12090" spans="15:23">
      <c r="O12090" t="s">
        <v>217</v>
      </c>
      <c r="P12090" s="13">
        <v>42998</v>
      </c>
      <c r="Q12090">
        <v>79.900002000000001</v>
      </c>
      <c r="R12090">
        <v>80</v>
      </c>
      <c r="S12090">
        <v>78.779999000000004</v>
      </c>
      <c r="T12090">
        <v>79.089995999999999</v>
      </c>
      <c r="U12090">
        <v>64.568252999999999</v>
      </c>
      <c r="V12090">
        <v>1643700</v>
      </c>
      <c r="W12090" s="9" t="str">
        <f t="shared" si="192"/>
        <v>EIX</v>
      </c>
    </row>
    <row r="12091" spans="15:23">
      <c r="O12091" t="s">
        <v>217</v>
      </c>
      <c r="P12091" s="13">
        <v>42999</v>
      </c>
      <c r="Q12091">
        <v>79.050003000000004</v>
      </c>
      <c r="R12091">
        <v>79.25</v>
      </c>
      <c r="S12091">
        <v>78.599997999999999</v>
      </c>
      <c r="T12091">
        <v>78.660004000000001</v>
      </c>
      <c r="U12091">
        <v>64.217224000000002</v>
      </c>
      <c r="V12091">
        <v>1686700</v>
      </c>
      <c r="W12091" s="9" t="str">
        <f t="shared" si="192"/>
        <v>EIX</v>
      </c>
    </row>
    <row r="12092" spans="15:23">
      <c r="O12092" t="s">
        <v>217</v>
      </c>
      <c r="P12092" s="13">
        <v>43000</v>
      </c>
      <c r="Q12092">
        <v>78.919998000000007</v>
      </c>
      <c r="R12092">
        <v>78.949996999999996</v>
      </c>
      <c r="S12092">
        <v>78.220000999999996</v>
      </c>
      <c r="T12092">
        <v>78.279999000000004</v>
      </c>
      <c r="U12092">
        <v>63.90699</v>
      </c>
      <c r="V12092">
        <v>1275900</v>
      </c>
      <c r="W12092" s="9" t="str">
        <f t="shared" si="192"/>
        <v>EIX</v>
      </c>
    </row>
    <row r="12093" spans="15:23">
      <c r="O12093" t="s">
        <v>217</v>
      </c>
      <c r="P12093" s="13">
        <v>43003</v>
      </c>
      <c r="Q12093">
        <v>78.330001999999993</v>
      </c>
      <c r="R12093">
        <v>79.279999000000004</v>
      </c>
      <c r="S12093">
        <v>78.129997000000003</v>
      </c>
      <c r="T12093">
        <v>79.269997000000004</v>
      </c>
      <c r="U12093">
        <v>64.715217999999993</v>
      </c>
      <c r="V12093">
        <v>2080500</v>
      </c>
      <c r="W12093" s="9" t="str">
        <f t="shared" si="192"/>
        <v>EIX</v>
      </c>
    </row>
    <row r="12094" spans="15:23">
      <c r="O12094" t="s">
        <v>217</v>
      </c>
      <c r="P12094" s="13">
        <v>43004</v>
      </c>
      <c r="Q12094">
        <v>79.260002</v>
      </c>
      <c r="R12094">
        <v>79.449996999999996</v>
      </c>
      <c r="S12094">
        <v>78.879997000000003</v>
      </c>
      <c r="T12094">
        <v>79.150002000000001</v>
      </c>
      <c r="U12094">
        <v>64.617249000000001</v>
      </c>
      <c r="V12094">
        <v>1203400</v>
      </c>
      <c r="W12094" s="9" t="str">
        <f t="shared" si="192"/>
        <v>EIX</v>
      </c>
    </row>
    <row r="12095" spans="15:23">
      <c r="O12095" t="s">
        <v>217</v>
      </c>
      <c r="P12095" s="13">
        <v>43005</v>
      </c>
      <c r="Q12095">
        <v>78.660004000000001</v>
      </c>
      <c r="R12095">
        <v>79.050003000000004</v>
      </c>
      <c r="S12095">
        <v>77.669998000000007</v>
      </c>
      <c r="T12095">
        <v>78.080001999999993</v>
      </c>
      <c r="U12095">
        <v>63.743724999999998</v>
      </c>
      <c r="V12095">
        <v>1764200</v>
      </c>
      <c r="W12095" s="9" t="str">
        <f t="shared" si="192"/>
        <v>EIX</v>
      </c>
    </row>
    <row r="12096" spans="15:23">
      <c r="O12096" t="s">
        <v>217</v>
      </c>
      <c r="P12096" s="13">
        <v>43006</v>
      </c>
      <c r="Q12096">
        <v>77.5</v>
      </c>
      <c r="R12096">
        <v>77.769997000000004</v>
      </c>
      <c r="S12096">
        <v>76.930000000000007</v>
      </c>
      <c r="T12096">
        <v>77.569999999999993</v>
      </c>
      <c r="U12096">
        <v>63.770851</v>
      </c>
      <c r="V12096">
        <v>1967700</v>
      </c>
      <c r="W12096" s="9" t="str">
        <f t="shared" si="192"/>
        <v>EIX</v>
      </c>
    </row>
    <row r="12097" spans="15:23">
      <c r="O12097" t="s">
        <v>217</v>
      </c>
      <c r="P12097" s="13">
        <v>43007</v>
      </c>
      <c r="Q12097">
        <v>77.449996999999996</v>
      </c>
      <c r="R12097">
        <v>77.569999999999993</v>
      </c>
      <c r="S12097">
        <v>76.959998999999996</v>
      </c>
      <c r="T12097">
        <v>77.169998000000007</v>
      </c>
      <c r="U12097">
        <v>63.442008999999999</v>
      </c>
      <c r="V12097">
        <v>2030000</v>
      </c>
      <c r="W12097" s="9" t="str">
        <f t="shared" si="192"/>
        <v>EIX</v>
      </c>
    </row>
    <row r="12098" spans="15:23">
      <c r="O12098" t="s">
        <v>217</v>
      </c>
      <c r="P12098" s="13">
        <v>43010</v>
      </c>
      <c r="Q12098">
        <v>77.440002000000007</v>
      </c>
      <c r="R12098">
        <v>77.730002999999996</v>
      </c>
      <c r="S12098">
        <v>76.819999999999993</v>
      </c>
      <c r="T12098">
        <v>77</v>
      </c>
      <c r="U12098">
        <v>63.302242</v>
      </c>
      <c r="V12098">
        <v>2148400</v>
      </c>
      <c r="W12098" s="9" t="str">
        <f t="shared" si="192"/>
        <v>EIX</v>
      </c>
    </row>
    <row r="12099" spans="15:23">
      <c r="O12099" t="s">
        <v>217</v>
      </c>
      <c r="P12099" s="13">
        <v>43011</v>
      </c>
      <c r="Q12099">
        <v>76.989998</v>
      </c>
      <c r="R12099">
        <v>77.120002999999997</v>
      </c>
      <c r="S12099">
        <v>76.550003000000004</v>
      </c>
      <c r="T12099">
        <v>77.010002</v>
      </c>
      <c r="U12099">
        <v>63.310459000000002</v>
      </c>
      <c r="V12099">
        <v>1758400</v>
      </c>
      <c r="W12099" s="9" t="str">
        <f t="shared" si="192"/>
        <v>EIX</v>
      </c>
    </row>
    <row r="12100" spans="15:23">
      <c r="O12100" t="s">
        <v>217</v>
      </c>
      <c r="P12100" s="13">
        <v>43012</v>
      </c>
      <c r="Q12100">
        <v>77.150002000000001</v>
      </c>
      <c r="R12100">
        <v>77.879997000000003</v>
      </c>
      <c r="S12100">
        <v>76.959998999999996</v>
      </c>
      <c r="T12100">
        <v>77.849997999999999</v>
      </c>
      <c r="U12100">
        <v>64.001052999999999</v>
      </c>
      <c r="V12100">
        <v>1429400</v>
      </c>
      <c r="W12100" s="9" t="str">
        <f t="shared" si="192"/>
        <v>EIX</v>
      </c>
    </row>
    <row r="12101" spans="15:23">
      <c r="O12101" t="s">
        <v>217</v>
      </c>
      <c r="P12101" s="13">
        <v>43013</v>
      </c>
      <c r="Q12101">
        <v>77.879997000000003</v>
      </c>
      <c r="R12101">
        <v>77.879997000000003</v>
      </c>
      <c r="S12101">
        <v>77.379997000000003</v>
      </c>
      <c r="T12101">
        <v>77.680000000000007</v>
      </c>
      <c r="U12101">
        <v>63.861271000000002</v>
      </c>
      <c r="V12101">
        <v>975700</v>
      </c>
      <c r="W12101" s="9" t="str">
        <f t="shared" ref="W12101:W12164" si="193">IFERROR(VLOOKUP(O12101,$B$4:$B$17,1,FALSE),"Delete")</f>
        <v>EIX</v>
      </c>
    </row>
    <row r="12102" spans="15:23">
      <c r="O12102" t="s">
        <v>217</v>
      </c>
      <c r="P12102" s="13">
        <v>43014</v>
      </c>
      <c r="Q12102">
        <v>77.349997999999999</v>
      </c>
      <c r="R12102">
        <v>77.690002000000007</v>
      </c>
      <c r="S12102">
        <v>77.010002</v>
      </c>
      <c r="T12102">
        <v>77.620002999999997</v>
      </c>
      <c r="U12102">
        <v>63.811965999999998</v>
      </c>
      <c r="V12102">
        <v>1340000</v>
      </c>
      <c r="W12102" s="9" t="str">
        <f t="shared" si="193"/>
        <v>EIX</v>
      </c>
    </row>
    <row r="12103" spans="15:23">
      <c r="O12103" t="s">
        <v>217</v>
      </c>
      <c r="P12103" s="13">
        <v>43017</v>
      </c>
      <c r="Q12103">
        <v>77.790001000000004</v>
      </c>
      <c r="R12103">
        <v>77.879997000000003</v>
      </c>
      <c r="S12103">
        <v>77.400002000000001</v>
      </c>
      <c r="T12103">
        <v>77.550003000000004</v>
      </c>
      <c r="U12103">
        <v>63.754395000000002</v>
      </c>
      <c r="V12103">
        <v>654900</v>
      </c>
      <c r="W12103" s="9" t="str">
        <f t="shared" si="193"/>
        <v>EIX</v>
      </c>
    </row>
    <row r="12104" spans="15:23">
      <c r="O12104" t="s">
        <v>217</v>
      </c>
      <c r="P12104" s="13">
        <v>43018</v>
      </c>
      <c r="Q12104">
        <v>77.559997999999993</v>
      </c>
      <c r="R12104">
        <v>78.559997999999993</v>
      </c>
      <c r="S12104">
        <v>77.389999000000003</v>
      </c>
      <c r="T12104">
        <v>78.540001000000004</v>
      </c>
      <c r="U12104">
        <v>64.568282999999994</v>
      </c>
      <c r="V12104">
        <v>1545000</v>
      </c>
      <c r="W12104" s="9" t="str">
        <f t="shared" si="193"/>
        <v>EIX</v>
      </c>
    </row>
    <row r="12105" spans="15:23">
      <c r="O12105" t="s">
        <v>217</v>
      </c>
      <c r="P12105" s="13">
        <v>43019</v>
      </c>
      <c r="Q12105">
        <v>78.419998000000007</v>
      </c>
      <c r="R12105">
        <v>79.160004000000001</v>
      </c>
      <c r="S12105">
        <v>78.25</v>
      </c>
      <c r="T12105">
        <v>78.419998000000007</v>
      </c>
      <c r="U12105">
        <v>64.469620000000006</v>
      </c>
      <c r="V12105">
        <v>1934100</v>
      </c>
      <c r="W12105" s="9" t="str">
        <f t="shared" si="193"/>
        <v>EIX</v>
      </c>
    </row>
    <row r="12106" spans="15:23">
      <c r="O12106" t="s">
        <v>217</v>
      </c>
      <c r="P12106" s="13">
        <v>43020</v>
      </c>
      <c r="Q12106">
        <v>78.519997000000004</v>
      </c>
      <c r="R12106">
        <v>79.680000000000007</v>
      </c>
      <c r="S12106">
        <v>78.430000000000007</v>
      </c>
      <c r="T12106">
        <v>79.660004000000001</v>
      </c>
      <c r="U12106">
        <v>65.489036999999996</v>
      </c>
      <c r="V12106">
        <v>2836700</v>
      </c>
      <c r="W12106" s="9" t="str">
        <f t="shared" si="193"/>
        <v>EIX</v>
      </c>
    </row>
    <row r="12107" spans="15:23">
      <c r="O12107" t="s">
        <v>217</v>
      </c>
      <c r="P12107" s="13">
        <v>43021</v>
      </c>
      <c r="Q12107">
        <v>79.610000999999997</v>
      </c>
      <c r="R12107">
        <v>79.879997000000003</v>
      </c>
      <c r="S12107">
        <v>77.75</v>
      </c>
      <c r="T12107">
        <v>77.989998</v>
      </c>
      <c r="U12107">
        <v>64.116141999999996</v>
      </c>
      <c r="V12107">
        <v>2998300</v>
      </c>
      <c r="W12107" s="9" t="str">
        <f t="shared" si="193"/>
        <v>EIX</v>
      </c>
    </row>
    <row r="12108" spans="15:23">
      <c r="O12108" t="s">
        <v>217</v>
      </c>
      <c r="P12108" s="13">
        <v>43024</v>
      </c>
      <c r="Q12108">
        <v>77.900002000000001</v>
      </c>
      <c r="R12108">
        <v>78.199996999999996</v>
      </c>
      <c r="S12108">
        <v>77.389999000000003</v>
      </c>
      <c r="T12108">
        <v>77.639999000000003</v>
      </c>
      <c r="U12108">
        <v>63.828403000000002</v>
      </c>
      <c r="V12108">
        <v>1698100</v>
      </c>
      <c r="W12108" s="9" t="str">
        <f t="shared" si="193"/>
        <v>EIX</v>
      </c>
    </row>
    <row r="12109" spans="15:23">
      <c r="O12109" t="s">
        <v>217</v>
      </c>
      <c r="P12109" s="13">
        <v>43025</v>
      </c>
      <c r="Q12109">
        <v>77.580001999999993</v>
      </c>
      <c r="R12109">
        <v>77.860000999999997</v>
      </c>
      <c r="S12109">
        <v>76.930000000000007</v>
      </c>
      <c r="T12109">
        <v>77.599997999999999</v>
      </c>
      <c r="U12109">
        <v>63.795516999999997</v>
      </c>
      <c r="V12109">
        <v>3760800</v>
      </c>
      <c r="W12109" s="9" t="str">
        <f t="shared" si="193"/>
        <v>EIX</v>
      </c>
    </row>
    <row r="12110" spans="15:23">
      <c r="O12110" t="s">
        <v>217</v>
      </c>
      <c r="P12110" s="13">
        <v>43026</v>
      </c>
      <c r="Q12110">
        <v>77.650002000000001</v>
      </c>
      <c r="R12110">
        <v>78.360000999999997</v>
      </c>
      <c r="S12110">
        <v>77.580001999999993</v>
      </c>
      <c r="T12110">
        <v>77.849997999999999</v>
      </c>
      <c r="U12110">
        <v>64.001052999999999</v>
      </c>
      <c r="V12110">
        <v>1975000</v>
      </c>
      <c r="W12110" s="9" t="str">
        <f t="shared" si="193"/>
        <v>EIX</v>
      </c>
    </row>
    <row r="12111" spans="15:23">
      <c r="O12111" t="s">
        <v>217</v>
      </c>
      <c r="P12111" s="13">
        <v>43027</v>
      </c>
      <c r="Q12111">
        <v>77.980002999999996</v>
      </c>
      <c r="R12111">
        <v>79.470000999999996</v>
      </c>
      <c r="S12111">
        <v>77.720000999999996</v>
      </c>
      <c r="T12111">
        <v>79.470000999999996</v>
      </c>
      <c r="U12111">
        <v>65.332847999999998</v>
      </c>
      <c r="V12111">
        <v>1321000</v>
      </c>
      <c r="W12111" s="9" t="str">
        <f t="shared" si="193"/>
        <v>EIX</v>
      </c>
    </row>
    <row r="12112" spans="15:23">
      <c r="O12112" t="s">
        <v>217</v>
      </c>
      <c r="P12112" s="13">
        <v>43028</v>
      </c>
      <c r="Q12112">
        <v>79.330001999999993</v>
      </c>
      <c r="R12112">
        <v>79.830001999999993</v>
      </c>
      <c r="S12112">
        <v>79.160004000000001</v>
      </c>
      <c r="T12112">
        <v>79.599997999999999</v>
      </c>
      <c r="U12112">
        <v>65.439734999999999</v>
      </c>
      <c r="V12112">
        <v>1795000</v>
      </c>
      <c r="W12112" s="9" t="str">
        <f t="shared" si="193"/>
        <v>EIX</v>
      </c>
    </row>
    <row r="12113" spans="15:23">
      <c r="O12113" t="s">
        <v>217</v>
      </c>
      <c r="P12113" s="13">
        <v>43031</v>
      </c>
      <c r="Q12113">
        <v>79.839995999999999</v>
      </c>
      <c r="R12113">
        <v>80.199996999999996</v>
      </c>
      <c r="S12113">
        <v>79.279999000000004</v>
      </c>
      <c r="T12113">
        <v>80.010002</v>
      </c>
      <c r="U12113">
        <v>65.776786999999999</v>
      </c>
      <c r="V12113">
        <v>1217100</v>
      </c>
      <c r="W12113" s="9" t="str">
        <f t="shared" si="193"/>
        <v>EIX</v>
      </c>
    </row>
    <row r="12114" spans="15:23">
      <c r="O12114" t="s">
        <v>217</v>
      </c>
      <c r="P12114" s="13">
        <v>43032</v>
      </c>
      <c r="Q12114">
        <v>79.569999999999993</v>
      </c>
      <c r="R12114">
        <v>79.940002000000007</v>
      </c>
      <c r="S12114">
        <v>79.309997999999993</v>
      </c>
      <c r="T12114">
        <v>79.870002999999997</v>
      </c>
      <c r="U12114">
        <v>65.661697000000004</v>
      </c>
      <c r="V12114">
        <v>1384700</v>
      </c>
      <c r="W12114" s="9" t="str">
        <f t="shared" si="193"/>
        <v>EIX</v>
      </c>
    </row>
    <row r="12115" spans="15:23">
      <c r="O12115" t="s">
        <v>217</v>
      </c>
      <c r="P12115" s="13">
        <v>43033</v>
      </c>
      <c r="Q12115">
        <v>79.410004000000001</v>
      </c>
      <c r="R12115">
        <v>79.620002999999997</v>
      </c>
      <c r="S12115">
        <v>78.550003000000004</v>
      </c>
      <c r="T12115">
        <v>79.010002</v>
      </c>
      <c r="U12115">
        <v>64.954689000000002</v>
      </c>
      <c r="V12115">
        <v>1734400</v>
      </c>
      <c r="W12115" s="9" t="str">
        <f t="shared" si="193"/>
        <v>EIX</v>
      </c>
    </row>
    <row r="12116" spans="15:23">
      <c r="O12116" t="s">
        <v>217</v>
      </c>
      <c r="P12116" s="13">
        <v>43034</v>
      </c>
      <c r="Q12116">
        <v>79.580001999999993</v>
      </c>
      <c r="R12116">
        <v>79.910004000000001</v>
      </c>
      <c r="S12116">
        <v>78.709998999999996</v>
      </c>
      <c r="T12116">
        <v>78.730002999999996</v>
      </c>
      <c r="U12116">
        <v>64.724486999999996</v>
      </c>
      <c r="V12116">
        <v>1359600</v>
      </c>
      <c r="W12116" s="9" t="str">
        <f t="shared" si="193"/>
        <v>EIX</v>
      </c>
    </row>
    <row r="12117" spans="15:23">
      <c r="O12117" t="s">
        <v>217</v>
      </c>
      <c r="P12117" s="13">
        <v>43035</v>
      </c>
      <c r="Q12117">
        <v>78.599997999999999</v>
      </c>
      <c r="R12117">
        <v>79.629997000000003</v>
      </c>
      <c r="S12117">
        <v>78.589995999999999</v>
      </c>
      <c r="T12117">
        <v>79.470000999999996</v>
      </c>
      <c r="U12117">
        <v>65.332847999999998</v>
      </c>
      <c r="V12117">
        <v>966800</v>
      </c>
      <c r="W12117" s="9" t="str">
        <f t="shared" si="193"/>
        <v>EIX</v>
      </c>
    </row>
    <row r="12118" spans="15:23">
      <c r="O12118" t="s">
        <v>217</v>
      </c>
      <c r="P12118" s="13">
        <v>43038</v>
      </c>
      <c r="Q12118">
        <v>79.339995999999999</v>
      </c>
      <c r="R12118">
        <v>79.790001000000004</v>
      </c>
      <c r="S12118">
        <v>79.129997000000003</v>
      </c>
      <c r="T12118">
        <v>79.589995999999999</v>
      </c>
      <c r="U12118">
        <v>65.431495999999996</v>
      </c>
      <c r="V12118">
        <v>1751100</v>
      </c>
      <c r="W12118" s="9" t="str">
        <f t="shared" si="193"/>
        <v>EIX</v>
      </c>
    </row>
    <row r="12119" spans="15:23">
      <c r="O12119" t="s">
        <v>217</v>
      </c>
      <c r="P12119" s="13">
        <v>43039</v>
      </c>
      <c r="Q12119">
        <v>80.589995999999999</v>
      </c>
      <c r="R12119">
        <v>80.639999000000003</v>
      </c>
      <c r="S12119">
        <v>79.279999000000004</v>
      </c>
      <c r="T12119">
        <v>79.949996999999996</v>
      </c>
      <c r="U12119">
        <v>65.727469999999997</v>
      </c>
      <c r="V12119">
        <v>2026000</v>
      </c>
      <c r="W12119" s="9" t="str">
        <f t="shared" si="193"/>
        <v>EIX</v>
      </c>
    </row>
    <row r="12120" spans="15:23">
      <c r="O12120" t="s">
        <v>217</v>
      </c>
      <c r="P12120" s="13">
        <v>43040</v>
      </c>
      <c r="Q12120">
        <v>80.120002999999997</v>
      </c>
      <c r="R12120">
        <v>80.120002999999997</v>
      </c>
      <c r="S12120">
        <v>79</v>
      </c>
      <c r="T12120">
        <v>79.080001999999993</v>
      </c>
      <c r="U12120">
        <v>65.012237999999996</v>
      </c>
      <c r="V12120">
        <v>1378300</v>
      </c>
      <c r="W12120" s="9" t="str">
        <f t="shared" si="193"/>
        <v>EIX</v>
      </c>
    </row>
    <row r="12121" spans="15:23">
      <c r="O12121" t="s">
        <v>217</v>
      </c>
      <c r="P12121" s="13">
        <v>43041</v>
      </c>
      <c r="Q12121">
        <v>79.230002999999996</v>
      </c>
      <c r="R12121">
        <v>79.410004000000001</v>
      </c>
      <c r="S12121">
        <v>78.629997000000003</v>
      </c>
      <c r="T12121">
        <v>79.069999999999993</v>
      </c>
      <c r="U12121">
        <v>65.004013</v>
      </c>
      <c r="V12121">
        <v>1851500</v>
      </c>
      <c r="W12121" s="9" t="str">
        <f t="shared" si="193"/>
        <v>EIX</v>
      </c>
    </row>
    <row r="12122" spans="15:23">
      <c r="O12122" t="s">
        <v>217</v>
      </c>
      <c r="P12122" s="13">
        <v>43042</v>
      </c>
      <c r="Q12122">
        <v>78.830001999999993</v>
      </c>
      <c r="R12122">
        <v>80.050003000000004</v>
      </c>
      <c r="S12122">
        <v>78.830001999999993</v>
      </c>
      <c r="T12122">
        <v>79.519997000000004</v>
      </c>
      <c r="U12122">
        <v>65.373954999999995</v>
      </c>
      <c r="V12122">
        <v>1185900</v>
      </c>
      <c r="W12122" s="9" t="str">
        <f t="shared" si="193"/>
        <v>EIX</v>
      </c>
    </row>
    <row r="12123" spans="15:23">
      <c r="O12123" t="s">
        <v>217</v>
      </c>
      <c r="P12123" s="13">
        <v>43045</v>
      </c>
      <c r="Q12123">
        <v>79.569999999999993</v>
      </c>
      <c r="R12123">
        <v>79.730002999999996</v>
      </c>
      <c r="S12123">
        <v>78.830001999999993</v>
      </c>
      <c r="T12123">
        <v>78.849997999999999</v>
      </c>
      <c r="U12123">
        <v>64.823143000000002</v>
      </c>
      <c r="V12123">
        <v>927100</v>
      </c>
      <c r="W12123" s="9" t="str">
        <f t="shared" si="193"/>
        <v>EIX</v>
      </c>
    </row>
    <row r="12124" spans="15:23">
      <c r="O12124" t="s">
        <v>217</v>
      </c>
      <c r="P12124" s="13">
        <v>43046</v>
      </c>
      <c r="Q12124">
        <v>78.970000999999996</v>
      </c>
      <c r="R12124">
        <v>79.690002000000007</v>
      </c>
      <c r="S12124">
        <v>78.680000000000007</v>
      </c>
      <c r="T12124">
        <v>79.400002000000001</v>
      </c>
      <c r="U12124">
        <v>65.275290999999996</v>
      </c>
      <c r="V12124">
        <v>1647100</v>
      </c>
      <c r="W12124" s="9" t="str">
        <f t="shared" si="193"/>
        <v>EIX</v>
      </c>
    </row>
    <row r="12125" spans="15:23">
      <c r="O12125" t="s">
        <v>217</v>
      </c>
      <c r="P12125" s="13">
        <v>43047</v>
      </c>
      <c r="Q12125">
        <v>79.290001000000004</v>
      </c>
      <c r="R12125">
        <v>80.430000000000007</v>
      </c>
      <c r="S12125">
        <v>79.290001000000004</v>
      </c>
      <c r="T12125">
        <v>80.199996999999996</v>
      </c>
      <c r="U12125">
        <v>65.932982999999993</v>
      </c>
      <c r="V12125">
        <v>2393100</v>
      </c>
      <c r="W12125" s="9" t="str">
        <f t="shared" si="193"/>
        <v>EIX</v>
      </c>
    </row>
    <row r="12126" spans="15:23">
      <c r="O12126" t="s">
        <v>217</v>
      </c>
      <c r="P12126" s="13">
        <v>43048</v>
      </c>
      <c r="Q12126">
        <v>79.980002999999996</v>
      </c>
      <c r="R12126">
        <v>80.360000999999997</v>
      </c>
      <c r="S12126">
        <v>79.330001999999993</v>
      </c>
      <c r="T12126">
        <v>80.339995999999999</v>
      </c>
      <c r="U12126">
        <v>66.048073000000002</v>
      </c>
      <c r="V12126">
        <v>1377400</v>
      </c>
      <c r="W12126" s="9" t="str">
        <f t="shared" si="193"/>
        <v>EIX</v>
      </c>
    </row>
    <row r="12127" spans="15:23">
      <c r="O12127" t="s">
        <v>217</v>
      </c>
      <c r="P12127" s="13">
        <v>43049</v>
      </c>
      <c r="Q12127">
        <v>79.919998000000007</v>
      </c>
      <c r="R12127">
        <v>80.239998</v>
      </c>
      <c r="S12127">
        <v>79.510002</v>
      </c>
      <c r="T12127">
        <v>80.059997999999993</v>
      </c>
      <c r="U12127">
        <v>65.817886000000001</v>
      </c>
      <c r="V12127">
        <v>1232100</v>
      </c>
      <c r="W12127" s="9" t="str">
        <f t="shared" si="193"/>
        <v>EIX</v>
      </c>
    </row>
    <row r="12128" spans="15:23">
      <c r="O12128" t="s">
        <v>217</v>
      </c>
      <c r="P12128" s="13">
        <v>43052</v>
      </c>
      <c r="Q12128">
        <v>80.180000000000007</v>
      </c>
      <c r="R12128">
        <v>81.150002000000001</v>
      </c>
      <c r="S12128">
        <v>80.160004000000001</v>
      </c>
      <c r="T12128">
        <v>81.099997999999999</v>
      </c>
      <c r="U12128">
        <v>66.672882000000001</v>
      </c>
      <c r="V12128">
        <v>1096100</v>
      </c>
      <c r="W12128" s="9" t="str">
        <f t="shared" si="193"/>
        <v>EIX</v>
      </c>
    </row>
    <row r="12129" spans="15:23">
      <c r="O12129" t="s">
        <v>217</v>
      </c>
      <c r="P12129" s="13">
        <v>43053</v>
      </c>
      <c r="Q12129">
        <v>80.970000999999996</v>
      </c>
      <c r="R12129">
        <v>82.800003000000004</v>
      </c>
      <c r="S12129">
        <v>80.720000999999996</v>
      </c>
      <c r="T12129">
        <v>82.639999000000003</v>
      </c>
      <c r="U12129">
        <v>67.938927000000007</v>
      </c>
      <c r="V12129">
        <v>2575500</v>
      </c>
      <c r="W12129" s="9" t="str">
        <f t="shared" si="193"/>
        <v>EIX</v>
      </c>
    </row>
    <row r="12130" spans="15:23">
      <c r="O12130" t="s">
        <v>217</v>
      </c>
      <c r="P12130" s="13">
        <v>43054</v>
      </c>
      <c r="Q12130">
        <v>82.879997000000003</v>
      </c>
      <c r="R12130">
        <v>83.379997000000003</v>
      </c>
      <c r="S12130">
        <v>81.680000000000007</v>
      </c>
      <c r="T12130">
        <v>81.839995999999999</v>
      </c>
      <c r="U12130">
        <v>67.28125</v>
      </c>
      <c r="V12130">
        <v>1554900</v>
      </c>
      <c r="W12130" s="9" t="str">
        <f t="shared" si="193"/>
        <v>EIX</v>
      </c>
    </row>
    <row r="12131" spans="15:23">
      <c r="O12131" t="s">
        <v>217</v>
      </c>
      <c r="P12131" s="13">
        <v>43055</v>
      </c>
      <c r="Q12131">
        <v>81.849997999999999</v>
      </c>
      <c r="R12131">
        <v>82.010002</v>
      </c>
      <c r="S12131">
        <v>81.489998</v>
      </c>
      <c r="T12131">
        <v>81.75</v>
      </c>
      <c r="U12131">
        <v>67.207260000000005</v>
      </c>
      <c r="V12131">
        <v>1384300</v>
      </c>
      <c r="W12131" s="9" t="str">
        <f t="shared" si="193"/>
        <v>EIX</v>
      </c>
    </row>
    <row r="12132" spans="15:23">
      <c r="O12132" t="s">
        <v>217</v>
      </c>
      <c r="P12132" s="13">
        <v>43056</v>
      </c>
      <c r="Q12132">
        <v>81.470000999999996</v>
      </c>
      <c r="R12132">
        <v>81.779999000000004</v>
      </c>
      <c r="S12132">
        <v>80.760002</v>
      </c>
      <c r="T12132">
        <v>80.889999000000003</v>
      </c>
      <c r="U12132">
        <v>66.500229000000004</v>
      </c>
      <c r="V12132">
        <v>1574300</v>
      </c>
      <c r="W12132" s="9" t="str">
        <f t="shared" si="193"/>
        <v>EIX</v>
      </c>
    </row>
    <row r="12133" spans="15:23">
      <c r="O12133" t="s">
        <v>217</v>
      </c>
      <c r="P12133" s="13">
        <v>43059</v>
      </c>
      <c r="Q12133">
        <v>80.839995999999999</v>
      </c>
      <c r="R12133">
        <v>81.019997000000004</v>
      </c>
      <c r="S12133">
        <v>80.389999000000003</v>
      </c>
      <c r="T12133">
        <v>80.430000000000007</v>
      </c>
      <c r="U12133">
        <v>66.122069999999994</v>
      </c>
      <c r="V12133">
        <v>1342600</v>
      </c>
      <c r="W12133" s="9" t="str">
        <f t="shared" si="193"/>
        <v>EIX</v>
      </c>
    </row>
    <row r="12134" spans="15:23">
      <c r="O12134" t="s">
        <v>217</v>
      </c>
      <c r="P12134" s="13">
        <v>43060</v>
      </c>
      <c r="Q12134">
        <v>80.519997000000004</v>
      </c>
      <c r="R12134">
        <v>80.650002000000001</v>
      </c>
      <c r="S12134">
        <v>80.190002000000007</v>
      </c>
      <c r="T12134">
        <v>80.220000999999996</v>
      </c>
      <c r="U12134">
        <v>65.949416999999997</v>
      </c>
      <c r="V12134">
        <v>1464800</v>
      </c>
      <c r="W12134" s="9" t="str">
        <f t="shared" si="193"/>
        <v>EIX</v>
      </c>
    </row>
    <row r="12135" spans="15:23">
      <c r="O12135" t="s">
        <v>217</v>
      </c>
      <c r="P12135" s="13">
        <v>43061</v>
      </c>
      <c r="Q12135">
        <v>80.220000999999996</v>
      </c>
      <c r="R12135">
        <v>80.440002000000007</v>
      </c>
      <c r="S12135">
        <v>79.720000999999996</v>
      </c>
      <c r="T12135">
        <v>80.150002000000001</v>
      </c>
      <c r="U12135">
        <v>65.891875999999996</v>
      </c>
      <c r="V12135">
        <v>1158000</v>
      </c>
      <c r="W12135" s="9" t="str">
        <f t="shared" si="193"/>
        <v>EIX</v>
      </c>
    </row>
    <row r="12136" spans="15:23">
      <c r="O12136" t="s">
        <v>217</v>
      </c>
      <c r="P12136" s="13">
        <v>43063</v>
      </c>
      <c r="Q12136">
        <v>80.449996999999996</v>
      </c>
      <c r="R12136">
        <v>81.139999000000003</v>
      </c>
      <c r="S12136">
        <v>80.349997999999999</v>
      </c>
      <c r="T12136">
        <v>80.550003000000004</v>
      </c>
      <c r="U12136">
        <v>66.220725999999999</v>
      </c>
      <c r="V12136">
        <v>567600</v>
      </c>
      <c r="W12136" s="9" t="str">
        <f t="shared" si="193"/>
        <v>EIX</v>
      </c>
    </row>
    <row r="12137" spans="15:23">
      <c r="O12137" t="s">
        <v>217</v>
      </c>
      <c r="P12137" s="13">
        <v>43066</v>
      </c>
      <c r="Q12137">
        <v>80.620002999999997</v>
      </c>
      <c r="R12137">
        <v>81.019997000000004</v>
      </c>
      <c r="S12137">
        <v>80.339995999999999</v>
      </c>
      <c r="T12137">
        <v>80.819999999999993</v>
      </c>
      <c r="U12137">
        <v>66.442688000000004</v>
      </c>
      <c r="V12137">
        <v>918200</v>
      </c>
      <c r="W12137" s="9" t="str">
        <f t="shared" si="193"/>
        <v>EIX</v>
      </c>
    </row>
    <row r="12138" spans="15:23">
      <c r="O12138" t="s">
        <v>217</v>
      </c>
      <c r="P12138" s="13">
        <v>43067</v>
      </c>
      <c r="Q12138">
        <v>81.050003000000004</v>
      </c>
      <c r="R12138">
        <v>81.360000999999997</v>
      </c>
      <c r="S12138">
        <v>80.860000999999997</v>
      </c>
      <c r="T12138">
        <v>81.139999000000003</v>
      </c>
      <c r="U12138">
        <v>66.705757000000006</v>
      </c>
      <c r="V12138">
        <v>1356600</v>
      </c>
      <c r="W12138" s="9" t="str">
        <f t="shared" si="193"/>
        <v>EIX</v>
      </c>
    </row>
    <row r="12139" spans="15:23">
      <c r="O12139" t="s">
        <v>217</v>
      </c>
      <c r="P12139" s="13">
        <v>43068</v>
      </c>
      <c r="Q12139">
        <v>80.970000999999996</v>
      </c>
      <c r="R12139">
        <v>81.620002999999997</v>
      </c>
      <c r="S12139">
        <v>80.690002000000007</v>
      </c>
      <c r="T12139">
        <v>81.410004000000001</v>
      </c>
      <c r="U12139">
        <v>66.927734000000001</v>
      </c>
      <c r="V12139">
        <v>1354800</v>
      </c>
      <c r="W12139" s="9" t="str">
        <f t="shared" si="193"/>
        <v>EIX</v>
      </c>
    </row>
    <row r="12140" spans="15:23">
      <c r="O12140" t="s">
        <v>217</v>
      </c>
      <c r="P12140" s="13">
        <v>43069</v>
      </c>
      <c r="Q12140">
        <v>81.360000999999997</v>
      </c>
      <c r="R12140">
        <v>81.839995999999999</v>
      </c>
      <c r="S12140">
        <v>81</v>
      </c>
      <c r="T12140">
        <v>81.269997000000004</v>
      </c>
      <c r="U12140">
        <v>66.812613999999996</v>
      </c>
      <c r="V12140">
        <v>2391800</v>
      </c>
      <c r="W12140" s="9" t="str">
        <f t="shared" si="193"/>
        <v>EIX</v>
      </c>
    </row>
    <row r="12141" spans="15:23">
      <c r="O12141" t="s">
        <v>217</v>
      </c>
      <c r="P12141" s="13">
        <v>43070</v>
      </c>
      <c r="Q12141">
        <v>81.720000999999996</v>
      </c>
      <c r="R12141">
        <v>81.959998999999996</v>
      </c>
      <c r="S12141">
        <v>80.480002999999996</v>
      </c>
      <c r="T12141">
        <v>80.760002</v>
      </c>
      <c r="U12141">
        <v>66.393364000000005</v>
      </c>
      <c r="V12141">
        <v>1600900</v>
      </c>
      <c r="W12141" s="9" t="str">
        <f t="shared" si="193"/>
        <v>EIX</v>
      </c>
    </row>
    <row r="12142" spans="15:23">
      <c r="O12142" t="s">
        <v>217</v>
      </c>
      <c r="P12142" s="13">
        <v>43073</v>
      </c>
      <c r="Q12142">
        <v>80.739998</v>
      </c>
      <c r="R12142">
        <v>81.190002000000007</v>
      </c>
      <c r="S12142">
        <v>80.139999000000003</v>
      </c>
      <c r="T12142">
        <v>80.260002</v>
      </c>
      <c r="U12142">
        <v>65.982307000000006</v>
      </c>
      <c r="V12142">
        <v>1608200</v>
      </c>
      <c r="W12142" s="9" t="str">
        <f t="shared" si="193"/>
        <v>EIX</v>
      </c>
    </row>
    <row r="12143" spans="15:23">
      <c r="O12143" t="s">
        <v>217</v>
      </c>
      <c r="P12143" s="13">
        <v>43074</v>
      </c>
      <c r="Q12143">
        <v>79.769997000000004</v>
      </c>
      <c r="R12143">
        <v>79.769997000000004</v>
      </c>
      <c r="S12143">
        <v>69.139999000000003</v>
      </c>
      <c r="T12143">
        <v>70</v>
      </c>
      <c r="U12143">
        <v>57.547493000000003</v>
      </c>
      <c r="V12143">
        <v>17110000</v>
      </c>
      <c r="W12143" s="9" t="str">
        <f t="shared" si="193"/>
        <v>EIX</v>
      </c>
    </row>
    <row r="12144" spans="15:23">
      <c r="O12144" t="s">
        <v>217</v>
      </c>
      <c r="P12144" s="13">
        <v>43075</v>
      </c>
      <c r="Q12144">
        <v>68.459998999999996</v>
      </c>
      <c r="R12144">
        <v>70</v>
      </c>
      <c r="S12144">
        <v>67.800003000000004</v>
      </c>
      <c r="T12144">
        <v>68.720000999999996</v>
      </c>
      <c r="U12144">
        <v>56.495196999999997</v>
      </c>
      <c r="V12144">
        <v>10027600</v>
      </c>
      <c r="W12144" s="9" t="str">
        <f t="shared" si="193"/>
        <v>EIX</v>
      </c>
    </row>
    <row r="12145" spans="15:23">
      <c r="O12145" t="s">
        <v>217</v>
      </c>
      <c r="P12145" s="13">
        <v>43076</v>
      </c>
      <c r="Q12145">
        <v>68.930000000000007</v>
      </c>
      <c r="R12145">
        <v>72.279999000000004</v>
      </c>
      <c r="S12145">
        <v>68.260002</v>
      </c>
      <c r="T12145">
        <v>71.769997000000004</v>
      </c>
      <c r="U12145">
        <v>59.002617000000001</v>
      </c>
      <c r="V12145">
        <v>7682400</v>
      </c>
      <c r="W12145" s="9" t="str">
        <f t="shared" si="193"/>
        <v>EIX</v>
      </c>
    </row>
    <row r="12146" spans="15:23">
      <c r="O12146" t="s">
        <v>217</v>
      </c>
      <c r="P12146" s="13">
        <v>43077</v>
      </c>
      <c r="Q12146">
        <v>71.910004000000001</v>
      </c>
      <c r="R12146">
        <v>73.309997999999993</v>
      </c>
      <c r="S12146">
        <v>71.239998</v>
      </c>
      <c r="T12146">
        <v>71.800003000000004</v>
      </c>
      <c r="U12146">
        <v>59.027287000000001</v>
      </c>
      <c r="V12146">
        <v>5823900</v>
      </c>
      <c r="W12146" s="9" t="str">
        <f t="shared" si="193"/>
        <v>EIX</v>
      </c>
    </row>
    <row r="12147" spans="15:23">
      <c r="O12147" t="s">
        <v>217</v>
      </c>
      <c r="P12147" s="13">
        <v>43080</v>
      </c>
      <c r="Q12147">
        <v>71.690002000000007</v>
      </c>
      <c r="R12147">
        <v>73.230002999999996</v>
      </c>
      <c r="S12147">
        <v>71.650002000000001</v>
      </c>
      <c r="T12147">
        <v>72.980002999999996</v>
      </c>
      <c r="U12147">
        <v>59.997374999999998</v>
      </c>
      <c r="V12147">
        <v>3808000</v>
      </c>
      <c r="W12147" s="9" t="str">
        <f t="shared" si="193"/>
        <v>EIX</v>
      </c>
    </row>
    <row r="12148" spans="15:23">
      <c r="O12148" t="s">
        <v>217</v>
      </c>
      <c r="P12148" s="13">
        <v>43081</v>
      </c>
      <c r="Q12148">
        <v>69.680000000000007</v>
      </c>
      <c r="R12148">
        <v>70.169998000000007</v>
      </c>
      <c r="S12148">
        <v>67.279999000000004</v>
      </c>
      <c r="T12148">
        <v>68.580001999999993</v>
      </c>
      <c r="U12148">
        <v>56.380111999999997</v>
      </c>
      <c r="V12148">
        <v>10717400</v>
      </c>
      <c r="W12148" s="9" t="str">
        <f t="shared" si="193"/>
        <v>EIX</v>
      </c>
    </row>
    <row r="12149" spans="15:23">
      <c r="O12149" t="s">
        <v>217</v>
      </c>
      <c r="P12149" s="13">
        <v>43082</v>
      </c>
      <c r="Q12149">
        <v>69.430000000000007</v>
      </c>
      <c r="R12149">
        <v>70.5</v>
      </c>
      <c r="S12149">
        <v>68.660004000000001</v>
      </c>
      <c r="T12149">
        <v>69.800003000000004</v>
      </c>
      <c r="U12149">
        <v>57.383076000000003</v>
      </c>
      <c r="V12149">
        <v>4615800</v>
      </c>
      <c r="W12149" s="9" t="str">
        <f t="shared" si="193"/>
        <v>EIX</v>
      </c>
    </row>
    <row r="12150" spans="15:23">
      <c r="O12150" t="s">
        <v>217</v>
      </c>
      <c r="P12150" s="13">
        <v>43083</v>
      </c>
      <c r="Q12150">
        <v>68.839995999999999</v>
      </c>
      <c r="R12150">
        <v>69.660004000000001</v>
      </c>
      <c r="S12150">
        <v>68.660004000000001</v>
      </c>
      <c r="T12150">
        <v>69.290001000000004</v>
      </c>
      <c r="U12150">
        <v>56.963799000000002</v>
      </c>
      <c r="V12150">
        <v>4087600</v>
      </c>
      <c r="W12150" s="9" t="str">
        <f t="shared" si="193"/>
        <v>EIX</v>
      </c>
    </row>
    <row r="12151" spans="15:23">
      <c r="O12151" t="s">
        <v>217</v>
      </c>
      <c r="P12151" s="13">
        <v>43084</v>
      </c>
      <c r="Q12151">
        <v>69.489998</v>
      </c>
      <c r="R12151">
        <v>70.400002000000001</v>
      </c>
      <c r="S12151">
        <v>69.459998999999996</v>
      </c>
      <c r="T12151">
        <v>69.709998999999996</v>
      </c>
      <c r="U12151">
        <v>57.309089999999998</v>
      </c>
      <c r="V12151">
        <v>4531700</v>
      </c>
      <c r="W12151" s="9" t="str">
        <f t="shared" si="193"/>
        <v>EIX</v>
      </c>
    </row>
    <row r="12152" spans="15:23">
      <c r="O12152" t="s">
        <v>217</v>
      </c>
      <c r="P12152" s="13">
        <v>43087</v>
      </c>
      <c r="Q12152">
        <v>70.019997000000004</v>
      </c>
      <c r="R12152">
        <v>70.980002999999996</v>
      </c>
      <c r="S12152">
        <v>70.019997000000004</v>
      </c>
      <c r="T12152">
        <v>70.949996999999996</v>
      </c>
      <c r="U12152">
        <v>58.328484000000003</v>
      </c>
      <c r="V12152">
        <v>3687100</v>
      </c>
      <c r="W12152" s="9" t="str">
        <f t="shared" si="193"/>
        <v>EIX</v>
      </c>
    </row>
    <row r="12153" spans="15:23">
      <c r="O12153" t="s">
        <v>217</v>
      </c>
      <c r="P12153" s="13">
        <v>43088</v>
      </c>
      <c r="Q12153">
        <v>70.910004000000001</v>
      </c>
      <c r="R12153">
        <v>71.110000999999997</v>
      </c>
      <c r="S12153">
        <v>69.589995999999999</v>
      </c>
      <c r="T12153">
        <v>69.849997999999999</v>
      </c>
      <c r="U12153">
        <v>57.424171000000001</v>
      </c>
      <c r="V12153">
        <v>4518900</v>
      </c>
      <c r="W12153" s="9" t="str">
        <f t="shared" si="193"/>
        <v>EIX</v>
      </c>
    </row>
    <row r="12154" spans="15:23">
      <c r="O12154" t="s">
        <v>217</v>
      </c>
      <c r="P12154" s="13">
        <v>43089</v>
      </c>
      <c r="Q12154">
        <v>69.800003000000004</v>
      </c>
      <c r="R12154">
        <v>70.080001999999993</v>
      </c>
      <c r="S12154">
        <v>67.910004000000001</v>
      </c>
      <c r="T12154">
        <v>68.300003000000004</v>
      </c>
      <c r="U12154">
        <v>56.149909999999998</v>
      </c>
      <c r="V12154">
        <v>6041500</v>
      </c>
      <c r="W12154" s="9" t="str">
        <f t="shared" si="193"/>
        <v>EIX</v>
      </c>
    </row>
    <row r="12155" spans="15:23">
      <c r="O12155" t="s">
        <v>217</v>
      </c>
      <c r="P12155" s="13">
        <v>43090</v>
      </c>
      <c r="Q12155">
        <v>66.190002000000007</v>
      </c>
      <c r="R12155">
        <v>66.5</v>
      </c>
      <c r="S12155">
        <v>62.669998</v>
      </c>
      <c r="T12155">
        <v>63.310001</v>
      </c>
      <c r="U12155">
        <v>52.047595999999999</v>
      </c>
      <c r="V12155">
        <v>9494500</v>
      </c>
      <c r="W12155" s="9" t="str">
        <f t="shared" si="193"/>
        <v>EIX</v>
      </c>
    </row>
    <row r="12156" spans="15:23">
      <c r="O12156" t="s">
        <v>217</v>
      </c>
      <c r="P12156" s="13">
        <v>43091</v>
      </c>
      <c r="Q12156">
        <v>63.91</v>
      </c>
      <c r="R12156">
        <v>65.379997000000003</v>
      </c>
      <c r="S12156">
        <v>63.77</v>
      </c>
      <c r="T12156">
        <v>65.230002999999996</v>
      </c>
      <c r="U12156">
        <v>53.626044999999998</v>
      </c>
      <c r="V12156">
        <v>4807700</v>
      </c>
      <c r="W12156" s="9" t="str">
        <f t="shared" si="193"/>
        <v>EIX</v>
      </c>
    </row>
    <row r="12157" spans="15:23">
      <c r="O12157" t="s">
        <v>217</v>
      </c>
      <c r="P12157" s="13">
        <v>43095</v>
      </c>
      <c r="Q12157">
        <v>65.25</v>
      </c>
      <c r="R12157">
        <v>65.300003000000004</v>
      </c>
      <c r="S12157">
        <v>63.990001999999997</v>
      </c>
      <c r="T12157">
        <v>64.040001000000004</v>
      </c>
      <c r="U12157">
        <v>52.647731999999998</v>
      </c>
      <c r="V12157">
        <v>2666500</v>
      </c>
      <c r="W12157" s="9" t="str">
        <f t="shared" si="193"/>
        <v>EIX</v>
      </c>
    </row>
    <row r="12158" spans="15:23">
      <c r="O12158" t="s">
        <v>217</v>
      </c>
      <c r="P12158" s="13">
        <v>43096</v>
      </c>
      <c r="Q12158">
        <v>64.040001000000004</v>
      </c>
      <c r="R12158">
        <v>64.849997999999999</v>
      </c>
      <c r="S12158">
        <v>63.939999</v>
      </c>
      <c r="T12158">
        <v>64.400002000000001</v>
      </c>
      <c r="U12158">
        <v>52.943694999999998</v>
      </c>
      <c r="V12158">
        <v>2085400</v>
      </c>
      <c r="W12158" s="9" t="str">
        <f t="shared" si="193"/>
        <v>EIX</v>
      </c>
    </row>
    <row r="12159" spans="15:23">
      <c r="O12159" t="s">
        <v>217</v>
      </c>
      <c r="P12159" s="13">
        <v>43097</v>
      </c>
      <c r="Q12159">
        <v>64.110000999999997</v>
      </c>
      <c r="R12159">
        <v>64.25</v>
      </c>
      <c r="S12159">
        <v>63.32</v>
      </c>
      <c r="T12159">
        <v>63.939999</v>
      </c>
      <c r="U12159">
        <v>53.064030000000002</v>
      </c>
      <c r="V12159">
        <v>1964400</v>
      </c>
      <c r="W12159" s="9" t="str">
        <f t="shared" si="193"/>
        <v>EIX</v>
      </c>
    </row>
    <row r="12160" spans="15:23">
      <c r="O12160" t="s">
        <v>217</v>
      </c>
      <c r="P12160" s="13">
        <v>43098</v>
      </c>
      <c r="Q12160">
        <v>64.099997999999999</v>
      </c>
      <c r="R12160">
        <v>64.25</v>
      </c>
      <c r="S12160">
        <v>63.189999</v>
      </c>
      <c r="T12160">
        <v>63.240001999999997</v>
      </c>
      <c r="U12160">
        <v>52.483100999999998</v>
      </c>
      <c r="V12160">
        <v>2125600</v>
      </c>
      <c r="W12160" s="9" t="str">
        <f t="shared" si="193"/>
        <v>EIX</v>
      </c>
    </row>
    <row r="12161" spans="15:23">
      <c r="O12161" t="s">
        <v>217</v>
      </c>
      <c r="P12161" s="13">
        <v>43102</v>
      </c>
      <c r="Q12161">
        <v>63.630001</v>
      </c>
      <c r="R12161">
        <v>63.630001</v>
      </c>
      <c r="S12161">
        <v>62.59</v>
      </c>
      <c r="T12161">
        <v>63.25</v>
      </c>
      <c r="U12161">
        <v>52.491402000000001</v>
      </c>
      <c r="V12161">
        <v>2387200</v>
      </c>
      <c r="W12161" s="9" t="str">
        <f t="shared" si="193"/>
        <v>EIX</v>
      </c>
    </row>
    <row r="12162" spans="15:23">
      <c r="O12162" t="s">
        <v>217</v>
      </c>
      <c r="P12162" s="13">
        <v>43103</v>
      </c>
      <c r="Q12162">
        <v>63.209999000000003</v>
      </c>
      <c r="R12162">
        <v>63.73</v>
      </c>
      <c r="S12162">
        <v>62.349997999999999</v>
      </c>
      <c r="T12162">
        <v>62.75</v>
      </c>
      <c r="U12162">
        <v>52.076442999999998</v>
      </c>
      <c r="V12162">
        <v>3595400</v>
      </c>
      <c r="W12162" s="9" t="str">
        <f t="shared" si="193"/>
        <v>EIX</v>
      </c>
    </row>
    <row r="12163" spans="15:23">
      <c r="O12163" t="s">
        <v>217</v>
      </c>
      <c r="P12163" s="13">
        <v>43104</v>
      </c>
      <c r="Q12163">
        <v>62.84</v>
      </c>
      <c r="R12163">
        <v>63.299999</v>
      </c>
      <c r="S12163">
        <v>62.189999</v>
      </c>
      <c r="T12163">
        <v>62.290000999999997</v>
      </c>
      <c r="U12163">
        <v>51.694695000000003</v>
      </c>
      <c r="V12163">
        <v>3970900</v>
      </c>
      <c r="W12163" s="9" t="str">
        <f t="shared" si="193"/>
        <v>EIX</v>
      </c>
    </row>
    <row r="12164" spans="15:23">
      <c r="O12164" t="s">
        <v>217</v>
      </c>
      <c r="P12164" s="13">
        <v>43105</v>
      </c>
      <c r="Q12164">
        <v>62.630001</v>
      </c>
      <c r="R12164">
        <v>63.130001</v>
      </c>
      <c r="S12164">
        <v>62.029998999999997</v>
      </c>
      <c r="T12164">
        <v>62.98</v>
      </c>
      <c r="U12164">
        <v>52.267319000000001</v>
      </c>
      <c r="V12164">
        <v>3719800</v>
      </c>
      <c r="W12164" s="9" t="str">
        <f t="shared" si="193"/>
        <v>EIX</v>
      </c>
    </row>
    <row r="12165" spans="15:23">
      <c r="O12165" t="s">
        <v>217</v>
      </c>
      <c r="P12165" s="13">
        <v>43108</v>
      </c>
      <c r="Q12165">
        <v>62.91</v>
      </c>
      <c r="R12165">
        <v>64.279999000000004</v>
      </c>
      <c r="S12165">
        <v>62.75</v>
      </c>
      <c r="T12165">
        <v>64.199996999999996</v>
      </c>
      <c r="U12165">
        <v>53.279797000000002</v>
      </c>
      <c r="V12165">
        <v>3473900</v>
      </c>
      <c r="W12165" s="9" t="str">
        <f t="shared" ref="W12165:W12228" si="194">IFERROR(VLOOKUP(O12165,$B$4:$B$17,1,FALSE),"Delete")</f>
        <v>EIX</v>
      </c>
    </row>
    <row r="12166" spans="15:23">
      <c r="O12166" t="s">
        <v>217</v>
      </c>
      <c r="P12166" s="13">
        <v>43109</v>
      </c>
      <c r="Q12166">
        <v>64.209998999999996</v>
      </c>
      <c r="R12166">
        <v>64.339995999999999</v>
      </c>
      <c r="S12166">
        <v>63.209999000000003</v>
      </c>
      <c r="T12166">
        <v>63.52</v>
      </c>
      <c r="U12166">
        <v>52.715473000000003</v>
      </c>
      <c r="V12166">
        <v>5086100</v>
      </c>
      <c r="W12166" s="9" t="str">
        <f t="shared" si="194"/>
        <v>EIX</v>
      </c>
    </row>
    <row r="12167" spans="15:23">
      <c r="O12167" t="s">
        <v>217</v>
      </c>
      <c r="P12167" s="13">
        <v>43110</v>
      </c>
      <c r="Q12167">
        <v>63.610000999999997</v>
      </c>
      <c r="R12167">
        <v>63.709999000000003</v>
      </c>
      <c r="S12167">
        <v>62.509998000000003</v>
      </c>
      <c r="T12167">
        <v>62.84</v>
      </c>
      <c r="U12167">
        <v>52.151133999999999</v>
      </c>
      <c r="V12167">
        <v>3587100</v>
      </c>
      <c r="W12167" s="9" t="str">
        <f t="shared" si="194"/>
        <v>EIX</v>
      </c>
    </row>
    <row r="12168" spans="15:23">
      <c r="O12168" t="s">
        <v>217</v>
      </c>
      <c r="P12168" s="13">
        <v>43111</v>
      </c>
      <c r="Q12168">
        <v>63.169998</v>
      </c>
      <c r="R12168">
        <v>63.419998</v>
      </c>
      <c r="S12168">
        <v>62</v>
      </c>
      <c r="T12168">
        <v>62.32</v>
      </c>
      <c r="U12168">
        <v>51.719588999999999</v>
      </c>
      <c r="V12168">
        <v>2945300</v>
      </c>
      <c r="W12168" s="9" t="str">
        <f t="shared" si="194"/>
        <v>EIX</v>
      </c>
    </row>
    <row r="12169" spans="15:23">
      <c r="O12169" t="s">
        <v>217</v>
      </c>
      <c r="P12169" s="13">
        <v>43112</v>
      </c>
      <c r="Q12169">
        <v>62.139999000000003</v>
      </c>
      <c r="R12169">
        <v>62.880001</v>
      </c>
      <c r="S12169">
        <v>61.25</v>
      </c>
      <c r="T12169">
        <v>61.419998</v>
      </c>
      <c r="U12169">
        <v>50.972667999999999</v>
      </c>
      <c r="V12169">
        <v>3170600</v>
      </c>
      <c r="W12169" s="9" t="str">
        <f t="shared" si="194"/>
        <v>EIX</v>
      </c>
    </row>
    <row r="12170" spans="15:23">
      <c r="O12170" t="s">
        <v>217</v>
      </c>
      <c r="P12170" s="13">
        <v>43116</v>
      </c>
      <c r="Q12170">
        <v>61.509998000000003</v>
      </c>
      <c r="R12170">
        <v>61.799999</v>
      </c>
      <c r="S12170">
        <v>60.639999000000003</v>
      </c>
      <c r="T12170">
        <v>61.330002</v>
      </c>
      <c r="U12170">
        <v>50.897984000000001</v>
      </c>
      <c r="V12170">
        <v>5043900</v>
      </c>
      <c r="W12170" s="9" t="str">
        <f t="shared" si="194"/>
        <v>EIX</v>
      </c>
    </row>
    <row r="12171" spans="15:23">
      <c r="O12171" t="s">
        <v>217</v>
      </c>
      <c r="P12171" s="13">
        <v>43117</v>
      </c>
      <c r="Q12171">
        <v>61.599997999999999</v>
      </c>
      <c r="R12171">
        <v>61.959999000000003</v>
      </c>
      <c r="S12171">
        <v>61.169998</v>
      </c>
      <c r="T12171">
        <v>61.709999000000003</v>
      </c>
      <c r="U12171">
        <v>51.213341</v>
      </c>
      <c r="V12171">
        <v>3045500</v>
      </c>
      <c r="W12171" s="9" t="str">
        <f t="shared" si="194"/>
        <v>EIX</v>
      </c>
    </row>
    <row r="12172" spans="15:23">
      <c r="O12172" t="s">
        <v>217</v>
      </c>
      <c r="P12172" s="13">
        <v>43118</v>
      </c>
      <c r="Q12172">
        <v>61.669998</v>
      </c>
      <c r="R12172">
        <v>62.639999000000003</v>
      </c>
      <c r="S12172">
        <v>61.59</v>
      </c>
      <c r="T12172">
        <v>61.919998</v>
      </c>
      <c r="U12172">
        <v>51.387622999999998</v>
      </c>
      <c r="V12172">
        <v>3359000</v>
      </c>
      <c r="W12172" s="9" t="str">
        <f t="shared" si="194"/>
        <v>EIX</v>
      </c>
    </row>
    <row r="12173" spans="15:23">
      <c r="O12173" t="s">
        <v>217</v>
      </c>
      <c r="P12173" s="13">
        <v>43119</v>
      </c>
      <c r="Q12173">
        <v>61.869999</v>
      </c>
      <c r="R12173">
        <v>62.59</v>
      </c>
      <c r="S12173">
        <v>61.439999</v>
      </c>
      <c r="T12173">
        <v>62.119999</v>
      </c>
      <c r="U12173">
        <v>51.553600000000003</v>
      </c>
      <c r="V12173">
        <v>3222100</v>
      </c>
      <c r="W12173" s="9" t="str">
        <f t="shared" si="194"/>
        <v>EIX</v>
      </c>
    </row>
    <row r="12174" spans="15:23">
      <c r="O12174" t="s">
        <v>217</v>
      </c>
      <c r="P12174" s="13">
        <v>43122</v>
      </c>
      <c r="Q12174">
        <v>62.349997999999999</v>
      </c>
      <c r="R12174">
        <v>62.580002</v>
      </c>
      <c r="S12174">
        <v>61.799999</v>
      </c>
      <c r="T12174">
        <v>62.139999000000003</v>
      </c>
      <c r="U12174">
        <v>51.570197999999998</v>
      </c>
      <c r="V12174">
        <v>2595200</v>
      </c>
      <c r="W12174" s="9" t="str">
        <f t="shared" si="194"/>
        <v>EIX</v>
      </c>
    </row>
    <row r="12175" spans="15:23">
      <c r="O12175" t="s">
        <v>217</v>
      </c>
      <c r="P12175" s="13">
        <v>43123</v>
      </c>
      <c r="Q12175">
        <v>62.169998</v>
      </c>
      <c r="R12175">
        <v>62.75</v>
      </c>
      <c r="S12175">
        <v>61.84</v>
      </c>
      <c r="T12175">
        <v>62.040000999999997</v>
      </c>
      <c r="U12175">
        <v>51.487209</v>
      </c>
      <c r="V12175">
        <v>2948800</v>
      </c>
      <c r="W12175" s="9" t="str">
        <f t="shared" si="194"/>
        <v>EIX</v>
      </c>
    </row>
    <row r="12176" spans="15:23">
      <c r="O12176" t="s">
        <v>217</v>
      </c>
      <c r="P12176" s="13">
        <v>43124</v>
      </c>
      <c r="Q12176">
        <v>62.119999</v>
      </c>
      <c r="R12176">
        <v>62.130001</v>
      </c>
      <c r="S12176">
        <v>61.52</v>
      </c>
      <c r="T12176">
        <v>61.700001</v>
      </c>
      <c r="U12176">
        <v>51.205044000000001</v>
      </c>
      <c r="V12176">
        <v>3296100</v>
      </c>
      <c r="W12176" s="9" t="str">
        <f t="shared" si="194"/>
        <v>EIX</v>
      </c>
    </row>
    <row r="12177" spans="15:23">
      <c r="O12177" t="s">
        <v>217</v>
      </c>
      <c r="P12177" s="13">
        <v>43125</v>
      </c>
      <c r="Q12177">
        <v>61.700001</v>
      </c>
      <c r="R12177">
        <v>62.48</v>
      </c>
      <c r="S12177">
        <v>61.630001</v>
      </c>
      <c r="T12177">
        <v>62.41</v>
      </c>
      <c r="U12177">
        <v>51.794277000000001</v>
      </c>
      <c r="V12177">
        <v>2682800</v>
      </c>
      <c r="W12177" s="9" t="str">
        <f t="shared" si="194"/>
        <v>EIX</v>
      </c>
    </row>
    <row r="12178" spans="15:23">
      <c r="O12178" t="s">
        <v>217</v>
      </c>
      <c r="P12178" s="13">
        <v>43126</v>
      </c>
      <c r="Q12178">
        <v>62.740001999999997</v>
      </c>
      <c r="R12178">
        <v>62.84</v>
      </c>
      <c r="S12178">
        <v>61.580002</v>
      </c>
      <c r="T12178">
        <v>62.459999000000003</v>
      </c>
      <c r="U12178">
        <v>51.835769999999997</v>
      </c>
      <c r="V12178">
        <v>2638300</v>
      </c>
      <c r="W12178" s="9" t="str">
        <f t="shared" si="194"/>
        <v>EIX</v>
      </c>
    </row>
    <row r="12179" spans="15:23">
      <c r="O12179" t="s">
        <v>217</v>
      </c>
      <c r="P12179" s="13">
        <v>43129</v>
      </c>
      <c r="Q12179">
        <v>62.169998</v>
      </c>
      <c r="R12179">
        <v>63.490001999999997</v>
      </c>
      <c r="S12179">
        <v>61.900002000000001</v>
      </c>
      <c r="T12179">
        <v>62.41</v>
      </c>
      <c r="U12179">
        <v>51.794277000000001</v>
      </c>
      <c r="V12179">
        <v>3377400</v>
      </c>
      <c r="W12179" s="9" t="str">
        <f t="shared" si="194"/>
        <v>EIX</v>
      </c>
    </row>
    <row r="12180" spans="15:23">
      <c r="O12180" t="s">
        <v>217</v>
      </c>
      <c r="P12180" s="13">
        <v>43130</v>
      </c>
      <c r="Q12180">
        <v>62.400002000000001</v>
      </c>
      <c r="R12180">
        <v>62.98</v>
      </c>
      <c r="S12180">
        <v>62.200001</v>
      </c>
      <c r="T12180">
        <v>62.5</v>
      </c>
      <c r="U12180">
        <v>51.868965000000003</v>
      </c>
      <c r="V12180">
        <v>2668000</v>
      </c>
      <c r="W12180" s="9" t="str">
        <f t="shared" si="194"/>
        <v>EIX</v>
      </c>
    </row>
    <row r="12181" spans="15:23">
      <c r="O12181" t="s">
        <v>217</v>
      </c>
      <c r="P12181" s="13">
        <v>43131</v>
      </c>
      <c r="Q12181">
        <v>62.52</v>
      </c>
      <c r="R12181">
        <v>62.860000999999997</v>
      </c>
      <c r="S12181">
        <v>61.279998999999997</v>
      </c>
      <c r="T12181">
        <v>62.529998999999997</v>
      </c>
      <c r="U12181">
        <v>51.893870999999997</v>
      </c>
      <c r="V12181">
        <v>8259700</v>
      </c>
      <c r="W12181" s="9" t="str">
        <f t="shared" si="194"/>
        <v>EIX</v>
      </c>
    </row>
    <row r="12182" spans="15:23">
      <c r="O12182" t="s">
        <v>217</v>
      </c>
      <c r="P12182" s="13">
        <v>43132</v>
      </c>
      <c r="Q12182">
        <v>62.450001</v>
      </c>
      <c r="R12182">
        <v>67.559997999999993</v>
      </c>
      <c r="S12182">
        <v>61.529998999999997</v>
      </c>
      <c r="T12182">
        <v>61.740001999999997</v>
      </c>
      <c r="U12182">
        <v>51.238247000000001</v>
      </c>
      <c r="V12182">
        <v>8274400</v>
      </c>
      <c r="W12182" s="9" t="str">
        <f t="shared" si="194"/>
        <v>EIX</v>
      </c>
    </row>
    <row r="12183" spans="15:23">
      <c r="O12183" t="s">
        <v>217</v>
      </c>
      <c r="P12183" s="13">
        <v>43133</v>
      </c>
      <c r="Q12183">
        <v>61.459999000000003</v>
      </c>
      <c r="R12183">
        <v>61.950001</v>
      </c>
      <c r="S12183">
        <v>61.16</v>
      </c>
      <c r="T12183">
        <v>61.599997999999999</v>
      </c>
      <c r="U12183">
        <v>51.122055000000003</v>
      </c>
      <c r="V12183">
        <v>4418200</v>
      </c>
      <c r="W12183" s="9" t="str">
        <f t="shared" si="194"/>
        <v>EIX</v>
      </c>
    </row>
    <row r="12184" spans="15:23">
      <c r="O12184" t="s">
        <v>217</v>
      </c>
      <c r="P12184" s="13">
        <v>43136</v>
      </c>
      <c r="Q12184">
        <v>61.439999</v>
      </c>
      <c r="R12184">
        <v>61.959999000000003</v>
      </c>
      <c r="S12184">
        <v>60.330002</v>
      </c>
      <c r="T12184">
        <v>60.509998000000003</v>
      </c>
      <c r="U12184">
        <v>50.217467999999997</v>
      </c>
      <c r="V12184">
        <v>5521000</v>
      </c>
      <c r="W12184" s="9" t="str">
        <f t="shared" si="194"/>
        <v>EIX</v>
      </c>
    </row>
    <row r="12185" spans="15:23">
      <c r="O12185" t="s">
        <v>217</v>
      </c>
      <c r="P12185" s="13">
        <v>43137</v>
      </c>
      <c r="Q12185">
        <v>59.91</v>
      </c>
      <c r="R12185">
        <v>60.810001</v>
      </c>
      <c r="S12185">
        <v>58.759998000000003</v>
      </c>
      <c r="T12185">
        <v>60.360000999999997</v>
      </c>
      <c r="U12185">
        <v>50.092979</v>
      </c>
      <c r="V12185">
        <v>4053800</v>
      </c>
      <c r="W12185" s="9" t="str">
        <f t="shared" si="194"/>
        <v>EIX</v>
      </c>
    </row>
    <row r="12186" spans="15:23">
      <c r="O12186" t="s">
        <v>217</v>
      </c>
      <c r="P12186" s="13">
        <v>43138</v>
      </c>
      <c r="Q12186">
        <v>60.139999000000003</v>
      </c>
      <c r="R12186">
        <v>60.970001000000003</v>
      </c>
      <c r="S12186">
        <v>59.549999</v>
      </c>
      <c r="T12186">
        <v>59.689999</v>
      </c>
      <c r="U12186">
        <v>49.536942000000003</v>
      </c>
      <c r="V12186">
        <v>3077500</v>
      </c>
      <c r="W12186" s="9" t="str">
        <f t="shared" si="194"/>
        <v>EIX</v>
      </c>
    </row>
    <row r="12187" spans="15:23">
      <c r="O12187" t="s">
        <v>217</v>
      </c>
      <c r="P12187" s="13">
        <v>43139</v>
      </c>
      <c r="Q12187">
        <v>59.5</v>
      </c>
      <c r="R12187">
        <v>59.619999</v>
      </c>
      <c r="S12187">
        <v>58.029998999999997</v>
      </c>
      <c r="T12187">
        <v>58.07</v>
      </c>
      <c r="U12187">
        <v>48.192489999999999</v>
      </c>
      <c r="V12187">
        <v>3765700</v>
      </c>
      <c r="W12187" s="9" t="str">
        <f t="shared" si="194"/>
        <v>EIX</v>
      </c>
    </row>
    <row r="12188" spans="15:23">
      <c r="O12188" t="s">
        <v>217</v>
      </c>
      <c r="P12188" s="13">
        <v>43140</v>
      </c>
      <c r="Q12188">
        <v>58.48</v>
      </c>
      <c r="R12188">
        <v>59.279998999999997</v>
      </c>
      <c r="S12188">
        <v>57.630001</v>
      </c>
      <c r="T12188">
        <v>58.939999</v>
      </c>
      <c r="U12188">
        <v>48.914515999999999</v>
      </c>
      <c r="V12188">
        <v>4457700</v>
      </c>
      <c r="W12188" s="9" t="str">
        <f t="shared" si="194"/>
        <v>EIX</v>
      </c>
    </row>
    <row r="12189" spans="15:23">
      <c r="O12189" t="s">
        <v>217</v>
      </c>
      <c r="P12189" s="13">
        <v>43143</v>
      </c>
      <c r="Q12189">
        <v>59.049999</v>
      </c>
      <c r="R12189">
        <v>60.380001</v>
      </c>
      <c r="S12189">
        <v>58.689999</v>
      </c>
      <c r="T12189">
        <v>60.060001</v>
      </c>
      <c r="U12189">
        <v>49.843997999999999</v>
      </c>
      <c r="V12189">
        <v>2853600</v>
      </c>
      <c r="W12189" s="9" t="str">
        <f t="shared" si="194"/>
        <v>EIX</v>
      </c>
    </row>
    <row r="12190" spans="15:23">
      <c r="O12190" t="s">
        <v>217</v>
      </c>
      <c r="P12190" s="13">
        <v>43144</v>
      </c>
      <c r="Q12190">
        <v>59.66</v>
      </c>
      <c r="R12190">
        <v>60.419998</v>
      </c>
      <c r="S12190">
        <v>59.380001</v>
      </c>
      <c r="T12190">
        <v>60.169998</v>
      </c>
      <c r="U12190">
        <v>49.935295000000004</v>
      </c>
      <c r="V12190">
        <v>2338300</v>
      </c>
      <c r="W12190" s="9" t="str">
        <f t="shared" si="194"/>
        <v>EIX</v>
      </c>
    </row>
    <row r="12191" spans="15:23">
      <c r="O12191" t="s">
        <v>217</v>
      </c>
      <c r="P12191" s="13">
        <v>43145</v>
      </c>
      <c r="Q12191">
        <v>59.82</v>
      </c>
      <c r="R12191">
        <v>60.02</v>
      </c>
      <c r="S12191">
        <v>59.169998</v>
      </c>
      <c r="T12191">
        <v>59.240001999999997</v>
      </c>
      <c r="U12191">
        <v>49.163485999999999</v>
      </c>
      <c r="V12191">
        <v>2033400</v>
      </c>
      <c r="W12191" s="9" t="str">
        <f t="shared" si="194"/>
        <v>EIX</v>
      </c>
    </row>
    <row r="12192" spans="15:23">
      <c r="O12192" t="s">
        <v>217</v>
      </c>
      <c r="P12192" s="13">
        <v>43146</v>
      </c>
      <c r="Q12192">
        <v>59.73</v>
      </c>
      <c r="R12192">
        <v>60.119999</v>
      </c>
      <c r="S12192">
        <v>59.189999</v>
      </c>
      <c r="T12192">
        <v>60.09</v>
      </c>
      <c r="U12192">
        <v>49.868899999999996</v>
      </c>
      <c r="V12192">
        <v>2878700</v>
      </c>
      <c r="W12192" s="9" t="str">
        <f t="shared" si="194"/>
        <v>EIX</v>
      </c>
    </row>
    <row r="12193" spans="15:23">
      <c r="O12193" t="s">
        <v>217</v>
      </c>
      <c r="P12193" s="13">
        <v>43147</v>
      </c>
      <c r="Q12193">
        <v>60.040000999999997</v>
      </c>
      <c r="R12193">
        <v>61.369999</v>
      </c>
      <c r="S12193">
        <v>60.040000999999997</v>
      </c>
      <c r="T12193">
        <v>61.049999</v>
      </c>
      <c r="U12193">
        <v>50.665604000000002</v>
      </c>
      <c r="V12193">
        <v>4010100</v>
      </c>
      <c r="W12193" s="9" t="str">
        <f t="shared" si="194"/>
        <v>EIX</v>
      </c>
    </row>
    <row r="12194" spans="15:23">
      <c r="O12194" t="s">
        <v>217</v>
      </c>
      <c r="P12194" s="13">
        <v>43151</v>
      </c>
      <c r="Q12194">
        <v>60.810001</v>
      </c>
      <c r="R12194">
        <v>60.919998</v>
      </c>
      <c r="S12194">
        <v>59.860000999999997</v>
      </c>
      <c r="T12194">
        <v>60.310001</v>
      </c>
      <c r="U12194">
        <v>50.051482999999998</v>
      </c>
      <c r="V12194">
        <v>2635600</v>
      </c>
      <c r="W12194" s="9" t="str">
        <f t="shared" si="194"/>
        <v>EIX</v>
      </c>
    </row>
    <row r="12195" spans="15:23">
      <c r="O12195" t="s">
        <v>217</v>
      </c>
      <c r="P12195" s="13">
        <v>43152</v>
      </c>
      <c r="Q12195">
        <v>60.349997999999999</v>
      </c>
      <c r="R12195">
        <v>60.650002000000001</v>
      </c>
      <c r="S12195">
        <v>59.049999</v>
      </c>
      <c r="T12195">
        <v>59.09</v>
      </c>
      <c r="U12195">
        <v>49.038997999999999</v>
      </c>
      <c r="V12195">
        <v>3382600</v>
      </c>
      <c r="W12195" s="9" t="str">
        <f t="shared" si="194"/>
        <v>EIX</v>
      </c>
    </row>
    <row r="12196" spans="15:23">
      <c r="O12196" t="s">
        <v>217</v>
      </c>
      <c r="P12196" s="13">
        <v>43153</v>
      </c>
      <c r="Q12196">
        <v>59.330002</v>
      </c>
      <c r="R12196">
        <v>60.189999</v>
      </c>
      <c r="S12196">
        <v>58.869999</v>
      </c>
      <c r="T12196">
        <v>59.740001999999997</v>
      </c>
      <c r="U12196">
        <v>49.578429999999997</v>
      </c>
      <c r="V12196">
        <v>2882500</v>
      </c>
      <c r="W12196" s="9" t="str">
        <f t="shared" si="194"/>
        <v>EIX</v>
      </c>
    </row>
    <row r="12197" spans="15:23">
      <c r="O12197" t="s">
        <v>217</v>
      </c>
      <c r="P12197" s="13">
        <v>43154</v>
      </c>
      <c r="Q12197">
        <v>62</v>
      </c>
      <c r="R12197">
        <v>62.560001</v>
      </c>
      <c r="S12197">
        <v>60.900002000000001</v>
      </c>
      <c r="T12197">
        <v>62.169998</v>
      </c>
      <c r="U12197">
        <v>51.595100000000002</v>
      </c>
      <c r="V12197">
        <v>3884400</v>
      </c>
      <c r="W12197" s="9" t="str">
        <f t="shared" si="194"/>
        <v>EIX</v>
      </c>
    </row>
    <row r="12198" spans="15:23">
      <c r="O12198" t="s">
        <v>217</v>
      </c>
      <c r="P12198" s="13">
        <v>43157</v>
      </c>
      <c r="Q12198">
        <v>62.07</v>
      </c>
      <c r="R12198">
        <v>62.16</v>
      </c>
      <c r="S12198">
        <v>61.299999</v>
      </c>
      <c r="T12198">
        <v>61.619999</v>
      </c>
      <c r="U12198">
        <v>51.138657000000002</v>
      </c>
      <c r="V12198">
        <v>2903000</v>
      </c>
      <c r="W12198" s="9" t="str">
        <f t="shared" si="194"/>
        <v>EIX</v>
      </c>
    </row>
    <row r="12199" spans="15:23">
      <c r="O12199" t="s">
        <v>217</v>
      </c>
      <c r="P12199" s="13">
        <v>43158</v>
      </c>
      <c r="Q12199">
        <v>61.59</v>
      </c>
      <c r="R12199">
        <v>62.619999</v>
      </c>
      <c r="S12199">
        <v>60.84</v>
      </c>
      <c r="T12199">
        <v>60.849997999999999</v>
      </c>
      <c r="U12199">
        <v>50.499625999999999</v>
      </c>
      <c r="V12199">
        <v>3497700</v>
      </c>
      <c r="W12199" s="9" t="str">
        <f t="shared" si="194"/>
        <v>EIX</v>
      </c>
    </row>
    <row r="12200" spans="15:23">
      <c r="O12200" t="s">
        <v>217</v>
      </c>
      <c r="P12200" s="13">
        <v>43159</v>
      </c>
      <c r="Q12200">
        <v>61.119999</v>
      </c>
      <c r="R12200">
        <v>61.349997999999999</v>
      </c>
      <c r="S12200">
        <v>60.349997999999999</v>
      </c>
      <c r="T12200">
        <v>60.59</v>
      </c>
      <c r="U12200">
        <v>50.283852000000003</v>
      </c>
      <c r="V12200">
        <v>3906200</v>
      </c>
      <c r="W12200" s="9" t="str">
        <f t="shared" si="194"/>
        <v>EIX</v>
      </c>
    </row>
    <row r="12201" spans="15:23">
      <c r="O12201" t="s">
        <v>217</v>
      </c>
      <c r="P12201" s="13">
        <v>43160</v>
      </c>
      <c r="Q12201">
        <v>60.650002000000001</v>
      </c>
      <c r="R12201">
        <v>61.639999000000003</v>
      </c>
      <c r="S12201">
        <v>60.25</v>
      </c>
      <c r="T12201">
        <v>60.779998999999997</v>
      </c>
      <c r="U12201">
        <v>50.441535999999999</v>
      </c>
      <c r="V12201">
        <v>3417100</v>
      </c>
      <c r="W12201" s="9" t="str">
        <f t="shared" si="194"/>
        <v>EIX</v>
      </c>
    </row>
    <row r="12202" spans="15:23">
      <c r="O12202" t="s">
        <v>217</v>
      </c>
      <c r="P12202" s="13">
        <v>43161</v>
      </c>
      <c r="Q12202">
        <v>60.709999000000003</v>
      </c>
      <c r="R12202">
        <v>61.299999</v>
      </c>
      <c r="S12202">
        <v>59.040000999999997</v>
      </c>
      <c r="T12202">
        <v>59.59</v>
      </c>
      <c r="U12202">
        <v>49.453941</v>
      </c>
      <c r="V12202">
        <v>3112900</v>
      </c>
      <c r="W12202" s="9" t="str">
        <f t="shared" si="194"/>
        <v>EIX</v>
      </c>
    </row>
    <row r="12203" spans="15:23">
      <c r="O12203" t="s">
        <v>217</v>
      </c>
      <c r="P12203" s="13">
        <v>43164</v>
      </c>
      <c r="Q12203">
        <v>59.41</v>
      </c>
      <c r="R12203">
        <v>60.84</v>
      </c>
      <c r="S12203">
        <v>59.119999</v>
      </c>
      <c r="T12203">
        <v>60.669998</v>
      </c>
      <c r="U12203">
        <v>50.350242999999999</v>
      </c>
      <c r="V12203">
        <v>2790700</v>
      </c>
      <c r="W12203" s="9" t="str">
        <f t="shared" si="194"/>
        <v>EIX</v>
      </c>
    </row>
    <row r="12204" spans="15:23">
      <c r="O12204" t="s">
        <v>217</v>
      </c>
      <c r="P12204" s="13">
        <v>43165</v>
      </c>
      <c r="Q12204">
        <v>60.490001999999997</v>
      </c>
      <c r="R12204">
        <v>60.610000999999997</v>
      </c>
      <c r="S12204">
        <v>59.459999000000003</v>
      </c>
      <c r="T12204">
        <v>60.07</v>
      </c>
      <c r="U12204">
        <v>49.852299000000002</v>
      </c>
      <c r="V12204">
        <v>2319700</v>
      </c>
      <c r="W12204" s="9" t="str">
        <f t="shared" si="194"/>
        <v>EIX</v>
      </c>
    </row>
    <row r="12205" spans="15:23">
      <c r="O12205" t="s">
        <v>217</v>
      </c>
      <c r="P12205" s="13">
        <v>43166</v>
      </c>
      <c r="Q12205">
        <v>60.209999000000003</v>
      </c>
      <c r="R12205">
        <v>60.630001</v>
      </c>
      <c r="S12205">
        <v>58.799999</v>
      </c>
      <c r="T12205">
        <v>59.110000999999997</v>
      </c>
      <c r="U12205">
        <v>49.055602999999998</v>
      </c>
      <c r="V12205">
        <v>2400400</v>
      </c>
      <c r="W12205" s="9" t="str">
        <f t="shared" si="194"/>
        <v>EIX</v>
      </c>
    </row>
    <row r="12206" spans="15:23">
      <c r="O12206" t="s">
        <v>217</v>
      </c>
      <c r="P12206" s="13">
        <v>43167</v>
      </c>
      <c r="Q12206">
        <v>59.02</v>
      </c>
      <c r="R12206">
        <v>59.849997999999999</v>
      </c>
      <c r="S12206">
        <v>58.889999000000003</v>
      </c>
      <c r="T12206">
        <v>59.560001</v>
      </c>
      <c r="U12206">
        <v>49.429057999999998</v>
      </c>
      <c r="V12206">
        <v>1716000</v>
      </c>
      <c r="W12206" s="9" t="str">
        <f t="shared" si="194"/>
        <v>EIX</v>
      </c>
    </row>
    <row r="12207" spans="15:23">
      <c r="O12207" t="s">
        <v>217</v>
      </c>
      <c r="P12207" s="13">
        <v>43168</v>
      </c>
      <c r="Q12207">
        <v>59.509998000000003</v>
      </c>
      <c r="R12207">
        <v>59.610000999999997</v>
      </c>
      <c r="S12207">
        <v>58.939999</v>
      </c>
      <c r="T12207">
        <v>59.380001</v>
      </c>
      <c r="U12207">
        <v>49.279674999999997</v>
      </c>
      <c r="V12207">
        <v>2594500</v>
      </c>
      <c r="W12207" s="9" t="str">
        <f t="shared" si="194"/>
        <v>EIX</v>
      </c>
    </row>
    <row r="12208" spans="15:23">
      <c r="O12208" t="s">
        <v>217</v>
      </c>
      <c r="P12208" s="13">
        <v>43171</v>
      </c>
      <c r="Q12208">
        <v>59.279998999999997</v>
      </c>
      <c r="R12208">
        <v>60.400002000000001</v>
      </c>
      <c r="S12208">
        <v>59.259998000000003</v>
      </c>
      <c r="T12208">
        <v>60.200001</v>
      </c>
      <c r="U12208">
        <v>49.960197000000001</v>
      </c>
      <c r="V12208">
        <v>2155800</v>
      </c>
      <c r="W12208" s="9" t="str">
        <f t="shared" si="194"/>
        <v>EIX</v>
      </c>
    </row>
    <row r="12209" spans="15:23">
      <c r="O12209" t="s">
        <v>217</v>
      </c>
      <c r="P12209" s="13">
        <v>43172</v>
      </c>
      <c r="Q12209">
        <v>59.900002000000001</v>
      </c>
      <c r="R12209">
        <v>62.939999</v>
      </c>
      <c r="S12209">
        <v>59.119999</v>
      </c>
      <c r="T12209">
        <v>62.060001</v>
      </c>
      <c r="U12209">
        <v>51.503815000000003</v>
      </c>
      <c r="V12209">
        <v>5551100</v>
      </c>
      <c r="W12209" s="9" t="str">
        <f t="shared" si="194"/>
        <v>EIX</v>
      </c>
    </row>
    <row r="12210" spans="15:23">
      <c r="O12210" t="s">
        <v>217</v>
      </c>
      <c r="P12210" s="13">
        <v>43173</v>
      </c>
      <c r="Q12210">
        <v>62.419998</v>
      </c>
      <c r="R12210">
        <v>64.680000000000007</v>
      </c>
      <c r="S12210">
        <v>62.419998</v>
      </c>
      <c r="T12210">
        <v>63.810001</v>
      </c>
      <c r="U12210">
        <v>52.956145999999997</v>
      </c>
      <c r="V12210">
        <v>7544100</v>
      </c>
      <c r="W12210" s="9" t="str">
        <f t="shared" si="194"/>
        <v>EIX</v>
      </c>
    </row>
    <row r="12211" spans="15:23">
      <c r="O12211" t="s">
        <v>217</v>
      </c>
      <c r="P12211" s="13">
        <v>43174</v>
      </c>
      <c r="Q12211">
        <v>63.82</v>
      </c>
      <c r="R12211">
        <v>64.699996999999996</v>
      </c>
      <c r="S12211">
        <v>63.540000999999997</v>
      </c>
      <c r="T12211">
        <v>64</v>
      </c>
      <c r="U12211">
        <v>53.113827000000001</v>
      </c>
      <c r="V12211">
        <v>5951900</v>
      </c>
      <c r="W12211" s="9" t="str">
        <f t="shared" si="194"/>
        <v>EIX</v>
      </c>
    </row>
    <row r="12212" spans="15:23">
      <c r="O12212" t="s">
        <v>217</v>
      </c>
      <c r="P12212" s="13">
        <v>43175</v>
      </c>
      <c r="Q12212">
        <v>64.169998000000007</v>
      </c>
      <c r="R12212">
        <v>65.150002000000001</v>
      </c>
      <c r="S12212">
        <v>63.75</v>
      </c>
      <c r="T12212">
        <v>65.150002000000001</v>
      </c>
      <c r="U12212">
        <v>54.068213999999998</v>
      </c>
      <c r="V12212">
        <v>9180800</v>
      </c>
      <c r="W12212" s="9" t="str">
        <f t="shared" si="194"/>
        <v>EIX</v>
      </c>
    </row>
    <row r="12213" spans="15:23">
      <c r="O12213" t="s">
        <v>217</v>
      </c>
      <c r="P12213" s="13">
        <v>43178</v>
      </c>
      <c r="Q12213">
        <v>65.080001999999993</v>
      </c>
      <c r="R12213">
        <v>65.269997000000004</v>
      </c>
      <c r="S12213">
        <v>63.75</v>
      </c>
      <c r="T12213">
        <v>64.029999000000004</v>
      </c>
      <c r="U12213">
        <v>53.138717999999997</v>
      </c>
      <c r="V12213">
        <v>3397000</v>
      </c>
      <c r="W12213" s="9" t="str">
        <f t="shared" si="194"/>
        <v>EIX</v>
      </c>
    </row>
    <row r="12214" spans="15:23">
      <c r="O12214" t="s">
        <v>217</v>
      </c>
      <c r="P12214" s="13">
        <v>43179</v>
      </c>
      <c r="Q12214">
        <v>64.099997999999999</v>
      </c>
      <c r="R12214">
        <v>64.430000000000007</v>
      </c>
      <c r="S12214">
        <v>62.32</v>
      </c>
      <c r="T12214">
        <v>62.740001999999997</v>
      </c>
      <c r="U12214">
        <v>52.068145999999999</v>
      </c>
      <c r="V12214">
        <v>4268900</v>
      </c>
      <c r="W12214" s="9" t="str">
        <f t="shared" si="194"/>
        <v>EIX</v>
      </c>
    </row>
    <row r="12215" spans="15:23">
      <c r="O12215" t="s">
        <v>217</v>
      </c>
      <c r="P12215" s="13">
        <v>43180</v>
      </c>
      <c r="Q12215">
        <v>62.779998999999997</v>
      </c>
      <c r="R12215">
        <v>62.990001999999997</v>
      </c>
      <c r="S12215">
        <v>61.77</v>
      </c>
      <c r="T12215">
        <v>61.93</v>
      </c>
      <c r="U12215">
        <v>51.395924000000001</v>
      </c>
      <c r="V12215">
        <v>1911500</v>
      </c>
      <c r="W12215" s="9" t="str">
        <f t="shared" si="194"/>
        <v>EIX</v>
      </c>
    </row>
    <row r="12216" spans="15:23">
      <c r="O12216" t="s">
        <v>217</v>
      </c>
      <c r="P12216" s="13">
        <v>43181</v>
      </c>
      <c r="Q12216">
        <v>61.889999000000003</v>
      </c>
      <c r="R12216">
        <v>64.029999000000004</v>
      </c>
      <c r="S12216">
        <v>61.889999000000003</v>
      </c>
      <c r="T12216">
        <v>62.919998</v>
      </c>
      <c r="U12216">
        <v>52.217522000000002</v>
      </c>
      <c r="V12216">
        <v>3191400</v>
      </c>
      <c r="W12216" s="9" t="str">
        <f t="shared" si="194"/>
        <v>EIX</v>
      </c>
    </row>
    <row r="12217" spans="15:23">
      <c r="O12217" t="s">
        <v>217</v>
      </c>
      <c r="P12217" s="13">
        <v>43182</v>
      </c>
      <c r="Q12217">
        <v>63.060001</v>
      </c>
      <c r="R12217">
        <v>63.619999</v>
      </c>
      <c r="S12217">
        <v>62.060001</v>
      </c>
      <c r="T12217">
        <v>62.16</v>
      </c>
      <c r="U12217">
        <v>51.586803000000003</v>
      </c>
      <c r="V12217">
        <v>2949300</v>
      </c>
      <c r="W12217" s="9" t="str">
        <f t="shared" si="194"/>
        <v>EIX</v>
      </c>
    </row>
    <row r="12218" spans="15:23">
      <c r="O12218" t="s">
        <v>217</v>
      </c>
      <c r="P12218" s="13">
        <v>43185</v>
      </c>
      <c r="Q12218">
        <v>62.41</v>
      </c>
      <c r="R12218">
        <v>62.540000999999997</v>
      </c>
      <c r="S12218">
        <v>61.470001000000003</v>
      </c>
      <c r="T12218">
        <v>62.009998000000003</v>
      </c>
      <c r="U12218">
        <v>51.462314999999997</v>
      </c>
      <c r="V12218">
        <v>2684000</v>
      </c>
      <c r="W12218" s="9" t="str">
        <f t="shared" si="194"/>
        <v>EIX</v>
      </c>
    </row>
    <row r="12219" spans="15:23">
      <c r="O12219" t="s">
        <v>217</v>
      </c>
      <c r="P12219" s="13">
        <v>43186</v>
      </c>
      <c r="Q12219">
        <v>62.009998000000003</v>
      </c>
      <c r="R12219">
        <v>63.779998999999997</v>
      </c>
      <c r="S12219">
        <v>61.720001000000003</v>
      </c>
      <c r="T12219">
        <v>63.150002000000001</v>
      </c>
      <c r="U12219">
        <v>52.408408999999999</v>
      </c>
      <c r="V12219">
        <v>2216600</v>
      </c>
      <c r="W12219" s="9" t="str">
        <f t="shared" si="194"/>
        <v>EIX</v>
      </c>
    </row>
    <row r="12220" spans="15:23">
      <c r="O12220" t="s">
        <v>217</v>
      </c>
      <c r="P12220" s="13">
        <v>43187</v>
      </c>
      <c r="Q12220">
        <v>63</v>
      </c>
      <c r="R12220">
        <v>63.400002000000001</v>
      </c>
      <c r="S12220">
        <v>62.439999</v>
      </c>
      <c r="T12220">
        <v>63.07</v>
      </c>
      <c r="U12220">
        <v>52.848320000000001</v>
      </c>
      <c r="V12220">
        <v>2537600</v>
      </c>
      <c r="W12220" s="9" t="str">
        <f t="shared" si="194"/>
        <v>EIX</v>
      </c>
    </row>
    <row r="12221" spans="15:23">
      <c r="O12221" t="s">
        <v>217</v>
      </c>
      <c r="P12221" s="13">
        <v>43188</v>
      </c>
      <c r="Q12221">
        <v>63.040000999999997</v>
      </c>
      <c r="R12221">
        <v>63.77</v>
      </c>
      <c r="S12221">
        <v>62.869999</v>
      </c>
      <c r="T12221">
        <v>63.66</v>
      </c>
      <c r="U12221">
        <v>53.342692999999997</v>
      </c>
      <c r="V12221">
        <v>2719200</v>
      </c>
      <c r="W12221" s="9" t="str">
        <f t="shared" si="194"/>
        <v>EIX</v>
      </c>
    </row>
    <row r="12222" spans="15:23">
      <c r="O12222" t="s">
        <v>217</v>
      </c>
      <c r="P12222" s="13">
        <v>43192</v>
      </c>
      <c r="Q12222">
        <v>63.790000999999997</v>
      </c>
      <c r="R12222">
        <v>64.110000999999997</v>
      </c>
      <c r="S12222">
        <v>62.630001</v>
      </c>
      <c r="T12222">
        <v>63.099997999999999</v>
      </c>
      <c r="U12222">
        <v>52.873451000000003</v>
      </c>
      <c r="V12222">
        <v>2237100</v>
      </c>
      <c r="W12222" s="9" t="str">
        <f t="shared" si="194"/>
        <v>EIX</v>
      </c>
    </row>
    <row r="12223" spans="15:23">
      <c r="O12223" t="s">
        <v>217</v>
      </c>
      <c r="P12223" s="13">
        <v>43193</v>
      </c>
      <c r="Q12223">
        <v>63.029998999999997</v>
      </c>
      <c r="R12223">
        <v>63.459999000000003</v>
      </c>
      <c r="S12223">
        <v>62.09</v>
      </c>
      <c r="T12223">
        <v>63.110000999999997</v>
      </c>
      <c r="U12223">
        <v>52.881839999999997</v>
      </c>
      <c r="V12223">
        <v>1403000</v>
      </c>
      <c r="W12223" s="9" t="str">
        <f t="shared" si="194"/>
        <v>EIX</v>
      </c>
    </row>
    <row r="12224" spans="15:23">
      <c r="O12224" t="s">
        <v>217</v>
      </c>
      <c r="P12224" s="13">
        <v>43194</v>
      </c>
      <c r="Q12224">
        <v>62.98</v>
      </c>
      <c r="R12224">
        <v>63.25</v>
      </c>
      <c r="S12224">
        <v>62.139999000000003</v>
      </c>
      <c r="T12224">
        <v>63.09</v>
      </c>
      <c r="U12224">
        <v>52.865077999999997</v>
      </c>
      <c r="V12224">
        <v>1991500</v>
      </c>
      <c r="W12224" s="9" t="str">
        <f t="shared" si="194"/>
        <v>EIX</v>
      </c>
    </row>
    <row r="12225" spans="15:23">
      <c r="O12225" t="s">
        <v>217</v>
      </c>
      <c r="P12225" s="13">
        <v>43195</v>
      </c>
      <c r="Q12225">
        <v>63.16</v>
      </c>
      <c r="R12225">
        <v>63.880001</v>
      </c>
      <c r="S12225">
        <v>62.580002</v>
      </c>
      <c r="T12225">
        <v>63.66</v>
      </c>
      <c r="U12225">
        <v>53.342692999999997</v>
      </c>
      <c r="V12225">
        <v>1579400</v>
      </c>
      <c r="W12225" s="9" t="str">
        <f t="shared" si="194"/>
        <v>EIX</v>
      </c>
    </row>
    <row r="12226" spans="15:23">
      <c r="O12226" t="s">
        <v>217</v>
      </c>
      <c r="P12226" s="13">
        <v>43196</v>
      </c>
      <c r="Q12226">
        <v>63.700001</v>
      </c>
      <c r="R12226">
        <v>63.990001999999997</v>
      </c>
      <c r="S12226">
        <v>63.240001999999997</v>
      </c>
      <c r="T12226">
        <v>63.380001</v>
      </c>
      <c r="U12226">
        <v>53.108077999999999</v>
      </c>
      <c r="V12226">
        <v>2370000</v>
      </c>
      <c r="W12226" s="9" t="str">
        <f t="shared" si="194"/>
        <v>EIX</v>
      </c>
    </row>
    <row r="12227" spans="15:23">
      <c r="O12227" t="s">
        <v>217</v>
      </c>
      <c r="P12227" s="13">
        <v>43199</v>
      </c>
      <c r="Q12227">
        <v>63.23</v>
      </c>
      <c r="R12227">
        <v>63.860000999999997</v>
      </c>
      <c r="S12227">
        <v>63.009998000000003</v>
      </c>
      <c r="T12227">
        <v>63.459999000000003</v>
      </c>
      <c r="U12227">
        <v>53.175117</v>
      </c>
      <c r="V12227">
        <v>1413500</v>
      </c>
      <c r="W12227" s="9" t="str">
        <f t="shared" si="194"/>
        <v>EIX</v>
      </c>
    </row>
    <row r="12228" spans="15:23">
      <c r="O12228" t="s">
        <v>217</v>
      </c>
      <c r="P12228" s="13">
        <v>43200</v>
      </c>
      <c r="Q12228">
        <v>63.380001</v>
      </c>
      <c r="R12228">
        <v>63.709999000000003</v>
      </c>
      <c r="S12228">
        <v>62.669998</v>
      </c>
      <c r="T12228">
        <v>62.869999</v>
      </c>
      <c r="U12228">
        <v>52.680737000000001</v>
      </c>
      <c r="V12228">
        <v>1813600</v>
      </c>
      <c r="W12228" s="9" t="str">
        <f t="shared" si="194"/>
        <v>EIX</v>
      </c>
    </row>
    <row r="12229" spans="15:23">
      <c r="O12229" t="s">
        <v>217</v>
      </c>
      <c r="P12229" s="13">
        <v>43201</v>
      </c>
      <c r="Q12229">
        <v>62.790000999999997</v>
      </c>
      <c r="R12229">
        <v>63.290000999999997</v>
      </c>
      <c r="S12229">
        <v>62.740001999999997</v>
      </c>
      <c r="T12229">
        <v>63.110000999999997</v>
      </c>
      <c r="U12229">
        <v>52.881839999999997</v>
      </c>
      <c r="V12229">
        <v>1230400</v>
      </c>
      <c r="W12229" s="9" t="str">
        <f t="shared" ref="W12229:W12292" si="195">IFERROR(VLOOKUP(O12229,$B$4:$B$17,1,FALSE),"Delete")</f>
        <v>EIX</v>
      </c>
    </row>
    <row r="12230" spans="15:23">
      <c r="O12230" t="s">
        <v>217</v>
      </c>
      <c r="P12230" s="13">
        <v>43202</v>
      </c>
      <c r="Q12230">
        <v>63.130001</v>
      </c>
      <c r="R12230">
        <v>63.580002</v>
      </c>
      <c r="S12230">
        <v>62.599997999999999</v>
      </c>
      <c r="T12230">
        <v>62.84</v>
      </c>
      <c r="U12230">
        <v>52.655594000000001</v>
      </c>
      <c r="V12230">
        <v>2728000</v>
      </c>
      <c r="W12230" s="9" t="str">
        <f t="shared" si="195"/>
        <v>EIX</v>
      </c>
    </row>
    <row r="12231" spans="15:23">
      <c r="O12231" t="s">
        <v>217</v>
      </c>
      <c r="P12231" s="13">
        <v>43203</v>
      </c>
      <c r="Q12231">
        <v>63</v>
      </c>
      <c r="R12231">
        <v>63.799999</v>
      </c>
      <c r="S12231">
        <v>63</v>
      </c>
      <c r="T12231">
        <v>63.439999</v>
      </c>
      <c r="U12231">
        <v>53.158352000000001</v>
      </c>
      <c r="V12231">
        <v>3985700</v>
      </c>
      <c r="W12231" s="9" t="str">
        <f t="shared" si="195"/>
        <v>EIX</v>
      </c>
    </row>
    <row r="12232" spans="15:23">
      <c r="O12232" t="s">
        <v>217</v>
      </c>
      <c r="P12232" s="13">
        <v>43206</v>
      </c>
      <c r="Q12232">
        <v>63.630001</v>
      </c>
      <c r="R12232">
        <v>64.720000999999996</v>
      </c>
      <c r="S12232">
        <v>63.299999</v>
      </c>
      <c r="T12232">
        <v>64.449996999999996</v>
      </c>
      <c r="U12232">
        <v>54.004665000000003</v>
      </c>
      <c r="V12232">
        <v>1819800</v>
      </c>
      <c r="W12232" s="9" t="str">
        <f t="shared" si="195"/>
        <v>EIX</v>
      </c>
    </row>
    <row r="12233" spans="15:23">
      <c r="O12233" t="s">
        <v>217</v>
      </c>
      <c r="P12233" s="13">
        <v>43207</v>
      </c>
      <c r="Q12233">
        <v>64.629997000000003</v>
      </c>
      <c r="R12233">
        <v>65.339995999999999</v>
      </c>
      <c r="S12233">
        <v>63.990001999999997</v>
      </c>
      <c r="T12233">
        <v>65.220000999999996</v>
      </c>
      <c r="U12233">
        <v>54.649867999999998</v>
      </c>
      <c r="V12233">
        <v>3242300</v>
      </c>
      <c r="W12233" s="9" t="str">
        <f t="shared" si="195"/>
        <v>EIX</v>
      </c>
    </row>
    <row r="12234" spans="15:23">
      <c r="O12234" t="s">
        <v>217</v>
      </c>
      <c r="P12234" s="13">
        <v>43208</v>
      </c>
      <c r="Q12234">
        <v>65.290001000000004</v>
      </c>
      <c r="R12234">
        <v>65.819999999999993</v>
      </c>
      <c r="S12234">
        <v>64.779999000000004</v>
      </c>
      <c r="T12234">
        <v>64.790001000000004</v>
      </c>
      <c r="U12234">
        <v>54.289561999999997</v>
      </c>
      <c r="V12234">
        <v>1765800</v>
      </c>
      <c r="W12234" s="9" t="str">
        <f t="shared" si="195"/>
        <v>EIX</v>
      </c>
    </row>
    <row r="12235" spans="15:23">
      <c r="O12235" t="s">
        <v>217</v>
      </c>
      <c r="P12235" s="13">
        <v>43209</v>
      </c>
      <c r="Q12235">
        <v>64.650002000000001</v>
      </c>
      <c r="R12235">
        <v>64.709998999999996</v>
      </c>
      <c r="S12235">
        <v>63.849997999999999</v>
      </c>
      <c r="T12235">
        <v>64.620002999999997</v>
      </c>
      <c r="U12235">
        <v>54.147120999999999</v>
      </c>
      <c r="V12235">
        <v>1686500</v>
      </c>
      <c r="W12235" s="9" t="str">
        <f t="shared" si="195"/>
        <v>EIX</v>
      </c>
    </row>
    <row r="12236" spans="15:23">
      <c r="O12236" t="s">
        <v>217</v>
      </c>
      <c r="P12236" s="13">
        <v>43210</v>
      </c>
      <c r="Q12236">
        <v>64.819999999999993</v>
      </c>
      <c r="R12236">
        <v>64.879997000000003</v>
      </c>
      <c r="S12236">
        <v>63.889999000000003</v>
      </c>
      <c r="T12236">
        <v>64.120002999999997</v>
      </c>
      <c r="U12236">
        <v>53.728152999999999</v>
      </c>
      <c r="V12236">
        <v>1387500</v>
      </c>
      <c r="W12236" s="9" t="str">
        <f t="shared" si="195"/>
        <v>EIX</v>
      </c>
    </row>
    <row r="12237" spans="15:23">
      <c r="O12237" t="s">
        <v>217</v>
      </c>
      <c r="P12237" s="13">
        <v>43213</v>
      </c>
      <c r="Q12237">
        <v>64.169998000000007</v>
      </c>
      <c r="R12237">
        <v>64.489998</v>
      </c>
      <c r="S12237">
        <v>63.73</v>
      </c>
      <c r="T12237">
        <v>64</v>
      </c>
      <c r="U12237">
        <v>53.627602000000003</v>
      </c>
      <c r="V12237">
        <v>1448600</v>
      </c>
      <c r="W12237" s="9" t="str">
        <f t="shared" si="195"/>
        <v>EIX</v>
      </c>
    </row>
    <row r="12238" spans="15:23">
      <c r="O12238" t="s">
        <v>217</v>
      </c>
      <c r="P12238" s="13">
        <v>43214</v>
      </c>
      <c r="Q12238">
        <v>64.269997000000004</v>
      </c>
      <c r="R12238">
        <v>66.599997999999999</v>
      </c>
      <c r="S12238">
        <v>63.919998</v>
      </c>
      <c r="T12238">
        <v>64.769997000000004</v>
      </c>
      <c r="U12238">
        <v>54.272807999999998</v>
      </c>
      <c r="V12238">
        <v>2426800</v>
      </c>
      <c r="W12238" s="9" t="str">
        <f t="shared" si="195"/>
        <v>EIX</v>
      </c>
    </row>
    <row r="12239" spans="15:23">
      <c r="O12239" t="s">
        <v>217</v>
      </c>
      <c r="P12239" s="13">
        <v>43215</v>
      </c>
      <c r="Q12239">
        <v>64.720000999999996</v>
      </c>
      <c r="R12239">
        <v>65.089995999999999</v>
      </c>
      <c r="S12239">
        <v>64.199996999999996</v>
      </c>
      <c r="T12239">
        <v>64.839995999999999</v>
      </c>
      <c r="U12239">
        <v>54.331454999999998</v>
      </c>
      <c r="V12239">
        <v>1342700</v>
      </c>
      <c r="W12239" s="9" t="str">
        <f t="shared" si="195"/>
        <v>EIX</v>
      </c>
    </row>
    <row r="12240" spans="15:23">
      <c r="O12240" t="s">
        <v>217</v>
      </c>
      <c r="P12240" s="13">
        <v>43216</v>
      </c>
      <c r="Q12240">
        <v>64.889999000000003</v>
      </c>
      <c r="R12240">
        <v>65.279999000000004</v>
      </c>
      <c r="S12240">
        <v>64.25</v>
      </c>
      <c r="T12240">
        <v>65.220000999999996</v>
      </c>
      <c r="U12240">
        <v>54.649867999999998</v>
      </c>
      <c r="V12240">
        <v>1155500</v>
      </c>
      <c r="W12240" s="9" t="str">
        <f t="shared" si="195"/>
        <v>EIX</v>
      </c>
    </row>
    <row r="12241" spans="15:23">
      <c r="O12241" t="s">
        <v>217</v>
      </c>
      <c r="P12241" s="13">
        <v>43217</v>
      </c>
      <c r="Q12241">
        <v>65.019997000000004</v>
      </c>
      <c r="R12241">
        <v>65.900002000000001</v>
      </c>
      <c r="S12241">
        <v>64.889999000000003</v>
      </c>
      <c r="T12241">
        <v>65.790001000000004</v>
      </c>
      <c r="U12241">
        <v>55.127495000000003</v>
      </c>
      <c r="V12241">
        <v>1428400</v>
      </c>
      <c r="W12241" s="9" t="str">
        <f t="shared" si="195"/>
        <v>EIX</v>
      </c>
    </row>
    <row r="12242" spans="15:23">
      <c r="O12242" t="s">
        <v>217</v>
      </c>
      <c r="P12242" s="13">
        <v>43220</v>
      </c>
      <c r="Q12242">
        <v>66</v>
      </c>
      <c r="R12242">
        <v>66.099997999999999</v>
      </c>
      <c r="S12242">
        <v>65.430000000000007</v>
      </c>
      <c r="T12242">
        <v>65.519997000000004</v>
      </c>
      <c r="U12242">
        <v>54.901257000000001</v>
      </c>
      <c r="V12242">
        <v>1153200</v>
      </c>
      <c r="W12242" s="9" t="str">
        <f t="shared" si="195"/>
        <v>EIX</v>
      </c>
    </row>
    <row r="12243" spans="15:23">
      <c r="O12243" t="s">
        <v>217</v>
      </c>
      <c r="P12243" s="13">
        <v>43221</v>
      </c>
      <c r="Q12243">
        <v>65.610000999999997</v>
      </c>
      <c r="R12243">
        <v>65.809997999999993</v>
      </c>
      <c r="S12243">
        <v>65.209998999999996</v>
      </c>
      <c r="T12243">
        <v>65.519997000000004</v>
      </c>
      <c r="U12243">
        <v>54.901257000000001</v>
      </c>
      <c r="V12243">
        <v>1389800</v>
      </c>
      <c r="W12243" s="9" t="str">
        <f t="shared" si="195"/>
        <v>EIX</v>
      </c>
    </row>
    <row r="12244" spans="15:23">
      <c r="O12244" t="s">
        <v>217</v>
      </c>
      <c r="P12244" s="13">
        <v>43222</v>
      </c>
      <c r="Q12244">
        <v>63.549999</v>
      </c>
      <c r="R12244">
        <v>65.160004000000001</v>
      </c>
      <c r="S12244">
        <v>63.25</v>
      </c>
      <c r="T12244">
        <v>63.630001</v>
      </c>
      <c r="U12244">
        <v>53.317565999999999</v>
      </c>
      <c r="V12244">
        <v>2483800</v>
      </c>
      <c r="W12244" s="9" t="str">
        <f t="shared" si="195"/>
        <v>EIX</v>
      </c>
    </row>
    <row r="12245" spans="15:23">
      <c r="O12245" t="s">
        <v>217</v>
      </c>
      <c r="P12245" s="13">
        <v>43223</v>
      </c>
      <c r="Q12245">
        <v>63.459999000000003</v>
      </c>
      <c r="R12245">
        <v>63.459999000000003</v>
      </c>
      <c r="S12245">
        <v>62.540000999999997</v>
      </c>
      <c r="T12245">
        <v>63.220001000000003</v>
      </c>
      <c r="U12245">
        <v>52.974003000000003</v>
      </c>
      <c r="V12245">
        <v>2168700</v>
      </c>
      <c r="W12245" s="9" t="str">
        <f t="shared" si="195"/>
        <v>EIX</v>
      </c>
    </row>
    <row r="12246" spans="15:23">
      <c r="O12246" t="s">
        <v>217</v>
      </c>
      <c r="P12246" s="13">
        <v>43224</v>
      </c>
      <c r="Q12246">
        <v>63.43</v>
      </c>
      <c r="R12246">
        <v>64.059997999999993</v>
      </c>
      <c r="S12246">
        <v>63.290000999999997</v>
      </c>
      <c r="T12246">
        <v>63.689999</v>
      </c>
      <c r="U12246">
        <v>53.367840000000001</v>
      </c>
      <c r="V12246">
        <v>973500</v>
      </c>
      <c r="W12246" s="9" t="str">
        <f t="shared" si="195"/>
        <v>EIX</v>
      </c>
    </row>
    <row r="12247" spans="15:23">
      <c r="O12247" t="s">
        <v>217</v>
      </c>
      <c r="P12247" s="13">
        <v>43227</v>
      </c>
      <c r="Q12247">
        <v>63.549999</v>
      </c>
      <c r="R12247">
        <v>63.740001999999997</v>
      </c>
      <c r="S12247">
        <v>62.98</v>
      </c>
      <c r="T12247">
        <v>63.09</v>
      </c>
      <c r="U12247">
        <v>52.865077999999997</v>
      </c>
      <c r="V12247">
        <v>1022300</v>
      </c>
      <c r="W12247" s="9" t="str">
        <f t="shared" si="195"/>
        <v>EIX</v>
      </c>
    </row>
    <row r="12248" spans="15:23">
      <c r="O12248" t="s">
        <v>217</v>
      </c>
      <c r="P12248" s="13">
        <v>43228</v>
      </c>
      <c r="Q12248">
        <v>62.77</v>
      </c>
      <c r="R12248">
        <v>62.889999000000003</v>
      </c>
      <c r="S12248">
        <v>60.900002000000001</v>
      </c>
      <c r="T12248">
        <v>61.110000999999997</v>
      </c>
      <c r="U12248">
        <v>51.205975000000002</v>
      </c>
      <c r="V12248">
        <v>2383100</v>
      </c>
      <c r="W12248" s="9" t="str">
        <f t="shared" si="195"/>
        <v>EIX</v>
      </c>
    </row>
    <row r="12249" spans="15:23">
      <c r="O12249" t="s">
        <v>217</v>
      </c>
      <c r="P12249" s="13">
        <v>43229</v>
      </c>
      <c r="Q12249">
        <v>61.040000999999997</v>
      </c>
      <c r="R12249">
        <v>61.169998</v>
      </c>
      <c r="S12249">
        <v>60.23</v>
      </c>
      <c r="T12249">
        <v>60.419998</v>
      </c>
      <c r="U12249">
        <v>50.627795999999996</v>
      </c>
      <c r="V12249">
        <v>1461700</v>
      </c>
      <c r="W12249" s="9" t="str">
        <f t="shared" si="195"/>
        <v>EIX</v>
      </c>
    </row>
    <row r="12250" spans="15:23">
      <c r="O12250" t="s">
        <v>217</v>
      </c>
      <c r="P12250" s="13">
        <v>43230</v>
      </c>
      <c r="Q12250">
        <v>60.990001999999997</v>
      </c>
      <c r="R12250">
        <v>61.73</v>
      </c>
      <c r="S12250">
        <v>60.77</v>
      </c>
      <c r="T12250">
        <v>61.709999000000003</v>
      </c>
      <c r="U12250">
        <v>51.708733000000002</v>
      </c>
      <c r="V12250">
        <v>1821400</v>
      </c>
      <c r="W12250" s="9" t="str">
        <f t="shared" si="195"/>
        <v>EIX</v>
      </c>
    </row>
    <row r="12251" spans="15:23">
      <c r="O12251" t="s">
        <v>217</v>
      </c>
      <c r="P12251" s="13">
        <v>43231</v>
      </c>
      <c r="Q12251">
        <v>61.939999</v>
      </c>
      <c r="R12251">
        <v>62.490001999999997</v>
      </c>
      <c r="S12251">
        <v>61.700001</v>
      </c>
      <c r="T12251">
        <v>62.290000999999997</v>
      </c>
      <c r="U12251">
        <v>52.194735999999999</v>
      </c>
      <c r="V12251">
        <v>1878900</v>
      </c>
      <c r="W12251" s="9" t="str">
        <f t="shared" si="195"/>
        <v>EIX</v>
      </c>
    </row>
    <row r="12252" spans="15:23">
      <c r="O12252" t="s">
        <v>217</v>
      </c>
      <c r="P12252" s="13">
        <v>43234</v>
      </c>
      <c r="Q12252">
        <v>62.18</v>
      </c>
      <c r="R12252">
        <v>62.509998000000003</v>
      </c>
      <c r="S12252">
        <v>61.970001000000003</v>
      </c>
      <c r="T12252">
        <v>62.330002</v>
      </c>
      <c r="U12252">
        <v>52.228251999999998</v>
      </c>
      <c r="V12252">
        <v>1864900</v>
      </c>
      <c r="W12252" s="9" t="str">
        <f t="shared" si="195"/>
        <v>EIX</v>
      </c>
    </row>
    <row r="12253" spans="15:23">
      <c r="O12253" t="s">
        <v>217</v>
      </c>
      <c r="P12253" s="13">
        <v>43235</v>
      </c>
      <c r="Q12253">
        <v>61.959999000000003</v>
      </c>
      <c r="R12253">
        <v>62.240001999999997</v>
      </c>
      <c r="S12253">
        <v>61.32</v>
      </c>
      <c r="T12253">
        <v>61.549999</v>
      </c>
      <c r="U12253">
        <v>51.574669</v>
      </c>
      <c r="V12253">
        <v>1936200</v>
      </c>
      <c r="W12253" s="9" t="str">
        <f t="shared" si="195"/>
        <v>EIX</v>
      </c>
    </row>
    <row r="12254" spans="15:23">
      <c r="O12254" t="s">
        <v>217</v>
      </c>
      <c r="P12254" s="13">
        <v>43236</v>
      </c>
      <c r="Q12254">
        <v>61.68</v>
      </c>
      <c r="R12254">
        <v>61.830002</v>
      </c>
      <c r="S12254">
        <v>61.299999</v>
      </c>
      <c r="T12254">
        <v>61.419998</v>
      </c>
      <c r="U12254">
        <v>51.465729000000003</v>
      </c>
      <c r="V12254">
        <v>1601600</v>
      </c>
      <c r="W12254" s="9" t="str">
        <f t="shared" si="195"/>
        <v>EIX</v>
      </c>
    </row>
    <row r="12255" spans="15:23">
      <c r="O12255" t="s">
        <v>217</v>
      </c>
      <c r="P12255" s="13">
        <v>43237</v>
      </c>
      <c r="Q12255">
        <v>61.470001000000003</v>
      </c>
      <c r="R12255">
        <v>61.82</v>
      </c>
      <c r="S12255">
        <v>61.07</v>
      </c>
      <c r="T12255">
        <v>61.220001000000003</v>
      </c>
      <c r="U12255">
        <v>51.298149000000002</v>
      </c>
      <c r="V12255">
        <v>2092000</v>
      </c>
      <c r="W12255" s="9" t="str">
        <f t="shared" si="195"/>
        <v>EIX</v>
      </c>
    </row>
    <row r="12256" spans="15:23">
      <c r="O12256" t="s">
        <v>217</v>
      </c>
      <c r="P12256" s="13">
        <v>43238</v>
      </c>
      <c r="Q12256">
        <v>61.23</v>
      </c>
      <c r="R12256">
        <v>61.540000999999997</v>
      </c>
      <c r="S12256">
        <v>60.490001999999997</v>
      </c>
      <c r="T12256">
        <v>61.25</v>
      </c>
      <c r="U12256">
        <v>51.323284000000001</v>
      </c>
      <c r="V12256">
        <v>1868000</v>
      </c>
      <c r="W12256" s="9" t="str">
        <f t="shared" si="195"/>
        <v>EIX</v>
      </c>
    </row>
    <row r="12257" spans="15:23">
      <c r="O12257" t="s">
        <v>217</v>
      </c>
      <c r="P12257" s="13">
        <v>43241</v>
      </c>
      <c r="Q12257">
        <v>61.419998</v>
      </c>
      <c r="R12257">
        <v>61.650002000000001</v>
      </c>
      <c r="S12257">
        <v>60.869999</v>
      </c>
      <c r="T12257">
        <v>61.57</v>
      </c>
      <c r="U12257">
        <v>51.591422999999999</v>
      </c>
      <c r="V12257">
        <v>1299200</v>
      </c>
      <c r="W12257" s="9" t="str">
        <f t="shared" si="195"/>
        <v>EIX</v>
      </c>
    </row>
    <row r="12258" spans="15:23">
      <c r="O12258" t="s">
        <v>217</v>
      </c>
      <c r="P12258" s="13">
        <v>43242</v>
      </c>
      <c r="Q12258">
        <v>61.619999</v>
      </c>
      <c r="R12258">
        <v>62.209999000000003</v>
      </c>
      <c r="S12258">
        <v>61.509998000000003</v>
      </c>
      <c r="T12258">
        <v>61.880001</v>
      </c>
      <c r="U12258">
        <v>51.851185000000001</v>
      </c>
      <c r="V12258">
        <v>1118000</v>
      </c>
      <c r="W12258" s="9" t="str">
        <f t="shared" si="195"/>
        <v>EIX</v>
      </c>
    </row>
    <row r="12259" spans="15:23">
      <c r="O12259" t="s">
        <v>217</v>
      </c>
      <c r="P12259" s="13">
        <v>43243</v>
      </c>
      <c r="Q12259">
        <v>61.970001000000003</v>
      </c>
      <c r="R12259">
        <v>62.509998000000003</v>
      </c>
      <c r="S12259">
        <v>61.810001</v>
      </c>
      <c r="T12259">
        <v>62.349997999999999</v>
      </c>
      <c r="U12259">
        <v>52.245007000000001</v>
      </c>
      <c r="V12259">
        <v>1167600</v>
      </c>
      <c r="W12259" s="9" t="str">
        <f t="shared" si="195"/>
        <v>EIX</v>
      </c>
    </row>
    <row r="12260" spans="15:23">
      <c r="O12260" t="s">
        <v>217</v>
      </c>
      <c r="P12260" s="13">
        <v>43244</v>
      </c>
      <c r="Q12260">
        <v>62.18</v>
      </c>
      <c r="R12260">
        <v>62.779998999999997</v>
      </c>
      <c r="S12260">
        <v>61.919998</v>
      </c>
      <c r="T12260">
        <v>62.619999</v>
      </c>
      <c r="U12260">
        <v>52.471245000000003</v>
      </c>
      <c r="V12260">
        <v>1269900</v>
      </c>
      <c r="W12260" s="9" t="str">
        <f t="shared" si="195"/>
        <v>EIX</v>
      </c>
    </row>
    <row r="12261" spans="15:23">
      <c r="O12261" t="s">
        <v>217</v>
      </c>
      <c r="P12261" s="13">
        <v>43245</v>
      </c>
      <c r="Q12261">
        <v>62.73</v>
      </c>
      <c r="R12261">
        <v>63.369999</v>
      </c>
      <c r="S12261">
        <v>62.48</v>
      </c>
      <c r="T12261">
        <v>62.98</v>
      </c>
      <c r="U12261">
        <v>52.772902999999999</v>
      </c>
      <c r="V12261">
        <v>1450500</v>
      </c>
      <c r="W12261" s="9" t="str">
        <f t="shared" si="195"/>
        <v>EIX</v>
      </c>
    </row>
    <row r="12262" spans="15:23">
      <c r="O12262" t="s">
        <v>217</v>
      </c>
      <c r="P12262" s="13">
        <v>43249</v>
      </c>
      <c r="Q12262">
        <v>62.610000999999997</v>
      </c>
      <c r="R12262">
        <v>62.950001</v>
      </c>
      <c r="S12262">
        <v>61.98</v>
      </c>
      <c r="T12262">
        <v>62.290000999999997</v>
      </c>
      <c r="U12262">
        <v>52.194735999999999</v>
      </c>
      <c r="V12262">
        <v>1621100</v>
      </c>
      <c r="W12262" s="9" t="str">
        <f t="shared" si="195"/>
        <v>EIX</v>
      </c>
    </row>
    <row r="12263" spans="15:23">
      <c r="O12263" t="s">
        <v>217</v>
      </c>
      <c r="P12263" s="13">
        <v>43250</v>
      </c>
      <c r="Q12263">
        <v>61.939999</v>
      </c>
      <c r="R12263">
        <v>62.369999</v>
      </c>
      <c r="S12263">
        <v>61.139999000000003</v>
      </c>
      <c r="T12263">
        <v>62.27</v>
      </c>
      <c r="U12263">
        <v>52.177975000000004</v>
      </c>
      <c r="V12263">
        <v>2706600</v>
      </c>
      <c r="W12263" s="9" t="str">
        <f t="shared" si="195"/>
        <v>EIX</v>
      </c>
    </row>
    <row r="12264" spans="15:23">
      <c r="O12264" t="s">
        <v>217</v>
      </c>
      <c r="P12264" s="13">
        <v>43251</v>
      </c>
      <c r="Q12264">
        <v>62.299999</v>
      </c>
      <c r="R12264">
        <v>62.669998</v>
      </c>
      <c r="S12264">
        <v>61.830002</v>
      </c>
      <c r="T12264">
        <v>62.16</v>
      </c>
      <c r="U12264">
        <v>52.085804000000003</v>
      </c>
      <c r="V12264">
        <v>2303400</v>
      </c>
      <c r="W12264" s="9" t="str">
        <f t="shared" si="195"/>
        <v>EIX</v>
      </c>
    </row>
    <row r="12265" spans="15:23">
      <c r="O12265" t="s">
        <v>217</v>
      </c>
      <c r="P12265" s="13">
        <v>43252</v>
      </c>
      <c r="Q12265">
        <v>62.040000999999997</v>
      </c>
      <c r="R12265">
        <v>62.040000999999997</v>
      </c>
      <c r="S12265">
        <v>60.529998999999997</v>
      </c>
      <c r="T12265">
        <v>60.84</v>
      </c>
      <c r="U12265">
        <v>50.97974</v>
      </c>
      <c r="V12265">
        <v>2244800</v>
      </c>
      <c r="W12265" s="9" t="str">
        <f t="shared" si="195"/>
        <v>EIX</v>
      </c>
    </row>
    <row r="12266" spans="15:23">
      <c r="O12266" t="s">
        <v>217</v>
      </c>
      <c r="P12266" s="13">
        <v>43255</v>
      </c>
      <c r="Q12266">
        <v>61.09</v>
      </c>
      <c r="R12266">
        <v>61.610000999999997</v>
      </c>
      <c r="S12266">
        <v>60.849997999999999</v>
      </c>
      <c r="T12266">
        <v>60.990001999999997</v>
      </c>
      <c r="U12266">
        <v>51.105423000000002</v>
      </c>
      <c r="V12266">
        <v>2044600</v>
      </c>
      <c r="W12266" s="9" t="str">
        <f t="shared" si="195"/>
        <v>EIX</v>
      </c>
    </row>
    <row r="12267" spans="15:23">
      <c r="O12267" t="s">
        <v>217</v>
      </c>
      <c r="P12267" s="13">
        <v>43256</v>
      </c>
      <c r="Q12267">
        <v>60.93</v>
      </c>
      <c r="R12267">
        <v>61.23</v>
      </c>
      <c r="S12267">
        <v>60.380001</v>
      </c>
      <c r="T12267">
        <v>60.599997999999999</v>
      </c>
      <c r="U12267">
        <v>50.778621999999999</v>
      </c>
      <c r="V12267">
        <v>1745600</v>
      </c>
      <c r="W12267" s="9" t="str">
        <f t="shared" si="195"/>
        <v>EIX</v>
      </c>
    </row>
    <row r="12268" spans="15:23">
      <c r="O12268" t="s">
        <v>217</v>
      </c>
      <c r="P12268" s="13">
        <v>43257</v>
      </c>
      <c r="Q12268">
        <v>60.630001</v>
      </c>
      <c r="R12268">
        <v>60.630001</v>
      </c>
      <c r="S12268">
        <v>58.799999</v>
      </c>
      <c r="T12268">
        <v>58.900002000000001</v>
      </c>
      <c r="U12268">
        <v>49.354145000000003</v>
      </c>
      <c r="V12268">
        <v>1828800</v>
      </c>
      <c r="W12268" s="9" t="str">
        <f t="shared" si="195"/>
        <v>EIX</v>
      </c>
    </row>
    <row r="12269" spans="15:23">
      <c r="O12269" t="s">
        <v>217</v>
      </c>
      <c r="P12269" s="13">
        <v>43258</v>
      </c>
      <c r="Q12269">
        <v>58.950001</v>
      </c>
      <c r="R12269">
        <v>60.57</v>
      </c>
      <c r="S12269">
        <v>58.91</v>
      </c>
      <c r="T12269">
        <v>59.720001000000003</v>
      </c>
      <c r="U12269">
        <v>50.041248000000003</v>
      </c>
      <c r="V12269">
        <v>1895200</v>
      </c>
      <c r="W12269" s="9" t="str">
        <f t="shared" si="195"/>
        <v>EIX</v>
      </c>
    </row>
    <row r="12270" spans="15:23">
      <c r="O12270" t="s">
        <v>217</v>
      </c>
      <c r="P12270" s="13">
        <v>43259</v>
      </c>
      <c r="Q12270">
        <v>59.82</v>
      </c>
      <c r="R12270">
        <v>59.939999</v>
      </c>
      <c r="S12270">
        <v>59.369999</v>
      </c>
      <c r="T12270">
        <v>59.610000999999997</v>
      </c>
      <c r="U12270">
        <v>49.949074000000003</v>
      </c>
      <c r="V12270">
        <v>1118800</v>
      </c>
      <c r="W12270" s="9" t="str">
        <f t="shared" si="195"/>
        <v>EIX</v>
      </c>
    </row>
    <row r="12271" spans="15:23">
      <c r="O12271" t="s">
        <v>217</v>
      </c>
      <c r="P12271" s="13">
        <v>43262</v>
      </c>
      <c r="Q12271">
        <v>58.889999000000003</v>
      </c>
      <c r="R12271">
        <v>59.529998999999997</v>
      </c>
      <c r="S12271">
        <v>58.599997999999999</v>
      </c>
      <c r="T12271">
        <v>58.939999</v>
      </c>
      <c r="U12271">
        <v>49.387669000000002</v>
      </c>
      <c r="V12271">
        <v>1932200</v>
      </c>
      <c r="W12271" s="9" t="str">
        <f t="shared" si="195"/>
        <v>EIX</v>
      </c>
    </row>
    <row r="12272" spans="15:23">
      <c r="O12272" t="s">
        <v>217</v>
      </c>
      <c r="P12272" s="13">
        <v>43263</v>
      </c>
      <c r="Q12272">
        <v>58.950001</v>
      </c>
      <c r="R12272">
        <v>59.810001</v>
      </c>
      <c r="S12272">
        <v>58.900002000000001</v>
      </c>
      <c r="T12272">
        <v>59.529998999999997</v>
      </c>
      <c r="U12272">
        <v>49.882041999999998</v>
      </c>
      <c r="V12272">
        <v>2027300</v>
      </c>
      <c r="W12272" s="9" t="str">
        <f t="shared" si="195"/>
        <v>EIX</v>
      </c>
    </row>
    <row r="12273" spans="15:23">
      <c r="O12273" t="s">
        <v>217</v>
      </c>
      <c r="P12273" s="13">
        <v>43264</v>
      </c>
      <c r="Q12273">
        <v>59.540000999999997</v>
      </c>
      <c r="R12273">
        <v>60.080002</v>
      </c>
      <c r="S12273">
        <v>59.25</v>
      </c>
      <c r="T12273">
        <v>59.490001999999997</v>
      </c>
      <c r="U12273">
        <v>49.848526</v>
      </c>
      <c r="V12273">
        <v>2109000</v>
      </c>
      <c r="W12273" s="9" t="str">
        <f t="shared" si="195"/>
        <v>EIX</v>
      </c>
    </row>
    <row r="12274" spans="15:23">
      <c r="O12274" t="s">
        <v>217</v>
      </c>
      <c r="P12274" s="13">
        <v>43265</v>
      </c>
      <c r="Q12274">
        <v>59.700001</v>
      </c>
      <c r="R12274">
        <v>60.330002</v>
      </c>
      <c r="S12274">
        <v>59.459999000000003</v>
      </c>
      <c r="T12274">
        <v>60.200001</v>
      </c>
      <c r="U12274">
        <v>50.443461999999997</v>
      </c>
      <c r="V12274">
        <v>1417200</v>
      </c>
      <c r="W12274" s="9" t="str">
        <f t="shared" si="195"/>
        <v>EIX</v>
      </c>
    </row>
    <row r="12275" spans="15:23">
      <c r="O12275" t="s">
        <v>217</v>
      </c>
      <c r="P12275" s="13">
        <v>43266</v>
      </c>
      <c r="Q12275">
        <v>60.27</v>
      </c>
      <c r="R12275">
        <v>60.540000999999997</v>
      </c>
      <c r="S12275">
        <v>59.639999000000003</v>
      </c>
      <c r="T12275">
        <v>60.439999</v>
      </c>
      <c r="U12275">
        <v>50.644558000000004</v>
      </c>
      <c r="V12275">
        <v>2789800</v>
      </c>
      <c r="W12275" s="9" t="str">
        <f t="shared" si="195"/>
        <v>EIX</v>
      </c>
    </row>
    <row r="12276" spans="15:23">
      <c r="O12276" t="s">
        <v>217</v>
      </c>
      <c r="P12276" s="13">
        <v>43269</v>
      </c>
      <c r="Q12276">
        <v>60.189999</v>
      </c>
      <c r="R12276">
        <v>60.740001999999997</v>
      </c>
      <c r="S12276">
        <v>60.040000999999997</v>
      </c>
      <c r="T12276">
        <v>60.490001999999997</v>
      </c>
      <c r="U12276">
        <v>50.686461999999999</v>
      </c>
      <c r="V12276">
        <v>1497400</v>
      </c>
      <c r="W12276" s="9" t="str">
        <f t="shared" si="195"/>
        <v>EIX</v>
      </c>
    </row>
    <row r="12277" spans="15:23">
      <c r="O12277" t="s">
        <v>217</v>
      </c>
      <c r="P12277" s="13">
        <v>43270</v>
      </c>
      <c r="Q12277">
        <v>60.490001999999997</v>
      </c>
      <c r="R12277">
        <v>61.150002000000001</v>
      </c>
      <c r="S12277">
        <v>60.09</v>
      </c>
      <c r="T12277">
        <v>60.57</v>
      </c>
      <c r="U12277">
        <v>50.753489999999999</v>
      </c>
      <c r="V12277">
        <v>1947900</v>
      </c>
      <c r="W12277" s="9" t="str">
        <f t="shared" si="195"/>
        <v>EIX</v>
      </c>
    </row>
    <row r="12278" spans="15:23">
      <c r="O12278" t="s">
        <v>217</v>
      </c>
      <c r="P12278" s="13">
        <v>43271</v>
      </c>
      <c r="Q12278">
        <v>60.799999</v>
      </c>
      <c r="R12278">
        <v>60.799999</v>
      </c>
      <c r="S12278">
        <v>60.279998999999997</v>
      </c>
      <c r="T12278">
        <v>60.450001</v>
      </c>
      <c r="U12278">
        <v>50.652939000000003</v>
      </c>
      <c r="V12278">
        <v>999900</v>
      </c>
      <c r="W12278" s="9" t="str">
        <f t="shared" si="195"/>
        <v>EIX</v>
      </c>
    </row>
    <row r="12279" spans="15:23">
      <c r="O12279" t="s">
        <v>217</v>
      </c>
      <c r="P12279" s="13">
        <v>43272</v>
      </c>
      <c r="Q12279">
        <v>60.349997999999999</v>
      </c>
      <c r="R12279">
        <v>60.990001999999997</v>
      </c>
      <c r="S12279">
        <v>60.119999</v>
      </c>
      <c r="T12279">
        <v>60.669998</v>
      </c>
      <c r="U12279">
        <v>50.837283999999997</v>
      </c>
      <c r="V12279">
        <v>1721500</v>
      </c>
      <c r="W12279" s="9" t="str">
        <f t="shared" si="195"/>
        <v>EIX</v>
      </c>
    </row>
    <row r="12280" spans="15:23">
      <c r="O12280" t="s">
        <v>217</v>
      </c>
      <c r="P12280" s="13">
        <v>43273</v>
      </c>
      <c r="Q12280">
        <v>60.82</v>
      </c>
      <c r="R12280">
        <v>61.779998999999997</v>
      </c>
      <c r="S12280">
        <v>60.5</v>
      </c>
      <c r="T12280">
        <v>61.700001</v>
      </c>
      <c r="U12280">
        <v>51.700347999999998</v>
      </c>
      <c r="V12280">
        <v>3907300</v>
      </c>
      <c r="W12280" s="9" t="str">
        <f t="shared" si="195"/>
        <v>EIX</v>
      </c>
    </row>
    <row r="12281" spans="15:23">
      <c r="O12281" t="s">
        <v>217</v>
      </c>
      <c r="P12281" s="13">
        <v>43276</v>
      </c>
      <c r="Q12281">
        <v>61.689999</v>
      </c>
      <c r="R12281">
        <v>62.459999000000003</v>
      </c>
      <c r="S12281">
        <v>61.599997999999999</v>
      </c>
      <c r="T12281">
        <v>62.310001</v>
      </c>
      <c r="U12281">
        <v>52.211494000000002</v>
      </c>
      <c r="V12281">
        <v>2263400</v>
      </c>
      <c r="W12281" s="9" t="str">
        <f t="shared" si="195"/>
        <v>EIX</v>
      </c>
    </row>
    <row r="12282" spans="15:23">
      <c r="O12282" t="s">
        <v>217</v>
      </c>
      <c r="P12282" s="13">
        <v>43277</v>
      </c>
      <c r="Q12282">
        <v>62.110000999999997</v>
      </c>
      <c r="R12282">
        <v>62.849997999999999</v>
      </c>
      <c r="S12282">
        <v>62.040000999999997</v>
      </c>
      <c r="T12282">
        <v>62.619999</v>
      </c>
      <c r="U12282">
        <v>52.471245000000003</v>
      </c>
      <c r="V12282">
        <v>2514000</v>
      </c>
      <c r="W12282" s="9" t="str">
        <f t="shared" si="195"/>
        <v>EIX</v>
      </c>
    </row>
    <row r="12283" spans="15:23">
      <c r="O12283" t="s">
        <v>217</v>
      </c>
      <c r="P12283" s="13">
        <v>43278</v>
      </c>
      <c r="Q12283">
        <v>62.490001999999997</v>
      </c>
      <c r="R12283">
        <v>63.07</v>
      </c>
      <c r="S12283">
        <v>62.34</v>
      </c>
      <c r="T12283">
        <v>62.91</v>
      </c>
      <c r="U12283">
        <v>52.714249000000002</v>
      </c>
      <c r="V12283">
        <v>1714400</v>
      </c>
      <c r="W12283" s="9" t="str">
        <f t="shared" si="195"/>
        <v>EIX</v>
      </c>
    </row>
    <row r="12284" spans="15:23">
      <c r="O12284" t="s">
        <v>217</v>
      </c>
      <c r="P12284" s="13">
        <v>43279</v>
      </c>
      <c r="Q12284">
        <v>63.07</v>
      </c>
      <c r="R12284">
        <v>63.720001000000003</v>
      </c>
      <c r="S12284">
        <v>62.91</v>
      </c>
      <c r="T12284">
        <v>63.48</v>
      </c>
      <c r="U12284">
        <v>53.191879</v>
      </c>
      <c r="V12284">
        <v>2298400</v>
      </c>
      <c r="W12284" s="9" t="str">
        <f t="shared" si="195"/>
        <v>EIX</v>
      </c>
    </row>
    <row r="12285" spans="15:23">
      <c r="O12285" t="s">
        <v>217</v>
      </c>
      <c r="P12285" s="13">
        <v>43280</v>
      </c>
      <c r="Q12285">
        <v>62.869999</v>
      </c>
      <c r="R12285">
        <v>63.599997999999999</v>
      </c>
      <c r="S12285">
        <v>62.509998000000003</v>
      </c>
      <c r="T12285">
        <v>63.27</v>
      </c>
      <c r="U12285">
        <v>53.526043000000001</v>
      </c>
      <c r="V12285">
        <v>1990000</v>
      </c>
      <c r="W12285" s="9" t="str">
        <f t="shared" si="195"/>
        <v>EIX</v>
      </c>
    </row>
    <row r="12286" spans="15:23">
      <c r="O12286" t="s">
        <v>217</v>
      </c>
      <c r="P12286" s="13">
        <v>43283</v>
      </c>
      <c r="Q12286">
        <v>63.240001999999997</v>
      </c>
      <c r="R12286">
        <v>63.900002000000001</v>
      </c>
      <c r="S12286">
        <v>62.860000999999997</v>
      </c>
      <c r="T12286">
        <v>63.849997999999999</v>
      </c>
      <c r="U12286">
        <v>54.016716000000002</v>
      </c>
      <c r="V12286">
        <v>1706100</v>
      </c>
      <c r="W12286" s="9" t="str">
        <f t="shared" si="195"/>
        <v>EIX</v>
      </c>
    </row>
    <row r="12287" spans="15:23">
      <c r="O12287" t="s">
        <v>217</v>
      </c>
      <c r="P12287" s="13">
        <v>43284</v>
      </c>
      <c r="Q12287">
        <v>63.830002</v>
      </c>
      <c r="R12287">
        <v>64.819999999999993</v>
      </c>
      <c r="S12287">
        <v>63.470001000000003</v>
      </c>
      <c r="T12287">
        <v>64.379997000000003</v>
      </c>
      <c r="U12287">
        <v>54.465091999999999</v>
      </c>
      <c r="V12287">
        <v>2407000</v>
      </c>
      <c r="W12287" s="9" t="str">
        <f t="shared" si="195"/>
        <v>EIX</v>
      </c>
    </row>
    <row r="12288" spans="15:23">
      <c r="O12288" t="s">
        <v>217</v>
      </c>
      <c r="P12288" s="13">
        <v>43286</v>
      </c>
      <c r="Q12288">
        <v>64.5</v>
      </c>
      <c r="R12288">
        <v>65.300003000000004</v>
      </c>
      <c r="S12288">
        <v>64.110000999999997</v>
      </c>
      <c r="T12288">
        <v>65.279999000000004</v>
      </c>
      <c r="U12288">
        <v>55.226489999999998</v>
      </c>
      <c r="V12288">
        <v>1835400</v>
      </c>
      <c r="W12288" s="9" t="str">
        <f t="shared" si="195"/>
        <v>EIX</v>
      </c>
    </row>
    <row r="12289" spans="15:23">
      <c r="O12289" t="s">
        <v>217</v>
      </c>
      <c r="P12289" s="13">
        <v>43287</v>
      </c>
      <c r="Q12289">
        <v>65.330001999999993</v>
      </c>
      <c r="R12289">
        <v>66.540001000000004</v>
      </c>
      <c r="S12289">
        <v>65.290001000000004</v>
      </c>
      <c r="T12289">
        <v>66.260002</v>
      </c>
      <c r="U12289">
        <v>56.055557</v>
      </c>
      <c r="V12289">
        <v>2328100</v>
      </c>
      <c r="W12289" s="9" t="str">
        <f t="shared" si="195"/>
        <v>EIX</v>
      </c>
    </row>
    <row r="12290" spans="15:23">
      <c r="O12290" t="s">
        <v>217</v>
      </c>
      <c r="P12290" s="13">
        <v>43290</v>
      </c>
      <c r="Q12290">
        <v>66.260002</v>
      </c>
      <c r="R12290">
        <v>66.260002</v>
      </c>
      <c r="S12290">
        <v>64.300003000000004</v>
      </c>
      <c r="T12290">
        <v>64.470000999999996</v>
      </c>
      <c r="U12290">
        <v>54.541232999999998</v>
      </c>
      <c r="V12290">
        <v>2241000</v>
      </c>
      <c r="W12290" s="9" t="str">
        <f t="shared" si="195"/>
        <v>EIX</v>
      </c>
    </row>
    <row r="12291" spans="15:23">
      <c r="O12291" t="s">
        <v>217</v>
      </c>
      <c r="P12291" s="13">
        <v>43291</v>
      </c>
      <c r="Q12291">
        <v>63.860000999999997</v>
      </c>
      <c r="R12291">
        <v>65.25</v>
      </c>
      <c r="S12291">
        <v>63.669998</v>
      </c>
      <c r="T12291">
        <v>64.989998</v>
      </c>
      <c r="U12291">
        <v>54.981144</v>
      </c>
      <c r="V12291">
        <v>2331500</v>
      </c>
      <c r="W12291" s="9" t="str">
        <f t="shared" si="195"/>
        <v>EIX</v>
      </c>
    </row>
    <row r="12292" spans="15:23">
      <c r="O12292" t="s">
        <v>217</v>
      </c>
      <c r="P12292" s="13">
        <v>43292</v>
      </c>
      <c r="Q12292">
        <v>65.279999000000004</v>
      </c>
      <c r="R12292">
        <v>65.809997999999993</v>
      </c>
      <c r="S12292">
        <v>65.040001000000004</v>
      </c>
      <c r="T12292">
        <v>65.680000000000007</v>
      </c>
      <c r="U12292">
        <v>55.564888000000003</v>
      </c>
      <c r="V12292">
        <v>1706400</v>
      </c>
      <c r="W12292" s="9" t="str">
        <f t="shared" si="195"/>
        <v>EIX</v>
      </c>
    </row>
    <row r="12293" spans="15:23">
      <c r="O12293" t="s">
        <v>217</v>
      </c>
      <c r="P12293" s="13">
        <v>43293</v>
      </c>
      <c r="Q12293">
        <v>65.639999000000003</v>
      </c>
      <c r="R12293">
        <v>65.779999000000004</v>
      </c>
      <c r="S12293">
        <v>65.029999000000004</v>
      </c>
      <c r="T12293">
        <v>65.669998000000007</v>
      </c>
      <c r="U12293">
        <v>55.556418999999998</v>
      </c>
      <c r="V12293">
        <v>1679700</v>
      </c>
      <c r="W12293" s="9" t="str">
        <f t="shared" ref="W12293:W12356" si="196">IFERROR(VLOOKUP(O12293,$B$4:$B$17,1,FALSE),"Delete")</f>
        <v>EIX</v>
      </c>
    </row>
    <row r="12294" spans="15:23">
      <c r="O12294" t="s">
        <v>217</v>
      </c>
      <c r="P12294" s="13">
        <v>43294</v>
      </c>
      <c r="Q12294">
        <v>65.720000999999996</v>
      </c>
      <c r="R12294">
        <v>65.860000999999997</v>
      </c>
      <c r="S12294">
        <v>65.269997000000004</v>
      </c>
      <c r="T12294">
        <v>65.639999000000003</v>
      </c>
      <c r="U12294">
        <v>55.531044000000001</v>
      </c>
      <c r="V12294">
        <v>1226900</v>
      </c>
      <c r="W12294" s="9" t="str">
        <f t="shared" si="196"/>
        <v>EIX</v>
      </c>
    </row>
    <row r="12295" spans="15:23">
      <c r="O12295" t="s">
        <v>217</v>
      </c>
      <c r="P12295" s="13">
        <v>43297</v>
      </c>
      <c r="Q12295">
        <v>65.419998000000007</v>
      </c>
      <c r="R12295">
        <v>65.830001999999993</v>
      </c>
      <c r="S12295">
        <v>65.069999999999993</v>
      </c>
      <c r="T12295">
        <v>65.660004000000001</v>
      </c>
      <c r="U12295">
        <v>55.547961999999998</v>
      </c>
      <c r="V12295">
        <v>1158800</v>
      </c>
      <c r="W12295" s="9" t="str">
        <f t="shared" si="196"/>
        <v>EIX</v>
      </c>
    </row>
    <row r="12296" spans="15:23">
      <c r="O12296" t="s">
        <v>217</v>
      </c>
      <c r="P12296" s="13">
        <v>43298</v>
      </c>
      <c r="Q12296">
        <v>65.410004000000001</v>
      </c>
      <c r="R12296">
        <v>65.809997999999993</v>
      </c>
      <c r="S12296">
        <v>65.410004000000001</v>
      </c>
      <c r="T12296">
        <v>65.550003000000004</v>
      </c>
      <c r="U12296">
        <v>55.454906000000001</v>
      </c>
      <c r="V12296">
        <v>811900</v>
      </c>
      <c r="W12296" s="9" t="str">
        <f t="shared" si="196"/>
        <v>EIX</v>
      </c>
    </row>
    <row r="12297" spans="15:23">
      <c r="O12297" t="s">
        <v>217</v>
      </c>
      <c r="P12297" s="13">
        <v>43299</v>
      </c>
      <c r="Q12297">
        <v>65.489998</v>
      </c>
      <c r="R12297">
        <v>65.680000000000007</v>
      </c>
      <c r="S12297">
        <v>64.860000999999997</v>
      </c>
      <c r="T12297">
        <v>65.190002000000007</v>
      </c>
      <c r="U12297">
        <v>55.150348999999999</v>
      </c>
      <c r="V12297">
        <v>1329800</v>
      </c>
      <c r="W12297" s="9" t="str">
        <f t="shared" si="196"/>
        <v>EIX</v>
      </c>
    </row>
    <row r="12298" spans="15:23">
      <c r="O12298" t="s">
        <v>217</v>
      </c>
      <c r="P12298" s="13">
        <v>43300</v>
      </c>
      <c r="Q12298">
        <v>65.260002</v>
      </c>
      <c r="R12298">
        <v>66.319999999999993</v>
      </c>
      <c r="S12298">
        <v>65.260002</v>
      </c>
      <c r="T12298">
        <v>65.830001999999993</v>
      </c>
      <c r="U12298">
        <v>55.691788000000003</v>
      </c>
      <c r="V12298">
        <v>1721700</v>
      </c>
      <c r="W12298" s="9" t="str">
        <f t="shared" si="196"/>
        <v>EIX</v>
      </c>
    </row>
    <row r="12299" spans="15:23">
      <c r="O12299" t="s">
        <v>217</v>
      </c>
      <c r="P12299" s="13">
        <v>43301</v>
      </c>
      <c r="Q12299">
        <v>65.540001000000004</v>
      </c>
      <c r="R12299">
        <v>65.629997000000003</v>
      </c>
      <c r="S12299">
        <v>64.650002000000001</v>
      </c>
      <c r="T12299">
        <v>65.059997999999993</v>
      </c>
      <c r="U12299">
        <v>55.040367000000003</v>
      </c>
      <c r="V12299">
        <v>1907800</v>
      </c>
      <c r="W12299" s="9" t="str">
        <f t="shared" si="196"/>
        <v>EIX</v>
      </c>
    </row>
    <row r="12300" spans="15:23">
      <c r="O12300" t="s">
        <v>217</v>
      </c>
      <c r="P12300" s="13">
        <v>43304</v>
      </c>
      <c r="Q12300">
        <v>65.150002000000001</v>
      </c>
      <c r="R12300">
        <v>65.379997000000003</v>
      </c>
      <c r="S12300">
        <v>64.5</v>
      </c>
      <c r="T12300">
        <v>65.050003000000004</v>
      </c>
      <c r="U12300">
        <v>55.031910000000003</v>
      </c>
      <c r="V12300">
        <v>1169100</v>
      </c>
      <c r="W12300" s="9" t="str">
        <f t="shared" si="196"/>
        <v>EIX</v>
      </c>
    </row>
    <row r="12301" spans="15:23">
      <c r="O12301" t="s">
        <v>217</v>
      </c>
      <c r="P12301" s="13">
        <v>43305</v>
      </c>
      <c r="Q12301">
        <v>64.949996999999996</v>
      </c>
      <c r="R12301">
        <v>66.690002000000007</v>
      </c>
      <c r="S12301">
        <v>64.040001000000004</v>
      </c>
      <c r="T12301">
        <v>66.059997999999993</v>
      </c>
      <c r="U12301">
        <v>55.886364</v>
      </c>
      <c r="V12301">
        <v>4306500</v>
      </c>
      <c r="W12301" s="9" t="str">
        <f t="shared" si="196"/>
        <v>EIX</v>
      </c>
    </row>
    <row r="12302" spans="15:23">
      <c r="O12302" t="s">
        <v>217</v>
      </c>
      <c r="P12302" s="13">
        <v>43306</v>
      </c>
      <c r="Q12302">
        <v>66.089995999999999</v>
      </c>
      <c r="R12302">
        <v>67.389999000000003</v>
      </c>
      <c r="S12302">
        <v>65.959998999999996</v>
      </c>
      <c r="T12302">
        <v>66.830001999999993</v>
      </c>
      <c r="U12302">
        <v>56.537773000000001</v>
      </c>
      <c r="V12302">
        <v>2486100</v>
      </c>
      <c r="W12302" s="9" t="str">
        <f t="shared" si="196"/>
        <v>EIX</v>
      </c>
    </row>
    <row r="12303" spans="15:23">
      <c r="O12303" t="s">
        <v>217</v>
      </c>
      <c r="P12303" s="13">
        <v>43307</v>
      </c>
      <c r="Q12303">
        <v>67.400002000000001</v>
      </c>
      <c r="R12303">
        <v>68.430000000000007</v>
      </c>
      <c r="S12303">
        <v>66.980002999999996</v>
      </c>
      <c r="T12303">
        <v>68.040001000000004</v>
      </c>
      <c r="U12303">
        <v>57.561416999999999</v>
      </c>
      <c r="V12303">
        <v>1949500</v>
      </c>
      <c r="W12303" s="9" t="str">
        <f t="shared" si="196"/>
        <v>EIX</v>
      </c>
    </row>
    <row r="12304" spans="15:23">
      <c r="O12304" t="s">
        <v>217</v>
      </c>
      <c r="P12304" s="13">
        <v>43308</v>
      </c>
      <c r="Q12304">
        <v>67.569999999999993</v>
      </c>
      <c r="R12304">
        <v>68.239998</v>
      </c>
      <c r="S12304">
        <v>66.300003000000004</v>
      </c>
      <c r="T12304">
        <v>66.510002</v>
      </c>
      <c r="U12304">
        <v>56.267066999999997</v>
      </c>
      <c r="V12304">
        <v>2351000</v>
      </c>
      <c r="W12304" s="9" t="str">
        <f t="shared" si="196"/>
        <v>EIX</v>
      </c>
    </row>
    <row r="12305" spans="15:23">
      <c r="O12305" t="s">
        <v>217</v>
      </c>
      <c r="P12305" s="13">
        <v>43311</v>
      </c>
      <c r="Q12305">
        <v>66.550003000000004</v>
      </c>
      <c r="R12305">
        <v>66.550003000000004</v>
      </c>
      <c r="S12305">
        <v>65.220000999999996</v>
      </c>
      <c r="T12305">
        <v>65.680000000000007</v>
      </c>
      <c r="U12305">
        <v>55.564888000000003</v>
      </c>
      <c r="V12305">
        <v>1346300</v>
      </c>
      <c r="W12305" s="9" t="str">
        <f t="shared" si="196"/>
        <v>EIX</v>
      </c>
    </row>
    <row r="12306" spans="15:23">
      <c r="O12306" t="s">
        <v>217</v>
      </c>
      <c r="P12306" s="13">
        <v>43312</v>
      </c>
      <c r="Q12306">
        <v>66.010002</v>
      </c>
      <c r="R12306">
        <v>66.699996999999996</v>
      </c>
      <c r="S12306">
        <v>65.669998000000007</v>
      </c>
      <c r="T12306">
        <v>66.629997000000003</v>
      </c>
      <c r="U12306">
        <v>56.368583999999998</v>
      </c>
      <c r="V12306">
        <v>2755200</v>
      </c>
      <c r="W12306" s="9" t="str">
        <f t="shared" si="196"/>
        <v>EIX</v>
      </c>
    </row>
    <row r="12307" spans="15:23">
      <c r="O12307" t="s">
        <v>217</v>
      </c>
      <c r="P12307" s="13">
        <v>43313</v>
      </c>
      <c r="Q12307">
        <v>66.120002999999997</v>
      </c>
      <c r="R12307">
        <v>66.419998000000007</v>
      </c>
      <c r="S12307">
        <v>64.900002000000001</v>
      </c>
      <c r="T12307">
        <v>66.080001999999993</v>
      </c>
      <c r="U12307">
        <v>55.903275000000001</v>
      </c>
      <c r="V12307">
        <v>2456800</v>
      </c>
      <c r="W12307" s="9" t="str">
        <f t="shared" si="196"/>
        <v>EIX</v>
      </c>
    </row>
    <row r="12308" spans="15:23">
      <c r="O12308" t="s">
        <v>217</v>
      </c>
      <c r="P12308" s="13">
        <v>43314</v>
      </c>
      <c r="Q12308">
        <v>66.050003000000004</v>
      </c>
      <c r="R12308">
        <v>66.589995999999999</v>
      </c>
      <c r="S12308">
        <v>65.709998999999996</v>
      </c>
      <c r="T12308">
        <v>66.209998999999996</v>
      </c>
      <c r="U12308">
        <v>56.013263999999999</v>
      </c>
      <c r="V12308">
        <v>1690100</v>
      </c>
      <c r="W12308" s="9" t="str">
        <f t="shared" si="196"/>
        <v>EIX</v>
      </c>
    </row>
    <row r="12309" spans="15:23">
      <c r="O12309" t="s">
        <v>217</v>
      </c>
      <c r="P12309" s="13">
        <v>43315</v>
      </c>
      <c r="Q12309">
        <v>66.370002999999997</v>
      </c>
      <c r="R12309">
        <v>67.190002000000007</v>
      </c>
      <c r="S12309">
        <v>66.169998000000007</v>
      </c>
      <c r="T12309">
        <v>67.019997000000004</v>
      </c>
      <c r="U12309">
        <v>56.698517000000002</v>
      </c>
      <c r="V12309">
        <v>1096000</v>
      </c>
      <c r="W12309" s="9" t="str">
        <f t="shared" si="196"/>
        <v>EIX</v>
      </c>
    </row>
    <row r="12310" spans="15:23">
      <c r="O12310" t="s">
        <v>217</v>
      </c>
      <c r="P12310" s="13">
        <v>43318</v>
      </c>
      <c r="Q12310">
        <v>67.120002999999997</v>
      </c>
      <c r="R12310">
        <v>67.529999000000004</v>
      </c>
      <c r="S12310">
        <v>67.019997000000004</v>
      </c>
      <c r="T12310">
        <v>67.470000999999996</v>
      </c>
      <c r="U12310">
        <v>57.079205000000002</v>
      </c>
      <c r="V12310">
        <v>1729700</v>
      </c>
      <c r="W12310" s="9" t="str">
        <f t="shared" si="196"/>
        <v>EIX</v>
      </c>
    </row>
    <row r="12311" spans="15:23">
      <c r="O12311" t="s">
        <v>217</v>
      </c>
      <c r="P12311" s="13">
        <v>43319</v>
      </c>
      <c r="Q12311">
        <v>67.540001000000004</v>
      </c>
      <c r="R12311">
        <v>67.75</v>
      </c>
      <c r="S12311">
        <v>66.580001999999993</v>
      </c>
      <c r="T12311">
        <v>67.529999000000004</v>
      </c>
      <c r="U12311">
        <v>57.129970999999998</v>
      </c>
      <c r="V12311">
        <v>1830900</v>
      </c>
      <c r="W12311" s="9" t="str">
        <f t="shared" si="196"/>
        <v>EIX</v>
      </c>
    </row>
    <row r="12312" spans="15:23">
      <c r="O12312" t="s">
        <v>217</v>
      </c>
      <c r="P12312" s="13">
        <v>43320</v>
      </c>
      <c r="Q12312">
        <v>67.139999000000003</v>
      </c>
      <c r="R12312">
        <v>67.589995999999999</v>
      </c>
      <c r="S12312">
        <v>66.800003000000004</v>
      </c>
      <c r="T12312">
        <v>67.290001000000004</v>
      </c>
      <c r="U12312">
        <v>56.926932999999998</v>
      </c>
      <c r="V12312">
        <v>1445000</v>
      </c>
      <c r="W12312" s="9" t="str">
        <f t="shared" si="196"/>
        <v>EIX</v>
      </c>
    </row>
    <row r="12313" spans="15:23">
      <c r="O12313" t="s">
        <v>217</v>
      </c>
      <c r="P12313" s="13">
        <v>43321</v>
      </c>
      <c r="Q12313">
        <v>67.239998</v>
      </c>
      <c r="R12313">
        <v>67.580001999999993</v>
      </c>
      <c r="S12313">
        <v>66.930000000000007</v>
      </c>
      <c r="T12313">
        <v>67.419998000000007</v>
      </c>
      <c r="U12313">
        <v>57.036895999999999</v>
      </c>
      <c r="V12313">
        <v>2031800</v>
      </c>
      <c r="W12313" s="9" t="str">
        <f t="shared" si="196"/>
        <v>EIX</v>
      </c>
    </row>
    <row r="12314" spans="15:23">
      <c r="O12314" t="s">
        <v>217</v>
      </c>
      <c r="P12314" s="13">
        <v>43322</v>
      </c>
      <c r="Q12314">
        <v>67.389999000000003</v>
      </c>
      <c r="R12314">
        <v>67.739998</v>
      </c>
      <c r="S12314">
        <v>66.580001999999993</v>
      </c>
      <c r="T12314">
        <v>66.629997000000003</v>
      </c>
      <c r="U12314">
        <v>56.368583999999998</v>
      </c>
      <c r="V12314">
        <v>1279100</v>
      </c>
      <c r="W12314" s="9" t="str">
        <f t="shared" si="196"/>
        <v>EIX</v>
      </c>
    </row>
    <row r="12315" spans="15:23">
      <c r="O12315" t="s">
        <v>217</v>
      </c>
      <c r="P12315" s="13">
        <v>43325</v>
      </c>
      <c r="Q12315">
        <v>66.629997000000003</v>
      </c>
      <c r="R12315">
        <v>66.959998999999996</v>
      </c>
      <c r="S12315">
        <v>66.379997000000003</v>
      </c>
      <c r="T12315">
        <v>66.839995999999999</v>
      </c>
      <c r="U12315">
        <v>56.546227000000002</v>
      </c>
      <c r="V12315">
        <v>1305600</v>
      </c>
      <c r="W12315" s="9" t="str">
        <f t="shared" si="196"/>
        <v>EIX</v>
      </c>
    </row>
    <row r="12316" spans="15:23">
      <c r="O12316" t="s">
        <v>217</v>
      </c>
      <c r="P12316" s="13">
        <v>43326</v>
      </c>
      <c r="Q12316">
        <v>66.589995999999999</v>
      </c>
      <c r="R12316">
        <v>67.339995999999999</v>
      </c>
      <c r="S12316">
        <v>66.589995999999999</v>
      </c>
      <c r="T12316">
        <v>66.980002999999996</v>
      </c>
      <c r="U12316">
        <v>56.664679999999997</v>
      </c>
      <c r="V12316">
        <v>842300</v>
      </c>
      <c r="W12316" s="9" t="str">
        <f t="shared" si="196"/>
        <v>EIX</v>
      </c>
    </row>
    <row r="12317" spans="15:23">
      <c r="O12317" t="s">
        <v>217</v>
      </c>
      <c r="P12317" s="13">
        <v>43327</v>
      </c>
      <c r="Q12317">
        <v>67.230002999999996</v>
      </c>
      <c r="R12317">
        <v>68.349997999999999</v>
      </c>
      <c r="S12317">
        <v>66.860000999999997</v>
      </c>
      <c r="T12317">
        <v>68.150002000000001</v>
      </c>
      <c r="U12317">
        <v>57.654491</v>
      </c>
      <c r="V12317">
        <v>2019900</v>
      </c>
      <c r="W12317" s="9" t="str">
        <f t="shared" si="196"/>
        <v>EIX</v>
      </c>
    </row>
    <row r="12318" spans="15:23">
      <c r="O12318" t="s">
        <v>217</v>
      </c>
      <c r="P12318" s="13">
        <v>43328</v>
      </c>
      <c r="Q12318">
        <v>67.940002000000007</v>
      </c>
      <c r="R12318">
        <v>69.389999000000003</v>
      </c>
      <c r="S12318">
        <v>67.410004000000001</v>
      </c>
      <c r="T12318">
        <v>69.319999999999993</v>
      </c>
      <c r="U12318">
        <v>58.644302000000003</v>
      </c>
      <c r="V12318">
        <v>3389200</v>
      </c>
      <c r="W12318" s="9" t="str">
        <f t="shared" si="196"/>
        <v>EIX</v>
      </c>
    </row>
    <row r="12319" spans="15:23">
      <c r="O12319" t="s">
        <v>217</v>
      </c>
      <c r="P12319" s="13">
        <v>43329</v>
      </c>
      <c r="Q12319">
        <v>69.339995999999999</v>
      </c>
      <c r="R12319">
        <v>70.620002999999997</v>
      </c>
      <c r="S12319">
        <v>69.129997000000003</v>
      </c>
      <c r="T12319">
        <v>69.879997000000003</v>
      </c>
      <c r="U12319">
        <v>59.118060999999997</v>
      </c>
      <c r="V12319">
        <v>3226500</v>
      </c>
      <c r="W12319" s="9" t="str">
        <f t="shared" si="196"/>
        <v>EIX</v>
      </c>
    </row>
    <row r="12320" spans="15:23">
      <c r="O12320" t="s">
        <v>217</v>
      </c>
      <c r="P12320" s="13">
        <v>43332</v>
      </c>
      <c r="Q12320">
        <v>69.919998000000007</v>
      </c>
      <c r="R12320">
        <v>69.980002999999996</v>
      </c>
      <c r="S12320">
        <v>68.349997999999999</v>
      </c>
      <c r="T12320">
        <v>69.209998999999996</v>
      </c>
      <c r="U12320">
        <v>58.551239000000002</v>
      </c>
      <c r="V12320">
        <v>1811800</v>
      </c>
      <c r="W12320" s="9" t="str">
        <f t="shared" si="196"/>
        <v>EIX</v>
      </c>
    </row>
    <row r="12321" spans="15:23">
      <c r="O12321" t="s">
        <v>217</v>
      </c>
      <c r="P12321" s="13">
        <v>43333</v>
      </c>
      <c r="Q12321">
        <v>69</v>
      </c>
      <c r="R12321">
        <v>69.180000000000007</v>
      </c>
      <c r="S12321">
        <v>68.480002999999996</v>
      </c>
      <c r="T12321">
        <v>68.930000000000007</v>
      </c>
      <c r="U12321">
        <v>58.314368999999999</v>
      </c>
      <c r="V12321">
        <v>1622800</v>
      </c>
      <c r="W12321" s="9" t="str">
        <f t="shared" si="196"/>
        <v>EIX</v>
      </c>
    </row>
    <row r="12322" spans="15:23">
      <c r="O12322" t="s">
        <v>217</v>
      </c>
      <c r="P12322" s="13">
        <v>43334</v>
      </c>
      <c r="Q12322">
        <v>68.980002999999996</v>
      </c>
      <c r="R12322">
        <v>68.980002999999996</v>
      </c>
      <c r="S12322">
        <v>67.580001999999993</v>
      </c>
      <c r="T12322">
        <v>67.959998999999996</v>
      </c>
      <c r="U12322">
        <v>57.493752000000001</v>
      </c>
      <c r="V12322">
        <v>1999300</v>
      </c>
      <c r="W12322" s="9" t="str">
        <f t="shared" si="196"/>
        <v>EIX</v>
      </c>
    </row>
    <row r="12323" spans="15:23">
      <c r="O12323" t="s">
        <v>217</v>
      </c>
      <c r="P12323" s="13">
        <v>43335</v>
      </c>
      <c r="Q12323">
        <v>68.069999999999993</v>
      </c>
      <c r="R12323">
        <v>68.339995999999999</v>
      </c>
      <c r="S12323">
        <v>67.379997000000003</v>
      </c>
      <c r="T12323">
        <v>67.559997999999993</v>
      </c>
      <c r="U12323">
        <v>57.155354000000003</v>
      </c>
      <c r="V12323">
        <v>2321900</v>
      </c>
      <c r="W12323" s="9" t="str">
        <f t="shared" si="196"/>
        <v>EIX</v>
      </c>
    </row>
    <row r="12324" spans="15:23">
      <c r="O12324" t="s">
        <v>217</v>
      </c>
      <c r="P12324" s="13">
        <v>43336</v>
      </c>
      <c r="Q12324">
        <v>67.550003000000004</v>
      </c>
      <c r="R12324">
        <v>67.669998000000007</v>
      </c>
      <c r="S12324">
        <v>66.349997999999999</v>
      </c>
      <c r="T12324">
        <v>67.440002000000007</v>
      </c>
      <c r="U12324">
        <v>57.053832999999997</v>
      </c>
      <c r="V12324">
        <v>3034200</v>
      </c>
      <c r="W12324" s="9" t="str">
        <f t="shared" si="196"/>
        <v>EIX</v>
      </c>
    </row>
    <row r="12325" spans="15:23">
      <c r="O12325" t="s">
        <v>217</v>
      </c>
      <c r="P12325" s="13">
        <v>43339</v>
      </c>
      <c r="Q12325">
        <v>67.970000999999996</v>
      </c>
      <c r="R12325">
        <v>68.120002999999997</v>
      </c>
      <c r="S12325">
        <v>67.150002000000001</v>
      </c>
      <c r="T12325">
        <v>67.580001999999993</v>
      </c>
      <c r="U12325">
        <v>57.172275999999997</v>
      </c>
      <c r="V12325">
        <v>1442900</v>
      </c>
      <c r="W12325" s="9" t="str">
        <f t="shared" si="196"/>
        <v>EIX</v>
      </c>
    </row>
    <row r="12326" spans="15:23">
      <c r="O12326" t="s">
        <v>217</v>
      </c>
      <c r="P12326" s="13">
        <v>43340</v>
      </c>
      <c r="Q12326">
        <v>67.419998000000007</v>
      </c>
      <c r="R12326">
        <v>68</v>
      </c>
      <c r="S12326">
        <v>67.370002999999997</v>
      </c>
      <c r="T12326">
        <v>67.550003000000004</v>
      </c>
      <c r="U12326">
        <v>57.146884999999997</v>
      </c>
      <c r="V12326">
        <v>1819200</v>
      </c>
      <c r="W12326" s="9" t="str">
        <f t="shared" si="196"/>
        <v>EIX</v>
      </c>
    </row>
    <row r="12327" spans="15:23">
      <c r="O12327" t="s">
        <v>217</v>
      </c>
      <c r="P12327" s="13">
        <v>43341</v>
      </c>
      <c r="Q12327">
        <v>67.830001999999993</v>
      </c>
      <c r="R12327">
        <v>67.980002999999996</v>
      </c>
      <c r="S12327">
        <v>66.809997999999993</v>
      </c>
      <c r="T12327">
        <v>67.199996999999996</v>
      </c>
      <c r="U12327">
        <v>56.850791999999998</v>
      </c>
      <c r="V12327">
        <v>3164600</v>
      </c>
      <c r="W12327" s="9" t="str">
        <f t="shared" si="196"/>
        <v>EIX</v>
      </c>
    </row>
    <row r="12328" spans="15:23">
      <c r="O12328" t="s">
        <v>217</v>
      </c>
      <c r="P12328" s="13">
        <v>43342</v>
      </c>
      <c r="Q12328">
        <v>67.370002999999997</v>
      </c>
      <c r="R12328">
        <v>67.5</v>
      </c>
      <c r="S12328">
        <v>66.129997000000003</v>
      </c>
      <c r="T12328">
        <v>66.430000000000007</v>
      </c>
      <c r="U12328">
        <v>56.199382999999997</v>
      </c>
      <c r="V12328">
        <v>3169300</v>
      </c>
      <c r="W12328" s="9" t="str">
        <f t="shared" si="196"/>
        <v>EIX</v>
      </c>
    </row>
    <row r="12329" spans="15:23">
      <c r="O12329" t="s">
        <v>217</v>
      </c>
      <c r="P12329" s="13">
        <v>43343</v>
      </c>
      <c r="Q12329">
        <v>66.480002999999996</v>
      </c>
      <c r="R12329">
        <v>67</v>
      </c>
      <c r="S12329">
        <v>65.169998000000007</v>
      </c>
      <c r="T12329">
        <v>65.730002999999996</v>
      </c>
      <c r="U12329">
        <v>55.607185000000001</v>
      </c>
      <c r="V12329">
        <v>2532000</v>
      </c>
      <c r="W12329" s="9" t="str">
        <f t="shared" si="196"/>
        <v>EIX</v>
      </c>
    </row>
    <row r="12330" spans="15:23">
      <c r="O12330" t="s">
        <v>217</v>
      </c>
      <c r="P12330" s="13">
        <v>43347</v>
      </c>
      <c r="Q12330">
        <v>65.849997999999999</v>
      </c>
      <c r="R12330">
        <v>67.400002000000001</v>
      </c>
      <c r="S12330">
        <v>65.760002</v>
      </c>
      <c r="T12330">
        <v>66.75</v>
      </c>
      <c r="U12330">
        <v>56.470108000000003</v>
      </c>
      <c r="V12330">
        <v>2670500</v>
      </c>
      <c r="W12330" s="9" t="str">
        <f t="shared" si="196"/>
        <v>EIX</v>
      </c>
    </row>
    <row r="12331" spans="15:23">
      <c r="O12331" t="s">
        <v>217</v>
      </c>
      <c r="P12331" s="13">
        <v>43348</v>
      </c>
      <c r="Q12331">
        <v>66.790001000000004</v>
      </c>
      <c r="R12331">
        <v>67.379997000000003</v>
      </c>
      <c r="S12331">
        <v>66.620002999999997</v>
      </c>
      <c r="T12331">
        <v>67.300003000000004</v>
      </c>
      <c r="U12331">
        <v>56.935394000000002</v>
      </c>
      <c r="V12331">
        <v>1685000</v>
      </c>
      <c r="W12331" s="9" t="str">
        <f t="shared" si="196"/>
        <v>EIX</v>
      </c>
    </row>
    <row r="12332" spans="15:23">
      <c r="O12332" t="s">
        <v>217</v>
      </c>
      <c r="P12332" s="13">
        <v>43349</v>
      </c>
      <c r="Q12332">
        <v>67.400002000000001</v>
      </c>
      <c r="R12332">
        <v>67.699996999999996</v>
      </c>
      <c r="S12332">
        <v>67.139999000000003</v>
      </c>
      <c r="T12332">
        <v>67.470000999999996</v>
      </c>
      <c r="U12332">
        <v>57.079205000000002</v>
      </c>
      <c r="V12332">
        <v>1548000</v>
      </c>
      <c r="W12332" s="9" t="str">
        <f t="shared" si="196"/>
        <v>EIX</v>
      </c>
    </row>
    <row r="12333" spans="15:23">
      <c r="O12333" t="s">
        <v>217</v>
      </c>
      <c r="P12333" s="13">
        <v>43350</v>
      </c>
      <c r="Q12333">
        <v>66.919998000000007</v>
      </c>
      <c r="R12333">
        <v>67.230002999999996</v>
      </c>
      <c r="S12333">
        <v>66.449996999999996</v>
      </c>
      <c r="T12333">
        <v>66.660004000000001</v>
      </c>
      <c r="U12333">
        <v>56.393954999999998</v>
      </c>
      <c r="V12333">
        <v>1388200</v>
      </c>
      <c r="W12333" s="9" t="str">
        <f t="shared" si="196"/>
        <v>EIX</v>
      </c>
    </row>
    <row r="12334" spans="15:23">
      <c r="O12334" t="s">
        <v>217</v>
      </c>
      <c r="P12334" s="13">
        <v>43353</v>
      </c>
      <c r="Q12334">
        <v>66.980002999999996</v>
      </c>
      <c r="R12334">
        <v>67.330001999999993</v>
      </c>
      <c r="S12334">
        <v>66.639999000000003</v>
      </c>
      <c r="T12334">
        <v>67.099997999999999</v>
      </c>
      <c r="U12334">
        <v>56.766185999999998</v>
      </c>
      <c r="V12334">
        <v>1255400</v>
      </c>
      <c r="W12334" s="9" t="str">
        <f t="shared" si="196"/>
        <v>EIX</v>
      </c>
    </row>
    <row r="12335" spans="15:23">
      <c r="O12335" t="s">
        <v>217</v>
      </c>
      <c r="P12335" s="13">
        <v>43354</v>
      </c>
      <c r="Q12335">
        <v>67.230002999999996</v>
      </c>
      <c r="R12335">
        <v>67.720000999999996</v>
      </c>
      <c r="S12335">
        <v>67.129997000000003</v>
      </c>
      <c r="T12335">
        <v>67.559997999999993</v>
      </c>
      <c r="U12335">
        <v>57.155354000000003</v>
      </c>
      <c r="V12335">
        <v>1636400</v>
      </c>
      <c r="W12335" s="9" t="str">
        <f t="shared" si="196"/>
        <v>EIX</v>
      </c>
    </row>
    <row r="12336" spans="15:23">
      <c r="O12336" t="s">
        <v>217</v>
      </c>
      <c r="P12336" s="13">
        <v>43355</v>
      </c>
      <c r="Q12336">
        <v>67.559997999999993</v>
      </c>
      <c r="R12336">
        <v>68.010002</v>
      </c>
      <c r="S12336">
        <v>67.260002</v>
      </c>
      <c r="T12336">
        <v>67.779999000000004</v>
      </c>
      <c r="U12336">
        <v>57.341468999999996</v>
      </c>
      <c r="V12336">
        <v>2568300</v>
      </c>
      <c r="W12336" s="9" t="str">
        <f t="shared" si="196"/>
        <v>EIX</v>
      </c>
    </row>
    <row r="12337" spans="15:23">
      <c r="O12337" t="s">
        <v>217</v>
      </c>
      <c r="P12337" s="13">
        <v>43356</v>
      </c>
      <c r="Q12337">
        <v>67.830001999999993</v>
      </c>
      <c r="R12337">
        <v>68.440002000000007</v>
      </c>
      <c r="S12337">
        <v>67.260002</v>
      </c>
      <c r="T12337">
        <v>68.410004000000001</v>
      </c>
      <c r="U12337">
        <v>57.874457999999997</v>
      </c>
      <c r="V12337">
        <v>1533600</v>
      </c>
      <c r="W12337" s="9" t="str">
        <f t="shared" si="196"/>
        <v>EIX</v>
      </c>
    </row>
    <row r="12338" spans="15:23">
      <c r="O12338" t="s">
        <v>217</v>
      </c>
      <c r="P12338" s="13">
        <v>43357</v>
      </c>
      <c r="Q12338">
        <v>68.339995999999999</v>
      </c>
      <c r="R12338">
        <v>68.400002000000001</v>
      </c>
      <c r="S12338">
        <v>67.779999000000004</v>
      </c>
      <c r="T12338">
        <v>68.330001999999993</v>
      </c>
      <c r="U12338">
        <v>57.806767000000001</v>
      </c>
      <c r="V12338">
        <v>1971200</v>
      </c>
      <c r="W12338" s="9" t="str">
        <f t="shared" si="196"/>
        <v>EIX</v>
      </c>
    </row>
    <row r="12339" spans="15:23">
      <c r="O12339" t="s">
        <v>217</v>
      </c>
      <c r="P12339" s="13">
        <v>43360</v>
      </c>
      <c r="Q12339">
        <v>68.389999000000003</v>
      </c>
      <c r="R12339">
        <v>68.540001000000004</v>
      </c>
      <c r="S12339">
        <v>68.019997000000004</v>
      </c>
      <c r="T12339">
        <v>68.430000000000007</v>
      </c>
      <c r="U12339">
        <v>57.891361000000003</v>
      </c>
      <c r="V12339">
        <v>1550900</v>
      </c>
      <c r="W12339" s="9" t="str">
        <f t="shared" si="196"/>
        <v>EIX</v>
      </c>
    </row>
    <row r="12340" spans="15:23">
      <c r="O12340" t="s">
        <v>217</v>
      </c>
      <c r="P12340" s="13">
        <v>43361</v>
      </c>
      <c r="Q12340">
        <v>68.230002999999996</v>
      </c>
      <c r="R12340">
        <v>68.639999000000003</v>
      </c>
      <c r="S12340">
        <v>67.940002000000007</v>
      </c>
      <c r="T12340">
        <v>68.309997999999993</v>
      </c>
      <c r="U12340">
        <v>57.789852000000003</v>
      </c>
      <c r="V12340">
        <v>1864800</v>
      </c>
      <c r="W12340" s="9" t="str">
        <f t="shared" si="196"/>
        <v>EIX</v>
      </c>
    </row>
    <row r="12341" spans="15:23">
      <c r="O12341" t="s">
        <v>217</v>
      </c>
      <c r="P12341" s="13">
        <v>43362</v>
      </c>
      <c r="Q12341">
        <v>68.389999000000003</v>
      </c>
      <c r="R12341">
        <v>68.430000000000007</v>
      </c>
      <c r="S12341">
        <v>66.949996999999996</v>
      </c>
      <c r="T12341">
        <v>67.330001999999993</v>
      </c>
      <c r="U12341">
        <v>56.960773000000003</v>
      </c>
      <c r="V12341">
        <v>2067900</v>
      </c>
      <c r="W12341" s="9" t="str">
        <f t="shared" si="196"/>
        <v>EIX</v>
      </c>
    </row>
    <row r="12342" spans="15:23">
      <c r="O12342" t="s">
        <v>217</v>
      </c>
      <c r="P12342" s="13">
        <v>43363</v>
      </c>
      <c r="Q12342">
        <v>67.309997999999993</v>
      </c>
      <c r="R12342">
        <v>67.970000999999996</v>
      </c>
      <c r="S12342">
        <v>66.839995999999999</v>
      </c>
      <c r="T12342">
        <v>67.819999999999993</v>
      </c>
      <c r="U12342">
        <v>57.375309000000001</v>
      </c>
      <c r="V12342">
        <v>1840600</v>
      </c>
      <c r="W12342" s="9" t="str">
        <f t="shared" si="196"/>
        <v>EIX</v>
      </c>
    </row>
    <row r="12343" spans="15:23">
      <c r="O12343" t="s">
        <v>217</v>
      </c>
      <c r="P12343" s="13">
        <v>43364</v>
      </c>
      <c r="Q12343">
        <v>67.550003000000004</v>
      </c>
      <c r="R12343">
        <v>69.900002000000001</v>
      </c>
      <c r="S12343">
        <v>67.529999000000004</v>
      </c>
      <c r="T12343">
        <v>68.360000999999997</v>
      </c>
      <c r="U12343">
        <v>57.832146000000002</v>
      </c>
      <c r="V12343">
        <v>4222600</v>
      </c>
      <c r="W12343" s="9" t="str">
        <f t="shared" si="196"/>
        <v>EIX</v>
      </c>
    </row>
    <row r="12344" spans="15:23">
      <c r="O12344" t="s">
        <v>217</v>
      </c>
      <c r="P12344" s="13">
        <v>43367</v>
      </c>
      <c r="Q12344">
        <v>68.050003000000004</v>
      </c>
      <c r="R12344">
        <v>68.180000000000007</v>
      </c>
      <c r="S12344">
        <v>67.470000999999996</v>
      </c>
      <c r="T12344">
        <v>67.660004000000001</v>
      </c>
      <c r="U12344">
        <v>57.239952000000002</v>
      </c>
      <c r="V12344">
        <v>2098900</v>
      </c>
      <c r="W12344" s="9" t="str">
        <f t="shared" si="196"/>
        <v>EIX</v>
      </c>
    </row>
    <row r="12345" spans="15:23">
      <c r="O12345" t="s">
        <v>217</v>
      </c>
      <c r="P12345" s="13">
        <v>43368</v>
      </c>
      <c r="Q12345">
        <v>67.589995999999999</v>
      </c>
      <c r="R12345">
        <v>67.589995999999999</v>
      </c>
      <c r="S12345">
        <v>66.680000000000007</v>
      </c>
      <c r="T12345">
        <v>66.970000999999996</v>
      </c>
      <c r="U12345">
        <v>56.656219</v>
      </c>
      <c r="V12345">
        <v>1681600</v>
      </c>
      <c r="W12345" s="9" t="str">
        <f t="shared" si="196"/>
        <v>EIX</v>
      </c>
    </row>
    <row r="12346" spans="15:23">
      <c r="O12346" t="s">
        <v>217</v>
      </c>
      <c r="P12346" s="13">
        <v>43369</v>
      </c>
      <c r="Q12346">
        <v>67.089995999999999</v>
      </c>
      <c r="R12346">
        <v>67.290001000000004</v>
      </c>
      <c r="S12346">
        <v>66.680000000000007</v>
      </c>
      <c r="T12346">
        <v>66.809997999999993</v>
      </c>
      <c r="U12346">
        <v>56.520847000000003</v>
      </c>
      <c r="V12346">
        <v>2033300</v>
      </c>
      <c r="W12346" s="9" t="str">
        <f t="shared" si="196"/>
        <v>EIX</v>
      </c>
    </row>
    <row r="12347" spans="15:23">
      <c r="O12347" t="s">
        <v>217</v>
      </c>
      <c r="P12347" s="13">
        <v>43370</v>
      </c>
      <c r="Q12347">
        <v>66.349997999999999</v>
      </c>
      <c r="R12347">
        <v>66.989998</v>
      </c>
      <c r="S12347">
        <v>66.050003000000004</v>
      </c>
      <c r="T12347">
        <v>66.660004000000001</v>
      </c>
      <c r="U12347">
        <v>56.909301999999997</v>
      </c>
      <c r="V12347">
        <v>1166200</v>
      </c>
      <c r="W12347" s="9" t="str">
        <f t="shared" si="196"/>
        <v>EIX</v>
      </c>
    </row>
    <row r="12348" spans="15:23">
      <c r="O12348" t="s">
        <v>217</v>
      </c>
      <c r="P12348" s="13">
        <v>43371</v>
      </c>
      <c r="Q12348">
        <v>66.830001999999993</v>
      </c>
      <c r="R12348">
        <v>67.75</v>
      </c>
      <c r="S12348">
        <v>66.690002000000007</v>
      </c>
      <c r="T12348">
        <v>67.680000000000007</v>
      </c>
      <c r="U12348">
        <v>57.780106000000004</v>
      </c>
      <c r="V12348">
        <v>1840800</v>
      </c>
      <c r="W12348" s="9" t="str">
        <f t="shared" si="196"/>
        <v>EIX</v>
      </c>
    </row>
    <row r="12349" spans="15:23">
      <c r="O12349" t="s">
        <v>217</v>
      </c>
      <c r="P12349" s="13">
        <v>43374</v>
      </c>
      <c r="Q12349">
        <v>67.760002</v>
      </c>
      <c r="R12349">
        <v>67.910004000000001</v>
      </c>
      <c r="S12349">
        <v>67.169998000000007</v>
      </c>
      <c r="T12349">
        <v>67.550003000000004</v>
      </c>
      <c r="U12349">
        <v>57.669113000000003</v>
      </c>
      <c r="V12349">
        <v>1603400</v>
      </c>
      <c r="W12349" s="9" t="str">
        <f t="shared" si="196"/>
        <v>EIX</v>
      </c>
    </row>
    <row r="12350" spans="15:23">
      <c r="O12350" t="s">
        <v>217</v>
      </c>
      <c r="P12350" s="13">
        <v>43375</v>
      </c>
      <c r="Q12350">
        <v>67.519997000000004</v>
      </c>
      <c r="R12350">
        <v>68.940002000000007</v>
      </c>
      <c r="S12350">
        <v>67.519997000000004</v>
      </c>
      <c r="T12350">
        <v>68.720000999999996</v>
      </c>
      <c r="U12350">
        <v>58.667973000000003</v>
      </c>
      <c r="V12350">
        <v>1796500</v>
      </c>
      <c r="W12350" s="9" t="str">
        <f t="shared" si="196"/>
        <v>EIX</v>
      </c>
    </row>
    <row r="12351" spans="15:23">
      <c r="O12351" t="s">
        <v>217</v>
      </c>
      <c r="P12351" s="13">
        <v>43376</v>
      </c>
      <c r="Q12351">
        <v>68.650002000000001</v>
      </c>
      <c r="R12351">
        <v>69.110000999999997</v>
      </c>
      <c r="S12351">
        <v>68</v>
      </c>
      <c r="T12351">
        <v>68.440002000000007</v>
      </c>
      <c r="U12351">
        <v>58.428932000000003</v>
      </c>
      <c r="V12351">
        <v>1651900</v>
      </c>
      <c r="W12351" s="9" t="str">
        <f t="shared" si="196"/>
        <v>EIX</v>
      </c>
    </row>
    <row r="12352" spans="15:23">
      <c r="O12352" t="s">
        <v>217</v>
      </c>
      <c r="P12352" s="13">
        <v>43377</v>
      </c>
      <c r="Q12352">
        <v>68.089995999999999</v>
      </c>
      <c r="R12352">
        <v>69.010002</v>
      </c>
      <c r="S12352">
        <v>67.730002999999996</v>
      </c>
      <c r="T12352">
        <v>68.690002000000007</v>
      </c>
      <c r="U12352">
        <v>58.642367999999998</v>
      </c>
      <c r="V12352">
        <v>1768900</v>
      </c>
      <c r="W12352" s="9" t="str">
        <f t="shared" si="196"/>
        <v>EIX</v>
      </c>
    </row>
    <row r="12353" spans="15:23">
      <c r="O12353" t="s">
        <v>217</v>
      </c>
      <c r="P12353" s="13">
        <v>43378</v>
      </c>
      <c r="Q12353">
        <v>68.809997999999993</v>
      </c>
      <c r="R12353">
        <v>69.699996999999996</v>
      </c>
      <c r="S12353">
        <v>68.720000999999996</v>
      </c>
      <c r="T12353">
        <v>69.300003000000004</v>
      </c>
      <c r="U12353">
        <v>59.163142999999998</v>
      </c>
      <c r="V12353">
        <v>1594500</v>
      </c>
      <c r="W12353" s="9" t="str">
        <f t="shared" si="196"/>
        <v>EIX</v>
      </c>
    </row>
    <row r="12354" spans="15:23">
      <c r="O12354" t="s">
        <v>217</v>
      </c>
      <c r="P12354" s="13">
        <v>43381</v>
      </c>
      <c r="Q12354">
        <v>69.589995999999999</v>
      </c>
      <c r="R12354">
        <v>70.330001999999993</v>
      </c>
      <c r="S12354">
        <v>69.110000999999997</v>
      </c>
      <c r="T12354">
        <v>69.930000000000007</v>
      </c>
      <c r="U12354">
        <v>59.700992999999997</v>
      </c>
      <c r="V12354">
        <v>1685700</v>
      </c>
      <c r="W12354" s="9" t="str">
        <f t="shared" si="196"/>
        <v>EIX</v>
      </c>
    </row>
    <row r="12355" spans="15:23">
      <c r="O12355" t="s">
        <v>217</v>
      </c>
      <c r="P12355" s="13">
        <v>43382</v>
      </c>
      <c r="Q12355">
        <v>70</v>
      </c>
      <c r="R12355">
        <v>71</v>
      </c>
      <c r="S12355">
        <v>69.779999000000004</v>
      </c>
      <c r="T12355">
        <v>70.449996999999996</v>
      </c>
      <c r="U12355">
        <v>60.144924000000003</v>
      </c>
      <c r="V12355">
        <v>2125400</v>
      </c>
      <c r="W12355" s="9" t="str">
        <f t="shared" si="196"/>
        <v>EIX</v>
      </c>
    </row>
    <row r="12356" spans="15:23">
      <c r="O12356" t="s">
        <v>217</v>
      </c>
      <c r="P12356" s="13">
        <v>43383</v>
      </c>
      <c r="Q12356">
        <v>70.319999999999993</v>
      </c>
      <c r="R12356">
        <v>70.809997999999993</v>
      </c>
      <c r="S12356">
        <v>69.900002000000001</v>
      </c>
      <c r="T12356">
        <v>70.080001999999993</v>
      </c>
      <c r="U12356">
        <v>59.829056000000001</v>
      </c>
      <c r="V12356">
        <v>2847600</v>
      </c>
      <c r="W12356" s="9" t="str">
        <f t="shared" si="196"/>
        <v>EIX</v>
      </c>
    </row>
    <row r="12357" spans="15:23">
      <c r="O12357" t="s">
        <v>217</v>
      </c>
      <c r="P12357" s="13">
        <v>43384</v>
      </c>
      <c r="Q12357">
        <v>69.510002</v>
      </c>
      <c r="R12357">
        <v>69.529999000000004</v>
      </c>
      <c r="S12357">
        <v>67.599997999999999</v>
      </c>
      <c r="T12357">
        <v>68.410004000000001</v>
      </c>
      <c r="U12357">
        <v>58.403331999999999</v>
      </c>
      <c r="V12357">
        <v>4203800</v>
      </c>
      <c r="W12357" s="9" t="str">
        <f t="shared" ref="W12357:W12420" si="197">IFERROR(VLOOKUP(O12357,$B$4:$B$17,1,FALSE),"Delete")</f>
        <v>EIX</v>
      </c>
    </row>
    <row r="12358" spans="15:23">
      <c r="O12358" t="s">
        <v>217</v>
      </c>
      <c r="P12358" s="13">
        <v>43385</v>
      </c>
      <c r="Q12358">
        <v>68.569999999999993</v>
      </c>
      <c r="R12358">
        <v>68.660004000000001</v>
      </c>
      <c r="S12358">
        <v>67.690002000000007</v>
      </c>
      <c r="T12358">
        <v>68.650002000000001</v>
      </c>
      <c r="U12358">
        <v>58.608212000000002</v>
      </c>
      <c r="V12358">
        <v>2910300</v>
      </c>
      <c r="W12358" s="9" t="str">
        <f t="shared" si="197"/>
        <v>EIX</v>
      </c>
    </row>
    <row r="12359" spans="15:23">
      <c r="O12359" t="s">
        <v>217</v>
      </c>
      <c r="P12359" s="13">
        <v>43388</v>
      </c>
      <c r="Q12359">
        <v>68.779999000000004</v>
      </c>
      <c r="R12359">
        <v>69.199996999999996</v>
      </c>
      <c r="S12359">
        <v>68.5</v>
      </c>
      <c r="T12359">
        <v>68.879997000000003</v>
      </c>
      <c r="U12359">
        <v>58.804577000000002</v>
      </c>
      <c r="V12359">
        <v>2357000</v>
      </c>
      <c r="W12359" s="9" t="str">
        <f t="shared" si="197"/>
        <v>EIX</v>
      </c>
    </row>
    <row r="12360" spans="15:23">
      <c r="O12360" t="s">
        <v>217</v>
      </c>
      <c r="P12360" s="13">
        <v>43389</v>
      </c>
      <c r="Q12360">
        <v>68.790001000000004</v>
      </c>
      <c r="R12360">
        <v>69.809997999999993</v>
      </c>
      <c r="S12360">
        <v>68.629997000000003</v>
      </c>
      <c r="T12360">
        <v>69.529999000000004</v>
      </c>
      <c r="U12360">
        <v>59.359482</v>
      </c>
      <c r="V12360">
        <v>2222100</v>
      </c>
      <c r="W12360" s="9" t="str">
        <f t="shared" si="197"/>
        <v>EIX</v>
      </c>
    </row>
    <row r="12361" spans="15:23">
      <c r="O12361" t="s">
        <v>217</v>
      </c>
      <c r="P12361" s="13">
        <v>43390</v>
      </c>
      <c r="Q12361">
        <v>69.25</v>
      </c>
      <c r="R12361">
        <v>69.860000999999997</v>
      </c>
      <c r="S12361">
        <v>69.080001999999993</v>
      </c>
      <c r="T12361">
        <v>69.580001999999993</v>
      </c>
      <c r="U12361">
        <v>59.402180000000001</v>
      </c>
      <c r="V12361">
        <v>1364400</v>
      </c>
      <c r="W12361" s="9" t="str">
        <f t="shared" si="197"/>
        <v>EIX</v>
      </c>
    </row>
    <row r="12362" spans="15:23">
      <c r="O12362" t="s">
        <v>217</v>
      </c>
      <c r="P12362" s="13">
        <v>43391</v>
      </c>
      <c r="Q12362">
        <v>69.599997999999999</v>
      </c>
      <c r="R12362">
        <v>69.970000999999996</v>
      </c>
      <c r="S12362">
        <v>69.110000999999997</v>
      </c>
      <c r="T12362">
        <v>69.540001000000004</v>
      </c>
      <c r="U12362">
        <v>59.368026999999998</v>
      </c>
      <c r="V12362">
        <v>1162600</v>
      </c>
      <c r="W12362" s="9" t="str">
        <f t="shared" si="197"/>
        <v>EIX</v>
      </c>
    </row>
    <row r="12363" spans="15:23">
      <c r="O12363" t="s">
        <v>217</v>
      </c>
      <c r="P12363" s="13">
        <v>43392</v>
      </c>
      <c r="Q12363">
        <v>69.559997999999993</v>
      </c>
      <c r="R12363">
        <v>70.540001000000004</v>
      </c>
      <c r="S12363">
        <v>69.559997999999993</v>
      </c>
      <c r="T12363">
        <v>70.309997999999993</v>
      </c>
      <c r="U12363">
        <v>60.025390999999999</v>
      </c>
      <c r="V12363">
        <v>1967700</v>
      </c>
      <c r="W12363" s="9" t="str">
        <f t="shared" si="197"/>
        <v>EIX</v>
      </c>
    </row>
    <row r="12364" spans="15:23">
      <c r="O12364" t="s">
        <v>217</v>
      </c>
      <c r="P12364" s="13">
        <v>43395</v>
      </c>
      <c r="Q12364">
        <v>70.269997000000004</v>
      </c>
      <c r="R12364">
        <v>70.5</v>
      </c>
      <c r="S12364">
        <v>69.529999000000004</v>
      </c>
      <c r="T12364">
        <v>69.860000999999997</v>
      </c>
      <c r="U12364">
        <v>59.641219999999997</v>
      </c>
      <c r="V12364">
        <v>1010900</v>
      </c>
      <c r="W12364" s="9" t="str">
        <f t="shared" si="197"/>
        <v>EIX</v>
      </c>
    </row>
    <row r="12365" spans="15:23">
      <c r="O12365" t="s">
        <v>217</v>
      </c>
      <c r="P12365" s="13">
        <v>43396</v>
      </c>
      <c r="Q12365">
        <v>69.940002000000007</v>
      </c>
      <c r="R12365">
        <v>70.440002000000007</v>
      </c>
      <c r="S12365">
        <v>69.199996999999996</v>
      </c>
      <c r="T12365">
        <v>69.550003000000004</v>
      </c>
      <c r="U12365">
        <v>59.376575000000003</v>
      </c>
      <c r="V12365">
        <v>1138700</v>
      </c>
      <c r="W12365" s="9" t="str">
        <f t="shared" si="197"/>
        <v>EIX</v>
      </c>
    </row>
    <row r="12366" spans="15:23">
      <c r="O12366" t="s">
        <v>217</v>
      </c>
      <c r="P12366" s="13">
        <v>43397</v>
      </c>
      <c r="Q12366">
        <v>69.819999999999993</v>
      </c>
      <c r="R12366">
        <v>70.959998999999996</v>
      </c>
      <c r="S12366">
        <v>69.459998999999996</v>
      </c>
      <c r="T12366">
        <v>70.540001000000004</v>
      </c>
      <c r="U12366">
        <v>60.221755999999999</v>
      </c>
      <c r="V12366">
        <v>2566900</v>
      </c>
      <c r="W12366" s="9" t="str">
        <f t="shared" si="197"/>
        <v>EIX</v>
      </c>
    </row>
    <row r="12367" spans="15:23">
      <c r="O12367" t="s">
        <v>217</v>
      </c>
      <c r="P12367" s="13">
        <v>43398</v>
      </c>
      <c r="Q12367">
        <v>70.129997000000003</v>
      </c>
      <c r="R12367">
        <v>70.239998</v>
      </c>
      <c r="S12367">
        <v>69.239998</v>
      </c>
      <c r="T12367">
        <v>69.459998999999996</v>
      </c>
      <c r="U12367">
        <v>59.299725000000002</v>
      </c>
      <c r="V12367">
        <v>1569500</v>
      </c>
      <c r="W12367" s="9" t="str">
        <f t="shared" si="197"/>
        <v>EIX</v>
      </c>
    </row>
    <row r="12368" spans="15:23">
      <c r="O12368" t="s">
        <v>217</v>
      </c>
      <c r="P12368" s="13">
        <v>43399</v>
      </c>
      <c r="Q12368">
        <v>69.709998999999996</v>
      </c>
      <c r="R12368">
        <v>70.169998000000007</v>
      </c>
      <c r="S12368">
        <v>67.540001000000004</v>
      </c>
      <c r="T12368">
        <v>68.169998000000007</v>
      </c>
      <c r="U12368">
        <v>58.198421000000003</v>
      </c>
      <c r="V12368">
        <v>1871000</v>
      </c>
      <c r="W12368" s="9" t="str">
        <f t="shared" si="197"/>
        <v>EIX</v>
      </c>
    </row>
    <row r="12369" spans="15:23">
      <c r="O12369" t="s">
        <v>217</v>
      </c>
      <c r="P12369" s="13">
        <v>43402</v>
      </c>
      <c r="Q12369">
        <v>68.360000999999997</v>
      </c>
      <c r="R12369">
        <v>69.739998</v>
      </c>
      <c r="S12369">
        <v>68.339995999999999</v>
      </c>
      <c r="T12369">
        <v>69.110000999999997</v>
      </c>
      <c r="U12369">
        <v>59.000937999999998</v>
      </c>
      <c r="V12369">
        <v>1965300</v>
      </c>
      <c r="W12369" s="9" t="str">
        <f t="shared" si="197"/>
        <v>EIX</v>
      </c>
    </row>
    <row r="12370" spans="15:23">
      <c r="O12370" t="s">
        <v>217</v>
      </c>
      <c r="P12370" s="13">
        <v>43403</v>
      </c>
      <c r="Q12370">
        <v>69.550003000000004</v>
      </c>
      <c r="R12370">
        <v>69.900002000000001</v>
      </c>
      <c r="S12370">
        <v>68.410004000000001</v>
      </c>
      <c r="T12370">
        <v>69.529999000000004</v>
      </c>
      <c r="U12370">
        <v>59.359482</v>
      </c>
      <c r="V12370">
        <v>1527700</v>
      </c>
      <c r="W12370" s="9" t="str">
        <f t="shared" si="197"/>
        <v>EIX</v>
      </c>
    </row>
    <row r="12371" spans="15:23">
      <c r="O12371" t="s">
        <v>217</v>
      </c>
      <c r="P12371" s="13">
        <v>43404</v>
      </c>
      <c r="Q12371">
        <v>68.25</v>
      </c>
      <c r="R12371">
        <v>69.919998000000007</v>
      </c>
      <c r="S12371">
        <v>66.959998999999996</v>
      </c>
      <c r="T12371">
        <v>69.389999000000003</v>
      </c>
      <c r="U12371">
        <v>59.239978999999998</v>
      </c>
      <c r="V12371">
        <v>3315600</v>
      </c>
      <c r="W12371" s="9" t="str">
        <f t="shared" si="197"/>
        <v>EIX</v>
      </c>
    </row>
    <row r="12372" spans="15:23">
      <c r="O12372" t="s">
        <v>217</v>
      </c>
      <c r="P12372" s="13">
        <v>43405</v>
      </c>
      <c r="Q12372">
        <v>69.349997999999999</v>
      </c>
      <c r="R12372">
        <v>69.459998999999996</v>
      </c>
      <c r="S12372">
        <v>67.930000000000007</v>
      </c>
      <c r="T12372">
        <v>68.190002000000007</v>
      </c>
      <c r="U12372">
        <v>58.215508</v>
      </c>
      <c r="V12372">
        <v>2598700</v>
      </c>
      <c r="W12372" s="9" t="str">
        <f t="shared" si="197"/>
        <v>EIX</v>
      </c>
    </row>
    <row r="12373" spans="15:23">
      <c r="O12373" t="s">
        <v>217</v>
      </c>
      <c r="P12373" s="13">
        <v>43406</v>
      </c>
      <c r="Q12373">
        <v>68.489998</v>
      </c>
      <c r="R12373">
        <v>68.589995999999999</v>
      </c>
      <c r="S12373">
        <v>67.370002999999997</v>
      </c>
      <c r="T12373">
        <v>67.879997000000003</v>
      </c>
      <c r="U12373">
        <v>57.950839999999999</v>
      </c>
      <c r="V12373">
        <v>2238200</v>
      </c>
      <c r="W12373" s="9" t="str">
        <f t="shared" si="197"/>
        <v>EIX</v>
      </c>
    </row>
    <row r="12374" spans="15:23">
      <c r="O12374" t="s">
        <v>217</v>
      </c>
      <c r="P12374" s="13">
        <v>43409</v>
      </c>
      <c r="Q12374">
        <v>68.220000999999996</v>
      </c>
      <c r="R12374">
        <v>69.019997000000004</v>
      </c>
      <c r="S12374">
        <v>67.959998999999996</v>
      </c>
      <c r="T12374">
        <v>68.760002</v>
      </c>
      <c r="U12374">
        <v>58.702122000000003</v>
      </c>
      <c r="V12374">
        <v>1899500</v>
      </c>
      <c r="W12374" s="9" t="str">
        <f t="shared" si="197"/>
        <v>EIX</v>
      </c>
    </row>
    <row r="12375" spans="15:23">
      <c r="O12375" t="s">
        <v>217</v>
      </c>
      <c r="P12375" s="13">
        <v>43410</v>
      </c>
      <c r="Q12375">
        <v>68.819999999999993</v>
      </c>
      <c r="R12375">
        <v>69</v>
      </c>
      <c r="S12375">
        <v>68.199996999999996</v>
      </c>
      <c r="T12375">
        <v>68.940002000000007</v>
      </c>
      <c r="U12375">
        <v>58.855803999999999</v>
      </c>
      <c r="V12375">
        <v>1687500</v>
      </c>
      <c r="W12375" s="9" t="str">
        <f t="shared" si="197"/>
        <v>EIX</v>
      </c>
    </row>
    <row r="12376" spans="15:23">
      <c r="O12376" t="s">
        <v>217</v>
      </c>
      <c r="P12376" s="13">
        <v>43411</v>
      </c>
      <c r="Q12376">
        <v>69.260002</v>
      </c>
      <c r="R12376">
        <v>69.839995999999999</v>
      </c>
      <c r="S12376">
        <v>68.739998</v>
      </c>
      <c r="T12376">
        <v>69.699996999999996</v>
      </c>
      <c r="U12376">
        <v>59.504623000000002</v>
      </c>
      <c r="V12376">
        <v>1628100</v>
      </c>
      <c r="W12376" s="9" t="str">
        <f t="shared" si="197"/>
        <v>EIX</v>
      </c>
    </row>
    <row r="12377" spans="15:23">
      <c r="O12377" t="s">
        <v>217</v>
      </c>
      <c r="P12377" s="13">
        <v>43412</v>
      </c>
      <c r="Q12377">
        <v>69.900002000000001</v>
      </c>
      <c r="R12377">
        <v>70.129997000000003</v>
      </c>
      <c r="S12377">
        <v>69.099997999999999</v>
      </c>
      <c r="T12377">
        <v>69.410004000000001</v>
      </c>
      <c r="U12377">
        <v>59.257046000000003</v>
      </c>
      <c r="V12377">
        <v>1499600</v>
      </c>
      <c r="W12377" s="9" t="str">
        <f t="shared" si="197"/>
        <v>EIX</v>
      </c>
    </row>
    <row r="12378" spans="15:23">
      <c r="O12378" t="s">
        <v>217</v>
      </c>
      <c r="P12378" s="13">
        <v>43413</v>
      </c>
      <c r="Q12378">
        <v>67.75</v>
      </c>
      <c r="R12378">
        <v>67.889999000000003</v>
      </c>
      <c r="S12378">
        <v>60.130001</v>
      </c>
      <c r="T12378">
        <v>61</v>
      </c>
      <c r="U12378">
        <v>52.077221000000002</v>
      </c>
      <c r="V12378">
        <v>8044100</v>
      </c>
      <c r="W12378" s="9" t="str">
        <f t="shared" si="197"/>
        <v>EIX</v>
      </c>
    </row>
    <row r="12379" spans="15:23">
      <c r="O12379" t="s">
        <v>217</v>
      </c>
      <c r="P12379" s="13">
        <v>43416</v>
      </c>
      <c r="Q12379">
        <v>54.830002</v>
      </c>
      <c r="R12379">
        <v>55.990001999999997</v>
      </c>
      <c r="S12379">
        <v>45.5</v>
      </c>
      <c r="T12379">
        <v>53.560001</v>
      </c>
      <c r="U12379">
        <v>45.725506000000003</v>
      </c>
      <c r="V12379">
        <v>14318800</v>
      </c>
      <c r="W12379" s="9" t="str">
        <f t="shared" si="197"/>
        <v>EIX</v>
      </c>
    </row>
    <row r="12380" spans="15:23">
      <c r="O12380" t="s">
        <v>217</v>
      </c>
      <c r="P12380" s="13">
        <v>43417</v>
      </c>
      <c r="Q12380">
        <v>53.02</v>
      </c>
      <c r="R12380">
        <v>55.98</v>
      </c>
      <c r="S12380">
        <v>53.02</v>
      </c>
      <c r="T12380">
        <v>55.540000999999997</v>
      </c>
      <c r="U12380">
        <v>47.415882000000003</v>
      </c>
      <c r="V12380">
        <v>5180600</v>
      </c>
      <c r="W12380" s="9" t="str">
        <f t="shared" si="197"/>
        <v>EIX</v>
      </c>
    </row>
    <row r="12381" spans="15:23">
      <c r="O12381" t="s">
        <v>217</v>
      </c>
      <c r="P12381" s="13">
        <v>43418</v>
      </c>
      <c r="Q12381">
        <v>52.450001</v>
      </c>
      <c r="R12381">
        <v>56.060001</v>
      </c>
      <c r="S12381">
        <v>52.450001</v>
      </c>
      <c r="T12381">
        <v>53.869999</v>
      </c>
      <c r="U12381">
        <v>45.990166000000002</v>
      </c>
      <c r="V12381">
        <v>11277000</v>
      </c>
      <c r="W12381" s="9" t="str">
        <f t="shared" si="197"/>
        <v>EIX</v>
      </c>
    </row>
    <row r="12382" spans="15:23">
      <c r="O12382" t="s">
        <v>217</v>
      </c>
      <c r="P12382" s="13">
        <v>43419</v>
      </c>
      <c r="Q12382">
        <v>53.310001</v>
      </c>
      <c r="R12382">
        <v>53.310001</v>
      </c>
      <c r="S12382">
        <v>46.650002000000001</v>
      </c>
      <c r="T12382">
        <v>47.189999</v>
      </c>
      <c r="U12382">
        <v>40.287272999999999</v>
      </c>
      <c r="V12382">
        <v>10222800</v>
      </c>
      <c r="W12382" s="9" t="str">
        <f t="shared" si="197"/>
        <v>EIX</v>
      </c>
    </row>
    <row r="12383" spans="15:23">
      <c r="O12383" t="s">
        <v>217</v>
      </c>
      <c r="P12383" s="13">
        <v>43420</v>
      </c>
      <c r="Q12383">
        <v>52.860000999999997</v>
      </c>
      <c r="R12383">
        <v>55.009998000000003</v>
      </c>
      <c r="S12383">
        <v>52.509998000000003</v>
      </c>
      <c r="T12383">
        <v>54.450001</v>
      </c>
      <c r="U12383">
        <v>46.485329</v>
      </c>
      <c r="V12383">
        <v>8828700</v>
      </c>
      <c r="W12383" s="9" t="str">
        <f t="shared" si="197"/>
        <v>EIX</v>
      </c>
    </row>
    <row r="12384" spans="15:23">
      <c r="O12384" t="s">
        <v>217</v>
      </c>
      <c r="P12384" s="13">
        <v>43423</v>
      </c>
      <c r="Q12384">
        <v>53.77</v>
      </c>
      <c r="R12384">
        <v>54.779998999999997</v>
      </c>
      <c r="S12384">
        <v>52.669998</v>
      </c>
      <c r="T12384">
        <v>53.91</v>
      </c>
      <c r="U12384">
        <v>46.024315000000001</v>
      </c>
      <c r="V12384">
        <v>7564800</v>
      </c>
      <c r="W12384" s="9" t="str">
        <f t="shared" si="197"/>
        <v>EIX</v>
      </c>
    </row>
    <row r="12385" spans="15:23">
      <c r="O12385" t="s">
        <v>217</v>
      </c>
      <c r="P12385" s="13">
        <v>43424</v>
      </c>
      <c r="Q12385">
        <v>54.040000999999997</v>
      </c>
      <c r="R12385">
        <v>54.68</v>
      </c>
      <c r="S12385">
        <v>52.529998999999997</v>
      </c>
      <c r="T12385">
        <v>52.779998999999997</v>
      </c>
      <c r="U12385">
        <v>45.059596999999997</v>
      </c>
      <c r="V12385">
        <v>3445900</v>
      </c>
      <c r="W12385" s="9" t="str">
        <f t="shared" si="197"/>
        <v>EIX</v>
      </c>
    </row>
    <row r="12386" spans="15:23">
      <c r="O12386" t="s">
        <v>217</v>
      </c>
      <c r="P12386" s="13">
        <v>43425</v>
      </c>
      <c r="Q12386">
        <v>53.099997999999999</v>
      </c>
      <c r="R12386">
        <v>54.220001000000003</v>
      </c>
      <c r="S12386">
        <v>53.07</v>
      </c>
      <c r="T12386">
        <v>53.59</v>
      </c>
      <c r="U12386">
        <v>45.751122000000002</v>
      </c>
      <c r="V12386">
        <v>2592800</v>
      </c>
      <c r="W12386" s="9" t="str">
        <f t="shared" si="197"/>
        <v>EIX</v>
      </c>
    </row>
    <row r="12387" spans="15:23">
      <c r="O12387" t="s">
        <v>217</v>
      </c>
      <c r="P12387" s="13">
        <v>43427</v>
      </c>
      <c r="Q12387">
        <v>53.389999000000003</v>
      </c>
      <c r="R12387">
        <v>53.529998999999997</v>
      </c>
      <c r="S12387">
        <v>52.299999</v>
      </c>
      <c r="T12387">
        <v>53.25</v>
      </c>
      <c r="U12387">
        <v>45.460853999999998</v>
      </c>
      <c r="V12387">
        <v>1209100</v>
      </c>
      <c r="W12387" s="9" t="str">
        <f t="shared" si="197"/>
        <v>EIX</v>
      </c>
    </row>
    <row r="12388" spans="15:23">
      <c r="O12388" t="s">
        <v>217</v>
      </c>
      <c r="P12388" s="13">
        <v>43430</v>
      </c>
      <c r="Q12388">
        <v>53.099997999999999</v>
      </c>
      <c r="R12388">
        <v>54.110000999999997</v>
      </c>
      <c r="S12388">
        <v>52.740001999999997</v>
      </c>
      <c r="T12388">
        <v>53.990001999999997</v>
      </c>
      <c r="U12388">
        <v>46.092609000000003</v>
      </c>
      <c r="V12388">
        <v>2267300</v>
      </c>
      <c r="W12388" s="9" t="str">
        <f t="shared" si="197"/>
        <v>EIX</v>
      </c>
    </row>
    <row r="12389" spans="15:23">
      <c r="O12389" t="s">
        <v>217</v>
      </c>
      <c r="P12389" s="13">
        <v>43431</v>
      </c>
      <c r="Q12389">
        <v>54.049999</v>
      </c>
      <c r="R12389">
        <v>55.59</v>
      </c>
      <c r="S12389">
        <v>53.630001</v>
      </c>
      <c r="T12389">
        <v>55.310001</v>
      </c>
      <c r="U12389">
        <v>47.219524</v>
      </c>
      <c r="V12389">
        <v>3242600</v>
      </c>
      <c r="W12389" s="9" t="str">
        <f t="shared" si="197"/>
        <v>EIX</v>
      </c>
    </row>
    <row r="12390" spans="15:23">
      <c r="O12390" t="s">
        <v>217</v>
      </c>
      <c r="P12390" s="13">
        <v>43432</v>
      </c>
      <c r="Q12390">
        <v>55.580002</v>
      </c>
      <c r="R12390">
        <v>56.040000999999997</v>
      </c>
      <c r="S12390">
        <v>54.389999000000003</v>
      </c>
      <c r="T12390">
        <v>54.759998000000003</v>
      </c>
      <c r="U12390">
        <v>46.749977000000001</v>
      </c>
      <c r="V12390">
        <v>2600400</v>
      </c>
      <c r="W12390" s="9" t="str">
        <f t="shared" si="197"/>
        <v>EIX</v>
      </c>
    </row>
    <row r="12391" spans="15:23">
      <c r="O12391" t="s">
        <v>217</v>
      </c>
      <c r="P12391" s="13">
        <v>43433</v>
      </c>
      <c r="Q12391">
        <v>54.68</v>
      </c>
      <c r="R12391">
        <v>55.389999000000003</v>
      </c>
      <c r="S12391">
        <v>54.43</v>
      </c>
      <c r="T12391">
        <v>54.720001000000003</v>
      </c>
      <c r="U12391">
        <v>46.715828000000002</v>
      </c>
      <c r="V12391">
        <v>1903200</v>
      </c>
      <c r="W12391" s="9" t="str">
        <f t="shared" si="197"/>
        <v>EIX</v>
      </c>
    </row>
    <row r="12392" spans="15:23">
      <c r="O12392" t="s">
        <v>217</v>
      </c>
      <c r="P12392" s="13">
        <v>43434</v>
      </c>
      <c r="Q12392">
        <v>54.639999000000003</v>
      </c>
      <c r="R12392">
        <v>55.650002000000001</v>
      </c>
      <c r="S12392">
        <v>54.610000999999997</v>
      </c>
      <c r="T12392">
        <v>55.32</v>
      </c>
      <c r="U12392">
        <v>47.228062000000001</v>
      </c>
      <c r="V12392">
        <v>4336700</v>
      </c>
      <c r="W12392" s="9" t="str">
        <f t="shared" si="197"/>
        <v>EIX</v>
      </c>
    </row>
    <row r="12393" spans="15:23">
      <c r="O12393" t="s">
        <v>217</v>
      </c>
      <c r="P12393" s="13">
        <v>43437</v>
      </c>
      <c r="Q12393">
        <v>55.25</v>
      </c>
      <c r="R12393">
        <v>57.560001</v>
      </c>
      <c r="S12393">
        <v>55</v>
      </c>
      <c r="T12393">
        <v>57</v>
      </c>
      <c r="U12393">
        <v>48.662323000000001</v>
      </c>
      <c r="V12393">
        <v>3323300</v>
      </c>
      <c r="W12393" s="9" t="str">
        <f t="shared" si="197"/>
        <v>EIX</v>
      </c>
    </row>
    <row r="12394" spans="15:23">
      <c r="O12394" t="s">
        <v>217</v>
      </c>
      <c r="P12394" s="13">
        <v>43438</v>
      </c>
      <c r="Q12394">
        <v>57.400002000000001</v>
      </c>
      <c r="R12394">
        <v>58.18</v>
      </c>
      <c r="S12394">
        <v>57.16</v>
      </c>
      <c r="T12394">
        <v>57.73</v>
      </c>
      <c r="U12394">
        <v>49.285538000000003</v>
      </c>
      <c r="V12394">
        <v>2855900</v>
      </c>
      <c r="W12394" s="9" t="str">
        <f t="shared" si="197"/>
        <v>EIX</v>
      </c>
    </row>
    <row r="12395" spans="15:23">
      <c r="O12395" t="s">
        <v>217</v>
      </c>
      <c r="P12395" s="13">
        <v>43440</v>
      </c>
      <c r="Q12395">
        <v>58.07</v>
      </c>
      <c r="R12395">
        <v>58.18</v>
      </c>
      <c r="S12395">
        <v>56.119999</v>
      </c>
      <c r="T12395">
        <v>57.540000999999997</v>
      </c>
      <c r="U12395">
        <v>49.123325000000001</v>
      </c>
      <c r="V12395">
        <v>2848800</v>
      </c>
      <c r="W12395" s="9" t="str">
        <f t="shared" si="197"/>
        <v>EIX</v>
      </c>
    </row>
    <row r="12396" spans="15:23">
      <c r="O12396" t="s">
        <v>217</v>
      </c>
      <c r="P12396" s="13">
        <v>43441</v>
      </c>
      <c r="Q12396">
        <v>57.700001</v>
      </c>
      <c r="R12396">
        <v>59.130001</v>
      </c>
      <c r="S12396">
        <v>57.700001</v>
      </c>
      <c r="T12396">
        <v>58.509998000000003</v>
      </c>
      <c r="U12396">
        <v>49.951447000000002</v>
      </c>
      <c r="V12396">
        <v>1910100</v>
      </c>
      <c r="W12396" s="9" t="str">
        <f t="shared" si="197"/>
        <v>EIX</v>
      </c>
    </row>
    <row r="12397" spans="15:23">
      <c r="O12397" t="s">
        <v>217</v>
      </c>
      <c r="P12397" s="13">
        <v>43444</v>
      </c>
      <c r="Q12397">
        <v>58.150002000000001</v>
      </c>
      <c r="R12397">
        <v>59.060001</v>
      </c>
      <c r="S12397">
        <v>56.939999</v>
      </c>
      <c r="T12397">
        <v>58.84</v>
      </c>
      <c r="U12397">
        <v>50.233184999999999</v>
      </c>
      <c r="V12397">
        <v>1769700</v>
      </c>
      <c r="W12397" s="9" t="str">
        <f t="shared" si="197"/>
        <v>EIX</v>
      </c>
    </row>
    <row r="12398" spans="15:23">
      <c r="O12398" t="s">
        <v>217</v>
      </c>
      <c r="P12398" s="13">
        <v>43445</v>
      </c>
      <c r="Q12398">
        <v>58.970001000000003</v>
      </c>
      <c r="R12398">
        <v>59.439999</v>
      </c>
      <c r="S12398">
        <v>58.27</v>
      </c>
      <c r="T12398">
        <v>58.889999000000003</v>
      </c>
      <c r="U12398">
        <v>50.275866999999998</v>
      </c>
      <c r="V12398">
        <v>1361900</v>
      </c>
      <c r="W12398" s="9" t="str">
        <f t="shared" si="197"/>
        <v>EIX</v>
      </c>
    </row>
    <row r="12399" spans="15:23">
      <c r="O12399" t="s">
        <v>217</v>
      </c>
      <c r="P12399" s="13">
        <v>43446</v>
      </c>
      <c r="Q12399">
        <v>59.189999</v>
      </c>
      <c r="R12399">
        <v>60.099997999999999</v>
      </c>
      <c r="S12399">
        <v>59.049999</v>
      </c>
      <c r="T12399">
        <v>59.540000999999997</v>
      </c>
      <c r="U12399">
        <v>50.830790999999998</v>
      </c>
      <c r="V12399">
        <v>1813000</v>
      </c>
      <c r="W12399" s="9" t="str">
        <f t="shared" si="197"/>
        <v>EIX</v>
      </c>
    </row>
    <row r="12400" spans="15:23">
      <c r="O12400" t="s">
        <v>217</v>
      </c>
      <c r="P12400" s="13">
        <v>43447</v>
      </c>
      <c r="Q12400">
        <v>59.439999</v>
      </c>
      <c r="R12400">
        <v>60.150002000000001</v>
      </c>
      <c r="S12400">
        <v>59.049999</v>
      </c>
      <c r="T12400">
        <v>59.529998999999997</v>
      </c>
      <c r="U12400">
        <v>50.822243</v>
      </c>
      <c r="V12400">
        <v>2053100</v>
      </c>
      <c r="W12400" s="9" t="str">
        <f t="shared" si="197"/>
        <v>EIX</v>
      </c>
    </row>
    <row r="12401" spans="15:23">
      <c r="O12401" t="s">
        <v>217</v>
      </c>
      <c r="P12401" s="13">
        <v>43448</v>
      </c>
      <c r="Q12401">
        <v>59.490001999999997</v>
      </c>
      <c r="R12401">
        <v>60.02</v>
      </c>
      <c r="S12401">
        <v>59.099997999999999</v>
      </c>
      <c r="T12401">
        <v>59.639999000000003</v>
      </c>
      <c r="U12401">
        <v>50.916156999999998</v>
      </c>
      <c r="V12401">
        <v>2377300</v>
      </c>
      <c r="W12401" s="9" t="str">
        <f t="shared" si="197"/>
        <v>EIX</v>
      </c>
    </row>
    <row r="12402" spans="15:23">
      <c r="O12402" t="s">
        <v>217</v>
      </c>
      <c r="P12402" s="13">
        <v>43451</v>
      </c>
      <c r="Q12402">
        <v>59.380001</v>
      </c>
      <c r="R12402">
        <v>59.459999000000003</v>
      </c>
      <c r="S12402">
        <v>58.169998</v>
      </c>
      <c r="T12402">
        <v>58.189999</v>
      </c>
      <c r="U12402">
        <v>49.678260999999999</v>
      </c>
      <c r="V12402">
        <v>3860200</v>
      </c>
      <c r="W12402" s="9" t="str">
        <f t="shared" si="197"/>
        <v>EIX</v>
      </c>
    </row>
    <row r="12403" spans="15:23">
      <c r="O12403" t="s">
        <v>217</v>
      </c>
      <c r="P12403" s="13">
        <v>43452</v>
      </c>
      <c r="Q12403">
        <v>58.360000999999997</v>
      </c>
      <c r="R12403">
        <v>59.110000999999997</v>
      </c>
      <c r="S12403">
        <v>57.119999</v>
      </c>
      <c r="T12403">
        <v>57.490001999999997</v>
      </c>
      <c r="U12403">
        <v>49.080646999999999</v>
      </c>
      <c r="V12403">
        <v>2332800</v>
      </c>
      <c r="W12403" s="9" t="str">
        <f t="shared" si="197"/>
        <v>EIX</v>
      </c>
    </row>
    <row r="12404" spans="15:23">
      <c r="O12404" t="s">
        <v>217</v>
      </c>
      <c r="P12404" s="13">
        <v>43453</v>
      </c>
      <c r="Q12404">
        <v>57.400002000000001</v>
      </c>
      <c r="R12404">
        <v>59.16</v>
      </c>
      <c r="S12404">
        <v>57.240001999999997</v>
      </c>
      <c r="T12404">
        <v>58.419998</v>
      </c>
      <c r="U12404">
        <v>49.874611000000002</v>
      </c>
      <c r="V12404">
        <v>2526900</v>
      </c>
      <c r="W12404" s="9" t="str">
        <f t="shared" si="197"/>
        <v>EIX</v>
      </c>
    </row>
    <row r="12405" spans="15:23">
      <c r="O12405" t="s">
        <v>217</v>
      </c>
      <c r="P12405" s="13">
        <v>43454</v>
      </c>
      <c r="Q12405">
        <v>58.330002</v>
      </c>
      <c r="R12405">
        <v>59.16</v>
      </c>
      <c r="S12405">
        <v>57.5</v>
      </c>
      <c r="T12405">
        <v>58.259998000000003</v>
      </c>
      <c r="U12405">
        <v>49.738010000000003</v>
      </c>
      <c r="V12405">
        <v>2457200</v>
      </c>
      <c r="W12405" s="9" t="str">
        <f t="shared" si="197"/>
        <v>EIX</v>
      </c>
    </row>
    <row r="12406" spans="15:23">
      <c r="O12406" t="s">
        <v>217</v>
      </c>
      <c r="P12406" s="13">
        <v>43455</v>
      </c>
      <c r="Q12406">
        <v>58.259998000000003</v>
      </c>
      <c r="R12406">
        <v>59.619999</v>
      </c>
      <c r="S12406">
        <v>56.16</v>
      </c>
      <c r="T12406">
        <v>56.18</v>
      </c>
      <c r="U12406">
        <v>47.962260999999998</v>
      </c>
      <c r="V12406">
        <v>4980100</v>
      </c>
      <c r="W12406" s="9" t="str">
        <f t="shared" si="197"/>
        <v>EIX</v>
      </c>
    </row>
    <row r="12407" spans="15:23">
      <c r="O12407" t="s">
        <v>217</v>
      </c>
      <c r="P12407" s="13">
        <v>43458</v>
      </c>
      <c r="Q12407">
        <v>55.990001999999997</v>
      </c>
      <c r="R12407">
        <v>56.459999000000003</v>
      </c>
      <c r="S12407">
        <v>54.32</v>
      </c>
      <c r="T12407">
        <v>54.330002</v>
      </c>
      <c r="U12407">
        <v>46.382877000000001</v>
      </c>
      <c r="V12407">
        <v>1140500</v>
      </c>
      <c r="W12407" s="9" t="str">
        <f t="shared" si="197"/>
        <v>EIX</v>
      </c>
    </row>
    <row r="12408" spans="15:23">
      <c r="O12408" t="s">
        <v>217</v>
      </c>
      <c r="P12408" s="13">
        <v>43460</v>
      </c>
      <c r="Q12408">
        <v>54.330002</v>
      </c>
      <c r="R12408">
        <v>56.259998000000003</v>
      </c>
      <c r="S12408">
        <v>53.43</v>
      </c>
      <c r="T12408">
        <v>56.200001</v>
      </c>
      <c r="U12408">
        <v>47.979343</v>
      </c>
      <c r="V12408">
        <v>2315100</v>
      </c>
      <c r="W12408" s="9" t="str">
        <f t="shared" si="197"/>
        <v>EIX</v>
      </c>
    </row>
    <row r="12409" spans="15:23">
      <c r="O12409" t="s">
        <v>217</v>
      </c>
      <c r="P12409" s="13">
        <v>43461</v>
      </c>
      <c r="Q12409">
        <v>55.959999000000003</v>
      </c>
      <c r="R12409">
        <v>58.139999000000003</v>
      </c>
      <c r="S12409">
        <v>54</v>
      </c>
      <c r="T12409">
        <v>57</v>
      </c>
      <c r="U12409">
        <v>48.662323000000001</v>
      </c>
      <c r="V12409">
        <v>2803100</v>
      </c>
      <c r="W12409" s="9" t="str">
        <f t="shared" si="197"/>
        <v>EIX</v>
      </c>
    </row>
    <row r="12410" spans="15:23">
      <c r="O12410" t="s">
        <v>217</v>
      </c>
      <c r="P12410" s="13">
        <v>43462</v>
      </c>
      <c r="Q12410">
        <v>56.5</v>
      </c>
      <c r="R12410">
        <v>57.82</v>
      </c>
      <c r="S12410">
        <v>56.290000999999997</v>
      </c>
      <c r="T12410">
        <v>57.23</v>
      </c>
      <c r="U12410">
        <v>49.389831999999998</v>
      </c>
      <c r="V12410">
        <v>1639100</v>
      </c>
      <c r="W12410" s="9" t="str">
        <f t="shared" si="197"/>
        <v>EIX</v>
      </c>
    </row>
    <row r="12411" spans="15:23">
      <c r="O12411" t="s">
        <v>217</v>
      </c>
      <c r="P12411" s="13">
        <v>43465</v>
      </c>
      <c r="Q12411">
        <v>57.189999</v>
      </c>
      <c r="R12411">
        <v>57.189999</v>
      </c>
      <c r="S12411">
        <v>55.900002000000001</v>
      </c>
      <c r="T12411">
        <v>56.77</v>
      </c>
      <c r="U12411">
        <v>48.992854999999999</v>
      </c>
      <c r="V12411">
        <v>2085300</v>
      </c>
      <c r="W12411" s="9" t="str">
        <f t="shared" si="197"/>
        <v>EIX</v>
      </c>
    </row>
    <row r="12412" spans="15:23">
      <c r="O12412" t="s">
        <v>217</v>
      </c>
      <c r="P12412" s="13">
        <v>43467</v>
      </c>
      <c r="Q12412">
        <v>56.18</v>
      </c>
      <c r="R12412">
        <v>57.080002</v>
      </c>
      <c r="S12412">
        <v>55.34</v>
      </c>
      <c r="T12412">
        <v>56.75</v>
      </c>
      <c r="U12412">
        <v>48.975589999999997</v>
      </c>
      <c r="V12412">
        <v>1801800</v>
      </c>
      <c r="W12412" s="9" t="str">
        <f t="shared" si="197"/>
        <v>EIX</v>
      </c>
    </row>
    <row r="12413" spans="15:23">
      <c r="O12413" t="s">
        <v>217</v>
      </c>
      <c r="P12413" s="13">
        <v>43468</v>
      </c>
      <c r="Q12413">
        <v>56.580002</v>
      </c>
      <c r="R12413">
        <v>57.119999</v>
      </c>
      <c r="S12413">
        <v>55.77</v>
      </c>
      <c r="T12413">
        <v>56.84</v>
      </c>
      <c r="U12413">
        <v>49.053268000000003</v>
      </c>
      <c r="V12413">
        <v>1701400</v>
      </c>
      <c r="W12413" s="9" t="str">
        <f t="shared" si="197"/>
        <v>EIX</v>
      </c>
    </row>
    <row r="12414" spans="15:23">
      <c r="O12414" t="s">
        <v>217</v>
      </c>
      <c r="P12414" s="13">
        <v>43469</v>
      </c>
      <c r="Q12414">
        <v>56.799999</v>
      </c>
      <c r="R12414">
        <v>58.43</v>
      </c>
      <c r="S12414">
        <v>56.799999</v>
      </c>
      <c r="T12414">
        <v>58.419998</v>
      </c>
      <c r="U12414">
        <v>50.416809000000001</v>
      </c>
      <c r="V12414">
        <v>2466800</v>
      </c>
      <c r="W12414" s="9" t="str">
        <f t="shared" si="197"/>
        <v>EIX</v>
      </c>
    </row>
    <row r="12415" spans="15:23">
      <c r="O12415" t="s">
        <v>217</v>
      </c>
      <c r="P12415" s="13">
        <v>43472</v>
      </c>
      <c r="Q12415">
        <v>56.509998000000003</v>
      </c>
      <c r="R12415">
        <v>57.900002000000001</v>
      </c>
      <c r="S12415">
        <v>55.73</v>
      </c>
      <c r="T12415">
        <v>57.34</v>
      </c>
      <c r="U12415">
        <v>49.484768000000003</v>
      </c>
      <c r="V12415">
        <v>2794400</v>
      </c>
      <c r="W12415" s="9" t="str">
        <f t="shared" si="197"/>
        <v>EIX</v>
      </c>
    </row>
    <row r="12416" spans="15:23">
      <c r="O12416" t="s">
        <v>217</v>
      </c>
      <c r="P12416" s="13">
        <v>43473</v>
      </c>
      <c r="Q12416">
        <v>57.040000999999997</v>
      </c>
      <c r="R12416">
        <v>57.720001000000003</v>
      </c>
      <c r="S12416">
        <v>56.360000999999997</v>
      </c>
      <c r="T12416">
        <v>57.66</v>
      </c>
      <c r="U12416">
        <v>49.760925</v>
      </c>
      <c r="V12416">
        <v>2216500</v>
      </c>
      <c r="W12416" s="9" t="str">
        <f t="shared" si="197"/>
        <v>EIX</v>
      </c>
    </row>
    <row r="12417" spans="15:23">
      <c r="O12417" t="s">
        <v>217</v>
      </c>
      <c r="P12417" s="13">
        <v>43474</v>
      </c>
      <c r="Q12417">
        <v>57.57</v>
      </c>
      <c r="R12417">
        <v>59.150002000000001</v>
      </c>
      <c r="S12417">
        <v>57.57</v>
      </c>
      <c r="T12417">
        <v>58.400002000000001</v>
      </c>
      <c r="U12417">
        <v>50.399548000000003</v>
      </c>
      <c r="V12417">
        <v>1563500</v>
      </c>
      <c r="W12417" s="9" t="str">
        <f t="shared" si="197"/>
        <v>EIX</v>
      </c>
    </row>
    <row r="12418" spans="15:23">
      <c r="O12418" t="s">
        <v>217</v>
      </c>
      <c r="P12418" s="13">
        <v>43475</v>
      </c>
      <c r="Q12418">
        <v>58.549999</v>
      </c>
      <c r="R12418">
        <v>59.43</v>
      </c>
      <c r="S12418">
        <v>58.209999000000003</v>
      </c>
      <c r="T12418">
        <v>59.34</v>
      </c>
      <c r="U12418">
        <v>51.210780999999997</v>
      </c>
      <c r="V12418">
        <v>1523300</v>
      </c>
      <c r="W12418" s="9" t="str">
        <f t="shared" si="197"/>
        <v>EIX</v>
      </c>
    </row>
    <row r="12419" spans="15:23">
      <c r="O12419" t="s">
        <v>217</v>
      </c>
      <c r="P12419" s="13">
        <v>43476</v>
      </c>
      <c r="Q12419">
        <v>59.09</v>
      </c>
      <c r="R12419">
        <v>59.400002000000001</v>
      </c>
      <c r="S12419">
        <v>58.630001</v>
      </c>
      <c r="T12419">
        <v>59.32</v>
      </c>
      <c r="U12419">
        <v>51.193519999999999</v>
      </c>
      <c r="V12419">
        <v>1927800</v>
      </c>
      <c r="W12419" s="9" t="str">
        <f t="shared" si="197"/>
        <v>EIX</v>
      </c>
    </row>
    <row r="12420" spans="15:23">
      <c r="O12420" t="s">
        <v>217</v>
      </c>
      <c r="P12420" s="13">
        <v>43479</v>
      </c>
      <c r="Q12420">
        <v>57.68</v>
      </c>
      <c r="R12420">
        <v>59.009998000000003</v>
      </c>
      <c r="S12420">
        <v>57.07</v>
      </c>
      <c r="T12420">
        <v>58.150002000000001</v>
      </c>
      <c r="U12420">
        <v>50.183804000000002</v>
      </c>
      <c r="V12420">
        <v>3424900</v>
      </c>
      <c r="W12420" s="9" t="str">
        <f t="shared" si="197"/>
        <v>EIX</v>
      </c>
    </row>
    <row r="12421" spans="15:23">
      <c r="O12421" t="s">
        <v>217</v>
      </c>
      <c r="P12421" s="13">
        <v>43480</v>
      </c>
      <c r="Q12421">
        <v>56.16</v>
      </c>
      <c r="R12421">
        <v>56.580002</v>
      </c>
      <c r="S12421">
        <v>54.599997999999999</v>
      </c>
      <c r="T12421">
        <v>55.049999</v>
      </c>
      <c r="U12421">
        <v>47.508488</v>
      </c>
      <c r="V12421">
        <v>5251300</v>
      </c>
      <c r="W12421" s="9" t="str">
        <f t="shared" ref="W12421:W12484" si="198">IFERROR(VLOOKUP(O12421,$B$4:$B$17,1,FALSE),"Delete")</f>
        <v>EIX</v>
      </c>
    </row>
    <row r="12422" spans="15:23">
      <c r="O12422" t="s">
        <v>217</v>
      </c>
      <c r="P12422" s="13">
        <v>43481</v>
      </c>
      <c r="Q12422">
        <v>54.759998000000003</v>
      </c>
      <c r="R12422">
        <v>55.740001999999997</v>
      </c>
      <c r="S12422">
        <v>53.66</v>
      </c>
      <c r="T12422">
        <v>54.18</v>
      </c>
      <c r="U12422">
        <v>46.757668000000002</v>
      </c>
      <c r="V12422">
        <v>4778300</v>
      </c>
      <c r="W12422" s="9" t="str">
        <f t="shared" si="198"/>
        <v>EIX</v>
      </c>
    </row>
    <row r="12423" spans="15:23">
      <c r="O12423" t="s">
        <v>217</v>
      </c>
      <c r="P12423" s="13">
        <v>43482</v>
      </c>
      <c r="Q12423">
        <v>54.34</v>
      </c>
      <c r="R12423">
        <v>54.57</v>
      </c>
      <c r="S12423">
        <v>53.41</v>
      </c>
      <c r="T12423">
        <v>53.509998000000003</v>
      </c>
      <c r="U12423">
        <v>46.179451</v>
      </c>
      <c r="V12423">
        <v>3011000</v>
      </c>
      <c r="W12423" s="9" t="str">
        <f t="shared" si="198"/>
        <v>EIX</v>
      </c>
    </row>
    <row r="12424" spans="15:23">
      <c r="O12424" t="s">
        <v>217</v>
      </c>
      <c r="P12424" s="13">
        <v>43483</v>
      </c>
      <c r="Q12424">
        <v>53.580002</v>
      </c>
      <c r="R12424">
        <v>55.040000999999997</v>
      </c>
      <c r="S12424">
        <v>53.400002000000001</v>
      </c>
      <c r="T12424">
        <v>54.880001</v>
      </c>
      <c r="U12424">
        <v>47.361767</v>
      </c>
      <c r="V12424">
        <v>3069100</v>
      </c>
      <c r="W12424" s="9" t="str">
        <f t="shared" si="198"/>
        <v>EIX</v>
      </c>
    </row>
    <row r="12425" spans="15:23">
      <c r="O12425" t="s">
        <v>217</v>
      </c>
      <c r="P12425" s="13">
        <v>43487</v>
      </c>
      <c r="Q12425">
        <v>54.790000999999997</v>
      </c>
      <c r="R12425">
        <v>55.419998</v>
      </c>
      <c r="S12425">
        <v>53.950001</v>
      </c>
      <c r="T12425">
        <v>54.209999000000003</v>
      </c>
      <c r="U12425">
        <v>46.783562000000003</v>
      </c>
      <c r="V12425">
        <v>3097900</v>
      </c>
      <c r="W12425" s="9" t="str">
        <f t="shared" si="198"/>
        <v>EIX</v>
      </c>
    </row>
    <row r="12426" spans="15:23">
      <c r="O12426" t="s">
        <v>217</v>
      </c>
      <c r="P12426" s="13">
        <v>43488</v>
      </c>
      <c r="Q12426">
        <v>54.450001</v>
      </c>
      <c r="R12426">
        <v>55.009998000000003</v>
      </c>
      <c r="S12426">
        <v>53.900002000000001</v>
      </c>
      <c r="T12426">
        <v>54.93</v>
      </c>
      <c r="U12426">
        <v>47.404921999999999</v>
      </c>
      <c r="V12426">
        <v>1492900</v>
      </c>
      <c r="W12426" s="9" t="str">
        <f t="shared" si="198"/>
        <v>EIX</v>
      </c>
    </row>
    <row r="12427" spans="15:23">
      <c r="O12427" t="s">
        <v>217</v>
      </c>
      <c r="P12427" s="13">
        <v>43489</v>
      </c>
      <c r="Q12427">
        <v>54.84</v>
      </c>
      <c r="R12427">
        <v>56.330002</v>
      </c>
      <c r="S12427">
        <v>54.209999000000003</v>
      </c>
      <c r="T12427">
        <v>55.139999000000003</v>
      </c>
      <c r="U12427">
        <v>47.586154999999998</v>
      </c>
      <c r="V12427">
        <v>4729400</v>
      </c>
      <c r="W12427" s="9" t="str">
        <f t="shared" si="198"/>
        <v>EIX</v>
      </c>
    </row>
    <row r="12428" spans="15:23">
      <c r="O12428" t="s">
        <v>217</v>
      </c>
      <c r="P12428" s="13">
        <v>43490</v>
      </c>
      <c r="Q12428">
        <v>54.959999000000003</v>
      </c>
      <c r="R12428">
        <v>56.799999</v>
      </c>
      <c r="S12428">
        <v>54.52</v>
      </c>
      <c r="T12428">
        <v>55.43</v>
      </c>
      <c r="U12428">
        <v>47.83643</v>
      </c>
      <c r="V12428">
        <v>2971300</v>
      </c>
      <c r="W12428" s="9" t="str">
        <f t="shared" si="198"/>
        <v>EIX</v>
      </c>
    </row>
    <row r="12429" spans="15:23">
      <c r="O12429" t="s">
        <v>217</v>
      </c>
      <c r="P12429" s="13">
        <v>43493</v>
      </c>
      <c r="Q12429">
        <v>55.419998</v>
      </c>
      <c r="R12429">
        <v>55.700001</v>
      </c>
      <c r="S12429">
        <v>54.25</v>
      </c>
      <c r="T12429">
        <v>54.509998000000003</v>
      </c>
      <c r="U12429">
        <v>47.042458000000003</v>
      </c>
      <c r="V12429">
        <v>2725400</v>
      </c>
      <c r="W12429" s="9" t="str">
        <f t="shared" si="198"/>
        <v>EIX</v>
      </c>
    </row>
    <row r="12430" spans="15:23">
      <c r="O12430" t="s">
        <v>217</v>
      </c>
      <c r="P12430" s="13">
        <v>43494</v>
      </c>
      <c r="Q12430">
        <v>54.790000999999997</v>
      </c>
      <c r="R12430">
        <v>55.759998000000003</v>
      </c>
      <c r="S12430">
        <v>54.549999</v>
      </c>
      <c r="T12430">
        <v>55.18</v>
      </c>
      <c r="U12430">
        <v>47.620674000000001</v>
      </c>
      <c r="V12430">
        <v>4393800</v>
      </c>
      <c r="W12430" s="9" t="str">
        <f t="shared" si="198"/>
        <v>EIX</v>
      </c>
    </row>
    <row r="12431" spans="15:23">
      <c r="O12431" t="s">
        <v>217</v>
      </c>
      <c r="P12431" s="13">
        <v>43495</v>
      </c>
      <c r="Q12431">
        <v>55.27</v>
      </c>
      <c r="R12431">
        <v>56.23</v>
      </c>
      <c r="S12431">
        <v>54.970001000000003</v>
      </c>
      <c r="T12431">
        <v>55.830002</v>
      </c>
      <c r="U12431">
        <v>48.181624999999997</v>
      </c>
      <c r="V12431">
        <v>1849200</v>
      </c>
      <c r="W12431" s="9" t="str">
        <f t="shared" si="198"/>
        <v>EIX</v>
      </c>
    </row>
    <row r="12432" spans="15:23">
      <c r="O12432" t="s">
        <v>217</v>
      </c>
      <c r="P12432" s="13">
        <v>43496</v>
      </c>
      <c r="Q12432">
        <v>55.75</v>
      </c>
      <c r="R12432">
        <v>57.049999</v>
      </c>
      <c r="S12432">
        <v>55.459999000000003</v>
      </c>
      <c r="T12432">
        <v>56.970001000000003</v>
      </c>
      <c r="U12432">
        <v>49.165455000000001</v>
      </c>
      <c r="V12432">
        <v>3678300</v>
      </c>
      <c r="W12432" s="9" t="str">
        <f t="shared" si="198"/>
        <v>EIX</v>
      </c>
    </row>
    <row r="12433" spans="15:23">
      <c r="O12433" t="s">
        <v>217</v>
      </c>
      <c r="P12433" s="13">
        <v>43497</v>
      </c>
      <c r="Q12433">
        <v>56.91</v>
      </c>
      <c r="R12433">
        <v>57.27</v>
      </c>
      <c r="S12433">
        <v>56.330002</v>
      </c>
      <c r="T12433">
        <v>56.59</v>
      </c>
      <c r="U12433">
        <v>48.837513000000001</v>
      </c>
      <c r="V12433">
        <v>2537700</v>
      </c>
      <c r="W12433" s="9" t="str">
        <f t="shared" si="198"/>
        <v>EIX</v>
      </c>
    </row>
    <row r="12434" spans="15:23">
      <c r="O12434" t="s">
        <v>217</v>
      </c>
      <c r="P12434" s="13">
        <v>43500</v>
      </c>
      <c r="Q12434">
        <v>56.380001</v>
      </c>
      <c r="R12434">
        <v>56.400002000000001</v>
      </c>
      <c r="S12434">
        <v>54.990001999999997</v>
      </c>
      <c r="T12434">
        <v>56.139999000000003</v>
      </c>
      <c r="U12434">
        <v>48.449162000000001</v>
      </c>
      <c r="V12434">
        <v>3996400</v>
      </c>
      <c r="W12434" s="9" t="str">
        <f t="shared" si="198"/>
        <v>EIX</v>
      </c>
    </row>
    <row r="12435" spans="15:23">
      <c r="O12435" t="s">
        <v>217</v>
      </c>
      <c r="P12435" s="13">
        <v>43501</v>
      </c>
      <c r="Q12435">
        <v>56.09</v>
      </c>
      <c r="R12435">
        <v>56.84</v>
      </c>
      <c r="S12435">
        <v>55.73</v>
      </c>
      <c r="T12435">
        <v>56.139999000000003</v>
      </c>
      <c r="U12435">
        <v>48.449162000000001</v>
      </c>
      <c r="V12435">
        <v>2636300</v>
      </c>
      <c r="W12435" s="9" t="str">
        <f t="shared" si="198"/>
        <v>EIX</v>
      </c>
    </row>
    <row r="12436" spans="15:23">
      <c r="O12436" t="s">
        <v>217</v>
      </c>
      <c r="P12436" s="13">
        <v>43502</v>
      </c>
      <c r="Q12436">
        <v>56.130001</v>
      </c>
      <c r="R12436">
        <v>56.43</v>
      </c>
      <c r="S12436">
        <v>55.540000999999997</v>
      </c>
      <c r="T12436">
        <v>55.610000999999997</v>
      </c>
      <c r="U12436">
        <v>47.991759999999999</v>
      </c>
      <c r="V12436">
        <v>2362000</v>
      </c>
      <c r="W12436" s="9" t="str">
        <f t="shared" si="198"/>
        <v>EIX</v>
      </c>
    </row>
    <row r="12437" spans="15:23">
      <c r="O12437" t="s">
        <v>217</v>
      </c>
      <c r="P12437" s="13">
        <v>43503</v>
      </c>
      <c r="Q12437">
        <v>55.630001</v>
      </c>
      <c r="R12437">
        <v>57.709999000000003</v>
      </c>
      <c r="S12437">
        <v>55.5</v>
      </c>
      <c r="T12437">
        <v>57.689999</v>
      </c>
      <c r="U12437">
        <v>49.786819000000001</v>
      </c>
      <c r="V12437">
        <v>2849800</v>
      </c>
      <c r="W12437" s="9" t="str">
        <f t="shared" si="198"/>
        <v>EIX</v>
      </c>
    </row>
    <row r="12438" spans="15:23">
      <c r="O12438" t="s">
        <v>217</v>
      </c>
      <c r="P12438" s="13">
        <v>43504</v>
      </c>
      <c r="Q12438">
        <v>57.48</v>
      </c>
      <c r="R12438">
        <v>58.150002000000001</v>
      </c>
      <c r="S12438">
        <v>57.200001</v>
      </c>
      <c r="T12438">
        <v>58.080002</v>
      </c>
      <c r="U12438">
        <v>50.123386000000004</v>
      </c>
      <c r="V12438">
        <v>1462000</v>
      </c>
      <c r="W12438" s="9" t="str">
        <f t="shared" si="198"/>
        <v>EIX</v>
      </c>
    </row>
    <row r="12439" spans="15:23">
      <c r="O12439" t="s">
        <v>217</v>
      </c>
      <c r="P12439" s="13">
        <v>43507</v>
      </c>
      <c r="Q12439">
        <v>57.599997999999999</v>
      </c>
      <c r="R12439">
        <v>58.549999</v>
      </c>
      <c r="S12439">
        <v>57.529998999999997</v>
      </c>
      <c r="T12439">
        <v>58.419998</v>
      </c>
      <c r="U12439">
        <v>50.416809000000001</v>
      </c>
      <c r="V12439">
        <v>2876800</v>
      </c>
      <c r="W12439" s="9" t="str">
        <f t="shared" si="198"/>
        <v>EIX</v>
      </c>
    </row>
    <row r="12440" spans="15:23">
      <c r="O12440" t="s">
        <v>217</v>
      </c>
      <c r="P12440" s="13">
        <v>43508</v>
      </c>
      <c r="Q12440">
        <v>58.919998</v>
      </c>
      <c r="R12440">
        <v>61.189999</v>
      </c>
      <c r="S12440">
        <v>58.619999</v>
      </c>
      <c r="T12440">
        <v>60.07</v>
      </c>
      <c r="U12440">
        <v>51.840770999999997</v>
      </c>
      <c r="V12440">
        <v>2986800</v>
      </c>
      <c r="W12440" s="9" t="str">
        <f t="shared" si="198"/>
        <v>EIX</v>
      </c>
    </row>
    <row r="12441" spans="15:23">
      <c r="O12441" t="s">
        <v>217</v>
      </c>
      <c r="P12441" s="13">
        <v>43509</v>
      </c>
      <c r="Q12441">
        <v>59.889999000000003</v>
      </c>
      <c r="R12441">
        <v>60.529998999999997</v>
      </c>
      <c r="S12441">
        <v>59.709999000000003</v>
      </c>
      <c r="T12441">
        <v>60.41</v>
      </c>
      <c r="U12441">
        <v>52.134193000000003</v>
      </c>
      <c r="V12441">
        <v>2130000</v>
      </c>
      <c r="W12441" s="9" t="str">
        <f t="shared" si="198"/>
        <v>EIX</v>
      </c>
    </row>
    <row r="12442" spans="15:23">
      <c r="O12442" t="s">
        <v>217</v>
      </c>
      <c r="P12442" s="13">
        <v>43510</v>
      </c>
      <c r="Q12442">
        <v>60.549999</v>
      </c>
      <c r="R12442">
        <v>60.610000999999997</v>
      </c>
      <c r="S12442">
        <v>59.59</v>
      </c>
      <c r="T12442">
        <v>60.52</v>
      </c>
      <c r="U12442">
        <v>52.229129999999998</v>
      </c>
      <c r="V12442">
        <v>1757800</v>
      </c>
      <c r="W12442" s="9" t="str">
        <f t="shared" si="198"/>
        <v>EIX</v>
      </c>
    </row>
    <row r="12443" spans="15:23">
      <c r="O12443" t="s">
        <v>217</v>
      </c>
      <c r="P12443" s="13">
        <v>43511</v>
      </c>
      <c r="Q12443">
        <v>60.869999</v>
      </c>
      <c r="R12443">
        <v>60.98</v>
      </c>
      <c r="S12443">
        <v>60.240001999999997</v>
      </c>
      <c r="T12443">
        <v>60.5</v>
      </c>
      <c r="U12443">
        <v>52.211868000000003</v>
      </c>
      <c r="V12443">
        <v>2015100</v>
      </c>
      <c r="W12443" s="9" t="str">
        <f t="shared" si="198"/>
        <v>EIX</v>
      </c>
    </row>
    <row r="12444" spans="15:23">
      <c r="O12444" t="s">
        <v>217</v>
      </c>
      <c r="P12444" s="13">
        <v>43515</v>
      </c>
      <c r="Q12444">
        <v>60.669998</v>
      </c>
      <c r="R12444">
        <v>61.700001</v>
      </c>
      <c r="S12444">
        <v>60.360000999999997</v>
      </c>
      <c r="T12444">
        <v>61.650002000000001</v>
      </c>
      <c r="U12444">
        <v>53.204323000000002</v>
      </c>
      <c r="V12444">
        <v>2141600</v>
      </c>
      <c r="W12444" s="9" t="str">
        <f t="shared" si="198"/>
        <v>EIX</v>
      </c>
    </row>
    <row r="12445" spans="15:23">
      <c r="O12445" t="s">
        <v>217</v>
      </c>
      <c r="P12445" s="13">
        <v>43516</v>
      </c>
      <c r="Q12445">
        <v>61.540000999999997</v>
      </c>
      <c r="R12445">
        <v>62.939999</v>
      </c>
      <c r="S12445">
        <v>61.419998</v>
      </c>
      <c r="T12445">
        <v>62.68</v>
      </c>
      <c r="U12445">
        <v>54.093223999999999</v>
      </c>
      <c r="V12445">
        <v>2320300</v>
      </c>
      <c r="W12445" s="9" t="str">
        <f t="shared" si="198"/>
        <v>EIX</v>
      </c>
    </row>
    <row r="12446" spans="15:23">
      <c r="O12446" t="s">
        <v>217</v>
      </c>
      <c r="P12446" s="13">
        <v>43517</v>
      </c>
      <c r="Q12446">
        <v>62.279998999999997</v>
      </c>
      <c r="R12446">
        <v>62.459999000000003</v>
      </c>
      <c r="S12446">
        <v>61.049999</v>
      </c>
      <c r="T12446">
        <v>61.259998000000003</v>
      </c>
      <c r="U12446">
        <v>52.867747999999999</v>
      </c>
      <c r="V12446">
        <v>5361000</v>
      </c>
      <c r="W12446" s="9" t="str">
        <f t="shared" si="198"/>
        <v>EIX</v>
      </c>
    </row>
    <row r="12447" spans="15:23">
      <c r="O12447" t="s">
        <v>217</v>
      </c>
      <c r="P12447" s="13">
        <v>43518</v>
      </c>
      <c r="Q12447">
        <v>61.450001</v>
      </c>
      <c r="R12447">
        <v>61.630001</v>
      </c>
      <c r="S12447">
        <v>60.73</v>
      </c>
      <c r="T12447">
        <v>61.41</v>
      </c>
      <c r="U12447">
        <v>52.997199999999999</v>
      </c>
      <c r="V12447">
        <v>3909800</v>
      </c>
      <c r="W12447" s="9" t="str">
        <f t="shared" si="198"/>
        <v>EIX</v>
      </c>
    </row>
    <row r="12448" spans="15:23">
      <c r="O12448" t="s">
        <v>217</v>
      </c>
      <c r="P12448" s="13">
        <v>43521</v>
      </c>
      <c r="Q12448">
        <v>61.610000999999997</v>
      </c>
      <c r="R12448">
        <v>61.610000999999997</v>
      </c>
      <c r="S12448">
        <v>60.639999000000003</v>
      </c>
      <c r="T12448">
        <v>60.669998</v>
      </c>
      <c r="U12448">
        <v>52.35857</v>
      </c>
      <c r="V12448">
        <v>2669000</v>
      </c>
      <c r="W12448" s="9" t="str">
        <f t="shared" si="198"/>
        <v>EIX</v>
      </c>
    </row>
    <row r="12449" spans="15:23">
      <c r="O12449" t="s">
        <v>217</v>
      </c>
      <c r="P12449" s="13">
        <v>43522</v>
      </c>
      <c r="Q12449">
        <v>60.889999000000003</v>
      </c>
      <c r="R12449">
        <v>61.759998000000003</v>
      </c>
      <c r="S12449">
        <v>60.360000999999997</v>
      </c>
      <c r="T12449">
        <v>61.34</v>
      </c>
      <c r="U12449">
        <v>52.936793999999999</v>
      </c>
      <c r="V12449">
        <v>3429600</v>
      </c>
      <c r="W12449" s="9" t="str">
        <f t="shared" si="198"/>
        <v>EIX</v>
      </c>
    </row>
    <row r="12450" spans="15:23">
      <c r="O12450" t="s">
        <v>217</v>
      </c>
      <c r="P12450" s="13">
        <v>43523</v>
      </c>
      <c r="Q12450">
        <v>61.290000999999997</v>
      </c>
      <c r="R12450">
        <v>61.700001</v>
      </c>
      <c r="S12450">
        <v>60.52</v>
      </c>
      <c r="T12450">
        <v>60.610000999999997</v>
      </c>
      <c r="U12450">
        <v>52.306797000000003</v>
      </c>
      <c r="V12450">
        <v>2063600</v>
      </c>
      <c r="W12450" s="9" t="str">
        <f t="shared" si="198"/>
        <v>EIX</v>
      </c>
    </row>
    <row r="12451" spans="15:23">
      <c r="O12451" t="s">
        <v>217</v>
      </c>
      <c r="P12451" s="13">
        <v>43524</v>
      </c>
      <c r="Q12451">
        <v>60.880001</v>
      </c>
      <c r="R12451">
        <v>60.880001</v>
      </c>
      <c r="S12451">
        <v>59.740001999999997</v>
      </c>
      <c r="T12451">
        <v>59.889999000000003</v>
      </c>
      <c r="U12451">
        <v>51.685428999999999</v>
      </c>
      <c r="V12451">
        <v>4387200</v>
      </c>
      <c r="W12451" s="9" t="str">
        <f t="shared" si="198"/>
        <v>EIX</v>
      </c>
    </row>
    <row r="12452" spans="15:23">
      <c r="O12452" t="s">
        <v>217</v>
      </c>
      <c r="P12452" s="13">
        <v>43525</v>
      </c>
      <c r="Q12452">
        <v>60.02</v>
      </c>
      <c r="R12452">
        <v>61.34</v>
      </c>
      <c r="S12452">
        <v>59.25</v>
      </c>
      <c r="T12452">
        <v>61.310001</v>
      </c>
      <c r="U12452">
        <v>52.910907999999999</v>
      </c>
      <c r="V12452">
        <v>2907100</v>
      </c>
      <c r="W12452" s="9" t="str">
        <f t="shared" si="198"/>
        <v>EIX</v>
      </c>
    </row>
    <row r="12453" spans="15:23">
      <c r="O12453" t="s">
        <v>217</v>
      </c>
      <c r="P12453" s="13">
        <v>43528</v>
      </c>
      <c r="Q12453">
        <v>61.740001999999997</v>
      </c>
      <c r="R12453">
        <v>62.09</v>
      </c>
      <c r="S12453">
        <v>60.919998</v>
      </c>
      <c r="T12453">
        <v>62.09</v>
      </c>
      <c r="U12453">
        <v>53.584045000000003</v>
      </c>
      <c r="V12453">
        <v>2517700</v>
      </c>
      <c r="W12453" s="9" t="str">
        <f t="shared" si="198"/>
        <v>EIX</v>
      </c>
    </row>
    <row r="12454" spans="15:23">
      <c r="O12454" t="s">
        <v>217</v>
      </c>
      <c r="P12454" s="13">
        <v>43529</v>
      </c>
      <c r="Q12454">
        <v>61.75</v>
      </c>
      <c r="R12454">
        <v>62.59</v>
      </c>
      <c r="S12454">
        <v>61.689999</v>
      </c>
      <c r="T12454">
        <v>62.5</v>
      </c>
      <c r="U12454">
        <v>53.937874000000001</v>
      </c>
      <c r="V12454">
        <v>2035100</v>
      </c>
      <c r="W12454" s="9" t="str">
        <f t="shared" si="198"/>
        <v>EIX</v>
      </c>
    </row>
    <row r="12455" spans="15:23">
      <c r="O12455" t="s">
        <v>217</v>
      </c>
      <c r="P12455" s="13">
        <v>43530</v>
      </c>
      <c r="Q12455">
        <v>62.5</v>
      </c>
      <c r="R12455">
        <v>62.5</v>
      </c>
      <c r="S12455">
        <v>61.459999000000003</v>
      </c>
      <c r="T12455">
        <v>61.73</v>
      </c>
      <c r="U12455">
        <v>53.273369000000002</v>
      </c>
      <c r="V12455">
        <v>2887900</v>
      </c>
      <c r="W12455" s="9" t="str">
        <f t="shared" si="198"/>
        <v>EIX</v>
      </c>
    </row>
    <row r="12456" spans="15:23">
      <c r="O12456" t="s">
        <v>217</v>
      </c>
      <c r="P12456" s="13">
        <v>43531</v>
      </c>
      <c r="Q12456">
        <v>61.950001</v>
      </c>
      <c r="R12456">
        <v>62.23</v>
      </c>
      <c r="S12456">
        <v>61.669998</v>
      </c>
      <c r="T12456">
        <v>62.200001</v>
      </c>
      <c r="U12456">
        <v>53.678978000000001</v>
      </c>
      <c r="V12456">
        <v>2950600</v>
      </c>
      <c r="W12456" s="9" t="str">
        <f t="shared" si="198"/>
        <v>EIX</v>
      </c>
    </row>
    <row r="12457" spans="15:23">
      <c r="O12457" t="s">
        <v>217</v>
      </c>
      <c r="P12457" s="13">
        <v>43532</v>
      </c>
      <c r="Q12457">
        <v>62.18</v>
      </c>
      <c r="R12457">
        <v>62.18</v>
      </c>
      <c r="S12457">
        <v>61.279998999999997</v>
      </c>
      <c r="T12457">
        <v>62.049999</v>
      </c>
      <c r="U12457">
        <v>53.549526</v>
      </c>
      <c r="V12457">
        <v>1610600</v>
      </c>
      <c r="W12457" s="9" t="str">
        <f t="shared" si="198"/>
        <v>EIX</v>
      </c>
    </row>
    <row r="12458" spans="15:23">
      <c r="O12458" t="s">
        <v>217</v>
      </c>
      <c r="P12458" s="13">
        <v>43535</v>
      </c>
      <c r="Q12458">
        <v>62.23</v>
      </c>
      <c r="R12458">
        <v>63.130001</v>
      </c>
      <c r="S12458">
        <v>61.91</v>
      </c>
      <c r="T12458">
        <v>63.130001</v>
      </c>
      <c r="U12458">
        <v>54.481579000000004</v>
      </c>
      <c r="V12458">
        <v>2577800</v>
      </c>
      <c r="W12458" s="9" t="str">
        <f t="shared" si="198"/>
        <v>EIX</v>
      </c>
    </row>
    <row r="12459" spans="15:23">
      <c r="O12459" t="s">
        <v>217</v>
      </c>
      <c r="P12459" s="13">
        <v>43536</v>
      </c>
      <c r="Q12459">
        <v>63.41</v>
      </c>
      <c r="R12459">
        <v>64.239998</v>
      </c>
      <c r="S12459">
        <v>63.200001</v>
      </c>
      <c r="T12459">
        <v>64.160004000000001</v>
      </c>
      <c r="U12459">
        <v>55.370471999999999</v>
      </c>
      <c r="V12459">
        <v>2714600</v>
      </c>
      <c r="W12459" s="9" t="str">
        <f t="shared" si="198"/>
        <v>EIX</v>
      </c>
    </row>
    <row r="12460" spans="15:23">
      <c r="O12460" t="s">
        <v>217</v>
      </c>
      <c r="P12460" s="13">
        <v>43537</v>
      </c>
      <c r="Q12460">
        <v>63.849997999999999</v>
      </c>
      <c r="R12460">
        <v>65.069999999999993</v>
      </c>
      <c r="S12460">
        <v>57.630001</v>
      </c>
      <c r="T12460">
        <v>64.099997999999999</v>
      </c>
      <c r="U12460">
        <v>55.318683999999998</v>
      </c>
      <c r="V12460">
        <v>3927800</v>
      </c>
      <c r="W12460" s="9" t="str">
        <f t="shared" si="198"/>
        <v>EIX</v>
      </c>
    </row>
    <row r="12461" spans="15:23">
      <c r="O12461" t="s">
        <v>217</v>
      </c>
      <c r="P12461" s="13">
        <v>43538</v>
      </c>
      <c r="Q12461">
        <v>64.370002999999997</v>
      </c>
      <c r="R12461">
        <v>65.180000000000007</v>
      </c>
      <c r="S12461">
        <v>63.939999</v>
      </c>
      <c r="T12461">
        <v>64.050003000000004</v>
      </c>
      <c r="U12461">
        <v>55.275539000000002</v>
      </c>
      <c r="V12461">
        <v>2542900</v>
      </c>
      <c r="W12461" s="9" t="str">
        <f t="shared" si="198"/>
        <v>EIX</v>
      </c>
    </row>
    <row r="12462" spans="15:23">
      <c r="O12462" t="s">
        <v>217</v>
      </c>
      <c r="P12462" s="13">
        <v>43539</v>
      </c>
      <c r="Q12462">
        <v>64.110000999999997</v>
      </c>
      <c r="R12462">
        <v>64.650002000000001</v>
      </c>
      <c r="S12462">
        <v>63.82</v>
      </c>
      <c r="T12462">
        <v>63.919998</v>
      </c>
      <c r="U12462">
        <v>55.163345</v>
      </c>
      <c r="V12462">
        <v>4798300</v>
      </c>
      <c r="W12462" s="9" t="str">
        <f t="shared" si="198"/>
        <v>EIX</v>
      </c>
    </row>
    <row r="12463" spans="15:23">
      <c r="O12463" t="s">
        <v>217</v>
      </c>
      <c r="P12463" s="13">
        <v>43542</v>
      </c>
      <c r="Q12463">
        <v>63.939999</v>
      </c>
      <c r="R12463">
        <v>64.129997000000003</v>
      </c>
      <c r="S12463">
        <v>62.57</v>
      </c>
      <c r="T12463">
        <v>63.52</v>
      </c>
      <c r="U12463">
        <v>54.818150000000003</v>
      </c>
      <c r="V12463">
        <v>2249700</v>
      </c>
      <c r="W12463" s="9" t="str">
        <f t="shared" si="198"/>
        <v>EIX</v>
      </c>
    </row>
    <row r="12464" spans="15:23">
      <c r="O12464" t="s">
        <v>217</v>
      </c>
      <c r="P12464" s="13">
        <v>43543</v>
      </c>
      <c r="Q12464">
        <v>63.57</v>
      </c>
      <c r="R12464">
        <v>63.98</v>
      </c>
      <c r="S12464">
        <v>62.470001000000003</v>
      </c>
      <c r="T12464">
        <v>63.009998000000003</v>
      </c>
      <c r="U12464">
        <v>54.378014</v>
      </c>
      <c r="V12464">
        <v>1978500</v>
      </c>
      <c r="W12464" s="9" t="str">
        <f t="shared" si="198"/>
        <v>EIX</v>
      </c>
    </row>
    <row r="12465" spans="15:23">
      <c r="O12465" t="s">
        <v>217</v>
      </c>
      <c r="P12465" s="13">
        <v>43544</v>
      </c>
      <c r="Q12465">
        <v>63.029998999999997</v>
      </c>
      <c r="R12465">
        <v>63.84</v>
      </c>
      <c r="S12465">
        <v>62.759998000000003</v>
      </c>
      <c r="T12465">
        <v>63.290000999999997</v>
      </c>
      <c r="U12465">
        <v>54.619655999999999</v>
      </c>
      <c r="V12465">
        <v>1961200</v>
      </c>
      <c r="W12465" s="9" t="str">
        <f t="shared" si="198"/>
        <v>EIX</v>
      </c>
    </row>
    <row r="12466" spans="15:23">
      <c r="O12466" t="s">
        <v>217</v>
      </c>
      <c r="P12466" s="13">
        <v>43545</v>
      </c>
      <c r="Q12466">
        <v>63.290000999999997</v>
      </c>
      <c r="R12466">
        <v>65.220000999999996</v>
      </c>
      <c r="S12466">
        <v>63.279998999999997</v>
      </c>
      <c r="T12466">
        <v>64.980002999999996</v>
      </c>
      <c r="U12466">
        <v>56.078144000000002</v>
      </c>
      <c r="V12466">
        <v>2039000</v>
      </c>
      <c r="W12466" s="9" t="str">
        <f t="shared" si="198"/>
        <v>EIX</v>
      </c>
    </row>
    <row r="12467" spans="15:23">
      <c r="O12467" t="s">
        <v>217</v>
      </c>
      <c r="P12467" s="13">
        <v>43546</v>
      </c>
      <c r="Q12467">
        <v>65.349997999999999</v>
      </c>
      <c r="R12467">
        <v>66.300003000000004</v>
      </c>
      <c r="S12467">
        <v>64.639999000000003</v>
      </c>
      <c r="T12467">
        <v>64.690002000000007</v>
      </c>
      <c r="U12467">
        <v>55.827862000000003</v>
      </c>
      <c r="V12467">
        <v>3340000</v>
      </c>
      <c r="W12467" s="9" t="str">
        <f t="shared" si="198"/>
        <v>EIX</v>
      </c>
    </row>
    <row r="12468" spans="15:23">
      <c r="O12468" t="s">
        <v>217</v>
      </c>
      <c r="P12468" s="13">
        <v>43549</v>
      </c>
      <c r="Q12468">
        <v>64.709998999999996</v>
      </c>
      <c r="R12468">
        <v>64.949996999999996</v>
      </c>
      <c r="S12468">
        <v>63.470001000000003</v>
      </c>
      <c r="T12468">
        <v>64.290001000000004</v>
      </c>
      <c r="U12468">
        <v>55.482661999999998</v>
      </c>
      <c r="V12468">
        <v>1952700</v>
      </c>
      <c r="W12468" s="9" t="str">
        <f t="shared" si="198"/>
        <v>EIX</v>
      </c>
    </row>
    <row r="12469" spans="15:23">
      <c r="O12469" t="s">
        <v>217</v>
      </c>
      <c r="P12469" s="13">
        <v>43550</v>
      </c>
      <c r="Q12469">
        <v>64.370002999999997</v>
      </c>
      <c r="R12469">
        <v>65.440002000000007</v>
      </c>
      <c r="S12469">
        <v>64.370002999999997</v>
      </c>
      <c r="T12469">
        <v>65.069999999999993</v>
      </c>
      <c r="U12469">
        <v>56.155799999999999</v>
      </c>
      <c r="V12469">
        <v>1287700</v>
      </c>
      <c r="W12469" s="9" t="str">
        <f t="shared" si="198"/>
        <v>EIX</v>
      </c>
    </row>
    <row r="12470" spans="15:23">
      <c r="O12470" t="s">
        <v>217</v>
      </c>
      <c r="P12470" s="13">
        <v>43551</v>
      </c>
      <c r="Q12470">
        <v>65.029999000000004</v>
      </c>
      <c r="R12470">
        <v>65.099997999999999</v>
      </c>
      <c r="S12470">
        <v>63.619999</v>
      </c>
      <c r="T12470">
        <v>63.810001</v>
      </c>
      <c r="U12470">
        <v>55.068413</v>
      </c>
      <c r="V12470">
        <v>2054300</v>
      </c>
      <c r="W12470" s="9" t="str">
        <f t="shared" si="198"/>
        <v>EIX</v>
      </c>
    </row>
    <row r="12471" spans="15:23">
      <c r="O12471" t="s">
        <v>217</v>
      </c>
      <c r="P12471" s="13">
        <v>43552</v>
      </c>
      <c r="Q12471">
        <v>63.110000999999997</v>
      </c>
      <c r="R12471">
        <v>63.869999</v>
      </c>
      <c r="S12471">
        <v>62.080002</v>
      </c>
      <c r="T12471">
        <v>62.16</v>
      </c>
      <c r="U12471">
        <v>54.164805999999999</v>
      </c>
      <c r="V12471">
        <v>2297500</v>
      </c>
      <c r="W12471" s="9" t="str">
        <f t="shared" si="198"/>
        <v>EIX</v>
      </c>
    </row>
    <row r="12472" spans="15:23">
      <c r="O12472" t="s">
        <v>217</v>
      </c>
      <c r="P12472" s="13">
        <v>43553</v>
      </c>
      <c r="Q12472">
        <v>62.200001</v>
      </c>
      <c r="R12472">
        <v>62.400002000000001</v>
      </c>
      <c r="S12472">
        <v>61.68</v>
      </c>
      <c r="T12472">
        <v>61.919998</v>
      </c>
      <c r="U12472">
        <v>53.955666000000001</v>
      </c>
      <c r="V12472">
        <v>3439300</v>
      </c>
      <c r="W12472" s="9" t="str">
        <f t="shared" si="198"/>
        <v>EIX</v>
      </c>
    </row>
    <row r="12473" spans="15:23">
      <c r="O12473" t="s">
        <v>217</v>
      </c>
      <c r="P12473" s="13">
        <v>43556</v>
      </c>
      <c r="Q12473">
        <v>62.009998000000003</v>
      </c>
      <c r="R12473">
        <v>62.880001</v>
      </c>
      <c r="S12473">
        <v>61.16</v>
      </c>
      <c r="T12473">
        <v>62.700001</v>
      </c>
      <c r="U12473">
        <v>54.635345000000001</v>
      </c>
      <c r="V12473">
        <v>1502400</v>
      </c>
      <c r="W12473" s="9" t="str">
        <f t="shared" si="198"/>
        <v>EIX</v>
      </c>
    </row>
    <row r="12474" spans="15:23">
      <c r="O12474" t="s">
        <v>217</v>
      </c>
      <c r="P12474" s="13">
        <v>43557</v>
      </c>
      <c r="Q12474">
        <v>62.860000999999997</v>
      </c>
      <c r="R12474">
        <v>63.349997999999999</v>
      </c>
      <c r="S12474">
        <v>62.470001000000003</v>
      </c>
      <c r="T12474">
        <v>62.509998000000003</v>
      </c>
      <c r="U12474">
        <v>54.46978</v>
      </c>
      <c r="V12474">
        <v>1545600</v>
      </c>
      <c r="W12474" s="9" t="str">
        <f t="shared" si="198"/>
        <v>EIX</v>
      </c>
    </row>
    <row r="12475" spans="15:23">
      <c r="O12475" t="s">
        <v>217</v>
      </c>
      <c r="P12475" s="13">
        <v>43558</v>
      </c>
      <c r="Q12475">
        <v>62.5</v>
      </c>
      <c r="R12475">
        <v>63.82</v>
      </c>
      <c r="S12475">
        <v>62.5</v>
      </c>
      <c r="T12475">
        <v>63.450001</v>
      </c>
      <c r="U12475">
        <v>55.288879000000001</v>
      </c>
      <c r="V12475">
        <v>1832500</v>
      </c>
      <c r="W12475" s="9" t="str">
        <f t="shared" si="198"/>
        <v>EIX</v>
      </c>
    </row>
    <row r="12476" spans="15:23">
      <c r="O12476" t="s">
        <v>217</v>
      </c>
      <c r="P12476" s="13">
        <v>43559</v>
      </c>
      <c r="Q12476">
        <v>63.669998</v>
      </c>
      <c r="R12476">
        <v>64.069999999999993</v>
      </c>
      <c r="S12476">
        <v>63.43</v>
      </c>
      <c r="T12476">
        <v>63.689999</v>
      </c>
      <c r="U12476">
        <v>55.498004999999999</v>
      </c>
      <c r="V12476">
        <v>1560800</v>
      </c>
      <c r="W12476" s="9" t="str">
        <f t="shared" si="198"/>
        <v>EIX</v>
      </c>
    </row>
    <row r="12477" spans="15:23">
      <c r="O12477" t="s">
        <v>217</v>
      </c>
      <c r="P12477" s="13">
        <v>43560</v>
      </c>
      <c r="Q12477">
        <v>63.900002000000001</v>
      </c>
      <c r="R12477">
        <v>64.129997000000003</v>
      </c>
      <c r="S12477">
        <v>63.549999</v>
      </c>
      <c r="T12477">
        <v>63.830002</v>
      </c>
      <c r="U12477">
        <v>55.619995000000003</v>
      </c>
      <c r="V12477">
        <v>2196300</v>
      </c>
      <c r="W12477" s="9" t="str">
        <f t="shared" si="198"/>
        <v>EIX</v>
      </c>
    </row>
    <row r="12478" spans="15:23">
      <c r="O12478" t="s">
        <v>217</v>
      </c>
      <c r="P12478" s="13">
        <v>43563</v>
      </c>
      <c r="Q12478">
        <v>63.970001000000003</v>
      </c>
      <c r="R12478">
        <v>64.220000999999996</v>
      </c>
      <c r="S12478">
        <v>63.549999</v>
      </c>
      <c r="T12478">
        <v>63.759998000000003</v>
      </c>
      <c r="U12478">
        <v>55.559005999999997</v>
      </c>
      <c r="V12478">
        <v>1706000</v>
      </c>
      <c r="W12478" s="9" t="str">
        <f t="shared" si="198"/>
        <v>EIX</v>
      </c>
    </row>
    <row r="12479" spans="15:23">
      <c r="O12479" t="s">
        <v>217</v>
      </c>
      <c r="P12479" s="13">
        <v>43564</v>
      </c>
      <c r="Q12479">
        <v>63.75</v>
      </c>
      <c r="R12479">
        <v>63.950001</v>
      </c>
      <c r="S12479">
        <v>62.330002</v>
      </c>
      <c r="T12479">
        <v>62.470001000000003</v>
      </c>
      <c r="U12479">
        <v>54.434921000000003</v>
      </c>
      <c r="V12479">
        <v>2109300</v>
      </c>
      <c r="W12479" s="9" t="str">
        <f t="shared" si="198"/>
        <v>EIX</v>
      </c>
    </row>
    <row r="12480" spans="15:23">
      <c r="O12480" t="s">
        <v>217</v>
      </c>
      <c r="P12480" s="13">
        <v>43565</v>
      </c>
      <c r="Q12480">
        <v>62.73</v>
      </c>
      <c r="R12480">
        <v>62.939999</v>
      </c>
      <c r="S12480">
        <v>62.060001</v>
      </c>
      <c r="T12480">
        <v>62.66</v>
      </c>
      <c r="U12480">
        <v>54.600487000000001</v>
      </c>
      <c r="V12480">
        <v>1322000</v>
      </c>
      <c r="W12480" s="9" t="str">
        <f t="shared" si="198"/>
        <v>EIX</v>
      </c>
    </row>
    <row r="12481" spans="15:23">
      <c r="O12481" t="s">
        <v>217</v>
      </c>
      <c r="P12481" s="13">
        <v>43566</v>
      </c>
      <c r="Q12481">
        <v>62.639999000000003</v>
      </c>
      <c r="R12481">
        <v>62.860000999999997</v>
      </c>
      <c r="S12481">
        <v>62.310001</v>
      </c>
      <c r="T12481">
        <v>62.599997999999999</v>
      </c>
      <c r="U12481">
        <v>54.548203000000001</v>
      </c>
      <c r="V12481">
        <v>1779400</v>
      </c>
      <c r="W12481" s="9" t="str">
        <f t="shared" si="198"/>
        <v>EIX</v>
      </c>
    </row>
    <row r="12482" spans="15:23">
      <c r="O12482" t="s">
        <v>217</v>
      </c>
      <c r="P12482" s="13">
        <v>43567</v>
      </c>
      <c r="Q12482">
        <v>62.41</v>
      </c>
      <c r="R12482">
        <v>67.430000000000007</v>
      </c>
      <c r="S12482">
        <v>61.860000999999997</v>
      </c>
      <c r="T12482">
        <v>67.129997000000003</v>
      </c>
      <c r="U12482">
        <v>58.495541000000003</v>
      </c>
      <c r="V12482">
        <v>8964300</v>
      </c>
      <c r="W12482" s="9" t="str">
        <f t="shared" si="198"/>
        <v>EIX</v>
      </c>
    </row>
    <row r="12483" spans="15:23">
      <c r="O12483" t="s">
        <v>217</v>
      </c>
      <c r="P12483" s="13">
        <v>43570</v>
      </c>
      <c r="Q12483">
        <v>67.129997000000003</v>
      </c>
      <c r="R12483">
        <v>67.129997000000003</v>
      </c>
      <c r="S12483">
        <v>64.889999000000003</v>
      </c>
      <c r="T12483">
        <v>65.199996999999996</v>
      </c>
      <c r="U12483">
        <v>56.813782000000003</v>
      </c>
      <c r="V12483">
        <v>4504000</v>
      </c>
      <c r="W12483" s="9" t="str">
        <f t="shared" si="198"/>
        <v>EIX</v>
      </c>
    </row>
    <row r="12484" spans="15:23">
      <c r="O12484" t="s">
        <v>217</v>
      </c>
      <c r="P12484" s="13">
        <v>43571</v>
      </c>
      <c r="Q12484">
        <v>65.050003000000004</v>
      </c>
      <c r="R12484">
        <v>65.129997000000003</v>
      </c>
      <c r="S12484">
        <v>64.300003000000004</v>
      </c>
      <c r="T12484">
        <v>64.440002000000007</v>
      </c>
      <c r="U12484">
        <v>56.151542999999997</v>
      </c>
      <c r="V12484">
        <v>1631200</v>
      </c>
      <c r="W12484" s="9" t="str">
        <f t="shared" si="198"/>
        <v>EIX</v>
      </c>
    </row>
    <row r="12485" spans="15:23">
      <c r="O12485" t="s">
        <v>217</v>
      </c>
      <c r="P12485" s="13">
        <v>43572</v>
      </c>
      <c r="Q12485">
        <v>64.370002999999997</v>
      </c>
      <c r="R12485">
        <v>64.680000000000007</v>
      </c>
      <c r="S12485">
        <v>63.380001</v>
      </c>
      <c r="T12485">
        <v>63.41</v>
      </c>
      <c r="U12485">
        <v>55.254016999999997</v>
      </c>
      <c r="V12485">
        <v>1285400</v>
      </c>
      <c r="W12485" s="9" t="str">
        <f t="shared" ref="W12485:W12548" si="199">IFERROR(VLOOKUP(O12485,$B$4:$B$17,1,FALSE),"Delete")</f>
        <v>EIX</v>
      </c>
    </row>
    <row r="12486" spans="15:23">
      <c r="O12486" t="s">
        <v>217</v>
      </c>
      <c r="P12486" s="13">
        <v>43573</v>
      </c>
      <c r="Q12486">
        <v>63.41</v>
      </c>
      <c r="R12486">
        <v>63.759998000000003</v>
      </c>
      <c r="S12486">
        <v>63.07</v>
      </c>
      <c r="T12486">
        <v>63.09</v>
      </c>
      <c r="U12486">
        <v>54.975185000000003</v>
      </c>
      <c r="V12486">
        <v>1287200</v>
      </c>
      <c r="W12486" s="9" t="str">
        <f t="shared" si="199"/>
        <v>EIX</v>
      </c>
    </row>
    <row r="12487" spans="15:23">
      <c r="O12487" t="s">
        <v>217</v>
      </c>
      <c r="P12487" s="13">
        <v>43577</v>
      </c>
      <c r="Q12487">
        <v>62.959999000000003</v>
      </c>
      <c r="R12487">
        <v>63.16</v>
      </c>
      <c r="S12487">
        <v>62.419998</v>
      </c>
      <c r="T12487">
        <v>63.02</v>
      </c>
      <c r="U12487">
        <v>54.914180999999999</v>
      </c>
      <c r="V12487">
        <v>1519200</v>
      </c>
      <c r="W12487" s="9" t="str">
        <f t="shared" si="199"/>
        <v>EIX</v>
      </c>
    </row>
    <row r="12488" spans="15:23">
      <c r="O12488" t="s">
        <v>217</v>
      </c>
      <c r="P12488" s="13">
        <v>43578</v>
      </c>
      <c r="Q12488">
        <v>63.27</v>
      </c>
      <c r="R12488">
        <v>63.830002</v>
      </c>
      <c r="S12488">
        <v>62.650002000000001</v>
      </c>
      <c r="T12488">
        <v>63.619999</v>
      </c>
      <c r="U12488">
        <v>55.437007999999999</v>
      </c>
      <c r="V12488">
        <v>1643600</v>
      </c>
      <c r="W12488" s="9" t="str">
        <f t="shared" si="199"/>
        <v>EIX</v>
      </c>
    </row>
    <row r="12489" spans="15:23">
      <c r="O12489" t="s">
        <v>217</v>
      </c>
      <c r="P12489" s="13">
        <v>43579</v>
      </c>
      <c r="Q12489">
        <v>64.029999000000004</v>
      </c>
      <c r="R12489">
        <v>64.589995999999999</v>
      </c>
      <c r="S12489">
        <v>63.599997999999999</v>
      </c>
      <c r="T12489">
        <v>64.199996999999996</v>
      </c>
      <c r="U12489">
        <v>55.942402000000001</v>
      </c>
      <c r="V12489">
        <v>1417100</v>
      </c>
      <c r="W12489" s="9" t="str">
        <f t="shared" si="199"/>
        <v>EIX</v>
      </c>
    </row>
    <row r="12490" spans="15:23">
      <c r="O12490" t="s">
        <v>217</v>
      </c>
      <c r="P12490" s="13">
        <v>43580</v>
      </c>
      <c r="Q12490">
        <v>64.120002999999997</v>
      </c>
      <c r="R12490">
        <v>64.260002</v>
      </c>
      <c r="S12490">
        <v>63.470001000000003</v>
      </c>
      <c r="T12490">
        <v>63.580002</v>
      </c>
      <c r="U12490">
        <v>55.402161</v>
      </c>
      <c r="V12490">
        <v>1822700</v>
      </c>
      <c r="W12490" s="9" t="str">
        <f t="shared" si="199"/>
        <v>EIX</v>
      </c>
    </row>
    <row r="12491" spans="15:23">
      <c r="O12491" t="s">
        <v>217</v>
      </c>
      <c r="P12491" s="13">
        <v>43581</v>
      </c>
      <c r="Q12491">
        <v>64.120002999999997</v>
      </c>
      <c r="R12491">
        <v>64.440002000000007</v>
      </c>
      <c r="S12491">
        <v>63.41</v>
      </c>
      <c r="T12491">
        <v>63.560001</v>
      </c>
      <c r="U12491">
        <v>55.384739000000003</v>
      </c>
      <c r="V12491">
        <v>1262800</v>
      </c>
      <c r="W12491" s="9" t="str">
        <f t="shared" si="199"/>
        <v>EIX</v>
      </c>
    </row>
    <row r="12492" spans="15:23">
      <c r="O12492" t="s">
        <v>217</v>
      </c>
      <c r="P12492" s="13">
        <v>43584</v>
      </c>
      <c r="Q12492">
        <v>63.509998000000003</v>
      </c>
      <c r="R12492">
        <v>63.740001999999997</v>
      </c>
      <c r="S12492">
        <v>63.029998999999997</v>
      </c>
      <c r="T12492">
        <v>63.299999</v>
      </c>
      <c r="U12492">
        <v>55.158164999999997</v>
      </c>
      <c r="V12492">
        <v>1878500</v>
      </c>
      <c r="W12492" s="9" t="str">
        <f t="shared" si="199"/>
        <v>EIX</v>
      </c>
    </row>
    <row r="12493" spans="15:23">
      <c r="O12493" t="s">
        <v>217</v>
      </c>
      <c r="P12493" s="13">
        <v>43585</v>
      </c>
      <c r="Q12493">
        <v>63.330002</v>
      </c>
      <c r="R12493">
        <v>64.110000999999997</v>
      </c>
      <c r="S12493">
        <v>63.18</v>
      </c>
      <c r="T12493">
        <v>63.77</v>
      </c>
      <c r="U12493">
        <v>55.567718999999997</v>
      </c>
      <c r="V12493">
        <v>2703800</v>
      </c>
      <c r="W12493" s="9" t="str">
        <f t="shared" si="199"/>
        <v>EIX</v>
      </c>
    </row>
    <row r="12494" spans="15:23">
      <c r="O12494" t="s">
        <v>217</v>
      </c>
      <c r="P12494" s="13">
        <v>43586</v>
      </c>
      <c r="Q12494">
        <v>62.049999</v>
      </c>
      <c r="R12494">
        <v>62.450001</v>
      </c>
      <c r="S12494">
        <v>60.07</v>
      </c>
      <c r="T12494">
        <v>60.290000999999997</v>
      </c>
      <c r="U12494">
        <v>52.535324000000003</v>
      </c>
      <c r="V12494">
        <v>3976400</v>
      </c>
      <c r="W12494" s="9" t="str">
        <f t="shared" si="199"/>
        <v>EIX</v>
      </c>
    </row>
    <row r="12495" spans="15:23">
      <c r="O12495" t="s">
        <v>217</v>
      </c>
      <c r="P12495" s="13">
        <v>43587</v>
      </c>
      <c r="Q12495">
        <v>60</v>
      </c>
      <c r="R12495">
        <v>60.93</v>
      </c>
      <c r="S12495">
        <v>58.220001000000003</v>
      </c>
      <c r="T12495">
        <v>59.700001</v>
      </c>
      <c r="U12495">
        <v>52.021214000000001</v>
      </c>
      <c r="V12495">
        <v>2365700</v>
      </c>
      <c r="W12495" s="9" t="str">
        <f t="shared" si="199"/>
        <v>EIX</v>
      </c>
    </row>
    <row r="12496" spans="15:23">
      <c r="O12496" t="s">
        <v>217</v>
      </c>
      <c r="P12496" s="13">
        <v>43588</v>
      </c>
      <c r="Q12496">
        <v>60.130001</v>
      </c>
      <c r="R12496">
        <v>61.759998000000003</v>
      </c>
      <c r="S12496">
        <v>60.080002</v>
      </c>
      <c r="T12496">
        <v>60.59</v>
      </c>
      <c r="U12496">
        <v>52.796740999999997</v>
      </c>
      <c r="V12496">
        <v>1385800</v>
      </c>
      <c r="W12496" s="9" t="str">
        <f t="shared" si="199"/>
        <v>EIX</v>
      </c>
    </row>
    <row r="12497" spans="15:23">
      <c r="O12497" t="s">
        <v>217</v>
      </c>
      <c r="P12497" s="13">
        <v>43591</v>
      </c>
      <c r="Q12497">
        <v>60.669998</v>
      </c>
      <c r="R12497">
        <v>62.259998000000003</v>
      </c>
      <c r="S12497">
        <v>60.5</v>
      </c>
      <c r="T12497">
        <v>61.18</v>
      </c>
      <c r="U12497">
        <v>53.310848</v>
      </c>
      <c r="V12497">
        <v>1401500</v>
      </c>
      <c r="W12497" s="9" t="str">
        <f t="shared" si="199"/>
        <v>EIX</v>
      </c>
    </row>
    <row r="12498" spans="15:23">
      <c r="O12498" t="s">
        <v>217</v>
      </c>
      <c r="P12498" s="13">
        <v>43592</v>
      </c>
      <c r="Q12498">
        <v>60.900002000000001</v>
      </c>
      <c r="R12498">
        <v>61.389999000000003</v>
      </c>
      <c r="S12498">
        <v>60.860000999999997</v>
      </c>
      <c r="T12498">
        <v>61.220001000000003</v>
      </c>
      <c r="U12498">
        <v>53.345699000000003</v>
      </c>
      <c r="V12498">
        <v>1258400</v>
      </c>
      <c r="W12498" s="9" t="str">
        <f t="shared" si="199"/>
        <v>EIX</v>
      </c>
    </row>
    <row r="12499" spans="15:23">
      <c r="O12499" t="s">
        <v>217</v>
      </c>
      <c r="P12499" s="13">
        <v>43593</v>
      </c>
      <c r="Q12499">
        <v>61.299999</v>
      </c>
      <c r="R12499">
        <v>61.310001</v>
      </c>
      <c r="S12499">
        <v>60.099997999999999</v>
      </c>
      <c r="T12499">
        <v>60.130001</v>
      </c>
      <c r="U12499">
        <v>52.395901000000002</v>
      </c>
      <c r="V12499">
        <v>1132800</v>
      </c>
      <c r="W12499" s="9" t="str">
        <f t="shared" si="199"/>
        <v>EIX</v>
      </c>
    </row>
    <row r="12500" spans="15:23">
      <c r="O12500" t="s">
        <v>217</v>
      </c>
      <c r="P12500" s="13">
        <v>43594</v>
      </c>
      <c r="Q12500">
        <v>60.040000999999997</v>
      </c>
      <c r="R12500">
        <v>60.080002</v>
      </c>
      <c r="S12500">
        <v>59.279998999999997</v>
      </c>
      <c r="T12500">
        <v>59.84</v>
      </c>
      <c r="U12500">
        <v>52.143208000000001</v>
      </c>
      <c r="V12500">
        <v>1462200</v>
      </c>
      <c r="W12500" s="9" t="str">
        <f t="shared" si="199"/>
        <v>EIX</v>
      </c>
    </row>
    <row r="12501" spans="15:23">
      <c r="O12501" t="s">
        <v>217</v>
      </c>
      <c r="P12501" s="13">
        <v>43595</v>
      </c>
      <c r="Q12501">
        <v>59.689999</v>
      </c>
      <c r="R12501">
        <v>59.98</v>
      </c>
      <c r="S12501">
        <v>58.639999000000003</v>
      </c>
      <c r="T12501">
        <v>59.189999</v>
      </c>
      <c r="U12501">
        <v>51.576801000000003</v>
      </c>
      <c r="V12501">
        <v>2488000</v>
      </c>
      <c r="W12501" s="9" t="str">
        <f t="shared" si="199"/>
        <v>EIX</v>
      </c>
    </row>
    <row r="12502" spans="15:23">
      <c r="O12502" t="s">
        <v>217</v>
      </c>
      <c r="P12502" s="13">
        <v>43598</v>
      </c>
      <c r="Q12502">
        <v>59.009998000000003</v>
      </c>
      <c r="R12502">
        <v>60.18</v>
      </c>
      <c r="S12502">
        <v>58.970001000000003</v>
      </c>
      <c r="T12502">
        <v>60.150002000000001</v>
      </c>
      <c r="U12502">
        <v>52.413333999999999</v>
      </c>
      <c r="V12502">
        <v>1924900</v>
      </c>
      <c r="W12502" s="9" t="str">
        <f t="shared" si="199"/>
        <v>EIX</v>
      </c>
    </row>
    <row r="12503" spans="15:23">
      <c r="O12503" t="s">
        <v>217</v>
      </c>
      <c r="P12503" s="13">
        <v>43599</v>
      </c>
      <c r="Q12503">
        <v>59.970001000000003</v>
      </c>
      <c r="R12503">
        <v>60.700001</v>
      </c>
      <c r="S12503">
        <v>59.66</v>
      </c>
      <c r="T12503">
        <v>59.849997999999999</v>
      </c>
      <c r="U12503">
        <v>52.151916999999997</v>
      </c>
      <c r="V12503">
        <v>1591700</v>
      </c>
      <c r="W12503" s="9" t="str">
        <f t="shared" si="199"/>
        <v>EIX</v>
      </c>
    </row>
    <row r="12504" spans="15:23">
      <c r="O12504" t="s">
        <v>217</v>
      </c>
      <c r="P12504" s="13">
        <v>43600</v>
      </c>
      <c r="Q12504">
        <v>60.060001</v>
      </c>
      <c r="R12504">
        <v>60.299999</v>
      </c>
      <c r="S12504">
        <v>59.419998</v>
      </c>
      <c r="T12504">
        <v>60.009998000000003</v>
      </c>
      <c r="U12504">
        <v>52.291339999999998</v>
      </c>
      <c r="V12504">
        <v>1155200</v>
      </c>
      <c r="W12504" s="9" t="str">
        <f t="shared" si="199"/>
        <v>EIX</v>
      </c>
    </row>
    <row r="12505" spans="15:23">
      <c r="O12505" t="s">
        <v>217</v>
      </c>
      <c r="P12505" s="13">
        <v>43601</v>
      </c>
      <c r="Q12505">
        <v>59.950001</v>
      </c>
      <c r="R12505">
        <v>60.490001999999997</v>
      </c>
      <c r="S12505">
        <v>59.700001</v>
      </c>
      <c r="T12505">
        <v>59.950001</v>
      </c>
      <c r="U12505">
        <v>52.239052000000001</v>
      </c>
      <c r="V12505">
        <v>1300600</v>
      </c>
      <c r="W12505" s="9" t="str">
        <f t="shared" si="199"/>
        <v>EIX</v>
      </c>
    </row>
    <row r="12506" spans="15:23">
      <c r="O12506" t="s">
        <v>217</v>
      </c>
      <c r="P12506" s="13">
        <v>43602</v>
      </c>
      <c r="Q12506">
        <v>59.619999</v>
      </c>
      <c r="R12506">
        <v>60.27</v>
      </c>
      <c r="S12506">
        <v>59.369999</v>
      </c>
      <c r="T12506">
        <v>59.959999000000003</v>
      </c>
      <c r="U12506">
        <v>52.247776000000002</v>
      </c>
      <c r="V12506">
        <v>2101800</v>
      </c>
      <c r="W12506" s="9" t="str">
        <f t="shared" si="199"/>
        <v>EIX</v>
      </c>
    </row>
    <row r="12507" spans="15:23">
      <c r="O12507" t="s">
        <v>217</v>
      </c>
      <c r="P12507" s="13">
        <v>43605</v>
      </c>
      <c r="Q12507">
        <v>60.09</v>
      </c>
      <c r="R12507">
        <v>60.5</v>
      </c>
      <c r="S12507">
        <v>59.900002000000001</v>
      </c>
      <c r="T12507">
        <v>60.040000999999997</v>
      </c>
      <c r="U12507">
        <v>52.317473999999997</v>
      </c>
      <c r="V12507">
        <v>1691000</v>
      </c>
      <c r="W12507" s="9" t="str">
        <f t="shared" si="199"/>
        <v>EIX</v>
      </c>
    </row>
    <row r="12508" spans="15:23">
      <c r="O12508" t="s">
        <v>217</v>
      </c>
      <c r="P12508" s="13">
        <v>43606</v>
      </c>
      <c r="Q12508">
        <v>60.099997999999999</v>
      </c>
      <c r="R12508">
        <v>61.389999000000003</v>
      </c>
      <c r="S12508">
        <v>59.869999</v>
      </c>
      <c r="T12508">
        <v>60.610000999999997</v>
      </c>
      <c r="U12508">
        <v>52.814171000000002</v>
      </c>
      <c r="V12508">
        <v>1144800</v>
      </c>
      <c r="W12508" s="9" t="str">
        <f t="shared" si="199"/>
        <v>EIX</v>
      </c>
    </row>
    <row r="12509" spans="15:23">
      <c r="O12509" t="s">
        <v>217</v>
      </c>
      <c r="P12509" s="13">
        <v>43607</v>
      </c>
      <c r="Q12509">
        <v>60.650002000000001</v>
      </c>
      <c r="R12509">
        <v>61.32</v>
      </c>
      <c r="S12509">
        <v>60.400002000000001</v>
      </c>
      <c r="T12509">
        <v>61.150002000000001</v>
      </c>
      <c r="U12509">
        <v>53.284714000000001</v>
      </c>
      <c r="V12509">
        <v>1219300</v>
      </c>
      <c r="W12509" s="9" t="str">
        <f t="shared" si="199"/>
        <v>EIX</v>
      </c>
    </row>
    <row r="12510" spans="15:23">
      <c r="O12510" t="s">
        <v>217</v>
      </c>
      <c r="P12510" s="13">
        <v>43608</v>
      </c>
      <c r="Q12510">
        <v>60.970001000000003</v>
      </c>
      <c r="R12510">
        <v>61.75</v>
      </c>
      <c r="S12510">
        <v>60.470001000000003</v>
      </c>
      <c r="T12510">
        <v>61.700001</v>
      </c>
      <c r="U12510">
        <v>53.763966000000003</v>
      </c>
      <c r="V12510">
        <v>1616600</v>
      </c>
      <c r="W12510" s="9" t="str">
        <f t="shared" si="199"/>
        <v>EIX</v>
      </c>
    </row>
    <row r="12511" spans="15:23">
      <c r="O12511" t="s">
        <v>217</v>
      </c>
      <c r="P12511" s="13">
        <v>43609</v>
      </c>
      <c r="Q12511">
        <v>61.950001</v>
      </c>
      <c r="R12511">
        <v>62.029998999999997</v>
      </c>
      <c r="S12511">
        <v>60.799999</v>
      </c>
      <c r="T12511">
        <v>60.889999000000003</v>
      </c>
      <c r="U12511">
        <v>53.058146999999998</v>
      </c>
      <c r="V12511">
        <v>924700</v>
      </c>
      <c r="W12511" s="9" t="str">
        <f t="shared" si="199"/>
        <v>EIX</v>
      </c>
    </row>
    <row r="12512" spans="15:23">
      <c r="O12512" t="s">
        <v>217</v>
      </c>
      <c r="P12512" s="13">
        <v>43613</v>
      </c>
      <c r="Q12512">
        <v>60.900002000000001</v>
      </c>
      <c r="R12512">
        <v>60.950001</v>
      </c>
      <c r="S12512">
        <v>58.279998999999997</v>
      </c>
      <c r="T12512">
        <v>58.279998999999997</v>
      </c>
      <c r="U12512">
        <v>50.783859</v>
      </c>
      <c r="V12512">
        <v>3453600</v>
      </c>
      <c r="W12512" s="9" t="str">
        <f t="shared" si="199"/>
        <v>EIX</v>
      </c>
    </row>
    <row r="12513" spans="15:23">
      <c r="O12513" t="s">
        <v>217</v>
      </c>
      <c r="P12513" s="13">
        <v>43614</v>
      </c>
      <c r="Q12513">
        <v>58.720001000000003</v>
      </c>
      <c r="R12513">
        <v>59.709999000000003</v>
      </c>
      <c r="S12513">
        <v>58.490001999999997</v>
      </c>
      <c r="T12513">
        <v>58.669998</v>
      </c>
      <c r="U12513">
        <v>51.123688000000001</v>
      </c>
      <c r="V12513">
        <v>3144400</v>
      </c>
      <c r="W12513" s="9" t="str">
        <f t="shared" si="199"/>
        <v>EIX</v>
      </c>
    </row>
    <row r="12514" spans="15:23">
      <c r="O12514" t="s">
        <v>217</v>
      </c>
      <c r="P12514" s="13">
        <v>43615</v>
      </c>
      <c r="Q12514">
        <v>58.970001000000003</v>
      </c>
      <c r="R12514">
        <v>60.759998000000003</v>
      </c>
      <c r="S12514">
        <v>58.669998</v>
      </c>
      <c r="T12514">
        <v>59.700001</v>
      </c>
      <c r="U12514">
        <v>52.021214000000001</v>
      </c>
      <c r="V12514">
        <v>2693200</v>
      </c>
      <c r="W12514" s="9" t="str">
        <f t="shared" si="199"/>
        <v>EIX</v>
      </c>
    </row>
    <row r="12515" spans="15:23">
      <c r="O12515" t="s">
        <v>217</v>
      </c>
      <c r="P12515" s="13">
        <v>43616</v>
      </c>
      <c r="Q12515">
        <v>59.759998000000003</v>
      </c>
      <c r="R12515">
        <v>59.779998999999997</v>
      </c>
      <c r="S12515">
        <v>58.790000999999997</v>
      </c>
      <c r="T12515">
        <v>59.369999</v>
      </c>
      <c r="U12515">
        <v>51.733657999999998</v>
      </c>
      <c r="V12515">
        <v>1864200</v>
      </c>
      <c r="W12515" s="9" t="str">
        <f t="shared" si="199"/>
        <v>EIX</v>
      </c>
    </row>
    <row r="12516" spans="15:23">
      <c r="O12516" t="s">
        <v>217</v>
      </c>
      <c r="P12516" s="13">
        <v>43619</v>
      </c>
      <c r="Q12516">
        <v>59.889999000000003</v>
      </c>
      <c r="R12516">
        <v>60.66</v>
      </c>
      <c r="S12516">
        <v>59.509998000000003</v>
      </c>
      <c r="T12516">
        <v>60.580002</v>
      </c>
      <c r="U12516">
        <v>52.788024999999998</v>
      </c>
      <c r="V12516">
        <v>1447700</v>
      </c>
      <c r="W12516" s="9" t="str">
        <f t="shared" si="199"/>
        <v>EIX</v>
      </c>
    </row>
    <row r="12517" spans="15:23">
      <c r="O12517" t="s">
        <v>217</v>
      </c>
      <c r="P12517" s="13">
        <v>43620</v>
      </c>
      <c r="Q12517">
        <v>61.380001</v>
      </c>
      <c r="R12517">
        <v>62.43</v>
      </c>
      <c r="S12517">
        <v>60.91</v>
      </c>
      <c r="T12517">
        <v>62.32</v>
      </c>
      <c r="U12517">
        <v>54.304226</v>
      </c>
      <c r="V12517">
        <v>2017100</v>
      </c>
      <c r="W12517" s="9" t="str">
        <f t="shared" si="199"/>
        <v>EIX</v>
      </c>
    </row>
    <row r="12518" spans="15:23">
      <c r="O12518" t="s">
        <v>217</v>
      </c>
      <c r="P12518" s="13">
        <v>43621</v>
      </c>
      <c r="Q12518">
        <v>62.220001000000003</v>
      </c>
      <c r="R12518">
        <v>64.580001999999993</v>
      </c>
      <c r="S12518">
        <v>61.740001999999997</v>
      </c>
      <c r="T12518">
        <v>64.559997999999993</v>
      </c>
      <c r="U12518">
        <v>56.256100000000004</v>
      </c>
      <c r="V12518">
        <v>3102900</v>
      </c>
      <c r="W12518" s="9" t="str">
        <f t="shared" si="199"/>
        <v>EIX</v>
      </c>
    </row>
    <row r="12519" spans="15:23">
      <c r="O12519" t="s">
        <v>217</v>
      </c>
      <c r="P12519" s="13">
        <v>43622</v>
      </c>
      <c r="Q12519">
        <v>64.819999999999993</v>
      </c>
      <c r="R12519">
        <v>64.879997000000003</v>
      </c>
      <c r="S12519">
        <v>63</v>
      </c>
      <c r="T12519">
        <v>63.48</v>
      </c>
      <c r="U12519">
        <v>55.315013999999998</v>
      </c>
      <c r="V12519">
        <v>2294900</v>
      </c>
      <c r="W12519" s="9" t="str">
        <f t="shared" si="199"/>
        <v>EIX</v>
      </c>
    </row>
    <row r="12520" spans="15:23">
      <c r="O12520" t="s">
        <v>217</v>
      </c>
      <c r="P12520" s="13">
        <v>43623</v>
      </c>
      <c r="Q12520">
        <v>64.019997000000004</v>
      </c>
      <c r="R12520">
        <v>64.360000999999997</v>
      </c>
      <c r="S12520">
        <v>62.5</v>
      </c>
      <c r="T12520">
        <v>62.639999000000003</v>
      </c>
      <c r="U12520">
        <v>54.583056999999997</v>
      </c>
      <c r="V12520">
        <v>1692100</v>
      </c>
      <c r="W12520" s="9" t="str">
        <f t="shared" si="199"/>
        <v>EIX</v>
      </c>
    </row>
    <row r="12521" spans="15:23">
      <c r="O12521" t="s">
        <v>217</v>
      </c>
      <c r="P12521" s="13">
        <v>43626</v>
      </c>
      <c r="Q12521">
        <v>62.650002000000001</v>
      </c>
      <c r="R12521">
        <v>62.810001</v>
      </c>
      <c r="S12521">
        <v>60.720001000000003</v>
      </c>
      <c r="T12521">
        <v>60.869999</v>
      </c>
      <c r="U12521">
        <v>53.040717999999998</v>
      </c>
      <c r="V12521">
        <v>2190400</v>
      </c>
      <c r="W12521" s="9" t="str">
        <f t="shared" si="199"/>
        <v>EIX</v>
      </c>
    </row>
    <row r="12522" spans="15:23">
      <c r="O12522" t="s">
        <v>217</v>
      </c>
      <c r="P12522" s="13">
        <v>43627</v>
      </c>
      <c r="Q12522">
        <v>60.84</v>
      </c>
      <c r="R12522">
        <v>61.259998000000003</v>
      </c>
      <c r="S12522">
        <v>59.75</v>
      </c>
      <c r="T12522">
        <v>60.200001</v>
      </c>
      <c r="U12522">
        <v>52.456898000000002</v>
      </c>
      <c r="V12522">
        <v>1668800</v>
      </c>
      <c r="W12522" s="9" t="str">
        <f t="shared" si="199"/>
        <v>EIX</v>
      </c>
    </row>
    <row r="12523" spans="15:23">
      <c r="O12523" t="s">
        <v>217</v>
      </c>
      <c r="P12523" s="13">
        <v>43628</v>
      </c>
      <c r="Q12523">
        <v>60.52</v>
      </c>
      <c r="R12523">
        <v>60.880001</v>
      </c>
      <c r="S12523">
        <v>59.259998000000003</v>
      </c>
      <c r="T12523">
        <v>59.52</v>
      </c>
      <c r="U12523">
        <v>51.864367999999999</v>
      </c>
      <c r="V12523">
        <v>2318400</v>
      </c>
      <c r="W12523" s="9" t="str">
        <f t="shared" si="199"/>
        <v>EIX</v>
      </c>
    </row>
    <row r="12524" spans="15:23">
      <c r="O12524" t="s">
        <v>217</v>
      </c>
      <c r="P12524" s="13">
        <v>43629</v>
      </c>
      <c r="Q12524">
        <v>59.610000999999997</v>
      </c>
      <c r="R12524">
        <v>59.98</v>
      </c>
      <c r="S12524">
        <v>59.060001</v>
      </c>
      <c r="T12524">
        <v>59.880001</v>
      </c>
      <c r="U12524">
        <v>52.178058999999998</v>
      </c>
      <c r="V12524">
        <v>1895600</v>
      </c>
      <c r="W12524" s="9" t="str">
        <f t="shared" si="199"/>
        <v>EIX</v>
      </c>
    </row>
    <row r="12525" spans="15:23">
      <c r="O12525" t="s">
        <v>217</v>
      </c>
      <c r="P12525" s="13">
        <v>43630</v>
      </c>
      <c r="Q12525">
        <v>59.970001000000003</v>
      </c>
      <c r="R12525">
        <v>60.130001</v>
      </c>
      <c r="S12525">
        <v>58.619999</v>
      </c>
      <c r="T12525">
        <v>59.439999</v>
      </c>
      <c r="U12525">
        <v>51.794654999999999</v>
      </c>
      <c r="V12525">
        <v>2019400</v>
      </c>
      <c r="W12525" s="9" t="str">
        <f t="shared" si="199"/>
        <v>EIX</v>
      </c>
    </row>
    <row r="12526" spans="15:23">
      <c r="O12526" t="s">
        <v>217</v>
      </c>
      <c r="P12526" s="13">
        <v>43633</v>
      </c>
      <c r="Q12526">
        <v>59.459999000000003</v>
      </c>
      <c r="R12526">
        <v>60.669998</v>
      </c>
      <c r="S12526">
        <v>59.240001999999997</v>
      </c>
      <c r="T12526">
        <v>60.130001</v>
      </c>
      <c r="U12526">
        <v>52.395901000000002</v>
      </c>
      <c r="V12526">
        <v>1460500</v>
      </c>
      <c r="W12526" s="9" t="str">
        <f t="shared" si="199"/>
        <v>EIX</v>
      </c>
    </row>
    <row r="12527" spans="15:23">
      <c r="O12527" t="s">
        <v>217</v>
      </c>
      <c r="P12527" s="13">
        <v>43634</v>
      </c>
      <c r="Q12527">
        <v>60.709999000000003</v>
      </c>
      <c r="R12527">
        <v>61.860000999999997</v>
      </c>
      <c r="S12527">
        <v>60.419998</v>
      </c>
      <c r="T12527">
        <v>60.68</v>
      </c>
      <c r="U12527">
        <v>52.875163999999998</v>
      </c>
      <c r="V12527">
        <v>1905400</v>
      </c>
      <c r="W12527" s="9" t="str">
        <f t="shared" si="199"/>
        <v>EIX</v>
      </c>
    </row>
    <row r="12528" spans="15:23">
      <c r="O12528" t="s">
        <v>217</v>
      </c>
      <c r="P12528" s="13">
        <v>43635</v>
      </c>
      <c r="Q12528">
        <v>60.91</v>
      </c>
      <c r="R12528">
        <v>63.450001</v>
      </c>
      <c r="S12528">
        <v>60.779998999999997</v>
      </c>
      <c r="T12528">
        <v>62.360000999999997</v>
      </c>
      <c r="U12528">
        <v>54.339077000000003</v>
      </c>
      <c r="V12528">
        <v>3101000</v>
      </c>
      <c r="W12528" s="9" t="str">
        <f t="shared" si="199"/>
        <v>EIX</v>
      </c>
    </row>
    <row r="12529" spans="15:23">
      <c r="O12529" t="s">
        <v>217</v>
      </c>
      <c r="P12529" s="13">
        <v>43636</v>
      </c>
      <c r="Q12529">
        <v>62.709999000000003</v>
      </c>
      <c r="R12529">
        <v>64</v>
      </c>
      <c r="S12529">
        <v>61.200001</v>
      </c>
      <c r="T12529">
        <v>63.779998999999997</v>
      </c>
      <c r="U12529">
        <v>55.576427000000002</v>
      </c>
      <c r="V12529">
        <v>3905700</v>
      </c>
      <c r="W12529" s="9" t="str">
        <f t="shared" si="199"/>
        <v>EIX</v>
      </c>
    </row>
    <row r="12530" spans="15:23">
      <c r="O12530" t="s">
        <v>217</v>
      </c>
      <c r="P12530" s="13">
        <v>43637</v>
      </c>
      <c r="Q12530">
        <v>63.470001000000003</v>
      </c>
      <c r="R12530">
        <v>65.839995999999999</v>
      </c>
      <c r="S12530">
        <v>63.470001000000003</v>
      </c>
      <c r="T12530">
        <v>65.410004000000001</v>
      </c>
      <c r="U12530">
        <v>56.996780000000001</v>
      </c>
      <c r="V12530">
        <v>6108900</v>
      </c>
      <c r="W12530" s="9" t="str">
        <f t="shared" si="199"/>
        <v>EIX</v>
      </c>
    </row>
    <row r="12531" spans="15:23">
      <c r="O12531" t="s">
        <v>217</v>
      </c>
      <c r="P12531" s="13">
        <v>43640</v>
      </c>
      <c r="Q12531">
        <v>65.300003000000004</v>
      </c>
      <c r="R12531">
        <v>65.919998000000007</v>
      </c>
      <c r="S12531">
        <v>64.970000999999996</v>
      </c>
      <c r="T12531">
        <v>65.550003000000004</v>
      </c>
      <c r="U12531">
        <v>57.118774000000002</v>
      </c>
      <c r="V12531">
        <v>2419800</v>
      </c>
      <c r="W12531" s="9" t="str">
        <f t="shared" si="199"/>
        <v>EIX</v>
      </c>
    </row>
    <row r="12532" spans="15:23">
      <c r="O12532" t="s">
        <v>217</v>
      </c>
      <c r="P12532" s="13">
        <v>43641</v>
      </c>
      <c r="Q12532">
        <v>65.629997000000003</v>
      </c>
      <c r="R12532">
        <v>65.629997000000003</v>
      </c>
      <c r="S12532">
        <v>64.569999999999993</v>
      </c>
      <c r="T12532">
        <v>65.059997999999993</v>
      </c>
      <c r="U12532">
        <v>56.691783999999998</v>
      </c>
      <c r="V12532">
        <v>1514400</v>
      </c>
      <c r="W12532" s="9" t="str">
        <f t="shared" si="199"/>
        <v>EIX</v>
      </c>
    </row>
    <row r="12533" spans="15:23">
      <c r="O12533" t="s">
        <v>217</v>
      </c>
      <c r="P12533" s="13">
        <v>43642</v>
      </c>
      <c r="Q12533">
        <v>64.900002000000001</v>
      </c>
      <c r="R12533">
        <v>65.290001000000004</v>
      </c>
      <c r="S12533">
        <v>63.66</v>
      </c>
      <c r="T12533">
        <v>63.84</v>
      </c>
      <c r="U12533">
        <v>55.628708000000003</v>
      </c>
      <c r="V12533">
        <v>1429200</v>
      </c>
      <c r="W12533" s="9" t="str">
        <f t="shared" si="199"/>
        <v>EIX</v>
      </c>
    </row>
    <row r="12534" spans="15:23">
      <c r="O12534" t="s">
        <v>217</v>
      </c>
      <c r="P12534" s="13">
        <v>43643</v>
      </c>
      <c r="Q12534">
        <v>64.040001000000004</v>
      </c>
      <c r="R12534">
        <v>65.330001999999993</v>
      </c>
      <c r="S12534">
        <v>63.939999</v>
      </c>
      <c r="T12534">
        <v>65.120002999999997</v>
      </c>
      <c r="U12534">
        <v>56.744076</v>
      </c>
      <c r="V12534">
        <v>1722700</v>
      </c>
      <c r="W12534" s="9" t="str">
        <f t="shared" si="199"/>
        <v>EIX</v>
      </c>
    </row>
    <row r="12535" spans="15:23">
      <c r="O12535" t="s">
        <v>217</v>
      </c>
      <c r="P12535" s="13">
        <v>43644</v>
      </c>
      <c r="Q12535">
        <v>65.330001999999993</v>
      </c>
      <c r="R12535">
        <v>67.430000000000007</v>
      </c>
      <c r="S12535">
        <v>65.330001999999993</v>
      </c>
      <c r="T12535">
        <v>67.410004000000001</v>
      </c>
      <c r="U12535">
        <v>58.739536000000001</v>
      </c>
      <c r="V12535">
        <v>4580000</v>
      </c>
      <c r="W12535" s="9" t="str">
        <f t="shared" si="199"/>
        <v>EIX</v>
      </c>
    </row>
    <row r="12536" spans="15:23">
      <c r="O12536" t="s">
        <v>217</v>
      </c>
      <c r="P12536" s="13">
        <v>43647</v>
      </c>
      <c r="Q12536">
        <v>67.559997999999993</v>
      </c>
      <c r="R12536">
        <v>67.559997999999993</v>
      </c>
      <c r="S12536">
        <v>66.300003000000004</v>
      </c>
      <c r="T12536">
        <v>67.059997999999993</v>
      </c>
      <c r="U12536">
        <v>58.434547000000002</v>
      </c>
      <c r="V12536">
        <v>2008600</v>
      </c>
      <c r="W12536" s="9" t="str">
        <f t="shared" si="199"/>
        <v>EIX</v>
      </c>
    </row>
    <row r="12537" spans="15:23">
      <c r="O12537" t="s">
        <v>217</v>
      </c>
      <c r="P12537" s="13">
        <v>43648</v>
      </c>
      <c r="Q12537">
        <v>67.010002</v>
      </c>
      <c r="R12537">
        <v>67.290001000000004</v>
      </c>
      <c r="S12537">
        <v>66.489998</v>
      </c>
      <c r="T12537">
        <v>67.160004000000001</v>
      </c>
      <c r="U12537">
        <v>58.521678999999999</v>
      </c>
      <c r="V12537">
        <v>2351100</v>
      </c>
      <c r="W12537" s="9" t="str">
        <f t="shared" si="199"/>
        <v>EIX</v>
      </c>
    </row>
    <row r="12538" spans="15:23">
      <c r="O12538" t="s">
        <v>217</v>
      </c>
      <c r="P12538" s="13">
        <v>43649</v>
      </c>
      <c r="Q12538">
        <v>67.5</v>
      </c>
      <c r="R12538">
        <v>67.709998999999996</v>
      </c>
      <c r="S12538">
        <v>66.989998</v>
      </c>
      <c r="T12538">
        <v>67.690002000000007</v>
      </c>
      <c r="U12538">
        <v>58.983521000000003</v>
      </c>
      <c r="V12538">
        <v>1494000</v>
      </c>
      <c r="W12538" s="9" t="str">
        <f t="shared" si="199"/>
        <v>EIX</v>
      </c>
    </row>
    <row r="12539" spans="15:23">
      <c r="O12539" t="s">
        <v>217</v>
      </c>
      <c r="P12539" s="13">
        <v>43651</v>
      </c>
      <c r="Q12539">
        <v>66.809997999999993</v>
      </c>
      <c r="R12539">
        <v>67.260002</v>
      </c>
      <c r="S12539">
        <v>65.580001999999993</v>
      </c>
      <c r="T12539">
        <v>67.180000000000007</v>
      </c>
      <c r="U12539">
        <v>59.074084999999997</v>
      </c>
      <c r="V12539">
        <v>2016800</v>
      </c>
      <c r="W12539" s="9" t="str">
        <f t="shared" si="199"/>
        <v>EIX</v>
      </c>
    </row>
    <row r="12540" spans="15:23">
      <c r="O12540" t="s">
        <v>217</v>
      </c>
      <c r="P12540" s="13">
        <v>43654</v>
      </c>
      <c r="Q12540">
        <v>67.010002</v>
      </c>
      <c r="R12540">
        <v>69.669998000000007</v>
      </c>
      <c r="S12540">
        <v>67.010002</v>
      </c>
      <c r="T12540">
        <v>69.290001000000004</v>
      </c>
      <c r="U12540">
        <v>60.929507999999998</v>
      </c>
      <c r="V12540">
        <v>2982800</v>
      </c>
      <c r="W12540" s="9" t="str">
        <f t="shared" si="199"/>
        <v>EIX</v>
      </c>
    </row>
    <row r="12541" spans="15:23">
      <c r="O12541" t="s">
        <v>217</v>
      </c>
      <c r="P12541" s="13">
        <v>43655</v>
      </c>
      <c r="Q12541">
        <v>69.040001000000004</v>
      </c>
      <c r="R12541">
        <v>69.849997999999999</v>
      </c>
      <c r="S12541">
        <v>68.709998999999996</v>
      </c>
      <c r="T12541">
        <v>69.720000999999996</v>
      </c>
      <c r="U12541">
        <v>61.307617</v>
      </c>
      <c r="V12541">
        <v>3384600</v>
      </c>
      <c r="W12541" s="9" t="str">
        <f t="shared" si="199"/>
        <v>EIX</v>
      </c>
    </row>
    <row r="12542" spans="15:23">
      <c r="O12542" t="s">
        <v>217</v>
      </c>
      <c r="P12542" s="13">
        <v>43656</v>
      </c>
      <c r="Q12542">
        <v>69.870002999999997</v>
      </c>
      <c r="R12542">
        <v>70.260002</v>
      </c>
      <c r="S12542">
        <v>69.220000999999996</v>
      </c>
      <c r="T12542">
        <v>69.620002999999997</v>
      </c>
      <c r="U12542">
        <v>61.219684999999998</v>
      </c>
      <c r="V12542">
        <v>1919800</v>
      </c>
      <c r="W12542" s="9" t="str">
        <f t="shared" si="199"/>
        <v>EIX</v>
      </c>
    </row>
    <row r="12543" spans="15:23">
      <c r="O12543" t="s">
        <v>217</v>
      </c>
      <c r="P12543" s="13">
        <v>43657</v>
      </c>
      <c r="Q12543">
        <v>69.599997999999999</v>
      </c>
      <c r="R12543">
        <v>71.540001000000004</v>
      </c>
      <c r="S12543">
        <v>69.25</v>
      </c>
      <c r="T12543">
        <v>69.949996999999996</v>
      </c>
      <c r="U12543">
        <v>61.509853</v>
      </c>
      <c r="V12543">
        <v>4499500</v>
      </c>
      <c r="W12543" s="9" t="str">
        <f t="shared" si="199"/>
        <v>EIX</v>
      </c>
    </row>
    <row r="12544" spans="15:23">
      <c r="O12544" t="s">
        <v>217</v>
      </c>
      <c r="P12544" s="13">
        <v>43658</v>
      </c>
      <c r="Q12544">
        <v>69.839995999999999</v>
      </c>
      <c r="R12544">
        <v>70.790001000000004</v>
      </c>
      <c r="S12544">
        <v>69.260002</v>
      </c>
      <c r="T12544">
        <v>70.639999000000003</v>
      </c>
      <c r="U12544">
        <v>62.116599999999998</v>
      </c>
      <c r="V12544">
        <v>2619200</v>
      </c>
      <c r="W12544" s="9" t="str">
        <f t="shared" si="199"/>
        <v>EIX</v>
      </c>
    </row>
    <row r="12545" spans="15:23">
      <c r="O12545" t="s">
        <v>217</v>
      </c>
      <c r="P12545" s="13">
        <v>43661</v>
      </c>
      <c r="Q12545">
        <v>70.510002</v>
      </c>
      <c r="R12545">
        <v>71.040001000000004</v>
      </c>
      <c r="S12545">
        <v>70.129997000000003</v>
      </c>
      <c r="T12545">
        <v>70.559997999999993</v>
      </c>
      <c r="U12545">
        <v>62.046249000000003</v>
      </c>
      <c r="V12545">
        <v>2744300</v>
      </c>
      <c r="W12545" s="9" t="str">
        <f t="shared" si="199"/>
        <v>EIX</v>
      </c>
    </row>
    <row r="12546" spans="15:23">
      <c r="O12546" t="s">
        <v>217</v>
      </c>
      <c r="P12546" s="13">
        <v>43662</v>
      </c>
      <c r="Q12546">
        <v>70.480002999999996</v>
      </c>
      <c r="R12546">
        <v>71.180000000000007</v>
      </c>
      <c r="S12546">
        <v>69.970000999999996</v>
      </c>
      <c r="T12546">
        <v>70.099997999999999</v>
      </c>
      <c r="U12546">
        <v>61.641758000000003</v>
      </c>
      <c r="V12546">
        <v>2827100</v>
      </c>
      <c r="W12546" s="9" t="str">
        <f t="shared" si="199"/>
        <v>EIX</v>
      </c>
    </row>
    <row r="12547" spans="15:23">
      <c r="O12547" t="s">
        <v>217</v>
      </c>
      <c r="P12547" s="13">
        <v>43663</v>
      </c>
      <c r="Q12547">
        <v>70.349997999999999</v>
      </c>
      <c r="R12547">
        <v>70.379997000000003</v>
      </c>
      <c r="S12547">
        <v>69.5</v>
      </c>
      <c r="T12547">
        <v>69.680000000000007</v>
      </c>
      <c r="U12547">
        <v>61.272433999999997</v>
      </c>
      <c r="V12547">
        <v>1740700</v>
      </c>
      <c r="W12547" s="9" t="str">
        <f t="shared" si="199"/>
        <v>EIX</v>
      </c>
    </row>
    <row r="12548" spans="15:23">
      <c r="O12548" t="s">
        <v>217</v>
      </c>
      <c r="P12548" s="13">
        <v>43664</v>
      </c>
      <c r="Q12548">
        <v>69.300003000000004</v>
      </c>
      <c r="R12548">
        <v>70.830001999999993</v>
      </c>
      <c r="S12548">
        <v>69.260002</v>
      </c>
      <c r="T12548">
        <v>70.779999000000004</v>
      </c>
      <c r="U12548">
        <v>62.239704000000003</v>
      </c>
      <c r="V12548">
        <v>1706100</v>
      </c>
      <c r="W12548" s="9" t="str">
        <f t="shared" si="199"/>
        <v>EIX</v>
      </c>
    </row>
    <row r="12549" spans="15:23">
      <c r="O12549" t="s">
        <v>217</v>
      </c>
      <c r="P12549" s="13">
        <v>43665</v>
      </c>
      <c r="Q12549">
        <v>70.339995999999999</v>
      </c>
      <c r="R12549">
        <v>70.699996999999996</v>
      </c>
      <c r="S12549">
        <v>69.919998000000007</v>
      </c>
      <c r="T12549">
        <v>70.169998000000007</v>
      </c>
      <c r="U12549">
        <v>61.703308</v>
      </c>
      <c r="V12549">
        <v>1844300</v>
      </c>
      <c r="W12549" s="9" t="str">
        <f t="shared" ref="W12549:W12612" si="200">IFERROR(VLOOKUP(O12549,$B$4:$B$17,1,FALSE),"Delete")</f>
        <v>EIX</v>
      </c>
    </row>
    <row r="12550" spans="15:23">
      <c r="O12550" t="s">
        <v>217</v>
      </c>
      <c r="P12550" s="13">
        <v>43668</v>
      </c>
      <c r="Q12550">
        <v>70.199996999999996</v>
      </c>
      <c r="R12550">
        <v>70.339995999999999</v>
      </c>
      <c r="S12550">
        <v>69.110000999999997</v>
      </c>
      <c r="T12550">
        <v>69.680000000000007</v>
      </c>
      <c r="U12550">
        <v>61.272433999999997</v>
      </c>
      <c r="V12550">
        <v>1628500</v>
      </c>
      <c r="W12550" s="9" t="str">
        <f t="shared" si="200"/>
        <v>EIX</v>
      </c>
    </row>
    <row r="12551" spans="15:23">
      <c r="O12551" t="s">
        <v>217</v>
      </c>
      <c r="P12551" s="13">
        <v>43669</v>
      </c>
      <c r="Q12551">
        <v>69.819999999999993</v>
      </c>
      <c r="R12551">
        <v>70.620002999999997</v>
      </c>
      <c r="S12551">
        <v>69.449996999999996</v>
      </c>
      <c r="T12551">
        <v>70.269997000000004</v>
      </c>
      <c r="U12551">
        <v>61.791252</v>
      </c>
      <c r="V12551">
        <v>1514300</v>
      </c>
      <c r="W12551" s="9" t="str">
        <f t="shared" si="200"/>
        <v>EIX</v>
      </c>
    </row>
    <row r="12552" spans="15:23">
      <c r="O12552" t="s">
        <v>217</v>
      </c>
      <c r="P12552" s="13">
        <v>43670</v>
      </c>
      <c r="Q12552">
        <v>70.339995999999999</v>
      </c>
      <c r="R12552">
        <v>71.089995999999999</v>
      </c>
      <c r="S12552">
        <v>69.879997000000003</v>
      </c>
      <c r="T12552">
        <v>71.019997000000004</v>
      </c>
      <c r="U12552">
        <v>62.450752000000001</v>
      </c>
      <c r="V12552">
        <v>1634500</v>
      </c>
      <c r="W12552" s="9" t="str">
        <f t="shared" si="200"/>
        <v>EIX</v>
      </c>
    </row>
    <row r="12553" spans="15:23">
      <c r="O12553" t="s">
        <v>217</v>
      </c>
      <c r="P12553" s="13">
        <v>43671</v>
      </c>
      <c r="Q12553">
        <v>70.849997999999999</v>
      </c>
      <c r="R12553">
        <v>70.849997999999999</v>
      </c>
      <c r="S12553">
        <v>69.699996999999996</v>
      </c>
      <c r="T12553">
        <v>70.029999000000004</v>
      </c>
      <c r="U12553">
        <v>61.580199999999998</v>
      </c>
      <c r="V12553">
        <v>1862600</v>
      </c>
      <c r="W12553" s="9" t="str">
        <f t="shared" si="200"/>
        <v>EIX</v>
      </c>
    </row>
    <row r="12554" spans="15:23">
      <c r="O12554" t="s">
        <v>217</v>
      </c>
      <c r="P12554" s="13">
        <v>43672</v>
      </c>
      <c r="Q12554">
        <v>70.160004000000001</v>
      </c>
      <c r="R12554">
        <v>72.589995999999999</v>
      </c>
      <c r="S12554">
        <v>69.650002000000001</v>
      </c>
      <c r="T12554">
        <v>70.949996999999996</v>
      </c>
      <c r="U12554">
        <v>62.389178999999999</v>
      </c>
      <c r="V12554">
        <v>4546100</v>
      </c>
      <c r="W12554" s="9" t="str">
        <f t="shared" si="200"/>
        <v>EIX</v>
      </c>
    </row>
    <row r="12555" spans="15:23">
      <c r="O12555" t="s">
        <v>217</v>
      </c>
      <c r="P12555" s="13">
        <v>43675</v>
      </c>
      <c r="Q12555">
        <v>70.839995999999999</v>
      </c>
      <c r="R12555">
        <v>71.319999999999993</v>
      </c>
      <c r="S12555">
        <v>69.699996999999996</v>
      </c>
      <c r="T12555">
        <v>70.599997999999999</v>
      </c>
      <c r="U12555">
        <v>62.081429</v>
      </c>
      <c r="V12555">
        <v>2485900</v>
      </c>
      <c r="W12555" s="9" t="str">
        <f t="shared" si="200"/>
        <v>EIX</v>
      </c>
    </row>
    <row r="12556" spans="15:23">
      <c r="O12556" t="s">
        <v>217</v>
      </c>
      <c r="P12556" s="13">
        <v>43676</v>
      </c>
      <c r="Q12556">
        <v>69.949996999999996</v>
      </c>
      <c r="R12556">
        <v>70.480002999999996</v>
      </c>
      <c r="S12556">
        <v>68.989998</v>
      </c>
      <c r="T12556">
        <v>70.269997000000004</v>
      </c>
      <c r="U12556">
        <v>61.791252</v>
      </c>
      <c r="V12556">
        <v>3778600</v>
      </c>
      <c r="W12556" s="9" t="str">
        <f t="shared" si="200"/>
        <v>EIX</v>
      </c>
    </row>
    <row r="12557" spans="15:23">
      <c r="O12557" t="s">
        <v>217</v>
      </c>
      <c r="P12557" s="13">
        <v>43677</v>
      </c>
      <c r="Q12557">
        <v>70.550003000000004</v>
      </c>
      <c r="R12557">
        <v>75.239998</v>
      </c>
      <c r="S12557">
        <v>70.400002000000001</v>
      </c>
      <c r="T12557">
        <v>74.540001000000004</v>
      </c>
      <c r="U12557">
        <v>65.546028000000007</v>
      </c>
      <c r="V12557">
        <v>26119200</v>
      </c>
      <c r="W12557" s="9" t="str">
        <f t="shared" si="200"/>
        <v>EIX</v>
      </c>
    </row>
    <row r="12558" spans="15:23">
      <c r="O12558" t="s">
        <v>217</v>
      </c>
      <c r="P12558" s="13">
        <v>43678</v>
      </c>
      <c r="Q12558">
        <v>74.400002000000001</v>
      </c>
      <c r="R12558">
        <v>74.959998999999996</v>
      </c>
      <c r="S12558">
        <v>73.669998000000007</v>
      </c>
      <c r="T12558">
        <v>73.879997000000003</v>
      </c>
      <c r="U12558">
        <v>64.965667999999994</v>
      </c>
      <c r="V12558">
        <v>5443700</v>
      </c>
      <c r="W12558" s="9" t="str">
        <f t="shared" si="200"/>
        <v>EIX</v>
      </c>
    </row>
    <row r="12559" spans="15:23">
      <c r="O12559" t="s">
        <v>217</v>
      </c>
      <c r="P12559" s="13">
        <v>43679</v>
      </c>
      <c r="Q12559">
        <v>73.849997999999999</v>
      </c>
      <c r="R12559">
        <v>74.900002000000001</v>
      </c>
      <c r="S12559">
        <v>72.330001999999993</v>
      </c>
      <c r="T12559">
        <v>73.75</v>
      </c>
      <c r="U12559">
        <v>64.851348999999999</v>
      </c>
      <c r="V12559">
        <v>5112700</v>
      </c>
      <c r="W12559" s="9" t="str">
        <f t="shared" si="200"/>
        <v>EIX</v>
      </c>
    </row>
    <row r="12560" spans="15:23">
      <c r="O12560" t="s">
        <v>217</v>
      </c>
      <c r="P12560" s="13">
        <v>43682</v>
      </c>
      <c r="Q12560">
        <v>73.599997999999999</v>
      </c>
      <c r="R12560">
        <v>74.220000999999996</v>
      </c>
      <c r="S12560">
        <v>72.25</v>
      </c>
      <c r="T12560">
        <v>72.510002</v>
      </c>
      <c r="U12560">
        <v>63.760967000000001</v>
      </c>
      <c r="V12560">
        <v>4402500</v>
      </c>
      <c r="W12560" s="9" t="str">
        <f t="shared" si="200"/>
        <v>EIX</v>
      </c>
    </row>
    <row r="12561" spans="15:23">
      <c r="O12561" t="s">
        <v>217</v>
      </c>
      <c r="P12561" s="13">
        <v>43683</v>
      </c>
      <c r="Q12561">
        <v>72.360000999999997</v>
      </c>
      <c r="R12561">
        <v>73.489998</v>
      </c>
      <c r="S12561">
        <v>72.150002000000001</v>
      </c>
      <c r="T12561">
        <v>73.370002999999997</v>
      </c>
      <c r="U12561">
        <v>64.517212000000001</v>
      </c>
      <c r="V12561">
        <v>2900400</v>
      </c>
      <c r="W12561" s="9" t="str">
        <f t="shared" si="200"/>
        <v>EIX</v>
      </c>
    </row>
    <row r="12562" spans="15:23">
      <c r="O12562" t="s">
        <v>217</v>
      </c>
      <c r="P12562" s="13">
        <v>43684</v>
      </c>
      <c r="Q12562">
        <v>73.239998</v>
      </c>
      <c r="R12562">
        <v>74.330001999999993</v>
      </c>
      <c r="S12562">
        <v>72.449996999999996</v>
      </c>
      <c r="T12562">
        <v>74.190002000000007</v>
      </c>
      <c r="U12562">
        <v>65.238258000000002</v>
      </c>
      <c r="V12562">
        <v>2637400</v>
      </c>
      <c r="W12562" s="9" t="str">
        <f t="shared" si="200"/>
        <v>EIX</v>
      </c>
    </row>
    <row r="12563" spans="15:23">
      <c r="O12563" t="s">
        <v>217</v>
      </c>
      <c r="P12563" s="13">
        <v>43685</v>
      </c>
      <c r="Q12563">
        <v>74.190002000000007</v>
      </c>
      <c r="R12563">
        <v>75.290001000000004</v>
      </c>
      <c r="S12563">
        <v>73.669998000000007</v>
      </c>
      <c r="T12563">
        <v>75.120002999999997</v>
      </c>
      <c r="U12563">
        <v>66.056038000000001</v>
      </c>
      <c r="V12563">
        <v>2265100</v>
      </c>
      <c r="W12563" s="9" t="str">
        <f t="shared" si="200"/>
        <v>EIX</v>
      </c>
    </row>
    <row r="12564" spans="15:23">
      <c r="O12564" t="s">
        <v>217</v>
      </c>
      <c r="P12564" s="13">
        <v>43686</v>
      </c>
      <c r="Q12564">
        <v>75.160004000000001</v>
      </c>
      <c r="R12564">
        <v>75.389999000000003</v>
      </c>
      <c r="S12564">
        <v>74.290001000000004</v>
      </c>
      <c r="T12564">
        <v>74.379997000000003</v>
      </c>
      <c r="U12564">
        <v>65.405342000000005</v>
      </c>
      <c r="V12564">
        <v>1683500</v>
      </c>
      <c r="W12564" s="9" t="str">
        <f t="shared" si="200"/>
        <v>EIX</v>
      </c>
    </row>
    <row r="12565" spans="15:23">
      <c r="O12565" t="s">
        <v>217</v>
      </c>
      <c r="P12565" s="13">
        <v>43689</v>
      </c>
      <c r="Q12565">
        <v>74.089995999999999</v>
      </c>
      <c r="R12565">
        <v>74.089995999999999</v>
      </c>
      <c r="S12565">
        <v>72.620002999999997</v>
      </c>
      <c r="T12565">
        <v>73.069999999999993</v>
      </c>
      <c r="U12565">
        <v>64.253394999999998</v>
      </c>
      <c r="V12565">
        <v>3477500</v>
      </c>
      <c r="W12565" s="9" t="str">
        <f t="shared" si="200"/>
        <v>EIX</v>
      </c>
    </row>
    <row r="12566" spans="15:23">
      <c r="O12566" t="s">
        <v>217</v>
      </c>
      <c r="P12566" s="13">
        <v>43690</v>
      </c>
      <c r="Q12566">
        <v>73.180000000000007</v>
      </c>
      <c r="R12566">
        <v>73.569999999999993</v>
      </c>
      <c r="S12566">
        <v>72.760002</v>
      </c>
      <c r="T12566">
        <v>73.209998999999996</v>
      </c>
      <c r="U12566">
        <v>64.376495000000006</v>
      </c>
      <c r="V12566">
        <v>3370300</v>
      </c>
      <c r="W12566" s="9" t="str">
        <f t="shared" si="200"/>
        <v>EIX</v>
      </c>
    </row>
    <row r="12567" spans="15:23">
      <c r="O12567" t="s">
        <v>217</v>
      </c>
      <c r="P12567" s="13">
        <v>43691</v>
      </c>
      <c r="Q12567">
        <v>73.349997999999999</v>
      </c>
      <c r="R12567">
        <v>73.410004000000001</v>
      </c>
      <c r="S12567">
        <v>71.430000000000007</v>
      </c>
      <c r="T12567">
        <v>71.819999999999993</v>
      </c>
      <c r="U12567">
        <v>63.154232</v>
      </c>
      <c r="V12567">
        <v>3680100</v>
      </c>
      <c r="W12567" s="9" t="str">
        <f t="shared" si="200"/>
        <v>EIX</v>
      </c>
    </row>
    <row r="12568" spans="15:23">
      <c r="O12568" t="s">
        <v>217</v>
      </c>
      <c r="P12568" s="13">
        <v>43692</v>
      </c>
      <c r="Q12568">
        <v>72.180000000000007</v>
      </c>
      <c r="R12568">
        <v>72.709998999999996</v>
      </c>
      <c r="S12568">
        <v>71.620002999999997</v>
      </c>
      <c r="T12568">
        <v>72.069999999999993</v>
      </c>
      <c r="U12568">
        <v>63.374068999999999</v>
      </c>
      <c r="V12568">
        <v>2419000</v>
      </c>
      <c r="W12568" s="9" t="str">
        <f t="shared" si="200"/>
        <v>EIX</v>
      </c>
    </row>
    <row r="12569" spans="15:23">
      <c r="O12569" t="s">
        <v>217</v>
      </c>
      <c r="P12569" s="13">
        <v>43693</v>
      </c>
      <c r="Q12569">
        <v>72.110000999999997</v>
      </c>
      <c r="R12569">
        <v>72.769997000000004</v>
      </c>
      <c r="S12569">
        <v>72.110000999999997</v>
      </c>
      <c r="T12569">
        <v>72.5</v>
      </c>
      <c r="U12569">
        <v>63.752173999999997</v>
      </c>
      <c r="V12569">
        <v>1576700</v>
      </c>
      <c r="W12569" s="9" t="str">
        <f t="shared" si="200"/>
        <v>EIX</v>
      </c>
    </row>
    <row r="12570" spans="15:23">
      <c r="O12570" t="s">
        <v>217</v>
      </c>
      <c r="P12570" s="13">
        <v>43696</v>
      </c>
      <c r="Q12570">
        <v>72.459998999999996</v>
      </c>
      <c r="R12570">
        <v>73.010002</v>
      </c>
      <c r="S12570">
        <v>71.800003000000004</v>
      </c>
      <c r="T12570">
        <v>72.650002000000001</v>
      </c>
      <c r="U12570">
        <v>63.884082999999997</v>
      </c>
      <c r="V12570">
        <v>2125600</v>
      </c>
      <c r="W12570" s="9" t="str">
        <f t="shared" si="200"/>
        <v>EIX</v>
      </c>
    </row>
    <row r="12571" spans="15:23">
      <c r="O12571" t="s">
        <v>217</v>
      </c>
      <c r="P12571" s="13">
        <v>43697</v>
      </c>
      <c r="Q12571">
        <v>72.629997000000003</v>
      </c>
      <c r="R12571">
        <v>72.629997000000003</v>
      </c>
      <c r="S12571">
        <v>71.940002000000007</v>
      </c>
      <c r="T12571">
        <v>72</v>
      </c>
      <c r="U12571">
        <v>63.312503999999997</v>
      </c>
      <c r="V12571">
        <v>2062600</v>
      </c>
      <c r="W12571" s="9" t="str">
        <f t="shared" si="200"/>
        <v>EIX</v>
      </c>
    </row>
    <row r="12572" spans="15:23">
      <c r="O12572" t="s">
        <v>217</v>
      </c>
      <c r="P12572" s="13">
        <v>43698</v>
      </c>
      <c r="Q12572">
        <v>72.319999999999993</v>
      </c>
      <c r="R12572">
        <v>72.989998</v>
      </c>
      <c r="S12572">
        <v>72.050003000000004</v>
      </c>
      <c r="T12572">
        <v>72.980002999999996</v>
      </c>
      <c r="U12572">
        <v>64.174262999999996</v>
      </c>
      <c r="V12572">
        <v>1331300</v>
      </c>
      <c r="W12572" s="9" t="str">
        <f t="shared" si="200"/>
        <v>EIX</v>
      </c>
    </row>
    <row r="12573" spans="15:23">
      <c r="O12573" t="s">
        <v>217</v>
      </c>
      <c r="P12573" s="13">
        <v>43699</v>
      </c>
      <c r="Q12573">
        <v>72.830001999999993</v>
      </c>
      <c r="R12573">
        <v>73.169998000000007</v>
      </c>
      <c r="S12573">
        <v>72.099997999999999</v>
      </c>
      <c r="T12573">
        <v>72.830001999999993</v>
      </c>
      <c r="U12573">
        <v>64.042357999999993</v>
      </c>
      <c r="V12573">
        <v>1063400</v>
      </c>
      <c r="W12573" s="9" t="str">
        <f t="shared" si="200"/>
        <v>EIX</v>
      </c>
    </row>
    <row r="12574" spans="15:23">
      <c r="O12574" t="s">
        <v>217</v>
      </c>
      <c r="P12574" s="13">
        <v>43700</v>
      </c>
      <c r="Q12574">
        <v>72.800003000000004</v>
      </c>
      <c r="R12574">
        <v>73.360000999999997</v>
      </c>
      <c r="S12574">
        <v>71.709998999999996</v>
      </c>
      <c r="T12574">
        <v>72.110000999999997</v>
      </c>
      <c r="U12574">
        <v>63.409233</v>
      </c>
      <c r="V12574">
        <v>1905700</v>
      </c>
      <c r="W12574" s="9" t="str">
        <f t="shared" si="200"/>
        <v>EIX</v>
      </c>
    </row>
    <row r="12575" spans="15:23">
      <c r="O12575" t="s">
        <v>217</v>
      </c>
      <c r="P12575" s="13">
        <v>43703</v>
      </c>
      <c r="Q12575">
        <v>72.470000999999996</v>
      </c>
      <c r="R12575">
        <v>73.400002000000001</v>
      </c>
      <c r="S12575">
        <v>72.339995999999999</v>
      </c>
      <c r="T12575">
        <v>73.389999000000003</v>
      </c>
      <c r="U12575">
        <v>64.534790000000001</v>
      </c>
      <c r="V12575">
        <v>1051600</v>
      </c>
      <c r="W12575" s="9" t="str">
        <f t="shared" si="200"/>
        <v>EIX</v>
      </c>
    </row>
    <row r="12576" spans="15:23">
      <c r="O12576" t="s">
        <v>217</v>
      </c>
      <c r="P12576" s="13">
        <v>43704</v>
      </c>
      <c r="Q12576">
        <v>73.75</v>
      </c>
      <c r="R12576">
        <v>74</v>
      </c>
      <c r="S12576">
        <v>72.680000000000007</v>
      </c>
      <c r="T12576">
        <v>73.330001999999993</v>
      </c>
      <c r="U12576">
        <v>64.482033000000001</v>
      </c>
      <c r="V12576">
        <v>2520000</v>
      </c>
      <c r="W12576" s="9" t="str">
        <f t="shared" si="200"/>
        <v>EIX</v>
      </c>
    </row>
    <row r="12577" spans="15:23">
      <c r="O12577" t="s">
        <v>217</v>
      </c>
      <c r="P12577" s="13">
        <v>43705</v>
      </c>
      <c r="Q12577">
        <v>73.190002000000007</v>
      </c>
      <c r="R12577">
        <v>73.269997000000004</v>
      </c>
      <c r="S12577">
        <v>71.739998</v>
      </c>
      <c r="T12577">
        <v>71.779999000000004</v>
      </c>
      <c r="U12577">
        <v>63.119053000000001</v>
      </c>
      <c r="V12577">
        <v>2269800</v>
      </c>
      <c r="W12577" s="9" t="str">
        <f t="shared" si="200"/>
        <v>EIX</v>
      </c>
    </row>
    <row r="12578" spans="15:23">
      <c r="O12578" t="s">
        <v>217</v>
      </c>
      <c r="P12578" s="13">
        <v>43706</v>
      </c>
      <c r="Q12578">
        <v>72.309997999999993</v>
      </c>
      <c r="R12578">
        <v>72.360000999999997</v>
      </c>
      <c r="S12578">
        <v>71.860000999999997</v>
      </c>
      <c r="T12578">
        <v>72.230002999999996</v>
      </c>
      <c r="U12578">
        <v>63.514758999999998</v>
      </c>
      <c r="V12578">
        <v>1637000</v>
      </c>
      <c r="W12578" s="9" t="str">
        <f t="shared" si="200"/>
        <v>EIX</v>
      </c>
    </row>
    <row r="12579" spans="15:23">
      <c r="O12579" t="s">
        <v>217</v>
      </c>
      <c r="P12579" s="13">
        <v>43707</v>
      </c>
      <c r="Q12579">
        <v>72.489998</v>
      </c>
      <c r="R12579">
        <v>72.599997999999999</v>
      </c>
      <c r="S12579">
        <v>71.790001000000004</v>
      </c>
      <c r="T12579">
        <v>72.269997000000004</v>
      </c>
      <c r="U12579">
        <v>63.549919000000003</v>
      </c>
      <c r="V12579">
        <v>1939300</v>
      </c>
      <c r="W12579" s="9" t="str">
        <f t="shared" si="200"/>
        <v>EIX</v>
      </c>
    </row>
    <row r="12580" spans="15:23">
      <c r="O12580" t="s">
        <v>217</v>
      </c>
      <c r="P12580" s="13">
        <v>43711</v>
      </c>
      <c r="Q12580">
        <v>72.269997000000004</v>
      </c>
      <c r="R12580">
        <v>73.680000000000007</v>
      </c>
      <c r="S12580">
        <v>72.110000999999997</v>
      </c>
      <c r="T12580">
        <v>73.400002000000001</v>
      </c>
      <c r="U12580">
        <v>64.543578999999994</v>
      </c>
      <c r="V12580">
        <v>3008500</v>
      </c>
      <c r="W12580" s="9" t="str">
        <f t="shared" si="200"/>
        <v>EIX</v>
      </c>
    </row>
    <row r="12581" spans="15:23">
      <c r="O12581" t="s">
        <v>217</v>
      </c>
      <c r="P12581" s="13">
        <v>43712</v>
      </c>
      <c r="Q12581">
        <v>73.489998</v>
      </c>
      <c r="R12581">
        <v>73.580001999999993</v>
      </c>
      <c r="S12581">
        <v>72.639999000000003</v>
      </c>
      <c r="T12581">
        <v>73.180000000000007</v>
      </c>
      <c r="U12581">
        <v>64.350127999999998</v>
      </c>
      <c r="V12581">
        <v>1113400</v>
      </c>
      <c r="W12581" s="9" t="str">
        <f t="shared" si="200"/>
        <v>EIX</v>
      </c>
    </row>
    <row r="12582" spans="15:23">
      <c r="O12582" t="s">
        <v>217</v>
      </c>
      <c r="P12582" s="13">
        <v>43713</v>
      </c>
      <c r="Q12582">
        <v>72.739998</v>
      </c>
      <c r="R12582">
        <v>73</v>
      </c>
      <c r="S12582">
        <v>71.150002000000001</v>
      </c>
      <c r="T12582">
        <v>71.309997999999993</v>
      </c>
      <c r="U12582">
        <v>62.705768999999997</v>
      </c>
      <c r="V12582">
        <v>2948400</v>
      </c>
      <c r="W12582" s="9" t="str">
        <f t="shared" si="200"/>
        <v>EIX</v>
      </c>
    </row>
    <row r="12583" spans="15:23">
      <c r="O12583" t="s">
        <v>217</v>
      </c>
      <c r="P12583" s="13">
        <v>43714</v>
      </c>
      <c r="Q12583">
        <v>71.400002000000001</v>
      </c>
      <c r="R12583">
        <v>71.699996999999996</v>
      </c>
      <c r="S12583">
        <v>70.760002</v>
      </c>
      <c r="T12583">
        <v>70.980002999999996</v>
      </c>
      <c r="U12583">
        <v>62.415581000000003</v>
      </c>
      <c r="V12583">
        <v>2314600</v>
      </c>
      <c r="W12583" s="9" t="str">
        <f t="shared" si="200"/>
        <v>EIX</v>
      </c>
    </row>
    <row r="12584" spans="15:23">
      <c r="O12584" t="s">
        <v>217</v>
      </c>
      <c r="P12584" s="13">
        <v>43717</v>
      </c>
      <c r="Q12584">
        <v>70.690002000000007</v>
      </c>
      <c r="R12584">
        <v>71.319999999999993</v>
      </c>
      <c r="S12584">
        <v>70.300003000000004</v>
      </c>
      <c r="T12584">
        <v>71.120002999999997</v>
      </c>
      <c r="U12584">
        <v>62.538696000000002</v>
      </c>
      <c r="V12584">
        <v>2115200</v>
      </c>
      <c r="W12584" s="9" t="str">
        <f t="shared" si="200"/>
        <v>EIX</v>
      </c>
    </row>
    <row r="12585" spans="15:23">
      <c r="O12585" t="s">
        <v>217</v>
      </c>
      <c r="P12585" s="13">
        <v>43718</v>
      </c>
      <c r="Q12585">
        <v>70.989998</v>
      </c>
      <c r="R12585">
        <v>72.790001000000004</v>
      </c>
      <c r="S12585">
        <v>70.769997000000004</v>
      </c>
      <c r="T12585">
        <v>72.790001000000004</v>
      </c>
      <c r="U12585">
        <v>64.007171999999997</v>
      </c>
      <c r="V12585">
        <v>3194000</v>
      </c>
      <c r="W12585" s="9" t="str">
        <f t="shared" si="200"/>
        <v>EIX</v>
      </c>
    </row>
    <row r="12586" spans="15:23">
      <c r="O12586" t="s">
        <v>217</v>
      </c>
      <c r="P12586" s="13">
        <v>43719</v>
      </c>
      <c r="Q12586">
        <v>72.519997000000004</v>
      </c>
      <c r="R12586">
        <v>73.339995999999999</v>
      </c>
      <c r="S12586">
        <v>71.720000999999996</v>
      </c>
      <c r="T12586">
        <v>72.800003000000004</v>
      </c>
      <c r="U12586">
        <v>64.015968000000001</v>
      </c>
      <c r="V12586">
        <v>2067800</v>
      </c>
      <c r="W12586" s="9" t="str">
        <f t="shared" si="200"/>
        <v>EIX</v>
      </c>
    </row>
    <row r="12587" spans="15:23">
      <c r="O12587" t="s">
        <v>217</v>
      </c>
      <c r="P12587" s="13">
        <v>43720</v>
      </c>
      <c r="Q12587">
        <v>73.529999000000004</v>
      </c>
      <c r="R12587">
        <v>73.75</v>
      </c>
      <c r="S12587">
        <v>72.010002</v>
      </c>
      <c r="T12587">
        <v>72.540001000000004</v>
      </c>
      <c r="U12587">
        <v>63.787345999999999</v>
      </c>
      <c r="V12587">
        <v>1686400</v>
      </c>
      <c r="W12587" s="9" t="str">
        <f t="shared" si="200"/>
        <v>EIX</v>
      </c>
    </row>
    <row r="12588" spans="15:23">
      <c r="O12588" t="s">
        <v>217</v>
      </c>
      <c r="P12588" s="13">
        <v>43721</v>
      </c>
      <c r="Q12588">
        <v>72.290001000000004</v>
      </c>
      <c r="R12588">
        <v>72.860000999999997</v>
      </c>
      <c r="S12588">
        <v>71.610000999999997</v>
      </c>
      <c r="T12588">
        <v>71.930000000000007</v>
      </c>
      <c r="U12588">
        <v>63.250950000000003</v>
      </c>
      <c r="V12588">
        <v>1158700</v>
      </c>
      <c r="W12588" s="9" t="str">
        <f t="shared" si="200"/>
        <v>EIX</v>
      </c>
    </row>
    <row r="12589" spans="15:23">
      <c r="O12589" t="s">
        <v>217</v>
      </c>
      <c r="P12589" s="13">
        <v>43724</v>
      </c>
      <c r="Q12589">
        <v>72.150002000000001</v>
      </c>
      <c r="R12589">
        <v>72.25</v>
      </c>
      <c r="S12589">
        <v>70.989998</v>
      </c>
      <c r="T12589">
        <v>71.480002999999996</v>
      </c>
      <c r="U12589">
        <v>62.855243999999999</v>
      </c>
      <c r="V12589">
        <v>975900</v>
      </c>
      <c r="W12589" s="9" t="str">
        <f t="shared" si="200"/>
        <v>EIX</v>
      </c>
    </row>
    <row r="12590" spans="15:23">
      <c r="O12590" t="s">
        <v>217</v>
      </c>
      <c r="P12590" s="13">
        <v>43725</v>
      </c>
      <c r="Q12590">
        <v>71.559997999999993</v>
      </c>
      <c r="R12590">
        <v>72.440002000000007</v>
      </c>
      <c r="S12590">
        <v>70.940002000000007</v>
      </c>
      <c r="T12590">
        <v>71.809997999999993</v>
      </c>
      <c r="U12590">
        <v>63.145439000000003</v>
      </c>
      <c r="V12590">
        <v>1602600</v>
      </c>
      <c r="W12590" s="9" t="str">
        <f t="shared" si="200"/>
        <v>EIX</v>
      </c>
    </row>
    <row r="12591" spans="15:23">
      <c r="O12591" t="s">
        <v>217</v>
      </c>
      <c r="P12591" s="13">
        <v>43726</v>
      </c>
      <c r="Q12591">
        <v>72.169998000000007</v>
      </c>
      <c r="R12591">
        <v>72.379997000000003</v>
      </c>
      <c r="S12591">
        <v>71.519997000000004</v>
      </c>
      <c r="T12591">
        <v>72.069999999999993</v>
      </c>
      <c r="U12591">
        <v>63.374068999999999</v>
      </c>
      <c r="V12591">
        <v>1569500</v>
      </c>
      <c r="W12591" s="9" t="str">
        <f t="shared" si="200"/>
        <v>EIX</v>
      </c>
    </row>
    <row r="12592" spans="15:23">
      <c r="O12592" t="s">
        <v>217</v>
      </c>
      <c r="P12592" s="13">
        <v>43727</v>
      </c>
      <c r="Q12592">
        <v>72.519997000000004</v>
      </c>
      <c r="R12592">
        <v>72.970000999999996</v>
      </c>
      <c r="S12592">
        <v>72.139999000000003</v>
      </c>
      <c r="T12592">
        <v>72.629997000000003</v>
      </c>
      <c r="U12592">
        <v>63.866486000000002</v>
      </c>
      <c r="V12592">
        <v>1325700</v>
      </c>
      <c r="W12592" s="9" t="str">
        <f t="shared" si="200"/>
        <v>EIX</v>
      </c>
    </row>
    <row r="12593" spans="15:23">
      <c r="O12593" t="s">
        <v>217</v>
      </c>
      <c r="P12593" s="13">
        <v>43728</v>
      </c>
      <c r="Q12593">
        <v>72.550003000000004</v>
      </c>
      <c r="R12593">
        <v>72.930000000000007</v>
      </c>
      <c r="S12593">
        <v>71.680000000000007</v>
      </c>
      <c r="T12593">
        <v>72.739998</v>
      </c>
      <c r="U12593">
        <v>63.963203</v>
      </c>
      <c r="V12593">
        <v>4033200</v>
      </c>
      <c r="W12593" s="9" t="str">
        <f t="shared" si="200"/>
        <v>EIX</v>
      </c>
    </row>
    <row r="12594" spans="15:23">
      <c r="O12594" t="s">
        <v>217</v>
      </c>
      <c r="P12594" s="13">
        <v>43731</v>
      </c>
      <c r="Q12594">
        <v>72.889999000000003</v>
      </c>
      <c r="R12594">
        <v>74.269997000000004</v>
      </c>
      <c r="S12594">
        <v>72.400002000000001</v>
      </c>
      <c r="T12594">
        <v>74.160004000000001</v>
      </c>
      <c r="U12594">
        <v>65.211883999999998</v>
      </c>
      <c r="V12594">
        <v>1219900</v>
      </c>
      <c r="W12594" s="9" t="str">
        <f t="shared" si="200"/>
        <v>EIX</v>
      </c>
    </row>
    <row r="12595" spans="15:23">
      <c r="O12595" t="s">
        <v>217</v>
      </c>
      <c r="P12595" s="13">
        <v>43732</v>
      </c>
      <c r="Q12595">
        <v>74.489998</v>
      </c>
      <c r="R12595">
        <v>75.75</v>
      </c>
      <c r="S12595">
        <v>74.349997999999999</v>
      </c>
      <c r="T12595">
        <v>75.339995999999999</v>
      </c>
      <c r="U12595">
        <v>66.249495999999994</v>
      </c>
      <c r="V12595">
        <v>2853700</v>
      </c>
      <c r="W12595" s="9" t="str">
        <f t="shared" si="200"/>
        <v>EIX</v>
      </c>
    </row>
    <row r="12596" spans="15:23">
      <c r="O12596" t="s">
        <v>217</v>
      </c>
      <c r="P12596" s="13">
        <v>43733</v>
      </c>
      <c r="Q12596">
        <v>75.319999999999993</v>
      </c>
      <c r="R12596">
        <v>75.540001000000004</v>
      </c>
      <c r="S12596">
        <v>74.730002999999996</v>
      </c>
      <c r="T12596">
        <v>75.150002000000001</v>
      </c>
      <c r="U12596">
        <v>66.082427999999993</v>
      </c>
      <c r="V12596">
        <v>1252600</v>
      </c>
      <c r="W12596" s="9" t="str">
        <f t="shared" si="200"/>
        <v>EIX</v>
      </c>
    </row>
    <row r="12597" spans="15:23">
      <c r="O12597" t="s">
        <v>217</v>
      </c>
      <c r="P12597" s="13">
        <v>43734</v>
      </c>
      <c r="Q12597">
        <v>75.300003000000004</v>
      </c>
      <c r="R12597">
        <v>76.449996999999996</v>
      </c>
      <c r="S12597">
        <v>75.019997000000004</v>
      </c>
      <c r="T12597">
        <v>76.360000999999997</v>
      </c>
      <c r="U12597">
        <v>67.146422999999999</v>
      </c>
      <c r="V12597">
        <v>1591700</v>
      </c>
      <c r="W12597" s="9" t="str">
        <f t="shared" si="200"/>
        <v>EIX</v>
      </c>
    </row>
    <row r="12598" spans="15:23">
      <c r="O12598" t="s">
        <v>217</v>
      </c>
      <c r="P12598" s="13">
        <v>43735</v>
      </c>
      <c r="Q12598">
        <v>75.790001000000004</v>
      </c>
      <c r="R12598">
        <v>76.010002</v>
      </c>
      <c r="S12598">
        <v>74.940002000000007</v>
      </c>
      <c r="T12598">
        <v>75.879997000000003</v>
      </c>
      <c r="U12598">
        <v>67.264328000000006</v>
      </c>
      <c r="V12598">
        <v>2261100</v>
      </c>
      <c r="W12598" s="9" t="str">
        <f t="shared" si="200"/>
        <v>EIX</v>
      </c>
    </row>
    <row r="12599" spans="15:23">
      <c r="O12599" t="s">
        <v>217</v>
      </c>
      <c r="P12599" s="13">
        <v>43738</v>
      </c>
      <c r="Q12599">
        <v>75.889999000000003</v>
      </c>
      <c r="R12599">
        <v>75.970000999999996</v>
      </c>
      <c r="S12599">
        <v>74.889999000000003</v>
      </c>
      <c r="T12599">
        <v>75.419998000000007</v>
      </c>
      <c r="U12599">
        <v>66.856560000000002</v>
      </c>
      <c r="V12599">
        <v>2812200</v>
      </c>
      <c r="W12599" s="9" t="str">
        <f t="shared" si="200"/>
        <v>EIX</v>
      </c>
    </row>
    <row r="12600" spans="15:23">
      <c r="O12600" t="s">
        <v>217</v>
      </c>
      <c r="P12600" s="13">
        <v>43739</v>
      </c>
      <c r="Q12600">
        <v>75.25</v>
      </c>
      <c r="R12600">
        <v>75.75</v>
      </c>
      <c r="S12600">
        <v>73.839995999999999</v>
      </c>
      <c r="T12600">
        <v>73.900002000000001</v>
      </c>
      <c r="U12600">
        <v>65.509131999999994</v>
      </c>
      <c r="V12600">
        <v>1440300</v>
      </c>
      <c r="W12600" s="9" t="str">
        <f t="shared" si="200"/>
        <v>EIX</v>
      </c>
    </row>
    <row r="12601" spans="15:23">
      <c r="O12601" t="s">
        <v>217</v>
      </c>
      <c r="P12601" s="13">
        <v>43740</v>
      </c>
      <c r="Q12601">
        <v>73.809997999999993</v>
      </c>
      <c r="R12601">
        <v>74.540001000000004</v>
      </c>
      <c r="S12601">
        <v>72.819999999999993</v>
      </c>
      <c r="T12601">
        <v>74.480002999999996</v>
      </c>
      <c r="U12601">
        <v>66.023292999999995</v>
      </c>
      <c r="V12601">
        <v>2106800</v>
      </c>
      <c r="W12601" s="9" t="str">
        <f t="shared" si="200"/>
        <v>EIX</v>
      </c>
    </row>
    <row r="12602" spans="15:23">
      <c r="O12602" t="s">
        <v>217</v>
      </c>
      <c r="P12602" s="13">
        <v>43741</v>
      </c>
      <c r="Q12602">
        <v>74.540001000000004</v>
      </c>
      <c r="R12602">
        <v>74.589995999999999</v>
      </c>
      <c r="S12602">
        <v>73.480002999999996</v>
      </c>
      <c r="T12602">
        <v>73.949996999999996</v>
      </c>
      <c r="U12602">
        <v>65.553466999999998</v>
      </c>
      <c r="V12602">
        <v>1719300</v>
      </c>
      <c r="W12602" s="9" t="str">
        <f t="shared" si="200"/>
        <v>EIX</v>
      </c>
    </row>
    <row r="12603" spans="15:23">
      <c r="O12603" t="s">
        <v>217</v>
      </c>
      <c r="P12603" s="13">
        <v>43742</v>
      </c>
      <c r="Q12603">
        <v>74.220000999999996</v>
      </c>
      <c r="R12603">
        <v>75.720000999999996</v>
      </c>
      <c r="S12603">
        <v>73.819999999999993</v>
      </c>
      <c r="T12603">
        <v>75.589995999999999</v>
      </c>
      <c r="U12603">
        <v>67.007255999999998</v>
      </c>
      <c r="V12603">
        <v>1865400</v>
      </c>
      <c r="W12603" s="9" t="str">
        <f t="shared" si="200"/>
        <v>EIX</v>
      </c>
    </row>
    <row r="12604" spans="15:23">
      <c r="O12604" t="s">
        <v>217</v>
      </c>
      <c r="P12604" s="13">
        <v>43745</v>
      </c>
      <c r="Q12604">
        <v>75.470000999999996</v>
      </c>
      <c r="R12604">
        <v>75.709998999999996</v>
      </c>
      <c r="S12604">
        <v>74.510002</v>
      </c>
      <c r="T12604">
        <v>74.889999000000003</v>
      </c>
      <c r="U12604">
        <v>66.386741999999998</v>
      </c>
      <c r="V12604">
        <v>1397900</v>
      </c>
      <c r="W12604" s="9" t="str">
        <f t="shared" si="200"/>
        <v>EIX</v>
      </c>
    </row>
    <row r="12605" spans="15:23">
      <c r="O12605" t="s">
        <v>217</v>
      </c>
      <c r="P12605" s="13">
        <v>43746</v>
      </c>
      <c r="Q12605">
        <v>74.889999000000003</v>
      </c>
      <c r="R12605">
        <v>75.309997999999993</v>
      </c>
      <c r="S12605">
        <v>74.360000999999997</v>
      </c>
      <c r="T12605">
        <v>74.730002999999996</v>
      </c>
      <c r="U12605">
        <v>66.244911000000002</v>
      </c>
      <c r="V12605">
        <v>2109000</v>
      </c>
      <c r="W12605" s="9" t="str">
        <f t="shared" si="200"/>
        <v>EIX</v>
      </c>
    </row>
    <row r="12606" spans="15:23">
      <c r="O12606" t="s">
        <v>217</v>
      </c>
      <c r="P12606" s="13">
        <v>43747</v>
      </c>
      <c r="Q12606">
        <v>75.080001999999993</v>
      </c>
      <c r="R12606">
        <v>75.230002999999996</v>
      </c>
      <c r="S12606">
        <v>73.970000999999996</v>
      </c>
      <c r="T12606">
        <v>74.400002000000001</v>
      </c>
      <c r="U12606">
        <v>65.952385000000007</v>
      </c>
      <c r="V12606">
        <v>1401400</v>
      </c>
      <c r="W12606" s="9" t="str">
        <f t="shared" si="200"/>
        <v>EIX</v>
      </c>
    </row>
    <row r="12607" spans="15:23">
      <c r="O12607" t="s">
        <v>217</v>
      </c>
      <c r="P12607" s="13">
        <v>43748</v>
      </c>
      <c r="Q12607">
        <v>74.069999999999993</v>
      </c>
      <c r="R12607">
        <v>74.440002000000007</v>
      </c>
      <c r="S12607">
        <v>73.279999000000004</v>
      </c>
      <c r="T12607">
        <v>74.190002000000007</v>
      </c>
      <c r="U12607">
        <v>65.766220000000004</v>
      </c>
      <c r="V12607">
        <v>1654500</v>
      </c>
      <c r="W12607" s="9" t="str">
        <f t="shared" si="200"/>
        <v>EIX</v>
      </c>
    </row>
    <row r="12608" spans="15:23">
      <c r="O12608" t="s">
        <v>217</v>
      </c>
      <c r="P12608" s="13">
        <v>43749</v>
      </c>
      <c r="Q12608">
        <v>74.089995999999999</v>
      </c>
      <c r="R12608">
        <v>74.470000999999996</v>
      </c>
      <c r="S12608">
        <v>71.129997000000003</v>
      </c>
      <c r="T12608">
        <v>71.330001999999993</v>
      </c>
      <c r="U12608">
        <v>63.230953</v>
      </c>
      <c r="V12608">
        <v>3654600</v>
      </c>
      <c r="W12608" s="9" t="str">
        <f t="shared" si="200"/>
        <v>EIX</v>
      </c>
    </row>
    <row r="12609" spans="15:23">
      <c r="O12609" t="s">
        <v>217</v>
      </c>
      <c r="P12609" s="13">
        <v>43752</v>
      </c>
      <c r="Q12609">
        <v>71.379997000000003</v>
      </c>
      <c r="R12609">
        <v>71.599997999999999</v>
      </c>
      <c r="S12609">
        <v>68.790001000000004</v>
      </c>
      <c r="T12609">
        <v>70.059997999999993</v>
      </c>
      <c r="U12609">
        <v>62.105136999999999</v>
      </c>
      <c r="V12609">
        <v>2929600</v>
      </c>
      <c r="W12609" s="9" t="str">
        <f t="shared" si="200"/>
        <v>EIX</v>
      </c>
    </row>
    <row r="12610" spans="15:23">
      <c r="O12610" t="s">
        <v>217</v>
      </c>
      <c r="P12610" s="13">
        <v>43753</v>
      </c>
      <c r="Q12610">
        <v>69.949996999999996</v>
      </c>
      <c r="R12610">
        <v>70.650002000000001</v>
      </c>
      <c r="S12610">
        <v>69.589995999999999</v>
      </c>
      <c r="T12610">
        <v>69.889999000000003</v>
      </c>
      <c r="U12610">
        <v>61.954448999999997</v>
      </c>
      <c r="V12610">
        <v>2428400</v>
      </c>
      <c r="W12610" s="9" t="str">
        <f t="shared" si="200"/>
        <v>EIX</v>
      </c>
    </row>
    <row r="12611" spans="15:23">
      <c r="O12611" t="s">
        <v>217</v>
      </c>
      <c r="P12611" s="13">
        <v>43754</v>
      </c>
      <c r="Q12611">
        <v>69.900002000000001</v>
      </c>
      <c r="R12611">
        <v>69.970000999999996</v>
      </c>
      <c r="S12611">
        <v>69.370002999999997</v>
      </c>
      <c r="T12611">
        <v>69.839995999999999</v>
      </c>
      <c r="U12611">
        <v>61.910133000000002</v>
      </c>
      <c r="V12611">
        <v>1764800</v>
      </c>
      <c r="W12611" s="9" t="str">
        <f t="shared" si="200"/>
        <v>EIX</v>
      </c>
    </row>
    <row r="12612" spans="15:23">
      <c r="O12612" t="s">
        <v>217</v>
      </c>
      <c r="P12612" s="13">
        <v>43755</v>
      </c>
      <c r="Q12612">
        <v>69.779999000000004</v>
      </c>
      <c r="R12612">
        <v>70.680000000000007</v>
      </c>
      <c r="S12612">
        <v>69.610000999999997</v>
      </c>
      <c r="T12612">
        <v>70.559997999999993</v>
      </c>
      <c r="U12612">
        <v>62.548374000000003</v>
      </c>
      <c r="V12612">
        <v>1308500</v>
      </c>
      <c r="W12612" s="9" t="str">
        <f t="shared" si="200"/>
        <v>EIX</v>
      </c>
    </row>
    <row r="12613" spans="15:23">
      <c r="O12613" t="s">
        <v>217</v>
      </c>
      <c r="P12613" s="13">
        <v>43756</v>
      </c>
      <c r="Q12613">
        <v>70.470000999999996</v>
      </c>
      <c r="R12613">
        <v>70.690002000000007</v>
      </c>
      <c r="S12613">
        <v>69.940002000000007</v>
      </c>
      <c r="T12613">
        <v>70.519997000000004</v>
      </c>
      <c r="U12613">
        <v>62.512936000000003</v>
      </c>
      <c r="V12613">
        <v>1334400</v>
      </c>
      <c r="W12613" s="9" t="str">
        <f t="shared" ref="W12613:W12676" si="201">IFERROR(VLOOKUP(O12613,$B$4:$B$17,1,FALSE),"Delete")</f>
        <v>EIX</v>
      </c>
    </row>
    <row r="12614" spans="15:23">
      <c r="O12614" t="s">
        <v>217</v>
      </c>
      <c r="P12614" s="13">
        <v>43759</v>
      </c>
      <c r="Q12614">
        <v>70.629997000000003</v>
      </c>
      <c r="R12614">
        <v>70.870002999999997</v>
      </c>
      <c r="S12614">
        <v>70.300003000000004</v>
      </c>
      <c r="T12614">
        <v>70.489998</v>
      </c>
      <c r="U12614">
        <v>62.486339999999998</v>
      </c>
      <c r="V12614">
        <v>1270400</v>
      </c>
      <c r="W12614" s="9" t="str">
        <f t="shared" si="201"/>
        <v>EIX</v>
      </c>
    </row>
    <row r="12615" spans="15:23">
      <c r="O12615" t="s">
        <v>217</v>
      </c>
      <c r="P12615" s="13">
        <v>43760</v>
      </c>
      <c r="Q12615">
        <v>70.610000999999997</v>
      </c>
      <c r="R12615">
        <v>71.639999000000003</v>
      </c>
      <c r="S12615">
        <v>70.610000999999997</v>
      </c>
      <c r="T12615">
        <v>71.540001000000004</v>
      </c>
      <c r="U12615">
        <v>63.417102999999997</v>
      </c>
      <c r="V12615">
        <v>1341500</v>
      </c>
      <c r="W12615" s="9" t="str">
        <f t="shared" si="201"/>
        <v>EIX</v>
      </c>
    </row>
    <row r="12616" spans="15:23">
      <c r="O12616" t="s">
        <v>217</v>
      </c>
      <c r="P12616" s="13">
        <v>43761</v>
      </c>
      <c r="Q12616">
        <v>71.610000999999997</v>
      </c>
      <c r="R12616">
        <v>72.5</v>
      </c>
      <c r="S12616">
        <v>71.410004000000001</v>
      </c>
      <c r="T12616">
        <v>72.419998000000007</v>
      </c>
      <c r="U12616">
        <v>64.197181999999998</v>
      </c>
      <c r="V12616">
        <v>1956200</v>
      </c>
      <c r="W12616" s="9" t="str">
        <f t="shared" si="201"/>
        <v>EIX</v>
      </c>
    </row>
    <row r="12617" spans="15:23">
      <c r="O12617" t="s">
        <v>217</v>
      </c>
      <c r="P12617" s="13">
        <v>43762</v>
      </c>
      <c r="Q12617">
        <v>72.410004000000001</v>
      </c>
      <c r="R12617">
        <v>72.410004000000001</v>
      </c>
      <c r="S12617">
        <v>71.529999000000004</v>
      </c>
      <c r="T12617">
        <v>72.190002000000007</v>
      </c>
      <c r="U12617">
        <v>63.993313000000001</v>
      </c>
      <c r="V12617">
        <v>1294800</v>
      </c>
      <c r="W12617" s="9" t="str">
        <f t="shared" si="201"/>
        <v>EIX</v>
      </c>
    </row>
    <row r="12618" spans="15:23">
      <c r="O12618" t="s">
        <v>217</v>
      </c>
      <c r="P12618" s="13">
        <v>43763</v>
      </c>
      <c r="Q12618">
        <v>70.940002000000007</v>
      </c>
      <c r="R12618">
        <v>71</v>
      </c>
      <c r="S12618">
        <v>62.689999</v>
      </c>
      <c r="T12618">
        <v>66.050003000000004</v>
      </c>
      <c r="U12618">
        <v>58.550457000000002</v>
      </c>
      <c r="V12618">
        <v>12586500</v>
      </c>
      <c r="W12618" s="9" t="str">
        <f t="shared" si="201"/>
        <v>EIX</v>
      </c>
    </row>
    <row r="12619" spans="15:23">
      <c r="O12619" t="s">
        <v>217</v>
      </c>
      <c r="P12619" s="13">
        <v>43766</v>
      </c>
      <c r="Q12619">
        <v>63.330002</v>
      </c>
      <c r="R12619">
        <v>66.690002000000007</v>
      </c>
      <c r="S12619">
        <v>63.09</v>
      </c>
      <c r="T12619">
        <v>64.559997999999993</v>
      </c>
      <c r="U12619">
        <v>57.229636999999997</v>
      </c>
      <c r="V12619">
        <v>4551900</v>
      </c>
      <c r="W12619" s="9" t="str">
        <f t="shared" si="201"/>
        <v>EIX</v>
      </c>
    </row>
    <row r="12620" spans="15:23">
      <c r="O12620" t="s">
        <v>217</v>
      </c>
      <c r="P12620" s="13">
        <v>43767</v>
      </c>
      <c r="Q12620">
        <v>64.550003000000004</v>
      </c>
      <c r="R12620">
        <v>65.940002000000007</v>
      </c>
      <c r="S12620">
        <v>64.029999000000004</v>
      </c>
      <c r="T12620">
        <v>65.400002000000001</v>
      </c>
      <c r="U12620">
        <v>57.974266</v>
      </c>
      <c r="V12620">
        <v>3407100</v>
      </c>
      <c r="W12620" s="9" t="str">
        <f t="shared" si="201"/>
        <v>EIX</v>
      </c>
    </row>
    <row r="12621" spans="15:23">
      <c r="O12621" t="s">
        <v>217</v>
      </c>
      <c r="P12621" s="13">
        <v>43768</v>
      </c>
      <c r="Q12621">
        <v>63.880001</v>
      </c>
      <c r="R12621">
        <v>65.489998</v>
      </c>
      <c r="S12621">
        <v>60.310001</v>
      </c>
      <c r="T12621">
        <v>62.16</v>
      </c>
      <c r="U12621">
        <v>55.102142000000001</v>
      </c>
      <c r="V12621">
        <v>6694900</v>
      </c>
      <c r="W12621" s="9" t="str">
        <f t="shared" si="201"/>
        <v>EIX</v>
      </c>
    </row>
    <row r="12622" spans="15:23">
      <c r="O12622" t="s">
        <v>217</v>
      </c>
      <c r="P12622" s="13">
        <v>43769</v>
      </c>
      <c r="Q12622">
        <v>62.48</v>
      </c>
      <c r="R12622">
        <v>63.580002</v>
      </c>
      <c r="S12622">
        <v>61.98</v>
      </c>
      <c r="T12622">
        <v>62.900002000000001</v>
      </c>
      <c r="U12622">
        <v>55.758125</v>
      </c>
      <c r="V12622">
        <v>4212100</v>
      </c>
      <c r="W12622" s="9" t="str">
        <f t="shared" si="201"/>
        <v>EIX</v>
      </c>
    </row>
    <row r="12623" spans="15:23">
      <c r="O12623" t="s">
        <v>217</v>
      </c>
      <c r="P12623" s="13">
        <v>43770</v>
      </c>
      <c r="Q12623">
        <v>62.740001999999997</v>
      </c>
      <c r="R12623">
        <v>65.669998000000007</v>
      </c>
      <c r="S12623">
        <v>62.200001</v>
      </c>
      <c r="T12623">
        <v>65.580001999999993</v>
      </c>
      <c r="U12623">
        <v>58.133826999999997</v>
      </c>
      <c r="V12623">
        <v>3818700</v>
      </c>
      <c r="W12623" s="9" t="str">
        <f t="shared" si="201"/>
        <v>EIX</v>
      </c>
    </row>
    <row r="12624" spans="15:23">
      <c r="O12624" t="s">
        <v>217</v>
      </c>
      <c r="P12624" s="13">
        <v>43773</v>
      </c>
      <c r="Q12624">
        <v>65.160004000000001</v>
      </c>
      <c r="R12624">
        <v>66.410004000000001</v>
      </c>
      <c r="S12624">
        <v>64.269997000000004</v>
      </c>
      <c r="T12624">
        <v>66.180000000000007</v>
      </c>
      <c r="U12624">
        <v>58.665706999999998</v>
      </c>
      <c r="V12624">
        <v>3654300</v>
      </c>
      <c r="W12624" s="9" t="str">
        <f t="shared" si="201"/>
        <v>EIX</v>
      </c>
    </row>
    <row r="12625" spans="15:23">
      <c r="O12625" t="s">
        <v>217</v>
      </c>
      <c r="P12625" s="13">
        <v>43774</v>
      </c>
      <c r="Q12625">
        <v>65.949996999999996</v>
      </c>
      <c r="R12625">
        <v>67.260002</v>
      </c>
      <c r="S12625">
        <v>65.900002000000001</v>
      </c>
      <c r="T12625">
        <v>66.139999000000003</v>
      </c>
      <c r="U12625">
        <v>58.630237999999999</v>
      </c>
      <c r="V12625">
        <v>3358700</v>
      </c>
      <c r="W12625" s="9" t="str">
        <f t="shared" si="201"/>
        <v>EIX</v>
      </c>
    </row>
    <row r="12626" spans="15:23">
      <c r="O12626" t="s">
        <v>217</v>
      </c>
      <c r="P12626" s="13">
        <v>43775</v>
      </c>
      <c r="Q12626">
        <v>66.370002999999997</v>
      </c>
      <c r="R12626">
        <v>66.989998</v>
      </c>
      <c r="S12626">
        <v>65.660004000000001</v>
      </c>
      <c r="T12626">
        <v>65.669998000000007</v>
      </c>
      <c r="U12626">
        <v>58.2136</v>
      </c>
      <c r="V12626">
        <v>2797000</v>
      </c>
      <c r="W12626" s="9" t="str">
        <f t="shared" si="201"/>
        <v>EIX</v>
      </c>
    </row>
    <row r="12627" spans="15:23">
      <c r="O12627" t="s">
        <v>217</v>
      </c>
      <c r="P12627" s="13">
        <v>43776</v>
      </c>
      <c r="Q12627">
        <v>65.330001999999993</v>
      </c>
      <c r="R12627">
        <v>66.069999999999993</v>
      </c>
      <c r="S12627">
        <v>65.040001000000004</v>
      </c>
      <c r="T12627">
        <v>65.690002000000007</v>
      </c>
      <c r="U12627">
        <v>58.231338999999998</v>
      </c>
      <c r="V12627">
        <v>3214600</v>
      </c>
      <c r="W12627" s="9" t="str">
        <f t="shared" si="201"/>
        <v>EIX</v>
      </c>
    </row>
    <row r="12628" spans="15:23">
      <c r="O12628" t="s">
        <v>217</v>
      </c>
      <c r="P12628" s="13">
        <v>43777</v>
      </c>
      <c r="Q12628">
        <v>65.25</v>
      </c>
      <c r="R12628">
        <v>66.389999000000003</v>
      </c>
      <c r="S12628">
        <v>64.940002000000007</v>
      </c>
      <c r="T12628">
        <v>66.300003000000004</v>
      </c>
      <c r="U12628">
        <v>58.772075999999998</v>
      </c>
      <c r="V12628">
        <v>1675700</v>
      </c>
      <c r="W12628" s="9" t="str">
        <f t="shared" si="201"/>
        <v>EIX</v>
      </c>
    </row>
    <row r="12629" spans="15:23">
      <c r="O12629" t="s">
        <v>217</v>
      </c>
      <c r="P12629" s="13">
        <v>43780</v>
      </c>
      <c r="Q12629">
        <v>66.400002000000001</v>
      </c>
      <c r="R12629">
        <v>66.540001000000004</v>
      </c>
      <c r="S12629">
        <v>65.75</v>
      </c>
      <c r="T12629">
        <v>66.309997999999993</v>
      </c>
      <c r="U12629">
        <v>58.780940999999999</v>
      </c>
      <c r="V12629">
        <v>1625800</v>
      </c>
      <c r="W12629" s="9" t="str">
        <f t="shared" si="201"/>
        <v>EIX</v>
      </c>
    </row>
    <row r="12630" spans="15:23">
      <c r="O12630" t="s">
        <v>217</v>
      </c>
      <c r="P12630" s="13">
        <v>43781</v>
      </c>
      <c r="Q12630">
        <v>66.410004000000001</v>
      </c>
      <c r="R12630">
        <v>67.160004000000001</v>
      </c>
      <c r="S12630">
        <v>66.180000000000007</v>
      </c>
      <c r="T12630">
        <v>66.839995999999999</v>
      </c>
      <c r="U12630">
        <v>59.250754999999998</v>
      </c>
      <c r="V12630">
        <v>2235400</v>
      </c>
      <c r="W12630" s="9" t="str">
        <f t="shared" si="201"/>
        <v>EIX</v>
      </c>
    </row>
    <row r="12631" spans="15:23">
      <c r="O12631" t="s">
        <v>217</v>
      </c>
      <c r="P12631" s="13">
        <v>43782</v>
      </c>
      <c r="Q12631">
        <v>67.120002999999997</v>
      </c>
      <c r="R12631">
        <v>68.569999999999993</v>
      </c>
      <c r="S12631">
        <v>66.660004000000001</v>
      </c>
      <c r="T12631">
        <v>68.110000999999997</v>
      </c>
      <c r="U12631">
        <v>60.376553000000001</v>
      </c>
      <c r="V12631">
        <v>1877400</v>
      </c>
      <c r="W12631" s="9" t="str">
        <f t="shared" si="201"/>
        <v>EIX</v>
      </c>
    </row>
    <row r="12632" spans="15:23">
      <c r="O12632" t="s">
        <v>217</v>
      </c>
      <c r="P12632" s="13">
        <v>43783</v>
      </c>
      <c r="Q12632">
        <v>68.709998999999996</v>
      </c>
      <c r="R12632">
        <v>70.180000000000007</v>
      </c>
      <c r="S12632">
        <v>68.709998999999996</v>
      </c>
      <c r="T12632">
        <v>69.680000000000007</v>
      </c>
      <c r="U12632">
        <v>61.768298999999999</v>
      </c>
      <c r="V12632">
        <v>2398900</v>
      </c>
      <c r="W12632" s="9" t="str">
        <f t="shared" si="201"/>
        <v>EIX</v>
      </c>
    </row>
    <row r="12633" spans="15:23">
      <c r="O12633" t="s">
        <v>217</v>
      </c>
      <c r="P12633" s="13">
        <v>43784</v>
      </c>
      <c r="Q12633">
        <v>69.660004000000001</v>
      </c>
      <c r="R12633">
        <v>70.349997999999999</v>
      </c>
      <c r="S12633">
        <v>69.069999999999993</v>
      </c>
      <c r="T12633">
        <v>70.099997999999999</v>
      </c>
      <c r="U12633">
        <v>62.140613999999999</v>
      </c>
      <c r="V12633">
        <v>2123700</v>
      </c>
      <c r="W12633" s="9" t="str">
        <f t="shared" si="201"/>
        <v>EIX</v>
      </c>
    </row>
    <row r="12634" spans="15:23">
      <c r="O12634" t="s">
        <v>217</v>
      </c>
      <c r="P12634" s="13">
        <v>43787</v>
      </c>
      <c r="Q12634">
        <v>70.050003000000004</v>
      </c>
      <c r="R12634">
        <v>70.410004000000001</v>
      </c>
      <c r="S12634">
        <v>69.300003000000004</v>
      </c>
      <c r="T12634">
        <v>69.5</v>
      </c>
      <c r="U12634">
        <v>61.608727000000002</v>
      </c>
      <c r="V12634">
        <v>2505900</v>
      </c>
      <c r="W12634" s="9" t="str">
        <f t="shared" si="201"/>
        <v>EIX</v>
      </c>
    </row>
    <row r="12635" spans="15:23">
      <c r="O12635" t="s">
        <v>217</v>
      </c>
      <c r="P12635" s="13">
        <v>43788</v>
      </c>
      <c r="Q12635">
        <v>69.169998000000007</v>
      </c>
      <c r="R12635">
        <v>69.239998</v>
      </c>
      <c r="S12635">
        <v>68.410004000000001</v>
      </c>
      <c r="T12635">
        <v>68.860000999999997</v>
      </c>
      <c r="U12635">
        <v>61.041397000000003</v>
      </c>
      <c r="V12635">
        <v>2260700</v>
      </c>
      <c r="W12635" s="9" t="str">
        <f t="shared" si="201"/>
        <v>EIX</v>
      </c>
    </row>
    <row r="12636" spans="15:23">
      <c r="O12636" t="s">
        <v>217</v>
      </c>
      <c r="P12636" s="13">
        <v>43789</v>
      </c>
      <c r="Q12636">
        <v>68.870002999999997</v>
      </c>
      <c r="R12636">
        <v>71.069999999999993</v>
      </c>
      <c r="S12636">
        <v>68.550003000000004</v>
      </c>
      <c r="T12636">
        <v>70.919998000000007</v>
      </c>
      <c r="U12636">
        <v>62.867503999999997</v>
      </c>
      <c r="V12636">
        <v>2127500</v>
      </c>
      <c r="W12636" s="9" t="str">
        <f t="shared" si="201"/>
        <v>EIX</v>
      </c>
    </row>
    <row r="12637" spans="15:23">
      <c r="O12637" t="s">
        <v>217</v>
      </c>
      <c r="P12637" s="13">
        <v>43790</v>
      </c>
      <c r="Q12637">
        <v>70.839995999999999</v>
      </c>
      <c r="R12637">
        <v>71.25</v>
      </c>
      <c r="S12637">
        <v>70.010002</v>
      </c>
      <c r="T12637">
        <v>71.010002</v>
      </c>
      <c r="U12637">
        <v>62.947285000000001</v>
      </c>
      <c r="V12637">
        <v>2386000</v>
      </c>
      <c r="W12637" s="9" t="str">
        <f t="shared" si="201"/>
        <v>EIX</v>
      </c>
    </row>
    <row r="12638" spans="15:23">
      <c r="O12638" t="s">
        <v>217</v>
      </c>
      <c r="P12638" s="13">
        <v>43791</v>
      </c>
      <c r="Q12638">
        <v>71.269997000000004</v>
      </c>
      <c r="R12638">
        <v>71.709998999999996</v>
      </c>
      <c r="S12638">
        <v>70.809997999999993</v>
      </c>
      <c r="T12638">
        <v>71.25</v>
      </c>
      <c r="U12638">
        <v>63.160034000000003</v>
      </c>
      <c r="V12638">
        <v>2051100</v>
      </c>
      <c r="W12638" s="9" t="str">
        <f t="shared" si="201"/>
        <v>EIX</v>
      </c>
    </row>
    <row r="12639" spans="15:23">
      <c r="O12639" t="s">
        <v>217</v>
      </c>
      <c r="P12639" s="13">
        <v>43794</v>
      </c>
      <c r="Q12639">
        <v>71.480002999999996</v>
      </c>
      <c r="R12639">
        <v>71.690002000000007</v>
      </c>
      <c r="S12639">
        <v>70.059997999999993</v>
      </c>
      <c r="T12639">
        <v>70.279999000000004</v>
      </c>
      <c r="U12639">
        <v>62.300170999999999</v>
      </c>
      <c r="V12639">
        <v>2230200</v>
      </c>
      <c r="W12639" s="9" t="str">
        <f t="shared" si="201"/>
        <v>EIX</v>
      </c>
    </row>
    <row r="12640" spans="15:23">
      <c r="O12640" t="s">
        <v>217</v>
      </c>
      <c r="P12640" s="13">
        <v>43795</v>
      </c>
      <c r="Q12640">
        <v>70.019997000000004</v>
      </c>
      <c r="R12640">
        <v>70.529999000000004</v>
      </c>
      <c r="S12640">
        <v>68.459998999999996</v>
      </c>
      <c r="T12640">
        <v>69</v>
      </c>
      <c r="U12640">
        <v>61.165508000000003</v>
      </c>
      <c r="V12640">
        <v>4825800</v>
      </c>
      <c r="W12640" s="9" t="str">
        <f t="shared" si="201"/>
        <v>EIX</v>
      </c>
    </row>
    <row r="12641" spans="15:23">
      <c r="O12641" t="s">
        <v>217</v>
      </c>
      <c r="P12641" s="13">
        <v>43796</v>
      </c>
      <c r="Q12641">
        <v>69.290001000000004</v>
      </c>
      <c r="R12641">
        <v>70.599997999999999</v>
      </c>
      <c r="S12641">
        <v>68.889999000000003</v>
      </c>
      <c r="T12641">
        <v>69.830001999999993</v>
      </c>
      <c r="U12641">
        <v>61.901271999999999</v>
      </c>
      <c r="V12641">
        <v>4465600</v>
      </c>
      <c r="W12641" s="9" t="str">
        <f t="shared" si="201"/>
        <v>EIX</v>
      </c>
    </row>
    <row r="12642" spans="15:23">
      <c r="O12642" t="s">
        <v>217</v>
      </c>
      <c r="P12642" s="13">
        <v>43798</v>
      </c>
      <c r="Q12642">
        <v>70.150002000000001</v>
      </c>
      <c r="R12642">
        <v>70.410004000000001</v>
      </c>
      <c r="S12642">
        <v>68.669998000000007</v>
      </c>
      <c r="T12642">
        <v>69.099997999999999</v>
      </c>
      <c r="U12642">
        <v>61.254154</v>
      </c>
      <c r="V12642">
        <v>2520100</v>
      </c>
      <c r="W12642" s="9" t="str">
        <f t="shared" si="201"/>
        <v>EIX</v>
      </c>
    </row>
    <row r="12643" spans="15:23">
      <c r="O12643" t="s">
        <v>217</v>
      </c>
      <c r="P12643" s="13">
        <v>43801</v>
      </c>
      <c r="Q12643">
        <v>68.910004000000001</v>
      </c>
      <c r="R12643">
        <v>71.739998</v>
      </c>
      <c r="S12643">
        <v>68.150002000000001</v>
      </c>
      <c r="T12643">
        <v>71.559997999999993</v>
      </c>
      <c r="U12643">
        <v>63.434834000000002</v>
      </c>
      <c r="V12643">
        <v>4371700</v>
      </c>
      <c r="W12643" s="9" t="str">
        <f t="shared" si="201"/>
        <v>EIX</v>
      </c>
    </row>
    <row r="12644" spans="15:23">
      <c r="O12644" t="s">
        <v>217</v>
      </c>
      <c r="P12644" s="13">
        <v>43802</v>
      </c>
      <c r="Q12644">
        <v>71.779999000000004</v>
      </c>
      <c r="R12644">
        <v>72.529999000000004</v>
      </c>
      <c r="S12644">
        <v>71.389999000000003</v>
      </c>
      <c r="T12644">
        <v>71.739998</v>
      </c>
      <c r="U12644">
        <v>63.594386999999998</v>
      </c>
      <c r="V12644">
        <v>2778800</v>
      </c>
      <c r="W12644" s="9" t="str">
        <f t="shared" si="201"/>
        <v>EIX</v>
      </c>
    </row>
    <row r="12645" spans="15:23">
      <c r="O12645" t="s">
        <v>217</v>
      </c>
      <c r="P12645" s="13">
        <v>43803</v>
      </c>
      <c r="Q12645">
        <v>71.470000999999996</v>
      </c>
      <c r="R12645">
        <v>72.089995999999999</v>
      </c>
      <c r="S12645">
        <v>70.779999000000004</v>
      </c>
      <c r="T12645">
        <v>71</v>
      </c>
      <c r="U12645">
        <v>62.938415999999997</v>
      </c>
      <c r="V12645">
        <v>3479400</v>
      </c>
      <c r="W12645" s="9" t="str">
        <f t="shared" si="201"/>
        <v>EIX</v>
      </c>
    </row>
    <row r="12646" spans="15:23">
      <c r="O12646" t="s">
        <v>217</v>
      </c>
      <c r="P12646" s="13">
        <v>43804</v>
      </c>
      <c r="Q12646">
        <v>70.989998</v>
      </c>
      <c r="R12646">
        <v>71.940002000000007</v>
      </c>
      <c r="S12646">
        <v>70.830001999999993</v>
      </c>
      <c r="T12646">
        <v>71.339995999999999</v>
      </c>
      <c r="U12646">
        <v>63.239795999999998</v>
      </c>
      <c r="V12646">
        <v>2069800</v>
      </c>
      <c r="W12646" s="9" t="str">
        <f t="shared" si="201"/>
        <v>EIX</v>
      </c>
    </row>
    <row r="12647" spans="15:23">
      <c r="O12647" t="s">
        <v>217</v>
      </c>
      <c r="P12647" s="13">
        <v>43805</v>
      </c>
      <c r="Q12647">
        <v>71</v>
      </c>
      <c r="R12647">
        <v>71.919998000000007</v>
      </c>
      <c r="S12647">
        <v>71</v>
      </c>
      <c r="T12647">
        <v>71.370002999999997</v>
      </c>
      <c r="U12647">
        <v>63.266396</v>
      </c>
      <c r="V12647">
        <v>1811100</v>
      </c>
      <c r="W12647" s="9" t="str">
        <f t="shared" si="201"/>
        <v>EIX</v>
      </c>
    </row>
    <row r="12648" spans="15:23">
      <c r="O12648" t="s">
        <v>217</v>
      </c>
      <c r="P12648" s="13">
        <v>43808</v>
      </c>
      <c r="Q12648">
        <v>71.660004000000001</v>
      </c>
      <c r="R12648">
        <v>71.660004000000001</v>
      </c>
      <c r="S12648">
        <v>70.879997000000003</v>
      </c>
      <c r="T12648">
        <v>71.010002</v>
      </c>
      <c r="U12648">
        <v>62.947285000000001</v>
      </c>
      <c r="V12648">
        <v>1178800</v>
      </c>
      <c r="W12648" s="9" t="str">
        <f t="shared" si="201"/>
        <v>EIX</v>
      </c>
    </row>
    <row r="12649" spans="15:23">
      <c r="O12649" t="s">
        <v>217</v>
      </c>
      <c r="P12649" s="13">
        <v>43809</v>
      </c>
      <c r="Q12649">
        <v>71.040001000000004</v>
      </c>
      <c r="R12649">
        <v>71.529999000000004</v>
      </c>
      <c r="S12649">
        <v>70.940002000000007</v>
      </c>
      <c r="T12649">
        <v>71.279999000000004</v>
      </c>
      <c r="U12649">
        <v>63.186625999999997</v>
      </c>
      <c r="V12649">
        <v>1525100</v>
      </c>
      <c r="W12649" s="9" t="str">
        <f t="shared" si="201"/>
        <v>EIX</v>
      </c>
    </row>
    <row r="12650" spans="15:23">
      <c r="O12650" t="s">
        <v>217</v>
      </c>
      <c r="P12650" s="13">
        <v>43810</v>
      </c>
      <c r="Q12650">
        <v>71.569999999999993</v>
      </c>
      <c r="R12650">
        <v>71.930000000000007</v>
      </c>
      <c r="S12650">
        <v>70.879997000000003</v>
      </c>
      <c r="T12650">
        <v>71.529999000000004</v>
      </c>
      <c r="U12650">
        <v>63.408237</v>
      </c>
      <c r="V12650">
        <v>2392300</v>
      </c>
      <c r="W12650" s="9" t="str">
        <f t="shared" si="201"/>
        <v>EIX</v>
      </c>
    </row>
    <row r="12651" spans="15:23">
      <c r="O12651" t="s">
        <v>217</v>
      </c>
      <c r="P12651" s="13">
        <v>43811</v>
      </c>
      <c r="Q12651">
        <v>71.379997000000003</v>
      </c>
      <c r="R12651">
        <v>71.940002000000007</v>
      </c>
      <c r="S12651">
        <v>71.139999000000003</v>
      </c>
      <c r="T12651">
        <v>71.449996999999996</v>
      </c>
      <c r="U12651">
        <v>63.337322</v>
      </c>
      <c r="V12651">
        <v>1535500</v>
      </c>
      <c r="W12651" s="9" t="str">
        <f t="shared" si="201"/>
        <v>EIX</v>
      </c>
    </row>
    <row r="12652" spans="15:23">
      <c r="O12652" t="s">
        <v>217</v>
      </c>
      <c r="P12652" s="13">
        <v>43812</v>
      </c>
      <c r="Q12652">
        <v>72</v>
      </c>
      <c r="R12652">
        <v>72.970000999999996</v>
      </c>
      <c r="S12652">
        <v>71.260002</v>
      </c>
      <c r="T12652">
        <v>72.690002000000007</v>
      </c>
      <c r="U12652">
        <v>64.436538999999996</v>
      </c>
      <c r="V12652">
        <v>2192400</v>
      </c>
      <c r="W12652" s="9" t="str">
        <f t="shared" si="201"/>
        <v>EIX</v>
      </c>
    </row>
    <row r="12653" spans="15:23">
      <c r="O12653" t="s">
        <v>217</v>
      </c>
      <c r="P12653" s="13">
        <v>43815</v>
      </c>
      <c r="Q12653">
        <v>72.769997000000004</v>
      </c>
      <c r="R12653">
        <v>74</v>
      </c>
      <c r="S12653">
        <v>72.300003000000004</v>
      </c>
      <c r="T12653">
        <v>74</v>
      </c>
      <c r="U12653">
        <v>65.597785999999999</v>
      </c>
      <c r="V12653">
        <v>1944800</v>
      </c>
      <c r="W12653" s="9" t="str">
        <f t="shared" si="201"/>
        <v>EIX</v>
      </c>
    </row>
    <row r="12654" spans="15:23">
      <c r="O12654" t="s">
        <v>217</v>
      </c>
      <c r="P12654" s="13">
        <v>43816</v>
      </c>
      <c r="Q12654">
        <v>73.779999000000004</v>
      </c>
      <c r="R12654">
        <v>74.169998000000007</v>
      </c>
      <c r="S12654">
        <v>73.169998000000007</v>
      </c>
      <c r="T12654">
        <v>73.550003000000004</v>
      </c>
      <c r="U12654">
        <v>65.198891000000003</v>
      </c>
      <c r="V12654">
        <v>2018900</v>
      </c>
      <c r="W12654" s="9" t="str">
        <f t="shared" si="201"/>
        <v>EIX</v>
      </c>
    </row>
    <row r="12655" spans="15:23">
      <c r="O12655" t="s">
        <v>217</v>
      </c>
      <c r="P12655" s="13">
        <v>43817</v>
      </c>
      <c r="Q12655">
        <v>73.860000999999997</v>
      </c>
      <c r="R12655">
        <v>74.480002999999996</v>
      </c>
      <c r="S12655">
        <v>72.089995999999999</v>
      </c>
      <c r="T12655">
        <v>74.269997000000004</v>
      </c>
      <c r="U12655">
        <v>65.837119999999999</v>
      </c>
      <c r="V12655">
        <v>3719000</v>
      </c>
      <c r="W12655" s="9" t="str">
        <f t="shared" si="201"/>
        <v>EIX</v>
      </c>
    </row>
    <row r="12656" spans="15:23">
      <c r="O12656" t="s">
        <v>217</v>
      </c>
      <c r="P12656" s="13">
        <v>43818</v>
      </c>
      <c r="Q12656">
        <v>74.519997000000004</v>
      </c>
      <c r="R12656">
        <v>74.599997999999999</v>
      </c>
      <c r="S12656">
        <v>73.319999999999993</v>
      </c>
      <c r="T12656">
        <v>73.419998000000007</v>
      </c>
      <c r="U12656">
        <v>65.083648999999994</v>
      </c>
      <c r="V12656">
        <v>2120500</v>
      </c>
      <c r="W12656" s="9" t="str">
        <f t="shared" si="201"/>
        <v>EIX</v>
      </c>
    </row>
    <row r="12657" spans="15:23">
      <c r="O12657" t="s">
        <v>217</v>
      </c>
      <c r="P12657" s="13">
        <v>43819</v>
      </c>
      <c r="Q12657">
        <v>73.529999000000004</v>
      </c>
      <c r="R12657">
        <v>75.459998999999996</v>
      </c>
      <c r="S12657">
        <v>73.300003000000004</v>
      </c>
      <c r="T12657">
        <v>75.190002000000007</v>
      </c>
      <c r="U12657">
        <v>66.652679000000006</v>
      </c>
      <c r="V12657">
        <v>5259300</v>
      </c>
      <c r="W12657" s="9" t="str">
        <f t="shared" si="201"/>
        <v>EIX</v>
      </c>
    </row>
    <row r="12658" spans="15:23">
      <c r="O12658" t="s">
        <v>217</v>
      </c>
      <c r="P12658" s="13">
        <v>43822</v>
      </c>
      <c r="Q12658">
        <v>75</v>
      </c>
      <c r="R12658">
        <v>75.839995999999999</v>
      </c>
      <c r="S12658">
        <v>74.620002999999997</v>
      </c>
      <c r="T12658">
        <v>74.809997999999993</v>
      </c>
      <c r="U12658">
        <v>66.315810999999997</v>
      </c>
      <c r="V12658">
        <v>1407900</v>
      </c>
      <c r="W12658" s="9" t="str">
        <f t="shared" si="201"/>
        <v>EIX</v>
      </c>
    </row>
    <row r="12659" spans="15:23">
      <c r="O12659" t="s">
        <v>217</v>
      </c>
      <c r="P12659" s="13">
        <v>43823</v>
      </c>
      <c r="Q12659">
        <v>74.830001999999993</v>
      </c>
      <c r="R12659">
        <v>75.069999999999993</v>
      </c>
      <c r="S12659">
        <v>74.660004000000001</v>
      </c>
      <c r="T12659">
        <v>74.819999999999993</v>
      </c>
      <c r="U12659">
        <v>66.324684000000005</v>
      </c>
      <c r="V12659">
        <v>572300</v>
      </c>
      <c r="W12659" s="9" t="str">
        <f t="shared" si="201"/>
        <v>EIX</v>
      </c>
    </row>
    <row r="12660" spans="15:23">
      <c r="O12660" t="s">
        <v>217</v>
      </c>
      <c r="P12660" s="13">
        <v>43825</v>
      </c>
      <c r="Q12660">
        <v>75.069999999999993</v>
      </c>
      <c r="R12660">
        <v>75.419998000000007</v>
      </c>
      <c r="S12660">
        <v>74.709998999999996</v>
      </c>
      <c r="T12660">
        <v>75.349997999999999</v>
      </c>
      <c r="U12660">
        <v>66.794494999999998</v>
      </c>
      <c r="V12660">
        <v>1044200</v>
      </c>
      <c r="W12660" s="9" t="str">
        <f t="shared" si="201"/>
        <v>EIX</v>
      </c>
    </row>
    <row r="12661" spans="15:23">
      <c r="O12661" t="s">
        <v>217</v>
      </c>
      <c r="P12661" s="13">
        <v>43826</v>
      </c>
      <c r="Q12661">
        <v>75.440002000000007</v>
      </c>
      <c r="R12661">
        <v>75.489998</v>
      </c>
      <c r="S12661">
        <v>74.709998999999996</v>
      </c>
      <c r="T12661">
        <v>75.220000999999996</v>
      </c>
      <c r="U12661">
        <v>66.679259999999999</v>
      </c>
      <c r="V12661">
        <v>1406300</v>
      </c>
      <c r="W12661" s="9" t="str">
        <f t="shared" si="201"/>
        <v>EIX</v>
      </c>
    </row>
    <row r="12662" spans="15:23">
      <c r="O12662" t="s">
        <v>217</v>
      </c>
      <c r="P12662" s="13">
        <v>43829</v>
      </c>
      <c r="Q12662">
        <v>74.569999999999993</v>
      </c>
      <c r="R12662">
        <v>74.949996999999996</v>
      </c>
      <c r="S12662">
        <v>73.900002000000001</v>
      </c>
      <c r="T12662">
        <v>74.709998999999996</v>
      </c>
      <c r="U12662">
        <v>66.793716000000003</v>
      </c>
      <c r="V12662">
        <v>2004700</v>
      </c>
      <c r="W12662" s="9" t="str">
        <f t="shared" si="201"/>
        <v>EIX</v>
      </c>
    </row>
    <row r="12663" spans="15:23">
      <c r="O12663" t="s">
        <v>217</v>
      </c>
      <c r="P12663" s="13">
        <v>43830</v>
      </c>
      <c r="Q12663">
        <v>74.690002000000007</v>
      </c>
      <c r="R12663">
        <v>75.470000999999996</v>
      </c>
      <c r="S12663">
        <v>74.610000999999997</v>
      </c>
      <c r="T12663">
        <v>75.410004000000001</v>
      </c>
      <c r="U12663">
        <v>67.419539999999998</v>
      </c>
      <c r="V12663">
        <v>1556600</v>
      </c>
      <c r="W12663" s="9" t="str">
        <f t="shared" si="201"/>
        <v>EIX</v>
      </c>
    </row>
    <row r="12664" spans="15:23">
      <c r="O12664" t="s">
        <v>217</v>
      </c>
      <c r="P12664" s="13">
        <v>43832</v>
      </c>
      <c r="Q12664">
        <v>74.709998999999996</v>
      </c>
      <c r="R12664">
        <v>75.580001999999993</v>
      </c>
      <c r="S12664">
        <v>74.309997999999993</v>
      </c>
      <c r="T12664">
        <v>74.379997000000003</v>
      </c>
      <c r="U12664">
        <v>66.498671999999999</v>
      </c>
      <c r="V12664">
        <v>2632200</v>
      </c>
      <c r="W12664" s="9" t="str">
        <f t="shared" si="201"/>
        <v>EIX</v>
      </c>
    </row>
    <row r="12665" spans="15:23">
      <c r="O12665" t="s">
        <v>217</v>
      </c>
      <c r="P12665" s="13">
        <v>43833</v>
      </c>
      <c r="Q12665">
        <v>74.319999999999993</v>
      </c>
      <c r="R12665">
        <v>74.870002999999997</v>
      </c>
      <c r="S12665">
        <v>74.129997000000003</v>
      </c>
      <c r="T12665">
        <v>74.779999000000004</v>
      </c>
      <c r="U12665">
        <v>66.856292999999994</v>
      </c>
      <c r="V12665">
        <v>1459400</v>
      </c>
      <c r="W12665" s="9" t="str">
        <f t="shared" si="201"/>
        <v>EIX</v>
      </c>
    </row>
    <row r="12666" spans="15:23">
      <c r="O12666" t="s">
        <v>217</v>
      </c>
      <c r="P12666" s="13">
        <v>43836</v>
      </c>
      <c r="Q12666">
        <v>74.760002</v>
      </c>
      <c r="R12666">
        <v>75.190002000000007</v>
      </c>
      <c r="S12666">
        <v>74.25</v>
      </c>
      <c r="T12666">
        <v>75.129997000000003</v>
      </c>
      <c r="U12666">
        <v>67.169196999999997</v>
      </c>
      <c r="V12666">
        <v>1360100</v>
      </c>
      <c r="W12666" s="9" t="str">
        <f t="shared" si="201"/>
        <v>EIX</v>
      </c>
    </row>
    <row r="12667" spans="15:23">
      <c r="O12667" t="s">
        <v>217</v>
      </c>
      <c r="P12667" s="13">
        <v>43837</v>
      </c>
      <c r="Q12667">
        <v>75.129997000000003</v>
      </c>
      <c r="R12667">
        <v>76.199996999999996</v>
      </c>
      <c r="S12667">
        <v>74.839995999999999</v>
      </c>
      <c r="T12667">
        <v>75.860000999999997</v>
      </c>
      <c r="U12667">
        <v>67.821854000000002</v>
      </c>
      <c r="V12667">
        <v>1610400</v>
      </c>
      <c r="W12667" s="9" t="str">
        <f t="shared" si="201"/>
        <v>EIX</v>
      </c>
    </row>
    <row r="12668" spans="15:23">
      <c r="O12668" t="s">
        <v>217</v>
      </c>
      <c r="P12668" s="13">
        <v>43838</v>
      </c>
      <c r="Q12668">
        <v>76.150002000000001</v>
      </c>
      <c r="R12668">
        <v>76.830001999999993</v>
      </c>
      <c r="S12668">
        <v>75.680000000000007</v>
      </c>
      <c r="T12668">
        <v>75.739998</v>
      </c>
      <c r="U12668">
        <v>67.714568999999997</v>
      </c>
      <c r="V12668">
        <v>1886200</v>
      </c>
      <c r="W12668" s="9" t="str">
        <f t="shared" si="201"/>
        <v>EIX</v>
      </c>
    </row>
    <row r="12669" spans="15:23">
      <c r="O12669" t="s">
        <v>217</v>
      </c>
      <c r="P12669" s="13">
        <v>43839</v>
      </c>
      <c r="Q12669">
        <v>75.730002999999996</v>
      </c>
      <c r="R12669">
        <v>76.209998999999996</v>
      </c>
      <c r="S12669">
        <v>75.410004000000001</v>
      </c>
      <c r="T12669">
        <v>76.139999000000003</v>
      </c>
      <c r="U12669">
        <v>68.072181999999998</v>
      </c>
      <c r="V12669">
        <v>1414200</v>
      </c>
      <c r="W12669" s="9" t="str">
        <f t="shared" si="201"/>
        <v>EIX</v>
      </c>
    </row>
    <row r="12670" spans="15:23">
      <c r="O12670" t="s">
        <v>217</v>
      </c>
      <c r="P12670" s="13">
        <v>43840</v>
      </c>
      <c r="Q12670">
        <v>76.139999000000003</v>
      </c>
      <c r="R12670">
        <v>76.5</v>
      </c>
      <c r="S12670">
        <v>75.110000999999997</v>
      </c>
      <c r="T12670">
        <v>75.5</v>
      </c>
      <c r="U12670">
        <v>67.499992000000006</v>
      </c>
      <c r="V12670">
        <v>1676900</v>
      </c>
      <c r="W12670" s="9" t="str">
        <f t="shared" si="201"/>
        <v>EIX</v>
      </c>
    </row>
    <row r="12671" spans="15:23">
      <c r="O12671" t="s">
        <v>217</v>
      </c>
      <c r="P12671" s="13">
        <v>43843</v>
      </c>
      <c r="Q12671">
        <v>75.339995999999999</v>
      </c>
      <c r="R12671">
        <v>75.889999000000003</v>
      </c>
      <c r="S12671">
        <v>75.260002</v>
      </c>
      <c r="T12671">
        <v>75.370002999999997</v>
      </c>
      <c r="U12671">
        <v>67.383774000000003</v>
      </c>
      <c r="V12671">
        <v>1243700</v>
      </c>
      <c r="W12671" s="9" t="str">
        <f t="shared" si="201"/>
        <v>EIX</v>
      </c>
    </row>
    <row r="12672" spans="15:23">
      <c r="O12672" t="s">
        <v>217</v>
      </c>
      <c r="P12672" s="13">
        <v>43844</v>
      </c>
      <c r="Q12672">
        <v>75.290001000000004</v>
      </c>
      <c r="R12672">
        <v>75.660004000000001</v>
      </c>
      <c r="S12672">
        <v>74.620002999999997</v>
      </c>
      <c r="T12672">
        <v>75.029999000000004</v>
      </c>
      <c r="U12672">
        <v>67.079787999999994</v>
      </c>
      <c r="V12672">
        <v>2325800</v>
      </c>
      <c r="W12672" s="9" t="str">
        <f t="shared" si="201"/>
        <v>EIX</v>
      </c>
    </row>
    <row r="12673" spans="15:23">
      <c r="O12673" t="s">
        <v>217</v>
      </c>
      <c r="P12673" s="13">
        <v>43845</v>
      </c>
      <c r="Q12673">
        <v>75.790001000000004</v>
      </c>
      <c r="R12673">
        <v>77.269997000000004</v>
      </c>
      <c r="S12673">
        <v>75.790001000000004</v>
      </c>
      <c r="T12673">
        <v>76.930000000000007</v>
      </c>
      <c r="U12673">
        <v>68.778480999999999</v>
      </c>
      <c r="V12673">
        <v>1983200</v>
      </c>
      <c r="W12673" s="9" t="str">
        <f t="shared" si="201"/>
        <v>EIX</v>
      </c>
    </row>
    <row r="12674" spans="15:23">
      <c r="O12674" t="s">
        <v>217</v>
      </c>
      <c r="P12674" s="13">
        <v>43846</v>
      </c>
      <c r="Q12674">
        <v>76.889999000000003</v>
      </c>
      <c r="R12674">
        <v>77</v>
      </c>
      <c r="S12674">
        <v>76.300003000000004</v>
      </c>
      <c r="T12674">
        <v>76.559997999999993</v>
      </c>
      <c r="U12674">
        <v>68.447677999999996</v>
      </c>
      <c r="V12674">
        <v>1681200</v>
      </c>
      <c r="W12674" s="9" t="str">
        <f t="shared" si="201"/>
        <v>EIX</v>
      </c>
    </row>
    <row r="12675" spans="15:23">
      <c r="O12675" t="s">
        <v>217</v>
      </c>
      <c r="P12675" s="13">
        <v>43847</v>
      </c>
      <c r="Q12675">
        <v>76.690002000000007</v>
      </c>
      <c r="R12675">
        <v>77.470000999999996</v>
      </c>
      <c r="S12675">
        <v>76.629997000000003</v>
      </c>
      <c r="T12675">
        <v>76.959998999999996</v>
      </c>
      <c r="U12675">
        <v>68.805289999999999</v>
      </c>
      <c r="V12675">
        <v>1626300</v>
      </c>
      <c r="W12675" s="9" t="str">
        <f t="shared" si="201"/>
        <v>EIX</v>
      </c>
    </row>
    <row r="12676" spans="15:23">
      <c r="O12676" t="s">
        <v>217</v>
      </c>
      <c r="P12676" s="13">
        <v>43851</v>
      </c>
      <c r="Q12676">
        <v>77.099997999999999</v>
      </c>
      <c r="R12676">
        <v>78.260002</v>
      </c>
      <c r="S12676">
        <v>77.040001000000004</v>
      </c>
      <c r="T12676">
        <v>78.199996999999996</v>
      </c>
      <c r="U12676">
        <v>69.913894999999997</v>
      </c>
      <c r="V12676">
        <v>1675000</v>
      </c>
      <c r="W12676" s="9" t="str">
        <f t="shared" si="201"/>
        <v>EIX</v>
      </c>
    </row>
    <row r="12677" spans="15:23">
      <c r="O12677" t="s">
        <v>217</v>
      </c>
      <c r="P12677" s="13">
        <v>43852</v>
      </c>
      <c r="Q12677">
        <v>78.349997999999999</v>
      </c>
      <c r="R12677">
        <v>78.489998</v>
      </c>
      <c r="S12677">
        <v>76.860000999999997</v>
      </c>
      <c r="T12677">
        <v>77.069999999999993</v>
      </c>
      <c r="U12677">
        <v>68.903655999999998</v>
      </c>
      <c r="V12677">
        <v>1503900</v>
      </c>
      <c r="W12677" s="9" t="str">
        <f t="shared" ref="W12677:W12740" si="202">IFERROR(VLOOKUP(O12677,$B$4:$B$17,1,FALSE),"Delete")</f>
        <v>EIX</v>
      </c>
    </row>
    <row r="12678" spans="15:23">
      <c r="O12678" t="s">
        <v>217</v>
      </c>
      <c r="P12678" s="13">
        <v>43853</v>
      </c>
      <c r="Q12678">
        <v>76.940002000000007</v>
      </c>
      <c r="R12678">
        <v>77.839995999999999</v>
      </c>
      <c r="S12678">
        <v>76.839995999999999</v>
      </c>
      <c r="T12678">
        <v>77.690002000000007</v>
      </c>
      <c r="U12678">
        <v>69.457947000000004</v>
      </c>
      <c r="V12678">
        <v>1388000</v>
      </c>
      <c r="W12678" s="9" t="str">
        <f t="shared" si="202"/>
        <v>EIX</v>
      </c>
    </row>
    <row r="12679" spans="15:23">
      <c r="O12679" t="s">
        <v>217</v>
      </c>
      <c r="P12679" s="13">
        <v>43854</v>
      </c>
      <c r="Q12679">
        <v>77.480002999999996</v>
      </c>
      <c r="R12679">
        <v>77.989998</v>
      </c>
      <c r="S12679">
        <v>76.739998</v>
      </c>
      <c r="T12679">
        <v>76.919998000000007</v>
      </c>
      <c r="U12679">
        <v>68.769547000000003</v>
      </c>
      <c r="V12679">
        <v>1535100</v>
      </c>
      <c r="W12679" s="9" t="str">
        <f t="shared" si="202"/>
        <v>EIX</v>
      </c>
    </row>
    <row r="12680" spans="15:23">
      <c r="O12680" t="s">
        <v>217</v>
      </c>
      <c r="P12680" s="13">
        <v>43857</v>
      </c>
      <c r="Q12680">
        <v>76.970000999999996</v>
      </c>
      <c r="R12680">
        <v>77.379997000000003</v>
      </c>
      <c r="S12680">
        <v>76.019997000000004</v>
      </c>
      <c r="T12680">
        <v>76.209998999999996</v>
      </c>
      <c r="U12680">
        <v>68.134758000000005</v>
      </c>
      <c r="V12680">
        <v>1475700</v>
      </c>
      <c r="W12680" s="9" t="str">
        <f t="shared" si="202"/>
        <v>EIX</v>
      </c>
    </row>
    <row r="12681" spans="15:23">
      <c r="O12681" t="s">
        <v>217</v>
      </c>
      <c r="P12681" s="13">
        <v>43858</v>
      </c>
      <c r="Q12681">
        <v>76.370002999999997</v>
      </c>
      <c r="R12681">
        <v>77.25</v>
      </c>
      <c r="S12681">
        <v>76.370002999999997</v>
      </c>
      <c r="T12681">
        <v>76.800003000000004</v>
      </c>
      <c r="U12681">
        <v>68.662254000000004</v>
      </c>
      <c r="V12681">
        <v>1587500</v>
      </c>
      <c r="W12681" s="9" t="str">
        <f t="shared" si="202"/>
        <v>EIX</v>
      </c>
    </row>
    <row r="12682" spans="15:23">
      <c r="O12682" t="s">
        <v>217</v>
      </c>
      <c r="P12682" s="13">
        <v>43859</v>
      </c>
      <c r="Q12682">
        <v>76.779999000000004</v>
      </c>
      <c r="R12682">
        <v>77.220000999999996</v>
      </c>
      <c r="S12682">
        <v>76.540001000000004</v>
      </c>
      <c r="T12682">
        <v>76.980002999999996</v>
      </c>
      <c r="U12682">
        <v>68.823188999999999</v>
      </c>
      <c r="V12682">
        <v>1239600</v>
      </c>
      <c r="W12682" s="9" t="str">
        <f t="shared" si="202"/>
        <v>EIX</v>
      </c>
    </row>
    <row r="12683" spans="15:23">
      <c r="O12683" t="s">
        <v>217</v>
      </c>
      <c r="P12683" s="13">
        <v>43860</v>
      </c>
      <c r="Q12683">
        <v>76.800003000000004</v>
      </c>
      <c r="R12683">
        <v>77.010002</v>
      </c>
      <c r="S12683">
        <v>76.5</v>
      </c>
      <c r="T12683">
        <v>76.669998000000007</v>
      </c>
      <c r="U12683">
        <v>68.546020999999996</v>
      </c>
      <c r="V12683">
        <v>1318100</v>
      </c>
      <c r="W12683" s="9" t="str">
        <f t="shared" si="202"/>
        <v>EIX</v>
      </c>
    </row>
    <row r="12684" spans="15:23">
      <c r="O12684" t="s">
        <v>217</v>
      </c>
      <c r="P12684" s="13">
        <v>43861</v>
      </c>
      <c r="Q12684">
        <v>76.550003000000004</v>
      </c>
      <c r="R12684">
        <v>77.389999000000003</v>
      </c>
      <c r="S12684">
        <v>76.309997999999993</v>
      </c>
      <c r="T12684">
        <v>76.550003000000004</v>
      </c>
      <c r="U12684">
        <v>68.438736000000006</v>
      </c>
      <c r="V12684">
        <v>2950500</v>
      </c>
      <c r="W12684" s="9" t="str">
        <f t="shared" si="202"/>
        <v>EIX</v>
      </c>
    </row>
    <row r="12685" spans="15:23">
      <c r="O12685" t="s">
        <v>217</v>
      </c>
      <c r="P12685" s="13">
        <v>43864</v>
      </c>
      <c r="Q12685">
        <v>76.760002</v>
      </c>
      <c r="R12685">
        <v>77.849997999999999</v>
      </c>
      <c r="S12685">
        <v>76.589995999999999</v>
      </c>
      <c r="T12685">
        <v>77.660004000000001</v>
      </c>
      <c r="U12685">
        <v>69.431122000000002</v>
      </c>
      <c r="V12685">
        <v>1315400</v>
      </c>
      <c r="W12685" s="9" t="str">
        <f t="shared" si="202"/>
        <v>EIX</v>
      </c>
    </row>
    <row r="12686" spans="15:23">
      <c r="O12686" t="s">
        <v>217</v>
      </c>
      <c r="P12686" s="13">
        <v>43865</v>
      </c>
      <c r="Q12686">
        <v>77.940002000000007</v>
      </c>
      <c r="R12686">
        <v>77.940002000000007</v>
      </c>
      <c r="S12686">
        <v>75.080001999999993</v>
      </c>
      <c r="T12686">
        <v>75.470000999999996</v>
      </c>
      <c r="U12686">
        <v>67.473183000000006</v>
      </c>
      <c r="V12686">
        <v>2916500</v>
      </c>
      <c r="W12686" s="9" t="str">
        <f t="shared" si="202"/>
        <v>EIX</v>
      </c>
    </row>
    <row r="12687" spans="15:23">
      <c r="O12687" t="s">
        <v>217</v>
      </c>
      <c r="P12687" s="13">
        <v>43866</v>
      </c>
      <c r="Q12687">
        <v>75.760002</v>
      </c>
      <c r="R12687">
        <v>77.669998000000007</v>
      </c>
      <c r="S12687">
        <v>75.580001999999993</v>
      </c>
      <c r="T12687">
        <v>77.330001999999993</v>
      </c>
      <c r="U12687">
        <v>69.136093000000002</v>
      </c>
      <c r="V12687">
        <v>1695400</v>
      </c>
      <c r="W12687" s="9" t="str">
        <f t="shared" si="202"/>
        <v>EIX</v>
      </c>
    </row>
    <row r="12688" spans="15:23">
      <c r="O12688" t="s">
        <v>217</v>
      </c>
      <c r="P12688" s="13">
        <v>43867</v>
      </c>
      <c r="Q12688">
        <v>77.419998000000007</v>
      </c>
      <c r="R12688">
        <v>77.610000999999997</v>
      </c>
      <c r="S12688">
        <v>76.220000999999996</v>
      </c>
      <c r="T12688">
        <v>76.290001000000004</v>
      </c>
      <c r="U12688">
        <v>68.206283999999997</v>
      </c>
      <c r="V12688">
        <v>1329500</v>
      </c>
      <c r="W12688" s="9" t="str">
        <f t="shared" si="202"/>
        <v>EIX</v>
      </c>
    </row>
    <row r="12689" spans="15:23">
      <c r="O12689" t="s">
        <v>217</v>
      </c>
      <c r="P12689" s="13">
        <v>43868</v>
      </c>
      <c r="Q12689">
        <v>76.370002999999997</v>
      </c>
      <c r="R12689">
        <v>77.319999999999993</v>
      </c>
      <c r="S12689">
        <v>76.209998999999996</v>
      </c>
      <c r="T12689">
        <v>77</v>
      </c>
      <c r="U12689">
        <v>68.841048999999998</v>
      </c>
      <c r="V12689">
        <v>1195300</v>
      </c>
      <c r="W12689" s="9" t="str">
        <f t="shared" si="202"/>
        <v>EIX</v>
      </c>
    </row>
    <row r="12690" spans="15:23">
      <c r="O12690" t="s">
        <v>217</v>
      </c>
      <c r="P12690" s="13">
        <v>43871</v>
      </c>
      <c r="Q12690">
        <v>77.209998999999996</v>
      </c>
      <c r="R12690">
        <v>78.309997999999993</v>
      </c>
      <c r="S12690">
        <v>76.730002999999996</v>
      </c>
      <c r="T12690">
        <v>78.199996999999996</v>
      </c>
      <c r="U12690">
        <v>69.913894999999997</v>
      </c>
      <c r="V12690">
        <v>1047600</v>
      </c>
      <c r="W12690" s="9" t="str">
        <f t="shared" si="202"/>
        <v>EIX</v>
      </c>
    </row>
    <row r="12691" spans="15:23">
      <c r="O12691" t="s">
        <v>217</v>
      </c>
      <c r="P12691" s="13">
        <v>43872</v>
      </c>
      <c r="Q12691">
        <v>78.489998</v>
      </c>
      <c r="R12691">
        <v>78.930000000000007</v>
      </c>
      <c r="S12691">
        <v>77.940002000000007</v>
      </c>
      <c r="T12691">
        <v>78</v>
      </c>
      <c r="U12691">
        <v>69.735100000000003</v>
      </c>
      <c r="V12691">
        <v>1630700</v>
      </c>
      <c r="W12691" s="9" t="str">
        <f t="shared" si="202"/>
        <v>EIX</v>
      </c>
    </row>
    <row r="12692" spans="15:23">
      <c r="O12692" t="s">
        <v>217</v>
      </c>
      <c r="P12692" s="13">
        <v>43873</v>
      </c>
      <c r="Q12692">
        <v>77.889999000000003</v>
      </c>
      <c r="R12692">
        <v>78.089995999999999</v>
      </c>
      <c r="S12692">
        <v>77.279999000000004</v>
      </c>
      <c r="T12692">
        <v>77.5</v>
      </c>
      <c r="U12692">
        <v>69.288077999999999</v>
      </c>
      <c r="V12692">
        <v>1462200</v>
      </c>
      <c r="W12692" s="9" t="str">
        <f t="shared" si="202"/>
        <v>EIX</v>
      </c>
    </row>
    <row r="12693" spans="15:23">
      <c r="O12693" t="s">
        <v>217</v>
      </c>
      <c r="P12693" s="13">
        <v>43874</v>
      </c>
      <c r="Q12693">
        <v>77.669998000000007</v>
      </c>
      <c r="R12693">
        <v>77.949996999999996</v>
      </c>
      <c r="S12693">
        <v>76.599997999999999</v>
      </c>
      <c r="T12693">
        <v>77.370002999999997</v>
      </c>
      <c r="U12693">
        <v>69.171852000000001</v>
      </c>
      <c r="V12693">
        <v>1534800</v>
      </c>
      <c r="W12693" s="9" t="str">
        <f t="shared" si="202"/>
        <v>EIX</v>
      </c>
    </row>
    <row r="12694" spans="15:23">
      <c r="O12694" t="s">
        <v>217</v>
      </c>
      <c r="P12694" s="13">
        <v>43875</v>
      </c>
      <c r="Q12694">
        <v>77.449996999999996</v>
      </c>
      <c r="R12694">
        <v>77.519997000000004</v>
      </c>
      <c r="S12694">
        <v>76.910004000000001</v>
      </c>
      <c r="T12694">
        <v>77.139999000000003</v>
      </c>
      <c r="U12694">
        <v>68.966224999999994</v>
      </c>
      <c r="V12694">
        <v>1323600</v>
      </c>
      <c r="W12694" s="9" t="str">
        <f t="shared" si="202"/>
        <v>EIX</v>
      </c>
    </row>
    <row r="12695" spans="15:23">
      <c r="O12695" t="s">
        <v>217</v>
      </c>
      <c r="P12695" s="13">
        <v>43879</v>
      </c>
      <c r="Q12695">
        <v>77.379997000000003</v>
      </c>
      <c r="R12695">
        <v>77.569999999999993</v>
      </c>
      <c r="S12695">
        <v>76.900002000000001</v>
      </c>
      <c r="T12695">
        <v>77.120002999999997</v>
      </c>
      <c r="U12695">
        <v>68.948348999999993</v>
      </c>
      <c r="V12695">
        <v>1707600</v>
      </c>
      <c r="W12695" s="9" t="str">
        <f t="shared" si="202"/>
        <v>EIX</v>
      </c>
    </row>
    <row r="12696" spans="15:23">
      <c r="O12696" t="s">
        <v>217</v>
      </c>
      <c r="P12696" s="13">
        <v>43880</v>
      </c>
      <c r="Q12696">
        <v>77.160004000000001</v>
      </c>
      <c r="R12696">
        <v>78.069999999999993</v>
      </c>
      <c r="S12696">
        <v>76.410004000000001</v>
      </c>
      <c r="T12696">
        <v>76.639999000000003</v>
      </c>
      <c r="U12696">
        <v>68.519217999999995</v>
      </c>
      <c r="V12696">
        <v>1671300</v>
      </c>
      <c r="W12696" s="9" t="str">
        <f t="shared" si="202"/>
        <v>EIX</v>
      </c>
    </row>
    <row r="12697" spans="15:23">
      <c r="O12697" t="s">
        <v>217</v>
      </c>
      <c r="P12697" s="13">
        <v>43881</v>
      </c>
      <c r="Q12697">
        <v>76.569999999999993</v>
      </c>
      <c r="R12697">
        <v>77.419998000000007</v>
      </c>
      <c r="S12697">
        <v>76.510002</v>
      </c>
      <c r="T12697">
        <v>77.319999999999993</v>
      </c>
      <c r="U12697">
        <v>69.127144000000001</v>
      </c>
      <c r="V12697">
        <v>1498900</v>
      </c>
      <c r="W12697" s="9" t="str">
        <f t="shared" si="202"/>
        <v>EIX</v>
      </c>
    </row>
    <row r="12698" spans="15:23">
      <c r="O12698" t="s">
        <v>217</v>
      </c>
      <c r="P12698" s="13">
        <v>43882</v>
      </c>
      <c r="Q12698">
        <v>77.199996999999996</v>
      </c>
      <c r="R12698">
        <v>78.529999000000004</v>
      </c>
      <c r="S12698">
        <v>77.040001000000004</v>
      </c>
      <c r="T12698">
        <v>77.569999999999993</v>
      </c>
      <c r="U12698">
        <v>69.350669999999994</v>
      </c>
      <c r="V12698">
        <v>1441500</v>
      </c>
      <c r="W12698" s="9" t="str">
        <f t="shared" si="202"/>
        <v>EIX</v>
      </c>
    </row>
    <row r="12699" spans="15:23">
      <c r="O12699" t="s">
        <v>217</v>
      </c>
      <c r="P12699" s="13">
        <v>43885</v>
      </c>
      <c r="Q12699">
        <v>77.75</v>
      </c>
      <c r="R12699">
        <v>77.809997999999993</v>
      </c>
      <c r="S12699">
        <v>76.309997999999993</v>
      </c>
      <c r="T12699">
        <v>76.319999999999993</v>
      </c>
      <c r="U12699">
        <v>68.233115999999995</v>
      </c>
      <c r="V12699">
        <v>1404000</v>
      </c>
      <c r="W12699" s="9" t="str">
        <f t="shared" si="202"/>
        <v>EIX</v>
      </c>
    </row>
    <row r="12700" spans="15:23">
      <c r="O12700" t="s">
        <v>217</v>
      </c>
      <c r="P12700" s="13">
        <v>43886</v>
      </c>
      <c r="Q12700">
        <v>76.410004000000001</v>
      </c>
      <c r="R12700">
        <v>76.809997999999993</v>
      </c>
      <c r="S12700">
        <v>74.760002</v>
      </c>
      <c r="T12700">
        <v>75.080001999999993</v>
      </c>
      <c r="U12700">
        <v>67.124495999999994</v>
      </c>
      <c r="V12700">
        <v>1652100</v>
      </c>
      <c r="W12700" s="9" t="str">
        <f t="shared" si="202"/>
        <v>EIX</v>
      </c>
    </row>
    <row r="12701" spans="15:23">
      <c r="O12701" t="s">
        <v>217</v>
      </c>
      <c r="P12701" s="13">
        <v>43887</v>
      </c>
      <c r="Q12701">
        <v>75.059997999999993</v>
      </c>
      <c r="R12701">
        <v>75.849997999999999</v>
      </c>
      <c r="S12701">
        <v>74.260002</v>
      </c>
      <c r="T12701">
        <v>74.309997999999993</v>
      </c>
      <c r="U12701">
        <v>66.436088999999996</v>
      </c>
      <c r="V12701">
        <v>1679400</v>
      </c>
      <c r="W12701" s="9" t="str">
        <f t="shared" si="202"/>
        <v>EIX</v>
      </c>
    </row>
    <row r="12702" spans="15:23">
      <c r="O12702" t="s">
        <v>217</v>
      </c>
      <c r="P12702" s="13">
        <v>43888</v>
      </c>
      <c r="Q12702">
        <v>74.010002</v>
      </c>
      <c r="R12702">
        <v>74.209998999999996</v>
      </c>
      <c r="S12702">
        <v>69.849997999999999</v>
      </c>
      <c r="T12702">
        <v>70.25</v>
      </c>
      <c r="U12702">
        <v>62.806286</v>
      </c>
      <c r="V12702">
        <v>2110200</v>
      </c>
      <c r="W12702" s="9" t="str">
        <f t="shared" si="202"/>
        <v>EIX</v>
      </c>
    </row>
    <row r="12703" spans="15:23">
      <c r="O12703" t="s">
        <v>217</v>
      </c>
      <c r="P12703" s="13">
        <v>43889</v>
      </c>
      <c r="Q12703">
        <v>68.580001999999993</v>
      </c>
      <c r="R12703">
        <v>68.940002000000007</v>
      </c>
      <c r="S12703">
        <v>65.260002</v>
      </c>
      <c r="T12703">
        <v>67.190002000000007</v>
      </c>
      <c r="U12703">
        <v>60.070526000000001</v>
      </c>
      <c r="V12703">
        <v>5410600</v>
      </c>
      <c r="W12703" s="9" t="str">
        <f t="shared" si="202"/>
        <v>EIX</v>
      </c>
    </row>
    <row r="12704" spans="15:23">
      <c r="O12704" t="s">
        <v>217</v>
      </c>
      <c r="P12704" s="13">
        <v>43892</v>
      </c>
      <c r="Q12704">
        <v>67.529999000000004</v>
      </c>
      <c r="R12704">
        <v>70.470000999999996</v>
      </c>
      <c r="S12704">
        <v>67.110000999999997</v>
      </c>
      <c r="T12704">
        <v>70.440002000000007</v>
      </c>
      <c r="U12704">
        <v>62.976162000000002</v>
      </c>
      <c r="V12704">
        <v>3847800</v>
      </c>
      <c r="W12704" s="9" t="str">
        <f t="shared" si="202"/>
        <v>EIX</v>
      </c>
    </row>
    <row r="12705" spans="15:23">
      <c r="O12705" t="s">
        <v>217</v>
      </c>
      <c r="P12705" s="13">
        <v>43893</v>
      </c>
      <c r="Q12705">
        <v>69.809997999999993</v>
      </c>
      <c r="R12705">
        <v>71.819999999999993</v>
      </c>
      <c r="S12705">
        <v>67.910004000000001</v>
      </c>
      <c r="T12705">
        <v>68.300003000000004</v>
      </c>
      <c r="U12705">
        <v>61.062919999999998</v>
      </c>
      <c r="V12705">
        <v>4350600</v>
      </c>
      <c r="W12705" s="9" t="str">
        <f t="shared" si="202"/>
        <v>EIX</v>
      </c>
    </row>
    <row r="12706" spans="15:23">
      <c r="O12706" t="s">
        <v>217</v>
      </c>
      <c r="P12706" s="13">
        <v>43894</v>
      </c>
      <c r="Q12706">
        <v>68.809997999999993</v>
      </c>
      <c r="R12706">
        <v>70.169998000000007</v>
      </c>
      <c r="S12706">
        <v>68.139999000000003</v>
      </c>
      <c r="T12706">
        <v>70.160004000000001</v>
      </c>
      <c r="U12706">
        <v>62.725830000000002</v>
      </c>
      <c r="V12706">
        <v>4519500</v>
      </c>
      <c r="W12706" s="9" t="str">
        <f t="shared" si="202"/>
        <v>EIX</v>
      </c>
    </row>
    <row r="12707" spans="15:23">
      <c r="O12707" t="s">
        <v>217</v>
      </c>
      <c r="P12707" s="13">
        <v>43895</v>
      </c>
      <c r="Q12707">
        <v>69.529999000000004</v>
      </c>
      <c r="R12707">
        <v>71.069999999999993</v>
      </c>
      <c r="S12707">
        <v>68.510002</v>
      </c>
      <c r="T12707">
        <v>69.010002</v>
      </c>
      <c r="U12707">
        <v>61.697681000000003</v>
      </c>
      <c r="V12707">
        <v>2115200</v>
      </c>
      <c r="W12707" s="9" t="str">
        <f t="shared" si="202"/>
        <v>EIX</v>
      </c>
    </row>
    <row r="12708" spans="15:23">
      <c r="O12708" t="s">
        <v>217</v>
      </c>
      <c r="P12708" s="13">
        <v>43896</v>
      </c>
      <c r="Q12708">
        <v>67.449996999999996</v>
      </c>
      <c r="R12708">
        <v>68.209998999999996</v>
      </c>
      <c r="S12708">
        <v>66.169998000000007</v>
      </c>
      <c r="T12708">
        <v>67.589995999999999</v>
      </c>
      <c r="U12708">
        <v>60.428134999999997</v>
      </c>
      <c r="V12708">
        <v>3461300</v>
      </c>
      <c r="W12708" s="9" t="str">
        <f t="shared" si="202"/>
        <v>EIX</v>
      </c>
    </row>
    <row r="12709" spans="15:23">
      <c r="O12709" t="s">
        <v>217</v>
      </c>
      <c r="P12709" s="13">
        <v>43899</v>
      </c>
      <c r="Q12709">
        <v>65.239998</v>
      </c>
      <c r="R12709">
        <v>66.440002000000007</v>
      </c>
      <c r="S12709">
        <v>61.759998000000003</v>
      </c>
      <c r="T12709">
        <v>61.759998000000003</v>
      </c>
      <c r="U12709">
        <v>55.215896999999998</v>
      </c>
      <c r="V12709">
        <v>3728300</v>
      </c>
      <c r="W12709" s="9" t="str">
        <f t="shared" si="202"/>
        <v>EIX</v>
      </c>
    </row>
    <row r="12710" spans="15:23">
      <c r="O12710" t="s">
        <v>217</v>
      </c>
      <c r="P12710" s="13">
        <v>43900</v>
      </c>
      <c r="Q12710">
        <v>62.560001</v>
      </c>
      <c r="R12710">
        <v>64.050003000000004</v>
      </c>
      <c r="S12710">
        <v>60.200001</v>
      </c>
      <c r="T12710">
        <v>63.889999000000003</v>
      </c>
      <c r="U12710">
        <v>57.120196999999997</v>
      </c>
      <c r="V12710">
        <v>5080200</v>
      </c>
      <c r="W12710" s="9" t="str">
        <f t="shared" si="202"/>
        <v>EIX</v>
      </c>
    </row>
    <row r="12711" spans="15:23">
      <c r="O12711" t="s">
        <v>217</v>
      </c>
      <c r="P12711" s="13">
        <v>43901</v>
      </c>
      <c r="Q12711">
        <v>62.080002</v>
      </c>
      <c r="R12711">
        <v>62.080002</v>
      </c>
      <c r="S12711">
        <v>58.630001</v>
      </c>
      <c r="T12711">
        <v>59.740001999999997</v>
      </c>
      <c r="U12711">
        <v>53.409934999999997</v>
      </c>
      <c r="V12711">
        <v>3380100</v>
      </c>
      <c r="W12711" s="9" t="str">
        <f t="shared" si="202"/>
        <v>EIX</v>
      </c>
    </row>
    <row r="12712" spans="15:23">
      <c r="O12712" t="s">
        <v>217</v>
      </c>
      <c r="P12712" s="13">
        <v>43902</v>
      </c>
      <c r="Q12712">
        <v>56.040000999999997</v>
      </c>
      <c r="R12712">
        <v>56.549999</v>
      </c>
      <c r="S12712">
        <v>51.279998999999997</v>
      </c>
      <c r="T12712">
        <v>52.43</v>
      </c>
      <c r="U12712">
        <v>46.874504000000002</v>
      </c>
      <c r="V12712">
        <v>4432200</v>
      </c>
      <c r="W12712" s="9" t="str">
        <f t="shared" si="202"/>
        <v>EIX</v>
      </c>
    </row>
    <row r="12713" spans="15:23">
      <c r="O12713" t="s">
        <v>217</v>
      </c>
      <c r="P12713" s="13">
        <v>43903</v>
      </c>
      <c r="Q12713">
        <v>54.939999</v>
      </c>
      <c r="R12713">
        <v>55.349997999999999</v>
      </c>
      <c r="S12713">
        <v>49.779998999999997</v>
      </c>
      <c r="T12713">
        <v>53.25</v>
      </c>
      <c r="U12713">
        <v>47.607616</v>
      </c>
      <c r="V12713">
        <v>4280700</v>
      </c>
      <c r="W12713" s="9" t="str">
        <f t="shared" si="202"/>
        <v>EIX</v>
      </c>
    </row>
    <row r="12714" spans="15:23">
      <c r="O12714" t="s">
        <v>217</v>
      </c>
      <c r="P12714" s="13">
        <v>43906</v>
      </c>
      <c r="Q12714">
        <v>48.470001000000003</v>
      </c>
      <c r="R12714">
        <v>51.110000999999997</v>
      </c>
      <c r="S12714">
        <v>43.630001</v>
      </c>
      <c r="T12714">
        <v>46.150002000000001</v>
      </c>
      <c r="U12714">
        <v>41.259926</v>
      </c>
      <c r="V12714">
        <v>4654000</v>
      </c>
      <c r="W12714" s="9" t="str">
        <f t="shared" si="202"/>
        <v>EIX</v>
      </c>
    </row>
    <row r="12715" spans="15:23">
      <c r="O12715" t="s">
        <v>217</v>
      </c>
      <c r="P12715" s="13">
        <v>43907</v>
      </c>
      <c r="Q12715">
        <v>47.040000999999997</v>
      </c>
      <c r="R12715">
        <v>53.959999000000003</v>
      </c>
      <c r="S12715">
        <v>45.549999</v>
      </c>
      <c r="T12715">
        <v>51.360000999999997</v>
      </c>
      <c r="U12715">
        <v>45.917881000000001</v>
      </c>
      <c r="V12715">
        <v>4838500</v>
      </c>
      <c r="W12715" s="9" t="str">
        <f t="shared" si="202"/>
        <v>EIX</v>
      </c>
    </row>
    <row r="12716" spans="15:23">
      <c r="O12716" t="s">
        <v>217</v>
      </c>
      <c r="P12716" s="13">
        <v>43908</v>
      </c>
      <c r="Q12716">
        <v>48.41</v>
      </c>
      <c r="R12716">
        <v>50.82</v>
      </c>
      <c r="S12716">
        <v>45.779998999999997</v>
      </c>
      <c r="T12716">
        <v>49.040000999999997</v>
      </c>
      <c r="U12716">
        <v>43.843707999999999</v>
      </c>
      <c r="V12716">
        <v>5257200</v>
      </c>
      <c r="W12716" s="9" t="str">
        <f t="shared" si="202"/>
        <v>EIX</v>
      </c>
    </row>
    <row r="12717" spans="15:23">
      <c r="O12717" t="s">
        <v>217</v>
      </c>
      <c r="P12717" s="13">
        <v>43909</v>
      </c>
      <c r="Q12717">
        <v>48.509998000000003</v>
      </c>
      <c r="R12717">
        <v>49.279998999999997</v>
      </c>
      <c r="S12717">
        <v>45</v>
      </c>
      <c r="T12717">
        <v>48.759998000000003</v>
      </c>
      <c r="U12717">
        <v>43.593375999999999</v>
      </c>
      <c r="V12717">
        <v>3083500</v>
      </c>
      <c r="W12717" s="9" t="str">
        <f t="shared" si="202"/>
        <v>EIX</v>
      </c>
    </row>
    <row r="12718" spans="15:23">
      <c r="O12718" t="s">
        <v>217</v>
      </c>
      <c r="P12718" s="13">
        <v>43910</v>
      </c>
      <c r="Q12718">
        <v>48.869999</v>
      </c>
      <c r="R12718">
        <v>51.57</v>
      </c>
      <c r="S12718">
        <v>46.560001</v>
      </c>
      <c r="T12718">
        <v>46.860000999999997</v>
      </c>
      <c r="U12718">
        <v>41.894699000000003</v>
      </c>
      <c r="V12718">
        <v>4052700</v>
      </c>
      <c r="W12718" s="9" t="str">
        <f t="shared" si="202"/>
        <v>EIX</v>
      </c>
    </row>
    <row r="12719" spans="15:23">
      <c r="O12719" t="s">
        <v>217</v>
      </c>
      <c r="P12719" s="13">
        <v>43913</v>
      </c>
      <c r="Q12719">
        <v>46.459999000000003</v>
      </c>
      <c r="R12719">
        <v>48.419998</v>
      </c>
      <c r="S12719">
        <v>44.139999000000003</v>
      </c>
      <c r="T12719">
        <v>44.470001000000003</v>
      </c>
      <c r="U12719">
        <v>39.757945999999997</v>
      </c>
      <c r="V12719">
        <v>3527700</v>
      </c>
      <c r="W12719" s="9" t="str">
        <f t="shared" si="202"/>
        <v>EIX</v>
      </c>
    </row>
    <row r="12720" spans="15:23">
      <c r="O12720" t="s">
        <v>217</v>
      </c>
      <c r="P12720" s="13">
        <v>43914</v>
      </c>
      <c r="Q12720">
        <v>46.330002</v>
      </c>
      <c r="R12720">
        <v>51.200001</v>
      </c>
      <c r="S12720">
        <v>45.970001000000003</v>
      </c>
      <c r="T12720">
        <v>50.380001</v>
      </c>
      <c r="U12720">
        <v>45.041718000000003</v>
      </c>
      <c r="V12720">
        <v>2995100</v>
      </c>
      <c r="W12720" s="9" t="str">
        <f t="shared" si="202"/>
        <v>EIX</v>
      </c>
    </row>
    <row r="12721" spans="15:23">
      <c r="O12721" t="s">
        <v>217</v>
      </c>
      <c r="P12721" s="13">
        <v>43915</v>
      </c>
      <c r="Q12721">
        <v>50.029998999999997</v>
      </c>
      <c r="R12721">
        <v>56.790000999999997</v>
      </c>
      <c r="S12721">
        <v>50.029998999999997</v>
      </c>
      <c r="T12721">
        <v>53.82</v>
      </c>
      <c r="U12721">
        <v>48.117213999999997</v>
      </c>
      <c r="V12721">
        <v>3338300</v>
      </c>
      <c r="W12721" s="9" t="str">
        <f t="shared" si="202"/>
        <v>EIX</v>
      </c>
    </row>
    <row r="12722" spans="15:23">
      <c r="O12722" t="s">
        <v>217</v>
      </c>
      <c r="P12722" s="13">
        <v>43916</v>
      </c>
      <c r="Q12722">
        <v>54.130001</v>
      </c>
      <c r="R12722">
        <v>59.549999</v>
      </c>
      <c r="S12722">
        <v>53.849997999999999</v>
      </c>
      <c r="T12722">
        <v>57.73</v>
      </c>
      <c r="U12722">
        <v>51.612910999999997</v>
      </c>
      <c r="V12722">
        <v>3211100</v>
      </c>
      <c r="W12722" s="9" t="str">
        <f t="shared" si="202"/>
        <v>EIX</v>
      </c>
    </row>
    <row r="12723" spans="15:23">
      <c r="O12723" t="s">
        <v>217</v>
      </c>
      <c r="P12723" s="13">
        <v>43917</v>
      </c>
      <c r="Q12723">
        <v>55.099997999999999</v>
      </c>
      <c r="R12723">
        <v>57.57</v>
      </c>
      <c r="S12723">
        <v>54.18</v>
      </c>
      <c r="T12723">
        <v>55.360000999999997</v>
      </c>
      <c r="U12723">
        <v>49.494038000000003</v>
      </c>
      <c r="V12723">
        <v>2840100</v>
      </c>
      <c r="W12723" s="9" t="str">
        <f t="shared" si="202"/>
        <v>EIX</v>
      </c>
    </row>
    <row r="12724" spans="15:23">
      <c r="O12724" t="s">
        <v>217</v>
      </c>
      <c r="P12724" s="13">
        <v>43920</v>
      </c>
      <c r="Q12724">
        <v>55.709999000000003</v>
      </c>
      <c r="R12724">
        <v>57.169998</v>
      </c>
      <c r="S12724">
        <v>54.43</v>
      </c>
      <c r="T12724">
        <v>56.310001</v>
      </c>
      <c r="U12724">
        <v>50.930328000000003</v>
      </c>
      <c r="V12724">
        <v>2756500</v>
      </c>
      <c r="W12724" s="9" t="str">
        <f t="shared" si="202"/>
        <v>EIX</v>
      </c>
    </row>
    <row r="12725" spans="15:23">
      <c r="O12725" t="s">
        <v>217</v>
      </c>
      <c r="P12725" s="13">
        <v>43921</v>
      </c>
      <c r="Q12725">
        <v>56.439999</v>
      </c>
      <c r="R12725">
        <v>56.439999</v>
      </c>
      <c r="S12725">
        <v>54.099997999999999</v>
      </c>
      <c r="T12725">
        <v>54.790000999999997</v>
      </c>
      <c r="U12725">
        <v>49.555542000000003</v>
      </c>
      <c r="V12725">
        <v>2190900</v>
      </c>
      <c r="W12725" s="9" t="str">
        <f t="shared" si="202"/>
        <v>EIX</v>
      </c>
    </row>
    <row r="12726" spans="15:23">
      <c r="O12726" t="s">
        <v>217</v>
      </c>
      <c r="P12726" s="13">
        <v>43922</v>
      </c>
      <c r="Q12726">
        <v>52.27</v>
      </c>
      <c r="R12726">
        <v>54.220001000000003</v>
      </c>
      <c r="S12726">
        <v>49.799999</v>
      </c>
      <c r="T12726">
        <v>51.27</v>
      </c>
      <c r="U12726">
        <v>46.371834</v>
      </c>
      <c r="V12726">
        <v>2219800</v>
      </c>
      <c r="W12726" s="9" t="str">
        <f t="shared" si="202"/>
        <v>EIX</v>
      </c>
    </row>
    <row r="12727" spans="15:23">
      <c r="O12727" t="s">
        <v>217</v>
      </c>
      <c r="P12727" s="13">
        <v>43923</v>
      </c>
      <c r="Q12727">
        <v>50.009998000000003</v>
      </c>
      <c r="R12727">
        <v>53.200001</v>
      </c>
      <c r="S12727">
        <v>50.009998000000003</v>
      </c>
      <c r="T12727">
        <v>51.529998999999997</v>
      </c>
      <c r="U12727">
        <v>46.606994999999998</v>
      </c>
      <c r="V12727">
        <v>2032400</v>
      </c>
      <c r="W12727" s="9" t="str">
        <f t="shared" si="202"/>
        <v>EIX</v>
      </c>
    </row>
    <row r="12728" spans="15:23">
      <c r="O12728" t="s">
        <v>217</v>
      </c>
      <c r="P12728" s="13">
        <v>43924</v>
      </c>
      <c r="Q12728">
        <v>50.959999000000003</v>
      </c>
      <c r="R12728">
        <v>51.93</v>
      </c>
      <c r="S12728">
        <v>48.330002</v>
      </c>
      <c r="T12728">
        <v>49.360000999999997</v>
      </c>
      <c r="U12728">
        <v>44.644306</v>
      </c>
      <c r="V12728">
        <v>3612700</v>
      </c>
      <c r="W12728" s="9" t="str">
        <f t="shared" si="202"/>
        <v>EIX</v>
      </c>
    </row>
    <row r="12729" spans="15:23">
      <c r="O12729" t="s">
        <v>217</v>
      </c>
      <c r="P12729" s="13">
        <v>43927</v>
      </c>
      <c r="Q12729">
        <v>51.599997999999999</v>
      </c>
      <c r="R12729">
        <v>55</v>
      </c>
      <c r="S12729">
        <v>51.490001999999997</v>
      </c>
      <c r="T12729">
        <v>53.169998</v>
      </c>
      <c r="U12729">
        <v>48.090308999999998</v>
      </c>
      <c r="V12729">
        <v>4539900</v>
      </c>
      <c r="W12729" s="9" t="str">
        <f t="shared" si="202"/>
        <v>EIX</v>
      </c>
    </row>
    <row r="12730" spans="15:23">
      <c r="O12730" t="s">
        <v>217</v>
      </c>
      <c r="P12730" s="13">
        <v>43928</v>
      </c>
      <c r="Q12730">
        <v>55.009998000000003</v>
      </c>
      <c r="R12730">
        <v>55.580002</v>
      </c>
      <c r="S12730">
        <v>53.299999</v>
      </c>
      <c r="T12730">
        <v>54.029998999999997</v>
      </c>
      <c r="U12730">
        <v>48.868144999999998</v>
      </c>
      <c r="V12730">
        <v>2094900</v>
      </c>
      <c r="W12730" s="9" t="str">
        <f t="shared" si="202"/>
        <v>EIX</v>
      </c>
    </row>
    <row r="12731" spans="15:23">
      <c r="O12731" t="s">
        <v>217</v>
      </c>
      <c r="P12731" s="13">
        <v>43929</v>
      </c>
      <c r="Q12731">
        <v>54.279998999999997</v>
      </c>
      <c r="R12731">
        <v>58.32</v>
      </c>
      <c r="S12731">
        <v>53.77</v>
      </c>
      <c r="T12731">
        <v>57.57</v>
      </c>
      <c r="U12731">
        <v>52.069949999999999</v>
      </c>
      <c r="V12731">
        <v>3118700</v>
      </c>
      <c r="W12731" s="9" t="str">
        <f t="shared" si="202"/>
        <v>EIX</v>
      </c>
    </row>
    <row r="12732" spans="15:23">
      <c r="O12732" t="s">
        <v>217</v>
      </c>
      <c r="P12732" s="13">
        <v>43930</v>
      </c>
      <c r="Q12732">
        <v>58.32</v>
      </c>
      <c r="R12732">
        <v>61.900002000000001</v>
      </c>
      <c r="S12732">
        <v>58.16</v>
      </c>
      <c r="T12732">
        <v>60.27</v>
      </c>
      <c r="U12732">
        <v>54.511997000000001</v>
      </c>
      <c r="V12732">
        <v>3753200</v>
      </c>
      <c r="W12732" s="9" t="str">
        <f t="shared" si="202"/>
        <v>EIX</v>
      </c>
    </row>
    <row r="12733" spans="15:23">
      <c r="O12733" t="s">
        <v>217</v>
      </c>
      <c r="P12733" s="13">
        <v>43934</v>
      </c>
      <c r="Q12733">
        <v>59.68</v>
      </c>
      <c r="R12733">
        <v>59.990001999999997</v>
      </c>
      <c r="S12733">
        <v>58.009998000000003</v>
      </c>
      <c r="T12733">
        <v>59.389999000000003</v>
      </c>
      <c r="U12733">
        <v>53.716071999999997</v>
      </c>
      <c r="V12733">
        <v>2521700</v>
      </c>
      <c r="W12733" s="9" t="str">
        <f t="shared" si="202"/>
        <v>EIX</v>
      </c>
    </row>
    <row r="12734" spans="15:23">
      <c r="O12734" t="s">
        <v>217</v>
      </c>
      <c r="P12734" s="13">
        <v>43935</v>
      </c>
      <c r="Q12734">
        <v>60.639999000000003</v>
      </c>
      <c r="R12734">
        <v>60.919998</v>
      </c>
      <c r="S12734">
        <v>58.400002000000001</v>
      </c>
      <c r="T12734">
        <v>59.860000999999997</v>
      </c>
      <c r="U12734">
        <v>54.141171</v>
      </c>
      <c r="V12734">
        <v>2695700</v>
      </c>
      <c r="W12734" s="9" t="str">
        <f t="shared" si="202"/>
        <v>EIX</v>
      </c>
    </row>
    <row r="12735" spans="15:23">
      <c r="O12735" t="s">
        <v>217</v>
      </c>
      <c r="P12735" s="13">
        <v>43936</v>
      </c>
      <c r="Q12735">
        <v>58.48</v>
      </c>
      <c r="R12735">
        <v>59.490001999999997</v>
      </c>
      <c r="S12735">
        <v>57.52</v>
      </c>
      <c r="T12735">
        <v>57.880001</v>
      </c>
      <c r="U12735">
        <v>52.350338000000001</v>
      </c>
      <c r="V12735">
        <v>2208600</v>
      </c>
      <c r="W12735" s="9" t="str">
        <f t="shared" si="202"/>
        <v>EIX</v>
      </c>
    </row>
    <row r="12736" spans="15:23">
      <c r="O12736" t="s">
        <v>217</v>
      </c>
      <c r="P12736" s="13">
        <v>43937</v>
      </c>
      <c r="Q12736">
        <v>58</v>
      </c>
      <c r="R12736">
        <v>60.669998</v>
      </c>
      <c r="S12736">
        <v>58</v>
      </c>
      <c r="T12736">
        <v>59.82</v>
      </c>
      <c r="U12736">
        <v>54.104992000000003</v>
      </c>
      <c r="V12736">
        <v>3193900</v>
      </c>
      <c r="W12736" s="9" t="str">
        <f t="shared" si="202"/>
        <v>EIX</v>
      </c>
    </row>
    <row r="12737" spans="15:23">
      <c r="O12737" t="s">
        <v>217</v>
      </c>
      <c r="P12737" s="13">
        <v>43938</v>
      </c>
      <c r="Q12737">
        <v>61.009998000000003</v>
      </c>
      <c r="R12737">
        <v>62.41</v>
      </c>
      <c r="S12737">
        <v>59.830002</v>
      </c>
      <c r="T12737">
        <v>62.060001</v>
      </c>
      <c r="U12737">
        <v>56.130985000000003</v>
      </c>
      <c r="V12737">
        <v>2434600</v>
      </c>
      <c r="W12737" s="9" t="str">
        <f t="shared" si="202"/>
        <v>EIX</v>
      </c>
    </row>
    <row r="12738" spans="15:23">
      <c r="O12738" t="s">
        <v>217</v>
      </c>
      <c r="P12738" s="13">
        <v>43941</v>
      </c>
      <c r="Q12738">
        <v>61.299999</v>
      </c>
      <c r="R12738">
        <v>61.75</v>
      </c>
      <c r="S12738">
        <v>60</v>
      </c>
      <c r="T12738">
        <v>60.009998000000003</v>
      </c>
      <c r="U12738">
        <v>54.27684</v>
      </c>
      <c r="V12738">
        <v>2435300</v>
      </c>
      <c r="W12738" s="9" t="str">
        <f t="shared" si="202"/>
        <v>EIX</v>
      </c>
    </row>
    <row r="12739" spans="15:23">
      <c r="O12739" t="s">
        <v>217</v>
      </c>
      <c r="P12739" s="13">
        <v>43942</v>
      </c>
      <c r="Q12739">
        <v>59.07</v>
      </c>
      <c r="R12739">
        <v>59.950001</v>
      </c>
      <c r="S12739">
        <v>57.369999</v>
      </c>
      <c r="T12739">
        <v>58.189999</v>
      </c>
      <c r="U12739">
        <v>52.630710999999998</v>
      </c>
      <c r="V12739">
        <v>1963500</v>
      </c>
      <c r="W12739" s="9" t="str">
        <f t="shared" si="202"/>
        <v>EIX</v>
      </c>
    </row>
    <row r="12740" spans="15:23">
      <c r="O12740" t="s">
        <v>217</v>
      </c>
      <c r="P12740" s="13">
        <v>43943</v>
      </c>
      <c r="Q12740">
        <v>59.349997999999999</v>
      </c>
      <c r="R12740">
        <v>59.560001</v>
      </c>
      <c r="S12740">
        <v>58.259998000000003</v>
      </c>
      <c r="T12740">
        <v>58.990001999999997</v>
      </c>
      <c r="U12740">
        <v>53.354289999999999</v>
      </c>
      <c r="V12740">
        <v>2028700</v>
      </c>
      <c r="W12740" s="9" t="str">
        <f t="shared" si="202"/>
        <v>EIX</v>
      </c>
    </row>
    <row r="12741" spans="15:23">
      <c r="O12741" t="s">
        <v>217</v>
      </c>
      <c r="P12741" s="13">
        <v>43944</v>
      </c>
      <c r="Q12741">
        <v>58.990001999999997</v>
      </c>
      <c r="R12741">
        <v>60.369999</v>
      </c>
      <c r="S12741">
        <v>58.060001</v>
      </c>
      <c r="T12741">
        <v>58.23</v>
      </c>
      <c r="U12741">
        <v>52.666896999999999</v>
      </c>
      <c r="V12741">
        <v>2220300</v>
      </c>
      <c r="W12741" s="9" t="str">
        <f t="shared" ref="W12741:W12804" si="203">IFERROR(VLOOKUP(O12741,$B$4:$B$17,1,FALSE),"Delete")</f>
        <v>EIX</v>
      </c>
    </row>
    <row r="12742" spans="15:23">
      <c r="O12742" t="s">
        <v>217</v>
      </c>
      <c r="P12742" s="13">
        <v>43945</v>
      </c>
      <c r="Q12742">
        <v>58.650002000000001</v>
      </c>
      <c r="R12742">
        <v>59.389999000000003</v>
      </c>
      <c r="S12742">
        <v>57.369999</v>
      </c>
      <c r="T12742">
        <v>59.25</v>
      </c>
      <c r="U12742">
        <v>53.589447</v>
      </c>
      <c r="V12742">
        <v>2117800</v>
      </c>
      <c r="W12742" s="9" t="str">
        <f t="shared" si="203"/>
        <v>EIX</v>
      </c>
    </row>
    <row r="12743" spans="15:23">
      <c r="O12743" t="s">
        <v>217</v>
      </c>
      <c r="P12743" s="13">
        <v>43948</v>
      </c>
      <c r="Q12743">
        <v>59.950001</v>
      </c>
      <c r="R12743">
        <v>61.099997999999999</v>
      </c>
      <c r="S12743">
        <v>59.939999</v>
      </c>
      <c r="T12743">
        <v>60.75</v>
      </c>
      <c r="U12743">
        <v>54.94614</v>
      </c>
      <c r="V12743">
        <v>1564100</v>
      </c>
      <c r="W12743" s="9" t="str">
        <f t="shared" si="203"/>
        <v>EIX</v>
      </c>
    </row>
    <row r="12744" spans="15:23">
      <c r="O12744" t="s">
        <v>217</v>
      </c>
      <c r="P12744" s="13">
        <v>43949</v>
      </c>
      <c r="Q12744">
        <v>61.93</v>
      </c>
      <c r="R12744">
        <v>63.130001</v>
      </c>
      <c r="S12744">
        <v>61.400002000000001</v>
      </c>
      <c r="T12744">
        <v>62.189999</v>
      </c>
      <c r="U12744">
        <v>56.248569000000003</v>
      </c>
      <c r="V12744">
        <v>2150000</v>
      </c>
      <c r="W12744" s="9" t="str">
        <f t="shared" si="203"/>
        <v>EIX</v>
      </c>
    </row>
    <row r="12745" spans="15:23">
      <c r="O12745" t="s">
        <v>217</v>
      </c>
      <c r="P12745" s="13">
        <v>43950</v>
      </c>
      <c r="Q12745">
        <v>62.990001999999997</v>
      </c>
      <c r="R12745">
        <v>63.380001</v>
      </c>
      <c r="S12745">
        <v>60.27</v>
      </c>
      <c r="T12745">
        <v>60.369999</v>
      </c>
      <c r="U12745">
        <v>54.602440000000001</v>
      </c>
      <c r="V12745">
        <v>2683000</v>
      </c>
      <c r="W12745" s="9" t="str">
        <f t="shared" si="203"/>
        <v>EIX</v>
      </c>
    </row>
    <row r="12746" spans="15:23">
      <c r="O12746" t="s">
        <v>217</v>
      </c>
      <c r="P12746" s="13">
        <v>43951</v>
      </c>
      <c r="Q12746">
        <v>59.810001</v>
      </c>
      <c r="R12746">
        <v>59.82</v>
      </c>
      <c r="S12746">
        <v>57.669998</v>
      </c>
      <c r="T12746">
        <v>58.709999000000003</v>
      </c>
      <c r="U12746">
        <v>53.101039999999998</v>
      </c>
      <c r="V12746">
        <v>2009600</v>
      </c>
      <c r="W12746" s="9" t="str">
        <f t="shared" si="203"/>
        <v>EIX</v>
      </c>
    </row>
    <row r="12747" spans="15:23">
      <c r="O12747" t="s">
        <v>217</v>
      </c>
      <c r="P12747" s="13">
        <v>43952</v>
      </c>
      <c r="Q12747">
        <v>57.5</v>
      </c>
      <c r="R12747">
        <v>57.880001</v>
      </c>
      <c r="S12747">
        <v>54.57</v>
      </c>
      <c r="T12747">
        <v>55.689999</v>
      </c>
      <c r="U12747">
        <v>50.369553000000003</v>
      </c>
      <c r="V12747">
        <v>2563800</v>
      </c>
      <c r="W12747" s="9" t="str">
        <f t="shared" si="203"/>
        <v>EIX</v>
      </c>
    </row>
    <row r="12748" spans="15:23">
      <c r="O12748" t="s">
        <v>217</v>
      </c>
      <c r="P12748" s="13">
        <v>43955</v>
      </c>
      <c r="Q12748">
        <v>56.16</v>
      </c>
      <c r="R12748">
        <v>56.419998</v>
      </c>
      <c r="S12748">
        <v>55.150002000000001</v>
      </c>
      <c r="T12748">
        <v>56.330002</v>
      </c>
      <c r="U12748">
        <v>50.948417999999997</v>
      </c>
      <c r="V12748">
        <v>2865000</v>
      </c>
      <c r="W12748" s="9" t="str">
        <f t="shared" si="203"/>
        <v>EIX</v>
      </c>
    </row>
    <row r="12749" spans="15:23">
      <c r="O12749" t="s">
        <v>217</v>
      </c>
      <c r="P12749" s="13">
        <v>43956</v>
      </c>
      <c r="Q12749">
        <v>56.639999000000003</v>
      </c>
      <c r="R12749">
        <v>58.040000999999997</v>
      </c>
      <c r="S12749">
        <v>56.369999</v>
      </c>
      <c r="T12749">
        <v>56.389999000000003</v>
      </c>
      <c r="U12749">
        <v>51.002685999999997</v>
      </c>
      <c r="V12749">
        <v>1685300</v>
      </c>
      <c r="W12749" s="9" t="str">
        <f t="shared" si="203"/>
        <v>EIX</v>
      </c>
    </row>
    <row r="12750" spans="15:23">
      <c r="O12750" t="s">
        <v>217</v>
      </c>
      <c r="P12750" s="13">
        <v>43957</v>
      </c>
      <c r="Q12750">
        <v>56.599997999999999</v>
      </c>
      <c r="R12750">
        <v>56.599997999999999</v>
      </c>
      <c r="S12750">
        <v>53.790000999999997</v>
      </c>
      <c r="T12750">
        <v>54.040000999999997</v>
      </c>
      <c r="U12750">
        <v>48.877197000000002</v>
      </c>
      <c r="V12750">
        <v>1564700</v>
      </c>
      <c r="W12750" s="9" t="str">
        <f t="shared" si="203"/>
        <v>EIX</v>
      </c>
    </row>
    <row r="12751" spans="15:23">
      <c r="O12751" t="s">
        <v>217</v>
      </c>
      <c r="P12751" s="13">
        <v>43958</v>
      </c>
      <c r="Q12751">
        <v>54.18</v>
      </c>
      <c r="R12751">
        <v>55.02</v>
      </c>
      <c r="S12751">
        <v>53.439999</v>
      </c>
      <c r="T12751">
        <v>54.529998999999997</v>
      </c>
      <c r="U12751">
        <v>49.320377000000001</v>
      </c>
      <c r="V12751">
        <v>3175100</v>
      </c>
      <c r="W12751" s="9" t="str">
        <f t="shared" si="203"/>
        <v>EIX</v>
      </c>
    </row>
    <row r="12752" spans="15:23">
      <c r="O12752" t="s">
        <v>217</v>
      </c>
      <c r="P12752" s="13">
        <v>43959</v>
      </c>
      <c r="Q12752">
        <v>55.419998</v>
      </c>
      <c r="R12752">
        <v>57.310001</v>
      </c>
      <c r="S12752">
        <v>55.349997999999999</v>
      </c>
      <c r="T12752">
        <v>57.049999</v>
      </c>
      <c r="U12752">
        <v>51.599628000000003</v>
      </c>
      <c r="V12752">
        <v>1507300</v>
      </c>
      <c r="W12752" s="9" t="str">
        <f t="shared" si="203"/>
        <v>EIX</v>
      </c>
    </row>
    <row r="12753" spans="15:23">
      <c r="O12753" t="s">
        <v>217</v>
      </c>
      <c r="P12753" s="13">
        <v>43962</v>
      </c>
      <c r="Q12753">
        <v>56.610000999999997</v>
      </c>
      <c r="R12753">
        <v>57.150002000000001</v>
      </c>
      <c r="S12753">
        <v>55.560001</v>
      </c>
      <c r="T12753">
        <v>56.82</v>
      </c>
      <c r="U12753">
        <v>51.391604999999998</v>
      </c>
      <c r="V12753">
        <v>1710900</v>
      </c>
      <c r="W12753" s="9" t="str">
        <f t="shared" si="203"/>
        <v>EIX</v>
      </c>
    </row>
    <row r="12754" spans="15:23">
      <c r="O12754" t="s">
        <v>217</v>
      </c>
      <c r="P12754" s="13">
        <v>43963</v>
      </c>
      <c r="Q12754">
        <v>57.119999</v>
      </c>
      <c r="R12754">
        <v>58.139999000000003</v>
      </c>
      <c r="S12754">
        <v>56.18</v>
      </c>
      <c r="T12754">
        <v>56.41</v>
      </c>
      <c r="U12754">
        <v>51.020771000000003</v>
      </c>
      <c r="V12754">
        <v>1949600</v>
      </c>
      <c r="W12754" s="9" t="str">
        <f t="shared" si="203"/>
        <v>EIX</v>
      </c>
    </row>
    <row r="12755" spans="15:23">
      <c r="O12755" t="s">
        <v>217</v>
      </c>
      <c r="P12755" s="13">
        <v>43964</v>
      </c>
      <c r="Q12755">
        <v>56.75</v>
      </c>
      <c r="R12755">
        <v>58.220001000000003</v>
      </c>
      <c r="S12755">
        <v>56.630001</v>
      </c>
      <c r="T12755">
        <v>57.41</v>
      </c>
      <c r="U12755">
        <v>51.925235999999998</v>
      </c>
      <c r="V12755">
        <v>3159100</v>
      </c>
      <c r="W12755" s="9" t="str">
        <f t="shared" si="203"/>
        <v>EIX</v>
      </c>
    </row>
    <row r="12756" spans="15:23">
      <c r="O12756" t="s">
        <v>217</v>
      </c>
      <c r="P12756" s="13">
        <v>43965</v>
      </c>
      <c r="Q12756">
        <v>56.41</v>
      </c>
      <c r="R12756">
        <v>57.66</v>
      </c>
      <c r="S12756">
        <v>55.349997999999999</v>
      </c>
      <c r="T12756">
        <v>57.52</v>
      </c>
      <c r="U12756">
        <v>52.024726999999999</v>
      </c>
      <c r="V12756">
        <v>2744200</v>
      </c>
      <c r="W12756" s="9" t="str">
        <f t="shared" si="203"/>
        <v>EIX</v>
      </c>
    </row>
    <row r="12757" spans="15:23">
      <c r="O12757" t="s">
        <v>217</v>
      </c>
      <c r="P12757" s="13">
        <v>43966</v>
      </c>
      <c r="Q12757">
        <v>57.169998</v>
      </c>
      <c r="R12757">
        <v>57.93</v>
      </c>
      <c r="S12757">
        <v>55.630001</v>
      </c>
      <c r="T12757">
        <v>55.950001</v>
      </c>
      <c r="U12757">
        <v>50.604717000000001</v>
      </c>
      <c r="V12757">
        <v>3172200</v>
      </c>
      <c r="W12757" s="9" t="str">
        <f t="shared" si="203"/>
        <v>EIX</v>
      </c>
    </row>
    <row r="12758" spans="15:23">
      <c r="O12758" t="s">
        <v>217</v>
      </c>
      <c r="P12758" s="13">
        <v>43969</v>
      </c>
      <c r="Q12758">
        <v>57.580002</v>
      </c>
      <c r="R12758">
        <v>58</v>
      </c>
      <c r="S12758">
        <v>57.029998999999997</v>
      </c>
      <c r="T12758">
        <v>57.18</v>
      </c>
      <c r="U12758">
        <v>51.717205</v>
      </c>
      <c r="V12758">
        <v>3100800</v>
      </c>
      <c r="W12758" s="9" t="str">
        <f t="shared" si="203"/>
        <v>EIX</v>
      </c>
    </row>
    <row r="12759" spans="15:23">
      <c r="O12759" t="s">
        <v>217</v>
      </c>
      <c r="P12759" s="13">
        <v>43970</v>
      </c>
      <c r="Q12759">
        <v>56.93</v>
      </c>
      <c r="R12759">
        <v>58.040000999999997</v>
      </c>
      <c r="S12759">
        <v>56.66</v>
      </c>
      <c r="T12759">
        <v>57.419998</v>
      </c>
      <c r="U12759">
        <v>51.934272999999997</v>
      </c>
      <c r="V12759">
        <v>1585200</v>
      </c>
      <c r="W12759" s="9" t="str">
        <f t="shared" si="203"/>
        <v>EIX</v>
      </c>
    </row>
    <row r="12760" spans="15:23">
      <c r="O12760" t="s">
        <v>217</v>
      </c>
      <c r="P12760" s="13">
        <v>43971</v>
      </c>
      <c r="Q12760">
        <v>57.68</v>
      </c>
      <c r="R12760">
        <v>58.049999</v>
      </c>
      <c r="S12760">
        <v>55.900002000000001</v>
      </c>
      <c r="T12760">
        <v>56.259998000000003</v>
      </c>
      <c r="U12760">
        <v>50.885105000000003</v>
      </c>
      <c r="V12760">
        <v>3702300</v>
      </c>
      <c r="W12760" s="9" t="str">
        <f t="shared" si="203"/>
        <v>EIX</v>
      </c>
    </row>
    <row r="12761" spans="15:23">
      <c r="O12761" t="s">
        <v>217</v>
      </c>
      <c r="P12761" s="13">
        <v>43972</v>
      </c>
      <c r="Q12761">
        <v>56.139999000000003</v>
      </c>
      <c r="R12761">
        <v>56.59</v>
      </c>
      <c r="S12761">
        <v>55.419998</v>
      </c>
      <c r="T12761">
        <v>56.27</v>
      </c>
      <c r="U12761">
        <v>50.894145999999999</v>
      </c>
      <c r="V12761">
        <v>1564100</v>
      </c>
      <c r="W12761" s="9" t="str">
        <f t="shared" si="203"/>
        <v>EIX</v>
      </c>
    </row>
    <row r="12762" spans="15:23">
      <c r="O12762" t="s">
        <v>217</v>
      </c>
      <c r="P12762" s="13">
        <v>43973</v>
      </c>
      <c r="Q12762">
        <v>56.27</v>
      </c>
      <c r="R12762">
        <v>56.639999000000003</v>
      </c>
      <c r="S12762">
        <v>55.830002</v>
      </c>
      <c r="T12762">
        <v>56.43</v>
      </c>
      <c r="U12762">
        <v>51.038868000000001</v>
      </c>
      <c r="V12762">
        <v>1558300</v>
      </c>
      <c r="W12762" s="9" t="str">
        <f t="shared" si="203"/>
        <v>EIX</v>
      </c>
    </row>
    <row r="12763" spans="15:23">
      <c r="O12763" t="s">
        <v>217</v>
      </c>
      <c r="P12763" s="13">
        <v>43977</v>
      </c>
      <c r="Q12763">
        <v>57.490001999999997</v>
      </c>
      <c r="R12763">
        <v>57.59</v>
      </c>
      <c r="S12763">
        <v>55.720001000000003</v>
      </c>
      <c r="T12763">
        <v>56.009998000000003</v>
      </c>
      <c r="U12763">
        <v>50.658985000000001</v>
      </c>
      <c r="V12763">
        <v>3070700</v>
      </c>
      <c r="W12763" s="9" t="str">
        <f t="shared" si="203"/>
        <v>EIX</v>
      </c>
    </row>
    <row r="12764" spans="15:23">
      <c r="O12764" t="s">
        <v>217</v>
      </c>
      <c r="P12764" s="13">
        <v>43978</v>
      </c>
      <c r="Q12764">
        <v>57.02</v>
      </c>
      <c r="R12764">
        <v>57.84</v>
      </c>
      <c r="S12764">
        <v>56.330002</v>
      </c>
      <c r="T12764">
        <v>57.049999</v>
      </c>
      <c r="U12764">
        <v>51.599628000000003</v>
      </c>
      <c r="V12764">
        <v>3067400</v>
      </c>
      <c r="W12764" s="9" t="str">
        <f t="shared" si="203"/>
        <v>EIX</v>
      </c>
    </row>
    <row r="12765" spans="15:23">
      <c r="O12765" t="s">
        <v>217</v>
      </c>
      <c r="P12765" s="13">
        <v>43979</v>
      </c>
      <c r="Q12765">
        <v>58.25</v>
      </c>
      <c r="R12765">
        <v>58.299999</v>
      </c>
      <c r="S12765">
        <v>57.330002</v>
      </c>
      <c r="T12765">
        <v>57.990001999999997</v>
      </c>
      <c r="U12765">
        <v>52.449824999999997</v>
      </c>
      <c r="V12765">
        <v>3512000</v>
      </c>
      <c r="W12765" s="9" t="str">
        <f t="shared" si="203"/>
        <v>EIX</v>
      </c>
    </row>
    <row r="12766" spans="15:23">
      <c r="O12766" t="s">
        <v>217</v>
      </c>
      <c r="P12766" s="13">
        <v>43980</v>
      </c>
      <c r="Q12766">
        <v>57.75</v>
      </c>
      <c r="R12766">
        <v>58.540000999999997</v>
      </c>
      <c r="S12766">
        <v>57.16</v>
      </c>
      <c r="T12766">
        <v>58.110000999999997</v>
      </c>
      <c r="U12766">
        <v>52.558360999999998</v>
      </c>
      <c r="V12766">
        <v>3121400</v>
      </c>
      <c r="W12766" s="9" t="str">
        <f t="shared" si="203"/>
        <v>EIX</v>
      </c>
    </row>
    <row r="12767" spans="15:23">
      <c r="O12767" t="s">
        <v>217</v>
      </c>
      <c r="P12767" s="13">
        <v>43983</v>
      </c>
      <c r="Q12767">
        <v>58.279998999999997</v>
      </c>
      <c r="R12767">
        <v>59.709999000000003</v>
      </c>
      <c r="S12767">
        <v>58.279998999999997</v>
      </c>
      <c r="T12767">
        <v>59.25</v>
      </c>
      <c r="U12767">
        <v>53.589447</v>
      </c>
      <c r="V12767">
        <v>2600700</v>
      </c>
      <c r="W12767" s="9" t="str">
        <f t="shared" si="203"/>
        <v>EIX</v>
      </c>
    </row>
    <row r="12768" spans="15:23">
      <c r="O12768" t="s">
        <v>217</v>
      </c>
      <c r="P12768" s="13">
        <v>43984</v>
      </c>
      <c r="Q12768">
        <v>59.59</v>
      </c>
      <c r="R12768">
        <v>60.400002000000001</v>
      </c>
      <c r="S12768">
        <v>59.27</v>
      </c>
      <c r="T12768">
        <v>59.860000999999997</v>
      </c>
      <c r="U12768">
        <v>54.141171</v>
      </c>
      <c r="V12768">
        <v>1766400</v>
      </c>
      <c r="W12768" s="9" t="str">
        <f t="shared" si="203"/>
        <v>EIX</v>
      </c>
    </row>
    <row r="12769" spans="15:23">
      <c r="O12769" t="s">
        <v>217</v>
      </c>
      <c r="P12769" s="13">
        <v>43985</v>
      </c>
      <c r="Q12769">
        <v>60.380001</v>
      </c>
      <c r="R12769">
        <v>61.5</v>
      </c>
      <c r="S12769">
        <v>60.290000999999997</v>
      </c>
      <c r="T12769">
        <v>60.970001000000003</v>
      </c>
      <c r="U12769">
        <v>55.145125999999998</v>
      </c>
      <c r="V12769">
        <v>2583400</v>
      </c>
      <c r="W12769" s="9" t="str">
        <f t="shared" si="203"/>
        <v>EIX</v>
      </c>
    </row>
    <row r="12770" spans="15:23">
      <c r="O12770" t="s">
        <v>217</v>
      </c>
      <c r="P12770" s="13">
        <v>43986</v>
      </c>
      <c r="Q12770">
        <v>60.810001</v>
      </c>
      <c r="R12770">
        <v>61.07</v>
      </c>
      <c r="S12770">
        <v>58.720001000000003</v>
      </c>
      <c r="T12770">
        <v>59.060001</v>
      </c>
      <c r="U12770">
        <v>53.417603</v>
      </c>
      <c r="V12770">
        <v>2505500</v>
      </c>
      <c r="W12770" s="9" t="str">
        <f t="shared" si="203"/>
        <v>EIX</v>
      </c>
    </row>
    <row r="12771" spans="15:23">
      <c r="O12771" t="s">
        <v>217</v>
      </c>
      <c r="P12771" s="13">
        <v>43987</v>
      </c>
      <c r="Q12771">
        <v>59.700001</v>
      </c>
      <c r="R12771">
        <v>61.869999</v>
      </c>
      <c r="S12771">
        <v>59.259998000000003</v>
      </c>
      <c r="T12771">
        <v>60.880001</v>
      </c>
      <c r="U12771">
        <v>55.063724999999998</v>
      </c>
      <c r="V12771">
        <v>4574800</v>
      </c>
      <c r="W12771" s="9" t="str">
        <f t="shared" si="203"/>
        <v>EIX</v>
      </c>
    </row>
    <row r="12772" spans="15:23">
      <c r="O12772" t="s">
        <v>217</v>
      </c>
      <c r="P12772" s="13">
        <v>43990</v>
      </c>
      <c r="Q12772">
        <v>61.369999</v>
      </c>
      <c r="R12772">
        <v>64.919998000000007</v>
      </c>
      <c r="S12772">
        <v>61.18</v>
      </c>
      <c r="T12772">
        <v>64.760002</v>
      </c>
      <c r="U12772">
        <v>58.573044000000003</v>
      </c>
      <c r="V12772">
        <v>4205000</v>
      </c>
      <c r="W12772" s="9" t="str">
        <f t="shared" si="203"/>
        <v>EIX</v>
      </c>
    </row>
    <row r="12773" spans="15:23">
      <c r="O12773" t="s">
        <v>217</v>
      </c>
      <c r="P12773" s="13">
        <v>43991</v>
      </c>
      <c r="Q12773">
        <v>64.059997999999993</v>
      </c>
      <c r="R12773">
        <v>64.190002000000007</v>
      </c>
      <c r="S12773">
        <v>61.259998000000003</v>
      </c>
      <c r="T12773">
        <v>61.630001</v>
      </c>
      <c r="U12773">
        <v>55.742069000000001</v>
      </c>
      <c r="V12773">
        <v>3871900</v>
      </c>
      <c r="W12773" s="9" t="str">
        <f t="shared" si="203"/>
        <v>EIX</v>
      </c>
    </row>
    <row r="12774" spans="15:23">
      <c r="O12774" t="s">
        <v>217</v>
      </c>
      <c r="P12774" s="13">
        <v>43992</v>
      </c>
      <c r="Q12774">
        <v>61.59</v>
      </c>
      <c r="R12774">
        <v>61.970001000000003</v>
      </c>
      <c r="S12774">
        <v>60.240001999999997</v>
      </c>
      <c r="T12774">
        <v>60.34</v>
      </c>
      <c r="U12774">
        <v>54.575305999999998</v>
      </c>
      <c r="V12774">
        <v>2376900</v>
      </c>
      <c r="W12774" s="9" t="str">
        <f t="shared" si="203"/>
        <v>EIX</v>
      </c>
    </row>
    <row r="12775" spans="15:23">
      <c r="O12775" t="s">
        <v>217</v>
      </c>
      <c r="P12775" s="13">
        <v>43993</v>
      </c>
      <c r="Q12775">
        <v>59.150002000000001</v>
      </c>
      <c r="R12775">
        <v>59.439999</v>
      </c>
      <c r="S12775">
        <v>56.130001</v>
      </c>
      <c r="T12775">
        <v>56.810001</v>
      </c>
      <c r="U12775">
        <v>51.382556999999998</v>
      </c>
      <c r="V12775">
        <v>3849900</v>
      </c>
      <c r="W12775" s="9" t="str">
        <f t="shared" si="203"/>
        <v>EIX</v>
      </c>
    </row>
    <row r="12776" spans="15:23">
      <c r="O12776" t="s">
        <v>217</v>
      </c>
      <c r="P12776" s="13">
        <v>43994</v>
      </c>
      <c r="Q12776">
        <v>58.029998999999997</v>
      </c>
      <c r="R12776">
        <v>58.549999</v>
      </c>
      <c r="S12776">
        <v>56.75</v>
      </c>
      <c r="T12776">
        <v>57.57</v>
      </c>
      <c r="U12776">
        <v>52.069949999999999</v>
      </c>
      <c r="V12776">
        <v>3089600</v>
      </c>
      <c r="W12776" s="9" t="str">
        <f t="shared" si="203"/>
        <v>EIX</v>
      </c>
    </row>
    <row r="12777" spans="15:23">
      <c r="O12777" t="s">
        <v>217</v>
      </c>
      <c r="P12777" s="13">
        <v>43997</v>
      </c>
      <c r="Q12777">
        <v>56.369999</v>
      </c>
      <c r="R12777">
        <v>59.610000999999997</v>
      </c>
      <c r="S12777">
        <v>55.650002000000001</v>
      </c>
      <c r="T12777">
        <v>59.450001</v>
      </c>
      <c r="U12777">
        <v>53.770344000000001</v>
      </c>
      <c r="V12777">
        <v>3667400</v>
      </c>
      <c r="W12777" s="9" t="str">
        <f t="shared" si="203"/>
        <v>EIX</v>
      </c>
    </row>
    <row r="12778" spans="15:23">
      <c r="O12778" t="s">
        <v>217</v>
      </c>
      <c r="P12778" s="13">
        <v>43998</v>
      </c>
      <c r="Q12778">
        <v>61.09</v>
      </c>
      <c r="R12778">
        <v>62.099997999999999</v>
      </c>
      <c r="S12778">
        <v>59.869999</v>
      </c>
      <c r="T12778">
        <v>60.52</v>
      </c>
      <c r="U12778">
        <v>54.738112999999998</v>
      </c>
      <c r="V12778">
        <v>3631700</v>
      </c>
      <c r="W12778" s="9" t="str">
        <f t="shared" si="203"/>
        <v>EIX</v>
      </c>
    </row>
    <row r="12779" spans="15:23">
      <c r="O12779" t="s">
        <v>217</v>
      </c>
      <c r="P12779" s="13">
        <v>43999</v>
      </c>
      <c r="Q12779">
        <v>60.82</v>
      </c>
      <c r="R12779">
        <v>61.23</v>
      </c>
      <c r="S12779">
        <v>59.549999</v>
      </c>
      <c r="T12779">
        <v>59.889999000000003</v>
      </c>
      <c r="U12779">
        <v>54.168308000000003</v>
      </c>
      <c r="V12779">
        <v>4053400</v>
      </c>
      <c r="W12779" s="9" t="str">
        <f t="shared" si="203"/>
        <v>EIX</v>
      </c>
    </row>
    <row r="12780" spans="15:23">
      <c r="O12780" t="s">
        <v>217</v>
      </c>
      <c r="P12780" s="13">
        <v>44000</v>
      </c>
      <c r="Q12780">
        <v>59.220001000000003</v>
      </c>
      <c r="R12780">
        <v>60.049999</v>
      </c>
      <c r="S12780">
        <v>57.77</v>
      </c>
      <c r="T12780">
        <v>58.84</v>
      </c>
      <c r="U12780">
        <v>53.218615999999997</v>
      </c>
      <c r="V12780">
        <v>4389700</v>
      </c>
      <c r="W12780" s="9" t="str">
        <f t="shared" si="203"/>
        <v>EIX</v>
      </c>
    </row>
    <row r="12781" spans="15:23">
      <c r="O12781" t="s">
        <v>217</v>
      </c>
      <c r="P12781" s="13">
        <v>44001</v>
      </c>
      <c r="Q12781">
        <v>59.82</v>
      </c>
      <c r="R12781">
        <v>60.049999</v>
      </c>
      <c r="S12781">
        <v>55.66</v>
      </c>
      <c r="T12781">
        <v>55.66</v>
      </c>
      <c r="U12781">
        <v>50.342426000000003</v>
      </c>
      <c r="V12781">
        <v>9421300</v>
      </c>
      <c r="W12781" s="9" t="str">
        <f t="shared" si="203"/>
        <v>EIX</v>
      </c>
    </row>
    <row r="12782" spans="15:23">
      <c r="O12782" t="s">
        <v>217</v>
      </c>
      <c r="P12782" s="13">
        <v>44004</v>
      </c>
      <c r="Q12782">
        <v>55.740001999999997</v>
      </c>
      <c r="R12782">
        <v>56.759998000000003</v>
      </c>
      <c r="S12782">
        <v>55.41</v>
      </c>
      <c r="T12782">
        <v>55.790000999999997</v>
      </c>
      <c r="U12782">
        <v>50.460006999999997</v>
      </c>
      <c r="V12782">
        <v>4036300</v>
      </c>
      <c r="W12782" s="9" t="str">
        <f t="shared" si="203"/>
        <v>EIX</v>
      </c>
    </row>
    <row r="12783" spans="15:23">
      <c r="O12783" t="s">
        <v>217</v>
      </c>
      <c r="P12783" s="13">
        <v>44005</v>
      </c>
      <c r="Q12783">
        <v>56.490001999999997</v>
      </c>
      <c r="R12783">
        <v>56.5</v>
      </c>
      <c r="S12783">
        <v>55.009998000000003</v>
      </c>
      <c r="T12783">
        <v>55.77</v>
      </c>
      <c r="U12783">
        <v>50.441913999999997</v>
      </c>
      <c r="V12783">
        <v>4980200</v>
      </c>
      <c r="W12783" s="9" t="str">
        <f t="shared" si="203"/>
        <v>EIX</v>
      </c>
    </row>
    <row r="12784" spans="15:23">
      <c r="O12784" t="s">
        <v>217</v>
      </c>
      <c r="P12784" s="13">
        <v>44006</v>
      </c>
      <c r="Q12784">
        <v>55.290000999999997</v>
      </c>
      <c r="R12784">
        <v>55.75</v>
      </c>
      <c r="S12784">
        <v>54.169998</v>
      </c>
      <c r="T12784">
        <v>54.369999</v>
      </c>
      <c r="U12784">
        <v>49.175671000000001</v>
      </c>
      <c r="V12784">
        <v>3650600</v>
      </c>
      <c r="W12784" s="9" t="str">
        <f t="shared" si="203"/>
        <v>EIX</v>
      </c>
    </row>
    <row r="12785" spans="15:23">
      <c r="O12785" t="s">
        <v>217</v>
      </c>
      <c r="P12785" s="13">
        <v>44007</v>
      </c>
      <c r="Q12785">
        <v>54.189999</v>
      </c>
      <c r="R12785">
        <v>54.98</v>
      </c>
      <c r="S12785">
        <v>52.91</v>
      </c>
      <c r="T12785">
        <v>54.889999000000003</v>
      </c>
      <c r="U12785">
        <v>49.645985000000003</v>
      </c>
      <c r="V12785">
        <v>4458300</v>
      </c>
      <c r="W12785" s="9" t="str">
        <f t="shared" si="203"/>
        <v>EIX</v>
      </c>
    </row>
    <row r="12786" spans="15:23">
      <c r="O12786" t="s">
        <v>217</v>
      </c>
      <c r="P12786" s="13">
        <v>44008</v>
      </c>
      <c r="Q12786">
        <v>55.200001</v>
      </c>
      <c r="R12786">
        <v>56.220001000000003</v>
      </c>
      <c r="S12786">
        <v>54.279998999999997</v>
      </c>
      <c r="T12786">
        <v>54.82</v>
      </c>
      <c r="U12786">
        <v>49.582672000000002</v>
      </c>
      <c r="V12786">
        <v>5428700</v>
      </c>
      <c r="W12786" s="9" t="str">
        <f t="shared" si="203"/>
        <v>EIX</v>
      </c>
    </row>
    <row r="12787" spans="15:23">
      <c r="O12787" t="s">
        <v>217</v>
      </c>
      <c r="P12787" s="13">
        <v>44011</v>
      </c>
      <c r="Q12787">
        <v>55.41</v>
      </c>
      <c r="R12787">
        <v>55.41</v>
      </c>
      <c r="S12787">
        <v>54.259998000000003</v>
      </c>
      <c r="T12787">
        <v>55.34</v>
      </c>
      <c r="U12787">
        <v>50.052998000000002</v>
      </c>
      <c r="V12787">
        <v>3852600</v>
      </c>
      <c r="W12787" s="9" t="str">
        <f t="shared" si="203"/>
        <v>EIX</v>
      </c>
    </row>
    <row r="12788" spans="15:23">
      <c r="O12788" t="s">
        <v>217</v>
      </c>
      <c r="P12788" s="13">
        <v>44012</v>
      </c>
      <c r="Q12788">
        <v>55.43</v>
      </c>
      <c r="R12788">
        <v>56.709999000000003</v>
      </c>
      <c r="S12788">
        <v>54.07</v>
      </c>
      <c r="T12788">
        <v>54.310001</v>
      </c>
      <c r="U12788">
        <v>49.121398999999997</v>
      </c>
      <c r="V12788">
        <v>4974200</v>
      </c>
      <c r="W12788" s="9" t="str">
        <f t="shared" si="203"/>
        <v>EIX</v>
      </c>
    </row>
    <row r="12789" spans="15:23">
      <c r="O12789" t="s">
        <v>217</v>
      </c>
      <c r="P12789" s="13">
        <v>44013</v>
      </c>
      <c r="Q12789">
        <v>54.299999</v>
      </c>
      <c r="R12789">
        <v>55.650002000000001</v>
      </c>
      <c r="S12789">
        <v>53.900002000000001</v>
      </c>
      <c r="T12789">
        <v>55.330002</v>
      </c>
      <c r="U12789">
        <v>50.043953000000002</v>
      </c>
      <c r="V12789">
        <v>2391200</v>
      </c>
      <c r="W12789" s="9" t="str">
        <f t="shared" si="203"/>
        <v>EIX</v>
      </c>
    </row>
    <row r="12790" spans="15:23">
      <c r="O12790" t="s">
        <v>217</v>
      </c>
      <c r="P12790" s="13">
        <v>44014</v>
      </c>
      <c r="Q12790">
        <v>55.5</v>
      </c>
      <c r="R12790">
        <v>56.290000999999997</v>
      </c>
      <c r="S12790">
        <v>55.279998999999997</v>
      </c>
      <c r="T12790">
        <v>55.540000999999997</v>
      </c>
      <c r="U12790">
        <v>50.819884999999999</v>
      </c>
      <c r="V12790">
        <v>1758100</v>
      </c>
      <c r="W12790" s="9" t="str">
        <f t="shared" si="203"/>
        <v>EIX</v>
      </c>
    </row>
    <row r="12791" spans="15:23">
      <c r="O12791" t="s">
        <v>217</v>
      </c>
      <c r="P12791" s="13">
        <v>44018</v>
      </c>
      <c r="Q12791">
        <v>56.369999</v>
      </c>
      <c r="R12791">
        <v>56.919998</v>
      </c>
      <c r="S12791">
        <v>55.48</v>
      </c>
      <c r="T12791">
        <v>56.049999</v>
      </c>
      <c r="U12791">
        <v>51.286541</v>
      </c>
      <c r="V12791">
        <v>2647000</v>
      </c>
      <c r="W12791" s="9" t="str">
        <f t="shared" si="203"/>
        <v>EIX</v>
      </c>
    </row>
    <row r="12792" spans="15:23">
      <c r="O12792" t="s">
        <v>217</v>
      </c>
      <c r="P12792" s="13">
        <v>44019</v>
      </c>
      <c r="Q12792">
        <v>55.52</v>
      </c>
      <c r="R12792">
        <v>55.650002000000001</v>
      </c>
      <c r="S12792">
        <v>54.299999</v>
      </c>
      <c r="T12792">
        <v>54.48</v>
      </c>
      <c r="U12792">
        <v>49.849967999999997</v>
      </c>
      <c r="V12792">
        <v>2975400</v>
      </c>
      <c r="W12792" s="9" t="str">
        <f t="shared" si="203"/>
        <v>EIX</v>
      </c>
    </row>
    <row r="12793" spans="15:23">
      <c r="O12793" t="s">
        <v>217</v>
      </c>
      <c r="P12793" s="13">
        <v>44020</v>
      </c>
      <c r="Q12793">
        <v>54.110000999999997</v>
      </c>
      <c r="R12793">
        <v>54.650002000000001</v>
      </c>
      <c r="S12793">
        <v>53.860000999999997</v>
      </c>
      <c r="T12793">
        <v>54.459999000000003</v>
      </c>
      <c r="U12793">
        <v>49.831668999999998</v>
      </c>
      <c r="V12793">
        <v>2004300</v>
      </c>
      <c r="W12793" s="9" t="str">
        <f t="shared" si="203"/>
        <v>EIX</v>
      </c>
    </row>
    <row r="12794" spans="15:23">
      <c r="O12794" t="s">
        <v>217</v>
      </c>
      <c r="P12794" s="13">
        <v>44021</v>
      </c>
      <c r="Q12794">
        <v>54.130001</v>
      </c>
      <c r="R12794">
        <v>54.330002</v>
      </c>
      <c r="S12794">
        <v>52.560001</v>
      </c>
      <c r="T12794">
        <v>53.93</v>
      </c>
      <c r="U12794">
        <v>49.346710000000002</v>
      </c>
      <c r="V12794">
        <v>2405800</v>
      </c>
      <c r="W12794" s="9" t="str">
        <f t="shared" si="203"/>
        <v>EIX</v>
      </c>
    </row>
    <row r="12795" spans="15:23">
      <c r="O12795" t="s">
        <v>217</v>
      </c>
      <c r="P12795" s="13">
        <v>44022</v>
      </c>
      <c r="Q12795">
        <v>53.799999</v>
      </c>
      <c r="R12795">
        <v>55.490001999999997</v>
      </c>
      <c r="S12795">
        <v>53.759998000000003</v>
      </c>
      <c r="T12795">
        <v>55.330002</v>
      </c>
      <c r="U12795">
        <v>50.627730999999997</v>
      </c>
      <c r="V12795">
        <v>1213400</v>
      </c>
      <c r="W12795" s="9" t="str">
        <f t="shared" si="203"/>
        <v>EIX</v>
      </c>
    </row>
    <row r="12796" spans="15:23">
      <c r="O12796" t="s">
        <v>217</v>
      </c>
      <c r="P12796" s="13">
        <v>44025</v>
      </c>
      <c r="Q12796">
        <v>56</v>
      </c>
      <c r="R12796">
        <v>56.369999</v>
      </c>
      <c r="S12796">
        <v>55.110000999999997</v>
      </c>
      <c r="T12796">
        <v>55.98</v>
      </c>
      <c r="U12796">
        <v>51.222492000000003</v>
      </c>
      <c r="V12796">
        <v>2366900</v>
      </c>
      <c r="W12796" s="9" t="str">
        <f t="shared" si="203"/>
        <v>EIX</v>
      </c>
    </row>
    <row r="12797" spans="15:23">
      <c r="O12797" t="s">
        <v>217</v>
      </c>
      <c r="P12797" s="13">
        <v>44026</v>
      </c>
      <c r="Q12797">
        <v>56.220001000000003</v>
      </c>
      <c r="R12797">
        <v>57.32</v>
      </c>
      <c r="S12797">
        <v>55.98</v>
      </c>
      <c r="T12797">
        <v>56.669998</v>
      </c>
      <c r="U12797">
        <v>51.853850999999999</v>
      </c>
      <c r="V12797">
        <v>2884200</v>
      </c>
      <c r="W12797" s="9" t="str">
        <f t="shared" si="203"/>
        <v>EIX</v>
      </c>
    </row>
    <row r="12798" spans="15:23">
      <c r="O12798" t="s">
        <v>217</v>
      </c>
      <c r="P12798" s="13">
        <v>44027</v>
      </c>
      <c r="Q12798">
        <v>57.330002</v>
      </c>
      <c r="R12798">
        <v>57.59</v>
      </c>
      <c r="S12798">
        <v>55.060001</v>
      </c>
      <c r="T12798">
        <v>55.279998999999997</v>
      </c>
      <c r="U12798">
        <v>50.581977999999999</v>
      </c>
      <c r="V12798">
        <v>2507100</v>
      </c>
      <c r="W12798" s="9" t="str">
        <f t="shared" si="203"/>
        <v>EIX</v>
      </c>
    </row>
    <row r="12799" spans="15:23">
      <c r="O12799" t="s">
        <v>217</v>
      </c>
      <c r="P12799" s="13">
        <v>44028</v>
      </c>
      <c r="Q12799">
        <v>55.360000999999997</v>
      </c>
      <c r="R12799">
        <v>56.630001</v>
      </c>
      <c r="S12799">
        <v>55.139999000000003</v>
      </c>
      <c r="T12799">
        <v>56.09</v>
      </c>
      <c r="U12799">
        <v>51.323143000000002</v>
      </c>
      <c r="V12799">
        <v>1598300</v>
      </c>
      <c r="W12799" s="9" t="str">
        <f t="shared" si="203"/>
        <v>EIX</v>
      </c>
    </row>
    <row r="12800" spans="15:23">
      <c r="O12800" t="s">
        <v>217</v>
      </c>
      <c r="P12800" s="13">
        <v>44029</v>
      </c>
      <c r="Q12800">
        <v>56.5</v>
      </c>
      <c r="R12800">
        <v>56.639999000000003</v>
      </c>
      <c r="S12800">
        <v>55.93</v>
      </c>
      <c r="T12800">
        <v>56.360000999999997</v>
      </c>
      <c r="U12800">
        <v>51.570194000000001</v>
      </c>
      <c r="V12800">
        <v>1784800</v>
      </c>
      <c r="W12800" s="9" t="str">
        <f t="shared" si="203"/>
        <v>EIX</v>
      </c>
    </row>
    <row r="12801" spans="15:23">
      <c r="O12801" t="s">
        <v>217</v>
      </c>
      <c r="P12801" s="13">
        <v>44032</v>
      </c>
      <c r="Q12801">
        <v>55.98</v>
      </c>
      <c r="R12801">
        <v>56</v>
      </c>
      <c r="S12801">
        <v>54.77</v>
      </c>
      <c r="T12801">
        <v>54.889999000000003</v>
      </c>
      <c r="U12801">
        <v>50.225121000000001</v>
      </c>
      <c r="V12801">
        <v>2044800</v>
      </c>
      <c r="W12801" s="9" t="str">
        <f t="shared" si="203"/>
        <v>EIX</v>
      </c>
    </row>
    <row r="12802" spans="15:23">
      <c r="O12802" t="s">
        <v>217</v>
      </c>
      <c r="P12802" s="13">
        <v>44033</v>
      </c>
      <c r="Q12802">
        <v>55.16</v>
      </c>
      <c r="R12802">
        <v>56.349997999999999</v>
      </c>
      <c r="S12802">
        <v>54.93</v>
      </c>
      <c r="T12802">
        <v>55.950001</v>
      </c>
      <c r="U12802">
        <v>51.195037999999997</v>
      </c>
      <c r="V12802">
        <v>2140700</v>
      </c>
      <c r="W12802" s="9" t="str">
        <f t="shared" si="203"/>
        <v>EIX</v>
      </c>
    </row>
    <row r="12803" spans="15:23">
      <c r="O12803" t="s">
        <v>217</v>
      </c>
      <c r="P12803" s="13">
        <v>44034</v>
      </c>
      <c r="Q12803">
        <v>55.73</v>
      </c>
      <c r="R12803">
        <v>56.990001999999997</v>
      </c>
      <c r="S12803">
        <v>55.439999</v>
      </c>
      <c r="T12803">
        <v>56.709999000000003</v>
      </c>
      <c r="U12803">
        <v>51.890450000000001</v>
      </c>
      <c r="V12803">
        <v>1780700</v>
      </c>
      <c r="W12803" s="9" t="str">
        <f t="shared" si="203"/>
        <v>EIX</v>
      </c>
    </row>
    <row r="12804" spans="15:23">
      <c r="O12804" t="s">
        <v>217</v>
      </c>
      <c r="P12804" s="13">
        <v>44035</v>
      </c>
      <c r="Q12804">
        <v>56.689999</v>
      </c>
      <c r="R12804">
        <v>57.130001</v>
      </c>
      <c r="S12804">
        <v>56.049999</v>
      </c>
      <c r="T12804">
        <v>56.66</v>
      </c>
      <c r="U12804">
        <v>51.844695999999999</v>
      </c>
      <c r="V12804">
        <v>1333100</v>
      </c>
      <c r="W12804" s="9" t="str">
        <f t="shared" si="203"/>
        <v>EIX</v>
      </c>
    </row>
    <row r="12805" spans="15:23">
      <c r="O12805" t="s">
        <v>217</v>
      </c>
      <c r="P12805" s="13">
        <v>44036</v>
      </c>
      <c r="Q12805">
        <v>56.720001000000003</v>
      </c>
      <c r="R12805">
        <v>57.25</v>
      </c>
      <c r="S12805">
        <v>55.57</v>
      </c>
      <c r="T12805">
        <v>56.02</v>
      </c>
      <c r="U12805">
        <v>51.25909</v>
      </c>
      <c r="V12805">
        <v>1654200</v>
      </c>
      <c r="W12805" s="9" t="str">
        <f t="shared" ref="W12805:W12868" si="204">IFERROR(VLOOKUP(O12805,$B$4:$B$17,1,FALSE),"Delete")</f>
        <v>EIX</v>
      </c>
    </row>
    <row r="12806" spans="15:23">
      <c r="O12806" t="s">
        <v>217</v>
      </c>
      <c r="P12806" s="13">
        <v>44039</v>
      </c>
      <c r="Q12806">
        <v>55.759998000000003</v>
      </c>
      <c r="R12806">
        <v>55.93</v>
      </c>
      <c r="S12806">
        <v>52.900002000000001</v>
      </c>
      <c r="T12806">
        <v>53.16</v>
      </c>
      <c r="U12806">
        <v>48.642147000000001</v>
      </c>
      <c r="V12806">
        <v>3744300</v>
      </c>
      <c r="W12806" s="9" t="str">
        <f t="shared" si="204"/>
        <v>EIX</v>
      </c>
    </row>
    <row r="12807" spans="15:23">
      <c r="O12807" t="s">
        <v>217</v>
      </c>
      <c r="P12807" s="13">
        <v>44040</v>
      </c>
      <c r="Q12807">
        <v>53.200001</v>
      </c>
      <c r="R12807">
        <v>55.73</v>
      </c>
      <c r="S12807">
        <v>53.200001</v>
      </c>
      <c r="T12807">
        <v>55.110000999999997</v>
      </c>
      <c r="U12807">
        <v>50.426425999999999</v>
      </c>
      <c r="V12807">
        <v>1887000</v>
      </c>
      <c r="W12807" s="9" t="str">
        <f t="shared" si="204"/>
        <v>EIX</v>
      </c>
    </row>
    <row r="12808" spans="15:23">
      <c r="O12808" t="s">
        <v>217</v>
      </c>
      <c r="P12808" s="13">
        <v>44041</v>
      </c>
      <c r="Q12808">
        <v>54.720001000000003</v>
      </c>
      <c r="R12808">
        <v>55.18</v>
      </c>
      <c r="S12808">
        <v>53.16</v>
      </c>
      <c r="T12808">
        <v>53.779998999999997</v>
      </c>
      <c r="U12808">
        <v>49.209457</v>
      </c>
      <c r="V12808">
        <v>2335200</v>
      </c>
      <c r="W12808" s="9" t="str">
        <f t="shared" si="204"/>
        <v>EIX</v>
      </c>
    </row>
    <row r="12809" spans="15:23">
      <c r="O12809" t="s">
        <v>217</v>
      </c>
      <c r="P12809" s="13">
        <v>44042</v>
      </c>
      <c r="Q12809">
        <v>53.369999</v>
      </c>
      <c r="R12809">
        <v>55.07</v>
      </c>
      <c r="S12809">
        <v>53.02</v>
      </c>
      <c r="T12809">
        <v>54.869999</v>
      </c>
      <c r="U12809">
        <v>50.206817999999998</v>
      </c>
      <c r="V12809">
        <v>2131400</v>
      </c>
      <c r="W12809" s="9" t="str">
        <f t="shared" si="204"/>
        <v>EIX</v>
      </c>
    </row>
    <row r="12810" spans="15:23">
      <c r="O12810" t="s">
        <v>217</v>
      </c>
      <c r="P12810" s="13">
        <v>44043</v>
      </c>
      <c r="Q12810">
        <v>54.470001000000003</v>
      </c>
      <c r="R12810">
        <v>55.73</v>
      </c>
      <c r="S12810">
        <v>54.470001000000003</v>
      </c>
      <c r="T12810">
        <v>55.669998</v>
      </c>
      <c r="U12810">
        <v>50.938834999999997</v>
      </c>
      <c r="V12810">
        <v>3482100</v>
      </c>
      <c r="W12810" s="9" t="str">
        <f t="shared" si="204"/>
        <v>EIX</v>
      </c>
    </row>
    <row r="12811" spans="15:23">
      <c r="O12811" t="s">
        <v>217</v>
      </c>
      <c r="P12811" s="13">
        <v>44046</v>
      </c>
      <c r="Q12811">
        <v>55.330002</v>
      </c>
      <c r="R12811">
        <v>55.369999</v>
      </c>
      <c r="S12811">
        <v>53.5</v>
      </c>
      <c r="T12811">
        <v>53.93</v>
      </c>
      <c r="U12811">
        <v>49.346710000000002</v>
      </c>
      <c r="V12811">
        <v>2735400</v>
      </c>
      <c r="W12811" s="9" t="str">
        <f t="shared" si="204"/>
        <v>EIX</v>
      </c>
    </row>
    <row r="12812" spans="15:23">
      <c r="O12812" t="s">
        <v>217</v>
      </c>
      <c r="P12812" s="13">
        <v>44047</v>
      </c>
      <c r="Q12812">
        <v>53.619999</v>
      </c>
      <c r="R12812">
        <v>55.34</v>
      </c>
      <c r="S12812">
        <v>53.619999</v>
      </c>
      <c r="T12812">
        <v>54.700001</v>
      </c>
      <c r="U12812">
        <v>50.051281000000003</v>
      </c>
      <c r="V12812">
        <v>1691300</v>
      </c>
      <c r="W12812" s="9" t="str">
        <f t="shared" si="204"/>
        <v>EIX</v>
      </c>
    </row>
    <row r="12813" spans="15:23">
      <c r="O12813" t="s">
        <v>217</v>
      </c>
      <c r="P12813" s="13">
        <v>44048</v>
      </c>
      <c r="Q12813">
        <v>54.799999</v>
      </c>
      <c r="R12813">
        <v>54.799999</v>
      </c>
      <c r="S12813">
        <v>53.360000999999997</v>
      </c>
      <c r="T12813">
        <v>53.610000999999997</v>
      </c>
      <c r="U12813">
        <v>49.053905</v>
      </c>
      <c r="V12813">
        <v>1620900</v>
      </c>
      <c r="W12813" s="9" t="str">
        <f t="shared" si="204"/>
        <v>EIX</v>
      </c>
    </row>
    <row r="12814" spans="15:23">
      <c r="O12814" t="s">
        <v>217</v>
      </c>
      <c r="P12814" s="13">
        <v>44049</v>
      </c>
      <c r="Q12814">
        <v>53.580002</v>
      </c>
      <c r="R12814">
        <v>53.959999000000003</v>
      </c>
      <c r="S12814">
        <v>53.150002000000001</v>
      </c>
      <c r="T12814">
        <v>53.869999</v>
      </c>
      <c r="U12814">
        <v>49.291809000000001</v>
      </c>
      <c r="V12814">
        <v>1735300</v>
      </c>
      <c r="W12814" s="9" t="str">
        <f t="shared" si="204"/>
        <v>EIX</v>
      </c>
    </row>
    <row r="12815" spans="15:23">
      <c r="O12815" t="s">
        <v>217</v>
      </c>
      <c r="P12815" s="13">
        <v>44050</v>
      </c>
      <c r="Q12815">
        <v>53.68</v>
      </c>
      <c r="R12815">
        <v>55.110000999999997</v>
      </c>
      <c r="S12815">
        <v>53.669998</v>
      </c>
      <c r="T12815">
        <v>54.610000999999997</v>
      </c>
      <c r="U12815">
        <v>49.968921999999999</v>
      </c>
      <c r="V12815">
        <v>1663700</v>
      </c>
      <c r="W12815" s="9" t="str">
        <f t="shared" si="204"/>
        <v>EIX</v>
      </c>
    </row>
    <row r="12816" spans="15:23">
      <c r="O12816" t="s">
        <v>217</v>
      </c>
      <c r="P12816" s="13">
        <v>44053</v>
      </c>
      <c r="Q12816">
        <v>54.689999</v>
      </c>
      <c r="R12816">
        <v>55.169998</v>
      </c>
      <c r="S12816">
        <v>54.200001</v>
      </c>
      <c r="T12816">
        <v>54.25</v>
      </c>
      <c r="U12816">
        <v>49.639515000000003</v>
      </c>
      <c r="V12816">
        <v>1470800</v>
      </c>
      <c r="W12816" s="9" t="str">
        <f t="shared" si="204"/>
        <v>EIX</v>
      </c>
    </row>
    <row r="12817" spans="15:23">
      <c r="O12817" t="s">
        <v>217</v>
      </c>
      <c r="P12817" s="13">
        <v>44054</v>
      </c>
      <c r="Q12817">
        <v>53.970001000000003</v>
      </c>
      <c r="R12817">
        <v>54.869999</v>
      </c>
      <c r="S12817">
        <v>53.400002000000001</v>
      </c>
      <c r="T12817">
        <v>53.580002</v>
      </c>
      <c r="U12817">
        <v>49.026454999999999</v>
      </c>
      <c r="V12817">
        <v>1558400</v>
      </c>
      <c r="W12817" s="9" t="str">
        <f t="shared" si="204"/>
        <v>EIX</v>
      </c>
    </row>
    <row r="12818" spans="15:23">
      <c r="O12818" t="s">
        <v>217</v>
      </c>
      <c r="P12818" s="13">
        <v>44055</v>
      </c>
      <c r="Q12818">
        <v>54</v>
      </c>
      <c r="R12818">
        <v>54.68</v>
      </c>
      <c r="S12818">
        <v>53.200001</v>
      </c>
      <c r="T12818">
        <v>54.529998999999997</v>
      </c>
      <c r="U12818">
        <v>49.895713999999998</v>
      </c>
      <c r="V12818">
        <v>2054300</v>
      </c>
      <c r="W12818" s="9" t="str">
        <f t="shared" si="204"/>
        <v>EIX</v>
      </c>
    </row>
    <row r="12819" spans="15:23">
      <c r="O12819" t="s">
        <v>217</v>
      </c>
      <c r="P12819" s="13">
        <v>44056</v>
      </c>
      <c r="Q12819">
        <v>54.419998</v>
      </c>
      <c r="R12819">
        <v>54.419998</v>
      </c>
      <c r="S12819">
        <v>52.619999</v>
      </c>
      <c r="T12819">
        <v>53.610000999999997</v>
      </c>
      <c r="U12819">
        <v>49.053905</v>
      </c>
      <c r="V12819">
        <v>2763700</v>
      </c>
      <c r="W12819" s="9" t="str">
        <f t="shared" si="204"/>
        <v>EIX</v>
      </c>
    </row>
    <row r="12820" spans="15:23">
      <c r="O12820" t="s">
        <v>217</v>
      </c>
      <c r="P12820" s="13">
        <v>44057</v>
      </c>
      <c r="Q12820">
        <v>53.27</v>
      </c>
      <c r="R12820">
        <v>53.509998000000003</v>
      </c>
      <c r="S12820">
        <v>52.279998999999997</v>
      </c>
      <c r="T12820">
        <v>52.689999</v>
      </c>
      <c r="U12820">
        <v>48.212093000000003</v>
      </c>
      <c r="V12820">
        <v>2433000</v>
      </c>
      <c r="W12820" s="9" t="str">
        <f t="shared" si="204"/>
        <v>EIX</v>
      </c>
    </row>
    <row r="12821" spans="15:23">
      <c r="O12821" t="s">
        <v>217</v>
      </c>
      <c r="P12821" s="13">
        <v>44060</v>
      </c>
      <c r="Q12821">
        <v>52.619999</v>
      </c>
      <c r="R12821">
        <v>52.740001999999997</v>
      </c>
      <c r="S12821">
        <v>51.450001</v>
      </c>
      <c r="T12821">
        <v>51.779998999999997</v>
      </c>
      <c r="U12821">
        <v>47.379429000000002</v>
      </c>
      <c r="V12821">
        <v>2376500</v>
      </c>
      <c r="W12821" s="9" t="str">
        <f t="shared" si="204"/>
        <v>EIX</v>
      </c>
    </row>
    <row r="12822" spans="15:23">
      <c r="O12822" t="s">
        <v>217</v>
      </c>
      <c r="P12822" s="13">
        <v>44061</v>
      </c>
      <c r="Q12822">
        <v>51.830002</v>
      </c>
      <c r="R12822">
        <v>52.029998999999997</v>
      </c>
      <c r="S12822">
        <v>51.099997999999999</v>
      </c>
      <c r="T12822">
        <v>51.490001999999997</v>
      </c>
      <c r="U12822">
        <v>47.114078999999997</v>
      </c>
      <c r="V12822">
        <v>2447300</v>
      </c>
      <c r="W12822" s="9" t="str">
        <f t="shared" si="204"/>
        <v>EIX</v>
      </c>
    </row>
    <row r="12823" spans="15:23">
      <c r="O12823" t="s">
        <v>217</v>
      </c>
      <c r="P12823" s="13">
        <v>44062</v>
      </c>
      <c r="Q12823">
        <v>51.630001</v>
      </c>
      <c r="R12823">
        <v>52.669998</v>
      </c>
      <c r="S12823">
        <v>51.220001000000003</v>
      </c>
      <c r="T12823">
        <v>52.25</v>
      </c>
      <c r="U12823">
        <v>47.809486</v>
      </c>
      <c r="V12823">
        <v>2367100</v>
      </c>
      <c r="W12823" s="9" t="str">
        <f t="shared" si="204"/>
        <v>EIX</v>
      </c>
    </row>
    <row r="12824" spans="15:23">
      <c r="O12824" t="s">
        <v>217</v>
      </c>
      <c r="P12824" s="13">
        <v>44063</v>
      </c>
      <c r="Q12824">
        <v>51.889999000000003</v>
      </c>
      <c r="R12824">
        <v>52.139999000000003</v>
      </c>
      <c r="S12824">
        <v>50.970001000000003</v>
      </c>
      <c r="T12824">
        <v>51.240001999999997</v>
      </c>
      <c r="U12824">
        <v>46.885323</v>
      </c>
      <c r="V12824">
        <v>2059700</v>
      </c>
      <c r="W12824" s="9" t="str">
        <f t="shared" si="204"/>
        <v>EIX</v>
      </c>
    </row>
    <row r="12825" spans="15:23">
      <c r="O12825" t="s">
        <v>217</v>
      </c>
      <c r="P12825" s="13">
        <v>44064</v>
      </c>
      <c r="Q12825">
        <v>51.43</v>
      </c>
      <c r="R12825">
        <v>51.459999000000003</v>
      </c>
      <c r="S12825">
        <v>50.389999000000003</v>
      </c>
      <c r="T12825">
        <v>51.259998000000003</v>
      </c>
      <c r="U12825">
        <v>46.903624999999998</v>
      </c>
      <c r="V12825">
        <v>2423500</v>
      </c>
      <c r="W12825" s="9" t="str">
        <f t="shared" si="204"/>
        <v>EIX</v>
      </c>
    </row>
    <row r="12826" spans="15:23">
      <c r="O12826" t="s">
        <v>217</v>
      </c>
      <c r="P12826" s="13">
        <v>44067</v>
      </c>
      <c r="Q12826">
        <v>51.360000999999997</v>
      </c>
      <c r="R12826">
        <v>52.369999</v>
      </c>
      <c r="S12826">
        <v>50.93</v>
      </c>
      <c r="T12826">
        <v>52.34</v>
      </c>
      <c r="U12826">
        <v>47.891841999999997</v>
      </c>
      <c r="V12826">
        <v>1416300</v>
      </c>
      <c r="W12826" s="9" t="str">
        <f t="shared" si="204"/>
        <v>EIX</v>
      </c>
    </row>
    <row r="12827" spans="15:23">
      <c r="O12827" t="s">
        <v>217</v>
      </c>
      <c r="P12827" s="13">
        <v>44068</v>
      </c>
      <c r="Q12827">
        <v>52.389999000000003</v>
      </c>
      <c r="R12827">
        <v>52.48</v>
      </c>
      <c r="S12827">
        <v>51.599997999999999</v>
      </c>
      <c r="T12827">
        <v>52</v>
      </c>
      <c r="U12827">
        <v>47.580734</v>
      </c>
      <c r="V12827">
        <v>1297500</v>
      </c>
      <c r="W12827" s="9" t="str">
        <f t="shared" si="204"/>
        <v>EIX</v>
      </c>
    </row>
    <row r="12828" spans="15:23">
      <c r="O12828" t="s">
        <v>217</v>
      </c>
      <c r="P12828" s="13">
        <v>44069</v>
      </c>
      <c r="Q12828">
        <v>51.68</v>
      </c>
      <c r="R12828">
        <v>51.77</v>
      </c>
      <c r="S12828">
        <v>50.68</v>
      </c>
      <c r="T12828">
        <v>51.09</v>
      </c>
      <c r="U12828">
        <v>46.748074000000003</v>
      </c>
      <c r="V12828">
        <v>1630500</v>
      </c>
      <c r="W12828" s="9" t="str">
        <f t="shared" si="204"/>
        <v>EIX</v>
      </c>
    </row>
    <row r="12829" spans="15:23">
      <c r="O12829" t="s">
        <v>217</v>
      </c>
      <c r="P12829" s="13">
        <v>44070</v>
      </c>
      <c r="Q12829">
        <v>51.25</v>
      </c>
      <c r="R12829">
        <v>51.98</v>
      </c>
      <c r="S12829">
        <v>51.16</v>
      </c>
      <c r="T12829">
        <v>51.75</v>
      </c>
      <c r="U12829">
        <v>47.351982</v>
      </c>
      <c r="V12829">
        <v>1691400</v>
      </c>
      <c r="W12829" s="9" t="str">
        <f t="shared" si="204"/>
        <v>EIX</v>
      </c>
    </row>
    <row r="12830" spans="15:23">
      <c r="O12830" t="s">
        <v>217</v>
      </c>
      <c r="P12830" s="13">
        <v>44071</v>
      </c>
      <c r="Q12830">
        <v>52.119999</v>
      </c>
      <c r="R12830">
        <v>52.279998999999997</v>
      </c>
      <c r="S12830">
        <v>51.59</v>
      </c>
      <c r="T12830">
        <v>52.169998</v>
      </c>
      <c r="U12830">
        <v>47.736282000000003</v>
      </c>
      <c r="V12830">
        <v>1776400</v>
      </c>
      <c r="W12830" s="9" t="str">
        <f t="shared" si="204"/>
        <v>EIX</v>
      </c>
    </row>
    <row r="12831" spans="15:23">
      <c r="O12831" t="s">
        <v>217</v>
      </c>
      <c r="P12831" s="13">
        <v>44074</v>
      </c>
      <c r="Q12831">
        <v>51.880001</v>
      </c>
      <c r="R12831">
        <v>52.639999000000003</v>
      </c>
      <c r="S12831">
        <v>51.82</v>
      </c>
      <c r="T12831">
        <v>52.48</v>
      </c>
      <c r="U12831">
        <v>48.019939000000001</v>
      </c>
      <c r="V12831">
        <v>2415600</v>
      </c>
      <c r="W12831" s="9" t="str">
        <f t="shared" si="204"/>
        <v>EIX</v>
      </c>
    </row>
    <row r="12832" spans="15:23">
      <c r="O12832" t="s">
        <v>217</v>
      </c>
      <c r="P12832" s="13">
        <v>44075</v>
      </c>
      <c r="Q12832">
        <v>52.150002000000001</v>
      </c>
      <c r="R12832">
        <v>52.27</v>
      </c>
      <c r="S12832">
        <v>51.529998999999997</v>
      </c>
      <c r="T12832">
        <v>51.810001</v>
      </c>
      <c r="U12832">
        <v>47.406883000000001</v>
      </c>
      <c r="V12832">
        <v>1682200</v>
      </c>
      <c r="W12832" s="9" t="str">
        <f t="shared" si="204"/>
        <v>EIX</v>
      </c>
    </row>
    <row r="12833" spans="15:23">
      <c r="O12833" t="s">
        <v>217</v>
      </c>
      <c r="P12833" s="13">
        <v>44076</v>
      </c>
      <c r="Q12833">
        <v>51.939999</v>
      </c>
      <c r="R12833">
        <v>52.889999000000003</v>
      </c>
      <c r="S12833">
        <v>51.720001000000003</v>
      </c>
      <c r="T12833">
        <v>52.57</v>
      </c>
      <c r="U12833">
        <v>48.102291000000001</v>
      </c>
      <c r="V12833">
        <v>2443600</v>
      </c>
      <c r="W12833" s="9" t="str">
        <f t="shared" si="204"/>
        <v>EIX</v>
      </c>
    </row>
    <row r="12834" spans="15:23">
      <c r="O12834" t="s">
        <v>217</v>
      </c>
      <c r="P12834" s="13">
        <v>44077</v>
      </c>
      <c r="Q12834">
        <v>52.900002000000001</v>
      </c>
      <c r="R12834">
        <v>53.580002</v>
      </c>
      <c r="S12834">
        <v>52.380001</v>
      </c>
      <c r="T12834">
        <v>52.959999000000003</v>
      </c>
      <c r="U12834">
        <v>48.459147999999999</v>
      </c>
      <c r="V12834">
        <v>2127100</v>
      </c>
      <c r="W12834" s="9" t="str">
        <f t="shared" si="204"/>
        <v>EIX</v>
      </c>
    </row>
    <row r="12835" spans="15:23">
      <c r="O12835" t="s">
        <v>217</v>
      </c>
      <c r="P12835" s="13">
        <v>44078</v>
      </c>
      <c r="Q12835">
        <v>53.060001</v>
      </c>
      <c r="R12835">
        <v>53.27</v>
      </c>
      <c r="S12835">
        <v>51.439999</v>
      </c>
      <c r="T12835">
        <v>52.259998000000003</v>
      </c>
      <c r="U12835">
        <v>47.818638</v>
      </c>
      <c r="V12835">
        <v>1867500</v>
      </c>
      <c r="W12835" s="9" t="str">
        <f t="shared" si="204"/>
        <v>EIX</v>
      </c>
    </row>
    <row r="12836" spans="15:23">
      <c r="O12836" t="s">
        <v>217</v>
      </c>
      <c r="P12836" s="13">
        <v>44082</v>
      </c>
      <c r="Q12836">
        <v>52.43</v>
      </c>
      <c r="R12836">
        <v>52.529998999999997</v>
      </c>
      <c r="S12836">
        <v>51.130001</v>
      </c>
      <c r="T12836">
        <v>51.369999</v>
      </c>
      <c r="U12836">
        <v>47.004275999999997</v>
      </c>
      <c r="V12836">
        <v>2585300</v>
      </c>
      <c r="W12836" s="9" t="str">
        <f t="shared" si="204"/>
        <v>EIX</v>
      </c>
    </row>
    <row r="12837" spans="15:23">
      <c r="O12837" t="s">
        <v>217</v>
      </c>
      <c r="P12837" s="13">
        <v>44083</v>
      </c>
      <c r="Q12837">
        <v>51.700001</v>
      </c>
      <c r="R12837">
        <v>52.290000999999997</v>
      </c>
      <c r="S12837">
        <v>51.040000999999997</v>
      </c>
      <c r="T12837">
        <v>51.540000999999997</v>
      </c>
      <c r="U12837">
        <v>47.159824</v>
      </c>
      <c r="V12837">
        <v>2527800</v>
      </c>
      <c r="W12837" s="9" t="str">
        <f t="shared" si="204"/>
        <v>EIX</v>
      </c>
    </row>
    <row r="12838" spans="15:23">
      <c r="O12838" t="s">
        <v>217</v>
      </c>
      <c r="P12838" s="13">
        <v>44084</v>
      </c>
      <c r="Q12838">
        <v>51.419998</v>
      </c>
      <c r="R12838">
        <v>51.57</v>
      </c>
      <c r="S12838">
        <v>50.5</v>
      </c>
      <c r="T12838">
        <v>50.5</v>
      </c>
      <c r="U12838">
        <v>46.208210000000001</v>
      </c>
      <c r="V12838">
        <v>2891900</v>
      </c>
      <c r="W12838" s="9" t="str">
        <f t="shared" si="204"/>
        <v>EIX</v>
      </c>
    </row>
    <row r="12839" spans="15:23">
      <c r="O12839" t="s">
        <v>217</v>
      </c>
      <c r="P12839" s="13">
        <v>44085</v>
      </c>
      <c r="Q12839">
        <v>50.619999</v>
      </c>
      <c r="R12839">
        <v>50.639999000000003</v>
      </c>
      <c r="S12839">
        <v>49.900002000000001</v>
      </c>
      <c r="T12839">
        <v>50.630001</v>
      </c>
      <c r="U12839">
        <v>46.327164000000003</v>
      </c>
      <c r="V12839">
        <v>2650100</v>
      </c>
      <c r="W12839" s="9" t="str">
        <f t="shared" si="204"/>
        <v>EIX</v>
      </c>
    </row>
    <row r="12840" spans="15:23">
      <c r="O12840" t="s">
        <v>217</v>
      </c>
      <c r="P12840" s="13">
        <v>44088</v>
      </c>
      <c r="Q12840">
        <v>50.82</v>
      </c>
      <c r="R12840">
        <v>51.77</v>
      </c>
      <c r="S12840">
        <v>50.509998000000003</v>
      </c>
      <c r="T12840">
        <v>51.650002000000001</v>
      </c>
      <c r="U12840">
        <v>47.260478999999997</v>
      </c>
      <c r="V12840">
        <v>1798200</v>
      </c>
      <c r="W12840" s="9" t="str">
        <f t="shared" si="204"/>
        <v>EIX</v>
      </c>
    </row>
    <row r="12841" spans="15:23">
      <c r="O12841" t="s">
        <v>217</v>
      </c>
      <c r="P12841" s="13">
        <v>44089</v>
      </c>
      <c r="Q12841">
        <v>51.869999</v>
      </c>
      <c r="R12841">
        <v>52.860000999999997</v>
      </c>
      <c r="S12841">
        <v>51.220001000000003</v>
      </c>
      <c r="T12841">
        <v>51.509998000000003</v>
      </c>
      <c r="U12841">
        <v>47.132378000000003</v>
      </c>
      <c r="V12841">
        <v>1882400</v>
      </c>
      <c r="W12841" s="9" t="str">
        <f t="shared" si="204"/>
        <v>EIX</v>
      </c>
    </row>
    <row r="12842" spans="15:23">
      <c r="O12842" t="s">
        <v>217</v>
      </c>
      <c r="P12842" s="13">
        <v>44090</v>
      </c>
      <c r="Q12842">
        <v>51.419998</v>
      </c>
      <c r="R12842">
        <v>52.889999000000003</v>
      </c>
      <c r="S12842">
        <v>51.369999</v>
      </c>
      <c r="T12842">
        <v>52.540000999999997</v>
      </c>
      <c r="U12842">
        <v>48.074848000000003</v>
      </c>
      <c r="V12842">
        <v>3959300</v>
      </c>
      <c r="W12842" s="9" t="str">
        <f t="shared" si="204"/>
        <v>EIX</v>
      </c>
    </row>
    <row r="12843" spans="15:23">
      <c r="O12843" t="s">
        <v>217</v>
      </c>
      <c r="P12843" s="13">
        <v>44091</v>
      </c>
      <c r="Q12843">
        <v>52.080002</v>
      </c>
      <c r="R12843">
        <v>52.68</v>
      </c>
      <c r="S12843">
        <v>51.59</v>
      </c>
      <c r="T12843">
        <v>52.630001</v>
      </c>
      <c r="U12843">
        <v>48.157187999999998</v>
      </c>
      <c r="V12843">
        <v>2977800</v>
      </c>
      <c r="W12843" s="9" t="str">
        <f t="shared" si="204"/>
        <v>EIX</v>
      </c>
    </row>
    <row r="12844" spans="15:23">
      <c r="O12844" t="s">
        <v>217</v>
      </c>
      <c r="P12844" s="13">
        <v>44092</v>
      </c>
      <c r="Q12844">
        <v>52.389999000000003</v>
      </c>
      <c r="R12844">
        <v>52.93</v>
      </c>
      <c r="S12844">
        <v>51.189999</v>
      </c>
      <c r="T12844">
        <v>51.419998</v>
      </c>
      <c r="U12844">
        <v>47.050021999999998</v>
      </c>
      <c r="V12844">
        <v>4879800</v>
      </c>
      <c r="W12844" s="9" t="str">
        <f t="shared" si="204"/>
        <v>EIX</v>
      </c>
    </row>
    <row r="12845" spans="15:23">
      <c r="O12845" t="s">
        <v>217</v>
      </c>
      <c r="P12845" s="13">
        <v>44095</v>
      </c>
      <c r="Q12845">
        <v>50.740001999999997</v>
      </c>
      <c r="R12845">
        <v>50.849997999999999</v>
      </c>
      <c r="S12845">
        <v>49.150002000000001</v>
      </c>
      <c r="T12845">
        <v>49.700001</v>
      </c>
      <c r="U12845">
        <v>45.476204000000003</v>
      </c>
      <c r="V12845">
        <v>3093600</v>
      </c>
      <c r="W12845" s="9" t="str">
        <f t="shared" si="204"/>
        <v>EIX</v>
      </c>
    </row>
    <row r="12846" spans="15:23">
      <c r="O12846" t="s">
        <v>217</v>
      </c>
      <c r="P12846" s="13">
        <v>44096</v>
      </c>
      <c r="Q12846">
        <v>49.59</v>
      </c>
      <c r="R12846">
        <v>50.779998999999997</v>
      </c>
      <c r="S12846">
        <v>49.439999</v>
      </c>
      <c r="T12846">
        <v>50.419998</v>
      </c>
      <c r="U12846">
        <v>46.135016999999998</v>
      </c>
      <c r="V12846">
        <v>3085800</v>
      </c>
      <c r="W12846" s="9" t="str">
        <f t="shared" si="204"/>
        <v>EIX</v>
      </c>
    </row>
    <row r="12847" spans="15:23">
      <c r="O12847" t="s">
        <v>217</v>
      </c>
      <c r="P12847" s="13">
        <v>44097</v>
      </c>
      <c r="Q12847">
        <v>50.470001000000003</v>
      </c>
      <c r="R12847">
        <v>50.610000999999997</v>
      </c>
      <c r="S12847">
        <v>48.470001000000003</v>
      </c>
      <c r="T12847">
        <v>49.299999</v>
      </c>
      <c r="U12847">
        <v>45.110194999999997</v>
      </c>
      <c r="V12847">
        <v>2637400</v>
      </c>
      <c r="W12847" s="9" t="str">
        <f t="shared" si="204"/>
        <v>EIX</v>
      </c>
    </row>
    <row r="12848" spans="15:23">
      <c r="O12848" t="s">
        <v>217</v>
      </c>
      <c r="P12848" s="13">
        <v>44098</v>
      </c>
      <c r="Q12848">
        <v>49.400002000000001</v>
      </c>
      <c r="R12848">
        <v>51.09</v>
      </c>
      <c r="S12848">
        <v>48.939999</v>
      </c>
      <c r="T12848">
        <v>50.84</v>
      </c>
      <c r="U12848">
        <v>46.519320999999998</v>
      </c>
      <c r="V12848">
        <v>3134900</v>
      </c>
      <c r="W12848" s="9" t="str">
        <f t="shared" si="204"/>
        <v>EIX</v>
      </c>
    </row>
    <row r="12849" spans="15:23">
      <c r="O12849" t="s">
        <v>217</v>
      </c>
      <c r="P12849" s="13">
        <v>44099</v>
      </c>
      <c r="Q12849">
        <v>50.310001</v>
      </c>
      <c r="R12849">
        <v>51.73</v>
      </c>
      <c r="S12849">
        <v>50.200001</v>
      </c>
      <c r="T12849">
        <v>51.650002000000001</v>
      </c>
      <c r="U12849">
        <v>47.260478999999997</v>
      </c>
      <c r="V12849">
        <v>2489000</v>
      </c>
      <c r="W12849" s="9" t="str">
        <f t="shared" si="204"/>
        <v>EIX</v>
      </c>
    </row>
    <row r="12850" spans="15:23">
      <c r="O12850" t="s">
        <v>217</v>
      </c>
      <c r="P12850" s="13">
        <v>44102</v>
      </c>
      <c r="Q12850">
        <v>52.009998000000003</v>
      </c>
      <c r="R12850">
        <v>52.639999000000003</v>
      </c>
      <c r="S12850">
        <v>51.470001000000003</v>
      </c>
      <c r="T12850">
        <v>51.889999000000003</v>
      </c>
      <c r="U12850">
        <v>47.480080000000001</v>
      </c>
      <c r="V12850">
        <v>2674800</v>
      </c>
      <c r="W12850" s="9" t="str">
        <f t="shared" si="204"/>
        <v>EIX</v>
      </c>
    </row>
    <row r="12851" spans="15:23">
      <c r="O12851" t="s">
        <v>217</v>
      </c>
      <c r="P12851" s="13">
        <v>44103</v>
      </c>
      <c r="Q12851">
        <v>51.419998</v>
      </c>
      <c r="R12851">
        <v>51.700001</v>
      </c>
      <c r="S12851">
        <v>50.93</v>
      </c>
      <c r="T12851">
        <v>51.02</v>
      </c>
      <c r="U12851">
        <v>47.265155999999998</v>
      </c>
      <c r="V12851">
        <v>1335100</v>
      </c>
      <c r="W12851" s="9" t="str">
        <f t="shared" si="204"/>
        <v>EIX</v>
      </c>
    </row>
    <row r="12852" spans="15:23">
      <c r="O12852" t="s">
        <v>217</v>
      </c>
      <c r="P12852" s="13">
        <v>44104</v>
      </c>
      <c r="Q12852">
        <v>51.439999</v>
      </c>
      <c r="R12852">
        <v>51.630001</v>
      </c>
      <c r="S12852">
        <v>50.52</v>
      </c>
      <c r="T12852">
        <v>50.84</v>
      </c>
      <c r="U12852">
        <v>47.098404000000002</v>
      </c>
      <c r="V12852">
        <v>2426000</v>
      </c>
      <c r="W12852" s="9" t="str">
        <f t="shared" si="204"/>
        <v>EIX</v>
      </c>
    </row>
    <row r="12853" spans="15:23">
      <c r="O12853" t="s">
        <v>217</v>
      </c>
      <c r="P12853" s="13">
        <v>44105</v>
      </c>
      <c r="Q12853">
        <v>50.799999</v>
      </c>
      <c r="R12853">
        <v>51.139999000000003</v>
      </c>
      <c r="S12853">
        <v>50.259998000000003</v>
      </c>
      <c r="T12853">
        <v>50.439999</v>
      </c>
      <c r="U12853">
        <v>46.72784</v>
      </c>
      <c r="V12853">
        <v>2263000</v>
      </c>
      <c r="W12853" s="9" t="str">
        <f t="shared" si="204"/>
        <v>EIX</v>
      </c>
    </row>
    <row r="12854" spans="15:23">
      <c r="O12854" t="s">
        <v>217</v>
      </c>
      <c r="P12854" s="13">
        <v>44106</v>
      </c>
      <c r="Q12854">
        <v>50.139999000000003</v>
      </c>
      <c r="R12854">
        <v>51.549999</v>
      </c>
      <c r="S12854">
        <v>50</v>
      </c>
      <c r="T12854">
        <v>51.5</v>
      </c>
      <c r="U12854">
        <v>47.709826999999997</v>
      </c>
      <c r="V12854">
        <v>2784300</v>
      </c>
      <c r="W12854" s="9" t="str">
        <f t="shared" si="204"/>
        <v>EIX</v>
      </c>
    </row>
    <row r="12855" spans="15:23">
      <c r="O12855" t="s">
        <v>217</v>
      </c>
      <c r="P12855" s="13">
        <v>44109</v>
      </c>
      <c r="Q12855">
        <v>51.759998000000003</v>
      </c>
      <c r="R12855">
        <v>52.860000999999997</v>
      </c>
      <c r="S12855">
        <v>51.59</v>
      </c>
      <c r="T12855">
        <v>52.610000999999997</v>
      </c>
      <c r="U12855">
        <v>48.738140000000001</v>
      </c>
      <c r="V12855">
        <v>2888800</v>
      </c>
      <c r="W12855" s="9" t="str">
        <f t="shared" si="204"/>
        <v>EIX</v>
      </c>
    </row>
    <row r="12856" spans="15:23">
      <c r="O12856" t="s">
        <v>217</v>
      </c>
      <c r="P12856" s="13">
        <v>44110</v>
      </c>
      <c r="Q12856">
        <v>52.700001</v>
      </c>
      <c r="R12856">
        <v>55.119999</v>
      </c>
      <c r="S12856">
        <v>52.310001</v>
      </c>
      <c r="T12856">
        <v>53.860000999999997</v>
      </c>
      <c r="U12856">
        <v>49.896141</v>
      </c>
      <c r="V12856">
        <v>2597000</v>
      </c>
      <c r="W12856" s="9" t="str">
        <f t="shared" si="204"/>
        <v>EIX</v>
      </c>
    </row>
    <row r="12857" spans="15:23">
      <c r="O12857" t="s">
        <v>217</v>
      </c>
      <c r="P12857" s="13">
        <v>44111</v>
      </c>
      <c r="Q12857">
        <v>54.110000999999997</v>
      </c>
      <c r="R12857">
        <v>55.169998</v>
      </c>
      <c r="S12857">
        <v>54.07</v>
      </c>
      <c r="T12857">
        <v>54.939999</v>
      </c>
      <c r="U12857">
        <v>50.896656</v>
      </c>
      <c r="V12857">
        <v>1899400</v>
      </c>
      <c r="W12857" s="9" t="str">
        <f t="shared" si="204"/>
        <v>EIX</v>
      </c>
    </row>
    <row r="12858" spans="15:23">
      <c r="O12858" t="s">
        <v>217</v>
      </c>
      <c r="P12858" s="13">
        <v>44112</v>
      </c>
      <c r="Q12858">
        <v>54.98</v>
      </c>
      <c r="R12858">
        <v>56.130001</v>
      </c>
      <c r="S12858">
        <v>54.950001</v>
      </c>
      <c r="T12858">
        <v>56.099997999999999</v>
      </c>
      <c r="U12858">
        <v>51.971294</v>
      </c>
      <c r="V12858">
        <v>2571700</v>
      </c>
      <c r="W12858" s="9" t="str">
        <f t="shared" si="204"/>
        <v>EIX</v>
      </c>
    </row>
    <row r="12859" spans="15:23">
      <c r="O12859" t="s">
        <v>217</v>
      </c>
      <c r="P12859" s="13">
        <v>44113</v>
      </c>
      <c r="Q12859">
        <v>56.599997999999999</v>
      </c>
      <c r="R12859">
        <v>56.73</v>
      </c>
      <c r="S12859">
        <v>55.779998999999997</v>
      </c>
      <c r="T12859">
        <v>56.09</v>
      </c>
      <c r="U12859">
        <v>51.962029000000001</v>
      </c>
      <c r="V12859">
        <v>1666400</v>
      </c>
      <c r="W12859" s="9" t="str">
        <f t="shared" si="204"/>
        <v>EIX</v>
      </c>
    </row>
    <row r="12860" spans="15:23">
      <c r="O12860" t="s">
        <v>217</v>
      </c>
      <c r="P12860" s="13">
        <v>44116</v>
      </c>
      <c r="Q12860">
        <v>56.16</v>
      </c>
      <c r="R12860">
        <v>56.59</v>
      </c>
      <c r="S12860">
        <v>55.66</v>
      </c>
      <c r="T12860">
        <v>56.27</v>
      </c>
      <c r="U12860">
        <v>52.128779999999999</v>
      </c>
      <c r="V12860">
        <v>1426200</v>
      </c>
      <c r="W12860" s="9" t="str">
        <f t="shared" si="204"/>
        <v>EIX</v>
      </c>
    </row>
    <row r="12861" spans="15:23">
      <c r="O12861" t="s">
        <v>217</v>
      </c>
      <c r="P12861" s="13">
        <v>44117</v>
      </c>
      <c r="Q12861">
        <v>55.700001</v>
      </c>
      <c r="R12861">
        <v>56.43</v>
      </c>
      <c r="S12861">
        <v>55.529998999999997</v>
      </c>
      <c r="T12861">
        <v>56.279998999999997</v>
      </c>
      <c r="U12861">
        <v>52.138041999999999</v>
      </c>
      <c r="V12861">
        <v>1372400</v>
      </c>
      <c r="W12861" s="9" t="str">
        <f t="shared" si="204"/>
        <v>EIX</v>
      </c>
    </row>
    <row r="12862" spans="15:23">
      <c r="O12862" t="s">
        <v>217</v>
      </c>
      <c r="P12862" s="13">
        <v>44118</v>
      </c>
      <c r="Q12862">
        <v>56.34</v>
      </c>
      <c r="R12862">
        <v>56.84</v>
      </c>
      <c r="S12862">
        <v>55.650002000000001</v>
      </c>
      <c r="T12862">
        <v>56.240001999999997</v>
      </c>
      <c r="U12862">
        <v>52.100985999999999</v>
      </c>
      <c r="V12862">
        <v>1093700</v>
      </c>
      <c r="W12862" s="9" t="str">
        <f t="shared" si="204"/>
        <v>EIX</v>
      </c>
    </row>
    <row r="12863" spans="15:23">
      <c r="O12863" t="s">
        <v>217</v>
      </c>
      <c r="P12863" s="13">
        <v>44119</v>
      </c>
      <c r="Q12863">
        <v>55.610000999999997</v>
      </c>
      <c r="R12863">
        <v>57.450001</v>
      </c>
      <c r="S12863">
        <v>55.529998999999997</v>
      </c>
      <c r="T12863">
        <v>56.810001</v>
      </c>
      <c r="U12863">
        <v>52.629040000000003</v>
      </c>
      <c r="V12863">
        <v>1283500</v>
      </c>
      <c r="W12863" s="9" t="str">
        <f t="shared" si="204"/>
        <v>EIX</v>
      </c>
    </row>
    <row r="12864" spans="15:23">
      <c r="O12864" t="s">
        <v>217</v>
      </c>
      <c r="P12864" s="13">
        <v>44120</v>
      </c>
      <c r="Q12864">
        <v>56.82</v>
      </c>
      <c r="R12864">
        <v>58.549999</v>
      </c>
      <c r="S12864">
        <v>56.619999</v>
      </c>
      <c r="T12864">
        <v>58.110000999999997</v>
      </c>
      <c r="U12864">
        <v>53.833365999999998</v>
      </c>
      <c r="V12864">
        <v>2308500</v>
      </c>
      <c r="W12864" s="9" t="str">
        <f t="shared" si="204"/>
        <v>EIX</v>
      </c>
    </row>
    <row r="12865" spans="15:23">
      <c r="O12865" t="s">
        <v>217</v>
      </c>
      <c r="P12865" s="13">
        <v>44123</v>
      </c>
      <c r="Q12865">
        <v>57.959999000000003</v>
      </c>
      <c r="R12865">
        <v>58.349997999999999</v>
      </c>
      <c r="S12865">
        <v>57.450001</v>
      </c>
      <c r="T12865">
        <v>58.259998000000003</v>
      </c>
      <c r="U12865">
        <v>53.972324</v>
      </c>
      <c r="V12865">
        <v>1503700</v>
      </c>
      <c r="W12865" s="9" t="str">
        <f t="shared" si="204"/>
        <v>EIX</v>
      </c>
    </row>
    <row r="12866" spans="15:23">
      <c r="O12866" t="s">
        <v>217</v>
      </c>
      <c r="P12866" s="13">
        <v>44124</v>
      </c>
      <c r="Q12866">
        <v>58.860000999999997</v>
      </c>
      <c r="R12866">
        <v>59.990001999999997</v>
      </c>
      <c r="S12866">
        <v>58.509998000000003</v>
      </c>
      <c r="T12866">
        <v>59.75</v>
      </c>
      <c r="U12866">
        <v>55.352668999999999</v>
      </c>
      <c r="V12866">
        <v>2137800</v>
      </c>
      <c r="W12866" s="9" t="str">
        <f t="shared" si="204"/>
        <v>EIX</v>
      </c>
    </row>
    <row r="12867" spans="15:23">
      <c r="O12867" t="s">
        <v>217</v>
      </c>
      <c r="P12867" s="13">
        <v>44125</v>
      </c>
      <c r="Q12867">
        <v>59.5</v>
      </c>
      <c r="R12867">
        <v>59.790000999999997</v>
      </c>
      <c r="S12867">
        <v>58.939999</v>
      </c>
      <c r="T12867">
        <v>59.049999</v>
      </c>
      <c r="U12867">
        <v>54.704189</v>
      </c>
      <c r="V12867">
        <v>2203200</v>
      </c>
      <c r="W12867" s="9" t="str">
        <f t="shared" si="204"/>
        <v>EIX</v>
      </c>
    </row>
    <row r="12868" spans="15:23">
      <c r="O12868" t="s">
        <v>217</v>
      </c>
      <c r="P12868" s="13">
        <v>44126</v>
      </c>
      <c r="Q12868">
        <v>59.029998999999997</v>
      </c>
      <c r="R12868">
        <v>60.080002</v>
      </c>
      <c r="S12868">
        <v>58.59</v>
      </c>
      <c r="T12868">
        <v>59.889999000000003</v>
      </c>
      <c r="U12868">
        <v>55.482365000000001</v>
      </c>
      <c r="V12868">
        <v>1473200</v>
      </c>
      <c r="W12868" s="9" t="str">
        <f t="shared" si="204"/>
        <v>EIX</v>
      </c>
    </row>
    <row r="12869" spans="15:23">
      <c r="O12869" t="s">
        <v>217</v>
      </c>
      <c r="P12869" s="13">
        <v>44127</v>
      </c>
      <c r="Q12869">
        <v>60.419998</v>
      </c>
      <c r="R12869">
        <v>60.860000999999997</v>
      </c>
      <c r="S12869">
        <v>60.029998999999997</v>
      </c>
      <c r="T12869">
        <v>60.490001999999997</v>
      </c>
      <c r="U12869">
        <v>56.038207999999997</v>
      </c>
      <c r="V12869">
        <v>1849400</v>
      </c>
      <c r="W12869" s="9" t="str">
        <f t="shared" ref="W12869:W12932" si="205">IFERROR(VLOOKUP(O12869,$B$4:$B$17,1,FALSE),"Delete")</f>
        <v>EIX</v>
      </c>
    </row>
    <row r="12870" spans="15:23">
      <c r="O12870" t="s">
        <v>217</v>
      </c>
      <c r="P12870" s="13">
        <v>44130</v>
      </c>
      <c r="Q12870">
        <v>59.98</v>
      </c>
      <c r="R12870">
        <v>60.110000999999997</v>
      </c>
      <c r="S12870">
        <v>56.18</v>
      </c>
      <c r="T12870">
        <v>58.189999</v>
      </c>
      <c r="U12870">
        <v>53.907471000000001</v>
      </c>
      <c r="V12870">
        <v>3642000</v>
      </c>
      <c r="W12870" s="9" t="str">
        <f t="shared" si="205"/>
        <v>EIX</v>
      </c>
    </row>
    <row r="12871" spans="15:23">
      <c r="O12871" t="s">
        <v>217</v>
      </c>
      <c r="P12871" s="13">
        <v>44131</v>
      </c>
      <c r="Q12871">
        <v>57.990001999999997</v>
      </c>
      <c r="R12871">
        <v>58.549999</v>
      </c>
      <c r="S12871">
        <v>57.32</v>
      </c>
      <c r="T12871">
        <v>57.810001</v>
      </c>
      <c r="U12871">
        <v>53.555442999999997</v>
      </c>
      <c r="V12871">
        <v>2066100</v>
      </c>
      <c r="W12871" s="9" t="str">
        <f t="shared" si="205"/>
        <v>EIX</v>
      </c>
    </row>
    <row r="12872" spans="15:23">
      <c r="O12872" t="s">
        <v>217</v>
      </c>
      <c r="P12872" s="13">
        <v>44132</v>
      </c>
      <c r="Q12872">
        <v>58</v>
      </c>
      <c r="R12872">
        <v>59.09</v>
      </c>
      <c r="S12872">
        <v>56.540000999999997</v>
      </c>
      <c r="T12872">
        <v>56.560001</v>
      </c>
      <c r="U12872">
        <v>52.397438000000001</v>
      </c>
      <c r="V12872">
        <v>2402900</v>
      </c>
      <c r="W12872" s="9" t="str">
        <f t="shared" si="205"/>
        <v>EIX</v>
      </c>
    </row>
    <row r="12873" spans="15:23">
      <c r="O12873" t="s">
        <v>217</v>
      </c>
      <c r="P12873" s="13">
        <v>44133</v>
      </c>
      <c r="Q12873">
        <v>56.119999</v>
      </c>
      <c r="R12873">
        <v>56.779998999999997</v>
      </c>
      <c r="S12873">
        <v>55.060001</v>
      </c>
      <c r="T12873">
        <v>56.07</v>
      </c>
      <c r="U12873">
        <v>51.943497000000001</v>
      </c>
      <c r="V12873">
        <v>2426300</v>
      </c>
      <c r="W12873" s="9" t="str">
        <f t="shared" si="205"/>
        <v>EIX</v>
      </c>
    </row>
    <row r="12874" spans="15:23">
      <c r="O12874" t="s">
        <v>217</v>
      </c>
      <c r="P12874" s="13">
        <v>44134</v>
      </c>
      <c r="Q12874">
        <v>55.849997999999999</v>
      </c>
      <c r="R12874">
        <v>56.549999</v>
      </c>
      <c r="S12874">
        <v>54.830002</v>
      </c>
      <c r="T12874">
        <v>56.040000999999997</v>
      </c>
      <c r="U12874">
        <v>51.915706999999998</v>
      </c>
      <c r="V12874">
        <v>1654700</v>
      </c>
      <c r="W12874" s="9" t="str">
        <f t="shared" si="205"/>
        <v>EIX</v>
      </c>
    </row>
    <row r="12875" spans="15:23">
      <c r="O12875" t="s">
        <v>217</v>
      </c>
      <c r="P12875" s="13">
        <v>44137</v>
      </c>
      <c r="Q12875">
        <v>56.400002000000001</v>
      </c>
      <c r="R12875">
        <v>57.59</v>
      </c>
      <c r="S12875">
        <v>56</v>
      </c>
      <c r="T12875">
        <v>57.549999</v>
      </c>
      <c r="U12875">
        <v>53.314582999999999</v>
      </c>
      <c r="V12875">
        <v>1271200</v>
      </c>
      <c r="W12875" s="9" t="str">
        <f t="shared" si="205"/>
        <v>EIX</v>
      </c>
    </row>
    <row r="12876" spans="15:23">
      <c r="O12876" t="s">
        <v>217</v>
      </c>
      <c r="P12876" s="13">
        <v>44138</v>
      </c>
      <c r="Q12876">
        <v>58.139999000000003</v>
      </c>
      <c r="R12876">
        <v>59.25</v>
      </c>
      <c r="S12876">
        <v>58.09</v>
      </c>
      <c r="T12876">
        <v>58.41</v>
      </c>
      <c r="U12876">
        <v>54.111286</v>
      </c>
      <c r="V12876">
        <v>1440500</v>
      </c>
      <c r="W12876" s="9" t="str">
        <f t="shared" si="205"/>
        <v>EIX</v>
      </c>
    </row>
    <row r="12877" spans="15:23">
      <c r="O12877" t="s">
        <v>217</v>
      </c>
      <c r="P12877" s="13">
        <v>44139</v>
      </c>
      <c r="Q12877">
        <v>57.93</v>
      </c>
      <c r="R12877">
        <v>59.419998</v>
      </c>
      <c r="S12877">
        <v>57.389999000000003</v>
      </c>
      <c r="T12877">
        <v>57.43</v>
      </c>
      <c r="U12877">
        <v>53.203406999999999</v>
      </c>
      <c r="V12877">
        <v>1399200</v>
      </c>
      <c r="W12877" s="9" t="str">
        <f t="shared" si="205"/>
        <v>EIX</v>
      </c>
    </row>
    <row r="12878" spans="15:23">
      <c r="O12878" t="s">
        <v>217</v>
      </c>
      <c r="P12878" s="13">
        <v>44140</v>
      </c>
      <c r="Q12878">
        <v>58.110000999999997</v>
      </c>
      <c r="R12878">
        <v>59.709999000000003</v>
      </c>
      <c r="S12878">
        <v>57.990001999999997</v>
      </c>
      <c r="T12878">
        <v>59.380001</v>
      </c>
      <c r="U12878">
        <v>55.009903000000001</v>
      </c>
      <c r="V12878">
        <v>1610400</v>
      </c>
      <c r="W12878" s="9" t="str">
        <f t="shared" si="205"/>
        <v>EIX</v>
      </c>
    </row>
    <row r="12879" spans="15:23">
      <c r="O12879" t="s">
        <v>217</v>
      </c>
      <c r="P12879" s="13">
        <v>44141</v>
      </c>
      <c r="Q12879">
        <v>59.209999000000003</v>
      </c>
      <c r="R12879">
        <v>59.700001</v>
      </c>
      <c r="S12879">
        <v>58.009998000000003</v>
      </c>
      <c r="T12879">
        <v>58.32</v>
      </c>
      <c r="U12879">
        <v>54.027912000000001</v>
      </c>
      <c r="V12879">
        <v>1476100</v>
      </c>
      <c r="W12879" s="9" t="str">
        <f t="shared" si="205"/>
        <v>EIX</v>
      </c>
    </row>
    <row r="12880" spans="15:23">
      <c r="O12880" t="s">
        <v>217</v>
      </c>
      <c r="P12880" s="13">
        <v>44144</v>
      </c>
      <c r="Q12880">
        <v>61.93</v>
      </c>
      <c r="R12880">
        <v>63.23</v>
      </c>
      <c r="S12880">
        <v>58.919998</v>
      </c>
      <c r="T12880">
        <v>60.759998000000003</v>
      </c>
      <c r="U12880">
        <v>56.288338000000003</v>
      </c>
      <c r="V12880">
        <v>2624900</v>
      </c>
      <c r="W12880" s="9" t="str">
        <f t="shared" si="205"/>
        <v>EIX</v>
      </c>
    </row>
    <row r="12881" spans="15:23">
      <c r="O12881" t="s">
        <v>217</v>
      </c>
      <c r="P12881" s="13">
        <v>44145</v>
      </c>
      <c r="Q12881">
        <v>61.139999000000003</v>
      </c>
      <c r="R12881">
        <v>63.23</v>
      </c>
      <c r="S12881">
        <v>60.860000999999997</v>
      </c>
      <c r="T12881">
        <v>62.720001000000003</v>
      </c>
      <c r="U12881">
        <v>58.104095000000001</v>
      </c>
      <c r="V12881">
        <v>3126700</v>
      </c>
      <c r="W12881" s="9" t="str">
        <f t="shared" si="205"/>
        <v>EIX</v>
      </c>
    </row>
    <row r="12882" spans="15:23">
      <c r="O12882" t="s">
        <v>217</v>
      </c>
      <c r="P12882" s="13">
        <v>44146</v>
      </c>
      <c r="Q12882">
        <v>63.119999</v>
      </c>
      <c r="R12882">
        <v>63.709999000000003</v>
      </c>
      <c r="S12882">
        <v>62.740001999999997</v>
      </c>
      <c r="T12882">
        <v>62.900002000000001</v>
      </c>
      <c r="U12882">
        <v>58.270843999999997</v>
      </c>
      <c r="V12882">
        <v>1304300</v>
      </c>
      <c r="W12882" s="9" t="str">
        <f t="shared" si="205"/>
        <v>EIX</v>
      </c>
    </row>
    <row r="12883" spans="15:23">
      <c r="O12883" t="s">
        <v>217</v>
      </c>
      <c r="P12883" s="13">
        <v>44147</v>
      </c>
      <c r="Q12883">
        <v>62.48</v>
      </c>
      <c r="R12883">
        <v>63.369999</v>
      </c>
      <c r="S12883">
        <v>61.77</v>
      </c>
      <c r="T12883">
        <v>62.790000999999997</v>
      </c>
      <c r="U12883">
        <v>58.168937999999997</v>
      </c>
      <c r="V12883">
        <v>1977800</v>
      </c>
      <c r="W12883" s="9" t="str">
        <f t="shared" si="205"/>
        <v>EIX</v>
      </c>
    </row>
    <row r="12884" spans="15:23">
      <c r="O12884" t="s">
        <v>217</v>
      </c>
      <c r="P12884" s="13">
        <v>44148</v>
      </c>
      <c r="Q12884">
        <v>63</v>
      </c>
      <c r="R12884">
        <v>64.75</v>
      </c>
      <c r="S12884">
        <v>62.91</v>
      </c>
      <c r="T12884">
        <v>64.059997999999993</v>
      </c>
      <c r="U12884">
        <v>59.345466999999999</v>
      </c>
      <c r="V12884">
        <v>1457400</v>
      </c>
      <c r="W12884" s="9" t="str">
        <f t="shared" si="205"/>
        <v>EIX</v>
      </c>
    </row>
    <row r="12885" spans="15:23">
      <c r="O12885" t="s">
        <v>217</v>
      </c>
      <c r="P12885" s="13">
        <v>44151</v>
      </c>
      <c r="Q12885">
        <v>64.989998</v>
      </c>
      <c r="R12885">
        <v>65.400002000000001</v>
      </c>
      <c r="S12885">
        <v>64.019997000000004</v>
      </c>
      <c r="T12885">
        <v>65.169998000000007</v>
      </c>
      <c r="U12885">
        <v>60.373778999999999</v>
      </c>
      <c r="V12885">
        <v>1862600</v>
      </c>
      <c r="W12885" s="9" t="str">
        <f t="shared" si="205"/>
        <v>EIX</v>
      </c>
    </row>
    <row r="12886" spans="15:23">
      <c r="O12886" t="s">
        <v>217</v>
      </c>
      <c r="P12886" s="13">
        <v>44152</v>
      </c>
      <c r="Q12886">
        <v>64.769997000000004</v>
      </c>
      <c r="R12886">
        <v>66.550003000000004</v>
      </c>
      <c r="S12886">
        <v>64.639999000000003</v>
      </c>
      <c r="T12886">
        <v>65.599997999999999</v>
      </c>
      <c r="U12886">
        <v>60.772129</v>
      </c>
      <c r="V12886">
        <v>1468700</v>
      </c>
      <c r="W12886" s="9" t="str">
        <f t="shared" si="205"/>
        <v>EIX</v>
      </c>
    </row>
    <row r="12887" spans="15:23">
      <c r="O12887" t="s">
        <v>217</v>
      </c>
      <c r="P12887" s="13">
        <v>44153</v>
      </c>
      <c r="Q12887">
        <v>66.010002</v>
      </c>
      <c r="R12887">
        <v>66.680000000000007</v>
      </c>
      <c r="S12887">
        <v>64.459998999999996</v>
      </c>
      <c r="T12887">
        <v>64.540001000000004</v>
      </c>
      <c r="U12887">
        <v>59.790149999999997</v>
      </c>
      <c r="V12887">
        <v>1624000</v>
      </c>
      <c r="W12887" s="9" t="str">
        <f t="shared" si="205"/>
        <v>EIX</v>
      </c>
    </row>
    <row r="12888" spans="15:23">
      <c r="O12888" t="s">
        <v>217</v>
      </c>
      <c r="P12888" s="13">
        <v>44154</v>
      </c>
      <c r="Q12888">
        <v>64.150002000000001</v>
      </c>
      <c r="R12888">
        <v>64.5</v>
      </c>
      <c r="S12888">
        <v>63.09</v>
      </c>
      <c r="T12888">
        <v>63.619999</v>
      </c>
      <c r="U12888">
        <v>58.937851000000002</v>
      </c>
      <c r="V12888">
        <v>2676400</v>
      </c>
      <c r="W12888" s="9" t="str">
        <f t="shared" si="205"/>
        <v>EIX</v>
      </c>
    </row>
    <row r="12889" spans="15:23">
      <c r="O12889" t="s">
        <v>217</v>
      </c>
      <c r="P12889" s="13">
        <v>44155</v>
      </c>
      <c r="Q12889">
        <v>63.709999000000003</v>
      </c>
      <c r="R12889">
        <v>64.160004000000001</v>
      </c>
      <c r="S12889">
        <v>63</v>
      </c>
      <c r="T12889">
        <v>63.380001</v>
      </c>
      <c r="U12889">
        <v>58.715522999999997</v>
      </c>
      <c r="V12889">
        <v>2987000</v>
      </c>
      <c r="W12889" s="9" t="str">
        <f t="shared" si="205"/>
        <v>EIX</v>
      </c>
    </row>
    <row r="12890" spans="15:23">
      <c r="O12890" t="s">
        <v>217</v>
      </c>
      <c r="P12890" s="13">
        <v>44158</v>
      </c>
      <c r="Q12890">
        <v>63.560001</v>
      </c>
      <c r="R12890">
        <v>64.379997000000003</v>
      </c>
      <c r="S12890">
        <v>63.150002000000001</v>
      </c>
      <c r="T12890">
        <v>64.150002000000001</v>
      </c>
      <c r="U12890">
        <v>59.428851999999999</v>
      </c>
      <c r="V12890">
        <v>2692600</v>
      </c>
      <c r="W12890" s="9" t="str">
        <f t="shared" si="205"/>
        <v>EIX</v>
      </c>
    </row>
    <row r="12891" spans="15:23">
      <c r="O12891" t="s">
        <v>217</v>
      </c>
      <c r="P12891" s="13">
        <v>44159</v>
      </c>
      <c r="Q12891">
        <v>64.989998</v>
      </c>
      <c r="R12891">
        <v>65.739998</v>
      </c>
      <c r="S12891">
        <v>64.610000999999997</v>
      </c>
      <c r="T12891">
        <v>65.449996999999996</v>
      </c>
      <c r="U12891">
        <v>60.633170999999997</v>
      </c>
      <c r="V12891">
        <v>1737300</v>
      </c>
      <c r="W12891" s="9" t="str">
        <f t="shared" si="205"/>
        <v>EIX</v>
      </c>
    </row>
    <row r="12892" spans="15:23">
      <c r="O12892" t="s">
        <v>217</v>
      </c>
      <c r="P12892" s="13">
        <v>44160</v>
      </c>
      <c r="Q12892">
        <v>64.919998000000007</v>
      </c>
      <c r="R12892">
        <v>65.050003000000004</v>
      </c>
      <c r="S12892">
        <v>63.139999000000003</v>
      </c>
      <c r="T12892">
        <v>63.709999000000003</v>
      </c>
      <c r="U12892">
        <v>59.021225000000001</v>
      </c>
      <c r="V12892">
        <v>2866700</v>
      </c>
      <c r="W12892" s="9" t="str">
        <f t="shared" si="205"/>
        <v>EIX</v>
      </c>
    </row>
    <row r="12893" spans="15:23">
      <c r="O12893" t="s">
        <v>217</v>
      </c>
      <c r="P12893" s="13">
        <v>44162</v>
      </c>
      <c r="Q12893">
        <v>63.669998</v>
      </c>
      <c r="R12893">
        <v>63.889999000000003</v>
      </c>
      <c r="S12893">
        <v>62.509998000000003</v>
      </c>
      <c r="T12893">
        <v>62.790000999999997</v>
      </c>
      <c r="U12893">
        <v>58.168937999999997</v>
      </c>
      <c r="V12893">
        <v>968300</v>
      </c>
      <c r="W12893" s="9" t="str">
        <f t="shared" si="205"/>
        <v>EIX</v>
      </c>
    </row>
    <row r="12894" spans="15:23">
      <c r="O12894" t="s">
        <v>217</v>
      </c>
      <c r="P12894" s="13">
        <v>44165</v>
      </c>
      <c r="Q12894">
        <v>62.380001</v>
      </c>
      <c r="R12894">
        <v>62.43</v>
      </c>
      <c r="S12894">
        <v>60.889999000000003</v>
      </c>
      <c r="T12894">
        <v>61.360000999999997</v>
      </c>
      <c r="U12894">
        <v>56.844180999999999</v>
      </c>
      <c r="V12894">
        <v>2684400</v>
      </c>
      <c r="W12894" s="9" t="str">
        <f t="shared" si="205"/>
        <v>EIX</v>
      </c>
    </row>
    <row r="12895" spans="15:23">
      <c r="O12895" t="s">
        <v>217</v>
      </c>
      <c r="P12895" s="13">
        <v>44166</v>
      </c>
      <c r="Q12895">
        <v>61.880001</v>
      </c>
      <c r="R12895">
        <v>63.099997999999999</v>
      </c>
      <c r="S12895">
        <v>61.84</v>
      </c>
      <c r="T12895">
        <v>62.09</v>
      </c>
      <c r="U12895">
        <v>57.520454000000001</v>
      </c>
      <c r="V12895">
        <v>1514500</v>
      </c>
      <c r="W12895" s="9" t="str">
        <f t="shared" si="205"/>
        <v>EIX</v>
      </c>
    </row>
    <row r="12896" spans="15:23">
      <c r="O12896" t="s">
        <v>217</v>
      </c>
      <c r="P12896" s="13">
        <v>44167</v>
      </c>
      <c r="Q12896">
        <v>62.040000999999997</v>
      </c>
      <c r="R12896">
        <v>62.209999000000003</v>
      </c>
      <c r="S12896">
        <v>61.07</v>
      </c>
      <c r="T12896">
        <v>62.189999</v>
      </c>
      <c r="U12896">
        <v>57.613093999999997</v>
      </c>
      <c r="V12896">
        <v>1740000</v>
      </c>
      <c r="W12896" s="9" t="str">
        <f t="shared" si="205"/>
        <v>EIX</v>
      </c>
    </row>
    <row r="12897" spans="15:23">
      <c r="O12897" t="s">
        <v>217</v>
      </c>
      <c r="P12897" s="13">
        <v>44168</v>
      </c>
      <c r="Q12897">
        <v>62.049999</v>
      </c>
      <c r="R12897">
        <v>62.759998000000003</v>
      </c>
      <c r="S12897">
        <v>61.400002000000001</v>
      </c>
      <c r="T12897">
        <v>61.540000999999997</v>
      </c>
      <c r="U12897">
        <v>57.010933000000001</v>
      </c>
      <c r="V12897">
        <v>1917500</v>
      </c>
      <c r="W12897" s="9" t="str">
        <f t="shared" si="205"/>
        <v>EIX</v>
      </c>
    </row>
    <row r="12898" spans="15:23">
      <c r="O12898" t="s">
        <v>217</v>
      </c>
      <c r="P12898" s="13">
        <v>44169</v>
      </c>
      <c r="Q12898">
        <v>61.759998000000003</v>
      </c>
      <c r="R12898">
        <v>62.150002000000001</v>
      </c>
      <c r="S12898">
        <v>61.150002000000001</v>
      </c>
      <c r="T12898">
        <v>61.830002</v>
      </c>
      <c r="U12898">
        <v>57.279591000000003</v>
      </c>
      <c r="V12898">
        <v>1172900</v>
      </c>
      <c r="W12898" s="9" t="str">
        <f t="shared" si="205"/>
        <v>EIX</v>
      </c>
    </row>
    <row r="12899" spans="15:23">
      <c r="O12899" t="s">
        <v>217</v>
      </c>
      <c r="P12899" s="13">
        <v>44172</v>
      </c>
      <c r="Q12899">
        <v>61.299999</v>
      </c>
      <c r="R12899">
        <v>62.189999</v>
      </c>
      <c r="S12899">
        <v>61.130001</v>
      </c>
      <c r="T12899">
        <v>61.939999</v>
      </c>
      <c r="U12899">
        <v>57.381495999999999</v>
      </c>
      <c r="V12899">
        <v>1449000</v>
      </c>
      <c r="W12899" s="9" t="str">
        <f t="shared" si="205"/>
        <v>EIX</v>
      </c>
    </row>
    <row r="12900" spans="15:23">
      <c r="O12900" t="s">
        <v>217</v>
      </c>
      <c r="P12900" s="13">
        <v>44173</v>
      </c>
      <c r="Q12900">
        <v>61.43</v>
      </c>
      <c r="R12900">
        <v>62.200001</v>
      </c>
      <c r="S12900">
        <v>61.34</v>
      </c>
      <c r="T12900">
        <v>61.889999000000003</v>
      </c>
      <c r="U12900">
        <v>57.335175</v>
      </c>
      <c r="V12900">
        <v>1467100</v>
      </c>
      <c r="W12900" s="9" t="str">
        <f t="shared" si="205"/>
        <v>EIX</v>
      </c>
    </row>
    <row r="12901" spans="15:23">
      <c r="O12901" t="s">
        <v>217</v>
      </c>
      <c r="P12901" s="13">
        <v>44174</v>
      </c>
      <c r="Q12901">
        <v>62.09</v>
      </c>
      <c r="R12901">
        <v>63.009998000000003</v>
      </c>
      <c r="S12901">
        <v>62.080002</v>
      </c>
      <c r="T12901">
        <v>62.91</v>
      </c>
      <c r="U12901">
        <v>58.280109000000003</v>
      </c>
      <c r="V12901">
        <v>1434900</v>
      </c>
      <c r="W12901" s="9" t="str">
        <f t="shared" si="205"/>
        <v>EIX</v>
      </c>
    </row>
    <row r="12902" spans="15:23">
      <c r="O12902" t="s">
        <v>217</v>
      </c>
      <c r="P12902" s="13">
        <v>44175</v>
      </c>
      <c r="Q12902">
        <v>63</v>
      </c>
      <c r="R12902">
        <v>63.009998000000003</v>
      </c>
      <c r="S12902">
        <v>62.220001000000003</v>
      </c>
      <c r="T12902">
        <v>62.880001</v>
      </c>
      <c r="U12902">
        <v>58.252316</v>
      </c>
      <c r="V12902">
        <v>1400100</v>
      </c>
      <c r="W12902" s="9" t="str">
        <f t="shared" si="205"/>
        <v>EIX</v>
      </c>
    </row>
    <row r="12903" spans="15:23">
      <c r="O12903" t="s">
        <v>217</v>
      </c>
      <c r="P12903" s="13">
        <v>44176</v>
      </c>
      <c r="Q12903">
        <v>62.889999000000003</v>
      </c>
      <c r="R12903">
        <v>63.419998</v>
      </c>
      <c r="S12903">
        <v>62.619999</v>
      </c>
      <c r="T12903">
        <v>62.799999</v>
      </c>
      <c r="U12903">
        <v>58.178199999999997</v>
      </c>
      <c r="V12903">
        <v>1640600</v>
      </c>
      <c r="W12903" s="9" t="str">
        <f t="shared" si="205"/>
        <v>EIX</v>
      </c>
    </row>
    <row r="12904" spans="15:23">
      <c r="O12904" t="s">
        <v>217</v>
      </c>
      <c r="P12904" s="13">
        <v>44179</v>
      </c>
      <c r="Q12904">
        <v>63</v>
      </c>
      <c r="R12904">
        <v>63.299999</v>
      </c>
      <c r="S12904">
        <v>62.18</v>
      </c>
      <c r="T12904">
        <v>62.259998000000003</v>
      </c>
      <c r="U12904">
        <v>57.67794</v>
      </c>
      <c r="V12904">
        <v>1413600</v>
      </c>
      <c r="W12904" s="9" t="str">
        <f t="shared" si="205"/>
        <v>EIX</v>
      </c>
    </row>
    <row r="12905" spans="15:23">
      <c r="O12905" t="s">
        <v>217</v>
      </c>
      <c r="P12905" s="13">
        <v>44180</v>
      </c>
      <c r="Q12905">
        <v>62.490001999999997</v>
      </c>
      <c r="R12905">
        <v>63.779998999999997</v>
      </c>
      <c r="S12905">
        <v>62.369999</v>
      </c>
      <c r="T12905">
        <v>63.759998000000003</v>
      </c>
      <c r="U12905">
        <v>59.067546999999998</v>
      </c>
      <c r="V12905">
        <v>1860800</v>
      </c>
      <c r="W12905" s="9" t="str">
        <f t="shared" si="205"/>
        <v>EIX</v>
      </c>
    </row>
    <row r="12906" spans="15:23">
      <c r="O12906" t="s">
        <v>217</v>
      </c>
      <c r="P12906" s="13">
        <v>44181</v>
      </c>
      <c r="Q12906">
        <v>63.66</v>
      </c>
      <c r="R12906">
        <v>63.830002</v>
      </c>
      <c r="S12906">
        <v>62.560001</v>
      </c>
      <c r="T12906">
        <v>62.700001</v>
      </c>
      <c r="U12906">
        <v>58.085560000000001</v>
      </c>
      <c r="V12906">
        <v>1512700</v>
      </c>
      <c r="W12906" s="9" t="str">
        <f t="shared" si="205"/>
        <v>EIX</v>
      </c>
    </row>
    <row r="12907" spans="15:23">
      <c r="O12907" t="s">
        <v>217</v>
      </c>
      <c r="P12907" s="13">
        <v>44182</v>
      </c>
      <c r="Q12907">
        <v>62.860000999999997</v>
      </c>
      <c r="R12907">
        <v>63.330002</v>
      </c>
      <c r="S12907">
        <v>62.73</v>
      </c>
      <c r="T12907">
        <v>62.900002000000001</v>
      </c>
      <c r="U12907">
        <v>58.270843999999997</v>
      </c>
      <c r="V12907">
        <v>1424700</v>
      </c>
      <c r="W12907" s="9" t="str">
        <f t="shared" si="205"/>
        <v>EIX</v>
      </c>
    </row>
    <row r="12908" spans="15:23">
      <c r="O12908" t="s">
        <v>217</v>
      </c>
      <c r="P12908" s="13">
        <v>44183</v>
      </c>
      <c r="Q12908">
        <v>62.91</v>
      </c>
      <c r="R12908">
        <v>63.470001000000003</v>
      </c>
      <c r="S12908">
        <v>62.009998000000003</v>
      </c>
      <c r="T12908">
        <v>62.540000999999997</v>
      </c>
      <c r="U12908">
        <v>57.937339999999999</v>
      </c>
      <c r="V12908">
        <v>3717900</v>
      </c>
      <c r="W12908" s="9" t="str">
        <f t="shared" si="205"/>
        <v>EIX</v>
      </c>
    </row>
    <row r="12909" spans="15:23">
      <c r="O12909" t="s">
        <v>217</v>
      </c>
      <c r="P12909" s="13">
        <v>44186</v>
      </c>
      <c r="Q12909">
        <v>61.73</v>
      </c>
      <c r="R12909">
        <v>62.25</v>
      </c>
      <c r="S12909">
        <v>60.450001</v>
      </c>
      <c r="T12909">
        <v>61.880001</v>
      </c>
      <c r="U12909">
        <v>57.325915999999999</v>
      </c>
      <c r="V12909">
        <v>2180700</v>
      </c>
      <c r="W12909" s="9" t="str">
        <f t="shared" si="205"/>
        <v>EIX</v>
      </c>
    </row>
    <row r="12910" spans="15:23">
      <c r="O12910" t="s">
        <v>217</v>
      </c>
      <c r="P12910" s="13">
        <v>44187</v>
      </c>
      <c r="Q12910">
        <v>61.82</v>
      </c>
      <c r="R12910">
        <v>61.82</v>
      </c>
      <c r="S12910">
        <v>60.970001000000003</v>
      </c>
      <c r="T12910">
        <v>61.32</v>
      </c>
      <c r="U12910">
        <v>56.807124999999999</v>
      </c>
      <c r="V12910">
        <v>1043400</v>
      </c>
      <c r="W12910" s="9" t="str">
        <f t="shared" si="205"/>
        <v>EIX</v>
      </c>
    </row>
    <row r="12911" spans="15:23">
      <c r="O12911" t="s">
        <v>217</v>
      </c>
      <c r="P12911" s="13">
        <v>44188</v>
      </c>
      <c r="Q12911">
        <v>61.669998</v>
      </c>
      <c r="R12911">
        <v>62.119999</v>
      </c>
      <c r="S12911">
        <v>61.290000999999997</v>
      </c>
      <c r="T12911">
        <v>61.299999</v>
      </c>
      <c r="U12911">
        <v>56.788592999999999</v>
      </c>
      <c r="V12911">
        <v>1526400</v>
      </c>
      <c r="W12911" s="9" t="str">
        <f t="shared" si="205"/>
        <v>EIX</v>
      </c>
    </row>
    <row r="12912" spans="15:23">
      <c r="O12912" t="s">
        <v>217</v>
      </c>
      <c r="P12912" s="13">
        <v>44189</v>
      </c>
      <c r="Q12912">
        <v>61.73</v>
      </c>
      <c r="R12912">
        <v>62.23</v>
      </c>
      <c r="S12912">
        <v>61.02</v>
      </c>
      <c r="T12912">
        <v>62.189999</v>
      </c>
      <c r="U12912">
        <v>57.613093999999997</v>
      </c>
      <c r="V12912">
        <v>382300</v>
      </c>
      <c r="W12912" s="9" t="str">
        <f t="shared" si="205"/>
        <v>EIX</v>
      </c>
    </row>
    <row r="12913" spans="15:23">
      <c r="O12913" t="s">
        <v>217</v>
      </c>
      <c r="P12913" s="13">
        <v>44193</v>
      </c>
      <c r="Q12913">
        <v>62.299999</v>
      </c>
      <c r="R12913">
        <v>63.169998</v>
      </c>
      <c r="S12913">
        <v>62.16</v>
      </c>
      <c r="T12913">
        <v>62.450001</v>
      </c>
      <c r="U12913">
        <v>57.853957999999999</v>
      </c>
      <c r="V12913">
        <v>805000</v>
      </c>
      <c r="W12913" s="9" t="str">
        <f t="shared" si="205"/>
        <v>EIX</v>
      </c>
    </row>
    <row r="12914" spans="15:23">
      <c r="O12914" t="s">
        <v>217</v>
      </c>
      <c r="P12914" s="13">
        <v>44194</v>
      </c>
      <c r="Q12914">
        <v>62.68</v>
      </c>
      <c r="R12914">
        <v>63.02</v>
      </c>
      <c r="S12914">
        <v>61.959999000000003</v>
      </c>
      <c r="T12914">
        <v>62.18</v>
      </c>
      <c r="U12914">
        <v>57.603836000000001</v>
      </c>
      <c r="V12914">
        <v>847600</v>
      </c>
      <c r="W12914" s="9" t="str">
        <f t="shared" si="205"/>
        <v>EIX</v>
      </c>
    </row>
    <row r="12915" spans="15:23">
      <c r="O12915" t="s">
        <v>217</v>
      </c>
      <c r="P12915" s="13">
        <v>44195</v>
      </c>
      <c r="Q12915">
        <v>61.560001</v>
      </c>
      <c r="R12915">
        <v>62.139999000000003</v>
      </c>
      <c r="S12915">
        <v>61.459999000000003</v>
      </c>
      <c r="T12915">
        <v>61.630001</v>
      </c>
      <c r="U12915">
        <v>57.709648000000001</v>
      </c>
      <c r="V12915">
        <v>911300</v>
      </c>
      <c r="W12915" s="9" t="str">
        <f t="shared" si="205"/>
        <v>EIX</v>
      </c>
    </row>
    <row r="12916" spans="15:23">
      <c r="O12916" t="s">
        <v>217</v>
      </c>
      <c r="P12916" s="13">
        <v>44196</v>
      </c>
      <c r="Q12916">
        <v>61.799999</v>
      </c>
      <c r="R12916">
        <v>62.889999000000003</v>
      </c>
      <c r="S12916">
        <v>61.459999000000003</v>
      </c>
      <c r="T12916">
        <v>62.82</v>
      </c>
      <c r="U12916">
        <v>58.823948000000001</v>
      </c>
      <c r="V12916">
        <v>943900</v>
      </c>
      <c r="W12916" s="9" t="str">
        <f t="shared" si="205"/>
        <v>EIX</v>
      </c>
    </row>
    <row r="12917" spans="15:23">
      <c r="O12917" t="s">
        <v>217</v>
      </c>
      <c r="P12917" s="13">
        <v>44200</v>
      </c>
      <c r="Q12917">
        <v>62.759998000000003</v>
      </c>
      <c r="R12917">
        <v>62.939999</v>
      </c>
      <c r="S12917">
        <v>60.049999</v>
      </c>
      <c r="T12917">
        <v>60.490001999999997</v>
      </c>
      <c r="U12917">
        <v>56.642166000000003</v>
      </c>
      <c r="V12917">
        <v>1628200</v>
      </c>
      <c r="W12917" s="9" t="str">
        <f t="shared" si="205"/>
        <v>EIX</v>
      </c>
    </row>
    <row r="12918" spans="15:23">
      <c r="O12918" t="s">
        <v>217</v>
      </c>
      <c r="P12918" s="13">
        <v>44201</v>
      </c>
      <c r="Q12918">
        <v>60.669998</v>
      </c>
      <c r="R12918">
        <v>60.939999</v>
      </c>
      <c r="S12918">
        <v>59.91</v>
      </c>
      <c r="T12918">
        <v>60.810001</v>
      </c>
      <c r="U12918">
        <v>56.941803</v>
      </c>
      <c r="V12918">
        <v>1216000</v>
      </c>
      <c r="W12918" s="9" t="str">
        <f t="shared" si="205"/>
        <v>EIX</v>
      </c>
    </row>
    <row r="12919" spans="15:23">
      <c r="O12919" t="s">
        <v>217</v>
      </c>
      <c r="P12919" s="13">
        <v>44202</v>
      </c>
      <c r="Q12919">
        <v>61.830002</v>
      </c>
      <c r="R12919">
        <v>63.07</v>
      </c>
      <c r="S12919">
        <v>61.099997999999999</v>
      </c>
      <c r="T12919">
        <v>62.619999</v>
      </c>
      <c r="U12919">
        <v>58.636668999999998</v>
      </c>
      <c r="V12919">
        <v>1745200</v>
      </c>
      <c r="W12919" s="9" t="str">
        <f t="shared" si="205"/>
        <v>EIX</v>
      </c>
    </row>
    <row r="12920" spans="15:23">
      <c r="O12920" t="s">
        <v>217</v>
      </c>
      <c r="P12920" s="13">
        <v>44203</v>
      </c>
      <c r="Q12920">
        <v>62.810001</v>
      </c>
      <c r="R12920">
        <v>62.880001</v>
      </c>
      <c r="S12920">
        <v>61.509998000000003</v>
      </c>
      <c r="T12920">
        <v>62.049999</v>
      </c>
      <c r="U12920">
        <v>58.102927999999999</v>
      </c>
      <c r="V12920">
        <v>1556600</v>
      </c>
      <c r="W12920" s="9" t="str">
        <f t="shared" si="205"/>
        <v>EIX</v>
      </c>
    </row>
    <row r="12921" spans="15:23">
      <c r="O12921" t="s">
        <v>217</v>
      </c>
      <c r="P12921" s="13">
        <v>44204</v>
      </c>
      <c r="Q12921">
        <v>62.189999</v>
      </c>
      <c r="R12921">
        <v>62.43</v>
      </c>
      <c r="S12921">
        <v>61.709999000000003</v>
      </c>
      <c r="T12921">
        <v>62.299999</v>
      </c>
      <c r="U12921">
        <v>58.337021</v>
      </c>
      <c r="V12921">
        <v>1430500</v>
      </c>
      <c r="W12921" s="9" t="str">
        <f t="shared" si="205"/>
        <v>EIX</v>
      </c>
    </row>
    <row r="12922" spans="15:23">
      <c r="O12922" t="s">
        <v>217</v>
      </c>
      <c r="P12922" s="13">
        <v>44207</v>
      </c>
      <c r="Q12922">
        <v>62.18</v>
      </c>
      <c r="R12922">
        <v>62.360000999999997</v>
      </c>
      <c r="S12922">
        <v>61.16</v>
      </c>
      <c r="T12922">
        <v>61.669998</v>
      </c>
      <c r="U12922">
        <v>57.747096999999997</v>
      </c>
      <c r="V12922">
        <v>971200</v>
      </c>
      <c r="W12922" s="9" t="str">
        <f t="shared" si="205"/>
        <v>EIX</v>
      </c>
    </row>
    <row r="12923" spans="15:23">
      <c r="O12923" t="s">
        <v>217</v>
      </c>
      <c r="P12923" s="13">
        <v>44208</v>
      </c>
      <c r="Q12923">
        <v>61.580002</v>
      </c>
      <c r="R12923">
        <v>63.5</v>
      </c>
      <c r="S12923">
        <v>61.580002</v>
      </c>
      <c r="T12923">
        <v>62.509998000000003</v>
      </c>
      <c r="U12923">
        <v>58.533669000000003</v>
      </c>
      <c r="V12923">
        <v>2531900</v>
      </c>
      <c r="W12923" s="9" t="str">
        <f t="shared" si="205"/>
        <v>EIX</v>
      </c>
    </row>
    <row r="12924" spans="15:23">
      <c r="O12924" t="s">
        <v>217</v>
      </c>
      <c r="P12924" s="13">
        <v>44209</v>
      </c>
      <c r="Q12924">
        <v>62.470001000000003</v>
      </c>
      <c r="R12924">
        <v>63.59</v>
      </c>
      <c r="S12924">
        <v>62.25</v>
      </c>
      <c r="T12924">
        <v>63.200001</v>
      </c>
      <c r="U12924">
        <v>59.179774999999999</v>
      </c>
      <c r="V12924">
        <v>997700</v>
      </c>
      <c r="W12924" s="9" t="str">
        <f t="shared" si="205"/>
        <v>EIX</v>
      </c>
    </row>
    <row r="12925" spans="15:23">
      <c r="O12925" t="s">
        <v>217</v>
      </c>
      <c r="P12925" s="13">
        <v>44210</v>
      </c>
      <c r="Q12925">
        <v>63.299999</v>
      </c>
      <c r="R12925">
        <v>63.389999000000003</v>
      </c>
      <c r="S12925">
        <v>61.57</v>
      </c>
      <c r="T12925">
        <v>61.630001</v>
      </c>
      <c r="U12925">
        <v>57.709648000000001</v>
      </c>
      <c r="V12925">
        <v>1374000</v>
      </c>
      <c r="W12925" s="9" t="str">
        <f t="shared" si="205"/>
        <v>EIX</v>
      </c>
    </row>
    <row r="12926" spans="15:23">
      <c r="O12926" t="s">
        <v>217</v>
      </c>
      <c r="P12926" s="13">
        <v>44211</v>
      </c>
      <c r="Q12926">
        <v>61.32</v>
      </c>
      <c r="R12926">
        <v>62</v>
      </c>
      <c r="S12926">
        <v>60.200001</v>
      </c>
      <c r="T12926">
        <v>61.869999</v>
      </c>
      <c r="U12926">
        <v>57.934376</v>
      </c>
      <c r="V12926">
        <v>1580900</v>
      </c>
      <c r="W12926" s="9" t="str">
        <f t="shared" si="205"/>
        <v>EIX</v>
      </c>
    </row>
    <row r="12927" spans="15:23">
      <c r="O12927" t="s">
        <v>217</v>
      </c>
      <c r="P12927" s="13">
        <v>44215</v>
      </c>
      <c r="Q12927">
        <v>62.049999</v>
      </c>
      <c r="R12927">
        <v>62.299999</v>
      </c>
      <c r="S12927">
        <v>60.779998999999997</v>
      </c>
      <c r="T12927">
        <v>60.869999</v>
      </c>
      <c r="U12927">
        <v>56.997985999999997</v>
      </c>
      <c r="V12927">
        <v>1877600</v>
      </c>
      <c r="W12927" s="9" t="str">
        <f t="shared" si="205"/>
        <v>EIX</v>
      </c>
    </row>
    <row r="12928" spans="15:23">
      <c r="O12928" t="s">
        <v>217</v>
      </c>
      <c r="P12928" s="13">
        <v>44216</v>
      </c>
      <c r="Q12928">
        <v>60.209999000000003</v>
      </c>
      <c r="R12928">
        <v>60.52</v>
      </c>
      <c r="S12928">
        <v>59.75</v>
      </c>
      <c r="T12928">
        <v>60.220001000000003</v>
      </c>
      <c r="U12928">
        <v>56.389336</v>
      </c>
      <c r="V12928">
        <v>1801600</v>
      </c>
      <c r="W12928" s="9" t="str">
        <f t="shared" si="205"/>
        <v>EIX</v>
      </c>
    </row>
    <row r="12929" spans="15:23">
      <c r="O12929" t="s">
        <v>217</v>
      </c>
      <c r="P12929" s="13">
        <v>44217</v>
      </c>
      <c r="Q12929">
        <v>59.869999</v>
      </c>
      <c r="R12929">
        <v>60.41</v>
      </c>
      <c r="S12929">
        <v>59.279998999999997</v>
      </c>
      <c r="T12929">
        <v>59.330002</v>
      </c>
      <c r="U12929">
        <v>55.555954</v>
      </c>
      <c r="V12929">
        <v>1378200</v>
      </c>
      <c r="W12929" s="9" t="str">
        <f t="shared" si="205"/>
        <v>EIX</v>
      </c>
    </row>
    <row r="12930" spans="15:23">
      <c r="O12930" t="s">
        <v>217</v>
      </c>
      <c r="P12930" s="13">
        <v>44218</v>
      </c>
      <c r="Q12930">
        <v>59</v>
      </c>
      <c r="R12930">
        <v>59.529998999999997</v>
      </c>
      <c r="S12930">
        <v>58.529998999999997</v>
      </c>
      <c r="T12930">
        <v>59.299999</v>
      </c>
      <c r="U12930">
        <v>55.527858999999999</v>
      </c>
      <c r="V12930">
        <v>1911400</v>
      </c>
      <c r="W12930" s="9" t="str">
        <f t="shared" si="205"/>
        <v>EIX</v>
      </c>
    </row>
    <row r="12931" spans="15:23">
      <c r="O12931" t="s">
        <v>217</v>
      </c>
      <c r="P12931" s="13">
        <v>44221</v>
      </c>
      <c r="Q12931">
        <v>59.07</v>
      </c>
      <c r="R12931">
        <v>60.029998999999997</v>
      </c>
      <c r="S12931">
        <v>58.970001000000003</v>
      </c>
      <c r="T12931">
        <v>59.400002000000001</v>
      </c>
      <c r="U12931">
        <v>55.621498000000003</v>
      </c>
      <c r="V12931">
        <v>1672000</v>
      </c>
      <c r="W12931" s="9" t="str">
        <f t="shared" si="205"/>
        <v>EIX</v>
      </c>
    </row>
    <row r="12932" spans="15:23">
      <c r="O12932" t="s">
        <v>217</v>
      </c>
      <c r="P12932" s="13">
        <v>44222</v>
      </c>
      <c r="Q12932">
        <v>59.5</v>
      </c>
      <c r="R12932">
        <v>59.830002</v>
      </c>
      <c r="S12932">
        <v>58.810001</v>
      </c>
      <c r="T12932">
        <v>59.099997999999999</v>
      </c>
      <c r="U12932">
        <v>55.340580000000003</v>
      </c>
      <c r="V12932">
        <v>2076400</v>
      </c>
      <c r="W12932" s="9" t="str">
        <f t="shared" si="205"/>
        <v>EIX</v>
      </c>
    </row>
    <row r="12933" spans="15:23">
      <c r="O12933" t="s">
        <v>217</v>
      </c>
      <c r="P12933" s="13">
        <v>44223</v>
      </c>
      <c r="Q12933">
        <v>58.57</v>
      </c>
      <c r="R12933">
        <v>59.040000999999997</v>
      </c>
      <c r="S12933">
        <v>56.93</v>
      </c>
      <c r="T12933">
        <v>57</v>
      </c>
      <c r="U12933">
        <v>53.374156999999997</v>
      </c>
      <c r="V12933">
        <v>2810600</v>
      </c>
      <c r="W12933" s="9" t="str">
        <f t="shared" ref="W12933:W12996" si="206">IFERROR(VLOOKUP(O12933,$B$4:$B$17,1,FALSE),"Delete")</f>
        <v>EIX</v>
      </c>
    </row>
    <row r="12934" spans="15:23">
      <c r="O12934" t="s">
        <v>217</v>
      </c>
      <c r="P12934" s="13">
        <v>44224</v>
      </c>
      <c r="Q12934">
        <v>57.34</v>
      </c>
      <c r="R12934">
        <v>59.959999000000003</v>
      </c>
      <c r="S12934">
        <v>57.25</v>
      </c>
      <c r="T12934">
        <v>58.889999000000003</v>
      </c>
      <c r="U12934">
        <v>55.143935999999997</v>
      </c>
      <c r="V12934">
        <v>1857900</v>
      </c>
      <c r="W12934" s="9" t="str">
        <f t="shared" si="206"/>
        <v>EIX</v>
      </c>
    </row>
    <row r="12935" spans="15:23">
      <c r="O12935" t="s">
        <v>217</v>
      </c>
      <c r="P12935" s="13">
        <v>44225</v>
      </c>
      <c r="Q12935">
        <v>58.459999000000003</v>
      </c>
      <c r="R12935">
        <v>58.889999000000003</v>
      </c>
      <c r="S12935">
        <v>57.68</v>
      </c>
      <c r="T12935">
        <v>58.16</v>
      </c>
      <c r="U12935">
        <v>54.460372999999997</v>
      </c>
      <c r="V12935">
        <v>1707900</v>
      </c>
      <c r="W12935" s="9" t="str">
        <f t="shared" si="206"/>
        <v>EIX</v>
      </c>
    </row>
    <row r="12936" spans="15:23">
      <c r="O12936" t="s">
        <v>217</v>
      </c>
      <c r="P12936" s="13">
        <v>44228</v>
      </c>
      <c r="Q12936">
        <v>58.110000999999997</v>
      </c>
      <c r="R12936">
        <v>58.490001999999997</v>
      </c>
      <c r="S12936">
        <v>57.549999</v>
      </c>
      <c r="T12936">
        <v>58.009998000000003</v>
      </c>
      <c r="U12936">
        <v>54.319915999999999</v>
      </c>
      <c r="V12936">
        <v>1077900</v>
      </c>
      <c r="W12936" s="9" t="str">
        <f t="shared" si="206"/>
        <v>EIX</v>
      </c>
    </row>
    <row r="12937" spans="15:23">
      <c r="O12937" t="s">
        <v>217</v>
      </c>
      <c r="P12937" s="13">
        <v>44229</v>
      </c>
      <c r="Q12937">
        <v>58.049999</v>
      </c>
      <c r="R12937">
        <v>59.66</v>
      </c>
      <c r="S12937">
        <v>57.830002</v>
      </c>
      <c r="T12937">
        <v>59.169998</v>
      </c>
      <c r="U12937">
        <v>55.406123999999998</v>
      </c>
      <c r="V12937">
        <v>1548700</v>
      </c>
      <c r="W12937" s="9" t="str">
        <f t="shared" si="206"/>
        <v>EIX</v>
      </c>
    </row>
    <row r="12938" spans="15:23">
      <c r="O12938" t="s">
        <v>217</v>
      </c>
      <c r="P12938" s="13">
        <v>44230</v>
      </c>
      <c r="Q12938">
        <v>58.880001</v>
      </c>
      <c r="R12938">
        <v>59.459999000000003</v>
      </c>
      <c r="S12938">
        <v>58.810001</v>
      </c>
      <c r="T12938">
        <v>58.93</v>
      </c>
      <c r="U12938">
        <v>55.181393</v>
      </c>
      <c r="V12938">
        <v>2442900</v>
      </c>
      <c r="W12938" s="9" t="str">
        <f t="shared" si="206"/>
        <v>EIX</v>
      </c>
    </row>
    <row r="12939" spans="15:23">
      <c r="O12939" t="s">
        <v>217</v>
      </c>
      <c r="P12939" s="13">
        <v>44231</v>
      </c>
      <c r="Q12939">
        <v>59.029998999999997</v>
      </c>
      <c r="R12939">
        <v>59.380001</v>
      </c>
      <c r="S12939">
        <v>58.57</v>
      </c>
      <c r="T12939">
        <v>58.889999000000003</v>
      </c>
      <c r="U12939">
        <v>55.143935999999997</v>
      </c>
      <c r="V12939">
        <v>2327200</v>
      </c>
      <c r="W12939" s="9" t="str">
        <f t="shared" si="206"/>
        <v>EIX</v>
      </c>
    </row>
    <row r="12940" spans="15:23">
      <c r="O12940" t="s">
        <v>217</v>
      </c>
      <c r="P12940" s="13">
        <v>44232</v>
      </c>
      <c r="Q12940">
        <v>59.360000999999997</v>
      </c>
      <c r="R12940">
        <v>59.360000999999997</v>
      </c>
      <c r="S12940">
        <v>58.470001000000003</v>
      </c>
      <c r="T12940">
        <v>58.650002000000001</v>
      </c>
      <c r="U12940">
        <v>54.919209000000002</v>
      </c>
      <c r="V12940">
        <v>2124800</v>
      </c>
      <c r="W12940" s="9" t="str">
        <f t="shared" si="206"/>
        <v>EIX</v>
      </c>
    </row>
    <row r="12941" spans="15:23">
      <c r="O12941" t="s">
        <v>217</v>
      </c>
      <c r="P12941" s="13">
        <v>44235</v>
      </c>
      <c r="Q12941">
        <v>58.549999</v>
      </c>
      <c r="R12941">
        <v>58.560001</v>
      </c>
      <c r="S12941">
        <v>57.380001</v>
      </c>
      <c r="T12941">
        <v>57.73</v>
      </c>
      <c r="U12941">
        <v>54.057727999999997</v>
      </c>
      <c r="V12941">
        <v>1495300</v>
      </c>
      <c r="W12941" s="9" t="str">
        <f t="shared" si="206"/>
        <v>EIX</v>
      </c>
    </row>
    <row r="12942" spans="15:23">
      <c r="O12942" t="s">
        <v>217</v>
      </c>
      <c r="P12942" s="13">
        <v>44236</v>
      </c>
      <c r="Q12942">
        <v>57.759998000000003</v>
      </c>
      <c r="R12942">
        <v>57.939999</v>
      </c>
      <c r="S12942">
        <v>56.73</v>
      </c>
      <c r="T12942">
        <v>57.779998999999997</v>
      </c>
      <c r="U12942">
        <v>54.104542000000002</v>
      </c>
      <c r="V12942">
        <v>2186600</v>
      </c>
      <c r="W12942" s="9" t="str">
        <f t="shared" si="206"/>
        <v>EIX</v>
      </c>
    </row>
    <row r="12943" spans="15:23">
      <c r="O12943" t="s">
        <v>217</v>
      </c>
      <c r="P12943" s="13">
        <v>44237</v>
      </c>
      <c r="Q12943">
        <v>58.130001</v>
      </c>
      <c r="R12943">
        <v>58.98</v>
      </c>
      <c r="S12943">
        <v>57.919998</v>
      </c>
      <c r="T12943">
        <v>58.529998999999997</v>
      </c>
      <c r="U12943">
        <v>54.806838999999997</v>
      </c>
      <c r="V12943">
        <v>2089600</v>
      </c>
      <c r="W12943" s="9" t="str">
        <f t="shared" si="206"/>
        <v>EIX</v>
      </c>
    </row>
    <row r="12944" spans="15:23">
      <c r="O12944" t="s">
        <v>217</v>
      </c>
      <c r="P12944" s="13">
        <v>44238</v>
      </c>
      <c r="Q12944">
        <v>58.529998999999997</v>
      </c>
      <c r="R12944">
        <v>58.709999000000003</v>
      </c>
      <c r="S12944">
        <v>58.259998000000003</v>
      </c>
      <c r="T12944">
        <v>58.34</v>
      </c>
      <c r="U12944">
        <v>54.628922000000003</v>
      </c>
      <c r="V12944">
        <v>886900</v>
      </c>
      <c r="W12944" s="9" t="str">
        <f t="shared" si="206"/>
        <v>EIX</v>
      </c>
    </row>
    <row r="12945" spans="15:23">
      <c r="O12945" t="s">
        <v>217</v>
      </c>
      <c r="P12945" s="13">
        <v>44239</v>
      </c>
      <c r="Q12945">
        <v>58.150002000000001</v>
      </c>
      <c r="R12945">
        <v>58.470001000000003</v>
      </c>
      <c r="S12945">
        <v>57.34</v>
      </c>
      <c r="T12945">
        <v>57.91</v>
      </c>
      <c r="U12945">
        <v>54.226275999999999</v>
      </c>
      <c r="V12945">
        <v>1207500</v>
      </c>
      <c r="W12945" s="9" t="str">
        <f t="shared" si="206"/>
        <v>EIX</v>
      </c>
    </row>
    <row r="12946" spans="15:23">
      <c r="O12946" t="s">
        <v>217</v>
      </c>
      <c r="P12946" s="13">
        <v>44243</v>
      </c>
      <c r="Q12946">
        <v>57.970001000000003</v>
      </c>
      <c r="R12946">
        <v>58.43</v>
      </c>
      <c r="S12946">
        <v>56.959999000000003</v>
      </c>
      <c r="T12946">
        <v>56.98</v>
      </c>
      <c r="U12946">
        <v>53.355437999999999</v>
      </c>
      <c r="V12946">
        <v>2538200</v>
      </c>
      <c r="W12946" s="9" t="str">
        <f t="shared" si="206"/>
        <v>EIX</v>
      </c>
    </row>
    <row r="12947" spans="15:23">
      <c r="O12947" t="s">
        <v>217</v>
      </c>
      <c r="P12947" s="13">
        <v>44244</v>
      </c>
      <c r="Q12947">
        <v>57.110000999999997</v>
      </c>
      <c r="R12947">
        <v>57.110000999999997</v>
      </c>
      <c r="S12947">
        <v>56.099997999999999</v>
      </c>
      <c r="T12947">
        <v>56.490001999999997</v>
      </c>
      <c r="U12947">
        <v>52.896605999999998</v>
      </c>
      <c r="V12947">
        <v>2151300</v>
      </c>
      <c r="W12947" s="9" t="str">
        <f t="shared" si="206"/>
        <v>EIX</v>
      </c>
    </row>
    <row r="12948" spans="15:23">
      <c r="O12948" t="s">
        <v>217</v>
      </c>
      <c r="P12948" s="13">
        <v>44245</v>
      </c>
      <c r="Q12948">
        <v>56.150002000000001</v>
      </c>
      <c r="R12948">
        <v>56.279998999999997</v>
      </c>
      <c r="S12948">
        <v>55.630001</v>
      </c>
      <c r="T12948">
        <v>55.689999</v>
      </c>
      <c r="U12948">
        <v>52.147488000000003</v>
      </c>
      <c r="V12948">
        <v>3642900</v>
      </c>
      <c r="W12948" s="9" t="str">
        <f t="shared" si="206"/>
        <v>EIX</v>
      </c>
    </row>
    <row r="12949" spans="15:23">
      <c r="O12949" t="s">
        <v>217</v>
      </c>
      <c r="P12949" s="13">
        <v>44246</v>
      </c>
      <c r="Q12949">
        <v>55.75</v>
      </c>
      <c r="R12949">
        <v>56.16</v>
      </c>
      <c r="S12949">
        <v>55.200001</v>
      </c>
      <c r="T12949">
        <v>55.220001000000003</v>
      </c>
      <c r="U12949">
        <v>51.707386</v>
      </c>
      <c r="V12949">
        <v>3288800</v>
      </c>
      <c r="W12949" s="9" t="str">
        <f t="shared" si="206"/>
        <v>EIX</v>
      </c>
    </row>
    <row r="12950" spans="15:23">
      <c r="O12950" t="s">
        <v>217</v>
      </c>
      <c r="P12950" s="13">
        <v>44249</v>
      </c>
      <c r="Q12950">
        <v>55.16</v>
      </c>
      <c r="R12950">
        <v>55.59</v>
      </c>
      <c r="S12950">
        <v>54.610000999999997</v>
      </c>
      <c r="T12950">
        <v>55.349997999999999</v>
      </c>
      <c r="U12950">
        <v>51.829121000000001</v>
      </c>
      <c r="V12950">
        <v>2583400</v>
      </c>
      <c r="W12950" s="9" t="str">
        <f t="shared" si="206"/>
        <v>EIX</v>
      </c>
    </row>
    <row r="12951" spans="15:23">
      <c r="O12951" t="s">
        <v>217</v>
      </c>
      <c r="P12951" s="13">
        <v>44250</v>
      </c>
      <c r="Q12951">
        <v>55.98</v>
      </c>
      <c r="R12951">
        <v>56.639999000000003</v>
      </c>
      <c r="S12951">
        <v>55.380001</v>
      </c>
      <c r="T12951">
        <v>55.919998</v>
      </c>
      <c r="U12951">
        <v>52.362864999999999</v>
      </c>
      <c r="V12951">
        <v>2760000</v>
      </c>
      <c r="W12951" s="9" t="str">
        <f t="shared" si="206"/>
        <v>EIX</v>
      </c>
    </row>
    <row r="12952" spans="15:23">
      <c r="O12952" t="s">
        <v>217</v>
      </c>
      <c r="P12952" s="13">
        <v>44251</v>
      </c>
      <c r="Q12952">
        <v>55.689999</v>
      </c>
      <c r="R12952">
        <v>56.790000999999997</v>
      </c>
      <c r="S12952">
        <v>55.290000999999997</v>
      </c>
      <c r="T12952">
        <v>56.470001000000003</v>
      </c>
      <c r="U12952">
        <v>52.877876000000001</v>
      </c>
      <c r="V12952">
        <v>1884000</v>
      </c>
      <c r="W12952" s="9" t="str">
        <f t="shared" si="206"/>
        <v>EIX</v>
      </c>
    </row>
    <row r="12953" spans="15:23">
      <c r="O12953" t="s">
        <v>217</v>
      </c>
      <c r="P12953" s="13">
        <v>44252</v>
      </c>
      <c r="Q12953">
        <v>56.310001</v>
      </c>
      <c r="R12953">
        <v>56.759998000000003</v>
      </c>
      <c r="S12953">
        <v>55.389999000000003</v>
      </c>
      <c r="T12953">
        <v>55.66</v>
      </c>
      <c r="U12953">
        <v>52.119404000000003</v>
      </c>
      <c r="V12953">
        <v>2221800</v>
      </c>
      <c r="W12953" s="9" t="str">
        <f t="shared" si="206"/>
        <v>EIX</v>
      </c>
    </row>
    <row r="12954" spans="15:23">
      <c r="O12954" t="s">
        <v>217</v>
      </c>
      <c r="P12954" s="13">
        <v>44253</v>
      </c>
      <c r="Q12954">
        <v>55.470001000000003</v>
      </c>
      <c r="R12954">
        <v>56.130001</v>
      </c>
      <c r="S12954">
        <v>53.919998</v>
      </c>
      <c r="T12954">
        <v>53.990001999999997</v>
      </c>
      <c r="U12954">
        <v>50.555636999999997</v>
      </c>
      <c r="V12954">
        <v>2913700</v>
      </c>
      <c r="W12954" s="9" t="str">
        <f t="shared" si="206"/>
        <v>EIX</v>
      </c>
    </row>
    <row r="12955" spans="15:23">
      <c r="O12955" t="s">
        <v>217</v>
      </c>
      <c r="P12955" s="13">
        <v>44256</v>
      </c>
      <c r="Q12955">
        <v>54.599997999999999</v>
      </c>
      <c r="R12955">
        <v>56.049999</v>
      </c>
      <c r="S12955">
        <v>54.529998999999997</v>
      </c>
      <c r="T12955">
        <v>54.91</v>
      </c>
      <c r="U12955">
        <v>51.417110000000001</v>
      </c>
      <c r="V12955">
        <v>1650900</v>
      </c>
      <c r="W12955" s="9" t="str">
        <f t="shared" si="206"/>
        <v>EIX</v>
      </c>
    </row>
    <row r="12956" spans="15:23">
      <c r="O12956" t="s">
        <v>217</v>
      </c>
      <c r="P12956" s="13">
        <v>44257</v>
      </c>
      <c r="Q12956">
        <v>54.860000999999997</v>
      </c>
      <c r="R12956">
        <v>55.439999</v>
      </c>
      <c r="S12956">
        <v>54.259998000000003</v>
      </c>
      <c r="T12956">
        <v>54.900002000000001</v>
      </c>
      <c r="U12956">
        <v>51.407753</v>
      </c>
      <c r="V12956">
        <v>1672700</v>
      </c>
      <c r="W12956" s="9" t="str">
        <f t="shared" si="206"/>
        <v>EIX</v>
      </c>
    </row>
    <row r="12957" spans="15:23">
      <c r="O12957" t="s">
        <v>217</v>
      </c>
      <c r="P12957" s="13">
        <v>44258</v>
      </c>
      <c r="Q12957">
        <v>54.73</v>
      </c>
      <c r="R12957">
        <v>56.200001</v>
      </c>
      <c r="S12957">
        <v>54.380001</v>
      </c>
      <c r="T12957">
        <v>55.799999</v>
      </c>
      <c r="U12957">
        <v>52.250500000000002</v>
      </c>
      <c r="V12957">
        <v>3506900</v>
      </c>
      <c r="W12957" s="9" t="str">
        <f t="shared" si="206"/>
        <v>EIX</v>
      </c>
    </row>
    <row r="12958" spans="15:23">
      <c r="O12958" t="s">
        <v>217</v>
      </c>
      <c r="P12958" s="13">
        <v>44259</v>
      </c>
      <c r="Q12958">
        <v>56.25</v>
      </c>
      <c r="R12958">
        <v>57.52</v>
      </c>
      <c r="S12958">
        <v>55.709999000000003</v>
      </c>
      <c r="T12958">
        <v>57.02</v>
      </c>
      <c r="U12958">
        <v>53.392890999999999</v>
      </c>
      <c r="V12958">
        <v>3795400</v>
      </c>
      <c r="W12958" s="9" t="str">
        <f t="shared" si="206"/>
        <v>EIX</v>
      </c>
    </row>
    <row r="12959" spans="15:23">
      <c r="O12959" t="s">
        <v>217</v>
      </c>
      <c r="P12959" s="13">
        <v>44260</v>
      </c>
      <c r="Q12959">
        <v>57.369999</v>
      </c>
      <c r="R12959">
        <v>58.389999000000003</v>
      </c>
      <c r="S12959">
        <v>57.040000999999997</v>
      </c>
      <c r="T12959">
        <v>57.700001</v>
      </c>
      <c r="U12959">
        <v>54.029640000000001</v>
      </c>
      <c r="V12959">
        <v>2615200</v>
      </c>
      <c r="W12959" s="9" t="str">
        <f t="shared" si="206"/>
        <v>EIX</v>
      </c>
    </row>
    <row r="12960" spans="15:23">
      <c r="O12960" t="s">
        <v>217</v>
      </c>
      <c r="P12960" s="13">
        <v>44263</v>
      </c>
      <c r="Q12960">
        <v>57.91</v>
      </c>
      <c r="R12960">
        <v>58.32</v>
      </c>
      <c r="S12960">
        <v>57.360000999999997</v>
      </c>
      <c r="T12960">
        <v>57.389999000000003</v>
      </c>
      <c r="U12960">
        <v>53.739356999999998</v>
      </c>
      <c r="V12960">
        <v>2926600</v>
      </c>
      <c r="W12960" s="9" t="str">
        <f t="shared" si="206"/>
        <v>EIX</v>
      </c>
    </row>
    <row r="12961" spans="15:23">
      <c r="O12961" t="s">
        <v>217</v>
      </c>
      <c r="P12961" s="13">
        <v>44264</v>
      </c>
      <c r="Q12961">
        <v>57.41</v>
      </c>
      <c r="R12961">
        <v>57.810001</v>
      </c>
      <c r="S12961">
        <v>56.84</v>
      </c>
      <c r="T12961">
        <v>57.459999000000003</v>
      </c>
      <c r="U12961">
        <v>53.804904999999998</v>
      </c>
      <c r="V12961">
        <v>6319000</v>
      </c>
      <c r="W12961" s="9" t="str">
        <f t="shared" si="206"/>
        <v>EIX</v>
      </c>
    </row>
    <row r="12962" spans="15:23">
      <c r="O12962" t="s">
        <v>217</v>
      </c>
      <c r="P12962" s="13">
        <v>44265</v>
      </c>
      <c r="Q12962">
        <v>57.700001</v>
      </c>
      <c r="R12962">
        <v>58.259998000000003</v>
      </c>
      <c r="S12962">
        <v>57.110000999999997</v>
      </c>
      <c r="T12962">
        <v>58.220001000000003</v>
      </c>
      <c r="U12962">
        <v>54.516559999999998</v>
      </c>
      <c r="V12962">
        <v>2590100</v>
      </c>
      <c r="W12962" s="9" t="str">
        <f t="shared" si="206"/>
        <v>EIX</v>
      </c>
    </row>
    <row r="12963" spans="15:23">
      <c r="O12963" t="s">
        <v>217</v>
      </c>
      <c r="P12963" s="13">
        <v>44266</v>
      </c>
      <c r="Q12963">
        <v>57.740001999999997</v>
      </c>
      <c r="R12963">
        <v>58.880001</v>
      </c>
      <c r="S12963">
        <v>57.369999</v>
      </c>
      <c r="T12963">
        <v>57.509998000000003</v>
      </c>
      <c r="U12963">
        <v>53.851719000000003</v>
      </c>
      <c r="V12963">
        <v>1442700</v>
      </c>
      <c r="W12963" s="9" t="str">
        <f t="shared" si="206"/>
        <v>EIX</v>
      </c>
    </row>
    <row r="12964" spans="15:23">
      <c r="O12964" t="s">
        <v>217</v>
      </c>
      <c r="P12964" s="13">
        <v>44267</v>
      </c>
      <c r="Q12964">
        <v>57.869999</v>
      </c>
      <c r="R12964">
        <v>58.380001</v>
      </c>
      <c r="S12964">
        <v>57.700001</v>
      </c>
      <c r="T12964">
        <v>58.220001000000003</v>
      </c>
      <c r="U12964">
        <v>54.516559999999998</v>
      </c>
      <c r="V12964">
        <v>1586900</v>
      </c>
      <c r="W12964" s="9" t="str">
        <f t="shared" si="206"/>
        <v>EIX</v>
      </c>
    </row>
    <row r="12965" spans="15:23">
      <c r="O12965" t="s">
        <v>217</v>
      </c>
      <c r="P12965" s="13">
        <v>44270</v>
      </c>
      <c r="Q12965">
        <v>58.470001000000003</v>
      </c>
      <c r="R12965">
        <v>59.919998</v>
      </c>
      <c r="S12965">
        <v>58.470001000000003</v>
      </c>
      <c r="T12965">
        <v>59.57</v>
      </c>
      <c r="U12965">
        <v>55.780681999999999</v>
      </c>
      <c r="V12965">
        <v>1305800</v>
      </c>
      <c r="W12965" s="9" t="str">
        <f t="shared" si="206"/>
        <v>EIX</v>
      </c>
    </row>
    <row r="12966" spans="15:23">
      <c r="O12966" t="s">
        <v>217</v>
      </c>
      <c r="P12966" s="13">
        <v>44271</v>
      </c>
      <c r="Q12966">
        <v>59.099997999999999</v>
      </c>
      <c r="R12966">
        <v>59.619999</v>
      </c>
      <c r="S12966">
        <v>59.07</v>
      </c>
      <c r="T12966">
        <v>59.560001</v>
      </c>
      <c r="U12966">
        <v>55.771317000000003</v>
      </c>
      <c r="V12966">
        <v>1159500</v>
      </c>
      <c r="W12966" s="9" t="str">
        <f t="shared" si="206"/>
        <v>EIX</v>
      </c>
    </row>
    <row r="12967" spans="15:23">
      <c r="O12967" t="s">
        <v>217</v>
      </c>
      <c r="P12967" s="13">
        <v>44272</v>
      </c>
      <c r="Q12967">
        <v>59.740001999999997</v>
      </c>
      <c r="R12967">
        <v>60.23</v>
      </c>
      <c r="S12967">
        <v>59.459999000000003</v>
      </c>
      <c r="T12967">
        <v>59.540000999999997</v>
      </c>
      <c r="U12967">
        <v>55.752597999999999</v>
      </c>
      <c r="V12967">
        <v>1494800</v>
      </c>
      <c r="W12967" s="9" t="str">
        <f t="shared" si="206"/>
        <v>EIX</v>
      </c>
    </row>
    <row r="12968" spans="15:23">
      <c r="O12968" t="s">
        <v>217</v>
      </c>
      <c r="P12968" s="13">
        <v>44273</v>
      </c>
      <c r="Q12968">
        <v>59.540000999999997</v>
      </c>
      <c r="R12968">
        <v>59.740001999999997</v>
      </c>
      <c r="S12968">
        <v>58.549999</v>
      </c>
      <c r="T12968">
        <v>58.560001</v>
      </c>
      <c r="U12968">
        <v>54.834933999999997</v>
      </c>
      <c r="V12968">
        <v>1928300</v>
      </c>
      <c r="W12968" s="9" t="str">
        <f t="shared" si="206"/>
        <v>EIX</v>
      </c>
    </row>
    <row r="12969" spans="15:23">
      <c r="O12969" t="s">
        <v>217</v>
      </c>
      <c r="P12969" s="13">
        <v>44274</v>
      </c>
      <c r="Q12969">
        <v>58.669998</v>
      </c>
      <c r="R12969">
        <v>60.279998999999997</v>
      </c>
      <c r="S12969">
        <v>58.52</v>
      </c>
      <c r="T12969">
        <v>59.470001000000003</v>
      </c>
      <c r="U12969">
        <v>55.687041999999998</v>
      </c>
      <c r="V12969">
        <v>6412500</v>
      </c>
      <c r="W12969" s="9" t="str">
        <f t="shared" si="206"/>
        <v>EIX</v>
      </c>
    </row>
    <row r="12970" spans="15:23">
      <c r="O12970" t="s">
        <v>217</v>
      </c>
      <c r="P12970" s="13">
        <v>44277</v>
      </c>
      <c r="Q12970">
        <v>58.91</v>
      </c>
      <c r="R12970">
        <v>59.27</v>
      </c>
      <c r="S12970">
        <v>58.490001999999997</v>
      </c>
      <c r="T12970">
        <v>59.18</v>
      </c>
      <c r="U12970">
        <v>55.415489000000001</v>
      </c>
      <c r="V12970">
        <v>2134900</v>
      </c>
      <c r="W12970" s="9" t="str">
        <f t="shared" si="206"/>
        <v>EIX</v>
      </c>
    </row>
    <row r="12971" spans="15:23">
      <c r="O12971" t="s">
        <v>217</v>
      </c>
      <c r="P12971" s="13">
        <v>44278</v>
      </c>
      <c r="Q12971">
        <v>59.099997999999999</v>
      </c>
      <c r="R12971">
        <v>59.779998999999997</v>
      </c>
      <c r="S12971">
        <v>58.740001999999997</v>
      </c>
      <c r="T12971">
        <v>59.049999</v>
      </c>
      <c r="U12971">
        <v>55.293762000000001</v>
      </c>
      <c r="V12971">
        <v>2426400</v>
      </c>
      <c r="W12971" s="9" t="str">
        <f t="shared" si="206"/>
        <v>EIX</v>
      </c>
    </row>
    <row r="12972" spans="15:23">
      <c r="O12972" t="s">
        <v>217</v>
      </c>
      <c r="P12972" s="13">
        <v>44279</v>
      </c>
      <c r="Q12972">
        <v>58.700001</v>
      </c>
      <c r="R12972">
        <v>60.349997999999999</v>
      </c>
      <c r="S12972">
        <v>58.700001</v>
      </c>
      <c r="T12972">
        <v>59.93</v>
      </c>
      <c r="U12972">
        <v>56.117783000000003</v>
      </c>
      <c r="V12972">
        <v>1918000</v>
      </c>
      <c r="W12972" s="9" t="str">
        <f t="shared" si="206"/>
        <v>EIX</v>
      </c>
    </row>
    <row r="12973" spans="15:23">
      <c r="O12973" t="s">
        <v>217</v>
      </c>
      <c r="P12973" s="13">
        <v>44280</v>
      </c>
      <c r="Q12973">
        <v>60.139999000000003</v>
      </c>
      <c r="R12973">
        <v>60.419998</v>
      </c>
      <c r="S12973">
        <v>59.57</v>
      </c>
      <c r="T12973">
        <v>60.32</v>
      </c>
      <c r="U12973">
        <v>56.482975000000003</v>
      </c>
      <c r="V12973">
        <v>2529300</v>
      </c>
      <c r="W12973" s="9" t="str">
        <f t="shared" si="206"/>
        <v>EIX</v>
      </c>
    </row>
    <row r="12974" spans="15:23">
      <c r="O12974" t="s">
        <v>217</v>
      </c>
      <c r="P12974" s="13">
        <v>44281</v>
      </c>
      <c r="Q12974">
        <v>60.490001999999997</v>
      </c>
      <c r="R12974">
        <v>60.73</v>
      </c>
      <c r="S12974">
        <v>59.860000999999997</v>
      </c>
      <c r="T12974">
        <v>60.68</v>
      </c>
      <c r="U12974">
        <v>56.820076</v>
      </c>
      <c r="V12974">
        <v>961300</v>
      </c>
      <c r="W12974" s="9" t="str">
        <f t="shared" si="206"/>
        <v>EIX</v>
      </c>
    </row>
    <row r="12975" spans="15:23">
      <c r="O12975" t="s">
        <v>217</v>
      </c>
      <c r="P12975" s="13">
        <v>44284</v>
      </c>
      <c r="Q12975">
        <v>60.360000999999997</v>
      </c>
      <c r="R12975">
        <v>60.98</v>
      </c>
      <c r="S12975">
        <v>60.029998999999997</v>
      </c>
      <c r="T12975">
        <v>60.419998</v>
      </c>
      <c r="U12975">
        <v>56.576611</v>
      </c>
      <c r="V12975">
        <v>1663700</v>
      </c>
      <c r="W12975" s="9" t="str">
        <f t="shared" si="206"/>
        <v>EIX</v>
      </c>
    </row>
    <row r="12976" spans="15:23">
      <c r="O12976" t="s">
        <v>217</v>
      </c>
      <c r="P12976" s="13">
        <v>44285</v>
      </c>
      <c r="Q12976">
        <v>59.59</v>
      </c>
      <c r="R12976">
        <v>59.610000999999997</v>
      </c>
      <c r="S12976">
        <v>59.02</v>
      </c>
      <c r="T12976">
        <v>59.439999</v>
      </c>
      <c r="U12976">
        <v>56.276482000000001</v>
      </c>
      <c r="V12976">
        <v>1664500</v>
      </c>
      <c r="W12976" s="9" t="str">
        <f t="shared" si="206"/>
        <v>EIX</v>
      </c>
    </row>
    <row r="12977" spans="15:23">
      <c r="O12977" t="s">
        <v>217</v>
      </c>
      <c r="P12977" s="13">
        <v>44286</v>
      </c>
      <c r="Q12977">
        <v>59.580002</v>
      </c>
      <c r="R12977">
        <v>59.68</v>
      </c>
      <c r="S12977">
        <v>58.52</v>
      </c>
      <c r="T12977">
        <v>58.599997999999999</v>
      </c>
      <c r="U12977">
        <v>55.481189999999998</v>
      </c>
      <c r="V12977">
        <v>3008900</v>
      </c>
      <c r="W12977" s="9" t="str">
        <f t="shared" si="206"/>
        <v>EIX</v>
      </c>
    </row>
    <row r="12978" spans="15:23">
      <c r="O12978" t="s">
        <v>217</v>
      </c>
      <c r="P12978" s="13">
        <v>44287</v>
      </c>
      <c r="Q12978">
        <v>58.5</v>
      </c>
      <c r="R12978">
        <v>58.77</v>
      </c>
      <c r="S12978">
        <v>57.959999000000003</v>
      </c>
      <c r="T12978">
        <v>58.290000999999997</v>
      </c>
      <c r="U12978">
        <v>55.187694999999998</v>
      </c>
      <c r="V12978">
        <v>3226000</v>
      </c>
      <c r="W12978" s="9" t="str">
        <f t="shared" si="206"/>
        <v>EIX</v>
      </c>
    </row>
    <row r="12979" spans="15:23">
      <c r="O12979" t="s">
        <v>217</v>
      </c>
      <c r="P12979" s="13">
        <v>44291</v>
      </c>
      <c r="Q12979">
        <v>58.830002</v>
      </c>
      <c r="R12979">
        <v>60.709999000000003</v>
      </c>
      <c r="S12979">
        <v>58.66</v>
      </c>
      <c r="T12979">
        <v>59.810001</v>
      </c>
      <c r="U12979">
        <v>56.626792999999999</v>
      </c>
      <c r="V12979">
        <v>1592400</v>
      </c>
      <c r="W12979" s="9" t="str">
        <f t="shared" si="206"/>
        <v>EIX</v>
      </c>
    </row>
    <row r="12980" spans="15:23">
      <c r="O12980" t="s">
        <v>217</v>
      </c>
      <c r="P12980" s="13">
        <v>44292</v>
      </c>
      <c r="Q12980">
        <v>59.529998999999997</v>
      </c>
      <c r="R12980">
        <v>60.23</v>
      </c>
      <c r="S12980">
        <v>59.27</v>
      </c>
      <c r="T12980">
        <v>60.220001000000003</v>
      </c>
      <c r="U12980">
        <v>57.014972999999998</v>
      </c>
      <c r="V12980">
        <v>1604800</v>
      </c>
      <c r="W12980" s="9" t="str">
        <f t="shared" si="206"/>
        <v>EIX</v>
      </c>
    </row>
    <row r="12981" spans="15:23">
      <c r="O12981" t="s">
        <v>217</v>
      </c>
      <c r="P12981" s="13">
        <v>44293</v>
      </c>
      <c r="Q12981">
        <v>60.25</v>
      </c>
      <c r="R12981">
        <v>60.639999000000003</v>
      </c>
      <c r="S12981">
        <v>59.549999</v>
      </c>
      <c r="T12981">
        <v>59.959999000000003</v>
      </c>
      <c r="U12981">
        <v>56.768813999999999</v>
      </c>
      <c r="V12981">
        <v>1340500</v>
      </c>
      <c r="W12981" s="9" t="str">
        <f t="shared" si="206"/>
        <v>EIX</v>
      </c>
    </row>
    <row r="12982" spans="15:23">
      <c r="O12982" t="s">
        <v>217</v>
      </c>
      <c r="P12982" s="13">
        <v>44294</v>
      </c>
      <c r="Q12982">
        <v>60.009998000000003</v>
      </c>
      <c r="R12982">
        <v>60.400002000000001</v>
      </c>
      <c r="S12982">
        <v>59.82</v>
      </c>
      <c r="T12982">
        <v>60.330002</v>
      </c>
      <c r="U12982">
        <v>57.119118</v>
      </c>
      <c r="V12982">
        <v>1617000</v>
      </c>
      <c r="W12982" s="9" t="str">
        <f t="shared" si="206"/>
        <v>EIX</v>
      </c>
    </row>
    <row r="12983" spans="15:23">
      <c r="O12983" t="s">
        <v>217</v>
      </c>
      <c r="P12983" s="13">
        <v>44295</v>
      </c>
      <c r="Q12983">
        <v>60.330002</v>
      </c>
      <c r="R12983">
        <v>60.459999000000003</v>
      </c>
      <c r="S12983">
        <v>59.52</v>
      </c>
      <c r="T12983">
        <v>59.709999000000003</v>
      </c>
      <c r="U12983">
        <v>56.532111999999998</v>
      </c>
      <c r="V12983">
        <v>1591300</v>
      </c>
      <c r="W12983" s="9" t="str">
        <f t="shared" si="206"/>
        <v>EIX</v>
      </c>
    </row>
    <row r="12984" spans="15:23">
      <c r="O12984" t="s">
        <v>217</v>
      </c>
      <c r="P12984" s="13">
        <v>44298</v>
      </c>
      <c r="Q12984">
        <v>59.709999000000003</v>
      </c>
      <c r="R12984">
        <v>60.150002000000001</v>
      </c>
      <c r="S12984">
        <v>59.540000999999997</v>
      </c>
      <c r="T12984">
        <v>59.84</v>
      </c>
      <c r="U12984">
        <v>56.655197000000001</v>
      </c>
      <c r="V12984">
        <v>1580500</v>
      </c>
      <c r="W12984" s="9" t="str">
        <f t="shared" si="206"/>
        <v>EIX</v>
      </c>
    </row>
    <row r="12985" spans="15:23">
      <c r="O12985" t="s">
        <v>217</v>
      </c>
      <c r="P12985" s="13">
        <v>44299</v>
      </c>
      <c r="Q12985">
        <v>59.34</v>
      </c>
      <c r="R12985">
        <v>60.639999000000003</v>
      </c>
      <c r="S12985">
        <v>59.290000999999997</v>
      </c>
      <c r="T12985">
        <v>60.369999</v>
      </c>
      <c r="U12985">
        <v>57.156986000000003</v>
      </c>
      <c r="V12985">
        <v>1244900</v>
      </c>
      <c r="W12985" s="9" t="str">
        <f t="shared" si="206"/>
        <v>EIX</v>
      </c>
    </row>
    <row r="12986" spans="15:23">
      <c r="O12986" t="s">
        <v>217</v>
      </c>
      <c r="P12986" s="13">
        <v>44300</v>
      </c>
      <c r="Q12986">
        <v>60.169998</v>
      </c>
      <c r="R12986">
        <v>61.060001</v>
      </c>
      <c r="S12986">
        <v>60.169998</v>
      </c>
      <c r="T12986">
        <v>61.049999</v>
      </c>
      <c r="U12986">
        <v>57.800797000000003</v>
      </c>
      <c r="V12986">
        <v>1446300</v>
      </c>
      <c r="W12986" s="9" t="str">
        <f t="shared" si="206"/>
        <v>EIX</v>
      </c>
    </row>
    <row r="12987" spans="15:23">
      <c r="O12987" t="s">
        <v>217</v>
      </c>
      <c r="P12987" s="13">
        <v>44301</v>
      </c>
      <c r="Q12987">
        <v>60.889999000000003</v>
      </c>
      <c r="R12987">
        <v>61.439999</v>
      </c>
      <c r="S12987">
        <v>60.599997999999999</v>
      </c>
      <c r="T12987">
        <v>61.439999</v>
      </c>
      <c r="U12987">
        <v>58.17004</v>
      </c>
      <c r="V12987">
        <v>1329200</v>
      </c>
      <c r="W12987" s="9" t="str">
        <f t="shared" si="206"/>
        <v>EIX</v>
      </c>
    </row>
    <row r="12988" spans="15:23">
      <c r="O12988" t="s">
        <v>217</v>
      </c>
      <c r="P12988" s="13">
        <v>44302</v>
      </c>
      <c r="Q12988">
        <v>61.73</v>
      </c>
      <c r="R12988">
        <v>61.75</v>
      </c>
      <c r="S12988">
        <v>61.18</v>
      </c>
      <c r="T12988">
        <v>61.360000999999997</v>
      </c>
      <c r="U12988">
        <v>58.094302999999996</v>
      </c>
      <c r="V12988">
        <v>1425100</v>
      </c>
      <c r="W12988" s="9" t="str">
        <f t="shared" si="206"/>
        <v>EIX</v>
      </c>
    </row>
    <row r="12989" spans="15:23">
      <c r="O12989" t="s">
        <v>217</v>
      </c>
      <c r="P12989" s="13">
        <v>44305</v>
      </c>
      <c r="Q12989">
        <v>61.529998999999997</v>
      </c>
      <c r="R12989">
        <v>61.669998</v>
      </c>
      <c r="S12989">
        <v>60.810001</v>
      </c>
      <c r="T12989">
        <v>61.119999</v>
      </c>
      <c r="U12989">
        <v>57.867069000000001</v>
      </c>
      <c r="V12989">
        <v>961700</v>
      </c>
      <c r="W12989" s="9" t="str">
        <f t="shared" si="206"/>
        <v>EIX</v>
      </c>
    </row>
    <row r="12990" spans="15:23">
      <c r="O12990" t="s">
        <v>217</v>
      </c>
      <c r="P12990" s="13">
        <v>44306</v>
      </c>
      <c r="Q12990">
        <v>60.970001000000003</v>
      </c>
      <c r="R12990">
        <v>61.73</v>
      </c>
      <c r="S12990">
        <v>60.970001000000003</v>
      </c>
      <c r="T12990">
        <v>61.52</v>
      </c>
      <c r="U12990">
        <v>58.245784999999998</v>
      </c>
      <c r="V12990">
        <v>1522700</v>
      </c>
      <c r="W12990" s="9" t="str">
        <f t="shared" si="206"/>
        <v>EIX</v>
      </c>
    </row>
    <row r="12991" spans="15:23">
      <c r="O12991" t="s">
        <v>217</v>
      </c>
      <c r="P12991" s="13">
        <v>44307</v>
      </c>
      <c r="Q12991">
        <v>61.419998</v>
      </c>
      <c r="R12991">
        <v>61.75</v>
      </c>
      <c r="S12991">
        <v>60.860000999999997</v>
      </c>
      <c r="T12991">
        <v>61.150002000000001</v>
      </c>
      <c r="U12991">
        <v>57.895477</v>
      </c>
      <c r="V12991">
        <v>1872500</v>
      </c>
      <c r="W12991" s="9" t="str">
        <f t="shared" si="206"/>
        <v>EIX</v>
      </c>
    </row>
    <row r="12992" spans="15:23">
      <c r="O12992" t="s">
        <v>217</v>
      </c>
      <c r="P12992" s="13">
        <v>44308</v>
      </c>
      <c r="Q12992">
        <v>61.150002000000001</v>
      </c>
      <c r="R12992">
        <v>61.25</v>
      </c>
      <c r="S12992">
        <v>59.470001000000003</v>
      </c>
      <c r="T12992">
        <v>59.48</v>
      </c>
      <c r="U12992">
        <v>56.314357999999999</v>
      </c>
      <c r="V12992">
        <v>1611900</v>
      </c>
      <c r="W12992" s="9" t="str">
        <f t="shared" si="206"/>
        <v>EIX</v>
      </c>
    </row>
    <row r="12993" spans="15:23">
      <c r="O12993" t="s">
        <v>217</v>
      </c>
      <c r="P12993" s="13">
        <v>44309</v>
      </c>
      <c r="Q12993">
        <v>59.639999000000003</v>
      </c>
      <c r="R12993">
        <v>59.759998000000003</v>
      </c>
      <c r="S12993">
        <v>58.93</v>
      </c>
      <c r="T12993">
        <v>59.189999</v>
      </c>
      <c r="U12993">
        <v>56.039791000000001</v>
      </c>
      <c r="V12993">
        <v>1557800</v>
      </c>
      <c r="W12993" s="9" t="str">
        <f t="shared" si="206"/>
        <v>EIX</v>
      </c>
    </row>
    <row r="12994" spans="15:23">
      <c r="O12994" t="s">
        <v>217</v>
      </c>
      <c r="P12994" s="13">
        <v>44312</v>
      </c>
      <c r="Q12994">
        <v>59.16</v>
      </c>
      <c r="R12994">
        <v>59.189999</v>
      </c>
      <c r="S12994">
        <v>58.639999000000003</v>
      </c>
      <c r="T12994">
        <v>58.869999</v>
      </c>
      <c r="U12994">
        <v>55.736815999999997</v>
      </c>
      <c r="V12994">
        <v>1504400</v>
      </c>
      <c r="W12994" s="9" t="str">
        <f t="shared" si="206"/>
        <v>EIX</v>
      </c>
    </row>
    <row r="12995" spans="15:23">
      <c r="O12995" t="s">
        <v>217</v>
      </c>
      <c r="P12995" s="13">
        <v>44313</v>
      </c>
      <c r="Q12995">
        <v>58.720001000000003</v>
      </c>
      <c r="R12995">
        <v>58.889999000000003</v>
      </c>
      <c r="S12995">
        <v>58.48</v>
      </c>
      <c r="T12995">
        <v>58.5</v>
      </c>
      <c r="U12995">
        <v>55.386513000000001</v>
      </c>
      <c r="V12995">
        <v>1440600</v>
      </c>
      <c r="W12995" s="9" t="str">
        <f t="shared" si="206"/>
        <v>EIX</v>
      </c>
    </row>
    <row r="12996" spans="15:23">
      <c r="O12996" t="s">
        <v>217</v>
      </c>
      <c r="P12996" s="13">
        <v>44314</v>
      </c>
      <c r="Q12996">
        <v>58.599997999999999</v>
      </c>
      <c r="R12996">
        <v>58.799999</v>
      </c>
      <c r="S12996">
        <v>57.619999</v>
      </c>
      <c r="T12996">
        <v>58.400002000000001</v>
      </c>
      <c r="U12996">
        <v>55.291836000000004</v>
      </c>
      <c r="V12996">
        <v>2250000</v>
      </c>
      <c r="W12996" s="9" t="str">
        <f t="shared" si="206"/>
        <v>EIX</v>
      </c>
    </row>
    <row r="12997" spans="15:23">
      <c r="O12997" t="s">
        <v>217</v>
      </c>
      <c r="P12997" s="13">
        <v>44315</v>
      </c>
      <c r="Q12997">
        <v>58.540000999999997</v>
      </c>
      <c r="R12997">
        <v>59.380001</v>
      </c>
      <c r="S12997">
        <v>58.369999</v>
      </c>
      <c r="T12997">
        <v>58.860000999999997</v>
      </c>
      <c r="U12997">
        <v>55.727356</v>
      </c>
      <c r="V12997">
        <v>1338700</v>
      </c>
      <c r="W12997" s="9" t="str">
        <f t="shared" ref="W12997:W13060" si="207">IFERROR(VLOOKUP(O12997,$B$4:$B$17,1,FALSE),"Delete")</f>
        <v>EIX</v>
      </c>
    </row>
    <row r="12998" spans="15:23">
      <c r="O12998" t="s">
        <v>217</v>
      </c>
      <c r="P12998" s="13">
        <v>44316</v>
      </c>
      <c r="Q12998">
        <v>59.040000999999997</v>
      </c>
      <c r="R12998">
        <v>59.450001</v>
      </c>
      <c r="S12998">
        <v>58.689999</v>
      </c>
      <c r="T12998">
        <v>59.450001</v>
      </c>
      <c r="U12998">
        <v>56.285953999999997</v>
      </c>
      <c r="V12998">
        <v>2061700</v>
      </c>
      <c r="W12998" s="9" t="str">
        <f t="shared" si="207"/>
        <v>EIX</v>
      </c>
    </row>
    <row r="12999" spans="15:23">
      <c r="O12999" t="s">
        <v>217</v>
      </c>
      <c r="P12999" s="13">
        <v>44319</v>
      </c>
      <c r="Q12999">
        <v>59.610000999999997</v>
      </c>
      <c r="R12999">
        <v>60.32</v>
      </c>
      <c r="S12999">
        <v>59.34</v>
      </c>
      <c r="T12999">
        <v>59.380001</v>
      </c>
      <c r="U12999">
        <v>56.219684999999998</v>
      </c>
      <c r="V12999">
        <v>2380600</v>
      </c>
      <c r="W12999" s="9" t="str">
        <f t="shared" si="207"/>
        <v>EIX</v>
      </c>
    </row>
    <row r="13000" spans="15:23">
      <c r="O13000" t="s">
        <v>217</v>
      </c>
      <c r="P13000" s="13">
        <v>44320</v>
      </c>
      <c r="Q13000">
        <v>59.619999</v>
      </c>
      <c r="R13000">
        <v>59.779998999999997</v>
      </c>
      <c r="S13000">
        <v>58.68</v>
      </c>
      <c r="T13000">
        <v>59.610000999999997</v>
      </c>
      <c r="U13000">
        <v>56.437443000000002</v>
      </c>
      <c r="V13000">
        <v>1710600</v>
      </c>
      <c r="W13000" s="9" t="str">
        <f t="shared" si="207"/>
        <v>EIX</v>
      </c>
    </row>
    <row r="13001" spans="15:23">
      <c r="O13001" t="s">
        <v>217</v>
      </c>
      <c r="P13001" s="13">
        <v>44321</v>
      </c>
      <c r="Q13001">
        <v>59.369999</v>
      </c>
      <c r="R13001">
        <v>59.450001</v>
      </c>
      <c r="S13001">
        <v>57.639999000000003</v>
      </c>
      <c r="T13001">
        <v>58.240001999999997</v>
      </c>
      <c r="U13001">
        <v>55.140357999999999</v>
      </c>
      <c r="V13001">
        <v>1560800</v>
      </c>
      <c r="W13001" s="9" t="str">
        <f t="shared" si="207"/>
        <v>EIX</v>
      </c>
    </row>
    <row r="13002" spans="15:23">
      <c r="O13002" t="s">
        <v>217</v>
      </c>
      <c r="P13002" s="13">
        <v>44322</v>
      </c>
      <c r="Q13002">
        <v>58.439999</v>
      </c>
      <c r="R13002">
        <v>58.990001999999997</v>
      </c>
      <c r="S13002">
        <v>57.959999000000003</v>
      </c>
      <c r="T13002">
        <v>58.91</v>
      </c>
      <c r="U13002">
        <v>55.774695999999999</v>
      </c>
      <c r="V13002">
        <v>1978200</v>
      </c>
      <c r="W13002" s="9" t="str">
        <f t="shared" si="207"/>
        <v>EIX</v>
      </c>
    </row>
    <row r="13003" spans="15:23">
      <c r="O13003" t="s">
        <v>217</v>
      </c>
      <c r="P13003" s="13">
        <v>44323</v>
      </c>
      <c r="Q13003">
        <v>58.669998</v>
      </c>
      <c r="R13003">
        <v>59.639999000000003</v>
      </c>
      <c r="S13003">
        <v>58.540000999999997</v>
      </c>
      <c r="T13003">
        <v>58.580002</v>
      </c>
      <c r="U13003">
        <v>55.462257000000001</v>
      </c>
      <c r="V13003">
        <v>1839200</v>
      </c>
      <c r="W13003" s="9" t="str">
        <f t="shared" si="207"/>
        <v>EIX</v>
      </c>
    </row>
    <row r="13004" spans="15:23">
      <c r="O13004" t="s">
        <v>217</v>
      </c>
      <c r="P13004" s="13">
        <v>44326</v>
      </c>
      <c r="Q13004">
        <v>59</v>
      </c>
      <c r="R13004">
        <v>59.73</v>
      </c>
      <c r="S13004">
        <v>58.830002</v>
      </c>
      <c r="T13004">
        <v>58.990001999999997</v>
      </c>
      <c r="U13004">
        <v>55.850436999999999</v>
      </c>
      <c r="V13004">
        <v>1889200</v>
      </c>
      <c r="W13004" s="9" t="str">
        <f t="shared" si="207"/>
        <v>EIX</v>
      </c>
    </row>
    <row r="13005" spans="15:23">
      <c r="O13005" t="s">
        <v>217</v>
      </c>
      <c r="P13005" s="13">
        <v>44327</v>
      </c>
      <c r="Q13005">
        <v>58.93</v>
      </c>
      <c r="R13005">
        <v>59.119999</v>
      </c>
      <c r="S13005">
        <v>58.029998999999997</v>
      </c>
      <c r="T13005">
        <v>58.630001</v>
      </c>
      <c r="U13005">
        <v>55.509597999999997</v>
      </c>
      <c r="V13005">
        <v>1662900</v>
      </c>
      <c r="W13005" s="9" t="str">
        <f t="shared" si="207"/>
        <v>EIX</v>
      </c>
    </row>
    <row r="13006" spans="15:23">
      <c r="O13006" t="s">
        <v>217</v>
      </c>
      <c r="P13006" s="13">
        <v>44328</v>
      </c>
      <c r="Q13006">
        <v>58.869999</v>
      </c>
      <c r="R13006">
        <v>58.900002000000001</v>
      </c>
      <c r="S13006">
        <v>56.810001</v>
      </c>
      <c r="T13006">
        <v>56.810001</v>
      </c>
      <c r="U13006">
        <v>53.786461000000003</v>
      </c>
      <c r="V13006">
        <v>1889800</v>
      </c>
      <c r="W13006" s="9" t="str">
        <f t="shared" si="207"/>
        <v>EIX</v>
      </c>
    </row>
    <row r="13007" spans="15:23">
      <c r="O13007" t="s">
        <v>217</v>
      </c>
      <c r="P13007" s="13">
        <v>44329</v>
      </c>
      <c r="Q13007">
        <v>56.799999</v>
      </c>
      <c r="R13007">
        <v>58.610000999999997</v>
      </c>
      <c r="S13007">
        <v>56.66</v>
      </c>
      <c r="T13007">
        <v>58.32</v>
      </c>
      <c r="U13007">
        <v>55.216095000000003</v>
      </c>
      <c r="V13007">
        <v>1527400</v>
      </c>
      <c r="W13007" s="9" t="str">
        <f t="shared" si="207"/>
        <v>EIX</v>
      </c>
    </row>
    <row r="13008" spans="15:23">
      <c r="O13008" t="s">
        <v>217</v>
      </c>
      <c r="P13008" s="13">
        <v>44330</v>
      </c>
      <c r="Q13008">
        <v>58.419998</v>
      </c>
      <c r="R13008">
        <v>58.98</v>
      </c>
      <c r="S13008">
        <v>58.23</v>
      </c>
      <c r="T13008">
        <v>58.389999000000003</v>
      </c>
      <c r="U13008">
        <v>55.282367999999998</v>
      </c>
      <c r="V13008">
        <v>1401800</v>
      </c>
      <c r="W13008" s="9" t="str">
        <f t="shared" si="207"/>
        <v>EIX</v>
      </c>
    </row>
    <row r="13009" spans="15:23">
      <c r="O13009" t="s">
        <v>217</v>
      </c>
      <c r="P13009" s="13">
        <v>44333</v>
      </c>
      <c r="Q13009">
        <v>58.349997999999999</v>
      </c>
      <c r="R13009">
        <v>58.529998999999997</v>
      </c>
      <c r="S13009">
        <v>57.709999000000003</v>
      </c>
      <c r="T13009">
        <v>57.77</v>
      </c>
      <c r="U13009">
        <v>54.695362000000003</v>
      </c>
      <c r="V13009">
        <v>1088700</v>
      </c>
      <c r="W13009" s="9" t="str">
        <f t="shared" si="207"/>
        <v>EIX</v>
      </c>
    </row>
    <row r="13010" spans="15:23">
      <c r="O13010" t="s">
        <v>217</v>
      </c>
      <c r="P13010" s="13">
        <v>44334</v>
      </c>
      <c r="Q13010">
        <v>57.41</v>
      </c>
      <c r="R13010">
        <v>57.779998999999997</v>
      </c>
      <c r="S13010">
        <v>56.970001000000003</v>
      </c>
      <c r="T13010">
        <v>57.560001</v>
      </c>
      <c r="U13010">
        <v>54.496544</v>
      </c>
      <c r="V13010">
        <v>2548600</v>
      </c>
      <c r="W13010" s="9" t="str">
        <f t="shared" si="207"/>
        <v>EIX</v>
      </c>
    </row>
    <row r="13011" spans="15:23">
      <c r="O13011" t="s">
        <v>217</v>
      </c>
      <c r="P13011" s="13">
        <v>44335</v>
      </c>
      <c r="Q13011">
        <v>57.360000999999997</v>
      </c>
      <c r="R13011">
        <v>57.709999000000003</v>
      </c>
      <c r="S13011">
        <v>56.889999000000003</v>
      </c>
      <c r="T13011">
        <v>57.639999000000003</v>
      </c>
      <c r="U13011">
        <v>54.572288999999998</v>
      </c>
      <c r="V13011">
        <v>1521100</v>
      </c>
      <c r="W13011" s="9" t="str">
        <f t="shared" si="207"/>
        <v>EIX</v>
      </c>
    </row>
    <row r="13012" spans="15:23">
      <c r="O13012" t="s">
        <v>217</v>
      </c>
      <c r="P13012" s="13">
        <v>44336</v>
      </c>
      <c r="Q13012">
        <v>57.599997999999999</v>
      </c>
      <c r="R13012">
        <v>58.07</v>
      </c>
      <c r="S13012">
        <v>57.540000999999997</v>
      </c>
      <c r="T13012">
        <v>57.68</v>
      </c>
      <c r="U13012">
        <v>54.610157000000001</v>
      </c>
      <c r="V13012">
        <v>1221000</v>
      </c>
      <c r="W13012" s="9" t="str">
        <f t="shared" si="207"/>
        <v>EIX</v>
      </c>
    </row>
    <row r="13013" spans="15:23">
      <c r="O13013" t="s">
        <v>217</v>
      </c>
      <c r="P13013" s="13">
        <v>44337</v>
      </c>
      <c r="Q13013">
        <v>57.790000999999997</v>
      </c>
      <c r="R13013">
        <v>58.290000999999997</v>
      </c>
      <c r="S13013">
        <v>57.57</v>
      </c>
      <c r="T13013">
        <v>58.169998</v>
      </c>
      <c r="U13013">
        <v>55.074078</v>
      </c>
      <c r="V13013">
        <v>1540800</v>
      </c>
      <c r="W13013" s="9" t="str">
        <f t="shared" si="207"/>
        <v>EIX</v>
      </c>
    </row>
    <row r="13014" spans="15:23">
      <c r="O13014" t="s">
        <v>217</v>
      </c>
      <c r="P13014" s="13">
        <v>44340</v>
      </c>
      <c r="Q13014">
        <v>58.470001000000003</v>
      </c>
      <c r="R13014">
        <v>58.619999</v>
      </c>
      <c r="S13014">
        <v>57.889999000000003</v>
      </c>
      <c r="T13014">
        <v>58.369999</v>
      </c>
      <c r="U13014">
        <v>55.263432000000002</v>
      </c>
      <c r="V13014">
        <v>1156100</v>
      </c>
      <c r="W13014" s="9" t="str">
        <f t="shared" si="207"/>
        <v>EIX</v>
      </c>
    </row>
    <row r="13015" spans="15:23">
      <c r="O13015" t="s">
        <v>217</v>
      </c>
      <c r="P13015" s="13">
        <v>44341</v>
      </c>
      <c r="Q13015">
        <v>58.290000999999997</v>
      </c>
      <c r="R13015">
        <v>58.439999</v>
      </c>
      <c r="S13015">
        <v>55.689999</v>
      </c>
      <c r="T13015">
        <v>55.75</v>
      </c>
      <c r="U13015">
        <v>52.782874999999997</v>
      </c>
      <c r="V13015">
        <v>2901200</v>
      </c>
      <c r="W13015" s="9" t="str">
        <f t="shared" si="207"/>
        <v>EIX</v>
      </c>
    </row>
    <row r="13016" spans="15:23">
      <c r="O13016" t="s">
        <v>217</v>
      </c>
      <c r="P13016" s="13">
        <v>44342</v>
      </c>
      <c r="Q13016">
        <v>55.93</v>
      </c>
      <c r="R13016">
        <v>56.619999</v>
      </c>
      <c r="S13016">
        <v>55.610000999999997</v>
      </c>
      <c r="T13016">
        <v>56.119999</v>
      </c>
      <c r="U13016">
        <v>53.133178999999998</v>
      </c>
      <c r="V13016">
        <v>2567600</v>
      </c>
      <c r="W13016" s="9" t="str">
        <f t="shared" si="207"/>
        <v>EIX</v>
      </c>
    </row>
    <row r="13017" spans="15:23">
      <c r="O13017" t="s">
        <v>217</v>
      </c>
      <c r="P13017" s="13">
        <v>44343</v>
      </c>
      <c r="Q13017">
        <v>56.349997999999999</v>
      </c>
      <c r="R13017">
        <v>56.43</v>
      </c>
      <c r="S13017">
        <v>55.34</v>
      </c>
      <c r="T13017">
        <v>55.419998</v>
      </c>
      <c r="U13017">
        <v>52.470440000000004</v>
      </c>
      <c r="V13017">
        <v>3934500</v>
      </c>
      <c r="W13017" s="9" t="str">
        <f t="shared" si="207"/>
        <v>EIX</v>
      </c>
    </row>
    <row r="13018" spans="15:23">
      <c r="O13018" t="s">
        <v>217</v>
      </c>
      <c r="P13018" s="13">
        <v>44344</v>
      </c>
      <c r="Q13018">
        <v>55.860000999999997</v>
      </c>
      <c r="R13018">
        <v>56.029998999999997</v>
      </c>
      <c r="S13018">
        <v>55.5</v>
      </c>
      <c r="T13018">
        <v>55.869999</v>
      </c>
      <c r="U13018">
        <v>52.896487999999998</v>
      </c>
      <c r="V13018">
        <v>1344200</v>
      </c>
      <c r="W13018" s="9" t="str">
        <f t="shared" si="207"/>
        <v>EIX</v>
      </c>
    </row>
    <row r="13019" spans="15:23">
      <c r="O13019" t="s">
        <v>217</v>
      </c>
      <c r="P13019" s="13">
        <v>44348</v>
      </c>
      <c r="Q13019">
        <v>56.049999</v>
      </c>
      <c r="R13019">
        <v>56.349997999999999</v>
      </c>
      <c r="S13019">
        <v>55.220001000000003</v>
      </c>
      <c r="T13019">
        <v>55.619999</v>
      </c>
      <c r="U13019">
        <v>52.659793999999998</v>
      </c>
      <c r="V13019">
        <v>2158000</v>
      </c>
      <c r="W13019" s="9" t="str">
        <f t="shared" si="207"/>
        <v>EIX</v>
      </c>
    </row>
    <row r="13020" spans="15:23">
      <c r="O13020" t="s">
        <v>217</v>
      </c>
      <c r="P13020" s="13">
        <v>44349</v>
      </c>
      <c r="Q13020">
        <v>55.639999000000003</v>
      </c>
      <c r="R13020">
        <v>56.279998999999997</v>
      </c>
      <c r="S13020">
        <v>55.34</v>
      </c>
      <c r="T13020">
        <v>56.09</v>
      </c>
      <c r="U13020">
        <v>53.104778000000003</v>
      </c>
      <c r="V13020">
        <v>1963600</v>
      </c>
      <c r="W13020" s="9" t="str">
        <f t="shared" si="207"/>
        <v>EIX</v>
      </c>
    </row>
    <row r="13021" spans="15:23">
      <c r="O13021" t="s">
        <v>217</v>
      </c>
      <c r="P13021" s="13">
        <v>44350</v>
      </c>
      <c r="Q13021">
        <v>56</v>
      </c>
      <c r="R13021">
        <v>56.5</v>
      </c>
      <c r="S13021">
        <v>55.75</v>
      </c>
      <c r="T13021">
        <v>56.23</v>
      </c>
      <c r="U13021">
        <v>53.237327999999998</v>
      </c>
      <c r="V13021">
        <v>1554100</v>
      </c>
      <c r="W13021" s="9" t="str">
        <f t="shared" si="207"/>
        <v>EIX</v>
      </c>
    </row>
    <row r="13022" spans="15:23">
      <c r="O13022" t="s">
        <v>217</v>
      </c>
      <c r="P13022" s="13">
        <v>44351</v>
      </c>
      <c r="Q13022">
        <v>56.34</v>
      </c>
      <c r="R13022">
        <v>56.57</v>
      </c>
      <c r="S13022">
        <v>56.27</v>
      </c>
      <c r="T13022">
        <v>56.470001000000003</v>
      </c>
      <c r="U13022">
        <v>53.464554</v>
      </c>
      <c r="V13022">
        <v>1366900</v>
      </c>
      <c r="W13022" s="9" t="str">
        <f t="shared" si="207"/>
        <v>EIX</v>
      </c>
    </row>
    <row r="13023" spans="15:23">
      <c r="O13023" t="s">
        <v>217</v>
      </c>
      <c r="P13023" s="13">
        <v>44354</v>
      </c>
      <c r="Q13023">
        <v>56.709999000000003</v>
      </c>
      <c r="R13023">
        <v>56.82</v>
      </c>
      <c r="S13023">
        <v>56.200001</v>
      </c>
      <c r="T13023">
        <v>56.209999000000003</v>
      </c>
      <c r="U13023">
        <v>53.218395000000001</v>
      </c>
      <c r="V13023">
        <v>1601500</v>
      </c>
      <c r="W13023" s="9" t="str">
        <f t="shared" si="207"/>
        <v>EIX</v>
      </c>
    </row>
    <row r="13024" spans="15:23">
      <c r="O13024" t="s">
        <v>217</v>
      </c>
      <c r="P13024" s="13">
        <v>44355</v>
      </c>
      <c r="Q13024">
        <v>56.220001000000003</v>
      </c>
      <c r="R13024">
        <v>56.950001</v>
      </c>
      <c r="S13024">
        <v>55.799999</v>
      </c>
      <c r="T13024">
        <v>56.790000999999997</v>
      </c>
      <c r="U13024">
        <v>53.767529000000003</v>
      </c>
      <c r="V13024">
        <v>1928300</v>
      </c>
      <c r="W13024" s="9" t="str">
        <f t="shared" si="207"/>
        <v>EIX</v>
      </c>
    </row>
    <row r="13025" spans="15:23">
      <c r="O13025" t="s">
        <v>217</v>
      </c>
      <c r="P13025" s="13">
        <v>44356</v>
      </c>
      <c r="Q13025">
        <v>56.900002000000001</v>
      </c>
      <c r="R13025">
        <v>57.139999000000003</v>
      </c>
      <c r="S13025">
        <v>56.790000999999997</v>
      </c>
      <c r="T13025">
        <v>56.889999000000003</v>
      </c>
      <c r="U13025">
        <v>53.862202000000003</v>
      </c>
      <c r="V13025">
        <v>1766100</v>
      </c>
      <c r="W13025" s="9" t="str">
        <f t="shared" si="207"/>
        <v>EIX</v>
      </c>
    </row>
    <row r="13026" spans="15:23">
      <c r="O13026" t="s">
        <v>217</v>
      </c>
      <c r="P13026" s="13">
        <v>44357</v>
      </c>
      <c r="Q13026">
        <v>56.98</v>
      </c>
      <c r="R13026">
        <v>57.639999000000003</v>
      </c>
      <c r="S13026">
        <v>56.82</v>
      </c>
      <c r="T13026">
        <v>57.490001999999997</v>
      </c>
      <c r="U13026">
        <v>54.430267000000001</v>
      </c>
      <c r="V13026">
        <v>2112200</v>
      </c>
      <c r="W13026" s="9" t="str">
        <f t="shared" si="207"/>
        <v>EIX</v>
      </c>
    </row>
    <row r="13027" spans="15:23">
      <c r="O13027" t="s">
        <v>217</v>
      </c>
      <c r="P13027" s="13">
        <v>44358</v>
      </c>
      <c r="Q13027">
        <v>57.540000999999997</v>
      </c>
      <c r="R13027">
        <v>58.09</v>
      </c>
      <c r="S13027">
        <v>57.360000999999997</v>
      </c>
      <c r="T13027">
        <v>57.970001000000003</v>
      </c>
      <c r="U13027">
        <v>54.884723999999999</v>
      </c>
      <c r="V13027">
        <v>1757500</v>
      </c>
      <c r="W13027" s="9" t="str">
        <f t="shared" si="207"/>
        <v>EIX</v>
      </c>
    </row>
    <row r="13028" spans="15:23">
      <c r="O13028" t="s">
        <v>217</v>
      </c>
      <c r="P13028" s="13">
        <v>44361</v>
      </c>
      <c r="Q13028">
        <v>58.43</v>
      </c>
      <c r="R13028">
        <v>58.950001</v>
      </c>
      <c r="S13028">
        <v>58.18</v>
      </c>
      <c r="T13028">
        <v>58.68</v>
      </c>
      <c r="U13028">
        <v>55.556930999999999</v>
      </c>
      <c r="V13028">
        <v>2670300</v>
      </c>
      <c r="W13028" s="9" t="str">
        <f t="shared" si="207"/>
        <v>EIX</v>
      </c>
    </row>
    <row r="13029" spans="15:23">
      <c r="O13029" t="s">
        <v>217</v>
      </c>
      <c r="P13029" s="13">
        <v>44362</v>
      </c>
      <c r="Q13029">
        <v>58.740001999999997</v>
      </c>
      <c r="R13029">
        <v>59.110000999999997</v>
      </c>
      <c r="S13029">
        <v>58.380001</v>
      </c>
      <c r="T13029">
        <v>58.59</v>
      </c>
      <c r="U13029">
        <v>55.471722</v>
      </c>
      <c r="V13029">
        <v>2678500</v>
      </c>
      <c r="W13029" s="9" t="str">
        <f t="shared" si="207"/>
        <v>EIX</v>
      </c>
    </row>
    <row r="13030" spans="15:23">
      <c r="O13030" t="s">
        <v>217</v>
      </c>
      <c r="P13030" s="13">
        <v>44363</v>
      </c>
      <c r="Q13030">
        <v>58.939999</v>
      </c>
      <c r="R13030">
        <v>59.209999000000003</v>
      </c>
      <c r="S13030">
        <v>57.779998999999997</v>
      </c>
      <c r="T13030">
        <v>57.779998999999997</v>
      </c>
      <c r="U13030">
        <v>54.704830000000001</v>
      </c>
      <c r="V13030">
        <v>1766100</v>
      </c>
      <c r="W13030" s="9" t="str">
        <f t="shared" si="207"/>
        <v>EIX</v>
      </c>
    </row>
    <row r="13031" spans="15:23">
      <c r="O13031" t="s">
        <v>217</v>
      </c>
      <c r="P13031" s="13">
        <v>44364</v>
      </c>
      <c r="Q13031">
        <v>57.73</v>
      </c>
      <c r="R13031">
        <v>58</v>
      </c>
      <c r="S13031">
        <v>56.959999000000003</v>
      </c>
      <c r="T13031">
        <v>56.98</v>
      </c>
      <c r="U13031">
        <v>53.947414000000002</v>
      </c>
      <c r="V13031">
        <v>1666100</v>
      </c>
      <c r="W13031" s="9" t="str">
        <f t="shared" si="207"/>
        <v>EIX</v>
      </c>
    </row>
    <row r="13032" spans="15:23">
      <c r="O13032" t="s">
        <v>217</v>
      </c>
      <c r="P13032" s="13">
        <v>44365</v>
      </c>
      <c r="Q13032">
        <v>56.450001</v>
      </c>
      <c r="R13032">
        <v>57.23</v>
      </c>
      <c r="S13032">
        <v>55.57</v>
      </c>
      <c r="T13032">
        <v>55.580002</v>
      </c>
      <c r="U13032">
        <v>52.621924999999997</v>
      </c>
      <c r="V13032">
        <v>3978400</v>
      </c>
      <c r="W13032" s="9" t="str">
        <f t="shared" si="207"/>
        <v>EIX</v>
      </c>
    </row>
    <row r="13033" spans="15:23">
      <c r="O13033" t="s">
        <v>217</v>
      </c>
      <c r="P13033" s="13">
        <v>44368</v>
      </c>
      <c r="Q13033">
        <v>56.029998999999997</v>
      </c>
      <c r="R13033">
        <v>56.290000999999997</v>
      </c>
      <c r="S13033">
        <v>55.419998</v>
      </c>
      <c r="T13033">
        <v>56.099997999999999</v>
      </c>
      <c r="U13033">
        <v>53.114246000000001</v>
      </c>
      <c r="V13033">
        <v>2345500</v>
      </c>
      <c r="W13033" s="9" t="str">
        <f t="shared" si="207"/>
        <v>EIX</v>
      </c>
    </row>
    <row r="13034" spans="15:23">
      <c r="O13034" t="s">
        <v>217</v>
      </c>
      <c r="P13034" s="13">
        <v>44369</v>
      </c>
      <c r="Q13034">
        <v>55.93</v>
      </c>
      <c r="R13034">
        <v>56.310001</v>
      </c>
      <c r="S13034">
        <v>55.619999</v>
      </c>
      <c r="T13034">
        <v>55.66</v>
      </c>
      <c r="U13034">
        <v>52.697665999999998</v>
      </c>
      <c r="V13034">
        <v>1983200</v>
      </c>
      <c r="W13034" s="9" t="str">
        <f t="shared" si="207"/>
        <v>EIX</v>
      </c>
    </row>
    <row r="13035" spans="15:23">
      <c r="O13035" t="s">
        <v>217</v>
      </c>
      <c r="P13035" s="13">
        <v>44370</v>
      </c>
      <c r="Q13035">
        <v>55.470001000000003</v>
      </c>
      <c r="R13035">
        <v>55.689999</v>
      </c>
      <c r="S13035">
        <v>54.68</v>
      </c>
      <c r="T13035">
        <v>55.009998000000003</v>
      </c>
      <c r="U13035">
        <v>52.082256000000001</v>
      </c>
      <c r="V13035">
        <v>1453700</v>
      </c>
      <c r="W13035" s="9" t="str">
        <f t="shared" si="207"/>
        <v>EIX</v>
      </c>
    </row>
    <row r="13036" spans="15:23">
      <c r="O13036" t="s">
        <v>217</v>
      </c>
      <c r="P13036" s="13">
        <v>44371</v>
      </c>
      <c r="Q13036">
        <v>55</v>
      </c>
      <c r="R13036">
        <v>55.419998</v>
      </c>
      <c r="S13036">
        <v>54.790000999999997</v>
      </c>
      <c r="T13036">
        <v>55.279998999999997</v>
      </c>
      <c r="U13036">
        <v>52.337887000000002</v>
      </c>
      <c r="V13036">
        <v>1629400</v>
      </c>
      <c r="W13036" s="9" t="str">
        <f t="shared" si="207"/>
        <v>EIX</v>
      </c>
    </row>
    <row r="13037" spans="15:23">
      <c r="O13037" t="s">
        <v>217</v>
      </c>
      <c r="P13037" s="13">
        <v>44372</v>
      </c>
      <c r="Q13037">
        <v>55.209999000000003</v>
      </c>
      <c r="R13037">
        <v>57.009998000000003</v>
      </c>
      <c r="S13037">
        <v>55.169998</v>
      </c>
      <c r="T13037">
        <v>57</v>
      </c>
      <c r="U13037">
        <v>53.966343000000002</v>
      </c>
      <c r="V13037">
        <v>3778200</v>
      </c>
      <c r="W13037" s="9" t="str">
        <f t="shared" si="207"/>
        <v>EIX</v>
      </c>
    </row>
    <row r="13038" spans="15:23">
      <c r="O13038" t="s">
        <v>217</v>
      </c>
      <c r="P13038" s="13">
        <v>44375</v>
      </c>
      <c r="Q13038">
        <v>57.02</v>
      </c>
      <c r="R13038">
        <v>57.709999000000003</v>
      </c>
      <c r="S13038">
        <v>56.529998999999997</v>
      </c>
      <c r="T13038">
        <v>57.630001</v>
      </c>
      <c r="U13038">
        <v>54.562820000000002</v>
      </c>
      <c r="V13038">
        <v>2359000</v>
      </c>
      <c r="W13038" s="9" t="str">
        <f t="shared" si="207"/>
        <v>EIX</v>
      </c>
    </row>
    <row r="13039" spans="15:23">
      <c r="O13039" t="s">
        <v>217</v>
      </c>
      <c r="P13039" s="13">
        <v>44376</v>
      </c>
      <c r="Q13039">
        <v>57.650002000000001</v>
      </c>
      <c r="R13039">
        <v>58.330002</v>
      </c>
      <c r="S13039">
        <v>57.279998999999997</v>
      </c>
      <c r="T13039">
        <v>57.419998</v>
      </c>
      <c r="U13039">
        <v>54.363995000000003</v>
      </c>
      <c r="V13039">
        <v>2510100</v>
      </c>
      <c r="W13039" s="9" t="str">
        <f t="shared" si="207"/>
        <v>EIX</v>
      </c>
    </row>
    <row r="13040" spans="15:23">
      <c r="O13040" t="s">
        <v>217</v>
      </c>
      <c r="P13040" s="13">
        <v>44377</v>
      </c>
      <c r="Q13040">
        <v>57.5</v>
      </c>
      <c r="R13040">
        <v>58.080002</v>
      </c>
      <c r="S13040">
        <v>57.450001</v>
      </c>
      <c r="T13040">
        <v>57.82</v>
      </c>
      <c r="U13040">
        <v>54.742705999999998</v>
      </c>
      <c r="V13040">
        <v>1985500</v>
      </c>
      <c r="W13040" s="9" t="str">
        <f t="shared" si="207"/>
        <v>EIX</v>
      </c>
    </row>
    <row r="13041" spans="15:23">
      <c r="O13041" t="s">
        <v>217</v>
      </c>
      <c r="P13041" s="13">
        <v>44378</v>
      </c>
      <c r="Q13041">
        <v>57.43</v>
      </c>
      <c r="R13041">
        <v>58.029998999999997</v>
      </c>
      <c r="S13041">
        <v>57.07</v>
      </c>
      <c r="T13041">
        <v>57.91</v>
      </c>
      <c r="U13041">
        <v>54.827914999999997</v>
      </c>
      <c r="V13041">
        <v>2702400</v>
      </c>
      <c r="W13041" s="9" t="str">
        <f t="shared" si="207"/>
        <v>EIX</v>
      </c>
    </row>
    <row r="13042" spans="15:23">
      <c r="O13042" t="s">
        <v>217</v>
      </c>
      <c r="P13042" s="13">
        <v>44379</v>
      </c>
      <c r="Q13042">
        <v>57.34</v>
      </c>
      <c r="R13042">
        <v>57.369999</v>
      </c>
      <c r="S13042">
        <v>56.689999</v>
      </c>
      <c r="T13042">
        <v>57.049999</v>
      </c>
      <c r="U13042">
        <v>54.639240000000001</v>
      </c>
      <c r="V13042">
        <v>1560200</v>
      </c>
      <c r="W13042" s="9" t="str">
        <f t="shared" si="207"/>
        <v>EIX</v>
      </c>
    </row>
    <row r="13043" spans="15:23">
      <c r="O13043" t="s">
        <v>217</v>
      </c>
      <c r="P13043" s="13">
        <v>44383</v>
      </c>
      <c r="Q13043">
        <v>57.049999</v>
      </c>
      <c r="R13043">
        <v>57.41</v>
      </c>
      <c r="S13043">
        <v>56.619999</v>
      </c>
      <c r="T13043">
        <v>57.369999</v>
      </c>
      <c r="U13043">
        <v>54.945717000000002</v>
      </c>
      <c r="V13043">
        <v>1929700</v>
      </c>
      <c r="W13043" s="9" t="str">
        <f t="shared" si="207"/>
        <v>EIX</v>
      </c>
    </row>
    <row r="13044" spans="15:23">
      <c r="O13044" t="s">
        <v>217</v>
      </c>
      <c r="P13044" s="13">
        <v>44384</v>
      </c>
      <c r="Q13044">
        <v>57.360000999999997</v>
      </c>
      <c r="R13044">
        <v>57.68</v>
      </c>
      <c r="S13044">
        <v>56.939999</v>
      </c>
      <c r="T13044">
        <v>57.650002000000001</v>
      </c>
      <c r="U13044">
        <v>55.213886000000002</v>
      </c>
      <c r="V13044">
        <v>1456800</v>
      </c>
      <c r="W13044" s="9" t="str">
        <f t="shared" si="207"/>
        <v>EIX</v>
      </c>
    </row>
    <row r="13045" spans="15:23">
      <c r="O13045" t="s">
        <v>217</v>
      </c>
      <c r="P13045" s="13">
        <v>44385</v>
      </c>
      <c r="Q13045">
        <v>57.5</v>
      </c>
      <c r="R13045">
        <v>57.709999000000003</v>
      </c>
      <c r="S13045">
        <v>57.200001</v>
      </c>
      <c r="T13045">
        <v>57.52</v>
      </c>
      <c r="U13045">
        <v>55.089378000000004</v>
      </c>
      <c r="V13045">
        <v>2035800</v>
      </c>
      <c r="W13045" s="9" t="str">
        <f t="shared" si="207"/>
        <v>EIX</v>
      </c>
    </row>
    <row r="13046" spans="15:23">
      <c r="O13046" t="s">
        <v>217</v>
      </c>
      <c r="P13046" s="13">
        <v>44386</v>
      </c>
      <c r="Q13046">
        <v>57.919998</v>
      </c>
      <c r="R13046">
        <v>58.360000999999997</v>
      </c>
      <c r="S13046">
        <v>57.639999000000003</v>
      </c>
      <c r="T13046">
        <v>58.279998999999997</v>
      </c>
      <c r="U13046">
        <v>55.817264999999999</v>
      </c>
      <c r="V13046">
        <v>1487900</v>
      </c>
      <c r="W13046" s="9" t="str">
        <f t="shared" si="207"/>
        <v>EIX</v>
      </c>
    </row>
    <row r="13047" spans="15:23">
      <c r="O13047" t="s">
        <v>217</v>
      </c>
      <c r="P13047" s="13">
        <v>44389</v>
      </c>
      <c r="Q13047">
        <v>58.130001</v>
      </c>
      <c r="R13047">
        <v>58.299999</v>
      </c>
      <c r="S13047">
        <v>57.77</v>
      </c>
      <c r="T13047">
        <v>58.200001</v>
      </c>
      <c r="U13047">
        <v>55.740645999999998</v>
      </c>
      <c r="V13047">
        <v>1441200</v>
      </c>
      <c r="W13047" s="9" t="str">
        <f t="shared" si="207"/>
        <v>EIX</v>
      </c>
    </row>
    <row r="13048" spans="15:23">
      <c r="O13048" t="s">
        <v>217</v>
      </c>
      <c r="P13048" s="13">
        <v>44390</v>
      </c>
      <c r="Q13048">
        <v>57.810001</v>
      </c>
      <c r="R13048">
        <v>57.869999</v>
      </c>
      <c r="S13048">
        <v>56.919998</v>
      </c>
      <c r="T13048">
        <v>57.310001</v>
      </c>
      <c r="U13048">
        <v>54.888255999999998</v>
      </c>
      <c r="V13048">
        <v>2824100</v>
      </c>
      <c r="W13048" s="9" t="str">
        <f t="shared" si="207"/>
        <v>EIX</v>
      </c>
    </row>
    <row r="13049" spans="15:23">
      <c r="O13049" t="s">
        <v>217</v>
      </c>
      <c r="P13049" s="13">
        <v>44391</v>
      </c>
      <c r="Q13049">
        <v>57.189999</v>
      </c>
      <c r="R13049">
        <v>57.48</v>
      </c>
      <c r="S13049">
        <v>56.529998999999997</v>
      </c>
      <c r="T13049">
        <v>57.240001999999997</v>
      </c>
      <c r="U13049">
        <v>54.821213</v>
      </c>
      <c r="V13049">
        <v>2515200</v>
      </c>
      <c r="W13049" s="9" t="str">
        <f t="shared" si="207"/>
        <v>EIX</v>
      </c>
    </row>
    <row r="13050" spans="15:23">
      <c r="O13050" t="s">
        <v>217</v>
      </c>
      <c r="P13050" s="13">
        <v>44392</v>
      </c>
      <c r="Q13050">
        <v>57.009998000000003</v>
      </c>
      <c r="R13050">
        <v>57.709999000000003</v>
      </c>
      <c r="S13050">
        <v>56.77</v>
      </c>
      <c r="T13050">
        <v>57.66</v>
      </c>
      <c r="U13050">
        <v>55.223464999999997</v>
      </c>
      <c r="V13050">
        <v>1873400</v>
      </c>
      <c r="W13050" s="9" t="str">
        <f t="shared" si="207"/>
        <v>EIX</v>
      </c>
    </row>
    <row r="13051" spans="15:23">
      <c r="O13051" t="s">
        <v>217</v>
      </c>
      <c r="P13051" s="13">
        <v>44393</v>
      </c>
      <c r="Q13051">
        <v>57.889999000000003</v>
      </c>
      <c r="R13051">
        <v>58.66</v>
      </c>
      <c r="S13051">
        <v>57.759998000000003</v>
      </c>
      <c r="T13051">
        <v>57.990001999999997</v>
      </c>
      <c r="U13051">
        <v>55.539520000000003</v>
      </c>
      <c r="V13051">
        <v>1970400</v>
      </c>
      <c r="W13051" s="9" t="str">
        <f t="shared" si="207"/>
        <v>EIX</v>
      </c>
    </row>
    <row r="13052" spans="15:23">
      <c r="O13052" t="s">
        <v>217</v>
      </c>
      <c r="P13052" s="13">
        <v>44396</v>
      </c>
      <c r="Q13052">
        <v>57.68</v>
      </c>
      <c r="R13052">
        <v>57.75</v>
      </c>
      <c r="S13052">
        <v>55.360000999999997</v>
      </c>
      <c r="T13052">
        <v>56.189999</v>
      </c>
      <c r="U13052">
        <v>53.815578000000002</v>
      </c>
      <c r="V13052">
        <v>2757400</v>
      </c>
      <c r="W13052" s="9" t="str">
        <f t="shared" si="207"/>
        <v>EIX</v>
      </c>
    </row>
    <row r="13053" spans="15:23">
      <c r="O13053" t="s">
        <v>217</v>
      </c>
      <c r="P13053" s="13">
        <v>44397</v>
      </c>
      <c r="Q13053">
        <v>56.16</v>
      </c>
      <c r="R13053">
        <v>57.23</v>
      </c>
      <c r="S13053">
        <v>56.139999000000003</v>
      </c>
      <c r="T13053">
        <v>56.849997999999999</v>
      </c>
      <c r="U13053">
        <v>54.447693000000001</v>
      </c>
      <c r="V13053">
        <v>2024300</v>
      </c>
      <c r="W13053" s="9" t="str">
        <f t="shared" si="207"/>
        <v>EIX</v>
      </c>
    </row>
    <row r="13054" spans="15:23">
      <c r="O13054" t="s">
        <v>217</v>
      </c>
      <c r="P13054" s="13">
        <v>44398</v>
      </c>
      <c r="Q13054">
        <v>57.060001</v>
      </c>
      <c r="R13054">
        <v>57.549999</v>
      </c>
      <c r="S13054">
        <v>56.169998</v>
      </c>
      <c r="T13054">
        <v>56.200001</v>
      </c>
      <c r="U13054">
        <v>53.825161000000001</v>
      </c>
      <c r="V13054">
        <v>1523300</v>
      </c>
      <c r="W13054" s="9" t="str">
        <f t="shared" si="207"/>
        <v>EIX</v>
      </c>
    </row>
    <row r="13055" spans="15:23">
      <c r="O13055" t="s">
        <v>217</v>
      </c>
      <c r="P13055" s="13">
        <v>44399</v>
      </c>
      <c r="Q13055">
        <v>56.080002</v>
      </c>
      <c r="R13055">
        <v>56.279998999999997</v>
      </c>
      <c r="S13055">
        <v>55.68</v>
      </c>
      <c r="T13055">
        <v>55.900002000000001</v>
      </c>
      <c r="U13055">
        <v>53.537833999999997</v>
      </c>
      <c r="V13055">
        <v>1353300</v>
      </c>
      <c r="W13055" s="9" t="str">
        <f t="shared" si="207"/>
        <v>EIX</v>
      </c>
    </row>
    <row r="13056" spans="15:23">
      <c r="O13056" t="s">
        <v>217</v>
      </c>
      <c r="P13056" s="13">
        <v>44400</v>
      </c>
      <c r="Q13056">
        <v>55.900002000000001</v>
      </c>
      <c r="R13056">
        <v>56.349997999999999</v>
      </c>
      <c r="S13056">
        <v>55.59</v>
      </c>
      <c r="T13056">
        <v>56.23</v>
      </c>
      <c r="U13056">
        <v>53.853889000000002</v>
      </c>
      <c r="V13056">
        <v>1925300</v>
      </c>
      <c r="W13056" s="9" t="str">
        <f t="shared" si="207"/>
        <v>EIX</v>
      </c>
    </row>
    <row r="13057" spans="15:23">
      <c r="O13057" t="s">
        <v>217</v>
      </c>
      <c r="P13057" s="13">
        <v>44403</v>
      </c>
      <c r="Q13057">
        <v>56.169998</v>
      </c>
      <c r="R13057">
        <v>56.540000999999997</v>
      </c>
      <c r="S13057">
        <v>54.849997999999999</v>
      </c>
      <c r="T13057">
        <v>55.490001999999997</v>
      </c>
      <c r="U13057">
        <v>53.145164000000001</v>
      </c>
      <c r="V13057">
        <v>3255100</v>
      </c>
      <c r="W13057" s="9" t="str">
        <f t="shared" si="207"/>
        <v>EIX</v>
      </c>
    </row>
    <row r="13058" spans="15:23">
      <c r="O13058" t="s">
        <v>217</v>
      </c>
      <c r="P13058" s="13">
        <v>44404</v>
      </c>
      <c r="Q13058">
        <v>55.259998000000003</v>
      </c>
      <c r="R13058">
        <v>57.200001</v>
      </c>
      <c r="S13058">
        <v>55</v>
      </c>
      <c r="T13058">
        <v>57.150002000000001</v>
      </c>
      <c r="U13058">
        <v>54.735016000000002</v>
      </c>
      <c r="V13058">
        <v>2864800</v>
      </c>
      <c r="W13058" s="9" t="str">
        <f t="shared" si="207"/>
        <v>EIX</v>
      </c>
    </row>
    <row r="13059" spans="15:23">
      <c r="O13059" t="s">
        <v>217</v>
      </c>
      <c r="P13059" s="13">
        <v>44405</v>
      </c>
      <c r="Q13059">
        <v>57.009998000000003</v>
      </c>
      <c r="R13059">
        <v>57.549999</v>
      </c>
      <c r="S13059">
        <v>56.349997999999999</v>
      </c>
      <c r="T13059">
        <v>56.82</v>
      </c>
      <c r="U13059">
        <v>54.418961000000003</v>
      </c>
      <c r="V13059">
        <v>1384900</v>
      </c>
      <c r="W13059" s="9" t="str">
        <f t="shared" si="207"/>
        <v>EIX</v>
      </c>
    </row>
    <row r="13060" spans="15:23">
      <c r="O13060" t="s">
        <v>217</v>
      </c>
      <c r="P13060" s="13">
        <v>44406</v>
      </c>
      <c r="Q13060">
        <v>57.150002000000001</v>
      </c>
      <c r="R13060">
        <v>57.540000999999997</v>
      </c>
      <c r="S13060">
        <v>56.619999</v>
      </c>
      <c r="T13060">
        <v>57.220001000000003</v>
      </c>
      <c r="U13060">
        <v>54.802059</v>
      </c>
      <c r="V13060">
        <v>1581900</v>
      </c>
      <c r="W13060" s="9" t="str">
        <f t="shared" si="207"/>
        <v>EIX</v>
      </c>
    </row>
    <row r="13061" spans="15:23">
      <c r="O13061" t="s">
        <v>217</v>
      </c>
      <c r="P13061" s="13">
        <v>44407</v>
      </c>
      <c r="Q13061">
        <v>56.939999</v>
      </c>
      <c r="R13061">
        <v>57.25</v>
      </c>
      <c r="S13061">
        <v>54.139999000000003</v>
      </c>
      <c r="T13061">
        <v>54.5</v>
      </c>
      <c r="U13061">
        <v>52.196995000000001</v>
      </c>
      <c r="V13061">
        <v>4615600</v>
      </c>
      <c r="W13061" s="9" t="str">
        <f t="shared" ref="W13061:W13124" si="208">IFERROR(VLOOKUP(O13061,$B$4:$B$17,1,FALSE),"Delete")</f>
        <v>EIX</v>
      </c>
    </row>
    <row r="13062" spans="15:23">
      <c r="O13062" t="s">
        <v>217</v>
      </c>
      <c r="P13062" s="13">
        <v>44410</v>
      </c>
      <c r="Q13062">
        <v>54.689999</v>
      </c>
      <c r="R13062">
        <v>56</v>
      </c>
      <c r="S13062">
        <v>54.689999</v>
      </c>
      <c r="T13062">
        <v>55.099997999999999</v>
      </c>
      <c r="U13062">
        <v>52.771641000000002</v>
      </c>
      <c r="V13062">
        <v>1737200</v>
      </c>
      <c r="W13062" s="9" t="str">
        <f t="shared" si="208"/>
        <v>EIX</v>
      </c>
    </row>
    <row r="13063" spans="15:23">
      <c r="O13063" t="s">
        <v>217</v>
      </c>
      <c r="P13063" s="13">
        <v>44411</v>
      </c>
      <c r="Q13063">
        <v>55.150002000000001</v>
      </c>
      <c r="R13063">
        <v>55.52</v>
      </c>
      <c r="S13063">
        <v>54.580002</v>
      </c>
      <c r="T13063">
        <v>55.389999000000003</v>
      </c>
      <c r="U13063">
        <v>53.049388999999998</v>
      </c>
      <c r="V13063">
        <v>1922300</v>
      </c>
      <c r="W13063" s="9" t="str">
        <f t="shared" si="208"/>
        <v>EIX</v>
      </c>
    </row>
    <row r="13064" spans="15:23">
      <c r="O13064" t="s">
        <v>217</v>
      </c>
      <c r="P13064" s="13">
        <v>44412</v>
      </c>
      <c r="Q13064">
        <v>55</v>
      </c>
      <c r="R13064">
        <v>55.130001</v>
      </c>
      <c r="S13064">
        <v>54.27</v>
      </c>
      <c r="T13064">
        <v>54.860000999999997</v>
      </c>
      <c r="U13064">
        <v>52.541786000000002</v>
      </c>
      <c r="V13064">
        <v>1565200</v>
      </c>
      <c r="W13064" s="9" t="str">
        <f t="shared" si="208"/>
        <v>EIX</v>
      </c>
    </row>
    <row r="13065" spans="15:23">
      <c r="O13065" t="s">
        <v>217</v>
      </c>
      <c r="P13065" s="13">
        <v>44413</v>
      </c>
      <c r="Q13065">
        <v>54.830002</v>
      </c>
      <c r="R13065">
        <v>55.540000999999997</v>
      </c>
      <c r="S13065">
        <v>54.669998</v>
      </c>
      <c r="T13065">
        <v>55.23</v>
      </c>
      <c r="U13065">
        <v>52.896149000000001</v>
      </c>
      <c r="V13065">
        <v>1475600</v>
      </c>
      <c r="W13065" s="9" t="str">
        <f t="shared" si="208"/>
        <v>EIX</v>
      </c>
    </row>
    <row r="13066" spans="15:23">
      <c r="O13066" t="s">
        <v>217</v>
      </c>
      <c r="P13066" s="13">
        <v>44414</v>
      </c>
      <c r="Q13066">
        <v>55.459999000000003</v>
      </c>
      <c r="R13066">
        <v>55.459999000000003</v>
      </c>
      <c r="S13066">
        <v>55</v>
      </c>
      <c r="T13066">
        <v>55.07</v>
      </c>
      <c r="U13066">
        <v>52.742911999999997</v>
      </c>
      <c r="V13066">
        <v>1451000</v>
      </c>
      <c r="W13066" s="9" t="str">
        <f t="shared" si="208"/>
        <v>EIX</v>
      </c>
    </row>
    <row r="13067" spans="15:23">
      <c r="O13067" t="s">
        <v>217</v>
      </c>
      <c r="P13067" s="13">
        <v>44417</v>
      </c>
      <c r="Q13067">
        <v>55.150002000000001</v>
      </c>
      <c r="R13067">
        <v>55.59</v>
      </c>
      <c r="S13067">
        <v>55.07</v>
      </c>
      <c r="T13067">
        <v>55.439999</v>
      </c>
      <c r="U13067">
        <v>53.097275000000003</v>
      </c>
      <c r="V13067">
        <v>1291600</v>
      </c>
      <c r="W13067" s="9" t="str">
        <f t="shared" si="208"/>
        <v>EIX</v>
      </c>
    </row>
    <row r="13068" spans="15:23">
      <c r="O13068" t="s">
        <v>217</v>
      </c>
      <c r="P13068" s="13">
        <v>44418</v>
      </c>
      <c r="Q13068">
        <v>55.43</v>
      </c>
      <c r="R13068">
        <v>56.27</v>
      </c>
      <c r="S13068">
        <v>55.18</v>
      </c>
      <c r="T13068">
        <v>55.880001</v>
      </c>
      <c r="U13068">
        <v>53.518676999999997</v>
      </c>
      <c r="V13068">
        <v>1366000</v>
      </c>
      <c r="W13068" s="9" t="str">
        <f t="shared" si="208"/>
        <v>EIX</v>
      </c>
    </row>
    <row r="13069" spans="15:23">
      <c r="O13069" t="s">
        <v>217</v>
      </c>
      <c r="P13069" s="13">
        <v>44419</v>
      </c>
      <c r="Q13069">
        <v>55.990001999999997</v>
      </c>
      <c r="R13069">
        <v>57.200001</v>
      </c>
      <c r="S13069">
        <v>55.830002</v>
      </c>
      <c r="T13069">
        <v>57.139999000000003</v>
      </c>
      <c r="U13069">
        <v>54.725433000000002</v>
      </c>
      <c r="V13069">
        <v>1736400</v>
      </c>
      <c r="W13069" s="9" t="str">
        <f t="shared" si="208"/>
        <v>EIX</v>
      </c>
    </row>
    <row r="13070" spans="15:23">
      <c r="O13070" t="s">
        <v>217</v>
      </c>
      <c r="P13070" s="13">
        <v>44420</v>
      </c>
      <c r="Q13070">
        <v>57.099997999999999</v>
      </c>
      <c r="R13070">
        <v>57.34</v>
      </c>
      <c r="S13070">
        <v>56.740001999999997</v>
      </c>
      <c r="T13070">
        <v>57.029998999999997</v>
      </c>
      <c r="U13070">
        <v>54.620086999999998</v>
      </c>
      <c r="V13070">
        <v>1181600</v>
      </c>
      <c r="W13070" s="9" t="str">
        <f t="shared" si="208"/>
        <v>EIX</v>
      </c>
    </row>
    <row r="13071" spans="15:23">
      <c r="O13071" t="s">
        <v>217</v>
      </c>
      <c r="P13071" s="13">
        <v>44421</v>
      </c>
      <c r="Q13071">
        <v>57.299999</v>
      </c>
      <c r="R13071">
        <v>57.299999</v>
      </c>
      <c r="S13071">
        <v>56.82</v>
      </c>
      <c r="T13071">
        <v>57</v>
      </c>
      <c r="U13071">
        <v>54.591351000000003</v>
      </c>
      <c r="V13071">
        <v>1531900</v>
      </c>
      <c r="W13071" s="9" t="str">
        <f t="shared" si="208"/>
        <v>EIX</v>
      </c>
    </row>
    <row r="13072" spans="15:23">
      <c r="O13072" t="s">
        <v>217</v>
      </c>
      <c r="P13072" s="13">
        <v>44424</v>
      </c>
      <c r="Q13072">
        <v>57.139999000000003</v>
      </c>
      <c r="R13072">
        <v>57.98</v>
      </c>
      <c r="S13072">
        <v>56.830002</v>
      </c>
      <c r="T13072">
        <v>57.279998999999997</v>
      </c>
      <c r="U13072">
        <v>54.859515999999999</v>
      </c>
      <c r="V13072">
        <v>1270400</v>
      </c>
      <c r="W13072" s="9" t="str">
        <f t="shared" si="208"/>
        <v>EIX</v>
      </c>
    </row>
    <row r="13073" spans="15:23">
      <c r="O13073" t="s">
        <v>217</v>
      </c>
      <c r="P13073" s="13">
        <v>44425</v>
      </c>
      <c r="Q13073">
        <v>57.009998000000003</v>
      </c>
      <c r="R13073">
        <v>57.599997999999999</v>
      </c>
      <c r="S13073">
        <v>56.860000999999997</v>
      </c>
      <c r="T13073">
        <v>57.59</v>
      </c>
      <c r="U13073">
        <v>55.156421999999999</v>
      </c>
      <c r="V13073">
        <v>1330800</v>
      </c>
      <c r="W13073" s="9" t="str">
        <f t="shared" si="208"/>
        <v>EIX</v>
      </c>
    </row>
    <row r="13074" spans="15:23">
      <c r="O13074" t="s">
        <v>217</v>
      </c>
      <c r="P13074" s="13">
        <v>44426</v>
      </c>
      <c r="Q13074">
        <v>57.700001</v>
      </c>
      <c r="R13074">
        <v>58.66</v>
      </c>
      <c r="S13074">
        <v>57.389999000000003</v>
      </c>
      <c r="T13074">
        <v>58.57</v>
      </c>
      <c r="U13074">
        <v>56.095013000000002</v>
      </c>
      <c r="V13074">
        <v>2052500</v>
      </c>
      <c r="W13074" s="9" t="str">
        <f t="shared" si="208"/>
        <v>EIX</v>
      </c>
    </row>
    <row r="13075" spans="15:23">
      <c r="O13075" t="s">
        <v>217</v>
      </c>
      <c r="P13075" s="13">
        <v>44427</v>
      </c>
      <c r="Q13075">
        <v>58.580002</v>
      </c>
      <c r="R13075">
        <v>59.330002</v>
      </c>
      <c r="S13075">
        <v>57.939999</v>
      </c>
      <c r="T13075">
        <v>58.200001</v>
      </c>
      <c r="U13075">
        <v>55.740645999999998</v>
      </c>
      <c r="V13075">
        <v>2674900</v>
      </c>
      <c r="W13075" s="9" t="str">
        <f t="shared" si="208"/>
        <v>EIX</v>
      </c>
    </row>
    <row r="13076" spans="15:23">
      <c r="O13076" t="s">
        <v>217</v>
      </c>
      <c r="P13076" s="13">
        <v>44428</v>
      </c>
      <c r="Q13076">
        <v>58.080002</v>
      </c>
      <c r="R13076">
        <v>59.630001</v>
      </c>
      <c r="S13076">
        <v>57.720001000000003</v>
      </c>
      <c r="T13076">
        <v>59.529998999999997</v>
      </c>
      <c r="U13076">
        <v>57.014442000000003</v>
      </c>
      <c r="V13076">
        <v>1490400</v>
      </c>
      <c r="W13076" s="9" t="str">
        <f t="shared" si="208"/>
        <v>EIX</v>
      </c>
    </row>
    <row r="13077" spans="15:23">
      <c r="O13077" t="s">
        <v>217</v>
      </c>
      <c r="P13077" s="13">
        <v>44431</v>
      </c>
      <c r="Q13077">
        <v>59.669998</v>
      </c>
      <c r="R13077">
        <v>59.779998999999997</v>
      </c>
      <c r="S13077">
        <v>58.939999</v>
      </c>
      <c r="T13077">
        <v>59.16</v>
      </c>
      <c r="U13077">
        <v>56.660080000000001</v>
      </c>
      <c r="V13077">
        <v>1815300</v>
      </c>
      <c r="W13077" s="9" t="str">
        <f t="shared" si="208"/>
        <v>EIX</v>
      </c>
    </row>
    <row r="13078" spans="15:23">
      <c r="O13078" t="s">
        <v>217</v>
      </c>
      <c r="P13078" s="13">
        <v>44432</v>
      </c>
      <c r="Q13078">
        <v>59.349997999999999</v>
      </c>
      <c r="R13078">
        <v>59.349997999999999</v>
      </c>
      <c r="S13078">
        <v>58.59</v>
      </c>
      <c r="T13078">
        <v>58.950001</v>
      </c>
      <c r="U13078">
        <v>56.458953999999999</v>
      </c>
      <c r="V13078">
        <v>1403600</v>
      </c>
      <c r="W13078" s="9" t="str">
        <f t="shared" si="208"/>
        <v>EIX</v>
      </c>
    </row>
    <row r="13079" spans="15:23">
      <c r="O13079" t="s">
        <v>217</v>
      </c>
      <c r="P13079" s="13">
        <v>44433</v>
      </c>
      <c r="Q13079">
        <v>58.860000999999997</v>
      </c>
      <c r="R13079">
        <v>59.029998999999997</v>
      </c>
      <c r="S13079">
        <v>58.23</v>
      </c>
      <c r="T13079">
        <v>58.380001</v>
      </c>
      <c r="U13079">
        <v>55.913043999999999</v>
      </c>
      <c r="V13079">
        <v>1359000</v>
      </c>
      <c r="W13079" s="9" t="str">
        <f t="shared" si="208"/>
        <v>EIX</v>
      </c>
    </row>
    <row r="13080" spans="15:23">
      <c r="O13080" t="s">
        <v>217</v>
      </c>
      <c r="P13080" s="13">
        <v>44434</v>
      </c>
      <c r="Q13080">
        <v>58.369999</v>
      </c>
      <c r="R13080">
        <v>58.369999</v>
      </c>
      <c r="S13080">
        <v>57.439999</v>
      </c>
      <c r="T13080">
        <v>57.66</v>
      </c>
      <c r="U13080">
        <v>55.223464999999997</v>
      </c>
      <c r="V13080">
        <v>2131800</v>
      </c>
      <c r="W13080" s="9" t="str">
        <f t="shared" si="208"/>
        <v>EIX</v>
      </c>
    </row>
    <row r="13081" spans="15:23">
      <c r="O13081" t="s">
        <v>217</v>
      </c>
      <c r="P13081" s="13">
        <v>44435</v>
      </c>
      <c r="Q13081">
        <v>57.66</v>
      </c>
      <c r="R13081">
        <v>57.959999000000003</v>
      </c>
      <c r="S13081">
        <v>57.27</v>
      </c>
      <c r="T13081">
        <v>57.529998999999997</v>
      </c>
      <c r="U13081">
        <v>55.098956999999999</v>
      </c>
      <c r="V13081">
        <v>1616900</v>
      </c>
      <c r="W13081" s="9" t="str">
        <f t="shared" si="208"/>
        <v>EIX</v>
      </c>
    </row>
    <row r="13082" spans="15:23">
      <c r="O13082" t="s">
        <v>217</v>
      </c>
      <c r="P13082" s="13">
        <v>44438</v>
      </c>
      <c r="Q13082">
        <v>57.529998999999997</v>
      </c>
      <c r="R13082">
        <v>57.740001999999997</v>
      </c>
      <c r="S13082">
        <v>57.200001</v>
      </c>
      <c r="T13082">
        <v>57.529998999999997</v>
      </c>
      <c r="U13082">
        <v>55.098956999999999</v>
      </c>
      <c r="V13082">
        <v>1577100</v>
      </c>
      <c r="W13082" s="9" t="str">
        <f t="shared" si="208"/>
        <v>EIX</v>
      </c>
    </row>
    <row r="13083" spans="15:23">
      <c r="O13083" t="s">
        <v>217</v>
      </c>
      <c r="P13083" s="13">
        <v>44439</v>
      </c>
      <c r="Q13083">
        <v>57.509998000000003</v>
      </c>
      <c r="R13083">
        <v>57.98</v>
      </c>
      <c r="S13083">
        <v>57.279998999999997</v>
      </c>
      <c r="T13083">
        <v>57.84</v>
      </c>
      <c r="U13083">
        <v>55.395854999999997</v>
      </c>
      <c r="V13083">
        <v>2297500</v>
      </c>
      <c r="W13083" s="9" t="str">
        <f t="shared" si="208"/>
        <v>EIX</v>
      </c>
    </row>
    <row r="13084" spans="15:23">
      <c r="O13084" t="s">
        <v>217</v>
      </c>
      <c r="P13084" s="13">
        <v>44440</v>
      </c>
      <c r="Q13084">
        <v>58.130001</v>
      </c>
      <c r="R13084">
        <v>58.639999000000003</v>
      </c>
      <c r="S13084">
        <v>57.720001000000003</v>
      </c>
      <c r="T13084">
        <v>58.240001999999997</v>
      </c>
      <c r="U13084">
        <v>55.778956999999998</v>
      </c>
      <c r="V13084">
        <v>1324900</v>
      </c>
      <c r="W13084" s="9" t="str">
        <f t="shared" si="208"/>
        <v>EIX</v>
      </c>
    </row>
    <row r="13085" spans="15:23">
      <c r="O13085" t="s">
        <v>217</v>
      </c>
      <c r="P13085" s="13">
        <v>44441</v>
      </c>
      <c r="Q13085">
        <v>58.490001999999997</v>
      </c>
      <c r="R13085">
        <v>59.139999000000003</v>
      </c>
      <c r="S13085">
        <v>58.27</v>
      </c>
      <c r="T13085">
        <v>59.130001</v>
      </c>
      <c r="U13085">
        <v>56.631348000000003</v>
      </c>
      <c r="V13085">
        <v>1040100</v>
      </c>
      <c r="W13085" s="9" t="str">
        <f t="shared" si="208"/>
        <v>EIX</v>
      </c>
    </row>
    <row r="13086" spans="15:23">
      <c r="O13086" t="s">
        <v>217</v>
      </c>
      <c r="P13086" s="13">
        <v>44442</v>
      </c>
      <c r="Q13086">
        <v>59.009998000000003</v>
      </c>
      <c r="R13086">
        <v>59.119999</v>
      </c>
      <c r="S13086">
        <v>58.459999000000003</v>
      </c>
      <c r="T13086">
        <v>58.650002000000001</v>
      </c>
      <c r="U13086">
        <v>56.171630999999998</v>
      </c>
      <c r="V13086">
        <v>924500</v>
      </c>
      <c r="W13086" s="9" t="str">
        <f t="shared" si="208"/>
        <v>EIX</v>
      </c>
    </row>
    <row r="13087" spans="15:23">
      <c r="O13087" t="s">
        <v>217</v>
      </c>
      <c r="P13087" s="13">
        <v>44446</v>
      </c>
      <c r="Q13087">
        <v>58.57</v>
      </c>
      <c r="R13087">
        <v>58.959999000000003</v>
      </c>
      <c r="S13087">
        <v>57.970001000000003</v>
      </c>
      <c r="T13087">
        <v>58.630001</v>
      </c>
      <c r="U13087">
        <v>56.152476999999998</v>
      </c>
      <c r="V13087">
        <v>1443000</v>
      </c>
      <c r="W13087" s="9" t="str">
        <f t="shared" si="208"/>
        <v>EIX</v>
      </c>
    </row>
    <row r="13088" spans="15:23">
      <c r="O13088" t="s">
        <v>217</v>
      </c>
      <c r="P13088" s="13">
        <v>44447</v>
      </c>
      <c r="Q13088">
        <v>58.669998</v>
      </c>
      <c r="R13088">
        <v>59.689999</v>
      </c>
      <c r="S13088">
        <v>58.389999000000003</v>
      </c>
      <c r="T13088">
        <v>59.09</v>
      </c>
      <c r="U13088">
        <v>56.593037000000002</v>
      </c>
      <c r="V13088">
        <v>1420300</v>
      </c>
      <c r="W13088" s="9" t="str">
        <f t="shared" si="208"/>
        <v>EIX</v>
      </c>
    </row>
    <row r="13089" spans="15:23">
      <c r="O13089" t="s">
        <v>217</v>
      </c>
      <c r="P13089" s="13">
        <v>44448</v>
      </c>
      <c r="Q13089">
        <v>58.549999</v>
      </c>
      <c r="R13089">
        <v>58.849997999999999</v>
      </c>
      <c r="S13089">
        <v>58.490001999999997</v>
      </c>
      <c r="T13089">
        <v>58.66</v>
      </c>
      <c r="U13089">
        <v>56.18121</v>
      </c>
      <c r="V13089">
        <v>1570800</v>
      </c>
      <c r="W13089" s="9" t="str">
        <f t="shared" si="208"/>
        <v>EIX</v>
      </c>
    </row>
    <row r="13090" spans="15:23">
      <c r="O13090" t="s">
        <v>217</v>
      </c>
      <c r="P13090" s="13">
        <v>44449</v>
      </c>
      <c r="Q13090">
        <v>58.599997999999999</v>
      </c>
      <c r="R13090">
        <v>58.73</v>
      </c>
      <c r="S13090">
        <v>58.040000999999997</v>
      </c>
      <c r="T13090">
        <v>58.130001</v>
      </c>
      <c r="U13090">
        <v>55.673606999999997</v>
      </c>
      <c r="V13090">
        <v>2069600</v>
      </c>
      <c r="W13090" s="9" t="str">
        <f t="shared" si="208"/>
        <v>EIX</v>
      </c>
    </row>
    <row r="13091" spans="15:23">
      <c r="O13091" t="s">
        <v>217</v>
      </c>
      <c r="P13091" s="13">
        <v>44452</v>
      </c>
      <c r="Q13091">
        <v>58.66</v>
      </c>
      <c r="R13091">
        <v>59.580002</v>
      </c>
      <c r="S13091">
        <v>58.549999</v>
      </c>
      <c r="T13091">
        <v>59.060001</v>
      </c>
      <c r="U13091">
        <v>56.564304</v>
      </c>
      <c r="V13091">
        <v>1336800</v>
      </c>
      <c r="W13091" s="9" t="str">
        <f t="shared" si="208"/>
        <v>EIX</v>
      </c>
    </row>
    <row r="13092" spans="15:23">
      <c r="O13092" t="s">
        <v>217</v>
      </c>
      <c r="P13092" s="13">
        <v>44453</v>
      </c>
      <c r="Q13092">
        <v>59.200001</v>
      </c>
      <c r="R13092">
        <v>59.259998000000003</v>
      </c>
      <c r="S13092">
        <v>58.25</v>
      </c>
      <c r="T13092">
        <v>58.48</v>
      </c>
      <c r="U13092">
        <v>56.008816000000003</v>
      </c>
      <c r="V13092">
        <v>1434800</v>
      </c>
      <c r="W13092" s="9" t="str">
        <f t="shared" si="208"/>
        <v>EIX</v>
      </c>
    </row>
    <row r="13093" spans="15:23">
      <c r="O13093" t="s">
        <v>217</v>
      </c>
      <c r="P13093" s="13">
        <v>44454</v>
      </c>
      <c r="Q13093">
        <v>58.400002000000001</v>
      </c>
      <c r="R13093">
        <v>59.32</v>
      </c>
      <c r="S13093">
        <v>58.200001</v>
      </c>
      <c r="T13093">
        <v>59.040000999999997</v>
      </c>
      <c r="U13093">
        <v>56.545150999999997</v>
      </c>
      <c r="V13093">
        <v>1265900</v>
      </c>
      <c r="W13093" s="9" t="str">
        <f t="shared" si="208"/>
        <v>EIX</v>
      </c>
    </row>
    <row r="13094" spans="15:23">
      <c r="O13094" t="s">
        <v>217</v>
      </c>
      <c r="P13094" s="13">
        <v>44455</v>
      </c>
      <c r="Q13094">
        <v>58.91</v>
      </c>
      <c r="R13094">
        <v>59.009998000000003</v>
      </c>
      <c r="S13094">
        <v>57.5</v>
      </c>
      <c r="T13094">
        <v>57.540000999999997</v>
      </c>
      <c r="U13094">
        <v>55.108536000000001</v>
      </c>
      <c r="V13094">
        <v>1623100</v>
      </c>
      <c r="W13094" s="9" t="str">
        <f t="shared" si="208"/>
        <v>EIX</v>
      </c>
    </row>
    <row r="13095" spans="15:23">
      <c r="O13095" t="s">
        <v>217</v>
      </c>
      <c r="P13095" s="13">
        <v>44456</v>
      </c>
      <c r="Q13095">
        <v>57.400002000000001</v>
      </c>
      <c r="R13095">
        <v>58.52</v>
      </c>
      <c r="S13095">
        <v>57.400002000000001</v>
      </c>
      <c r="T13095">
        <v>57.75</v>
      </c>
      <c r="U13095">
        <v>55.309657999999999</v>
      </c>
      <c r="V13095">
        <v>3476300</v>
      </c>
      <c r="W13095" s="9" t="str">
        <f t="shared" si="208"/>
        <v>EIX</v>
      </c>
    </row>
    <row r="13096" spans="15:23">
      <c r="O13096" t="s">
        <v>217</v>
      </c>
      <c r="P13096" s="13">
        <v>44459</v>
      </c>
      <c r="Q13096">
        <v>57.07</v>
      </c>
      <c r="R13096">
        <v>58.189999</v>
      </c>
      <c r="S13096">
        <v>57.02</v>
      </c>
      <c r="T13096">
        <v>57.59</v>
      </c>
      <c r="U13096">
        <v>55.156421999999999</v>
      </c>
      <c r="V13096">
        <v>2009200</v>
      </c>
      <c r="W13096" s="9" t="str">
        <f t="shared" si="208"/>
        <v>EIX</v>
      </c>
    </row>
    <row r="13097" spans="15:23">
      <c r="O13097" t="s">
        <v>217</v>
      </c>
      <c r="P13097" s="13">
        <v>44460</v>
      </c>
      <c r="Q13097">
        <v>57.669998</v>
      </c>
      <c r="R13097">
        <v>58.23</v>
      </c>
      <c r="S13097">
        <v>57.619999</v>
      </c>
      <c r="T13097">
        <v>57.720001000000003</v>
      </c>
      <c r="U13097">
        <v>55.280926000000001</v>
      </c>
      <c r="V13097">
        <v>1217800</v>
      </c>
      <c r="W13097" s="9" t="str">
        <f t="shared" si="208"/>
        <v>EIX</v>
      </c>
    </row>
    <row r="13098" spans="15:23">
      <c r="O13098" t="s">
        <v>217</v>
      </c>
      <c r="P13098" s="13">
        <v>44461</v>
      </c>
      <c r="Q13098">
        <v>58.18</v>
      </c>
      <c r="R13098">
        <v>58.810001</v>
      </c>
      <c r="S13098">
        <v>57.82</v>
      </c>
      <c r="T13098">
        <v>58.349997999999999</v>
      </c>
      <c r="U13098">
        <v>55.884307999999997</v>
      </c>
      <c r="V13098">
        <v>1570100</v>
      </c>
      <c r="W13098" s="9" t="str">
        <f t="shared" si="208"/>
        <v>EIX</v>
      </c>
    </row>
    <row r="13099" spans="15:23">
      <c r="O13099" t="s">
        <v>217</v>
      </c>
      <c r="P13099" s="13">
        <v>44462</v>
      </c>
      <c r="Q13099">
        <v>58.57</v>
      </c>
      <c r="R13099">
        <v>58.889999000000003</v>
      </c>
      <c r="S13099">
        <v>57.599997999999999</v>
      </c>
      <c r="T13099">
        <v>57.610000999999997</v>
      </c>
      <c r="U13099">
        <v>55.175578999999999</v>
      </c>
      <c r="V13099">
        <v>1534100</v>
      </c>
      <c r="W13099" s="9" t="str">
        <f t="shared" si="208"/>
        <v>EIX</v>
      </c>
    </row>
    <row r="13100" spans="15:23">
      <c r="O13100" t="s">
        <v>217</v>
      </c>
      <c r="P13100" s="13">
        <v>44463</v>
      </c>
      <c r="Q13100">
        <v>57.66</v>
      </c>
      <c r="R13100">
        <v>57.900002000000001</v>
      </c>
      <c r="S13100">
        <v>57.389999000000003</v>
      </c>
      <c r="T13100">
        <v>57.57</v>
      </c>
      <c r="U13100">
        <v>55.137267999999999</v>
      </c>
      <c r="V13100">
        <v>1267600</v>
      </c>
      <c r="W13100" s="9" t="str">
        <f t="shared" si="208"/>
        <v>EIX</v>
      </c>
    </row>
    <row r="13101" spans="15:23">
      <c r="O13101" t="s">
        <v>217</v>
      </c>
      <c r="P13101" s="13">
        <v>44466</v>
      </c>
      <c r="Q13101">
        <v>57.759998000000003</v>
      </c>
      <c r="R13101">
        <v>58.66</v>
      </c>
      <c r="S13101">
        <v>57.549999</v>
      </c>
      <c r="T13101">
        <v>57.700001</v>
      </c>
      <c r="U13101">
        <v>55.261775999999998</v>
      </c>
      <c r="V13101">
        <v>2018100</v>
      </c>
      <c r="W13101" s="9" t="str">
        <f t="shared" si="208"/>
        <v>EIX</v>
      </c>
    </row>
    <row r="13102" spans="15:23">
      <c r="O13102" t="s">
        <v>217</v>
      </c>
      <c r="P13102" s="13">
        <v>44467</v>
      </c>
      <c r="Q13102">
        <v>57.830002</v>
      </c>
      <c r="R13102">
        <v>58.040000999999997</v>
      </c>
      <c r="S13102">
        <v>56.849997999999999</v>
      </c>
      <c r="T13102">
        <v>57.119999</v>
      </c>
      <c r="U13102">
        <v>54.70628</v>
      </c>
      <c r="V13102">
        <v>2042100</v>
      </c>
      <c r="W13102" s="9" t="str">
        <f t="shared" si="208"/>
        <v>EIX</v>
      </c>
    </row>
    <row r="13103" spans="15:23">
      <c r="O13103" t="s">
        <v>217</v>
      </c>
      <c r="P13103" s="13">
        <v>44468</v>
      </c>
      <c r="Q13103">
        <v>56.459999000000003</v>
      </c>
      <c r="R13103">
        <v>57.009998000000003</v>
      </c>
      <c r="S13103">
        <v>56.23</v>
      </c>
      <c r="T13103">
        <v>56.43</v>
      </c>
      <c r="U13103">
        <v>54.680121999999997</v>
      </c>
      <c r="V13103">
        <v>1808600</v>
      </c>
      <c r="W13103" s="9" t="str">
        <f t="shared" si="208"/>
        <v>EIX</v>
      </c>
    </row>
    <row r="13104" spans="15:23">
      <c r="O13104" t="s">
        <v>217</v>
      </c>
      <c r="P13104" s="13">
        <v>44469</v>
      </c>
      <c r="Q13104">
        <v>56.369999</v>
      </c>
      <c r="R13104">
        <v>56.540000999999997</v>
      </c>
      <c r="S13104">
        <v>55.43</v>
      </c>
      <c r="T13104">
        <v>55.470001000000003</v>
      </c>
      <c r="U13104">
        <v>53.749893</v>
      </c>
      <c r="V13104">
        <v>2145600</v>
      </c>
      <c r="W13104" s="9" t="str">
        <f t="shared" si="208"/>
        <v>EIX</v>
      </c>
    </row>
    <row r="13105" spans="15:23">
      <c r="O13105" t="s">
        <v>217</v>
      </c>
      <c r="P13105" s="13">
        <v>44470</v>
      </c>
      <c r="Q13105">
        <v>55.950001</v>
      </c>
      <c r="R13105">
        <v>55.950001</v>
      </c>
      <c r="S13105">
        <v>54.98</v>
      </c>
      <c r="T13105">
        <v>55.040000999999997</v>
      </c>
      <c r="U13105">
        <v>53.333224999999999</v>
      </c>
      <c r="V13105">
        <v>1721500</v>
      </c>
      <c r="W13105" s="9" t="str">
        <f t="shared" si="208"/>
        <v>EIX</v>
      </c>
    </row>
    <row r="13106" spans="15:23">
      <c r="O13106" t="s">
        <v>217</v>
      </c>
      <c r="P13106" s="13">
        <v>44473</v>
      </c>
      <c r="Q13106">
        <v>55.040000999999997</v>
      </c>
      <c r="R13106">
        <v>56.380001</v>
      </c>
      <c r="S13106">
        <v>55.040000999999997</v>
      </c>
      <c r="T13106">
        <v>56.23</v>
      </c>
      <c r="U13106">
        <v>54.486324000000003</v>
      </c>
      <c r="V13106">
        <v>1645300</v>
      </c>
      <c r="W13106" s="9" t="str">
        <f t="shared" si="208"/>
        <v>EIX</v>
      </c>
    </row>
    <row r="13107" spans="15:23">
      <c r="O13107" t="s">
        <v>217</v>
      </c>
      <c r="P13107" s="13">
        <v>44474</v>
      </c>
      <c r="Q13107">
        <v>56.259998000000003</v>
      </c>
      <c r="R13107">
        <v>56.59</v>
      </c>
      <c r="S13107">
        <v>55.580002</v>
      </c>
      <c r="T13107">
        <v>55.68</v>
      </c>
      <c r="U13107">
        <v>53.953381</v>
      </c>
      <c r="V13107">
        <v>1194300</v>
      </c>
      <c r="W13107" s="9" t="str">
        <f t="shared" si="208"/>
        <v>EIX</v>
      </c>
    </row>
    <row r="13108" spans="15:23">
      <c r="O13108" t="s">
        <v>217</v>
      </c>
      <c r="P13108" s="13">
        <v>44475</v>
      </c>
      <c r="Q13108">
        <v>55.34</v>
      </c>
      <c r="R13108">
        <v>56.639999000000003</v>
      </c>
      <c r="S13108">
        <v>55.099997999999999</v>
      </c>
      <c r="T13108">
        <v>56.610000999999997</v>
      </c>
      <c r="U13108">
        <v>54.854537999999998</v>
      </c>
      <c r="V13108">
        <v>1197500</v>
      </c>
      <c r="W13108" s="9" t="str">
        <f t="shared" si="208"/>
        <v>EIX</v>
      </c>
    </row>
    <row r="13109" spans="15:23">
      <c r="O13109" t="s">
        <v>217</v>
      </c>
      <c r="P13109" s="13">
        <v>44476</v>
      </c>
      <c r="Q13109">
        <v>56.599997999999999</v>
      </c>
      <c r="R13109">
        <v>58</v>
      </c>
      <c r="S13109">
        <v>56.43</v>
      </c>
      <c r="T13109">
        <v>57.119999</v>
      </c>
      <c r="U13109">
        <v>55.348723999999997</v>
      </c>
      <c r="V13109">
        <v>2180000</v>
      </c>
      <c r="W13109" s="9" t="str">
        <f t="shared" si="208"/>
        <v>EIX</v>
      </c>
    </row>
    <row r="13110" spans="15:23">
      <c r="O13110" t="s">
        <v>217</v>
      </c>
      <c r="P13110" s="13">
        <v>44477</v>
      </c>
      <c r="Q13110">
        <v>57.139999000000003</v>
      </c>
      <c r="R13110">
        <v>57.5</v>
      </c>
      <c r="S13110">
        <v>56.959999000000003</v>
      </c>
      <c r="T13110">
        <v>57.139999000000003</v>
      </c>
      <c r="U13110">
        <v>55.368102999999998</v>
      </c>
      <c r="V13110">
        <v>1320600</v>
      </c>
      <c r="W13110" s="9" t="str">
        <f t="shared" si="208"/>
        <v>EIX</v>
      </c>
    </row>
    <row r="13111" spans="15:23">
      <c r="O13111" t="s">
        <v>217</v>
      </c>
      <c r="P13111" s="13">
        <v>44480</v>
      </c>
      <c r="Q13111">
        <v>57.119999</v>
      </c>
      <c r="R13111">
        <v>57.25</v>
      </c>
      <c r="S13111">
        <v>55.950001</v>
      </c>
      <c r="T13111">
        <v>56.09</v>
      </c>
      <c r="U13111">
        <v>54.350665999999997</v>
      </c>
      <c r="V13111">
        <v>1732800</v>
      </c>
      <c r="W13111" s="9" t="str">
        <f t="shared" si="208"/>
        <v>EIX</v>
      </c>
    </row>
    <row r="13112" spans="15:23">
      <c r="O13112" t="s">
        <v>217</v>
      </c>
      <c r="P13112" s="13">
        <v>44481</v>
      </c>
      <c r="Q13112">
        <v>55.959999000000003</v>
      </c>
      <c r="R13112">
        <v>56.209999000000003</v>
      </c>
      <c r="S13112">
        <v>55.360000999999997</v>
      </c>
      <c r="T13112">
        <v>55.529998999999997</v>
      </c>
      <c r="U13112">
        <v>53.808028999999998</v>
      </c>
      <c r="V13112">
        <v>1860100</v>
      </c>
      <c r="W13112" s="9" t="str">
        <f t="shared" si="208"/>
        <v>EIX</v>
      </c>
    </row>
    <row r="13113" spans="15:23">
      <c r="O13113" t="s">
        <v>217</v>
      </c>
      <c r="P13113" s="13">
        <v>44482</v>
      </c>
      <c r="Q13113">
        <v>55.68</v>
      </c>
      <c r="R13113">
        <v>56.599997999999999</v>
      </c>
      <c r="S13113">
        <v>55.389999000000003</v>
      </c>
      <c r="T13113">
        <v>56.419998</v>
      </c>
      <c r="U13113">
        <v>54.670433000000003</v>
      </c>
      <c r="V13113">
        <v>1389800</v>
      </c>
      <c r="W13113" s="9" t="str">
        <f t="shared" si="208"/>
        <v>EIX</v>
      </c>
    </row>
    <row r="13114" spans="15:23">
      <c r="O13114" t="s">
        <v>217</v>
      </c>
      <c r="P13114" s="13">
        <v>44483</v>
      </c>
      <c r="Q13114">
        <v>56.610000999999997</v>
      </c>
      <c r="R13114">
        <v>56.720001000000003</v>
      </c>
      <c r="S13114">
        <v>56.310001</v>
      </c>
      <c r="T13114">
        <v>56.599997999999999</v>
      </c>
      <c r="U13114">
        <v>54.844849000000004</v>
      </c>
      <c r="V13114">
        <v>1607000</v>
      </c>
      <c r="W13114" s="9" t="str">
        <f t="shared" si="208"/>
        <v>EIX</v>
      </c>
    </row>
    <row r="13115" spans="15:23">
      <c r="O13115" t="s">
        <v>217</v>
      </c>
      <c r="P13115" s="13">
        <v>44484</v>
      </c>
      <c r="Q13115">
        <v>56.75</v>
      </c>
      <c r="R13115">
        <v>57.59</v>
      </c>
      <c r="S13115">
        <v>56.75</v>
      </c>
      <c r="T13115">
        <v>57.349997999999999</v>
      </c>
      <c r="U13115">
        <v>55.57159</v>
      </c>
      <c r="V13115">
        <v>2347700</v>
      </c>
      <c r="W13115" s="9" t="str">
        <f t="shared" si="208"/>
        <v>EIX</v>
      </c>
    </row>
    <row r="13116" spans="15:23">
      <c r="O13116" t="s">
        <v>217</v>
      </c>
      <c r="P13116" s="13">
        <v>44487</v>
      </c>
      <c r="Q13116">
        <v>56.880001</v>
      </c>
      <c r="R13116">
        <v>57.549999</v>
      </c>
      <c r="S13116">
        <v>56.599997999999999</v>
      </c>
      <c r="T13116">
        <v>57.16</v>
      </c>
      <c r="U13116">
        <v>55.387486000000003</v>
      </c>
      <c r="V13116">
        <v>1612500</v>
      </c>
      <c r="W13116" s="9" t="str">
        <f t="shared" si="208"/>
        <v>EIX</v>
      </c>
    </row>
    <row r="13117" spans="15:23">
      <c r="O13117" t="s">
        <v>217</v>
      </c>
      <c r="P13117" s="13">
        <v>44488</v>
      </c>
      <c r="Q13117">
        <v>57.59</v>
      </c>
      <c r="R13117">
        <v>57.939999</v>
      </c>
      <c r="S13117">
        <v>57.169998</v>
      </c>
      <c r="T13117">
        <v>57.52</v>
      </c>
      <c r="U13117">
        <v>55.736319999999999</v>
      </c>
      <c r="V13117">
        <v>1587600</v>
      </c>
      <c r="W13117" s="9" t="str">
        <f t="shared" si="208"/>
        <v>EIX</v>
      </c>
    </row>
    <row r="13118" spans="15:23">
      <c r="O13118" t="s">
        <v>217</v>
      </c>
      <c r="P13118" s="13">
        <v>44489</v>
      </c>
      <c r="Q13118">
        <v>57.759998000000003</v>
      </c>
      <c r="R13118">
        <v>58.990001999999997</v>
      </c>
      <c r="S13118">
        <v>57.709999000000003</v>
      </c>
      <c r="T13118">
        <v>58.950001</v>
      </c>
      <c r="U13118">
        <v>57.121979000000003</v>
      </c>
      <c r="V13118">
        <v>1494100</v>
      </c>
      <c r="W13118" s="9" t="str">
        <f t="shared" si="208"/>
        <v>EIX</v>
      </c>
    </row>
    <row r="13119" spans="15:23">
      <c r="O13119" t="s">
        <v>217</v>
      </c>
      <c r="P13119" s="13">
        <v>44490</v>
      </c>
      <c r="Q13119">
        <v>58.77</v>
      </c>
      <c r="R13119">
        <v>59.34</v>
      </c>
      <c r="S13119">
        <v>58.650002000000001</v>
      </c>
      <c r="T13119">
        <v>59.299999</v>
      </c>
      <c r="U13119">
        <v>57.461120999999999</v>
      </c>
      <c r="V13119">
        <v>1328500</v>
      </c>
      <c r="W13119" s="9" t="str">
        <f t="shared" si="208"/>
        <v>EIX</v>
      </c>
    </row>
    <row r="13120" spans="15:23">
      <c r="O13120" t="s">
        <v>217</v>
      </c>
      <c r="P13120" s="13">
        <v>44491</v>
      </c>
      <c r="Q13120">
        <v>59.400002000000001</v>
      </c>
      <c r="R13120">
        <v>60.490001999999997</v>
      </c>
      <c r="S13120">
        <v>59.299999</v>
      </c>
      <c r="T13120">
        <v>60.450001</v>
      </c>
      <c r="U13120">
        <v>58.575462000000002</v>
      </c>
      <c r="V13120">
        <v>1428200</v>
      </c>
      <c r="W13120" s="9" t="str">
        <f t="shared" si="208"/>
        <v>EIX</v>
      </c>
    </row>
    <row r="13121" spans="15:23">
      <c r="O13121" t="s">
        <v>217</v>
      </c>
      <c r="P13121" s="13">
        <v>44494</v>
      </c>
      <c r="Q13121">
        <v>60.48</v>
      </c>
      <c r="R13121">
        <v>61.369999</v>
      </c>
      <c r="S13121">
        <v>60.240001999999997</v>
      </c>
      <c r="T13121">
        <v>61.099997999999999</v>
      </c>
      <c r="U13121">
        <v>59.205306999999998</v>
      </c>
      <c r="V13121">
        <v>1851400</v>
      </c>
      <c r="W13121" s="9" t="str">
        <f t="shared" si="208"/>
        <v>EIX</v>
      </c>
    </row>
    <row r="13122" spans="15:23">
      <c r="O13122" t="s">
        <v>217</v>
      </c>
      <c r="P13122" s="13">
        <v>44495</v>
      </c>
      <c r="Q13122">
        <v>61.18</v>
      </c>
      <c r="R13122">
        <v>61.889999000000003</v>
      </c>
      <c r="S13122">
        <v>60.93</v>
      </c>
      <c r="T13122">
        <v>61.470001000000003</v>
      </c>
      <c r="U13122">
        <v>59.563834999999997</v>
      </c>
      <c r="V13122">
        <v>1574800</v>
      </c>
      <c r="W13122" s="9" t="str">
        <f t="shared" si="208"/>
        <v>EIX</v>
      </c>
    </row>
    <row r="13123" spans="15:23">
      <c r="O13123" t="s">
        <v>217</v>
      </c>
      <c r="P13123" s="13">
        <v>44496</v>
      </c>
      <c r="Q13123">
        <v>61.700001</v>
      </c>
      <c r="R13123">
        <v>62.279998999999997</v>
      </c>
      <c r="S13123">
        <v>61.580002</v>
      </c>
      <c r="T13123">
        <v>62.209999000000003</v>
      </c>
      <c r="U13123">
        <v>60.280887999999997</v>
      </c>
      <c r="V13123">
        <v>1706300</v>
      </c>
      <c r="W13123" s="9" t="str">
        <f t="shared" si="208"/>
        <v>EIX</v>
      </c>
    </row>
    <row r="13124" spans="15:23">
      <c r="O13124" t="s">
        <v>217</v>
      </c>
      <c r="P13124" s="13">
        <v>44497</v>
      </c>
      <c r="Q13124">
        <v>62.240001999999997</v>
      </c>
      <c r="R13124">
        <v>62.84</v>
      </c>
      <c r="S13124">
        <v>62.099997999999999</v>
      </c>
      <c r="T13124">
        <v>62.799999</v>
      </c>
      <c r="U13124">
        <v>60.852589000000002</v>
      </c>
      <c r="V13124">
        <v>1743400</v>
      </c>
      <c r="W13124" s="9" t="str">
        <f t="shared" si="208"/>
        <v>EIX</v>
      </c>
    </row>
    <row r="13125" spans="15:23">
      <c r="O13125" t="s">
        <v>217</v>
      </c>
      <c r="P13125" s="13">
        <v>44498</v>
      </c>
      <c r="Q13125">
        <v>62.599997999999999</v>
      </c>
      <c r="R13125">
        <v>63.049999</v>
      </c>
      <c r="S13125">
        <v>62.48</v>
      </c>
      <c r="T13125">
        <v>62.93</v>
      </c>
      <c r="U13125">
        <v>60.978558</v>
      </c>
      <c r="V13125">
        <v>3686200</v>
      </c>
      <c r="W13125" s="9" t="str">
        <f t="shared" ref="W13125:W13188" si="209">IFERROR(VLOOKUP(O13125,$B$4:$B$17,1,FALSE),"Delete")</f>
        <v>EIX</v>
      </c>
    </row>
    <row r="13126" spans="15:23">
      <c r="O13126" t="s">
        <v>217</v>
      </c>
      <c r="P13126" s="13">
        <v>44501</v>
      </c>
      <c r="Q13126">
        <v>62.959999000000003</v>
      </c>
      <c r="R13126">
        <v>63.380001</v>
      </c>
      <c r="S13126">
        <v>62.73</v>
      </c>
      <c r="T13126">
        <v>63.299999</v>
      </c>
      <c r="U13126">
        <v>61.337082000000002</v>
      </c>
      <c r="V13126">
        <v>1748700</v>
      </c>
      <c r="W13126" s="9" t="str">
        <f t="shared" si="209"/>
        <v>EIX</v>
      </c>
    </row>
    <row r="13127" spans="15:23">
      <c r="O13127" t="s">
        <v>217</v>
      </c>
      <c r="P13127" s="13">
        <v>44502</v>
      </c>
      <c r="Q13127">
        <v>63.419998</v>
      </c>
      <c r="R13127">
        <v>63.650002000000001</v>
      </c>
      <c r="S13127">
        <v>62.59</v>
      </c>
      <c r="T13127">
        <v>63.540000999999997</v>
      </c>
      <c r="U13127">
        <v>61.569645000000001</v>
      </c>
      <c r="V13127">
        <v>3139900</v>
      </c>
      <c r="W13127" s="9" t="str">
        <f t="shared" si="209"/>
        <v>EIX</v>
      </c>
    </row>
    <row r="13128" spans="15:23">
      <c r="O13128" t="s">
        <v>217</v>
      </c>
      <c r="P13128" s="13">
        <v>44503</v>
      </c>
      <c r="Q13128">
        <v>61.810001</v>
      </c>
      <c r="R13128">
        <v>62.810001</v>
      </c>
      <c r="S13128">
        <v>61.150002000000001</v>
      </c>
      <c r="T13128">
        <v>62.799999</v>
      </c>
      <c r="U13128">
        <v>60.852589000000002</v>
      </c>
      <c r="V13128">
        <v>4351000</v>
      </c>
      <c r="W13128" s="9" t="str">
        <f t="shared" si="209"/>
        <v>EIX</v>
      </c>
    </row>
    <row r="13129" spans="15:23">
      <c r="O13129" t="s">
        <v>217</v>
      </c>
      <c r="P13129" s="13">
        <v>44504</v>
      </c>
      <c r="Q13129">
        <v>62.439999</v>
      </c>
      <c r="R13129">
        <v>63.119999</v>
      </c>
      <c r="S13129">
        <v>62.029998999999997</v>
      </c>
      <c r="T13129">
        <v>63.040000999999997</v>
      </c>
      <c r="U13129">
        <v>61.085152000000001</v>
      </c>
      <c r="V13129">
        <v>3716300</v>
      </c>
      <c r="W13129" s="9" t="str">
        <f t="shared" si="209"/>
        <v>EIX</v>
      </c>
    </row>
    <row r="13130" spans="15:23">
      <c r="O13130" t="s">
        <v>217</v>
      </c>
      <c r="P13130" s="13">
        <v>44505</v>
      </c>
      <c r="Q13130">
        <v>63.459999000000003</v>
      </c>
      <c r="R13130">
        <v>64.199996999999996</v>
      </c>
      <c r="S13130">
        <v>63.150002000000001</v>
      </c>
      <c r="T13130">
        <v>64.050003000000004</v>
      </c>
      <c r="U13130">
        <v>62.063831</v>
      </c>
      <c r="V13130">
        <v>3085500</v>
      </c>
      <c r="W13130" s="9" t="str">
        <f t="shared" si="209"/>
        <v>EIX</v>
      </c>
    </row>
    <row r="13131" spans="15:23">
      <c r="O13131" t="s">
        <v>217</v>
      </c>
      <c r="P13131" s="13">
        <v>44508</v>
      </c>
      <c r="Q13131">
        <v>64.029999000000004</v>
      </c>
      <c r="R13131">
        <v>64.169998000000007</v>
      </c>
      <c r="S13131">
        <v>63.150002000000001</v>
      </c>
      <c r="T13131">
        <v>64.069999999999993</v>
      </c>
      <c r="U13131">
        <v>62.083205999999997</v>
      </c>
      <c r="V13131">
        <v>3263100</v>
      </c>
      <c r="W13131" s="9" t="str">
        <f t="shared" si="209"/>
        <v>EIX</v>
      </c>
    </row>
    <row r="13132" spans="15:23">
      <c r="O13132" t="s">
        <v>217</v>
      </c>
      <c r="P13132" s="13">
        <v>44509</v>
      </c>
      <c r="Q13132">
        <v>64.260002</v>
      </c>
      <c r="R13132">
        <v>65.139999000000003</v>
      </c>
      <c r="S13132">
        <v>63.810001</v>
      </c>
      <c r="T13132">
        <v>64.599997999999999</v>
      </c>
      <c r="U13132">
        <v>62.596767</v>
      </c>
      <c r="V13132">
        <v>4093400</v>
      </c>
      <c r="W13132" s="9" t="str">
        <f t="shared" si="209"/>
        <v>EIX</v>
      </c>
    </row>
    <row r="13133" spans="15:23">
      <c r="O13133" t="s">
        <v>217</v>
      </c>
      <c r="P13133" s="13">
        <v>44510</v>
      </c>
      <c r="Q13133">
        <v>64.699996999999996</v>
      </c>
      <c r="R13133">
        <v>65.610000999999997</v>
      </c>
      <c r="S13133">
        <v>64.440002000000007</v>
      </c>
      <c r="T13133">
        <v>65.459998999999996</v>
      </c>
      <c r="U13133">
        <v>63.430103000000003</v>
      </c>
      <c r="V13133">
        <v>2860300</v>
      </c>
      <c r="W13133" s="9" t="str">
        <f t="shared" si="209"/>
        <v>EIX</v>
      </c>
    </row>
    <row r="13134" spans="15:23">
      <c r="O13134" t="s">
        <v>217</v>
      </c>
      <c r="P13134" s="13">
        <v>44511</v>
      </c>
      <c r="Q13134">
        <v>65.209998999999996</v>
      </c>
      <c r="R13134">
        <v>65.540001000000004</v>
      </c>
      <c r="S13134">
        <v>64.599997999999999</v>
      </c>
      <c r="T13134">
        <v>65.220000999999996</v>
      </c>
      <c r="U13134">
        <v>63.197547999999998</v>
      </c>
      <c r="V13134">
        <v>2435900</v>
      </c>
      <c r="W13134" s="9" t="str">
        <f t="shared" si="209"/>
        <v>EIX</v>
      </c>
    </row>
    <row r="13135" spans="15:23">
      <c r="O13135" t="s">
        <v>217</v>
      </c>
      <c r="P13135" s="13">
        <v>44512</v>
      </c>
      <c r="Q13135">
        <v>65.129997000000003</v>
      </c>
      <c r="R13135">
        <v>65.319999999999993</v>
      </c>
      <c r="S13135">
        <v>64.139999000000003</v>
      </c>
      <c r="T13135">
        <v>64.239998</v>
      </c>
      <c r="U13135">
        <v>62.247936000000003</v>
      </c>
      <c r="V13135">
        <v>1114100</v>
      </c>
      <c r="W13135" s="9" t="str">
        <f t="shared" si="209"/>
        <v>EIX</v>
      </c>
    </row>
    <row r="13136" spans="15:23">
      <c r="O13136" t="s">
        <v>217</v>
      </c>
      <c r="P13136" s="13">
        <v>44515</v>
      </c>
      <c r="Q13136">
        <v>64.699996999999996</v>
      </c>
      <c r="R13136">
        <v>65.290001000000004</v>
      </c>
      <c r="S13136">
        <v>64.400002000000001</v>
      </c>
      <c r="T13136">
        <v>64.580001999999993</v>
      </c>
      <c r="U13136">
        <v>62.577396</v>
      </c>
      <c r="V13136">
        <v>1928300</v>
      </c>
      <c r="W13136" s="9" t="str">
        <f t="shared" si="209"/>
        <v>EIX</v>
      </c>
    </row>
    <row r="13137" spans="15:23">
      <c r="O13137" t="s">
        <v>217</v>
      </c>
      <c r="P13137" s="13">
        <v>44516</v>
      </c>
      <c r="Q13137">
        <v>64.599997999999999</v>
      </c>
      <c r="R13137">
        <v>64.599997999999999</v>
      </c>
      <c r="S13137">
        <v>63.73</v>
      </c>
      <c r="T13137">
        <v>63.77</v>
      </c>
      <c r="U13137">
        <v>61.792507000000001</v>
      </c>
      <c r="V13137">
        <v>1608000</v>
      </c>
      <c r="W13137" s="9" t="str">
        <f t="shared" si="209"/>
        <v>EIX</v>
      </c>
    </row>
    <row r="13138" spans="15:23">
      <c r="O13138" t="s">
        <v>217</v>
      </c>
      <c r="P13138" s="13">
        <v>44517</v>
      </c>
      <c r="Q13138">
        <v>63.52</v>
      </c>
      <c r="R13138">
        <v>64.559997999999993</v>
      </c>
      <c r="S13138">
        <v>63.189999</v>
      </c>
      <c r="T13138">
        <v>64.459998999999996</v>
      </c>
      <c r="U13138">
        <v>62.461112999999997</v>
      </c>
      <c r="V13138">
        <v>1964300</v>
      </c>
      <c r="W13138" s="9" t="str">
        <f t="shared" si="209"/>
        <v>EIX</v>
      </c>
    </row>
    <row r="13139" spans="15:23">
      <c r="O13139" t="s">
        <v>217</v>
      </c>
      <c r="P13139" s="13">
        <v>44518</v>
      </c>
      <c r="Q13139">
        <v>64.489998</v>
      </c>
      <c r="R13139">
        <v>64.699996999999996</v>
      </c>
      <c r="S13139">
        <v>63.860000999999997</v>
      </c>
      <c r="T13139">
        <v>64.599997999999999</v>
      </c>
      <c r="U13139">
        <v>62.596767</v>
      </c>
      <c r="V13139">
        <v>2190400</v>
      </c>
      <c r="W13139" s="9" t="str">
        <f t="shared" si="209"/>
        <v>EIX</v>
      </c>
    </row>
    <row r="13140" spans="15:23">
      <c r="O13140" t="s">
        <v>217</v>
      </c>
      <c r="P13140" s="13">
        <v>44519</v>
      </c>
      <c r="Q13140">
        <v>64.660004000000001</v>
      </c>
      <c r="R13140">
        <v>65.410004000000001</v>
      </c>
      <c r="S13140">
        <v>64.160004000000001</v>
      </c>
      <c r="T13140">
        <v>64.900002000000001</v>
      </c>
      <c r="U13140">
        <v>62.88747</v>
      </c>
      <c r="V13140">
        <v>1923300</v>
      </c>
      <c r="W13140" s="9" t="str">
        <f t="shared" si="209"/>
        <v>EIX</v>
      </c>
    </row>
    <row r="13141" spans="15:23">
      <c r="O13141" t="s">
        <v>217</v>
      </c>
      <c r="P13141" s="13">
        <v>44522</v>
      </c>
      <c r="Q13141">
        <v>64.660004000000001</v>
      </c>
      <c r="R13141">
        <v>65.540001000000004</v>
      </c>
      <c r="S13141">
        <v>64.589995999999999</v>
      </c>
      <c r="T13141">
        <v>64.889999000000003</v>
      </c>
      <c r="U13141">
        <v>62.877780999999999</v>
      </c>
      <c r="V13141">
        <v>1858600</v>
      </c>
      <c r="W13141" s="9" t="str">
        <f t="shared" si="209"/>
        <v>EIX</v>
      </c>
    </row>
    <row r="13142" spans="15:23">
      <c r="O13142" t="s">
        <v>217</v>
      </c>
      <c r="P13142" s="13">
        <v>44523</v>
      </c>
      <c r="Q13142">
        <v>64.989998</v>
      </c>
      <c r="R13142">
        <v>65.720000999999996</v>
      </c>
      <c r="S13142">
        <v>64.910004000000001</v>
      </c>
      <c r="T13142">
        <v>65.519997000000004</v>
      </c>
      <c r="U13142">
        <v>63.488242999999997</v>
      </c>
      <c r="V13142">
        <v>2179300</v>
      </c>
      <c r="W13142" s="9" t="str">
        <f t="shared" si="209"/>
        <v>EIX</v>
      </c>
    </row>
    <row r="13143" spans="15:23">
      <c r="O13143" t="s">
        <v>217</v>
      </c>
      <c r="P13143" s="13">
        <v>44524</v>
      </c>
      <c r="Q13143">
        <v>65.75</v>
      </c>
      <c r="R13143">
        <v>66.209998999999996</v>
      </c>
      <c r="S13143">
        <v>65.269997000000004</v>
      </c>
      <c r="T13143">
        <v>66.150002000000001</v>
      </c>
      <c r="U13143">
        <v>64.098708999999999</v>
      </c>
      <c r="V13143">
        <v>1746900</v>
      </c>
      <c r="W13143" s="9" t="str">
        <f t="shared" si="209"/>
        <v>EIX</v>
      </c>
    </row>
    <row r="13144" spans="15:23">
      <c r="O13144" t="s">
        <v>217</v>
      </c>
      <c r="P13144" s="13">
        <v>44526</v>
      </c>
      <c r="Q13144">
        <v>65.309997999999993</v>
      </c>
      <c r="R13144">
        <v>65.650002000000001</v>
      </c>
      <c r="S13144">
        <v>64.610000999999997</v>
      </c>
      <c r="T13144">
        <v>64.940002000000007</v>
      </c>
      <c r="U13144">
        <v>62.926228000000002</v>
      </c>
      <c r="V13144">
        <v>965400</v>
      </c>
      <c r="W13144" s="9" t="str">
        <f t="shared" si="209"/>
        <v>EIX</v>
      </c>
    </row>
    <row r="13145" spans="15:23">
      <c r="O13145" t="s">
        <v>217</v>
      </c>
      <c r="P13145" s="13">
        <v>44529</v>
      </c>
      <c r="Q13145">
        <v>65.330001999999993</v>
      </c>
      <c r="R13145">
        <v>66.239998</v>
      </c>
      <c r="S13145">
        <v>64.940002000000007</v>
      </c>
      <c r="T13145">
        <v>66.069999999999993</v>
      </c>
      <c r="U13145">
        <v>64.021186999999998</v>
      </c>
      <c r="V13145">
        <v>2051000</v>
      </c>
      <c r="W13145" s="9" t="str">
        <f t="shared" si="209"/>
        <v>EIX</v>
      </c>
    </row>
    <row r="13146" spans="15:23">
      <c r="O13146" t="s">
        <v>217</v>
      </c>
      <c r="P13146" s="13">
        <v>44530</v>
      </c>
      <c r="Q13146">
        <v>65.669998000000007</v>
      </c>
      <c r="R13146">
        <v>65.769997000000004</v>
      </c>
      <c r="S13146">
        <v>64.959998999999996</v>
      </c>
      <c r="T13146">
        <v>65.279999000000004</v>
      </c>
      <c r="U13146">
        <v>63.255684000000002</v>
      </c>
      <c r="V13146">
        <v>4362100</v>
      </c>
      <c r="W13146" s="9" t="str">
        <f t="shared" si="209"/>
        <v>EIX</v>
      </c>
    </row>
    <row r="13147" spans="15:23">
      <c r="O13147" t="s">
        <v>217</v>
      </c>
      <c r="P13147" s="13">
        <v>44531</v>
      </c>
      <c r="Q13147">
        <v>65.870002999999997</v>
      </c>
      <c r="R13147">
        <v>66.419998000000007</v>
      </c>
      <c r="S13147">
        <v>65.25</v>
      </c>
      <c r="T13147">
        <v>65.620002999999997</v>
      </c>
      <c r="U13147">
        <v>63.585147999999997</v>
      </c>
      <c r="V13147">
        <v>2952400</v>
      </c>
      <c r="W13147" s="9" t="str">
        <f t="shared" si="209"/>
        <v>EIX</v>
      </c>
    </row>
    <row r="13148" spans="15:23">
      <c r="O13148" t="s">
        <v>217</v>
      </c>
      <c r="P13148" s="13">
        <v>44532</v>
      </c>
      <c r="Q13148">
        <v>65.680000000000007</v>
      </c>
      <c r="R13148">
        <v>66.440002000000007</v>
      </c>
      <c r="S13148">
        <v>65.360000999999997</v>
      </c>
      <c r="T13148">
        <v>65.489998</v>
      </c>
      <c r="U13148">
        <v>63.459167000000001</v>
      </c>
      <c r="V13148">
        <v>2975200</v>
      </c>
      <c r="W13148" s="9" t="str">
        <f t="shared" si="209"/>
        <v>EIX</v>
      </c>
    </row>
    <row r="13149" spans="15:23">
      <c r="O13149" t="s">
        <v>217</v>
      </c>
      <c r="P13149" s="13">
        <v>44533</v>
      </c>
      <c r="Q13149">
        <v>66</v>
      </c>
      <c r="R13149">
        <v>66.669998000000007</v>
      </c>
      <c r="S13149">
        <v>65.440002000000007</v>
      </c>
      <c r="T13149">
        <v>66.610000999999997</v>
      </c>
      <c r="U13149">
        <v>64.544433999999995</v>
      </c>
      <c r="V13149">
        <v>2423100</v>
      </c>
      <c r="W13149" s="9" t="str">
        <f t="shared" si="209"/>
        <v>EIX</v>
      </c>
    </row>
    <row r="13150" spans="15:23">
      <c r="O13150" t="s">
        <v>217</v>
      </c>
      <c r="P13150" s="13">
        <v>44536</v>
      </c>
      <c r="Q13150">
        <v>67.559997999999993</v>
      </c>
      <c r="R13150">
        <v>68.360000999999997</v>
      </c>
      <c r="S13150">
        <v>67.430000000000007</v>
      </c>
      <c r="T13150">
        <v>68.180000000000007</v>
      </c>
      <c r="U13150">
        <v>66.065758000000002</v>
      </c>
      <c r="V13150">
        <v>2467800</v>
      </c>
      <c r="W13150" s="9" t="str">
        <f t="shared" si="209"/>
        <v>EIX</v>
      </c>
    </row>
    <row r="13151" spans="15:23">
      <c r="O13151" t="s">
        <v>217</v>
      </c>
      <c r="P13151" s="13">
        <v>44537</v>
      </c>
      <c r="Q13151">
        <v>68.040001000000004</v>
      </c>
      <c r="R13151">
        <v>68.370002999999997</v>
      </c>
      <c r="S13151">
        <v>67.180000000000007</v>
      </c>
      <c r="T13151">
        <v>67.260002</v>
      </c>
      <c r="U13151">
        <v>65.174285999999995</v>
      </c>
      <c r="V13151">
        <v>2382300</v>
      </c>
      <c r="W13151" s="9" t="str">
        <f t="shared" si="209"/>
        <v>EIX</v>
      </c>
    </row>
    <row r="13152" spans="15:23">
      <c r="O13152" t="s">
        <v>217</v>
      </c>
      <c r="P13152" s="13">
        <v>44538</v>
      </c>
      <c r="Q13152">
        <v>67.279999000000004</v>
      </c>
      <c r="R13152">
        <v>67.559997999999993</v>
      </c>
      <c r="S13152">
        <v>66.830001999999993</v>
      </c>
      <c r="T13152">
        <v>66.870002999999997</v>
      </c>
      <c r="U13152">
        <v>64.796386999999996</v>
      </c>
      <c r="V13152">
        <v>1958100</v>
      </c>
      <c r="W13152" s="9" t="str">
        <f t="shared" si="209"/>
        <v>EIX</v>
      </c>
    </row>
    <row r="13153" spans="15:23">
      <c r="O13153" t="s">
        <v>217</v>
      </c>
      <c r="P13153" s="13">
        <v>44539</v>
      </c>
      <c r="Q13153">
        <v>66.650002000000001</v>
      </c>
      <c r="R13153">
        <v>67.190002000000007</v>
      </c>
      <c r="S13153">
        <v>66.120002999999997</v>
      </c>
      <c r="T13153">
        <v>66.510002</v>
      </c>
      <c r="U13153">
        <v>64.447540000000004</v>
      </c>
      <c r="V13153">
        <v>2022600</v>
      </c>
      <c r="W13153" s="9" t="str">
        <f t="shared" si="209"/>
        <v>EIX</v>
      </c>
    </row>
    <row r="13154" spans="15:23">
      <c r="O13154" t="s">
        <v>217</v>
      </c>
      <c r="P13154" s="13">
        <v>44540</v>
      </c>
      <c r="Q13154">
        <v>67.029999000000004</v>
      </c>
      <c r="R13154">
        <v>67.550003000000004</v>
      </c>
      <c r="S13154">
        <v>66.650002000000001</v>
      </c>
      <c r="T13154">
        <v>67.059997999999993</v>
      </c>
      <c r="U13154">
        <v>64.980484000000004</v>
      </c>
      <c r="V13154">
        <v>1484500</v>
      </c>
      <c r="W13154" s="9" t="str">
        <f t="shared" si="209"/>
        <v>EIX</v>
      </c>
    </row>
    <row r="13155" spans="15:23">
      <c r="O13155" t="s">
        <v>217</v>
      </c>
      <c r="P13155" s="13">
        <v>44543</v>
      </c>
      <c r="Q13155">
        <v>66.779999000000004</v>
      </c>
      <c r="R13155">
        <v>67.220000999999996</v>
      </c>
      <c r="S13155">
        <v>66.400002000000001</v>
      </c>
      <c r="T13155">
        <v>66.879997000000003</v>
      </c>
      <c r="U13155">
        <v>64.806076000000004</v>
      </c>
      <c r="V13155">
        <v>1911500</v>
      </c>
      <c r="W13155" s="9" t="str">
        <f t="shared" si="209"/>
        <v>EIX</v>
      </c>
    </row>
    <row r="13156" spans="15:23">
      <c r="O13156" t="s">
        <v>217</v>
      </c>
      <c r="P13156" s="13">
        <v>44544</v>
      </c>
      <c r="Q13156">
        <v>66.959998999999996</v>
      </c>
      <c r="R13156">
        <v>67.379997000000003</v>
      </c>
      <c r="S13156">
        <v>66.209998999999996</v>
      </c>
      <c r="T13156">
        <v>66.349997999999999</v>
      </c>
      <c r="U13156">
        <v>64.292502999999996</v>
      </c>
      <c r="V13156">
        <v>1737500</v>
      </c>
      <c r="W13156" s="9" t="str">
        <f t="shared" si="209"/>
        <v>EIX</v>
      </c>
    </row>
    <row r="13157" spans="15:23">
      <c r="O13157" t="s">
        <v>217</v>
      </c>
      <c r="P13157" s="13">
        <v>44545</v>
      </c>
      <c r="Q13157">
        <v>66.529999000000004</v>
      </c>
      <c r="R13157">
        <v>67.349997999999999</v>
      </c>
      <c r="S13157">
        <v>66.410004000000001</v>
      </c>
      <c r="T13157">
        <v>67.300003000000004</v>
      </c>
      <c r="U13157">
        <v>65.213050999999993</v>
      </c>
      <c r="V13157">
        <v>2030600</v>
      </c>
      <c r="W13157" s="9" t="str">
        <f t="shared" si="209"/>
        <v>EIX</v>
      </c>
    </row>
    <row r="13158" spans="15:23">
      <c r="O13158" t="s">
        <v>217</v>
      </c>
      <c r="P13158" s="13">
        <v>44546</v>
      </c>
      <c r="Q13158">
        <v>67.330001999999993</v>
      </c>
      <c r="R13158">
        <v>68.300003000000004</v>
      </c>
      <c r="S13158">
        <v>67.239998</v>
      </c>
      <c r="T13158">
        <v>67.959998999999996</v>
      </c>
      <c r="U13158">
        <v>65.852585000000005</v>
      </c>
      <c r="V13158">
        <v>1672200</v>
      </c>
      <c r="W13158" s="9" t="str">
        <f t="shared" si="209"/>
        <v>EIX</v>
      </c>
    </row>
    <row r="13159" spans="15:23">
      <c r="O13159" t="s">
        <v>217</v>
      </c>
      <c r="P13159" s="13">
        <v>44547</v>
      </c>
      <c r="Q13159">
        <v>67.690002000000007</v>
      </c>
      <c r="R13159">
        <v>68.069999999999993</v>
      </c>
      <c r="S13159">
        <v>66.529999000000004</v>
      </c>
      <c r="T13159">
        <v>66.699996999999996</v>
      </c>
      <c r="U13159">
        <v>64.631653</v>
      </c>
      <c r="V13159">
        <v>4836300</v>
      </c>
      <c r="W13159" s="9" t="str">
        <f t="shared" si="209"/>
        <v>EIX</v>
      </c>
    </row>
    <row r="13160" spans="15:23">
      <c r="O13160" t="s">
        <v>217</v>
      </c>
      <c r="P13160" s="13">
        <v>44550</v>
      </c>
      <c r="Q13160">
        <v>66.309997999999993</v>
      </c>
      <c r="R13160">
        <v>67.169998000000007</v>
      </c>
      <c r="S13160">
        <v>65.639999000000003</v>
      </c>
      <c r="T13160">
        <v>67.139999000000003</v>
      </c>
      <c r="U13160">
        <v>65.058006000000006</v>
      </c>
      <c r="V13160">
        <v>3001200</v>
      </c>
      <c r="W13160" s="9" t="str">
        <f t="shared" si="209"/>
        <v>EIX</v>
      </c>
    </row>
    <row r="13161" spans="15:23">
      <c r="O13161" t="s">
        <v>217</v>
      </c>
      <c r="P13161" s="13">
        <v>44551</v>
      </c>
      <c r="Q13161">
        <v>67.519997000000004</v>
      </c>
      <c r="R13161">
        <v>68.069999999999993</v>
      </c>
      <c r="S13161">
        <v>66.860000999999997</v>
      </c>
      <c r="T13161">
        <v>67.239998</v>
      </c>
      <c r="U13161">
        <v>65.154899999999998</v>
      </c>
      <c r="V13161">
        <v>1731900</v>
      </c>
      <c r="W13161" s="9" t="str">
        <f t="shared" si="209"/>
        <v>EIX</v>
      </c>
    </row>
    <row r="13162" spans="15:23">
      <c r="O13162" t="s">
        <v>217</v>
      </c>
      <c r="P13162" s="13">
        <v>44552</v>
      </c>
      <c r="Q13162">
        <v>67.209998999999996</v>
      </c>
      <c r="R13162">
        <v>67.779999000000004</v>
      </c>
      <c r="S13162">
        <v>67.120002999999997</v>
      </c>
      <c r="T13162">
        <v>67.620002999999997</v>
      </c>
      <c r="U13162">
        <v>65.523124999999993</v>
      </c>
      <c r="V13162">
        <v>1223900</v>
      </c>
      <c r="W13162" s="9" t="str">
        <f t="shared" si="209"/>
        <v>EIX</v>
      </c>
    </row>
    <row r="13163" spans="15:23">
      <c r="O13163" t="s">
        <v>217</v>
      </c>
      <c r="P13163" s="13">
        <v>44553</v>
      </c>
      <c r="Q13163">
        <v>67.419998000000007</v>
      </c>
      <c r="R13163">
        <v>68.019997000000004</v>
      </c>
      <c r="S13163">
        <v>67.419998000000007</v>
      </c>
      <c r="T13163">
        <v>67.669998000000007</v>
      </c>
      <c r="U13163">
        <v>65.571563999999995</v>
      </c>
      <c r="V13163">
        <v>879400</v>
      </c>
      <c r="W13163" s="9" t="str">
        <f t="shared" si="209"/>
        <v>EIX</v>
      </c>
    </row>
    <row r="13164" spans="15:23">
      <c r="O13164" t="s">
        <v>217</v>
      </c>
      <c r="P13164" s="13">
        <v>44557</v>
      </c>
      <c r="Q13164">
        <v>67.669998000000007</v>
      </c>
      <c r="R13164">
        <v>67.879997000000003</v>
      </c>
      <c r="S13164">
        <v>67.129997000000003</v>
      </c>
      <c r="T13164">
        <v>67.620002999999997</v>
      </c>
      <c r="U13164">
        <v>65.523124999999993</v>
      </c>
      <c r="V13164">
        <v>596100</v>
      </c>
      <c r="W13164" s="9" t="str">
        <f t="shared" si="209"/>
        <v>EIX</v>
      </c>
    </row>
    <row r="13165" spans="15:23">
      <c r="O13165" t="s">
        <v>217</v>
      </c>
      <c r="P13165" s="13">
        <v>44558</v>
      </c>
      <c r="Q13165">
        <v>67.519997000000004</v>
      </c>
      <c r="R13165">
        <v>68.269997000000004</v>
      </c>
      <c r="S13165">
        <v>67.510002</v>
      </c>
      <c r="T13165">
        <v>68.199996999999996</v>
      </c>
      <c r="U13165">
        <v>66.085144</v>
      </c>
      <c r="V13165">
        <v>693800</v>
      </c>
      <c r="W13165" s="9" t="str">
        <f t="shared" si="209"/>
        <v>EIX</v>
      </c>
    </row>
    <row r="13166" spans="15:23">
      <c r="O13166" t="s">
        <v>217</v>
      </c>
      <c r="P13166" s="13">
        <v>44559</v>
      </c>
      <c r="Q13166">
        <v>68.239998</v>
      </c>
      <c r="R13166">
        <v>68.580001999999993</v>
      </c>
      <c r="S13166">
        <v>67.930000000000007</v>
      </c>
      <c r="T13166">
        <v>68.440002000000007</v>
      </c>
      <c r="U13166">
        <v>66.317695999999998</v>
      </c>
      <c r="V13166">
        <v>1050700</v>
      </c>
      <c r="W13166" s="9" t="str">
        <f t="shared" si="209"/>
        <v>EIX</v>
      </c>
    </row>
    <row r="13167" spans="15:23">
      <c r="O13167" t="s">
        <v>217</v>
      </c>
      <c r="P13167" s="13">
        <v>44560</v>
      </c>
      <c r="Q13167">
        <v>67.529999000000004</v>
      </c>
      <c r="R13167">
        <v>67.739998</v>
      </c>
      <c r="S13167">
        <v>66.589995999999999</v>
      </c>
      <c r="T13167">
        <v>67.629997000000003</v>
      </c>
      <c r="U13167">
        <v>66.209998999999996</v>
      </c>
      <c r="V13167">
        <v>1764100</v>
      </c>
      <c r="W13167" s="9" t="str">
        <f t="shared" si="209"/>
        <v>EIX</v>
      </c>
    </row>
    <row r="13168" spans="15:23">
      <c r="O13168" t="s">
        <v>217</v>
      </c>
      <c r="P13168" s="13">
        <v>44561</v>
      </c>
      <c r="Q13168">
        <v>67.760002</v>
      </c>
      <c r="R13168">
        <v>68.620002999999997</v>
      </c>
      <c r="S13168">
        <v>67.610000999999997</v>
      </c>
      <c r="T13168">
        <v>68.25</v>
      </c>
      <c r="U13168">
        <v>66.816986</v>
      </c>
      <c r="V13168">
        <v>1048300</v>
      </c>
      <c r="W13168" s="9" t="str">
        <f t="shared" si="209"/>
        <v>EIX</v>
      </c>
    </row>
    <row r="13169" spans="15:23">
      <c r="O13169" t="s">
        <v>217</v>
      </c>
      <c r="P13169" s="13">
        <v>44564</v>
      </c>
      <c r="Q13169">
        <v>68.339995999999999</v>
      </c>
      <c r="R13169">
        <v>68.339995999999999</v>
      </c>
      <c r="S13169">
        <v>66.550003000000004</v>
      </c>
      <c r="T13169">
        <v>67.510002</v>
      </c>
      <c r="U13169">
        <v>66.092528999999999</v>
      </c>
      <c r="V13169">
        <v>1579400</v>
      </c>
      <c r="W13169" s="9" t="str">
        <f t="shared" si="209"/>
        <v>EIX</v>
      </c>
    </row>
    <row r="13170" spans="15:23">
      <c r="O13170" t="s">
        <v>217</v>
      </c>
      <c r="P13170" s="13">
        <v>44565</v>
      </c>
      <c r="Q13170">
        <v>67.519997000000004</v>
      </c>
      <c r="R13170">
        <v>68.010002</v>
      </c>
      <c r="S13170">
        <v>66.599997999999999</v>
      </c>
      <c r="T13170">
        <v>66.669998000000007</v>
      </c>
      <c r="U13170">
        <v>65.270156999999998</v>
      </c>
      <c r="V13170">
        <v>2403900</v>
      </c>
      <c r="W13170" s="9" t="str">
        <f t="shared" si="209"/>
        <v>EIX</v>
      </c>
    </row>
    <row r="13171" spans="15:23">
      <c r="O13171" t="s">
        <v>217</v>
      </c>
      <c r="P13171" s="13">
        <v>44566</v>
      </c>
      <c r="Q13171">
        <v>66.470000999999996</v>
      </c>
      <c r="R13171">
        <v>66.550003000000004</v>
      </c>
      <c r="S13171">
        <v>65.099997999999999</v>
      </c>
      <c r="T13171">
        <v>65.199996999999996</v>
      </c>
      <c r="U13171">
        <v>63.831020000000002</v>
      </c>
      <c r="V13171">
        <v>3346000</v>
      </c>
      <c r="W13171" s="9" t="str">
        <f t="shared" si="209"/>
        <v>EIX</v>
      </c>
    </row>
    <row r="13172" spans="15:23">
      <c r="O13172" t="s">
        <v>217</v>
      </c>
      <c r="P13172" s="13">
        <v>44567</v>
      </c>
      <c r="Q13172">
        <v>65.129997000000003</v>
      </c>
      <c r="R13172">
        <v>65.639999000000003</v>
      </c>
      <c r="S13172">
        <v>64.449996999999996</v>
      </c>
      <c r="T13172">
        <v>64.620002999999997</v>
      </c>
      <c r="U13172">
        <v>63.263205999999997</v>
      </c>
      <c r="V13172">
        <v>2482700</v>
      </c>
      <c r="W13172" s="9" t="str">
        <f t="shared" si="209"/>
        <v>EIX</v>
      </c>
    </row>
    <row r="13173" spans="15:23">
      <c r="O13173" t="s">
        <v>217</v>
      </c>
      <c r="P13173" s="13">
        <v>44568</v>
      </c>
      <c r="Q13173">
        <v>64.430000000000007</v>
      </c>
      <c r="R13173">
        <v>65.669998000000007</v>
      </c>
      <c r="S13173">
        <v>63.880001</v>
      </c>
      <c r="T13173">
        <v>65</v>
      </c>
      <c r="U13173">
        <v>63.635223000000003</v>
      </c>
      <c r="V13173">
        <v>3703200</v>
      </c>
      <c r="W13173" s="9" t="str">
        <f t="shared" si="209"/>
        <v>EIX</v>
      </c>
    </row>
    <row r="13174" spans="15:23">
      <c r="O13174" t="s">
        <v>217</v>
      </c>
      <c r="P13174" s="13">
        <v>44571</v>
      </c>
      <c r="Q13174">
        <v>65</v>
      </c>
      <c r="R13174">
        <v>65.690002000000007</v>
      </c>
      <c r="S13174">
        <v>64.610000999999997</v>
      </c>
      <c r="T13174">
        <v>65.639999000000003</v>
      </c>
      <c r="U13174">
        <v>64.261786999999998</v>
      </c>
      <c r="V13174">
        <v>2701400</v>
      </c>
      <c r="W13174" s="9" t="str">
        <f t="shared" si="209"/>
        <v>EIX</v>
      </c>
    </row>
    <row r="13175" spans="15:23">
      <c r="O13175" t="s">
        <v>217</v>
      </c>
      <c r="P13175" s="13">
        <v>44572</v>
      </c>
      <c r="Q13175">
        <v>65.620002999999997</v>
      </c>
      <c r="R13175">
        <v>65.830001999999993</v>
      </c>
      <c r="S13175">
        <v>64.239998</v>
      </c>
      <c r="T13175">
        <v>64.360000999999997</v>
      </c>
      <c r="U13175">
        <v>63.008659000000002</v>
      </c>
      <c r="V13175">
        <v>1768000</v>
      </c>
      <c r="W13175" s="9" t="str">
        <f t="shared" si="209"/>
        <v>EIX</v>
      </c>
    </row>
    <row r="13176" spans="15:23">
      <c r="O13176" t="s">
        <v>217</v>
      </c>
      <c r="P13176" s="13">
        <v>44573</v>
      </c>
      <c r="Q13176">
        <v>64</v>
      </c>
      <c r="R13176">
        <v>64.830001999999993</v>
      </c>
      <c r="S13176">
        <v>63.77</v>
      </c>
      <c r="T13176">
        <v>64.430000000000007</v>
      </c>
      <c r="U13176">
        <v>63.077190000000002</v>
      </c>
      <c r="V13176">
        <v>2093600</v>
      </c>
      <c r="W13176" s="9" t="str">
        <f t="shared" si="209"/>
        <v>EIX</v>
      </c>
    </row>
    <row r="13177" spans="15:23">
      <c r="O13177" t="s">
        <v>217</v>
      </c>
      <c r="P13177" s="13">
        <v>44574</v>
      </c>
      <c r="Q13177">
        <v>64.300003000000004</v>
      </c>
      <c r="R13177">
        <v>64.720000999999996</v>
      </c>
      <c r="S13177">
        <v>63.919998</v>
      </c>
      <c r="T13177">
        <v>64.069999999999993</v>
      </c>
      <c r="U13177">
        <v>62.724750999999998</v>
      </c>
      <c r="V13177">
        <v>2874800</v>
      </c>
      <c r="W13177" s="9" t="str">
        <f t="shared" si="209"/>
        <v>EIX</v>
      </c>
    </row>
    <row r="13178" spans="15:23">
      <c r="O13178" t="s">
        <v>217</v>
      </c>
      <c r="P13178" s="13">
        <v>44575</v>
      </c>
      <c r="Q13178">
        <v>63.830002</v>
      </c>
      <c r="R13178">
        <v>64.25</v>
      </c>
      <c r="S13178">
        <v>62.950001</v>
      </c>
      <c r="T13178">
        <v>63.75</v>
      </c>
      <c r="U13178">
        <v>62.411468999999997</v>
      </c>
      <c r="V13178">
        <v>2617700</v>
      </c>
      <c r="W13178" s="9" t="str">
        <f t="shared" si="209"/>
        <v>EIX</v>
      </c>
    </row>
    <row r="13179" spans="15:23">
      <c r="O13179" t="s">
        <v>217</v>
      </c>
      <c r="P13179" s="13">
        <v>44579</v>
      </c>
      <c r="Q13179">
        <v>63.450001</v>
      </c>
      <c r="R13179">
        <v>64.260002</v>
      </c>
      <c r="S13179">
        <v>62.669998</v>
      </c>
      <c r="T13179">
        <v>63.75</v>
      </c>
      <c r="U13179">
        <v>62.411468999999997</v>
      </c>
      <c r="V13179">
        <v>2898600</v>
      </c>
      <c r="W13179" s="9" t="str">
        <f t="shared" si="209"/>
        <v>EIX</v>
      </c>
    </row>
    <row r="13180" spans="15:23">
      <c r="O13180" t="s">
        <v>217</v>
      </c>
      <c r="P13180" s="13">
        <v>44580</v>
      </c>
      <c r="Q13180">
        <v>63.700001</v>
      </c>
      <c r="R13180">
        <v>64.440002000000007</v>
      </c>
      <c r="S13180">
        <v>63.490001999999997</v>
      </c>
      <c r="T13180">
        <v>63.5</v>
      </c>
      <c r="U13180">
        <v>62.166718000000003</v>
      </c>
      <c r="V13180">
        <v>1857000</v>
      </c>
      <c r="W13180" s="9" t="str">
        <f t="shared" si="209"/>
        <v>EIX</v>
      </c>
    </row>
    <row r="13181" spans="15:23">
      <c r="O13181" t="s">
        <v>217</v>
      </c>
      <c r="P13181" s="13">
        <v>44581</v>
      </c>
      <c r="Q13181">
        <v>63.630001</v>
      </c>
      <c r="R13181">
        <v>64.440002000000007</v>
      </c>
      <c r="S13181">
        <v>63.200001</v>
      </c>
      <c r="T13181">
        <v>63.380001</v>
      </c>
      <c r="U13181">
        <v>62.049239999999998</v>
      </c>
      <c r="V13181">
        <v>1791600</v>
      </c>
      <c r="W13181" s="9" t="str">
        <f t="shared" si="209"/>
        <v>EIX</v>
      </c>
    </row>
    <row r="13182" spans="15:23">
      <c r="O13182" t="s">
        <v>217</v>
      </c>
      <c r="P13182" s="13">
        <v>44582</v>
      </c>
      <c r="Q13182">
        <v>63.689999</v>
      </c>
      <c r="R13182">
        <v>63.689999</v>
      </c>
      <c r="S13182">
        <v>62.82</v>
      </c>
      <c r="T13182">
        <v>62.98</v>
      </c>
      <c r="U13182">
        <v>61.657639000000003</v>
      </c>
      <c r="V13182">
        <v>1822400</v>
      </c>
      <c r="W13182" s="9" t="str">
        <f t="shared" si="209"/>
        <v>EIX</v>
      </c>
    </row>
    <row r="13183" spans="15:23">
      <c r="O13183" t="s">
        <v>217</v>
      </c>
      <c r="P13183" s="13">
        <v>44585</v>
      </c>
      <c r="Q13183">
        <v>62.549999</v>
      </c>
      <c r="R13183">
        <v>62.900002000000001</v>
      </c>
      <c r="S13183">
        <v>60.68</v>
      </c>
      <c r="T13183">
        <v>62.27</v>
      </c>
      <c r="U13183">
        <v>60.962547000000001</v>
      </c>
      <c r="V13183">
        <v>2924300</v>
      </c>
      <c r="W13183" s="9" t="str">
        <f t="shared" si="209"/>
        <v>EIX</v>
      </c>
    </row>
    <row r="13184" spans="15:23">
      <c r="O13184" t="s">
        <v>217</v>
      </c>
      <c r="P13184" s="13">
        <v>44586</v>
      </c>
      <c r="Q13184">
        <v>61.48</v>
      </c>
      <c r="R13184">
        <v>62.220001000000003</v>
      </c>
      <c r="S13184">
        <v>61.150002000000001</v>
      </c>
      <c r="T13184">
        <v>61.77</v>
      </c>
      <c r="U13184">
        <v>60.473044999999999</v>
      </c>
      <c r="V13184">
        <v>2154100</v>
      </c>
      <c r="W13184" s="9" t="str">
        <f t="shared" si="209"/>
        <v>EIX</v>
      </c>
    </row>
    <row r="13185" spans="15:23">
      <c r="O13185" t="s">
        <v>217</v>
      </c>
      <c r="P13185" s="13">
        <v>44587</v>
      </c>
      <c r="Q13185">
        <v>62.029998999999997</v>
      </c>
      <c r="R13185">
        <v>62.939999</v>
      </c>
      <c r="S13185">
        <v>61.529998999999997</v>
      </c>
      <c r="T13185">
        <v>62.110000999999997</v>
      </c>
      <c r="U13185">
        <v>60.805903999999998</v>
      </c>
      <c r="V13185">
        <v>1943400</v>
      </c>
      <c r="W13185" s="9" t="str">
        <f t="shared" si="209"/>
        <v>EIX</v>
      </c>
    </row>
    <row r="13186" spans="15:23">
      <c r="O13186" t="s">
        <v>217</v>
      </c>
      <c r="P13186" s="13">
        <v>44588</v>
      </c>
      <c r="Q13186">
        <v>62.630001</v>
      </c>
      <c r="R13186">
        <v>62.990001999999997</v>
      </c>
      <c r="S13186">
        <v>61.240001999999997</v>
      </c>
      <c r="T13186">
        <v>61.5</v>
      </c>
      <c r="U13186">
        <v>60.208710000000004</v>
      </c>
      <c r="V13186">
        <v>1790300</v>
      </c>
      <c r="W13186" s="9" t="str">
        <f t="shared" si="209"/>
        <v>EIX</v>
      </c>
    </row>
    <row r="13187" spans="15:23">
      <c r="O13187" t="s">
        <v>217</v>
      </c>
      <c r="P13187" s="13">
        <v>44589</v>
      </c>
      <c r="Q13187">
        <v>61.240001999999997</v>
      </c>
      <c r="R13187">
        <v>62.41</v>
      </c>
      <c r="S13187">
        <v>61.18</v>
      </c>
      <c r="T13187">
        <v>62.02</v>
      </c>
      <c r="U13187">
        <v>60.717793</v>
      </c>
      <c r="V13187">
        <v>2728000</v>
      </c>
      <c r="W13187" s="9" t="str">
        <f t="shared" si="209"/>
        <v>EIX</v>
      </c>
    </row>
    <row r="13188" spans="15:23">
      <c r="O13188" t="s">
        <v>217</v>
      </c>
      <c r="P13188" s="13">
        <v>44592</v>
      </c>
      <c r="Q13188">
        <v>61.73</v>
      </c>
      <c r="R13188">
        <v>63.02</v>
      </c>
      <c r="S13188">
        <v>61.5</v>
      </c>
      <c r="T13188">
        <v>62.790000999999997</v>
      </c>
      <c r="U13188">
        <v>61.471626000000001</v>
      </c>
      <c r="V13188">
        <v>5688600</v>
      </c>
      <c r="W13188" s="9" t="str">
        <f t="shared" si="209"/>
        <v>EIX</v>
      </c>
    </row>
    <row r="13189" spans="15:23">
      <c r="O13189" t="s">
        <v>217</v>
      </c>
      <c r="P13189" s="13">
        <v>44593</v>
      </c>
      <c r="Q13189">
        <v>62.91</v>
      </c>
      <c r="R13189">
        <v>63.48</v>
      </c>
      <c r="S13189">
        <v>61.32</v>
      </c>
      <c r="T13189">
        <v>61.669998</v>
      </c>
      <c r="U13189">
        <v>60.375140999999999</v>
      </c>
      <c r="V13189">
        <v>3126600</v>
      </c>
      <c r="W13189" s="9" t="str">
        <f t="shared" ref="W13189:W13252" si="210">IFERROR(VLOOKUP(O13189,$B$4:$B$17,1,FALSE),"Delete")</f>
        <v>EIX</v>
      </c>
    </row>
    <row r="13190" spans="15:23">
      <c r="O13190" t="s">
        <v>217</v>
      </c>
      <c r="P13190" s="13">
        <v>44594</v>
      </c>
      <c r="Q13190">
        <v>61.599997999999999</v>
      </c>
      <c r="R13190">
        <v>62.119999</v>
      </c>
      <c r="S13190">
        <v>61.529998999999997</v>
      </c>
      <c r="T13190">
        <v>61.91</v>
      </c>
      <c r="U13190">
        <v>60.610100000000003</v>
      </c>
      <c r="V13190">
        <v>2195800</v>
      </c>
      <c r="W13190" s="9" t="str">
        <f t="shared" si="210"/>
        <v>EIX</v>
      </c>
    </row>
    <row r="13191" spans="15:23">
      <c r="O13191" t="s">
        <v>217</v>
      </c>
      <c r="P13191" s="13">
        <v>44595</v>
      </c>
      <c r="Q13191">
        <v>61.82</v>
      </c>
      <c r="R13191">
        <v>62.139999000000003</v>
      </c>
      <c r="S13191">
        <v>61.389999000000003</v>
      </c>
      <c r="T13191">
        <v>61.389999000000003</v>
      </c>
      <c r="U13191">
        <v>60.101021000000003</v>
      </c>
      <c r="V13191">
        <v>1505000</v>
      </c>
      <c r="W13191" s="9" t="str">
        <f t="shared" si="210"/>
        <v>EIX</v>
      </c>
    </row>
    <row r="13192" spans="15:23">
      <c r="O13192" t="s">
        <v>217</v>
      </c>
      <c r="P13192" s="13">
        <v>44596</v>
      </c>
      <c r="Q13192">
        <v>60.880001</v>
      </c>
      <c r="R13192">
        <v>61.650002000000001</v>
      </c>
      <c r="S13192">
        <v>60.360000999999997</v>
      </c>
      <c r="T13192">
        <v>61.16</v>
      </c>
      <c r="U13192">
        <v>59.875850999999997</v>
      </c>
      <c r="V13192">
        <v>1646400</v>
      </c>
      <c r="W13192" s="9" t="str">
        <f t="shared" si="210"/>
        <v>EIX</v>
      </c>
    </row>
    <row r="13193" spans="15:23">
      <c r="O13193" t="s">
        <v>217</v>
      </c>
      <c r="P13193" s="13">
        <v>44599</v>
      </c>
      <c r="Q13193">
        <v>61.060001</v>
      </c>
      <c r="R13193">
        <v>61.709999000000003</v>
      </c>
      <c r="S13193">
        <v>60.950001</v>
      </c>
      <c r="T13193">
        <v>61.560001</v>
      </c>
      <c r="U13193">
        <v>60.267451999999999</v>
      </c>
      <c r="V13193">
        <v>1649200</v>
      </c>
      <c r="W13193" s="9" t="str">
        <f t="shared" si="210"/>
        <v>EIX</v>
      </c>
    </row>
    <row r="13194" spans="15:23">
      <c r="O13194" t="s">
        <v>217</v>
      </c>
      <c r="P13194" s="13">
        <v>44600</v>
      </c>
      <c r="Q13194">
        <v>61.91</v>
      </c>
      <c r="R13194">
        <v>62.07</v>
      </c>
      <c r="S13194">
        <v>61.310001</v>
      </c>
      <c r="T13194">
        <v>61.540000999999997</v>
      </c>
      <c r="U13194">
        <v>60.247871000000004</v>
      </c>
      <c r="V13194">
        <v>1795400</v>
      </c>
      <c r="W13194" s="9" t="str">
        <f t="shared" si="210"/>
        <v>EIX</v>
      </c>
    </row>
    <row r="13195" spans="15:23">
      <c r="O13195" t="s">
        <v>217</v>
      </c>
      <c r="P13195" s="13">
        <v>44601</v>
      </c>
      <c r="Q13195">
        <v>61.889999000000003</v>
      </c>
      <c r="R13195">
        <v>62.139999000000003</v>
      </c>
      <c r="S13195">
        <v>61.540000999999997</v>
      </c>
      <c r="T13195">
        <v>61.77</v>
      </c>
      <c r="U13195">
        <v>60.473044999999999</v>
      </c>
      <c r="V13195">
        <v>1187400</v>
      </c>
      <c r="W13195" s="9" t="str">
        <f t="shared" si="210"/>
        <v>EIX</v>
      </c>
    </row>
    <row r="13196" spans="15:23">
      <c r="O13196" t="s">
        <v>217</v>
      </c>
      <c r="P13196" s="13">
        <v>44602</v>
      </c>
      <c r="Q13196">
        <v>61.220001000000003</v>
      </c>
      <c r="R13196">
        <v>61.720001000000003</v>
      </c>
      <c r="S13196">
        <v>60.34</v>
      </c>
      <c r="T13196">
        <v>60.57</v>
      </c>
      <c r="U13196">
        <v>59.298240999999997</v>
      </c>
      <c r="V13196">
        <v>2658100</v>
      </c>
      <c r="W13196" s="9" t="str">
        <f t="shared" si="210"/>
        <v>EIX</v>
      </c>
    </row>
    <row r="13197" spans="15:23">
      <c r="O13197" t="s">
        <v>217</v>
      </c>
      <c r="P13197" s="13">
        <v>44603</v>
      </c>
      <c r="Q13197">
        <v>60.720001000000003</v>
      </c>
      <c r="R13197">
        <v>61.450001</v>
      </c>
      <c r="S13197">
        <v>60.060001</v>
      </c>
      <c r="T13197">
        <v>60.25</v>
      </c>
      <c r="U13197">
        <v>58.984954999999999</v>
      </c>
      <c r="V13197">
        <v>1473200</v>
      </c>
      <c r="W13197" s="9" t="str">
        <f t="shared" si="210"/>
        <v>EIX</v>
      </c>
    </row>
    <row r="13198" spans="15:23">
      <c r="O13198" t="s">
        <v>217</v>
      </c>
      <c r="P13198" s="13">
        <v>44606</v>
      </c>
      <c r="Q13198">
        <v>60.349997999999999</v>
      </c>
      <c r="R13198">
        <v>60.459999000000003</v>
      </c>
      <c r="S13198">
        <v>59.369999</v>
      </c>
      <c r="T13198">
        <v>60.060001</v>
      </c>
      <c r="U13198">
        <v>58.798949999999998</v>
      </c>
      <c r="V13198">
        <v>1546900</v>
      </c>
      <c r="W13198" s="9" t="str">
        <f t="shared" si="210"/>
        <v>EIX</v>
      </c>
    </row>
    <row r="13199" spans="15:23">
      <c r="O13199" t="s">
        <v>217</v>
      </c>
      <c r="P13199" s="13">
        <v>44607</v>
      </c>
      <c r="Q13199">
        <v>60.360000999999997</v>
      </c>
      <c r="R13199">
        <v>60.619999</v>
      </c>
      <c r="S13199">
        <v>59.419998</v>
      </c>
      <c r="T13199">
        <v>59.84</v>
      </c>
      <c r="U13199">
        <v>58.583568999999997</v>
      </c>
      <c r="V13199">
        <v>1916500</v>
      </c>
      <c r="W13199" s="9" t="str">
        <f t="shared" si="210"/>
        <v>EIX</v>
      </c>
    </row>
    <row r="13200" spans="15:23">
      <c r="O13200" t="s">
        <v>217</v>
      </c>
      <c r="P13200" s="13">
        <v>44608</v>
      </c>
      <c r="Q13200">
        <v>59.919998</v>
      </c>
      <c r="R13200">
        <v>60.369999</v>
      </c>
      <c r="S13200">
        <v>59.389999000000003</v>
      </c>
      <c r="T13200">
        <v>59.919998</v>
      </c>
      <c r="U13200">
        <v>58.661884000000001</v>
      </c>
      <c r="V13200">
        <v>1756000</v>
      </c>
      <c r="W13200" s="9" t="str">
        <f t="shared" si="210"/>
        <v>EIX</v>
      </c>
    </row>
    <row r="13201" spans="15:23">
      <c r="O13201" t="s">
        <v>217</v>
      </c>
      <c r="P13201" s="13">
        <v>44609</v>
      </c>
      <c r="Q13201">
        <v>59.93</v>
      </c>
      <c r="R13201">
        <v>60.580002</v>
      </c>
      <c r="S13201">
        <v>59.560001</v>
      </c>
      <c r="T13201">
        <v>60.25</v>
      </c>
      <c r="U13201">
        <v>58.984954999999999</v>
      </c>
      <c r="V13201">
        <v>1872400</v>
      </c>
      <c r="W13201" s="9" t="str">
        <f t="shared" si="210"/>
        <v>EIX</v>
      </c>
    </row>
    <row r="13202" spans="15:23">
      <c r="O13202" t="s">
        <v>217</v>
      </c>
      <c r="P13202" s="13">
        <v>44610</v>
      </c>
      <c r="Q13202">
        <v>60.080002</v>
      </c>
      <c r="R13202">
        <v>60.48</v>
      </c>
      <c r="S13202">
        <v>59.75</v>
      </c>
      <c r="T13202">
        <v>59.939999</v>
      </c>
      <c r="U13202">
        <v>58.681465000000003</v>
      </c>
      <c r="V13202">
        <v>4279000</v>
      </c>
      <c r="W13202" s="9" t="str">
        <f t="shared" si="210"/>
        <v>EIX</v>
      </c>
    </row>
    <row r="13203" spans="15:23">
      <c r="O13203" t="s">
        <v>217</v>
      </c>
      <c r="P13203" s="13">
        <v>44614</v>
      </c>
      <c r="Q13203">
        <v>60.139999000000003</v>
      </c>
      <c r="R13203">
        <v>60.68</v>
      </c>
      <c r="S13203">
        <v>59.669998</v>
      </c>
      <c r="T13203">
        <v>60.080002</v>
      </c>
      <c r="U13203">
        <v>58.818527000000003</v>
      </c>
      <c r="V13203">
        <v>1874100</v>
      </c>
      <c r="W13203" s="9" t="str">
        <f t="shared" si="210"/>
        <v>EIX</v>
      </c>
    </row>
    <row r="13204" spans="15:23">
      <c r="O13204" t="s">
        <v>217</v>
      </c>
      <c r="P13204" s="13">
        <v>44615</v>
      </c>
      <c r="Q13204">
        <v>60.049999</v>
      </c>
      <c r="R13204">
        <v>60.389999000000003</v>
      </c>
      <c r="S13204">
        <v>58.98</v>
      </c>
      <c r="T13204">
        <v>59.02</v>
      </c>
      <c r="U13204">
        <v>57.780785000000002</v>
      </c>
      <c r="V13204">
        <v>1222500</v>
      </c>
      <c r="W13204" s="9" t="str">
        <f t="shared" si="210"/>
        <v>EIX</v>
      </c>
    </row>
    <row r="13205" spans="15:23">
      <c r="O13205" t="s">
        <v>217</v>
      </c>
      <c r="P13205" s="13">
        <v>44616</v>
      </c>
      <c r="Q13205">
        <v>58.779998999999997</v>
      </c>
      <c r="R13205">
        <v>59.220001000000003</v>
      </c>
      <c r="S13205">
        <v>57.860000999999997</v>
      </c>
      <c r="T13205">
        <v>59.16</v>
      </c>
      <c r="U13205">
        <v>57.917842999999998</v>
      </c>
      <c r="V13205">
        <v>1859400</v>
      </c>
      <c r="W13205" s="9" t="str">
        <f t="shared" si="210"/>
        <v>EIX</v>
      </c>
    </row>
    <row r="13206" spans="15:23">
      <c r="O13206" t="s">
        <v>217</v>
      </c>
      <c r="P13206" s="13">
        <v>44617</v>
      </c>
      <c r="Q13206">
        <v>59.75</v>
      </c>
      <c r="R13206">
        <v>62.549999</v>
      </c>
      <c r="S13206">
        <v>59.5</v>
      </c>
      <c r="T13206">
        <v>62.349997999999999</v>
      </c>
      <c r="U13206">
        <v>61.040863000000002</v>
      </c>
      <c r="V13206">
        <v>2452600</v>
      </c>
      <c r="W13206" s="9" t="str">
        <f t="shared" si="210"/>
        <v>EIX</v>
      </c>
    </row>
    <row r="13207" spans="15:23">
      <c r="O13207" t="s">
        <v>217</v>
      </c>
      <c r="P13207" s="13">
        <v>44620</v>
      </c>
      <c r="Q13207">
        <v>62.25</v>
      </c>
      <c r="R13207">
        <v>63.709999000000003</v>
      </c>
      <c r="S13207">
        <v>61.970001000000003</v>
      </c>
      <c r="T13207">
        <v>63.419998</v>
      </c>
      <c r="U13207">
        <v>62.088397999999998</v>
      </c>
      <c r="V13207">
        <v>2901100</v>
      </c>
      <c r="W13207" s="9" t="str">
        <f t="shared" si="210"/>
        <v>EIX</v>
      </c>
    </row>
    <row r="13208" spans="15:23">
      <c r="O13208" t="s">
        <v>217</v>
      </c>
      <c r="P13208" s="13">
        <v>44621</v>
      </c>
      <c r="Q13208">
        <v>63.400002000000001</v>
      </c>
      <c r="R13208">
        <v>64.319999999999993</v>
      </c>
      <c r="S13208">
        <v>62.880001</v>
      </c>
      <c r="T13208">
        <v>63.650002000000001</v>
      </c>
      <c r="U13208">
        <v>62.313572000000001</v>
      </c>
      <c r="V13208">
        <v>2216200</v>
      </c>
      <c r="W13208" s="9" t="str">
        <f t="shared" si="210"/>
        <v>EIX</v>
      </c>
    </row>
    <row r="13209" spans="15:23">
      <c r="O13209" t="s">
        <v>217</v>
      </c>
      <c r="P13209" s="13">
        <v>44622</v>
      </c>
      <c r="Q13209">
        <v>63.950001</v>
      </c>
      <c r="R13209">
        <v>65.190002000000007</v>
      </c>
      <c r="S13209">
        <v>63.709999000000003</v>
      </c>
      <c r="T13209">
        <v>64.489998</v>
      </c>
      <c r="U13209">
        <v>63.135928999999997</v>
      </c>
      <c r="V13209">
        <v>2394000</v>
      </c>
      <c r="W13209" s="9" t="str">
        <f t="shared" si="210"/>
        <v>EIX</v>
      </c>
    </row>
    <row r="13210" spans="15:23">
      <c r="O13210" t="s">
        <v>217</v>
      </c>
      <c r="P13210" s="13">
        <v>44623</v>
      </c>
      <c r="Q13210">
        <v>64.720000999999996</v>
      </c>
      <c r="R13210">
        <v>65.470000999999996</v>
      </c>
      <c r="S13210">
        <v>64.629997000000003</v>
      </c>
      <c r="T13210">
        <v>65.25</v>
      </c>
      <c r="U13210">
        <v>63.879970999999998</v>
      </c>
      <c r="V13210">
        <v>2603700</v>
      </c>
      <c r="W13210" s="9" t="str">
        <f t="shared" si="210"/>
        <v>EIX</v>
      </c>
    </row>
    <row r="13211" spans="15:23">
      <c r="O13211" t="s">
        <v>217</v>
      </c>
      <c r="P13211" s="13">
        <v>44624</v>
      </c>
      <c r="Q13211">
        <v>65</v>
      </c>
      <c r="R13211">
        <v>65.660004000000001</v>
      </c>
      <c r="S13211">
        <v>64.440002000000007</v>
      </c>
      <c r="T13211">
        <v>65.589995999999999</v>
      </c>
      <c r="U13211">
        <v>64.212829999999997</v>
      </c>
      <c r="V13211">
        <v>2034300</v>
      </c>
      <c r="W13211" s="9" t="str">
        <f t="shared" si="210"/>
        <v>EIX</v>
      </c>
    </row>
    <row r="13212" spans="15:23">
      <c r="O13212" t="s">
        <v>217</v>
      </c>
      <c r="P13212" s="13">
        <v>44627</v>
      </c>
      <c r="Q13212">
        <v>65.75</v>
      </c>
      <c r="R13212">
        <v>66.459998999999996</v>
      </c>
      <c r="S13212">
        <v>65.120002999999997</v>
      </c>
      <c r="T13212">
        <v>66.190002000000007</v>
      </c>
      <c r="U13212">
        <v>64.800240000000002</v>
      </c>
      <c r="V13212">
        <v>1676400</v>
      </c>
      <c r="W13212" s="9" t="str">
        <f t="shared" si="210"/>
        <v>EIX</v>
      </c>
    </row>
    <row r="13213" spans="15:23">
      <c r="O13213" t="s">
        <v>217</v>
      </c>
      <c r="P13213" s="13">
        <v>44628</v>
      </c>
      <c r="Q13213">
        <v>66.360000999999997</v>
      </c>
      <c r="R13213">
        <v>66.559997999999993</v>
      </c>
      <c r="S13213">
        <v>65.150002000000001</v>
      </c>
      <c r="T13213">
        <v>65.169998000000007</v>
      </c>
      <c r="U13213">
        <v>63.801654999999997</v>
      </c>
      <c r="V13213">
        <v>1358900</v>
      </c>
      <c r="W13213" s="9" t="str">
        <f t="shared" si="210"/>
        <v>EIX</v>
      </c>
    </row>
    <row r="13214" spans="15:23">
      <c r="O13214" t="s">
        <v>217</v>
      </c>
      <c r="P13214" s="13">
        <v>44629</v>
      </c>
      <c r="Q13214">
        <v>65.800003000000004</v>
      </c>
      <c r="R13214">
        <v>66.269997000000004</v>
      </c>
      <c r="S13214">
        <v>65.419998000000007</v>
      </c>
      <c r="T13214">
        <v>65.470000999999996</v>
      </c>
      <c r="U13214">
        <v>64.095352000000005</v>
      </c>
      <c r="V13214">
        <v>1601000</v>
      </c>
      <c r="W13214" s="9" t="str">
        <f t="shared" si="210"/>
        <v>EIX</v>
      </c>
    </row>
    <row r="13215" spans="15:23">
      <c r="O13215" t="s">
        <v>217</v>
      </c>
      <c r="P13215" s="13">
        <v>44630</v>
      </c>
      <c r="Q13215">
        <v>65.139999000000003</v>
      </c>
      <c r="R13215">
        <v>65.940002000000007</v>
      </c>
      <c r="S13215">
        <v>65.129997000000003</v>
      </c>
      <c r="T13215">
        <v>65.760002</v>
      </c>
      <c r="U13215">
        <v>64.379272</v>
      </c>
      <c r="V13215">
        <v>903700</v>
      </c>
      <c r="W13215" s="9" t="str">
        <f t="shared" si="210"/>
        <v>EIX</v>
      </c>
    </row>
    <row r="13216" spans="15:23">
      <c r="O13216" t="s">
        <v>217</v>
      </c>
      <c r="P13216" s="13">
        <v>44631</v>
      </c>
      <c r="Q13216">
        <v>65.769997000000004</v>
      </c>
      <c r="R13216">
        <v>66.180000000000007</v>
      </c>
      <c r="S13216">
        <v>64.709998999999996</v>
      </c>
      <c r="T13216">
        <v>64.790001000000004</v>
      </c>
      <c r="U13216">
        <v>63.429634</v>
      </c>
      <c r="V13216">
        <v>1085200</v>
      </c>
      <c r="W13216" s="9" t="str">
        <f t="shared" si="210"/>
        <v>EIX</v>
      </c>
    </row>
    <row r="13217" spans="15:23">
      <c r="O13217" t="s">
        <v>217</v>
      </c>
      <c r="P13217" s="13">
        <v>44634</v>
      </c>
      <c r="Q13217">
        <v>65.529999000000004</v>
      </c>
      <c r="R13217">
        <v>65.809997999999993</v>
      </c>
      <c r="S13217">
        <v>64.339995999999999</v>
      </c>
      <c r="T13217">
        <v>64.620002999999997</v>
      </c>
      <c r="U13217">
        <v>63.263205999999997</v>
      </c>
      <c r="V13217">
        <v>1301500</v>
      </c>
      <c r="W13217" s="9" t="str">
        <f t="shared" si="210"/>
        <v>EIX</v>
      </c>
    </row>
    <row r="13218" spans="15:23">
      <c r="O13218" t="s">
        <v>217</v>
      </c>
      <c r="P13218" s="13">
        <v>44635</v>
      </c>
      <c r="Q13218">
        <v>65.269997000000004</v>
      </c>
      <c r="R13218">
        <v>66.190002000000007</v>
      </c>
      <c r="S13218">
        <v>64.940002000000007</v>
      </c>
      <c r="T13218">
        <v>66.129997000000003</v>
      </c>
      <c r="U13218">
        <v>64.741501</v>
      </c>
      <c r="V13218">
        <v>1375000</v>
      </c>
      <c r="W13218" s="9" t="str">
        <f t="shared" si="210"/>
        <v>EIX</v>
      </c>
    </row>
    <row r="13219" spans="15:23">
      <c r="O13219" t="s">
        <v>217</v>
      </c>
      <c r="P13219" s="13">
        <v>44636</v>
      </c>
      <c r="Q13219">
        <v>66.25</v>
      </c>
      <c r="R13219">
        <v>66.790001000000004</v>
      </c>
      <c r="S13219">
        <v>65.410004000000001</v>
      </c>
      <c r="T13219">
        <v>66.309997999999993</v>
      </c>
      <c r="U13219">
        <v>64.917716999999996</v>
      </c>
      <c r="V13219">
        <v>1864200</v>
      </c>
      <c r="W13219" s="9" t="str">
        <f t="shared" si="210"/>
        <v>EIX</v>
      </c>
    </row>
    <row r="13220" spans="15:23">
      <c r="O13220" t="s">
        <v>217</v>
      </c>
      <c r="P13220" s="13">
        <v>44637</v>
      </c>
      <c r="Q13220">
        <v>66.300003000000004</v>
      </c>
      <c r="R13220">
        <v>66.839995999999999</v>
      </c>
      <c r="S13220">
        <v>65.919998000000007</v>
      </c>
      <c r="T13220">
        <v>66.190002000000007</v>
      </c>
      <c r="U13220">
        <v>64.800240000000002</v>
      </c>
      <c r="V13220">
        <v>1409800</v>
      </c>
      <c r="W13220" s="9" t="str">
        <f t="shared" si="210"/>
        <v>EIX</v>
      </c>
    </row>
    <row r="13221" spans="15:23">
      <c r="O13221" t="s">
        <v>217</v>
      </c>
      <c r="P13221" s="13">
        <v>44638</v>
      </c>
      <c r="Q13221">
        <v>65.949996999999996</v>
      </c>
      <c r="R13221">
        <v>66.290001000000004</v>
      </c>
      <c r="S13221">
        <v>64.540001000000004</v>
      </c>
      <c r="T13221">
        <v>64.650002000000001</v>
      </c>
      <c r="U13221">
        <v>63.292575999999997</v>
      </c>
      <c r="V13221">
        <v>5133200</v>
      </c>
      <c r="W13221" s="9" t="str">
        <f t="shared" si="210"/>
        <v>EIX</v>
      </c>
    </row>
    <row r="13222" spans="15:23">
      <c r="O13222" t="s">
        <v>217</v>
      </c>
      <c r="P13222" s="13">
        <v>44641</v>
      </c>
      <c r="Q13222">
        <v>64.910004000000001</v>
      </c>
      <c r="R13222">
        <v>65.529999000000004</v>
      </c>
      <c r="S13222">
        <v>64.669998000000007</v>
      </c>
      <c r="T13222">
        <v>65.440002000000007</v>
      </c>
      <c r="U13222">
        <v>64.065987000000007</v>
      </c>
      <c r="V13222">
        <v>1406000</v>
      </c>
      <c r="W13222" s="9" t="str">
        <f t="shared" si="210"/>
        <v>EIX</v>
      </c>
    </row>
    <row r="13223" spans="15:23">
      <c r="O13223" t="s">
        <v>217</v>
      </c>
      <c r="P13223" s="13">
        <v>44642</v>
      </c>
      <c r="Q13223">
        <v>65.849997999999999</v>
      </c>
      <c r="R13223">
        <v>66.279999000000004</v>
      </c>
      <c r="S13223">
        <v>65.349997999999999</v>
      </c>
      <c r="T13223">
        <v>65.940002000000007</v>
      </c>
      <c r="U13223">
        <v>64.555488999999994</v>
      </c>
      <c r="V13223">
        <v>2187700</v>
      </c>
      <c r="W13223" s="9" t="str">
        <f t="shared" si="210"/>
        <v>EIX</v>
      </c>
    </row>
    <row r="13224" spans="15:23">
      <c r="O13224" t="s">
        <v>217</v>
      </c>
      <c r="P13224" s="13">
        <v>44643</v>
      </c>
      <c r="Q13224">
        <v>65.949996999999996</v>
      </c>
      <c r="R13224">
        <v>66.730002999999996</v>
      </c>
      <c r="S13224">
        <v>65.739998</v>
      </c>
      <c r="T13224">
        <v>66.599997999999999</v>
      </c>
      <c r="U13224">
        <v>65.201629999999994</v>
      </c>
      <c r="V13224">
        <v>2657000</v>
      </c>
      <c r="W13224" s="9" t="str">
        <f t="shared" si="210"/>
        <v>EIX</v>
      </c>
    </row>
    <row r="13225" spans="15:23">
      <c r="O13225" t="s">
        <v>217</v>
      </c>
      <c r="P13225" s="13">
        <v>44644</v>
      </c>
      <c r="Q13225">
        <v>66.690002000000007</v>
      </c>
      <c r="R13225">
        <v>67.470000999999996</v>
      </c>
      <c r="S13225">
        <v>66.529999000000004</v>
      </c>
      <c r="T13225">
        <v>66.959998999999996</v>
      </c>
      <c r="U13225">
        <v>65.554069999999996</v>
      </c>
      <c r="V13225">
        <v>2875800</v>
      </c>
      <c r="W13225" s="9" t="str">
        <f t="shared" si="210"/>
        <v>EIX</v>
      </c>
    </row>
    <row r="13226" spans="15:23">
      <c r="O13226" t="s">
        <v>217</v>
      </c>
      <c r="P13226" s="13">
        <v>44645</v>
      </c>
      <c r="Q13226">
        <v>67.239998</v>
      </c>
      <c r="R13226">
        <v>68.910004000000001</v>
      </c>
      <c r="S13226">
        <v>66.980002999999996</v>
      </c>
      <c r="T13226">
        <v>68.790001000000004</v>
      </c>
      <c r="U13226">
        <v>67.345650000000006</v>
      </c>
      <c r="V13226">
        <v>2226500</v>
      </c>
      <c r="W13226" s="9" t="str">
        <f t="shared" si="210"/>
        <v>EIX</v>
      </c>
    </row>
    <row r="13227" spans="15:23">
      <c r="O13227" t="s">
        <v>217</v>
      </c>
      <c r="P13227" s="13">
        <v>44648</v>
      </c>
      <c r="Q13227">
        <v>68.809997999999993</v>
      </c>
      <c r="R13227">
        <v>69.220000999999996</v>
      </c>
      <c r="S13227">
        <v>68.370002999999997</v>
      </c>
      <c r="T13227">
        <v>69.209998999999996</v>
      </c>
      <c r="U13227">
        <v>67.756827999999999</v>
      </c>
      <c r="V13227">
        <v>1305300</v>
      </c>
      <c r="W13227" s="9" t="str">
        <f t="shared" si="210"/>
        <v>EIX</v>
      </c>
    </row>
    <row r="13228" spans="15:23">
      <c r="O13228" t="s">
        <v>217</v>
      </c>
      <c r="P13228" s="13">
        <v>44649</v>
      </c>
      <c r="Q13228">
        <v>69.379997000000003</v>
      </c>
      <c r="R13228">
        <v>69.75</v>
      </c>
      <c r="S13228">
        <v>68.660004000000001</v>
      </c>
      <c r="T13228">
        <v>69.730002999999996</v>
      </c>
      <c r="U13228">
        <v>68.265915000000007</v>
      </c>
      <c r="V13228">
        <v>1229800</v>
      </c>
      <c r="W13228" s="9" t="str">
        <f t="shared" si="210"/>
        <v>EIX</v>
      </c>
    </row>
    <row r="13229" spans="15:23">
      <c r="O13229" t="s">
        <v>217</v>
      </c>
      <c r="P13229" s="13">
        <v>44650</v>
      </c>
      <c r="Q13229">
        <v>69.300003000000004</v>
      </c>
      <c r="R13229">
        <v>69.470000999999996</v>
      </c>
      <c r="S13229">
        <v>68.870002999999997</v>
      </c>
      <c r="T13229">
        <v>69.459998999999996</v>
      </c>
      <c r="U13229">
        <v>68.691147000000001</v>
      </c>
      <c r="V13229">
        <v>1265300</v>
      </c>
      <c r="W13229" s="9" t="str">
        <f t="shared" si="210"/>
        <v>EIX</v>
      </c>
    </row>
    <row r="13230" spans="15:23">
      <c r="O13230" t="s">
        <v>217</v>
      </c>
      <c r="P13230" s="13">
        <v>44651</v>
      </c>
      <c r="Q13230">
        <v>69.150002000000001</v>
      </c>
      <c r="R13230">
        <v>70.389999000000003</v>
      </c>
      <c r="S13230">
        <v>68.940002000000007</v>
      </c>
      <c r="T13230">
        <v>70.099997999999999</v>
      </c>
      <c r="U13230">
        <v>69.324066000000002</v>
      </c>
      <c r="V13230">
        <v>3185000</v>
      </c>
      <c r="W13230" s="9" t="str">
        <f t="shared" si="210"/>
        <v>EIX</v>
      </c>
    </row>
    <row r="13231" spans="15:23">
      <c r="O13231" t="s">
        <v>217</v>
      </c>
      <c r="P13231" s="13">
        <v>44652</v>
      </c>
      <c r="Q13231">
        <v>70.25</v>
      </c>
      <c r="R13231">
        <v>71.069999999999993</v>
      </c>
      <c r="S13231">
        <v>69.379997000000003</v>
      </c>
      <c r="T13231">
        <v>71.040001000000004</v>
      </c>
      <c r="U13231">
        <v>70.253662000000006</v>
      </c>
      <c r="V13231">
        <v>1945100</v>
      </c>
      <c r="W13231" s="9" t="str">
        <f t="shared" si="210"/>
        <v>EIX</v>
      </c>
    </row>
    <row r="13232" spans="15:23">
      <c r="O13232" t="s">
        <v>217</v>
      </c>
      <c r="P13232" s="13">
        <v>44655</v>
      </c>
      <c r="Q13232">
        <v>70.660004000000001</v>
      </c>
      <c r="R13232">
        <v>70.860000999999997</v>
      </c>
      <c r="S13232">
        <v>69.779999000000004</v>
      </c>
      <c r="T13232">
        <v>70.800003000000004</v>
      </c>
      <c r="U13232">
        <v>70.016318999999996</v>
      </c>
      <c r="V13232">
        <v>1441700</v>
      </c>
      <c r="W13232" s="9" t="str">
        <f t="shared" si="210"/>
        <v>EIX</v>
      </c>
    </row>
    <row r="13233" spans="15:23">
      <c r="O13233" t="s">
        <v>217</v>
      </c>
      <c r="P13233" s="13">
        <v>44656</v>
      </c>
      <c r="Q13233">
        <v>70.970000999999996</v>
      </c>
      <c r="R13233">
        <v>71.940002000000007</v>
      </c>
      <c r="S13233">
        <v>70.050003000000004</v>
      </c>
      <c r="T13233">
        <v>70.290001000000004</v>
      </c>
      <c r="U13233">
        <v>69.511962999999994</v>
      </c>
      <c r="V13233">
        <v>1626100</v>
      </c>
      <c r="W13233" s="9" t="str">
        <f t="shared" si="210"/>
        <v>EIX</v>
      </c>
    </row>
    <row r="13234" spans="15:23">
      <c r="O13234" t="s">
        <v>217</v>
      </c>
      <c r="P13234" s="13">
        <v>44657</v>
      </c>
      <c r="Q13234">
        <v>70.389999000000003</v>
      </c>
      <c r="R13234">
        <v>71.559997999999993</v>
      </c>
      <c r="S13234">
        <v>70.040001000000004</v>
      </c>
      <c r="T13234">
        <v>71.540001000000004</v>
      </c>
      <c r="U13234">
        <v>70.748131000000001</v>
      </c>
      <c r="V13234">
        <v>1812900</v>
      </c>
      <c r="W13234" s="9" t="str">
        <f t="shared" si="210"/>
        <v>EIX</v>
      </c>
    </row>
    <row r="13235" spans="15:23">
      <c r="O13235" t="s">
        <v>217</v>
      </c>
      <c r="P13235" s="13">
        <v>44658</v>
      </c>
      <c r="Q13235">
        <v>71.449996999999996</v>
      </c>
      <c r="R13235">
        <v>71.449996999999996</v>
      </c>
      <c r="S13235">
        <v>70.169998000000007</v>
      </c>
      <c r="T13235">
        <v>70.690002000000007</v>
      </c>
      <c r="U13235">
        <v>69.907539</v>
      </c>
      <c r="V13235">
        <v>1744700</v>
      </c>
      <c r="W13235" s="9" t="str">
        <f t="shared" si="210"/>
        <v>EIX</v>
      </c>
    </row>
    <row r="13236" spans="15:23">
      <c r="O13236" t="s">
        <v>217</v>
      </c>
      <c r="P13236" s="13">
        <v>44659</v>
      </c>
      <c r="Q13236">
        <v>71.260002</v>
      </c>
      <c r="R13236">
        <v>72.029999000000004</v>
      </c>
      <c r="S13236">
        <v>70.739998</v>
      </c>
      <c r="T13236">
        <v>71.949996999999996</v>
      </c>
      <c r="U13236">
        <v>71.153587000000002</v>
      </c>
      <c r="V13236">
        <v>2260300</v>
      </c>
      <c r="W13236" s="9" t="str">
        <f t="shared" si="210"/>
        <v>EIX</v>
      </c>
    </row>
    <row r="13237" spans="15:23">
      <c r="O13237" t="s">
        <v>217</v>
      </c>
      <c r="P13237" s="13">
        <v>44662</v>
      </c>
      <c r="Q13237">
        <v>72.029999000000004</v>
      </c>
      <c r="R13237">
        <v>72.029999000000004</v>
      </c>
      <c r="S13237">
        <v>70.650002000000001</v>
      </c>
      <c r="T13237">
        <v>70.800003000000004</v>
      </c>
      <c r="U13237">
        <v>70.016318999999996</v>
      </c>
      <c r="V13237">
        <v>2246600</v>
      </c>
      <c r="W13237" s="9" t="str">
        <f t="shared" si="210"/>
        <v>EIX</v>
      </c>
    </row>
    <row r="13238" spans="15:23">
      <c r="O13238" t="s">
        <v>217</v>
      </c>
      <c r="P13238" s="13">
        <v>44663</v>
      </c>
      <c r="Q13238">
        <v>70.849997999999999</v>
      </c>
      <c r="R13238">
        <v>72.019997000000004</v>
      </c>
      <c r="S13238">
        <v>70.569999999999993</v>
      </c>
      <c r="T13238">
        <v>71.879997000000003</v>
      </c>
      <c r="U13238">
        <v>71.084357999999995</v>
      </c>
      <c r="V13238">
        <v>1645100</v>
      </c>
      <c r="W13238" s="9" t="str">
        <f t="shared" si="210"/>
        <v>EIX</v>
      </c>
    </row>
    <row r="13239" spans="15:23">
      <c r="O13239" t="s">
        <v>217</v>
      </c>
      <c r="P13239" s="13">
        <v>44664</v>
      </c>
      <c r="Q13239">
        <v>71.889999000000003</v>
      </c>
      <c r="R13239">
        <v>72.620002999999997</v>
      </c>
      <c r="S13239">
        <v>71.430000000000007</v>
      </c>
      <c r="T13239">
        <v>72.459998999999996</v>
      </c>
      <c r="U13239">
        <v>71.657944000000001</v>
      </c>
      <c r="V13239">
        <v>2114300</v>
      </c>
      <c r="W13239" s="9" t="str">
        <f t="shared" si="210"/>
        <v>EIX</v>
      </c>
    </row>
    <row r="13240" spans="15:23">
      <c r="O13240" t="s">
        <v>217</v>
      </c>
      <c r="P13240" s="13">
        <v>44665</v>
      </c>
      <c r="Q13240">
        <v>72.489998</v>
      </c>
      <c r="R13240">
        <v>72.639999000000003</v>
      </c>
      <c r="S13240">
        <v>71.809997999999993</v>
      </c>
      <c r="T13240">
        <v>71.839995999999999</v>
      </c>
      <c r="U13240">
        <v>71.044807000000006</v>
      </c>
      <c r="V13240">
        <v>1017500</v>
      </c>
      <c r="W13240" s="9" t="str">
        <f t="shared" si="210"/>
        <v>EIX</v>
      </c>
    </row>
    <row r="13241" spans="15:23">
      <c r="O13241" t="s">
        <v>217</v>
      </c>
      <c r="P13241" s="13">
        <v>44669</v>
      </c>
      <c r="Q13241">
        <v>72.089995999999999</v>
      </c>
      <c r="R13241">
        <v>72.449996999999996</v>
      </c>
      <c r="S13241">
        <v>71.430000000000007</v>
      </c>
      <c r="T13241">
        <v>71.75</v>
      </c>
      <c r="U13241">
        <v>70.955803000000003</v>
      </c>
      <c r="V13241">
        <v>900200</v>
      </c>
      <c r="W13241" s="9" t="str">
        <f t="shared" si="210"/>
        <v>EIX</v>
      </c>
    </row>
    <row r="13242" spans="15:23">
      <c r="O13242" t="s">
        <v>217</v>
      </c>
      <c r="P13242" s="13">
        <v>44670</v>
      </c>
      <c r="Q13242">
        <v>71.889999000000003</v>
      </c>
      <c r="R13242">
        <v>72.330001999999993</v>
      </c>
      <c r="S13242">
        <v>71.699996999999996</v>
      </c>
      <c r="T13242">
        <v>71.809997999999993</v>
      </c>
      <c r="U13242">
        <v>71.015136999999996</v>
      </c>
      <c r="V13242">
        <v>1173100</v>
      </c>
      <c r="W13242" s="9" t="str">
        <f t="shared" si="210"/>
        <v>EIX</v>
      </c>
    </row>
    <row r="13243" spans="15:23">
      <c r="O13243" t="s">
        <v>217</v>
      </c>
      <c r="P13243" s="13">
        <v>44671</v>
      </c>
      <c r="Q13243">
        <v>72.519997000000004</v>
      </c>
      <c r="R13243">
        <v>73.069999999999993</v>
      </c>
      <c r="S13243">
        <v>72.370002999999997</v>
      </c>
      <c r="T13243">
        <v>72.75</v>
      </c>
      <c r="U13243">
        <v>71.944732999999999</v>
      </c>
      <c r="V13243">
        <v>1179200</v>
      </c>
      <c r="W13243" s="9" t="str">
        <f t="shared" si="210"/>
        <v>EIX</v>
      </c>
    </row>
    <row r="13244" spans="15:23">
      <c r="O13244" t="s">
        <v>217</v>
      </c>
      <c r="P13244" s="13">
        <v>44672</v>
      </c>
      <c r="Q13244">
        <v>72.559997999999993</v>
      </c>
      <c r="R13244">
        <v>73.319999999999993</v>
      </c>
      <c r="S13244">
        <v>72.269997000000004</v>
      </c>
      <c r="T13244">
        <v>72.709998999999996</v>
      </c>
      <c r="U13244">
        <v>71.905174000000002</v>
      </c>
      <c r="V13244">
        <v>1112100</v>
      </c>
      <c r="W13244" s="9" t="str">
        <f t="shared" si="210"/>
        <v>EIX</v>
      </c>
    </row>
    <row r="13245" spans="15:23">
      <c r="O13245" t="s">
        <v>217</v>
      </c>
      <c r="P13245" s="13">
        <v>44673</v>
      </c>
      <c r="Q13245">
        <v>72.610000999999997</v>
      </c>
      <c r="R13245">
        <v>72.690002000000007</v>
      </c>
      <c r="S13245">
        <v>71.540001000000004</v>
      </c>
      <c r="T13245">
        <v>71.620002999999997</v>
      </c>
      <c r="U13245">
        <v>70.827247999999997</v>
      </c>
      <c r="V13245">
        <v>1275400</v>
      </c>
      <c r="W13245" s="9" t="str">
        <f t="shared" si="210"/>
        <v>EIX</v>
      </c>
    </row>
    <row r="13246" spans="15:23">
      <c r="O13246" t="s">
        <v>217</v>
      </c>
      <c r="P13246" s="13">
        <v>44676</v>
      </c>
      <c r="Q13246">
        <v>71.870002999999997</v>
      </c>
      <c r="R13246">
        <v>72</v>
      </c>
      <c r="S13246">
        <v>69.980002999999996</v>
      </c>
      <c r="T13246">
        <v>71.269997000000004</v>
      </c>
      <c r="U13246">
        <v>70.481110000000001</v>
      </c>
      <c r="V13246">
        <v>1663800</v>
      </c>
      <c r="W13246" s="9" t="str">
        <f t="shared" si="210"/>
        <v>EIX</v>
      </c>
    </row>
    <row r="13247" spans="15:23">
      <c r="O13247" t="s">
        <v>217</v>
      </c>
      <c r="P13247" s="13">
        <v>44677</v>
      </c>
      <c r="Q13247">
        <v>70.889999000000003</v>
      </c>
      <c r="R13247">
        <v>71.660004000000001</v>
      </c>
      <c r="S13247">
        <v>70.150002000000001</v>
      </c>
      <c r="T13247">
        <v>70.230002999999996</v>
      </c>
      <c r="U13247">
        <v>69.452629000000002</v>
      </c>
      <c r="V13247">
        <v>1462600</v>
      </c>
      <c r="W13247" s="9" t="str">
        <f t="shared" si="210"/>
        <v>EIX</v>
      </c>
    </row>
    <row r="13248" spans="15:23">
      <c r="O13248" t="s">
        <v>217</v>
      </c>
      <c r="P13248" s="13">
        <v>44678</v>
      </c>
      <c r="Q13248">
        <v>70.459998999999996</v>
      </c>
      <c r="R13248">
        <v>71.059997999999993</v>
      </c>
      <c r="S13248">
        <v>69.819999999999993</v>
      </c>
      <c r="T13248">
        <v>70.410004000000001</v>
      </c>
      <c r="U13248">
        <v>69.630638000000005</v>
      </c>
      <c r="V13248">
        <v>1626300</v>
      </c>
      <c r="W13248" s="9" t="str">
        <f t="shared" si="210"/>
        <v>EIX</v>
      </c>
    </row>
    <row r="13249" spans="15:23">
      <c r="O13249" t="s">
        <v>217</v>
      </c>
      <c r="P13249" s="13">
        <v>44679</v>
      </c>
      <c r="Q13249">
        <v>70.790001000000004</v>
      </c>
      <c r="R13249">
        <v>71.400002000000001</v>
      </c>
      <c r="S13249">
        <v>70.129997000000003</v>
      </c>
      <c r="T13249">
        <v>70.800003000000004</v>
      </c>
      <c r="U13249">
        <v>70.016318999999996</v>
      </c>
      <c r="V13249">
        <v>1427900</v>
      </c>
      <c r="W13249" s="9" t="str">
        <f t="shared" si="210"/>
        <v>EIX</v>
      </c>
    </row>
    <row r="13250" spans="15:23">
      <c r="O13250" t="s">
        <v>217</v>
      </c>
      <c r="P13250" s="13">
        <v>44680</v>
      </c>
      <c r="Q13250">
        <v>70.610000999999997</v>
      </c>
      <c r="R13250">
        <v>70.650002000000001</v>
      </c>
      <c r="S13250">
        <v>68.690002000000007</v>
      </c>
      <c r="T13250">
        <v>68.790001000000004</v>
      </c>
      <c r="U13250">
        <v>68.028571999999997</v>
      </c>
      <c r="V13250">
        <v>2572000</v>
      </c>
      <c r="W13250" s="9" t="str">
        <f t="shared" si="210"/>
        <v>EIX</v>
      </c>
    </row>
    <row r="13251" spans="15:23">
      <c r="O13251" t="s">
        <v>217</v>
      </c>
      <c r="P13251" s="13">
        <v>44683</v>
      </c>
      <c r="Q13251">
        <v>69.25</v>
      </c>
      <c r="R13251">
        <v>69.620002999999997</v>
      </c>
      <c r="S13251">
        <v>67.260002</v>
      </c>
      <c r="T13251">
        <v>67.910004000000001</v>
      </c>
      <c r="U13251">
        <v>67.15831</v>
      </c>
      <c r="V13251">
        <v>2122100</v>
      </c>
      <c r="W13251" s="9" t="str">
        <f t="shared" si="210"/>
        <v>EIX</v>
      </c>
    </row>
    <row r="13252" spans="15:23">
      <c r="O13252" t="s">
        <v>217</v>
      </c>
      <c r="P13252" s="13">
        <v>44684</v>
      </c>
      <c r="Q13252">
        <v>68.529999000000004</v>
      </c>
      <c r="R13252">
        <v>69.709998999999996</v>
      </c>
      <c r="S13252">
        <v>68.069999999999993</v>
      </c>
      <c r="T13252">
        <v>68.419998000000007</v>
      </c>
      <c r="U13252">
        <v>67.662659000000005</v>
      </c>
      <c r="V13252">
        <v>2083100</v>
      </c>
      <c r="W13252" s="9" t="str">
        <f t="shared" si="210"/>
        <v>EIX</v>
      </c>
    </row>
    <row r="13253" spans="15:23">
      <c r="O13253" t="s">
        <v>217</v>
      </c>
      <c r="P13253" s="13">
        <v>44685</v>
      </c>
      <c r="Q13253">
        <v>68.260002</v>
      </c>
      <c r="R13253">
        <v>70.589995999999999</v>
      </c>
      <c r="S13253">
        <v>68.260002</v>
      </c>
      <c r="T13253">
        <v>70.360000999999997</v>
      </c>
      <c r="U13253">
        <v>69.581192000000001</v>
      </c>
      <c r="V13253">
        <v>1998700</v>
      </c>
      <c r="W13253" s="9" t="str">
        <f t="shared" ref="W13253:W13316" si="211">IFERROR(VLOOKUP(O13253,$B$4:$B$17,1,FALSE),"Delete")</f>
        <v>EIX</v>
      </c>
    </row>
    <row r="13254" spans="15:23">
      <c r="O13254" t="s">
        <v>217</v>
      </c>
      <c r="P13254" s="13">
        <v>44686</v>
      </c>
      <c r="Q13254">
        <v>70.239998</v>
      </c>
      <c r="R13254">
        <v>70.680000000000007</v>
      </c>
      <c r="S13254">
        <v>68.220000999999996</v>
      </c>
      <c r="T13254">
        <v>68.819999999999993</v>
      </c>
      <c r="U13254">
        <v>68.058234999999996</v>
      </c>
      <c r="V13254">
        <v>1335000</v>
      </c>
      <c r="W13254" s="9" t="str">
        <f t="shared" si="211"/>
        <v>EIX</v>
      </c>
    </row>
    <row r="13255" spans="15:23">
      <c r="O13255" t="s">
        <v>217</v>
      </c>
      <c r="P13255" s="13">
        <v>44687</v>
      </c>
      <c r="Q13255">
        <v>68.629997000000003</v>
      </c>
      <c r="R13255">
        <v>70.470000999999996</v>
      </c>
      <c r="S13255">
        <v>68.629997000000003</v>
      </c>
      <c r="T13255">
        <v>70.300003000000004</v>
      </c>
      <c r="U13255">
        <v>69.521857999999995</v>
      </c>
      <c r="V13255">
        <v>1588100</v>
      </c>
      <c r="W13255" s="9" t="str">
        <f t="shared" si="211"/>
        <v>EIX</v>
      </c>
    </row>
    <row r="13256" spans="15:23">
      <c r="O13256" t="s">
        <v>217</v>
      </c>
      <c r="P13256" s="13">
        <v>44690</v>
      </c>
      <c r="Q13256">
        <v>70.059997999999993</v>
      </c>
      <c r="R13256">
        <v>70.800003000000004</v>
      </c>
      <c r="S13256">
        <v>69.139999000000003</v>
      </c>
      <c r="T13256">
        <v>70.059997999999993</v>
      </c>
      <c r="U13256">
        <v>69.284508000000002</v>
      </c>
      <c r="V13256">
        <v>2633100</v>
      </c>
      <c r="W13256" s="9" t="str">
        <f t="shared" si="211"/>
        <v>EIX</v>
      </c>
    </row>
    <row r="13257" spans="15:23">
      <c r="O13257" t="s">
        <v>217</v>
      </c>
      <c r="P13257" s="13">
        <v>44691</v>
      </c>
      <c r="Q13257">
        <v>69.360000999999997</v>
      </c>
      <c r="R13257">
        <v>70.669998000000007</v>
      </c>
      <c r="S13257">
        <v>66.819999999999993</v>
      </c>
      <c r="T13257">
        <v>67.489998</v>
      </c>
      <c r="U13257">
        <v>66.742958000000002</v>
      </c>
      <c r="V13257">
        <v>2717300</v>
      </c>
      <c r="W13257" s="9" t="str">
        <f t="shared" si="211"/>
        <v>EIX</v>
      </c>
    </row>
    <row r="13258" spans="15:23">
      <c r="O13258" t="s">
        <v>217</v>
      </c>
      <c r="P13258" s="13">
        <v>44692</v>
      </c>
      <c r="Q13258">
        <v>67.639999000000003</v>
      </c>
      <c r="R13258">
        <v>69.389999000000003</v>
      </c>
      <c r="S13258">
        <v>67.5</v>
      </c>
      <c r="T13258">
        <v>68.419998000000007</v>
      </c>
      <c r="U13258">
        <v>67.662659000000005</v>
      </c>
      <c r="V13258">
        <v>1696300</v>
      </c>
      <c r="W13258" s="9" t="str">
        <f t="shared" si="211"/>
        <v>EIX</v>
      </c>
    </row>
    <row r="13259" spans="15:23">
      <c r="O13259" t="s">
        <v>217</v>
      </c>
      <c r="P13259" s="13">
        <v>44693</v>
      </c>
      <c r="Q13259">
        <v>66.050003000000004</v>
      </c>
      <c r="R13259">
        <v>67.319999999999993</v>
      </c>
      <c r="S13259">
        <v>64.330001999999993</v>
      </c>
      <c r="T13259">
        <v>64.860000999999997</v>
      </c>
      <c r="U13259">
        <v>64.142066999999997</v>
      </c>
      <c r="V13259">
        <v>4459700</v>
      </c>
      <c r="W13259" s="9" t="str">
        <f t="shared" si="211"/>
        <v>EIX</v>
      </c>
    </row>
    <row r="13260" spans="15:23">
      <c r="O13260" t="s">
        <v>217</v>
      </c>
      <c r="P13260" s="13">
        <v>44694</v>
      </c>
      <c r="Q13260">
        <v>65.669998000000007</v>
      </c>
      <c r="R13260">
        <v>65.849997999999999</v>
      </c>
      <c r="S13260">
        <v>64.769997000000004</v>
      </c>
      <c r="T13260">
        <v>65.459998999999996</v>
      </c>
      <c r="U13260">
        <v>64.735427999999999</v>
      </c>
      <c r="V13260">
        <v>3002700</v>
      </c>
      <c r="W13260" s="9" t="str">
        <f t="shared" si="211"/>
        <v>EIX</v>
      </c>
    </row>
    <row r="13261" spans="15:23">
      <c r="O13261" t="s">
        <v>217</v>
      </c>
      <c r="P13261" s="13">
        <v>44697</v>
      </c>
      <c r="Q13261">
        <v>65.930000000000007</v>
      </c>
      <c r="R13261">
        <v>67.029999000000004</v>
      </c>
      <c r="S13261">
        <v>65.540001000000004</v>
      </c>
      <c r="T13261">
        <v>66.589995999999999</v>
      </c>
      <c r="U13261">
        <v>65.852913000000001</v>
      </c>
      <c r="V13261">
        <v>2520700</v>
      </c>
      <c r="W13261" s="9" t="str">
        <f t="shared" si="211"/>
        <v>EIX</v>
      </c>
    </row>
    <row r="13262" spans="15:23">
      <c r="O13262" t="s">
        <v>217</v>
      </c>
      <c r="P13262" s="13">
        <v>44698</v>
      </c>
      <c r="Q13262">
        <v>67.019997000000004</v>
      </c>
      <c r="R13262">
        <v>67.019997000000004</v>
      </c>
      <c r="S13262">
        <v>65.760002</v>
      </c>
      <c r="T13262">
        <v>66.660004000000001</v>
      </c>
      <c r="U13262">
        <v>65.922150000000002</v>
      </c>
      <c r="V13262">
        <v>2077500</v>
      </c>
      <c r="W13262" s="9" t="str">
        <f t="shared" si="211"/>
        <v>EIX</v>
      </c>
    </row>
    <row r="13263" spans="15:23">
      <c r="O13263" t="s">
        <v>217</v>
      </c>
      <c r="P13263" s="13">
        <v>44699</v>
      </c>
      <c r="Q13263">
        <v>66.760002</v>
      </c>
      <c r="R13263">
        <v>67.040001000000004</v>
      </c>
      <c r="S13263">
        <v>65.680000000000007</v>
      </c>
      <c r="T13263">
        <v>65.830001999999993</v>
      </c>
      <c r="U13263">
        <v>65.101333999999994</v>
      </c>
      <c r="V13263">
        <v>1476000</v>
      </c>
      <c r="W13263" s="9" t="str">
        <f t="shared" si="211"/>
        <v>EIX</v>
      </c>
    </row>
    <row r="13264" spans="15:23">
      <c r="O13264" t="s">
        <v>217</v>
      </c>
      <c r="P13264" s="13">
        <v>44700</v>
      </c>
      <c r="Q13264">
        <v>65.769997000000004</v>
      </c>
      <c r="R13264">
        <v>66.019997000000004</v>
      </c>
      <c r="S13264">
        <v>64.559997999999993</v>
      </c>
      <c r="T13264">
        <v>65.849997999999999</v>
      </c>
      <c r="U13264">
        <v>65.121109000000004</v>
      </c>
      <c r="V13264">
        <v>2047700</v>
      </c>
      <c r="W13264" s="9" t="str">
        <f t="shared" si="211"/>
        <v>EIX</v>
      </c>
    </row>
    <row r="13265" spans="15:23">
      <c r="O13265" t="s">
        <v>217</v>
      </c>
      <c r="P13265" s="13">
        <v>44701</v>
      </c>
      <c r="Q13265">
        <v>65.709998999999996</v>
      </c>
      <c r="R13265">
        <v>66.120002999999997</v>
      </c>
      <c r="S13265">
        <v>64.809997999999993</v>
      </c>
      <c r="T13265">
        <v>65.849997999999999</v>
      </c>
      <c r="U13265">
        <v>65.121109000000004</v>
      </c>
      <c r="V13265">
        <v>1886700</v>
      </c>
      <c r="W13265" s="9" t="str">
        <f t="shared" si="211"/>
        <v>EIX</v>
      </c>
    </row>
    <row r="13266" spans="15:23">
      <c r="O13266" t="s">
        <v>217</v>
      </c>
      <c r="P13266" s="13">
        <v>44704</v>
      </c>
      <c r="Q13266">
        <v>66.589995999999999</v>
      </c>
      <c r="R13266">
        <v>67.120002999999997</v>
      </c>
      <c r="S13266">
        <v>65.919998000000007</v>
      </c>
      <c r="T13266">
        <v>66.449996999999996</v>
      </c>
      <c r="U13266">
        <v>65.714461999999997</v>
      </c>
      <c r="V13266">
        <v>1336200</v>
      </c>
      <c r="W13266" s="9" t="str">
        <f t="shared" si="211"/>
        <v>EIX</v>
      </c>
    </row>
    <row r="13267" spans="15:23">
      <c r="O13267" t="s">
        <v>217</v>
      </c>
      <c r="P13267" s="13">
        <v>44705</v>
      </c>
      <c r="Q13267">
        <v>66.550003000000004</v>
      </c>
      <c r="R13267">
        <v>68.110000999999997</v>
      </c>
      <c r="S13267">
        <v>66.050003000000004</v>
      </c>
      <c r="T13267">
        <v>68.080001999999993</v>
      </c>
      <c r="U13267">
        <v>67.326430999999999</v>
      </c>
      <c r="V13267">
        <v>1251600</v>
      </c>
      <c r="W13267" s="9" t="str">
        <f t="shared" si="211"/>
        <v>EIX</v>
      </c>
    </row>
    <row r="13268" spans="15:23">
      <c r="O13268" t="s">
        <v>217</v>
      </c>
      <c r="P13268" s="13">
        <v>44706</v>
      </c>
      <c r="Q13268">
        <v>68.040001000000004</v>
      </c>
      <c r="R13268">
        <v>68.480002999999996</v>
      </c>
      <c r="S13268">
        <v>67.559997999999993</v>
      </c>
      <c r="T13268">
        <v>68.419998000000007</v>
      </c>
      <c r="U13268">
        <v>67.662659000000005</v>
      </c>
      <c r="V13268">
        <v>1404300</v>
      </c>
      <c r="W13268" s="9" t="str">
        <f t="shared" si="211"/>
        <v>EIX</v>
      </c>
    </row>
    <row r="13269" spans="15:23">
      <c r="O13269" t="s">
        <v>217</v>
      </c>
      <c r="P13269" s="13">
        <v>44707</v>
      </c>
      <c r="Q13269">
        <v>68.779999000000004</v>
      </c>
      <c r="R13269">
        <v>69.720000999999996</v>
      </c>
      <c r="S13269">
        <v>68.610000999999997</v>
      </c>
      <c r="T13269">
        <v>69.029999000000004</v>
      </c>
      <c r="U13269">
        <v>68.265906999999999</v>
      </c>
      <c r="V13269">
        <v>2069200</v>
      </c>
      <c r="W13269" s="9" t="str">
        <f t="shared" si="211"/>
        <v>EIX</v>
      </c>
    </row>
    <row r="13270" spans="15:23">
      <c r="O13270" t="s">
        <v>217</v>
      </c>
      <c r="P13270" s="13">
        <v>44708</v>
      </c>
      <c r="Q13270">
        <v>68.809997999999993</v>
      </c>
      <c r="R13270">
        <v>70.620002999999997</v>
      </c>
      <c r="S13270">
        <v>68.800003000000004</v>
      </c>
      <c r="T13270">
        <v>70.059997999999993</v>
      </c>
      <c r="U13270">
        <v>69.284508000000002</v>
      </c>
      <c r="V13270">
        <v>2300600</v>
      </c>
      <c r="W13270" s="9" t="str">
        <f t="shared" si="211"/>
        <v>EIX</v>
      </c>
    </row>
    <row r="13271" spans="15:23">
      <c r="O13271" t="s">
        <v>217</v>
      </c>
      <c r="P13271" s="13">
        <v>44712</v>
      </c>
      <c r="Q13271">
        <v>69.440002000000007</v>
      </c>
      <c r="R13271">
        <v>70.150002000000001</v>
      </c>
      <c r="S13271">
        <v>68.809997999999993</v>
      </c>
      <c r="T13271">
        <v>69.910004000000001</v>
      </c>
      <c r="U13271">
        <v>69.136177000000004</v>
      </c>
      <c r="V13271">
        <v>3662600</v>
      </c>
      <c r="W13271" s="9" t="str">
        <f t="shared" si="211"/>
        <v>EIX</v>
      </c>
    </row>
    <row r="13272" spans="15:23">
      <c r="O13272" t="s">
        <v>217</v>
      </c>
      <c r="P13272" s="13">
        <v>44713</v>
      </c>
      <c r="Q13272">
        <v>70.230002999999996</v>
      </c>
      <c r="R13272">
        <v>70.279999000000004</v>
      </c>
      <c r="S13272">
        <v>68.580001999999993</v>
      </c>
      <c r="T13272">
        <v>69.730002999999996</v>
      </c>
      <c r="U13272">
        <v>68.958168000000001</v>
      </c>
      <c r="V13272">
        <v>2054200</v>
      </c>
      <c r="W13272" s="9" t="str">
        <f t="shared" si="211"/>
        <v>EIX</v>
      </c>
    </row>
    <row r="13273" spans="15:23">
      <c r="O13273" t="s">
        <v>217</v>
      </c>
      <c r="P13273" s="13">
        <v>44714</v>
      </c>
      <c r="Q13273">
        <v>70.069999999999993</v>
      </c>
      <c r="R13273">
        <v>70.489998</v>
      </c>
      <c r="S13273">
        <v>68.389999000000003</v>
      </c>
      <c r="T13273">
        <v>70.360000999999997</v>
      </c>
      <c r="U13273">
        <v>69.581192000000001</v>
      </c>
      <c r="V13273">
        <v>1492600</v>
      </c>
      <c r="W13273" s="9" t="str">
        <f t="shared" si="211"/>
        <v>EIX</v>
      </c>
    </row>
    <row r="13274" spans="15:23">
      <c r="O13274" t="s">
        <v>217</v>
      </c>
      <c r="P13274" s="13">
        <v>44715</v>
      </c>
      <c r="Q13274">
        <v>70</v>
      </c>
      <c r="R13274">
        <v>70.459998999999996</v>
      </c>
      <c r="S13274">
        <v>69.660004000000001</v>
      </c>
      <c r="T13274">
        <v>69.779999000000004</v>
      </c>
      <c r="U13274">
        <v>69.007606999999993</v>
      </c>
      <c r="V13274">
        <v>1423300</v>
      </c>
      <c r="W13274" s="9" t="str">
        <f t="shared" si="211"/>
        <v>EIX</v>
      </c>
    </row>
    <row r="13275" spans="15:23">
      <c r="O13275" t="s">
        <v>217</v>
      </c>
      <c r="P13275" s="13">
        <v>44718</v>
      </c>
      <c r="Q13275">
        <v>69.709998999999996</v>
      </c>
      <c r="R13275">
        <v>69.970000999999996</v>
      </c>
      <c r="S13275">
        <v>69.190002000000007</v>
      </c>
      <c r="T13275">
        <v>69.400002000000001</v>
      </c>
      <c r="U13275">
        <v>68.631821000000002</v>
      </c>
      <c r="V13275">
        <v>1232800</v>
      </c>
      <c r="W13275" s="9" t="str">
        <f t="shared" si="211"/>
        <v>EIX</v>
      </c>
    </row>
    <row r="13276" spans="15:23">
      <c r="O13276" t="s">
        <v>217</v>
      </c>
      <c r="P13276" s="13">
        <v>44719</v>
      </c>
      <c r="Q13276">
        <v>69.309997999999993</v>
      </c>
      <c r="R13276">
        <v>70.260002</v>
      </c>
      <c r="S13276">
        <v>69.010002</v>
      </c>
      <c r="T13276">
        <v>70.230002999999996</v>
      </c>
      <c r="U13276">
        <v>69.452629000000002</v>
      </c>
      <c r="V13276">
        <v>1632300</v>
      </c>
      <c r="W13276" s="9" t="str">
        <f t="shared" si="211"/>
        <v>EIX</v>
      </c>
    </row>
    <row r="13277" spans="15:23">
      <c r="O13277" t="s">
        <v>217</v>
      </c>
      <c r="P13277" s="13">
        <v>44720</v>
      </c>
      <c r="Q13277">
        <v>69.760002</v>
      </c>
      <c r="R13277">
        <v>70.180000000000007</v>
      </c>
      <c r="S13277">
        <v>68.919998000000007</v>
      </c>
      <c r="T13277">
        <v>69.129997000000003</v>
      </c>
      <c r="U13277">
        <v>68.364799000000005</v>
      </c>
      <c r="V13277">
        <v>1202100</v>
      </c>
      <c r="W13277" s="9" t="str">
        <f t="shared" si="211"/>
        <v>EIX</v>
      </c>
    </row>
    <row r="13278" spans="15:23">
      <c r="O13278" t="s">
        <v>217</v>
      </c>
      <c r="P13278" s="13">
        <v>44721</v>
      </c>
      <c r="Q13278">
        <v>69.540001000000004</v>
      </c>
      <c r="R13278">
        <v>70.220000999999996</v>
      </c>
      <c r="S13278">
        <v>66.650002000000001</v>
      </c>
      <c r="T13278">
        <v>66.739998</v>
      </c>
      <c r="U13278">
        <v>66.001259000000005</v>
      </c>
      <c r="V13278">
        <v>1410400</v>
      </c>
      <c r="W13278" s="9" t="str">
        <f t="shared" si="211"/>
        <v>EIX</v>
      </c>
    </row>
    <row r="13279" spans="15:23">
      <c r="O13279" t="s">
        <v>217</v>
      </c>
      <c r="P13279" s="13">
        <v>44722</v>
      </c>
      <c r="Q13279">
        <v>65.839995999999999</v>
      </c>
      <c r="R13279">
        <v>67.519997000000004</v>
      </c>
      <c r="S13279">
        <v>65.610000999999997</v>
      </c>
      <c r="T13279">
        <v>66.980002999999996</v>
      </c>
      <c r="U13279">
        <v>66.238608999999997</v>
      </c>
      <c r="V13279">
        <v>1624800</v>
      </c>
      <c r="W13279" s="9" t="str">
        <f t="shared" si="211"/>
        <v>EIX</v>
      </c>
    </row>
    <row r="13280" spans="15:23">
      <c r="O13280" t="s">
        <v>217</v>
      </c>
      <c r="P13280" s="13">
        <v>44725</v>
      </c>
      <c r="Q13280">
        <v>65.730002999999996</v>
      </c>
      <c r="R13280">
        <v>66.220000999999996</v>
      </c>
      <c r="S13280">
        <v>62.049999</v>
      </c>
      <c r="T13280">
        <v>62.380001</v>
      </c>
      <c r="U13280">
        <v>61.689521999999997</v>
      </c>
      <c r="V13280">
        <v>2579300</v>
      </c>
      <c r="W13280" s="9" t="str">
        <f t="shared" si="211"/>
        <v>EIX</v>
      </c>
    </row>
    <row r="13281" spans="15:23">
      <c r="O13281" t="s">
        <v>217</v>
      </c>
      <c r="P13281" s="13">
        <v>44726</v>
      </c>
      <c r="Q13281">
        <v>62.779998999999997</v>
      </c>
      <c r="R13281">
        <v>62.799999</v>
      </c>
      <c r="S13281">
        <v>60.220001000000003</v>
      </c>
      <c r="T13281">
        <v>60.98</v>
      </c>
      <c r="U13281">
        <v>60.305016000000002</v>
      </c>
      <c r="V13281">
        <v>1988200</v>
      </c>
      <c r="W13281" s="9" t="str">
        <f t="shared" si="211"/>
        <v>EIX</v>
      </c>
    </row>
    <row r="13282" spans="15:23">
      <c r="O13282" t="s">
        <v>217</v>
      </c>
      <c r="P13282" s="13">
        <v>44727</v>
      </c>
      <c r="Q13282">
        <v>61.450001</v>
      </c>
      <c r="R13282">
        <v>62.130001</v>
      </c>
      <c r="S13282">
        <v>60.240001999999997</v>
      </c>
      <c r="T13282">
        <v>61.130001</v>
      </c>
      <c r="U13282">
        <v>60.453358000000001</v>
      </c>
      <c r="V13282">
        <v>1898000</v>
      </c>
      <c r="W13282" s="9" t="str">
        <f t="shared" si="211"/>
        <v>EIX</v>
      </c>
    </row>
    <row r="13283" spans="15:23">
      <c r="O13283" t="s">
        <v>217</v>
      </c>
      <c r="P13283" s="13">
        <v>44728</v>
      </c>
      <c r="Q13283">
        <v>60.189999</v>
      </c>
      <c r="R13283">
        <v>60.470001000000003</v>
      </c>
      <c r="S13283">
        <v>59.110000999999997</v>
      </c>
      <c r="T13283">
        <v>60.330002</v>
      </c>
      <c r="U13283">
        <v>59.662211999999997</v>
      </c>
      <c r="V13283">
        <v>2175500</v>
      </c>
      <c r="W13283" s="9" t="str">
        <f t="shared" si="211"/>
        <v>EIX</v>
      </c>
    </row>
    <row r="13284" spans="15:23">
      <c r="O13284" t="s">
        <v>217</v>
      </c>
      <c r="P13284" s="13">
        <v>44729</v>
      </c>
      <c r="Q13284">
        <v>60.610000999999997</v>
      </c>
      <c r="R13284">
        <v>60.860000999999997</v>
      </c>
      <c r="S13284">
        <v>58.599997999999999</v>
      </c>
      <c r="T13284">
        <v>58.919998</v>
      </c>
      <c r="U13284">
        <v>58.267814999999999</v>
      </c>
      <c r="V13284">
        <v>3924200</v>
      </c>
      <c r="W13284" s="9" t="str">
        <f t="shared" si="211"/>
        <v>EIX</v>
      </c>
    </row>
    <row r="13285" spans="15:23">
      <c r="O13285" t="s">
        <v>217</v>
      </c>
      <c r="P13285" s="13">
        <v>44733</v>
      </c>
      <c r="Q13285">
        <v>59.18</v>
      </c>
      <c r="R13285">
        <v>60.650002000000001</v>
      </c>
      <c r="S13285">
        <v>59.060001</v>
      </c>
      <c r="T13285">
        <v>60.279998999999997</v>
      </c>
      <c r="U13285">
        <v>59.612761999999996</v>
      </c>
      <c r="V13285">
        <v>1834900</v>
      </c>
      <c r="W13285" s="9" t="str">
        <f t="shared" si="211"/>
        <v>EIX</v>
      </c>
    </row>
    <row r="13286" spans="15:23">
      <c r="O13286" t="s">
        <v>217</v>
      </c>
      <c r="P13286" s="13">
        <v>44734</v>
      </c>
      <c r="Q13286">
        <v>59.77</v>
      </c>
      <c r="R13286">
        <v>60.740001999999997</v>
      </c>
      <c r="S13286">
        <v>59.560001</v>
      </c>
      <c r="T13286">
        <v>60.119999</v>
      </c>
      <c r="U13286">
        <v>59.454532999999998</v>
      </c>
      <c r="V13286">
        <v>1381300</v>
      </c>
      <c r="W13286" s="9" t="str">
        <f t="shared" si="211"/>
        <v>EIX</v>
      </c>
    </row>
    <row r="13287" spans="15:23">
      <c r="O13287" t="s">
        <v>217</v>
      </c>
      <c r="P13287" s="13">
        <v>44735</v>
      </c>
      <c r="Q13287">
        <v>60.290000999999997</v>
      </c>
      <c r="R13287">
        <v>60.950001</v>
      </c>
      <c r="S13287">
        <v>60.279998999999997</v>
      </c>
      <c r="T13287">
        <v>60.720001000000003</v>
      </c>
      <c r="U13287">
        <v>60.047893999999999</v>
      </c>
      <c r="V13287">
        <v>1384900</v>
      </c>
      <c r="W13287" s="9" t="str">
        <f t="shared" si="211"/>
        <v>EIX</v>
      </c>
    </row>
    <row r="13288" spans="15:23">
      <c r="O13288" t="s">
        <v>217</v>
      </c>
      <c r="P13288" s="13">
        <v>44736</v>
      </c>
      <c r="Q13288">
        <v>60.98</v>
      </c>
      <c r="R13288">
        <v>62.959999000000003</v>
      </c>
      <c r="S13288">
        <v>60.849997999999999</v>
      </c>
      <c r="T13288">
        <v>62.790000999999997</v>
      </c>
      <c r="U13288">
        <v>62.094982000000002</v>
      </c>
      <c r="V13288">
        <v>1672000</v>
      </c>
      <c r="W13288" s="9" t="str">
        <f t="shared" si="211"/>
        <v>EIX</v>
      </c>
    </row>
    <row r="13289" spans="15:23">
      <c r="O13289" t="s">
        <v>217</v>
      </c>
      <c r="P13289" s="13">
        <v>44739</v>
      </c>
      <c r="Q13289">
        <v>62.700001</v>
      </c>
      <c r="R13289">
        <v>63.509998000000003</v>
      </c>
      <c r="S13289">
        <v>62.439999</v>
      </c>
      <c r="T13289">
        <v>63.27</v>
      </c>
      <c r="U13289">
        <v>62.569668</v>
      </c>
      <c r="V13289">
        <v>1498300</v>
      </c>
      <c r="W13289" s="9" t="str">
        <f t="shared" si="211"/>
        <v>EIX</v>
      </c>
    </row>
    <row r="13290" spans="15:23">
      <c r="O13290" t="s">
        <v>217</v>
      </c>
      <c r="P13290" s="13">
        <v>44740</v>
      </c>
      <c r="Q13290">
        <v>63.66</v>
      </c>
      <c r="R13290">
        <v>64.019997000000004</v>
      </c>
      <c r="S13290">
        <v>62.299999</v>
      </c>
      <c r="T13290">
        <v>62.389999000000003</v>
      </c>
      <c r="U13290">
        <v>61.699409000000003</v>
      </c>
      <c r="V13290">
        <v>1669400</v>
      </c>
      <c r="W13290" s="9" t="str">
        <f t="shared" si="211"/>
        <v>EIX</v>
      </c>
    </row>
    <row r="13291" spans="15:23">
      <c r="O13291" t="s">
        <v>217</v>
      </c>
      <c r="P13291" s="13">
        <v>44741</v>
      </c>
      <c r="Q13291">
        <v>62.669998</v>
      </c>
      <c r="R13291">
        <v>62.900002000000001</v>
      </c>
      <c r="S13291">
        <v>61.98</v>
      </c>
      <c r="T13291">
        <v>62.860000999999997</v>
      </c>
      <c r="U13291">
        <v>62.164206999999998</v>
      </c>
      <c r="V13291">
        <v>1009900</v>
      </c>
      <c r="W13291" s="9" t="str">
        <f t="shared" si="211"/>
        <v>EIX</v>
      </c>
    </row>
    <row r="13292" spans="15:23">
      <c r="O13292" t="s">
        <v>217</v>
      </c>
      <c r="P13292" s="13">
        <v>44742</v>
      </c>
      <c r="Q13292">
        <v>62.48</v>
      </c>
      <c r="R13292">
        <v>63.75</v>
      </c>
      <c r="S13292">
        <v>62.09</v>
      </c>
      <c r="T13292">
        <v>63.240001999999997</v>
      </c>
      <c r="U13292">
        <v>62.540000999999997</v>
      </c>
      <c r="V13292">
        <v>2233700</v>
      </c>
      <c r="W13292" s="9" t="str">
        <f t="shared" si="211"/>
        <v>EIX</v>
      </c>
    </row>
    <row r="13293" spans="15:23">
      <c r="O13293" t="s">
        <v>217</v>
      </c>
      <c r="P13293" s="13">
        <v>44743</v>
      </c>
      <c r="Q13293">
        <v>62.740001999999997</v>
      </c>
      <c r="R13293">
        <v>63.84</v>
      </c>
      <c r="S13293">
        <v>62.529998999999997</v>
      </c>
      <c r="T13293">
        <v>63.75</v>
      </c>
      <c r="U13293">
        <v>63.75</v>
      </c>
      <c r="V13293">
        <v>1764900</v>
      </c>
      <c r="W13293" s="9" t="str">
        <f t="shared" si="211"/>
        <v>EIX</v>
      </c>
    </row>
    <row r="13294" spans="15:23">
      <c r="O13294" t="s">
        <v>217</v>
      </c>
      <c r="P13294" s="13">
        <v>44747</v>
      </c>
      <c r="Q13294">
        <v>63.389999000000003</v>
      </c>
      <c r="R13294">
        <v>63.490001999999997</v>
      </c>
      <c r="S13294">
        <v>60.330002</v>
      </c>
      <c r="T13294">
        <v>61.689999</v>
      </c>
      <c r="U13294">
        <v>61.689999</v>
      </c>
      <c r="V13294">
        <v>1842300</v>
      </c>
      <c r="W13294" s="9" t="str">
        <f t="shared" si="211"/>
        <v>EIX</v>
      </c>
    </row>
    <row r="13295" spans="15:23">
      <c r="O13295" t="s">
        <v>217</v>
      </c>
      <c r="P13295" s="13">
        <v>44748</v>
      </c>
      <c r="Q13295">
        <v>62.099997999999999</v>
      </c>
      <c r="R13295">
        <v>62.950001</v>
      </c>
      <c r="S13295">
        <v>61.5</v>
      </c>
      <c r="T13295">
        <v>62.25</v>
      </c>
      <c r="U13295">
        <v>62.25</v>
      </c>
      <c r="V13295">
        <v>1247900</v>
      </c>
      <c r="W13295" s="9" t="str">
        <f t="shared" si="211"/>
        <v>EIX</v>
      </c>
    </row>
    <row r="13296" spans="15:23">
      <c r="O13296" t="s">
        <v>217</v>
      </c>
      <c r="P13296" s="13">
        <v>44749</v>
      </c>
      <c r="Q13296">
        <v>62.610000999999997</v>
      </c>
      <c r="R13296">
        <v>63.279998999999997</v>
      </c>
      <c r="S13296">
        <v>62.43</v>
      </c>
      <c r="T13296">
        <v>62.720001000000003</v>
      </c>
      <c r="U13296">
        <v>62.720001000000003</v>
      </c>
      <c r="V13296">
        <v>1718800</v>
      </c>
      <c r="W13296" s="9" t="str">
        <f t="shared" si="211"/>
        <v>EIX</v>
      </c>
    </row>
    <row r="13297" spans="15:23">
      <c r="O13297" t="s">
        <v>217</v>
      </c>
      <c r="P13297" s="13">
        <v>44750</v>
      </c>
      <c r="Q13297">
        <v>62.849997999999999</v>
      </c>
      <c r="R13297">
        <v>62.880001</v>
      </c>
      <c r="S13297">
        <v>62.07</v>
      </c>
      <c r="T13297">
        <v>62.470001000000003</v>
      </c>
      <c r="U13297">
        <v>62.470001000000003</v>
      </c>
      <c r="V13297">
        <v>942600</v>
      </c>
      <c r="W13297" s="9" t="str">
        <f t="shared" si="211"/>
        <v>EIX</v>
      </c>
    </row>
    <row r="13298" spans="15:23">
      <c r="O13298" t="s">
        <v>217</v>
      </c>
      <c r="P13298" s="13">
        <v>44753</v>
      </c>
      <c r="Q13298">
        <v>62.220001000000003</v>
      </c>
      <c r="R13298">
        <v>62.869999</v>
      </c>
      <c r="S13298">
        <v>61.759998000000003</v>
      </c>
      <c r="T13298">
        <v>62.5</v>
      </c>
      <c r="U13298">
        <v>62.5</v>
      </c>
      <c r="V13298">
        <v>831600</v>
      </c>
      <c r="W13298" s="9" t="str">
        <f t="shared" si="211"/>
        <v>EIX</v>
      </c>
    </row>
    <row r="13299" spans="15:23">
      <c r="O13299" t="s">
        <v>217</v>
      </c>
      <c r="P13299" s="13">
        <v>44754</v>
      </c>
      <c r="Q13299">
        <v>62.060001</v>
      </c>
      <c r="R13299">
        <v>63.099997999999999</v>
      </c>
      <c r="S13299">
        <v>61.950001</v>
      </c>
      <c r="T13299">
        <v>62.279998999999997</v>
      </c>
      <c r="U13299">
        <v>62.279998999999997</v>
      </c>
      <c r="V13299">
        <v>706400</v>
      </c>
      <c r="W13299" s="9" t="str">
        <f t="shared" si="211"/>
        <v>EIX</v>
      </c>
    </row>
    <row r="13300" spans="15:23">
      <c r="O13300" t="s">
        <v>217</v>
      </c>
      <c r="P13300" s="13">
        <v>44755</v>
      </c>
      <c r="Q13300">
        <v>61.599997999999999</v>
      </c>
      <c r="R13300">
        <v>62.939999</v>
      </c>
      <c r="S13300">
        <v>61.419998</v>
      </c>
      <c r="T13300">
        <v>62.200001</v>
      </c>
      <c r="U13300">
        <v>62.200001</v>
      </c>
      <c r="V13300">
        <v>1272400</v>
      </c>
      <c r="W13300" s="9" t="str">
        <f t="shared" si="211"/>
        <v>EIX</v>
      </c>
    </row>
    <row r="13301" spans="15:23">
      <c r="O13301" t="s">
        <v>217</v>
      </c>
      <c r="P13301" s="13">
        <v>44756</v>
      </c>
      <c r="Q13301">
        <v>59.869999</v>
      </c>
      <c r="R13301">
        <v>61.41</v>
      </c>
      <c r="S13301">
        <v>59.73</v>
      </c>
      <c r="T13301">
        <v>61.290000999999997</v>
      </c>
      <c r="U13301">
        <v>61.290000999999997</v>
      </c>
      <c r="V13301">
        <v>1907400</v>
      </c>
      <c r="W13301" s="9" t="str">
        <f t="shared" si="211"/>
        <v>EIX</v>
      </c>
    </row>
    <row r="13302" spans="15:23">
      <c r="O13302" t="s">
        <v>217</v>
      </c>
      <c r="P13302" s="13">
        <v>44757</v>
      </c>
      <c r="Q13302">
        <v>61.830002</v>
      </c>
      <c r="R13302">
        <v>61.830002</v>
      </c>
      <c r="S13302">
        <v>60.75</v>
      </c>
      <c r="T13302">
        <v>61.560001</v>
      </c>
      <c r="U13302">
        <v>61.560001</v>
      </c>
      <c r="V13302">
        <v>1128000</v>
      </c>
      <c r="W13302" s="9" t="str">
        <f t="shared" si="211"/>
        <v>EIX</v>
      </c>
    </row>
    <row r="13303" spans="15:23">
      <c r="O13303" t="s">
        <v>217</v>
      </c>
      <c r="P13303" s="13">
        <v>44760</v>
      </c>
      <c r="Q13303">
        <v>61.400002000000001</v>
      </c>
      <c r="R13303">
        <v>61.740001999999997</v>
      </c>
      <c r="S13303">
        <v>60.790000999999997</v>
      </c>
      <c r="T13303">
        <v>60.98</v>
      </c>
      <c r="U13303">
        <v>60.98</v>
      </c>
      <c r="V13303">
        <v>1068400</v>
      </c>
      <c r="W13303" s="9" t="str">
        <f t="shared" si="211"/>
        <v>EIX</v>
      </c>
    </row>
    <row r="13304" spans="15:23">
      <c r="O13304" t="s">
        <v>217</v>
      </c>
      <c r="P13304" s="13">
        <v>44761</v>
      </c>
      <c r="Q13304">
        <v>61.419998</v>
      </c>
      <c r="R13304">
        <v>62.150002000000001</v>
      </c>
      <c r="S13304">
        <v>61.110000999999997</v>
      </c>
      <c r="T13304">
        <v>61.639999000000003</v>
      </c>
      <c r="U13304">
        <v>61.639999000000003</v>
      </c>
      <c r="V13304">
        <v>1362900</v>
      </c>
      <c r="W13304" s="9" t="str">
        <f t="shared" si="211"/>
        <v>EIX</v>
      </c>
    </row>
    <row r="13305" spans="15:23">
      <c r="O13305" t="s">
        <v>217</v>
      </c>
      <c r="P13305" s="13">
        <v>44762</v>
      </c>
      <c r="Q13305">
        <v>61.66</v>
      </c>
      <c r="R13305">
        <v>61.93</v>
      </c>
      <c r="S13305">
        <v>60.610000999999997</v>
      </c>
      <c r="T13305">
        <v>60.860000999999997</v>
      </c>
      <c r="U13305">
        <v>60.860000999999997</v>
      </c>
      <c r="V13305">
        <v>1765100</v>
      </c>
      <c r="W13305" s="9" t="str">
        <f t="shared" si="211"/>
        <v>EIX</v>
      </c>
    </row>
    <row r="13306" spans="15:23">
      <c r="O13306" t="s">
        <v>217</v>
      </c>
      <c r="P13306" s="13">
        <v>44763</v>
      </c>
      <c r="Q13306">
        <v>60.790000999999997</v>
      </c>
      <c r="R13306">
        <v>60.919998</v>
      </c>
      <c r="S13306">
        <v>60.150002000000001</v>
      </c>
      <c r="T13306">
        <v>60.759998000000003</v>
      </c>
      <c r="U13306">
        <v>60.759998000000003</v>
      </c>
      <c r="V13306">
        <v>1037100</v>
      </c>
      <c r="W13306" s="9" t="str">
        <f t="shared" si="211"/>
        <v>EIX</v>
      </c>
    </row>
    <row r="13307" spans="15:23">
      <c r="O13307" t="s">
        <v>217</v>
      </c>
      <c r="P13307" s="13">
        <v>44764</v>
      </c>
      <c r="Q13307">
        <v>61.27</v>
      </c>
      <c r="R13307">
        <v>61.68</v>
      </c>
      <c r="S13307">
        <v>60.919998</v>
      </c>
      <c r="T13307">
        <v>61.330002</v>
      </c>
      <c r="U13307">
        <v>61.330002</v>
      </c>
      <c r="V13307">
        <v>764800</v>
      </c>
      <c r="W13307" s="9" t="str">
        <f t="shared" si="211"/>
        <v>EIX</v>
      </c>
    </row>
    <row r="13308" spans="15:23">
      <c r="O13308" t="s">
        <v>217</v>
      </c>
      <c r="P13308" s="13">
        <v>44767</v>
      </c>
      <c r="Q13308">
        <v>61.200001</v>
      </c>
      <c r="R13308">
        <v>62.759998000000003</v>
      </c>
      <c r="S13308">
        <v>61.169998</v>
      </c>
      <c r="T13308">
        <v>62.75</v>
      </c>
      <c r="U13308">
        <v>62.75</v>
      </c>
      <c r="V13308">
        <v>1070600</v>
      </c>
      <c r="W13308" s="9" t="str">
        <f t="shared" si="211"/>
        <v>EIX</v>
      </c>
    </row>
    <row r="13309" spans="15:23">
      <c r="O13309" t="s">
        <v>217</v>
      </c>
      <c r="P13309" s="13">
        <v>44768</v>
      </c>
      <c r="Q13309">
        <v>62.82</v>
      </c>
      <c r="R13309">
        <v>63.400002000000001</v>
      </c>
      <c r="S13309">
        <v>62.790000999999997</v>
      </c>
      <c r="T13309">
        <v>63.220001000000003</v>
      </c>
      <c r="U13309">
        <v>63.220001000000003</v>
      </c>
      <c r="V13309">
        <v>1952200</v>
      </c>
      <c r="W13309" s="9" t="str">
        <f t="shared" si="211"/>
        <v>EIX</v>
      </c>
    </row>
    <row r="13310" spans="15:23">
      <c r="O13310" t="s">
        <v>217</v>
      </c>
      <c r="P13310" s="13">
        <v>44769</v>
      </c>
      <c r="Q13310">
        <v>63.16</v>
      </c>
      <c r="R13310">
        <v>63.560001</v>
      </c>
      <c r="S13310">
        <v>62.689999</v>
      </c>
      <c r="T13310">
        <v>63.389999000000003</v>
      </c>
      <c r="U13310">
        <v>63.389999000000003</v>
      </c>
      <c r="V13310">
        <v>2118100</v>
      </c>
      <c r="W13310" s="9" t="str">
        <f t="shared" si="211"/>
        <v>EIX</v>
      </c>
    </row>
    <row r="13311" spans="15:23">
      <c r="O13311" t="s">
        <v>217</v>
      </c>
      <c r="P13311" s="13">
        <v>44770</v>
      </c>
      <c r="Q13311">
        <v>64.099997999999999</v>
      </c>
      <c r="R13311">
        <v>65.830001999999993</v>
      </c>
      <c r="S13311">
        <v>63.650002000000001</v>
      </c>
      <c r="T13311">
        <v>65.489998</v>
      </c>
      <c r="U13311">
        <v>65.489998</v>
      </c>
      <c r="V13311">
        <v>1648500</v>
      </c>
      <c r="W13311" s="9" t="str">
        <f t="shared" si="211"/>
        <v>EIX</v>
      </c>
    </row>
    <row r="13312" spans="15:23">
      <c r="O13312" t="s">
        <v>217</v>
      </c>
      <c r="P13312" s="13">
        <v>44771</v>
      </c>
      <c r="Q13312">
        <v>66.889999000000003</v>
      </c>
      <c r="R13312">
        <v>67.870002999999997</v>
      </c>
      <c r="S13312">
        <v>66.069999999999993</v>
      </c>
      <c r="T13312">
        <v>67.769997000000004</v>
      </c>
      <c r="U13312">
        <v>67.769997000000004</v>
      </c>
      <c r="V13312">
        <v>3148200</v>
      </c>
      <c r="W13312" s="9" t="str">
        <f t="shared" si="211"/>
        <v>EIX</v>
      </c>
    </row>
    <row r="13313" spans="15:23">
      <c r="O13313" t="s">
        <v>217</v>
      </c>
      <c r="P13313" s="13">
        <v>44774</v>
      </c>
      <c r="Q13313">
        <v>67.489998</v>
      </c>
      <c r="R13313">
        <v>67.760002</v>
      </c>
      <c r="S13313">
        <v>66.449996999999996</v>
      </c>
      <c r="T13313">
        <v>66.989998</v>
      </c>
      <c r="U13313">
        <v>66.989998</v>
      </c>
      <c r="V13313">
        <v>1606000</v>
      </c>
      <c r="W13313" s="9" t="str">
        <f t="shared" si="211"/>
        <v>EIX</v>
      </c>
    </row>
    <row r="13314" spans="15:23">
      <c r="O13314" t="s">
        <v>179</v>
      </c>
      <c r="P13314" s="13">
        <v>40911</v>
      </c>
      <c r="Q13314">
        <v>73.650002000000001</v>
      </c>
      <c r="R13314">
        <v>73.660004000000001</v>
      </c>
      <c r="S13314">
        <v>72.059997999999993</v>
      </c>
      <c r="T13314">
        <v>72.519997000000004</v>
      </c>
      <c r="U13314">
        <v>46.083286000000001</v>
      </c>
      <c r="V13314">
        <v>1805800</v>
      </c>
      <c r="W13314" s="9" t="str">
        <f t="shared" si="211"/>
        <v>ETR</v>
      </c>
    </row>
    <row r="13315" spans="15:23">
      <c r="O13315" t="s">
        <v>179</v>
      </c>
      <c r="P13315" s="13">
        <v>40912</v>
      </c>
      <c r="Q13315">
        <v>72.489998</v>
      </c>
      <c r="R13315">
        <v>72.569999999999993</v>
      </c>
      <c r="S13315">
        <v>71.669998000000007</v>
      </c>
      <c r="T13315">
        <v>71.900002000000001</v>
      </c>
      <c r="U13315">
        <v>45.689320000000002</v>
      </c>
      <c r="V13315">
        <v>977200</v>
      </c>
      <c r="W13315" s="9" t="str">
        <f t="shared" si="211"/>
        <v>ETR</v>
      </c>
    </row>
    <row r="13316" spans="15:23">
      <c r="O13316" t="s">
        <v>179</v>
      </c>
      <c r="P13316" s="13">
        <v>40913</v>
      </c>
      <c r="Q13316">
        <v>71.919998000000007</v>
      </c>
      <c r="R13316">
        <v>72.150002000000001</v>
      </c>
      <c r="S13316">
        <v>71.269997000000004</v>
      </c>
      <c r="T13316">
        <v>71.900002000000001</v>
      </c>
      <c r="U13316">
        <v>45.689320000000002</v>
      </c>
      <c r="V13316">
        <v>1000000</v>
      </c>
      <c r="W13316" s="9" t="str">
        <f t="shared" si="211"/>
        <v>ETR</v>
      </c>
    </row>
    <row r="13317" spans="15:23">
      <c r="O13317" t="s">
        <v>179</v>
      </c>
      <c r="P13317" s="13">
        <v>40914</v>
      </c>
      <c r="Q13317">
        <v>72</v>
      </c>
      <c r="R13317">
        <v>72.089995999999999</v>
      </c>
      <c r="S13317">
        <v>71.300003000000004</v>
      </c>
      <c r="T13317">
        <v>71.5</v>
      </c>
      <c r="U13317">
        <v>45.435127000000001</v>
      </c>
      <c r="V13317">
        <v>795400</v>
      </c>
      <c r="W13317" s="9" t="str">
        <f t="shared" ref="W13317:W13380" si="212">IFERROR(VLOOKUP(O13317,$B$4:$B$17,1,FALSE),"Delete")</f>
        <v>ETR</v>
      </c>
    </row>
    <row r="13318" spans="15:23">
      <c r="O13318" t="s">
        <v>179</v>
      </c>
      <c r="P13318" s="13">
        <v>40917</v>
      </c>
      <c r="Q13318">
        <v>71.760002</v>
      </c>
      <c r="R13318">
        <v>71.769997000000004</v>
      </c>
      <c r="S13318">
        <v>71.330001999999993</v>
      </c>
      <c r="T13318">
        <v>71.589995999999999</v>
      </c>
      <c r="U13318">
        <v>45.492310000000003</v>
      </c>
      <c r="V13318">
        <v>779800</v>
      </c>
      <c r="W13318" s="9" t="str">
        <f t="shared" si="212"/>
        <v>ETR</v>
      </c>
    </row>
    <row r="13319" spans="15:23">
      <c r="O13319" t="s">
        <v>179</v>
      </c>
      <c r="P13319" s="13">
        <v>40918</v>
      </c>
      <c r="Q13319">
        <v>72.089995999999999</v>
      </c>
      <c r="R13319">
        <v>72.519997000000004</v>
      </c>
      <c r="S13319">
        <v>71.379997000000003</v>
      </c>
      <c r="T13319">
        <v>72</v>
      </c>
      <c r="U13319">
        <v>45.752856999999999</v>
      </c>
      <c r="V13319">
        <v>823000</v>
      </c>
      <c r="W13319" s="9" t="str">
        <f t="shared" si="212"/>
        <v>ETR</v>
      </c>
    </row>
    <row r="13320" spans="15:23">
      <c r="O13320" t="s">
        <v>179</v>
      </c>
      <c r="P13320" s="13">
        <v>40919</v>
      </c>
      <c r="Q13320">
        <v>71.620002999999997</v>
      </c>
      <c r="R13320">
        <v>71.970000999999996</v>
      </c>
      <c r="S13320">
        <v>71.180000000000007</v>
      </c>
      <c r="T13320">
        <v>71.599997999999999</v>
      </c>
      <c r="U13320">
        <v>45.498665000000003</v>
      </c>
      <c r="V13320">
        <v>791300</v>
      </c>
      <c r="W13320" s="9" t="str">
        <f t="shared" si="212"/>
        <v>ETR</v>
      </c>
    </row>
    <row r="13321" spans="15:23">
      <c r="O13321" t="s">
        <v>179</v>
      </c>
      <c r="P13321" s="13">
        <v>40920</v>
      </c>
      <c r="Q13321">
        <v>71.75</v>
      </c>
      <c r="R13321">
        <v>71.839995999999999</v>
      </c>
      <c r="S13321">
        <v>71.220000999999996</v>
      </c>
      <c r="T13321">
        <v>71.430000000000007</v>
      </c>
      <c r="U13321">
        <v>45.390639999999998</v>
      </c>
      <c r="V13321">
        <v>863000</v>
      </c>
      <c r="W13321" s="9" t="str">
        <f t="shared" si="212"/>
        <v>ETR</v>
      </c>
    </row>
    <row r="13322" spans="15:23">
      <c r="O13322" t="s">
        <v>179</v>
      </c>
      <c r="P13322" s="13">
        <v>40921</v>
      </c>
      <c r="Q13322">
        <v>71.199996999999996</v>
      </c>
      <c r="R13322">
        <v>71.419998000000007</v>
      </c>
      <c r="S13322">
        <v>70.75</v>
      </c>
      <c r="T13322">
        <v>71.110000999999997</v>
      </c>
      <c r="U13322">
        <v>45.187286</v>
      </c>
      <c r="V13322">
        <v>934000</v>
      </c>
      <c r="W13322" s="9" t="str">
        <f t="shared" si="212"/>
        <v>ETR</v>
      </c>
    </row>
    <row r="13323" spans="15:23">
      <c r="O13323" t="s">
        <v>179</v>
      </c>
      <c r="P13323" s="13">
        <v>40925</v>
      </c>
      <c r="Q13323">
        <v>71.769997000000004</v>
      </c>
      <c r="R13323">
        <v>72.110000999999997</v>
      </c>
      <c r="S13323">
        <v>70.699996999999996</v>
      </c>
      <c r="T13323">
        <v>70.900002000000001</v>
      </c>
      <c r="U13323">
        <v>45.053856000000003</v>
      </c>
      <c r="V13323">
        <v>1254100</v>
      </c>
      <c r="W13323" s="9" t="str">
        <f t="shared" si="212"/>
        <v>ETR</v>
      </c>
    </row>
    <row r="13324" spans="15:23">
      <c r="O13324" t="s">
        <v>179</v>
      </c>
      <c r="P13324" s="13">
        <v>40926</v>
      </c>
      <c r="Q13324">
        <v>70.75</v>
      </c>
      <c r="R13324">
        <v>71.379997000000003</v>
      </c>
      <c r="S13324">
        <v>70.269997000000004</v>
      </c>
      <c r="T13324">
        <v>71.239998</v>
      </c>
      <c r="U13324">
        <v>45.269900999999997</v>
      </c>
      <c r="V13324">
        <v>1385400</v>
      </c>
      <c r="W13324" s="9" t="str">
        <f t="shared" si="212"/>
        <v>ETR</v>
      </c>
    </row>
    <row r="13325" spans="15:23">
      <c r="O13325" t="s">
        <v>179</v>
      </c>
      <c r="P13325" s="13">
        <v>40927</v>
      </c>
      <c r="Q13325">
        <v>71.129997000000003</v>
      </c>
      <c r="R13325">
        <v>71.330001999999993</v>
      </c>
      <c r="S13325">
        <v>70.349997999999999</v>
      </c>
      <c r="T13325">
        <v>70.660004000000001</v>
      </c>
      <c r="U13325">
        <v>44.901347999999999</v>
      </c>
      <c r="V13325">
        <v>1361400</v>
      </c>
      <c r="W13325" s="9" t="str">
        <f t="shared" si="212"/>
        <v>ETR</v>
      </c>
    </row>
    <row r="13326" spans="15:23">
      <c r="O13326" t="s">
        <v>179</v>
      </c>
      <c r="P13326" s="13">
        <v>40928</v>
      </c>
      <c r="Q13326">
        <v>70.940002000000007</v>
      </c>
      <c r="R13326">
        <v>71.269997000000004</v>
      </c>
      <c r="S13326">
        <v>69.309997999999993</v>
      </c>
      <c r="T13326">
        <v>69.930000000000007</v>
      </c>
      <c r="U13326">
        <v>44.437469</v>
      </c>
      <c r="V13326">
        <v>2346500</v>
      </c>
      <c r="W13326" s="9" t="str">
        <f t="shared" si="212"/>
        <v>ETR</v>
      </c>
    </row>
    <row r="13327" spans="15:23">
      <c r="O13327" t="s">
        <v>179</v>
      </c>
      <c r="P13327" s="13">
        <v>40931</v>
      </c>
      <c r="Q13327">
        <v>70.879997000000003</v>
      </c>
      <c r="R13327">
        <v>70.879997000000003</v>
      </c>
      <c r="S13327">
        <v>69.730002999999996</v>
      </c>
      <c r="T13327">
        <v>70.699996999999996</v>
      </c>
      <c r="U13327">
        <v>44.926754000000003</v>
      </c>
      <c r="V13327">
        <v>1720300</v>
      </c>
      <c r="W13327" s="9" t="str">
        <f t="shared" si="212"/>
        <v>ETR</v>
      </c>
    </row>
    <row r="13328" spans="15:23">
      <c r="O13328" t="s">
        <v>179</v>
      </c>
      <c r="P13328" s="13">
        <v>40932</v>
      </c>
      <c r="Q13328">
        <v>70.190002000000007</v>
      </c>
      <c r="R13328">
        <v>70.190002000000007</v>
      </c>
      <c r="S13328">
        <v>69.029999000000004</v>
      </c>
      <c r="T13328">
        <v>69.459998999999996</v>
      </c>
      <c r="U13328">
        <v>44.138782999999997</v>
      </c>
      <c r="V13328">
        <v>1479800</v>
      </c>
      <c r="W13328" s="9" t="str">
        <f t="shared" si="212"/>
        <v>ETR</v>
      </c>
    </row>
    <row r="13329" spans="15:23">
      <c r="O13329" t="s">
        <v>179</v>
      </c>
      <c r="P13329" s="13">
        <v>40933</v>
      </c>
      <c r="Q13329">
        <v>69.019997000000004</v>
      </c>
      <c r="R13329">
        <v>71.059997999999993</v>
      </c>
      <c r="S13329">
        <v>68.669998000000007</v>
      </c>
      <c r="T13329">
        <v>70.889999000000003</v>
      </c>
      <c r="U13329">
        <v>45.047500999999997</v>
      </c>
      <c r="V13329">
        <v>1156500</v>
      </c>
      <c r="W13329" s="9" t="str">
        <f t="shared" si="212"/>
        <v>ETR</v>
      </c>
    </row>
    <row r="13330" spans="15:23">
      <c r="O13330" t="s">
        <v>179</v>
      </c>
      <c r="P13330" s="13">
        <v>40934</v>
      </c>
      <c r="Q13330">
        <v>71.069999999999993</v>
      </c>
      <c r="R13330">
        <v>72.080001999999993</v>
      </c>
      <c r="S13330">
        <v>70.889999000000003</v>
      </c>
      <c r="T13330">
        <v>71.300003000000004</v>
      </c>
      <c r="U13330">
        <v>45.308036999999999</v>
      </c>
      <c r="V13330">
        <v>1299100</v>
      </c>
      <c r="W13330" s="9" t="str">
        <f t="shared" si="212"/>
        <v>ETR</v>
      </c>
    </row>
    <row r="13331" spans="15:23">
      <c r="O13331" t="s">
        <v>179</v>
      </c>
      <c r="P13331" s="13">
        <v>40935</v>
      </c>
      <c r="Q13331">
        <v>71.010002</v>
      </c>
      <c r="R13331">
        <v>71.169998000000007</v>
      </c>
      <c r="S13331">
        <v>70.480002999999996</v>
      </c>
      <c r="T13331">
        <v>70.620002999999997</v>
      </c>
      <c r="U13331">
        <v>44.875931000000001</v>
      </c>
      <c r="V13331">
        <v>779100</v>
      </c>
      <c r="W13331" s="9" t="str">
        <f t="shared" si="212"/>
        <v>ETR</v>
      </c>
    </row>
    <row r="13332" spans="15:23">
      <c r="O13332" t="s">
        <v>179</v>
      </c>
      <c r="P13332" s="13">
        <v>40938</v>
      </c>
      <c r="Q13332">
        <v>70.160004000000001</v>
      </c>
      <c r="R13332">
        <v>70.519997000000004</v>
      </c>
      <c r="S13332">
        <v>69.839995999999999</v>
      </c>
      <c r="T13332">
        <v>70.430000000000007</v>
      </c>
      <c r="U13332">
        <v>44.755180000000003</v>
      </c>
      <c r="V13332">
        <v>3127400</v>
      </c>
      <c r="W13332" s="9" t="str">
        <f t="shared" si="212"/>
        <v>ETR</v>
      </c>
    </row>
    <row r="13333" spans="15:23">
      <c r="O13333" t="s">
        <v>179</v>
      </c>
      <c r="P13333" s="13">
        <v>40939</v>
      </c>
      <c r="Q13333">
        <v>69.809997999999993</v>
      </c>
      <c r="R13333">
        <v>70.629997000000003</v>
      </c>
      <c r="S13333">
        <v>68.220000999999996</v>
      </c>
      <c r="T13333">
        <v>69.379997000000003</v>
      </c>
      <c r="U13333">
        <v>44.087952000000001</v>
      </c>
      <c r="V13333">
        <v>2271800</v>
      </c>
      <c r="W13333" s="9" t="str">
        <f t="shared" si="212"/>
        <v>ETR</v>
      </c>
    </row>
    <row r="13334" spans="15:23">
      <c r="O13334" t="s">
        <v>179</v>
      </c>
      <c r="P13334" s="13">
        <v>40940</v>
      </c>
      <c r="Q13334">
        <v>69.540001000000004</v>
      </c>
      <c r="R13334">
        <v>69.980002999999996</v>
      </c>
      <c r="S13334">
        <v>69.25</v>
      </c>
      <c r="T13334">
        <v>69.389999000000003</v>
      </c>
      <c r="U13334">
        <v>44.094310999999998</v>
      </c>
      <c r="V13334">
        <v>1344300</v>
      </c>
      <c r="W13334" s="9" t="str">
        <f t="shared" si="212"/>
        <v>ETR</v>
      </c>
    </row>
    <row r="13335" spans="15:23">
      <c r="O13335" t="s">
        <v>179</v>
      </c>
      <c r="P13335" s="13">
        <v>40941</v>
      </c>
      <c r="Q13335">
        <v>69.379997000000003</v>
      </c>
      <c r="R13335">
        <v>69.760002</v>
      </c>
      <c r="S13335">
        <v>69.139999000000003</v>
      </c>
      <c r="T13335">
        <v>69.360000999999997</v>
      </c>
      <c r="U13335">
        <v>44.075252999999996</v>
      </c>
      <c r="V13335">
        <v>1086700</v>
      </c>
      <c r="W13335" s="9" t="str">
        <f t="shared" si="212"/>
        <v>ETR</v>
      </c>
    </row>
    <row r="13336" spans="15:23">
      <c r="O13336" t="s">
        <v>179</v>
      </c>
      <c r="P13336" s="13">
        <v>40942</v>
      </c>
      <c r="Q13336">
        <v>69.75</v>
      </c>
      <c r="R13336">
        <v>69.930000000000007</v>
      </c>
      <c r="S13336">
        <v>68.650002000000001</v>
      </c>
      <c r="T13336">
        <v>69.040001000000004</v>
      </c>
      <c r="U13336">
        <v>43.87191</v>
      </c>
      <c r="V13336">
        <v>1113500</v>
      </c>
      <c r="W13336" s="9" t="str">
        <f t="shared" si="212"/>
        <v>ETR</v>
      </c>
    </row>
    <row r="13337" spans="15:23">
      <c r="O13337" t="s">
        <v>179</v>
      </c>
      <c r="P13337" s="13">
        <v>40945</v>
      </c>
      <c r="Q13337">
        <v>69.129997000000003</v>
      </c>
      <c r="R13337">
        <v>69.129997000000003</v>
      </c>
      <c r="S13337">
        <v>68.319999999999993</v>
      </c>
      <c r="T13337">
        <v>68.760002</v>
      </c>
      <c r="U13337">
        <v>43.693984999999998</v>
      </c>
      <c r="V13337">
        <v>1661800</v>
      </c>
      <c r="W13337" s="9" t="str">
        <f t="shared" si="212"/>
        <v>ETR</v>
      </c>
    </row>
    <row r="13338" spans="15:23">
      <c r="O13338" t="s">
        <v>179</v>
      </c>
      <c r="P13338" s="13">
        <v>40946</v>
      </c>
      <c r="Q13338">
        <v>67.790001000000004</v>
      </c>
      <c r="R13338">
        <v>68.650002000000001</v>
      </c>
      <c r="S13338">
        <v>67.599997999999999</v>
      </c>
      <c r="T13338">
        <v>68.379997000000003</v>
      </c>
      <c r="U13338">
        <v>43.983418</v>
      </c>
      <c r="V13338">
        <v>1802600</v>
      </c>
      <c r="W13338" s="9" t="str">
        <f t="shared" si="212"/>
        <v>ETR</v>
      </c>
    </row>
    <row r="13339" spans="15:23">
      <c r="O13339" t="s">
        <v>179</v>
      </c>
      <c r="P13339" s="13">
        <v>40947</v>
      </c>
      <c r="Q13339">
        <v>68.120002999999997</v>
      </c>
      <c r="R13339">
        <v>68.290001000000004</v>
      </c>
      <c r="S13339">
        <v>67.809997999999993</v>
      </c>
      <c r="T13339">
        <v>68.059997999999993</v>
      </c>
      <c r="U13339">
        <v>43.777576000000003</v>
      </c>
      <c r="V13339">
        <v>1181700</v>
      </c>
      <c r="W13339" s="9" t="str">
        <f t="shared" si="212"/>
        <v>ETR</v>
      </c>
    </row>
    <row r="13340" spans="15:23">
      <c r="O13340" t="s">
        <v>179</v>
      </c>
      <c r="P13340" s="13">
        <v>40948</v>
      </c>
      <c r="Q13340">
        <v>68.010002</v>
      </c>
      <c r="R13340">
        <v>68.300003000000004</v>
      </c>
      <c r="S13340">
        <v>67.639999000000003</v>
      </c>
      <c r="T13340">
        <v>68.220000999999996</v>
      </c>
      <c r="U13340">
        <v>43.880501000000002</v>
      </c>
      <c r="V13340">
        <v>1447700</v>
      </c>
      <c r="W13340" s="9" t="str">
        <f t="shared" si="212"/>
        <v>ETR</v>
      </c>
    </row>
    <row r="13341" spans="15:23">
      <c r="O13341" t="s">
        <v>179</v>
      </c>
      <c r="P13341" s="13">
        <v>40949</v>
      </c>
      <c r="Q13341">
        <v>67.860000999999997</v>
      </c>
      <c r="R13341">
        <v>68.059997999999993</v>
      </c>
      <c r="S13341">
        <v>67.510002</v>
      </c>
      <c r="T13341">
        <v>67.800003000000004</v>
      </c>
      <c r="U13341">
        <v>43.610351999999999</v>
      </c>
      <c r="V13341">
        <v>1074000</v>
      </c>
      <c r="W13341" s="9" t="str">
        <f t="shared" si="212"/>
        <v>ETR</v>
      </c>
    </row>
    <row r="13342" spans="15:23">
      <c r="O13342" t="s">
        <v>179</v>
      </c>
      <c r="P13342" s="13">
        <v>40952</v>
      </c>
      <c r="Q13342">
        <v>68</v>
      </c>
      <c r="R13342">
        <v>68.129997000000003</v>
      </c>
      <c r="S13342">
        <v>67.309997999999993</v>
      </c>
      <c r="T13342">
        <v>67.389999000000003</v>
      </c>
      <c r="U13342">
        <v>43.346634000000002</v>
      </c>
      <c r="V13342">
        <v>1188200</v>
      </c>
      <c r="W13342" s="9" t="str">
        <f t="shared" si="212"/>
        <v>ETR</v>
      </c>
    </row>
    <row r="13343" spans="15:23">
      <c r="O13343" t="s">
        <v>179</v>
      </c>
      <c r="P13343" s="13">
        <v>40953</v>
      </c>
      <c r="Q13343">
        <v>67.209998999999996</v>
      </c>
      <c r="R13343">
        <v>68.059997999999993</v>
      </c>
      <c r="S13343">
        <v>67.190002000000007</v>
      </c>
      <c r="T13343">
        <v>67.739998</v>
      </c>
      <c r="U13343">
        <v>43.571770000000001</v>
      </c>
      <c r="V13343">
        <v>965400</v>
      </c>
      <c r="W13343" s="9" t="str">
        <f t="shared" si="212"/>
        <v>ETR</v>
      </c>
    </row>
    <row r="13344" spans="15:23">
      <c r="O13344" t="s">
        <v>179</v>
      </c>
      <c r="P13344" s="13">
        <v>40954</v>
      </c>
      <c r="Q13344">
        <v>67.940002000000007</v>
      </c>
      <c r="R13344">
        <v>67.959998999999996</v>
      </c>
      <c r="S13344">
        <v>67.180000000000007</v>
      </c>
      <c r="T13344">
        <v>67.370002999999997</v>
      </c>
      <c r="U13344">
        <v>43.333775000000003</v>
      </c>
      <c r="V13344">
        <v>868600</v>
      </c>
      <c r="W13344" s="9" t="str">
        <f t="shared" si="212"/>
        <v>ETR</v>
      </c>
    </row>
    <row r="13345" spans="15:23">
      <c r="O13345" t="s">
        <v>179</v>
      </c>
      <c r="P13345" s="13">
        <v>40955</v>
      </c>
      <c r="Q13345">
        <v>67.519997000000004</v>
      </c>
      <c r="R13345">
        <v>68.849997999999999</v>
      </c>
      <c r="S13345">
        <v>67.480002999999996</v>
      </c>
      <c r="T13345">
        <v>68.290001000000004</v>
      </c>
      <c r="U13345">
        <v>43.925528999999997</v>
      </c>
      <c r="V13345">
        <v>1280800</v>
      </c>
      <c r="W13345" s="9" t="str">
        <f t="shared" si="212"/>
        <v>ETR</v>
      </c>
    </row>
    <row r="13346" spans="15:23">
      <c r="O13346" t="s">
        <v>179</v>
      </c>
      <c r="P13346" s="13">
        <v>40956</v>
      </c>
      <c r="Q13346">
        <v>68.269997000000004</v>
      </c>
      <c r="R13346">
        <v>68.470000999999996</v>
      </c>
      <c r="S13346">
        <v>67.629997000000003</v>
      </c>
      <c r="T13346">
        <v>67.779999000000004</v>
      </c>
      <c r="U13346">
        <v>43.597487999999998</v>
      </c>
      <c r="V13346">
        <v>894200</v>
      </c>
      <c r="W13346" s="9" t="str">
        <f t="shared" si="212"/>
        <v>ETR</v>
      </c>
    </row>
    <row r="13347" spans="15:23">
      <c r="O13347" t="s">
        <v>179</v>
      </c>
      <c r="P13347" s="13">
        <v>40960</v>
      </c>
      <c r="Q13347">
        <v>68.089995999999999</v>
      </c>
      <c r="R13347">
        <v>68.089995999999999</v>
      </c>
      <c r="S13347">
        <v>67.309997999999993</v>
      </c>
      <c r="T13347">
        <v>67.480002999999996</v>
      </c>
      <c r="U13347">
        <v>43.404530000000001</v>
      </c>
      <c r="V13347">
        <v>769600</v>
      </c>
      <c r="W13347" s="9" t="str">
        <f t="shared" si="212"/>
        <v>ETR</v>
      </c>
    </row>
    <row r="13348" spans="15:23">
      <c r="O13348" t="s">
        <v>179</v>
      </c>
      <c r="P13348" s="13">
        <v>40961</v>
      </c>
      <c r="Q13348">
        <v>67.879997000000003</v>
      </c>
      <c r="R13348">
        <v>67.879997000000003</v>
      </c>
      <c r="S13348">
        <v>67.220000999999996</v>
      </c>
      <c r="T13348">
        <v>67.489998</v>
      </c>
      <c r="U13348">
        <v>43.410961</v>
      </c>
      <c r="V13348">
        <v>859100</v>
      </c>
      <c r="W13348" s="9" t="str">
        <f t="shared" si="212"/>
        <v>ETR</v>
      </c>
    </row>
    <row r="13349" spans="15:23">
      <c r="O13349" t="s">
        <v>179</v>
      </c>
      <c r="P13349" s="13">
        <v>40962</v>
      </c>
      <c r="Q13349">
        <v>67.580001999999993</v>
      </c>
      <c r="R13349">
        <v>67.720000999999996</v>
      </c>
      <c r="S13349">
        <v>67.040001000000004</v>
      </c>
      <c r="T13349">
        <v>67.150002000000001</v>
      </c>
      <c r="U13349">
        <v>43.192264999999999</v>
      </c>
      <c r="V13349">
        <v>926100</v>
      </c>
      <c r="W13349" s="9" t="str">
        <f t="shared" si="212"/>
        <v>ETR</v>
      </c>
    </row>
    <row r="13350" spans="15:23">
      <c r="O13350" t="s">
        <v>179</v>
      </c>
      <c r="P13350" s="13">
        <v>40963</v>
      </c>
      <c r="Q13350">
        <v>67.150002000000001</v>
      </c>
      <c r="R13350">
        <v>67.529999000000004</v>
      </c>
      <c r="S13350">
        <v>67.010002</v>
      </c>
      <c r="T13350">
        <v>67.139999000000003</v>
      </c>
      <c r="U13350">
        <v>43.185825000000001</v>
      </c>
      <c r="V13350">
        <v>882300</v>
      </c>
      <c r="W13350" s="9" t="str">
        <f t="shared" si="212"/>
        <v>ETR</v>
      </c>
    </row>
    <row r="13351" spans="15:23">
      <c r="O13351" t="s">
        <v>179</v>
      </c>
      <c r="P13351" s="13">
        <v>40966</v>
      </c>
      <c r="Q13351">
        <v>67.019997000000004</v>
      </c>
      <c r="R13351">
        <v>67.389999000000003</v>
      </c>
      <c r="S13351">
        <v>66.760002</v>
      </c>
      <c r="T13351">
        <v>67.080001999999993</v>
      </c>
      <c r="U13351">
        <v>43.147243000000003</v>
      </c>
      <c r="V13351">
        <v>766400</v>
      </c>
      <c r="W13351" s="9" t="str">
        <f t="shared" si="212"/>
        <v>ETR</v>
      </c>
    </row>
    <row r="13352" spans="15:23">
      <c r="O13352" t="s">
        <v>179</v>
      </c>
      <c r="P13352" s="13">
        <v>40967</v>
      </c>
      <c r="Q13352">
        <v>67.199996999999996</v>
      </c>
      <c r="R13352">
        <v>67.459998999999996</v>
      </c>
      <c r="S13352">
        <v>66.720000999999996</v>
      </c>
      <c r="T13352">
        <v>66.910004000000001</v>
      </c>
      <c r="U13352">
        <v>43.037883999999998</v>
      </c>
      <c r="V13352">
        <v>952000</v>
      </c>
      <c r="W13352" s="9" t="str">
        <f t="shared" si="212"/>
        <v>ETR</v>
      </c>
    </row>
    <row r="13353" spans="15:23">
      <c r="O13353" t="s">
        <v>179</v>
      </c>
      <c r="P13353" s="13">
        <v>40968</v>
      </c>
      <c r="Q13353">
        <v>66.989998</v>
      </c>
      <c r="R13353">
        <v>67.040001000000004</v>
      </c>
      <c r="S13353">
        <v>66.379997000000003</v>
      </c>
      <c r="T13353">
        <v>66.629997000000003</v>
      </c>
      <c r="U13353">
        <v>42.857784000000002</v>
      </c>
      <c r="V13353">
        <v>1158700</v>
      </c>
      <c r="W13353" s="9" t="str">
        <f t="shared" si="212"/>
        <v>ETR</v>
      </c>
    </row>
    <row r="13354" spans="15:23">
      <c r="O13354" t="s">
        <v>179</v>
      </c>
      <c r="P13354" s="13">
        <v>40969</v>
      </c>
      <c r="Q13354">
        <v>67.169998000000007</v>
      </c>
      <c r="R13354">
        <v>67.580001999999993</v>
      </c>
      <c r="S13354">
        <v>66.660004000000001</v>
      </c>
      <c r="T13354">
        <v>67.279999000000004</v>
      </c>
      <c r="U13354">
        <v>43.275883</v>
      </c>
      <c r="V13354">
        <v>1315100</v>
      </c>
      <c r="W13354" s="9" t="str">
        <f t="shared" si="212"/>
        <v>ETR</v>
      </c>
    </row>
    <row r="13355" spans="15:23">
      <c r="O13355" t="s">
        <v>179</v>
      </c>
      <c r="P13355" s="13">
        <v>40970</v>
      </c>
      <c r="Q13355">
        <v>67.199996999999996</v>
      </c>
      <c r="R13355">
        <v>67.589995999999999</v>
      </c>
      <c r="S13355">
        <v>66.709998999999996</v>
      </c>
      <c r="T13355">
        <v>67.129997000000003</v>
      </c>
      <c r="U13355">
        <v>43.179397999999999</v>
      </c>
      <c r="V13355">
        <v>841100</v>
      </c>
      <c r="W13355" s="9" t="str">
        <f t="shared" si="212"/>
        <v>ETR</v>
      </c>
    </row>
    <row r="13356" spans="15:23">
      <c r="O13356" t="s">
        <v>179</v>
      </c>
      <c r="P13356" s="13">
        <v>40973</v>
      </c>
      <c r="Q13356">
        <v>67</v>
      </c>
      <c r="R13356">
        <v>67.279999000000004</v>
      </c>
      <c r="S13356">
        <v>66.629997000000003</v>
      </c>
      <c r="T13356">
        <v>67.120002999999997</v>
      </c>
      <c r="U13356">
        <v>43.172961999999998</v>
      </c>
      <c r="V13356">
        <v>549600</v>
      </c>
      <c r="W13356" s="9" t="str">
        <f t="shared" si="212"/>
        <v>ETR</v>
      </c>
    </row>
    <row r="13357" spans="15:23">
      <c r="O13357" t="s">
        <v>179</v>
      </c>
      <c r="P13357" s="13">
        <v>40974</v>
      </c>
      <c r="Q13357">
        <v>66.779999000000004</v>
      </c>
      <c r="R13357">
        <v>67.089995999999999</v>
      </c>
      <c r="S13357">
        <v>66.300003000000004</v>
      </c>
      <c r="T13357">
        <v>66.760002</v>
      </c>
      <c r="U13357">
        <v>42.941409999999998</v>
      </c>
      <c r="V13357">
        <v>839600</v>
      </c>
      <c r="W13357" s="9" t="str">
        <f t="shared" si="212"/>
        <v>ETR</v>
      </c>
    </row>
    <row r="13358" spans="15:23">
      <c r="O13358" t="s">
        <v>179</v>
      </c>
      <c r="P13358" s="13">
        <v>40975</v>
      </c>
      <c r="Q13358">
        <v>66.730002999999996</v>
      </c>
      <c r="R13358">
        <v>66.910004000000001</v>
      </c>
      <c r="S13358">
        <v>66.230002999999996</v>
      </c>
      <c r="T13358">
        <v>66.830001999999993</v>
      </c>
      <c r="U13358">
        <v>42.986431000000003</v>
      </c>
      <c r="V13358">
        <v>668700</v>
      </c>
      <c r="W13358" s="9" t="str">
        <f t="shared" si="212"/>
        <v>ETR</v>
      </c>
    </row>
    <row r="13359" spans="15:23">
      <c r="O13359" t="s">
        <v>179</v>
      </c>
      <c r="P13359" s="13">
        <v>40976</v>
      </c>
      <c r="Q13359">
        <v>67.150002000000001</v>
      </c>
      <c r="R13359">
        <v>67.489998</v>
      </c>
      <c r="S13359">
        <v>66.970000999999996</v>
      </c>
      <c r="T13359">
        <v>67.309997999999993</v>
      </c>
      <c r="U13359">
        <v>43.295177000000002</v>
      </c>
      <c r="V13359">
        <v>686500</v>
      </c>
      <c r="W13359" s="9" t="str">
        <f t="shared" si="212"/>
        <v>ETR</v>
      </c>
    </row>
    <row r="13360" spans="15:23">
      <c r="O13360" t="s">
        <v>179</v>
      </c>
      <c r="P13360" s="13">
        <v>40977</v>
      </c>
      <c r="Q13360">
        <v>67.339995999999999</v>
      </c>
      <c r="R13360">
        <v>68.199996999999996</v>
      </c>
      <c r="S13360">
        <v>67.120002999999997</v>
      </c>
      <c r="T13360">
        <v>67.870002999999997</v>
      </c>
      <c r="U13360">
        <v>43.655388000000002</v>
      </c>
      <c r="V13360">
        <v>832700</v>
      </c>
      <c r="W13360" s="9" t="str">
        <f t="shared" si="212"/>
        <v>ETR</v>
      </c>
    </row>
    <row r="13361" spans="15:23">
      <c r="O13361" t="s">
        <v>179</v>
      </c>
      <c r="P13361" s="13">
        <v>40980</v>
      </c>
      <c r="Q13361">
        <v>67.800003000000004</v>
      </c>
      <c r="R13361">
        <v>68.620002999999997</v>
      </c>
      <c r="S13361">
        <v>67.800003000000004</v>
      </c>
      <c r="T13361">
        <v>68.349997999999999</v>
      </c>
      <c r="U13361">
        <v>43.964123000000001</v>
      </c>
      <c r="V13361">
        <v>822600</v>
      </c>
      <c r="W13361" s="9" t="str">
        <f t="shared" si="212"/>
        <v>ETR</v>
      </c>
    </row>
    <row r="13362" spans="15:23">
      <c r="O13362" t="s">
        <v>179</v>
      </c>
      <c r="P13362" s="13">
        <v>40981</v>
      </c>
      <c r="Q13362">
        <v>68.559997999999993</v>
      </c>
      <c r="R13362">
        <v>68.569999999999993</v>
      </c>
      <c r="S13362">
        <v>67.940002000000007</v>
      </c>
      <c r="T13362">
        <v>68.5</v>
      </c>
      <c r="U13362">
        <v>44.060608000000002</v>
      </c>
      <c r="V13362">
        <v>740100</v>
      </c>
      <c r="W13362" s="9" t="str">
        <f t="shared" si="212"/>
        <v>ETR</v>
      </c>
    </row>
    <row r="13363" spans="15:23">
      <c r="O13363" t="s">
        <v>179</v>
      </c>
      <c r="P13363" s="13">
        <v>40982</v>
      </c>
      <c r="Q13363">
        <v>68.629997000000003</v>
      </c>
      <c r="R13363">
        <v>68.839995999999999</v>
      </c>
      <c r="S13363">
        <v>67.629997000000003</v>
      </c>
      <c r="T13363">
        <v>67.800003000000004</v>
      </c>
      <c r="U13363">
        <v>43.610351999999999</v>
      </c>
      <c r="V13363">
        <v>984300</v>
      </c>
      <c r="W13363" s="9" t="str">
        <f t="shared" si="212"/>
        <v>ETR</v>
      </c>
    </row>
    <row r="13364" spans="15:23">
      <c r="O13364" t="s">
        <v>179</v>
      </c>
      <c r="P13364" s="13">
        <v>40983</v>
      </c>
      <c r="Q13364">
        <v>67.720000999999996</v>
      </c>
      <c r="R13364">
        <v>68.019997000000004</v>
      </c>
      <c r="S13364">
        <v>67.269997000000004</v>
      </c>
      <c r="T13364">
        <v>67.949996999999996</v>
      </c>
      <c r="U13364">
        <v>43.706833000000003</v>
      </c>
      <c r="V13364">
        <v>763800</v>
      </c>
      <c r="W13364" s="9" t="str">
        <f t="shared" si="212"/>
        <v>ETR</v>
      </c>
    </row>
    <row r="13365" spans="15:23">
      <c r="O13365" t="s">
        <v>179</v>
      </c>
      <c r="P13365" s="13">
        <v>40984</v>
      </c>
      <c r="Q13365">
        <v>67.910004000000001</v>
      </c>
      <c r="R13365">
        <v>68.120002999999997</v>
      </c>
      <c r="S13365">
        <v>67.669998000000007</v>
      </c>
      <c r="T13365">
        <v>67.870002999999997</v>
      </c>
      <c r="U13365">
        <v>43.655388000000002</v>
      </c>
      <c r="V13365">
        <v>1952700</v>
      </c>
      <c r="W13365" s="9" t="str">
        <f t="shared" si="212"/>
        <v>ETR</v>
      </c>
    </row>
    <row r="13366" spans="15:23">
      <c r="O13366" t="s">
        <v>179</v>
      </c>
      <c r="P13366" s="13">
        <v>40987</v>
      </c>
      <c r="Q13366">
        <v>67.930000000000007</v>
      </c>
      <c r="R13366">
        <v>68.319999999999993</v>
      </c>
      <c r="S13366">
        <v>67.230002999999996</v>
      </c>
      <c r="T13366">
        <v>67.330001999999993</v>
      </c>
      <c r="U13366">
        <v>43.308041000000003</v>
      </c>
      <c r="V13366">
        <v>1015400</v>
      </c>
      <c r="W13366" s="9" t="str">
        <f t="shared" si="212"/>
        <v>ETR</v>
      </c>
    </row>
    <row r="13367" spans="15:23">
      <c r="O13367" t="s">
        <v>179</v>
      </c>
      <c r="P13367" s="13">
        <v>40988</v>
      </c>
      <c r="Q13367">
        <v>67.069999999999993</v>
      </c>
      <c r="R13367">
        <v>67.580001999999993</v>
      </c>
      <c r="S13367">
        <v>67</v>
      </c>
      <c r="T13367">
        <v>67.239998</v>
      </c>
      <c r="U13367">
        <v>43.250149</v>
      </c>
      <c r="V13367">
        <v>980000</v>
      </c>
      <c r="W13367" s="9" t="str">
        <f t="shared" si="212"/>
        <v>ETR</v>
      </c>
    </row>
    <row r="13368" spans="15:23">
      <c r="O13368" t="s">
        <v>179</v>
      </c>
      <c r="P13368" s="13">
        <v>40989</v>
      </c>
      <c r="Q13368">
        <v>67.230002999999996</v>
      </c>
      <c r="R13368">
        <v>67.440002000000007</v>
      </c>
      <c r="S13368">
        <v>66.800003000000004</v>
      </c>
      <c r="T13368">
        <v>66.889999000000003</v>
      </c>
      <c r="U13368">
        <v>43.025013000000001</v>
      </c>
      <c r="V13368">
        <v>703800</v>
      </c>
      <c r="W13368" s="9" t="str">
        <f t="shared" si="212"/>
        <v>ETR</v>
      </c>
    </row>
    <row r="13369" spans="15:23">
      <c r="O13369" t="s">
        <v>179</v>
      </c>
      <c r="P13369" s="13">
        <v>40990</v>
      </c>
      <c r="Q13369">
        <v>66.660004000000001</v>
      </c>
      <c r="R13369">
        <v>67.029999000000004</v>
      </c>
      <c r="S13369">
        <v>66.459998999999996</v>
      </c>
      <c r="T13369">
        <v>66.730002999999996</v>
      </c>
      <c r="U13369">
        <v>42.922114999999998</v>
      </c>
      <c r="V13369">
        <v>1141200</v>
      </c>
      <c r="W13369" s="9" t="str">
        <f t="shared" si="212"/>
        <v>ETR</v>
      </c>
    </row>
    <row r="13370" spans="15:23">
      <c r="O13370" t="s">
        <v>179</v>
      </c>
      <c r="P13370" s="13">
        <v>40991</v>
      </c>
      <c r="Q13370">
        <v>66.910004000000001</v>
      </c>
      <c r="R13370">
        <v>67.099997999999999</v>
      </c>
      <c r="S13370">
        <v>66.769997000000004</v>
      </c>
      <c r="T13370">
        <v>66.830001999999993</v>
      </c>
      <c r="U13370">
        <v>42.986431000000003</v>
      </c>
      <c r="V13370">
        <v>704600</v>
      </c>
      <c r="W13370" s="9" t="str">
        <f t="shared" si="212"/>
        <v>ETR</v>
      </c>
    </row>
    <row r="13371" spans="15:23">
      <c r="O13371" t="s">
        <v>179</v>
      </c>
      <c r="P13371" s="13">
        <v>40994</v>
      </c>
      <c r="Q13371">
        <v>67.110000999999997</v>
      </c>
      <c r="R13371">
        <v>67.580001999999993</v>
      </c>
      <c r="S13371">
        <v>66.940002000000007</v>
      </c>
      <c r="T13371">
        <v>67.529999000000004</v>
      </c>
      <c r="U13371">
        <v>43.436686999999999</v>
      </c>
      <c r="V13371">
        <v>1259700</v>
      </c>
      <c r="W13371" s="9" t="str">
        <f t="shared" si="212"/>
        <v>ETR</v>
      </c>
    </row>
    <row r="13372" spans="15:23">
      <c r="O13372" t="s">
        <v>179</v>
      </c>
      <c r="P13372" s="13">
        <v>40995</v>
      </c>
      <c r="Q13372">
        <v>67.629997000000003</v>
      </c>
      <c r="R13372">
        <v>67.970000999999996</v>
      </c>
      <c r="S13372">
        <v>67.260002</v>
      </c>
      <c r="T13372">
        <v>67.639999000000003</v>
      </c>
      <c r="U13372">
        <v>43.507446000000002</v>
      </c>
      <c r="V13372">
        <v>1003400</v>
      </c>
      <c r="W13372" s="9" t="str">
        <f t="shared" si="212"/>
        <v>ETR</v>
      </c>
    </row>
    <row r="13373" spans="15:23">
      <c r="O13373" t="s">
        <v>179</v>
      </c>
      <c r="P13373" s="13">
        <v>40996</v>
      </c>
      <c r="Q13373">
        <v>67.449996999999996</v>
      </c>
      <c r="R13373">
        <v>67.680000000000007</v>
      </c>
      <c r="S13373">
        <v>66.540001000000004</v>
      </c>
      <c r="T13373">
        <v>66.720000999999996</v>
      </c>
      <c r="U13373">
        <v>42.915675999999998</v>
      </c>
      <c r="V13373">
        <v>1189100</v>
      </c>
      <c r="W13373" s="9" t="str">
        <f t="shared" si="212"/>
        <v>ETR</v>
      </c>
    </row>
    <row r="13374" spans="15:23">
      <c r="O13374" t="s">
        <v>179</v>
      </c>
      <c r="P13374" s="13">
        <v>40997</v>
      </c>
      <c r="Q13374">
        <v>66.480002999999996</v>
      </c>
      <c r="R13374">
        <v>67.059997999999993</v>
      </c>
      <c r="S13374">
        <v>66.339995999999999</v>
      </c>
      <c r="T13374">
        <v>66.930000000000007</v>
      </c>
      <c r="U13374">
        <v>43.050755000000002</v>
      </c>
      <c r="V13374">
        <v>1005700</v>
      </c>
      <c r="W13374" s="9" t="str">
        <f t="shared" si="212"/>
        <v>ETR</v>
      </c>
    </row>
    <row r="13375" spans="15:23">
      <c r="O13375" t="s">
        <v>179</v>
      </c>
      <c r="P13375" s="13">
        <v>40998</v>
      </c>
      <c r="Q13375">
        <v>67.089995999999999</v>
      </c>
      <c r="R13375">
        <v>67.410004000000001</v>
      </c>
      <c r="S13375">
        <v>66.870002999999997</v>
      </c>
      <c r="T13375">
        <v>67.199996999999996</v>
      </c>
      <c r="U13375">
        <v>43.224418999999997</v>
      </c>
      <c r="V13375">
        <v>1456800</v>
      </c>
      <c r="W13375" s="9" t="str">
        <f t="shared" si="212"/>
        <v>ETR</v>
      </c>
    </row>
    <row r="13376" spans="15:23">
      <c r="O13376" t="s">
        <v>179</v>
      </c>
      <c r="P13376" s="13">
        <v>41001</v>
      </c>
      <c r="Q13376">
        <v>67.230002999999996</v>
      </c>
      <c r="R13376">
        <v>68.129997000000003</v>
      </c>
      <c r="S13376">
        <v>67.129997000000003</v>
      </c>
      <c r="T13376">
        <v>67.489998</v>
      </c>
      <c r="U13376">
        <v>43.410961</v>
      </c>
      <c r="V13376">
        <v>1822100</v>
      </c>
      <c r="W13376" s="9" t="str">
        <f t="shared" si="212"/>
        <v>ETR</v>
      </c>
    </row>
    <row r="13377" spans="15:23">
      <c r="O13377" t="s">
        <v>179</v>
      </c>
      <c r="P13377" s="13">
        <v>41002</v>
      </c>
      <c r="Q13377">
        <v>67.550003000000004</v>
      </c>
      <c r="R13377">
        <v>67.639999000000003</v>
      </c>
      <c r="S13377">
        <v>66.540001000000004</v>
      </c>
      <c r="T13377">
        <v>66.940002000000007</v>
      </c>
      <c r="U13377">
        <v>43.057189999999999</v>
      </c>
      <c r="V13377">
        <v>1797300</v>
      </c>
      <c r="W13377" s="9" t="str">
        <f t="shared" si="212"/>
        <v>ETR</v>
      </c>
    </row>
    <row r="13378" spans="15:23">
      <c r="O13378" t="s">
        <v>179</v>
      </c>
      <c r="P13378" s="13">
        <v>41003</v>
      </c>
      <c r="Q13378">
        <v>66.669998000000007</v>
      </c>
      <c r="R13378">
        <v>67.400002000000001</v>
      </c>
      <c r="S13378">
        <v>66.569999999999993</v>
      </c>
      <c r="T13378">
        <v>67.099997999999999</v>
      </c>
      <c r="U13378">
        <v>43.160099000000002</v>
      </c>
      <c r="V13378">
        <v>1346400</v>
      </c>
      <c r="W13378" s="9" t="str">
        <f t="shared" si="212"/>
        <v>ETR</v>
      </c>
    </row>
    <row r="13379" spans="15:23">
      <c r="O13379" t="s">
        <v>179</v>
      </c>
      <c r="P13379" s="13">
        <v>41004</v>
      </c>
      <c r="Q13379">
        <v>67.019997000000004</v>
      </c>
      <c r="R13379">
        <v>67.019997000000004</v>
      </c>
      <c r="S13379">
        <v>66.150002000000001</v>
      </c>
      <c r="T13379">
        <v>66.379997000000003</v>
      </c>
      <c r="U13379">
        <v>42.696983000000003</v>
      </c>
      <c r="V13379">
        <v>859300</v>
      </c>
      <c r="W13379" s="9" t="str">
        <f t="shared" si="212"/>
        <v>ETR</v>
      </c>
    </row>
    <row r="13380" spans="15:23">
      <c r="O13380" t="s">
        <v>179</v>
      </c>
      <c r="P13380" s="13">
        <v>41008</v>
      </c>
      <c r="Q13380">
        <v>65.779999000000004</v>
      </c>
      <c r="R13380">
        <v>66.300003000000004</v>
      </c>
      <c r="S13380">
        <v>65.779999000000004</v>
      </c>
      <c r="T13380">
        <v>66.069999999999993</v>
      </c>
      <c r="U13380">
        <v>42.497588999999998</v>
      </c>
      <c r="V13380">
        <v>874800</v>
      </c>
      <c r="W13380" s="9" t="str">
        <f t="shared" si="212"/>
        <v>ETR</v>
      </c>
    </row>
    <row r="13381" spans="15:23">
      <c r="O13381" t="s">
        <v>179</v>
      </c>
      <c r="P13381" s="13">
        <v>41009</v>
      </c>
      <c r="Q13381">
        <v>65.930000000000007</v>
      </c>
      <c r="R13381">
        <v>65.930000000000007</v>
      </c>
      <c r="S13381">
        <v>64.910004000000001</v>
      </c>
      <c r="T13381">
        <v>64.959998999999996</v>
      </c>
      <c r="U13381">
        <v>41.783596000000003</v>
      </c>
      <c r="V13381">
        <v>1732800</v>
      </c>
      <c r="W13381" s="9" t="str">
        <f t="shared" ref="W13381:W13444" si="213">IFERROR(VLOOKUP(O13381,$B$4:$B$17,1,FALSE),"Delete")</f>
        <v>ETR</v>
      </c>
    </row>
    <row r="13382" spans="15:23">
      <c r="O13382" t="s">
        <v>179</v>
      </c>
      <c r="P13382" s="13">
        <v>41010</v>
      </c>
      <c r="Q13382">
        <v>65.220000999999996</v>
      </c>
      <c r="R13382">
        <v>65.529999000000004</v>
      </c>
      <c r="S13382">
        <v>65</v>
      </c>
      <c r="T13382">
        <v>65.410004000000001</v>
      </c>
      <c r="U13382">
        <v>42.073059000000001</v>
      </c>
      <c r="V13382">
        <v>1717700</v>
      </c>
      <c r="W13382" s="9" t="str">
        <f t="shared" si="213"/>
        <v>ETR</v>
      </c>
    </row>
    <row r="13383" spans="15:23">
      <c r="O13383" t="s">
        <v>179</v>
      </c>
      <c r="P13383" s="13">
        <v>41011</v>
      </c>
      <c r="Q13383">
        <v>65.610000999999997</v>
      </c>
      <c r="R13383">
        <v>66.209998999999996</v>
      </c>
      <c r="S13383">
        <v>65.309997999999993</v>
      </c>
      <c r="T13383">
        <v>66.160004000000001</v>
      </c>
      <c r="U13383">
        <v>42.555472999999999</v>
      </c>
      <c r="V13383">
        <v>1361600</v>
      </c>
      <c r="W13383" s="9" t="str">
        <f t="shared" si="213"/>
        <v>ETR</v>
      </c>
    </row>
    <row r="13384" spans="15:23">
      <c r="O13384" t="s">
        <v>179</v>
      </c>
      <c r="P13384" s="13">
        <v>41012</v>
      </c>
      <c r="Q13384">
        <v>66.129997000000003</v>
      </c>
      <c r="R13384">
        <v>66.510002</v>
      </c>
      <c r="S13384">
        <v>65.470000999999996</v>
      </c>
      <c r="T13384">
        <v>65.5</v>
      </c>
      <c r="U13384">
        <v>42.130938999999998</v>
      </c>
      <c r="V13384">
        <v>1303400</v>
      </c>
      <c r="W13384" s="9" t="str">
        <f t="shared" si="213"/>
        <v>ETR</v>
      </c>
    </row>
    <row r="13385" spans="15:23">
      <c r="O13385" t="s">
        <v>179</v>
      </c>
      <c r="P13385" s="13">
        <v>41015</v>
      </c>
      <c r="Q13385">
        <v>65.669998000000007</v>
      </c>
      <c r="R13385">
        <v>66.360000999999997</v>
      </c>
      <c r="S13385">
        <v>65.610000999999997</v>
      </c>
      <c r="T13385">
        <v>66.099997999999999</v>
      </c>
      <c r="U13385">
        <v>42.51688</v>
      </c>
      <c r="V13385">
        <v>1953200</v>
      </c>
      <c r="W13385" s="9" t="str">
        <f t="shared" si="213"/>
        <v>ETR</v>
      </c>
    </row>
    <row r="13386" spans="15:23">
      <c r="O13386" t="s">
        <v>179</v>
      </c>
      <c r="P13386" s="13">
        <v>41016</v>
      </c>
      <c r="Q13386">
        <v>66.430000000000007</v>
      </c>
      <c r="R13386">
        <v>66.589995999999999</v>
      </c>
      <c r="S13386">
        <v>65.75</v>
      </c>
      <c r="T13386">
        <v>66.449996999999996</v>
      </c>
      <c r="U13386">
        <v>42.742004000000001</v>
      </c>
      <c r="V13386">
        <v>1033700</v>
      </c>
      <c r="W13386" s="9" t="str">
        <f t="shared" si="213"/>
        <v>ETR</v>
      </c>
    </row>
    <row r="13387" spans="15:23">
      <c r="O13387" t="s">
        <v>179</v>
      </c>
      <c r="P13387" s="13">
        <v>41017</v>
      </c>
      <c r="Q13387">
        <v>66.169998000000007</v>
      </c>
      <c r="R13387">
        <v>66.599997999999999</v>
      </c>
      <c r="S13387">
        <v>66</v>
      </c>
      <c r="T13387">
        <v>66.269997000000004</v>
      </c>
      <c r="U13387">
        <v>42.626227999999998</v>
      </c>
      <c r="V13387">
        <v>1276400</v>
      </c>
      <c r="W13387" s="9" t="str">
        <f t="shared" si="213"/>
        <v>ETR</v>
      </c>
    </row>
    <row r="13388" spans="15:23">
      <c r="O13388" t="s">
        <v>179</v>
      </c>
      <c r="P13388" s="13">
        <v>41018</v>
      </c>
      <c r="Q13388">
        <v>65.989998</v>
      </c>
      <c r="R13388">
        <v>66.089995999999999</v>
      </c>
      <c r="S13388">
        <v>64.989998</v>
      </c>
      <c r="T13388">
        <v>65.370002999999997</v>
      </c>
      <c r="U13388">
        <v>42.047333000000002</v>
      </c>
      <c r="V13388">
        <v>2148800</v>
      </c>
      <c r="W13388" s="9" t="str">
        <f t="shared" si="213"/>
        <v>ETR</v>
      </c>
    </row>
    <row r="13389" spans="15:23">
      <c r="O13389" t="s">
        <v>179</v>
      </c>
      <c r="P13389" s="13">
        <v>41019</v>
      </c>
      <c r="Q13389">
        <v>65.470000999999996</v>
      </c>
      <c r="R13389">
        <v>65.900002000000001</v>
      </c>
      <c r="S13389">
        <v>65.239998</v>
      </c>
      <c r="T13389">
        <v>65.650002000000001</v>
      </c>
      <c r="U13389">
        <v>42.227432</v>
      </c>
      <c r="V13389">
        <v>1655900</v>
      </c>
      <c r="W13389" s="9" t="str">
        <f t="shared" si="213"/>
        <v>ETR</v>
      </c>
    </row>
    <row r="13390" spans="15:23">
      <c r="O13390" t="s">
        <v>179</v>
      </c>
      <c r="P13390" s="13">
        <v>41022</v>
      </c>
      <c r="Q13390">
        <v>65.25</v>
      </c>
      <c r="R13390">
        <v>65.669998000000007</v>
      </c>
      <c r="S13390">
        <v>65.089995999999999</v>
      </c>
      <c r="T13390">
        <v>65.589995999999999</v>
      </c>
      <c r="U13390">
        <v>42.188828000000001</v>
      </c>
      <c r="V13390">
        <v>1233500</v>
      </c>
      <c r="W13390" s="9" t="str">
        <f t="shared" si="213"/>
        <v>ETR</v>
      </c>
    </row>
    <row r="13391" spans="15:23">
      <c r="O13391" t="s">
        <v>179</v>
      </c>
      <c r="P13391" s="13">
        <v>41023</v>
      </c>
      <c r="Q13391">
        <v>65.650002000000001</v>
      </c>
      <c r="R13391">
        <v>65.980002999999996</v>
      </c>
      <c r="S13391">
        <v>65.370002999999997</v>
      </c>
      <c r="T13391">
        <v>65.940002000000007</v>
      </c>
      <c r="U13391">
        <v>42.413970999999997</v>
      </c>
      <c r="V13391">
        <v>1327800</v>
      </c>
      <c r="W13391" s="9" t="str">
        <f t="shared" si="213"/>
        <v>ETR</v>
      </c>
    </row>
    <row r="13392" spans="15:23">
      <c r="O13392" t="s">
        <v>179</v>
      </c>
      <c r="P13392" s="13">
        <v>41024</v>
      </c>
      <c r="Q13392">
        <v>66.230002999999996</v>
      </c>
      <c r="R13392">
        <v>66.230002999999996</v>
      </c>
      <c r="S13392">
        <v>65.449996999999996</v>
      </c>
      <c r="T13392">
        <v>65.760002</v>
      </c>
      <c r="U13392">
        <v>42.298195</v>
      </c>
      <c r="V13392">
        <v>1349600</v>
      </c>
      <c r="W13392" s="9" t="str">
        <f t="shared" si="213"/>
        <v>ETR</v>
      </c>
    </row>
    <row r="13393" spans="15:23">
      <c r="O13393" t="s">
        <v>179</v>
      </c>
      <c r="P13393" s="13">
        <v>41025</v>
      </c>
      <c r="Q13393">
        <v>65.650002000000001</v>
      </c>
      <c r="R13393">
        <v>66.199996999999996</v>
      </c>
      <c r="S13393">
        <v>65.160004000000001</v>
      </c>
      <c r="T13393">
        <v>66.190002000000007</v>
      </c>
      <c r="U13393">
        <v>42.574767999999999</v>
      </c>
      <c r="V13393">
        <v>4336300</v>
      </c>
      <c r="W13393" s="9" t="str">
        <f t="shared" si="213"/>
        <v>ETR</v>
      </c>
    </row>
    <row r="13394" spans="15:23">
      <c r="O13394" t="s">
        <v>179</v>
      </c>
      <c r="P13394" s="13">
        <v>41026</v>
      </c>
      <c r="Q13394">
        <v>66.370002999999997</v>
      </c>
      <c r="R13394">
        <v>66.650002000000001</v>
      </c>
      <c r="S13394">
        <v>65.129997000000003</v>
      </c>
      <c r="T13394">
        <v>65.300003000000004</v>
      </c>
      <c r="U13394">
        <v>42.002307999999999</v>
      </c>
      <c r="V13394">
        <v>4598700</v>
      </c>
      <c r="W13394" s="9" t="str">
        <f t="shared" si="213"/>
        <v>ETR</v>
      </c>
    </row>
    <row r="13395" spans="15:23">
      <c r="O13395" t="s">
        <v>179</v>
      </c>
      <c r="P13395" s="13">
        <v>41029</v>
      </c>
      <c r="Q13395">
        <v>65.319999999999993</v>
      </c>
      <c r="R13395">
        <v>65.709998999999996</v>
      </c>
      <c r="S13395">
        <v>65.150002000000001</v>
      </c>
      <c r="T13395">
        <v>65.559997999999993</v>
      </c>
      <c r="U13395">
        <v>42.169533000000001</v>
      </c>
      <c r="V13395">
        <v>3865500</v>
      </c>
      <c r="W13395" s="9" t="str">
        <f t="shared" si="213"/>
        <v>ETR</v>
      </c>
    </row>
    <row r="13396" spans="15:23">
      <c r="O13396" t="s">
        <v>179</v>
      </c>
      <c r="P13396" s="13">
        <v>41030</v>
      </c>
      <c r="Q13396">
        <v>65.699996999999996</v>
      </c>
      <c r="R13396">
        <v>66.480002999999996</v>
      </c>
      <c r="S13396">
        <v>65.580001999999993</v>
      </c>
      <c r="T13396">
        <v>66.300003000000004</v>
      </c>
      <c r="U13396">
        <v>42.645519</v>
      </c>
      <c r="V13396">
        <v>1491200</v>
      </c>
      <c r="W13396" s="9" t="str">
        <f t="shared" si="213"/>
        <v>ETR</v>
      </c>
    </row>
    <row r="13397" spans="15:23">
      <c r="O13397" t="s">
        <v>179</v>
      </c>
      <c r="P13397" s="13">
        <v>41031</v>
      </c>
      <c r="Q13397">
        <v>66.180000000000007</v>
      </c>
      <c r="R13397">
        <v>66.540001000000004</v>
      </c>
      <c r="S13397">
        <v>65.779999000000004</v>
      </c>
      <c r="T13397">
        <v>65.970000999999996</v>
      </c>
      <c r="U13397">
        <v>42.433253999999998</v>
      </c>
      <c r="V13397">
        <v>1147800</v>
      </c>
      <c r="W13397" s="9" t="str">
        <f t="shared" si="213"/>
        <v>ETR</v>
      </c>
    </row>
    <row r="13398" spans="15:23">
      <c r="O13398" t="s">
        <v>179</v>
      </c>
      <c r="P13398" s="13">
        <v>41032</v>
      </c>
      <c r="Q13398">
        <v>65.849997999999999</v>
      </c>
      <c r="R13398">
        <v>66.169998000000007</v>
      </c>
      <c r="S13398">
        <v>65.080001999999993</v>
      </c>
      <c r="T13398">
        <v>65.160004000000001</v>
      </c>
      <c r="U13398">
        <v>41.912261999999998</v>
      </c>
      <c r="V13398">
        <v>1476900</v>
      </c>
      <c r="W13398" s="9" t="str">
        <f t="shared" si="213"/>
        <v>ETR</v>
      </c>
    </row>
    <row r="13399" spans="15:23">
      <c r="O13399" t="s">
        <v>179</v>
      </c>
      <c r="P13399" s="13">
        <v>41033</v>
      </c>
      <c r="Q13399">
        <v>65.139999000000003</v>
      </c>
      <c r="R13399">
        <v>65.580001999999993</v>
      </c>
      <c r="S13399">
        <v>64.930000000000007</v>
      </c>
      <c r="T13399">
        <v>65.110000999999997</v>
      </c>
      <c r="U13399">
        <v>41.880099999999999</v>
      </c>
      <c r="V13399">
        <v>985900</v>
      </c>
      <c r="W13399" s="9" t="str">
        <f t="shared" si="213"/>
        <v>ETR</v>
      </c>
    </row>
    <row r="13400" spans="15:23">
      <c r="O13400" t="s">
        <v>179</v>
      </c>
      <c r="P13400" s="13">
        <v>41036</v>
      </c>
      <c r="Q13400">
        <v>65.099997999999999</v>
      </c>
      <c r="R13400">
        <v>65.209998999999996</v>
      </c>
      <c r="S13400">
        <v>64.650002000000001</v>
      </c>
      <c r="T13400">
        <v>64.959998999999996</v>
      </c>
      <c r="U13400">
        <v>41.783596000000003</v>
      </c>
      <c r="V13400">
        <v>1079700</v>
      </c>
      <c r="W13400" s="9" t="str">
        <f t="shared" si="213"/>
        <v>ETR</v>
      </c>
    </row>
    <row r="13401" spans="15:23">
      <c r="O13401" t="s">
        <v>179</v>
      </c>
      <c r="P13401" s="13">
        <v>41037</v>
      </c>
      <c r="Q13401">
        <v>63.880001</v>
      </c>
      <c r="R13401">
        <v>64.419998000000007</v>
      </c>
      <c r="S13401">
        <v>63.849997999999999</v>
      </c>
      <c r="T13401">
        <v>64.160004000000001</v>
      </c>
      <c r="U13401">
        <v>41.803158000000003</v>
      </c>
      <c r="V13401">
        <v>1384600</v>
      </c>
      <c r="W13401" s="9" t="str">
        <f t="shared" si="213"/>
        <v>ETR</v>
      </c>
    </row>
    <row r="13402" spans="15:23">
      <c r="O13402" t="s">
        <v>179</v>
      </c>
      <c r="P13402" s="13">
        <v>41038</v>
      </c>
      <c r="Q13402">
        <v>63.720001000000003</v>
      </c>
      <c r="R13402">
        <v>64.639999000000003</v>
      </c>
      <c r="S13402">
        <v>63.669998</v>
      </c>
      <c r="T13402">
        <v>64.319999999999993</v>
      </c>
      <c r="U13402">
        <v>41.907401999999998</v>
      </c>
      <c r="V13402">
        <v>1117200</v>
      </c>
      <c r="W13402" s="9" t="str">
        <f t="shared" si="213"/>
        <v>ETR</v>
      </c>
    </row>
    <row r="13403" spans="15:23">
      <c r="O13403" t="s">
        <v>179</v>
      </c>
      <c r="P13403" s="13">
        <v>41039</v>
      </c>
      <c r="Q13403">
        <v>64.580001999999993</v>
      </c>
      <c r="R13403">
        <v>64.980002999999996</v>
      </c>
      <c r="S13403">
        <v>64.5</v>
      </c>
      <c r="T13403">
        <v>64.620002999999997</v>
      </c>
      <c r="U13403">
        <v>42.102867000000003</v>
      </c>
      <c r="V13403">
        <v>809800</v>
      </c>
      <c r="W13403" s="9" t="str">
        <f t="shared" si="213"/>
        <v>ETR</v>
      </c>
    </row>
    <row r="13404" spans="15:23">
      <c r="O13404" t="s">
        <v>179</v>
      </c>
      <c r="P13404" s="13">
        <v>41040</v>
      </c>
      <c r="Q13404">
        <v>64.5</v>
      </c>
      <c r="R13404">
        <v>65.260002</v>
      </c>
      <c r="S13404">
        <v>64.319999999999993</v>
      </c>
      <c r="T13404">
        <v>64.720000999999996</v>
      </c>
      <c r="U13404">
        <v>42.168018000000004</v>
      </c>
      <c r="V13404">
        <v>1043200</v>
      </c>
      <c r="W13404" s="9" t="str">
        <f t="shared" si="213"/>
        <v>ETR</v>
      </c>
    </row>
    <row r="13405" spans="15:23">
      <c r="O13405" t="s">
        <v>179</v>
      </c>
      <c r="P13405" s="13">
        <v>41043</v>
      </c>
      <c r="Q13405">
        <v>64.290001000000004</v>
      </c>
      <c r="R13405">
        <v>64.589995999999999</v>
      </c>
      <c r="S13405">
        <v>63.759998000000003</v>
      </c>
      <c r="T13405">
        <v>64.260002</v>
      </c>
      <c r="U13405">
        <v>41.868309000000004</v>
      </c>
      <c r="V13405">
        <v>986100</v>
      </c>
      <c r="W13405" s="9" t="str">
        <f t="shared" si="213"/>
        <v>ETR</v>
      </c>
    </row>
    <row r="13406" spans="15:23">
      <c r="O13406" t="s">
        <v>179</v>
      </c>
      <c r="P13406" s="13">
        <v>41044</v>
      </c>
      <c r="Q13406">
        <v>64.199996999999996</v>
      </c>
      <c r="R13406">
        <v>64.389999000000003</v>
      </c>
      <c r="S13406">
        <v>63.5</v>
      </c>
      <c r="T13406">
        <v>63.66</v>
      </c>
      <c r="U13406">
        <v>41.477383000000003</v>
      </c>
      <c r="V13406">
        <v>1025800</v>
      </c>
      <c r="W13406" s="9" t="str">
        <f t="shared" si="213"/>
        <v>ETR</v>
      </c>
    </row>
    <row r="13407" spans="15:23">
      <c r="O13407" t="s">
        <v>179</v>
      </c>
      <c r="P13407" s="13">
        <v>41045</v>
      </c>
      <c r="Q13407">
        <v>63.939999</v>
      </c>
      <c r="R13407">
        <v>63.939999</v>
      </c>
      <c r="S13407">
        <v>63.459999000000003</v>
      </c>
      <c r="T13407">
        <v>63.57</v>
      </c>
      <c r="U13407">
        <v>41.418757999999997</v>
      </c>
      <c r="V13407">
        <v>818400</v>
      </c>
      <c r="W13407" s="9" t="str">
        <f t="shared" si="213"/>
        <v>ETR</v>
      </c>
    </row>
    <row r="13408" spans="15:23">
      <c r="O13408" t="s">
        <v>179</v>
      </c>
      <c r="P13408" s="13">
        <v>41046</v>
      </c>
      <c r="Q13408">
        <v>63.639999000000003</v>
      </c>
      <c r="R13408">
        <v>63.77</v>
      </c>
      <c r="S13408">
        <v>63.09</v>
      </c>
      <c r="T13408">
        <v>63.099997999999999</v>
      </c>
      <c r="U13408">
        <v>41.11253</v>
      </c>
      <c r="V13408">
        <v>1062100</v>
      </c>
      <c r="W13408" s="9" t="str">
        <f t="shared" si="213"/>
        <v>ETR</v>
      </c>
    </row>
    <row r="13409" spans="15:23">
      <c r="O13409" t="s">
        <v>179</v>
      </c>
      <c r="P13409" s="13">
        <v>41047</v>
      </c>
      <c r="Q13409">
        <v>63.27</v>
      </c>
      <c r="R13409">
        <v>63.689999</v>
      </c>
      <c r="S13409">
        <v>62.970001000000003</v>
      </c>
      <c r="T13409">
        <v>63.080002</v>
      </c>
      <c r="U13409">
        <v>41.099487000000003</v>
      </c>
      <c r="V13409">
        <v>1317800</v>
      </c>
      <c r="W13409" s="9" t="str">
        <f t="shared" si="213"/>
        <v>ETR</v>
      </c>
    </row>
    <row r="13410" spans="15:23">
      <c r="O13410" t="s">
        <v>179</v>
      </c>
      <c r="P13410" s="13">
        <v>41050</v>
      </c>
      <c r="Q13410">
        <v>63.139999000000003</v>
      </c>
      <c r="R13410">
        <v>63.549999</v>
      </c>
      <c r="S13410">
        <v>62.98</v>
      </c>
      <c r="T13410">
        <v>63.549999</v>
      </c>
      <c r="U13410">
        <v>41.405715999999998</v>
      </c>
      <c r="V13410">
        <v>920100</v>
      </c>
      <c r="W13410" s="9" t="str">
        <f t="shared" si="213"/>
        <v>ETR</v>
      </c>
    </row>
    <row r="13411" spans="15:23">
      <c r="O13411" t="s">
        <v>179</v>
      </c>
      <c r="P13411" s="13">
        <v>41051</v>
      </c>
      <c r="Q13411">
        <v>63.52</v>
      </c>
      <c r="R13411">
        <v>64.599997999999999</v>
      </c>
      <c r="S13411">
        <v>63.450001</v>
      </c>
      <c r="T13411">
        <v>64.169998000000007</v>
      </c>
      <c r="U13411">
        <v>41.809677000000001</v>
      </c>
      <c r="V13411">
        <v>1528800</v>
      </c>
      <c r="W13411" s="9" t="str">
        <f t="shared" si="213"/>
        <v>ETR</v>
      </c>
    </row>
    <row r="13412" spans="15:23">
      <c r="O13412" t="s">
        <v>179</v>
      </c>
      <c r="P13412" s="13">
        <v>41052</v>
      </c>
      <c r="Q13412">
        <v>64.010002</v>
      </c>
      <c r="R13412">
        <v>64.440002000000007</v>
      </c>
      <c r="S13412">
        <v>63.419998</v>
      </c>
      <c r="T13412">
        <v>63.66</v>
      </c>
      <c r="U13412">
        <v>41.477383000000003</v>
      </c>
      <c r="V13412">
        <v>1040800</v>
      </c>
      <c r="W13412" s="9" t="str">
        <f t="shared" si="213"/>
        <v>ETR</v>
      </c>
    </row>
    <row r="13413" spans="15:23">
      <c r="O13413" t="s">
        <v>179</v>
      </c>
      <c r="P13413" s="13">
        <v>41053</v>
      </c>
      <c r="Q13413">
        <v>63.77</v>
      </c>
      <c r="R13413">
        <v>64.709998999999996</v>
      </c>
      <c r="S13413">
        <v>63.630001</v>
      </c>
      <c r="T13413">
        <v>64.349997999999999</v>
      </c>
      <c r="U13413">
        <v>41.926937000000002</v>
      </c>
      <c r="V13413">
        <v>976800</v>
      </c>
      <c r="W13413" s="9" t="str">
        <f t="shared" si="213"/>
        <v>ETR</v>
      </c>
    </row>
    <row r="13414" spans="15:23">
      <c r="O13414" t="s">
        <v>179</v>
      </c>
      <c r="P13414" s="13">
        <v>41054</v>
      </c>
      <c r="Q13414">
        <v>64.480002999999996</v>
      </c>
      <c r="R13414">
        <v>64.860000999999997</v>
      </c>
      <c r="S13414">
        <v>64.330001999999993</v>
      </c>
      <c r="T13414">
        <v>64.510002</v>
      </c>
      <c r="U13414">
        <v>42.031199999999998</v>
      </c>
      <c r="V13414">
        <v>867800</v>
      </c>
      <c r="W13414" s="9" t="str">
        <f t="shared" si="213"/>
        <v>ETR</v>
      </c>
    </row>
    <row r="13415" spans="15:23">
      <c r="O13415" t="s">
        <v>179</v>
      </c>
      <c r="P13415" s="13">
        <v>41058</v>
      </c>
      <c r="Q13415">
        <v>64.879997000000003</v>
      </c>
      <c r="R13415">
        <v>64.970000999999996</v>
      </c>
      <c r="S13415">
        <v>64.580001999999993</v>
      </c>
      <c r="T13415">
        <v>64.849997999999999</v>
      </c>
      <c r="U13415">
        <v>42.252719999999997</v>
      </c>
      <c r="V13415">
        <v>861700</v>
      </c>
      <c r="W13415" s="9" t="str">
        <f t="shared" si="213"/>
        <v>ETR</v>
      </c>
    </row>
    <row r="13416" spans="15:23">
      <c r="O13416" t="s">
        <v>179</v>
      </c>
      <c r="P13416" s="13">
        <v>41059</v>
      </c>
      <c r="Q13416">
        <v>64.510002</v>
      </c>
      <c r="R13416">
        <v>65.150002000000001</v>
      </c>
      <c r="S13416">
        <v>64.330001999999993</v>
      </c>
      <c r="T13416">
        <v>64.440002000000007</v>
      </c>
      <c r="U13416">
        <v>41.985602999999998</v>
      </c>
      <c r="V13416">
        <v>972700</v>
      </c>
      <c r="W13416" s="9" t="str">
        <f t="shared" si="213"/>
        <v>ETR</v>
      </c>
    </row>
    <row r="13417" spans="15:23">
      <c r="O13417" t="s">
        <v>179</v>
      </c>
      <c r="P13417" s="13">
        <v>41060</v>
      </c>
      <c r="Q13417">
        <v>64.440002000000007</v>
      </c>
      <c r="R13417">
        <v>64.970000999999996</v>
      </c>
      <c r="S13417">
        <v>64.220000999999996</v>
      </c>
      <c r="T13417">
        <v>64.529999000000004</v>
      </c>
      <c r="U13417">
        <v>42.044215999999999</v>
      </c>
      <c r="V13417">
        <v>1056400</v>
      </c>
      <c r="W13417" s="9" t="str">
        <f t="shared" si="213"/>
        <v>ETR</v>
      </c>
    </row>
    <row r="13418" spans="15:23">
      <c r="O13418" t="s">
        <v>179</v>
      </c>
      <c r="P13418" s="13">
        <v>41061</v>
      </c>
      <c r="Q13418">
        <v>63.959999000000003</v>
      </c>
      <c r="R13418">
        <v>64.989998</v>
      </c>
      <c r="S13418">
        <v>63.959999000000003</v>
      </c>
      <c r="T13418">
        <v>64.349997999999999</v>
      </c>
      <c r="U13418">
        <v>41.926937000000002</v>
      </c>
      <c r="V13418">
        <v>911200</v>
      </c>
      <c r="W13418" s="9" t="str">
        <f t="shared" si="213"/>
        <v>ETR</v>
      </c>
    </row>
    <row r="13419" spans="15:23">
      <c r="O13419" t="s">
        <v>179</v>
      </c>
      <c r="P13419" s="13">
        <v>41064</v>
      </c>
      <c r="Q13419">
        <v>64.480002999999996</v>
      </c>
      <c r="R13419">
        <v>64.669998000000007</v>
      </c>
      <c r="S13419">
        <v>64.230002999999996</v>
      </c>
      <c r="T13419">
        <v>64.540001000000004</v>
      </c>
      <c r="U13419">
        <v>42.050732000000004</v>
      </c>
      <c r="V13419">
        <v>889800</v>
      </c>
      <c r="W13419" s="9" t="str">
        <f t="shared" si="213"/>
        <v>ETR</v>
      </c>
    </row>
    <row r="13420" spans="15:23">
      <c r="O13420" t="s">
        <v>179</v>
      </c>
      <c r="P13420" s="13">
        <v>41065</v>
      </c>
      <c r="Q13420">
        <v>64.470000999999996</v>
      </c>
      <c r="R13420">
        <v>65.150002000000001</v>
      </c>
      <c r="S13420">
        <v>64.309997999999993</v>
      </c>
      <c r="T13420">
        <v>64.930000000000007</v>
      </c>
      <c r="U13420">
        <v>42.304836000000002</v>
      </c>
      <c r="V13420">
        <v>1345600</v>
      </c>
      <c r="W13420" s="9" t="str">
        <f t="shared" si="213"/>
        <v>ETR</v>
      </c>
    </row>
    <row r="13421" spans="15:23">
      <c r="O13421" t="s">
        <v>179</v>
      </c>
      <c r="P13421" s="13">
        <v>41066</v>
      </c>
      <c r="Q13421">
        <v>65.059997999999993</v>
      </c>
      <c r="R13421">
        <v>65.199996999999996</v>
      </c>
      <c r="S13421">
        <v>64.610000999999997</v>
      </c>
      <c r="T13421">
        <v>65.199996999999996</v>
      </c>
      <c r="U13421">
        <v>42.480761999999999</v>
      </c>
      <c r="V13421">
        <v>2290200</v>
      </c>
      <c r="W13421" s="9" t="str">
        <f t="shared" si="213"/>
        <v>ETR</v>
      </c>
    </row>
    <row r="13422" spans="15:23">
      <c r="O13422" t="s">
        <v>179</v>
      </c>
      <c r="P13422" s="13">
        <v>41067</v>
      </c>
      <c r="Q13422">
        <v>65.639999000000003</v>
      </c>
      <c r="R13422">
        <v>66.300003000000004</v>
      </c>
      <c r="S13422">
        <v>65.489998</v>
      </c>
      <c r="T13422">
        <v>66.059997999999993</v>
      </c>
      <c r="U13422">
        <v>43.041080000000001</v>
      </c>
      <c r="V13422">
        <v>1272700</v>
      </c>
      <c r="W13422" s="9" t="str">
        <f t="shared" si="213"/>
        <v>ETR</v>
      </c>
    </row>
    <row r="13423" spans="15:23">
      <c r="O13423" t="s">
        <v>179</v>
      </c>
      <c r="P13423" s="13">
        <v>41068</v>
      </c>
      <c r="Q13423">
        <v>65.319999999999993</v>
      </c>
      <c r="R13423">
        <v>66.419998000000007</v>
      </c>
      <c r="S13423">
        <v>65.319999999999993</v>
      </c>
      <c r="T13423">
        <v>66.279999000000004</v>
      </c>
      <c r="U13423">
        <v>43.184424999999997</v>
      </c>
      <c r="V13423">
        <v>1030300</v>
      </c>
      <c r="W13423" s="9" t="str">
        <f t="shared" si="213"/>
        <v>ETR</v>
      </c>
    </row>
    <row r="13424" spans="15:23">
      <c r="O13424" t="s">
        <v>179</v>
      </c>
      <c r="P13424" s="13">
        <v>41071</v>
      </c>
      <c r="Q13424">
        <v>66.599997999999999</v>
      </c>
      <c r="R13424">
        <v>66.940002000000007</v>
      </c>
      <c r="S13424">
        <v>66.059997999999993</v>
      </c>
      <c r="T13424">
        <v>66.059997999999993</v>
      </c>
      <c r="U13424">
        <v>43.041080000000001</v>
      </c>
      <c r="V13424">
        <v>1039000</v>
      </c>
      <c r="W13424" s="9" t="str">
        <f t="shared" si="213"/>
        <v>ETR</v>
      </c>
    </row>
    <row r="13425" spans="15:23">
      <c r="O13425" t="s">
        <v>179</v>
      </c>
      <c r="P13425" s="13">
        <v>41072</v>
      </c>
      <c r="Q13425">
        <v>66.069999999999993</v>
      </c>
      <c r="R13425">
        <v>66.239998</v>
      </c>
      <c r="S13425">
        <v>65.699996999999996</v>
      </c>
      <c r="T13425">
        <v>66.239998</v>
      </c>
      <c r="U13425">
        <v>43.158378999999996</v>
      </c>
      <c r="V13425">
        <v>816000</v>
      </c>
      <c r="W13425" s="9" t="str">
        <f t="shared" si="213"/>
        <v>ETR</v>
      </c>
    </row>
    <row r="13426" spans="15:23">
      <c r="O13426" t="s">
        <v>179</v>
      </c>
      <c r="P13426" s="13">
        <v>41073</v>
      </c>
      <c r="Q13426">
        <v>66.129997000000003</v>
      </c>
      <c r="R13426">
        <v>66.449996999999996</v>
      </c>
      <c r="S13426">
        <v>65.739998</v>
      </c>
      <c r="T13426">
        <v>66.160004000000001</v>
      </c>
      <c r="U13426">
        <v>43.106242999999999</v>
      </c>
      <c r="V13426">
        <v>639000</v>
      </c>
      <c r="W13426" s="9" t="str">
        <f t="shared" si="213"/>
        <v>ETR</v>
      </c>
    </row>
    <row r="13427" spans="15:23">
      <c r="O13427" t="s">
        <v>179</v>
      </c>
      <c r="P13427" s="13">
        <v>41074</v>
      </c>
      <c r="Q13427">
        <v>66.110000999999997</v>
      </c>
      <c r="R13427">
        <v>66.370002999999997</v>
      </c>
      <c r="S13427">
        <v>65.879997000000003</v>
      </c>
      <c r="T13427">
        <v>66.099997999999999</v>
      </c>
      <c r="U13427">
        <v>43.067146000000001</v>
      </c>
      <c r="V13427">
        <v>1089500</v>
      </c>
      <c r="W13427" s="9" t="str">
        <f t="shared" si="213"/>
        <v>ETR</v>
      </c>
    </row>
    <row r="13428" spans="15:23">
      <c r="O13428" t="s">
        <v>179</v>
      </c>
      <c r="P13428" s="13">
        <v>41075</v>
      </c>
      <c r="Q13428">
        <v>66.160004000000001</v>
      </c>
      <c r="R13428">
        <v>66.690002000000007</v>
      </c>
      <c r="S13428">
        <v>66.160004000000001</v>
      </c>
      <c r="T13428">
        <v>66.550003000000004</v>
      </c>
      <c r="U13428">
        <v>43.360359000000003</v>
      </c>
      <c r="V13428">
        <v>1102200</v>
      </c>
      <c r="W13428" s="9" t="str">
        <f t="shared" si="213"/>
        <v>ETR</v>
      </c>
    </row>
    <row r="13429" spans="15:23">
      <c r="O13429" t="s">
        <v>179</v>
      </c>
      <c r="P13429" s="13">
        <v>41078</v>
      </c>
      <c r="Q13429">
        <v>66.930000000000007</v>
      </c>
      <c r="R13429">
        <v>66.930000000000007</v>
      </c>
      <c r="S13429">
        <v>66.319999999999993</v>
      </c>
      <c r="T13429">
        <v>66.75</v>
      </c>
      <c r="U13429">
        <v>43.490658000000003</v>
      </c>
      <c r="V13429">
        <v>698800</v>
      </c>
      <c r="W13429" s="9" t="str">
        <f t="shared" si="213"/>
        <v>ETR</v>
      </c>
    </row>
    <row r="13430" spans="15:23">
      <c r="O13430" t="s">
        <v>179</v>
      </c>
      <c r="P13430" s="13">
        <v>41079</v>
      </c>
      <c r="Q13430">
        <v>66.660004000000001</v>
      </c>
      <c r="R13430">
        <v>67.449996999999996</v>
      </c>
      <c r="S13430">
        <v>66.589995999999999</v>
      </c>
      <c r="T13430">
        <v>66.970000999999996</v>
      </c>
      <c r="U13430">
        <v>43.633999000000003</v>
      </c>
      <c r="V13430">
        <v>1117600</v>
      </c>
      <c r="W13430" s="9" t="str">
        <f t="shared" si="213"/>
        <v>ETR</v>
      </c>
    </row>
    <row r="13431" spans="15:23">
      <c r="O13431" t="s">
        <v>179</v>
      </c>
      <c r="P13431" s="13">
        <v>41080</v>
      </c>
      <c r="Q13431">
        <v>66.900002000000001</v>
      </c>
      <c r="R13431">
        <v>67.379997000000003</v>
      </c>
      <c r="S13431">
        <v>66.319999999999993</v>
      </c>
      <c r="T13431">
        <v>66.650002000000001</v>
      </c>
      <c r="U13431">
        <v>43.425514</v>
      </c>
      <c r="V13431">
        <v>857600</v>
      </c>
      <c r="W13431" s="9" t="str">
        <f t="shared" si="213"/>
        <v>ETR</v>
      </c>
    </row>
    <row r="13432" spans="15:23">
      <c r="O13432" t="s">
        <v>179</v>
      </c>
      <c r="P13432" s="13">
        <v>41081</v>
      </c>
      <c r="Q13432">
        <v>66.830001999999993</v>
      </c>
      <c r="R13432">
        <v>67.120002999999997</v>
      </c>
      <c r="S13432">
        <v>66.400002000000001</v>
      </c>
      <c r="T13432">
        <v>66.550003000000004</v>
      </c>
      <c r="U13432">
        <v>43.360359000000003</v>
      </c>
      <c r="V13432">
        <v>1553400</v>
      </c>
      <c r="W13432" s="9" t="str">
        <f t="shared" si="213"/>
        <v>ETR</v>
      </c>
    </row>
    <row r="13433" spans="15:23">
      <c r="O13433" t="s">
        <v>179</v>
      </c>
      <c r="P13433" s="13">
        <v>41082</v>
      </c>
      <c r="Q13433">
        <v>66.839995999999999</v>
      </c>
      <c r="R13433">
        <v>66.940002000000007</v>
      </c>
      <c r="S13433">
        <v>66.470000999999996</v>
      </c>
      <c r="T13433">
        <v>66.699996999999996</v>
      </c>
      <c r="U13433">
        <v>43.458080000000002</v>
      </c>
      <c r="V13433">
        <v>1113000</v>
      </c>
      <c r="W13433" s="9" t="str">
        <f t="shared" si="213"/>
        <v>ETR</v>
      </c>
    </row>
    <row r="13434" spans="15:23">
      <c r="O13434" t="s">
        <v>179</v>
      </c>
      <c r="P13434" s="13">
        <v>41085</v>
      </c>
      <c r="Q13434">
        <v>66.260002</v>
      </c>
      <c r="R13434">
        <v>66.580001999999993</v>
      </c>
      <c r="S13434">
        <v>66.099997999999999</v>
      </c>
      <c r="T13434">
        <v>66.459998999999996</v>
      </c>
      <c r="U13434">
        <v>43.301704000000001</v>
      </c>
      <c r="V13434">
        <v>778100</v>
      </c>
      <c r="W13434" s="9" t="str">
        <f t="shared" si="213"/>
        <v>ETR</v>
      </c>
    </row>
    <row r="13435" spans="15:23">
      <c r="O13435" t="s">
        <v>179</v>
      </c>
      <c r="P13435" s="13">
        <v>41086</v>
      </c>
      <c r="Q13435">
        <v>66.620002999999997</v>
      </c>
      <c r="R13435">
        <v>66.870002999999997</v>
      </c>
      <c r="S13435">
        <v>66.430000000000007</v>
      </c>
      <c r="T13435">
        <v>66.709998999999996</v>
      </c>
      <c r="U13435">
        <v>43.464596</v>
      </c>
      <c r="V13435">
        <v>751400</v>
      </c>
      <c r="W13435" s="9" t="str">
        <f t="shared" si="213"/>
        <v>ETR</v>
      </c>
    </row>
    <row r="13436" spans="15:23">
      <c r="O13436" t="s">
        <v>179</v>
      </c>
      <c r="P13436" s="13">
        <v>41087</v>
      </c>
      <c r="Q13436">
        <v>66.160004000000001</v>
      </c>
      <c r="R13436">
        <v>67.459998999999996</v>
      </c>
      <c r="S13436">
        <v>66.160004000000001</v>
      </c>
      <c r="T13436">
        <v>67.339995999999999</v>
      </c>
      <c r="U13436">
        <v>43.875064999999999</v>
      </c>
      <c r="V13436">
        <v>647600</v>
      </c>
      <c r="W13436" s="9" t="str">
        <f t="shared" si="213"/>
        <v>ETR</v>
      </c>
    </row>
    <row r="13437" spans="15:23">
      <c r="O13437" t="s">
        <v>179</v>
      </c>
      <c r="P13437" s="13">
        <v>41088</v>
      </c>
      <c r="Q13437">
        <v>66.980002999999996</v>
      </c>
      <c r="R13437">
        <v>67.639999000000003</v>
      </c>
      <c r="S13437">
        <v>66.959998999999996</v>
      </c>
      <c r="T13437">
        <v>67.580001999999993</v>
      </c>
      <c r="U13437">
        <v>44.031452000000002</v>
      </c>
      <c r="V13437">
        <v>738200</v>
      </c>
      <c r="W13437" s="9" t="str">
        <f t="shared" si="213"/>
        <v>ETR</v>
      </c>
    </row>
    <row r="13438" spans="15:23">
      <c r="O13438" t="s">
        <v>179</v>
      </c>
      <c r="P13438" s="13">
        <v>41089</v>
      </c>
      <c r="Q13438">
        <v>68.120002999999997</v>
      </c>
      <c r="R13438">
        <v>68.199996999999996</v>
      </c>
      <c r="S13438">
        <v>67.370002999999997</v>
      </c>
      <c r="T13438">
        <v>67.889999000000003</v>
      </c>
      <c r="U13438">
        <v>44.233421</v>
      </c>
      <c r="V13438">
        <v>842700</v>
      </c>
      <c r="W13438" s="9" t="str">
        <f t="shared" si="213"/>
        <v>ETR</v>
      </c>
    </row>
    <row r="13439" spans="15:23">
      <c r="O13439" t="s">
        <v>179</v>
      </c>
      <c r="P13439" s="13">
        <v>41092</v>
      </c>
      <c r="Q13439">
        <v>68.150002000000001</v>
      </c>
      <c r="R13439">
        <v>68.650002000000001</v>
      </c>
      <c r="S13439">
        <v>67.839995999999999</v>
      </c>
      <c r="T13439">
        <v>68.580001999999993</v>
      </c>
      <c r="U13439">
        <v>44.682980000000001</v>
      </c>
      <c r="V13439">
        <v>819800</v>
      </c>
      <c r="W13439" s="9" t="str">
        <f t="shared" si="213"/>
        <v>ETR</v>
      </c>
    </row>
    <row r="13440" spans="15:23">
      <c r="O13440" t="s">
        <v>179</v>
      </c>
      <c r="P13440" s="13">
        <v>41093</v>
      </c>
      <c r="Q13440">
        <v>68.550003000000004</v>
      </c>
      <c r="R13440">
        <v>68.75</v>
      </c>
      <c r="S13440">
        <v>68.110000999999997</v>
      </c>
      <c r="T13440">
        <v>68.529999000000004</v>
      </c>
      <c r="U13440">
        <v>44.650405999999997</v>
      </c>
      <c r="V13440">
        <v>511100</v>
      </c>
      <c r="W13440" s="9" t="str">
        <f t="shared" si="213"/>
        <v>ETR</v>
      </c>
    </row>
    <row r="13441" spans="15:23">
      <c r="O13441" t="s">
        <v>179</v>
      </c>
      <c r="P13441" s="13">
        <v>41095</v>
      </c>
      <c r="Q13441">
        <v>68.300003000000004</v>
      </c>
      <c r="R13441">
        <v>68.459998999999996</v>
      </c>
      <c r="S13441">
        <v>67.940002000000007</v>
      </c>
      <c r="T13441">
        <v>67.940002000000007</v>
      </c>
      <c r="U13441">
        <v>44.266002999999998</v>
      </c>
      <c r="V13441">
        <v>871000</v>
      </c>
      <c r="W13441" s="9" t="str">
        <f t="shared" si="213"/>
        <v>ETR</v>
      </c>
    </row>
    <row r="13442" spans="15:23">
      <c r="O13442" t="s">
        <v>179</v>
      </c>
      <c r="P13442" s="13">
        <v>41096</v>
      </c>
      <c r="Q13442">
        <v>67.540001000000004</v>
      </c>
      <c r="R13442">
        <v>68.089995999999999</v>
      </c>
      <c r="S13442">
        <v>67.529999000000004</v>
      </c>
      <c r="T13442">
        <v>67.879997000000003</v>
      </c>
      <c r="U13442">
        <v>44.226897999999998</v>
      </c>
      <c r="V13442">
        <v>684600</v>
      </c>
      <c r="W13442" s="9" t="str">
        <f t="shared" si="213"/>
        <v>ETR</v>
      </c>
    </row>
    <row r="13443" spans="15:23">
      <c r="O13443" t="s">
        <v>179</v>
      </c>
      <c r="P13443" s="13">
        <v>41099</v>
      </c>
      <c r="Q13443">
        <v>67.900002000000001</v>
      </c>
      <c r="R13443">
        <v>68.269997000000004</v>
      </c>
      <c r="S13443">
        <v>67.730002999999996</v>
      </c>
      <c r="T13443">
        <v>67.980002999999996</v>
      </c>
      <c r="U13443">
        <v>44.292068</v>
      </c>
      <c r="V13443">
        <v>725200</v>
      </c>
      <c r="W13443" s="9" t="str">
        <f t="shared" si="213"/>
        <v>ETR</v>
      </c>
    </row>
    <row r="13444" spans="15:23">
      <c r="O13444" t="s">
        <v>179</v>
      </c>
      <c r="P13444" s="13">
        <v>41100</v>
      </c>
      <c r="Q13444">
        <v>67.970000999999996</v>
      </c>
      <c r="R13444">
        <v>68.389999000000003</v>
      </c>
      <c r="S13444">
        <v>67.900002000000001</v>
      </c>
      <c r="T13444">
        <v>68.010002</v>
      </c>
      <c r="U13444">
        <v>44.311596000000002</v>
      </c>
      <c r="V13444">
        <v>625800</v>
      </c>
      <c r="W13444" s="9" t="str">
        <f t="shared" si="213"/>
        <v>ETR</v>
      </c>
    </row>
    <row r="13445" spans="15:23">
      <c r="O13445" t="s">
        <v>179</v>
      </c>
      <c r="P13445" s="13">
        <v>41101</v>
      </c>
      <c r="Q13445">
        <v>68.069999999999993</v>
      </c>
      <c r="R13445">
        <v>69.290001000000004</v>
      </c>
      <c r="S13445">
        <v>68.069999999999993</v>
      </c>
      <c r="T13445">
        <v>69.169998000000007</v>
      </c>
      <c r="U13445">
        <v>45.067405999999998</v>
      </c>
      <c r="V13445">
        <v>1248300</v>
      </c>
      <c r="W13445" s="9" t="str">
        <f t="shared" ref="W13445:W13508" si="214">IFERROR(VLOOKUP(O13445,$B$4:$B$17,1,FALSE),"Delete")</f>
        <v>ETR</v>
      </c>
    </row>
    <row r="13446" spans="15:23">
      <c r="O13446" t="s">
        <v>179</v>
      </c>
      <c r="P13446" s="13">
        <v>41102</v>
      </c>
      <c r="Q13446">
        <v>68.970000999999996</v>
      </c>
      <c r="R13446">
        <v>69.769997000000004</v>
      </c>
      <c r="S13446">
        <v>68.809997999999993</v>
      </c>
      <c r="T13446">
        <v>69.459998999999996</v>
      </c>
      <c r="U13446">
        <v>45.256340000000002</v>
      </c>
      <c r="V13446">
        <v>1050600</v>
      </c>
      <c r="W13446" s="9" t="str">
        <f t="shared" si="214"/>
        <v>ETR</v>
      </c>
    </row>
    <row r="13447" spans="15:23">
      <c r="O13447" t="s">
        <v>179</v>
      </c>
      <c r="P13447" s="13">
        <v>41103</v>
      </c>
      <c r="Q13447">
        <v>69.480002999999996</v>
      </c>
      <c r="R13447">
        <v>69.900002000000001</v>
      </c>
      <c r="S13447">
        <v>69.339995999999999</v>
      </c>
      <c r="T13447">
        <v>69.599997999999999</v>
      </c>
      <c r="U13447">
        <v>45.347565000000003</v>
      </c>
      <c r="V13447">
        <v>928900</v>
      </c>
      <c r="W13447" s="9" t="str">
        <f t="shared" si="214"/>
        <v>ETR</v>
      </c>
    </row>
    <row r="13448" spans="15:23">
      <c r="O13448" t="s">
        <v>179</v>
      </c>
      <c r="P13448" s="13">
        <v>41106</v>
      </c>
      <c r="Q13448">
        <v>69.550003000000004</v>
      </c>
      <c r="R13448">
        <v>70</v>
      </c>
      <c r="S13448">
        <v>69.459998999999996</v>
      </c>
      <c r="T13448">
        <v>69.910004000000001</v>
      </c>
      <c r="U13448">
        <v>45.549537999999998</v>
      </c>
      <c r="V13448">
        <v>830600</v>
      </c>
      <c r="W13448" s="9" t="str">
        <f t="shared" si="214"/>
        <v>ETR</v>
      </c>
    </row>
    <row r="13449" spans="15:23">
      <c r="O13449" t="s">
        <v>179</v>
      </c>
      <c r="P13449" s="13">
        <v>41107</v>
      </c>
      <c r="Q13449">
        <v>69.930000000000007</v>
      </c>
      <c r="R13449">
        <v>70.449996999999996</v>
      </c>
      <c r="S13449">
        <v>69.480002999999996</v>
      </c>
      <c r="T13449">
        <v>70.449996999999996</v>
      </c>
      <c r="U13449">
        <v>45.901370999999997</v>
      </c>
      <c r="V13449">
        <v>870700</v>
      </c>
      <c r="W13449" s="9" t="str">
        <f t="shared" si="214"/>
        <v>ETR</v>
      </c>
    </row>
    <row r="13450" spans="15:23">
      <c r="O13450" t="s">
        <v>179</v>
      </c>
      <c r="P13450" s="13">
        <v>41108</v>
      </c>
      <c r="Q13450">
        <v>70.459998999999996</v>
      </c>
      <c r="R13450">
        <v>71.559997999999993</v>
      </c>
      <c r="S13450">
        <v>70.349997999999999</v>
      </c>
      <c r="T13450">
        <v>71.519997000000004</v>
      </c>
      <c r="U13450">
        <v>46.598529999999997</v>
      </c>
      <c r="V13450">
        <v>1249400</v>
      </c>
      <c r="W13450" s="9" t="str">
        <f t="shared" si="214"/>
        <v>ETR</v>
      </c>
    </row>
    <row r="13451" spans="15:23">
      <c r="O13451" t="s">
        <v>179</v>
      </c>
      <c r="P13451" s="13">
        <v>41109</v>
      </c>
      <c r="Q13451">
        <v>71.379997000000003</v>
      </c>
      <c r="R13451">
        <v>71.620002999999997</v>
      </c>
      <c r="S13451">
        <v>70.699996999999996</v>
      </c>
      <c r="T13451">
        <v>71.470000999999996</v>
      </c>
      <c r="U13451">
        <v>46.565956</v>
      </c>
      <c r="V13451">
        <v>852600</v>
      </c>
      <c r="W13451" s="9" t="str">
        <f t="shared" si="214"/>
        <v>ETR</v>
      </c>
    </row>
    <row r="13452" spans="15:23">
      <c r="O13452" t="s">
        <v>179</v>
      </c>
      <c r="P13452" s="13">
        <v>41110</v>
      </c>
      <c r="Q13452">
        <v>71.339995999999999</v>
      </c>
      <c r="R13452">
        <v>71.940002000000007</v>
      </c>
      <c r="S13452">
        <v>71.010002</v>
      </c>
      <c r="T13452">
        <v>71.309997999999993</v>
      </c>
      <c r="U13452">
        <v>46.461697000000001</v>
      </c>
      <c r="V13452">
        <v>950000</v>
      </c>
      <c r="W13452" s="9" t="str">
        <f t="shared" si="214"/>
        <v>ETR</v>
      </c>
    </row>
    <row r="13453" spans="15:23">
      <c r="O13453" t="s">
        <v>179</v>
      </c>
      <c r="P13453" s="13">
        <v>41113</v>
      </c>
      <c r="Q13453">
        <v>71.069999999999993</v>
      </c>
      <c r="R13453">
        <v>71.220000999999996</v>
      </c>
      <c r="S13453">
        <v>70.400002000000001</v>
      </c>
      <c r="T13453">
        <v>71</v>
      </c>
      <c r="U13453">
        <v>46.259734999999999</v>
      </c>
      <c r="V13453">
        <v>895600</v>
      </c>
      <c r="W13453" s="9" t="str">
        <f t="shared" si="214"/>
        <v>ETR</v>
      </c>
    </row>
    <row r="13454" spans="15:23">
      <c r="O13454" t="s">
        <v>179</v>
      </c>
      <c r="P13454" s="13">
        <v>41114</v>
      </c>
      <c r="Q13454">
        <v>71.199996999999996</v>
      </c>
      <c r="R13454">
        <v>71.349997999999999</v>
      </c>
      <c r="S13454">
        <v>70.690002000000007</v>
      </c>
      <c r="T13454">
        <v>70.989998</v>
      </c>
      <c r="U13454">
        <v>46.253216000000002</v>
      </c>
      <c r="V13454">
        <v>1085300</v>
      </c>
      <c r="W13454" s="9" t="str">
        <f t="shared" si="214"/>
        <v>ETR</v>
      </c>
    </row>
    <row r="13455" spans="15:23">
      <c r="O13455" t="s">
        <v>179</v>
      </c>
      <c r="P13455" s="13">
        <v>41115</v>
      </c>
      <c r="Q13455">
        <v>71.239998</v>
      </c>
      <c r="R13455">
        <v>71.370002999999997</v>
      </c>
      <c r="S13455">
        <v>70.540001000000004</v>
      </c>
      <c r="T13455">
        <v>70.809997999999993</v>
      </c>
      <c r="U13455">
        <v>46.135933000000001</v>
      </c>
      <c r="V13455">
        <v>795000</v>
      </c>
      <c r="W13455" s="9" t="str">
        <f t="shared" si="214"/>
        <v>ETR</v>
      </c>
    </row>
    <row r="13456" spans="15:23">
      <c r="O13456" t="s">
        <v>179</v>
      </c>
      <c r="P13456" s="13">
        <v>41116</v>
      </c>
      <c r="Q13456">
        <v>71.449996999999996</v>
      </c>
      <c r="R13456">
        <v>71.809997999999993</v>
      </c>
      <c r="S13456">
        <v>71.040001000000004</v>
      </c>
      <c r="T13456">
        <v>71.489998</v>
      </c>
      <c r="U13456">
        <v>46.578957000000003</v>
      </c>
      <c r="V13456">
        <v>777400</v>
      </c>
      <c r="W13456" s="9" t="str">
        <f t="shared" si="214"/>
        <v>ETR</v>
      </c>
    </row>
    <row r="13457" spans="15:23">
      <c r="O13457" t="s">
        <v>179</v>
      </c>
      <c r="P13457" s="13">
        <v>41117</v>
      </c>
      <c r="Q13457">
        <v>71.690002000000007</v>
      </c>
      <c r="R13457">
        <v>72.75</v>
      </c>
      <c r="S13457">
        <v>71.690002000000007</v>
      </c>
      <c r="T13457">
        <v>72.589995999999999</v>
      </c>
      <c r="U13457">
        <v>47.295673000000001</v>
      </c>
      <c r="V13457">
        <v>991400</v>
      </c>
      <c r="W13457" s="9" t="str">
        <f t="shared" si="214"/>
        <v>ETR</v>
      </c>
    </row>
    <row r="13458" spans="15:23">
      <c r="O13458" t="s">
        <v>179</v>
      </c>
      <c r="P13458" s="13">
        <v>41120</v>
      </c>
      <c r="Q13458">
        <v>72.400002000000001</v>
      </c>
      <c r="R13458">
        <v>73.129997000000003</v>
      </c>
      <c r="S13458">
        <v>72.319999999999993</v>
      </c>
      <c r="T13458">
        <v>73.059997999999993</v>
      </c>
      <c r="U13458">
        <v>47.601894000000001</v>
      </c>
      <c r="V13458">
        <v>995900</v>
      </c>
      <c r="W13458" s="9" t="str">
        <f t="shared" si="214"/>
        <v>ETR</v>
      </c>
    </row>
    <row r="13459" spans="15:23">
      <c r="O13459" t="s">
        <v>179</v>
      </c>
      <c r="P13459" s="13">
        <v>41121</v>
      </c>
      <c r="Q13459">
        <v>74.5</v>
      </c>
      <c r="R13459">
        <v>74.5</v>
      </c>
      <c r="S13459">
        <v>72.319999999999993</v>
      </c>
      <c r="T13459">
        <v>72.669998000000007</v>
      </c>
      <c r="U13459">
        <v>47.347800999999997</v>
      </c>
      <c r="V13459">
        <v>1493200</v>
      </c>
      <c r="W13459" s="9" t="str">
        <f t="shared" si="214"/>
        <v>ETR</v>
      </c>
    </row>
    <row r="13460" spans="15:23">
      <c r="O13460" t="s">
        <v>179</v>
      </c>
      <c r="P13460" s="13">
        <v>41122</v>
      </c>
      <c r="Q13460">
        <v>72.800003000000004</v>
      </c>
      <c r="R13460">
        <v>73.980002999999996</v>
      </c>
      <c r="S13460">
        <v>72.150002000000001</v>
      </c>
      <c r="T13460">
        <v>72.569999999999993</v>
      </c>
      <c r="U13460">
        <v>47.282660999999997</v>
      </c>
      <c r="V13460">
        <v>2357700</v>
      </c>
      <c r="W13460" s="9" t="str">
        <f t="shared" si="214"/>
        <v>ETR</v>
      </c>
    </row>
    <row r="13461" spans="15:23">
      <c r="O13461" t="s">
        <v>179</v>
      </c>
      <c r="P13461" s="13">
        <v>41123</v>
      </c>
      <c r="Q13461">
        <v>72.290001000000004</v>
      </c>
      <c r="R13461">
        <v>72.550003000000004</v>
      </c>
      <c r="S13461">
        <v>71.330001999999993</v>
      </c>
      <c r="T13461">
        <v>71.830001999999993</v>
      </c>
      <c r="U13461">
        <v>46.800514</v>
      </c>
      <c r="V13461">
        <v>2971800</v>
      </c>
      <c r="W13461" s="9" t="str">
        <f t="shared" si="214"/>
        <v>ETR</v>
      </c>
    </row>
    <row r="13462" spans="15:23">
      <c r="O13462" t="s">
        <v>179</v>
      </c>
      <c r="P13462" s="13">
        <v>41124</v>
      </c>
      <c r="Q13462">
        <v>72.480002999999996</v>
      </c>
      <c r="R13462">
        <v>72.819999999999993</v>
      </c>
      <c r="S13462">
        <v>72.110000999999997</v>
      </c>
      <c r="T13462">
        <v>72.709998999999996</v>
      </c>
      <c r="U13462">
        <v>47.373863</v>
      </c>
      <c r="V13462">
        <v>3630700</v>
      </c>
      <c r="W13462" s="9" t="str">
        <f t="shared" si="214"/>
        <v>ETR</v>
      </c>
    </row>
    <row r="13463" spans="15:23">
      <c r="O13463" t="s">
        <v>179</v>
      </c>
      <c r="P13463" s="13">
        <v>41127</v>
      </c>
      <c r="Q13463">
        <v>73</v>
      </c>
      <c r="R13463">
        <v>73.029999000000004</v>
      </c>
      <c r="S13463">
        <v>72.139999000000003</v>
      </c>
      <c r="T13463">
        <v>72.209998999999996</v>
      </c>
      <c r="U13463">
        <v>47.048107000000002</v>
      </c>
      <c r="V13463">
        <v>1377400</v>
      </c>
      <c r="W13463" s="9" t="str">
        <f t="shared" si="214"/>
        <v>ETR</v>
      </c>
    </row>
    <row r="13464" spans="15:23">
      <c r="O13464" t="s">
        <v>179</v>
      </c>
      <c r="P13464" s="13">
        <v>41128</v>
      </c>
      <c r="Q13464">
        <v>71.779999000000004</v>
      </c>
      <c r="R13464">
        <v>71.790001000000004</v>
      </c>
      <c r="S13464">
        <v>71.040001000000004</v>
      </c>
      <c r="T13464">
        <v>71.330001999999993</v>
      </c>
      <c r="U13464">
        <v>47.015137000000003</v>
      </c>
      <c r="V13464">
        <v>1638600</v>
      </c>
      <c r="W13464" s="9" t="str">
        <f t="shared" si="214"/>
        <v>ETR</v>
      </c>
    </row>
    <row r="13465" spans="15:23">
      <c r="O13465" t="s">
        <v>179</v>
      </c>
      <c r="P13465" s="13">
        <v>41129</v>
      </c>
      <c r="Q13465">
        <v>71.360000999999997</v>
      </c>
      <c r="R13465">
        <v>72.180000000000007</v>
      </c>
      <c r="S13465">
        <v>70.879997000000003</v>
      </c>
      <c r="T13465">
        <v>72.110000999999997</v>
      </c>
      <c r="U13465">
        <v>47.529263</v>
      </c>
      <c r="V13465">
        <v>1716800</v>
      </c>
      <c r="W13465" s="9" t="str">
        <f t="shared" si="214"/>
        <v>ETR</v>
      </c>
    </row>
    <row r="13466" spans="15:23">
      <c r="O13466" t="s">
        <v>179</v>
      </c>
      <c r="P13466" s="13">
        <v>41130</v>
      </c>
      <c r="Q13466">
        <v>71.910004000000001</v>
      </c>
      <c r="R13466">
        <v>72.069999999999993</v>
      </c>
      <c r="S13466">
        <v>71.220000999999996</v>
      </c>
      <c r="T13466">
        <v>71.279999000000004</v>
      </c>
      <c r="U13466">
        <v>46.982185000000001</v>
      </c>
      <c r="V13466">
        <v>1294400</v>
      </c>
      <c r="W13466" s="9" t="str">
        <f t="shared" si="214"/>
        <v>ETR</v>
      </c>
    </row>
    <row r="13467" spans="15:23">
      <c r="O13467" t="s">
        <v>179</v>
      </c>
      <c r="P13467" s="13">
        <v>41131</v>
      </c>
      <c r="Q13467">
        <v>71.120002999999997</v>
      </c>
      <c r="R13467">
        <v>71.809997999999993</v>
      </c>
      <c r="S13467">
        <v>71</v>
      </c>
      <c r="T13467">
        <v>71.75</v>
      </c>
      <c r="U13467">
        <v>47.291977000000003</v>
      </c>
      <c r="V13467">
        <v>628700</v>
      </c>
      <c r="W13467" s="9" t="str">
        <f t="shared" si="214"/>
        <v>ETR</v>
      </c>
    </row>
    <row r="13468" spans="15:23">
      <c r="O13468" t="s">
        <v>179</v>
      </c>
      <c r="P13468" s="13">
        <v>41134</v>
      </c>
      <c r="Q13468">
        <v>71.620002999999997</v>
      </c>
      <c r="R13468">
        <v>71.620002999999997</v>
      </c>
      <c r="S13468">
        <v>70.989998</v>
      </c>
      <c r="T13468">
        <v>71.309997999999993</v>
      </c>
      <c r="U13468">
        <v>47.001949000000003</v>
      </c>
      <c r="V13468">
        <v>1332400</v>
      </c>
      <c r="W13468" s="9" t="str">
        <f t="shared" si="214"/>
        <v>ETR</v>
      </c>
    </row>
    <row r="13469" spans="15:23">
      <c r="O13469" t="s">
        <v>179</v>
      </c>
      <c r="P13469" s="13">
        <v>41135</v>
      </c>
      <c r="Q13469">
        <v>71.529999000000004</v>
      </c>
      <c r="R13469">
        <v>71.75</v>
      </c>
      <c r="S13469">
        <v>70.970000999999996</v>
      </c>
      <c r="T13469">
        <v>71.110000999999997</v>
      </c>
      <c r="U13469">
        <v>46.870128999999999</v>
      </c>
      <c r="V13469">
        <v>1151400</v>
      </c>
      <c r="W13469" s="9" t="str">
        <f t="shared" si="214"/>
        <v>ETR</v>
      </c>
    </row>
    <row r="13470" spans="15:23">
      <c r="O13470" t="s">
        <v>179</v>
      </c>
      <c r="P13470" s="13">
        <v>41136</v>
      </c>
      <c r="Q13470">
        <v>69.709998999999996</v>
      </c>
      <c r="R13470">
        <v>70.430000000000007</v>
      </c>
      <c r="S13470">
        <v>69.269997000000004</v>
      </c>
      <c r="T13470">
        <v>69.870002999999997</v>
      </c>
      <c r="U13470">
        <v>46.052826000000003</v>
      </c>
      <c r="V13470">
        <v>1459100</v>
      </c>
      <c r="W13470" s="9" t="str">
        <f t="shared" si="214"/>
        <v>ETR</v>
      </c>
    </row>
    <row r="13471" spans="15:23">
      <c r="O13471" t="s">
        <v>179</v>
      </c>
      <c r="P13471" s="13">
        <v>41137</v>
      </c>
      <c r="Q13471">
        <v>69.790001000000004</v>
      </c>
      <c r="R13471">
        <v>70.080001999999993</v>
      </c>
      <c r="S13471">
        <v>69.440002000000007</v>
      </c>
      <c r="T13471">
        <v>69.629997000000003</v>
      </c>
      <c r="U13471">
        <v>45.894627</v>
      </c>
      <c r="V13471">
        <v>1006600</v>
      </c>
      <c r="W13471" s="9" t="str">
        <f t="shared" si="214"/>
        <v>ETR</v>
      </c>
    </row>
    <row r="13472" spans="15:23">
      <c r="O13472" t="s">
        <v>179</v>
      </c>
      <c r="P13472" s="13">
        <v>41138</v>
      </c>
      <c r="Q13472">
        <v>69.440002000000007</v>
      </c>
      <c r="R13472">
        <v>69.5</v>
      </c>
      <c r="S13472">
        <v>69.069999999999993</v>
      </c>
      <c r="T13472">
        <v>69.480002999999996</v>
      </c>
      <c r="U13472">
        <v>45.795765000000003</v>
      </c>
      <c r="V13472">
        <v>996900</v>
      </c>
      <c r="W13472" s="9" t="str">
        <f t="shared" si="214"/>
        <v>ETR</v>
      </c>
    </row>
    <row r="13473" spans="15:23">
      <c r="O13473" t="s">
        <v>179</v>
      </c>
      <c r="P13473" s="13">
        <v>41141</v>
      </c>
      <c r="Q13473">
        <v>69.5</v>
      </c>
      <c r="R13473">
        <v>69.620002999999997</v>
      </c>
      <c r="S13473">
        <v>69.129997000000003</v>
      </c>
      <c r="T13473">
        <v>69.470000999999996</v>
      </c>
      <c r="U13473">
        <v>45.789180999999999</v>
      </c>
      <c r="V13473">
        <v>809300</v>
      </c>
      <c r="W13473" s="9" t="str">
        <f t="shared" si="214"/>
        <v>ETR</v>
      </c>
    </row>
    <row r="13474" spans="15:23">
      <c r="O13474" t="s">
        <v>179</v>
      </c>
      <c r="P13474" s="13">
        <v>41142</v>
      </c>
      <c r="Q13474">
        <v>69.489998</v>
      </c>
      <c r="R13474">
        <v>69.589995999999999</v>
      </c>
      <c r="S13474">
        <v>69.040001000000004</v>
      </c>
      <c r="T13474">
        <v>69.040001000000004</v>
      </c>
      <c r="U13474">
        <v>45.505755999999998</v>
      </c>
      <c r="V13474">
        <v>799100</v>
      </c>
      <c r="W13474" s="9" t="str">
        <f t="shared" si="214"/>
        <v>ETR</v>
      </c>
    </row>
    <row r="13475" spans="15:23">
      <c r="O13475" t="s">
        <v>179</v>
      </c>
      <c r="P13475" s="13">
        <v>41143</v>
      </c>
      <c r="Q13475">
        <v>69.040001000000004</v>
      </c>
      <c r="R13475">
        <v>69.319999999999993</v>
      </c>
      <c r="S13475">
        <v>68.430000000000007</v>
      </c>
      <c r="T13475">
        <v>68.650002000000001</v>
      </c>
      <c r="U13475">
        <v>45.248683999999997</v>
      </c>
      <c r="V13475">
        <v>957500</v>
      </c>
      <c r="W13475" s="9" t="str">
        <f t="shared" si="214"/>
        <v>ETR</v>
      </c>
    </row>
    <row r="13476" spans="15:23">
      <c r="O13476" t="s">
        <v>179</v>
      </c>
      <c r="P13476" s="13">
        <v>41144</v>
      </c>
      <c r="Q13476">
        <v>68.839995999999999</v>
      </c>
      <c r="R13476">
        <v>68.839995999999999</v>
      </c>
      <c r="S13476">
        <v>68.029999000000004</v>
      </c>
      <c r="T13476">
        <v>68.349997999999999</v>
      </c>
      <c r="U13476">
        <v>45.050953</v>
      </c>
      <c r="V13476">
        <v>756500</v>
      </c>
      <c r="W13476" s="9" t="str">
        <f t="shared" si="214"/>
        <v>ETR</v>
      </c>
    </row>
    <row r="13477" spans="15:23">
      <c r="O13477" t="s">
        <v>179</v>
      </c>
      <c r="P13477" s="13">
        <v>41145</v>
      </c>
      <c r="Q13477">
        <v>68.360000999999997</v>
      </c>
      <c r="R13477">
        <v>68.769997000000004</v>
      </c>
      <c r="S13477">
        <v>68.099997999999999</v>
      </c>
      <c r="T13477">
        <v>68.730002999999996</v>
      </c>
      <c r="U13477">
        <v>45.301422000000002</v>
      </c>
      <c r="V13477">
        <v>784600</v>
      </c>
      <c r="W13477" s="9" t="str">
        <f t="shared" si="214"/>
        <v>ETR</v>
      </c>
    </row>
    <row r="13478" spans="15:23">
      <c r="O13478" t="s">
        <v>179</v>
      </c>
      <c r="P13478" s="13">
        <v>41148</v>
      </c>
      <c r="Q13478">
        <v>68.540001000000004</v>
      </c>
      <c r="R13478">
        <v>68.769997000000004</v>
      </c>
      <c r="S13478">
        <v>68.190002000000007</v>
      </c>
      <c r="T13478">
        <v>68.519997000000004</v>
      </c>
      <c r="U13478">
        <v>45.163012999999999</v>
      </c>
      <c r="V13478">
        <v>838000</v>
      </c>
      <c r="W13478" s="9" t="str">
        <f t="shared" si="214"/>
        <v>ETR</v>
      </c>
    </row>
    <row r="13479" spans="15:23">
      <c r="O13479" t="s">
        <v>179</v>
      </c>
      <c r="P13479" s="13">
        <v>41149</v>
      </c>
      <c r="Q13479">
        <v>68.160004000000001</v>
      </c>
      <c r="R13479">
        <v>68.809997999999993</v>
      </c>
      <c r="S13479">
        <v>68.160004000000001</v>
      </c>
      <c r="T13479">
        <v>68.569999999999993</v>
      </c>
      <c r="U13479">
        <v>45.195957</v>
      </c>
      <c r="V13479">
        <v>891900</v>
      </c>
      <c r="W13479" s="9" t="str">
        <f t="shared" si="214"/>
        <v>ETR</v>
      </c>
    </row>
    <row r="13480" spans="15:23">
      <c r="O13480" t="s">
        <v>179</v>
      </c>
      <c r="P13480" s="13">
        <v>41150</v>
      </c>
      <c r="Q13480">
        <v>68.559997999999993</v>
      </c>
      <c r="R13480">
        <v>68.629997000000003</v>
      </c>
      <c r="S13480">
        <v>68.080001999999993</v>
      </c>
      <c r="T13480">
        <v>68.349997999999999</v>
      </c>
      <c r="U13480">
        <v>45.050953</v>
      </c>
      <c r="V13480">
        <v>934700</v>
      </c>
      <c r="W13480" s="9" t="str">
        <f t="shared" si="214"/>
        <v>ETR</v>
      </c>
    </row>
    <row r="13481" spans="15:23">
      <c r="O13481" t="s">
        <v>179</v>
      </c>
      <c r="P13481" s="13">
        <v>41151</v>
      </c>
      <c r="Q13481">
        <v>68.150002000000001</v>
      </c>
      <c r="R13481">
        <v>68.430000000000007</v>
      </c>
      <c r="S13481">
        <v>67.900002000000001</v>
      </c>
      <c r="T13481">
        <v>68.019997000000004</v>
      </c>
      <c r="U13481">
        <v>44.833449999999999</v>
      </c>
      <c r="V13481">
        <v>612000</v>
      </c>
      <c r="W13481" s="9" t="str">
        <f t="shared" si="214"/>
        <v>ETR</v>
      </c>
    </row>
    <row r="13482" spans="15:23">
      <c r="O13482" t="s">
        <v>179</v>
      </c>
      <c r="P13482" s="13">
        <v>41152</v>
      </c>
      <c r="Q13482">
        <v>68.209998999999996</v>
      </c>
      <c r="R13482">
        <v>68.389999000000003</v>
      </c>
      <c r="S13482">
        <v>67.739998</v>
      </c>
      <c r="T13482">
        <v>68.080001999999993</v>
      </c>
      <c r="U13482">
        <v>44.872982</v>
      </c>
      <c r="V13482">
        <v>918900</v>
      </c>
      <c r="W13482" s="9" t="str">
        <f t="shared" si="214"/>
        <v>ETR</v>
      </c>
    </row>
    <row r="13483" spans="15:23">
      <c r="O13483" t="s">
        <v>179</v>
      </c>
      <c r="P13483" s="13">
        <v>41156</v>
      </c>
      <c r="Q13483">
        <v>68.169998000000007</v>
      </c>
      <c r="R13483">
        <v>68.819999999999993</v>
      </c>
      <c r="S13483">
        <v>68.010002</v>
      </c>
      <c r="T13483">
        <v>68.620002999999997</v>
      </c>
      <c r="U13483">
        <v>45.228920000000002</v>
      </c>
      <c r="V13483">
        <v>1057100</v>
      </c>
      <c r="W13483" s="9" t="str">
        <f t="shared" si="214"/>
        <v>ETR</v>
      </c>
    </row>
    <row r="13484" spans="15:23">
      <c r="O13484" t="s">
        <v>179</v>
      </c>
      <c r="P13484" s="13">
        <v>41157</v>
      </c>
      <c r="Q13484">
        <v>68.860000999999997</v>
      </c>
      <c r="R13484">
        <v>68.860000999999997</v>
      </c>
      <c r="S13484">
        <v>68.120002999999997</v>
      </c>
      <c r="T13484">
        <v>68.309997999999993</v>
      </c>
      <c r="U13484">
        <v>45.024600999999997</v>
      </c>
      <c r="V13484">
        <v>720800</v>
      </c>
      <c r="W13484" s="9" t="str">
        <f t="shared" si="214"/>
        <v>ETR</v>
      </c>
    </row>
    <row r="13485" spans="15:23">
      <c r="O13485" t="s">
        <v>179</v>
      </c>
      <c r="P13485" s="13">
        <v>41158</v>
      </c>
      <c r="Q13485">
        <v>68.970000999999996</v>
      </c>
      <c r="R13485">
        <v>69.419998000000007</v>
      </c>
      <c r="S13485">
        <v>68.739998</v>
      </c>
      <c r="T13485">
        <v>69.25</v>
      </c>
      <c r="U13485">
        <v>45.644168999999998</v>
      </c>
      <c r="V13485">
        <v>785600</v>
      </c>
      <c r="W13485" s="9" t="str">
        <f t="shared" si="214"/>
        <v>ETR</v>
      </c>
    </row>
    <row r="13486" spans="15:23">
      <c r="O13486" t="s">
        <v>179</v>
      </c>
      <c r="P13486" s="13">
        <v>41159</v>
      </c>
      <c r="Q13486">
        <v>69.040001000000004</v>
      </c>
      <c r="R13486">
        <v>69.279999000000004</v>
      </c>
      <c r="S13486">
        <v>68.040001000000004</v>
      </c>
      <c r="T13486">
        <v>68.209998999999996</v>
      </c>
      <c r="U13486">
        <v>44.958674999999999</v>
      </c>
      <c r="V13486">
        <v>1520900</v>
      </c>
      <c r="W13486" s="9" t="str">
        <f t="shared" si="214"/>
        <v>ETR</v>
      </c>
    </row>
    <row r="13487" spans="15:23">
      <c r="O13487" t="s">
        <v>179</v>
      </c>
      <c r="P13487" s="13">
        <v>41162</v>
      </c>
      <c r="Q13487">
        <v>69.220000999999996</v>
      </c>
      <c r="R13487">
        <v>69.220000999999996</v>
      </c>
      <c r="S13487">
        <v>68.099997999999999</v>
      </c>
      <c r="T13487">
        <v>68.160004000000001</v>
      </c>
      <c r="U13487">
        <v>44.925724000000002</v>
      </c>
      <c r="V13487">
        <v>879600</v>
      </c>
      <c r="W13487" s="9" t="str">
        <f t="shared" si="214"/>
        <v>ETR</v>
      </c>
    </row>
    <row r="13488" spans="15:23">
      <c r="O13488" t="s">
        <v>179</v>
      </c>
      <c r="P13488" s="13">
        <v>41163</v>
      </c>
      <c r="Q13488">
        <v>68.110000999999997</v>
      </c>
      <c r="R13488">
        <v>68.190002000000007</v>
      </c>
      <c r="S13488">
        <v>67.639999000000003</v>
      </c>
      <c r="T13488">
        <v>67.760002</v>
      </c>
      <c r="U13488">
        <v>44.662083000000003</v>
      </c>
      <c r="V13488">
        <v>794400</v>
      </c>
      <c r="W13488" s="9" t="str">
        <f t="shared" si="214"/>
        <v>ETR</v>
      </c>
    </row>
    <row r="13489" spans="15:23">
      <c r="O13489" t="s">
        <v>179</v>
      </c>
      <c r="P13489" s="13">
        <v>41164</v>
      </c>
      <c r="Q13489">
        <v>67.75</v>
      </c>
      <c r="R13489">
        <v>67.900002000000001</v>
      </c>
      <c r="S13489">
        <v>67.139999000000003</v>
      </c>
      <c r="T13489">
        <v>67.790001000000004</v>
      </c>
      <c r="U13489">
        <v>44.681857999999998</v>
      </c>
      <c r="V13489">
        <v>1091900</v>
      </c>
      <c r="W13489" s="9" t="str">
        <f t="shared" si="214"/>
        <v>ETR</v>
      </c>
    </row>
    <row r="13490" spans="15:23">
      <c r="O13490" t="s">
        <v>179</v>
      </c>
      <c r="P13490" s="13">
        <v>41165</v>
      </c>
      <c r="Q13490">
        <v>67.069999999999993</v>
      </c>
      <c r="R13490">
        <v>68.849997999999999</v>
      </c>
      <c r="S13490">
        <v>67.069999999999993</v>
      </c>
      <c r="T13490">
        <v>68.779999000000004</v>
      </c>
      <c r="U13490">
        <v>45.334381</v>
      </c>
      <c r="V13490">
        <v>824300</v>
      </c>
      <c r="W13490" s="9" t="str">
        <f t="shared" si="214"/>
        <v>ETR</v>
      </c>
    </row>
    <row r="13491" spans="15:23">
      <c r="O13491" t="s">
        <v>179</v>
      </c>
      <c r="P13491" s="13">
        <v>41166</v>
      </c>
      <c r="Q13491">
        <v>68.690002000000007</v>
      </c>
      <c r="R13491">
        <v>69.129997000000003</v>
      </c>
      <c r="S13491">
        <v>68.239998</v>
      </c>
      <c r="T13491">
        <v>68.360000999999997</v>
      </c>
      <c r="U13491">
        <v>45.057552000000001</v>
      </c>
      <c r="V13491">
        <v>1324500</v>
      </c>
      <c r="W13491" s="9" t="str">
        <f t="shared" si="214"/>
        <v>ETR</v>
      </c>
    </row>
    <row r="13492" spans="15:23">
      <c r="O13492" t="s">
        <v>179</v>
      </c>
      <c r="P13492" s="13">
        <v>41169</v>
      </c>
      <c r="Q13492">
        <v>68.25</v>
      </c>
      <c r="R13492">
        <v>68.769997000000004</v>
      </c>
      <c r="S13492">
        <v>68.040001000000004</v>
      </c>
      <c r="T13492">
        <v>68.330001999999993</v>
      </c>
      <c r="U13492">
        <v>45.037773000000001</v>
      </c>
      <c r="V13492">
        <v>1861700</v>
      </c>
      <c r="W13492" s="9" t="str">
        <f t="shared" si="214"/>
        <v>ETR</v>
      </c>
    </row>
    <row r="13493" spans="15:23">
      <c r="O13493" t="s">
        <v>179</v>
      </c>
      <c r="P13493" s="13">
        <v>41170</v>
      </c>
      <c r="Q13493">
        <v>68.230002999999996</v>
      </c>
      <c r="R13493">
        <v>68.5</v>
      </c>
      <c r="S13493">
        <v>67.949996999999996</v>
      </c>
      <c r="T13493">
        <v>68.190002000000007</v>
      </c>
      <c r="U13493">
        <v>44.945495999999999</v>
      </c>
      <c r="V13493">
        <v>635400</v>
      </c>
      <c r="W13493" s="9" t="str">
        <f t="shared" si="214"/>
        <v>ETR</v>
      </c>
    </row>
    <row r="13494" spans="15:23">
      <c r="O13494" t="s">
        <v>179</v>
      </c>
      <c r="P13494" s="13">
        <v>41171</v>
      </c>
      <c r="Q13494">
        <v>68.279999000000004</v>
      </c>
      <c r="R13494">
        <v>68.650002000000001</v>
      </c>
      <c r="S13494">
        <v>68.169998000000007</v>
      </c>
      <c r="T13494">
        <v>68.569999999999993</v>
      </c>
      <c r="U13494">
        <v>45.195957</v>
      </c>
      <c r="V13494">
        <v>596700</v>
      </c>
      <c r="W13494" s="9" t="str">
        <f t="shared" si="214"/>
        <v>ETR</v>
      </c>
    </row>
    <row r="13495" spans="15:23">
      <c r="O13495" t="s">
        <v>179</v>
      </c>
      <c r="P13495" s="13">
        <v>41172</v>
      </c>
      <c r="Q13495">
        <v>68.290001000000004</v>
      </c>
      <c r="R13495">
        <v>68.919998000000007</v>
      </c>
      <c r="S13495">
        <v>68.290001000000004</v>
      </c>
      <c r="T13495">
        <v>68.809997999999993</v>
      </c>
      <c r="U13495">
        <v>45.35416</v>
      </c>
      <c r="V13495">
        <v>598400</v>
      </c>
      <c r="W13495" s="9" t="str">
        <f t="shared" si="214"/>
        <v>ETR</v>
      </c>
    </row>
    <row r="13496" spans="15:23">
      <c r="O13496" t="s">
        <v>179</v>
      </c>
      <c r="P13496" s="13">
        <v>41173</v>
      </c>
      <c r="Q13496">
        <v>69.029999000000004</v>
      </c>
      <c r="R13496">
        <v>69.029999000000004</v>
      </c>
      <c r="S13496">
        <v>67.959998999999996</v>
      </c>
      <c r="T13496">
        <v>68.449996999999996</v>
      </c>
      <c r="U13496">
        <v>45.116878999999997</v>
      </c>
      <c r="V13496">
        <v>1377900</v>
      </c>
      <c r="W13496" s="9" t="str">
        <f t="shared" si="214"/>
        <v>ETR</v>
      </c>
    </row>
    <row r="13497" spans="15:23">
      <c r="O13497" t="s">
        <v>179</v>
      </c>
      <c r="P13497" s="13">
        <v>41176</v>
      </c>
      <c r="Q13497">
        <v>68.480002999999996</v>
      </c>
      <c r="R13497">
        <v>69.580001999999993</v>
      </c>
      <c r="S13497">
        <v>68.300003000000004</v>
      </c>
      <c r="T13497">
        <v>69.279999000000004</v>
      </c>
      <c r="U13497">
        <v>45.663939999999997</v>
      </c>
      <c r="V13497">
        <v>805700</v>
      </c>
      <c r="W13497" s="9" t="str">
        <f t="shared" si="214"/>
        <v>ETR</v>
      </c>
    </row>
    <row r="13498" spans="15:23">
      <c r="O13498" t="s">
        <v>179</v>
      </c>
      <c r="P13498" s="13">
        <v>41177</v>
      </c>
      <c r="Q13498">
        <v>69.349997999999999</v>
      </c>
      <c r="R13498">
        <v>69.940002000000007</v>
      </c>
      <c r="S13498">
        <v>69.150002000000001</v>
      </c>
      <c r="T13498">
        <v>69.160004000000001</v>
      </c>
      <c r="U13498">
        <v>45.584839000000002</v>
      </c>
      <c r="V13498">
        <v>757700</v>
      </c>
      <c r="W13498" s="9" t="str">
        <f t="shared" si="214"/>
        <v>ETR</v>
      </c>
    </row>
    <row r="13499" spans="15:23">
      <c r="O13499" t="s">
        <v>179</v>
      </c>
      <c r="P13499" s="13">
        <v>41178</v>
      </c>
      <c r="Q13499">
        <v>69.199996999999996</v>
      </c>
      <c r="R13499">
        <v>69.849997999999999</v>
      </c>
      <c r="S13499">
        <v>69.199996999999996</v>
      </c>
      <c r="T13499">
        <v>69.379997000000003</v>
      </c>
      <c r="U13499">
        <v>45.729850999999996</v>
      </c>
      <c r="V13499">
        <v>698600</v>
      </c>
      <c r="W13499" s="9" t="str">
        <f t="shared" si="214"/>
        <v>ETR</v>
      </c>
    </row>
    <row r="13500" spans="15:23">
      <c r="O13500" t="s">
        <v>179</v>
      </c>
      <c r="P13500" s="13">
        <v>41179</v>
      </c>
      <c r="Q13500">
        <v>69.449996999999996</v>
      </c>
      <c r="R13500">
        <v>69.599997999999999</v>
      </c>
      <c r="S13500">
        <v>68.959998999999996</v>
      </c>
      <c r="T13500">
        <v>69.150002000000001</v>
      </c>
      <c r="U13500">
        <v>45.578259000000003</v>
      </c>
      <c r="V13500">
        <v>662600</v>
      </c>
      <c r="W13500" s="9" t="str">
        <f t="shared" si="214"/>
        <v>ETR</v>
      </c>
    </row>
    <row r="13501" spans="15:23">
      <c r="O13501" t="s">
        <v>179</v>
      </c>
      <c r="P13501" s="13">
        <v>41180</v>
      </c>
      <c r="Q13501">
        <v>69</v>
      </c>
      <c r="R13501">
        <v>69.459998999999996</v>
      </c>
      <c r="S13501">
        <v>68.699996999999996</v>
      </c>
      <c r="T13501">
        <v>69.300003000000004</v>
      </c>
      <c r="U13501">
        <v>45.677120000000002</v>
      </c>
      <c r="V13501">
        <v>773800</v>
      </c>
      <c r="W13501" s="9" t="str">
        <f t="shared" si="214"/>
        <v>ETR</v>
      </c>
    </row>
    <row r="13502" spans="15:23">
      <c r="O13502" t="s">
        <v>179</v>
      </c>
      <c r="P13502" s="13">
        <v>41183</v>
      </c>
      <c r="Q13502">
        <v>69.589995999999999</v>
      </c>
      <c r="R13502">
        <v>69.839995999999999</v>
      </c>
      <c r="S13502">
        <v>69.110000999999997</v>
      </c>
      <c r="T13502">
        <v>69.230002999999996</v>
      </c>
      <c r="U13502">
        <v>45.630980999999998</v>
      </c>
      <c r="V13502">
        <v>590200</v>
      </c>
      <c r="W13502" s="9" t="str">
        <f t="shared" si="214"/>
        <v>ETR</v>
      </c>
    </row>
    <row r="13503" spans="15:23">
      <c r="O13503" t="s">
        <v>179</v>
      </c>
      <c r="P13503" s="13">
        <v>41184</v>
      </c>
      <c r="Q13503">
        <v>69.589995999999999</v>
      </c>
      <c r="R13503">
        <v>69.690002000000007</v>
      </c>
      <c r="S13503">
        <v>69.019997000000004</v>
      </c>
      <c r="T13503">
        <v>69.400002000000001</v>
      </c>
      <c r="U13503">
        <v>45.743042000000003</v>
      </c>
      <c r="V13503">
        <v>470100</v>
      </c>
      <c r="W13503" s="9" t="str">
        <f t="shared" si="214"/>
        <v>ETR</v>
      </c>
    </row>
    <row r="13504" spans="15:23">
      <c r="O13504" t="s">
        <v>179</v>
      </c>
      <c r="P13504" s="13">
        <v>41185</v>
      </c>
      <c r="Q13504">
        <v>69.5</v>
      </c>
      <c r="R13504">
        <v>70.230002999999996</v>
      </c>
      <c r="S13504">
        <v>69.400002000000001</v>
      </c>
      <c r="T13504">
        <v>69.779999000000004</v>
      </c>
      <c r="U13504">
        <v>45.993518999999999</v>
      </c>
      <c r="V13504">
        <v>693600</v>
      </c>
      <c r="W13504" s="9" t="str">
        <f t="shared" si="214"/>
        <v>ETR</v>
      </c>
    </row>
    <row r="13505" spans="15:23">
      <c r="O13505" t="s">
        <v>179</v>
      </c>
      <c r="P13505" s="13">
        <v>41186</v>
      </c>
      <c r="Q13505">
        <v>69.989998</v>
      </c>
      <c r="R13505">
        <v>70.949996999999996</v>
      </c>
      <c r="S13505">
        <v>69.930000000000007</v>
      </c>
      <c r="T13505">
        <v>70.709998999999996</v>
      </c>
      <c r="U13505">
        <v>46.606479999999998</v>
      </c>
      <c r="V13505">
        <v>829700</v>
      </c>
      <c r="W13505" s="9" t="str">
        <f t="shared" si="214"/>
        <v>ETR</v>
      </c>
    </row>
    <row r="13506" spans="15:23">
      <c r="O13506" t="s">
        <v>179</v>
      </c>
      <c r="P13506" s="13">
        <v>41187</v>
      </c>
      <c r="Q13506">
        <v>70.900002000000001</v>
      </c>
      <c r="R13506">
        <v>71</v>
      </c>
      <c r="S13506">
        <v>70.309997999999993</v>
      </c>
      <c r="T13506">
        <v>70.480002999999996</v>
      </c>
      <c r="U13506">
        <v>46.454895</v>
      </c>
      <c r="V13506">
        <v>459400</v>
      </c>
      <c r="W13506" s="9" t="str">
        <f t="shared" si="214"/>
        <v>ETR</v>
      </c>
    </row>
    <row r="13507" spans="15:23">
      <c r="O13507" t="s">
        <v>179</v>
      </c>
      <c r="P13507" s="13">
        <v>41190</v>
      </c>
      <c r="Q13507">
        <v>70.410004000000001</v>
      </c>
      <c r="R13507">
        <v>70.75</v>
      </c>
      <c r="S13507">
        <v>70.089995999999999</v>
      </c>
      <c r="T13507">
        <v>70.620002999999997</v>
      </c>
      <c r="U13507">
        <v>46.547176</v>
      </c>
      <c r="V13507">
        <v>339500</v>
      </c>
      <c r="W13507" s="9" t="str">
        <f t="shared" si="214"/>
        <v>ETR</v>
      </c>
    </row>
    <row r="13508" spans="15:23">
      <c r="O13508" t="s">
        <v>179</v>
      </c>
      <c r="P13508" s="13">
        <v>41191</v>
      </c>
      <c r="Q13508">
        <v>70.459998999999996</v>
      </c>
      <c r="R13508">
        <v>70.849997999999999</v>
      </c>
      <c r="S13508">
        <v>70.290001000000004</v>
      </c>
      <c r="T13508">
        <v>70.690002000000007</v>
      </c>
      <c r="U13508">
        <v>46.593311</v>
      </c>
      <c r="V13508">
        <v>572800</v>
      </c>
      <c r="W13508" s="9" t="str">
        <f t="shared" si="214"/>
        <v>ETR</v>
      </c>
    </row>
    <row r="13509" spans="15:23">
      <c r="O13509" t="s">
        <v>179</v>
      </c>
      <c r="P13509" s="13">
        <v>41192</v>
      </c>
      <c r="Q13509">
        <v>70.650002000000001</v>
      </c>
      <c r="R13509">
        <v>70.760002</v>
      </c>
      <c r="S13509">
        <v>70.089995999999999</v>
      </c>
      <c r="T13509">
        <v>70.290001000000004</v>
      </c>
      <c r="U13509">
        <v>46.329661999999999</v>
      </c>
      <c r="V13509">
        <v>383600</v>
      </c>
      <c r="W13509" s="9" t="str">
        <f t="shared" ref="W13509:W13572" si="215">IFERROR(VLOOKUP(O13509,$B$4:$B$17,1,FALSE),"Delete")</f>
        <v>ETR</v>
      </c>
    </row>
    <row r="13510" spans="15:23">
      <c r="O13510" t="s">
        <v>179</v>
      </c>
      <c r="P13510" s="13">
        <v>41193</v>
      </c>
      <c r="Q13510">
        <v>70.669998000000007</v>
      </c>
      <c r="R13510">
        <v>71.440002000000007</v>
      </c>
      <c r="S13510">
        <v>70.180000000000007</v>
      </c>
      <c r="T13510">
        <v>70.629997000000003</v>
      </c>
      <c r="U13510">
        <v>46.553756999999997</v>
      </c>
      <c r="V13510">
        <v>879000</v>
      </c>
      <c r="W13510" s="9" t="str">
        <f t="shared" si="215"/>
        <v>ETR</v>
      </c>
    </row>
    <row r="13511" spans="15:23">
      <c r="O13511" t="s">
        <v>179</v>
      </c>
      <c r="P13511" s="13">
        <v>41194</v>
      </c>
      <c r="Q13511">
        <v>70.510002</v>
      </c>
      <c r="R13511">
        <v>70.769997000000004</v>
      </c>
      <c r="S13511">
        <v>69.639999000000003</v>
      </c>
      <c r="T13511">
        <v>69.949996999999996</v>
      </c>
      <c r="U13511">
        <v>46.105536999999998</v>
      </c>
      <c r="V13511">
        <v>973300</v>
      </c>
      <c r="W13511" s="9" t="str">
        <f t="shared" si="215"/>
        <v>ETR</v>
      </c>
    </row>
    <row r="13512" spans="15:23">
      <c r="O13512" t="s">
        <v>179</v>
      </c>
      <c r="P13512" s="13">
        <v>41197</v>
      </c>
      <c r="Q13512">
        <v>69.5</v>
      </c>
      <c r="R13512">
        <v>70.110000999999997</v>
      </c>
      <c r="S13512">
        <v>69.279999000000004</v>
      </c>
      <c r="T13512">
        <v>70.010002</v>
      </c>
      <c r="U13512">
        <v>46.145111</v>
      </c>
      <c r="V13512">
        <v>647200</v>
      </c>
      <c r="W13512" s="9" t="str">
        <f t="shared" si="215"/>
        <v>ETR</v>
      </c>
    </row>
    <row r="13513" spans="15:23">
      <c r="O13513" t="s">
        <v>179</v>
      </c>
      <c r="P13513" s="13">
        <v>41198</v>
      </c>
      <c r="Q13513">
        <v>70.25</v>
      </c>
      <c r="R13513">
        <v>70.699996999999996</v>
      </c>
      <c r="S13513">
        <v>70.019997000000004</v>
      </c>
      <c r="T13513">
        <v>70.449996999999996</v>
      </c>
      <c r="U13513">
        <v>46.435111999999997</v>
      </c>
      <c r="V13513">
        <v>466600</v>
      </c>
      <c r="W13513" s="9" t="str">
        <f t="shared" si="215"/>
        <v>ETR</v>
      </c>
    </row>
    <row r="13514" spans="15:23">
      <c r="O13514" t="s">
        <v>179</v>
      </c>
      <c r="P13514" s="13">
        <v>41199</v>
      </c>
      <c r="Q13514">
        <v>70.680000000000007</v>
      </c>
      <c r="R13514">
        <v>71.319999999999993</v>
      </c>
      <c r="S13514">
        <v>70.120002999999997</v>
      </c>
      <c r="T13514">
        <v>71.180000000000007</v>
      </c>
      <c r="U13514">
        <v>46.916279000000003</v>
      </c>
      <c r="V13514">
        <v>575700</v>
      </c>
      <c r="W13514" s="9" t="str">
        <f t="shared" si="215"/>
        <v>ETR</v>
      </c>
    </row>
    <row r="13515" spans="15:23">
      <c r="O13515" t="s">
        <v>179</v>
      </c>
      <c r="P13515" s="13">
        <v>41200</v>
      </c>
      <c r="Q13515">
        <v>71.160004000000001</v>
      </c>
      <c r="R13515">
        <v>71.809997999999993</v>
      </c>
      <c r="S13515">
        <v>70.940002000000007</v>
      </c>
      <c r="T13515">
        <v>71.760002</v>
      </c>
      <c r="U13515">
        <v>47.298560999999999</v>
      </c>
      <c r="V13515">
        <v>570200</v>
      </c>
      <c r="W13515" s="9" t="str">
        <f t="shared" si="215"/>
        <v>ETR</v>
      </c>
    </row>
    <row r="13516" spans="15:23">
      <c r="O13516" t="s">
        <v>179</v>
      </c>
      <c r="P13516" s="13">
        <v>41201</v>
      </c>
      <c r="Q13516">
        <v>71.760002</v>
      </c>
      <c r="R13516">
        <v>71.900002000000001</v>
      </c>
      <c r="S13516">
        <v>71.069999999999993</v>
      </c>
      <c r="T13516">
        <v>71.230002999999996</v>
      </c>
      <c r="U13516">
        <v>46.949238000000001</v>
      </c>
      <c r="V13516">
        <v>750400</v>
      </c>
      <c r="W13516" s="9" t="str">
        <f t="shared" si="215"/>
        <v>ETR</v>
      </c>
    </row>
    <row r="13517" spans="15:23">
      <c r="O13517" t="s">
        <v>179</v>
      </c>
      <c r="P13517" s="13">
        <v>41204</v>
      </c>
      <c r="Q13517">
        <v>70.709998999999996</v>
      </c>
      <c r="R13517">
        <v>71.180000000000007</v>
      </c>
      <c r="S13517">
        <v>70.459998999999996</v>
      </c>
      <c r="T13517">
        <v>71.129997000000003</v>
      </c>
      <c r="U13517">
        <v>46.883316000000001</v>
      </c>
      <c r="V13517">
        <v>671000</v>
      </c>
      <c r="W13517" s="9" t="str">
        <f t="shared" si="215"/>
        <v>ETR</v>
      </c>
    </row>
    <row r="13518" spans="15:23">
      <c r="O13518" t="s">
        <v>179</v>
      </c>
      <c r="P13518" s="13">
        <v>41205</v>
      </c>
      <c r="Q13518">
        <v>70.629997000000003</v>
      </c>
      <c r="R13518">
        <v>70.720000999999996</v>
      </c>
      <c r="S13518">
        <v>69.970000999999996</v>
      </c>
      <c r="T13518">
        <v>70.309997999999993</v>
      </c>
      <c r="U13518">
        <v>46.342830999999997</v>
      </c>
      <c r="V13518">
        <v>689900</v>
      </c>
      <c r="W13518" s="9" t="str">
        <f t="shared" si="215"/>
        <v>ETR</v>
      </c>
    </row>
    <row r="13519" spans="15:23">
      <c r="O13519" t="s">
        <v>179</v>
      </c>
      <c r="P13519" s="13">
        <v>41206</v>
      </c>
      <c r="Q13519">
        <v>70.309997999999993</v>
      </c>
      <c r="R13519">
        <v>70.410004000000001</v>
      </c>
      <c r="S13519">
        <v>69.860000999999997</v>
      </c>
      <c r="T13519">
        <v>69.940002000000007</v>
      </c>
      <c r="U13519">
        <v>46.098965</v>
      </c>
      <c r="V13519">
        <v>490000</v>
      </c>
      <c r="W13519" s="9" t="str">
        <f t="shared" si="215"/>
        <v>ETR</v>
      </c>
    </row>
    <row r="13520" spans="15:23">
      <c r="O13520" t="s">
        <v>179</v>
      </c>
      <c r="P13520" s="13">
        <v>41207</v>
      </c>
      <c r="Q13520">
        <v>70.379997000000003</v>
      </c>
      <c r="R13520">
        <v>70.550003000000004</v>
      </c>
      <c r="S13520">
        <v>69.800003000000004</v>
      </c>
      <c r="T13520">
        <v>70.419998000000007</v>
      </c>
      <c r="U13520">
        <v>46.415332999999997</v>
      </c>
      <c r="V13520">
        <v>638000</v>
      </c>
      <c r="W13520" s="9" t="str">
        <f t="shared" si="215"/>
        <v>ETR</v>
      </c>
    </row>
    <row r="13521" spans="15:23">
      <c r="O13521" t="s">
        <v>179</v>
      </c>
      <c r="P13521" s="13">
        <v>41208</v>
      </c>
      <c r="Q13521">
        <v>70.349997999999999</v>
      </c>
      <c r="R13521">
        <v>72.110000999999997</v>
      </c>
      <c r="S13521">
        <v>69.910004000000001</v>
      </c>
      <c r="T13521">
        <v>72.099997999999999</v>
      </c>
      <c r="U13521">
        <v>47.522663000000001</v>
      </c>
      <c r="V13521">
        <v>2056800</v>
      </c>
      <c r="W13521" s="9" t="str">
        <f t="shared" si="215"/>
        <v>ETR</v>
      </c>
    </row>
    <row r="13522" spans="15:23">
      <c r="O13522" t="s">
        <v>179</v>
      </c>
      <c r="P13522" s="13">
        <v>41213</v>
      </c>
      <c r="Q13522">
        <v>72.470000999999996</v>
      </c>
      <c r="R13522">
        <v>72.980002999999996</v>
      </c>
      <c r="S13522">
        <v>72</v>
      </c>
      <c r="T13522">
        <v>72.580001999999993</v>
      </c>
      <c r="U13522">
        <v>47.839042999999997</v>
      </c>
      <c r="V13522">
        <v>1309300</v>
      </c>
      <c r="W13522" s="9" t="str">
        <f t="shared" si="215"/>
        <v>ETR</v>
      </c>
    </row>
    <row r="13523" spans="15:23">
      <c r="O13523" t="s">
        <v>179</v>
      </c>
      <c r="P13523" s="13">
        <v>41214</v>
      </c>
      <c r="Q13523">
        <v>72.790001000000004</v>
      </c>
      <c r="R13523">
        <v>72.849997999999999</v>
      </c>
      <c r="S13523">
        <v>72.150002000000001</v>
      </c>
      <c r="T13523">
        <v>72.349997999999999</v>
      </c>
      <c r="U13523">
        <v>47.687438999999998</v>
      </c>
      <c r="V13523">
        <v>1053100</v>
      </c>
      <c r="W13523" s="9" t="str">
        <f t="shared" si="215"/>
        <v>ETR</v>
      </c>
    </row>
    <row r="13524" spans="15:23">
      <c r="O13524" t="s">
        <v>179</v>
      </c>
      <c r="P13524" s="13">
        <v>41215</v>
      </c>
      <c r="Q13524">
        <v>72.800003000000004</v>
      </c>
      <c r="R13524">
        <v>72.839995999999999</v>
      </c>
      <c r="S13524">
        <v>71.099997999999999</v>
      </c>
      <c r="T13524">
        <v>71.230002999999996</v>
      </c>
      <c r="U13524">
        <v>46.949238000000001</v>
      </c>
      <c r="V13524">
        <v>2058500</v>
      </c>
      <c r="W13524" s="9" t="str">
        <f t="shared" si="215"/>
        <v>ETR</v>
      </c>
    </row>
    <row r="13525" spans="15:23">
      <c r="O13525" t="s">
        <v>179</v>
      </c>
      <c r="P13525" s="13">
        <v>41218</v>
      </c>
      <c r="Q13525">
        <v>68.970000999999996</v>
      </c>
      <c r="R13525">
        <v>70.220000999999996</v>
      </c>
      <c r="S13525">
        <v>65.879997000000003</v>
      </c>
      <c r="T13525">
        <v>67.900002000000001</v>
      </c>
      <c r="U13525">
        <v>44.754359999999998</v>
      </c>
      <c r="V13525">
        <v>3354800</v>
      </c>
      <c r="W13525" s="9" t="str">
        <f t="shared" si="215"/>
        <v>ETR</v>
      </c>
    </row>
    <row r="13526" spans="15:23">
      <c r="O13526" t="s">
        <v>179</v>
      </c>
      <c r="P13526" s="13">
        <v>41219</v>
      </c>
      <c r="Q13526">
        <v>67.489998</v>
      </c>
      <c r="R13526">
        <v>67.489998</v>
      </c>
      <c r="S13526">
        <v>65.690002000000007</v>
      </c>
      <c r="T13526">
        <v>66.900002000000001</v>
      </c>
      <c r="U13526">
        <v>44.640923000000001</v>
      </c>
      <c r="V13526">
        <v>2677000</v>
      </c>
      <c r="W13526" s="9" t="str">
        <f t="shared" si="215"/>
        <v>ETR</v>
      </c>
    </row>
    <row r="13527" spans="15:23">
      <c r="O13527" t="s">
        <v>179</v>
      </c>
      <c r="P13527" s="13">
        <v>41220</v>
      </c>
      <c r="Q13527">
        <v>66.779999000000004</v>
      </c>
      <c r="R13527">
        <v>66.779999000000004</v>
      </c>
      <c r="S13527">
        <v>65.180000000000007</v>
      </c>
      <c r="T13527">
        <v>65.260002</v>
      </c>
      <c r="U13527">
        <v>43.546585</v>
      </c>
      <c r="V13527">
        <v>1569500</v>
      </c>
      <c r="W13527" s="9" t="str">
        <f t="shared" si="215"/>
        <v>ETR</v>
      </c>
    </row>
    <row r="13528" spans="15:23">
      <c r="O13528" t="s">
        <v>179</v>
      </c>
      <c r="P13528" s="13">
        <v>41221</v>
      </c>
      <c r="Q13528">
        <v>65.300003000000004</v>
      </c>
      <c r="R13528">
        <v>65.989998</v>
      </c>
      <c r="S13528">
        <v>64.919998000000007</v>
      </c>
      <c r="T13528">
        <v>65</v>
      </c>
      <c r="U13528">
        <v>43.373080999999999</v>
      </c>
      <c r="V13528">
        <v>1487600</v>
      </c>
      <c r="W13528" s="9" t="str">
        <f t="shared" si="215"/>
        <v>ETR</v>
      </c>
    </row>
    <row r="13529" spans="15:23">
      <c r="O13529" t="s">
        <v>179</v>
      </c>
      <c r="P13529" s="13">
        <v>41222</v>
      </c>
      <c r="Q13529">
        <v>64.849997999999999</v>
      </c>
      <c r="R13529">
        <v>65.160004000000001</v>
      </c>
      <c r="S13529">
        <v>64.599997999999999</v>
      </c>
      <c r="T13529">
        <v>64.900002000000001</v>
      </c>
      <c r="U13529">
        <v>43.306358000000003</v>
      </c>
      <c r="V13529">
        <v>1586900</v>
      </c>
      <c r="W13529" s="9" t="str">
        <f t="shared" si="215"/>
        <v>ETR</v>
      </c>
    </row>
    <row r="13530" spans="15:23">
      <c r="O13530" t="s">
        <v>179</v>
      </c>
      <c r="P13530" s="13">
        <v>41225</v>
      </c>
      <c r="Q13530">
        <v>65.010002</v>
      </c>
      <c r="R13530">
        <v>65.129997000000003</v>
      </c>
      <c r="S13530">
        <v>64.169998000000007</v>
      </c>
      <c r="T13530">
        <v>64.199996999999996</v>
      </c>
      <c r="U13530">
        <v>42.839264</v>
      </c>
      <c r="V13530">
        <v>886600</v>
      </c>
      <c r="W13530" s="9" t="str">
        <f t="shared" si="215"/>
        <v>ETR</v>
      </c>
    </row>
    <row r="13531" spans="15:23">
      <c r="O13531" t="s">
        <v>179</v>
      </c>
      <c r="P13531" s="13">
        <v>41226</v>
      </c>
      <c r="Q13531">
        <v>64.110000999999997</v>
      </c>
      <c r="R13531">
        <v>65.080001999999993</v>
      </c>
      <c r="S13531">
        <v>63.869999</v>
      </c>
      <c r="T13531">
        <v>64.290001000000004</v>
      </c>
      <c r="U13531">
        <v>42.899318999999998</v>
      </c>
      <c r="V13531">
        <v>967300</v>
      </c>
      <c r="W13531" s="9" t="str">
        <f t="shared" si="215"/>
        <v>ETR</v>
      </c>
    </row>
    <row r="13532" spans="15:23">
      <c r="O13532" t="s">
        <v>179</v>
      </c>
      <c r="P13532" s="13">
        <v>41227</v>
      </c>
      <c r="Q13532">
        <v>64.309997999999993</v>
      </c>
      <c r="R13532">
        <v>64.410004000000001</v>
      </c>
      <c r="S13532">
        <v>63.23</v>
      </c>
      <c r="T13532">
        <v>63.349997999999999</v>
      </c>
      <c r="U13532">
        <v>42.272067999999997</v>
      </c>
      <c r="V13532">
        <v>1200700</v>
      </c>
      <c r="W13532" s="9" t="str">
        <f t="shared" si="215"/>
        <v>ETR</v>
      </c>
    </row>
    <row r="13533" spans="15:23">
      <c r="O13533" t="s">
        <v>179</v>
      </c>
      <c r="P13533" s="13">
        <v>41228</v>
      </c>
      <c r="Q13533">
        <v>63.349997999999999</v>
      </c>
      <c r="R13533">
        <v>63.709999000000003</v>
      </c>
      <c r="S13533">
        <v>62.529998999999997</v>
      </c>
      <c r="T13533">
        <v>63</v>
      </c>
      <c r="U13533">
        <v>42.038536000000001</v>
      </c>
      <c r="V13533">
        <v>1014200</v>
      </c>
      <c r="W13533" s="9" t="str">
        <f t="shared" si="215"/>
        <v>ETR</v>
      </c>
    </row>
    <row r="13534" spans="15:23">
      <c r="O13534" t="s">
        <v>179</v>
      </c>
      <c r="P13534" s="13">
        <v>41229</v>
      </c>
      <c r="Q13534">
        <v>63.099997999999999</v>
      </c>
      <c r="R13534">
        <v>63.48</v>
      </c>
      <c r="S13534">
        <v>62.32</v>
      </c>
      <c r="T13534">
        <v>62.860000999999997</v>
      </c>
      <c r="U13534">
        <v>41.945121999999998</v>
      </c>
      <c r="V13534">
        <v>1767600</v>
      </c>
      <c r="W13534" s="9" t="str">
        <f t="shared" si="215"/>
        <v>ETR</v>
      </c>
    </row>
    <row r="13535" spans="15:23">
      <c r="O13535" t="s">
        <v>179</v>
      </c>
      <c r="P13535" s="13">
        <v>41232</v>
      </c>
      <c r="Q13535">
        <v>63.150002000000001</v>
      </c>
      <c r="R13535">
        <v>63.389999000000003</v>
      </c>
      <c r="S13535">
        <v>62.279998999999997</v>
      </c>
      <c r="T13535">
        <v>62.549999</v>
      </c>
      <c r="U13535">
        <v>41.738258000000002</v>
      </c>
      <c r="V13535">
        <v>1293300</v>
      </c>
      <c r="W13535" s="9" t="str">
        <f t="shared" si="215"/>
        <v>ETR</v>
      </c>
    </row>
    <row r="13536" spans="15:23">
      <c r="O13536" t="s">
        <v>179</v>
      </c>
      <c r="P13536" s="13">
        <v>41233</v>
      </c>
      <c r="Q13536">
        <v>62.619999</v>
      </c>
      <c r="R13536">
        <v>62.73</v>
      </c>
      <c r="S13536">
        <v>61.950001</v>
      </c>
      <c r="T13536">
        <v>62.5</v>
      </c>
      <c r="U13536">
        <v>41.704891000000003</v>
      </c>
      <c r="V13536">
        <v>958900</v>
      </c>
      <c r="W13536" s="9" t="str">
        <f t="shared" si="215"/>
        <v>ETR</v>
      </c>
    </row>
    <row r="13537" spans="15:23">
      <c r="O13537" t="s">
        <v>179</v>
      </c>
      <c r="P13537" s="13">
        <v>41234</v>
      </c>
      <c r="Q13537">
        <v>62.5</v>
      </c>
      <c r="R13537">
        <v>62.790000999999997</v>
      </c>
      <c r="S13537">
        <v>61.73</v>
      </c>
      <c r="T13537">
        <v>62.279998999999997</v>
      </c>
      <c r="U13537">
        <v>41.558086000000003</v>
      </c>
      <c r="V13537">
        <v>963700</v>
      </c>
      <c r="W13537" s="9" t="str">
        <f t="shared" si="215"/>
        <v>ETR</v>
      </c>
    </row>
    <row r="13538" spans="15:23">
      <c r="O13538" t="s">
        <v>179</v>
      </c>
      <c r="P13538" s="13">
        <v>41236</v>
      </c>
      <c r="Q13538">
        <v>62.349997999999999</v>
      </c>
      <c r="R13538">
        <v>62.490001999999997</v>
      </c>
      <c r="S13538">
        <v>61.549999</v>
      </c>
      <c r="T13538">
        <v>62.040000999999997</v>
      </c>
      <c r="U13538">
        <v>41.397945</v>
      </c>
      <c r="V13538">
        <v>482300</v>
      </c>
      <c r="W13538" s="9" t="str">
        <f t="shared" si="215"/>
        <v>ETR</v>
      </c>
    </row>
    <row r="13539" spans="15:23">
      <c r="O13539" t="s">
        <v>179</v>
      </c>
      <c r="P13539" s="13">
        <v>41239</v>
      </c>
      <c r="Q13539">
        <v>61.779998999999997</v>
      </c>
      <c r="R13539">
        <v>62.82</v>
      </c>
      <c r="S13539">
        <v>61.560001</v>
      </c>
      <c r="T13539">
        <v>62.5</v>
      </c>
      <c r="U13539">
        <v>41.704891000000003</v>
      </c>
      <c r="V13539">
        <v>1250200</v>
      </c>
      <c r="W13539" s="9" t="str">
        <f t="shared" si="215"/>
        <v>ETR</v>
      </c>
    </row>
    <row r="13540" spans="15:23">
      <c r="O13540" t="s">
        <v>179</v>
      </c>
      <c r="P13540" s="13">
        <v>41240</v>
      </c>
      <c r="Q13540">
        <v>62.650002000000001</v>
      </c>
      <c r="R13540">
        <v>62.889999000000003</v>
      </c>
      <c r="S13540">
        <v>62.209999000000003</v>
      </c>
      <c r="T13540">
        <v>62.23</v>
      </c>
      <c r="U13540">
        <v>41.524718999999997</v>
      </c>
      <c r="V13540">
        <v>1327900</v>
      </c>
      <c r="W13540" s="9" t="str">
        <f t="shared" si="215"/>
        <v>ETR</v>
      </c>
    </row>
    <row r="13541" spans="15:23">
      <c r="O13541" t="s">
        <v>179</v>
      </c>
      <c r="P13541" s="13">
        <v>41241</v>
      </c>
      <c r="Q13541">
        <v>62.310001</v>
      </c>
      <c r="R13541">
        <v>63.459999000000003</v>
      </c>
      <c r="S13541">
        <v>62.200001</v>
      </c>
      <c r="T13541">
        <v>63.439999</v>
      </c>
      <c r="U13541">
        <v>42.332138</v>
      </c>
      <c r="V13541">
        <v>1824300</v>
      </c>
      <c r="W13541" s="9" t="str">
        <f t="shared" si="215"/>
        <v>ETR</v>
      </c>
    </row>
    <row r="13542" spans="15:23">
      <c r="O13542" t="s">
        <v>179</v>
      </c>
      <c r="P13542" s="13">
        <v>41242</v>
      </c>
      <c r="Q13542">
        <v>63.610000999999997</v>
      </c>
      <c r="R13542">
        <v>63.619999</v>
      </c>
      <c r="S13542">
        <v>62.939999</v>
      </c>
      <c r="T13542">
        <v>63.52</v>
      </c>
      <c r="U13542">
        <v>42.385525000000001</v>
      </c>
      <c r="V13542">
        <v>1010000</v>
      </c>
      <c r="W13542" s="9" t="str">
        <f t="shared" si="215"/>
        <v>ETR</v>
      </c>
    </row>
    <row r="13543" spans="15:23">
      <c r="O13543" t="s">
        <v>179</v>
      </c>
      <c r="P13543" s="13">
        <v>41243</v>
      </c>
      <c r="Q13543">
        <v>63.41</v>
      </c>
      <c r="R13543">
        <v>63.740001999999997</v>
      </c>
      <c r="S13543">
        <v>63.209999000000003</v>
      </c>
      <c r="T13543">
        <v>63.540000999999997</v>
      </c>
      <c r="U13543">
        <v>42.398860999999997</v>
      </c>
      <c r="V13543">
        <v>1161000</v>
      </c>
      <c r="W13543" s="9" t="str">
        <f t="shared" si="215"/>
        <v>ETR</v>
      </c>
    </row>
    <row r="13544" spans="15:23">
      <c r="O13544" t="s">
        <v>179</v>
      </c>
      <c r="P13544" s="13">
        <v>41246</v>
      </c>
      <c r="Q13544">
        <v>63.549999</v>
      </c>
      <c r="R13544">
        <v>63.66</v>
      </c>
      <c r="S13544">
        <v>62.540000999999997</v>
      </c>
      <c r="T13544">
        <v>63.389999000000003</v>
      </c>
      <c r="U13544">
        <v>42.298774999999999</v>
      </c>
      <c r="V13544">
        <v>1208400</v>
      </c>
      <c r="W13544" s="9" t="str">
        <f t="shared" si="215"/>
        <v>ETR</v>
      </c>
    </row>
    <row r="13545" spans="15:23">
      <c r="O13545" t="s">
        <v>179</v>
      </c>
      <c r="P13545" s="13">
        <v>41247</v>
      </c>
      <c r="Q13545">
        <v>63.450001</v>
      </c>
      <c r="R13545">
        <v>63.619999</v>
      </c>
      <c r="S13545">
        <v>62.790000999999997</v>
      </c>
      <c r="T13545">
        <v>62.959999000000003</v>
      </c>
      <c r="U13545">
        <v>42.011833000000003</v>
      </c>
      <c r="V13545">
        <v>855700</v>
      </c>
      <c r="W13545" s="9" t="str">
        <f t="shared" si="215"/>
        <v>ETR</v>
      </c>
    </row>
    <row r="13546" spans="15:23">
      <c r="O13546" t="s">
        <v>179</v>
      </c>
      <c r="P13546" s="13">
        <v>41248</v>
      </c>
      <c r="Q13546">
        <v>62.970001000000003</v>
      </c>
      <c r="R13546">
        <v>64.080001999999993</v>
      </c>
      <c r="S13546">
        <v>62.689999</v>
      </c>
      <c r="T13546">
        <v>63.740001999999997</v>
      </c>
      <c r="U13546">
        <v>42.532322000000001</v>
      </c>
      <c r="V13546">
        <v>1216400</v>
      </c>
      <c r="W13546" s="9" t="str">
        <f t="shared" si="215"/>
        <v>ETR</v>
      </c>
    </row>
    <row r="13547" spans="15:23">
      <c r="O13547" t="s">
        <v>179</v>
      </c>
      <c r="P13547" s="13">
        <v>41249</v>
      </c>
      <c r="Q13547">
        <v>63.790000999999997</v>
      </c>
      <c r="R13547">
        <v>64.080001999999993</v>
      </c>
      <c r="S13547">
        <v>63.630001</v>
      </c>
      <c r="T13547">
        <v>63.73</v>
      </c>
      <c r="U13547">
        <v>42.525638999999998</v>
      </c>
      <c r="V13547">
        <v>835100</v>
      </c>
      <c r="W13547" s="9" t="str">
        <f t="shared" si="215"/>
        <v>ETR</v>
      </c>
    </row>
    <row r="13548" spans="15:23">
      <c r="O13548" t="s">
        <v>179</v>
      </c>
      <c r="P13548" s="13">
        <v>41250</v>
      </c>
      <c r="Q13548">
        <v>63.759998000000003</v>
      </c>
      <c r="R13548">
        <v>64.059997999999993</v>
      </c>
      <c r="S13548">
        <v>63.610000999999997</v>
      </c>
      <c r="T13548">
        <v>63.939999</v>
      </c>
      <c r="U13548">
        <v>42.665770999999999</v>
      </c>
      <c r="V13548">
        <v>566700</v>
      </c>
      <c r="W13548" s="9" t="str">
        <f t="shared" si="215"/>
        <v>ETR</v>
      </c>
    </row>
    <row r="13549" spans="15:23">
      <c r="O13549" t="s">
        <v>179</v>
      </c>
      <c r="P13549" s="13">
        <v>41253</v>
      </c>
      <c r="Q13549">
        <v>63.82</v>
      </c>
      <c r="R13549">
        <v>63.990001999999997</v>
      </c>
      <c r="S13549">
        <v>63.59</v>
      </c>
      <c r="T13549">
        <v>63.900002000000001</v>
      </c>
      <c r="U13549">
        <v>42.639076000000003</v>
      </c>
      <c r="V13549">
        <v>552400</v>
      </c>
      <c r="W13549" s="9" t="str">
        <f t="shared" si="215"/>
        <v>ETR</v>
      </c>
    </row>
    <row r="13550" spans="15:23">
      <c r="O13550" t="s">
        <v>179</v>
      </c>
      <c r="P13550" s="13">
        <v>41254</v>
      </c>
      <c r="Q13550">
        <v>63.959999000000003</v>
      </c>
      <c r="R13550">
        <v>64.430000000000007</v>
      </c>
      <c r="S13550">
        <v>63.810001</v>
      </c>
      <c r="T13550">
        <v>64.080001999999993</v>
      </c>
      <c r="U13550">
        <v>42.759189999999997</v>
      </c>
      <c r="V13550">
        <v>756400</v>
      </c>
      <c r="W13550" s="9" t="str">
        <f t="shared" si="215"/>
        <v>ETR</v>
      </c>
    </row>
    <row r="13551" spans="15:23">
      <c r="O13551" t="s">
        <v>179</v>
      </c>
      <c r="P13551" s="13">
        <v>41255</v>
      </c>
      <c r="Q13551">
        <v>64.029999000000004</v>
      </c>
      <c r="R13551">
        <v>64.459998999999996</v>
      </c>
      <c r="S13551">
        <v>63.700001</v>
      </c>
      <c r="T13551">
        <v>63.759998000000003</v>
      </c>
      <c r="U13551">
        <v>42.545653999999999</v>
      </c>
      <c r="V13551">
        <v>896800</v>
      </c>
      <c r="W13551" s="9" t="str">
        <f t="shared" si="215"/>
        <v>ETR</v>
      </c>
    </row>
    <row r="13552" spans="15:23">
      <c r="O13552" t="s">
        <v>179</v>
      </c>
      <c r="P13552" s="13">
        <v>41256</v>
      </c>
      <c r="Q13552">
        <v>63.779998999999997</v>
      </c>
      <c r="R13552">
        <v>63.950001</v>
      </c>
      <c r="S13552">
        <v>63.360000999999997</v>
      </c>
      <c r="T13552">
        <v>63.57</v>
      </c>
      <c r="U13552">
        <v>42.418888000000003</v>
      </c>
      <c r="V13552">
        <v>535400</v>
      </c>
      <c r="W13552" s="9" t="str">
        <f t="shared" si="215"/>
        <v>ETR</v>
      </c>
    </row>
    <row r="13553" spans="15:23">
      <c r="O13553" t="s">
        <v>179</v>
      </c>
      <c r="P13553" s="13">
        <v>41257</v>
      </c>
      <c r="Q13553">
        <v>63.610000999999997</v>
      </c>
      <c r="R13553">
        <v>63.810001</v>
      </c>
      <c r="S13553">
        <v>63.34</v>
      </c>
      <c r="T13553">
        <v>63.400002000000001</v>
      </c>
      <c r="U13553">
        <v>42.305442999999997</v>
      </c>
      <c r="V13553">
        <v>658400</v>
      </c>
      <c r="W13553" s="9" t="str">
        <f t="shared" si="215"/>
        <v>ETR</v>
      </c>
    </row>
    <row r="13554" spans="15:23">
      <c r="O13554" t="s">
        <v>179</v>
      </c>
      <c r="P13554" s="13">
        <v>41260</v>
      </c>
      <c r="Q13554">
        <v>63.720001000000003</v>
      </c>
      <c r="R13554">
        <v>64.589995999999999</v>
      </c>
      <c r="S13554">
        <v>63.689999</v>
      </c>
      <c r="T13554">
        <v>64.349997999999999</v>
      </c>
      <c r="U13554">
        <v>42.939346</v>
      </c>
      <c r="V13554">
        <v>1186400</v>
      </c>
      <c r="W13554" s="9" t="str">
        <f t="shared" si="215"/>
        <v>ETR</v>
      </c>
    </row>
    <row r="13555" spans="15:23">
      <c r="O13555" t="s">
        <v>179</v>
      </c>
      <c r="P13555" s="13">
        <v>41261</v>
      </c>
      <c r="Q13555">
        <v>64.349997999999999</v>
      </c>
      <c r="R13555">
        <v>65.599997999999999</v>
      </c>
      <c r="S13555">
        <v>64.199996999999996</v>
      </c>
      <c r="T13555">
        <v>65.379997000000003</v>
      </c>
      <c r="U13555">
        <v>43.626658999999997</v>
      </c>
      <c r="V13555">
        <v>2109200</v>
      </c>
      <c r="W13555" s="9" t="str">
        <f t="shared" si="215"/>
        <v>ETR</v>
      </c>
    </row>
    <row r="13556" spans="15:23">
      <c r="O13556" t="s">
        <v>179</v>
      </c>
      <c r="P13556" s="13">
        <v>41262</v>
      </c>
      <c r="Q13556">
        <v>65.25</v>
      </c>
      <c r="R13556">
        <v>65.379997000000003</v>
      </c>
      <c r="S13556">
        <v>64.199996999999996</v>
      </c>
      <c r="T13556">
        <v>64.260002</v>
      </c>
      <c r="U13556">
        <v>42.879303</v>
      </c>
      <c r="V13556">
        <v>883500</v>
      </c>
      <c r="W13556" s="9" t="str">
        <f t="shared" si="215"/>
        <v>ETR</v>
      </c>
    </row>
    <row r="13557" spans="15:23">
      <c r="O13557" t="s">
        <v>179</v>
      </c>
      <c r="P13557" s="13">
        <v>41263</v>
      </c>
      <c r="Q13557">
        <v>64.489998</v>
      </c>
      <c r="R13557">
        <v>64.629997000000003</v>
      </c>
      <c r="S13557">
        <v>63.82</v>
      </c>
      <c r="T13557">
        <v>64.410004000000001</v>
      </c>
      <c r="U13557">
        <v>42.979396999999999</v>
      </c>
      <c r="V13557">
        <v>735000</v>
      </c>
      <c r="W13557" s="9" t="str">
        <f t="shared" si="215"/>
        <v>ETR</v>
      </c>
    </row>
    <row r="13558" spans="15:23">
      <c r="O13558" t="s">
        <v>179</v>
      </c>
      <c r="P13558" s="13">
        <v>41264</v>
      </c>
      <c r="Q13558">
        <v>63.669998</v>
      </c>
      <c r="R13558">
        <v>64.720000999999996</v>
      </c>
      <c r="S13558">
        <v>63.669998</v>
      </c>
      <c r="T13558">
        <v>64.519997000000004</v>
      </c>
      <c r="U13558">
        <v>43.052788</v>
      </c>
      <c r="V13558">
        <v>2276100</v>
      </c>
      <c r="W13558" s="9" t="str">
        <f t="shared" si="215"/>
        <v>ETR</v>
      </c>
    </row>
    <row r="13559" spans="15:23">
      <c r="O13559" t="s">
        <v>179</v>
      </c>
      <c r="P13559" s="13">
        <v>41267</v>
      </c>
      <c r="Q13559">
        <v>64.639999000000003</v>
      </c>
      <c r="R13559">
        <v>64.660004000000001</v>
      </c>
      <c r="S13559">
        <v>63.75</v>
      </c>
      <c r="T13559">
        <v>64.370002999999997</v>
      </c>
      <c r="U13559">
        <v>42.952702000000002</v>
      </c>
      <c r="V13559">
        <v>308500</v>
      </c>
      <c r="W13559" s="9" t="str">
        <f t="shared" si="215"/>
        <v>ETR</v>
      </c>
    </row>
    <row r="13560" spans="15:23">
      <c r="O13560" t="s">
        <v>179</v>
      </c>
      <c r="P13560" s="13">
        <v>41269</v>
      </c>
      <c r="Q13560">
        <v>64.309997999999993</v>
      </c>
      <c r="R13560">
        <v>64.470000999999996</v>
      </c>
      <c r="S13560">
        <v>63.279998999999997</v>
      </c>
      <c r="T13560">
        <v>63.400002000000001</v>
      </c>
      <c r="U13560">
        <v>42.305442999999997</v>
      </c>
      <c r="V13560">
        <v>665600</v>
      </c>
      <c r="W13560" s="9" t="str">
        <f t="shared" si="215"/>
        <v>ETR</v>
      </c>
    </row>
    <row r="13561" spans="15:23">
      <c r="O13561" t="s">
        <v>179</v>
      </c>
      <c r="P13561" s="13">
        <v>41270</v>
      </c>
      <c r="Q13561">
        <v>63.400002000000001</v>
      </c>
      <c r="R13561">
        <v>63.790000999999997</v>
      </c>
      <c r="S13561">
        <v>62.740001999999997</v>
      </c>
      <c r="T13561">
        <v>63.450001</v>
      </c>
      <c r="U13561">
        <v>42.338805999999998</v>
      </c>
      <c r="V13561">
        <v>811500</v>
      </c>
      <c r="W13561" s="9" t="str">
        <f t="shared" si="215"/>
        <v>ETR</v>
      </c>
    </row>
    <row r="13562" spans="15:23">
      <c r="O13562" t="s">
        <v>179</v>
      </c>
      <c r="P13562" s="13">
        <v>41271</v>
      </c>
      <c r="Q13562">
        <v>63.16</v>
      </c>
      <c r="R13562">
        <v>63.43</v>
      </c>
      <c r="S13562">
        <v>62.57</v>
      </c>
      <c r="T13562">
        <v>62.580002</v>
      </c>
      <c r="U13562">
        <v>41.758277999999997</v>
      </c>
      <c r="V13562">
        <v>551500</v>
      </c>
      <c r="W13562" s="9" t="str">
        <f t="shared" si="215"/>
        <v>ETR</v>
      </c>
    </row>
    <row r="13563" spans="15:23">
      <c r="O13563" t="s">
        <v>179</v>
      </c>
      <c r="P13563" s="13">
        <v>41274</v>
      </c>
      <c r="Q13563">
        <v>62.549999</v>
      </c>
      <c r="R13563">
        <v>63.790000999999997</v>
      </c>
      <c r="S13563">
        <v>62.220001000000003</v>
      </c>
      <c r="T13563">
        <v>63.75</v>
      </c>
      <c r="U13563">
        <v>42.538994000000002</v>
      </c>
      <c r="V13563">
        <v>1016600</v>
      </c>
      <c r="W13563" s="9" t="str">
        <f t="shared" si="215"/>
        <v>ETR</v>
      </c>
    </row>
    <row r="13564" spans="15:23">
      <c r="O13564" t="s">
        <v>179</v>
      </c>
      <c r="P13564" s="13">
        <v>41276</v>
      </c>
      <c r="Q13564">
        <v>64.519997000000004</v>
      </c>
      <c r="R13564">
        <v>64.889999000000003</v>
      </c>
      <c r="S13564">
        <v>64.220000999999996</v>
      </c>
      <c r="T13564">
        <v>64.75</v>
      </c>
      <c r="U13564">
        <v>43.206257000000001</v>
      </c>
      <c r="V13564">
        <v>918700</v>
      </c>
      <c r="W13564" s="9" t="str">
        <f t="shared" si="215"/>
        <v>ETR</v>
      </c>
    </row>
    <row r="13565" spans="15:23">
      <c r="O13565" t="s">
        <v>179</v>
      </c>
      <c r="P13565" s="13">
        <v>41277</v>
      </c>
      <c r="Q13565">
        <v>64.839995999999999</v>
      </c>
      <c r="R13565">
        <v>64.860000999999997</v>
      </c>
      <c r="S13565">
        <v>64.239998</v>
      </c>
      <c r="T13565">
        <v>64.440002000000007</v>
      </c>
      <c r="U13565">
        <v>42.999420000000001</v>
      </c>
      <c r="V13565">
        <v>1070600</v>
      </c>
      <c r="W13565" s="9" t="str">
        <f t="shared" si="215"/>
        <v>ETR</v>
      </c>
    </row>
    <row r="13566" spans="15:23">
      <c r="O13566" t="s">
        <v>179</v>
      </c>
      <c r="P13566" s="13">
        <v>41278</v>
      </c>
      <c r="Q13566">
        <v>64.470000999999996</v>
      </c>
      <c r="R13566">
        <v>64.489998</v>
      </c>
      <c r="S13566">
        <v>63.98</v>
      </c>
      <c r="T13566">
        <v>64.430000000000007</v>
      </c>
      <c r="U13566">
        <v>42.992744000000002</v>
      </c>
      <c r="V13566">
        <v>939700</v>
      </c>
      <c r="W13566" s="9" t="str">
        <f t="shared" si="215"/>
        <v>ETR</v>
      </c>
    </row>
    <row r="13567" spans="15:23">
      <c r="O13567" t="s">
        <v>179</v>
      </c>
      <c r="P13567" s="13">
        <v>41281</v>
      </c>
      <c r="Q13567">
        <v>64.160004000000001</v>
      </c>
      <c r="R13567">
        <v>64.419998000000007</v>
      </c>
      <c r="S13567">
        <v>62.790000999999997</v>
      </c>
      <c r="T13567">
        <v>63.34</v>
      </c>
      <c r="U13567">
        <v>42.265403999999997</v>
      </c>
      <c r="V13567">
        <v>1162200</v>
      </c>
      <c r="W13567" s="9" t="str">
        <f t="shared" si="215"/>
        <v>ETR</v>
      </c>
    </row>
    <row r="13568" spans="15:23">
      <c r="O13568" t="s">
        <v>179</v>
      </c>
      <c r="P13568" s="13">
        <v>41282</v>
      </c>
      <c r="Q13568">
        <v>63.32</v>
      </c>
      <c r="R13568">
        <v>63.610000999999997</v>
      </c>
      <c r="S13568">
        <v>62.560001</v>
      </c>
      <c r="T13568">
        <v>62.84</v>
      </c>
      <c r="U13568">
        <v>41.931767000000001</v>
      </c>
      <c r="V13568">
        <v>1004700</v>
      </c>
      <c r="W13568" s="9" t="str">
        <f t="shared" si="215"/>
        <v>ETR</v>
      </c>
    </row>
    <row r="13569" spans="15:23">
      <c r="O13569" t="s">
        <v>179</v>
      </c>
      <c r="P13569" s="13">
        <v>41283</v>
      </c>
      <c r="Q13569">
        <v>62.700001</v>
      </c>
      <c r="R13569">
        <v>62.990001999999997</v>
      </c>
      <c r="S13569">
        <v>62.380001</v>
      </c>
      <c r="T13569">
        <v>62.73</v>
      </c>
      <c r="U13569">
        <v>41.858367999999999</v>
      </c>
      <c r="V13569">
        <v>1139500</v>
      </c>
      <c r="W13569" s="9" t="str">
        <f t="shared" si="215"/>
        <v>ETR</v>
      </c>
    </row>
    <row r="13570" spans="15:23">
      <c r="O13570" t="s">
        <v>179</v>
      </c>
      <c r="P13570" s="13">
        <v>41284</v>
      </c>
      <c r="Q13570">
        <v>62.900002000000001</v>
      </c>
      <c r="R13570">
        <v>63.400002000000001</v>
      </c>
      <c r="S13570">
        <v>62.73</v>
      </c>
      <c r="T13570">
        <v>63.369999</v>
      </c>
      <c r="U13570">
        <v>42.285407999999997</v>
      </c>
      <c r="V13570">
        <v>838000</v>
      </c>
      <c r="W13570" s="9" t="str">
        <f t="shared" si="215"/>
        <v>ETR</v>
      </c>
    </row>
    <row r="13571" spans="15:23">
      <c r="O13571" t="s">
        <v>179</v>
      </c>
      <c r="P13571" s="13">
        <v>41285</v>
      </c>
      <c r="Q13571">
        <v>63.529998999999997</v>
      </c>
      <c r="R13571">
        <v>63.68</v>
      </c>
      <c r="S13571">
        <v>62.919998</v>
      </c>
      <c r="T13571">
        <v>63.07</v>
      </c>
      <c r="U13571">
        <v>42.085239000000001</v>
      </c>
      <c r="V13571">
        <v>1281100</v>
      </c>
      <c r="W13571" s="9" t="str">
        <f t="shared" si="215"/>
        <v>ETR</v>
      </c>
    </row>
    <row r="13572" spans="15:23">
      <c r="O13572" t="s">
        <v>179</v>
      </c>
      <c r="P13572" s="13">
        <v>41288</v>
      </c>
      <c r="Q13572">
        <v>63.139999000000003</v>
      </c>
      <c r="R13572">
        <v>63.470001000000003</v>
      </c>
      <c r="S13572">
        <v>63.060001</v>
      </c>
      <c r="T13572">
        <v>63.209999000000003</v>
      </c>
      <c r="U13572">
        <v>42.178649999999998</v>
      </c>
      <c r="V13572">
        <v>499000</v>
      </c>
      <c r="W13572" s="9" t="str">
        <f t="shared" si="215"/>
        <v>ETR</v>
      </c>
    </row>
    <row r="13573" spans="15:23">
      <c r="O13573" t="s">
        <v>179</v>
      </c>
      <c r="P13573" s="13">
        <v>41289</v>
      </c>
      <c r="Q13573">
        <v>63</v>
      </c>
      <c r="R13573">
        <v>63.43</v>
      </c>
      <c r="S13573">
        <v>62.939999</v>
      </c>
      <c r="T13573">
        <v>63.349997999999999</v>
      </c>
      <c r="U13573">
        <v>42.272067999999997</v>
      </c>
      <c r="V13573">
        <v>702300</v>
      </c>
      <c r="W13573" s="9" t="str">
        <f t="shared" ref="W13573:W13636" si="216">IFERROR(VLOOKUP(O13573,$B$4:$B$17,1,FALSE),"Delete")</f>
        <v>ETR</v>
      </c>
    </row>
    <row r="13574" spans="15:23">
      <c r="O13574" t="s">
        <v>179</v>
      </c>
      <c r="P13574" s="13">
        <v>41290</v>
      </c>
      <c r="Q13574">
        <v>63.080002</v>
      </c>
      <c r="R13574">
        <v>63.41</v>
      </c>
      <c r="S13574">
        <v>62.889999000000003</v>
      </c>
      <c r="T13574">
        <v>63.07</v>
      </c>
      <c r="U13574">
        <v>42.085239000000001</v>
      </c>
      <c r="V13574">
        <v>732200</v>
      </c>
      <c r="W13574" s="9" t="str">
        <f t="shared" si="216"/>
        <v>ETR</v>
      </c>
    </row>
    <row r="13575" spans="15:23">
      <c r="O13575" t="s">
        <v>179</v>
      </c>
      <c r="P13575" s="13">
        <v>41291</v>
      </c>
      <c r="Q13575">
        <v>63.25</v>
      </c>
      <c r="R13575">
        <v>63.549999</v>
      </c>
      <c r="S13575">
        <v>63.040000999999997</v>
      </c>
      <c r="T13575">
        <v>63.27</v>
      </c>
      <c r="U13575">
        <v>42.218693000000002</v>
      </c>
      <c r="V13575">
        <v>774400</v>
      </c>
      <c r="W13575" s="9" t="str">
        <f t="shared" si="216"/>
        <v>ETR</v>
      </c>
    </row>
    <row r="13576" spans="15:23">
      <c r="O13576" t="s">
        <v>179</v>
      </c>
      <c r="P13576" s="13">
        <v>41292</v>
      </c>
      <c r="Q13576">
        <v>63.330002</v>
      </c>
      <c r="R13576">
        <v>63.880001</v>
      </c>
      <c r="S13576">
        <v>63.240001999999997</v>
      </c>
      <c r="T13576">
        <v>63.869999</v>
      </c>
      <c r="U13576">
        <v>42.619061000000002</v>
      </c>
      <c r="V13576">
        <v>644000</v>
      </c>
      <c r="W13576" s="9" t="str">
        <f t="shared" si="216"/>
        <v>ETR</v>
      </c>
    </row>
    <row r="13577" spans="15:23">
      <c r="O13577" t="s">
        <v>179</v>
      </c>
      <c r="P13577" s="13">
        <v>41296</v>
      </c>
      <c r="Q13577">
        <v>63.900002000000001</v>
      </c>
      <c r="R13577">
        <v>64.419998000000007</v>
      </c>
      <c r="S13577">
        <v>63.77</v>
      </c>
      <c r="T13577">
        <v>64.370002999999997</v>
      </c>
      <c r="U13577">
        <v>42.952702000000002</v>
      </c>
      <c r="V13577">
        <v>828500</v>
      </c>
      <c r="W13577" s="9" t="str">
        <f t="shared" si="216"/>
        <v>ETR</v>
      </c>
    </row>
    <row r="13578" spans="15:23">
      <c r="O13578" t="s">
        <v>179</v>
      </c>
      <c r="P13578" s="13">
        <v>41297</v>
      </c>
      <c r="Q13578">
        <v>63.880001</v>
      </c>
      <c r="R13578">
        <v>64.5</v>
      </c>
      <c r="S13578">
        <v>63.25</v>
      </c>
      <c r="T13578">
        <v>63.91</v>
      </c>
      <c r="U13578">
        <v>42.645766999999999</v>
      </c>
      <c r="V13578">
        <v>1442800</v>
      </c>
      <c r="W13578" s="9" t="str">
        <f t="shared" si="216"/>
        <v>ETR</v>
      </c>
    </row>
    <row r="13579" spans="15:23">
      <c r="O13579" t="s">
        <v>179</v>
      </c>
      <c r="P13579" s="13">
        <v>41298</v>
      </c>
      <c r="Q13579">
        <v>63.759998000000003</v>
      </c>
      <c r="R13579">
        <v>64.199996999999996</v>
      </c>
      <c r="S13579">
        <v>63.52</v>
      </c>
      <c r="T13579">
        <v>63.84</v>
      </c>
      <c r="U13579">
        <v>42.599049000000001</v>
      </c>
      <c r="V13579">
        <v>1460100</v>
      </c>
      <c r="W13579" s="9" t="str">
        <f t="shared" si="216"/>
        <v>ETR</v>
      </c>
    </row>
    <row r="13580" spans="15:23">
      <c r="O13580" t="s">
        <v>179</v>
      </c>
      <c r="P13580" s="13">
        <v>41299</v>
      </c>
      <c r="Q13580">
        <v>64</v>
      </c>
      <c r="R13580">
        <v>64.610000999999997</v>
      </c>
      <c r="S13580">
        <v>63.619999</v>
      </c>
      <c r="T13580">
        <v>64.589995999999999</v>
      </c>
      <c r="U13580">
        <v>43.099505999999998</v>
      </c>
      <c r="V13580">
        <v>875300</v>
      </c>
      <c r="W13580" s="9" t="str">
        <f t="shared" si="216"/>
        <v>ETR</v>
      </c>
    </row>
    <row r="13581" spans="15:23">
      <c r="O13581" t="s">
        <v>179</v>
      </c>
      <c r="P13581" s="13">
        <v>41302</v>
      </c>
      <c r="Q13581">
        <v>64.559997999999993</v>
      </c>
      <c r="R13581">
        <v>64.589995999999999</v>
      </c>
      <c r="S13581">
        <v>64.029999000000004</v>
      </c>
      <c r="T13581">
        <v>64.449996999999996</v>
      </c>
      <c r="U13581">
        <v>43.006076999999998</v>
      </c>
      <c r="V13581">
        <v>805100</v>
      </c>
      <c r="W13581" s="9" t="str">
        <f t="shared" si="216"/>
        <v>ETR</v>
      </c>
    </row>
    <row r="13582" spans="15:23">
      <c r="O13582" t="s">
        <v>179</v>
      </c>
      <c r="P13582" s="13">
        <v>41303</v>
      </c>
      <c r="Q13582">
        <v>64.260002</v>
      </c>
      <c r="R13582">
        <v>65.209998999999996</v>
      </c>
      <c r="S13582">
        <v>64.019997000000004</v>
      </c>
      <c r="T13582">
        <v>65.050003000000004</v>
      </c>
      <c r="U13582">
        <v>43.406447999999997</v>
      </c>
      <c r="V13582">
        <v>966600</v>
      </c>
      <c r="W13582" s="9" t="str">
        <f t="shared" si="216"/>
        <v>ETR</v>
      </c>
    </row>
    <row r="13583" spans="15:23">
      <c r="O13583" t="s">
        <v>179</v>
      </c>
      <c r="P13583" s="13">
        <v>41304</v>
      </c>
      <c r="Q13583">
        <v>64.910004000000001</v>
      </c>
      <c r="R13583">
        <v>65.129997000000003</v>
      </c>
      <c r="S13583">
        <v>64.400002000000001</v>
      </c>
      <c r="T13583">
        <v>64.589995999999999</v>
      </c>
      <c r="U13583">
        <v>43.099505999999998</v>
      </c>
      <c r="V13583">
        <v>973100</v>
      </c>
      <c r="W13583" s="9" t="str">
        <f t="shared" si="216"/>
        <v>ETR</v>
      </c>
    </row>
    <row r="13584" spans="15:23">
      <c r="O13584" t="s">
        <v>179</v>
      </c>
      <c r="P13584" s="13">
        <v>41305</v>
      </c>
      <c r="Q13584">
        <v>64.459998999999996</v>
      </c>
      <c r="R13584">
        <v>64.660004000000001</v>
      </c>
      <c r="S13584">
        <v>64.300003000000004</v>
      </c>
      <c r="T13584">
        <v>64.599997999999999</v>
      </c>
      <c r="U13584">
        <v>43.106181999999997</v>
      </c>
      <c r="V13584">
        <v>1156200</v>
      </c>
      <c r="W13584" s="9" t="str">
        <f t="shared" si="216"/>
        <v>ETR</v>
      </c>
    </row>
    <row r="13585" spans="15:23">
      <c r="O13585" t="s">
        <v>179</v>
      </c>
      <c r="P13585" s="13">
        <v>41306</v>
      </c>
      <c r="Q13585">
        <v>64.809997999999993</v>
      </c>
      <c r="R13585">
        <v>64.949996999999996</v>
      </c>
      <c r="S13585">
        <v>64.559997999999993</v>
      </c>
      <c r="T13585">
        <v>64.839995999999999</v>
      </c>
      <c r="U13585">
        <v>43.266319000000003</v>
      </c>
      <c r="V13585">
        <v>739700</v>
      </c>
      <c r="W13585" s="9" t="str">
        <f t="shared" si="216"/>
        <v>ETR</v>
      </c>
    </row>
    <row r="13586" spans="15:23">
      <c r="O13586" t="s">
        <v>179</v>
      </c>
      <c r="P13586" s="13">
        <v>41309</v>
      </c>
      <c r="Q13586">
        <v>64.699996999999996</v>
      </c>
      <c r="R13586">
        <v>64.769997000000004</v>
      </c>
      <c r="S13586">
        <v>64.069999999999993</v>
      </c>
      <c r="T13586">
        <v>64.099997999999999</v>
      </c>
      <c r="U13586">
        <v>42.772537</v>
      </c>
      <c r="V13586">
        <v>959700</v>
      </c>
      <c r="W13586" s="9" t="str">
        <f t="shared" si="216"/>
        <v>ETR</v>
      </c>
    </row>
    <row r="13587" spans="15:23">
      <c r="O13587" t="s">
        <v>179</v>
      </c>
      <c r="P13587" s="13">
        <v>41310</v>
      </c>
      <c r="Q13587">
        <v>64.569999999999993</v>
      </c>
      <c r="R13587">
        <v>65.269997000000004</v>
      </c>
      <c r="S13587">
        <v>64.540001000000004</v>
      </c>
      <c r="T13587">
        <v>64.980002999999996</v>
      </c>
      <c r="U13587">
        <v>43.359744999999997</v>
      </c>
      <c r="V13587">
        <v>1134200</v>
      </c>
      <c r="W13587" s="9" t="str">
        <f t="shared" si="216"/>
        <v>ETR</v>
      </c>
    </row>
    <row r="13588" spans="15:23">
      <c r="O13588" t="s">
        <v>179</v>
      </c>
      <c r="P13588" s="13">
        <v>41311</v>
      </c>
      <c r="Q13588">
        <v>64.739998</v>
      </c>
      <c r="R13588">
        <v>64.879997000000003</v>
      </c>
      <c r="S13588">
        <v>64.269997000000004</v>
      </c>
      <c r="T13588">
        <v>64.879997000000003</v>
      </c>
      <c r="U13588">
        <v>43.293011</v>
      </c>
      <c r="V13588">
        <v>1080000</v>
      </c>
      <c r="W13588" s="9" t="str">
        <f t="shared" si="216"/>
        <v>ETR</v>
      </c>
    </row>
    <row r="13589" spans="15:23">
      <c r="O13589" t="s">
        <v>179</v>
      </c>
      <c r="P13589" s="13">
        <v>41312</v>
      </c>
      <c r="Q13589">
        <v>64.879997000000003</v>
      </c>
      <c r="R13589">
        <v>65.290001000000004</v>
      </c>
      <c r="S13589">
        <v>64.510002</v>
      </c>
      <c r="T13589">
        <v>64.959998999999996</v>
      </c>
      <c r="U13589">
        <v>43.346393999999997</v>
      </c>
      <c r="V13589">
        <v>677200</v>
      </c>
      <c r="W13589" s="9" t="str">
        <f t="shared" si="216"/>
        <v>ETR</v>
      </c>
    </row>
    <row r="13590" spans="15:23">
      <c r="O13590" t="s">
        <v>179</v>
      </c>
      <c r="P13590" s="13">
        <v>41313</v>
      </c>
      <c r="Q13590">
        <v>64.980002999999996</v>
      </c>
      <c r="R13590">
        <v>65.080001999999993</v>
      </c>
      <c r="S13590">
        <v>63.580002</v>
      </c>
      <c r="T13590">
        <v>64.470000999999996</v>
      </c>
      <c r="U13590">
        <v>43.019435999999999</v>
      </c>
      <c r="V13590">
        <v>3966200</v>
      </c>
      <c r="W13590" s="9" t="str">
        <f t="shared" si="216"/>
        <v>ETR</v>
      </c>
    </row>
    <row r="13591" spans="15:23">
      <c r="O13591" t="s">
        <v>179</v>
      </c>
      <c r="P13591" s="13">
        <v>41316</v>
      </c>
      <c r="Q13591">
        <v>64.419998000000007</v>
      </c>
      <c r="R13591">
        <v>64.730002999999996</v>
      </c>
      <c r="S13591">
        <v>64.319999999999993</v>
      </c>
      <c r="T13591">
        <v>64.620002999999997</v>
      </c>
      <c r="U13591">
        <v>43.119517999999999</v>
      </c>
      <c r="V13591">
        <v>2989900</v>
      </c>
      <c r="W13591" s="9" t="str">
        <f t="shared" si="216"/>
        <v>ETR</v>
      </c>
    </row>
    <row r="13592" spans="15:23">
      <c r="O13592" t="s">
        <v>179</v>
      </c>
      <c r="P13592" s="13">
        <v>41317</v>
      </c>
      <c r="Q13592">
        <v>63.790000999999997</v>
      </c>
      <c r="R13592">
        <v>64.110000999999997</v>
      </c>
      <c r="S13592">
        <v>63.759998000000003</v>
      </c>
      <c r="T13592">
        <v>63.93</v>
      </c>
      <c r="U13592">
        <v>43.214153000000003</v>
      </c>
      <c r="V13592">
        <v>884400</v>
      </c>
      <c r="W13592" s="9" t="str">
        <f t="shared" si="216"/>
        <v>ETR</v>
      </c>
    </row>
    <row r="13593" spans="15:23">
      <c r="O13593" t="s">
        <v>179</v>
      </c>
      <c r="P13593" s="13">
        <v>41318</v>
      </c>
      <c r="Q13593">
        <v>63.93</v>
      </c>
      <c r="R13593">
        <v>64.169998000000007</v>
      </c>
      <c r="S13593">
        <v>63.59</v>
      </c>
      <c r="T13593">
        <v>63.66</v>
      </c>
      <c r="U13593">
        <v>43.031647</v>
      </c>
      <c r="V13593">
        <v>1042700</v>
      </c>
      <c r="W13593" s="9" t="str">
        <f t="shared" si="216"/>
        <v>ETR</v>
      </c>
    </row>
    <row r="13594" spans="15:23">
      <c r="O13594" t="s">
        <v>179</v>
      </c>
      <c r="P13594" s="13">
        <v>41319</v>
      </c>
      <c r="Q13594">
        <v>63.099997999999999</v>
      </c>
      <c r="R13594">
        <v>63.099997999999999</v>
      </c>
      <c r="S13594">
        <v>61.5</v>
      </c>
      <c r="T13594">
        <v>61.799999</v>
      </c>
      <c r="U13594">
        <v>41.774363999999998</v>
      </c>
      <c r="V13594">
        <v>2615600</v>
      </c>
      <c r="W13594" s="9" t="str">
        <f t="shared" si="216"/>
        <v>ETR</v>
      </c>
    </row>
    <row r="13595" spans="15:23">
      <c r="O13595" t="s">
        <v>179</v>
      </c>
      <c r="P13595" s="13">
        <v>41320</v>
      </c>
      <c r="Q13595">
        <v>61.599997999999999</v>
      </c>
      <c r="R13595">
        <v>61.689999</v>
      </c>
      <c r="S13595">
        <v>61.09</v>
      </c>
      <c r="T13595">
        <v>61.450001</v>
      </c>
      <c r="U13595">
        <v>41.537768999999997</v>
      </c>
      <c r="V13595">
        <v>1846400</v>
      </c>
      <c r="W13595" s="9" t="str">
        <f t="shared" si="216"/>
        <v>ETR</v>
      </c>
    </row>
    <row r="13596" spans="15:23">
      <c r="O13596" t="s">
        <v>179</v>
      </c>
      <c r="P13596" s="13">
        <v>41324</v>
      </c>
      <c r="Q13596">
        <v>61.700001</v>
      </c>
      <c r="R13596">
        <v>62</v>
      </c>
      <c r="S13596">
        <v>61.560001</v>
      </c>
      <c r="T13596">
        <v>61.779998999999997</v>
      </c>
      <c r="U13596">
        <v>41.760838</v>
      </c>
      <c r="V13596">
        <v>1198700</v>
      </c>
      <c r="W13596" s="9" t="str">
        <f t="shared" si="216"/>
        <v>ETR</v>
      </c>
    </row>
    <row r="13597" spans="15:23">
      <c r="O13597" t="s">
        <v>179</v>
      </c>
      <c r="P13597" s="13">
        <v>41325</v>
      </c>
      <c r="Q13597">
        <v>61.790000999999997</v>
      </c>
      <c r="R13597">
        <v>62.209999000000003</v>
      </c>
      <c r="S13597">
        <v>61.529998999999997</v>
      </c>
      <c r="T13597">
        <v>61.549999</v>
      </c>
      <c r="U13597">
        <v>41.605381000000001</v>
      </c>
      <c r="V13597">
        <v>1316600</v>
      </c>
      <c r="W13597" s="9" t="str">
        <f t="shared" si="216"/>
        <v>ETR</v>
      </c>
    </row>
    <row r="13598" spans="15:23">
      <c r="O13598" t="s">
        <v>179</v>
      </c>
      <c r="P13598" s="13">
        <v>41326</v>
      </c>
      <c r="Q13598">
        <v>61.529998999999997</v>
      </c>
      <c r="R13598">
        <v>61.720001000000003</v>
      </c>
      <c r="S13598">
        <v>61.240001999999997</v>
      </c>
      <c r="T13598">
        <v>61.52</v>
      </c>
      <c r="U13598">
        <v>41.585093999999998</v>
      </c>
      <c r="V13598">
        <v>946100</v>
      </c>
      <c r="W13598" s="9" t="str">
        <f t="shared" si="216"/>
        <v>ETR</v>
      </c>
    </row>
    <row r="13599" spans="15:23">
      <c r="O13599" t="s">
        <v>179</v>
      </c>
      <c r="P13599" s="13">
        <v>41327</v>
      </c>
      <c r="Q13599">
        <v>61.610000999999997</v>
      </c>
      <c r="R13599">
        <v>62.16</v>
      </c>
      <c r="S13599">
        <v>61.529998999999997</v>
      </c>
      <c r="T13599">
        <v>62.049999</v>
      </c>
      <c r="U13599">
        <v>41.943351999999997</v>
      </c>
      <c r="V13599">
        <v>809200</v>
      </c>
      <c r="W13599" s="9" t="str">
        <f t="shared" si="216"/>
        <v>ETR</v>
      </c>
    </row>
    <row r="13600" spans="15:23">
      <c r="O13600" t="s">
        <v>179</v>
      </c>
      <c r="P13600" s="13">
        <v>41330</v>
      </c>
      <c r="Q13600">
        <v>62.240001999999997</v>
      </c>
      <c r="R13600">
        <v>62.860000999999997</v>
      </c>
      <c r="S13600">
        <v>61.580002</v>
      </c>
      <c r="T13600">
        <v>61.580002</v>
      </c>
      <c r="U13600">
        <v>41.625655999999999</v>
      </c>
      <c r="V13600">
        <v>1037900</v>
      </c>
      <c r="W13600" s="9" t="str">
        <f t="shared" si="216"/>
        <v>ETR</v>
      </c>
    </row>
    <row r="13601" spans="15:23">
      <c r="O13601" t="s">
        <v>179</v>
      </c>
      <c r="P13601" s="13">
        <v>41331</v>
      </c>
      <c r="Q13601">
        <v>61.880001</v>
      </c>
      <c r="R13601">
        <v>62.360000999999997</v>
      </c>
      <c r="S13601">
        <v>61.290000999999997</v>
      </c>
      <c r="T13601">
        <v>61.540000999999997</v>
      </c>
      <c r="U13601">
        <v>41.598613999999998</v>
      </c>
      <c r="V13601">
        <v>1094600</v>
      </c>
      <c r="W13601" s="9" t="str">
        <f t="shared" si="216"/>
        <v>ETR</v>
      </c>
    </row>
    <row r="13602" spans="15:23">
      <c r="O13602" t="s">
        <v>179</v>
      </c>
      <c r="P13602" s="13">
        <v>41332</v>
      </c>
      <c r="Q13602">
        <v>61.740001999999997</v>
      </c>
      <c r="R13602">
        <v>62.099997999999999</v>
      </c>
      <c r="S13602">
        <v>61.459999000000003</v>
      </c>
      <c r="T13602">
        <v>62.02</v>
      </c>
      <c r="U13602">
        <v>41.923073000000002</v>
      </c>
      <c r="V13602">
        <v>872500</v>
      </c>
      <c r="W13602" s="9" t="str">
        <f t="shared" si="216"/>
        <v>ETR</v>
      </c>
    </row>
    <row r="13603" spans="15:23">
      <c r="O13603" t="s">
        <v>179</v>
      </c>
      <c r="P13603" s="13">
        <v>41333</v>
      </c>
      <c r="Q13603">
        <v>62.139999000000003</v>
      </c>
      <c r="R13603">
        <v>62.52</v>
      </c>
      <c r="S13603">
        <v>61.98</v>
      </c>
      <c r="T13603">
        <v>62.259998000000003</v>
      </c>
      <c r="U13603">
        <v>42.085304000000001</v>
      </c>
      <c r="V13603">
        <v>1347000</v>
      </c>
      <c r="W13603" s="9" t="str">
        <f t="shared" si="216"/>
        <v>ETR</v>
      </c>
    </row>
    <row r="13604" spans="15:23">
      <c r="O13604" t="s">
        <v>179</v>
      </c>
      <c r="P13604" s="13">
        <v>41334</v>
      </c>
      <c r="Q13604">
        <v>62.209999000000003</v>
      </c>
      <c r="R13604">
        <v>62.459999000000003</v>
      </c>
      <c r="S13604">
        <v>61.639999000000003</v>
      </c>
      <c r="T13604">
        <v>62.119999</v>
      </c>
      <c r="U13604">
        <v>41.990668999999997</v>
      </c>
      <c r="V13604">
        <v>1137700</v>
      </c>
      <c r="W13604" s="9" t="str">
        <f t="shared" si="216"/>
        <v>ETR</v>
      </c>
    </row>
    <row r="13605" spans="15:23">
      <c r="O13605" t="s">
        <v>179</v>
      </c>
      <c r="P13605" s="13">
        <v>41337</v>
      </c>
      <c r="Q13605">
        <v>61.950001</v>
      </c>
      <c r="R13605">
        <v>63.009998000000003</v>
      </c>
      <c r="S13605">
        <v>61.950001</v>
      </c>
      <c r="T13605">
        <v>62.950001</v>
      </c>
      <c r="U13605">
        <v>42.551723000000003</v>
      </c>
      <c r="V13605">
        <v>892400</v>
      </c>
      <c r="W13605" s="9" t="str">
        <f t="shared" si="216"/>
        <v>ETR</v>
      </c>
    </row>
    <row r="13606" spans="15:23">
      <c r="O13606" t="s">
        <v>179</v>
      </c>
      <c r="P13606" s="13">
        <v>41338</v>
      </c>
      <c r="Q13606">
        <v>63.200001</v>
      </c>
      <c r="R13606">
        <v>63.82</v>
      </c>
      <c r="S13606">
        <v>63.060001</v>
      </c>
      <c r="T13606">
        <v>63.580002</v>
      </c>
      <c r="U13606">
        <v>42.977566000000003</v>
      </c>
      <c r="V13606">
        <v>1222100</v>
      </c>
      <c r="W13606" s="9" t="str">
        <f t="shared" si="216"/>
        <v>ETR</v>
      </c>
    </row>
    <row r="13607" spans="15:23">
      <c r="O13607" t="s">
        <v>179</v>
      </c>
      <c r="P13607" s="13">
        <v>41339</v>
      </c>
      <c r="Q13607">
        <v>63.73</v>
      </c>
      <c r="R13607">
        <v>63.939999</v>
      </c>
      <c r="S13607">
        <v>63.470001000000003</v>
      </c>
      <c r="T13607">
        <v>63.650002000000001</v>
      </c>
      <c r="U13607">
        <v>43.024887</v>
      </c>
      <c r="V13607">
        <v>917600</v>
      </c>
      <c r="W13607" s="9" t="str">
        <f t="shared" si="216"/>
        <v>ETR</v>
      </c>
    </row>
    <row r="13608" spans="15:23">
      <c r="O13608" t="s">
        <v>179</v>
      </c>
      <c r="P13608" s="13">
        <v>41340</v>
      </c>
      <c r="Q13608">
        <v>63.720001000000003</v>
      </c>
      <c r="R13608">
        <v>64.059997999999993</v>
      </c>
      <c r="S13608">
        <v>63.419998</v>
      </c>
      <c r="T13608">
        <v>63.52</v>
      </c>
      <c r="U13608">
        <v>42.937023000000003</v>
      </c>
      <c r="V13608">
        <v>615300</v>
      </c>
      <c r="W13608" s="9" t="str">
        <f t="shared" si="216"/>
        <v>ETR</v>
      </c>
    </row>
    <row r="13609" spans="15:23">
      <c r="O13609" t="s">
        <v>179</v>
      </c>
      <c r="P13609" s="13">
        <v>41341</v>
      </c>
      <c r="Q13609">
        <v>63.59</v>
      </c>
      <c r="R13609">
        <v>63.709999000000003</v>
      </c>
      <c r="S13609">
        <v>62.970001000000003</v>
      </c>
      <c r="T13609">
        <v>63.43</v>
      </c>
      <c r="U13609">
        <v>42.876170999999999</v>
      </c>
      <c r="V13609">
        <v>943900</v>
      </c>
      <c r="W13609" s="9" t="str">
        <f t="shared" si="216"/>
        <v>ETR</v>
      </c>
    </row>
    <row r="13610" spans="15:23">
      <c r="O13610" t="s">
        <v>179</v>
      </c>
      <c r="P13610" s="13">
        <v>41344</v>
      </c>
      <c r="Q13610">
        <v>63.279998999999997</v>
      </c>
      <c r="R13610">
        <v>63.560001</v>
      </c>
      <c r="S13610">
        <v>63.220001000000003</v>
      </c>
      <c r="T13610">
        <v>63.52</v>
      </c>
      <c r="U13610">
        <v>42.937023000000003</v>
      </c>
      <c r="V13610">
        <v>761000</v>
      </c>
      <c r="W13610" s="9" t="str">
        <f t="shared" si="216"/>
        <v>ETR</v>
      </c>
    </row>
    <row r="13611" spans="15:23">
      <c r="O13611" t="s">
        <v>179</v>
      </c>
      <c r="P13611" s="13">
        <v>41345</v>
      </c>
      <c r="Q13611">
        <v>63.549999</v>
      </c>
      <c r="R13611">
        <v>63.799999</v>
      </c>
      <c r="S13611">
        <v>63.209999000000003</v>
      </c>
      <c r="T13611">
        <v>63.470001000000003</v>
      </c>
      <c r="U13611">
        <v>42.903213999999998</v>
      </c>
      <c r="V13611">
        <v>687600</v>
      </c>
      <c r="W13611" s="9" t="str">
        <f t="shared" si="216"/>
        <v>ETR</v>
      </c>
    </row>
    <row r="13612" spans="15:23">
      <c r="O13612" t="s">
        <v>179</v>
      </c>
      <c r="P13612" s="13">
        <v>41346</v>
      </c>
      <c r="Q13612">
        <v>63.450001</v>
      </c>
      <c r="R13612">
        <v>64</v>
      </c>
      <c r="S13612">
        <v>63.450001</v>
      </c>
      <c r="T13612">
        <v>63.68</v>
      </c>
      <c r="U13612">
        <v>43.045158000000001</v>
      </c>
      <c r="V13612">
        <v>924200</v>
      </c>
      <c r="W13612" s="9" t="str">
        <f t="shared" si="216"/>
        <v>ETR</v>
      </c>
    </row>
    <row r="13613" spans="15:23">
      <c r="O13613" t="s">
        <v>179</v>
      </c>
      <c r="P13613" s="13">
        <v>41347</v>
      </c>
      <c r="Q13613">
        <v>63.709999000000003</v>
      </c>
      <c r="R13613">
        <v>63.919998</v>
      </c>
      <c r="S13613">
        <v>63.59</v>
      </c>
      <c r="T13613">
        <v>63.639999000000003</v>
      </c>
      <c r="U13613">
        <v>43.018127</v>
      </c>
      <c r="V13613">
        <v>1103300</v>
      </c>
      <c r="W13613" s="9" t="str">
        <f t="shared" si="216"/>
        <v>ETR</v>
      </c>
    </row>
    <row r="13614" spans="15:23">
      <c r="O13614" t="s">
        <v>179</v>
      </c>
      <c r="P13614" s="13">
        <v>41348</v>
      </c>
      <c r="Q13614">
        <v>63.330002</v>
      </c>
      <c r="R13614">
        <v>65.389999000000003</v>
      </c>
      <c r="S13614">
        <v>63.259998000000003</v>
      </c>
      <c r="T13614">
        <v>65.230002999999996</v>
      </c>
      <c r="U13614">
        <v>44.092914999999998</v>
      </c>
      <c r="V13614">
        <v>1971100</v>
      </c>
      <c r="W13614" s="9" t="str">
        <f t="shared" si="216"/>
        <v>ETR</v>
      </c>
    </row>
    <row r="13615" spans="15:23">
      <c r="O13615" t="s">
        <v>179</v>
      </c>
      <c r="P13615" s="13">
        <v>41351</v>
      </c>
      <c r="Q13615">
        <v>64.779999000000004</v>
      </c>
      <c r="R13615">
        <v>65.059997999999993</v>
      </c>
      <c r="S13615">
        <v>64.330001999999993</v>
      </c>
      <c r="T13615">
        <v>64.459998999999996</v>
      </c>
      <c r="U13615">
        <v>43.572411000000002</v>
      </c>
      <c r="V13615">
        <v>805900</v>
      </c>
      <c r="W13615" s="9" t="str">
        <f t="shared" si="216"/>
        <v>ETR</v>
      </c>
    </row>
    <row r="13616" spans="15:23">
      <c r="O13616" t="s">
        <v>179</v>
      </c>
      <c r="P13616" s="13">
        <v>41352</v>
      </c>
      <c r="Q13616">
        <v>64.419998000000007</v>
      </c>
      <c r="R13616">
        <v>64.739998</v>
      </c>
      <c r="S13616">
        <v>63.740001999999997</v>
      </c>
      <c r="T13616">
        <v>64.019997000000004</v>
      </c>
      <c r="U13616">
        <v>43.274985999999998</v>
      </c>
      <c r="V13616">
        <v>934200</v>
      </c>
      <c r="W13616" s="9" t="str">
        <f t="shared" si="216"/>
        <v>ETR</v>
      </c>
    </row>
    <row r="13617" spans="15:23">
      <c r="O13617" t="s">
        <v>179</v>
      </c>
      <c r="P13617" s="13">
        <v>41353</v>
      </c>
      <c r="Q13617">
        <v>64.290001000000004</v>
      </c>
      <c r="R13617">
        <v>64.300003000000004</v>
      </c>
      <c r="S13617">
        <v>63.799999</v>
      </c>
      <c r="T13617">
        <v>63.970001000000003</v>
      </c>
      <c r="U13617">
        <v>43.241188000000001</v>
      </c>
      <c r="V13617">
        <v>1575500</v>
      </c>
      <c r="W13617" s="9" t="str">
        <f t="shared" si="216"/>
        <v>ETR</v>
      </c>
    </row>
    <row r="13618" spans="15:23">
      <c r="O13618" t="s">
        <v>179</v>
      </c>
      <c r="P13618" s="13">
        <v>41354</v>
      </c>
      <c r="Q13618">
        <v>63.700001</v>
      </c>
      <c r="R13618">
        <v>63.93</v>
      </c>
      <c r="S13618">
        <v>62.75</v>
      </c>
      <c r="T13618">
        <v>62.919998</v>
      </c>
      <c r="U13618">
        <v>42.531433</v>
      </c>
      <c r="V13618">
        <v>1100600</v>
      </c>
      <c r="W13618" s="9" t="str">
        <f t="shared" si="216"/>
        <v>ETR</v>
      </c>
    </row>
    <row r="13619" spans="15:23">
      <c r="O13619" t="s">
        <v>179</v>
      </c>
      <c r="P13619" s="13">
        <v>41355</v>
      </c>
      <c r="Q13619">
        <v>62.939999</v>
      </c>
      <c r="R13619">
        <v>63</v>
      </c>
      <c r="S13619">
        <v>62.099997999999999</v>
      </c>
      <c r="T13619">
        <v>62.380001</v>
      </c>
      <c r="U13619">
        <v>42.166409000000002</v>
      </c>
      <c r="V13619">
        <v>1717200</v>
      </c>
      <c r="W13619" s="9" t="str">
        <f t="shared" si="216"/>
        <v>ETR</v>
      </c>
    </row>
    <row r="13620" spans="15:23">
      <c r="O13620" t="s">
        <v>179</v>
      </c>
      <c r="P13620" s="13">
        <v>41358</v>
      </c>
      <c r="Q13620">
        <v>62.43</v>
      </c>
      <c r="R13620">
        <v>62.650002000000001</v>
      </c>
      <c r="S13620">
        <v>61.419998</v>
      </c>
      <c r="T13620">
        <v>61.669998</v>
      </c>
      <c r="U13620">
        <v>41.686489000000002</v>
      </c>
      <c r="V13620">
        <v>1645500</v>
      </c>
      <c r="W13620" s="9" t="str">
        <f t="shared" si="216"/>
        <v>ETR</v>
      </c>
    </row>
    <row r="13621" spans="15:23">
      <c r="O13621" t="s">
        <v>179</v>
      </c>
      <c r="P13621" s="13">
        <v>41359</v>
      </c>
      <c r="Q13621">
        <v>61.919998</v>
      </c>
      <c r="R13621">
        <v>62.75</v>
      </c>
      <c r="S13621">
        <v>61.830002</v>
      </c>
      <c r="T13621">
        <v>62.689999</v>
      </c>
      <c r="U13621">
        <v>42.375954</v>
      </c>
      <c r="V13621">
        <v>2189800</v>
      </c>
      <c r="W13621" s="9" t="str">
        <f t="shared" si="216"/>
        <v>ETR</v>
      </c>
    </row>
    <row r="13622" spans="15:23">
      <c r="O13622" t="s">
        <v>179</v>
      </c>
      <c r="P13622" s="13">
        <v>41360</v>
      </c>
      <c r="Q13622">
        <v>62.369999</v>
      </c>
      <c r="R13622">
        <v>63</v>
      </c>
      <c r="S13622">
        <v>62.290000999999997</v>
      </c>
      <c r="T13622">
        <v>62.939999</v>
      </c>
      <c r="U13622">
        <v>42.544955999999999</v>
      </c>
      <c r="V13622">
        <v>911900</v>
      </c>
      <c r="W13622" s="9" t="str">
        <f t="shared" si="216"/>
        <v>ETR</v>
      </c>
    </row>
    <row r="13623" spans="15:23">
      <c r="O13623" t="s">
        <v>179</v>
      </c>
      <c r="P13623" s="13">
        <v>41361</v>
      </c>
      <c r="Q13623">
        <v>63</v>
      </c>
      <c r="R13623">
        <v>63.41</v>
      </c>
      <c r="S13623">
        <v>62.73</v>
      </c>
      <c r="T13623">
        <v>63.240001999999997</v>
      </c>
      <c r="U13623">
        <v>42.747753000000003</v>
      </c>
      <c r="V13623">
        <v>880700</v>
      </c>
      <c r="W13623" s="9" t="str">
        <f t="shared" si="216"/>
        <v>ETR</v>
      </c>
    </row>
    <row r="13624" spans="15:23">
      <c r="O13624" t="s">
        <v>179</v>
      </c>
      <c r="P13624" s="13">
        <v>41365</v>
      </c>
      <c r="Q13624">
        <v>63.369999</v>
      </c>
      <c r="R13624">
        <v>63.48</v>
      </c>
      <c r="S13624">
        <v>63.119999</v>
      </c>
      <c r="T13624">
        <v>63.389999000000003</v>
      </c>
      <c r="U13624">
        <v>42.849136000000001</v>
      </c>
      <c r="V13624">
        <v>521100</v>
      </c>
      <c r="W13624" s="9" t="str">
        <f t="shared" si="216"/>
        <v>ETR</v>
      </c>
    </row>
    <row r="13625" spans="15:23">
      <c r="O13625" t="s">
        <v>179</v>
      </c>
      <c r="P13625" s="13">
        <v>41366</v>
      </c>
      <c r="Q13625">
        <v>63.669998</v>
      </c>
      <c r="R13625">
        <v>64.349997999999999</v>
      </c>
      <c r="S13625">
        <v>63.509998000000003</v>
      </c>
      <c r="T13625">
        <v>64.029999000000004</v>
      </c>
      <c r="U13625">
        <v>43.281745999999998</v>
      </c>
      <c r="V13625">
        <v>1197300</v>
      </c>
      <c r="W13625" s="9" t="str">
        <f t="shared" si="216"/>
        <v>ETR</v>
      </c>
    </row>
    <row r="13626" spans="15:23">
      <c r="O13626" t="s">
        <v>179</v>
      </c>
      <c r="P13626" s="13">
        <v>41367</v>
      </c>
      <c r="Q13626">
        <v>64.190002000000007</v>
      </c>
      <c r="R13626">
        <v>65.190002000000007</v>
      </c>
      <c r="S13626">
        <v>63.950001</v>
      </c>
      <c r="T13626">
        <v>65</v>
      </c>
      <c r="U13626">
        <v>43.937435000000001</v>
      </c>
      <c r="V13626">
        <v>2148800</v>
      </c>
      <c r="W13626" s="9" t="str">
        <f t="shared" si="216"/>
        <v>ETR</v>
      </c>
    </row>
    <row r="13627" spans="15:23">
      <c r="O13627" t="s">
        <v>179</v>
      </c>
      <c r="P13627" s="13">
        <v>41368</v>
      </c>
      <c r="Q13627">
        <v>65.010002</v>
      </c>
      <c r="R13627">
        <v>66.559997999999993</v>
      </c>
      <c r="S13627">
        <v>65</v>
      </c>
      <c r="T13627">
        <v>66.519997000000004</v>
      </c>
      <c r="U13627">
        <v>44.964889999999997</v>
      </c>
      <c r="V13627">
        <v>1672500</v>
      </c>
      <c r="W13627" s="9" t="str">
        <f t="shared" si="216"/>
        <v>ETR</v>
      </c>
    </row>
    <row r="13628" spans="15:23">
      <c r="O13628" t="s">
        <v>179</v>
      </c>
      <c r="P13628" s="13">
        <v>41369</v>
      </c>
      <c r="Q13628">
        <v>66.349997999999999</v>
      </c>
      <c r="R13628">
        <v>67.470000999999996</v>
      </c>
      <c r="S13628">
        <v>66.160004000000001</v>
      </c>
      <c r="T13628">
        <v>67.279999000000004</v>
      </c>
      <c r="U13628">
        <v>45.478625999999998</v>
      </c>
      <c r="V13628">
        <v>1403200</v>
      </c>
      <c r="W13628" s="9" t="str">
        <f t="shared" si="216"/>
        <v>ETR</v>
      </c>
    </row>
    <row r="13629" spans="15:23">
      <c r="O13629" t="s">
        <v>179</v>
      </c>
      <c r="P13629" s="13">
        <v>41372</v>
      </c>
      <c r="Q13629">
        <v>67.300003000000004</v>
      </c>
      <c r="R13629">
        <v>67.889999000000003</v>
      </c>
      <c r="S13629">
        <v>67</v>
      </c>
      <c r="T13629">
        <v>67.860000999999997</v>
      </c>
      <c r="U13629">
        <v>45.870682000000002</v>
      </c>
      <c r="V13629">
        <v>1232700</v>
      </c>
      <c r="W13629" s="9" t="str">
        <f t="shared" si="216"/>
        <v>ETR</v>
      </c>
    </row>
    <row r="13630" spans="15:23">
      <c r="O13630" t="s">
        <v>179</v>
      </c>
      <c r="P13630" s="13">
        <v>41373</v>
      </c>
      <c r="Q13630">
        <v>67.860000999999997</v>
      </c>
      <c r="R13630">
        <v>67.959998999999996</v>
      </c>
      <c r="S13630">
        <v>67.559997999999993</v>
      </c>
      <c r="T13630">
        <v>67.650002000000001</v>
      </c>
      <c r="U13630">
        <v>45.728737000000002</v>
      </c>
      <c r="V13630">
        <v>955200</v>
      </c>
      <c r="W13630" s="9" t="str">
        <f t="shared" si="216"/>
        <v>ETR</v>
      </c>
    </row>
    <row r="13631" spans="15:23">
      <c r="O13631" t="s">
        <v>179</v>
      </c>
      <c r="P13631" s="13">
        <v>41374</v>
      </c>
      <c r="Q13631">
        <v>67.919998000000007</v>
      </c>
      <c r="R13631">
        <v>68.339995999999999</v>
      </c>
      <c r="S13631">
        <v>67.839995999999999</v>
      </c>
      <c r="T13631">
        <v>68.260002</v>
      </c>
      <c r="U13631">
        <v>46.141052000000002</v>
      </c>
      <c r="V13631">
        <v>1701900</v>
      </c>
      <c r="W13631" s="9" t="str">
        <f t="shared" si="216"/>
        <v>ETR</v>
      </c>
    </row>
    <row r="13632" spans="15:23">
      <c r="O13632" t="s">
        <v>179</v>
      </c>
      <c r="P13632" s="13">
        <v>41375</v>
      </c>
      <c r="Q13632">
        <v>68.260002</v>
      </c>
      <c r="R13632">
        <v>69.139999000000003</v>
      </c>
      <c r="S13632">
        <v>67.809997999999993</v>
      </c>
      <c r="T13632">
        <v>69.050003000000004</v>
      </c>
      <c r="U13632">
        <v>46.675078999999997</v>
      </c>
      <c r="V13632">
        <v>1285200</v>
      </c>
      <c r="W13632" s="9" t="str">
        <f t="shared" si="216"/>
        <v>ETR</v>
      </c>
    </row>
    <row r="13633" spans="15:23">
      <c r="O13633" t="s">
        <v>179</v>
      </c>
      <c r="P13633" s="13">
        <v>41376</v>
      </c>
      <c r="Q13633">
        <v>68.959998999999996</v>
      </c>
      <c r="R13633">
        <v>69.699996999999996</v>
      </c>
      <c r="S13633">
        <v>68.919998000000007</v>
      </c>
      <c r="T13633">
        <v>69.699996999999996</v>
      </c>
      <c r="U13633">
        <v>47.114449</v>
      </c>
      <c r="V13633">
        <v>1262500</v>
      </c>
      <c r="W13633" s="9" t="str">
        <f t="shared" si="216"/>
        <v>ETR</v>
      </c>
    </row>
    <row r="13634" spans="15:23">
      <c r="O13634" t="s">
        <v>179</v>
      </c>
      <c r="P13634" s="13">
        <v>41379</v>
      </c>
      <c r="Q13634">
        <v>69.389999000000003</v>
      </c>
      <c r="R13634">
        <v>69.970000999999996</v>
      </c>
      <c r="S13634">
        <v>68.650002000000001</v>
      </c>
      <c r="T13634">
        <v>68.650002000000001</v>
      </c>
      <c r="U13634">
        <v>46.404690000000002</v>
      </c>
      <c r="V13634">
        <v>1006400</v>
      </c>
      <c r="W13634" s="9" t="str">
        <f t="shared" si="216"/>
        <v>ETR</v>
      </c>
    </row>
    <row r="13635" spans="15:23">
      <c r="O13635" t="s">
        <v>179</v>
      </c>
      <c r="P13635" s="13">
        <v>41380</v>
      </c>
      <c r="Q13635">
        <v>69.180000000000007</v>
      </c>
      <c r="R13635">
        <v>69.760002</v>
      </c>
      <c r="S13635">
        <v>68.830001999999993</v>
      </c>
      <c r="T13635">
        <v>69.529999000000004</v>
      </c>
      <c r="U13635">
        <v>46.999541999999998</v>
      </c>
      <c r="V13635">
        <v>1102600</v>
      </c>
      <c r="W13635" s="9" t="str">
        <f t="shared" si="216"/>
        <v>ETR</v>
      </c>
    </row>
    <row r="13636" spans="15:23">
      <c r="O13636" t="s">
        <v>179</v>
      </c>
      <c r="P13636" s="13">
        <v>41381</v>
      </c>
      <c r="Q13636">
        <v>69.230002999999996</v>
      </c>
      <c r="R13636">
        <v>69.510002</v>
      </c>
      <c r="S13636">
        <v>68.760002</v>
      </c>
      <c r="T13636">
        <v>69.199996999999996</v>
      </c>
      <c r="U13636">
        <v>46.776465999999999</v>
      </c>
      <c r="V13636">
        <v>1218600</v>
      </c>
      <c r="W13636" s="9" t="str">
        <f t="shared" si="216"/>
        <v>ETR</v>
      </c>
    </row>
    <row r="13637" spans="15:23">
      <c r="O13637" t="s">
        <v>179</v>
      </c>
      <c r="P13637" s="13">
        <v>41382</v>
      </c>
      <c r="Q13637">
        <v>69.529999000000004</v>
      </c>
      <c r="R13637">
        <v>70.379997000000003</v>
      </c>
      <c r="S13637">
        <v>69.529999000000004</v>
      </c>
      <c r="T13637">
        <v>70.290001000000004</v>
      </c>
      <c r="U13637">
        <v>47.513263999999999</v>
      </c>
      <c r="V13637">
        <v>1621700</v>
      </c>
      <c r="W13637" s="9" t="str">
        <f t="shared" ref="W13637:W13700" si="217">IFERROR(VLOOKUP(O13637,$B$4:$B$17,1,FALSE),"Delete")</f>
        <v>ETR</v>
      </c>
    </row>
    <row r="13638" spans="15:23">
      <c r="O13638" t="s">
        <v>179</v>
      </c>
      <c r="P13638" s="13">
        <v>41383</v>
      </c>
      <c r="Q13638">
        <v>70.519997000000004</v>
      </c>
      <c r="R13638">
        <v>70.699996999999996</v>
      </c>
      <c r="S13638">
        <v>69.080001999999993</v>
      </c>
      <c r="T13638">
        <v>69.709998999999996</v>
      </c>
      <c r="U13638">
        <v>47.121220000000001</v>
      </c>
      <c r="V13638">
        <v>2317100</v>
      </c>
      <c r="W13638" s="9" t="str">
        <f t="shared" si="217"/>
        <v>ETR</v>
      </c>
    </row>
    <row r="13639" spans="15:23">
      <c r="O13639" t="s">
        <v>179</v>
      </c>
      <c r="P13639" s="13">
        <v>41386</v>
      </c>
      <c r="Q13639">
        <v>69.650002000000001</v>
      </c>
      <c r="R13639">
        <v>69.940002000000007</v>
      </c>
      <c r="S13639">
        <v>69.199996999999996</v>
      </c>
      <c r="T13639">
        <v>69.690002000000007</v>
      </c>
      <c r="U13639">
        <v>47.107697000000002</v>
      </c>
      <c r="V13639">
        <v>1049600</v>
      </c>
      <c r="W13639" s="9" t="str">
        <f t="shared" si="217"/>
        <v>ETR</v>
      </c>
    </row>
    <row r="13640" spans="15:23">
      <c r="O13640" t="s">
        <v>179</v>
      </c>
      <c r="P13640" s="13">
        <v>41387</v>
      </c>
      <c r="Q13640">
        <v>69.959998999999996</v>
      </c>
      <c r="R13640">
        <v>69.959998999999996</v>
      </c>
      <c r="S13640">
        <v>68.730002999999996</v>
      </c>
      <c r="T13640">
        <v>69.5</v>
      </c>
      <c r="U13640">
        <v>46.979258999999999</v>
      </c>
      <c r="V13640">
        <v>1880800</v>
      </c>
      <c r="W13640" s="9" t="str">
        <f t="shared" si="217"/>
        <v>ETR</v>
      </c>
    </row>
    <row r="13641" spans="15:23">
      <c r="O13641" t="s">
        <v>179</v>
      </c>
      <c r="P13641" s="13">
        <v>41388</v>
      </c>
      <c r="Q13641">
        <v>69.540001000000004</v>
      </c>
      <c r="R13641">
        <v>70.169998000000007</v>
      </c>
      <c r="S13641">
        <v>69.300003000000004</v>
      </c>
      <c r="T13641">
        <v>70.120002999999997</v>
      </c>
      <c r="U13641">
        <v>47.398353999999998</v>
      </c>
      <c r="V13641">
        <v>1275800</v>
      </c>
      <c r="W13641" s="9" t="str">
        <f t="shared" si="217"/>
        <v>ETR</v>
      </c>
    </row>
    <row r="13642" spans="15:23">
      <c r="O13642" t="s">
        <v>179</v>
      </c>
      <c r="P13642" s="13">
        <v>41389</v>
      </c>
      <c r="Q13642">
        <v>70.139999000000003</v>
      </c>
      <c r="R13642">
        <v>70.190002000000007</v>
      </c>
      <c r="S13642">
        <v>68.239998</v>
      </c>
      <c r="T13642">
        <v>68.620002999999997</v>
      </c>
      <c r="U13642">
        <v>46.384411</v>
      </c>
      <c r="V13642">
        <v>4423400</v>
      </c>
      <c r="W13642" s="9" t="str">
        <f t="shared" si="217"/>
        <v>ETR</v>
      </c>
    </row>
    <row r="13643" spans="15:23">
      <c r="O13643" t="s">
        <v>179</v>
      </c>
      <c r="P13643" s="13">
        <v>41390</v>
      </c>
      <c r="Q13643">
        <v>68.639999000000003</v>
      </c>
      <c r="R13643">
        <v>69.440002000000007</v>
      </c>
      <c r="S13643">
        <v>68.639999000000003</v>
      </c>
      <c r="T13643">
        <v>69.110000999999997</v>
      </c>
      <c r="U13643">
        <v>46.715622000000003</v>
      </c>
      <c r="V13643">
        <v>3813900</v>
      </c>
      <c r="W13643" s="9" t="str">
        <f t="shared" si="217"/>
        <v>ETR</v>
      </c>
    </row>
    <row r="13644" spans="15:23">
      <c r="O13644" t="s">
        <v>179</v>
      </c>
      <c r="P13644" s="13">
        <v>41393</v>
      </c>
      <c r="Q13644">
        <v>69.470000999999996</v>
      </c>
      <c r="R13644">
        <v>70.879997000000003</v>
      </c>
      <c r="S13644">
        <v>69.260002</v>
      </c>
      <c r="T13644">
        <v>70.860000999999997</v>
      </c>
      <c r="U13644">
        <v>47.898570999999997</v>
      </c>
      <c r="V13644">
        <v>3668300</v>
      </c>
      <c r="W13644" s="9" t="str">
        <f t="shared" si="217"/>
        <v>ETR</v>
      </c>
    </row>
    <row r="13645" spans="15:23">
      <c r="O13645" t="s">
        <v>179</v>
      </c>
      <c r="P13645" s="13">
        <v>41394</v>
      </c>
      <c r="Q13645">
        <v>70.720000999999996</v>
      </c>
      <c r="R13645">
        <v>71.809997999999993</v>
      </c>
      <c r="S13645">
        <v>70.540001000000004</v>
      </c>
      <c r="T13645">
        <v>71.230002999999996</v>
      </c>
      <c r="U13645">
        <v>48.148670000000003</v>
      </c>
      <c r="V13645">
        <v>1335800</v>
      </c>
      <c r="W13645" s="9" t="str">
        <f t="shared" si="217"/>
        <v>ETR</v>
      </c>
    </row>
    <row r="13646" spans="15:23">
      <c r="O13646" t="s">
        <v>179</v>
      </c>
      <c r="P13646" s="13">
        <v>41395</v>
      </c>
      <c r="Q13646">
        <v>71.220000999999996</v>
      </c>
      <c r="R13646">
        <v>72.099997999999999</v>
      </c>
      <c r="S13646">
        <v>70.959998999999996</v>
      </c>
      <c r="T13646">
        <v>71.389999000000003</v>
      </c>
      <c r="U13646">
        <v>48.256824000000002</v>
      </c>
      <c r="V13646">
        <v>1629200</v>
      </c>
      <c r="W13646" s="9" t="str">
        <f t="shared" si="217"/>
        <v>ETR</v>
      </c>
    </row>
    <row r="13647" spans="15:23">
      <c r="O13647" t="s">
        <v>179</v>
      </c>
      <c r="P13647" s="13">
        <v>41396</v>
      </c>
      <c r="Q13647">
        <v>71.360000999999997</v>
      </c>
      <c r="R13647">
        <v>71.830001999999993</v>
      </c>
      <c r="S13647">
        <v>70.959998999999996</v>
      </c>
      <c r="T13647">
        <v>71.569999999999993</v>
      </c>
      <c r="U13647">
        <v>48.378498</v>
      </c>
      <c r="V13647">
        <v>1087600</v>
      </c>
      <c r="W13647" s="9" t="str">
        <f t="shared" si="217"/>
        <v>ETR</v>
      </c>
    </row>
    <row r="13648" spans="15:23">
      <c r="O13648" t="s">
        <v>179</v>
      </c>
      <c r="P13648" s="13">
        <v>41397</v>
      </c>
      <c r="Q13648">
        <v>71.879997000000003</v>
      </c>
      <c r="R13648">
        <v>71.980002999999996</v>
      </c>
      <c r="S13648">
        <v>70.680000000000007</v>
      </c>
      <c r="T13648">
        <v>71.099997999999999</v>
      </c>
      <c r="U13648">
        <v>48.060799000000003</v>
      </c>
      <c r="V13648">
        <v>1200300</v>
      </c>
      <c r="W13648" s="9" t="str">
        <f t="shared" si="217"/>
        <v>ETR</v>
      </c>
    </row>
    <row r="13649" spans="15:23">
      <c r="O13649" t="s">
        <v>179</v>
      </c>
      <c r="P13649" s="13">
        <v>41400</v>
      </c>
      <c r="Q13649">
        <v>71.010002</v>
      </c>
      <c r="R13649">
        <v>71.239998</v>
      </c>
      <c r="S13649">
        <v>68.980002999999996</v>
      </c>
      <c r="T13649">
        <v>69.129997000000003</v>
      </c>
      <c r="U13649">
        <v>46.729140999999998</v>
      </c>
      <c r="V13649">
        <v>1675800</v>
      </c>
      <c r="W13649" s="9" t="str">
        <f t="shared" si="217"/>
        <v>ETR</v>
      </c>
    </row>
    <row r="13650" spans="15:23">
      <c r="O13650" t="s">
        <v>179</v>
      </c>
      <c r="P13650" s="13">
        <v>41401</v>
      </c>
      <c r="Q13650">
        <v>68.260002</v>
      </c>
      <c r="R13650">
        <v>69.129997000000003</v>
      </c>
      <c r="S13650">
        <v>68.099997999999999</v>
      </c>
      <c r="T13650">
        <v>68.769997000000004</v>
      </c>
      <c r="U13650">
        <v>47.050724000000002</v>
      </c>
      <c r="V13650">
        <v>1250800</v>
      </c>
      <c r="W13650" s="9" t="str">
        <f t="shared" si="217"/>
        <v>ETR</v>
      </c>
    </row>
    <row r="13651" spans="15:23">
      <c r="O13651" t="s">
        <v>179</v>
      </c>
      <c r="P13651" s="13">
        <v>41402</v>
      </c>
      <c r="Q13651">
        <v>68.800003000000004</v>
      </c>
      <c r="R13651">
        <v>69.110000999999997</v>
      </c>
      <c r="S13651">
        <v>67.709998999999996</v>
      </c>
      <c r="T13651">
        <v>68.050003000000004</v>
      </c>
      <c r="U13651">
        <v>46.558112999999999</v>
      </c>
      <c r="V13651">
        <v>1359100</v>
      </c>
      <c r="W13651" s="9" t="str">
        <f t="shared" si="217"/>
        <v>ETR</v>
      </c>
    </row>
    <row r="13652" spans="15:23">
      <c r="O13652" t="s">
        <v>179</v>
      </c>
      <c r="P13652" s="13">
        <v>41403</v>
      </c>
      <c r="Q13652">
        <v>68.110000999999997</v>
      </c>
      <c r="R13652">
        <v>68.169998000000007</v>
      </c>
      <c r="S13652">
        <v>66.839995999999999</v>
      </c>
      <c r="T13652">
        <v>67</v>
      </c>
      <c r="U13652">
        <v>45.839728999999998</v>
      </c>
      <c r="V13652">
        <v>1151800</v>
      </c>
      <c r="W13652" s="9" t="str">
        <f t="shared" si="217"/>
        <v>ETR</v>
      </c>
    </row>
    <row r="13653" spans="15:23">
      <c r="O13653" t="s">
        <v>179</v>
      </c>
      <c r="P13653" s="13">
        <v>41404</v>
      </c>
      <c r="Q13653">
        <v>67.010002</v>
      </c>
      <c r="R13653">
        <v>67.569999999999993</v>
      </c>
      <c r="S13653">
        <v>66.720000999999996</v>
      </c>
      <c r="T13653">
        <v>67.489998</v>
      </c>
      <c r="U13653">
        <v>46.174961000000003</v>
      </c>
      <c r="V13653">
        <v>921000</v>
      </c>
      <c r="W13653" s="9" t="str">
        <f t="shared" si="217"/>
        <v>ETR</v>
      </c>
    </row>
    <row r="13654" spans="15:23">
      <c r="O13654" t="s">
        <v>179</v>
      </c>
      <c r="P13654" s="13">
        <v>41407</v>
      </c>
      <c r="Q13654">
        <v>67.209998999999996</v>
      </c>
      <c r="R13654">
        <v>67.610000999999997</v>
      </c>
      <c r="S13654">
        <v>66.860000999999997</v>
      </c>
      <c r="T13654">
        <v>67.290001000000004</v>
      </c>
      <c r="U13654">
        <v>46.038142999999998</v>
      </c>
      <c r="V13654">
        <v>863900</v>
      </c>
      <c r="W13654" s="9" t="str">
        <f t="shared" si="217"/>
        <v>ETR</v>
      </c>
    </row>
    <row r="13655" spans="15:23">
      <c r="O13655" t="s">
        <v>179</v>
      </c>
      <c r="P13655" s="13">
        <v>41408</v>
      </c>
      <c r="Q13655">
        <v>67.339995999999999</v>
      </c>
      <c r="R13655">
        <v>68.199996999999996</v>
      </c>
      <c r="S13655">
        <v>67.190002000000007</v>
      </c>
      <c r="T13655">
        <v>68.080001999999993</v>
      </c>
      <c r="U13655">
        <v>46.578628999999999</v>
      </c>
      <c r="V13655">
        <v>1380100</v>
      </c>
      <c r="W13655" s="9" t="str">
        <f t="shared" si="217"/>
        <v>ETR</v>
      </c>
    </row>
    <row r="13656" spans="15:23">
      <c r="O13656" t="s">
        <v>179</v>
      </c>
      <c r="P13656" s="13">
        <v>41409</v>
      </c>
      <c r="Q13656">
        <v>67.989998</v>
      </c>
      <c r="R13656">
        <v>70.449996999999996</v>
      </c>
      <c r="S13656">
        <v>67.900002000000001</v>
      </c>
      <c r="T13656">
        <v>69.610000999999997</v>
      </c>
      <c r="U13656">
        <v>47.625416000000001</v>
      </c>
      <c r="V13656">
        <v>3154000</v>
      </c>
      <c r="W13656" s="9" t="str">
        <f t="shared" si="217"/>
        <v>ETR</v>
      </c>
    </row>
    <row r="13657" spans="15:23">
      <c r="O13657" t="s">
        <v>179</v>
      </c>
      <c r="P13657" s="13">
        <v>41410</v>
      </c>
      <c r="Q13657">
        <v>69.419998000000007</v>
      </c>
      <c r="R13657">
        <v>70.180000000000007</v>
      </c>
      <c r="S13657">
        <v>68.900002000000001</v>
      </c>
      <c r="T13657">
        <v>69.669998000000007</v>
      </c>
      <c r="U13657">
        <v>47.666469999999997</v>
      </c>
      <c r="V13657">
        <v>1773500</v>
      </c>
      <c r="W13657" s="9" t="str">
        <f t="shared" si="217"/>
        <v>ETR</v>
      </c>
    </row>
    <row r="13658" spans="15:23">
      <c r="O13658" t="s">
        <v>179</v>
      </c>
      <c r="P13658" s="13">
        <v>41411</v>
      </c>
      <c r="Q13658">
        <v>69.800003000000004</v>
      </c>
      <c r="R13658">
        <v>71.300003000000004</v>
      </c>
      <c r="S13658">
        <v>69.629997000000003</v>
      </c>
      <c r="T13658">
        <v>71.139999000000003</v>
      </c>
      <c r="U13658">
        <v>48.672207</v>
      </c>
      <c r="V13658">
        <v>2281200</v>
      </c>
      <c r="W13658" s="9" t="str">
        <f t="shared" si="217"/>
        <v>ETR</v>
      </c>
    </row>
    <row r="13659" spans="15:23">
      <c r="O13659" t="s">
        <v>179</v>
      </c>
      <c r="P13659" s="13">
        <v>41414</v>
      </c>
      <c r="Q13659">
        <v>71</v>
      </c>
      <c r="R13659">
        <v>71.129997000000003</v>
      </c>
      <c r="S13659">
        <v>70.300003000000004</v>
      </c>
      <c r="T13659">
        <v>70.599997999999999</v>
      </c>
      <c r="U13659">
        <v>48.302753000000003</v>
      </c>
      <c r="V13659">
        <v>1229800</v>
      </c>
      <c r="W13659" s="9" t="str">
        <f t="shared" si="217"/>
        <v>ETR</v>
      </c>
    </row>
    <row r="13660" spans="15:23">
      <c r="O13660" t="s">
        <v>179</v>
      </c>
      <c r="P13660" s="13">
        <v>41415</v>
      </c>
      <c r="Q13660">
        <v>70.760002</v>
      </c>
      <c r="R13660">
        <v>70.760002</v>
      </c>
      <c r="S13660">
        <v>69.889999000000003</v>
      </c>
      <c r="T13660">
        <v>70.300003000000004</v>
      </c>
      <c r="U13660">
        <v>48.097496</v>
      </c>
      <c r="V13660">
        <v>1175900</v>
      </c>
      <c r="W13660" s="9" t="str">
        <f t="shared" si="217"/>
        <v>ETR</v>
      </c>
    </row>
    <row r="13661" spans="15:23">
      <c r="O13661" t="s">
        <v>179</v>
      </c>
      <c r="P13661" s="13">
        <v>41416</v>
      </c>
      <c r="Q13661">
        <v>70.230002999999996</v>
      </c>
      <c r="R13661">
        <v>70.819999999999993</v>
      </c>
      <c r="S13661">
        <v>68.680000000000007</v>
      </c>
      <c r="T13661">
        <v>69.069999999999993</v>
      </c>
      <c r="U13661">
        <v>47.255958999999997</v>
      </c>
      <c r="V13661">
        <v>1198300</v>
      </c>
      <c r="W13661" s="9" t="str">
        <f t="shared" si="217"/>
        <v>ETR</v>
      </c>
    </row>
    <row r="13662" spans="15:23">
      <c r="O13662" t="s">
        <v>179</v>
      </c>
      <c r="P13662" s="13">
        <v>41417</v>
      </c>
      <c r="Q13662">
        <v>68.110000999999997</v>
      </c>
      <c r="R13662">
        <v>69.120002999999997</v>
      </c>
      <c r="S13662">
        <v>67.589995999999999</v>
      </c>
      <c r="T13662">
        <v>68.919998000000007</v>
      </c>
      <c r="U13662">
        <v>47.153339000000003</v>
      </c>
      <c r="V13662">
        <v>1123400</v>
      </c>
      <c r="W13662" s="9" t="str">
        <f t="shared" si="217"/>
        <v>ETR</v>
      </c>
    </row>
    <row r="13663" spans="15:23">
      <c r="O13663" t="s">
        <v>179</v>
      </c>
      <c r="P13663" s="13">
        <v>41418</v>
      </c>
      <c r="Q13663">
        <v>68.870002999999997</v>
      </c>
      <c r="R13663">
        <v>69.169998000000007</v>
      </c>
      <c r="S13663">
        <v>68.410004000000001</v>
      </c>
      <c r="T13663">
        <v>68.940002000000007</v>
      </c>
      <c r="U13663">
        <v>47.167034000000001</v>
      </c>
      <c r="V13663">
        <v>773500</v>
      </c>
      <c r="W13663" s="9" t="str">
        <f t="shared" si="217"/>
        <v>ETR</v>
      </c>
    </row>
    <row r="13664" spans="15:23">
      <c r="O13664" t="s">
        <v>179</v>
      </c>
      <c r="P13664" s="13">
        <v>41422</v>
      </c>
      <c r="Q13664">
        <v>68.730002999999996</v>
      </c>
      <c r="R13664">
        <v>70.660004000000001</v>
      </c>
      <c r="S13664">
        <v>68.540001000000004</v>
      </c>
      <c r="T13664">
        <v>69.5</v>
      </c>
      <c r="U13664">
        <v>47.550159000000001</v>
      </c>
      <c r="V13664">
        <v>2140300</v>
      </c>
      <c r="W13664" s="9" t="str">
        <f t="shared" si="217"/>
        <v>ETR</v>
      </c>
    </row>
    <row r="13665" spans="15:23">
      <c r="O13665" t="s">
        <v>179</v>
      </c>
      <c r="P13665" s="13">
        <v>41423</v>
      </c>
      <c r="Q13665">
        <v>68.989998</v>
      </c>
      <c r="R13665">
        <v>69.25</v>
      </c>
      <c r="S13665">
        <v>68.349997999999999</v>
      </c>
      <c r="T13665">
        <v>68.589995999999999</v>
      </c>
      <c r="U13665">
        <v>46.927559000000002</v>
      </c>
      <c r="V13665">
        <v>1707700</v>
      </c>
      <c r="W13665" s="9" t="str">
        <f t="shared" si="217"/>
        <v>ETR</v>
      </c>
    </row>
    <row r="13666" spans="15:23">
      <c r="O13666" t="s">
        <v>179</v>
      </c>
      <c r="P13666" s="13">
        <v>41424</v>
      </c>
      <c r="Q13666">
        <v>68.809997999999993</v>
      </c>
      <c r="R13666">
        <v>70.209998999999996</v>
      </c>
      <c r="S13666">
        <v>68.809997999999993</v>
      </c>
      <c r="T13666">
        <v>69.099997999999999</v>
      </c>
      <c r="U13666">
        <v>47.276493000000002</v>
      </c>
      <c r="V13666">
        <v>1122100</v>
      </c>
      <c r="W13666" s="9" t="str">
        <f t="shared" si="217"/>
        <v>ETR</v>
      </c>
    </row>
    <row r="13667" spans="15:23">
      <c r="O13667" t="s">
        <v>179</v>
      </c>
      <c r="P13667" s="13">
        <v>41425</v>
      </c>
      <c r="Q13667">
        <v>69.069999999999993</v>
      </c>
      <c r="R13667">
        <v>70.480002999999996</v>
      </c>
      <c r="S13667">
        <v>68.879997000000003</v>
      </c>
      <c r="T13667">
        <v>68.879997000000003</v>
      </c>
      <c r="U13667">
        <v>47.125960999999997</v>
      </c>
      <c r="V13667">
        <v>1254200</v>
      </c>
      <c r="W13667" s="9" t="str">
        <f t="shared" si="217"/>
        <v>ETR</v>
      </c>
    </row>
    <row r="13668" spans="15:23">
      <c r="O13668" t="s">
        <v>179</v>
      </c>
      <c r="P13668" s="13">
        <v>41428</v>
      </c>
      <c r="Q13668">
        <v>69.180000000000007</v>
      </c>
      <c r="R13668">
        <v>70.480002999999996</v>
      </c>
      <c r="S13668">
        <v>68.160004000000001</v>
      </c>
      <c r="T13668">
        <v>69.709998999999996</v>
      </c>
      <c r="U13668">
        <v>47.693854999999999</v>
      </c>
      <c r="V13668">
        <v>1451300</v>
      </c>
      <c r="W13668" s="9" t="str">
        <f t="shared" si="217"/>
        <v>ETR</v>
      </c>
    </row>
    <row r="13669" spans="15:23">
      <c r="O13669" t="s">
        <v>179</v>
      </c>
      <c r="P13669" s="13">
        <v>41429</v>
      </c>
      <c r="Q13669">
        <v>69.550003000000004</v>
      </c>
      <c r="R13669">
        <v>69.680000000000007</v>
      </c>
      <c r="S13669">
        <v>68.129997000000003</v>
      </c>
      <c r="T13669">
        <v>68.239998</v>
      </c>
      <c r="U13669">
        <v>46.688102999999998</v>
      </c>
      <c r="V13669">
        <v>1528000</v>
      </c>
      <c r="W13669" s="9" t="str">
        <f t="shared" si="217"/>
        <v>ETR</v>
      </c>
    </row>
    <row r="13670" spans="15:23">
      <c r="O13670" t="s">
        <v>179</v>
      </c>
      <c r="P13670" s="13">
        <v>41430</v>
      </c>
      <c r="Q13670">
        <v>68.050003000000004</v>
      </c>
      <c r="R13670">
        <v>68.209998999999996</v>
      </c>
      <c r="S13670">
        <v>67.230002999999996</v>
      </c>
      <c r="T13670">
        <v>67.389999000000003</v>
      </c>
      <c r="U13670">
        <v>46.106552000000001</v>
      </c>
      <c r="V13670">
        <v>1025700</v>
      </c>
      <c r="W13670" s="9" t="str">
        <f t="shared" si="217"/>
        <v>ETR</v>
      </c>
    </row>
    <row r="13671" spans="15:23">
      <c r="O13671" t="s">
        <v>179</v>
      </c>
      <c r="P13671" s="13">
        <v>41431</v>
      </c>
      <c r="Q13671">
        <v>67.480002999999996</v>
      </c>
      <c r="R13671">
        <v>68.110000999999997</v>
      </c>
      <c r="S13671">
        <v>67.089995999999999</v>
      </c>
      <c r="T13671">
        <v>68.010002</v>
      </c>
      <c r="U13671">
        <v>46.530735</v>
      </c>
      <c r="V13671">
        <v>890600</v>
      </c>
      <c r="W13671" s="9" t="str">
        <f t="shared" si="217"/>
        <v>ETR</v>
      </c>
    </row>
    <row r="13672" spans="15:23">
      <c r="O13672" t="s">
        <v>179</v>
      </c>
      <c r="P13672" s="13">
        <v>41432</v>
      </c>
      <c r="Q13672">
        <v>68.269997000000004</v>
      </c>
      <c r="R13672">
        <v>68.980002999999996</v>
      </c>
      <c r="S13672">
        <v>67.489998</v>
      </c>
      <c r="T13672">
        <v>68.190002000000007</v>
      </c>
      <c r="U13672">
        <v>46.653880999999998</v>
      </c>
      <c r="V13672">
        <v>1107000</v>
      </c>
      <c r="W13672" s="9" t="str">
        <f t="shared" si="217"/>
        <v>ETR</v>
      </c>
    </row>
    <row r="13673" spans="15:23">
      <c r="O13673" t="s">
        <v>179</v>
      </c>
      <c r="P13673" s="13">
        <v>41435</v>
      </c>
      <c r="Q13673">
        <v>69.290001000000004</v>
      </c>
      <c r="R13673">
        <v>69.879997000000003</v>
      </c>
      <c r="S13673">
        <v>68.75</v>
      </c>
      <c r="T13673">
        <v>69.569999999999993</v>
      </c>
      <c r="U13673">
        <v>47.598056999999997</v>
      </c>
      <c r="V13673">
        <v>1607700</v>
      </c>
      <c r="W13673" s="9" t="str">
        <f t="shared" si="217"/>
        <v>ETR</v>
      </c>
    </row>
    <row r="13674" spans="15:23">
      <c r="O13674" t="s">
        <v>179</v>
      </c>
      <c r="P13674" s="13">
        <v>41436</v>
      </c>
      <c r="Q13674">
        <v>69.120002999999997</v>
      </c>
      <c r="R13674">
        <v>69.540001000000004</v>
      </c>
      <c r="S13674">
        <v>68.639999000000003</v>
      </c>
      <c r="T13674">
        <v>68.660004000000001</v>
      </c>
      <c r="U13674">
        <v>46.975456000000001</v>
      </c>
      <c r="V13674">
        <v>792200</v>
      </c>
      <c r="W13674" s="9" t="str">
        <f t="shared" si="217"/>
        <v>ETR</v>
      </c>
    </row>
    <row r="13675" spans="15:23">
      <c r="O13675" t="s">
        <v>179</v>
      </c>
      <c r="P13675" s="13">
        <v>41437</v>
      </c>
      <c r="Q13675">
        <v>69.050003000000004</v>
      </c>
      <c r="R13675">
        <v>69.230002999999996</v>
      </c>
      <c r="S13675">
        <v>67.300003000000004</v>
      </c>
      <c r="T13675">
        <v>67.709998999999996</v>
      </c>
      <c r="U13675">
        <v>46.325485</v>
      </c>
      <c r="V13675">
        <v>1107600</v>
      </c>
      <c r="W13675" s="9" t="str">
        <f t="shared" si="217"/>
        <v>ETR</v>
      </c>
    </row>
    <row r="13676" spans="15:23">
      <c r="O13676" t="s">
        <v>179</v>
      </c>
      <c r="P13676" s="13">
        <v>41438</v>
      </c>
      <c r="Q13676">
        <v>67.680000000000007</v>
      </c>
      <c r="R13676">
        <v>68.930000000000007</v>
      </c>
      <c r="S13676">
        <v>67.180000000000007</v>
      </c>
      <c r="T13676">
        <v>68.879997000000003</v>
      </c>
      <c r="U13676">
        <v>47.125960999999997</v>
      </c>
      <c r="V13676">
        <v>950100</v>
      </c>
      <c r="W13676" s="9" t="str">
        <f t="shared" si="217"/>
        <v>ETR</v>
      </c>
    </row>
    <row r="13677" spans="15:23">
      <c r="O13677" t="s">
        <v>179</v>
      </c>
      <c r="P13677" s="13">
        <v>41439</v>
      </c>
      <c r="Q13677">
        <v>68.699996999999996</v>
      </c>
      <c r="R13677">
        <v>69.370002999999997</v>
      </c>
      <c r="S13677">
        <v>68.410004000000001</v>
      </c>
      <c r="T13677">
        <v>68.470000999999996</v>
      </c>
      <c r="U13677">
        <v>46.845450999999997</v>
      </c>
      <c r="V13677">
        <v>937600</v>
      </c>
      <c r="W13677" s="9" t="str">
        <f t="shared" si="217"/>
        <v>ETR</v>
      </c>
    </row>
    <row r="13678" spans="15:23">
      <c r="O13678" t="s">
        <v>179</v>
      </c>
      <c r="P13678" s="13">
        <v>41442</v>
      </c>
      <c r="Q13678">
        <v>68.669998000000007</v>
      </c>
      <c r="R13678">
        <v>69.75</v>
      </c>
      <c r="S13678">
        <v>68.209998999999996</v>
      </c>
      <c r="T13678">
        <v>68.620002999999997</v>
      </c>
      <c r="U13678">
        <v>46.948081999999999</v>
      </c>
      <c r="V13678">
        <v>1104000</v>
      </c>
      <c r="W13678" s="9" t="str">
        <f t="shared" si="217"/>
        <v>ETR</v>
      </c>
    </row>
    <row r="13679" spans="15:23">
      <c r="O13679" t="s">
        <v>179</v>
      </c>
      <c r="P13679" s="13">
        <v>41443</v>
      </c>
      <c r="Q13679">
        <v>68.569999999999993</v>
      </c>
      <c r="R13679">
        <v>69.559997999999993</v>
      </c>
      <c r="S13679">
        <v>68.169998000000007</v>
      </c>
      <c r="T13679">
        <v>69.169998000000007</v>
      </c>
      <c r="U13679">
        <v>47.324387000000002</v>
      </c>
      <c r="V13679">
        <v>853500</v>
      </c>
      <c r="W13679" s="9" t="str">
        <f t="shared" si="217"/>
        <v>ETR</v>
      </c>
    </row>
    <row r="13680" spans="15:23">
      <c r="O13680" t="s">
        <v>179</v>
      </c>
      <c r="P13680" s="13">
        <v>41444</v>
      </c>
      <c r="Q13680">
        <v>69.220000999999996</v>
      </c>
      <c r="R13680">
        <v>70.099997999999999</v>
      </c>
      <c r="S13680">
        <v>68.25</v>
      </c>
      <c r="T13680">
        <v>68.25</v>
      </c>
      <c r="U13680">
        <v>46.694946000000002</v>
      </c>
      <c r="V13680">
        <v>1089200</v>
      </c>
      <c r="W13680" s="9" t="str">
        <f t="shared" si="217"/>
        <v>ETR</v>
      </c>
    </row>
    <row r="13681" spans="15:23">
      <c r="O13681" t="s">
        <v>179</v>
      </c>
      <c r="P13681" s="13">
        <v>41445</v>
      </c>
      <c r="Q13681">
        <v>67.839995999999999</v>
      </c>
      <c r="R13681">
        <v>68.099997999999999</v>
      </c>
      <c r="S13681">
        <v>66.25</v>
      </c>
      <c r="T13681">
        <v>66.370002999999997</v>
      </c>
      <c r="U13681">
        <v>45.408690999999997</v>
      </c>
      <c r="V13681">
        <v>1328200</v>
      </c>
      <c r="W13681" s="9" t="str">
        <f t="shared" si="217"/>
        <v>ETR</v>
      </c>
    </row>
    <row r="13682" spans="15:23">
      <c r="O13682" t="s">
        <v>179</v>
      </c>
      <c r="P13682" s="13">
        <v>41446</v>
      </c>
      <c r="Q13682">
        <v>66.639999000000003</v>
      </c>
      <c r="R13682">
        <v>68.419998000000007</v>
      </c>
      <c r="S13682">
        <v>66.309997999999993</v>
      </c>
      <c r="T13682">
        <v>68.129997000000003</v>
      </c>
      <c r="U13682">
        <v>46.612834999999997</v>
      </c>
      <c r="V13682">
        <v>1969200</v>
      </c>
      <c r="W13682" s="9" t="str">
        <f t="shared" si="217"/>
        <v>ETR</v>
      </c>
    </row>
    <row r="13683" spans="15:23">
      <c r="O13683" t="s">
        <v>179</v>
      </c>
      <c r="P13683" s="13">
        <v>41449</v>
      </c>
      <c r="Q13683">
        <v>67.550003000000004</v>
      </c>
      <c r="R13683">
        <v>68.540001000000004</v>
      </c>
      <c r="S13683">
        <v>66.900002000000001</v>
      </c>
      <c r="T13683">
        <v>68.110000999999997</v>
      </c>
      <c r="U13683">
        <v>46.599144000000003</v>
      </c>
      <c r="V13683">
        <v>1257800</v>
      </c>
      <c r="W13683" s="9" t="str">
        <f t="shared" si="217"/>
        <v>ETR</v>
      </c>
    </row>
    <row r="13684" spans="15:23">
      <c r="O13684" t="s">
        <v>179</v>
      </c>
      <c r="P13684" s="13">
        <v>41450</v>
      </c>
      <c r="Q13684">
        <v>68.599997999999999</v>
      </c>
      <c r="R13684">
        <v>69.589995999999999</v>
      </c>
      <c r="S13684">
        <v>68.110000999999997</v>
      </c>
      <c r="T13684">
        <v>69.160004000000001</v>
      </c>
      <c r="U13684">
        <v>47.317543000000001</v>
      </c>
      <c r="V13684">
        <v>1179400</v>
      </c>
      <c r="W13684" s="9" t="str">
        <f t="shared" si="217"/>
        <v>ETR</v>
      </c>
    </row>
    <row r="13685" spans="15:23">
      <c r="O13685" t="s">
        <v>179</v>
      </c>
      <c r="P13685" s="13">
        <v>41451</v>
      </c>
      <c r="Q13685">
        <v>69.470000999999996</v>
      </c>
      <c r="R13685">
        <v>70.519997000000004</v>
      </c>
      <c r="S13685">
        <v>69.180000000000007</v>
      </c>
      <c r="T13685">
        <v>70.279999000000004</v>
      </c>
      <c r="U13685">
        <v>48.083817000000003</v>
      </c>
      <c r="V13685">
        <v>1032100</v>
      </c>
      <c r="W13685" s="9" t="str">
        <f t="shared" si="217"/>
        <v>ETR</v>
      </c>
    </row>
    <row r="13686" spans="15:23">
      <c r="O13686" t="s">
        <v>179</v>
      </c>
      <c r="P13686" s="13">
        <v>41452</v>
      </c>
      <c r="Q13686">
        <v>70.389999000000003</v>
      </c>
      <c r="R13686">
        <v>71.589995999999999</v>
      </c>
      <c r="S13686">
        <v>69.910004000000001</v>
      </c>
      <c r="T13686">
        <v>70.050003000000004</v>
      </c>
      <c r="U13686">
        <v>47.926471999999997</v>
      </c>
      <c r="V13686">
        <v>1333700</v>
      </c>
      <c r="W13686" s="9" t="str">
        <f t="shared" si="217"/>
        <v>ETR</v>
      </c>
    </row>
    <row r="13687" spans="15:23">
      <c r="O13687" t="s">
        <v>179</v>
      </c>
      <c r="P13687" s="13">
        <v>41453</v>
      </c>
      <c r="Q13687">
        <v>69.900002000000001</v>
      </c>
      <c r="R13687">
        <v>70.110000999999997</v>
      </c>
      <c r="S13687">
        <v>69.260002</v>
      </c>
      <c r="T13687">
        <v>69.680000000000007</v>
      </c>
      <c r="U13687">
        <v>47.673316999999997</v>
      </c>
      <c r="V13687">
        <v>1320400</v>
      </c>
      <c r="W13687" s="9" t="str">
        <f t="shared" si="217"/>
        <v>ETR</v>
      </c>
    </row>
    <row r="13688" spans="15:23">
      <c r="O13688" t="s">
        <v>179</v>
      </c>
      <c r="P13688" s="13">
        <v>41456</v>
      </c>
      <c r="Q13688">
        <v>69.940002000000007</v>
      </c>
      <c r="R13688">
        <v>70</v>
      </c>
      <c r="S13688">
        <v>68.839995999999999</v>
      </c>
      <c r="T13688">
        <v>69.339995999999999</v>
      </c>
      <c r="U13688">
        <v>47.440674000000001</v>
      </c>
      <c r="V13688">
        <v>1236700</v>
      </c>
      <c r="W13688" s="9" t="str">
        <f t="shared" si="217"/>
        <v>ETR</v>
      </c>
    </row>
    <row r="13689" spans="15:23">
      <c r="O13689" t="s">
        <v>179</v>
      </c>
      <c r="P13689" s="13">
        <v>41457</v>
      </c>
      <c r="Q13689">
        <v>69.300003000000004</v>
      </c>
      <c r="R13689">
        <v>70.180000000000007</v>
      </c>
      <c r="S13689">
        <v>69.040001000000004</v>
      </c>
      <c r="T13689">
        <v>69.349997999999999</v>
      </c>
      <c r="U13689">
        <v>47.447524999999999</v>
      </c>
      <c r="V13689">
        <v>1264600</v>
      </c>
      <c r="W13689" s="9" t="str">
        <f t="shared" si="217"/>
        <v>ETR</v>
      </c>
    </row>
    <row r="13690" spans="15:23">
      <c r="O13690" t="s">
        <v>179</v>
      </c>
      <c r="P13690" s="13">
        <v>41458</v>
      </c>
      <c r="Q13690">
        <v>69.059997999999993</v>
      </c>
      <c r="R13690">
        <v>69.629997000000003</v>
      </c>
      <c r="S13690">
        <v>68.870002999999997</v>
      </c>
      <c r="T13690">
        <v>69.290001000000004</v>
      </c>
      <c r="U13690">
        <v>47.406483000000001</v>
      </c>
      <c r="V13690">
        <v>628100</v>
      </c>
      <c r="W13690" s="9" t="str">
        <f t="shared" si="217"/>
        <v>ETR</v>
      </c>
    </row>
    <row r="13691" spans="15:23">
      <c r="O13691" t="s">
        <v>179</v>
      </c>
      <c r="P13691" s="13">
        <v>41460</v>
      </c>
      <c r="Q13691">
        <v>69.239998</v>
      </c>
      <c r="R13691">
        <v>69.290001000000004</v>
      </c>
      <c r="S13691">
        <v>67.430000000000007</v>
      </c>
      <c r="T13691">
        <v>68.059997999999993</v>
      </c>
      <c r="U13691">
        <v>46.564934000000001</v>
      </c>
      <c r="V13691">
        <v>862800</v>
      </c>
      <c r="W13691" s="9" t="str">
        <f t="shared" si="217"/>
        <v>ETR</v>
      </c>
    </row>
    <row r="13692" spans="15:23">
      <c r="O13692" t="s">
        <v>179</v>
      </c>
      <c r="P13692" s="13">
        <v>41463</v>
      </c>
      <c r="Q13692">
        <v>68.290001000000004</v>
      </c>
      <c r="R13692">
        <v>69.110000999999997</v>
      </c>
      <c r="S13692">
        <v>68.040001000000004</v>
      </c>
      <c r="T13692">
        <v>68.949996999999996</v>
      </c>
      <c r="U13692">
        <v>47.173859</v>
      </c>
      <c r="V13692">
        <v>870500</v>
      </c>
      <c r="W13692" s="9" t="str">
        <f t="shared" si="217"/>
        <v>ETR</v>
      </c>
    </row>
    <row r="13693" spans="15:23">
      <c r="O13693" t="s">
        <v>179</v>
      </c>
      <c r="P13693" s="13">
        <v>41464</v>
      </c>
      <c r="Q13693">
        <v>69.370002999999997</v>
      </c>
      <c r="R13693">
        <v>69.709998999999996</v>
      </c>
      <c r="S13693">
        <v>68.349997999999999</v>
      </c>
      <c r="T13693">
        <v>69.139999000000003</v>
      </c>
      <c r="U13693">
        <v>47.303851999999999</v>
      </c>
      <c r="V13693">
        <v>1803900</v>
      </c>
      <c r="W13693" s="9" t="str">
        <f t="shared" si="217"/>
        <v>ETR</v>
      </c>
    </row>
    <row r="13694" spans="15:23">
      <c r="O13694" t="s">
        <v>179</v>
      </c>
      <c r="P13694" s="13">
        <v>41465</v>
      </c>
      <c r="Q13694">
        <v>69.129997000000003</v>
      </c>
      <c r="R13694">
        <v>70.010002</v>
      </c>
      <c r="S13694">
        <v>68.75</v>
      </c>
      <c r="T13694">
        <v>69.699996999999996</v>
      </c>
      <c r="U13694">
        <v>47.686993000000001</v>
      </c>
      <c r="V13694">
        <v>870300</v>
      </c>
      <c r="W13694" s="9" t="str">
        <f t="shared" si="217"/>
        <v>ETR</v>
      </c>
    </row>
    <row r="13695" spans="15:23">
      <c r="O13695" t="s">
        <v>179</v>
      </c>
      <c r="P13695" s="13">
        <v>41466</v>
      </c>
      <c r="Q13695">
        <v>70.319999999999993</v>
      </c>
      <c r="R13695">
        <v>71.319999999999993</v>
      </c>
      <c r="S13695">
        <v>70.300003000000004</v>
      </c>
      <c r="T13695">
        <v>71.309997999999993</v>
      </c>
      <c r="U13695">
        <v>48.788494</v>
      </c>
      <c r="V13695">
        <v>987000</v>
      </c>
      <c r="W13695" s="9" t="str">
        <f t="shared" si="217"/>
        <v>ETR</v>
      </c>
    </row>
    <row r="13696" spans="15:23">
      <c r="O13696" t="s">
        <v>179</v>
      </c>
      <c r="P13696" s="13">
        <v>41467</v>
      </c>
      <c r="Q13696">
        <v>71.290001000000004</v>
      </c>
      <c r="R13696">
        <v>71.290001000000004</v>
      </c>
      <c r="S13696">
        <v>70.430000000000007</v>
      </c>
      <c r="T13696">
        <v>70.889999000000003</v>
      </c>
      <c r="U13696">
        <v>48.501162999999998</v>
      </c>
      <c r="V13696">
        <v>729700</v>
      </c>
      <c r="W13696" s="9" t="str">
        <f t="shared" si="217"/>
        <v>ETR</v>
      </c>
    </row>
    <row r="13697" spans="15:23">
      <c r="O13697" t="s">
        <v>179</v>
      </c>
      <c r="P13697" s="13">
        <v>41470</v>
      </c>
      <c r="Q13697">
        <v>70.980002999999996</v>
      </c>
      <c r="R13697">
        <v>71.970000999999996</v>
      </c>
      <c r="S13697">
        <v>70.790001000000004</v>
      </c>
      <c r="T13697">
        <v>71.599997999999999</v>
      </c>
      <c r="U13697">
        <v>48.986935000000003</v>
      </c>
      <c r="V13697">
        <v>1085600</v>
      </c>
      <c r="W13697" s="9" t="str">
        <f t="shared" si="217"/>
        <v>ETR</v>
      </c>
    </row>
    <row r="13698" spans="15:23">
      <c r="O13698" t="s">
        <v>179</v>
      </c>
      <c r="P13698" s="13">
        <v>41471</v>
      </c>
      <c r="Q13698">
        <v>71.440002000000007</v>
      </c>
      <c r="R13698">
        <v>71.720000999999996</v>
      </c>
      <c r="S13698">
        <v>70.639999000000003</v>
      </c>
      <c r="T13698">
        <v>71.019997000000004</v>
      </c>
      <c r="U13698">
        <v>48.590114999999997</v>
      </c>
      <c r="V13698">
        <v>860100</v>
      </c>
      <c r="W13698" s="9" t="str">
        <f t="shared" si="217"/>
        <v>ETR</v>
      </c>
    </row>
    <row r="13699" spans="15:23">
      <c r="O13699" t="s">
        <v>179</v>
      </c>
      <c r="P13699" s="13">
        <v>41472</v>
      </c>
      <c r="Q13699">
        <v>71.419998000000007</v>
      </c>
      <c r="R13699">
        <v>71.519997000000004</v>
      </c>
      <c r="S13699">
        <v>70.449996999999996</v>
      </c>
      <c r="T13699">
        <v>70.639999000000003</v>
      </c>
      <c r="U13699">
        <v>48.330115999999997</v>
      </c>
      <c r="V13699">
        <v>637500</v>
      </c>
      <c r="W13699" s="9" t="str">
        <f t="shared" si="217"/>
        <v>ETR</v>
      </c>
    </row>
    <row r="13700" spans="15:23">
      <c r="O13700" t="s">
        <v>179</v>
      </c>
      <c r="P13700" s="13">
        <v>41473</v>
      </c>
      <c r="Q13700">
        <v>70.870002999999997</v>
      </c>
      <c r="R13700">
        <v>71.800003000000004</v>
      </c>
      <c r="S13700">
        <v>70.870002999999997</v>
      </c>
      <c r="T13700">
        <v>71.769997000000004</v>
      </c>
      <c r="U13700">
        <v>49.103237</v>
      </c>
      <c r="V13700">
        <v>992300</v>
      </c>
      <c r="W13700" s="9" t="str">
        <f t="shared" si="217"/>
        <v>ETR</v>
      </c>
    </row>
    <row r="13701" spans="15:23">
      <c r="O13701" t="s">
        <v>179</v>
      </c>
      <c r="P13701" s="13">
        <v>41474</v>
      </c>
      <c r="Q13701">
        <v>71.720000999999996</v>
      </c>
      <c r="R13701">
        <v>72.190002000000007</v>
      </c>
      <c r="S13701">
        <v>71.260002</v>
      </c>
      <c r="T13701">
        <v>71.910004000000001</v>
      </c>
      <c r="U13701">
        <v>49.199024000000001</v>
      </c>
      <c r="V13701">
        <v>1033800</v>
      </c>
      <c r="W13701" s="9" t="str">
        <f t="shared" ref="W13701:W13764" si="218">IFERROR(VLOOKUP(O13701,$B$4:$B$17,1,FALSE),"Delete")</f>
        <v>ETR</v>
      </c>
    </row>
    <row r="13702" spans="15:23">
      <c r="O13702" t="s">
        <v>179</v>
      </c>
      <c r="P13702" s="13">
        <v>41477</v>
      </c>
      <c r="Q13702">
        <v>71.940002000000007</v>
      </c>
      <c r="R13702">
        <v>72.580001999999993</v>
      </c>
      <c r="S13702">
        <v>71.900002000000001</v>
      </c>
      <c r="T13702">
        <v>72.349997999999999</v>
      </c>
      <c r="U13702">
        <v>49.500056999999998</v>
      </c>
      <c r="V13702">
        <v>919900</v>
      </c>
      <c r="W13702" s="9" t="str">
        <f t="shared" si="218"/>
        <v>ETR</v>
      </c>
    </row>
    <row r="13703" spans="15:23">
      <c r="O13703" t="s">
        <v>179</v>
      </c>
      <c r="P13703" s="13">
        <v>41478</v>
      </c>
      <c r="Q13703">
        <v>72.290001000000004</v>
      </c>
      <c r="R13703">
        <v>72.599997999999999</v>
      </c>
      <c r="S13703">
        <v>71.550003000000004</v>
      </c>
      <c r="T13703">
        <v>72.330001999999993</v>
      </c>
      <c r="U13703">
        <v>49.486384999999999</v>
      </c>
      <c r="V13703">
        <v>949700</v>
      </c>
      <c r="W13703" s="9" t="str">
        <f t="shared" si="218"/>
        <v>ETR</v>
      </c>
    </row>
    <row r="13704" spans="15:23">
      <c r="O13704" t="s">
        <v>179</v>
      </c>
      <c r="P13704" s="13">
        <v>41479</v>
      </c>
      <c r="Q13704">
        <v>72.169998000000007</v>
      </c>
      <c r="R13704">
        <v>72.169998000000007</v>
      </c>
      <c r="S13704">
        <v>70.019997000000004</v>
      </c>
      <c r="T13704">
        <v>70.419998000000007</v>
      </c>
      <c r="U13704">
        <v>48.179592</v>
      </c>
      <c r="V13704">
        <v>1243600</v>
      </c>
      <c r="W13704" s="9" t="str">
        <f t="shared" si="218"/>
        <v>ETR</v>
      </c>
    </row>
    <row r="13705" spans="15:23">
      <c r="O13705" t="s">
        <v>179</v>
      </c>
      <c r="P13705" s="13">
        <v>41480</v>
      </c>
      <c r="Q13705">
        <v>70.160004000000001</v>
      </c>
      <c r="R13705">
        <v>70.589995999999999</v>
      </c>
      <c r="S13705">
        <v>69.489998</v>
      </c>
      <c r="T13705">
        <v>70.089995999999999</v>
      </c>
      <c r="U13705">
        <v>47.953831000000001</v>
      </c>
      <c r="V13705">
        <v>5862800</v>
      </c>
      <c r="W13705" s="9" t="str">
        <f t="shared" si="218"/>
        <v>ETR</v>
      </c>
    </row>
    <row r="13706" spans="15:23">
      <c r="O13706" t="s">
        <v>179</v>
      </c>
      <c r="P13706" s="13">
        <v>41481</v>
      </c>
      <c r="Q13706">
        <v>70.019997000000004</v>
      </c>
      <c r="R13706">
        <v>70.319999999999993</v>
      </c>
      <c r="S13706">
        <v>69.489998</v>
      </c>
      <c r="T13706">
        <v>70.129997000000003</v>
      </c>
      <c r="U13706">
        <v>47.981194000000002</v>
      </c>
      <c r="V13706">
        <v>5783700</v>
      </c>
      <c r="W13706" s="9" t="str">
        <f t="shared" si="218"/>
        <v>ETR</v>
      </c>
    </row>
    <row r="13707" spans="15:23">
      <c r="O13707" t="s">
        <v>179</v>
      </c>
      <c r="P13707" s="13">
        <v>41484</v>
      </c>
      <c r="Q13707">
        <v>70.040001000000004</v>
      </c>
      <c r="R13707">
        <v>70.879997000000003</v>
      </c>
      <c r="S13707">
        <v>70.040001000000004</v>
      </c>
      <c r="T13707">
        <v>70.529999000000004</v>
      </c>
      <c r="U13707">
        <v>48.254852</v>
      </c>
      <c r="V13707">
        <v>3703900</v>
      </c>
      <c r="W13707" s="9" t="str">
        <f t="shared" si="218"/>
        <v>ETR</v>
      </c>
    </row>
    <row r="13708" spans="15:23">
      <c r="O13708" t="s">
        <v>179</v>
      </c>
      <c r="P13708" s="13">
        <v>41485</v>
      </c>
      <c r="Q13708">
        <v>70.760002</v>
      </c>
      <c r="R13708">
        <v>71.769997000000004</v>
      </c>
      <c r="S13708">
        <v>69.099997999999999</v>
      </c>
      <c r="T13708">
        <v>69.599997999999999</v>
      </c>
      <c r="U13708">
        <v>47.618583999999998</v>
      </c>
      <c r="V13708">
        <v>2334200</v>
      </c>
      <c r="W13708" s="9" t="str">
        <f t="shared" si="218"/>
        <v>ETR</v>
      </c>
    </row>
    <row r="13709" spans="15:23">
      <c r="O13709" t="s">
        <v>179</v>
      </c>
      <c r="P13709" s="13">
        <v>41486</v>
      </c>
      <c r="Q13709">
        <v>69.379997000000003</v>
      </c>
      <c r="R13709">
        <v>69.849997999999999</v>
      </c>
      <c r="S13709">
        <v>67.339995999999999</v>
      </c>
      <c r="T13709">
        <v>67.5</v>
      </c>
      <c r="U13709">
        <v>46.181801</v>
      </c>
      <c r="V13709">
        <v>2311700</v>
      </c>
      <c r="W13709" s="9" t="str">
        <f t="shared" si="218"/>
        <v>ETR</v>
      </c>
    </row>
    <row r="13710" spans="15:23">
      <c r="O13710" t="s">
        <v>179</v>
      </c>
      <c r="P13710" s="13">
        <v>41487</v>
      </c>
      <c r="Q13710">
        <v>67.760002</v>
      </c>
      <c r="R13710">
        <v>68.199996999999996</v>
      </c>
      <c r="S13710">
        <v>67.379997000000003</v>
      </c>
      <c r="T13710">
        <v>67.889999000000003</v>
      </c>
      <c r="U13710">
        <v>46.448650000000001</v>
      </c>
      <c r="V13710">
        <v>1326200</v>
      </c>
      <c r="W13710" s="9" t="str">
        <f t="shared" si="218"/>
        <v>ETR</v>
      </c>
    </row>
    <row r="13711" spans="15:23">
      <c r="O13711" t="s">
        <v>179</v>
      </c>
      <c r="P13711" s="13">
        <v>41488</v>
      </c>
      <c r="Q13711">
        <v>67.919998000000007</v>
      </c>
      <c r="R13711">
        <v>68.269997000000004</v>
      </c>
      <c r="S13711">
        <v>67.739998</v>
      </c>
      <c r="T13711">
        <v>68.190002000000007</v>
      </c>
      <c r="U13711">
        <v>46.653880999999998</v>
      </c>
      <c r="V13711">
        <v>920100</v>
      </c>
      <c r="W13711" s="9" t="str">
        <f t="shared" si="218"/>
        <v>ETR</v>
      </c>
    </row>
    <row r="13712" spans="15:23">
      <c r="O13712" t="s">
        <v>179</v>
      </c>
      <c r="P13712" s="13">
        <v>41491</v>
      </c>
      <c r="Q13712">
        <v>68.110000999999997</v>
      </c>
      <c r="R13712">
        <v>68.169998000000007</v>
      </c>
      <c r="S13712">
        <v>67.480002999999996</v>
      </c>
      <c r="T13712">
        <v>67.529999000000004</v>
      </c>
      <c r="U13712">
        <v>46.202334999999998</v>
      </c>
      <c r="V13712">
        <v>1138800</v>
      </c>
      <c r="W13712" s="9" t="str">
        <f t="shared" si="218"/>
        <v>ETR</v>
      </c>
    </row>
    <row r="13713" spans="15:23">
      <c r="O13713" t="s">
        <v>179</v>
      </c>
      <c r="P13713" s="13">
        <v>41492</v>
      </c>
      <c r="Q13713">
        <v>66.550003000000004</v>
      </c>
      <c r="R13713">
        <v>67.050003000000004</v>
      </c>
      <c r="S13713">
        <v>66.470000999999996</v>
      </c>
      <c r="T13713">
        <v>66.860000999999997</v>
      </c>
      <c r="U13713">
        <v>46.313170999999997</v>
      </c>
      <c r="V13713">
        <v>2138200</v>
      </c>
      <c r="W13713" s="9" t="str">
        <f t="shared" si="218"/>
        <v>ETR</v>
      </c>
    </row>
    <row r="13714" spans="15:23">
      <c r="O13714" t="s">
        <v>179</v>
      </c>
      <c r="P13714" s="13">
        <v>41493</v>
      </c>
      <c r="Q13714">
        <v>66.75</v>
      </c>
      <c r="R13714">
        <v>69.099997999999999</v>
      </c>
      <c r="S13714">
        <v>66.5</v>
      </c>
      <c r="T13714">
        <v>68.769997000000004</v>
      </c>
      <c r="U13714">
        <v>47.636211000000003</v>
      </c>
      <c r="V13714">
        <v>2144100</v>
      </c>
      <c r="W13714" s="9" t="str">
        <f t="shared" si="218"/>
        <v>ETR</v>
      </c>
    </row>
    <row r="13715" spans="15:23">
      <c r="O13715" t="s">
        <v>179</v>
      </c>
      <c r="P13715" s="13">
        <v>41494</v>
      </c>
      <c r="Q13715">
        <v>68.769997000000004</v>
      </c>
      <c r="R13715">
        <v>69.690002000000007</v>
      </c>
      <c r="S13715">
        <v>68.519997000000004</v>
      </c>
      <c r="T13715">
        <v>69.160004000000001</v>
      </c>
      <c r="U13715">
        <v>47.906348999999999</v>
      </c>
      <c r="V13715">
        <v>1402300</v>
      </c>
      <c r="W13715" s="9" t="str">
        <f t="shared" si="218"/>
        <v>ETR</v>
      </c>
    </row>
    <row r="13716" spans="15:23">
      <c r="O13716" t="s">
        <v>179</v>
      </c>
      <c r="P13716" s="13">
        <v>41495</v>
      </c>
      <c r="Q13716">
        <v>69.160004000000001</v>
      </c>
      <c r="R13716">
        <v>70.050003000000004</v>
      </c>
      <c r="S13716">
        <v>66.5</v>
      </c>
      <c r="T13716">
        <v>66.900002000000001</v>
      </c>
      <c r="U13716">
        <v>46.340877999999996</v>
      </c>
      <c r="V13716">
        <v>3560400</v>
      </c>
      <c r="W13716" s="9" t="str">
        <f t="shared" si="218"/>
        <v>ETR</v>
      </c>
    </row>
    <row r="13717" spans="15:23">
      <c r="O13717" t="s">
        <v>179</v>
      </c>
      <c r="P13717" s="13">
        <v>41498</v>
      </c>
      <c r="Q13717">
        <v>66.769997000000004</v>
      </c>
      <c r="R13717">
        <v>66.889999000000003</v>
      </c>
      <c r="S13717">
        <v>65.580001999999993</v>
      </c>
      <c r="T13717">
        <v>66.139999000000003</v>
      </c>
      <c r="U13717">
        <v>45.814419000000001</v>
      </c>
      <c r="V13717">
        <v>1712400</v>
      </c>
      <c r="W13717" s="9" t="str">
        <f t="shared" si="218"/>
        <v>ETR</v>
      </c>
    </row>
    <row r="13718" spans="15:23">
      <c r="O13718" t="s">
        <v>179</v>
      </c>
      <c r="P13718" s="13">
        <v>41499</v>
      </c>
      <c r="Q13718">
        <v>66.080001999999993</v>
      </c>
      <c r="R13718">
        <v>66.550003000000004</v>
      </c>
      <c r="S13718">
        <v>65.529999000000004</v>
      </c>
      <c r="T13718">
        <v>65.709998999999996</v>
      </c>
      <c r="U13718">
        <v>45.516585999999997</v>
      </c>
      <c r="V13718">
        <v>1546000</v>
      </c>
      <c r="W13718" s="9" t="str">
        <f t="shared" si="218"/>
        <v>ETR</v>
      </c>
    </row>
    <row r="13719" spans="15:23">
      <c r="O13719" t="s">
        <v>179</v>
      </c>
      <c r="P13719" s="13">
        <v>41500</v>
      </c>
      <c r="Q13719">
        <v>66.489998</v>
      </c>
      <c r="R13719">
        <v>66.489998</v>
      </c>
      <c r="S13719">
        <v>65.300003000000004</v>
      </c>
      <c r="T13719">
        <v>66.230002999999996</v>
      </c>
      <c r="U13719">
        <v>45.87677</v>
      </c>
      <c r="V13719">
        <v>1535300</v>
      </c>
      <c r="W13719" s="9" t="str">
        <f t="shared" si="218"/>
        <v>ETR</v>
      </c>
    </row>
    <row r="13720" spans="15:23">
      <c r="O13720" t="s">
        <v>179</v>
      </c>
      <c r="P13720" s="13">
        <v>41501</v>
      </c>
      <c r="Q13720">
        <v>65.430000000000007</v>
      </c>
      <c r="R13720">
        <v>66.150002000000001</v>
      </c>
      <c r="S13720">
        <v>65.430000000000007</v>
      </c>
      <c r="T13720">
        <v>65.760002</v>
      </c>
      <c r="U13720">
        <v>45.551220000000001</v>
      </c>
      <c r="V13720">
        <v>1667300</v>
      </c>
      <c r="W13720" s="9" t="str">
        <f t="shared" si="218"/>
        <v>ETR</v>
      </c>
    </row>
    <row r="13721" spans="15:23">
      <c r="O13721" t="s">
        <v>179</v>
      </c>
      <c r="P13721" s="13">
        <v>41502</v>
      </c>
      <c r="Q13721">
        <v>65.720000999999996</v>
      </c>
      <c r="R13721">
        <v>65.720000999999996</v>
      </c>
      <c r="S13721">
        <v>64.290001000000004</v>
      </c>
      <c r="T13721">
        <v>64.589995999999999</v>
      </c>
      <c r="U13721">
        <v>44.740752999999998</v>
      </c>
      <c r="V13721">
        <v>2988100</v>
      </c>
      <c r="W13721" s="9" t="str">
        <f t="shared" si="218"/>
        <v>ETR</v>
      </c>
    </row>
    <row r="13722" spans="15:23">
      <c r="O13722" t="s">
        <v>179</v>
      </c>
      <c r="P13722" s="13">
        <v>41505</v>
      </c>
      <c r="Q13722">
        <v>64.580001999999993</v>
      </c>
      <c r="R13722">
        <v>64.779999000000004</v>
      </c>
      <c r="S13722">
        <v>63.369999</v>
      </c>
      <c r="T13722">
        <v>63.540000999999997</v>
      </c>
      <c r="U13722">
        <v>44.013443000000002</v>
      </c>
      <c r="V13722">
        <v>1361000</v>
      </c>
      <c r="W13722" s="9" t="str">
        <f t="shared" si="218"/>
        <v>ETR</v>
      </c>
    </row>
    <row r="13723" spans="15:23">
      <c r="O13723" t="s">
        <v>179</v>
      </c>
      <c r="P13723" s="13">
        <v>41506</v>
      </c>
      <c r="Q13723">
        <v>63.560001</v>
      </c>
      <c r="R13723">
        <v>64.569999999999993</v>
      </c>
      <c r="S13723">
        <v>63.549999</v>
      </c>
      <c r="T13723">
        <v>63.990001999999997</v>
      </c>
      <c r="U13723">
        <v>44.325150000000001</v>
      </c>
      <c r="V13723">
        <v>1260500</v>
      </c>
      <c r="W13723" s="9" t="str">
        <f t="shared" si="218"/>
        <v>ETR</v>
      </c>
    </row>
    <row r="13724" spans="15:23">
      <c r="O13724" t="s">
        <v>179</v>
      </c>
      <c r="P13724" s="13">
        <v>41507</v>
      </c>
      <c r="Q13724">
        <v>63.849997999999999</v>
      </c>
      <c r="R13724">
        <v>63.849997999999999</v>
      </c>
      <c r="S13724">
        <v>62.919998</v>
      </c>
      <c r="T13724">
        <v>62.950001</v>
      </c>
      <c r="U13724">
        <v>43.604754999999997</v>
      </c>
      <c r="V13724">
        <v>1327700</v>
      </c>
      <c r="W13724" s="9" t="str">
        <f t="shared" si="218"/>
        <v>ETR</v>
      </c>
    </row>
    <row r="13725" spans="15:23">
      <c r="O13725" t="s">
        <v>179</v>
      </c>
      <c r="P13725" s="13">
        <v>41508</v>
      </c>
      <c r="Q13725">
        <v>62.990001999999997</v>
      </c>
      <c r="R13725">
        <v>63.810001</v>
      </c>
      <c r="S13725">
        <v>62.75</v>
      </c>
      <c r="T13725">
        <v>63.34</v>
      </c>
      <c r="U13725">
        <v>43.874904999999998</v>
      </c>
      <c r="V13725">
        <v>941300</v>
      </c>
      <c r="W13725" s="9" t="str">
        <f t="shared" si="218"/>
        <v>ETR</v>
      </c>
    </row>
    <row r="13726" spans="15:23">
      <c r="O13726" t="s">
        <v>179</v>
      </c>
      <c r="P13726" s="13">
        <v>41509</v>
      </c>
      <c r="Q13726">
        <v>63.549999</v>
      </c>
      <c r="R13726">
        <v>64.349997999999999</v>
      </c>
      <c r="S13726">
        <v>63.459999000000003</v>
      </c>
      <c r="T13726">
        <v>63.939999</v>
      </c>
      <c r="U13726">
        <v>44.290512</v>
      </c>
      <c r="V13726">
        <v>740900</v>
      </c>
      <c r="W13726" s="9" t="str">
        <f t="shared" si="218"/>
        <v>ETR</v>
      </c>
    </row>
    <row r="13727" spans="15:23">
      <c r="O13727" t="s">
        <v>179</v>
      </c>
      <c r="P13727" s="13">
        <v>41512</v>
      </c>
      <c r="Q13727">
        <v>63.900002000000001</v>
      </c>
      <c r="R13727">
        <v>64.150002000000001</v>
      </c>
      <c r="S13727">
        <v>62.869999</v>
      </c>
      <c r="T13727">
        <v>63.07</v>
      </c>
      <c r="U13727">
        <v>43.687880999999997</v>
      </c>
      <c r="V13727">
        <v>1270100</v>
      </c>
      <c r="W13727" s="9" t="str">
        <f t="shared" si="218"/>
        <v>ETR</v>
      </c>
    </row>
    <row r="13728" spans="15:23">
      <c r="O13728" t="s">
        <v>179</v>
      </c>
      <c r="P13728" s="13">
        <v>41513</v>
      </c>
      <c r="Q13728">
        <v>62.48</v>
      </c>
      <c r="R13728">
        <v>63.330002</v>
      </c>
      <c r="S13728">
        <v>62.25</v>
      </c>
      <c r="T13728">
        <v>62.560001</v>
      </c>
      <c r="U13728">
        <v>43.334595</v>
      </c>
      <c r="V13728">
        <v>1822200</v>
      </c>
      <c r="W13728" s="9" t="str">
        <f t="shared" si="218"/>
        <v>ETR</v>
      </c>
    </row>
    <row r="13729" spans="15:23">
      <c r="O13729" t="s">
        <v>179</v>
      </c>
      <c r="P13729" s="13">
        <v>41514</v>
      </c>
      <c r="Q13729">
        <v>62.59</v>
      </c>
      <c r="R13729">
        <v>62.869999</v>
      </c>
      <c r="S13729">
        <v>61.880001</v>
      </c>
      <c r="T13729">
        <v>62.310001</v>
      </c>
      <c r="U13729">
        <v>43.161427000000003</v>
      </c>
      <c r="V13729">
        <v>1462100</v>
      </c>
      <c r="W13729" s="9" t="str">
        <f t="shared" si="218"/>
        <v>ETR</v>
      </c>
    </row>
    <row r="13730" spans="15:23">
      <c r="O13730" t="s">
        <v>179</v>
      </c>
      <c r="P13730" s="13">
        <v>41515</v>
      </c>
      <c r="Q13730">
        <v>62.709999000000003</v>
      </c>
      <c r="R13730">
        <v>63.209999000000003</v>
      </c>
      <c r="S13730">
        <v>62.310001</v>
      </c>
      <c r="T13730">
        <v>63.02</v>
      </c>
      <c r="U13730">
        <v>43.653244000000001</v>
      </c>
      <c r="V13730">
        <v>1626300</v>
      </c>
      <c r="W13730" s="9" t="str">
        <f t="shared" si="218"/>
        <v>ETR</v>
      </c>
    </row>
    <row r="13731" spans="15:23">
      <c r="O13731" t="s">
        <v>179</v>
      </c>
      <c r="P13731" s="13">
        <v>41516</v>
      </c>
      <c r="Q13731">
        <v>63.310001</v>
      </c>
      <c r="R13731">
        <v>63.779998999999997</v>
      </c>
      <c r="S13731">
        <v>63.009998000000003</v>
      </c>
      <c r="T13731">
        <v>63.23</v>
      </c>
      <c r="U13731">
        <v>43.79871</v>
      </c>
      <c r="V13731">
        <v>1206800</v>
      </c>
      <c r="W13731" s="9" t="str">
        <f t="shared" si="218"/>
        <v>ETR</v>
      </c>
    </row>
    <row r="13732" spans="15:23">
      <c r="O13732" t="s">
        <v>179</v>
      </c>
      <c r="P13732" s="13">
        <v>41520</v>
      </c>
      <c r="Q13732">
        <v>63.48</v>
      </c>
      <c r="R13732">
        <v>63.630001</v>
      </c>
      <c r="S13732">
        <v>62.439999</v>
      </c>
      <c r="T13732">
        <v>62.540000999999997</v>
      </c>
      <c r="U13732">
        <v>43.320754999999998</v>
      </c>
      <c r="V13732">
        <v>1297300</v>
      </c>
      <c r="W13732" s="9" t="str">
        <f t="shared" si="218"/>
        <v>ETR</v>
      </c>
    </row>
    <row r="13733" spans="15:23">
      <c r="O13733" t="s">
        <v>179</v>
      </c>
      <c r="P13733" s="13">
        <v>41521</v>
      </c>
      <c r="Q13733">
        <v>62.400002000000001</v>
      </c>
      <c r="R13733">
        <v>62.59</v>
      </c>
      <c r="S13733">
        <v>61.66</v>
      </c>
      <c r="T13733">
        <v>62.150002000000001</v>
      </c>
      <c r="U13733">
        <v>43.050609999999999</v>
      </c>
      <c r="V13733">
        <v>1441600</v>
      </c>
      <c r="W13733" s="9" t="str">
        <f t="shared" si="218"/>
        <v>ETR</v>
      </c>
    </row>
    <row r="13734" spans="15:23">
      <c r="O13734" t="s">
        <v>179</v>
      </c>
      <c r="P13734" s="13">
        <v>41522</v>
      </c>
      <c r="Q13734">
        <v>62.029998999999997</v>
      </c>
      <c r="R13734">
        <v>62.59</v>
      </c>
      <c r="S13734">
        <v>61.950001</v>
      </c>
      <c r="T13734">
        <v>62.040000999999997</v>
      </c>
      <c r="U13734">
        <v>42.974406999999999</v>
      </c>
      <c r="V13734">
        <v>1152500</v>
      </c>
      <c r="W13734" s="9" t="str">
        <f t="shared" si="218"/>
        <v>ETR</v>
      </c>
    </row>
    <row r="13735" spans="15:23">
      <c r="O13735" t="s">
        <v>179</v>
      </c>
      <c r="P13735" s="13">
        <v>41523</v>
      </c>
      <c r="Q13735">
        <v>62.41</v>
      </c>
      <c r="R13735">
        <v>63.27</v>
      </c>
      <c r="S13735">
        <v>62.41</v>
      </c>
      <c r="T13735">
        <v>62.919998</v>
      </c>
      <c r="U13735">
        <v>43.583964999999999</v>
      </c>
      <c r="V13735">
        <v>1646800</v>
      </c>
      <c r="W13735" s="9" t="str">
        <f t="shared" si="218"/>
        <v>ETR</v>
      </c>
    </row>
    <row r="13736" spans="15:23">
      <c r="O13736" t="s">
        <v>179</v>
      </c>
      <c r="P13736" s="13">
        <v>41526</v>
      </c>
      <c r="Q13736">
        <v>62.849997999999999</v>
      </c>
      <c r="R13736">
        <v>63.130001</v>
      </c>
      <c r="S13736">
        <v>62.400002000000001</v>
      </c>
      <c r="T13736">
        <v>63.029998999999997</v>
      </c>
      <c r="U13736">
        <v>43.660175000000002</v>
      </c>
      <c r="V13736">
        <v>1096300</v>
      </c>
      <c r="W13736" s="9" t="str">
        <f t="shared" si="218"/>
        <v>ETR</v>
      </c>
    </row>
    <row r="13737" spans="15:23">
      <c r="O13737" t="s">
        <v>179</v>
      </c>
      <c r="P13737" s="13">
        <v>41527</v>
      </c>
      <c r="Q13737">
        <v>63.23</v>
      </c>
      <c r="R13737">
        <v>63.27</v>
      </c>
      <c r="S13737">
        <v>62.560001</v>
      </c>
      <c r="T13737">
        <v>63.27</v>
      </c>
      <c r="U13737">
        <v>43.826411999999998</v>
      </c>
      <c r="V13737">
        <v>1278100</v>
      </c>
      <c r="W13737" s="9" t="str">
        <f t="shared" si="218"/>
        <v>ETR</v>
      </c>
    </row>
    <row r="13738" spans="15:23">
      <c r="O13738" t="s">
        <v>179</v>
      </c>
      <c r="P13738" s="13">
        <v>41528</v>
      </c>
      <c r="Q13738">
        <v>63.119999</v>
      </c>
      <c r="R13738">
        <v>63.119999</v>
      </c>
      <c r="S13738">
        <v>62.110000999999997</v>
      </c>
      <c r="T13738">
        <v>62.869999</v>
      </c>
      <c r="U13738">
        <v>43.549339000000003</v>
      </c>
      <c r="V13738">
        <v>2228600</v>
      </c>
      <c r="W13738" s="9" t="str">
        <f t="shared" si="218"/>
        <v>ETR</v>
      </c>
    </row>
    <row r="13739" spans="15:23">
      <c r="O13739" t="s">
        <v>179</v>
      </c>
      <c r="P13739" s="13">
        <v>41529</v>
      </c>
      <c r="Q13739">
        <v>62.939999</v>
      </c>
      <c r="R13739">
        <v>63.029998999999997</v>
      </c>
      <c r="S13739">
        <v>62.189999</v>
      </c>
      <c r="T13739">
        <v>62.290000999999997</v>
      </c>
      <c r="U13739">
        <v>43.147582999999997</v>
      </c>
      <c r="V13739">
        <v>837100</v>
      </c>
      <c r="W13739" s="9" t="str">
        <f t="shared" si="218"/>
        <v>ETR</v>
      </c>
    </row>
    <row r="13740" spans="15:23">
      <c r="O13740" t="s">
        <v>179</v>
      </c>
      <c r="P13740" s="13">
        <v>41530</v>
      </c>
      <c r="Q13740">
        <v>62.810001</v>
      </c>
      <c r="R13740">
        <v>63.5</v>
      </c>
      <c r="S13740">
        <v>62.709999000000003</v>
      </c>
      <c r="T13740">
        <v>63.09</v>
      </c>
      <c r="U13740">
        <v>43.701717000000002</v>
      </c>
      <c r="V13740">
        <v>1187200</v>
      </c>
      <c r="W13740" s="9" t="str">
        <f t="shared" si="218"/>
        <v>ETR</v>
      </c>
    </row>
    <row r="13741" spans="15:23">
      <c r="O13741" t="s">
        <v>179</v>
      </c>
      <c r="P13741" s="13">
        <v>41533</v>
      </c>
      <c r="Q13741">
        <v>63.880001</v>
      </c>
      <c r="R13741">
        <v>64.339995999999999</v>
      </c>
      <c r="S13741">
        <v>63.400002000000001</v>
      </c>
      <c r="T13741">
        <v>63.77</v>
      </c>
      <c r="U13741">
        <v>44.172767999999998</v>
      </c>
      <c r="V13741">
        <v>1395400</v>
      </c>
      <c r="W13741" s="9" t="str">
        <f t="shared" si="218"/>
        <v>ETR</v>
      </c>
    </row>
    <row r="13742" spans="15:23">
      <c r="O13742" t="s">
        <v>179</v>
      </c>
      <c r="P13742" s="13">
        <v>41534</v>
      </c>
      <c r="Q13742">
        <v>63.880001</v>
      </c>
      <c r="R13742">
        <v>64.180000000000007</v>
      </c>
      <c r="S13742">
        <v>63.599997999999999</v>
      </c>
      <c r="T13742">
        <v>63.799999</v>
      </c>
      <c r="U13742">
        <v>44.193534999999997</v>
      </c>
      <c r="V13742">
        <v>659400</v>
      </c>
      <c r="W13742" s="9" t="str">
        <f t="shared" si="218"/>
        <v>ETR</v>
      </c>
    </row>
    <row r="13743" spans="15:23">
      <c r="O13743" t="s">
        <v>179</v>
      </c>
      <c r="P13743" s="13">
        <v>41535</v>
      </c>
      <c r="Q13743">
        <v>63.959999000000003</v>
      </c>
      <c r="R13743">
        <v>65.830001999999993</v>
      </c>
      <c r="S13743">
        <v>63.700001</v>
      </c>
      <c r="T13743">
        <v>65.669998000000007</v>
      </c>
      <c r="U13743">
        <v>45.488852999999999</v>
      </c>
      <c r="V13743">
        <v>1228300</v>
      </c>
      <c r="W13743" s="9" t="str">
        <f t="shared" si="218"/>
        <v>ETR</v>
      </c>
    </row>
    <row r="13744" spans="15:23">
      <c r="O13744" t="s">
        <v>179</v>
      </c>
      <c r="P13744" s="13">
        <v>41536</v>
      </c>
      <c r="Q13744">
        <v>65.639999000000003</v>
      </c>
      <c r="R13744">
        <v>65.800003000000004</v>
      </c>
      <c r="S13744">
        <v>64.690002000000007</v>
      </c>
      <c r="T13744">
        <v>65.019997000000004</v>
      </c>
      <c r="U13744">
        <v>45.038612000000001</v>
      </c>
      <c r="V13744">
        <v>741800</v>
      </c>
      <c r="W13744" s="9" t="str">
        <f t="shared" si="218"/>
        <v>ETR</v>
      </c>
    </row>
    <row r="13745" spans="15:23">
      <c r="O13745" t="s">
        <v>179</v>
      </c>
      <c r="P13745" s="13">
        <v>41537</v>
      </c>
      <c r="Q13745">
        <v>65</v>
      </c>
      <c r="R13745">
        <v>65.139999000000003</v>
      </c>
      <c r="S13745">
        <v>63.389999000000003</v>
      </c>
      <c r="T13745">
        <v>63.630001</v>
      </c>
      <c r="U13745">
        <v>44.075786999999998</v>
      </c>
      <c r="V13745">
        <v>1519200</v>
      </c>
      <c r="W13745" s="9" t="str">
        <f t="shared" si="218"/>
        <v>ETR</v>
      </c>
    </row>
    <row r="13746" spans="15:23">
      <c r="O13746" t="s">
        <v>179</v>
      </c>
      <c r="P13746" s="13">
        <v>41540</v>
      </c>
      <c r="Q13746">
        <v>63.349997999999999</v>
      </c>
      <c r="R13746">
        <v>64.930000000000007</v>
      </c>
      <c r="S13746">
        <v>63.220001000000003</v>
      </c>
      <c r="T13746">
        <v>64.440002000000007</v>
      </c>
      <c r="U13746">
        <v>44.636859999999999</v>
      </c>
      <c r="V13746">
        <v>1136800</v>
      </c>
      <c r="W13746" s="9" t="str">
        <f t="shared" si="218"/>
        <v>ETR</v>
      </c>
    </row>
    <row r="13747" spans="15:23">
      <c r="O13747" t="s">
        <v>179</v>
      </c>
      <c r="P13747" s="13">
        <v>41541</v>
      </c>
      <c r="Q13747">
        <v>64.269997000000004</v>
      </c>
      <c r="R13747">
        <v>64.839995999999999</v>
      </c>
      <c r="S13747">
        <v>63.91</v>
      </c>
      <c r="T13747">
        <v>63.98</v>
      </c>
      <c r="U13747">
        <v>44.31823</v>
      </c>
      <c r="V13747">
        <v>1009600</v>
      </c>
      <c r="W13747" s="9" t="str">
        <f t="shared" si="218"/>
        <v>ETR</v>
      </c>
    </row>
    <row r="13748" spans="15:23">
      <c r="O13748" t="s">
        <v>179</v>
      </c>
      <c r="P13748" s="13">
        <v>41542</v>
      </c>
      <c r="Q13748">
        <v>64.080001999999993</v>
      </c>
      <c r="R13748">
        <v>64.300003000000004</v>
      </c>
      <c r="S13748">
        <v>63.509998000000003</v>
      </c>
      <c r="T13748">
        <v>63.630001</v>
      </c>
      <c r="U13748">
        <v>44.075786999999998</v>
      </c>
      <c r="V13748">
        <v>885500</v>
      </c>
      <c r="W13748" s="9" t="str">
        <f t="shared" si="218"/>
        <v>ETR</v>
      </c>
    </row>
    <row r="13749" spans="15:23">
      <c r="O13749" t="s">
        <v>179</v>
      </c>
      <c r="P13749" s="13">
        <v>41543</v>
      </c>
      <c r="Q13749">
        <v>63.73</v>
      </c>
      <c r="R13749">
        <v>64.180000000000007</v>
      </c>
      <c r="S13749">
        <v>63.439999</v>
      </c>
      <c r="T13749">
        <v>63.619999</v>
      </c>
      <c r="U13749">
        <v>44.068851000000002</v>
      </c>
      <c r="V13749">
        <v>889000</v>
      </c>
      <c r="W13749" s="9" t="str">
        <f t="shared" si="218"/>
        <v>ETR</v>
      </c>
    </row>
    <row r="13750" spans="15:23">
      <c r="O13750" t="s">
        <v>179</v>
      </c>
      <c r="P13750" s="13">
        <v>41544</v>
      </c>
      <c r="Q13750">
        <v>63.450001</v>
      </c>
      <c r="R13750">
        <v>64.019997000000004</v>
      </c>
      <c r="S13750">
        <v>63</v>
      </c>
      <c r="T13750">
        <v>63.32</v>
      </c>
      <c r="U13750">
        <v>43.861038000000001</v>
      </c>
      <c r="V13750">
        <v>527100</v>
      </c>
      <c r="W13750" s="9" t="str">
        <f t="shared" si="218"/>
        <v>ETR</v>
      </c>
    </row>
    <row r="13751" spans="15:23">
      <c r="O13751" t="s">
        <v>179</v>
      </c>
      <c r="P13751" s="13">
        <v>41547</v>
      </c>
      <c r="Q13751">
        <v>63.02</v>
      </c>
      <c r="R13751">
        <v>63.650002000000001</v>
      </c>
      <c r="S13751">
        <v>62.950001</v>
      </c>
      <c r="T13751">
        <v>63.189999</v>
      </c>
      <c r="U13751">
        <v>43.770988000000003</v>
      </c>
      <c r="V13751">
        <v>1010000</v>
      </c>
      <c r="W13751" s="9" t="str">
        <f t="shared" si="218"/>
        <v>ETR</v>
      </c>
    </row>
    <row r="13752" spans="15:23">
      <c r="O13752" t="s">
        <v>179</v>
      </c>
      <c r="P13752" s="13">
        <v>41548</v>
      </c>
      <c r="Q13752">
        <v>63.389999000000003</v>
      </c>
      <c r="R13752">
        <v>64</v>
      </c>
      <c r="S13752">
        <v>63.200001</v>
      </c>
      <c r="T13752">
        <v>63.68</v>
      </c>
      <c r="U13752">
        <v>44.110405</v>
      </c>
      <c r="V13752">
        <v>876300</v>
      </c>
      <c r="W13752" s="9" t="str">
        <f t="shared" si="218"/>
        <v>ETR</v>
      </c>
    </row>
    <row r="13753" spans="15:23">
      <c r="O13753" t="s">
        <v>179</v>
      </c>
      <c r="P13753" s="13">
        <v>41549</v>
      </c>
      <c r="Q13753">
        <v>63.509998000000003</v>
      </c>
      <c r="R13753">
        <v>64.139999000000003</v>
      </c>
      <c r="S13753">
        <v>63.029998999999997</v>
      </c>
      <c r="T13753">
        <v>64.029999000000004</v>
      </c>
      <c r="U13753">
        <v>44.352859000000002</v>
      </c>
      <c r="V13753">
        <v>1229200</v>
      </c>
      <c r="W13753" s="9" t="str">
        <f t="shared" si="218"/>
        <v>ETR</v>
      </c>
    </row>
    <row r="13754" spans="15:23">
      <c r="O13754" t="s">
        <v>179</v>
      </c>
      <c r="P13754" s="13">
        <v>41550</v>
      </c>
      <c r="Q13754">
        <v>63.720001000000003</v>
      </c>
      <c r="R13754">
        <v>63.82</v>
      </c>
      <c r="S13754">
        <v>63.099997999999999</v>
      </c>
      <c r="T13754">
        <v>63.509998000000003</v>
      </c>
      <c r="U13754">
        <v>43.992660999999998</v>
      </c>
      <c r="V13754">
        <v>1145400</v>
      </c>
      <c r="W13754" s="9" t="str">
        <f t="shared" si="218"/>
        <v>ETR</v>
      </c>
    </row>
    <row r="13755" spans="15:23">
      <c r="O13755" t="s">
        <v>179</v>
      </c>
      <c r="P13755" s="13">
        <v>41551</v>
      </c>
      <c r="Q13755">
        <v>63.41</v>
      </c>
      <c r="R13755">
        <v>63.619999</v>
      </c>
      <c r="S13755">
        <v>63.290000999999997</v>
      </c>
      <c r="T13755">
        <v>63.48</v>
      </c>
      <c r="U13755">
        <v>43.971870000000003</v>
      </c>
      <c r="V13755">
        <v>1103000</v>
      </c>
      <c r="W13755" s="9" t="str">
        <f t="shared" si="218"/>
        <v>ETR</v>
      </c>
    </row>
    <row r="13756" spans="15:23">
      <c r="O13756" t="s">
        <v>179</v>
      </c>
      <c r="P13756" s="13">
        <v>41554</v>
      </c>
      <c r="Q13756">
        <v>63.18</v>
      </c>
      <c r="R13756">
        <v>63.919998</v>
      </c>
      <c r="S13756">
        <v>63.16</v>
      </c>
      <c r="T13756">
        <v>63.450001</v>
      </c>
      <c r="U13756">
        <v>43.951087999999999</v>
      </c>
      <c r="V13756">
        <v>656400</v>
      </c>
      <c r="W13756" s="9" t="str">
        <f t="shared" si="218"/>
        <v>ETR</v>
      </c>
    </row>
    <row r="13757" spans="15:23">
      <c r="O13757" t="s">
        <v>179</v>
      </c>
      <c r="P13757" s="13">
        <v>41555</v>
      </c>
      <c r="Q13757">
        <v>63.349997999999999</v>
      </c>
      <c r="R13757">
        <v>64.150002000000001</v>
      </c>
      <c r="S13757">
        <v>63.25</v>
      </c>
      <c r="T13757">
        <v>63.549999</v>
      </c>
      <c r="U13757">
        <v>44.020367</v>
      </c>
      <c r="V13757">
        <v>805300</v>
      </c>
      <c r="W13757" s="9" t="str">
        <f t="shared" si="218"/>
        <v>ETR</v>
      </c>
    </row>
    <row r="13758" spans="15:23">
      <c r="O13758" t="s">
        <v>179</v>
      </c>
      <c r="P13758" s="13">
        <v>41556</v>
      </c>
      <c r="Q13758">
        <v>63.73</v>
      </c>
      <c r="R13758">
        <v>65.260002</v>
      </c>
      <c r="S13758">
        <v>63.299999</v>
      </c>
      <c r="T13758">
        <v>64.209998999999996</v>
      </c>
      <c r="U13758">
        <v>44.477542999999997</v>
      </c>
      <c r="V13758">
        <v>1490900</v>
      </c>
      <c r="W13758" s="9" t="str">
        <f t="shared" si="218"/>
        <v>ETR</v>
      </c>
    </row>
    <row r="13759" spans="15:23">
      <c r="O13759" t="s">
        <v>179</v>
      </c>
      <c r="P13759" s="13">
        <v>41557</v>
      </c>
      <c r="Q13759">
        <v>64.5</v>
      </c>
      <c r="R13759">
        <v>65.300003000000004</v>
      </c>
      <c r="S13759">
        <v>63.689999</v>
      </c>
      <c r="T13759">
        <v>65.110000999999997</v>
      </c>
      <c r="U13759">
        <v>45.100960000000001</v>
      </c>
      <c r="V13759">
        <v>1123600</v>
      </c>
      <c r="W13759" s="9" t="str">
        <f t="shared" si="218"/>
        <v>ETR</v>
      </c>
    </row>
    <row r="13760" spans="15:23">
      <c r="O13760" t="s">
        <v>179</v>
      </c>
      <c r="P13760" s="13">
        <v>41558</v>
      </c>
      <c r="Q13760">
        <v>64.940002000000007</v>
      </c>
      <c r="R13760">
        <v>65.370002999999997</v>
      </c>
      <c r="S13760">
        <v>64.769997000000004</v>
      </c>
      <c r="T13760">
        <v>65.300003000000004</v>
      </c>
      <c r="U13760">
        <v>45.232571</v>
      </c>
      <c r="V13760">
        <v>626800</v>
      </c>
      <c r="W13760" s="9" t="str">
        <f t="shared" si="218"/>
        <v>ETR</v>
      </c>
    </row>
    <row r="13761" spans="15:23">
      <c r="O13761" t="s">
        <v>179</v>
      </c>
      <c r="P13761" s="13">
        <v>41561</v>
      </c>
      <c r="Q13761">
        <v>65.129997000000003</v>
      </c>
      <c r="R13761">
        <v>65.269997000000004</v>
      </c>
      <c r="S13761">
        <v>64.050003000000004</v>
      </c>
      <c r="T13761">
        <v>64.860000999999997</v>
      </c>
      <c r="U13761">
        <v>44.927788</v>
      </c>
      <c r="V13761">
        <v>759100</v>
      </c>
      <c r="W13761" s="9" t="str">
        <f t="shared" si="218"/>
        <v>ETR</v>
      </c>
    </row>
    <row r="13762" spans="15:23">
      <c r="O13762" t="s">
        <v>179</v>
      </c>
      <c r="P13762" s="13">
        <v>41562</v>
      </c>
      <c r="Q13762">
        <v>64.860000999999997</v>
      </c>
      <c r="R13762">
        <v>64.910004000000001</v>
      </c>
      <c r="S13762">
        <v>63.580002</v>
      </c>
      <c r="T13762">
        <v>63.669998</v>
      </c>
      <c r="U13762">
        <v>44.103489000000003</v>
      </c>
      <c r="V13762">
        <v>1195900</v>
      </c>
      <c r="W13762" s="9" t="str">
        <f t="shared" si="218"/>
        <v>ETR</v>
      </c>
    </row>
    <row r="13763" spans="15:23">
      <c r="O13763" t="s">
        <v>179</v>
      </c>
      <c r="P13763" s="13">
        <v>41563</v>
      </c>
      <c r="Q13763">
        <v>64.069999999999993</v>
      </c>
      <c r="R13763">
        <v>65.040001000000004</v>
      </c>
      <c r="S13763">
        <v>64.069999999999993</v>
      </c>
      <c r="T13763">
        <v>65.019997000000004</v>
      </c>
      <c r="U13763">
        <v>45.038612000000001</v>
      </c>
      <c r="V13763">
        <v>1229400</v>
      </c>
      <c r="W13763" s="9" t="str">
        <f t="shared" si="218"/>
        <v>ETR</v>
      </c>
    </row>
    <row r="13764" spans="15:23">
      <c r="O13764" t="s">
        <v>179</v>
      </c>
      <c r="P13764" s="13">
        <v>41564</v>
      </c>
      <c r="Q13764">
        <v>64.949996999999996</v>
      </c>
      <c r="R13764">
        <v>66.739998</v>
      </c>
      <c r="S13764">
        <v>64.470000999999996</v>
      </c>
      <c r="T13764">
        <v>66.589995999999999</v>
      </c>
      <c r="U13764">
        <v>46.126137</v>
      </c>
      <c r="V13764">
        <v>1163700</v>
      </c>
      <c r="W13764" s="9" t="str">
        <f t="shared" si="218"/>
        <v>ETR</v>
      </c>
    </row>
    <row r="13765" spans="15:23">
      <c r="O13765" t="s">
        <v>179</v>
      </c>
      <c r="P13765" s="13">
        <v>41565</v>
      </c>
      <c r="Q13765">
        <v>66.660004000000001</v>
      </c>
      <c r="R13765">
        <v>66.739998</v>
      </c>
      <c r="S13765">
        <v>66.040001000000004</v>
      </c>
      <c r="T13765">
        <v>66.349997999999999</v>
      </c>
      <c r="U13765">
        <v>45.959899999999998</v>
      </c>
      <c r="V13765">
        <v>1265500</v>
      </c>
      <c r="W13765" s="9" t="str">
        <f t="shared" ref="W13765:W13828" si="219">IFERROR(VLOOKUP(O13765,$B$4:$B$17,1,FALSE),"Delete")</f>
        <v>ETR</v>
      </c>
    </row>
    <row r="13766" spans="15:23">
      <c r="O13766" t="s">
        <v>179</v>
      </c>
      <c r="P13766" s="13">
        <v>41568</v>
      </c>
      <c r="Q13766">
        <v>66.379997000000003</v>
      </c>
      <c r="R13766">
        <v>66.779999000000004</v>
      </c>
      <c r="S13766">
        <v>65.75</v>
      </c>
      <c r="T13766">
        <v>66.139999000000003</v>
      </c>
      <c r="U13766">
        <v>45.814419000000001</v>
      </c>
      <c r="V13766">
        <v>896500</v>
      </c>
      <c r="W13766" s="9" t="str">
        <f t="shared" si="219"/>
        <v>ETR</v>
      </c>
    </row>
    <row r="13767" spans="15:23">
      <c r="O13767" t="s">
        <v>179</v>
      </c>
      <c r="P13767" s="13">
        <v>41569</v>
      </c>
      <c r="Q13767">
        <v>66.260002</v>
      </c>
      <c r="R13767">
        <v>67.650002000000001</v>
      </c>
      <c r="S13767">
        <v>66.160004000000001</v>
      </c>
      <c r="T13767">
        <v>67.529999000000004</v>
      </c>
      <c r="U13767">
        <v>46.777275000000003</v>
      </c>
      <c r="V13767">
        <v>1248100</v>
      </c>
      <c r="W13767" s="9" t="str">
        <f t="shared" si="219"/>
        <v>ETR</v>
      </c>
    </row>
    <row r="13768" spans="15:23">
      <c r="O13768" t="s">
        <v>179</v>
      </c>
      <c r="P13768" s="13">
        <v>41570</v>
      </c>
      <c r="Q13768">
        <v>67.360000999999997</v>
      </c>
      <c r="R13768">
        <v>68.629997000000003</v>
      </c>
      <c r="S13768">
        <v>67.330001999999993</v>
      </c>
      <c r="T13768">
        <v>68.129997000000003</v>
      </c>
      <c r="U13768">
        <v>47.192878999999998</v>
      </c>
      <c r="V13768">
        <v>1617300</v>
      </c>
      <c r="W13768" s="9" t="str">
        <f t="shared" si="219"/>
        <v>ETR</v>
      </c>
    </row>
    <row r="13769" spans="15:23">
      <c r="O13769" t="s">
        <v>179</v>
      </c>
      <c r="P13769" s="13">
        <v>41571</v>
      </c>
      <c r="Q13769">
        <v>68.089995999999999</v>
      </c>
      <c r="R13769">
        <v>68.279999000000004</v>
      </c>
      <c r="S13769">
        <v>67.489998</v>
      </c>
      <c r="T13769">
        <v>68.099997999999999</v>
      </c>
      <c r="U13769">
        <v>47.1721</v>
      </c>
      <c r="V13769">
        <v>1035700</v>
      </c>
      <c r="W13769" s="9" t="str">
        <f t="shared" si="219"/>
        <v>ETR</v>
      </c>
    </row>
    <row r="13770" spans="15:23">
      <c r="O13770" t="s">
        <v>179</v>
      </c>
      <c r="P13770" s="13">
        <v>41572</v>
      </c>
      <c r="Q13770">
        <v>67.989998</v>
      </c>
      <c r="R13770">
        <v>68.309997999999993</v>
      </c>
      <c r="S13770">
        <v>67.360000999999997</v>
      </c>
      <c r="T13770">
        <v>68.269997000000004</v>
      </c>
      <c r="U13770">
        <v>47.289856</v>
      </c>
      <c r="V13770">
        <v>1030500</v>
      </c>
      <c r="W13770" s="9" t="str">
        <f t="shared" si="219"/>
        <v>ETR</v>
      </c>
    </row>
    <row r="13771" spans="15:23">
      <c r="O13771" t="s">
        <v>179</v>
      </c>
      <c r="P13771" s="13">
        <v>41575</v>
      </c>
      <c r="Q13771">
        <v>68.139999000000003</v>
      </c>
      <c r="R13771">
        <v>68.559997999999993</v>
      </c>
      <c r="S13771">
        <v>67.819999999999993</v>
      </c>
      <c r="T13771">
        <v>68.110000999999997</v>
      </c>
      <c r="U13771">
        <v>47.179012</v>
      </c>
      <c r="V13771">
        <v>1534900</v>
      </c>
      <c r="W13771" s="9" t="str">
        <f t="shared" si="219"/>
        <v>ETR</v>
      </c>
    </row>
    <row r="13772" spans="15:23">
      <c r="O13772" t="s">
        <v>179</v>
      </c>
      <c r="P13772" s="13">
        <v>41576</v>
      </c>
      <c r="Q13772">
        <v>67.690002000000007</v>
      </c>
      <c r="R13772">
        <v>67.690002000000007</v>
      </c>
      <c r="S13772">
        <v>65.5</v>
      </c>
      <c r="T13772">
        <v>66.059997999999993</v>
      </c>
      <c r="U13772">
        <v>45.759014000000001</v>
      </c>
      <c r="V13772">
        <v>3500800</v>
      </c>
      <c r="W13772" s="9" t="str">
        <f t="shared" si="219"/>
        <v>ETR</v>
      </c>
    </row>
    <row r="13773" spans="15:23">
      <c r="O13773" t="s">
        <v>179</v>
      </c>
      <c r="P13773" s="13">
        <v>41577</v>
      </c>
      <c r="Q13773">
        <v>66.209998999999996</v>
      </c>
      <c r="R13773">
        <v>66.529999000000004</v>
      </c>
      <c r="S13773">
        <v>65.300003000000004</v>
      </c>
      <c r="T13773">
        <v>65.459998999999996</v>
      </c>
      <c r="U13773">
        <v>45.343414000000003</v>
      </c>
      <c r="V13773">
        <v>1708100</v>
      </c>
      <c r="W13773" s="9" t="str">
        <f t="shared" si="219"/>
        <v>ETR</v>
      </c>
    </row>
    <row r="13774" spans="15:23">
      <c r="O13774" t="s">
        <v>179</v>
      </c>
      <c r="P13774" s="13">
        <v>41578</v>
      </c>
      <c r="Q13774">
        <v>65.309997999999993</v>
      </c>
      <c r="R13774">
        <v>65.379997000000003</v>
      </c>
      <c r="S13774">
        <v>64.379997000000003</v>
      </c>
      <c r="T13774">
        <v>64.720000999999996</v>
      </c>
      <c r="U13774">
        <v>44.830807</v>
      </c>
      <c r="V13774">
        <v>1519600</v>
      </c>
      <c r="W13774" s="9" t="str">
        <f t="shared" si="219"/>
        <v>ETR</v>
      </c>
    </row>
    <row r="13775" spans="15:23">
      <c r="O13775" t="s">
        <v>179</v>
      </c>
      <c r="P13775" s="13">
        <v>41579</v>
      </c>
      <c r="Q13775">
        <v>64.919998000000007</v>
      </c>
      <c r="R13775">
        <v>65.279999000000004</v>
      </c>
      <c r="S13775">
        <v>64.769997000000004</v>
      </c>
      <c r="T13775">
        <v>65.139999000000003</v>
      </c>
      <c r="U13775">
        <v>45.121735000000001</v>
      </c>
      <c r="V13775">
        <v>1214300</v>
      </c>
      <c r="W13775" s="9" t="str">
        <f t="shared" si="219"/>
        <v>ETR</v>
      </c>
    </row>
    <row r="13776" spans="15:23">
      <c r="O13776" t="s">
        <v>179</v>
      </c>
      <c r="P13776" s="13">
        <v>41582</v>
      </c>
      <c r="Q13776">
        <v>65.419998000000007</v>
      </c>
      <c r="R13776">
        <v>65.489998</v>
      </c>
      <c r="S13776">
        <v>64.690002000000007</v>
      </c>
      <c r="T13776">
        <v>64.970000999999996</v>
      </c>
      <c r="U13776">
        <v>45.003982999999998</v>
      </c>
      <c r="V13776">
        <v>1373900</v>
      </c>
      <c r="W13776" s="9" t="str">
        <f t="shared" si="219"/>
        <v>ETR</v>
      </c>
    </row>
    <row r="13777" spans="15:23">
      <c r="O13777" t="s">
        <v>179</v>
      </c>
      <c r="P13777" s="13">
        <v>41583</v>
      </c>
      <c r="Q13777">
        <v>64.129997000000003</v>
      </c>
      <c r="R13777">
        <v>64.419998000000007</v>
      </c>
      <c r="S13777">
        <v>63.82</v>
      </c>
      <c r="T13777">
        <v>64.010002</v>
      </c>
      <c r="U13777">
        <v>44.912768999999997</v>
      </c>
      <c r="V13777">
        <v>1625500</v>
      </c>
      <c r="W13777" s="9" t="str">
        <f t="shared" si="219"/>
        <v>ETR</v>
      </c>
    </row>
    <row r="13778" spans="15:23">
      <c r="O13778" t="s">
        <v>179</v>
      </c>
      <c r="P13778" s="13">
        <v>41584</v>
      </c>
      <c r="Q13778">
        <v>64.360000999999997</v>
      </c>
      <c r="R13778">
        <v>65.089995999999999</v>
      </c>
      <c r="S13778">
        <v>64.220000999999996</v>
      </c>
      <c r="T13778">
        <v>64.900002000000001</v>
      </c>
      <c r="U13778">
        <v>45.537247000000001</v>
      </c>
      <c r="V13778">
        <v>1428200</v>
      </c>
      <c r="W13778" s="9" t="str">
        <f t="shared" si="219"/>
        <v>ETR</v>
      </c>
    </row>
    <row r="13779" spans="15:23">
      <c r="O13779" t="s">
        <v>179</v>
      </c>
      <c r="P13779" s="13">
        <v>41585</v>
      </c>
      <c r="Q13779">
        <v>65.160004000000001</v>
      </c>
      <c r="R13779">
        <v>65.419998000000007</v>
      </c>
      <c r="S13779">
        <v>64.360000999999997</v>
      </c>
      <c r="T13779">
        <v>64.400002000000001</v>
      </c>
      <c r="U13779">
        <v>45.186416999999999</v>
      </c>
      <c r="V13779">
        <v>1367500</v>
      </c>
      <c r="W13779" s="9" t="str">
        <f t="shared" si="219"/>
        <v>ETR</v>
      </c>
    </row>
    <row r="13780" spans="15:23">
      <c r="O13780" t="s">
        <v>179</v>
      </c>
      <c r="P13780" s="13">
        <v>41586</v>
      </c>
      <c r="Q13780">
        <v>64.209998999999996</v>
      </c>
      <c r="R13780">
        <v>64.430000000000007</v>
      </c>
      <c r="S13780">
        <v>63.32</v>
      </c>
      <c r="T13780">
        <v>64.419998000000007</v>
      </c>
      <c r="U13780">
        <v>45.200439000000003</v>
      </c>
      <c r="V13780">
        <v>1065500</v>
      </c>
      <c r="W13780" s="9" t="str">
        <f t="shared" si="219"/>
        <v>ETR</v>
      </c>
    </row>
    <row r="13781" spans="15:23">
      <c r="O13781" t="s">
        <v>179</v>
      </c>
      <c r="P13781" s="13">
        <v>41589</v>
      </c>
      <c r="Q13781">
        <v>63.740001999999997</v>
      </c>
      <c r="R13781">
        <v>63.740001999999997</v>
      </c>
      <c r="S13781">
        <v>62.939999</v>
      </c>
      <c r="T13781">
        <v>63.220001000000003</v>
      </c>
      <c r="U13781">
        <v>44.358471000000002</v>
      </c>
      <c r="V13781">
        <v>1944800</v>
      </c>
      <c r="W13781" s="9" t="str">
        <f t="shared" si="219"/>
        <v>ETR</v>
      </c>
    </row>
    <row r="13782" spans="15:23">
      <c r="O13782" t="s">
        <v>179</v>
      </c>
      <c r="P13782" s="13">
        <v>41590</v>
      </c>
      <c r="Q13782">
        <v>63.200001</v>
      </c>
      <c r="R13782">
        <v>63.290000999999997</v>
      </c>
      <c r="S13782">
        <v>62.610000999999997</v>
      </c>
      <c r="T13782">
        <v>63.009998000000003</v>
      </c>
      <c r="U13782">
        <v>44.211120999999999</v>
      </c>
      <c r="V13782">
        <v>1767700</v>
      </c>
      <c r="W13782" s="9" t="str">
        <f t="shared" si="219"/>
        <v>ETR</v>
      </c>
    </row>
    <row r="13783" spans="15:23">
      <c r="O13783" t="s">
        <v>179</v>
      </c>
      <c r="P13783" s="13">
        <v>41591</v>
      </c>
      <c r="Q13783">
        <v>62.549999</v>
      </c>
      <c r="R13783">
        <v>62.799999</v>
      </c>
      <c r="S13783">
        <v>62.02</v>
      </c>
      <c r="T13783">
        <v>62.790000999999997</v>
      </c>
      <c r="U13783">
        <v>44.056755000000003</v>
      </c>
      <c r="V13783">
        <v>1090700</v>
      </c>
      <c r="W13783" s="9" t="str">
        <f t="shared" si="219"/>
        <v>ETR</v>
      </c>
    </row>
    <row r="13784" spans="15:23">
      <c r="O13784" t="s">
        <v>179</v>
      </c>
      <c r="P13784" s="13">
        <v>41592</v>
      </c>
      <c r="Q13784">
        <v>63</v>
      </c>
      <c r="R13784">
        <v>63.549999</v>
      </c>
      <c r="S13784">
        <v>62.810001</v>
      </c>
      <c r="T13784">
        <v>63.43</v>
      </c>
      <c r="U13784">
        <v>44.505809999999997</v>
      </c>
      <c r="V13784">
        <v>893000</v>
      </c>
      <c r="W13784" s="9" t="str">
        <f t="shared" si="219"/>
        <v>ETR</v>
      </c>
    </row>
    <row r="13785" spans="15:23">
      <c r="O13785" t="s">
        <v>179</v>
      </c>
      <c r="P13785" s="13">
        <v>41593</v>
      </c>
      <c r="Q13785">
        <v>63.290000999999997</v>
      </c>
      <c r="R13785">
        <v>63.869999</v>
      </c>
      <c r="S13785">
        <v>63.16</v>
      </c>
      <c r="T13785">
        <v>63.669998</v>
      </c>
      <c r="U13785">
        <v>44.674202000000001</v>
      </c>
      <c r="V13785">
        <v>1170500</v>
      </c>
      <c r="W13785" s="9" t="str">
        <f t="shared" si="219"/>
        <v>ETR</v>
      </c>
    </row>
    <row r="13786" spans="15:23">
      <c r="O13786" t="s">
        <v>179</v>
      </c>
      <c r="P13786" s="13">
        <v>41596</v>
      </c>
      <c r="Q13786">
        <v>63.869999</v>
      </c>
      <c r="R13786">
        <v>63.91</v>
      </c>
      <c r="S13786">
        <v>63.5</v>
      </c>
      <c r="T13786">
        <v>63.549999</v>
      </c>
      <c r="U13786">
        <v>44.590007999999997</v>
      </c>
      <c r="V13786">
        <v>995200</v>
      </c>
      <c r="W13786" s="9" t="str">
        <f t="shared" si="219"/>
        <v>ETR</v>
      </c>
    </row>
    <row r="13787" spans="15:23">
      <c r="O13787" t="s">
        <v>179</v>
      </c>
      <c r="P13787" s="13">
        <v>41597</v>
      </c>
      <c r="Q13787">
        <v>63.639999000000003</v>
      </c>
      <c r="R13787">
        <v>63.709999000000003</v>
      </c>
      <c r="S13787">
        <v>63.060001</v>
      </c>
      <c r="T13787">
        <v>63.279998999999997</v>
      </c>
      <c r="U13787">
        <v>44.400565999999998</v>
      </c>
      <c r="V13787">
        <v>990400</v>
      </c>
      <c r="W13787" s="9" t="str">
        <f t="shared" si="219"/>
        <v>ETR</v>
      </c>
    </row>
    <row r="13788" spans="15:23">
      <c r="O13788" t="s">
        <v>179</v>
      </c>
      <c r="P13788" s="13">
        <v>41598</v>
      </c>
      <c r="Q13788">
        <v>63.619999</v>
      </c>
      <c r="R13788">
        <v>63.619999</v>
      </c>
      <c r="S13788">
        <v>62.799999</v>
      </c>
      <c r="T13788">
        <v>62.830002</v>
      </c>
      <c r="U13788">
        <v>44.084823999999998</v>
      </c>
      <c r="V13788">
        <v>1359900</v>
      </c>
      <c r="W13788" s="9" t="str">
        <f t="shared" si="219"/>
        <v>ETR</v>
      </c>
    </row>
    <row r="13789" spans="15:23">
      <c r="O13789" t="s">
        <v>179</v>
      </c>
      <c r="P13789" s="13">
        <v>41599</v>
      </c>
      <c r="Q13789">
        <v>63.16</v>
      </c>
      <c r="R13789">
        <v>63.200001</v>
      </c>
      <c r="S13789">
        <v>62.810001</v>
      </c>
      <c r="T13789">
        <v>62.880001</v>
      </c>
      <c r="U13789">
        <v>44.119900000000001</v>
      </c>
      <c r="V13789">
        <v>1011600</v>
      </c>
      <c r="W13789" s="9" t="str">
        <f t="shared" si="219"/>
        <v>ETR</v>
      </c>
    </row>
    <row r="13790" spans="15:23">
      <c r="O13790" t="s">
        <v>179</v>
      </c>
      <c r="P13790" s="13">
        <v>41600</v>
      </c>
      <c r="Q13790">
        <v>62.75</v>
      </c>
      <c r="R13790">
        <v>62.880001</v>
      </c>
      <c r="S13790">
        <v>62.389999000000003</v>
      </c>
      <c r="T13790">
        <v>62.529998999999997</v>
      </c>
      <c r="U13790">
        <v>43.874329000000003</v>
      </c>
      <c r="V13790">
        <v>1185200</v>
      </c>
      <c r="W13790" s="9" t="str">
        <f t="shared" si="219"/>
        <v>ETR</v>
      </c>
    </row>
    <row r="13791" spans="15:23">
      <c r="O13791" t="s">
        <v>179</v>
      </c>
      <c r="P13791" s="13">
        <v>41603</v>
      </c>
      <c r="Q13791">
        <v>62.68</v>
      </c>
      <c r="R13791">
        <v>62.939999</v>
      </c>
      <c r="S13791">
        <v>62.400002000000001</v>
      </c>
      <c r="T13791">
        <v>62.52</v>
      </c>
      <c r="U13791">
        <v>43.867297999999998</v>
      </c>
      <c r="V13791">
        <v>864400</v>
      </c>
      <c r="W13791" s="9" t="str">
        <f t="shared" si="219"/>
        <v>ETR</v>
      </c>
    </row>
    <row r="13792" spans="15:23">
      <c r="O13792" t="s">
        <v>179</v>
      </c>
      <c r="P13792" s="13">
        <v>41604</v>
      </c>
      <c r="Q13792">
        <v>62.5</v>
      </c>
      <c r="R13792">
        <v>62.66</v>
      </c>
      <c r="S13792">
        <v>61.830002</v>
      </c>
      <c r="T13792">
        <v>62</v>
      </c>
      <c r="U13792">
        <v>43.502453000000003</v>
      </c>
      <c r="V13792">
        <v>1520000</v>
      </c>
      <c r="W13792" s="9" t="str">
        <f t="shared" si="219"/>
        <v>ETR</v>
      </c>
    </row>
    <row r="13793" spans="15:23">
      <c r="O13793" t="s">
        <v>179</v>
      </c>
      <c r="P13793" s="13">
        <v>41605</v>
      </c>
      <c r="Q13793">
        <v>61.950001</v>
      </c>
      <c r="R13793">
        <v>62.23</v>
      </c>
      <c r="S13793">
        <v>61.599997999999999</v>
      </c>
      <c r="T13793">
        <v>61.75</v>
      </c>
      <c r="U13793">
        <v>43.327038000000002</v>
      </c>
      <c r="V13793">
        <v>1135100</v>
      </c>
      <c r="W13793" s="9" t="str">
        <f t="shared" si="219"/>
        <v>ETR</v>
      </c>
    </row>
    <row r="13794" spans="15:23">
      <c r="O13794" t="s">
        <v>179</v>
      </c>
      <c r="P13794" s="13">
        <v>41607</v>
      </c>
      <c r="Q13794">
        <v>61.77</v>
      </c>
      <c r="R13794">
        <v>62.27</v>
      </c>
      <c r="S13794">
        <v>61.619999</v>
      </c>
      <c r="T13794">
        <v>61.889999000000003</v>
      </c>
      <c r="U13794">
        <v>43.425266000000001</v>
      </c>
      <c r="V13794">
        <v>557800</v>
      </c>
      <c r="W13794" s="9" t="str">
        <f t="shared" si="219"/>
        <v>ETR</v>
      </c>
    </row>
    <row r="13795" spans="15:23">
      <c r="O13795" t="s">
        <v>179</v>
      </c>
      <c r="P13795" s="13">
        <v>41610</v>
      </c>
      <c r="Q13795">
        <v>62.060001</v>
      </c>
      <c r="R13795">
        <v>62.32</v>
      </c>
      <c r="S13795">
        <v>61.650002000000001</v>
      </c>
      <c r="T13795">
        <v>62.279998999999997</v>
      </c>
      <c r="U13795">
        <v>43.698914000000002</v>
      </c>
      <c r="V13795">
        <v>1578800</v>
      </c>
      <c r="W13795" s="9" t="str">
        <f t="shared" si="219"/>
        <v>ETR</v>
      </c>
    </row>
    <row r="13796" spans="15:23">
      <c r="O13796" t="s">
        <v>179</v>
      </c>
      <c r="P13796" s="13">
        <v>41611</v>
      </c>
      <c r="Q13796">
        <v>62.009998000000003</v>
      </c>
      <c r="R13796">
        <v>62.150002000000001</v>
      </c>
      <c r="S13796">
        <v>61.549999</v>
      </c>
      <c r="T13796">
        <v>61.970001000000003</v>
      </c>
      <c r="U13796">
        <v>43.481403</v>
      </c>
      <c r="V13796">
        <v>1629600</v>
      </c>
      <c r="W13796" s="9" t="str">
        <f t="shared" si="219"/>
        <v>ETR</v>
      </c>
    </row>
    <row r="13797" spans="15:23">
      <c r="O13797" t="s">
        <v>179</v>
      </c>
      <c r="P13797" s="13">
        <v>41612</v>
      </c>
      <c r="Q13797">
        <v>61.669998</v>
      </c>
      <c r="R13797">
        <v>62.389999000000003</v>
      </c>
      <c r="S13797">
        <v>61.599997999999999</v>
      </c>
      <c r="T13797">
        <v>62.16</v>
      </c>
      <c r="U13797">
        <v>43.614719000000001</v>
      </c>
      <c r="V13797">
        <v>987900</v>
      </c>
      <c r="W13797" s="9" t="str">
        <f t="shared" si="219"/>
        <v>ETR</v>
      </c>
    </row>
    <row r="13798" spans="15:23">
      <c r="O13798" t="s">
        <v>179</v>
      </c>
      <c r="P13798" s="13">
        <v>41613</v>
      </c>
      <c r="Q13798">
        <v>62.029998999999997</v>
      </c>
      <c r="R13798">
        <v>62.290000999999997</v>
      </c>
      <c r="S13798">
        <v>61.75</v>
      </c>
      <c r="T13798">
        <v>62.240001999999997</v>
      </c>
      <c r="U13798">
        <v>43.670841000000003</v>
      </c>
      <c r="V13798">
        <v>1215200</v>
      </c>
      <c r="W13798" s="9" t="str">
        <f t="shared" si="219"/>
        <v>ETR</v>
      </c>
    </row>
    <row r="13799" spans="15:23">
      <c r="O13799" t="s">
        <v>179</v>
      </c>
      <c r="P13799" s="13">
        <v>41614</v>
      </c>
      <c r="Q13799">
        <v>62.560001</v>
      </c>
      <c r="R13799">
        <v>63.34</v>
      </c>
      <c r="S13799">
        <v>62.400002000000001</v>
      </c>
      <c r="T13799">
        <v>63.009998000000003</v>
      </c>
      <c r="U13799">
        <v>44.211120999999999</v>
      </c>
      <c r="V13799">
        <v>1163100</v>
      </c>
      <c r="W13799" s="9" t="str">
        <f t="shared" si="219"/>
        <v>ETR</v>
      </c>
    </row>
    <row r="13800" spans="15:23">
      <c r="O13800" t="s">
        <v>179</v>
      </c>
      <c r="P13800" s="13">
        <v>41617</v>
      </c>
      <c r="Q13800">
        <v>62.810001</v>
      </c>
      <c r="R13800">
        <v>62.990001999999997</v>
      </c>
      <c r="S13800">
        <v>62.119999</v>
      </c>
      <c r="T13800">
        <v>62.400002000000001</v>
      </c>
      <c r="U13800">
        <v>43.783099999999997</v>
      </c>
      <c r="V13800">
        <v>1317200</v>
      </c>
      <c r="W13800" s="9" t="str">
        <f t="shared" si="219"/>
        <v>ETR</v>
      </c>
    </row>
    <row r="13801" spans="15:23">
      <c r="O13801" t="s">
        <v>179</v>
      </c>
      <c r="P13801" s="13">
        <v>41618</v>
      </c>
      <c r="Q13801">
        <v>62.110000999999997</v>
      </c>
      <c r="R13801">
        <v>62.200001</v>
      </c>
      <c r="S13801">
        <v>60.220001000000003</v>
      </c>
      <c r="T13801">
        <v>61.299999</v>
      </c>
      <c r="U13801">
        <v>43.011288</v>
      </c>
      <c r="V13801">
        <v>4628900</v>
      </c>
      <c r="W13801" s="9" t="str">
        <f t="shared" si="219"/>
        <v>ETR</v>
      </c>
    </row>
    <row r="13802" spans="15:23">
      <c r="O13802" t="s">
        <v>179</v>
      </c>
      <c r="P13802" s="13">
        <v>41619</v>
      </c>
      <c r="Q13802">
        <v>60.639999000000003</v>
      </c>
      <c r="R13802">
        <v>61.279998999999997</v>
      </c>
      <c r="S13802">
        <v>60.419998</v>
      </c>
      <c r="T13802">
        <v>60.849997999999999</v>
      </c>
      <c r="U13802">
        <v>42.695545000000003</v>
      </c>
      <c r="V13802">
        <v>2502900</v>
      </c>
      <c r="W13802" s="9" t="str">
        <f t="shared" si="219"/>
        <v>ETR</v>
      </c>
    </row>
    <row r="13803" spans="15:23">
      <c r="O13803" t="s">
        <v>179</v>
      </c>
      <c r="P13803" s="13">
        <v>41620</v>
      </c>
      <c r="Q13803">
        <v>60.849997999999999</v>
      </c>
      <c r="R13803">
        <v>61.669998</v>
      </c>
      <c r="S13803">
        <v>60.84</v>
      </c>
      <c r="T13803">
        <v>61.220001000000003</v>
      </c>
      <c r="U13803">
        <v>42.955165999999998</v>
      </c>
      <c r="V13803">
        <v>1550900</v>
      </c>
      <c r="W13803" s="9" t="str">
        <f t="shared" si="219"/>
        <v>ETR</v>
      </c>
    </row>
    <row r="13804" spans="15:23">
      <c r="O13804" t="s">
        <v>179</v>
      </c>
      <c r="P13804" s="13">
        <v>41621</v>
      </c>
      <c r="Q13804">
        <v>61.279998999999997</v>
      </c>
      <c r="R13804">
        <v>61.43</v>
      </c>
      <c r="S13804">
        <v>60.57</v>
      </c>
      <c r="T13804">
        <v>61.200001</v>
      </c>
      <c r="U13804">
        <v>42.941132000000003</v>
      </c>
      <c r="V13804">
        <v>1242400</v>
      </c>
      <c r="W13804" s="9" t="str">
        <f t="shared" si="219"/>
        <v>ETR</v>
      </c>
    </row>
    <row r="13805" spans="15:23">
      <c r="O13805" t="s">
        <v>179</v>
      </c>
      <c r="P13805" s="13">
        <v>41624</v>
      </c>
      <c r="Q13805">
        <v>61.290000999999997</v>
      </c>
      <c r="R13805">
        <v>62.16</v>
      </c>
      <c r="S13805">
        <v>61.279998999999997</v>
      </c>
      <c r="T13805">
        <v>61.889999000000003</v>
      </c>
      <c r="U13805">
        <v>43.425266000000001</v>
      </c>
      <c r="V13805">
        <v>1673600</v>
      </c>
      <c r="W13805" s="9" t="str">
        <f t="shared" si="219"/>
        <v>ETR</v>
      </c>
    </row>
    <row r="13806" spans="15:23">
      <c r="O13806" t="s">
        <v>179</v>
      </c>
      <c r="P13806" s="13">
        <v>41625</v>
      </c>
      <c r="Q13806">
        <v>61.720001000000003</v>
      </c>
      <c r="R13806">
        <v>61.900002000000001</v>
      </c>
      <c r="S13806">
        <v>61.310001</v>
      </c>
      <c r="T13806">
        <v>61.650002000000001</v>
      </c>
      <c r="U13806">
        <v>43.256866000000002</v>
      </c>
      <c r="V13806">
        <v>1209000</v>
      </c>
      <c r="W13806" s="9" t="str">
        <f t="shared" si="219"/>
        <v>ETR</v>
      </c>
    </row>
    <row r="13807" spans="15:23">
      <c r="O13807" t="s">
        <v>179</v>
      </c>
      <c r="P13807" s="13">
        <v>41626</v>
      </c>
      <c r="Q13807">
        <v>61.529998999999997</v>
      </c>
      <c r="R13807">
        <v>62.419998</v>
      </c>
      <c r="S13807">
        <v>60.77</v>
      </c>
      <c r="T13807">
        <v>62.209999000000003</v>
      </c>
      <c r="U13807">
        <v>43.649791999999998</v>
      </c>
      <c r="V13807">
        <v>1223000</v>
      </c>
      <c r="W13807" s="9" t="str">
        <f t="shared" si="219"/>
        <v>ETR</v>
      </c>
    </row>
    <row r="13808" spans="15:23">
      <c r="O13808" t="s">
        <v>179</v>
      </c>
      <c r="P13808" s="13">
        <v>41627</v>
      </c>
      <c r="Q13808">
        <v>62</v>
      </c>
      <c r="R13808">
        <v>62.119999</v>
      </c>
      <c r="S13808">
        <v>61.130001</v>
      </c>
      <c r="T13808">
        <v>61.560001</v>
      </c>
      <c r="U13808">
        <v>43.193728999999998</v>
      </c>
      <c r="V13808">
        <v>986300</v>
      </c>
      <c r="W13808" s="9" t="str">
        <f t="shared" si="219"/>
        <v>ETR</v>
      </c>
    </row>
    <row r="13809" spans="15:23">
      <c r="O13809" t="s">
        <v>179</v>
      </c>
      <c r="P13809" s="13">
        <v>41628</v>
      </c>
      <c r="Q13809">
        <v>61.689999</v>
      </c>
      <c r="R13809">
        <v>62.57</v>
      </c>
      <c r="S13809">
        <v>61.669998</v>
      </c>
      <c r="T13809">
        <v>62.490001999999997</v>
      </c>
      <c r="U13809">
        <v>43.846252</v>
      </c>
      <c r="V13809">
        <v>2855400</v>
      </c>
      <c r="W13809" s="9" t="str">
        <f t="shared" si="219"/>
        <v>ETR</v>
      </c>
    </row>
    <row r="13810" spans="15:23">
      <c r="O13810" t="s">
        <v>179</v>
      </c>
      <c r="P13810" s="13">
        <v>41631</v>
      </c>
      <c r="Q13810">
        <v>62.740001999999997</v>
      </c>
      <c r="R13810">
        <v>63.080002</v>
      </c>
      <c r="S13810">
        <v>62.279998999999997</v>
      </c>
      <c r="T13810">
        <v>62.540000999999997</v>
      </c>
      <c r="U13810">
        <v>43.881348000000003</v>
      </c>
      <c r="V13810">
        <v>1269000</v>
      </c>
      <c r="W13810" s="9" t="str">
        <f t="shared" si="219"/>
        <v>ETR</v>
      </c>
    </row>
    <row r="13811" spans="15:23">
      <c r="O13811" t="s">
        <v>179</v>
      </c>
      <c r="P13811" s="13">
        <v>41632</v>
      </c>
      <c r="Q13811">
        <v>62.490001999999997</v>
      </c>
      <c r="R13811">
        <v>63.080002</v>
      </c>
      <c r="S13811">
        <v>62.360000999999997</v>
      </c>
      <c r="T13811">
        <v>62.73</v>
      </c>
      <c r="U13811">
        <v>44.014648000000001</v>
      </c>
      <c r="V13811">
        <v>395900</v>
      </c>
      <c r="W13811" s="9" t="str">
        <f t="shared" si="219"/>
        <v>ETR</v>
      </c>
    </row>
    <row r="13812" spans="15:23">
      <c r="O13812" t="s">
        <v>179</v>
      </c>
      <c r="P13812" s="13">
        <v>41634</v>
      </c>
      <c r="Q13812">
        <v>62.630001</v>
      </c>
      <c r="R13812">
        <v>62.970001000000003</v>
      </c>
      <c r="S13812">
        <v>62.27</v>
      </c>
      <c r="T13812">
        <v>62.369999</v>
      </c>
      <c r="U13812">
        <v>43.762058000000003</v>
      </c>
      <c r="V13812">
        <v>583200</v>
      </c>
      <c r="W13812" s="9" t="str">
        <f t="shared" si="219"/>
        <v>ETR</v>
      </c>
    </row>
    <row r="13813" spans="15:23">
      <c r="O13813" t="s">
        <v>179</v>
      </c>
      <c r="P13813" s="13">
        <v>41635</v>
      </c>
      <c r="Q13813">
        <v>62.48</v>
      </c>
      <c r="R13813">
        <v>62.869999</v>
      </c>
      <c r="S13813">
        <v>62.369999</v>
      </c>
      <c r="T13813">
        <v>62.830002</v>
      </c>
      <c r="U13813">
        <v>44.084823999999998</v>
      </c>
      <c r="V13813">
        <v>731400</v>
      </c>
      <c r="W13813" s="9" t="str">
        <f t="shared" si="219"/>
        <v>ETR</v>
      </c>
    </row>
    <row r="13814" spans="15:23">
      <c r="O13814" t="s">
        <v>179</v>
      </c>
      <c r="P13814" s="13">
        <v>41638</v>
      </c>
      <c r="Q13814">
        <v>63.130001</v>
      </c>
      <c r="R13814">
        <v>63.439999</v>
      </c>
      <c r="S13814">
        <v>62.939999</v>
      </c>
      <c r="T13814">
        <v>63.32</v>
      </c>
      <c r="U13814">
        <v>44.428623000000002</v>
      </c>
      <c r="V13814">
        <v>1152600</v>
      </c>
      <c r="W13814" s="9" t="str">
        <f t="shared" si="219"/>
        <v>ETR</v>
      </c>
    </row>
    <row r="13815" spans="15:23">
      <c r="O13815" t="s">
        <v>179</v>
      </c>
      <c r="P13815" s="13">
        <v>41639</v>
      </c>
      <c r="Q13815">
        <v>63.330002</v>
      </c>
      <c r="R13815">
        <v>63.549999</v>
      </c>
      <c r="S13815">
        <v>63</v>
      </c>
      <c r="T13815">
        <v>63.27</v>
      </c>
      <c r="U13815">
        <v>44.393546999999998</v>
      </c>
      <c r="V13815">
        <v>965800</v>
      </c>
      <c r="W13815" s="9" t="str">
        <f t="shared" si="219"/>
        <v>ETR</v>
      </c>
    </row>
    <row r="13816" spans="15:23">
      <c r="O13816" t="s">
        <v>179</v>
      </c>
      <c r="P13816" s="13">
        <v>41641</v>
      </c>
      <c r="Q13816">
        <v>63.349997999999999</v>
      </c>
      <c r="R13816">
        <v>63.389999000000003</v>
      </c>
      <c r="S13816">
        <v>61.709999000000003</v>
      </c>
      <c r="T13816">
        <v>61.84</v>
      </c>
      <c r="U13816">
        <v>43.390174999999999</v>
      </c>
      <c r="V13816">
        <v>1206600</v>
      </c>
      <c r="W13816" s="9" t="str">
        <f t="shared" si="219"/>
        <v>ETR</v>
      </c>
    </row>
    <row r="13817" spans="15:23">
      <c r="O13817" t="s">
        <v>179</v>
      </c>
      <c r="P13817" s="13">
        <v>41642</v>
      </c>
      <c r="Q13817">
        <v>61.049999</v>
      </c>
      <c r="R13817">
        <v>61.459999000000003</v>
      </c>
      <c r="S13817">
        <v>60.639999000000003</v>
      </c>
      <c r="T13817">
        <v>61.029998999999997</v>
      </c>
      <c r="U13817">
        <v>42.821831000000003</v>
      </c>
      <c r="V13817">
        <v>1748300</v>
      </c>
      <c r="W13817" s="9" t="str">
        <f t="shared" si="219"/>
        <v>ETR</v>
      </c>
    </row>
    <row r="13818" spans="15:23">
      <c r="O13818" t="s">
        <v>179</v>
      </c>
      <c r="P13818" s="13">
        <v>41645</v>
      </c>
      <c r="Q13818">
        <v>60.610000999999997</v>
      </c>
      <c r="R13818">
        <v>60.939999</v>
      </c>
      <c r="S13818">
        <v>60.400002000000001</v>
      </c>
      <c r="T13818">
        <v>60.669998</v>
      </c>
      <c r="U13818">
        <v>42.569248000000002</v>
      </c>
      <c r="V13818">
        <v>1989900</v>
      </c>
      <c r="W13818" s="9" t="str">
        <f t="shared" si="219"/>
        <v>ETR</v>
      </c>
    </row>
    <row r="13819" spans="15:23">
      <c r="O13819" t="s">
        <v>179</v>
      </c>
      <c r="P13819" s="13">
        <v>41646</v>
      </c>
      <c r="Q13819">
        <v>60.830002</v>
      </c>
      <c r="R13819">
        <v>61.299999</v>
      </c>
      <c r="S13819">
        <v>60.669998</v>
      </c>
      <c r="T13819">
        <v>61.25</v>
      </c>
      <c r="U13819">
        <v>42.976208</v>
      </c>
      <c r="V13819">
        <v>1496600</v>
      </c>
      <c r="W13819" s="9" t="str">
        <f t="shared" si="219"/>
        <v>ETR</v>
      </c>
    </row>
    <row r="13820" spans="15:23">
      <c r="O13820" t="s">
        <v>179</v>
      </c>
      <c r="P13820" s="13">
        <v>41647</v>
      </c>
      <c r="Q13820">
        <v>61.139999000000003</v>
      </c>
      <c r="R13820">
        <v>61.279998999999997</v>
      </c>
      <c r="S13820">
        <v>60.599997999999999</v>
      </c>
      <c r="T13820">
        <v>60.849997999999999</v>
      </c>
      <c r="U13820">
        <v>42.695545000000003</v>
      </c>
      <c r="V13820">
        <v>1999800</v>
      </c>
      <c r="W13820" s="9" t="str">
        <f t="shared" si="219"/>
        <v>ETR</v>
      </c>
    </row>
    <row r="13821" spans="15:23">
      <c r="O13821" t="s">
        <v>179</v>
      </c>
      <c r="P13821" s="13">
        <v>41648</v>
      </c>
      <c r="Q13821">
        <v>61.029998999999997</v>
      </c>
      <c r="R13821">
        <v>61.09</v>
      </c>
      <c r="S13821">
        <v>60.52</v>
      </c>
      <c r="T13821">
        <v>60.52</v>
      </c>
      <c r="U13821">
        <v>42.464011999999997</v>
      </c>
      <c r="V13821">
        <v>1628600</v>
      </c>
      <c r="W13821" s="9" t="str">
        <f t="shared" si="219"/>
        <v>ETR</v>
      </c>
    </row>
    <row r="13822" spans="15:23">
      <c r="O13822" t="s">
        <v>179</v>
      </c>
      <c r="P13822" s="13">
        <v>41649</v>
      </c>
      <c r="Q13822">
        <v>60.919998</v>
      </c>
      <c r="R13822">
        <v>62.18</v>
      </c>
      <c r="S13822">
        <v>60.82</v>
      </c>
      <c r="T13822">
        <v>61.060001</v>
      </c>
      <c r="U13822">
        <v>42.842891999999999</v>
      </c>
      <c r="V13822">
        <v>2661000</v>
      </c>
      <c r="W13822" s="9" t="str">
        <f t="shared" si="219"/>
        <v>ETR</v>
      </c>
    </row>
    <row r="13823" spans="15:23">
      <c r="O13823" t="s">
        <v>179</v>
      </c>
      <c r="P13823" s="13">
        <v>41652</v>
      </c>
      <c r="Q13823">
        <v>61.23</v>
      </c>
      <c r="R13823">
        <v>61.450001</v>
      </c>
      <c r="S13823">
        <v>60.549999</v>
      </c>
      <c r="T13823">
        <v>60.619999</v>
      </c>
      <c r="U13823">
        <v>42.534163999999997</v>
      </c>
      <c r="V13823">
        <v>1988100</v>
      </c>
      <c r="W13823" s="9" t="str">
        <f t="shared" si="219"/>
        <v>ETR</v>
      </c>
    </row>
    <row r="13824" spans="15:23">
      <c r="O13824" t="s">
        <v>179</v>
      </c>
      <c r="P13824" s="13">
        <v>41653</v>
      </c>
      <c r="Q13824">
        <v>60.889999000000003</v>
      </c>
      <c r="R13824">
        <v>61.360000999999997</v>
      </c>
      <c r="S13824">
        <v>60.830002</v>
      </c>
      <c r="T13824">
        <v>61.139999000000003</v>
      </c>
      <c r="U13824">
        <v>42.899020999999998</v>
      </c>
      <c r="V13824">
        <v>2068900</v>
      </c>
      <c r="W13824" s="9" t="str">
        <f t="shared" si="219"/>
        <v>ETR</v>
      </c>
    </row>
    <row r="13825" spans="15:23">
      <c r="O13825" t="s">
        <v>179</v>
      </c>
      <c r="P13825" s="13">
        <v>41654</v>
      </c>
      <c r="Q13825">
        <v>61.27</v>
      </c>
      <c r="R13825">
        <v>61.439999</v>
      </c>
      <c r="S13825">
        <v>60.669998</v>
      </c>
      <c r="T13825">
        <v>61.16</v>
      </c>
      <c r="U13825">
        <v>42.913058999999997</v>
      </c>
      <c r="V13825">
        <v>1999900</v>
      </c>
      <c r="W13825" s="9" t="str">
        <f t="shared" si="219"/>
        <v>ETR</v>
      </c>
    </row>
    <row r="13826" spans="15:23">
      <c r="O13826" t="s">
        <v>179</v>
      </c>
      <c r="P13826" s="13">
        <v>41655</v>
      </c>
      <c r="Q13826">
        <v>61.23</v>
      </c>
      <c r="R13826">
        <v>61.57</v>
      </c>
      <c r="S13826">
        <v>61.09</v>
      </c>
      <c r="T13826">
        <v>61.380001</v>
      </c>
      <c r="U13826">
        <v>43.067421000000003</v>
      </c>
      <c r="V13826">
        <v>1100300</v>
      </c>
      <c r="W13826" s="9" t="str">
        <f t="shared" si="219"/>
        <v>ETR</v>
      </c>
    </row>
    <row r="13827" spans="15:23">
      <c r="O13827" t="s">
        <v>179</v>
      </c>
      <c r="P13827" s="13">
        <v>41656</v>
      </c>
      <c r="Q13827">
        <v>61.599997999999999</v>
      </c>
      <c r="R13827">
        <v>61.77</v>
      </c>
      <c r="S13827">
        <v>61.310001</v>
      </c>
      <c r="T13827">
        <v>61.610000999999997</v>
      </c>
      <c r="U13827">
        <v>43.228797999999998</v>
      </c>
      <c r="V13827">
        <v>932600</v>
      </c>
      <c r="W13827" s="9" t="str">
        <f t="shared" si="219"/>
        <v>ETR</v>
      </c>
    </row>
    <row r="13828" spans="15:23">
      <c r="O13828" t="s">
        <v>179</v>
      </c>
      <c r="P13828" s="13">
        <v>41660</v>
      </c>
      <c r="Q13828">
        <v>61.990001999999997</v>
      </c>
      <c r="R13828">
        <v>62.099997999999999</v>
      </c>
      <c r="S13828">
        <v>61.540000999999997</v>
      </c>
      <c r="T13828">
        <v>61.990001999999997</v>
      </c>
      <c r="U13828">
        <v>43.495421999999998</v>
      </c>
      <c r="V13828">
        <v>1395600</v>
      </c>
      <c r="W13828" s="9" t="str">
        <f t="shared" si="219"/>
        <v>ETR</v>
      </c>
    </row>
    <row r="13829" spans="15:23">
      <c r="O13829" t="s">
        <v>179</v>
      </c>
      <c r="P13829" s="13">
        <v>41661</v>
      </c>
      <c r="Q13829">
        <v>62.150002000000001</v>
      </c>
      <c r="R13829">
        <v>62.490001999999997</v>
      </c>
      <c r="S13829">
        <v>61.34</v>
      </c>
      <c r="T13829">
        <v>61.549999</v>
      </c>
      <c r="U13829">
        <v>43.186703000000001</v>
      </c>
      <c r="V13829">
        <v>1803500</v>
      </c>
      <c r="W13829" s="9" t="str">
        <f t="shared" ref="W13829:W13892" si="220">IFERROR(VLOOKUP(O13829,$B$4:$B$17,1,FALSE),"Delete")</f>
        <v>ETR</v>
      </c>
    </row>
    <row r="13830" spans="15:23">
      <c r="O13830" t="s">
        <v>179</v>
      </c>
      <c r="P13830" s="13">
        <v>41662</v>
      </c>
      <c r="Q13830">
        <v>61.27</v>
      </c>
      <c r="R13830">
        <v>61.790000999999997</v>
      </c>
      <c r="S13830">
        <v>60.990001999999997</v>
      </c>
      <c r="T13830">
        <v>61.709999000000003</v>
      </c>
      <c r="U13830">
        <v>43.298972999999997</v>
      </c>
      <c r="V13830">
        <v>1524000</v>
      </c>
      <c r="W13830" s="9" t="str">
        <f t="shared" si="220"/>
        <v>ETR</v>
      </c>
    </row>
    <row r="13831" spans="15:23">
      <c r="O13831" t="s">
        <v>179</v>
      </c>
      <c r="P13831" s="13">
        <v>41663</v>
      </c>
      <c r="Q13831">
        <v>61.5</v>
      </c>
      <c r="R13831">
        <v>62.349997999999999</v>
      </c>
      <c r="S13831">
        <v>61.150002000000001</v>
      </c>
      <c r="T13831">
        <v>61.279998999999997</v>
      </c>
      <c r="U13831">
        <v>42.997250000000001</v>
      </c>
      <c r="V13831">
        <v>1298100</v>
      </c>
      <c r="W13831" s="9" t="str">
        <f t="shared" si="220"/>
        <v>ETR</v>
      </c>
    </row>
    <row r="13832" spans="15:23">
      <c r="O13832" t="s">
        <v>179</v>
      </c>
      <c r="P13832" s="13">
        <v>41666</v>
      </c>
      <c r="Q13832">
        <v>61.459999000000003</v>
      </c>
      <c r="R13832">
        <v>61.84</v>
      </c>
      <c r="S13832">
        <v>61.209999000000003</v>
      </c>
      <c r="T13832">
        <v>61.290000999999997</v>
      </c>
      <c r="U13832">
        <v>43.004269000000001</v>
      </c>
      <c r="V13832">
        <v>1791900</v>
      </c>
      <c r="W13832" s="9" t="str">
        <f t="shared" si="220"/>
        <v>ETR</v>
      </c>
    </row>
    <row r="13833" spans="15:23">
      <c r="O13833" t="s">
        <v>179</v>
      </c>
      <c r="P13833" s="13">
        <v>41667</v>
      </c>
      <c r="Q13833">
        <v>61.25</v>
      </c>
      <c r="R13833">
        <v>61.66</v>
      </c>
      <c r="S13833">
        <v>60.869999</v>
      </c>
      <c r="T13833">
        <v>61.119999</v>
      </c>
      <c r="U13833">
        <v>42.884995000000004</v>
      </c>
      <c r="V13833">
        <v>1673800</v>
      </c>
      <c r="W13833" s="9" t="str">
        <f t="shared" si="220"/>
        <v>ETR</v>
      </c>
    </row>
    <row r="13834" spans="15:23">
      <c r="O13834" t="s">
        <v>179</v>
      </c>
      <c r="P13834" s="13">
        <v>41668</v>
      </c>
      <c r="Q13834">
        <v>60.959999000000003</v>
      </c>
      <c r="R13834">
        <v>62.009998000000003</v>
      </c>
      <c r="S13834">
        <v>60.959999000000003</v>
      </c>
      <c r="T13834">
        <v>61.540000999999997</v>
      </c>
      <c r="U13834">
        <v>43.179679999999998</v>
      </c>
      <c r="V13834">
        <v>1935700</v>
      </c>
      <c r="W13834" s="9" t="str">
        <f t="shared" si="220"/>
        <v>ETR</v>
      </c>
    </row>
    <row r="13835" spans="15:23">
      <c r="O13835" t="s">
        <v>179</v>
      </c>
      <c r="P13835" s="13">
        <v>41669</v>
      </c>
      <c r="Q13835">
        <v>61.759998000000003</v>
      </c>
      <c r="R13835">
        <v>63.380001</v>
      </c>
      <c r="S13835">
        <v>61.549999</v>
      </c>
      <c r="T13835">
        <v>63.169998</v>
      </c>
      <c r="U13835">
        <v>44.323383</v>
      </c>
      <c r="V13835">
        <v>2622900</v>
      </c>
      <c r="W13835" s="9" t="str">
        <f t="shared" si="220"/>
        <v>ETR</v>
      </c>
    </row>
    <row r="13836" spans="15:23">
      <c r="O13836" t="s">
        <v>179</v>
      </c>
      <c r="P13836" s="13">
        <v>41670</v>
      </c>
      <c r="Q13836">
        <v>62.580002</v>
      </c>
      <c r="R13836">
        <v>63.490001999999997</v>
      </c>
      <c r="S13836">
        <v>62.529998999999997</v>
      </c>
      <c r="T13836">
        <v>63.029998999999997</v>
      </c>
      <c r="U13836">
        <v>44.225143000000003</v>
      </c>
      <c r="V13836">
        <v>1787100</v>
      </c>
      <c r="W13836" s="9" t="str">
        <f t="shared" si="220"/>
        <v>ETR</v>
      </c>
    </row>
    <row r="13837" spans="15:23">
      <c r="O13837" t="s">
        <v>179</v>
      </c>
      <c r="P13837" s="13">
        <v>41673</v>
      </c>
      <c r="Q13837">
        <v>63.23</v>
      </c>
      <c r="R13837">
        <v>63.919998</v>
      </c>
      <c r="S13837">
        <v>62.610000999999997</v>
      </c>
      <c r="T13837">
        <v>62.720001000000003</v>
      </c>
      <c r="U13837">
        <v>44.007637000000003</v>
      </c>
      <c r="V13837">
        <v>1894400</v>
      </c>
      <c r="W13837" s="9" t="str">
        <f t="shared" si="220"/>
        <v>ETR</v>
      </c>
    </row>
    <row r="13838" spans="15:23">
      <c r="O13838" t="s">
        <v>179</v>
      </c>
      <c r="P13838" s="13">
        <v>41674</v>
      </c>
      <c r="Q13838">
        <v>63.209999000000003</v>
      </c>
      <c r="R13838">
        <v>63.27</v>
      </c>
      <c r="S13838">
        <v>62.299999</v>
      </c>
      <c r="T13838">
        <v>62.470001000000003</v>
      </c>
      <c r="U13838">
        <v>43.832222000000002</v>
      </c>
      <c r="V13838">
        <v>1784200</v>
      </c>
      <c r="W13838" s="9" t="str">
        <f t="shared" si="220"/>
        <v>ETR</v>
      </c>
    </row>
    <row r="13839" spans="15:23">
      <c r="O13839" t="s">
        <v>179</v>
      </c>
      <c r="P13839" s="13">
        <v>41675</v>
      </c>
      <c r="Q13839">
        <v>62.419998</v>
      </c>
      <c r="R13839">
        <v>62.869999</v>
      </c>
      <c r="S13839">
        <v>62.009998000000003</v>
      </c>
      <c r="T13839">
        <v>62.580002</v>
      </c>
      <c r="U13839">
        <v>43.909419999999997</v>
      </c>
      <c r="V13839">
        <v>1957600</v>
      </c>
      <c r="W13839" s="9" t="str">
        <f t="shared" si="220"/>
        <v>ETR</v>
      </c>
    </row>
    <row r="13840" spans="15:23">
      <c r="O13840" t="s">
        <v>179</v>
      </c>
      <c r="P13840" s="13">
        <v>41676</v>
      </c>
      <c r="Q13840">
        <v>62.610000999999997</v>
      </c>
      <c r="R13840">
        <v>63.84</v>
      </c>
      <c r="S13840">
        <v>62.549999</v>
      </c>
      <c r="T13840">
        <v>63.75</v>
      </c>
      <c r="U13840">
        <v>44.730347000000002</v>
      </c>
      <c r="V13840">
        <v>3359900</v>
      </c>
      <c r="W13840" s="9" t="str">
        <f t="shared" si="220"/>
        <v>ETR</v>
      </c>
    </row>
    <row r="13841" spans="15:23">
      <c r="O13841" t="s">
        <v>179</v>
      </c>
      <c r="P13841" s="13">
        <v>41677</v>
      </c>
      <c r="Q13841">
        <v>63.810001</v>
      </c>
      <c r="R13841">
        <v>63.900002000000001</v>
      </c>
      <c r="S13841">
        <v>63.189999</v>
      </c>
      <c r="T13841">
        <v>63.560001</v>
      </c>
      <c r="U13841">
        <v>44.597026999999997</v>
      </c>
      <c r="V13841">
        <v>1547200</v>
      </c>
      <c r="W13841" s="9" t="str">
        <f t="shared" si="220"/>
        <v>ETR</v>
      </c>
    </row>
    <row r="13842" spans="15:23">
      <c r="O13842" t="s">
        <v>179</v>
      </c>
      <c r="P13842" s="13">
        <v>41680</v>
      </c>
      <c r="Q13842">
        <v>63.419998</v>
      </c>
      <c r="R13842">
        <v>63.93</v>
      </c>
      <c r="S13842">
        <v>63.060001</v>
      </c>
      <c r="T13842">
        <v>63.599997999999999</v>
      </c>
      <c r="U13842">
        <v>44.625087999999998</v>
      </c>
      <c r="V13842">
        <v>1875500</v>
      </c>
      <c r="W13842" s="9" t="str">
        <f t="shared" si="220"/>
        <v>ETR</v>
      </c>
    </row>
    <row r="13843" spans="15:23">
      <c r="O13843" t="s">
        <v>179</v>
      </c>
      <c r="P13843" s="13">
        <v>41681</v>
      </c>
      <c r="Q13843">
        <v>63.43</v>
      </c>
      <c r="R13843">
        <v>63.52</v>
      </c>
      <c r="S13843">
        <v>61.669998</v>
      </c>
      <c r="T13843">
        <v>62.580002</v>
      </c>
      <c r="U13843">
        <v>44.490009000000001</v>
      </c>
      <c r="V13843">
        <v>2934800</v>
      </c>
      <c r="W13843" s="9" t="str">
        <f t="shared" si="220"/>
        <v>ETR</v>
      </c>
    </row>
    <row r="13844" spans="15:23">
      <c r="O13844" t="s">
        <v>179</v>
      </c>
      <c r="P13844" s="13">
        <v>41682</v>
      </c>
      <c r="Q13844">
        <v>62.529998999999997</v>
      </c>
      <c r="R13844">
        <v>63.669998</v>
      </c>
      <c r="S13844">
        <v>62.529998999999997</v>
      </c>
      <c r="T13844">
        <v>63.560001</v>
      </c>
      <c r="U13844">
        <v>45.186729</v>
      </c>
      <c r="V13844">
        <v>2357000</v>
      </c>
      <c r="W13844" s="9" t="str">
        <f t="shared" si="220"/>
        <v>ETR</v>
      </c>
    </row>
    <row r="13845" spans="15:23">
      <c r="O13845" t="s">
        <v>179</v>
      </c>
      <c r="P13845" s="13">
        <v>41683</v>
      </c>
      <c r="Q13845">
        <v>63.220001000000003</v>
      </c>
      <c r="R13845">
        <v>64.580001999999993</v>
      </c>
      <c r="S13845">
        <v>63.220001000000003</v>
      </c>
      <c r="T13845">
        <v>64.430000000000007</v>
      </c>
      <c r="U13845">
        <v>45.805236999999998</v>
      </c>
      <c r="V13845">
        <v>2326100</v>
      </c>
      <c r="W13845" s="9" t="str">
        <f t="shared" si="220"/>
        <v>ETR</v>
      </c>
    </row>
    <row r="13846" spans="15:23">
      <c r="O13846" t="s">
        <v>179</v>
      </c>
      <c r="P13846" s="13">
        <v>41684</v>
      </c>
      <c r="Q13846">
        <v>64.25</v>
      </c>
      <c r="R13846">
        <v>64.660004000000001</v>
      </c>
      <c r="S13846">
        <v>64.099997999999999</v>
      </c>
      <c r="T13846">
        <v>64.489998</v>
      </c>
      <c r="U13846">
        <v>45.847884999999998</v>
      </c>
      <c r="V13846">
        <v>1429700</v>
      </c>
      <c r="W13846" s="9" t="str">
        <f t="shared" si="220"/>
        <v>ETR</v>
      </c>
    </row>
    <row r="13847" spans="15:23">
      <c r="O13847" t="s">
        <v>179</v>
      </c>
      <c r="P13847" s="13">
        <v>41688</v>
      </c>
      <c r="Q13847">
        <v>64.519997000000004</v>
      </c>
      <c r="R13847">
        <v>65.180000000000007</v>
      </c>
      <c r="S13847">
        <v>64.430000000000007</v>
      </c>
      <c r="T13847">
        <v>64.910004000000001</v>
      </c>
      <c r="U13847">
        <v>46.146484000000001</v>
      </c>
      <c r="V13847">
        <v>1944900</v>
      </c>
      <c r="W13847" s="9" t="str">
        <f t="shared" si="220"/>
        <v>ETR</v>
      </c>
    </row>
    <row r="13848" spans="15:23">
      <c r="O13848" t="s">
        <v>179</v>
      </c>
      <c r="P13848" s="13">
        <v>41689</v>
      </c>
      <c r="Q13848">
        <v>64.459998999999996</v>
      </c>
      <c r="R13848">
        <v>65.339995999999999</v>
      </c>
      <c r="S13848">
        <v>64.190002000000007</v>
      </c>
      <c r="T13848">
        <v>64.459998999999996</v>
      </c>
      <c r="U13848">
        <v>45.826560999999998</v>
      </c>
      <c r="V13848">
        <v>1692800</v>
      </c>
      <c r="W13848" s="9" t="str">
        <f t="shared" si="220"/>
        <v>ETR</v>
      </c>
    </row>
    <row r="13849" spans="15:23">
      <c r="O13849" t="s">
        <v>179</v>
      </c>
      <c r="P13849" s="13">
        <v>41690</v>
      </c>
      <c r="Q13849">
        <v>64.449996999999996</v>
      </c>
      <c r="R13849">
        <v>65.300003000000004</v>
      </c>
      <c r="S13849">
        <v>64.449996999999996</v>
      </c>
      <c r="T13849">
        <v>65.050003000000004</v>
      </c>
      <c r="U13849">
        <v>46.246017000000002</v>
      </c>
      <c r="V13849">
        <v>1378800</v>
      </c>
      <c r="W13849" s="9" t="str">
        <f t="shared" si="220"/>
        <v>ETR</v>
      </c>
    </row>
    <row r="13850" spans="15:23">
      <c r="O13850" t="s">
        <v>179</v>
      </c>
      <c r="P13850" s="13">
        <v>41691</v>
      </c>
      <c r="Q13850">
        <v>64.949996999999996</v>
      </c>
      <c r="R13850">
        <v>65.309997999999993</v>
      </c>
      <c r="S13850">
        <v>64.440002000000007</v>
      </c>
      <c r="T13850">
        <v>64.449996999999996</v>
      </c>
      <c r="U13850">
        <v>45.819457999999997</v>
      </c>
      <c r="V13850">
        <v>1369500</v>
      </c>
      <c r="W13850" s="9" t="str">
        <f t="shared" si="220"/>
        <v>ETR</v>
      </c>
    </row>
    <row r="13851" spans="15:23">
      <c r="O13851" t="s">
        <v>179</v>
      </c>
      <c r="P13851" s="13">
        <v>41694</v>
      </c>
      <c r="Q13851">
        <v>64.860000999999997</v>
      </c>
      <c r="R13851">
        <v>65.050003000000004</v>
      </c>
      <c r="S13851">
        <v>64.120002999999997</v>
      </c>
      <c r="T13851">
        <v>64.120002999999997</v>
      </c>
      <c r="U13851">
        <v>45.584845999999999</v>
      </c>
      <c r="V13851">
        <v>943900</v>
      </c>
      <c r="W13851" s="9" t="str">
        <f t="shared" si="220"/>
        <v>ETR</v>
      </c>
    </row>
    <row r="13852" spans="15:23">
      <c r="O13852" t="s">
        <v>179</v>
      </c>
      <c r="P13852" s="13">
        <v>41695</v>
      </c>
      <c r="Q13852">
        <v>64.400002000000001</v>
      </c>
      <c r="R13852">
        <v>64.580001999999993</v>
      </c>
      <c r="S13852">
        <v>64.019997000000004</v>
      </c>
      <c r="T13852">
        <v>64.110000999999997</v>
      </c>
      <c r="U13852">
        <v>45.577736000000002</v>
      </c>
      <c r="V13852">
        <v>1390800</v>
      </c>
      <c r="W13852" s="9" t="str">
        <f t="shared" si="220"/>
        <v>ETR</v>
      </c>
    </row>
    <row r="13853" spans="15:23">
      <c r="O13853" t="s">
        <v>179</v>
      </c>
      <c r="P13853" s="13">
        <v>41696</v>
      </c>
      <c r="Q13853">
        <v>64.709998999999996</v>
      </c>
      <c r="R13853">
        <v>64.790001000000004</v>
      </c>
      <c r="S13853">
        <v>64.010002</v>
      </c>
      <c r="T13853">
        <v>64.069999999999993</v>
      </c>
      <c r="U13853">
        <v>45.549297000000003</v>
      </c>
      <c r="V13853">
        <v>770200</v>
      </c>
      <c r="W13853" s="9" t="str">
        <f t="shared" si="220"/>
        <v>ETR</v>
      </c>
    </row>
    <row r="13854" spans="15:23">
      <c r="O13854" t="s">
        <v>179</v>
      </c>
      <c r="P13854" s="13">
        <v>41697</v>
      </c>
      <c r="Q13854">
        <v>63.860000999999997</v>
      </c>
      <c r="R13854">
        <v>64.199996999999996</v>
      </c>
      <c r="S13854">
        <v>63.529998999999997</v>
      </c>
      <c r="T13854">
        <v>63.759998000000003</v>
      </c>
      <c r="U13854">
        <v>45.328910999999998</v>
      </c>
      <c r="V13854">
        <v>983100</v>
      </c>
      <c r="W13854" s="9" t="str">
        <f t="shared" si="220"/>
        <v>ETR</v>
      </c>
    </row>
    <row r="13855" spans="15:23">
      <c r="O13855" t="s">
        <v>179</v>
      </c>
      <c r="P13855" s="13">
        <v>41698</v>
      </c>
      <c r="Q13855">
        <v>63.889999000000003</v>
      </c>
      <c r="R13855">
        <v>64.160004000000001</v>
      </c>
      <c r="S13855">
        <v>63.630001</v>
      </c>
      <c r="T13855">
        <v>63.82</v>
      </c>
      <c r="U13855">
        <v>45.371558999999998</v>
      </c>
      <c r="V13855">
        <v>1535800</v>
      </c>
      <c r="W13855" s="9" t="str">
        <f t="shared" si="220"/>
        <v>ETR</v>
      </c>
    </row>
    <row r="13856" spans="15:23">
      <c r="O13856" t="s">
        <v>179</v>
      </c>
      <c r="P13856" s="13">
        <v>41701</v>
      </c>
      <c r="Q13856">
        <v>63.599997999999999</v>
      </c>
      <c r="R13856">
        <v>63.889999000000003</v>
      </c>
      <c r="S13856">
        <v>63.25</v>
      </c>
      <c r="T13856">
        <v>63.279998999999997</v>
      </c>
      <c r="U13856">
        <v>44.987667000000002</v>
      </c>
      <c r="V13856">
        <v>1550600</v>
      </c>
      <c r="W13856" s="9" t="str">
        <f t="shared" si="220"/>
        <v>ETR</v>
      </c>
    </row>
    <row r="13857" spans="15:23">
      <c r="O13857" t="s">
        <v>179</v>
      </c>
      <c r="P13857" s="13">
        <v>41702</v>
      </c>
      <c r="Q13857">
        <v>63.709999000000003</v>
      </c>
      <c r="R13857">
        <v>63.759998000000003</v>
      </c>
      <c r="S13857">
        <v>63.220001000000003</v>
      </c>
      <c r="T13857">
        <v>63.439999</v>
      </c>
      <c r="U13857">
        <v>45.101405999999997</v>
      </c>
      <c r="V13857">
        <v>1771000</v>
      </c>
      <c r="W13857" s="9" t="str">
        <f t="shared" si="220"/>
        <v>ETR</v>
      </c>
    </row>
    <row r="13858" spans="15:23">
      <c r="O13858" t="s">
        <v>179</v>
      </c>
      <c r="P13858" s="13">
        <v>41703</v>
      </c>
      <c r="Q13858">
        <v>63.529998999999997</v>
      </c>
      <c r="R13858">
        <v>63.560001</v>
      </c>
      <c r="S13858">
        <v>62.810001</v>
      </c>
      <c r="T13858">
        <v>63.029998999999997</v>
      </c>
      <c r="U13858">
        <v>44.809936999999998</v>
      </c>
      <c r="V13858">
        <v>1439200</v>
      </c>
      <c r="W13858" s="9" t="str">
        <f t="shared" si="220"/>
        <v>ETR</v>
      </c>
    </row>
    <row r="13859" spans="15:23">
      <c r="O13859" t="s">
        <v>179</v>
      </c>
      <c r="P13859" s="13">
        <v>41704</v>
      </c>
      <c r="Q13859">
        <v>63.099997999999999</v>
      </c>
      <c r="R13859">
        <v>63.360000999999997</v>
      </c>
      <c r="S13859">
        <v>62.130001</v>
      </c>
      <c r="T13859">
        <v>62.380001</v>
      </c>
      <c r="U13859">
        <v>44.347831999999997</v>
      </c>
      <c r="V13859">
        <v>1406400</v>
      </c>
      <c r="W13859" s="9" t="str">
        <f t="shared" si="220"/>
        <v>ETR</v>
      </c>
    </row>
    <row r="13860" spans="15:23">
      <c r="O13860" t="s">
        <v>179</v>
      </c>
      <c r="P13860" s="13">
        <v>41705</v>
      </c>
      <c r="Q13860">
        <v>62.299999</v>
      </c>
      <c r="R13860">
        <v>62.650002000000001</v>
      </c>
      <c r="S13860">
        <v>61.82</v>
      </c>
      <c r="T13860">
        <v>62.560001</v>
      </c>
      <c r="U13860">
        <v>44.475783999999997</v>
      </c>
      <c r="V13860">
        <v>1683300</v>
      </c>
      <c r="W13860" s="9" t="str">
        <f t="shared" si="220"/>
        <v>ETR</v>
      </c>
    </row>
    <row r="13861" spans="15:23">
      <c r="O13861" t="s">
        <v>179</v>
      </c>
      <c r="P13861" s="13">
        <v>41708</v>
      </c>
      <c r="Q13861">
        <v>62.48</v>
      </c>
      <c r="R13861">
        <v>62.650002000000001</v>
      </c>
      <c r="S13861">
        <v>62.07</v>
      </c>
      <c r="T13861">
        <v>62.25</v>
      </c>
      <c r="U13861">
        <v>44.255412999999997</v>
      </c>
      <c r="V13861">
        <v>1509100</v>
      </c>
      <c r="W13861" s="9" t="str">
        <f t="shared" si="220"/>
        <v>ETR</v>
      </c>
    </row>
    <row r="13862" spans="15:23">
      <c r="O13862" t="s">
        <v>179</v>
      </c>
      <c r="P13862" s="13">
        <v>41709</v>
      </c>
      <c r="Q13862">
        <v>62.400002000000001</v>
      </c>
      <c r="R13862">
        <v>62.490001999999997</v>
      </c>
      <c r="S13862">
        <v>61.959999000000003</v>
      </c>
      <c r="T13862">
        <v>62.310001</v>
      </c>
      <c r="U13862">
        <v>44.298060999999997</v>
      </c>
      <c r="V13862">
        <v>1303600</v>
      </c>
      <c r="W13862" s="9" t="str">
        <f t="shared" si="220"/>
        <v>ETR</v>
      </c>
    </row>
    <row r="13863" spans="15:23">
      <c r="O13863" t="s">
        <v>179</v>
      </c>
      <c r="P13863" s="13">
        <v>41710</v>
      </c>
      <c r="Q13863">
        <v>62.169998</v>
      </c>
      <c r="R13863">
        <v>63</v>
      </c>
      <c r="S13863">
        <v>62.09</v>
      </c>
      <c r="T13863">
        <v>63</v>
      </c>
      <c r="U13863">
        <v>44.788597000000003</v>
      </c>
      <c r="V13863">
        <v>1571200</v>
      </c>
      <c r="W13863" s="9" t="str">
        <f t="shared" si="220"/>
        <v>ETR</v>
      </c>
    </row>
    <row r="13864" spans="15:23">
      <c r="O13864" t="s">
        <v>179</v>
      </c>
      <c r="P13864" s="13">
        <v>41711</v>
      </c>
      <c r="Q13864">
        <v>63.119999</v>
      </c>
      <c r="R13864">
        <v>64.480002999999996</v>
      </c>
      <c r="S13864">
        <v>63.080002</v>
      </c>
      <c r="T13864">
        <v>64.419998000000007</v>
      </c>
      <c r="U13864">
        <v>45.798126000000003</v>
      </c>
      <c r="V13864">
        <v>1963000</v>
      </c>
      <c r="W13864" s="9" t="str">
        <f t="shared" si="220"/>
        <v>ETR</v>
      </c>
    </row>
    <row r="13865" spans="15:23">
      <c r="O13865" t="s">
        <v>179</v>
      </c>
      <c r="P13865" s="13">
        <v>41712</v>
      </c>
      <c r="Q13865">
        <v>64.25</v>
      </c>
      <c r="R13865">
        <v>64.930000000000007</v>
      </c>
      <c r="S13865">
        <v>64.099997999999999</v>
      </c>
      <c r="T13865">
        <v>64.580001999999993</v>
      </c>
      <c r="U13865">
        <v>45.911873</v>
      </c>
      <c r="V13865">
        <v>1390000</v>
      </c>
      <c r="W13865" s="9" t="str">
        <f t="shared" si="220"/>
        <v>ETR</v>
      </c>
    </row>
    <row r="13866" spans="15:23">
      <c r="O13866" t="s">
        <v>179</v>
      </c>
      <c r="P13866" s="13">
        <v>41715</v>
      </c>
      <c r="Q13866">
        <v>64.610000999999997</v>
      </c>
      <c r="R13866">
        <v>65.199996999999996</v>
      </c>
      <c r="S13866">
        <v>64.089995999999999</v>
      </c>
      <c r="T13866">
        <v>65.199996999999996</v>
      </c>
      <c r="U13866">
        <v>46.352642000000003</v>
      </c>
      <c r="V13866">
        <v>1004200</v>
      </c>
      <c r="W13866" s="9" t="str">
        <f t="shared" si="220"/>
        <v>ETR</v>
      </c>
    </row>
    <row r="13867" spans="15:23">
      <c r="O13867" t="s">
        <v>179</v>
      </c>
      <c r="P13867" s="13">
        <v>41716</v>
      </c>
      <c r="Q13867">
        <v>65.269997000000004</v>
      </c>
      <c r="R13867">
        <v>65.449996999999996</v>
      </c>
      <c r="S13867">
        <v>65</v>
      </c>
      <c r="T13867">
        <v>65.010002</v>
      </c>
      <c r="U13867">
        <v>46.217582999999998</v>
      </c>
      <c r="V13867">
        <v>939900</v>
      </c>
      <c r="W13867" s="9" t="str">
        <f t="shared" si="220"/>
        <v>ETR</v>
      </c>
    </row>
    <row r="13868" spans="15:23">
      <c r="O13868" t="s">
        <v>179</v>
      </c>
      <c r="P13868" s="13">
        <v>41717</v>
      </c>
      <c r="Q13868">
        <v>65.190002000000007</v>
      </c>
      <c r="R13868">
        <v>65.620002999999997</v>
      </c>
      <c r="S13868">
        <v>64.220000999999996</v>
      </c>
      <c r="T13868">
        <v>64.569999999999993</v>
      </c>
      <c r="U13868">
        <v>45.904761999999998</v>
      </c>
      <c r="V13868">
        <v>1138300</v>
      </c>
      <c r="W13868" s="9" t="str">
        <f t="shared" si="220"/>
        <v>ETR</v>
      </c>
    </row>
    <row r="13869" spans="15:23">
      <c r="O13869" t="s">
        <v>179</v>
      </c>
      <c r="P13869" s="13">
        <v>41718</v>
      </c>
      <c r="Q13869">
        <v>64.400002000000001</v>
      </c>
      <c r="R13869">
        <v>64.75</v>
      </c>
      <c r="S13869">
        <v>63.869999</v>
      </c>
      <c r="T13869">
        <v>64.75</v>
      </c>
      <c r="U13869">
        <v>46.032733999999998</v>
      </c>
      <c r="V13869">
        <v>1166400</v>
      </c>
      <c r="W13869" s="9" t="str">
        <f t="shared" si="220"/>
        <v>ETR</v>
      </c>
    </row>
    <row r="13870" spans="15:23">
      <c r="O13870" t="s">
        <v>179</v>
      </c>
      <c r="P13870" s="13">
        <v>41719</v>
      </c>
      <c r="Q13870">
        <v>65.089995999999999</v>
      </c>
      <c r="R13870">
        <v>66.690002000000007</v>
      </c>
      <c r="S13870">
        <v>64.970000999999996</v>
      </c>
      <c r="T13870">
        <v>66.029999000000004</v>
      </c>
      <c r="U13870">
        <v>46.942722000000003</v>
      </c>
      <c r="V13870">
        <v>2710400</v>
      </c>
      <c r="W13870" s="9" t="str">
        <f t="shared" si="220"/>
        <v>ETR</v>
      </c>
    </row>
    <row r="13871" spans="15:23">
      <c r="O13871" t="s">
        <v>179</v>
      </c>
      <c r="P13871" s="13">
        <v>41722</v>
      </c>
      <c r="Q13871">
        <v>66.199996999999996</v>
      </c>
      <c r="R13871">
        <v>66.629997000000003</v>
      </c>
      <c r="S13871">
        <v>65.830001999999993</v>
      </c>
      <c r="T13871">
        <v>66.069999999999993</v>
      </c>
      <c r="U13871">
        <v>46.971164999999999</v>
      </c>
      <c r="V13871">
        <v>1560200</v>
      </c>
      <c r="W13871" s="9" t="str">
        <f t="shared" si="220"/>
        <v>ETR</v>
      </c>
    </row>
    <row r="13872" spans="15:23">
      <c r="O13872" t="s">
        <v>179</v>
      </c>
      <c r="P13872" s="13">
        <v>41723</v>
      </c>
      <c r="Q13872">
        <v>66.199996999999996</v>
      </c>
      <c r="R13872">
        <v>66.360000999999997</v>
      </c>
      <c r="S13872">
        <v>65.419998000000007</v>
      </c>
      <c r="T13872">
        <v>66.089995999999999</v>
      </c>
      <c r="U13872">
        <v>46.985382000000001</v>
      </c>
      <c r="V13872">
        <v>1036800</v>
      </c>
      <c r="W13872" s="9" t="str">
        <f t="shared" si="220"/>
        <v>ETR</v>
      </c>
    </row>
    <row r="13873" spans="15:23">
      <c r="O13873" t="s">
        <v>179</v>
      </c>
      <c r="P13873" s="13">
        <v>41724</v>
      </c>
      <c r="Q13873">
        <v>66.120002999999997</v>
      </c>
      <c r="R13873">
        <v>66.220000999999996</v>
      </c>
      <c r="S13873">
        <v>65.669998000000007</v>
      </c>
      <c r="T13873">
        <v>65.769997000000004</v>
      </c>
      <c r="U13873">
        <v>46.757877000000001</v>
      </c>
      <c r="V13873">
        <v>843700</v>
      </c>
      <c r="W13873" s="9" t="str">
        <f t="shared" si="220"/>
        <v>ETR</v>
      </c>
    </row>
    <row r="13874" spans="15:23">
      <c r="O13874" t="s">
        <v>179</v>
      </c>
      <c r="P13874" s="13">
        <v>41725</v>
      </c>
      <c r="Q13874">
        <v>66.040001000000004</v>
      </c>
      <c r="R13874">
        <v>66.639999000000003</v>
      </c>
      <c r="S13874">
        <v>65.559997999999993</v>
      </c>
      <c r="T13874">
        <v>66.599997999999999</v>
      </c>
      <c r="U13874">
        <v>47.347949999999997</v>
      </c>
      <c r="V13874">
        <v>1171200</v>
      </c>
      <c r="W13874" s="9" t="str">
        <f t="shared" si="220"/>
        <v>ETR</v>
      </c>
    </row>
    <row r="13875" spans="15:23">
      <c r="O13875" t="s">
        <v>179</v>
      </c>
      <c r="P13875" s="13">
        <v>41726</v>
      </c>
      <c r="Q13875">
        <v>66.680000000000007</v>
      </c>
      <c r="R13875">
        <v>66.809997999999993</v>
      </c>
      <c r="S13875">
        <v>66.120002999999997</v>
      </c>
      <c r="T13875">
        <v>66.650002000000001</v>
      </c>
      <c r="U13875">
        <v>47.383499</v>
      </c>
      <c r="V13875">
        <v>917800</v>
      </c>
      <c r="W13875" s="9" t="str">
        <f t="shared" si="220"/>
        <v>ETR</v>
      </c>
    </row>
    <row r="13876" spans="15:23">
      <c r="O13876" t="s">
        <v>179</v>
      </c>
      <c r="P13876" s="13">
        <v>41729</v>
      </c>
      <c r="Q13876">
        <v>66.779999000000004</v>
      </c>
      <c r="R13876">
        <v>67.019997000000004</v>
      </c>
      <c r="S13876">
        <v>66.379997000000003</v>
      </c>
      <c r="T13876">
        <v>66.849997999999999</v>
      </c>
      <c r="U13876">
        <v>47.525691999999999</v>
      </c>
      <c r="V13876">
        <v>1370400</v>
      </c>
      <c r="W13876" s="9" t="str">
        <f t="shared" si="220"/>
        <v>ETR</v>
      </c>
    </row>
    <row r="13877" spans="15:23">
      <c r="O13877" t="s">
        <v>179</v>
      </c>
      <c r="P13877" s="13">
        <v>41730</v>
      </c>
      <c r="Q13877">
        <v>66.809997999999993</v>
      </c>
      <c r="R13877">
        <v>67.160004000000001</v>
      </c>
      <c r="S13877">
        <v>66.510002</v>
      </c>
      <c r="T13877">
        <v>67.059997999999993</v>
      </c>
      <c r="U13877">
        <v>47.674976000000001</v>
      </c>
      <c r="V13877">
        <v>1418300</v>
      </c>
      <c r="W13877" s="9" t="str">
        <f t="shared" si="220"/>
        <v>ETR</v>
      </c>
    </row>
    <row r="13878" spans="15:23">
      <c r="O13878" t="s">
        <v>179</v>
      </c>
      <c r="P13878" s="13">
        <v>41731</v>
      </c>
      <c r="Q13878">
        <v>67.010002</v>
      </c>
      <c r="R13878">
        <v>67.470000999999996</v>
      </c>
      <c r="S13878">
        <v>66.410004000000001</v>
      </c>
      <c r="T13878">
        <v>67.110000999999997</v>
      </c>
      <c r="U13878">
        <v>47.710529000000001</v>
      </c>
      <c r="V13878">
        <v>1218200</v>
      </c>
      <c r="W13878" s="9" t="str">
        <f t="shared" si="220"/>
        <v>ETR</v>
      </c>
    </row>
    <row r="13879" spans="15:23">
      <c r="O13879" t="s">
        <v>179</v>
      </c>
      <c r="P13879" s="13">
        <v>41732</v>
      </c>
      <c r="Q13879">
        <v>67.169998000000007</v>
      </c>
      <c r="R13879">
        <v>68.139999000000003</v>
      </c>
      <c r="S13879">
        <v>66.819999999999993</v>
      </c>
      <c r="T13879">
        <v>68.099997999999999</v>
      </c>
      <c r="U13879">
        <v>48.414360000000002</v>
      </c>
      <c r="V13879">
        <v>1749100</v>
      </c>
      <c r="W13879" s="9" t="str">
        <f t="shared" si="220"/>
        <v>ETR</v>
      </c>
    </row>
    <row r="13880" spans="15:23">
      <c r="O13880" t="s">
        <v>179</v>
      </c>
      <c r="P13880" s="13">
        <v>41733</v>
      </c>
      <c r="Q13880">
        <v>68.300003000000004</v>
      </c>
      <c r="R13880">
        <v>69.919998000000007</v>
      </c>
      <c r="S13880">
        <v>68.150002000000001</v>
      </c>
      <c r="T13880">
        <v>69.069999999999993</v>
      </c>
      <c r="U13880">
        <v>49.103954000000002</v>
      </c>
      <c r="V13880">
        <v>2806100</v>
      </c>
      <c r="W13880" s="9" t="str">
        <f t="shared" si="220"/>
        <v>ETR</v>
      </c>
    </row>
    <row r="13881" spans="15:23">
      <c r="O13881" t="s">
        <v>179</v>
      </c>
      <c r="P13881" s="13">
        <v>41736</v>
      </c>
      <c r="Q13881">
        <v>69</v>
      </c>
      <c r="R13881">
        <v>69.779999000000004</v>
      </c>
      <c r="S13881">
        <v>68.870002999999997</v>
      </c>
      <c r="T13881">
        <v>69.139999000000003</v>
      </c>
      <c r="U13881">
        <v>49.153708999999999</v>
      </c>
      <c r="V13881">
        <v>1719600</v>
      </c>
      <c r="W13881" s="9" t="str">
        <f t="shared" si="220"/>
        <v>ETR</v>
      </c>
    </row>
    <row r="13882" spans="15:23">
      <c r="O13882" t="s">
        <v>179</v>
      </c>
      <c r="P13882" s="13">
        <v>41737</v>
      </c>
      <c r="Q13882">
        <v>69.099997999999999</v>
      </c>
      <c r="R13882">
        <v>70.260002</v>
      </c>
      <c r="S13882">
        <v>68.790001000000004</v>
      </c>
      <c r="T13882">
        <v>70.190002000000007</v>
      </c>
      <c r="U13882">
        <v>49.900199999999998</v>
      </c>
      <c r="V13882">
        <v>2322100</v>
      </c>
      <c r="W13882" s="9" t="str">
        <f t="shared" si="220"/>
        <v>ETR</v>
      </c>
    </row>
    <row r="13883" spans="15:23">
      <c r="O13883" t="s">
        <v>179</v>
      </c>
      <c r="P13883" s="13">
        <v>41738</v>
      </c>
      <c r="Q13883">
        <v>70.449996999999996</v>
      </c>
      <c r="R13883">
        <v>71.120002999999997</v>
      </c>
      <c r="S13883">
        <v>69.589995999999999</v>
      </c>
      <c r="T13883">
        <v>70.279999000000004</v>
      </c>
      <c r="U13883">
        <v>49.964176000000002</v>
      </c>
      <c r="V13883">
        <v>2964900</v>
      </c>
      <c r="W13883" s="9" t="str">
        <f t="shared" si="220"/>
        <v>ETR</v>
      </c>
    </row>
    <row r="13884" spans="15:23">
      <c r="O13884" t="s">
        <v>179</v>
      </c>
      <c r="P13884" s="13">
        <v>41739</v>
      </c>
      <c r="Q13884">
        <v>70.419998000000007</v>
      </c>
      <c r="R13884">
        <v>70.889999000000003</v>
      </c>
      <c r="S13884">
        <v>70</v>
      </c>
      <c r="T13884">
        <v>70.099997999999999</v>
      </c>
      <c r="U13884">
        <v>49.836205</v>
      </c>
      <c r="V13884">
        <v>1674100</v>
      </c>
      <c r="W13884" s="9" t="str">
        <f t="shared" si="220"/>
        <v>ETR</v>
      </c>
    </row>
    <row r="13885" spans="15:23">
      <c r="O13885" t="s">
        <v>179</v>
      </c>
      <c r="P13885" s="13">
        <v>41740</v>
      </c>
      <c r="Q13885">
        <v>70.099997999999999</v>
      </c>
      <c r="R13885">
        <v>71</v>
      </c>
      <c r="S13885">
        <v>70.099997999999999</v>
      </c>
      <c r="T13885">
        <v>70.349997999999999</v>
      </c>
      <c r="U13885">
        <v>50.013924000000003</v>
      </c>
      <c r="V13885">
        <v>1808600</v>
      </c>
      <c r="W13885" s="9" t="str">
        <f t="shared" si="220"/>
        <v>ETR</v>
      </c>
    </row>
    <row r="13886" spans="15:23">
      <c r="O13886" t="s">
        <v>179</v>
      </c>
      <c r="P13886" s="13">
        <v>41743</v>
      </c>
      <c r="Q13886">
        <v>70.550003000000004</v>
      </c>
      <c r="R13886">
        <v>71.040001000000004</v>
      </c>
      <c r="S13886">
        <v>70.260002</v>
      </c>
      <c r="T13886">
        <v>70.949996999999996</v>
      </c>
      <c r="U13886">
        <v>50.440494999999999</v>
      </c>
      <c r="V13886">
        <v>2532000</v>
      </c>
      <c r="W13886" s="9" t="str">
        <f t="shared" si="220"/>
        <v>ETR</v>
      </c>
    </row>
    <row r="13887" spans="15:23">
      <c r="O13887" t="s">
        <v>179</v>
      </c>
      <c r="P13887" s="13">
        <v>41744</v>
      </c>
      <c r="Q13887">
        <v>72.230002999999996</v>
      </c>
      <c r="R13887">
        <v>72.580001999999993</v>
      </c>
      <c r="S13887">
        <v>71.239998</v>
      </c>
      <c r="T13887">
        <v>71.970000999999996</v>
      </c>
      <c r="U13887">
        <v>51.165646000000002</v>
      </c>
      <c r="V13887">
        <v>3795800</v>
      </c>
      <c r="W13887" s="9" t="str">
        <f t="shared" si="220"/>
        <v>ETR</v>
      </c>
    </row>
    <row r="13888" spans="15:23">
      <c r="O13888" t="s">
        <v>179</v>
      </c>
      <c r="P13888" s="13">
        <v>41745</v>
      </c>
      <c r="Q13888">
        <v>72.239998</v>
      </c>
      <c r="R13888">
        <v>73.269997000000004</v>
      </c>
      <c r="S13888">
        <v>71.690002000000007</v>
      </c>
      <c r="T13888">
        <v>72.010002</v>
      </c>
      <c r="U13888">
        <v>51.19408</v>
      </c>
      <c r="V13888">
        <v>2902600</v>
      </c>
      <c r="W13888" s="9" t="str">
        <f t="shared" si="220"/>
        <v>ETR</v>
      </c>
    </row>
    <row r="13889" spans="15:23">
      <c r="O13889" t="s">
        <v>179</v>
      </c>
      <c r="P13889" s="13">
        <v>41746</v>
      </c>
      <c r="Q13889">
        <v>72.089995999999999</v>
      </c>
      <c r="R13889">
        <v>72.430000000000007</v>
      </c>
      <c r="S13889">
        <v>71.069999999999993</v>
      </c>
      <c r="T13889">
        <v>71.260002</v>
      </c>
      <c r="U13889">
        <v>50.660904000000002</v>
      </c>
      <c r="V13889">
        <v>1861100</v>
      </c>
      <c r="W13889" s="9" t="str">
        <f t="shared" si="220"/>
        <v>ETR</v>
      </c>
    </row>
    <row r="13890" spans="15:23">
      <c r="O13890" t="s">
        <v>179</v>
      </c>
      <c r="P13890" s="13">
        <v>41750</v>
      </c>
      <c r="Q13890">
        <v>71.160004000000001</v>
      </c>
      <c r="R13890">
        <v>71.769997000000004</v>
      </c>
      <c r="S13890">
        <v>70.910004000000001</v>
      </c>
      <c r="T13890">
        <v>71.080001999999993</v>
      </c>
      <c r="U13890">
        <v>50.532924999999999</v>
      </c>
      <c r="V13890">
        <v>1512000</v>
      </c>
      <c r="W13890" s="9" t="str">
        <f t="shared" si="220"/>
        <v>ETR</v>
      </c>
    </row>
    <row r="13891" spans="15:23">
      <c r="O13891" t="s">
        <v>179</v>
      </c>
      <c r="P13891" s="13">
        <v>41751</v>
      </c>
      <c r="Q13891">
        <v>71.059997999999993</v>
      </c>
      <c r="R13891">
        <v>71.419998000000007</v>
      </c>
      <c r="S13891">
        <v>70.639999000000003</v>
      </c>
      <c r="T13891">
        <v>71.019997000000004</v>
      </c>
      <c r="U13891">
        <v>50.490265000000001</v>
      </c>
      <c r="V13891">
        <v>1895700</v>
      </c>
      <c r="W13891" s="9" t="str">
        <f t="shared" si="220"/>
        <v>ETR</v>
      </c>
    </row>
    <row r="13892" spans="15:23">
      <c r="O13892" t="s">
        <v>179</v>
      </c>
      <c r="P13892" s="13">
        <v>41752</v>
      </c>
      <c r="Q13892">
        <v>71.209998999999996</v>
      </c>
      <c r="R13892">
        <v>71.800003000000004</v>
      </c>
      <c r="S13892">
        <v>70.940002000000007</v>
      </c>
      <c r="T13892">
        <v>71.019997000000004</v>
      </c>
      <c r="U13892">
        <v>50.490265000000001</v>
      </c>
      <c r="V13892">
        <v>1787700</v>
      </c>
      <c r="W13892" s="9" t="str">
        <f t="shared" si="220"/>
        <v>ETR</v>
      </c>
    </row>
    <row r="13893" spans="15:23">
      <c r="O13893" t="s">
        <v>179</v>
      </c>
      <c r="P13893" s="13">
        <v>41753</v>
      </c>
      <c r="Q13893">
        <v>71.400002000000001</v>
      </c>
      <c r="R13893">
        <v>71.580001999999993</v>
      </c>
      <c r="S13893">
        <v>70.349997999999999</v>
      </c>
      <c r="T13893">
        <v>71.419998000000007</v>
      </c>
      <c r="U13893">
        <v>50.774624000000003</v>
      </c>
      <c r="V13893">
        <v>2013300</v>
      </c>
      <c r="W13893" s="9" t="str">
        <f t="shared" ref="W13893:W13956" si="221">IFERROR(VLOOKUP(O13893,$B$4:$B$17,1,FALSE),"Delete")</f>
        <v>ETR</v>
      </c>
    </row>
    <row r="13894" spans="15:23">
      <c r="O13894" t="s">
        <v>179</v>
      </c>
      <c r="P13894" s="13">
        <v>41754</v>
      </c>
      <c r="Q13894">
        <v>71.209998999999996</v>
      </c>
      <c r="R13894">
        <v>71.949996999999996</v>
      </c>
      <c r="S13894">
        <v>71.129997000000003</v>
      </c>
      <c r="T13894">
        <v>71.839995999999999</v>
      </c>
      <c r="U13894">
        <v>51.073234999999997</v>
      </c>
      <c r="V13894">
        <v>2001600</v>
      </c>
      <c r="W13894" s="9" t="str">
        <f t="shared" si="221"/>
        <v>ETR</v>
      </c>
    </row>
    <row r="13895" spans="15:23">
      <c r="O13895" t="s">
        <v>179</v>
      </c>
      <c r="P13895" s="13">
        <v>41757</v>
      </c>
      <c r="Q13895">
        <v>71.900002000000001</v>
      </c>
      <c r="R13895">
        <v>73.029999000000004</v>
      </c>
      <c r="S13895">
        <v>71.660004000000001</v>
      </c>
      <c r="T13895">
        <v>72.819999999999993</v>
      </c>
      <c r="U13895">
        <v>51.769936000000001</v>
      </c>
      <c r="V13895">
        <v>2954400</v>
      </c>
      <c r="W13895" s="9" t="str">
        <f t="shared" si="221"/>
        <v>ETR</v>
      </c>
    </row>
    <row r="13896" spans="15:23">
      <c r="O13896" t="s">
        <v>179</v>
      </c>
      <c r="P13896" s="13">
        <v>41758</v>
      </c>
      <c r="Q13896">
        <v>73.129997000000003</v>
      </c>
      <c r="R13896">
        <v>73.709998999999996</v>
      </c>
      <c r="S13896">
        <v>72.629997000000003</v>
      </c>
      <c r="T13896">
        <v>72.889999000000003</v>
      </c>
      <c r="U13896">
        <v>51.819705999999996</v>
      </c>
      <c r="V13896">
        <v>2505900</v>
      </c>
      <c r="W13896" s="9" t="str">
        <f t="shared" si="221"/>
        <v>ETR</v>
      </c>
    </row>
    <row r="13897" spans="15:23">
      <c r="O13897" t="s">
        <v>179</v>
      </c>
      <c r="P13897" s="13">
        <v>41759</v>
      </c>
      <c r="Q13897">
        <v>73.199996999999996</v>
      </c>
      <c r="R13897">
        <v>73.919998000000007</v>
      </c>
      <c r="S13897">
        <v>72.459998999999996</v>
      </c>
      <c r="T13897">
        <v>72.5</v>
      </c>
      <c r="U13897">
        <v>51.542434999999998</v>
      </c>
      <c r="V13897">
        <v>2864800</v>
      </c>
      <c r="W13897" s="9" t="str">
        <f t="shared" si="221"/>
        <v>ETR</v>
      </c>
    </row>
    <row r="13898" spans="15:23">
      <c r="O13898" t="s">
        <v>179</v>
      </c>
      <c r="P13898" s="13">
        <v>41760</v>
      </c>
      <c r="Q13898">
        <v>72.690002000000007</v>
      </c>
      <c r="R13898">
        <v>73.25</v>
      </c>
      <c r="S13898">
        <v>72.080001999999993</v>
      </c>
      <c r="T13898">
        <v>72.959998999999996</v>
      </c>
      <c r="U13898">
        <v>51.869472999999999</v>
      </c>
      <c r="V13898">
        <v>1677100</v>
      </c>
      <c r="W13898" s="9" t="str">
        <f t="shared" si="221"/>
        <v>ETR</v>
      </c>
    </row>
    <row r="13899" spans="15:23">
      <c r="O13899" t="s">
        <v>179</v>
      </c>
      <c r="P13899" s="13">
        <v>41761</v>
      </c>
      <c r="Q13899">
        <v>72.669998000000007</v>
      </c>
      <c r="R13899">
        <v>72.970000999999996</v>
      </c>
      <c r="S13899">
        <v>71.680000000000007</v>
      </c>
      <c r="T13899">
        <v>72.239998</v>
      </c>
      <c r="U13899">
        <v>51.357601000000003</v>
      </c>
      <c r="V13899">
        <v>1606200</v>
      </c>
      <c r="W13899" s="9" t="str">
        <f t="shared" si="221"/>
        <v>ETR</v>
      </c>
    </row>
    <row r="13900" spans="15:23">
      <c r="O13900" t="s">
        <v>179</v>
      </c>
      <c r="P13900" s="13">
        <v>41764</v>
      </c>
      <c r="Q13900">
        <v>72.220000999999996</v>
      </c>
      <c r="R13900">
        <v>73.129997000000003</v>
      </c>
      <c r="S13900">
        <v>72.069999999999993</v>
      </c>
      <c r="T13900">
        <v>73.129997000000003</v>
      </c>
      <c r="U13900">
        <v>51.990326000000003</v>
      </c>
      <c r="V13900">
        <v>1554500</v>
      </c>
      <c r="W13900" s="9" t="str">
        <f t="shared" si="221"/>
        <v>ETR</v>
      </c>
    </row>
    <row r="13901" spans="15:23">
      <c r="O13901" t="s">
        <v>179</v>
      </c>
      <c r="P13901" s="13">
        <v>41765</v>
      </c>
      <c r="Q13901">
        <v>73.209998999999996</v>
      </c>
      <c r="R13901">
        <v>73.720000999999996</v>
      </c>
      <c r="S13901">
        <v>73</v>
      </c>
      <c r="T13901">
        <v>73.129997000000003</v>
      </c>
      <c r="U13901">
        <v>51.990326000000003</v>
      </c>
      <c r="V13901">
        <v>2153800</v>
      </c>
      <c r="W13901" s="9" t="str">
        <f t="shared" si="221"/>
        <v>ETR</v>
      </c>
    </row>
    <row r="13902" spans="15:23">
      <c r="O13902" t="s">
        <v>179</v>
      </c>
      <c r="P13902" s="13">
        <v>41766</v>
      </c>
      <c r="Q13902">
        <v>73.360000999999997</v>
      </c>
      <c r="R13902">
        <v>75.199996999999996</v>
      </c>
      <c r="S13902">
        <v>73.209998999999996</v>
      </c>
      <c r="T13902">
        <v>75.160004000000001</v>
      </c>
      <c r="U13902">
        <v>53.433525000000003</v>
      </c>
      <c r="V13902">
        <v>2693700</v>
      </c>
      <c r="W13902" s="9" t="str">
        <f t="shared" si="221"/>
        <v>ETR</v>
      </c>
    </row>
    <row r="13903" spans="15:23">
      <c r="O13903" t="s">
        <v>179</v>
      </c>
      <c r="P13903" s="13">
        <v>41767</v>
      </c>
      <c r="Q13903">
        <v>74.980002999999996</v>
      </c>
      <c r="R13903">
        <v>75.069999999999993</v>
      </c>
      <c r="S13903">
        <v>74.330001999999993</v>
      </c>
      <c r="T13903">
        <v>74.790001000000004</v>
      </c>
      <c r="U13903">
        <v>53.170485999999997</v>
      </c>
      <c r="V13903">
        <v>2723100</v>
      </c>
      <c r="W13903" s="9" t="str">
        <f t="shared" si="221"/>
        <v>ETR</v>
      </c>
    </row>
    <row r="13904" spans="15:23">
      <c r="O13904" t="s">
        <v>179</v>
      </c>
      <c r="P13904" s="13">
        <v>41768</v>
      </c>
      <c r="Q13904">
        <v>74.720000999999996</v>
      </c>
      <c r="R13904">
        <v>75.290001000000004</v>
      </c>
      <c r="S13904">
        <v>74.370002999999997</v>
      </c>
      <c r="T13904">
        <v>74.610000999999997</v>
      </c>
      <c r="U13904">
        <v>53.042507000000001</v>
      </c>
      <c r="V13904">
        <v>1660800</v>
      </c>
      <c r="W13904" s="9" t="str">
        <f t="shared" si="221"/>
        <v>ETR</v>
      </c>
    </row>
    <row r="13905" spans="15:23">
      <c r="O13905" t="s">
        <v>179</v>
      </c>
      <c r="P13905" s="13">
        <v>41771</v>
      </c>
      <c r="Q13905">
        <v>74.699996999999996</v>
      </c>
      <c r="R13905">
        <v>75.040001000000004</v>
      </c>
      <c r="S13905">
        <v>74.069999999999993</v>
      </c>
      <c r="T13905">
        <v>74.379997000000003</v>
      </c>
      <c r="U13905">
        <v>52.878990000000002</v>
      </c>
      <c r="V13905">
        <v>2812700</v>
      </c>
      <c r="W13905" s="9" t="str">
        <f t="shared" si="221"/>
        <v>ETR</v>
      </c>
    </row>
    <row r="13906" spans="15:23">
      <c r="O13906" t="s">
        <v>179</v>
      </c>
      <c r="P13906" s="13">
        <v>41772</v>
      </c>
      <c r="Q13906">
        <v>73.620002999999997</v>
      </c>
      <c r="R13906">
        <v>73.779999000000004</v>
      </c>
      <c r="S13906">
        <v>72.790001000000004</v>
      </c>
      <c r="T13906">
        <v>73.410004000000001</v>
      </c>
      <c r="U13906">
        <v>52.778346999999997</v>
      </c>
      <c r="V13906">
        <v>2372000</v>
      </c>
      <c r="W13906" s="9" t="str">
        <f t="shared" si="221"/>
        <v>ETR</v>
      </c>
    </row>
    <row r="13907" spans="15:23">
      <c r="O13907" t="s">
        <v>179</v>
      </c>
      <c r="P13907" s="13">
        <v>41773</v>
      </c>
      <c r="Q13907">
        <v>73.459998999999996</v>
      </c>
      <c r="R13907">
        <v>74.290001000000004</v>
      </c>
      <c r="S13907">
        <v>73.349997999999999</v>
      </c>
      <c r="T13907">
        <v>74.269997000000004</v>
      </c>
      <c r="U13907">
        <v>53.396644999999999</v>
      </c>
      <c r="V13907">
        <v>2113800</v>
      </c>
      <c r="W13907" s="9" t="str">
        <f t="shared" si="221"/>
        <v>ETR</v>
      </c>
    </row>
    <row r="13908" spans="15:23">
      <c r="O13908" t="s">
        <v>179</v>
      </c>
      <c r="P13908" s="13">
        <v>41774</v>
      </c>
      <c r="Q13908">
        <v>74.300003000000004</v>
      </c>
      <c r="R13908">
        <v>74.419998000000007</v>
      </c>
      <c r="S13908">
        <v>73.620002999999997</v>
      </c>
      <c r="T13908">
        <v>74.290001000000004</v>
      </c>
      <c r="U13908">
        <v>53.411034000000001</v>
      </c>
      <c r="V13908">
        <v>2603700</v>
      </c>
      <c r="W13908" s="9" t="str">
        <f t="shared" si="221"/>
        <v>ETR</v>
      </c>
    </row>
    <row r="13909" spans="15:23">
      <c r="O13909" t="s">
        <v>179</v>
      </c>
      <c r="P13909" s="13">
        <v>41775</v>
      </c>
      <c r="Q13909">
        <v>74.180000000000007</v>
      </c>
      <c r="R13909">
        <v>74.620002999999997</v>
      </c>
      <c r="S13909">
        <v>74.010002</v>
      </c>
      <c r="T13909">
        <v>74.519997000000004</v>
      </c>
      <c r="U13909">
        <v>53.576366</v>
      </c>
      <c r="V13909">
        <v>1461200</v>
      </c>
      <c r="W13909" s="9" t="str">
        <f t="shared" si="221"/>
        <v>ETR</v>
      </c>
    </row>
    <row r="13910" spans="15:23">
      <c r="O13910" t="s">
        <v>179</v>
      </c>
      <c r="P13910" s="13">
        <v>41778</v>
      </c>
      <c r="Q13910">
        <v>74.440002000000007</v>
      </c>
      <c r="R13910">
        <v>74.519997000000004</v>
      </c>
      <c r="S13910">
        <v>73.099997999999999</v>
      </c>
      <c r="T13910">
        <v>73.150002000000001</v>
      </c>
      <c r="U13910">
        <v>52.591403999999997</v>
      </c>
      <c r="V13910">
        <v>1501000</v>
      </c>
      <c r="W13910" s="9" t="str">
        <f t="shared" si="221"/>
        <v>ETR</v>
      </c>
    </row>
    <row r="13911" spans="15:23">
      <c r="O13911" t="s">
        <v>179</v>
      </c>
      <c r="P13911" s="13">
        <v>41779</v>
      </c>
      <c r="Q13911">
        <v>73.150002000000001</v>
      </c>
      <c r="R13911">
        <v>73.760002</v>
      </c>
      <c r="S13911">
        <v>73.069999999999993</v>
      </c>
      <c r="T13911">
        <v>73.489998</v>
      </c>
      <c r="U13911">
        <v>52.835869000000002</v>
      </c>
      <c r="V13911">
        <v>1454800</v>
      </c>
      <c r="W13911" s="9" t="str">
        <f t="shared" si="221"/>
        <v>ETR</v>
      </c>
    </row>
    <row r="13912" spans="15:23">
      <c r="O13912" t="s">
        <v>179</v>
      </c>
      <c r="P13912" s="13">
        <v>41780</v>
      </c>
      <c r="Q13912">
        <v>73.510002</v>
      </c>
      <c r="R13912">
        <v>73.660004000000001</v>
      </c>
      <c r="S13912">
        <v>73</v>
      </c>
      <c r="T13912">
        <v>73.650002000000001</v>
      </c>
      <c r="U13912">
        <v>52.950882</v>
      </c>
      <c r="V13912">
        <v>1607600</v>
      </c>
      <c r="W13912" s="9" t="str">
        <f t="shared" si="221"/>
        <v>ETR</v>
      </c>
    </row>
    <row r="13913" spans="15:23">
      <c r="O13913" t="s">
        <v>179</v>
      </c>
      <c r="P13913" s="13">
        <v>41781</v>
      </c>
      <c r="Q13913">
        <v>73.459998999999996</v>
      </c>
      <c r="R13913">
        <v>74.349997999999999</v>
      </c>
      <c r="S13913">
        <v>73.419998000000007</v>
      </c>
      <c r="T13913">
        <v>74.040001000000004</v>
      </c>
      <c r="U13913">
        <v>53.231273999999999</v>
      </c>
      <c r="V13913">
        <v>1605800</v>
      </c>
      <c r="W13913" s="9" t="str">
        <f t="shared" si="221"/>
        <v>ETR</v>
      </c>
    </row>
    <row r="13914" spans="15:23">
      <c r="O13914" t="s">
        <v>179</v>
      </c>
      <c r="P13914" s="13">
        <v>41782</v>
      </c>
      <c r="Q13914">
        <v>74.019997000000004</v>
      </c>
      <c r="R13914">
        <v>74.260002</v>
      </c>
      <c r="S13914">
        <v>73.849997999999999</v>
      </c>
      <c r="T13914">
        <v>74.059997999999993</v>
      </c>
      <c r="U13914">
        <v>53.245659000000003</v>
      </c>
      <c r="V13914">
        <v>981600</v>
      </c>
      <c r="W13914" s="9" t="str">
        <f t="shared" si="221"/>
        <v>ETR</v>
      </c>
    </row>
    <row r="13915" spans="15:23">
      <c r="O13915" t="s">
        <v>179</v>
      </c>
      <c r="P13915" s="13">
        <v>41786</v>
      </c>
      <c r="Q13915">
        <v>74.470000999999996</v>
      </c>
      <c r="R13915">
        <v>74.610000999999997</v>
      </c>
      <c r="S13915">
        <v>73.819999999999993</v>
      </c>
      <c r="T13915">
        <v>74.110000999999997</v>
      </c>
      <c r="U13915">
        <v>53.281612000000003</v>
      </c>
      <c r="V13915">
        <v>1379900</v>
      </c>
      <c r="W13915" s="9" t="str">
        <f t="shared" si="221"/>
        <v>ETR</v>
      </c>
    </row>
    <row r="13916" spans="15:23">
      <c r="O13916" t="s">
        <v>179</v>
      </c>
      <c r="P13916" s="13">
        <v>41787</v>
      </c>
      <c r="Q13916">
        <v>74.180000000000007</v>
      </c>
      <c r="R13916">
        <v>74.680000000000007</v>
      </c>
      <c r="S13916">
        <v>73.849997999999999</v>
      </c>
      <c r="T13916">
        <v>74.620002999999997</v>
      </c>
      <c r="U13916">
        <v>53.648273000000003</v>
      </c>
      <c r="V13916">
        <v>1204000</v>
      </c>
      <c r="W13916" s="9" t="str">
        <f t="shared" si="221"/>
        <v>ETR</v>
      </c>
    </row>
    <row r="13917" spans="15:23">
      <c r="O13917" t="s">
        <v>179</v>
      </c>
      <c r="P13917" s="13">
        <v>41788</v>
      </c>
      <c r="Q13917">
        <v>74.510002</v>
      </c>
      <c r="R13917">
        <v>75.550003000000004</v>
      </c>
      <c r="S13917">
        <v>74.379997000000003</v>
      </c>
      <c r="T13917">
        <v>75.529999000000004</v>
      </c>
      <c r="U13917">
        <v>54.302509000000001</v>
      </c>
      <c r="V13917">
        <v>1868300</v>
      </c>
      <c r="W13917" s="9" t="str">
        <f t="shared" si="221"/>
        <v>ETR</v>
      </c>
    </row>
    <row r="13918" spans="15:23">
      <c r="O13918" t="s">
        <v>179</v>
      </c>
      <c r="P13918" s="13">
        <v>41789</v>
      </c>
      <c r="Q13918">
        <v>75.400002000000001</v>
      </c>
      <c r="R13918">
        <v>75.690002000000007</v>
      </c>
      <c r="S13918">
        <v>74.980002999999996</v>
      </c>
      <c r="T13918">
        <v>75.419998000000007</v>
      </c>
      <c r="U13918">
        <v>54.223433999999997</v>
      </c>
      <c r="V13918">
        <v>2237000</v>
      </c>
      <c r="W13918" s="9" t="str">
        <f t="shared" si="221"/>
        <v>ETR</v>
      </c>
    </row>
    <row r="13919" spans="15:23">
      <c r="O13919" t="s">
        <v>179</v>
      </c>
      <c r="P13919" s="13">
        <v>41792</v>
      </c>
      <c r="Q13919">
        <v>75.559997999999993</v>
      </c>
      <c r="R13919">
        <v>76.040001000000004</v>
      </c>
      <c r="S13919">
        <v>75.459998999999996</v>
      </c>
      <c r="T13919">
        <v>75.769997000000004</v>
      </c>
      <c r="U13919">
        <v>54.475059999999999</v>
      </c>
      <c r="V13919">
        <v>1762500</v>
      </c>
      <c r="W13919" s="9" t="str">
        <f t="shared" si="221"/>
        <v>ETR</v>
      </c>
    </row>
    <row r="13920" spans="15:23">
      <c r="O13920" t="s">
        <v>179</v>
      </c>
      <c r="P13920" s="13">
        <v>41793</v>
      </c>
      <c r="Q13920">
        <v>75.75</v>
      </c>
      <c r="R13920">
        <v>76.269997000000004</v>
      </c>
      <c r="S13920">
        <v>75.419998000000007</v>
      </c>
      <c r="T13920">
        <v>76.220000999999996</v>
      </c>
      <c r="U13920">
        <v>54.798594999999999</v>
      </c>
      <c r="V13920">
        <v>2033800</v>
      </c>
      <c r="W13920" s="9" t="str">
        <f t="shared" si="221"/>
        <v>ETR</v>
      </c>
    </row>
    <row r="13921" spans="15:23">
      <c r="O13921" t="s">
        <v>179</v>
      </c>
      <c r="P13921" s="13">
        <v>41794</v>
      </c>
      <c r="Q13921">
        <v>76.129997000000003</v>
      </c>
      <c r="R13921">
        <v>76.650002000000001</v>
      </c>
      <c r="S13921">
        <v>75.889999000000003</v>
      </c>
      <c r="T13921">
        <v>76.610000999999997</v>
      </c>
      <c r="U13921">
        <v>55.078986999999998</v>
      </c>
      <c r="V13921">
        <v>1290800</v>
      </c>
      <c r="W13921" s="9" t="str">
        <f t="shared" si="221"/>
        <v>ETR</v>
      </c>
    </row>
    <row r="13922" spans="15:23">
      <c r="O13922" t="s">
        <v>179</v>
      </c>
      <c r="P13922" s="13">
        <v>41795</v>
      </c>
      <c r="Q13922">
        <v>78.419998000000007</v>
      </c>
      <c r="R13922">
        <v>78.800003000000004</v>
      </c>
      <c r="S13922">
        <v>77.760002</v>
      </c>
      <c r="T13922">
        <v>78.610000999999997</v>
      </c>
      <c r="U13922">
        <v>56.516899000000002</v>
      </c>
      <c r="V13922">
        <v>2560700</v>
      </c>
      <c r="W13922" s="9" t="str">
        <f t="shared" si="221"/>
        <v>ETR</v>
      </c>
    </row>
    <row r="13923" spans="15:23">
      <c r="O13923" t="s">
        <v>179</v>
      </c>
      <c r="P13923" s="13">
        <v>41796</v>
      </c>
      <c r="Q13923">
        <v>79.110000999999997</v>
      </c>
      <c r="R13923">
        <v>79.129997000000003</v>
      </c>
      <c r="S13923">
        <v>78.319999999999993</v>
      </c>
      <c r="T13923">
        <v>78.410004000000001</v>
      </c>
      <c r="U13923">
        <v>56.373103999999998</v>
      </c>
      <c r="V13923">
        <v>1728900</v>
      </c>
      <c r="W13923" s="9" t="str">
        <f t="shared" si="221"/>
        <v>ETR</v>
      </c>
    </row>
    <row r="13924" spans="15:23">
      <c r="O13924" t="s">
        <v>179</v>
      </c>
      <c r="P13924" s="13">
        <v>41799</v>
      </c>
      <c r="Q13924">
        <v>78.139999000000003</v>
      </c>
      <c r="R13924">
        <v>78.800003000000004</v>
      </c>
      <c r="S13924">
        <v>78.059997999999993</v>
      </c>
      <c r="T13924">
        <v>78.690002000000007</v>
      </c>
      <c r="U13924">
        <v>56.574416999999997</v>
      </c>
      <c r="V13924">
        <v>1403400</v>
      </c>
      <c r="W13924" s="9" t="str">
        <f t="shared" si="221"/>
        <v>ETR</v>
      </c>
    </row>
    <row r="13925" spans="15:23">
      <c r="O13925" t="s">
        <v>179</v>
      </c>
      <c r="P13925" s="13">
        <v>41800</v>
      </c>
      <c r="Q13925">
        <v>78.650002000000001</v>
      </c>
      <c r="R13925">
        <v>78.809997999999993</v>
      </c>
      <c r="S13925">
        <v>77.830001999999993</v>
      </c>
      <c r="T13925">
        <v>78.279999000000004</v>
      </c>
      <c r="U13925">
        <v>56.279643999999998</v>
      </c>
      <c r="V13925">
        <v>1399200</v>
      </c>
      <c r="W13925" s="9" t="str">
        <f t="shared" si="221"/>
        <v>ETR</v>
      </c>
    </row>
    <row r="13926" spans="15:23">
      <c r="O13926" t="s">
        <v>179</v>
      </c>
      <c r="P13926" s="13">
        <v>41801</v>
      </c>
      <c r="Q13926">
        <v>78.279999000000004</v>
      </c>
      <c r="R13926">
        <v>78.430000000000007</v>
      </c>
      <c r="S13926">
        <v>77.25</v>
      </c>
      <c r="T13926">
        <v>77.419998000000007</v>
      </c>
      <c r="U13926">
        <v>55.661330999999997</v>
      </c>
      <c r="V13926">
        <v>1715500</v>
      </c>
      <c r="W13926" s="9" t="str">
        <f t="shared" si="221"/>
        <v>ETR</v>
      </c>
    </row>
    <row r="13927" spans="15:23">
      <c r="O13927" t="s">
        <v>179</v>
      </c>
      <c r="P13927" s="13">
        <v>41802</v>
      </c>
      <c r="Q13927">
        <v>77.379997000000003</v>
      </c>
      <c r="R13927">
        <v>77.959998999999996</v>
      </c>
      <c r="S13927">
        <v>76.599997999999999</v>
      </c>
      <c r="T13927">
        <v>77.849997999999999</v>
      </c>
      <c r="U13927">
        <v>55.970497000000002</v>
      </c>
      <c r="V13927">
        <v>1607400</v>
      </c>
      <c r="W13927" s="9" t="str">
        <f t="shared" si="221"/>
        <v>ETR</v>
      </c>
    </row>
    <row r="13928" spans="15:23">
      <c r="O13928" t="s">
        <v>179</v>
      </c>
      <c r="P13928" s="13">
        <v>41803</v>
      </c>
      <c r="Q13928">
        <v>77.769997000000004</v>
      </c>
      <c r="R13928">
        <v>78.260002</v>
      </c>
      <c r="S13928">
        <v>77.139999000000003</v>
      </c>
      <c r="T13928">
        <v>78.199996999999996</v>
      </c>
      <c r="U13928">
        <v>56.222136999999996</v>
      </c>
      <c r="V13928">
        <v>1030100</v>
      </c>
      <c r="W13928" s="9" t="str">
        <f t="shared" si="221"/>
        <v>ETR</v>
      </c>
    </row>
    <row r="13929" spans="15:23">
      <c r="O13929" t="s">
        <v>179</v>
      </c>
      <c r="P13929" s="13">
        <v>41806</v>
      </c>
      <c r="Q13929">
        <v>78.199996999999996</v>
      </c>
      <c r="R13929">
        <v>79.269997000000004</v>
      </c>
      <c r="S13929">
        <v>78.099997999999999</v>
      </c>
      <c r="T13929">
        <v>79.010002</v>
      </c>
      <c r="U13929">
        <v>56.804478000000003</v>
      </c>
      <c r="V13929">
        <v>1972700</v>
      </c>
      <c r="W13929" s="9" t="str">
        <f t="shared" si="221"/>
        <v>ETR</v>
      </c>
    </row>
    <row r="13930" spans="15:23">
      <c r="O13930" t="s">
        <v>179</v>
      </c>
      <c r="P13930" s="13">
        <v>41807</v>
      </c>
      <c r="Q13930">
        <v>78.440002000000007</v>
      </c>
      <c r="R13930">
        <v>78.809997999999993</v>
      </c>
      <c r="S13930">
        <v>77.779999000000004</v>
      </c>
      <c r="T13930">
        <v>78.519997000000004</v>
      </c>
      <c r="U13930">
        <v>56.452193999999999</v>
      </c>
      <c r="V13930">
        <v>1117100</v>
      </c>
      <c r="W13930" s="9" t="str">
        <f t="shared" si="221"/>
        <v>ETR</v>
      </c>
    </row>
    <row r="13931" spans="15:23">
      <c r="O13931" t="s">
        <v>179</v>
      </c>
      <c r="P13931" s="13">
        <v>41808</v>
      </c>
      <c r="Q13931">
        <v>78.519997000000004</v>
      </c>
      <c r="R13931">
        <v>80.209998999999996</v>
      </c>
      <c r="S13931">
        <v>78.430000000000007</v>
      </c>
      <c r="T13931">
        <v>80.169998000000007</v>
      </c>
      <c r="U13931">
        <v>57.638474000000002</v>
      </c>
      <c r="V13931">
        <v>1507400</v>
      </c>
      <c r="W13931" s="9" t="str">
        <f t="shared" si="221"/>
        <v>ETR</v>
      </c>
    </row>
    <row r="13932" spans="15:23">
      <c r="O13932" t="s">
        <v>179</v>
      </c>
      <c r="P13932" s="13">
        <v>41809</v>
      </c>
      <c r="Q13932">
        <v>80.199996999999996</v>
      </c>
      <c r="R13932">
        <v>80.940002000000007</v>
      </c>
      <c r="S13932">
        <v>80.110000999999997</v>
      </c>
      <c r="T13932">
        <v>80.790001000000004</v>
      </c>
      <c r="U13932">
        <v>58.084206000000002</v>
      </c>
      <c r="V13932">
        <v>1650300</v>
      </c>
      <c r="W13932" s="9" t="str">
        <f t="shared" si="221"/>
        <v>ETR</v>
      </c>
    </row>
    <row r="13933" spans="15:23">
      <c r="O13933" t="s">
        <v>179</v>
      </c>
      <c r="P13933" s="13">
        <v>41810</v>
      </c>
      <c r="Q13933">
        <v>81</v>
      </c>
      <c r="R13933">
        <v>81.529999000000004</v>
      </c>
      <c r="S13933">
        <v>80.699996999999996</v>
      </c>
      <c r="T13933">
        <v>80.830001999999993</v>
      </c>
      <c r="U13933">
        <v>58.112971999999999</v>
      </c>
      <c r="V13933">
        <v>2163500</v>
      </c>
      <c r="W13933" s="9" t="str">
        <f t="shared" si="221"/>
        <v>ETR</v>
      </c>
    </row>
    <row r="13934" spans="15:23">
      <c r="O13934" t="s">
        <v>179</v>
      </c>
      <c r="P13934" s="13">
        <v>41813</v>
      </c>
      <c r="Q13934">
        <v>80.730002999999996</v>
      </c>
      <c r="R13934">
        <v>80.819999999999993</v>
      </c>
      <c r="S13934">
        <v>79.790001000000004</v>
      </c>
      <c r="T13934">
        <v>80.540001000000004</v>
      </c>
      <c r="U13934">
        <v>57.904465000000002</v>
      </c>
      <c r="V13934">
        <v>1572500</v>
      </c>
      <c r="W13934" s="9" t="str">
        <f t="shared" si="221"/>
        <v>ETR</v>
      </c>
    </row>
    <row r="13935" spans="15:23">
      <c r="O13935" t="s">
        <v>179</v>
      </c>
      <c r="P13935" s="13">
        <v>41814</v>
      </c>
      <c r="Q13935">
        <v>80.470000999999996</v>
      </c>
      <c r="R13935">
        <v>80.910004000000001</v>
      </c>
      <c r="S13935">
        <v>80.389999000000003</v>
      </c>
      <c r="T13935">
        <v>80.449996999999996</v>
      </c>
      <c r="U13935">
        <v>57.839751999999997</v>
      </c>
      <c r="V13935">
        <v>1702400</v>
      </c>
      <c r="W13935" s="9" t="str">
        <f t="shared" si="221"/>
        <v>ETR</v>
      </c>
    </row>
    <row r="13936" spans="15:23">
      <c r="O13936" t="s">
        <v>179</v>
      </c>
      <c r="P13936" s="13">
        <v>41815</v>
      </c>
      <c r="Q13936">
        <v>80.510002</v>
      </c>
      <c r="R13936">
        <v>81.230002999999996</v>
      </c>
      <c r="S13936">
        <v>80.400002000000001</v>
      </c>
      <c r="T13936">
        <v>81.169998000000007</v>
      </c>
      <c r="U13936">
        <v>58.357418000000003</v>
      </c>
      <c r="V13936">
        <v>1090800</v>
      </c>
      <c r="W13936" s="9" t="str">
        <f t="shared" si="221"/>
        <v>ETR</v>
      </c>
    </row>
    <row r="13937" spans="15:23">
      <c r="O13937" t="s">
        <v>179</v>
      </c>
      <c r="P13937" s="13">
        <v>41816</v>
      </c>
      <c r="Q13937">
        <v>81.150002000000001</v>
      </c>
      <c r="R13937">
        <v>81.330001999999993</v>
      </c>
      <c r="S13937">
        <v>80.660004000000001</v>
      </c>
      <c r="T13937">
        <v>80.860000999999997</v>
      </c>
      <c r="U13937">
        <v>58.134551999999999</v>
      </c>
      <c r="V13937">
        <v>1136200</v>
      </c>
      <c r="W13937" s="9" t="str">
        <f t="shared" si="221"/>
        <v>ETR</v>
      </c>
    </row>
    <row r="13938" spans="15:23">
      <c r="O13938" t="s">
        <v>179</v>
      </c>
      <c r="P13938" s="13">
        <v>41817</v>
      </c>
      <c r="Q13938">
        <v>80.569999999999993</v>
      </c>
      <c r="R13938">
        <v>81.300003000000004</v>
      </c>
      <c r="S13938">
        <v>80.300003000000004</v>
      </c>
      <c r="T13938">
        <v>81.180000000000007</v>
      </c>
      <c r="U13938">
        <v>58.364612999999999</v>
      </c>
      <c r="V13938">
        <v>1460400</v>
      </c>
      <c r="W13938" s="9" t="str">
        <f t="shared" si="221"/>
        <v>ETR</v>
      </c>
    </row>
    <row r="13939" spans="15:23">
      <c r="O13939" t="s">
        <v>179</v>
      </c>
      <c r="P13939" s="13">
        <v>41820</v>
      </c>
      <c r="Q13939">
        <v>81.319999999999993</v>
      </c>
      <c r="R13939">
        <v>82.300003000000004</v>
      </c>
      <c r="S13939">
        <v>81.150002000000001</v>
      </c>
      <c r="T13939">
        <v>82.089995999999999</v>
      </c>
      <c r="U13939">
        <v>59.018847999999998</v>
      </c>
      <c r="V13939">
        <v>1266100</v>
      </c>
      <c r="W13939" s="9" t="str">
        <f t="shared" si="221"/>
        <v>ETR</v>
      </c>
    </row>
    <row r="13940" spans="15:23">
      <c r="O13940" t="s">
        <v>179</v>
      </c>
      <c r="P13940" s="13">
        <v>41821</v>
      </c>
      <c r="Q13940">
        <v>81.879997000000003</v>
      </c>
      <c r="R13940">
        <v>82.480002999999996</v>
      </c>
      <c r="S13940">
        <v>81.209998999999996</v>
      </c>
      <c r="T13940">
        <v>81.300003000000004</v>
      </c>
      <c r="U13940">
        <v>58.450878000000003</v>
      </c>
      <c r="V13940">
        <v>1412800</v>
      </c>
      <c r="W13940" s="9" t="str">
        <f t="shared" si="221"/>
        <v>ETR</v>
      </c>
    </row>
    <row r="13941" spans="15:23">
      <c r="O13941" t="s">
        <v>179</v>
      </c>
      <c r="P13941" s="13">
        <v>41822</v>
      </c>
      <c r="Q13941">
        <v>81.220000999999996</v>
      </c>
      <c r="R13941">
        <v>81.300003000000004</v>
      </c>
      <c r="S13941">
        <v>78.080001999999993</v>
      </c>
      <c r="T13941">
        <v>78.660004000000001</v>
      </c>
      <c r="U13941">
        <v>56.552841000000001</v>
      </c>
      <c r="V13941">
        <v>3073000</v>
      </c>
      <c r="W13941" s="9" t="str">
        <f t="shared" si="221"/>
        <v>ETR</v>
      </c>
    </row>
    <row r="13942" spans="15:23">
      <c r="O13942" t="s">
        <v>179</v>
      </c>
      <c r="P13942" s="13">
        <v>41823</v>
      </c>
      <c r="Q13942">
        <v>78.209998999999996</v>
      </c>
      <c r="R13942">
        <v>78.400002000000001</v>
      </c>
      <c r="S13942">
        <v>76.970000999999996</v>
      </c>
      <c r="T13942">
        <v>76.970000999999996</v>
      </c>
      <c r="U13942">
        <v>55.337806999999998</v>
      </c>
      <c r="V13942">
        <v>2087400</v>
      </c>
      <c r="W13942" s="9" t="str">
        <f t="shared" si="221"/>
        <v>ETR</v>
      </c>
    </row>
    <row r="13943" spans="15:23">
      <c r="O13943" t="s">
        <v>179</v>
      </c>
      <c r="P13943" s="13">
        <v>41827</v>
      </c>
      <c r="Q13943">
        <v>77.190002000000007</v>
      </c>
      <c r="R13943">
        <v>78.529999000000004</v>
      </c>
      <c r="S13943">
        <v>77.190002000000007</v>
      </c>
      <c r="T13943">
        <v>78.400002000000001</v>
      </c>
      <c r="U13943">
        <v>56.365912999999999</v>
      </c>
      <c r="V13943">
        <v>2244300</v>
      </c>
      <c r="W13943" s="9" t="str">
        <f t="shared" si="221"/>
        <v>ETR</v>
      </c>
    </row>
    <row r="13944" spans="15:23">
      <c r="O13944" t="s">
        <v>179</v>
      </c>
      <c r="P13944" s="13">
        <v>41828</v>
      </c>
      <c r="Q13944">
        <v>78.470000999999996</v>
      </c>
      <c r="R13944">
        <v>79.169998000000007</v>
      </c>
      <c r="S13944">
        <v>78.269997000000004</v>
      </c>
      <c r="T13944">
        <v>78.470000999999996</v>
      </c>
      <c r="U13944">
        <v>56.416237000000002</v>
      </c>
      <c r="V13944">
        <v>1781600</v>
      </c>
      <c r="W13944" s="9" t="str">
        <f t="shared" si="221"/>
        <v>ETR</v>
      </c>
    </row>
    <row r="13945" spans="15:23">
      <c r="O13945" t="s">
        <v>179</v>
      </c>
      <c r="P13945" s="13">
        <v>41829</v>
      </c>
      <c r="Q13945">
        <v>78.470000999999996</v>
      </c>
      <c r="R13945">
        <v>78.900002000000001</v>
      </c>
      <c r="S13945">
        <v>77.370002999999997</v>
      </c>
      <c r="T13945">
        <v>77.970000999999996</v>
      </c>
      <c r="U13945">
        <v>56.056759</v>
      </c>
      <c r="V13945">
        <v>1651700</v>
      </c>
      <c r="W13945" s="9" t="str">
        <f t="shared" si="221"/>
        <v>ETR</v>
      </c>
    </row>
    <row r="13946" spans="15:23">
      <c r="O13946" t="s">
        <v>179</v>
      </c>
      <c r="P13946" s="13">
        <v>41830</v>
      </c>
      <c r="Q13946">
        <v>77.5</v>
      </c>
      <c r="R13946">
        <v>78.830001999999993</v>
      </c>
      <c r="S13946">
        <v>77.430000000000007</v>
      </c>
      <c r="T13946">
        <v>78.699996999999996</v>
      </c>
      <c r="U13946">
        <v>56.581608000000003</v>
      </c>
      <c r="V13946">
        <v>1617800</v>
      </c>
      <c r="W13946" s="9" t="str">
        <f t="shared" si="221"/>
        <v>ETR</v>
      </c>
    </row>
    <row r="13947" spans="15:23">
      <c r="O13947" t="s">
        <v>179</v>
      </c>
      <c r="P13947" s="13">
        <v>41831</v>
      </c>
      <c r="Q13947">
        <v>78.660004000000001</v>
      </c>
      <c r="R13947">
        <v>78.940002000000007</v>
      </c>
      <c r="S13947">
        <v>77.870002999999997</v>
      </c>
      <c r="T13947">
        <v>78.019997000000004</v>
      </c>
      <c r="U13947">
        <v>56.092697000000001</v>
      </c>
      <c r="V13947">
        <v>1077400</v>
      </c>
      <c r="W13947" s="9" t="str">
        <f t="shared" si="221"/>
        <v>ETR</v>
      </c>
    </row>
    <row r="13948" spans="15:23">
      <c r="O13948" t="s">
        <v>179</v>
      </c>
      <c r="P13948" s="13">
        <v>41834</v>
      </c>
      <c r="Q13948">
        <v>78.400002000000001</v>
      </c>
      <c r="R13948">
        <v>78.440002000000007</v>
      </c>
      <c r="S13948">
        <v>77.180000000000007</v>
      </c>
      <c r="T13948">
        <v>77.199996999999996</v>
      </c>
      <c r="U13948">
        <v>55.503166</v>
      </c>
      <c r="V13948">
        <v>1332200</v>
      </c>
      <c r="W13948" s="9" t="str">
        <f t="shared" si="221"/>
        <v>ETR</v>
      </c>
    </row>
    <row r="13949" spans="15:23">
      <c r="O13949" t="s">
        <v>179</v>
      </c>
      <c r="P13949" s="13">
        <v>41835</v>
      </c>
      <c r="Q13949">
        <v>77.410004000000001</v>
      </c>
      <c r="R13949">
        <v>77.629997000000003</v>
      </c>
      <c r="S13949">
        <v>77</v>
      </c>
      <c r="T13949">
        <v>77.529999000000004</v>
      </c>
      <c r="U13949">
        <v>55.740433000000003</v>
      </c>
      <c r="V13949">
        <v>1622400</v>
      </c>
      <c r="W13949" s="9" t="str">
        <f t="shared" si="221"/>
        <v>ETR</v>
      </c>
    </row>
    <row r="13950" spans="15:23">
      <c r="O13950" t="s">
        <v>179</v>
      </c>
      <c r="P13950" s="13">
        <v>41836</v>
      </c>
      <c r="Q13950">
        <v>77.620002999999997</v>
      </c>
      <c r="R13950">
        <v>78.010002</v>
      </c>
      <c r="S13950">
        <v>77.110000999999997</v>
      </c>
      <c r="T13950">
        <v>77.949996999999996</v>
      </c>
      <c r="U13950">
        <v>56.042389</v>
      </c>
      <c r="V13950">
        <v>1638700</v>
      </c>
      <c r="W13950" s="9" t="str">
        <f t="shared" si="221"/>
        <v>ETR</v>
      </c>
    </row>
    <row r="13951" spans="15:23">
      <c r="O13951" t="s">
        <v>179</v>
      </c>
      <c r="P13951" s="13">
        <v>41837</v>
      </c>
      <c r="Q13951">
        <v>77.150002000000001</v>
      </c>
      <c r="R13951">
        <v>77.610000999999997</v>
      </c>
      <c r="S13951">
        <v>76.190002000000007</v>
      </c>
      <c r="T13951">
        <v>76.269997000000004</v>
      </c>
      <c r="U13951">
        <v>54.834530000000001</v>
      </c>
      <c r="V13951">
        <v>1758900</v>
      </c>
      <c r="W13951" s="9" t="str">
        <f t="shared" si="221"/>
        <v>ETR</v>
      </c>
    </row>
    <row r="13952" spans="15:23">
      <c r="O13952" t="s">
        <v>179</v>
      </c>
      <c r="P13952" s="13">
        <v>41838</v>
      </c>
      <c r="Q13952">
        <v>77</v>
      </c>
      <c r="R13952">
        <v>77.269997000000004</v>
      </c>
      <c r="S13952">
        <v>75.949996999999996</v>
      </c>
      <c r="T13952">
        <v>77.220000999999996</v>
      </c>
      <c r="U13952">
        <v>55.517558999999999</v>
      </c>
      <c r="V13952">
        <v>1544100</v>
      </c>
      <c r="W13952" s="9" t="str">
        <f t="shared" si="221"/>
        <v>ETR</v>
      </c>
    </row>
    <row r="13953" spans="15:23">
      <c r="O13953" t="s">
        <v>179</v>
      </c>
      <c r="P13953" s="13">
        <v>41841</v>
      </c>
      <c r="Q13953">
        <v>77.050003000000004</v>
      </c>
      <c r="R13953">
        <v>77.470000999999996</v>
      </c>
      <c r="S13953">
        <v>76.709998999999996</v>
      </c>
      <c r="T13953">
        <v>77.349997999999999</v>
      </c>
      <c r="U13953">
        <v>55.611018999999999</v>
      </c>
      <c r="V13953">
        <v>1506000</v>
      </c>
      <c r="W13953" s="9" t="str">
        <f t="shared" si="221"/>
        <v>ETR</v>
      </c>
    </row>
    <row r="13954" spans="15:23">
      <c r="O13954" t="s">
        <v>179</v>
      </c>
      <c r="P13954" s="13">
        <v>41842</v>
      </c>
      <c r="Q13954">
        <v>77.510002</v>
      </c>
      <c r="R13954">
        <v>77.849997999999999</v>
      </c>
      <c r="S13954">
        <v>75.970000999999996</v>
      </c>
      <c r="T13954">
        <v>76</v>
      </c>
      <c r="U13954">
        <v>54.640427000000003</v>
      </c>
      <c r="V13954">
        <v>2177800</v>
      </c>
      <c r="W13954" s="9" t="str">
        <f t="shared" si="221"/>
        <v>ETR</v>
      </c>
    </row>
    <row r="13955" spans="15:23">
      <c r="O13955" t="s">
        <v>179</v>
      </c>
      <c r="P13955" s="13">
        <v>41843</v>
      </c>
      <c r="Q13955">
        <v>76.120002999999997</v>
      </c>
      <c r="R13955">
        <v>76.269997000000004</v>
      </c>
      <c r="S13955">
        <v>75.569999999999993</v>
      </c>
      <c r="T13955">
        <v>75.639999000000003</v>
      </c>
      <c r="U13955">
        <v>54.381591999999998</v>
      </c>
      <c r="V13955">
        <v>2310500</v>
      </c>
      <c r="W13955" s="9" t="str">
        <f t="shared" si="221"/>
        <v>ETR</v>
      </c>
    </row>
    <row r="13956" spans="15:23">
      <c r="O13956" t="s">
        <v>179</v>
      </c>
      <c r="P13956" s="13">
        <v>41844</v>
      </c>
      <c r="Q13956">
        <v>75.459998999999996</v>
      </c>
      <c r="R13956">
        <v>76.430000000000007</v>
      </c>
      <c r="S13956">
        <v>75.459998999999996</v>
      </c>
      <c r="T13956">
        <v>76.349997999999999</v>
      </c>
      <c r="U13956">
        <v>54.892048000000003</v>
      </c>
      <c r="V13956">
        <v>2139200</v>
      </c>
      <c r="W13956" s="9" t="str">
        <f t="shared" si="221"/>
        <v>ETR</v>
      </c>
    </row>
    <row r="13957" spans="15:23">
      <c r="O13957" t="s">
        <v>179</v>
      </c>
      <c r="P13957" s="13">
        <v>41845</v>
      </c>
      <c r="Q13957">
        <v>76.389999000000003</v>
      </c>
      <c r="R13957">
        <v>76.779999000000004</v>
      </c>
      <c r="S13957">
        <v>75.360000999999997</v>
      </c>
      <c r="T13957">
        <v>75.480002999999996</v>
      </c>
      <c r="U13957">
        <v>54.266579</v>
      </c>
      <c r="V13957">
        <v>1449900</v>
      </c>
      <c r="W13957" s="9" t="str">
        <f t="shared" ref="W13957:W14020" si="222">IFERROR(VLOOKUP(O13957,$B$4:$B$17,1,FALSE),"Delete")</f>
        <v>ETR</v>
      </c>
    </row>
    <row r="13958" spans="15:23">
      <c r="O13958" t="s">
        <v>179</v>
      </c>
      <c r="P13958" s="13">
        <v>41848</v>
      </c>
      <c r="Q13958">
        <v>75.529999000000004</v>
      </c>
      <c r="R13958">
        <v>76.690002000000007</v>
      </c>
      <c r="S13958">
        <v>75.400002000000001</v>
      </c>
      <c r="T13958">
        <v>76.349997999999999</v>
      </c>
      <c r="U13958">
        <v>54.892048000000003</v>
      </c>
      <c r="V13958">
        <v>1907100</v>
      </c>
      <c r="W13958" s="9" t="str">
        <f t="shared" si="222"/>
        <v>ETR</v>
      </c>
    </row>
    <row r="13959" spans="15:23">
      <c r="O13959" t="s">
        <v>179</v>
      </c>
      <c r="P13959" s="13">
        <v>41849</v>
      </c>
      <c r="Q13959">
        <v>76.459998999999996</v>
      </c>
      <c r="R13959">
        <v>76.459998999999996</v>
      </c>
      <c r="S13959">
        <v>74.440002000000007</v>
      </c>
      <c r="T13959">
        <v>74.989998</v>
      </c>
      <c r="U13959">
        <v>53.914295000000003</v>
      </c>
      <c r="V13959">
        <v>2322400</v>
      </c>
      <c r="W13959" s="9" t="str">
        <f t="shared" si="222"/>
        <v>ETR</v>
      </c>
    </row>
    <row r="13960" spans="15:23">
      <c r="O13960" t="s">
        <v>179</v>
      </c>
      <c r="P13960" s="13">
        <v>41850</v>
      </c>
      <c r="Q13960">
        <v>75.010002</v>
      </c>
      <c r="R13960">
        <v>75.510002</v>
      </c>
      <c r="S13960">
        <v>73.559997999999993</v>
      </c>
      <c r="T13960">
        <v>74.160004000000001</v>
      </c>
      <c r="U13960">
        <v>53.317570000000003</v>
      </c>
      <c r="V13960">
        <v>2102900</v>
      </c>
      <c r="W13960" s="9" t="str">
        <f t="shared" si="222"/>
        <v>ETR</v>
      </c>
    </row>
    <row r="13961" spans="15:23">
      <c r="O13961" t="s">
        <v>179</v>
      </c>
      <c r="P13961" s="13">
        <v>41851</v>
      </c>
      <c r="Q13961">
        <v>73.910004000000001</v>
      </c>
      <c r="R13961">
        <v>74.110000999999997</v>
      </c>
      <c r="S13961">
        <v>72.809997999999993</v>
      </c>
      <c r="T13961">
        <v>72.830001999999993</v>
      </c>
      <c r="U13961">
        <v>52.361362</v>
      </c>
      <c r="V13961">
        <v>1323900</v>
      </c>
      <c r="W13961" s="9" t="str">
        <f t="shared" si="222"/>
        <v>ETR</v>
      </c>
    </row>
    <row r="13962" spans="15:23">
      <c r="O13962" t="s">
        <v>179</v>
      </c>
      <c r="P13962" s="13">
        <v>41852</v>
      </c>
      <c r="Q13962">
        <v>72.879997000000003</v>
      </c>
      <c r="R13962">
        <v>73.620002999999997</v>
      </c>
      <c r="S13962">
        <v>72.760002</v>
      </c>
      <c r="T13962">
        <v>72.989998</v>
      </c>
      <c r="U13962">
        <v>52.476363999999997</v>
      </c>
      <c r="V13962">
        <v>1552500</v>
      </c>
      <c r="W13962" s="9" t="str">
        <f t="shared" si="222"/>
        <v>ETR</v>
      </c>
    </row>
    <row r="13963" spans="15:23">
      <c r="O13963" t="s">
        <v>179</v>
      </c>
      <c r="P13963" s="13">
        <v>41855</v>
      </c>
      <c r="Q13963">
        <v>72.919998000000007</v>
      </c>
      <c r="R13963">
        <v>72.980002999999996</v>
      </c>
      <c r="S13963">
        <v>71.120002999999997</v>
      </c>
      <c r="T13963">
        <v>72.430000000000007</v>
      </c>
      <c r="U13963">
        <v>52.073765000000002</v>
      </c>
      <c r="V13963">
        <v>4022300</v>
      </c>
      <c r="W13963" s="9" t="str">
        <f t="shared" si="222"/>
        <v>ETR</v>
      </c>
    </row>
    <row r="13964" spans="15:23">
      <c r="O13964" t="s">
        <v>179</v>
      </c>
      <c r="P13964" s="13">
        <v>41856</v>
      </c>
      <c r="Q13964">
        <v>72.180000000000007</v>
      </c>
      <c r="R13964">
        <v>73.080001999999993</v>
      </c>
      <c r="S13964">
        <v>71.819999999999993</v>
      </c>
      <c r="T13964">
        <v>72.120002999999997</v>
      </c>
      <c r="U13964">
        <v>51.850890999999997</v>
      </c>
      <c r="V13964">
        <v>2417900</v>
      </c>
      <c r="W13964" s="9" t="str">
        <f t="shared" si="222"/>
        <v>ETR</v>
      </c>
    </row>
    <row r="13965" spans="15:23">
      <c r="O13965" t="s">
        <v>179</v>
      </c>
      <c r="P13965" s="13">
        <v>41857</v>
      </c>
      <c r="Q13965">
        <v>71.900002000000001</v>
      </c>
      <c r="R13965">
        <v>71.919998000000007</v>
      </c>
      <c r="S13965">
        <v>70.699996999999996</v>
      </c>
      <c r="T13965">
        <v>70.819999999999993</v>
      </c>
      <c r="U13965">
        <v>50.916252</v>
      </c>
      <c r="V13965">
        <v>2524000</v>
      </c>
      <c r="W13965" s="9" t="str">
        <f t="shared" si="222"/>
        <v>ETR</v>
      </c>
    </row>
    <row r="13966" spans="15:23">
      <c r="O13966" t="s">
        <v>179</v>
      </c>
      <c r="P13966" s="13">
        <v>41858</v>
      </c>
      <c r="Q13966">
        <v>71.050003000000004</v>
      </c>
      <c r="R13966">
        <v>71.910004000000001</v>
      </c>
      <c r="S13966">
        <v>71.050003000000004</v>
      </c>
      <c r="T13966">
        <v>71.569999999999993</v>
      </c>
      <c r="U13966">
        <v>51.455466999999999</v>
      </c>
      <c r="V13966">
        <v>1448000</v>
      </c>
      <c r="W13966" s="9" t="str">
        <f t="shared" si="222"/>
        <v>ETR</v>
      </c>
    </row>
    <row r="13967" spans="15:23">
      <c r="O13967" t="s">
        <v>179</v>
      </c>
      <c r="P13967" s="13">
        <v>41859</v>
      </c>
      <c r="Q13967">
        <v>71.75</v>
      </c>
      <c r="R13967">
        <v>72.720000999999996</v>
      </c>
      <c r="S13967">
        <v>71.75</v>
      </c>
      <c r="T13967">
        <v>72.680000000000007</v>
      </c>
      <c r="U13967">
        <v>52.253512999999998</v>
      </c>
      <c r="V13967">
        <v>1286500</v>
      </c>
      <c r="W13967" s="9" t="str">
        <f t="shared" si="222"/>
        <v>ETR</v>
      </c>
    </row>
    <row r="13968" spans="15:23">
      <c r="O13968" t="s">
        <v>179</v>
      </c>
      <c r="P13968" s="13">
        <v>41862</v>
      </c>
      <c r="Q13968">
        <v>72.650002000000001</v>
      </c>
      <c r="R13968">
        <v>73.349997999999999</v>
      </c>
      <c r="S13968">
        <v>72.440002000000007</v>
      </c>
      <c r="T13968">
        <v>72.550003000000004</v>
      </c>
      <c r="U13968">
        <v>52.160049000000001</v>
      </c>
      <c r="V13968">
        <v>1349000</v>
      </c>
      <c r="W13968" s="9" t="str">
        <f t="shared" si="222"/>
        <v>ETR</v>
      </c>
    </row>
    <row r="13969" spans="15:23">
      <c r="O13969" t="s">
        <v>179</v>
      </c>
      <c r="P13969" s="13">
        <v>41863</v>
      </c>
      <c r="Q13969">
        <v>71.550003000000004</v>
      </c>
      <c r="R13969">
        <v>71.860000999999997</v>
      </c>
      <c r="S13969">
        <v>71.260002</v>
      </c>
      <c r="T13969">
        <v>71.419998000000007</v>
      </c>
      <c r="U13969">
        <v>51.941837</v>
      </c>
      <c r="V13969">
        <v>1128500</v>
      </c>
      <c r="W13969" s="9" t="str">
        <f t="shared" si="222"/>
        <v>ETR</v>
      </c>
    </row>
    <row r="13970" spans="15:23">
      <c r="O13970" t="s">
        <v>179</v>
      </c>
      <c r="P13970" s="13">
        <v>41864</v>
      </c>
      <c r="Q13970">
        <v>71.459998999999996</v>
      </c>
      <c r="R13970">
        <v>72.089995999999999</v>
      </c>
      <c r="S13970">
        <v>71.139999000000003</v>
      </c>
      <c r="T13970">
        <v>71.919998000000007</v>
      </c>
      <c r="U13970">
        <v>52.305484999999997</v>
      </c>
      <c r="V13970">
        <v>1564300</v>
      </c>
      <c r="W13970" s="9" t="str">
        <f t="shared" si="222"/>
        <v>ETR</v>
      </c>
    </row>
    <row r="13971" spans="15:23">
      <c r="O13971" t="s">
        <v>179</v>
      </c>
      <c r="P13971" s="13">
        <v>41865</v>
      </c>
      <c r="Q13971">
        <v>71.849997999999999</v>
      </c>
      <c r="R13971">
        <v>73.220000999999996</v>
      </c>
      <c r="S13971">
        <v>71.849997999999999</v>
      </c>
      <c r="T13971">
        <v>73.010002</v>
      </c>
      <c r="U13971">
        <v>53.098232000000003</v>
      </c>
      <c r="V13971">
        <v>1667000</v>
      </c>
      <c r="W13971" s="9" t="str">
        <f t="shared" si="222"/>
        <v>ETR</v>
      </c>
    </row>
    <row r="13972" spans="15:23">
      <c r="O13972" t="s">
        <v>179</v>
      </c>
      <c r="P13972" s="13">
        <v>41866</v>
      </c>
      <c r="Q13972">
        <v>73.010002</v>
      </c>
      <c r="R13972">
        <v>73.639999000000003</v>
      </c>
      <c r="S13972">
        <v>72.349997999999999</v>
      </c>
      <c r="T13972">
        <v>72.819999999999993</v>
      </c>
      <c r="U13972">
        <v>52.960045000000001</v>
      </c>
      <c r="V13972">
        <v>1255200</v>
      </c>
      <c r="W13972" s="9" t="str">
        <f t="shared" si="222"/>
        <v>ETR</v>
      </c>
    </row>
    <row r="13973" spans="15:23">
      <c r="O13973" t="s">
        <v>179</v>
      </c>
      <c r="P13973" s="13">
        <v>41869</v>
      </c>
      <c r="Q13973">
        <v>72.900002000000001</v>
      </c>
      <c r="R13973">
        <v>73.199996999999996</v>
      </c>
      <c r="S13973">
        <v>72.569999999999993</v>
      </c>
      <c r="T13973">
        <v>72.75</v>
      </c>
      <c r="U13973">
        <v>52.909137999999999</v>
      </c>
      <c r="V13973">
        <v>783900</v>
      </c>
      <c r="W13973" s="9" t="str">
        <f t="shared" si="222"/>
        <v>ETR</v>
      </c>
    </row>
    <row r="13974" spans="15:23">
      <c r="O13974" t="s">
        <v>179</v>
      </c>
      <c r="P13974" s="13">
        <v>41870</v>
      </c>
      <c r="Q13974">
        <v>72.889999000000003</v>
      </c>
      <c r="R13974">
        <v>73.970000999999996</v>
      </c>
      <c r="S13974">
        <v>72.800003000000004</v>
      </c>
      <c r="T13974">
        <v>73.959998999999996</v>
      </c>
      <c r="U13974">
        <v>53.789138999999999</v>
      </c>
      <c r="V13974">
        <v>1120200</v>
      </c>
      <c r="W13974" s="9" t="str">
        <f t="shared" si="222"/>
        <v>ETR</v>
      </c>
    </row>
    <row r="13975" spans="15:23">
      <c r="O13975" t="s">
        <v>179</v>
      </c>
      <c r="P13975" s="13">
        <v>41871</v>
      </c>
      <c r="Q13975">
        <v>74.110000999999997</v>
      </c>
      <c r="R13975">
        <v>75.180000000000007</v>
      </c>
      <c r="S13975">
        <v>73.639999000000003</v>
      </c>
      <c r="T13975">
        <v>75.110000999999997</v>
      </c>
      <c r="U13975">
        <v>54.625500000000002</v>
      </c>
      <c r="V13975">
        <v>2191700</v>
      </c>
      <c r="W13975" s="9" t="str">
        <f t="shared" si="222"/>
        <v>ETR</v>
      </c>
    </row>
    <row r="13976" spans="15:23">
      <c r="O13976" t="s">
        <v>179</v>
      </c>
      <c r="P13976" s="13">
        <v>41872</v>
      </c>
      <c r="Q13976">
        <v>74.940002000000007</v>
      </c>
      <c r="R13976">
        <v>75.800003000000004</v>
      </c>
      <c r="S13976">
        <v>74.540001000000004</v>
      </c>
      <c r="T13976">
        <v>74.819999999999993</v>
      </c>
      <c r="U13976">
        <v>54.414585000000002</v>
      </c>
      <c r="V13976">
        <v>1199900</v>
      </c>
      <c r="W13976" s="9" t="str">
        <f t="shared" si="222"/>
        <v>ETR</v>
      </c>
    </row>
    <row r="13977" spans="15:23">
      <c r="O13977" t="s">
        <v>179</v>
      </c>
      <c r="P13977" s="13">
        <v>41873</v>
      </c>
      <c r="Q13977">
        <v>74.910004000000001</v>
      </c>
      <c r="R13977">
        <v>75.139999000000003</v>
      </c>
      <c r="S13977">
        <v>74.080001999999993</v>
      </c>
      <c r="T13977">
        <v>74.569999999999993</v>
      </c>
      <c r="U13977">
        <v>54.232776999999999</v>
      </c>
      <c r="V13977">
        <v>936600</v>
      </c>
      <c r="W13977" s="9" t="str">
        <f t="shared" si="222"/>
        <v>ETR</v>
      </c>
    </row>
    <row r="13978" spans="15:23">
      <c r="O13978" t="s">
        <v>179</v>
      </c>
      <c r="P13978" s="13">
        <v>41876</v>
      </c>
      <c r="Q13978">
        <v>74.680000000000007</v>
      </c>
      <c r="R13978">
        <v>75.639999000000003</v>
      </c>
      <c r="S13978">
        <v>74.599997999999999</v>
      </c>
      <c r="T13978">
        <v>75.580001999999993</v>
      </c>
      <c r="U13978">
        <v>54.967319000000003</v>
      </c>
      <c r="V13978">
        <v>1191200</v>
      </c>
      <c r="W13978" s="9" t="str">
        <f t="shared" si="222"/>
        <v>ETR</v>
      </c>
    </row>
    <row r="13979" spans="15:23">
      <c r="O13979" t="s">
        <v>179</v>
      </c>
      <c r="P13979" s="13">
        <v>41877</v>
      </c>
      <c r="Q13979">
        <v>75.430000000000007</v>
      </c>
      <c r="R13979">
        <v>75.769997000000004</v>
      </c>
      <c r="S13979">
        <v>74.319999999999993</v>
      </c>
      <c r="T13979">
        <v>74.470000999999996</v>
      </c>
      <c r="U13979">
        <v>54.160038</v>
      </c>
      <c r="V13979">
        <v>1286300</v>
      </c>
      <c r="W13979" s="9" t="str">
        <f t="shared" si="222"/>
        <v>ETR</v>
      </c>
    </row>
    <row r="13980" spans="15:23">
      <c r="O13980" t="s">
        <v>179</v>
      </c>
      <c r="P13980" s="13">
        <v>41878</v>
      </c>
      <c r="Q13980">
        <v>74.879997000000003</v>
      </c>
      <c r="R13980">
        <v>75.540001000000004</v>
      </c>
      <c r="S13980">
        <v>74.559997999999993</v>
      </c>
      <c r="T13980">
        <v>75.480002999999996</v>
      </c>
      <c r="U13980">
        <v>54.894599999999997</v>
      </c>
      <c r="V13980">
        <v>929700</v>
      </c>
      <c r="W13980" s="9" t="str">
        <f t="shared" si="222"/>
        <v>ETR</v>
      </c>
    </row>
    <row r="13981" spans="15:23">
      <c r="O13981" t="s">
        <v>179</v>
      </c>
      <c r="P13981" s="13">
        <v>41879</v>
      </c>
      <c r="Q13981">
        <v>75.379997000000003</v>
      </c>
      <c r="R13981">
        <v>76.379997000000003</v>
      </c>
      <c r="S13981">
        <v>75.220000999999996</v>
      </c>
      <c r="T13981">
        <v>76.330001999999993</v>
      </c>
      <c r="U13981">
        <v>55.512771999999998</v>
      </c>
      <c r="V13981">
        <v>852400</v>
      </c>
      <c r="W13981" s="9" t="str">
        <f t="shared" si="222"/>
        <v>ETR</v>
      </c>
    </row>
    <row r="13982" spans="15:23">
      <c r="O13982" t="s">
        <v>179</v>
      </c>
      <c r="P13982" s="13">
        <v>41880</v>
      </c>
      <c r="Q13982">
        <v>76.430000000000007</v>
      </c>
      <c r="R13982">
        <v>77.449996999999996</v>
      </c>
      <c r="S13982">
        <v>76.360000999999997</v>
      </c>
      <c r="T13982">
        <v>77.410004000000001</v>
      </c>
      <c r="U13982">
        <v>56.298222000000003</v>
      </c>
      <c r="V13982">
        <v>1353900</v>
      </c>
      <c r="W13982" s="9" t="str">
        <f t="shared" si="222"/>
        <v>ETR</v>
      </c>
    </row>
    <row r="13983" spans="15:23">
      <c r="O13983" t="s">
        <v>179</v>
      </c>
      <c r="P13983" s="13">
        <v>41884</v>
      </c>
      <c r="Q13983">
        <v>77.330001999999993</v>
      </c>
      <c r="R13983">
        <v>77.419998000000007</v>
      </c>
      <c r="S13983">
        <v>75.889999000000003</v>
      </c>
      <c r="T13983">
        <v>76.379997000000003</v>
      </c>
      <c r="U13983">
        <v>55.549140999999999</v>
      </c>
      <c r="V13983">
        <v>1959800</v>
      </c>
      <c r="W13983" s="9" t="str">
        <f t="shared" si="222"/>
        <v>ETR</v>
      </c>
    </row>
    <row r="13984" spans="15:23">
      <c r="O13984" t="s">
        <v>179</v>
      </c>
      <c r="P13984" s="13">
        <v>41885</v>
      </c>
      <c r="Q13984">
        <v>76.550003000000004</v>
      </c>
      <c r="R13984">
        <v>77.5</v>
      </c>
      <c r="S13984">
        <v>76.550003000000004</v>
      </c>
      <c r="T13984">
        <v>77.139999000000003</v>
      </c>
      <c r="U13984">
        <v>56.101868000000003</v>
      </c>
      <c r="V13984">
        <v>887700</v>
      </c>
      <c r="W13984" s="9" t="str">
        <f t="shared" si="222"/>
        <v>ETR</v>
      </c>
    </row>
    <row r="13985" spans="15:23">
      <c r="O13985" t="s">
        <v>179</v>
      </c>
      <c r="P13985" s="13">
        <v>41886</v>
      </c>
      <c r="Q13985">
        <v>77.010002</v>
      </c>
      <c r="R13985">
        <v>77.290001000000004</v>
      </c>
      <c r="S13985">
        <v>76.459998999999996</v>
      </c>
      <c r="T13985">
        <v>76.860000999999997</v>
      </c>
      <c r="U13985">
        <v>55.898220000000002</v>
      </c>
      <c r="V13985">
        <v>1804400</v>
      </c>
      <c r="W13985" s="9" t="str">
        <f t="shared" si="222"/>
        <v>ETR</v>
      </c>
    </row>
    <row r="13986" spans="15:23">
      <c r="O13986" t="s">
        <v>179</v>
      </c>
      <c r="P13986" s="13">
        <v>41887</v>
      </c>
      <c r="Q13986">
        <v>76.970000999999996</v>
      </c>
      <c r="R13986">
        <v>77.639999000000003</v>
      </c>
      <c r="S13986">
        <v>76.599997999999999</v>
      </c>
      <c r="T13986">
        <v>77.410004000000001</v>
      </c>
      <c r="U13986">
        <v>56.298222000000003</v>
      </c>
      <c r="V13986">
        <v>1385600</v>
      </c>
      <c r="W13986" s="9" t="str">
        <f t="shared" si="222"/>
        <v>ETR</v>
      </c>
    </row>
    <row r="13987" spans="15:23">
      <c r="O13987" t="s">
        <v>179</v>
      </c>
      <c r="P13987" s="13">
        <v>41890</v>
      </c>
      <c r="Q13987">
        <v>77.480002999999996</v>
      </c>
      <c r="R13987">
        <v>77.559997999999993</v>
      </c>
      <c r="S13987">
        <v>76.059997999999993</v>
      </c>
      <c r="T13987">
        <v>76.349997999999999</v>
      </c>
      <c r="U13987">
        <v>55.527312999999999</v>
      </c>
      <c r="V13987">
        <v>1194300</v>
      </c>
      <c r="W13987" s="9" t="str">
        <f t="shared" si="222"/>
        <v>ETR</v>
      </c>
    </row>
    <row r="13988" spans="15:23">
      <c r="O13988" t="s">
        <v>179</v>
      </c>
      <c r="P13988" s="13">
        <v>41891</v>
      </c>
      <c r="Q13988">
        <v>76.120002999999997</v>
      </c>
      <c r="R13988">
        <v>76.709998999999996</v>
      </c>
      <c r="S13988">
        <v>75.559997999999993</v>
      </c>
      <c r="T13988">
        <v>76.129997000000003</v>
      </c>
      <c r="U13988">
        <v>55.367317</v>
      </c>
      <c r="V13988">
        <v>1297000</v>
      </c>
      <c r="W13988" s="9" t="str">
        <f t="shared" si="222"/>
        <v>ETR</v>
      </c>
    </row>
    <row r="13989" spans="15:23">
      <c r="O13989" t="s">
        <v>179</v>
      </c>
      <c r="P13989" s="13">
        <v>41892</v>
      </c>
      <c r="Q13989">
        <v>76.180000000000007</v>
      </c>
      <c r="R13989">
        <v>76.349997999999999</v>
      </c>
      <c r="S13989">
        <v>75.580001999999993</v>
      </c>
      <c r="T13989">
        <v>76.160004000000001</v>
      </c>
      <c r="U13989">
        <v>55.389144999999999</v>
      </c>
      <c r="V13989">
        <v>831900</v>
      </c>
      <c r="W13989" s="9" t="str">
        <f t="shared" si="222"/>
        <v>ETR</v>
      </c>
    </row>
    <row r="13990" spans="15:23">
      <c r="O13990" t="s">
        <v>179</v>
      </c>
      <c r="P13990" s="13">
        <v>41893</v>
      </c>
      <c r="Q13990">
        <v>76.190002000000007</v>
      </c>
      <c r="R13990">
        <v>77.080001999999993</v>
      </c>
      <c r="S13990">
        <v>75.900002000000001</v>
      </c>
      <c r="T13990">
        <v>77.059997999999993</v>
      </c>
      <c r="U13990">
        <v>56.043694000000002</v>
      </c>
      <c r="V13990">
        <v>984900</v>
      </c>
      <c r="W13990" s="9" t="str">
        <f t="shared" si="222"/>
        <v>ETR</v>
      </c>
    </row>
    <row r="13991" spans="15:23">
      <c r="O13991" t="s">
        <v>179</v>
      </c>
      <c r="P13991" s="13">
        <v>41894</v>
      </c>
      <c r="Q13991">
        <v>76.540001000000004</v>
      </c>
      <c r="R13991">
        <v>76.650002000000001</v>
      </c>
      <c r="S13991">
        <v>75.290001000000004</v>
      </c>
      <c r="T13991">
        <v>75.480002999999996</v>
      </c>
      <c r="U13991">
        <v>54.894599999999997</v>
      </c>
      <c r="V13991">
        <v>844300</v>
      </c>
      <c r="W13991" s="9" t="str">
        <f t="shared" si="222"/>
        <v>ETR</v>
      </c>
    </row>
    <row r="13992" spans="15:23">
      <c r="O13992" t="s">
        <v>179</v>
      </c>
      <c r="P13992" s="13">
        <v>41897</v>
      </c>
      <c r="Q13992">
        <v>75.680000000000007</v>
      </c>
      <c r="R13992">
        <v>76.430000000000007</v>
      </c>
      <c r="S13992">
        <v>75.550003000000004</v>
      </c>
      <c r="T13992">
        <v>75.949996999999996</v>
      </c>
      <c r="U13992">
        <v>55.236401000000001</v>
      </c>
      <c r="V13992">
        <v>1340400</v>
      </c>
      <c r="W13992" s="9" t="str">
        <f t="shared" si="222"/>
        <v>ETR</v>
      </c>
    </row>
    <row r="13993" spans="15:23">
      <c r="O13993" t="s">
        <v>179</v>
      </c>
      <c r="P13993" s="13">
        <v>41898</v>
      </c>
      <c r="Q13993">
        <v>75.849997999999999</v>
      </c>
      <c r="R13993">
        <v>77.489998</v>
      </c>
      <c r="S13993">
        <v>75.709998999999996</v>
      </c>
      <c r="T13993">
        <v>77.010002</v>
      </c>
      <c r="U13993">
        <v>56.007323999999997</v>
      </c>
      <c r="V13993">
        <v>1194800</v>
      </c>
      <c r="W13993" s="9" t="str">
        <f t="shared" si="222"/>
        <v>ETR</v>
      </c>
    </row>
    <row r="13994" spans="15:23">
      <c r="O13994" t="s">
        <v>179</v>
      </c>
      <c r="P13994" s="13">
        <v>41899</v>
      </c>
      <c r="Q13994">
        <v>77.220000999999996</v>
      </c>
      <c r="R13994">
        <v>77.459998999999996</v>
      </c>
      <c r="S13994">
        <v>76.239998</v>
      </c>
      <c r="T13994">
        <v>76.519997000000004</v>
      </c>
      <c r="U13994">
        <v>55.650955000000003</v>
      </c>
      <c r="V13994">
        <v>1080300</v>
      </c>
      <c r="W13994" s="9" t="str">
        <f t="shared" si="222"/>
        <v>ETR</v>
      </c>
    </row>
    <row r="13995" spans="15:23">
      <c r="O13995" t="s">
        <v>179</v>
      </c>
      <c r="P13995" s="13">
        <v>41900</v>
      </c>
      <c r="Q13995">
        <v>76.690002000000007</v>
      </c>
      <c r="R13995">
        <v>77.029999000000004</v>
      </c>
      <c r="S13995">
        <v>75.599997999999999</v>
      </c>
      <c r="T13995">
        <v>75.839995999999999</v>
      </c>
      <c r="U13995">
        <v>55.156399</v>
      </c>
      <c r="V13995">
        <v>930200</v>
      </c>
      <c r="W13995" s="9" t="str">
        <f t="shared" si="222"/>
        <v>ETR</v>
      </c>
    </row>
    <row r="13996" spans="15:23">
      <c r="O13996" t="s">
        <v>179</v>
      </c>
      <c r="P13996" s="13">
        <v>41901</v>
      </c>
      <c r="Q13996">
        <v>76.129997000000003</v>
      </c>
      <c r="R13996">
        <v>76.879997000000003</v>
      </c>
      <c r="S13996">
        <v>75.860000999999997</v>
      </c>
      <c r="T13996">
        <v>76.819999999999993</v>
      </c>
      <c r="U13996">
        <v>55.869137000000002</v>
      </c>
      <c r="V13996">
        <v>1591900</v>
      </c>
      <c r="W13996" s="9" t="str">
        <f t="shared" si="222"/>
        <v>ETR</v>
      </c>
    </row>
    <row r="13997" spans="15:23">
      <c r="O13997" t="s">
        <v>179</v>
      </c>
      <c r="P13997" s="13">
        <v>41904</v>
      </c>
      <c r="Q13997">
        <v>76.519997000000004</v>
      </c>
      <c r="R13997">
        <v>77.559997999999993</v>
      </c>
      <c r="S13997">
        <v>76.330001999999993</v>
      </c>
      <c r="T13997">
        <v>76.989998</v>
      </c>
      <c r="U13997">
        <v>55.992775000000002</v>
      </c>
      <c r="V13997">
        <v>1196800</v>
      </c>
      <c r="W13997" s="9" t="str">
        <f t="shared" si="222"/>
        <v>ETR</v>
      </c>
    </row>
    <row r="13998" spans="15:23">
      <c r="O13998" t="s">
        <v>179</v>
      </c>
      <c r="P13998" s="13">
        <v>41905</v>
      </c>
      <c r="Q13998">
        <v>76.959998999999996</v>
      </c>
      <c r="R13998">
        <v>77.040001000000004</v>
      </c>
      <c r="S13998">
        <v>76.360000999999997</v>
      </c>
      <c r="T13998">
        <v>76.510002</v>
      </c>
      <c r="U13998">
        <v>55.643673</v>
      </c>
      <c r="V13998">
        <v>1762500</v>
      </c>
      <c r="W13998" s="9" t="str">
        <f t="shared" si="222"/>
        <v>ETR</v>
      </c>
    </row>
    <row r="13999" spans="15:23">
      <c r="O13999" t="s">
        <v>179</v>
      </c>
      <c r="P13999" s="13">
        <v>41906</v>
      </c>
      <c r="Q13999">
        <v>76.639999000000003</v>
      </c>
      <c r="R13999">
        <v>76.720000999999996</v>
      </c>
      <c r="S13999">
        <v>76.010002</v>
      </c>
      <c r="T13999">
        <v>76.309997999999993</v>
      </c>
      <c r="U13999">
        <v>55.498226000000003</v>
      </c>
      <c r="V13999">
        <v>859100</v>
      </c>
      <c r="W13999" s="9" t="str">
        <f t="shared" si="222"/>
        <v>ETR</v>
      </c>
    </row>
    <row r="14000" spans="15:23">
      <c r="O14000" t="s">
        <v>179</v>
      </c>
      <c r="P14000" s="13">
        <v>41907</v>
      </c>
      <c r="Q14000">
        <v>76.319999999999993</v>
      </c>
      <c r="R14000">
        <v>76.529999000000004</v>
      </c>
      <c r="S14000">
        <v>75.800003000000004</v>
      </c>
      <c r="T14000">
        <v>76</v>
      </c>
      <c r="U14000">
        <v>55.272765999999997</v>
      </c>
      <c r="V14000">
        <v>1222500</v>
      </c>
      <c r="W14000" s="9" t="str">
        <f t="shared" si="222"/>
        <v>ETR</v>
      </c>
    </row>
    <row r="14001" spans="15:23">
      <c r="O14001" t="s">
        <v>179</v>
      </c>
      <c r="P14001" s="13">
        <v>41908</v>
      </c>
      <c r="Q14001">
        <v>76.099997999999999</v>
      </c>
      <c r="R14001">
        <v>76.449996999999996</v>
      </c>
      <c r="S14001">
        <v>75.430000000000007</v>
      </c>
      <c r="T14001">
        <v>76.139999000000003</v>
      </c>
      <c r="U14001">
        <v>55.374603</v>
      </c>
      <c r="V14001">
        <v>934200</v>
      </c>
      <c r="W14001" s="9" t="str">
        <f t="shared" si="222"/>
        <v>ETR</v>
      </c>
    </row>
    <row r="14002" spans="15:23">
      <c r="O14002" t="s">
        <v>179</v>
      </c>
      <c r="P14002" s="13">
        <v>41911</v>
      </c>
      <c r="Q14002">
        <v>76</v>
      </c>
      <c r="R14002">
        <v>76.769997000000004</v>
      </c>
      <c r="S14002">
        <v>75.900002000000001</v>
      </c>
      <c r="T14002">
        <v>76.739998</v>
      </c>
      <c r="U14002">
        <v>55.810963000000001</v>
      </c>
      <c r="V14002">
        <v>998000</v>
      </c>
      <c r="W14002" s="9" t="str">
        <f t="shared" si="222"/>
        <v>ETR</v>
      </c>
    </row>
    <row r="14003" spans="15:23">
      <c r="O14003" t="s">
        <v>179</v>
      </c>
      <c r="P14003" s="13">
        <v>41912</v>
      </c>
      <c r="Q14003">
        <v>76.940002000000007</v>
      </c>
      <c r="R14003">
        <v>78.370002999999997</v>
      </c>
      <c r="S14003">
        <v>76.790001000000004</v>
      </c>
      <c r="T14003">
        <v>77.330001999999993</v>
      </c>
      <c r="U14003">
        <v>56.240043999999997</v>
      </c>
      <c r="V14003">
        <v>1615800</v>
      </c>
      <c r="W14003" s="9" t="str">
        <f t="shared" si="222"/>
        <v>ETR</v>
      </c>
    </row>
    <row r="14004" spans="15:23">
      <c r="O14004" t="s">
        <v>179</v>
      </c>
      <c r="P14004" s="13">
        <v>41913</v>
      </c>
      <c r="Q14004">
        <v>77.330001999999993</v>
      </c>
      <c r="R14004">
        <v>78.699996999999996</v>
      </c>
      <c r="S14004">
        <v>77</v>
      </c>
      <c r="T14004">
        <v>78.040001000000004</v>
      </c>
      <c r="U14004">
        <v>56.756413000000002</v>
      </c>
      <c r="V14004">
        <v>1463400</v>
      </c>
      <c r="W14004" s="9" t="str">
        <f t="shared" si="222"/>
        <v>ETR</v>
      </c>
    </row>
    <row r="14005" spans="15:23">
      <c r="O14005" t="s">
        <v>179</v>
      </c>
      <c r="P14005" s="13">
        <v>41914</v>
      </c>
      <c r="Q14005">
        <v>77.790001000000004</v>
      </c>
      <c r="R14005">
        <v>78.319999999999993</v>
      </c>
      <c r="S14005">
        <v>77.319999999999993</v>
      </c>
      <c r="T14005">
        <v>77.470000999999996</v>
      </c>
      <c r="U14005">
        <v>56.341858000000002</v>
      </c>
      <c r="V14005">
        <v>1593700</v>
      </c>
      <c r="W14005" s="9" t="str">
        <f t="shared" si="222"/>
        <v>ETR</v>
      </c>
    </row>
    <row r="14006" spans="15:23">
      <c r="O14006" t="s">
        <v>179</v>
      </c>
      <c r="P14006" s="13">
        <v>41915</v>
      </c>
      <c r="Q14006">
        <v>77.680000000000007</v>
      </c>
      <c r="R14006">
        <v>77.989998</v>
      </c>
      <c r="S14006">
        <v>76.510002</v>
      </c>
      <c r="T14006">
        <v>77.819999999999993</v>
      </c>
      <c r="U14006">
        <v>56.596412999999998</v>
      </c>
      <c r="V14006">
        <v>1149700</v>
      </c>
      <c r="W14006" s="9" t="str">
        <f t="shared" si="222"/>
        <v>ETR</v>
      </c>
    </row>
    <row r="14007" spans="15:23">
      <c r="O14007" t="s">
        <v>179</v>
      </c>
      <c r="P14007" s="13">
        <v>41918</v>
      </c>
      <c r="Q14007">
        <v>77.900002000000001</v>
      </c>
      <c r="R14007">
        <v>78.279999000000004</v>
      </c>
      <c r="S14007">
        <v>77.470000999999996</v>
      </c>
      <c r="T14007">
        <v>77.709998999999996</v>
      </c>
      <c r="U14007">
        <v>56.516410999999998</v>
      </c>
      <c r="V14007">
        <v>907200</v>
      </c>
      <c r="W14007" s="9" t="str">
        <f t="shared" si="222"/>
        <v>ETR</v>
      </c>
    </row>
    <row r="14008" spans="15:23">
      <c r="O14008" t="s">
        <v>179</v>
      </c>
      <c r="P14008" s="13">
        <v>41919</v>
      </c>
      <c r="Q14008">
        <v>77.5</v>
      </c>
      <c r="R14008">
        <v>78.839995999999999</v>
      </c>
      <c r="S14008">
        <v>77.370002999999997</v>
      </c>
      <c r="T14008">
        <v>77.809997999999993</v>
      </c>
      <c r="U14008">
        <v>56.589142000000002</v>
      </c>
      <c r="V14008">
        <v>1612700</v>
      </c>
      <c r="W14008" s="9" t="str">
        <f t="shared" si="222"/>
        <v>ETR</v>
      </c>
    </row>
    <row r="14009" spans="15:23">
      <c r="O14009" t="s">
        <v>179</v>
      </c>
      <c r="P14009" s="13">
        <v>41920</v>
      </c>
      <c r="Q14009">
        <v>77.989998</v>
      </c>
      <c r="R14009">
        <v>79.639999000000003</v>
      </c>
      <c r="S14009">
        <v>77.809997999999993</v>
      </c>
      <c r="T14009">
        <v>79.620002999999997</v>
      </c>
      <c r="U14009">
        <v>57.905518000000001</v>
      </c>
      <c r="V14009">
        <v>1771700</v>
      </c>
      <c r="W14009" s="9" t="str">
        <f t="shared" si="222"/>
        <v>ETR</v>
      </c>
    </row>
    <row r="14010" spans="15:23">
      <c r="O14010" t="s">
        <v>179</v>
      </c>
      <c r="P14010" s="13">
        <v>41921</v>
      </c>
      <c r="Q14010">
        <v>79.050003000000004</v>
      </c>
      <c r="R14010">
        <v>79.660004000000001</v>
      </c>
      <c r="S14010">
        <v>77.440002000000007</v>
      </c>
      <c r="T14010">
        <v>77.510002</v>
      </c>
      <c r="U14010">
        <v>56.370944999999999</v>
      </c>
      <c r="V14010">
        <v>2109900</v>
      </c>
      <c r="W14010" s="9" t="str">
        <f t="shared" si="222"/>
        <v>ETR</v>
      </c>
    </row>
    <row r="14011" spans="15:23">
      <c r="O14011" t="s">
        <v>179</v>
      </c>
      <c r="P14011" s="13">
        <v>41922</v>
      </c>
      <c r="Q14011">
        <v>77.779999000000004</v>
      </c>
      <c r="R14011">
        <v>78.660004000000001</v>
      </c>
      <c r="S14011">
        <v>77.680000000000007</v>
      </c>
      <c r="T14011">
        <v>77.830001999999993</v>
      </c>
      <c r="U14011">
        <v>56.603667999999999</v>
      </c>
      <c r="V14011">
        <v>1556100</v>
      </c>
      <c r="W14011" s="9" t="str">
        <f t="shared" si="222"/>
        <v>ETR</v>
      </c>
    </row>
    <row r="14012" spans="15:23">
      <c r="O14012" t="s">
        <v>179</v>
      </c>
      <c r="P14012" s="13">
        <v>41925</v>
      </c>
      <c r="Q14012">
        <v>77.989998</v>
      </c>
      <c r="R14012">
        <v>79.569999999999993</v>
      </c>
      <c r="S14012">
        <v>77.709998999999996</v>
      </c>
      <c r="T14012">
        <v>78.680000000000007</v>
      </c>
      <c r="U14012">
        <v>57.221854999999998</v>
      </c>
      <c r="V14012">
        <v>1942500</v>
      </c>
      <c r="W14012" s="9" t="str">
        <f t="shared" si="222"/>
        <v>ETR</v>
      </c>
    </row>
    <row r="14013" spans="15:23">
      <c r="O14013" t="s">
        <v>179</v>
      </c>
      <c r="P14013" s="13">
        <v>41926</v>
      </c>
      <c r="Q14013">
        <v>79.050003000000004</v>
      </c>
      <c r="R14013">
        <v>81.589995999999999</v>
      </c>
      <c r="S14013">
        <v>78.739998</v>
      </c>
      <c r="T14013">
        <v>81.040001000000004</v>
      </c>
      <c r="U14013">
        <v>58.938206000000001</v>
      </c>
      <c r="V14013">
        <v>2777700</v>
      </c>
      <c r="W14013" s="9" t="str">
        <f t="shared" si="222"/>
        <v>ETR</v>
      </c>
    </row>
    <row r="14014" spans="15:23">
      <c r="O14014" t="s">
        <v>179</v>
      </c>
      <c r="P14014" s="13">
        <v>41927</v>
      </c>
      <c r="Q14014">
        <v>78.980002999999996</v>
      </c>
      <c r="R14014">
        <v>81.660004000000001</v>
      </c>
      <c r="S14014">
        <v>77.650002000000001</v>
      </c>
      <c r="T14014">
        <v>78.949996999999996</v>
      </c>
      <c r="U14014">
        <v>57.418205</v>
      </c>
      <c r="V14014">
        <v>2778600</v>
      </c>
      <c r="W14014" s="9" t="str">
        <f t="shared" si="222"/>
        <v>ETR</v>
      </c>
    </row>
    <row r="14015" spans="15:23">
      <c r="O14015" t="s">
        <v>179</v>
      </c>
      <c r="P14015" s="13">
        <v>41928</v>
      </c>
      <c r="Q14015">
        <v>77.870002999999997</v>
      </c>
      <c r="R14015">
        <v>79.519997000000004</v>
      </c>
      <c r="S14015">
        <v>77.050003000000004</v>
      </c>
      <c r="T14015">
        <v>79.400002000000001</v>
      </c>
      <c r="U14015">
        <v>57.745499000000002</v>
      </c>
      <c r="V14015">
        <v>1965200</v>
      </c>
      <c r="W14015" s="9" t="str">
        <f t="shared" si="222"/>
        <v>ETR</v>
      </c>
    </row>
    <row r="14016" spans="15:23">
      <c r="O14016" t="s">
        <v>179</v>
      </c>
      <c r="P14016" s="13">
        <v>41929</v>
      </c>
      <c r="Q14016">
        <v>79.800003000000004</v>
      </c>
      <c r="R14016">
        <v>79.980002999999996</v>
      </c>
      <c r="S14016">
        <v>78.040001000000004</v>
      </c>
      <c r="T14016">
        <v>79.330001999999993</v>
      </c>
      <c r="U14016">
        <v>57.694611000000002</v>
      </c>
      <c r="V14016">
        <v>2377000</v>
      </c>
      <c r="W14016" s="9" t="str">
        <f t="shared" si="222"/>
        <v>ETR</v>
      </c>
    </row>
    <row r="14017" spans="15:23">
      <c r="O14017" t="s">
        <v>179</v>
      </c>
      <c r="P14017" s="13">
        <v>41932</v>
      </c>
      <c r="Q14017">
        <v>79.290001000000004</v>
      </c>
      <c r="R14017">
        <v>79.949996999999996</v>
      </c>
      <c r="S14017">
        <v>79.099997999999999</v>
      </c>
      <c r="T14017">
        <v>79.839995999999999</v>
      </c>
      <c r="U14017">
        <v>58.065491000000002</v>
      </c>
      <c r="V14017">
        <v>1271700</v>
      </c>
      <c r="W14017" s="9" t="str">
        <f t="shared" si="222"/>
        <v>ETR</v>
      </c>
    </row>
    <row r="14018" spans="15:23">
      <c r="O14018" t="s">
        <v>179</v>
      </c>
      <c r="P14018" s="13">
        <v>41933</v>
      </c>
      <c r="Q14018">
        <v>80.059997999999993</v>
      </c>
      <c r="R14018">
        <v>80.069999999999993</v>
      </c>
      <c r="S14018">
        <v>79.400002000000001</v>
      </c>
      <c r="T14018">
        <v>80</v>
      </c>
      <c r="U14018">
        <v>58.181854000000001</v>
      </c>
      <c r="V14018">
        <v>1282600</v>
      </c>
      <c r="W14018" s="9" t="str">
        <f t="shared" si="222"/>
        <v>ETR</v>
      </c>
    </row>
    <row r="14019" spans="15:23">
      <c r="O14019" t="s">
        <v>179</v>
      </c>
      <c r="P14019" s="13">
        <v>41934</v>
      </c>
      <c r="Q14019">
        <v>80</v>
      </c>
      <c r="R14019">
        <v>81.379997000000003</v>
      </c>
      <c r="S14019">
        <v>79.959998999999996</v>
      </c>
      <c r="T14019">
        <v>80.940002000000007</v>
      </c>
      <c r="U14019">
        <v>58.865509000000003</v>
      </c>
      <c r="V14019">
        <v>1256400</v>
      </c>
      <c r="W14019" s="9" t="str">
        <f t="shared" si="222"/>
        <v>ETR</v>
      </c>
    </row>
    <row r="14020" spans="15:23">
      <c r="O14020" t="s">
        <v>179</v>
      </c>
      <c r="P14020" s="13">
        <v>41935</v>
      </c>
      <c r="Q14020">
        <v>81.489998</v>
      </c>
      <c r="R14020">
        <v>81.959998999999996</v>
      </c>
      <c r="S14020">
        <v>80.75</v>
      </c>
      <c r="T14020">
        <v>81.290001000000004</v>
      </c>
      <c r="U14020">
        <v>59.120044999999998</v>
      </c>
      <c r="V14020">
        <v>1422400</v>
      </c>
      <c r="W14020" s="9" t="str">
        <f t="shared" si="222"/>
        <v>ETR</v>
      </c>
    </row>
    <row r="14021" spans="15:23">
      <c r="O14021" t="s">
        <v>179</v>
      </c>
      <c r="P14021" s="13">
        <v>41936</v>
      </c>
      <c r="Q14021">
        <v>81.279999000000004</v>
      </c>
      <c r="R14021">
        <v>82.190002000000007</v>
      </c>
      <c r="S14021">
        <v>81.239998</v>
      </c>
      <c r="T14021">
        <v>82.139999000000003</v>
      </c>
      <c r="U14021">
        <v>59.738250999999998</v>
      </c>
      <c r="V14021">
        <v>1089000</v>
      </c>
      <c r="W14021" s="9" t="str">
        <f t="shared" ref="W14021:W14084" si="223">IFERROR(VLOOKUP(O14021,$B$4:$B$17,1,FALSE),"Delete")</f>
        <v>ETR</v>
      </c>
    </row>
    <row r="14022" spans="15:23">
      <c r="O14022" t="s">
        <v>179</v>
      </c>
      <c r="P14022" s="13">
        <v>41939</v>
      </c>
      <c r="Q14022">
        <v>82.139999000000003</v>
      </c>
      <c r="R14022">
        <v>82.650002000000001</v>
      </c>
      <c r="S14022">
        <v>81.779999000000004</v>
      </c>
      <c r="T14022">
        <v>82.110000999999997</v>
      </c>
      <c r="U14022">
        <v>59.7164</v>
      </c>
      <c r="V14022">
        <v>1636200</v>
      </c>
      <c r="W14022" s="9" t="str">
        <f t="shared" si="223"/>
        <v>ETR</v>
      </c>
    </row>
    <row r="14023" spans="15:23">
      <c r="O14023" t="s">
        <v>179</v>
      </c>
      <c r="P14023" s="13">
        <v>41940</v>
      </c>
      <c r="Q14023">
        <v>82.129997000000003</v>
      </c>
      <c r="R14023">
        <v>82.220000999999996</v>
      </c>
      <c r="S14023">
        <v>81.099997999999999</v>
      </c>
      <c r="T14023">
        <v>81.879997000000003</v>
      </c>
      <c r="U14023">
        <v>59.549126000000001</v>
      </c>
      <c r="V14023">
        <v>1885800</v>
      </c>
      <c r="W14023" s="9" t="str">
        <f t="shared" si="223"/>
        <v>ETR</v>
      </c>
    </row>
    <row r="14024" spans="15:23">
      <c r="O14024" t="s">
        <v>179</v>
      </c>
      <c r="P14024" s="13">
        <v>41941</v>
      </c>
      <c r="Q14024">
        <v>82.050003000000004</v>
      </c>
      <c r="R14024">
        <v>82.879997000000003</v>
      </c>
      <c r="S14024">
        <v>81.180000000000007</v>
      </c>
      <c r="T14024">
        <v>82.059997999999993</v>
      </c>
      <c r="U14024">
        <v>59.680042</v>
      </c>
      <c r="V14024">
        <v>1382600</v>
      </c>
      <c r="W14024" s="9" t="str">
        <f t="shared" si="223"/>
        <v>ETR</v>
      </c>
    </row>
    <row r="14025" spans="15:23">
      <c r="O14025" t="s">
        <v>179</v>
      </c>
      <c r="P14025" s="13">
        <v>41942</v>
      </c>
      <c r="Q14025">
        <v>82.459998999999996</v>
      </c>
      <c r="R14025">
        <v>84.260002</v>
      </c>
      <c r="S14025">
        <v>81.949996999999996</v>
      </c>
      <c r="T14025">
        <v>84.239998</v>
      </c>
      <c r="U14025">
        <v>61.265510999999996</v>
      </c>
      <c r="V14025">
        <v>1422900</v>
      </c>
      <c r="W14025" s="9" t="str">
        <f t="shared" si="223"/>
        <v>ETR</v>
      </c>
    </row>
    <row r="14026" spans="15:23">
      <c r="O14026" t="s">
        <v>179</v>
      </c>
      <c r="P14026" s="13">
        <v>41943</v>
      </c>
      <c r="Q14026">
        <v>84.559997999999993</v>
      </c>
      <c r="R14026">
        <v>84.580001999999993</v>
      </c>
      <c r="S14026">
        <v>83.550003000000004</v>
      </c>
      <c r="T14026">
        <v>84.019997000000004</v>
      </c>
      <c r="U14026">
        <v>61.105507000000003</v>
      </c>
      <c r="V14026">
        <v>2165400</v>
      </c>
      <c r="W14026" s="9" t="str">
        <f t="shared" si="223"/>
        <v>ETR</v>
      </c>
    </row>
    <row r="14027" spans="15:23">
      <c r="O14027" t="s">
        <v>179</v>
      </c>
      <c r="P14027" s="13">
        <v>41946</v>
      </c>
      <c r="Q14027">
        <v>84.300003000000004</v>
      </c>
      <c r="R14027">
        <v>84.309997999999993</v>
      </c>
      <c r="S14027">
        <v>83.480002999999996</v>
      </c>
      <c r="T14027">
        <v>83.849997999999999</v>
      </c>
      <c r="U14027">
        <v>60.981876</v>
      </c>
      <c r="V14027">
        <v>2165200</v>
      </c>
      <c r="W14027" s="9" t="str">
        <f t="shared" si="223"/>
        <v>ETR</v>
      </c>
    </row>
    <row r="14028" spans="15:23">
      <c r="O14028" t="s">
        <v>179</v>
      </c>
      <c r="P14028" s="13">
        <v>41947</v>
      </c>
      <c r="Q14028">
        <v>80.769997000000004</v>
      </c>
      <c r="R14028">
        <v>83.75</v>
      </c>
      <c r="S14028">
        <v>80.040001000000004</v>
      </c>
      <c r="T14028">
        <v>82.470000999999996</v>
      </c>
      <c r="U14028">
        <v>59.978230000000003</v>
      </c>
      <c r="V14028">
        <v>1757000</v>
      </c>
      <c r="W14028" s="9" t="str">
        <f t="shared" si="223"/>
        <v>ETR</v>
      </c>
    </row>
    <row r="14029" spans="15:23">
      <c r="O14029" t="s">
        <v>179</v>
      </c>
      <c r="P14029" s="13">
        <v>41948</v>
      </c>
      <c r="Q14029">
        <v>83.07</v>
      </c>
      <c r="R14029">
        <v>84.129997000000003</v>
      </c>
      <c r="S14029">
        <v>82.480002999999996</v>
      </c>
      <c r="T14029">
        <v>83.699996999999996</v>
      </c>
      <c r="U14029">
        <v>60.872768000000001</v>
      </c>
      <c r="V14029">
        <v>3751600</v>
      </c>
      <c r="W14029" s="9" t="str">
        <f t="shared" si="223"/>
        <v>ETR</v>
      </c>
    </row>
    <row r="14030" spans="15:23">
      <c r="O14030" t="s">
        <v>179</v>
      </c>
      <c r="P14030" s="13">
        <v>41949</v>
      </c>
      <c r="Q14030">
        <v>83.730002999999996</v>
      </c>
      <c r="R14030">
        <v>83.849997999999999</v>
      </c>
      <c r="S14030">
        <v>81</v>
      </c>
      <c r="T14030">
        <v>81.959998999999996</v>
      </c>
      <c r="U14030">
        <v>59.607318999999997</v>
      </c>
      <c r="V14030">
        <v>3669600</v>
      </c>
      <c r="W14030" s="9" t="str">
        <f t="shared" si="223"/>
        <v>ETR</v>
      </c>
    </row>
    <row r="14031" spans="15:23">
      <c r="O14031" t="s">
        <v>179</v>
      </c>
      <c r="P14031" s="13">
        <v>41950</v>
      </c>
      <c r="Q14031">
        <v>82.379997000000003</v>
      </c>
      <c r="R14031">
        <v>82.709998999999996</v>
      </c>
      <c r="S14031">
        <v>81.510002</v>
      </c>
      <c r="T14031">
        <v>82.68</v>
      </c>
      <c r="U14031">
        <v>60.130955</v>
      </c>
      <c r="V14031">
        <v>2325500</v>
      </c>
      <c r="W14031" s="9" t="str">
        <f t="shared" si="223"/>
        <v>ETR</v>
      </c>
    </row>
    <row r="14032" spans="15:23">
      <c r="O14032" t="s">
        <v>179</v>
      </c>
      <c r="P14032" s="13">
        <v>41953</v>
      </c>
      <c r="Q14032">
        <v>82.080001999999993</v>
      </c>
      <c r="R14032">
        <v>83.32</v>
      </c>
      <c r="S14032">
        <v>82.080001999999993</v>
      </c>
      <c r="T14032">
        <v>83.290001000000004</v>
      </c>
      <c r="U14032">
        <v>61.188842999999999</v>
      </c>
      <c r="V14032">
        <v>2366700</v>
      </c>
      <c r="W14032" s="9" t="str">
        <f t="shared" si="223"/>
        <v>ETR</v>
      </c>
    </row>
    <row r="14033" spans="15:23">
      <c r="O14033" t="s">
        <v>179</v>
      </c>
      <c r="P14033" s="13">
        <v>41954</v>
      </c>
      <c r="Q14033">
        <v>83.480002999999996</v>
      </c>
      <c r="R14033">
        <v>83.580001999999993</v>
      </c>
      <c r="S14033">
        <v>82.480002999999996</v>
      </c>
      <c r="T14033">
        <v>82.959998999999996</v>
      </c>
      <c r="U14033">
        <v>60.946407000000001</v>
      </c>
      <c r="V14033">
        <v>1629900</v>
      </c>
      <c r="W14033" s="9" t="str">
        <f t="shared" si="223"/>
        <v>ETR</v>
      </c>
    </row>
    <row r="14034" spans="15:23">
      <c r="O14034" t="s">
        <v>179</v>
      </c>
      <c r="P14034" s="13">
        <v>41955</v>
      </c>
      <c r="Q14034">
        <v>82.32</v>
      </c>
      <c r="R14034">
        <v>82.489998</v>
      </c>
      <c r="S14034">
        <v>80.580001999999993</v>
      </c>
      <c r="T14034">
        <v>81.620002999999997</v>
      </c>
      <c r="U14034">
        <v>59.962001999999998</v>
      </c>
      <c r="V14034">
        <v>2543400</v>
      </c>
      <c r="W14034" s="9" t="str">
        <f t="shared" si="223"/>
        <v>ETR</v>
      </c>
    </row>
    <row r="14035" spans="15:23">
      <c r="O14035" t="s">
        <v>179</v>
      </c>
      <c r="P14035" s="13">
        <v>41956</v>
      </c>
      <c r="Q14035">
        <v>81.830001999999993</v>
      </c>
      <c r="R14035">
        <v>82.800003000000004</v>
      </c>
      <c r="S14035">
        <v>81.480002999999996</v>
      </c>
      <c r="T14035">
        <v>81.680000000000007</v>
      </c>
      <c r="U14035">
        <v>60.006076999999998</v>
      </c>
      <c r="V14035">
        <v>1931000</v>
      </c>
      <c r="W14035" s="9" t="str">
        <f t="shared" si="223"/>
        <v>ETR</v>
      </c>
    </row>
    <row r="14036" spans="15:23">
      <c r="O14036" t="s">
        <v>179</v>
      </c>
      <c r="P14036" s="13">
        <v>41957</v>
      </c>
      <c r="Q14036">
        <v>81.510002</v>
      </c>
      <c r="R14036">
        <v>81.949996999999996</v>
      </c>
      <c r="S14036">
        <v>81.089995999999999</v>
      </c>
      <c r="T14036">
        <v>81.449996999999996</v>
      </c>
      <c r="U14036">
        <v>59.837093000000003</v>
      </c>
      <c r="V14036">
        <v>1633900</v>
      </c>
      <c r="W14036" s="9" t="str">
        <f t="shared" si="223"/>
        <v>ETR</v>
      </c>
    </row>
    <row r="14037" spans="15:23">
      <c r="O14037" t="s">
        <v>179</v>
      </c>
      <c r="P14037" s="13">
        <v>41960</v>
      </c>
      <c r="Q14037">
        <v>81.309997999999993</v>
      </c>
      <c r="R14037">
        <v>83.449996999999996</v>
      </c>
      <c r="S14037">
        <v>81.160004000000001</v>
      </c>
      <c r="T14037">
        <v>83.269997000000004</v>
      </c>
      <c r="U14037">
        <v>61.174149</v>
      </c>
      <c r="V14037">
        <v>1854300</v>
      </c>
      <c r="W14037" s="9" t="str">
        <f t="shared" si="223"/>
        <v>ETR</v>
      </c>
    </row>
    <row r="14038" spans="15:23">
      <c r="O14038" t="s">
        <v>179</v>
      </c>
      <c r="P14038" s="13">
        <v>41961</v>
      </c>
      <c r="Q14038">
        <v>83.459998999999996</v>
      </c>
      <c r="R14038">
        <v>84.440002000000007</v>
      </c>
      <c r="S14038">
        <v>82.870002999999997</v>
      </c>
      <c r="T14038">
        <v>83.900002000000001</v>
      </c>
      <c r="U14038">
        <v>61.636982000000003</v>
      </c>
      <c r="V14038">
        <v>1237500</v>
      </c>
      <c r="W14038" s="9" t="str">
        <f t="shared" si="223"/>
        <v>ETR</v>
      </c>
    </row>
    <row r="14039" spans="15:23">
      <c r="O14039" t="s">
        <v>179</v>
      </c>
      <c r="P14039" s="13">
        <v>41962</v>
      </c>
      <c r="Q14039">
        <v>83.68</v>
      </c>
      <c r="R14039">
        <v>84.120002999999997</v>
      </c>
      <c r="S14039">
        <v>83.059997999999993</v>
      </c>
      <c r="T14039">
        <v>83.339995999999999</v>
      </c>
      <c r="U14039">
        <v>61.225582000000003</v>
      </c>
      <c r="V14039">
        <v>1444900</v>
      </c>
      <c r="W14039" s="9" t="str">
        <f t="shared" si="223"/>
        <v>ETR</v>
      </c>
    </row>
    <row r="14040" spans="15:23">
      <c r="O14040" t="s">
        <v>179</v>
      </c>
      <c r="P14040" s="13">
        <v>41963</v>
      </c>
      <c r="Q14040">
        <v>82.900002000000001</v>
      </c>
      <c r="R14040">
        <v>83.279999000000004</v>
      </c>
      <c r="S14040">
        <v>82.040001000000004</v>
      </c>
      <c r="T14040">
        <v>82.230002999999996</v>
      </c>
      <c r="U14040">
        <v>60.410122000000001</v>
      </c>
      <c r="V14040">
        <v>1232100</v>
      </c>
      <c r="W14040" s="9" t="str">
        <f t="shared" si="223"/>
        <v>ETR</v>
      </c>
    </row>
    <row r="14041" spans="15:23">
      <c r="O14041" t="s">
        <v>179</v>
      </c>
      <c r="P14041" s="13">
        <v>41964</v>
      </c>
      <c r="Q14041">
        <v>82.910004000000001</v>
      </c>
      <c r="R14041">
        <v>82.980002999999996</v>
      </c>
      <c r="S14041">
        <v>81.800003000000004</v>
      </c>
      <c r="T14041">
        <v>82.400002000000001</v>
      </c>
      <c r="U14041">
        <v>60.535004000000001</v>
      </c>
      <c r="V14041">
        <v>1542000</v>
      </c>
      <c r="W14041" s="9" t="str">
        <f t="shared" si="223"/>
        <v>ETR</v>
      </c>
    </row>
    <row r="14042" spans="15:23">
      <c r="O14042" t="s">
        <v>179</v>
      </c>
      <c r="P14042" s="13">
        <v>41967</v>
      </c>
      <c r="Q14042">
        <v>82.559997999999993</v>
      </c>
      <c r="R14042">
        <v>82.720000999999996</v>
      </c>
      <c r="S14042">
        <v>81.360000999999997</v>
      </c>
      <c r="T14042">
        <v>81.470000999999996</v>
      </c>
      <c r="U14042">
        <v>59.851790999999999</v>
      </c>
      <c r="V14042">
        <v>1233000</v>
      </c>
      <c r="W14042" s="9" t="str">
        <f t="shared" si="223"/>
        <v>ETR</v>
      </c>
    </row>
    <row r="14043" spans="15:23">
      <c r="O14043" t="s">
        <v>179</v>
      </c>
      <c r="P14043" s="13">
        <v>41968</v>
      </c>
      <c r="Q14043">
        <v>81.419998000000007</v>
      </c>
      <c r="R14043">
        <v>81.540001000000004</v>
      </c>
      <c r="S14043">
        <v>80.970000999999996</v>
      </c>
      <c r="T14043">
        <v>81.309997999999993</v>
      </c>
      <c r="U14043">
        <v>59.734229999999997</v>
      </c>
      <c r="V14043">
        <v>1254400</v>
      </c>
      <c r="W14043" s="9" t="str">
        <f t="shared" si="223"/>
        <v>ETR</v>
      </c>
    </row>
    <row r="14044" spans="15:23">
      <c r="O14044" t="s">
        <v>179</v>
      </c>
      <c r="P14044" s="13">
        <v>41969</v>
      </c>
      <c r="Q14044">
        <v>81.669998000000007</v>
      </c>
      <c r="R14044">
        <v>82.489998</v>
      </c>
      <c r="S14044">
        <v>81.540001000000004</v>
      </c>
      <c r="T14044">
        <v>82.169998000000007</v>
      </c>
      <c r="U14044">
        <v>60.366061999999999</v>
      </c>
      <c r="V14044">
        <v>1378600</v>
      </c>
      <c r="W14044" s="9" t="str">
        <f t="shared" si="223"/>
        <v>ETR</v>
      </c>
    </row>
    <row r="14045" spans="15:23">
      <c r="O14045" t="s">
        <v>179</v>
      </c>
      <c r="P14045" s="13">
        <v>41971</v>
      </c>
      <c r="Q14045">
        <v>82.349997999999999</v>
      </c>
      <c r="R14045">
        <v>84.010002</v>
      </c>
      <c r="S14045">
        <v>82.349997999999999</v>
      </c>
      <c r="T14045">
        <v>83.900002000000001</v>
      </c>
      <c r="U14045">
        <v>61.636982000000003</v>
      </c>
      <c r="V14045">
        <v>915400</v>
      </c>
      <c r="W14045" s="9" t="str">
        <f t="shared" si="223"/>
        <v>ETR</v>
      </c>
    </row>
    <row r="14046" spans="15:23">
      <c r="O14046" t="s">
        <v>179</v>
      </c>
      <c r="P14046" s="13">
        <v>41974</v>
      </c>
      <c r="Q14046">
        <v>83.209998999999996</v>
      </c>
      <c r="R14046">
        <v>84.989998</v>
      </c>
      <c r="S14046">
        <v>82.760002</v>
      </c>
      <c r="T14046">
        <v>83.830001999999993</v>
      </c>
      <c r="U14046">
        <v>61.585552</v>
      </c>
      <c r="V14046">
        <v>2016800</v>
      </c>
      <c r="W14046" s="9" t="str">
        <f t="shared" si="223"/>
        <v>ETR</v>
      </c>
    </row>
    <row r="14047" spans="15:23">
      <c r="O14047" t="s">
        <v>179</v>
      </c>
      <c r="P14047" s="13">
        <v>41975</v>
      </c>
      <c r="Q14047">
        <v>83.529999000000004</v>
      </c>
      <c r="R14047">
        <v>84.110000999999997</v>
      </c>
      <c r="S14047">
        <v>83.269997000000004</v>
      </c>
      <c r="T14047">
        <v>83.699996999999996</v>
      </c>
      <c r="U14047">
        <v>61.490059000000002</v>
      </c>
      <c r="V14047">
        <v>1548200</v>
      </c>
      <c r="W14047" s="9" t="str">
        <f t="shared" si="223"/>
        <v>ETR</v>
      </c>
    </row>
    <row r="14048" spans="15:23">
      <c r="O14048" t="s">
        <v>179</v>
      </c>
      <c r="P14048" s="13">
        <v>41976</v>
      </c>
      <c r="Q14048">
        <v>83.699996999999996</v>
      </c>
      <c r="R14048">
        <v>83.860000999999997</v>
      </c>
      <c r="S14048">
        <v>83.099997999999999</v>
      </c>
      <c r="T14048">
        <v>83.470000999999996</v>
      </c>
      <c r="U14048">
        <v>61.321095</v>
      </c>
      <c r="V14048">
        <v>1031100</v>
      </c>
      <c r="W14048" s="9" t="str">
        <f t="shared" si="223"/>
        <v>ETR</v>
      </c>
    </row>
    <row r="14049" spans="15:23">
      <c r="O14049" t="s">
        <v>179</v>
      </c>
      <c r="P14049" s="13">
        <v>41977</v>
      </c>
      <c r="Q14049">
        <v>83.300003000000004</v>
      </c>
      <c r="R14049">
        <v>83.989998</v>
      </c>
      <c r="S14049">
        <v>83.199996999999996</v>
      </c>
      <c r="T14049">
        <v>83.559997999999993</v>
      </c>
      <c r="U14049">
        <v>61.387206999999997</v>
      </c>
      <c r="V14049">
        <v>1037100</v>
      </c>
      <c r="W14049" s="9" t="str">
        <f t="shared" si="223"/>
        <v>ETR</v>
      </c>
    </row>
    <row r="14050" spans="15:23">
      <c r="O14050" t="s">
        <v>179</v>
      </c>
      <c r="P14050" s="13">
        <v>41978</v>
      </c>
      <c r="Q14050">
        <v>82.5</v>
      </c>
      <c r="R14050">
        <v>83</v>
      </c>
      <c r="S14050">
        <v>82.18</v>
      </c>
      <c r="T14050">
        <v>82.720000999999996</v>
      </c>
      <c r="U14050">
        <v>60.770096000000002</v>
      </c>
      <c r="V14050">
        <v>1634900</v>
      </c>
      <c r="W14050" s="9" t="str">
        <f t="shared" si="223"/>
        <v>ETR</v>
      </c>
    </row>
    <row r="14051" spans="15:23">
      <c r="O14051" t="s">
        <v>179</v>
      </c>
      <c r="P14051" s="13">
        <v>41981</v>
      </c>
      <c r="Q14051">
        <v>82.830001999999993</v>
      </c>
      <c r="R14051">
        <v>84.32</v>
      </c>
      <c r="S14051">
        <v>82.620002999999997</v>
      </c>
      <c r="T14051">
        <v>84.040001000000004</v>
      </c>
      <c r="U14051">
        <v>61.739821999999997</v>
      </c>
      <c r="V14051">
        <v>1105500</v>
      </c>
      <c r="W14051" s="9" t="str">
        <f t="shared" si="223"/>
        <v>ETR</v>
      </c>
    </row>
    <row r="14052" spans="15:23">
      <c r="O14052" t="s">
        <v>179</v>
      </c>
      <c r="P14052" s="13">
        <v>41982</v>
      </c>
      <c r="Q14052">
        <v>83.830001999999993</v>
      </c>
      <c r="R14052">
        <v>84.790001000000004</v>
      </c>
      <c r="S14052">
        <v>83.349997999999999</v>
      </c>
      <c r="T14052">
        <v>83.980002999999996</v>
      </c>
      <c r="U14052">
        <v>61.695765999999999</v>
      </c>
      <c r="V14052">
        <v>2119400</v>
      </c>
      <c r="W14052" s="9" t="str">
        <f t="shared" si="223"/>
        <v>ETR</v>
      </c>
    </row>
    <row r="14053" spans="15:23">
      <c r="O14053" t="s">
        <v>179</v>
      </c>
      <c r="P14053" s="13">
        <v>41983</v>
      </c>
      <c r="Q14053">
        <v>83.989998</v>
      </c>
      <c r="R14053">
        <v>84.519997000000004</v>
      </c>
      <c r="S14053">
        <v>83.040001000000004</v>
      </c>
      <c r="T14053">
        <v>83.089995999999999</v>
      </c>
      <c r="U14053">
        <v>61.041912000000004</v>
      </c>
      <c r="V14053">
        <v>1204500</v>
      </c>
      <c r="W14053" s="9" t="str">
        <f t="shared" si="223"/>
        <v>ETR</v>
      </c>
    </row>
    <row r="14054" spans="15:23">
      <c r="O14054" t="s">
        <v>179</v>
      </c>
      <c r="P14054" s="13">
        <v>41984</v>
      </c>
      <c r="Q14054">
        <v>83.209998999999996</v>
      </c>
      <c r="R14054">
        <v>85.209998999999996</v>
      </c>
      <c r="S14054">
        <v>83.120002999999997</v>
      </c>
      <c r="T14054">
        <v>84.900002000000001</v>
      </c>
      <c r="U14054">
        <v>62.371651</v>
      </c>
      <c r="V14054">
        <v>1642500</v>
      </c>
      <c r="W14054" s="9" t="str">
        <f t="shared" si="223"/>
        <v>ETR</v>
      </c>
    </row>
    <row r="14055" spans="15:23">
      <c r="O14055" t="s">
        <v>179</v>
      </c>
      <c r="P14055" s="13">
        <v>41985</v>
      </c>
      <c r="Q14055">
        <v>84.339995999999999</v>
      </c>
      <c r="R14055">
        <v>87.989998</v>
      </c>
      <c r="S14055">
        <v>84.150002000000001</v>
      </c>
      <c r="T14055">
        <v>86.410004000000001</v>
      </c>
      <c r="U14055">
        <v>63.480941999999999</v>
      </c>
      <c r="V14055">
        <v>4037500</v>
      </c>
      <c r="W14055" s="9" t="str">
        <f t="shared" si="223"/>
        <v>ETR</v>
      </c>
    </row>
    <row r="14056" spans="15:23">
      <c r="O14056" t="s">
        <v>179</v>
      </c>
      <c r="P14056" s="13">
        <v>41988</v>
      </c>
      <c r="Q14056">
        <v>86.510002</v>
      </c>
      <c r="R14056">
        <v>87.919998000000007</v>
      </c>
      <c r="S14056">
        <v>85.919998000000007</v>
      </c>
      <c r="T14056">
        <v>86.370002999999997</v>
      </c>
      <c r="U14056">
        <v>63.451557000000001</v>
      </c>
      <c r="V14056">
        <v>3077900</v>
      </c>
      <c r="W14056" s="9" t="str">
        <f t="shared" si="223"/>
        <v>ETR</v>
      </c>
    </row>
    <row r="14057" spans="15:23">
      <c r="O14057" t="s">
        <v>179</v>
      </c>
      <c r="P14057" s="13">
        <v>41989</v>
      </c>
      <c r="Q14057">
        <v>86.5</v>
      </c>
      <c r="R14057">
        <v>87.410004000000001</v>
      </c>
      <c r="S14057">
        <v>85.860000999999997</v>
      </c>
      <c r="T14057">
        <v>86</v>
      </c>
      <c r="U14057">
        <v>63.179749000000001</v>
      </c>
      <c r="V14057">
        <v>2696700</v>
      </c>
      <c r="W14057" s="9" t="str">
        <f t="shared" si="223"/>
        <v>ETR</v>
      </c>
    </row>
    <row r="14058" spans="15:23">
      <c r="O14058" t="s">
        <v>179</v>
      </c>
      <c r="P14058" s="13">
        <v>41990</v>
      </c>
      <c r="Q14058">
        <v>86.190002000000007</v>
      </c>
      <c r="R14058">
        <v>87.760002</v>
      </c>
      <c r="S14058">
        <v>86.080001999999993</v>
      </c>
      <c r="T14058">
        <v>87.32</v>
      </c>
      <c r="U14058">
        <v>64.149483000000004</v>
      </c>
      <c r="V14058">
        <v>2248500</v>
      </c>
      <c r="W14058" s="9" t="str">
        <f t="shared" si="223"/>
        <v>ETR</v>
      </c>
    </row>
    <row r="14059" spans="15:23">
      <c r="O14059" t="s">
        <v>179</v>
      </c>
      <c r="P14059" s="13">
        <v>41991</v>
      </c>
      <c r="Q14059">
        <v>87.339995999999999</v>
      </c>
      <c r="R14059">
        <v>88.709998999999996</v>
      </c>
      <c r="S14059">
        <v>87.080001999999993</v>
      </c>
      <c r="T14059">
        <v>88.699996999999996</v>
      </c>
      <c r="U14059">
        <v>65.163291999999998</v>
      </c>
      <c r="V14059">
        <v>1627500</v>
      </c>
      <c r="W14059" s="9" t="str">
        <f t="shared" si="223"/>
        <v>ETR</v>
      </c>
    </row>
    <row r="14060" spans="15:23">
      <c r="O14060" t="s">
        <v>179</v>
      </c>
      <c r="P14060" s="13">
        <v>41992</v>
      </c>
      <c r="Q14060">
        <v>89.059997999999993</v>
      </c>
      <c r="R14060">
        <v>89.959998999999996</v>
      </c>
      <c r="S14060">
        <v>88.559997999999993</v>
      </c>
      <c r="T14060">
        <v>89.029999000000004</v>
      </c>
      <c r="U14060">
        <v>65.405700999999993</v>
      </c>
      <c r="V14060">
        <v>3446900</v>
      </c>
      <c r="W14060" s="9" t="str">
        <f t="shared" si="223"/>
        <v>ETR</v>
      </c>
    </row>
    <row r="14061" spans="15:23">
      <c r="O14061" t="s">
        <v>179</v>
      </c>
      <c r="P14061" s="13">
        <v>41995</v>
      </c>
      <c r="Q14061">
        <v>86.540001000000004</v>
      </c>
      <c r="R14061">
        <v>88.650002000000001</v>
      </c>
      <c r="S14061">
        <v>86.129997000000003</v>
      </c>
      <c r="T14061">
        <v>88.309997999999993</v>
      </c>
      <c r="U14061">
        <v>64.876778000000002</v>
      </c>
      <c r="V14061">
        <v>1964000</v>
      </c>
      <c r="W14061" s="9" t="str">
        <f t="shared" si="223"/>
        <v>ETR</v>
      </c>
    </row>
    <row r="14062" spans="15:23">
      <c r="O14062" t="s">
        <v>179</v>
      </c>
      <c r="P14062" s="13">
        <v>41996</v>
      </c>
      <c r="Q14062">
        <v>88.5</v>
      </c>
      <c r="R14062">
        <v>88.860000999999997</v>
      </c>
      <c r="S14062">
        <v>87.540001000000004</v>
      </c>
      <c r="T14062">
        <v>88.07</v>
      </c>
      <c r="U14062">
        <v>64.700462000000002</v>
      </c>
      <c r="V14062">
        <v>1374900</v>
      </c>
      <c r="W14062" s="9" t="str">
        <f t="shared" si="223"/>
        <v>ETR</v>
      </c>
    </row>
    <row r="14063" spans="15:23">
      <c r="O14063" t="s">
        <v>179</v>
      </c>
      <c r="P14063" s="13">
        <v>41997</v>
      </c>
      <c r="Q14063">
        <v>88.150002000000001</v>
      </c>
      <c r="R14063">
        <v>89.989998</v>
      </c>
      <c r="S14063">
        <v>87.870002999999997</v>
      </c>
      <c r="T14063">
        <v>89.529999000000004</v>
      </c>
      <c r="U14063">
        <v>65.773026000000002</v>
      </c>
      <c r="V14063">
        <v>1282900</v>
      </c>
      <c r="W14063" s="9" t="str">
        <f t="shared" si="223"/>
        <v>ETR</v>
      </c>
    </row>
    <row r="14064" spans="15:23">
      <c r="O14064" t="s">
        <v>179</v>
      </c>
      <c r="P14064" s="13">
        <v>41999</v>
      </c>
      <c r="Q14064">
        <v>89.769997000000004</v>
      </c>
      <c r="R14064">
        <v>91.029999000000004</v>
      </c>
      <c r="S14064">
        <v>89.769997000000004</v>
      </c>
      <c r="T14064">
        <v>90.419998000000007</v>
      </c>
      <c r="U14064">
        <v>66.426895000000002</v>
      </c>
      <c r="V14064">
        <v>852200</v>
      </c>
      <c r="W14064" s="9" t="str">
        <f t="shared" si="223"/>
        <v>ETR</v>
      </c>
    </row>
    <row r="14065" spans="15:23">
      <c r="O14065" t="s">
        <v>179</v>
      </c>
      <c r="P14065" s="13">
        <v>42002</v>
      </c>
      <c r="Q14065">
        <v>90.550003000000004</v>
      </c>
      <c r="R14065">
        <v>92.019997000000004</v>
      </c>
      <c r="S14065">
        <v>90.349997999999999</v>
      </c>
      <c r="T14065">
        <v>91.160004000000001</v>
      </c>
      <c r="U14065">
        <v>66.970543000000006</v>
      </c>
      <c r="V14065">
        <v>1229700</v>
      </c>
      <c r="W14065" s="9" t="str">
        <f t="shared" si="223"/>
        <v>ETR</v>
      </c>
    </row>
    <row r="14066" spans="15:23">
      <c r="O14066" t="s">
        <v>179</v>
      </c>
      <c r="P14066" s="13">
        <v>42003</v>
      </c>
      <c r="Q14066">
        <v>91.169998000000007</v>
      </c>
      <c r="R14066">
        <v>91.169998000000007</v>
      </c>
      <c r="S14066">
        <v>89.68</v>
      </c>
      <c r="T14066">
        <v>89.93</v>
      </c>
      <c r="U14066">
        <v>66.066901999999999</v>
      </c>
      <c r="V14066">
        <v>1141700</v>
      </c>
      <c r="W14066" s="9" t="str">
        <f t="shared" si="223"/>
        <v>ETR</v>
      </c>
    </row>
    <row r="14067" spans="15:23">
      <c r="O14067" t="s">
        <v>179</v>
      </c>
      <c r="P14067" s="13">
        <v>42004</v>
      </c>
      <c r="Q14067">
        <v>90.260002</v>
      </c>
      <c r="R14067">
        <v>90.559997999999993</v>
      </c>
      <c r="S14067">
        <v>87.400002000000001</v>
      </c>
      <c r="T14067">
        <v>87.480002999999996</v>
      </c>
      <c r="U14067">
        <v>64.267021</v>
      </c>
      <c r="V14067">
        <v>1564300</v>
      </c>
      <c r="W14067" s="9" t="str">
        <f t="shared" si="223"/>
        <v>ETR</v>
      </c>
    </row>
    <row r="14068" spans="15:23">
      <c r="O14068" t="s">
        <v>179</v>
      </c>
      <c r="P14068" s="13">
        <v>42006</v>
      </c>
      <c r="Q14068">
        <v>87.480002999999996</v>
      </c>
      <c r="R14068">
        <v>88.099997999999999</v>
      </c>
      <c r="S14068">
        <v>86.660004000000001</v>
      </c>
      <c r="T14068">
        <v>87.709998999999996</v>
      </c>
      <c r="U14068">
        <v>64.436004999999994</v>
      </c>
      <c r="V14068">
        <v>1944800</v>
      </c>
      <c r="W14068" s="9" t="str">
        <f t="shared" si="223"/>
        <v>ETR</v>
      </c>
    </row>
    <row r="14069" spans="15:23">
      <c r="O14069" t="s">
        <v>179</v>
      </c>
      <c r="P14069" s="13">
        <v>42009</v>
      </c>
      <c r="Q14069">
        <v>87.809997999999993</v>
      </c>
      <c r="R14069">
        <v>88.260002</v>
      </c>
      <c r="S14069">
        <v>86.559997999999993</v>
      </c>
      <c r="T14069">
        <v>87.050003000000004</v>
      </c>
      <c r="U14069">
        <v>63.951118000000001</v>
      </c>
      <c r="V14069">
        <v>1661100</v>
      </c>
      <c r="W14069" s="9" t="str">
        <f t="shared" si="223"/>
        <v>ETR</v>
      </c>
    </row>
    <row r="14070" spans="15:23">
      <c r="O14070" t="s">
        <v>179</v>
      </c>
      <c r="P14070" s="13">
        <v>42010</v>
      </c>
      <c r="Q14070">
        <v>87.110000999999997</v>
      </c>
      <c r="R14070">
        <v>88.75</v>
      </c>
      <c r="S14070">
        <v>86.830001999999993</v>
      </c>
      <c r="T14070">
        <v>86.889999000000003</v>
      </c>
      <c r="U14070">
        <v>63.833568999999997</v>
      </c>
      <c r="V14070">
        <v>1838000</v>
      </c>
      <c r="W14070" s="9" t="str">
        <f t="shared" si="223"/>
        <v>ETR</v>
      </c>
    </row>
    <row r="14071" spans="15:23">
      <c r="O14071" t="s">
        <v>179</v>
      </c>
      <c r="P14071" s="13">
        <v>42011</v>
      </c>
      <c r="Q14071">
        <v>87.019997000000004</v>
      </c>
      <c r="R14071">
        <v>88.309997999999993</v>
      </c>
      <c r="S14071">
        <v>86.669998000000007</v>
      </c>
      <c r="T14071">
        <v>87.769997000000004</v>
      </c>
      <c r="U14071">
        <v>64.480086999999997</v>
      </c>
      <c r="V14071">
        <v>1094200</v>
      </c>
      <c r="W14071" s="9" t="str">
        <f t="shared" si="223"/>
        <v>ETR</v>
      </c>
    </row>
    <row r="14072" spans="15:23">
      <c r="O14072" t="s">
        <v>179</v>
      </c>
      <c r="P14072" s="13">
        <v>42012</v>
      </c>
      <c r="Q14072">
        <v>87.940002000000007</v>
      </c>
      <c r="R14072">
        <v>88.730002999999996</v>
      </c>
      <c r="S14072">
        <v>87.800003000000004</v>
      </c>
      <c r="T14072">
        <v>88.290001000000004</v>
      </c>
      <c r="U14072">
        <v>64.862099000000001</v>
      </c>
      <c r="V14072">
        <v>1018500</v>
      </c>
      <c r="W14072" s="9" t="str">
        <f t="shared" si="223"/>
        <v>ETR</v>
      </c>
    </row>
    <row r="14073" spans="15:23">
      <c r="O14073" t="s">
        <v>179</v>
      </c>
      <c r="P14073" s="13">
        <v>42013</v>
      </c>
      <c r="Q14073">
        <v>88.510002</v>
      </c>
      <c r="R14073">
        <v>88.889999000000003</v>
      </c>
      <c r="S14073">
        <v>86.879997000000003</v>
      </c>
      <c r="T14073">
        <v>87.790001000000004</v>
      </c>
      <c r="U14073">
        <v>64.494759000000002</v>
      </c>
      <c r="V14073">
        <v>1468100</v>
      </c>
      <c r="W14073" s="9" t="str">
        <f t="shared" si="223"/>
        <v>ETR</v>
      </c>
    </row>
    <row r="14074" spans="15:23">
      <c r="O14074" t="s">
        <v>179</v>
      </c>
      <c r="P14074" s="13">
        <v>42016</v>
      </c>
      <c r="Q14074">
        <v>88.129997000000003</v>
      </c>
      <c r="R14074">
        <v>88.220000999999996</v>
      </c>
      <c r="S14074">
        <v>86.550003000000004</v>
      </c>
      <c r="T14074">
        <v>87.040001000000004</v>
      </c>
      <c r="U14074">
        <v>63.943764000000002</v>
      </c>
      <c r="V14074">
        <v>1114700</v>
      </c>
      <c r="W14074" s="9" t="str">
        <f t="shared" si="223"/>
        <v>ETR</v>
      </c>
    </row>
    <row r="14075" spans="15:23">
      <c r="O14075" t="s">
        <v>179</v>
      </c>
      <c r="P14075" s="13">
        <v>42017</v>
      </c>
      <c r="Q14075">
        <v>87.519997000000004</v>
      </c>
      <c r="R14075">
        <v>88.629997000000003</v>
      </c>
      <c r="S14075">
        <v>85.709998999999996</v>
      </c>
      <c r="T14075">
        <v>86.040001000000004</v>
      </c>
      <c r="U14075">
        <v>63.209128999999997</v>
      </c>
      <c r="V14075">
        <v>2595400</v>
      </c>
      <c r="W14075" s="9" t="str">
        <f t="shared" si="223"/>
        <v>ETR</v>
      </c>
    </row>
    <row r="14076" spans="15:23">
      <c r="O14076" t="s">
        <v>179</v>
      </c>
      <c r="P14076" s="13">
        <v>42018</v>
      </c>
      <c r="Q14076">
        <v>85.599997999999999</v>
      </c>
      <c r="R14076">
        <v>87.199996999999996</v>
      </c>
      <c r="S14076">
        <v>85.169998000000007</v>
      </c>
      <c r="T14076">
        <v>87.150002000000001</v>
      </c>
      <c r="U14076">
        <v>64.024581999999995</v>
      </c>
      <c r="V14076">
        <v>1521300</v>
      </c>
      <c r="W14076" s="9" t="str">
        <f t="shared" si="223"/>
        <v>ETR</v>
      </c>
    </row>
    <row r="14077" spans="15:23">
      <c r="O14077" t="s">
        <v>179</v>
      </c>
      <c r="P14077" s="13">
        <v>42019</v>
      </c>
      <c r="Q14077">
        <v>87.410004000000001</v>
      </c>
      <c r="R14077">
        <v>88.639999000000003</v>
      </c>
      <c r="S14077">
        <v>87</v>
      </c>
      <c r="T14077">
        <v>88.489998</v>
      </c>
      <c r="U14077">
        <v>65.009010000000004</v>
      </c>
      <c r="V14077">
        <v>1482400</v>
      </c>
      <c r="W14077" s="9" t="str">
        <f t="shared" si="223"/>
        <v>ETR</v>
      </c>
    </row>
    <row r="14078" spans="15:23">
      <c r="O14078" t="s">
        <v>179</v>
      </c>
      <c r="P14078" s="13">
        <v>42020</v>
      </c>
      <c r="Q14078">
        <v>88.550003000000004</v>
      </c>
      <c r="R14078">
        <v>89</v>
      </c>
      <c r="S14078">
        <v>88</v>
      </c>
      <c r="T14078">
        <v>88.669998000000007</v>
      </c>
      <c r="U14078">
        <v>65.141257999999993</v>
      </c>
      <c r="V14078">
        <v>1295700</v>
      </c>
      <c r="W14078" s="9" t="str">
        <f t="shared" si="223"/>
        <v>ETR</v>
      </c>
    </row>
    <row r="14079" spans="15:23">
      <c r="O14079" t="s">
        <v>179</v>
      </c>
      <c r="P14079" s="13">
        <v>42024</v>
      </c>
      <c r="Q14079">
        <v>89.099997999999999</v>
      </c>
      <c r="R14079">
        <v>89.559997999999993</v>
      </c>
      <c r="S14079">
        <v>87.940002000000007</v>
      </c>
      <c r="T14079">
        <v>88.699996999999996</v>
      </c>
      <c r="U14079">
        <v>65.163291999999998</v>
      </c>
      <c r="V14079">
        <v>1196500</v>
      </c>
      <c r="W14079" s="9" t="str">
        <f t="shared" si="223"/>
        <v>ETR</v>
      </c>
    </row>
    <row r="14080" spans="15:23">
      <c r="O14080" t="s">
        <v>179</v>
      </c>
      <c r="P14080" s="13">
        <v>42025</v>
      </c>
      <c r="Q14080">
        <v>88.470000999999996</v>
      </c>
      <c r="R14080">
        <v>89.760002</v>
      </c>
      <c r="S14080">
        <v>87.93</v>
      </c>
      <c r="T14080">
        <v>89.68</v>
      </c>
      <c r="U14080">
        <v>65.883255000000005</v>
      </c>
      <c r="V14080">
        <v>957600</v>
      </c>
      <c r="W14080" s="9" t="str">
        <f t="shared" si="223"/>
        <v>ETR</v>
      </c>
    </row>
    <row r="14081" spans="15:23">
      <c r="O14081" t="s">
        <v>179</v>
      </c>
      <c r="P14081" s="13">
        <v>42026</v>
      </c>
      <c r="Q14081">
        <v>90.040001000000004</v>
      </c>
      <c r="R14081">
        <v>90.330001999999993</v>
      </c>
      <c r="S14081">
        <v>88.709998999999996</v>
      </c>
      <c r="T14081">
        <v>89.419998000000007</v>
      </c>
      <c r="U14081">
        <v>65.692238000000003</v>
      </c>
      <c r="V14081">
        <v>1503900</v>
      </c>
      <c r="W14081" s="9" t="str">
        <f t="shared" si="223"/>
        <v>ETR</v>
      </c>
    </row>
    <row r="14082" spans="15:23">
      <c r="O14082" t="s">
        <v>179</v>
      </c>
      <c r="P14082" s="13">
        <v>42027</v>
      </c>
      <c r="Q14082">
        <v>89.669998000000007</v>
      </c>
      <c r="R14082">
        <v>89.879997000000003</v>
      </c>
      <c r="S14082">
        <v>89.220000999999996</v>
      </c>
      <c r="T14082">
        <v>89.599997999999999</v>
      </c>
      <c r="U14082">
        <v>65.824471000000003</v>
      </c>
      <c r="V14082">
        <v>1254200</v>
      </c>
      <c r="W14082" s="9" t="str">
        <f t="shared" si="223"/>
        <v>ETR</v>
      </c>
    </row>
    <row r="14083" spans="15:23">
      <c r="O14083" t="s">
        <v>179</v>
      </c>
      <c r="P14083" s="13">
        <v>42030</v>
      </c>
      <c r="Q14083">
        <v>89.489998</v>
      </c>
      <c r="R14083">
        <v>89.720000999999996</v>
      </c>
      <c r="S14083">
        <v>88.400002000000001</v>
      </c>
      <c r="T14083">
        <v>88.830001999999993</v>
      </c>
      <c r="U14083">
        <v>65.258797000000001</v>
      </c>
      <c r="V14083">
        <v>1217200</v>
      </c>
      <c r="W14083" s="9" t="str">
        <f t="shared" si="223"/>
        <v>ETR</v>
      </c>
    </row>
    <row r="14084" spans="15:23">
      <c r="O14084" t="s">
        <v>179</v>
      </c>
      <c r="P14084" s="13">
        <v>42031</v>
      </c>
      <c r="Q14084">
        <v>88.889999000000003</v>
      </c>
      <c r="R14084">
        <v>89.269997000000004</v>
      </c>
      <c r="S14084">
        <v>88.339995999999999</v>
      </c>
      <c r="T14084">
        <v>88.440002000000007</v>
      </c>
      <c r="U14084">
        <v>64.972282000000007</v>
      </c>
      <c r="V14084">
        <v>1145700</v>
      </c>
      <c r="W14084" s="9" t="str">
        <f t="shared" si="223"/>
        <v>ETR</v>
      </c>
    </row>
    <row r="14085" spans="15:23">
      <c r="O14085" t="s">
        <v>179</v>
      </c>
      <c r="P14085" s="13">
        <v>42032</v>
      </c>
      <c r="Q14085">
        <v>88.449996999999996</v>
      </c>
      <c r="R14085">
        <v>90.120002999999997</v>
      </c>
      <c r="S14085">
        <v>88.449996999999996</v>
      </c>
      <c r="T14085">
        <v>88.93</v>
      </c>
      <c r="U14085">
        <v>65.332260000000005</v>
      </c>
      <c r="V14085">
        <v>2028600</v>
      </c>
      <c r="W14085" s="9" t="str">
        <f t="shared" ref="W14085:W14148" si="224">IFERROR(VLOOKUP(O14085,$B$4:$B$17,1,FALSE),"Delete")</f>
        <v>ETR</v>
      </c>
    </row>
    <row r="14086" spans="15:23">
      <c r="O14086" t="s">
        <v>179</v>
      </c>
      <c r="P14086" s="13">
        <v>42033</v>
      </c>
      <c r="Q14086">
        <v>88.669998000000007</v>
      </c>
      <c r="R14086">
        <v>90.059997999999993</v>
      </c>
      <c r="S14086">
        <v>88.269997000000004</v>
      </c>
      <c r="T14086">
        <v>89.900002000000001</v>
      </c>
      <c r="U14086">
        <v>66.044860999999997</v>
      </c>
      <c r="V14086">
        <v>1201000</v>
      </c>
      <c r="W14086" s="9" t="str">
        <f t="shared" si="224"/>
        <v>ETR</v>
      </c>
    </row>
    <row r="14087" spans="15:23">
      <c r="O14087" t="s">
        <v>179</v>
      </c>
      <c r="P14087" s="13">
        <v>42034</v>
      </c>
      <c r="Q14087">
        <v>89.57</v>
      </c>
      <c r="R14087">
        <v>89.790001000000004</v>
      </c>
      <c r="S14087">
        <v>87.43</v>
      </c>
      <c r="T14087">
        <v>87.510002</v>
      </c>
      <c r="U14087">
        <v>64.289069999999995</v>
      </c>
      <c r="V14087">
        <v>1281400</v>
      </c>
      <c r="W14087" s="9" t="str">
        <f t="shared" si="224"/>
        <v>ETR</v>
      </c>
    </row>
    <row r="14088" spans="15:23">
      <c r="O14088" t="s">
        <v>179</v>
      </c>
      <c r="P14088" s="13">
        <v>42037</v>
      </c>
      <c r="Q14088">
        <v>87.559997999999993</v>
      </c>
      <c r="R14088">
        <v>88.57</v>
      </c>
      <c r="S14088">
        <v>86.779999000000004</v>
      </c>
      <c r="T14088">
        <v>88.150002000000001</v>
      </c>
      <c r="U14088">
        <v>64.759231999999997</v>
      </c>
      <c r="V14088">
        <v>1542300</v>
      </c>
      <c r="W14088" s="9" t="str">
        <f t="shared" si="224"/>
        <v>ETR</v>
      </c>
    </row>
    <row r="14089" spans="15:23">
      <c r="O14089" t="s">
        <v>179</v>
      </c>
      <c r="P14089" s="13">
        <v>42038</v>
      </c>
      <c r="Q14089">
        <v>88.209998999999996</v>
      </c>
      <c r="R14089">
        <v>89.519997000000004</v>
      </c>
      <c r="S14089">
        <v>87.470000999999996</v>
      </c>
      <c r="T14089">
        <v>89.419998000000007</v>
      </c>
      <c r="U14089">
        <v>65.692238000000003</v>
      </c>
      <c r="V14089">
        <v>1757500</v>
      </c>
      <c r="W14089" s="9" t="str">
        <f t="shared" si="224"/>
        <v>ETR</v>
      </c>
    </row>
    <row r="14090" spans="15:23">
      <c r="O14090" t="s">
        <v>179</v>
      </c>
      <c r="P14090" s="13">
        <v>42039</v>
      </c>
      <c r="Q14090">
        <v>89.059997999999993</v>
      </c>
      <c r="R14090">
        <v>89.25</v>
      </c>
      <c r="S14090">
        <v>87.160004000000001</v>
      </c>
      <c r="T14090">
        <v>87.470000999999996</v>
      </c>
      <c r="U14090">
        <v>64.259674000000004</v>
      </c>
      <c r="V14090">
        <v>1581800</v>
      </c>
      <c r="W14090" s="9" t="str">
        <f t="shared" si="224"/>
        <v>ETR</v>
      </c>
    </row>
    <row r="14091" spans="15:23">
      <c r="O14091" t="s">
        <v>179</v>
      </c>
      <c r="P14091" s="13">
        <v>42040</v>
      </c>
      <c r="Q14091">
        <v>87.480002999999996</v>
      </c>
      <c r="R14091">
        <v>88.129997000000003</v>
      </c>
      <c r="S14091">
        <v>85.599997999999999</v>
      </c>
      <c r="T14091">
        <v>86.519997000000004</v>
      </c>
      <c r="U14091">
        <v>63.56176</v>
      </c>
      <c r="V14091">
        <v>2212500</v>
      </c>
      <c r="W14091" s="9" t="str">
        <f t="shared" si="224"/>
        <v>ETR</v>
      </c>
    </row>
    <row r="14092" spans="15:23">
      <c r="O14092" t="s">
        <v>179</v>
      </c>
      <c r="P14092" s="13">
        <v>42041</v>
      </c>
      <c r="Q14092">
        <v>86.150002000000001</v>
      </c>
      <c r="R14092">
        <v>86.370002999999997</v>
      </c>
      <c r="S14092">
        <v>81.989998</v>
      </c>
      <c r="T14092">
        <v>82.410004000000001</v>
      </c>
      <c r="U14092">
        <v>60.542358</v>
      </c>
      <c r="V14092">
        <v>2851700</v>
      </c>
      <c r="W14092" s="9" t="str">
        <f t="shared" si="224"/>
        <v>ETR</v>
      </c>
    </row>
    <row r="14093" spans="15:23">
      <c r="O14093" t="s">
        <v>179</v>
      </c>
      <c r="P14093" s="13">
        <v>42044</v>
      </c>
      <c r="Q14093">
        <v>82.540001000000004</v>
      </c>
      <c r="R14093">
        <v>83.139999000000003</v>
      </c>
      <c r="S14093">
        <v>81.029999000000004</v>
      </c>
      <c r="T14093">
        <v>81.300003000000004</v>
      </c>
      <c r="U14093">
        <v>59.726902000000003</v>
      </c>
      <c r="V14093">
        <v>2099000</v>
      </c>
      <c r="W14093" s="9" t="str">
        <f t="shared" si="224"/>
        <v>ETR</v>
      </c>
    </row>
    <row r="14094" spans="15:23">
      <c r="O14094" t="s">
        <v>179</v>
      </c>
      <c r="P14094" s="13">
        <v>42045</v>
      </c>
      <c r="Q14094">
        <v>80.669998000000007</v>
      </c>
      <c r="R14094">
        <v>81.889999000000003</v>
      </c>
      <c r="S14094">
        <v>80.589995999999999</v>
      </c>
      <c r="T14094">
        <v>81.839995999999999</v>
      </c>
      <c r="U14094">
        <v>60.743747999999997</v>
      </c>
      <c r="V14094">
        <v>2476500</v>
      </c>
      <c r="W14094" s="9" t="str">
        <f t="shared" si="224"/>
        <v>ETR</v>
      </c>
    </row>
    <row r="14095" spans="15:23">
      <c r="O14095" t="s">
        <v>179</v>
      </c>
      <c r="P14095" s="13">
        <v>42046</v>
      </c>
      <c r="Q14095">
        <v>81.800003000000004</v>
      </c>
      <c r="R14095">
        <v>81.809997999999993</v>
      </c>
      <c r="S14095">
        <v>80.480002999999996</v>
      </c>
      <c r="T14095">
        <v>80.959998999999996</v>
      </c>
      <c r="U14095">
        <v>60.090587999999997</v>
      </c>
      <c r="V14095">
        <v>1725000</v>
      </c>
      <c r="W14095" s="9" t="str">
        <f t="shared" si="224"/>
        <v>ETR</v>
      </c>
    </row>
    <row r="14096" spans="15:23">
      <c r="O14096" t="s">
        <v>179</v>
      </c>
      <c r="P14096" s="13">
        <v>42047</v>
      </c>
      <c r="Q14096">
        <v>81.080001999999993</v>
      </c>
      <c r="R14096">
        <v>81.279999000000004</v>
      </c>
      <c r="S14096">
        <v>80.260002</v>
      </c>
      <c r="T14096">
        <v>80.650002000000001</v>
      </c>
      <c r="U14096">
        <v>59.860512</v>
      </c>
      <c r="V14096">
        <v>1509800</v>
      </c>
      <c r="W14096" s="9" t="str">
        <f t="shared" si="224"/>
        <v>ETR</v>
      </c>
    </row>
    <row r="14097" spans="15:23">
      <c r="O14097" t="s">
        <v>179</v>
      </c>
      <c r="P14097" s="13">
        <v>42048</v>
      </c>
      <c r="Q14097">
        <v>80.160004000000001</v>
      </c>
      <c r="R14097">
        <v>80.25</v>
      </c>
      <c r="S14097">
        <v>78.349997999999999</v>
      </c>
      <c r="T14097">
        <v>79.120002999999997</v>
      </c>
      <c r="U14097">
        <v>58.724873000000002</v>
      </c>
      <c r="V14097">
        <v>2087300</v>
      </c>
      <c r="W14097" s="9" t="str">
        <f t="shared" si="224"/>
        <v>ETR</v>
      </c>
    </row>
    <row r="14098" spans="15:23">
      <c r="O14098" t="s">
        <v>179</v>
      </c>
      <c r="P14098" s="13">
        <v>42052</v>
      </c>
      <c r="Q14098">
        <v>79.080001999999993</v>
      </c>
      <c r="R14098">
        <v>79.839995999999999</v>
      </c>
      <c r="S14098">
        <v>78.150002000000001</v>
      </c>
      <c r="T14098">
        <v>78.860000999999997</v>
      </c>
      <c r="U14098">
        <v>58.531910000000003</v>
      </c>
      <c r="V14098">
        <v>1516700</v>
      </c>
      <c r="W14098" s="9" t="str">
        <f t="shared" si="224"/>
        <v>ETR</v>
      </c>
    </row>
    <row r="14099" spans="15:23">
      <c r="O14099" t="s">
        <v>179</v>
      </c>
      <c r="P14099" s="13">
        <v>42053</v>
      </c>
      <c r="Q14099">
        <v>78.900002000000001</v>
      </c>
      <c r="R14099">
        <v>80.370002999999997</v>
      </c>
      <c r="S14099">
        <v>78.529999000000004</v>
      </c>
      <c r="T14099">
        <v>80.260002</v>
      </c>
      <c r="U14099">
        <v>59.571044999999998</v>
      </c>
      <c r="V14099">
        <v>1303500</v>
      </c>
      <c r="W14099" s="9" t="str">
        <f t="shared" si="224"/>
        <v>ETR</v>
      </c>
    </row>
    <row r="14100" spans="15:23">
      <c r="O14100" t="s">
        <v>179</v>
      </c>
      <c r="P14100" s="13">
        <v>42054</v>
      </c>
      <c r="Q14100">
        <v>80.440002000000007</v>
      </c>
      <c r="R14100">
        <v>80.800003000000004</v>
      </c>
      <c r="S14100">
        <v>79.449996999999996</v>
      </c>
      <c r="T14100">
        <v>79.760002</v>
      </c>
      <c r="U14100">
        <v>59.199936000000001</v>
      </c>
      <c r="V14100">
        <v>812200</v>
      </c>
      <c r="W14100" s="9" t="str">
        <f t="shared" si="224"/>
        <v>ETR</v>
      </c>
    </row>
    <row r="14101" spans="15:23">
      <c r="O14101" t="s">
        <v>179</v>
      </c>
      <c r="P14101" s="13">
        <v>42055</v>
      </c>
      <c r="Q14101">
        <v>79.680000000000007</v>
      </c>
      <c r="R14101">
        <v>79.830001999999993</v>
      </c>
      <c r="S14101">
        <v>78.5</v>
      </c>
      <c r="T14101">
        <v>79.319999999999993</v>
      </c>
      <c r="U14101">
        <v>58.873333000000002</v>
      </c>
      <c r="V14101">
        <v>1160600</v>
      </c>
      <c r="W14101" s="9" t="str">
        <f t="shared" si="224"/>
        <v>ETR</v>
      </c>
    </row>
    <row r="14102" spans="15:23">
      <c r="O14102" t="s">
        <v>179</v>
      </c>
      <c r="P14102" s="13">
        <v>42058</v>
      </c>
      <c r="Q14102">
        <v>79.709998999999996</v>
      </c>
      <c r="R14102">
        <v>80.300003000000004</v>
      </c>
      <c r="S14102">
        <v>79.339995999999999</v>
      </c>
      <c r="T14102">
        <v>80.279999000000004</v>
      </c>
      <c r="U14102">
        <v>59.585864999999998</v>
      </c>
      <c r="V14102">
        <v>999900</v>
      </c>
      <c r="W14102" s="9" t="str">
        <f t="shared" si="224"/>
        <v>ETR</v>
      </c>
    </row>
    <row r="14103" spans="15:23">
      <c r="O14103" t="s">
        <v>179</v>
      </c>
      <c r="P14103" s="13">
        <v>42059</v>
      </c>
      <c r="Q14103">
        <v>80.25</v>
      </c>
      <c r="R14103">
        <v>81.069999999999993</v>
      </c>
      <c r="S14103">
        <v>79.870002999999997</v>
      </c>
      <c r="T14103">
        <v>80.459998999999996</v>
      </c>
      <c r="U14103">
        <v>59.719470999999999</v>
      </c>
      <c r="V14103">
        <v>1370600</v>
      </c>
      <c r="W14103" s="9" t="str">
        <f t="shared" si="224"/>
        <v>ETR</v>
      </c>
    </row>
    <row r="14104" spans="15:23">
      <c r="O14104" t="s">
        <v>179</v>
      </c>
      <c r="P14104" s="13">
        <v>42060</v>
      </c>
      <c r="Q14104">
        <v>80.169998000000007</v>
      </c>
      <c r="R14104">
        <v>80.809997999999993</v>
      </c>
      <c r="S14104">
        <v>79.169998000000007</v>
      </c>
      <c r="T14104">
        <v>79.379997000000003</v>
      </c>
      <c r="U14104">
        <v>58.917889000000002</v>
      </c>
      <c r="V14104">
        <v>1208600</v>
      </c>
      <c r="W14104" s="9" t="str">
        <f t="shared" si="224"/>
        <v>ETR</v>
      </c>
    </row>
    <row r="14105" spans="15:23">
      <c r="O14105" t="s">
        <v>179</v>
      </c>
      <c r="P14105" s="13">
        <v>42061</v>
      </c>
      <c r="Q14105">
        <v>79.709998999999996</v>
      </c>
      <c r="R14105">
        <v>79.830001999999993</v>
      </c>
      <c r="S14105">
        <v>78.949996999999996</v>
      </c>
      <c r="T14105">
        <v>79.199996999999996</v>
      </c>
      <c r="U14105">
        <v>58.784260000000003</v>
      </c>
      <c r="V14105">
        <v>1028100</v>
      </c>
      <c r="W14105" s="9" t="str">
        <f t="shared" si="224"/>
        <v>ETR</v>
      </c>
    </row>
    <row r="14106" spans="15:23">
      <c r="O14106" t="s">
        <v>179</v>
      </c>
      <c r="P14106" s="13">
        <v>42062</v>
      </c>
      <c r="Q14106">
        <v>79.25</v>
      </c>
      <c r="R14106">
        <v>79.569999999999993</v>
      </c>
      <c r="S14106">
        <v>78.510002</v>
      </c>
      <c r="T14106">
        <v>79.510002</v>
      </c>
      <c r="U14106">
        <v>59.014378000000001</v>
      </c>
      <c r="V14106">
        <v>1509500</v>
      </c>
      <c r="W14106" s="9" t="str">
        <f t="shared" si="224"/>
        <v>ETR</v>
      </c>
    </row>
    <row r="14107" spans="15:23">
      <c r="O14107" t="s">
        <v>179</v>
      </c>
      <c r="P14107" s="13">
        <v>42065</v>
      </c>
      <c r="Q14107">
        <v>79.180000000000007</v>
      </c>
      <c r="R14107">
        <v>79.389999000000003</v>
      </c>
      <c r="S14107">
        <v>76.839995999999999</v>
      </c>
      <c r="T14107">
        <v>77.669998000000007</v>
      </c>
      <c r="U14107">
        <v>57.648662999999999</v>
      </c>
      <c r="V14107">
        <v>2070300</v>
      </c>
      <c r="W14107" s="9" t="str">
        <f t="shared" si="224"/>
        <v>ETR</v>
      </c>
    </row>
    <row r="14108" spans="15:23">
      <c r="O14108" t="s">
        <v>179</v>
      </c>
      <c r="P14108" s="13">
        <v>42066</v>
      </c>
      <c r="Q14108">
        <v>77.550003000000004</v>
      </c>
      <c r="R14108">
        <v>77.779999000000004</v>
      </c>
      <c r="S14108">
        <v>76.720000999999996</v>
      </c>
      <c r="T14108">
        <v>77.480002999999996</v>
      </c>
      <c r="U14108">
        <v>57.507648000000003</v>
      </c>
      <c r="V14108">
        <v>1067700</v>
      </c>
      <c r="W14108" s="9" t="str">
        <f t="shared" si="224"/>
        <v>ETR</v>
      </c>
    </row>
    <row r="14109" spans="15:23">
      <c r="O14109" t="s">
        <v>179</v>
      </c>
      <c r="P14109" s="13">
        <v>42067</v>
      </c>
      <c r="Q14109">
        <v>76.900002000000001</v>
      </c>
      <c r="R14109">
        <v>77.279999000000004</v>
      </c>
      <c r="S14109">
        <v>76.010002</v>
      </c>
      <c r="T14109">
        <v>76.5</v>
      </c>
      <c r="U14109">
        <v>56.780253999999999</v>
      </c>
      <c r="V14109">
        <v>1146700</v>
      </c>
      <c r="W14109" s="9" t="str">
        <f t="shared" si="224"/>
        <v>ETR</v>
      </c>
    </row>
    <row r="14110" spans="15:23">
      <c r="O14110" t="s">
        <v>179</v>
      </c>
      <c r="P14110" s="13">
        <v>42068</v>
      </c>
      <c r="Q14110">
        <v>76.839995999999999</v>
      </c>
      <c r="R14110">
        <v>77.309997999999993</v>
      </c>
      <c r="S14110">
        <v>76.620002999999997</v>
      </c>
      <c r="T14110">
        <v>77.019997000000004</v>
      </c>
      <c r="U14110">
        <v>57.166221999999998</v>
      </c>
      <c r="V14110">
        <v>845100</v>
      </c>
      <c r="W14110" s="9" t="str">
        <f t="shared" si="224"/>
        <v>ETR</v>
      </c>
    </row>
    <row r="14111" spans="15:23">
      <c r="O14111" t="s">
        <v>179</v>
      </c>
      <c r="P14111" s="13">
        <v>42069</v>
      </c>
      <c r="Q14111">
        <v>76.099997999999999</v>
      </c>
      <c r="R14111">
        <v>76.099997999999999</v>
      </c>
      <c r="S14111">
        <v>74.300003000000004</v>
      </c>
      <c r="T14111">
        <v>74.669998000000007</v>
      </c>
      <c r="U14111">
        <v>55.422001000000002</v>
      </c>
      <c r="V14111">
        <v>1245100</v>
      </c>
      <c r="W14111" s="9" t="str">
        <f t="shared" si="224"/>
        <v>ETR</v>
      </c>
    </row>
    <row r="14112" spans="15:23">
      <c r="O14112" t="s">
        <v>179</v>
      </c>
      <c r="P14112" s="13">
        <v>42072</v>
      </c>
      <c r="Q14112">
        <v>74.839995999999999</v>
      </c>
      <c r="R14112">
        <v>75.319999999999993</v>
      </c>
      <c r="S14112">
        <v>74.459998999999996</v>
      </c>
      <c r="T14112">
        <v>74.699996999999996</v>
      </c>
      <c r="U14112">
        <v>55.444243999999998</v>
      </c>
      <c r="V14112">
        <v>1031700</v>
      </c>
      <c r="W14112" s="9" t="str">
        <f t="shared" si="224"/>
        <v>ETR</v>
      </c>
    </row>
    <row r="14113" spans="15:23">
      <c r="O14113" t="s">
        <v>179</v>
      </c>
      <c r="P14113" s="13">
        <v>42073</v>
      </c>
      <c r="Q14113">
        <v>74.430000000000007</v>
      </c>
      <c r="R14113">
        <v>75.889999000000003</v>
      </c>
      <c r="S14113">
        <v>74.349997999999999</v>
      </c>
      <c r="T14113">
        <v>75.480002999999996</v>
      </c>
      <c r="U14113">
        <v>56.023192999999999</v>
      </c>
      <c r="V14113">
        <v>1645000</v>
      </c>
      <c r="W14113" s="9" t="str">
        <f t="shared" si="224"/>
        <v>ETR</v>
      </c>
    </row>
    <row r="14114" spans="15:23">
      <c r="O14114" t="s">
        <v>179</v>
      </c>
      <c r="P14114" s="13">
        <v>42074</v>
      </c>
      <c r="Q14114">
        <v>75.709998999999996</v>
      </c>
      <c r="R14114">
        <v>75.709998999999996</v>
      </c>
      <c r="S14114">
        <v>74.410004000000001</v>
      </c>
      <c r="T14114">
        <v>74.690002000000007</v>
      </c>
      <c r="U14114">
        <v>55.436844000000001</v>
      </c>
      <c r="V14114">
        <v>1108300</v>
      </c>
      <c r="W14114" s="9" t="str">
        <f t="shared" si="224"/>
        <v>ETR</v>
      </c>
    </row>
    <row r="14115" spans="15:23">
      <c r="O14115" t="s">
        <v>179</v>
      </c>
      <c r="P14115" s="13">
        <v>42075</v>
      </c>
      <c r="Q14115">
        <v>75.120002999999997</v>
      </c>
      <c r="R14115">
        <v>76.690002000000007</v>
      </c>
      <c r="S14115">
        <v>75.120002999999997</v>
      </c>
      <c r="T14115">
        <v>76.260002</v>
      </c>
      <c r="U14115">
        <v>56.602134999999997</v>
      </c>
      <c r="V14115">
        <v>1207800</v>
      </c>
      <c r="W14115" s="9" t="str">
        <f t="shared" si="224"/>
        <v>ETR</v>
      </c>
    </row>
    <row r="14116" spans="15:23">
      <c r="O14116" t="s">
        <v>179</v>
      </c>
      <c r="P14116" s="13">
        <v>42076</v>
      </c>
      <c r="Q14116">
        <v>75.739998</v>
      </c>
      <c r="R14116">
        <v>75.800003000000004</v>
      </c>
      <c r="S14116">
        <v>73.879997000000003</v>
      </c>
      <c r="T14116">
        <v>74.650002000000001</v>
      </c>
      <c r="U14116">
        <v>55.407142999999998</v>
      </c>
      <c r="V14116">
        <v>1916500</v>
      </c>
      <c r="W14116" s="9" t="str">
        <f t="shared" si="224"/>
        <v>ETR</v>
      </c>
    </row>
    <row r="14117" spans="15:23">
      <c r="O14117" t="s">
        <v>179</v>
      </c>
      <c r="P14117" s="13">
        <v>42079</v>
      </c>
      <c r="Q14117">
        <v>74.989998</v>
      </c>
      <c r="R14117">
        <v>76.650002000000001</v>
      </c>
      <c r="S14117">
        <v>74.989998</v>
      </c>
      <c r="T14117">
        <v>76</v>
      </c>
      <c r="U14117">
        <v>56.409137999999999</v>
      </c>
      <c r="V14117">
        <v>1076300</v>
      </c>
      <c r="W14117" s="9" t="str">
        <f t="shared" si="224"/>
        <v>ETR</v>
      </c>
    </row>
    <row r="14118" spans="15:23">
      <c r="O14118" t="s">
        <v>179</v>
      </c>
      <c r="P14118" s="13">
        <v>42080</v>
      </c>
      <c r="Q14118">
        <v>75.699996999999996</v>
      </c>
      <c r="R14118">
        <v>76.360000999999997</v>
      </c>
      <c r="S14118">
        <v>75.569999999999993</v>
      </c>
      <c r="T14118">
        <v>75.970000999999996</v>
      </c>
      <c r="U14118">
        <v>56.386890000000001</v>
      </c>
      <c r="V14118">
        <v>929600</v>
      </c>
      <c r="W14118" s="9" t="str">
        <f t="shared" si="224"/>
        <v>ETR</v>
      </c>
    </row>
    <row r="14119" spans="15:23">
      <c r="O14119" t="s">
        <v>179</v>
      </c>
      <c r="P14119" s="13">
        <v>42081</v>
      </c>
      <c r="Q14119">
        <v>75.839995999999999</v>
      </c>
      <c r="R14119">
        <v>78.650002000000001</v>
      </c>
      <c r="S14119">
        <v>75.669998000000007</v>
      </c>
      <c r="T14119">
        <v>78.139999000000003</v>
      </c>
      <c r="U14119">
        <v>57.997520000000002</v>
      </c>
      <c r="V14119">
        <v>1295400</v>
      </c>
      <c r="W14119" s="9" t="str">
        <f t="shared" si="224"/>
        <v>ETR</v>
      </c>
    </row>
    <row r="14120" spans="15:23">
      <c r="O14120" t="s">
        <v>179</v>
      </c>
      <c r="P14120" s="13">
        <v>42082</v>
      </c>
      <c r="Q14120">
        <v>77.949996999999996</v>
      </c>
      <c r="R14120">
        <v>78.949996999999996</v>
      </c>
      <c r="S14120">
        <v>77.669998000000007</v>
      </c>
      <c r="T14120">
        <v>77.940002000000007</v>
      </c>
      <c r="U14120">
        <v>57.849068000000003</v>
      </c>
      <c r="V14120">
        <v>2430000</v>
      </c>
      <c r="W14120" s="9" t="str">
        <f t="shared" si="224"/>
        <v>ETR</v>
      </c>
    </row>
    <row r="14121" spans="15:23">
      <c r="O14121" t="s">
        <v>179</v>
      </c>
      <c r="P14121" s="13">
        <v>42083</v>
      </c>
      <c r="Q14121">
        <v>78.300003000000004</v>
      </c>
      <c r="R14121">
        <v>79.360000999999997</v>
      </c>
      <c r="S14121">
        <v>78.040001000000004</v>
      </c>
      <c r="T14121">
        <v>79.050003000000004</v>
      </c>
      <c r="U14121">
        <v>58.672932000000003</v>
      </c>
      <c r="V14121">
        <v>3037000</v>
      </c>
      <c r="W14121" s="9" t="str">
        <f t="shared" si="224"/>
        <v>ETR</v>
      </c>
    </row>
    <row r="14122" spans="15:23">
      <c r="O14122" t="s">
        <v>179</v>
      </c>
      <c r="P14122" s="13">
        <v>42086</v>
      </c>
      <c r="Q14122">
        <v>78.989998</v>
      </c>
      <c r="R14122">
        <v>79.150002000000001</v>
      </c>
      <c r="S14122">
        <v>78.269997000000004</v>
      </c>
      <c r="T14122">
        <v>78.489998</v>
      </c>
      <c r="U14122">
        <v>58.257281999999996</v>
      </c>
      <c r="V14122">
        <v>1214800</v>
      </c>
      <c r="W14122" s="9" t="str">
        <f t="shared" si="224"/>
        <v>ETR</v>
      </c>
    </row>
    <row r="14123" spans="15:23">
      <c r="O14123" t="s">
        <v>179</v>
      </c>
      <c r="P14123" s="13">
        <v>42087</v>
      </c>
      <c r="Q14123">
        <v>78.180000000000007</v>
      </c>
      <c r="R14123">
        <v>78.680000000000007</v>
      </c>
      <c r="S14123">
        <v>77.169998000000007</v>
      </c>
      <c r="T14123">
        <v>77.290001000000004</v>
      </c>
      <c r="U14123">
        <v>57.366604000000002</v>
      </c>
      <c r="V14123">
        <v>1219600</v>
      </c>
      <c r="W14123" s="9" t="str">
        <f t="shared" si="224"/>
        <v>ETR</v>
      </c>
    </row>
    <row r="14124" spans="15:23">
      <c r="O14124" t="s">
        <v>179</v>
      </c>
      <c r="P14124" s="13">
        <v>42088</v>
      </c>
      <c r="Q14124">
        <v>77.690002000000007</v>
      </c>
      <c r="R14124">
        <v>78.139999000000003</v>
      </c>
      <c r="S14124">
        <v>76.879997000000003</v>
      </c>
      <c r="T14124">
        <v>76.940002000000007</v>
      </c>
      <c r="U14124">
        <v>57.106850000000001</v>
      </c>
      <c r="V14124">
        <v>1373000</v>
      </c>
      <c r="W14124" s="9" t="str">
        <f t="shared" si="224"/>
        <v>ETR</v>
      </c>
    </row>
    <row r="14125" spans="15:23">
      <c r="O14125" t="s">
        <v>179</v>
      </c>
      <c r="P14125" s="13">
        <v>42089</v>
      </c>
      <c r="Q14125">
        <v>76.550003000000004</v>
      </c>
      <c r="R14125">
        <v>77.349997999999999</v>
      </c>
      <c r="S14125">
        <v>75.900002000000001</v>
      </c>
      <c r="T14125">
        <v>76.519997000000004</v>
      </c>
      <c r="U14125">
        <v>56.795113000000001</v>
      </c>
      <c r="V14125">
        <v>963400</v>
      </c>
      <c r="W14125" s="9" t="str">
        <f t="shared" si="224"/>
        <v>ETR</v>
      </c>
    </row>
    <row r="14126" spans="15:23">
      <c r="O14126" t="s">
        <v>179</v>
      </c>
      <c r="P14126" s="13">
        <v>42090</v>
      </c>
      <c r="Q14126">
        <v>76.459998999999996</v>
      </c>
      <c r="R14126">
        <v>77.239998</v>
      </c>
      <c r="S14126">
        <v>76.25</v>
      </c>
      <c r="T14126">
        <v>76.680000000000007</v>
      </c>
      <c r="U14126">
        <v>56.913871999999998</v>
      </c>
      <c r="V14126">
        <v>826000</v>
      </c>
      <c r="W14126" s="9" t="str">
        <f t="shared" si="224"/>
        <v>ETR</v>
      </c>
    </row>
    <row r="14127" spans="15:23">
      <c r="O14127" t="s">
        <v>179</v>
      </c>
      <c r="P14127" s="13">
        <v>42093</v>
      </c>
      <c r="Q14127">
        <v>76.870002999999997</v>
      </c>
      <c r="R14127">
        <v>77.889999000000003</v>
      </c>
      <c r="S14127">
        <v>76.370002999999997</v>
      </c>
      <c r="T14127">
        <v>77.309997999999993</v>
      </c>
      <c r="U14127">
        <v>57.381461999999999</v>
      </c>
      <c r="V14127">
        <v>1193500</v>
      </c>
      <c r="W14127" s="9" t="str">
        <f t="shared" si="224"/>
        <v>ETR</v>
      </c>
    </row>
    <row r="14128" spans="15:23">
      <c r="O14128" t="s">
        <v>179</v>
      </c>
      <c r="P14128" s="13">
        <v>42094</v>
      </c>
      <c r="Q14128">
        <v>77.330001999999993</v>
      </c>
      <c r="R14128">
        <v>78.080001999999993</v>
      </c>
      <c r="S14128">
        <v>76.790001000000004</v>
      </c>
      <c r="T14128">
        <v>77.489998</v>
      </c>
      <c r="U14128">
        <v>57.515072000000004</v>
      </c>
      <c r="V14128">
        <v>1307900</v>
      </c>
      <c r="W14128" s="9" t="str">
        <f t="shared" si="224"/>
        <v>ETR</v>
      </c>
    </row>
    <row r="14129" spans="15:23">
      <c r="O14129" t="s">
        <v>179</v>
      </c>
      <c r="P14129" s="13">
        <v>42095</v>
      </c>
      <c r="Q14129">
        <v>77.309997999999993</v>
      </c>
      <c r="R14129">
        <v>77.830001999999993</v>
      </c>
      <c r="S14129">
        <v>76.25</v>
      </c>
      <c r="T14129">
        <v>77.690002000000007</v>
      </c>
      <c r="U14129">
        <v>57.663502000000001</v>
      </c>
      <c r="V14129">
        <v>951800</v>
      </c>
      <c r="W14129" s="9" t="str">
        <f t="shared" si="224"/>
        <v>ETR</v>
      </c>
    </row>
    <row r="14130" spans="15:23">
      <c r="O14130" t="s">
        <v>179</v>
      </c>
      <c r="P14130" s="13">
        <v>42096</v>
      </c>
      <c r="Q14130">
        <v>77.569999999999993</v>
      </c>
      <c r="R14130">
        <v>78.080001999999993</v>
      </c>
      <c r="S14130">
        <v>77.279999000000004</v>
      </c>
      <c r="T14130">
        <v>77.669998000000007</v>
      </c>
      <c r="U14130">
        <v>57.648662999999999</v>
      </c>
      <c r="V14130">
        <v>841400</v>
      </c>
      <c r="W14130" s="9" t="str">
        <f t="shared" si="224"/>
        <v>ETR</v>
      </c>
    </row>
    <row r="14131" spans="15:23">
      <c r="O14131" t="s">
        <v>179</v>
      </c>
      <c r="P14131" s="13">
        <v>42100</v>
      </c>
      <c r="Q14131">
        <v>77.919998000000007</v>
      </c>
      <c r="R14131">
        <v>79.459998999999996</v>
      </c>
      <c r="S14131">
        <v>77.919998000000007</v>
      </c>
      <c r="T14131">
        <v>79.410004000000001</v>
      </c>
      <c r="U14131">
        <v>58.940131999999998</v>
      </c>
      <c r="V14131">
        <v>1134500</v>
      </c>
      <c r="W14131" s="9" t="str">
        <f t="shared" si="224"/>
        <v>ETR</v>
      </c>
    </row>
    <row r="14132" spans="15:23">
      <c r="O14132" t="s">
        <v>179</v>
      </c>
      <c r="P14132" s="13">
        <v>42101</v>
      </c>
      <c r="Q14132">
        <v>79.410004000000001</v>
      </c>
      <c r="R14132">
        <v>79.430000000000007</v>
      </c>
      <c r="S14132">
        <v>78.019997000000004</v>
      </c>
      <c r="T14132">
        <v>78.110000999999997</v>
      </c>
      <c r="U14132">
        <v>57.975242999999999</v>
      </c>
      <c r="V14132">
        <v>832100</v>
      </c>
      <c r="W14132" s="9" t="str">
        <f t="shared" si="224"/>
        <v>ETR</v>
      </c>
    </row>
    <row r="14133" spans="15:23">
      <c r="O14133" t="s">
        <v>179</v>
      </c>
      <c r="P14133" s="13">
        <v>42102</v>
      </c>
      <c r="Q14133">
        <v>78.019997000000004</v>
      </c>
      <c r="R14133">
        <v>78.199996999999996</v>
      </c>
      <c r="S14133">
        <v>77.080001999999993</v>
      </c>
      <c r="T14133">
        <v>77.959998999999996</v>
      </c>
      <c r="U14133">
        <v>57.863917999999998</v>
      </c>
      <c r="V14133">
        <v>1040800</v>
      </c>
      <c r="W14133" s="9" t="str">
        <f t="shared" si="224"/>
        <v>ETR</v>
      </c>
    </row>
    <row r="14134" spans="15:23">
      <c r="O14134" t="s">
        <v>179</v>
      </c>
      <c r="P14134" s="13">
        <v>42103</v>
      </c>
      <c r="Q14134">
        <v>77.779999000000004</v>
      </c>
      <c r="R14134">
        <v>78.169998000000007</v>
      </c>
      <c r="S14134">
        <v>76.690002000000007</v>
      </c>
      <c r="T14134">
        <v>77.010002</v>
      </c>
      <c r="U14134">
        <v>57.158794</v>
      </c>
      <c r="V14134">
        <v>1130100</v>
      </c>
      <c r="W14134" s="9" t="str">
        <f t="shared" si="224"/>
        <v>ETR</v>
      </c>
    </row>
    <row r="14135" spans="15:23">
      <c r="O14135" t="s">
        <v>179</v>
      </c>
      <c r="P14135" s="13">
        <v>42104</v>
      </c>
      <c r="Q14135">
        <v>77.419998000000007</v>
      </c>
      <c r="R14135">
        <v>78.389999000000003</v>
      </c>
      <c r="S14135">
        <v>77.099997999999999</v>
      </c>
      <c r="T14135">
        <v>78.089995999999999</v>
      </c>
      <c r="U14135">
        <v>57.960414999999998</v>
      </c>
      <c r="V14135">
        <v>594400</v>
      </c>
      <c r="W14135" s="9" t="str">
        <f t="shared" si="224"/>
        <v>ETR</v>
      </c>
    </row>
    <row r="14136" spans="15:23">
      <c r="O14136" t="s">
        <v>179</v>
      </c>
      <c r="P14136" s="13">
        <v>42107</v>
      </c>
      <c r="Q14136">
        <v>77.690002000000007</v>
      </c>
      <c r="R14136">
        <v>78.099997999999999</v>
      </c>
      <c r="S14136">
        <v>77.220000999999996</v>
      </c>
      <c r="T14136">
        <v>77.279999000000004</v>
      </c>
      <c r="U14136">
        <v>57.359195999999997</v>
      </c>
      <c r="V14136">
        <v>566600</v>
      </c>
      <c r="W14136" s="9" t="str">
        <f t="shared" si="224"/>
        <v>ETR</v>
      </c>
    </row>
    <row r="14137" spans="15:23">
      <c r="O14137" t="s">
        <v>179</v>
      </c>
      <c r="P14137" s="13">
        <v>42108</v>
      </c>
      <c r="Q14137">
        <v>77.550003000000004</v>
      </c>
      <c r="R14137">
        <v>78.069999999999993</v>
      </c>
      <c r="S14137">
        <v>77.169998000000007</v>
      </c>
      <c r="T14137">
        <v>77.779999000000004</v>
      </c>
      <c r="U14137">
        <v>57.730300999999997</v>
      </c>
      <c r="V14137">
        <v>604800</v>
      </c>
      <c r="W14137" s="9" t="str">
        <f t="shared" si="224"/>
        <v>ETR</v>
      </c>
    </row>
    <row r="14138" spans="15:23">
      <c r="O14138" t="s">
        <v>179</v>
      </c>
      <c r="P14138" s="13">
        <v>42109</v>
      </c>
      <c r="Q14138">
        <v>77.779999000000004</v>
      </c>
      <c r="R14138">
        <v>78.769997000000004</v>
      </c>
      <c r="S14138">
        <v>77.779999000000004</v>
      </c>
      <c r="T14138">
        <v>77.809997999999993</v>
      </c>
      <c r="U14138">
        <v>57.752578999999997</v>
      </c>
      <c r="V14138">
        <v>638000</v>
      </c>
      <c r="W14138" s="9" t="str">
        <f t="shared" si="224"/>
        <v>ETR</v>
      </c>
    </row>
    <row r="14139" spans="15:23">
      <c r="O14139" t="s">
        <v>179</v>
      </c>
      <c r="P14139" s="13">
        <v>42110</v>
      </c>
      <c r="Q14139">
        <v>77.730002999999996</v>
      </c>
      <c r="R14139">
        <v>77.949996999999996</v>
      </c>
      <c r="S14139">
        <v>76.680000000000007</v>
      </c>
      <c r="T14139">
        <v>77.360000999999997</v>
      </c>
      <c r="U14139">
        <v>57.418579000000001</v>
      </c>
      <c r="V14139">
        <v>849000</v>
      </c>
      <c r="W14139" s="9" t="str">
        <f t="shared" si="224"/>
        <v>ETR</v>
      </c>
    </row>
    <row r="14140" spans="15:23">
      <c r="O14140" t="s">
        <v>179</v>
      </c>
      <c r="P14140" s="13">
        <v>42111</v>
      </c>
      <c r="Q14140">
        <v>77.069999999999993</v>
      </c>
      <c r="R14140">
        <v>77.839995999999999</v>
      </c>
      <c r="S14140">
        <v>77.019997000000004</v>
      </c>
      <c r="T14140">
        <v>77.290001000000004</v>
      </c>
      <c r="U14140">
        <v>57.366604000000002</v>
      </c>
      <c r="V14140">
        <v>1118100</v>
      </c>
      <c r="W14140" s="9" t="str">
        <f t="shared" si="224"/>
        <v>ETR</v>
      </c>
    </row>
    <row r="14141" spans="15:23">
      <c r="O14141" t="s">
        <v>179</v>
      </c>
      <c r="P14141" s="13">
        <v>42114</v>
      </c>
      <c r="Q14141">
        <v>77.569999999999993</v>
      </c>
      <c r="R14141">
        <v>78.940002000000007</v>
      </c>
      <c r="S14141">
        <v>77.529999000000004</v>
      </c>
      <c r="T14141">
        <v>78.360000999999997</v>
      </c>
      <c r="U14141">
        <v>58.160800999999999</v>
      </c>
      <c r="V14141">
        <v>862200</v>
      </c>
      <c r="W14141" s="9" t="str">
        <f t="shared" si="224"/>
        <v>ETR</v>
      </c>
    </row>
    <row r="14142" spans="15:23">
      <c r="O14142" t="s">
        <v>179</v>
      </c>
      <c r="P14142" s="13">
        <v>42115</v>
      </c>
      <c r="Q14142">
        <v>78.430000000000007</v>
      </c>
      <c r="R14142">
        <v>79.099997999999999</v>
      </c>
      <c r="S14142">
        <v>77.870002999999997</v>
      </c>
      <c r="T14142">
        <v>78.059997999999993</v>
      </c>
      <c r="U14142">
        <v>57.938129000000004</v>
      </c>
      <c r="V14142">
        <v>1194700</v>
      </c>
      <c r="W14142" s="9" t="str">
        <f t="shared" si="224"/>
        <v>ETR</v>
      </c>
    </row>
    <row r="14143" spans="15:23">
      <c r="O14143" t="s">
        <v>179</v>
      </c>
      <c r="P14143" s="13">
        <v>42116</v>
      </c>
      <c r="Q14143">
        <v>78.230002999999996</v>
      </c>
      <c r="R14143">
        <v>78.360000999999997</v>
      </c>
      <c r="S14143">
        <v>77.110000999999997</v>
      </c>
      <c r="T14143">
        <v>77.870002999999997</v>
      </c>
      <c r="U14143">
        <v>57.797111999999998</v>
      </c>
      <c r="V14143">
        <v>957600</v>
      </c>
      <c r="W14143" s="9" t="str">
        <f t="shared" si="224"/>
        <v>ETR</v>
      </c>
    </row>
    <row r="14144" spans="15:23">
      <c r="O14144" t="s">
        <v>179</v>
      </c>
      <c r="P14144" s="13">
        <v>42117</v>
      </c>
      <c r="Q14144">
        <v>77.860000999999997</v>
      </c>
      <c r="R14144">
        <v>79.220000999999996</v>
      </c>
      <c r="S14144">
        <v>77.680000000000007</v>
      </c>
      <c r="T14144">
        <v>78.569999999999993</v>
      </c>
      <c r="U14144">
        <v>58.316665999999998</v>
      </c>
      <c r="V14144">
        <v>941200</v>
      </c>
      <c r="W14144" s="9" t="str">
        <f t="shared" si="224"/>
        <v>ETR</v>
      </c>
    </row>
    <row r="14145" spans="15:23">
      <c r="O14145" t="s">
        <v>179</v>
      </c>
      <c r="P14145" s="13">
        <v>42118</v>
      </c>
      <c r="Q14145">
        <v>78.489998</v>
      </c>
      <c r="R14145">
        <v>79.839995999999999</v>
      </c>
      <c r="S14145">
        <v>78.099997999999999</v>
      </c>
      <c r="T14145">
        <v>79.139999000000003</v>
      </c>
      <c r="U14145">
        <v>58.739761000000001</v>
      </c>
      <c r="V14145">
        <v>1407500</v>
      </c>
      <c r="W14145" s="9" t="str">
        <f t="shared" si="224"/>
        <v>ETR</v>
      </c>
    </row>
    <row r="14146" spans="15:23">
      <c r="O14146" t="s">
        <v>179</v>
      </c>
      <c r="P14146" s="13">
        <v>42121</v>
      </c>
      <c r="Q14146">
        <v>79.410004000000001</v>
      </c>
      <c r="R14146">
        <v>79.410004000000001</v>
      </c>
      <c r="S14146">
        <v>77.809997999999993</v>
      </c>
      <c r="T14146">
        <v>78.139999000000003</v>
      </c>
      <c r="U14146">
        <v>57.997520000000002</v>
      </c>
      <c r="V14146">
        <v>1114100</v>
      </c>
      <c r="W14146" s="9" t="str">
        <f t="shared" si="224"/>
        <v>ETR</v>
      </c>
    </row>
    <row r="14147" spans="15:23">
      <c r="O14147" t="s">
        <v>179</v>
      </c>
      <c r="P14147" s="13">
        <v>42122</v>
      </c>
      <c r="Q14147">
        <v>77.930000000000007</v>
      </c>
      <c r="R14147">
        <v>79.220000999999996</v>
      </c>
      <c r="S14147">
        <v>77.580001999999993</v>
      </c>
      <c r="T14147">
        <v>79.019997000000004</v>
      </c>
      <c r="U14147">
        <v>58.650660999999999</v>
      </c>
      <c r="V14147">
        <v>1365600</v>
      </c>
      <c r="W14147" s="9" t="str">
        <f t="shared" si="224"/>
        <v>ETR</v>
      </c>
    </row>
    <row r="14148" spans="15:23">
      <c r="O14148" t="s">
        <v>179</v>
      </c>
      <c r="P14148" s="13">
        <v>42123</v>
      </c>
      <c r="Q14148">
        <v>77.610000999999997</v>
      </c>
      <c r="R14148">
        <v>78.690002000000007</v>
      </c>
      <c r="S14148">
        <v>76.769997000000004</v>
      </c>
      <c r="T14148">
        <v>78.400002000000001</v>
      </c>
      <c r="U14148">
        <v>58.190486999999997</v>
      </c>
      <c r="V14148">
        <v>1867300</v>
      </c>
      <c r="W14148" s="9" t="str">
        <f t="shared" si="224"/>
        <v>ETR</v>
      </c>
    </row>
    <row r="14149" spans="15:23">
      <c r="O14149" t="s">
        <v>179</v>
      </c>
      <c r="P14149" s="13">
        <v>42124</v>
      </c>
      <c r="Q14149">
        <v>78.339995999999999</v>
      </c>
      <c r="R14149">
        <v>78.339995999999999</v>
      </c>
      <c r="S14149">
        <v>76.639999000000003</v>
      </c>
      <c r="T14149">
        <v>77.180000000000007</v>
      </c>
      <c r="U14149">
        <v>57.284968999999997</v>
      </c>
      <c r="V14149">
        <v>1249800</v>
      </c>
      <c r="W14149" s="9" t="str">
        <f t="shared" ref="W14149:W14212" si="225">IFERROR(VLOOKUP(O14149,$B$4:$B$17,1,FALSE),"Delete")</f>
        <v>ETR</v>
      </c>
    </row>
    <row r="14150" spans="15:23">
      <c r="O14150" t="s">
        <v>179</v>
      </c>
      <c r="P14150" s="13">
        <v>42125</v>
      </c>
      <c r="Q14150">
        <v>77.199996999999996</v>
      </c>
      <c r="R14150">
        <v>77.419998000000007</v>
      </c>
      <c r="S14150">
        <v>76.589995999999999</v>
      </c>
      <c r="T14150">
        <v>77.190002000000007</v>
      </c>
      <c r="U14150">
        <v>57.292408000000002</v>
      </c>
      <c r="V14150">
        <v>894400</v>
      </c>
      <c r="W14150" s="9" t="str">
        <f t="shared" si="225"/>
        <v>ETR</v>
      </c>
    </row>
    <row r="14151" spans="15:23">
      <c r="O14151" t="s">
        <v>179</v>
      </c>
      <c r="P14151" s="13">
        <v>42128</v>
      </c>
      <c r="Q14151">
        <v>77.180000000000007</v>
      </c>
      <c r="R14151">
        <v>78.459998999999996</v>
      </c>
      <c r="S14151">
        <v>77</v>
      </c>
      <c r="T14151">
        <v>77.819999999999993</v>
      </c>
      <c r="U14151">
        <v>57.760010000000001</v>
      </c>
      <c r="V14151">
        <v>905900</v>
      </c>
      <c r="W14151" s="9" t="str">
        <f t="shared" si="225"/>
        <v>ETR</v>
      </c>
    </row>
    <row r="14152" spans="15:23">
      <c r="O14152" t="s">
        <v>179</v>
      </c>
      <c r="P14152" s="13">
        <v>42129</v>
      </c>
      <c r="Q14152">
        <v>77.449996999999996</v>
      </c>
      <c r="R14152">
        <v>77.919998000000007</v>
      </c>
      <c r="S14152">
        <v>75.430000000000007</v>
      </c>
      <c r="T14152">
        <v>75.550003000000004</v>
      </c>
      <c r="U14152">
        <v>56.075153</v>
      </c>
      <c r="V14152">
        <v>1284700</v>
      </c>
      <c r="W14152" s="9" t="str">
        <f t="shared" si="225"/>
        <v>ETR</v>
      </c>
    </row>
    <row r="14153" spans="15:23">
      <c r="O14153" t="s">
        <v>179</v>
      </c>
      <c r="P14153" s="13">
        <v>42130</v>
      </c>
      <c r="Q14153">
        <v>75.610000999999997</v>
      </c>
      <c r="R14153">
        <v>76.230002999999996</v>
      </c>
      <c r="S14153">
        <v>74.879997000000003</v>
      </c>
      <c r="T14153">
        <v>75.779999000000004</v>
      </c>
      <c r="U14153">
        <v>56.245865000000002</v>
      </c>
      <c r="V14153">
        <v>1390900</v>
      </c>
      <c r="W14153" s="9" t="str">
        <f t="shared" si="225"/>
        <v>ETR</v>
      </c>
    </row>
    <row r="14154" spans="15:23">
      <c r="O14154" t="s">
        <v>179</v>
      </c>
      <c r="P14154" s="13">
        <v>42131</v>
      </c>
      <c r="Q14154">
        <v>76.209998999999996</v>
      </c>
      <c r="R14154">
        <v>76.949996999999996</v>
      </c>
      <c r="S14154">
        <v>75.769997000000004</v>
      </c>
      <c r="T14154">
        <v>76.470000999999996</v>
      </c>
      <c r="U14154">
        <v>56.758018</v>
      </c>
      <c r="V14154">
        <v>1139200</v>
      </c>
      <c r="W14154" s="9" t="str">
        <f t="shared" si="225"/>
        <v>ETR</v>
      </c>
    </row>
    <row r="14155" spans="15:23">
      <c r="O14155" t="s">
        <v>179</v>
      </c>
      <c r="P14155" s="13">
        <v>42132</v>
      </c>
      <c r="Q14155">
        <v>77.139999000000003</v>
      </c>
      <c r="R14155">
        <v>77.589995999999999</v>
      </c>
      <c r="S14155">
        <v>75.989998</v>
      </c>
      <c r="T14155">
        <v>76.400002000000001</v>
      </c>
      <c r="U14155">
        <v>56.706028000000003</v>
      </c>
      <c r="V14155">
        <v>1279700</v>
      </c>
      <c r="W14155" s="9" t="str">
        <f t="shared" si="225"/>
        <v>ETR</v>
      </c>
    </row>
    <row r="14156" spans="15:23">
      <c r="O14156" t="s">
        <v>179</v>
      </c>
      <c r="P14156" s="13">
        <v>42135</v>
      </c>
      <c r="Q14156">
        <v>76.400002000000001</v>
      </c>
      <c r="R14156">
        <v>76.730002999999996</v>
      </c>
      <c r="S14156">
        <v>76.010002</v>
      </c>
      <c r="T14156">
        <v>76.089995999999999</v>
      </c>
      <c r="U14156">
        <v>56.475924999999997</v>
      </c>
      <c r="V14156">
        <v>1859700</v>
      </c>
      <c r="W14156" s="9" t="str">
        <f t="shared" si="225"/>
        <v>ETR</v>
      </c>
    </row>
    <row r="14157" spans="15:23">
      <c r="O14157" t="s">
        <v>179</v>
      </c>
      <c r="P14157" s="13">
        <v>42136</v>
      </c>
      <c r="Q14157">
        <v>75.010002</v>
      </c>
      <c r="R14157">
        <v>75.139999000000003</v>
      </c>
      <c r="S14157">
        <v>73.949996999999996</v>
      </c>
      <c r="T14157">
        <v>74.230002999999996</v>
      </c>
      <c r="U14157">
        <v>55.703029999999998</v>
      </c>
      <c r="V14157">
        <v>1779900</v>
      </c>
      <c r="W14157" s="9" t="str">
        <f t="shared" si="225"/>
        <v>ETR</v>
      </c>
    </row>
    <row r="14158" spans="15:23">
      <c r="O14158" t="s">
        <v>179</v>
      </c>
      <c r="P14158" s="13">
        <v>42137</v>
      </c>
      <c r="Q14158">
        <v>74.569999999999993</v>
      </c>
      <c r="R14158">
        <v>75.220000999999996</v>
      </c>
      <c r="S14158">
        <v>73.5</v>
      </c>
      <c r="T14158">
        <v>73.760002</v>
      </c>
      <c r="U14158">
        <v>55.350323000000003</v>
      </c>
      <c r="V14158">
        <v>1585400</v>
      </c>
      <c r="W14158" s="9" t="str">
        <f t="shared" si="225"/>
        <v>ETR</v>
      </c>
    </row>
    <row r="14159" spans="15:23">
      <c r="O14159" t="s">
        <v>179</v>
      </c>
      <c r="P14159" s="13">
        <v>42138</v>
      </c>
      <c r="Q14159">
        <v>74.059997999999993</v>
      </c>
      <c r="R14159">
        <v>74.650002000000001</v>
      </c>
      <c r="S14159">
        <v>73.900002000000001</v>
      </c>
      <c r="T14159">
        <v>74.230002999999996</v>
      </c>
      <c r="U14159">
        <v>55.703029999999998</v>
      </c>
      <c r="V14159">
        <v>1156100</v>
      </c>
      <c r="W14159" s="9" t="str">
        <f t="shared" si="225"/>
        <v>ETR</v>
      </c>
    </row>
    <row r="14160" spans="15:23">
      <c r="O14160" t="s">
        <v>179</v>
      </c>
      <c r="P14160" s="13">
        <v>42139</v>
      </c>
      <c r="Q14160">
        <v>74.489998</v>
      </c>
      <c r="R14160">
        <v>75.300003000000004</v>
      </c>
      <c r="S14160">
        <v>74.339995999999999</v>
      </c>
      <c r="T14160">
        <v>74.980002999999996</v>
      </c>
      <c r="U14160">
        <v>56.265839</v>
      </c>
      <c r="V14160">
        <v>1501400</v>
      </c>
      <c r="W14160" s="9" t="str">
        <f t="shared" si="225"/>
        <v>ETR</v>
      </c>
    </row>
    <row r="14161" spans="15:23">
      <c r="O14161" t="s">
        <v>179</v>
      </c>
      <c r="P14161" s="13">
        <v>42142</v>
      </c>
      <c r="Q14161">
        <v>74.620002999999997</v>
      </c>
      <c r="R14161">
        <v>75.389999000000003</v>
      </c>
      <c r="S14161">
        <v>74.580001999999993</v>
      </c>
      <c r="T14161">
        <v>75.279999000000004</v>
      </c>
      <c r="U14161">
        <v>56.490955</v>
      </c>
      <c r="V14161">
        <v>733800</v>
      </c>
      <c r="W14161" s="9" t="str">
        <f t="shared" si="225"/>
        <v>ETR</v>
      </c>
    </row>
    <row r="14162" spans="15:23">
      <c r="O14162" t="s">
        <v>179</v>
      </c>
      <c r="P14162" s="13">
        <v>42143</v>
      </c>
      <c r="Q14162">
        <v>75.029999000000004</v>
      </c>
      <c r="R14162">
        <v>76.269997000000004</v>
      </c>
      <c r="S14162">
        <v>74.75</v>
      </c>
      <c r="T14162">
        <v>76.209998999999996</v>
      </c>
      <c r="U14162">
        <v>57.188816000000003</v>
      </c>
      <c r="V14162">
        <v>1161000</v>
      </c>
      <c r="W14162" s="9" t="str">
        <f t="shared" si="225"/>
        <v>ETR</v>
      </c>
    </row>
    <row r="14163" spans="15:23">
      <c r="O14163" t="s">
        <v>179</v>
      </c>
      <c r="P14163" s="13">
        <v>42144</v>
      </c>
      <c r="Q14163">
        <v>76.110000999999997</v>
      </c>
      <c r="R14163">
        <v>76.610000999999997</v>
      </c>
      <c r="S14163">
        <v>75.779999000000004</v>
      </c>
      <c r="T14163">
        <v>76.040001000000004</v>
      </c>
      <c r="U14163">
        <v>57.061278999999999</v>
      </c>
      <c r="V14163">
        <v>1107500</v>
      </c>
      <c r="W14163" s="9" t="str">
        <f t="shared" si="225"/>
        <v>ETR</v>
      </c>
    </row>
    <row r="14164" spans="15:23">
      <c r="O14164" t="s">
        <v>179</v>
      </c>
      <c r="P14164" s="13">
        <v>42145</v>
      </c>
      <c r="Q14164">
        <v>76.080001999999993</v>
      </c>
      <c r="R14164">
        <v>76.400002000000001</v>
      </c>
      <c r="S14164">
        <v>75.660004000000001</v>
      </c>
      <c r="T14164">
        <v>76.120002999999997</v>
      </c>
      <c r="U14164">
        <v>57.121322999999997</v>
      </c>
      <c r="V14164">
        <v>830600</v>
      </c>
      <c r="W14164" s="9" t="str">
        <f t="shared" si="225"/>
        <v>ETR</v>
      </c>
    </row>
    <row r="14165" spans="15:23">
      <c r="O14165" t="s">
        <v>179</v>
      </c>
      <c r="P14165" s="13">
        <v>42146</v>
      </c>
      <c r="Q14165">
        <v>75.919998000000007</v>
      </c>
      <c r="R14165">
        <v>76.279999000000004</v>
      </c>
      <c r="S14165">
        <v>75.379997000000003</v>
      </c>
      <c r="T14165">
        <v>76.040001000000004</v>
      </c>
      <c r="U14165">
        <v>57.061278999999999</v>
      </c>
      <c r="V14165">
        <v>659300</v>
      </c>
      <c r="W14165" s="9" t="str">
        <f t="shared" si="225"/>
        <v>ETR</v>
      </c>
    </row>
    <row r="14166" spans="15:23">
      <c r="O14166" t="s">
        <v>179</v>
      </c>
      <c r="P14166" s="13">
        <v>42150</v>
      </c>
      <c r="Q14166">
        <v>76.080001999999993</v>
      </c>
      <c r="R14166">
        <v>76.300003000000004</v>
      </c>
      <c r="S14166">
        <v>74.949996999999996</v>
      </c>
      <c r="T14166">
        <v>75.480002999999996</v>
      </c>
      <c r="U14166">
        <v>56.641041000000001</v>
      </c>
      <c r="V14166">
        <v>1278400</v>
      </c>
      <c r="W14166" s="9" t="str">
        <f t="shared" si="225"/>
        <v>ETR</v>
      </c>
    </row>
    <row r="14167" spans="15:23">
      <c r="O14167" t="s">
        <v>179</v>
      </c>
      <c r="P14167" s="13">
        <v>42151</v>
      </c>
      <c r="Q14167">
        <v>75.699996999999996</v>
      </c>
      <c r="R14167">
        <v>76.559997999999993</v>
      </c>
      <c r="S14167">
        <v>75.550003000000004</v>
      </c>
      <c r="T14167">
        <v>76.410004000000001</v>
      </c>
      <c r="U14167">
        <v>57.338928000000003</v>
      </c>
      <c r="V14167">
        <v>1134100</v>
      </c>
      <c r="W14167" s="9" t="str">
        <f t="shared" si="225"/>
        <v>ETR</v>
      </c>
    </row>
    <row r="14168" spans="15:23">
      <c r="O14168" t="s">
        <v>179</v>
      </c>
      <c r="P14168" s="13">
        <v>42152</v>
      </c>
      <c r="Q14168">
        <v>76.239998</v>
      </c>
      <c r="R14168">
        <v>76.819999999999993</v>
      </c>
      <c r="S14168">
        <v>75.930000000000007</v>
      </c>
      <c r="T14168">
        <v>76.550003000000004</v>
      </c>
      <c r="U14168">
        <v>57.443981000000001</v>
      </c>
      <c r="V14168">
        <v>1068500</v>
      </c>
      <c r="W14168" s="9" t="str">
        <f t="shared" si="225"/>
        <v>ETR</v>
      </c>
    </row>
    <row r="14169" spans="15:23">
      <c r="O14169" t="s">
        <v>179</v>
      </c>
      <c r="P14169" s="13">
        <v>42153</v>
      </c>
      <c r="Q14169">
        <v>76.550003000000004</v>
      </c>
      <c r="R14169">
        <v>77.080001999999993</v>
      </c>
      <c r="S14169">
        <v>76.290001000000004</v>
      </c>
      <c r="T14169">
        <v>76.470000999999996</v>
      </c>
      <c r="U14169">
        <v>57.383952999999998</v>
      </c>
      <c r="V14169">
        <v>1077900</v>
      </c>
      <c r="W14169" s="9" t="str">
        <f t="shared" si="225"/>
        <v>ETR</v>
      </c>
    </row>
    <row r="14170" spans="15:23">
      <c r="O14170" t="s">
        <v>179</v>
      </c>
      <c r="P14170" s="13">
        <v>42156</v>
      </c>
      <c r="Q14170">
        <v>76.540001000000004</v>
      </c>
      <c r="R14170">
        <v>77.160004000000001</v>
      </c>
      <c r="S14170">
        <v>76.430000000000007</v>
      </c>
      <c r="T14170">
        <v>76.580001999999993</v>
      </c>
      <c r="U14170">
        <v>57.466507</v>
      </c>
      <c r="V14170">
        <v>1128800</v>
      </c>
      <c r="W14170" s="9" t="str">
        <f t="shared" si="225"/>
        <v>ETR</v>
      </c>
    </row>
    <row r="14171" spans="15:23">
      <c r="O14171" t="s">
        <v>179</v>
      </c>
      <c r="P14171" s="13">
        <v>42157</v>
      </c>
      <c r="Q14171">
        <v>75.910004000000001</v>
      </c>
      <c r="R14171">
        <v>76.309997999999993</v>
      </c>
      <c r="S14171">
        <v>74.580001999999993</v>
      </c>
      <c r="T14171">
        <v>75.110000999999997</v>
      </c>
      <c r="U14171">
        <v>56.363396000000002</v>
      </c>
      <c r="V14171">
        <v>1422800</v>
      </c>
      <c r="W14171" s="9" t="str">
        <f t="shared" si="225"/>
        <v>ETR</v>
      </c>
    </row>
    <row r="14172" spans="15:23">
      <c r="O14172" t="s">
        <v>179</v>
      </c>
      <c r="P14172" s="13">
        <v>42158</v>
      </c>
      <c r="Q14172">
        <v>74.839995999999999</v>
      </c>
      <c r="R14172">
        <v>75.209998999999996</v>
      </c>
      <c r="S14172">
        <v>73.370002999999997</v>
      </c>
      <c r="T14172">
        <v>73.830001999999993</v>
      </c>
      <c r="U14172">
        <v>55.40287</v>
      </c>
      <c r="V14172">
        <v>2053100</v>
      </c>
      <c r="W14172" s="9" t="str">
        <f t="shared" si="225"/>
        <v>ETR</v>
      </c>
    </row>
    <row r="14173" spans="15:23">
      <c r="O14173" t="s">
        <v>179</v>
      </c>
      <c r="P14173" s="13">
        <v>42159</v>
      </c>
      <c r="Q14173">
        <v>73.510002</v>
      </c>
      <c r="R14173">
        <v>74.480002999999996</v>
      </c>
      <c r="S14173">
        <v>73.389999000000003</v>
      </c>
      <c r="T14173">
        <v>73.760002</v>
      </c>
      <c r="U14173">
        <v>55.350323000000003</v>
      </c>
      <c r="V14173">
        <v>1028200</v>
      </c>
      <c r="W14173" s="9" t="str">
        <f t="shared" si="225"/>
        <v>ETR</v>
      </c>
    </row>
    <row r="14174" spans="15:23">
      <c r="O14174" t="s">
        <v>179</v>
      </c>
      <c r="P14174" s="13">
        <v>42160</v>
      </c>
      <c r="Q14174">
        <v>73.040001000000004</v>
      </c>
      <c r="R14174">
        <v>73.040001000000004</v>
      </c>
      <c r="S14174">
        <v>71.930000000000007</v>
      </c>
      <c r="T14174">
        <v>72.120002999999997</v>
      </c>
      <c r="U14174">
        <v>54.119644000000001</v>
      </c>
      <c r="V14174">
        <v>1235100</v>
      </c>
      <c r="W14174" s="9" t="str">
        <f t="shared" si="225"/>
        <v>ETR</v>
      </c>
    </row>
    <row r="14175" spans="15:23">
      <c r="O14175" t="s">
        <v>179</v>
      </c>
      <c r="P14175" s="13">
        <v>42163</v>
      </c>
      <c r="Q14175">
        <v>72.239998</v>
      </c>
      <c r="R14175">
        <v>72.589995999999999</v>
      </c>
      <c r="S14175">
        <v>71.959998999999996</v>
      </c>
      <c r="T14175">
        <v>71.980002999999996</v>
      </c>
      <c r="U14175">
        <v>54.014614000000002</v>
      </c>
      <c r="V14175">
        <v>1063700</v>
      </c>
      <c r="W14175" s="9" t="str">
        <f t="shared" si="225"/>
        <v>ETR</v>
      </c>
    </row>
    <row r="14176" spans="15:23">
      <c r="O14176" t="s">
        <v>179</v>
      </c>
      <c r="P14176" s="13">
        <v>42164</v>
      </c>
      <c r="Q14176">
        <v>72.629997000000003</v>
      </c>
      <c r="R14176">
        <v>72.629997000000003</v>
      </c>
      <c r="S14176">
        <v>70.879997000000003</v>
      </c>
      <c r="T14176">
        <v>70.900002000000001</v>
      </c>
      <c r="U14176">
        <v>53.204151000000003</v>
      </c>
      <c r="V14176">
        <v>1459400</v>
      </c>
      <c r="W14176" s="9" t="str">
        <f t="shared" si="225"/>
        <v>ETR</v>
      </c>
    </row>
    <row r="14177" spans="15:23">
      <c r="O14177" t="s">
        <v>179</v>
      </c>
      <c r="P14177" s="13">
        <v>42165</v>
      </c>
      <c r="Q14177">
        <v>71.330001999999993</v>
      </c>
      <c r="R14177">
        <v>71.739998</v>
      </c>
      <c r="S14177">
        <v>70.639999000000003</v>
      </c>
      <c r="T14177">
        <v>70.709998999999996</v>
      </c>
      <c r="U14177">
        <v>53.061577</v>
      </c>
      <c r="V14177">
        <v>2708900</v>
      </c>
      <c r="W14177" s="9" t="str">
        <f t="shared" si="225"/>
        <v>ETR</v>
      </c>
    </row>
    <row r="14178" spans="15:23">
      <c r="O14178" t="s">
        <v>179</v>
      </c>
      <c r="P14178" s="13">
        <v>42166</v>
      </c>
      <c r="Q14178">
        <v>71.199996999999996</v>
      </c>
      <c r="R14178">
        <v>71.75</v>
      </c>
      <c r="S14178">
        <v>70.720000999999996</v>
      </c>
      <c r="T14178">
        <v>71.419998000000007</v>
      </c>
      <c r="U14178">
        <v>53.594360000000002</v>
      </c>
      <c r="V14178">
        <v>1744100</v>
      </c>
      <c r="W14178" s="9" t="str">
        <f t="shared" si="225"/>
        <v>ETR</v>
      </c>
    </row>
    <row r="14179" spans="15:23">
      <c r="O14179" t="s">
        <v>179</v>
      </c>
      <c r="P14179" s="13">
        <v>42167</v>
      </c>
      <c r="Q14179">
        <v>71.160004000000001</v>
      </c>
      <c r="R14179">
        <v>71.580001999999993</v>
      </c>
      <c r="S14179">
        <v>70.699996999999996</v>
      </c>
      <c r="T14179">
        <v>70.709998999999996</v>
      </c>
      <c r="U14179">
        <v>53.061577</v>
      </c>
      <c r="V14179">
        <v>903400</v>
      </c>
      <c r="W14179" s="9" t="str">
        <f t="shared" si="225"/>
        <v>ETR</v>
      </c>
    </row>
    <row r="14180" spans="15:23">
      <c r="O14180" t="s">
        <v>179</v>
      </c>
      <c r="P14180" s="13">
        <v>42170</v>
      </c>
      <c r="Q14180">
        <v>70.489998</v>
      </c>
      <c r="R14180">
        <v>71</v>
      </c>
      <c r="S14180">
        <v>70.120002999999997</v>
      </c>
      <c r="T14180">
        <v>70.949996999999996</v>
      </c>
      <c r="U14180">
        <v>53.241683999999999</v>
      </c>
      <c r="V14180">
        <v>1475800</v>
      </c>
      <c r="W14180" s="9" t="str">
        <f t="shared" si="225"/>
        <v>ETR</v>
      </c>
    </row>
    <row r="14181" spans="15:23">
      <c r="O14181" t="s">
        <v>179</v>
      </c>
      <c r="P14181" s="13">
        <v>42171</v>
      </c>
      <c r="Q14181">
        <v>70.879997000000003</v>
      </c>
      <c r="R14181">
        <v>71.190002000000007</v>
      </c>
      <c r="S14181">
        <v>70.440002000000007</v>
      </c>
      <c r="T14181">
        <v>70.830001999999993</v>
      </c>
      <c r="U14181">
        <v>53.151629999999997</v>
      </c>
      <c r="V14181">
        <v>782800</v>
      </c>
      <c r="W14181" s="9" t="str">
        <f t="shared" si="225"/>
        <v>ETR</v>
      </c>
    </row>
    <row r="14182" spans="15:23">
      <c r="O14182" t="s">
        <v>179</v>
      </c>
      <c r="P14182" s="13">
        <v>42172</v>
      </c>
      <c r="Q14182">
        <v>70.769997000000004</v>
      </c>
      <c r="R14182">
        <v>71.620002999999997</v>
      </c>
      <c r="S14182">
        <v>70.419998000000007</v>
      </c>
      <c r="T14182">
        <v>71.190002000000007</v>
      </c>
      <c r="U14182">
        <v>53.421776000000001</v>
      </c>
      <c r="V14182">
        <v>1584600</v>
      </c>
      <c r="W14182" s="9" t="str">
        <f t="shared" si="225"/>
        <v>ETR</v>
      </c>
    </row>
    <row r="14183" spans="15:23">
      <c r="O14183" t="s">
        <v>179</v>
      </c>
      <c r="P14183" s="13">
        <v>42173</v>
      </c>
      <c r="Q14183">
        <v>71.319999999999993</v>
      </c>
      <c r="R14183">
        <v>72.360000999999997</v>
      </c>
      <c r="S14183">
        <v>71.319999999999993</v>
      </c>
      <c r="T14183">
        <v>72.040001000000004</v>
      </c>
      <c r="U14183">
        <v>54.059620000000002</v>
      </c>
      <c r="V14183">
        <v>1953400</v>
      </c>
      <c r="W14183" s="9" t="str">
        <f t="shared" si="225"/>
        <v>ETR</v>
      </c>
    </row>
    <row r="14184" spans="15:23">
      <c r="O14184" t="s">
        <v>179</v>
      </c>
      <c r="P14184" s="13">
        <v>42174</v>
      </c>
      <c r="Q14184">
        <v>71.639999000000003</v>
      </c>
      <c r="R14184">
        <v>72.230002999999996</v>
      </c>
      <c r="S14184">
        <v>71.459998999999996</v>
      </c>
      <c r="T14184">
        <v>71.569999999999993</v>
      </c>
      <c r="U14184">
        <v>53.706932000000002</v>
      </c>
      <c r="V14184">
        <v>1494100</v>
      </c>
      <c r="W14184" s="9" t="str">
        <f t="shared" si="225"/>
        <v>ETR</v>
      </c>
    </row>
    <row r="14185" spans="15:23">
      <c r="O14185" t="s">
        <v>179</v>
      </c>
      <c r="P14185" s="13">
        <v>42177</v>
      </c>
      <c r="Q14185">
        <v>71.819999999999993</v>
      </c>
      <c r="R14185">
        <v>71.900002000000001</v>
      </c>
      <c r="S14185">
        <v>71.25</v>
      </c>
      <c r="T14185">
        <v>71.5</v>
      </c>
      <c r="U14185">
        <v>53.654395999999998</v>
      </c>
      <c r="V14185">
        <v>845700</v>
      </c>
      <c r="W14185" s="9" t="str">
        <f t="shared" si="225"/>
        <v>ETR</v>
      </c>
    </row>
    <row r="14186" spans="15:23">
      <c r="O14186" t="s">
        <v>179</v>
      </c>
      <c r="P14186" s="13">
        <v>42178</v>
      </c>
      <c r="Q14186">
        <v>71.459998999999996</v>
      </c>
      <c r="R14186">
        <v>71.580001999999993</v>
      </c>
      <c r="S14186">
        <v>70.540001000000004</v>
      </c>
      <c r="T14186">
        <v>70.779999000000004</v>
      </c>
      <c r="U14186">
        <v>53.114105000000002</v>
      </c>
      <c r="V14186">
        <v>1066100</v>
      </c>
      <c r="W14186" s="9" t="str">
        <f t="shared" si="225"/>
        <v>ETR</v>
      </c>
    </row>
    <row r="14187" spans="15:23">
      <c r="O14187" t="s">
        <v>179</v>
      </c>
      <c r="P14187" s="13">
        <v>42179</v>
      </c>
      <c r="Q14187">
        <v>70.849997999999999</v>
      </c>
      <c r="R14187">
        <v>71.180000000000007</v>
      </c>
      <c r="S14187">
        <v>70.5</v>
      </c>
      <c r="T14187">
        <v>70.510002</v>
      </c>
      <c r="U14187">
        <v>52.911498999999999</v>
      </c>
      <c r="V14187">
        <v>1194500</v>
      </c>
      <c r="W14187" s="9" t="str">
        <f t="shared" si="225"/>
        <v>ETR</v>
      </c>
    </row>
    <row r="14188" spans="15:23">
      <c r="O14188" t="s">
        <v>179</v>
      </c>
      <c r="P14188" s="13">
        <v>42180</v>
      </c>
      <c r="Q14188">
        <v>70.519997000000004</v>
      </c>
      <c r="R14188">
        <v>70.529999000000004</v>
      </c>
      <c r="S14188">
        <v>69.459998999999996</v>
      </c>
      <c r="T14188">
        <v>69.470000999999996</v>
      </c>
      <c r="U14188">
        <v>52.131076999999998</v>
      </c>
      <c r="V14188">
        <v>786100</v>
      </c>
      <c r="W14188" s="9" t="str">
        <f t="shared" si="225"/>
        <v>ETR</v>
      </c>
    </row>
    <row r="14189" spans="15:23">
      <c r="O14189" t="s">
        <v>179</v>
      </c>
      <c r="P14189" s="13">
        <v>42181</v>
      </c>
      <c r="Q14189">
        <v>69.389999000000003</v>
      </c>
      <c r="R14189">
        <v>70.629997000000003</v>
      </c>
      <c r="S14189">
        <v>69.059997999999993</v>
      </c>
      <c r="T14189">
        <v>70.510002</v>
      </c>
      <c r="U14189">
        <v>52.911498999999999</v>
      </c>
      <c r="V14189">
        <v>1986700</v>
      </c>
      <c r="W14189" s="9" t="str">
        <f t="shared" si="225"/>
        <v>ETR</v>
      </c>
    </row>
    <row r="14190" spans="15:23">
      <c r="O14190" t="s">
        <v>179</v>
      </c>
      <c r="P14190" s="13">
        <v>42184</v>
      </c>
      <c r="Q14190">
        <v>70.550003000000004</v>
      </c>
      <c r="R14190">
        <v>71.190002000000007</v>
      </c>
      <c r="S14190">
        <v>69.839995999999999</v>
      </c>
      <c r="T14190">
        <v>69.949996999999996</v>
      </c>
      <c r="U14190">
        <v>52.491249000000003</v>
      </c>
      <c r="V14190">
        <v>1354900</v>
      </c>
      <c r="W14190" s="9" t="str">
        <f t="shared" si="225"/>
        <v>ETR</v>
      </c>
    </row>
    <row r="14191" spans="15:23">
      <c r="O14191" t="s">
        <v>179</v>
      </c>
      <c r="P14191" s="13">
        <v>42185</v>
      </c>
      <c r="Q14191">
        <v>70.300003000000004</v>
      </c>
      <c r="R14191">
        <v>71.410004000000001</v>
      </c>
      <c r="S14191">
        <v>69.989998</v>
      </c>
      <c r="T14191">
        <v>70.5</v>
      </c>
      <c r="U14191">
        <v>52.903987999999998</v>
      </c>
      <c r="V14191">
        <v>4553900</v>
      </c>
      <c r="W14191" s="9" t="str">
        <f t="shared" si="225"/>
        <v>ETR</v>
      </c>
    </row>
    <row r="14192" spans="15:23">
      <c r="O14192" t="s">
        <v>179</v>
      </c>
      <c r="P14192" s="13">
        <v>42186</v>
      </c>
      <c r="Q14192">
        <v>70.660004000000001</v>
      </c>
      <c r="R14192">
        <v>71.5</v>
      </c>
      <c r="S14192">
        <v>70.480002999999996</v>
      </c>
      <c r="T14192">
        <v>71.449996999999996</v>
      </c>
      <c r="U14192">
        <v>53.616878999999997</v>
      </c>
      <c r="V14192">
        <v>2328000</v>
      </c>
      <c r="W14192" s="9" t="str">
        <f t="shared" si="225"/>
        <v>ETR</v>
      </c>
    </row>
    <row r="14193" spans="15:23">
      <c r="O14193" t="s">
        <v>179</v>
      </c>
      <c r="P14193" s="13">
        <v>42187</v>
      </c>
      <c r="Q14193">
        <v>72.239998</v>
      </c>
      <c r="R14193">
        <v>72.669998000000007</v>
      </c>
      <c r="S14193">
        <v>71.569999999999993</v>
      </c>
      <c r="T14193">
        <v>71.879997000000003</v>
      </c>
      <c r="U14193">
        <v>53.939540999999998</v>
      </c>
      <c r="V14193">
        <v>1394100</v>
      </c>
      <c r="W14193" s="9" t="str">
        <f t="shared" si="225"/>
        <v>ETR</v>
      </c>
    </row>
    <row r="14194" spans="15:23">
      <c r="O14194" t="s">
        <v>179</v>
      </c>
      <c r="P14194" s="13">
        <v>42191</v>
      </c>
      <c r="Q14194">
        <v>71.739998</v>
      </c>
      <c r="R14194">
        <v>72.470000999999996</v>
      </c>
      <c r="S14194">
        <v>71.480002999999996</v>
      </c>
      <c r="T14194">
        <v>72.470000999999996</v>
      </c>
      <c r="U14194">
        <v>54.382313000000003</v>
      </c>
      <c r="V14194">
        <v>1420900</v>
      </c>
      <c r="W14194" s="9" t="str">
        <f t="shared" si="225"/>
        <v>ETR</v>
      </c>
    </row>
    <row r="14195" spans="15:23">
      <c r="O14195" t="s">
        <v>179</v>
      </c>
      <c r="P14195" s="13">
        <v>42192</v>
      </c>
      <c r="Q14195">
        <v>72.760002</v>
      </c>
      <c r="R14195">
        <v>74</v>
      </c>
      <c r="S14195">
        <v>72.669998000000007</v>
      </c>
      <c r="T14195">
        <v>73.610000999999997</v>
      </c>
      <c r="U14195">
        <v>55.237774000000002</v>
      </c>
      <c r="V14195">
        <v>2686300</v>
      </c>
      <c r="W14195" s="9" t="str">
        <f t="shared" si="225"/>
        <v>ETR</v>
      </c>
    </row>
    <row r="14196" spans="15:23">
      <c r="O14196" t="s">
        <v>179</v>
      </c>
      <c r="P14196" s="13">
        <v>42193</v>
      </c>
      <c r="Q14196">
        <v>73.319999999999993</v>
      </c>
      <c r="R14196">
        <v>74.089995999999999</v>
      </c>
      <c r="S14196">
        <v>73.139999000000003</v>
      </c>
      <c r="T14196">
        <v>73.300003000000004</v>
      </c>
      <c r="U14196">
        <v>55.005130999999999</v>
      </c>
      <c r="V14196">
        <v>1732000</v>
      </c>
      <c r="W14196" s="9" t="str">
        <f t="shared" si="225"/>
        <v>ETR</v>
      </c>
    </row>
    <row r="14197" spans="15:23">
      <c r="O14197" t="s">
        <v>179</v>
      </c>
      <c r="P14197" s="13">
        <v>42194</v>
      </c>
      <c r="Q14197">
        <v>73.470000999999996</v>
      </c>
      <c r="R14197">
        <v>73.730002999999996</v>
      </c>
      <c r="S14197">
        <v>72.370002999999997</v>
      </c>
      <c r="T14197">
        <v>72.519997000000004</v>
      </c>
      <c r="U14197">
        <v>54.419823000000001</v>
      </c>
      <c r="V14197">
        <v>1266200</v>
      </c>
      <c r="W14197" s="9" t="str">
        <f t="shared" si="225"/>
        <v>ETR</v>
      </c>
    </row>
    <row r="14198" spans="15:23">
      <c r="O14198" t="s">
        <v>179</v>
      </c>
      <c r="P14198" s="13">
        <v>42195</v>
      </c>
      <c r="Q14198">
        <v>72.489998</v>
      </c>
      <c r="R14198">
        <v>73.160004000000001</v>
      </c>
      <c r="S14198">
        <v>72.110000999999997</v>
      </c>
      <c r="T14198">
        <v>72.489998</v>
      </c>
      <c r="U14198">
        <v>54.397300999999999</v>
      </c>
      <c r="V14198">
        <v>949500</v>
      </c>
      <c r="W14198" s="9" t="str">
        <f t="shared" si="225"/>
        <v>ETR</v>
      </c>
    </row>
    <row r="14199" spans="15:23">
      <c r="O14199" t="s">
        <v>179</v>
      </c>
      <c r="P14199" s="13">
        <v>42198</v>
      </c>
      <c r="Q14199">
        <v>72.819999999999993</v>
      </c>
      <c r="R14199">
        <v>72.989998</v>
      </c>
      <c r="S14199">
        <v>72.019997000000004</v>
      </c>
      <c r="T14199">
        <v>72.25</v>
      </c>
      <c r="U14199">
        <v>54.217208999999997</v>
      </c>
      <c r="V14199">
        <v>839300</v>
      </c>
      <c r="W14199" s="9" t="str">
        <f t="shared" si="225"/>
        <v>ETR</v>
      </c>
    </row>
    <row r="14200" spans="15:23">
      <c r="O14200" t="s">
        <v>179</v>
      </c>
      <c r="P14200" s="13">
        <v>42199</v>
      </c>
      <c r="Q14200">
        <v>72.260002</v>
      </c>
      <c r="R14200">
        <v>72.860000999999997</v>
      </c>
      <c r="S14200">
        <v>71.989998</v>
      </c>
      <c r="T14200">
        <v>72.290001000000004</v>
      </c>
      <c r="U14200">
        <v>54.247233999999999</v>
      </c>
      <c r="V14200">
        <v>1296900</v>
      </c>
      <c r="W14200" s="9" t="str">
        <f t="shared" si="225"/>
        <v>ETR</v>
      </c>
    </row>
    <row r="14201" spans="15:23">
      <c r="O14201" t="s">
        <v>179</v>
      </c>
      <c r="P14201" s="13">
        <v>42200</v>
      </c>
      <c r="Q14201">
        <v>72.440002000000007</v>
      </c>
      <c r="R14201">
        <v>72.519997000000004</v>
      </c>
      <c r="S14201">
        <v>71.739998</v>
      </c>
      <c r="T14201">
        <v>72.25</v>
      </c>
      <c r="U14201">
        <v>54.217208999999997</v>
      </c>
      <c r="V14201">
        <v>1536800</v>
      </c>
      <c r="W14201" s="9" t="str">
        <f t="shared" si="225"/>
        <v>ETR</v>
      </c>
    </row>
    <row r="14202" spans="15:23">
      <c r="O14202" t="s">
        <v>179</v>
      </c>
      <c r="P14202" s="13">
        <v>42201</v>
      </c>
      <c r="Q14202">
        <v>72.360000999999997</v>
      </c>
      <c r="R14202">
        <v>73.440002000000007</v>
      </c>
      <c r="S14202">
        <v>72.360000999999997</v>
      </c>
      <c r="T14202">
        <v>72.970000999999996</v>
      </c>
      <c r="U14202">
        <v>54.7575</v>
      </c>
      <c r="V14202">
        <v>1483000</v>
      </c>
      <c r="W14202" s="9" t="str">
        <f t="shared" si="225"/>
        <v>ETR</v>
      </c>
    </row>
    <row r="14203" spans="15:23">
      <c r="O14203" t="s">
        <v>179</v>
      </c>
      <c r="P14203" s="13">
        <v>42202</v>
      </c>
      <c r="Q14203">
        <v>73.120002999999997</v>
      </c>
      <c r="R14203">
        <v>73.120002999999997</v>
      </c>
      <c r="S14203">
        <v>72.309997999999993</v>
      </c>
      <c r="T14203">
        <v>72.370002999999997</v>
      </c>
      <c r="U14203">
        <v>54.307259000000002</v>
      </c>
      <c r="V14203">
        <v>866800</v>
      </c>
      <c r="W14203" s="9" t="str">
        <f t="shared" si="225"/>
        <v>ETR</v>
      </c>
    </row>
    <row r="14204" spans="15:23">
      <c r="O14204" t="s">
        <v>179</v>
      </c>
      <c r="P14204" s="13">
        <v>42205</v>
      </c>
      <c r="Q14204">
        <v>72.339995999999999</v>
      </c>
      <c r="R14204">
        <v>72.430000000000007</v>
      </c>
      <c r="S14204">
        <v>71.629997000000003</v>
      </c>
      <c r="T14204">
        <v>72.279999000000004</v>
      </c>
      <c r="U14204">
        <v>54.239719000000001</v>
      </c>
      <c r="V14204">
        <v>905400</v>
      </c>
      <c r="W14204" s="9" t="str">
        <f t="shared" si="225"/>
        <v>ETR</v>
      </c>
    </row>
    <row r="14205" spans="15:23">
      <c r="O14205" t="s">
        <v>179</v>
      </c>
      <c r="P14205" s="13">
        <v>42206</v>
      </c>
      <c r="Q14205">
        <v>72.220000999999996</v>
      </c>
      <c r="R14205">
        <v>72.389999000000003</v>
      </c>
      <c r="S14205">
        <v>70.930000000000007</v>
      </c>
      <c r="T14205">
        <v>71.300003000000004</v>
      </c>
      <c r="U14205">
        <v>53.504314000000001</v>
      </c>
      <c r="V14205">
        <v>1038600</v>
      </c>
      <c r="W14205" s="9" t="str">
        <f t="shared" si="225"/>
        <v>ETR</v>
      </c>
    </row>
    <row r="14206" spans="15:23">
      <c r="O14206" t="s">
        <v>179</v>
      </c>
      <c r="P14206" s="13">
        <v>42207</v>
      </c>
      <c r="Q14206">
        <v>71.339995999999999</v>
      </c>
      <c r="R14206">
        <v>71.800003000000004</v>
      </c>
      <c r="S14206">
        <v>70.870002999999997</v>
      </c>
      <c r="T14206">
        <v>71</v>
      </c>
      <c r="U14206">
        <v>53.279198000000001</v>
      </c>
      <c r="V14206">
        <v>1423100</v>
      </c>
      <c r="W14206" s="9" t="str">
        <f t="shared" si="225"/>
        <v>ETR</v>
      </c>
    </row>
    <row r="14207" spans="15:23">
      <c r="O14207" t="s">
        <v>179</v>
      </c>
      <c r="P14207" s="13">
        <v>42208</v>
      </c>
      <c r="Q14207">
        <v>70.690002000000007</v>
      </c>
      <c r="R14207">
        <v>70.790001000000004</v>
      </c>
      <c r="S14207">
        <v>69.150002000000001</v>
      </c>
      <c r="T14207">
        <v>69.699996999999996</v>
      </c>
      <c r="U14207">
        <v>52.303649999999998</v>
      </c>
      <c r="V14207">
        <v>1705500</v>
      </c>
      <c r="W14207" s="9" t="str">
        <f t="shared" si="225"/>
        <v>ETR</v>
      </c>
    </row>
    <row r="14208" spans="15:23">
      <c r="O14208" t="s">
        <v>179</v>
      </c>
      <c r="P14208" s="13">
        <v>42209</v>
      </c>
      <c r="Q14208">
        <v>69.779999000000004</v>
      </c>
      <c r="R14208">
        <v>69.889999000000003</v>
      </c>
      <c r="S14208">
        <v>69.150002000000001</v>
      </c>
      <c r="T14208">
        <v>69.209998999999996</v>
      </c>
      <c r="U14208">
        <v>51.935951000000003</v>
      </c>
      <c r="V14208">
        <v>921700</v>
      </c>
      <c r="W14208" s="9" t="str">
        <f t="shared" si="225"/>
        <v>ETR</v>
      </c>
    </row>
    <row r="14209" spans="15:23">
      <c r="O14209" t="s">
        <v>179</v>
      </c>
      <c r="P14209" s="13">
        <v>42212</v>
      </c>
      <c r="Q14209">
        <v>69.25</v>
      </c>
      <c r="R14209">
        <v>70.800003000000004</v>
      </c>
      <c r="S14209">
        <v>69.25</v>
      </c>
      <c r="T14209">
        <v>70.400002000000001</v>
      </c>
      <c r="U14209">
        <v>52.828960000000002</v>
      </c>
      <c r="V14209">
        <v>1111100</v>
      </c>
      <c r="W14209" s="9" t="str">
        <f t="shared" si="225"/>
        <v>ETR</v>
      </c>
    </row>
    <row r="14210" spans="15:23">
      <c r="O14210" t="s">
        <v>179</v>
      </c>
      <c r="P14210" s="13">
        <v>42213</v>
      </c>
      <c r="Q14210">
        <v>69.75</v>
      </c>
      <c r="R14210">
        <v>70.470000999999996</v>
      </c>
      <c r="S14210">
        <v>69.550003000000004</v>
      </c>
      <c r="T14210">
        <v>69.980002999999996</v>
      </c>
      <c r="U14210">
        <v>52.513782999999997</v>
      </c>
      <c r="V14210">
        <v>1456100</v>
      </c>
      <c r="W14210" s="9" t="str">
        <f t="shared" si="225"/>
        <v>ETR</v>
      </c>
    </row>
    <row r="14211" spans="15:23">
      <c r="O14211" t="s">
        <v>179</v>
      </c>
      <c r="P14211" s="13">
        <v>42214</v>
      </c>
      <c r="Q14211">
        <v>69.830001999999993</v>
      </c>
      <c r="R14211">
        <v>70.220000999999996</v>
      </c>
      <c r="S14211">
        <v>69.430000000000007</v>
      </c>
      <c r="T14211">
        <v>70.110000999999997</v>
      </c>
      <c r="U14211">
        <v>52.611331999999997</v>
      </c>
      <c r="V14211">
        <v>1184700</v>
      </c>
      <c r="W14211" s="9" t="str">
        <f t="shared" si="225"/>
        <v>ETR</v>
      </c>
    </row>
    <row r="14212" spans="15:23">
      <c r="O14212" t="s">
        <v>179</v>
      </c>
      <c r="P14212" s="13">
        <v>42215</v>
      </c>
      <c r="Q14212">
        <v>69.900002000000001</v>
      </c>
      <c r="R14212">
        <v>71.089995999999999</v>
      </c>
      <c r="S14212">
        <v>69.720000999999996</v>
      </c>
      <c r="T14212">
        <v>70.360000999999997</v>
      </c>
      <c r="U14212">
        <v>52.798943000000001</v>
      </c>
      <c r="V14212">
        <v>1026700</v>
      </c>
      <c r="W14212" s="9" t="str">
        <f t="shared" si="225"/>
        <v>ETR</v>
      </c>
    </row>
    <row r="14213" spans="15:23">
      <c r="O14213" t="s">
        <v>179</v>
      </c>
      <c r="P14213" s="13">
        <v>42216</v>
      </c>
      <c r="Q14213">
        <v>70.889999000000003</v>
      </c>
      <c r="R14213">
        <v>71.5</v>
      </c>
      <c r="S14213">
        <v>70.889999000000003</v>
      </c>
      <c r="T14213">
        <v>71.019997000000004</v>
      </c>
      <c r="U14213">
        <v>53.294220000000003</v>
      </c>
      <c r="V14213">
        <v>1187900</v>
      </c>
      <c r="W14213" s="9" t="str">
        <f t="shared" ref="W14213:W14276" si="226">IFERROR(VLOOKUP(O14213,$B$4:$B$17,1,FALSE),"Delete")</f>
        <v>ETR</v>
      </c>
    </row>
    <row r="14214" spans="15:23">
      <c r="O14214" t="s">
        <v>179</v>
      </c>
      <c r="P14214" s="13">
        <v>42219</v>
      </c>
      <c r="Q14214">
        <v>71.25</v>
      </c>
      <c r="R14214">
        <v>71.559997999999993</v>
      </c>
      <c r="S14214">
        <v>70.889999000000003</v>
      </c>
      <c r="T14214">
        <v>71.199996999999996</v>
      </c>
      <c r="U14214">
        <v>53.429279000000001</v>
      </c>
      <c r="V14214">
        <v>1603400</v>
      </c>
      <c r="W14214" s="9" t="str">
        <f t="shared" si="226"/>
        <v>ETR</v>
      </c>
    </row>
    <row r="14215" spans="15:23">
      <c r="O14215" t="s">
        <v>179</v>
      </c>
      <c r="P14215" s="13">
        <v>42220</v>
      </c>
      <c r="Q14215">
        <v>70</v>
      </c>
      <c r="R14215">
        <v>70.599997999999999</v>
      </c>
      <c r="S14215">
        <v>68.230002999999996</v>
      </c>
      <c r="T14215">
        <v>68.580001999999993</v>
      </c>
      <c r="U14215">
        <v>51.463206999999997</v>
      </c>
      <c r="V14215">
        <v>2829100</v>
      </c>
      <c r="W14215" s="9" t="str">
        <f t="shared" si="226"/>
        <v>ETR</v>
      </c>
    </row>
    <row r="14216" spans="15:23">
      <c r="O14216" t="s">
        <v>179</v>
      </c>
      <c r="P14216" s="13">
        <v>42221</v>
      </c>
      <c r="Q14216">
        <v>68.580001999999993</v>
      </c>
      <c r="R14216">
        <v>68.589995999999999</v>
      </c>
      <c r="S14216">
        <v>67.75</v>
      </c>
      <c r="T14216">
        <v>67.879997000000003</v>
      </c>
      <c r="U14216">
        <v>50.937904000000003</v>
      </c>
      <c r="V14216">
        <v>2976800</v>
      </c>
      <c r="W14216" s="9" t="str">
        <f t="shared" si="226"/>
        <v>ETR</v>
      </c>
    </row>
    <row r="14217" spans="15:23">
      <c r="O14217" t="s">
        <v>179</v>
      </c>
      <c r="P14217" s="13">
        <v>42222</v>
      </c>
      <c r="Q14217">
        <v>67.860000999999997</v>
      </c>
      <c r="R14217">
        <v>69.489998</v>
      </c>
      <c r="S14217">
        <v>67.230002999999996</v>
      </c>
      <c r="T14217">
        <v>69.440002000000007</v>
      </c>
      <c r="U14217">
        <v>52.108561999999999</v>
      </c>
      <c r="V14217">
        <v>1771600</v>
      </c>
      <c r="W14217" s="9" t="str">
        <f t="shared" si="226"/>
        <v>ETR</v>
      </c>
    </row>
    <row r="14218" spans="15:23">
      <c r="O14218" t="s">
        <v>179</v>
      </c>
      <c r="P14218" s="13">
        <v>42223</v>
      </c>
      <c r="Q14218">
        <v>69.379997000000003</v>
      </c>
      <c r="R14218">
        <v>70.870002999999997</v>
      </c>
      <c r="S14218">
        <v>68.860000999999997</v>
      </c>
      <c r="T14218">
        <v>70.260002</v>
      </c>
      <c r="U14218">
        <v>52.723896000000003</v>
      </c>
      <c r="V14218">
        <v>1381400</v>
      </c>
      <c r="W14218" s="9" t="str">
        <f t="shared" si="226"/>
        <v>ETR</v>
      </c>
    </row>
    <row r="14219" spans="15:23">
      <c r="O14219" t="s">
        <v>179</v>
      </c>
      <c r="P14219" s="13">
        <v>42226</v>
      </c>
      <c r="Q14219">
        <v>70.319999999999993</v>
      </c>
      <c r="R14219">
        <v>70.709998999999996</v>
      </c>
      <c r="S14219">
        <v>68.550003000000004</v>
      </c>
      <c r="T14219">
        <v>68.910004000000001</v>
      </c>
      <c r="U14219">
        <v>51.710830999999999</v>
      </c>
      <c r="V14219">
        <v>1879400</v>
      </c>
      <c r="W14219" s="9" t="str">
        <f t="shared" si="226"/>
        <v>ETR</v>
      </c>
    </row>
    <row r="14220" spans="15:23">
      <c r="O14220" t="s">
        <v>179</v>
      </c>
      <c r="P14220" s="13">
        <v>42227</v>
      </c>
      <c r="Q14220">
        <v>68.319999999999993</v>
      </c>
      <c r="R14220">
        <v>69.529999000000004</v>
      </c>
      <c r="S14220">
        <v>68.25</v>
      </c>
      <c r="T14220">
        <v>68.940002000000007</v>
      </c>
      <c r="U14220">
        <v>52.364047999999997</v>
      </c>
      <c r="V14220">
        <v>1904200</v>
      </c>
      <c r="W14220" s="9" t="str">
        <f t="shared" si="226"/>
        <v>ETR</v>
      </c>
    </row>
    <row r="14221" spans="15:23">
      <c r="O14221" t="s">
        <v>179</v>
      </c>
      <c r="P14221" s="13">
        <v>42228</v>
      </c>
      <c r="Q14221">
        <v>68.629997000000003</v>
      </c>
      <c r="R14221">
        <v>70.220000999999996</v>
      </c>
      <c r="S14221">
        <v>68.5</v>
      </c>
      <c r="T14221">
        <v>70.010002</v>
      </c>
      <c r="U14221">
        <v>53.176785000000002</v>
      </c>
      <c r="V14221">
        <v>1883800</v>
      </c>
      <c r="W14221" s="9" t="str">
        <f t="shared" si="226"/>
        <v>ETR</v>
      </c>
    </row>
    <row r="14222" spans="15:23">
      <c r="O14222" t="s">
        <v>179</v>
      </c>
      <c r="P14222" s="13">
        <v>42229</v>
      </c>
      <c r="Q14222">
        <v>70.010002</v>
      </c>
      <c r="R14222">
        <v>70.059997999999993</v>
      </c>
      <c r="S14222">
        <v>69.080001999999993</v>
      </c>
      <c r="T14222">
        <v>69.790001000000004</v>
      </c>
      <c r="U14222">
        <v>53.009689000000002</v>
      </c>
      <c r="V14222">
        <v>1243400</v>
      </c>
      <c r="W14222" s="9" t="str">
        <f t="shared" si="226"/>
        <v>ETR</v>
      </c>
    </row>
    <row r="14223" spans="15:23">
      <c r="O14223" t="s">
        <v>179</v>
      </c>
      <c r="P14223" s="13">
        <v>42230</v>
      </c>
      <c r="Q14223">
        <v>69.599997999999999</v>
      </c>
      <c r="R14223">
        <v>70.199996999999996</v>
      </c>
      <c r="S14223">
        <v>69.449996999999996</v>
      </c>
      <c r="T14223">
        <v>70.099997999999999</v>
      </c>
      <c r="U14223">
        <v>53.245148</v>
      </c>
      <c r="V14223">
        <v>1531300</v>
      </c>
      <c r="W14223" s="9" t="str">
        <f t="shared" si="226"/>
        <v>ETR</v>
      </c>
    </row>
    <row r="14224" spans="15:23">
      <c r="O14224" t="s">
        <v>179</v>
      </c>
      <c r="P14224" s="13">
        <v>42233</v>
      </c>
      <c r="Q14224">
        <v>70.080001999999993</v>
      </c>
      <c r="R14224">
        <v>70.910004000000001</v>
      </c>
      <c r="S14224">
        <v>69.910004000000001</v>
      </c>
      <c r="T14224">
        <v>70.660004000000001</v>
      </c>
      <c r="U14224">
        <v>53.670501999999999</v>
      </c>
      <c r="V14224">
        <v>1782800</v>
      </c>
      <c r="W14224" s="9" t="str">
        <f t="shared" si="226"/>
        <v>ETR</v>
      </c>
    </row>
    <row r="14225" spans="15:23">
      <c r="O14225" t="s">
        <v>179</v>
      </c>
      <c r="P14225" s="13">
        <v>42234</v>
      </c>
      <c r="Q14225">
        <v>70.430000000000007</v>
      </c>
      <c r="R14225">
        <v>71.019997000000004</v>
      </c>
      <c r="S14225">
        <v>70.230002999999996</v>
      </c>
      <c r="T14225">
        <v>70.620002999999997</v>
      </c>
      <c r="U14225">
        <v>53.640124999999998</v>
      </c>
      <c r="V14225">
        <v>1330800</v>
      </c>
      <c r="W14225" s="9" t="str">
        <f t="shared" si="226"/>
        <v>ETR</v>
      </c>
    </row>
    <row r="14226" spans="15:23">
      <c r="O14226" t="s">
        <v>179</v>
      </c>
      <c r="P14226" s="13">
        <v>42235</v>
      </c>
      <c r="Q14226">
        <v>70.260002</v>
      </c>
      <c r="R14226">
        <v>71.139999000000003</v>
      </c>
      <c r="S14226">
        <v>70.110000999999997</v>
      </c>
      <c r="T14226">
        <v>70.870002999999997</v>
      </c>
      <c r="U14226">
        <v>53.830016999999998</v>
      </c>
      <c r="V14226">
        <v>1021100</v>
      </c>
      <c r="W14226" s="9" t="str">
        <f t="shared" si="226"/>
        <v>ETR</v>
      </c>
    </row>
    <row r="14227" spans="15:23">
      <c r="O14227" t="s">
        <v>179</v>
      </c>
      <c r="P14227" s="13">
        <v>42236</v>
      </c>
      <c r="Q14227">
        <v>70.370002999999997</v>
      </c>
      <c r="R14227">
        <v>71.559997999999993</v>
      </c>
      <c r="S14227">
        <v>70.110000999999997</v>
      </c>
      <c r="T14227">
        <v>70.559997999999993</v>
      </c>
      <c r="U14227">
        <v>53.594551000000003</v>
      </c>
      <c r="V14227">
        <v>1180300</v>
      </c>
      <c r="W14227" s="9" t="str">
        <f t="shared" si="226"/>
        <v>ETR</v>
      </c>
    </row>
    <row r="14228" spans="15:23">
      <c r="O14228" t="s">
        <v>179</v>
      </c>
      <c r="P14228" s="13">
        <v>42237</v>
      </c>
      <c r="Q14228">
        <v>70.339995999999999</v>
      </c>
      <c r="R14228">
        <v>70.860000999999997</v>
      </c>
      <c r="S14228">
        <v>69.389999000000003</v>
      </c>
      <c r="T14228">
        <v>69.389999000000003</v>
      </c>
      <c r="U14228">
        <v>52.705863999999998</v>
      </c>
      <c r="V14228">
        <v>1562500</v>
      </c>
      <c r="W14228" s="9" t="str">
        <f t="shared" si="226"/>
        <v>ETR</v>
      </c>
    </row>
    <row r="14229" spans="15:23">
      <c r="O14229" t="s">
        <v>179</v>
      </c>
      <c r="P14229" s="13">
        <v>42240</v>
      </c>
      <c r="Q14229">
        <v>67.400002000000001</v>
      </c>
      <c r="R14229">
        <v>69.480002999999996</v>
      </c>
      <c r="S14229">
        <v>65.540001000000004</v>
      </c>
      <c r="T14229">
        <v>65.900002000000001</v>
      </c>
      <c r="U14229">
        <v>50.055</v>
      </c>
      <c r="V14229">
        <v>2487600</v>
      </c>
      <c r="W14229" s="9" t="str">
        <f t="shared" si="226"/>
        <v>ETR</v>
      </c>
    </row>
    <row r="14230" spans="15:23">
      <c r="O14230" t="s">
        <v>179</v>
      </c>
      <c r="P14230" s="13">
        <v>42241</v>
      </c>
      <c r="Q14230">
        <v>66.419998000000007</v>
      </c>
      <c r="R14230">
        <v>67.220000999999996</v>
      </c>
      <c r="S14230">
        <v>63.599997999999999</v>
      </c>
      <c r="T14230">
        <v>63.599997999999999</v>
      </c>
      <c r="U14230">
        <v>48.308017999999997</v>
      </c>
      <c r="V14230">
        <v>2326900</v>
      </c>
      <c r="W14230" s="9" t="str">
        <f t="shared" si="226"/>
        <v>ETR</v>
      </c>
    </row>
    <row r="14231" spans="15:23">
      <c r="O14231" t="s">
        <v>179</v>
      </c>
      <c r="P14231" s="13">
        <v>42242</v>
      </c>
      <c r="Q14231">
        <v>64.349997999999999</v>
      </c>
      <c r="R14231">
        <v>64.519997000000004</v>
      </c>
      <c r="S14231">
        <v>63.200001</v>
      </c>
      <c r="T14231">
        <v>64.290001000000004</v>
      </c>
      <c r="U14231">
        <v>48.832104000000001</v>
      </c>
      <c r="V14231">
        <v>2101300</v>
      </c>
      <c r="W14231" s="9" t="str">
        <f t="shared" si="226"/>
        <v>ETR</v>
      </c>
    </row>
    <row r="14232" spans="15:23">
      <c r="O14232" t="s">
        <v>179</v>
      </c>
      <c r="P14232" s="13">
        <v>42243</v>
      </c>
      <c r="Q14232">
        <v>64.480002999999996</v>
      </c>
      <c r="R14232">
        <v>65.910004000000001</v>
      </c>
      <c r="S14232">
        <v>64.480002999999996</v>
      </c>
      <c r="T14232">
        <v>65.809997999999993</v>
      </c>
      <c r="U14232">
        <v>49.986632999999998</v>
      </c>
      <c r="V14232">
        <v>2375300</v>
      </c>
      <c r="W14232" s="9" t="str">
        <f t="shared" si="226"/>
        <v>ETR</v>
      </c>
    </row>
    <row r="14233" spans="15:23">
      <c r="O14233" t="s">
        <v>179</v>
      </c>
      <c r="P14233" s="13">
        <v>42244</v>
      </c>
      <c r="Q14233">
        <v>65.779999000000004</v>
      </c>
      <c r="R14233">
        <v>66.269997000000004</v>
      </c>
      <c r="S14233">
        <v>65.069999999999993</v>
      </c>
      <c r="T14233">
        <v>65.900002000000001</v>
      </c>
      <c r="U14233">
        <v>50.055</v>
      </c>
      <c r="V14233">
        <v>1714600</v>
      </c>
      <c r="W14233" s="9" t="str">
        <f t="shared" si="226"/>
        <v>ETR</v>
      </c>
    </row>
    <row r="14234" spans="15:23">
      <c r="O14234" t="s">
        <v>179</v>
      </c>
      <c r="P14234" s="13">
        <v>42247</v>
      </c>
      <c r="Q14234">
        <v>65.620002999999997</v>
      </c>
      <c r="R14234">
        <v>65.639999000000003</v>
      </c>
      <c r="S14234">
        <v>64.430000000000007</v>
      </c>
      <c r="T14234">
        <v>65.330001999999993</v>
      </c>
      <c r="U14234">
        <v>49.622047000000002</v>
      </c>
      <c r="V14234">
        <v>1704800</v>
      </c>
      <c r="W14234" s="9" t="str">
        <f t="shared" si="226"/>
        <v>ETR</v>
      </c>
    </row>
    <row r="14235" spans="15:23">
      <c r="O14235" t="s">
        <v>179</v>
      </c>
      <c r="P14235" s="13">
        <v>42248</v>
      </c>
      <c r="Q14235">
        <v>64.459998999999996</v>
      </c>
      <c r="R14235">
        <v>64.459998999999996</v>
      </c>
      <c r="S14235">
        <v>62.66</v>
      </c>
      <c r="T14235">
        <v>63.060001</v>
      </c>
      <c r="U14235">
        <v>47.897849999999998</v>
      </c>
      <c r="V14235">
        <v>1639600</v>
      </c>
      <c r="W14235" s="9" t="str">
        <f t="shared" si="226"/>
        <v>ETR</v>
      </c>
    </row>
    <row r="14236" spans="15:23">
      <c r="O14236" t="s">
        <v>179</v>
      </c>
      <c r="P14236" s="13">
        <v>42249</v>
      </c>
      <c r="Q14236">
        <v>63.759998000000003</v>
      </c>
      <c r="R14236">
        <v>63.82</v>
      </c>
      <c r="S14236">
        <v>62.450001</v>
      </c>
      <c r="T14236">
        <v>62.759998000000003</v>
      </c>
      <c r="U14236">
        <v>47.669975000000001</v>
      </c>
      <c r="V14236">
        <v>1291200</v>
      </c>
      <c r="W14236" s="9" t="str">
        <f t="shared" si="226"/>
        <v>ETR</v>
      </c>
    </row>
    <row r="14237" spans="15:23">
      <c r="O14237" t="s">
        <v>179</v>
      </c>
      <c r="P14237" s="13">
        <v>42250</v>
      </c>
      <c r="Q14237">
        <v>62.810001</v>
      </c>
      <c r="R14237">
        <v>63.41</v>
      </c>
      <c r="S14237">
        <v>62.619999</v>
      </c>
      <c r="T14237">
        <v>62.990001999999997</v>
      </c>
      <c r="U14237">
        <v>47.844681000000001</v>
      </c>
      <c r="V14237">
        <v>1111400</v>
      </c>
      <c r="W14237" s="9" t="str">
        <f t="shared" si="226"/>
        <v>ETR</v>
      </c>
    </row>
    <row r="14238" spans="15:23">
      <c r="O14238" t="s">
        <v>179</v>
      </c>
      <c r="P14238" s="13">
        <v>42251</v>
      </c>
      <c r="Q14238">
        <v>62.48</v>
      </c>
      <c r="R14238">
        <v>62.509998000000003</v>
      </c>
      <c r="S14238">
        <v>61.27</v>
      </c>
      <c r="T14238">
        <v>61.529998999999997</v>
      </c>
      <c r="U14238">
        <v>46.735709999999997</v>
      </c>
      <c r="V14238">
        <v>1497100</v>
      </c>
      <c r="W14238" s="9" t="str">
        <f t="shared" si="226"/>
        <v>ETR</v>
      </c>
    </row>
    <row r="14239" spans="15:23">
      <c r="O14239" t="s">
        <v>179</v>
      </c>
      <c r="P14239" s="13">
        <v>42255</v>
      </c>
      <c r="Q14239">
        <v>62.27</v>
      </c>
      <c r="R14239">
        <v>62.73</v>
      </c>
      <c r="S14239">
        <v>61.849997999999999</v>
      </c>
      <c r="T14239">
        <v>62.389999000000003</v>
      </c>
      <c r="U14239">
        <v>47.388942999999998</v>
      </c>
      <c r="V14239">
        <v>1986400</v>
      </c>
      <c r="W14239" s="9" t="str">
        <f t="shared" si="226"/>
        <v>ETR</v>
      </c>
    </row>
    <row r="14240" spans="15:23">
      <c r="O14240" t="s">
        <v>179</v>
      </c>
      <c r="P14240" s="13">
        <v>42256</v>
      </c>
      <c r="Q14240">
        <v>62.779998999999997</v>
      </c>
      <c r="R14240">
        <v>62.869999</v>
      </c>
      <c r="S14240">
        <v>61.75</v>
      </c>
      <c r="T14240">
        <v>61.889999000000003</v>
      </c>
      <c r="U14240">
        <v>47.009155</v>
      </c>
      <c r="V14240">
        <v>1292800</v>
      </c>
      <c r="W14240" s="9" t="str">
        <f t="shared" si="226"/>
        <v>ETR</v>
      </c>
    </row>
    <row r="14241" spans="15:23">
      <c r="O14241" t="s">
        <v>179</v>
      </c>
      <c r="P14241" s="13">
        <v>42257</v>
      </c>
      <c r="Q14241">
        <v>61.830002</v>
      </c>
      <c r="R14241">
        <v>62.77</v>
      </c>
      <c r="S14241">
        <v>61.759998000000003</v>
      </c>
      <c r="T14241">
        <v>62.029998999999997</v>
      </c>
      <c r="U14241">
        <v>47.115498000000002</v>
      </c>
      <c r="V14241">
        <v>1781000</v>
      </c>
      <c r="W14241" s="9" t="str">
        <f t="shared" si="226"/>
        <v>ETR</v>
      </c>
    </row>
    <row r="14242" spans="15:23">
      <c r="O14242" t="s">
        <v>179</v>
      </c>
      <c r="P14242" s="13">
        <v>42258</v>
      </c>
      <c r="Q14242">
        <v>61.75</v>
      </c>
      <c r="R14242">
        <v>62.700001</v>
      </c>
      <c r="S14242">
        <v>61.57</v>
      </c>
      <c r="T14242">
        <v>62.68</v>
      </c>
      <c r="U14242">
        <v>47.609211000000002</v>
      </c>
      <c r="V14242">
        <v>1184900</v>
      </c>
      <c r="W14242" s="9" t="str">
        <f t="shared" si="226"/>
        <v>ETR</v>
      </c>
    </row>
    <row r="14243" spans="15:23">
      <c r="O14243" t="s">
        <v>179</v>
      </c>
      <c r="P14243" s="13">
        <v>42261</v>
      </c>
      <c r="Q14243">
        <v>62.68</v>
      </c>
      <c r="R14243">
        <v>63.279998999999997</v>
      </c>
      <c r="S14243">
        <v>62.549999</v>
      </c>
      <c r="T14243">
        <v>62.830002</v>
      </c>
      <c r="U14243">
        <v>47.723156000000003</v>
      </c>
      <c r="V14243">
        <v>1173100</v>
      </c>
      <c r="W14243" s="9" t="str">
        <f t="shared" si="226"/>
        <v>ETR</v>
      </c>
    </row>
    <row r="14244" spans="15:23">
      <c r="O14244" t="s">
        <v>179</v>
      </c>
      <c r="P14244" s="13">
        <v>42262</v>
      </c>
      <c r="Q14244">
        <v>62.919998</v>
      </c>
      <c r="R14244">
        <v>63.41</v>
      </c>
      <c r="S14244">
        <v>62.549999</v>
      </c>
      <c r="T14244">
        <v>63.23</v>
      </c>
      <c r="U14244">
        <v>48.026978</v>
      </c>
      <c r="V14244">
        <v>1257600</v>
      </c>
      <c r="W14244" s="9" t="str">
        <f t="shared" si="226"/>
        <v>ETR</v>
      </c>
    </row>
    <row r="14245" spans="15:23">
      <c r="O14245" t="s">
        <v>179</v>
      </c>
      <c r="P14245" s="13">
        <v>42263</v>
      </c>
      <c r="Q14245">
        <v>63.360000999999997</v>
      </c>
      <c r="R14245">
        <v>64.489998</v>
      </c>
      <c r="S14245">
        <v>63.23</v>
      </c>
      <c r="T14245">
        <v>63.950001</v>
      </c>
      <c r="U14245">
        <v>48.573855999999999</v>
      </c>
      <c r="V14245">
        <v>1516600</v>
      </c>
      <c r="W14245" s="9" t="str">
        <f t="shared" si="226"/>
        <v>ETR</v>
      </c>
    </row>
    <row r="14246" spans="15:23">
      <c r="O14246" t="s">
        <v>179</v>
      </c>
      <c r="P14246" s="13">
        <v>42264</v>
      </c>
      <c r="Q14246">
        <v>63.93</v>
      </c>
      <c r="R14246">
        <v>65.459998999999996</v>
      </c>
      <c r="S14246">
        <v>63.799999</v>
      </c>
      <c r="T14246">
        <v>64.419998000000007</v>
      </c>
      <c r="U14246">
        <v>48.930847</v>
      </c>
      <c r="V14246">
        <v>1051800</v>
      </c>
      <c r="W14246" s="9" t="str">
        <f t="shared" si="226"/>
        <v>ETR</v>
      </c>
    </row>
    <row r="14247" spans="15:23">
      <c r="O14247" t="s">
        <v>179</v>
      </c>
      <c r="P14247" s="13">
        <v>42265</v>
      </c>
      <c r="Q14247">
        <v>63.91</v>
      </c>
      <c r="R14247">
        <v>64.860000999999997</v>
      </c>
      <c r="S14247">
        <v>63.759998000000003</v>
      </c>
      <c r="T14247">
        <v>64.25</v>
      </c>
      <c r="U14247">
        <v>48.801720000000003</v>
      </c>
      <c r="V14247">
        <v>1976500</v>
      </c>
      <c r="W14247" s="9" t="str">
        <f t="shared" si="226"/>
        <v>ETR</v>
      </c>
    </row>
    <row r="14248" spans="15:23">
      <c r="O14248" t="s">
        <v>179</v>
      </c>
      <c r="P14248" s="13">
        <v>42268</v>
      </c>
      <c r="Q14248">
        <v>64.370002999999997</v>
      </c>
      <c r="R14248">
        <v>64.790001000000004</v>
      </c>
      <c r="S14248">
        <v>63.810001</v>
      </c>
      <c r="T14248">
        <v>63.93</v>
      </c>
      <c r="U14248">
        <v>48.558658999999999</v>
      </c>
      <c r="V14248">
        <v>1251500</v>
      </c>
      <c r="W14248" s="9" t="str">
        <f t="shared" si="226"/>
        <v>ETR</v>
      </c>
    </row>
    <row r="14249" spans="15:23">
      <c r="O14249" t="s">
        <v>179</v>
      </c>
      <c r="P14249" s="13">
        <v>42269</v>
      </c>
      <c r="Q14249">
        <v>64.410004000000001</v>
      </c>
      <c r="R14249">
        <v>64.629997000000003</v>
      </c>
      <c r="S14249">
        <v>63.689999</v>
      </c>
      <c r="T14249">
        <v>64.040001000000004</v>
      </c>
      <c r="U14249">
        <v>48.642212000000001</v>
      </c>
      <c r="V14249">
        <v>1953700</v>
      </c>
      <c r="W14249" s="9" t="str">
        <f t="shared" si="226"/>
        <v>ETR</v>
      </c>
    </row>
    <row r="14250" spans="15:23">
      <c r="O14250" t="s">
        <v>179</v>
      </c>
      <c r="P14250" s="13">
        <v>42270</v>
      </c>
      <c r="Q14250">
        <v>64.040001000000004</v>
      </c>
      <c r="R14250">
        <v>64.040001000000004</v>
      </c>
      <c r="S14250">
        <v>63.119999</v>
      </c>
      <c r="T14250">
        <v>63.540000999999997</v>
      </c>
      <c r="U14250">
        <v>48.262439999999998</v>
      </c>
      <c r="V14250">
        <v>1444300</v>
      </c>
      <c r="W14250" s="9" t="str">
        <f t="shared" si="226"/>
        <v>ETR</v>
      </c>
    </row>
    <row r="14251" spans="15:23">
      <c r="O14251" t="s">
        <v>179</v>
      </c>
      <c r="P14251" s="13">
        <v>42271</v>
      </c>
      <c r="Q14251">
        <v>62.389999000000003</v>
      </c>
      <c r="R14251">
        <v>63.740001999999997</v>
      </c>
      <c r="S14251">
        <v>62.299999</v>
      </c>
      <c r="T14251">
        <v>63.59</v>
      </c>
      <c r="U14251">
        <v>48.300418999999998</v>
      </c>
      <c r="V14251">
        <v>1633700</v>
      </c>
      <c r="W14251" s="9" t="str">
        <f t="shared" si="226"/>
        <v>ETR</v>
      </c>
    </row>
    <row r="14252" spans="15:23">
      <c r="O14252" t="s">
        <v>179</v>
      </c>
      <c r="P14252" s="13">
        <v>42272</v>
      </c>
      <c r="Q14252">
        <v>63.580002</v>
      </c>
      <c r="R14252">
        <v>65.25</v>
      </c>
      <c r="S14252">
        <v>63.299999</v>
      </c>
      <c r="T14252">
        <v>64.589995999999999</v>
      </c>
      <c r="U14252">
        <v>49.059963000000003</v>
      </c>
      <c r="V14252">
        <v>1641700</v>
      </c>
      <c r="W14252" s="9" t="str">
        <f t="shared" si="226"/>
        <v>ETR</v>
      </c>
    </row>
    <row r="14253" spans="15:23">
      <c r="O14253" t="s">
        <v>179</v>
      </c>
      <c r="P14253" s="13">
        <v>42275</v>
      </c>
      <c r="Q14253">
        <v>64.319999999999993</v>
      </c>
      <c r="R14253">
        <v>65.069999999999993</v>
      </c>
      <c r="S14253">
        <v>64</v>
      </c>
      <c r="T14253">
        <v>64.059997999999993</v>
      </c>
      <c r="U14253">
        <v>48.657401999999998</v>
      </c>
      <c r="V14253">
        <v>1066100</v>
      </c>
      <c r="W14253" s="9" t="str">
        <f t="shared" si="226"/>
        <v>ETR</v>
      </c>
    </row>
    <row r="14254" spans="15:23">
      <c r="O14254" t="s">
        <v>179</v>
      </c>
      <c r="P14254" s="13">
        <v>42276</v>
      </c>
      <c r="Q14254">
        <v>64.139999000000003</v>
      </c>
      <c r="R14254">
        <v>64.959998999999996</v>
      </c>
      <c r="S14254">
        <v>63.93</v>
      </c>
      <c r="T14254">
        <v>64.330001999999993</v>
      </c>
      <c r="U14254">
        <v>48.862487999999999</v>
      </c>
      <c r="V14254">
        <v>824900</v>
      </c>
      <c r="W14254" s="9" t="str">
        <f t="shared" si="226"/>
        <v>ETR</v>
      </c>
    </row>
    <row r="14255" spans="15:23">
      <c r="O14255" t="s">
        <v>179</v>
      </c>
      <c r="P14255" s="13">
        <v>42277</v>
      </c>
      <c r="Q14255">
        <v>64.519997000000004</v>
      </c>
      <c r="R14255">
        <v>65.139999000000003</v>
      </c>
      <c r="S14255">
        <v>64.25</v>
      </c>
      <c r="T14255">
        <v>65.099997999999999</v>
      </c>
      <c r="U14255">
        <v>49.447341999999999</v>
      </c>
      <c r="V14255">
        <v>1382500</v>
      </c>
      <c r="W14255" s="9" t="str">
        <f t="shared" si="226"/>
        <v>ETR</v>
      </c>
    </row>
    <row r="14256" spans="15:23">
      <c r="O14256" t="s">
        <v>179</v>
      </c>
      <c r="P14256" s="13">
        <v>42278</v>
      </c>
      <c r="Q14256">
        <v>65.160004000000001</v>
      </c>
      <c r="R14256">
        <v>65.260002</v>
      </c>
      <c r="S14256">
        <v>63.900002000000001</v>
      </c>
      <c r="T14256">
        <v>64.410004000000001</v>
      </c>
      <c r="U14256">
        <v>48.923248000000001</v>
      </c>
      <c r="V14256">
        <v>1236100</v>
      </c>
      <c r="W14256" s="9" t="str">
        <f t="shared" si="226"/>
        <v>ETR</v>
      </c>
    </row>
    <row r="14257" spans="15:23">
      <c r="O14257" t="s">
        <v>179</v>
      </c>
      <c r="P14257" s="13">
        <v>42279</v>
      </c>
      <c r="Q14257">
        <v>64.919998000000007</v>
      </c>
      <c r="R14257">
        <v>65.930000000000007</v>
      </c>
      <c r="S14257">
        <v>64.410004000000001</v>
      </c>
      <c r="T14257">
        <v>65.889999000000003</v>
      </c>
      <c r="U14257">
        <v>50.047398000000001</v>
      </c>
      <c r="V14257">
        <v>1414800</v>
      </c>
      <c r="W14257" s="9" t="str">
        <f t="shared" si="226"/>
        <v>ETR</v>
      </c>
    </row>
    <row r="14258" spans="15:23">
      <c r="O14258" t="s">
        <v>179</v>
      </c>
      <c r="P14258" s="13">
        <v>42282</v>
      </c>
      <c r="Q14258">
        <v>66.180000000000007</v>
      </c>
      <c r="R14258">
        <v>67.190002000000007</v>
      </c>
      <c r="S14258">
        <v>65.739998</v>
      </c>
      <c r="T14258">
        <v>66.970000999999996</v>
      </c>
      <c r="U14258">
        <v>50.867722000000001</v>
      </c>
      <c r="V14258">
        <v>1117100</v>
      </c>
      <c r="W14258" s="9" t="str">
        <f t="shared" si="226"/>
        <v>ETR</v>
      </c>
    </row>
    <row r="14259" spans="15:23">
      <c r="O14259" t="s">
        <v>179</v>
      </c>
      <c r="P14259" s="13">
        <v>42283</v>
      </c>
      <c r="Q14259">
        <v>66.800003000000004</v>
      </c>
      <c r="R14259">
        <v>66.989998</v>
      </c>
      <c r="S14259">
        <v>65.639999000000003</v>
      </c>
      <c r="T14259">
        <v>66.110000999999997</v>
      </c>
      <c r="U14259">
        <v>50.214516000000003</v>
      </c>
      <c r="V14259">
        <v>1240700</v>
      </c>
      <c r="W14259" s="9" t="str">
        <f t="shared" si="226"/>
        <v>ETR</v>
      </c>
    </row>
    <row r="14260" spans="15:23">
      <c r="O14260" t="s">
        <v>179</v>
      </c>
      <c r="P14260" s="13">
        <v>42284</v>
      </c>
      <c r="Q14260">
        <v>66.120002999999997</v>
      </c>
      <c r="R14260">
        <v>66.779999000000004</v>
      </c>
      <c r="S14260">
        <v>66.099997999999999</v>
      </c>
      <c r="T14260">
        <v>66.779999000000004</v>
      </c>
      <c r="U14260">
        <v>50.723407999999999</v>
      </c>
      <c r="V14260">
        <v>1570300</v>
      </c>
      <c r="W14260" s="9" t="str">
        <f t="shared" si="226"/>
        <v>ETR</v>
      </c>
    </row>
    <row r="14261" spans="15:23">
      <c r="O14261" t="s">
        <v>179</v>
      </c>
      <c r="P14261" s="13">
        <v>42285</v>
      </c>
      <c r="Q14261">
        <v>66.75</v>
      </c>
      <c r="R14261">
        <v>68.220000999999996</v>
      </c>
      <c r="S14261">
        <v>66.239998</v>
      </c>
      <c r="T14261">
        <v>67.669998000000007</v>
      </c>
      <c r="U14261">
        <v>51.399417999999997</v>
      </c>
      <c r="V14261">
        <v>1426200</v>
      </c>
      <c r="W14261" s="9" t="str">
        <f t="shared" si="226"/>
        <v>ETR</v>
      </c>
    </row>
    <row r="14262" spans="15:23">
      <c r="O14262" t="s">
        <v>179</v>
      </c>
      <c r="P14262" s="13">
        <v>42286</v>
      </c>
      <c r="Q14262">
        <v>67.699996999999996</v>
      </c>
      <c r="R14262">
        <v>67.959998999999996</v>
      </c>
      <c r="S14262">
        <v>67.25</v>
      </c>
      <c r="T14262">
        <v>67.559997999999993</v>
      </c>
      <c r="U14262">
        <v>51.315852999999997</v>
      </c>
      <c r="V14262">
        <v>1366300</v>
      </c>
      <c r="W14262" s="9" t="str">
        <f t="shared" si="226"/>
        <v>ETR</v>
      </c>
    </row>
    <row r="14263" spans="15:23">
      <c r="O14263" t="s">
        <v>179</v>
      </c>
      <c r="P14263" s="13">
        <v>42289</v>
      </c>
      <c r="Q14263">
        <v>67.730002999999996</v>
      </c>
      <c r="R14263">
        <v>69.059997999999993</v>
      </c>
      <c r="S14263">
        <v>67.230002999999996</v>
      </c>
      <c r="T14263">
        <v>68.279999000000004</v>
      </c>
      <c r="U14263">
        <v>51.862740000000002</v>
      </c>
      <c r="V14263">
        <v>950900</v>
      </c>
      <c r="W14263" s="9" t="str">
        <f t="shared" si="226"/>
        <v>ETR</v>
      </c>
    </row>
    <row r="14264" spans="15:23">
      <c r="O14264" t="s">
        <v>179</v>
      </c>
      <c r="P14264" s="13">
        <v>42290</v>
      </c>
      <c r="Q14264">
        <v>68.180000000000007</v>
      </c>
      <c r="R14264">
        <v>68.620002999999997</v>
      </c>
      <c r="S14264">
        <v>67.839995999999999</v>
      </c>
      <c r="T14264">
        <v>68.099997999999999</v>
      </c>
      <c r="U14264">
        <v>51.726025</v>
      </c>
      <c r="V14264">
        <v>1348500</v>
      </c>
      <c r="W14264" s="9" t="str">
        <f t="shared" si="226"/>
        <v>ETR</v>
      </c>
    </row>
    <row r="14265" spans="15:23">
      <c r="O14265" t="s">
        <v>179</v>
      </c>
      <c r="P14265" s="13">
        <v>42291</v>
      </c>
      <c r="Q14265">
        <v>68.150002000000001</v>
      </c>
      <c r="R14265">
        <v>68.569999999999993</v>
      </c>
      <c r="S14265">
        <v>67.669998000000007</v>
      </c>
      <c r="T14265">
        <v>67.919998000000007</v>
      </c>
      <c r="U14265">
        <v>51.589309999999998</v>
      </c>
      <c r="V14265">
        <v>1091100</v>
      </c>
      <c r="W14265" s="9" t="str">
        <f t="shared" si="226"/>
        <v>ETR</v>
      </c>
    </row>
    <row r="14266" spans="15:23">
      <c r="O14266" t="s">
        <v>179</v>
      </c>
      <c r="P14266" s="13">
        <v>42292</v>
      </c>
      <c r="Q14266">
        <v>68.180000000000007</v>
      </c>
      <c r="R14266">
        <v>69.199996999999996</v>
      </c>
      <c r="S14266">
        <v>67.690002000000007</v>
      </c>
      <c r="T14266">
        <v>69.080001999999993</v>
      </c>
      <c r="U14266">
        <v>52.470408999999997</v>
      </c>
      <c r="V14266">
        <v>1094400</v>
      </c>
      <c r="W14266" s="9" t="str">
        <f t="shared" si="226"/>
        <v>ETR</v>
      </c>
    </row>
    <row r="14267" spans="15:23">
      <c r="O14267" t="s">
        <v>179</v>
      </c>
      <c r="P14267" s="13">
        <v>42293</v>
      </c>
      <c r="Q14267">
        <v>69.559997999999993</v>
      </c>
      <c r="R14267">
        <v>70</v>
      </c>
      <c r="S14267">
        <v>69.080001999999993</v>
      </c>
      <c r="T14267">
        <v>69.300003000000004</v>
      </c>
      <c r="U14267">
        <v>52.637501</v>
      </c>
      <c r="V14267">
        <v>1630400</v>
      </c>
      <c r="W14267" s="9" t="str">
        <f t="shared" si="226"/>
        <v>ETR</v>
      </c>
    </row>
    <row r="14268" spans="15:23">
      <c r="O14268" t="s">
        <v>179</v>
      </c>
      <c r="P14268" s="13">
        <v>42296</v>
      </c>
      <c r="Q14268">
        <v>69.510002</v>
      </c>
      <c r="R14268">
        <v>69.75</v>
      </c>
      <c r="S14268">
        <v>68.779999000000004</v>
      </c>
      <c r="T14268">
        <v>69.379997000000003</v>
      </c>
      <c r="U14268">
        <v>52.698253999999999</v>
      </c>
      <c r="V14268">
        <v>1267200</v>
      </c>
      <c r="W14268" s="9" t="str">
        <f t="shared" si="226"/>
        <v>ETR</v>
      </c>
    </row>
    <row r="14269" spans="15:23">
      <c r="O14269" t="s">
        <v>179</v>
      </c>
      <c r="P14269" s="13">
        <v>42297</v>
      </c>
      <c r="Q14269">
        <v>69.190002000000007</v>
      </c>
      <c r="R14269">
        <v>70.519997000000004</v>
      </c>
      <c r="S14269">
        <v>68.910004000000001</v>
      </c>
      <c r="T14269">
        <v>70.069999999999993</v>
      </c>
      <c r="U14269">
        <v>53.222369999999998</v>
      </c>
      <c r="V14269">
        <v>1340800</v>
      </c>
      <c r="W14269" s="9" t="str">
        <f t="shared" si="226"/>
        <v>ETR</v>
      </c>
    </row>
    <row r="14270" spans="15:23">
      <c r="O14270" t="s">
        <v>179</v>
      </c>
      <c r="P14270" s="13">
        <v>42298</v>
      </c>
      <c r="Q14270">
        <v>70.290001000000004</v>
      </c>
      <c r="R14270">
        <v>70.669998000000007</v>
      </c>
      <c r="S14270">
        <v>69.370002999999997</v>
      </c>
      <c r="T14270">
        <v>69.419998000000007</v>
      </c>
      <c r="U14270">
        <v>52.728625999999998</v>
      </c>
      <c r="V14270">
        <v>729200</v>
      </c>
      <c r="W14270" s="9" t="str">
        <f t="shared" si="226"/>
        <v>ETR</v>
      </c>
    </row>
    <row r="14271" spans="15:23">
      <c r="O14271" t="s">
        <v>179</v>
      </c>
      <c r="P14271" s="13">
        <v>42299</v>
      </c>
      <c r="Q14271">
        <v>69.620002999999997</v>
      </c>
      <c r="R14271">
        <v>70.129997000000003</v>
      </c>
      <c r="S14271">
        <v>69.319999999999993</v>
      </c>
      <c r="T14271">
        <v>70.059997999999993</v>
      </c>
      <c r="U14271">
        <v>53.214770999999999</v>
      </c>
      <c r="V14271">
        <v>1036400</v>
      </c>
      <c r="W14271" s="9" t="str">
        <f t="shared" si="226"/>
        <v>ETR</v>
      </c>
    </row>
    <row r="14272" spans="15:23">
      <c r="O14272" t="s">
        <v>179</v>
      </c>
      <c r="P14272" s="13">
        <v>42300</v>
      </c>
      <c r="Q14272">
        <v>69.860000999999997</v>
      </c>
      <c r="R14272">
        <v>70.019997000000004</v>
      </c>
      <c r="S14272">
        <v>68.589995999999999</v>
      </c>
      <c r="T14272">
        <v>68.650002000000001</v>
      </c>
      <c r="U14272">
        <v>52.143794999999997</v>
      </c>
      <c r="V14272">
        <v>995900</v>
      </c>
      <c r="W14272" s="9" t="str">
        <f t="shared" si="226"/>
        <v>ETR</v>
      </c>
    </row>
    <row r="14273" spans="15:23">
      <c r="O14273" t="s">
        <v>179</v>
      </c>
      <c r="P14273" s="13">
        <v>42303</v>
      </c>
      <c r="Q14273">
        <v>68.879997000000003</v>
      </c>
      <c r="R14273">
        <v>68.980002999999996</v>
      </c>
      <c r="S14273">
        <v>67.790001000000004</v>
      </c>
      <c r="T14273">
        <v>68.489998</v>
      </c>
      <c r="U14273">
        <v>52.022263000000002</v>
      </c>
      <c r="V14273">
        <v>1253600</v>
      </c>
      <c r="W14273" s="9" t="str">
        <f t="shared" si="226"/>
        <v>ETR</v>
      </c>
    </row>
    <row r="14274" spans="15:23">
      <c r="O14274" t="s">
        <v>179</v>
      </c>
      <c r="P14274" s="13">
        <v>42304</v>
      </c>
      <c r="Q14274">
        <v>68.400002000000001</v>
      </c>
      <c r="R14274">
        <v>68.699996999999996</v>
      </c>
      <c r="S14274">
        <v>67.870002999999997</v>
      </c>
      <c r="T14274">
        <v>68.459998999999996</v>
      </c>
      <c r="U14274">
        <v>51.999470000000002</v>
      </c>
      <c r="V14274">
        <v>776600</v>
      </c>
      <c r="W14274" s="9" t="str">
        <f t="shared" si="226"/>
        <v>ETR</v>
      </c>
    </row>
    <row r="14275" spans="15:23">
      <c r="O14275" t="s">
        <v>179</v>
      </c>
      <c r="P14275" s="13">
        <v>42305</v>
      </c>
      <c r="Q14275">
        <v>68.459998999999996</v>
      </c>
      <c r="R14275">
        <v>68.919998000000007</v>
      </c>
      <c r="S14275">
        <v>67.199996999999996</v>
      </c>
      <c r="T14275">
        <v>67.760002</v>
      </c>
      <c r="U14275">
        <v>51.467781000000002</v>
      </c>
      <c r="V14275">
        <v>1115300</v>
      </c>
      <c r="W14275" s="9" t="str">
        <f t="shared" si="226"/>
        <v>ETR</v>
      </c>
    </row>
    <row r="14276" spans="15:23">
      <c r="O14276" t="s">
        <v>179</v>
      </c>
      <c r="P14276" s="13">
        <v>42306</v>
      </c>
      <c r="Q14276">
        <v>67.379997000000003</v>
      </c>
      <c r="R14276">
        <v>67.639999000000003</v>
      </c>
      <c r="S14276">
        <v>66.019997000000004</v>
      </c>
      <c r="T14276">
        <v>67.5</v>
      </c>
      <c r="U14276">
        <v>51.270294</v>
      </c>
      <c r="V14276">
        <v>1180100</v>
      </c>
      <c r="W14276" s="9" t="str">
        <f t="shared" si="226"/>
        <v>ETR</v>
      </c>
    </row>
    <row r="14277" spans="15:23">
      <c r="O14277" t="s">
        <v>179</v>
      </c>
      <c r="P14277" s="13">
        <v>42307</v>
      </c>
      <c r="Q14277">
        <v>67.5</v>
      </c>
      <c r="R14277">
        <v>68.360000999999997</v>
      </c>
      <c r="S14277">
        <v>67.260002</v>
      </c>
      <c r="T14277">
        <v>68.160004000000001</v>
      </c>
      <c r="U14277">
        <v>51.771610000000003</v>
      </c>
      <c r="V14277">
        <v>1775000</v>
      </c>
      <c r="W14277" s="9" t="str">
        <f t="shared" ref="W14277:W14340" si="227">IFERROR(VLOOKUP(O14277,$B$4:$B$17,1,FALSE),"Delete")</f>
        <v>ETR</v>
      </c>
    </row>
    <row r="14278" spans="15:23">
      <c r="O14278" t="s">
        <v>179</v>
      </c>
      <c r="P14278" s="13">
        <v>42310</v>
      </c>
      <c r="Q14278">
        <v>67.75</v>
      </c>
      <c r="R14278">
        <v>69</v>
      </c>
      <c r="S14278">
        <v>66.430000000000007</v>
      </c>
      <c r="T14278">
        <v>68.550003000000004</v>
      </c>
      <c r="U14278">
        <v>52.067824999999999</v>
      </c>
      <c r="V14278">
        <v>2510700</v>
      </c>
      <c r="W14278" s="9" t="str">
        <f t="shared" si="227"/>
        <v>ETR</v>
      </c>
    </row>
    <row r="14279" spans="15:23">
      <c r="O14279" t="s">
        <v>179</v>
      </c>
      <c r="P14279" s="13">
        <v>42311</v>
      </c>
      <c r="Q14279">
        <v>68.519997000000004</v>
      </c>
      <c r="R14279">
        <v>69.930000000000007</v>
      </c>
      <c r="S14279">
        <v>68.349997999999999</v>
      </c>
      <c r="T14279">
        <v>69.290001000000004</v>
      </c>
      <c r="U14279">
        <v>52.629890000000003</v>
      </c>
      <c r="V14279">
        <v>1968000</v>
      </c>
      <c r="W14279" s="9" t="str">
        <f t="shared" si="227"/>
        <v>ETR</v>
      </c>
    </row>
    <row r="14280" spans="15:23">
      <c r="O14280" t="s">
        <v>179</v>
      </c>
      <c r="P14280" s="13">
        <v>42312</v>
      </c>
      <c r="Q14280">
        <v>69.220000999999996</v>
      </c>
      <c r="R14280">
        <v>69.620002999999997</v>
      </c>
      <c r="S14280">
        <v>68.650002000000001</v>
      </c>
      <c r="T14280">
        <v>69.209998999999996</v>
      </c>
      <c r="U14280">
        <v>52.569130000000001</v>
      </c>
      <c r="V14280">
        <v>1343200</v>
      </c>
      <c r="W14280" s="9" t="str">
        <f t="shared" si="227"/>
        <v>ETR</v>
      </c>
    </row>
    <row r="14281" spans="15:23">
      <c r="O14281" t="s">
        <v>179</v>
      </c>
      <c r="P14281" s="13">
        <v>42313</v>
      </c>
      <c r="Q14281">
        <v>69.199996999999996</v>
      </c>
      <c r="R14281">
        <v>69.550003000000004</v>
      </c>
      <c r="S14281">
        <v>67.830001999999993</v>
      </c>
      <c r="T14281">
        <v>68.059997999999993</v>
      </c>
      <c r="U14281">
        <v>51.695644000000001</v>
      </c>
      <c r="V14281">
        <v>1178500</v>
      </c>
      <c r="W14281" s="9" t="str">
        <f t="shared" si="227"/>
        <v>ETR</v>
      </c>
    </row>
    <row r="14282" spans="15:23">
      <c r="O14282" t="s">
        <v>179</v>
      </c>
      <c r="P14282" s="13">
        <v>42314</v>
      </c>
      <c r="Q14282">
        <v>66.739998</v>
      </c>
      <c r="R14282">
        <v>67.550003000000004</v>
      </c>
      <c r="S14282">
        <v>65.419998000000007</v>
      </c>
      <c r="T14282">
        <v>65.650002000000001</v>
      </c>
      <c r="U14282">
        <v>49.865107999999999</v>
      </c>
      <c r="V14282">
        <v>2564500</v>
      </c>
      <c r="W14282" s="9" t="str">
        <f t="shared" si="227"/>
        <v>ETR</v>
      </c>
    </row>
    <row r="14283" spans="15:23">
      <c r="O14283" t="s">
        <v>179</v>
      </c>
      <c r="P14283" s="13">
        <v>42317</v>
      </c>
      <c r="Q14283">
        <v>64.830001999999993</v>
      </c>
      <c r="R14283">
        <v>65.370002999999997</v>
      </c>
      <c r="S14283">
        <v>64.110000999999997</v>
      </c>
      <c r="T14283">
        <v>65.139999000000003</v>
      </c>
      <c r="U14283">
        <v>50.126742999999998</v>
      </c>
      <c r="V14283">
        <v>1364800</v>
      </c>
      <c r="W14283" s="9" t="str">
        <f t="shared" si="227"/>
        <v>ETR</v>
      </c>
    </row>
    <row r="14284" spans="15:23">
      <c r="O14284" t="s">
        <v>179</v>
      </c>
      <c r="P14284" s="13">
        <v>42318</v>
      </c>
      <c r="Q14284">
        <v>65.199996999999996</v>
      </c>
      <c r="R14284">
        <v>65.959998999999996</v>
      </c>
      <c r="S14284">
        <v>64.739998</v>
      </c>
      <c r="T14284">
        <v>64.849997999999999</v>
      </c>
      <c r="U14284">
        <v>49.903584000000002</v>
      </c>
      <c r="V14284">
        <v>1729500</v>
      </c>
      <c r="W14284" s="9" t="str">
        <f t="shared" si="227"/>
        <v>ETR</v>
      </c>
    </row>
    <row r="14285" spans="15:23">
      <c r="O14285" t="s">
        <v>179</v>
      </c>
      <c r="P14285" s="13">
        <v>42319</v>
      </c>
      <c r="Q14285">
        <v>64.959998999999996</v>
      </c>
      <c r="R14285">
        <v>66.410004000000001</v>
      </c>
      <c r="S14285">
        <v>64.709998999999996</v>
      </c>
      <c r="T14285">
        <v>66.059997999999993</v>
      </c>
      <c r="U14285">
        <v>50.834693999999999</v>
      </c>
      <c r="V14285">
        <v>1949300</v>
      </c>
      <c r="W14285" s="9" t="str">
        <f t="shared" si="227"/>
        <v>ETR</v>
      </c>
    </row>
    <row r="14286" spans="15:23">
      <c r="O14286" t="s">
        <v>179</v>
      </c>
      <c r="P14286" s="13">
        <v>42320</v>
      </c>
      <c r="Q14286">
        <v>65.839995999999999</v>
      </c>
      <c r="R14286">
        <v>66.489998</v>
      </c>
      <c r="S14286">
        <v>65.379997000000003</v>
      </c>
      <c r="T14286">
        <v>65.800003000000004</v>
      </c>
      <c r="U14286">
        <v>50.634627999999999</v>
      </c>
      <c r="V14286">
        <v>1778600</v>
      </c>
      <c r="W14286" s="9" t="str">
        <f t="shared" si="227"/>
        <v>ETR</v>
      </c>
    </row>
    <row r="14287" spans="15:23">
      <c r="O14287" t="s">
        <v>179</v>
      </c>
      <c r="P14287" s="13">
        <v>42321</v>
      </c>
      <c r="Q14287">
        <v>65.860000999999997</v>
      </c>
      <c r="R14287">
        <v>66.290001000000004</v>
      </c>
      <c r="S14287">
        <v>64.989998</v>
      </c>
      <c r="T14287">
        <v>65.150002000000001</v>
      </c>
      <c r="U14287">
        <v>50.134438000000003</v>
      </c>
      <c r="V14287">
        <v>1091400</v>
      </c>
      <c r="W14287" s="9" t="str">
        <f t="shared" si="227"/>
        <v>ETR</v>
      </c>
    </row>
    <row r="14288" spans="15:23">
      <c r="O14288" t="s">
        <v>179</v>
      </c>
      <c r="P14288" s="13">
        <v>42324</v>
      </c>
      <c r="Q14288">
        <v>65.199996999999996</v>
      </c>
      <c r="R14288">
        <v>66.879997000000003</v>
      </c>
      <c r="S14288">
        <v>64.949996999999996</v>
      </c>
      <c r="T14288">
        <v>66.830001999999993</v>
      </c>
      <c r="U14288">
        <v>51.427242</v>
      </c>
      <c r="V14288">
        <v>1188700</v>
      </c>
      <c r="W14288" s="9" t="str">
        <f t="shared" si="227"/>
        <v>ETR</v>
      </c>
    </row>
    <row r="14289" spans="15:23">
      <c r="O14289" t="s">
        <v>179</v>
      </c>
      <c r="P14289" s="13">
        <v>42325</v>
      </c>
      <c r="Q14289">
        <v>66.669998000000007</v>
      </c>
      <c r="R14289">
        <v>66.919998000000007</v>
      </c>
      <c r="S14289">
        <v>65.300003000000004</v>
      </c>
      <c r="T14289">
        <v>65.440002000000007</v>
      </c>
      <c r="U14289">
        <v>50.357593999999999</v>
      </c>
      <c r="V14289">
        <v>1085800</v>
      </c>
      <c r="W14289" s="9" t="str">
        <f t="shared" si="227"/>
        <v>ETR</v>
      </c>
    </row>
    <row r="14290" spans="15:23">
      <c r="O14290" t="s">
        <v>179</v>
      </c>
      <c r="P14290" s="13">
        <v>42326</v>
      </c>
      <c r="Q14290">
        <v>65.440002000000007</v>
      </c>
      <c r="R14290">
        <v>66.110000999999997</v>
      </c>
      <c r="S14290">
        <v>64.489998</v>
      </c>
      <c r="T14290">
        <v>65.669998000000007</v>
      </c>
      <c r="U14290">
        <v>50.534587999999999</v>
      </c>
      <c r="V14290">
        <v>1215800</v>
      </c>
      <c r="W14290" s="9" t="str">
        <f t="shared" si="227"/>
        <v>ETR</v>
      </c>
    </row>
    <row r="14291" spans="15:23">
      <c r="O14291" t="s">
        <v>179</v>
      </c>
      <c r="P14291" s="13">
        <v>42327</v>
      </c>
      <c r="Q14291">
        <v>65.980002999999996</v>
      </c>
      <c r="R14291">
        <v>66.209998999999996</v>
      </c>
      <c r="S14291">
        <v>65.269997000000004</v>
      </c>
      <c r="T14291">
        <v>65.839995999999999</v>
      </c>
      <c r="U14291">
        <v>50.665393999999999</v>
      </c>
      <c r="V14291">
        <v>1407800</v>
      </c>
      <c r="W14291" s="9" t="str">
        <f t="shared" si="227"/>
        <v>ETR</v>
      </c>
    </row>
    <row r="14292" spans="15:23">
      <c r="O14292" t="s">
        <v>179</v>
      </c>
      <c r="P14292" s="13">
        <v>42328</v>
      </c>
      <c r="Q14292">
        <v>66.339995999999999</v>
      </c>
      <c r="R14292">
        <v>67.069999999999993</v>
      </c>
      <c r="S14292">
        <v>66.129997000000003</v>
      </c>
      <c r="T14292">
        <v>66.940002000000007</v>
      </c>
      <c r="U14292">
        <v>51.511887000000002</v>
      </c>
      <c r="V14292">
        <v>1284200</v>
      </c>
      <c r="W14292" s="9" t="str">
        <f t="shared" si="227"/>
        <v>ETR</v>
      </c>
    </row>
    <row r="14293" spans="15:23">
      <c r="O14293" t="s">
        <v>179</v>
      </c>
      <c r="P14293" s="13">
        <v>42331</v>
      </c>
      <c r="Q14293">
        <v>66.900002000000001</v>
      </c>
      <c r="R14293">
        <v>67.300003000000004</v>
      </c>
      <c r="S14293">
        <v>66.559997999999993</v>
      </c>
      <c r="T14293">
        <v>66.669998000000007</v>
      </c>
      <c r="U14293">
        <v>51.304107999999999</v>
      </c>
      <c r="V14293">
        <v>922800</v>
      </c>
      <c r="W14293" s="9" t="str">
        <f t="shared" si="227"/>
        <v>ETR</v>
      </c>
    </row>
    <row r="14294" spans="15:23">
      <c r="O14294" t="s">
        <v>179</v>
      </c>
      <c r="P14294" s="13">
        <v>42332</v>
      </c>
      <c r="Q14294">
        <v>66.25</v>
      </c>
      <c r="R14294">
        <v>66.690002000000007</v>
      </c>
      <c r="S14294">
        <v>66.029999000000004</v>
      </c>
      <c r="T14294">
        <v>66.480002999999996</v>
      </c>
      <c r="U14294">
        <v>51.157913000000001</v>
      </c>
      <c r="V14294">
        <v>1197100</v>
      </c>
      <c r="W14294" s="9" t="str">
        <f t="shared" si="227"/>
        <v>ETR</v>
      </c>
    </row>
    <row r="14295" spans="15:23">
      <c r="O14295" t="s">
        <v>179</v>
      </c>
      <c r="P14295" s="13">
        <v>42333</v>
      </c>
      <c r="Q14295">
        <v>66.669998000000007</v>
      </c>
      <c r="R14295">
        <v>66.669998000000007</v>
      </c>
      <c r="S14295">
        <v>65.400002000000001</v>
      </c>
      <c r="T14295">
        <v>66.139999000000003</v>
      </c>
      <c r="U14295">
        <v>50.896254999999996</v>
      </c>
      <c r="V14295">
        <v>780500</v>
      </c>
      <c r="W14295" s="9" t="str">
        <f t="shared" si="227"/>
        <v>ETR</v>
      </c>
    </row>
    <row r="14296" spans="15:23">
      <c r="O14296" t="s">
        <v>179</v>
      </c>
      <c r="P14296" s="13">
        <v>42335</v>
      </c>
      <c r="Q14296">
        <v>66.080001999999993</v>
      </c>
      <c r="R14296">
        <v>66.400002000000001</v>
      </c>
      <c r="S14296">
        <v>65.830001999999993</v>
      </c>
      <c r="T14296">
        <v>66.169998000000007</v>
      </c>
      <c r="U14296">
        <v>50.919350000000001</v>
      </c>
      <c r="V14296">
        <v>403400</v>
      </c>
      <c r="W14296" s="9" t="str">
        <f t="shared" si="227"/>
        <v>ETR</v>
      </c>
    </row>
    <row r="14297" spans="15:23">
      <c r="O14297" t="s">
        <v>179</v>
      </c>
      <c r="P14297" s="13">
        <v>42338</v>
      </c>
      <c r="Q14297">
        <v>66.129997000000003</v>
      </c>
      <c r="R14297">
        <v>67.239998</v>
      </c>
      <c r="S14297">
        <v>66.019997000000004</v>
      </c>
      <c r="T14297">
        <v>66.629997000000003</v>
      </c>
      <c r="U14297">
        <v>51.273327000000002</v>
      </c>
      <c r="V14297">
        <v>1406500</v>
      </c>
      <c r="W14297" s="9" t="str">
        <f t="shared" si="227"/>
        <v>ETR</v>
      </c>
    </row>
    <row r="14298" spans="15:23">
      <c r="O14298" t="s">
        <v>179</v>
      </c>
      <c r="P14298" s="13">
        <v>42339</v>
      </c>
      <c r="Q14298">
        <v>66.769997000000004</v>
      </c>
      <c r="R14298">
        <v>67.949996999999996</v>
      </c>
      <c r="S14298">
        <v>65.459998999999996</v>
      </c>
      <c r="T14298">
        <v>67.389999000000003</v>
      </c>
      <c r="U14298">
        <v>51.858162</v>
      </c>
      <c r="V14298">
        <v>1280400</v>
      </c>
      <c r="W14298" s="9" t="str">
        <f t="shared" si="227"/>
        <v>ETR</v>
      </c>
    </row>
    <row r="14299" spans="15:23">
      <c r="O14299" t="s">
        <v>179</v>
      </c>
      <c r="P14299" s="13">
        <v>42340</v>
      </c>
      <c r="Q14299">
        <v>67.199996999999996</v>
      </c>
      <c r="R14299">
        <v>67.199996999999996</v>
      </c>
      <c r="S14299">
        <v>65.230002999999996</v>
      </c>
      <c r="T14299">
        <v>65.309997999999993</v>
      </c>
      <c r="U14299">
        <v>50.257561000000003</v>
      </c>
      <c r="V14299">
        <v>1106500</v>
      </c>
      <c r="W14299" s="9" t="str">
        <f t="shared" si="227"/>
        <v>ETR</v>
      </c>
    </row>
    <row r="14300" spans="15:23">
      <c r="O14300" t="s">
        <v>179</v>
      </c>
      <c r="P14300" s="13">
        <v>42341</v>
      </c>
      <c r="Q14300">
        <v>64.970000999999996</v>
      </c>
      <c r="R14300">
        <v>65.25</v>
      </c>
      <c r="S14300">
        <v>64.180000000000007</v>
      </c>
      <c r="T14300">
        <v>64.360000999999997</v>
      </c>
      <c r="U14300">
        <v>49.526508</v>
      </c>
      <c r="V14300">
        <v>1130100</v>
      </c>
      <c r="W14300" s="9" t="str">
        <f t="shared" si="227"/>
        <v>ETR</v>
      </c>
    </row>
    <row r="14301" spans="15:23">
      <c r="O14301" t="s">
        <v>179</v>
      </c>
      <c r="P14301" s="13">
        <v>42342</v>
      </c>
      <c r="Q14301">
        <v>64.610000999999997</v>
      </c>
      <c r="R14301">
        <v>66</v>
      </c>
      <c r="S14301">
        <v>64.25</v>
      </c>
      <c r="T14301">
        <v>65.930000000000007</v>
      </c>
      <c r="U14301">
        <v>50.734673000000001</v>
      </c>
      <c r="V14301">
        <v>1187200</v>
      </c>
      <c r="W14301" s="9" t="str">
        <f t="shared" si="227"/>
        <v>ETR</v>
      </c>
    </row>
    <row r="14302" spans="15:23">
      <c r="O14302" t="s">
        <v>179</v>
      </c>
      <c r="P14302" s="13">
        <v>42345</v>
      </c>
      <c r="Q14302">
        <v>65.739998</v>
      </c>
      <c r="R14302">
        <v>66.709998999999996</v>
      </c>
      <c r="S14302">
        <v>65.25</v>
      </c>
      <c r="T14302">
        <v>66.690002000000007</v>
      </c>
      <c r="U14302">
        <v>51.319499999999998</v>
      </c>
      <c r="V14302">
        <v>1470300</v>
      </c>
      <c r="W14302" s="9" t="str">
        <f t="shared" si="227"/>
        <v>ETR</v>
      </c>
    </row>
    <row r="14303" spans="15:23">
      <c r="O14303" t="s">
        <v>179</v>
      </c>
      <c r="P14303" s="13">
        <v>42346</v>
      </c>
      <c r="Q14303">
        <v>66.510002</v>
      </c>
      <c r="R14303">
        <v>66.779999000000004</v>
      </c>
      <c r="S14303">
        <v>66.160004000000001</v>
      </c>
      <c r="T14303">
        <v>66.559997999999993</v>
      </c>
      <c r="U14303">
        <v>51.219456000000001</v>
      </c>
      <c r="V14303">
        <v>1330100</v>
      </c>
      <c r="W14303" s="9" t="str">
        <f t="shared" si="227"/>
        <v>ETR</v>
      </c>
    </row>
    <row r="14304" spans="15:23">
      <c r="O14304" t="s">
        <v>179</v>
      </c>
      <c r="P14304" s="13">
        <v>42347</v>
      </c>
      <c r="Q14304">
        <v>66.239998</v>
      </c>
      <c r="R14304">
        <v>68.629997000000003</v>
      </c>
      <c r="S14304">
        <v>66.110000999999997</v>
      </c>
      <c r="T14304">
        <v>68.040001000000004</v>
      </c>
      <c r="U14304">
        <v>52.358348999999997</v>
      </c>
      <c r="V14304">
        <v>2328000</v>
      </c>
      <c r="W14304" s="9" t="str">
        <f t="shared" si="227"/>
        <v>ETR</v>
      </c>
    </row>
    <row r="14305" spans="15:23">
      <c r="O14305" t="s">
        <v>179</v>
      </c>
      <c r="P14305" s="13">
        <v>42348</v>
      </c>
      <c r="Q14305">
        <v>67.970000999999996</v>
      </c>
      <c r="R14305">
        <v>68.040001000000004</v>
      </c>
      <c r="S14305">
        <v>65.660004000000001</v>
      </c>
      <c r="T14305">
        <v>65.709998999999996</v>
      </c>
      <c r="U14305">
        <v>50.565368999999997</v>
      </c>
      <c r="V14305">
        <v>1787300</v>
      </c>
      <c r="W14305" s="9" t="str">
        <f t="shared" si="227"/>
        <v>ETR</v>
      </c>
    </row>
    <row r="14306" spans="15:23">
      <c r="O14306" t="s">
        <v>179</v>
      </c>
      <c r="P14306" s="13">
        <v>42349</v>
      </c>
      <c r="Q14306">
        <v>65.300003000000004</v>
      </c>
      <c r="R14306">
        <v>66.360000999999997</v>
      </c>
      <c r="S14306">
        <v>65.080001999999993</v>
      </c>
      <c r="T14306">
        <v>65.660004000000001</v>
      </c>
      <c r="U14306">
        <v>50.526893999999999</v>
      </c>
      <c r="V14306">
        <v>1891800</v>
      </c>
      <c r="W14306" s="9" t="str">
        <f t="shared" si="227"/>
        <v>ETR</v>
      </c>
    </row>
    <row r="14307" spans="15:23">
      <c r="O14307" t="s">
        <v>179</v>
      </c>
      <c r="P14307" s="13">
        <v>42352</v>
      </c>
      <c r="Q14307">
        <v>65.639999000000003</v>
      </c>
      <c r="R14307">
        <v>65.819999999999993</v>
      </c>
      <c r="S14307">
        <v>64.199996999999996</v>
      </c>
      <c r="T14307">
        <v>65.440002000000007</v>
      </c>
      <c r="U14307">
        <v>50.357593999999999</v>
      </c>
      <c r="V14307">
        <v>1943300</v>
      </c>
      <c r="W14307" s="9" t="str">
        <f t="shared" si="227"/>
        <v>ETR</v>
      </c>
    </row>
    <row r="14308" spans="15:23">
      <c r="O14308" t="s">
        <v>179</v>
      </c>
      <c r="P14308" s="13">
        <v>42353</v>
      </c>
      <c r="Q14308">
        <v>65.480002999999996</v>
      </c>
      <c r="R14308">
        <v>65.800003000000004</v>
      </c>
      <c r="S14308">
        <v>65.059997999999993</v>
      </c>
      <c r="T14308">
        <v>65.220000999999996</v>
      </c>
      <c r="U14308">
        <v>50.188305</v>
      </c>
      <c r="V14308">
        <v>1814400</v>
      </c>
      <c r="W14308" s="9" t="str">
        <f t="shared" si="227"/>
        <v>ETR</v>
      </c>
    </row>
    <row r="14309" spans="15:23">
      <c r="O14309" t="s">
        <v>179</v>
      </c>
      <c r="P14309" s="13">
        <v>42354</v>
      </c>
      <c r="Q14309">
        <v>65.599997999999999</v>
      </c>
      <c r="R14309">
        <v>67.239998</v>
      </c>
      <c r="S14309">
        <v>65.370002999999997</v>
      </c>
      <c r="T14309">
        <v>67.129997000000003</v>
      </c>
      <c r="U14309">
        <v>51.658099999999997</v>
      </c>
      <c r="V14309">
        <v>2028200</v>
      </c>
      <c r="W14309" s="9" t="str">
        <f t="shared" si="227"/>
        <v>ETR</v>
      </c>
    </row>
    <row r="14310" spans="15:23">
      <c r="O14310" t="s">
        <v>179</v>
      </c>
      <c r="P14310" s="13">
        <v>42355</v>
      </c>
      <c r="Q14310">
        <v>67.099997999999999</v>
      </c>
      <c r="R14310">
        <v>67.669998000000007</v>
      </c>
      <c r="S14310">
        <v>66.379997000000003</v>
      </c>
      <c r="T14310">
        <v>67.230002999999996</v>
      </c>
      <c r="U14310">
        <v>51.735045999999997</v>
      </c>
      <c r="V14310">
        <v>1315700</v>
      </c>
      <c r="W14310" s="9" t="str">
        <f t="shared" si="227"/>
        <v>ETR</v>
      </c>
    </row>
    <row r="14311" spans="15:23">
      <c r="O14311" t="s">
        <v>179</v>
      </c>
      <c r="P14311" s="13">
        <v>42356</v>
      </c>
      <c r="Q14311">
        <v>66.910004000000001</v>
      </c>
      <c r="R14311">
        <v>67.339995999999999</v>
      </c>
      <c r="S14311">
        <v>66.069999999999993</v>
      </c>
      <c r="T14311">
        <v>66.260002</v>
      </c>
      <c r="U14311">
        <v>50.988616999999998</v>
      </c>
      <c r="V14311">
        <v>4695500</v>
      </c>
      <c r="W14311" s="9" t="str">
        <f t="shared" si="227"/>
        <v>ETR</v>
      </c>
    </row>
    <row r="14312" spans="15:23">
      <c r="O14312" t="s">
        <v>179</v>
      </c>
      <c r="P14312" s="13">
        <v>42359</v>
      </c>
      <c r="Q14312">
        <v>66.639999000000003</v>
      </c>
      <c r="R14312">
        <v>66.650002000000001</v>
      </c>
      <c r="S14312">
        <v>65.769997000000004</v>
      </c>
      <c r="T14312">
        <v>66.180000000000007</v>
      </c>
      <c r="U14312">
        <v>50.927052000000003</v>
      </c>
      <c r="V14312">
        <v>1521500</v>
      </c>
      <c r="W14312" s="9" t="str">
        <f t="shared" si="227"/>
        <v>ETR</v>
      </c>
    </row>
    <row r="14313" spans="15:23">
      <c r="O14313" t="s">
        <v>179</v>
      </c>
      <c r="P14313" s="13">
        <v>42360</v>
      </c>
      <c r="Q14313">
        <v>66.379997000000003</v>
      </c>
      <c r="R14313">
        <v>67.819999999999993</v>
      </c>
      <c r="S14313">
        <v>65.739998</v>
      </c>
      <c r="T14313">
        <v>67.680000000000007</v>
      </c>
      <c r="U14313">
        <v>52.081328999999997</v>
      </c>
      <c r="V14313">
        <v>971100</v>
      </c>
      <c r="W14313" s="9" t="str">
        <f t="shared" si="227"/>
        <v>ETR</v>
      </c>
    </row>
    <row r="14314" spans="15:23">
      <c r="O14314" t="s">
        <v>179</v>
      </c>
      <c r="P14314" s="13">
        <v>42361</v>
      </c>
      <c r="Q14314">
        <v>67.919998000000007</v>
      </c>
      <c r="R14314">
        <v>68.970000999999996</v>
      </c>
      <c r="S14314">
        <v>67.900002000000001</v>
      </c>
      <c r="T14314">
        <v>68.790001000000004</v>
      </c>
      <c r="U14314">
        <v>52.935501000000002</v>
      </c>
      <c r="V14314">
        <v>792400</v>
      </c>
      <c r="W14314" s="9" t="str">
        <f t="shared" si="227"/>
        <v>ETR</v>
      </c>
    </row>
    <row r="14315" spans="15:23">
      <c r="O14315" t="s">
        <v>179</v>
      </c>
      <c r="P14315" s="13">
        <v>42362</v>
      </c>
      <c r="Q14315">
        <v>68.580001999999993</v>
      </c>
      <c r="R14315">
        <v>68.940002000000007</v>
      </c>
      <c r="S14315">
        <v>68.309997999999993</v>
      </c>
      <c r="T14315">
        <v>68.690002000000007</v>
      </c>
      <c r="U14315">
        <v>52.858542999999997</v>
      </c>
      <c r="V14315">
        <v>396300</v>
      </c>
      <c r="W14315" s="9" t="str">
        <f t="shared" si="227"/>
        <v>ETR</v>
      </c>
    </row>
    <row r="14316" spans="15:23">
      <c r="O14316" t="s">
        <v>179</v>
      </c>
      <c r="P14316" s="13">
        <v>42366</v>
      </c>
      <c r="Q14316">
        <v>68.389999000000003</v>
      </c>
      <c r="R14316">
        <v>69.089995999999999</v>
      </c>
      <c r="S14316">
        <v>68.199996999999996</v>
      </c>
      <c r="T14316">
        <v>68.860000999999997</v>
      </c>
      <c r="U14316">
        <v>52.989364999999999</v>
      </c>
      <c r="V14316">
        <v>674000</v>
      </c>
      <c r="W14316" s="9" t="str">
        <f t="shared" si="227"/>
        <v>ETR</v>
      </c>
    </row>
    <row r="14317" spans="15:23">
      <c r="O14317" t="s">
        <v>179</v>
      </c>
      <c r="P14317" s="13">
        <v>42367</v>
      </c>
      <c r="Q14317">
        <v>69.129997000000003</v>
      </c>
      <c r="R14317">
        <v>69.410004000000001</v>
      </c>
      <c r="S14317">
        <v>68.889999000000003</v>
      </c>
      <c r="T14317">
        <v>69.199996999999996</v>
      </c>
      <c r="U14317">
        <v>53.251002999999997</v>
      </c>
      <c r="V14317">
        <v>751900</v>
      </c>
      <c r="W14317" s="9" t="str">
        <f t="shared" si="227"/>
        <v>ETR</v>
      </c>
    </row>
    <row r="14318" spans="15:23">
      <c r="O14318" t="s">
        <v>179</v>
      </c>
      <c r="P14318" s="13">
        <v>42368</v>
      </c>
      <c r="Q14318">
        <v>69.279999000000004</v>
      </c>
      <c r="R14318">
        <v>69.489998</v>
      </c>
      <c r="S14318">
        <v>68.980002999999996</v>
      </c>
      <c r="T14318">
        <v>69.25</v>
      </c>
      <c r="U14318">
        <v>53.289482</v>
      </c>
      <c r="V14318">
        <v>702100</v>
      </c>
      <c r="W14318" s="9" t="str">
        <f t="shared" si="227"/>
        <v>ETR</v>
      </c>
    </row>
    <row r="14319" spans="15:23">
      <c r="O14319" t="s">
        <v>179</v>
      </c>
      <c r="P14319" s="13">
        <v>42369</v>
      </c>
      <c r="Q14319">
        <v>69.110000999999997</v>
      </c>
      <c r="R14319">
        <v>69.110000999999997</v>
      </c>
      <c r="S14319">
        <v>67.650002000000001</v>
      </c>
      <c r="T14319">
        <v>68.360000999999997</v>
      </c>
      <c r="U14319">
        <v>52.604599</v>
      </c>
      <c r="V14319">
        <v>878100</v>
      </c>
      <c r="W14319" s="9" t="str">
        <f t="shared" si="227"/>
        <v>ETR</v>
      </c>
    </row>
    <row r="14320" spans="15:23">
      <c r="O14320" t="s">
        <v>179</v>
      </c>
      <c r="P14320" s="13">
        <v>42373</v>
      </c>
      <c r="Q14320">
        <v>67.910004000000001</v>
      </c>
      <c r="R14320">
        <v>68.599997999999999</v>
      </c>
      <c r="S14320">
        <v>66.769997000000004</v>
      </c>
      <c r="T14320">
        <v>68.580001999999993</v>
      </c>
      <c r="U14320">
        <v>52.773907000000001</v>
      </c>
      <c r="V14320">
        <v>1351100</v>
      </c>
      <c r="W14320" s="9" t="str">
        <f t="shared" si="227"/>
        <v>ETR</v>
      </c>
    </row>
    <row r="14321" spans="15:23">
      <c r="O14321" t="s">
        <v>179</v>
      </c>
      <c r="P14321" s="13">
        <v>42374</v>
      </c>
      <c r="Q14321">
        <v>68.470000999999996</v>
      </c>
      <c r="R14321">
        <v>69.160004000000001</v>
      </c>
      <c r="S14321">
        <v>67.029999000000004</v>
      </c>
      <c r="T14321">
        <v>68.949996999999996</v>
      </c>
      <c r="U14321">
        <v>53.058619999999998</v>
      </c>
      <c r="V14321">
        <v>1440600</v>
      </c>
      <c r="W14321" s="9" t="str">
        <f t="shared" si="227"/>
        <v>ETR</v>
      </c>
    </row>
    <row r="14322" spans="15:23">
      <c r="O14322" t="s">
        <v>179</v>
      </c>
      <c r="P14322" s="13">
        <v>42375</v>
      </c>
      <c r="Q14322">
        <v>68.550003000000004</v>
      </c>
      <c r="R14322">
        <v>68.720000999999996</v>
      </c>
      <c r="S14322">
        <v>67.819999999999993</v>
      </c>
      <c r="T14322">
        <v>68.510002</v>
      </c>
      <c r="U14322">
        <v>52.720036</v>
      </c>
      <c r="V14322">
        <v>1265700</v>
      </c>
      <c r="W14322" s="9" t="str">
        <f t="shared" si="227"/>
        <v>ETR</v>
      </c>
    </row>
    <row r="14323" spans="15:23">
      <c r="O14323" t="s">
        <v>179</v>
      </c>
      <c r="P14323" s="13">
        <v>42376</v>
      </c>
      <c r="Q14323">
        <v>67.910004000000001</v>
      </c>
      <c r="R14323">
        <v>68.610000999999997</v>
      </c>
      <c r="S14323">
        <v>67.279999000000004</v>
      </c>
      <c r="T14323">
        <v>67.540001000000004</v>
      </c>
      <c r="U14323">
        <v>51.973602</v>
      </c>
      <c r="V14323">
        <v>1443600</v>
      </c>
      <c r="W14323" s="9" t="str">
        <f t="shared" si="227"/>
        <v>ETR</v>
      </c>
    </row>
    <row r="14324" spans="15:23">
      <c r="O14324" t="s">
        <v>179</v>
      </c>
      <c r="P14324" s="13">
        <v>42377</v>
      </c>
      <c r="Q14324">
        <v>67.580001999999993</v>
      </c>
      <c r="R14324">
        <v>68.290001000000004</v>
      </c>
      <c r="S14324">
        <v>67.370002999999997</v>
      </c>
      <c r="T14324">
        <v>67.519997000000004</v>
      </c>
      <c r="U14324">
        <v>51.958205999999997</v>
      </c>
      <c r="V14324">
        <v>1351100</v>
      </c>
      <c r="W14324" s="9" t="str">
        <f t="shared" si="227"/>
        <v>ETR</v>
      </c>
    </row>
    <row r="14325" spans="15:23">
      <c r="O14325" t="s">
        <v>179</v>
      </c>
      <c r="P14325" s="13">
        <v>42380</v>
      </c>
      <c r="Q14325">
        <v>67.739998</v>
      </c>
      <c r="R14325">
        <v>68.190002000000007</v>
      </c>
      <c r="S14325">
        <v>67.069999999999993</v>
      </c>
      <c r="T14325">
        <v>67.550003000000004</v>
      </c>
      <c r="U14325">
        <v>51.981296999999998</v>
      </c>
      <c r="V14325">
        <v>1039400</v>
      </c>
      <c r="W14325" s="9" t="str">
        <f t="shared" si="227"/>
        <v>ETR</v>
      </c>
    </row>
    <row r="14326" spans="15:23">
      <c r="O14326" t="s">
        <v>179</v>
      </c>
      <c r="P14326" s="13">
        <v>42381</v>
      </c>
      <c r="Q14326">
        <v>68.269997000000004</v>
      </c>
      <c r="R14326">
        <v>68.519997000000004</v>
      </c>
      <c r="S14326">
        <v>67.050003000000004</v>
      </c>
      <c r="T14326">
        <v>68.400002000000001</v>
      </c>
      <c r="U14326">
        <v>52.635390999999998</v>
      </c>
      <c r="V14326">
        <v>1890800</v>
      </c>
      <c r="W14326" s="9" t="str">
        <f t="shared" si="227"/>
        <v>ETR</v>
      </c>
    </row>
    <row r="14327" spans="15:23">
      <c r="O14327" t="s">
        <v>179</v>
      </c>
      <c r="P14327" s="13">
        <v>42382</v>
      </c>
      <c r="Q14327">
        <v>68.620002999999997</v>
      </c>
      <c r="R14327">
        <v>69.080001999999993</v>
      </c>
      <c r="S14327">
        <v>67.699996999999996</v>
      </c>
      <c r="T14327">
        <v>68.199996999999996</v>
      </c>
      <c r="U14327">
        <v>52.481487000000001</v>
      </c>
      <c r="V14327">
        <v>1666300</v>
      </c>
      <c r="W14327" s="9" t="str">
        <f t="shared" si="227"/>
        <v>ETR</v>
      </c>
    </row>
    <row r="14328" spans="15:23">
      <c r="O14328" t="s">
        <v>179</v>
      </c>
      <c r="P14328" s="13">
        <v>42383</v>
      </c>
      <c r="Q14328">
        <v>68.279999000000004</v>
      </c>
      <c r="R14328">
        <v>69.589995999999999</v>
      </c>
      <c r="S14328">
        <v>67.760002</v>
      </c>
      <c r="T14328">
        <v>69.099997999999999</v>
      </c>
      <c r="U14328">
        <v>53.174042</v>
      </c>
      <c r="V14328">
        <v>1157800</v>
      </c>
      <c r="W14328" s="9" t="str">
        <f t="shared" si="227"/>
        <v>ETR</v>
      </c>
    </row>
    <row r="14329" spans="15:23">
      <c r="O14329" t="s">
        <v>179</v>
      </c>
      <c r="P14329" s="13">
        <v>42384</v>
      </c>
      <c r="Q14329">
        <v>68.589995999999999</v>
      </c>
      <c r="R14329">
        <v>68.589995999999999</v>
      </c>
      <c r="S14329">
        <v>67.419998000000007</v>
      </c>
      <c r="T14329">
        <v>68.089995999999999</v>
      </c>
      <c r="U14329">
        <v>52.396832000000003</v>
      </c>
      <c r="V14329">
        <v>1576900</v>
      </c>
      <c r="W14329" s="9" t="str">
        <f t="shared" si="227"/>
        <v>ETR</v>
      </c>
    </row>
    <row r="14330" spans="15:23">
      <c r="O14330" t="s">
        <v>179</v>
      </c>
      <c r="P14330" s="13">
        <v>42388</v>
      </c>
      <c r="Q14330">
        <v>68.830001999999993</v>
      </c>
      <c r="R14330">
        <v>69.239998</v>
      </c>
      <c r="S14330">
        <v>68.160004000000001</v>
      </c>
      <c r="T14330">
        <v>68.870002999999997</v>
      </c>
      <c r="U14330">
        <v>52.997062999999997</v>
      </c>
      <c r="V14330">
        <v>1556600</v>
      </c>
      <c r="W14330" s="9" t="str">
        <f t="shared" si="227"/>
        <v>ETR</v>
      </c>
    </row>
    <row r="14331" spans="15:23">
      <c r="O14331" t="s">
        <v>179</v>
      </c>
      <c r="P14331" s="13">
        <v>42389</v>
      </c>
      <c r="Q14331">
        <v>68.419998000000007</v>
      </c>
      <c r="R14331">
        <v>68.910004000000001</v>
      </c>
      <c r="S14331">
        <v>65.379997000000003</v>
      </c>
      <c r="T14331">
        <v>66.559997999999993</v>
      </c>
      <c r="U14331">
        <v>51.219456000000001</v>
      </c>
      <c r="V14331">
        <v>1515100</v>
      </c>
      <c r="W14331" s="9" t="str">
        <f t="shared" si="227"/>
        <v>ETR</v>
      </c>
    </row>
    <row r="14332" spans="15:23">
      <c r="O14332" t="s">
        <v>179</v>
      </c>
      <c r="P14332" s="13">
        <v>42390</v>
      </c>
      <c r="Q14332">
        <v>66.580001999999993</v>
      </c>
      <c r="R14332">
        <v>67.080001999999993</v>
      </c>
      <c r="S14332">
        <v>65.639999000000003</v>
      </c>
      <c r="T14332">
        <v>66.680000000000007</v>
      </c>
      <c r="U14332">
        <v>51.311810000000001</v>
      </c>
      <c r="V14332">
        <v>1114600</v>
      </c>
      <c r="W14332" s="9" t="str">
        <f t="shared" si="227"/>
        <v>ETR</v>
      </c>
    </row>
    <row r="14333" spans="15:23">
      <c r="O14333" t="s">
        <v>179</v>
      </c>
      <c r="P14333" s="13">
        <v>42391</v>
      </c>
      <c r="Q14333">
        <v>67.260002</v>
      </c>
      <c r="R14333">
        <v>68.849997999999999</v>
      </c>
      <c r="S14333">
        <v>66.839995999999999</v>
      </c>
      <c r="T14333">
        <v>68.730002999999996</v>
      </c>
      <c r="U14333">
        <v>52.889342999999997</v>
      </c>
      <c r="V14333">
        <v>1322400</v>
      </c>
      <c r="W14333" s="9" t="str">
        <f t="shared" si="227"/>
        <v>ETR</v>
      </c>
    </row>
    <row r="14334" spans="15:23">
      <c r="O14334" t="s">
        <v>179</v>
      </c>
      <c r="P14334" s="13">
        <v>42394</v>
      </c>
      <c r="Q14334">
        <v>68.650002000000001</v>
      </c>
      <c r="R14334">
        <v>68.730002999999996</v>
      </c>
      <c r="S14334">
        <v>67.230002999999996</v>
      </c>
      <c r="T14334">
        <v>67.580001999999993</v>
      </c>
      <c r="U14334">
        <v>52.004375000000003</v>
      </c>
      <c r="V14334">
        <v>985200</v>
      </c>
      <c r="W14334" s="9" t="str">
        <f t="shared" si="227"/>
        <v>ETR</v>
      </c>
    </row>
    <row r="14335" spans="15:23">
      <c r="O14335" t="s">
        <v>179</v>
      </c>
      <c r="P14335" s="13">
        <v>42395</v>
      </c>
      <c r="Q14335">
        <v>67.930000000000007</v>
      </c>
      <c r="R14335">
        <v>69.540001000000004</v>
      </c>
      <c r="S14335">
        <v>67.889999000000003</v>
      </c>
      <c r="T14335">
        <v>68.699996999999996</v>
      </c>
      <c r="U14335">
        <v>52.866238000000003</v>
      </c>
      <c r="V14335">
        <v>834500</v>
      </c>
      <c r="W14335" s="9" t="str">
        <f t="shared" si="227"/>
        <v>ETR</v>
      </c>
    </row>
    <row r="14336" spans="15:23">
      <c r="O14336" t="s">
        <v>179</v>
      </c>
      <c r="P14336" s="13">
        <v>42396</v>
      </c>
      <c r="Q14336">
        <v>68.589995999999999</v>
      </c>
      <c r="R14336">
        <v>70.019997000000004</v>
      </c>
      <c r="S14336">
        <v>68.389999000000003</v>
      </c>
      <c r="T14336">
        <v>69.550003000000004</v>
      </c>
      <c r="U14336">
        <v>53.520344000000001</v>
      </c>
      <c r="V14336">
        <v>1179900</v>
      </c>
      <c r="W14336" s="9" t="str">
        <f t="shared" si="227"/>
        <v>ETR</v>
      </c>
    </row>
    <row r="14337" spans="15:23">
      <c r="O14337" t="s">
        <v>179</v>
      </c>
      <c r="P14337" s="13">
        <v>42397</v>
      </c>
      <c r="Q14337">
        <v>69.489998</v>
      </c>
      <c r="R14337">
        <v>70.910004000000001</v>
      </c>
      <c r="S14337">
        <v>69.120002999999997</v>
      </c>
      <c r="T14337">
        <v>70.559997999999993</v>
      </c>
      <c r="U14337">
        <v>54.297558000000002</v>
      </c>
      <c r="V14337">
        <v>907900</v>
      </c>
      <c r="W14337" s="9" t="str">
        <f t="shared" si="227"/>
        <v>ETR</v>
      </c>
    </row>
    <row r="14338" spans="15:23">
      <c r="O14338" t="s">
        <v>179</v>
      </c>
      <c r="P14338" s="13">
        <v>42398</v>
      </c>
      <c r="Q14338">
        <v>71.279999000000004</v>
      </c>
      <c r="R14338">
        <v>71.569999999999993</v>
      </c>
      <c r="S14338">
        <v>70.389999000000003</v>
      </c>
      <c r="T14338">
        <v>70.580001999999993</v>
      </c>
      <c r="U14338">
        <v>54.312953999999998</v>
      </c>
      <c r="V14338">
        <v>1958100</v>
      </c>
      <c r="W14338" s="9" t="str">
        <f t="shared" si="227"/>
        <v>ETR</v>
      </c>
    </row>
    <row r="14339" spans="15:23">
      <c r="O14339" t="s">
        <v>179</v>
      </c>
      <c r="P14339" s="13">
        <v>42401</v>
      </c>
      <c r="Q14339">
        <v>70.620002999999997</v>
      </c>
      <c r="R14339">
        <v>71.819999999999993</v>
      </c>
      <c r="S14339">
        <v>70.339995999999999</v>
      </c>
      <c r="T14339">
        <v>71.599997999999999</v>
      </c>
      <c r="U14339">
        <v>55.097866000000003</v>
      </c>
      <c r="V14339">
        <v>1208400</v>
      </c>
      <c r="W14339" s="9" t="str">
        <f t="shared" si="227"/>
        <v>ETR</v>
      </c>
    </row>
    <row r="14340" spans="15:23">
      <c r="O14340" t="s">
        <v>179</v>
      </c>
      <c r="P14340" s="13">
        <v>42402</v>
      </c>
      <c r="Q14340">
        <v>71.099997999999999</v>
      </c>
      <c r="R14340">
        <v>71.940002000000007</v>
      </c>
      <c r="S14340">
        <v>70.720000999999996</v>
      </c>
      <c r="T14340">
        <v>71.739998</v>
      </c>
      <c r="U14340">
        <v>55.205589000000003</v>
      </c>
      <c r="V14340">
        <v>1256600</v>
      </c>
      <c r="W14340" s="9" t="str">
        <f t="shared" si="227"/>
        <v>ETR</v>
      </c>
    </row>
    <row r="14341" spans="15:23">
      <c r="O14341" t="s">
        <v>179</v>
      </c>
      <c r="P14341" s="13">
        <v>42403</v>
      </c>
      <c r="Q14341">
        <v>71.930000000000007</v>
      </c>
      <c r="R14341">
        <v>73.959998999999996</v>
      </c>
      <c r="S14341">
        <v>71.819999999999993</v>
      </c>
      <c r="T14341">
        <v>73.349997999999999</v>
      </c>
      <c r="U14341">
        <v>56.444522999999997</v>
      </c>
      <c r="V14341">
        <v>1575900</v>
      </c>
      <c r="W14341" s="9" t="str">
        <f t="shared" ref="W14341:W14404" si="228">IFERROR(VLOOKUP(O14341,$B$4:$B$17,1,FALSE),"Delete")</f>
        <v>ETR</v>
      </c>
    </row>
    <row r="14342" spans="15:23">
      <c r="O14342" t="s">
        <v>179</v>
      </c>
      <c r="P14342" s="13">
        <v>42404</v>
      </c>
      <c r="Q14342">
        <v>73.120002999999997</v>
      </c>
      <c r="R14342">
        <v>74.480002999999996</v>
      </c>
      <c r="S14342">
        <v>72.190002000000007</v>
      </c>
      <c r="T14342">
        <v>72.300003000000004</v>
      </c>
      <c r="U14342">
        <v>55.636519999999997</v>
      </c>
      <c r="V14342">
        <v>1363100</v>
      </c>
      <c r="W14342" s="9" t="str">
        <f t="shared" si="228"/>
        <v>ETR</v>
      </c>
    </row>
    <row r="14343" spans="15:23">
      <c r="O14343" t="s">
        <v>179</v>
      </c>
      <c r="P14343" s="13">
        <v>42405</v>
      </c>
      <c r="Q14343">
        <v>72.050003000000004</v>
      </c>
      <c r="R14343">
        <v>72.660004000000001</v>
      </c>
      <c r="S14343">
        <v>71.150002000000001</v>
      </c>
      <c r="T14343">
        <v>72.220000999999996</v>
      </c>
      <c r="U14343">
        <v>55.57497</v>
      </c>
      <c r="V14343">
        <v>1656100</v>
      </c>
      <c r="W14343" s="9" t="str">
        <f t="shared" si="228"/>
        <v>ETR</v>
      </c>
    </row>
    <row r="14344" spans="15:23">
      <c r="O14344" t="s">
        <v>179</v>
      </c>
      <c r="P14344" s="13">
        <v>42408</v>
      </c>
      <c r="Q14344">
        <v>72.370002999999997</v>
      </c>
      <c r="R14344">
        <v>73.019997000000004</v>
      </c>
      <c r="S14344">
        <v>70.410004000000001</v>
      </c>
      <c r="T14344">
        <v>71.449996999999996</v>
      </c>
      <c r="U14344">
        <v>54.982430000000001</v>
      </c>
      <c r="V14344">
        <v>1748300</v>
      </c>
      <c r="W14344" s="9" t="str">
        <f t="shared" si="228"/>
        <v>ETR</v>
      </c>
    </row>
    <row r="14345" spans="15:23">
      <c r="O14345" t="s">
        <v>179</v>
      </c>
      <c r="P14345" s="13">
        <v>42409</v>
      </c>
      <c r="Q14345">
        <v>69.970000999999996</v>
      </c>
      <c r="R14345">
        <v>71.300003000000004</v>
      </c>
      <c r="S14345">
        <v>69.650002000000001</v>
      </c>
      <c r="T14345">
        <v>70.739998</v>
      </c>
      <c r="U14345">
        <v>55.091461000000002</v>
      </c>
      <c r="V14345">
        <v>1755700</v>
      </c>
      <c r="W14345" s="9" t="str">
        <f t="shared" si="228"/>
        <v>ETR</v>
      </c>
    </row>
    <row r="14346" spans="15:23">
      <c r="O14346" t="s">
        <v>179</v>
      </c>
      <c r="P14346" s="13">
        <v>42410</v>
      </c>
      <c r="Q14346">
        <v>70.569999999999993</v>
      </c>
      <c r="R14346">
        <v>71.849997999999999</v>
      </c>
      <c r="S14346">
        <v>69.339995999999999</v>
      </c>
      <c r="T14346">
        <v>71.440002000000007</v>
      </c>
      <c r="U14346">
        <v>55.636615999999997</v>
      </c>
      <c r="V14346">
        <v>1456200</v>
      </c>
      <c r="W14346" s="9" t="str">
        <f t="shared" si="228"/>
        <v>ETR</v>
      </c>
    </row>
    <row r="14347" spans="15:23">
      <c r="O14347" t="s">
        <v>179</v>
      </c>
      <c r="P14347" s="13">
        <v>42411</v>
      </c>
      <c r="Q14347">
        <v>71</v>
      </c>
      <c r="R14347">
        <v>71.510002</v>
      </c>
      <c r="S14347">
        <v>70.209998999999996</v>
      </c>
      <c r="T14347">
        <v>70.540001000000004</v>
      </c>
      <c r="U14347">
        <v>54.935726000000003</v>
      </c>
      <c r="V14347">
        <v>1509400</v>
      </c>
      <c r="W14347" s="9" t="str">
        <f t="shared" si="228"/>
        <v>ETR</v>
      </c>
    </row>
    <row r="14348" spans="15:23">
      <c r="O14348" t="s">
        <v>179</v>
      </c>
      <c r="P14348" s="13">
        <v>42412</v>
      </c>
      <c r="Q14348">
        <v>70.319999999999993</v>
      </c>
      <c r="R14348">
        <v>70.580001999999993</v>
      </c>
      <c r="S14348">
        <v>69.339995999999999</v>
      </c>
      <c r="T14348">
        <v>70.440002000000007</v>
      </c>
      <c r="U14348">
        <v>54.85783</v>
      </c>
      <c r="V14348">
        <v>1279000</v>
      </c>
      <c r="W14348" s="9" t="str">
        <f t="shared" si="228"/>
        <v>ETR</v>
      </c>
    </row>
    <row r="14349" spans="15:23">
      <c r="O14349" t="s">
        <v>179</v>
      </c>
      <c r="P14349" s="13">
        <v>42416</v>
      </c>
      <c r="Q14349">
        <v>70.699996999999996</v>
      </c>
      <c r="R14349">
        <v>71.099997999999999</v>
      </c>
      <c r="S14349">
        <v>69.830001999999993</v>
      </c>
      <c r="T14349">
        <v>70.769997000000004</v>
      </c>
      <c r="U14349">
        <v>55.114821999999997</v>
      </c>
      <c r="V14349">
        <v>1762600</v>
      </c>
      <c r="W14349" s="9" t="str">
        <f t="shared" si="228"/>
        <v>ETR</v>
      </c>
    </row>
    <row r="14350" spans="15:23">
      <c r="O14350" t="s">
        <v>179</v>
      </c>
      <c r="P14350" s="13">
        <v>42417</v>
      </c>
      <c r="Q14350">
        <v>70.779999000000004</v>
      </c>
      <c r="R14350">
        <v>71.190002000000007</v>
      </c>
      <c r="S14350">
        <v>69.940002000000007</v>
      </c>
      <c r="T14350">
        <v>71.010002</v>
      </c>
      <c r="U14350">
        <v>55.301735000000001</v>
      </c>
      <c r="V14350">
        <v>1583100</v>
      </c>
      <c r="W14350" s="9" t="str">
        <f t="shared" si="228"/>
        <v>ETR</v>
      </c>
    </row>
    <row r="14351" spans="15:23">
      <c r="O14351" t="s">
        <v>179</v>
      </c>
      <c r="P14351" s="13">
        <v>42418</v>
      </c>
      <c r="Q14351">
        <v>71.550003000000004</v>
      </c>
      <c r="R14351">
        <v>73.930000000000007</v>
      </c>
      <c r="S14351">
        <v>70.800003000000004</v>
      </c>
      <c r="T14351">
        <v>73.440002000000007</v>
      </c>
      <c r="U14351">
        <v>57.194201999999997</v>
      </c>
      <c r="V14351">
        <v>2388100</v>
      </c>
      <c r="W14351" s="9" t="str">
        <f t="shared" si="228"/>
        <v>ETR</v>
      </c>
    </row>
    <row r="14352" spans="15:23">
      <c r="O14352" t="s">
        <v>179</v>
      </c>
      <c r="P14352" s="13">
        <v>42419</v>
      </c>
      <c r="Q14352">
        <v>73.790001000000004</v>
      </c>
      <c r="R14352">
        <v>73.919998000000007</v>
      </c>
      <c r="S14352">
        <v>72</v>
      </c>
      <c r="T14352">
        <v>72.980002999999996</v>
      </c>
      <c r="U14352">
        <v>56.835948999999999</v>
      </c>
      <c r="V14352">
        <v>2232600</v>
      </c>
      <c r="W14352" s="9" t="str">
        <f t="shared" si="228"/>
        <v>ETR</v>
      </c>
    </row>
    <row r="14353" spans="15:23">
      <c r="O14353" t="s">
        <v>179</v>
      </c>
      <c r="P14353" s="13">
        <v>42422</v>
      </c>
      <c r="Q14353">
        <v>73.449996999999996</v>
      </c>
      <c r="R14353">
        <v>74.239998</v>
      </c>
      <c r="S14353">
        <v>73.019997000000004</v>
      </c>
      <c r="T14353">
        <v>74.010002</v>
      </c>
      <c r="U14353">
        <v>57.638100000000001</v>
      </c>
      <c r="V14353">
        <v>1009200</v>
      </c>
      <c r="W14353" s="9" t="str">
        <f t="shared" si="228"/>
        <v>ETR</v>
      </c>
    </row>
    <row r="14354" spans="15:23">
      <c r="O14354" t="s">
        <v>179</v>
      </c>
      <c r="P14354" s="13">
        <v>42423</v>
      </c>
      <c r="Q14354">
        <v>73.879997000000003</v>
      </c>
      <c r="R14354">
        <v>74.230002999999996</v>
      </c>
      <c r="S14354">
        <v>72.980002999999996</v>
      </c>
      <c r="T14354">
        <v>73.489998</v>
      </c>
      <c r="U14354">
        <v>57.233123999999997</v>
      </c>
      <c r="V14354">
        <v>1321500</v>
      </c>
      <c r="W14354" s="9" t="str">
        <f t="shared" si="228"/>
        <v>ETR</v>
      </c>
    </row>
    <row r="14355" spans="15:23">
      <c r="O14355" t="s">
        <v>179</v>
      </c>
      <c r="P14355" s="13">
        <v>42424</v>
      </c>
      <c r="Q14355">
        <v>73.419998000000007</v>
      </c>
      <c r="R14355">
        <v>74</v>
      </c>
      <c r="S14355">
        <v>72.769997000000004</v>
      </c>
      <c r="T14355">
        <v>73.449996999999996</v>
      </c>
      <c r="U14355">
        <v>57.201973000000002</v>
      </c>
      <c r="V14355">
        <v>1012100</v>
      </c>
      <c r="W14355" s="9" t="str">
        <f t="shared" si="228"/>
        <v>ETR</v>
      </c>
    </row>
    <row r="14356" spans="15:23">
      <c r="O14356" t="s">
        <v>179</v>
      </c>
      <c r="P14356" s="13">
        <v>42425</v>
      </c>
      <c r="Q14356">
        <v>73.639999000000003</v>
      </c>
      <c r="R14356">
        <v>74.330001999999993</v>
      </c>
      <c r="S14356">
        <v>73.129997000000003</v>
      </c>
      <c r="T14356">
        <v>74.25</v>
      </c>
      <c r="U14356">
        <v>57.825020000000002</v>
      </c>
      <c r="V14356">
        <v>933300</v>
      </c>
      <c r="W14356" s="9" t="str">
        <f t="shared" si="228"/>
        <v>ETR</v>
      </c>
    </row>
    <row r="14357" spans="15:23">
      <c r="O14357" t="s">
        <v>179</v>
      </c>
      <c r="P14357" s="13">
        <v>42426</v>
      </c>
      <c r="Q14357">
        <v>73.830001999999993</v>
      </c>
      <c r="R14357">
        <v>74.580001999999993</v>
      </c>
      <c r="S14357">
        <v>71.650002000000001</v>
      </c>
      <c r="T14357">
        <v>71.739998</v>
      </c>
      <c r="U14357">
        <v>55.870255</v>
      </c>
      <c r="V14357">
        <v>1271500</v>
      </c>
      <c r="W14357" s="9" t="str">
        <f t="shared" si="228"/>
        <v>ETR</v>
      </c>
    </row>
    <row r="14358" spans="15:23">
      <c r="O14358" t="s">
        <v>179</v>
      </c>
      <c r="P14358" s="13">
        <v>42429</v>
      </c>
      <c r="Q14358">
        <v>71.830001999999993</v>
      </c>
      <c r="R14358">
        <v>73.110000999999997</v>
      </c>
      <c r="S14358">
        <v>71.529999000000004</v>
      </c>
      <c r="T14358">
        <v>72.209998999999996</v>
      </c>
      <c r="U14358">
        <v>56.236289999999997</v>
      </c>
      <c r="V14358">
        <v>1273500</v>
      </c>
      <c r="W14358" s="9" t="str">
        <f t="shared" si="228"/>
        <v>ETR</v>
      </c>
    </row>
    <row r="14359" spans="15:23">
      <c r="O14359" t="s">
        <v>179</v>
      </c>
      <c r="P14359" s="13">
        <v>42430</v>
      </c>
      <c r="Q14359">
        <v>72.699996999999996</v>
      </c>
      <c r="R14359">
        <v>72.989998</v>
      </c>
      <c r="S14359">
        <v>71.949996999999996</v>
      </c>
      <c r="T14359">
        <v>72.199996999999996</v>
      </c>
      <c r="U14359">
        <v>56.228504000000001</v>
      </c>
      <c r="V14359">
        <v>1125900</v>
      </c>
      <c r="W14359" s="9" t="str">
        <f t="shared" si="228"/>
        <v>ETR</v>
      </c>
    </row>
    <row r="14360" spans="15:23">
      <c r="O14360" t="s">
        <v>179</v>
      </c>
      <c r="P14360" s="13">
        <v>42431</v>
      </c>
      <c r="Q14360">
        <v>71.860000999999997</v>
      </c>
      <c r="R14360">
        <v>73.25</v>
      </c>
      <c r="S14360">
        <v>70.610000999999997</v>
      </c>
      <c r="T14360">
        <v>73.220000999999996</v>
      </c>
      <c r="U14360">
        <v>57.022857999999999</v>
      </c>
      <c r="V14360">
        <v>1169800</v>
      </c>
      <c r="W14360" s="9" t="str">
        <f t="shared" si="228"/>
        <v>ETR</v>
      </c>
    </row>
    <row r="14361" spans="15:23">
      <c r="O14361" t="s">
        <v>179</v>
      </c>
      <c r="P14361" s="13">
        <v>42432</v>
      </c>
      <c r="Q14361">
        <v>73.199996999999996</v>
      </c>
      <c r="R14361">
        <v>73.309997999999993</v>
      </c>
      <c r="S14361">
        <v>71.779999000000004</v>
      </c>
      <c r="T14361">
        <v>73.139999000000003</v>
      </c>
      <c r="U14361">
        <v>56.960563999999998</v>
      </c>
      <c r="V14361">
        <v>1153300</v>
      </c>
      <c r="W14361" s="9" t="str">
        <f t="shared" si="228"/>
        <v>ETR</v>
      </c>
    </row>
    <row r="14362" spans="15:23">
      <c r="O14362" t="s">
        <v>179</v>
      </c>
      <c r="P14362" s="13">
        <v>42433</v>
      </c>
      <c r="Q14362">
        <v>72.790001000000004</v>
      </c>
      <c r="R14362">
        <v>74.269997000000004</v>
      </c>
      <c r="S14362">
        <v>72.220000999999996</v>
      </c>
      <c r="T14362">
        <v>74.190002000000007</v>
      </c>
      <c r="U14362">
        <v>57.778275000000001</v>
      </c>
      <c r="V14362">
        <v>1015300</v>
      </c>
      <c r="W14362" s="9" t="str">
        <f t="shared" si="228"/>
        <v>ETR</v>
      </c>
    </row>
    <row r="14363" spans="15:23">
      <c r="O14363" t="s">
        <v>179</v>
      </c>
      <c r="P14363" s="13">
        <v>42436</v>
      </c>
      <c r="Q14363">
        <v>74</v>
      </c>
      <c r="R14363">
        <v>74.589995999999999</v>
      </c>
      <c r="S14363">
        <v>73.580001999999993</v>
      </c>
      <c r="T14363">
        <v>73.940002000000007</v>
      </c>
      <c r="U14363">
        <v>57.583595000000003</v>
      </c>
      <c r="V14363">
        <v>1185800</v>
      </c>
      <c r="W14363" s="9" t="str">
        <f t="shared" si="228"/>
        <v>ETR</v>
      </c>
    </row>
    <row r="14364" spans="15:23">
      <c r="O14364" t="s">
        <v>179</v>
      </c>
      <c r="P14364" s="13">
        <v>42437</v>
      </c>
      <c r="Q14364">
        <v>74.040001000000004</v>
      </c>
      <c r="R14364">
        <v>74.669998000000007</v>
      </c>
      <c r="S14364">
        <v>73.339995999999999</v>
      </c>
      <c r="T14364">
        <v>74.569999999999993</v>
      </c>
      <c r="U14364">
        <v>58.074226000000003</v>
      </c>
      <c r="V14364">
        <v>1250100</v>
      </c>
      <c r="W14364" s="9" t="str">
        <f t="shared" si="228"/>
        <v>ETR</v>
      </c>
    </row>
    <row r="14365" spans="15:23">
      <c r="O14365" t="s">
        <v>179</v>
      </c>
      <c r="P14365" s="13">
        <v>42438</v>
      </c>
      <c r="Q14365">
        <v>74.610000999999997</v>
      </c>
      <c r="R14365">
        <v>75.910004000000001</v>
      </c>
      <c r="S14365">
        <v>74.580001999999993</v>
      </c>
      <c r="T14365">
        <v>75.25</v>
      </c>
      <c r="U14365">
        <v>58.603794000000001</v>
      </c>
      <c r="V14365">
        <v>1501300</v>
      </c>
      <c r="W14365" s="9" t="str">
        <f t="shared" si="228"/>
        <v>ETR</v>
      </c>
    </row>
    <row r="14366" spans="15:23">
      <c r="O14366" t="s">
        <v>179</v>
      </c>
      <c r="P14366" s="13">
        <v>42439</v>
      </c>
      <c r="Q14366">
        <v>75.309997999999993</v>
      </c>
      <c r="R14366">
        <v>76.139999000000003</v>
      </c>
      <c r="S14366">
        <v>75.160004000000001</v>
      </c>
      <c r="T14366">
        <v>75.980002999999996</v>
      </c>
      <c r="U14366">
        <v>59.172314</v>
      </c>
      <c r="V14366">
        <v>1575000</v>
      </c>
      <c r="W14366" s="9" t="str">
        <f t="shared" si="228"/>
        <v>ETR</v>
      </c>
    </row>
    <row r="14367" spans="15:23">
      <c r="O14367" t="s">
        <v>179</v>
      </c>
      <c r="P14367" s="13">
        <v>42440</v>
      </c>
      <c r="Q14367">
        <v>76.220000999999996</v>
      </c>
      <c r="R14367">
        <v>76.720000999999996</v>
      </c>
      <c r="S14367">
        <v>75.739998</v>
      </c>
      <c r="T14367">
        <v>75.919998000000007</v>
      </c>
      <c r="U14367">
        <v>59.125587000000003</v>
      </c>
      <c r="V14367">
        <v>1284800</v>
      </c>
      <c r="W14367" s="9" t="str">
        <f t="shared" si="228"/>
        <v>ETR</v>
      </c>
    </row>
    <row r="14368" spans="15:23">
      <c r="O14368" t="s">
        <v>179</v>
      </c>
      <c r="P14368" s="13">
        <v>42443</v>
      </c>
      <c r="Q14368">
        <v>76.019997000000004</v>
      </c>
      <c r="R14368">
        <v>76.910004000000001</v>
      </c>
      <c r="S14368">
        <v>75.5</v>
      </c>
      <c r="T14368">
        <v>76.540001000000004</v>
      </c>
      <c r="U14368">
        <v>59.608437000000002</v>
      </c>
      <c r="V14368">
        <v>1139600</v>
      </c>
      <c r="W14368" s="9" t="str">
        <f t="shared" si="228"/>
        <v>ETR</v>
      </c>
    </row>
    <row r="14369" spans="15:23">
      <c r="O14369" t="s">
        <v>179</v>
      </c>
      <c r="P14369" s="13">
        <v>42444</v>
      </c>
      <c r="Q14369">
        <v>76.190002000000007</v>
      </c>
      <c r="R14369">
        <v>77.319999999999993</v>
      </c>
      <c r="S14369">
        <v>76.160004000000001</v>
      </c>
      <c r="T14369">
        <v>76.620002999999997</v>
      </c>
      <c r="U14369">
        <v>59.670738</v>
      </c>
      <c r="V14369">
        <v>865700</v>
      </c>
      <c r="W14369" s="9" t="str">
        <f t="shared" si="228"/>
        <v>ETR</v>
      </c>
    </row>
    <row r="14370" spans="15:23">
      <c r="O14370" t="s">
        <v>179</v>
      </c>
      <c r="P14370" s="13">
        <v>42445</v>
      </c>
      <c r="Q14370">
        <v>76.510002</v>
      </c>
      <c r="R14370">
        <v>78.230002999999996</v>
      </c>
      <c r="S14370">
        <v>75.809997999999993</v>
      </c>
      <c r="T14370">
        <v>78.019997000000004</v>
      </c>
      <c r="U14370">
        <v>60.761023999999999</v>
      </c>
      <c r="V14370">
        <v>1263900</v>
      </c>
      <c r="W14370" s="9" t="str">
        <f t="shared" si="228"/>
        <v>ETR</v>
      </c>
    </row>
    <row r="14371" spans="15:23">
      <c r="O14371" t="s">
        <v>179</v>
      </c>
      <c r="P14371" s="13">
        <v>42446</v>
      </c>
      <c r="Q14371">
        <v>78.150002000000001</v>
      </c>
      <c r="R14371">
        <v>79.160004000000001</v>
      </c>
      <c r="S14371">
        <v>77.739998</v>
      </c>
      <c r="T14371">
        <v>78.940002000000007</v>
      </c>
      <c r="U14371">
        <v>61.477524000000003</v>
      </c>
      <c r="V14371">
        <v>1109500</v>
      </c>
      <c r="W14371" s="9" t="str">
        <f t="shared" si="228"/>
        <v>ETR</v>
      </c>
    </row>
    <row r="14372" spans="15:23">
      <c r="O14372" t="s">
        <v>179</v>
      </c>
      <c r="P14372" s="13">
        <v>42447</v>
      </c>
      <c r="Q14372">
        <v>78.919998000000007</v>
      </c>
      <c r="R14372">
        <v>79.25</v>
      </c>
      <c r="S14372">
        <v>77.900002000000001</v>
      </c>
      <c r="T14372">
        <v>77.930000000000007</v>
      </c>
      <c r="U14372">
        <v>60.690964000000001</v>
      </c>
      <c r="V14372">
        <v>2410100</v>
      </c>
      <c r="W14372" s="9" t="str">
        <f t="shared" si="228"/>
        <v>ETR</v>
      </c>
    </row>
    <row r="14373" spans="15:23">
      <c r="O14373" t="s">
        <v>179</v>
      </c>
      <c r="P14373" s="13">
        <v>42450</v>
      </c>
      <c r="Q14373">
        <v>77.540001000000004</v>
      </c>
      <c r="R14373">
        <v>78.690002000000007</v>
      </c>
      <c r="S14373">
        <v>77.470000999999996</v>
      </c>
      <c r="T14373">
        <v>78.400002000000001</v>
      </c>
      <c r="U14373">
        <v>61.056998999999998</v>
      </c>
      <c r="V14373">
        <v>1288700</v>
      </c>
      <c r="W14373" s="9" t="str">
        <f t="shared" si="228"/>
        <v>ETR</v>
      </c>
    </row>
    <row r="14374" spans="15:23">
      <c r="O14374" t="s">
        <v>179</v>
      </c>
      <c r="P14374" s="13">
        <v>42451</v>
      </c>
      <c r="Q14374">
        <v>78.360000999999997</v>
      </c>
      <c r="R14374">
        <v>78.839995999999999</v>
      </c>
      <c r="S14374">
        <v>77.610000999999997</v>
      </c>
      <c r="T14374">
        <v>77.699996999999996</v>
      </c>
      <c r="U14374">
        <v>60.511825999999999</v>
      </c>
      <c r="V14374">
        <v>1168700</v>
      </c>
      <c r="W14374" s="9" t="str">
        <f t="shared" si="228"/>
        <v>ETR</v>
      </c>
    </row>
    <row r="14375" spans="15:23">
      <c r="O14375" t="s">
        <v>179</v>
      </c>
      <c r="P14375" s="13">
        <v>42452</v>
      </c>
      <c r="Q14375">
        <v>77.779999000000004</v>
      </c>
      <c r="R14375">
        <v>78.639999000000003</v>
      </c>
      <c r="S14375">
        <v>77.430000000000007</v>
      </c>
      <c r="T14375">
        <v>78.139999000000003</v>
      </c>
      <c r="U14375">
        <v>60.854495999999997</v>
      </c>
      <c r="V14375">
        <v>884800</v>
      </c>
      <c r="W14375" s="9" t="str">
        <f t="shared" si="228"/>
        <v>ETR</v>
      </c>
    </row>
    <row r="14376" spans="15:23">
      <c r="O14376" t="s">
        <v>179</v>
      </c>
      <c r="P14376" s="13">
        <v>42453</v>
      </c>
      <c r="Q14376">
        <v>77.839995999999999</v>
      </c>
      <c r="R14376">
        <v>78.989998</v>
      </c>
      <c r="S14376">
        <v>77.589995999999999</v>
      </c>
      <c r="T14376">
        <v>78.839995999999999</v>
      </c>
      <c r="U14376">
        <v>61.399628</v>
      </c>
      <c r="V14376">
        <v>846400</v>
      </c>
      <c r="W14376" s="9" t="str">
        <f t="shared" si="228"/>
        <v>ETR</v>
      </c>
    </row>
    <row r="14377" spans="15:23">
      <c r="O14377" t="s">
        <v>179</v>
      </c>
      <c r="P14377" s="13">
        <v>42457</v>
      </c>
      <c r="Q14377">
        <v>78.959998999999996</v>
      </c>
      <c r="R14377">
        <v>79.330001999999993</v>
      </c>
      <c r="S14377">
        <v>78.040001000000004</v>
      </c>
      <c r="T14377">
        <v>78.169998000000007</v>
      </c>
      <c r="U14377">
        <v>60.877850000000002</v>
      </c>
      <c r="V14377">
        <v>837400</v>
      </c>
      <c r="W14377" s="9" t="str">
        <f t="shared" si="228"/>
        <v>ETR</v>
      </c>
    </row>
    <row r="14378" spans="15:23">
      <c r="O14378" t="s">
        <v>179</v>
      </c>
      <c r="P14378" s="13">
        <v>42458</v>
      </c>
      <c r="Q14378">
        <v>78.349997999999999</v>
      </c>
      <c r="R14378">
        <v>79.639999000000003</v>
      </c>
      <c r="S14378">
        <v>77.940002000000007</v>
      </c>
      <c r="T14378">
        <v>79.610000999999997</v>
      </c>
      <c r="U14378">
        <v>61.999316999999998</v>
      </c>
      <c r="V14378">
        <v>899100</v>
      </c>
      <c r="W14378" s="9" t="str">
        <f t="shared" si="228"/>
        <v>ETR</v>
      </c>
    </row>
    <row r="14379" spans="15:23">
      <c r="O14379" t="s">
        <v>179</v>
      </c>
      <c r="P14379" s="13">
        <v>42459</v>
      </c>
      <c r="Q14379">
        <v>79.470000999999996</v>
      </c>
      <c r="R14379">
        <v>79.690002000000007</v>
      </c>
      <c r="S14379">
        <v>78.800003000000004</v>
      </c>
      <c r="T14379">
        <v>79.230002999999996</v>
      </c>
      <c r="U14379">
        <v>61.703369000000002</v>
      </c>
      <c r="V14379">
        <v>788900</v>
      </c>
      <c r="W14379" s="9" t="str">
        <f t="shared" si="228"/>
        <v>ETR</v>
      </c>
    </row>
    <row r="14380" spans="15:23">
      <c r="O14380" t="s">
        <v>179</v>
      </c>
      <c r="P14380" s="13">
        <v>42460</v>
      </c>
      <c r="Q14380">
        <v>79.230002999999996</v>
      </c>
      <c r="R14380">
        <v>79.720000999999996</v>
      </c>
      <c r="S14380">
        <v>78.889999000000003</v>
      </c>
      <c r="T14380">
        <v>79.279999000000004</v>
      </c>
      <c r="U14380">
        <v>61.742320999999997</v>
      </c>
      <c r="V14380">
        <v>1648300</v>
      </c>
      <c r="W14380" s="9" t="str">
        <f t="shared" si="228"/>
        <v>ETR</v>
      </c>
    </row>
    <row r="14381" spans="15:23">
      <c r="O14381" t="s">
        <v>179</v>
      </c>
      <c r="P14381" s="13">
        <v>42461</v>
      </c>
      <c r="Q14381">
        <v>79.339995999999999</v>
      </c>
      <c r="R14381">
        <v>80.059997999999993</v>
      </c>
      <c r="S14381">
        <v>78.940002000000007</v>
      </c>
      <c r="T14381">
        <v>79.970000999999996</v>
      </c>
      <c r="U14381">
        <v>62.279682000000001</v>
      </c>
      <c r="V14381">
        <v>2389300</v>
      </c>
      <c r="W14381" s="9" t="str">
        <f t="shared" si="228"/>
        <v>ETR</v>
      </c>
    </row>
    <row r="14382" spans="15:23">
      <c r="O14382" t="s">
        <v>179</v>
      </c>
      <c r="P14382" s="13">
        <v>42464</v>
      </c>
      <c r="Q14382">
        <v>79.949996999999996</v>
      </c>
      <c r="R14382">
        <v>80</v>
      </c>
      <c r="S14382">
        <v>78.709998999999996</v>
      </c>
      <c r="T14382">
        <v>78.940002000000007</v>
      </c>
      <c r="U14382">
        <v>61.477524000000003</v>
      </c>
      <c r="V14382">
        <v>1417100</v>
      </c>
      <c r="W14382" s="9" t="str">
        <f t="shared" si="228"/>
        <v>ETR</v>
      </c>
    </row>
    <row r="14383" spans="15:23">
      <c r="O14383" t="s">
        <v>179</v>
      </c>
      <c r="P14383" s="13">
        <v>42465</v>
      </c>
      <c r="Q14383">
        <v>78.739998</v>
      </c>
      <c r="R14383">
        <v>78.889999000000003</v>
      </c>
      <c r="S14383">
        <v>76.970000999999996</v>
      </c>
      <c r="T14383">
        <v>77.089995999999999</v>
      </c>
      <c r="U14383">
        <v>60.036774000000001</v>
      </c>
      <c r="V14383">
        <v>2338800</v>
      </c>
      <c r="W14383" s="9" t="str">
        <f t="shared" si="228"/>
        <v>ETR</v>
      </c>
    </row>
    <row r="14384" spans="15:23">
      <c r="O14384" t="s">
        <v>179</v>
      </c>
      <c r="P14384" s="13">
        <v>42466</v>
      </c>
      <c r="Q14384">
        <v>77.089995999999999</v>
      </c>
      <c r="R14384">
        <v>77.400002000000001</v>
      </c>
      <c r="S14384">
        <v>76.569999999999993</v>
      </c>
      <c r="T14384">
        <v>77.209998999999996</v>
      </c>
      <c r="U14384">
        <v>60.130229999999997</v>
      </c>
      <c r="V14384">
        <v>1477700</v>
      </c>
      <c r="W14384" s="9" t="str">
        <f t="shared" si="228"/>
        <v>ETR</v>
      </c>
    </row>
    <row r="14385" spans="15:23">
      <c r="O14385" t="s">
        <v>179</v>
      </c>
      <c r="P14385" s="13">
        <v>42467</v>
      </c>
      <c r="Q14385">
        <v>76.949996999999996</v>
      </c>
      <c r="R14385">
        <v>77.739998</v>
      </c>
      <c r="S14385">
        <v>76.839995999999999</v>
      </c>
      <c r="T14385">
        <v>77.190002000000007</v>
      </c>
      <c r="U14385">
        <v>60.114657999999999</v>
      </c>
      <c r="V14385">
        <v>1373400</v>
      </c>
      <c r="W14385" s="9" t="str">
        <f t="shared" si="228"/>
        <v>ETR</v>
      </c>
    </row>
    <row r="14386" spans="15:23">
      <c r="O14386" t="s">
        <v>179</v>
      </c>
      <c r="P14386" s="13">
        <v>42468</v>
      </c>
      <c r="Q14386">
        <v>77.5</v>
      </c>
      <c r="R14386">
        <v>78.110000999999997</v>
      </c>
      <c r="S14386">
        <v>76.809997999999993</v>
      </c>
      <c r="T14386">
        <v>76.959998999999996</v>
      </c>
      <c r="U14386">
        <v>59.935516</v>
      </c>
      <c r="V14386">
        <v>2005100</v>
      </c>
      <c r="W14386" s="9" t="str">
        <f t="shared" si="228"/>
        <v>ETR</v>
      </c>
    </row>
    <row r="14387" spans="15:23">
      <c r="O14387" t="s">
        <v>179</v>
      </c>
      <c r="P14387" s="13">
        <v>42471</v>
      </c>
      <c r="Q14387">
        <v>77.169998000000007</v>
      </c>
      <c r="R14387">
        <v>77.800003000000004</v>
      </c>
      <c r="S14387">
        <v>76.669998000000007</v>
      </c>
      <c r="T14387">
        <v>76.819999999999993</v>
      </c>
      <c r="U14387">
        <v>59.826487999999998</v>
      </c>
      <c r="V14387">
        <v>1239000</v>
      </c>
      <c r="W14387" s="9" t="str">
        <f t="shared" si="228"/>
        <v>ETR</v>
      </c>
    </row>
    <row r="14388" spans="15:23">
      <c r="O14388" t="s">
        <v>179</v>
      </c>
      <c r="P14388" s="13">
        <v>42472</v>
      </c>
      <c r="Q14388">
        <v>76.25</v>
      </c>
      <c r="R14388">
        <v>76.900002000000001</v>
      </c>
      <c r="S14388">
        <v>76.110000999999997</v>
      </c>
      <c r="T14388">
        <v>76.559997999999993</v>
      </c>
      <c r="U14388">
        <v>59.623997000000003</v>
      </c>
      <c r="V14388">
        <v>3132700</v>
      </c>
      <c r="W14388" s="9" t="str">
        <f t="shared" si="228"/>
        <v>ETR</v>
      </c>
    </row>
    <row r="14389" spans="15:23">
      <c r="O14389" t="s">
        <v>179</v>
      </c>
      <c r="P14389" s="13">
        <v>42473</v>
      </c>
      <c r="Q14389">
        <v>76.910004000000001</v>
      </c>
      <c r="R14389">
        <v>76.910004000000001</v>
      </c>
      <c r="S14389">
        <v>76.010002</v>
      </c>
      <c r="T14389">
        <v>76.550003000000004</v>
      </c>
      <c r="U14389">
        <v>59.616222</v>
      </c>
      <c r="V14389">
        <v>1286800</v>
      </c>
      <c r="W14389" s="9" t="str">
        <f t="shared" si="228"/>
        <v>ETR</v>
      </c>
    </row>
    <row r="14390" spans="15:23">
      <c r="O14390" t="s">
        <v>179</v>
      </c>
      <c r="P14390" s="13">
        <v>42474</v>
      </c>
      <c r="Q14390">
        <v>76.339995999999999</v>
      </c>
      <c r="R14390">
        <v>76.800003000000004</v>
      </c>
      <c r="S14390">
        <v>75.650002000000001</v>
      </c>
      <c r="T14390">
        <v>75.839995999999999</v>
      </c>
      <c r="U14390">
        <v>59.063282000000001</v>
      </c>
      <c r="V14390">
        <v>1419500</v>
      </c>
      <c r="W14390" s="9" t="str">
        <f t="shared" si="228"/>
        <v>ETR</v>
      </c>
    </row>
    <row r="14391" spans="15:23">
      <c r="O14391" t="s">
        <v>179</v>
      </c>
      <c r="P14391" s="13">
        <v>42475</v>
      </c>
      <c r="Q14391">
        <v>75.800003000000004</v>
      </c>
      <c r="R14391">
        <v>76.480002999999996</v>
      </c>
      <c r="S14391">
        <v>75.580001999999993</v>
      </c>
      <c r="T14391">
        <v>76.120002999999997</v>
      </c>
      <c r="U14391">
        <v>59.281357</v>
      </c>
      <c r="V14391">
        <v>1439300</v>
      </c>
      <c r="W14391" s="9" t="str">
        <f t="shared" si="228"/>
        <v>ETR</v>
      </c>
    </row>
    <row r="14392" spans="15:23">
      <c r="O14392" t="s">
        <v>179</v>
      </c>
      <c r="P14392" s="13">
        <v>42478</v>
      </c>
      <c r="Q14392">
        <v>75.800003000000004</v>
      </c>
      <c r="R14392">
        <v>76.370002999999997</v>
      </c>
      <c r="S14392">
        <v>75.699996999999996</v>
      </c>
      <c r="T14392">
        <v>76.25</v>
      </c>
      <c r="U14392">
        <v>59.382572000000003</v>
      </c>
      <c r="V14392">
        <v>1602500</v>
      </c>
      <c r="W14392" s="9" t="str">
        <f t="shared" si="228"/>
        <v>ETR</v>
      </c>
    </row>
    <row r="14393" spans="15:23">
      <c r="O14393" t="s">
        <v>179</v>
      </c>
      <c r="P14393" s="13">
        <v>42479</v>
      </c>
      <c r="Q14393">
        <v>76.449996999999996</v>
      </c>
      <c r="R14393">
        <v>76.720000999999996</v>
      </c>
      <c r="S14393">
        <v>76.160004000000001</v>
      </c>
      <c r="T14393">
        <v>76.430000000000007</v>
      </c>
      <c r="U14393">
        <v>59.522773999999998</v>
      </c>
      <c r="V14393">
        <v>1847200</v>
      </c>
      <c r="W14393" s="9" t="str">
        <f t="shared" si="228"/>
        <v>ETR</v>
      </c>
    </row>
    <row r="14394" spans="15:23">
      <c r="O14394" t="s">
        <v>179</v>
      </c>
      <c r="P14394" s="13">
        <v>42480</v>
      </c>
      <c r="Q14394">
        <v>76.400002000000001</v>
      </c>
      <c r="R14394">
        <v>76.569999999999993</v>
      </c>
      <c r="S14394">
        <v>74.440002000000007</v>
      </c>
      <c r="T14394">
        <v>74.629997000000003</v>
      </c>
      <c r="U14394">
        <v>58.120941000000002</v>
      </c>
      <c r="V14394">
        <v>1640200</v>
      </c>
      <c r="W14394" s="9" t="str">
        <f t="shared" si="228"/>
        <v>ETR</v>
      </c>
    </row>
    <row r="14395" spans="15:23">
      <c r="O14395" t="s">
        <v>179</v>
      </c>
      <c r="P14395" s="13">
        <v>42481</v>
      </c>
      <c r="Q14395">
        <v>74.440002000000007</v>
      </c>
      <c r="R14395">
        <v>74.440002000000007</v>
      </c>
      <c r="S14395">
        <v>73.25</v>
      </c>
      <c r="T14395">
        <v>73.510002</v>
      </c>
      <c r="U14395">
        <v>57.248711</v>
      </c>
      <c r="V14395">
        <v>2245700</v>
      </c>
      <c r="W14395" s="9" t="str">
        <f t="shared" si="228"/>
        <v>ETR</v>
      </c>
    </row>
    <row r="14396" spans="15:23">
      <c r="O14396" t="s">
        <v>179</v>
      </c>
      <c r="P14396" s="13">
        <v>42482</v>
      </c>
      <c r="Q14396">
        <v>73.830001999999993</v>
      </c>
      <c r="R14396">
        <v>74.610000999999997</v>
      </c>
      <c r="S14396">
        <v>73.730002999999996</v>
      </c>
      <c r="T14396">
        <v>74.349997999999999</v>
      </c>
      <c r="U14396">
        <v>57.902873999999997</v>
      </c>
      <c r="V14396">
        <v>1463600</v>
      </c>
      <c r="W14396" s="9" t="str">
        <f t="shared" si="228"/>
        <v>ETR</v>
      </c>
    </row>
    <row r="14397" spans="15:23">
      <c r="O14397" t="s">
        <v>179</v>
      </c>
      <c r="P14397" s="13">
        <v>42485</v>
      </c>
      <c r="Q14397">
        <v>74.330001999999993</v>
      </c>
      <c r="R14397">
        <v>74.599997999999999</v>
      </c>
      <c r="S14397">
        <v>73.680000000000007</v>
      </c>
      <c r="T14397">
        <v>74.290001000000004</v>
      </c>
      <c r="U14397">
        <v>57.856166999999999</v>
      </c>
      <c r="V14397">
        <v>1403900</v>
      </c>
      <c r="W14397" s="9" t="str">
        <f t="shared" si="228"/>
        <v>ETR</v>
      </c>
    </row>
    <row r="14398" spans="15:23">
      <c r="O14398" t="s">
        <v>179</v>
      </c>
      <c r="P14398" s="13">
        <v>42486</v>
      </c>
      <c r="Q14398">
        <v>74.75</v>
      </c>
      <c r="R14398">
        <v>75.5</v>
      </c>
      <c r="S14398">
        <v>73.839995999999999</v>
      </c>
      <c r="T14398">
        <v>74.610000999999997</v>
      </c>
      <c r="U14398">
        <v>58.105373</v>
      </c>
      <c r="V14398">
        <v>2382800</v>
      </c>
      <c r="W14398" s="9" t="str">
        <f t="shared" si="228"/>
        <v>ETR</v>
      </c>
    </row>
    <row r="14399" spans="15:23">
      <c r="O14399" t="s">
        <v>179</v>
      </c>
      <c r="P14399" s="13">
        <v>42487</v>
      </c>
      <c r="Q14399">
        <v>74.480002999999996</v>
      </c>
      <c r="R14399">
        <v>74.970000999999996</v>
      </c>
      <c r="S14399">
        <v>73.559997999999993</v>
      </c>
      <c r="T14399">
        <v>74.709998999999996</v>
      </c>
      <c r="U14399">
        <v>58.183253999999998</v>
      </c>
      <c r="V14399">
        <v>2131700</v>
      </c>
      <c r="W14399" s="9" t="str">
        <f t="shared" si="228"/>
        <v>ETR</v>
      </c>
    </row>
    <row r="14400" spans="15:23">
      <c r="O14400" t="s">
        <v>179</v>
      </c>
      <c r="P14400" s="13">
        <v>42488</v>
      </c>
      <c r="Q14400">
        <v>73.949996999999996</v>
      </c>
      <c r="R14400">
        <v>74.620002999999997</v>
      </c>
      <c r="S14400">
        <v>73.519997000000004</v>
      </c>
      <c r="T14400">
        <v>74.430000000000007</v>
      </c>
      <c r="U14400">
        <v>57.965198999999998</v>
      </c>
      <c r="V14400">
        <v>1524500</v>
      </c>
      <c r="W14400" s="9" t="str">
        <f t="shared" si="228"/>
        <v>ETR</v>
      </c>
    </row>
    <row r="14401" spans="15:23">
      <c r="O14401" t="s">
        <v>179</v>
      </c>
      <c r="P14401" s="13">
        <v>42489</v>
      </c>
      <c r="Q14401">
        <v>74.019997000000004</v>
      </c>
      <c r="R14401">
        <v>75.180000000000007</v>
      </c>
      <c r="S14401">
        <v>73.620002999999997</v>
      </c>
      <c r="T14401">
        <v>75.180000000000007</v>
      </c>
      <c r="U14401">
        <v>58.549273999999997</v>
      </c>
      <c r="V14401">
        <v>1660100</v>
      </c>
      <c r="W14401" s="9" t="str">
        <f t="shared" si="228"/>
        <v>ETR</v>
      </c>
    </row>
    <row r="14402" spans="15:23">
      <c r="O14402" t="s">
        <v>179</v>
      </c>
      <c r="P14402" s="13">
        <v>42492</v>
      </c>
      <c r="Q14402">
        <v>75.319999999999993</v>
      </c>
      <c r="R14402">
        <v>76</v>
      </c>
      <c r="S14402">
        <v>75.269997000000004</v>
      </c>
      <c r="T14402">
        <v>75.559997999999993</v>
      </c>
      <c r="U14402">
        <v>58.845215000000003</v>
      </c>
      <c r="V14402">
        <v>1455800</v>
      </c>
      <c r="W14402" s="9" t="str">
        <f t="shared" si="228"/>
        <v>ETR</v>
      </c>
    </row>
    <row r="14403" spans="15:23">
      <c r="O14403" t="s">
        <v>179</v>
      </c>
      <c r="P14403" s="13">
        <v>42493</v>
      </c>
      <c r="Q14403">
        <v>75.410004000000001</v>
      </c>
      <c r="R14403">
        <v>76.610000999999997</v>
      </c>
      <c r="S14403">
        <v>75.290001000000004</v>
      </c>
      <c r="T14403">
        <v>76.519997000000004</v>
      </c>
      <c r="U14403">
        <v>59.592854000000003</v>
      </c>
      <c r="V14403">
        <v>2208400</v>
      </c>
      <c r="W14403" s="9" t="str">
        <f t="shared" si="228"/>
        <v>ETR</v>
      </c>
    </row>
    <row r="14404" spans="15:23">
      <c r="O14404" t="s">
        <v>179</v>
      </c>
      <c r="P14404" s="13">
        <v>42494</v>
      </c>
      <c r="Q14404">
        <v>76.470000999999996</v>
      </c>
      <c r="R14404">
        <v>77.900002000000001</v>
      </c>
      <c r="S14404">
        <v>76.269997000000004</v>
      </c>
      <c r="T14404">
        <v>76.989998</v>
      </c>
      <c r="U14404">
        <v>59.958877999999999</v>
      </c>
      <c r="V14404">
        <v>1828600</v>
      </c>
      <c r="W14404" s="9" t="str">
        <f t="shared" si="228"/>
        <v>ETR</v>
      </c>
    </row>
    <row r="14405" spans="15:23">
      <c r="O14405" t="s">
        <v>179</v>
      </c>
      <c r="P14405" s="13">
        <v>42495</v>
      </c>
      <c r="Q14405">
        <v>76.930000000000007</v>
      </c>
      <c r="R14405">
        <v>77.760002</v>
      </c>
      <c r="S14405">
        <v>76.559997999999993</v>
      </c>
      <c r="T14405">
        <v>76.849997999999999</v>
      </c>
      <c r="U14405">
        <v>59.849842000000002</v>
      </c>
      <c r="V14405">
        <v>1600000</v>
      </c>
      <c r="W14405" s="9" t="str">
        <f t="shared" ref="W14405:W14468" si="229">IFERROR(VLOOKUP(O14405,$B$4:$B$17,1,FALSE),"Delete")</f>
        <v>ETR</v>
      </c>
    </row>
    <row r="14406" spans="15:23">
      <c r="O14406" t="s">
        <v>179</v>
      </c>
      <c r="P14406" s="13">
        <v>42496</v>
      </c>
      <c r="Q14406">
        <v>76.699996999999996</v>
      </c>
      <c r="R14406">
        <v>76.699996999999996</v>
      </c>
      <c r="S14406">
        <v>75.650002000000001</v>
      </c>
      <c r="T14406">
        <v>76.160004000000001</v>
      </c>
      <c r="U14406">
        <v>59.312508000000001</v>
      </c>
      <c r="V14406">
        <v>1054500</v>
      </c>
      <c r="W14406" s="9" t="str">
        <f t="shared" si="229"/>
        <v>ETR</v>
      </c>
    </row>
    <row r="14407" spans="15:23">
      <c r="O14407" t="s">
        <v>179</v>
      </c>
      <c r="P14407" s="13">
        <v>42499</v>
      </c>
      <c r="Q14407">
        <v>76.230002999999996</v>
      </c>
      <c r="R14407">
        <v>76.639999000000003</v>
      </c>
      <c r="S14407">
        <v>75.889999000000003</v>
      </c>
      <c r="T14407">
        <v>76.540001000000004</v>
      </c>
      <c r="U14407">
        <v>59.608437000000002</v>
      </c>
      <c r="V14407">
        <v>1438900</v>
      </c>
      <c r="W14407" s="9" t="str">
        <f t="shared" si="229"/>
        <v>ETR</v>
      </c>
    </row>
    <row r="14408" spans="15:23">
      <c r="O14408" t="s">
        <v>179</v>
      </c>
      <c r="P14408" s="13">
        <v>42500</v>
      </c>
      <c r="Q14408">
        <v>75.669998000000007</v>
      </c>
      <c r="R14408">
        <v>76.319999999999993</v>
      </c>
      <c r="S14408">
        <v>75.360000999999997</v>
      </c>
      <c r="T14408">
        <v>76</v>
      </c>
      <c r="U14408">
        <v>59.852566000000003</v>
      </c>
      <c r="V14408">
        <v>1537500</v>
      </c>
      <c r="W14408" s="9" t="str">
        <f t="shared" si="229"/>
        <v>ETR</v>
      </c>
    </row>
    <row r="14409" spans="15:23">
      <c r="O14409" t="s">
        <v>179</v>
      </c>
      <c r="P14409" s="13">
        <v>42501</v>
      </c>
      <c r="Q14409">
        <v>76.110000999999997</v>
      </c>
      <c r="R14409">
        <v>76.720000999999996</v>
      </c>
      <c r="S14409">
        <v>75.430000000000007</v>
      </c>
      <c r="T14409">
        <v>76.589995999999999</v>
      </c>
      <c r="U14409">
        <v>60.3172</v>
      </c>
      <c r="V14409">
        <v>1735400</v>
      </c>
      <c r="W14409" s="9" t="str">
        <f t="shared" si="229"/>
        <v>ETR</v>
      </c>
    </row>
    <row r="14410" spans="15:23">
      <c r="O14410" t="s">
        <v>179</v>
      </c>
      <c r="P14410" s="13">
        <v>42502</v>
      </c>
      <c r="Q14410">
        <v>76.690002000000007</v>
      </c>
      <c r="R14410">
        <v>77.260002</v>
      </c>
      <c r="S14410">
        <v>76.330001999999993</v>
      </c>
      <c r="T14410">
        <v>77.069999999999993</v>
      </c>
      <c r="U14410">
        <v>60.695225000000001</v>
      </c>
      <c r="V14410">
        <v>1284900</v>
      </c>
      <c r="W14410" s="9" t="str">
        <f t="shared" si="229"/>
        <v>ETR</v>
      </c>
    </row>
    <row r="14411" spans="15:23">
      <c r="O14411" t="s">
        <v>179</v>
      </c>
      <c r="P14411" s="13">
        <v>42503</v>
      </c>
      <c r="Q14411">
        <v>76.870002999999997</v>
      </c>
      <c r="R14411">
        <v>77.089995999999999</v>
      </c>
      <c r="S14411">
        <v>76.269997000000004</v>
      </c>
      <c r="T14411">
        <v>76.599997999999999</v>
      </c>
      <c r="U14411">
        <v>60.325096000000002</v>
      </c>
      <c r="V14411">
        <v>1301300</v>
      </c>
      <c r="W14411" s="9" t="str">
        <f t="shared" si="229"/>
        <v>ETR</v>
      </c>
    </row>
    <row r="14412" spans="15:23">
      <c r="O14412" t="s">
        <v>179</v>
      </c>
      <c r="P14412" s="13">
        <v>42506</v>
      </c>
      <c r="Q14412">
        <v>76.459998999999996</v>
      </c>
      <c r="R14412">
        <v>76.680000000000007</v>
      </c>
      <c r="S14412">
        <v>75.699996999999996</v>
      </c>
      <c r="T14412">
        <v>76.419998000000007</v>
      </c>
      <c r="U14412">
        <v>60.183331000000003</v>
      </c>
      <c r="V14412">
        <v>1176800</v>
      </c>
      <c r="W14412" s="9" t="str">
        <f t="shared" si="229"/>
        <v>ETR</v>
      </c>
    </row>
    <row r="14413" spans="15:23">
      <c r="O14413" t="s">
        <v>179</v>
      </c>
      <c r="P14413" s="13">
        <v>42507</v>
      </c>
      <c r="Q14413">
        <v>76.089995999999999</v>
      </c>
      <c r="R14413">
        <v>76.580001999999993</v>
      </c>
      <c r="S14413">
        <v>75.459998999999996</v>
      </c>
      <c r="T14413">
        <v>75.819999999999993</v>
      </c>
      <c r="U14413">
        <v>59.710819000000001</v>
      </c>
      <c r="V14413">
        <v>1637500</v>
      </c>
      <c r="W14413" s="9" t="str">
        <f t="shared" si="229"/>
        <v>ETR</v>
      </c>
    </row>
    <row r="14414" spans="15:23">
      <c r="O14414" t="s">
        <v>179</v>
      </c>
      <c r="P14414" s="13">
        <v>42508</v>
      </c>
      <c r="Q14414">
        <v>75.309997999999993</v>
      </c>
      <c r="R14414">
        <v>75.349997999999999</v>
      </c>
      <c r="S14414">
        <v>73.110000999999997</v>
      </c>
      <c r="T14414">
        <v>73.370002999999997</v>
      </c>
      <c r="U14414">
        <v>57.781337999999998</v>
      </c>
      <c r="V14414">
        <v>2154400</v>
      </c>
      <c r="W14414" s="9" t="str">
        <f t="shared" si="229"/>
        <v>ETR</v>
      </c>
    </row>
    <row r="14415" spans="15:23">
      <c r="O14415" t="s">
        <v>179</v>
      </c>
      <c r="P14415" s="13">
        <v>42509</v>
      </c>
      <c r="Q14415">
        <v>73.069999999999993</v>
      </c>
      <c r="R14415">
        <v>74.389999000000003</v>
      </c>
      <c r="S14415">
        <v>72.669998000000007</v>
      </c>
      <c r="T14415">
        <v>74.319999999999993</v>
      </c>
      <c r="U14415">
        <v>58.529518000000003</v>
      </c>
      <c r="V14415">
        <v>1278800</v>
      </c>
      <c r="W14415" s="9" t="str">
        <f t="shared" si="229"/>
        <v>ETR</v>
      </c>
    </row>
    <row r="14416" spans="15:23">
      <c r="O14416" t="s">
        <v>179</v>
      </c>
      <c r="P14416" s="13">
        <v>42510</v>
      </c>
      <c r="Q14416">
        <v>74.569999999999993</v>
      </c>
      <c r="R14416">
        <v>74.639999000000003</v>
      </c>
      <c r="S14416">
        <v>73.860000999999997</v>
      </c>
      <c r="T14416">
        <v>74.300003000000004</v>
      </c>
      <c r="U14416">
        <v>58.513762999999997</v>
      </c>
      <c r="V14416">
        <v>2919900</v>
      </c>
      <c r="W14416" s="9" t="str">
        <f t="shared" si="229"/>
        <v>ETR</v>
      </c>
    </row>
    <row r="14417" spans="15:23">
      <c r="O14417" t="s">
        <v>179</v>
      </c>
      <c r="P14417" s="13">
        <v>42513</v>
      </c>
      <c r="Q14417">
        <v>74.419998000000007</v>
      </c>
      <c r="R14417">
        <v>74.629997000000003</v>
      </c>
      <c r="S14417">
        <v>73.639999000000003</v>
      </c>
      <c r="T14417">
        <v>73.690002000000007</v>
      </c>
      <c r="U14417">
        <v>58.033360000000002</v>
      </c>
      <c r="V14417">
        <v>835700</v>
      </c>
      <c r="W14417" s="9" t="str">
        <f t="shared" si="229"/>
        <v>ETR</v>
      </c>
    </row>
    <row r="14418" spans="15:23">
      <c r="O14418" t="s">
        <v>179</v>
      </c>
      <c r="P14418" s="13">
        <v>42514</v>
      </c>
      <c r="Q14418">
        <v>73.839995999999999</v>
      </c>
      <c r="R14418">
        <v>74.150002000000001</v>
      </c>
      <c r="S14418">
        <v>73.550003000000004</v>
      </c>
      <c r="T14418">
        <v>74.080001999999993</v>
      </c>
      <c r="U14418">
        <v>58.340499999999999</v>
      </c>
      <c r="V14418">
        <v>1276600</v>
      </c>
      <c r="W14418" s="9" t="str">
        <f t="shared" si="229"/>
        <v>ETR</v>
      </c>
    </row>
    <row r="14419" spans="15:23">
      <c r="O14419" t="s">
        <v>179</v>
      </c>
      <c r="P14419" s="13">
        <v>42515</v>
      </c>
      <c r="Q14419">
        <v>74.050003000000004</v>
      </c>
      <c r="R14419">
        <v>74.680000000000007</v>
      </c>
      <c r="S14419">
        <v>73.529999000000004</v>
      </c>
      <c r="T14419">
        <v>74.440002000000007</v>
      </c>
      <c r="U14419">
        <v>58.624023000000001</v>
      </c>
      <c r="V14419">
        <v>926500</v>
      </c>
      <c r="W14419" s="9" t="str">
        <f t="shared" si="229"/>
        <v>ETR</v>
      </c>
    </row>
    <row r="14420" spans="15:23">
      <c r="O14420" t="s">
        <v>179</v>
      </c>
      <c r="P14420" s="13">
        <v>42516</v>
      </c>
      <c r="Q14420">
        <v>74.379997000000003</v>
      </c>
      <c r="R14420">
        <v>75.650002000000001</v>
      </c>
      <c r="S14420">
        <v>74.379997000000003</v>
      </c>
      <c r="T14420">
        <v>75.580001999999993</v>
      </c>
      <c r="U14420">
        <v>59.521801000000004</v>
      </c>
      <c r="V14420">
        <v>817000</v>
      </c>
      <c r="W14420" s="9" t="str">
        <f t="shared" si="229"/>
        <v>ETR</v>
      </c>
    </row>
    <row r="14421" spans="15:23">
      <c r="O14421" t="s">
        <v>179</v>
      </c>
      <c r="P14421" s="13">
        <v>42517</v>
      </c>
      <c r="Q14421">
        <v>75.470000999999996</v>
      </c>
      <c r="R14421">
        <v>75.730002999999996</v>
      </c>
      <c r="S14421">
        <v>75.199996999999996</v>
      </c>
      <c r="T14421">
        <v>75.650002000000001</v>
      </c>
      <c r="U14421">
        <v>59.576939000000003</v>
      </c>
      <c r="V14421">
        <v>698200</v>
      </c>
      <c r="W14421" s="9" t="str">
        <f t="shared" si="229"/>
        <v>ETR</v>
      </c>
    </row>
    <row r="14422" spans="15:23">
      <c r="O14422" t="s">
        <v>179</v>
      </c>
      <c r="P14422" s="13">
        <v>42521</v>
      </c>
      <c r="Q14422">
        <v>75.449996999999996</v>
      </c>
      <c r="R14422">
        <v>75.989998</v>
      </c>
      <c r="S14422">
        <v>75.230002999999996</v>
      </c>
      <c r="T14422">
        <v>75.919998000000007</v>
      </c>
      <c r="U14422">
        <v>59.789566000000001</v>
      </c>
      <c r="V14422">
        <v>1224800</v>
      </c>
      <c r="W14422" s="9" t="str">
        <f t="shared" si="229"/>
        <v>ETR</v>
      </c>
    </row>
    <row r="14423" spans="15:23">
      <c r="O14423" t="s">
        <v>179</v>
      </c>
      <c r="P14423" s="13">
        <v>42522</v>
      </c>
      <c r="Q14423">
        <v>75.870002999999997</v>
      </c>
      <c r="R14423">
        <v>76.629997000000003</v>
      </c>
      <c r="S14423">
        <v>75.559997999999993</v>
      </c>
      <c r="T14423">
        <v>76.629997000000003</v>
      </c>
      <c r="U14423">
        <v>60.348708999999999</v>
      </c>
      <c r="V14423">
        <v>1513500</v>
      </c>
      <c r="W14423" s="9" t="str">
        <f t="shared" si="229"/>
        <v>ETR</v>
      </c>
    </row>
    <row r="14424" spans="15:23">
      <c r="O14424" t="s">
        <v>179</v>
      </c>
      <c r="P14424" s="13">
        <v>42523</v>
      </c>
      <c r="Q14424">
        <v>76.269997000000004</v>
      </c>
      <c r="R14424">
        <v>76.910004000000001</v>
      </c>
      <c r="S14424">
        <v>75.839995999999999</v>
      </c>
      <c r="T14424">
        <v>76.889999000000003</v>
      </c>
      <c r="U14424">
        <v>60.553463000000001</v>
      </c>
      <c r="V14424">
        <v>1351500</v>
      </c>
      <c r="W14424" s="9" t="str">
        <f t="shared" si="229"/>
        <v>ETR</v>
      </c>
    </row>
    <row r="14425" spans="15:23">
      <c r="O14425" t="s">
        <v>179</v>
      </c>
      <c r="P14425" s="13">
        <v>42524</v>
      </c>
      <c r="Q14425">
        <v>77.629997000000003</v>
      </c>
      <c r="R14425">
        <v>78.75</v>
      </c>
      <c r="S14425">
        <v>77.559997999999993</v>
      </c>
      <c r="T14425">
        <v>78.239998</v>
      </c>
      <c r="U14425">
        <v>61.61665</v>
      </c>
      <c r="V14425">
        <v>1574300</v>
      </c>
      <c r="W14425" s="9" t="str">
        <f t="shared" si="229"/>
        <v>ETR</v>
      </c>
    </row>
    <row r="14426" spans="15:23">
      <c r="O14426" t="s">
        <v>179</v>
      </c>
      <c r="P14426" s="13">
        <v>42527</v>
      </c>
      <c r="Q14426">
        <v>78.849997999999999</v>
      </c>
      <c r="R14426">
        <v>79.300003000000004</v>
      </c>
      <c r="S14426">
        <v>78</v>
      </c>
      <c r="T14426">
        <v>78.330001999999993</v>
      </c>
      <c r="U14426">
        <v>61.687527000000003</v>
      </c>
      <c r="V14426">
        <v>1138400</v>
      </c>
      <c r="W14426" s="9" t="str">
        <f t="shared" si="229"/>
        <v>ETR</v>
      </c>
    </row>
    <row r="14427" spans="15:23">
      <c r="O14427" t="s">
        <v>179</v>
      </c>
      <c r="P14427" s="13">
        <v>42528</v>
      </c>
      <c r="Q14427">
        <v>78.290001000000004</v>
      </c>
      <c r="R14427">
        <v>78.849997999999999</v>
      </c>
      <c r="S14427">
        <v>78.279999000000004</v>
      </c>
      <c r="T14427">
        <v>78.419998000000007</v>
      </c>
      <c r="U14427">
        <v>61.758400000000002</v>
      </c>
      <c r="V14427">
        <v>1439800</v>
      </c>
      <c r="W14427" s="9" t="str">
        <f t="shared" si="229"/>
        <v>ETR</v>
      </c>
    </row>
    <row r="14428" spans="15:23">
      <c r="O14428" t="s">
        <v>179</v>
      </c>
      <c r="P14428" s="13">
        <v>42529</v>
      </c>
      <c r="Q14428">
        <v>78.440002000000007</v>
      </c>
      <c r="R14428">
        <v>78.769997000000004</v>
      </c>
      <c r="S14428">
        <v>78.139999000000003</v>
      </c>
      <c r="T14428">
        <v>78.610000999999997</v>
      </c>
      <c r="U14428">
        <v>61.908023999999997</v>
      </c>
      <c r="V14428">
        <v>1173800</v>
      </c>
      <c r="W14428" s="9" t="str">
        <f t="shared" si="229"/>
        <v>ETR</v>
      </c>
    </row>
    <row r="14429" spans="15:23">
      <c r="O14429" t="s">
        <v>179</v>
      </c>
      <c r="P14429" s="13">
        <v>42530</v>
      </c>
      <c r="Q14429">
        <v>78.5</v>
      </c>
      <c r="R14429">
        <v>78.860000999999997</v>
      </c>
      <c r="S14429">
        <v>77.75</v>
      </c>
      <c r="T14429">
        <v>78.680000000000007</v>
      </c>
      <c r="U14429">
        <v>61.963158</v>
      </c>
      <c r="V14429">
        <v>2088800</v>
      </c>
      <c r="W14429" s="9" t="str">
        <f t="shared" si="229"/>
        <v>ETR</v>
      </c>
    </row>
    <row r="14430" spans="15:23">
      <c r="O14430" t="s">
        <v>179</v>
      </c>
      <c r="P14430" s="13">
        <v>42531</v>
      </c>
      <c r="Q14430">
        <v>78.440002000000007</v>
      </c>
      <c r="R14430">
        <v>79.110000999999997</v>
      </c>
      <c r="S14430">
        <v>78.199996999999996</v>
      </c>
      <c r="T14430">
        <v>78.650002000000001</v>
      </c>
      <c r="U14430">
        <v>61.939529</v>
      </c>
      <c r="V14430">
        <v>1636600</v>
      </c>
      <c r="W14430" s="9" t="str">
        <f t="shared" si="229"/>
        <v>ETR</v>
      </c>
    </row>
    <row r="14431" spans="15:23">
      <c r="O14431" t="s">
        <v>179</v>
      </c>
      <c r="P14431" s="13">
        <v>42534</v>
      </c>
      <c r="Q14431">
        <v>78.849997999999999</v>
      </c>
      <c r="R14431">
        <v>79.309997999999993</v>
      </c>
      <c r="S14431">
        <v>78.300003000000004</v>
      </c>
      <c r="T14431">
        <v>78.349997999999999</v>
      </c>
      <c r="U14431">
        <v>61.703270000000003</v>
      </c>
      <c r="V14431">
        <v>1430500</v>
      </c>
      <c r="W14431" s="9" t="str">
        <f t="shared" si="229"/>
        <v>ETR</v>
      </c>
    </row>
    <row r="14432" spans="15:23">
      <c r="O14432" t="s">
        <v>179</v>
      </c>
      <c r="P14432" s="13">
        <v>42535</v>
      </c>
      <c r="Q14432">
        <v>78.510002</v>
      </c>
      <c r="R14432">
        <v>79.069999999999993</v>
      </c>
      <c r="S14432">
        <v>78.160004000000001</v>
      </c>
      <c r="T14432">
        <v>79.010002</v>
      </c>
      <c r="U14432">
        <v>62.223056999999997</v>
      </c>
      <c r="V14432">
        <v>1437800</v>
      </c>
      <c r="W14432" s="9" t="str">
        <f t="shared" si="229"/>
        <v>ETR</v>
      </c>
    </row>
    <row r="14433" spans="15:23">
      <c r="O14433" t="s">
        <v>179</v>
      </c>
      <c r="P14433" s="13">
        <v>42536</v>
      </c>
      <c r="Q14433">
        <v>78.949996999999996</v>
      </c>
      <c r="R14433">
        <v>78.989998</v>
      </c>
      <c r="S14433">
        <v>77.940002000000007</v>
      </c>
      <c r="T14433">
        <v>78.080001999999993</v>
      </c>
      <c r="U14433">
        <v>61.490639000000002</v>
      </c>
      <c r="V14433">
        <v>1249800</v>
      </c>
      <c r="W14433" s="9" t="str">
        <f t="shared" si="229"/>
        <v>ETR</v>
      </c>
    </row>
    <row r="14434" spans="15:23">
      <c r="O14434" t="s">
        <v>179</v>
      </c>
      <c r="P14434" s="13">
        <v>42537</v>
      </c>
      <c r="Q14434">
        <v>78.029999000000004</v>
      </c>
      <c r="R14434">
        <v>78.699996999999996</v>
      </c>
      <c r="S14434">
        <v>77.739998</v>
      </c>
      <c r="T14434">
        <v>78.449996999999996</v>
      </c>
      <c r="U14434">
        <v>61.782012999999999</v>
      </c>
      <c r="V14434">
        <v>909900</v>
      </c>
      <c r="W14434" s="9" t="str">
        <f t="shared" si="229"/>
        <v>ETR</v>
      </c>
    </row>
    <row r="14435" spans="15:23">
      <c r="O14435" t="s">
        <v>179</v>
      </c>
      <c r="P14435" s="13">
        <v>42538</v>
      </c>
      <c r="Q14435">
        <v>78.25</v>
      </c>
      <c r="R14435">
        <v>78.779999000000004</v>
      </c>
      <c r="S14435">
        <v>77.900002000000001</v>
      </c>
      <c r="T14435">
        <v>78.650002000000001</v>
      </c>
      <c r="U14435">
        <v>61.939529</v>
      </c>
      <c r="V14435">
        <v>1558700</v>
      </c>
      <c r="W14435" s="9" t="str">
        <f t="shared" si="229"/>
        <v>ETR</v>
      </c>
    </row>
    <row r="14436" spans="15:23">
      <c r="O14436" t="s">
        <v>179</v>
      </c>
      <c r="P14436" s="13">
        <v>42541</v>
      </c>
      <c r="Q14436">
        <v>78.660004000000001</v>
      </c>
      <c r="R14436">
        <v>78.989998</v>
      </c>
      <c r="S14436">
        <v>77.730002999999996</v>
      </c>
      <c r="T14436">
        <v>78.110000999999997</v>
      </c>
      <c r="U14436">
        <v>61.514274999999998</v>
      </c>
      <c r="V14436">
        <v>1293600</v>
      </c>
      <c r="W14436" s="9" t="str">
        <f t="shared" si="229"/>
        <v>ETR</v>
      </c>
    </row>
    <row r="14437" spans="15:23">
      <c r="O14437" t="s">
        <v>179</v>
      </c>
      <c r="P14437" s="13">
        <v>42542</v>
      </c>
      <c r="Q14437">
        <v>77.989998</v>
      </c>
      <c r="R14437">
        <v>78.410004000000001</v>
      </c>
      <c r="S14437">
        <v>77.669998000000007</v>
      </c>
      <c r="T14437">
        <v>77.949996999999996</v>
      </c>
      <c r="U14437">
        <v>61.388267999999997</v>
      </c>
      <c r="V14437">
        <v>1167800</v>
      </c>
      <c r="W14437" s="9" t="str">
        <f t="shared" si="229"/>
        <v>ETR</v>
      </c>
    </row>
    <row r="14438" spans="15:23">
      <c r="O14438" t="s">
        <v>179</v>
      </c>
      <c r="P14438" s="13">
        <v>42543</v>
      </c>
      <c r="Q14438">
        <v>78.080001999999993</v>
      </c>
      <c r="R14438">
        <v>78.319999999999993</v>
      </c>
      <c r="S14438">
        <v>77.779999000000004</v>
      </c>
      <c r="T14438">
        <v>77.879997000000003</v>
      </c>
      <c r="U14438">
        <v>61.333129999999997</v>
      </c>
      <c r="V14438">
        <v>843200</v>
      </c>
      <c r="W14438" s="9" t="str">
        <f t="shared" si="229"/>
        <v>ETR</v>
      </c>
    </row>
    <row r="14439" spans="15:23">
      <c r="O14439" t="s">
        <v>179</v>
      </c>
      <c r="P14439" s="13">
        <v>42544</v>
      </c>
      <c r="Q14439">
        <v>77.860000999999997</v>
      </c>
      <c r="R14439">
        <v>78.300003000000004</v>
      </c>
      <c r="S14439">
        <v>77.370002999999997</v>
      </c>
      <c r="T14439">
        <v>78.290001000000004</v>
      </c>
      <c r="U14439">
        <v>61.656028999999997</v>
      </c>
      <c r="V14439">
        <v>1001600</v>
      </c>
      <c r="W14439" s="9" t="str">
        <f t="shared" si="229"/>
        <v>ETR</v>
      </c>
    </row>
    <row r="14440" spans="15:23">
      <c r="O14440" t="s">
        <v>179</v>
      </c>
      <c r="P14440" s="13">
        <v>42545</v>
      </c>
      <c r="Q14440">
        <v>77.580001999999993</v>
      </c>
      <c r="R14440">
        <v>78.970000999999996</v>
      </c>
      <c r="S14440">
        <v>77.540001000000004</v>
      </c>
      <c r="T14440">
        <v>77.989998</v>
      </c>
      <c r="U14440">
        <v>61.419769000000002</v>
      </c>
      <c r="V14440">
        <v>1251600</v>
      </c>
      <c r="W14440" s="9" t="str">
        <f t="shared" si="229"/>
        <v>ETR</v>
      </c>
    </row>
    <row r="14441" spans="15:23">
      <c r="O14441" t="s">
        <v>179</v>
      </c>
      <c r="P14441" s="13">
        <v>42548</v>
      </c>
      <c r="Q14441">
        <v>77.949996999999996</v>
      </c>
      <c r="R14441">
        <v>79.089995999999999</v>
      </c>
      <c r="S14441">
        <v>77.699996999999996</v>
      </c>
      <c r="T14441">
        <v>78.910004000000001</v>
      </c>
      <c r="U14441">
        <v>62.144298999999997</v>
      </c>
      <c r="V14441">
        <v>1315000</v>
      </c>
      <c r="W14441" s="9" t="str">
        <f t="shared" si="229"/>
        <v>ETR</v>
      </c>
    </row>
    <row r="14442" spans="15:23">
      <c r="O14442" t="s">
        <v>179</v>
      </c>
      <c r="P14442" s="13">
        <v>42549</v>
      </c>
      <c r="Q14442">
        <v>78.970000999999996</v>
      </c>
      <c r="R14442">
        <v>79.190002000000007</v>
      </c>
      <c r="S14442">
        <v>78.089995999999999</v>
      </c>
      <c r="T14442">
        <v>79.150002000000001</v>
      </c>
      <c r="U14442">
        <v>62.333302000000003</v>
      </c>
      <c r="V14442">
        <v>1118000</v>
      </c>
      <c r="W14442" s="9" t="str">
        <f t="shared" si="229"/>
        <v>ETR</v>
      </c>
    </row>
    <row r="14443" spans="15:23">
      <c r="O14443" t="s">
        <v>179</v>
      </c>
      <c r="P14443" s="13">
        <v>42550</v>
      </c>
      <c r="Q14443">
        <v>79.459998999999996</v>
      </c>
      <c r="R14443">
        <v>79.699996999999996</v>
      </c>
      <c r="S14443">
        <v>78.580001999999993</v>
      </c>
      <c r="T14443">
        <v>78.839995999999999</v>
      </c>
      <c r="U14443">
        <v>62.089146</v>
      </c>
      <c r="V14443">
        <v>1525700</v>
      </c>
      <c r="W14443" s="9" t="str">
        <f t="shared" si="229"/>
        <v>ETR</v>
      </c>
    </row>
    <row r="14444" spans="15:23">
      <c r="O14444" t="s">
        <v>179</v>
      </c>
      <c r="P14444" s="13">
        <v>42551</v>
      </c>
      <c r="Q14444">
        <v>79.160004000000001</v>
      </c>
      <c r="R14444">
        <v>81.360000999999997</v>
      </c>
      <c r="S14444">
        <v>78.879997000000003</v>
      </c>
      <c r="T14444">
        <v>81.349997999999999</v>
      </c>
      <c r="U14444">
        <v>64.065880000000007</v>
      </c>
      <c r="V14444">
        <v>2122900</v>
      </c>
      <c r="W14444" s="9" t="str">
        <f t="shared" si="229"/>
        <v>ETR</v>
      </c>
    </row>
    <row r="14445" spans="15:23">
      <c r="O14445" t="s">
        <v>179</v>
      </c>
      <c r="P14445" s="13">
        <v>42552</v>
      </c>
      <c r="Q14445">
        <v>81.430000000000007</v>
      </c>
      <c r="R14445">
        <v>81.639999000000003</v>
      </c>
      <c r="S14445">
        <v>80.559997999999993</v>
      </c>
      <c r="T14445">
        <v>81.610000999999997</v>
      </c>
      <c r="U14445">
        <v>64.270638000000005</v>
      </c>
      <c r="V14445">
        <v>1326700</v>
      </c>
      <c r="W14445" s="9" t="str">
        <f t="shared" si="229"/>
        <v>ETR</v>
      </c>
    </row>
    <row r="14446" spans="15:23">
      <c r="O14446" t="s">
        <v>179</v>
      </c>
      <c r="P14446" s="13">
        <v>42556</v>
      </c>
      <c r="Q14446">
        <v>81.589995999999999</v>
      </c>
      <c r="R14446">
        <v>81.900002000000001</v>
      </c>
      <c r="S14446">
        <v>81.269997000000004</v>
      </c>
      <c r="T14446">
        <v>81.730002999999996</v>
      </c>
      <c r="U14446">
        <v>64.365134999999995</v>
      </c>
      <c r="V14446">
        <v>998600</v>
      </c>
      <c r="W14446" s="9" t="str">
        <f t="shared" si="229"/>
        <v>ETR</v>
      </c>
    </row>
    <row r="14447" spans="15:23">
      <c r="O14447" t="s">
        <v>179</v>
      </c>
      <c r="P14447" s="13">
        <v>42557</v>
      </c>
      <c r="Q14447">
        <v>81.699996999999996</v>
      </c>
      <c r="R14447">
        <v>82.089995999999999</v>
      </c>
      <c r="S14447">
        <v>81.080001999999993</v>
      </c>
      <c r="T14447">
        <v>82.029999000000004</v>
      </c>
      <c r="U14447">
        <v>64.601401999999993</v>
      </c>
      <c r="V14447">
        <v>1109400</v>
      </c>
      <c r="W14447" s="9" t="str">
        <f t="shared" si="229"/>
        <v>ETR</v>
      </c>
    </row>
    <row r="14448" spans="15:23">
      <c r="O14448" t="s">
        <v>179</v>
      </c>
      <c r="P14448" s="13">
        <v>42558</v>
      </c>
      <c r="Q14448">
        <v>81.900002000000001</v>
      </c>
      <c r="R14448">
        <v>82.010002</v>
      </c>
      <c r="S14448">
        <v>80.169998000000007</v>
      </c>
      <c r="T14448">
        <v>80.5</v>
      </c>
      <c r="U14448">
        <v>63.396473</v>
      </c>
      <c r="V14448">
        <v>1139000</v>
      </c>
      <c r="W14448" s="9" t="str">
        <f t="shared" si="229"/>
        <v>ETR</v>
      </c>
    </row>
    <row r="14449" spans="15:23">
      <c r="O14449" t="s">
        <v>179</v>
      </c>
      <c r="P14449" s="13">
        <v>42559</v>
      </c>
      <c r="Q14449">
        <v>80.290001000000004</v>
      </c>
      <c r="R14449">
        <v>80.919998000000007</v>
      </c>
      <c r="S14449">
        <v>79.650002000000001</v>
      </c>
      <c r="T14449">
        <v>80.879997000000003</v>
      </c>
      <c r="U14449">
        <v>63.695743999999998</v>
      </c>
      <c r="V14449">
        <v>1123500</v>
      </c>
      <c r="W14449" s="9" t="str">
        <f t="shared" si="229"/>
        <v>ETR</v>
      </c>
    </row>
    <row r="14450" spans="15:23">
      <c r="O14450" t="s">
        <v>179</v>
      </c>
      <c r="P14450" s="13">
        <v>42562</v>
      </c>
      <c r="Q14450">
        <v>80.610000999999997</v>
      </c>
      <c r="R14450">
        <v>81.059997999999993</v>
      </c>
      <c r="S14450">
        <v>79.849997999999999</v>
      </c>
      <c r="T14450">
        <v>81.010002</v>
      </c>
      <c r="U14450">
        <v>63.798107000000002</v>
      </c>
      <c r="V14450">
        <v>1006800</v>
      </c>
      <c r="W14450" s="9" t="str">
        <f t="shared" si="229"/>
        <v>ETR</v>
      </c>
    </row>
    <row r="14451" spans="15:23">
      <c r="O14451" t="s">
        <v>179</v>
      </c>
      <c r="P14451" s="13">
        <v>42563</v>
      </c>
      <c r="Q14451">
        <v>80.449996999999996</v>
      </c>
      <c r="R14451">
        <v>81.529999000000004</v>
      </c>
      <c r="S14451">
        <v>80.129997000000003</v>
      </c>
      <c r="T14451">
        <v>81.059997999999993</v>
      </c>
      <c r="U14451">
        <v>63.837485999999998</v>
      </c>
      <c r="V14451">
        <v>1623300</v>
      </c>
      <c r="W14451" s="9" t="str">
        <f t="shared" si="229"/>
        <v>ETR</v>
      </c>
    </row>
    <row r="14452" spans="15:23">
      <c r="O14452" t="s">
        <v>179</v>
      </c>
      <c r="P14452" s="13">
        <v>42564</v>
      </c>
      <c r="Q14452">
        <v>81.510002</v>
      </c>
      <c r="R14452">
        <v>81.819999999999993</v>
      </c>
      <c r="S14452">
        <v>80.699996999999996</v>
      </c>
      <c r="T14452">
        <v>80.919998000000007</v>
      </c>
      <c r="U14452">
        <v>63.727245000000003</v>
      </c>
      <c r="V14452">
        <v>1702400</v>
      </c>
      <c r="W14452" s="9" t="str">
        <f t="shared" si="229"/>
        <v>ETR</v>
      </c>
    </row>
    <row r="14453" spans="15:23">
      <c r="O14453" t="s">
        <v>179</v>
      </c>
      <c r="P14453" s="13">
        <v>42565</v>
      </c>
      <c r="Q14453">
        <v>80.480002999999996</v>
      </c>
      <c r="R14453">
        <v>80.760002</v>
      </c>
      <c r="S14453">
        <v>79.550003000000004</v>
      </c>
      <c r="T14453">
        <v>79.790001000000004</v>
      </c>
      <c r="U14453">
        <v>62.837318000000003</v>
      </c>
      <c r="V14453">
        <v>1407200</v>
      </c>
      <c r="W14453" s="9" t="str">
        <f t="shared" si="229"/>
        <v>ETR</v>
      </c>
    </row>
    <row r="14454" spans="15:23">
      <c r="O14454" t="s">
        <v>179</v>
      </c>
      <c r="P14454" s="13">
        <v>42566</v>
      </c>
      <c r="Q14454">
        <v>79.940002000000007</v>
      </c>
      <c r="R14454">
        <v>80.510002</v>
      </c>
      <c r="S14454">
        <v>79.860000999999997</v>
      </c>
      <c r="T14454">
        <v>80.279999000000004</v>
      </c>
      <c r="U14454">
        <v>63.223216999999998</v>
      </c>
      <c r="V14454">
        <v>973400</v>
      </c>
      <c r="W14454" s="9" t="str">
        <f t="shared" si="229"/>
        <v>ETR</v>
      </c>
    </row>
    <row r="14455" spans="15:23">
      <c r="O14455" t="s">
        <v>179</v>
      </c>
      <c r="P14455" s="13">
        <v>42569</v>
      </c>
      <c r="Q14455">
        <v>80.150002000000001</v>
      </c>
      <c r="R14455">
        <v>80.660004000000001</v>
      </c>
      <c r="S14455">
        <v>80.150002000000001</v>
      </c>
      <c r="T14455">
        <v>80.379997000000003</v>
      </c>
      <c r="U14455">
        <v>63.301979000000003</v>
      </c>
      <c r="V14455">
        <v>616100</v>
      </c>
      <c r="W14455" s="9" t="str">
        <f t="shared" si="229"/>
        <v>ETR</v>
      </c>
    </row>
    <row r="14456" spans="15:23">
      <c r="O14456" t="s">
        <v>179</v>
      </c>
      <c r="P14456" s="13">
        <v>42570</v>
      </c>
      <c r="Q14456">
        <v>80.379997000000003</v>
      </c>
      <c r="R14456">
        <v>80.410004000000001</v>
      </c>
      <c r="S14456">
        <v>79.889999000000003</v>
      </c>
      <c r="T14456">
        <v>80.389999000000003</v>
      </c>
      <c r="U14456">
        <v>63.309834000000002</v>
      </c>
      <c r="V14456">
        <v>1071900</v>
      </c>
      <c r="W14456" s="9" t="str">
        <f t="shared" si="229"/>
        <v>ETR</v>
      </c>
    </row>
    <row r="14457" spans="15:23">
      <c r="O14457" t="s">
        <v>179</v>
      </c>
      <c r="P14457" s="13">
        <v>42571</v>
      </c>
      <c r="Q14457">
        <v>80.440002000000007</v>
      </c>
      <c r="R14457">
        <v>80.599997999999999</v>
      </c>
      <c r="S14457">
        <v>79.819999999999993</v>
      </c>
      <c r="T14457">
        <v>79.959998999999996</v>
      </c>
      <c r="U14457">
        <v>62.971214000000003</v>
      </c>
      <c r="V14457">
        <v>789800</v>
      </c>
      <c r="W14457" s="9" t="str">
        <f t="shared" si="229"/>
        <v>ETR</v>
      </c>
    </row>
    <row r="14458" spans="15:23">
      <c r="O14458" t="s">
        <v>179</v>
      </c>
      <c r="P14458" s="13">
        <v>42572</v>
      </c>
      <c r="Q14458">
        <v>79.75</v>
      </c>
      <c r="R14458">
        <v>80.239998</v>
      </c>
      <c r="S14458">
        <v>79.290001000000004</v>
      </c>
      <c r="T14458">
        <v>80.230002999999996</v>
      </c>
      <c r="U14458">
        <v>63.183846000000003</v>
      </c>
      <c r="V14458">
        <v>799600</v>
      </c>
      <c r="W14458" s="9" t="str">
        <f t="shared" si="229"/>
        <v>ETR</v>
      </c>
    </row>
    <row r="14459" spans="15:23">
      <c r="O14459" t="s">
        <v>179</v>
      </c>
      <c r="P14459" s="13">
        <v>42573</v>
      </c>
      <c r="Q14459">
        <v>80.260002</v>
      </c>
      <c r="R14459">
        <v>81.730002999999996</v>
      </c>
      <c r="S14459">
        <v>80.209998999999996</v>
      </c>
      <c r="T14459">
        <v>81.650002000000001</v>
      </c>
      <c r="U14459">
        <v>64.302132</v>
      </c>
      <c r="V14459">
        <v>758900</v>
      </c>
      <c r="W14459" s="9" t="str">
        <f t="shared" si="229"/>
        <v>ETR</v>
      </c>
    </row>
    <row r="14460" spans="15:23">
      <c r="O14460" t="s">
        <v>179</v>
      </c>
      <c r="P14460" s="13">
        <v>42576</v>
      </c>
      <c r="Q14460">
        <v>81.470000999999996</v>
      </c>
      <c r="R14460">
        <v>81.739998</v>
      </c>
      <c r="S14460">
        <v>80.940002000000007</v>
      </c>
      <c r="T14460">
        <v>81.459998999999996</v>
      </c>
      <c r="U14460">
        <v>64.152495999999999</v>
      </c>
      <c r="V14460">
        <v>657200</v>
      </c>
      <c r="W14460" s="9" t="str">
        <f t="shared" si="229"/>
        <v>ETR</v>
      </c>
    </row>
    <row r="14461" spans="15:23">
      <c r="O14461" t="s">
        <v>179</v>
      </c>
      <c r="P14461" s="13">
        <v>42577</v>
      </c>
      <c r="Q14461">
        <v>81.470000999999996</v>
      </c>
      <c r="R14461">
        <v>81.470000999999996</v>
      </c>
      <c r="S14461">
        <v>80.650002000000001</v>
      </c>
      <c r="T14461">
        <v>80.879997000000003</v>
      </c>
      <c r="U14461">
        <v>63.695743999999998</v>
      </c>
      <c r="V14461">
        <v>630200</v>
      </c>
      <c r="W14461" s="9" t="str">
        <f t="shared" si="229"/>
        <v>ETR</v>
      </c>
    </row>
    <row r="14462" spans="15:23">
      <c r="O14462" t="s">
        <v>179</v>
      </c>
      <c r="P14462" s="13">
        <v>42578</v>
      </c>
      <c r="Q14462">
        <v>80.730002999999996</v>
      </c>
      <c r="R14462">
        <v>80.900002000000001</v>
      </c>
      <c r="S14462">
        <v>79.449996999999996</v>
      </c>
      <c r="T14462">
        <v>80.150002000000001</v>
      </c>
      <c r="U14462">
        <v>63.120837999999999</v>
      </c>
      <c r="V14462">
        <v>655700</v>
      </c>
      <c r="W14462" s="9" t="str">
        <f t="shared" si="229"/>
        <v>ETR</v>
      </c>
    </row>
    <row r="14463" spans="15:23">
      <c r="O14463" t="s">
        <v>179</v>
      </c>
      <c r="P14463" s="13">
        <v>42579</v>
      </c>
      <c r="Q14463">
        <v>80.040001000000004</v>
      </c>
      <c r="R14463">
        <v>80.669998000000007</v>
      </c>
      <c r="S14463">
        <v>79.930000000000007</v>
      </c>
      <c r="T14463">
        <v>80.519997000000004</v>
      </c>
      <c r="U14463">
        <v>63.412216000000001</v>
      </c>
      <c r="V14463">
        <v>638800</v>
      </c>
      <c r="W14463" s="9" t="str">
        <f t="shared" si="229"/>
        <v>ETR</v>
      </c>
    </row>
    <row r="14464" spans="15:23">
      <c r="O14464" t="s">
        <v>179</v>
      </c>
      <c r="P14464" s="13">
        <v>42580</v>
      </c>
      <c r="Q14464">
        <v>80.459998999999996</v>
      </c>
      <c r="R14464">
        <v>81.480002999999996</v>
      </c>
      <c r="S14464">
        <v>80.339995999999999</v>
      </c>
      <c r="T14464">
        <v>81.389999000000003</v>
      </c>
      <c r="U14464">
        <v>64.097374000000002</v>
      </c>
      <c r="V14464">
        <v>1169300</v>
      </c>
      <c r="W14464" s="9" t="str">
        <f t="shared" si="229"/>
        <v>ETR</v>
      </c>
    </row>
    <row r="14465" spans="15:23">
      <c r="O14465" t="s">
        <v>179</v>
      </c>
      <c r="P14465" s="13">
        <v>42583</v>
      </c>
      <c r="Q14465">
        <v>81.290001000000004</v>
      </c>
      <c r="R14465">
        <v>81.610000999999997</v>
      </c>
      <c r="S14465">
        <v>80.919998000000007</v>
      </c>
      <c r="T14465">
        <v>81.269997000000004</v>
      </c>
      <c r="U14465">
        <v>64.002883999999995</v>
      </c>
      <c r="V14465">
        <v>1266400</v>
      </c>
      <c r="W14465" s="9" t="str">
        <f t="shared" si="229"/>
        <v>ETR</v>
      </c>
    </row>
    <row r="14466" spans="15:23">
      <c r="O14466" t="s">
        <v>179</v>
      </c>
      <c r="P14466" s="13">
        <v>42584</v>
      </c>
      <c r="Q14466">
        <v>81.900002000000001</v>
      </c>
      <c r="R14466">
        <v>82</v>
      </c>
      <c r="S14466">
        <v>79.870002999999997</v>
      </c>
      <c r="T14466">
        <v>80.360000999999997</v>
      </c>
      <c r="U14466">
        <v>63.286220999999998</v>
      </c>
      <c r="V14466">
        <v>1532700</v>
      </c>
      <c r="W14466" s="9" t="str">
        <f t="shared" si="229"/>
        <v>ETR</v>
      </c>
    </row>
    <row r="14467" spans="15:23">
      <c r="O14467" t="s">
        <v>179</v>
      </c>
      <c r="P14467" s="13">
        <v>42585</v>
      </c>
      <c r="Q14467">
        <v>80.690002000000007</v>
      </c>
      <c r="R14467">
        <v>81.059997999999993</v>
      </c>
      <c r="S14467">
        <v>79.879997000000003</v>
      </c>
      <c r="T14467">
        <v>80.330001999999993</v>
      </c>
      <c r="U14467">
        <v>63.262577</v>
      </c>
      <c r="V14467">
        <v>1383000</v>
      </c>
      <c r="W14467" s="9" t="str">
        <f t="shared" si="229"/>
        <v>ETR</v>
      </c>
    </row>
    <row r="14468" spans="15:23">
      <c r="O14468" t="s">
        <v>179</v>
      </c>
      <c r="P14468" s="13">
        <v>42586</v>
      </c>
      <c r="Q14468">
        <v>80.330001999999993</v>
      </c>
      <c r="R14468">
        <v>80.930000000000007</v>
      </c>
      <c r="S14468">
        <v>79.75</v>
      </c>
      <c r="T14468">
        <v>80.010002</v>
      </c>
      <c r="U14468">
        <v>63.010578000000002</v>
      </c>
      <c r="V14468">
        <v>956200</v>
      </c>
      <c r="W14468" s="9" t="str">
        <f t="shared" si="229"/>
        <v>ETR</v>
      </c>
    </row>
    <row r="14469" spans="15:23">
      <c r="O14469" t="s">
        <v>179</v>
      </c>
      <c r="P14469" s="13">
        <v>42587</v>
      </c>
      <c r="Q14469">
        <v>79.870002999999997</v>
      </c>
      <c r="R14469">
        <v>80.040001000000004</v>
      </c>
      <c r="S14469">
        <v>79.269997000000004</v>
      </c>
      <c r="T14469">
        <v>79.589995999999999</v>
      </c>
      <c r="U14469">
        <v>62.679802000000002</v>
      </c>
      <c r="V14469">
        <v>1272500</v>
      </c>
      <c r="W14469" s="9" t="str">
        <f t="shared" ref="W14469:W14532" si="230">IFERROR(VLOOKUP(O14469,$B$4:$B$17,1,FALSE),"Delete")</f>
        <v>ETR</v>
      </c>
    </row>
    <row r="14470" spans="15:23">
      <c r="O14470" t="s">
        <v>179</v>
      </c>
      <c r="P14470" s="13">
        <v>42590</v>
      </c>
      <c r="Q14470">
        <v>79.639999000000003</v>
      </c>
      <c r="R14470">
        <v>80.389999000000003</v>
      </c>
      <c r="S14470">
        <v>79.449996999999996</v>
      </c>
      <c r="T14470">
        <v>79.75</v>
      </c>
      <c r="U14470">
        <v>62.805813000000001</v>
      </c>
      <c r="V14470">
        <v>1191200</v>
      </c>
      <c r="W14470" s="9" t="str">
        <f t="shared" si="230"/>
        <v>ETR</v>
      </c>
    </row>
    <row r="14471" spans="15:23">
      <c r="O14471" t="s">
        <v>179</v>
      </c>
      <c r="P14471" s="13">
        <v>42591</v>
      </c>
      <c r="Q14471">
        <v>78.900002000000001</v>
      </c>
      <c r="R14471">
        <v>79.279999000000004</v>
      </c>
      <c r="S14471">
        <v>78.550003000000004</v>
      </c>
      <c r="T14471">
        <v>78.860000999999997</v>
      </c>
      <c r="U14471">
        <v>62.773978999999997</v>
      </c>
      <c r="V14471">
        <v>1258300</v>
      </c>
      <c r="W14471" s="9" t="str">
        <f t="shared" si="230"/>
        <v>ETR</v>
      </c>
    </row>
    <row r="14472" spans="15:23">
      <c r="O14472" t="s">
        <v>179</v>
      </c>
      <c r="P14472" s="13">
        <v>42592</v>
      </c>
      <c r="Q14472">
        <v>78.959998999999996</v>
      </c>
      <c r="R14472">
        <v>79.260002</v>
      </c>
      <c r="S14472">
        <v>78.430000000000007</v>
      </c>
      <c r="T14472">
        <v>78.800003000000004</v>
      </c>
      <c r="U14472">
        <v>62.726222999999997</v>
      </c>
      <c r="V14472">
        <v>1339100</v>
      </c>
      <c r="W14472" s="9" t="str">
        <f t="shared" si="230"/>
        <v>ETR</v>
      </c>
    </row>
    <row r="14473" spans="15:23">
      <c r="O14473" t="s">
        <v>179</v>
      </c>
      <c r="P14473" s="13">
        <v>42593</v>
      </c>
      <c r="Q14473">
        <v>78.919998000000007</v>
      </c>
      <c r="R14473">
        <v>79.449996999999996</v>
      </c>
      <c r="S14473">
        <v>78.730002999999996</v>
      </c>
      <c r="T14473">
        <v>79.269997000000004</v>
      </c>
      <c r="U14473">
        <v>63.100338000000001</v>
      </c>
      <c r="V14473">
        <v>1009400</v>
      </c>
      <c r="W14473" s="9" t="str">
        <f t="shared" si="230"/>
        <v>ETR</v>
      </c>
    </row>
    <row r="14474" spans="15:23">
      <c r="O14474" t="s">
        <v>179</v>
      </c>
      <c r="P14474" s="13">
        <v>42594</v>
      </c>
      <c r="Q14474">
        <v>79.519997000000004</v>
      </c>
      <c r="R14474">
        <v>80</v>
      </c>
      <c r="S14474">
        <v>79.459998999999996</v>
      </c>
      <c r="T14474">
        <v>79.519997000000004</v>
      </c>
      <c r="U14474">
        <v>63.299354999999998</v>
      </c>
      <c r="V14474">
        <v>803100</v>
      </c>
      <c r="W14474" s="9" t="str">
        <f t="shared" si="230"/>
        <v>ETR</v>
      </c>
    </row>
    <row r="14475" spans="15:23">
      <c r="O14475" t="s">
        <v>179</v>
      </c>
      <c r="P14475" s="13">
        <v>42597</v>
      </c>
      <c r="Q14475">
        <v>79.540001000000004</v>
      </c>
      <c r="R14475">
        <v>79.699996999999996</v>
      </c>
      <c r="S14475">
        <v>78.190002000000007</v>
      </c>
      <c r="T14475">
        <v>78.209998999999996</v>
      </c>
      <c r="U14475">
        <v>62.256583999999997</v>
      </c>
      <c r="V14475">
        <v>720300</v>
      </c>
      <c r="W14475" s="9" t="str">
        <f t="shared" si="230"/>
        <v>ETR</v>
      </c>
    </row>
    <row r="14476" spans="15:23">
      <c r="O14476" t="s">
        <v>179</v>
      </c>
      <c r="P14476" s="13">
        <v>42598</v>
      </c>
      <c r="Q14476">
        <v>78.180000000000007</v>
      </c>
      <c r="R14476">
        <v>78.209998999999996</v>
      </c>
      <c r="S14476">
        <v>76.900002000000001</v>
      </c>
      <c r="T14476">
        <v>77.330001999999993</v>
      </c>
      <c r="U14476">
        <v>61.556075999999997</v>
      </c>
      <c r="V14476">
        <v>1290500</v>
      </c>
      <c r="W14476" s="9" t="str">
        <f t="shared" si="230"/>
        <v>ETR</v>
      </c>
    </row>
    <row r="14477" spans="15:23">
      <c r="O14477" t="s">
        <v>179</v>
      </c>
      <c r="P14477" s="13">
        <v>42599</v>
      </c>
      <c r="Q14477">
        <v>77.379997000000003</v>
      </c>
      <c r="R14477">
        <v>78.330001999999993</v>
      </c>
      <c r="S14477">
        <v>76.599997999999999</v>
      </c>
      <c r="T14477">
        <v>78.180000000000007</v>
      </c>
      <c r="U14477">
        <v>62.232674000000003</v>
      </c>
      <c r="V14477">
        <v>1352800</v>
      </c>
      <c r="W14477" s="9" t="str">
        <f t="shared" si="230"/>
        <v>ETR</v>
      </c>
    </row>
    <row r="14478" spans="15:23">
      <c r="O14478" t="s">
        <v>179</v>
      </c>
      <c r="P14478" s="13">
        <v>42600</v>
      </c>
      <c r="Q14478">
        <v>77.959998999999996</v>
      </c>
      <c r="R14478">
        <v>79.300003000000004</v>
      </c>
      <c r="S14478">
        <v>77.860000999999997</v>
      </c>
      <c r="T14478">
        <v>79.279999000000004</v>
      </c>
      <c r="U14478">
        <v>63.108317999999997</v>
      </c>
      <c r="V14478">
        <v>1027600</v>
      </c>
      <c r="W14478" s="9" t="str">
        <f t="shared" si="230"/>
        <v>ETR</v>
      </c>
    </row>
    <row r="14479" spans="15:23">
      <c r="O14479" t="s">
        <v>179</v>
      </c>
      <c r="P14479" s="13">
        <v>42601</v>
      </c>
      <c r="Q14479">
        <v>78.930000000000007</v>
      </c>
      <c r="R14479">
        <v>79.169998000000007</v>
      </c>
      <c r="S14479">
        <v>77.669998000000007</v>
      </c>
      <c r="T14479">
        <v>77.989998</v>
      </c>
      <c r="U14479">
        <v>62.081435999999997</v>
      </c>
      <c r="V14479">
        <v>1066200</v>
      </c>
      <c r="W14479" s="9" t="str">
        <f t="shared" si="230"/>
        <v>ETR</v>
      </c>
    </row>
    <row r="14480" spans="15:23">
      <c r="O14480" t="s">
        <v>179</v>
      </c>
      <c r="P14480" s="13">
        <v>42604</v>
      </c>
      <c r="Q14480">
        <v>78.580001999999993</v>
      </c>
      <c r="R14480">
        <v>79.230002999999996</v>
      </c>
      <c r="S14480">
        <v>78.239998</v>
      </c>
      <c r="T14480">
        <v>78.949996999999996</v>
      </c>
      <c r="U14480">
        <v>62.845615000000002</v>
      </c>
      <c r="V14480">
        <v>839400</v>
      </c>
      <c r="W14480" s="9" t="str">
        <f t="shared" si="230"/>
        <v>ETR</v>
      </c>
    </row>
    <row r="14481" spans="15:23">
      <c r="O14481" t="s">
        <v>179</v>
      </c>
      <c r="P14481" s="13">
        <v>42605</v>
      </c>
      <c r="Q14481">
        <v>79.25</v>
      </c>
      <c r="R14481">
        <v>79.739998</v>
      </c>
      <c r="S14481">
        <v>78.889999000000003</v>
      </c>
      <c r="T14481">
        <v>78.910004000000001</v>
      </c>
      <c r="U14481">
        <v>62.813789</v>
      </c>
      <c r="V14481">
        <v>620400</v>
      </c>
      <c r="W14481" s="9" t="str">
        <f t="shared" si="230"/>
        <v>ETR</v>
      </c>
    </row>
    <row r="14482" spans="15:23">
      <c r="O14482" t="s">
        <v>179</v>
      </c>
      <c r="P14482" s="13">
        <v>42606</v>
      </c>
      <c r="Q14482">
        <v>78.720000999999996</v>
      </c>
      <c r="R14482">
        <v>79.019997000000004</v>
      </c>
      <c r="S14482">
        <v>78.150002000000001</v>
      </c>
      <c r="T14482">
        <v>78.830001999999993</v>
      </c>
      <c r="U14482">
        <v>62.750087999999998</v>
      </c>
      <c r="V14482">
        <v>643400</v>
      </c>
      <c r="W14482" s="9" t="str">
        <f t="shared" si="230"/>
        <v>ETR</v>
      </c>
    </row>
    <row r="14483" spans="15:23">
      <c r="O14483" t="s">
        <v>179</v>
      </c>
      <c r="P14483" s="13">
        <v>42607</v>
      </c>
      <c r="Q14483">
        <v>78.870002999999997</v>
      </c>
      <c r="R14483">
        <v>79.300003000000004</v>
      </c>
      <c r="S14483">
        <v>78.660004000000001</v>
      </c>
      <c r="T14483">
        <v>79.080001999999993</v>
      </c>
      <c r="U14483">
        <v>62.949103999999998</v>
      </c>
      <c r="V14483">
        <v>620000</v>
      </c>
      <c r="W14483" s="9" t="str">
        <f t="shared" si="230"/>
        <v>ETR</v>
      </c>
    </row>
    <row r="14484" spans="15:23">
      <c r="O14484" t="s">
        <v>179</v>
      </c>
      <c r="P14484" s="13">
        <v>42608</v>
      </c>
      <c r="Q14484">
        <v>79.069999999999993</v>
      </c>
      <c r="R14484">
        <v>79.639999000000003</v>
      </c>
      <c r="S14484">
        <v>77.190002000000007</v>
      </c>
      <c r="T14484">
        <v>77.260002</v>
      </c>
      <c r="U14484">
        <v>61.500346999999998</v>
      </c>
      <c r="V14484">
        <v>737000</v>
      </c>
      <c r="W14484" s="9" t="str">
        <f t="shared" si="230"/>
        <v>ETR</v>
      </c>
    </row>
    <row r="14485" spans="15:23">
      <c r="O14485" t="s">
        <v>179</v>
      </c>
      <c r="P14485" s="13">
        <v>42611</v>
      </c>
      <c r="Q14485">
        <v>77.5</v>
      </c>
      <c r="R14485">
        <v>78.349997999999999</v>
      </c>
      <c r="S14485">
        <v>77.480002999999996</v>
      </c>
      <c r="T14485">
        <v>78.330001999999993</v>
      </c>
      <c r="U14485">
        <v>62.352085000000002</v>
      </c>
      <c r="V14485">
        <v>852400</v>
      </c>
      <c r="W14485" s="9" t="str">
        <f t="shared" si="230"/>
        <v>ETR</v>
      </c>
    </row>
    <row r="14486" spans="15:23">
      <c r="O14486" t="s">
        <v>179</v>
      </c>
      <c r="P14486" s="13">
        <v>42612</v>
      </c>
      <c r="Q14486">
        <v>78.330001999999993</v>
      </c>
      <c r="R14486">
        <v>78.669998000000007</v>
      </c>
      <c r="S14486">
        <v>77.569999999999993</v>
      </c>
      <c r="T14486">
        <v>77.709998999999996</v>
      </c>
      <c r="U14486">
        <v>61.858550999999999</v>
      </c>
      <c r="V14486">
        <v>664600</v>
      </c>
      <c r="W14486" s="9" t="str">
        <f t="shared" si="230"/>
        <v>ETR</v>
      </c>
    </row>
    <row r="14487" spans="15:23">
      <c r="O14487" t="s">
        <v>179</v>
      </c>
      <c r="P14487" s="13">
        <v>42613</v>
      </c>
      <c r="Q14487">
        <v>77.769997000000004</v>
      </c>
      <c r="R14487">
        <v>78.269997000000004</v>
      </c>
      <c r="S14487">
        <v>77.5</v>
      </c>
      <c r="T14487">
        <v>78.199996999999996</v>
      </c>
      <c r="U14487">
        <v>62.248604</v>
      </c>
      <c r="V14487">
        <v>1701000</v>
      </c>
      <c r="W14487" s="9" t="str">
        <f t="shared" si="230"/>
        <v>ETR</v>
      </c>
    </row>
    <row r="14488" spans="15:23">
      <c r="O14488" t="s">
        <v>179</v>
      </c>
      <c r="P14488" s="13">
        <v>42614</v>
      </c>
      <c r="Q14488">
        <v>78.150002000000001</v>
      </c>
      <c r="R14488">
        <v>78.449996999999996</v>
      </c>
      <c r="S14488">
        <v>77.529999000000004</v>
      </c>
      <c r="T14488">
        <v>77.650002000000001</v>
      </c>
      <c r="U14488">
        <v>61.810805999999999</v>
      </c>
      <c r="V14488">
        <v>1586600</v>
      </c>
      <c r="W14488" s="9" t="str">
        <f t="shared" si="230"/>
        <v>ETR</v>
      </c>
    </row>
    <row r="14489" spans="15:23">
      <c r="O14489" t="s">
        <v>179</v>
      </c>
      <c r="P14489" s="13">
        <v>42615</v>
      </c>
      <c r="Q14489">
        <v>77.790001000000004</v>
      </c>
      <c r="R14489">
        <v>79.040001000000004</v>
      </c>
      <c r="S14489">
        <v>77.769997000000004</v>
      </c>
      <c r="T14489">
        <v>78.970000999999996</v>
      </c>
      <c r="U14489">
        <v>62.861542</v>
      </c>
      <c r="V14489">
        <v>883100</v>
      </c>
      <c r="W14489" s="9" t="str">
        <f t="shared" si="230"/>
        <v>ETR</v>
      </c>
    </row>
    <row r="14490" spans="15:23">
      <c r="O14490" t="s">
        <v>179</v>
      </c>
      <c r="P14490" s="13">
        <v>42619</v>
      </c>
      <c r="Q14490">
        <v>79.389999000000003</v>
      </c>
      <c r="R14490">
        <v>79.889999000000003</v>
      </c>
      <c r="S14490">
        <v>79.019997000000004</v>
      </c>
      <c r="T14490">
        <v>79.569999999999993</v>
      </c>
      <c r="U14490">
        <v>63.339160999999997</v>
      </c>
      <c r="V14490">
        <v>1004400</v>
      </c>
      <c r="W14490" s="9" t="str">
        <f t="shared" si="230"/>
        <v>ETR</v>
      </c>
    </row>
    <row r="14491" spans="15:23">
      <c r="O14491" t="s">
        <v>179</v>
      </c>
      <c r="P14491" s="13">
        <v>42620</v>
      </c>
      <c r="Q14491">
        <v>79.370002999999997</v>
      </c>
      <c r="R14491">
        <v>80.319999999999993</v>
      </c>
      <c r="S14491">
        <v>78.930000000000007</v>
      </c>
      <c r="T14491">
        <v>80.269997000000004</v>
      </c>
      <c r="U14491">
        <v>63.896369999999997</v>
      </c>
      <c r="V14491">
        <v>1287300</v>
      </c>
      <c r="W14491" s="9" t="str">
        <f t="shared" si="230"/>
        <v>ETR</v>
      </c>
    </row>
    <row r="14492" spans="15:23">
      <c r="O14492" t="s">
        <v>179</v>
      </c>
      <c r="P14492" s="13">
        <v>42621</v>
      </c>
      <c r="Q14492">
        <v>79.949996999999996</v>
      </c>
      <c r="R14492">
        <v>81.319999999999993</v>
      </c>
      <c r="S14492">
        <v>79.949996999999996</v>
      </c>
      <c r="T14492">
        <v>80.779999000000004</v>
      </c>
      <c r="U14492">
        <v>64.302329999999998</v>
      </c>
      <c r="V14492">
        <v>1855800</v>
      </c>
      <c r="W14492" s="9" t="str">
        <f t="shared" si="230"/>
        <v>ETR</v>
      </c>
    </row>
    <row r="14493" spans="15:23">
      <c r="O14493" t="s">
        <v>179</v>
      </c>
      <c r="P14493" s="13">
        <v>42622</v>
      </c>
      <c r="Q14493">
        <v>80.330001999999993</v>
      </c>
      <c r="R14493">
        <v>80.330001999999993</v>
      </c>
      <c r="S14493">
        <v>77.480002999999996</v>
      </c>
      <c r="T14493">
        <v>77.559997999999993</v>
      </c>
      <c r="U14493">
        <v>61.739162</v>
      </c>
      <c r="V14493">
        <v>1188600</v>
      </c>
      <c r="W14493" s="9" t="str">
        <f t="shared" si="230"/>
        <v>ETR</v>
      </c>
    </row>
    <row r="14494" spans="15:23">
      <c r="O14494" t="s">
        <v>179</v>
      </c>
      <c r="P14494" s="13">
        <v>42625</v>
      </c>
      <c r="Q14494">
        <v>77.269997000000004</v>
      </c>
      <c r="R14494">
        <v>78.860000999999997</v>
      </c>
      <c r="S14494">
        <v>77.269997000000004</v>
      </c>
      <c r="T14494">
        <v>78.610000999999997</v>
      </c>
      <c r="U14494">
        <v>62.574981999999999</v>
      </c>
      <c r="V14494">
        <v>1183900</v>
      </c>
      <c r="W14494" s="9" t="str">
        <f t="shared" si="230"/>
        <v>ETR</v>
      </c>
    </row>
    <row r="14495" spans="15:23">
      <c r="O14495" t="s">
        <v>179</v>
      </c>
      <c r="P14495" s="13">
        <v>42626</v>
      </c>
      <c r="Q14495">
        <v>78.25</v>
      </c>
      <c r="R14495">
        <v>78.449996999999996</v>
      </c>
      <c r="S14495">
        <v>76.510002</v>
      </c>
      <c r="T14495">
        <v>76.889999000000003</v>
      </c>
      <c r="U14495">
        <v>61.205818000000001</v>
      </c>
      <c r="V14495">
        <v>1467100</v>
      </c>
      <c r="W14495" s="9" t="str">
        <f t="shared" si="230"/>
        <v>ETR</v>
      </c>
    </row>
    <row r="14496" spans="15:23">
      <c r="O14496" t="s">
        <v>179</v>
      </c>
      <c r="P14496" s="13">
        <v>42627</v>
      </c>
      <c r="Q14496">
        <v>77.160004000000001</v>
      </c>
      <c r="R14496">
        <v>77.809997999999993</v>
      </c>
      <c r="S14496">
        <v>76.540001000000004</v>
      </c>
      <c r="T14496">
        <v>76.940002000000007</v>
      </c>
      <c r="U14496">
        <v>61.245632000000001</v>
      </c>
      <c r="V14496">
        <v>1273200</v>
      </c>
      <c r="W14496" s="9" t="str">
        <f t="shared" si="230"/>
        <v>ETR</v>
      </c>
    </row>
    <row r="14497" spans="15:23">
      <c r="O14497" t="s">
        <v>179</v>
      </c>
      <c r="P14497" s="13">
        <v>42628</v>
      </c>
      <c r="Q14497">
        <v>76.839995999999999</v>
      </c>
      <c r="R14497">
        <v>77.75</v>
      </c>
      <c r="S14497">
        <v>76.610000999999997</v>
      </c>
      <c r="T14497">
        <v>77.629997000000003</v>
      </c>
      <c r="U14497">
        <v>61.794888</v>
      </c>
      <c r="V14497">
        <v>676400</v>
      </c>
      <c r="W14497" s="9" t="str">
        <f t="shared" si="230"/>
        <v>ETR</v>
      </c>
    </row>
    <row r="14498" spans="15:23">
      <c r="O14498" t="s">
        <v>179</v>
      </c>
      <c r="P14498" s="13">
        <v>42629</v>
      </c>
      <c r="Q14498">
        <v>77.360000999999997</v>
      </c>
      <c r="R14498">
        <v>78.559997999999993</v>
      </c>
      <c r="S14498">
        <v>77.150002000000001</v>
      </c>
      <c r="T14498">
        <v>78.470000999999996</v>
      </c>
      <c r="U14498">
        <v>62.463535</v>
      </c>
      <c r="V14498">
        <v>1407800</v>
      </c>
      <c r="W14498" s="9" t="str">
        <f t="shared" si="230"/>
        <v>ETR</v>
      </c>
    </row>
    <row r="14499" spans="15:23">
      <c r="O14499" t="s">
        <v>179</v>
      </c>
      <c r="P14499" s="13">
        <v>42632</v>
      </c>
      <c r="Q14499">
        <v>78.790001000000004</v>
      </c>
      <c r="R14499">
        <v>79.279999000000004</v>
      </c>
      <c r="S14499">
        <v>78.559997999999993</v>
      </c>
      <c r="T14499">
        <v>79.139999000000003</v>
      </c>
      <c r="U14499">
        <v>62.996876</v>
      </c>
      <c r="V14499">
        <v>959700</v>
      </c>
      <c r="W14499" s="9" t="str">
        <f t="shared" si="230"/>
        <v>ETR</v>
      </c>
    </row>
    <row r="14500" spans="15:23">
      <c r="O14500" t="s">
        <v>179</v>
      </c>
      <c r="P14500" s="13">
        <v>42633</v>
      </c>
      <c r="Q14500">
        <v>79.5</v>
      </c>
      <c r="R14500">
        <v>79.769997000000004</v>
      </c>
      <c r="S14500">
        <v>79.160004000000001</v>
      </c>
      <c r="T14500">
        <v>79.25</v>
      </c>
      <c r="U14500">
        <v>63.084431000000002</v>
      </c>
      <c r="V14500">
        <v>1060700</v>
      </c>
      <c r="W14500" s="9" t="str">
        <f t="shared" si="230"/>
        <v>ETR</v>
      </c>
    </row>
    <row r="14501" spans="15:23">
      <c r="O14501" t="s">
        <v>179</v>
      </c>
      <c r="P14501" s="13">
        <v>42634</v>
      </c>
      <c r="Q14501">
        <v>79.25</v>
      </c>
      <c r="R14501">
        <v>81</v>
      </c>
      <c r="S14501">
        <v>79.25</v>
      </c>
      <c r="T14501">
        <v>80.970000999999996</v>
      </c>
      <c r="U14501">
        <v>64.453575000000001</v>
      </c>
      <c r="V14501">
        <v>953100</v>
      </c>
      <c r="W14501" s="9" t="str">
        <f t="shared" si="230"/>
        <v>ETR</v>
      </c>
    </row>
    <row r="14502" spans="15:23">
      <c r="O14502" t="s">
        <v>179</v>
      </c>
      <c r="P14502" s="13">
        <v>42635</v>
      </c>
      <c r="Q14502">
        <v>81.419998000000007</v>
      </c>
      <c r="R14502">
        <v>81.809997999999993</v>
      </c>
      <c r="S14502">
        <v>81.080001999999993</v>
      </c>
      <c r="T14502">
        <v>81.730002999999996</v>
      </c>
      <c r="U14502">
        <v>65.058555999999996</v>
      </c>
      <c r="V14502">
        <v>1032200</v>
      </c>
      <c r="W14502" s="9" t="str">
        <f t="shared" si="230"/>
        <v>ETR</v>
      </c>
    </row>
    <row r="14503" spans="15:23">
      <c r="O14503" t="s">
        <v>179</v>
      </c>
      <c r="P14503" s="13">
        <v>42636</v>
      </c>
      <c r="Q14503">
        <v>81.569999999999993</v>
      </c>
      <c r="R14503">
        <v>81.830001999999993</v>
      </c>
      <c r="S14503">
        <v>81.129997000000003</v>
      </c>
      <c r="T14503">
        <v>81.430000000000007</v>
      </c>
      <c r="U14503">
        <v>64.819755999999998</v>
      </c>
      <c r="V14503">
        <v>1095200</v>
      </c>
      <c r="W14503" s="9" t="str">
        <f t="shared" si="230"/>
        <v>ETR</v>
      </c>
    </row>
    <row r="14504" spans="15:23">
      <c r="O14504" t="s">
        <v>179</v>
      </c>
      <c r="P14504" s="13">
        <v>42639</v>
      </c>
      <c r="Q14504">
        <v>81.529999000000004</v>
      </c>
      <c r="R14504">
        <v>81.559997999999993</v>
      </c>
      <c r="S14504">
        <v>80.919998000000007</v>
      </c>
      <c r="T14504">
        <v>80.980002999999996</v>
      </c>
      <c r="U14504">
        <v>64.461517000000001</v>
      </c>
      <c r="V14504">
        <v>1101900</v>
      </c>
      <c r="W14504" s="9" t="str">
        <f t="shared" si="230"/>
        <v>ETR</v>
      </c>
    </row>
    <row r="14505" spans="15:23">
      <c r="O14505" t="s">
        <v>179</v>
      </c>
      <c r="P14505" s="13">
        <v>42640</v>
      </c>
      <c r="Q14505">
        <v>81.300003000000004</v>
      </c>
      <c r="R14505">
        <v>81.720000999999996</v>
      </c>
      <c r="S14505">
        <v>79.519997000000004</v>
      </c>
      <c r="T14505">
        <v>79.599997999999999</v>
      </c>
      <c r="U14505">
        <v>63.363014</v>
      </c>
      <c r="V14505">
        <v>1066200</v>
      </c>
      <c r="W14505" s="9" t="str">
        <f t="shared" si="230"/>
        <v>ETR</v>
      </c>
    </row>
    <row r="14506" spans="15:23">
      <c r="O14506" t="s">
        <v>179</v>
      </c>
      <c r="P14506" s="13">
        <v>42641</v>
      </c>
      <c r="Q14506">
        <v>79.980002999999996</v>
      </c>
      <c r="R14506">
        <v>80.069999999999993</v>
      </c>
      <c r="S14506">
        <v>78.709998999999996</v>
      </c>
      <c r="T14506">
        <v>78.919998000000007</v>
      </c>
      <c r="U14506">
        <v>62.821734999999997</v>
      </c>
      <c r="V14506">
        <v>1936400</v>
      </c>
      <c r="W14506" s="9" t="str">
        <f t="shared" si="230"/>
        <v>ETR</v>
      </c>
    </row>
    <row r="14507" spans="15:23">
      <c r="O14507" t="s">
        <v>179</v>
      </c>
      <c r="P14507" s="13">
        <v>42642</v>
      </c>
      <c r="Q14507">
        <v>78.650002000000001</v>
      </c>
      <c r="R14507">
        <v>78.650002000000001</v>
      </c>
      <c r="S14507">
        <v>77.25</v>
      </c>
      <c r="T14507">
        <v>77.330001999999993</v>
      </c>
      <c r="U14507">
        <v>61.556075999999997</v>
      </c>
      <c r="V14507">
        <v>1960400</v>
      </c>
      <c r="W14507" s="9" t="str">
        <f t="shared" si="230"/>
        <v>ETR</v>
      </c>
    </row>
    <row r="14508" spans="15:23">
      <c r="O14508" t="s">
        <v>179</v>
      </c>
      <c r="P14508" s="13">
        <v>42643</v>
      </c>
      <c r="Q14508">
        <v>77.569999999999993</v>
      </c>
      <c r="R14508">
        <v>77.959998999999996</v>
      </c>
      <c r="S14508">
        <v>75.989998</v>
      </c>
      <c r="T14508">
        <v>76.730002999999996</v>
      </c>
      <c r="U14508">
        <v>61.078457</v>
      </c>
      <c r="V14508">
        <v>1753500</v>
      </c>
      <c r="W14508" s="9" t="str">
        <f t="shared" si="230"/>
        <v>ETR</v>
      </c>
    </row>
    <row r="14509" spans="15:23">
      <c r="O14509" t="s">
        <v>179</v>
      </c>
      <c r="P14509" s="13">
        <v>42646</v>
      </c>
      <c r="Q14509">
        <v>76.559997999999993</v>
      </c>
      <c r="R14509">
        <v>76.559997999999993</v>
      </c>
      <c r="S14509">
        <v>75.319999999999993</v>
      </c>
      <c r="T14509">
        <v>75.760002</v>
      </c>
      <c r="U14509">
        <v>60.306308999999999</v>
      </c>
      <c r="V14509">
        <v>1628300</v>
      </c>
      <c r="W14509" s="9" t="str">
        <f t="shared" si="230"/>
        <v>ETR</v>
      </c>
    </row>
    <row r="14510" spans="15:23">
      <c r="O14510" t="s">
        <v>179</v>
      </c>
      <c r="P14510" s="13">
        <v>42647</v>
      </c>
      <c r="Q14510">
        <v>75.540001000000004</v>
      </c>
      <c r="R14510">
        <v>75.550003000000004</v>
      </c>
      <c r="S14510">
        <v>73.580001999999993</v>
      </c>
      <c r="T14510">
        <v>74.019997000000004</v>
      </c>
      <c r="U14510">
        <v>58.921261000000001</v>
      </c>
      <c r="V14510">
        <v>1969200</v>
      </c>
      <c r="W14510" s="9" t="str">
        <f t="shared" si="230"/>
        <v>ETR</v>
      </c>
    </row>
    <row r="14511" spans="15:23">
      <c r="O14511" t="s">
        <v>179</v>
      </c>
      <c r="P14511" s="13">
        <v>42648</v>
      </c>
      <c r="Q14511">
        <v>74.080001999999993</v>
      </c>
      <c r="R14511">
        <v>74.860000999999997</v>
      </c>
      <c r="S14511">
        <v>73.290001000000004</v>
      </c>
      <c r="T14511">
        <v>73.349997999999999</v>
      </c>
      <c r="U14511">
        <v>58.387917000000002</v>
      </c>
      <c r="V14511">
        <v>2578300</v>
      </c>
      <c r="W14511" s="9" t="str">
        <f t="shared" si="230"/>
        <v>ETR</v>
      </c>
    </row>
    <row r="14512" spans="15:23">
      <c r="O14512" t="s">
        <v>179</v>
      </c>
      <c r="P14512" s="13">
        <v>42649</v>
      </c>
      <c r="Q14512">
        <v>73.120002999999997</v>
      </c>
      <c r="R14512">
        <v>74.400002000000001</v>
      </c>
      <c r="S14512">
        <v>72.459998999999996</v>
      </c>
      <c r="T14512">
        <v>73.809997999999993</v>
      </c>
      <c r="U14512">
        <v>58.754089</v>
      </c>
      <c r="V14512">
        <v>1698200</v>
      </c>
      <c r="W14512" s="9" t="str">
        <f t="shared" si="230"/>
        <v>ETR</v>
      </c>
    </row>
    <row r="14513" spans="15:23">
      <c r="O14513" t="s">
        <v>179</v>
      </c>
      <c r="P14513" s="13">
        <v>42650</v>
      </c>
      <c r="Q14513">
        <v>74.269997000000004</v>
      </c>
      <c r="R14513">
        <v>74.75</v>
      </c>
      <c r="S14513">
        <v>73.110000999999997</v>
      </c>
      <c r="T14513">
        <v>73.129997000000003</v>
      </c>
      <c r="U14513">
        <v>58.212795</v>
      </c>
      <c r="V14513">
        <v>1952000</v>
      </c>
      <c r="W14513" s="9" t="str">
        <f t="shared" si="230"/>
        <v>ETR</v>
      </c>
    </row>
    <row r="14514" spans="15:23">
      <c r="O14514" t="s">
        <v>179</v>
      </c>
      <c r="P14514" s="13">
        <v>42653</v>
      </c>
      <c r="Q14514">
        <v>73.370002999999997</v>
      </c>
      <c r="R14514">
        <v>73.980002999999996</v>
      </c>
      <c r="S14514">
        <v>73.239998</v>
      </c>
      <c r="T14514">
        <v>73.889999000000003</v>
      </c>
      <c r="U14514">
        <v>58.817787000000003</v>
      </c>
      <c r="V14514">
        <v>1444100</v>
      </c>
      <c r="W14514" s="9" t="str">
        <f t="shared" si="230"/>
        <v>ETR</v>
      </c>
    </row>
    <row r="14515" spans="15:23">
      <c r="O14515" t="s">
        <v>179</v>
      </c>
      <c r="P14515" s="13">
        <v>42654</v>
      </c>
      <c r="Q14515">
        <v>73.889999000000003</v>
      </c>
      <c r="R14515">
        <v>74.139999000000003</v>
      </c>
      <c r="S14515">
        <v>73.239998</v>
      </c>
      <c r="T14515">
        <v>73.290001000000004</v>
      </c>
      <c r="U14515">
        <v>58.340156999999998</v>
      </c>
      <c r="V14515">
        <v>1517300</v>
      </c>
      <c r="W14515" s="9" t="str">
        <f t="shared" si="230"/>
        <v>ETR</v>
      </c>
    </row>
    <row r="14516" spans="15:23">
      <c r="O14516" t="s">
        <v>179</v>
      </c>
      <c r="P14516" s="13">
        <v>42655</v>
      </c>
      <c r="Q14516">
        <v>73.319999999999993</v>
      </c>
      <c r="R14516">
        <v>74.139999000000003</v>
      </c>
      <c r="S14516">
        <v>73.25</v>
      </c>
      <c r="T14516">
        <v>74.059997999999993</v>
      </c>
      <c r="U14516">
        <v>58.953097999999997</v>
      </c>
      <c r="V14516">
        <v>1895100</v>
      </c>
      <c r="W14516" s="9" t="str">
        <f t="shared" si="230"/>
        <v>ETR</v>
      </c>
    </row>
    <row r="14517" spans="15:23">
      <c r="O14517" t="s">
        <v>179</v>
      </c>
      <c r="P14517" s="13">
        <v>42656</v>
      </c>
      <c r="Q14517">
        <v>74.099997999999999</v>
      </c>
      <c r="R14517">
        <v>75.510002</v>
      </c>
      <c r="S14517">
        <v>73.919998000000007</v>
      </c>
      <c r="T14517">
        <v>74.879997000000003</v>
      </c>
      <c r="U14517">
        <v>59.605826999999998</v>
      </c>
      <c r="V14517">
        <v>1780600</v>
      </c>
      <c r="W14517" s="9" t="str">
        <f t="shared" si="230"/>
        <v>ETR</v>
      </c>
    </row>
    <row r="14518" spans="15:23">
      <c r="O14518" t="s">
        <v>179</v>
      </c>
      <c r="P14518" s="13">
        <v>42657</v>
      </c>
      <c r="Q14518">
        <v>74.589995999999999</v>
      </c>
      <c r="R14518">
        <v>75.019997000000004</v>
      </c>
      <c r="S14518">
        <v>74.050003000000004</v>
      </c>
      <c r="T14518">
        <v>74.160004000000001</v>
      </c>
      <c r="U14518">
        <v>59.032710999999999</v>
      </c>
      <c r="V14518">
        <v>1118700</v>
      </c>
      <c r="W14518" s="9" t="str">
        <f t="shared" si="230"/>
        <v>ETR</v>
      </c>
    </row>
    <row r="14519" spans="15:23">
      <c r="O14519" t="s">
        <v>179</v>
      </c>
      <c r="P14519" s="13">
        <v>42660</v>
      </c>
      <c r="Q14519">
        <v>74.040001000000004</v>
      </c>
      <c r="R14519">
        <v>74.860000999999997</v>
      </c>
      <c r="S14519">
        <v>74</v>
      </c>
      <c r="T14519">
        <v>74.639999000000003</v>
      </c>
      <c r="U14519">
        <v>59.414783</v>
      </c>
      <c r="V14519">
        <v>1236700</v>
      </c>
      <c r="W14519" s="9" t="str">
        <f t="shared" si="230"/>
        <v>ETR</v>
      </c>
    </row>
    <row r="14520" spans="15:23">
      <c r="O14520" t="s">
        <v>179</v>
      </c>
      <c r="P14520" s="13">
        <v>42661</v>
      </c>
      <c r="Q14520">
        <v>75.099997999999999</v>
      </c>
      <c r="R14520">
        <v>75.440002000000007</v>
      </c>
      <c r="S14520">
        <v>74.120002999999997</v>
      </c>
      <c r="T14520">
        <v>74.930000000000007</v>
      </c>
      <c r="U14520">
        <v>59.645629999999997</v>
      </c>
      <c r="V14520">
        <v>944600</v>
      </c>
      <c r="W14520" s="9" t="str">
        <f t="shared" si="230"/>
        <v>ETR</v>
      </c>
    </row>
    <row r="14521" spans="15:23">
      <c r="O14521" t="s">
        <v>179</v>
      </c>
      <c r="P14521" s="13">
        <v>42662</v>
      </c>
      <c r="Q14521">
        <v>75.050003000000004</v>
      </c>
      <c r="R14521">
        <v>75.129997000000003</v>
      </c>
      <c r="S14521">
        <v>74.309997999999993</v>
      </c>
      <c r="T14521">
        <v>74.889999000000003</v>
      </c>
      <c r="U14521">
        <v>59.613791999999997</v>
      </c>
      <c r="V14521">
        <v>958500</v>
      </c>
      <c r="W14521" s="9" t="str">
        <f t="shared" si="230"/>
        <v>ETR</v>
      </c>
    </row>
    <row r="14522" spans="15:23">
      <c r="O14522" t="s">
        <v>179</v>
      </c>
      <c r="P14522" s="13">
        <v>42663</v>
      </c>
      <c r="Q14522">
        <v>74.760002</v>
      </c>
      <c r="R14522">
        <v>75.069999999999993</v>
      </c>
      <c r="S14522">
        <v>74.360000999999997</v>
      </c>
      <c r="T14522">
        <v>74.510002</v>
      </c>
      <c r="U14522">
        <v>59.311298000000001</v>
      </c>
      <c r="V14522">
        <v>782300</v>
      </c>
      <c r="W14522" s="9" t="str">
        <f t="shared" si="230"/>
        <v>ETR</v>
      </c>
    </row>
    <row r="14523" spans="15:23">
      <c r="O14523" t="s">
        <v>179</v>
      </c>
      <c r="P14523" s="13">
        <v>42664</v>
      </c>
      <c r="Q14523">
        <v>74.129997000000003</v>
      </c>
      <c r="R14523">
        <v>74.639999000000003</v>
      </c>
      <c r="S14523">
        <v>73.900002000000001</v>
      </c>
      <c r="T14523">
        <v>74.169998000000007</v>
      </c>
      <c r="U14523">
        <v>59.040646000000002</v>
      </c>
      <c r="V14523">
        <v>976100</v>
      </c>
      <c r="W14523" s="9" t="str">
        <f t="shared" si="230"/>
        <v>ETR</v>
      </c>
    </row>
    <row r="14524" spans="15:23">
      <c r="O14524" t="s">
        <v>179</v>
      </c>
      <c r="P14524" s="13">
        <v>42667</v>
      </c>
      <c r="Q14524">
        <v>74.050003000000004</v>
      </c>
      <c r="R14524">
        <v>74.480002999999996</v>
      </c>
      <c r="S14524">
        <v>73.449996999999996</v>
      </c>
      <c r="T14524">
        <v>74.069999999999993</v>
      </c>
      <c r="U14524">
        <v>58.961060000000003</v>
      </c>
      <c r="V14524">
        <v>1153700</v>
      </c>
      <c r="W14524" s="9" t="str">
        <f t="shared" si="230"/>
        <v>ETR</v>
      </c>
    </row>
    <row r="14525" spans="15:23">
      <c r="O14525" t="s">
        <v>179</v>
      </c>
      <c r="P14525" s="13">
        <v>42668</v>
      </c>
      <c r="Q14525">
        <v>73.510002</v>
      </c>
      <c r="R14525">
        <v>73.739998</v>
      </c>
      <c r="S14525">
        <v>72.440002000000007</v>
      </c>
      <c r="T14525">
        <v>72.480002999999996</v>
      </c>
      <c r="U14525">
        <v>57.695393000000003</v>
      </c>
      <c r="V14525">
        <v>2218400</v>
      </c>
      <c r="W14525" s="9" t="str">
        <f t="shared" si="230"/>
        <v>ETR</v>
      </c>
    </row>
    <row r="14526" spans="15:23">
      <c r="O14526" t="s">
        <v>179</v>
      </c>
      <c r="P14526" s="13">
        <v>42669</v>
      </c>
      <c r="Q14526">
        <v>72.349997999999999</v>
      </c>
      <c r="R14526">
        <v>72.529999000000004</v>
      </c>
      <c r="S14526">
        <v>71.25</v>
      </c>
      <c r="T14526">
        <v>72.279999000000004</v>
      </c>
      <c r="U14526">
        <v>57.536194000000002</v>
      </c>
      <c r="V14526">
        <v>1846500</v>
      </c>
      <c r="W14526" s="9" t="str">
        <f t="shared" si="230"/>
        <v>ETR</v>
      </c>
    </row>
    <row r="14527" spans="15:23">
      <c r="O14527" t="s">
        <v>179</v>
      </c>
      <c r="P14527" s="13">
        <v>42670</v>
      </c>
      <c r="Q14527">
        <v>71.550003000000004</v>
      </c>
      <c r="R14527">
        <v>71.959998999999996</v>
      </c>
      <c r="S14527">
        <v>70.900002000000001</v>
      </c>
      <c r="T14527">
        <v>71.879997000000003</v>
      </c>
      <c r="U14527">
        <v>57.217781000000002</v>
      </c>
      <c r="V14527">
        <v>2170200</v>
      </c>
      <c r="W14527" s="9" t="str">
        <f t="shared" si="230"/>
        <v>ETR</v>
      </c>
    </row>
    <row r="14528" spans="15:23">
      <c r="O14528" t="s">
        <v>179</v>
      </c>
      <c r="P14528" s="13">
        <v>42671</v>
      </c>
      <c r="Q14528">
        <v>72.040001000000004</v>
      </c>
      <c r="R14528">
        <v>72.709998999999996</v>
      </c>
      <c r="S14528">
        <v>71.75</v>
      </c>
      <c r="T14528">
        <v>72.360000999999997</v>
      </c>
      <c r="U14528">
        <v>57.599865000000001</v>
      </c>
      <c r="V14528">
        <v>1544300</v>
      </c>
      <c r="W14528" s="9" t="str">
        <f t="shared" si="230"/>
        <v>ETR</v>
      </c>
    </row>
    <row r="14529" spans="15:23">
      <c r="O14529" t="s">
        <v>179</v>
      </c>
      <c r="P14529" s="13">
        <v>42674</v>
      </c>
      <c r="Q14529">
        <v>72.589995999999999</v>
      </c>
      <c r="R14529">
        <v>73.910004000000001</v>
      </c>
      <c r="S14529">
        <v>72.410004000000001</v>
      </c>
      <c r="T14529">
        <v>73.680000000000007</v>
      </c>
      <c r="U14529">
        <v>58.650607999999998</v>
      </c>
      <c r="V14529">
        <v>2040400</v>
      </c>
      <c r="W14529" s="9" t="str">
        <f t="shared" si="230"/>
        <v>ETR</v>
      </c>
    </row>
    <row r="14530" spans="15:23">
      <c r="O14530" t="s">
        <v>179</v>
      </c>
      <c r="P14530" s="13">
        <v>42675</v>
      </c>
      <c r="Q14530">
        <v>73.540001000000004</v>
      </c>
      <c r="R14530">
        <v>73.709998999999996</v>
      </c>
      <c r="S14530">
        <v>71.709998999999996</v>
      </c>
      <c r="T14530">
        <v>71.930000000000007</v>
      </c>
      <c r="U14530">
        <v>57.257567999999999</v>
      </c>
      <c r="V14530">
        <v>1920400</v>
      </c>
      <c r="W14530" s="9" t="str">
        <f t="shared" si="230"/>
        <v>ETR</v>
      </c>
    </row>
    <row r="14531" spans="15:23">
      <c r="O14531" t="s">
        <v>179</v>
      </c>
      <c r="P14531" s="13">
        <v>42676</v>
      </c>
      <c r="Q14531">
        <v>71.769997000000004</v>
      </c>
      <c r="R14531">
        <v>71.830001999999993</v>
      </c>
      <c r="S14531">
        <v>70.989998</v>
      </c>
      <c r="T14531">
        <v>71.419998000000007</v>
      </c>
      <c r="U14531">
        <v>56.851601000000002</v>
      </c>
      <c r="V14531">
        <v>1665300</v>
      </c>
      <c r="W14531" s="9" t="str">
        <f t="shared" si="230"/>
        <v>ETR</v>
      </c>
    </row>
    <row r="14532" spans="15:23">
      <c r="O14532" t="s">
        <v>179</v>
      </c>
      <c r="P14532" s="13">
        <v>42677</v>
      </c>
      <c r="Q14532">
        <v>71.319999999999993</v>
      </c>
      <c r="R14532">
        <v>71.760002</v>
      </c>
      <c r="S14532">
        <v>71.089995999999999</v>
      </c>
      <c r="T14532">
        <v>71.389999000000003</v>
      </c>
      <c r="U14532">
        <v>56.827731999999997</v>
      </c>
      <c r="V14532">
        <v>1395100</v>
      </c>
      <c r="W14532" s="9" t="str">
        <f t="shared" si="230"/>
        <v>ETR</v>
      </c>
    </row>
    <row r="14533" spans="15:23">
      <c r="O14533" t="s">
        <v>179</v>
      </c>
      <c r="P14533" s="13">
        <v>42678</v>
      </c>
      <c r="Q14533">
        <v>71.699996999999996</v>
      </c>
      <c r="R14533">
        <v>72.449996999999996</v>
      </c>
      <c r="S14533">
        <v>70.779999000000004</v>
      </c>
      <c r="T14533">
        <v>70.819999999999993</v>
      </c>
      <c r="U14533">
        <v>56.373992999999999</v>
      </c>
      <c r="V14533">
        <v>1229600</v>
      </c>
      <c r="W14533" s="9" t="str">
        <f t="shared" ref="W14533:W14596" si="231">IFERROR(VLOOKUP(O14533,$B$4:$B$17,1,FALSE),"Delete")</f>
        <v>ETR</v>
      </c>
    </row>
    <row r="14534" spans="15:23">
      <c r="O14534" t="s">
        <v>179</v>
      </c>
      <c r="P14534" s="13">
        <v>42681</v>
      </c>
      <c r="Q14534">
        <v>71.150002000000001</v>
      </c>
      <c r="R14534">
        <v>71.569999999999993</v>
      </c>
      <c r="S14534">
        <v>70.489998</v>
      </c>
      <c r="T14534">
        <v>71.510002</v>
      </c>
      <c r="U14534">
        <v>56.923251999999998</v>
      </c>
      <c r="V14534">
        <v>1752600</v>
      </c>
      <c r="W14534" s="9" t="str">
        <f t="shared" si="231"/>
        <v>ETR</v>
      </c>
    </row>
    <row r="14535" spans="15:23">
      <c r="O14535" t="s">
        <v>179</v>
      </c>
      <c r="P14535" s="13">
        <v>42682</v>
      </c>
      <c r="Q14535">
        <v>70.800003000000004</v>
      </c>
      <c r="R14535">
        <v>71.989998</v>
      </c>
      <c r="S14535">
        <v>70.790001000000004</v>
      </c>
      <c r="T14535">
        <v>71.730002999999996</v>
      </c>
      <c r="U14535">
        <v>57.801605000000002</v>
      </c>
      <c r="V14535">
        <v>1758000</v>
      </c>
      <c r="W14535" s="9" t="str">
        <f t="shared" si="231"/>
        <v>ETR</v>
      </c>
    </row>
    <row r="14536" spans="15:23">
      <c r="O14536" t="s">
        <v>179</v>
      </c>
      <c r="P14536" s="13">
        <v>42683</v>
      </c>
      <c r="Q14536">
        <v>70.360000999999997</v>
      </c>
      <c r="R14536">
        <v>70.809997999999993</v>
      </c>
      <c r="S14536">
        <v>68.769997000000004</v>
      </c>
      <c r="T14536">
        <v>68.849997999999999</v>
      </c>
      <c r="U14536">
        <v>55.480823999999998</v>
      </c>
      <c r="V14536">
        <v>1696300</v>
      </c>
      <c r="W14536" s="9" t="str">
        <f t="shared" si="231"/>
        <v>ETR</v>
      </c>
    </row>
    <row r="14537" spans="15:23">
      <c r="O14537" t="s">
        <v>179</v>
      </c>
      <c r="P14537" s="13">
        <v>42684</v>
      </c>
      <c r="Q14537">
        <v>68.5</v>
      </c>
      <c r="R14537">
        <v>69.290001000000004</v>
      </c>
      <c r="S14537">
        <v>66.709998999999996</v>
      </c>
      <c r="T14537">
        <v>67.870002999999997</v>
      </c>
      <c r="U14537">
        <v>54.691127999999999</v>
      </c>
      <c r="V14537">
        <v>2943400</v>
      </c>
      <c r="W14537" s="9" t="str">
        <f t="shared" si="231"/>
        <v>ETR</v>
      </c>
    </row>
    <row r="14538" spans="15:23">
      <c r="O14538" t="s">
        <v>179</v>
      </c>
      <c r="P14538" s="13">
        <v>42685</v>
      </c>
      <c r="Q14538">
        <v>67.879997000000003</v>
      </c>
      <c r="R14538">
        <v>68.550003000000004</v>
      </c>
      <c r="S14538">
        <v>67.120002999999997</v>
      </c>
      <c r="T14538">
        <v>67.410004000000001</v>
      </c>
      <c r="U14538">
        <v>54.320445999999997</v>
      </c>
      <c r="V14538">
        <v>1134200</v>
      </c>
      <c r="W14538" s="9" t="str">
        <f t="shared" si="231"/>
        <v>ETR</v>
      </c>
    </row>
    <row r="14539" spans="15:23">
      <c r="O14539" t="s">
        <v>179</v>
      </c>
      <c r="P14539" s="13">
        <v>42688</v>
      </c>
      <c r="Q14539">
        <v>67.150002000000001</v>
      </c>
      <c r="R14539">
        <v>68.309997999999993</v>
      </c>
      <c r="S14539">
        <v>66.730002999999996</v>
      </c>
      <c r="T14539">
        <v>68.029999000000004</v>
      </c>
      <c r="U14539">
        <v>54.820056999999998</v>
      </c>
      <c r="V14539">
        <v>2131900</v>
      </c>
      <c r="W14539" s="9" t="str">
        <f t="shared" si="231"/>
        <v>ETR</v>
      </c>
    </row>
    <row r="14540" spans="15:23">
      <c r="O14540" t="s">
        <v>179</v>
      </c>
      <c r="P14540" s="13">
        <v>42689</v>
      </c>
      <c r="Q14540">
        <v>68.339995999999999</v>
      </c>
      <c r="R14540">
        <v>68.809997999999993</v>
      </c>
      <c r="S14540">
        <v>67.690002000000007</v>
      </c>
      <c r="T14540">
        <v>68.629997000000003</v>
      </c>
      <c r="U14540">
        <v>55.303539000000001</v>
      </c>
      <c r="V14540">
        <v>1824700</v>
      </c>
      <c r="W14540" s="9" t="str">
        <f t="shared" si="231"/>
        <v>ETR</v>
      </c>
    </row>
    <row r="14541" spans="15:23">
      <c r="O14541" t="s">
        <v>179</v>
      </c>
      <c r="P14541" s="13">
        <v>42690</v>
      </c>
      <c r="Q14541">
        <v>68.690002000000007</v>
      </c>
      <c r="R14541">
        <v>68.879997000000003</v>
      </c>
      <c r="S14541">
        <v>67.580001999999993</v>
      </c>
      <c r="T14541">
        <v>68.120002999999997</v>
      </c>
      <c r="U14541">
        <v>54.892586000000001</v>
      </c>
      <c r="V14541">
        <v>1045100</v>
      </c>
      <c r="W14541" s="9" t="str">
        <f t="shared" si="231"/>
        <v>ETR</v>
      </c>
    </row>
    <row r="14542" spans="15:23">
      <c r="O14542" t="s">
        <v>179</v>
      </c>
      <c r="P14542" s="13">
        <v>42691</v>
      </c>
      <c r="Q14542">
        <v>67.930000000000007</v>
      </c>
      <c r="R14542">
        <v>68.610000999999997</v>
      </c>
      <c r="S14542">
        <v>67.760002</v>
      </c>
      <c r="T14542">
        <v>68.180000000000007</v>
      </c>
      <c r="U14542">
        <v>54.940944999999999</v>
      </c>
      <c r="V14542">
        <v>1205200</v>
      </c>
      <c r="W14542" s="9" t="str">
        <f t="shared" si="231"/>
        <v>ETR</v>
      </c>
    </row>
    <row r="14543" spans="15:23">
      <c r="O14543" t="s">
        <v>179</v>
      </c>
      <c r="P14543" s="13">
        <v>42692</v>
      </c>
      <c r="Q14543">
        <v>68.089995999999999</v>
      </c>
      <c r="R14543">
        <v>68.430000000000007</v>
      </c>
      <c r="S14543">
        <v>67.400002000000001</v>
      </c>
      <c r="T14543">
        <v>67.830001999999993</v>
      </c>
      <c r="U14543">
        <v>54.658893999999997</v>
      </c>
      <c r="V14543">
        <v>1298400</v>
      </c>
      <c r="W14543" s="9" t="str">
        <f t="shared" si="231"/>
        <v>ETR</v>
      </c>
    </row>
    <row r="14544" spans="15:23">
      <c r="O14544" t="s">
        <v>179</v>
      </c>
      <c r="P14544" s="13">
        <v>42695</v>
      </c>
      <c r="Q14544">
        <v>68.169998000000007</v>
      </c>
      <c r="R14544">
        <v>68.550003000000004</v>
      </c>
      <c r="S14544">
        <v>67.940002000000007</v>
      </c>
      <c r="T14544">
        <v>68.419998000000007</v>
      </c>
      <c r="U14544">
        <v>55.134326999999999</v>
      </c>
      <c r="V14544">
        <v>1447500</v>
      </c>
      <c r="W14544" s="9" t="str">
        <f t="shared" si="231"/>
        <v>ETR</v>
      </c>
    </row>
    <row r="14545" spans="15:23">
      <c r="O14545" t="s">
        <v>179</v>
      </c>
      <c r="P14545" s="13">
        <v>42696</v>
      </c>
      <c r="Q14545">
        <v>68.089995999999999</v>
      </c>
      <c r="R14545">
        <v>69.029999000000004</v>
      </c>
      <c r="S14545">
        <v>67.559997999999993</v>
      </c>
      <c r="T14545">
        <v>68.410004000000001</v>
      </c>
      <c r="U14545">
        <v>55.126269999999998</v>
      </c>
      <c r="V14545">
        <v>2100100</v>
      </c>
      <c r="W14545" s="9" t="str">
        <f t="shared" si="231"/>
        <v>ETR</v>
      </c>
    </row>
    <row r="14546" spans="15:23">
      <c r="O14546" t="s">
        <v>179</v>
      </c>
      <c r="P14546" s="13">
        <v>42697</v>
      </c>
      <c r="Q14546">
        <v>67.940002000000007</v>
      </c>
      <c r="R14546">
        <v>68.559997999999993</v>
      </c>
      <c r="S14546">
        <v>67.790001000000004</v>
      </c>
      <c r="T14546">
        <v>68.120002999999997</v>
      </c>
      <c r="U14546">
        <v>54.892586000000001</v>
      </c>
      <c r="V14546">
        <v>1162000</v>
      </c>
      <c r="W14546" s="9" t="str">
        <f t="shared" si="231"/>
        <v>ETR</v>
      </c>
    </row>
    <row r="14547" spans="15:23">
      <c r="O14547" t="s">
        <v>179</v>
      </c>
      <c r="P14547" s="13">
        <v>42699</v>
      </c>
      <c r="Q14547">
        <v>68.319999999999993</v>
      </c>
      <c r="R14547">
        <v>69.760002</v>
      </c>
      <c r="S14547">
        <v>68.319999999999993</v>
      </c>
      <c r="T14547">
        <v>69.529999000000004</v>
      </c>
      <c r="U14547">
        <v>56.028785999999997</v>
      </c>
      <c r="V14547">
        <v>740300</v>
      </c>
      <c r="W14547" s="9" t="str">
        <f t="shared" si="231"/>
        <v>ETR</v>
      </c>
    </row>
    <row r="14548" spans="15:23">
      <c r="O14548" t="s">
        <v>179</v>
      </c>
      <c r="P14548" s="13">
        <v>42702</v>
      </c>
      <c r="Q14548">
        <v>69.730002999999996</v>
      </c>
      <c r="R14548">
        <v>70.830001999999993</v>
      </c>
      <c r="S14548">
        <v>69.669998000000007</v>
      </c>
      <c r="T14548">
        <v>70.580001999999993</v>
      </c>
      <c r="U14548">
        <v>56.874893</v>
      </c>
      <c r="V14548">
        <v>1314000</v>
      </c>
      <c r="W14548" s="9" t="str">
        <f t="shared" si="231"/>
        <v>ETR</v>
      </c>
    </row>
    <row r="14549" spans="15:23">
      <c r="O14549" t="s">
        <v>179</v>
      </c>
      <c r="P14549" s="13">
        <v>42703</v>
      </c>
      <c r="Q14549">
        <v>70.309997999999993</v>
      </c>
      <c r="R14549">
        <v>71.5</v>
      </c>
      <c r="S14549">
        <v>70.269997000000004</v>
      </c>
      <c r="T14549">
        <v>71.400002000000001</v>
      </c>
      <c r="U14549">
        <v>57.535666999999997</v>
      </c>
      <c r="V14549">
        <v>1857100</v>
      </c>
      <c r="W14549" s="9" t="str">
        <f t="shared" si="231"/>
        <v>ETR</v>
      </c>
    </row>
    <row r="14550" spans="15:23">
      <c r="O14550" t="s">
        <v>179</v>
      </c>
      <c r="P14550" s="13">
        <v>42704</v>
      </c>
      <c r="Q14550">
        <v>70.650002000000001</v>
      </c>
      <c r="R14550">
        <v>70.650002000000001</v>
      </c>
      <c r="S14550">
        <v>68.709998999999996</v>
      </c>
      <c r="T14550">
        <v>68.730002999999996</v>
      </c>
      <c r="U14550">
        <v>55.384140000000002</v>
      </c>
      <c r="V14550">
        <v>2280600</v>
      </c>
      <c r="W14550" s="9" t="str">
        <f t="shared" si="231"/>
        <v>ETR</v>
      </c>
    </row>
    <row r="14551" spans="15:23">
      <c r="O14551" t="s">
        <v>179</v>
      </c>
      <c r="P14551" s="13">
        <v>42705</v>
      </c>
      <c r="Q14551">
        <v>68.330001999999993</v>
      </c>
      <c r="R14551">
        <v>68.949996999999996</v>
      </c>
      <c r="S14551">
        <v>67.989998</v>
      </c>
      <c r="T14551">
        <v>68.879997000000003</v>
      </c>
      <c r="U14551">
        <v>55.504997000000003</v>
      </c>
      <c r="V14551">
        <v>1992600</v>
      </c>
      <c r="W14551" s="9" t="str">
        <f t="shared" si="231"/>
        <v>ETR</v>
      </c>
    </row>
    <row r="14552" spans="15:23">
      <c r="O14552" t="s">
        <v>179</v>
      </c>
      <c r="P14552" s="13">
        <v>42706</v>
      </c>
      <c r="Q14552">
        <v>69.360000999999997</v>
      </c>
      <c r="R14552">
        <v>70.129997000000003</v>
      </c>
      <c r="S14552">
        <v>68.870002999999997</v>
      </c>
      <c r="T14552">
        <v>69.279999000000004</v>
      </c>
      <c r="U14552">
        <v>55.827323999999997</v>
      </c>
      <c r="V14552">
        <v>2052100</v>
      </c>
      <c r="W14552" s="9" t="str">
        <f t="shared" si="231"/>
        <v>ETR</v>
      </c>
    </row>
    <row r="14553" spans="15:23">
      <c r="O14553" t="s">
        <v>179</v>
      </c>
      <c r="P14553" s="13">
        <v>42709</v>
      </c>
      <c r="Q14553">
        <v>68.980002999999996</v>
      </c>
      <c r="R14553">
        <v>69.400002000000001</v>
      </c>
      <c r="S14553">
        <v>67.839995999999999</v>
      </c>
      <c r="T14553">
        <v>69.379997000000003</v>
      </c>
      <c r="U14553">
        <v>55.907902</v>
      </c>
      <c r="V14553">
        <v>1922400</v>
      </c>
      <c r="W14553" s="9" t="str">
        <f t="shared" si="231"/>
        <v>ETR</v>
      </c>
    </row>
    <row r="14554" spans="15:23">
      <c r="O14554" t="s">
        <v>179</v>
      </c>
      <c r="P14554" s="13">
        <v>42710</v>
      </c>
      <c r="Q14554">
        <v>69.550003000000004</v>
      </c>
      <c r="R14554">
        <v>69.569999999999993</v>
      </c>
      <c r="S14554">
        <v>68.870002999999997</v>
      </c>
      <c r="T14554">
        <v>69.260002</v>
      </c>
      <c r="U14554">
        <v>55.811214</v>
      </c>
      <c r="V14554">
        <v>1115000</v>
      </c>
      <c r="W14554" s="9" t="str">
        <f t="shared" si="231"/>
        <v>ETR</v>
      </c>
    </row>
    <row r="14555" spans="15:23">
      <c r="O14555" t="s">
        <v>179</v>
      </c>
      <c r="P14555" s="13">
        <v>42711</v>
      </c>
      <c r="Q14555">
        <v>69.489998</v>
      </c>
      <c r="R14555">
        <v>70.489998</v>
      </c>
      <c r="S14555">
        <v>69.489998</v>
      </c>
      <c r="T14555">
        <v>70.440002000000007</v>
      </c>
      <c r="U14555">
        <v>56.762089000000003</v>
      </c>
      <c r="V14555">
        <v>1137700</v>
      </c>
      <c r="W14555" s="9" t="str">
        <f t="shared" si="231"/>
        <v>ETR</v>
      </c>
    </row>
    <row r="14556" spans="15:23">
      <c r="O14556" t="s">
        <v>179</v>
      </c>
      <c r="P14556" s="13">
        <v>42712</v>
      </c>
      <c r="Q14556">
        <v>69.879997000000003</v>
      </c>
      <c r="R14556">
        <v>70.680000000000007</v>
      </c>
      <c r="S14556">
        <v>69.510002</v>
      </c>
      <c r="T14556">
        <v>70.410004000000001</v>
      </c>
      <c r="U14556">
        <v>56.737915000000001</v>
      </c>
      <c r="V14556">
        <v>1673600</v>
      </c>
      <c r="W14556" s="9" t="str">
        <f t="shared" si="231"/>
        <v>ETR</v>
      </c>
    </row>
    <row r="14557" spans="15:23">
      <c r="O14557" t="s">
        <v>179</v>
      </c>
      <c r="P14557" s="13">
        <v>42713</v>
      </c>
      <c r="Q14557">
        <v>70.150002000000001</v>
      </c>
      <c r="R14557">
        <v>70.819999999999993</v>
      </c>
      <c r="S14557">
        <v>70.040001000000004</v>
      </c>
      <c r="T14557">
        <v>70.760002</v>
      </c>
      <c r="U14557">
        <v>57.019947000000002</v>
      </c>
      <c r="V14557">
        <v>1002000</v>
      </c>
      <c r="W14557" s="9" t="str">
        <f t="shared" si="231"/>
        <v>ETR</v>
      </c>
    </row>
    <row r="14558" spans="15:23">
      <c r="O14558" t="s">
        <v>179</v>
      </c>
      <c r="P14558" s="13">
        <v>42716</v>
      </c>
      <c r="Q14558">
        <v>70.540001000000004</v>
      </c>
      <c r="R14558">
        <v>71.669998000000007</v>
      </c>
      <c r="S14558">
        <v>70.379997000000003</v>
      </c>
      <c r="T14558">
        <v>71.559997999999993</v>
      </c>
      <c r="U14558">
        <v>57.664608000000001</v>
      </c>
      <c r="V14558">
        <v>1457400</v>
      </c>
      <c r="W14558" s="9" t="str">
        <f t="shared" si="231"/>
        <v>ETR</v>
      </c>
    </row>
    <row r="14559" spans="15:23">
      <c r="O14559" t="s">
        <v>179</v>
      </c>
      <c r="P14559" s="13">
        <v>42717</v>
      </c>
      <c r="Q14559">
        <v>71.870002999999997</v>
      </c>
      <c r="R14559">
        <v>72.790001000000004</v>
      </c>
      <c r="S14559">
        <v>71.769997000000004</v>
      </c>
      <c r="T14559">
        <v>72.730002999999996</v>
      </c>
      <c r="U14559">
        <v>58.607430000000001</v>
      </c>
      <c r="V14559">
        <v>1276500</v>
      </c>
      <c r="W14559" s="9" t="str">
        <f t="shared" si="231"/>
        <v>ETR</v>
      </c>
    </row>
    <row r="14560" spans="15:23">
      <c r="O14560" t="s">
        <v>179</v>
      </c>
      <c r="P14560" s="13">
        <v>42718</v>
      </c>
      <c r="Q14560">
        <v>73.169998000000007</v>
      </c>
      <c r="R14560">
        <v>73.790001000000004</v>
      </c>
      <c r="S14560">
        <v>71.599997999999999</v>
      </c>
      <c r="T14560">
        <v>71.669998000000007</v>
      </c>
      <c r="U14560">
        <v>57.753245999999997</v>
      </c>
      <c r="V14560">
        <v>1757100</v>
      </c>
      <c r="W14560" s="9" t="str">
        <f t="shared" si="231"/>
        <v>ETR</v>
      </c>
    </row>
    <row r="14561" spans="15:23">
      <c r="O14561" t="s">
        <v>179</v>
      </c>
      <c r="P14561" s="13">
        <v>42719</v>
      </c>
      <c r="Q14561">
        <v>71.440002000000007</v>
      </c>
      <c r="R14561">
        <v>72.610000999999997</v>
      </c>
      <c r="S14561">
        <v>71.180000000000007</v>
      </c>
      <c r="T14561">
        <v>72.389999000000003</v>
      </c>
      <c r="U14561">
        <v>58.333443000000003</v>
      </c>
      <c r="V14561">
        <v>1460500</v>
      </c>
      <c r="W14561" s="9" t="str">
        <f t="shared" si="231"/>
        <v>ETR</v>
      </c>
    </row>
    <row r="14562" spans="15:23">
      <c r="O14562" t="s">
        <v>179</v>
      </c>
      <c r="P14562" s="13">
        <v>42720</v>
      </c>
      <c r="Q14562">
        <v>72.230002999999996</v>
      </c>
      <c r="R14562">
        <v>73.230002999999996</v>
      </c>
      <c r="S14562">
        <v>72.230002999999996</v>
      </c>
      <c r="T14562">
        <v>73.169998000000007</v>
      </c>
      <c r="U14562">
        <v>58.961982999999996</v>
      </c>
      <c r="V14562">
        <v>4669500</v>
      </c>
      <c r="W14562" s="9" t="str">
        <f t="shared" si="231"/>
        <v>ETR</v>
      </c>
    </row>
    <row r="14563" spans="15:23">
      <c r="O14563" t="s">
        <v>179</v>
      </c>
      <c r="P14563" s="13">
        <v>42723</v>
      </c>
      <c r="Q14563">
        <v>73.5</v>
      </c>
      <c r="R14563">
        <v>73.540001000000004</v>
      </c>
      <c r="S14563">
        <v>72.510002</v>
      </c>
      <c r="T14563">
        <v>73.180000000000007</v>
      </c>
      <c r="U14563">
        <v>58.970039</v>
      </c>
      <c r="V14563">
        <v>1077900</v>
      </c>
      <c r="W14563" s="9" t="str">
        <f t="shared" si="231"/>
        <v>ETR</v>
      </c>
    </row>
    <row r="14564" spans="15:23">
      <c r="O14564" t="s">
        <v>179</v>
      </c>
      <c r="P14564" s="13">
        <v>42724</v>
      </c>
      <c r="Q14564">
        <v>73.010002</v>
      </c>
      <c r="R14564">
        <v>73.660004000000001</v>
      </c>
      <c r="S14564">
        <v>72.830001999999993</v>
      </c>
      <c r="T14564">
        <v>73.230002999999996</v>
      </c>
      <c r="U14564">
        <v>59.010323</v>
      </c>
      <c r="V14564">
        <v>1126900</v>
      </c>
      <c r="W14564" s="9" t="str">
        <f t="shared" si="231"/>
        <v>ETR</v>
      </c>
    </row>
    <row r="14565" spans="15:23">
      <c r="O14565" t="s">
        <v>179</v>
      </c>
      <c r="P14565" s="13">
        <v>42725</v>
      </c>
      <c r="Q14565">
        <v>73.239998</v>
      </c>
      <c r="R14565">
        <v>73.639999000000003</v>
      </c>
      <c r="S14565">
        <v>72.879997000000003</v>
      </c>
      <c r="T14565">
        <v>72.900002000000001</v>
      </c>
      <c r="U14565">
        <v>58.744396000000002</v>
      </c>
      <c r="V14565">
        <v>965800</v>
      </c>
      <c r="W14565" s="9" t="str">
        <f t="shared" si="231"/>
        <v>ETR</v>
      </c>
    </row>
    <row r="14566" spans="15:23">
      <c r="O14566" t="s">
        <v>179</v>
      </c>
      <c r="P14566" s="13">
        <v>42726</v>
      </c>
      <c r="Q14566">
        <v>72.860000999999997</v>
      </c>
      <c r="R14566">
        <v>73.410004000000001</v>
      </c>
      <c r="S14566">
        <v>72.819999999999993</v>
      </c>
      <c r="T14566">
        <v>73.180000000000007</v>
      </c>
      <c r="U14566">
        <v>58.970039</v>
      </c>
      <c r="V14566">
        <v>1226400</v>
      </c>
      <c r="W14566" s="9" t="str">
        <f t="shared" si="231"/>
        <v>ETR</v>
      </c>
    </row>
    <row r="14567" spans="15:23">
      <c r="O14567" t="s">
        <v>179</v>
      </c>
      <c r="P14567" s="13">
        <v>42727</v>
      </c>
      <c r="Q14567">
        <v>73.169998000000007</v>
      </c>
      <c r="R14567">
        <v>73.319999999999993</v>
      </c>
      <c r="S14567">
        <v>72.680000000000007</v>
      </c>
      <c r="T14567">
        <v>72.889999000000003</v>
      </c>
      <c r="U14567">
        <v>58.736342999999998</v>
      </c>
      <c r="V14567">
        <v>704000</v>
      </c>
      <c r="W14567" s="9" t="str">
        <f t="shared" si="231"/>
        <v>ETR</v>
      </c>
    </row>
    <row r="14568" spans="15:23">
      <c r="O14568" t="s">
        <v>179</v>
      </c>
      <c r="P14568" s="13">
        <v>42731</v>
      </c>
      <c r="Q14568">
        <v>72.790001000000004</v>
      </c>
      <c r="R14568">
        <v>73.290001000000004</v>
      </c>
      <c r="S14568">
        <v>72.470000999999996</v>
      </c>
      <c r="T14568">
        <v>73.010002</v>
      </c>
      <c r="U14568">
        <v>58.833041999999999</v>
      </c>
      <c r="V14568">
        <v>769900</v>
      </c>
      <c r="W14568" s="9" t="str">
        <f t="shared" si="231"/>
        <v>ETR</v>
      </c>
    </row>
    <row r="14569" spans="15:23">
      <c r="O14569" t="s">
        <v>179</v>
      </c>
      <c r="P14569" s="13">
        <v>42732</v>
      </c>
      <c r="Q14569">
        <v>73.059997999999993</v>
      </c>
      <c r="R14569">
        <v>73.059997999999993</v>
      </c>
      <c r="S14569">
        <v>71.879997000000003</v>
      </c>
      <c r="T14569">
        <v>71.989998</v>
      </c>
      <c r="U14569">
        <v>58.011116000000001</v>
      </c>
      <c r="V14569">
        <v>768700</v>
      </c>
      <c r="W14569" s="9" t="str">
        <f t="shared" si="231"/>
        <v>ETR</v>
      </c>
    </row>
    <row r="14570" spans="15:23">
      <c r="O14570" t="s">
        <v>179</v>
      </c>
      <c r="P14570" s="13">
        <v>42733</v>
      </c>
      <c r="Q14570">
        <v>72.370002999999997</v>
      </c>
      <c r="R14570">
        <v>73.589995999999999</v>
      </c>
      <c r="S14570">
        <v>72.269997000000004</v>
      </c>
      <c r="T14570">
        <v>73.5</v>
      </c>
      <c r="U14570">
        <v>59.227901000000003</v>
      </c>
      <c r="V14570">
        <v>870400</v>
      </c>
      <c r="W14570" s="9" t="str">
        <f t="shared" si="231"/>
        <v>ETR</v>
      </c>
    </row>
    <row r="14571" spans="15:23">
      <c r="O14571" t="s">
        <v>179</v>
      </c>
      <c r="P14571" s="13">
        <v>42734</v>
      </c>
      <c r="Q14571">
        <v>73.650002000000001</v>
      </c>
      <c r="R14571">
        <v>73.739998</v>
      </c>
      <c r="S14571">
        <v>73.180000000000007</v>
      </c>
      <c r="T14571">
        <v>73.470000999999996</v>
      </c>
      <c r="U14571">
        <v>59.203735000000002</v>
      </c>
      <c r="V14571">
        <v>970700</v>
      </c>
      <c r="W14571" s="9" t="str">
        <f t="shared" si="231"/>
        <v>ETR</v>
      </c>
    </row>
    <row r="14572" spans="15:23">
      <c r="O14572" t="s">
        <v>179</v>
      </c>
      <c r="P14572" s="13">
        <v>42738</v>
      </c>
      <c r="Q14572">
        <v>73.5</v>
      </c>
      <c r="R14572">
        <v>73.660004000000001</v>
      </c>
      <c r="S14572">
        <v>72.400002000000001</v>
      </c>
      <c r="T14572">
        <v>72.940002000000007</v>
      </c>
      <c r="U14572">
        <v>58.776648999999999</v>
      </c>
      <c r="V14572">
        <v>1262900</v>
      </c>
      <c r="W14572" s="9" t="str">
        <f t="shared" si="231"/>
        <v>ETR</v>
      </c>
    </row>
    <row r="14573" spans="15:23">
      <c r="O14573" t="s">
        <v>179</v>
      </c>
      <c r="P14573" s="13">
        <v>42739</v>
      </c>
      <c r="Q14573">
        <v>73.180000000000007</v>
      </c>
      <c r="R14573">
        <v>73.699996999999996</v>
      </c>
      <c r="S14573">
        <v>72.949996999999996</v>
      </c>
      <c r="T14573">
        <v>73.260002</v>
      </c>
      <c r="U14573">
        <v>59.034511999999999</v>
      </c>
      <c r="V14573">
        <v>1251200</v>
      </c>
      <c r="W14573" s="9" t="str">
        <f t="shared" si="231"/>
        <v>ETR</v>
      </c>
    </row>
    <row r="14574" spans="15:23">
      <c r="O14574" t="s">
        <v>179</v>
      </c>
      <c r="P14574" s="13">
        <v>42740</v>
      </c>
      <c r="Q14574">
        <v>73.169998000000007</v>
      </c>
      <c r="R14574">
        <v>73.410004000000001</v>
      </c>
      <c r="S14574">
        <v>72.370002999999997</v>
      </c>
      <c r="T14574">
        <v>73</v>
      </c>
      <c r="U14574">
        <v>58.824986000000003</v>
      </c>
      <c r="V14574">
        <v>2304400</v>
      </c>
      <c r="W14574" s="9" t="str">
        <f t="shared" si="231"/>
        <v>ETR</v>
      </c>
    </row>
    <row r="14575" spans="15:23">
      <c r="O14575" t="s">
        <v>179</v>
      </c>
      <c r="P14575" s="13">
        <v>42741</v>
      </c>
      <c r="Q14575">
        <v>72.739998</v>
      </c>
      <c r="R14575">
        <v>73.889999000000003</v>
      </c>
      <c r="S14575">
        <v>72.269997000000004</v>
      </c>
      <c r="T14575">
        <v>73.239998</v>
      </c>
      <c r="U14575">
        <v>59.018374999999999</v>
      </c>
      <c r="V14575">
        <v>2516100</v>
      </c>
      <c r="W14575" s="9" t="str">
        <f t="shared" si="231"/>
        <v>ETR</v>
      </c>
    </row>
    <row r="14576" spans="15:23">
      <c r="O14576" t="s">
        <v>179</v>
      </c>
      <c r="P14576" s="13">
        <v>42744</v>
      </c>
      <c r="Q14576">
        <v>73.419998000000007</v>
      </c>
      <c r="R14576">
        <v>73.569999999999993</v>
      </c>
      <c r="S14576">
        <v>71.029999000000004</v>
      </c>
      <c r="T14576">
        <v>71.089995999999999</v>
      </c>
      <c r="U14576">
        <v>57.285873000000002</v>
      </c>
      <c r="V14576">
        <v>2162500</v>
      </c>
      <c r="W14576" s="9" t="str">
        <f t="shared" si="231"/>
        <v>ETR</v>
      </c>
    </row>
    <row r="14577" spans="15:23">
      <c r="O14577" t="s">
        <v>179</v>
      </c>
      <c r="P14577" s="13">
        <v>42745</v>
      </c>
      <c r="Q14577">
        <v>71.389999000000003</v>
      </c>
      <c r="R14577">
        <v>71.629997000000003</v>
      </c>
      <c r="S14577">
        <v>70.889999000000003</v>
      </c>
      <c r="T14577">
        <v>71.239998</v>
      </c>
      <c r="U14577">
        <v>57.406742000000001</v>
      </c>
      <c r="V14577">
        <v>1515300</v>
      </c>
      <c r="W14577" s="9" t="str">
        <f t="shared" si="231"/>
        <v>ETR</v>
      </c>
    </row>
    <row r="14578" spans="15:23">
      <c r="O14578" t="s">
        <v>179</v>
      </c>
      <c r="P14578" s="13">
        <v>42746</v>
      </c>
      <c r="Q14578">
        <v>71.459998999999996</v>
      </c>
      <c r="R14578">
        <v>71.940002000000007</v>
      </c>
      <c r="S14578">
        <v>71.339995999999999</v>
      </c>
      <c r="T14578">
        <v>71.699996999999996</v>
      </c>
      <c r="U14578">
        <v>57.777424000000003</v>
      </c>
      <c r="V14578">
        <v>1114500</v>
      </c>
      <c r="W14578" s="9" t="str">
        <f t="shared" si="231"/>
        <v>ETR</v>
      </c>
    </row>
    <row r="14579" spans="15:23">
      <c r="O14579" t="s">
        <v>179</v>
      </c>
      <c r="P14579" s="13">
        <v>42747</v>
      </c>
      <c r="Q14579">
        <v>71.580001999999993</v>
      </c>
      <c r="R14579">
        <v>71.989998</v>
      </c>
      <c r="S14579">
        <v>71.309997999999993</v>
      </c>
      <c r="T14579">
        <v>71.830001999999993</v>
      </c>
      <c r="U14579">
        <v>57.882187000000002</v>
      </c>
      <c r="V14579">
        <v>958800</v>
      </c>
      <c r="W14579" s="9" t="str">
        <f t="shared" si="231"/>
        <v>ETR</v>
      </c>
    </row>
    <row r="14580" spans="15:23">
      <c r="O14580" t="s">
        <v>179</v>
      </c>
      <c r="P14580" s="13">
        <v>42748</v>
      </c>
      <c r="Q14580">
        <v>71.870002999999997</v>
      </c>
      <c r="R14580">
        <v>71.949996999999996</v>
      </c>
      <c r="S14580">
        <v>71.339995999999999</v>
      </c>
      <c r="T14580">
        <v>71.580001999999993</v>
      </c>
      <c r="U14580">
        <v>57.680717000000001</v>
      </c>
      <c r="V14580">
        <v>726600</v>
      </c>
      <c r="W14580" s="9" t="str">
        <f t="shared" si="231"/>
        <v>ETR</v>
      </c>
    </row>
    <row r="14581" spans="15:23">
      <c r="O14581" t="s">
        <v>179</v>
      </c>
      <c r="P14581" s="13">
        <v>42752</v>
      </c>
      <c r="Q14581">
        <v>71.940002000000007</v>
      </c>
      <c r="R14581">
        <v>72.639999000000003</v>
      </c>
      <c r="S14581">
        <v>71.839995999999999</v>
      </c>
      <c r="T14581">
        <v>72.139999000000003</v>
      </c>
      <c r="U14581">
        <v>58.131965999999998</v>
      </c>
      <c r="V14581">
        <v>1322800</v>
      </c>
      <c r="W14581" s="9" t="str">
        <f t="shared" si="231"/>
        <v>ETR</v>
      </c>
    </row>
    <row r="14582" spans="15:23">
      <c r="O14582" t="s">
        <v>179</v>
      </c>
      <c r="P14582" s="13">
        <v>42753</v>
      </c>
      <c r="Q14582">
        <v>72.080001999999993</v>
      </c>
      <c r="R14582">
        <v>72.529999000000004</v>
      </c>
      <c r="S14582">
        <v>71.779999000000004</v>
      </c>
      <c r="T14582">
        <v>71.889999000000003</v>
      </c>
      <c r="U14582">
        <v>57.930526999999998</v>
      </c>
      <c r="V14582">
        <v>1217800</v>
      </c>
      <c r="W14582" s="9" t="str">
        <f t="shared" si="231"/>
        <v>ETR</v>
      </c>
    </row>
    <row r="14583" spans="15:23">
      <c r="O14583" t="s">
        <v>179</v>
      </c>
      <c r="P14583" s="13">
        <v>42754</v>
      </c>
      <c r="Q14583">
        <v>71.779999000000004</v>
      </c>
      <c r="R14583">
        <v>71.779999000000004</v>
      </c>
      <c r="S14583">
        <v>70.959998999999996</v>
      </c>
      <c r="T14583">
        <v>71.080001999999993</v>
      </c>
      <c r="U14583">
        <v>57.277802000000001</v>
      </c>
      <c r="V14583">
        <v>1260000</v>
      </c>
      <c r="W14583" s="9" t="str">
        <f t="shared" si="231"/>
        <v>ETR</v>
      </c>
    </row>
    <row r="14584" spans="15:23">
      <c r="O14584" t="s">
        <v>179</v>
      </c>
      <c r="P14584" s="13">
        <v>42755</v>
      </c>
      <c r="Q14584">
        <v>71.220000999999996</v>
      </c>
      <c r="R14584">
        <v>71.5</v>
      </c>
      <c r="S14584">
        <v>70.519997000000004</v>
      </c>
      <c r="T14584">
        <v>71.169998000000007</v>
      </c>
      <c r="U14584">
        <v>57.350327</v>
      </c>
      <c r="V14584">
        <v>961900</v>
      </c>
      <c r="W14584" s="9" t="str">
        <f t="shared" si="231"/>
        <v>ETR</v>
      </c>
    </row>
    <row r="14585" spans="15:23">
      <c r="O14585" t="s">
        <v>179</v>
      </c>
      <c r="P14585" s="13">
        <v>42758</v>
      </c>
      <c r="Q14585">
        <v>71.330001999999993</v>
      </c>
      <c r="R14585">
        <v>71.389999000000003</v>
      </c>
      <c r="S14585">
        <v>70.620002999999997</v>
      </c>
      <c r="T14585">
        <v>70.680000000000007</v>
      </c>
      <c r="U14585">
        <v>56.955478999999997</v>
      </c>
      <c r="V14585">
        <v>787500</v>
      </c>
      <c r="W14585" s="9" t="str">
        <f t="shared" si="231"/>
        <v>ETR</v>
      </c>
    </row>
    <row r="14586" spans="15:23">
      <c r="O14586" t="s">
        <v>179</v>
      </c>
      <c r="P14586" s="13">
        <v>42759</v>
      </c>
      <c r="Q14586">
        <v>70.760002</v>
      </c>
      <c r="R14586">
        <v>71.069999999999993</v>
      </c>
      <c r="S14586">
        <v>70.379997000000003</v>
      </c>
      <c r="T14586">
        <v>70.440002000000007</v>
      </c>
      <c r="U14586">
        <v>56.762089000000003</v>
      </c>
      <c r="V14586">
        <v>1267700</v>
      </c>
      <c r="W14586" s="9" t="str">
        <f t="shared" si="231"/>
        <v>ETR</v>
      </c>
    </row>
    <row r="14587" spans="15:23">
      <c r="O14587" t="s">
        <v>179</v>
      </c>
      <c r="P14587" s="13">
        <v>42760</v>
      </c>
      <c r="Q14587">
        <v>70.239998</v>
      </c>
      <c r="R14587">
        <v>70.610000999999997</v>
      </c>
      <c r="S14587">
        <v>70.069999999999993</v>
      </c>
      <c r="T14587">
        <v>70.580001999999993</v>
      </c>
      <c r="U14587">
        <v>56.874893</v>
      </c>
      <c r="V14587">
        <v>1211500</v>
      </c>
      <c r="W14587" s="9" t="str">
        <f t="shared" si="231"/>
        <v>ETR</v>
      </c>
    </row>
    <row r="14588" spans="15:23">
      <c r="O14588" t="s">
        <v>179</v>
      </c>
      <c r="P14588" s="13">
        <v>42761</v>
      </c>
      <c r="Q14588">
        <v>70.709998999999996</v>
      </c>
      <c r="R14588">
        <v>70.910004000000001</v>
      </c>
      <c r="S14588">
        <v>70.139999000000003</v>
      </c>
      <c r="T14588">
        <v>70.529999000000004</v>
      </c>
      <c r="U14588">
        <v>56.834609999999998</v>
      </c>
      <c r="V14588">
        <v>828700</v>
      </c>
      <c r="W14588" s="9" t="str">
        <f t="shared" si="231"/>
        <v>ETR</v>
      </c>
    </row>
    <row r="14589" spans="15:23">
      <c r="O14589" t="s">
        <v>179</v>
      </c>
      <c r="P14589" s="13">
        <v>42762</v>
      </c>
      <c r="Q14589">
        <v>70.809997999999993</v>
      </c>
      <c r="R14589">
        <v>71</v>
      </c>
      <c r="S14589">
        <v>70.239998</v>
      </c>
      <c r="T14589">
        <v>70.550003000000004</v>
      </c>
      <c r="U14589">
        <v>56.850723000000002</v>
      </c>
      <c r="V14589">
        <v>915900</v>
      </c>
      <c r="W14589" s="9" t="str">
        <f t="shared" si="231"/>
        <v>ETR</v>
      </c>
    </row>
    <row r="14590" spans="15:23">
      <c r="O14590" t="s">
        <v>179</v>
      </c>
      <c r="P14590" s="13">
        <v>42765</v>
      </c>
      <c r="Q14590">
        <v>70.879997000000003</v>
      </c>
      <c r="R14590">
        <v>70.879997000000003</v>
      </c>
      <c r="S14590">
        <v>70.019997000000004</v>
      </c>
      <c r="T14590">
        <v>70.610000999999997</v>
      </c>
      <c r="U14590">
        <v>56.899090000000001</v>
      </c>
      <c r="V14590">
        <v>1053200</v>
      </c>
      <c r="W14590" s="9" t="str">
        <f t="shared" si="231"/>
        <v>ETR</v>
      </c>
    </row>
    <row r="14591" spans="15:23">
      <c r="O14591" t="s">
        <v>179</v>
      </c>
      <c r="P14591" s="13">
        <v>42766</v>
      </c>
      <c r="Q14591">
        <v>70.610000999999997</v>
      </c>
      <c r="R14591">
        <v>71.980002999999996</v>
      </c>
      <c r="S14591">
        <v>70.529999000000004</v>
      </c>
      <c r="T14591">
        <v>71.639999000000003</v>
      </c>
      <c r="U14591">
        <v>57.729069000000003</v>
      </c>
      <c r="V14591">
        <v>2035900</v>
      </c>
      <c r="W14591" s="9" t="str">
        <f t="shared" si="231"/>
        <v>ETR</v>
      </c>
    </row>
    <row r="14592" spans="15:23">
      <c r="O14592" t="s">
        <v>179</v>
      </c>
      <c r="P14592" s="13">
        <v>42767</v>
      </c>
      <c r="Q14592">
        <v>71.160004000000001</v>
      </c>
      <c r="R14592">
        <v>71.660004000000001</v>
      </c>
      <c r="S14592">
        <v>70.099997999999999</v>
      </c>
      <c r="T14592">
        <v>70.720000999999996</v>
      </c>
      <c r="U14592">
        <v>56.987712999999999</v>
      </c>
      <c r="V14592">
        <v>1329900</v>
      </c>
      <c r="W14592" s="9" t="str">
        <f t="shared" si="231"/>
        <v>ETR</v>
      </c>
    </row>
    <row r="14593" spans="15:23">
      <c r="O14593" t="s">
        <v>179</v>
      </c>
      <c r="P14593" s="13">
        <v>42768</v>
      </c>
      <c r="Q14593">
        <v>70.790001000000004</v>
      </c>
      <c r="R14593">
        <v>71.459998999999996</v>
      </c>
      <c r="S14593">
        <v>70.400002000000001</v>
      </c>
      <c r="T14593">
        <v>71.440002000000007</v>
      </c>
      <c r="U14593">
        <v>57.567909</v>
      </c>
      <c r="V14593">
        <v>1414700</v>
      </c>
      <c r="W14593" s="9" t="str">
        <f t="shared" si="231"/>
        <v>ETR</v>
      </c>
    </row>
    <row r="14594" spans="15:23">
      <c r="O14594" t="s">
        <v>179</v>
      </c>
      <c r="P14594" s="13">
        <v>42769</v>
      </c>
      <c r="Q14594">
        <v>71.629997000000003</v>
      </c>
      <c r="R14594">
        <v>72.110000999999997</v>
      </c>
      <c r="S14594">
        <v>71.470000999999996</v>
      </c>
      <c r="T14594">
        <v>71.819999999999993</v>
      </c>
      <c r="U14594">
        <v>57.874122999999997</v>
      </c>
      <c r="V14594">
        <v>936700</v>
      </c>
      <c r="W14594" s="9" t="str">
        <f t="shared" si="231"/>
        <v>ETR</v>
      </c>
    </row>
    <row r="14595" spans="15:23">
      <c r="O14595" t="s">
        <v>179</v>
      </c>
      <c r="P14595" s="13">
        <v>42772</v>
      </c>
      <c r="Q14595">
        <v>71.989998</v>
      </c>
      <c r="R14595">
        <v>72.190002000000007</v>
      </c>
      <c r="S14595">
        <v>71.620002999999997</v>
      </c>
      <c r="T14595">
        <v>71.669998000000007</v>
      </c>
      <c r="U14595">
        <v>57.753245999999997</v>
      </c>
      <c r="V14595">
        <v>1323400</v>
      </c>
      <c r="W14595" s="9" t="str">
        <f t="shared" si="231"/>
        <v>ETR</v>
      </c>
    </row>
    <row r="14596" spans="15:23">
      <c r="O14596" t="s">
        <v>179</v>
      </c>
      <c r="P14596" s="13">
        <v>42773</v>
      </c>
      <c r="Q14596">
        <v>71.010002</v>
      </c>
      <c r="R14596">
        <v>71.139999000000003</v>
      </c>
      <c r="S14596">
        <v>70.400002000000001</v>
      </c>
      <c r="T14596">
        <v>70.680000000000007</v>
      </c>
      <c r="U14596">
        <v>57.655354000000003</v>
      </c>
      <c r="V14596">
        <v>1048600</v>
      </c>
      <c r="W14596" s="9" t="str">
        <f t="shared" si="231"/>
        <v>ETR</v>
      </c>
    </row>
    <row r="14597" spans="15:23">
      <c r="O14597" t="s">
        <v>179</v>
      </c>
      <c r="P14597" s="13">
        <v>42774</v>
      </c>
      <c r="Q14597">
        <v>70.75</v>
      </c>
      <c r="R14597">
        <v>71.440002000000007</v>
      </c>
      <c r="S14597">
        <v>70.709998999999996</v>
      </c>
      <c r="T14597">
        <v>71.400002000000001</v>
      </c>
      <c r="U14597">
        <v>58.242676000000003</v>
      </c>
      <c r="V14597">
        <v>943000</v>
      </c>
      <c r="W14597" s="9" t="str">
        <f t="shared" ref="W14597:W14660" si="232">IFERROR(VLOOKUP(O14597,$B$4:$B$17,1,FALSE),"Delete")</f>
        <v>ETR</v>
      </c>
    </row>
    <row r="14598" spans="15:23">
      <c r="O14598" t="s">
        <v>179</v>
      </c>
      <c r="P14598" s="13">
        <v>42775</v>
      </c>
      <c r="Q14598">
        <v>71.400002000000001</v>
      </c>
      <c r="R14598">
        <v>71.510002</v>
      </c>
      <c r="S14598">
        <v>70.650002000000001</v>
      </c>
      <c r="T14598">
        <v>71</v>
      </c>
      <c r="U14598">
        <v>57.916392999999999</v>
      </c>
      <c r="V14598">
        <v>1178800</v>
      </c>
      <c r="W14598" s="9" t="str">
        <f t="shared" si="232"/>
        <v>ETR</v>
      </c>
    </row>
    <row r="14599" spans="15:23">
      <c r="O14599" t="s">
        <v>179</v>
      </c>
      <c r="P14599" s="13">
        <v>42776</v>
      </c>
      <c r="Q14599">
        <v>70.900002000000001</v>
      </c>
      <c r="R14599">
        <v>71.699996999999996</v>
      </c>
      <c r="S14599">
        <v>70.769997000000004</v>
      </c>
      <c r="T14599">
        <v>71.629997000000003</v>
      </c>
      <c r="U14599">
        <v>58.430298000000001</v>
      </c>
      <c r="V14599">
        <v>1023700</v>
      </c>
      <c r="W14599" s="9" t="str">
        <f t="shared" si="232"/>
        <v>ETR</v>
      </c>
    </row>
    <row r="14600" spans="15:23">
      <c r="O14600" t="s">
        <v>179</v>
      </c>
      <c r="P14600" s="13">
        <v>42779</v>
      </c>
      <c r="Q14600">
        <v>71.669998000000007</v>
      </c>
      <c r="R14600">
        <v>72</v>
      </c>
      <c r="S14600">
        <v>71.480002999999996</v>
      </c>
      <c r="T14600">
        <v>71.959998999999996</v>
      </c>
      <c r="U14600">
        <v>58.699489999999997</v>
      </c>
      <c r="V14600">
        <v>778900</v>
      </c>
      <c r="W14600" s="9" t="str">
        <f t="shared" si="232"/>
        <v>ETR</v>
      </c>
    </row>
    <row r="14601" spans="15:23">
      <c r="O14601" t="s">
        <v>179</v>
      </c>
      <c r="P14601" s="13">
        <v>42780</v>
      </c>
      <c r="Q14601">
        <v>71.680000000000007</v>
      </c>
      <c r="R14601">
        <v>71.809997999999993</v>
      </c>
      <c r="S14601">
        <v>70.580001999999993</v>
      </c>
      <c r="T14601">
        <v>70.790001000000004</v>
      </c>
      <c r="U14601">
        <v>57.745078999999997</v>
      </c>
      <c r="V14601">
        <v>1483300</v>
      </c>
      <c r="W14601" s="9" t="str">
        <f t="shared" si="232"/>
        <v>ETR</v>
      </c>
    </row>
    <row r="14602" spans="15:23">
      <c r="O14602" t="s">
        <v>179</v>
      </c>
      <c r="P14602" s="13">
        <v>42781</v>
      </c>
      <c r="Q14602">
        <v>70.959998999999996</v>
      </c>
      <c r="R14602">
        <v>71.809997999999993</v>
      </c>
      <c r="S14602">
        <v>69.629997000000003</v>
      </c>
      <c r="T14602">
        <v>70.769997000000004</v>
      </c>
      <c r="U14602">
        <v>57.728766999999998</v>
      </c>
      <c r="V14602">
        <v>1791300</v>
      </c>
      <c r="W14602" s="9" t="str">
        <f t="shared" si="232"/>
        <v>ETR</v>
      </c>
    </row>
    <row r="14603" spans="15:23">
      <c r="O14603" t="s">
        <v>179</v>
      </c>
      <c r="P14603" s="13">
        <v>42782</v>
      </c>
      <c r="Q14603">
        <v>70.870002999999997</v>
      </c>
      <c r="R14603">
        <v>72.849997999999999</v>
      </c>
      <c r="S14603">
        <v>70.760002</v>
      </c>
      <c r="T14603">
        <v>72.769997000000004</v>
      </c>
      <c r="U14603">
        <v>59.360225999999997</v>
      </c>
      <c r="V14603">
        <v>2363700</v>
      </c>
      <c r="W14603" s="9" t="str">
        <f t="shared" si="232"/>
        <v>ETR</v>
      </c>
    </row>
    <row r="14604" spans="15:23">
      <c r="O14604" t="s">
        <v>179</v>
      </c>
      <c r="P14604" s="13">
        <v>42783</v>
      </c>
      <c r="Q14604">
        <v>73</v>
      </c>
      <c r="R14604">
        <v>73.669998000000007</v>
      </c>
      <c r="S14604">
        <v>72.860000999999997</v>
      </c>
      <c r="T14604">
        <v>73.550003000000004</v>
      </c>
      <c r="U14604">
        <v>59.996498000000003</v>
      </c>
      <c r="V14604">
        <v>1711300</v>
      </c>
      <c r="W14604" s="9" t="str">
        <f t="shared" si="232"/>
        <v>ETR</v>
      </c>
    </row>
    <row r="14605" spans="15:23">
      <c r="O14605" t="s">
        <v>179</v>
      </c>
      <c r="P14605" s="13">
        <v>42787</v>
      </c>
      <c r="Q14605">
        <v>73.300003000000004</v>
      </c>
      <c r="R14605">
        <v>74.110000999999997</v>
      </c>
      <c r="S14605">
        <v>72.910004000000001</v>
      </c>
      <c r="T14605">
        <v>73.910004000000001</v>
      </c>
      <c r="U14605">
        <v>60.290149999999997</v>
      </c>
      <c r="V14605">
        <v>1225600</v>
      </c>
      <c r="W14605" s="9" t="str">
        <f t="shared" si="232"/>
        <v>ETR</v>
      </c>
    </row>
    <row r="14606" spans="15:23">
      <c r="O14606" t="s">
        <v>179</v>
      </c>
      <c r="P14606" s="13">
        <v>42788</v>
      </c>
      <c r="Q14606">
        <v>73.75</v>
      </c>
      <c r="R14606">
        <v>73.989998</v>
      </c>
      <c r="S14606">
        <v>73.099997999999999</v>
      </c>
      <c r="T14606">
        <v>73.709998999999996</v>
      </c>
      <c r="U14606">
        <v>60.126995000000001</v>
      </c>
      <c r="V14606">
        <v>1669500</v>
      </c>
      <c r="W14606" s="9" t="str">
        <f t="shared" si="232"/>
        <v>ETR</v>
      </c>
    </row>
    <row r="14607" spans="15:23">
      <c r="O14607" t="s">
        <v>179</v>
      </c>
      <c r="P14607" s="13">
        <v>42789</v>
      </c>
      <c r="Q14607">
        <v>74.059997999999993</v>
      </c>
      <c r="R14607">
        <v>75.339995999999999</v>
      </c>
      <c r="S14607">
        <v>73.900002000000001</v>
      </c>
      <c r="T14607">
        <v>75.139999000000003</v>
      </c>
      <c r="U14607">
        <v>61.293480000000002</v>
      </c>
      <c r="V14607">
        <v>1090500</v>
      </c>
      <c r="W14607" s="9" t="str">
        <f t="shared" si="232"/>
        <v>ETR</v>
      </c>
    </row>
    <row r="14608" spans="15:23">
      <c r="O14608" t="s">
        <v>179</v>
      </c>
      <c r="P14608" s="13">
        <v>42790</v>
      </c>
      <c r="Q14608">
        <v>75.540001000000004</v>
      </c>
      <c r="R14608">
        <v>75.860000999999997</v>
      </c>
      <c r="S14608">
        <v>75.110000999999997</v>
      </c>
      <c r="T14608">
        <v>75.800003000000004</v>
      </c>
      <c r="U14608">
        <v>61.831879000000001</v>
      </c>
      <c r="V14608">
        <v>1259300</v>
      </c>
      <c r="W14608" s="9" t="str">
        <f t="shared" si="232"/>
        <v>ETR</v>
      </c>
    </row>
    <row r="14609" spans="15:23">
      <c r="O14609" t="s">
        <v>179</v>
      </c>
      <c r="P14609" s="13">
        <v>42793</v>
      </c>
      <c r="Q14609">
        <v>75.790001000000004</v>
      </c>
      <c r="R14609">
        <v>75.860000999999997</v>
      </c>
      <c r="S14609">
        <v>75.180000000000007</v>
      </c>
      <c r="T14609">
        <v>75.480002999999996</v>
      </c>
      <c r="U14609">
        <v>61.570830999999998</v>
      </c>
      <c r="V14609">
        <v>1392600</v>
      </c>
      <c r="W14609" s="9" t="str">
        <f t="shared" si="232"/>
        <v>ETR</v>
      </c>
    </row>
    <row r="14610" spans="15:23">
      <c r="O14610" t="s">
        <v>179</v>
      </c>
      <c r="P14610" s="13">
        <v>42794</v>
      </c>
      <c r="Q14610">
        <v>75.379997000000003</v>
      </c>
      <c r="R14610">
        <v>76.790001000000004</v>
      </c>
      <c r="S14610">
        <v>75.349997999999999</v>
      </c>
      <c r="T14610">
        <v>76.660004000000001</v>
      </c>
      <c r="U14610">
        <v>62.533386</v>
      </c>
      <c r="V14610">
        <v>1900200</v>
      </c>
      <c r="W14610" s="9" t="str">
        <f t="shared" si="232"/>
        <v>ETR</v>
      </c>
    </row>
    <row r="14611" spans="15:23">
      <c r="O14611" t="s">
        <v>179</v>
      </c>
      <c r="P14611" s="13">
        <v>42795</v>
      </c>
      <c r="Q14611">
        <v>75.849997999999999</v>
      </c>
      <c r="R14611">
        <v>76.699996999999996</v>
      </c>
      <c r="S14611">
        <v>75.5</v>
      </c>
      <c r="T14611">
        <v>75.580001999999993</v>
      </c>
      <c r="U14611">
        <v>61.652424000000003</v>
      </c>
      <c r="V14611">
        <v>1865400</v>
      </c>
      <c r="W14611" s="9" t="str">
        <f t="shared" si="232"/>
        <v>ETR</v>
      </c>
    </row>
    <row r="14612" spans="15:23">
      <c r="O14612" t="s">
        <v>179</v>
      </c>
      <c r="P14612" s="13">
        <v>42796</v>
      </c>
      <c r="Q14612">
        <v>75.370002999999997</v>
      </c>
      <c r="R14612">
        <v>76.209998999999996</v>
      </c>
      <c r="S14612">
        <v>74.970000999999996</v>
      </c>
      <c r="T14612">
        <v>75.540001000000004</v>
      </c>
      <c r="U14612">
        <v>61.619781000000003</v>
      </c>
      <c r="V14612">
        <v>2009900</v>
      </c>
      <c r="W14612" s="9" t="str">
        <f t="shared" si="232"/>
        <v>ETR</v>
      </c>
    </row>
    <row r="14613" spans="15:23">
      <c r="O14613" t="s">
        <v>179</v>
      </c>
      <c r="P14613" s="13">
        <v>42797</v>
      </c>
      <c r="Q14613">
        <v>75.629997000000003</v>
      </c>
      <c r="R14613">
        <v>75.709998999999996</v>
      </c>
      <c r="S14613">
        <v>74.879997000000003</v>
      </c>
      <c r="T14613">
        <v>75.379997000000003</v>
      </c>
      <c r="U14613">
        <v>61.489265000000003</v>
      </c>
      <c r="V14613">
        <v>1038600</v>
      </c>
      <c r="W14613" s="9" t="str">
        <f t="shared" si="232"/>
        <v>ETR</v>
      </c>
    </row>
    <row r="14614" spans="15:23">
      <c r="O14614" t="s">
        <v>179</v>
      </c>
      <c r="P14614" s="13">
        <v>42800</v>
      </c>
      <c r="Q14614">
        <v>75.330001999999993</v>
      </c>
      <c r="R14614">
        <v>75.470000999999996</v>
      </c>
      <c r="S14614">
        <v>74.75</v>
      </c>
      <c r="T14614">
        <v>74.970000999999996</v>
      </c>
      <c r="U14614">
        <v>61.154819000000003</v>
      </c>
      <c r="V14614">
        <v>1365600</v>
      </c>
      <c r="W14614" s="9" t="str">
        <f t="shared" si="232"/>
        <v>ETR</v>
      </c>
    </row>
    <row r="14615" spans="15:23">
      <c r="O14615" t="s">
        <v>179</v>
      </c>
      <c r="P14615" s="13">
        <v>42801</v>
      </c>
      <c r="Q14615">
        <v>74.870002999999997</v>
      </c>
      <c r="R14615">
        <v>75.269997000000004</v>
      </c>
      <c r="S14615">
        <v>74.830001999999993</v>
      </c>
      <c r="T14615">
        <v>75</v>
      </c>
      <c r="U14615">
        <v>61.179287000000002</v>
      </c>
      <c r="V14615">
        <v>1481800</v>
      </c>
      <c r="W14615" s="9" t="str">
        <f t="shared" si="232"/>
        <v>ETR</v>
      </c>
    </row>
    <row r="14616" spans="15:23">
      <c r="O14616" t="s">
        <v>179</v>
      </c>
      <c r="P14616" s="13">
        <v>42802</v>
      </c>
      <c r="Q14616">
        <v>74.160004000000001</v>
      </c>
      <c r="R14616">
        <v>74.620002999999997</v>
      </c>
      <c r="S14616">
        <v>73.25</v>
      </c>
      <c r="T14616">
        <v>73.290001000000004</v>
      </c>
      <c r="U14616">
        <v>59.784401000000003</v>
      </c>
      <c r="V14616">
        <v>2032400</v>
      </c>
      <c r="W14616" s="9" t="str">
        <f t="shared" si="232"/>
        <v>ETR</v>
      </c>
    </row>
    <row r="14617" spans="15:23">
      <c r="O14617" t="s">
        <v>179</v>
      </c>
      <c r="P14617" s="13">
        <v>42803</v>
      </c>
      <c r="Q14617">
        <v>73.25</v>
      </c>
      <c r="R14617">
        <v>73.680000000000007</v>
      </c>
      <c r="S14617">
        <v>72.790001000000004</v>
      </c>
      <c r="T14617">
        <v>73.150002000000001</v>
      </c>
      <c r="U14617">
        <v>59.670197000000002</v>
      </c>
      <c r="V14617">
        <v>1879300</v>
      </c>
      <c r="W14617" s="9" t="str">
        <f t="shared" si="232"/>
        <v>ETR</v>
      </c>
    </row>
    <row r="14618" spans="15:23">
      <c r="O14618" t="s">
        <v>179</v>
      </c>
      <c r="P14618" s="13">
        <v>42804</v>
      </c>
      <c r="Q14618">
        <v>73.660004000000001</v>
      </c>
      <c r="R14618">
        <v>73.790001000000004</v>
      </c>
      <c r="S14618">
        <v>73.260002</v>
      </c>
      <c r="T14618">
        <v>73.610000999999997</v>
      </c>
      <c r="U14618">
        <v>60.045433000000003</v>
      </c>
      <c r="V14618">
        <v>971500</v>
      </c>
      <c r="W14618" s="9" t="str">
        <f t="shared" si="232"/>
        <v>ETR</v>
      </c>
    </row>
    <row r="14619" spans="15:23">
      <c r="O14619" t="s">
        <v>179</v>
      </c>
      <c r="P14619" s="13">
        <v>42807</v>
      </c>
      <c r="Q14619">
        <v>73.559997999999993</v>
      </c>
      <c r="R14619">
        <v>74.089995999999999</v>
      </c>
      <c r="S14619">
        <v>73.449996999999996</v>
      </c>
      <c r="T14619">
        <v>74.080001999999993</v>
      </c>
      <c r="U14619">
        <v>60.428814000000003</v>
      </c>
      <c r="V14619">
        <v>1355800</v>
      </c>
      <c r="W14619" s="9" t="str">
        <f t="shared" si="232"/>
        <v>ETR</v>
      </c>
    </row>
    <row r="14620" spans="15:23">
      <c r="O14620" t="s">
        <v>179</v>
      </c>
      <c r="P14620" s="13">
        <v>42808</v>
      </c>
      <c r="Q14620">
        <v>74.050003000000004</v>
      </c>
      <c r="R14620">
        <v>74.339995999999999</v>
      </c>
      <c r="S14620">
        <v>73.730002999999996</v>
      </c>
      <c r="T14620">
        <v>73.860000999999997</v>
      </c>
      <c r="U14620">
        <v>60.249355000000001</v>
      </c>
      <c r="V14620">
        <v>927400</v>
      </c>
      <c r="W14620" s="9" t="str">
        <f t="shared" si="232"/>
        <v>ETR</v>
      </c>
    </row>
    <row r="14621" spans="15:23">
      <c r="O14621" t="s">
        <v>179</v>
      </c>
      <c r="P14621" s="13">
        <v>42809</v>
      </c>
      <c r="Q14621">
        <v>74.129997000000003</v>
      </c>
      <c r="R14621">
        <v>75.470000999999996</v>
      </c>
      <c r="S14621">
        <v>73.860000999999997</v>
      </c>
      <c r="T14621">
        <v>75.180000000000007</v>
      </c>
      <c r="U14621">
        <v>61.326115000000001</v>
      </c>
      <c r="V14621">
        <v>1325500</v>
      </c>
      <c r="W14621" s="9" t="str">
        <f t="shared" si="232"/>
        <v>ETR</v>
      </c>
    </row>
    <row r="14622" spans="15:23">
      <c r="O14622" t="s">
        <v>179</v>
      </c>
      <c r="P14622" s="13">
        <v>42810</v>
      </c>
      <c r="Q14622">
        <v>75.330001999999993</v>
      </c>
      <c r="R14622">
        <v>75.5</v>
      </c>
      <c r="S14622">
        <v>74.720000999999996</v>
      </c>
      <c r="T14622">
        <v>74.949996999999996</v>
      </c>
      <c r="U14622">
        <v>61.138489</v>
      </c>
      <c r="V14622">
        <v>1543800</v>
      </c>
      <c r="W14622" s="9" t="str">
        <f t="shared" si="232"/>
        <v>ETR</v>
      </c>
    </row>
    <row r="14623" spans="15:23">
      <c r="O14623" t="s">
        <v>179</v>
      </c>
      <c r="P14623" s="13">
        <v>42811</v>
      </c>
      <c r="Q14623">
        <v>74.760002</v>
      </c>
      <c r="R14623">
        <v>75.769997000000004</v>
      </c>
      <c r="S14623">
        <v>74.760002</v>
      </c>
      <c r="T14623">
        <v>75.410004000000001</v>
      </c>
      <c r="U14623">
        <v>61.513736999999999</v>
      </c>
      <c r="V14623">
        <v>2548400</v>
      </c>
      <c r="W14623" s="9" t="str">
        <f t="shared" si="232"/>
        <v>ETR</v>
      </c>
    </row>
    <row r="14624" spans="15:23">
      <c r="O14624" t="s">
        <v>179</v>
      </c>
      <c r="P14624" s="13">
        <v>42814</v>
      </c>
      <c r="Q14624">
        <v>75.540001000000004</v>
      </c>
      <c r="R14624">
        <v>75.690002000000007</v>
      </c>
      <c r="S14624">
        <v>74.790001000000004</v>
      </c>
      <c r="T14624">
        <v>75.199996999999996</v>
      </c>
      <c r="U14624">
        <v>61.342441999999998</v>
      </c>
      <c r="V14624">
        <v>1358200</v>
      </c>
      <c r="W14624" s="9" t="str">
        <f t="shared" si="232"/>
        <v>ETR</v>
      </c>
    </row>
    <row r="14625" spans="15:23">
      <c r="O14625" t="s">
        <v>179</v>
      </c>
      <c r="P14625" s="13">
        <v>42815</v>
      </c>
      <c r="Q14625">
        <v>75.150002000000001</v>
      </c>
      <c r="R14625">
        <v>75.930000000000007</v>
      </c>
      <c r="S14625">
        <v>75.040001000000004</v>
      </c>
      <c r="T14625">
        <v>75.760002</v>
      </c>
      <c r="U14625">
        <v>61.799232000000003</v>
      </c>
      <c r="V14625">
        <v>2043200</v>
      </c>
      <c r="W14625" s="9" t="str">
        <f t="shared" si="232"/>
        <v>ETR</v>
      </c>
    </row>
    <row r="14626" spans="15:23">
      <c r="O14626" t="s">
        <v>179</v>
      </c>
      <c r="P14626" s="13">
        <v>42816</v>
      </c>
      <c r="Q14626">
        <v>76.019997000000004</v>
      </c>
      <c r="R14626">
        <v>77.510002</v>
      </c>
      <c r="S14626">
        <v>76.019997000000004</v>
      </c>
      <c r="T14626">
        <v>76.519997000000004</v>
      </c>
      <c r="U14626">
        <v>62.419170000000001</v>
      </c>
      <c r="V14626">
        <v>2513000</v>
      </c>
      <c r="W14626" s="9" t="str">
        <f t="shared" si="232"/>
        <v>ETR</v>
      </c>
    </row>
    <row r="14627" spans="15:23">
      <c r="O14627" t="s">
        <v>179</v>
      </c>
      <c r="P14627" s="13">
        <v>42817</v>
      </c>
      <c r="Q14627">
        <v>76.330001999999993</v>
      </c>
      <c r="R14627">
        <v>76.989998</v>
      </c>
      <c r="S14627">
        <v>76.110000999999997</v>
      </c>
      <c r="T14627">
        <v>76.629997000000003</v>
      </c>
      <c r="U14627">
        <v>62.508915000000002</v>
      </c>
      <c r="V14627">
        <v>1375000</v>
      </c>
      <c r="W14627" s="9" t="str">
        <f t="shared" si="232"/>
        <v>ETR</v>
      </c>
    </row>
    <row r="14628" spans="15:23">
      <c r="O14628" t="s">
        <v>179</v>
      </c>
      <c r="P14628" s="13">
        <v>42818</v>
      </c>
      <c r="Q14628">
        <v>76.050003000000004</v>
      </c>
      <c r="R14628">
        <v>77.080001999999993</v>
      </c>
      <c r="S14628">
        <v>76.050003000000004</v>
      </c>
      <c r="T14628">
        <v>76.809997999999993</v>
      </c>
      <c r="U14628">
        <v>62.655746000000001</v>
      </c>
      <c r="V14628">
        <v>1293800</v>
      </c>
      <c r="W14628" s="9" t="str">
        <f t="shared" si="232"/>
        <v>ETR</v>
      </c>
    </row>
    <row r="14629" spans="15:23">
      <c r="O14629" t="s">
        <v>179</v>
      </c>
      <c r="P14629" s="13">
        <v>42821</v>
      </c>
      <c r="Q14629">
        <v>77.080001999999993</v>
      </c>
      <c r="R14629">
        <v>77.370002999999997</v>
      </c>
      <c r="S14629">
        <v>76.050003000000004</v>
      </c>
      <c r="T14629">
        <v>76.480002999999996</v>
      </c>
      <c r="U14629">
        <v>62.386558999999998</v>
      </c>
      <c r="V14629">
        <v>1150900</v>
      </c>
      <c r="W14629" s="9" t="str">
        <f t="shared" si="232"/>
        <v>ETR</v>
      </c>
    </row>
    <row r="14630" spans="15:23">
      <c r="O14630" t="s">
        <v>179</v>
      </c>
      <c r="P14630" s="13">
        <v>42822</v>
      </c>
      <c r="Q14630">
        <v>76.25</v>
      </c>
      <c r="R14630">
        <v>76.569999999999993</v>
      </c>
      <c r="S14630">
        <v>76</v>
      </c>
      <c r="T14630">
        <v>76.510002</v>
      </c>
      <c r="U14630">
        <v>62.411034000000001</v>
      </c>
      <c r="V14630">
        <v>808700</v>
      </c>
      <c r="W14630" s="9" t="str">
        <f t="shared" si="232"/>
        <v>ETR</v>
      </c>
    </row>
    <row r="14631" spans="15:23">
      <c r="O14631" t="s">
        <v>179</v>
      </c>
      <c r="P14631" s="13">
        <v>42823</v>
      </c>
      <c r="Q14631">
        <v>76.330001999999993</v>
      </c>
      <c r="R14631">
        <v>76.559997999999993</v>
      </c>
      <c r="S14631">
        <v>75.860000999999997</v>
      </c>
      <c r="T14631">
        <v>76.190002000000007</v>
      </c>
      <c r="U14631">
        <v>62.149997999999997</v>
      </c>
      <c r="V14631">
        <v>578800</v>
      </c>
      <c r="W14631" s="9" t="str">
        <f t="shared" si="232"/>
        <v>ETR</v>
      </c>
    </row>
    <row r="14632" spans="15:23">
      <c r="O14632" t="s">
        <v>179</v>
      </c>
      <c r="P14632" s="13">
        <v>42824</v>
      </c>
      <c r="Q14632">
        <v>76.190002000000007</v>
      </c>
      <c r="R14632">
        <v>76.190002000000007</v>
      </c>
      <c r="S14632">
        <v>75.510002</v>
      </c>
      <c r="T14632">
        <v>75.849997999999999</v>
      </c>
      <c r="U14632">
        <v>61.872638999999999</v>
      </c>
      <c r="V14632">
        <v>707700</v>
      </c>
      <c r="W14632" s="9" t="str">
        <f t="shared" si="232"/>
        <v>ETR</v>
      </c>
    </row>
    <row r="14633" spans="15:23">
      <c r="O14633" t="s">
        <v>179</v>
      </c>
      <c r="P14633" s="13">
        <v>42825</v>
      </c>
      <c r="Q14633">
        <v>75.870002999999997</v>
      </c>
      <c r="R14633">
        <v>76.319999999999993</v>
      </c>
      <c r="S14633">
        <v>75.800003000000004</v>
      </c>
      <c r="T14633">
        <v>75.959998999999996</v>
      </c>
      <c r="U14633">
        <v>61.962372000000002</v>
      </c>
      <c r="V14633">
        <v>826800</v>
      </c>
      <c r="W14633" s="9" t="str">
        <f t="shared" si="232"/>
        <v>ETR</v>
      </c>
    </row>
    <row r="14634" spans="15:23">
      <c r="O14634" t="s">
        <v>179</v>
      </c>
      <c r="P14634" s="13">
        <v>42828</v>
      </c>
      <c r="Q14634">
        <v>75.800003000000004</v>
      </c>
      <c r="R14634">
        <v>75.800003000000004</v>
      </c>
      <c r="S14634">
        <v>75.209998999999996</v>
      </c>
      <c r="T14634">
        <v>75.690002000000007</v>
      </c>
      <c r="U14634">
        <v>61.742145999999998</v>
      </c>
      <c r="V14634">
        <v>1046000</v>
      </c>
      <c r="W14634" s="9" t="str">
        <f t="shared" si="232"/>
        <v>ETR</v>
      </c>
    </row>
    <row r="14635" spans="15:23">
      <c r="O14635" t="s">
        <v>179</v>
      </c>
      <c r="P14635" s="13">
        <v>42829</v>
      </c>
      <c r="Q14635">
        <v>75.690002000000007</v>
      </c>
      <c r="R14635">
        <v>76.209998999999996</v>
      </c>
      <c r="S14635">
        <v>75.269997000000004</v>
      </c>
      <c r="T14635">
        <v>75.809997999999993</v>
      </c>
      <c r="U14635">
        <v>61.840041999999997</v>
      </c>
      <c r="V14635">
        <v>1199600</v>
      </c>
      <c r="W14635" s="9" t="str">
        <f t="shared" si="232"/>
        <v>ETR</v>
      </c>
    </row>
    <row r="14636" spans="15:23">
      <c r="O14636" t="s">
        <v>179</v>
      </c>
      <c r="P14636" s="13">
        <v>42830</v>
      </c>
      <c r="Q14636">
        <v>75.790001000000004</v>
      </c>
      <c r="R14636">
        <v>76.260002</v>
      </c>
      <c r="S14636">
        <v>75.459998999999996</v>
      </c>
      <c r="T14636">
        <v>76.129997000000003</v>
      </c>
      <c r="U14636">
        <v>62.101058999999999</v>
      </c>
      <c r="V14636">
        <v>2553600</v>
      </c>
      <c r="W14636" s="9" t="str">
        <f t="shared" si="232"/>
        <v>ETR</v>
      </c>
    </row>
    <row r="14637" spans="15:23">
      <c r="O14637" t="s">
        <v>179</v>
      </c>
      <c r="P14637" s="13">
        <v>42831</v>
      </c>
      <c r="Q14637">
        <v>75.800003000000004</v>
      </c>
      <c r="R14637">
        <v>76.069999999999993</v>
      </c>
      <c r="S14637">
        <v>75.400002000000001</v>
      </c>
      <c r="T14637">
        <v>75.879997000000003</v>
      </c>
      <c r="U14637">
        <v>61.897120999999999</v>
      </c>
      <c r="V14637">
        <v>1079400</v>
      </c>
      <c r="W14637" s="9" t="str">
        <f t="shared" si="232"/>
        <v>ETR</v>
      </c>
    </row>
    <row r="14638" spans="15:23">
      <c r="O14638" t="s">
        <v>179</v>
      </c>
      <c r="P14638" s="13">
        <v>42832</v>
      </c>
      <c r="Q14638">
        <v>75.980002999999996</v>
      </c>
      <c r="R14638">
        <v>76.449996999999996</v>
      </c>
      <c r="S14638">
        <v>75.760002</v>
      </c>
      <c r="T14638">
        <v>75.949996999999996</v>
      </c>
      <c r="U14638">
        <v>61.954211999999998</v>
      </c>
      <c r="V14638">
        <v>1580300</v>
      </c>
      <c r="W14638" s="9" t="str">
        <f t="shared" si="232"/>
        <v>ETR</v>
      </c>
    </row>
    <row r="14639" spans="15:23">
      <c r="O14639" t="s">
        <v>179</v>
      </c>
      <c r="P14639" s="13">
        <v>42835</v>
      </c>
      <c r="Q14639">
        <v>75.980002999999996</v>
      </c>
      <c r="R14639">
        <v>76.059997999999993</v>
      </c>
      <c r="S14639">
        <v>75.510002</v>
      </c>
      <c r="T14639">
        <v>75.849997999999999</v>
      </c>
      <c r="U14639">
        <v>61.872638999999999</v>
      </c>
      <c r="V14639">
        <v>742000</v>
      </c>
      <c r="W14639" s="9" t="str">
        <f t="shared" si="232"/>
        <v>ETR</v>
      </c>
    </row>
    <row r="14640" spans="15:23">
      <c r="O14640" t="s">
        <v>179</v>
      </c>
      <c r="P14640" s="13">
        <v>42836</v>
      </c>
      <c r="Q14640">
        <v>76.019997000000004</v>
      </c>
      <c r="R14640">
        <v>76.779999000000004</v>
      </c>
      <c r="S14640">
        <v>75.580001999999993</v>
      </c>
      <c r="T14640">
        <v>76.599997999999999</v>
      </c>
      <c r="U14640">
        <v>62.484436000000002</v>
      </c>
      <c r="V14640">
        <v>1129200</v>
      </c>
      <c r="W14640" s="9" t="str">
        <f t="shared" si="232"/>
        <v>ETR</v>
      </c>
    </row>
    <row r="14641" spans="15:23">
      <c r="O14641" t="s">
        <v>179</v>
      </c>
      <c r="P14641" s="13">
        <v>42837</v>
      </c>
      <c r="Q14641">
        <v>76.339995999999999</v>
      </c>
      <c r="R14641">
        <v>77.110000999999997</v>
      </c>
      <c r="S14641">
        <v>76.080001999999993</v>
      </c>
      <c r="T14641">
        <v>77.080001999999993</v>
      </c>
      <c r="U14641">
        <v>62.875988</v>
      </c>
      <c r="V14641">
        <v>1179900</v>
      </c>
      <c r="W14641" s="9" t="str">
        <f t="shared" si="232"/>
        <v>ETR</v>
      </c>
    </row>
    <row r="14642" spans="15:23">
      <c r="O14642" t="s">
        <v>179</v>
      </c>
      <c r="P14642" s="13">
        <v>42838</v>
      </c>
      <c r="Q14642">
        <v>77.019997000000004</v>
      </c>
      <c r="R14642">
        <v>77.160004000000001</v>
      </c>
      <c r="S14642">
        <v>76.459998999999996</v>
      </c>
      <c r="T14642">
        <v>76.989998</v>
      </c>
      <c r="U14642">
        <v>62.802562999999999</v>
      </c>
      <c r="V14642">
        <v>1415900</v>
      </c>
      <c r="W14642" s="9" t="str">
        <f t="shared" si="232"/>
        <v>ETR</v>
      </c>
    </row>
    <row r="14643" spans="15:23">
      <c r="O14643" t="s">
        <v>179</v>
      </c>
      <c r="P14643" s="13">
        <v>42842</v>
      </c>
      <c r="Q14643">
        <v>77.139999000000003</v>
      </c>
      <c r="R14643">
        <v>77.410004000000001</v>
      </c>
      <c r="S14643">
        <v>76.959998999999996</v>
      </c>
      <c r="T14643">
        <v>77.129997000000003</v>
      </c>
      <c r="U14643">
        <v>62.916778999999998</v>
      </c>
      <c r="V14643">
        <v>610400</v>
      </c>
      <c r="W14643" s="9" t="str">
        <f t="shared" si="232"/>
        <v>ETR</v>
      </c>
    </row>
    <row r="14644" spans="15:23">
      <c r="O14644" t="s">
        <v>179</v>
      </c>
      <c r="P14644" s="13">
        <v>42843</v>
      </c>
      <c r="Q14644">
        <v>77.050003000000004</v>
      </c>
      <c r="R14644">
        <v>77.400002000000001</v>
      </c>
      <c r="S14644">
        <v>76.779999000000004</v>
      </c>
      <c r="T14644">
        <v>76.889999000000003</v>
      </c>
      <c r="U14644">
        <v>62.720996999999997</v>
      </c>
      <c r="V14644">
        <v>1062600</v>
      </c>
      <c r="W14644" s="9" t="str">
        <f t="shared" si="232"/>
        <v>ETR</v>
      </c>
    </row>
    <row r="14645" spans="15:23">
      <c r="O14645" t="s">
        <v>179</v>
      </c>
      <c r="P14645" s="13">
        <v>42844</v>
      </c>
      <c r="Q14645">
        <v>76.919998000000007</v>
      </c>
      <c r="R14645">
        <v>76.989998</v>
      </c>
      <c r="S14645">
        <v>76.050003000000004</v>
      </c>
      <c r="T14645">
        <v>76.360000999999997</v>
      </c>
      <c r="U14645">
        <v>62.288673000000003</v>
      </c>
      <c r="V14645">
        <v>972000</v>
      </c>
      <c r="W14645" s="9" t="str">
        <f t="shared" si="232"/>
        <v>ETR</v>
      </c>
    </row>
    <row r="14646" spans="15:23">
      <c r="O14646" t="s">
        <v>179</v>
      </c>
      <c r="P14646" s="13">
        <v>42845</v>
      </c>
      <c r="Q14646">
        <v>76.360000999999997</v>
      </c>
      <c r="R14646">
        <v>76.360000999999997</v>
      </c>
      <c r="S14646">
        <v>75.430000000000007</v>
      </c>
      <c r="T14646">
        <v>75.800003000000004</v>
      </c>
      <c r="U14646">
        <v>61.831879000000001</v>
      </c>
      <c r="V14646">
        <v>736900</v>
      </c>
      <c r="W14646" s="9" t="str">
        <f t="shared" si="232"/>
        <v>ETR</v>
      </c>
    </row>
    <row r="14647" spans="15:23">
      <c r="O14647" t="s">
        <v>179</v>
      </c>
      <c r="P14647" s="13">
        <v>42846</v>
      </c>
      <c r="Q14647">
        <v>75.849997999999999</v>
      </c>
      <c r="R14647">
        <v>76.610000999999997</v>
      </c>
      <c r="S14647">
        <v>75.849997999999999</v>
      </c>
      <c r="T14647">
        <v>76.410004000000001</v>
      </c>
      <c r="U14647">
        <v>62.329459999999997</v>
      </c>
      <c r="V14647">
        <v>1075700</v>
      </c>
      <c r="W14647" s="9" t="str">
        <f t="shared" si="232"/>
        <v>ETR</v>
      </c>
    </row>
    <row r="14648" spans="15:23">
      <c r="O14648" t="s">
        <v>179</v>
      </c>
      <c r="P14648" s="13">
        <v>42849</v>
      </c>
      <c r="Q14648">
        <v>76.629997000000003</v>
      </c>
      <c r="R14648">
        <v>76.790001000000004</v>
      </c>
      <c r="S14648">
        <v>75.790001000000004</v>
      </c>
      <c r="T14648">
        <v>76.459998999999996</v>
      </c>
      <c r="U14648">
        <v>62.370246999999999</v>
      </c>
      <c r="V14648">
        <v>2042400</v>
      </c>
      <c r="W14648" s="9" t="str">
        <f t="shared" si="232"/>
        <v>ETR</v>
      </c>
    </row>
    <row r="14649" spans="15:23">
      <c r="O14649" t="s">
        <v>179</v>
      </c>
      <c r="P14649" s="13">
        <v>42850</v>
      </c>
      <c r="Q14649">
        <v>76.370002999999997</v>
      </c>
      <c r="R14649">
        <v>76.790001000000004</v>
      </c>
      <c r="S14649">
        <v>75.949996999999996</v>
      </c>
      <c r="T14649">
        <v>76.709998999999996</v>
      </c>
      <c r="U14649">
        <v>62.574168999999998</v>
      </c>
      <c r="V14649">
        <v>1555000</v>
      </c>
      <c r="W14649" s="9" t="str">
        <f t="shared" si="232"/>
        <v>ETR</v>
      </c>
    </row>
    <row r="14650" spans="15:23">
      <c r="O14650" t="s">
        <v>179</v>
      </c>
      <c r="P14650" s="13">
        <v>42851</v>
      </c>
      <c r="Q14650">
        <v>76.25</v>
      </c>
      <c r="R14650">
        <v>76.599997999999999</v>
      </c>
      <c r="S14650">
        <v>75.739998</v>
      </c>
      <c r="T14650">
        <v>75.989998</v>
      </c>
      <c r="U14650">
        <v>61.986874</v>
      </c>
      <c r="V14650">
        <v>1377500</v>
      </c>
      <c r="W14650" s="9" t="str">
        <f t="shared" si="232"/>
        <v>ETR</v>
      </c>
    </row>
    <row r="14651" spans="15:23">
      <c r="O14651" t="s">
        <v>179</v>
      </c>
      <c r="P14651" s="13">
        <v>42852</v>
      </c>
      <c r="Q14651">
        <v>75.889999000000003</v>
      </c>
      <c r="R14651">
        <v>77.169998000000007</v>
      </c>
      <c r="S14651">
        <v>75.889999000000003</v>
      </c>
      <c r="T14651">
        <v>76.680000000000007</v>
      </c>
      <c r="U14651">
        <v>62.549702000000003</v>
      </c>
      <c r="V14651">
        <v>1333700</v>
      </c>
      <c r="W14651" s="9" t="str">
        <f t="shared" si="232"/>
        <v>ETR</v>
      </c>
    </row>
    <row r="14652" spans="15:23">
      <c r="O14652" t="s">
        <v>179</v>
      </c>
      <c r="P14652" s="13">
        <v>42853</v>
      </c>
      <c r="Q14652">
        <v>76.839995999999999</v>
      </c>
      <c r="R14652">
        <v>76.889999000000003</v>
      </c>
      <c r="S14652">
        <v>75.930000000000007</v>
      </c>
      <c r="T14652">
        <v>76.260002</v>
      </c>
      <c r="U14652">
        <v>62.207118999999999</v>
      </c>
      <c r="V14652">
        <v>1344400</v>
      </c>
      <c r="W14652" s="9" t="str">
        <f t="shared" si="232"/>
        <v>ETR</v>
      </c>
    </row>
    <row r="14653" spans="15:23">
      <c r="O14653" t="s">
        <v>179</v>
      </c>
      <c r="P14653" s="13">
        <v>42856</v>
      </c>
      <c r="Q14653">
        <v>76.330001999999993</v>
      </c>
      <c r="R14653">
        <v>76.440002000000007</v>
      </c>
      <c r="S14653">
        <v>75.660004000000001</v>
      </c>
      <c r="T14653">
        <v>75.800003000000004</v>
      </c>
      <c r="U14653">
        <v>61.831879000000001</v>
      </c>
      <c r="V14653">
        <v>894800</v>
      </c>
      <c r="W14653" s="9" t="str">
        <f t="shared" si="232"/>
        <v>ETR</v>
      </c>
    </row>
    <row r="14654" spans="15:23">
      <c r="O14654" t="s">
        <v>179</v>
      </c>
      <c r="P14654" s="13">
        <v>42857</v>
      </c>
      <c r="Q14654">
        <v>75.870002999999997</v>
      </c>
      <c r="R14654">
        <v>76.279999000000004</v>
      </c>
      <c r="S14654">
        <v>75.510002</v>
      </c>
      <c r="T14654">
        <v>76.260002</v>
      </c>
      <c r="U14654">
        <v>62.207118999999999</v>
      </c>
      <c r="V14654">
        <v>1053100</v>
      </c>
      <c r="W14654" s="9" t="str">
        <f t="shared" si="232"/>
        <v>ETR</v>
      </c>
    </row>
    <row r="14655" spans="15:23">
      <c r="O14655" t="s">
        <v>179</v>
      </c>
      <c r="P14655" s="13">
        <v>42858</v>
      </c>
      <c r="Q14655">
        <v>76.129997000000003</v>
      </c>
      <c r="R14655">
        <v>76.75</v>
      </c>
      <c r="S14655">
        <v>75.779999000000004</v>
      </c>
      <c r="T14655">
        <v>76.440002000000007</v>
      </c>
      <c r="U14655">
        <v>62.353935</v>
      </c>
      <c r="V14655">
        <v>1058900</v>
      </c>
      <c r="W14655" s="9" t="str">
        <f t="shared" si="232"/>
        <v>ETR</v>
      </c>
    </row>
    <row r="14656" spans="15:23">
      <c r="O14656" t="s">
        <v>179</v>
      </c>
      <c r="P14656" s="13">
        <v>42859</v>
      </c>
      <c r="Q14656">
        <v>76.309997999999993</v>
      </c>
      <c r="R14656">
        <v>76.739998</v>
      </c>
      <c r="S14656">
        <v>76.220000999999996</v>
      </c>
      <c r="T14656">
        <v>76.559997999999993</v>
      </c>
      <c r="U14656">
        <v>62.451805</v>
      </c>
      <c r="V14656">
        <v>1170900</v>
      </c>
      <c r="W14656" s="9" t="str">
        <f t="shared" si="232"/>
        <v>ETR</v>
      </c>
    </row>
    <row r="14657" spans="15:23">
      <c r="O14657" t="s">
        <v>179</v>
      </c>
      <c r="P14657" s="13">
        <v>42860</v>
      </c>
      <c r="Q14657">
        <v>76.760002</v>
      </c>
      <c r="R14657">
        <v>77.419998000000007</v>
      </c>
      <c r="S14657">
        <v>76.760002</v>
      </c>
      <c r="T14657">
        <v>77.360000999999997</v>
      </c>
      <c r="U14657">
        <v>63.104401000000003</v>
      </c>
      <c r="V14657">
        <v>858000</v>
      </c>
      <c r="W14657" s="9" t="str">
        <f t="shared" si="232"/>
        <v>ETR</v>
      </c>
    </row>
    <row r="14658" spans="15:23">
      <c r="O14658" t="s">
        <v>179</v>
      </c>
      <c r="P14658" s="13">
        <v>42863</v>
      </c>
      <c r="Q14658">
        <v>77.339995999999999</v>
      </c>
      <c r="R14658">
        <v>77.370002999999997</v>
      </c>
      <c r="S14658">
        <v>76.860000999999997</v>
      </c>
      <c r="T14658">
        <v>77.139999000000003</v>
      </c>
      <c r="U14658">
        <v>62.924931000000001</v>
      </c>
      <c r="V14658">
        <v>1240800</v>
      </c>
      <c r="W14658" s="9" t="str">
        <f t="shared" si="232"/>
        <v>ETR</v>
      </c>
    </row>
    <row r="14659" spans="15:23">
      <c r="O14659" t="s">
        <v>179</v>
      </c>
      <c r="P14659" s="13">
        <v>42864</v>
      </c>
      <c r="Q14659">
        <v>76.050003000000004</v>
      </c>
      <c r="R14659">
        <v>76.300003000000004</v>
      </c>
      <c r="S14659">
        <v>75.169998000000007</v>
      </c>
      <c r="T14659">
        <v>75.230002999999996</v>
      </c>
      <c r="U14659">
        <v>62.066895000000002</v>
      </c>
      <c r="V14659">
        <v>922500</v>
      </c>
      <c r="W14659" s="9" t="str">
        <f t="shared" si="232"/>
        <v>ETR</v>
      </c>
    </row>
    <row r="14660" spans="15:23">
      <c r="O14660" t="s">
        <v>179</v>
      </c>
      <c r="P14660" s="13">
        <v>42865</v>
      </c>
      <c r="Q14660">
        <v>75.319999999999993</v>
      </c>
      <c r="R14660">
        <v>75.75</v>
      </c>
      <c r="S14660">
        <v>75.089995999999999</v>
      </c>
      <c r="T14660">
        <v>75.680000000000007</v>
      </c>
      <c r="U14660">
        <v>62.438167999999997</v>
      </c>
      <c r="V14660">
        <v>1183100</v>
      </c>
      <c r="W14660" s="9" t="str">
        <f t="shared" si="232"/>
        <v>ETR</v>
      </c>
    </row>
    <row r="14661" spans="15:23">
      <c r="O14661" t="s">
        <v>179</v>
      </c>
      <c r="P14661" s="13">
        <v>42866</v>
      </c>
      <c r="Q14661">
        <v>75.349997999999999</v>
      </c>
      <c r="R14661">
        <v>75.720000999999996</v>
      </c>
      <c r="S14661">
        <v>74.959998999999996</v>
      </c>
      <c r="T14661">
        <v>75.379997000000003</v>
      </c>
      <c r="U14661">
        <v>62.190674000000001</v>
      </c>
      <c r="V14661">
        <v>1227300</v>
      </c>
      <c r="W14661" s="9" t="str">
        <f t="shared" ref="W14661:W14724" si="233">IFERROR(VLOOKUP(O14661,$B$4:$B$17,1,FALSE),"Delete")</f>
        <v>ETR</v>
      </c>
    </row>
    <row r="14662" spans="15:23">
      <c r="O14662" t="s">
        <v>179</v>
      </c>
      <c r="P14662" s="13">
        <v>42867</v>
      </c>
      <c r="Q14662">
        <v>75.389999000000003</v>
      </c>
      <c r="R14662">
        <v>75.889999000000003</v>
      </c>
      <c r="S14662">
        <v>75.349997999999999</v>
      </c>
      <c r="T14662">
        <v>75.699996999999996</v>
      </c>
      <c r="U14662">
        <v>62.454666000000003</v>
      </c>
      <c r="V14662">
        <v>972200</v>
      </c>
      <c r="W14662" s="9" t="str">
        <f t="shared" si="233"/>
        <v>ETR</v>
      </c>
    </row>
    <row r="14663" spans="15:23">
      <c r="O14663" t="s">
        <v>179</v>
      </c>
      <c r="P14663" s="13">
        <v>42870</v>
      </c>
      <c r="Q14663">
        <v>75.650002000000001</v>
      </c>
      <c r="R14663">
        <v>76.449996999999996</v>
      </c>
      <c r="S14663">
        <v>75.529999000000004</v>
      </c>
      <c r="T14663">
        <v>75.800003000000004</v>
      </c>
      <c r="U14663">
        <v>62.537174</v>
      </c>
      <c r="V14663">
        <v>1003400</v>
      </c>
      <c r="W14663" s="9" t="str">
        <f t="shared" si="233"/>
        <v>ETR</v>
      </c>
    </row>
    <row r="14664" spans="15:23">
      <c r="O14664" t="s">
        <v>179</v>
      </c>
      <c r="P14664" s="13">
        <v>42871</v>
      </c>
      <c r="Q14664">
        <v>75.800003000000004</v>
      </c>
      <c r="R14664">
        <v>75.980002999999996</v>
      </c>
      <c r="S14664">
        <v>75.120002999999997</v>
      </c>
      <c r="T14664">
        <v>75.139999000000003</v>
      </c>
      <c r="U14664">
        <v>61.992668000000002</v>
      </c>
      <c r="V14664">
        <v>707000</v>
      </c>
      <c r="W14664" s="9" t="str">
        <f t="shared" si="233"/>
        <v>ETR</v>
      </c>
    </row>
    <row r="14665" spans="15:23">
      <c r="O14665" t="s">
        <v>179</v>
      </c>
      <c r="P14665" s="13">
        <v>42872</v>
      </c>
      <c r="Q14665">
        <v>75.139999000000003</v>
      </c>
      <c r="R14665">
        <v>75.910004000000001</v>
      </c>
      <c r="S14665">
        <v>75.010002</v>
      </c>
      <c r="T14665">
        <v>75.379997000000003</v>
      </c>
      <c r="U14665">
        <v>62.190674000000001</v>
      </c>
      <c r="V14665">
        <v>1127500</v>
      </c>
      <c r="W14665" s="9" t="str">
        <f t="shared" si="233"/>
        <v>ETR</v>
      </c>
    </row>
    <row r="14666" spans="15:23">
      <c r="O14666" t="s">
        <v>179</v>
      </c>
      <c r="P14666" s="13">
        <v>42873</v>
      </c>
      <c r="Q14666">
        <v>75.5</v>
      </c>
      <c r="R14666">
        <v>75.970000999999996</v>
      </c>
      <c r="S14666">
        <v>74.879997000000003</v>
      </c>
      <c r="T14666">
        <v>75.769997000000004</v>
      </c>
      <c r="U14666">
        <v>62.512405000000001</v>
      </c>
      <c r="V14666">
        <v>987900</v>
      </c>
      <c r="W14666" s="9" t="str">
        <f t="shared" si="233"/>
        <v>ETR</v>
      </c>
    </row>
    <row r="14667" spans="15:23">
      <c r="O14667" t="s">
        <v>179</v>
      </c>
      <c r="P14667" s="13">
        <v>42874</v>
      </c>
      <c r="Q14667">
        <v>75.870002999999997</v>
      </c>
      <c r="R14667">
        <v>75.900002000000001</v>
      </c>
      <c r="S14667">
        <v>75.129997000000003</v>
      </c>
      <c r="T14667">
        <v>75.690002000000007</v>
      </c>
      <c r="U14667">
        <v>62.446426000000002</v>
      </c>
      <c r="V14667">
        <v>1107800</v>
      </c>
      <c r="W14667" s="9" t="str">
        <f t="shared" si="233"/>
        <v>ETR</v>
      </c>
    </row>
    <row r="14668" spans="15:23">
      <c r="O14668" t="s">
        <v>179</v>
      </c>
      <c r="P14668" s="13">
        <v>42877</v>
      </c>
      <c r="Q14668">
        <v>75.540001000000004</v>
      </c>
      <c r="R14668">
        <v>76.639999000000003</v>
      </c>
      <c r="S14668">
        <v>75.480002999999996</v>
      </c>
      <c r="T14668">
        <v>76.360000999999997</v>
      </c>
      <c r="U14668">
        <v>62.999203000000001</v>
      </c>
      <c r="V14668">
        <v>1483500</v>
      </c>
      <c r="W14668" s="9" t="str">
        <f t="shared" si="233"/>
        <v>ETR</v>
      </c>
    </row>
    <row r="14669" spans="15:23">
      <c r="O14669" t="s">
        <v>179</v>
      </c>
      <c r="P14669" s="13">
        <v>42878</v>
      </c>
      <c r="Q14669">
        <v>76.379997000000003</v>
      </c>
      <c r="R14669">
        <v>77.019997000000004</v>
      </c>
      <c r="S14669">
        <v>76.300003000000004</v>
      </c>
      <c r="T14669">
        <v>76.559997999999993</v>
      </c>
      <c r="U14669">
        <v>63.164188000000003</v>
      </c>
      <c r="V14669">
        <v>780800</v>
      </c>
      <c r="W14669" s="9" t="str">
        <f t="shared" si="233"/>
        <v>ETR</v>
      </c>
    </row>
    <row r="14670" spans="15:23">
      <c r="O14670" t="s">
        <v>179</v>
      </c>
      <c r="P14670" s="13">
        <v>42879</v>
      </c>
      <c r="Q14670">
        <v>76.540001000000004</v>
      </c>
      <c r="R14670">
        <v>77.089995999999999</v>
      </c>
      <c r="S14670">
        <v>76.419998000000007</v>
      </c>
      <c r="T14670">
        <v>77.019997000000004</v>
      </c>
      <c r="U14670">
        <v>63.543712999999997</v>
      </c>
      <c r="V14670">
        <v>823000</v>
      </c>
      <c r="W14670" s="9" t="str">
        <f t="shared" si="233"/>
        <v>ETR</v>
      </c>
    </row>
    <row r="14671" spans="15:23">
      <c r="O14671" t="s">
        <v>179</v>
      </c>
      <c r="P14671" s="13">
        <v>42880</v>
      </c>
      <c r="Q14671">
        <v>77.199996999999996</v>
      </c>
      <c r="R14671">
        <v>78.110000999999997</v>
      </c>
      <c r="S14671">
        <v>76.769997000000004</v>
      </c>
      <c r="T14671">
        <v>77.860000999999997</v>
      </c>
      <c r="U14671">
        <v>64.236732000000003</v>
      </c>
      <c r="V14671">
        <v>1358500</v>
      </c>
      <c r="W14671" s="9" t="str">
        <f t="shared" si="233"/>
        <v>ETR</v>
      </c>
    </row>
    <row r="14672" spans="15:23">
      <c r="O14672" t="s">
        <v>179</v>
      </c>
      <c r="P14672" s="13">
        <v>42881</v>
      </c>
      <c r="Q14672">
        <v>77.989998</v>
      </c>
      <c r="R14672">
        <v>78.069999999999993</v>
      </c>
      <c r="S14672">
        <v>77.529999000000004</v>
      </c>
      <c r="T14672">
        <v>77.650002000000001</v>
      </c>
      <c r="U14672">
        <v>64.063468999999998</v>
      </c>
      <c r="V14672">
        <v>1065800</v>
      </c>
      <c r="W14672" s="9" t="str">
        <f t="shared" si="233"/>
        <v>ETR</v>
      </c>
    </row>
    <row r="14673" spans="15:23">
      <c r="O14673" t="s">
        <v>179</v>
      </c>
      <c r="P14673" s="13">
        <v>42885</v>
      </c>
      <c r="Q14673">
        <v>77.690002000000007</v>
      </c>
      <c r="R14673">
        <v>78.589995999999999</v>
      </c>
      <c r="S14673">
        <v>77.550003000000004</v>
      </c>
      <c r="T14673">
        <v>78.239998</v>
      </c>
      <c r="U14673">
        <v>64.550262000000004</v>
      </c>
      <c r="V14673">
        <v>1040600</v>
      </c>
      <c r="W14673" s="9" t="str">
        <f t="shared" si="233"/>
        <v>ETR</v>
      </c>
    </row>
    <row r="14674" spans="15:23">
      <c r="O14674" t="s">
        <v>179</v>
      </c>
      <c r="P14674" s="13">
        <v>42886</v>
      </c>
      <c r="Q14674">
        <v>78.349997999999999</v>
      </c>
      <c r="R14674">
        <v>79.480002999999996</v>
      </c>
      <c r="S14674">
        <v>78.050003000000004</v>
      </c>
      <c r="T14674">
        <v>79.059997999999993</v>
      </c>
      <c r="U14674">
        <v>65.226776000000001</v>
      </c>
      <c r="V14674">
        <v>2183700</v>
      </c>
      <c r="W14674" s="9" t="str">
        <f t="shared" si="233"/>
        <v>ETR</v>
      </c>
    </row>
    <row r="14675" spans="15:23">
      <c r="O14675" t="s">
        <v>179</v>
      </c>
      <c r="P14675" s="13">
        <v>42887</v>
      </c>
      <c r="Q14675">
        <v>78.940002000000007</v>
      </c>
      <c r="R14675">
        <v>80</v>
      </c>
      <c r="S14675">
        <v>78.510002</v>
      </c>
      <c r="T14675">
        <v>79.870002999999997</v>
      </c>
      <c r="U14675">
        <v>65.895034999999993</v>
      </c>
      <c r="V14675">
        <v>1684300</v>
      </c>
      <c r="W14675" s="9" t="str">
        <f t="shared" si="233"/>
        <v>ETR</v>
      </c>
    </row>
    <row r="14676" spans="15:23">
      <c r="O14676" t="s">
        <v>179</v>
      </c>
      <c r="P14676" s="13">
        <v>42888</v>
      </c>
      <c r="Q14676">
        <v>80.120002999999997</v>
      </c>
      <c r="R14676">
        <v>80.569999999999993</v>
      </c>
      <c r="S14676">
        <v>79.970000999999996</v>
      </c>
      <c r="T14676">
        <v>80.239998</v>
      </c>
      <c r="U14676">
        <v>66.200301999999994</v>
      </c>
      <c r="V14676">
        <v>975700</v>
      </c>
      <c r="W14676" s="9" t="str">
        <f t="shared" si="233"/>
        <v>ETR</v>
      </c>
    </row>
    <row r="14677" spans="15:23">
      <c r="O14677" t="s">
        <v>179</v>
      </c>
      <c r="P14677" s="13">
        <v>42891</v>
      </c>
      <c r="Q14677">
        <v>80.190002000000007</v>
      </c>
      <c r="R14677">
        <v>80.269997000000004</v>
      </c>
      <c r="S14677">
        <v>79.779999000000004</v>
      </c>
      <c r="T14677">
        <v>80.129997000000003</v>
      </c>
      <c r="U14677">
        <v>66.109549999999999</v>
      </c>
      <c r="V14677">
        <v>1183200</v>
      </c>
      <c r="W14677" s="9" t="str">
        <f t="shared" si="233"/>
        <v>ETR</v>
      </c>
    </row>
    <row r="14678" spans="15:23">
      <c r="O14678" t="s">
        <v>179</v>
      </c>
      <c r="P14678" s="13">
        <v>42892</v>
      </c>
      <c r="Q14678">
        <v>80.269997000000004</v>
      </c>
      <c r="R14678">
        <v>80.309997999999993</v>
      </c>
      <c r="S14678">
        <v>79.860000999999997</v>
      </c>
      <c r="T14678">
        <v>80.029999000000004</v>
      </c>
      <c r="U14678">
        <v>66.027039000000002</v>
      </c>
      <c r="V14678">
        <v>992000</v>
      </c>
      <c r="W14678" s="9" t="str">
        <f t="shared" si="233"/>
        <v>ETR</v>
      </c>
    </row>
    <row r="14679" spans="15:23">
      <c r="O14679" t="s">
        <v>179</v>
      </c>
      <c r="P14679" s="13">
        <v>42893</v>
      </c>
      <c r="Q14679">
        <v>80.080001999999993</v>
      </c>
      <c r="R14679">
        <v>80.610000999999997</v>
      </c>
      <c r="S14679">
        <v>79.989998</v>
      </c>
      <c r="T14679">
        <v>80.449996999999996</v>
      </c>
      <c r="U14679">
        <v>66.373542999999998</v>
      </c>
      <c r="V14679">
        <v>1218400</v>
      </c>
      <c r="W14679" s="9" t="str">
        <f t="shared" si="233"/>
        <v>ETR</v>
      </c>
    </row>
    <row r="14680" spans="15:23">
      <c r="O14680" t="s">
        <v>179</v>
      </c>
      <c r="P14680" s="13">
        <v>42894</v>
      </c>
      <c r="Q14680">
        <v>80.449996999999996</v>
      </c>
      <c r="R14680">
        <v>80.449996999999996</v>
      </c>
      <c r="S14680">
        <v>78.879997000000003</v>
      </c>
      <c r="T14680">
        <v>79.309997999999993</v>
      </c>
      <c r="U14680">
        <v>65.433036999999999</v>
      </c>
      <c r="V14680">
        <v>1486800</v>
      </c>
      <c r="W14680" s="9" t="str">
        <f t="shared" si="233"/>
        <v>ETR</v>
      </c>
    </row>
    <row r="14681" spans="15:23">
      <c r="O14681" t="s">
        <v>179</v>
      </c>
      <c r="P14681" s="13">
        <v>42895</v>
      </c>
      <c r="Q14681">
        <v>79.150002000000001</v>
      </c>
      <c r="R14681">
        <v>79.5</v>
      </c>
      <c r="S14681">
        <v>78.589995999999999</v>
      </c>
      <c r="T14681">
        <v>79.279999000000004</v>
      </c>
      <c r="U14681">
        <v>65.408264000000003</v>
      </c>
      <c r="V14681">
        <v>1105600</v>
      </c>
      <c r="W14681" s="9" t="str">
        <f t="shared" si="233"/>
        <v>ETR</v>
      </c>
    </row>
    <row r="14682" spans="15:23">
      <c r="O14682" t="s">
        <v>179</v>
      </c>
      <c r="P14682" s="13">
        <v>42898</v>
      </c>
      <c r="Q14682">
        <v>79.279999000000004</v>
      </c>
      <c r="R14682">
        <v>79.919998000000007</v>
      </c>
      <c r="S14682">
        <v>78.639999000000003</v>
      </c>
      <c r="T14682">
        <v>79.150002000000001</v>
      </c>
      <c r="U14682">
        <v>65.301033000000004</v>
      </c>
      <c r="V14682">
        <v>1149600</v>
      </c>
      <c r="W14682" s="9" t="str">
        <f t="shared" si="233"/>
        <v>ETR</v>
      </c>
    </row>
    <row r="14683" spans="15:23">
      <c r="O14683" t="s">
        <v>179</v>
      </c>
      <c r="P14683" s="13">
        <v>42899</v>
      </c>
      <c r="Q14683">
        <v>79.190002000000007</v>
      </c>
      <c r="R14683">
        <v>79.599997999999999</v>
      </c>
      <c r="S14683">
        <v>78.860000999999997</v>
      </c>
      <c r="T14683">
        <v>79.379997000000003</v>
      </c>
      <c r="U14683">
        <v>65.490768000000003</v>
      </c>
      <c r="V14683">
        <v>789300</v>
      </c>
      <c r="W14683" s="9" t="str">
        <f t="shared" si="233"/>
        <v>ETR</v>
      </c>
    </row>
    <row r="14684" spans="15:23">
      <c r="O14684" t="s">
        <v>179</v>
      </c>
      <c r="P14684" s="13">
        <v>42900</v>
      </c>
      <c r="Q14684">
        <v>79.730002999999996</v>
      </c>
      <c r="R14684">
        <v>80.010002</v>
      </c>
      <c r="S14684">
        <v>79.290001000000004</v>
      </c>
      <c r="T14684">
        <v>79.419998000000007</v>
      </c>
      <c r="U14684">
        <v>65.523787999999996</v>
      </c>
      <c r="V14684">
        <v>1010100</v>
      </c>
      <c r="W14684" s="9" t="str">
        <f t="shared" si="233"/>
        <v>ETR</v>
      </c>
    </row>
    <row r="14685" spans="15:23">
      <c r="O14685" t="s">
        <v>179</v>
      </c>
      <c r="P14685" s="13">
        <v>42901</v>
      </c>
      <c r="Q14685">
        <v>79.379997000000003</v>
      </c>
      <c r="R14685">
        <v>80.120002999999997</v>
      </c>
      <c r="S14685">
        <v>78.959998999999996</v>
      </c>
      <c r="T14685">
        <v>80.029999000000004</v>
      </c>
      <c r="U14685">
        <v>66.027039000000002</v>
      </c>
      <c r="V14685">
        <v>882300</v>
      </c>
      <c r="W14685" s="9" t="str">
        <f t="shared" si="233"/>
        <v>ETR</v>
      </c>
    </row>
    <row r="14686" spans="15:23">
      <c r="O14686" t="s">
        <v>179</v>
      </c>
      <c r="P14686" s="13">
        <v>42902</v>
      </c>
      <c r="Q14686">
        <v>80.180000000000007</v>
      </c>
      <c r="R14686">
        <v>80.199996999999996</v>
      </c>
      <c r="S14686">
        <v>79.480002999999996</v>
      </c>
      <c r="T14686">
        <v>80.010002</v>
      </c>
      <c r="U14686">
        <v>66.010536000000002</v>
      </c>
      <c r="V14686">
        <v>2052500</v>
      </c>
      <c r="W14686" s="9" t="str">
        <f t="shared" si="233"/>
        <v>ETR</v>
      </c>
    </row>
    <row r="14687" spans="15:23">
      <c r="O14687" t="s">
        <v>179</v>
      </c>
      <c r="P14687" s="13">
        <v>42905</v>
      </c>
      <c r="Q14687">
        <v>80.089995999999999</v>
      </c>
      <c r="R14687">
        <v>80.089995999999999</v>
      </c>
      <c r="S14687">
        <v>79.25</v>
      </c>
      <c r="T14687">
        <v>79.5</v>
      </c>
      <c r="U14687">
        <v>65.589782999999997</v>
      </c>
      <c r="V14687">
        <v>700400</v>
      </c>
      <c r="W14687" s="9" t="str">
        <f t="shared" si="233"/>
        <v>ETR</v>
      </c>
    </row>
    <row r="14688" spans="15:23">
      <c r="O14688" t="s">
        <v>179</v>
      </c>
      <c r="P14688" s="13">
        <v>42906</v>
      </c>
      <c r="Q14688">
        <v>79.540001000000004</v>
      </c>
      <c r="R14688">
        <v>79.879997000000003</v>
      </c>
      <c r="S14688">
        <v>79.339995999999999</v>
      </c>
      <c r="T14688">
        <v>79.739998</v>
      </c>
      <c r="U14688">
        <v>65.787766000000005</v>
      </c>
      <c r="V14688">
        <v>582800</v>
      </c>
      <c r="W14688" s="9" t="str">
        <f t="shared" si="233"/>
        <v>ETR</v>
      </c>
    </row>
    <row r="14689" spans="15:23">
      <c r="O14689" t="s">
        <v>179</v>
      </c>
      <c r="P14689" s="13">
        <v>42907</v>
      </c>
      <c r="Q14689">
        <v>79.940002000000007</v>
      </c>
      <c r="R14689">
        <v>79.940002000000007</v>
      </c>
      <c r="S14689">
        <v>78.860000999999997</v>
      </c>
      <c r="T14689">
        <v>79.370002999999997</v>
      </c>
      <c r="U14689">
        <v>65.482521000000006</v>
      </c>
      <c r="V14689">
        <v>723100</v>
      </c>
      <c r="W14689" s="9" t="str">
        <f t="shared" si="233"/>
        <v>ETR</v>
      </c>
    </row>
    <row r="14690" spans="15:23">
      <c r="O14690" t="s">
        <v>179</v>
      </c>
      <c r="P14690" s="13">
        <v>42908</v>
      </c>
      <c r="Q14690">
        <v>79.449996999999996</v>
      </c>
      <c r="R14690">
        <v>79.75</v>
      </c>
      <c r="S14690">
        <v>79.139999000000003</v>
      </c>
      <c r="T14690">
        <v>79.190002000000007</v>
      </c>
      <c r="U14690">
        <v>65.334007</v>
      </c>
      <c r="V14690">
        <v>691600</v>
      </c>
      <c r="W14690" s="9" t="str">
        <f t="shared" si="233"/>
        <v>ETR</v>
      </c>
    </row>
    <row r="14691" spans="15:23">
      <c r="O14691" t="s">
        <v>179</v>
      </c>
      <c r="P14691" s="13">
        <v>42909</v>
      </c>
      <c r="Q14691">
        <v>79.190002000000007</v>
      </c>
      <c r="R14691">
        <v>79.669998000000007</v>
      </c>
      <c r="S14691">
        <v>78.959998999999996</v>
      </c>
      <c r="T14691">
        <v>78.989998</v>
      </c>
      <c r="U14691">
        <v>65.169021999999998</v>
      </c>
      <c r="V14691">
        <v>1033100</v>
      </c>
      <c r="W14691" s="9" t="str">
        <f t="shared" si="233"/>
        <v>ETR</v>
      </c>
    </row>
    <row r="14692" spans="15:23">
      <c r="O14692" t="s">
        <v>179</v>
      </c>
      <c r="P14692" s="13">
        <v>42912</v>
      </c>
      <c r="Q14692">
        <v>79.25</v>
      </c>
      <c r="R14692">
        <v>79.989998</v>
      </c>
      <c r="S14692">
        <v>78.980002999999996</v>
      </c>
      <c r="T14692">
        <v>79.769997000000004</v>
      </c>
      <c r="U14692">
        <v>65.812531000000007</v>
      </c>
      <c r="V14692">
        <v>747400</v>
      </c>
      <c r="W14692" s="9" t="str">
        <f t="shared" si="233"/>
        <v>ETR</v>
      </c>
    </row>
    <row r="14693" spans="15:23">
      <c r="O14693" t="s">
        <v>179</v>
      </c>
      <c r="P14693" s="13">
        <v>42913</v>
      </c>
      <c r="Q14693">
        <v>79.319999999999993</v>
      </c>
      <c r="R14693">
        <v>79.620002999999997</v>
      </c>
      <c r="S14693">
        <v>78.110000999999997</v>
      </c>
      <c r="T14693">
        <v>78.129997000000003</v>
      </c>
      <c r="U14693">
        <v>64.459487999999993</v>
      </c>
      <c r="V14693">
        <v>911100</v>
      </c>
      <c r="W14693" s="9" t="str">
        <f t="shared" si="233"/>
        <v>ETR</v>
      </c>
    </row>
    <row r="14694" spans="15:23">
      <c r="O14694" t="s">
        <v>179</v>
      </c>
      <c r="P14694" s="13">
        <v>42914</v>
      </c>
      <c r="Q14694">
        <v>78.559997999999993</v>
      </c>
      <c r="R14694">
        <v>78.690002000000007</v>
      </c>
      <c r="S14694">
        <v>77.800003000000004</v>
      </c>
      <c r="T14694">
        <v>77.830001999999993</v>
      </c>
      <c r="U14694">
        <v>64.211997999999994</v>
      </c>
      <c r="V14694">
        <v>901500</v>
      </c>
      <c r="W14694" s="9" t="str">
        <f t="shared" si="233"/>
        <v>ETR</v>
      </c>
    </row>
    <row r="14695" spans="15:23">
      <c r="O14695" t="s">
        <v>179</v>
      </c>
      <c r="P14695" s="13">
        <v>42915</v>
      </c>
      <c r="Q14695">
        <v>77.139999000000003</v>
      </c>
      <c r="R14695">
        <v>77.339995999999999</v>
      </c>
      <c r="S14695">
        <v>76.519997000000004</v>
      </c>
      <c r="T14695">
        <v>76.879997000000003</v>
      </c>
      <c r="U14695">
        <v>63.428204000000001</v>
      </c>
      <c r="V14695">
        <v>864900</v>
      </c>
      <c r="W14695" s="9" t="str">
        <f t="shared" si="233"/>
        <v>ETR</v>
      </c>
    </row>
    <row r="14696" spans="15:23">
      <c r="O14696" t="s">
        <v>179</v>
      </c>
      <c r="P14696" s="13">
        <v>42916</v>
      </c>
      <c r="Q14696">
        <v>77.150002000000001</v>
      </c>
      <c r="R14696">
        <v>77.459998999999996</v>
      </c>
      <c r="S14696">
        <v>76.739998</v>
      </c>
      <c r="T14696">
        <v>76.769997000000004</v>
      </c>
      <c r="U14696">
        <v>63.337448000000002</v>
      </c>
      <c r="V14696">
        <v>1298500</v>
      </c>
      <c r="W14696" s="9" t="str">
        <f t="shared" si="233"/>
        <v>ETR</v>
      </c>
    </row>
    <row r="14697" spans="15:23">
      <c r="O14697" t="s">
        <v>179</v>
      </c>
      <c r="P14697" s="13">
        <v>42919</v>
      </c>
      <c r="Q14697">
        <v>77.059997999999993</v>
      </c>
      <c r="R14697">
        <v>77.069999999999993</v>
      </c>
      <c r="S14697">
        <v>76.389999000000003</v>
      </c>
      <c r="T14697">
        <v>76.470000999999996</v>
      </c>
      <c r="U14697">
        <v>63.089939000000001</v>
      </c>
      <c r="V14697">
        <v>529300</v>
      </c>
      <c r="W14697" s="9" t="str">
        <f t="shared" si="233"/>
        <v>ETR</v>
      </c>
    </row>
    <row r="14698" spans="15:23">
      <c r="O14698" t="s">
        <v>179</v>
      </c>
      <c r="P14698" s="13">
        <v>42921</v>
      </c>
      <c r="Q14698">
        <v>76.510002</v>
      </c>
      <c r="R14698">
        <v>76.540001000000004</v>
      </c>
      <c r="S14698">
        <v>75.800003000000004</v>
      </c>
      <c r="T14698">
        <v>75.959998999999996</v>
      </c>
      <c r="U14698">
        <v>62.669170000000001</v>
      </c>
      <c r="V14698">
        <v>1045800</v>
      </c>
      <c r="W14698" s="9" t="str">
        <f t="shared" si="233"/>
        <v>ETR</v>
      </c>
    </row>
    <row r="14699" spans="15:23">
      <c r="O14699" t="s">
        <v>179</v>
      </c>
      <c r="P14699" s="13">
        <v>42922</v>
      </c>
      <c r="Q14699">
        <v>75.860000999999997</v>
      </c>
      <c r="R14699">
        <v>76.050003000000004</v>
      </c>
      <c r="S14699">
        <v>75.410004000000001</v>
      </c>
      <c r="T14699">
        <v>75.519997000000004</v>
      </c>
      <c r="U14699">
        <v>62.306156000000001</v>
      </c>
      <c r="V14699">
        <v>893000</v>
      </c>
      <c r="W14699" s="9" t="str">
        <f t="shared" si="233"/>
        <v>ETR</v>
      </c>
    </row>
    <row r="14700" spans="15:23">
      <c r="O14700" t="s">
        <v>179</v>
      </c>
      <c r="P14700" s="13">
        <v>42923</v>
      </c>
      <c r="Q14700">
        <v>75.519997000000004</v>
      </c>
      <c r="R14700">
        <v>76.139999000000003</v>
      </c>
      <c r="S14700">
        <v>75.389999000000003</v>
      </c>
      <c r="T14700">
        <v>75.790001000000004</v>
      </c>
      <c r="U14700">
        <v>62.528919000000002</v>
      </c>
      <c r="V14700">
        <v>907800</v>
      </c>
      <c r="W14700" s="9" t="str">
        <f t="shared" si="233"/>
        <v>ETR</v>
      </c>
    </row>
    <row r="14701" spans="15:23">
      <c r="O14701" t="s">
        <v>179</v>
      </c>
      <c r="P14701" s="13">
        <v>42926</v>
      </c>
      <c r="Q14701">
        <v>75.730002999999996</v>
      </c>
      <c r="R14701">
        <v>76.25</v>
      </c>
      <c r="S14701">
        <v>75.300003000000004</v>
      </c>
      <c r="T14701">
        <v>75.309997999999993</v>
      </c>
      <c r="U14701">
        <v>62.132899999999999</v>
      </c>
      <c r="V14701">
        <v>1142400</v>
      </c>
      <c r="W14701" s="9" t="str">
        <f t="shared" si="233"/>
        <v>ETR</v>
      </c>
    </row>
    <row r="14702" spans="15:23">
      <c r="O14702" t="s">
        <v>179</v>
      </c>
      <c r="P14702" s="13">
        <v>42927</v>
      </c>
      <c r="Q14702">
        <v>75.430000000000007</v>
      </c>
      <c r="R14702">
        <v>75.550003000000004</v>
      </c>
      <c r="S14702">
        <v>74.830001999999993</v>
      </c>
      <c r="T14702">
        <v>75.180000000000007</v>
      </c>
      <c r="U14702">
        <v>62.025660999999999</v>
      </c>
      <c r="V14702">
        <v>1134500</v>
      </c>
      <c r="W14702" s="9" t="str">
        <f t="shared" si="233"/>
        <v>ETR</v>
      </c>
    </row>
    <row r="14703" spans="15:23">
      <c r="O14703" t="s">
        <v>179</v>
      </c>
      <c r="P14703" s="13">
        <v>42928</v>
      </c>
      <c r="Q14703">
        <v>75.919998000000007</v>
      </c>
      <c r="R14703">
        <v>76.080001999999993</v>
      </c>
      <c r="S14703">
        <v>75.550003000000004</v>
      </c>
      <c r="T14703">
        <v>75.690002000000007</v>
      </c>
      <c r="U14703">
        <v>62.446426000000002</v>
      </c>
      <c r="V14703">
        <v>663700</v>
      </c>
      <c r="W14703" s="9" t="str">
        <f t="shared" si="233"/>
        <v>ETR</v>
      </c>
    </row>
    <row r="14704" spans="15:23">
      <c r="O14704" t="s">
        <v>179</v>
      </c>
      <c r="P14704" s="13">
        <v>42929</v>
      </c>
      <c r="Q14704">
        <v>75.519997000000004</v>
      </c>
      <c r="R14704">
        <v>75.620002999999997</v>
      </c>
      <c r="S14704">
        <v>74.959998999999996</v>
      </c>
      <c r="T14704">
        <v>75.059997999999993</v>
      </c>
      <c r="U14704">
        <v>61.926654999999997</v>
      </c>
      <c r="V14704">
        <v>888700</v>
      </c>
      <c r="W14704" s="9" t="str">
        <f t="shared" si="233"/>
        <v>ETR</v>
      </c>
    </row>
    <row r="14705" spans="15:23">
      <c r="O14705" t="s">
        <v>179</v>
      </c>
      <c r="P14705" s="13">
        <v>42930</v>
      </c>
      <c r="Q14705">
        <v>75.599997999999999</v>
      </c>
      <c r="R14705">
        <v>75.839995999999999</v>
      </c>
      <c r="S14705">
        <v>75.400002000000001</v>
      </c>
      <c r="T14705">
        <v>75.489998</v>
      </c>
      <c r="U14705">
        <v>62.281410000000001</v>
      </c>
      <c r="V14705">
        <v>524300</v>
      </c>
      <c r="W14705" s="9" t="str">
        <f t="shared" si="233"/>
        <v>ETR</v>
      </c>
    </row>
    <row r="14706" spans="15:23">
      <c r="O14706" t="s">
        <v>179</v>
      </c>
      <c r="P14706" s="13">
        <v>42933</v>
      </c>
      <c r="Q14706">
        <v>75.519997000000004</v>
      </c>
      <c r="R14706">
        <v>75.800003000000004</v>
      </c>
      <c r="S14706">
        <v>75.230002999999996</v>
      </c>
      <c r="T14706">
        <v>75.610000999999997</v>
      </c>
      <c r="U14706">
        <v>62.380405000000003</v>
      </c>
      <c r="V14706">
        <v>1176800</v>
      </c>
      <c r="W14706" s="9" t="str">
        <f t="shared" si="233"/>
        <v>ETR</v>
      </c>
    </row>
    <row r="14707" spans="15:23">
      <c r="O14707" t="s">
        <v>179</v>
      </c>
      <c r="P14707" s="13">
        <v>42934</v>
      </c>
      <c r="Q14707">
        <v>75.769997000000004</v>
      </c>
      <c r="R14707">
        <v>75.879997000000003</v>
      </c>
      <c r="S14707">
        <v>75.470000999999996</v>
      </c>
      <c r="T14707">
        <v>75.639999000000003</v>
      </c>
      <c r="U14707">
        <v>62.405166999999999</v>
      </c>
      <c r="V14707">
        <v>730900</v>
      </c>
      <c r="W14707" s="9" t="str">
        <f t="shared" si="233"/>
        <v>ETR</v>
      </c>
    </row>
    <row r="14708" spans="15:23">
      <c r="O14708" t="s">
        <v>179</v>
      </c>
      <c r="P14708" s="13">
        <v>42935</v>
      </c>
      <c r="Q14708">
        <v>75.769997000000004</v>
      </c>
      <c r="R14708">
        <v>75.980002999999996</v>
      </c>
      <c r="S14708">
        <v>75.470000999999996</v>
      </c>
      <c r="T14708">
        <v>75.900002000000001</v>
      </c>
      <c r="U14708">
        <v>62.619667</v>
      </c>
      <c r="V14708">
        <v>718500</v>
      </c>
      <c r="W14708" s="9" t="str">
        <f t="shared" si="233"/>
        <v>ETR</v>
      </c>
    </row>
    <row r="14709" spans="15:23">
      <c r="O14709" t="s">
        <v>179</v>
      </c>
      <c r="P14709" s="13">
        <v>42936</v>
      </c>
      <c r="Q14709">
        <v>76</v>
      </c>
      <c r="R14709">
        <v>76.599997999999999</v>
      </c>
      <c r="S14709">
        <v>75.550003000000004</v>
      </c>
      <c r="T14709">
        <v>76.470000999999996</v>
      </c>
      <c r="U14709">
        <v>63.089939000000001</v>
      </c>
      <c r="V14709">
        <v>1280800</v>
      </c>
      <c r="W14709" s="9" t="str">
        <f t="shared" si="233"/>
        <v>ETR</v>
      </c>
    </row>
    <row r="14710" spans="15:23">
      <c r="O14710" t="s">
        <v>179</v>
      </c>
      <c r="P14710" s="13">
        <v>42937</v>
      </c>
      <c r="Q14710">
        <v>76.519997000000004</v>
      </c>
      <c r="R14710">
        <v>77.190002000000007</v>
      </c>
      <c r="S14710">
        <v>76.459998999999996</v>
      </c>
      <c r="T14710">
        <v>77.180000000000007</v>
      </c>
      <c r="U14710">
        <v>63.675708999999998</v>
      </c>
      <c r="V14710">
        <v>1019000</v>
      </c>
      <c r="W14710" s="9" t="str">
        <f t="shared" si="233"/>
        <v>ETR</v>
      </c>
    </row>
    <row r="14711" spans="15:23">
      <c r="O14711" t="s">
        <v>179</v>
      </c>
      <c r="P14711" s="13">
        <v>42940</v>
      </c>
      <c r="Q14711">
        <v>76.889999000000003</v>
      </c>
      <c r="R14711">
        <v>77.180000000000007</v>
      </c>
      <c r="S14711">
        <v>76.190002000000007</v>
      </c>
      <c r="T14711">
        <v>76.309997999999993</v>
      </c>
      <c r="U14711">
        <v>62.957934999999999</v>
      </c>
      <c r="V14711">
        <v>718100</v>
      </c>
      <c r="W14711" s="9" t="str">
        <f t="shared" si="233"/>
        <v>ETR</v>
      </c>
    </row>
    <row r="14712" spans="15:23">
      <c r="O14712" t="s">
        <v>179</v>
      </c>
      <c r="P14712" s="13">
        <v>42941</v>
      </c>
      <c r="Q14712">
        <v>76.260002</v>
      </c>
      <c r="R14712">
        <v>76.330001999999993</v>
      </c>
      <c r="S14712">
        <v>75.260002</v>
      </c>
      <c r="T14712">
        <v>75.419998000000007</v>
      </c>
      <c r="U14712">
        <v>62.223647999999997</v>
      </c>
      <c r="V14712">
        <v>891900</v>
      </c>
      <c r="W14712" s="9" t="str">
        <f t="shared" si="233"/>
        <v>ETR</v>
      </c>
    </row>
    <row r="14713" spans="15:23">
      <c r="O14713" t="s">
        <v>179</v>
      </c>
      <c r="P14713" s="13">
        <v>42942</v>
      </c>
      <c r="Q14713">
        <v>75.25</v>
      </c>
      <c r="R14713">
        <v>75.830001999999993</v>
      </c>
      <c r="S14713">
        <v>75.160004000000001</v>
      </c>
      <c r="T14713">
        <v>75.639999000000003</v>
      </c>
      <c r="U14713">
        <v>62.405166999999999</v>
      </c>
      <c r="V14713">
        <v>739800</v>
      </c>
      <c r="W14713" s="9" t="str">
        <f t="shared" si="233"/>
        <v>ETR</v>
      </c>
    </row>
    <row r="14714" spans="15:23">
      <c r="O14714" t="s">
        <v>179</v>
      </c>
      <c r="P14714" s="13">
        <v>42943</v>
      </c>
      <c r="Q14714">
        <v>75.410004000000001</v>
      </c>
      <c r="R14714">
        <v>76.150002000000001</v>
      </c>
      <c r="S14714">
        <v>75.279999000000004</v>
      </c>
      <c r="T14714">
        <v>76.150002000000001</v>
      </c>
      <c r="U14714">
        <v>62.825946999999999</v>
      </c>
      <c r="V14714">
        <v>745800</v>
      </c>
      <c r="W14714" s="9" t="str">
        <f t="shared" si="233"/>
        <v>ETR</v>
      </c>
    </row>
    <row r="14715" spans="15:23">
      <c r="O14715" t="s">
        <v>179</v>
      </c>
      <c r="P14715" s="13">
        <v>42944</v>
      </c>
      <c r="Q14715">
        <v>76.160004000000001</v>
      </c>
      <c r="R14715">
        <v>76.459998999999996</v>
      </c>
      <c r="S14715">
        <v>75.760002</v>
      </c>
      <c r="T14715">
        <v>76.25</v>
      </c>
      <c r="U14715">
        <v>62.908417</v>
      </c>
      <c r="V14715">
        <v>821500</v>
      </c>
      <c r="W14715" s="9" t="str">
        <f t="shared" si="233"/>
        <v>ETR</v>
      </c>
    </row>
    <row r="14716" spans="15:23">
      <c r="O14716" t="s">
        <v>179</v>
      </c>
      <c r="P14716" s="13">
        <v>42947</v>
      </c>
      <c r="Q14716">
        <v>76.239998</v>
      </c>
      <c r="R14716">
        <v>76.879997000000003</v>
      </c>
      <c r="S14716">
        <v>76</v>
      </c>
      <c r="T14716">
        <v>76.720000999999996</v>
      </c>
      <c r="U14716">
        <v>63.296191999999998</v>
      </c>
      <c r="V14716">
        <v>1697400</v>
      </c>
      <c r="W14716" s="9" t="str">
        <f t="shared" si="233"/>
        <v>ETR</v>
      </c>
    </row>
    <row r="14717" spans="15:23">
      <c r="O14717" t="s">
        <v>179</v>
      </c>
      <c r="P14717" s="13">
        <v>42948</v>
      </c>
      <c r="Q14717">
        <v>76.849997999999999</v>
      </c>
      <c r="R14717">
        <v>77.220000999999996</v>
      </c>
      <c r="S14717">
        <v>76.629997000000003</v>
      </c>
      <c r="T14717">
        <v>77.150002000000001</v>
      </c>
      <c r="U14717">
        <v>63.650948</v>
      </c>
      <c r="V14717">
        <v>1122400</v>
      </c>
      <c r="W14717" s="9" t="str">
        <f t="shared" si="233"/>
        <v>ETR</v>
      </c>
    </row>
    <row r="14718" spans="15:23">
      <c r="O14718" t="s">
        <v>179</v>
      </c>
      <c r="P14718" s="13">
        <v>42949</v>
      </c>
      <c r="Q14718">
        <v>77.059997999999993</v>
      </c>
      <c r="R14718">
        <v>77.680000000000007</v>
      </c>
      <c r="S14718">
        <v>76.050003000000004</v>
      </c>
      <c r="T14718">
        <v>76.529999000000004</v>
      </c>
      <c r="U14718">
        <v>63.139442000000003</v>
      </c>
      <c r="V14718">
        <v>1674800</v>
      </c>
      <c r="W14718" s="9" t="str">
        <f t="shared" si="233"/>
        <v>ETR</v>
      </c>
    </row>
    <row r="14719" spans="15:23">
      <c r="O14719" t="s">
        <v>179</v>
      </c>
      <c r="P14719" s="13">
        <v>42950</v>
      </c>
      <c r="Q14719">
        <v>76.790001000000004</v>
      </c>
      <c r="R14719">
        <v>77.209998999999996</v>
      </c>
      <c r="S14719">
        <v>76.489998</v>
      </c>
      <c r="T14719">
        <v>76.860000999999997</v>
      </c>
      <c r="U14719">
        <v>63.411704999999998</v>
      </c>
      <c r="V14719">
        <v>1120500</v>
      </c>
      <c r="W14719" s="9" t="str">
        <f t="shared" si="233"/>
        <v>ETR</v>
      </c>
    </row>
    <row r="14720" spans="15:23">
      <c r="O14720" t="s">
        <v>179</v>
      </c>
      <c r="P14720" s="13">
        <v>42951</v>
      </c>
      <c r="Q14720">
        <v>76.550003000000004</v>
      </c>
      <c r="R14720">
        <v>76.900002000000001</v>
      </c>
      <c r="S14720">
        <v>75.970000999999996</v>
      </c>
      <c r="T14720">
        <v>76.879997000000003</v>
      </c>
      <c r="U14720">
        <v>63.428204000000001</v>
      </c>
      <c r="V14720">
        <v>1068100</v>
      </c>
      <c r="W14720" s="9" t="str">
        <f t="shared" si="233"/>
        <v>ETR</v>
      </c>
    </row>
    <row r="14721" spans="15:23">
      <c r="O14721" t="s">
        <v>179</v>
      </c>
      <c r="P14721" s="13">
        <v>42954</v>
      </c>
      <c r="Q14721">
        <v>76.819999999999993</v>
      </c>
      <c r="R14721">
        <v>76.959998999999996</v>
      </c>
      <c r="S14721">
        <v>76.480002999999996</v>
      </c>
      <c r="T14721">
        <v>76.589995999999999</v>
      </c>
      <c r="U14721">
        <v>63.188923000000003</v>
      </c>
      <c r="V14721">
        <v>1300600</v>
      </c>
      <c r="W14721" s="9" t="str">
        <f t="shared" si="233"/>
        <v>ETR</v>
      </c>
    </row>
    <row r="14722" spans="15:23">
      <c r="O14722" t="s">
        <v>179</v>
      </c>
      <c r="P14722" s="13">
        <v>42955</v>
      </c>
      <c r="Q14722">
        <v>75.769997000000004</v>
      </c>
      <c r="R14722">
        <v>77.5</v>
      </c>
      <c r="S14722">
        <v>75.730002999999996</v>
      </c>
      <c r="T14722">
        <v>77.5</v>
      </c>
      <c r="U14722">
        <v>64.674377000000007</v>
      </c>
      <c r="V14722">
        <v>1747400</v>
      </c>
      <c r="W14722" s="9" t="str">
        <f t="shared" si="233"/>
        <v>ETR</v>
      </c>
    </row>
    <row r="14723" spans="15:23">
      <c r="O14723" t="s">
        <v>179</v>
      </c>
      <c r="P14723" s="13">
        <v>42956</v>
      </c>
      <c r="Q14723">
        <v>77.639999000000003</v>
      </c>
      <c r="R14723">
        <v>77.669998000000007</v>
      </c>
      <c r="S14723">
        <v>76.790001000000004</v>
      </c>
      <c r="T14723">
        <v>76.809997999999993</v>
      </c>
      <c r="U14723">
        <v>64.098557</v>
      </c>
      <c r="V14723">
        <v>1072400</v>
      </c>
      <c r="W14723" s="9" t="str">
        <f t="shared" si="233"/>
        <v>ETR</v>
      </c>
    </row>
    <row r="14724" spans="15:23">
      <c r="O14724" t="s">
        <v>179</v>
      </c>
      <c r="P14724" s="13">
        <v>42957</v>
      </c>
      <c r="Q14724">
        <v>76.730002999999996</v>
      </c>
      <c r="R14724">
        <v>77.010002</v>
      </c>
      <c r="S14724">
        <v>76.300003000000004</v>
      </c>
      <c r="T14724">
        <v>76.839995999999999</v>
      </c>
      <c r="U14724">
        <v>64.123581000000001</v>
      </c>
      <c r="V14724">
        <v>1241100</v>
      </c>
      <c r="W14724" s="9" t="str">
        <f t="shared" si="233"/>
        <v>ETR</v>
      </c>
    </row>
    <row r="14725" spans="15:23">
      <c r="O14725" t="s">
        <v>179</v>
      </c>
      <c r="P14725" s="13">
        <v>42958</v>
      </c>
      <c r="Q14725">
        <v>76.989998</v>
      </c>
      <c r="R14725">
        <v>76.989998</v>
      </c>
      <c r="S14725">
        <v>75.970000999999996</v>
      </c>
      <c r="T14725">
        <v>76.199996999999996</v>
      </c>
      <c r="U14725">
        <v>63.589511999999999</v>
      </c>
      <c r="V14725">
        <v>807400</v>
      </c>
      <c r="W14725" s="9" t="str">
        <f t="shared" ref="W14725:W14788" si="234">IFERROR(VLOOKUP(O14725,$B$4:$B$17,1,FALSE),"Delete")</f>
        <v>ETR</v>
      </c>
    </row>
    <row r="14726" spans="15:23">
      <c r="O14726" t="s">
        <v>179</v>
      </c>
      <c r="P14726" s="13">
        <v>42961</v>
      </c>
      <c r="Q14726">
        <v>76.419998000000007</v>
      </c>
      <c r="R14726">
        <v>77.269997000000004</v>
      </c>
      <c r="S14726">
        <v>76.069999999999993</v>
      </c>
      <c r="T14726">
        <v>77.050003000000004</v>
      </c>
      <c r="U14726">
        <v>64.298843000000005</v>
      </c>
      <c r="V14726">
        <v>670900</v>
      </c>
      <c r="W14726" s="9" t="str">
        <f t="shared" si="234"/>
        <v>ETR</v>
      </c>
    </row>
    <row r="14727" spans="15:23">
      <c r="O14727" t="s">
        <v>179</v>
      </c>
      <c r="P14727" s="13">
        <v>42962</v>
      </c>
      <c r="Q14727">
        <v>76.529999000000004</v>
      </c>
      <c r="R14727">
        <v>77.599997999999999</v>
      </c>
      <c r="S14727">
        <v>76.379997000000003</v>
      </c>
      <c r="T14727">
        <v>77.569999999999993</v>
      </c>
      <c r="U14727">
        <v>64.732780000000005</v>
      </c>
      <c r="V14727">
        <v>1016200</v>
      </c>
      <c r="W14727" s="9" t="str">
        <f t="shared" si="234"/>
        <v>ETR</v>
      </c>
    </row>
    <row r="14728" spans="15:23">
      <c r="O14728" t="s">
        <v>179</v>
      </c>
      <c r="P14728" s="13">
        <v>42963</v>
      </c>
      <c r="Q14728">
        <v>77.540001000000004</v>
      </c>
      <c r="R14728">
        <v>78.230002999999996</v>
      </c>
      <c r="S14728">
        <v>77.349997999999999</v>
      </c>
      <c r="T14728">
        <v>78.120002999999997</v>
      </c>
      <c r="U14728">
        <v>65.191765000000004</v>
      </c>
      <c r="V14728">
        <v>984100</v>
      </c>
      <c r="W14728" s="9" t="str">
        <f t="shared" si="234"/>
        <v>ETR</v>
      </c>
    </row>
    <row r="14729" spans="15:23">
      <c r="O14729" t="s">
        <v>179</v>
      </c>
      <c r="P14729" s="13">
        <v>42964</v>
      </c>
      <c r="Q14729">
        <v>78.160004000000001</v>
      </c>
      <c r="R14729">
        <v>78.339995999999999</v>
      </c>
      <c r="S14729">
        <v>77.489998</v>
      </c>
      <c r="T14729">
        <v>77.550003000000004</v>
      </c>
      <c r="U14729">
        <v>64.716080000000005</v>
      </c>
      <c r="V14729">
        <v>612300</v>
      </c>
      <c r="W14729" s="9" t="str">
        <f t="shared" si="234"/>
        <v>ETR</v>
      </c>
    </row>
    <row r="14730" spans="15:23">
      <c r="O14730" t="s">
        <v>179</v>
      </c>
      <c r="P14730" s="13">
        <v>42965</v>
      </c>
      <c r="Q14730">
        <v>77.489998</v>
      </c>
      <c r="R14730">
        <v>78.059997999999993</v>
      </c>
      <c r="S14730">
        <v>77.300003000000004</v>
      </c>
      <c r="T14730">
        <v>77.839995999999999</v>
      </c>
      <c r="U14730">
        <v>64.958091999999994</v>
      </c>
      <c r="V14730">
        <v>875700</v>
      </c>
      <c r="W14730" s="9" t="str">
        <f t="shared" si="234"/>
        <v>ETR</v>
      </c>
    </row>
    <row r="14731" spans="15:23">
      <c r="O14731" t="s">
        <v>179</v>
      </c>
      <c r="P14731" s="13">
        <v>42968</v>
      </c>
      <c r="Q14731">
        <v>77.860000999999997</v>
      </c>
      <c r="R14731">
        <v>78.410004000000001</v>
      </c>
      <c r="S14731">
        <v>77.660004000000001</v>
      </c>
      <c r="T14731">
        <v>78.25</v>
      </c>
      <c r="U14731">
        <v>65.300262000000004</v>
      </c>
      <c r="V14731">
        <v>1480400</v>
      </c>
      <c r="W14731" s="9" t="str">
        <f t="shared" si="234"/>
        <v>ETR</v>
      </c>
    </row>
    <row r="14732" spans="15:23">
      <c r="O14732" t="s">
        <v>179</v>
      </c>
      <c r="P14732" s="13">
        <v>42969</v>
      </c>
      <c r="Q14732">
        <v>78.230002999999996</v>
      </c>
      <c r="R14732">
        <v>78.690002000000007</v>
      </c>
      <c r="S14732">
        <v>78.019997000000004</v>
      </c>
      <c r="T14732">
        <v>78.599997999999999</v>
      </c>
      <c r="U14732">
        <v>65.592338999999996</v>
      </c>
      <c r="V14732">
        <v>1182500</v>
      </c>
      <c r="W14732" s="9" t="str">
        <f t="shared" si="234"/>
        <v>ETR</v>
      </c>
    </row>
    <row r="14733" spans="15:23">
      <c r="O14733" t="s">
        <v>179</v>
      </c>
      <c r="P14733" s="13">
        <v>42970</v>
      </c>
      <c r="Q14733">
        <v>78.489998</v>
      </c>
      <c r="R14733">
        <v>79.209998999999996</v>
      </c>
      <c r="S14733">
        <v>78.379997000000003</v>
      </c>
      <c r="T14733">
        <v>79.169998000000007</v>
      </c>
      <c r="U14733">
        <v>66.067993000000001</v>
      </c>
      <c r="V14733">
        <v>930900</v>
      </c>
      <c r="W14733" s="9" t="str">
        <f t="shared" si="234"/>
        <v>ETR</v>
      </c>
    </row>
    <row r="14734" spans="15:23">
      <c r="O14734" t="s">
        <v>179</v>
      </c>
      <c r="P14734" s="13">
        <v>42971</v>
      </c>
      <c r="Q14734">
        <v>79.050003000000004</v>
      </c>
      <c r="R14734">
        <v>79.339995999999999</v>
      </c>
      <c r="S14734">
        <v>78.739998</v>
      </c>
      <c r="T14734">
        <v>78.989998</v>
      </c>
      <c r="U14734">
        <v>65.917793000000003</v>
      </c>
      <c r="V14734">
        <v>890000</v>
      </c>
      <c r="W14734" s="9" t="str">
        <f t="shared" si="234"/>
        <v>ETR</v>
      </c>
    </row>
    <row r="14735" spans="15:23">
      <c r="O14735" t="s">
        <v>179</v>
      </c>
      <c r="P14735" s="13">
        <v>42972</v>
      </c>
      <c r="Q14735">
        <v>79.360000999999997</v>
      </c>
      <c r="R14735">
        <v>80.169998000000007</v>
      </c>
      <c r="S14735">
        <v>79.110000999999997</v>
      </c>
      <c r="T14735">
        <v>79.849997999999999</v>
      </c>
      <c r="U14735">
        <v>66.635452000000001</v>
      </c>
      <c r="V14735">
        <v>932200</v>
      </c>
      <c r="W14735" s="9" t="str">
        <f t="shared" si="234"/>
        <v>ETR</v>
      </c>
    </row>
    <row r="14736" spans="15:23">
      <c r="O14736" t="s">
        <v>179</v>
      </c>
      <c r="P14736" s="13">
        <v>42975</v>
      </c>
      <c r="Q14736">
        <v>80</v>
      </c>
      <c r="R14736">
        <v>80.019997000000004</v>
      </c>
      <c r="S14736">
        <v>79.459998999999996</v>
      </c>
      <c r="T14736">
        <v>79.839995999999999</v>
      </c>
      <c r="U14736">
        <v>66.627105999999998</v>
      </c>
      <c r="V14736">
        <v>786700</v>
      </c>
      <c r="W14736" s="9" t="str">
        <f t="shared" si="234"/>
        <v>ETR</v>
      </c>
    </row>
    <row r="14737" spans="15:23">
      <c r="O14737" t="s">
        <v>179</v>
      </c>
      <c r="P14737" s="13">
        <v>42976</v>
      </c>
      <c r="Q14737">
        <v>80.110000999999997</v>
      </c>
      <c r="R14737">
        <v>80.220000999999996</v>
      </c>
      <c r="S14737">
        <v>79.589995999999999</v>
      </c>
      <c r="T14737">
        <v>79.849997999999999</v>
      </c>
      <c r="U14737">
        <v>66.635452000000001</v>
      </c>
      <c r="V14737">
        <v>995800</v>
      </c>
      <c r="W14737" s="9" t="str">
        <f t="shared" si="234"/>
        <v>ETR</v>
      </c>
    </row>
    <row r="14738" spans="15:23">
      <c r="O14738" t="s">
        <v>179</v>
      </c>
      <c r="P14738" s="13">
        <v>42977</v>
      </c>
      <c r="Q14738">
        <v>79.730002999999996</v>
      </c>
      <c r="R14738">
        <v>79.879997000000003</v>
      </c>
      <c r="S14738">
        <v>79.319999999999993</v>
      </c>
      <c r="T14738">
        <v>79.379997000000003</v>
      </c>
      <c r="U14738">
        <v>66.24324</v>
      </c>
      <c r="V14738">
        <v>636400</v>
      </c>
      <c r="W14738" s="9" t="str">
        <f t="shared" si="234"/>
        <v>ETR</v>
      </c>
    </row>
    <row r="14739" spans="15:23">
      <c r="O14739" t="s">
        <v>179</v>
      </c>
      <c r="P14739" s="13">
        <v>42978</v>
      </c>
      <c r="Q14739">
        <v>79.470000999999996</v>
      </c>
      <c r="R14739">
        <v>79.699996999999996</v>
      </c>
      <c r="S14739">
        <v>79.120002999999997</v>
      </c>
      <c r="T14739">
        <v>79.169998000000007</v>
      </c>
      <c r="U14739">
        <v>66.067993000000001</v>
      </c>
      <c r="V14739">
        <v>1125600</v>
      </c>
      <c r="W14739" s="9" t="str">
        <f t="shared" si="234"/>
        <v>ETR</v>
      </c>
    </row>
    <row r="14740" spans="15:23">
      <c r="O14740" t="s">
        <v>179</v>
      </c>
      <c r="P14740" s="13">
        <v>42979</v>
      </c>
      <c r="Q14740">
        <v>79.370002999999997</v>
      </c>
      <c r="R14740">
        <v>79.559997999999993</v>
      </c>
      <c r="S14740">
        <v>78.930000000000007</v>
      </c>
      <c r="T14740">
        <v>79.260002</v>
      </c>
      <c r="U14740">
        <v>66.143112000000002</v>
      </c>
      <c r="V14740">
        <v>954700</v>
      </c>
      <c r="W14740" s="9" t="str">
        <f t="shared" si="234"/>
        <v>ETR</v>
      </c>
    </row>
    <row r="14741" spans="15:23">
      <c r="O14741" t="s">
        <v>179</v>
      </c>
      <c r="P14741" s="13">
        <v>42983</v>
      </c>
      <c r="Q14741">
        <v>79.400002000000001</v>
      </c>
      <c r="R14741">
        <v>79.819999999999993</v>
      </c>
      <c r="S14741">
        <v>79.040001000000004</v>
      </c>
      <c r="T14741">
        <v>79.790001000000004</v>
      </c>
      <c r="U14741">
        <v>66.585396000000003</v>
      </c>
      <c r="V14741">
        <v>882600</v>
      </c>
      <c r="W14741" s="9" t="str">
        <f t="shared" si="234"/>
        <v>ETR</v>
      </c>
    </row>
    <row r="14742" spans="15:23">
      <c r="O14742" t="s">
        <v>179</v>
      </c>
      <c r="P14742" s="13">
        <v>42984</v>
      </c>
      <c r="Q14742">
        <v>79.919998000000007</v>
      </c>
      <c r="R14742">
        <v>79.930000000000007</v>
      </c>
      <c r="S14742">
        <v>78.650002000000001</v>
      </c>
      <c r="T14742">
        <v>78.730002999999996</v>
      </c>
      <c r="U14742">
        <v>65.700812999999997</v>
      </c>
      <c r="V14742">
        <v>1737700</v>
      </c>
      <c r="W14742" s="9" t="str">
        <f t="shared" si="234"/>
        <v>ETR</v>
      </c>
    </row>
    <row r="14743" spans="15:23">
      <c r="O14743" t="s">
        <v>179</v>
      </c>
      <c r="P14743" s="13">
        <v>42985</v>
      </c>
      <c r="Q14743">
        <v>78.860000999999997</v>
      </c>
      <c r="R14743">
        <v>79.459998999999996</v>
      </c>
      <c r="S14743">
        <v>78.790001000000004</v>
      </c>
      <c r="T14743">
        <v>79.220000999999996</v>
      </c>
      <c r="U14743">
        <v>66.109734000000003</v>
      </c>
      <c r="V14743">
        <v>745500</v>
      </c>
      <c r="W14743" s="9" t="str">
        <f t="shared" si="234"/>
        <v>ETR</v>
      </c>
    </row>
    <row r="14744" spans="15:23">
      <c r="O14744" t="s">
        <v>179</v>
      </c>
      <c r="P14744" s="13">
        <v>42986</v>
      </c>
      <c r="Q14744">
        <v>79.300003000000004</v>
      </c>
      <c r="R14744">
        <v>79.959998999999996</v>
      </c>
      <c r="S14744">
        <v>78.989998</v>
      </c>
      <c r="T14744">
        <v>79.809997999999993</v>
      </c>
      <c r="U14744">
        <v>66.602065999999994</v>
      </c>
      <c r="V14744">
        <v>744500</v>
      </c>
      <c r="W14744" s="9" t="str">
        <f t="shared" si="234"/>
        <v>ETR</v>
      </c>
    </row>
    <row r="14745" spans="15:23">
      <c r="O14745" t="s">
        <v>179</v>
      </c>
      <c r="P14745" s="13">
        <v>42989</v>
      </c>
      <c r="Q14745">
        <v>79.769997000000004</v>
      </c>
      <c r="R14745">
        <v>80.489998</v>
      </c>
      <c r="S14745">
        <v>79.510002</v>
      </c>
      <c r="T14745">
        <v>80.339995999999999</v>
      </c>
      <c r="U14745">
        <v>67.044380000000004</v>
      </c>
      <c r="V14745">
        <v>970600</v>
      </c>
      <c r="W14745" s="9" t="str">
        <f t="shared" si="234"/>
        <v>ETR</v>
      </c>
    </row>
    <row r="14746" spans="15:23">
      <c r="O14746" t="s">
        <v>179</v>
      </c>
      <c r="P14746" s="13">
        <v>42990</v>
      </c>
      <c r="Q14746">
        <v>80.330001999999993</v>
      </c>
      <c r="R14746">
        <v>80.470000999999996</v>
      </c>
      <c r="S14746">
        <v>78.779999000000004</v>
      </c>
      <c r="T14746">
        <v>79.040001000000004</v>
      </c>
      <c r="U14746">
        <v>65.959518000000003</v>
      </c>
      <c r="V14746">
        <v>843000</v>
      </c>
      <c r="W14746" s="9" t="str">
        <f t="shared" si="234"/>
        <v>ETR</v>
      </c>
    </row>
    <row r="14747" spans="15:23">
      <c r="O14747" t="s">
        <v>179</v>
      </c>
      <c r="P14747" s="13">
        <v>42991</v>
      </c>
      <c r="Q14747">
        <v>78.989998</v>
      </c>
      <c r="R14747">
        <v>78.989998</v>
      </c>
      <c r="S14747">
        <v>78.169998000000007</v>
      </c>
      <c r="T14747">
        <v>78.230002999999996</v>
      </c>
      <c r="U14747">
        <v>65.283546000000001</v>
      </c>
      <c r="V14747">
        <v>1230000</v>
      </c>
      <c r="W14747" s="9" t="str">
        <f t="shared" si="234"/>
        <v>ETR</v>
      </c>
    </row>
    <row r="14748" spans="15:23">
      <c r="O14748" t="s">
        <v>179</v>
      </c>
      <c r="P14748" s="13">
        <v>42992</v>
      </c>
      <c r="Q14748">
        <v>78.099997999999999</v>
      </c>
      <c r="R14748">
        <v>79.290001000000004</v>
      </c>
      <c r="S14748">
        <v>77.930000000000007</v>
      </c>
      <c r="T14748">
        <v>79.139999000000003</v>
      </c>
      <c r="U14748">
        <v>66.042961000000005</v>
      </c>
      <c r="V14748">
        <v>853900</v>
      </c>
      <c r="W14748" s="9" t="str">
        <f t="shared" si="234"/>
        <v>ETR</v>
      </c>
    </row>
    <row r="14749" spans="15:23">
      <c r="O14749" t="s">
        <v>179</v>
      </c>
      <c r="P14749" s="13">
        <v>42993</v>
      </c>
      <c r="Q14749">
        <v>79.019997000000004</v>
      </c>
      <c r="R14749">
        <v>79.400002000000001</v>
      </c>
      <c r="S14749">
        <v>78.550003000000004</v>
      </c>
      <c r="T14749">
        <v>78.870002999999997</v>
      </c>
      <c r="U14749">
        <v>65.81765</v>
      </c>
      <c r="V14749">
        <v>1513200</v>
      </c>
      <c r="W14749" s="9" t="str">
        <f t="shared" si="234"/>
        <v>ETR</v>
      </c>
    </row>
    <row r="14750" spans="15:23">
      <c r="O14750" t="s">
        <v>179</v>
      </c>
      <c r="P14750" s="13">
        <v>42996</v>
      </c>
      <c r="Q14750">
        <v>78.989998</v>
      </c>
      <c r="R14750">
        <v>79.089995999999999</v>
      </c>
      <c r="S14750">
        <v>77.819999999999993</v>
      </c>
      <c r="T14750">
        <v>78.370002999999997</v>
      </c>
      <c r="U14750">
        <v>65.400383000000005</v>
      </c>
      <c r="V14750">
        <v>851300</v>
      </c>
      <c r="W14750" s="9" t="str">
        <f t="shared" si="234"/>
        <v>ETR</v>
      </c>
    </row>
    <row r="14751" spans="15:23">
      <c r="O14751" t="s">
        <v>179</v>
      </c>
      <c r="P14751" s="13">
        <v>42997</v>
      </c>
      <c r="Q14751">
        <v>78.449996999999996</v>
      </c>
      <c r="R14751">
        <v>78.629997000000003</v>
      </c>
      <c r="S14751">
        <v>77.720000999999996</v>
      </c>
      <c r="T14751">
        <v>78.050003000000004</v>
      </c>
      <c r="U14751">
        <v>65.133362000000005</v>
      </c>
      <c r="V14751">
        <v>772400</v>
      </c>
      <c r="W14751" s="9" t="str">
        <f t="shared" si="234"/>
        <v>ETR</v>
      </c>
    </row>
    <row r="14752" spans="15:23">
      <c r="O14752" t="s">
        <v>179</v>
      </c>
      <c r="P14752" s="13">
        <v>42998</v>
      </c>
      <c r="Q14752">
        <v>78.300003000000004</v>
      </c>
      <c r="R14752">
        <v>78.410004000000001</v>
      </c>
      <c r="S14752">
        <v>77.349997999999999</v>
      </c>
      <c r="T14752">
        <v>77.800003000000004</v>
      </c>
      <c r="U14752">
        <v>64.924735999999996</v>
      </c>
      <c r="V14752">
        <v>1661800</v>
      </c>
      <c r="W14752" s="9" t="str">
        <f t="shared" si="234"/>
        <v>ETR</v>
      </c>
    </row>
    <row r="14753" spans="15:23">
      <c r="O14753" t="s">
        <v>179</v>
      </c>
      <c r="P14753" s="13">
        <v>42999</v>
      </c>
      <c r="Q14753">
        <v>78.559997999999993</v>
      </c>
      <c r="R14753">
        <v>79.360000999999997</v>
      </c>
      <c r="S14753">
        <v>77.879997000000003</v>
      </c>
      <c r="T14753">
        <v>77.959998999999996</v>
      </c>
      <c r="U14753">
        <v>65.058234999999996</v>
      </c>
      <c r="V14753">
        <v>1087600</v>
      </c>
      <c r="W14753" s="9" t="str">
        <f t="shared" si="234"/>
        <v>ETR</v>
      </c>
    </row>
    <row r="14754" spans="15:23">
      <c r="O14754" t="s">
        <v>179</v>
      </c>
      <c r="P14754" s="13">
        <v>43000</v>
      </c>
      <c r="Q14754">
        <v>78.199996999999996</v>
      </c>
      <c r="R14754">
        <v>78.480002999999996</v>
      </c>
      <c r="S14754">
        <v>76.559997999999993</v>
      </c>
      <c r="T14754">
        <v>76.75</v>
      </c>
      <c r="U14754">
        <v>64.048484999999999</v>
      </c>
      <c r="V14754">
        <v>880100</v>
      </c>
      <c r="W14754" s="9" t="str">
        <f t="shared" si="234"/>
        <v>ETR</v>
      </c>
    </row>
    <row r="14755" spans="15:23">
      <c r="O14755" t="s">
        <v>179</v>
      </c>
      <c r="P14755" s="13">
        <v>43003</v>
      </c>
      <c r="Q14755">
        <v>76.860000999999997</v>
      </c>
      <c r="R14755">
        <v>77.790001000000004</v>
      </c>
      <c r="S14755">
        <v>76.75</v>
      </c>
      <c r="T14755">
        <v>77.760002</v>
      </c>
      <c r="U14755">
        <v>64.891350000000003</v>
      </c>
      <c r="V14755">
        <v>923400</v>
      </c>
      <c r="W14755" s="9" t="str">
        <f t="shared" si="234"/>
        <v>ETR</v>
      </c>
    </row>
    <row r="14756" spans="15:23">
      <c r="O14756" t="s">
        <v>179</v>
      </c>
      <c r="P14756" s="13">
        <v>43004</v>
      </c>
      <c r="Q14756">
        <v>77.75</v>
      </c>
      <c r="R14756">
        <v>77.940002000000007</v>
      </c>
      <c r="S14756">
        <v>77.389999000000003</v>
      </c>
      <c r="T14756">
        <v>77.449996999999996</v>
      </c>
      <c r="U14756">
        <v>64.632644999999997</v>
      </c>
      <c r="V14756">
        <v>756900</v>
      </c>
      <c r="W14756" s="9" t="str">
        <f t="shared" si="234"/>
        <v>ETR</v>
      </c>
    </row>
    <row r="14757" spans="15:23">
      <c r="O14757" t="s">
        <v>179</v>
      </c>
      <c r="P14757" s="13">
        <v>43005</v>
      </c>
      <c r="Q14757">
        <v>76.949996999999996</v>
      </c>
      <c r="R14757">
        <v>77.099997999999999</v>
      </c>
      <c r="S14757">
        <v>76.040001000000004</v>
      </c>
      <c r="T14757">
        <v>76.459998999999996</v>
      </c>
      <c r="U14757">
        <v>63.806480000000001</v>
      </c>
      <c r="V14757">
        <v>1076300</v>
      </c>
      <c r="W14757" s="9" t="str">
        <f t="shared" si="234"/>
        <v>ETR</v>
      </c>
    </row>
    <row r="14758" spans="15:23">
      <c r="O14758" t="s">
        <v>179</v>
      </c>
      <c r="P14758" s="13">
        <v>43006</v>
      </c>
      <c r="Q14758">
        <v>76.339995999999999</v>
      </c>
      <c r="R14758">
        <v>76.779999000000004</v>
      </c>
      <c r="S14758">
        <v>75.980002999999996</v>
      </c>
      <c r="T14758">
        <v>76.339995999999999</v>
      </c>
      <c r="U14758">
        <v>63.706336999999998</v>
      </c>
      <c r="V14758">
        <v>843200</v>
      </c>
      <c r="W14758" s="9" t="str">
        <f t="shared" si="234"/>
        <v>ETR</v>
      </c>
    </row>
    <row r="14759" spans="15:23">
      <c r="O14759" t="s">
        <v>179</v>
      </c>
      <c r="P14759" s="13">
        <v>43007</v>
      </c>
      <c r="Q14759">
        <v>76.279999000000004</v>
      </c>
      <c r="R14759">
        <v>76.610000999999997</v>
      </c>
      <c r="S14759">
        <v>76</v>
      </c>
      <c r="T14759">
        <v>76.360000999999997</v>
      </c>
      <c r="U14759">
        <v>63.723049000000003</v>
      </c>
      <c r="V14759">
        <v>1149600</v>
      </c>
      <c r="W14759" s="9" t="str">
        <f t="shared" si="234"/>
        <v>ETR</v>
      </c>
    </row>
    <row r="14760" spans="15:23">
      <c r="O14760" t="s">
        <v>179</v>
      </c>
      <c r="P14760" s="13">
        <v>43010</v>
      </c>
      <c r="Q14760">
        <v>76.639999000000003</v>
      </c>
      <c r="R14760">
        <v>76.900002000000001</v>
      </c>
      <c r="S14760">
        <v>76.239998</v>
      </c>
      <c r="T14760">
        <v>76.419998000000007</v>
      </c>
      <c r="U14760">
        <v>63.773105999999999</v>
      </c>
      <c r="V14760">
        <v>961200</v>
      </c>
      <c r="W14760" s="9" t="str">
        <f t="shared" si="234"/>
        <v>ETR</v>
      </c>
    </row>
    <row r="14761" spans="15:23">
      <c r="O14761" t="s">
        <v>179</v>
      </c>
      <c r="P14761" s="13">
        <v>43011</v>
      </c>
      <c r="Q14761">
        <v>76.480002999999996</v>
      </c>
      <c r="R14761">
        <v>76.480002999999996</v>
      </c>
      <c r="S14761">
        <v>75.010002</v>
      </c>
      <c r="T14761">
        <v>75.680000000000007</v>
      </c>
      <c r="U14761">
        <v>63.155566999999998</v>
      </c>
      <c r="V14761">
        <v>997200</v>
      </c>
      <c r="W14761" s="9" t="str">
        <f t="shared" si="234"/>
        <v>ETR</v>
      </c>
    </row>
    <row r="14762" spans="15:23">
      <c r="O14762" t="s">
        <v>179</v>
      </c>
      <c r="P14762" s="13">
        <v>43012</v>
      </c>
      <c r="Q14762">
        <v>75.459998999999996</v>
      </c>
      <c r="R14762">
        <v>78.440002000000007</v>
      </c>
      <c r="S14762">
        <v>75.25</v>
      </c>
      <c r="T14762">
        <v>78.410004000000001</v>
      </c>
      <c r="U14762">
        <v>65.433768999999998</v>
      </c>
      <c r="V14762">
        <v>2598600</v>
      </c>
      <c r="W14762" s="9" t="str">
        <f t="shared" si="234"/>
        <v>ETR</v>
      </c>
    </row>
    <row r="14763" spans="15:23">
      <c r="O14763" t="s">
        <v>179</v>
      </c>
      <c r="P14763" s="13">
        <v>43013</v>
      </c>
      <c r="Q14763">
        <v>78.400002000000001</v>
      </c>
      <c r="R14763">
        <v>79.330001999999993</v>
      </c>
      <c r="S14763">
        <v>77.809997999999993</v>
      </c>
      <c r="T14763">
        <v>79.089995999999999</v>
      </c>
      <c r="U14763">
        <v>66.001244</v>
      </c>
      <c r="V14763">
        <v>1676900</v>
      </c>
      <c r="W14763" s="9" t="str">
        <f t="shared" si="234"/>
        <v>ETR</v>
      </c>
    </row>
    <row r="14764" spans="15:23">
      <c r="O14764" t="s">
        <v>179</v>
      </c>
      <c r="P14764" s="13">
        <v>43014</v>
      </c>
      <c r="Q14764">
        <v>78.489998</v>
      </c>
      <c r="R14764">
        <v>79.239998</v>
      </c>
      <c r="S14764">
        <v>77.629997000000003</v>
      </c>
      <c r="T14764">
        <v>78.650002000000001</v>
      </c>
      <c r="U14764">
        <v>65.634063999999995</v>
      </c>
      <c r="V14764">
        <v>1925400</v>
      </c>
      <c r="W14764" s="9" t="str">
        <f t="shared" si="234"/>
        <v>ETR</v>
      </c>
    </row>
    <row r="14765" spans="15:23">
      <c r="O14765" t="s">
        <v>179</v>
      </c>
      <c r="P14765" s="13">
        <v>43017</v>
      </c>
      <c r="Q14765">
        <v>78.819999999999993</v>
      </c>
      <c r="R14765">
        <v>79.209998999999996</v>
      </c>
      <c r="S14765">
        <v>78.709998999999996</v>
      </c>
      <c r="T14765">
        <v>78.860000999999997</v>
      </c>
      <c r="U14765">
        <v>65.809296000000003</v>
      </c>
      <c r="V14765">
        <v>1122900</v>
      </c>
      <c r="W14765" s="9" t="str">
        <f t="shared" si="234"/>
        <v>ETR</v>
      </c>
    </row>
    <row r="14766" spans="15:23">
      <c r="O14766" t="s">
        <v>179</v>
      </c>
      <c r="P14766" s="13">
        <v>43018</v>
      </c>
      <c r="Q14766">
        <v>79.050003000000004</v>
      </c>
      <c r="R14766">
        <v>79.809997999999993</v>
      </c>
      <c r="S14766">
        <v>78.610000999999997</v>
      </c>
      <c r="T14766">
        <v>79.639999000000003</v>
      </c>
      <c r="U14766">
        <v>66.460228000000001</v>
      </c>
      <c r="V14766">
        <v>1015400</v>
      </c>
      <c r="W14766" s="9" t="str">
        <f t="shared" si="234"/>
        <v>ETR</v>
      </c>
    </row>
    <row r="14767" spans="15:23">
      <c r="O14767" t="s">
        <v>179</v>
      </c>
      <c r="P14767" s="13">
        <v>43019</v>
      </c>
      <c r="Q14767">
        <v>79.529999000000004</v>
      </c>
      <c r="R14767">
        <v>80.730002999999996</v>
      </c>
      <c r="S14767">
        <v>79.510002</v>
      </c>
      <c r="T14767">
        <v>80.349997999999999</v>
      </c>
      <c r="U14767">
        <v>67.052718999999996</v>
      </c>
      <c r="V14767">
        <v>1642200</v>
      </c>
      <c r="W14767" s="9" t="str">
        <f t="shared" si="234"/>
        <v>ETR</v>
      </c>
    </row>
    <row r="14768" spans="15:23">
      <c r="O14768" t="s">
        <v>179</v>
      </c>
      <c r="P14768" s="13">
        <v>43020</v>
      </c>
      <c r="Q14768">
        <v>80.319999999999993</v>
      </c>
      <c r="R14768">
        <v>81.819999999999993</v>
      </c>
      <c r="S14768">
        <v>80</v>
      </c>
      <c r="T14768">
        <v>81.800003000000004</v>
      </c>
      <c r="U14768">
        <v>68.262771999999998</v>
      </c>
      <c r="V14768">
        <v>1392200</v>
      </c>
      <c r="W14768" s="9" t="str">
        <f t="shared" si="234"/>
        <v>ETR</v>
      </c>
    </row>
    <row r="14769" spans="15:23">
      <c r="O14769" t="s">
        <v>179</v>
      </c>
      <c r="P14769" s="13">
        <v>43021</v>
      </c>
      <c r="Q14769">
        <v>82</v>
      </c>
      <c r="R14769">
        <v>82.830001999999993</v>
      </c>
      <c r="S14769">
        <v>81.870002999999997</v>
      </c>
      <c r="T14769">
        <v>82.290001000000004</v>
      </c>
      <c r="U14769">
        <v>68.671677000000003</v>
      </c>
      <c r="V14769">
        <v>1523100</v>
      </c>
      <c r="W14769" s="9" t="str">
        <f t="shared" si="234"/>
        <v>ETR</v>
      </c>
    </row>
    <row r="14770" spans="15:23">
      <c r="O14770" t="s">
        <v>179</v>
      </c>
      <c r="P14770" s="13">
        <v>43024</v>
      </c>
      <c r="Q14770">
        <v>82.540001000000004</v>
      </c>
      <c r="R14770">
        <v>83.949996999999996</v>
      </c>
      <c r="S14770">
        <v>82.269997000000004</v>
      </c>
      <c r="T14770">
        <v>83.410004000000001</v>
      </c>
      <c r="U14770">
        <v>69.606316000000007</v>
      </c>
      <c r="V14770">
        <v>2092900</v>
      </c>
      <c r="W14770" s="9" t="str">
        <f t="shared" si="234"/>
        <v>ETR</v>
      </c>
    </row>
    <row r="14771" spans="15:23">
      <c r="O14771" t="s">
        <v>179</v>
      </c>
      <c r="P14771" s="13">
        <v>43025</v>
      </c>
      <c r="Q14771">
        <v>83.449996999999996</v>
      </c>
      <c r="R14771">
        <v>84.599997999999999</v>
      </c>
      <c r="S14771">
        <v>83.389999000000003</v>
      </c>
      <c r="T14771">
        <v>84.599997999999999</v>
      </c>
      <c r="U14771">
        <v>70.599373</v>
      </c>
      <c r="V14771">
        <v>1559900</v>
      </c>
      <c r="W14771" s="9" t="str">
        <f t="shared" si="234"/>
        <v>ETR</v>
      </c>
    </row>
    <row r="14772" spans="15:23">
      <c r="O14772" t="s">
        <v>179</v>
      </c>
      <c r="P14772" s="13">
        <v>43026</v>
      </c>
      <c r="Q14772">
        <v>83.949996999999996</v>
      </c>
      <c r="R14772">
        <v>84.779999000000004</v>
      </c>
      <c r="S14772">
        <v>83.949996999999996</v>
      </c>
      <c r="T14772">
        <v>84.660004000000001</v>
      </c>
      <c r="U14772">
        <v>70.649460000000005</v>
      </c>
      <c r="V14772">
        <v>1421200</v>
      </c>
      <c r="W14772" s="9" t="str">
        <f t="shared" si="234"/>
        <v>ETR</v>
      </c>
    </row>
    <row r="14773" spans="15:23">
      <c r="O14773" t="s">
        <v>179</v>
      </c>
      <c r="P14773" s="13">
        <v>43027</v>
      </c>
      <c r="Q14773">
        <v>85</v>
      </c>
      <c r="R14773">
        <v>85.43</v>
      </c>
      <c r="S14773">
        <v>84.540001000000004</v>
      </c>
      <c r="T14773">
        <v>85.360000999999997</v>
      </c>
      <c r="U14773">
        <v>71.233604</v>
      </c>
      <c r="V14773">
        <v>1515700</v>
      </c>
      <c r="W14773" s="9" t="str">
        <f t="shared" si="234"/>
        <v>ETR</v>
      </c>
    </row>
    <row r="14774" spans="15:23">
      <c r="O14774" t="s">
        <v>179</v>
      </c>
      <c r="P14774" s="13">
        <v>43028</v>
      </c>
      <c r="Q14774">
        <v>85.25</v>
      </c>
      <c r="R14774">
        <v>85.720000999999996</v>
      </c>
      <c r="S14774">
        <v>84.959998999999996</v>
      </c>
      <c r="T14774">
        <v>85.660004000000001</v>
      </c>
      <c r="U14774">
        <v>71.483947999999998</v>
      </c>
      <c r="V14774">
        <v>1617000</v>
      </c>
      <c r="W14774" s="9" t="str">
        <f t="shared" si="234"/>
        <v>ETR</v>
      </c>
    </row>
    <row r="14775" spans="15:23">
      <c r="O14775" t="s">
        <v>179</v>
      </c>
      <c r="P14775" s="13">
        <v>43031</v>
      </c>
      <c r="Q14775">
        <v>85.940002000000007</v>
      </c>
      <c r="R14775">
        <v>85.989998</v>
      </c>
      <c r="S14775">
        <v>85.220000999999996</v>
      </c>
      <c r="T14775">
        <v>85.230002999999996</v>
      </c>
      <c r="U14775">
        <v>71.125107</v>
      </c>
      <c r="V14775">
        <v>1725300</v>
      </c>
      <c r="W14775" s="9" t="str">
        <f t="shared" si="234"/>
        <v>ETR</v>
      </c>
    </row>
    <row r="14776" spans="15:23">
      <c r="O14776" t="s">
        <v>179</v>
      </c>
      <c r="P14776" s="13">
        <v>43032</v>
      </c>
      <c r="Q14776">
        <v>85.650002000000001</v>
      </c>
      <c r="R14776">
        <v>86.400002000000001</v>
      </c>
      <c r="S14776">
        <v>84.68</v>
      </c>
      <c r="T14776">
        <v>85.980002999999996</v>
      </c>
      <c r="U14776">
        <v>71.750998999999993</v>
      </c>
      <c r="V14776">
        <v>1796700</v>
      </c>
      <c r="W14776" s="9" t="str">
        <f t="shared" si="234"/>
        <v>ETR</v>
      </c>
    </row>
    <row r="14777" spans="15:23">
      <c r="O14777" t="s">
        <v>179</v>
      </c>
      <c r="P14777" s="13">
        <v>43033</v>
      </c>
      <c r="Q14777">
        <v>86.120002999999997</v>
      </c>
      <c r="R14777">
        <v>86.489998</v>
      </c>
      <c r="S14777">
        <v>84.370002999999997</v>
      </c>
      <c r="T14777">
        <v>86.339995999999999</v>
      </c>
      <c r="U14777">
        <v>72.051422000000002</v>
      </c>
      <c r="V14777">
        <v>1586600</v>
      </c>
      <c r="W14777" s="9" t="str">
        <f t="shared" si="234"/>
        <v>ETR</v>
      </c>
    </row>
    <row r="14778" spans="15:23">
      <c r="O14778" t="s">
        <v>179</v>
      </c>
      <c r="P14778" s="13">
        <v>43034</v>
      </c>
      <c r="Q14778">
        <v>86.769997000000004</v>
      </c>
      <c r="R14778">
        <v>87</v>
      </c>
      <c r="S14778">
        <v>86.110000999999997</v>
      </c>
      <c r="T14778">
        <v>86.18</v>
      </c>
      <c r="U14778">
        <v>71.917907999999997</v>
      </c>
      <c r="V14778">
        <v>1012800</v>
      </c>
      <c r="W14778" s="9" t="str">
        <f t="shared" si="234"/>
        <v>ETR</v>
      </c>
    </row>
    <row r="14779" spans="15:23">
      <c r="O14779" t="s">
        <v>179</v>
      </c>
      <c r="P14779" s="13">
        <v>43035</v>
      </c>
      <c r="Q14779">
        <v>86.139999000000003</v>
      </c>
      <c r="R14779">
        <v>86.839995999999999</v>
      </c>
      <c r="S14779">
        <v>85.870002999999997</v>
      </c>
      <c r="T14779">
        <v>86.769997000000004</v>
      </c>
      <c r="U14779">
        <v>72.410263</v>
      </c>
      <c r="V14779">
        <v>1142400</v>
      </c>
      <c r="W14779" s="9" t="str">
        <f t="shared" si="234"/>
        <v>ETR</v>
      </c>
    </row>
    <row r="14780" spans="15:23">
      <c r="O14780" t="s">
        <v>179</v>
      </c>
      <c r="P14780" s="13">
        <v>43038</v>
      </c>
      <c r="Q14780">
        <v>86.699996999999996</v>
      </c>
      <c r="R14780">
        <v>86.699996999999996</v>
      </c>
      <c r="S14780">
        <v>86.019997000000004</v>
      </c>
      <c r="T14780">
        <v>86.389999000000003</v>
      </c>
      <c r="U14780">
        <v>72.093147000000002</v>
      </c>
      <c r="V14780">
        <v>1146700</v>
      </c>
      <c r="W14780" s="9" t="str">
        <f t="shared" si="234"/>
        <v>ETR</v>
      </c>
    </row>
    <row r="14781" spans="15:23">
      <c r="O14781" t="s">
        <v>179</v>
      </c>
      <c r="P14781" s="13">
        <v>43039</v>
      </c>
      <c r="Q14781">
        <v>86.190002000000007</v>
      </c>
      <c r="R14781">
        <v>86.639999000000003</v>
      </c>
      <c r="S14781">
        <v>86.040001000000004</v>
      </c>
      <c r="T14781">
        <v>86.260002</v>
      </c>
      <c r="U14781">
        <v>71.984656999999999</v>
      </c>
      <c r="V14781">
        <v>979200</v>
      </c>
      <c r="W14781" s="9" t="str">
        <f t="shared" si="234"/>
        <v>ETR</v>
      </c>
    </row>
    <row r="14782" spans="15:23">
      <c r="O14782" t="s">
        <v>179</v>
      </c>
      <c r="P14782" s="13">
        <v>43040</v>
      </c>
      <c r="Q14782">
        <v>86.32</v>
      </c>
      <c r="R14782">
        <v>86.360000999999997</v>
      </c>
      <c r="S14782">
        <v>85.239998</v>
      </c>
      <c r="T14782">
        <v>85.669998000000007</v>
      </c>
      <c r="U14782">
        <v>71.492301999999995</v>
      </c>
      <c r="V14782">
        <v>1368500</v>
      </c>
      <c r="W14782" s="9" t="str">
        <f t="shared" si="234"/>
        <v>ETR</v>
      </c>
    </row>
    <row r="14783" spans="15:23">
      <c r="O14783" t="s">
        <v>179</v>
      </c>
      <c r="P14783" s="13">
        <v>43041</v>
      </c>
      <c r="Q14783">
        <v>85.900002000000001</v>
      </c>
      <c r="R14783">
        <v>86.75</v>
      </c>
      <c r="S14783">
        <v>85.279999000000004</v>
      </c>
      <c r="T14783">
        <v>86.639999000000003</v>
      </c>
      <c r="U14783">
        <v>72.301781000000005</v>
      </c>
      <c r="V14783">
        <v>2217100</v>
      </c>
      <c r="W14783" s="9" t="str">
        <f t="shared" si="234"/>
        <v>ETR</v>
      </c>
    </row>
    <row r="14784" spans="15:23">
      <c r="O14784" t="s">
        <v>179</v>
      </c>
      <c r="P14784" s="13">
        <v>43042</v>
      </c>
      <c r="Q14784">
        <v>86.480002999999996</v>
      </c>
      <c r="R14784">
        <v>87.849997999999999</v>
      </c>
      <c r="S14784">
        <v>86.300003000000004</v>
      </c>
      <c r="T14784">
        <v>87</v>
      </c>
      <c r="U14784">
        <v>72.602196000000006</v>
      </c>
      <c r="V14784">
        <v>1062300</v>
      </c>
      <c r="W14784" s="9" t="str">
        <f t="shared" si="234"/>
        <v>ETR</v>
      </c>
    </row>
    <row r="14785" spans="15:23">
      <c r="O14785" t="s">
        <v>179</v>
      </c>
      <c r="P14785" s="13">
        <v>43045</v>
      </c>
      <c r="Q14785">
        <v>86.93</v>
      </c>
      <c r="R14785">
        <v>87.279999000000004</v>
      </c>
      <c r="S14785">
        <v>86.239998</v>
      </c>
      <c r="T14785">
        <v>86.360000999999997</v>
      </c>
      <c r="U14785">
        <v>72.068115000000006</v>
      </c>
      <c r="V14785">
        <v>956000</v>
      </c>
      <c r="W14785" s="9" t="str">
        <f t="shared" si="234"/>
        <v>ETR</v>
      </c>
    </row>
    <row r="14786" spans="15:23">
      <c r="O14786" t="s">
        <v>179</v>
      </c>
      <c r="P14786" s="13">
        <v>43046</v>
      </c>
      <c r="Q14786">
        <v>86.349997999999999</v>
      </c>
      <c r="R14786">
        <v>87.07</v>
      </c>
      <c r="S14786">
        <v>86.029999000000004</v>
      </c>
      <c r="T14786">
        <v>86.849997999999999</v>
      </c>
      <c r="U14786">
        <v>72.477028000000004</v>
      </c>
      <c r="V14786">
        <v>911700</v>
      </c>
      <c r="W14786" s="9" t="str">
        <f t="shared" si="234"/>
        <v>ETR</v>
      </c>
    </row>
    <row r="14787" spans="15:23">
      <c r="O14787" t="s">
        <v>179</v>
      </c>
      <c r="P14787" s="13">
        <v>43047</v>
      </c>
      <c r="Q14787">
        <v>85.82</v>
      </c>
      <c r="R14787">
        <v>86.489998</v>
      </c>
      <c r="S14787">
        <v>85.599997999999999</v>
      </c>
      <c r="T14787">
        <v>86.239998</v>
      </c>
      <c r="U14787">
        <v>72.713104000000001</v>
      </c>
      <c r="V14787">
        <v>1937900</v>
      </c>
      <c r="W14787" s="9" t="str">
        <f t="shared" si="234"/>
        <v>ETR</v>
      </c>
    </row>
    <row r="14788" spans="15:23">
      <c r="O14788" t="s">
        <v>179</v>
      </c>
      <c r="P14788" s="13">
        <v>43048</v>
      </c>
      <c r="Q14788">
        <v>85.959998999999996</v>
      </c>
      <c r="R14788">
        <v>86.599997999999999</v>
      </c>
      <c r="S14788">
        <v>85.620002999999997</v>
      </c>
      <c r="T14788">
        <v>86.419998000000007</v>
      </c>
      <c r="U14788">
        <v>72.864875999999995</v>
      </c>
      <c r="V14788">
        <v>1346500</v>
      </c>
      <c r="W14788" s="9" t="str">
        <f t="shared" si="234"/>
        <v>ETR</v>
      </c>
    </row>
    <row r="14789" spans="15:23">
      <c r="O14789" t="s">
        <v>179</v>
      </c>
      <c r="P14789" s="13">
        <v>43049</v>
      </c>
      <c r="Q14789">
        <v>85.949996999999996</v>
      </c>
      <c r="R14789">
        <v>86.290001000000004</v>
      </c>
      <c r="S14789">
        <v>85.099997999999999</v>
      </c>
      <c r="T14789">
        <v>85.129997000000003</v>
      </c>
      <c r="U14789">
        <v>71.777198999999996</v>
      </c>
      <c r="V14789">
        <v>1196600</v>
      </c>
      <c r="W14789" s="9" t="str">
        <f t="shared" ref="W14789:W14852" si="235">IFERROR(VLOOKUP(O14789,$B$4:$B$17,1,FALSE),"Delete")</f>
        <v>ETR</v>
      </c>
    </row>
    <row r="14790" spans="15:23">
      <c r="O14790" t="s">
        <v>179</v>
      </c>
      <c r="P14790" s="13">
        <v>43052</v>
      </c>
      <c r="Q14790">
        <v>85.230002999999996</v>
      </c>
      <c r="R14790">
        <v>86.690002000000007</v>
      </c>
      <c r="S14790">
        <v>85.230002999999996</v>
      </c>
      <c r="T14790">
        <v>86.639999000000003</v>
      </c>
      <c r="U14790">
        <v>73.050369000000003</v>
      </c>
      <c r="V14790">
        <v>1476100</v>
      </c>
      <c r="W14790" s="9" t="str">
        <f t="shared" si="235"/>
        <v>ETR</v>
      </c>
    </row>
    <row r="14791" spans="15:23">
      <c r="O14791" t="s">
        <v>179</v>
      </c>
      <c r="P14791" s="13">
        <v>43053</v>
      </c>
      <c r="Q14791">
        <v>86.419998000000007</v>
      </c>
      <c r="R14791">
        <v>87.5</v>
      </c>
      <c r="S14791">
        <v>86.190002000000007</v>
      </c>
      <c r="T14791">
        <v>87.419998000000007</v>
      </c>
      <c r="U14791">
        <v>73.708008000000007</v>
      </c>
      <c r="V14791">
        <v>1219700</v>
      </c>
      <c r="W14791" s="9" t="str">
        <f t="shared" si="235"/>
        <v>ETR</v>
      </c>
    </row>
    <row r="14792" spans="15:23">
      <c r="O14792" t="s">
        <v>179</v>
      </c>
      <c r="P14792" s="13">
        <v>43054</v>
      </c>
      <c r="Q14792">
        <v>87.5</v>
      </c>
      <c r="R14792">
        <v>87.949996999999996</v>
      </c>
      <c r="S14792">
        <v>86.279999000000004</v>
      </c>
      <c r="T14792">
        <v>86.43</v>
      </c>
      <c r="U14792">
        <v>72.873283000000001</v>
      </c>
      <c r="V14792">
        <v>1580700</v>
      </c>
      <c r="W14792" s="9" t="str">
        <f t="shared" si="235"/>
        <v>ETR</v>
      </c>
    </row>
    <row r="14793" spans="15:23">
      <c r="O14793" t="s">
        <v>179</v>
      </c>
      <c r="P14793" s="13">
        <v>43055</v>
      </c>
      <c r="Q14793">
        <v>86.260002</v>
      </c>
      <c r="R14793">
        <v>86.489998</v>
      </c>
      <c r="S14793">
        <v>85.800003000000004</v>
      </c>
      <c r="T14793">
        <v>85.900002000000001</v>
      </c>
      <c r="U14793">
        <v>72.426437000000007</v>
      </c>
      <c r="V14793">
        <v>875300</v>
      </c>
      <c r="W14793" s="9" t="str">
        <f t="shared" si="235"/>
        <v>ETR</v>
      </c>
    </row>
    <row r="14794" spans="15:23">
      <c r="O14794" t="s">
        <v>179</v>
      </c>
      <c r="P14794" s="13">
        <v>43056</v>
      </c>
      <c r="Q14794">
        <v>85.660004000000001</v>
      </c>
      <c r="R14794">
        <v>87.220000999999996</v>
      </c>
      <c r="S14794">
        <v>85.660004000000001</v>
      </c>
      <c r="T14794">
        <v>86.510002</v>
      </c>
      <c r="U14794">
        <v>72.940758000000002</v>
      </c>
      <c r="V14794">
        <v>1215800</v>
      </c>
      <c r="W14794" s="9" t="str">
        <f t="shared" si="235"/>
        <v>ETR</v>
      </c>
    </row>
    <row r="14795" spans="15:23">
      <c r="O14795" t="s">
        <v>179</v>
      </c>
      <c r="P14795" s="13">
        <v>43059</v>
      </c>
      <c r="Q14795">
        <v>86.510002</v>
      </c>
      <c r="R14795">
        <v>86.510002</v>
      </c>
      <c r="S14795">
        <v>85.230002999999996</v>
      </c>
      <c r="T14795">
        <v>85.650002000000001</v>
      </c>
      <c r="U14795">
        <v>72.215630000000004</v>
      </c>
      <c r="V14795">
        <v>1007500</v>
      </c>
      <c r="W14795" s="9" t="str">
        <f t="shared" si="235"/>
        <v>ETR</v>
      </c>
    </row>
    <row r="14796" spans="15:23">
      <c r="O14796" t="s">
        <v>179</v>
      </c>
      <c r="P14796" s="13">
        <v>43060</v>
      </c>
      <c r="Q14796">
        <v>85.720000999999996</v>
      </c>
      <c r="R14796">
        <v>86.110000999999997</v>
      </c>
      <c r="S14796">
        <v>85.489998</v>
      </c>
      <c r="T14796">
        <v>85.610000999999997</v>
      </c>
      <c r="U14796">
        <v>72.181908000000007</v>
      </c>
      <c r="V14796">
        <v>788500</v>
      </c>
      <c r="W14796" s="9" t="str">
        <f t="shared" si="235"/>
        <v>ETR</v>
      </c>
    </row>
    <row r="14797" spans="15:23">
      <c r="O14797" t="s">
        <v>179</v>
      </c>
      <c r="P14797" s="13">
        <v>43061</v>
      </c>
      <c r="Q14797">
        <v>85.519997000000004</v>
      </c>
      <c r="R14797">
        <v>85.720000999999996</v>
      </c>
      <c r="S14797">
        <v>84.849997999999999</v>
      </c>
      <c r="T14797">
        <v>85.510002</v>
      </c>
      <c r="U14797">
        <v>72.097610000000003</v>
      </c>
      <c r="V14797">
        <v>572500</v>
      </c>
      <c r="W14797" s="9" t="str">
        <f t="shared" si="235"/>
        <v>ETR</v>
      </c>
    </row>
    <row r="14798" spans="15:23">
      <c r="O14798" t="s">
        <v>179</v>
      </c>
      <c r="P14798" s="13">
        <v>43063</v>
      </c>
      <c r="Q14798">
        <v>85.550003000000004</v>
      </c>
      <c r="R14798">
        <v>85.919998000000007</v>
      </c>
      <c r="S14798">
        <v>85.269997000000004</v>
      </c>
      <c r="T14798">
        <v>85.370002999999997</v>
      </c>
      <c r="U14798">
        <v>71.979561000000004</v>
      </c>
      <c r="V14798">
        <v>235100</v>
      </c>
      <c r="W14798" s="9" t="str">
        <f t="shared" si="235"/>
        <v>ETR</v>
      </c>
    </row>
    <row r="14799" spans="15:23">
      <c r="O14799" t="s">
        <v>179</v>
      </c>
      <c r="P14799" s="13">
        <v>43066</v>
      </c>
      <c r="Q14799">
        <v>85.599997999999999</v>
      </c>
      <c r="R14799">
        <v>86.379997000000003</v>
      </c>
      <c r="S14799">
        <v>85.25</v>
      </c>
      <c r="T14799">
        <v>86.080001999999993</v>
      </c>
      <c r="U14799">
        <v>72.578193999999996</v>
      </c>
      <c r="V14799">
        <v>1463600</v>
      </c>
      <c r="W14799" s="9" t="str">
        <f t="shared" si="235"/>
        <v>ETR</v>
      </c>
    </row>
    <row r="14800" spans="15:23">
      <c r="O14800" t="s">
        <v>179</v>
      </c>
      <c r="P14800" s="13">
        <v>43067</v>
      </c>
      <c r="Q14800">
        <v>86.459998999999996</v>
      </c>
      <c r="R14800">
        <v>86.800003000000004</v>
      </c>
      <c r="S14800">
        <v>86.120002999999997</v>
      </c>
      <c r="T14800">
        <v>86.339995999999999</v>
      </c>
      <c r="U14800">
        <v>72.797416999999996</v>
      </c>
      <c r="V14800">
        <v>1218200</v>
      </c>
      <c r="W14800" s="9" t="str">
        <f t="shared" si="235"/>
        <v>ETR</v>
      </c>
    </row>
    <row r="14801" spans="15:23">
      <c r="O14801" t="s">
        <v>179</v>
      </c>
      <c r="P14801" s="13">
        <v>43068</v>
      </c>
      <c r="Q14801">
        <v>86.010002</v>
      </c>
      <c r="R14801">
        <v>86.360000999999997</v>
      </c>
      <c r="S14801">
        <v>85.459998999999996</v>
      </c>
      <c r="T14801">
        <v>86.150002000000001</v>
      </c>
      <c r="U14801">
        <v>72.637214999999998</v>
      </c>
      <c r="V14801">
        <v>831600</v>
      </c>
      <c r="W14801" s="9" t="str">
        <f t="shared" si="235"/>
        <v>ETR</v>
      </c>
    </row>
    <row r="14802" spans="15:23">
      <c r="O14802" t="s">
        <v>179</v>
      </c>
      <c r="P14802" s="13">
        <v>43069</v>
      </c>
      <c r="Q14802">
        <v>86.230002999999996</v>
      </c>
      <c r="R14802">
        <v>86.760002</v>
      </c>
      <c r="S14802">
        <v>85.75</v>
      </c>
      <c r="T14802">
        <v>86.480002999999996</v>
      </c>
      <c r="U14802">
        <v>72.915442999999996</v>
      </c>
      <c r="V14802">
        <v>1405100</v>
      </c>
      <c r="W14802" s="9" t="str">
        <f t="shared" si="235"/>
        <v>ETR</v>
      </c>
    </row>
    <row r="14803" spans="15:23">
      <c r="O14803" t="s">
        <v>179</v>
      </c>
      <c r="P14803" s="13">
        <v>43070</v>
      </c>
      <c r="Q14803">
        <v>86.82</v>
      </c>
      <c r="R14803">
        <v>87.089995999999999</v>
      </c>
      <c r="S14803">
        <v>85.110000999999997</v>
      </c>
      <c r="T14803">
        <v>85.519997000000004</v>
      </c>
      <c r="U14803">
        <v>72.106032999999996</v>
      </c>
      <c r="V14803">
        <v>1319700</v>
      </c>
      <c r="W14803" s="9" t="str">
        <f t="shared" si="235"/>
        <v>ETR</v>
      </c>
    </row>
    <row r="14804" spans="15:23">
      <c r="O14804" t="s">
        <v>179</v>
      </c>
      <c r="P14804" s="13">
        <v>43073</v>
      </c>
      <c r="Q14804">
        <v>85.690002000000007</v>
      </c>
      <c r="R14804">
        <v>85.739998</v>
      </c>
      <c r="S14804">
        <v>84.059997999999993</v>
      </c>
      <c r="T14804">
        <v>84.370002999999997</v>
      </c>
      <c r="U14804">
        <v>71.136405999999994</v>
      </c>
      <c r="V14804">
        <v>2665400</v>
      </c>
      <c r="W14804" s="9" t="str">
        <f t="shared" si="235"/>
        <v>ETR</v>
      </c>
    </row>
    <row r="14805" spans="15:23">
      <c r="O14805" t="s">
        <v>179</v>
      </c>
      <c r="P14805" s="13">
        <v>43074</v>
      </c>
      <c r="Q14805">
        <v>84.550003000000004</v>
      </c>
      <c r="R14805">
        <v>84.589995999999999</v>
      </c>
      <c r="S14805">
        <v>82.769997000000004</v>
      </c>
      <c r="T14805">
        <v>83.129997000000003</v>
      </c>
      <c r="U14805">
        <v>70.090903999999995</v>
      </c>
      <c r="V14805">
        <v>1701800</v>
      </c>
      <c r="W14805" s="9" t="str">
        <f t="shared" si="235"/>
        <v>ETR</v>
      </c>
    </row>
    <row r="14806" spans="15:23">
      <c r="O14806" t="s">
        <v>179</v>
      </c>
      <c r="P14806" s="13">
        <v>43075</v>
      </c>
      <c r="Q14806">
        <v>83.379997000000003</v>
      </c>
      <c r="R14806">
        <v>83.82</v>
      </c>
      <c r="S14806">
        <v>83</v>
      </c>
      <c r="T14806">
        <v>83.589995999999999</v>
      </c>
      <c r="U14806">
        <v>70.478752</v>
      </c>
      <c r="V14806">
        <v>1148500</v>
      </c>
      <c r="W14806" s="9" t="str">
        <f t="shared" si="235"/>
        <v>ETR</v>
      </c>
    </row>
    <row r="14807" spans="15:23">
      <c r="O14807" t="s">
        <v>179</v>
      </c>
      <c r="P14807" s="13">
        <v>43076</v>
      </c>
      <c r="Q14807">
        <v>83.529999000000004</v>
      </c>
      <c r="R14807">
        <v>83.720000999999996</v>
      </c>
      <c r="S14807">
        <v>83</v>
      </c>
      <c r="T14807">
        <v>83.699996999999996</v>
      </c>
      <c r="U14807">
        <v>70.571510000000004</v>
      </c>
      <c r="V14807">
        <v>800500</v>
      </c>
      <c r="W14807" s="9" t="str">
        <f t="shared" si="235"/>
        <v>ETR</v>
      </c>
    </row>
    <row r="14808" spans="15:23">
      <c r="O14808" t="s">
        <v>179</v>
      </c>
      <c r="P14808" s="13">
        <v>43077</v>
      </c>
      <c r="Q14808">
        <v>83.540001000000004</v>
      </c>
      <c r="R14808">
        <v>84.279999000000004</v>
      </c>
      <c r="S14808">
        <v>83.279999000000004</v>
      </c>
      <c r="T14808">
        <v>84.040001000000004</v>
      </c>
      <c r="U14808">
        <v>70.858161999999993</v>
      </c>
      <c r="V14808">
        <v>945000</v>
      </c>
      <c r="W14808" s="9" t="str">
        <f t="shared" si="235"/>
        <v>ETR</v>
      </c>
    </row>
    <row r="14809" spans="15:23">
      <c r="O14809" t="s">
        <v>179</v>
      </c>
      <c r="P14809" s="13">
        <v>43080</v>
      </c>
      <c r="Q14809">
        <v>83.839995999999999</v>
      </c>
      <c r="R14809">
        <v>84.629997000000003</v>
      </c>
      <c r="S14809">
        <v>83.650002000000001</v>
      </c>
      <c r="T14809">
        <v>84.580001999999993</v>
      </c>
      <c r="U14809">
        <v>71.313484000000003</v>
      </c>
      <c r="V14809">
        <v>2303600</v>
      </c>
      <c r="W14809" s="9" t="str">
        <f t="shared" si="235"/>
        <v>ETR</v>
      </c>
    </row>
    <row r="14810" spans="15:23">
      <c r="O14810" t="s">
        <v>179</v>
      </c>
      <c r="P14810" s="13">
        <v>43081</v>
      </c>
      <c r="Q14810">
        <v>84.75</v>
      </c>
      <c r="R14810">
        <v>85.230002999999996</v>
      </c>
      <c r="S14810">
        <v>83.129997000000003</v>
      </c>
      <c r="T14810">
        <v>83.260002</v>
      </c>
      <c r="U14810">
        <v>70.200523000000004</v>
      </c>
      <c r="V14810">
        <v>1541000</v>
      </c>
      <c r="W14810" s="9" t="str">
        <f t="shared" si="235"/>
        <v>ETR</v>
      </c>
    </row>
    <row r="14811" spans="15:23">
      <c r="O14811" t="s">
        <v>179</v>
      </c>
      <c r="P14811" s="13">
        <v>43082</v>
      </c>
      <c r="Q14811">
        <v>83.360000999999997</v>
      </c>
      <c r="R14811">
        <v>83.800003000000004</v>
      </c>
      <c r="S14811">
        <v>82.970000999999996</v>
      </c>
      <c r="T14811">
        <v>83.32</v>
      </c>
      <c r="U14811">
        <v>70.251098999999996</v>
      </c>
      <c r="V14811">
        <v>1228500</v>
      </c>
      <c r="W14811" s="9" t="str">
        <f t="shared" si="235"/>
        <v>ETR</v>
      </c>
    </row>
    <row r="14812" spans="15:23">
      <c r="O14812" t="s">
        <v>179</v>
      </c>
      <c r="P14812" s="13">
        <v>43083</v>
      </c>
      <c r="Q14812">
        <v>83.059997999999993</v>
      </c>
      <c r="R14812">
        <v>83.25</v>
      </c>
      <c r="S14812">
        <v>81.849997999999999</v>
      </c>
      <c r="T14812">
        <v>82.660004000000001</v>
      </c>
      <c r="U14812">
        <v>69.694641000000004</v>
      </c>
      <c r="V14812">
        <v>1288600</v>
      </c>
      <c r="W14812" s="9" t="str">
        <f t="shared" si="235"/>
        <v>ETR</v>
      </c>
    </row>
    <row r="14813" spans="15:23">
      <c r="O14813" t="s">
        <v>179</v>
      </c>
      <c r="P14813" s="13">
        <v>43084</v>
      </c>
      <c r="Q14813">
        <v>83.019997000000004</v>
      </c>
      <c r="R14813">
        <v>84.089995999999999</v>
      </c>
      <c r="S14813">
        <v>82.940002000000007</v>
      </c>
      <c r="T14813">
        <v>83.800003000000004</v>
      </c>
      <c r="U14813">
        <v>70.655822999999998</v>
      </c>
      <c r="V14813">
        <v>4644400</v>
      </c>
      <c r="W14813" s="9" t="str">
        <f t="shared" si="235"/>
        <v>ETR</v>
      </c>
    </row>
    <row r="14814" spans="15:23">
      <c r="O14814" t="s">
        <v>179</v>
      </c>
      <c r="P14814" s="13">
        <v>43087</v>
      </c>
      <c r="Q14814">
        <v>83.68</v>
      </c>
      <c r="R14814">
        <v>84.089995999999999</v>
      </c>
      <c r="S14814">
        <v>82.32</v>
      </c>
      <c r="T14814">
        <v>82.690002000000007</v>
      </c>
      <c r="U14814">
        <v>69.719925000000003</v>
      </c>
      <c r="V14814">
        <v>1789000</v>
      </c>
      <c r="W14814" s="9" t="str">
        <f t="shared" si="235"/>
        <v>ETR</v>
      </c>
    </row>
    <row r="14815" spans="15:23">
      <c r="O14815" t="s">
        <v>179</v>
      </c>
      <c r="P14815" s="13">
        <v>43088</v>
      </c>
      <c r="Q14815">
        <v>82.779999000000004</v>
      </c>
      <c r="R14815">
        <v>82.870002999999997</v>
      </c>
      <c r="S14815">
        <v>80.970000999999996</v>
      </c>
      <c r="T14815">
        <v>81.029999000000004</v>
      </c>
      <c r="U14815">
        <v>68.320296999999997</v>
      </c>
      <c r="V14815">
        <v>1702600</v>
      </c>
      <c r="W14815" s="9" t="str">
        <f t="shared" si="235"/>
        <v>ETR</v>
      </c>
    </row>
    <row r="14816" spans="15:23">
      <c r="O14816" t="s">
        <v>179</v>
      </c>
      <c r="P14816" s="13">
        <v>43089</v>
      </c>
      <c r="Q14816">
        <v>80.849997999999999</v>
      </c>
      <c r="R14816">
        <v>81.279999000000004</v>
      </c>
      <c r="S14816">
        <v>80.180000000000007</v>
      </c>
      <c r="T14816">
        <v>80.199996999999996</v>
      </c>
      <c r="U14816">
        <v>67.620475999999996</v>
      </c>
      <c r="V14816">
        <v>978300</v>
      </c>
      <c r="W14816" s="9" t="str">
        <f t="shared" si="235"/>
        <v>ETR</v>
      </c>
    </row>
    <row r="14817" spans="15:23">
      <c r="O14817" t="s">
        <v>179</v>
      </c>
      <c r="P14817" s="13">
        <v>43090</v>
      </c>
      <c r="Q14817">
        <v>79.889999000000003</v>
      </c>
      <c r="R14817">
        <v>80.800003000000004</v>
      </c>
      <c r="S14817">
        <v>79.660004000000001</v>
      </c>
      <c r="T14817">
        <v>80.120002999999997</v>
      </c>
      <c r="U14817">
        <v>67.553039999999996</v>
      </c>
      <c r="V14817">
        <v>978700</v>
      </c>
      <c r="W14817" s="9" t="str">
        <f t="shared" si="235"/>
        <v>ETR</v>
      </c>
    </row>
    <row r="14818" spans="15:23">
      <c r="O14818" t="s">
        <v>179</v>
      </c>
      <c r="P14818" s="13">
        <v>43091</v>
      </c>
      <c r="Q14818">
        <v>80.290001000000004</v>
      </c>
      <c r="R14818">
        <v>80.839995999999999</v>
      </c>
      <c r="S14818">
        <v>80.169998000000007</v>
      </c>
      <c r="T14818">
        <v>80.309997999999993</v>
      </c>
      <c r="U14818">
        <v>67.713218999999995</v>
      </c>
      <c r="V14818">
        <v>1164100</v>
      </c>
      <c r="W14818" s="9" t="str">
        <f t="shared" si="235"/>
        <v>ETR</v>
      </c>
    </row>
    <row r="14819" spans="15:23">
      <c r="O14819" t="s">
        <v>179</v>
      </c>
      <c r="P14819" s="13">
        <v>43095</v>
      </c>
      <c r="Q14819">
        <v>80.529999000000004</v>
      </c>
      <c r="R14819">
        <v>80.849997999999999</v>
      </c>
      <c r="S14819">
        <v>79.819999999999993</v>
      </c>
      <c r="T14819">
        <v>79.900002000000001</v>
      </c>
      <c r="U14819">
        <v>67.367537999999996</v>
      </c>
      <c r="V14819">
        <v>634800</v>
      </c>
      <c r="W14819" s="9" t="str">
        <f t="shared" si="235"/>
        <v>ETR</v>
      </c>
    </row>
    <row r="14820" spans="15:23">
      <c r="O14820" t="s">
        <v>179</v>
      </c>
      <c r="P14820" s="13">
        <v>43096</v>
      </c>
      <c r="Q14820">
        <v>79.970000999999996</v>
      </c>
      <c r="R14820">
        <v>80.620002999999997</v>
      </c>
      <c r="S14820">
        <v>79.800003000000004</v>
      </c>
      <c r="T14820">
        <v>80.5</v>
      </c>
      <c r="U14820">
        <v>67.873428000000004</v>
      </c>
      <c r="V14820">
        <v>1021700</v>
      </c>
      <c r="W14820" s="9" t="str">
        <f t="shared" si="235"/>
        <v>ETR</v>
      </c>
    </row>
    <row r="14821" spans="15:23">
      <c r="O14821" t="s">
        <v>179</v>
      </c>
      <c r="P14821" s="13">
        <v>43097</v>
      </c>
      <c r="Q14821">
        <v>80.75</v>
      </c>
      <c r="R14821">
        <v>81.169998000000007</v>
      </c>
      <c r="S14821">
        <v>80.470000999999996</v>
      </c>
      <c r="T14821">
        <v>81.160004000000001</v>
      </c>
      <c r="U14821">
        <v>68.429901000000001</v>
      </c>
      <c r="V14821">
        <v>790600</v>
      </c>
      <c r="W14821" s="9" t="str">
        <f t="shared" si="235"/>
        <v>ETR</v>
      </c>
    </row>
    <row r="14822" spans="15:23">
      <c r="O14822" t="s">
        <v>179</v>
      </c>
      <c r="P14822" s="13">
        <v>43098</v>
      </c>
      <c r="Q14822">
        <v>81.449996999999996</v>
      </c>
      <c r="R14822">
        <v>81.599997999999999</v>
      </c>
      <c r="S14822">
        <v>81.099997999999999</v>
      </c>
      <c r="T14822">
        <v>81.389999000000003</v>
      </c>
      <c r="U14822">
        <v>68.623824999999997</v>
      </c>
      <c r="V14822">
        <v>777100</v>
      </c>
      <c r="W14822" s="9" t="str">
        <f t="shared" si="235"/>
        <v>ETR</v>
      </c>
    </row>
    <row r="14823" spans="15:23">
      <c r="O14823" t="s">
        <v>179</v>
      </c>
      <c r="P14823" s="13">
        <v>43102</v>
      </c>
      <c r="Q14823">
        <v>81.709998999999996</v>
      </c>
      <c r="R14823">
        <v>82.629997000000003</v>
      </c>
      <c r="S14823">
        <v>80.900002000000001</v>
      </c>
      <c r="T14823">
        <v>82.599997999999999</v>
      </c>
      <c r="U14823">
        <v>69.644042999999996</v>
      </c>
      <c r="V14823">
        <v>1813200</v>
      </c>
      <c r="W14823" s="9" t="str">
        <f t="shared" si="235"/>
        <v>ETR</v>
      </c>
    </row>
    <row r="14824" spans="15:23">
      <c r="O14824" t="s">
        <v>179</v>
      </c>
      <c r="P14824" s="13">
        <v>43103</v>
      </c>
      <c r="Q14824">
        <v>82.32</v>
      </c>
      <c r="R14824">
        <v>82.959998999999996</v>
      </c>
      <c r="S14824">
        <v>81.519997000000004</v>
      </c>
      <c r="T14824">
        <v>81.690002000000007</v>
      </c>
      <c r="U14824">
        <v>68.876793000000006</v>
      </c>
      <c r="V14824">
        <v>1474900</v>
      </c>
      <c r="W14824" s="9" t="str">
        <f t="shared" si="235"/>
        <v>ETR</v>
      </c>
    </row>
    <row r="14825" spans="15:23">
      <c r="O14825" t="s">
        <v>179</v>
      </c>
      <c r="P14825" s="13">
        <v>43104</v>
      </c>
      <c r="Q14825">
        <v>81.529999000000004</v>
      </c>
      <c r="R14825">
        <v>81.760002</v>
      </c>
      <c r="S14825">
        <v>80.430000000000007</v>
      </c>
      <c r="T14825">
        <v>80.540001000000004</v>
      </c>
      <c r="U14825">
        <v>67.907166000000004</v>
      </c>
      <c r="V14825">
        <v>1095300</v>
      </c>
      <c r="W14825" s="9" t="str">
        <f t="shared" si="235"/>
        <v>ETR</v>
      </c>
    </row>
    <row r="14826" spans="15:23">
      <c r="O14826" t="s">
        <v>179</v>
      </c>
      <c r="P14826" s="13">
        <v>43105</v>
      </c>
      <c r="Q14826">
        <v>80.680000000000007</v>
      </c>
      <c r="R14826">
        <v>80.910004000000001</v>
      </c>
      <c r="S14826">
        <v>79.680000000000007</v>
      </c>
      <c r="T14826">
        <v>79.919998000000007</v>
      </c>
      <c r="U14826">
        <v>67.384406999999996</v>
      </c>
      <c r="V14826">
        <v>1328500</v>
      </c>
      <c r="W14826" s="9" t="str">
        <f t="shared" si="235"/>
        <v>ETR</v>
      </c>
    </row>
    <row r="14827" spans="15:23">
      <c r="O14827" t="s">
        <v>179</v>
      </c>
      <c r="P14827" s="13">
        <v>43108</v>
      </c>
      <c r="Q14827">
        <v>80.089995999999999</v>
      </c>
      <c r="R14827">
        <v>80.879997000000003</v>
      </c>
      <c r="S14827">
        <v>79.970000999999996</v>
      </c>
      <c r="T14827">
        <v>80.839995999999999</v>
      </c>
      <c r="U14827">
        <v>68.160094999999998</v>
      </c>
      <c r="V14827">
        <v>1111000</v>
      </c>
      <c r="W14827" s="9" t="str">
        <f t="shared" si="235"/>
        <v>ETR</v>
      </c>
    </row>
    <row r="14828" spans="15:23">
      <c r="O14828" t="s">
        <v>179</v>
      </c>
      <c r="P14828" s="13">
        <v>43109</v>
      </c>
      <c r="Q14828">
        <v>80.739998</v>
      </c>
      <c r="R14828">
        <v>81.019997000000004</v>
      </c>
      <c r="S14828">
        <v>79.819999999999993</v>
      </c>
      <c r="T14828">
        <v>80.120002999999997</v>
      </c>
      <c r="U14828">
        <v>67.553039999999996</v>
      </c>
      <c r="V14828">
        <v>938200</v>
      </c>
      <c r="W14828" s="9" t="str">
        <f t="shared" si="235"/>
        <v>ETR</v>
      </c>
    </row>
    <row r="14829" spans="15:23">
      <c r="O14829" t="s">
        <v>179</v>
      </c>
      <c r="P14829" s="13">
        <v>43110</v>
      </c>
      <c r="Q14829">
        <v>79.75</v>
      </c>
      <c r="R14829">
        <v>79.910004000000001</v>
      </c>
      <c r="S14829">
        <v>79</v>
      </c>
      <c r="T14829">
        <v>79.480002999999996</v>
      </c>
      <c r="U14829">
        <v>67.013419999999996</v>
      </c>
      <c r="V14829">
        <v>980800</v>
      </c>
      <c r="W14829" s="9" t="str">
        <f t="shared" si="235"/>
        <v>ETR</v>
      </c>
    </row>
    <row r="14830" spans="15:23">
      <c r="O14830" t="s">
        <v>179</v>
      </c>
      <c r="P14830" s="13">
        <v>43111</v>
      </c>
      <c r="Q14830">
        <v>79.279999000000004</v>
      </c>
      <c r="R14830">
        <v>79.900002000000001</v>
      </c>
      <c r="S14830">
        <v>78.959998999999996</v>
      </c>
      <c r="T14830">
        <v>79.169998000000007</v>
      </c>
      <c r="U14830">
        <v>66.752037000000001</v>
      </c>
      <c r="V14830">
        <v>1483600</v>
      </c>
      <c r="W14830" s="9" t="str">
        <f t="shared" si="235"/>
        <v>ETR</v>
      </c>
    </row>
    <row r="14831" spans="15:23">
      <c r="O14831" t="s">
        <v>179</v>
      </c>
      <c r="P14831" s="13">
        <v>43112</v>
      </c>
      <c r="Q14831">
        <v>78.739998</v>
      </c>
      <c r="R14831">
        <v>79.199996999999996</v>
      </c>
      <c r="S14831">
        <v>78.190002000000007</v>
      </c>
      <c r="T14831">
        <v>78.220000999999996</v>
      </c>
      <c r="U14831">
        <v>65.951049999999995</v>
      </c>
      <c r="V14831">
        <v>998700</v>
      </c>
      <c r="W14831" s="9" t="str">
        <f t="shared" si="235"/>
        <v>ETR</v>
      </c>
    </row>
    <row r="14832" spans="15:23">
      <c r="O14832" t="s">
        <v>179</v>
      </c>
      <c r="P14832" s="13">
        <v>43116</v>
      </c>
      <c r="Q14832">
        <v>78.389999000000003</v>
      </c>
      <c r="R14832">
        <v>78.589995999999999</v>
      </c>
      <c r="S14832">
        <v>76.860000999999997</v>
      </c>
      <c r="T14832">
        <v>77.669998000000007</v>
      </c>
      <c r="U14832">
        <v>65.487319999999997</v>
      </c>
      <c r="V14832">
        <v>1352400</v>
      </c>
      <c r="W14832" s="9" t="str">
        <f t="shared" si="235"/>
        <v>ETR</v>
      </c>
    </row>
    <row r="14833" spans="15:23">
      <c r="O14833" t="s">
        <v>179</v>
      </c>
      <c r="P14833" s="13">
        <v>43117</v>
      </c>
      <c r="Q14833">
        <v>78</v>
      </c>
      <c r="R14833">
        <v>78.720000999999996</v>
      </c>
      <c r="S14833">
        <v>77.779999000000004</v>
      </c>
      <c r="T14833">
        <v>78.510002</v>
      </c>
      <c r="U14833">
        <v>66.195556999999994</v>
      </c>
      <c r="V14833">
        <v>1347600</v>
      </c>
      <c r="W14833" s="9" t="str">
        <f t="shared" si="235"/>
        <v>ETR</v>
      </c>
    </row>
    <row r="14834" spans="15:23">
      <c r="O14834" t="s">
        <v>179</v>
      </c>
      <c r="P14834" s="13">
        <v>43118</v>
      </c>
      <c r="Q14834">
        <v>78.540001000000004</v>
      </c>
      <c r="R14834">
        <v>78.610000999999997</v>
      </c>
      <c r="S14834">
        <v>77.360000999999997</v>
      </c>
      <c r="T14834">
        <v>77.790001000000004</v>
      </c>
      <c r="U14834">
        <v>65.588493</v>
      </c>
      <c r="V14834">
        <v>1069100</v>
      </c>
      <c r="W14834" s="9" t="str">
        <f t="shared" si="235"/>
        <v>ETR</v>
      </c>
    </row>
    <row r="14835" spans="15:23">
      <c r="O14835" t="s">
        <v>179</v>
      </c>
      <c r="P14835" s="13">
        <v>43119</v>
      </c>
      <c r="Q14835">
        <v>77.949996999999996</v>
      </c>
      <c r="R14835">
        <v>78.319999999999993</v>
      </c>
      <c r="S14835">
        <v>76.760002</v>
      </c>
      <c r="T14835">
        <v>76.989998</v>
      </c>
      <c r="U14835">
        <v>64.913978999999998</v>
      </c>
      <c r="V14835">
        <v>1382700</v>
      </c>
      <c r="W14835" s="9" t="str">
        <f t="shared" si="235"/>
        <v>ETR</v>
      </c>
    </row>
    <row r="14836" spans="15:23">
      <c r="O14836" t="s">
        <v>179</v>
      </c>
      <c r="P14836" s="13">
        <v>43122</v>
      </c>
      <c r="Q14836">
        <v>77.5</v>
      </c>
      <c r="R14836">
        <v>77.849997999999999</v>
      </c>
      <c r="S14836">
        <v>76.650002000000001</v>
      </c>
      <c r="T14836">
        <v>76.830001999999993</v>
      </c>
      <c r="U14836">
        <v>64.779076000000003</v>
      </c>
      <c r="V14836">
        <v>1348100</v>
      </c>
      <c r="W14836" s="9" t="str">
        <f t="shared" si="235"/>
        <v>ETR</v>
      </c>
    </row>
    <row r="14837" spans="15:23">
      <c r="O14837" t="s">
        <v>179</v>
      </c>
      <c r="P14837" s="13">
        <v>43123</v>
      </c>
      <c r="Q14837">
        <v>76.970000999999996</v>
      </c>
      <c r="R14837">
        <v>78.400002000000001</v>
      </c>
      <c r="S14837">
        <v>76.870002999999997</v>
      </c>
      <c r="T14837">
        <v>77.660004000000001</v>
      </c>
      <c r="U14837">
        <v>65.478888999999995</v>
      </c>
      <c r="V14837">
        <v>1321200</v>
      </c>
      <c r="W14837" s="9" t="str">
        <f t="shared" si="235"/>
        <v>ETR</v>
      </c>
    </row>
    <row r="14838" spans="15:23">
      <c r="O14838" t="s">
        <v>179</v>
      </c>
      <c r="P14838" s="13">
        <v>43124</v>
      </c>
      <c r="Q14838">
        <v>77.620002999999997</v>
      </c>
      <c r="R14838">
        <v>77.669998000000007</v>
      </c>
      <c r="S14838">
        <v>76.610000999999997</v>
      </c>
      <c r="T14838">
        <v>76.699996999999996</v>
      </c>
      <c r="U14838">
        <v>64.669464000000005</v>
      </c>
      <c r="V14838">
        <v>1945700</v>
      </c>
      <c r="W14838" s="9" t="str">
        <f t="shared" si="235"/>
        <v>ETR</v>
      </c>
    </row>
    <row r="14839" spans="15:23">
      <c r="O14839" t="s">
        <v>179</v>
      </c>
      <c r="P14839" s="13">
        <v>43125</v>
      </c>
      <c r="Q14839">
        <v>76.699996999999996</v>
      </c>
      <c r="R14839">
        <v>78.099997999999999</v>
      </c>
      <c r="S14839">
        <v>76.550003000000004</v>
      </c>
      <c r="T14839">
        <v>78.080001999999993</v>
      </c>
      <c r="U14839">
        <v>65.833022999999997</v>
      </c>
      <c r="V14839">
        <v>1061700</v>
      </c>
      <c r="W14839" s="9" t="str">
        <f t="shared" si="235"/>
        <v>ETR</v>
      </c>
    </row>
    <row r="14840" spans="15:23">
      <c r="O14840" t="s">
        <v>179</v>
      </c>
      <c r="P14840" s="13">
        <v>43126</v>
      </c>
      <c r="Q14840">
        <v>78.290001000000004</v>
      </c>
      <c r="R14840">
        <v>78.529999000000004</v>
      </c>
      <c r="S14840">
        <v>77.449996999999996</v>
      </c>
      <c r="T14840">
        <v>78.290001000000004</v>
      </c>
      <c r="U14840">
        <v>66.010070999999996</v>
      </c>
      <c r="V14840">
        <v>1370100</v>
      </c>
      <c r="W14840" s="9" t="str">
        <f t="shared" si="235"/>
        <v>ETR</v>
      </c>
    </row>
    <row r="14841" spans="15:23">
      <c r="O14841" t="s">
        <v>179</v>
      </c>
      <c r="P14841" s="13">
        <v>43129</v>
      </c>
      <c r="Q14841">
        <v>78</v>
      </c>
      <c r="R14841">
        <v>78.150002000000001</v>
      </c>
      <c r="S14841">
        <v>76.720000999999996</v>
      </c>
      <c r="T14841">
        <v>76.830001999999993</v>
      </c>
      <c r="U14841">
        <v>64.779076000000003</v>
      </c>
      <c r="V14841">
        <v>1055200</v>
      </c>
      <c r="W14841" s="9" t="str">
        <f t="shared" si="235"/>
        <v>ETR</v>
      </c>
    </row>
    <row r="14842" spans="15:23">
      <c r="O14842" t="s">
        <v>179</v>
      </c>
      <c r="P14842" s="13">
        <v>43130</v>
      </c>
      <c r="Q14842">
        <v>76.809997999999993</v>
      </c>
      <c r="R14842">
        <v>78.379997000000003</v>
      </c>
      <c r="S14842">
        <v>76.809997999999993</v>
      </c>
      <c r="T14842">
        <v>77.900002000000001</v>
      </c>
      <c r="U14842">
        <v>65.681229000000002</v>
      </c>
      <c r="V14842">
        <v>1786200</v>
      </c>
      <c r="W14842" s="9" t="str">
        <f t="shared" si="235"/>
        <v>ETR</v>
      </c>
    </row>
    <row r="14843" spans="15:23">
      <c r="O14843" t="s">
        <v>179</v>
      </c>
      <c r="P14843" s="13">
        <v>43131</v>
      </c>
      <c r="Q14843">
        <v>77.870002999999997</v>
      </c>
      <c r="R14843">
        <v>78.809997999999993</v>
      </c>
      <c r="S14843">
        <v>76.910004000000001</v>
      </c>
      <c r="T14843">
        <v>78.690002000000007</v>
      </c>
      <c r="U14843">
        <v>66.347342999999995</v>
      </c>
      <c r="V14843">
        <v>1632300</v>
      </c>
      <c r="W14843" s="9" t="str">
        <f t="shared" si="235"/>
        <v>ETR</v>
      </c>
    </row>
    <row r="14844" spans="15:23">
      <c r="O14844" t="s">
        <v>179</v>
      </c>
      <c r="P14844" s="13">
        <v>43132</v>
      </c>
      <c r="Q14844">
        <v>78.470000999999996</v>
      </c>
      <c r="R14844">
        <v>78.980002999999996</v>
      </c>
      <c r="S14844">
        <v>76.779999000000004</v>
      </c>
      <c r="T14844">
        <v>77.120002999999997</v>
      </c>
      <c r="U14844">
        <v>65.023582000000005</v>
      </c>
      <c r="V14844">
        <v>1843400</v>
      </c>
      <c r="W14844" s="9" t="str">
        <f t="shared" si="235"/>
        <v>ETR</v>
      </c>
    </row>
    <row r="14845" spans="15:23">
      <c r="O14845" t="s">
        <v>179</v>
      </c>
      <c r="P14845" s="13">
        <v>43133</v>
      </c>
      <c r="Q14845">
        <v>76.739998</v>
      </c>
      <c r="R14845">
        <v>77.459998999999996</v>
      </c>
      <c r="S14845">
        <v>75.900002000000001</v>
      </c>
      <c r="T14845">
        <v>75.980002999999996</v>
      </c>
      <c r="U14845">
        <v>64.062400999999994</v>
      </c>
      <c r="V14845">
        <v>1209800</v>
      </c>
      <c r="W14845" s="9" t="str">
        <f t="shared" si="235"/>
        <v>ETR</v>
      </c>
    </row>
    <row r="14846" spans="15:23">
      <c r="O14846" t="s">
        <v>179</v>
      </c>
      <c r="P14846" s="13">
        <v>43136</v>
      </c>
      <c r="Q14846">
        <v>75.870002999999997</v>
      </c>
      <c r="R14846">
        <v>76.639999000000003</v>
      </c>
      <c r="S14846">
        <v>74.389999000000003</v>
      </c>
      <c r="T14846">
        <v>74.410004000000001</v>
      </c>
      <c r="U14846">
        <v>62.738644000000001</v>
      </c>
      <c r="V14846">
        <v>1697200</v>
      </c>
      <c r="W14846" s="9" t="str">
        <f t="shared" si="235"/>
        <v>ETR</v>
      </c>
    </row>
    <row r="14847" spans="15:23">
      <c r="O14847" t="s">
        <v>179</v>
      </c>
      <c r="P14847" s="13">
        <v>43137</v>
      </c>
      <c r="Q14847">
        <v>73.639999000000003</v>
      </c>
      <c r="R14847">
        <v>74.349997999999999</v>
      </c>
      <c r="S14847">
        <v>71.949996999999996</v>
      </c>
      <c r="T14847">
        <v>73.760002</v>
      </c>
      <c r="U14847">
        <v>62.190635999999998</v>
      </c>
      <c r="V14847">
        <v>2439300</v>
      </c>
      <c r="W14847" s="9" t="str">
        <f t="shared" si="235"/>
        <v>ETR</v>
      </c>
    </row>
    <row r="14848" spans="15:23">
      <c r="O14848" t="s">
        <v>179</v>
      </c>
      <c r="P14848" s="13">
        <v>43138</v>
      </c>
      <c r="Q14848">
        <v>72.790001000000004</v>
      </c>
      <c r="R14848">
        <v>74.459998999999996</v>
      </c>
      <c r="S14848">
        <v>72.610000999999997</v>
      </c>
      <c r="T14848">
        <v>72.769997000000004</v>
      </c>
      <c r="U14848">
        <v>62.105266999999998</v>
      </c>
      <c r="V14848">
        <v>1759900</v>
      </c>
      <c r="W14848" s="9" t="str">
        <f t="shared" si="235"/>
        <v>ETR</v>
      </c>
    </row>
    <row r="14849" spans="15:23">
      <c r="O14849" t="s">
        <v>179</v>
      </c>
      <c r="P14849" s="13">
        <v>43139</v>
      </c>
      <c r="Q14849">
        <v>72.569999999999993</v>
      </c>
      <c r="R14849">
        <v>73.699996999999996</v>
      </c>
      <c r="S14849">
        <v>71.989998</v>
      </c>
      <c r="T14849">
        <v>72.019997000000004</v>
      </c>
      <c r="U14849">
        <v>61.465195000000001</v>
      </c>
      <c r="V14849">
        <v>1572700</v>
      </c>
      <c r="W14849" s="9" t="str">
        <f t="shared" si="235"/>
        <v>ETR</v>
      </c>
    </row>
    <row r="14850" spans="15:23">
      <c r="O14850" t="s">
        <v>179</v>
      </c>
      <c r="P14850" s="13">
        <v>43140</v>
      </c>
      <c r="Q14850">
        <v>72.330001999999993</v>
      </c>
      <c r="R14850">
        <v>74.860000999999997</v>
      </c>
      <c r="S14850">
        <v>72.139999000000003</v>
      </c>
      <c r="T14850">
        <v>74.129997000000003</v>
      </c>
      <c r="U14850">
        <v>63.265948999999999</v>
      </c>
      <c r="V14850">
        <v>1617000</v>
      </c>
      <c r="W14850" s="9" t="str">
        <f t="shared" si="235"/>
        <v>ETR</v>
      </c>
    </row>
    <row r="14851" spans="15:23">
      <c r="O14851" t="s">
        <v>179</v>
      </c>
      <c r="P14851" s="13">
        <v>43143</v>
      </c>
      <c r="Q14851">
        <v>74.25</v>
      </c>
      <c r="R14851">
        <v>75</v>
      </c>
      <c r="S14851">
        <v>73.419998000000007</v>
      </c>
      <c r="T14851">
        <v>74.629997000000003</v>
      </c>
      <c r="U14851">
        <v>63.692680000000003</v>
      </c>
      <c r="V14851">
        <v>1249800</v>
      </c>
      <c r="W14851" s="9" t="str">
        <f t="shared" si="235"/>
        <v>ETR</v>
      </c>
    </row>
    <row r="14852" spans="15:23">
      <c r="O14852" t="s">
        <v>179</v>
      </c>
      <c r="P14852" s="13">
        <v>43144</v>
      </c>
      <c r="Q14852">
        <v>74.559997999999993</v>
      </c>
      <c r="R14852">
        <v>75.279999000000004</v>
      </c>
      <c r="S14852">
        <v>73.650002000000001</v>
      </c>
      <c r="T14852">
        <v>75.050003000000004</v>
      </c>
      <c r="U14852">
        <v>64.051124999999999</v>
      </c>
      <c r="V14852">
        <v>757500</v>
      </c>
      <c r="W14852" s="9" t="str">
        <f t="shared" si="235"/>
        <v>ETR</v>
      </c>
    </row>
    <row r="14853" spans="15:23">
      <c r="O14853" t="s">
        <v>179</v>
      </c>
      <c r="P14853" s="13">
        <v>43145</v>
      </c>
      <c r="Q14853">
        <v>74.529999000000004</v>
      </c>
      <c r="R14853">
        <v>74.919998000000007</v>
      </c>
      <c r="S14853">
        <v>73.730002999999996</v>
      </c>
      <c r="T14853">
        <v>73.980002999999996</v>
      </c>
      <c r="U14853">
        <v>63.137931999999999</v>
      </c>
      <c r="V14853">
        <v>821000</v>
      </c>
      <c r="W14853" s="9" t="str">
        <f t="shared" ref="W14853:W14916" si="236">IFERROR(VLOOKUP(O14853,$B$4:$B$17,1,FALSE),"Delete")</f>
        <v>ETR</v>
      </c>
    </row>
    <row r="14854" spans="15:23">
      <c r="O14854" t="s">
        <v>179</v>
      </c>
      <c r="P14854" s="13">
        <v>43146</v>
      </c>
      <c r="Q14854">
        <v>74.290001000000004</v>
      </c>
      <c r="R14854">
        <v>76.400002000000001</v>
      </c>
      <c r="S14854">
        <v>73.849997999999999</v>
      </c>
      <c r="T14854">
        <v>76.309997999999993</v>
      </c>
      <c r="U14854">
        <v>65.126464999999996</v>
      </c>
      <c r="V14854">
        <v>1626900</v>
      </c>
      <c r="W14854" s="9" t="str">
        <f t="shared" si="236"/>
        <v>ETR</v>
      </c>
    </row>
    <row r="14855" spans="15:23">
      <c r="O14855" t="s">
        <v>179</v>
      </c>
      <c r="P14855" s="13">
        <v>43147</v>
      </c>
      <c r="Q14855">
        <v>76.239998</v>
      </c>
      <c r="R14855">
        <v>77</v>
      </c>
      <c r="S14855">
        <v>76.239998</v>
      </c>
      <c r="T14855">
        <v>76.720000999999996</v>
      </c>
      <c r="U14855">
        <v>65.476378999999994</v>
      </c>
      <c r="V14855">
        <v>1349100</v>
      </c>
      <c r="W14855" s="9" t="str">
        <f t="shared" si="236"/>
        <v>ETR</v>
      </c>
    </row>
    <row r="14856" spans="15:23">
      <c r="O14856" t="s">
        <v>179</v>
      </c>
      <c r="P14856" s="13">
        <v>43151</v>
      </c>
      <c r="Q14856">
        <v>76.25</v>
      </c>
      <c r="R14856">
        <v>76.709998999999996</v>
      </c>
      <c r="S14856">
        <v>74.839995999999999</v>
      </c>
      <c r="T14856">
        <v>75.430000000000007</v>
      </c>
      <c r="U14856">
        <v>64.375434999999996</v>
      </c>
      <c r="V14856">
        <v>905000</v>
      </c>
      <c r="W14856" s="9" t="str">
        <f t="shared" si="236"/>
        <v>ETR</v>
      </c>
    </row>
    <row r="14857" spans="15:23">
      <c r="O14857" t="s">
        <v>179</v>
      </c>
      <c r="P14857" s="13">
        <v>43152</v>
      </c>
      <c r="Q14857">
        <v>75.419998000000007</v>
      </c>
      <c r="R14857">
        <v>76.050003000000004</v>
      </c>
      <c r="S14857">
        <v>74.430000000000007</v>
      </c>
      <c r="T14857">
        <v>74.440002000000007</v>
      </c>
      <c r="U14857">
        <v>63.530532999999998</v>
      </c>
      <c r="V14857">
        <v>1198000</v>
      </c>
      <c r="W14857" s="9" t="str">
        <f t="shared" si="236"/>
        <v>ETR</v>
      </c>
    </row>
    <row r="14858" spans="15:23">
      <c r="O14858" t="s">
        <v>179</v>
      </c>
      <c r="P14858" s="13">
        <v>43153</v>
      </c>
      <c r="Q14858">
        <v>74.699996999999996</v>
      </c>
      <c r="R14858">
        <v>75.830001999999993</v>
      </c>
      <c r="S14858">
        <v>74.300003000000004</v>
      </c>
      <c r="T14858">
        <v>75.029999000000004</v>
      </c>
      <c r="U14858">
        <v>64.034049999999993</v>
      </c>
      <c r="V14858">
        <v>1797500</v>
      </c>
      <c r="W14858" s="9" t="str">
        <f t="shared" si="236"/>
        <v>ETR</v>
      </c>
    </row>
    <row r="14859" spans="15:23">
      <c r="O14859" t="s">
        <v>179</v>
      </c>
      <c r="P14859" s="13">
        <v>43154</v>
      </c>
      <c r="Q14859">
        <v>74.809997999999993</v>
      </c>
      <c r="R14859">
        <v>77.860000999999997</v>
      </c>
      <c r="S14859">
        <v>73.550003000000004</v>
      </c>
      <c r="T14859">
        <v>77.739998</v>
      </c>
      <c r="U14859">
        <v>66.346915999999993</v>
      </c>
      <c r="V14859">
        <v>2000500</v>
      </c>
      <c r="W14859" s="9" t="str">
        <f t="shared" si="236"/>
        <v>ETR</v>
      </c>
    </row>
    <row r="14860" spans="15:23">
      <c r="O14860" t="s">
        <v>179</v>
      </c>
      <c r="P14860" s="13">
        <v>43157</v>
      </c>
      <c r="Q14860">
        <v>77.959998999999996</v>
      </c>
      <c r="R14860">
        <v>78</v>
      </c>
      <c r="S14860">
        <v>76.550003000000004</v>
      </c>
      <c r="T14860">
        <v>76.949996999999996</v>
      </c>
      <c r="U14860">
        <v>65.672675999999996</v>
      </c>
      <c r="V14860">
        <v>1118800</v>
      </c>
      <c r="W14860" s="9" t="str">
        <f t="shared" si="236"/>
        <v>ETR</v>
      </c>
    </row>
    <row r="14861" spans="15:23">
      <c r="O14861" t="s">
        <v>179</v>
      </c>
      <c r="P14861" s="13">
        <v>43158</v>
      </c>
      <c r="Q14861">
        <v>77</v>
      </c>
      <c r="R14861">
        <v>78.360000999999997</v>
      </c>
      <c r="S14861">
        <v>76.019997000000004</v>
      </c>
      <c r="T14861">
        <v>76.040001000000004</v>
      </c>
      <c r="U14861">
        <v>64.896049000000005</v>
      </c>
      <c r="V14861">
        <v>1873700</v>
      </c>
      <c r="W14861" s="9" t="str">
        <f t="shared" si="236"/>
        <v>ETR</v>
      </c>
    </row>
    <row r="14862" spans="15:23">
      <c r="O14862" t="s">
        <v>179</v>
      </c>
      <c r="P14862" s="13">
        <v>43159</v>
      </c>
      <c r="Q14862">
        <v>76.400002000000001</v>
      </c>
      <c r="R14862">
        <v>76.709998999999996</v>
      </c>
      <c r="S14862">
        <v>75.800003000000004</v>
      </c>
      <c r="T14862">
        <v>75.819999999999993</v>
      </c>
      <c r="U14862">
        <v>64.708290000000005</v>
      </c>
      <c r="V14862">
        <v>1782300</v>
      </c>
      <c r="W14862" s="9" t="str">
        <f t="shared" si="236"/>
        <v>ETR</v>
      </c>
    </row>
    <row r="14863" spans="15:23">
      <c r="O14863" t="s">
        <v>179</v>
      </c>
      <c r="P14863" s="13">
        <v>43160</v>
      </c>
      <c r="Q14863">
        <v>75.870002999999997</v>
      </c>
      <c r="R14863">
        <v>77.230002999999996</v>
      </c>
      <c r="S14863">
        <v>75.569999999999993</v>
      </c>
      <c r="T14863">
        <v>75.879997000000003</v>
      </c>
      <c r="U14863">
        <v>64.759483000000003</v>
      </c>
      <c r="V14863">
        <v>1797900</v>
      </c>
      <c r="W14863" s="9" t="str">
        <f t="shared" si="236"/>
        <v>ETR</v>
      </c>
    </row>
    <row r="14864" spans="15:23">
      <c r="O14864" t="s">
        <v>179</v>
      </c>
      <c r="P14864" s="13">
        <v>43161</v>
      </c>
      <c r="Q14864">
        <v>75.809997999999993</v>
      </c>
      <c r="R14864">
        <v>76.809997999999993</v>
      </c>
      <c r="S14864">
        <v>75.660004000000001</v>
      </c>
      <c r="T14864">
        <v>76.540001000000004</v>
      </c>
      <c r="U14864">
        <v>65.322761999999997</v>
      </c>
      <c r="V14864">
        <v>1660400</v>
      </c>
      <c r="W14864" s="9" t="str">
        <f t="shared" si="236"/>
        <v>ETR</v>
      </c>
    </row>
    <row r="14865" spans="15:23">
      <c r="O14865" t="s">
        <v>179</v>
      </c>
      <c r="P14865" s="13">
        <v>43164</v>
      </c>
      <c r="Q14865">
        <v>76.459998999999996</v>
      </c>
      <c r="R14865">
        <v>78.849997999999999</v>
      </c>
      <c r="S14865">
        <v>76.050003000000004</v>
      </c>
      <c r="T14865">
        <v>78.569999999999993</v>
      </c>
      <c r="U14865">
        <v>67.055251999999996</v>
      </c>
      <c r="V14865">
        <v>1493600</v>
      </c>
      <c r="W14865" s="9" t="str">
        <f t="shared" si="236"/>
        <v>ETR</v>
      </c>
    </row>
    <row r="14866" spans="15:23">
      <c r="O14866" t="s">
        <v>179</v>
      </c>
      <c r="P14866" s="13">
        <v>43165</v>
      </c>
      <c r="Q14866">
        <v>78.379997000000003</v>
      </c>
      <c r="R14866">
        <v>78.379997000000003</v>
      </c>
      <c r="S14866">
        <v>77.199996999999996</v>
      </c>
      <c r="T14866">
        <v>77.720000999999996</v>
      </c>
      <c r="U14866">
        <v>66.329841999999999</v>
      </c>
      <c r="V14866">
        <v>1452100</v>
      </c>
      <c r="W14866" s="9" t="str">
        <f t="shared" si="236"/>
        <v>ETR</v>
      </c>
    </row>
    <row r="14867" spans="15:23">
      <c r="O14867" t="s">
        <v>179</v>
      </c>
      <c r="P14867" s="13">
        <v>43166</v>
      </c>
      <c r="Q14867">
        <v>77.410004000000001</v>
      </c>
      <c r="R14867">
        <v>77.720000999999996</v>
      </c>
      <c r="S14867">
        <v>76.230002999999996</v>
      </c>
      <c r="T14867">
        <v>76.760002</v>
      </c>
      <c r="U14867">
        <v>65.510543999999996</v>
      </c>
      <c r="V14867">
        <v>1456600</v>
      </c>
      <c r="W14867" s="9" t="str">
        <f t="shared" si="236"/>
        <v>ETR</v>
      </c>
    </row>
    <row r="14868" spans="15:23">
      <c r="O14868" t="s">
        <v>179</v>
      </c>
      <c r="P14868" s="13">
        <v>43167</v>
      </c>
      <c r="Q14868">
        <v>77.040001000000004</v>
      </c>
      <c r="R14868">
        <v>77.040001000000004</v>
      </c>
      <c r="S14868">
        <v>76.230002999999996</v>
      </c>
      <c r="T14868">
        <v>76.660004000000001</v>
      </c>
      <c r="U14868">
        <v>65.425171000000006</v>
      </c>
      <c r="V14868">
        <v>1437300</v>
      </c>
      <c r="W14868" s="9" t="str">
        <f t="shared" si="236"/>
        <v>ETR</v>
      </c>
    </row>
    <row r="14869" spans="15:23">
      <c r="O14869" t="s">
        <v>179</v>
      </c>
      <c r="P14869" s="13">
        <v>43168</v>
      </c>
      <c r="Q14869">
        <v>76.819999999999993</v>
      </c>
      <c r="R14869">
        <v>76.949996999999996</v>
      </c>
      <c r="S14869">
        <v>76.190002000000007</v>
      </c>
      <c r="T14869">
        <v>76.779999000000004</v>
      </c>
      <c r="U14869">
        <v>65.527587999999994</v>
      </c>
      <c r="V14869">
        <v>1600000</v>
      </c>
      <c r="W14869" s="9" t="str">
        <f t="shared" si="236"/>
        <v>ETR</v>
      </c>
    </row>
    <row r="14870" spans="15:23">
      <c r="O14870" t="s">
        <v>179</v>
      </c>
      <c r="P14870" s="13">
        <v>43171</v>
      </c>
      <c r="Q14870">
        <v>76.919998000000007</v>
      </c>
      <c r="R14870">
        <v>77.300003000000004</v>
      </c>
      <c r="S14870">
        <v>76.589995999999999</v>
      </c>
      <c r="T14870">
        <v>77.230002999999996</v>
      </c>
      <c r="U14870">
        <v>65.911636000000001</v>
      </c>
      <c r="V14870">
        <v>1054000</v>
      </c>
      <c r="W14870" s="9" t="str">
        <f t="shared" si="236"/>
        <v>ETR</v>
      </c>
    </row>
    <row r="14871" spans="15:23">
      <c r="O14871" t="s">
        <v>179</v>
      </c>
      <c r="P14871" s="13">
        <v>43172</v>
      </c>
      <c r="Q14871">
        <v>77.389999000000003</v>
      </c>
      <c r="R14871">
        <v>78.190002000000007</v>
      </c>
      <c r="S14871">
        <v>76.849997999999999</v>
      </c>
      <c r="T14871">
        <v>77.089995999999999</v>
      </c>
      <c r="U14871">
        <v>65.792152000000002</v>
      </c>
      <c r="V14871">
        <v>826600</v>
      </c>
      <c r="W14871" s="9" t="str">
        <f t="shared" si="236"/>
        <v>ETR</v>
      </c>
    </row>
    <row r="14872" spans="15:23">
      <c r="O14872" t="s">
        <v>179</v>
      </c>
      <c r="P14872" s="13">
        <v>43173</v>
      </c>
      <c r="Q14872">
        <v>77.339995999999999</v>
      </c>
      <c r="R14872">
        <v>77.910004000000001</v>
      </c>
      <c r="S14872">
        <v>77.069999999999993</v>
      </c>
      <c r="T14872">
        <v>77.5</v>
      </c>
      <c r="U14872">
        <v>66.142082000000002</v>
      </c>
      <c r="V14872">
        <v>998500</v>
      </c>
      <c r="W14872" s="9" t="str">
        <f t="shared" si="236"/>
        <v>ETR</v>
      </c>
    </row>
    <row r="14873" spans="15:23">
      <c r="O14873" t="s">
        <v>179</v>
      </c>
      <c r="P14873" s="13">
        <v>43174</v>
      </c>
      <c r="Q14873">
        <v>77.529999000000004</v>
      </c>
      <c r="R14873">
        <v>78.419998000000007</v>
      </c>
      <c r="S14873">
        <v>77.190002000000007</v>
      </c>
      <c r="T14873">
        <v>77.529999000000004</v>
      </c>
      <c r="U14873">
        <v>66.167664000000002</v>
      </c>
      <c r="V14873">
        <v>1087100</v>
      </c>
      <c r="W14873" s="9" t="str">
        <f t="shared" si="236"/>
        <v>ETR</v>
      </c>
    </row>
    <row r="14874" spans="15:23">
      <c r="O14874" t="s">
        <v>179</v>
      </c>
      <c r="P14874" s="13">
        <v>43175</v>
      </c>
      <c r="Q14874">
        <v>77.790001000000004</v>
      </c>
      <c r="R14874">
        <v>79.010002</v>
      </c>
      <c r="S14874">
        <v>77.650002000000001</v>
      </c>
      <c r="T14874">
        <v>78.879997000000003</v>
      </c>
      <c r="U14874">
        <v>67.319817</v>
      </c>
      <c r="V14874">
        <v>3495500</v>
      </c>
      <c r="W14874" s="9" t="str">
        <f t="shared" si="236"/>
        <v>ETR</v>
      </c>
    </row>
    <row r="14875" spans="15:23">
      <c r="O14875" t="s">
        <v>179</v>
      </c>
      <c r="P14875" s="13">
        <v>43178</v>
      </c>
      <c r="Q14875">
        <v>78.879997000000003</v>
      </c>
      <c r="R14875">
        <v>79.239998</v>
      </c>
      <c r="S14875">
        <v>78.160004000000001</v>
      </c>
      <c r="T14875">
        <v>78.540001000000004</v>
      </c>
      <c r="U14875">
        <v>67.029647999999995</v>
      </c>
      <c r="V14875">
        <v>1325400</v>
      </c>
      <c r="W14875" s="9" t="str">
        <f t="shared" si="236"/>
        <v>ETR</v>
      </c>
    </row>
    <row r="14876" spans="15:23">
      <c r="O14876" t="s">
        <v>179</v>
      </c>
      <c r="P14876" s="13">
        <v>43179</v>
      </c>
      <c r="Q14876">
        <v>78.360000999999997</v>
      </c>
      <c r="R14876">
        <v>79.010002</v>
      </c>
      <c r="S14876">
        <v>78.209998999999996</v>
      </c>
      <c r="T14876">
        <v>78.760002</v>
      </c>
      <c r="U14876">
        <v>67.217415000000003</v>
      </c>
      <c r="V14876">
        <v>1520100</v>
      </c>
      <c r="W14876" s="9" t="str">
        <f t="shared" si="236"/>
        <v>ETR</v>
      </c>
    </row>
    <row r="14877" spans="15:23">
      <c r="O14877" t="s">
        <v>179</v>
      </c>
      <c r="P14877" s="13">
        <v>43180</v>
      </c>
      <c r="Q14877">
        <v>78.75</v>
      </c>
      <c r="R14877">
        <v>79</v>
      </c>
      <c r="S14877">
        <v>77.449996999999996</v>
      </c>
      <c r="T14877">
        <v>78.25</v>
      </c>
      <c r="U14877">
        <v>66.782157999999995</v>
      </c>
      <c r="V14877">
        <v>1172100</v>
      </c>
      <c r="W14877" s="9" t="str">
        <f t="shared" si="236"/>
        <v>ETR</v>
      </c>
    </row>
    <row r="14878" spans="15:23">
      <c r="O14878" t="s">
        <v>179</v>
      </c>
      <c r="P14878" s="13">
        <v>43181</v>
      </c>
      <c r="Q14878">
        <v>78.349997999999999</v>
      </c>
      <c r="R14878">
        <v>80.150002000000001</v>
      </c>
      <c r="S14878">
        <v>77.930000000000007</v>
      </c>
      <c r="T14878">
        <v>78.349997999999999</v>
      </c>
      <c r="U14878">
        <v>66.867500000000007</v>
      </c>
      <c r="V14878">
        <v>1175000</v>
      </c>
      <c r="W14878" s="9" t="str">
        <f t="shared" si="236"/>
        <v>ETR</v>
      </c>
    </row>
    <row r="14879" spans="15:23">
      <c r="O14879" t="s">
        <v>179</v>
      </c>
      <c r="P14879" s="13">
        <v>43182</v>
      </c>
      <c r="Q14879">
        <v>78.620002999999997</v>
      </c>
      <c r="R14879">
        <v>79.150002000000001</v>
      </c>
      <c r="S14879">
        <v>77.190002000000007</v>
      </c>
      <c r="T14879">
        <v>77.349997999999999</v>
      </c>
      <c r="U14879">
        <v>66.014037999999999</v>
      </c>
      <c r="V14879">
        <v>831700</v>
      </c>
      <c r="W14879" s="9" t="str">
        <f t="shared" si="236"/>
        <v>ETR</v>
      </c>
    </row>
    <row r="14880" spans="15:23">
      <c r="O14880" t="s">
        <v>179</v>
      </c>
      <c r="P14880" s="13">
        <v>43185</v>
      </c>
      <c r="Q14880">
        <v>77.480002999999996</v>
      </c>
      <c r="R14880">
        <v>78.269997000000004</v>
      </c>
      <c r="S14880">
        <v>77.300003000000004</v>
      </c>
      <c r="T14880">
        <v>78.139999000000003</v>
      </c>
      <c r="U14880">
        <v>66.688277999999997</v>
      </c>
      <c r="V14880">
        <v>748500</v>
      </c>
      <c r="W14880" s="9" t="str">
        <f t="shared" si="236"/>
        <v>ETR</v>
      </c>
    </row>
    <row r="14881" spans="15:23">
      <c r="O14881" t="s">
        <v>179</v>
      </c>
      <c r="P14881" s="13">
        <v>43186</v>
      </c>
      <c r="Q14881">
        <v>78.220000999999996</v>
      </c>
      <c r="R14881">
        <v>80.110000999999997</v>
      </c>
      <c r="S14881">
        <v>77.919998000000007</v>
      </c>
      <c r="T14881">
        <v>79.290001000000004</v>
      </c>
      <c r="U14881">
        <v>67.669715999999994</v>
      </c>
      <c r="V14881">
        <v>1038500</v>
      </c>
      <c r="W14881" s="9" t="str">
        <f t="shared" si="236"/>
        <v>ETR</v>
      </c>
    </row>
    <row r="14882" spans="15:23">
      <c r="O14882" t="s">
        <v>179</v>
      </c>
      <c r="P14882" s="13">
        <v>43187</v>
      </c>
      <c r="Q14882">
        <v>79.569999999999993</v>
      </c>
      <c r="R14882">
        <v>80.050003000000004</v>
      </c>
      <c r="S14882">
        <v>78.650002000000001</v>
      </c>
      <c r="T14882">
        <v>79</v>
      </c>
      <c r="U14882">
        <v>67.422241</v>
      </c>
      <c r="V14882">
        <v>1299900</v>
      </c>
      <c r="W14882" s="9" t="str">
        <f t="shared" si="236"/>
        <v>ETR</v>
      </c>
    </row>
    <row r="14883" spans="15:23">
      <c r="O14883" t="s">
        <v>179</v>
      </c>
      <c r="P14883" s="13">
        <v>43188</v>
      </c>
      <c r="Q14883">
        <v>79.209998999999996</v>
      </c>
      <c r="R14883">
        <v>79.699996999999996</v>
      </c>
      <c r="S14883">
        <v>78.760002</v>
      </c>
      <c r="T14883">
        <v>78.779999000000004</v>
      </c>
      <c r="U14883">
        <v>67.234482</v>
      </c>
      <c r="V14883">
        <v>1301700</v>
      </c>
      <c r="W14883" s="9" t="str">
        <f t="shared" si="236"/>
        <v>ETR</v>
      </c>
    </row>
    <row r="14884" spans="15:23">
      <c r="O14884" t="s">
        <v>179</v>
      </c>
      <c r="P14884" s="13">
        <v>43192</v>
      </c>
      <c r="Q14884">
        <v>78.959998999999996</v>
      </c>
      <c r="R14884">
        <v>79.889999000000003</v>
      </c>
      <c r="S14884">
        <v>78.279999000000004</v>
      </c>
      <c r="T14884">
        <v>78.889999000000003</v>
      </c>
      <c r="U14884">
        <v>67.328361999999998</v>
      </c>
      <c r="V14884">
        <v>1222500</v>
      </c>
      <c r="W14884" s="9" t="str">
        <f t="shared" si="236"/>
        <v>ETR</v>
      </c>
    </row>
    <row r="14885" spans="15:23">
      <c r="O14885" t="s">
        <v>179</v>
      </c>
      <c r="P14885" s="13">
        <v>43193</v>
      </c>
      <c r="Q14885">
        <v>78.730002999999996</v>
      </c>
      <c r="R14885">
        <v>79.739998</v>
      </c>
      <c r="S14885">
        <v>78.430000000000007</v>
      </c>
      <c r="T14885">
        <v>79.190002000000007</v>
      </c>
      <c r="U14885">
        <v>67.584389000000002</v>
      </c>
      <c r="V14885">
        <v>1175200</v>
      </c>
      <c r="W14885" s="9" t="str">
        <f t="shared" si="236"/>
        <v>ETR</v>
      </c>
    </row>
    <row r="14886" spans="15:23">
      <c r="O14886" t="s">
        <v>179</v>
      </c>
      <c r="P14886" s="13">
        <v>43194</v>
      </c>
      <c r="Q14886">
        <v>79.199996999999996</v>
      </c>
      <c r="R14886">
        <v>80.040001000000004</v>
      </c>
      <c r="S14886">
        <v>78.639999000000003</v>
      </c>
      <c r="T14886">
        <v>79.239998</v>
      </c>
      <c r="U14886">
        <v>67.62706</v>
      </c>
      <c r="V14886">
        <v>1156100</v>
      </c>
      <c r="W14886" s="9" t="str">
        <f t="shared" si="236"/>
        <v>ETR</v>
      </c>
    </row>
    <row r="14887" spans="15:23">
      <c r="O14887" t="s">
        <v>179</v>
      </c>
      <c r="P14887" s="13">
        <v>43195</v>
      </c>
      <c r="Q14887">
        <v>79.260002</v>
      </c>
      <c r="R14887">
        <v>79.959998999999996</v>
      </c>
      <c r="S14887">
        <v>77.889999000000003</v>
      </c>
      <c r="T14887">
        <v>79.760002</v>
      </c>
      <c r="U14887">
        <v>68.070847000000001</v>
      </c>
      <c r="V14887">
        <v>1311900</v>
      </c>
      <c r="W14887" s="9" t="str">
        <f t="shared" si="236"/>
        <v>ETR</v>
      </c>
    </row>
    <row r="14888" spans="15:23">
      <c r="O14888" t="s">
        <v>179</v>
      </c>
      <c r="P14888" s="13">
        <v>43196</v>
      </c>
      <c r="Q14888">
        <v>80.019997000000004</v>
      </c>
      <c r="R14888">
        <v>80.019997000000004</v>
      </c>
      <c r="S14888">
        <v>78.760002</v>
      </c>
      <c r="T14888">
        <v>78.980002999999996</v>
      </c>
      <c r="U14888">
        <v>67.405181999999996</v>
      </c>
      <c r="V14888">
        <v>1041100</v>
      </c>
      <c r="W14888" s="9" t="str">
        <f t="shared" si="236"/>
        <v>ETR</v>
      </c>
    </row>
    <row r="14889" spans="15:23">
      <c r="O14889" t="s">
        <v>179</v>
      </c>
      <c r="P14889" s="13">
        <v>43199</v>
      </c>
      <c r="Q14889">
        <v>79</v>
      </c>
      <c r="R14889">
        <v>79.620002999999997</v>
      </c>
      <c r="S14889">
        <v>78.739998</v>
      </c>
      <c r="T14889">
        <v>78.959998999999996</v>
      </c>
      <c r="U14889">
        <v>67.388099999999994</v>
      </c>
      <c r="V14889">
        <v>928200</v>
      </c>
      <c r="W14889" s="9" t="str">
        <f t="shared" si="236"/>
        <v>ETR</v>
      </c>
    </row>
    <row r="14890" spans="15:23">
      <c r="O14890" t="s">
        <v>179</v>
      </c>
      <c r="P14890" s="13">
        <v>43200</v>
      </c>
      <c r="Q14890">
        <v>79.169998000000007</v>
      </c>
      <c r="R14890">
        <v>79.699996999999996</v>
      </c>
      <c r="S14890">
        <v>78.319999999999993</v>
      </c>
      <c r="T14890">
        <v>78.510002</v>
      </c>
      <c r="U14890">
        <v>67.004043999999993</v>
      </c>
      <c r="V14890">
        <v>1492700</v>
      </c>
      <c r="W14890" s="9" t="str">
        <f t="shared" si="236"/>
        <v>ETR</v>
      </c>
    </row>
    <row r="14891" spans="15:23">
      <c r="O14891" t="s">
        <v>179</v>
      </c>
      <c r="P14891" s="13">
        <v>43201</v>
      </c>
      <c r="Q14891">
        <v>78.459998999999996</v>
      </c>
      <c r="R14891">
        <v>78.879997000000003</v>
      </c>
      <c r="S14891">
        <v>78.160004000000001</v>
      </c>
      <c r="T14891">
        <v>78.449996999999996</v>
      </c>
      <c r="U14891">
        <v>66.952820000000003</v>
      </c>
      <c r="V14891">
        <v>753400</v>
      </c>
      <c r="W14891" s="9" t="str">
        <f t="shared" si="236"/>
        <v>ETR</v>
      </c>
    </row>
    <row r="14892" spans="15:23">
      <c r="O14892" t="s">
        <v>179</v>
      </c>
      <c r="P14892" s="13">
        <v>43202</v>
      </c>
      <c r="Q14892">
        <v>78.580001999999993</v>
      </c>
      <c r="R14892">
        <v>78.819999999999993</v>
      </c>
      <c r="S14892">
        <v>77.150002000000001</v>
      </c>
      <c r="T14892">
        <v>77.349997999999999</v>
      </c>
      <c r="U14892">
        <v>66.014037999999999</v>
      </c>
      <c r="V14892">
        <v>709900</v>
      </c>
      <c r="W14892" s="9" t="str">
        <f t="shared" si="236"/>
        <v>ETR</v>
      </c>
    </row>
    <row r="14893" spans="15:23">
      <c r="O14893" t="s">
        <v>179</v>
      </c>
      <c r="P14893" s="13">
        <v>43203</v>
      </c>
      <c r="Q14893">
        <v>77.5</v>
      </c>
      <c r="R14893">
        <v>78.769997000000004</v>
      </c>
      <c r="S14893">
        <v>77.5</v>
      </c>
      <c r="T14893">
        <v>78.650002000000001</v>
      </c>
      <c r="U14893">
        <v>67.123535000000004</v>
      </c>
      <c r="V14893">
        <v>1360700</v>
      </c>
      <c r="W14893" s="9" t="str">
        <f t="shared" si="236"/>
        <v>ETR</v>
      </c>
    </row>
    <row r="14894" spans="15:23">
      <c r="O14894" t="s">
        <v>179</v>
      </c>
      <c r="P14894" s="13">
        <v>43206</v>
      </c>
      <c r="Q14894">
        <v>78.940002000000007</v>
      </c>
      <c r="R14894">
        <v>79.830001999999993</v>
      </c>
      <c r="S14894">
        <v>78.819999999999993</v>
      </c>
      <c r="T14894">
        <v>79.629997000000003</v>
      </c>
      <c r="U14894">
        <v>67.959923000000003</v>
      </c>
      <c r="V14894">
        <v>1255800</v>
      </c>
      <c r="W14894" s="9" t="str">
        <f t="shared" si="236"/>
        <v>ETR</v>
      </c>
    </row>
    <row r="14895" spans="15:23">
      <c r="O14895" t="s">
        <v>179</v>
      </c>
      <c r="P14895" s="13">
        <v>43207</v>
      </c>
      <c r="Q14895">
        <v>79.599997999999999</v>
      </c>
      <c r="R14895">
        <v>80.400002000000001</v>
      </c>
      <c r="S14895">
        <v>79.169998000000007</v>
      </c>
      <c r="T14895">
        <v>80.150002000000001</v>
      </c>
      <c r="U14895">
        <v>68.403694000000002</v>
      </c>
      <c r="V14895">
        <v>1247800</v>
      </c>
      <c r="W14895" s="9" t="str">
        <f t="shared" si="236"/>
        <v>ETR</v>
      </c>
    </row>
    <row r="14896" spans="15:23">
      <c r="O14896" t="s">
        <v>179</v>
      </c>
      <c r="P14896" s="13">
        <v>43208</v>
      </c>
      <c r="Q14896">
        <v>80.309997999999993</v>
      </c>
      <c r="R14896">
        <v>80.589995999999999</v>
      </c>
      <c r="S14896">
        <v>79.489998</v>
      </c>
      <c r="T14896">
        <v>79.559997999999993</v>
      </c>
      <c r="U14896">
        <v>67.900176999999999</v>
      </c>
      <c r="V14896">
        <v>1457900</v>
      </c>
      <c r="W14896" s="9" t="str">
        <f t="shared" si="236"/>
        <v>ETR</v>
      </c>
    </row>
    <row r="14897" spans="15:23">
      <c r="O14897" t="s">
        <v>179</v>
      </c>
      <c r="P14897" s="13">
        <v>43209</v>
      </c>
      <c r="Q14897">
        <v>79.5</v>
      </c>
      <c r="R14897">
        <v>80.360000999999997</v>
      </c>
      <c r="S14897">
        <v>79.010002</v>
      </c>
      <c r="T14897">
        <v>80.019997000000004</v>
      </c>
      <c r="U14897">
        <v>68.292739999999995</v>
      </c>
      <c r="V14897">
        <v>1896900</v>
      </c>
      <c r="W14897" s="9" t="str">
        <f t="shared" si="236"/>
        <v>ETR</v>
      </c>
    </row>
    <row r="14898" spans="15:23">
      <c r="O14898" t="s">
        <v>179</v>
      </c>
      <c r="P14898" s="13">
        <v>43210</v>
      </c>
      <c r="Q14898">
        <v>80.010002</v>
      </c>
      <c r="R14898">
        <v>80.129997000000003</v>
      </c>
      <c r="S14898">
        <v>78.620002999999997</v>
      </c>
      <c r="T14898">
        <v>78.980002999999996</v>
      </c>
      <c r="U14898">
        <v>67.405181999999996</v>
      </c>
      <c r="V14898">
        <v>1416400</v>
      </c>
      <c r="W14898" s="9" t="str">
        <f t="shared" si="236"/>
        <v>ETR</v>
      </c>
    </row>
    <row r="14899" spans="15:23">
      <c r="O14899" t="s">
        <v>179</v>
      </c>
      <c r="P14899" s="13">
        <v>43213</v>
      </c>
      <c r="Q14899">
        <v>79.330001999999993</v>
      </c>
      <c r="R14899">
        <v>79.739998</v>
      </c>
      <c r="S14899">
        <v>78.860000999999997</v>
      </c>
      <c r="T14899">
        <v>79.25</v>
      </c>
      <c r="U14899">
        <v>67.635597000000004</v>
      </c>
      <c r="V14899">
        <v>879400</v>
      </c>
      <c r="W14899" s="9" t="str">
        <f t="shared" si="236"/>
        <v>ETR</v>
      </c>
    </row>
    <row r="14900" spans="15:23">
      <c r="O14900" t="s">
        <v>179</v>
      </c>
      <c r="P14900" s="13">
        <v>43214</v>
      </c>
      <c r="Q14900">
        <v>79.5</v>
      </c>
      <c r="R14900">
        <v>80.889999000000003</v>
      </c>
      <c r="S14900">
        <v>79.379997000000003</v>
      </c>
      <c r="T14900">
        <v>80.099997999999999</v>
      </c>
      <c r="U14900">
        <v>68.361037999999994</v>
      </c>
      <c r="V14900">
        <v>1386600</v>
      </c>
      <c r="W14900" s="9" t="str">
        <f t="shared" si="236"/>
        <v>ETR</v>
      </c>
    </row>
    <row r="14901" spans="15:23">
      <c r="O14901" t="s">
        <v>179</v>
      </c>
      <c r="P14901" s="13">
        <v>43215</v>
      </c>
      <c r="Q14901">
        <v>79.379997000000003</v>
      </c>
      <c r="R14901">
        <v>80.150002000000001</v>
      </c>
      <c r="S14901">
        <v>78.209998999999996</v>
      </c>
      <c r="T14901">
        <v>79.419998000000007</v>
      </c>
      <c r="U14901">
        <v>67.780685000000005</v>
      </c>
      <c r="V14901">
        <v>1221600</v>
      </c>
      <c r="W14901" s="9" t="str">
        <f t="shared" si="236"/>
        <v>ETR</v>
      </c>
    </row>
    <row r="14902" spans="15:23">
      <c r="O14902" t="s">
        <v>179</v>
      </c>
      <c r="P14902" s="13">
        <v>43216</v>
      </c>
      <c r="Q14902">
        <v>79.639999000000003</v>
      </c>
      <c r="R14902">
        <v>81.330001999999993</v>
      </c>
      <c r="S14902">
        <v>79.260002</v>
      </c>
      <c r="T14902">
        <v>81.290001000000004</v>
      </c>
      <c r="U14902">
        <v>69.376616999999996</v>
      </c>
      <c r="V14902">
        <v>1715500</v>
      </c>
      <c r="W14902" s="9" t="str">
        <f t="shared" si="236"/>
        <v>ETR</v>
      </c>
    </row>
    <row r="14903" spans="15:23">
      <c r="O14903" t="s">
        <v>179</v>
      </c>
      <c r="P14903" s="13">
        <v>43217</v>
      </c>
      <c r="Q14903">
        <v>81.080001999999993</v>
      </c>
      <c r="R14903">
        <v>82.419998000000007</v>
      </c>
      <c r="S14903">
        <v>80.940002000000007</v>
      </c>
      <c r="T14903">
        <v>82.110000999999997</v>
      </c>
      <c r="U14903">
        <v>70.076462000000006</v>
      </c>
      <c r="V14903">
        <v>1949900</v>
      </c>
      <c r="W14903" s="9" t="str">
        <f t="shared" si="236"/>
        <v>ETR</v>
      </c>
    </row>
    <row r="14904" spans="15:23">
      <c r="O14904" t="s">
        <v>179</v>
      </c>
      <c r="P14904" s="13">
        <v>43220</v>
      </c>
      <c r="Q14904">
        <v>82.160004000000001</v>
      </c>
      <c r="R14904">
        <v>82.440002000000007</v>
      </c>
      <c r="S14904">
        <v>81.569999999999993</v>
      </c>
      <c r="T14904">
        <v>81.589995999999999</v>
      </c>
      <c r="U14904">
        <v>69.632660000000001</v>
      </c>
      <c r="V14904">
        <v>1061400</v>
      </c>
      <c r="W14904" s="9" t="str">
        <f t="shared" si="236"/>
        <v>ETR</v>
      </c>
    </row>
    <row r="14905" spans="15:23">
      <c r="O14905" t="s">
        <v>179</v>
      </c>
      <c r="P14905" s="13">
        <v>43221</v>
      </c>
      <c r="Q14905">
        <v>81.620002999999997</v>
      </c>
      <c r="R14905">
        <v>81.830001999999993</v>
      </c>
      <c r="S14905">
        <v>80.989998</v>
      </c>
      <c r="T14905">
        <v>81.230002999999996</v>
      </c>
      <c r="U14905">
        <v>69.325432000000006</v>
      </c>
      <c r="V14905">
        <v>935900</v>
      </c>
      <c r="W14905" s="9" t="str">
        <f t="shared" si="236"/>
        <v>ETR</v>
      </c>
    </row>
    <row r="14906" spans="15:23">
      <c r="O14906" t="s">
        <v>179</v>
      </c>
      <c r="P14906" s="13">
        <v>43222</v>
      </c>
      <c r="Q14906">
        <v>81.050003000000004</v>
      </c>
      <c r="R14906">
        <v>81.720000999999996</v>
      </c>
      <c r="S14906">
        <v>80.819999999999993</v>
      </c>
      <c r="T14906">
        <v>81.610000999999997</v>
      </c>
      <c r="U14906">
        <v>69.649733999999995</v>
      </c>
      <c r="V14906">
        <v>1927000</v>
      </c>
      <c r="W14906" s="9" t="str">
        <f t="shared" si="236"/>
        <v>ETR</v>
      </c>
    </row>
    <row r="14907" spans="15:23">
      <c r="O14907" t="s">
        <v>179</v>
      </c>
      <c r="P14907" s="13">
        <v>43223</v>
      </c>
      <c r="Q14907">
        <v>81.5</v>
      </c>
      <c r="R14907">
        <v>82.629997000000003</v>
      </c>
      <c r="S14907">
        <v>80.819999999999993</v>
      </c>
      <c r="T14907">
        <v>82.349997999999999</v>
      </c>
      <c r="U14907">
        <v>70.281265000000005</v>
      </c>
      <c r="V14907">
        <v>1596700</v>
      </c>
      <c r="W14907" s="9" t="str">
        <f t="shared" si="236"/>
        <v>ETR</v>
      </c>
    </row>
    <row r="14908" spans="15:23">
      <c r="O14908" t="s">
        <v>179</v>
      </c>
      <c r="P14908" s="13">
        <v>43224</v>
      </c>
      <c r="Q14908">
        <v>82.32</v>
      </c>
      <c r="R14908">
        <v>82.620002999999997</v>
      </c>
      <c r="S14908">
        <v>82.029999000000004</v>
      </c>
      <c r="T14908">
        <v>82.199996999999996</v>
      </c>
      <c r="U14908">
        <v>70.153259000000006</v>
      </c>
      <c r="V14908">
        <v>972900</v>
      </c>
      <c r="W14908" s="9" t="str">
        <f t="shared" si="236"/>
        <v>ETR</v>
      </c>
    </row>
    <row r="14909" spans="15:23">
      <c r="O14909" t="s">
        <v>179</v>
      </c>
      <c r="P14909" s="13">
        <v>43227</v>
      </c>
      <c r="Q14909">
        <v>82.18</v>
      </c>
      <c r="R14909">
        <v>82.419998000000007</v>
      </c>
      <c r="S14909">
        <v>81.389999000000003</v>
      </c>
      <c r="T14909">
        <v>81.550003000000004</v>
      </c>
      <c r="U14909">
        <v>69.598526000000007</v>
      </c>
      <c r="V14909">
        <v>917700</v>
      </c>
      <c r="W14909" s="9" t="str">
        <f t="shared" si="236"/>
        <v>ETR</v>
      </c>
    </row>
    <row r="14910" spans="15:23">
      <c r="O14910" t="s">
        <v>179</v>
      </c>
      <c r="P14910" s="13">
        <v>43228</v>
      </c>
      <c r="Q14910">
        <v>80.930000000000007</v>
      </c>
      <c r="R14910">
        <v>80.959998999999996</v>
      </c>
      <c r="S14910">
        <v>78.940002000000007</v>
      </c>
      <c r="T14910">
        <v>79.400002000000001</v>
      </c>
      <c r="U14910">
        <v>67.763626000000002</v>
      </c>
      <c r="V14910">
        <v>1538900</v>
      </c>
      <c r="W14910" s="9" t="str">
        <f t="shared" si="236"/>
        <v>ETR</v>
      </c>
    </row>
    <row r="14911" spans="15:23">
      <c r="O14911" t="s">
        <v>179</v>
      </c>
      <c r="P14911" s="13">
        <v>43229</v>
      </c>
      <c r="Q14911">
        <v>78.639999000000003</v>
      </c>
      <c r="R14911">
        <v>78.889999000000003</v>
      </c>
      <c r="S14911">
        <v>77.569999999999993</v>
      </c>
      <c r="T14911">
        <v>78.019997000000004</v>
      </c>
      <c r="U14911">
        <v>67.340691000000007</v>
      </c>
      <c r="V14911">
        <v>1025300</v>
      </c>
      <c r="W14911" s="9" t="str">
        <f t="shared" si="236"/>
        <v>ETR</v>
      </c>
    </row>
    <row r="14912" spans="15:23">
      <c r="O14912" t="s">
        <v>179</v>
      </c>
      <c r="P14912" s="13">
        <v>43230</v>
      </c>
      <c r="Q14912">
        <v>78.620002999999997</v>
      </c>
      <c r="R14912">
        <v>79.059997999999993</v>
      </c>
      <c r="S14912">
        <v>78.029999000000004</v>
      </c>
      <c r="T14912">
        <v>78.959998999999996</v>
      </c>
      <c r="U14912">
        <v>68.152023</v>
      </c>
      <c r="V14912">
        <v>727200</v>
      </c>
      <c r="W14912" s="9" t="str">
        <f t="shared" si="236"/>
        <v>ETR</v>
      </c>
    </row>
    <row r="14913" spans="15:23">
      <c r="O14913" t="s">
        <v>179</v>
      </c>
      <c r="P14913" s="13">
        <v>43231</v>
      </c>
      <c r="Q14913">
        <v>79.150002000000001</v>
      </c>
      <c r="R14913">
        <v>79.220000999999996</v>
      </c>
      <c r="S14913">
        <v>78.669998000000007</v>
      </c>
      <c r="T14913">
        <v>78.849997999999999</v>
      </c>
      <c r="U14913">
        <v>68.057083000000006</v>
      </c>
      <c r="V14913">
        <v>493200</v>
      </c>
      <c r="W14913" s="9" t="str">
        <f t="shared" si="236"/>
        <v>ETR</v>
      </c>
    </row>
    <row r="14914" spans="15:23">
      <c r="O14914" t="s">
        <v>179</v>
      </c>
      <c r="P14914" s="13">
        <v>43234</v>
      </c>
      <c r="Q14914">
        <v>79.059997999999993</v>
      </c>
      <c r="R14914">
        <v>79.129997000000003</v>
      </c>
      <c r="S14914">
        <v>78.110000999999997</v>
      </c>
      <c r="T14914">
        <v>78.550003000000004</v>
      </c>
      <c r="U14914">
        <v>67.798141000000001</v>
      </c>
      <c r="V14914">
        <v>1228100</v>
      </c>
      <c r="W14914" s="9" t="str">
        <f t="shared" si="236"/>
        <v>ETR</v>
      </c>
    </row>
    <row r="14915" spans="15:23">
      <c r="O14915" t="s">
        <v>179</v>
      </c>
      <c r="P14915" s="13">
        <v>43235</v>
      </c>
      <c r="Q14915">
        <v>78.160004000000001</v>
      </c>
      <c r="R14915">
        <v>78.379997000000003</v>
      </c>
      <c r="S14915">
        <v>77.089995999999999</v>
      </c>
      <c r="T14915">
        <v>77.550003000000004</v>
      </c>
      <c r="U14915">
        <v>66.935005000000004</v>
      </c>
      <c r="V14915">
        <v>1015700</v>
      </c>
      <c r="W14915" s="9" t="str">
        <f t="shared" si="236"/>
        <v>ETR</v>
      </c>
    </row>
    <row r="14916" spans="15:23">
      <c r="O14916" t="s">
        <v>179</v>
      </c>
      <c r="P14916" s="13">
        <v>43236</v>
      </c>
      <c r="Q14916">
        <v>77.669998000000007</v>
      </c>
      <c r="R14916">
        <v>77.769997000000004</v>
      </c>
      <c r="S14916">
        <v>76.580001999999993</v>
      </c>
      <c r="T14916">
        <v>76.970000999999996</v>
      </c>
      <c r="U14916">
        <v>66.43441</v>
      </c>
      <c r="V14916">
        <v>894800</v>
      </c>
      <c r="W14916" s="9" t="str">
        <f t="shared" si="236"/>
        <v>ETR</v>
      </c>
    </row>
    <row r="14917" spans="15:23">
      <c r="O14917" t="s">
        <v>179</v>
      </c>
      <c r="P14917" s="13">
        <v>43237</v>
      </c>
      <c r="Q14917">
        <v>76.989998</v>
      </c>
      <c r="R14917">
        <v>77.150002000000001</v>
      </c>
      <c r="S14917">
        <v>76.019997000000004</v>
      </c>
      <c r="T14917">
        <v>76.260002</v>
      </c>
      <c r="U14917">
        <v>65.821608999999995</v>
      </c>
      <c r="V14917">
        <v>1292500</v>
      </c>
      <c r="W14917" s="9" t="str">
        <f t="shared" ref="W14917:W14980" si="237">IFERROR(VLOOKUP(O14917,$B$4:$B$17,1,FALSE),"Delete")</f>
        <v>ETR</v>
      </c>
    </row>
    <row r="14918" spans="15:23">
      <c r="O14918" t="s">
        <v>179</v>
      </c>
      <c r="P14918" s="13">
        <v>43238</v>
      </c>
      <c r="Q14918">
        <v>76.300003000000004</v>
      </c>
      <c r="R14918">
        <v>76.510002</v>
      </c>
      <c r="S14918">
        <v>75.449996999999996</v>
      </c>
      <c r="T14918">
        <v>76.139999000000003</v>
      </c>
      <c r="U14918">
        <v>65.718010000000007</v>
      </c>
      <c r="V14918">
        <v>1012900</v>
      </c>
      <c r="W14918" s="9" t="str">
        <f t="shared" si="237"/>
        <v>ETR</v>
      </c>
    </row>
    <row r="14919" spans="15:23">
      <c r="O14919" t="s">
        <v>179</v>
      </c>
      <c r="P14919" s="13">
        <v>43241</v>
      </c>
      <c r="Q14919">
        <v>76.430000000000007</v>
      </c>
      <c r="R14919">
        <v>76.480002999999996</v>
      </c>
      <c r="S14919">
        <v>75.779999000000004</v>
      </c>
      <c r="T14919">
        <v>76.25</v>
      </c>
      <c r="U14919">
        <v>65.812943000000004</v>
      </c>
      <c r="V14919">
        <v>877700</v>
      </c>
      <c r="W14919" s="9" t="str">
        <f t="shared" si="237"/>
        <v>ETR</v>
      </c>
    </row>
    <row r="14920" spans="15:23">
      <c r="O14920" t="s">
        <v>179</v>
      </c>
      <c r="P14920" s="13">
        <v>43242</v>
      </c>
      <c r="Q14920">
        <v>76.559997999999993</v>
      </c>
      <c r="R14920">
        <v>77.089995999999999</v>
      </c>
      <c r="S14920">
        <v>76.089995999999999</v>
      </c>
      <c r="T14920">
        <v>76.680000000000007</v>
      </c>
      <c r="U14920">
        <v>66.184105000000002</v>
      </c>
      <c r="V14920">
        <v>989200</v>
      </c>
      <c r="W14920" s="9" t="str">
        <f t="shared" si="237"/>
        <v>ETR</v>
      </c>
    </row>
    <row r="14921" spans="15:23">
      <c r="O14921" t="s">
        <v>179</v>
      </c>
      <c r="P14921" s="13">
        <v>43243</v>
      </c>
      <c r="Q14921">
        <v>76.919998000000007</v>
      </c>
      <c r="R14921">
        <v>78.790001000000004</v>
      </c>
      <c r="S14921">
        <v>76.790001000000004</v>
      </c>
      <c r="T14921">
        <v>78.739998</v>
      </c>
      <c r="U14921">
        <v>67.962128000000007</v>
      </c>
      <c r="V14921">
        <v>1958800</v>
      </c>
      <c r="W14921" s="9" t="str">
        <f t="shared" si="237"/>
        <v>ETR</v>
      </c>
    </row>
    <row r="14922" spans="15:23">
      <c r="O14922" t="s">
        <v>179</v>
      </c>
      <c r="P14922" s="13">
        <v>43244</v>
      </c>
      <c r="Q14922">
        <v>78.519997000000004</v>
      </c>
      <c r="R14922">
        <v>79.550003000000004</v>
      </c>
      <c r="S14922">
        <v>78.190002000000007</v>
      </c>
      <c r="T14922">
        <v>79.480002999999996</v>
      </c>
      <c r="U14922">
        <v>68.600837999999996</v>
      </c>
      <c r="V14922">
        <v>1252800</v>
      </c>
      <c r="W14922" s="9" t="str">
        <f t="shared" si="237"/>
        <v>ETR</v>
      </c>
    </row>
    <row r="14923" spans="15:23">
      <c r="O14923" t="s">
        <v>179</v>
      </c>
      <c r="P14923" s="13">
        <v>43245</v>
      </c>
      <c r="Q14923">
        <v>79.480002999999996</v>
      </c>
      <c r="R14923">
        <v>80.160004000000001</v>
      </c>
      <c r="S14923">
        <v>79.480002999999996</v>
      </c>
      <c r="T14923">
        <v>79.730002999999996</v>
      </c>
      <c r="U14923">
        <v>68.816612000000006</v>
      </c>
      <c r="V14923">
        <v>1128200</v>
      </c>
      <c r="W14923" s="9" t="str">
        <f t="shared" si="237"/>
        <v>ETR</v>
      </c>
    </row>
    <row r="14924" spans="15:23">
      <c r="O14924" t="s">
        <v>179</v>
      </c>
      <c r="P14924" s="13">
        <v>43249</v>
      </c>
      <c r="Q14924">
        <v>79.569999999999993</v>
      </c>
      <c r="R14924">
        <v>80.459998999999996</v>
      </c>
      <c r="S14924">
        <v>79.239998</v>
      </c>
      <c r="T14924">
        <v>79.620002999999997</v>
      </c>
      <c r="U14924">
        <v>68.721687000000003</v>
      </c>
      <c r="V14924">
        <v>1607500</v>
      </c>
      <c r="W14924" s="9" t="str">
        <f t="shared" si="237"/>
        <v>ETR</v>
      </c>
    </row>
    <row r="14925" spans="15:23">
      <c r="O14925" t="s">
        <v>179</v>
      </c>
      <c r="P14925" s="13">
        <v>43250</v>
      </c>
      <c r="Q14925">
        <v>79.510002</v>
      </c>
      <c r="R14925">
        <v>80.410004000000001</v>
      </c>
      <c r="S14925">
        <v>79.190002000000007</v>
      </c>
      <c r="T14925">
        <v>80.319999999999993</v>
      </c>
      <c r="U14925">
        <v>69.325867000000002</v>
      </c>
      <c r="V14925">
        <v>1982000</v>
      </c>
      <c r="W14925" s="9" t="str">
        <f t="shared" si="237"/>
        <v>ETR</v>
      </c>
    </row>
    <row r="14926" spans="15:23">
      <c r="O14926" t="s">
        <v>179</v>
      </c>
      <c r="P14926" s="13">
        <v>43251</v>
      </c>
      <c r="Q14926">
        <v>80.410004000000001</v>
      </c>
      <c r="R14926">
        <v>81.129997000000003</v>
      </c>
      <c r="S14926">
        <v>79.889999000000003</v>
      </c>
      <c r="T14926">
        <v>80.910004000000001</v>
      </c>
      <c r="U14926">
        <v>69.835098000000002</v>
      </c>
      <c r="V14926">
        <v>1740700</v>
      </c>
      <c r="W14926" s="9" t="str">
        <f t="shared" si="237"/>
        <v>ETR</v>
      </c>
    </row>
    <row r="14927" spans="15:23">
      <c r="O14927" t="s">
        <v>179</v>
      </c>
      <c r="P14927" s="13">
        <v>43252</v>
      </c>
      <c r="Q14927">
        <v>80.680000000000007</v>
      </c>
      <c r="R14927">
        <v>80.779999000000004</v>
      </c>
      <c r="S14927">
        <v>79.599997999999999</v>
      </c>
      <c r="T14927">
        <v>80.110000999999997</v>
      </c>
      <c r="U14927">
        <v>69.144608000000005</v>
      </c>
      <c r="V14927">
        <v>1599100</v>
      </c>
      <c r="W14927" s="9" t="str">
        <f t="shared" si="237"/>
        <v>ETR</v>
      </c>
    </row>
    <row r="14928" spans="15:23">
      <c r="O14928" t="s">
        <v>179</v>
      </c>
      <c r="P14928" s="13">
        <v>43255</v>
      </c>
      <c r="Q14928">
        <v>80.370002999999997</v>
      </c>
      <c r="R14928">
        <v>80.529999000000004</v>
      </c>
      <c r="S14928">
        <v>78.25</v>
      </c>
      <c r="T14928">
        <v>78.300003000000004</v>
      </c>
      <c r="U14928">
        <v>67.582367000000005</v>
      </c>
      <c r="V14928">
        <v>1651600</v>
      </c>
      <c r="W14928" s="9" t="str">
        <f t="shared" si="237"/>
        <v>ETR</v>
      </c>
    </row>
    <row r="14929" spans="15:23">
      <c r="O14929" t="s">
        <v>179</v>
      </c>
      <c r="P14929" s="13">
        <v>43256</v>
      </c>
      <c r="Q14929">
        <v>78.290001000000004</v>
      </c>
      <c r="R14929">
        <v>78.620002999999997</v>
      </c>
      <c r="S14929">
        <v>77.580001999999993</v>
      </c>
      <c r="T14929">
        <v>77.709998999999996</v>
      </c>
      <c r="U14929">
        <v>67.073120000000003</v>
      </c>
      <c r="V14929">
        <v>1226600</v>
      </c>
      <c r="W14929" s="9" t="str">
        <f t="shared" si="237"/>
        <v>ETR</v>
      </c>
    </row>
    <row r="14930" spans="15:23">
      <c r="O14930" t="s">
        <v>179</v>
      </c>
      <c r="P14930" s="13">
        <v>43257</v>
      </c>
      <c r="Q14930">
        <v>77.709998999999996</v>
      </c>
      <c r="R14930">
        <v>77.839995999999999</v>
      </c>
      <c r="S14930">
        <v>76.230002999999996</v>
      </c>
      <c r="T14930">
        <v>76.400002000000001</v>
      </c>
      <c r="U14930">
        <v>65.942429000000004</v>
      </c>
      <c r="V14930">
        <v>877300</v>
      </c>
      <c r="W14930" s="9" t="str">
        <f t="shared" si="237"/>
        <v>ETR</v>
      </c>
    </row>
    <row r="14931" spans="15:23">
      <c r="O14931" t="s">
        <v>179</v>
      </c>
      <c r="P14931" s="13">
        <v>43258</v>
      </c>
      <c r="Q14931">
        <v>75.889999000000003</v>
      </c>
      <c r="R14931">
        <v>77.209998999999996</v>
      </c>
      <c r="S14931">
        <v>75.830001999999993</v>
      </c>
      <c r="T14931">
        <v>76.629997000000003</v>
      </c>
      <c r="U14931">
        <v>66.140945000000002</v>
      </c>
      <c r="V14931">
        <v>5445600</v>
      </c>
      <c r="W14931" s="9" t="str">
        <f t="shared" si="237"/>
        <v>ETR</v>
      </c>
    </row>
    <row r="14932" spans="15:23">
      <c r="O14932" t="s">
        <v>179</v>
      </c>
      <c r="P14932" s="13">
        <v>43259</v>
      </c>
      <c r="Q14932">
        <v>76.830001999999993</v>
      </c>
      <c r="R14932">
        <v>77.040001000000004</v>
      </c>
      <c r="S14932">
        <v>76.029999000000004</v>
      </c>
      <c r="T14932">
        <v>76.889999000000003</v>
      </c>
      <c r="U14932">
        <v>66.365364</v>
      </c>
      <c r="V14932">
        <v>2166500</v>
      </c>
      <c r="W14932" s="9" t="str">
        <f t="shared" si="237"/>
        <v>ETR</v>
      </c>
    </row>
    <row r="14933" spans="15:23">
      <c r="O14933" t="s">
        <v>179</v>
      </c>
      <c r="P14933" s="13">
        <v>43262</v>
      </c>
      <c r="Q14933">
        <v>76.870002999999997</v>
      </c>
      <c r="R14933">
        <v>77.059997999999993</v>
      </c>
      <c r="S14933">
        <v>75.910004000000001</v>
      </c>
      <c r="T14933">
        <v>76.050003000000004</v>
      </c>
      <c r="U14933">
        <v>65.640349999999998</v>
      </c>
      <c r="V14933">
        <v>3538500</v>
      </c>
      <c r="W14933" s="9" t="str">
        <f t="shared" si="237"/>
        <v>ETR</v>
      </c>
    </row>
    <row r="14934" spans="15:23">
      <c r="O14934" t="s">
        <v>179</v>
      </c>
      <c r="P14934" s="13">
        <v>43263</v>
      </c>
      <c r="Q14934">
        <v>76.099997999999999</v>
      </c>
      <c r="R14934">
        <v>77.169998000000007</v>
      </c>
      <c r="S14934">
        <v>76.050003000000004</v>
      </c>
      <c r="T14934">
        <v>76.980002999999996</v>
      </c>
      <c r="U14934">
        <v>66.443054000000004</v>
      </c>
      <c r="V14934">
        <v>4268300</v>
      </c>
      <c r="W14934" s="9" t="str">
        <f t="shared" si="237"/>
        <v>ETR</v>
      </c>
    </row>
    <row r="14935" spans="15:23">
      <c r="O14935" t="s">
        <v>179</v>
      </c>
      <c r="P14935" s="13">
        <v>43264</v>
      </c>
      <c r="Q14935">
        <v>76.980002999999996</v>
      </c>
      <c r="R14935">
        <v>77.519997000000004</v>
      </c>
      <c r="S14935">
        <v>76.230002999999996</v>
      </c>
      <c r="T14935">
        <v>76.309997999999993</v>
      </c>
      <c r="U14935">
        <v>65.864745999999997</v>
      </c>
      <c r="V14935">
        <v>1998600</v>
      </c>
      <c r="W14935" s="9" t="str">
        <f t="shared" si="237"/>
        <v>ETR</v>
      </c>
    </row>
    <row r="14936" spans="15:23">
      <c r="O14936" t="s">
        <v>179</v>
      </c>
      <c r="P14936" s="13">
        <v>43265</v>
      </c>
      <c r="Q14936">
        <v>76.480002999999996</v>
      </c>
      <c r="R14936">
        <v>77</v>
      </c>
      <c r="S14936">
        <v>76.199996999999996</v>
      </c>
      <c r="T14936">
        <v>76.709998999999996</v>
      </c>
      <c r="U14936">
        <v>66.209975999999997</v>
      </c>
      <c r="V14936">
        <v>1966000</v>
      </c>
      <c r="W14936" s="9" t="str">
        <f t="shared" si="237"/>
        <v>ETR</v>
      </c>
    </row>
    <row r="14937" spans="15:23">
      <c r="O14937" t="s">
        <v>179</v>
      </c>
      <c r="P14937" s="13">
        <v>43266</v>
      </c>
      <c r="Q14937">
        <v>76.730002999999996</v>
      </c>
      <c r="R14937">
        <v>78.260002</v>
      </c>
      <c r="S14937">
        <v>76.169998000000007</v>
      </c>
      <c r="T14937">
        <v>78.209998999999996</v>
      </c>
      <c r="U14937">
        <v>67.504683999999997</v>
      </c>
      <c r="V14937">
        <v>2890300</v>
      </c>
      <c r="W14937" s="9" t="str">
        <f t="shared" si="237"/>
        <v>ETR</v>
      </c>
    </row>
    <row r="14938" spans="15:23">
      <c r="O14938" t="s">
        <v>179</v>
      </c>
      <c r="P14938" s="13">
        <v>43269</v>
      </c>
      <c r="Q14938">
        <v>78</v>
      </c>
      <c r="R14938">
        <v>79.040001000000004</v>
      </c>
      <c r="S14938">
        <v>77.800003000000004</v>
      </c>
      <c r="T14938">
        <v>78.400002000000001</v>
      </c>
      <c r="U14938">
        <v>67.668678</v>
      </c>
      <c r="V14938">
        <v>3414800</v>
      </c>
      <c r="W14938" s="9" t="str">
        <f t="shared" si="237"/>
        <v>ETR</v>
      </c>
    </row>
    <row r="14939" spans="15:23">
      <c r="O14939" t="s">
        <v>179</v>
      </c>
      <c r="P14939" s="13">
        <v>43270</v>
      </c>
      <c r="Q14939">
        <v>78.639999000000003</v>
      </c>
      <c r="R14939">
        <v>80</v>
      </c>
      <c r="S14939">
        <v>78.639999000000003</v>
      </c>
      <c r="T14939">
        <v>79.980002999999996</v>
      </c>
      <c r="U14939">
        <v>69.032393999999996</v>
      </c>
      <c r="V14939">
        <v>2606900</v>
      </c>
      <c r="W14939" s="9" t="str">
        <f t="shared" si="237"/>
        <v>ETR</v>
      </c>
    </row>
    <row r="14940" spans="15:23">
      <c r="O14940" t="s">
        <v>179</v>
      </c>
      <c r="P14940" s="13">
        <v>43271</v>
      </c>
      <c r="Q14940">
        <v>80</v>
      </c>
      <c r="R14940">
        <v>80.400002000000001</v>
      </c>
      <c r="S14940">
        <v>79.480002999999996</v>
      </c>
      <c r="T14940">
        <v>80.25</v>
      </c>
      <c r="U14940">
        <v>69.265441999999993</v>
      </c>
      <c r="V14940">
        <v>3330900</v>
      </c>
      <c r="W14940" s="9" t="str">
        <f t="shared" si="237"/>
        <v>ETR</v>
      </c>
    </row>
    <row r="14941" spans="15:23">
      <c r="O14941" t="s">
        <v>179</v>
      </c>
      <c r="P14941" s="13">
        <v>43272</v>
      </c>
      <c r="Q14941">
        <v>80.190002000000007</v>
      </c>
      <c r="R14941">
        <v>80.819999999999993</v>
      </c>
      <c r="S14941">
        <v>79.580001999999993</v>
      </c>
      <c r="T14941">
        <v>79.839995999999999</v>
      </c>
      <c r="U14941">
        <v>68.911559999999994</v>
      </c>
      <c r="V14941">
        <v>1844400</v>
      </c>
      <c r="W14941" s="9" t="str">
        <f t="shared" si="237"/>
        <v>ETR</v>
      </c>
    </row>
    <row r="14942" spans="15:23">
      <c r="O14942" t="s">
        <v>179</v>
      </c>
      <c r="P14942" s="13">
        <v>43273</v>
      </c>
      <c r="Q14942">
        <v>80.230002999999996</v>
      </c>
      <c r="R14942">
        <v>80.720000999999996</v>
      </c>
      <c r="S14942">
        <v>79.699996999999996</v>
      </c>
      <c r="T14942">
        <v>80.209998999999996</v>
      </c>
      <c r="U14942">
        <v>69.230934000000005</v>
      </c>
      <c r="V14942">
        <v>2255300</v>
      </c>
      <c r="W14942" s="9" t="str">
        <f t="shared" si="237"/>
        <v>ETR</v>
      </c>
    </row>
    <row r="14943" spans="15:23">
      <c r="O14943" t="s">
        <v>179</v>
      </c>
      <c r="P14943" s="13">
        <v>43276</v>
      </c>
      <c r="Q14943">
        <v>80.400002000000001</v>
      </c>
      <c r="R14943">
        <v>81.199996999999996</v>
      </c>
      <c r="S14943">
        <v>80.190002000000007</v>
      </c>
      <c r="T14943">
        <v>81.019997000000004</v>
      </c>
      <c r="U14943">
        <v>69.930046000000004</v>
      </c>
      <c r="V14943">
        <v>2770300</v>
      </c>
      <c r="W14943" s="9" t="str">
        <f t="shared" si="237"/>
        <v>ETR</v>
      </c>
    </row>
    <row r="14944" spans="15:23">
      <c r="O14944" t="s">
        <v>179</v>
      </c>
      <c r="P14944" s="13">
        <v>43277</v>
      </c>
      <c r="Q14944">
        <v>80.809997999999993</v>
      </c>
      <c r="R14944">
        <v>81.739998</v>
      </c>
      <c r="S14944">
        <v>80.680000000000007</v>
      </c>
      <c r="T14944">
        <v>80.900002000000001</v>
      </c>
      <c r="U14944">
        <v>69.826476999999997</v>
      </c>
      <c r="V14944">
        <v>1613100</v>
      </c>
      <c r="W14944" s="9" t="str">
        <f t="shared" si="237"/>
        <v>ETR</v>
      </c>
    </row>
    <row r="14945" spans="15:23">
      <c r="O14945" t="s">
        <v>179</v>
      </c>
      <c r="P14945" s="13">
        <v>43278</v>
      </c>
      <c r="Q14945">
        <v>80.900002000000001</v>
      </c>
      <c r="R14945">
        <v>81.910004000000001</v>
      </c>
      <c r="S14945">
        <v>80.790001000000004</v>
      </c>
      <c r="T14945">
        <v>81.739998</v>
      </c>
      <c r="U14945">
        <v>70.551497999999995</v>
      </c>
      <c r="V14945">
        <v>1641000</v>
      </c>
      <c r="W14945" s="9" t="str">
        <f t="shared" si="237"/>
        <v>ETR</v>
      </c>
    </row>
    <row r="14946" spans="15:23">
      <c r="O14946" t="s">
        <v>179</v>
      </c>
      <c r="P14946" s="13">
        <v>43279</v>
      </c>
      <c r="Q14946">
        <v>81.709998999999996</v>
      </c>
      <c r="R14946">
        <v>82.139999000000003</v>
      </c>
      <c r="S14946">
        <v>81.069999999999993</v>
      </c>
      <c r="T14946">
        <v>81.260002</v>
      </c>
      <c r="U14946">
        <v>70.137191999999999</v>
      </c>
      <c r="V14946">
        <v>3017600</v>
      </c>
      <c r="W14946" s="9" t="str">
        <f t="shared" si="237"/>
        <v>ETR</v>
      </c>
    </row>
    <row r="14947" spans="15:23">
      <c r="O14947" t="s">
        <v>179</v>
      </c>
      <c r="P14947" s="13">
        <v>43280</v>
      </c>
      <c r="Q14947">
        <v>80.949996999999996</v>
      </c>
      <c r="R14947">
        <v>81.190002000000007</v>
      </c>
      <c r="S14947">
        <v>80.209998999999996</v>
      </c>
      <c r="T14947">
        <v>80.790001000000004</v>
      </c>
      <c r="U14947">
        <v>69.731544</v>
      </c>
      <c r="V14947">
        <v>1988700</v>
      </c>
      <c r="W14947" s="9" t="str">
        <f t="shared" si="237"/>
        <v>ETR</v>
      </c>
    </row>
    <row r="14948" spans="15:23">
      <c r="O14948" t="s">
        <v>179</v>
      </c>
      <c r="P14948" s="13">
        <v>43283</v>
      </c>
      <c r="Q14948">
        <v>81.089995999999999</v>
      </c>
      <c r="R14948">
        <v>81.459998999999996</v>
      </c>
      <c r="S14948">
        <v>80.489998</v>
      </c>
      <c r="T14948">
        <v>81.430000000000007</v>
      </c>
      <c r="U14948">
        <v>70.283942999999994</v>
      </c>
      <c r="V14948">
        <v>1652100</v>
      </c>
      <c r="W14948" s="9" t="str">
        <f t="shared" si="237"/>
        <v>ETR</v>
      </c>
    </row>
    <row r="14949" spans="15:23">
      <c r="O14949" t="s">
        <v>179</v>
      </c>
      <c r="P14949" s="13">
        <v>43284</v>
      </c>
      <c r="Q14949">
        <v>81.300003000000004</v>
      </c>
      <c r="R14949">
        <v>81.940002000000007</v>
      </c>
      <c r="S14949">
        <v>81.059997999999993</v>
      </c>
      <c r="T14949">
        <v>81.379997000000003</v>
      </c>
      <c r="U14949">
        <v>70.240768000000003</v>
      </c>
      <c r="V14949">
        <v>574700</v>
      </c>
      <c r="W14949" s="9" t="str">
        <f t="shared" si="237"/>
        <v>ETR</v>
      </c>
    </row>
    <row r="14950" spans="15:23">
      <c r="O14950" t="s">
        <v>179</v>
      </c>
      <c r="P14950" s="13">
        <v>43286</v>
      </c>
      <c r="Q14950">
        <v>81.540001000000004</v>
      </c>
      <c r="R14950">
        <v>82</v>
      </c>
      <c r="S14950">
        <v>81.059997999999993</v>
      </c>
      <c r="T14950">
        <v>81.959998999999996</v>
      </c>
      <c r="U14950">
        <v>70.741378999999995</v>
      </c>
      <c r="V14950">
        <v>1982000</v>
      </c>
      <c r="W14950" s="9" t="str">
        <f t="shared" si="237"/>
        <v>ETR</v>
      </c>
    </row>
    <row r="14951" spans="15:23">
      <c r="O14951" t="s">
        <v>179</v>
      </c>
      <c r="P14951" s="13">
        <v>43287</v>
      </c>
      <c r="Q14951">
        <v>81.940002000000007</v>
      </c>
      <c r="R14951">
        <v>82.779999000000004</v>
      </c>
      <c r="S14951">
        <v>81.760002</v>
      </c>
      <c r="T14951">
        <v>82.559997999999993</v>
      </c>
      <c r="U14951">
        <v>71.259262000000007</v>
      </c>
      <c r="V14951">
        <v>1224100</v>
      </c>
      <c r="W14951" s="9" t="str">
        <f t="shared" si="237"/>
        <v>ETR</v>
      </c>
    </row>
    <row r="14952" spans="15:23">
      <c r="O14952" t="s">
        <v>179</v>
      </c>
      <c r="P14952" s="13">
        <v>43290</v>
      </c>
      <c r="Q14952">
        <v>82.660004000000001</v>
      </c>
      <c r="R14952">
        <v>82.660004000000001</v>
      </c>
      <c r="S14952">
        <v>79.860000999999997</v>
      </c>
      <c r="T14952">
        <v>80.150002000000001</v>
      </c>
      <c r="U14952">
        <v>69.179146000000003</v>
      </c>
      <c r="V14952">
        <v>1994100</v>
      </c>
      <c r="W14952" s="9" t="str">
        <f t="shared" si="237"/>
        <v>ETR</v>
      </c>
    </row>
    <row r="14953" spans="15:23">
      <c r="O14953" t="s">
        <v>179</v>
      </c>
      <c r="P14953" s="13">
        <v>43291</v>
      </c>
      <c r="Q14953">
        <v>80.150002000000001</v>
      </c>
      <c r="R14953">
        <v>81.319999999999993</v>
      </c>
      <c r="S14953">
        <v>79.550003000000004</v>
      </c>
      <c r="T14953">
        <v>80.930000000000007</v>
      </c>
      <c r="U14953">
        <v>69.852371000000005</v>
      </c>
      <c r="V14953">
        <v>1222100</v>
      </c>
      <c r="W14953" s="9" t="str">
        <f t="shared" si="237"/>
        <v>ETR</v>
      </c>
    </row>
    <row r="14954" spans="15:23">
      <c r="O14954" t="s">
        <v>179</v>
      </c>
      <c r="P14954" s="13">
        <v>43292</v>
      </c>
      <c r="Q14954">
        <v>81.059997999999993</v>
      </c>
      <c r="R14954">
        <v>82.410004000000001</v>
      </c>
      <c r="S14954">
        <v>80.949996999999996</v>
      </c>
      <c r="T14954">
        <v>82.209998999999996</v>
      </c>
      <c r="U14954">
        <v>70.957145999999995</v>
      </c>
      <c r="V14954">
        <v>1809600</v>
      </c>
      <c r="W14954" s="9" t="str">
        <f t="shared" si="237"/>
        <v>ETR</v>
      </c>
    </row>
    <row r="14955" spans="15:23">
      <c r="O14955" t="s">
        <v>179</v>
      </c>
      <c r="P14955" s="13">
        <v>43293</v>
      </c>
      <c r="Q14955">
        <v>81.910004000000001</v>
      </c>
      <c r="R14955">
        <v>82.459998999999996</v>
      </c>
      <c r="S14955">
        <v>81.730002999999996</v>
      </c>
      <c r="T14955">
        <v>82.18</v>
      </c>
      <c r="U14955">
        <v>70.931274000000002</v>
      </c>
      <c r="V14955">
        <v>2107500</v>
      </c>
      <c r="W14955" s="9" t="str">
        <f t="shared" si="237"/>
        <v>ETR</v>
      </c>
    </row>
    <row r="14956" spans="15:23">
      <c r="O14956" t="s">
        <v>179</v>
      </c>
      <c r="P14956" s="13">
        <v>43294</v>
      </c>
      <c r="Q14956">
        <v>81.970000999999996</v>
      </c>
      <c r="R14956">
        <v>82.370002999999997</v>
      </c>
      <c r="S14956">
        <v>81.550003000000004</v>
      </c>
      <c r="T14956">
        <v>81.889999000000003</v>
      </c>
      <c r="U14956">
        <v>70.680954</v>
      </c>
      <c r="V14956">
        <v>1253900</v>
      </c>
      <c r="W14956" s="9" t="str">
        <f t="shared" si="237"/>
        <v>ETR</v>
      </c>
    </row>
    <row r="14957" spans="15:23">
      <c r="O14957" t="s">
        <v>179</v>
      </c>
      <c r="P14957" s="13">
        <v>43297</v>
      </c>
      <c r="Q14957">
        <v>81.790001000000004</v>
      </c>
      <c r="R14957">
        <v>82</v>
      </c>
      <c r="S14957">
        <v>81.160004000000001</v>
      </c>
      <c r="T14957">
        <v>81.809997999999993</v>
      </c>
      <c r="U14957">
        <v>70.611900000000006</v>
      </c>
      <c r="V14957">
        <v>1224000</v>
      </c>
      <c r="W14957" s="9" t="str">
        <f t="shared" si="237"/>
        <v>ETR</v>
      </c>
    </row>
    <row r="14958" spans="15:23">
      <c r="O14958" t="s">
        <v>179</v>
      </c>
      <c r="P14958" s="13">
        <v>43298</v>
      </c>
      <c r="Q14958">
        <v>81.959998999999996</v>
      </c>
      <c r="R14958">
        <v>82.139999000000003</v>
      </c>
      <c r="S14958">
        <v>81.669998000000007</v>
      </c>
      <c r="T14958">
        <v>81.699996999999996</v>
      </c>
      <c r="U14958">
        <v>70.516975000000002</v>
      </c>
      <c r="V14958">
        <v>920900</v>
      </c>
      <c r="W14958" s="9" t="str">
        <f t="shared" si="237"/>
        <v>ETR</v>
      </c>
    </row>
    <row r="14959" spans="15:23">
      <c r="O14959" t="s">
        <v>179</v>
      </c>
      <c r="P14959" s="13">
        <v>43299</v>
      </c>
      <c r="Q14959">
        <v>81.75</v>
      </c>
      <c r="R14959">
        <v>81.830001999999993</v>
      </c>
      <c r="S14959">
        <v>80.290001000000004</v>
      </c>
      <c r="T14959">
        <v>80.540001000000004</v>
      </c>
      <c r="U14959">
        <v>69.515754999999999</v>
      </c>
      <c r="V14959">
        <v>2432200</v>
      </c>
      <c r="W14959" s="9" t="str">
        <f t="shared" si="237"/>
        <v>ETR</v>
      </c>
    </row>
    <row r="14960" spans="15:23">
      <c r="O14960" t="s">
        <v>179</v>
      </c>
      <c r="P14960" s="13">
        <v>43300</v>
      </c>
      <c r="Q14960">
        <v>80.709998999999996</v>
      </c>
      <c r="R14960">
        <v>81.510002</v>
      </c>
      <c r="S14960">
        <v>80.650002000000001</v>
      </c>
      <c r="T14960">
        <v>81</v>
      </c>
      <c r="U14960">
        <v>69.912796</v>
      </c>
      <c r="V14960">
        <v>1293200</v>
      </c>
      <c r="W14960" s="9" t="str">
        <f t="shared" si="237"/>
        <v>ETR</v>
      </c>
    </row>
    <row r="14961" spans="15:23">
      <c r="O14961" t="s">
        <v>179</v>
      </c>
      <c r="P14961" s="13">
        <v>43301</v>
      </c>
      <c r="Q14961">
        <v>81.019997000000004</v>
      </c>
      <c r="R14961">
        <v>81.169998000000007</v>
      </c>
      <c r="S14961">
        <v>80.010002</v>
      </c>
      <c r="T14961">
        <v>80.510002</v>
      </c>
      <c r="U14961">
        <v>69.489868000000001</v>
      </c>
      <c r="V14961">
        <v>2501100</v>
      </c>
      <c r="W14961" s="9" t="str">
        <f t="shared" si="237"/>
        <v>ETR</v>
      </c>
    </row>
    <row r="14962" spans="15:23">
      <c r="O14962" t="s">
        <v>179</v>
      </c>
      <c r="P14962" s="13">
        <v>43304</v>
      </c>
      <c r="Q14962">
        <v>80.610000999999997</v>
      </c>
      <c r="R14962">
        <v>80.860000999999997</v>
      </c>
      <c r="S14962">
        <v>79.160004000000001</v>
      </c>
      <c r="T14962">
        <v>79.410004000000001</v>
      </c>
      <c r="U14962">
        <v>68.540428000000006</v>
      </c>
      <c r="V14962">
        <v>1183000</v>
      </c>
      <c r="W14962" s="9" t="str">
        <f t="shared" si="237"/>
        <v>ETR</v>
      </c>
    </row>
    <row r="14963" spans="15:23">
      <c r="O14963" t="s">
        <v>179</v>
      </c>
      <c r="P14963" s="13">
        <v>43305</v>
      </c>
      <c r="Q14963">
        <v>79.120002999999997</v>
      </c>
      <c r="R14963">
        <v>79.120002999999997</v>
      </c>
      <c r="S14963">
        <v>77.589995999999999</v>
      </c>
      <c r="T14963">
        <v>78.980002999999996</v>
      </c>
      <c r="U14963">
        <v>68.169296000000003</v>
      </c>
      <c r="V14963">
        <v>2224500</v>
      </c>
      <c r="W14963" s="9" t="str">
        <f t="shared" si="237"/>
        <v>ETR</v>
      </c>
    </row>
    <row r="14964" spans="15:23">
      <c r="O14964" t="s">
        <v>179</v>
      </c>
      <c r="P14964" s="13">
        <v>43306</v>
      </c>
      <c r="Q14964">
        <v>78.900002000000001</v>
      </c>
      <c r="R14964">
        <v>79.559997999999993</v>
      </c>
      <c r="S14964">
        <v>78.709998999999996</v>
      </c>
      <c r="T14964">
        <v>79.25</v>
      </c>
      <c r="U14964">
        <v>68.402321000000001</v>
      </c>
      <c r="V14964">
        <v>1146600</v>
      </c>
      <c r="W14964" s="9" t="str">
        <f t="shared" si="237"/>
        <v>ETR</v>
      </c>
    </row>
    <row r="14965" spans="15:23">
      <c r="O14965" t="s">
        <v>179</v>
      </c>
      <c r="P14965" s="13">
        <v>43307</v>
      </c>
      <c r="Q14965">
        <v>79.589995999999999</v>
      </c>
      <c r="R14965">
        <v>81.099997999999999</v>
      </c>
      <c r="S14965">
        <v>79.589995999999999</v>
      </c>
      <c r="T14965">
        <v>80.430000000000007</v>
      </c>
      <c r="U14965">
        <v>69.420799000000002</v>
      </c>
      <c r="V14965">
        <v>1903900</v>
      </c>
      <c r="W14965" s="9" t="str">
        <f t="shared" si="237"/>
        <v>ETR</v>
      </c>
    </row>
    <row r="14966" spans="15:23">
      <c r="O14966" t="s">
        <v>179</v>
      </c>
      <c r="P14966" s="13">
        <v>43308</v>
      </c>
      <c r="Q14966">
        <v>80.540001000000004</v>
      </c>
      <c r="R14966">
        <v>81.190002000000007</v>
      </c>
      <c r="S14966">
        <v>80.239998</v>
      </c>
      <c r="T14966">
        <v>80.550003000000004</v>
      </c>
      <c r="U14966">
        <v>69.524383999999998</v>
      </c>
      <c r="V14966">
        <v>809800</v>
      </c>
      <c r="W14966" s="9" t="str">
        <f t="shared" si="237"/>
        <v>ETR</v>
      </c>
    </row>
    <row r="14967" spans="15:23">
      <c r="O14967" t="s">
        <v>179</v>
      </c>
      <c r="P14967" s="13">
        <v>43311</v>
      </c>
      <c r="Q14967">
        <v>80.449996999999996</v>
      </c>
      <c r="R14967">
        <v>80.669998000000007</v>
      </c>
      <c r="S14967">
        <v>79.839995999999999</v>
      </c>
      <c r="T14967">
        <v>80.269997000000004</v>
      </c>
      <c r="U14967">
        <v>69.282707000000002</v>
      </c>
      <c r="V14967">
        <v>2778800</v>
      </c>
      <c r="W14967" s="9" t="str">
        <f t="shared" si="237"/>
        <v>ETR</v>
      </c>
    </row>
    <row r="14968" spans="15:23">
      <c r="O14968" t="s">
        <v>179</v>
      </c>
      <c r="P14968" s="13">
        <v>43312</v>
      </c>
      <c r="Q14968">
        <v>80.620002999999997</v>
      </c>
      <c r="R14968">
        <v>81.379997000000003</v>
      </c>
      <c r="S14968">
        <v>80.089995999999999</v>
      </c>
      <c r="T14968">
        <v>81.279999000000004</v>
      </c>
      <c r="U14968">
        <v>70.154456999999994</v>
      </c>
      <c r="V14968">
        <v>2256000</v>
      </c>
      <c r="W14968" s="9" t="str">
        <f t="shared" si="237"/>
        <v>ETR</v>
      </c>
    </row>
    <row r="14969" spans="15:23">
      <c r="O14969" t="s">
        <v>179</v>
      </c>
      <c r="P14969" s="13">
        <v>43313</v>
      </c>
      <c r="Q14969">
        <v>81.029999000000004</v>
      </c>
      <c r="R14969">
        <v>82.989998</v>
      </c>
      <c r="S14969">
        <v>80.699996999999996</v>
      </c>
      <c r="T14969">
        <v>81.819999999999993</v>
      </c>
      <c r="U14969">
        <v>70.620552000000004</v>
      </c>
      <c r="V14969">
        <v>2615500</v>
      </c>
      <c r="W14969" s="9" t="str">
        <f t="shared" si="237"/>
        <v>ETR</v>
      </c>
    </row>
    <row r="14970" spans="15:23">
      <c r="O14970" t="s">
        <v>179</v>
      </c>
      <c r="P14970" s="13">
        <v>43314</v>
      </c>
      <c r="Q14970">
        <v>82.050003000000004</v>
      </c>
      <c r="R14970">
        <v>83.379997000000003</v>
      </c>
      <c r="S14970">
        <v>81.339995999999999</v>
      </c>
      <c r="T14970">
        <v>82.760002</v>
      </c>
      <c r="U14970">
        <v>71.431884999999994</v>
      </c>
      <c r="V14970">
        <v>1764500</v>
      </c>
      <c r="W14970" s="9" t="str">
        <f t="shared" si="237"/>
        <v>ETR</v>
      </c>
    </row>
    <row r="14971" spans="15:23">
      <c r="O14971" t="s">
        <v>179</v>
      </c>
      <c r="P14971" s="13">
        <v>43315</v>
      </c>
      <c r="Q14971">
        <v>83.190002000000007</v>
      </c>
      <c r="R14971">
        <v>84.290001000000004</v>
      </c>
      <c r="S14971">
        <v>82.470000999999996</v>
      </c>
      <c r="T14971">
        <v>83.769997000000004</v>
      </c>
      <c r="U14971">
        <v>72.303627000000006</v>
      </c>
      <c r="V14971">
        <v>1809300</v>
      </c>
      <c r="W14971" s="9" t="str">
        <f t="shared" si="237"/>
        <v>ETR</v>
      </c>
    </row>
    <row r="14972" spans="15:23">
      <c r="O14972" t="s">
        <v>179</v>
      </c>
      <c r="P14972" s="13">
        <v>43318</v>
      </c>
      <c r="Q14972">
        <v>83.620002999999997</v>
      </c>
      <c r="R14972">
        <v>84.129997000000003</v>
      </c>
      <c r="S14972">
        <v>83.32</v>
      </c>
      <c r="T14972">
        <v>83.449996999999996</v>
      </c>
      <c r="U14972">
        <v>72.027411999999998</v>
      </c>
      <c r="V14972">
        <v>1429600</v>
      </c>
      <c r="W14972" s="9" t="str">
        <f t="shared" si="237"/>
        <v>ETR</v>
      </c>
    </row>
    <row r="14973" spans="15:23">
      <c r="O14973" t="s">
        <v>179</v>
      </c>
      <c r="P14973" s="13">
        <v>43319</v>
      </c>
      <c r="Q14973">
        <v>83.760002</v>
      </c>
      <c r="R14973">
        <v>83.839995999999999</v>
      </c>
      <c r="S14973">
        <v>82.25</v>
      </c>
      <c r="T14973">
        <v>83.260002</v>
      </c>
      <c r="U14973">
        <v>71.863449000000003</v>
      </c>
      <c r="V14973">
        <v>1815600</v>
      </c>
      <c r="W14973" s="9" t="str">
        <f t="shared" si="237"/>
        <v>ETR</v>
      </c>
    </row>
    <row r="14974" spans="15:23">
      <c r="O14974" t="s">
        <v>179</v>
      </c>
      <c r="P14974" s="13">
        <v>43320</v>
      </c>
      <c r="Q14974">
        <v>82.169998000000007</v>
      </c>
      <c r="R14974">
        <v>82.82</v>
      </c>
      <c r="S14974">
        <v>82.029999000000004</v>
      </c>
      <c r="T14974">
        <v>82.620002999999997</v>
      </c>
      <c r="U14974">
        <v>72.081551000000005</v>
      </c>
      <c r="V14974">
        <v>1122200</v>
      </c>
      <c r="W14974" s="9" t="str">
        <f t="shared" si="237"/>
        <v>ETR</v>
      </c>
    </row>
    <row r="14975" spans="15:23">
      <c r="O14975" t="s">
        <v>179</v>
      </c>
      <c r="P14975" s="13">
        <v>43321</v>
      </c>
      <c r="Q14975">
        <v>82.599997999999999</v>
      </c>
      <c r="R14975">
        <v>83.43</v>
      </c>
      <c r="S14975">
        <v>82.419998000000007</v>
      </c>
      <c r="T14975">
        <v>83.330001999999993</v>
      </c>
      <c r="U14975">
        <v>72.700980999999999</v>
      </c>
      <c r="V14975">
        <v>1464800</v>
      </c>
      <c r="W14975" s="9" t="str">
        <f t="shared" si="237"/>
        <v>ETR</v>
      </c>
    </row>
    <row r="14976" spans="15:23">
      <c r="O14976" t="s">
        <v>179</v>
      </c>
      <c r="P14976" s="13">
        <v>43322</v>
      </c>
      <c r="Q14976">
        <v>83.559997999999993</v>
      </c>
      <c r="R14976">
        <v>84.169998000000007</v>
      </c>
      <c r="S14976">
        <v>83.360000999999997</v>
      </c>
      <c r="T14976">
        <v>83.389999000000003</v>
      </c>
      <c r="U14976">
        <v>72.753333999999995</v>
      </c>
      <c r="V14976">
        <v>1170200</v>
      </c>
      <c r="W14976" s="9" t="str">
        <f t="shared" si="237"/>
        <v>ETR</v>
      </c>
    </row>
    <row r="14977" spans="15:23">
      <c r="O14977" t="s">
        <v>179</v>
      </c>
      <c r="P14977" s="13">
        <v>43325</v>
      </c>
      <c r="Q14977">
        <v>83.400002000000001</v>
      </c>
      <c r="R14977">
        <v>83.730002999999996</v>
      </c>
      <c r="S14977">
        <v>83.019997000000004</v>
      </c>
      <c r="T14977">
        <v>83.650002000000001</v>
      </c>
      <c r="U14977">
        <v>72.980170999999999</v>
      </c>
      <c r="V14977">
        <v>2265400</v>
      </c>
      <c r="W14977" s="9" t="str">
        <f t="shared" si="237"/>
        <v>ETR</v>
      </c>
    </row>
    <row r="14978" spans="15:23">
      <c r="O14978" t="s">
        <v>179</v>
      </c>
      <c r="P14978" s="13">
        <v>43326</v>
      </c>
      <c r="Q14978">
        <v>83.699996999999996</v>
      </c>
      <c r="R14978">
        <v>84.230002999999996</v>
      </c>
      <c r="S14978">
        <v>83.269997000000004</v>
      </c>
      <c r="T14978">
        <v>83.980002999999996</v>
      </c>
      <c r="U14978">
        <v>73.268089000000003</v>
      </c>
      <c r="V14978">
        <v>2907900</v>
      </c>
      <c r="W14978" s="9" t="str">
        <f t="shared" si="237"/>
        <v>ETR</v>
      </c>
    </row>
    <row r="14979" spans="15:23">
      <c r="O14979" t="s">
        <v>179</v>
      </c>
      <c r="P14979" s="13">
        <v>43327</v>
      </c>
      <c r="Q14979">
        <v>84.239998</v>
      </c>
      <c r="R14979">
        <v>85.110000999999997</v>
      </c>
      <c r="S14979">
        <v>83.82</v>
      </c>
      <c r="T14979">
        <v>84.139999000000003</v>
      </c>
      <c r="U14979">
        <v>73.407677000000007</v>
      </c>
      <c r="V14979">
        <v>2339600</v>
      </c>
      <c r="W14979" s="9" t="str">
        <f t="shared" si="237"/>
        <v>ETR</v>
      </c>
    </row>
    <row r="14980" spans="15:23">
      <c r="O14980" t="s">
        <v>179</v>
      </c>
      <c r="P14980" s="13">
        <v>43328</v>
      </c>
      <c r="Q14980">
        <v>84.120002999999997</v>
      </c>
      <c r="R14980">
        <v>85.169998000000007</v>
      </c>
      <c r="S14980">
        <v>83.709998999999996</v>
      </c>
      <c r="T14980">
        <v>85.139999000000003</v>
      </c>
      <c r="U14980">
        <v>74.280113</v>
      </c>
      <c r="V14980">
        <v>1939100</v>
      </c>
      <c r="W14980" s="9" t="str">
        <f t="shared" si="237"/>
        <v>ETR</v>
      </c>
    </row>
    <row r="14981" spans="15:23">
      <c r="O14981" t="s">
        <v>179</v>
      </c>
      <c r="P14981" s="13">
        <v>43329</v>
      </c>
      <c r="Q14981">
        <v>84.970000999999996</v>
      </c>
      <c r="R14981">
        <v>85.620002999999997</v>
      </c>
      <c r="S14981">
        <v>84.809997999999993</v>
      </c>
      <c r="T14981">
        <v>85.32</v>
      </c>
      <c r="U14981">
        <v>74.437149000000005</v>
      </c>
      <c r="V14981">
        <v>1276700</v>
      </c>
      <c r="W14981" s="9" t="str">
        <f t="shared" ref="W14981:W15044" si="238">IFERROR(VLOOKUP(O14981,$B$4:$B$17,1,FALSE),"Delete")</f>
        <v>ETR</v>
      </c>
    </row>
    <row r="14982" spans="15:23">
      <c r="O14982" t="s">
        <v>179</v>
      </c>
      <c r="P14982" s="13">
        <v>43332</v>
      </c>
      <c r="Q14982">
        <v>85.32</v>
      </c>
      <c r="R14982">
        <v>85.459998999999996</v>
      </c>
      <c r="S14982">
        <v>84.779999000000004</v>
      </c>
      <c r="T14982">
        <v>85.230002999999996</v>
      </c>
      <c r="U14982">
        <v>74.358643000000001</v>
      </c>
      <c r="V14982">
        <v>962900</v>
      </c>
      <c r="W14982" s="9" t="str">
        <f t="shared" si="238"/>
        <v>ETR</v>
      </c>
    </row>
    <row r="14983" spans="15:23">
      <c r="O14983" t="s">
        <v>179</v>
      </c>
      <c r="P14983" s="13">
        <v>43333</v>
      </c>
      <c r="Q14983">
        <v>85.160004000000001</v>
      </c>
      <c r="R14983">
        <v>85.160004000000001</v>
      </c>
      <c r="S14983">
        <v>84.370002999999997</v>
      </c>
      <c r="T14983">
        <v>84.889999000000003</v>
      </c>
      <c r="U14983">
        <v>74.062004000000002</v>
      </c>
      <c r="V14983">
        <v>1418100</v>
      </c>
      <c r="W14983" s="9" t="str">
        <f t="shared" si="238"/>
        <v>ETR</v>
      </c>
    </row>
    <row r="14984" spans="15:23">
      <c r="O14984" t="s">
        <v>179</v>
      </c>
      <c r="P14984" s="13">
        <v>43334</v>
      </c>
      <c r="Q14984">
        <v>85</v>
      </c>
      <c r="R14984">
        <v>85.309997999999993</v>
      </c>
      <c r="S14984">
        <v>84.010002</v>
      </c>
      <c r="T14984">
        <v>84.290001000000004</v>
      </c>
      <c r="U14984">
        <v>73.538521000000003</v>
      </c>
      <c r="V14984">
        <v>867500</v>
      </c>
      <c r="W14984" s="9" t="str">
        <f t="shared" si="238"/>
        <v>ETR</v>
      </c>
    </row>
    <row r="14985" spans="15:23">
      <c r="O14985" t="s">
        <v>179</v>
      </c>
      <c r="P14985" s="13">
        <v>43335</v>
      </c>
      <c r="Q14985">
        <v>84.300003000000004</v>
      </c>
      <c r="R14985">
        <v>84.870002999999997</v>
      </c>
      <c r="S14985">
        <v>84.139999000000003</v>
      </c>
      <c r="T14985">
        <v>84.629997000000003</v>
      </c>
      <c r="U14985">
        <v>73.835182000000003</v>
      </c>
      <c r="V14985">
        <v>914000</v>
      </c>
      <c r="W14985" s="9" t="str">
        <f t="shared" si="238"/>
        <v>ETR</v>
      </c>
    </row>
    <row r="14986" spans="15:23">
      <c r="O14986" t="s">
        <v>179</v>
      </c>
      <c r="P14986" s="13">
        <v>43336</v>
      </c>
      <c r="Q14986">
        <v>84.550003000000004</v>
      </c>
      <c r="R14986">
        <v>85.129997000000003</v>
      </c>
      <c r="S14986">
        <v>84.120002999999997</v>
      </c>
      <c r="T14986">
        <v>85.089995999999999</v>
      </c>
      <c r="U14986">
        <v>74.236487999999994</v>
      </c>
      <c r="V14986">
        <v>601900</v>
      </c>
      <c r="W14986" s="9" t="str">
        <f t="shared" si="238"/>
        <v>ETR</v>
      </c>
    </row>
    <row r="14987" spans="15:23">
      <c r="O14987" t="s">
        <v>179</v>
      </c>
      <c r="P14987" s="13">
        <v>43339</v>
      </c>
      <c r="Q14987">
        <v>85.199996999999996</v>
      </c>
      <c r="R14987">
        <v>85.199996999999996</v>
      </c>
      <c r="S14987">
        <v>83.75</v>
      </c>
      <c r="T14987">
        <v>83.900002000000001</v>
      </c>
      <c r="U14987">
        <v>73.198273</v>
      </c>
      <c r="V14987">
        <v>1216400</v>
      </c>
      <c r="W14987" s="9" t="str">
        <f t="shared" si="238"/>
        <v>ETR</v>
      </c>
    </row>
    <row r="14988" spans="15:23">
      <c r="O14988" t="s">
        <v>179</v>
      </c>
      <c r="P14988" s="13">
        <v>43340</v>
      </c>
      <c r="Q14988">
        <v>83.870002999999997</v>
      </c>
      <c r="R14988">
        <v>83.980002999999996</v>
      </c>
      <c r="S14988">
        <v>83.300003000000004</v>
      </c>
      <c r="T14988">
        <v>83.620002999999997</v>
      </c>
      <c r="U14988">
        <v>72.953986999999998</v>
      </c>
      <c r="V14988">
        <v>1368500</v>
      </c>
      <c r="W14988" s="9" t="str">
        <f t="shared" si="238"/>
        <v>ETR</v>
      </c>
    </row>
    <row r="14989" spans="15:23">
      <c r="O14989" t="s">
        <v>179</v>
      </c>
      <c r="P14989" s="13">
        <v>43341</v>
      </c>
      <c r="Q14989">
        <v>83.529999000000004</v>
      </c>
      <c r="R14989">
        <v>83.82</v>
      </c>
      <c r="S14989">
        <v>82.860000999999997</v>
      </c>
      <c r="T14989">
        <v>83.440002000000007</v>
      </c>
      <c r="U14989">
        <v>72.796966999999995</v>
      </c>
      <c r="V14989">
        <v>1566500</v>
      </c>
      <c r="W14989" s="9" t="str">
        <f t="shared" si="238"/>
        <v>ETR</v>
      </c>
    </row>
    <row r="14990" spans="15:23">
      <c r="O14990" t="s">
        <v>179</v>
      </c>
      <c r="P14990" s="13">
        <v>43342</v>
      </c>
      <c r="Q14990">
        <v>83.779999000000004</v>
      </c>
      <c r="R14990">
        <v>84.519997000000004</v>
      </c>
      <c r="S14990">
        <v>83.599997999999999</v>
      </c>
      <c r="T14990">
        <v>84.330001999999993</v>
      </c>
      <c r="U14990">
        <v>73.573425</v>
      </c>
      <c r="V14990">
        <v>1428900</v>
      </c>
      <c r="W14990" s="9" t="str">
        <f t="shared" si="238"/>
        <v>ETR</v>
      </c>
    </row>
    <row r="14991" spans="15:23">
      <c r="O14991" t="s">
        <v>179</v>
      </c>
      <c r="P14991" s="13">
        <v>43343</v>
      </c>
      <c r="Q14991">
        <v>84.209998999999996</v>
      </c>
      <c r="R14991">
        <v>84.660004000000001</v>
      </c>
      <c r="S14991">
        <v>83.269997000000004</v>
      </c>
      <c r="T14991">
        <v>83.589995999999999</v>
      </c>
      <c r="U14991">
        <v>72.927825999999996</v>
      </c>
      <c r="V14991">
        <v>1340700</v>
      </c>
      <c r="W14991" s="9" t="str">
        <f t="shared" si="238"/>
        <v>ETR</v>
      </c>
    </row>
    <row r="14992" spans="15:23">
      <c r="O14992" t="s">
        <v>179</v>
      </c>
      <c r="P14992" s="13">
        <v>43347</v>
      </c>
      <c r="Q14992">
        <v>83.550003000000004</v>
      </c>
      <c r="R14992">
        <v>84.300003000000004</v>
      </c>
      <c r="S14992">
        <v>83.540001000000004</v>
      </c>
      <c r="T14992">
        <v>84.300003000000004</v>
      </c>
      <c r="U14992">
        <v>73.547263999999998</v>
      </c>
      <c r="V14992">
        <v>1254500</v>
      </c>
      <c r="W14992" s="9" t="str">
        <f t="shared" si="238"/>
        <v>ETR</v>
      </c>
    </row>
    <row r="14993" spans="15:23">
      <c r="O14993" t="s">
        <v>179</v>
      </c>
      <c r="P14993" s="13">
        <v>43348</v>
      </c>
      <c r="Q14993">
        <v>84.43</v>
      </c>
      <c r="R14993">
        <v>85.029999000000004</v>
      </c>
      <c r="S14993">
        <v>84.120002999999997</v>
      </c>
      <c r="T14993">
        <v>84.959998999999996</v>
      </c>
      <c r="U14993">
        <v>74.123076999999995</v>
      </c>
      <c r="V14993">
        <v>907600</v>
      </c>
      <c r="W14993" s="9" t="str">
        <f t="shared" si="238"/>
        <v>ETR</v>
      </c>
    </row>
    <row r="14994" spans="15:23">
      <c r="O14994" t="s">
        <v>179</v>
      </c>
      <c r="P14994" s="13">
        <v>43349</v>
      </c>
      <c r="Q14994">
        <v>85.099997999999999</v>
      </c>
      <c r="R14994">
        <v>85.809997999999993</v>
      </c>
      <c r="S14994">
        <v>84.730002999999996</v>
      </c>
      <c r="T14994">
        <v>85.529999000000004</v>
      </c>
      <c r="U14994">
        <v>74.620384000000001</v>
      </c>
      <c r="V14994">
        <v>905500</v>
      </c>
      <c r="W14994" s="9" t="str">
        <f t="shared" si="238"/>
        <v>ETR</v>
      </c>
    </row>
    <row r="14995" spans="15:23">
      <c r="O14995" t="s">
        <v>179</v>
      </c>
      <c r="P14995" s="13">
        <v>43350</v>
      </c>
      <c r="Q14995">
        <v>84.879997000000003</v>
      </c>
      <c r="R14995">
        <v>85.389999000000003</v>
      </c>
      <c r="S14995">
        <v>84.57</v>
      </c>
      <c r="T14995">
        <v>84.709998999999996</v>
      </c>
      <c r="U14995">
        <v>73.904953000000006</v>
      </c>
      <c r="V14995">
        <v>904000</v>
      </c>
      <c r="W14995" s="9" t="str">
        <f t="shared" si="238"/>
        <v>ETR</v>
      </c>
    </row>
    <row r="14996" spans="15:23">
      <c r="O14996" t="s">
        <v>179</v>
      </c>
      <c r="P14996" s="13">
        <v>43353</v>
      </c>
      <c r="Q14996">
        <v>84.980002999999996</v>
      </c>
      <c r="R14996">
        <v>85.620002999999997</v>
      </c>
      <c r="S14996">
        <v>84.669998000000007</v>
      </c>
      <c r="T14996">
        <v>85.190002000000007</v>
      </c>
      <c r="U14996">
        <v>74.323729999999998</v>
      </c>
      <c r="V14996">
        <v>852100</v>
      </c>
      <c r="W14996" s="9" t="str">
        <f t="shared" si="238"/>
        <v>ETR</v>
      </c>
    </row>
    <row r="14997" spans="15:23">
      <c r="O14997" t="s">
        <v>179</v>
      </c>
      <c r="P14997" s="13">
        <v>43354</v>
      </c>
      <c r="Q14997">
        <v>85.330001999999993</v>
      </c>
      <c r="R14997">
        <v>85.559997999999993</v>
      </c>
      <c r="S14997">
        <v>84.400002000000001</v>
      </c>
      <c r="T14997">
        <v>84.489998</v>
      </c>
      <c r="U14997">
        <v>73.71302</v>
      </c>
      <c r="V14997">
        <v>1631600</v>
      </c>
      <c r="W14997" s="9" t="str">
        <f t="shared" si="238"/>
        <v>ETR</v>
      </c>
    </row>
    <row r="14998" spans="15:23">
      <c r="O14998" t="s">
        <v>179</v>
      </c>
      <c r="P14998" s="13">
        <v>43355</v>
      </c>
      <c r="Q14998">
        <v>84.540001000000004</v>
      </c>
      <c r="R14998">
        <v>84.919998000000007</v>
      </c>
      <c r="S14998">
        <v>83.959998999999996</v>
      </c>
      <c r="T14998">
        <v>84.040001000000004</v>
      </c>
      <c r="U14998">
        <v>73.320412000000005</v>
      </c>
      <c r="V14998">
        <v>1290700</v>
      </c>
      <c r="W14998" s="9" t="str">
        <f t="shared" si="238"/>
        <v>ETR</v>
      </c>
    </row>
    <row r="14999" spans="15:23">
      <c r="O14999" t="s">
        <v>179</v>
      </c>
      <c r="P14999" s="13">
        <v>43356</v>
      </c>
      <c r="Q14999">
        <v>84.059997999999993</v>
      </c>
      <c r="R14999">
        <v>84.419998000000007</v>
      </c>
      <c r="S14999">
        <v>83.480002999999996</v>
      </c>
      <c r="T14999">
        <v>84.220000999999996</v>
      </c>
      <c r="U14999">
        <v>73.477469999999997</v>
      </c>
      <c r="V14999">
        <v>1583800</v>
      </c>
      <c r="W14999" s="9" t="str">
        <f t="shared" si="238"/>
        <v>ETR</v>
      </c>
    </row>
    <row r="15000" spans="15:23">
      <c r="O15000" t="s">
        <v>179</v>
      </c>
      <c r="P15000" s="13">
        <v>43357</v>
      </c>
      <c r="Q15000">
        <v>84.099997999999999</v>
      </c>
      <c r="R15000">
        <v>84.139999000000003</v>
      </c>
      <c r="S15000">
        <v>82.970000999999996</v>
      </c>
      <c r="T15000">
        <v>83.760002</v>
      </c>
      <c r="U15000">
        <v>73.076149000000001</v>
      </c>
      <c r="V15000">
        <v>1428900</v>
      </c>
      <c r="W15000" s="9" t="str">
        <f t="shared" si="238"/>
        <v>ETR</v>
      </c>
    </row>
    <row r="15001" spans="15:23">
      <c r="O15001" t="s">
        <v>179</v>
      </c>
      <c r="P15001" s="13">
        <v>43360</v>
      </c>
      <c r="Q15001">
        <v>83.900002000000001</v>
      </c>
      <c r="R15001">
        <v>84.580001999999993</v>
      </c>
      <c r="S15001">
        <v>83.580001999999993</v>
      </c>
      <c r="T15001">
        <v>84.419998000000007</v>
      </c>
      <c r="U15001">
        <v>73.651955000000001</v>
      </c>
      <c r="V15001">
        <v>1001800</v>
      </c>
      <c r="W15001" s="9" t="str">
        <f t="shared" si="238"/>
        <v>ETR</v>
      </c>
    </row>
    <row r="15002" spans="15:23">
      <c r="O15002" t="s">
        <v>179</v>
      </c>
      <c r="P15002" s="13">
        <v>43361</v>
      </c>
      <c r="Q15002">
        <v>84.32</v>
      </c>
      <c r="R15002">
        <v>84.519997000000004</v>
      </c>
      <c r="S15002">
        <v>83.68</v>
      </c>
      <c r="T15002">
        <v>83.93</v>
      </c>
      <c r="U15002">
        <v>73.224457000000001</v>
      </c>
      <c r="V15002">
        <v>994900</v>
      </c>
      <c r="W15002" s="9" t="str">
        <f t="shared" si="238"/>
        <v>ETR</v>
      </c>
    </row>
    <row r="15003" spans="15:23">
      <c r="O15003" t="s">
        <v>179</v>
      </c>
      <c r="P15003" s="13">
        <v>43362</v>
      </c>
      <c r="Q15003">
        <v>84.099997999999999</v>
      </c>
      <c r="R15003">
        <v>84.099997999999999</v>
      </c>
      <c r="S15003">
        <v>81.629997000000003</v>
      </c>
      <c r="T15003">
        <v>81.900002000000001</v>
      </c>
      <c r="U15003">
        <v>71.453391999999994</v>
      </c>
      <c r="V15003">
        <v>1006200</v>
      </c>
      <c r="W15003" s="9" t="str">
        <f t="shared" si="238"/>
        <v>ETR</v>
      </c>
    </row>
    <row r="15004" spans="15:23">
      <c r="O15004" t="s">
        <v>179</v>
      </c>
      <c r="P15004" s="13">
        <v>43363</v>
      </c>
      <c r="Q15004">
        <v>81.690002000000007</v>
      </c>
      <c r="R15004">
        <v>82.620002999999997</v>
      </c>
      <c r="S15004">
        <v>81.169998000000007</v>
      </c>
      <c r="T15004">
        <v>82.489998</v>
      </c>
      <c r="U15004">
        <v>71.968140000000005</v>
      </c>
      <c r="V15004">
        <v>1031700</v>
      </c>
      <c r="W15004" s="9" t="str">
        <f t="shared" si="238"/>
        <v>ETR</v>
      </c>
    </row>
    <row r="15005" spans="15:23">
      <c r="O15005" t="s">
        <v>179</v>
      </c>
      <c r="P15005" s="13">
        <v>43364</v>
      </c>
      <c r="Q15005">
        <v>82.260002</v>
      </c>
      <c r="R15005">
        <v>82.919998000000007</v>
      </c>
      <c r="S15005">
        <v>81.739998</v>
      </c>
      <c r="T15005">
        <v>82.57</v>
      </c>
      <c r="U15005">
        <v>72.037925999999999</v>
      </c>
      <c r="V15005">
        <v>2132700</v>
      </c>
      <c r="W15005" s="9" t="str">
        <f t="shared" si="238"/>
        <v>ETR</v>
      </c>
    </row>
    <row r="15006" spans="15:23">
      <c r="O15006" t="s">
        <v>179</v>
      </c>
      <c r="P15006" s="13">
        <v>43367</v>
      </c>
      <c r="Q15006">
        <v>82.419998000000007</v>
      </c>
      <c r="R15006">
        <v>82.610000999999997</v>
      </c>
      <c r="S15006">
        <v>81.599997999999999</v>
      </c>
      <c r="T15006">
        <v>81.639999000000003</v>
      </c>
      <c r="U15006">
        <v>71.226555000000005</v>
      </c>
      <c r="V15006">
        <v>1066000</v>
      </c>
      <c r="W15006" s="9" t="str">
        <f t="shared" si="238"/>
        <v>ETR</v>
      </c>
    </row>
    <row r="15007" spans="15:23">
      <c r="O15007" t="s">
        <v>179</v>
      </c>
      <c r="P15007" s="13">
        <v>43368</v>
      </c>
      <c r="Q15007">
        <v>81.629997000000003</v>
      </c>
      <c r="R15007">
        <v>81.629997000000003</v>
      </c>
      <c r="S15007">
        <v>80.029999000000004</v>
      </c>
      <c r="T15007">
        <v>80.180000000000007</v>
      </c>
      <c r="U15007">
        <v>69.952774000000005</v>
      </c>
      <c r="V15007">
        <v>1257100</v>
      </c>
      <c r="W15007" s="9" t="str">
        <f t="shared" si="238"/>
        <v>ETR</v>
      </c>
    </row>
    <row r="15008" spans="15:23">
      <c r="O15008" t="s">
        <v>179</v>
      </c>
      <c r="P15008" s="13">
        <v>43369</v>
      </c>
      <c r="Q15008">
        <v>80.470000999999996</v>
      </c>
      <c r="R15008">
        <v>80.480002999999996</v>
      </c>
      <c r="S15008">
        <v>78.989998</v>
      </c>
      <c r="T15008">
        <v>79.089995999999999</v>
      </c>
      <c r="U15008">
        <v>69.001816000000005</v>
      </c>
      <c r="V15008">
        <v>1857000</v>
      </c>
      <c r="W15008" s="9" t="str">
        <f t="shared" si="238"/>
        <v>ETR</v>
      </c>
    </row>
    <row r="15009" spans="15:23">
      <c r="O15009" t="s">
        <v>179</v>
      </c>
      <c r="P15009" s="13">
        <v>43370</v>
      </c>
      <c r="Q15009">
        <v>79.279999000000004</v>
      </c>
      <c r="R15009">
        <v>80.199996999999996</v>
      </c>
      <c r="S15009">
        <v>79</v>
      </c>
      <c r="T15009">
        <v>79.930000000000007</v>
      </c>
      <c r="U15009">
        <v>69.734665000000007</v>
      </c>
      <c r="V15009">
        <v>1476200</v>
      </c>
      <c r="W15009" s="9" t="str">
        <f t="shared" si="238"/>
        <v>ETR</v>
      </c>
    </row>
    <row r="15010" spans="15:23">
      <c r="O15010" t="s">
        <v>179</v>
      </c>
      <c r="P15010" s="13">
        <v>43371</v>
      </c>
      <c r="Q15010">
        <v>80.169998000000007</v>
      </c>
      <c r="R15010">
        <v>81.279999000000004</v>
      </c>
      <c r="S15010">
        <v>80.169998000000007</v>
      </c>
      <c r="T15010">
        <v>81.129997000000003</v>
      </c>
      <c r="U15010">
        <v>70.781593000000001</v>
      </c>
      <c r="V15010">
        <v>1121000</v>
      </c>
      <c r="W15010" s="9" t="str">
        <f t="shared" si="238"/>
        <v>ETR</v>
      </c>
    </row>
    <row r="15011" spans="15:23">
      <c r="O15011" t="s">
        <v>179</v>
      </c>
      <c r="P15011" s="13">
        <v>43374</v>
      </c>
      <c r="Q15011">
        <v>80.949996999999996</v>
      </c>
      <c r="R15011">
        <v>81.139999000000003</v>
      </c>
      <c r="S15011">
        <v>80.360000999999997</v>
      </c>
      <c r="T15011">
        <v>80.650002000000001</v>
      </c>
      <c r="U15011">
        <v>70.362815999999995</v>
      </c>
      <c r="V15011">
        <v>665700</v>
      </c>
      <c r="W15011" s="9" t="str">
        <f t="shared" si="238"/>
        <v>ETR</v>
      </c>
    </row>
    <row r="15012" spans="15:23">
      <c r="O15012" t="s">
        <v>179</v>
      </c>
      <c r="P15012" s="13">
        <v>43375</v>
      </c>
      <c r="Q15012">
        <v>80.930000000000007</v>
      </c>
      <c r="R15012">
        <v>82.139999000000003</v>
      </c>
      <c r="S15012">
        <v>80.930000000000007</v>
      </c>
      <c r="T15012">
        <v>81.830001999999993</v>
      </c>
      <c r="U15012">
        <v>71.392311000000007</v>
      </c>
      <c r="V15012">
        <v>1001200</v>
      </c>
      <c r="W15012" s="9" t="str">
        <f t="shared" si="238"/>
        <v>ETR</v>
      </c>
    </row>
    <row r="15013" spans="15:23">
      <c r="O15013" t="s">
        <v>179</v>
      </c>
      <c r="P15013" s="13">
        <v>43376</v>
      </c>
      <c r="Q15013">
        <v>81.669998000000007</v>
      </c>
      <c r="R15013">
        <v>82.010002</v>
      </c>
      <c r="S15013">
        <v>79.660004000000001</v>
      </c>
      <c r="T15013">
        <v>80.330001999999993</v>
      </c>
      <c r="U15013">
        <v>70.083633000000006</v>
      </c>
      <c r="V15013">
        <v>786500</v>
      </c>
      <c r="W15013" s="9" t="str">
        <f t="shared" si="238"/>
        <v>ETR</v>
      </c>
    </row>
    <row r="15014" spans="15:23">
      <c r="O15014" t="s">
        <v>179</v>
      </c>
      <c r="P15014" s="13">
        <v>43377</v>
      </c>
      <c r="Q15014">
        <v>80.239998</v>
      </c>
      <c r="R15014">
        <v>81.25</v>
      </c>
      <c r="S15014">
        <v>79.569999999999993</v>
      </c>
      <c r="T15014">
        <v>81.199996999999996</v>
      </c>
      <c r="U15014">
        <v>70.842674000000002</v>
      </c>
      <c r="V15014">
        <v>1048600</v>
      </c>
      <c r="W15014" s="9" t="str">
        <f t="shared" si="238"/>
        <v>ETR</v>
      </c>
    </row>
    <row r="15015" spans="15:23">
      <c r="O15015" t="s">
        <v>179</v>
      </c>
      <c r="P15015" s="13">
        <v>43378</v>
      </c>
      <c r="Q15015">
        <v>81.290001000000004</v>
      </c>
      <c r="R15015">
        <v>82.879997000000003</v>
      </c>
      <c r="S15015">
        <v>81.260002</v>
      </c>
      <c r="T15015">
        <v>82.760002</v>
      </c>
      <c r="U15015">
        <v>72.203697000000005</v>
      </c>
      <c r="V15015">
        <v>1224300</v>
      </c>
      <c r="W15015" s="9" t="str">
        <f t="shared" si="238"/>
        <v>ETR</v>
      </c>
    </row>
    <row r="15016" spans="15:23">
      <c r="O15016" t="s">
        <v>179</v>
      </c>
      <c r="P15016" s="13">
        <v>43381</v>
      </c>
      <c r="Q15016">
        <v>82.800003000000004</v>
      </c>
      <c r="R15016">
        <v>84.330001999999993</v>
      </c>
      <c r="S15016">
        <v>82.730002999999996</v>
      </c>
      <c r="T15016">
        <v>83.639999000000003</v>
      </c>
      <c r="U15016">
        <v>72.971451000000002</v>
      </c>
      <c r="V15016">
        <v>1094600</v>
      </c>
      <c r="W15016" s="9" t="str">
        <f t="shared" si="238"/>
        <v>ETR</v>
      </c>
    </row>
    <row r="15017" spans="15:23">
      <c r="O15017" t="s">
        <v>179</v>
      </c>
      <c r="P15017" s="13">
        <v>43382</v>
      </c>
      <c r="Q15017">
        <v>83.769997000000004</v>
      </c>
      <c r="R15017">
        <v>84.400002000000001</v>
      </c>
      <c r="S15017">
        <v>82.839995999999999</v>
      </c>
      <c r="T15017">
        <v>83.43</v>
      </c>
      <c r="U15017">
        <v>72.788230999999996</v>
      </c>
      <c r="V15017">
        <v>1177700</v>
      </c>
      <c r="W15017" s="9" t="str">
        <f t="shared" si="238"/>
        <v>ETR</v>
      </c>
    </row>
    <row r="15018" spans="15:23">
      <c r="O15018" t="s">
        <v>179</v>
      </c>
      <c r="P15018" s="13">
        <v>43383</v>
      </c>
      <c r="Q15018">
        <v>83.419998000000007</v>
      </c>
      <c r="R15018">
        <v>84.57</v>
      </c>
      <c r="S15018">
        <v>82.889999000000003</v>
      </c>
      <c r="T15018">
        <v>82.949996999999996</v>
      </c>
      <c r="U15018">
        <v>72.369452999999993</v>
      </c>
      <c r="V15018">
        <v>1710300</v>
      </c>
      <c r="W15018" s="9" t="str">
        <f t="shared" si="238"/>
        <v>ETR</v>
      </c>
    </row>
    <row r="15019" spans="15:23">
      <c r="O15019" t="s">
        <v>179</v>
      </c>
      <c r="P15019" s="13">
        <v>43384</v>
      </c>
      <c r="Q15019">
        <v>83.330001999999993</v>
      </c>
      <c r="R15019">
        <v>83.480002999999996</v>
      </c>
      <c r="S15019">
        <v>80.980002999999996</v>
      </c>
      <c r="T15019">
        <v>81.199996999999996</v>
      </c>
      <c r="U15019">
        <v>70.842674000000002</v>
      </c>
      <c r="V15019">
        <v>1598400</v>
      </c>
      <c r="W15019" s="9" t="str">
        <f t="shared" si="238"/>
        <v>ETR</v>
      </c>
    </row>
    <row r="15020" spans="15:23">
      <c r="O15020" t="s">
        <v>179</v>
      </c>
      <c r="P15020" s="13">
        <v>43385</v>
      </c>
      <c r="Q15020">
        <v>81.120002999999997</v>
      </c>
      <c r="R15020">
        <v>81.650002000000001</v>
      </c>
      <c r="S15020">
        <v>80.040001000000004</v>
      </c>
      <c r="T15020">
        <v>81.349997999999999</v>
      </c>
      <c r="U15020">
        <v>70.973549000000006</v>
      </c>
      <c r="V15020">
        <v>1637000</v>
      </c>
      <c r="W15020" s="9" t="str">
        <f t="shared" si="238"/>
        <v>ETR</v>
      </c>
    </row>
    <row r="15021" spans="15:23">
      <c r="O15021" t="s">
        <v>179</v>
      </c>
      <c r="P15021" s="13">
        <v>43388</v>
      </c>
      <c r="Q15021">
        <v>81.400002000000001</v>
      </c>
      <c r="R15021">
        <v>82.760002</v>
      </c>
      <c r="S15021">
        <v>81.220000999999996</v>
      </c>
      <c r="T15021">
        <v>81.849997999999999</v>
      </c>
      <c r="U15021">
        <v>71.409782000000007</v>
      </c>
      <c r="V15021">
        <v>2786300</v>
      </c>
      <c r="W15021" s="9" t="str">
        <f t="shared" si="238"/>
        <v>ETR</v>
      </c>
    </row>
    <row r="15022" spans="15:23">
      <c r="O15022" t="s">
        <v>179</v>
      </c>
      <c r="P15022" s="13">
        <v>43389</v>
      </c>
      <c r="Q15022">
        <v>81.730002999999996</v>
      </c>
      <c r="R15022">
        <v>83.330001999999993</v>
      </c>
      <c r="S15022">
        <v>81.559997999999993</v>
      </c>
      <c r="T15022">
        <v>82.720000999999996</v>
      </c>
      <c r="U15022">
        <v>72.168785</v>
      </c>
      <c r="V15022">
        <v>2357500</v>
      </c>
      <c r="W15022" s="9" t="str">
        <f t="shared" si="238"/>
        <v>ETR</v>
      </c>
    </row>
    <row r="15023" spans="15:23">
      <c r="O15023" t="s">
        <v>179</v>
      </c>
      <c r="P15023" s="13">
        <v>43390</v>
      </c>
      <c r="Q15023">
        <v>82.5</v>
      </c>
      <c r="R15023">
        <v>83.029999000000004</v>
      </c>
      <c r="S15023">
        <v>81.879997000000003</v>
      </c>
      <c r="T15023">
        <v>82.629997000000003</v>
      </c>
      <c r="U15023">
        <v>72.090278999999995</v>
      </c>
      <c r="V15023">
        <v>949100</v>
      </c>
      <c r="W15023" s="9" t="str">
        <f t="shared" si="238"/>
        <v>ETR</v>
      </c>
    </row>
    <row r="15024" spans="15:23">
      <c r="O15024" t="s">
        <v>179</v>
      </c>
      <c r="P15024" s="13">
        <v>43391</v>
      </c>
      <c r="Q15024">
        <v>82.699996999999996</v>
      </c>
      <c r="R15024">
        <v>83.209998999999996</v>
      </c>
      <c r="S15024">
        <v>82.230002999999996</v>
      </c>
      <c r="T15024">
        <v>82.610000999999997</v>
      </c>
      <c r="U15024">
        <v>72.072823</v>
      </c>
      <c r="V15024">
        <v>1114900</v>
      </c>
      <c r="W15024" s="9" t="str">
        <f t="shared" si="238"/>
        <v>ETR</v>
      </c>
    </row>
    <row r="15025" spans="15:23">
      <c r="O15025" t="s">
        <v>179</v>
      </c>
      <c r="P15025" s="13">
        <v>43392</v>
      </c>
      <c r="Q15025">
        <v>82.730002999999996</v>
      </c>
      <c r="R15025">
        <v>84.660004000000001</v>
      </c>
      <c r="S15025">
        <v>82.730002999999996</v>
      </c>
      <c r="T15025">
        <v>84.120002999999997</v>
      </c>
      <c r="U15025">
        <v>73.390220999999997</v>
      </c>
      <c r="V15025">
        <v>874800</v>
      </c>
      <c r="W15025" s="9" t="str">
        <f t="shared" si="238"/>
        <v>ETR</v>
      </c>
    </row>
    <row r="15026" spans="15:23">
      <c r="O15026" t="s">
        <v>179</v>
      </c>
      <c r="P15026" s="13">
        <v>43395</v>
      </c>
      <c r="Q15026">
        <v>84.120002999999997</v>
      </c>
      <c r="R15026">
        <v>84.410004000000001</v>
      </c>
      <c r="S15026">
        <v>83.290001000000004</v>
      </c>
      <c r="T15026">
        <v>83.370002999999997</v>
      </c>
      <c r="U15026">
        <v>72.735900999999998</v>
      </c>
      <c r="V15026">
        <v>1869700</v>
      </c>
      <c r="W15026" s="9" t="str">
        <f t="shared" si="238"/>
        <v>ETR</v>
      </c>
    </row>
    <row r="15027" spans="15:23">
      <c r="O15027" t="s">
        <v>179</v>
      </c>
      <c r="P15027" s="13">
        <v>43396</v>
      </c>
      <c r="Q15027">
        <v>83.68</v>
      </c>
      <c r="R15027">
        <v>84.339995999999999</v>
      </c>
      <c r="S15027">
        <v>82.559997999999993</v>
      </c>
      <c r="T15027">
        <v>83.150002000000001</v>
      </c>
      <c r="U15027">
        <v>72.543960999999996</v>
      </c>
      <c r="V15027">
        <v>1862300</v>
      </c>
      <c r="W15027" s="9" t="str">
        <f t="shared" si="238"/>
        <v>ETR</v>
      </c>
    </row>
    <row r="15028" spans="15:23">
      <c r="O15028" t="s">
        <v>179</v>
      </c>
      <c r="P15028" s="13">
        <v>43397</v>
      </c>
      <c r="Q15028">
        <v>83.629997000000003</v>
      </c>
      <c r="R15028">
        <v>86</v>
      </c>
      <c r="S15028">
        <v>83.199996999999996</v>
      </c>
      <c r="T15028">
        <v>85.410004000000001</v>
      </c>
      <c r="U15028">
        <v>74.515686000000002</v>
      </c>
      <c r="V15028">
        <v>2243900</v>
      </c>
      <c r="W15028" s="9" t="str">
        <f t="shared" si="238"/>
        <v>ETR</v>
      </c>
    </row>
    <row r="15029" spans="15:23">
      <c r="O15029" t="s">
        <v>179</v>
      </c>
      <c r="P15029" s="13">
        <v>43398</v>
      </c>
      <c r="Q15029">
        <v>84.709998999999996</v>
      </c>
      <c r="R15029">
        <v>84.709998999999996</v>
      </c>
      <c r="S15029">
        <v>82.849997999999999</v>
      </c>
      <c r="T15029">
        <v>83.5</v>
      </c>
      <c r="U15029">
        <v>72.849311999999998</v>
      </c>
      <c r="V15029">
        <v>1418800</v>
      </c>
      <c r="W15029" s="9" t="str">
        <f t="shared" si="238"/>
        <v>ETR</v>
      </c>
    </row>
    <row r="15030" spans="15:23">
      <c r="O15030" t="s">
        <v>179</v>
      </c>
      <c r="P15030" s="13">
        <v>43399</v>
      </c>
      <c r="Q15030">
        <v>84</v>
      </c>
      <c r="R15030">
        <v>84.339995999999999</v>
      </c>
      <c r="S15030">
        <v>82.07</v>
      </c>
      <c r="T15030">
        <v>82.43</v>
      </c>
      <c r="U15030">
        <v>71.915786999999995</v>
      </c>
      <c r="V15030">
        <v>1800000</v>
      </c>
      <c r="W15030" s="9" t="str">
        <f t="shared" si="238"/>
        <v>ETR</v>
      </c>
    </row>
    <row r="15031" spans="15:23">
      <c r="O15031" t="s">
        <v>179</v>
      </c>
      <c r="P15031" s="13">
        <v>43402</v>
      </c>
      <c r="Q15031">
        <v>82.459998999999996</v>
      </c>
      <c r="R15031">
        <v>84.809997999999993</v>
      </c>
      <c r="S15031">
        <v>82.459998999999996</v>
      </c>
      <c r="T15031">
        <v>84.010002</v>
      </c>
      <c r="U15031">
        <v>73.294257999999999</v>
      </c>
      <c r="V15031">
        <v>2051200</v>
      </c>
      <c r="W15031" s="9" t="str">
        <f t="shared" si="238"/>
        <v>ETR</v>
      </c>
    </row>
    <row r="15032" spans="15:23">
      <c r="O15032" t="s">
        <v>179</v>
      </c>
      <c r="P15032" s="13">
        <v>43403</v>
      </c>
      <c r="Q15032">
        <v>84.300003000000004</v>
      </c>
      <c r="R15032">
        <v>84.5</v>
      </c>
      <c r="S15032">
        <v>82.440002000000007</v>
      </c>
      <c r="T15032">
        <v>82.940002000000007</v>
      </c>
      <c r="U15032">
        <v>72.360718000000006</v>
      </c>
      <c r="V15032">
        <v>1843200</v>
      </c>
      <c r="W15032" s="9" t="str">
        <f t="shared" si="238"/>
        <v>ETR</v>
      </c>
    </row>
    <row r="15033" spans="15:23">
      <c r="O15033" t="s">
        <v>179</v>
      </c>
      <c r="P15033" s="13">
        <v>43404</v>
      </c>
      <c r="Q15033">
        <v>82.110000999999997</v>
      </c>
      <c r="R15033">
        <v>84.93</v>
      </c>
      <c r="S15033">
        <v>81.019997000000004</v>
      </c>
      <c r="T15033">
        <v>83.949996999999996</v>
      </c>
      <c r="U15033">
        <v>73.241898000000006</v>
      </c>
      <c r="V15033">
        <v>2676900</v>
      </c>
      <c r="W15033" s="9" t="str">
        <f t="shared" si="238"/>
        <v>ETR</v>
      </c>
    </row>
    <row r="15034" spans="15:23">
      <c r="O15034" t="s">
        <v>179</v>
      </c>
      <c r="P15034" s="13">
        <v>43405</v>
      </c>
      <c r="Q15034">
        <v>84.309997999999993</v>
      </c>
      <c r="R15034">
        <v>84.309997999999993</v>
      </c>
      <c r="S15034">
        <v>82.709998999999996</v>
      </c>
      <c r="T15034">
        <v>83.010002</v>
      </c>
      <c r="U15034">
        <v>72.421798999999993</v>
      </c>
      <c r="V15034">
        <v>1775900</v>
      </c>
      <c r="W15034" s="9" t="str">
        <f t="shared" si="238"/>
        <v>ETR</v>
      </c>
    </row>
    <row r="15035" spans="15:23">
      <c r="O15035" t="s">
        <v>179</v>
      </c>
      <c r="P15035" s="13">
        <v>43406</v>
      </c>
      <c r="Q15035">
        <v>83.230002999999996</v>
      </c>
      <c r="R15035">
        <v>83.650002000000001</v>
      </c>
      <c r="S15035">
        <v>82.080001999999993</v>
      </c>
      <c r="T15035">
        <v>83.260002</v>
      </c>
      <c r="U15035">
        <v>72.639931000000004</v>
      </c>
      <c r="V15035">
        <v>1279400</v>
      </c>
      <c r="W15035" s="9" t="str">
        <f t="shared" si="238"/>
        <v>ETR</v>
      </c>
    </row>
    <row r="15036" spans="15:23">
      <c r="O15036" t="s">
        <v>179</v>
      </c>
      <c r="P15036" s="13">
        <v>43409</v>
      </c>
      <c r="Q15036">
        <v>83.580001999999993</v>
      </c>
      <c r="R15036">
        <v>84.720000999999996</v>
      </c>
      <c r="S15036">
        <v>83.370002999999997</v>
      </c>
      <c r="T15036">
        <v>84.370002999999997</v>
      </c>
      <c r="U15036">
        <v>73.608337000000006</v>
      </c>
      <c r="V15036">
        <v>1448700</v>
      </c>
      <c r="W15036" s="9" t="str">
        <f t="shared" si="238"/>
        <v>ETR</v>
      </c>
    </row>
    <row r="15037" spans="15:23">
      <c r="O15037" t="s">
        <v>179</v>
      </c>
      <c r="P15037" s="13">
        <v>43410</v>
      </c>
      <c r="Q15037">
        <v>84.610000999999997</v>
      </c>
      <c r="R15037">
        <v>85.510002</v>
      </c>
      <c r="S15037">
        <v>84.339995999999999</v>
      </c>
      <c r="T15037">
        <v>85.419998000000007</v>
      </c>
      <c r="U15037">
        <v>74.524399000000003</v>
      </c>
      <c r="V15037">
        <v>1297800</v>
      </c>
      <c r="W15037" s="9" t="str">
        <f t="shared" si="238"/>
        <v>ETR</v>
      </c>
    </row>
    <row r="15038" spans="15:23">
      <c r="O15038" t="s">
        <v>179</v>
      </c>
      <c r="P15038" s="13">
        <v>43411</v>
      </c>
      <c r="Q15038">
        <v>84.699996999999996</v>
      </c>
      <c r="R15038">
        <v>85.57</v>
      </c>
      <c r="S15038">
        <v>84.169998000000007</v>
      </c>
      <c r="T15038">
        <v>85.300003000000004</v>
      </c>
      <c r="U15038">
        <v>75.221062000000003</v>
      </c>
      <c r="V15038">
        <v>1403500</v>
      </c>
      <c r="W15038" s="9" t="str">
        <f t="shared" si="238"/>
        <v>ETR</v>
      </c>
    </row>
    <row r="15039" spans="15:23">
      <c r="O15039" t="s">
        <v>179</v>
      </c>
      <c r="P15039" s="13">
        <v>43412</v>
      </c>
      <c r="Q15039">
        <v>85.379997000000003</v>
      </c>
      <c r="R15039">
        <v>85.559997999999993</v>
      </c>
      <c r="S15039">
        <v>84.32</v>
      </c>
      <c r="T15039">
        <v>85.129997000000003</v>
      </c>
      <c r="U15039">
        <v>75.071128999999999</v>
      </c>
      <c r="V15039">
        <v>1125800</v>
      </c>
      <c r="W15039" s="9" t="str">
        <f t="shared" si="238"/>
        <v>ETR</v>
      </c>
    </row>
    <row r="15040" spans="15:23">
      <c r="O15040" t="s">
        <v>179</v>
      </c>
      <c r="P15040" s="13">
        <v>43413</v>
      </c>
      <c r="Q15040">
        <v>85.089995999999999</v>
      </c>
      <c r="R15040">
        <v>85.779999000000004</v>
      </c>
      <c r="S15040">
        <v>84.629997000000003</v>
      </c>
      <c r="T15040">
        <v>85.559997999999993</v>
      </c>
      <c r="U15040">
        <v>75.450333000000001</v>
      </c>
      <c r="V15040">
        <v>2409100</v>
      </c>
      <c r="W15040" s="9" t="str">
        <f t="shared" si="238"/>
        <v>ETR</v>
      </c>
    </row>
    <row r="15041" spans="15:23">
      <c r="O15041" t="s">
        <v>179</v>
      </c>
      <c r="P15041" s="13">
        <v>43416</v>
      </c>
      <c r="Q15041">
        <v>85.160004000000001</v>
      </c>
      <c r="R15041">
        <v>87.309997999999993</v>
      </c>
      <c r="S15041">
        <v>84.900002000000001</v>
      </c>
      <c r="T15041">
        <v>85.910004000000001</v>
      </c>
      <c r="U15041">
        <v>75.758979999999994</v>
      </c>
      <c r="V15041">
        <v>1637300</v>
      </c>
      <c r="W15041" s="9" t="str">
        <f t="shared" si="238"/>
        <v>ETR</v>
      </c>
    </row>
    <row r="15042" spans="15:23">
      <c r="O15042" t="s">
        <v>179</v>
      </c>
      <c r="P15042" s="13">
        <v>43417</v>
      </c>
      <c r="Q15042">
        <v>86</v>
      </c>
      <c r="R15042">
        <v>86.150002000000001</v>
      </c>
      <c r="S15042">
        <v>85.209998999999996</v>
      </c>
      <c r="T15042">
        <v>85.900002000000001</v>
      </c>
      <c r="U15042">
        <v>75.750168000000002</v>
      </c>
      <c r="V15042">
        <v>1134000</v>
      </c>
      <c r="W15042" s="9" t="str">
        <f t="shared" si="238"/>
        <v>ETR</v>
      </c>
    </row>
    <row r="15043" spans="15:23">
      <c r="O15043" t="s">
        <v>179</v>
      </c>
      <c r="P15043" s="13">
        <v>43418</v>
      </c>
      <c r="Q15043">
        <v>85.519997000000004</v>
      </c>
      <c r="R15043">
        <v>86.190002000000007</v>
      </c>
      <c r="S15043">
        <v>85.129997000000003</v>
      </c>
      <c r="T15043">
        <v>85.489998</v>
      </c>
      <c r="U15043">
        <v>75.388587999999999</v>
      </c>
      <c r="V15043">
        <v>1292800</v>
      </c>
      <c r="W15043" s="9" t="str">
        <f t="shared" si="238"/>
        <v>ETR</v>
      </c>
    </row>
    <row r="15044" spans="15:23">
      <c r="O15044" t="s">
        <v>179</v>
      </c>
      <c r="P15044" s="13">
        <v>43419</v>
      </c>
      <c r="Q15044">
        <v>85.150002000000001</v>
      </c>
      <c r="R15044">
        <v>86.699996999999996</v>
      </c>
      <c r="S15044">
        <v>84.419998000000007</v>
      </c>
      <c r="T15044">
        <v>85.970000999999996</v>
      </c>
      <c r="U15044">
        <v>75.811890000000005</v>
      </c>
      <c r="V15044">
        <v>1462400</v>
      </c>
      <c r="W15044" s="9" t="str">
        <f t="shared" si="238"/>
        <v>ETR</v>
      </c>
    </row>
    <row r="15045" spans="15:23">
      <c r="O15045" t="s">
        <v>179</v>
      </c>
      <c r="P15045" s="13">
        <v>43420</v>
      </c>
      <c r="Q15045">
        <v>86.980002999999996</v>
      </c>
      <c r="R15045">
        <v>87</v>
      </c>
      <c r="S15045">
        <v>85.389999000000003</v>
      </c>
      <c r="T15045">
        <v>86.32</v>
      </c>
      <c r="U15045">
        <v>76.120521999999994</v>
      </c>
      <c r="V15045">
        <v>1361000</v>
      </c>
      <c r="W15045" s="9" t="str">
        <f t="shared" ref="W15045:W15108" si="239">IFERROR(VLOOKUP(O15045,$B$4:$B$17,1,FALSE),"Delete")</f>
        <v>ETR</v>
      </c>
    </row>
    <row r="15046" spans="15:23">
      <c r="O15046" t="s">
        <v>179</v>
      </c>
      <c r="P15046" s="13">
        <v>43423</v>
      </c>
      <c r="Q15046">
        <v>86.169998000000007</v>
      </c>
      <c r="R15046">
        <v>87.230002999999996</v>
      </c>
      <c r="S15046">
        <v>85.760002</v>
      </c>
      <c r="T15046">
        <v>86.760002</v>
      </c>
      <c r="U15046">
        <v>76.508537000000004</v>
      </c>
      <c r="V15046">
        <v>1157600</v>
      </c>
      <c r="W15046" s="9" t="str">
        <f t="shared" si="239"/>
        <v>ETR</v>
      </c>
    </row>
    <row r="15047" spans="15:23">
      <c r="O15047" t="s">
        <v>179</v>
      </c>
      <c r="P15047" s="13">
        <v>43424</v>
      </c>
      <c r="Q15047">
        <v>87.199996999999996</v>
      </c>
      <c r="R15047">
        <v>87.849997999999999</v>
      </c>
      <c r="S15047">
        <v>86</v>
      </c>
      <c r="T15047">
        <v>86.330001999999993</v>
      </c>
      <c r="U15047">
        <v>76.129356000000001</v>
      </c>
      <c r="V15047">
        <v>1709000</v>
      </c>
      <c r="W15047" s="9" t="str">
        <f t="shared" si="239"/>
        <v>ETR</v>
      </c>
    </row>
    <row r="15048" spans="15:23">
      <c r="O15048" t="s">
        <v>179</v>
      </c>
      <c r="P15048" s="13">
        <v>43425</v>
      </c>
      <c r="Q15048">
        <v>86</v>
      </c>
      <c r="R15048">
        <v>86.300003000000004</v>
      </c>
      <c r="S15048">
        <v>85.059997999999993</v>
      </c>
      <c r="T15048">
        <v>85.349997999999999</v>
      </c>
      <c r="U15048">
        <v>75.265144000000006</v>
      </c>
      <c r="V15048">
        <v>982900</v>
      </c>
      <c r="W15048" s="9" t="str">
        <f t="shared" si="239"/>
        <v>ETR</v>
      </c>
    </row>
    <row r="15049" spans="15:23">
      <c r="O15049" t="s">
        <v>179</v>
      </c>
      <c r="P15049" s="13">
        <v>43427</v>
      </c>
      <c r="Q15049">
        <v>85.519997000000004</v>
      </c>
      <c r="R15049">
        <v>85.639999000000003</v>
      </c>
      <c r="S15049">
        <v>85.029999000000004</v>
      </c>
      <c r="T15049">
        <v>85.370002999999997</v>
      </c>
      <c r="U15049">
        <v>75.282791000000003</v>
      </c>
      <c r="V15049">
        <v>421300</v>
      </c>
      <c r="W15049" s="9" t="str">
        <f t="shared" si="239"/>
        <v>ETR</v>
      </c>
    </row>
    <row r="15050" spans="15:23">
      <c r="O15050" t="s">
        <v>179</v>
      </c>
      <c r="P15050" s="13">
        <v>43430</v>
      </c>
      <c r="Q15050">
        <v>85.370002999999997</v>
      </c>
      <c r="R15050">
        <v>86.029999000000004</v>
      </c>
      <c r="S15050">
        <v>85.010002</v>
      </c>
      <c r="T15050">
        <v>85.860000999999997</v>
      </c>
      <c r="U15050">
        <v>75.714896999999993</v>
      </c>
      <c r="V15050">
        <v>843500</v>
      </c>
      <c r="W15050" s="9" t="str">
        <f t="shared" si="239"/>
        <v>ETR</v>
      </c>
    </row>
    <row r="15051" spans="15:23">
      <c r="O15051" t="s">
        <v>179</v>
      </c>
      <c r="P15051" s="13">
        <v>43431</v>
      </c>
      <c r="Q15051">
        <v>85.910004000000001</v>
      </c>
      <c r="R15051">
        <v>86.449996999999996</v>
      </c>
      <c r="S15051">
        <v>85.25</v>
      </c>
      <c r="T15051">
        <v>86.290001000000004</v>
      </c>
      <c r="U15051">
        <v>76.094077999999996</v>
      </c>
      <c r="V15051">
        <v>1337500</v>
      </c>
      <c r="W15051" s="9" t="str">
        <f t="shared" si="239"/>
        <v>ETR</v>
      </c>
    </row>
    <row r="15052" spans="15:23">
      <c r="O15052" t="s">
        <v>179</v>
      </c>
      <c r="P15052" s="13">
        <v>43432</v>
      </c>
      <c r="Q15052">
        <v>86.599997999999999</v>
      </c>
      <c r="R15052">
        <v>86.610000999999997</v>
      </c>
      <c r="S15052">
        <v>85.440002000000007</v>
      </c>
      <c r="T15052">
        <v>86.080001999999993</v>
      </c>
      <c r="U15052">
        <v>75.908882000000006</v>
      </c>
      <c r="V15052">
        <v>1164600</v>
      </c>
      <c r="W15052" s="9" t="str">
        <f t="shared" si="239"/>
        <v>ETR</v>
      </c>
    </row>
    <row r="15053" spans="15:23">
      <c r="O15053" t="s">
        <v>179</v>
      </c>
      <c r="P15053" s="13">
        <v>43433</v>
      </c>
      <c r="Q15053">
        <v>85.949996999999996</v>
      </c>
      <c r="R15053">
        <v>86.169998000000007</v>
      </c>
      <c r="S15053">
        <v>85.150002000000001</v>
      </c>
      <c r="T15053">
        <v>85.870002999999997</v>
      </c>
      <c r="U15053">
        <v>75.723708999999999</v>
      </c>
      <c r="V15053">
        <v>1416000</v>
      </c>
      <c r="W15053" s="9" t="str">
        <f t="shared" si="239"/>
        <v>ETR</v>
      </c>
    </row>
    <row r="15054" spans="15:23">
      <c r="O15054" t="s">
        <v>179</v>
      </c>
      <c r="P15054" s="13">
        <v>43434</v>
      </c>
      <c r="Q15054">
        <v>86.160004000000001</v>
      </c>
      <c r="R15054">
        <v>87.279999000000004</v>
      </c>
      <c r="S15054">
        <v>85.870002999999997</v>
      </c>
      <c r="T15054">
        <v>87.059997999999993</v>
      </c>
      <c r="U15054">
        <v>76.773094</v>
      </c>
      <c r="V15054">
        <v>1686500</v>
      </c>
      <c r="W15054" s="9" t="str">
        <f t="shared" si="239"/>
        <v>ETR</v>
      </c>
    </row>
    <row r="15055" spans="15:23">
      <c r="O15055" t="s">
        <v>179</v>
      </c>
      <c r="P15055" s="13">
        <v>43437</v>
      </c>
      <c r="Q15055">
        <v>86.769997000000004</v>
      </c>
      <c r="R15055">
        <v>87.82</v>
      </c>
      <c r="S15055">
        <v>86.110000999999997</v>
      </c>
      <c r="T15055">
        <v>87.809997999999993</v>
      </c>
      <c r="U15055">
        <v>77.434471000000002</v>
      </c>
      <c r="V15055">
        <v>1512500</v>
      </c>
      <c r="W15055" s="9" t="str">
        <f t="shared" si="239"/>
        <v>ETR</v>
      </c>
    </row>
    <row r="15056" spans="15:23">
      <c r="O15056" t="s">
        <v>179</v>
      </c>
      <c r="P15056" s="13">
        <v>43438</v>
      </c>
      <c r="Q15056">
        <v>88</v>
      </c>
      <c r="R15056">
        <v>89.389999000000003</v>
      </c>
      <c r="S15056">
        <v>87.849997999999999</v>
      </c>
      <c r="T15056">
        <v>88.980002999999996</v>
      </c>
      <c r="U15056">
        <v>78.466239999999999</v>
      </c>
      <c r="V15056">
        <v>2547800</v>
      </c>
      <c r="W15056" s="9" t="str">
        <f t="shared" si="239"/>
        <v>ETR</v>
      </c>
    </row>
    <row r="15057" spans="15:23">
      <c r="O15057" t="s">
        <v>179</v>
      </c>
      <c r="P15057" s="13">
        <v>43440</v>
      </c>
      <c r="Q15057">
        <v>89.370002999999997</v>
      </c>
      <c r="R15057">
        <v>89.43</v>
      </c>
      <c r="S15057">
        <v>86.599997999999999</v>
      </c>
      <c r="T15057">
        <v>88.25</v>
      </c>
      <c r="U15057">
        <v>77.822509999999994</v>
      </c>
      <c r="V15057">
        <v>2367800</v>
      </c>
      <c r="W15057" s="9" t="str">
        <f t="shared" si="239"/>
        <v>ETR</v>
      </c>
    </row>
    <row r="15058" spans="15:23">
      <c r="O15058" t="s">
        <v>179</v>
      </c>
      <c r="P15058" s="13">
        <v>43441</v>
      </c>
      <c r="Q15058">
        <v>88.190002000000007</v>
      </c>
      <c r="R15058">
        <v>89.169998000000007</v>
      </c>
      <c r="S15058">
        <v>87.309997999999993</v>
      </c>
      <c r="T15058">
        <v>88.459998999999996</v>
      </c>
      <c r="U15058">
        <v>78.007667999999995</v>
      </c>
      <c r="V15058">
        <v>1790300</v>
      </c>
      <c r="W15058" s="9" t="str">
        <f t="shared" si="239"/>
        <v>ETR</v>
      </c>
    </row>
    <row r="15059" spans="15:23">
      <c r="O15059" t="s">
        <v>179</v>
      </c>
      <c r="P15059" s="13">
        <v>43444</v>
      </c>
      <c r="Q15059">
        <v>88.57</v>
      </c>
      <c r="R15059">
        <v>89.480002999999996</v>
      </c>
      <c r="S15059">
        <v>87.550003000000004</v>
      </c>
      <c r="T15059">
        <v>89.150002000000001</v>
      </c>
      <c r="U15059">
        <v>78.616135</v>
      </c>
      <c r="V15059">
        <v>1458700</v>
      </c>
      <c r="W15059" s="9" t="str">
        <f t="shared" si="239"/>
        <v>ETR</v>
      </c>
    </row>
    <row r="15060" spans="15:23">
      <c r="O15060" t="s">
        <v>179</v>
      </c>
      <c r="P15060" s="13">
        <v>43445</v>
      </c>
      <c r="Q15060">
        <v>89.150002000000001</v>
      </c>
      <c r="R15060">
        <v>90</v>
      </c>
      <c r="S15060">
        <v>88.900002000000001</v>
      </c>
      <c r="T15060">
        <v>89.589995999999999</v>
      </c>
      <c r="U15060">
        <v>79.004165999999998</v>
      </c>
      <c r="V15060">
        <v>1044300</v>
      </c>
      <c r="W15060" s="9" t="str">
        <f t="shared" si="239"/>
        <v>ETR</v>
      </c>
    </row>
    <row r="15061" spans="15:23">
      <c r="O15061" t="s">
        <v>179</v>
      </c>
      <c r="P15061" s="13">
        <v>43446</v>
      </c>
      <c r="Q15061">
        <v>89.599997999999999</v>
      </c>
      <c r="R15061">
        <v>90.260002</v>
      </c>
      <c r="S15061">
        <v>88.690002000000007</v>
      </c>
      <c r="T15061">
        <v>88.910004000000001</v>
      </c>
      <c r="U15061">
        <v>78.404517999999996</v>
      </c>
      <c r="V15061">
        <v>1213900</v>
      </c>
      <c r="W15061" s="9" t="str">
        <f t="shared" si="239"/>
        <v>ETR</v>
      </c>
    </row>
    <row r="15062" spans="15:23">
      <c r="O15062" t="s">
        <v>179</v>
      </c>
      <c r="P15062" s="13">
        <v>43447</v>
      </c>
      <c r="Q15062">
        <v>88.959998999999996</v>
      </c>
      <c r="R15062">
        <v>90.760002</v>
      </c>
      <c r="S15062">
        <v>88.93</v>
      </c>
      <c r="T15062">
        <v>90.459998999999996</v>
      </c>
      <c r="U15062">
        <v>79.771361999999996</v>
      </c>
      <c r="V15062">
        <v>1660500</v>
      </c>
      <c r="W15062" s="9" t="str">
        <f t="shared" si="239"/>
        <v>ETR</v>
      </c>
    </row>
    <row r="15063" spans="15:23">
      <c r="O15063" t="s">
        <v>179</v>
      </c>
      <c r="P15063" s="13">
        <v>43448</v>
      </c>
      <c r="Q15063">
        <v>90.400002000000001</v>
      </c>
      <c r="R15063">
        <v>90.790001000000004</v>
      </c>
      <c r="S15063">
        <v>89.099997999999999</v>
      </c>
      <c r="T15063">
        <v>89.779999000000004</v>
      </c>
      <c r="U15063">
        <v>79.171715000000006</v>
      </c>
      <c r="V15063">
        <v>1351600</v>
      </c>
      <c r="W15063" s="9" t="str">
        <f t="shared" si="239"/>
        <v>ETR</v>
      </c>
    </row>
    <row r="15064" spans="15:23">
      <c r="O15064" t="s">
        <v>179</v>
      </c>
      <c r="P15064" s="13">
        <v>43451</v>
      </c>
      <c r="Q15064">
        <v>90.080001999999993</v>
      </c>
      <c r="R15064">
        <v>90.400002000000001</v>
      </c>
      <c r="S15064">
        <v>86.739998</v>
      </c>
      <c r="T15064">
        <v>86.779999000000004</v>
      </c>
      <c r="U15064">
        <v>76.526184000000001</v>
      </c>
      <c r="V15064">
        <v>1677800</v>
      </c>
      <c r="W15064" s="9" t="str">
        <f t="shared" si="239"/>
        <v>ETR</v>
      </c>
    </row>
    <row r="15065" spans="15:23">
      <c r="O15065" t="s">
        <v>179</v>
      </c>
      <c r="P15065" s="13">
        <v>43452</v>
      </c>
      <c r="Q15065">
        <v>87.360000999999997</v>
      </c>
      <c r="R15065">
        <v>88.309997999999993</v>
      </c>
      <c r="S15065">
        <v>86.910004000000001</v>
      </c>
      <c r="T15065">
        <v>87.089995999999999</v>
      </c>
      <c r="U15065">
        <v>76.799537999999998</v>
      </c>
      <c r="V15065">
        <v>2411500</v>
      </c>
      <c r="W15065" s="9" t="str">
        <f t="shared" si="239"/>
        <v>ETR</v>
      </c>
    </row>
    <row r="15066" spans="15:23">
      <c r="O15066" t="s">
        <v>179</v>
      </c>
      <c r="P15066" s="13">
        <v>43453</v>
      </c>
      <c r="Q15066">
        <v>87.230002999999996</v>
      </c>
      <c r="R15066">
        <v>87.68</v>
      </c>
      <c r="S15066">
        <v>86.269997000000004</v>
      </c>
      <c r="T15066">
        <v>86.839995999999999</v>
      </c>
      <c r="U15066">
        <v>76.579078999999993</v>
      </c>
      <c r="V15066">
        <v>2329800</v>
      </c>
      <c r="W15066" s="9" t="str">
        <f t="shared" si="239"/>
        <v>ETR</v>
      </c>
    </row>
    <row r="15067" spans="15:23">
      <c r="O15067" t="s">
        <v>179</v>
      </c>
      <c r="P15067" s="13">
        <v>43454</v>
      </c>
      <c r="Q15067">
        <v>86.720000999999996</v>
      </c>
      <c r="R15067">
        <v>88.129997000000003</v>
      </c>
      <c r="S15067">
        <v>85.809997999999993</v>
      </c>
      <c r="T15067">
        <v>87.339995999999999</v>
      </c>
      <c r="U15067">
        <v>77.020011999999994</v>
      </c>
      <c r="V15067">
        <v>2392200</v>
      </c>
      <c r="W15067" s="9" t="str">
        <f t="shared" si="239"/>
        <v>ETR</v>
      </c>
    </row>
    <row r="15068" spans="15:23">
      <c r="O15068" t="s">
        <v>179</v>
      </c>
      <c r="P15068" s="13">
        <v>43455</v>
      </c>
      <c r="Q15068">
        <v>86.739998</v>
      </c>
      <c r="R15068">
        <v>88.739998</v>
      </c>
      <c r="S15068">
        <v>86.610000999999997</v>
      </c>
      <c r="T15068">
        <v>86.760002</v>
      </c>
      <c r="U15068">
        <v>76.508537000000004</v>
      </c>
      <c r="V15068">
        <v>3749800</v>
      </c>
      <c r="W15068" s="9" t="str">
        <f t="shared" si="239"/>
        <v>ETR</v>
      </c>
    </row>
    <row r="15069" spans="15:23">
      <c r="O15069" t="s">
        <v>179</v>
      </c>
      <c r="P15069" s="13">
        <v>43458</v>
      </c>
      <c r="Q15069">
        <v>86.870002999999997</v>
      </c>
      <c r="R15069">
        <v>87.57</v>
      </c>
      <c r="S15069">
        <v>83.089995999999999</v>
      </c>
      <c r="T15069">
        <v>83.239998</v>
      </c>
      <c r="U15069">
        <v>73.404465000000002</v>
      </c>
      <c r="V15069">
        <v>630700</v>
      </c>
      <c r="W15069" s="9" t="str">
        <f t="shared" si="239"/>
        <v>ETR</v>
      </c>
    </row>
    <row r="15070" spans="15:23">
      <c r="O15070" t="s">
        <v>179</v>
      </c>
      <c r="P15070" s="13">
        <v>43460</v>
      </c>
      <c r="Q15070">
        <v>83.199996999999996</v>
      </c>
      <c r="R15070">
        <v>84.489998</v>
      </c>
      <c r="S15070">
        <v>82.059997999999993</v>
      </c>
      <c r="T15070">
        <v>84.440002000000007</v>
      </c>
      <c r="U15070">
        <v>74.462676999999999</v>
      </c>
      <c r="V15070">
        <v>1011600</v>
      </c>
      <c r="W15070" s="9" t="str">
        <f t="shared" si="239"/>
        <v>ETR</v>
      </c>
    </row>
    <row r="15071" spans="15:23">
      <c r="O15071" t="s">
        <v>179</v>
      </c>
      <c r="P15071" s="13">
        <v>43461</v>
      </c>
      <c r="Q15071">
        <v>84.550003000000004</v>
      </c>
      <c r="R15071">
        <v>85.370002999999997</v>
      </c>
      <c r="S15071">
        <v>82.919998000000007</v>
      </c>
      <c r="T15071">
        <v>85.339995999999999</v>
      </c>
      <c r="U15071">
        <v>75.256332</v>
      </c>
      <c r="V15071">
        <v>1378700</v>
      </c>
      <c r="W15071" s="9" t="str">
        <f t="shared" si="239"/>
        <v>ETR</v>
      </c>
    </row>
    <row r="15072" spans="15:23">
      <c r="O15072" t="s">
        <v>179</v>
      </c>
      <c r="P15072" s="13">
        <v>43462</v>
      </c>
      <c r="Q15072">
        <v>85.410004000000001</v>
      </c>
      <c r="R15072">
        <v>86.169998000000007</v>
      </c>
      <c r="S15072">
        <v>85.160004000000001</v>
      </c>
      <c r="T15072">
        <v>85.489998</v>
      </c>
      <c r="U15072">
        <v>75.388587999999999</v>
      </c>
      <c r="V15072">
        <v>1487300</v>
      </c>
      <c r="W15072" s="9" t="str">
        <f t="shared" si="239"/>
        <v>ETR</v>
      </c>
    </row>
    <row r="15073" spans="15:23">
      <c r="O15073" t="s">
        <v>179</v>
      </c>
      <c r="P15073" s="13">
        <v>43465</v>
      </c>
      <c r="Q15073">
        <v>85.620002999999997</v>
      </c>
      <c r="R15073">
        <v>86.099997999999999</v>
      </c>
      <c r="S15073">
        <v>84.809997999999993</v>
      </c>
      <c r="T15073">
        <v>86.07</v>
      </c>
      <c r="U15073">
        <v>75.900069999999999</v>
      </c>
      <c r="V15073">
        <v>1079700</v>
      </c>
      <c r="W15073" s="9" t="str">
        <f t="shared" si="239"/>
        <v>ETR</v>
      </c>
    </row>
    <row r="15074" spans="15:23">
      <c r="O15074" t="s">
        <v>179</v>
      </c>
      <c r="P15074" s="13">
        <v>43467</v>
      </c>
      <c r="Q15074">
        <v>85.650002000000001</v>
      </c>
      <c r="R15074">
        <v>85.839995999999999</v>
      </c>
      <c r="S15074">
        <v>83.519997000000004</v>
      </c>
      <c r="T15074">
        <v>84</v>
      </c>
      <c r="U15074">
        <v>74.074669</v>
      </c>
      <c r="V15074">
        <v>1322400</v>
      </c>
      <c r="W15074" s="9" t="str">
        <f t="shared" si="239"/>
        <v>ETR</v>
      </c>
    </row>
    <row r="15075" spans="15:23">
      <c r="O15075" t="s">
        <v>179</v>
      </c>
      <c r="P15075" s="13">
        <v>43468</v>
      </c>
      <c r="Q15075">
        <v>83.839995999999999</v>
      </c>
      <c r="R15075">
        <v>84.82</v>
      </c>
      <c r="S15075">
        <v>83.400002000000001</v>
      </c>
      <c r="T15075">
        <v>84.169998000000007</v>
      </c>
      <c r="U15075">
        <v>74.224564000000001</v>
      </c>
      <c r="V15075">
        <v>1143700</v>
      </c>
      <c r="W15075" s="9" t="str">
        <f t="shared" si="239"/>
        <v>ETR</v>
      </c>
    </row>
    <row r="15076" spans="15:23">
      <c r="O15076" t="s">
        <v>179</v>
      </c>
      <c r="P15076" s="13">
        <v>43469</v>
      </c>
      <c r="Q15076">
        <v>83.610000999999997</v>
      </c>
      <c r="R15076">
        <v>84.93</v>
      </c>
      <c r="S15076">
        <v>83.610000999999997</v>
      </c>
      <c r="T15076">
        <v>84.800003000000004</v>
      </c>
      <c r="U15076">
        <v>74.780135999999999</v>
      </c>
      <c r="V15076">
        <v>1056300</v>
      </c>
      <c r="W15076" s="9" t="str">
        <f t="shared" si="239"/>
        <v>ETR</v>
      </c>
    </row>
    <row r="15077" spans="15:23">
      <c r="O15077" t="s">
        <v>179</v>
      </c>
      <c r="P15077" s="13">
        <v>43472</v>
      </c>
      <c r="Q15077">
        <v>84.480002999999996</v>
      </c>
      <c r="R15077">
        <v>84.779999000000004</v>
      </c>
      <c r="S15077">
        <v>83.800003000000004</v>
      </c>
      <c r="T15077">
        <v>84.400002000000001</v>
      </c>
      <c r="U15077">
        <v>74.427406000000005</v>
      </c>
      <c r="V15077">
        <v>2049300</v>
      </c>
      <c r="W15077" s="9" t="str">
        <f t="shared" si="239"/>
        <v>ETR</v>
      </c>
    </row>
    <row r="15078" spans="15:23">
      <c r="O15078" t="s">
        <v>179</v>
      </c>
      <c r="P15078" s="13">
        <v>43473</v>
      </c>
      <c r="Q15078">
        <v>84.230002999999996</v>
      </c>
      <c r="R15078">
        <v>85.949996999999996</v>
      </c>
      <c r="S15078">
        <v>83.980002999999996</v>
      </c>
      <c r="T15078">
        <v>85.900002000000001</v>
      </c>
      <c r="U15078">
        <v>75.750168000000002</v>
      </c>
      <c r="V15078">
        <v>1637700</v>
      </c>
      <c r="W15078" s="9" t="str">
        <f t="shared" si="239"/>
        <v>ETR</v>
      </c>
    </row>
    <row r="15079" spans="15:23">
      <c r="O15079" t="s">
        <v>179</v>
      </c>
      <c r="P15079" s="13">
        <v>43474</v>
      </c>
      <c r="Q15079">
        <v>85.379997000000003</v>
      </c>
      <c r="R15079">
        <v>85.940002000000007</v>
      </c>
      <c r="S15079">
        <v>84.709998999999996</v>
      </c>
      <c r="T15079">
        <v>85.449996999999996</v>
      </c>
      <c r="U15079">
        <v>75.353340000000003</v>
      </c>
      <c r="V15079">
        <v>1293300</v>
      </c>
      <c r="W15079" s="9" t="str">
        <f t="shared" si="239"/>
        <v>ETR</v>
      </c>
    </row>
    <row r="15080" spans="15:23">
      <c r="O15080" t="s">
        <v>179</v>
      </c>
      <c r="P15080" s="13">
        <v>43475</v>
      </c>
      <c r="Q15080">
        <v>85.68</v>
      </c>
      <c r="R15080">
        <v>86.940002000000007</v>
      </c>
      <c r="S15080">
        <v>85.169998000000007</v>
      </c>
      <c r="T15080">
        <v>86.629997000000003</v>
      </c>
      <c r="U15080">
        <v>76.393906000000001</v>
      </c>
      <c r="V15080">
        <v>1488400</v>
      </c>
      <c r="W15080" s="9" t="str">
        <f t="shared" si="239"/>
        <v>ETR</v>
      </c>
    </row>
    <row r="15081" spans="15:23">
      <c r="O15081" t="s">
        <v>179</v>
      </c>
      <c r="P15081" s="13">
        <v>43476</v>
      </c>
      <c r="Q15081">
        <v>86.650002000000001</v>
      </c>
      <c r="R15081">
        <v>86.940002000000007</v>
      </c>
      <c r="S15081">
        <v>85.389999000000003</v>
      </c>
      <c r="T15081">
        <v>85.82</v>
      </c>
      <c r="U15081">
        <v>75.679603999999998</v>
      </c>
      <c r="V15081">
        <v>1921500</v>
      </c>
      <c r="W15081" s="9" t="str">
        <f t="shared" si="239"/>
        <v>ETR</v>
      </c>
    </row>
    <row r="15082" spans="15:23">
      <c r="O15082" t="s">
        <v>179</v>
      </c>
      <c r="P15082" s="13">
        <v>43479</v>
      </c>
      <c r="Q15082">
        <v>85.25</v>
      </c>
      <c r="R15082">
        <v>85.25</v>
      </c>
      <c r="S15082">
        <v>83.239998</v>
      </c>
      <c r="T15082">
        <v>84.709998999999996</v>
      </c>
      <c r="U15082">
        <v>74.700760000000002</v>
      </c>
      <c r="V15082">
        <v>2353000</v>
      </c>
      <c r="W15082" s="9" t="str">
        <f t="shared" si="239"/>
        <v>ETR</v>
      </c>
    </row>
    <row r="15083" spans="15:23">
      <c r="O15083" t="s">
        <v>179</v>
      </c>
      <c r="P15083" s="13">
        <v>43480</v>
      </c>
      <c r="Q15083">
        <v>84.639999000000003</v>
      </c>
      <c r="R15083">
        <v>87.309997999999993</v>
      </c>
      <c r="S15083">
        <v>84.470000999999996</v>
      </c>
      <c r="T15083">
        <v>86.639999000000003</v>
      </c>
      <c r="U15083">
        <v>76.402725000000004</v>
      </c>
      <c r="V15083">
        <v>1847500</v>
      </c>
      <c r="W15083" s="9" t="str">
        <f t="shared" si="239"/>
        <v>ETR</v>
      </c>
    </row>
    <row r="15084" spans="15:23">
      <c r="O15084" t="s">
        <v>179</v>
      </c>
      <c r="P15084" s="13">
        <v>43481</v>
      </c>
      <c r="Q15084">
        <v>86.07</v>
      </c>
      <c r="R15084">
        <v>86.559997999999993</v>
      </c>
      <c r="S15084">
        <v>85.300003000000004</v>
      </c>
      <c r="T15084">
        <v>86.400002000000001</v>
      </c>
      <c r="U15084">
        <v>76.191078000000005</v>
      </c>
      <c r="V15084">
        <v>1762500</v>
      </c>
      <c r="W15084" s="9" t="str">
        <f t="shared" si="239"/>
        <v>ETR</v>
      </c>
    </row>
    <row r="15085" spans="15:23">
      <c r="O15085" t="s">
        <v>179</v>
      </c>
      <c r="P15085" s="13">
        <v>43482</v>
      </c>
      <c r="Q15085">
        <v>86.410004000000001</v>
      </c>
      <c r="R15085">
        <v>86.540001000000004</v>
      </c>
      <c r="S15085">
        <v>85.540001000000004</v>
      </c>
      <c r="T15085">
        <v>86.029999000000004</v>
      </c>
      <c r="U15085">
        <v>75.864791999999994</v>
      </c>
      <c r="V15085">
        <v>1688700</v>
      </c>
      <c r="W15085" s="9" t="str">
        <f t="shared" si="239"/>
        <v>ETR</v>
      </c>
    </row>
    <row r="15086" spans="15:23">
      <c r="O15086" t="s">
        <v>179</v>
      </c>
      <c r="P15086" s="13">
        <v>43483</v>
      </c>
      <c r="Q15086">
        <v>85.949996999999996</v>
      </c>
      <c r="R15086">
        <v>86.339995999999999</v>
      </c>
      <c r="S15086">
        <v>85.410004000000001</v>
      </c>
      <c r="T15086">
        <v>86.290001000000004</v>
      </c>
      <c r="U15086">
        <v>76.094077999999996</v>
      </c>
      <c r="V15086">
        <v>1336700</v>
      </c>
      <c r="W15086" s="9" t="str">
        <f t="shared" si="239"/>
        <v>ETR</v>
      </c>
    </row>
    <row r="15087" spans="15:23">
      <c r="O15087" t="s">
        <v>179</v>
      </c>
      <c r="P15087" s="13">
        <v>43487</v>
      </c>
      <c r="Q15087">
        <v>86.510002</v>
      </c>
      <c r="R15087">
        <v>87.089995999999999</v>
      </c>
      <c r="S15087">
        <v>85.690002000000007</v>
      </c>
      <c r="T15087">
        <v>86.660004000000001</v>
      </c>
      <c r="U15087">
        <v>76.420364000000006</v>
      </c>
      <c r="V15087">
        <v>776600</v>
      </c>
      <c r="W15087" s="9" t="str">
        <f t="shared" si="239"/>
        <v>ETR</v>
      </c>
    </row>
    <row r="15088" spans="15:23">
      <c r="O15088" t="s">
        <v>179</v>
      </c>
      <c r="P15088" s="13">
        <v>43488</v>
      </c>
      <c r="Q15088">
        <v>86.580001999999993</v>
      </c>
      <c r="R15088">
        <v>87.879997000000003</v>
      </c>
      <c r="S15088">
        <v>86.580001999999993</v>
      </c>
      <c r="T15088">
        <v>87.870002999999997</v>
      </c>
      <c r="U15088">
        <v>77.487396000000004</v>
      </c>
      <c r="V15088">
        <v>1008700</v>
      </c>
      <c r="W15088" s="9" t="str">
        <f t="shared" si="239"/>
        <v>ETR</v>
      </c>
    </row>
    <row r="15089" spans="15:23">
      <c r="O15089" t="s">
        <v>179</v>
      </c>
      <c r="P15089" s="13">
        <v>43489</v>
      </c>
      <c r="Q15089">
        <v>87.989998</v>
      </c>
      <c r="R15089">
        <v>88.760002</v>
      </c>
      <c r="S15089">
        <v>87.209998999999996</v>
      </c>
      <c r="T15089">
        <v>88.629997000000003</v>
      </c>
      <c r="U15089">
        <v>78.157584999999997</v>
      </c>
      <c r="V15089">
        <v>1030800</v>
      </c>
      <c r="W15089" s="9" t="str">
        <f t="shared" si="239"/>
        <v>ETR</v>
      </c>
    </row>
    <row r="15090" spans="15:23">
      <c r="O15090" t="s">
        <v>179</v>
      </c>
      <c r="P15090" s="13">
        <v>43490</v>
      </c>
      <c r="Q15090">
        <v>88.300003000000004</v>
      </c>
      <c r="R15090">
        <v>88.830001999999993</v>
      </c>
      <c r="S15090">
        <v>86.989998</v>
      </c>
      <c r="T15090">
        <v>87.099997999999999</v>
      </c>
      <c r="U15090">
        <v>76.808364999999995</v>
      </c>
      <c r="V15090">
        <v>1032100</v>
      </c>
      <c r="W15090" s="9" t="str">
        <f t="shared" si="239"/>
        <v>ETR</v>
      </c>
    </row>
    <row r="15091" spans="15:23">
      <c r="O15091" t="s">
        <v>179</v>
      </c>
      <c r="P15091" s="13">
        <v>43493</v>
      </c>
      <c r="Q15091">
        <v>87.050003000000004</v>
      </c>
      <c r="R15091">
        <v>87.440002000000007</v>
      </c>
      <c r="S15091">
        <v>85.970000999999996</v>
      </c>
      <c r="T15091">
        <v>86.510002</v>
      </c>
      <c r="U15091">
        <v>76.288077999999999</v>
      </c>
      <c r="V15091">
        <v>912100</v>
      </c>
      <c r="W15091" s="9" t="str">
        <f t="shared" si="239"/>
        <v>ETR</v>
      </c>
    </row>
    <row r="15092" spans="15:23">
      <c r="O15092" t="s">
        <v>179</v>
      </c>
      <c r="P15092" s="13">
        <v>43494</v>
      </c>
      <c r="Q15092">
        <v>86.849997999999999</v>
      </c>
      <c r="R15092">
        <v>87.300003000000004</v>
      </c>
      <c r="S15092">
        <v>86.199996999999996</v>
      </c>
      <c r="T15092">
        <v>86.599997999999999</v>
      </c>
      <c r="U15092">
        <v>76.367455000000007</v>
      </c>
      <c r="V15092">
        <v>911500</v>
      </c>
      <c r="W15092" s="9" t="str">
        <f t="shared" si="239"/>
        <v>ETR</v>
      </c>
    </row>
    <row r="15093" spans="15:23">
      <c r="O15093" t="s">
        <v>179</v>
      </c>
      <c r="P15093" s="13">
        <v>43495</v>
      </c>
      <c r="Q15093">
        <v>86.209998999999996</v>
      </c>
      <c r="R15093">
        <v>87.559997999999993</v>
      </c>
      <c r="S15093">
        <v>86.209998999999996</v>
      </c>
      <c r="T15093">
        <v>87.110000999999997</v>
      </c>
      <c r="U15093">
        <v>76.817183999999997</v>
      </c>
      <c r="V15093">
        <v>929900</v>
      </c>
      <c r="W15093" s="9" t="str">
        <f t="shared" si="239"/>
        <v>ETR</v>
      </c>
    </row>
    <row r="15094" spans="15:23">
      <c r="O15094" t="s">
        <v>179</v>
      </c>
      <c r="P15094" s="13">
        <v>43496</v>
      </c>
      <c r="Q15094">
        <v>87.309997999999993</v>
      </c>
      <c r="R15094">
        <v>89.489998</v>
      </c>
      <c r="S15094">
        <v>86.779999000000004</v>
      </c>
      <c r="T15094">
        <v>89.190002000000007</v>
      </c>
      <c r="U15094">
        <v>78.651413000000005</v>
      </c>
      <c r="V15094">
        <v>2000900</v>
      </c>
      <c r="W15094" s="9" t="str">
        <f t="shared" si="239"/>
        <v>ETR</v>
      </c>
    </row>
    <row r="15095" spans="15:23">
      <c r="O15095" t="s">
        <v>179</v>
      </c>
      <c r="P15095" s="13">
        <v>43497</v>
      </c>
      <c r="Q15095">
        <v>89.029999000000004</v>
      </c>
      <c r="R15095">
        <v>89.269997000000004</v>
      </c>
      <c r="S15095">
        <v>87.970000999999996</v>
      </c>
      <c r="T15095">
        <v>88.830001999999993</v>
      </c>
      <c r="U15095">
        <v>78.333954000000006</v>
      </c>
      <c r="V15095">
        <v>903300</v>
      </c>
      <c r="W15095" s="9" t="str">
        <f t="shared" si="239"/>
        <v>ETR</v>
      </c>
    </row>
    <row r="15096" spans="15:23">
      <c r="O15096" t="s">
        <v>179</v>
      </c>
      <c r="P15096" s="13">
        <v>43500</v>
      </c>
      <c r="Q15096">
        <v>88.279999000000004</v>
      </c>
      <c r="R15096">
        <v>89.209998999999996</v>
      </c>
      <c r="S15096">
        <v>87.589995999999999</v>
      </c>
      <c r="T15096">
        <v>89.190002000000007</v>
      </c>
      <c r="U15096">
        <v>78.651413000000005</v>
      </c>
      <c r="V15096">
        <v>1123100</v>
      </c>
      <c r="W15096" s="9" t="str">
        <f t="shared" si="239"/>
        <v>ETR</v>
      </c>
    </row>
    <row r="15097" spans="15:23">
      <c r="O15097" t="s">
        <v>179</v>
      </c>
      <c r="P15097" s="13">
        <v>43501</v>
      </c>
      <c r="Q15097">
        <v>89.07</v>
      </c>
      <c r="R15097">
        <v>89.440002000000007</v>
      </c>
      <c r="S15097">
        <v>88.43</v>
      </c>
      <c r="T15097">
        <v>89.190002000000007</v>
      </c>
      <c r="U15097">
        <v>78.651413000000005</v>
      </c>
      <c r="V15097">
        <v>1258100</v>
      </c>
      <c r="W15097" s="9" t="str">
        <f t="shared" si="239"/>
        <v>ETR</v>
      </c>
    </row>
    <row r="15098" spans="15:23">
      <c r="O15098" t="s">
        <v>179</v>
      </c>
      <c r="P15098" s="13">
        <v>43502</v>
      </c>
      <c r="Q15098">
        <v>88.949996999999996</v>
      </c>
      <c r="R15098">
        <v>89.639999000000003</v>
      </c>
      <c r="S15098">
        <v>88.650002000000001</v>
      </c>
      <c r="T15098">
        <v>89.550003000000004</v>
      </c>
      <c r="U15098">
        <v>78.968872000000005</v>
      </c>
      <c r="V15098">
        <v>1021900</v>
      </c>
      <c r="W15098" s="9" t="str">
        <f t="shared" si="239"/>
        <v>ETR</v>
      </c>
    </row>
    <row r="15099" spans="15:23">
      <c r="O15099" t="s">
        <v>179</v>
      </c>
      <c r="P15099" s="13">
        <v>43503</v>
      </c>
      <c r="Q15099">
        <v>89.43</v>
      </c>
      <c r="R15099">
        <v>90.379997000000003</v>
      </c>
      <c r="S15099">
        <v>88.970000999999996</v>
      </c>
      <c r="T15099">
        <v>90.269997000000004</v>
      </c>
      <c r="U15099">
        <v>79.603790000000004</v>
      </c>
      <c r="V15099">
        <v>962500</v>
      </c>
      <c r="W15099" s="9" t="str">
        <f t="shared" si="239"/>
        <v>ETR</v>
      </c>
    </row>
    <row r="15100" spans="15:23">
      <c r="O15100" t="s">
        <v>179</v>
      </c>
      <c r="P15100" s="13">
        <v>43504</v>
      </c>
      <c r="Q15100">
        <v>89.970000999999996</v>
      </c>
      <c r="R15100">
        <v>90.82</v>
      </c>
      <c r="S15100">
        <v>89.779999000000004</v>
      </c>
      <c r="T15100">
        <v>90.82</v>
      </c>
      <c r="U15100">
        <v>80.088806000000005</v>
      </c>
      <c r="V15100">
        <v>1089400</v>
      </c>
      <c r="W15100" s="9" t="str">
        <f t="shared" si="239"/>
        <v>ETR</v>
      </c>
    </row>
    <row r="15101" spans="15:23">
      <c r="O15101" t="s">
        <v>179</v>
      </c>
      <c r="P15101" s="13">
        <v>43507</v>
      </c>
      <c r="Q15101">
        <v>90.620002999999997</v>
      </c>
      <c r="R15101">
        <v>91.010002</v>
      </c>
      <c r="S15101">
        <v>90.239998</v>
      </c>
      <c r="T15101">
        <v>90.599997999999999</v>
      </c>
      <c r="U15101">
        <v>79.894829000000001</v>
      </c>
      <c r="V15101">
        <v>748900</v>
      </c>
      <c r="W15101" s="9" t="str">
        <f t="shared" si="239"/>
        <v>ETR</v>
      </c>
    </row>
    <row r="15102" spans="15:23">
      <c r="O15102" t="s">
        <v>179</v>
      </c>
      <c r="P15102" s="13">
        <v>43508</v>
      </c>
      <c r="Q15102">
        <v>90.769997000000004</v>
      </c>
      <c r="R15102">
        <v>91.169998000000007</v>
      </c>
      <c r="S15102">
        <v>89.959998999999996</v>
      </c>
      <c r="T15102">
        <v>90.860000999999997</v>
      </c>
      <c r="U15102">
        <v>80.124099999999999</v>
      </c>
      <c r="V15102">
        <v>1542600</v>
      </c>
      <c r="W15102" s="9" t="str">
        <f t="shared" si="239"/>
        <v>ETR</v>
      </c>
    </row>
    <row r="15103" spans="15:23">
      <c r="O15103" t="s">
        <v>179</v>
      </c>
      <c r="P15103" s="13">
        <v>43509</v>
      </c>
      <c r="Q15103">
        <v>89.699996999999996</v>
      </c>
      <c r="R15103">
        <v>90.07</v>
      </c>
      <c r="S15103">
        <v>88.949996999999996</v>
      </c>
      <c r="T15103">
        <v>89.360000999999997</v>
      </c>
      <c r="U15103">
        <v>79.598540999999997</v>
      </c>
      <c r="V15103">
        <v>889100</v>
      </c>
      <c r="W15103" s="9" t="str">
        <f t="shared" si="239"/>
        <v>ETR</v>
      </c>
    </row>
    <row r="15104" spans="15:23">
      <c r="O15104" t="s">
        <v>179</v>
      </c>
      <c r="P15104" s="13">
        <v>43510</v>
      </c>
      <c r="Q15104">
        <v>89.639999000000003</v>
      </c>
      <c r="R15104">
        <v>90.029999000000004</v>
      </c>
      <c r="S15104">
        <v>88.989998</v>
      </c>
      <c r="T15104">
        <v>89.690002000000007</v>
      </c>
      <c r="U15104">
        <v>79.892501999999993</v>
      </c>
      <c r="V15104">
        <v>1711400</v>
      </c>
      <c r="W15104" s="9" t="str">
        <f t="shared" si="239"/>
        <v>ETR</v>
      </c>
    </row>
    <row r="15105" spans="15:23">
      <c r="O15105" t="s">
        <v>179</v>
      </c>
      <c r="P15105" s="13">
        <v>43511</v>
      </c>
      <c r="Q15105">
        <v>90.150002000000001</v>
      </c>
      <c r="R15105">
        <v>90.300003000000004</v>
      </c>
      <c r="S15105">
        <v>89.290001000000004</v>
      </c>
      <c r="T15105">
        <v>89.860000999999997</v>
      </c>
      <c r="U15105">
        <v>80.043937999999997</v>
      </c>
      <c r="V15105">
        <v>1391400</v>
      </c>
      <c r="W15105" s="9" t="str">
        <f t="shared" si="239"/>
        <v>ETR</v>
      </c>
    </row>
    <row r="15106" spans="15:23">
      <c r="O15106" t="s">
        <v>179</v>
      </c>
      <c r="P15106" s="13">
        <v>43515</v>
      </c>
      <c r="Q15106">
        <v>89.980002999999996</v>
      </c>
      <c r="R15106">
        <v>90.129997000000003</v>
      </c>
      <c r="S15106">
        <v>89.309997999999993</v>
      </c>
      <c r="T15106">
        <v>90.050003000000004</v>
      </c>
      <c r="U15106">
        <v>80.213165000000004</v>
      </c>
      <c r="V15106">
        <v>1184800</v>
      </c>
      <c r="W15106" s="9" t="str">
        <f t="shared" si="239"/>
        <v>ETR</v>
      </c>
    </row>
    <row r="15107" spans="15:23">
      <c r="O15107" t="s">
        <v>179</v>
      </c>
      <c r="P15107" s="13">
        <v>43516</v>
      </c>
      <c r="Q15107">
        <v>89.099997999999999</v>
      </c>
      <c r="R15107">
        <v>92.150002000000001</v>
      </c>
      <c r="S15107">
        <v>88.839995999999999</v>
      </c>
      <c r="T15107">
        <v>91.239998</v>
      </c>
      <c r="U15107">
        <v>81.273155000000003</v>
      </c>
      <c r="V15107">
        <v>2511800</v>
      </c>
      <c r="W15107" s="9" t="str">
        <f t="shared" si="239"/>
        <v>ETR</v>
      </c>
    </row>
    <row r="15108" spans="15:23">
      <c r="O15108" t="s">
        <v>179</v>
      </c>
      <c r="P15108" s="13">
        <v>43517</v>
      </c>
      <c r="Q15108">
        <v>90.459998999999996</v>
      </c>
      <c r="R15108">
        <v>91.489998</v>
      </c>
      <c r="S15108">
        <v>89.980002999999996</v>
      </c>
      <c r="T15108">
        <v>91.190002000000007</v>
      </c>
      <c r="U15108">
        <v>81.228645</v>
      </c>
      <c r="V15108">
        <v>3077000</v>
      </c>
      <c r="W15108" s="9" t="str">
        <f t="shared" si="239"/>
        <v>ETR</v>
      </c>
    </row>
    <row r="15109" spans="15:23">
      <c r="O15109" t="s">
        <v>179</v>
      </c>
      <c r="P15109" s="13">
        <v>43518</v>
      </c>
      <c r="Q15109">
        <v>91.260002</v>
      </c>
      <c r="R15109">
        <v>92.82</v>
      </c>
      <c r="S15109">
        <v>91.059997999999993</v>
      </c>
      <c r="T15109">
        <v>92.769997000000004</v>
      </c>
      <c r="U15109">
        <v>82.636047000000005</v>
      </c>
      <c r="V15109">
        <v>1862400</v>
      </c>
      <c r="W15109" s="9" t="str">
        <f t="shared" ref="W15109:W15172" si="240">IFERROR(VLOOKUP(O15109,$B$4:$B$17,1,FALSE),"Delete")</f>
        <v>ETR</v>
      </c>
    </row>
    <row r="15110" spans="15:23">
      <c r="O15110" t="s">
        <v>179</v>
      </c>
      <c r="P15110" s="13">
        <v>43521</v>
      </c>
      <c r="Q15110">
        <v>92.669998000000007</v>
      </c>
      <c r="R15110">
        <v>92.690002000000007</v>
      </c>
      <c r="S15110">
        <v>91.82</v>
      </c>
      <c r="T15110">
        <v>92.449996999999996</v>
      </c>
      <c r="U15110">
        <v>82.350989999999996</v>
      </c>
      <c r="V15110">
        <v>1647200</v>
      </c>
      <c r="W15110" s="9" t="str">
        <f t="shared" si="240"/>
        <v>ETR</v>
      </c>
    </row>
    <row r="15111" spans="15:23">
      <c r="O15111" t="s">
        <v>179</v>
      </c>
      <c r="P15111" s="13">
        <v>43522</v>
      </c>
      <c r="Q15111">
        <v>92.839995999999999</v>
      </c>
      <c r="R15111">
        <v>93.150002000000001</v>
      </c>
      <c r="S15111">
        <v>92.139999000000003</v>
      </c>
      <c r="T15111">
        <v>92.699996999999996</v>
      </c>
      <c r="U15111">
        <v>82.573691999999994</v>
      </c>
      <c r="V15111">
        <v>1720500</v>
      </c>
      <c r="W15111" s="9" t="str">
        <f t="shared" si="240"/>
        <v>ETR</v>
      </c>
    </row>
    <row r="15112" spans="15:23">
      <c r="O15112" t="s">
        <v>179</v>
      </c>
      <c r="P15112" s="13">
        <v>43523</v>
      </c>
      <c r="Q15112">
        <v>92.379997000000003</v>
      </c>
      <c r="R15112">
        <v>93.099997999999999</v>
      </c>
      <c r="S15112">
        <v>92.209998999999996</v>
      </c>
      <c r="T15112">
        <v>92.459998999999996</v>
      </c>
      <c r="U15112">
        <v>82.359909000000002</v>
      </c>
      <c r="V15112">
        <v>1569100</v>
      </c>
      <c r="W15112" s="9" t="str">
        <f t="shared" si="240"/>
        <v>ETR</v>
      </c>
    </row>
    <row r="15113" spans="15:23">
      <c r="O15113" t="s">
        <v>179</v>
      </c>
      <c r="P15113" s="13">
        <v>43524</v>
      </c>
      <c r="Q15113">
        <v>92.540001000000004</v>
      </c>
      <c r="R15113">
        <v>93.610000999999997</v>
      </c>
      <c r="S15113">
        <v>91.949996999999996</v>
      </c>
      <c r="T15113">
        <v>93.330001999999993</v>
      </c>
      <c r="U15113">
        <v>83.134879999999995</v>
      </c>
      <c r="V15113">
        <v>1690900</v>
      </c>
      <c r="W15113" s="9" t="str">
        <f t="shared" si="240"/>
        <v>ETR</v>
      </c>
    </row>
    <row r="15114" spans="15:23">
      <c r="O15114" t="s">
        <v>179</v>
      </c>
      <c r="P15114" s="13">
        <v>43525</v>
      </c>
      <c r="Q15114">
        <v>93.330001999999993</v>
      </c>
      <c r="R15114">
        <v>93.510002</v>
      </c>
      <c r="S15114">
        <v>92.739998</v>
      </c>
      <c r="T15114">
        <v>93.25</v>
      </c>
      <c r="U15114">
        <v>83.063614000000001</v>
      </c>
      <c r="V15114">
        <v>1522100</v>
      </c>
      <c r="W15114" s="9" t="str">
        <f t="shared" si="240"/>
        <v>ETR</v>
      </c>
    </row>
    <row r="15115" spans="15:23">
      <c r="O15115" t="s">
        <v>179</v>
      </c>
      <c r="P15115" s="13">
        <v>43528</v>
      </c>
      <c r="Q15115">
        <v>93.57</v>
      </c>
      <c r="R15115">
        <v>93.849997999999999</v>
      </c>
      <c r="S15115">
        <v>92</v>
      </c>
      <c r="T15115">
        <v>92.639999000000003</v>
      </c>
      <c r="U15115">
        <v>82.520247999999995</v>
      </c>
      <c r="V15115">
        <v>1318600</v>
      </c>
      <c r="W15115" s="9" t="str">
        <f t="shared" si="240"/>
        <v>ETR</v>
      </c>
    </row>
    <row r="15116" spans="15:23">
      <c r="O15116" t="s">
        <v>179</v>
      </c>
      <c r="P15116" s="13">
        <v>43529</v>
      </c>
      <c r="Q15116">
        <v>92.529999000000004</v>
      </c>
      <c r="R15116">
        <v>92.639999000000003</v>
      </c>
      <c r="S15116">
        <v>91.889999000000003</v>
      </c>
      <c r="T15116">
        <v>92.169998000000007</v>
      </c>
      <c r="U15116">
        <v>82.101592999999994</v>
      </c>
      <c r="V15116">
        <v>1558200</v>
      </c>
      <c r="W15116" s="9" t="str">
        <f t="shared" si="240"/>
        <v>ETR</v>
      </c>
    </row>
    <row r="15117" spans="15:23">
      <c r="O15117" t="s">
        <v>179</v>
      </c>
      <c r="P15117" s="13">
        <v>43530</v>
      </c>
      <c r="Q15117">
        <v>92.43</v>
      </c>
      <c r="R15117">
        <v>92.629997000000003</v>
      </c>
      <c r="S15117">
        <v>91.900002000000001</v>
      </c>
      <c r="T15117">
        <v>92.089995999999999</v>
      </c>
      <c r="U15117">
        <v>82.030327</v>
      </c>
      <c r="V15117">
        <v>1054500</v>
      </c>
      <c r="W15117" s="9" t="str">
        <f t="shared" si="240"/>
        <v>ETR</v>
      </c>
    </row>
    <row r="15118" spans="15:23">
      <c r="O15118" t="s">
        <v>179</v>
      </c>
      <c r="P15118" s="13">
        <v>43531</v>
      </c>
      <c r="Q15118">
        <v>92.400002000000001</v>
      </c>
      <c r="R15118">
        <v>93.040001000000004</v>
      </c>
      <c r="S15118">
        <v>92.019997000000004</v>
      </c>
      <c r="T15118">
        <v>92.129997000000003</v>
      </c>
      <c r="U15118">
        <v>82.065948000000006</v>
      </c>
      <c r="V15118">
        <v>2142600</v>
      </c>
      <c r="W15118" s="9" t="str">
        <f t="shared" si="240"/>
        <v>ETR</v>
      </c>
    </row>
    <row r="15119" spans="15:23">
      <c r="O15119" t="s">
        <v>179</v>
      </c>
      <c r="P15119" s="13">
        <v>43532</v>
      </c>
      <c r="Q15119">
        <v>92.379997000000003</v>
      </c>
      <c r="R15119">
        <v>92.540001000000004</v>
      </c>
      <c r="S15119">
        <v>91.599997999999999</v>
      </c>
      <c r="T15119">
        <v>92.489998</v>
      </c>
      <c r="U15119">
        <v>82.386634999999998</v>
      </c>
      <c r="V15119">
        <v>1600000</v>
      </c>
      <c r="W15119" s="9" t="str">
        <f t="shared" si="240"/>
        <v>ETR</v>
      </c>
    </row>
    <row r="15120" spans="15:23">
      <c r="O15120" t="s">
        <v>179</v>
      </c>
      <c r="P15120" s="13">
        <v>43535</v>
      </c>
      <c r="Q15120">
        <v>93.010002</v>
      </c>
      <c r="R15120">
        <v>93.959998999999996</v>
      </c>
      <c r="S15120">
        <v>92.449996999999996</v>
      </c>
      <c r="T15120">
        <v>93.959998999999996</v>
      </c>
      <c r="U15120">
        <v>83.696053000000006</v>
      </c>
      <c r="V15120">
        <v>2516400</v>
      </c>
      <c r="W15120" s="9" t="str">
        <f t="shared" si="240"/>
        <v>ETR</v>
      </c>
    </row>
    <row r="15121" spans="15:23">
      <c r="O15121" t="s">
        <v>179</v>
      </c>
      <c r="P15121" s="13">
        <v>43536</v>
      </c>
      <c r="Q15121">
        <v>94.199996999999996</v>
      </c>
      <c r="R15121">
        <v>94.980002999999996</v>
      </c>
      <c r="S15121">
        <v>93.959998999999996</v>
      </c>
      <c r="T15121">
        <v>94.889999000000003</v>
      </c>
      <c r="U15121">
        <v>84.524467000000001</v>
      </c>
      <c r="V15121">
        <v>1986400</v>
      </c>
      <c r="W15121" s="9" t="str">
        <f t="shared" si="240"/>
        <v>ETR</v>
      </c>
    </row>
    <row r="15122" spans="15:23">
      <c r="O15122" t="s">
        <v>179</v>
      </c>
      <c r="P15122" s="13">
        <v>43537</v>
      </c>
      <c r="Q15122">
        <v>94.989998</v>
      </c>
      <c r="R15122">
        <v>95.57</v>
      </c>
      <c r="S15122">
        <v>94.650002000000001</v>
      </c>
      <c r="T15122">
        <v>95.010002</v>
      </c>
      <c r="U15122">
        <v>84.631348000000003</v>
      </c>
      <c r="V15122">
        <v>1749200</v>
      </c>
      <c r="W15122" s="9" t="str">
        <f t="shared" si="240"/>
        <v>ETR</v>
      </c>
    </row>
    <row r="15123" spans="15:23">
      <c r="O15123" t="s">
        <v>179</v>
      </c>
      <c r="P15123" s="13">
        <v>43538</v>
      </c>
      <c r="Q15123">
        <v>95</v>
      </c>
      <c r="R15123">
        <v>95.629997000000003</v>
      </c>
      <c r="S15123">
        <v>94.57</v>
      </c>
      <c r="T15123">
        <v>94.940002000000007</v>
      </c>
      <c r="U15123">
        <v>84.569007999999997</v>
      </c>
      <c r="V15123">
        <v>2462800</v>
      </c>
      <c r="W15123" s="9" t="str">
        <f t="shared" si="240"/>
        <v>ETR</v>
      </c>
    </row>
    <row r="15124" spans="15:23">
      <c r="O15124" t="s">
        <v>179</v>
      </c>
      <c r="P15124" s="13">
        <v>43539</v>
      </c>
      <c r="Q15124">
        <v>94.610000999999997</v>
      </c>
      <c r="R15124">
        <v>95.290001000000004</v>
      </c>
      <c r="S15124">
        <v>94.25</v>
      </c>
      <c r="T15124">
        <v>94.660004000000001</v>
      </c>
      <c r="U15124">
        <v>84.319580000000002</v>
      </c>
      <c r="V15124">
        <v>4557400</v>
      </c>
      <c r="W15124" s="9" t="str">
        <f t="shared" si="240"/>
        <v>ETR</v>
      </c>
    </row>
    <row r="15125" spans="15:23">
      <c r="O15125" t="s">
        <v>179</v>
      </c>
      <c r="P15125" s="13">
        <v>43542</v>
      </c>
      <c r="Q15125">
        <v>94.650002000000001</v>
      </c>
      <c r="R15125">
        <v>94.989998</v>
      </c>
      <c r="S15125">
        <v>94.139999000000003</v>
      </c>
      <c r="T15125">
        <v>94.489998</v>
      </c>
      <c r="U15125">
        <v>84.168152000000006</v>
      </c>
      <c r="V15125">
        <v>1236100</v>
      </c>
      <c r="W15125" s="9" t="str">
        <f t="shared" si="240"/>
        <v>ETR</v>
      </c>
    </row>
    <row r="15126" spans="15:23">
      <c r="O15126" t="s">
        <v>179</v>
      </c>
      <c r="P15126" s="13">
        <v>43543</v>
      </c>
      <c r="Q15126">
        <v>94.279999000000004</v>
      </c>
      <c r="R15126">
        <v>94.400002000000001</v>
      </c>
      <c r="S15126">
        <v>92.82</v>
      </c>
      <c r="T15126">
        <v>93.18</v>
      </c>
      <c r="U15126">
        <v>83.001259000000005</v>
      </c>
      <c r="V15126">
        <v>1228300</v>
      </c>
      <c r="W15126" s="9" t="str">
        <f t="shared" si="240"/>
        <v>ETR</v>
      </c>
    </row>
    <row r="15127" spans="15:23">
      <c r="O15127" t="s">
        <v>179</v>
      </c>
      <c r="P15127" s="13">
        <v>43544</v>
      </c>
      <c r="Q15127">
        <v>93.459998999999996</v>
      </c>
      <c r="R15127">
        <v>94.339995999999999</v>
      </c>
      <c r="S15127">
        <v>93.139999000000003</v>
      </c>
      <c r="T15127">
        <v>93.57</v>
      </c>
      <c r="U15127">
        <v>83.348656000000005</v>
      </c>
      <c r="V15127">
        <v>1400600</v>
      </c>
      <c r="W15127" s="9" t="str">
        <f t="shared" si="240"/>
        <v>ETR</v>
      </c>
    </row>
    <row r="15128" spans="15:23">
      <c r="O15128" t="s">
        <v>179</v>
      </c>
      <c r="P15128" s="13">
        <v>43545</v>
      </c>
      <c r="Q15128">
        <v>93.57</v>
      </c>
      <c r="R15128">
        <v>95.059997999999993</v>
      </c>
      <c r="S15128">
        <v>93.410004000000001</v>
      </c>
      <c r="T15128">
        <v>94.949996999999996</v>
      </c>
      <c r="U15128">
        <v>84.577895999999996</v>
      </c>
      <c r="V15128">
        <v>1464600</v>
      </c>
      <c r="W15128" s="9" t="str">
        <f t="shared" si="240"/>
        <v>ETR</v>
      </c>
    </row>
    <row r="15129" spans="15:23">
      <c r="O15129" t="s">
        <v>179</v>
      </c>
      <c r="P15129" s="13">
        <v>43546</v>
      </c>
      <c r="Q15129">
        <v>95</v>
      </c>
      <c r="R15129">
        <v>96.769997000000004</v>
      </c>
      <c r="S15129">
        <v>94.879997000000003</v>
      </c>
      <c r="T15129">
        <v>96.120002999999997</v>
      </c>
      <c r="U15129">
        <v>85.620093999999995</v>
      </c>
      <c r="V15129">
        <v>1778700</v>
      </c>
      <c r="W15129" s="9" t="str">
        <f t="shared" si="240"/>
        <v>ETR</v>
      </c>
    </row>
    <row r="15130" spans="15:23">
      <c r="O15130" t="s">
        <v>179</v>
      </c>
      <c r="P15130" s="13">
        <v>43549</v>
      </c>
      <c r="Q15130">
        <v>96.230002999999996</v>
      </c>
      <c r="R15130">
        <v>96.349997999999999</v>
      </c>
      <c r="S15130">
        <v>95.620002999999997</v>
      </c>
      <c r="T15130">
        <v>95.82</v>
      </c>
      <c r="U15130">
        <v>85.352874999999997</v>
      </c>
      <c r="V15130">
        <v>1219900</v>
      </c>
      <c r="W15130" s="9" t="str">
        <f t="shared" si="240"/>
        <v>ETR</v>
      </c>
    </row>
    <row r="15131" spans="15:23">
      <c r="O15131" t="s">
        <v>179</v>
      </c>
      <c r="P15131" s="13">
        <v>43550</v>
      </c>
      <c r="Q15131">
        <v>96.010002</v>
      </c>
      <c r="R15131">
        <v>96.870002999999997</v>
      </c>
      <c r="S15131">
        <v>95.970000999999996</v>
      </c>
      <c r="T15131">
        <v>96.510002</v>
      </c>
      <c r="U15131">
        <v>85.967499000000004</v>
      </c>
      <c r="V15131">
        <v>1132300</v>
      </c>
      <c r="W15131" s="9" t="str">
        <f t="shared" si="240"/>
        <v>ETR</v>
      </c>
    </row>
    <row r="15132" spans="15:23">
      <c r="O15132" t="s">
        <v>179</v>
      </c>
      <c r="P15132" s="13">
        <v>43551</v>
      </c>
      <c r="Q15132">
        <v>96.699996999999996</v>
      </c>
      <c r="R15132">
        <v>96.699996999999996</v>
      </c>
      <c r="S15132">
        <v>95.599997999999999</v>
      </c>
      <c r="T15132">
        <v>95.959998999999996</v>
      </c>
      <c r="U15132">
        <v>85.47757</v>
      </c>
      <c r="V15132">
        <v>1246800</v>
      </c>
      <c r="W15132" s="9" t="str">
        <f t="shared" si="240"/>
        <v>ETR</v>
      </c>
    </row>
    <row r="15133" spans="15:23">
      <c r="O15133" t="s">
        <v>179</v>
      </c>
      <c r="P15133" s="13">
        <v>43552</v>
      </c>
      <c r="Q15133">
        <v>96.139999000000003</v>
      </c>
      <c r="R15133">
        <v>96.5</v>
      </c>
      <c r="S15133">
        <v>94.730002999999996</v>
      </c>
      <c r="T15133">
        <v>95.059997999999993</v>
      </c>
      <c r="U15133">
        <v>84.675880000000006</v>
      </c>
      <c r="V15133">
        <v>1663500</v>
      </c>
      <c r="W15133" s="9" t="str">
        <f t="shared" si="240"/>
        <v>ETR</v>
      </c>
    </row>
    <row r="15134" spans="15:23">
      <c r="O15134" t="s">
        <v>179</v>
      </c>
      <c r="P15134" s="13">
        <v>43553</v>
      </c>
      <c r="Q15134">
        <v>95.089995999999999</v>
      </c>
      <c r="R15134">
        <v>95.720000999999996</v>
      </c>
      <c r="S15134">
        <v>94.690002000000007</v>
      </c>
      <c r="T15134">
        <v>95.629997000000003</v>
      </c>
      <c r="U15134">
        <v>85.183632000000003</v>
      </c>
      <c r="V15134">
        <v>1091300</v>
      </c>
      <c r="W15134" s="9" t="str">
        <f t="shared" si="240"/>
        <v>ETR</v>
      </c>
    </row>
    <row r="15135" spans="15:23">
      <c r="O15135" t="s">
        <v>179</v>
      </c>
      <c r="P15135" s="13">
        <v>43556</v>
      </c>
      <c r="Q15135">
        <v>95.589995999999999</v>
      </c>
      <c r="R15135">
        <v>95.589995999999999</v>
      </c>
      <c r="S15135">
        <v>94.059997999999993</v>
      </c>
      <c r="T15135">
        <v>94.360000999999997</v>
      </c>
      <c r="U15135">
        <v>84.052375999999995</v>
      </c>
      <c r="V15135">
        <v>1474400</v>
      </c>
      <c r="W15135" s="9" t="str">
        <f t="shared" si="240"/>
        <v>ETR</v>
      </c>
    </row>
    <row r="15136" spans="15:23">
      <c r="O15136" t="s">
        <v>179</v>
      </c>
      <c r="P15136" s="13">
        <v>43557</v>
      </c>
      <c r="Q15136">
        <v>94.709998999999996</v>
      </c>
      <c r="R15136">
        <v>94.709998999999996</v>
      </c>
      <c r="S15136">
        <v>93.620002999999997</v>
      </c>
      <c r="T15136">
        <v>94.129997000000003</v>
      </c>
      <c r="U15136">
        <v>83.847472999999994</v>
      </c>
      <c r="V15136">
        <v>1434700</v>
      </c>
      <c r="W15136" s="9" t="str">
        <f t="shared" si="240"/>
        <v>ETR</v>
      </c>
    </row>
    <row r="15137" spans="15:23">
      <c r="O15137" t="s">
        <v>179</v>
      </c>
      <c r="P15137" s="13">
        <v>43558</v>
      </c>
      <c r="Q15137">
        <v>94.089995999999999</v>
      </c>
      <c r="R15137">
        <v>94.519997000000004</v>
      </c>
      <c r="S15137">
        <v>93.5</v>
      </c>
      <c r="T15137">
        <v>94.050003000000004</v>
      </c>
      <c r="U15137">
        <v>83.776229999999998</v>
      </c>
      <c r="V15137">
        <v>1283400</v>
      </c>
      <c r="W15137" s="9" t="str">
        <f t="shared" si="240"/>
        <v>ETR</v>
      </c>
    </row>
    <row r="15138" spans="15:23">
      <c r="O15138" t="s">
        <v>179</v>
      </c>
      <c r="P15138" s="13">
        <v>43559</v>
      </c>
      <c r="Q15138">
        <v>94.239998</v>
      </c>
      <c r="R15138">
        <v>94.400002000000001</v>
      </c>
      <c r="S15138">
        <v>93.199996999999996</v>
      </c>
      <c r="T15138">
        <v>93.610000999999997</v>
      </c>
      <c r="U15138">
        <v>83.384276999999997</v>
      </c>
      <c r="V15138">
        <v>980600</v>
      </c>
      <c r="W15138" s="9" t="str">
        <f t="shared" si="240"/>
        <v>ETR</v>
      </c>
    </row>
    <row r="15139" spans="15:23">
      <c r="O15139" t="s">
        <v>179</v>
      </c>
      <c r="P15139" s="13">
        <v>43560</v>
      </c>
      <c r="Q15139">
        <v>93.650002000000001</v>
      </c>
      <c r="R15139">
        <v>94.639999000000003</v>
      </c>
      <c r="S15139">
        <v>93.199996999999996</v>
      </c>
      <c r="T15139">
        <v>94.470000999999996</v>
      </c>
      <c r="U15139">
        <v>84.150345000000002</v>
      </c>
      <c r="V15139">
        <v>1571500</v>
      </c>
      <c r="W15139" s="9" t="str">
        <f t="shared" si="240"/>
        <v>ETR</v>
      </c>
    </row>
    <row r="15140" spans="15:23">
      <c r="O15140" t="s">
        <v>179</v>
      </c>
      <c r="P15140" s="13">
        <v>43563</v>
      </c>
      <c r="Q15140">
        <v>94.660004000000001</v>
      </c>
      <c r="R15140">
        <v>94.830001999999993</v>
      </c>
      <c r="S15140">
        <v>94.019997000000004</v>
      </c>
      <c r="T15140">
        <v>94.339995999999999</v>
      </c>
      <c r="U15140">
        <v>84.034531000000001</v>
      </c>
      <c r="V15140">
        <v>1171700</v>
      </c>
      <c r="W15140" s="9" t="str">
        <f t="shared" si="240"/>
        <v>ETR</v>
      </c>
    </row>
    <row r="15141" spans="15:23">
      <c r="O15141" t="s">
        <v>179</v>
      </c>
      <c r="P15141" s="13">
        <v>43564</v>
      </c>
      <c r="Q15141">
        <v>94.489998</v>
      </c>
      <c r="R15141">
        <v>94.739998</v>
      </c>
      <c r="S15141">
        <v>94.269997000000004</v>
      </c>
      <c r="T15141">
        <v>94.709998999999996</v>
      </c>
      <c r="U15141">
        <v>84.364127999999994</v>
      </c>
      <c r="V15141">
        <v>1026300</v>
      </c>
      <c r="W15141" s="9" t="str">
        <f t="shared" si="240"/>
        <v>ETR</v>
      </c>
    </row>
    <row r="15142" spans="15:23">
      <c r="O15142" t="s">
        <v>179</v>
      </c>
      <c r="P15142" s="13">
        <v>43565</v>
      </c>
      <c r="Q15142">
        <v>94.970000999999996</v>
      </c>
      <c r="R15142">
        <v>95.849997999999999</v>
      </c>
      <c r="S15142">
        <v>94.279999000000004</v>
      </c>
      <c r="T15142">
        <v>94.589995999999999</v>
      </c>
      <c r="U15142">
        <v>84.257225000000005</v>
      </c>
      <c r="V15142">
        <v>1107100</v>
      </c>
      <c r="W15142" s="9" t="str">
        <f t="shared" si="240"/>
        <v>ETR</v>
      </c>
    </row>
    <row r="15143" spans="15:23">
      <c r="O15143" t="s">
        <v>179</v>
      </c>
      <c r="P15143" s="13">
        <v>43566</v>
      </c>
      <c r="Q15143">
        <v>94.75</v>
      </c>
      <c r="R15143">
        <v>95.239998</v>
      </c>
      <c r="S15143">
        <v>94.379997000000003</v>
      </c>
      <c r="T15143">
        <v>95.019997000000004</v>
      </c>
      <c r="U15143">
        <v>84.640259</v>
      </c>
      <c r="V15143">
        <v>1402100</v>
      </c>
      <c r="W15143" s="9" t="str">
        <f t="shared" si="240"/>
        <v>ETR</v>
      </c>
    </row>
    <row r="15144" spans="15:23">
      <c r="O15144" t="s">
        <v>179</v>
      </c>
      <c r="P15144" s="13">
        <v>43567</v>
      </c>
      <c r="Q15144">
        <v>94.610000999999997</v>
      </c>
      <c r="R15144">
        <v>95.519997000000004</v>
      </c>
      <c r="S15144">
        <v>94.050003000000004</v>
      </c>
      <c r="T15144">
        <v>95.239998</v>
      </c>
      <c r="U15144">
        <v>84.836235000000002</v>
      </c>
      <c r="V15144">
        <v>1304700</v>
      </c>
      <c r="W15144" s="9" t="str">
        <f t="shared" si="240"/>
        <v>ETR</v>
      </c>
    </row>
    <row r="15145" spans="15:23">
      <c r="O15145" t="s">
        <v>179</v>
      </c>
      <c r="P15145" s="13">
        <v>43570</v>
      </c>
      <c r="Q15145">
        <v>95.230002999999996</v>
      </c>
      <c r="R15145">
        <v>95.57</v>
      </c>
      <c r="S15145">
        <v>94.730002999999996</v>
      </c>
      <c r="T15145">
        <v>95.050003000000004</v>
      </c>
      <c r="U15145">
        <v>84.666991999999993</v>
      </c>
      <c r="V15145">
        <v>1291600</v>
      </c>
      <c r="W15145" s="9" t="str">
        <f t="shared" si="240"/>
        <v>ETR</v>
      </c>
    </row>
    <row r="15146" spans="15:23">
      <c r="O15146" t="s">
        <v>179</v>
      </c>
      <c r="P15146" s="13">
        <v>43571</v>
      </c>
      <c r="Q15146">
        <v>94.830001999999993</v>
      </c>
      <c r="R15146">
        <v>95.510002</v>
      </c>
      <c r="S15146">
        <v>93.199996999999996</v>
      </c>
      <c r="T15146">
        <v>93.389999000000003</v>
      </c>
      <c r="U15146">
        <v>83.188316</v>
      </c>
      <c r="V15146">
        <v>1764900</v>
      </c>
      <c r="W15146" s="9" t="str">
        <f t="shared" si="240"/>
        <v>ETR</v>
      </c>
    </row>
    <row r="15147" spans="15:23">
      <c r="O15147" t="s">
        <v>179</v>
      </c>
      <c r="P15147" s="13">
        <v>43572</v>
      </c>
      <c r="Q15147">
        <v>93.370002999999997</v>
      </c>
      <c r="R15147">
        <v>93.550003000000004</v>
      </c>
      <c r="S15147">
        <v>92.730002999999996</v>
      </c>
      <c r="T15147">
        <v>92.900002000000001</v>
      </c>
      <c r="U15147">
        <v>82.751846</v>
      </c>
      <c r="V15147">
        <v>1336300</v>
      </c>
      <c r="W15147" s="9" t="str">
        <f t="shared" si="240"/>
        <v>ETR</v>
      </c>
    </row>
    <row r="15148" spans="15:23">
      <c r="O15148" t="s">
        <v>179</v>
      </c>
      <c r="P15148" s="13">
        <v>43573</v>
      </c>
      <c r="Q15148">
        <v>93.57</v>
      </c>
      <c r="R15148">
        <v>94.410004000000001</v>
      </c>
      <c r="S15148">
        <v>93.32</v>
      </c>
      <c r="T15148">
        <v>93.459998999999996</v>
      </c>
      <c r="U15148">
        <v>83.250679000000005</v>
      </c>
      <c r="V15148">
        <v>1493300</v>
      </c>
      <c r="W15148" s="9" t="str">
        <f t="shared" si="240"/>
        <v>ETR</v>
      </c>
    </row>
    <row r="15149" spans="15:23">
      <c r="O15149" t="s">
        <v>179</v>
      </c>
      <c r="P15149" s="13">
        <v>43577</v>
      </c>
      <c r="Q15149">
        <v>93.459998999999996</v>
      </c>
      <c r="R15149">
        <v>93.879997000000003</v>
      </c>
      <c r="S15149">
        <v>93.239998</v>
      </c>
      <c r="T15149">
        <v>93.639999000000003</v>
      </c>
      <c r="U15149">
        <v>83.411011000000002</v>
      </c>
      <c r="V15149">
        <v>1218500</v>
      </c>
      <c r="W15149" s="9" t="str">
        <f t="shared" si="240"/>
        <v>ETR</v>
      </c>
    </row>
    <row r="15150" spans="15:23">
      <c r="O15150" t="s">
        <v>179</v>
      </c>
      <c r="P15150" s="13">
        <v>43578</v>
      </c>
      <c r="Q15150">
        <v>93.540001000000004</v>
      </c>
      <c r="R15150">
        <v>94.489998</v>
      </c>
      <c r="S15150">
        <v>93.309997999999993</v>
      </c>
      <c r="T15150">
        <v>94.300003000000004</v>
      </c>
      <c r="U15150">
        <v>83.998917000000006</v>
      </c>
      <c r="V15150">
        <v>1426200</v>
      </c>
      <c r="W15150" s="9" t="str">
        <f t="shared" si="240"/>
        <v>ETR</v>
      </c>
    </row>
    <row r="15151" spans="15:23">
      <c r="O15151" t="s">
        <v>179</v>
      </c>
      <c r="P15151" s="13">
        <v>43579</v>
      </c>
      <c r="Q15151">
        <v>94.400002000000001</v>
      </c>
      <c r="R15151">
        <v>95.050003000000004</v>
      </c>
      <c r="S15151">
        <v>94.120002999999997</v>
      </c>
      <c r="T15151">
        <v>94.639999000000003</v>
      </c>
      <c r="U15151">
        <v>84.301765000000003</v>
      </c>
      <c r="V15151">
        <v>1301700</v>
      </c>
      <c r="W15151" s="9" t="str">
        <f t="shared" si="240"/>
        <v>ETR</v>
      </c>
    </row>
    <row r="15152" spans="15:23">
      <c r="O15152" t="s">
        <v>179</v>
      </c>
      <c r="P15152" s="13">
        <v>43580</v>
      </c>
      <c r="Q15152">
        <v>94.279999000000004</v>
      </c>
      <c r="R15152">
        <v>95.57</v>
      </c>
      <c r="S15152">
        <v>94.18</v>
      </c>
      <c r="T15152">
        <v>95.209998999999996</v>
      </c>
      <c r="U15152">
        <v>84.809509000000006</v>
      </c>
      <c r="V15152">
        <v>1042800</v>
      </c>
      <c r="W15152" s="9" t="str">
        <f t="shared" si="240"/>
        <v>ETR</v>
      </c>
    </row>
    <row r="15153" spans="15:23">
      <c r="O15153" t="s">
        <v>179</v>
      </c>
      <c r="P15153" s="13">
        <v>43581</v>
      </c>
      <c r="Q15153">
        <v>95.610000999999997</v>
      </c>
      <c r="R15153">
        <v>96.160004000000001</v>
      </c>
      <c r="S15153">
        <v>95.059997999999993</v>
      </c>
      <c r="T15153">
        <v>95.129997000000003</v>
      </c>
      <c r="U15153">
        <v>84.738251000000005</v>
      </c>
      <c r="V15153">
        <v>1652000</v>
      </c>
      <c r="W15153" s="9" t="str">
        <f t="shared" si="240"/>
        <v>ETR</v>
      </c>
    </row>
    <row r="15154" spans="15:23">
      <c r="O15154" t="s">
        <v>179</v>
      </c>
      <c r="P15154" s="13">
        <v>43584</v>
      </c>
      <c r="Q15154">
        <v>94.889999000000003</v>
      </c>
      <c r="R15154">
        <v>95.5</v>
      </c>
      <c r="S15154">
        <v>94.610000999999997</v>
      </c>
      <c r="T15154">
        <v>95</v>
      </c>
      <c r="U15154">
        <v>84.622444000000002</v>
      </c>
      <c r="V15154">
        <v>981900</v>
      </c>
      <c r="W15154" s="9" t="str">
        <f t="shared" si="240"/>
        <v>ETR</v>
      </c>
    </row>
    <row r="15155" spans="15:23">
      <c r="O15155" t="s">
        <v>179</v>
      </c>
      <c r="P15155" s="13">
        <v>43585</v>
      </c>
      <c r="Q15155">
        <v>94.959998999999996</v>
      </c>
      <c r="R15155">
        <v>96.940002000000007</v>
      </c>
      <c r="S15155">
        <v>94.779999000000004</v>
      </c>
      <c r="T15155">
        <v>96.900002000000001</v>
      </c>
      <c r="U15155">
        <v>86.314903000000001</v>
      </c>
      <c r="V15155">
        <v>1486400</v>
      </c>
      <c r="W15155" s="9" t="str">
        <f t="shared" si="240"/>
        <v>ETR</v>
      </c>
    </row>
    <row r="15156" spans="15:23">
      <c r="O15156" t="s">
        <v>179</v>
      </c>
      <c r="P15156" s="13">
        <v>43586</v>
      </c>
      <c r="Q15156">
        <v>96.449996999999996</v>
      </c>
      <c r="R15156">
        <v>97.410004000000001</v>
      </c>
      <c r="S15156">
        <v>95.690002000000007</v>
      </c>
      <c r="T15156">
        <v>95.889999000000003</v>
      </c>
      <c r="U15156">
        <v>85.415222</v>
      </c>
      <c r="V15156">
        <v>1493200</v>
      </c>
      <c r="W15156" s="9" t="str">
        <f t="shared" si="240"/>
        <v>ETR</v>
      </c>
    </row>
    <row r="15157" spans="15:23">
      <c r="O15157" t="s">
        <v>179</v>
      </c>
      <c r="P15157" s="13">
        <v>43587</v>
      </c>
      <c r="Q15157">
        <v>96.07</v>
      </c>
      <c r="R15157">
        <v>96.959998999999996</v>
      </c>
      <c r="S15157">
        <v>95.260002</v>
      </c>
      <c r="T15157">
        <v>96.220000999999996</v>
      </c>
      <c r="U15157">
        <v>85.709190000000007</v>
      </c>
      <c r="V15157">
        <v>1370300</v>
      </c>
      <c r="W15157" s="9" t="str">
        <f t="shared" si="240"/>
        <v>ETR</v>
      </c>
    </row>
    <row r="15158" spans="15:23">
      <c r="O15158" t="s">
        <v>179</v>
      </c>
      <c r="P15158" s="13">
        <v>43588</v>
      </c>
      <c r="Q15158">
        <v>96.260002</v>
      </c>
      <c r="R15158">
        <v>97.080001999999993</v>
      </c>
      <c r="S15158">
        <v>96.220000999999996</v>
      </c>
      <c r="T15158">
        <v>96.629997000000003</v>
      </c>
      <c r="U15158">
        <v>86.074387000000002</v>
      </c>
      <c r="V15158">
        <v>1056500</v>
      </c>
      <c r="W15158" s="9" t="str">
        <f t="shared" si="240"/>
        <v>ETR</v>
      </c>
    </row>
    <row r="15159" spans="15:23">
      <c r="O15159" t="s">
        <v>179</v>
      </c>
      <c r="P15159" s="13">
        <v>43591</v>
      </c>
      <c r="Q15159">
        <v>96.709998999999996</v>
      </c>
      <c r="R15159">
        <v>96.940002000000007</v>
      </c>
      <c r="S15159">
        <v>95.900002000000001</v>
      </c>
      <c r="T15159">
        <v>96.209998999999996</v>
      </c>
      <c r="U15159">
        <v>85.700264000000004</v>
      </c>
      <c r="V15159">
        <v>856600</v>
      </c>
      <c r="W15159" s="9" t="str">
        <f t="shared" si="240"/>
        <v>ETR</v>
      </c>
    </row>
    <row r="15160" spans="15:23">
      <c r="O15160" t="s">
        <v>179</v>
      </c>
      <c r="P15160" s="13">
        <v>43592</v>
      </c>
      <c r="Q15160">
        <v>96.110000999999997</v>
      </c>
      <c r="R15160">
        <v>96.610000999999997</v>
      </c>
      <c r="S15160">
        <v>95.720000999999996</v>
      </c>
      <c r="T15160">
        <v>96.510002</v>
      </c>
      <c r="U15160">
        <v>85.967499000000004</v>
      </c>
      <c r="V15160">
        <v>1338900</v>
      </c>
      <c r="W15160" s="9" t="str">
        <f t="shared" si="240"/>
        <v>ETR</v>
      </c>
    </row>
    <row r="15161" spans="15:23">
      <c r="O15161" t="s">
        <v>179</v>
      </c>
      <c r="P15161" s="13">
        <v>43593</v>
      </c>
      <c r="Q15161">
        <v>95.290001000000004</v>
      </c>
      <c r="R15161">
        <v>95.620002999999997</v>
      </c>
      <c r="S15161">
        <v>93.980002999999996</v>
      </c>
      <c r="T15161">
        <v>94.230002999999996</v>
      </c>
      <c r="U15161">
        <v>84.735541999999995</v>
      </c>
      <c r="V15161">
        <v>2220400</v>
      </c>
      <c r="W15161" s="9" t="str">
        <f t="shared" si="240"/>
        <v>ETR</v>
      </c>
    </row>
    <row r="15162" spans="15:23">
      <c r="O15162" t="s">
        <v>179</v>
      </c>
      <c r="P15162" s="13">
        <v>43594</v>
      </c>
      <c r="Q15162">
        <v>94.43</v>
      </c>
      <c r="R15162">
        <v>94.75</v>
      </c>
      <c r="S15162">
        <v>93.910004000000001</v>
      </c>
      <c r="T15162">
        <v>94.309997999999993</v>
      </c>
      <c r="U15162">
        <v>84.807464999999993</v>
      </c>
      <c r="V15162">
        <v>1575300</v>
      </c>
      <c r="W15162" s="9" t="str">
        <f t="shared" si="240"/>
        <v>ETR</v>
      </c>
    </row>
    <row r="15163" spans="15:23">
      <c r="O15163" t="s">
        <v>179</v>
      </c>
      <c r="P15163" s="13">
        <v>43595</v>
      </c>
      <c r="Q15163">
        <v>94.209998999999996</v>
      </c>
      <c r="R15163">
        <v>96.339995999999999</v>
      </c>
      <c r="S15163">
        <v>94.209998999999996</v>
      </c>
      <c r="T15163">
        <v>96.330001999999993</v>
      </c>
      <c r="U15163">
        <v>86.623954999999995</v>
      </c>
      <c r="V15163">
        <v>1329900</v>
      </c>
      <c r="W15163" s="9" t="str">
        <f t="shared" si="240"/>
        <v>ETR</v>
      </c>
    </row>
    <row r="15164" spans="15:23">
      <c r="O15164" t="s">
        <v>179</v>
      </c>
      <c r="P15164" s="13">
        <v>43598</v>
      </c>
      <c r="Q15164">
        <v>96.330001999999993</v>
      </c>
      <c r="R15164">
        <v>97.620002999999997</v>
      </c>
      <c r="S15164">
        <v>95.949996999999996</v>
      </c>
      <c r="T15164">
        <v>97.470000999999996</v>
      </c>
      <c r="U15164">
        <v>87.649062999999998</v>
      </c>
      <c r="V15164">
        <v>1203600</v>
      </c>
      <c r="W15164" s="9" t="str">
        <f t="shared" si="240"/>
        <v>ETR</v>
      </c>
    </row>
    <row r="15165" spans="15:23">
      <c r="O15165" t="s">
        <v>179</v>
      </c>
      <c r="P15165" s="13">
        <v>43599</v>
      </c>
      <c r="Q15165">
        <v>97.300003000000004</v>
      </c>
      <c r="R15165">
        <v>97.5</v>
      </c>
      <c r="S15165">
        <v>96.489998</v>
      </c>
      <c r="T15165">
        <v>96.489998</v>
      </c>
      <c r="U15165">
        <v>86.767821999999995</v>
      </c>
      <c r="V15165">
        <v>1638300</v>
      </c>
      <c r="W15165" s="9" t="str">
        <f t="shared" si="240"/>
        <v>ETR</v>
      </c>
    </row>
    <row r="15166" spans="15:23">
      <c r="O15166" t="s">
        <v>179</v>
      </c>
      <c r="P15166" s="13">
        <v>43600</v>
      </c>
      <c r="Q15166">
        <v>96.489998</v>
      </c>
      <c r="R15166">
        <v>97.059997999999993</v>
      </c>
      <c r="S15166">
        <v>96.290001000000004</v>
      </c>
      <c r="T15166">
        <v>96.290001000000004</v>
      </c>
      <c r="U15166">
        <v>86.587958999999998</v>
      </c>
      <c r="V15166">
        <v>923200</v>
      </c>
      <c r="W15166" s="9" t="str">
        <f t="shared" si="240"/>
        <v>ETR</v>
      </c>
    </row>
    <row r="15167" spans="15:23">
      <c r="O15167" t="s">
        <v>179</v>
      </c>
      <c r="P15167" s="13">
        <v>43601</v>
      </c>
      <c r="Q15167">
        <v>96</v>
      </c>
      <c r="R15167">
        <v>97.230002999999996</v>
      </c>
      <c r="S15167">
        <v>95.830001999999993</v>
      </c>
      <c r="T15167">
        <v>96.910004000000001</v>
      </c>
      <c r="U15167">
        <v>87.145515000000003</v>
      </c>
      <c r="V15167">
        <v>752500</v>
      </c>
      <c r="W15167" s="9" t="str">
        <f t="shared" si="240"/>
        <v>ETR</v>
      </c>
    </row>
    <row r="15168" spans="15:23">
      <c r="O15168" t="s">
        <v>179</v>
      </c>
      <c r="P15168" s="13">
        <v>43602</v>
      </c>
      <c r="Q15168">
        <v>96.339995999999999</v>
      </c>
      <c r="R15168">
        <v>98.010002</v>
      </c>
      <c r="S15168">
        <v>96.339995999999999</v>
      </c>
      <c r="T15168">
        <v>97.889999000000003</v>
      </c>
      <c r="U15168">
        <v>88.026756000000006</v>
      </c>
      <c r="V15168">
        <v>1073700</v>
      </c>
      <c r="W15168" s="9" t="str">
        <f t="shared" si="240"/>
        <v>ETR</v>
      </c>
    </row>
    <row r="15169" spans="15:23">
      <c r="O15169" t="s">
        <v>179</v>
      </c>
      <c r="P15169" s="13">
        <v>43605</v>
      </c>
      <c r="Q15169">
        <v>98</v>
      </c>
      <c r="R15169">
        <v>98.510002</v>
      </c>
      <c r="S15169">
        <v>97.459998999999996</v>
      </c>
      <c r="T15169">
        <v>97.949996999999996</v>
      </c>
      <c r="U15169">
        <v>88.080719000000002</v>
      </c>
      <c r="V15169">
        <v>1339500</v>
      </c>
      <c r="W15169" s="9" t="str">
        <f t="shared" si="240"/>
        <v>ETR</v>
      </c>
    </row>
    <row r="15170" spans="15:23">
      <c r="O15170" t="s">
        <v>179</v>
      </c>
      <c r="P15170" s="13">
        <v>43606</v>
      </c>
      <c r="Q15170">
        <v>97.849997999999999</v>
      </c>
      <c r="R15170">
        <v>98.559997999999993</v>
      </c>
      <c r="S15170">
        <v>97.379997000000003</v>
      </c>
      <c r="T15170">
        <v>97.68</v>
      </c>
      <c r="U15170">
        <v>87.837929000000003</v>
      </c>
      <c r="V15170">
        <v>1297700</v>
      </c>
      <c r="W15170" s="9" t="str">
        <f t="shared" si="240"/>
        <v>ETR</v>
      </c>
    </row>
    <row r="15171" spans="15:23">
      <c r="O15171" t="s">
        <v>179</v>
      </c>
      <c r="P15171" s="13">
        <v>43607</v>
      </c>
      <c r="Q15171">
        <v>97.760002</v>
      </c>
      <c r="R15171">
        <v>98.519997000000004</v>
      </c>
      <c r="S15171">
        <v>97.389999000000003</v>
      </c>
      <c r="T15171">
        <v>98.489998</v>
      </c>
      <c r="U15171">
        <v>88.566306999999995</v>
      </c>
      <c r="V15171">
        <v>898900</v>
      </c>
      <c r="W15171" s="9" t="str">
        <f t="shared" si="240"/>
        <v>ETR</v>
      </c>
    </row>
    <row r="15172" spans="15:23">
      <c r="O15172" t="s">
        <v>179</v>
      </c>
      <c r="P15172" s="13">
        <v>43608</v>
      </c>
      <c r="Q15172">
        <v>98.669998000000007</v>
      </c>
      <c r="R15172">
        <v>99.370002999999997</v>
      </c>
      <c r="S15172">
        <v>98.459998999999996</v>
      </c>
      <c r="T15172">
        <v>99.349997999999999</v>
      </c>
      <c r="U15172">
        <v>89.339652999999998</v>
      </c>
      <c r="V15172">
        <v>927000</v>
      </c>
      <c r="W15172" s="9" t="str">
        <f t="shared" si="240"/>
        <v>ETR</v>
      </c>
    </row>
    <row r="15173" spans="15:23">
      <c r="O15173" t="s">
        <v>179</v>
      </c>
      <c r="P15173" s="13">
        <v>43609</v>
      </c>
      <c r="Q15173">
        <v>99.349997999999999</v>
      </c>
      <c r="R15173">
        <v>99.839995999999999</v>
      </c>
      <c r="S15173">
        <v>98.940002000000007</v>
      </c>
      <c r="T15173">
        <v>98.989998</v>
      </c>
      <c r="U15173">
        <v>89.015923000000001</v>
      </c>
      <c r="V15173">
        <v>1188100</v>
      </c>
      <c r="W15173" s="9" t="str">
        <f t="shared" ref="W15173:W15236" si="241">IFERROR(VLOOKUP(O15173,$B$4:$B$17,1,FALSE),"Delete")</f>
        <v>ETR</v>
      </c>
    </row>
    <row r="15174" spans="15:23">
      <c r="O15174" t="s">
        <v>179</v>
      </c>
      <c r="P15174" s="13">
        <v>43613</v>
      </c>
      <c r="Q15174">
        <v>99.019997000000004</v>
      </c>
      <c r="R15174">
        <v>99.050003000000004</v>
      </c>
      <c r="S15174">
        <v>96.919998000000007</v>
      </c>
      <c r="T15174">
        <v>96.93</v>
      </c>
      <c r="U15174">
        <v>87.163498000000004</v>
      </c>
      <c r="V15174">
        <v>1670000</v>
      </c>
      <c r="W15174" s="9" t="str">
        <f t="shared" si="241"/>
        <v>ETR</v>
      </c>
    </row>
    <row r="15175" spans="15:23">
      <c r="O15175" t="s">
        <v>179</v>
      </c>
      <c r="P15175" s="13">
        <v>43614</v>
      </c>
      <c r="Q15175">
        <v>97.120002999999997</v>
      </c>
      <c r="R15175">
        <v>97.349997999999999</v>
      </c>
      <c r="S15175">
        <v>95.5</v>
      </c>
      <c r="T15175">
        <v>95.660004000000001</v>
      </c>
      <c r="U15175">
        <v>86.021454000000006</v>
      </c>
      <c r="V15175">
        <v>1868300</v>
      </c>
      <c r="W15175" s="9" t="str">
        <f t="shared" si="241"/>
        <v>ETR</v>
      </c>
    </row>
    <row r="15176" spans="15:23">
      <c r="O15176" t="s">
        <v>179</v>
      </c>
      <c r="P15176" s="13">
        <v>43615</v>
      </c>
      <c r="Q15176">
        <v>96.040001000000004</v>
      </c>
      <c r="R15176">
        <v>96.43</v>
      </c>
      <c r="S15176">
        <v>95.629997000000003</v>
      </c>
      <c r="T15176">
        <v>96.160004000000001</v>
      </c>
      <c r="U15176">
        <v>86.471085000000002</v>
      </c>
      <c r="V15176">
        <v>1968700</v>
      </c>
      <c r="W15176" s="9" t="str">
        <f t="shared" si="241"/>
        <v>ETR</v>
      </c>
    </row>
    <row r="15177" spans="15:23">
      <c r="O15177" t="s">
        <v>179</v>
      </c>
      <c r="P15177" s="13">
        <v>43616</v>
      </c>
      <c r="Q15177">
        <v>96.269997000000004</v>
      </c>
      <c r="R15177">
        <v>97.389999000000003</v>
      </c>
      <c r="S15177">
        <v>95.910004000000001</v>
      </c>
      <c r="T15177">
        <v>97.07</v>
      </c>
      <c r="U15177">
        <v>87.289383000000001</v>
      </c>
      <c r="V15177">
        <v>2995900</v>
      </c>
      <c r="W15177" s="9" t="str">
        <f t="shared" si="241"/>
        <v>ETR</v>
      </c>
    </row>
    <row r="15178" spans="15:23">
      <c r="O15178" t="s">
        <v>179</v>
      </c>
      <c r="P15178" s="13">
        <v>43619</v>
      </c>
      <c r="Q15178">
        <v>97.269997000000004</v>
      </c>
      <c r="R15178">
        <v>98.029999000000004</v>
      </c>
      <c r="S15178">
        <v>96.419998000000007</v>
      </c>
      <c r="T15178">
        <v>98.019997000000004</v>
      </c>
      <c r="U15178">
        <v>88.143653999999998</v>
      </c>
      <c r="V15178">
        <v>2241900</v>
      </c>
      <c r="W15178" s="9" t="str">
        <f t="shared" si="241"/>
        <v>ETR</v>
      </c>
    </row>
    <row r="15179" spans="15:23">
      <c r="O15179" t="s">
        <v>179</v>
      </c>
      <c r="P15179" s="13">
        <v>43620</v>
      </c>
      <c r="Q15179">
        <v>97.949996999999996</v>
      </c>
      <c r="R15179">
        <v>97.949996999999996</v>
      </c>
      <c r="S15179">
        <v>95.419998000000007</v>
      </c>
      <c r="T15179">
        <v>97.440002000000007</v>
      </c>
      <c r="U15179">
        <v>87.622107999999997</v>
      </c>
      <c r="V15179">
        <v>2572300</v>
      </c>
      <c r="W15179" s="9" t="str">
        <f t="shared" si="241"/>
        <v>ETR</v>
      </c>
    </row>
    <row r="15180" spans="15:23">
      <c r="O15180" t="s">
        <v>179</v>
      </c>
      <c r="P15180" s="13">
        <v>43621</v>
      </c>
      <c r="Q15180">
        <v>97.839995999999999</v>
      </c>
      <c r="R15180">
        <v>100.760002</v>
      </c>
      <c r="S15180">
        <v>97.709998999999996</v>
      </c>
      <c r="T15180">
        <v>100.239998</v>
      </c>
      <c r="U15180">
        <v>90.139977000000002</v>
      </c>
      <c r="V15180">
        <v>2699900</v>
      </c>
      <c r="W15180" s="9" t="str">
        <f t="shared" si="241"/>
        <v>ETR</v>
      </c>
    </row>
    <row r="15181" spans="15:23">
      <c r="O15181" t="s">
        <v>179</v>
      </c>
      <c r="P15181" s="13">
        <v>43622</v>
      </c>
      <c r="Q15181">
        <v>100.339996</v>
      </c>
      <c r="R15181">
        <v>101.529999</v>
      </c>
      <c r="S15181">
        <v>100.290001</v>
      </c>
      <c r="T15181">
        <v>100.980003</v>
      </c>
      <c r="U15181">
        <v>90.805404999999993</v>
      </c>
      <c r="V15181">
        <v>1691700</v>
      </c>
      <c r="W15181" s="9" t="str">
        <f t="shared" si="241"/>
        <v>ETR</v>
      </c>
    </row>
    <row r="15182" spans="15:23">
      <c r="O15182" t="s">
        <v>179</v>
      </c>
      <c r="P15182" s="13">
        <v>43623</v>
      </c>
      <c r="Q15182">
        <v>101.900002</v>
      </c>
      <c r="R15182">
        <v>102.43</v>
      </c>
      <c r="S15182">
        <v>100.529999</v>
      </c>
      <c r="T15182">
        <v>100.599998</v>
      </c>
      <c r="U15182">
        <v>90.463706999999999</v>
      </c>
      <c r="V15182">
        <v>1876000</v>
      </c>
      <c r="W15182" s="9" t="str">
        <f t="shared" si="241"/>
        <v>ETR</v>
      </c>
    </row>
    <row r="15183" spans="15:23">
      <c r="O15183" t="s">
        <v>179</v>
      </c>
      <c r="P15183" s="13">
        <v>43626</v>
      </c>
      <c r="Q15183">
        <v>100.290001</v>
      </c>
      <c r="R15183">
        <v>100.739998</v>
      </c>
      <c r="S15183">
        <v>99.419998000000007</v>
      </c>
      <c r="T15183">
        <v>99.849997999999999</v>
      </c>
      <c r="U15183">
        <v>89.789276000000001</v>
      </c>
      <c r="V15183">
        <v>2335600</v>
      </c>
      <c r="W15183" s="9" t="str">
        <f t="shared" si="241"/>
        <v>ETR</v>
      </c>
    </row>
    <row r="15184" spans="15:23">
      <c r="O15184" t="s">
        <v>179</v>
      </c>
      <c r="P15184" s="13">
        <v>43627</v>
      </c>
      <c r="Q15184">
        <v>99.519997000000004</v>
      </c>
      <c r="R15184">
        <v>100.029999</v>
      </c>
      <c r="S15184">
        <v>98.860000999999997</v>
      </c>
      <c r="T15184">
        <v>99.5</v>
      </c>
      <c r="U15184">
        <v>89.474532999999994</v>
      </c>
      <c r="V15184">
        <v>1728100</v>
      </c>
      <c r="W15184" s="9" t="str">
        <f t="shared" si="241"/>
        <v>ETR</v>
      </c>
    </row>
    <row r="15185" spans="15:23">
      <c r="O15185" t="s">
        <v>179</v>
      </c>
      <c r="P15185" s="13">
        <v>43628</v>
      </c>
      <c r="Q15185">
        <v>100.239998</v>
      </c>
      <c r="R15185">
        <v>101.75</v>
      </c>
      <c r="S15185">
        <v>100</v>
      </c>
      <c r="T15185">
        <v>101.30999799999999</v>
      </c>
      <c r="U15185">
        <v>91.102158000000003</v>
      </c>
      <c r="V15185">
        <v>1628300</v>
      </c>
      <c r="W15185" s="9" t="str">
        <f t="shared" si="241"/>
        <v>ETR</v>
      </c>
    </row>
    <row r="15186" spans="15:23">
      <c r="O15186" t="s">
        <v>179</v>
      </c>
      <c r="P15186" s="13">
        <v>43629</v>
      </c>
      <c r="Q15186">
        <v>101.389999</v>
      </c>
      <c r="R15186">
        <v>101.83000199999999</v>
      </c>
      <c r="S15186">
        <v>100.529999</v>
      </c>
      <c r="T15186">
        <v>101.019997</v>
      </c>
      <c r="U15186">
        <v>90.841376999999994</v>
      </c>
      <c r="V15186">
        <v>1353500</v>
      </c>
      <c r="W15186" s="9" t="str">
        <f t="shared" si="241"/>
        <v>ETR</v>
      </c>
    </row>
    <row r="15187" spans="15:23">
      <c r="O15187" t="s">
        <v>179</v>
      </c>
      <c r="P15187" s="13">
        <v>43630</v>
      </c>
      <c r="Q15187">
        <v>101.260002</v>
      </c>
      <c r="R15187">
        <v>102.470001</v>
      </c>
      <c r="S15187">
        <v>101.260002</v>
      </c>
      <c r="T15187">
        <v>102.040001</v>
      </c>
      <c r="U15187">
        <v>91.758613999999994</v>
      </c>
      <c r="V15187">
        <v>1429100</v>
      </c>
      <c r="W15187" s="9" t="str">
        <f t="shared" si="241"/>
        <v>ETR</v>
      </c>
    </row>
    <row r="15188" spans="15:23">
      <c r="O15188" t="s">
        <v>179</v>
      </c>
      <c r="P15188" s="13">
        <v>43633</v>
      </c>
      <c r="Q15188">
        <v>102.220001</v>
      </c>
      <c r="R15188">
        <v>102.779999</v>
      </c>
      <c r="S15188">
        <v>101.110001</v>
      </c>
      <c r="T15188">
        <v>101.760002</v>
      </c>
      <c r="U15188">
        <v>91.506836000000007</v>
      </c>
      <c r="V15188">
        <v>2088200</v>
      </c>
      <c r="W15188" s="9" t="str">
        <f t="shared" si="241"/>
        <v>ETR</v>
      </c>
    </row>
    <row r="15189" spans="15:23">
      <c r="O15189" t="s">
        <v>179</v>
      </c>
      <c r="P15189" s="13">
        <v>43634</v>
      </c>
      <c r="Q15189">
        <v>102.19000200000001</v>
      </c>
      <c r="R15189">
        <v>102.33000199999999</v>
      </c>
      <c r="S15189">
        <v>100.599998</v>
      </c>
      <c r="T15189">
        <v>101.300003</v>
      </c>
      <c r="U15189">
        <v>91.093185000000005</v>
      </c>
      <c r="V15189">
        <v>1038800</v>
      </c>
      <c r="W15189" s="9" t="str">
        <f t="shared" si="241"/>
        <v>ETR</v>
      </c>
    </row>
    <row r="15190" spans="15:23">
      <c r="O15190" t="s">
        <v>179</v>
      </c>
      <c r="P15190" s="13">
        <v>43635</v>
      </c>
      <c r="Q15190">
        <v>100.80999799999999</v>
      </c>
      <c r="R15190">
        <v>102.849998</v>
      </c>
      <c r="S15190">
        <v>100.80999799999999</v>
      </c>
      <c r="T15190">
        <v>102.480003</v>
      </c>
      <c r="U15190">
        <v>92.154289000000006</v>
      </c>
      <c r="V15190">
        <v>1353400</v>
      </c>
      <c r="W15190" s="9" t="str">
        <f t="shared" si="241"/>
        <v>ETR</v>
      </c>
    </row>
    <row r="15191" spans="15:23">
      <c r="O15191" t="s">
        <v>179</v>
      </c>
      <c r="P15191" s="13">
        <v>43636</v>
      </c>
      <c r="Q15191">
        <v>103</v>
      </c>
      <c r="R15191">
        <v>103.790001</v>
      </c>
      <c r="S15191">
        <v>102.529999</v>
      </c>
      <c r="T15191">
        <v>103.44000200000001</v>
      </c>
      <c r="U15191">
        <v>93.017548000000005</v>
      </c>
      <c r="V15191">
        <v>1763800</v>
      </c>
      <c r="W15191" s="9" t="str">
        <f t="shared" si="241"/>
        <v>ETR</v>
      </c>
    </row>
    <row r="15192" spans="15:23">
      <c r="O15192" t="s">
        <v>179</v>
      </c>
      <c r="P15192" s="13">
        <v>43637</v>
      </c>
      <c r="Q15192">
        <v>103.5</v>
      </c>
      <c r="R15192">
        <v>104.410004</v>
      </c>
      <c r="S15192">
        <v>102.620003</v>
      </c>
      <c r="T15192">
        <v>104.260002</v>
      </c>
      <c r="U15192">
        <v>93.754936000000001</v>
      </c>
      <c r="V15192">
        <v>2815300</v>
      </c>
      <c r="W15192" s="9" t="str">
        <f t="shared" si="241"/>
        <v>ETR</v>
      </c>
    </row>
    <row r="15193" spans="15:23">
      <c r="O15193" t="s">
        <v>179</v>
      </c>
      <c r="P15193" s="13">
        <v>43640</v>
      </c>
      <c r="Q15193">
        <v>104.32</v>
      </c>
      <c r="R15193">
        <v>104.480003</v>
      </c>
      <c r="S15193">
        <v>103.44000200000001</v>
      </c>
      <c r="T15193">
        <v>103.69000200000001</v>
      </c>
      <c r="U15193">
        <v>93.242371000000006</v>
      </c>
      <c r="V15193">
        <v>1264200</v>
      </c>
      <c r="W15193" s="9" t="str">
        <f t="shared" si="241"/>
        <v>ETR</v>
      </c>
    </row>
    <row r="15194" spans="15:23">
      <c r="O15194" t="s">
        <v>179</v>
      </c>
      <c r="P15194" s="13">
        <v>43641</v>
      </c>
      <c r="Q15194">
        <v>103.470001</v>
      </c>
      <c r="R15194">
        <v>103.849998</v>
      </c>
      <c r="S15194">
        <v>102.989998</v>
      </c>
      <c r="T15194">
        <v>103.239998</v>
      </c>
      <c r="U15194">
        <v>92.837715000000003</v>
      </c>
      <c r="V15194">
        <v>1818500</v>
      </c>
      <c r="W15194" s="9" t="str">
        <f t="shared" si="241"/>
        <v>ETR</v>
      </c>
    </row>
    <row r="15195" spans="15:23">
      <c r="O15195" t="s">
        <v>179</v>
      </c>
      <c r="P15195" s="13">
        <v>43642</v>
      </c>
      <c r="Q15195">
        <v>103.220001</v>
      </c>
      <c r="R15195">
        <v>103.30999799999999</v>
      </c>
      <c r="S15195">
        <v>101.089996</v>
      </c>
      <c r="T15195">
        <v>101.209999</v>
      </c>
      <c r="U15195">
        <v>91.012244999999993</v>
      </c>
      <c r="V15195">
        <v>2325500</v>
      </c>
      <c r="W15195" s="9" t="str">
        <f t="shared" si="241"/>
        <v>ETR</v>
      </c>
    </row>
    <row r="15196" spans="15:23">
      <c r="O15196" t="s">
        <v>179</v>
      </c>
      <c r="P15196" s="13">
        <v>43643</v>
      </c>
      <c r="Q15196">
        <v>101.400002</v>
      </c>
      <c r="R15196">
        <v>102.07</v>
      </c>
      <c r="S15196">
        <v>100.870003</v>
      </c>
      <c r="T15196">
        <v>101.660004</v>
      </c>
      <c r="U15196">
        <v>91.416900999999996</v>
      </c>
      <c r="V15196">
        <v>1153700</v>
      </c>
      <c r="W15196" s="9" t="str">
        <f t="shared" si="241"/>
        <v>ETR</v>
      </c>
    </row>
    <row r="15197" spans="15:23">
      <c r="O15197" t="s">
        <v>179</v>
      </c>
      <c r="P15197" s="13">
        <v>43644</v>
      </c>
      <c r="Q15197">
        <v>101.510002</v>
      </c>
      <c r="R15197">
        <v>103.07</v>
      </c>
      <c r="S15197">
        <v>101.489998</v>
      </c>
      <c r="T15197">
        <v>102.93</v>
      </c>
      <c r="U15197">
        <v>92.558929000000006</v>
      </c>
      <c r="V15197">
        <v>3015700</v>
      </c>
      <c r="W15197" s="9" t="str">
        <f t="shared" si="241"/>
        <v>ETR</v>
      </c>
    </row>
    <row r="15198" spans="15:23">
      <c r="O15198" t="s">
        <v>179</v>
      </c>
      <c r="P15198" s="13">
        <v>43647</v>
      </c>
      <c r="Q15198">
        <v>102.80999799999999</v>
      </c>
      <c r="R15198">
        <v>102.93</v>
      </c>
      <c r="S15198">
        <v>101.129997</v>
      </c>
      <c r="T15198">
        <v>102</v>
      </c>
      <c r="U15198">
        <v>91.722640999999996</v>
      </c>
      <c r="V15198">
        <v>2360700</v>
      </c>
      <c r="W15198" s="9" t="str">
        <f t="shared" si="241"/>
        <v>ETR</v>
      </c>
    </row>
    <row r="15199" spans="15:23">
      <c r="O15199" t="s">
        <v>179</v>
      </c>
      <c r="P15199" s="13">
        <v>43648</v>
      </c>
      <c r="Q15199">
        <v>102.470001</v>
      </c>
      <c r="R15199">
        <v>104.089996</v>
      </c>
      <c r="S15199">
        <v>102.349998</v>
      </c>
      <c r="T15199">
        <v>103.69000200000001</v>
      </c>
      <c r="U15199">
        <v>93.242371000000006</v>
      </c>
      <c r="V15199">
        <v>1863600</v>
      </c>
      <c r="W15199" s="9" t="str">
        <f t="shared" si="241"/>
        <v>ETR</v>
      </c>
    </row>
    <row r="15200" spans="15:23">
      <c r="O15200" t="s">
        <v>179</v>
      </c>
      <c r="P15200" s="13">
        <v>43649</v>
      </c>
      <c r="Q15200">
        <v>103.790001</v>
      </c>
      <c r="R15200">
        <v>105.139999</v>
      </c>
      <c r="S15200">
        <v>103.790001</v>
      </c>
      <c r="T15200">
        <v>104.540001</v>
      </c>
      <c r="U15200">
        <v>94.006720999999999</v>
      </c>
      <c r="V15200">
        <v>1454500</v>
      </c>
      <c r="W15200" s="9" t="str">
        <f t="shared" si="241"/>
        <v>ETR</v>
      </c>
    </row>
    <row r="15201" spans="15:23">
      <c r="O15201" t="s">
        <v>179</v>
      </c>
      <c r="P15201" s="13">
        <v>43651</v>
      </c>
      <c r="Q15201">
        <v>103.489998</v>
      </c>
      <c r="R15201">
        <v>104.43</v>
      </c>
      <c r="S15201">
        <v>102.610001</v>
      </c>
      <c r="T15201">
        <v>104.339996</v>
      </c>
      <c r="U15201">
        <v>93.826865999999995</v>
      </c>
      <c r="V15201">
        <v>1159400</v>
      </c>
      <c r="W15201" s="9" t="str">
        <f t="shared" si="241"/>
        <v>ETR</v>
      </c>
    </row>
    <row r="15202" spans="15:23">
      <c r="O15202" t="s">
        <v>179</v>
      </c>
      <c r="P15202" s="13">
        <v>43654</v>
      </c>
      <c r="Q15202">
        <v>104.459999</v>
      </c>
      <c r="R15202">
        <v>104.889999</v>
      </c>
      <c r="S15202">
        <v>103.68</v>
      </c>
      <c r="T15202">
        <v>104.370003</v>
      </c>
      <c r="U15202">
        <v>93.853859</v>
      </c>
      <c r="V15202">
        <v>1470400</v>
      </c>
      <c r="W15202" s="9" t="str">
        <f t="shared" si="241"/>
        <v>ETR</v>
      </c>
    </row>
    <row r="15203" spans="15:23">
      <c r="O15203" t="s">
        <v>179</v>
      </c>
      <c r="P15203" s="13">
        <v>43655</v>
      </c>
      <c r="Q15203">
        <v>104.269997</v>
      </c>
      <c r="R15203">
        <v>104.489998</v>
      </c>
      <c r="S15203">
        <v>103.349998</v>
      </c>
      <c r="T15203">
        <v>104.239998</v>
      </c>
      <c r="U15203">
        <v>93.736946000000003</v>
      </c>
      <c r="V15203">
        <v>2149500</v>
      </c>
      <c r="W15203" s="9" t="str">
        <f t="shared" si="241"/>
        <v>ETR</v>
      </c>
    </row>
    <row r="15204" spans="15:23">
      <c r="O15204" t="s">
        <v>179</v>
      </c>
      <c r="P15204" s="13">
        <v>43656</v>
      </c>
      <c r="Q15204">
        <v>104.660004</v>
      </c>
      <c r="R15204">
        <v>105.550003</v>
      </c>
      <c r="S15204">
        <v>104.16999800000001</v>
      </c>
      <c r="T15204">
        <v>104.66999800000001</v>
      </c>
      <c r="U15204">
        <v>94.123610999999997</v>
      </c>
      <c r="V15204">
        <v>1193400</v>
      </c>
      <c r="W15204" s="9" t="str">
        <f t="shared" si="241"/>
        <v>ETR</v>
      </c>
    </row>
    <row r="15205" spans="15:23">
      <c r="O15205" t="s">
        <v>179</v>
      </c>
      <c r="P15205" s="13">
        <v>43657</v>
      </c>
      <c r="Q15205">
        <v>104.33000199999999</v>
      </c>
      <c r="R15205">
        <v>105.25</v>
      </c>
      <c r="S15205">
        <v>103.550003</v>
      </c>
      <c r="T15205">
        <v>104.449997</v>
      </c>
      <c r="U15205">
        <v>93.925774000000004</v>
      </c>
      <c r="V15205">
        <v>1317000</v>
      </c>
      <c r="W15205" s="9" t="str">
        <f t="shared" si="241"/>
        <v>ETR</v>
      </c>
    </row>
    <row r="15206" spans="15:23">
      <c r="O15206" t="s">
        <v>179</v>
      </c>
      <c r="P15206" s="13">
        <v>43658</v>
      </c>
      <c r="Q15206">
        <v>104.709999</v>
      </c>
      <c r="R15206">
        <v>104.709999</v>
      </c>
      <c r="S15206">
        <v>103.400002</v>
      </c>
      <c r="T15206">
        <v>103.870003</v>
      </c>
      <c r="U15206">
        <v>93.404205000000005</v>
      </c>
      <c r="V15206">
        <v>1107700</v>
      </c>
      <c r="W15206" s="9" t="str">
        <f t="shared" si="241"/>
        <v>ETR</v>
      </c>
    </row>
    <row r="15207" spans="15:23">
      <c r="O15207" t="s">
        <v>179</v>
      </c>
      <c r="P15207" s="13">
        <v>43661</v>
      </c>
      <c r="Q15207">
        <v>104.129997</v>
      </c>
      <c r="R15207">
        <v>104.839996</v>
      </c>
      <c r="S15207">
        <v>103.400002</v>
      </c>
      <c r="T15207">
        <v>104.839996</v>
      </c>
      <c r="U15207">
        <v>94.276488999999998</v>
      </c>
      <c r="V15207">
        <v>1612100</v>
      </c>
      <c r="W15207" s="9" t="str">
        <f t="shared" si="241"/>
        <v>ETR</v>
      </c>
    </row>
    <row r="15208" spans="15:23">
      <c r="O15208" t="s">
        <v>179</v>
      </c>
      <c r="P15208" s="13">
        <v>43662</v>
      </c>
      <c r="Q15208">
        <v>104.699997</v>
      </c>
      <c r="R15208">
        <v>104.989998</v>
      </c>
      <c r="S15208">
        <v>103.959999</v>
      </c>
      <c r="T15208">
        <v>104.879997</v>
      </c>
      <c r="U15208">
        <v>94.312461999999996</v>
      </c>
      <c r="V15208">
        <v>1250800</v>
      </c>
      <c r="W15208" s="9" t="str">
        <f t="shared" si="241"/>
        <v>ETR</v>
      </c>
    </row>
    <row r="15209" spans="15:23">
      <c r="O15209" t="s">
        <v>179</v>
      </c>
      <c r="P15209" s="13">
        <v>43663</v>
      </c>
      <c r="Q15209">
        <v>105.300003</v>
      </c>
      <c r="R15209">
        <v>105.91999800000001</v>
      </c>
      <c r="S15209">
        <v>105.050003</v>
      </c>
      <c r="T15209">
        <v>105.540001</v>
      </c>
      <c r="U15209">
        <v>94.905951999999999</v>
      </c>
      <c r="V15209">
        <v>963000</v>
      </c>
      <c r="W15209" s="9" t="str">
        <f t="shared" si="241"/>
        <v>ETR</v>
      </c>
    </row>
    <row r="15210" spans="15:23">
      <c r="O15210" t="s">
        <v>179</v>
      </c>
      <c r="P15210" s="13">
        <v>43664</v>
      </c>
      <c r="Q15210">
        <v>105.610001</v>
      </c>
      <c r="R15210">
        <v>106.779999</v>
      </c>
      <c r="S15210">
        <v>104.959999</v>
      </c>
      <c r="T15210">
        <v>106.75</v>
      </c>
      <c r="U15210">
        <v>95.994033999999999</v>
      </c>
      <c r="V15210">
        <v>1059900</v>
      </c>
      <c r="W15210" s="9" t="str">
        <f t="shared" si="241"/>
        <v>ETR</v>
      </c>
    </row>
    <row r="15211" spans="15:23">
      <c r="O15211" t="s">
        <v>179</v>
      </c>
      <c r="P15211" s="13">
        <v>43665</v>
      </c>
      <c r="Q15211">
        <v>106.620003</v>
      </c>
      <c r="R15211">
        <v>107.349998</v>
      </c>
      <c r="S15211">
        <v>105.589996</v>
      </c>
      <c r="T15211">
        <v>105.599998</v>
      </c>
      <c r="U15211">
        <v>94.959923000000003</v>
      </c>
      <c r="V15211">
        <v>1583400</v>
      </c>
      <c r="W15211" s="9" t="str">
        <f t="shared" si="241"/>
        <v>ETR</v>
      </c>
    </row>
    <row r="15212" spans="15:23">
      <c r="O15212" t="s">
        <v>179</v>
      </c>
      <c r="P15212" s="13">
        <v>43668</v>
      </c>
      <c r="Q15212">
        <v>106.05999799999999</v>
      </c>
      <c r="R15212">
        <v>106.05999799999999</v>
      </c>
      <c r="S15212">
        <v>104.989998</v>
      </c>
      <c r="T15212">
        <v>105.400002</v>
      </c>
      <c r="U15212">
        <v>94.780074999999997</v>
      </c>
      <c r="V15212">
        <v>1343500</v>
      </c>
      <c r="W15212" s="9" t="str">
        <f t="shared" si="241"/>
        <v>ETR</v>
      </c>
    </row>
    <row r="15213" spans="15:23">
      <c r="O15213" t="s">
        <v>179</v>
      </c>
      <c r="P15213" s="13">
        <v>43669</v>
      </c>
      <c r="Q15213">
        <v>105.41999800000001</v>
      </c>
      <c r="R15213">
        <v>105.550003</v>
      </c>
      <c r="S15213">
        <v>104.66999800000001</v>
      </c>
      <c r="T15213">
        <v>104.860001</v>
      </c>
      <c r="U15213">
        <v>94.294494999999998</v>
      </c>
      <c r="V15213">
        <v>1148800</v>
      </c>
      <c r="W15213" s="9" t="str">
        <f t="shared" si="241"/>
        <v>ETR</v>
      </c>
    </row>
    <row r="15214" spans="15:23">
      <c r="O15214" t="s">
        <v>179</v>
      </c>
      <c r="P15214" s="13">
        <v>43670</v>
      </c>
      <c r="Q15214">
        <v>105.389999</v>
      </c>
      <c r="R15214">
        <v>105.57</v>
      </c>
      <c r="S15214">
        <v>103.889999</v>
      </c>
      <c r="T15214">
        <v>104.660004</v>
      </c>
      <c r="U15214">
        <v>94.114632</v>
      </c>
      <c r="V15214">
        <v>1141900</v>
      </c>
      <c r="W15214" s="9" t="str">
        <f t="shared" si="241"/>
        <v>ETR</v>
      </c>
    </row>
    <row r="15215" spans="15:23">
      <c r="O15215" t="s">
        <v>179</v>
      </c>
      <c r="P15215" s="13">
        <v>43671</v>
      </c>
      <c r="Q15215">
        <v>104.290001</v>
      </c>
      <c r="R15215">
        <v>104.800003</v>
      </c>
      <c r="S15215">
        <v>103.470001</v>
      </c>
      <c r="T15215">
        <v>104.019997</v>
      </c>
      <c r="U15215">
        <v>93.539107999999999</v>
      </c>
      <c r="V15215">
        <v>1369800</v>
      </c>
      <c r="W15215" s="9" t="str">
        <f t="shared" si="241"/>
        <v>ETR</v>
      </c>
    </row>
    <row r="15216" spans="15:23">
      <c r="O15216" t="s">
        <v>179</v>
      </c>
      <c r="P15216" s="13">
        <v>43672</v>
      </c>
      <c r="Q15216">
        <v>104</v>
      </c>
      <c r="R15216">
        <v>104.139999</v>
      </c>
      <c r="S15216">
        <v>103.30999799999999</v>
      </c>
      <c r="T15216">
        <v>103.69000200000001</v>
      </c>
      <c r="U15216">
        <v>93.242371000000006</v>
      </c>
      <c r="V15216">
        <v>2150200</v>
      </c>
      <c r="W15216" s="9" t="str">
        <f t="shared" si="241"/>
        <v>ETR</v>
      </c>
    </row>
    <row r="15217" spans="15:23">
      <c r="O15217" t="s">
        <v>179</v>
      </c>
      <c r="P15217" s="13">
        <v>43675</v>
      </c>
      <c r="Q15217">
        <v>104</v>
      </c>
      <c r="R15217">
        <v>104.959999</v>
      </c>
      <c r="S15217">
        <v>103.68</v>
      </c>
      <c r="T15217">
        <v>104.94000200000001</v>
      </c>
      <c r="U15217">
        <v>94.366425000000007</v>
      </c>
      <c r="V15217">
        <v>1006600</v>
      </c>
      <c r="W15217" s="9" t="str">
        <f t="shared" si="241"/>
        <v>ETR</v>
      </c>
    </row>
    <row r="15218" spans="15:23">
      <c r="O15218" t="s">
        <v>179</v>
      </c>
      <c r="P15218" s="13">
        <v>43676</v>
      </c>
      <c r="Q15218">
        <v>104.75</v>
      </c>
      <c r="R15218">
        <v>104.970001</v>
      </c>
      <c r="S15218">
        <v>103.300003</v>
      </c>
      <c r="T15218">
        <v>103.879997</v>
      </c>
      <c r="U15218">
        <v>93.413239000000004</v>
      </c>
      <c r="V15218">
        <v>1031100</v>
      </c>
      <c r="W15218" s="9" t="str">
        <f t="shared" si="241"/>
        <v>ETR</v>
      </c>
    </row>
    <row r="15219" spans="15:23">
      <c r="O15219" t="s">
        <v>179</v>
      </c>
      <c r="P15219" s="13">
        <v>43677</v>
      </c>
      <c r="Q15219">
        <v>104.900002</v>
      </c>
      <c r="R15219">
        <v>106.07</v>
      </c>
      <c r="S15219">
        <v>104.610001</v>
      </c>
      <c r="T15219">
        <v>105.620003</v>
      </c>
      <c r="U15219">
        <v>94.977905000000007</v>
      </c>
      <c r="V15219">
        <v>3236100</v>
      </c>
      <c r="W15219" s="9" t="str">
        <f t="shared" si="241"/>
        <v>ETR</v>
      </c>
    </row>
    <row r="15220" spans="15:23">
      <c r="O15220" t="s">
        <v>179</v>
      </c>
      <c r="P15220" s="13">
        <v>43678</v>
      </c>
      <c r="Q15220">
        <v>105.160004</v>
      </c>
      <c r="R15220">
        <v>107.80999799999999</v>
      </c>
      <c r="S15220">
        <v>105.160004</v>
      </c>
      <c r="T15220">
        <v>106.959999</v>
      </c>
      <c r="U15220">
        <v>96.182877000000005</v>
      </c>
      <c r="V15220">
        <v>1681800</v>
      </c>
      <c r="W15220" s="9" t="str">
        <f t="shared" si="241"/>
        <v>ETR</v>
      </c>
    </row>
    <row r="15221" spans="15:23">
      <c r="O15221" t="s">
        <v>179</v>
      </c>
      <c r="P15221" s="13">
        <v>43679</v>
      </c>
      <c r="Q15221">
        <v>107.019997</v>
      </c>
      <c r="R15221">
        <v>107.540001</v>
      </c>
      <c r="S15221">
        <v>106.19000200000001</v>
      </c>
      <c r="T15221">
        <v>106.720001</v>
      </c>
      <c r="U15221">
        <v>95.967078999999998</v>
      </c>
      <c r="V15221">
        <v>1130800</v>
      </c>
      <c r="W15221" s="9" t="str">
        <f t="shared" si="241"/>
        <v>ETR</v>
      </c>
    </row>
    <row r="15222" spans="15:23">
      <c r="O15222" t="s">
        <v>179</v>
      </c>
      <c r="P15222" s="13">
        <v>43682</v>
      </c>
      <c r="Q15222">
        <v>107</v>
      </c>
      <c r="R15222">
        <v>107.449997</v>
      </c>
      <c r="S15222">
        <v>104.449997</v>
      </c>
      <c r="T15222">
        <v>104.910004</v>
      </c>
      <c r="U15222">
        <v>94.339438999999999</v>
      </c>
      <c r="V15222">
        <v>1236300</v>
      </c>
      <c r="W15222" s="9" t="str">
        <f t="shared" si="241"/>
        <v>ETR</v>
      </c>
    </row>
    <row r="15223" spans="15:23">
      <c r="O15223" t="s">
        <v>179</v>
      </c>
      <c r="P15223" s="13">
        <v>43683</v>
      </c>
      <c r="Q15223">
        <v>104.980003</v>
      </c>
      <c r="R15223">
        <v>106.949997</v>
      </c>
      <c r="S15223">
        <v>103.91999800000001</v>
      </c>
      <c r="T15223">
        <v>106.550003</v>
      </c>
      <c r="U15223">
        <v>95.814186000000007</v>
      </c>
      <c r="V15223">
        <v>1372300</v>
      </c>
      <c r="W15223" s="9" t="str">
        <f t="shared" si="241"/>
        <v>ETR</v>
      </c>
    </row>
    <row r="15224" spans="15:23">
      <c r="O15224" t="s">
        <v>179</v>
      </c>
      <c r="P15224" s="13">
        <v>43684</v>
      </c>
      <c r="Q15224">
        <v>105.949997</v>
      </c>
      <c r="R15224">
        <v>106.720001</v>
      </c>
      <c r="S15224">
        <v>104.339996</v>
      </c>
      <c r="T15224">
        <v>105.91999800000001</v>
      </c>
      <c r="U15224">
        <v>96.068161000000003</v>
      </c>
      <c r="V15224">
        <v>1295400</v>
      </c>
      <c r="W15224" s="9" t="str">
        <f t="shared" si="241"/>
        <v>ETR</v>
      </c>
    </row>
    <row r="15225" spans="15:23">
      <c r="O15225" t="s">
        <v>179</v>
      </c>
      <c r="P15225" s="13">
        <v>43685</v>
      </c>
      <c r="Q15225">
        <v>105.839996</v>
      </c>
      <c r="R15225">
        <v>107.529999</v>
      </c>
      <c r="S15225">
        <v>105.470001</v>
      </c>
      <c r="T15225">
        <v>107.040001</v>
      </c>
      <c r="U15225">
        <v>97.083977000000004</v>
      </c>
      <c r="V15225">
        <v>901800</v>
      </c>
      <c r="W15225" s="9" t="str">
        <f t="shared" si="241"/>
        <v>ETR</v>
      </c>
    </row>
    <row r="15226" spans="15:23">
      <c r="O15226" t="s">
        <v>179</v>
      </c>
      <c r="P15226" s="13">
        <v>43686</v>
      </c>
      <c r="Q15226">
        <v>107.209999</v>
      </c>
      <c r="R15226">
        <v>107.959999</v>
      </c>
      <c r="S15226">
        <v>106.93</v>
      </c>
      <c r="T15226">
        <v>107.43</v>
      </c>
      <c r="U15226">
        <v>97.437706000000006</v>
      </c>
      <c r="V15226">
        <v>1305600</v>
      </c>
      <c r="W15226" s="9" t="str">
        <f t="shared" si="241"/>
        <v>ETR</v>
      </c>
    </row>
    <row r="15227" spans="15:23">
      <c r="O15227" t="s">
        <v>179</v>
      </c>
      <c r="P15227" s="13">
        <v>43689</v>
      </c>
      <c r="Q15227">
        <v>107.5</v>
      </c>
      <c r="R15227">
        <v>108.230003</v>
      </c>
      <c r="S15227">
        <v>107.16999800000001</v>
      </c>
      <c r="T15227">
        <v>107.739998</v>
      </c>
      <c r="U15227">
        <v>97.718857</v>
      </c>
      <c r="V15227">
        <v>982800</v>
      </c>
      <c r="W15227" s="9" t="str">
        <f t="shared" si="241"/>
        <v>ETR</v>
      </c>
    </row>
    <row r="15228" spans="15:23">
      <c r="O15228" t="s">
        <v>179</v>
      </c>
      <c r="P15228" s="13">
        <v>43690</v>
      </c>
      <c r="Q15228">
        <v>107.83000199999999</v>
      </c>
      <c r="R15228">
        <v>108.25</v>
      </c>
      <c r="S15228">
        <v>106.970001</v>
      </c>
      <c r="T15228">
        <v>107.82</v>
      </c>
      <c r="U15228">
        <v>97.791427999999996</v>
      </c>
      <c r="V15228">
        <v>1028900</v>
      </c>
      <c r="W15228" s="9" t="str">
        <f t="shared" si="241"/>
        <v>ETR</v>
      </c>
    </row>
    <row r="15229" spans="15:23">
      <c r="O15229" t="s">
        <v>179</v>
      </c>
      <c r="P15229" s="13">
        <v>43691</v>
      </c>
      <c r="Q15229">
        <v>108.129997</v>
      </c>
      <c r="R15229">
        <v>108.529999</v>
      </c>
      <c r="S15229">
        <v>106.599998</v>
      </c>
      <c r="T15229">
        <v>107</v>
      </c>
      <c r="U15229">
        <v>97.047691</v>
      </c>
      <c r="V15229">
        <v>955700</v>
      </c>
      <c r="W15229" s="9" t="str">
        <f t="shared" si="241"/>
        <v>ETR</v>
      </c>
    </row>
    <row r="15230" spans="15:23">
      <c r="O15230" t="s">
        <v>179</v>
      </c>
      <c r="P15230" s="13">
        <v>43692</v>
      </c>
      <c r="Q15230">
        <v>107.019997</v>
      </c>
      <c r="R15230">
        <v>109.400002</v>
      </c>
      <c r="S15230">
        <v>104.959999</v>
      </c>
      <c r="T15230">
        <v>109</v>
      </c>
      <c r="U15230">
        <v>98.861678999999995</v>
      </c>
      <c r="V15230">
        <v>1515700</v>
      </c>
      <c r="W15230" s="9" t="str">
        <f t="shared" si="241"/>
        <v>ETR</v>
      </c>
    </row>
    <row r="15231" spans="15:23">
      <c r="O15231" t="s">
        <v>179</v>
      </c>
      <c r="P15231" s="13">
        <v>43693</v>
      </c>
      <c r="Q15231">
        <v>109.05999799999999</v>
      </c>
      <c r="R15231">
        <v>109.650002</v>
      </c>
      <c r="S15231">
        <v>108.790001</v>
      </c>
      <c r="T15231">
        <v>109.19000200000001</v>
      </c>
      <c r="U15231">
        <v>99.033996999999999</v>
      </c>
      <c r="V15231">
        <v>905200</v>
      </c>
      <c r="W15231" s="9" t="str">
        <f t="shared" si="241"/>
        <v>ETR</v>
      </c>
    </row>
    <row r="15232" spans="15:23">
      <c r="O15232" t="s">
        <v>179</v>
      </c>
      <c r="P15232" s="13">
        <v>43696</v>
      </c>
      <c r="Q15232">
        <v>109.25</v>
      </c>
      <c r="R15232">
        <v>110.339996</v>
      </c>
      <c r="S15232">
        <v>108.58000199999999</v>
      </c>
      <c r="T15232">
        <v>109.790001</v>
      </c>
      <c r="U15232">
        <v>99.578193999999996</v>
      </c>
      <c r="V15232">
        <v>989500</v>
      </c>
      <c r="W15232" s="9" t="str">
        <f t="shared" si="241"/>
        <v>ETR</v>
      </c>
    </row>
    <row r="15233" spans="15:23">
      <c r="O15233" t="s">
        <v>179</v>
      </c>
      <c r="P15233" s="13">
        <v>43697</v>
      </c>
      <c r="Q15233">
        <v>110.400002</v>
      </c>
      <c r="R15233">
        <v>110.55999799999999</v>
      </c>
      <c r="S15233">
        <v>109.459999</v>
      </c>
      <c r="T15233">
        <v>110.209999</v>
      </c>
      <c r="U15233">
        <v>99.959129000000004</v>
      </c>
      <c r="V15233">
        <v>1312300</v>
      </c>
      <c r="W15233" s="9" t="str">
        <f t="shared" si="241"/>
        <v>ETR</v>
      </c>
    </row>
    <row r="15234" spans="15:23">
      <c r="O15234" t="s">
        <v>179</v>
      </c>
      <c r="P15234" s="13">
        <v>43698</v>
      </c>
      <c r="Q15234">
        <v>110.160004</v>
      </c>
      <c r="R15234">
        <v>111.68</v>
      </c>
      <c r="S15234">
        <v>109.949997</v>
      </c>
      <c r="T15234">
        <v>111.66999800000001</v>
      </c>
      <c r="U15234">
        <v>101.28334</v>
      </c>
      <c r="V15234">
        <v>996300</v>
      </c>
      <c r="W15234" s="9" t="str">
        <f t="shared" si="241"/>
        <v>ETR</v>
      </c>
    </row>
    <row r="15235" spans="15:23">
      <c r="O15235" t="s">
        <v>179</v>
      </c>
      <c r="P15235" s="13">
        <v>43699</v>
      </c>
      <c r="Q15235">
        <v>111.68</v>
      </c>
      <c r="R15235">
        <v>111.779999</v>
      </c>
      <c r="S15235">
        <v>110.550003</v>
      </c>
      <c r="T15235">
        <v>111.30999799999999</v>
      </c>
      <c r="U15235">
        <v>100.95682499999999</v>
      </c>
      <c r="V15235">
        <v>1050600</v>
      </c>
      <c r="W15235" s="9" t="str">
        <f t="shared" si="241"/>
        <v>ETR</v>
      </c>
    </row>
    <row r="15236" spans="15:23">
      <c r="O15236" t="s">
        <v>179</v>
      </c>
      <c r="P15236" s="13">
        <v>43700</v>
      </c>
      <c r="Q15236">
        <v>111.410004</v>
      </c>
      <c r="R15236">
        <v>112.120003</v>
      </c>
      <c r="S15236">
        <v>109.33000199999999</v>
      </c>
      <c r="T15236">
        <v>109.839996</v>
      </c>
      <c r="U15236">
        <v>99.623527999999993</v>
      </c>
      <c r="V15236">
        <v>1299500</v>
      </c>
      <c r="W15236" s="9" t="str">
        <f t="shared" si="241"/>
        <v>ETR</v>
      </c>
    </row>
    <row r="15237" spans="15:23">
      <c r="O15237" t="s">
        <v>179</v>
      </c>
      <c r="P15237" s="13">
        <v>43703</v>
      </c>
      <c r="Q15237">
        <v>110.040001</v>
      </c>
      <c r="R15237">
        <v>111.55999799999999</v>
      </c>
      <c r="S15237">
        <v>110.040001</v>
      </c>
      <c r="T15237">
        <v>111.540001</v>
      </c>
      <c r="U15237">
        <v>101.16542800000001</v>
      </c>
      <c r="V15237">
        <v>833700</v>
      </c>
      <c r="W15237" s="9" t="str">
        <f t="shared" ref="W15237:W15300" si="242">IFERROR(VLOOKUP(O15237,$B$4:$B$17,1,FALSE),"Delete")</f>
        <v>ETR</v>
      </c>
    </row>
    <row r="15238" spans="15:23">
      <c r="O15238" t="s">
        <v>179</v>
      </c>
      <c r="P15238" s="13">
        <v>43704</v>
      </c>
      <c r="Q15238">
        <v>112.040001</v>
      </c>
      <c r="R15238">
        <v>112.58000199999999</v>
      </c>
      <c r="S15238">
        <v>111.58000199999999</v>
      </c>
      <c r="T15238">
        <v>112.099998</v>
      </c>
      <c r="U15238">
        <v>101.673332</v>
      </c>
      <c r="V15238">
        <v>918000</v>
      </c>
      <c r="W15238" s="9" t="str">
        <f t="shared" si="242"/>
        <v>ETR</v>
      </c>
    </row>
    <row r="15239" spans="15:23">
      <c r="O15239" t="s">
        <v>179</v>
      </c>
      <c r="P15239" s="13">
        <v>43705</v>
      </c>
      <c r="Q15239">
        <v>112.339996</v>
      </c>
      <c r="R15239">
        <v>112.599998</v>
      </c>
      <c r="S15239">
        <v>111.5</v>
      </c>
      <c r="T15239">
        <v>112.32</v>
      </c>
      <c r="U15239">
        <v>101.87286400000001</v>
      </c>
      <c r="V15239">
        <v>946200</v>
      </c>
      <c r="W15239" s="9" t="str">
        <f t="shared" si="242"/>
        <v>ETR</v>
      </c>
    </row>
    <row r="15240" spans="15:23">
      <c r="O15240" t="s">
        <v>179</v>
      </c>
      <c r="P15240" s="13">
        <v>43706</v>
      </c>
      <c r="Q15240">
        <v>112.779999</v>
      </c>
      <c r="R15240">
        <v>113.199997</v>
      </c>
      <c r="S15240">
        <v>111.959999</v>
      </c>
      <c r="T15240">
        <v>113.019997</v>
      </c>
      <c r="U15240">
        <v>102.507767</v>
      </c>
      <c r="V15240">
        <v>758100</v>
      </c>
      <c r="W15240" s="9" t="str">
        <f t="shared" si="242"/>
        <v>ETR</v>
      </c>
    </row>
    <row r="15241" spans="15:23">
      <c r="O15241" t="s">
        <v>179</v>
      </c>
      <c r="P15241" s="13">
        <v>43707</v>
      </c>
      <c r="Q15241">
        <v>113.260002</v>
      </c>
      <c r="R15241">
        <v>113.459999</v>
      </c>
      <c r="S15241">
        <v>112.389999</v>
      </c>
      <c r="T15241">
        <v>112.839996</v>
      </c>
      <c r="U15241">
        <v>102.344498</v>
      </c>
      <c r="V15241">
        <v>890600</v>
      </c>
      <c r="W15241" s="9" t="str">
        <f t="shared" si="242"/>
        <v>ETR</v>
      </c>
    </row>
    <row r="15242" spans="15:23">
      <c r="O15242" t="s">
        <v>179</v>
      </c>
      <c r="P15242" s="13">
        <v>43711</v>
      </c>
      <c r="Q15242">
        <v>113.089996</v>
      </c>
      <c r="R15242">
        <v>115.30999799999999</v>
      </c>
      <c r="S15242">
        <v>112.849998</v>
      </c>
      <c r="T15242">
        <v>115.18</v>
      </c>
      <c r="U15242">
        <v>104.466858</v>
      </c>
      <c r="V15242">
        <v>2036600</v>
      </c>
      <c r="W15242" s="9" t="str">
        <f t="shared" si="242"/>
        <v>ETR</v>
      </c>
    </row>
    <row r="15243" spans="15:23">
      <c r="O15243" t="s">
        <v>179</v>
      </c>
      <c r="P15243" s="13">
        <v>43712</v>
      </c>
      <c r="Q15243">
        <v>115.44000200000001</v>
      </c>
      <c r="R15243">
        <v>115.900002</v>
      </c>
      <c r="S15243">
        <v>114.709999</v>
      </c>
      <c r="T15243">
        <v>115.57</v>
      </c>
      <c r="U15243">
        <v>104.820587</v>
      </c>
      <c r="V15243">
        <v>882800</v>
      </c>
      <c r="W15243" s="9" t="str">
        <f t="shared" si="242"/>
        <v>ETR</v>
      </c>
    </row>
    <row r="15244" spans="15:23">
      <c r="O15244" t="s">
        <v>179</v>
      </c>
      <c r="P15244" s="13">
        <v>43713</v>
      </c>
      <c r="Q15244">
        <v>114.739998</v>
      </c>
      <c r="R15244">
        <v>115.18</v>
      </c>
      <c r="S15244">
        <v>113.589996</v>
      </c>
      <c r="T15244">
        <v>114.5</v>
      </c>
      <c r="U15244">
        <v>103.850098</v>
      </c>
      <c r="V15244">
        <v>1788200</v>
      </c>
      <c r="W15244" s="9" t="str">
        <f t="shared" si="242"/>
        <v>ETR</v>
      </c>
    </row>
    <row r="15245" spans="15:23">
      <c r="O15245" t="s">
        <v>179</v>
      </c>
      <c r="P15245" s="13">
        <v>43714</v>
      </c>
      <c r="Q15245">
        <v>114.139999</v>
      </c>
      <c r="R15245">
        <v>114.639999</v>
      </c>
      <c r="S15245">
        <v>113.410004</v>
      </c>
      <c r="T15245">
        <v>113.550003</v>
      </c>
      <c r="U15245">
        <v>102.988472</v>
      </c>
      <c r="V15245">
        <v>1780700</v>
      </c>
      <c r="W15245" s="9" t="str">
        <f t="shared" si="242"/>
        <v>ETR</v>
      </c>
    </row>
    <row r="15246" spans="15:23">
      <c r="O15246" t="s">
        <v>179</v>
      </c>
      <c r="P15246" s="13">
        <v>43717</v>
      </c>
      <c r="Q15246">
        <v>113.900002</v>
      </c>
      <c r="R15246">
        <v>113.91999800000001</v>
      </c>
      <c r="S15246">
        <v>112.300003</v>
      </c>
      <c r="T15246">
        <v>112.589996</v>
      </c>
      <c r="U15246">
        <v>102.117744</v>
      </c>
      <c r="V15246">
        <v>1414300</v>
      </c>
      <c r="W15246" s="9" t="str">
        <f t="shared" si="242"/>
        <v>ETR</v>
      </c>
    </row>
    <row r="15247" spans="15:23">
      <c r="O15247" t="s">
        <v>179</v>
      </c>
      <c r="P15247" s="13">
        <v>43718</v>
      </c>
      <c r="Q15247">
        <v>112.300003</v>
      </c>
      <c r="R15247">
        <v>112.32</v>
      </c>
      <c r="S15247">
        <v>111.099998</v>
      </c>
      <c r="T15247">
        <v>112.25</v>
      </c>
      <c r="U15247">
        <v>101.809372</v>
      </c>
      <c r="V15247">
        <v>1433100</v>
      </c>
      <c r="W15247" s="9" t="str">
        <f t="shared" si="242"/>
        <v>ETR</v>
      </c>
    </row>
    <row r="15248" spans="15:23">
      <c r="O15248" t="s">
        <v>179</v>
      </c>
      <c r="P15248" s="13">
        <v>43719</v>
      </c>
      <c r="Q15248">
        <v>112.25</v>
      </c>
      <c r="R15248">
        <v>113.199997</v>
      </c>
      <c r="S15248">
        <v>111.660004</v>
      </c>
      <c r="T15248">
        <v>112.910004</v>
      </c>
      <c r="U15248">
        <v>102.408005</v>
      </c>
      <c r="V15248">
        <v>1378200</v>
      </c>
      <c r="W15248" s="9" t="str">
        <f t="shared" si="242"/>
        <v>ETR</v>
      </c>
    </row>
    <row r="15249" spans="15:23">
      <c r="O15249" t="s">
        <v>179</v>
      </c>
      <c r="P15249" s="13">
        <v>43720</v>
      </c>
      <c r="Q15249">
        <v>113.83000199999999</v>
      </c>
      <c r="R15249">
        <v>114.720001</v>
      </c>
      <c r="S15249">
        <v>112.94000200000001</v>
      </c>
      <c r="T15249">
        <v>113.889999</v>
      </c>
      <c r="U15249">
        <v>103.29684399999999</v>
      </c>
      <c r="V15249">
        <v>1066700</v>
      </c>
      <c r="W15249" s="9" t="str">
        <f t="shared" si="242"/>
        <v>ETR</v>
      </c>
    </row>
    <row r="15250" spans="15:23">
      <c r="O15250" t="s">
        <v>179</v>
      </c>
      <c r="P15250" s="13">
        <v>43721</v>
      </c>
      <c r="Q15250">
        <v>113.269997</v>
      </c>
      <c r="R15250">
        <v>114.110001</v>
      </c>
      <c r="S15250">
        <v>112.720001</v>
      </c>
      <c r="T15250">
        <v>113.519997</v>
      </c>
      <c r="U15250">
        <v>102.961243</v>
      </c>
      <c r="V15250">
        <v>1325100</v>
      </c>
      <c r="W15250" s="9" t="str">
        <f t="shared" si="242"/>
        <v>ETR</v>
      </c>
    </row>
    <row r="15251" spans="15:23">
      <c r="O15251" t="s">
        <v>179</v>
      </c>
      <c r="P15251" s="13">
        <v>43724</v>
      </c>
      <c r="Q15251">
        <v>113.66999800000001</v>
      </c>
      <c r="R15251">
        <v>113.860001</v>
      </c>
      <c r="S15251">
        <v>112.769997</v>
      </c>
      <c r="T15251">
        <v>113.529999</v>
      </c>
      <c r="U15251">
        <v>102.97032900000001</v>
      </c>
      <c r="V15251">
        <v>1030500</v>
      </c>
      <c r="W15251" s="9" t="str">
        <f t="shared" si="242"/>
        <v>ETR</v>
      </c>
    </row>
    <row r="15252" spans="15:23">
      <c r="O15252" t="s">
        <v>179</v>
      </c>
      <c r="P15252" s="13">
        <v>43725</v>
      </c>
      <c r="Q15252">
        <v>114.099998</v>
      </c>
      <c r="R15252">
        <v>115.199997</v>
      </c>
      <c r="S15252">
        <v>113.959999</v>
      </c>
      <c r="T15252">
        <v>114.459999</v>
      </c>
      <c r="U15252">
        <v>103.813828</v>
      </c>
      <c r="V15252">
        <v>1064800</v>
      </c>
      <c r="W15252" s="9" t="str">
        <f t="shared" si="242"/>
        <v>ETR</v>
      </c>
    </row>
    <row r="15253" spans="15:23">
      <c r="O15253" t="s">
        <v>179</v>
      </c>
      <c r="P15253" s="13">
        <v>43726</v>
      </c>
      <c r="Q15253">
        <v>114.870003</v>
      </c>
      <c r="R15253">
        <v>115.129997</v>
      </c>
      <c r="S15253">
        <v>113.849998</v>
      </c>
      <c r="T15253">
        <v>114.650002</v>
      </c>
      <c r="U15253">
        <v>103.986153</v>
      </c>
      <c r="V15253">
        <v>1037300</v>
      </c>
      <c r="W15253" s="9" t="str">
        <f t="shared" si="242"/>
        <v>ETR</v>
      </c>
    </row>
    <row r="15254" spans="15:23">
      <c r="O15254" t="s">
        <v>179</v>
      </c>
      <c r="P15254" s="13">
        <v>43727</v>
      </c>
      <c r="Q15254">
        <v>115.25</v>
      </c>
      <c r="R15254">
        <v>115.279999</v>
      </c>
      <c r="S15254">
        <v>114.44000200000001</v>
      </c>
      <c r="T15254">
        <v>115.08000199999999</v>
      </c>
      <c r="U15254">
        <v>104.37616</v>
      </c>
      <c r="V15254">
        <v>1126700</v>
      </c>
      <c r="W15254" s="9" t="str">
        <f t="shared" si="242"/>
        <v>ETR</v>
      </c>
    </row>
    <row r="15255" spans="15:23">
      <c r="O15255" t="s">
        <v>179</v>
      </c>
      <c r="P15255" s="13">
        <v>43728</v>
      </c>
      <c r="Q15255">
        <v>115.93</v>
      </c>
      <c r="R15255">
        <v>116.57</v>
      </c>
      <c r="S15255">
        <v>114.629997</v>
      </c>
      <c r="T15255">
        <v>115.209999</v>
      </c>
      <c r="U15255">
        <v>104.494057</v>
      </c>
      <c r="V15255">
        <v>4099200</v>
      </c>
      <c r="W15255" s="9" t="str">
        <f t="shared" si="242"/>
        <v>ETR</v>
      </c>
    </row>
    <row r="15256" spans="15:23">
      <c r="O15256" t="s">
        <v>179</v>
      </c>
      <c r="P15256" s="13">
        <v>43731</v>
      </c>
      <c r="Q15256">
        <v>115.30999799999999</v>
      </c>
      <c r="R15256">
        <v>115.83000199999999</v>
      </c>
      <c r="S15256">
        <v>114.699997</v>
      </c>
      <c r="T15256">
        <v>115.629997</v>
      </c>
      <c r="U15256">
        <v>104.875</v>
      </c>
      <c r="V15256">
        <v>1242500</v>
      </c>
      <c r="W15256" s="9" t="str">
        <f t="shared" si="242"/>
        <v>ETR</v>
      </c>
    </row>
    <row r="15257" spans="15:23">
      <c r="O15257" t="s">
        <v>179</v>
      </c>
      <c r="P15257" s="13">
        <v>43732</v>
      </c>
      <c r="Q15257">
        <v>116.05999799999999</v>
      </c>
      <c r="R15257">
        <v>117.489998</v>
      </c>
      <c r="S15257">
        <v>116.019997</v>
      </c>
      <c r="T15257">
        <v>117.089996</v>
      </c>
      <c r="U15257">
        <v>106.19921100000001</v>
      </c>
      <c r="V15257">
        <v>1452400</v>
      </c>
      <c r="W15257" s="9" t="str">
        <f t="shared" si="242"/>
        <v>ETR</v>
      </c>
    </row>
    <row r="15258" spans="15:23">
      <c r="O15258" t="s">
        <v>179</v>
      </c>
      <c r="P15258" s="13">
        <v>43733</v>
      </c>
      <c r="Q15258">
        <v>116.870003</v>
      </c>
      <c r="R15258">
        <v>117.18</v>
      </c>
      <c r="S15258">
        <v>116.129997</v>
      </c>
      <c r="T15258">
        <v>116.879997</v>
      </c>
      <c r="U15258">
        <v>106.008736</v>
      </c>
      <c r="V15258">
        <v>1189100</v>
      </c>
      <c r="W15258" s="9" t="str">
        <f t="shared" si="242"/>
        <v>ETR</v>
      </c>
    </row>
    <row r="15259" spans="15:23">
      <c r="O15259" t="s">
        <v>179</v>
      </c>
      <c r="P15259" s="13">
        <v>43734</v>
      </c>
      <c r="Q15259">
        <v>117.199997</v>
      </c>
      <c r="R15259">
        <v>118.099998</v>
      </c>
      <c r="S15259">
        <v>116.94000200000001</v>
      </c>
      <c r="T15259">
        <v>117.550003</v>
      </c>
      <c r="U15259">
        <v>106.616409</v>
      </c>
      <c r="V15259">
        <v>1095200</v>
      </c>
      <c r="W15259" s="9" t="str">
        <f t="shared" si="242"/>
        <v>ETR</v>
      </c>
    </row>
    <row r="15260" spans="15:23">
      <c r="O15260" t="s">
        <v>179</v>
      </c>
      <c r="P15260" s="13">
        <v>43735</v>
      </c>
      <c r="Q15260">
        <v>117.66999800000001</v>
      </c>
      <c r="R15260">
        <v>117.790001</v>
      </c>
      <c r="S15260">
        <v>116.589996</v>
      </c>
      <c r="T15260">
        <v>117.5</v>
      </c>
      <c r="U15260">
        <v>106.571068</v>
      </c>
      <c r="V15260">
        <v>863000</v>
      </c>
      <c r="W15260" s="9" t="str">
        <f t="shared" si="242"/>
        <v>ETR</v>
      </c>
    </row>
    <row r="15261" spans="15:23">
      <c r="O15261" t="s">
        <v>179</v>
      </c>
      <c r="P15261" s="13">
        <v>43738</v>
      </c>
      <c r="Q15261">
        <v>117.43</v>
      </c>
      <c r="R15261">
        <v>118.339996</v>
      </c>
      <c r="S15261">
        <v>117.139999</v>
      </c>
      <c r="T15261">
        <v>117.360001</v>
      </c>
      <c r="U15261">
        <v>106.444092</v>
      </c>
      <c r="V15261">
        <v>1134700</v>
      </c>
      <c r="W15261" s="9" t="str">
        <f t="shared" si="242"/>
        <v>ETR</v>
      </c>
    </row>
    <row r="15262" spans="15:23">
      <c r="O15262" t="s">
        <v>179</v>
      </c>
      <c r="P15262" s="13">
        <v>43739</v>
      </c>
      <c r="Q15262">
        <v>117.040001</v>
      </c>
      <c r="R15262">
        <v>117.389999</v>
      </c>
      <c r="S15262">
        <v>116.389999</v>
      </c>
      <c r="T15262">
        <v>117.32</v>
      </c>
      <c r="U15262">
        <v>106.407814</v>
      </c>
      <c r="V15262">
        <v>755700</v>
      </c>
      <c r="W15262" s="9" t="str">
        <f t="shared" si="242"/>
        <v>ETR</v>
      </c>
    </row>
    <row r="15263" spans="15:23">
      <c r="O15263" t="s">
        <v>179</v>
      </c>
      <c r="P15263" s="13">
        <v>43740</v>
      </c>
      <c r="Q15263">
        <v>117.279999</v>
      </c>
      <c r="R15263">
        <v>117.699997</v>
      </c>
      <c r="S15263">
        <v>116</v>
      </c>
      <c r="T15263">
        <v>116.449997</v>
      </c>
      <c r="U15263">
        <v>105.61872099999999</v>
      </c>
      <c r="V15263">
        <v>1064500</v>
      </c>
      <c r="W15263" s="9" t="str">
        <f t="shared" si="242"/>
        <v>ETR</v>
      </c>
    </row>
    <row r="15264" spans="15:23">
      <c r="O15264" t="s">
        <v>179</v>
      </c>
      <c r="P15264" s="13">
        <v>43741</v>
      </c>
      <c r="Q15264">
        <v>116.68</v>
      </c>
      <c r="R15264">
        <v>116.970001</v>
      </c>
      <c r="S15264">
        <v>116.010002</v>
      </c>
      <c r="T15264">
        <v>116.5</v>
      </c>
      <c r="U15264">
        <v>105.664078</v>
      </c>
      <c r="V15264">
        <v>1224400</v>
      </c>
      <c r="W15264" s="9" t="str">
        <f t="shared" si="242"/>
        <v>ETR</v>
      </c>
    </row>
    <row r="15265" spans="15:23">
      <c r="O15265" t="s">
        <v>179</v>
      </c>
      <c r="P15265" s="13">
        <v>43742</v>
      </c>
      <c r="Q15265">
        <v>116.769997</v>
      </c>
      <c r="R15265">
        <v>118.860001</v>
      </c>
      <c r="S15265">
        <v>116.41999800000001</v>
      </c>
      <c r="T15265">
        <v>118.769997</v>
      </c>
      <c r="U15265">
        <v>107.72294599999999</v>
      </c>
      <c r="V15265">
        <v>1126400</v>
      </c>
      <c r="W15265" s="9" t="str">
        <f t="shared" si="242"/>
        <v>ETR</v>
      </c>
    </row>
    <row r="15266" spans="15:23">
      <c r="O15266" t="s">
        <v>179</v>
      </c>
      <c r="P15266" s="13">
        <v>43745</v>
      </c>
      <c r="Q15266">
        <v>118.32</v>
      </c>
      <c r="R15266">
        <v>118.43</v>
      </c>
      <c r="S15266">
        <v>117.650002</v>
      </c>
      <c r="T15266">
        <v>117.790001</v>
      </c>
      <c r="U15266">
        <v>106.834084</v>
      </c>
      <c r="V15266">
        <v>1096400</v>
      </c>
      <c r="W15266" s="9" t="str">
        <f t="shared" si="242"/>
        <v>ETR</v>
      </c>
    </row>
    <row r="15267" spans="15:23">
      <c r="O15267" t="s">
        <v>179</v>
      </c>
      <c r="P15267" s="13">
        <v>43746</v>
      </c>
      <c r="Q15267">
        <v>117.989998</v>
      </c>
      <c r="R15267">
        <v>118.529999</v>
      </c>
      <c r="S15267">
        <v>117.239998</v>
      </c>
      <c r="T15267">
        <v>117.620003</v>
      </c>
      <c r="U15267">
        <v>106.67990899999999</v>
      </c>
      <c r="V15267">
        <v>1427100</v>
      </c>
      <c r="W15267" s="9" t="str">
        <f t="shared" si="242"/>
        <v>ETR</v>
      </c>
    </row>
    <row r="15268" spans="15:23">
      <c r="O15268" t="s">
        <v>179</v>
      </c>
      <c r="P15268" s="13">
        <v>43747</v>
      </c>
      <c r="Q15268">
        <v>117.660004</v>
      </c>
      <c r="R15268">
        <v>118.550003</v>
      </c>
      <c r="S15268">
        <v>117.620003</v>
      </c>
      <c r="T15268">
        <v>118.05999799999999</v>
      </c>
      <c r="U15268">
        <v>107.07899500000001</v>
      </c>
      <c r="V15268">
        <v>890200</v>
      </c>
      <c r="W15268" s="9" t="str">
        <f t="shared" si="242"/>
        <v>ETR</v>
      </c>
    </row>
    <row r="15269" spans="15:23">
      <c r="O15269" t="s">
        <v>179</v>
      </c>
      <c r="P15269" s="13">
        <v>43748</v>
      </c>
      <c r="Q15269">
        <v>117.650002</v>
      </c>
      <c r="R15269">
        <v>118.209999</v>
      </c>
      <c r="S15269">
        <v>116.900002</v>
      </c>
      <c r="T15269">
        <v>117.790001</v>
      </c>
      <c r="U15269">
        <v>106.834084</v>
      </c>
      <c r="V15269">
        <v>731400</v>
      </c>
      <c r="W15269" s="9" t="str">
        <f t="shared" si="242"/>
        <v>ETR</v>
      </c>
    </row>
    <row r="15270" spans="15:23">
      <c r="O15270" t="s">
        <v>179</v>
      </c>
      <c r="P15270" s="13">
        <v>43749</v>
      </c>
      <c r="Q15270">
        <v>117.730003</v>
      </c>
      <c r="R15270">
        <v>118.019997</v>
      </c>
      <c r="S15270">
        <v>116.779999</v>
      </c>
      <c r="T15270">
        <v>117.230003</v>
      </c>
      <c r="U15270">
        <v>106.32617999999999</v>
      </c>
      <c r="V15270">
        <v>794500</v>
      </c>
      <c r="W15270" s="9" t="str">
        <f t="shared" si="242"/>
        <v>ETR</v>
      </c>
    </row>
    <row r="15271" spans="15:23">
      <c r="O15271" t="s">
        <v>179</v>
      </c>
      <c r="P15271" s="13">
        <v>43752</v>
      </c>
      <c r="Q15271">
        <v>117.5</v>
      </c>
      <c r="R15271">
        <v>117.860001</v>
      </c>
      <c r="S15271">
        <v>116.269997</v>
      </c>
      <c r="T15271">
        <v>116.610001</v>
      </c>
      <c r="U15271">
        <v>105.763847</v>
      </c>
      <c r="V15271">
        <v>776300</v>
      </c>
      <c r="W15271" s="9" t="str">
        <f t="shared" si="242"/>
        <v>ETR</v>
      </c>
    </row>
    <row r="15272" spans="15:23">
      <c r="O15272" t="s">
        <v>179</v>
      </c>
      <c r="P15272" s="13">
        <v>43753</v>
      </c>
      <c r="Q15272">
        <v>116.610001</v>
      </c>
      <c r="R15272">
        <v>117.110001</v>
      </c>
      <c r="S15272">
        <v>115.510002</v>
      </c>
      <c r="T15272">
        <v>115.550003</v>
      </c>
      <c r="U15272">
        <v>104.80244399999999</v>
      </c>
      <c r="V15272">
        <v>966200</v>
      </c>
      <c r="W15272" s="9" t="str">
        <f t="shared" si="242"/>
        <v>ETR</v>
      </c>
    </row>
    <row r="15273" spans="15:23">
      <c r="O15273" t="s">
        <v>179</v>
      </c>
      <c r="P15273" s="13">
        <v>43754</v>
      </c>
      <c r="Q15273">
        <v>115.470001</v>
      </c>
      <c r="R15273">
        <v>116.05999799999999</v>
      </c>
      <c r="S15273">
        <v>114.839996</v>
      </c>
      <c r="T15273">
        <v>116.040001</v>
      </c>
      <c r="U15273">
        <v>105.246864</v>
      </c>
      <c r="V15273">
        <v>1459900</v>
      </c>
      <c r="W15273" s="9" t="str">
        <f t="shared" si="242"/>
        <v>ETR</v>
      </c>
    </row>
    <row r="15274" spans="15:23">
      <c r="O15274" t="s">
        <v>179</v>
      </c>
      <c r="P15274" s="13">
        <v>43755</v>
      </c>
      <c r="Q15274">
        <v>118.55999799999999</v>
      </c>
      <c r="R15274">
        <v>119.16999800000001</v>
      </c>
      <c r="S15274">
        <v>116.589996</v>
      </c>
      <c r="T15274">
        <v>117.279999</v>
      </c>
      <c r="U15274">
        <v>106.371521</v>
      </c>
      <c r="V15274">
        <v>2888400</v>
      </c>
      <c r="W15274" s="9" t="str">
        <f t="shared" si="242"/>
        <v>ETR</v>
      </c>
    </row>
    <row r="15275" spans="15:23">
      <c r="O15275" t="s">
        <v>179</v>
      </c>
      <c r="P15275" s="13">
        <v>43756</v>
      </c>
      <c r="Q15275">
        <v>116.989998</v>
      </c>
      <c r="R15275">
        <v>118.43</v>
      </c>
      <c r="S15275">
        <v>116.839996</v>
      </c>
      <c r="T15275">
        <v>118.150002</v>
      </c>
      <c r="U15275">
        <v>107.160614</v>
      </c>
      <c r="V15275">
        <v>1524400</v>
      </c>
      <c r="W15275" s="9" t="str">
        <f t="shared" si="242"/>
        <v>ETR</v>
      </c>
    </row>
    <row r="15276" spans="15:23">
      <c r="O15276" t="s">
        <v>179</v>
      </c>
      <c r="P15276" s="13">
        <v>43759</v>
      </c>
      <c r="Q15276">
        <v>117.93</v>
      </c>
      <c r="R15276">
        <v>119.160004</v>
      </c>
      <c r="S15276">
        <v>117.910004</v>
      </c>
      <c r="T15276">
        <v>119.019997</v>
      </c>
      <c r="U15276">
        <v>107.949692</v>
      </c>
      <c r="V15276">
        <v>1326100</v>
      </c>
      <c r="W15276" s="9" t="str">
        <f t="shared" si="242"/>
        <v>ETR</v>
      </c>
    </row>
    <row r="15277" spans="15:23">
      <c r="O15277" t="s">
        <v>179</v>
      </c>
      <c r="P15277" s="13">
        <v>43760</v>
      </c>
      <c r="Q15277">
        <v>119.290001</v>
      </c>
      <c r="R15277">
        <v>119.849998</v>
      </c>
      <c r="S15277">
        <v>119.010002</v>
      </c>
      <c r="T15277">
        <v>119.410004</v>
      </c>
      <c r="U15277">
        <v>108.303421</v>
      </c>
      <c r="V15277">
        <v>1222700</v>
      </c>
      <c r="W15277" s="9" t="str">
        <f t="shared" si="242"/>
        <v>ETR</v>
      </c>
    </row>
    <row r="15278" spans="15:23">
      <c r="O15278" t="s">
        <v>179</v>
      </c>
      <c r="P15278" s="13">
        <v>43761</v>
      </c>
      <c r="Q15278">
        <v>119.68</v>
      </c>
      <c r="R15278">
        <v>120.69000200000001</v>
      </c>
      <c r="S15278">
        <v>119.43</v>
      </c>
      <c r="T15278">
        <v>120.650002</v>
      </c>
      <c r="U15278">
        <v>109.428093</v>
      </c>
      <c r="V15278">
        <v>1878000</v>
      </c>
      <c r="W15278" s="9" t="str">
        <f t="shared" si="242"/>
        <v>ETR</v>
      </c>
    </row>
    <row r="15279" spans="15:23">
      <c r="O15279" t="s">
        <v>179</v>
      </c>
      <c r="P15279" s="13">
        <v>43762</v>
      </c>
      <c r="Q15279">
        <v>120.519997</v>
      </c>
      <c r="R15279">
        <v>121.449997</v>
      </c>
      <c r="S15279">
        <v>120.519997</v>
      </c>
      <c r="T15279">
        <v>121.25</v>
      </c>
      <c r="U15279">
        <v>109.972275</v>
      </c>
      <c r="V15279">
        <v>994200</v>
      </c>
      <c r="W15279" s="9" t="str">
        <f t="shared" si="242"/>
        <v>ETR</v>
      </c>
    </row>
    <row r="15280" spans="15:23">
      <c r="O15280" t="s">
        <v>179</v>
      </c>
      <c r="P15280" s="13">
        <v>43763</v>
      </c>
      <c r="Q15280">
        <v>121.410004</v>
      </c>
      <c r="R15280">
        <v>121.410004</v>
      </c>
      <c r="S15280">
        <v>119.739998</v>
      </c>
      <c r="T15280">
        <v>120.269997</v>
      </c>
      <c r="U15280">
        <v>109.08342</v>
      </c>
      <c r="V15280">
        <v>1526200</v>
      </c>
      <c r="W15280" s="9" t="str">
        <f t="shared" si="242"/>
        <v>ETR</v>
      </c>
    </row>
    <row r="15281" spans="15:23">
      <c r="O15281" t="s">
        <v>179</v>
      </c>
      <c r="P15281" s="13">
        <v>43766</v>
      </c>
      <c r="Q15281">
        <v>119.58000199999999</v>
      </c>
      <c r="R15281">
        <v>119.989998</v>
      </c>
      <c r="S15281">
        <v>117.970001</v>
      </c>
      <c r="T15281">
        <v>118.120003</v>
      </c>
      <c r="U15281">
        <v>107.13339999999999</v>
      </c>
      <c r="V15281">
        <v>2920100</v>
      </c>
      <c r="W15281" s="9" t="str">
        <f t="shared" si="242"/>
        <v>ETR</v>
      </c>
    </row>
    <row r="15282" spans="15:23">
      <c r="O15282" t="s">
        <v>179</v>
      </c>
      <c r="P15282" s="13">
        <v>43767</v>
      </c>
      <c r="Q15282">
        <v>118.5</v>
      </c>
      <c r="R15282">
        <v>119.040001</v>
      </c>
      <c r="S15282">
        <v>118.019997</v>
      </c>
      <c r="T15282">
        <v>119.040001</v>
      </c>
      <c r="U15282">
        <v>107.967827</v>
      </c>
      <c r="V15282">
        <v>1542100</v>
      </c>
      <c r="W15282" s="9" t="str">
        <f t="shared" si="242"/>
        <v>ETR</v>
      </c>
    </row>
    <row r="15283" spans="15:23">
      <c r="O15283" t="s">
        <v>179</v>
      </c>
      <c r="P15283" s="13">
        <v>43768</v>
      </c>
      <c r="Q15283">
        <v>118.949997</v>
      </c>
      <c r="R15283">
        <v>121.620003</v>
      </c>
      <c r="S15283">
        <v>118.260002</v>
      </c>
      <c r="T15283">
        <v>121.55999799999999</v>
      </c>
      <c r="U15283">
        <v>110.253433</v>
      </c>
      <c r="V15283">
        <v>1717500</v>
      </c>
      <c r="W15283" s="9" t="str">
        <f t="shared" si="242"/>
        <v>ETR</v>
      </c>
    </row>
    <row r="15284" spans="15:23">
      <c r="O15284" t="s">
        <v>179</v>
      </c>
      <c r="P15284" s="13">
        <v>43769</v>
      </c>
      <c r="Q15284">
        <v>121.44000200000001</v>
      </c>
      <c r="R15284">
        <v>121.75</v>
      </c>
      <c r="S15284">
        <v>120.519997</v>
      </c>
      <c r="T15284">
        <v>121.480003</v>
      </c>
      <c r="U15284">
        <v>110.180885</v>
      </c>
      <c r="V15284">
        <v>1577200</v>
      </c>
      <c r="W15284" s="9" t="str">
        <f t="shared" si="242"/>
        <v>ETR</v>
      </c>
    </row>
    <row r="15285" spans="15:23">
      <c r="O15285" t="s">
        <v>179</v>
      </c>
      <c r="P15285" s="13">
        <v>43770</v>
      </c>
      <c r="Q15285">
        <v>121.599998</v>
      </c>
      <c r="R15285">
        <v>122.089996</v>
      </c>
      <c r="S15285">
        <v>119.459999</v>
      </c>
      <c r="T15285">
        <v>119.660004</v>
      </c>
      <c r="U15285">
        <v>108.530159</v>
      </c>
      <c r="V15285">
        <v>1728000</v>
      </c>
      <c r="W15285" s="9" t="str">
        <f t="shared" si="242"/>
        <v>ETR</v>
      </c>
    </row>
    <row r="15286" spans="15:23">
      <c r="O15286" t="s">
        <v>179</v>
      </c>
      <c r="P15286" s="13">
        <v>43773</v>
      </c>
      <c r="Q15286">
        <v>119.529999</v>
      </c>
      <c r="R15286">
        <v>119.660004</v>
      </c>
      <c r="S15286">
        <v>118.040001</v>
      </c>
      <c r="T15286">
        <v>118.589996</v>
      </c>
      <c r="U15286">
        <v>107.559685</v>
      </c>
      <c r="V15286">
        <v>1801100</v>
      </c>
      <c r="W15286" s="9" t="str">
        <f t="shared" si="242"/>
        <v>ETR</v>
      </c>
    </row>
    <row r="15287" spans="15:23">
      <c r="O15287" t="s">
        <v>179</v>
      </c>
      <c r="P15287" s="13">
        <v>43774</v>
      </c>
      <c r="Q15287">
        <v>117.980003</v>
      </c>
      <c r="R15287">
        <v>118.55999799999999</v>
      </c>
      <c r="S15287">
        <v>116.529999</v>
      </c>
      <c r="T15287">
        <v>116.58000199999999</v>
      </c>
      <c r="U15287">
        <v>105.73664100000001</v>
      </c>
      <c r="V15287">
        <v>1755100</v>
      </c>
      <c r="W15287" s="9" t="str">
        <f t="shared" si="242"/>
        <v>ETR</v>
      </c>
    </row>
    <row r="15288" spans="15:23">
      <c r="O15288" t="s">
        <v>179</v>
      </c>
      <c r="P15288" s="13">
        <v>43775</v>
      </c>
      <c r="Q15288">
        <v>115.970001</v>
      </c>
      <c r="R15288">
        <v>116.550003</v>
      </c>
      <c r="S15288">
        <v>115.629997</v>
      </c>
      <c r="T15288">
        <v>116.349998</v>
      </c>
      <c r="U15288">
        <v>106.37663999999999</v>
      </c>
      <c r="V15288">
        <v>1918600</v>
      </c>
      <c r="W15288" s="9" t="str">
        <f t="shared" si="242"/>
        <v>ETR</v>
      </c>
    </row>
    <row r="15289" spans="15:23">
      <c r="O15289" t="s">
        <v>179</v>
      </c>
      <c r="P15289" s="13">
        <v>43776</v>
      </c>
      <c r="Q15289">
        <v>115.879997</v>
      </c>
      <c r="R15289">
        <v>116.120003</v>
      </c>
      <c r="S15289">
        <v>113.839996</v>
      </c>
      <c r="T15289">
        <v>114.730003</v>
      </c>
      <c r="U15289">
        <v>104.8955</v>
      </c>
      <c r="V15289">
        <v>2173900</v>
      </c>
      <c r="W15289" s="9" t="str">
        <f t="shared" si="242"/>
        <v>ETR</v>
      </c>
    </row>
    <row r="15290" spans="15:23">
      <c r="O15290" t="s">
        <v>179</v>
      </c>
      <c r="P15290" s="13">
        <v>43777</v>
      </c>
      <c r="Q15290">
        <v>114.589996</v>
      </c>
      <c r="R15290">
        <v>115.050003</v>
      </c>
      <c r="S15290">
        <v>113.620003</v>
      </c>
      <c r="T15290">
        <v>114.900002</v>
      </c>
      <c r="U15290">
        <v>105.050926</v>
      </c>
      <c r="V15290">
        <v>1395200</v>
      </c>
      <c r="W15290" s="9" t="str">
        <f t="shared" si="242"/>
        <v>ETR</v>
      </c>
    </row>
    <row r="15291" spans="15:23">
      <c r="O15291" t="s">
        <v>179</v>
      </c>
      <c r="P15291" s="13">
        <v>43780</v>
      </c>
      <c r="Q15291">
        <v>114.970001</v>
      </c>
      <c r="R15291">
        <v>115.300003</v>
      </c>
      <c r="S15291">
        <v>113.959999</v>
      </c>
      <c r="T15291">
        <v>114.089996</v>
      </c>
      <c r="U15291">
        <v>104.310356</v>
      </c>
      <c r="V15291">
        <v>1203600</v>
      </c>
      <c r="W15291" s="9" t="str">
        <f t="shared" si="242"/>
        <v>ETR</v>
      </c>
    </row>
    <row r="15292" spans="15:23">
      <c r="O15292" t="s">
        <v>179</v>
      </c>
      <c r="P15292" s="13">
        <v>43781</v>
      </c>
      <c r="Q15292">
        <v>114.30999799999999</v>
      </c>
      <c r="R15292">
        <v>114.989998</v>
      </c>
      <c r="S15292">
        <v>113.849998</v>
      </c>
      <c r="T15292">
        <v>114.860001</v>
      </c>
      <c r="U15292">
        <v>105.014359</v>
      </c>
      <c r="V15292">
        <v>1463100</v>
      </c>
      <c r="W15292" s="9" t="str">
        <f t="shared" si="242"/>
        <v>ETR</v>
      </c>
    </row>
    <row r="15293" spans="15:23">
      <c r="O15293" t="s">
        <v>179</v>
      </c>
      <c r="P15293" s="13">
        <v>43782</v>
      </c>
      <c r="Q15293">
        <v>115.339996</v>
      </c>
      <c r="R15293">
        <v>117.650002</v>
      </c>
      <c r="S15293">
        <v>115.339996</v>
      </c>
      <c r="T15293">
        <v>117.519997</v>
      </c>
      <c r="U15293">
        <v>107.446342</v>
      </c>
      <c r="V15293">
        <v>2318300</v>
      </c>
      <c r="W15293" s="9" t="str">
        <f t="shared" si="242"/>
        <v>ETR</v>
      </c>
    </row>
    <row r="15294" spans="15:23">
      <c r="O15294" t="s">
        <v>179</v>
      </c>
      <c r="P15294" s="13">
        <v>43783</v>
      </c>
      <c r="Q15294">
        <v>117.66999800000001</v>
      </c>
      <c r="R15294">
        <v>118.360001</v>
      </c>
      <c r="S15294">
        <v>116.779999</v>
      </c>
      <c r="T15294">
        <v>116.889999</v>
      </c>
      <c r="U15294">
        <v>106.870346</v>
      </c>
      <c r="V15294">
        <v>1215200</v>
      </c>
      <c r="W15294" s="9" t="str">
        <f t="shared" si="242"/>
        <v>ETR</v>
      </c>
    </row>
    <row r="15295" spans="15:23">
      <c r="O15295" t="s">
        <v>179</v>
      </c>
      <c r="P15295" s="13">
        <v>43784</v>
      </c>
      <c r="Q15295">
        <v>116.91999800000001</v>
      </c>
      <c r="R15295">
        <v>117</v>
      </c>
      <c r="S15295">
        <v>115.779999</v>
      </c>
      <c r="T15295">
        <v>116.709999</v>
      </c>
      <c r="U15295">
        <v>106.705765</v>
      </c>
      <c r="V15295">
        <v>1308300</v>
      </c>
      <c r="W15295" s="9" t="str">
        <f t="shared" si="242"/>
        <v>ETR</v>
      </c>
    </row>
    <row r="15296" spans="15:23">
      <c r="O15296" t="s">
        <v>179</v>
      </c>
      <c r="P15296" s="13">
        <v>43787</v>
      </c>
      <c r="Q15296">
        <v>117</v>
      </c>
      <c r="R15296">
        <v>118.110001</v>
      </c>
      <c r="S15296">
        <v>116.709999</v>
      </c>
      <c r="T15296">
        <v>116.889999</v>
      </c>
      <c r="U15296">
        <v>106.870346</v>
      </c>
      <c r="V15296">
        <v>1139500</v>
      </c>
      <c r="W15296" s="9" t="str">
        <f t="shared" si="242"/>
        <v>ETR</v>
      </c>
    </row>
    <row r="15297" spans="15:23">
      <c r="O15297" t="s">
        <v>179</v>
      </c>
      <c r="P15297" s="13">
        <v>43788</v>
      </c>
      <c r="Q15297">
        <v>116.589996</v>
      </c>
      <c r="R15297">
        <v>117.050003</v>
      </c>
      <c r="S15297">
        <v>115.650002</v>
      </c>
      <c r="T15297">
        <v>116.19000200000001</v>
      </c>
      <c r="U15297">
        <v>106.23035400000001</v>
      </c>
      <c r="V15297">
        <v>1116200</v>
      </c>
      <c r="W15297" s="9" t="str">
        <f t="shared" si="242"/>
        <v>ETR</v>
      </c>
    </row>
    <row r="15298" spans="15:23">
      <c r="O15298" t="s">
        <v>179</v>
      </c>
      <c r="P15298" s="13">
        <v>43789</v>
      </c>
      <c r="Q15298">
        <v>116.379997</v>
      </c>
      <c r="R15298">
        <v>117.099998</v>
      </c>
      <c r="S15298">
        <v>116</v>
      </c>
      <c r="T15298">
        <v>117.05999799999999</v>
      </c>
      <c r="U15298">
        <v>107.02578</v>
      </c>
      <c r="V15298">
        <v>1131900</v>
      </c>
      <c r="W15298" s="9" t="str">
        <f t="shared" si="242"/>
        <v>ETR</v>
      </c>
    </row>
    <row r="15299" spans="15:23">
      <c r="O15299" t="s">
        <v>179</v>
      </c>
      <c r="P15299" s="13">
        <v>43790</v>
      </c>
      <c r="Q15299">
        <v>116.94000200000001</v>
      </c>
      <c r="R15299">
        <v>117.349998</v>
      </c>
      <c r="S15299">
        <v>115.30999799999999</v>
      </c>
      <c r="T15299">
        <v>115.900002</v>
      </c>
      <c r="U15299">
        <v>105.96521</v>
      </c>
      <c r="V15299">
        <v>1995200</v>
      </c>
      <c r="W15299" s="9" t="str">
        <f t="shared" si="242"/>
        <v>ETR</v>
      </c>
    </row>
    <row r="15300" spans="15:23">
      <c r="O15300" t="s">
        <v>179</v>
      </c>
      <c r="P15300" s="13">
        <v>43791</v>
      </c>
      <c r="Q15300">
        <v>116.230003</v>
      </c>
      <c r="R15300">
        <v>116.470001</v>
      </c>
      <c r="S15300">
        <v>115.25</v>
      </c>
      <c r="T15300">
        <v>115.720001</v>
      </c>
      <c r="U15300">
        <v>105.800652</v>
      </c>
      <c r="V15300">
        <v>1223200</v>
      </c>
      <c r="W15300" s="9" t="str">
        <f t="shared" si="242"/>
        <v>ETR</v>
      </c>
    </row>
    <row r="15301" spans="15:23">
      <c r="O15301" t="s">
        <v>179</v>
      </c>
      <c r="P15301" s="13">
        <v>43794</v>
      </c>
      <c r="Q15301">
        <v>115.730003</v>
      </c>
      <c r="R15301">
        <v>116.43</v>
      </c>
      <c r="S15301">
        <v>115.230003</v>
      </c>
      <c r="T15301">
        <v>115.379997</v>
      </c>
      <c r="U15301">
        <v>105.48979199999999</v>
      </c>
      <c r="V15301">
        <v>1171900</v>
      </c>
      <c r="W15301" s="9" t="str">
        <f t="shared" ref="W15301:W15364" si="243">IFERROR(VLOOKUP(O15301,$B$4:$B$17,1,FALSE),"Delete")</f>
        <v>ETR</v>
      </c>
    </row>
    <row r="15302" spans="15:23">
      <c r="O15302" t="s">
        <v>179</v>
      </c>
      <c r="P15302" s="13">
        <v>43795</v>
      </c>
      <c r="Q15302">
        <v>115.519997</v>
      </c>
      <c r="R15302">
        <v>116.5</v>
      </c>
      <c r="S15302">
        <v>115.18</v>
      </c>
      <c r="T15302">
        <v>116.470001</v>
      </c>
      <c r="U15302">
        <v>106.48634300000001</v>
      </c>
      <c r="V15302">
        <v>2332300</v>
      </c>
      <c r="W15302" s="9" t="str">
        <f t="shared" si="243"/>
        <v>ETR</v>
      </c>
    </row>
    <row r="15303" spans="15:23">
      <c r="O15303" t="s">
        <v>179</v>
      </c>
      <c r="P15303" s="13">
        <v>43796</v>
      </c>
      <c r="Q15303">
        <v>116.550003</v>
      </c>
      <c r="R15303">
        <v>117.160004</v>
      </c>
      <c r="S15303">
        <v>116.160004</v>
      </c>
      <c r="T15303">
        <v>116.91999800000001</v>
      </c>
      <c r="U15303">
        <v>106.89778099999999</v>
      </c>
      <c r="V15303">
        <v>746700</v>
      </c>
      <c r="W15303" s="9" t="str">
        <f t="shared" si="243"/>
        <v>ETR</v>
      </c>
    </row>
    <row r="15304" spans="15:23">
      <c r="O15304" t="s">
        <v>179</v>
      </c>
      <c r="P15304" s="13">
        <v>43798</v>
      </c>
      <c r="Q15304">
        <v>116.82</v>
      </c>
      <c r="R15304">
        <v>117.30999799999999</v>
      </c>
      <c r="S15304">
        <v>115.94000200000001</v>
      </c>
      <c r="T15304">
        <v>116.389999</v>
      </c>
      <c r="U15304">
        <v>106.413208</v>
      </c>
      <c r="V15304">
        <v>750400</v>
      </c>
      <c r="W15304" s="9" t="str">
        <f t="shared" si="243"/>
        <v>ETR</v>
      </c>
    </row>
    <row r="15305" spans="15:23">
      <c r="O15305" t="s">
        <v>179</v>
      </c>
      <c r="P15305" s="13">
        <v>43801</v>
      </c>
      <c r="Q15305">
        <v>115.949997</v>
      </c>
      <c r="R15305">
        <v>116.269997</v>
      </c>
      <c r="S15305">
        <v>115.050003</v>
      </c>
      <c r="T15305">
        <v>115.980003</v>
      </c>
      <c r="U15305">
        <v>106.038353</v>
      </c>
      <c r="V15305">
        <v>1813100</v>
      </c>
      <c r="W15305" s="9" t="str">
        <f t="shared" si="243"/>
        <v>ETR</v>
      </c>
    </row>
    <row r="15306" spans="15:23">
      <c r="O15306" t="s">
        <v>179</v>
      </c>
      <c r="P15306" s="13">
        <v>43802</v>
      </c>
      <c r="Q15306">
        <v>116.800003</v>
      </c>
      <c r="R15306">
        <v>117.699997</v>
      </c>
      <c r="S15306">
        <v>116.220001</v>
      </c>
      <c r="T15306">
        <v>116.91999800000001</v>
      </c>
      <c r="U15306">
        <v>106.89778099999999</v>
      </c>
      <c r="V15306">
        <v>1537900</v>
      </c>
      <c r="W15306" s="9" t="str">
        <f t="shared" si="243"/>
        <v>ETR</v>
      </c>
    </row>
    <row r="15307" spans="15:23">
      <c r="O15307" t="s">
        <v>179</v>
      </c>
      <c r="P15307" s="13">
        <v>43803</v>
      </c>
      <c r="Q15307">
        <v>116.709999</v>
      </c>
      <c r="R15307">
        <v>118.58000199999999</v>
      </c>
      <c r="S15307">
        <v>116.709999</v>
      </c>
      <c r="T15307">
        <v>118.110001</v>
      </c>
      <c r="U15307">
        <v>107.98577899999999</v>
      </c>
      <c r="V15307">
        <v>1560100</v>
      </c>
      <c r="W15307" s="9" t="str">
        <f t="shared" si="243"/>
        <v>ETR</v>
      </c>
    </row>
    <row r="15308" spans="15:23">
      <c r="O15308" t="s">
        <v>179</v>
      </c>
      <c r="P15308" s="13">
        <v>43804</v>
      </c>
      <c r="Q15308">
        <v>117.91999800000001</v>
      </c>
      <c r="R15308">
        <v>118.5</v>
      </c>
      <c r="S15308">
        <v>117.589996</v>
      </c>
      <c r="T15308">
        <v>118.41999800000001</v>
      </c>
      <c r="U15308">
        <v>108.26919599999999</v>
      </c>
      <c r="V15308">
        <v>1059400</v>
      </c>
      <c r="W15308" s="9" t="str">
        <f t="shared" si="243"/>
        <v>ETR</v>
      </c>
    </row>
    <row r="15309" spans="15:23">
      <c r="O15309" t="s">
        <v>179</v>
      </c>
      <c r="P15309" s="13">
        <v>43805</v>
      </c>
      <c r="Q15309">
        <v>118.029999</v>
      </c>
      <c r="R15309">
        <v>118.720001</v>
      </c>
      <c r="S15309">
        <v>117.69000200000001</v>
      </c>
      <c r="T15309">
        <v>118.089996</v>
      </c>
      <c r="U15309">
        <v>107.967491</v>
      </c>
      <c r="V15309">
        <v>869400</v>
      </c>
      <c r="W15309" s="9" t="str">
        <f t="shared" si="243"/>
        <v>ETR</v>
      </c>
    </row>
    <row r="15310" spans="15:23">
      <c r="O15310" t="s">
        <v>179</v>
      </c>
      <c r="P15310" s="13">
        <v>43808</v>
      </c>
      <c r="Q15310">
        <v>118.489998</v>
      </c>
      <c r="R15310">
        <v>118.489998</v>
      </c>
      <c r="S15310">
        <v>117.459999</v>
      </c>
      <c r="T15310">
        <v>118.18</v>
      </c>
      <c r="U15310">
        <v>108.049767</v>
      </c>
      <c r="V15310">
        <v>1445200</v>
      </c>
      <c r="W15310" s="9" t="str">
        <f t="shared" si="243"/>
        <v>ETR</v>
      </c>
    </row>
    <row r="15311" spans="15:23">
      <c r="O15311" t="s">
        <v>179</v>
      </c>
      <c r="P15311" s="13">
        <v>43809</v>
      </c>
      <c r="Q15311">
        <v>118.18</v>
      </c>
      <c r="R15311">
        <v>118.33000199999999</v>
      </c>
      <c r="S15311">
        <v>117.32</v>
      </c>
      <c r="T15311">
        <v>117.66999800000001</v>
      </c>
      <c r="U15311">
        <v>107.583488</v>
      </c>
      <c r="V15311">
        <v>1080400</v>
      </c>
      <c r="W15311" s="9" t="str">
        <f t="shared" si="243"/>
        <v>ETR</v>
      </c>
    </row>
    <row r="15312" spans="15:23">
      <c r="O15312" t="s">
        <v>179</v>
      </c>
      <c r="P15312" s="13">
        <v>43810</v>
      </c>
      <c r="Q15312">
        <v>117.870003</v>
      </c>
      <c r="R15312">
        <v>118.550003</v>
      </c>
      <c r="S15312">
        <v>117.650002</v>
      </c>
      <c r="T15312">
        <v>118.18</v>
      </c>
      <c r="U15312">
        <v>108.049767</v>
      </c>
      <c r="V15312">
        <v>1636600</v>
      </c>
      <c r="W15312" s="9" t="str">
        <f t="shared" si="243"/>
        <v>ETR</v>
      </c>
    </row>
    <row r="15313" spans="15:23">
      <c r="O15313" t="s">
        <v>179</v>
      </c>
      <c r="P15313" s="13">
        <v>43811</v>
      </c>
      <c r="Q15313">
        <v>117.949997</v>
      </c>
      <c r="R15313">
        <v>118.150002</v>
      </c>
      <c r="S15313">
        <v>116.480003</v>
      </c>
      <c r="T15313">
        <v>116.91999800000001</v>
      </c>
      <c r="U15313">
        <v>106.89778099999999</v>
      </c>
      <c r="V15313">
        <v>1861300</v>
      </c>
      <c r="W15313" s="9" t="str">
        <f t="shared" si="243"/>
        <v>ETR</v>
      </c>
    </row>
    <row r="15314" spans="15:23">
      <c r="O15314" t="s">
        <v>179</v>
      </c>
      <c r="P15314" s="13">
        <v>43812</v>
      </c>
      <c r="Q15314">
        <v>116.769997</v>
      </c>
      <c r="R15314">
        <v>118.339996</v>
      </c>
      <c r="S15314">
        <v>115.720001</v>
      </c>
      <c r="T15314">
        <v>118.300003</v>
      </c>
      <c r="U15314">
        <v>108.15949999999999</v>
      </c>
      <c r="V15314">
        <v>1944600</v>
      </c>
      <c r="W15314" s="9" t="str">
        <f t="shared" si="243"/>
        <v>ETR</v>
      </c>
    </row>
    <row r="15315" spans="15:23">
      <c r="O15315" t="s">
        <v>179</v>
      </c>
      <c r="P15315" s="13">
        <v>43815</v>
      </c>
      <c r="Q15315">
        <v>117.599998</v>
      </c>
      <c r="R15315">
        <v>119.120003</v>
      </c>
      <c r="S15315">
        <v>117.18</v>
      </c>
      <c r="T15315">
        <v>119.120003</v>
      </c>
      <c r="U15315">
        <v>108.909195</v>
      </c>
      <c r="V15315">
        <v>2597500</v>
      </c>
      <c r="W15315" s="9" t="str">
        <f t="shared" si="243"/>
        <v>ETR</v>
      </c>
    </row>
    <row r="15316" spans="15:23">
      <c r="O15316" t="s">
        <v>179</v>
      </c>
      <c r="P15316" s="13">
        <v>43816</v>
      </c>
      <c r="Q15316">
        <v>119.25</v>
      </c>
      <c r="R15316">
        <v>120.32</v>
      </c>
      <c r="S15316">
        <v>118.57</v>
      </c>
      <c r="T15316">
        <v>118.82</v>
      </c>
      <c r="U15316">
        <v>108.634918</v>
      </c>
      <c r="V15316">
        <v>1729300</v>
      </c>
      <c r="W15316" s="9" t="str">
        <f t="shared" si="243"/>
        <v>ETR</v>
      </c>
    </row>
    <row r="15317" spans="15:23">
      <c r="O15317" t="s">
        <v>179</v>
      </c>
      <c r="P15317" s="13">
        <v>43817</v>
      </c>
      <c r="Q15317">
        <v>119.019997</v>
      </c>
      <c r="R15317">
        <v>119.779999</v>
      </c>
      <c r="S15317">
        <v>118.260002</v>
      </c>
      <c r="T15317">
        <v>119.660004</v>
      </c>
      <c r="U15317">
        <v>109.402908</v>
      </c>
      <c r="V15317">
        <v>2033900</v>
      </c>
      <c r="W15317" s="9" t="str">
        <f t="shared" si="243"/>
        <v>ETR</v>
      </c>
    </row>
    <row r="15318" spans="15:23">
      <c r="O15318" t="s">
        <v>179</v>
      </c>
      <c r="P15318" s="13">
        <v>43818</v>
      </c>
      <c r="Q15318">
        <v>119.41999800000001</v>
      </c>
      <c r="R15318">
        <v>120.029999</v>
      </c>
      <c r="S15318">
        <v>119.010002</v>
      </c>
      <c r="T15318">
        <v>119.510002</v>
      </c>
      <c r="U15318">
        <v>109.265778</v>
      </c>
      <c r="V15318">
        <v>927300</v>
      </c>
      <c r="W15318" s="9" t="str">
        <f t="shared" si="243"/>
        <v>ETR</v>
      </c>
    </row>
    <row r="15319" spans="15:23">
      <c r="O15319" t="s">
        <v>179</v>
      </c>
      <c r="P15319" s="13">
        <v>43819</v>
      </c>
      <c r="Q15319">
        <v>119.889999</v>
      </c>
      <c r="R15319">
        <v>120.349998</v>
      </c>
      <c r="S15319">
        <v>119.05999799999999</v>
      </c>
      <c r="T15319">
        <v>120.16999800000001</v>
      </c>
      <c r="U15319">
        <v>109.86919399999999</v>
      </c>
      <c r="V15319">
        <v>3620300</v>
      </c>
      <c r="W15319" s="9" t="str">
        <f t="shared" si="243"/>
        <v>ETR</v>
      </c>
    </row>
    <row r="15320" spans="15:23">
      <c r="O15320" t="s">
        <v>179</v>
      </c>
      <c r="P15320" s="13">
        <v>43822</v>
      </c>
      <c r="Q15320">
        <v>120.050003</v>
      </c>
      <c r="R15320">
        <v>120.349998</v>
      </c>
      <c r="S15320">
        <v>118.32</v>
      </c>
      <c r="T15320">
        <v>118.57</v>
      </c>
      <c r="U15320">
        <v>108.406342</v>
      </c>
      <c r="V15320">
        <v>2268400</v>
      </c>
      <c r="W15320" s="9" t="str">
        <f t="shared" si="243"/>
        <v>ETR</v>
      </c>
    </row>
    <row r="15321" spans="15:23">
      <c r="O15321" t="s">
        <v>179</v>
      </c>
      <c r="P15321" s="13">
        <v>43823</v>
      </c>
      <c r="Q15321">
        <v>119.120003</v>
      </c>
      <c r="R15321">
        <v>119.660004</v>
      </c>
      <c r="S15321">
        <v>118.599998</v>
      </c>
      <c r="T15321">
        <v>119.44000200000001</v>
      </c>
      <c r="U15321">
        <v>109.201759</v>
      </c>
      <c r="V15321">
        <v>667900</v>
      </c>
      <c r="W15321" s="9" t="str">
        <f t="shared" si="243"/>
        <v>ETR</v>
      </c>
    </row>
    <row r="15322" spans="15:23">
      <c r="O15322" t="s">
        <v>179</v>
      </c>
      <c r="P15322" s="13">
        <v>43825</v>
      </c>
      <c r="Q15322">
        <v>119.30999799999999</v>
      </c>
      <c r="R15322">
        <v>119.80999799999999</v>
      </c>
      <c r="S15322">
        <v>118.889999</v>
      </c>
      <c r="T15322">
        <v>119.519997</v>
      </c>
      <c r="U15322">
        <v>109.27491000000001</v>
      </c>
      <c r="V15322">
        <v>1339300</v>
      </c>
      <c r="W15322" s="9" t="str">
        <f t="shared" si="243"/>
        <v>ETR</v>
      </c>
    </row>
    <row r="15323" spans="15:23">
      <c r="O15323" t="s">
        <v>179</v>
      </c>
      <c r="P15323" s="13">
        <v>43826</v>
      </c>
      <c r="Q15323">
        <v>119.519997</v>
      </c>
      <c r="R15323">
        <v>119.889999</v>
      </c>
      <c r="S15323">
        <v>119.18</v>
      </c>
      <c r="T15323">
        <v>119.860001</v>
      </c>
      <c r="U15323">
        <v>109.585762</v>
      </c>
      <c r="V15323">
        <v>637300</v>
      </c>
      <c r="W15323" s="9" t="str">
        <f t="shared" si="243"/>
        <v>ETR</v>
      </c>
    </row>
    <row r="15324" spans="15:23">
      <c r="O15324" t="s">
        <v>179</v>
      </c>
      <c r="P15324" s="13">
        <v>43829</v>
      </c>
      <c r="Q15324">
        <v>119.370003</v>
      </c>
      <c r="R15324">
        <v>119.57</v>
      </c>
      <c r="S15324">
        <v>118.75</v>
      </c>
      <c r="T15324">
        <v>119.279999</v>
      </c>
      <c r="U15324">
        <v>109.05548899999999</v>
      </c>
      <c r="V15324">
        <v>722100</v>
      </c>
      <c r="W15324" s="9" t="str">
        <f t="shared" si="243"/>
        <v>ETR</v>
      </c>
    </row>
    <row r="15325" spans="15:23">
      <c r="O15325" t="s">
        <v>179</v>
      </c>
      <c r="P15325" s="13">
        <v>43830</v>
      </c>
      <c r="Q15325">
        <v>119.339996</v>
      </c>
      <c r="R15325">
        <v>119.849998</v>
      </c>
      <c r="S15325">
        <v>118.970001</v>
      </c>
      <c r="T15325">
        <v>119.800003</v>
      </c>
      <c r="U15325">
        <v>109.530907</v>
      </c>
      <c r="V15325">
        <v>1045400</v>
      </c>
      <c r="W15325" s="9" t="str">
        <f t="shared" si="243"/>
        <v>ETR</v>
      </c>
    </row>
    <row r="15326" spans="15:23">
      <c r="O15326" t="s">
        <v>179</v>
      </c>
      <c r="P15326" s="13">
        <v>43832</v>
      </c>
      <c r="Q15326">
        <v>119.83000199999999</v>
      </c>
      <c r="R15326">
        <v>119.83000199999999</v>
      </c>
      <c r="S15326">
        <v>117.459999</v>
      </c>
      <c r="T15326">
        <v>117.93</v>
      </c>
      <c r="U15326">
        <v>107.82122</v>
      </c>
      <c r="V15326">
        <v>1453100</v>
      </c>
      <c r="W15326" s="9" t="str">
        <f t="shared" si="243"/>
        <v>ETR</v>
      </c>
    </row>
    <row r="15327" spans="15:23">
      <c r="O15327" t="s">
        <v>179</v>
      </c>
      <c r="P15327" s="13">
        <v>43833</v>
      </c>
      <c r="Q15327">
        <v>117.709999</v>
      </c>
      <c r="R15327">
        <v>118.839996</v>
      </c>
      <c r="S15327">
        <v>117.410004</v>
      </c>
      <c r="T15327">
        <v>118.730003</v>
      </c>
      <c r="U15327">
        <v>108.552628</v>
      </c>
      <c r="V15327">
        <v>1422900</v>
      </c>
      <c r="W15327" s="9" t="str">
        <f t="shared" si="243"/>
        <v>ETR</v>
      </c>
    </row>
    <row r="15328" spans="15:23">
      <c r="O15328" t="s">
        <v>179</v>
      </c>
      <c r="P15328" s="13">
        <v>43836</v>
      </c>
      <c r="Q15328">
        <v>118.989998</v>
      </c>
      <c r="R15328">
        <v>119.889999</v>
      </c>
      <c r="S15328">
        <v>118.599998</v>
      </c>
      <c r="T15328">
        <v>119.150002</v>
      </c>
      <c r="U15328">
        <v>108.93662999999999</v>
      </c>
      <c r="V15328">
        <v>1527900</v>
      </c>
      <c r="W15328" s="9" t="str">
        <f t="shared" si="243"/>
        <v>ETR</v>
      </c>
    </row>
    <row r="15329" spans="15:23">
      <c r="O15329" t="s">
        <v>179</v>
      </c>
      <c r="P15329" s="13">
        <v>43837</v>
      </c>
      <c r="Q15329">
        <v>118.629997</v>
      </c>
      <c r="R15329">
        <v>119.589996</v>
      </c>
      <c r="S15329">
        <v>118.300003</v>
      </c>
      <c r="T15329">
        <v>119.129997</v>
      </c>
      <c r="U15329">
        <v>108.918335</v>
      </c>
      <c r="V15329">
        <v>1018900</v>
      </c>
      <c r="W15329" s="9" t="str">
        <f t="shared" si="243"/>
        <v>ETR</v>
      </c>
    </row>
    <row r="15330" spans="15:23">
      <c r="O15330" t="s">
        <v>179</v>
      </c>
      <c r="P15330" s="13">
        <v>43838</v>
      </c>
      <c r="Q15330">
        <v>119.55999799999999</v>
      </c>
      <c r="R15330">
        <v>119.589996</v>
      </c>
      <c r="S15330">
        <v>118.69000200000001</v>
      </c>
      <c r="T15330">
        <v>118.959999</v>
      </c>
      <c r="U15330">
        <v>108.76290899999999</v>
      </c>
      <c r="V15330">
        <v>867500</v>
      </c>
      <c r="W15330" s="9" t="str">
        <f t="shared" si="243"/>
        <v>ETR</v>
      </c>
    </row>
    <row r="15331" spans="15:23">
      <c r="O15331" t="s">
        <v>179</v>
      </c>
      <c r="P15331" s="13">
        <v>43839</v>
      </c>
      <c r="Q15331">
        <v>118.860001</v>
      </c>
      <c r="R15331">
        <v>120.290001</v>
      </c>
      <c r="S15331">
        <v>118.55999799999999</v>
      </c>
      <c r="T15331">
        <v>120.260002</v>
      </c>
      <c r="U15331">
        <v>109.951477</v>
      </c>
      <c r="V15331">
        <v>819600</v>
      </c>
      <c r="W15331" s="9" t="str">
        <f t="shared" si="243"/>
        <v>ETR</v>
      </c>
    </row>
    <row r="15332" spans="15:23">
      <c r="O15332" t="s">
        <v>179</v>
      </c>
      <c r="P15332" s="13">
        <v>43840</v>
      </c>
      <c r="Q15332">
        <v>120.58000199999999</v>
      </c>
      <c r="R15332">
        <v>121.239998</v>
      </c>
      <c r="S15332">
        <v>120.379997</v>
      </c>
      <c r="T15332">
        <v>120.610001</v>
      </c>
      <c r="U15332">
        <v>110.271477</v>
      </c>
      <c r="V15332">
        <v>1058100</v>
      </c>
      <c r="W15332" s="9" t="str">
        <f t="shared" si="243"/>
        <v>ETR</v>
      </c>
    </row>
    <row r="15333" spans="15:23">
      <c r="O15333" t="s">
        <v>179</v>
      </c>
      <c r="P15333" s="13">
        <v>43843</v>
      </c>
      <c r="Q15333">
        <v>120.589996</v>
      </c>
      <c r="R15333">
        <v>122.18</v>
      </c>
      <c r="S15333">
        <v>120.589996</v>
      </c>
      <c r="T15333">
        <v>121.519997</v>
      </c>
      <c r="U15333">
        <v>111.103477</v>
      </c>
      <c r="V15333">
        <v>1917500</v>
      </c>
      <c r="W15333" s="9" t="str">
        <f t="shared" si="243"/>
        <v>ETR</v>
      </c>
    </row>
    <row r="15334" spans="15:23">
      <c r="O15334" t="s">
        <v>179</v>
      </c>
      <c r="P15334" s="13">
        <v>43844</v>
      </c>
      <c r="Q15334">
        <v>121.44000200000001</v>
      </c>
      <c r="R15334">
        <v>121.879997</v>
      </c>
      <c r="S15334">
        <v>120.629997</v>
      </c>
      <c r="T15334">
        <v>121.58000199999999</v>
      </c>
      <c r="U15334">
        <v>111.158333</v>
      </c>
      <c r="V15334">
        <v>1127500</v>
      </c>
      <c r="W15334" s="9" t="str">
        <f t="shared" si="243"/>
        <v>ETR</v>
      </c>
    </row>
    <row r="15335" spans="15:23">
      <c r="O15335" t="s">
        <v>179</v>
      </c>
      <c r="P15335" s="13">
        <v>43845</v>
      </c>
      <c r="Q15335">
        <v>122.050003</v>
      </c>
      <c r="R15335">
        <v>123.91999800000001</v>
      </c>
      <c r="S15335">
        <v>121.83000199999999</v>
      </c>
      <c r="T15335">
        <v>123.739998</v>
      </c>
      <c r="U15335">
        <v>113.13318599999999</v>
      </c>
      <c r="V15335">
        <v>1235400</v>
      </c>
      <c r="W15335" s="9" t="str">
        <f t="shared" si="243"/>
        <v>ETR</v>
      </c>
    </row>
    <row r="15336" spans="15:23">
      <c r="O15336" t="s">
        <v>179</v>
      </c>
      <c r="P15336" s="13">
        <v>43846</v>
      </c>
      <c r="Q15336">
        <v>123.839996</v>
      </c>
      <c r="R15336">
        <v>124.989998</v>
      </c>
      <c r="S15336">
        <v>123.730003</v>
      </c>
      <c r="T15336">
        <v>124.949997</v>
      </c>
      <c r="U15336">
        <v>114.239456</v>
      </c>
      <c r="V15336">
        <v>1130000</v>
      </c>
      <c r="W15336" s="9" t="str">
        <f t="shared" si="243"/>
        <v>ETR</v>
      </c>
    </row>
    <row r="15337" spans="15:23">
      <c r="O15337" t="s">
        <v>179</v>
      </c>
      <c r="P15337" s="13">
        <v>43847</v>
      </c>
      <c r="Q15337">
        <v>125.089996</v>
      </c>
      <c r="R15337">
        <v>126.43</v>
      </c>
      <c r="S15337">
        <v>124.91999800000001</v>
      </c>
      <c r="T15337">
        <v>126.30999799999999</v>
      </c>
      <c r="U15337">
        <v>115.48287999999999</v>
      </c>
      <c r="V15337">
        <v>1054100</v>
      </c>
      <c r="W15337" s="9" t="str">
        <f t="shared" si="243"/>
        <v>ETR</v>
      </c>
    </row>
    <row r="15338" spans="15:23">
      <c r="O15338" t="s">
        <v>179</v>
      </c>
      <c r="P15338" s="13">
        <v>43851</v>
      </c>
      <c r="Q15338">
        <v>126.44000200000001</v>
      </c>
      <c r="R15338">
        <v>127.43</v>
      </c>
      <c r="S15338">
        <v>125.989998</v>
      </c>
      <c r="T15338">
        <v>127.360001</v>
      </c>
      <c r="U15338">
        <v>116.442879</v>
      </c>
      <c r="V15338">
        <v>1110800</v>
      </c>
      <c r="W15338" s="9" t="str">
        <f t="shared" si="243"/>
        <v>ETR</v>
      </c>
    </row>
    <row r="15339" spans="15:23">
      <c r="O15339" t="s">
        <v>179</v>
      </c>
      <c r="P15339" s="13">
        <v>43852</v>
      </c>
      <c r="Q15339">
        <v>128</v>
      </c>
      <c r="R15339">
        <v>128.479996</v>
      </c>
      <c r="S15339">
        <v>127.41999800000001</v>
      </c>
      <c r="T15339">
        <v>127.889999</v>
      </c>
      <c r="U15339">
        <v>116.927437</v>
      </c>
      <c r="V15339">
        <v>895900</v>
      </c>
      <c r="W15339" s="9" t="str">
        <f t="shared" si="243"/>
        <v>ETR</v>
      </c>
    </row>
    <row r="15340" spans="15:23">
      <c r="O15340" t="s">
        <v>179</v>
      </c>
      <c r="P15340" s="13">
        <v>43853</v>
      </c>
      <c r="Q15340">
        <v>127.900002</v>
      </c>
      <c r="R15340">
        <v>130.029999</v>
      </c>
      <c r="S15340">
        <v>127.57</v>
      </c>
      <c r="T15340">
        <v>129.949997</v>
      </c>
      <c r="U15340">
        <v>118.810852</v>
      </c>
      <c r="V15340">
        <v>1278300</v>
      </c>
      <c r="W15340" s="9" t="str">
        <f t="shared" si="243"/>
        <v>ETR</v>
      </c>
    </row>
    <row r="15341" spans="15:23">
      <c r="O15341" t="s">
        <v>179</v>
      </c>
      <c r="P15341" s="13">
        <v>43854</v>
      </c>
      <c r="Q15341">
        <v>129.800003</v>
      </c>
      <c r="R15341">
        <v>131.19000199999999</v>
      </c>
      <c r="S15341">
        <v>129.779999</v>
      </c>
      <c r="T15341">
        <v>130.729996</v>
      </c>
      <c r="U15341">
        <v>119.523994</v>
      </c>
      <c r="V15341">
        <v>875000</v>
      </c>
      <c r="W15341" s="9" t="str">
        <f t="shared" si="243"/>
        <v>ETR</v>
      </c>
    </row>
    <row r="15342" spans="15:23">
      <c r="O15342" t="s">
        <v>179</v>
      </c>
      <c r="P15342" s="13">
        <v>43857</v>
      </c>
      <c r="Q15342">
        <v>130.66999799999999</v>
      </c>
      <c r="R15342">
        <v>131.490005</v>
      </c>
      <c r="S15342">
        <v>129.08000200000001</v>
      </c>
      <c r="T15342">
        <v>129.550003</v>
      </c>
      <c r="U15342">
        <v>118.445145</v>
      </c>
      <c r="V15342">
        <v>1134900</v>
      </c>
      <c r="W15342" s="9" t="str">
        <f t="shared" si="243"/>
        <v>ETR</v>
      </c>
    </row>
    <row r="15343" spans="15:23">
      <c r="O15343" t="s">
        <v>179</v>
      </c>
      <c r="P15343" s="13">
        <v>43858</v>
      </c>
      <c r="Q15343">
        <v>129.63000500000001</v>
      </c>
      <c r="R15343">
        <v>130.259995</v>
      </c>
      <c r="S15343">
        <v>128.71000699999999</v>
      </c>
      <c r="T15343">
        <v>129.990005</v>
      </c>
      <c r="U15343">
        <v>118.847427</v>
      </c>
      <c r="V15343">
        <v>1165400</v>
      </c>
      <c r="W15343" s="9" t="str">
        <f t="shared" si="243"/>
        <v>ETR</v>
      </c>
    </row>
    <row r="15344" spans="15:23">
      <c r="O15344" t="s">
        <v>179</v>
      </c>
      <c r="P15344" s="13">
        <v>43859</v>
      </c>
      <c r="Q15344">
        <v>130.13000500000001</v>
      </c>
      <c r="R15344">
        <v>130.75</v>
      </c>
      <c r="S15344">
        <v>129.41999799999999</v>
      </c>
      <c r="T15344">
        <v>130.550003</v>
      </c>
      <c r="U15344">
        <v>119.359436</v>
      </c>
      <c r="V15344">
        <v>885300</v>
      </c>
      <c r="W15344" s="9" t="str">
        <f t="shared" si="243"/>
        <v>ETR</v>
      </c>
    </row>
    <row r="15345" spans="15:23">
      <c r="O15345" t="s">
        <v>179</v>
      </c>
      <c r="P15345" s="13">
        <v>43860</v>
      </c>
      <c r="Q15345">
        <v>130.5</v>
      </c>
      <c r="R15345">
        <v>131.78999300000001</v>
      </c>
      <c r="S15345">
        <v>130.020004</v>
      </c>
      <c r="T15345">
        <v>131.720001</v>
      </c>
      <c r="U15345">
        <v>120.42913799999999</v>
      </c>
      <c r="V15345">
        <v>769700</v>
      </c>
      <c r="W15345" s="9" t="str">
        <f t="shared" si="243"/>
        <v>ETR</v>
      </c>
    </row>
    <row r="15346" spans="15:23">
      <c r="O15346" t="s">
        <v>179</v>
      </c>
      <c r="P15346" s="13">
        <v>43861</v>
      </c>
      <c r="Q15346">
        <v>131.699997</v>
      </c>
      <c r="R15346">
        <v>132.020004</v>
      </c>
      <c r="S15346">
        <v>130.66999799999999</v>
      </c>
      <c r="T15346">
        <v>131.520004</v>
      </c>
      <c r="U15346">
        <v>120.246292</v>
      </c>
      <c r="V15346">
        <v>2408300</v>
      </c>
      <c r="W15346" s="9" t="str">
        <f t="shared" si="243"/>
        <v>ETR</v>
      </c>
    </row>
    <row r="15347" spans="15:23">
      <c r="O15347" t="s">
        <v>179</v>
      </c>
      <c r="P15347" s="13">
        <v>43864</v>
      </c>
      <c r="Q15347">
        <v>131.91000399999999</v>
      </c>
      <c r="R15347">
        <v>132.38999899999999</v>
      </c>
      <c r="S15347">
        <v>131.449997</v>
      </c>
      <c r="T15347">
        <v>132.19000199999999</v>
      </c>
      <c r="U15347">
        <v>120.858856</v>
      </c>
      <c r="V15347">
        <v>834400</v>
      </c>
      <c r="W15347" s="9" t="str">
        <f t="shared" si="243"/>
        <v>ETR</v>
      </c>
    </row>
    <row r="15348" spans="15:23">
      <c r="O15348" t="s">
        <v>179</v>
      </c>
      <c r="P15348" s="13">
        <v>43865</v>
      </c>
      <c r="Q15348">
        <v>132.13999899999999</v>
      </c>
      <c r="R15348">
        <v>132.88000500000001</v>
      </c>
      <c r="S15348">
        <v>130.41999799999999</v>
      </c>
      <c r="T15348">
        <v>130.55999800000001</v>
      </c>
      <c r="U15348">
        <v>119.368576</v>
      </c>
      <c r="V15348">
        <v>953600</v>
      </c>
      <c r="W15348" s="9" t="str">
        <f t="shared" si="243"/>
        <v>ETR</v>
      </c>
    </row>
    <row r="15349" spans="15:23">
      <c r="O15349" t="s">
        <v>179</v>
      </c>
      <c r="P15349" s="13">
        <v>43866</v>
      </c>
      <c r="Q15349">
        <v>130.36999499999999</v>
      </c>
      <c r="R15349">
        <v>131.5</v>
      </c>
      <c r="S15349">
        <v>130.08000200000001</v>
      </c>
      <c r="T15349">
        <v>130.55999800000001</v>
      </c>
      <c r="U15349">
        <v>119.368576</v>
      </c>
      <c r="V15349">
        <v>1361300</v>
      </c>
      <c r="W15349" s="9" t="str">
        <f t="shared" si="243"/>
        <v>ETR</v>
      </c>
    </row>
    <row r="15350" spans="15:23">
      <c r="O15350" t="s">
        <v>179</v>
      </c>
      <c r="P15350" s="13">
        <v>43867</v>
      </c>
      <c r="Q15350">
        <v>130.63000500000001</v>
      </c>
      <c r="R15350">
        <v>131.679993</v>
      </c>
      <c r="S15350">
        <v>130.61999499999999</v>
      </c>
      <c r="T15350">
        <v>131.41000399999999</v>
      </c>
      <c r="U15350">
        <v>120.145714</v>
      </c>
      <c r="V15350">
        <v>1127300</v>
      </c>
      <c r="W15350" s="9" t="str">
        <f t="shared" si="243"/>
        <v>ETR</v>
      </c>
    </row>
    <row r="15351" spans="15:23">
      <c r="O15351" t="s">
        <v>179</v>
      </c>
      <c r="P15351" s="13">
        <v>43868</v>
      </c>
      <c r="Q15351">
        <v>131.800003</v>
      </c>
      <c r="R15351">
        <v>132.570007</v>
      </c>
      <c r="S15351">
        <v>131.699997</v>
      </c>
      <c r="T15351">
        <v>131.94000199999999</v>
      </c>
      <c r="U15351">
        <v>120.63028</v>
      </c>
      <c r="V15351">
        <v>1371600</v>
      </c>
      <c r="W15351" s="9" t="str">
        <f t="shared" si="243"/>
        <v>ETR</v>
      </c>
    </row>
    <row r="15352" spans="15:23">
      <c r="O15352" t="s">
        <v>179</v>
      </c>
      <c r="P15352" s="13">
        <v>43871</v>
      </c>
      <c r="Q15352">
        <v>132.13999899999999</v>
      </c>
      <c r="R15352">
        <v>132.929993</v>
      </c>
      <c r="S15352">
        <v>131.699997</v>
      </c>
      <c r="T15352">
        <v>132.88999899999999</v>
      </c>
      <c r="U15352">
        <v>121.498863</v>
      </c>
      <c r="V15352">
        <v>696700</v>
      </c>
      <c r="W15352" s="9" t="str">
        <f t="shared" si="243"/>
        <v>ETR</v>
      </c>
    </row>
    <row r="15353" spans="15:23">
      <c r="O15353" t="s">
        <v>179</v>
      </c>
      <c r="P15353" s="13">
        <v>43872</v>
      </c>
      <c r="Q15353">
        <v>133.070007</v>
      </c>
      <c r="R15353">
        <v>133.83000200000001</v>
      </c>
      <c r="S15353">
        <v>132.58000200000001</v>
      </c>
      <c r="T15353">
        <v>132.88999899999999</v>
      </c>
      <c r="U15353">
        <v>121.498863</v>
      </c>
      <c r="V15353">
        <v>1035300</v>
      </c>
      <c r="W15353" s="9" t="str">
        <f t="shared" si="243"/>
        <v>ETR</v>
      </c>
    </row>
    <row r="15354" spans="15:23">
      <c r="O15354" t="s">
        <v>179</v>
      </c>
      <c r="P15354" s="13">
        <v>43873</v>
      </c>
      <c r="Q15354">
        <v>131.279999</v>
      </c>
      <c r="R15354">
        <v>132.19000199999999</v>
      </c>
      <c r="S15354">
        <v>130.55999800000001</v>
      </c>
      <c r="T15354">
        <v>131.55999800000001</v>
      </c>
      <c r="U15354">
        <v>121.130554</v>
      </c>
      <c r="V15354">
        <v>915700</v>
      </c>
      <c r="W15354" s="9" t="str">
        <f t="shared" si="243"/>
        <v>ETR</v>
      </c>
    </row>
    <row r="15355" spans="15:23">
      <c r="O15355" t="s">
        <v>179</v>
      </c>
      <c r="P15355" s="13">
        <v>43874</v>
      </c>
      <c r="Q15355">
        <v>131.66999799999999</v>
      </c>
      <c r="R15355">
        <v>133.5</v>
      </c>
      <c r="S15355">
        <v>131.179993</v>
      </c>
      <c r="T15355">
        <v>133.240005</v>
      </c>
      <c r="U15355">
        <v>122.677376</v>
      </c>
      <c r="V15355">
        <v>738500</v>
      </c>
      <c r="W15355" s="9" t="str">
        <f t="shared" si="243"/>
        <v>ETR</v>
      </c>
    </row>
    <row r="15356" spans="15:23">
      <c r="O15356" t="s">
        <v>179</v>
      </c>
      <c r="P15356" s="13">
        <v>43875</v>
      </c>
      <c r="Q15356">
        <v>133.63999899999999</v>
      </c>
      <c r="R15356">
        <v>134.490005</v>
      </c>
      <c r="S15356">
        <v>133.08000200000001</v>
      </c>
      <c r="T15356">
        <v>134.13000500000001</v>
      </c>
      <c r="U15356">
        <v>123.496826</v>
      </c>
      <c r="V15356">
        <v>1639000</v>
      </c>
      <c r="W15356" s="9" t="str">
        <f t="shared" si="243"/>
        <v>ETR</v>
      </c>
    </row>
    <row r="15357" spans="15:23">
      <c r="O15357" t="s">
        <v>179</v>
      </c>
      <c r="P15357" s="13">
        <v>43879</v>
      </c>
      <c r="Q15357">
        <v>134.71000699999999</v>
      </c>
      <c r="R15357">
        <v>135.46000699999999</v>
      </c>
      <c r="S15357">
        <v>133.85000600000001</v>
      </c>
      <c r="T15357">
        <v>134.779999</v>
      </c>
      <c r="U15357">
        <v>124.09530599999999</v>
      </c>
      <c r="V15357">
        <v>1455200</v>
      </c>
      <c r="W15357" s="9" t="str">
        <f t="shared" si="243"/>
        <v>ETR</v>
      </c>
    </row>
    <row r="15358" spans="15:23">
      <c r="O15358" t="s">
        <v>179</v>
      </c>
      <c r="P15358" s="13">
        <v>43880</v>
      </c>
      <c r="Q15358">
        <v>135</v>
      </c>
      <c r="R15358">
        <v>135.550003</v>
      </c>
      <c r="S15358">
        <v>132.89999399999999</v>
      </c>
      <c r="T15358">
        <v>133.08999600000001</v>
      </c>
      <c r="U15358">
        <v>122.539253</v>
      </c>
      <c r="V15358">
        <v>1633100</v>
      </c>
      <c r="W15358" s="9" t="str">
        <f t="shared" si="243"/>
        <v>ETR</v>
      </c>
    </row>
    <row r="15359" spans="15:23">
      <c r="O15359" t="s">
        <v>179</v>
      </c>
      <c r="P15359" s="13">
        <v>43881</v>
      </c>
      <c r="Q15359">
        <v>133.020004</v>
      </c>
      <c r="R15359">
        <v>133.08000200000001</v>
      </c>
      <c r="S15359">
        <v>130.83999600000001</v>
      </c>
      <c r="T15359">
        <v>131.449997</v>
      </c>
      <c r="U15359">
        <v>121.02928199999999</v>
      </c>
      <c r="V15359">
        <v>1933700</v>
      </c>
      <c r="W15359" s="9" t="str">
        <f t="shared" si="243"/>
        <v>ETR</v>
      </c>
    </row>
    <row r="15360" spans="15:23">
      <c r="O15360" t="s">
        <v>179</v>
      </c>
      <c r="P15360" s="13">
        <v>43882</v>
      </c>
      <c r="Q15360">
        <v>131.36999499999999</v>
      </c>
      <c r="R15360">
        <v>132.08999600000001</v>
      </c>
      <c r="S15360">
        <v>129.779999</v>
      </c>
      <c r="T15360">
        <v>129.96000699999999</v>
      </c>
      <c r="U15360">
        <v>119.657417</v>
      </c>
      <c r="V15360">
        <v>2846300</v>
      </c>
      <c r="W15360" s="9" t="str">
        <f t="shared" si="243"/>
        <v>ETR</v>
      </c>
    </row>
    <row r="15361" spans="15:23">
      <c r="O15361" t="s">
        <v>179</v>
      </c>
      <c r="P15361" s="13">
        <v>43885</v>
      </c>
      <c r="Q15361">
        <v>129.770004</v>
      </c>
      <c r="R15361">
        <v>131.08000200000001</v>
      </c>
      <c r="S15361">
        <v>129.270004</v>
      </c>
      <c r="T15361">
        <v>129.740005</v>
      </c>
      <c r="U15361">
        <v>119.454849</v>
      </c>
      <c r="V15361">
        <v>1559600</v>
      </c>
      <c r="W15361" s="9" t="str">
        <f t="shared" si="243"/>
        <v>ETR</v>
      </c>
    </row>
    <row r="15362" spans="15:23">
      <c r="O15362" t="s">
        <v>179</v>
      </c>
      <c r="P15362" s="13">
        <v>43886</v>
      </c>
      <c r="Q15362">
        <v>129.83999600000001</v>
      </c>
      <c r="R15362">
        <v>130</v>
      </c>
      <c r="S15362">
        <v>125.790001</v>
      </c>
      <c r="T15362">
        <v>126.300003</v>
      </c>
      <c r="U15362">
        <v>116.28756</v>
      </c>
      <c r="V15362">
        <v>1599200</v>
      </c>
      <c r="W15362" s="9" t="str">
        <f t="shared" si="243"/>
        <v>ETR</v>
      </c>
    </row>
    <row r="15363" spans="15:23">
      <c r="O15363" t="s">
        <v>179</v>
      </c>
      <c r="P15363" s="13">
        <v>43887</v>
      </c>
      <c r="Q15363">
        <v>126.260002</v>
      </c>
      <c r="R15363">
        <v>127.220001</v>
      </c>
      <c r="S15363">
        <v>125.599998</v>
      </c>
      <c r="T15363">
        <v>125.650002</v>
      </c>
      <c r="U15363">
        <v>115.689072</v>
      </c>
      <c r="V15363">
        <v>1529900</v>
      </c>
      <c r="W15363" s="9" t="str">
        <f t="shared" si="243"/>
        <v>ETR</v>
      </c>
    </row>
    <row r="15364" spans="15:23">
      <c r="O15364" t="s">
        <v>179</v>
      </c>
      <c r="P15364" s="13">
        <v>43888</v>
      </c>
      <c r="Q15364">
        <v>125.290001</v>
      </c>
      <c r="R15364">
        <v>125.489998</v>
      </c>
      <c r="S15364">
        <v>120.69000200000001</v>
      </c>
      <c r="T15364">
        <v>120.800003</v>
      </c>
      <c r="U15364">
        <v>111.223557</v>
      </c>
      <c r="V15364">
        <v>2554300</v>
      </c>
      <c r="W15364" s="9" t="str">
        <f t="shared" si="243"/>
        <v>ETR</v>
      </c>
    </row>
    <row r="15365" spans="15:23">
      <c r="O15365" t="s">
        <v>179</v>
      </c>
      <c r="P15365" s="13">
        <v>43889</v>
      </c>
      <c r="Q15365">
        <v>118.779999</v>
      </c>
      <c r="R15365">
        <v>118.779999</v>
      </c>
      <c r="S15365">
        <v>113.889999</v>
      </c>
      <c r="T15365">
        <v>116.910004</v>
      </c>
      <c r="U15365">
        <v>107.641937</v>
      </c>
      <c r="V15365">
        <v>2735500</v>
      </c>
      <c r="W15365" s="9" t="str">
        <f t="shared" ref="W15365:W15428" si="244">IFERROR(VLOOKUP(O15365,$B$4:$B$17,1,FALSE),"Delete")</f>
        <v>ETR</v>
      </c>
    </row>
    <row r="15366" spans="15:23">
      <c r="O15366" t="s">
        <v>179</v>
      </c>
      <c r="P15366" s="13">
        <v>43892</v>
      </c>
      <c r="Q15366">
        <v>117.400002</v>
      </c>
      <c r="R15366">
        <v>124.379997</v>
      </c>
      <c r="S15366">
        <v>116.900002</v>
      </c>
      <c r="T15366">
        <v>124.120003</v>
      </c>
      <c r="U15366">
        <v>114.280365</v>
      </c>
      <c r="V15366">
        <v>1957000</v>
      </c>
      <c r="W15366" s="9" t="str">
        <f t="shared" si="244"/>
        <v>ETR</v>
      </c>
    </row>
    <row r="15367" spans="15:23">
      <c r="O15367" t="s">
        <v>179</v>
      </c>
      <c r="P15367" s="13">
        <v>43893</v>
      </c>
      <c r="Q15367">
        <v>124.480003</v>
      </c>
      <c r="R15367">
        <v>126.739998</v>
      </c>
      <c r="S15367">
        <v>121.089996</v>
      </c>
      <c r="T15367">
        <v>121.889999</v>
      </c>
      <c r="U15367">
        <v>112.22714999999999</v>
      </c>
      <c r="V15367">
        <v>1980000</v>
      </c>
      <c r="W15367" s="9" t="str">
        <f t="shared" si="244"/>
        <v>ETR</v>
      </c>
    </row>
    <row r="15368" spans="15:23">
      <c r="O15368" t="s">
        <v>179</v>
      </c>
      <c r="P15368" s="13">
        <v>43894</v>
      </c>
      <c r="Q15368">
        <v>123.610001</v>
      </c>
      <c r="R15368">
        <v>128.75</v>
      </c>
      <c r="S15368">
        <v>123.610001</v>
      </c>
      <c r="T15368">
        <v>128.36000100000001</v>
      </c>
      <c r="U15368">
        <v>118.184235</v>
      </c>
      <c r="V15368">
        <v>1506000</v>
      </c>
      <c r="W15368" s="9" t="str">
        <f t="shared" si="244"/>
        <v>ETR</v>
      </c>
    </row>
    <row r="15369" spans="15:23">
      <c r="O15369" t="s">
        <v>179</v>
      </c>
      <c r="P15369" s="13">
        <v>43895</v>
      </c>
      <c r="Q15369">
        <v>126.050003</v>
      </c>
      <c r="R15369">
        <v>128.16000399999999</v>
      </c>
      <c r="S15369">
        <v>124.43</v>
      </c>
      <c r="T15369">
        <v>127.459999</v>
      </c>
      <c r="U15369">
        <v>117.355583</v>
      </c>
      <c r="V15369">
        <v>2200000</v>
      </c>
      <c r="W15369" s="9" t="str">
        <f t="shared" si="244"/>
        <v>ETR</v>
      </c>
    </row>
    <row r="15370" spans="15:23">
      <c r="O15370" t="s">
        <v>179</v>
      </c>
      <c r="P15370" s="13">
        <v>43896</v>
      </c>
      <c r="Q15370">
        <v>123.959999</v>
      </c>
      <c r="R15370">
        <v>125</v>
      </c>
      <c r="S15370">
        <v>120.449997</v>
      </c>
      <c r="T15370">
        <v>124.279999</v>
      </c>
      <c r="U15370">
        <v>114.427696</v>
      </c>
      <c r="V15370">
        <v>1877600</v>
      </c>
      <c r="W15370" s="9" t="str">
        <f t="shared" si="244"/>
        <v>ETR</v>
      </c>
    </row>
    <row r="15371" spans="15:23">
      <c r="O15371" t="s">
        <v>179</v>
      </c>
      <c r="P15371" s="13">
        <v>43899</v>
      </c>
      <c r="Q15371">
        <v>118.18</v>
      </c>
      <c r="R15371">
        <v>118.91999800000001</v>
      </c>
      <c r="S15371">
        <v>114.010002</v>
      </c>
      <c r="T15371">
        <v>115.400002</v>
      </c>
      <c r="U15371">
        <v>106.251656</v>
      </c>
      <c r="V15371">
        <v>3271700</v>
      </c>
      <c r="W15371" s="9" t="str">
        <f t="shared" si="244"/>
        <v>ETR</v>
      </c>
    </row>
    <row r="15372" spans="15:23">
      <c r="O15372" t="s">
        <v>179</v>
      </c>
      <c r="P15372" s="13">
        <v>43900</v>
      </c>
      <c r="Q15372">
        <v>117.360001</v>
      </c>
      <c r="R15372">
        <v>119.57</v>
      </c>
      <c r="S15372">
        <v>113.660004</v>
      </c>
      <c r="T15372">
        <v>119.290001</v>
      </c>
      <c r="U15372">
        <v>109.83326</v>
      </c>
      <c r="V15372">
        <v>2819900</v>
      </c>
      <c r="W15372" s="9" t="str">
        <f t="shared" si="244"/>
        <v>ETR</v>
      </c>
    </row>
    <row r="15373" spans="15:23">
      <c r="O15373" t="s">
        <v>179</v>
      </c>
      <c r="P15373" s="13">
        <v>43901</v>
      </c>
      <c r="Q15373">
        <v>116.360001</v>
      </c>
      <c r="R15373">
        <v>116.610001</v>
      </c>
      <c r="S15373">
        <v>109.529999</v>
      </c>
      <c r="T15373">
        <v>111.620003</v>
      </c>
      <c r="U15373">
        <v>102.771309</v>
      </c>
      <c r="V15373">
        <v>1765400</v>
      </c>
      <c r="W15373" s="9" t="str">
        <f t="shared" si="244"/>
        <v>ETR</v>
      </c>
    </row>
    <row r="15374" spans="15:23">
      <c r="O15374" t="s">
        <v>179</v>
      </c>
      <c r="P15374" s="13">
        <v>43902</v>
      </c>
      <c r="Q15374">
        <v>105.44000200000001</v>
      </c>
      <c r="R15374">
        <v>107.43</v>
      </c>
      <c r="S15374">
        <v>98.449996999999996</v>
      </c>
      <c r="T15374">
        <v>101.639999</v>
      </c>
      <c r="U15374">
        <v>93.582474000000005</v>
      </c>
      <c r="V15374">
        <v>2872200</v>
      </c>
      <c r="W15374" s="9" t="str">
        <f t="shared" si="244"/>
        <v>ETR</v>
      </c>
    </row>
    <row r="15375" spans="15:23">
      <c r="O15375" t="s">
        <v>179</v>
      </c>
      <c r="P15375" s="13">
        <v>43903</v>
      </c>
      <c r="Q15375">
        <v>106.639999</v>
      </c>
      <c r="R15375">
        <v>107.279999</v>
      </c>
      <c r="S15375">
        <v>96.620002999999997</v>
      </c>
      <c r="T15375">
        <v>102.93</v>
      </c>
      <c r="U15375">
        <v>94.770202999999995</v>
      </c>
      <c r="V15375">
        <v>2675200</v>
      </c>
      <c r="W15375" s="9" t="str">
        <f t="shared" si="244"/>
        <v>ETR</v>
      </c>
    </row>
    <row r="15376" spans="15:23">
      <c r="O15376" t="s">
        <v>179</v>
      </c>
      <c r="P15376" s="13">
        <v>43906</v>
      </c>
      <c r="Q15376">
        <v>94.580001999999993</v>
      </c>
      <c r="R15376">
        <v>96.040001000000004</v>
      </c>
      <c r="S15376">
        <v>85.839995999999999</v>
      </c>
      <c r="T15376">
        <v>86.739998</v>
      </c>
      <c r="U15376">
        <v>79.863663000000003</v>
      </c>
      <c r="V15376">
        <v>3435000</v>
      </c>
      <c r="W15376" s="9" t="str">
        <f t="shared" si="244"/>
        <v>ETR</v>
      </c>
    </row>
    <row r="15377" spans="15:23">
      <c r="O15377" t="s">
        <v>179</v>
      </c>
      <c r="P15377" s="13">
        <v>43907</v>
      </c>
      <c r="Q15377">
        <v>88.709998999999996</v>
      </c>
      <c r="R15377">
        <v>99.849997999999999</v>
      </c>
      <c r="S15377">
        <v>87.389999000000003</v>
      </c>
      <c r="T15377">
        <v>99.620002999999997</v>
      </c>
      <c r="U15377">
        <v>91.722610000000003</v>
      </c>
      <c r="V15377">
        <v>3471000</v>
      </c>
      <c r="W15377" s="9" t="str">
        <f t="shared" si="244"/>
        <v>ETR</v>
      </c>
    </row>
    <row r="15378" spans="15:23">
      <c r="O15378" t="s">
        <v>179</v>
      </c>
      <c r="P15378" s="13">
        <v>43908</v>
      </c>
      <c r="Q15378">
        <v>93.699996999999996</v>
      </c>
      <c r="R15378">
        <v>95.43</v>
      </c>
      <c r="S15378">
        <v>79.510002</v>
      </c>
      <c r="T15378">
        <v>86.410004000000001</v>
      </c>
      <c r="U15378">
        <v>79.559830000000005</v>
      </c>
      <c r="V15378">
        <v>4108800</v>
      </c>
      <c r="W15378" s="9" t="str">
        <f t="shared" si="244"/>
        <v>ETR</v>
      </c>
    </row>
    <row r="15379" spans="15:23">
      <c r="O15379" t="s">
        <v>179</v>
      </c>
      <c r="P15379" s="13">
        <v>43909</v>
      </c>
      <c r="Q15379">
        <v>85.599997999999999</v>
      </c>
      <c r="R15379">
        <v>88.160004000000001</v>
      </c>
      <c r="S15379">
        <v>77.589995999999999</v>
      </c>
      <c r="T15379">
        <v>84.050003000000004</v>
      </c>
      <c r="U15379">
        <v>77.386925000000005</v>
      </c>
      <c r="V15379">
        <v>2802100</v>
      </c>
      <c r="W15379" s="9" t="str">
        <f t="shared" si="244"/>
        <v>ETR</v>
      </c>
    </row>
    <row r="15380" spans="15:23">
      <c r="O15380" t="s">
        <v>179</v>
      </c>
      <c r="P15380" s="13">
        <v>43910</v>
      </c>
      <c r="Q15380">
        <v>85.720000999999996</v>
      </c>
      <c r="R15380">
        <v>89.580001999999993</v>
      </c>
      <c r="S15380">
        <v>79.069999999999993</v>
      </c>
      <c r="T15380">
        <v>79.989998</v>
      </c>
      <c r="U15380">
        <v>73.648781</v>
      </c>
      <c r="V15380">
        <v>2493800</v>
      </c>
      <c r="W15380" s="9" t="str">
        <f t="shared" si="244"/>
        <v>ETR</v>
      </c>
    </row>
    <row r="15381" spans="15:23">
      <c r="O15381" t="s">
        <v>179</v>
      </c>
      <c r="P15381" s="13">
        <v>43913</v>
      </c>
      <c r="Q15381">
        <v>78.959998999999996</v>
      </c>
      <c r="R15381">
        <v>82.5</v>
      </c>
      <c r="S15381">
        <v>75.190002000000007</v>
      </c>
      <c r="T15381">
        <v>78.180000000000007</v>
      </c>
      <c r="U15381">
        <v>71.982269000000002</v>
      </c>
      <c r="V15381">
        <v>2180200</v>
      </c>
      <c r="W15381" s="9" t="str">
        <f t="shared" si="244"/>
        <v>ETR</v>
      </c>
    </row>
    <row r="15382" spans="15:23">
      <c r="O15382" t="s">
        <v>179</v>
      </c>
      <c r="P15382" s="13">
        <v>43914</v>
      </c>
      <c r="Q15382">
        <v>81.610000999999997</v>
      </c>
      <c r="R15382">
        <v>87.25</v>
      </c>
      <c r="S15382">
        <v>79.599997999999999</v>
      </c>
      <c r="T15382">
        <v>86.330001999999993</v>
      </c>
      <c r="U15382">
        <v>79.486176</v>
      </c>
      <c r="V15382">
        <v>1860500</v>
      </c>
      <c r="W15382" s="9" t="str">
        <f t="shared" si="244"/>
        <v>ETR</v>
      </c>
    </row>
    <row r="15383" spans="15:23">
      <c r="O15383" t="s">
        <v>179</v>
      </c>
      <c r="P15383" s="13">
        <v>43915</v>
      </c>
      <c r="Q15383">
        <v>86.059997999999993</v>
      </c>
      <c r="R15383">
        <v>92.989998</v>
      </c>
      <c r="S15383">
        <v>83.769997000000004</v>
      </c>
      <c r="T15383">
        <v>88.959998999999996</v>
      </c>
      <c r="U15383">
        <v>81.907677000000007</v>
      </c>
      <c r="V15383">
        <v>1922000</v>
      </c>
      <c r="W15383" s="9" t="str">
        <f t="shared" si="244"/>
        <v>ETR</v>
      </c>
    </row>
    <row r="15384" spans="15:23">
      <c r="O15384" t="s">
        <v>179</v>
      </c>
      <c r="P15384" s="13">
        <v>43916</v>
      </c>
      <c r="Q15384">
        <v>89.629997000000003</v>
      </c>
      <c r="R15384">
        <v>98.07</v>
      </c>
      <c r="S15384">
        <v>89.120002999999997</v>
      </c>
      <c r="T15384">
        <v>96.709998999999996</v>
      </c>
      <c r="U15384">
        <v>89.043296999999995</v>
      </c>
      <c r="V15384">
        <v>1672700</v>
      </c>
      <c r="W15384" s="9" t="str">
        <f t="shared" si="244"/>
        <v>ETR</v>
      </c>
    </row>
    <row r="15385" spans="15:23">
      <c r="O15385" t="s">
        <v>179</v>
      </c>
      <c r="P15385" s="13">
        <v>43917</v>
      </c>
      <c r="Q15385">
        <v>92.760002</v>
      </c>
      <c r="R15385">
        <v>100.599998</v>
      </c>
      <c r="S15385">
        <v>92.400002000000001</v>
      </c>
      <c r="T15385">
        <v>97.339995999999999</v>
      </c>
      <c r="U15385">
        <v>89.623344000000003</v>
      </c>
      <c r="V15385">
        <v>1835600</v>
      </c>
      <c r="W15385" s="9" t="str">
        <f t="shared" si="244"/>
        <v>ETR</v>
      </c>
    </row>
    <row r="15386" spans="15:23">
      <c r="O15386" t="s">
        <v>179</v>
      </c>
      <c r="P15386" s="13">
        <v>43920</v>
      </c>
      <c r="Q15386">
        <v>98.370002999999997</v>
      </c>
      <c r="R15386">
        <v>101.19000200000001</v>
      </c>
      <c r="S15386">
        <v>95.32</v>
      </c>
      <c r="T15386">
        <v>100.07</v>
      </c>
      <c r="U15386">
        <v>92.136939999999996</v>
      </c>
      <c r="V15386">
        <v>1826000</v>
      </c>
      <c r="W15386" s="9" t="str">
        <f t="shared" si="244"/>
        <v>ETR</v>
      </c>
    </row>
    <row r="15387" spans="15:23">
      <c r="O15387" t="s">
        <v>179</v>
      </c>
      <c r="P15387" s="13">
        <v>43921</v>
      </c>
      <c r="Q15387">
        <v>98.709998999999996</v>
      </c>
      <c r="R15387">
        <v>100.040001</v>
      </c>
      <c r="S15387">
        <v>93.309997999999993</v>
      </c>
      <c r="T15387">
        <v>93.970000999999996</v>
      </c>
      <c r="U15387">
        <v>86.520508000000007</v>
      </c>
      <c r="V15387">
        <v>2620300</v>
      </c>
      <c r="W15387" s="9" t="str">
        <f t="shared" si="244"/>
        <v>ETR</v>
      </c>
    </row>
    <row r="15388" spans="15:23">
      <c r="O15388" t="s">
        <v>179</v>
      </c>
      <c r="P15388" s="13">
        <v>43922</v>
      </c>
      <c r="Q15388">
        <v>89.970000999999996</v>
      </c>
      <c r="R15388">
        <v>91.699996999999996</v>
      </c>
      <c r="S15388">
        <v>84.150002000000001</v>
      </c>
      <c r="T15388">
        <v>85.580001999999993</v>
      </c>
      <c r="U15388">
        <v>78.795631</v>
      </c>
      <c r="V15388">
        <v>1530500</v>
      </c>
      <c r="W15388" s="9" t="str">
        <f t="shared" si="244"/>
        <v>ETR</v>
      </c>
    </row>
    <row r="15389" spans="15:23">
      <c r="O15389" t="s">
        <v>179</v>
      </c>
      <c r="P15389" s="13">
        <v>43923</v>
      </c>
      <c r="Q15389">
        <v>83.449996999999996</v>
      </c>
      <c r="R15389">
        <v>89.650002000000001</v>
      </c>
      <c r="S15389">
        <v>82.809997999999993</v>
      </c>
      <c r="T15389">
        <v>88.199996999999996</v>
      </c>
      <c r="U15389">
        <v>81.207932</v>
      </c>
      <c r="V15389">
        <v>2065000</v>
      </c>
      <c r="W15389" s="9" t="str">
        <f t="shared" si="244"/>
        <v>ETR</v>
      </c>
    </row>
    <row r="15390" spans="15:23">
      <c r="O15390" t="s">
        <v>179</v>
      </c>
      <c r="P15390" s="13">
        <v>43924</v>
      </c>
      <c r="Q15390">
        <v>87.199996999999996</v>
      </c>
      <c r="R15390">
        <v>89.160004000000001</v>
      </c>
      <c r="S15390">
        <v>82.940002000000007</v>
      </c>
      <c r="T15390">
        <v>83.379997000000003</v>
      </c>
      <c r="U15390">
        <v>76.770034999999993</v>
      </c>
      <c r="V15390">
        <v>2375900</v>
      </c>
      <c r="W15390" s="9" t="str">
        <f t="shared" si="244"/>
        <v>ETR</v>
      </c>
    </row>
    <row r="15391" spans="15:23">
      <c r="O15391" t="s">
        <v>179</v>
      </c>
      <c r="P15391" s="13">
        <v>43927</v>
      </c>
      <c r="Q15391">
        <v>87.410004000000001</v>
      </c>
      <c r="R15391">
        <v>93.989998</v>
      </c>
      <c r="S15391">
        <v>86.169998000000007</v>
      </c>
      <c r="T15391">
        <v>93</v>
      </c>
      <c r="U15391">
        <v>85.627410999999995</v>
      </c>
      <c r="V15391">
        <v>1300200</v>
      </c>
      <c r="W15391" s="9" t="str">
        <f t="shared" si="244"/>
        <v>ETR</v>
      </c>
    </row>
    <row r="15392" spans="15:23">
      <c r="O15392" t="s">
        <v>179</v>
      </c>
      <c r="P15392" s="13">
        <v>43928</v>
      </c>
      <c r="Q15392">
        <v>96.099997999999999</v>
      </c>
      <c r="R15392">
        <v>96.669998000000007</v>
      </c>
      <c r="S15392">
        <v>92.639999000000003</v>
      </c>
      <c r="T15392">
        <v>93.650002000000001</v>
      </c>
      <c r="U15392">
        <v>86.225882999999996</v>
      </c>
      <c r="V15392">
        <v>1360300</v>
      </c>
      <c r="W15392" s="9" t="str">
        <f t="shared" si="244"/>
        <v>ETR</v>
      </c>
    </row>
    <row r="15393" spans="15:23">
      <c r="O15393" t="s">
        <v>179</v>
      </c>
      <c r="P15393" s="13">
        <v>43929</v>
      </c>
      <c r="Q15393">
        <v>93.82</v>
      </c>
      <c r="R15393">
        <v>101.57</v>
      </c>
      <c r="S15393">
        <v>93.82</v>
      </c>
      <c r="T15393">
        <v>100.519997</v>
      </c>
      <c r="U15393">
        <v>92.551261999999994</v>
      </c>
      <c r="V15393">
        <v>1430000</v>
      </c>
      <c r="W15393" s="9" t="str">
        <f t="shared" si="244"/>
        <v>ETR</v>
      </c>
    </row>
    <row r="15394" spans="15:23">
      <c r="O15394" t="s">
        <v>179</v>
      </c>
      <c r="P15394" s="13">
        <v>43930</v>
      </c>
      <c r="Q15394">
        <v>102.08000199999999</v>
      </c>
      <c r="R15394">
        <v>107.220001</v>
      </c>
      <c r="S15394">
        <v>101.629997</v>
      </c>
      <c r="T15394">
        <v>102.910004</v>
      </c>
      <c r="U15394">
        <v>94.751793000000006</v>
      </c>
      <c r="V15394">
        <v>1497400</v>
      </c>
      <c r="W15394" s="9" t="str">
        <f t="shared" si="244"/>
        <v>ETR</v>
      </c>
    </row>
    <row r="15395" spans="15:23">
      <c r="O15395" t="s">
        <v>179</v>
      </c>
      <c r="P15395" s="13">
        <v>43934</v>
      </c>
      <c r="Q15395">
        <v>101.660004</v>
      </c>
      <c r="R15395">
        <v>101.660004</v>
      </c>
      <c r="S15395">
        <v>97.139999000000003</v>
      </c>
      <c r="T15395">
        <v>97.889999000000003</v>
      </c>
      <c r="U15395">
        <v>90.129752999999994</v>
      </c>
      <c r="V15395">
        <v>1762900</v>
      </c>
      <c r="W15395" s="9" t="str">
        <f t="shared" si="244"/>
        <v>ETR</v>
      </c>
    </row>
    <row r="15396" spans="15:23">
      <c r="O15396" t="s">
        <v>179</v>
      </c>
      <c r="P15396" s="13">
        <v>43935</v>
      </c>
      <c r="Q15396">
        <v>99.910004000000001</v>
      </c>
      <c r="R15396">
        <v>101.300003</v>
      </c>
      <c r="S15396">
        <v>98.809997999999993</v>
      </c>
      <c r="T15396">
        <v>100.660004</v>
      </c>
      <c r="U15396">
        <v>92.680160999999998</v>
      </c>
      <c r="V15396">
        <v>1104600</v>
      </c>
      <c r="W15396" s="9" t="str">
        <f t="shared" si="244"/>
        <v>ETR</v>
      </c>
    </row>
    <row r="15397" spans="15:23">
      <c r="O15397" t="s">
        <v>179</v>
      </c>
      <c r="P15397" s="13">
        <v>43936</v>
      </c>
      <c r="Q15397">
        <v>97.82</v>
      </c>
      <c r="R15397">
        <v>99.150002000000001</v>
      </c>
      <c r="S15397">
        <v>96.860000999999997</v>
      </c>
      <c r="T15397">
        <v>97.309997999999993</v>
      </c>
      <c r="U15397">
        <v>89.595725999999999</v>
      </c>
      <c r="V15397">
        <v>1414600</v>
      </c>
      <c r="W15397" s="9" t="str">
        <f t="shared" si="244"/>
        <v>ETR</v>
      </c>
    </row>
    <row r="15398" spans="15:23">
      <c r="O15398" t="s">
        <v>179</v>
      </c>
      <c r="P15398" s="13">
        <v>43937</v>
      </c>
      <c r="Q15398">
        <v>97.559997999999993</v>
      </c>
      <c r="R15398">
        <v>98.209998999999996</v>
      </c>
      <c r="S15398">
        <v>95.440002000000007</v>
      </c>
      <c r="T15398">
        <v>97.160004000000001</v>
      </c>
      <c r="U15398">
        <v>89.457626000000005</v>
      </c>
      <c r="V15398">
        <v>1727100</v>
      </c>
      <c r="W15398" s="9" t="str">
        <f t="shared" si="244"/>
        <v>ETR</v>
      </c>
    </row>
    <row r="15399" spans="15:23">
      <c r="O15399" t="s">
        <v>179</v>
      </c>
      <c r="P15399" s="13">
        <v>43938</v>
      </c>
      <c r="Q15399">
        <v>99.010002</v>
      </c>
      <c r="R15399">
        <v>101.779999</v>
      </c>
      <c r="S15399">
        <v>98.160004000000001</v>
      </c>
      <c r="T15399">
        <v>101.269997</v>
      </c>
      <c r="U15399">
        <v>93.241798000000003</v>
      </c>
      <c r="V15399">
        <v>1320900</v>
      </c>
      <c r="W15399" s="9" t="str">
        <f t="shared" si="244"/>
        <v>ETR</v>
      </c>
    </row>
    <row r="15400" spans="15:23">
      <c r="O15400" t="s">
        <v>179</v>
      </c>
      <c r="P15400" s="13">
        <v>43941</v>
      </c>
      <c r="Q15400">
        <v>99.830001999999993</v>
      </c>
      <c r="R15400">
        <v>100.099998</v>
      </c>
      <c r="S15400">
        <v>95.830001999999993</v>
      </c>
      <c r="T15400">
        <v>96.449996999999996</v>
      </c>
      <c r="U15400">
        <v>88.803886000000006</v>
      </c>
      <c r="V15400">
        <v>1220800</v>
      </c>
      <c r="W15400" s="9" t="str">
        <f t="shared" si="244"/>
        <v>ETR</v>
      </c>
    </row>
    <row r="15401" spans="15:23">
      <c r="O15401" t="s">
        <v>179</v>
      </c>
      <c r="P15401" s="13">
        <v>43942</v>
      </c>
      <c r="Q15401">
        <v>94.709998999999996</v>
      </c>
      <c r="R15401">
        <v>96.129997000000003</v>
      </c>
      <c r="S15401">
        <v>93.290001000000004</v>
      </c>
      <c r="T15401">
        <v>94.660004000000001</v>
      </c>
      <c r="U15401">
        <v>87.155815000000004</v>
      </c>
      <c r="V15401">
        <v>1257500</v>
      </c>
      <c r="W15401" s="9" t="str">
        <f t="shared" si="244"/>
        <v>ETR</v>
      </c>
    </row>
    <row r="15402" spans="15:23">
      <c r="O15402" t="s">
        <v>179</v>
      </c>
      <c r="P15402" s="13">
        <v>43943</v>
      </c>
      <c r="Q15402">
        <v>96.550003000000004</v>
      </c>
      <c r="R15402">
        <v>100.160004</v>
      </c>
      <c r="S15402">
        <v>95.330001999999993</v>
      </c>
      <c r="T15402">
        <v>99.480002999999996</v>
      </c>
      <c r="U15402">
        <v>91.593711999999996</v>
      </c>
      <c r="V15402">
        <v>1771900</v>
      </c>
      <c r="W15402" s="9" t="str">
        <f t="shared" si="244"/>
        <v>ETR</v>
      </c>
    </row>
    <row r="15403" spans="15:23">
      <c r="O15403" t="s">
        <v>179</v>
      </c>
      <c r="P15403" s="13">
        <v>43944</v>
      </c>
      <c r="Q15403">
        <v>99.410004000000001</v>
      </c>
      <c r="R15403">
        <v>100.339996</v>
      </c>
      <c r="S15403">
        <v>96.830001999999993</v>
      </c>
      <c r="T15403">
        <v>96.970000999999996</v>
      </c>
      <c r="U15403">
        <v>89.282691999999997</v>
      </c>
      <c r="V15403">
        <v>1179700</v>
      </c>
      <c r="W15403" s="9" t="str">
        <f t="shared" si="244"/>
        <v>ETR</v>
      </c>
    </row>
    <row r="15404" spans="15:23">
      <c r="O15404" t="s">
        <v>179</v>
      </c>
      <c r="P15404" s="13">
        <v>43945</v>
      </c>
      <c r="Q15404">
        <v>97.089995999999999</v>
      </c>
      <c r="R15404">
        <v>98.160004000000001</v>
      </c>
      <c r="S15404">
        <v>95.68</v>
      </c>
      <c r="T15404">
        <v>97.529999000000004</v>
      </c>
      <c r="U15404">
        <v>89.798293999999999</v>
      </c>
      <c r="V15404">
        <v>1538100</v>
      </c>
      <c r="W15404" s="9" t="str">
        <f t="shared" si="244"/>
        <v>ETR</v>
      </c>
    </row>
    <row r="15405" spans="15:23">
      <c r="O15405" t="s">
        <v>179</v>
      </c>
      <c r="P15405" s="13">
        <v>43948</v>
      </c>
      <c r="Q15405">
        <v>99.75</v>
      </c>
      <c r="R15405">
        <v>102.360001</v>
      </c>
      <c r="S15405">
        <v>99.43</v>
      </c>
      <c r="T15405">
        <v>101.30999799999999</v>
      </c>
      <c r="U15405">
        <v>93.278625000000005</v>
      </c>
      <c r="V15405">
        <v>1905800</v>
      </c>
      <c r="W15405" s="9" t="str">
        <f t="shared" si="244"/>
        <v>ETR</v>
      </c>
    </row>
    <row r="15406" spans="15:23">
      <c r="O15406" t="s">
        <v>179</v>
      </c>
      <c r="P15406" s="13">
        <v>43949</v>
      </c>
      <c r="Q15406">
        <v>103.550003</v>
      </c>
      <c r="R15406">
        <v>104.959999</v>
      </c>
      <c r="S15406">
        <v>99.07</v>
      </c>
      <c r="T15406">
        <v>99.669998000000007</v>
      </c>
      <c r="U15406">
        <v>91.768646000000004</v>
      </c>
      <c r="V15406">
        <v>1135600</v>
      </c>
      <c r="W15406" s="9" t="str">
        <f t="shared" si="244"/>
        <v>ETR</v>
      </c>
    </row>
    <row r="15407" spans="15:23">
      <c r="O15407" t="s">
        <v>179</v>
      </c>
      <c r="P15407" s="13">
        <v>43950</v>
      </c>
      <c r="Q15407">
        <v>101.760002</v>
      </c>
      <c r="R15407">
        <v>101.760002</v>
      </c>
      <c r="S15407">
        <v>98.209998999999996</v>
      </c>
      <c r="T15407">
        <v>98.379997000000003</v>
      </c>
      <c r="U15407">
        <v>90.580910000000003</v>
      </c>
      <c r="V15407">
        <v>986700</v>
      </c>
      <c r="W15407" s="9" t="str">
        <f t="shared" si="244"/>
        <v>ETR</v>
      </c>
    </row>
    <row r="15408" spans="15:23">
      <c r="O15408" t="s">
        <v>179</v>
      </c>
      <c r="P15408" s="13">
        <v>43951</v>
      </c>
      <c r="Q15408">
        <v>97.93</v>
      </c>
      <c r="R15408">
        <v>98</v>
      </c>
      <c r="S15408">
        <v>93.970000999999996</v>
      </c>
      <c r="T15408">
        <v>95.510002</v>
      </c>
      <c r="U15408">
        <v>87.938430999999994</v>
      </c>
      <c r="V15408">
        <v>1497500</v>
      </c>
      <c r="W15408" s="9" t="str">
        <f t="shared" si="244"/>
        <v>ETR</v>
      </c>
    </row>
    <row r="15409" spans="15:23">
      <c r="O15409" t="s">
        <v>179</v>
      </c>
      <c r="P15409" s="13">
        <v>43952</v>
      </c>
      <c r="Q15409">
        <v>94.559997999999993</v>
      </c>
      <c r="R15409">
        <v>94.559997999999993</v>
      </c>
      <c r="S15409">
        <v>92.099997999999999</v>
      </c>
      <c r="T15409">
        <v>93.57</v>
      </c>
      <c r="U15409">
        <v>86.152214000000001</v>
      </c>
      <c r="V15409">
        <v>987500</v>
      </c>
      <c r="W15409" s="9" t="str">
        <f t="shared" si="244"/>
        <v>ETR</v>
      </c>
    </row>
    <row r="15410" spans="15:23">
      <c r="O15410" t="s">
        <v>179</v>
      </c>
      <c r="P15410" s="13">
        <v>43955</v>
      </c>
      <c r="Q15410">
        <v>93.370002999999997</v>
      </c>
      <c r="R15410">
        <v>96.019997000000004</v>
      </c>
      <c r="S15410">
        <v>92.260002</v>
      </c>
      <c r="T15410">
        <v>95.419998000000007</v>
      </c>
      <c r="U15410">
        <v>87.855553</v>
      </c>
      <c r="V15410">
        <v>1222000</v>
      </c>
      <c r="W15410" s="9" t="str">
        <f t="shared" si="244"/>
        <v>ETR</v>
      </c>
    </row>
    <row r="15411" spans="15:23">
      <c r="O15411" t="s">
        <v>179</v>
      </c>
      <c r="P15411" s="13">
        <v>43956</v>
      </c>
      <c r="Q15411">
        <v>95</v>
      </c>
      <c r="R15411">
        <v>99.610000999999997</v>
      </c>
      <c r="S15411">
        <v>95</v>
      </c>
      <c r="T15411">
        <v>96.75</v>
      </c>
      <c r="U15411">
        <v>89.080116000000004</v>
      </c>
      <c r="V15411">
        <v>1353600</v>
      </c>
      <c r="W15411" s="9" t="str">
        <f t="shared" si="244"/>
        <v>ETR</v>
      </c>
    </row>
    <row r="15412" spans="15:23">
      <c r="O15412" t="s">
        <v>179</v>
      </c>
      <c r="P15412" s="13">
        <v>43957</v>
      </c>
      <c r="Q15412">
        <v>96.25</v>
      </c>
      <c r="R15412">
        <v>96.480002999999996</v>
      </c>
      <c r="S15412">
        <v>92.239998</v>
      </c>
      <c r="T15412">
        <v>92.669998000000007</v>
      </c>
      <c r="U15412">
        <v>86.151695000000004</v>
      </c>
      <c r="V15412">
        <v>1038800</v>
      </c>
      <c r="W15412" s="9" t="str">
        <f t="shared" si="244"/>
        <v>ETR</v>
      </c>
    </row>
    <row r="15413" spans="15:23">
      <c r="O15413" t="s">
        <v>179</v>
      </c>
      <c r="P15413" s="13">
        <v>43958</v>
      </c>
      <c r="Q15413">
        <v>93.480002999999996</v>
      </c>
      <c r="R15413">
        <v>94.989998</v>
      </c>
      <c r="S15413">
        <v>92.620002999999997</v>
      </c>
      <c r="T15413">
        <v>92.769997000000004</v>
      </c>
      <c r="U15413">
        <v>86.244658999999999</v>
      </c>
      <c r="V15413">
        <v>1185300</v>
      </c>
      <c r="W15413" s="9" t="str">
        <f t="shared" si="244"/>
        <v>ETR</v>
      </c>
    </row>
    <row r="15414" spans="15:23">
      <c r="O15414" t="s">
        <v>179</v>
      </c>
      <c r="P15414" s="13">
        <v>43959</v>
      </c>
      <c r="Q15414">
        <v>94.010002</v>
      </c>
      <c r="R15414">
        <v>95.660004000000001</v>
      </c>
      <c r="S15414">
        <v>92.919998000000007</v>
      </c>
      <c r="T15414">
        <v>95.010002</v>
      </c>
      <c r="U15414">
        <v>88.327095</v>
      </c>
      <c r="V15414">
        <v>1627000</v>
      </c>
      <c r="W15414" s="9" t="str">
        <f t="shared" si="244"/>
        <v>ETR</v>
      </c>
    </row>
    <row r="15415" spans="15:23">
      <c r="O15415" t="s">
        <v>179</v>
      </c>
      <c r="P15415" s="13">
        <v>43962</v>
      </c>
      <c r="Q15415">
        <v>96.769997000000004</v>
      </c>
      <c r="R15415">
        <v>97.169998000000007</v>
      </c>
      <c r="S15415">
        <v>93.720000999999996</v>
      </c>
      <c r="T15415">
        <v>96.220000999999996</v>
      </c>
      <c r="U15415">
        <v>89.451995999999994</v>
      </c>
      <c r="V15415">
        <v>2678800</v>
      </c>
      <c r="W15415" s="9" t="str">
        <f t="shared" si="244"/>
        <v>ETR</v>
      </c>
    </row>
    <row r="15416" spans="15:23">
      <c r="O15416" t="s">
        <v>179</v>
      </c>
      <c r="P15416" s="13">
        <v>43963</v>
      </c>
      <c r="Q15416">
        <v>96.239998</v>
      </c>
      <c r="R15416">
        <v>96.720000999999996</v>
      </c>
      <c r="S15416">
        <v>94.669998000000007</v>
      </c>
      <c r="T15416">
        <v>96</v>
      </c>
      <c r="U15416">
        <v>89.247467</v>
      </c>
      <c r="V15416">
        <v>2433200</v>
      </c>
      <c r="W15416" s="9" t="str">
        <f t="shared" si="244"/>
        <v>ETR</v>
      </c>
    </row>
    <row r="15417" spans="15:23">
      <c r="O15417" t="s">
        <v>179</v>
      </c>
      <c r="P15417" s="13">
        <v>43964</v>
      </c>
      <c r="Q15417">
        <v>95.290001000000004</v>
      </c>
      <c r="R15417">
        <v>96</v>
      </c>
      <c r="S15417">
        <v>93.300003000000004</v>
      </c>
      <c r="T15417">
        <v>94.110000999999997</v>
      </c>
      <c r="U15417">
        <v>87.490402000000003</v>
      </c>
      <c r="V15417">
        <v>2299600</v>
      </c>
      <c r="W15417" s="9" t="str">
        <f t="shared" si="244"/>
        <v>ETR</v>
      </c>
    </row>
    <row r="15418" spans="15:23">
      <c r="O15418" t="s">
        <v>179</v>
      </c>
      <c r="P15418" s="13">
        <v>43965</v>
      </c>
      <c r="Q15418">
        <v>92.940002000000007</v>
      </c>
      <c r="R15418">
        <v>95.18</v>
      </c>
      <c r="S15418">
        <v>90.989998</v>
      </c>
      <c r="T15418">
        <v>94.940002000000007</v>
      </c>
      <c r="U15418">
        <v>88.262023999999997</v>
      </c>
      <c r="V15418">
        <v>1573900</v>
      </c>
      <c r="W15418" s="9" t="str">
        <f t="shared" si="244"/>
        <v>ETR</v>
      </c>
    </row>
    <row r="15419" spans="15:23">
      <c r="O15419" t="s">
        <v>179</v>
      </c>
      <c r="P15419" s="13">
        <v>43966</v>
      </c>
      <c r="Q15419">
        <v>94.449996999999996</v>
      </c>
      <c r="R15419">
        <v>95.470000999999996</v>
      </c>
      <c r="S15419">
        <v>92.5</v>
      </c>
      <c r="T15419">
        <v>94.980002999999996</v>
      </c>
      <c r="U15419">
        <v>88.299210000000002</v>
      </c>
      <c r="V15419">
        <v>2871200</v>
      </c>
      <c r="W15419" s="9" t="str">
        <f t="shared" si="244"/>
        <v>ETR</v>
      </c>
    </row>
    <row r="15420" spans="15:23">
      <c r="O15420" t="s">
        <v>179</v>
      </c>
      <c r="P15420" s="13">
        <v>43969</v>
      </c>
      <c r="Q15420">
        <v>97.68</v>
      </c>
      <c r="R15420">
        <v>100.459999</v>
      </c>
      <c r="S15420">
        <v>97.510002</v>
      </c>
      <c r="T15420">
        <v>99.419998000000007</v>
      </c>
      <c r="U15420">
        <v>92.426902999999996</v>
      </c>
      <c r="V15420">
        <v>1264300</v>
      </c>
      <c r="W15420" s="9" t="str">
        <f t="shared" si="244"/>
        <v>ETR</v>
      </c>
    </row>
    <row r="15421" spans="15:23">
      <c r="O15421" t="s">
        <v>179</v>
      </c>
      <c r="P15421" s="13">
        <v>43970</v>
      </c>
      <c r="Q15421">
        <v>98.940002000000007</v>
      </c>
      <c r="R15421">
        <v>99.32</v>
      </c>
      <c r="S15421">
        <v>96.559997999999993</v>
      </c>
      <c r="T15421">
        <v>96.559997999999993</v>
      </c>
      <c r="U15421">
        <v>89.768066000000005</v>
      </c>
      <c r="V15421">
        <v>842000</v>
      </c>
      <c r="W15421" s="9" t="str">
        <f t="shared" si="244"/>
        <v>ETR</v>
      </c>
    </row>
    <row r="15422" spans="15:23">
      <c r="O15422" t="s">
        <v>179</v>
      </c>
      <c r="P15422" s="13">
        <v>43971</v>
      </c>
      <c r="Q15422">
        <v>97.57</v>
      </c>
      <c r="R15422">
        <v>98.529999000000004</v>
      </c>
      <c r="S15422">
        <v>96.860000999999997</v>
      </c>
      <c r="T15422">
        <v>97.589995999999999</v>
      </c>
      <c r="U15422">
        <v>90.725632000000004</v>
      </c>
      <c r="V15422">
        <v>751400</v>
      </c>
      <c r="W15422" s="9" t="str">
        <f t="shared" si="244"/>
        <v>ETR</v>
      </c>
    </row>
    <row r="15423" spans="15:23">
      <c r="O15423" t="s">
        <v>179</v>
      </c>
      <c r="P15423" s="13">
        <v>43972</v>
      </c>
      <c r="Q15423">
        <v>97.510002</v>
      </c>
      <c r="R15423">
        <v>98.32</v>
      </c>
      <c r="S15423">
        <v>97.199996999999996</v>
      </c>
      <c r="T15423">
        <v>97.629997000000003</v>
      </c>
      <c r="U15423">
        <v>90.762816999999998</v>
      </c>
      <c r="V15423">
        <v>1129200</v>
      </c>
      <c r="W15423" s="9" t="str">
        <f t="shared" si="244"/>
        <v>ETR</v>
      </c>
    </row>
    <row r="15424" spans="15:23">
      <c r="O15424" t="s">
        <v>179</v>
      </c>
      <c r="P15424" s="13">
        <v>43973</v>
      </c>
      <c r="Q15424">
        <v>97.550003000000004</v>
      </c>
      <c r="R15424">
        <v>98.239998</v>
      </c>
      <c r="S15424">
        <v>97.059997999999993</v>
      </c>
      <c r="T15424">
        <v>97.959998999999996</v>
      </c>
      <c r="U15424">
        <v>91.069587999999996</v>
      </c>
      <c r="V15424">
        <v>955500</v>
      </c>
      <c r="W15424" s="9" t="str">
        <f t="shared" si="244"/>
        <v>ETR</v>
      </c>
    </row>
    <row r="15425" spans="15:23">
      <c r="O15425" t="s">
        <v>179</v>
      </c>
      <c r="P15425" s="13">
        <v>43977</v>
      </c>
      <c r="Q15425">
        <v>100.290001</v>
      </c>
      <c r="R15425">
        <v>101.25</v>
      </c>
      <c r="S15425">
        <v>99.529999000000004</v>
      </c>
      <c r="T15425">
        <v>99.739998</v>
      </c>
      <c r="U15425">
        <v>92.724395999999999</v>
      </c>
      <c r="V15425">
        <v>1121000</v>
      </c>
      <c r="W15425" s="9" t="str">
        <f t="shared" si="244"/>
        <v>ETR</v>
      </c>
    </row>
    <row r="15426" spans="15:23">
      <c r="O15426" t="s">
        <v>179</v>
      </c>
      <c r="P15426" s="13">
        <v>43978</v>
      </c>
      <c r="Q15426">
        <v>101.33000199999999</v>
      </c>
      <c r="R15426">
        <v>101.480003</v>
      </c>
      <c r="S15426">
        <v>98.269997000000004</v>
      </c>
      <c r="T15426">
        <v>99.470000999999996</v>
      </c>
      <c r="U15426">
        <v>92.473388999999997</v>
      </c>
      <c r="V15426">
        <v>812000</v>
      </c>
      <c r="W15426" s="9" t="str">
        <f t="shared" si="244"/>
        <v>ETR</v>
      </c>
    </row>
    <row r="15427" spans="15:23">
      <c r="O15427" t="s">
        <v>179</v>
      </c>
      <c r="P15427" s="13">
        <v>43979</v>
      </c>
      <c r="Q15427">
        <v>100.949997</v>
      </c>
      <c r="R15427">
        <v>103.379997</v>
      </c>
      <c r="S15427">
        <v>100.410004</v>
      </c>
      <c r="T15427">
        <v>103.07</v>
      </c>
      <c r="U15427">
        <v>95.820167999999995</v>
      </c>
      <c r="V15427">
        <v>1201900</v>
      </c>
      <c r="W15427" s="9" t="str">
        <f t="shared" si="244"/>
        <v>ETR</v>
      </c>
    </row>
    <row r="15428" spans="15:23">
      <c r="O15428" t="s">
        <v>179</v>
      </c>
      <c r="P15428" s="13">
        <v>43980</v>
      </c>
      <c r="Q15428">
        <v>102.75</v>
      </c>
      <c r="R15428">
        <v>103.120003</v>
      </c>
      <c r="S15428">
        <v>100.970001</v>
      </c>
      <c r="T15428">
        <v>101.82</v>
      </c>
      <c r="U15428">
        <v>94.658096</v>
      </c>
      <c r="V15428">
        <v>1820300</v>
      </c>
      <c r="W15428" s="9" t="str">
        <f t="shared" si="244"/>
        <v>ETR</v>
      </c>
    </row>
    <row r="15429" spans="15:23">
      <c r="O15429" t="s">
        <v>179</v>
      </c>
      <c r="P15429" s="13">
        <v>43983</v>
      </c>
      <c r="Q15429">
        <v>101.620003</v>
      </c>
      <c r="R15429">
        <v>103.800003</v>
      </c>
      <c r="S15429">
        <v>101.25</v>
      </c>
      <c r="T15429">
        <v>102.68</v>
      </c>
      <c r="U15429">
        <v>95.457595999999995</v>
      </c>
      <c r="V15429">
        <v>943200</v>
      </c>
      <c r="W15429" s="9" t="str">
        <f t="shared" ref="W15429:W15492" si="245">IFERROR(VLOOKUP(O15429,$B$4:$B$17,1,FALSE),"Delete")</f>
        <v>ETR</v>
      </c>
    </row>
    <row r="15430" spans="15:23">
      <c r="O15430" t="s">
        <v>179</v>
      </c>
      <c r="P15430" s="13">
        <v>43984</v>
      </c>
      <c r="Q15430">
        <v>102.720001</v>
      </c>
      <c r="R15430">
        <v>103.58000199999999</v>
      </c>
      <c r="S15430">
        <v>101.480003</v>
      </c>
      <c r="T15430">
        <v>103.529999</v>
      </c>
      <c r="U15430">
        <v>96.247817999999995</v>
      </c>
      <c r="V15430">
        <v>1178700</v>
      </c>
      <c r="W15430" s="9" t="str">
        <f t="shared" si="245"/>
        <v>ETR</v>
      </c>
    </row>
    <row r="15431" spans="15:23">
      <c r="O15431" t="s">
        <v>179</v>
      </c>
      <c r="P15431" s="13">
        <v>43985</v>
      </c>
      <c r="Q15431">
        <v>104.110001</v>
      </c>
      <c r="R15431">
        <v>105.279999</v>
      </c>
      <c r="S15431">
        <v>103.629997</v>
      </c>
      <c r="T15431">
        <v>104.040001</v>
      </c>
      <c r="U15431">
        <v>96.721939000000006</v>
      </c>
      <c r="V15431">
        <v>972500</v>
      </c>
      <c r="W15431" s="9" t="str">
        <f t="shared" si="245"/>
        <v>ETR</v>
      </c>
    </row>
    <row r="15432" spans="15:23">
      <c r="O15432" t="s">
        <v>179</v>
      </c>
      <c r="P15432" s="13">
        <v>43986</v>
      </c>
      <c r="Q15432">
        <v>103.389999</v>
      </c>
      <c r="R15432">
        <v>103.699997</v>
      </c>
      <c r="S15432">
        <v>100.050003</v>
      </c>
      <c r="T15432">
        <v>101.230003</v>
      </c>
      <c r="U15432">
        <v>94.109589</v>
      </c>
      <c r="V15432">
        <v>1039000</v>
      </c>
      <c r="W15432" s="9" t="str">
        <f t="shared" si="245"/>
        <v>ETR</v>
      </c>
    </row>
    <row r="15433" spans="15:23">
      <c r="O15433" t="s">
        <v>179</v>
      </c>
      <c r="P15433" s="13">
        <v>43987</v>
      </c>
      <c r="Q15433">
        <v>103.82</v>
      </c>
      <c r="R15433">
        <v>106.480003</v>
      </c>
      <c r="S15433">
        <v>103.089996</v>
      </c>
      <c r="T15433">
        <v>103.730003</v>
      </c>
      <c r="U15433">
        <v>96.433745999999999</v>
      </c>
      <c r="V15433">
        <v>1058700</v>
      </c>
      <c r="W15433" s="9" t="str">
        <f t="shared" si="245"/>
        <v>ETR</v>
      </c>
    </row>
    <row r="15434" spans="15:23">
      <c r="O15434" t="s">
        <v>179</v>
      </c>
      <c r="P15434" s="13">
        <v>43990</v>
      </c>
      <c r="Q15434">
        <v>103.800003</v>
      </c>
      <c r="R15434">
        <v>106.300003</v>
      </c>
      <c r="S15434">
        <v>103.120003</v>
      </c>
      <c r="T15434">
        <v>105.889999</v>
      </c>
      <c r="U15434">
        <v>98.441811000000001</v>
      </c>
      <c r="V15434">
        <v>1133000</v>
      </c>
      <c r="W15434" s="9" t="str">
        <f t="shared" si="245"/>
        <v>ETR</v>
      </c>
    </row>
    <row r="15435" spans="15:23">
      <c r="O15435" t="s">
        <v>179</v>
      </c>
      <c r="P15435" s="13">
        <v>43991</v>
      </c>
      <c r="Q15435">
        <v>104.489998</v>
      </c>
      <c r="R15435">
        <v>104.540001</v>
      </c>
      <c r="S15435">
        <v>102.519997</v>
      </c>
      <c r="T15435">
        <v>103.339996</v>
      </c>
      <c r="U15435">
        <v>96.071167000000003</v>
      </c>
      <c r="V15435">
        <v>1001400</v>
      </c>
      <c r="W15435" s="9" t="str">
        <f t="shared" si="245"/>
        <v>ETR</v>
      </c>
    </row>
    <row r="15436" spans="15:23">
      <c r="O15436" t="s">
        <v>179</v>
      </c>
      <c r="P15436" s="13">
        <v>43992</v>
      </c>
      <c r="Q15436">
        <v>103.80999799999999</v>
      </c>
      <c r="R15436">
        <v>104.269997</v>
      </c>
      <c r="S15436">
        <v>101.779999</v>
      </c>
      <c r="T15436">
        <v>102.19000200000001</v>
      </c>
      <c r="U15436">
        <v>95.00206</v>
      </c>
      <c r="V15436">
        <v>1092900</v>
      </c>
      <c r="W15436" s="9" t="str">
        <f t="shared" si="245"/>
        <v>ETR</v>
      </c>
    </row>
    <row r="15437" spans="15:23">
      <c r="O15437" t="s">
        <v>179</v>
      </c>
      <c r="P15437" s="13">
        <v>43993</v>
      </c>
      <c r="Q15437">
        <v>100.010002</v>
      </c>
      <c r="R15437">
        <v>100.08000199999999</v>
      </c>
      <c r="S15437">
        <v>95.989998</v>
      </c>
      <c r="T15437">
        <v>96.769997000000004</v>
      </c>
      <c r="U15437">
        <v>89.963286999999994</v>
      </c>
      <c r="V15437">
        <v>1499200</v>
      </c>
      <c r="W15437" s="9" t="str">
        <f t="shared" si="245"/>
        <v>ETR</v>
      </c>
    </row>
    <row r="15438" spans="15:23">
      <c r="O15438" t="s">
        <v>179</v>
      </c>
      <c r="P15438" s="13">
        <v>43994</v>
      </c>
      <c r="Q15438">
        <v>98.75</v>
      </c>
      <c r="R15438">
        <v>98.82</v>
      </c>
      <c r="S15438">
        <v>94.730002999999996</v>
      </c>
      <c r="T15438">
        <v>96.419998000000007</v>
      </c>
      <c r="U15438">
        <v>89.637923999999998</v>
      </c>
      <c r="V15438">
        <v>1690000</v>
      </c>
      <c r="W15438" s="9" t="str">
        <f t="shared" si="245"/>
        <v>ETR</v>
      </c>
    </row>
    <row r="15439" spans="15:23">
      <c r="O15439" t="s">
        <v>179</v>
      </c>
      <c r="P15439" s="13">
        <v>43997</v>
      </c>
      <c r="Q15439">
        <v>94.339995999999999</v>
      </c>
      <c r="R15439">
        <v>97.629997000000003</v>
      </c>
      <c r="S15439">
        <v>93.269997000000004</v>
      </c>
      <c r="T15439">
        <v>97.190002000000007</v>
      </c>
      <c r="U15439">
        <v>90.353767000000005</v>
      </c>
      <c r="V15439">
        <v>1421600</v>
      </c>
      <c r="W15439" s="9" t="str">
        <f t="shared" si="245"/>
        <v>ETR</v>
      </c>
    </row>
    <row r="15440" spans="15:23">
      <c r="O15440" t="s">
        <v>179</v>
      </c>
      <c r="P15440" s="13">
        <v>43998</v>
      </c>
      <c r="Q15440">
        <v>100.05999799999999</v>
      </c>
      <c r="R15440">
        <v>100.650002</v>
      </c>
      <c r="S15440">
        <v>97.080001999999993</v>
      </c>
      <c r="T15440">
        <v>97.919998000000007</v>
      </c>
      <c r="U15440">
        <v>91.032416999999995</v>
      </c>
      <c r="V15440">
        <v>1132200</v>
      </c>
      <c r="W15440" s="9" t="str">
        <f t="shared" si="245"/>
        <v>ETR</v>
      </c>
    </row>
    <row r="15441" spans="15:23">
      <c r="O15441" t="s">
        <v>179</v>
      </c>
      <c r="P15441" s="13">
        <v>43999</v>
      </c>
      <c r="Q15441">
        <v>98.839995999999999</v>
      </c>
      <c r="R15441">
        <v>99.019997000000004</v>
      </c>
      <c r="S15441">
        <v>95.830001999999993</v>
      </c>
      <c r="T15441">
        <v>97.07</v>
      </c>
      <c r="U15441">
        <v>90.24221</v>
      </c>
      <c r="V15441">
        <v>1101100</v>
      </c>
      <c r="W15441" s="9" t="str">
        <f t="shared" si="245"/>
        <v>ETR</v>
      </c>
    </row>
    <row r="15442" spans="15:23">
      <c r="O15442" t="s">
        <v>179</v>
      </c>
      <c r="P15442" s="13">
        <v>44000</v>
      </c>
      <c r="Q15442">
        <v>96.480002999999996</v>
      </c>
      <c r="R15442">
        <v>97.660004000000001</v>
      </c>
      <c r="S15442">
        <v>95.589995999999999</v>
      </c>
      <c r="T15442">
        <v>97.5</v>
      </c>
      <c r="U15442">
        <v>90.641945000000007</v>
      </c>
      <c r="V15442">
        <v>1212500</v>
      </c>
      <c r="W15442" s="9" t="str">
        <f t="shared" si="245"/>
        <v>ETR</v>
      </c>
    </row>
    <row r="15443" spans="15:23">
      <c r="O15443" t="s">
        <v>179</v>
      </c>
      <c r="P15443" s="13">
        <v>44001</v>
      </c>
      <c r="Q15443">
        <v>99.059997999999993</v>
      </c>
      <c r="R15443">
        <v>99.059997999999993</v>
      </c>
      <c r="S15443">
        <v>94.209998999999996</v>
      </c>
      <c r="T15443">
        <v>94.519997000000004</v>
      </c>
      <c r="U15443">
        <v>87.871559000000005</v>
      </c>
      <c r="V15443">
        <v>4296200</v>
      </c>
      <c r="W15443" s="9" t="str">
        <f t="shared" si="245"/>
        <v>ETR</v>
      </c>
    </row>
    <row r="15444" spans="15:23">
      <c r="O15444" t="s">
        <v>179</v>
      </c>
      <c r="P15444" s="13">
        <v>44004</v>
      </c>
      <c r="Q15444">
        <v>94.349997999999999</v>
      </c>
      <c r="R15444">
        <v>97.550003000000004</v>
      </c>
      <c r="S15444">
        <v>93.489998</v>
      </c>
      <c r="T15444">
        <v>96.970000999999996</v>
      </c>
      <c r="U15444">
        <v>90.149238999999994</v>
      </c>
      <c r="V15444">
        <v>1621400</v>
      </c>
      <c r="W15444" s="9" t="str">
        <f t="shared" si="245"/>
        <v>ETR</v>
      </c>
    </row>
    <row r="15445" spans="15:23">
      <c r="O15445" t="s">
        <v>179</v>
      </c>
      <c r="P15445" s="13">
        <v>44005</v>
      </c>
      <c r="Q15445">
        <v>97.900002000000001</v>
      </c>
      <c r="R15445">
        <v>97.980002999999996</v>
      </c>
      <c r="S15445">
        <v>94.959998999999996</v>
      </c>
      <c r="T15445">
        <v>95</v>
      </c>
      <c r="U15445">
        <v>88.317809999999994</v>
      </c>
      <c r="V15445">
        <v>1709500</v>
      </c>
      <c r="W15445" s="9" t="str">
        <f t="shared" si="245"/>
        <v>ETR</v>
      </c>
    </row>
    <row r="15446" spans="15:23">
      <c r="O15446" t="s">
        <v>179</v>
      </c>
      <c r="P15446" s="13">
        <v>44006</v>
      </c>
      <c r="Q15446">
        <v>94.059997999999993</v>
      </c>
      <c r="R15446">
        <v>94.400002000000001</v>
      </c>
      <c r="S15446">
        <v>91.919998000000007</v>
      </c>
      <c r="T15446">
        <v>93.510002</v>
      </c>
      <c r="U15446">
        <v>86.932616999999993</v>
      </c>
      <c r="V15446">
        <v>1216200</v>
      </c>
      <c r="W15446" s="9" t="str">
        <f t="shared" si="245"/>
        <v>ETR</v>
      </c>
    </row>
    <row r="15447" spans="15:23">
      <c r="O15447" t="s">
        <v>179</v>
      </c>
      <c r="P15447" s="13">
        <v>44007</v>
      </c>
      <c r="Q15447">
        <v>93.400002000000001</v>
      </c>
      <c r="R15447">
        <v>93.400002000000001</v>
      </c>
      <c r="S15447">
        <v>91.099997999999999</v>
      </c>
      <c r="T15447">
        <v>92.360000999999997</v>
      </c>
      <c r="U15447">
        <v>85.863502999999994</v>
      </c>
      <c r="V15447">
        <v>1583600</v>
      </c>
      <c r="W15447" s="9" t="str">
        <f t="shared" si="245"/>
        <v>ETR</v>
      </c>
    </row>
    <row r="15448" spans="15:23">
      <c r="O15448" t="s">
        <v>179</v>
      </c>
      <c r="P15448" s="13">
        <v>44008</v>
      </c>
      <c r="Q15448">
        <v>92.360000999999997</v>
      </c>
      <c r="R15448">
        <v>93.980002999999996</v>
      </c>
      <c r="S15448">
        <v>91.080001999999993</v>
      </c>
      <c r="T15448">
        <v>91.660004000000001</v>
      </c>
      <c r="U15448">
        <v>85.212729999999993</v>
      </c>
      <c r="V15448">
        <v>1973200</v>
      </c>
      <c r="W15448" s="9" t="str">
        <f t="shared" si="245"/>
        <v>ETR</v>
      </c>
    </row>
    <row r="15449" spans="15:23">
      <c r="O15449" t="s">
        <v>179</v>
      </c>
      <c r="P15449" s="13">
        <v>44011</v>
      </c>
      <c r="Q15449">
        <v>92.449996999999996</v>
      </c>
      <c r="R15449">
        <v>93.790001000000004</v>
      </c>
      <c r="S15449">
        <v>91.040001000000004</v>
      </c>
      <c r="T15449">
        <v>93.769997000000004</v>
      </c>
      <c r="U15449">
        <v>87.174323999999999</v>
      </c>
      <c r="V15449">
        <v>823100</v>
      </c>
      <c r="W15449" s="9" t="str">
        <f t="shared" si="245"/>
        <v>ETR</v>
      </c>
    </row>
    <row r="15450" spans="15:23">
      <c r="O15450" t="s">
        <v>179</v>
      </c>
      <c r="P15450" s="13">
        <v>44012</v>
      </c>
      <c r="Q15450">
        <v>93.839995999999999</v>
      </c>
      <c r="R15450">
        <v>94.639999000000003</v>
      </c>
      <c r="S15450">
        <v>93.080001999999993</v>
      </c>
      <c r="T15450">
        <v>93.809997999999993</v>
      </c>
      <c r="U15450">
        <v>87.211501999999996</v>
      </c>
      <c r="V15450">
        <v>1060200</v>
      </c>
      <c r="W15450" s="9" t="str">
        <f t="shared" si="245"/>
        <v>ETR</v>
      </c>
    </row>
    <row r="15451" spans="15:23">
      <c r="O15451" t="s">
        <v>179</v>
      </c>
      <c r="P15451" s="13">
        <v>44013</v>
      </c>
      <c r="Q15451">
        <v>93.769997000000004</v>
      </c>
      <c r="R15451">
        <v>97.150002000000001</v>
      </c>
      <c r="S15451">
        <v>93.739998</v>
      </c>
      <c r="T15451">
        <v>96.720000999999996</v>
      </c>
      <c r="U15451">
        <v>89.916831999999999</v>
      </c>
      <c r="V15451">
        <v>932800</v>
      </c>
      <c r="W15451" s="9" t="str">
        <f t="shared" si="245"/>
        <v>ETR</v>
      </c>
    </row>
    <row r="15452" spans="15:23">
      <c r="O15452" t="s">
        <v>179</v>
      </c>
      <c r="P15452" s="13">
        <v>44014</v>
      </c>
      <c r="Q15452">
        <v>97.910004000000001</v>
      </c>
      <c r="R15452">
        <v>98.669998000000007</v>
      </c>
      <c r="S15452">
        <v>96.510002</v>
      </c>
      <c r="T15452">
        <v>96.860000999999997</v>
      </c>
      <c r="U15452">
        <v>90.046974000000006</v>
      </c>
      <c r="V15452">
        <v>877300</v>
      </c>
      <c r="W15452" s="9" t="str">
        <f t="shared" si="245"/>
        <v>ETR</v>
      </c>
    </row>
    <row r="15453" spans="15:23">
      <c r="O15453" t="s">
        <v>179</v>
      </c>
      <c r="P15453" s="13">
        <v>44018</v>
      </c>
      <c r="Q15453">
        <v>97.839995999999999</v>
      </c>
      <c r="R15453">
        <v>98.699996999999996</v>
      </c>
      <c r="S15453">
        <v>95.099997999999999</v>
      </c>
      <c r="T15453">
        <v>96.400002000000001</v>
      </c>
      <c r="U15453">
        <v>89.619324000000006</v>
      </c>
      <c r="V15453">
        <v>643900</v>
      </c>
      <c r="W15453" s="9" t="str">
        <f t="shared" si="245"/>
        <v>ETR</v>
      </c>
    </row>
    <row r="15454" spans="15:23">
      <c r="O15454" t="s">
        <v>179</v>
      </c>
      <c r="P15454" s="13">
        <v>44019</v>
      </c>
      <c r="Q15454">
        <v>95.510002</v>
      </c>
      <c r="R15454">
        <v>96.510002</v>
      </c>
      <c r="S15454">
        <v>94.949996999999996</v>
      </c>
      <c r="T15454">
        <v>95.849997999999999</v>
      </c>
      <c r="U15454">
        <v>89.108008999999996</v>
      </c>
      <c r="V15454">
        <v>928700</v>
      </c>
      <c r="W15454" s="9" t="str">
        <f t="shared" si="245"/>
        <v>ETR</v>
      </c>
    </row>
    <row r="15455" spans="15:23">
      <c r="O15455" t="s">
        <v>179</v>
      </c>
      <c r="P15455" s="13">
        <v>44020</v>
      </c>
      <c r="Q15455">
        <v>95.870002999999997</v>
      </c>
      <c r="R15455">
        <v>97.300003000000004</v>
      </c>
      <c r="S15455">
        <v>95.269997000000004</v>
      </c>
      <c r="T15455">
        <v>96.900002000000001</v>
      </c>
      <c r="U15455">
        <v>90.084166999999994</v>
      </c>
      <c r="V15455">
        <v>1316100</v>
      </c>
      <c r="W15455" s="9" t="str">
        <f t="shared" si="245"/>
        <v>ETR</v>
      </c>
    </row>
    <row r="15456" spans="15:23">
      <c r="O15456" t="s">
        <v>179</v>
      </c>
      <c r="P15456" s="13">
        <v>44021</v>
      </c>
      <c r="Q15456">
        <v>97.199996999999996</v>
      </c>
      <c r="R15456">
        <v>97.199996999999996</v>
      </c>
      <c r="S15456">
        <v>93.800003000000004</v>
      </c>
      <c r="T15456">
        <v>96.449996999999996</v>
      </c>
      <c r="U15456">
        <v>89.665794000000005</v>
      </c>
      <c r="V15456">
        <v>1372900</v>
      </c>
      <c r="W15456" s="9" t="str">
        <f t="shared" si="245"/>
        <v>ETR</v>
      </c>
    </row>
    <row r="15457" spans="15:23">
      <c r="O15457" t="s">
        <v>179</v>
      </c>
      <c r="P15457" s="13">
        <v>44022</v>
      </c>
      <c r="Q15457">
        <v>96.099997999999999</v>
      </c>
      <c r="R15457">
        <v>98.330001999999993</v>
      </c>
      <c r="S15457">
        <v>96.099997999999999</v>
      </c>
      <c r="T15457">
        <v>98.150002000000001</v>
      </c>
      <c r="U15457">
        <v>91.246230999999995</v>
      </c>
      <c r="V15457">
        <v>787800</v>
      </c>
      <c r="W15457" s="9" t="str">
        <f t="shared" si="245"/>
        <v>ETR</v>
      </c>
    </row>
    <row r="15458" spans="15:23">
      <c r="O15458" t="s">
        <v>179</v>
      </c>
      <c r="P15458" s="13">
        <v>44025</v>
      </c>
      <c r="Q15458">
        <v>98.199996999999996</v>
      </c>
      <c r="R15458">
        <v>98.599997999999999</v>
      </c>
      <c r="S15458">
        <v>95.839995999999999</v>
      </c>
      <c r="T15458">
        <v>96.339995999999999</v>
      </c>
      <c r="U15458">
        <v>89.563537999999994</v>
      </c>
      <c r="V15458">
        <v>1314600</v>
      </c>
      <c r="W15458" s="9" t="str">
        <f t="shared" si="245"/>
        <v>ETR</v>
      </c>
    </row>
    <row r="15459" spans="15:23">
      <c r="O15459" t="s">
        <v>179</v>
      </c>
      <c r="P15459" s="13">
        <v>44026</v>
      </c>
      <c r="Q15459">
        <v>96.400002000000001</v>
      </c>
      <c r="R15459">
        <v>98.279999000000004</v>
      </c>
      <c r="S15459">
        <v>96.330001999999993</v>
      </c>
      <c r="T15459">
        <v>97.629997000000003</v>
      </c>
      <c r="U15459">
        <v>90.762816999999998</v>
      </c>
      <c r="V15459">
        <v>1345900</v>
      </c>
      <c r="W15459" s="9" t="str">
        <f t="shared" si="245"/>
        <v>ETR</v>
      </c>
    </row>
    <row r="15460" spans="15:23">
      <c r="O15460" t="s">
        <v>179</v>
      </c>
      <c r="P15460" s="13">
        <v>44027</v>
      </c>
      <c r="Q15460">
        <v>99.059997999999993</v>
      </c>
      <c r="R15460">
        <v>99.269997000000004</v>
      </c>
      <c r="S15460">
        <v>96.010002</v>
      </c>
      <c r="T15460">
        <v>96.239998</v>
      </c>
      <c r="U15460">
        <v>89.470580999999996</v>
      </c>
      <c r="V15460">
        <v>1584000</v>
      </c>
      <c r="W15460" s="9" t="str">
        <f t="shared" si="245"/>
        <v>ETR</v>
      </c>
    </row>
    <row r="15461" spans="15:23">
      <c r="O15461" t="s">
        <v>179</v>
      </c>
      <c r="P15461" s="13">
        <v>44028</v>
      </c>
      <c r="Q15461">
        <v>96.510002</v>
      </c>
      <c r="R15461">
        <v>98.650002000000001</v>
      </c>
      <c r="S15461">
        <v>96.099997999999999</v>
      </c>
      <c r="T15461">
        <v>98.330001999999993</v>
      </c>
      <c r="U15461">
        <v>91.413573999999997</v>
      </c>
      <c r="V15461">
        <v>1084400</v>
      </c>
      <c r="W15461" s="9" t="str">
        <f t="shared" si="245"/>
        <v>ETR</v>
      </c>
    </row>
    <row r="15462" spans="15:23">
      <c r="O15462" t="s">
        <v>179</v>
      </c>
      <c r="P15462" s="13">
        <v>44029</v>
      </c>
      <c r="Q15462">
        <v>99.059997999999993</v>
      </c>
      <c r="R15462">
        <v>100.540001</v>
      </c>
      <c r="S15462">
        <v>98.580001999999993</v>
      </c>
      <c r="T15462">
        <v>100.44000200000001</v>
      </c>
      <c r="U15462">
        <v>93.375152999999997</v>
      </c>
      <c r="V15462">
        <v>899600</v>
      </c>
      <c r="W15462" s="9" t="str">
        <f t="shared" si="245"/>
        <v>ETR</v>
      </c>
    </row>
    <row r="15463" spans="15:23">
      <c r="O15463" t="s">
        <v>179</v>
      </c>
      <c r="P15463" s="13">
        <v>44032</v>
      </c>
      <c r="Q15463">
        <v>100</v>
      </c>
      <c r="R15463">
        <v>100.220001</v>
      </c>
      <c r="S15463">
        <v>98.120002999999997</v>
      </c>
      <c r="T15463">
        <v>98.389999000000003</v>
      </c>
      <c r="U15463">
        <v>91.469345000000004</v>
      </c>
      <c r="V15463">
        <v>744400</v>
      </c>
      <c r="W15463" s="9" t="str">
        <f t="shared" si="245"/>
        <v>ETR</v>
      </c>
    </row>
    <row r="15464" spans="15:23">
      <c r="O15464" t="s">
        <v>179</v>
      </c>
      <c r="P15464" s="13">
        <v>44033</v>
      </c>
      <c r="Q15464">
        <v>100.19000200000001</v>
      </c>
      <c r="R15464">
        <v>100.379997</v>
      </c>
      <c r="S15464">
        <v>98.709998999999996</v>
      </c>
      <c r="T15464">
        <v>99.550003000000004</v>
      </c>
      <c r="U15464">
        <v>92.547768000000005</v>
      </c>
      <c r="V15464">
        <v>1162700</v>
      </c>
      <c r="W15464" s="9" t="str">
        <f t="shared" si="245"/>
        <v>ETR</v>
      </c>
    </row>
    <row r="15465" spans="15:23">
      <c r="O15465" t="s">
        <v>179</v>
      </c>
      <c r="P15465" s="13">
        <v>44034</v>
      </c>
      <c r="Q15465">
        <v>99.300003000000004</v>
      </c>
      <c r="R15465">
        <v>103.83000199999999</v>
      </c>
      <c r="S15465">
        <v>98.43</v>
      </c>
      <c r="T15465">
        <v>103.129997</v>
      </c>
      <c r="U15465">
        <v>95.875945999999999</v>
      </c>
      <c r="V15465">
        <v>2140300</v>
      </c>
      <c r="W15465" s="9" t="str">
        <f t="shared" si="245"/>
        <v>ETR</v>
      </c>
    </row>
    <row r="15466" spans="15:23">
      <c r="O15466" t="s">
        <v>179</v>
      </c>
      <c r="P15466" s="13">
        <v>44035</v>
      </c>
      <c r="Q15466">
        <v>103.220001</v>
      </c>
      <c r="R15466">
        <v>104.959999</v>
      </c>
      <c r="S15466">
        <v>102.660004</v>
      </c>
      <c r="T15466">
        <v>104.019997</v>
      </c>
      <c r="U15466">
        <v>96.703345999999996</v>
      </c>
      <c r="V15466">
        <v>1085800</v>
      </c>
      <c r="W15466" s="9" t="str">
        <f t="shared" si="245"/>
        <v>ETR</v>
      </c>
    </row>
    <row r="15467" spans="15:23">
      <c r="O15467" t="s">
        <v>179</v>
      </c>
      <c r="P15467" s="13">
        <v>44036</v>
      </c>
      <c r="Q15467">
        <v>104.18</v>
      </c>
      <c r="R15467">
        <v>104.970001</v>
      </c>
      <c r="S15467">
        <v>101.949997</v>
      </c>
      <c r="T15467">
        <v>102.660004</v>
      </c>
      <c r="U15467">
        <v>95.439010999999994</v>
      </c>
      <c r="V15467">
        <v>884400</v>
      </c>
      <c r="W15467" s="9" t="str">
        <f t="shared" si="245"/>
        <v>ETR</v>
      </c>
    </row>
    <row r="15468" spans="15:23">
      <c r="O15468" t="s">
        <v>179</v>
      </c>
      <c r="P15468" s="13">
        <v>44039</v>
      </c>
      <c r="Q15468">
        <v>102.410004</v>
      </c>
      <c r="R15468">
        <v>102.410004</v>
      </c>
      <c r="S15468">
        <v>100.75</v>
      </c>
      <c r="T15468">
        <v>101.730003</v>
      </c>
      <c r="U15468">
        <v>94.574432000000002</v>
      </c>
      <c r="V15468">
        <v>740300</v>
      </c>
      <c r="W15468" s="9" t="str">
        <f t="shared" si="245"/>
        <v>ETR</v>
      </c>
    </row>
    <row r="15469" spans="15:23">
      <c r="O15469" t="s">
        <v>179</v>
      </c>
      <c r="P15469" s="13">
        <v>44040</v>
      </c>
      <c r="Q15469">
        <v>101.25</v>
      </c>
      <c r="R15469">
        <v>103.410004</v>
      </c>
      <c r="S15469">
        <v>101.25</v>
      </c>
      <c r="T15469">
        <v>102.66999800000001</v>
      </c>
      <c r="U15469">
        <v>95.448295999999999</v>
      </c>
      <c r="V15469">
        <v>965700</v>
      </c>
      <c r="W15469" s="9" t="str">
        <f t="shared" si="245"/>
        <v>ETR</v>
      </c>
    </row>
    <row r="15470" spans="15:23">
      <c r="O15470" t="s">
        <v>179</v>
      </c>
      <c r="P15470" s="13">
        <v>44041</v>
      </c>
      <c r="Q15470">
        <v>103.489998</v>
      </c>
      <c r="R15470">
        <v>105.410004</v>
      </c>
      <c r="S15470">
        <v>102.44000200000001</v>
      </c>
      <c r="T15470">
        <v>104.129997</v>
      </c>
      <c r="U15470">
        <v>96.805610999999999</v>
      </c>
      <c r="V15470">
        <v>1447900</v>
      </c>
      <c r="W15470" s="9" t="str">
        <f t="shared" si="245"/>
        <v>ETR</v>
      </c>
    </row>
    <row r="15471" spans="15:23">
      <c r="O15471" t="s">
        <v>179</v>
      </c>
      <c r="P15471" s="13">
        <v>44042</v>
      </c>
      <c r="Q15471">
        <v>103.099998</v>
      </c>
      <c r="R15471">
        <v>104.870003</v>
      </c>
      <c r="S15471">
        <v>102.599998</v>
      </c>
      <c r="T15471">
        <v>104.639999</v>
      </c>
      <c r="U15471">
        <v>97.279724000000002</v>
      </c>
      <c r="V15471">
        <v>967800</v>
      </c>
      <c r="W15471" s="9" t="str">
        <f t="shared" si="245"/>
        <v>ETR</v>
      </c>
    </row>
    <row r="15472" spans="15:23">
      <c r="O15472" t="s">
        <v>179</v>
      </c>
      <c r="P15472" s="13">
        <v>44043</v>
      </c>
      <c r="Q15472">
        <v>104.040001</v>
      </c>
      <c r="R15472">
        <v>105.269997</v>
      </c>
      <c r="S15472">
        <v>103.709999</v>
      </c>
      <c r="T15472">
        <v>105.129997</v>
      </c>
      <c r="U15472">
        <v>97.735259999999997</v>
      </c>
      <c r="V15472">
        <v>1686100</v>
      </c>
      <c r="W15472" s="9" t="str">
        <f t="shared" si="245"/>
        <v>ETR</v>
      </c>
    </row>
    <row r="15473" spans="15:23">
      <c r="O15473" t="s">
        <v>179</v>
      </c>
      <c r="P15473" s="13">
        <v>44046</v>
      </c>
      <c r="Q15473">
        <v>105.129997</v>
      </c>
      <c r="R15473">
        <v>105.300003</v>
      </c>
      <c r="S15473">
        <v>102.25</v>
      </c>
      <c r="T15473">
        <v>102.620003</v>
      </c>
      <c r="U15473">
        <v>95.401816999999994</v>
      </c>
      <c r="V15473">
        <v>940500</v>
      </c>
      <c r="W15473" s="9" t="str">
        <f t="shared" si="245"/>
        <v>ETR</v>
      </c>
    </row>
    <row r="15474" spans="15:23">
      <c r="O15474" t="s">
        <v>179</v>
      </c>
      <c r="P15474" s="13">
        <v>44047</v>
      </c>
      <c r="Q15474">
        <v>102.5</v>
      </c>
      <c r="R15474">
        <v>104.099998</v>
      </c>
      <c r="S15474">
        <v>102.19000200000001</v>
      </c>
      <c r="T15474">
        <v>103.160004</v>
      </c>
      <c r="U15474">
        <v>95.903839000000005</v>
      </c>
      <c r="V15474">
        <v>724000</v>
      </c>
      <c r="W15474" s="9" t="str">
        <f t="shared" si="245"/>
        <v>ETR</v>
      </c>
    </row>
    <row r="15475" spans="15:23">
      <c r="O15475" t="s">
        <v>179</v>
      </c>
      <c r="P15475" s="13">
        <v>44048</v>
      </c>
      <c r="Q15475">
        <v>103.400002</v>
      </c>
      <c r="R15475">
        <v>103.5</v>
      </c>
      <c r="S15475">
        <v>100.33000199999999</v>
      </c>
      <c r="T15475">
        <v>100.360001</v>
      </c>
      <c r="U15475">
        <v>93.300781000000001</v>
      </c>
      <c r="V15475">
        <v>1164700</v>
      </c>
      <c r="W15475" s="9" t="str">
        <f t="shared" si="245"/>
        <v>ETR</v>
      </c>
    </row>
    <row r="15476" spans="15:23">
      <c r="O15476" t="s">
        <v>179</v>
      </c>
      <c r="P15476" s="13">
        <v>44049</v>
      </c>
      <c r="Q15476">
        <v>100.269997</v>
      </c>
      <c r="R15476">
        <v>102.339996</v>
      </c>
      <c r="S15476">
        <v>100</v>
      </c>
      <c r="T15476">
        <v>102.290001</v>
      </c>
      <c r="U15476">
        <v>95.095023999999995</v>
      </c>
      <c r="V15476">
        <v>887400</v>
      </c>
      <c r="W15476" s="9" t="str">
        <f t="shared" si="245"/>
        <v>ETR</v>
      </c>
    </row>
    <row r="15477" spans="15:23">
      <c r="O15477" t="s">
        <v>179</v>
      </c>
      <c r="P15477" s="13">
        <v>44050</v>
      </c>
      <c r="Q15477">
        <v>102.029999</v>
      </c>
      <c r="R15477">
        <v>104.800003</v>
      </c>
      <c r="S15477">
        <v>102.029999</v>
      </c>
      <c r="T15477">
        <v>104.66999800000001</v>
      </c>
      <c r="U15477">
        <v>97.307616999999993</v>
      </c>
      <c r="V15477">
        <v>850600</v>
      </c>
      <c r="W15477" s="9" t="str">
        <f t="shared" si="245"/>
        <v>ETR</v>
      </c>
    </row>
    <row r="15478" spans="15:23">
      <c r="O15478" t="s">
        <v>179</v>
      </c>
      <c r="P15478" s="13">
        <v>44053</v>
      </c>
      <c r="Q15478">
        <v>105.139999</v>
      </c>
      <c r="R15478">
        <v>105.959999</v>
      </c>
      <c r="S15478">
        <v>104.510002</v>
      </c>
      <c r="T15478">
        <v>105.699997</v>
      </c>
      <c r="U15478">
        <v>98.265174999999999</v>
      </c>
      <c r="V15478">
        <v>739700</v>
      </c>
      <c r="W15478" s="9" t="str">
        <f t="shared" si="245"/>
        <v>ETR</v>
      </c>
    </row>
    <row r="15479" spans="15:23">
      <c r="O15479" t="s">
        <v>179</v>
      </c>
      <c r="P15479" s="13">
        <v>44054</v>
      </c>
      <c r="Q15479">
        <v>105.879997</v>
      </c>
      <c r="R15479">
        <v>106.550003</v>
      </c>
      <c r="S15479">
        <v>101.720001</v>
      </c>
      <c r="T15479">
        <v>102.110001</v>
      </c>
      <c r="U15479">
        <v>94.927695999999997</v>
      </c>
      <c r="V15479">
        <v>1534900</v>
      </c>
      <c r="W15479" s="9" t="str">
        <f t="shared" si="245"/>
        <v>ETR</v>
      </c>
    </row>
    <row r="15480" spans="15:23">
      <c r="O15480" t="s">
        <v>179</v>
      </c>
      <c r="P15480" s="13">
        <v>44055</v>
      </c>
      <c r="Q15480">
        <v>101.629997</v>
      </c>
      <c r="R15480">
        <v>103</v>
      </c>
      <c r="S15480">
        <v>100.910004</v>
      </c>
      <c r="T15480">
        <v>101.650002</v>
      </c>
      <c r="U15480">
        <v>95.368660000000006</v>
      </c>
      <c r="V15480">
        <v>1154500</v>
      </c>
      <c r="W15480" s="9" t="str">
        <f t="shared" si="245"/>
        <v>ETR</v>
      </c>
    </row>
    <row r="15481" spans="15:23">
      <c r="O15481" t="s">
        <v>179</v>
      </c>
      <c r="P15481" s="13">
        <v>44056</v>
      </c>
      <c r="Q15481">
        <v>101.19000200000001</v>
      </c>
      <c r="R15481">
        <v>101.889999</v>
      </c>
      <c r="S15481">
        <v>100.5</v>
      </c>
      <c r="T15481">
        <v>101.730003</v>
      </c>
      <c r="U15481">
        <v>95.443709999999996</v>
      </c>
      <c r="V15481">
        <v>616800</v>
      </c>
      <c r="W15481" s="9" t="str">
        <f t="shared" si="245"/>
        <v>ETR</v>
      </c>
    </row>
    <row r="15482" spans="15:23">
      <c r="O15482" t="s">
        <v>179</v>
      </c>
      <c r="P15482" s="13">
        <v>44057</v>
      </c>
      <c r="Q15482">
        <v>101.529999</v>
      </c>
      <c r="R15482">
        <v>102.160004</v>
      </c>
      <c r="S15482">
        <v>100.209999</v>
      </c>
      <c r="T15482">
        <v>100.93</v>
      </c>
      <c r="U15482">
        <v>94.693145999999999</v>
      </c>
      <c r="V15482">
        <v>721000</v>
      </c>
      <c r="W15482" s="9" t="str">
        <f t="shared" si="245"/>
        <v>ETR</v>
      </c>
    </row>
    <row r="15483" spans="15:23">
      <c r="O15483" t="s">
        <v>179</v>
      </c>
      <c r="P15483" s="13">
        <v>44060</v>
      </c>
      <c r="Q15483">
        <v>100.959999</v>
      </c>
      <c r="R15483">
        <v>102.050003</v>
      </c>
      <c r="S15483">
        <v>100.290001</v>
      </c>
      <c r="T15483">
        <v>100.599998</v>
      </c>
      <c r="U15483">
        <v>94.383529999999993</v>
      </c>
      <c r="V15483">
        <v>1091200</v>
      </c>
      <c r="W15483" s="9" t="str">
        <f t="shared" si="245"/>
        <v>ETR</v>
      </c>
    </row>
    <row r="15484" spans="15:23">
      <c r="O15484" t="s">
        <v>179</v>
      </c>
      <c r="P15484" s="13">
        <v>44061</v>
      </c>
      <c r="Q15484">
        <v>100.730003</v>
      </c>
      <c r="R15484">
        <v>101.010002</v>
      </c>
      <c r="S15484">
        <v>98.93</v>
      </c>
      <c r="T15484">
        <v>100.099998</v>
      </c>
      <c r="U15484">
        <v>93.914428999999998</v>
      </c>
      <c r="V15484">
        <v>783900</v>
      </c>
      <c r="W15484" s="9" t="str">
        <f t="shared" si="245"/>
        <v>ETR</v>
      </c>
    </row>
    <row r="15485" spans="15:23">
      <c r="O15485" t="s">
        <v>179</v>
      </c>
      <c r="P15485" s="13">
        <v>44062</v>
      </c>
      <c r="Q15485">
        <v>100.239998</v>
      </c>
      <c r="R15485">
        <v>100.519997</v>
      </c>
      <c r="S15485">
        <v>98.919998000000007</v>
      </c>
      <c r="T15485">
        <v>98.989998</v>
      </c>
      <c r="U15485">
        <v>92.873024000000001</v>
      </c>
      <c r="V15485">
        <v>612200</v>
      </c>
      <c r="W15485" s="9" t="str">
        <f t="shared" si="245"/>
        <v>ETR</v>
      </c>
    </row>
    <row r="15486" spans="15:23">
      <c r="O15486" t="s">
        <v>179</v>
      </c>
      <c r="P15486" s="13">
        <v>44063</v>
      </c>
      <c r="Q15486">
        <v>98.440002000000007</v>
      </c>
      <c r="R15486">
        <v>98.900002000000001</v>
      </c>
      <c r="S15486">
        <v>96.919998000000007</v>
      </c>
      <c r="T15486">
        <v>97.709998999999996</v>
      </c>
      <c r="U15486">
        <v>91.672118999999995</v>
      </c>
      <c r="V15486">
        <v>866700</v>
      </c>
      <c r="W15486" s="9" t="str">
        <f t="shared" si="245"/>
        <v>ETR</v>
      </c>
    </row>
    <row r="15487" spans="15:23">
      <c r="O15487" t="s">
        <v>179</v>
      </c>
      <c r="P15487" s="13">
        <v>44064</v>
      </c>
      <c r="Q15487">
        <v>98.129997000000003</v>
      </c>
      <c r="R15487">
        <v>98.239998</v>
      </c>
      <c r="S15487">
        <v>96.769997000000004</v>
      </c>
      <c r="T15487">
        <v>98.129997000000003</v>
      </c>
      <c r="U15487">
        <v>92.066162000000006</v>
      </c>
      <c r="V15487">
        <v>921800</v>
      </c>
      <c r="W15487" s="9" t="str">
        <f t="shared" si="245"/>
        <v>ETR</v>
      </c>
    </row>
    <row r="15488" spans="15:23">
      <c r="O15488" t="s">
        <v>179</v>
      </c>
      <c r="P15488" s="13">
        <v>44067</v>
      </c>
      <c r="Q15488">
        <v>98.5</v>
      </c>
      <c r="R15488">
        <v>98.849997999999999</v>
      </c>
      <c r="S15488">
        <v>97.169998000000007</v>
      </c>
      <c r="T15488">
        <v>98.639999000000003</v>
      </c>
      <c r="U15488">
        <v>92.544646999999998</v>
      </c>
      <c r="V15488">
        <v>753000</v>
      </c>
      <c r="W15488" s="9" t="str">
        <f t="shared" si="245"/>
        <v>ETR</v>
      </c>
    </row>
    <row r="15489" spans="15:23">
      <c r="O15489" t="s">
        <v>179</v>
      </c>
      <c r="P15489" s="13">
        <v>44068</v>
      </c>
      <c r="Q15489">
        <v>99.059997999999993</v>
      </c>
      <c r="R15489">
        <v>99.059997999999993</v>
      </c>
      <c r="S15489">
        <v>97.419998000000007</v>
      </c>
      <c r="T15489">
        <v>97.82</v>
      </c>
      <c r="U15489">
        <v>91.775322000000003</v>
      </c>
      <c r="V15489">
        <v>793800</v>
      </c>
      <c r="W15489" s="9" t="str">
        <f t="shared" si="245"/>
        <v>ETR</v>
      </c>
    </row>
    <row r="15490" spans="15:23">
      <c r="O15490" t="s">
        <v>179</v>
      </c>
      <c r="P15490" s="13">
        <v>44069</v>
      </c>
      <c r="Q15490">
        <v>97.260002</v>
      </c>
      <c r="R15490">
        <v>97.349997999999999</v>
      </c>
      <c r="S15490">
        <v>96.18</v>
      </c>
      <c r="T15490">
        <v>96.25</v>
      </c>
      <c r="U15490">
        <v>90.302338000000006</v>
      </c>
      <c r="V15490">
        <v>1157200</v>
      </c>
      <c r="W15490" s="9" t="str">
        <f t="shared" si="245"/>
        <v>ETR</v>
      </c>
    </row>
    <row r="15491" spans="15:23">
      <c r="O15491" t="s">
        <v>179</v>
      </c>
      <c r="P15491" s="13">
        <v>44070</v>
      </c>
      <c r="Q15491">
        <v>96.709998999999996</v>
      </c>
      <c r="R15491">
        <v>97.529999000000004</v>
      </c>
      <c r="S15491">
        <v>95.559997999999993</v>
      </c>
      <c r="T15491">
        <v>97.260002</v>
      </c>
      <c r="U15491">
        <v>91.249923999999993</v>
      </c>
      <c r="V15491">
        <v>1165600</v>
      </c>
      <c r="W15491" s="9" t="str">
        <f t="shared" si="245"/>
        <v>ETR</v>
      </c>
    </row>
    <row r="15492" spans="15:23">
      <c r="O15492" t="s">
        <v>179</v>
      </c>
      <c r="P15492" s="13">
        <v>44071</v>
      </c>
      <c r="Q15492">
        <v>97.459998999999996</v>
      </c>
      <c r="R15492">
        <v>99.110000999999997</v>
      </c>
      <c r="S15492">
        <v>96.809997999999993</v>
      </c>
      <c r="T15492">
        <v>98.959998999999996</v>
      </c>
      <c r="U15492">
        <v>92.844887</v>
      </c>
      <c r="V15492">
        <v>1196500</v>
      </c>
      <c r="W15492" s="9" t="str">
        <f t="shared" si="245"/>
        <v>ETR</v>
      </c>
    </row>
    <row r="15493" spans="15:23">
      <c r="O15493" t="s">
        <v>179</v>
      </c>
      <c r="P15493" s="13">
        <v>44074</v>
      </c>
      <c r="Q15493">
        <v>98.639999000000003</v>
      </c>
      <c r="R15493">
        <v>99.629997000000003</v>
      </c>
      <c r="S15493">
        <v>98.410004000000001</v>
      </c>
      <c r="T15493">
        <v>99.139999000000003</v>
      </c>
      <c r="U15493">
        <v>93.013762999999997</v>
      </c>
      <c r="V15493">
        <v>1196100</v>
      </c>
      <c r="W15493" s="9" t="str">
        <f t="shared" ref="W15493:W15556" si="246">IFERROR(VLOOKUP(O15493,$B$4:$B$17,1,FALSE),"Delete")</f>
        <v>ETR</v>
      </c>
    </row>
    <row r="15494" spans="15:23">
      <c r="O15494" t="s">
        <v>179</v>
      </c>
      <c r="P15494" s="13">
        <v>44075</v>
      </c>
      <c r="Q15494">
        <v>98.949996999999996</v>
      </c>
      <c r="R15494">
        <v>98.959998999999996</v>
      </c>
      <c r="S15494">
        <v>97.010002</v>
      </c>
      <c r="T15494">
        <v>97.690002000000007</v>
      </c>
      <c r="U15494">
        <v>91.653357999999997</v>
      </c>
      <c r="V15494">
        <v>904800</v>
      </c>
      <c r="W15494" s="9" t="str">
        <f t="shared" si="246"/>
        <v>ETR</v>
      </c>
    </row>
    <row r="15495" spans="15:23">
      <c r="O15495" t="s">
        <v>179</v>
      </c>
      <c r="P15495" s="13">
        <v>44076</v>
      </c>
      <c r="Q15495">
        <v>97.720000999999996</v>
      </c>
      <c r="R15495">
        <v>101.089996</v>
      </c>
      <c r="S15495">
        <v>97.309997999999993</v>
      </c>
      <c r="T15495">
        <v>100.480003</v>
      </c>
      <c r="U15495">
        <v>94.270957999999993</v>
      </c>
      <c r="V15495">
        <v>864300</v>
      </c>
      <c r="W15495" s="9" t="str">
        <f t="shared" si="246"/>
        <v>ETR</v>
      </c>
    </row>
    <row r="15496" spans="15:23">
      <c r="O15496" t="s">
        <v>179</v>
      </c>
      <c r="P15496" s="13">
        <v>44077</v>
      </c>
      <c r="Q15496">
        <v>100.910004</v>
      </c>
      <c r="R15496">
        <v>101.5</v>
      </c>
      <c r="S15496">
        <v>96.980002999999996</v>
      </c>
      <c r="T15496">
        <v>98</v>
      </c>
      <c r="U15496">
        <v>91.944198999999998</v>
      </c>
      <c r="V15496">
        <v>1681500</v>
      </c>
      <c r="W15496" s="9" t="str">
        <f t="shared" si="246"/>
        <v>ETR</v>
      </c>
    </row>
    <row r="15497" spans="15:23">
      <c r="O15497" t="s">
        <v>179</v>
      </c>
      <c r="P15497" s="13">
        <v>44078</v>
      </c>
      <c r="Q15497">
        <v>98.550003000000004</v>
      </c>
      <c r="R15497">
        <v>98.720000999999996</v>
      </c>
      <c r="S15497">
        <v>96.790001000000004</v>
      </c>
      <c r="T15497">
        <v>97.900002000000001</v>
      </c>
      <c r="U15497">
        <v>91.850380000000001</v>
      </c>
      <c r="V15497">
        <v>987500</v>
      </c>
      <c r="W15497" s="9" t="str">
        <f t="shared" si="246"/>
        <v>ETR</v>
      </c>
    </row>
    <row r="15498" spans="15:23">
      <c r="O15498" t="s">
        <v>179</v>
      </c>
      <c r="P15498" s="13">
        <v>44082</v>
      </c>
      <c r="Q15498">
        <v>97.790001000000004</v>
      </c>
      <c r="R15498">
        <v>98.559997999999993</v>
      </c>
      <c r="S15498">
        <v>96.050003000000004</v>
      </c>
      <c r="T15498">
        <v>97.949996999999996</v>
      </c>
      <c r="U15498">
        <v>91.897278</v>
      </c>
      <c r="V15498">
        <v>1261000</v>
      </c>
      <c r="W15498" s="9" t="str">
        <f t="shared" si="246"/>
        <v>ETR</v>
      </c>
    </row>
    <row r="15499" spans="15:23">
      <c r="O15499" t="s">
        <v>179</v>
      </c>
      <c r="P15499" s="13">
        <v>44083</v>
      </c>
      <c r="Q15499">
        <v>98.349997999999999</v>
      </c>
      <c r="R15499">
        <v>99.870002999999997</v>
      </c>
      <c r="S15499">
        <v>98.269997000000004</v>
      </c>
      <c r="T15499">
        <v>98.370002999999997</v>
      </c>
      <c r="U15499">
        <v>92.291327999999993</v>
      </c>
      <c r="V15499">
        <v>850000</v>
      </c>
      <c r="W15499" s="9" t="str">
        <f t="shared" si="246"/>
        <v>ETR</v>
      </c>
    </row>
    <row r="15500" spans="15:23">
      <c r="O15500" t="s">
        <v>179</v>
      </c>
      <c r="P15500" s="13">
        <v>44084</v>
      </c>
      <c r="Q15500">
        <v>98.029999000000004</v>
      </c>
      <c r="R15500">
        <v>98.510002</v>
      </c>
      <c r="S15500">
        <v>95.760002</v>
      </c>
      <c r="T15500">
        <v>95.849997999999999</v>
      </c>
      <c r="U15500">
        <v>89.927054999999996</v>
      </c>
      <c r="V15500">
        <v>1005400</v>
      </c>
      <c r="W15500" s="9" t="str">
        <f t="shared" si="246"/>
        <v>ETR</v>
      </c>
    </row>
    <row r="15501" spans="15:23">
      <c r="O15501" t="s">
        <v>179</v>
      </c>
      <c r="P15501" s="13">
        <v>44085</v>
      </c>
      <c r="Q15501">
        <v>95.949996999999996</v>
      </c>
      <c r="R15501">
        <v>95.949996999999996</v>
      </c>
      <c r="S15501">
        <v>94.669998000000007</v>
      </c>
      <c r="T15501">
        <v>95.449996999999996</v>
      </c>
      <c r="U15501">
        <v>89.551772999999997</v>
      </c>
      <c r="V15501">
        <v>1486700</v>
      </c>
      <c r="W15501" s="9" t="str">
        <f t="shared" si="246"/>
        <v>ETR</v>
      </c>
    </row>
    <row r="15502" spans="15:23">
      <c r="O15502" t="s">
        <v>179</v>
      </c>
      <c r="P15502" s="13">
        <v>44088</v>
      </c>
      <c r="Q15502">
        <v>96.080001999999993</v>
      </c>
      <c r="R15502">
        <v>97.419998000000007</v>
      </c>
      <c r="S15502">
        <v>95.900002000000001</v>
      </c>
      <c r="T15502">
        <v>96.720000999999996</v>
      </c>
      <c r="U15502">
        <v>90.743301000000002</v>
      </c>
      <c r="V15502">
        <v>749400</v>
      </c>
      <c r="W15502" s="9" t="str">
        <f t="shared" si="246"/>
        <v>ETR</v>
      </c>
    </row>
    <row r="15503" spans="15:23">
      <c r="O15503" t="s">
        <v>179</v>
      </c>
      <c r="P15503" s="13">
        <v>44089</v>
      </c>
      <c r="Q15503">
        <v>97.379997000000003</v>
      </c>
      <c r="R15503">
        <v>98.480002999999996</v>
      </c>
      <c r="S15503">
        <v>96.029999000000004</v>
      </c>
      <c r="T15503">
        <v>96.540001000000004</v>
      </c>
      <c r="U15503">
        <v>90.574425000000005</v>
      </c>
      <c r="V15503">
        <v>853400</v>
      </c>
      <c r="W15503" s="9" t="str">
        <f t="shared" si="246"/>
        <v>ETR</v>
      </c>
    </row>
    <row r="15504" spans="15:23">
      <c r="O15504" t="s">
        <v>179</v>
      </c>
      <c r="P15504" s="13">
        <v>44090</v>
      </c>
      <c r="Q15504">
        <v>96.300003000000004</v>
      </c>
      <c r="R15504">
        <v>97.620002999999997</v>
      </c>
      <c r="S15504">
        <v>96.120002999999997</v>
      </c>
      <c r="T15504">
        <v>96.839995999999999</v>
      </c>
      <c r="U15504">
        <v>90.855873000000003</v>
      </c>
      <c r="V15504">
        <v>1078800</v>
      </c>
      <c r="W15504" s="9" t="str">
        <f t="shared" si="246"/>
        <v>ETR</v>
      </c>
    </row>
    <row r="15505" spans="15:23">
      <c r="O15505" t="s">
        <v>179</v>
      </c>
      <c r="P15505" s="13">
        <v>44091</v>
      </c>
      <c r="Q15505">
        <v>96.099997999999999</v>
      </c>
      <c r="R15505">
        <v>97.769997000000004</v>
      </c>
      <c r="S15505">
        <v>95.080001999999993</v>
      </c>
      <c r="T15505">
        <v>97.629997000000003</v>
      </c>
      <c r="U15505">
        <v>91.597060999999997</v>
      </c>
      <c r="V15505">
        <v>1360200</v>
      </c>
      <c r="W15505" s="9" t="str">
        <f t="shared" si="246"/>
        <v>ETR</v>
      </c>
    </row>
    <row r="15506" spans="15:23">
      <c r="O15506" t="s">
        <v>179</v>
      </c>
      <c r="P15506" s="13">
        <v>44092</v>
      </c>
      <c r="Q15506">
        <v>97.43</v>
      </c>
      <c r="R15506">
        <v>97.889999000000003</v>
      </c>
      <c r="S15506">
        <v>95.339995999999999</v>
      </c>
      <c r="T15506">
        <v>95.43</v>
      </c>
      <c r="U15506">
        <v>89.533005000000003</v>
      </c>
      <c r="V15506">
        <v>1700600</v>
      </c>
      <c r="W15506" s="9" t="str">
        <f t="shared" si="246"/>
        <v>ETR</v>
      </c>
    </row>
    <row r="15507" spans="15:23">
      <c r="O15507" t="s">
        <v>179</v>
      </c>
      <c r="P15507" s="13">
        <v>44095</v>
      </c>
      <c r="Q15507">
        <v>94.529999000000004</v>
      </c>
      <c r="R15507">
        <v>95.970000999999996</v>
      </c>
      <c r="S15507">
        <v>93.290001000000004</v>
      </c>
      <c r="T15507">
        <v>94.830001999999993</v>
      </c>
      <c r="U15507">
        <v>88.970093000000006</v>
      </c>
      <c r="V15507">
        <v>1387200</v>
      </c>
      <c r="W15507" s="9" t="str">
        <f t="shared" si="246"/>
        <v>ETR</v>
      </c>
    </row>
    <row r="15508" spans="15:23">
      <c r="O15508" t="s">
        <v>179</v>
      </c>
      <c r="P15508" s="13">
        <v>44096</v>
      </c>
      <c r="Q15508">
        <v>94.82</v>
      </c>
      <c r="R15508">
        <v>97.870002999999997</v>
      </c>
      <c r="S15508">
        <v>94.559997999999993</v>
      </c>
      <c r="T15508">
        <v>97.279999000000004</v>
      </c>
      <c r="U15508">
        <v>91.268683999999993</v>
      </c>
      <c r="V15508">
        <v>1573500</v>
      </c>
      <c r="W15508" s="9" t="str">
        <f t="shared" si="246"/>
        <v>ETR</v>
      </c>
    </row>
    <row r="15509" spans="15:23">
      <c r="O15509" t="s">
        <v>179</v>
      </c>
      <c r="P15509" s="13">
        <v>44097</v>
      </c>
      <c r="Q15509">
        <v>97.339995999999999</v>
      </c>
      <c r="R15509">
        <v>97.660004000000001</v>
      </c>
      <c r="S15509">
        <v>95.080001999999993</v>
      </c>
      <c r="T15509">
        <v>95.169998000000007</v>
      </c>
      <c r="U15509">
        <v>89.289078000000003</v>
      </c>
      <c r="V15509">
        <v>1282300</v>
      </c>
      <c r="W15509" s="9" t="str">
        <f t="shared" si="246"/>
        <v>ETR</v>
      </c>
    </row>
    <row r="15510" spans="15:23">
      <c r="O15510" t="s">
        <v>179</v>
      </c>
      <c r="P15510" s="13">
        <v>44098</v>
      </c>
      <c r="Q15510">
        <v>94.879997000000003</v>
      </c>
      <c r="R15510">
        <v>96.269997000000004</v>
      </c>
      <c r="S15510">
        <v>93.639999000000003</v>
      </c>
      <c r="T15510">
        <v>95.779999000000004</v>
      </c>
      <c r="U15510">
        <v>89.861382000000006</v>
      </c>
      <c r="V15510">
        <v>1088800</v>
      </c>
      <c r="W15510" s="9" t="str">
        <f t="shared" si="246"/>
        <v>ETR</v>
      </c>
    </row>
    <row r="15511" spans="15:23">
      <c r="O15511" t="s">
        <v>179</v>
      </c>
      <c r="P15511" s="13">
        <v>44099</v>
      </c>
      <c r="Q15511">
        <v>95.379997000000003</v>
      </c>
      <c r="R15511">
        <v>97.040001000000004</v>
      </c>
      <c r="S15511">
        <v>95.029999000000004</v>
      </c>
      <c r="T15511">
        <v>96.980002999999996</v>
      </c>
      <c r="U15511">
        <v>90.987235999999996</v>
      </c>
      <c r="V15511">
        <v>801200</v>
      </c>
      <c r="W15511" s="9" t="str">
        <f t="shared" si="246"/>
        <v>ETR</v>
      </c>
    </row>
    <row r="15512" spans="15:23">
      <c r="O15512" t="s">
        <v>179</v>
      </c>
      <c r="P15512" s="13">
        <v>44102</v>
      </c>
      <c r="Q15512">
        <v>97.599997999999999</v>
      </c>
      <c r="R15512">
        <v>98.019997000000004</v>
      </c>
      <c r="S15512">
        <v>96.540001000000004</v>
      </c>
      <c r="T15512">
        <v>96.68</v>
      </c>
      <c r="U15512">
        <v>90.705771999999996</v>
      </c>
      <c r="V15512">
        <v>940000</v>
      </c>
      <c r="W15512" s="9" t="str">
        <f t="shared" si="246"/>
        <v>ETR</v>
      </c>
    </row>
    <row r="15513" spans="15:23">
      <c r="O15513" t="s">
        <v>179</v>
      </c>
      <c r="P15513" s="13">
        <v>44103</v>
      </c>
      <c r="Q15513">
        <v>96.949996999999996</v>
      </c>
      <c r="R15513">
        <v>97.279999000000004</v>
      </c>
      <c r="S15513">
        <v>95.150002000000001</v>
      </c>
      <c r="T15513">
        <v>95.779999000000004</v>
      </c>
      <c r="U15513">
        <v>89.861382000000006</v>
      </c>
      <c r="V15513">
        <v>825600</v>
      </c>
      <c r="W15513" s="9" t="str">
        <f t="shared" si="246"/>
        <v>ETR</v>
      </c>
    </row>
    <row r="15514" spans="15:23">
      <c r="O15514" t="s">
        <v>179</v>
      </c>
      <c r="P15514" s="13">
        <v>44104</v>
      </c>
      <c r="Q15514">
        <v>96.599997999999999</v>
      </c>
      <c r="R15514">
        <v>98.949996999999996</v>
      </c>
      <c r="S15514">
        <v>96.510002</v>
      </c>
      <c r="T15514">
        <v>98.529999000000004</v>
      </c>
      <c r="U15514">
        <v>92.441451999999998</v>
      </c>
      <c r="V15514">
        <v>1651400</v>
      </c>
      <c r="W15514" s="9" t="str">
        <f t="shared" si="246"/>
        <v>ETR</v>
      </c>
    </row>
    <row r="15515" spans="15:23">
      <c r="O15515" t="s">
        <v>179</v>
      </c>
      <c r="P15515" s="13">
        <v>44105</v>
      </c>
      <c r="Q15515">
        <v>98.82</v>
      </c>
      <c r="R15515">
        <v>101.349998</v>
      </c>
      <c r="S15515">
        <v>98.669998000000007</v>
      </c>
      <c r="T15515">
        <v>101.279999</v>
      </c>
      <c r="U15515">
        <v>95.021514999999994</v>
      </c>
      <c r="V15515">
        <v>1634900</v>
      </c>
      <c r="W15515" s="9" t="str">
        <f t="shared" si="246"/>
        <v>ETR</v>
      </c>
    </row>
    <row r="15516" spans="15:23">
      <c r="O15516" t="s">
        <v>179</v>
      </c>
      <c r="P15516" s="13">
        <v>44106</v>
      </c>
      <c r="Q15516">
        <v>100.5</v>
      </c>
      <c r="R15516">
        <v>104.220001</v>
      </c>
      <c r="S15516">
        <v>100.16999800000001</v>
      </c>
      <c r="T15516">
        <v>103.650002</v>
      </c>
      <c r="U15516">
        <v>97.245063999999999</v>
      </c>
      <c r="V15516">
        <v>2321000</v>
      </c>
      <c r="W15516" s="9" t="str">
        <f t="shared" si="246"/>
        <v>ETR</v>
      </c>
    </row>
    <row r="15517" spans="15:23">
      <c r="O15517" t="s">
        <v>179</v>
      </c>
      <c r="P15517" s="13">
        <v>44109</v>
      </c>
      <c r="Q15517">
        <v>103.41999800000001</v>
      </c>
      <c r="R15517">
        <v>105.05999799999999</v>
      </c>
      <c r="S15517">
        <v>102.339996</v>
      </c>
      <c r="T15517">
        <v>104.80999799999999</v>
      </c>
      <c r="U15517">
        <v>98.333382</v>
      </c>
      <c r="V15517">
        <v>1145200</v>
      </c>
      <c r="W15517" s="9" t="str">
        <f t="shared" si="246"/>
        <v>ETR</v>
      </c>
    </row>
    <row r="15518" spans="15:23">
      <c r="O15518" t="s">
        <v>179</v>
      </c>
      <c r="P15518" s="13">
        <v>44110</v>
      </c>
      <c r="Q15518">
        <v>105.25</v>
      </c>
      <c r="R15518">
        <v>107.860001</v>
      </c>
      <c r="S15518">
        <v>104.650002</v>
      </c>
      <c r="T15518">
        <v>106.050003</v>
      </c>
      <c r="U15518">
        <v>99.496764999999996</v>
      </c>
      <c r="V15518">
        <v>1541100</v>
      </c>
      <c r="W15518" s="9" t="str">
        <f t="shared" si="246"/>
        <v>ETR</v>
      </c>
    </row>
    <row r="15519" spans="15:23">
      <c r="O15519" t="s">
        <v>179</v>
      </c>
      <c r="P15519" s="13">
        <v>44111</v>
      </c>
      <c r="Q15519">
        <v>106.900002</v>
      </c>
      <c r="R15519">
        <v>107</v>
      </c>
      <c r="S15519">
        <v>104.25</v>
      </c>
      <c r="T15519">
        <v>104.699997</v>
      </c>
      <c r="U15519">
        <v>98.230164000000002</v>
      </c>
      <c r="V15519">
        <v>1572600</v>
      </c>
      <c r="W15519" s="9" t="str">
        <f t="shared" si="246"/>
        <v>ETR</v>
      </c>
    </row>
    <row r="15520" spans="15:23">
      <c r="O15520" t="s">
        <v>179</v>
      </c>
      <c r="P15520" s="13">
        <v>44112</v>
      </c>
      <c r="Q15520">
        <v>105.110001</v>
      </c>
      <c r="R15520">
        <v>107.379997</v>
      </c>
      <c r="S15520">
        <v>104.93</v>
      </c>
      <c r="T15520">
        <v>107.209999</v>
      </c>
      <c r="U15520">
        <v>100.585075</v>
      </c>
      <c r="V15520">
        <v>885900</v>
      </c>
      <c r="W15520" s="9" t="str">
        <f t="shared" si="246"/>
        <v>ETR</v>
      </c>
    </row>
    <row r="15521" spans="15:23">
      <c r="O15521" t="s">
        <v>179</v>
      </c>
      <c r="P15521" s="13">
        <v>44113</v>
      </c>
      <c r="Q15521">
        <v>107.300003</v>
      </c>
      <c r="R15521">
        <v>107.360001</v>
      </c>
      <c r="S15521">
        <v>105.139999</v>
      </c>
      <c r="T15521">
        <v>105.849998</v>
      </c>
      <c r="U15521">
        <v>99.309119999999993</v>
      </c>
      <c r="V15521">
        <v>948000</v>
      </c>
      <c r="W15521" s="9" t="str">
        <f t="shared" si="246"/>
        <v>ETR</v>
      </c>
    </row>
    <row r="15522" spans="15:23">
      <c r="O15522" t="s">
        <v>179</v>
      </c>
      <c r="P15522" s="13">
        <v>44116</v>
      </c>
      <c r="Q15522">
        <v>105.970001</v>
      </c>
      <c r="R15522">
        <v>106.730003</v>
      </c>
      <c r="S15522">
        <v>105.410004</v>
      </c>
      <c r="T15522">
        <v>106.199997</v>
      </c>
      <c r="U15522">
        <v>99.637489000000002</v>
      </c>
      <c r="V15522">
        <v>1186100</v>
      </c>
      <c r="W15522" s="9" t="str">
        <f t="shared" si="246"/>
        <v>ETR</v>
      </c>
    </row>
    <row r="15523" spans="15:23">
      <c r="O15523" t="s">
        <v>179</v>
      </c>
      <c r="P15523" s="13">
        <v>44117</v>
      </c>
      <c r="Q15523">
        <v>105.449997</v>
      </c>
      <c r="R15523">
        <v>106.849998</v>
      </c>
      <c r="S15523">
        <v>105.089996</v>
      </c>
      <c r="T15523">
        <v>106.480003</v>
      </c>
      <c r="U15523">
        <v>99.900184999999993</v>
      </c>
      <c r="V15523">
        <v>1312500</v>
      </c>
      <c r="W15523" s="9" t="str">
        <f t="shared" si="246"/>
        <v>ETR</v>
      </c>
    </row>
    <row r="15524" spans="15:23">
      <c r="O15524" t="s">
        <v>179</v>
      </c>
      <c r="P15524" s="13">
        <v>44118</v>
      </c>
      <c r="Q15524">
        <v>106.540001</v>
      </c>
      <c r="R15524">
        <v>107.370003</v>
      </c>
      <c r="S15524">
        <v>104.83000199999999</v>
      </c>
      <c r="T15524">
        <v>105.760002</v>
      </c>
      <c r="U15524">
        <v>99.224677999999997</v>
      </c>
      <c r="V15524">
        <v>1103800</v>
      </c>
      <c r="W15524" s="9" t="str">
        <f t="shared" si="246"/>
        <v>ETR</v>
      </c>
    </row>
    <row r="15525" spans="15:23">
      <c r="O15525" t="s">
        <v>179</v>
      </c>
      <c r="P15525" s="13">
        <v>44119</v>
      </c>
      <c r="Q15525">
        <v>104.75</v>
      </c>
      <c r="R15525">
        <v>106.269997</v>
      </c>
      <c r="S15525">
        <v>104.269997</v>
      </c>
      <c r="T15525">
        <v>105.32</v>
      </c>
      <c r="U15525">
        <v>98.811874000000003</v>
      </c>
      <c r="V15525">
        <v>844900</v>
      </c>
      <c r="W15525" s="9" t="str">
        <f t="shared" si="246"/>
        <v>ETR</v>
      </c>
    </row>
    <row r="15526" spans="15:23">
      <c r="O15526" t="s">
        <v>179</v>
      </c>
      <c r="P15526" s="13">
        <v>44120</v>
      </c>
      <c r="Q15526">
        <v>105.43</v>
      </c>
      <c r="R15526">
        <v>107.05999799999999</v>
      </c>
      <c r="S15526">
        <v>104.800003</v>
      </c>
      <c r="T15526">
        <v>106.66999800000001</v>
      </c>
      <c r="U15526">
        <v>100.07843800000001</v>
      </c>
      <c r="V15526">
        <v>1107000</v>
      </c>
      <c r="W15526" s="9" t="str">
        <f t="shared" si="246"/>
        <v>ETR</v>
      </c>
    </row>
    <row r="15527" spans="15:23">
      <c r="O15527" t="s">
        <v>179</v>
      </c>
      <c r="P15527" s="13">
        <v>44123</v>
      </c>
      <c r="Q15527">
        <v>106.33000199999999</v>
      </c>
      <c r="R15527">
        <v>107.33000199999999</v>
      </c>
      <c r="S15527">
        <v>105.120003</v>
      </c>
      <c r="T15527">
        <v>105.339996</v>
      </c>
      <c r="U15527">
        <v>98.830627000000007</v>
      </c>
      <c r="V15527">
        <v>1162900</v>
      </c>
      <c r="W15527" s="9" t="str">
        <f t="shared" si="246"/>
        <v>ETR</v>
      </c>
    </row>
    <row r="15528" spans="15:23">
      <c r="O15528" t="s">
        <v>179</v>
      </c>
      <c r="P15528" s="13">
        <v>44124</v>
      </c>
      <c r="Q15528">
        <v>105.91999800000001</v>
      </c>
      <c r="R15528">
        <v>106.980003</v>
      </c>
      <c r="S15528">
        <v>105.16999800000001</v>
      </c>
      <c r="T15528">
        <v>106.220001</v>
      </c>
      <c r="U15528">
        <v>99.656257999999994</v>
      </c>
      <c r="V15528">
        <v>1131200</v>
      </c>
      <c r="W15528" s="9" t="str">
        <f t="shared" si="246"/>
        <v>ETR</v>
      </c>
    </row>
    <row r="15529" spans="15:23">
      <c r="O15529" t="s">
        <v>179</v>
      </c>
      <c r="P15529" s="13">
        <v>44125</v>
      </c>
      <c r="Q15529">
        <v>105.720001</v>
      </c>
      <c r="R15529">
        <v>108.209999</v>
      </c>
      <c r="S15529">
        <v>105.709999</v>
      </c>
      <c r="T15529">
        <v>106.860001</v>
      </c>
      <c r="U15529">
        <v>100.25670599999999</v>
      </c>
      <c r="V15529">
        <v>1186500</v>
      </c>
      <c r="W15529" s="9" t="str">
        <f t="shared" si="246"/>
        <v>ETR</v>
      </c>
    </row>
    <row r="15530" spans="15:23">
      <c r="O15530" t="s">
        <v>179</v>
      </c>
      <c r="P15530" s="13">
        <v>44126</v>
      </c>
      <c r="Q15530">
        <v>107.010002</v>
      </c>
      <c r="R15530">
        <v>108.339996</v>
      </c>
      <c r="S15530">
        <v>106.050003</v>
      </c>
      <c r="T15530">
        <v>108.040001</v>
      </c>
      <c r="U15530">
        <v>101.363792</v>
      </c>
      <c r="V15530">
        <v>983300</v>
      </c>
      <c r="W15530" s="9" t="str">
        <f t="shared" si="246"/>
        <v>ETR</v>
      </c>
    </row>
    <row r="15531" spans="15:23">
      <c r="O15531" t="s">
        <v>179</v>
      </c>
      <c r="P15531" s="13">
        <v>44127</v>
      </c>
      <c r="Q15531">
        <v>108.75</v>
      </c>
      <c r="R15531">
        <v>109.459999</v>
      </c>
      <c r="S15531">
        <v>107.80999799999999</v>
      </c>
      <c r="T15531">
        <v>108.949997</v>
      </c>
      <c r="U15531">
        <v>102.217552</v>
      </c>
      <c r="V15531">
        <v>1124100</v>
      </c>
      <c r="W15531" s="9" t="str">
        <f t="shared" si="246"/>
        <v>ETR</v>
      </c>
    </row>
    <row r="15532" spans="15:23">
      <c r="O15532" t="s">
        <v>179</v>
      </c>
      <c r="P15532" s="13">
        <v>44130</v>
      </c>
      <c r="Q15532">
        <v>107.889999</v>
      </c>
      <c r="R15532">
        <v>109.349998</v>
      </c>
      <c r="S15532">
        <v>107.349998</v>
      </c>
      <c r="T15532">
        <v>109.010002</v>
      </c>
      <c r="U15532">
        <v>102.273842</v>
      </c>
      <c r="V15532">
        <v>1092900</v>
      </c>
      <c r="W15532" s="9" t="str">
        <f t="shared" si="246"/>
        <v>ETR</v>
      </c>
    </row>
    <row r="15533" spans="15:23">
      <c r="O15533" t="s">
        <v>179</v>
      </c>
      <c r="P15533" s="13">
        <v>44131</v>
      </c>
      <c r="Q15533">
        <v>108.739998</v>
      </c>
      <c r="R15533">
        <v>109.230003</v>
      </c>
      <c r="S15533">
        <v>107</v>
      </c>
      <c r="T15533">
        <v>107.55999799999999</v>
      </c>
      <c r="U15533">
        <v>100.91345200000001</v>
      </c>
      <c r="V15533">
        <v>1180200</v>
      </c>
      <c r="W15533" s="9" t="str">
        <f t="shared" si="246"/>
        <v>ETR</v>
      </c>
    </row>
    <row r="15534" spans="15:23">
      <c r="O15534" t="s">
        <v>179</v>
      </c>
      <c r="P15534" s="13">
        <v>44132</v>
      </c>
      <c r="Q15534">
        <v>105.879997</v>
      </c>
      <c r="R15534">
        <v>107.269997</v>
      </c>
      <c r="S15534">
        <v>102.589996</v>
      </c>
      <c r="T15534">
        <v>102.80999799999999</v>
      </c>
      <c r="U15534">
        <v>96.456978000000007</v>
      </c>
      <c r="V15534">
        <v>1863300</v>
      </c>
      <c r="W15534" s="9" t="str">
        <f t="shared" si="246"/>
        <v>ETR</v>
      </c>
    </row>
    <row r="15535" spans="15:23">
      <c r="O15535" t="s">
        <v>179</v>
      </c>
      <c r="P15535" s="13">
        <v>44133</v>
      </c>
      <c r="Q15535">
        <v>102.339996</v>
      </c>
      <c r="R15535">
        <v>102.730003</v>
      </c>
      <c r="S15535">
        <v>100.760002</v>
      </c>
      <c r="T15535">
        <v>101.480003</v>
      </c>
      <c r="U15535">
        <v>95.209159999999997</v>
      </c>
      <c r="V15535">
        <v>1517300</v>
      </c>
      <c r="W15535" s="9" t="str">
        <f t="shared" si="246"/>
        <v>ETR</v>
      </c>
    </row>
    <row r="15536" spans="15:23">
      <c r="O15536" t="s">
        <v>179</v>
      </c>
      <c r="P15536" s="13">
        <v>44134</v>
      </c>
      <c r="Q15536">
        <v>101.120003</v>
      </c>
      <c r="R15536">
        <v>101.82</v>
      </c>
      <c r="S15536">
        <v>99.059997999999993</v>
      </c>
      <c r="T15536">
        <v>101.220001</v>
      </c>
      <c r="U15536">
        <v>94.965225000000004</v>
      </c>
      <c r="V15536">
        <v>1511600</v>
      </c>
      <c r="W15536" s="9" t="str">
        <f t="shared" si="246"/>
        <v>ETR</v>
      </c>
    </row>
    <row r="15537" spans="15:23">
      <c r="O15537" t="s">
        <v>179</v>
      </c>
      <c r="P15537" s="13">
        <v>44137</v>
      </c>
      <c r="Q15537">
        <v>102.779999</v>
      </c>
      <c r="R15537">
        <v>105.529999</v>
      </c>
      <c r="S15537">
        <v>101.30999799999999</v>
      </c>
      <c r="T15537">
        <v>105.339996</v>
      </c>
      <c r="U15537">
        <v>98.830627000000007</v>
      </c>
      <c r="V15537">
        <v>1169900</v>
      </c>
      <c r="W15537" s="9" t="str">
        <f t="shared" si="246"/>
        <v>ETR</v>
      </c>
    </row>
    <row r="15538" spans="15:23">
      <c r="O15538" t="s">
        <v>179</v>
      </c>
      <c r="P15538" s="13">
        <v>44138</v>
      </c>
      <c r="Q15538">
        <v>106.760002</v>
      </c>
      <c r="R15538">
        <v>108.91999800000001</v>
      </c>
      <c r="S15538">
        <v>106.05999799999999</v>
      </c>
      <c r="T15538">
        <v>108.19000200000001</v>
      </c>
      <c r="U15538">
        <v>101.504524</v>
      </c>
      <c r="V15538">
        <v>1943300</v>
      </c>
      <c r="W15538" s="9" t="str">
        <f t="shared" si="246"/>
        <v>ETR</v>
      </c>
    </row>
    <row r="15539" spans="15:23">
      <c r="O15539" t="s">
        <v>179</v>
      </c>
      <c r="P15539" s="13">
        <v>44139</v>
      </c>
      <c r="Q15539">
        <v>107.349998</v>
      </c>
      <c r="R15539">
        <v>109.099998</v>
      </c>
      <c r="S15539">
        <v>105.510002</v>
      </c>
      <c r="T15539">
        <v>105.75</v>
      </c>
      <c r="U15539">
        <v>99.215301999999994</v>
      </c>
      <c r="V15539">
        <v>992300</v>
      </c>
      <c r="W15539" s="9" t="str">
        <f t="shared" si="246"/>
        <v>ETR</v>
      </c>
    </row>
    <row r="15540" spans="15:23">
      <c r="O15540" t="s">
        <v>179</v>
      </c>
      <c r="P15540" s="13">
        <v>44140</v>
      </c>
      <c r="Q15540">
        <v>106.519997</v>
      </c>
      <c r="R15540">
        <v>108.589996</v>
      </c>
      <c r="S15540">
        <v>106.480003</v>
      </c>
      <c r="T15540">
        <v>106.82</v>
      </c>
      <c r="U15540">
        <v>100.21917000000001</v>
      </c>
      <c r="V15540">
        <v>725900</v>
      </c>
      <c r="W15540" s="9" t="str">
        <f t="shared" si="246"/>
        <v>ETR</v>
      </c>
    </row>
    <row r="15541" spans="15:23">
      <c r="O15541" t="s">
        <v>179</v>
      </c>
      <c r="P15541" s="13">
        <v>44141</v>
      </c>
      <c r="Q15541">
        <v>106.629997</v>
      </c>
      <c r="R15541">
        <v>107.55999799999999</v>
      </c>
      <c r="S15541">
        <v>104.519997</v>
      </c>
      <c r="T15541">
        <v>104.910004</v>
      </c>
      <c r="U15541">
        <v>98.427207999999993</v>
      </c>
      <c r="V15541">
        <v>790400</v>
      </c>
      <c r="W15541" s="9" t="str">
        <f t="shared" si="246"/>
        <v>ETR</v>
      </c>
    </row>
    <row r="15542" spans="15:23">
      <c r="O15542" t="s">
        <v>179</v>
      </c>
      <c r="P15542" s="13">
        <v>44144</v>
      </c>
      <c r="Q15542">
        <v>109.730003</v>
      </c>
      <c r="R15542">
        <v>112.709999</v>
      </c>
      <c r="S15542">
        <v>108.94000200000001</v>
      </c>
      <c r="T15542">
        <v>109.150002</v>
      </c>
      <c r="U15542">
        <v>102.405205</v>
      </c>
      <c r="V15542">
        <v>1073800</v>
      </c>
      <c r="W15542" s="9" t="str">
        <f t="shared" si="246"/>
        <v>ETR</v>
      </c>
    </row>
    <row r="15543" spans="15:23">
      <c r="O15543" t="s">
        <v>179</v>
      </c>
      <c r="P15543" s="13">
        <v>44145</v>
      </c>
      <c r="Q15543">
        <v>108.68</v>
      </c>
      <c r="R15543">
        <v>110.279999</v>
      </c>
      <c r="S15543">
        <v>108.150002</v>
      </c>
      <c r="T15543">
        <v>109.230003</v>
      </c>
      <c r="U15543">
        <v>103.380028</v>
      </c>
      <c r="V15543">
        <v>947800</v>
      </c>
      <c r="W15543" s="9" t="str">
        <f t="shared" si="246"/>
        <v>ETR</v>
      </c>
    </row>
    <row r="15544" spans="15:23">
      <c r="O15544" t="s">
        <v>179</v>
      </c>
      <c r="P15544" s="13">
        <v>44146</v>
      </c>
      <c r="Q15544">
        <v>109.80999799999999</v>
      </c>
      <c r="R15544">
        <v>110.129997</v>
      </c>
      <c r="S15544">
        <v>108.370003</v>
      </c>
      <c r="T15544">
        <v>109.83000199999999</v>
      </c>
      <c r="U15544">
        <v>103.94789900000001</v>
      </c>
      <c r="V15544">
        <v>909100</v>
      </c>
      <c r="W15544" s="9" t="str">
        <f t="shared" si="246"/>
        <v>ETR</v>
      </c>
    </row>
    <row r="15545" spans="15:23">
      <c r="O15545" t="s">
        <v>179</v>
      </c>
      <c r="P15545" s="13">
        <v>44147</v>
      </c>
      <c r="Q15545">
        <v>109.08000199999999</v>
      </c>
      <c r="R15545">
        <v>109.639999</v>
      </c>
      <c r="S15545">
        <v>106.860001</v>
      </c>
      <c r="T15545">
        <v>107.75</v>
      </c>
      <c r="U15545">
        <v>101.979294</v>
      </c>
      <c r="V15545">
        <v>912200</v>
      </c>
      <c r="W15545" s="9" t="str">
        <f t="shared" si="246"/>
        <v>ETR</v>
      </c>
    </row>
    <row r="15546" spans="15:23">
      <c r="O15546" t="s">
        <v>179</v>
      </c>
      <c r="P15546" s="13">
        <v>44148</v>
      </c>
      <c r="Q15546">
        <v>108.150002</v>
      </c>
      <c r="R15546">
        <v>109.66999800000001</v>
      </c>
      <c r="S15546">
        <v>108.150002</v>
      </c>
      <c r="T15546">
        <v>109.18</v>
      </c>
      <c r="U15546">
        <v>103.332703</v>
      </c>
      <c r="V15546">
        <v>1229800</v>
      </c>
      <c r="W15546" s="9" t="str">
        <f t="shared" si="246"/>
        <v>ETR</v>
      </c>
    </row>
    <row r="15547" spans="15:23">
      <c r="O15547" t="s">
        <v>179</v>
      </c>
      <c r="P15547" s="13">
        <v>44151</v>
      </c>
      <c r="Q15547">
        <v>112.089996</v>
      </c>
      <c r="R15547">
        <v>112.870003</v>
      </c>
      <c r="S15547">
        <v>110.269997</v>
      </c>
      <c r="T15547">
        <v>112.769997</v>
      </c>
      <c r="U15547">
        <v>106.730431</v>
      </c>
      <c r="V15547">
        <v>1275300</v>
      </c>
      <c r="W15547" s="9" t="str">
        <f t="shared" si="246"/>
        <v>ETR</v>
      </c>
    </row>
    <row r="15548" spans="15:23">
      <c r="O15548" t="s">
        <v>179</v>
      </c>
      <c r="P15548" s="13">
        <v>44152</v>
      </c>
      <c r="Q15548">
        <v>112.269997</v>
      </c>
      <c r="R15548">
        <v>113.110001</v>
      </c>
      <c r="S15548">
        <v>111.69000200000001</v>
      </c>
      <c r="T15548">
        <v>111.959999</v>
      </c>
      <c r="U15548">
        <v>105.963814</v>
      </c>
      <c r="V15548">
        <v>1239800</v>
      </c>
      <c r="W15548" s="9" t="str">
        <f t="shared" si="246"/>
        <v>ETR</v>
      </c>
    </row>
    <row r="15549" spans="15:23">
      <c r="O15549" t="s">
        <v>179</v>
      </c>
      <c r="P15549" s="13">
        <v>44153</v>
      </c>
      <c r="Q15549">
        <v>112.610001</v>
      </c>
      <c r="R15549">
        <v>113.360001</v>
      </c>
      <c r="S15549">
        <v>110.099998</v>
      </c>
      <c r="T15549">
        <v>110.19000200000001</v>
      </c>
      <c r="U15549">
        <v>104.288612</v>
      </c>
      <c r="V15549">
        <v>1323000</v>
      </c>
      <c r="W15549" s="9" t="str">
        <f t="shared" si="246"/>
        <v>ETR</v>
      </c>
    </row>
    <row r="15550" spans="15:23">
      <c r="O15550" t="s">
        <v>179</v>
      </c>
      <c r="P15550" s="13">
        <v>44154</v>
      </c>
      <c r="Q15550">
        <v>110.220001</v>
      </c>
      <c r="R15550">
        <v>110.220001</v>
      </c>
      <c r="S15550">
        <v>108.360001</v>
      </c>
      <c r="T15550">
        <v>108.970001</v>
      </c>
      <c r="U15550">
        <v>103.133957</v>
      </c>
      <c r="V15550">
        <v>1049000</v>
      </c>
      <c r="W15550" s="9" t="str">
        <f t="shared" si="246"/>
        <v>ETR</v>
      </c>
    </row>
    <row r="15551" spans="15:23">
      <c r="O15551" t="s">
        <v>179</v>
      </c>
      <c r="P15551" s="13">
        <v>44155</v>
      </c>
      <c r="Q15551">
        <v>108.860001</v>
      </c>
      <c r="R15551">
        <v>109.889999</v>
      </c>
      <c r="S15551">
        <v>108.370003</v>
      </c>
      <c r="T15551">
        <v>108.980003</v>
      </c>
      <c r="U15551">
        <v>103.143417</v>
      </c>
      <c r="V15551">
        <v>1407200</v>
      </c>
      <c r="W15551" s="9" t="str">
        <f t="shared" si="246"/>
        <v>ETR</v>
      </c>
    </row>
    <row r="15552" spans="15:23">
      <c r="O15552" t="s">
        <v>179</v>
      </c>
      <c r="P15552" s="13">
        <v>44158</v>
      </c>
      <c r="Q15552">
        <v>109.32</v>
      </c>
      <c r="R15552">
        <v>110.220001</v>
      </c>
      <c r="S15552">
        <v>108.480003</v>
      </c>
      <c r="T15552">
        <v>109.720001</v>
      </c>
      <c r="U15552">
        <v>103.843788</v>
      </c>
      <c r="V15552">
        <v>1125900</v>
      </c>
      <c r="W15552" s="9" t="str">
        <f t="shared" si="246"/>
        <v>ETR</v>
      </c>
    </row>
    <row r="15553" spans="15:23">
      <c r="O15553" t="s">
        <v>179</v>
      </c>
      <c r="P15553" s="13">
        <v>44159</v>
      </c>
      <c r="Q15553">
        <v>110.849998</v>
      </c>
      <c r="R15553">
        <v>110.860001</v>
      </c>
      <c r="S15553">
        <v>109.739998</v>
      </c>
      <c r="T15553">
        <v>110.599998</v>
      </c>
      <c r="U15553">
        <v>104.676659</v>
      </c>
      <c r="V15553">
        <v>1230800</v>
      </c>
      <c r="W15553" s="9" t="str">
        <f t="shared" si="246"/>
        <v>ETR</v>
      </c>
    </row>
    <row r="15554" spans="15:23">
      <c r="O15554" t="s">
        <v>179</v>
      </c>
      <c r="P15554" s="13">
        <v>44160</v>
      </c>
      <c r="Q15554">
        <v>110.800003</v>
      </c>
      <c r="R15554">
        <v>112.449997</v>
      </c>
      <c r="S15554">
        <v>109.69000200000001</v>
      </c>
      <c r="T15554">
        <v>112.25</v>
      </c>
      <c r="U15554">
        <v>106.23828899999999</v>
      </c>
      <c r="V15554">
        <v>1169200</v>
      </c>
      <c r="W15554" s="9" t="str">
        <f t="shared" si="246"/>
        <v>ETR</v>
      </c>
    </row>
    <row r="15555" spans="15:23">
      <c r="O15555" t="s">
        <v>179</v>
      </c>
      <c r="P15555" s="13">
        <v>44162</v>
      </c>
      <c r="Q15555">
        <v>112.370003</v>
      </c>
      <c r="R15555">
        <v>112.370003</v>
      </c>
      <c r="S15555">
        <v>110.489998</v>
      </c>
      <c r="T15555">
        <v>111.510002</v>
      </c>
      <c r="U15555">
        <v>105.537926</v>
      </c>
      <c r="V15555">
        <v>812700</v>
      </c>
      <c r="W15555" s="9" t="str">
        <f t="shared" si="246"/>
        <v>ETR</v>
      </c>
    </row>
    <row r="15556" spans="15:23">
      <c r="O15556" t="s">
        <v>179</v>
      </c>
      <c r="P15556" s="13">
        <v>44165</v>
      </c>
      <c r="Q15556">
        <v>110.980003</v>
      </c>
      <c r="R15556">
        <v>110.980003</v>
      </c>
      <c r="S15556">
        <v>108.230003</v>
      </c>
      <c r="T15556">
        <v>108.849998</v>
      </c>
      <c r="U15556">
        <v>103.020386</v>
      </c>
      <c r="V15556">
        <v>2379400</v>
      </c>
      <c r="W15556" s="9" t="str">
        <f t="shared" si="246"/>
        <v>ETR</v>
      </c>
    </row>
    <row r="15557" spans="15:23">
      <c r="O15557" t="s">
        <v>179</v>
      </c>
      <c r="P15557" s="13">
        <v>44166</v>
      </c>
      <c r="Q15557">
        <v>109.68</v>
      </c>
      <c r="R15557">
        <v>111.08000199999999</v>
      </c>
      <c r="S15557">
        <v>108.720001</v>
      </c>
      <c r="T15557">
        <v>108.849998</v>
      </c>
      <c r="U15557">
        <v>103.020386</v>
      </c>
      <c r="V15557">
        <v>1092700</v>
      </c>
      <c r="W15557" s="9" t="str">
        <f t="shared" ref="W15557:W15620" si="247">IFERROR(VLOOKUP(O15557,$B$4:$B$17,1,FALSE),"Delete")</f>
        <v>ETR</v>
      </c>
    </row>
    <row r="15558" spans="15:23">
      <c r="O15558" t="s">
        <v>179</v>
      </c>
      <c r="P15558" s="13">
        <v>44167</v>
      </c>
      <c r="Q15558">
        <v>108.269997</v>
      </c>
      <c r="R15558">
        <v>108.779999</v>
      </c>
      <c r="S15558">
        <v>106.300003</v>
      </c>
      <c r="T15558">
        <v>108.610001</v>
      </c>
      <c r="U15558">
        <v>102.79323599999999</v>
      </c>
      <c r="V15558">
        <v>1641300</v>
      </c>
      <c r="W15558" s="9" t="str">
        <f t="shared" si="247"/>
        <v>ETR</v>
      </c>
    </row>
    <row r="15559" spans="15:23">
      <c r="O15559" t="s">
        <v>179</v>
      </c>
      <c r="P15559" s="13">
        <v>44168</v>
      </c>
      <c r="Q15559">
        <v>108.019997</v>
      </c>
      <c r="R15559">
        <v>108.379997</v>
      </c>
      <c r="S15559">
        <v>106.18</v>
      </c>
      <c r="T15559">
        <v>106.639999</v>
      </c>
      <c r="U15559">
        <v>100.92873400000001</v>
      </c>
      <c r="V15559">
        <v>1175600</v>
      </c>
      <c r="W15559" s="9" t="str">
        <f t="shared" si="247"/>
        <v>ETR</v>
      </c>
    </row>
    <row r="15560" spans="15:23">
      <c r="O15560" t="s">
        <v>179</v>
      </c>
      <c r="P15560" s="13">
        <v>44169</v>
      </c>
      <c r="Q15560">
        <v>106.949997</v>
      </c>
      <c r="R15560">
        <v>107.389999</v>
      </c>
      <c r="S15560">
        <v>105.639999</v>
      </c>
      <c r="T15560">
        <v>106.730003</v>
      </c>
      <c r="U15560">
        <v>101.013924</v>
      </c>
      <c r="V15560">
        <v>924100</v>
      </c>
      <c r="W15560" s="9" t="str">
        <f t="shared" si="247"/>
        <v>ETR</v>
      </c>
    </row>
    <row r="15561" spans="15:23">
      <c r="O15561" t="s">
        <v>179</v>
      </c>
      <c r="P15561" s="13">
        <v>44172</v>
      </c>
      <c r="Q15561">
        <v>105.839996</v>
      </c>
      <c r="R15561">
        <v>107.699997</v>
      </c>
      <c r="S15561">
        <v>105.389999</v>
      </c>
      <c r="T15561">
        <v>106.610001</v>
      </c>
      <c r="U15561">
        <v>100.900352</v>
      </c>
      <c r="V15561">
        <v>922600</v>
      </c>
      <c r="W15561" s="9" t="str">
        <f t="shared" si="247"/>
        <v>ETR</v>
      </c>
    </row>
    <row r="15562" spans="15:23">
      <c r="O15562" t="s">
        <v>179</v>
      </c>
      <c r="P15562" s="13">
        <v>44173</v>
      </c>
      <c r="Q15562">
        <v>105.739998</v>
      </c>
      <c r="R15562">
        <v>106.75</v>
      </c>
      <c r="S15562">
        <v>105.269997</v>
      </c>
      <c r="T15562">
        <v>105.290001</v>
      </c>
      <c r="U15562">
        <v>99.651047000000005</v>
      </c>
      <c r="V15562">
        <v>1058900</v>
      </c>
      <c r="W15562" s="9" t="str">
        <f t="shared" si="247"/>
        <v>ETR</v>
      </c>
    </row>
    <row r="15563" spans="15:23">
      <c r="O15563" t="s">
        <v>179</v>
      </c>
      <c r="P15563" s="13">
        <v>44174</v>
      </c>
      <c r="Q15563">
        <v>105.730003</v>
      </c>
      <c r="R15563">
        <v>106.139999</v>
      </c>
      <c r="S15563">
        <v>103.75</v>
      </c>
      <c r="T15563">
        <v>104.459999</v>
      </c>
      <c r="U15563">
        <v>98.865486000000004</v>
      </c>
      <c r="V15563">
        <v>1644400</v>
      </c>
      <c r="W15563" s="9" t="str">
        <f t="shared" si="247"/>
        <v>ETR</v>
      </c>
    </row>
    <row r="15564" spans="15:23">
      <c r="O15564" t="s">
        <v>179</v>
      </c>
      <c r="P15564" s="13">
        <v>44175</v>
      </c>
      <c r="Q15564">
        <v>104.459999</v>
      </c>
      <c r="R15564">
        <v>105.099998</v>
      </c>
      <c r="S15564">
        <v>102.970001</v>
      </c>
      <c r="T15564">
        <v>103.260002</v>
      </c>
      <c r="U15564">
        <v>97.729766999999995</v>
      </c>
      <c r="V15564">
        <v>1480000</v>
      </c>
      <c r="W15564" s="9" t="str">
        <f t="shared" si="247"/>
        <v>ETR</v>
      </c>
    </row>
    <row r="15565" spans="15:23">
      <c r="O15565" t="s">
        <v>179</v>
      </c>
      <c r="P15565" s="13">
        <v>44176</v>
      </c>
      <c r="Q15565">
        <v>102.94000200000001</v>
      </c>
      <c r="R15565">
        <v>103.43</v>
      </c>
      <c r="S15565">
        <v>102.099998</v>
      </c>
      <c r="T15565">
        <v>102.779999</v>
      </c>
      <c r="U15565">
        <v>97.275475</v>
      </c>
      <c r="V15565">
        <v>1130600</v>
      </c>
      <c r="W15565" s="9" t="str">
        <f t="shared" si="247"/>
        <v>ETR</v>
      </c>
    </row>
    <row r="15566" spans="15:23">
      <c r="O15566" t="s">
        <v>179</v>
      </c>
      <c r="P15566" s="13">
        <v>44179</v>
      </c>
      <c r="Q15566">
        <v>103.19000200000001</v>
      </c>
      <c r="R15566">
        <v>104.410004</v>
      </c>
      <c r="S15566">
        <v>101.269997</v>
      </c>
      <c r="T15566">
        <v>101.410004</v>
      </c>
      <c r="U15566">
        <v>95.978851000000006</v>
      </c>
      <c r="V15566">
        <v>1032000</v>
      </c>
      <c r="W15566" s="9" t="str">
        <f t="shared" si="247"/>
        <v>ETR</v>
      </c>
    </row>
    <row r="15567" spans="15:23">
      <c r="O15567" t="s">
        <v>179</v>
      </c>
      <c r="P15567" s="13">
        <v>44180</v>
      </c>
      <c r="Q15567">
        <v>101.760002</v>
      </c>
      <c r="R15567">
        <v>103.050003</v>
      </c>
      <c r="S15567">
        <v>100.449997</v>
      </c>
      <c r="T15567">
        <v>102.58000199999999</v>
      </c>
      <c r="U15567">
        <v>97.086181999999994</v>
      </c>
      <c r="V15567">
        <v>1640200</v>
      </c>
      <c r="W15567" s="9" t="str">
        <f t="shared" si="247"/>
        <v>ETR</v>
      </c>
    </row>
    <row r="15568" spans="15:23">
      <c r="O15568" t="s">
        <v>179</v>
      </c>
      <c r="P15568" s="13">
        <v>44181</v>
      </c>
      <c r="Q15568">
        <v>102.379997</v>
      </c>
      <c r="R15568">
        <v>103.43</v>
      </c>
      <c r="S15568">
        <v>100.43</v>
      </c>
      <c r="T15568">
        <v>100.5</v>
      </c>
      <c r="U15568">
        <v>95.117569000000003</v>
      </c>
      <c r="V15568">
        <v>1533600</v>
      </c>
      <c r="W15568" s="9" t="str">
        <f t="shared" si="247"/>
        <v>ETR</v>
      </c>
    </row>
    <row r="15569" spans="15:23">
      <c r="O15569" t="s">
        <v>179</v>
      </c>
      <c r="P15569" s="13">
        <v>44182</v>
      </c>
      <c r="Q15569">
        <v>100.980003</v>
      </c>
      <c r="R15569">
        <v>101.980003</v>
      </c>
      <c r="S15569">
        <v>100.300003</v>
      </c>
      <c r="T15569">
        <v>100.55999799999999</v>
      </c>
      <c r="U15569">
        <v>95.174362000000002</v>
      </c>
      <c r="V15569">
        <v>1185800</v>
      </c>
      <c r="W15569" s="9" t="str">
        <f t="shared" si="247"/>
        <v>ETR</v>
      </c>
    </row>
    <row r="15570" spans="15:23">
      <c r="O15570" t="s">
        <v>179</v>
      </c>
      <c r="P15570" s="13">
        <v>44183</v>
      </c>
      <c r="Q15570">
        <v>100.510002</v>
      </c>
      <c r="R15570">
        <v>100.879997</v>
      </c>
      <c r="S15570">
        <v>99.370002999999997</v>
      </c>
      <c r="T15570">
        <v>100.019997</v>
      </c>
      <c r="U15570">
        <v>94.663276999999994</v>
      </c>
      <c r="V15570">
        <v>2211500</v>
      </c>
      <c r="W15570" s="9" t="str">
        <f t="shared" si="247"/>
        <v>ETR</v>
      </c>
    </row>
    <row r="15571" spans="15:23">
      <c r="O15571" t="s">
        <v>179</v>
      </c>
      <c r="P15571" s="13">
        <v>44186</v>
      </c>
      <c r="Q15571">
        <v>99.089995999999999</v>
      </c>
      <c r="R15571">
        <v>99.139999000000003</v>
      </c>
      <c r="S15571">
        <v>96.580001999999993</v>
      </c>
      <c r="T15571">
        <v>97.019997000000004</v>
      </c>
      <c r="U15571">
        <v>91.823952000000006</v>
      </c>
      <c r="V15571">
        <v>1284100</v>
      </c>
      <c r="W15571" s="9" t="str">
        <f t="shared" si="247"/>
        <v>ETR</v>
      </c>
    </row>
    <row r="15572" spans="15:23">
      <c r="O15572" t="s">
        <v>179</v>
      </c>
      <c r="P15572" s="13">
        <v>44187</v>
      </c>
      <c r="Q15572">
        <v>97.209998999999996</v>
      </c>
      <c r="R15572">
        <v>97.209998999999996</v>
      </c>
      <c r="S15572">
        <v>95.480002999999996</v>
      </c>
      <c r="T15572">
        <v>96.010002</v>
      </c>
      <c r="U15572">
        <v>90.868042000000003</v>
      </c>
      <c r="V15572">
        <v>1222400</v>
      </c>
      <c r="W15572" s="9" t="str">
        <f t="shared" si="247"/>
        <v>ETR</v>
      </c>
    </row>
    <row r="15573" spans="15:23">
      <c r="O15573" t="s">
        <v>179</v>
      </c>
      <c r="P15573" s="13">
        <v>44188</v>
      </c>
      <c r="Q15573">
        <v>96.599997999999999</v>
      </c>
      <c r="R15573">
        <v>97.360000999999997</v>
      </c>
      <c r="S15573">
        <v>95.440002000000007</v>
      </c>
      <c r="T15573">
        <v>95.470000999999996</v>
      </c>
      <c r="U15573">
        <v>90.356964000000005</v>
      </c>
      <c r="V15573">
        <v>1307400</v>
      </c>
      <c r="W15573" s="9" t="str">
        <f t="shared" si="247"/>
        <v>ETR</v>
      </c>
    </row>
    <row r="15574" spans="15:23">
      <c r="O15574" t="s">
        <v>179</v>
      </c>
      <c r="P15574" s="13">
        <v>44189</v>
      </c>
      <c r="Q15574">
        <v>95.599997999999999</v>
      </c>
      <c r="R15574">
        <v>95.75</v>
      </c>
      <c r="S15574">
        <v>94.699996999999996</v>
      </c>
      <c r="T15574">
        <v>95.349997999999999</v>
      </c>
      <c r="U15574">
        <v>90.243401000000006</v>
      </c>
      <c r="V15574">
        <v>616100</v>
      </c>
      <c r="W15574" s="9" t="str">
        <f t="shared" si="247"/>
        <v>ETR</v>
      </c>
    </row>
    <row r="15575" spans="15:23">
      <c r="O15575" t="s">
        <v>179</v>
      </c>
      <c r="P15575" s="13">
        <v>44193</v>
      </c>
      <c r="Q15575">
        <v>95.650002000000001</v>
      </c>
      <c r="R15575">
        <v>96.220000999999996</v>
      </c>
      <c r="S15575">
        <v>95.150002000000001</v>
      </c>
      <c r="T15575">
        <v>95.660004000000001</v>
      </c>
      <c r="U15575">
        <v>90.536797000000007</v>
      </c>
      <c r="V15575">
        <v>1271800</v>
      </c>
      <c r="W15575" s="9" t="str">
        <f t="shared" si="247"/>
        <v>ETR</v>
      </c>
    </row>
    <row r="15576" spans="15:23">
      <c r="O15576" t="s">
        <v>179</v>
      </c>
      <c r="P15576" s="13">
        <v>44194</v>
      </c>
      <c r="Q15576">
        <v>96.220000999999996</v>
      </c>
      <c r="R15576">
        <v>97.190002000000007</v>
      </c>
      <c r="S15576">
        <v>96.199996999999996</v>
      </c>
      <c r="T15576">
        <v>96.739998</v>
      </c>
      <c r="U15576">
        <v>91.558944999999994</v>
      </c>
      <c r="V15576">
        <v>2265000</v>
      </c>
      <c r="W15576" s="9" t="str">
        <f t="shared" si="247"/>
        <v>ETR</v>
      </c>
    </row>
    <row r="15577" spans="15:23">
      <c r="O15577" t="s">
        <v>179</v>
      </c>
      <c r="P15577" s="13">
        <v>44195</v>
      </c>
      <c r="Q15577">
        <v>96.620002999999997</v>
      </c>
      <c r="R15577">
        <v>98.949996999999996</v>
      </c>
      <c r="S15577">
        <v>96.379997000000003</v>
      </c>
      <c r="T15577">
        <v>98.639999000000003</v>
      </c>
      <c r="U15577">
        <v>93.357192999999995</v>
      </c>
      <c r="V15577">
        <v>1269300</v>
      </c>
      <c r="W15577" s="9" t="str">
        <f t="shared" si="247"/>
        <v>ETR</v>
      </c>
    </row>
    <row r="15578" spans="15:23">
      <c r="O15578" t="s">
        <v>179</v>
      </c>
      <c r="P15578" s="13">
        <v>44196</v>
      </c>
      <c r="Q15578">
        <v>98.349997999999999</v>
      </c>
      <c r="R15578">
        <v>99.970000999999996</v>
      </c>
      <c r="S15578">
        <v>97.669998000000007</v>
      </c>
      <c r="T15578">
        <v>99.839995999999999</v>
      </c>
      <c r="U15578">
        <v>94.492935000000003</v>
      </c>
      <c r="V15578">
        <v>992300</v>
      </c>
      <c r="W15578" s="9" t="str">
        <f t="shared" si="247"/>
        <v>ETR</v>
      </c>
    </row>
    <row r="15579" spans="15:23">
      <c r="O15579" t="s">
        <v>179</v>
      </c>
      <c r="P15579" s="13">
        <v>44200</v>
      </c>
      <c r="Q15579">
        <v>99.82</v>
      </c>
      <c r="R15579">
        <v>100.08000199999999</v>
      </c>
      <c r="S15579">
        <v>97.529999000000004</v>
      </c>
      <c r="T15579">
        <v>98.010002</v>
      </c>
      <c r="U15579">
        <v>92.760932999999994</v>
      </c>
      <c r="V15579">
        <v>1458000</v>
      </c>
      <c r="W15579" s="9" t="str">
        <f t="shared" si="247"/>
        <v>ETR</v>
      </c>
    </row>
    <row r="15580" spans="15:23">
      <c r="O15580" t="s">
        <v>179</v>
      </c>
      <c r="P15580" s="13">
        <v>44201</v>
      </c>
      <c r="Q15580">
        <v>98.309997999999993</v>
      </c>
      <c r="R15580">
        <v>98.699996999999996</v>
      </c>
      <c r="S15580">
        <v>96.510002</v>
      </c>
      <c r="T15580">
        <v>96.699996999999996</v>
      </c>
      <c r="U15580">
        <v>91.521088000000006</v>
      </c>
      <c r="V15580">
        <v>1629200</v>
      </c>
      <c r="W15580" s="9" t="str">
        <f t="shared" si="247"/>
        <v>ETR</v>
      </c>
    </row>
    <row r="15581" spans="15:23">
      <c r="O15581" t="s">
        <v>179</v>
      </c>
      <c r="P15581" s="13">
        <v>44202</v>
      </c>
      <c r="Q15581">
        <v>97.57</v>
      </c>
      <c r="R15581">
        <v>98.809997999999993</v>
      </c>
      <c r="S15581">
        <v>96.940002000000007</v>
      </c>
      <c r="T15581">
        <v>98.230002999999996</v>
      </c>
      <c r="U15581">
        <v>92.969161999999997</v>
      </c>
      <c r="V15581">
        <v>1486700</v>
      </c>
      <c r="W15581" s="9" t="str">
        <f t="shared" si="247"/>
        <v>ETR</v>
      </c>
    </row>
    <row r="15582" spans="15:23">
      <c r="O15582" t="s">
        <v>179</v>
      </c>
      <c r="P15582" s="13">
        <v>44203</v>
      </c>
      <c r="Q15582">
        <v>98.209998999999996</v>
      </c>
      <c r="R15582">
        <v>98.57</v>
      </c>
      <c r="S15582">
        <v>94.779999000000004</v>
      </c>
      <c r="T15582">
        <v>94.839995999999999</v>
      </c>
      <c r="U15582">
        <v>89.760704000000004</v>
      </c>
      <c r="V15582">
        <v>1612600</v>
      </c>
      <c r="W15582" s="9" t="str">
        <f t="shared" si="247"/>
        <v>ETR</v>
      </c>
    </row>
    <row r="15583" spans="15:23">
      <c r="O15583" t="s">
        <v>179</v>
      </c>
      <c r="P15583" s="13">
        <v>44204</v>
      </c>
      <c r="Q15583">
        <v>94.879997000000003</v>
      </c>
      <c r="R15583">
        <v>95.540001000000004</v>
      </c>
      <c r="S15583">
        <v>94.120002999999997</v>
      </c>
      <c r="T15583">
        <v>95.489998</v>
      </c>
      <c r="U15583">
        <v>90.375884999999997</v>
      </c>
      <c r="V15583">
        <v>1333800</v>
      </c>
      <c r="W15583" s="9" t="str">
        <f t="shared" si="247"/>
        <v>ETR</v>
      </c>
    </row>
    <row r="15584" spans="15:23">
      <c r="O15584" t="s">
        <v>179</v>
      </c>
      <c r="P15584" s="13">
        <v>44207</v>
      </c>
      <c r="Q15584">
        <v>95.010002</v>
      </c>
      <c r="R15584">
        <v>95.870002999999997</v>
      </c>
      <c r="S15584">
        <v>93.739998</v>
      </c>
      <c r="T15584">
        <v>94.389999000000003</v>
      </c>
      <c r="U15584">
        <v>89.334816000000004</v>
      </c>
      <c r="V15584">
        <v>1033900</v>
      </c>
      <c r="W15584" s="9" t="str">
        <f t="shared" si="247"/>
        <v>ETR</v>
      </c>
    </row>
    <row r="15585" spans="15:23">
      <c r="O15585" t="s">
        <v>179</v>
      </c>
      <c r="P15585" s="13">
        <v>44208</v>
      </c>
      <c r="Q15585">
        <v>93.93</v>
      </c>
      <c r="R15585">
        <v>94.300003000000004</v>
      </c>
      <c r="S15585">
        <v>91.779999000000004</v>
      </c>
      <c r="T15585">
        <v>92.699996999999996</v>
      </c>
      <c r="U15585">
        <v>87.735313000000005</v>
      </c>
      <c r="V15585">
        <v>1379000</v>
      </c>
      <c r="W15585" s="9" t="str">
        <f t="shared" si="247"/>
        <v>ETR</v>
      </c>
    </row>
    <row r="15586" spans="15:23">
      <c r="O15586" t="s">
        <v>179</v>
      </c>
      <c r="P15586" s="13">
        <v>44209</v>
      </c>
      <c r="Q15586">
        <v>92.860000999999997</v>
      </c>
      <c r="R15586">
        <v>93.760002</v>
      </c>
      <c r="S15586">
        <v>92.029999000000004</v>
      </c>
      <c r="T15586">
        <v>93.650002000000001</v>
      </c>
      <c r="U15586">
        <v>88.634438000000003</v>
      </c>
      <c r="V15586">
        <v>1864500</v>
      </c>
      <c r="W15586" s="9" t="str">
        <f t="shared" si="247"/>
        <v>ETR</v>
      </c>
    </row>
    <row r="15587" spans="15:23">
      <c r="O15587" t="s">
        <v>179</v>
      </c>
      <c r="P15587" s="13">
        <v>44210</v>
      </c>
      <c r="Q15587">
        <v>94.360000999999997</v>
      </c>
      <c r="R15587">
        <v>94.480002999999996</v>
      </c>
      <c r="S15587">
        <v>92.830001999999993</v>
      </c>
      <c r="T15587">
        <v>94</v>
      </c>
      <c r="U15587">
        <v>88.965691000000007</v>
      </c>
      <c r="V15587">
        <v>1885400</v>
      </c>
      <c r="W15587" s="9" t="str">
        <f t="shared" si="247"/>
        <v>ETR</v>
      </c>
    </row>
    <row r="15588" spans="15:23">
      <c r="O15588" t="s">
        <v>179</v>
      </c>
      <c r="P15588" s="13">
        <v>44211</v>
      </c>
      <c r="Q15588">
        <v>93.75</v>
      </c>
      <c r="R15588">
        <v>95.669998000000007</v>
      </c>
      <c r="S15588">
        <v>93.059997999999993</v>
      </c>
      <c r="T15588">
        <v>95.25</v>
      </c>
      <c r="U15588">
        <v>90.148742999999996</v>
      </c>
      <c r="V15588">
        <v>1783700</v>
      </c>
      <c r="W15588" s="9" t="str">
        <f t="shared" si="247"/>
        <v>ETR</v>
      </c>
    </row>
    <row r="15589" spans="15:23">
      <c r="O15589" t="s">
        <v>179</v>
      </c>
      <c r="P15589" s="13">
        <v>44215</v>
      </c>
      <c r="Q15589">
        <v>95.25</v>
      </c>
      <c r="R15589">
        <v>95.93</v>
      </c>
      <c r="S15589">
        <v>94.650002000000001</v>
      </c>
      <c r="T15589">
        <v>95.120002999999997</v>
      </c>
      <c r="U15589">
        <v>90.025718999999995</v>
      </c>
      <c r="V15589">
        <v>1681000</v>
      </c>
      <c r="W15589" s="9" t="str">
        <f t="shared" si="247"/>
        <v>ETR</v>
      </c>
    </row>
    <row r="15590" spans="15:23">
      <c r="O15590" t="s">
        <v>179</v>
      </c>
      <c r="P15590" s="13">
        <v>44216</v>
      </c>
      <c r="Q15590">
        <v>94.400002000000001</v>
      </c>
      <c r="R15590">
        <v>95.220000999999996</v>
      </c>
      <c r="S15590">
        <v>94.279999000000004</v>
      </c>
      <c r="T15590">
        <v>94.720000999999996</v>
      </c>
      <c r="U15590">
        <v>89.647132999999997</v>
      </c>
      <c r="V15590">
        <v>1128300</v>
      </c>
      <c r="W15590" s="9" t="str">
        <f t="shared" si="247"/>
        <v>ETR</v>
      </c>
    </row>
    <row r="15591" spans="15:23">
      <c r="O15591" t="s">
        <v>179</v>
      </c>
      <c r="P15591" s="13">
        <v>44217</v>
      </c>
      <c r="Q15591">
        <v>94.800003000000004</v>
      </c>
      <c r="R15591">
        <v>95.029999000000004</v>
      </c>
      <c r="S15591">
        <v>93.629997000000003</v>
      </c>
      <c r="T15591">
        <v>93.669998000000007</v>
      </c>
      <c r="U15591">
        <v>88.653373999999999</v>
      </c>
      <c r="V15591">
        <v>1171700</v>
      </c>
      <c r="W15591" s="9" t="str">
        <f t="shared" si="247"/>
        <v>ETR</v>
      </c>
    </row>
    <row r="15592" spans="15:23">
      <c r="O15592" t="s">
        <v>179</v>
      </c>
      <c r="P15592" s="13">
        <v>44218</v>
      </c>
      <c r="Q15592">
        <v>93.309997999999993</v>
      </c>
      <c r="R15592">
        <v>94.290001000000004</v>
      </c>
      <c r="S15592">
        <v>92.129997000000003</v>
      </c>
      <c r="T15592">
        <v>93.970000999999996</v>
      </c>
      <c r="U15592">
        <v>88.937302000000003</v>
      </c>
      <c r="V15592">
        <v>1173800</v>
      </c>
      <c r="W15592" s="9" t="str">
        <f t="shared" si="247"/>
        <v>ETR</v>
      </c>
    </row>
    <row r="15593" spans="15:23">
      <c r="O15593" t="s">
        <v>179</v>
      </c>
      <c r="P15593" s="13">
        <v>44221</v>
      </c>
      <c r="Q15593">
        <v>93.400002000000001</v>
      </c>
      <c r="R15593">
        <v>95.5</v>
      </c>
      <c r="S15593">
        <v>93.190002000000007</v>
      </c>
      <c r="T15593">
        <v>94.75</v>
      </c>
      <c r="U15593">
        <v>89.675528999999997</v>
      </c>
      <c r="V15593">
        <v>1734600</v>
      </c>
      <c r="W15593" s="9" t="str">
        <f t="shared" si="247"/>
        <v>ETR</v>
      </c>
    </row>
    <row r="15594" spans="15:23">
      <c r="O15594" t="s">
        <v>179</v>
      </c>
      <c r="P15594" s="13">
        <v>44222</v>
      </c>
      <c r="Q15594">
        <v>95.040001000000004</v>
      </c>
      <c r="R15594">
        <v>95.449996999999996</v>
      </c>
      <c r="S15594">
        <v>94.260002</v>
      </c>
      <c r="T15594">
        <v>94.690002000000007</v>
      </c>
      <c r="U15594">
        <v>89.618744000000007</v>
      </c>
      <c r="V15594">
        <v>1582500</v>
      </c>
      <c r="W15594" s="9" t="str">
        <f t="shared" si="247"/>
        <v>ETR</v>
      </c>
    </row>
    <row r="15595" spans="15:23">
      <c r="O15595" t="s">
        <v>179</v>
      </c>
      <c r="P15595" s="13">
        <v>44223</v>
      </c>
      <c r="Q15595">
        <v>93.919998000000007</v>
      </c>
      <c r="R15595">
        <v>95.080001999999993</v>
      </c>
      <c r="S15595">
        <v>92.589995999999999</v>
      </c>
      <c r="T15595">
        <v>93.610000999999997</v>
      </c>
      <c r="U15595">
        <v>88.596581</v>
      </c>
      <c r="V15595">
        <v>2305500</v>
      </c>
      <c r="W15595" s="9" t="str">
        <f t="shared" si="247"/>
        <v>ETR</v>
      </c>
    </row>
    <row r="15596" spans="15:23">
      <c r="O15596" t="s">
        <v>179</v>
      </c>
      <c r="P15596" s="13">
        <v>44224</v>
      </c>
      <c r="Q15596">
        <v>93.610000999999997</v>
      </c>
      <c r="R15596">
        <v>97.089995999999999</v>
      </c>
      <c r="S15596">
        <v>93.610000999999997</v>
      </c>
      <c r="T15596">
        <v>95.870002999999997</v>
      </c>
      <c r="U15596">
        <v>90.735541999999995</v>
      </c>
      <c r="V15596">
        <v>1938800</v>
      </c>
      <c r="W15596" s="9" t="str">
        <f t="shared" si="247"/>
        <v>ETR</v>
      </c>
    </row>
    <row r="15597" spans="15:23">
      <c r="O15597" t="s">
        <v>179</v>
      </c>
      <c r="P15597" s="13">
        <v>44225</v>
      </c>
      <c r="Q15597">
        <v>95.279999000000004</v>
      </c>
      <c r="R15597">
        <v>96.32</v>
      </c>
      <c r="S15597">
        <v>94.389999000000003</v>
      </c>
      <c r="T15597">
        <v>95.330001999999993</v>
      </c>
      <c r="U15597">
        <v>90.224472000000006</v>
      </c>
      <c r="V15597">
        <v>2573300</v>
      </c>
      <c r="W15597" s="9" t="str">
        <f t="shared" si="247"/>
        <v>ETR</v>
      </c>
    </row>
    <row r="15598" spans="15:23">
      <c r="O15598" t="s">
        <v>179</v>
      </c>
      <c r="P15598" s="13">
        <v>44228</v>
      </c>
      <c r="Q15598">
        <v>95.309997999999993</v>
      </c>
      <c r="R15598">
        <v>96.330001999999993</v>
      </c>
      <c r="S15598">
        <v>94.550003000000004</v>
      </c>
      <c r="T15598">
        <v>95.150002000000001</v>
      </c>
      <c r="U15598">
        <v>90.054114999999996</v>
      </c>
      <c r="V15598">
        <v>1924100</v>
      </c>
      <c r="W15598" s="9" t="str">
        <f t="shared" si="247"/>
        <v>ETR</v>
      </c>
    </row>
    <row r="15599" spans="15:23">
      <c r="O15599" t="s">
        <v>179</v>
      </c>
      <c r="P15599" s="13">
        <v>44229</v>
      </c>
      <c r="Q15599">
        <v>95.550003000000004</v>
      </c>
      <c r="R15599">
        <v>97.480002999999996</v>
      </c>
      <c r="S15599">
        <v>94.760002</v>
      </c>
      <c r="T15599">
        <v>95.830001999999993</v>
      </c>
      <c r="U15599">
        <v>90.697685000000007</v>
      </c>
      <c r="V15599">
        <v>1276200</v>
      </c>
      <c r="W15599" s="9" t="str">
        <f t="shared" si="247"/>
        <v>ETR</v>
      </c>
    </row>
    <row r="15600" spans="15:23">
      <c r="O15600" t="s">
        <v>179</v>
      </c>
      <c r="P15600" s="13">
        <v>44230</v>
      </c>
      <c r="Q15600">
        <v>95.769997000000004</v>
      </c>
      <c r="R15600">
        <v>96.290001000000004</v>
      </c>
      <c r="S15600">
        <v>94.790001000000004</v>
      </c>
      <c r="T15600">
        <v>94.889999000000003</v>
      </c>
      <c r="U15600">
        <v>89.808029000000005</v>
      </c>
      <c r="V15600">
        <v>984100</v>
      </c>
      <c r="W15600" s="9" t="str">
        <f t="shared" si="247"/>
        <v>ETR</v>
      </c>
    </row>
    <row r="15601" spans="15:23">
      <c r="O15601" t="s">
        <v>179</v>
      </c>
      <c r="P15601" s="13">
        <v>44231</v>
      </c>
      <c r="Q15601">
        <v>95.059997999999993</v>
      </c>
      <c r="R15601">
        <v>97.07</v>
      </c>
      <c r="S15601">
        <v>94.589995999999999</v>
      </c>
      <c r="T15601">
        <v>96.470000999999996</v>
      </c>
      <c r="U15601">
        <v>91.303413000000006</v>
      </c>
      <c r="V15601">
        <v>1262000</v>
      </c>
      <c r="W15601" s="9" t="str">
        <f t="shared" si="247"/>
        <v>ETR</v>
      </c>
    </row>
    <row r="15602" spans="15:23">
      <c r="O15602" t="s">
        <v>179</v>
      </c>
      <c r="P15602" s="13">
        <v>44232</v>
      </c>
      <c r="Q15602">
        <v>97</v>
      </c>
      <c r="R15602">
        <v>97.800003000000004</v>
      </c>
      <c r="S15602">
        <v>96.470000999999996</v>
      </c>
      <c r="T15602">
        <v>96.629997000000003</v>
      </c>
      <c r="U15602">
        <v>91.454834000000005</v>
      </c>
      <c r="V15602">
        <v>823900</v>
      </c>
      <c r="W15602" s="9" t="str">
        <f t="shared" si="247"/>
        <v>ETR</v>
      </c>
    </row>
    <row r="15603" spans="15:23">
      <c r="O15603" t="s">
        <v>179</v>
      </c>
      <c r="P15603" s="13">
        <v>44235</v>
      </c>
      <c r="Q15603">
        <v>96.339995999999999</v>
      </c>
      <c r="R15603">
        <v>96.459998999999996</v>
      </c>
      <c r="S15603">
        <v>94.309997999999993</v>
      </c>
      <c r="T15603">
        <v>94.470000999999996</v>
      </c>
      <c r="U15603">
        <v>89.410522</v>
      </c>
      <c r="V15603">
        <v>1150900</v>
      </c>
      <c r="W15603" s="9" t="str">
        <f t="shared" si="247"/>
        <v>ETR</v>
      </c>
    </row>
    <row r="15604" spans="15:23">
      <c r="O15604" t="s">
        <v>179</v>
      </c>
      <c r="P15604" s="13">
        <v>44236</v>
      </c>
      <c r="Q15604">
        <v>95.160004000000001</v>
      </c>
      <c r="R15604">
        <v>95.279999000000004</v>
      </c>
      <c r="S15604">
        <v>93.779999000000004</v>
      </c>
      <c r="T15604">
        <v>95</v>
      </c>
      <c r="U15604">
        <v>89.912139999999994</v>
      </c>
      <c r="V15604">
        <v>780600</v>
      </c>
      <c r="W15604" s="9" t="str">
        <f t="shared" si="247"/>
        <v>ETR</v>
      </c>
    </row>
    <row r="15605" spans="15:23">
      <c r="O15605" t="s">
        <v>179</v>
      </c>
      <c r="P15605" s="13">
        <v>44237</v>
      </c>
      <c r="Q15605">
        <v>95.769997000000004</v>
      </c>
      <c r="R15605">
        <v>96.410004000000001</v>
      </c>
      <c r="S15605">
        <v>94.849997999999999</v>
      </c>
      <c r="T15605">
        <v>96.010002</v>
      </c>
      <c r="U15605">
        <v>90.868042000000003</v>
      </c>
      <c r="V15605">
        <v>1247500</v>
      </c>
      <c r="W15605" s="9" t="str">
        <f t="shared" si="247"/>
        <v>ETR</v>
      </c>
    </row>
    <row r="15606" spans="15:23">
      <c r="O15606" t="s">
        <v>179</v>
      </c>
      <c r="P15606" s="13">
        <v>44238</v>
      </c>
      <c r="Q15606">
        <v>95.269997000000004</v>
      </c>
      <c r="R15606">
        <v>95.589995999999999</v>
      </c>
      <c r="S15606">
        <v>94.279999000000004</v>
      </c>
      <c r="T15606">
        <v>94.639999000000003</v>
      </c>
      <c r="U15606">
        <v>90.466567999999995</v>
      </c>
      <c r="V15606">
        <v>1507100</v>
      </c>
      <c r="W15606" s="9" t="str">
        <f t="shared" si="247"/>
        <v>ETR</v>
      </c>
    </row>
    <row r="15607" spans="15:23">
      <c r="O15607" t="s">
        <v>179</v>
      </c>
      <c r="P15607" s="13">
        <v>44239</v>
      </c>
      <c r="Q15607">
        <v>94.650002000000001</v>
      </c>
      <c r="R15607">
        <v>95.190002000000007</v>
      </c>
      <c r="S15607">
        <v>94.080001999999993</v>
      </c>
      <c r="T15607">
        <v>94.889999000000003</v>
      </c>
      <c r="U15607">
        <v>90.705544000000003</v>
      </c>
      <c r="V15607">
        <v>1107600</v>
      </c>
      <c r="W15607" s="9" t="str">
        <f t="shared" si="247"/>
        <v>ETR</v>
      </c>
    </row>
    <row r="15608" spans="15:23">
      <c r="O15608" t="s">
        <v>179</v>
      </c>
      <c r="P15608" s="13">
        <v>44243</v>
      </c>
      <c r="Q15608">
        <v>94.889999000000003</v>
      </c>
      <c r="R15608">
        <v>95</v>
      </c>
      <c r="S15608">
        <v>93.690002000000007</v>
      </c>
      <c r="T15608">
        <v>93.75</v>
      </c>
      <c r="U15608">
        <v>89.615814</v>
      </c>
      <c r="V15608">
        <v>1152400</v>
      </c>
      <c r="W15608" s="9" t="str">
        <f t="shared" si="247"/>
        <v>ETR</v>
      </c>
    </row>
    <row r="15609" spans="15:23">
      <c r="O15609" t="s">
        <v>179</v>
      </c>
      <c r="P15609" s="13">
        <v>44244</v>
      </c>
      <c r="Q15609">
        <v>93.970000999999996</v>
      </c>
      <c r="R15609">
        <v>94.190002000000007</v>
      </c>
      <c r="S15609">
        <v>92.529999000000004</v>
      </c>
      <c r="T15609">
        <v>93.190002000000007</v>
      </c>
      <c r="U15609">
        <v>89.080521000000005</v>
      </c>
      <c r="V15609">
        <v>811000</v>
      </c>
      <c r="W15609" s="9" t="str">
        <f t="shared" si="247"/>
        <v>ETR</v>
      </c>
    </row>
    <row r="15610" spans="15:23">
      <c r="O15610" t="s">
        <v>179</v>
      </c>
      <c r="P15610" s="13">
        <v>44245</v>
      </c>
      <c r="Q15610">
        <v>93.389999000000003</v>
      </c>
      <c r="R15610">
        <v>94.410004000000001</v>
      </c>
      <c r="S15610">
        <v>92.970000999999996</v>
      </c>
      <c r="T15610">
        <v>93.93</v>
      </c>
      <c r="U15610">
        <v>89.787880000000001</v>
      </c>
      <c r="V15610">
        <v>835000</v>
      </c>
      <c r="W15610" s="9" t="str">
        <f t="shared" si="247"/>
        <v>ETR</v>
      </c>
    </row>
    <row r="15611" spans="15:23">
      <c r="O15611" t="s">
        <v>179</v>
      </c>
      <c r="P15611" s="13">
        <v>44246</v>
      </c>
      <c r="Q15611">
        <v>94</v>
      </c>
      <c r="R15611">
        <v>94.199996999999996</v>
      </c>
      <c r="S15611">
        <v>92.900002000000001</v>
      </c>
      <c r="T15611">
        <v>93.18</v>
      </c>
      <c r="U15611">
        <v>89.070946000000006</v>
      </c>
      <c r="V15611">
        <v>1326700</v>
      </c>
      <c r="W15611" s="9" t="str">
        <f t="shared" si="247"/>
        <v>ETR</v>
      </c>
    </row>
    <row r="15612" spans="15:23">
      <c r="O15612" t="s">
        <v>179</v>
      </c>
      <c r="P15612" s="13">
        <v>44249</v>
      </c>
      <c r="Q15612">
        <v>93.389999000000003</v>
      </c>
      <c r="R15612">
        <v>93.860000999999997</v>
      </c>
      <c r="S15612">
        <v>88.709998999999996</v>
      </c>
      <c r="T15612">
        <v>89.080001999999993</v>
      </c>
      <c r="U15612">
        <v>85.151756000000006</v>
      </c>
      <c r="V15612">
        <v>3412000</v>
      </c>
      <c r="W15612" s="9" t="str">
        <f t="shared" si="247"/>
        <v>ETR</v>
      </c>
    </row>
    <row r="15613" spans="15:23">
      <c r="O15613" t="s">
        <v>179</v>
      </c>
      <c r="P15613" s="13">
        <v>44250</v>
      </c>
      <c r="Q15613">
        <v>89.730002999999996</v>
      </c>
      <c r="R15613">
        <v>91.279999000000004</v>
      </c>
      <c r="S15613">
        <v>89.279999000000004</v>
      </c>
      <c r="T15613">
        <v>91.160004000000001</v>
      </c>
      <c r="U15613">
        <v>87.140038000000004</v>
      </c>
      <c r="V15613">
        <v>1664100</v>
      </c>
      <c r="W15613" s="9" t="str">
        <f t="shared" si="247"/>
        <v>ETR</v>
      </c>
    </row>
    <row r="15614" spans="15:23">
      <c r="O15614" t="s">
        <v>179</v>
      </c>
      <c r="P15614" s="13">
        <v>44251</v>
      </c>
      <c r="Q15614">
        <v>91.150002000000001</v>
      </c>
      <c r="R15614">
        <v>92.550003000000004</v>
      </c>
      <c r="S15614">
        <v>89.610000999999997</v>
      </c>
      <c r="T15614">
        <v>89.970000999999996</v>
      </c>
      <c r="U15614">
        <v>86.002502000000007</v>
      </c>
      <c r="V15614">
        <v>1751100</v>
      </c>
      <c r="W15614" s="9" t="str">
        <f t="shared" si="247"/>
        <v>ETR</v>
      </c>
    </row>
    <row r="15615" spans="15:23">
      <c r="O15615" t="s">
        <v>179</v>
      </c>
      <c r="P15615" s="13">
        <v>44252</v>
      </c>
      <c r="Q15615">
        <v>89.510002</v>
      </c>
      <c r="R15615">
        <v>90.190002000000007</v>
      </c>
      <c r="S15615">
        <v>87.129997000000003</v>
      </c>
      <c r="T15615">
        <v>88.040001000000004</v>
      </c>
      <c r="U15615">
        <v>84.157616000000004</v>
      </c>
      <c r="V15615">
        <v>1449700</v>
      </c>
      <c r="W15615" s="9" t="str">
        <f t="shared" si="247"/>
        <v>ETR</v>
      </c>
    </row>
    <row r="15616" spans="15:23">
      <c r="O15616" t="s">
        <v>179</v>
      </c>
      <c r="P15616" s="13">
        <v>44253</v>
      </c>
      <c r="Q15616">
        <v>88.279999000000004</v>
      </c>
      <c r="R15616">
        <v>89.019997000000004</v>
      </c>
      <c r="S15616">
        <v>86.800003000000004</v>
      </c>
      <c r="T15616">
        <v>86.809997999999993</v>
      </c>
      <c r="U15616">
        <v>82.981857000000005</v>
      </c>
      <c r="V15616">
        <v>1710100</v>
      </c>
      <c r="W15616" s="9" t="str">
        <f t="shared" si="247"/>
        <v>ETR</v>
      </c>
    </row>
    <row r="15617" spans="15:23">
      <c r="O15617" t="s">
        <v>179</v>
      </c>
      <c r="P15617" s="13">
        <v>44256</v>
      </c>
      <c r="Q15617">
        <v>87.93</v>
      </c>
      <c r="R15617">
        <v>89.889999000000003</v>
      </c>
      <c r="S15617">
        <v>87.669998000000007</v>
      </c>
      <c r="T15617">
        <v>87.760002</v>
      </c>
      <c r="U15617">
        <v>83.889954000000003</v>
      </c>
      <c r="V15617">
        <v>1795700</v>
      </c>
      <c r="W15617" s="9" t="str">
        <f t="shared" si="247"/>
        <v>ETR</v>
      </c>
    </row>
    <row r="15618" spans="15:23">
      <c r="O15618" t="s">
        <v>179</v>
      </c>
      <c r="P15618" s="13">
        <v>44257</v>
      </c>
      <c r="Q15618">
        <v>87.800003000000004</v>
      </c>
      <c r="R15618">
        <v>89.370002999999997</v>
      </c>
      <c r="S15618">
        <v>87.110000999999997</v>
      </c>
      <c r="T15618">
        <v>88.760002</v>
      </c>
      <c r="U15618">
        <v>84.845871000000002</v>
      </c>
      <c r="V15618">
        <v>1746800</v>
      </c>
      <c r="W15618" s="9" t="str">
        <f t="shared" si="247"/>
        <v>ETR</v>
      </c>
    </row>
    <row r="15619" spans="15:23">
      <c r="O15619" t="s">
        <v>179</v>
      </c>
      <c r="P15619" s="13">
        <v>44258</v>
      </c>
      <c r="Q15619">
        <v>88.389999000000003</v>
      </c>
      <c r="R15619">
        <v>88.669998000000007</v>
      </c>
      <c r="S15619">
        <v>86.379997000000003</v>
      </c>
      <c r="T15619">
        <v>87.43</v>
      </c>
      <c r="U15619">
        <v>83.574516000000003</v>
      </c>
      <c r="V15619">
        <v>1712100</v>
      </c>
      <c r="W15619" s="9" t="str">
        <f t="shared" si="247"/>
        <v>ETR</v>
      </c>
    </row>
    <row r="15620" spans="15:23">
      <c r="O15620" t="s">
        <v>179</v>
      </c>
      <c r="P15620" s="13">
        <v>44259</v>
      </c>
      <c r="Q15620">
        <v>87.599997999999999</v>
      </c>
      <c r="R15620">
        <v>88.269997000000004</v>
      </c>
      <c r="S15620">
        <v>85.779999000000004</v>
      </c>
      <c r="T15620">
        <v>87.589995999999999</v>
      </c>
      <c r="U15620">
        <v>83.727447999999995</v>
      </c>
      <c r="V15620">
        <v>2269300</v>
      </c>
      <c r="W15620" s="9" t="str">
        <f t="shared" si="247"/>
        <v>ETR</v>
      </c>
    </row>
    <row r="15621" spans="15:23">
      <c r="O15621" t="s">
        <v>179</v>
      </c>
      <c r="P15621" s="13">
        <v>44260</v>
      </c>
      <c r="Q15621">
        <v>87.57</v>
      </c>
      <c r="R15621">
        <v>89.739998</v>
      </c>
      <c r="S15621">
        <v>87.209998999999996</v>
      </c>
      <c r="T15621">
        <v>89.129997000000003</v>
      </c>
      <c r="U15621">
        <v>85.199546999999995</v>
      </c>
      <c r="V15621">
        <v>2132600</v>
      </c>
      <c r="W15621" s="9" t="str">
        <f t="shared" ref="W15621:W15684" si="248">IFERROR(VLOOKUP(O15621,$B$4:$B$17,1,FALSE),"Delete")</f>
        <v>ETR</v>
      </c>
    </row>
    <row r="15622" spans="15:23">
      <c r="O15622" t="s">
        <v>179</v>
      </c>
      <c r="P15622" s="13">
        <v>44263</v>
      </c>
      <c r="Q15622">
        <v>88.830001999999993</v>
      </c>
      <c r="R15622">
        <v>90.720000999999996</v>
      </c>
      <c r="S15622">
        <v>88.190002000000007</v>
      </c>
      <c r="T15622">
        <v>90.160004000000001</v>
      </c>
      <c r="U15622">
        <v>86.184128000000001</v>
      </c>
      <c r="V15622">
        <v>2562700</v>
      </c>
      <c r="W15622" s="9" t="str">
        <f t="shared" si="248"/>
        <v>ETR</v>
      </c>
    </row>
    <row r="15623" spans="15:23">
      <c r="O15623" t="s">
        <v>179</v>
      </c>
      <c r="P15623" s="13">
        <v>44264</v>
      </c>
      <c r="Q15623">
        <v>90.510002</v>
      </c>
      <c r="R15623">
        <v>91.190002000000007</v>
      </c>
      <c r="S15623">
        <v>89.059997999999993</v>
      </c>
      <c r="T15623">
        <v>90.75</v>
      </c>
      <c r="U15623">
        <v>86.748099999999994</v>
      </c>
      <c r="V15623">
        <v>1840100</v>
      </c>
      <c r="W15623" s="9" t="str">
        <f t="shared" si="248"/>
        <v>ETR</v>
      </c>
    </row>
    <row r="15624" spans="15:23">
      <c r="O15624" t="s">
        <v>179</v>
      </c>
      <c r="P15624" s="13">
        <v>44265</v>
      </c>
      <c r="Q15624">
        <v>90.900002000000001</v>
      </c>
      <c r="R15624">
        <v>94.610000999999997</v>
      </c>
      <c r="S15624">
        <v>90.589995999999999</v>
      </c>
      <c r="T15624">
        <v>94.440002000000007</v>
      </c>
      <c r="U15624">
        <v>90.275383000000005</v>
      </c>
      <c r="V15624">
        <v>2693800</v>
      </c>
      <c r="W15624" s="9" t="str">
        <f t="shared" si="248"/>
        <v>ETR</v>
      </c>
    </row>
    <row r="15625" spans="15:23">
      <c r="O15625" t="s">
        <v>179</v>
      </c>
      <c r="P15625" s="13">
        <v>44266</v>
      </c>
      <c r="Q15625">
        <v>93.870002999999997</v>
      </c>
      <c r="R15625">
        <v>95.510002</v>
      </c>
      <c r="S15625">
        <v>93.339995999999999</v>
      </c>
      <c r="T15625">
        <v>93.349997999999999</v>
      </c>
      <c r="U15625">
        <v>89.233452</v>
      </c>
      <c r="V15625">
        <v>1573500</v>
      </c>
      <c r="W15625" s="9" t="str">
        <f t="shared" si="248"/>
        <v>ETR</v>
      </c>
    </row>
    <row r="15626" spans="15:23">
      <c r="O15626" t="s">
        <v>179</v>
      </c>
      <c r="P15626" s="13">
        <v>44267</v>
      </c>
      <c r="Q15626">
        <v>94.110000999999997</v>
      </c>
      <c r="R15626">
        <v>95.989998</v>
      </c>
      <c r="S15626">
        <v>93.43</v>
      </c>
      <c r="T15626">
        <v>95.760002</v>
      </c>
      <c r="U15626">
        <v>91.537186000000005</v>
      </c>
      <c r="V15626">
        <v>1090300</v>
      </c>
      <c r="W15626" s="9" t="str">
        <f t="shared" si="248"/>
        <v>ETR</v>
      </c>
    </row>
    <row r="15627" spans="15:23">
      <c r="O15627" t="s">
        <v>179</v>
      </c>
      <c r="P15627" s="13">
        <v>44270</v>
      </c>
      <c r="Q15627">
        <v>96</v>
      </c>
      <c r="R15627">
        <v>98.230002999999996</v>
      </c>
      <c r="S15627">
        <v>96</v>
      </c>
      <c r="T15627">
        <v>98.129997000000003</v>
      </c>
      <c r="U15627">
        <v>93.802657999999994</v>
      </c>
      <c r="V15627">
        <v>1638800</v>
      </c>
      <c r="W15627" s="9" t="str">
        <f t="shared" si="248"/>
        <v>ETR</v>
      </c>
    </row>
    <row r="15628" spans="15:23">
      <c r="O15628" t="s">
        <v>179</v>
      </c>
      <c r="P15628" s="13">
        <v>44271</v>
      </c>
      <c r="Q15628">
        <v>97.510002</v>
      </c>
      <c r="R15628">
        <v>98.980002999999996</v>
      </c>
      <c r="S15628">
        <v>97.120002999999997</v>
      </c>
      <c r="T15628">
        <v>98.910004000000001</v>
      </c>
      <c r="U15628">
        <v>94.548271</v>
      </c>
      <c r="V15628">
        <v>1640900</v>
      </c>
      <c r="W15628" s="9" t="str">
        <f t="shared" si="248"/>
        <v>ETR</v>
      </c>
    </row>
    <row r="15629" spans="15:23">
      <c r="O15629" t="s">
        <v>179</v>
      </c>
      <c r="P15629" s="13">
        <v>44272</v>
      </c>
      <c r="Q15629">
        <v>98.870002999999997</v>
      </c>
      <c r="R15629">
        <v>99.839995999999999</v>
      </c>
      <c r="S15629">
        <v>98</v>
      </c>
      <c r="T15629">
        <v>98.940002000000007</v>
      </c>
      <c r="U15629">
        <v>94.576949999999997</v>
      </c>
      <c r="V15629">
        <v>1485400</v>
      </c>
      <c r="W15629" s="9" t="str">
        <f t="shared" si="248"/>
        <v>ETR</v>
      </c>
    </row>
    <row r="15630" spans="15:23">
      <c r="O15630" t="s">
        <v>179</v>
      </c>
      <c r="P15630" s="13">
        <v>44273</v>
      </c>
      <c r="Q15630">
        <v>98.949996999999996</v>
      </c>
      <c r="R15630">
        <v>99.550003000000004</v>
      </c>
      <c r="S15630">
        <v>97.599997999999999</v>
      </c>
      <c r="T15630">
        <v>98.050003000000004</v>
      </c>
      <c r="U15630">
        <v>93.726196000000002</v>
      </c>
      <c r="V15630">
        <v>1337200</v>
      </c>
      <c r="W15630" s="9" t="str">
        <f t="shared" si="248"/>
        <v>ETR</v>
      </c>
    </row>
    <row r="15631" spans="15:23">
      <c r="O15631" t="s">
        <v>179</v>
      </c>
      <c r="P15631" s="13">
        <v>44274</v>
      </c>
      <c r="Q15631">
        <v>98.879997000000003</v>
      </c>
      <c r="R15631">
        <v>99.660004000000001</v>
      </c>
      <c r="S15631">
        <v>96.68</v>
      </c>
      <c r="T15631">
        <v>98.440002000000007</v>
      </c>
      <c r="U15631">
        <v>94.098990999999998</v>
      </c>
      <c r="V15631">
        <v>4225000</v>
      </c>
      <c r="W15631" s="9" t="str">
        <f t="shared" si="248"/>
        <v>ETR</v>
      </c>
    </row>
    <row r="15632" spans="15:23">
      <c r="O15632" t="s">
        <v>179</v>
      </c>
      <c r="P15632" s="13">
        <v>44277</v>
      </c>
      <c r="Q15632">
        <v>98.440002000000007</v>
      </c>
      <c r="R15632">
        <v>98.440002000000007</v>
      </c>
      <c r="S15632">
        <v>96.160004000000001</v>
      </c>
      <c r="T15632">
        <v>97.68</v>
      </c>
      <c r="U15632">
        <v>93.372512999999998</v>
      </c>
      <c r="V15632">
        <v>1473400</v>
      </c>
      <c r="W15632" s="9" t="str">
        <f t="shared" si="248"/>
        <v>ETR</v>
      </c>
    </row>
    <row r="15633" spans="15:23">
      <c r="O15633" t="s">
        <v>179</v>
      </c>
      <c r="P15633" s="13">
        <v>44278</v>
      </c>
      <c r="Q15633">
        <v>97.459998999999996</v>
      </c>
      <c r="R15633">
        <v>98.779999000000004</v>
      </c>
      <c r="S15633">
        <v>96.919998000000007</v>
      </c>
      <c r="T15633">
        <v>98.110000999999997</v>
      </c>
      <c r="U15633">
        <v>93.783539000000005</v>
      </c>
      <c r="V15633">
        <v>1135000</v>
      </c>
      <c r="W15633" s="9" t="str">
        <f t="shared" si="248"/>
        <v>ETR</v>
      </c>
    </row>
    <row r="15634" spans="15:23">
      <c r="O15634" t="s">
        <v>179</v>
      </c>
      <c r="P15634" s="13">
        <v>44279</v>
      </c>
      <c r="Q15634">
        <v>97.690002000000007</v>
      </c>
      <c r="R15634">
        <v>98.839995999999999</v>
      </c>
      <c r="S15634">
        <v>97.370002999999997</v>
      </c>
      <c r="T15634">
        <v>97.43</v>
      </c>
      <c r="U15634">
        <v>93.133529999999993</v>
      </c>
      <c r="V15634">
        <v>1595900</v>
      </c>
      <c r="W15634" s="9" t="str">
        <f t="shared" si="248"/>
        <v>ETR</v>
      </c>
    </row>
    <row r="15635" spans="15:23">
      <c r="O15635" t="s">
        <v>179</v>
      </c>
      <c r="P15635" s="13">
        <v>44280</v>
      </c>
      <c r="Q15635">
        <v>98</v>
      </c>
      <c r="R15635">
        <v>98.720000999999996</v>
      </c>
      <c r="S15635">
        <v>96.800003000000004</v>
      </c>
      <c r="T15635">
        <v>98.309997999999993</v>
      </c>
      <c r="U15635">
        <v>93.974723999999995</v>
      </c>
      <c r="V15635">
        <v>1309700</v>
      </c>
      <c r="W15635" s="9" t="str">
        <f t="shared" si="248"/>
        <v>ETR</v>
      </c>
    </row>
    <row r="15636" spans="15:23">
      <c r="O15636" t="s">
        <v>179</v>
      </c>
      <c r="P15636" s="13">
        <v>44281</v>
      </c>
      <c r="Q15636">
        <v>98.110000999999997</v>
      </c>
      <c r="R15636">
        <v>98.879997000000003</v>
      </c>
      <c r="S15636">
        <v>97.480002999999996</v>
      </c>
      <c r="T15636">
        <v>98.440002000000007</v>
      </c>
      <c r="U15636">
        <v>94.098990999999998</v>
      </c>
      <c r="V15636">
        <v>718700</v>
      </c>
      <c r="W15636" s="9" t="str">
        <f t="shared" si="248"/>
        <v>ETR</v>
      </c>
    </row>
    <row r="15637" spans="15:23">
      <c r="O15637" t="s">
        <v>179</v>
      </c>
      <c r="P15637" s="13">
        <v>44284</v>
      </c>
      <c r="Q15637">
        <v>98.110000999999997</v>
      </c>
      <c r="R15637">
        <v>99.480002999999996</v>
      </c>
      <c r="S15637">
        <v>97.800003000000004</v>
      </c>
      <c r="T15637">
        <v>99.160004000000001</v>
      </c>
      <c r="U15637">
        <v>94.787246999999994</v>
      </c>
      <c r="V15637">
        <v>828400</v>
      </c>
      <c r="W15637" s="9" t="str">
        <f t="shared" si="248"/>
        <v>ETR</v>
      </c>
    </row>
    <row r="15638" spans="15:23">
      <c r="O15638" t="s">
        <v>179</v>
      </c>
      <c r="P15638" s="13">
        <v>44285</v>
      </c>
      <c r="Q15638">
        <v>98.970000999999996</v>
      </c>
      <c r="R15638">
        <v>99</v>
      </c>
      <c r="S15638">
        <v>97.459998999999996</v>
      </c>
      <c r="T15638">
        <v>98.660004000000001</v>
      </c>
      <c r="U15638">
        <v>94.309287999999995</v>
      </c>
      <c r="V15638">
        <v>837300</v>
      </c>
      <c r="W15638" s="9" t="str">
        <f t="shared" si="248"/>
        <v>ETR</v>
      </c>
    </row>
    <row r="15639" spans="15:23">
      <c r="O15639" t="s">
        <v>179</v>
      </c>
      <c r="P15639" s="13">
        <v>44286</v>
      </c>
      <c r="Q15639">
        <v>98.739998</v>
      </c>
      <c r="R15639">
        <v>99.669998000000007</v>
      </c>
      <c r="S15639">
        <v>98.419998000000007</v>
      </c>
      <c r="T15639">
        <v>99.470000999999996</v>
      </c>
      <c r="U15639">
        <v>95.083579999999998</v>
      </c>
      <c r="V15639">
        <v>1365800</v>
      </c>
      <c r="W15639" s="9" t="str">
        <f t="shared" si="248"/>
        <v>ETR</v>
      </c>
    </row>
    <row r="15640" spans="15:23">
      <c r="O15640" t="s">
        <v>179</v>
      </c>
      <c r="P15640" s="13">
        <v>44287</v>
      </c>
      <c r="Q15640">
        <v>99.040001000000004</v>
      </c>
      <c r="R15640">
        <v>99.790001000000004</v>
      </c>
      <c r="S15640">
        <v>98.419998000000007</v>
      </c>
      <c r="T15640">
        <v>99.639999000000003</v>
      </c>
      <c r="U15640">
        <v>95.246077999999997</v>
      </c>
      <c r="V15640">
        <v>941100</v>
      </c>
      <c r="W15640" s="9" t="str">
        <f t="shared" si="248"/>
        <v>ETR</v>
      </c>
    </row>
    <row r="15641" spans="15:23">
      <c r="O15641" t="s">
        <v>179</v>
      </c>
      <c r="P15641" s="13">
        <v>44291</v>
      </c>
      <c r="Q15641">
        <v>100</v>
      </c>
      <c r="R15641">
        <v>101.739998</v>
      </c>
      <c r="S15641">
        <v>99.910004000000001</v>
      </c>
      <c r="T15641">
        <v>100.529999</v>
      </c>
      <c r="U15641">
        <v>96.096824999999995</v>
      </c>
      <c r="V15641">
        <v>1082100</v>
      </c>
      <c r="W15641" s="9" t="str">
        <f t="shared" si="248"/>
        <v>ETR</v>
      </c>
    </row>
    <row r="15642" spans="15:23">
      <c r="O15642" t="s">
        <v>179</v>
      </c>
      <c r="P15642" s="13">
        <v>44292</v>
      </c>
      <c r="Q15642">
        <v>100.279999</v>
      </c>
      <c r="R15642">
        <v>101.970001</v>
      </c>
      <c r="S15642">
        <v>99.75</v>
      </c>
      <c r="T15642">
        <v>101.900002</v>
      </c>
      <c r="U15642">
        <v>97.406418000000002</v>
      </c>
      <c r="V15642">
        <v>1279700</v>
      </c>
      <c r="W15642" s="9" t="str">
        <f t="shared" si="248"/>
        <v>ETR</v>
      </c>
    </row>
    <row r="15643" spans="15:23">
      <c r="O15643" t="s">
        <v>179</v>
      </c>
      <c r="P15643" s="13">
        <v>44293</v>
      </c>
      <c r="Q15643">
        <v>102</v>
      </c>
      <c r="R15643">
        <v>102.360001</v>
      </c>
      <c r="S15643">
        <v>101.050003</v>
      </c>
      <c r="T15643">
        <v>101.720001</v>
      </c>
      <c r="U15643">
        <v>97.234359999999995</v>
      </c>
      <c r="V15643">
        <v>1690900</v>
      </c>
      <c r="W15643" s="9" t="str">
        <f t="shared" si="248"/>
        <v>ETR</v>
      </c>
    </row>
    <row r="15644" spans="15:23">
      <c r="O15644" t="s">
        <v>179</v>
      </c>
      <c r="P15644" s="13">
        <v>44294</v>
      </c>
      <c r="Q15644">
        <v>101.900002</v>
      </c>
      <c r="R15644">
        <v>102.290001</v>
      </c>
      <c r="S15644">
        <v>101.160004</v>
      </c>
      <c r="T15644">
        <v>101.279999</v>
      </c>
      <c r="U15644">
        <v>96.813759000000005</v>
      </c>
      <c r="V15644">
        <v>770300</v>
      </c>
      <c r="W15644" s="9" t="str">
        <f t="shared" si="248"/>
        <v>ETR</v>
      </c>
    </row>
    <row r="15645" spans="15:23">
      <c r="O15645" t="s">
        <v>179</v>
      </c>
      <c r="P15645" s="13">
        <v>44295</v>
      </c>
      <c r="Q15645">
        <v>101.269997</v>
      </c>
      <c r="R15645">
        <v>102.05999799999999</v>
      </c>
      <c r="S15645">
        <v>100.769997</v>
      </c>
      <c r="T15645">
        <v>101.139999</v>
      </c>
      <c r="U15645">
        <v>96.679924</v>
      </c>
      <c r="V15645">
        <v>808500</v>
      </c>
      <c r="W15645" s="9" t="str">
        <f t="shared" si="248"/>
        <v>ETR</v>
      </c>
    </row>
    <row r="15646" spans="15:23">
      <c r="O15646" t="s">
        <v>179</v>
      </c>
      <c r="P15646" s="13">
        <v>44298</v>
      </c>
      <c r="Q15646">
        <v>101.199997</v>
      </c>
      <c r="R15646">
        <v>102.300003</v>
      </c>
      <c r="S15646">
        <v>101.199997</v>
      </c>
      <c r="T15646">
        <v>101.970001</v>
      </c>
      <c r="U15646">
        <v>97.473335000000006</v>
      </c>
      <c r="V15646">
        <v>745300</v>
      </c>
      <c r="W15646" s="9" t="str">
        <f t="shared" si="248"/>
        <v>ETR</v>
      </c>
    </row>
    <row r="15647" spans="15:23">
      <c r="O15647" t="s">
        <v>179</v>
      </c>
      <c r="P15647" s="13">
        <v>44299</v>
      </c>
      <c r="Q15647">
        <v>101.139999</v>
      </c>
      <c r="R15647">
        <v>103.66999800000001</v>
      </c>
      <c r="S15647">
        <v>100.989998</v>
      </c>
      <c r="T15647">
        <v>103.410004</v>
      </c>
      <c r="U15647">
        <v>98.849823000000001</v>
      </c>
      <c r="V15647">
        <v>1110800</v>
      </c>
      <c r="W15647" s="9" t="str">
        <f t="shared" si="248"/>
        <v>ETR</v>
      </c>
    </row>
    <row r="15648" spans="15:23">
      <c r="O15648" t="s">
        <v>179</v>
      </c>
      <c r="P15648" s="13">
        <v>44300</v>
      </c>
      <c r="Q15648">
        <v>103.209999</v>
      </c>
      <c r="R15648">
        <v>104.239998</v>
      </c>
      <c r="S15648">
        <v>102.639999</v>
      </c>
      <c r="T15648">
        <v>104.18</v>
      </c>
      <c r="U15648">
        <v>99.585883999999993</v>
      </c>
      <c r="V15648">
        <v>1004700</v>
      </c>
      <c r="W15648" s="9" t="str">
        <f t="shared" si="248"/>
        <v>ETR</v>
      </c>
    </row>
    <row r="15649" spans="15:23">
      <c r="O15649" t="s">
        <v>179</v>
      </c>
      <c r="P15649" s="13">
        <v>44301</v>
      </c>
      <c r="Q15649">
        <v>104</v>
      </c>
      <c r="R15649">
        <v>105.68</v>
      </c>
      <c r="S15649">
        <v>103.900002</v>
      </c>
      <c r="T15649">
        <v>105.589996</v>
      </c>
      <c r="U15649">
        <v>100.933685</v>
      </c>
      <c r="V15649">
        <v>977500</v>
      </c>
      <c r="W15649" s="9" t="str">
        <f t="shared" si="248"/>
        <v>ETR</v>
      </c>
    </row>
    <row r="15650" spans="15:23">
      <c r="O15650" t="s">
        <v>179</v>
      </c>
      <c r="P15650" s="13">
        <v>44302</v>
      </c>
      <c r="Q15650">
        <v>106.120003</v>
      </c>
      <c r="R15650">
        <v>107.150002</v>
      </c>
      <c r="S15650">
        <v>105.779999</v>
      </c>
      <c r="T15650">
        <v>106.639999</v>
      </c>
      <c r="U15650">
        <v>101.937386</v>
      </c>
      <c r="V15650">
        <v>1521200</v>
      </c>
      <c r="W15650" s="9" t="str">
        <f t="shared" si="248"/>
        <v>ETR</v>
      </c>
    </row>
    <row r="15651" spans="15:23">
      <c r="O15651" t="s">
        <v>179</v>
      </c>
      <c r="P15651" s="13">
        <v>44305</v>
      </c>
      <c r="Q15651">
        <v>107.08000199999999</v>
      </c>
      <c r="R15651">
        <v>107.08000199999999</v>
      </c>
      <c r="S15651">
        <v>105.91999800000001</v>
      </c>
      <c r="T15651">
        <v>106.58000199999999</v>
      </c>
      <c r="U15651">
        <v>101.880043</v>
      </c>
      <c r="V15651">
        <v>726900</v>
      </c>
      <c r="W15651" s="9" t="str">
        <f t="shared" si="248"/>
        <v>ETR</v>
      </c>
    </row>
    <row r="15652" spans="15:23">
      <c r="O15652" t="s">
        <v>179</v>
      </c>
      <c r="P15652" s="13">
        <v>44306</v>
      </c>
      <c r="Q15652">
        <v>106.720001</v>
      </c>
      <c r="R15652">
        <v>108.44000200000001</v>
      </c>
      <c r="S15652">
        <v>106.589996</v>
      </c>
      <c r="T15652">
        <v>107.989998</v>
      </c>
      <c r="U15652">
        <v>103.227859</v>
      </c>
      <c r="V15652">
        <v>716800</v>
      </c>
      <c r="W15652" s="9" t="str">
        <f t="shared" si="248"/>
        <v>ETR</v>
      </c>
    </row>
    <row r="15653" spans="15:23">
      <c r="O15653" t="s">
        <v>179</v>
      </c>
      <c r="P15653" s="13">
        <v>44307</v>
      </c>
      <c r="Q15653">
        <v>108.389999</v>
      </c>
      <c r="R15653">
        <v>108.879997</v>
      </c>
      <c r="S15653">
        <v>107.099998</v>
      </c>
      <c r="T15653">
        <v>107.68</v>
      </c>
      <c r="U15653">
        <v>102.93152600000001</v>
      </c>
      <c r="V15653">
        <v>773600</v>
      </c>
      <c r="W15653" s="9" t="str">
        <f t="shared" si="248"/>
        <v>ETR</v>
      </c>
    </row>
    <row r="15654" spans="15:23">
      <c r="O15654" t="s">
        <v>179</v>
      </c>
      <c r="P15654" s="13">
        <v>44308</v>
      </c>
      <c r="Q15654">
        <v>107.55999799999999</v>
      </c>
      <c r="R15654">
        <v>107.75</v>
      </c>
      <c r="S15654">
        <v>106.58000199999999</v>
      </c>
      <c r="T15654">
        <v>106.599998</v>
      </c>
      <c r="U15654">
        <v>101.89915499999999</v>
      </c>
      <c r="V15654">
        <v>797500</v>
      </c>
      <c r="W15654" s="9" t="str">
        <f t="shared" si="248"/>
        <v>ETR</v>
      </c>
    </row>
    <row r="15655" spans="15:23">
      <c r="O15655" t="s">
        <v>179</v>
      </c>
      <c r="P15655" s="13">
        <v>44309</v>
      </c>
      <c r="Q15655">
        <v>106.44000200000001</v>
      </c>
      <c r="R15655">
        <v>106.91999800000001</v>
      </c>
      <c r="S15655">
        <v>105.610001</v>
      </c>
      <c r="T15655">
        <v>106.709999</v>
      </c>
      <c r="U15655">
        <v>102.004295</v>
      </c>
      <c r="V15655">
        <v>1081000</v>
      </c>
      <c r="W15655" s="9" t="str">
        <f t="shared" si="248"/>
        <v>ETR</v>
      </c>
    </row>
    <row r="15656" spans="15:23">
      <c r="O15656" t="s">
        <v>179</v>
      </c>
      <c r="P15656" s="13">
        <v>44312</v>
      </c>
      <c r="Q15656">
        <v>106.82</v>
      </c>
      <c r="R15656">
        <v>107.120003</v>
      </c>
      <c r="S15656">
        <v>106.18</v>
      </c>
      <c r="T15656">
        <v>107</v>
      </c>
      <c r="U15656">
        <v>102.281509</v>
      </c>
      <c r="V15656">
        <v>1248400</v>
      </c>
      <c r="W15656" s="9" t="str">
        <f t="shared" si="248"/>
        <v>ETR</v>
      </c>
    </row>
    <row r="15657" spans="15:23">
      <c r="O15657" t="s">
        <v>179</v>
      </c>
      <c r="P15657" s="13">
        <v>44313</v>
      </c>
      <c r="Q15657">
        <v>106.529999</v>
      </c>
      <c r="R15657">
        <v>107.32</v>
      </c>
      <c r="S15657">
        <v>106.120003</v>
      </c>
      <c r="T15657">
        <v>106.540001</v>
      </c>
      <c r="U15657">
        <v>101.84180499999999</v>
      </c>
      <c r="V15657">
        <v>1896600</v>
      </c>
      <c r="W15657" s="9" t="str">
        <f t="shared" si="248"/>
        <v>ETR</v>
      </c>
    </row>
    <row r="15658" spans="15:23">
      <c r="O15658" t="s">
        <v>179</v>
      </c>
      <c r="P15658" s="13">
        <v>44314</v>
      </c>
      <c r="Q15658">
        <v>106.290001</v>
      </c>
      <c r="R15658">
        <v>106.949997</v>
      </c>
      <c r="S15658">
        <v>105.16999800000001</v>
      </c>
      <c r="T15658">
        <v>106.58000199999999</v>
      </c>
      <c r="U15658">
        <v>101.880043</v>
      </c>
      <c r="V15658">
        <v>2145300</v>
      </c>
      <c r="W15658" s="9" t="str">
        <f t="shared" si="248"/>
        <v>ETR</v>
      </c>
    </row>
    <row r="15659" spans="15:23">
      <c r="O15659" t="s">
        <v>179</v>
      </c>
      <c r="P15659" s="13">
        <v>44315</v>
      </c>
      <c r="Q15659">
        <v>106.760002</v>
      </c>
      <c r="R15659">
        <v>108.949997</v>
      </c>
      <c r="S15659">
        <v>106.760002</v>
      </c>
      <c r="T15659">
        <v>108.589996</v>
      </c>
      <c r="U15659">
        <v>103.80139200000001</v>
      </c>
      <c r="V15659">
        <v>1499300</v>
      </c>
      <c r="W15659" s="9" t="str">
        <f t="shared" si="248"/>
        <v>ETR</v>
      </c>
    </row>
    <row r="15660" spans="15:23">
      <c r="O15660" t="s">
        <v>179</v>
      </c>
      <c r="P15660" s="13">
        <v>44316</v>
      </c>
      <c r="Q15660">
        <v>108.730003</v>
      </c>
      <c r="R15660">
        <v>109.43</v>
      </c>
      <c r="S15660">
        <v>108.110001</v>
      </c>
      <c r="T15660">
        <v>109.290001</v>
      </c>
      <c r="U15660">
        <v>104.470528</v>
      </c>
      <c r="V15660">
        <v>1459300</v>
      </c>
      <c r="W15660" s="9" t="str">
        <f t="shared" si="248"/>
        <v>ETR</v>
      </c>
    </row>
    <row r="15661" spans="15:23">
      <c r="O15661" t="s">
        <v>179</v>
      </c>
      <c r="P15661" s="13">
        <v>44319</v>
      </c>
      <c r="Q15661">
        <v>109.410004</v>
      </c>
      <c r="R15661">
        <v>110.339996</v>
      </c>
      <c r="S15661">
        <v>109.129997</v>
      </c>
      <c r="T15661">
        <v>109.230003</v>
      </c>
      <c r="U15661">
        <v>104.413177</v>
      </c>
      <c r="V15661">
        <v>915700</v>
      </c>
      <c r="W15661" s="9" t="str">
        <f t="shared" si="248"/>
        <v>ETR</v>
      </c>
    </row>
    <row r="15662" spans="15:23">
      <c r="O15662" t="s">
        <v>179</v>
      </c>
      <c r="P15662" s="13">
        <v>44320</v>
      </c>
      <c r="Q15662">
        <v>109.480003</v>
      </c>
      <c r="R15662">
        <v>109.610001</v>
      </c>
      <c r="S15662">
        <v>108</v>
      </c>
      <c r="T15662">
        <v>109.110001</v>
      </c>
      <c r="U15662">
        <v>104.29847700000001</v>
      </c>
      <c r="V15662">
        <v>1325100</v>
      </c>
      <c r="W15662" s="9" t="str">
        <f t="shared" si="248"/>
        <v>ETR</v>
      </c>
    </row>
    <row r="15663" spans="15:23">
      <c r="O15663" t="s">
        <v>179</v>
      </c>
      <c r="P15663" s="13">
        <v>44321</v>
      </c>
      <c r="Q15663">
        <v>107.599998</v>
      </c>
      <c r="R15663">
        <v>108.010002</v>
      </c>
      <c r="S15663">
        <v>105.980003</v>
      </c>
      <c r="T15663">
        <v>106.94000200000001</v>
      </c>
      <c r="U15663">
        <v>103.12202499999999</v>
      </c>
      <c r="V15663">
        <v>1417800</v>
      </c>
      <c r="W15663" s="9" t="str">
        <f t="shared" si="248"/>
        <v>ETR</v>
      </c>
    </row>
    <row r="15664" spans="15:23">
      <c r="O15664" t="s">
        <v>179</v>
      </c>
      <c r="P15664" s="13">
        <v>44322</v>
      </c>
      <c r="Q15664">
        <v>107.199997</v>
      </c>
      <c r="R15664">
        <v>107.82</v>
      </c>
      <c r="S15664">
        <v>106.239998</v>
      </c>
      <c r="T15664">
        <v>107.629997</v>
      </c>
      <c r="U15664">
        <v>103.787392</v>
      </c>
      <c r="V15664">
        <v>1397700</v>
      </c>
      <c r="W15664" s="9" t="str">
        <f t="shared" si="248"/>
        <v>ETR</v>
      </c>
    </row>
    <row r="15665" spans="15:23">
      <c r="O15665" t="s">
        <v>179</v>
      </c>
      <c r="P15665" s="13">
        <v>44323</v>
      </c>
      <c r="Q15665">
        <v>107.389999</v>
      </c>
      <c r="R15665">
        <v>109</v>
      </c>
      <c r="S15665">
        <v>107.389999</v>
      </c>
      <c r="T15665">
        <v>108.30999799999999</v>
      </c>
      <c r="U15665">
        <v>104.443108</v>
      </c>
      <c r="V15665">
        <v>833700</v>
      </c>
      <c r="W15665" s="9" t="str">
        <f t="shared" si="248"/>
        <v>ETR</v>
      </c>
    </row>
    <row r="15666" spans="15:23">
      <c r="O15666" t="s">
        <v>179</v>
      </c>
      <c r="P15666" s="13">
        <v>44326</v>
      </c>
      <c r="Q15666">
        <v>108.94000200000001</v>
      </c>
      <c r="R15666">
        <v>109.800003</v>
      </c>
      <c r="S15666">
        <v>108.650002</v>
      </c>
      <c r="T15666">
        <v>109.110001</v>
      </c>
      <c r="U15666">
        <v>105.214561</v>
      </c>
      <c r="V15666">
        <v>960200</v>
      </c>
      <c r="W15666" s="9" t="str">
        <f t="shared" si="248"/>
        <v>ETR</v>
      </c>
    </row>
    <row r="15667" spans="15:23">
      <c r="O15667" t="s">
        <v>179</v>
      </c>
      <c r="P15667" s="13">
        <v>44327</v>
      </c>
      <c r="Q15667">
        <v>109.08000199999999</v>
      </c>
      <c r="R15667">
        <v>109.349998</v>
      </c>
      <c r="S15667">
        <v>106.129997</v>
      </c>
      <c r="T15667">
        <v>107.029999</v>
      </c>
      <c r="U15667">
        <v>103.208809</v>
      </c>
      <c r="V15667">
        <v>974400</v>
      </c>
      <c r="W15667" s="9" t="str">
        <f t="shared" si="248"/>
        <v>ETR</v>
      </c>
    </row>
    <row r="15668" spans="15:23">
      <c r="O15668" t="s">
        <v>179</v>
      </c>
      <c r="P15668" s="13">
        <v>44328</v>
      </c>
      <c r="Q15668">
        <v>106.980003</v>
      </c>
      <c r="R15668">
        <v>106.980003</v>
      </c>
      <c r="S15668">
        <v>103.849998</v>
      </c>
      <c r="T15668">
        <v>103.879997</v>
      </c>
      <c r="U15668">
        <v>100.171272</v>
      </c>
      <c r="V15668">
        <v>1073000</v>
      </c>
      <c r="W15668" s="9" t="str">
        <f t="shared" si="248"/>
        <v>ETR</v>
      </c>
    </row>
    <row r="15669" spans="15:23">
      <c r="O15669" t="s">
        <v>179</v>
      </c>
      <c r="P15669" s="13">
        <v>44329</v>
      </c>
      <c r="Q15669">
        <v>104.050003</v>
      </c>
      <c r="R15669">
        <v>106.949997</v>
      </c>
      <c r="S15669">
        <v>103.879997</v>
      </c>
      <c r="T15669">
        <v>106.05999799999999</v>
      </c>
      <c r="U15669">
        <v>102.273438</v>
      </c>
      <c r="V15669">
        <v>1279400</v>
      </c>
      <c r="W15669" s="9" t="str">
        <f t="shared" si="248"/>
        <v>ETR</v>
      </c>
    </row>
    <row r="15670" spans="15:23">
      <c r="O15670" t="s">
        <v>179</v>
      </c>
      <c r="P15670" s="13">
        <v>44330</v>
      </c>
      <c r="Q15670">
        <v>106.400002</v>
      </c>
      <c r="R15670">
        <v>107.620003</v>
      </c>
      <c r="S15670">
        <v>106.400002</v>
      </c>
      <c r="T15670">
        <v>107.18</v>
      </c>
      <c r="U15670">
        <v>103.353447</v>
      </c>
      <c r="V15670">
        <v>719000</v>
      </c>
      <c r="W15670" s="9" t="str">
        <f t="shared" si="248"/>
        <v>ETR</v>
      </c>
    </row>
    <row r="15671" spans="15:23">
      <c r="O15671" t="s">
        <v>179</v>
      </c>
      <c r="P15671" s="13">
        <v>44333</v>
      </c>
      <c r="Q15671">
        <v>107.279999</v>
      </c>
      <c r="R15671">
        <v>107.489998</v>
      </c>
      <c r="S15671">
        <v>105.519997</v>
      </c>
      <c r="T15671">
        <v>105.519997</v>
      </c>
      <c r="U15671">
        <v>101.752724</v>
      </c>
      <c r="V15671">
        <v>1102400</v>
      </c>
      <c r="W15671" s="9" t="str">
        <f t="shared" si="248"/>
        <v>ETR</v>
      </c>
    </row>
    <row r="15672" spans="15:23">
      <c r="O15672" t="s">
        <v>179</v>
      </c>
      <c r="P15672" s="13">
        <v>44334</v>
      </c>
      <c r="Q15672">
        <v>105.19000200000001</v>
      </c>
      <c r="R15672">
        <v>105.980003</v>
      </c>
      <c r="S15672">
        <v>104.66999800000001</v>
      </c>
      <c r="T15672">
        <v>105.529999</v>
      </c>
      <c r="U15672">
        <v>101.762367</v>
      </c>
      <c r="V15672">
        <v>1445700</v>
      </c>
      <c r="W15672" s="9" t="str">
        <f t="shared" si="248"/>
        <v>ETR</v>
      </c>
    </row>
    <row r="15673" spans="15:23">
      <c r="O15673" t="s">
        <v>179</v>
      </c>
      <c r="P15673" s="13">
        <v>44335</v>
      </c>
      <c r="Q15673">
        <v>105.25</v>
      </c>
      <c r="R15673">
        <v>105.480003</v>
      </c>
      <c r="S15673">
        <v>103.82</v>
      </c>
      <c r="T15673">
        <v>105.010002</v>
      </c>
      <c r="U15673">
        <v>101.26093299999999</v>
      </c>
      <c r="V15673">
        <v>865300</v>
      </c>
      <c r="W15673" s="9" t="str">
        <f t="shared" si="248"/>
        <v>ETR</v>
      </c>
    </row>
    <row r="15674" spans="15:23">
      <c r="O15674" t="s">
        <v>179</v>
      </c>
      <c r="P15674" s="13">
        <v>44336</v>
      </c>
      <c r="Q15674">
        <v>104.900002</v>
      </c>
      <c r="R15674">
        <v>106.55999799999999</v>
      </c>
      <c r="S15674">
        <v>104.900002</v>
      </c>
      <c r="T15674">
        <v>105.739998</v>
      </c>
      <c r="U15674">
        <v>101.964867</v>
      </c>
      <c r="V15674">
        <v>717300</v>
      </c>
      <c r="W15674" s="9" t="str">
        <f t="shared" si="248"/>
        <v>ETR</v>
      </c>
    </row>
    <row r="15675" spans="15:23">
      <c r="O15675" t="s">
        <v>179</v>
      </c>
      <c r="P15675" s="13">
        <v>44337</v>
      </c>
      <c r="Q15675">
        <v>106.010002</v>
      </c>
      <c r="R15675">
        <v>106.790001</v>
      </c>
      <c r="S15675">
        <v>105.610001</v>
      </c>
      <c r="T15675">
        <v>106.639999</v>
      </c>
      <c r="U15675">
        <v>102.832733</v>
      </c>
      <c r="V15675">
        <v>1901500</v>
      </c>
      <c r="W15675" s="9" t="str">
        <f t="shared" si="248"/>
        <v>ETR</v>
      </c>
    </row>
    <row r="15676" spans="15:23">
      <c r="O15676" t="s">
        <v>179</v>
      </c>
      <c r="P15676" s="13">
        <v>44340</v>
      </c>
      <c r="Q15676">
        <v>106.970001</v>
      </c>
      <c r="R15676">
        <v>107.08000199999999</v>
      </c>
      <c r="S15676">
        <v>106.150002</v>
      </c>
      <c r="T15676">
        <v>106.800003</v>
      </c>
      <c r="U15676">
        <v>102.987022</v>
      </c>
      <c r="V15676">
        <v>936500</v>
      </c>
      <c r="W15676" s="9" t="str">
        <f t="shared" si="248"/>
        <v>ETR</v>
      </c>
    </row>
    <row r="15677" spans="15:23">
      <c r="O15677" t="s">
        <v>179</v>
      </c>
      <c r="P15677" s="13">
        <v>44341</v>
      </c>
      <c r="Q15677">
        <v>106.860001</v>
      </c>
      <c r="R15677">
        <v>106.860001</v>
      </c>
      <c r="S15677">
        <v>105.589996</v>
      </c>
      <c r="T15677">
        <v>105.91999800000001</v>
      </c>
      <c r="U15677">
        <v>102.138443</v>
      </c>
      <c r="V15677">
        <v>908300</v>
      </c>
      <c r="W15677" s="9" t="str">
        <f t="shared" si="248"/>
        <v>ETR</v>
      </c>
    </row>
    <row r="15678" spans="15:23">
      <c r="O15678" t="s">
        <v>179</v>
      </c>
      <c r="P15678" s="13">
        <v>44342</v>
      </c>
      <c r="Q15678">
        <v>105.889999</v>
      </c>
      <c r="R15678">
        <v>106.110001</v>
      </c>
      <c r="S15678">
        <v>105.150002</v>
      </c>
      <c r="T15678">
        <v>105.33000199999999</v>
      </c>
      <c r="U15678">
        <v>101.56950399999999</v>
      </c>
      <c r="V15678">
        <v>840800</v>
      </c>
      <c r="W15678" s="9" t="str">
        <f t="shared" si="248"/>
        <v>ETR</v>
      </c>
    </row>
    <row r="15679" spans="15:23">
      <c r="O15679" t="s">
        <v>179</v>
      </c>
      <c r="P15679" s="13">
        <v>44343</v>
      </c>
      <c r="Q15679">
        <v>105.849998</v>
      </c>
      <c r="R15679">
        <v>105.849998</v>
      </c>
      <c r="S15679">
        <v>104.769997</v>
      </c>
      <c r="T15679">
        <v>104.800003</v>
      </c>
      <c r="U15679">
        <v>101.05843400000001</v>
      </c>
      <c r="V15679">
        <v>1007500</v>
      </c>
      <c r="W15679" s="9" t="str">
        <f t="shared" si="248"/>
        <v>ETR</v>
      </c>
    </row>
    <row r="15680" spans="15:23">
      <c r="O15680" t="s">
        <v>179</v>
      </c>
      <c r="P15680" s="13">
        <v>44344</v>
      </c>
      <c r="Q15680">
        <v>105.32</v>
      </c>
      <c r="R15680">
        <v>105.739998</v>
      </c>
      <c r="S15680">
        <v>104.75</v>
      </c>
      <c r="T15680">
        <v>105.260002</v>
      </c>
      <c r="U15680">
        <v>101.50200700000001</v>
      </c>
      <c r="V15680">
        <v>722600</v>
      </c>
      <c r="W15680" s="9" t="str">
        <f t="shared" si="248"/>
        <v>ETR</v>
      </c>
    </row>
    <row r="15681" spans="15:23">
      <c r="O15681" t="s">
        <v>179</v>
      </c>
      <c r="P15681" s="13">
        <v>44348</v>
      </c>
      <c r="Q15681">
        <v>105.5</v>
      </c>
      <c r="R15681">
        <v>105.75</v>
      </c>
      <c r="S15681">
        <v>104.260002</v>
      </c>
      <c r="T15681">
        <v>104.629997</v>
      </c>
      <c r="U15681">
        <v>100.894493</v>
      </c>
      <c r="V15681">
        <v>889500</v>
      </c>
      <c r="W15681" s="9" t="str">
        <f t="shared" si="248"/>
        <v>ETR</v>
      </c>
    </row>
    <row r="15682" spans="15:23">
      <c r="O15682" t="s">
        <v>179</v>
      </c>
      <c r="P15682" s="13">
        <v>44349</v>
      </c>
      <c r="Q15682">
        <v>104.599998</v>
      </c>
      <c r="R15682">
        <v>105.30999799999999</v>
      </c>
      <c r="S15682">
        <v>103.970001</v>
      </c>
      <c r="T15682">
        <v>104.68</v>
      </c>
      <c r="U15682">
        <v>100.942711</v>
      </c>
      <c r="V15682">
        <v>882000</v>
      </c>
      <c r="W15682" s="9" t="str">
        <f t="shared" si="248"/>
        <v>ETR</v>
      </c>
    </row>
    <row r="15683" spans="15:23">
      <c r="O15683" t="s">
        <v>179</v>
      </c>
      <c r="P15683" s="13">
        <v>44350</v>
      </c>
      <c r="Q15683">
        <v>104.110001</v>
      </c>
      <c r="R15683">
        <v>106.05999799999999</v>
      </c>
      <c r="S15683">
        <v>103.970001</v>
      </c>
      <c r="T15683">
        <v>105.80999799999999</v>
      </c>
      <c r="U15683">
        <v>102.032364</v>
      </c>
      <c r="V15683">
        <v>710400</v>
      </c>
      <c r="W15683" s="9" t="str">
        <f t="shared" si="248"/>
        <v>ETR</v>
      </c>
    </row>
    <row r="15684" spans="15:23">
      <c r="O15684" t="s">
        <v>179</v>
      </c>
      <c r="P15684" s="13">
        <v>44351</v>
      </c>
      <c r="Q15684">
        <v>106</v>
      </c>
      <c r="R15684">
        <v>106.32</v>
      </c>
      <c r="S15684">
        <v>105.620003</v>
      </c>
      <c r="T15684">
        <v>105.91999800000001</v>
      </c>
      <c r="U15684">
        <v>102.138443</v>
      </c>
      <c r="V15684">
        <v>570800</v>
      </c>
      <c r="W15684" s="9" t="str">
        <f t="shared" si="248"/>
        <v>ETR</v>
      </c>
    </row>
    <row r="15685" spans="15:23">
      <c r="O15685" t="s">
        <v>179</v>
      </c>
      <c r="P15685" s="13">
        <v>44354</v>
      </c>
      <c r="Q15685">
        <v>106.290001</v>
      </c>
      <c r="R15685">
        <v>106.68</v>
      </c>
      <c r="S15685">
        <v>105.860001</v>
      </c>
      <c r="T15685">
        <v>106.589996</v>
      </c>
      <c r="U15685">
        <v>102.784515</v>
      </c>
      <c r="V15685">
        <v>714000</v>
      </c>
      <c r="W15685" s="9" t="str">
        <f t="shared" ref="W15685:W15748" si="249">IFERROR(VLOOKUP(O15685,$B$4:$B$17,1,FALSE),"Delete")</f>
        <v>ETR</v>
      </c>
    </row>
    <row r="15686" spans="15:23">
      <c r="O15686" t="s">
        <v>179</v>
      </c>
      <c r="P15686" s="13">
        <v>44355</v>
      </c>
      <c r="Q15686">
        <v>106.470001</v>
      </c>
      <c r="R15686">
        <v>106.769997</v>
      </c>
      <c r="S15686">
        <v>105.260002</v>
      </c>
      <c r="T15686">
        <v>106.129997</v>
      </c>
      <c r="U15686">
        <v>102.340935</v>
      </c>
      <c r="V15686">
        <v>869500</v>
      </c>
      <c r="W15686" s="9" t="str">
        <f t="shared" si="249"/>
        <v>ETR</v>
      </c>
    </row>
    <row r="15687" spans="15:23">
      <c r="O15687" t="s">
        <v>179</v>
      </c>
      <c r="P15687" s="13">
        <v>44356</v>
      </c>
      <c r="Q15687">
        <v>106.55999799999999</v>
      </c>
      <c r="R15687">
        <v>107.870003</v>
      </c>
      <c r="S15687">
        <v>106.010002</v>
      </c>
      <c r="T15687">
        <v>107.620003</v>
      </c>
      <c r="U15687">
        <v>103.777748</v>
      </c>
      <c r="V15687">
        <v>866900</v>
      </c>
      <c r="W15687" s="9" t="str">
        <f t="shared" si="249"/>
        <v>ETR</v>
      </c>
    </row>
    <row r="15688" spans="15:23">
      <c r="O15688" t="s">
        <v>179</v>
      </c>
      <c r="P15688" s="13">
        <v>44357</v>
      </c>
      <c r="Q15688">
        <v>107.849998</v>
      </c>
      <c r="R15688">
        <v>108.93</v>
      </c>
      <c r="S15688">
        <v>107.379997</v>
      </c>
      <c r="T15688">
        <v>108.660004</v>
      </c>
      <c r="U15688">
        <v>104.78061700000001</v>
      </c>
      <c r="V15688">
        <v>719300</v>
      </c>
      <c r="W15688" s="9" t="str">
        <f t="shared" si="249"/>
        <v>ETR</v>
      </c>
    </row>
    <row r="15689" spans="15:23">
      <c r="O15689" t="s">
        <v>179</v>
      </c>
      <c r="P15689" s="13">
        <v>44358</v>
      </c>
      <c r="Q15689">
        <v>108.139999</v>
      </c>
      <c r="R15689">
        <v>109</v>
      </c>
      <c r="S15689">
        <v>107.75</v>
      </c>
      <c r="T15689">
        <v>108.94000200000001</v>
      </c>
      <c r="U15689">
        <v>105.050629</v>
      </c>
      <c r="V15689">
        <v>639300</v>
      </c>
      <c r="W15689" s="9" t="str">
        <f t="shared" si="249"/>
        <v>ETR</v>
      </c>
    </row>
    <row r="15690" spans="15:23">
      <c r="O15690" t="s">
        <v>179</v>
      </c>
      <c r="P15690" s="13">
        <v>44361</v>
      </c>
      <c r="Q15690">
        <v>109.139999</v>
      </c>
      <c r="R15690">
        <v>109.139999</v>
      </c>
      <c r="S15690">
        <v>108.199997</v>
      </c>
      <c r="T15690">
        <v>108.900002</v>
      </c>
      <c r="U15690">
        <v>105.012047</v>
      </c>
      <c r="V15690">
        <v>943400</v>
      </c>
      <c r="W15690" s="9" t="str">
        <f t="shared" si="249"/>
        <v>ETR</v>
      </c>
    </row>
    <row r="15691" spans="15:23">
      <c r="O15691" t="s">
        <v>179</v>
      </c>
      <c r="P15691" s="13">
        <v>44362</v>
      </c>
      <c r="Q15691">
        <v>109.019997</v>
      </c>
      <c r="R15691">
        <v>109.730003</v>
      </c>
      <c r="S15691">
        <v>108.69000200000001</v>
      </c>
      <c r="T15691">
        <v>109.230003</v>
      </c>
      <c r="U15691">
        <v>105.330269</v>
      </c>
      <c r="V15691">
        <v>917700</v>
      </c>
      <c r="W15691" s="9" t="str">
        <f t="shared" si="249"/>
        <v>ETR</v>
      </c>
    </row>
    <row r="15692" spans="15:23">
      <c r="O15692" t="s">
        <v>179</v>
      </c>
      <c r="P15692" s="13">
        <v>44363</v>
      </c>
      <c r="Q15692">
        <v>109.839996</v>
      </c>
      <c r="R15692">
        <v>110.230003</v>
      </c>
      <c r="S15692">
        <v>107.209999</v>
      </c>
      <c r="T15692">
        <v>107.400002</v>
      </c>
      <c r="U15692">
        <v>103.56559799999999</v>
      </c>
      <c r="V15692">
        <v>1175500</v>
      </c>
      <c r="W15692" s="9" t="str">
        <f t="shared" si="249"/>
        <v>ETR</v>
      </c>
    </row>
    <row r="15693" spans="15:23">
      <c r="O15693" t="s">
        <v>179</v>
      </c>
      <c r="P15693" s="13">
        <v>44364</v>
      </c>
      <c r="Q15693">
        <v>107.16999800000001</v>
      </c>
      <c r="R15693">
        <v>108.370003</v>
      </c>
      <c r="S15693">
        <v>106.699997</v>
      </c>
      <c r="T15693">
        <v>107.650002</v>
      </c>
      <c r="U15693">
        <v>103.806679</v>
      </c>
      <c r="V15693">
        <v>920300</v>
      </c>
      <c r="W15693" s="9" t="str">
        <f t="shared" si="249"/>
        <v>ETR</v>
      </c>
    </row>
    <row r="15694" spans="15:23">
      <c r="O15694" t="s">
        <v>179</v>
      </c>
      <c r="P15694" s="13">
        <v>44365</v>
      </c>
      <c r="Q15694">
        <v>107.349998</v>
      </c>
      <c r="R15694">
        <v>107.349998</v>
      </c>
      <c r="S15694">
        <v>102.93</v>
      </c>
      <c r="T15694">
        <v>103.389999</v>
      </c>
      <c r="U15694">
        <v>99.698761000000005</v>
      </c>
      <c r="V15694">
        <v>2564400</v>
      </c>
      <c r="W15694" s="9" t="str">
        <f t="shared" si="249"/>
        <v>ETR</v>
      </c>
    </row>
    <row r="15695" spans="15:23">
      <c r="O15695" t="s">
        <v>179</v>
      </c>
      <c r="P15695" s="13">
        <v>44368</v>
      </c>
      <c r="Q15695">
        <v>103.75</v>
      </c>
      <c r="R15695">
        <v>105.010002</v>
      </c>
      <c r="S15695">
        <v>103.410004</v>
      </c>
      <c r="T15695">
        <v>104.489998</v>
      </c>
      <c r="U15695">
        <v>100.759491</v>
      </c>
      <c r="V15695">
        <v>1141500</v>
      </c>
      <c r="W15695" s="9" t="str">
        <f t="shared" si="249"/>
        <v>ETR</v>
      </c>
    </row>
    <row r="15696" spans="15:23">
      <c r="O15696" t="s">
        <v>179</v>
      </c>
      <c r="P15696" s="13">
        <v>44369</v>
      </c>
      <c r="Q15696">
        <v>104.199997</v>
      </c>
      <c r="R15696">
        <v>104.489998</v>
      </c>
      <c r="S15696">
        <v>103.220001</v>
      </c>
      <c r="T15696">
        <v>103.220001</v>
      </c>
      <c r="U15696">
        <v>99.534842999999995</v>
      </c>
      <c r="V15696">
        <v>952700</v>
      </c>
      <c r="W15696" s="9" t="str">
        <f t="shared" si="249"/>
        <v>ETR</v>
      </c>
    </row>
    <row r="15697" spans="15:23">
      <c r="O15697" t="s">
        <v>179</v>
      </c>
      <c r="P15697" s="13">
        <v>44370</v>
      </c>
      <c r="Q15697">
        <v>103</v>
      </c>
      <c r="R15697">
        <v>103.019997</v>
      </c>
      <c r="S15697">
        <v>101.260002</v>
      </c>
      <c r="T15697">
        <v>101.379997</v>
      </c>
      <c r="U15697">
        <v>97.760529000000005</v>
      </c>
      <c r="V15697">
        <v>1056200</v>
      </c>
      <c r="W15697" s="9" t="str">
        <f t="shared" si="249"/>
        <v>ETR</v>
      </c>
    </row>
    <row r="15698" spans="15:23">
      <c r="O15698" t="s">
        <v>179</v>
      </c>
      <c r="P15698" s="13">
        <v>44371</v>
      </c>
      <c r="Q15698">
        <v>101.639999</v>
      </c>
      <c r="R15698">
        <v>101.779999</v>
      </c>
      <c r="S15698">
        <v>100.529999</v>
      </c>
      <c r="T15698">
        <v>100.959999</v>
      </c>
      <c r="U15698">
        <v>97.355521999999993</v>
      </c>
      <c r="V15698">
        <v>1012600</v>
      </c>
      <c r="W15698" s="9" t="str">
        <f t="shared" si="249"/>
        <v>ETR</v>
      </c>
    </row>
    <row r="15699" spans="15:23">
      <c r="O15699" t="s">
        <v>179</v>
      </c>
      <c r="P15699" s="13">
        <v>44372</v>
      </c>
      <c r="Q15699">
        <v>100.80999799999999</v>
      </c>
      <c r="R15699">
        <v>101.610001</v>
      </c>
      <c r="S15699">
        <v>100.459999</v>
      </c>
      <c r="T15699">
        <v>101.58000199999999</v>
      </c>
      <c r="U15699">
        <v>97.953384</v>
      </c>
      <c r="V15699">
        <v>1311700</v>
      </c>
      <c r="W15699" s="9" t="str">
        <f t="shared" si="249"/>
        <v>ETR</v>
      </c>
    </row>
    <row r="15700" spans="15:23">
      <c r="O15700" t="s">
        <v>179</v>
      </c>
      <c r="P15700" s="13">
        <v>44375</v>
      </c>
      <c r="Q15700">
        <v>101.790001</v>
      </c>
      <c r="R15700">
        <v>102.589996</v>
      </c>
      <c r="S15700">
        <v>101.459999</v>
      </c>
      <c r="T15700">
        <v>102.33000199999999</v>
      </c>
      <c r="U15700">
        <v>98.67662</v>
      </c>
      <c r="V15700">
        <v>892500</v>
      </c>
      <c r="W15700" s="9" t="str">
        <f t="shared" si="249"/>
        <v>ETR</v>
      </c>
    </row>
    <row r="15701" spans="15:23">
      <c r="O15701" t="s">
        <v>179</v>
      </c>
      <c r="P15701" s="13">
        <v>44376</v>
      </c>
      <c r="Q15701">
        <v>102</v>
      </c>
      <c r="R15701">
        <v>102.510002</v>
      </c>
      <c r="S15701">
        <v>100.160004</v>
      </c>
      <c r="T15701">
        <v>100.459999</v>
      </c>
      <c r="U15701">
        <v>96.873367000000002</v>
      </c>
      <c r="V15701">
        <v>1056500</v>
      </c>
      <c r="W15701" s="9" t="str">
        <f t="shared" si="249"/>
        <v>ETR</v>
      </c>
    </row>
    <row r="15702" spans="15:23">
      <c r="O15702" t="s">
        <v>179</v>
      </c>
      <c r="P15702" s="13">
        <v>44377</v>
      </c>
      <c r="Q15702">
        <v>100.599998</v>
      </c>
      <c r="R15702">
        <v>100.82</v>
      </c>
      <c r="S15702">
        <v>99.269997000000004</v>
      </c>
      <c r="T15702">
        <v>99.699996999999996</v>
      </c>
      <c r="U15702">
        <v>96.140502999999995</v>
      </c>
      <c r="V15702">
        <v>1195100</v>
      </c>
      <c r="W15702" s="9" t="str">
        <f t="shared" si="249"/>
        <v>ETR</v>
      </c>
    </row>
    <row r="15703" spans="15:23">
      <c r="O15703" t="s">
        <v>179</v>
      </c>
      <c r="P15703" s="13">
        <v>44378</v>
      </c>
      <c r="Q15703">
        <v>99.699996999999996</v>
      </c>
      <c r="R15703">
        <v>102.08000199999999</v>
      </c>
      <c r="S15703">
        <v>99.489998</v>
      </c>
      <c r="T15703">
        <v>101.55999799999999</v>
      </c>
      <c r="U15703">
        <v>97.934096999999994</v>
      </c>
      <c r="V15703">
        <v>771300</v>
      </c>
      <c r="W15703" s="9" t="str">
        <f t="shared" si="249"/>
        <v>ETR</v>
      </c>
    </row>
    <row r="15704" spans="15:23">
      <c r="O15704" t="s">
        <v>179</v>
      </c>
      <c r="P15704" s="13">
        <v>44379</v>
      </c>
      <c r="Q15704">
        <v>101.709999</v>
      </c>
      <c r="R15704">
        <v>102.08000199999999</v>
      </c>
      <c r="S15704">
        <v>101.05999799999999</v>
      </c>
      <c r="T15704">
        <v>101.80999799999999</v>
      </c>
      <c r="U15704">
        <v>98.175162999999998</v>
      </c>
      <c r="V15704">
        <v>776100</v>
      </c>
      <c r="W15704" s="9" t="str">
        <f t="shared" si="249"/>
        <v>ETR</v>
      </c>
    </row>
    <row r="15705" spans="15:23">
      <c r="O15705" t="s">
        <v>179</v>
      </c>
      <c r="P15705" s="13">
        <v>44383</v>
      </c>
      <c r="Q15705">
        <v>101.5</v>
      </c>
      <c r="R15705">
        <v>102.370003</v>
      </c>
      <c r="S15705">
        <v>100.489998</v>
      </c>
      <c r="T15705">
        <v>102.30999799999999</v>
      </c>
      <c r="U15705">
        <v>98.657325999999998</v>
      </c>
      <c r="V15705">
        <v>774200</v>
      </c>
      <c r="W15705" s="9" t="str">
        <f t="shared" si="249"/>
        <v>ETR</v>
      </c>
    </row>
    <row r="15706" spans="15:23">
      <c r="O15706" t="s">
        <v>179</v>
      </c>
      <c r="P15706" s="13">
        <v>44384</v>
      </c>
      <c r="Q15706">
        <v>102.160004</v>
      </c>
      <c r="R15706">
        <v>102.839996</v>
      </c>
      <c r="S15706">
        <v>101.599998</v>
      </c>
      <c r="T15706">
        <v>102.790001</v>
      </c>
      <c r="U15706">
        <v>99.120193</v>
      </c>
      <c r="V15706">
        <v>775900</v>
      </c>
      <c r="W15706" s="9" t="str">
        <f t="shared" si="249"/>
        <v>ETR</v>
      </c>
    </row>
    <row r="15707" spans="15:23">
      <c r="O15707" t="s">
        <v>179</v>
      </c>
      <c r="P15707" s="13">
        <v>44385</v>
      </c>
      <c r="Q15707">
        <v>102.260002</v>
      </c>
      <c r="R15707">
        <v>102.839996</v>
      </c>
      <c r="S15707">
        <v>101.959999</v>
      </c>
      <c r="T15707">
        <v>102.269997</v>
      </c>
      <c r="U15707">
        <v>98.618744000000007</v>
      </c>
      <c r="V15707">
        <v>794100</v>
      </c>
      <c r="W15707" s="9" t="str">
        <f t="shared" si="249"/>
        <v>ETR</v>
      </c>
    </row>
    <row r="15708" spans="15:23">
      <c r="O15708" t="s">
        <v>179</v>
      </c>
      <c r="P15708" s="13">
        <v>44386</v>
      </c>
      <c r="Q15708">
        <v>102.720001</v>
      </c>
      <c r="R15708">
        <v>103.19000200000001</v>
      </c>
      <c r="S15708">
        <v>101.949997</v>
      </c>
      <c r="T15708">
        <v>102.91999800000001</v>
      </c>
      <c r="U15708">
        <v>99.245543999999995</v>
      </c>
      <c r="V15708">
        <v>673500</v>
      </c>
      <c r="W15708" s="9" t="str">
        <f t="shared" si="249"/>
        <v>ETR</v>
      </c>
    </row>
    <row r="15709" spans="15:23">
      <c r="O15709" t="s">
        <v>179</v>
      </c>
      <c r="P15709" s="13">
        <v>44389</v>
      </c>
      <c r="Q15709">
        <v>102.519997</v>
      </c>
      <c r="R15709">
        <v>103.25</v>
      </c>
      <c r="S15709">
        <v>102.129997</v>
      </c>
      <c r="T15709">
        <v>103.040001</v>
      </c>
      <c r="U15709">
        <v>99.361259000000004</v>
      </c>
      <c r="V15709">
        <v>595100</v>
      </c>
      <c r="W15709" s="9" t="str">
        <f t="shared" si="249"/>
        <v>ETR</v>
      </c>
    </row>
    <row r="15710" spans="15:23">
      <c r="O15710" t="s">
        <v>179</v>
      </c>
      <c r="P15710" s="13">
        <v>44390</v>
      </c>
      <c r="Q15710">
        <v>103.08000199999999</v>
      </c>
      <c r="R15710">
        <v>103.19000200000001</v>
      </c>
      <c r="S15710">
        <v>101.269997</v>
      </c>
      <c r="T15710">
        <v>101.660004</v>
      </c>
      <c r="U15710">
        <v>98.030533000000005</v>
      </c>
      <c r="V15710">
        <v>570200</v>
      </c>
      <c r="W15710" s="9" t="str">
        <f t="shared" si="249"/>
        <v>ETR</v>
      </c>
    </row>
    <row r="15711" spans="15:23">
      <c r="O15711" t="s">
        <v>179</v>
      </c>
      <c r="P15711" s="13">
        <v>44391</v>
      </c>
      <c r="Q15711">
        <v>101.730003</v>
      </c>
      <c r="R15711">
        <v>103.08000199999999</v>
      </c>
      <c r="S15711">
        <v>101.220001</v>
      </c>
      <c r="T15711">
        <v>102.529999</v>
      </c>
      <c r="U15711">
        <v>98.869468999999995</v>
      </c>
      <c r="V15711">
        <v>641900</v>
      </c>
      <c r="W15711" s="9" t="str">
        <f t="shared" si="249"/>
        <v>ETR</v>
      </c>
    </row>
    <row r="15712" spans="15:23">
      <c r="O15712" t="s">
        <v>179</v>
      </c>
      <c r="P15712" s="13">
        <v>44392</v>
      </c>
      <c r="Q15712">
        <v>102.18</v>
      </c>
      <c r="R15712">
        <v>103.720001</v>
      </c>
      <c r="S15712">
        <v>102.089996</v>
      </c>
      <c r="T15712">
        <v>103.620003</v>
      </c>
      <c r="U15712">
        <v>99.920546999999999</v>
      </c>
      <c r="V15712">
        <v>977400</v>
      </c>
      <c r="W15712" s="9" t="str">
        <f t="shared" si="249"/>
        <v>ETR</v>
      </c>
    </row>
    <row r="15713" spans="15:23">
      <c r="O15713" t="s">
        <v>179</v>
      </c>
      <c r="P15713" s="13">
        <v>44393</v>
      </c>
      <c r="Q15713">
        <v>103.790001</v>
      </c>
      <c r="R15713">
        <v>105.339996</v>
      </c>
      <c r="S15713">
        <v>103.389999</v>
      </c>
      <c r="T15713">
        <v>104.720001</v>
      </c>
      <c r="U15713">
        <v>100.98127700000001</v>
      </c>
      <c r="V15713">
        <v>749200</v>
      </c>
      <c r="W15713" s="9" t="str">
        <f t="shared" si="249"/>
        <v>ETR</v>
      </c>
    </row>
    <row r="15714" spans="15:23">
      <c r="O15714" t="s">
        <v>179</v>
      </c>
      <c r="P15714" s="13">
        <v>44396</v>
      </c>
      <c r="Q15714">
        <v>104.050003</v>
      </c>
      <c r="R15714">
        <v>104.459999</v>
      </c>
      <c r="S15714">
        <v>100.199997</v>
      </c>
      <c r="T15714">
        <v>101.610001</v>
      </c>
      <c r="U15714">
        <v>97.982322999999994</v>
      </c>
      <c r="V15714">
        <v>1157000</v>
      </c>
      <c r="W15714" s="9" t="str">
        <f t="shared" si="249"/>
        <v>ETR</v>
      </c>
    </row>
    <row r="15715" spans="15:23">
      <c r="O15715" t="s">
        <v>179</v>
      </c>
      <c r="P15715" s="13">
        <v>44397</v>
      </c>
      <c r="Q15715">
        <v>101.66999800000001</v>
      </c>
      <c r="R15715">
        <v>103.339996</v>
      </c>
      <c r="S15715">
        <v>101.66999800000001</v>
      </c>
      <c r="T15715">
        <v>102.349998</v>
      </c>
      <c r="U15715">
        <v>98.695899999999995</v>
      </c>
      <c r="V15715">
        <v>767300</v>
      </c>
      <c r="W15715" s="9" t="str">
        <f t="shared" si="249"/>
        <v>ETR</v>
      </c>
    </row>
    <row r="15716" spans="15:23">
      <c r="O15716" t="s">
        <v>179</v>
      </c>
      <c r="P15716" s="13">
        <v>44398</v>
      </c>
      <c r="Q15716">
        <v>102.959999</v>
      </c>
      <c r="R15716">
        <v>102.959999</v>
      </c>
      <c r="S15716">
        <v>101.07</v>
      </c>
      <c r="T15716">
        <v>101.150002</v>
      </c>
      <c r="U15716">
        <v>97.538741999999999</v>
      </c>
      <c r="V15716">
        <v>538500</v>
      </c>
      <c r="W15716" s="9" t="str">
        <f t="shared" si="249"/>
        <v>ETR</v>
      </c>
    </row>
    <row r="15717" spans="15:23">
      <c r="O15717" t="s">
        <v>179</v>
      </c>
      <c r="P15717" s="13">
        <v>44399</v>
      </c>
      <c r="Q15717">
        <v>101.120003</v>
      </c>
      <c r="R15717">
        <v>101.610001</v>
      </c>
      <c r="S15717">
        <v>100.449997</v>
      </c>
      <c r="T15717">
        <v>100.889999</v>
      </c>
      <c r="U15717">
        <v>97.288025000000005</v>
      </c>
      <c r="V15717">
        <v>578300</v>
      </c>
      <c r="W15717" s="9" t="str">
        <f t="shared" si="249"/>
        <v>ETR</v>
      </c>
    </row>
    <row r="15718" spans="15:23">
      <c r="O15718" t="s">
        <v>179</v>
      </c>
      <c r="P15718" s="13">
        <v>44400</v>
      </c>
      <c r="Q15718">
        <v>101.139999</v>
      </c>
      <c r="R15718">
        <v>102.760002</v>
      </c>
      <c r="S15718">
        <v>101.050003</v>
      </c>
      <c r="T15718">
        <v>102.739998</v>
      </c>
      <c r="U15718">
        <v>99.071976000000006</v>
      </c>
      <c r="V15718">
        <v>798700</v>
      </c>
      <c r="W15718" s="9" t="str">
        <f t="shared" si="249"/>
        <v>ETR</v>
      </c>
    </row>
    <row r="15719" spans="15:23">
      <c r="O15719" t="s">
        <v>179</v>
      </c>
      <c r="P15719" s="13">
        <v>44403</v>
      </c>
      <c r="Q15719">
        <v>102.769997</v>
      </c>
      <c r="R15719">
        <v>104.010002</v>
      </c>
      <c r="S15719">
        <v>102.480003</v>
      </c>
      <c r="T15719">
        <v>103.779999</v>
      </c>
      <c r="U15719">
        <v>100.074844</v>
      </c>
      <c r="V15719">
        <v>1051500</v>
      </c>
      <c r="W15719" s="9" t="str">
        <f t="shared" si="249"/>
        <v>ETR</v>
      </c>
    </row>
    <row r="15720" spans="15:23">
      <c r="O15720" t="s">
        <v>179</v>
      </c>
      <c r="P15720" s="13">
        <v>44404</v>
      </c>
      <c r="Q15720">
        <v>103.660004</v>
      </c>
      <c r="R15720">
        <v>105.93</v>
      </c>
      <c r="S15720">
        <v>103.199997</v>
      </c>
      <c r="T15720">
        <v>105.339996</v>
      </c>
      <c r="U15720">
        <v>101.57914700000001</v>
      </c>
      <c r="V15720">
        <v>716300</v>
      </c>
      <c r="W15720" s="9" t="str">
        <f t="shared" si="249"/>
        <v>ETR</v>
      </c>
    </row>
    <row r="15721" spans="15:23">
      <c r="O15721" t="s">
        <v>179</v>
      </c>
      <c r="P15721" s="13">
        <v>44405</v>
      </c>
      <c r="Q15721">
        <v>105.260002</v>
      </c>
      <c r="R15721">
        <v>105.5</v>
      </c>
      <c r="S15721">
        <v>103.58000199999999</v>
      </c>
      <c r="T15721">
        <v>104.30999799999999</v>
      </c>
      <c r="U15721">
        <v>100.585915</v>
      </c>
      <c r="V15721">
        <v>640000</v>
      </c>
      <c r="W15721" s="9" t="str">
        <f t="shared" si="249"/>
        <v>ETR</v>
      </c>
    </row>
    <row r="15722" spans="15:23">
      <c r="O15722" t="s">
        <v>179</v>
      </c>
      <c r="P15722" s="13">
        <v>44406</v>
      </c>
      <c r="Q15722">
        <v>104.730003</v>
      </c>
      <c r="R15722">
        <v>104.959999</v>
      </c>
      <c r="S15722">
        <v>103.82</v>
      </c>
      <c r="T15722">
        <v>104.379997</v>
      </c>
      <c r="U15722">
        <v>100.653419</v>
      </c>
      <c r="V15722">
        <v>558200</v>
      </c>
      <c r="W15722" s="9" t="str">
        <f t="shared" si="249"/>
        <v>ETR</v>
      </c>
    </row>
    <row r="15723" spans="15:23">
      <c r="O15723" t="s">
        <v>179</v>
      </c>
      <c r="P15723" s="13">
        <v>44407</v>
      </c>
      <c r="Q15723">
        <v>104.459999</v>
      </c>
      <c r="R15723">
        <v>105.510002</v>
      </c>
      <c r="S15723">
        <v>102.660004</v>
      </c>
      <c r="T15723">
        <v>102.91999800000001</v>
      </c>
      <c r="U15723">
        <v>99.245543999999995</v>
      </c>
      <c r="V15723">
        <v>1161400</v>
      </c>
      <c r="W15723" s="9" t="str">
        <f t="shared" si="249"/>
        <v>ETR</v>
      </c>
    </row>
    <row r="15724" spans="15:23">
      <c r="O15724" t="s">
        <v>179</v>
      </c>
      <c r="P15724" s="13">
        <v>44410</v>
      </c>
      <c r="Q15724">
        <v>103.349998</v>
      </c>
      <c r="R15724">
        <v>104.199997</v>
      </c>
      <c r="S15724">
        <v>103.010002</v>
      </c>
      <c r="T15724">
        <v>103.58000199999999</v>
      </c>
      <c r="U15724">
        <v>99.881980999999996</v>
      </c>
      <c r="V15724">
        <v>1678400</v>
      </c>
      <c r="W15724" s="9" t="str">
        <f t="shared" si="249"/>
        <v>ETR</v>
      </c>
    </row>
    <row r="15725" spans="15:23">
      <c r="O15725" t="s">
        <v>179</v>
      </c>
      <c r="P15725" s="13">
        <v>44411</v>
      </c>
      <c r="Q15725">
        <v>103.75</v>
      </c>
      <c r="R15725">
        <v>104.699997</v>
      </c>
      <c r="S15725">
        <v>103.160004</v>
      </c>
      <c r="T15725">
        <v>103.970001</v>
      </c>
      <c r="U15725">
        <v>100.25805699999999</v>
      </c>
      <c r="V15725">
        <v>944300</v>
      </c>
      <c r="W15725" s="9" t="str">
        <f t="shared" si="249"/>
        <v>ETR</v>
      </c>
    </row>
    <row r="15726" spans="15:23">
      <c r="O15726" t="s">
        <v>179</v>
      </c>
      <c r="P15726" s="13">
        <v>44412</v>
      </c>
      <c r="Q15726">
        <v>102.69000200000001</v>
      </c>
      <c r="R15726">
        <v>104.089996</v>
      </c>
      <c r="S15726">
        <v>102.150002</v>
      </c>
      <c r="T15726">
        <v>103.709999</v>
      </c>
      <c r="U15726">
        <v>100.007339</v>
      </c>
      <c r="V15726">
        <v>1264100</v>
      </c>
      <c r="W15726" s="9" t="str">
        <f t="shared" si="249"/>
        <v>ETR</v>
      </c>
    </row>
    <row r="15727" spans="15:23">
      <c r="O15727" t="s">
        <v>179</v>
      </c>
      <c r="P15727" s="13">
        <v>44413</v>
      </c>
      <c r="Q15727">
        <v>104.05999799999999</v>
      </c>
      <c r="R15727">
        <v>106.599998</v>
      </c>
      <c r="S15727">
        <v>103.599998</v>
      </c>
      <c r="T15727">
        <v>106.459999</v>
      </c>
      <c r="U15727">
        <v>102.65915699999999</v>
      </c>
      <c r="V15727">
        <v>1109600</v>
      </c>
      <c r="W15727" s="9" t="str">
        <f t="shared" si="249"/>
        <v>ETR</v>
      </c>
    </row>
    <row r="15728" spans="15:23">
      <c r="O15728" t="s">
        <v>179</v>
      </c>
      <c r="P15728" s="13">
        <v>44414</v>
      </c>
      <c r="Q15728">
        <v>106.769997</v>
      </c>
      <c r="R15728">
        <v>106.889999</v>
      </c>
      <c r="S15728">
        <v>105.599998</v>
      </c>
      <c r="T15728">
        <v>106.089996</v>
      </c>
      <c r="U15728">
        <v>102.302361</v>
      </c>
      <c r="V15728">
        <v>1259600</v>
      </c>
      <c r="W15728" s="9" t="str">
        <f t="shared" si="249"/>
        <v>ETR</v>
      </c>
    </row>
    <row r="15729" spans="15:23">
      <c r="O15729" t="s">
        <v>179</v>
      </c>
      <c r="P15729" s="13">
        <v>44417</v>
      </c>
      <c r="Q15729">
        <v>106.19000200000001</v>
      </c>
      <c r="R15729">
        <v>106.93</v>
      </c>
      <c r="S15729">
        <v>105.800003</v>
      </c>
      <c r="T15729">
        <v>106.83000199999999</v>
      </c>
      <c r="U15729">
        <v>103.015953</v>
      </c>
      <c r="V15729">
        <v>1111300</v>
      </c>
      <c r="W15729" s="9" t="str">
        <f t="shared" si="249"/>
        <v>ETR</v>
      </c>
    </row>
    <row r="15730" spans="15:23">
      <c r="O15730" t="s">
        <v>179</v>
      </c>
      <c r="P15730" s="13">
        <v>44418</v>
      </c>
      <c r="Q15730">
        <v>106.800003</v>
      </c>
      <c r="R15730">
        <v>108.91999800000001</v>
      </c>
      <c r="S15730">
        <v>106.449997</v>
      </c>
      <c r="T15730">
        <v>108.66999800000001</v>
      </c>
      <c r="U15730">
        <v>104.79026</v>
      </c>
      <c r="V15730">
        <v>1270400</v>
      </c>
      <c r="W15730" s="9" t="str">
        <f t="shared" si="249"/>
        <v>ETR</v>
      </c>
    </row>
    <row r="15731" spans="15:23">
      <c r="O15731" t="s">
        <v>179</v>
      </c>
      <c r="P15731" s="13">
        <v>44419</v>
      </c>
      <c r="Q15731">
        <v>108.010002</v>
      </c>
      <c r="R15731">
        <v>109.30999799999999</v>
      </c>
      <c r="S15731">
        <v>107.519997</v>
      </c>
      <c r="T15731">
        <v>109.010002</v>
      </c>
      <c r="U15731">
        <v>106.045174</v>
      </c>
      <c r="V15731">
        <v>1037800</v>
      </c>
      <c r="W15731" s="9" t="str">
        <f t="shared" si="249"/>
        <v>ETR</v>
      </c>
    </row>
    <row r="15732" spans="15:23">
      <c r="O15732" t="s">
        <v>179</v>
      </c>
      <c r="P15732" s="13">
        <v>44420</v>
      </c>
      <c r="Q15732">
        <v>108.860001</v>
      </c>
      <c r="R15732">
        <v>109.489998</v>
      </c>
      <c r="S15732">
        <v>108.410004</v>
      </c>
      <c r="T15732">
        <v>108.69000200000001</v>
      </c>
      <c r="U15732">
        <v>105.733879</v>
      </c>
      <c r="V15732">
        <v>953900</v>
      </c>
      <c r="W15732" s="9" t="str">
        <f t="shared" si="249"/>
        <v>ETR</v>
      </c>
    </row>
    <row r="15733" spans="15:23">
      <c r="O15733" t="s">
        <v>179</v>
      </c>
      <c r="P15733" s="13">
        <v>44421</v>
      </c>
      <c r="Q15733">
        <v>108.449997</v>
      </c>
      <c r="R15733">
        <v>110.040001</v>
      </c>
      <c r="S15733">
        <v>108.410004</v>
      </c>
      <c r="T15733">
        <v>109.879997</v>
      </c>
      <c r="U15733">
        <v>106.891502</v>
      </c>
      <c r="V15733">
        <v>941800</v>
      </c>
      <c r="W15733" s="9" t="str">
        <f t="shared" si="249"/>
        <v>ETR</v>
      </c>
    </row>
    <row r="15734" spans="15:23">
      <c r="O15734" t="s">
        <v>179</v>
      </c>
      <c r="P15734" s="13">
        <v>44424</v>
      </c>
      <c r="Q15734">
        <v>109.959999</v>
      </c>
      <c r="R15734">
        <v>111.75</v>
      </c>
      <c r="S15734">
        <v>109.010002</v>
      </c>
      <c r="T15734">
        <v>110.279999</v>
      </c>
      <c r="U15734">
        <v>107.280624</v>
      </c>
      <c r="V15734">
        <v>1723800</v>
      </c>
      <c r="W15734" s="9" t="str">
        <f t="shared" si="249"/>
        <v>ETR</v>
      </c>
    </row>
    <row r="15735" spans="15:23">
      <c r="O15735" t="s">
        <v>179</v>
      </c>
      <c r="P15735" s="13">
        <v>44425</v>
      </c>
      <c r="Q15735">
        <v>110.269997</v>
      </c>
      <c r="R15735">
        <v>110.57</v>
      </c>
      <c r="S15735">
        <v>108.839996</v>
      </c>
      <c r="T15735">
        <v>110.099998</v>
      </c>
      <c r="U15735">
        <v>107.10552199999999</v>
      </c>
      <c r="V15735">
        <v>1074400</v>
      </c>
      <c r="W15735" s="9" t="str">
        <f t="shared" si="249"/>
        <v>ETR</v>
      </c>
    </row>
    <row r="15736" spans="15:23">
      <c r="O15736" t="s">
        <v>179</v>
      </c>
      <c r="P15736" s="13">
        <v>44426</v>
      </c>
      <c r="Q15736">
        <v>109.900002</v>
      </c>
      <c r="R15736">
        <v>110.57</v>
      </c>
      <c r="S15736">
        <v>109.43</v>
      </c>
      <c r="T15736">
        <v>110.139999</v>
      </c>
      <c r="U15736">
        <v>107.14444</v>
      </c>
      <c r="V15736">
        <v>1021000</v>
      </c>
      <c r="W15736" s="9" t="str">
        <f t="shared" si="249"/>
        <v>ETR</v>
      </c>
    </row>
    <row r="15737" spans="15:23">
      <c r="O15737" t="s">
        <v>179</v>
      </c>
      <c r="P15737" s="13">
        <v>44427</v>
      </c>
      <c r="Q15737">
        <v>110.220001</v>
      </c>
      <c r="R15737">
        <v>112.19000200000001</v>
      </c>
      <c r="S15737">
        <v>110.08000199999999</v>
      </c>
      <c r="T15737">
        <v>111.790001</v>
      </c>
      <c r="U15737">
        <v>108.749557</v>
      </c>
      <c r="V15737">
        <v>1622500</v>
      </c>
      <c r="W15737" s="9" t="str">
        <f t="shared" si="249"/>
        <v>ETR</v>
      </c>
    </row>
    <row r="15738" spans="15:23">
      <c r="O15738" t="s">
        <v>179</v>
      </c>
      <c r="P15738" s="13">
        <v>44428</v>
      </c>
      <c r="Q15738">
        <v>111.599998</v>
      </c>
      <c r="R15738">
        <v>114.709999</v>
      </c>
      <c r="S15738">
        <v>111.019997</v>
      </c>
      <c r="T15738">
        <v>114.599998</v>
      </c>
      <c r="U15738">
        <v>111.48313899999999</v>
      </c>
      <c r="V15738">
        <v>1987800</v>
      </c>
      <c r="W15738" s="9" t="str">
        <f t="shared" si="249"/>
        <v>ETR</v>
      </c>
    </row>
    <row r="15739" spans="15:23">
      <c r="O15739" t="s">
        <v>179</v>
      </c>
      <c r="P15739" s="13">
        <v>44431</v>
      </c>
      <c r="Q15739">
        <v>114.660004</v>
      </c>
      <c r="R15739">
        <v>114.879997</v>
      </c>
      <c r="S15739">
        <v>113.33000199999999</v>
      </c>
      <c r="T15739">
        <v>114</v>
      </c>
      <c r="U15739">
        <v>110.899452</v>
      </c>
      <c r="V15739">
        <v>1680600</v>
      </c>
      <c r="W15739" s="9" t="str">
        <f t="shared" si="249"/>
        <v>ETR</v>
      </c>
    </row>
    <row r="15740" spans="15:23">
      <c r="O15740" t="s">
        <v>179</v>
      </c>
      <c r="P15740" s="13">
        <v>44432</v>
      </c>
      <c r="Q15740">
        <v>114.019997</v>
      </c>
      <c r="R15740">
        <v>114.120003</v>
      </c>
      <c r="S15740">
        <v>112.760002</v>
      </c>
      <c r="T15740">
        <v>113.739998</v>
      </c>
      <c r="U15740">
        <v>110.646523</v>
      </c>
      <c r="V15740">
        <v>1999400</v>
      </c>
      <c r="W15740" s="9" t="str">
        <f t="shared" si="249"/>
        <v>ETR</v>
      </c>
    </row>
    <row r="15741" spans="15:23">
      <c r="O15741" t="s">
        <v>179</v>
      </c>
      <c r="P15741" s="13">
        <v>44433</v>
      </c>
      <c r="Q15741">
        <v>113.550003</v>
      </c>
      <c r="R15741">
        <v>114.389999</v>
      </c>
      <c r="S15741">
        <v>113</v>
      </c>
      <c r="T15741">
        <v>113.790001</v>
      </c>
      <c r="U15741">
        <v>110.695168</v>
      </c>
      <c r="V15741">
        <v>1517000</v>
      </c>
      <c r="W15741" s="9" t="str">
        <f t="shared" si="249"/>
        <v>ETR</v>
      </c>
    </row>
    <row r="15742" spans="15:23">
      <c r="O15742" t="s">
        <v>179</v>
      </c>
      <c r="P15742" s="13">
        <v>44434</v>
      </c>
      <c r="Q15742">
        <v>113.69000200000001</v>
      </c>
      <c r="R15742">
        <v>114.32</v>
      </c>
      <c r="S15742">
        <v>112.949997</v>
      </c>
      <c r="T15742">
        <v>113.68</v>
      </c>
      <c r="U15742">
        <v>110.588165</v>
      </c>
      <c r="V15742">
        <v>1948700</v>
      </c>
      <c r="W15742" s="9" t="str">
        <f t="shared" si="249"/>
        <v>ETR</v>
      </c>
    </row>
    <row r="15743" spans="15:23">
      <c r="O15743" t="s">
        <v>179</v>
      </c>
      <c r="P15743" s="13">
        <v>44435</v>
      </c>
      <c r="Q15743">
        <v>113.68</v>
      </c>
      <c r="R15743">
        <v>113.839996</v>
      </c>
      <c r="S15743">
        <v>111.339996</v>
      </c>
      <c r="T15743">
        <v>111.69000200000001</v>
      </c>
      <c r="U15743">
        <v>108.652283</v>
      </c>
      <c r="V15743">
        <v>2804800</v>
      </c>
      <c r="W15743" s="9" t="str">
        <f t="shared" si="249"/>
        <v>ETR</v>
      </c>
    </row>
    <row r="15744" spans="15:23">
      <c r="O15744" t="s">
        <v>179</v>
      </c>
      <c r="P15744" s="13">
        <v>44438</v>
      </c>
      <c r="Q15744">
        <v>110</v>
      </c>
      <c r="R15744">
        <v>110.099998</v>
      </c>
      <c r="S15744">
        <v>107.55999799999999</v>
      </c>
      <c r="T15744">
        <v>109.360001</v>
      </c>
      <c r="U15744">
        <v>106.385651</v>
      </c>
      <c r="V15744">
        <v>3076500</v>
      </c>
      <c r="W15744" s="9" t="str">
        <f t="shared" si="249"/>
        <v>ETR</v>
      </c>
    </row>
    <row r="15745" spans="15:23">
      <c r="O15745" t="s">
        <v>179</v>
      </c>
      <c r="P15745" s="13">
        <v>44439</v>
      </c>
      <c r="Q15745">
        <v>109.150002</v>
      </c>
      <c r="R15745">
        <v>110.720001</v>
      </c>
      <c r="S15745">
        <v>108.709999</v>
      </c>
      <c r="T15745">
        <v>110.610001</v>
      </c>
      <c r="U15745">
        <v>107.601662</v>
      </c>
      <c r="V15745">
        <v>2853000</v>
      </c>
      <c r="W15745" s="9" t="str">
        <f t="shared" si="249"/>
        <v>ETR</v>
      </c>
    </row>
    <row r="15746" spans="15:23">
      <c r="O15746" t="s">
        <v>179</v>
      </c>
      <c r="P15746" s="13">
        <v>44440</v>
      </c>
      <c r="Q15746">
        <v>111.029999</v>
      </c>
      <c r="R15746">
        <v>112.790001</v>
      </c>
      <c r="S15746">
        <v>110.55999799999999</v>
      </c>
      <c r="T15746">
        <v>112.529999</v>
      </c>
      <c r="U15746">
        <v>109.469437</v>
      </c>
      <c r="V15746">
        <v>1847600</v>
      </c>
      <c r="W15746" s="9" t="str">
        <f t="shared" si="249"/>
        <v>ETR</v>
      </c>
    </row>
    <row r="15747" spans="15:23">
      <c r="O15747" t="s">
        <v>179</v>
      </c>
      <c r="P15747" s="13">
        <v>44441</v>
      </c>
      <c r="Q15747">
        <v>112.790001</v>
      </c>
      <c r="R15747">
        <v>113.730003</v>
      </c>
      <c r="S15747">
        <v>112.339996</v>
      </c>
      <c r="T15747">
        <v>113.709999</v>
      </c>
      <c r="U15747">
        <v>110.617332</v>
      </c>
      <c r="V15747">
        <v>2068400</v>
      </c>
      <c r="W15747" s="9" t="str">
        <f t="shared" si="249"/>
        <v>ETR</v>
      </c>
    </row>
    <row r="15748" spans="15:23">
      <c r="O15748" t="s">
        <v>179</v>
      </c>
      <c r="P15748" s="13">
        <v>44442</v>
      </c>
      <c r="Q15748">
        <v>113.279999</v>
      </c>
      <c r="R15748">
        <v>113.379997</v>
      </c>
      <c r="S15748">
        <v>112.220001</v>
      </c>
      <c r="T15748">
        <v>112.55999799999999</v>
      </c>
      <c r="U15748">
        <v>109.49861900000001</v>
      </c>
      <c r="V15748">
        <v>1586700</v>
      </c>
      <c r="W15748" s="9" t="str">
        <f t="shared" si="249"/>
        <v>ETR</v>
      </c>
    </row>
    <row r="15749" spans="15:23">
      <c r="O15749" t="s">
        <v>179</v>
      </c>
      <c r="P15749" s="13">
        <v>44446</v>
      </c>
      <c r="Q15749">
        <v>112.199997</v>
      </c>
      <c r="R15749">
        <v>112.650002</v>
      </c>
      <c r="S15749">
        <v>111.089996</v>
      </c>
      <c r="T15749">
        <v>112.5</v>
      </c>
      <c r="U15749">
        <v>109.440254</v>
      </c>
      <c r="V15749">
        <v>2189100</v>
      </c>
      <c r="W15749" s="9" t="str">
        <f t="shared" ref="W15749:W15812" si="250">IFERROR(VLOOKUP(O15749,$B$4:$B$17,1,FALSE),"Delete")</f>
        <v>ETR</v>
      </c>
    </row>
    <row r="15750" spans="15:23">
      <c r="O15750" t="s">
        <v>179</v>
      </c>
      <c r="P15750" s="13">
        <v>44447</v>
      </c>
      <c r="Q15750">
        <v>112.44000200000001</v>
      </c>
      <c r="R15750">
        <v>115.010002</v>
      </c>
      <c r="S15750">
        <v>112</v>
      </c>
      <c r="T15750">
        <v>114.83000199999999</v>
      </c>
      <c r="U15750">
        <v>111.706886</v>
      </c>
      <c r="V15750">
        <v>1516200</v>
      </c>
      <c r="W15750" s="9" t="str">
        <f t="shared" si="250"/>
        <v>ETR</v>
      </c>
    </row>
    <row r="15751" spans="15:23">
      <c r="O15751" t="s">
        <v>179</v>
      </c>
      <c r="P15751" s="13">
        <v>44448</v>
      </c>
      <c r="Q15751">
        <v>114.599998</v>
      </c>
      <c r="R15751">
        <v>114.989998</v>
      </c>
      <c r="S15751">
        <v>112.860001</v>
      </c>
      <c r="T15751">
        <v>112.94000200000001</v>
      </c>
      <c r="U15751">
        <v>109.868286</v>
      </c>
      <c r="V15751">
        <v>1653500</v>
      </c>
      <c r="W15751" s="9" t="str">
        <f t="shared" si="250"/>
        <v>ETR</v>
      </c>
    </row>
    <row r="15752" spans="15:23">
      <c r="O15752" t="s">
        <v>179</v>
      </c>
      <c r="P15752" s="13">
        <v>44449</v>
      </c>
      <c r="Q15752">
        <v>112.94000200000001</v>
      </c>
      <c r="R15752">
        <v>112.94000200000001</v>
      </c>
      <c r="S15752">
        <v>111.739998</v>
      </c>
      <c r="T15752">
        <v>111.839996</v>
      </c>
      <c r="U15752">
        <v>108.798203</v>
      </c>
      <c r="V15752">
        <v>762600</v>
      </c>
      <c r="W15752" s="9" t="str">
        <f t="shared" si="250"/>
        <v>ETR</v>
      </c>
    </row>
    <row r="15753" spans="15:23">
      <c r="O15753" t="s">
        <v>179</v>
      </c>
      <c r="P15753" s="13">
        <v>44452</v>
      </c>
      <c r="Q15753">
        <v>112.870003</v>
      </c>
      <c r="R15753">
        <v>113.91999800000001</v>
      </c>
      <c r="S15753">
        <v>112.480003</v>
      </c>
      <c r="T15753">
        <v>113.349998</v>
      </c>
      <c r="U15753">
        <v>110.267128</v>
      </c>
      <c r="V15753">
        <v>954500</v>
      </c>
      <c r="W15753" s="9" t="str">
        <f t="shared" si="250"/>
        <v>ETR</v>
      </c>
    </row>
    <row r="15754" spans="15:23">
      <c r="O15754" t="s">
        <v>179</v>
      </c>
      <c r="P15754" s="13">
        <v>44453</v>
      </c>
      <c r="Q15754">
        <v>114.050003</v>
      </c>
      <c r="R15754">
        <v>115.019997</v>
      </c>
      <c r="S15754">
        <v>113.449997</v>
      </c>
      <c r="T15754">
        <v>114.389999</v>
      </c>
      <c r="U15754">
        <v>111.278847</v>
      </c>
      <c r="V15754">
        <v>2014500</v>
      </c>
      <c r="W15754" s="9" t="str">
        <f t="shared" si="250"/>
        <v>ETR</v>
      </c>
    </row>
    <row r="15755" spans="15:23">
      <c r="O15755" t="s">
        <v>179</v>
      </c>
      <c r="P15755" s="13">
        <v>44454</v>
      </c>
      <c r="Q15755">
        <v>113.900002</v>
      </c>
      <c r="R15755">
        <v>114.339996</v>
      </c>
      <c r="S15755">
        <v>111.82</v>
      </c>
      <c r="T15755">
        <v>112.889999</v>
      </c>
      <c r="U15755">
        <v>109.819649</v>
      </c>
      <c r="V15755">
        <v>2652400</v>
      </c>
      <c r="W15755" s="9" t="str">
        <f t="shared" si="250"/>
        <v>ETR</v>
      </c>
    </row>
    <row r="15756" spans="15:23">
      <c r="O15756" t="s">
        <v>179</v>
      </c>
      <c r="P15756" s="13">
        <v>44455</v>
      </c>
      <c r="Q15756">
        <v>112.779999</v>
      </c>
      <c r="R15756">
        <v>113.30999799999999</v>
      </c>
      <c r="S15756">
        <v>111.870003</v>
      </c>
      <c r="T15756">
        <v>112.410004</v>
      </c>
      <c r="U15756">
        <v>109.352699</v>
      </c>
      <c r="V15756">
        <v>1161400</v>
      </c>
      <c r="W15756" s="9" t="str">
        <f t="shared" si="250"/>
        <v>ETR</v>
      </c>
    </row>
    <row r="15757" spans="15:23">
      <c r="O15757" t="s">
        <v>179</v>
      </c>
      <c r="P15757" s="13">
        <v>44456</v>
      </c>
      <c r="Q15757">
        <v>112.120003</v>
      </c>
      <c r="R15757">
        <v>112.69000200000001</v>
      </c>
      <c r="S15757">
        <v>110.790001</v>
      </c>
      <c r="T15757">
        <v>111.040001</v>
      </c>
      <c r="U15757">
        <v>108.019958</v>
      </c>
      <c r="V15757">
        <v>2375500</v>
      </c>
      <c r="W15757" s="9" t="str">
        <f t="shared" si="250"/>
        <v>ETR</v>
      </c>
    </row>
    <row r="15758" spans="15:23">
      <c r="O15758" t="s">
        <v>179</v>
      </c>
      <c r="P15758" s="13">
        <v>44459</v>
      </c>
      <c r="Q15758">
        <v>110.639999</v>
      </c>
      <c r="R15758">
        <v>111.349998</v>
      </c>
      <c r="S15758">
        <v>108.370003</v>
      </c>
      <c r="T15758">
        <v>109.510002</v>
      </c>
      <c r="U15758">
        <v>106.531578</v>
      </c>
      <c r="V15758">
        <v>1413600</v>
      </c>
      <c r="W15758" s="9" t="str">
        <f t="shared" si="250"/>
        <v>ETR</v>
      </c>
    </row>
    <row r="15759" spans="15:23">
      <c r="O15759" t="s">
        <v>179</v>
      </c>
      <c r="P15759" s="13">
        <v>44460</v>
      </c>
      <c r="Q15759">
        <v>109.610001</v>
      </c>
      <c r="R15759">
        <v>110.519997</v>
      </c>
      <c r="S15759">
        <v>107.970001</v>
      </c>
      <c r="T15759">
        <v>107.980003</v>
      </c>
      <c r="U15759">
        <v>105.04319</v>
      </c>
      <c r="V15759">
        <v>1810100</v>
      </c>
      <c r="W15759" s="9" t="str">
        <f t="shared" si="250"/>
        <v>ETR</v>
      </c>
    </row>
    <row r="15760" spans="15:23">
      <c r="O15760" t="s">
        <v>179</v>
      </c>
      <c r="P15760" s="13">
        <v>44461</v>
      </c>
      <c r="Q15760">
        <v>108.099998</v>
      </c>
      <c r="R15760">
        <v>108.610001</v>
      </c>
      <c r="S15760">
        <v>105.660004</v>
      </c>
      <c r="T15760">
        <v>105.989998</v>
      </c>
      <c r="U15760">
        <v>103.10730700000001</v>
      </c>
      <c r="V15760">
        <v>1614300</v>
      </c>
      <c r="W15760" s="9" t="str">
        <f t="shared" si="250"/>
        <v>ETR</v>
      </c>
    </row>
    <row r="15761" spans="15:23">
      <c r="O15761" t="s">
        <v>179</v>
      </c>
      <c r="P15761" s="13">
        <v>44462</v>
      </c>
      <c r="Q15761">
        <v>105.480003</v>
      </c>
      <c r="R15761">
        <v>105.900002</v>
      </c>
      <c r="S15761">
        <v>102.510002</v>
      </c>
      <c r="T15761">
        <v>102.610001</v>
      </c>
      <c r="U15761">
        <v>99.819243999999998</v>
      </c>
      <c r="V15761">
        <v>2063500</v>
      </c>
      <c r="W15761" s="9" t="str">
        <f t="shared" si="250"/>
        <v>ETR</v>
      </c>
    </row>
    <row r="15762" spans="15:23">
      <c r="O15762" t="s">
        <v>179</v>
      </c>
      <c r="P15762" s="13">
        <v>44463</v>
      </c>
      <c r="Q15762">
        <v>102.30999799999999</v>
      </c>
      <c r="R15762">
        <v>102.959999</v>
      </c>
      <c r="S15762">
        <v>100.449997</v>
      </c>
      <c r="T15762">
        <v>100.849998</v>
      </c>
      <c r="U15762">
        <v>98.107108999999994</v>
      </c>
      <c r="V15762">
        <v>2409400</v>
      </c>
      <c r="W15762" s="9" t="str">
        <f t="shared" si="250"/>
        <v>ETR</v>
      </c>
    </row>
    <row r="15763" spans="15:23">
      <c r="O15763" t="s">
        <v>179</v>
      </c>
      <c r="P15763" s="13">
        <v>44466</v>
      </c>
      <c r="Q15763">
        <v>100.510002</v>
      </c>
      <c r="R15763">
        <v>101.709999</v>
      </c>
      <c r="S15763">
        <v>99.940002000000007</v>
      </c>
      <c r="T15763">
        <v>100.019997</v>
      </c>
      <c r="U15763">
        <v>97.299674999999993</v>
      </c>
      <c r="V15763">
        <v>2612100</v>
      </c>
      <c r="W15763" s="9" t="str">
        <f t="shared" si="250"/>
        <v>ETR</v>
      </c>
    </row>
    <row r="15764" spans="15:23">
      <c r="O15764" t="s">
        <v>179</v>
      </c>
      <c r="P15764" s="13">
        <v>44467</v>
      </c>
      <c r="Q15764">
        <v>100</v>
      </c>
      <c r="R15764">
        <v>100.959999</v>
      </c>
      <c r="S15764">
        <v>98.5</v>
      </c>
      <c r="T15764">
        <v>99.260002</v>
      </c>
      <c r="U15764">
        <v>96.560349000000002</v>
      </c>
      <c r="V15764">
        <v>2023900</v>
      </c>
      <c r="W15764" s="9" t="str">
        <f t="shared" si="250"/>
        <v>ETR</v>
      </c>
    </row>
    <row r="15765" spans="15:23">
      <c r="O15765" t="s">
        <v>179</v>
      </c>
      <c r="P15765" s="13">
        <v>44468</v>
      </c>
      <c r="Q15765">
        <v>99.449996999999996</v>
      </c>
      <c r="R15765">
        <v>101.69000200000001</v>
      </c>
      <c r="S15765">
        <v>99.07</v>
      </c>
      <c r="T15765">
        <v>100.739998</v>
      </c>
      <c r="U15765">
        <v>98.000091999999995</v>
      </c>
      <c r="V15765">
        <v>2021400</v>
      </c>
      <c r="W15765" s="9" t="str">
        <f t="shared" si="250"/>
        <v>ETR</v>
      </c>
    </row>
    <row r="15766" spans="15:23">
      <c r="O15766" t="s">
        <v>179</v>
      </c>
      <c r="P15766" s="13">
        <v>44469</v>
      </c>
      <c r="Q15766">
        <v>100.989998</v>
      </c>
      <c r="R15766">
        <v>101.120003</v>
      </c>
      <c r="S15766">
        <v>99.239998</v>
      </c>
      <c r="T15766">
        <v>99.309997999999993</v>
      </c>
      <c r="U15766">
        <v>96.608993999999996</v>
      </c>
      <c r="V15766">
        <v>1284000</v>
      </c>
      <c r="W15766" s="9" t="str">
        <f t="shared" si="250"/>
        <v>ETR</v>
      </c>
    </row>
    <row r="15767" spans="15:23">
      <c r="O15767" t="s">
        <v>179</v>
      </c>
      <c r="P15767" s="13">
        <v>44470</v>
      </c>
      <c r="Q15767">
        <v>99.900002000000001</v>
      </c>
      <c r="R15767">
        <v>100.58000199999999</v>
      </c>
      <c r="S15767">
        <v>99.089995999999999</v>
      </c>
      <c r="T15767">
        <v>99.370002999999997</v>
      </c>
      <c r="U15767">
        <v>96.667357999999993</v>
      </c>
      <c r="V15767">
        <v>1855600</v>
      </c>
      <c r="W15767" s="9" t="str">
        <f t="shared" si="250"/>
        <v>ETR</v>
      </c>
    </row>
    <row r="15768" spans="15:23">
      <c r="O15768" t="s">
        <v>179</v>
      </c>
      <c r="P15768" s="13">
        <v>44473</v>
      </c>
      <c r="Q15768">
        <v>99.43</v>
      </c>
      <c r="R15768">
        <v>101.760002</v>
      </c>
      <c r="S15768">
        <v>99.309997999999993</v>
      </c>
      <c r="T15768">
        <v>101.379997</v>
      </c>
      <c r="U15768">
        <v>98.622687999999997</v>
      </c>
      <c r="V15768">
        <v>1638900</v>
      </c>
      <c r="W15768" s="9" t="str">
        <f t="shared" si="250"/>
        <v>ETR</v>
      </c>
    </row>
    <row r="15769" spans="15:23">
      <c r="O15769" t="s">
        <v>179</v>
      </c>
      <c r="P15769" s="13">
        <v>44474</v>
      </c>
      <c r="Q15769">
        <v>101.459999</v>
      </c>
      <c r="R15769">
        <v>102.199997</v>
      </c>
      <c r="S15769">
        <v>101.029999</v>
      </c>
      <c r="T15769">
        <v>101.470001</v>
      </c>
      <c r="U15769">
        <v>98.710235999999995</v>
      </c>
      <c r="V15769">
        <v>1238800</v>
      </c>
      <c r="W15769" s="9" t="str">
        <f t="shared" si="250"/>
        <v>ETR</v>
      </c>
    </row>
    <row r="15770" spans="15:23">
      <c r="O15770" t="s">
        <v>179</v>
      </c>
      <c r="P15770" s="13">
        <v>44475</v>
      </c>
      <c r="Q15770">
        <v>101.160004</v>
      </c>
      <c r="R15770">
        <v>103.230003</v>
      </c>
      <c r="S15770">
        <v>100.43</v>
      </c>
      <c r="T15770">
        <v>103.16999800000001</v>
      </c>
      <c r="U15770">
        <v>100.364006</v>
      </c>
      <c r="V15770">
        <v>1177400</v>
      </c>
      <c r="W15770" s="9" t="str">
        <f t="shared" si="250"/>
        <v>ETR</v>
      </c>
    </row>
    <row r="15771" spans="15:23">
      <c r="O15771" t="s">
        <v>179</v>
      </c>
      <c r="P15771" s="13">
        <v>44476</v>
      </c>
      <c r="Q15771">
        <v>103.339996</v>
      </c>
      <c r="R15771">
        <v>104.620003</v>
      </c>
      <c r="S15771">
        <v>103.18</v>
      </c>
      <c r="T15771">
        <v>103.459999</v>
      </c>
      <c r="U15771">
        <v>100.646118</v>
      </c>
      <c r="V15771">
        <v>1123800</v>
      </c>
      <c r="W15771" s="9" t="str">
        <f t="shared" si="250"/>
        <v>ETR</v>
      </c>
    </row>
    <row r="15772" spans="15:23">
      <c r="O15772" t="s">
        <v>179</v>
      </c>
      <c r="P15772" s="13">
        <v>44477</v>
      </c>
      <c r="Q15772">
        <v>103.379997</v>
      </c>
      <c r="R15772">
        <v>103.94000200000001</v>
      </c>
      <c r="S15772">
        <v>102.639999</v>
      </c>
      <c r="T15772">
        <v>103.19000200000001</v>
      </c>
      <c r="U15772">
        <v>100.383461</v>
      </c>
      <c r="V15772">
        <v>942800</v>
      </c>
      <c r="W15772" s="9" t="str">
        <f t="shared" si="250"/>
        <v>ETR</v>
      </c>
    </row>
    <row r="15773" spans="15:23">
      <c r="O15773" t="s">
        <v>179</v>
      </c>
      <c r="P15773" s="13">
        <v>44480</v>
      </c>
      <c r="Q15773">
        <v>102.91999800000001</v>
      </c>
      <c r="R15773">
        <v>103.370003</v>
      </c>
      <c r="S15773">
        <v>101.889999</v>
      </c>
      <c r="T15773">
        <v>102.68</v>
      </c>
      <c r="U15773">
        <v>99.887337000000002</v>
      </c>
      <c r="V15773">
        <v>1073800</v>
      </c>
      <c r="W15773" s="9" t="str">
        <f t="shared" si="250"/>
        <v>ETR</v>
      </c>
    </row>
    <row r="15774" spans="15:23">
      <c r="O15774" t="s">
        <v>179</v>
      </c>
      <c r="P15774" s="13">
        <v>44481</v>
      </c>
      <c r="Q15774">
        <v>102.949997</v>
      </c>
      <c r="R15774">
        <v>103.769997</v>
      </c>
      <c r="S15774">
        <v>102.400002</v>
      </c>
      <c r="T15774">
        <v>102.80999799999999</v>
      </c>
      <c r="U15774">
        <v>100.013794</v>
      </c>
      <c r="V15774">
        <v>703200</v>
      </c>
      <c r="W15774" s="9" t="str">
        <f t="shared" si="250"/>
        <v>ETR</v>
      </c>
    </row>
    <row r="15775" spans="15:23">
      <c r="O15775" t="s">
        <v>179</v>
      </c>
      <c r="P15775" s="13">
        <v>44482</v>
      </c>
      <c r="Q15775">
        <v>102.220001</v>
      </c>
      <c r="R15775">
        <v>103.040001</v>
      </c>
      <c r="S15775">
        <v>101.629997</v>
      </c>
      <c r="T15775">
        <v>102.55999799999999</v>
      </c>
      <c r="U15775">
        <v>99.770599000000004</v>
      </c>
      <c r="V15775">
        <v>1072600</v>
      </c>
      <c r="W15775" s="9" t="str">
        <f t="shared" si="250"/>
        <v>ETR</v>
      </c>
    </row>
    <row r="15776" spans="15:23">
      <c r="O15776" t="s">
        <v>179</v>
      </c>
      <c r="P15776" s="13">
        <v>44483</v>
      </c>
      <c r="Q15776">
        <v>102.800003</v>
      </c>
      <c r="R15776">
        <v>103.790001</v>
      </c>
      <c r="S15776">
        <v>102.599998</v>
      </c>
      <c r="T15776">
        <v>103.480003</v>
      </c>
      <c r="U15776">
        <v>100.665581</v>
      </c>
      <c r="V15776">
        <v>809200</v>
      </c>
      <c r="W15776" s="9" t="str">
        <f t="shared" si="250"/>
        <v>ETR</v>
      </c>
    </row>
    <row r="15777" spans="15:23">
      <c r="O15777" t="s">
        <v>179</v>
      </c>
      <c r="P15777" s="13">
        <v>44484</v>
      </c>
      <c r="Q15777">
        <v>103.80999799999999</v>
      </c>
      <c r="R15777">
        <v>104.19000200000001</v>
      </c>
      <c r="S15777">
        <v>102.209999</v>
      </c>
      <c r="T15777">
        <v>102.25</v>
      </c>
      <c r="U15777">
        <v>99.469025000000002</v>
      </c>
      <c r="V15777">
        <v>1543500</v>
      </c>
      <c r="W15777" s="9" t="str">
        <f t="shared" si="250"/>
        <v>ETR</v>
      </c>
    </row>
    <row r="15778" spans="15:23">
      <c r="O15778" t="s">
        <v>179</v>
      </c>
      <c r="P15778" s="13">
        <v>44487</v>
      </c>
      <c r="Q15778">
        <v>101.41999800000001</v>
      </c>
      <c r="R15778">
        <v>102.07</v>
      </c>
      <c r="S15778">
        <v>100.260002</v>
      </c>
      <c r="T15778">
        <v>101.769997</v>
      </c>
      <c r="U15778">
        <v>99.002082999999999</v>
      </c>
      <c r="V15778">
        <v>1284300</v>
      </c>
      <c r="W15778" s="9" t="str">
        <f t="shared" si="250"/>
        <v>ETR</v>
      </c>
    </row>
    <row r="15779" spans="15:23">
      <c r="O15779" t="s">
        <v>179</v>
      </c>
      <c r="P15779" s="13">
        <v>44488</v>
      </c>
      <c r="Q15779">
        <v>102</v>
      </c>
      <c r="R15779">
        <v>102.32</v>
      </c>
      <c r="S15779">
        <v>101.639999</v>
      </c>
      <c r="T15779">
        <v>102.05999799999999</v>
      </c>
      <c r="U15779">
        <v>99.284194999999997</v>
      </c>
      <c r="V15779">
        <v>568700</v>
      </c>
      <c r="W15779" s="9" t="str">
        <f t="shared" si="250"/>
        <v>ETR</v>
      </c>
    </row>
    <row r="15780" spans="15:23">
      <c r="O15780" t="s">
        <v>179</v>
      </c>
      <c r="P15780" s="13">
        <v>44489</v>
      </c>
      <c r="Q15780">
        <v>102.389999</v>
      </c>
      <c r="R15780">
        <v>104.68</v>
      </c>
      <c r="S15780">
        <v>102.33000199999999</v>
      </c>
      <c r="T15780">
        <v>104.050003</v>
      </c>
      <c r="U15780">
        <v>101.22007000000001</v>
      </c>
      <c r="V15780">
        <v>641600</v>
      </c>
      <c r="W15780" s="9" t="str">
        <f t="shared" si="250"/>
        <v>ETR</v>
      </c>
    </row>
    <row r="15781" spans="15:23">
      <c r="O15781" t="s">
        <v>179</v>
      </c>
      <c r="P15781" s="13">
        <v>44490</v>
      </c>
      <c r="Q15781">
        <v>104.040001</v>
      </c>
      <c r="R15781">
        <v>104.639999</v>
      </c>
      <c r="S15781">
        <v>103.839996</v>
      </c>
      <c r="T15781">
        <v>103.91999800000001</v>
      </c>
      <c r="U15781">
        <v>101.093605</v>
      </c>
      <c r="V15781">
        <v>625100</v>
      </c>
      <c r="W15781" s="9" t="str">
        <f t="shared" si="250"/>
        <v>ETR</v>
      </c>
    </row>
    <row r="15782" spans="15:23">
      <c r="O15782" t="s">
        <v>179</v>
      </c>
      <c r="P15782" s="13">
        <v>44491</v>
      </c>
      <c r="Q15782">
        <v>104.379997</v>
      </c>
      <c r="R15782">
        <v>105.19000200000001</v>
      </c>
      <c r="S15782">
        <v>104.209999</v>
      </c>
      <c r="T15782">
        <v>104.610001</v>
      </c>
      <c r="U15782">
        <v>101.764847</v>
      </c>
      <c r="V15782">
        <v>661800</v>
      </c>
      <c r="W15782" s="9" t="str">
        <f t="shared" si="250"/>
        <v>ETR</v>
      </c>
    </row>
    <row r="15783" spans="15:23">
      <c r="O15783" t="s">
        <v>179</v>
      </c>
      <c r="P15783" s="13">
        <v>44494</v>
      </c>
      <c r="Q15783">
        <v>104.480003</v>
      </c>
      <c r="R15783">
        <v>104.599998</v>
      </c>
      <c r="S15783">
        <v>103.699997</v>
      </c>
      <c r="T15783">
        <v>103.790001</v>
      </c>
      <c r="U15783">
        <v>100.96714</v>
      </c>
      <c r="V15783">
        <v>674900</v>
      </c>
      <c r="W15783" s="9" t="str">
        <f t="shared" si="250"/>
        <v>ETR</v>
      </c>
    </row>
    <row r="15784" spans="15:23">
      <c r="O15784" t="s">
        <v>179</v>
      </c>
      <c r="P15784" s="13">
        <v>44495</v>
      </c>
      <c r="Q15784">
        <v>103.910004</v>
      </c>
      <c r="R15784">
        <v>104.900002</v>
      </c>
      <c r="S15784">
        <v>103.83000199999999</v>
      </c>
      <c r="T15784">
        <v>103.900002</v>
      </c>
      <c r="U15784">
        <v>101.074158</v>
      </c>
      <c r="V15784">
        <v>643000</v>
      </c>
      <c r="W15784" s="9" t="str">
        <f t="shared" si="250"/>
        <v>ETR</v>
      </c>
    </row>
    <row r="15785" spans="15:23">
      <c r="O15785" t="s">
        <v>179</v>
      </c>
      <c r="P15785" s="13">
        <v>44496</v>
      </c>
      <c r="Q15785">
        <v>104.360001</v>
      </c>
      <c r="R15785">
        <v>104.57</v>
      </c>
      <c r="S15785">
        <v>102.949997</v>
      </c>
      <c r="T15785">
        <v>103.110001</v>
      </c>
      <c r="U15785">
        <v>100.30564099999999</v>
      </c>
      <c r="V15785">
        <v>823700</v>
      </c>
      <c r="W15785" s="9" t="str">
        <f t="shared" si="250"/>
        <v>ETR</v>
      </c>
    </row>
    <row r="15786" spans="15:23">
      <c r="O15786" t="s">
        <v>179</v>
      </c>
      <c r="P15786" s="13">
        <v>44497</v>
      </c>
      <c r="Q15786">
        <v>103.019997</v>
      </c>
      <c r="R15786">
        <v>103.660004</v>
      </c>
      <c r="S15786">
        <v>102.129997</v>
      </c>
      <c r="T15786">
        <v>102.800003</v>
      </c>
      <c r="U15786">
        <v>100.004074</v>
      </c>
      <c r="V15786">
        <v>796200</v>
      </c>
      <c r="W15786" s="9" t="str">
        <f t="shared" si="250"/>
        <v>ETR</v>
      </c>
    </row>
    <row r="15787" spans="15:23">
      <c r="O15787" t="s">
        <v>179</v>
      </c>
      <c r="P15787" s="13">
        <v>44498</v>
      </c>
      <c r="Q15787">
        <v>102.639999</v>
      </c>
      <c r="R15787">
        <v>103.879997</v>
      </c>
      <c r="S15787">
        <v>102.220001</v>
      </c>
      <c r="T15787">
        <v>103.019997</v>
      </c>
      <c r="U15787">
        <v>100.218086</v>
      </c>
      <c r="V15787">
        <v>1557200</v>
      </c>
      <c r="W15787" s="9" t="str">
        <f t="shared" si="250"/>
        <v>ETR</v>
      </c>
    </row>
    <row r="15788" spans="15:23">
      <c r="O15788" t="s">
        <v>179</v>
      </c>
      <c r="P15788" s="13">
        <v>44501</v>
      </c>
      <c r="Q15788">
        <v>102.989998</v>
      </c>
      <c r="R15788">
        <v>104.550003</v>
      </c>
      <c r="S15788">
        <v>102.69000200000001</v>
      </c>
      <c r="T15788">
        <v>103.489998</v>
      </c>
      <c r="U15788">
        <v>100.675301</v>
      </c>
      <c r="V15788">
        <v>940400</v>
      </c>
      <c r="W15788" s="9" t="str">
        <f t="shared" si="250"/>
        <v>ETR</v>
      </c>
    </row>
    <row r="15789" spans="15:23">
      <c r="O15789" t="s">
        <v>179</v>
      </c>
      <c r="P15789" s="13">
        <v>44502</v>
      </c>
      <c r="Q15789">
        <v>103.510002</v>
      </c>
      <c r="R15789">
        <v>103.910004</v>
      </c>
      <c r="S15789">
        <v>101.91999800000001</v>
      </c>
      <c r="T15789">
        <v>103.800003</v>
      </c>
      <c r="U15789">
        <v>100.976868</v>
      </c>
      <c r="V15789">
        <v>1658900</v>
      </c>
      <c r="W15789" s="9" t="str">
        <f t="shared" si="250"/>
        <v>ETR</v>
      </c>
    </row>
    <row r="15790" spans="15:23">
      <c r="O15790" t="s">
        <v>179</v>
      </c>
      <c r="P15790" s="13">
        <v>44503</v>
      </c>
      <c r="Q15790">
        <v>104.510002</v>
      </c>
      <c r="R15790">
        <v>106.19000200000001</v>
      </c>
      <c r="S15790">
        <v>102.540001</v>
      </c>
      <c r="T15790">
        <v>103.360001</v>
      </c>
      <c r="U15790">
        <v>100.54884300000001</v>
      </c>
      <c r="V15790">
        <v>1372900</v>
      </c>
      <c r="W15790" s="9" t="str">
        <f t="shared" si="250"/>
        <v>ETR</v>
      </c>
    </row>
    <row r="15791" spans="15:23">
      <c r="O15791" t="s">
        <v>179</v>
      </c>
      <c r="P15791" s="13">
        <v>44504</v>
      </c>
      <c r="Q15791">
        <v>103.400002</v>
      </c>
      <c r="R15791">
        <v>104</v>
      </c>
      <c r="S15791">
        <v>101.879997</v>
      </c>
      <c r="T15791">
        <v>102.900002</v>
      </c>
      <c r="U15791">
        <v>100.10135699999999</v>
      </c>
      <c r="V15791">
        <v>1711200</v>
      </c>
      <c r="W15791" s="9" t="str">
        <f t="shared" si="250"/>
        <v>ETR</v>
      </c>
    </row>
    <row r="15792" spans="15:23">
      <c r="O15792" t="s">
        <v>179</v>
      </c>
      <c r="P15792" s="13">
        <v>44505</v>
      </c>
      <c r="Q15792">
        <v>103.260002</v>
      </c>
      <c r="R15792">
        <v>104.620003</v>
      </c>
      <c r="S15792">
        <v>103.25</v>
      </c>
      <c r="T15792">
        <v>104.25</v>
      </c>
      <c r="U15792">
        <v>101.414635</v>
      </c>
      <c r="V15792">
        <v>1328300</v>
      </c>
      <c r="W15792" s="9" t="str">
        <f t="shared" si="250"/>
        <v>ETR</v>
      </c>
    </row>
    <row r="15793" spans="15:23">
      <c r="O15793" t="s">
        <v>179</v>
      </c>
      <c r="P15793" s="13">
        <v>44508</v>
      </c>
      <c r="Q15793">
        <v>104.43</v>
      </c>
      <c r="R15793">
        <v>104.43</v>
      </c>
      <c r="S15793">
        <v>100.260002</v>
      </c>
      <c r="T15793">
        <v>101.08000199999999</v>
      </c>
      <c r="U15793">
        <v>98.330855999999997</v>
      </c>
      <c r="V15793">
        <v>1257000</v>
      </c>
      <c r="W15793" s="9" t="str">
        <f t="shared" si="250"/>
        <v>ETR</v>
      </c>
    </row>
    <row r="15794" spans="15:23">
      <c r="O15794" t="s">
        <v>179</v>
      </c>
      <c r="P15794" s="13">
        <v>44509</v>
      </c>
      <c r="Q15794">
        <v>101.300003</v>
      </c>
      <c r="R15794">
        <v>102.489998</v>
      </c>
      <c r="S15794">
        <v>101.099998</v>
      </c>
      <c r="T15794">
        <v>102.32</v>
      </c>
      <c r="U15794">
        <v>99.537125000000003</v>
      </c>
      <c r="V15794">
        <v>1720000</v>
      </c>
      <c r="W15794" s="9" t="str">
        <f t="shared" si="250"/>
        <v>ETR</v>
      </c>
    </row>
    <row r="15795" spans="15:23">
      <c r="O15795" t="s">
        <v>179</v>
      </c>
      <c r="P15795" s="13">
        <v>44510</v>
      </c>
      <c r="Q15795">
        <v>102.639999</v>
      </c>
      <c r="R15795">
        <v>103.5</v>
      </c>
      <c r="S15795">
        <v>102.43</v>
      </c>
      <c r="T15795">
        <v>103.44000200000001</v>
      </c>
      <c r="U15795">
        <v>100.62666299999999</v>
      </c>
      <c r="V15795">
        <v>1460400</v>
      </c>
      <c r="W15795" s="9" t="str">
        <f t="shared" si="250"/>
        <v>ETR</v>
      </c>
    </row>
    <row r="15796" spans="15:23">
      <c r="O15796" t="s">
        <v>179</v>
      </c>
      <c r="P15796" s="13">
        <v>44511</v>
      </c>
      <c r="Q15796">
        <v>103.400002</v>
      </c>
      <c r="R15796">
        <v>104.510002</v>
      </c>
      <c r="S15796">
        <v>102.41999800000001</v>
      </c>
      <c r="T15796">
        <v>103.129997</v>
      </c>
      <c r="U15796">
        <v>100.32508900000001</v>
      </c>
      <c r="V15796">
        <v>1340100</v>
      </c>
      <c r="W15796" s="9" t="str">
        <f t="shared" si="250"/>
        <v>ETR</v>
      </c>
    </row>
    <row r="15797" spans="15:23">
      <c r="O15797" t="s">
        <v>179</v>
      </c>
      <c r="P15797" s="13">
        <v>44512</v>
      </c>
      <c r="Q15797">
        <v>102.129997</v>
      </c>
      <c r="R15797">
        <v>102.379997</v>
      </c>
      <c r="S15797">
        <v>100.300003</v>
      </c>
      <c r="T15797">
        <v>101.599998</v>
      </c>
      <c r="U15797">
        <v>99.814232000000004</v>
      </c>
      <c r="V15797">
        <v>1027200</v>
      </c>
      <c r="W15797" s="9" t="str">
        <f t="shared" si="250"/>
        <v>ETR</v>
      </c>
    </row>
    <row r="15798" spans="15:23">
      <c r="O15798" t="s">
        <v>179</v>
      </c>
      <c r="P15798" s="13">
        <v>44515</v>
      </c>
      <c r="Q15798">
        <v>102.410004</v>
      </c>
      <c r="R15798">
        <v>105.07</v>
      </c>
      <c r="S15798">
        <v>102.25</v>
      </c>
      <c r="T15798">
        <v>105.040001</v>
      </c>
      <c r="U15798">
        <v>103.19377900000001</v>
      </c>
      <c r="V15798">
        <v>1564900</v>
      </c>
      <c r="W15798" s="9" t="str">
        <f t="shared" si="250"/>
        <v>ETR</v>
      </c>
    </row>
    <row r="15799" spans="15:23">
      <c r="O15799" t="s">
        <v>179</v>
      </c>
      <c r="P15799" s="13">
        <v>44516</v>
      </c>
      <c r="Q15799">
        <v>105.410004</v>
      </c>
      <c r="R15799">
        <v>106.040001</v>
      </c>
      <c r="S15799">
        <v>105</v>
      </c>
      <c r="T15799">
        <v>105.32</v>
      </c>
      <c r="U15799">
        <v>103.46884900000001</v>
      </c>
      <c r="V15799">
        <v>1417900</v>
      </c>
      <c r="W15799" s="9" t="str">
        <f t="shared" si="250"/>
        <v>ETR</v>
      </c>
    </row>
    <row r="15800" spans="15:23">
      <c r="O15800" t="s">
        <v>179</v>
      </c>
      <c r="P15800" s="13">
        <v>44517</v>
      </c>
      <c r="Q15800">
        <v>105.019997</v>
      </c>
      <c r="R15800">
        <v>105.959999</v>
      </c>
      <c r="S15800">
        <v>104.32</v>
      </c>
      <c r="T15800">
        <v>105.779999</v>
      </c>
      <c r="U15800">
        <v>103.92076900000001</v>
      </c>
      <c r="V15800">
        <v>915900</v>
      </c>
      <c r="W15800" s="9" t="str">
        <f t="shared" si="250"/>
        <v>ETR</v>
      </c>
    </row>
    <row r="15801" spans="15:23">
      <c r="O15801" t="s">
        <v>179</v>
      </c>
      <c r="P15801" s="13">
        <v>44518</v>
      </c>
      <c r="Q15801">
        <v>105.879997</v>
      </c>
      <c r="R15801">
        <v>106.25</v>
      </c>
      <c r="S15801">
        <v>104.91999800000001</v>
      </c>
      <c r="T15801">
        <v>105.480003</v>
      </c>
      <c r="U15801">
        <v>103.62603799999999</v>
      </c>
      <c r="V15801">
        <v>968300</v>
      </c>
      <c r="W15801" s="9" t="str">
        <f t="shared" si="250"/>
        <v>ETR</v>
      </c>
    </row>
    <row r="15802" spans="15:23">
      <c r="O15802" t="s">
        <v>179</v>
      </c>
      <c r="P15802" s="13">
        <v>44519</v>
      </c>
      <c r="Q15802">
        <v>105.739998</v>
      </c>
      <c r="R15802">
        <v>106.19000200000001</v>
      </c>
      <c r="S15802">
        <v>105.449997</v>
      </c>
      <c r="T15802">
        <v>105.949997</v>
      </c>
      <c r="U15802">
        <v>104.08777600000001</v>
      </c>
      <c r="V15802">
        <v>1395300</v>
      </c>
      <c r="W15802" s="9" t="str">
        <f t="shared" si="250"/>
        <v>ETR</v>
      </c>
    </row>
    <row r="15803" spans="15:23">
      <c r="O15803" t="s">
        <v>179</v>
      </c>
      <c r="P15803" s="13">
        <v>44522</v>
      </c>
      <c r="Q15803">
        <v>105.550003</v>
      </c>
      <c r="R15803">
        <v>107.589996</v>
      </c>
      <c r="S15803">
        <v>105.360001</v>
      </c>
      <c r="T15803">
        <v>107.300003</v>
      </c>
      <c r="U15803">
        <v>105.414055</v>
      </c>
      <c r="V15803">
        <v>1181500</v>
      </c>
      <c r="W15803" s="9" t="str">
        <f t="shared" si="250"/>
        <v>ETR</v>
      </c>
    </row>
    <row r="15804" spans="15:23">
      <c r="O15804" t="s">
        <v>179</v>
      </c>
      <c r="P15804" s="13">
        <v>44523</v>
      </c>
      <c r="Q15804">
        <v>107.199997</v>
      </c>
      <c r="R15804">
        <v>107.32</v>
      </c>
      <c r="S15804">
        <v>105.91999800000001</v>
      </c>
      <c r="T15804">
        <v>106.300003</v>
      </c>
      <c r="U15804">
        <v>104.431625</v>
      </c>
      <c r="V15804">
        <v>1702700</v>
      </c>
      <c r="W15804" s="9" t="str">
        <f t="shared" si="250"/>
        <v>ETR</v>
      </c>
    </row>
    <row r="15805" spans="15:23">
      <c r="O15805" t="s">
        <v>179</v>
      </c>
      <c r="P15805" s="13">
        <v>44524</v>
      </c>
      <c r="Q15805">
        <v>106.379997</v>
      </c>
      <c r="R15805">
        <v>106.730003</v>
      </c>
      <c r="S15805">
        <v>105.129997</v>
      </c>
      <c r="T15805">
        <v>106.400002</v>
      </c>
      <c r="U15805">
        <v>104.52986900000001</v>
      </c>
      <c r="V15805">
        <v>1175900</v>
      </c>
      <c r="W15805" s="9" t="str">
        <f t="shared" si="250"/>
        <v>ETR</v>
      </c>
    </row>
    <row r="15806" spans="15:23">
      <c r="O15806" t="s">
        <v>179</v>
      </c>
      <c r="P15806" s="13">
        <v>44526</v>
      </c>
      <c r="Q15806">
        <v>105.480003</v>
      </c>
      <c r="R15806">
        <v>106.33000199999999</v>
      </c>
      <c r="S15806">
        <v>102.660004</v>
      </c>
      <c r="T15806">
        <v>103.089996</v>
      </c>
      <c r="U15806">
        <v>101.278038</v>
      </c>
      <c r="V15806">
        <v>898900</v>
      </c>
      <c r="W15806" s="9" t="str">
        <f t="shared" si="250"/>
        <v>ETR</v>
      </c>
    </row>
    <row r="15807" spans="15:23">
      <c r="O15807" t="s">
        <v>179</v>
      </c>
      <c r="P15807" s="13">
        <v>44529</v>
      </c>
      <c r="Q15807">
        <v>104</v>
      </c>
      <c r="R15807">
        <v>105.589996</v>
      </c>
      <c r="S15807">
        <v>103.349998</v>
      </c>
      <c r="T15807">
        <v>105.07</v>
      </c>
      <c r="U15807">
        <v>103.22324399999999</v>
      </c>
      <c r="V15807">
        <v>1260400</v>
      </c>
      <c r="W15807" s="9" t="str">
        <f t="shared" si="250"/>
        <v>ETR</v>
      </c>
    </row>
    <row r="15808" spans="15:23">
      <c r="O15808" t="s">
        <v>179</v>
      </c>
      <c r="P15808" s="13">
        <v>44530</v>
      </c>
      <c r="Q15808">
        <v>104.400002</v>
      </c>
      <c r="R15808">
        <v>104.58000199999999</v>
      </c>
      <c r="S15808">
        <v>100.33000199999999</v>
      </c>
      <c r="T15808">
        <v>100.339996</v>
      </c>
      <c r="U15808">
        <v>98.576378000000005</v>
      </c>
      <c r="V15808">
        <v>2155500</v>
      </c>
      <c r="W15808" s="9" t="str">
        <f t="shared" si="250"/>
        <v>ETR</v>
      </c>
    </row>
    <row r="15809" spans="15:23">
      <c r="O15809" t="s">
        <v>179</v>
      </c>
      <c r="P15809" s="13">
        <v>44531</v>
      </c>
      <c r="Q15809">
        <v>101.30999799999999</v>
      </c>
      <c r="R15809">
        <v>102.870003</v>
      </c>
      <c r="S15809">
        <v>100.33000199999999</v>
      </c>
      <c r="T15809">
        <v>100.400002</v>
      </c>
      <c r="U15809">
        <v>98.635329999999996</v>
      </c>
      <c r="V15809">
        <v>1124900</v>
      </c>
      <c r="W15809" s="9" t="str">
        <f t="shared" si="250"/>
        <v>ETR</v>
      </c>
    </row>
    <row r="15810" spans="15:23">
      <c r="O15810" t="s">
        <v>179</v>
      </c>
      <c r="P15810" s="13">
        <v>44532</v>
      </c>
      <c r="Q15810">
        <v>100.879997</v>
      </c>
      <c r="R15810">
        <v>103.230003</v>
      </c>
      <c r="S15810">
        <v>100.879997</v>
      </c>
      <c r="T15810">
        <v>101.989998</v>
      </c>
      <c r="U15810">
        <v>100.19738</v>
      </c>
      <c r="V15810">
        <v>1150600</v>
      </c>
      <c r="W15810" s="9" t="str">
        <f t="shared" si="250"/>
        <v>ETR</v>
      </c>
    </row>
    <row r="15811" spans="15:23">
      <c r="O15811" t="s">
        <v>179</v>
      </c>
      <c r="P15811" s="13">
        <v>44533</v>
      </c>
      <c r="Q15811">
        <v>102.779999</v>
      </c>
      <c r="R15811">
        <v>103.349998</v>
      </c>
      <c r="S15811">
        <v>101.209999</v>
      </c>
      <c r="T15811">
        <v>103.260002</v>
      </c>
      <c r="U15811">
        <v>101.445053</v>
      </c>
      <c r="V15811">
        <v>972800</v>
      </c>
      <c r="W15811" s="9" t="str">
        <f t="shared" si="250"/>
        <v>ETR</v>
      </c>
    </row>
    <row r="15812" spans="15:23">
      <c r="O15812" t="s">
        <v>179</v>
      </c>
      <c r="P15812" s="13">
        <v>44536</v>
      </c>
      <c r="Q15812">
        <v>104.639999</v>
      </c>
      <c r="R15812">
        <v>106.93</v>
      </c>
      <c r="S15812">
        <v>104.010002</v>
      </c>
      <c r="T15812">
        <v>104.91999800000001</v>
      </c>
      <c r="U15812">
        <v>103.07588200000001</v>
      </c>
      <c r="V15812">
        <v>1393800</v>
      </c>
      <c r="W15812" s="9" t="str">
        <f t="shared" si="250"/>
        <v>ETR</v>
      </c>
    </row>
    <row r="15813" spans="15:23">
      <c r="O15813" t="s">
        <v>179</v>
      </c>
      <c r="P15813" s="13">
        <v>44537</v>
      </c>
      <c r="Q15813">
        <v>104.839996</v>
      </c>
      <c r="R15813">
        <v>105.529999</v>
      </c>
      <c r="S15813">
        <v>104.33000199999999</v>
      </c>
      <c r="T15813">
        <v>104.849998</v>
      </c>
      <c r="U15813">
        <v>103.00711099999999</v>
      </c>
      <c r="V15813">
        <v>802200</v>
      </c>
      <c r="W15813" s="9" t="str">
        <f t="shared" ref="W15813:W15876" si="251">IFERROR(VLOOKUP(O15813,$B$4:$B$17,1,FALSE),"Delete")</f>
        <v>ETR</v>
      </c>
    </row>
    <row r="15814" spans="15:23">
      <c r="O15814" t="s">
        <v>179</v>
      </c>
      <c r="P15814" s="13">
        <v>44538</v>
      </c>
      <c r="Q15814">
        <v>105.029999</v>
      </c>
      <c r="R15814">
        <v>106.19000200000001</v>
      </c>
      <c r="S15814">
        <v>104.529999</v>
      </c>
      <c r="T15814">
        <v>105.510002</v>
      </c>
      <c r="U15814">
        <v>103.65551000000001</v>
      </c>
      <c r="V15814">
        <v>1053100</v>
      </c>
      <c r="W15814" s="9" t="str">
        <f t="shared" si="251"/>
        <v>ETR</v>
      </c>
    </row>
    <row r="15815" spans="15:23">
      <c r="O15815" t="s">
        <v>179</v>
      </c>
      <c r="P15815" s="13">
        <v>44539</v>
      </c>
      <c r="Q15815">
        <v>105.589996</v>
      </c>
      <c r="R15815">
        <v>107.18</v>
      </c>
      <c r="S15815">
        <v>105</v>
      </c>
      <c r="T15815">
        <v>106.25</v>
      </c>
      <c r="U15815">
        <v>104.382507</v>
      </c>
      <c r="V15815">
        <v>1430100</v>
      </c>
      <c r="W15815" s="9" t="str">
        <f t="shared" si="251"/>
        <v>ETR</v>
      </c>
    </row>
    <row r="15816" spans="15:23">
      <c r="O15816" t="s">
        <v>179</v>
      </c>
      <c r="P15816" s="13">
        <v>44540</v>
      </c>
      <c r="Q15816">
        <v>106.68</v>
      </c>
      <c r="R15816">
        <v>107.910004</v>
      </c>
      <c r="S15816">
        <v>106.339996</v>
      </c>
      <c r="T15816">
        <v>107.410004</v>
      </c>
      <c r="U15816">
        <v>105.52211800000001</v>
      </c>
      <c r="V15816">
        <v>1944100</v>
      </c>
      <c r="W15816" s="9" t="str">
        <f t="shared" si="251"/>
        <v>ETR</v>
      </c>
    </row>
    <row r="15817" spans="15:23">
      <c r="O15817" t="s">
        <v>179</v>
      </c>
      <c r="P15817" s="13">
        <v>44543</v>
      </c>
      <c r="Q15817">
        <v>107.25</v>
      </c>
      <c r="R15817">
        <v>108.480003</v>
      </c>
      <c r="S15817">
        <v>106.43</v>
      </c>
      <c r="T15817">
        <v>107.879997</v>
      </c>
      <c r="U15817">
        <v>105.983856</v>
      </c>
      <c r="V15817">
        <v>1198800</v>
      </c>
      <c r="W15817" s="9" t="str">
        <f t="shared" si="251"/>
        <v>ETR</v>
      </c>
    </row>
    <row r="15818" spans="15:23">
      <c r="O15818" t="s">
        <v>179</v>
      </c>
      <c r="P15818" s="13">
        <v>44544</v>
      </c>
      <c r="Q15818">
        <v>108.029999</v>
      </c>
      <c r="R15818">
        <v>109</v>
      </c>
      <c r="S15818">
        <v>107.029999</v>
      </c>
      <c r="T15818">
        <v>107.290001</v>
      </c>
      <c r="U15818">
        <v>105.40422100000001</v>
      </c>
      <c r="V15818">
        <v>1103700</v>
      </c>
      <c r="W15818" s="9" t="str">
        <f t="shared" si="251"/>
        <v>ETR</v>
      </c>
    </row>
    <row r="15819" spans="15:23">
      <c r="O15819" t="s">
        <v>179</v>
      </c>
      <c r="P15819" s="13">
        <v>44545</v>
      </c>
      <c r="Q15819">
        <v>107.029999</v>
      </c>
      <c r="R15819">
        <v>110.120003</v>
      </c>
      <c r="S15819">
        <v>107.029999</v>
      </c>
      <c r="T15819">
        <v>109.849998</v>
      </c>
      <c r="U15819">
        <v>107.919228</v>
      </c>
      <c r="V15819">
        <v>1089700</v>
      </c>
      <c r="W15819" s="9" t="str">
        <f t="shared" si="251"/>
        <v>ETR</v>
      </c>
    </row>
    <row r="15820" spans="15:23">
      <c r="O15820" t="s">
        <v>179</v>
      </c>
      <c r="P15820" s="13">
        <v>44546</v>
      </c>
      <c r="Q15820">
        <v>110.089996</v>
      </c>
      <c r="R15820">
        <v>112.110001</v>
      </c>
      <c r="S15820">
        <v>109.739998</v>
      </c>
      <c r="T15820">
        <v>110.66999800000001</v>
      </c>
      <c r="U15820">
        <v>108.72481500000001</v>
      </c>
      <c r="V15820">
        <v>1298200</v>
      </c>
      <c r="W15820" s="9" t="str">
        <f t="shared" si="251"/>
        <v>ETR</v>
      </c>
    </row>
    <row r="15821" spans="15:23">
      <c r="O15821" t="s">
        <v>179</v>
      </c>
      <c r="P15821" s="13">
        <v>44547</v>
      </c>
      <c r="Q15821">
        <v>109.449997</v>
      </c>
      <c r="R15821">
        <v>110.94000200000001</v>
      </c>
      <c r="S15821">
        <v>109.199997</v>
      </c>
      <c r="T15821">
        <v>109.519997</v>
      </c>
      <c r="U15821">
        <v>107.595024</v>
      </c>
      <c r="V15821">
        <v>1892000</v>
      </c>
      <c r="W15821" s="9" t="str">
        <f t="shared" si="251"/>
        <v>ETR</v>
      </c>
    </row>
    <row r="15822" spans="15:23">
      <c r="O15822" t="s">
        <v>179</v>
      </c>
      <c r="P15822" s="13">
        <v>44550</v>
      </c>
      <c r="Q15822">
        <v>108.550003</v>
      </c>
      <c r="R15822">
        <v>109.660004</v>
      </c>
      <c r="S15822">
        <v>106.839996</v>
      </c>
      <c r="T15822">
        <v>109.449997</v>
      </c>
      <c r="U15822">
        <v>107.526253</v>
      </c>
      <c r="V15822">
        <v>958000</v>
      </c>
      <c r="W15822" s="9" t="str">
        <f t="shared" si="251"/>
        <v>ETR</v>
      </c>
    </row>
    <row r="15823" spans="15:23">
      <c r="O15823" t="s">
        <v>179</v>
      </c>
      <c r="P15823" s="13">
        <v>44551</v>
      </c>
      <c r="Q15823">
        <v>110.370003</v>
      </c>
      <c r="R15823">
        <v>111.230003</v>
      </c>
      <c r="S15823">
        <v>108.58000199999999</v>
      </c>
      <c r="T15823">
        <v>109.269997</v>
      </c>
      <c r="U15823">
        <v>107.349419</v>
      </c>
      <c r="V15823">
        <v>1032800</v>
      </c>
      <c r="W15823" s="9" t="str">
        <f t="shared" si="251"/>
        <v>ETR</v>
      </c>
    </row>
    <row r="15824" spans="15:23">
      <c r="O15824" t="s">
        <v>179</v>
      </c>
      <c r="P15824" s="13">
        <v>44552</v>
      </c>
      <c r="Q15824">
        <v>108.94000200000001</v>
      </c>
      <c r="R15824">
        <v>109.980003</v>
      </c>
      <c r="S15824">
        <v>108.66999800000001</v>
      </c>
      <c r="T15824">
        <v>109.980003</v>
      </c>
      <c r="U15824">
        <v>108.04695100000001</v>
      </c>
      <c r="V15824">
        <v>513100</v>
      </c>
      <c r="W15824" s="9" t="str">
        <f t="shared" si="251"/>
        <v>ETR</v>
      </c>
    </row>
    <row r="15825" spans="15:23">
      <c r="O15825" t="s">
        <v>179</v>
      </c>
      <c r="P15825" s="13">
        <v>44553</v>
      </c>
      <c r="Q15825">
        <v>110.120003</v>
      </c>
      <c r="R15825">
        <v>110.5</v>
      </c>
      <c r="S15825">
        <v>109.82</v>
      </c>
      <c r="T15825">
        <v>110.089996</v>
      </c>
      <c r="U15825">
        <v>108.155006</v>
      </c>
      <c r="V15825">
        <v>459800</v>
      </c>
      <c r="W15825" s="9" t="str">
        <f t="shared" si="251"/>
        <v>ETR</v>
      </c>
    </row>
    <row r="15826" spans="15:23">
      <c r="O15826" t="s">
        <v>179</v>
      </c>
      <c r="P15826" s="13">
        <v>44557</v>
      </c>
      <c r="Q15826">
        <v>110.220001</v>
      </c>
      <c r="R15826">
        <v>110.900002</v>
      </c>
      <c r="S15826">
        <v>109.760002</v>
      </c>
      <c r="T15826">
        <v>110.83000199999999</v>
      </c>
      <c r="U15826">
        <v>108.88200399999999</v>
      </c>
      <c r="V15826">
        <v>436300</v>
      </c>
      <c r="W15826" s="9" t="str">
        <f t="shared" si="251"/>
        <v>ETR</v>
      </c>
    </row>
    <row r="15827" spans="15:23">
      <c r="O15827" t="s">
        <v>179</v>
      </c>
      <c r="P15827" s="13">
        <v>44558</v>
      </c>
      <c r="Q15827">
        <v>110.970001</v>
      </c>
      <c r="R15827">
        <v>111.959999</v>
      </c>
      <c r="S15827">
        <v>110.839996</v>
      </c>
      <c r="T15827">
        <v>111.889999</v>
      </c>
      <c r="U15827">
        <v>109.92337000000001</v>
      </c>
      <c r="V15827">
        <v>341000</v>
      </c>
      <c r="W15827" s="9" t="str">
        <f t="shared" si="251"/>
        <v>ETR</v>
      </c>
    </row>
    <row r="15828" spans="15:23">
      <c r="O15828" t="s">
        <v>179</v>
      </c>
      <c r="P15828" s="13">
        <v>44559</v>
      </c>
      <c r="Q15828">
        <v>111.93</v>
      </c>
      <c r="R15828">
        <v>112.540001</v>
      </c>
      <c r="S15828">
        <v>111.43</v>
      </c>
      <c r="T15828">
        <v>112.489998</v>
      </c>
      <c r="U15828">
        <v>110.51282500000001</v>
      </c>
      <c r="V15828">
        <v>465600</v>
      </c>
      <c r="W15828" s="9" t="str">
        <f t="shared" si="251"/>
        <v>ETR</v>
      </c>
    </row>
    <row r="15829" spans="15:23">
      <c r="O15829" t="s">
        <v>179</v>
      </c>
      <c r="P15829" s="13">
        <v>44560</v>
      </c>
      <c r="Q15829">
        <v>112.620003</v>
      </c>
      <c r="R15829">
        <v>112.68</v>
      </c>
      <c r="S15829">
        <v>111.160004</v>
      </c>
      <c r="T15829">
        <v>111.639999</v>
      </c>
      <c r="U15829">
        <v>109.67776499999999</v>
      </c>
      <c r="V15829">
        <v>655700</v>
      </c>
      <c r="W15829" s="9" t="str">
        <f t="shared" si="251"/>
        <v>ETR</v>
      </c>
    </row>
    <row r="15830" spans="15:23">
      <c r="O15830" t="s">
        <v>179</v>
      </c>
      <c r="P15830" s="13">
        <v>44561</v>
      </c>
      <c r="Q15830">
        <v>111.41999800000001</v>
      </c>
      <c r="R15830">
        <v>113.08000199999999</v>
      </c>
      <c r="S15830">
        <v>110.779999</v>
      </c>
      <c r="T15830">
        <v>112.650002</v>
      </c>
      <c r="U15830">
        <v>110.67002100000001</v>
      </c>
      <c r="V15830">
        <v>551300</v>
      </c>
      <c r="W15830" s="9" t="str">
        <f t="shared" si="251"/>
        <v>ETR</v>
      </c>
    </row>
    <row r="15831" spans="15:23">
      <c r="O15831" t="s">
        <v>179</v>
      </c>
      <c r="P15831" s="13">
        <v>44564</v>
      </c>
      <c r="Q15831">
        <v>112.650002</v>
      </c>
      <c r="R15831">
        <v>112.650002</v>
      </c>
      <c r="S15831">
        <v>110.44000200000001</v>
      </c>
      <c r="T15831">
        <v>111.400002</v>
      </c>
      <c r="U15831">
        <v>109.441986</v>
      </c>
      <c r="V15831">
        <v>1030000</v>
      </c>
      <c r="W15831" s="9" t="str">
        <f t="shared" si="251"/>
        <v>ETR</v>
      </c>
    </row>
    <row r="15832" spans="15:23">
      <c r="O15832" t="s">
        <v>179</v>
      </c>
      <c r="P15832" s="13">
        <v>44565</v>
      </c>
      <c r="Q15832">
        <v>111.389999</v>
      </c>
      <c r="R15832">
        <v>112.33000199999999</v>
      </c>
      <c r="S15832">
        <v>110.849998</v>
      </c>
      <c r="T15832">
        <v>111.279999</v>
      </c>
      <c r="U15832">
        <v>109.32409699999999</v>
      </c>
      <c r="V15832">
        <v>1097300</v>
      </c>
      <c r="W15832" s="9" t="str">
        <f t="shared" si="251"/>
        <v>ETR</v>
      </c>
    </row>
    <row r="15833" spans="15:23">
      <c r="O15833" t="s">
        <v>179</v>
      </c>
      <c r="P15833" s="13">
        <v>44566</v>
      </c>
      <c r="Q15833">
        <v>110.860001</v>
      </c>
      <c r="R15833">
        <v>112.550003</v>
      </c>
      <c r="S15833">
        <v>110.860001</v>
      </c>
      <c r="T15833">
        <v>111.540001</v>
      </c>
      <c r="U15833">
        <v>109.579521</v>
      </c>
      <c r="V15833">
        <v>886600</v>
      </c>
      <c r="W15833" s="9" t="str">
        <f t="shared" si="251"/>
        <v>ETR</v>
      </c>
    </row>
    <row r="15834" spans="15:23">
      <c r="O15834" t="s">
        <v>179</v>
      </c>
      <c r="P15834" s="13">
        <v>44567</v>
      </c>
      <c r="Q15834">
        <v>110.550003</v>
      </c>
      <c r="R15834">
        <v>111.010002</v>
      </c>
      <c r="S15834">
        <v>109.220001</v>
      </c>
      <c r="T15834">
        <v>109.650002</v>
      </c>
      <c r="U15834">
        <v>107.722748</v>
      </c>
      <c r="V15834">
        <v>1572300</v>
      </c>
      <c r="W15834" s="9" t="str">
        <f t="shared" si="251"/>
        <v>ETR</v>
      </c>
    </row>
    <row r="15835" spans="15:23">
      <c r="O15835" t="s">
        <v>179</v>
      </c>
      <c r="P15835" s="13">
        <v>44568</v>
      </c>
      <c r="Q15835">
        <v>109.849998</v>
      </c>
      <c r="R15835">
        <v>112.80999799999999</v>
      </c>
      <c r="S15835">
        <v>109.099998</v>
      </c>
      <c r="T15835">
        <v>112.129997</v>
      </c>
      <c r="U15835">
        <v>110.159149</v>
      </c>
      <c r="V15835">
        <v>1267800</v>
      </c>
      <c r="W15835" s="9" t="str">
        <f t="shared" si="251"/>
        <v>ETR</v>
      </c>
    </row>
    <row r="15836" spans="15:23">
      <c r="O15836" t="s">
        <v>179</v>
      </c>
      <c r="P15836" s="13">
        <v>44571</v>
      </c>
      <c r="Q15836">
        <v>111.879997</v>
      </c>
      <c r="R15836">
        <v>113.099998</v>
      </c>
      <c r="S15836">
        <v>111.44000200000001</v>
      </c>
      <c r="T15836">
        <v>111.699997</v>
      </c>
      <c r="U15836">
        <v>109.73671</v>
      </c>
      <c r="V15836">
        <v>1278200</v>
      </c>
      <c r="W15836" s="9" t="str">
        <f t="shared" si="251"/>
        <v>ETR</v>
      </c>
    </row>
    <row r="15837" spans="15:23">
      <c r="O15837" t="s">
        <v>179</v>
      </c>
      <c r="P15837" s="13">
        <v>44572</v>
      </c>
      <c r="Q15837">
        <v>112.129997</v>
      </c>
      <c r="R15837">
        <v>112.129997</v>
      </c>
      <c r="S15837">
        <v>108.25</v>
      </c>
      <c r="T15837">
        <v>108.739998</v>
      </c>
      <c r="U15837">
        <v>106.82873499999999</v>
      </c>
      <c r="V15837">
        <v>1463100</v>
      </c>
      <c r="W15837" s="9" t="str">
        <f t="shared" si="251"/>
        <v>ETR</v>
      </c>
    </row>
    <row r="15838" spans="15:23">
      <c r="O15838" t="s">
        <v>179</v>
      </c>
      <c r="P15838" s="13">
        <v>44573</v>
      </c>
      <c r="Q15838">
        <v>108.139999</v>
      </c>
      <c r="R15838">
        <v>109.41999800000001</v>
      </c>
      <c r="S15838">
        <v>107.279999</v>
      </c>
      <c r="T15838">
        <v>109.239998</v>
      </c>
      <c r="U15838">
        <v>107.319954</v>
      </c>
      <c r="V15838">
        <v>1362600</v>
      </c>
      <c r="W15838" s="9" t="str">
        <f t="shared" si="251"/>
        <v>ETR</v>
      </c>
    </row>
    <row r="15839" spans="15:23">
      <c r="O15839" t="s">
        <v>179</v>
      </c>
      <c r="P15839" s="13">
        <v>44574</v>
      </c>
      <c r="Q15839">
        <v>109.44000200000001</v>
      </c>
      <c r="R15839">
        <v>111.519997</v>
      </c>
      <c r="S15839">
        <v>108.82</v>
      </c>
      <c r="T15839">
        <v>110.639999</v>
      </c>
      <c r="U15839">
        <v>108.69534299999999</v>
      </c>
      <c r="V15839">
        <v>1133800</v>
      </c>
      <c r="W15839" s="9" t="str">
        <f t="shared" si="251"/>
        <v>ETR</v>
      </c>
    </row>
    <row r="15840" spans="15:23">
      <c r="O15840" t="s">
        <v>179</v>
      </c>
      <c r="P15840" s="13">
        <v>44575</v>
      </c>
      <c r="Q15840">
        <v>110.980003</v>
      </c>
      <c r="R15840">
        <v>111.510002</v>
      </c>
      <c r="S15840">
        <v>110.050003</v>
      </c>
      <c r="T15840">
        <v>111.07</v>
      </c>
      <c r="U15840">
        <v>109.117783</v>
      </c>
      <c r="V15840">
        <v>1124600</v>
      </c>
      <c r="W15840" s="9" t="str">
        <f t="shared" si="251"/>
        <v>ETR</v>
      </c>
    </row>
    <row r="15841" spans="15:23">
      <c r="O15841" t="s">
        <v>179</v>
      </c>
      <c r="P15841" s="13">
        <v>44579</v>
      </c>
      <c r="Q15841">
        <v>110.849998</v>
      </c>
      <c r="R15841">
        <v>111.220001</v>
      </c>
      <c r="S15841">
        <v>108.120003</v>
      </c>
      <c r="T15841">
        <v>109.839996</v>
      </c>
      <c r="U15841">
        <v>107.909401</v>
      </c>
      <c r="V15841">
        <v>1478300</v>
      </c>
      <c r="W15841" s="9" t="str">
        <f t="shared" si="251"/>
        <v>ETR</v>
      </c>
    </row>
    <row r="15842" spans="15:23">
      <c r="O15842" t="s">
        <v>179</v>
      </c>
      <c r="P15842" s="13">
        <v>44580</v>
      </c>
      <c r="Q15842">
        <v>110</v>
      </c>
      <c r="R15842">
        <v>111.160004</v>
      </c>
      <c r="S15842">
        <v>109.360001</v>
      </c>
      <c r="T15842">
        <v>110.349998</v>
      </c>
      <c r="U15842">
        <v>108.410439</v>
      </c>
      <c r="V15842">
        <v>955600</v>
      </c>
      <c r="W15842" s="9" t="str">
        <f t="shared" si="251"/>
        <v>ETR</v>
      </c>
    </row>
    <row r="15843" spans="15:23">
      <c r="O15843" t="s">
        <v>179</v>
      </c>
      <c r="P15843" s="13">
        <v>44581</v>
      </c>
      <c r="Q15843">
        <v>110.629997</v>
      </c>
      <c r="R15843">
        <v>111.510002</v>
      </c>
      <c r="S15843">
        <v>109.900002</v>
      </c>
      <c r="T15843">
        <v>109.989998</v>
      </c>
      <c r="U15843">
        <v>108.05677</v>
      </c>
      <c r="V15843">
        <v>1027800</v>
      </c>
      <c r="W15843" s="9" t="str">
        <f t="shared" si="251"/>
        <v>ETR</v>
      </c>
    </row>
    <row r="15844" spans="15:23">
      <c r="O15844" t="s">
        <v>179</v>
      </c>
      <c r="P15844" s="13">
        <v>44582</v>
      </c>
      <c r="Q15844">
        <v>110.879997</v>
      </c>
      <c r="R15844">
        <v>110.879997</v>
      </c>
      <c r="S15844">
        <v>109.32</v>
      </c>
      <c r="T15844">
        <v>109.41999800000001</v>
      </c>
      <c r="U15844">
        <v>107.496788</v>
      </c>
      <c r="V15844">
        <v>982700</v>
      </c>
      <c r="W15844" s="9" t="str">
        <f t="shared" si="251"/>
        <v>ETR</v>
      </c>
    </row>
    <row r="15845" spans="15:23">
      <c r="O15845" t="s">
        <v>179</v>
      </c>
      <c r="P15845" s="13">
        <v>44585</v>
      </c>
      <c r="Q15845">
        <v>109</v>
      </c>
      <c r="R15845">
        <v>109.449997</v>
      </c>
      <c r="S15845">
        <v>105.779999</v>
      </c>
      <c r="T15845">
        <v>108.19000200000001</v>
      </c>
      <c r="U15845">
        <v>106.288414</v>
      </c>
      <c r="V15845">
        <v>2138400</v>
      </c>
      <c r="W15845" s="9" t="str">
        <f t="shared" si="251"/>
        <v>ETR</v>
      </c>
    </row>
    <row r="15846" spans="15:23">
      <c r="O15846" t="s">
        <v>179</v>
      </c>
      <c r="P15846" s="13">
        <v>44586</v>
      </c>
      <c r="Q15846">
        <v>106.639999</v>
      </c>
      <c r="R15846">
        <v>108.800003</v>
      </c>
      <c r="S15846">
        <v>106.339996</v>
      </c>
      <c r="T15846">
        <v>107.66999800000001</v>
      </c>
      <c r="U15846">
        <v>105.777542</v>
      </c>
      <c r="V15846">
        <v>1920200</v>
      </c>
      <c r="W15846" s="9" t="str">
        <f t="shared" si="251"/>
        <v>ETR</v>
      </c>
    </row>
    <row r="15847" spans="15:23">
      <c r="O15847" t="s">
        <v>179</v>
      </c>
      <c r="P15847" s="13">
        <v>44587</v>
      </c>
      <c r="Q15847">
        <v>107.57</v>
      </c>
      <c r="R15847">
        <v>108.80999799999999</v>
      </c>
      <c r="S15847">
        <v>106.790001</v>
      </c>
      <c r="T15847">
        <v>107.279999</v>
      </c>
      <c r="U15847">
        <v>105.39439400000001</v>
      </c>
      <c r="V15847">
        <v>1388700</v>
      </c>
      <c r="W15847" s="9" t="str">
        <f t="shared" si="251"/>
        <v>ETR</v>
      </c>
    </row>
    <row r="15848" spans="15:23">
      <c r="O15848" t="s">
        <v>179</v>
      </c>
      <c r="P15848" s="13">
        <v>44588</v>
      </c>
      <c r="Q15848">
        <v>108.66999800000001</v>
      </c>
      <c r="R15848">
        <v>110.58000199999999</v>
      </c>
      <c r="S15848">
        <v>107.66999800000001</v>
      </c>
      <c r="T15848">
        <v>109.589996</v>
      </c>
      <c r="U15848">
        <v>107.66379499999999</v>
      </c>
      <c r="V15848">
        <v>1688900</v>
      </c>
      <c r="W15848" s="9" t="str">
        <f t="shared" si="251"/>
        <v>ETR</v>
      </c>
    </row>
    <row r="15849" spans="15:23">
      <c r="O15849" t="s">
        <v>179</v>
      </c>
      <c r="P15849" s="13">
        <v>44589</v>
      </c>
      <c r="Q15849">
        <v>109.260002</v>
      </c>
      <c r="R15849">
        <v>111.25</v>
      </c>
      <c r="S15849">
        <v>108.599998</v>
      </c>
      <c r="T15849">
        <v>111.160004</v>
      </c>
      <c r="U15849">
        <v>109.20620700000001</v>
      </c>
      <c r="V15849">
        <v>1429400</v>
      </c>
      <c r="W15849" s="9" t="str">
        <f t="shared" si="251"/>
        <v>ETR</v>
      </c>
    </row>
    <row r="15850" spans="15:23">
      <c r="O15850" t="s">
        <v>179</v>
      </c>
      <c r="P15850" s="13">
        <v>44592</v>
      </c>
      <c r="Q15850">
        <v>110.44000200000001</v>
      </c>
      <c r="R15850">
        <v>112.230003</v>
      </c>
      <c r="S15850">
        <v>109.860001</v>
      </c>
      <c r="T15850">
        <v>111.769997</v>
      </c>
      <c r="U15850">
        <v>109.805481</v>
      </c>
      <c r="V15850">
        <v>1848700</v>
      </c>
      <c r="W15850" s="9" t="str">
        <f t="shared" si="251"/>
        <v>ETR</v>
      </c>
    </row>
    <row r="15851" spans="15:23">
      <c r="O15851" t="s">
        <v>179</v>
      </c>
      <c r="P15851" s="13">
        <v>44593</v>
      </c>
      <c r="Q15851">
        <v>111.510002</v>
      </c>
      <c r="R15851">
        <v>111.949997</v>
      </c>
      <c r="S15851">
        <v>109.089996</v>
      </c>
      <c r="T15851">
        <v>110.010002</v>
      </c>
      <c r="U15851">
        <v>108.07641599999999</v>
      </c>
      <c r="V15851">
        <v>1446000</v>
      </c>
      <c r="W15851" s="9" t="str">
        <f t="shared" si="251"/>
        <v>ETR</v>
      </c>
    </row>
    <row r="15852" spans="15:23">
      <c r="O15852" t="s">
        <v>179</v>
      </c>
      <c r="P15852" s="13">
        <v>44594</v>
      </c>
      <c r="Q15852">
        <v>110.029999</v>
      </c>
      <c r="R15852">
        <v>112.239998</v>
      </c>
      <c r="S15852">
        <v>109.55999799999999</v>
      </c>
      <c r="T15852">
        <v>112.010002</v>
      </c>
      <c r="U15852">
        <v>110.041267</v>
      </c>
      <c r="V15852">
        <v>1582800</v>
      </c>
      <c r="W15852" s="9" t="str">
        <f t="shared" si="251"/>
        <v>ETR</v>
      </c>
    </row>
    <row r="15853" spans="15:23">
      <c r="O15853" t="s">
        <v>179</v>
      </c>
      <c r="P15853" s="13">
        <v>44595</v>
      </c>
      <c r="Q15853">
        <v>112.260002</v>
      </c>
      <c r="R15853">
        <v>112.589996</v>
      </c>
      <c r="S15853">
        <v>111.370003</v>
      </c>
      <c r="T15853">
        <v>111.970001</v>
      </c>
      <c r="U15853">
        <v>110.00196800000001</v>
      </c>
      <c r="V15853">
        <v>1034900</v>
      </c>
      <c r="W15853" s="9" t="str">
        <f t="shared" si="251"/>
        <v>ETR</v>
      </c>
    </row>
    <row r="15854" spans="15:23">
      <c r="O15854" t="s">
        <v>179</v>
      </c>
      <c r="P15854" s="13">
        <v>44596</v>
      </c>
      <c r="Q15854">
        <v>110.989998</v>
      </c>
      <c r="R15854">
        <v>111.959999</v>
      </c>
      <c r="S15854">
        <v>109.730003</v>
      </c>
      <c r="T15854">
        <v>110.900002</v>
      </c>
      <c r="U15854">
        <v>108.95077499999999</v>
      </c>
      <c r="V15854">
        <v>1140100</v>
      </c>
      <c r="W15854" s="9" t="str">
        <f t="shared" si="251"/>
        <v>ETR</v>
      </c>
    </row>
    <row r="15855" spans="15:23">
      <c r="O15855" t="s">
        <v>179</v>
      </c>
      <c r="P15855" s="13">
        <v>44599</v>
      </c>
      <c r="Q15855">
        <v>110.639999</v>
      </c>
      <c r="R15855">
        <v>111.08000199999999</v>
      </c>
      <c r="S15855">
        <v>109.389999</v>
      </c>
      <c r="T15855">
        <v>109.660004</v>
      </c>
      <c r="U15855">
        <v>107.732574</v>
      </c>
      <c r="V15855">
        <v>1377500</v>
      </c>
      <c r="W15855" s="9" t="str">
        <f t="shared" si="251"/>
        <v>ETR</v>
      </c>
    </row>
    <row r="15856" spans="15:23">
      <c r="O15856" t="s">
        <v>179</v>
      </c>
      <c r="P15856" s="13">
        <v>44600</v>
      </c>
      <c r="Q15856">
        <v>110.5</v>
      </c>
      <c r="R15856">
        <v>110.639999</v>
      </c>
      <c r="S15856">
        <v>109.540001</v>
      </c>
      <c r="T15856">
        <v>109.980003</v>
      </c>
      <c r="U15856">
        <v>108.04695100000001</v>
      </c>
      <c r="V15856">
        <v>1140800</v>
      </c>
      <c r="W15856" s="9" t="str">
        <f t="shared" si="251"/>
        <v>ETR</v>
      </c>
    </row>
    <row r="15857" spans="15:23">
      <c r="O15857" t="s">
        <v>179</v>
      </c>
      <c r="P15857" s="13">
        <v>44601</v>
      </c>
      <c r="Q15857">
        <v>110.69000200000001</v>
      </c>
      <c r="R15857">
        <v>111.760002</v>
      </c>
      <c r="S15857">
        <v>110.220001</v>
      </c>
      <c r="T15857">
        <v>111.470001</v>
      </c>
      <c r="U15857">
        <v>109.510757</v>
      </c>
      <c r="V15857">
        <v>1157800</v>
      </c>
      <c r="W15857" s="9" t="str">
        <f t="shared" si="251"/>
        <v>ETR</v>
      </c>
    </row>
    <row r="15858" spans="15:23">
      <c r="O15858" t="s">
        <v>179</v>
      </c>
      <c r="P15858" s="13">
        <v>44602</v>
      </c>
      <c r="Q15858">
        <v>109.55999799999999</v>
      </c>
      <c r="R15858">
        <v>110.139999</v>
      </c>
      <c r="S15858">
        <v>106.349998</v>
      </c>
      <c r="T15858">
        <v>106.449997</v>
      </c>
      <c r="U15858">
        <v>105.53521000000001</v>
      </c>
      <c r="V15858">
        <v>1071000</v>
      </c>
      <c r="W15858" s="9" t="str">
        <f t="shared" si="251"/>
        <v>ETR</v>
      </c>
    </row>
    <row r="15859" spans="15:23">
      <c r="O15859" t="s">
        <v>179</v>
      </c>
      <c r="P15859" s="13">
        <v>44603</v>
      </c>
      <c r="Q15859">
        <v>106.739998</v>
      </c>
      <c r="R15859">
        <v>107.94000200000001</v>
      </c>
      <c r="S15859">
        <v>105.290001</v>
      </c>
      <c r="T15859">
        <v>105.82</v>
      </c>
      <c r="U15859">
        <v>104.910629</v>
      </c>
      <c r="V15859">
        <v>1792800</v>
      </c>
      <c r="W15859" s="9" t="str">
        <f t="shared" si="251"/>
        <v>ETR</v>
      </c>
    </row>
    <row r="15860" spans="15:23">
      <c r="O15860" t="s">
        <v>179</v>
      </c>
      <c r="P15860" s="13">
        <v>44606</v>
      </c>
      <c r="Q15860">
        <v>106.33000199999999</v>
      </c>
      <c r="R15860">
        <v>106.75</v>
      </c>
      <c r="S15860">
        <v>103.290001</v>
      </c>
      <c r="T15860">
        <v>104.5</v>
      </c>
      <c r="U15860">
        <v>103.601974</v>
      </c>
      <c r="V15860">
        <v>1347400</v>
      </c>
      <c r="W15860" s="9" t="str">
        <f t="shared" si="251"/>
        <v>ETR</v>
      </c>
    </row>
    <row r="15861" spans="15:23">
      <c r="O15861" t="s">
        <v>179</v>
      </c>
      <c r="P15861" s="13">
        <v>44607</v>
      </c>
      <c r="Q15861">
        <v>105.099998</v>
      </c>
      <c r="R15861">
        <v>105.610001</v>
      </c>
      <c r="S15861">
        <v>102.839996</v>
      </c>
      <c r="T15861">
        <v>103.43</v>
      </c>
      <c r="U15861">
        <v>102.541168</v>
      </c>
      <c r="V15861">
        <v>1182600</v>
      </c>
      <c r="W15861" s="9" t="str">
        <f t="shared" si="251"/>
        <v>ETR</v>
      </c>
    </row>
    <row r="15862" spans="15:23">
      <c r="O15862" t="s">
        <v>179</v>
      </c>
      <c r="P15862" s="13">
        <v>44608</v>
      </c>
      <c r="Q15862">
        <v>103.650002</v>
      </c>
      <c r="R15862">
        <v>104.55999799999999</v>
      </c>
      <c r="S15862">
        <v>102.91999800000001</v>
      </c>
      <c r="T15862">
        <v>103.959999</v>
      </c>
      <c r="U15862">
        <v>103.06661200000001</v>
      </c>
      <c r="V15862">
        <v>1211700</v>
      </c>
      <c r="W15862" s="9" t="str">
        <f t="shared" si="251"/>
        <v>ETR</v>
      </c>
    </row>
    <row r="15863" spans="15:23">
      <c r="O15863" t="s">
        <v>179</v>
      </c>
      <c r="P15863" s="13">
        <v>44609</v>
      </c>
      <c r="Q15863">
        <v>103.519997</v>
      </c>
      <c r="R15863">
        <v>105.540001</v>
      </c>
      <c r="S15863">
        <v>103.199997</v>
      </c>
      <c r="T15863">
        <v>104.949997</v>
      </c>
      <c r="U15863">
        <v>104.048103</v>
      </c>
      <c r="V15863">
        <v>1691200</v>
      </c>
      <c r="W15863" s="9" t="str">
        <f t="shared" si="251"/>
        <v>ETR</v>
      </c>
    </row>
    <row r="15864" spans="15:23">
      <c r="O15864" t="s">
        <v>179</v>
      </c>
      <c r="P15864" s="13">
        <v>44610</v>
      </c>
      <c r="Q15864">
        <v>104.510002</v>
      </c>
      <c r="R15864">
        <v>105.57</v>
      </c>
      <c r="S15864">
        <v>104.150002</v>
      </c>
      <c r="T15864">
        <v>104.620003</v>
      </c>
      <c r="U15864">
        <v>103.720947</v>
      </c>
      <c r="V15864">
        <v>894800</v>
      </c>
      <c r="W15864" s="9" t="str">
        <f t="shared" si="251"/>
        <v>ETR</v>
      </c>
    </row>
    <row r="15865" spans="15:23">
      <c r="O15865" t="s">
        <v>179</v>
      </c>
      <c r="P15865" s="13">
        <v>44614</v>
      </c>
      <c r="Q15865">
        <v>105.05999799999999</v>
      </c>
      <c r="R15865">
        <v>105.30999799999999</v>
      </c>
      <c r="S15865">
        <v>103.489998</v>
      </c>
      <c r="T15865">
        <v>104.510002</v>
      </c>
      <c r="U15865">
        <v>103.61189299999999</v>
      </c>
      <c r="V15865">
        <v>1523700</v>
      </c>
      <c r="W15865" s="9" t="str">
        <f t="shared" si="251"/>
        <v>ETR</v>
      </c>
    </row>
    <row r="15866" spans="15:23">
      <c r="O15866" t="s">
        <v>179</v>
      </c>
      <c r="P15866" s="13">
        <v>44615</v>
      </c>
      <c r="Q15866">
        <v>104.5</v>
      </c>
      <c r="R15866">
        <v>106.91999800000001</v>
      </c>
      <c r="S15866">
        <v>104.07</v>
      </c>
      <c r="T15866">
        <v>104.739998</v>
      </c>
      <c r="U15866">
        <v>103.839905</v>
      </c>
      <c r="V15866">
        <v>1638100</v>
      </c>
      <c r="W15866" s="9" t="str">
        <f t="shared" si="251"/>
        <v>ETR</v>
      </c>
    </row>
    <row r="15867" spans="15:23">
      <c r="O15867" t="s">
        <v>179</v>
      </c>
      <c r="P15867" s="13">
        <v>44616</v>
      </c>
      <c r="Q15867">
        <v>103.82</v>
      </c>
      <c r="R15867">
        <v>104.230003</v>
      </c>
      <c r="S15867">
        <v>100.18</v>
      </c>
      <c r="T15867">
        <v>102.32</v>
      </c>
      <c r="U15867">
        <v>101.440704</v>
      </c>
      <c r="V15867">
        <v>1457400</v>
      </c>
      <c r="W15867" s="9" t="str">
        <f t="shared" si="251"/>
        <v>ETR</v>
      </c>
    </row>
    <row r="15868" spans="15:23">
      <c r="O15868" t="s">
        <v>179</v>
      </c>
      <c r="P15868" s="13">
        <v>44617</v>
      </c>
      <c r="Q15868">
        <v>103.650002</v>
      </c>
      <c r="R15868">
        <v>106.029999</v>
      </c>
      <c r="S15868">
        <v>103.360001</v>
      </c>
      <c r="T15868">
        <v>105.58000199999999</v>
      </c>
      <c r="U15868">
        <v>104.672691</v>
      </c>
      <c r="V15868">
        <v>1419600</v>
      </c>
      <c r="W15868" s="9" t="str">
        <f t="shared" si="251"/>
        <v>ETR</v>
      </c>
    </row>
    <row r="15869" spans="15:23">
      <c r="O15869" t="s">
        <v>179</v>
      </c>
      <c r="P15869" s="13">
        <v>44620</v>
      </c>
      <c r="Q15869">
        <v>104.639999</v>
      </c>
      <c r="R15869">
        <v>105.720001</v>
      </c>
      <c r="S15869">
        <v>104.150002</v>
      </c>
      <c r="T15869">
        <v>105.209999</v>
      </c>
      <c r="U15869">
        <v>104.30587</v>
      </c>
      <c r="V15869">
        <v>1623300</v>
      </c>
      <c r="W15869" s="9" t="str">
        <f t="shared" si="251"/>
        <v>ETR</v>
      </c>
    </row>
    <row r="15870" spans="15:23">
      <c r="O15870" t="s">
        <v>179</v>
      </c>
      <c r="P15870" s="13">
        <v>44621</v>
      </c>
      <c r="Q15870">
        <v>105.30999799999999</v>
      </c>
      <c r="R15870">
        <v>105.800003</v>
      </c>
      <c r="S15870">
        <v>102.900002</v>
      </c>
      <c r="T15870">
        <v>103.860001</v>
      </c>
      <c r="U15870">
        <v>102.967476</v>
      </c>
      <c r="V15870">
        <v>1113200</v>
      </c>
      <c r="W15870" s="9" t="str">
        <f t="shared" si="251"/>
        <v>ETR</v>
      </c>
    </row>
    <row r="15871" spans="15:23">
      <c r="O15871" t="s">
        <v>179</v>
      </c>
      <c r="P15871" s="13">
        <v>44622</v>
      </c>
      <c r="Q15871">
        <v>103.709999</v>
      </c>
      <c r="R15871">
        <v>107.129997</v>
      </c>
      <c r="S15871">
        <v>103.709999</v>
      </c>
      <c r="T15871">
        <v>106.620003</v>
      </c>
      <c r="U15871">
        <v>105.70375799999999</v>
      </c>
      <c r="V15871">
        <v>1496300</v>
      </c>
      <c r="W15871" s="9" t="str">
        <f t="shared" si="251"/>
        <v>ETR</v>
      </c>
    </row>
    <row r="15872" spans="15:23">
      <c r="O15872" t="s">
        <v>179</v>
      </c>
      <c r="P15872" s="13">
        <v>44623</v>
      </c>
      <c r="Q15872">
        <v>106.93</v>
      </c>
      <c r="R15872">
        <v>110</v>
      </c>
      <c r="S15872">
        <v>106.900002</v>
      </c>
      <c r="T15872">
        <v>109.360001</v>
      </c>
      <c r="U15872">
        <v>108.42021200000001</v>
      </c>
      <c r="V15872">
        <v>1254200</v>
      </c>
      <c r="W15872" s="9" t="str">
        <f t="shared" si="251"/>
        <v>ETR</v>
      </c>
    </row>
    <row r="15873" spans="15:23">
      <c r="O15873" t="s">
        <v>179</v>
      </c>
      <c r="P15873" s="13">
        <v>44624</v>
      </c>
      <c r="Q15873">
        <v>108.639999</v>
      </c>
      <c r="R15873">
        <v>112.32</v>
      </c>
      <c r="S15873">
        <v>108.300003</v>
      </c>
      <c r="T15873">
        <v>112.239998</v>
      </c>
      <c r="U15873">
        <v>111.275459</v>
      </c>
      <c r="V15873">
        <v>1784900</v>
      </c>
      <c r="W15873" s="9" t="str">
        <f t="shared" si="251"/>
        <v>ETR</v>
      </c>
    </row>
    <row r="15874" spans="15:23">
      <c r="O15874" t="s">
        <v>179</v>
      </c>
      <c r="P15874" s="13">
        <v>44627</v>
      </c>
      <c r="Q15874">
        <v>112.220001</v>
      </c>
      <c r="R15874">
        <v>112.41999800000001</v>
      </c>
      <c r="S15874">
        <v>110.519997</v>
      </c>
      <c r="T15874">
        <v>111.860001</v>
      </c>
      <c r="U15874">
        <v>110.89872699999999</v>
      </c>
      <c r="V15874">
        <v>1182500</v>
      </c>
      <c r="W15874" s="9" t="str">
        <f t="shared" si="251"/>
        <v>ETR</v>
      </c>
    </row>
    <row r="15875" spans="15:23">
      <c r="O15875" t="s">
        <v>179</v>
      </c>
      <c r="P15875" s="13">
        <v>44628</v>
      </c>
      <c r="Q15875">
        <v>112</v>
      </c>
      <c r="R15875">
        <v>112.5</v>
      </c>
      <c r="S15875">
        <v>109.349998</v>
      </c>
      <c r="T15875">
        <v>109.389999</v>
      </c>
      <c r="U15875">
        <v>108.449951</v>
      </c>
      <c r="V15875">
        <v>843300</v>
      </c>
      <c r="W15875" s="9" t="str">
        <f t="shared" si="251"/>
        <v>ETR</v>
      </c>
    </row>
    <row r="15876" spans="15:23">
      <c r="O15876" t="s">
        <v>179</v>
      </c>
      <c r="P15876" s="13">
        <v>44629</v>
      </c>
      <c r="Q15876">
        <v>110.41999800000001</v>
      </c>
      <c r="R15876">
        <v>110.849998</v>
      </c>
      <c r="S15876">
        <v>107.879997</v>
      </c>
      <c r="T15876">
        <v>107.980003</v>
      </c>
      <c r="U15876">
        <v>107.052071</v>
      </c>
      <c r="V15876">
        <v>1833100</v>
      </c>
      <c r="W15876" s="9" t="str">
        <f t="shared" si="251"/>
        <v>ETR</v>
      </c>
    </row>
    <row r="15877" spans="15:23">
      <c r="O15877" t="s">
        <v>179</v>
      </c>
      <c r="P15877" s="13">
        <v>44630</v>
      </c>
      <c r="Q15877">
        <v>107.199997</v>
      </c>
      <c r="R15877">
        <v>109.239998</v>
      </c>
      <c r="S15877">
        <v>107.19000200000001</v>
      </c>
      <c r="T15877">
        <v>109.010002</v>
      </c>
      <c r="U15877">
        <v>108.07321899999999</v>
      </c>
      <c r="V15877">
        <v>1166900</v>
      </c>
      <c r="W15877" s="9" t="str">
        <f t="shared" ref="W15877:W15940" si="252">IFERROR(VLOOKUP(O15877,$B$4:$B$17,1,FALSE),"Delete")</f>
        <v>ETR</v>
      </c>
    </row>
    <row r="15878" spans="15:23">
      <c r="O15878" t="s">
        <v>179</v>
      </c>
      <c r="P15878" s="13">
        <v>44631</v>
      </c>
      <c r="Q15878">
        <v>108.519997</v>
      </c>
      <c r="R15878">
        <v>109.410004</v>
      </c>
      <c r="S15878">
        <v>108.260002</v>
      </c>
      <c r="T15878">
        <v>108.75</v>
      </c>
      <c r="U15878">
        <v>107.81545300000001</v>
      </c>
      <c r="V15878">
        <v>885500</v>
      </c>
      <c r="W15878" s="9" t="str">
        <f t="shared" si="252"/>
        <v>ETR</v>
      </c>
    </row>
    <row r="15879" spans="15:23">
      <c r="O15879" t="s">
        <v>179</v>
      </c>
      <c r="P15879" s="13">
        <v>44634</v>
      </c>
      <c r="Q15879">
        <v>109.949997</v>
      </c>
      <c r="R15879">
        <v>110.699997</v>
      </c>
      <c r="S15879">
        <v>109.010002</v>
      </c>
      <c r="T15879">
        <v>110.269997</v>
      </c>
      <c r="U15879">
        <v>109.322388</v>
      </c>
      <c r="V15879">
        <v>811200</v>
      </c>
      <c r="W15879" s="9" t="str">
        <f t="shared" si="252"/>
        <v>ETR</v>
      </c>
    </row>
    <row r="15880" spans="15:23">
      <c r="O15880" t="s">
        <v>179</v>
      </c>
      <c r="P15880" s="13">
        <v>44635</v>
      </c>
      <c r="Q15880">
        <v>111.75</v>
      </c>
      <c r="R15880">
        <v>112.07</v>
      </c>
      <c r="S15880">
        <v>110.739998</v>
      </c>
      <c r="T15880">
        <v>111.25</v>
      </c>
      <c r="U15880">
        <v>110.29396800000001</v>
      </c>
      <c r="V15880">
        <v>1181400</v>
      </c>
      <c r="W15880" s="9" t="str">
        <f t="shared" si="252"/>
        <v>ETR</v>
      </c>
    </row>
    <row r="15881" spans="15:23">
      <c r="O15881" t="s">
        <v>179</v>
      </c>
      <c r="P15881" s="13">
        <v>44636</v>
      </c>
      <c r="Q15881">
        <v>111.30999799999999</v>
      </c>
      <c r="R15881">
        <v>111.610001</v>
      </c>
      <c r="S15881">
        <v>109.209999</v>
      </c>
      <c r="T15881">
        <v>110.519997</v>
      </c>
      <c r="U15881">
        <v>109.57023599999999</v>
      </c>
      <c r="V15881">
        <v>966700</v>
      </c>
      <c r="W15881" s="9" t="str">
        <f t="shared" si="252"/>
        <v>ETR</v>
      </c>
    </row>
    <row r="15882" spans="15:23">
      <c r="O15882" t="s">
        <v>179</v>
      </c>
      <c r="P15882" s="13">
        <v>44637</v>
      </c>
      <c r="Q15882">
        <v>110</v>
      </c>
      <c r="R15882">
        <v>111.010002</v>
      </c>
      <c r="S15882">
        <v>109.68</v>
      </c>
      <c r="T15882">
        <v>110.389999</v>
      </c>
      <c r="U15882">
        <v>109.44135300000001</v>
      </c>
      <c r="V15882">
        <v>1403500</v>
      </c>
      <c r="W15882" s="9" t="str">
        <f t="shared" si="252"/>
        <v>ETR</v>
      </c>
    </row>
    <row r="15883" spans="15:23">
      <c r="O15883" t="s">
        <v>179</v>
      </c>
      <c r="P15883" s="13">
        <v>44638</v>
      </c>
      <c r="Q15883">
        <v>110.629997</v>
      </c>
      <c r="R15883">
        <v>110.82</v>
      </c>
      <c r="S15883">
        <v>108.550003</v>
      </c>
      <c r="T15883">
        <v>109.449997</v>
      </c>
      <c r="U15883">
        <v>108.50942999999999</v>
      </c>
      <c r="V15883">
        <v>2216100</v>
      </c>
      <c r="W15883" s="9" t="str">
        <f t="shared" si="252"/>
        <v>ETR</v>
      </c>
    </row>
    <row r="15884" spans="15:23">
      <c r="O15884" t="s">
        <v>179</v>
      </c>
      <c r="P15884" s="13">
        <v>44641</v>
      </c>
      <c r="Q15884">
        <v>110.209999</v>
      </c>
      <c r="R15884">
        <v>111.029999</v>
      </c>
      <c r="S15884">
        <v>109.629997</v>
      </c>
      <c r="T15884">
        <v>110.769997</v>
      </c>
      <c r="U15884">
        <v>109.818085</v>
      </c>
      <c r="V15884">
        <v>1080600</v>
      </c>
      <c r="W15884" s="9" t="str">
        <f t="shared" si="252"/>
        <v>ETR</v>
      </c>
    </row>
    <row r="15885" spans="15:23">
      <c r="O15885" t="s">
        <v>179</v>
      </c>
      <c r="P15885" s="13">
        <v>44642</v>
      </c>
      <c r="Q15885">
        <v>111.629997</v>
      </c>
      <c r="R15885">
        <v>111.629997</v>
      </c>
      <c r="S15885">
        <v>109.360001</v>
      </c>
      <c r="T15885">
        <v>109.68</v>
      </c>
      <c r="U15885">
        <v>108.73745700000001</v>
      </c>
      <c r="V15885">
        <v>960000</v>
      </c>
      <c r="W15885" s="9" t="str">
        <f t="shared" si="252"/>
        <v>ETR</v>
      </c>
    </row>
    <row r="15886" spans="15:23">
      <c r="O15886" t="s">
        <v>179</v>
      </c>
      <c r="P15886" s="13">
        <v>44643</v>
      </c>
      <c r="Q15886">
        <v>109.80999799999999</v>
      </c>
      <c r="R15886">
        <v>111.389999</v>
      </c>
      <c r="S15886">
        <v>109.199997</v>
      </c>
      <c r="T15886">
        <v>110.849998</v>
      </c>
      <c r="U15886">
        <v>109.8974</v>
      </c>
      <c r="V15886">
        <v>796700</v>
      </c>
      <c r="W15886" s="9" t="str">
        <f t="shared" si="252"/>
        <v>ETR</v>
      </c>
    </row>
    <row r="15887" spans="15:23">
      <c r="O15887" t="s">
        <v>179</v>
      </c>
      <c r="P15887" s="13">
        <v>44644</v>
      </c>
      <c r="Q15887">
        <v>111.029999</v>
      </c>
      <c r="R15887">
        <v>112.849998</v>
      </c>
      <c r="S15887">
        <v>111.029999</v>
      </c>
      <c r="T15887">
        <v>112.730003</v>
      </c>
      <c r="U15887">
        <v>111.761253</v>
      </c>
      <c r="V15887">
        <v>954100</v>
      </c>
      <c r="W15887" s="9" t="str">
        <f t="shared" si="252"/>
        <v>ETR</v>
      </c>
    </row>
    <row r="15888" spans="15:23">
      <c r="O15888" t="s">
        <v>179</v>
      </c>
      <c r="P15888" s="13">
        <v>44645</v>
      </c>
      <c r="Q15888">
        <v>113.470001</v>
      </c>
      <c r="R15888">
        <v>115.050003</v>
      </c>
      <c r="S15888">
        <v>113.110001</v>
      </c>
      <c r="T15888">
        <v>114.83000199999999</v>
      </c>
      <c r="U15888">
        <v>113.84320099999999</v>
      </c>
      <c r="V15888">
        <v>767900</v>
      </c>
      <c r="W15888" s="9" t="str">
        <f t="shared" si="252"/>
        <v>ETR</v>
      </c>
    </row>
    <row r="15889" spans="15:23">
      <c r="O15889" t="s">
        <v>179</v>
      </c>
      <c r="P15889" s="13">
        <v>44648</v>
      </c>
      <c r="Q15889">
        <v>114.900002</v>
      </c>
      <c r="R15889">
        <v>115.370003</v>
      </c>
      <c r="S15889">
        <v>113.900002</v>
      </c>
      <c r="T15889">
        <v>115.339996</v>
      </c>
      <c r="U15889">
        <v>114.348816</v>
      </c>
      <c r="V15889">
        <v>730300</v>
      </c>
      <c r="W15889" s="9" t="str">
        <f t="shared" si="252"/>
        <v>ETR</v>
      </c>
    </row>
    <row r="15890" spans="15:23">
      <c r="O15890" t="s">
        <v>179</v>
      </c>
      <c r="P15890" s="13">
        <v>44649</v>
      </c>
      <c r="Q15890">
        <v>115.68</v>
      </c>
      <c r="R15890">
        <v>116.400002</v>
      </c>
      <c r="S15890">
        <v>114.57</v>
      </c>
      <c r="T15890">
        <v>116.370003</v>
      </c>
      <c r="U15890">
        <v>115.369972</v>
      </c>
      <c r="V15890">
        <v>695000</v>
      </c>
      <c r="W15890" s="9" t="str">
        <f t="shared" si="252"/>
        <v>ETR</v>
      </c>
    </row>
    <row r="15891" spans="15:23">
      <c r="O15891" t="s">
        <v>179</v>
      </c>
      <c r="P15891" s="13">
        <v>44650</v>
      </c>
      <c r="Q15891">
        <v>116.029999</v>
      </c>
      <c r="R15891">
        <v>117.120003</v>
      </c>
      <c r="S15891">
        <v>115.699997</v>
      </c>
      <c r="T15891">
        <v>117.040001</v>
      </c>
      <c r="U15891">
        <v>116.03421</v>
      </c>
      <c r="V15891">
        <v>624700</v>
      </c>
      <c r="W15891" s="9" t="str">
        <f t="shared" si="252"/>
        <v>ETR</v>
      </c>
    </row>
    <row r="15892" spans="15:23">
      <c r="O15892" t="s">
        <v>179</v>
      </c>
      <c r="P15892" s="13">
        <v>44651</v>
      </c>
      <c r="Q15892">
        <v>117.07</v>
      </c>
      <c r="R15892">
        <v>118.529999</v>
      </c>
      <c r="S15892">
        <v>116.739998</v>
      </c>
      <c r="T15892">
        <v>116.75</v>
      </c>
      <c r="U15892">
        <v>115.74670399999999</v>
      </c>
      <c r="V15892">
        <v>1020700</v>
      </c>
      <c r="W15892" s="9" t="str">
        <f t="shared" si="252"/>
        <v>ETR</v>
      </c>
    </row>
    <row r="15893" spans="15:23">
      <c r="O15893" t="s">
        <v>179</v>
      </c>
      <c r="P15893" s="13">
        <v>44652</v>
      </c>
      <c r="Q15893">
        <v>116.66999800000001</v>
      </c>
      <c r="R15893">
        <v>120.25</v>
      </c>
      <c r="S15893">
        <v>116.339996</v>
      </c>
      <c r="T15893">
        <v>120.089996</v>
      </c>
      <c r="U15893">
        <v>119.057999</v>
      </c>
      <c r="V15893">
        <v>2111000</v>
      </c>
      <c r="W15893" s="9" t="str">
        <f t="shared" si="252"/>
        <v>ETR</v>
      </c>
    </row>
    <row r="15894" spans="15:23">
      <c r="O15894" t="s">
        <v>179</v>
      </c>
      <c r="P15894" s="13">
        <v>44655</v>
      </c>
      <c r="Q15894">
        <v>119.370003</v>
      </c>
      <c r="R15894">
        <v>119.660004</v>
      </c>
      <c r="S15894">
        <v>117.610001</v>
      </c>
      <c r="T15894">
        <v>119.410004</v>
      </c>
      <c r="U15894">
        <v>118.38385</v>
      </c>
      <c r="V15894">
        <v>1231400</v>
      </c>
      <c r="W15894" s="9" t="str">
        <f t="shared" si="252"/>
        <v>ETR</v>
      </c>
    </row>
    <row r="15895" spans="15:23">
      <c r="O15895" t="s">
        <v>179</v>
      </c>
      <c r="P15895" s="13">
        <v>44656</v>
      </c>
      <c r="Q15895">
        <v>119.82</v>
      </c>
      <c r="R15895">
        <v>122.099998</v>
      </c>
      <c r="S15895">
        <v>119.449997</v>
      </c>
      <c r="T15895">
        <v>121.30999799999999</v>
      </c>
      <c r="U15895">
        <v>120.267509</v>
      </c>
      <c r="V15895">
        <v>1589900</v>
      </c>
      <c r="W15895" s="9" t="str">
        <f t="shared" si="252"/>
        <v>ETR</v>
      </c>
    </row>
    <row r="15896" spans="15:23">
      <c r="O15896" t="s">
        <v>179</v>
      </c>
      <c r="P15896" s="13">
        <v>44657</v>
      </c>
      <c r="Q15896">
        <v>121.739998</v>
      </c>
      <c r="R15896">
        <v>123.760002</v>
      </c>
      <c r="S15896">
        <v>120.870003</v>
      </c>
      <c r="T15896">
        <v>123.599998</v>
      </c>
      <c r="U15896">
        <v>122.537834</v>
      </c>
      <c r="V15896">
        <v>1468800</v>
      </c>
      <c r="W15896" s="9" t="str">
        <f t="shared" si="252"/>
        <v>ETR</v>
      </c>
    </row>
    <row r="15897" spans="15:23">
      <c r="O15897" t="s">
        <v>179</v>
      </c>
      <c r="P15897" s="13">
        <v>44658</v>
      </c>
      <c r="Q15897">
        <v>123.269997</v>
      </c>
      <c r="R15897">
        <v>123.730003</v>
      </c>
      <c r="S15897">
        <v>121.300003</v>
      </c>
      <c r="T15897">
        <v>122.989998</v>
      </c>
      <c r="U15897">
        <v>121.933075</v>
      </c>
      <c r="V15897">
        <v>1151000</v>
      </c>
      <c r="W15897" s="9" t="str">
        <f t="shared" si="252"/>
        <v>ETR</v>
      </c>
    </row>
    <row r="15898" spans="15:23">
      <c r="O15898" t="s">
        <v>179</v>
      </c>
      <c r="P15898" s="13">
        <v>44659</v>
      </c>
      <c r="Q15898">
        <v>123.68</v>
      </c>
      <c r="R15898">
        <v>124.050003</v>
      </c>
      <c r="S15898">
        <v>122.029999</v>
      </c>
      <c r="T15898">
        <v>123.32</v>
      </c>
      <c r="U15898">
        <v>122.260239</v>
      </c>
      <c r="V15898">
        <v>892200</v>
      </c>
      <c r="W15898" s="9" t="str">
        <f t="shared" si="252"/>
        <v>ETR</v>
      </c>
    </row>
    <row r="15899" spans="15:23">
      <c r="O15899" t="s">
        <v>179</v>
      </c>
      <c r="P15899" s="13">
        <v>44662</v>
      </c>
      <c r="Q15899">
        <v>123.599998</v>
      </c>
      <c r="R15899">
        <v>124.30999799999999</v>
      </c>
      <c r="S15899">
        <v>121.400002</v>
      </c>
      <c r="T15899">
        <v>121.790001</v>
      </c>
      <c r="U15899">
        <v>120.743393</v>
      </c>
      <c r="V15899">
        <v>804900</v>
      </c>
      <c r="W15899" s="9" t="str">
        <f t="shared" si="252"/>
        <v>ETR</v>
      </c>
    </row>
    <row r="15900" spans="15:23">
      <c r="O15900" t="s">
        <v>179</v>
      </c>
      <c r="P15900" s="13">
        <v>44663</v>
      </c>
      <c r="Q15900">
        <v>121.379997</v>
      </c>
      <c r="R15900">
        <v>123.83000199999999</v>
      </c>
      <c r="S15900">
        <v>120.480003</v>
      </c>
      <c r="T15900">
        <v>123.30999799999999</v>
      </c>
      <c r="U15900">
        <v>122.250328</v>
      </c>
      <c r="V15900">
        <v>1527700</v>
      </c>
      <c r="W15900" s="9" t="str">
        <f t="shared" si="252"/>
        <v>ETR</v>
      </c>
    </row>
    <row r="15901" spans="15:23">
      <c r="O15901" t="s">
        <v>179</v>
      </c>
      <c r="P15901" s="13">
        <v>44664</v>
      </c>
      <c r="Q15901">
        <v>123.05999799999999</v>
      </c>
      <c r="R15901">
        <v>123.620003</v>
      </c>
      <c r="S15901">
        <v>122.30999799999999</v>
      </c>
      <c r="T15901">
        <v>123.370003</v>
      </c>
      <c r="U15901">
        <v>122.309814</v>
      </c>
      <c r="V15901">
        <v>987100</v>
      </c>
      <c r="W15901" s="9" t="str">
        <f t="shared" si="252"/>
        <v>ETR</v>
      </c>
    </row>
    <row r="15902" spans="15:23">
      <c r="O15902" t="s">
        <v>179</v>
      </c>
      <c r="P15902" s="13">
        <v>44665</v>
      </c>
      <c r="Q15902">
        <v>123.599998</v>
      </c>
      <c r="R15902">
        <v>124.760002</v>
      </c>
      <c r="S15902">
        <v>123.25</v>
      </c>
      <c r="T15902">
        <v>124.199997</v>
      </c>
      <c r="U15902">
        <v>123.13267500000001</v>
      </c>
      <c r="V15902">
        <v>925100</v>
      </c>
      <c r="W15902" s="9" t="str">
        <f t="shared" si="252"/>
        <v>ETR</v>
      </c>
    </row>
    <row r="15903" spans="15:23">
      <c r="O15903" t="s">
        <v>179</v>
      </c>
      <c r="P15903" s="13">
        <v>44669</v>
      </c>
      <c r="Q15903">
        <v>124.550003</v>
      </c>
      <c r="R15903">
        <v>124.860001</v>
      </c>
      <c r="S15903">
        <v>124</v>
      </c>
      <c r="T15903">
        <v>124.44000200000001</v>
      </c>
      <c r="U15903">
        <v>123.370621</v>
      </c>
      <c r="V15903">
        <v>1027200</v>
      </c>
      <c r="W15903" s="9" t="str">
        <f t="shared" si="252"/>
        <v>ETR</v>
      </c>
    </row>
    <row r="15904" spans="15:23">
      <c r="O15904" t="s">
        <v>179</v>
      </c>
      <c r="P15904" s="13">
        <v>44670</v>
      </c>
      <c r="Q15904">
        <v>124.620003</v>
      </c>
      <c r="R15904">
        <v>124.860001</v>
      </c>
      <c r="S15904">
        <v>122.989998</v>
      </c>
      <c r="T15904">
        <v>124.550003</v>
      </c>
      <c r="U15904">
        <v>123.479675</v>
      </c>
      <c r="V15904">
        <v>839700</v>
      </c>
      <c r="W15904" s="9" t="str">
        <f t="shared" si="252"/>
        <v>ETR</v>
      </c>
    </row>
    <row r="15905" spans="15:23">
      <c r="O15905" t="s">
        <v>179</v>
      </c>
      <c r="P15905" s="13">
        <v>44671</v>
      </c>
      <c r="Q15905">
        <v>125.620003</v>
      </c>
      <c r="R15905">
        <v>126.730003</v>
      </c>
      <c r="S15905">
        <v>124.989998</v>
      </c>
      <c r="T15905">
        <v>125.839996</v>
      </c>
      <c r="U15905">
        <v>124.758583</v>
      </c>
      <c r="V15905">
        <v>1382900</v>
      </c>
      <c r="W15905" s="9" t="str">
        <f t="shared" si="252"/>
        <v>ETR</v>
      </c>
    </row>
    <row r="15906" spans="15:23">
      <c r="O15906" t="s">
        <v>179</v>
      </c>
      <c r="P15906" s="13">
        <v>44672</v>
      </c>
      <c r="Q15906">
        <v>125.550003</v>
      </c>
      <c r="R15906">
        <v>126.82</v>
      </c>
      <c r="S15906">
        <v>124.760002</v>
      </c>
      <c r="T15906">
        <v>125.33000199999999</v>
      </c>
      <c r="U15906">
        <v>124.252968</v>
      </c>
      <c r="V15906">
        <v>1107200</v>
      </c>
      <c r="W15906" s="9" t="str">
        <f t="shared" si="252"/>
        <v>ETR</v>
      </c>
    </row>
    <row r="15907" spans="15:23">
      <c r="O15907" t="s">
        <v>179</v>
      </c>
      <c r="P15907" s="13">
        <v>44673</v>
      </c>
      <c r="Q15907">
        <v>125.129997</v>
      </c>
      <c r="R15907">
        <v>125.220001</v>
      </c>
      <c r="S15907">
        <v>123.16999800000001</v>
      </c>
      <c r="T15907">
        <v>123.339996</v>
      </c>
      <c r="U15907">
        <v>122.280067</v>
      </c>
      <c r="V15907">
        <v>786900</v>
      </c>
      <c r="W15907" s="9" t="str">
        <f t="shared" si="252"/>
        <v>ETR</v>
      </c>
    </row>
    <row r="15908" spans="15:23">
      <c r="O15908" t="s">
        <v>179</v>
      </c>
      <c r="P15908" s="13">
        <v>44676</v>
      </c>
      <c r="Q15908">
        <v>123.860001</v>
      </c>
      <c r="R15908">
        <v>123.860001</v>
      </c>
      <c r="S15908">
        <v>120.139999</v>
      </c>
      <c r="T15908">
        <v>122.239998</v>
      </c>
      <c r="U15908">
        <v>121.189522</v>
      </c>
      <c r="V15908">
        <v>881500</v>
      </c>
      <c r="W15908" s="9" t="str">
        <f t="shared" si="252"/>
        <v>ETR</v>
      </c>
    </row>
    <row r="15909" spans="15:23">
      <c r="O15909" t="s">
        <v>179</v>
      </c>
      <c r="P15909" s="13">
        <v>44677</v>
      </c>
      <c r="Q15909">
        <v>122.05999799999999</v>
      </c>
      <c r="R15909">
        <v>123.470001</v>
      </c>
      <c r="S15909">
        <v>120.639999</v>
      </c>
      <c r="T15909">
        <v>120.660004</v>
      </c>
      <c r="U15909">
        <v>119.623108</v>
      </c>
      <c r="V15909">
        <v>1002400</v>
      </c>
      <c r="W15909" s="9" t="str">
        <f t="shared" si="252"/>
        <v>ETR</v>
      </c>
    </row>
    <row r="15910" spans="15:23">
      <c r="O15910" t="s">
        <v>179</v>
      </c>
      <c r="P15910" s="13">
        <v>44678</v>
      </c>
      <c r="Q15910">
        <v>119.879997</v>
      </c>
      <c r="R15910">
        <v>122.55999799999999</v>
      </c>
      <c r="S15910">
        <v>118.120003</v>
      </c>
      <c r="T15910">
        <v>120.68</v>
      </c>
      <c r="U15910">
        <v>119.642929</v>
      </c>
      <c r="V15910">
        <v>1263500</v>
      </c>
      <c r="W15910" s="9" t="str">
        <f t="shared" si="252"/>
        <v>ETR</v>
      </c>
    </row>
    <row r="15911" spans="15:23">
      <c r="O15911" t="s">
        <v>179</v>
      </c>
      <c r="P15911" s="13">
        <v>44679</v>
      </c>
      <c r="Q15911">
        <v>121.379997</v>
      </c>
      <c r="R15911">
        <v>122.91999800000001</v>
      </c>
      <c r="S15911">
        <v>120.050003</v>
      </c>
      <c r="T15911">
        <v>122.32</v>
      </c>
      <c r="U15911">
        <v>121.268837</v>
      </c>
      <c r="V15911">
        <v>798600</v>
      </c>
      <c r="W15911" s="9" t="str">
        <f t="shared" si="252"/>
        <v>ETR</v>
      </c>
    </row>
    <row r="15912" spans="15:23">
      <c r="O15912" t="s">
        <v>179</v>
      </c>
      <c r="P15912" s="13">
        <v>44680</v>
      </c>
      <c r="Q15912">
        <v>121.91999800000001</v>
      </c>
      <c r="R15912">
        <v>122</v>
      </c>
      <c r="S15912">
        <v>118.660004</v>
      </c>
      <c r="T15912">
        <v>118.849998</v>
      </c>
      <c r="U15912">
        <v>117.82865099999999</v>
      </c>
      <c r="V15912">
        <v>1594500</v>
      </c>
      <c r="W15912" s="9" t="str">
        <f t="shared" si="252"/>
        <v>ETR</v>
      </c>
    </row>
    <row r="15913" spans="15:23">
      <c r="O15913" t="s">
        <v>179</v>
      </c>
      <c r="P15913" s="13">
        <v>44683</v>
      </c>
      <c r="Q15913">
        <v>119.510002</v>
      </c>
      <c r="R15913">
        <v>120.260002</v>
      </c>
      <c r="S15913">
        <v>116.57</v>
      </c>
      <c r="T15913">
        <v>118.040001</v>
      </c>
      <c r="U15913">
        <v>117.02562</v>
      </c>
      <c r="V15913">
        <v>1156200</v>
      </c>
      <c r="W15913" s="9" t="str">
        <f t="shared" si="252"/>
        <v>ETR</v>
      </c>
    </row>
    <row r="15914" spans="15:23">
      <c r="O15914" t="s">
        <v>179</v>
      </c>
      <c r="P15914" s="13">
        <v>44684</v>
      </c>
      <c r="Q15914">
        <v>118.519997</v>
      </c>
      <c r="R15914">
        <v>120.050003</v>
      </c>
      <c r="S15914">
        <v>117.300003</v>
      </c>
      <c r="T15914">
        <v>117.529999</v>
      </c>
      <c r="U15914">
        <v>116.519997</v>
      </c>
      <c r="V15914">
        <v>907900</v>
      </c>
      <c r="W15914" s="9" t="str">
        <f t="shared" si="252"/>
        <v>ETR</v>
      </c>
    </row>
    <row r="15915" spans="15:23">
      <c r="O15915" t="s">
        <v>179</v>
      </c>
      <c r="P15915" s="13">
        <v>44685</v>
      </c>
      <c r="Q15915">
        <v>117.209999</v>
      </c>
      <c r="R15915">
        <v>119.05999799999999</v>
      </c>
      <c r="S15915">
        <v>116.589996</v>
      </c>
      <c r="T15915">
        <v>118.660004</v>
      </c>
      <c r="U15915">
        <v>118.660004</v>
      </c>
      <c r="V15915">
        <v>1214600</v>
      </c>
      <c r="W15915" s="9" t="str">
        <f t="shared" si="252"/>
        <v>ETR</v>
      </c>
    </row>
    <row r="15916" spans="15:23">
      <c r="O15916" t="s">
        <v>179</v>
      </c>
      <c r="P15916" s="13">
        <v>44686</v>
      </c>
      <c r="Q15916">
        <v>118.050003</v>
      </c>
      <c r="R15916">
        <v>119.25</v>
      </c>
      <c r="S15916">
        <v>116.910004</v>
      </c>
      <c r="T15916">
        <v>118.300003</v>
      </c>
      <c r="U15916">
        <v>118.300003</v>
      </c>
      <c r="V15916">
        <v>912600</v>
      </c>
      <c r="W15916" s="9" t="str">
        <f t="shared" si="252"/>
        <v>ETR</v>
      </c>
    </row>
    <row r="15917" spans="15:23">
      <c r="O15917" t="s">
        <v>179</v>
      </c>
      <c r="P15917" s="13">
        <v>44687</v>
      </c>
      <c r="Q15917">
        <v>117.91999800000001</v>
      </c>
      <c r="R15917">
        <v>119.550003</v>
      </c>
      <c r="S15917">
        <v>117.540001</v>
      </c>
      <c r="T15917">
        <v>119.269997</v>
      </c>
      <c r="U15917">
        <v>119.269997</v>
      </c>
      <c r="V15917">
        <v>822100</v>
      </c>
      <c r="W15917" s="9" t="str">
        <f t="shared" si="252"/>
        <v>ETR</v>
      </c>
    </row>
    <row r="15918" spans="15:23">
      <c r="O15918" t="s">
        <v>179</v>
      </c>
      <c r="P15918" s="13">
        <v>44690</v>
      </c>
      <c r="Q15918">
        <v>118.58000199999999</v>
      </c>
      <c r="R15918">
        <v>120.5</v>
      </c>
      <c r="S15918">
        <v>117.150002</v>
      </c>
      <c r="T15918">
        <v>119.260002</v>
      </c>
      <c r="U15918">
        <v>119.260002</v>
      </c>
      <c r="V15918">
        <v>1012900</v>
      </c>
      <c r="W15918" s="9" t="str">
        <f t="shared" si="252"/>
        <v>ETR</v>
      </c>
    </row>
    <row r="15919" spans="15:23">
      <c r="O15919" t="s">
        <v>179</v>
      </c>
      <c r="P15919" s="13">
        <v>44691</v>
      </c>
      <c r="Q15919">
        <v>119.32</v>
      </c>
      <c r="R15919">
        <v>120.790001</v>
      </c>
      <c r="S15919">
        <v>115.139999</v>
      </c>
      <c r="T15919">
        <v>116.30999799999999</v>
      </c>
      <c r="U15919">
        <v>116.30999799999999</v>
      </c>
      <c r="V15919">
        <v>1272300</v>
      </c>
      <c r="W15919" s="9" t="str">
        <f t="shared" si="252"/>
        <v>ETR</v>
      </c>
    </row>
    <row r="15920" spans="15:23">
      <c r="O15920" t="s">
        <v>179</v>
      </c>
      <c r="P15920" s="13">
        <v>44692</v>
      </c>
      <c r="Q15920">
        <v>116.760002</v>
      </c>
      <c r="R15920">
        <v>119.519997</v>
      </c>
      <c r="S15920">
        <v>116.489998</v>
      </c>
      <c r="T15920">
        <v>117.720001</v>
      </c>
      <c r="U15920">
        <v>117.720001</v>
      </c>
      <c r="V15920">
        <v>1602900</v>
      </c>
      <c r="W15920" s="9" t="str">
        <f t="shared" si="252"/>
        <v>ETR</v>
      </c>
    </row>
    <row r="15921" spans="15:23">
      <c r="O15921" t="s">
        <v>179</v>
      </c>
      <c r="P15921" s="13">
        <v>44693</v>
      </c>
      <c r="Q15921">
        <v>117.610001</v>
      </c>
      <c r="R15921">
        <v>117.900002</v>
      </c>
      <c r="S15921">
        <v>114.470001</v>
      </c>
      <c r="T15921">
        <v>116.16999800000001</v>
      </c>
      <c r="U15921">
        <v>116.16999800000001</v>
      </c>
      <c r="V15921">
        <v>1303800</v>
      </c>
      <c r="W15921" s="9" t="str">
        <f t="shared" si="252"/>
        <v>ETR</v>
      </c>
    </row>
    <row r="15922" spans="15:23">
      <c r="O15922" t="s">
        <v>179</v>
      </c>
      <c r="P15922" s="13">
        <v>44694</v>
      </c>
      <c r="Q15922">
        <v>116.94000200000001</v>
      </c>
      <c r="R15922">
        <v>117.32</v>
      </c>
      <c r="S15922">
        <v>115.029999</v>
      </c>
      <c r="T15922">
        <v>117.16999800000001</v>
      </c>
      <c r="U15922">
        <v>117.16999800000001</v>
      </c>
      <c r="V15922">
        <v>1256200</v>
      </c>
      <c r="W15922" s="9" t="str">
        <f t="shared" si="252"/>
        <v>ETR</v>
      </c>
    </row>
    <row r="15923" spans="15:23">
      <c r="O15923" t="s">
        <v>179</v>
      </c>
      <c r="P15923" s="13">
        <v>44697</v>
      </c>
      <c r="Q15923">
        <v>117.639999</v>
      </c>
      <c r="R15923">
        <v>118.489998</v>
      </c>
      <c r="S15923">
        <v>117.019997</v>
      </c>
      <c r="T15923">
        <v>117.790001</v>
      </c>
      <c r="U15923">
        <v>117.790001</v>
      </c>
      <c r="V15923">
        <v>1117000</v>
      </c>
      <c r="W15923" s="9" t="str">
        <f t="shared" si="252"/>
        <v>ETR</v>
      </c>
    </row>
    <row r="15924" spans="15:23">
      <c r="O15924" t="s">
        <v>179</v>
      </c>
      <c r="P15924" s="13">
        <v>44698</v>
      </c>
      <c r="Q15924">
        <v>117.91999800000001</v>
      </c>
      <c r="R15924">
        <v>118.470001</v>
      </c>
      <c r="S15924">
        <v>116</v>
      </c>
      <c r="T15924">
        <v>118.30999799999999</v>
      </c>
      <c r="U15924">
        <v>118.30999799999999</v>
      </c>
      <c r="V15924">
        <v>1364100</v>
      </c>
      <c r="W15924" s="9" t="str">
        <f t="shared" si="252"/>
        <v>ETR</v>
      </c>
    </row>
    <row r="15925" spans="15:23">
      <c r="O15925" t="s">
        <v>179</v>
      </c>
      <c r="P15925" s="13">
        <v>44699</v>
      </c>
      <c r="Q15925">
        <v>118.779999</v>
      </c>
      <c r="R15925">
        <v>118.91999800000001</v>
      </c>
      <c r="S15925">
        <v>116.230003</v>
      </c>
      <c r="T15925">
        <v>116.470001</v>
      </c>
      <c r="U15925">
        <v>116.470001</v>
      </c>
      <c r="V15925">
        <v>1156200</v>
      </c>
      <c r="W15925" s="9" t="str">
        <f t="shared" si="252"/>
        <v>ETR</v>
      </c>
    </row>
    <row r="15926" spans="15:23">
      <c r="O15926" t="s">
        <v>179</v>
      </c>
      <c r="P15926" s="13">
        <v>44700</v>
      </c>
      <c r="Q15926">
        <v>116.029999</v>
      </c>
      <c r="R15926">
        <v>116.339996</v>
      </c>
      <c r="S15926">
        <v>114.389999</v>
      </c>
      <c r="T15926">
        <v>115.66999800000001</v>
      </c>
      <c r="U15926">
        <v>115.66999800000001</v>
      </c>
      <c r="V15926">
        <v>1053300</v>
      </c>
      <c r="W15926" s="9" t="str">
        <f t="shared" si="252"/>
        <v>ETR</v>
      </c>
    </row>
    <row r="15927" spans="15:23">
      <c r="O15927" t="s">
        <v>179</v>
      </c>
      <c r="P15927" s="13">
        <v>44701</v>
      </c>
      <c r="Q15927">
        <v>115.709999</v>
      </c>
      <c r="R15927">
        <v>117.050003</v>
      </c>
      <c r="S15927">
        <v>114.160004</v>
      </c>
      <c r="T15927">
        <v>116.980003</v>
      </c>
      <c r="U15927">
        <v>116.980003</v>
      </c>
      <c r="V15927">
        <v>1611600</v>
      </c>
      <c r="W15927" s="9" t="str">
        <f t="shared" si="252"/>
        <v>ETR</v>
      </c>
    </row>
    <row r="15928" spans="15:23">
      <c r="O15928" t="s">
        <v>179</v>
      </c>
      <c r="P15928" s="13">
        <v>44704</v>
      </c>
      <c r="Q15928">
        <v>118.199997</v>
      </c>
      <c r="R15928">
        <v>118.989998</v>
      </c>
      <c r="S15928">
        <v>116.199997</v>
      </c>
      <c r="T15928">
        <v>116.800003</v>
      </c>
      <c r="U15928">
        <v>116.800003</v>
      </c>
      <c r="V15928">
        <v>1455000</v>
      </c>
      <c r="W15928" s="9" t="str">
        <f t="shared" si="252"/>
        <v>ETR</v>
      </c>
    </row>
    <row r="15929" spans="15:23">
      <c r="O15929" t="s">
        <v>179</v>
      </c>
      <c r="P15929" s="13">
        <v>44705</v>
      </c>
      <c r="Q15929">
        <v>117.279999</v>
      </c>
      <c r="R15929">
        <v>119.239998</v>
      </c>
      <c r="S15929">
        <v>115.730003</v>
      </c>
      <c r="T15929">
        <v>119.160004</v>
      </c>
      <c r="U15929">
        <v>119.160004</v>
      </c>
      <c r="V15929">
        <v>816500</v>
      </c>
      <c r="W15929" s="9" t="str">
        <f t="shared" si="252"/>
        <v>ETR</v>
      </c>
    </row>
    <row r="15930" spans="15:23">
      <c r="O15930" t="s">
        <v>179</v>
      </c>
      <c r="P15930" s="13">
        <v>44706</v>
      </c>
      <c r="Q15930">
        <v>118.91999800000001</v>
      </c>
      <c r="R15930">
        <v>119.199997</v>
      </c>
      <c r="S15930">
        <v>118.040001</v>
      </c>
      <c r="T15930">
        <v>118.839996</v>
      </c>
      <c r="U15930">
        <v>118.839996</v>
      </c>
      <c r="V15930">
        <v>803000</v>
      </c>
      <c r="W15930" s="9" t="str">
        <f t="shared" si="252"/>
        <v>ETR</v>
      </c>
    </row>
    <row r="15931" spans="15:23">
      <c r="O15931" t="s">
        <v>179</v>
      </c>
      <c r="P15931" s="13">
        <v>44707</v>
      </c>
      <c r="Q15931">
        <v>119.75</v>
      </c>
      <c r="R15931">
        <v>120.519997</v>
      </c>
      <c r="S15931">
        <v>118.94000200000001</v>
      </c>
      <c r="T15931">
        <v>119.879997</v>
      </c>
      <c r="U15931">
        <v>119.879997</v>
      </c>
      <c r="V15931">
        <v>992200</v>
      </c>
      <c r="W15931" s="9" t="str">
        <f t="shared" si="252"/>
        <v>ETR</v>
      </c>
    </row>
    <row r="15932" spans="15:23">
      <c r="O15932" t="s">
        <v>179</v>
      </c>
      <c r="P15932" s="13">
        <v>44708</v>
      </c>
      <c r="Q15932">
        <v>119.550003</v>
      </c>
      <c r="R15932">
        <v>121.339996</v>
      </c>
      <c r="S15932">
        <v>119.279999</v>
      </c>
      <c r="T15932">
        <v>121.08000199999999</v>
      </c>
      <c r="U15932">
        <v>121.08000199999999</v>
      </c>
      <c r="V15932">
        <v>901900</v>
      </c>
      <c r="W15932" s="9" t="str">
        <f t="shared" si="252"/>
        <v>ETR</v>
      </c>
    </row>
    <row r="15933" spans="15:23">
      <c r="O15933" t="s">
        <v>179</v>
      </c>
      <c r="P15933" s="13">
        <v>44712</v>
      </c>
      <c r="Q15933">
        <v>120</v>
      </c>
      <c r="R15933">
        <v>121.18</v>
      </c>
      <c r="S15933">
        <v>118.660004</v>
      </c>
      <c r="T15933">
        <v>120.32</v>
      </c>
      <c r="U15933">
        <v>120.32</v>
      </c>
      <c r="V15933">
        <v>1650700</v>
      </c>
      <c r="W15933" s="9" t="str">
        <f t="shared" si="252"/>
        <v>ETR</v>
      </c>
    </row>
    <row r="15934" spans="15:23">
      <c r="O15934" t="s">
        <v>179</v>
      </c>
      <c r="P15934" s="13">
        <v>44713</v>
      </c>
      <c r="Q15934">
        <v>120.650002</v>
      </c>
      <c r="R15934">
        <v>120.860001</v>
      </c>
      <c r="S15934">
        <v>118.849998</v>
      </c>
      <c r="T15934">
        <v>120.18</v>
      </c>
      <c r="U15934">
        <v>120.18</v>
      </c>
      <c r="V15934">
        <v>1090200</v>
      </c>
      <c r="W15934" s="9" t="str">
        <f t="shared" si="252"/>
        <v>ETR</v>
      </c>
    </row>
    <row r="15935" spans="15:23">
      <c r="O15935" t="s">
        <v>179</v>
      </c>
      <c r="P15935" s="13">
        <v>44714</v>
      </c>
      <c r="Q15935">
        <v>120.550003</v>
      </c>
      <c r="R15935">
        <v>121.110001</v>
      </c>
      <c r="S15935">
        <v>117.44000200000001</v>
      </c>
      <c r="T15935">
        <v>120.410004</v>
      </c>
      <c r="U15935">
        <v>120.410004</v>
      </c>
      <c r="V15935">
        <v>800300</v>
      </c>
      <c r="W15935" s="9" t="str">
        <f t="shared" si="252"/>
        <v>ETR</v>
      </c>
    </row>
    <row r="15936" spans="15:23">
      <c r="O15936" t="s">
        <v>179</v>
      </c>
      <c r="P15936" s="13">
        <v>44715</v>
      </c>
      <c r="Q15936">
        <v>120.18</v>
      </c>
      <c r="R15936">
        <v>120.639999</v>
      </c>
      <c r="S15936">
        <v>119.510002</v>
      </c>
      <c r="T15936">
        <v>120</v>
      </c>
      <c r="U15936">
        <v>120</v>
      </c>
      <c r="V15936">
        <v>699600</v>
      </c>
      <c r="W15936" s="9" t="str">
        <f t="shared" si="252"/>
        <v>ETR</v>
      </c>
    </row>
    <row r="15937" spans="15:23">
      <c r="O15937" t="s">
        <v>179</v>
      </c>
      <c r="P15937" s="13">
        <v>44718</v>
      </c>
      <c r="Q15937">
        <v>120.410004</v>
      </c>
      <c r="R15937">
        <v>121.480003</v>
      </c>
      <c r="S15937">
        <v>119.860001</v>
      </c>
      <c r="T15937">
        <v>121.339996</v>
      </c>
      <c r="U15937">
        <v>121.339996</v>
      </c>
      <c r="V15937">
        <v>798300</v>
      </c>
      <c r="W15937" s="9" t="str">
        <f t="shared" si="252"/>
        <v>ETR</v>
      </c>
    </row>
    <row r="15938" spans="15:23">
      <c r="O15938" t="s">
        <v>179</v>
      </c>
      <c r="P15938" s="13">
        <v>44719</v>
      </c>
      <c r="Q15938">
        <v>121.18</v>
      </c>
      <c r="R15938">
        <v>121.66999800000001</v>
      </c>
      <c r="S15938">
        <v>120.040001</v>
      </c>
      <c r="T15938">
        <v>121.30999799999999</v>
      </c>
      <c r="U15938">
        <v>121.30999799999999</v>
      </c>
      <c r="V15938">
        <v>948300</v>
      </c>
      <c r="W15938" s="9" t="str">
        <f t="shared" si="252"/>
        <v>ETR</v>
      </c>
    </row>
    <row r="15939" spans="15:23">
      <c r="O15939" t="s">
        <v>179</v>
      </c>
      <c r="P15939" s="13">
        <v>44720</v>
      </c>
      <c r="Q15939">
        <v>120.769997</v>
      </c>
      <c r="R15939">
        <v>120.769997</v>
      </c>
      <c r="S15939">
        <v>118.18</v>
      </c>
      <c r="T15939">
        <v>118.30999799999999</v>
      </c>
      <c r="U15939">
        <v>118.30999799999999</v>
      </c>
      <c r="V15939">
        <v>796900</v>
      </c>
      <c r="W15939" s="9" t="str">
        <f t="shared" si="252"/>
        <v>ETR</v>
      </c>
    </row>
    <row r="15940" spans="15:23">
      <c r="O15940" t="s">
        <v>179</v>
      </c>
      <c r="P15940" s="13">
        <v>44721</v>
      </c>
      <c r="Q15940">
        <v>118.370003</v>
      </c>
      <c r="R15940">
        <v>118.980003</v>
      </c>
      <c r="S15940">
        <v>116.05999799999999</v>
      </c>
      <c r="T15940">
        <v>116.19000200000001</v>
      </c>
      <c r="U15940">
        <v>116.19000200000001</v>
      </c>
      <c r="V15940">
        <v>675100</v>
      </c>
      <c r="W15940" s="9" t="str">
        <f t="shared" si="252"/>
        <v>ETR</v>
      </c>
    </row>
    <row r="15941" spans="15:23">
      <c r="O15941" t="s">
        <v>179</v>
      </c>
      <c r="P15941" s="13">
        <v>44722</v>
      </c>
      <c r="Q15941">
        <v>115.010002</v>
      </c>
      <c r="R15941">
        <v>117.16999800000001</v>
      </c>
      <c r="S15941">
        <v>114.300003</v>
      </c>
      <c r="T15941">
        <v>115.93</v>
      </c>
      <c r="U15941">
        <v>115.93</v>
      </c>
      <c r="V15941">
        <v>832400</v>
      </c>
      <c r="W15941" s="9" t="str">
        <f t="shared" ref="W15941:W16004" si="253">IFERROR(VLOOKUP(O15941,$B$4:$B$17,1,FALSE),"Delete")</f>
        <v>ETR</v>
      </c>
    </row>
    <row r="15942" spans="15:23">
      <c r="O15942" t="s">
        <v>179</v>
      </c>
      <c r="P15942" s="13">
        <v>44725</v>
      </c>
      <c r="Q15942">
        <v>114.82</v>
      </c>
      <c r="R15942">
        <v>115</v>
      </c>
      <c r="S15942">
        <v>109.18</v>
      </c>
      <c r="T15942">
        <v>109.699997</v>
      </c>
      <c r="U15942">
        <v>109.699997</v>
      </c>
      <c r="V15942">
        <v>1152700</v>
      </c>
      <c r="W15942" s="9" t="str">
        <f t="shared" si="253"/>
        <v>ETR</v>
      </c>
    </row>
    <row r="15943" spans="15:23">
      <c r="O15943" t="s">
        <v>179</v>
      </c>
      <c r="P15943" s="13">
        <v>44726</v>
      </c>
      <c r="Q15943">
        <v>109.970001</v>
      </c>
      <c r="R15943">
        <v>110.08000199999999</v>
      </c>
      <c r="S15943">
        <v>105.790001</v>
      </c>
      <c r="T15943">
        <v>107.290001</v>
      </c>
      <c r="U15943">
        <v>107.290001</v>
      </c>
      <c r="V15943">
        <v>1482000</v>
      </c>
      <c r="W15943" s="9" t="str">
        <f t="shared" si="253"/>
        <v>ETR</v>
      </c>
    </row>
    <row r="15944" spans="15:23">
      <c r="O15944" t="s">
        <v>179</v>
      </c>
      <c r="P15944" s="13">
        <v>44727</v>
      </c>
      <c r="Q15944">
        <v>108.05999799999999</v>
      </c>
      <c r="R15944">
        <v>109.400002</v>
      </c>
      <c r="S15944">
        <v>105.860001</v>
      </c>
      <c r="T15944">
        <v>107.769997</v>
      </c>
      <c r="U15944">
        <v>107.769997</v>
      </c>
      <c r="V15944">
        <v>1804300</v>
      </c>
      <c r="W15944" s="9" t="str">
        <f t="shared" si="253"/>
        <v>ETR</v>
      </c>
    </row>
    <row r="15945" spans="15:23">
      <c r="O15945" t="s">
        <v>179</v>
      </c>
      <c r="P15945" s="13">
        <v>44728</v>
      </c>
      <c r="Q15945">
        <v>106.19000200000001</v>
      </c>
      <c r="R15945">
        <v>106.720001</v>
      </c>
      <c r="S15945">
        <v>105.050003</v>
      </c>
      <c r="T15945">
        <v>105.870003</v>
      </c>
      <c r="U15945">
        <v>105.870003</v>
      </c>
      <c r="V15945">
        <v>1562300</v>
      </c>
      <c r="W15945" s="9" t="str">
        <f t="shared" si="253"/>
        <v>ETR</v>
      </c>
    </row>
    <row r="15946" spans="15:23">
      <c r="O15946" t="s">
        <v>179</v>
      </c>
      <c r="P15946" s="13">
        <v>44729</v>
      </c>
      <c r="Q15946">
        <v>105.93</v>
      </c>
      <c r="R15946">
        <v>106.69000200000001</v>
      </c>
      <c r="S15946">
        <v>101.849998</v>
      </c>
      <c r="T15946">
        <v>102.459999</v>
      </c>
      <c r="U15946">
        <v>102.459999</v>
      </c>
      <c r="V15946">
        <v>2976000</v>
      </c>
      <c r="W15946" s="9" t="str">
        <f t="shared" si="253"/>
        <v>ETR</v>
      </c>
    </row>
    <row r="15947" spans="15:23">
      <c r="O15947" t="s">
        <v>179</v>
      </c>
      <c r="P15947" s="13">
        <v>44733</v>
      </c>
      <c r="Q15947">
        <v>102.550003</v>
      </c>
      <c r="R15947">
        <v>105.239998</v>
      </c>
      <c r="S15947">
        <v>102.510002</v>
      </c>
      <c r="T15947">
        <v>104.699997</v>
      </c>
      <c r="U15947">
        <v>104.699997</v>
      </c>
      <c r="V15947">
        <v>1408800</v>
      </c>
      <c r="W15947" s="9" t="str">
        <f t="shared" si="253"/>
        <v>ETR</v>
      </c>
    </row>
    <row r="15948" spans="15:23">
      <c r="O15948" t="s">
        <v>179</v>
      </c>
      <c r="P15948" s="13">
        <v>44734</v>
      </c>
      <c r="Q15948">
        <v>104.260002</v>
      </c>
      <c r="R15948">
        <v>105.58000199999999</v>
      </c>
      <c r="S15948">
        <v>104.199997</v>
      </c>
      <c r="T15948">
        <v>104.629997</v>
      </c>
      <c r="U15948">
        <v>104.629997</v>
      </c>
      <c r="V15948">
        <v>996100</v>
      </c>
      <c r="W15948" s="9" t="str">
        <f t="shared" si="253"/>
        <v>ETR</v>
      </c>
    </row>
    <row r="15949" spans="15:23">
      <c r="O15949" t="s">
        <v>179</v>
      </c>
      <c r="P15949" s="13">
        <v>44735</v>
      </c>
      <c r="Q15949">
        <v>104.699997</v>
      </c>
      <c r="R15949">
        <v>106.489998</v>
      </c>
      <c r="S15949">
        <v>104.540001</v>
      </c>
      <c r="T15949">
        <v>105.910004</v>
      </c>
      <c r="U15949">
        <v>105.910004</v>
      </c>
      <c r="V15949">
        <v>969500</v>
      </c>
      <c r="W15949" s="9" t="str">
        <f t="shared" si="253"/>
        <v>ETR</v>
      </c>
    </row>
    <row r="15950" spans="15:23">
      <c r="O15950" t="s">
        <v>179</v>
      </c>
      <c r="P15950" s="13">
        <v>44736</v>
      </c>
      <c r="Q15950">
        <v>106.360001</v>
      </c>
      <c r="R15950">
        <v>111.110001</v>
      </c>
      <c r="S15950">
        <v>106.300003</v>
      </c>
      <c r="T15950">
        <v>110.550003</v>
      </c>
      <c r="U15950">
        <v>110.550003</v>
      </c>
      <c r="V15950">
        <v>1734100</v>
      </c>
      <c r="W15950" s="9" t="str">
        <f t="shared" si="253"/>
        <v>ETR</v>
      </c>
    </row>
    <row r="15951" spans="15:23">
      <c r="O15951" t="s">
        <v>179</v>
      </c>
      <c r="P15951" s="13">
        <v>44739</v>
      </c>
      <c r="Q15951">
        <v>110.410004</v>
      </c>
      <c r="R15951">
        <v>112.05999799999999</v>
      </c>
      <c r="S15951">
        <v>110.199997</v>
      </c>
      <c r="T15951">
        <v>111.959999</v>
      </c>
      <c r="U15951">
        <v>111.959999</v>
      </c>
      <c r="V15951">
        <v>929500</v>
      </c>
      <c r="W15951" s="9" t="str">
        <f t="shared" si="253"/>
        <v>ETR</v>
      </c>
    </row>
    <row r="15952" spans="15:23">
      <c r="O15952" t="s">
        <v>179</v>
      </c>
      <c r="P15952" s="13">
        <v>44740</v>
      </c>
      <c r="Q15952">
        <v>112.550003</v>
      </c>
      <c r="R15952">
        <v>113.33000199999999</v>
      </c>
      <c r="S15952">
        <v>111.55999799999999</v>
      </c>
      <c r="T15952">
        <v>111.849998</v>
      </c>
      <c r="U15952">
        <v>111.849998</v>
      </c>
      <c r="V15952">
        <v>1569900</v>
      </c>
      <c r="W15952" s="9" t="str">
        <f t="shared" si="253"/>
        <v>ETR</v>
      </c>
    </row>
    <row r="15953" spans="15:23">
      <c r="O15953" t="s">
        <v>179</v>
      </c>
      <c r="P15953" s="13">
        <v>44741</v>
      </c>
      <c r="Q15953">
        <v>112.129997</v>
      </c>
      <c r="R15953">
        <v>112.989998</v>
      </c>
      <c r="S15953">
        <v>111.18</v>
      </c>
      <c r="T15953">
        <v>111.69000200000001</v>
      </c>
      <c r="U15953">
        <v>111.69000200000001</v>
      </c>
      <c r="V15953">
        <v>1275700</v>
      </c>
      <c r="W15953" s="9" t="str">
        <f t="shared" si="253"/>
        <v>ETR</v>
      </c>
    </row>
    <row r="15954" spans="15:23">
      <c r="O15954" t="s">
        <v>179</v>
      </c>
      <c r="P15954" s="13">
        <v>44742</v>
      </c>
      <c r="Q15954">
        <v>111</v>
      </c>
      <c r="R15954">
        <v>113.360001</v>
      </c>
      <c r="S15954">
        <v>110.55999799999999</v>
      </c>
      <c r="T15954">
        <v>112.639999</v>
      </c>
      <c r="U15954">
        <v>112.639999</v>
      </c>
      <c r="V15954">
        <v>1701500</v>
      </c>
      <c r="W15954" s="9" t="str">
        <f t="shared" si="253"/>
        <v>ETR</v>
      </c>
    </row>
    <row r="15955" spans="15:23">
      <c r="O15955" t="s">
        <v>179</v>
      </c>
      <c r="P15955" s="13">
        <v>44743</v>
      </c>
      <c r="Q15955">
        <v>112.900002</v>
      </c>
      <c r="R15955">
        <v>115.550003</v>
      </c>
      <c r="S15955">
        <v>112.110001</v>
      </c>
      <c r="T15955">
        <v>115.300003</v>
      </c>
      <c r="U15955">
        <v>115.300003</v>
      </c>
      <c r="V15955">
        <v>1308700</v>
      </c>
      <c r="W15955" s="9" t="str">
        <f t="shared" si="253"/>
        <v>ETR</v>
      </c>
    </row>
    <row r="15956" spans="15:23">
      <c r="O15956" t="s">
        <v>179</v>
      </c>
      <c r="P15956" s="13">
        <v>44747</v>
      </c>
      <c r="Q15956">
        <v>114.720001</v>
      </c>
      <c r="R15956">
        <v>114.989998</v>
      </c>
      <c r="S15956">
        <v>108.32</v>
      </c>
      <c r="T15956">
        <v>109.760002</v>
      </c>
      <c r="U15956">
        <v>109.760002</v>
      </c>
      <c r="V15956">
        <v>1918200</v>
      </c>
      <c r="W15956" s="9" t="str">
        <f t="shared" si="253"/>
        <v>ETR</v>
      </c>
    </row>
    <row r="15957" spans="15:23">
      <c r="O15957" t="s">
        <v>179</v>
      </c>
      <c r="P15957" s="13">
        <v>44748</v>
      </c>
      <c r="Q15957">
        <v>110.220001</v>
      </c>
      <c r="R15957">
        <v>112.470001</v>
      </c>
      <c r="S15957">
        <v>109.41999800000001</v>
      </c>
      <c r="T15957">
        <v>111.370003</v>
      </c>
      <c r="U15957">
        <v>111.370003</v>
      </c>
      <c r="V15957">
        <v>937500</v>
      </c>
      <c r="W15957" s="9" t="str">
        <f t="shared" si="253"/>
        <v>ETR</v>
      </c>
    </row>
    <row r="15958" spans="15:23">
      <c r="O15958" t="s">
        <v>179</v>
      </c>
      <c r="P15958" s="13">
        <v>44749</v>
      </c>
      <c r="Q15958">
        <v>111.599998</v>
      </c>
      <c r="R15958">
        <v>112.41999800000001</v>
      </c>
      <c r="S15958">
        <v>110.510002</v>
      </c>
      <c r="T15958">
        <v>110.599998</v>
      </c>
      <c r="U15958">
        <v>110.599998</v>
      </c>
      <c r="V15958">
        <v>655400</v>
      </c>
      <c r="W15958" s="9" t="str">
        <f t="shared" si="253"/>
        <v>ETR</v>
      </c>
    </row>
    <row r="15959" spans="15:23">
      <c r="O15959" t="s">
        <v>179</v>
      </c>
      <c r="P15959" s="13">
        <v>44750</v>
      </c>
      <c r="Q15959">
        <v>110.540001</v>
      </c>
      <c r="R15959">
        <v>110.94000200000001</v>
      </c>
      <c r="S15959">
        <v>109.790001</v>
      </c>
      <c r="T15959">
        <v>110.089996</v>
      </c>
      <c r="U15959">
        <v>110.089996</v>
      </c>
      <c r="V15959">
        <v>779300</v>
      </c>
      <c r="W15959" s="9" t="str">
        <f t="shared" si="253"/>
        <v>ETR</v>
      </c>
    </row>
    <row r="15960" spans="15:23">
      <c r="O15960" t="s">
        <v>179</v>
      </c>
      <c r="P15960" s="13">
        <v>44753</v>
      </c>
      <c r="Q15960">
        <v>109.83000199999999</v>
      </c>
      <c r="R15960">
        <v>111.410004</v>
      </c>
      <c r="S15960">
        <v>109.41999800000001</v>
      </c>
      <c r="T15960">
        <v>110.779999</v>
      </c>
      <c r="U15960">
        <v>110.779999</v>
      </c>
      <c r="V15960">
        <v>609300</v>
      </c>
      <c r="W15960" s="9" t="str">
        <f t="shared" si="253"/>
        <v>ETR</v>
      </c>
    </row>
    <row r="15961" spans="15:23">
      <c r="O15961" t="s">
        <v>179</v>
      </c>
      <c r="P15961" s="13">
        <v>44754</v>
      </c>
      <c r="Q15961">
        <v>110.370003</v>
      </c>
      <c r="R15961">
        <v>112.589996</v>
      </c>
      <c r="S15961">
        <v>110.279999</v>
      </c>
      <c r="T15961">
        <v>110.980003</v>
      </c>
      <c r="U15961">
        <v>110.980003</v>
      </c>
      <c r="V15961">
        <v>789000</v>
      </c>
      <c r="W15961" s="9" t="str">
        <f t="shared" si="253"/>
        <v>ETR</v>
      </c>
    </row>
    <row r="15962" spans="15:23">
      <c r="O15962" t="s">
        <v>179</v>
      </c>
      <c r="P15962" s="13">
        <v>44755</v>
      </c>
      <c r="Q15962">
        <v>109.900002</v>
      </c>
      <c r="R15962">
        <v>111.08000199999999</v>
      </c>
      <c r="S15962">
        <v>109.19000200000001</v>
      </c>
      <c r="T15962">
        <v>109.519997</v>
      </c>
      <c r="U15962">
        <v>109.519997</v>
      </c>
      <c r="V15962">
        <v>837200</v>
      </c>
      <c r="W15962" s="9" t="str">
        <f t="shared" si="253"/>
        <v>ETR</v>
      </c>
    </row>
    <row r="15963" spans="15:23">
      <c r="O15963" t="s">
        <v>179</v>
      </c>
      <c r="P15963" s="13">
        <v>44756</v>
      </c>
      <c r="Q15963">
        <v>107.529999</v>
      </c>
      <c r="R15963">
        <v>109.959999</v>
      </c>
      <c r="S15963">
        <v>107.529999</v>
      </c>
      <c r="T15963">
        <v>109.75</v>
      </c>
      <c r="U15963">
        <v>109.75</v>
      </c>
      <c r="V15963">
        <v>818300</v>
      </c>
      <c r="W15963" s="9" t="str">
        <f t="shared" si="253"/>
        <v>ETR</v>
      </c>
    </row>
    <row r="15964" spans="15:23">
      <c r="O15964" t="s">
        <v>179</v>
      </c>
      <c r="P15964" s="13">
        <v>44757</v>
      </c>
      <c r="Q15964">
        <v>110.589996</v>
      </c>
      <c r="R15964">
        <v>110.629997</v>
      </c>
      <c r="S15964">
        <v>108.489998</v>
      </c>
      <c r="T15964">
        <v>110.120003</v>
      </c>
      <c r="U15964">
        <v>110.120003</v>
      </c>
      <c r="V15964">
        <v>767100</v>
      </c>
      <c r="W15964" s="9" t="str">
        <f t="shared" si="253"/>
        <v>ETR</v>
      </c>
    </row>
    <row r="15965" spans="15:23">
      <c r="O15965" t="s">
        <v>179</v>
      </c>
      <c r="P15965" s="13">
        <v>44760</v>
      </c>
      <c r="Q15965">
        <v>110</v>
      </c>
      <c r="R15965">
        <v>110.550003</v>
      </c>
      <c r="S15965">
        <v>109.16999800000001</v>
      </c>
      <c r="T15965">
        <v>109.269997</v>
      </c>
      <c r="U15965">
        <v>109.269997</v>
      </c>
      <c r="V15965">
        <v>968400</v>
      </c>
      <c r="W15965" s="9" t="str">
        <f t="shared" si="253"/>
        <v>ETR</v>
      </c>
    </row>
    <row r="15966" spans="15:23">
      <c r="O15966" t="s">
        <v>179</v>
      </c>
      <c r="P15966" s="13">
        <v>44761</v>
      </c>
      <c r="Q15966">
        <v>109.93</v>
      </c>
      <c r="R15966">
        <v>110.879997</v>
      </c>
      <c r="S15966">
        <v>109.16999800000001</v>
      </c>
      <c r="T15966">
        <v>110.220001</v>
      </c>
      <c r="U15966">
        <v>110.220001</v>
      </c>
      <c r="V15966">
        <v>840300</v>
      </c>
      <c r="W15966" s="9" t="str">
        <f t="shared" si="253"/>
        <v>ETR</v>
      </c>
    </row>
    <row r="15967" spans="15:23">
      <c r="O15967" t="s">
        <v>179</v>
      </c>
      <c r="P15967" s="13">
        <v>44762</v>
      </c>
      <c r="Q15967">
        <v>110.389999</v>
      </c>
      <c r="R15967">
        <v>110.66999800000001</v>
      </c>
      <c r="S15967">
        <v>108.239998</v>
      </c>
      <c r="T15967">
        <v>108.269997</v>
      </c>
      <c r="U15967">
        <v>108.269997</v>
      </c>
      <c r="V15967">
        <v>803300</v>
      </c>
      <c r="W15967" s="9" t="str">
        <f t="shared" si="253"/>
        <v>ETR</v>
      </c>
    </row>
    <row r="15968" spans="15:23">
      <c r="O15968" t="s">
        <v>179</v>
      </c>
      <c r="P15968" s="13">
        <v>44763</v>
      </c>
      <c r="Q15968">
        <v>108</v>
      </c>
      <c r="R15968">
        <v>108.360001</v>
      </c>
      <c r="S15968">
        <v>107.150002</v>
      </c>
      <c r="T15968">
        <v>107.959999</v>
      </c>
      <c r="U15968">
        <v>107.959999</v>
      </c>
      <c r="V15968">
        <v>766700</v>
      </c>
      <c r="W15968" s="9" t="str">
        <f t="shared" si="253"/>
        <v>ETR</v>
      </c>
    </row>
    <row r="15969" spans="15:23">
      <c r="O15969" t="s">
        <v>179</v>
      </c>
      <c r="P15969" s="13">
        <v>44764</v>
      </c>
      <c r="Q15969">
        <v>108.610001</v>
      </c>
      <c r="R15969">
        <v>109.5</v>
      </c>
      <c r="S15969">
        <v>108.400002</v>
      </c>
      <c r="T15969">
        <v>109.370003</v>
      </c>
      <c r="U15969">
        <v>109.370003</v>
      </c>
      <c r="V15969">
        <v>609000</v>
      </c>
      <c r="W15969" s="9" t="str">
        <f t="shared" si="253"/>
        <v>ETR</v>
      </c>
    </row>
    <row r="15970" spans="15:23">
      <c r="O15970" t="s">
        <v>179</v>
      </c>
      <c r="P15970" s="13">
        <v>44767</v>
      </c>
      <c r="Q15970">
        <v>109.18</v>
      </c>
      <c r="R15970">
        <v>110.94000200000001</v>
      </c>
      <c r="S15970">
        <v>108.879997</v>
      </c>
      <c r="T15970">
        <v>110.790001</v>
      </c>
      <c r="U15970">
        <v>110.790001</v>
      </c>
      <c r="V15970">
        <v>691300</v>
      </c>
      <c r="W15970" s="9" t="str">
        <f t="shared" si="253"/>
        <v>ETR</v>
      </c>
    </row>
    <row r="15971" spans="15:23">
      <c r="O15971" t="s">
        <v>179</v>
      </c>
      <c r="P15971" s="13">
        <v>44768</v>
      </c>
      <c r="Q15971">
        <v>110.55999799999999</v>
      </c>
      <c r="R15971">
        <v>111.900002</v>
      </c>
      <c r="S15971">
        <v>110.510002</v>
      </c>
      <c r="T15971">
        <v>111.279999</v>
      </c>
      <c r="U15971">
        <v>111.279999</v>
      </c>
      <c r="V15971">
        <v>766400</v>
      </c>
      <c r="W15971" s="9" t="str">
        <f t="shared" si="253"/>
        <v>ETR</v>
      </c>
    </row>
    <row r="15972" spans="15:23">
      <c r="O15972" t="s">
        <v>179</v>
      </c>
      <c r="P15972" s="13">
        <v>44769</v>
      </c>
      <c r="Q15972">
        <v>111.120003</v>
      </c>
      <c r="R15972">
        <v>111.650002</v>
      </c>
      <c r="S15972">
        <v>110.110001</v>
      </c>
      <c r="T15972">
        <v>111.05999799999999</v>
      </c>
      <c r="U15972">
        <v>111.05999799999999</v>
      </c>
      <c r="V15972">
        <v>803600</v>
      </c>
      <c r="W15972" s="9" t="str">
        <f t="shared" si="253"/>
        <v>ETR</v>
      </c>
    </row>
    <row r="15973" spans="15:23">
      <c r="O15973" t="s">
        <v>179</v>
      </c>
      <c r="P15973" s="13">
        <v>44770</v>
      </c>
      <c r="Q15973">
        <v>112.32</v>
      </c>
      <c r="R15973">
        <v>114.300003</v>
      </c>
      <c r="S15973">
        <v>111.470001</v>
      </c>
      <c r="T15973">
        <v>114</v>
      </c>
      <c r="U15973">
        <v>114</v>
      </c>
      <c r="V15973">
        <v>728700</v>
      </c>
      <c r="W15973" s="9" t="str">
        <f t="shared" si="253"/>
        <v>ETR</v>
      </c>
    </row>
    <row r="15974" spans="15:23">
      <c r="O15974" t="s">
        <v>179</v>
      </c>
      <c r="P15974" s="13">
        <v>44771</v>
      </c>
      <c r="Q15974">
        <v>113.779999</v>
      </c>
      <c r="R15974">
        <v>115.32</v>
      </c>
      <c r="S15974">
        <v>113.620003</v>
      </c>
      <c r="T15974">
        <v>115.129997</v>
      </c>
      <c r="U15974">
        <v>115.129997</v>
      </c>
      <c r="V15974">
        <v>1377700</v>
      </c>
      <c r="W15974" s="9" t="str">
        <f t="shared" si="253"/>
        <v>ETR</v>
      </c>
    </row>
    <row r="15975" spans="15:23">
      <c r="O15975" t="s">
        <v>179</v>
      </c>
      <c r="P15975" s="13">
        <v>44774</v>
      </c>
      <c r="Q15975">
        <v>114.80999799999999</v>
      </c>
      <c r="R15975">
        <v>115.55999799999999</v>
      </c>
      <c r="S15975">
        <v>114.129997</v>
      </c>
      <c r="T15975">
        <v>115.410004</v>
      </c>
      <c r="U15975">
        <v>115.410004</v>
      </c>
      <c r="V15975">
        <v>1054300</v>
      </c>
      <c r="W15975" s="9" t="str">
        <f t="shared" si="253"/>
        <v>ETR</v>
      </c>
    </row>
    <row r="15976" spans="15:23">
      <c r="O15976" t="s">
        <v>120</v>
      </c>
      <c r="P15976" s="13">
        <v>40911</v>
      </c>
      <c r="Q15976">
        <v>29.110001</v>
      </c>
      <c r="R15976">
        <v>29.129999000000002</v>
      </c>
      <c r="S15976">
        <v>28.23</v>
      </c>
      <c r="T15976">
        <v>28.35</v>
      </c>
      <c r="U15976">
        <v>19.448298000000001</v>
      </c>
      <c r="V15976">
        <v>783400</v>
      </c>
      <c r="W15976" s="9" t="str">
        <f t="shared" si="253"/>
        <v>EVRG</v>
      </c>
    </row>
    <row r="15977" spans="15:23">
      <c r="O15977" t="s">
        <v>120</v>
      </c>
      <c r="P15977" s="13">
        <v>40912</v>
      </c>
      <c r="Q15977">
        <v>28.41</v>
      </c>
      <c r="R15977">
        <v>28.49</v>
      </c>
      <c r="S15977">
        <v>28.08</v>
      </c>
      <c r="T15977">
        <v>28.17</v>
      </c>
      <c r="U15977">
        <v>19.324819999999999</v>
      </c>
      <c r="V15977">
        <v>1267200</v>
      </c>
      <c r="W15977" s="9" t="str">
        <f t="shared" si="253"/>
        <v>EVRG</v>
      </c>
    </row>
    <row r="15978" spans="15:23">
      <c r="O15978" t="s">
        <v>120</v>
      </c>
      <c r="P15978" s="13">
        <v>40913</v>
      </c>
      <c r="Q15978">
        <v>28.16</v>
      </c>
      <c r="R15978">
        <v>28.32</v>
      </c>
      <c r="S15978">
        <v>27.83</v>
      </c>
      <c r="T15978">
        <v>28.26</v>
      </c>
      <c r="U15978">
        <v>19.386559999999999</v>
      </c>
      <c r="V15978">
        <v>1678400</v>
      </c>
      <c r="W15978" s="9" t="str">
        <f t="shared" si="253"/>
        <v>EVRG</v>
      </c>
    </row>
    <row r="15979" spans="15:23">
      <c r="O15979" t="s">
        <v>120</v>
      </c>
      <c r="P15979" s="13">
        <v>40914</v>
      </c>
      <c r="Q15979">
        <v>28.299999</v>
      </c>
      <c r="R15979">
        <v>28.299999</v>
      </c>
      <c r="S15979">
        <v>28.040001</v>
      </c>
      <c r="T15979">
        <v>28.16</v>
      </c>
      <c r="U15979">
        <v>19.317957</v>
      </c>
      <c r="V15979">
        <v>1179400</v>
      </c>
      <c r="W15979" s="9" t="str">
        <f t="shared" si="253"/>
        <v>EVRG</v>
      </c>
    </row>
    <row r="15980" spans="15:23">
      <c r="O15980" t="s">
        <v>120</v>
      </c>
      <c r="P15980" s="13">
        <v>40917</v>
      </c>
      <c r="Q15980">
        <v>28.190000999999999</v>
      </c>
      <c r="R15980">
        <v>28.290001</v>
      </c>
      <c r="S15980">
        <v>28</v>
      </c>
      <c r="T15980">
        <v>28.26</v>
      </c>
      <c r="U15980">
        <v>19.386559999999999</v>
      </c>
      <c r="V15980">
        <v>708900</v>
      </c>
      <c r="W15980" s="9" t="str">
        <f t="shared" si="253"/>
        <v>EVRG</v>
      </c>
    </row>
    <row r="15981" spans="15:23">
      <c r="O15981" t="s">
        <v>120</v>
      </c>
      <c r="P15981" s="13">
        <v>40918</v>
      </c>
      <c r="Q15981">
        <v>28.66</v>
      </c>
      <c r="R15981">
        <v>28.77</v>
      </c>
      <c r="S15981">
        <v>28.49</v>
      </c>
      <c r="T15981">
        <v>28.549999</v>
      </c>
      <c r="U15981">
        <v>19.585495000000002</v>
      </c>
      <c r="V15981">
        <v>942200</v>
      </c>
      <c r="W15981" s="9" t="str">
        <f t="shared" si="253"/>
        <v>EVRG</v>
      </c>
    </row>
    <row r="15982" spans="15:23">
      <c r="O15982" t="s">
        <v>120</v>
      </c>
      <c r="P15982" s="13">
        <v>40919</v>
      </c>
      <c r="Q15982">
        <v>28.57</v>
      </c>
      <c r="R15982">
        <v>28.700001</v>
      </c>
      <c r="S15982">
        <v>28.51</v>
      </c>
      <c r="T15982">
        <v>28.57</v>
      </c>
      <c r="U15982">
        <v>19.599222000000001</v>
      </c>
      <c r="V15982">
        <v>1110100</v>
      </c>
      <c r="W15982" s="9" t="str">
        <f t="shared" si="253"/>
        <v>EVRG</v>
      </c>
    </row>
    <row r="15983" spans="15:23">
      <c r="O15983" t="s">
        <v>120</v>
      </c>
      <c r="P15983" s="13">
        <v>40920</v>
      </c>
      <c r="Q15983">
        <v>28.67</v>
      </c>
      <c r="R15983">
        <v>28.709999</v>
      </c>
      <c r="S15983">
        <v>28.379999000000002</v>
      </c>
      <c r="T15983">
        <v>28.49</v>
      </c>
      <c r="U15983">
        <v>19.544336000000001</v>
      </c>
      <c r="V15983">
        <v>591100</v>
      </c>
      <c r="W15983" s="9" t="str">
        <f t="shared" si="253"/>
        <v>EVRG</v>
      </c>
    </row>
    <row r="15984" spans="15:23">
      <c r="O15984" t="s">
        <v>120</v>
      </c>
      <c r="P15984" s="13">
        <v>40921</v>
      </c>
      <c r="Q15984">
        <v>28.35</v>
      </c>
      <c r="R15984">
        <v>28.389999</v>
      </c>
      <c r="S15984">
        <v>28.200001</v>
      </c>
      <c r="T15984">
        <v>28.360001</v>
      </c>
      <c r="U15984">
        <v>19.455155999999999</v>
      </c>
      <c r="V15984">
        <v>642900</v>
      </c>
      <c r="W15984" s="9" t="str">
        <f t="shared" si="253"/>
        <v>EVRG</v>
      </c>
    </row>
    <row r="15985" spans="15:23">
      <c r="O15985" t="s">
        <v>120</v>
      </c>
      <c r="P15985" s="13">
        <v>40925</v>
      </c>
      <c r="Q15985">
        <v>28.370000999999998</v>
      </c>
      <c r="R15985">
        <v>28.66</v>
      </c>
      <c r="S15985">
        <v>28.23</v>
      </c>
      <c r="T15985">
        <v>28.4</v>
      </c>
      <c r="U15985">
        <v>19.482599</v>
      </c>
      <c r="V15985">
        <v>797900</v>
      </c>
      <c r="W15985" s="9" t="str">
        <f t="shared" si="253"/>
        <v>EVRG</v>
      </c>
    </row>
    <row r="15986" spans="15:23">
      <c r="O15986" t="s">
        <v>120</v>
      </c>
      <c r="P15986" s="13">
        <v>40926</v>
      </c>
      <c r="Q15986">
        <v>28.4</v>
      </c>
      <c r="R15986">
        <v>28.469999000000001</v>
      </c>
      <c r="S15986">
        <v>28.219999000000001</v>
      </c>
      <c r="T15986">
        <v>28.459999</v>
      </c>
      <c r="U15986">
        <v>19.523758000000001</v>
      </c>
      <c r="V15986">
        <v>623500</v>
      </c>
      <c r="W15986" s="9" t="str">
        <f t="shared" si="253"/>
        <v>EVRG</v>
      </c>
    </row>
    <row r="15987" spans="15:23">
      <c r="O15987" t="s">
        <v>120</v>
      </c>
      <c r="P15987" s="13">
        <v>40927</v>
      </c>
      <c r="Q15987">
        <v>28.5</v>
      </c>
      <c r="R15987">
        <v>28.5</v>
      </c>
      <c r="S15987">
        <v>28.07</v>
      </c>
      <c r="T15987">
        <v>28.129999000000002</v>
      </c>
      <c r="U15987">
        <v>19.297377000000001</v>
      </c>
      <c r="V15987">
        <v>776000</v>
      </c>
      <c r="W15987" s="9" t="str">
        <f t="shared" si="253"/>
        <v>EVRG</v>
      </c>
    </row>
    <row r="15988" spans="15:23">
      <c r="O15988" t="s">
        <v>120</v>
      </c>
      <c r="P15988" s="13">
        <v>40928</v>
      </c>
      <c r="Q15988">
        <v>28.139999</v>
      </c>
      <c r="R15988">
        <v>28.280000999999999</v>
      </c>
      <c r="S15988">
        <v>28.08</v>
      </c>
      <c r="T15988">
        <v>28.190000999999999</v>
      </c>
      <c r="U15988">
        <v>19.338536999999999</v>
      </c>
      <c r="V15988">
        <v>638400</v>
      </c>
      <c r="W15988" s="9" t="str">
        <f t="shared" si="253"/>
        <v>EVRG</v>
      </c>
    </row>
    <row r="15989" spans="15:23">
      <c r="O15989" t="s">
        <v>120</v>
      </c>
      <c r="P15989" s="13">
        <v>40931</v>
      </c>
      <c r="Q15989">
        <v>28.23</v>
      </c>
      <c r="R15989">
        <v>28.49</v>
      </c>
      <c r="S15989">
        <v>28.040001</v>
      </c>
      <c r="T15989">
        <v>28.15</v>
      </c>
      <c r="U15989">
        <v>19.31109</v>
      </c>
      <c r="V15989">
        <v>680100</v>
      </c>
      <c r="W15989" s="9" t="str">
        <f t="shared" si="253"/>
        <v>EVRG</v>
      </c>
    </row>
    <row r="15990" spans="15:23">
      <c r="O15990" t="s">
        <v>120</v>
      </c>
      <c r="P15990" s="13">
        <v>40932</v>
      </c>
      <c r="Q15990">
        <v>28.01</v>
      </c>
      <c r="R15990">
        <v>28.209999</v>
      </c>
      <c r="S15990">
        <v>27.959999</v>
      </c>
      <c r="T15990">
        <v>28.190000999999999</v>
      </c>
      <c r="U15990">
        <v>19.338536999999999</v>
      </c>
      <c r="V15990">
        <v>668800</v>
      </c>
      <c r="W15990" s="9" t="str">
        <f t="shared" si="253"/>
        <v>EVRG</v>
      </c>
    </row>
    <row r="15991" spans="15:23">
      <c r="O15991" t="s">
        <v>120</v>
      </c>
      <c r="P15991" s="13">
        <v>40933</v>
      </c>
      <c r="Q15991">
        <v>28.18</v>
      </c>
      <c r="R15991">
        <v>28.790001</v>
      </c>
      <c r="S15991">
        <v>27.950001</v>
      </c>
      <c r="T15991">
        <v>28.77</v>
      </c>
      <c r="U15991">
        <v>19.736418</v>
      </c>
      <c r="V15991">
        <v>1010300</v>
      </c>
      <c r="W15991" s="9" t="str">
        <f t="shared" si="253"/>
        <v>EVRG</v>
      </c>
    </row>
    <row r="15992" spans="15:23">
      <c r="O15992" t="s">
        <v>120</v>
      </c>
      <c r="P15992" s="13">
        <v>40934</v>
      </c>
      <c r="Q15992">
        <v>28.879999000000002</v>
      </c>
      <c r="R15992">
        <v>29.129999000000002</v>
      </c>
      <c r="S15992">
        <v>28.85</v>
      </c>
      <c r="T15992">
        <v>29.02</v>
      </c>
      <c r="U15992">
        <v>19.907927000000001</v>
      </c>
      <c r="V15992">
        <v>1371100</v>
      </c>
      <c r="W15992" s="9" t="str">
        <f t="shared" si="253"/>
        <v>EVRG</v>
      </c>
    </row>
    <row r="15993" spans="15:23">
      <c r="O15993" t="s">
        <v>120</v>
      </c>
      <c r="P15993" s="13">
        <v>40935</v>
      </c>
      <c r="Q15993">
        <v>29.02</v>
      </c>
      <c r="R15993">
        <v>29.040001</v>
      </c>
      <c r="S15993">
        <v>28.68</v>
      </c>
      <c r="T15993">
        <v>28.76</v>
      </c>
      <c r="U15993">
        <v>19.729561</v>
      </c>
      <c r="V15993">
        <v>828900</v>
      </c>
      <c r="W15993" s="9" t="str">
        <f t="shared" si="253"/>
        <v>EVRG</v>
      </c>
    </row>
    <row r="15994" spans="15:23">
      <c r="O15994" t="s">
        <v>120</v>
      </c>
      <c r="P15994" s="13">
        <v>40938</v>
      </c>
      <c r="Q15994">
        <v>28.6</v>
      </c>
      <c r="R15994">
        <v>28.639999</v>
      </c>
      <c r="S15994">
        <v>28.309999000000001</v>
      </c>
      <c r="T15994">
        <v>28.4</v>
      </c>
      <c r="U15994">
        <v>19.482599</v>
      </c>
      <c r="V15994">
        <v>940600</v>
      </c>
      <c r="W15994" s="9" t="str">
        <f t="shared" si="253"/>
        <v>EVRG</v>
      </c>
    </row>
    <row r="15995" spans="15:23">
      <c r="O15995" t="s">
        <v>120</v>
      </c>
      <c r="P15995" s="13">
        <v>40939</v>
      </c>
      <c r="Q15995">
        <v>28.59</v>
      </c>
      <c r="R15995">
        <v>28.75</v>
      </c>
      <c r="S15995">
        <v>28.34</v>
      </c>
      <c r="T15995">
        <v>28.440000999999999</v>
      </c>
      <c r="U15995">
        <v>19.510038000000002</v>
      </c>
      <c r="V15995">
        <v>1002600</v>
      </c>
      <c r="W15995" s="9" t="str">
        <f t="shared" si="253"/>
        <v>EVRG</v>
      </c>
    </row>
    <row r="15996" spans="15:23">
      <c r="O15996" t="s">
        <v>120</v>
      </c>
      <c r="P15996" s="13">
        <v>40940</v>
      </c>
      <c r="Q15996">
        <v>28.549999</v>
      </c>
      <c r="R15996">
        <v>28.67</v>
      </c>
      <c r="S15996">
        <v>28.49</v>
      </c>
      <c r="T15996">
        <v>28.66</v>
      </c>
      <c r="U15996">
        <v>19.660955000000001</v>
      </c>
      <c r="V15996">
        <v>831000</v>
      </c>
      <c r="W15996" s="9" t="str">
        <f t="shared" si="253"/>
        <v>EVRG</v>
      </c>
    </row>
    <row r="15997" spans="15:23">
      <c r="O15997" t="s">
        <v>120</v>
      </c>
      <c r="P15997" s="13">
        <v>40941</v>
      </c>
      <c r="Q15997">
        <v>28.66</v>
      </c>
      <c r="R15997">
        <v>28.75</v>
      </c>
      <c r="S15997">
        <v>28.440000999999999</v>
      </c>
      <c r="T15997">
        <v>28.49</v>
      </c>
      <c r="U15997">
        <v>19.544336000000001</v>
      </c>
      <c r="V15997">
        <v>514800</v>
      </c>
      <c r="W15997" s="9" t="str">
        <f t="shared" si="253"/>
        <v>EVRG</v>
      </c>
    </row>
    <row r="15998" spans="15:23">
      <c r="O15998" t="s">
        <v>120</v>
      </c>
      <c r="P15998" s="13">
        <v>40942</v>
      </c>
      <c r="Q15998">
        <v>28.66</v>
      </c>
      <c r="R15998">
        <v>28.790001</v>
      </c>
      <c r="S15998">
        <v>28.48</v>
      </c>
      <c r="T15998">
        <v>28.610001</v>
      </c>
      <c r="U15998">
        <v>19.626660999999999</v>
      </c>
      <c r="V15998">
        <v>463800</v>
      </c>
      <c r="W15998" s="9" t="str">
        <f t="shared" si="253"/>
        <v>EVRG</v>
      </c>
    </row>
    <row r="15999" spans="15:23">
      <c r="O15999" t="s">
        <v>120</v>
      </c>
      <c r="P15999" s="13">
        <v>40945</v>
      </c>
      <c r="Q15999">
        <v>28.6</v>
      </c>
      <c r="R15999">
        <v>28.809999000000001</v>
      </c>
      <c r="S15999">
        <v>28.530000999999999</v>
      </c>
      <c r="T15999">
        <v>28.809999000000001</v>
      </c>
      <c r="U15999">
        <v>19.763855</v>
      </c>
      <c r="V15999">
        <v>626000</v>
      </c>
      <c r="W15999" s="9" t="str">
        <f t="shared" si="253"/>
        <v>EVRG</v>
      </c>
    </row>
    <row r="16000" spans="15:23">
      <c r="O16000" t="s">
        <v>120</v>
      </c>
      <c r="P16000" s="13">
        <v>40946</v>
      </c>
      <c r="Q16000">
        <v>28.709999</v>
      </c>
      <c r="R16000">
        <v>28.9</v>
      </c>
      <c r="S16000">
        <v>28.59</v>
      </c>
      <c r="T16000">
        <v>28.75</v>
      </c>
      <c r="U16000">
        <v>19.722702000000002</v>
      </c>
      <c r="V16000">
        <v>895100</v>
      </c>
      <c r="W16000" s="9" t="str">
        <f t="shared" si="253"/>
        <v>EVRG</v>
      </c>
    </row>
    <row r="16001" spans="15:23">
      <c r="O16001" t="s">
        <v>120</v>
      </c>
      <c r="P16001" s="13">
        <v>40947</v>
      </c>
      <c r="Q16001">
        <v>28.75</v>
      </c>
      <c r="R16001">
        <v>28.809999000000001</v>
      </c>
      <c r="S16001">
        <v>28.5</v>
      </c>
      <c r="T16001">
        <v>28.540001</v>
      </c>
      <c r="U16001">
        <v>19.578641999999999</v>
      </c>
      <c r="V16001">
        <v>753600</v>
      </c>
      <c r="W16001" s="9" t="str">
        <f t="shared" si="253"/>
        <v>EVRG</v>
      </c>
    </row>
    <row r="16002" spans="15:23">
      <c r="O16002" t="s">
        <v>120</v>
      </c>
      <c r="P16002" s="13">
        <v>40948</v>
      </c>
      <c r="Q16002">
        <v>28.530000999999999</v>
      </c>
      <c r="R16002">
        <v>28.690000999999999</v>
      </c>
      <c r="S16002">
        <v>28.33</v>
      </c>
      <c r="T16002">
        <v>28.530000999999999</v>
      </c>
      <c r="U16002">
        <v>19.571778999999999</v>
      </c>
      <c r="V16002">
        <v>827800</v>
      </c>
      <c r="W16002" s="9" t="str">
        <f t="shared" si="253"/>
        <v>EVRG</v>
      </c>
    </row>
    <row r="16003" spans="15:23">
      <c r="O16003" t="s">
        <v>120</v>
      </c>
      <c r="P16003" s="13">
        <v>40949</v>
      </c>
      <c r="Q16003">
        <v>28.49</v>
      </c>
      <c r="R16003">
        <v>28.59</v>
      </c>
      <c r="S16003">
        <v>28.309999000000001</v>
      </c>
      <c r="T16003">
        <v>28.309999000000001</v>
      </c>
      <c r="U16003">
        <v>19.420855</v>
      </c>
      <c r="V16003">
        <v>1115000</v>
      </c>
      <c r="W16003" s="9" t="str">
        <f t="shared" si="253"/>
        <v>EVRG</v>
      </c>
    </row>
    <row r="16004" spans="15:23">
      <c r="O16004" t="s">
        <v>120</v>
      </c>
      <c r="P16004" s="13">
        <v>40952</v>
      </c>
      <c r="Q16004">
        <v>28.48</v>
      </c>
      <c r="R16004">
        <v>28.59</v>
      </c>
      <c r="S16004">
        <v>28.24</v>
      </c>
      <c r="T16004">
        <v>28.25</v>
      </c>
      <c r="U16004">
        <v>19.379698000000001</v>
      </c>
      <c r="V16004">
        <v>907800</v>
      </c>
      <c r="W16004" s="9" t="str">
        <f t="shared" si="253"/>
        <v>EVRG</v>
      </c>
    </row>
    <row r="16005" spans="15:23">
      <c r="O16005" t="s">
        <v>120</v>
      </c>
      <c r="P16005" s="13">
        <v>40953</v>
      </c>
      <c r="Q16005">
        <v>28.18</v>
      </c>
      <c r="R16005">
        <v>28.25</v>
      </c>
      <c r="S16005">
        <v>28.059999000000001</v>
      </c>
      <c r="T16005">
        <v>28.190000999999999</v>
      </c>
      <c r="U16005">
        <v>19.338536999999999</v>
      </c>
      <c r="V16005">
        <v>834000</v>
      </c>
      <c r="W16005" s="9" t="str">
        <f t="shared" ref="W16005:W16068" si="254">IFERROR(VLOOKUP(O16005,$B$4:$B$17,1,FALSE),"Delete")</f>
        <v>EVRG</v>
      </c>
    </row>
    <row r="16006" spans="15:23">
      <c r="O16006" t="s">
        <v>120</v>
      </c>
      <c r="P16006" s="13">
        <v>40954</v>
      </c>
      <c r="Q16006">
        <v>28.219999000000001</v>
      </c>
      <c r="R16006">
        <v>28.25</v>
      </c>
      <c r="S16006">
        <v>27.77</v>
      </c>
      <c r="T16006">
        <v>27.93</v>
      </c>
      <c r="U16006">
        <v>19.160173</v>
      </c>
      <c r="V16006">
        <v>1813500</v>
      </c>
      <c r="W16006" s="9" t="str">
        <f t="shared" si="254"/>
        <v>EVRG</v>
      </c>
    </row>
    <row r="16007" spans="15:23">
      <c r="O16007" t="s">
        <v>120</v>
      </c>
      <c r="P16007" s="13">
        <v>40955</v>
      </c>
      <c r="Q16007">
        <v>27.940000999999999</v>
      </c>
      <c r="R16007">
        <v>28.219999000000001</v>
      </c>
      <c r="S16007">
        <v>27.940000999999999</v>
      </c>
      <c r="T16007">
        <v>28.08</v>
      </c>
      <c r="U16007">
        <v>19.263072999999999</v>
      </c>
      <c r="V16007">
        <v>1272600</v>
      </c>
      <c r="W16007" s="9" t="str">
        <f t="shared" si="254"/>
        <v>EVRG</v>
      </c>
    </row>
    <row r="16008" spans="15:23">
      <c r="O16008" t="s">
        <v>120</v>
      </c>
      <c r="P16008" s="13">
        <v>40956</v>
      </c>
      <c r="Q16008">
        <v>28.15</v>
      </c>
      <c r="R16008">
        <v>28.190000999999999</v>
      </c>
      <c r="S16008">
        <v>28</v>
      </c>
      <c r="T16008">
        <v>28.01</v>
      </c>
      <c r="U16008">
        <v>19.215057000000002</v>
      </c>
      <c r="V16008">
        <v>885500</v>
      </c>
      <c r="W16008" s="9" t="str">
        <f t="shared" si="254"/>
        <v>EVRG</v>
      </c>
    </row>
    <row r="16009" spans="15:23">
      <c r="O16009" t="s">
        <v>120</v>
      </c>
      <c r="P16009" s="13">
        <v>40960</v>
      </c>
      <c r="Q16009">
        <v>28.01</v>
      </c>
      <c r="R16009">
        <v>28.07</v>
      </c>
      <c r="S16009">
        <v>27.68</v>
      </c>
      <c r="T16009">
        <v>27.73</v>
      </c>
      <c r="U16009">
        <v>19.022971999999999</v>
      </c>
      <c r="V16009">
        <v>972000</v>
      </c>
      <c r="W16009" s="9" t="str">
        <f t="shared" si="254"/>
        <v>EVRG</v>
      </c>
    </row>
    <row r="16010" spans="15:23">
      <c r="O16010" t="s">
        <v>120</v>
      </c>
      <c r="P16010" s="13">
        <v>40961</v>
      </c>
      <c r="Q16010">
        <v>27.73</v>
      </c>
      <c r="R16010">
        <v>27.959999</v>
      </c>
      <c r="S16010">
        <v>27.719999000000001</v>
      </c>
      <c r="T16010">
        <v>27.74</v>
      </c>
      <c r="U16010">
        <v>19.029833</v>
      </c>
      <c r="V16010">
        <v>1075700</v>
      </c>
      <c r="W16010" s="9" t="str">
        <f t="shared" si="254"/>
        <v>EVRG</v>
      </c>
    </row>
    <row r="16011" spans="15:23">
      <c r="O16011" t="s">
        <v>120</v>
      </c>
      <c r="P16011" s="13">
        <v>40962</v>
      </c>
      <c r="Q16011">
        <v>27.809999000000001</v>
      </c>
      <c r="R16011">
        <v>27.959999</v>
      </c>
      <c r="S16011">
        <v>27.68</v>
      </c>
      <c r="T16011">
        <v>27.82</v>
      </c>
      <c r="U16011">
        <v>19.084714999999999</v>
      </c>
      <c r="V16011">
        <v>1337300</v>
      </c>
      <c r="W16011" s="9" t="str">
        <f t="shared" si="254"/>
        <v>EVRG</v>
      </c>
    </row>
    <row r="16012" spans="15:23">
      <c r="O16012" t="s">
        <v>120</v>
      </c>
      <c r="P16012" s="13">
        <v>40963</v>
      </c>
      <c r="Q16012">
        <v>27.93</v>
      </c>
      <c r="R16012">
        <v>28.01</v>
      </c>
      <c r="S16012">
        <v>27.700001</v>
      </c>
      <c r="T16012">
        <v>28.01</v>
      </c>
      <c r="U16012">
        <v>19.215057000000002</v>
      </c>
      <c r="V16012">
        <v>1338500</v>
      </c>
      <c r="W16012" s="9" t="str">
        <f t="shared" si="254"/>
        <v>EVRG</v>
      </c>
    </row>
    <row r="16013" spans="15:23">
      <c r="O16013" t="s">
        <v>120</v>
      </c>
      <c r="P16013" s="13">
        <v>40966</v>
      </c>
      <c r="Q16013">
        <v>27.99</v>
      </c>
      <c r="R16013">
        <v>28.129999000000002</v>
      </c>
      <c r="S16013">
        <v>27.85</v>
      </c>
      <c r="T16013">
        <v>28.040001</v>
      </c>
      <c r="U16013">
        <v>19.235638000000002</v>
      </c>
      <c r="V16013">
        <v>1342400</v>
      </c>
      <c r="W16013" s="9" t="str">
        <f t="shared" si="254"/>
        <v>EVRG</v>
      </c>
    </row>
    <row r="16014" spans="15:23">
      <c r="O16014" t="s">
        <v>120</v>
      </c>
      <c r="P16014" s="13">
        <v>40967</v>
      </c>
      <c r="Q16014">
        <v>28.08</v>
      </c>
      <c r="R16014">
        <v>28.17</v>
      </c>
      <c r="S16014">
        <v>27.75</v>
      </c>
      <c r="T16014">
        <v>27.870000999999998</v>
      </c>
      <c r="U16014">
        <v>19.119015000000001</v>
      </c>
      <c r="V16014">
        <v>920400</v>
      </c>
      <c r="W16014" s="9" t="str">
        <f t="shared" si="254"/>
        <v>EVRG</v>
      </c>
    </row>
    <row r="16015" spans="15:23">
      <c r="O16015" t="s">
        <v>120</v>
      </c>
      <c r="P16015" s="13">
        <v>40968</v>
      </c>
      <c r="Q16015">
        <v>27.879999000000002</v>
      </c>
      <c r="R16015">
        <v>27.93</v>
      </c>
      <c r="S16015">
        <v>27.49</v>
      </c>
      <c r="T16015">
        <v>27.52</v>
      </c>
      <c r="U16015">
        <v>18.878916</v>
      </c>
      <c r="V16015">
        <v>1874900</v>
      </c>
      <c r="W16015" s="9" t="str">
        <f t="shared" si="254"/>
        <v>EVRG</v>
      </c>
    </row>
    <row r="16016" spans="15:23">
      <c r="O16016" t="s">
        <v>120</v>
      </c>
      <c r="P16016" s="13">
        <v>40969</v>
      </c>
      <c r="Q16016">
        <v>27.6</v>
      </c>
      <c r="R16016">
        <v>27.76</v>
      </c>
      <c r="S16016">
        <v>27.51</v>
      </c>
      <c r="T16016">
        <v>27.67</v>
      </c>
      <c r="U16016">
        <v>18.981819000000002</v>
      </c>
      <c r="V16016">
        <v>953100</v>
      </c>
      <c r="W16016" s="9" t="str">
        <f t="shared" si="254"/>
        <v>EVRG</v>
      </c>
    </row>
    <row r="16017" spans="15:23">
      <c r="O16017" t="s">
        <v>120</v>
      </c>
      <c r="P16017" s="13">
        <v>40970</v>
      </c>
      <c r="Q16017">
        <v>27.639999</v>
      </c>
      <c r="R16017">
        <v>27.76</v>
      </c>
      <c r="S16017">
        <v>27.51</v>
      </c>
      <c r="T16017">
        <v>27.66</v>
      </c>
      <c r="U16017">
        <v>18.974952999999999</v>
      </c>
      <c r="V16017">
        <v>740400</v>
      </c>
      <c r="W16017" s="9" t="str">
        <f t="shared" si="254"/>
        <v>EVRG</v>
      </c>
    </row>
    <row r="16018" spans="15:23">
      <c r="O16018" t="s">
        <v>120</v>
      </c>
      <c r="P16018" s="13">
        <v>40973</v>
      </c>
      <c r="Q16018">
        <v>27.65</v>
      </c>
      <c r="R16018">
        <v>27.9</v>
      </c>
      <c r="S16018">
        <v>27.51</v>
      </c>
      <c r="T16018">
        <v>27.84</v>
      </c>
      <c r="U16018">
        <v>19.098433</v>
      </c>
      <c r="V16018">
        <v>1719000</v>
      </c>
      <c r="W16018" s="9" t="str">
        <f t="shared" si="254"/>
        <v>EVRG</v>
      </c>
    </row>
    <row r="16019" spans="15:23">
      <c r="O16019" t="s">
        <v>120</v>
      </c>
      <c r="P16019" s="13">
        <v>40974</v>
      </c>
      <c r="Q16019">
        <v>27.66</v>
      </c>
      <c r="R16019">
        <v>27.75</v>
      </c>
      <c r="S16019">
        <v>27.43</v>
      </c>
      <c r="T16019">
        <v>27.639999</v>
      </c>
      <c r="U16019">
        <v>18.961231000000002</v>
      </c>
      <c r="V16019">
        <v>2535200</v>
      </c>
      <c r="W16019" s="9" t="str">
        <f t="shared" si="254"/>
        <v>EVRG</v>
      </c>
    </row>
    <row r="16020" spans="15:23">
      <c r="O16020" t="s">
        <v>120</v>
      </c>
      <c r="P16020" s="13">
        <v>40975</v>
      </c>
      <c r="Q16020">
        <v>27.379999000000002</v>
      </c>
      <c r="R16020">
        <v>27.57</v>
      </c>
      <c r="S16020">
        <v>27.120000999999998</v>
      </c>
      <c r="T16020">
        <v>27.57</v>
      </c>
      <c r="U16020">
        <v>19.141743000000002</v>
      </c>
      <c r="V16020">
        <v>1814000</v>
      </c>
      <c r="W16020" s="9" t="str">
        <f t="shared" si="254"/>
        <v>EVRG</v>
      </c>
    </row>
    <row r="16021" spans="15:23">
      <c r="O16021" t="s">
        <v>120</v>
      </c>
      <c r="P16021" s="13">
        <v>40976</v>
      </c>
      <c r="Q16021">
        <v>27.610001</v>
      </c>
      <c r="R16021">
        <v>27.709999</v>
      </c>
      <c r="S16021">
        <v>27.43</v>
      </c>
      <c r="T16021">
        <v>27.66</v>
      </c>
      <c r="U16021">
        <v>19.204241</v>
      </c>
      <c r="V16021">
        <v>732000</v>
      </c>
      <c r="W16021" s="9" t="str">
        <f t="shared" si="254"/>
        <v>EVRG</v>
      </c>
    </row>
    <row r="16022" spans="15:23">
      <c r="O16022" t="s">
        <v>120</v>
      </c>
      <c r="P16022" s="13">
        <v>40977</v>
      </c>
      <c r="Q16022">
        <v>27.639999</v>
      </c>
      <c r="R16022">
        <v>27.889999</v>
      </c>
      <c r="S16022">
        <v>27.52</v>
      </c>
      <c r="T16022">
        <v>27.809999000000001</v>
      </c>
      <c r="U16022">
        <v>19.308384</v>
      </c>
      <c r="V16022">
        <v>787900</v>
      </c>
      <c r="W16022" s="9" t="str">
        <f t="shared" si="254"/>
        <v>EVRG</v>
      </c>
    </row>
    <row r="16023" spans="15:23">
      <c r="O16023" t="s">
        <v>120</v>
      </c>
      <c r="P16023" s="13">
        <v>40980</v>
      </c>
      <c r="Q16023">
        <v>27.799999</v>
      </c>
      <c r="R16023">
        <v>28.049999</v>
      </c>
      <c r="S16023">
        <v>27.780000999999999</v>
      </c>
      <c r="T16023">
        <v>28</v>
      </c>
      <c r="U16023">
        <v>19.440297999999999</v>
      </c>
      <c r="V16023">
        <v>757800</v>
      </c>
      <c r="W16023" s="9" t="str">
        <f t="shared" si="254"/>
        <v>EVRG</v>
      </c>
    </row>
    <row r="16024" spans="15:23">
      <c r="O16024" t="s">
        <v>120</v>
      </c>
      <c r="P16024" s="13">
        <v>40981</v>
      </c>
      <c r="Q16024">
        <v>28.030000999999999</v>
      </c>
      <c r="R16024">
        <v>28.110001</v>
      </c>
      <c r="S16024">
        <v>27.860001</v>
      </c>
      <c r="T16024">
        <v>28.1</v>
      </c>
      <c r="U16024">
        <v>19.509727000000002</v>
      </c>
      <c r="V16024">
        <v>759100</v>
      </c>
      <c r="W16024" s="9" t="str">
        <f t="shared" si="254"/>
        <v>EVRG</v>
      </c>
    </row>
    <row r="16025" spans="15:23">
      <c r="O16025" t="s">
        <v>120</v>
      </c>
      <c r="P16025" s="13">
        <v>40982</v>
      </c>
      <c r="Q16025">
        <v>28.030000999999999</v>
      </c>
      <c r="R16025">
        <v>28.190000999999999</v>
      </c>
      <c r="S16025">
        <v>27.57</v>
      </c>
      <c r="T16025">
        <v>27.629999000000002</v>
      </c>
      <c r="U16025">
        <v>19.183409000000001</v>
      </c>
      <c r="V16025">
        <v>914400</v>
      </c>
      <c r="W16025" s="9" t="str">
        <f t="shared" si="254"/>
        <v>EVRG</v>
      </c>
    </row>
    <row r="16026" spans="15:23">
      <c r="O16026" t="s">
        <v>120</v>
      </c>
      <c r="P16026" s="13">
        <v>40983</v>
      </c>
      <c r="Q16026">
        <v>27.620000999999998</v>
      </c>
      <c r="R16026">
        <v>27.65</v>
      </c>
      <c r="S16026">
        <v>27.4</v>
      </c>
      <c r="T16026">
        <v>27.620000999999998</v>
      </c>
      <c r="U16026">
        <v>19.176472</v>
      </c>
      <c r="V16026">
        <v>688200</v>
      </c>
      <c r="W16026" s="9" t="str">
        <f t="shared" si="254"/>
        <v>EVRG</v>
      </c>
    </row>
    <row r="16027" spans="15:23">
      <c r="O16027" t="s">
        <v>120</v>
      </c>
      <c r="P16027" s="13">
        <v>40984</v>
      </c>
      <c r="Q16027">
        <v>27.540001</v>
      </c>
      <c r="R16027">
        <v>27.719999000000001</v>
      </c>
      <c r="S16027">
        <v>27.469999000000001</v>
      </c>
      <c r="T16027">
        <v>27.67</v>
      </c>
      <c r="U16027">
        <v>19.211185</v>
      </c>
      <c r="V16027">
        <v>1045800</v>
      </c>
      <c r="W16027" s="9" t="str">
        <f t="shared" si="254"/>
        <v>EVRG</v>
      </c>
    </row>
    <row r="16028" spans="15:23">
      <c r="O16028" t="s">
        <v>120</v>
      </c>
      <c r="P16028" s="13">
        <v>40987</v>
      </c>
      <c r="Q16028">
        <v>27.67</v>
      </c>
      <c r="R16028">
        <v>27.77</v>
      </c>
      <c r="S16028">
        <v>27.450001</v>
      </c>
      <c r="T16028">
        <v>27.469999000000001</v>
      </c>
      <c r="U16028">
        <v>19.072317000000002</v>
      </c>
      <c r="V16028">
        <v>615000</v>
      </c>
      <c r="W16028" s="9" t="str">
        <f t="shared" si="254"/>
        <v>EVRG</v>
      </c>
    </row>
    <row r="16029" spans="15:23">
      <c r="O16029" t="s">
        <v>120</v>
      </c>
      <c r="P16029" s="13">
        <v>40988</v>
      </c>
      <c r="Q16029">
        <v>27.379999000000002</v>
      </c>
      <c r="R16029">
        <v>27.57</v>
      </c>
      <c r="S16029">
        <v>27.360001</v>
      </c>
      <c r="T16029">
        <v>27.48</v>
      </c>
      <c r="U16029">
        <v>19.079260000000001</v>
      </c>
      <c r="V16029">
        <v>496500</v>
      </c>
      <c r="W16029" s="9" t="str">
        <f t="shared" si="254"/>
        <v>EVRG</v>
      </c>
    </row>
    <row r="16030" spans="15:23">
      <c r="O16030" t="s">
        <v>120</v>
      </c>
      <c r="P16030" s="13">
        <v>40989</v>
      </c>
      <c r="Q16030">
        <v>27.450001</v>
      </c>
      <c r="R16030">
        <v>27.59</v>
      </c>
      <c r="S16030">
        <v>27.379999000000002</v>
      </c>
      <c r="T16030">
        <v>27.459999</v>
      </c>
      <c r="U16030">
        <v>19.065376000000001</v>
      </c>
      <c r="V16030">
        <v>465100</v>
      </c>
      <c r="W16030" s="9" t="str">
        <f t="shared" si="254"/>
        <v>EVRG</v>
      </c>
    </row>
    <row r="16031" spans="15:23">
      <c r="O16031" t="s">
        <v>120</v>
      </c>
      <c r="P16031" s="13">
        <v>40990</v>
      </c>
      <c r="Q16031">
        <v>27.42</v>
      </c>
      <c r="R16031">
        <v>27.49</v>
      </c>
      <c r="S16031">
        <v>27.190000999999999</v>
      </c>
      <c r="T16031">
        <v>27.459999</v>
      </c>
      <c r="U16031">
        <v>19.065376000000001</v>
      </c>
      <c r="V16031">
        <v>642400</v>
      </c>
      <c r="W16031" s="9" t="str">
        <f t="shared" si="254"/>
        <v>EVRG</v>
      </c>
    </row>
    <row r="16032" spans="15:23">
      <c r="O16032" t="s">
        <v>120</v>
      </c>
      <c r="P16032" s="13">
        <v>40991</v>
      </c>
      <c r="Q16032">
        <v>27.49</v>
      </c>
      <c r="R16032">
        <v>27.59</v>
      </c>
      <c r="S16032">
        <v>27.379999000000002</v>
      </c>
      <c r="T16032">
        <v>27.52</v>
      </c>
      <c r="U16032">
        <v>19.107042</v>
      </c>
      <c r="V16032">
        <v>502500</v>
      </c>
      <c r="W16032" s="9" t="str">
        <f t="shared" si="254"/>
        <v>EVRG</v>
      </c>
    </row>
    <row r="16033" spans="15:23">
      <c r="O16033" t="s">
        <v>120</v>
      </c>
      <c r="P16033" s="13">
        <v>40994</v>
      </c>
      <c r="Q16033">
        <v>27.91</v>
      </c>
      <c r="R16033">
        <v>28.1</v>
      </c>
      <c r="S16033">
        <v>27.75</v>
      </c>
      <c r="T16033">
        <v>28</v>
      </c>
      <c r="U16033">
        <v>19.440297999999999</v>
      </c>
      <c r="V16033">
        <v>1207600</v>
      </c>
      <c r="W16033" s="9" t="str">
        <f t="shared" si="254"/>
        <v>EVRG</v>
      </c>
    </row>
    <row r="16034" spans="15:23">
      <c r="O16034" t="s">
        <v>120</v>
      </c>
      <c r="P16034" s="13">
        <v>40995</v>
      </c>
      <c r="Q16034">
        <v>28</v>
      </c>
      <c r="R16034">
        <v>28.16</v>
      </c>
      <c r="S16034">
        <v>27.9</v>
      </c>
      <c r="T16034">
        <v>27.950001</v>
      </c>
      <c r="U16034">
        <v>19.405581999999999</v>
      </c>
      <c r="V16034">
        <v>731900</v>
      </c>
      <c r="W16034" s="9" t="str">
        <f t="shared" si="254"/>
        <v>EVRG</v>
      </c>
    </row>
    <row r="16035" spans="15:23">
      <c r="O16035" t="s">
        <v>120</v>
      </c>
      <c r="P16035" s="13">
        <v>40996</v>
      </c>
      <c r="Q16035">
        <v>27.959999</v>
      </c>
      <c r="R16035">
        <v>28</v>
      </c>
      <c r="S16035">
        <v>27.59</v>
      </c>
      <c r="T16035">
        <v>27.719999000000001</v>
      </c>
      <c r="U16035">
        <v>19.245896999999999</v>
      </c>
      <c r="V16035">
        <v>759400</v>
      </c>
      <c r="W16035" s="9" t="str">
        <f t="shared" si="254"/>
        <v>EVRG</v>
      </c>
    </row>
    <row r="16036" spans="15:23">
      <c r="O16036" t="s">
        <v>120</v>
      </c>
      <c r="P16036" s="13">
        <v>40997</v>
      </c>
      <c r="Q16036">
        <v>27.57</v>
      </c>
      <c r="R16036">
        <v>27.969999000000001</v>
      </c>
      <c r="S16036">
        <v>27.51</v>
      </c>
      <c r="T16036">
        <v>27.91</v>
      </c>
      <c r="U16036">
        <v>19.377808000000002</v>
      </c>
      <c r="V16036">
        <v>935500</v>
      </c>
      <c r="W16036" s="9" t="str">
        <f t="shared" si="254"/>
        <v>EVRG</v>
      </c>
    </row>
    <row r="16037" spans="15:23">
      <c r="O16037" t="s">
        <v>120</v>
      </c>
      <c r="P16037" s="13">
        <v>40998</v>
      </c>
      <c r="Q16037">
        <v>27.860001</v>
      </c>
      <c r="R16037">
        <v>28</v>
      </c>
      <c r="S16037">
        <v>27.780000999999999</v>
      </c>
      <c r="T16037">
        <v>27.93</v>
      </c>
      <c r="U16037">
        <v>19.391693</v>
      </c>
      <c r="V16037">
        <v>1024900</v>
      </c>
      <c r="W16037" s="9" t="str">
        <f t="shared" si="254"/>
        <v>EVRG</v>
      </c>
    </row>
    <row r="16038" spans="15:23">
      <c r="O16038" t="s">
        <v>120</v>
      </c>
      <c r="P16038" s="13">
        <v>41001</v>
      </c>
      <c r="Q16038">
        <v>28</v>
      </c>
      <c r="R16038">
        <v>28.17</v>
      </c>
      <c r="S16038">
        <v>27.82</v>
      </c>
      <c r="T16038">
        <v>28.049999</v>
      </c>
      <c r="U16038">
        <v>19.475006</v>
      </c>
      <c r="V16038">
        <v>902900</v>
      </c>
      <c r="W16038" s="9" t="str">
        <f t="shared" si="254"/>
        <v>EVRG</v>
      </c>
    </row>
    <row r="16039" spans="15:23">
      <c r="O16039" t="s">
        <v>120</v>
      </c>
      <c r="P16039" s="13">
        <v>41002</v>
      </c>
      <c r="Q16039">
        <v>28.09</v>
      </c>
      <c r="R16039">
        <v>28.17</v>
      </c>
      <c r="S16039">
        <v>27.92</v>
      </c>
      <c r="T16039">
        <v>28.17</v>
      </c>
      <c r="U16039">
        <v>19.558330999999999</v>
      </c>
      <c r="V16039">
        <v>1006000</v>
      </c>
      <c r="W16039" s="9" t="str">
        <f t="shared" si="254"/>
        <v>EVRG</v>
      </c>
    </row>
    <row r="16040" spans="15:23">
      <c r="O16040" t="s">
        <v>120</v>
      </c>
      <c r="P16040" s="13">
        <v>41003</v>
      </c>
      <c r="Q16040">
        <v>27.950001</v>
      </c>
      <c r="R16040">
        <v>28.110001</v>
      </c>
      <c r="S16040">
        <v>27.879999000000002</v>
      </c>
      <c r="T16040">
        <v>28</v>
      </c>
      <c r="U16040">
        <v>19.440297999999999</v>
      </c>
      <c r="V16040">
        <v>834800</v>
      </c>
      <c r="W16040" s="9" t="str">
        <f t="shared" si="254"/>
        <v>EVRG</v>
      </c>
    </row>
    <row r="16041" spans="15:23">
      <c r="O16041" t="s">
        <v>120</v>
      </c>
      <c r="P16041" s="13">
        <v>41004</v>
      </c>
      <c r="Q16041">
        <v>27.9</v>
      </c>
      <c r="R16041">
        <v>27.98</v>
      </c>
      <c r="S16041">
        <v>27.620000999999998</v>
      </c>
      <c r="T16041">
        <v>27.690000999999999</v>
      </c>
      <c r="U16041">
        <v>19.225062999999999</v>
      </c>
      <c r="V16041">
        <v>1100100</v>
      </c>
      <c r="W16041" s="9" t="str">
        <f t="shared" si="254"/>
        <v>EVRG</v>
      </c>
    </row>
    <row r="16042" spans="15:23">
      <c r="O16042" t="s">
        <v>120</v>
      </c>
      <c r="P16042" s="13">
        <v>41008</v>
      </c>
      <c r="Q16042">
        <v>27.35</v>
      </c>
      <c r="R16042">
        <v>27.549999</v>
      </c>
      <c r="S16042">
        <v>27.35</v>
      </c>
      <c r="T16042">
        <v>27.48</v>
      </c>
      <c r="U16042">
        <v>19.079260000000001</v>
      </c>
      <c r="V16042">
        <v>937400</v>
      </c>
      <c r="W16042" s="9" t="str">
        <f t="shared" si="254"/>
        <v>EVRG</v>
      </c>
    </row>
    <row r="16043" spans="15:23">
      <c r="O16043" t="s">
        <v>120</v>
      </c>
      <c r="P16043" s="13">
        <v>41009</v>
      </c>
      <c r="Q16043">
        <v>27.51</v>
      </c>
      <c r="R16043">
        <v>27.51</v>
      </c>
      <c r="S16043">
        <v>26.969999000000001</v>
      </c>
      <c r="T16043">
        <v>27.07</v>
      </c>
      <c r="U16043">
        <v>18.794602999999999</v>
      </c>
      <c r="V16043">
        <v>978800</v>
      </c>
      <c r="W16043" s="9" t="str">
        <f t="shared" si="254"/>
        <v>EVRG</v>
      </c>
    </row>
    <row r="16044" spans="15:23">
      <c r="O16044" t="s">
        <v>120</v>
      </c>
      <c r="P16044" s="13">
        <v>41010</v>
      </c>
      <c r="Q16044">
        <v>27.200001</v>
      </c>
      <c r="R16044">
        <v>27.200001</v>
      </c>
      <c r="S16044">
        <v>26.85</v>
      </c>
      <c r="T16044">
        <v>26.9</v>
      </c>
      <c r="U16044">
        <v>18.676570999999999</v>
      </c>
      <c r="V16044">
        <v>1121000</v>
      </c>
      <c r="W16044" s="9" t="str">
        <f t="shared" si="254"/>
        <v>EVRG</v>
      </c>
    </row>
    <row r="16045" spans="15:23">
      <c r="O16045" t="s">
        <v>120</v>
      </c>
      <c r="P16045" s="13">
        <v>41011</v>
      </c>
      <c r="Q16045">
        <v>26.959999</v>
      </c>
      <c r="R16045">
        <v>27.110001</v>
      </c>
      <c r="S16045">
        <v>26.799999</v>
      </c>
      <c r="T16045">
        <v>27.059999000000001</v>
      </c>
      <c r="U16045">
        <v>18.787662999999998</v>
      </c>
      <c r="V16045">
        <v>667600</v>
      </c>
      <c r="W16045" s="9" t="str">
        <f t="shared" si="254"/>
        <v>EVRG</v>
      </c>
    </row>
    <row r="16046" spans="15:23">
      <c r="O16046" t="s">
        <v>120</v>
      </c>
      <c r="P16046" s="13">
        <v>41012</v>
      </c>
      <c r="Q16046">
        <v>27</v>
      </c>
      <c r="R16046">
        <v>27.57</v>
      </c>
      <c r="S16046">
        <v>26.9</v>
      </c>
      <c r="T16046">
        <v>27.24</v>
      </c>
      <c r="U16046">
        <v>18.912634000000001</v>
      </c>
      <c r="V16046">
        <v>1213500</v>
      </c>
      <c r="W16046" s="9" t="str">
        <f t="shared" si="254"/>
        <v>EVRG</v>
      </c>
    </row>
    <row r="16047" spans="15:23">
      <c r="O16047" t="s">
        <v>120</v>
      </c>
      <c r="P16047" s="13">
        <v>41015</v>
      </c>
      <c r="Q16047">
        <v>27.25</v>
      </c>
      <c r="R16047">
        <v>27.620000999999998</v>
      </c>
      <c r="S16047">
        <v>27.200001</v>
      </c>
      <c r="T16047">
        <v>27.559999000000001</v>
      </c>
      <c r="U16047">
        <v>19.134803999999999</v>
      </c>
      <c r="V16047">
        <v>709100</v>
      </c>
      <c r="W16047" s="9" t="str">
        <f t="shared" si="254"/>
        <v>EVRG</v>
      </c>
    </row>
    <row r="16048" spans="15:23">
      <c r="O16048" t="s">
        <v>120</v>
      </c>
      <c r="P16048" s="13">
        <v>41016</v>
      </c>
      <c r="Q16048">
        <v>27.639999</v>
      </c>
      <c r="R16048">
        <v>27.83</v>
      </c>
      <c r="S16048">
        <v>27.469999000000001</v>
      </c>
      <c r="T16048">
        <v>27.799999</v>
      </c>
      <c r="U16048">
        <v>19.301441000000001</v>
      </c>
      <c r="V16048">
        <v>592000</v>
      </c>
      <c r="W16048" s="9" t="str">
        <f t="shared" si="254"/>
        <v>EVRG</v>
      </c>
    </row>
    <row r="16049" spans="15:23">
      <c r="O16049" t="s">
        <v>120</v>
      </c>
      <c r="P16049" s="13">
        <v>41017</v>
      </c>
      <c r="Q16049">
        <v>27.75</v>
      </c>
      <c r="R16049">
        <v>27.889999</v>
      </c>
      <c r="S16049">
        <v>27.57</v>
      </c>
      <c r="T16049">
        <v>27.879999000000002</v>
      </c>
      <c r="U16049">
        <v>19.356978999999999</v>
      </c>
      <c r="V16049">
        <v>1163300</v>
      </c>
      <c r="W16049" s="9" t="str">
        <f t="shared" si="254"/>
        <v>EVRG</v>
      </c>
    </row>
    <row r="16050" spans="15:23">
      <c r="O16050" t="s">
        <v>120</v>
      </c>
      <c r="P16050" s="13">
        <v>41018</v>
      </c>
      <c r="Q16050">
        <v>27.889999</v>
      </c>
      <c r="R16050">
        <v>28.07</v>
      </c>
      <c r="S16050">
        <v>27.5</v>
      </c>
      <c r="T16050">
        <v>27.629999000000002</v>
      </c>
      <c r="U16050">
        <v>19.183409000000001</v>
      </c>
      <c r="V16050">
        <v>1168300</v>
      </c>
      <c r="W16050" s="9" t="str">
        <f t="shared" si="254"/>
        <v>EVRG</v>
      </c>
    </row>
    <row r="16051" spans="15:23">
      <c r="O16051" t="s">
        <v>120</v>
      </c>
      <c r="P16051" s="13">
        <v>41019</v>
      </c>
      <c r="Q16051">
        <v>28.040001</v>
      </c>
      <c r="R16051">
        <v>28.27</v>
      </c>
      <c r="S16051">
        <v>27.85</v>
      </c>
      <c r="T16051">
        <v>28.18</v>
      </c>
      <c r="U16051">
        <v>19.565269000000001</v>
      </c>
      <c r="V16051">
        <v>1227200</v>
      </c>
      <c r="W16051" s="9" t="str">
        <f t="shared" si="254"/>
        <v>EVRG</v>
      </c>
    </row>
    <row r="16052" spans="15:23">
      <c r="O16052" t="s">
        <v>120</v>
      </c>
      <c r="P16052" s="13">
        <v>41022</v>
      </c>
      <c r="Q16052">
        <v>28.01</v>
      </c>
      <c r="R16052">
        <v>28.040001</v>
      </c>
      <c r="S16052">
        <v>27.790001</v>
      </c>
      <c r="T16052">
        <v>27.93</v>
      </c>
      <c r="U16052">
        <v>19.391693</v>
      </c>
      <c r="V16052">
        <v>826700</v>
      </c>
      <c r="W16052" s="9" t="str">
        <f t="shared" si="254"/>
        <v>EVRG</v>
      </c>
    </row>
    <row r="16053" spans="15:23">
      <c r="O16053" t="s">
        <v>120</v>
      </c>
      <c r="P16053" s="13">
        <v>41023</v>
      </c>
      <c r="Q16053">
        <v>27.940000999999999</v>
      </c>
      <c r="R16053">
        <v>28.26</v>
      </c>
      <c r="S16053">
        <v>27.93</v>
      </c>
      <c r="T16053">
        <v>28.26</v>
      </c>
      <c r="U16053">
        <v>19.620816999999999</v>
      </c>
      <c r="V16053">
        <v>835300</v>
      </c>
      <c r="W16053" s="9" t="str">
        <f t="shared" si="254"/>
        <v>EVRG</v>
      </c>
    </row>
    <row r="16054" spans="15:23">
      <c r="O16054" t="s">
        <v>120</v>
      </c>
      <c r="P16054" s="13">
        <v>41024</v>
      </c>
      <c r="Q16054">
        <v>28.370000999999998</v>
      </c>
      <c r="R16054">
        <v>28.6</v>
      </c>
      <c r="S16054">
        <v>28.219999000000001</v>
      </c>
      <c r="T16054">
        <v>28.440000999999999</v>
      </c>
      <c r="U16054">
        <v>19.74579</v>
      </c>
      <c r="V16054">
        <v>1014300</v>
      </c>
      <c r="W16054" s="9" t="str">
        <f t="shared" si="254"/>
        <v>EVRG</v>
      </c>
    </row>
    <row r="16055" spans="15:23">
      <c r="O16055" t="s">
        <v>120</v>
      </c>
      <c r="P16055" s="13">
        <v>41025</v>
      </c>
      <c r="Q16055">
        <v>28.389999</v>
      </c>
      <c r="R16055">
        <v>28.620000999999998</v>
      </c>
      <c r="S16055">
        <v>28.27</v>
      </c>
      <c r="T16055">
        <v>28.540001</v>
      </c>
      <c r="U16055">
        <v>19.81522</v>
      </c>
      <c r="V16055">
        <v>775300</v>
      </c>
      <c r="W16055" s="9" t="str">
        <f t="shared" si="254"/>
        <v>EVRG</v>
      </c>
    </row>
    <row r="16056" spans="15:23">
      <c r="O16056" t="s">
        <v>120</v>
      </c>
      <c r="P16056" s="13">
        <v>41026</v>
      </c>
      <c r="Q16056">
        <v>28.530000999999999</v>
      </c>
      <c r="R16056">
        <v>28.709999</v>
      </c>
      <c r="S16056">
        <v>28.42</v>
      </c>
      <c r="T16056">
        <v>28.66</v>
      </c>
      <c r="U16056">
        <v>19.898533</v>
      </c>
      <c r="V16056">
        <v>884700</v>
      </c>
      <c r="W16056" s="9" t="str">
        <f t="shared" si="254"/>
        <v>EVRG</v>
      </c>
    </row>
    <row r="16057" spans="15:23">
      <c r="O16057" t="s">
        <v>120</v>
      </c>
      <c r="P16057" s="13">
        <v>41029</v>
      </c>
      <c r="Q16057">
        <v>28.620000999999998</v>
      </c>
      <c r="R16057">
        <v>28.74</v>
      </c>
      <c r="S16057">
        <v>28.469999000000001</v>
      </c>
      <c r="T16057">
        <v>28.690000999999999</v>
      </c>
      <c r="U16057">
        <v>19.919367000000001</v>
      </c>
      <c r="V16057">
        <v>661000</v>
      </c>
      <c r="W16057" s="9" t="str">
        <f t="shared" si="254"/>
        <v>EVRG</v>
      </c>
    </row>
    <row r="16058" spans="15:23">
      <c r="O16058" t="s">
        <v>120</v>
      </c>
      <c r="P16058" s="13">
        <v>41030</v>
      </c>
      <c r="Q16058">
        <v>28.690000999999999</v>
      </c>
      <c r="R16058">
        <v>28.959999</v>
      </c>
      <c r="S16058">
        <v>28.620000999999998</v>
      </c>
      <c r="T16058">
        <v>28.83</v>
      </c>
      <c r="U16058">
        <v>20.016562</v>
      </c>
      <c r="V16058">
        <v>610700</v>
      </c>
      <c r="W16058" s="9" t="str">
        <f t="shared" si="254"/>
        <v>EVRG</v>
      </c>
    </row>
    <row r="16059" spans="15:23">
      <c r="O16059" t="s">
        <v>120</v>
      </c>
      <c r="P16059" s="13">
        <v>41031</v>
      </c>
      <c r="Q16059">
        <v>28.709999</v>
      </c>
      <c r="R16059">
        <v>28.73</v>
      </c>
      <c r="S16059">
        <v>28.48</v>
      </c>
      <c r="T16059">
        <v>28.549999</v>
      </c>
      <c r="U16059">
        <v>19.822161000000001</v>
      </c>
      <c r="V16059">
        <v>693600</v>
      </c>
      <c r="W16059" s="9" t="str">
        <f t="shared" si="254"/>
        <v>EVRG</v>
      </c>
    </row>
    <row r="16060" spans="15:23">
      <c r="O16060" t="s">
        <v>120</v>
      </c>
      <c r="P16060" s="13">
        <v>41032</v>
      </c>
      <c r="Q16060">
        <v>28.549999</v>
      </c>
      <c r="R16060">
        <v>28.67</v>
      </c>
      <c r="S16060">
        <v>28.129999000000002</v>
      </c>
      <c r="T16060">
        <v>28.18</v>
      </c>
      <c r="U16060">
        <v>19.565269000000001</v>
      </c>
      <c r="V16060">
        <v>930400</v>
      </c>
      <c r="W16060" s="9" t="str">
        <f t="shared" si="254"/>
        <v>EVRG</v>
      </c>
    </row>
    <row r="16061" spans="15:23">
      <c r="O16061" t="s">
        <v>120</v>
      </c>
      <c r="P16061" s="13">
        <v>41033</v>
      </c>
      <c r="Q16061">
        <v>28.139999</v>
      </c>
      <c r="R16061">
        <v>28.280000999999999</v>
      </c>
      <c r="S16061">
        <v>28.09</v>
      </c>
      <c r="T16061">
        <v>28.18</v>
      </c>
      <c r="U16061">
        <v>19.565269000000001</v>
      </c>
      <c r="V16061">
        <v>623800</v>
      </c>
      <c r="W16061" s="9" t="str">
        <f t="shared" si="254"/>
        <v>EVRG</v>
      </c>
    </row>
    <row r="16062" spans="15:23">
      <c r="O16062" t="s">
        <v>120</v>
      </c>
      <c r="P16062" s="13">
        <v>41036</v>
      </c>
      <c r="Q16062">
        <v>28.08</v>
      </c>
      <c r="R16062">
        <v>28.209999</v>
      </c>
      <c r="S16062">
        <v>28.02</v>
      </c>
      <c r="T16062">
        <v>28.200001</v>
      </c>
      <c r="U16062">
        <v>19.579160999999999</v>
      </c>
      <c r="V16062">
        <v>642600</v>
      </c>
      <c r="W16062" s="9" t="str">
        <f t="shared" si="254"/>
        <v>EVRG</v>
      </c>
    </row>
    <row r="16063" spans="15:23">
      <c r="O16063" t="s">
        <v>120</v>
      </c>
      <c r="P16063" s="13">
        <v>41037</v>
      </c>
      <c r="Q16063">
        <v>28.16</v>
      </c>
      <c r="R16063">
        <v>28.530000999999999</v>
      </c>
      <c r="S16063">
        <v>28.129999000000002</v>
      </c>
      <c r="T16063">
        <v>28.49</v>
      </c>
      <c r="U16063">
        <v>19.780504000000001</v>
      </c>
      <c r="V16063">
        <v>686800</v>
      </c>
      <c r="W16063" s="9" t="str">
        <f t="shared" si="254"/>
        <v>EVRG</v>
      </c>
    </row>
    <row r="16064" spans="15:23">
      <c r="O16064" t="s">
        <v>120</v>
      </c>
      <c r="P16064" s="13">
        <v>41038</v>
      </c>
      <c r="Q16064">
        <v>28.360001</v>
      </c>
      <c r="R16064">
        <v>28.51</v>
      </c>
      <c r="S16064">
        <v>28.200001</v>
      </c>
      <c r="T16064">
        <v>28.469999000000001</v>
      </c>
      <c r="U16064">
        <v>19.766607</v>
      </c>
      <c r="V16064">
        <v>1022900</v>
      </c>
      <c r="W16064" s="9" t="str">
        <f t="shared" si="254"/>
        <v>EVRG</v>
      </c>
    </row>
    <row r="16065" spans="15:23">
      <c r="O16065" t="s">
        <v>120</v>
      </c>
      <c r="P16065" s="13">
        <v>41039</v>
      </c>
      <c r="Q16065">
        <v>28.4</v>
      </c>
      <c r="R16065">
        <v>28.719999000000001</v>
      </c>
      <c r="S16065">
        <v>28.27</v>
      </c>
      <c r="T16065">
        <v>28.469999000000001</v>
      </c>
      <c r="U16065">
        <v>19.766607</v>
      </c>
      <c r="V16065">
        <v>986400</v>
      </c>
      <c r="W16065" s="9" t="str">
        <f t="shared" si="254"/>
        <v>EVRG</v>
      </c>
    </row>
    <row r="16066" spans="15:23">
      <c r="O16066" t="s">
        <v>120</v>
      </c>
      <c r="P16066" s="13">
        <v>41040</v>
      </c>
      <c r="Q16066">
        <v>28.360001</v>
      </c>
      <c r="R16066">
        <v>28.799999</v>
      </c>
      <c r="S16066">
        <v>28.34</v>
      </c>
      <c r="T16066">
        <v>28.48</v>
      </c>
      <c r="U16066">
        <v>19.773554000000001</v>
      </c>
      <c r="V16066">
        <v>802800</v>
      </c>
      <c r="W16066" s="9" t="str">
        <f t="shared" si="254"/>
        <v>EVRG</v>
      </c>
    </row>
    <row r="16067" spans="15:23">
      <c r="O16067" t="s">
        <v>120</v>
      </c>
      <c r="P16067" s="13">
        <v>41043</v>
      </c>
      <c r="Q16067">
        <v>28.34</v>
      </c>
      <c r="R16067">
        <v>28.5</v>
      </c>
      <c r="S16067">
        <v>28.17</v>
      </c>
      <c r="T16067">
        <v>28.309999000000001</v>
      </c>
      <c r="U16067">
        <v>19.655525000000001</v>
      </c>
      <c r="V16067">
        <v>907500</v>
      </c>
      <c r="W16067" s="9" t="str">
        <f t="shared" si="254"/>
        <v>EVRG</v>
      </c>
    </row>
    <row r="16068" spans="15:23">
      <c r="O16068" t="s">
        <v>120</v>
      </c>
      <c r="P16068" s="13">
        <v>41044</v>
      </c>
      <c r="Q16068">
        <v>28.23</v>
      </c>
      <c r="R16068">
        <v>28.33</v>
      </c>
      <c r="S16068">
        <v>27.93</v>
      </c>
      <c r="T16068">
        <v>28.09</v>
      </c>
      <c r="U16068">
        <v>19.502783000000001</v>
      </c>
      <c r="V16068">
        <v>763400</v>
      </c>
      <c r="W16068" s="9" t="str">
        <f t="shared" si="254"/>
        <v>EVRG</v>
      </c>
    </row>
    <row r="16069" spans="15:23">
      <c r="O16069" t="s">
        <v>120</v>
      </c>
      <c r="P16069" s="13">
        <v>41045</v>
      </c>
      <c r="Q16069">
        <v>28.18</v>
      </c>
      <c r="R16069">
        <v>28.25</v>
      </c>
      <c r="S16069">
        <v>28</v>
      </c>
      <c r="T16069">
        <v>28.09</v>
      </c>
      <c r="U16069">
        <v>19.502783000000001</v>
      </c>
      <c r="V16069">
        <v>815100</v>
      </c>
      <c r="W16069" s="9" t="str">
        <f t="shared" ref="W16069:W16132" si="255">IFERROR(VLOOKUP(O16069,$B$4:$B$17,1,FALSE),"Delete")</f>
        <v>EVRG</v>
      </c>
    </row>
    <row r="16070" spans="15:23">
      <c r="O16070" t="s">
        <v>120</v>
      </c>
      <c r="P16070" s="13">
        <v>41046</v>
      </c>
      <c r="Q16070">
        <v>28.139999</v>
      </c>
      <c r="R16070">
        <v>28.18</v>
      </c>
      <c r="S16070">
        <v>27.700001</v>
      </c>
      <c r="T16070">
        <v>27.709999</v>
      </c>
      <c r="U16070">
        <v>19.238951</v>
      </c>
      <c r="V16070">
        <v>861800</v>
      </c>
      <c r="W16070" s="9" t="str">
        <f t="shared" si="255"/>
        <v>EVRG</v>
      </c>
    </row>
    <row r="16071" spans="15:23">
      <c r="O16071" t="s">
        <v>120</v>
      </c>
      <c r="P16071" s="13">
        <v>41047</v>
      </c>
      <c r="Q16071">
        <v>27.719999000000001</v>
      </c>
      <c r="R16071">
        <v>27.85</v>
      </c>
      <c r="S16071">
        <v>27.35</v>
      </c>
      <c r="T16071">
        <v>27.41</v>
      </c>
      <c r="U16071">
        <v>19.030657000000001</v>
      </c>
      <c r="V16071">
        <v>1134900</v>
      </c>
      <c r="W16071" s="9" t="str">
        <f t="shared" si="255"/>
        <v>EVRG</v>
      </c>
    </row>
    <row r="16072" spans="15:23">
      <c r="O16072" t="s">
        <v>120</v>
      </c>
      <c r="P16072" s="13">
        <v>41050</v>
      </c>
      <c r="Q16072">
        <v>27.450001</v>
      </c>
      <c r="R16072">
        <v>27.68</v>
      </c>
      <c r="S16072">
        <v>27.35</v>
      </c>
      <c r="T16072">
        <v>27.67</v>
      </c>
      <c r="U16072">
        <v>19.211185</v>
      </c>
      <c r="V16072">
        <v>1390200</v>
      </c>
      <c r="W16072" s="9" t="str">
        <f t="shared" si="255"/>
        <v>EVRG</v>
      </c>
    </row>
    <row r="16073" spans="15:23">
      <c r="O16073" t="s">
        <v>120</v>
      </c>
      <c r="P16073" s="13">
        <v>41051</v>
      </c>
      <c r="Q16073">
        <v>27.75</v>
      </c>
      <c r="R16073">
        <v>27.799999</v>
      </c>
      <c r="S16073">
        <v>27.66</v>
      </c>
      <c r="T16073">
        <v>27.73</v>
      </c>
      <c r="U16073">
        <v>19.252834</v>
      </c>
      <c r="V16073">
        <v>1145200</v>
      </c>
      <c r="W16073" s="9" t="str">
        <f t="shared" si="255"/>
        <v>EVRG</v>
      </c>
    </row>
    <row r="16074" spans="15:23">
      <c r="O16074" t="s">
        <v>120</v>
      </c>
      <c r="P16074" s="13">
        <v>41052</v>
      </c>
      <c r="Q16074">
        <v>27.700001</v>
      </c>
      <c r="R16074">
        <v>27.809999000000001</v>
      </c>
      <c r="S16074">
        <v>27.52</v>
      </c>
      <c r="T16074">
        <v>27.66</v>
      </c>
      <c r="U16074">
        <v>19.204241</v>
      </c>
      <c r="V16074">
        <v>1159700</v>
      </c>
      <c r="W16074" s="9" t="str">
        <f t="shared" si="255"/>
        <v>EVRG</v>
      </c>
    </row>
    <row r="16075" spans="15:23">
      <c r="O16075" t="s">
        <v>120</v>
      </c>
      <c r="P16075" s="13">
        <v>41053</v>
      </c>
      <c r="Q16075">
        <v>27.700001</v>
      </c>
      <c r="R16075">
        <v>28.059999000000001</v>
      </c>
      <c r="S16075">
        <v>27.68</v>
      </c>
      <c r="T16075">
        <v>28.02</v>
      </c>
      <c r="U16075">
        <v>19.454184000000001</v>
      </c>
      <c r="V16075">
        <v>1478400</v>
      </c>
      <c r="W16075" s="9" t="str">
        <f t="shared" si="255"/>
        <v>EVRG</v>
      </c>
    </row>
    <row r="16076" spans="15:23">
      <c r="O16076" t="s">
        <v>120</v>
      </c>
      <c r="P16076" s="13">
        <v>41054</v>
      </c>
      <c r="Q16076">
        <v>28.15</v>
      </c>
      <c r="R16076">
        <v>28.42</v>
      </c>
      <c r="S16076">
        <v>28.01</v>
      </c>
      <c r="T16076">
        <v>28.34</v>
      </c>
      <c r="U16076">
        <v>19.676359000000001</v>
      </c>
      <c r="V16076">
        <v>1160500</v>
      </c>
      <c r="W16076" s="9" t="str">
        <f t="shared" si="255"/>
        <v>EVRG</v>
      </c>
    </row>
    <row r="16077" spans="15:23">
      <c r="O16077" t="s">
        <v>120</v>
      </c>
      <c r="P16077" s="13">
        <v>41058</v>
      </c>
      <c r="Q16077">
        <v>28.540001</v>
      </c>
      <c r="R16077">
        <v>28.66</v>
      </c>
      <c r="S16077">
        <v>28.35</v>
      </c>
      <c r="T16077">
        <v>28.639999</v>
      </c>
      <c r="U16077">
        <v>19.884651000000002</v>
      </c>
      <c r="V16077">
        <v>806600</v>
      </c>
      <c r="W16077" s="9" t="str">
        <f t="shared" si="255"/>
        <v>EVRG</v>
      </c>
    </row>
    <row r="16078" spans="15:23">
      <c r="O16078" t="s">
        <v>120</v>
      </c>
      <c r="P16078" s="13">
        <v>41059</v>
      </c>
      <c r="Q16078">
        <v>28.51</v>
      </c>
      <c r="R16078">
        <v>28.690000999999999</v>
      </c>
      <c r="S16078">
        <v>28.370000999999998</v>
      </c>
      <c r="T16078">
        <v>28.42</v>
      </c>
      <c r="U16078">
        <v>19.731902999999999</v>
      </c>
      <c r="V16078">
        <v>1089500</v>
      </c>
      <c r="W16078" s="9" t="str">
        <f t="shared" si="255"/>
        <v>EVRG</v>
      </c>
    </row>
    <row r="16079" spans="15:23">
      <c r="O16079" t="s">
        <v>120</v>
      </c>
      <c r="P16079" s="13">
        <v>41060</v>
      </c>
      <c r="Q16079">
        <v>28.469999000000001</v>
      </c>
      <c r="R16079">
        <v>28.809999000000001</v>
      </c>
      <c r="S16079">
        <v>28.360001</v>
      </c>
      <c r="T16079">
        <v>28.620000999999998</v>
      </c>
      <c r="U16079">
        <v>19.870757999999999</v>
      </c>
      <c r="V16079">
        <v>1495700</v>
      </c>
      <c r="W16079" s="9" t="str">
        <f t="shared" si="255"/>
        <v>EVRG</v>
      </c>
    </row>
    <row r="16080" spans="15:23">
      <c r="O16080" t="s">
        <v>120</v>
      </c>
      <c r="P16080" s="13">
        <v>41061</v>
      </c>
      <c r="Q16080">
        <v>28.27</v>
      </c>
      <c r="R16080">
        <v>28.76</v>
      </c>
      <c r="S16080">
        <v>28.23</v>
      </c>
      <c r="T16080">
        <v>28.639999</v>
      </c>
      <c r="U16080">
        <v>19.884651000000002</v>
      </c>
      <c r="V16080">
        <v>1175800</v>
      </c>
      <c r="W16080" s="9" t="str">
        <f t="shared" si="255"/>
        <v>EVRG</v>
      </c>
    </row>
    <row r="16081" spans="15:23">
      <c r="O16081" t="s">
        <v>120</v>
      </c>
      <c r="P16081" s="13">
        <v>41064</v>
      </c>
      <c r="Q16081">
        <v>28.6</v>
      </c>
      <c r="R16081">
        <v>28.809999000000001</v>
      </c>
      <c r="S16081">
        <v>28.549999</v>
      </c>
      <c r="T16081">
        <v>28.77</v>
      </c>
      <c r="U16081">
        <v>19.974903000000001</v>
      </c>
      <c r="V16081">
        <v>1195200</v>
      </c>
      <c r="W16081" s="9" t="str">
        <f t="shared" si="255"/>
        <v>EVRG</v>
      </c>
    </row>
    <row r="16082" spans="15:23">
      <c r="O16082" t="s">
        <v>120</v>
      </c>
      <c r="P16082" s="13">
        <v>41065</v>
      </c>
      <c r="Q16082">
        <v>28.77</v>
      </c>
      <c r="R16082">
        <v>29.139999</v>
      </c>
      <c r="S16082">
        <v>28.67</v>
      </c>
      <c r="T16082">
        <v>28.99</v>
      </c>
      <c r="U16082">
        <v>20.127652999999999</v>
      </c>
      <c r="V16082">
        <v>1191400</v>
      </c>
      <c r="W16082" s="9" t="str">
        <f t="shared" si="255"/>
        <v>EVRG</v>
      </c>
    </row>
    <row r="16083" spans="15:23">
      <c r="O16083" t="s">
        <v>120</v>
      </c>
      <c r="P16083" s="13">
        <v>41066</v>
      </c>
      <c r="Q16083">
        <v>28.969999000000001</v>
      </c>
      <c r="R16083">
        <v>29.24</v>
      </c>
      <c r="S16083">
        <v>28.77</v>
      </c>
      <c r="T16083">
        <v>29.190000999999999</v>
      </c>
      <c r="U16083">
        <v>20.499872</v>
      </c>
      <c r="V16083">
        <v>1030900</v>
      </c>
      <c r="W16083" s="9" t="str">
        <f t="shared" si="255"/>
        <v>EVRG</v>
      </c>
    </row>
    <row r="16084" spans="15:23">
      <c r="O16084" t="s">
        <v>120</v>
      </c>
      <c r="P16084" s="13">
        <v>41067</v>
      </c>
      <c r="Q16084">
        <v>29.41</v>
      </c>
      <c r="R16084">
        <v>29.469999000000001</v>
      </c>
      <c r="S16084">
        <v>29.129999000000002</v>
      </c>
      <c r="T16084">
        <v>29.17</v>
      </c>
      <c r="U16084">
        <v>20.485821000000001</v>
      </c>
      <c r="V16084">
        <v>1079300</v>
      </c>
      <c r="W16084" s="9" t="str">
        <f t="shared" si="255"/>
        <v>EVRG</v>
      </c>
    </row>
    <row r="16085" spans="15:23">
      <c r="O16085" t="s">
        <v>120</v>
      </c>
      <c r="P16085" s="13">
        <v>41068</v>
      </c>
      <c r="Q16085">
        <v>29.139999</v>
      </c>
      <c r="R16085">
        <v>29.49</v>
      </c>
      <c r="S16085">
        <v>29.049999</v>
      </c>
      <c r="T16085">
        <v>29.469999000000001</v>
      </c>
      <c r="U16085">
        <v>20.69651</v>
      </c>
      <c r="V16085">
        <v>833100</v>
      </c>
      <c r="W16085" s="9" t="str">
        <f t="shared" si="255"/>
        <v>EVRG</v>
      </c>
    </row>
    <row r="16086" spans="15:23">
      <c r="O16086" t="s">
        <v>120</v>
      </c>
      <c r="P16086" s="13">
        <v>41071</v>
      </c>
      <c r="Q16086">
        <v>29.559999000000001</v>
      </c>
      <c r="R16086">
        <v>29.75</v>
      </c>
      <c r="S16086">
        <v>29.309999000000001</v>
      </c>
      <c r="T16086">
        <v>29.32</v>
      </c>
      <c r="U16086">
        <v>20.591162000000001</v>
      </c>
      <c r="V16086">
        <v>816300</v>
      </c>
      <c r="W16086" s="9" t="str">
        <f t="shared" si="255"/>
        <v>EVRG</v>
      </c>
    </row>
    <row r="16087" spans="15:23">
      <c r="O16087" t="s">
        <v>120</v>
      </c>
      <c r="P16087" s="13">
        <v>41072</v>
      </c>
      <c r="Q16087">
        <v>29.42</v>
      </c>
      <c r="R16087">
        <v>29.48</v>
      </c>
      <c r="S16087">
        <v>29.23</v>
      </c>
      <c r="T16087">
        <v>29.450001</v>
      </c>
      <c r="U16087">
        <v>20.682462999999998</v>
      </c>
      <c r="V16087">
        <v>759200</v>
      </c>
      <c r="W16087" s="9" t="str">
        <f t="shared" si="255"/>
        <v>EVRG</v>
      </c>
    </row>
    <row r="16088" spans="15:23">
      <c r="O16088" t="s">
        <v>120</v>
      </c>
      <c r="P16088" s="13">
        <v>41073</v>
      </c>
      <c r="Q16088">
        <v>29.41</v>
      </c>
      <c r="R16088">
        <v>29.700001</v>
      </c>
      <c r="S16088">
        <v>29.24</v>
      </c>
      <c r="T16088">
        <v>29.559999000000001</v>
      </c>
      <c r="U16088">
        <v>20.759708</v>
      </c>
      <c r="V16088">
        <v>739700</v>
      </c>
      <c r="W16088" s="9" t="str">
        <f t="shared" si="255"/>
        <v>EVRG</v>
      </c>
    </row>
    <row r="16089" spans="15:23">
      <c r="O16089" t="s">
        <v>120</v>
      </c>
      <c r="P16089" s="13">
        <v>41074</v>
      </c>
      <c r="Q16089">
        <v>29.639999</v>
      </c>
      <c r="R16089">
        <v>29.76</v>
      </c>
      <c r="S16089">
        <v>29.57</v>
      </c>
      <c r="T16089">
        <v>29.68</v>
      </c>
      <c r="U16089">
        <v>20.843986999999998</v>
      </c>
      <c r="V16089">
        <v>599200</v>
      </c>
      <c r="W16089" s="9" t="str">
        <f t="shared" si="255"/>
        <v>EVRG</v>
      </c>
    </row>
    <row r="16090" spans="15:23">
      <c r="O16090" t="s">
        <v>120</v>
      </c>
      <c r="P16090" s="13">
        <v>41075</v>
      </c>
      <c r="Q16090">
        <v>29.709999</v>
      </c>
      <c r="R16090">
        <v>29.870000999999998</v>
      </c>
      <c r="S16090">
        <v>29.629999000000002</v>
      </c>
      <c r="T16090">
        <v>29.809999000000001</v>
      </c>
      <c r="U16090">
        <v>20.935286000000001</v>
      </c>
      <c r="V16090">
        <v>904800</v>
      </c>
      <c r="W16090" s="9" t="str">
        <f t="shared" si="255"/>
        <v>EVRG</v>
      </c>
    </row>
    <row r="16091" spans="15:23">
      <c r="O16091" t="s">
        <v>120</v>
      </c>
      <c r="P16091" s="13">
        <v>41078</v>
      </c>
      <c r="Q16091">
        <v>29.700001</v>
      </c>
      <c r="R16091">
        <v>30.030000999999999</v>
      </c>
      <c r="S16091">
        <v>29.68</v>
      </c>
      <c r="T16091">
        <v>29.9</v>
      </c>
      <c r="U16091">
        <v>20.998494999999998</v>
      </c>
      <c r="V16091">
        <v>761300</v>
      </c>
      <c r="W16091" s="9" t="str">
        <f t="shared" si="255"/>
        <v>EVRG</v>
      </c>
    </row>
    <row r="16092" spans="15:23">
      <c r="O16092" t="s">
        <v>120</v>
      </c>
      <c r="P16092" s="13">
        <v>41079</v>
      </c>
      <c r="Q16092">
        <v>30</v>
      </c>
      <c r="R16092">
        <v>30.049999</v>
      </c>
      <c r="S16092">
        <v>29.77</v>
      </c>
      <c r="T16092">
        <v>29.809999000000001</v>
      </c>
      <c r="U16092">
        <v>20.935286000000001</v>
      </c>
      <c r="V16092">
        <v>724200</v>
      </c>
      <c r="W16092" s="9" t="str">
        <f t="shared" si="255"/>
        <v>EVRG</v>
      </c>
    </row>
    <row r="16093" spans="15:23">
      <c r="O16093" t="s">
        <v>120</v>
      </c>
      <c r="P16093" s="13">
        <v>41080</v>
      </c>
      <c r="Q16093">
        <v>29.85</v>
      </c>
      <c r="R16093">
        <v>29.91</v>
      </c>
      <c r="S16093">
        <v>29.68</v>
      </c>
      <c r="T16093">
        <v>29.74</v>
      </c>
      <c r="U16093">
        <v>20.886122</v>
      </c>
      <c r="V16093">
        <v>964900</v>
      </c>
      <c r="W16093" s="9" t="str">
        <f t="shared" si="255"/>
        <v>EVRG</v>
      </c>
    </row>
    <row r="16094" spans="15:23">
      <c r="O16094" t="s">
        <v>120</v>
      </c>
      <c r="P16094" s="13">
        <v>41081</v>
      </c>
      <c r="Q16094">
        <v>29.809999000000001</v>
      </c>
      <c r="R16094">
        <v>29.889999</v>
      </c>
      <c r="S16094">
        <v>29.34</v>
      </c>
      <c r="T16094">
        <v>29.370000999999998</v>
      </c>
      <c r="U16094">
        <v>20.626280000000001</v>
      </c>
      <c r="V16094">
        <v>644600</v>
      </c>
      <c r="W16094" s="9" t="str">
        <f t="shared" si="255"/>
        <v>EVRG</v>
      </c>
    </row>
    <row r="16095" spans="15:23">
      <c r="O16095" t="s">
        <v>120</v>
      </c>
      <c r="P16095" s="13">
        <v>41082</v>
      </c>
      <c r="Q16095">
        <v>29.530000999999999</v>
      </c>
      <c r="R16095">
        <v>29.59</v>
      </c>
      <c r="S16095">
        <v>29.389999</v>
      </c>
      <c r="T16095">
        <v>29.440000999999999</v>
      </c>
      <c r="U16095">
        <v>20.675442</v>
      </c>
      <c r="V16095">
        <v>947900</v>
      </c>
      <c r="W16095" s="9" t="str">
        <f t="shared" si="255"/>
        <v>EVRG</v>
      </c>
    </row>
    <row r="16096" spans="15:23">
      <c r="O16096" t="s">
        <v>120</v>
      </c>
      <c r="P16096" s="13">
        <v>41085</v>
      </c>
      <c r="Q16096">
        <v>29.290001</v>
      </c>
      <c r="R16096">
        <v>29.43</v>
      </c>
      <c r="S16096">
        <v>29.1</v>
      </c>
      <c r="T16096">
        <v>29.370000999999998</v>
      </c>
      <c r="U16096">
        <v>20.626280000000001</v>
      </c>
      <c r="V16096">
        <v>462000</v>
      </c>
      <c r="W16096" s="9" t="str">
        <f t="shared" si="255"/>
        <v>EVRG</v>
      </c>
    </row>
    <row r="16097" spans="15:23">
      <c r="O16097" t="s">
        <v>120</v>
      </c>
      <c r="P16097" s="13">
        <v>41086</v>
      </c>
      <c r="Q16097">
        <v>29.370000999999998</v>
      </c>
      <c r="R16097">
        <v>29.59</v>
      </c>
      <c r="S16097">
        <v>29.24</v>
      </c>
      <c r="T16097">
        <v>29.52</v>
      </c>
      <c r="U16097">
        <v>20.731625000000001</v>
      </c>
      <c r="V16097">
        <v>538000</v>
      </c>
      <c r="W16097" s="9" t="str">
        <f t="shared" si="255"/>
        <v>EVRG</v>
      </c>
    </row>
    <row r="16098" spans="15:23">
      <c r="O16098" t="s">
        <v>120</v>
      </c>
      <c r="P16098" s="13">
        <v>41087</v>
      </c>
      <c r="Q16098">
        <v>29.549999</v>
      </c>
      <c r="R16098">
        <v>29.82</v>
      </c>
      <c r="S16098">
        <v>29.549999</v>
      </c>
      <c r="T16098">
        <v>29.67</v>
      </c>
      <c r="U16098">
        <v>20.836966</v>
      </c>
      <c r="V16098">
        <v>605500</v>
      </c>
      <c r="W16098" s="9" t="str">
        <f t="shared" si="255"/>
        <v>EVRG</v>
      </c>
    </row>
    <row r="16099" spans="15:23">
      <c r="O16099" t="s">
        <v>120</v>
      </c>
      <c r="P16099" s="13">
        <v>41088</v>
      </c>
      <c r="Q16099">
        <v>29.540001</v>
      </c>
      <c r="R16099">
        <v>29.790001</v>
      </c>
      <c r="S16099">
        <v>29.43</v>
      </c>
      <c r="T16099">
        <v>29.780000999999999</v>
      </c>
      <c r="U16099">
        <v>20.914211000000002</v>
      </c>
      <c r="V16099">
        <v>647200</v>
      </c>
      <c r="W16099" s="9" t="str">
        <f t="shared" si="255"/>
        <v>EVRG</v>
      </c>
    </row>
    <row r="16100" spans="15:23">
      <c r="O16100" t="s">
        <v>120</v>
      </c>
      <c r="P16100" s="13">
        <v>41089</v>
      </c>
      <c r="Q16100">
        <v>30.129999000000002</v>
      </c>
      <c r="R16100">
        <v>30.17</v>
      </c>
      <c r="S16100">
        <v>29.82</v>
      </c>
      <c r="T16100">
        <v>29.950001</v>
      </c>
      <c r="U16100">
        <v>21.033608999999998</v>
      </c>
      <c r="V16100">
        <v>579300</v>
      </c>
      <c r="W16100" s="9" t="str">
        <f t="shared" si="255"/>
        <v>EVRG</v>
      </c>
    </row>
    <row r="16101" spans="15:23">
      <c r="O16101" t="s">
        <v>120</v>
      </c>
      <c r="P16101" s="13">
        <v>41092</v>
      </c>
      <c r="Q16101">
        <v>30.09</v>
      </c>
      <c r="R16101">
        <v>30.389999</v>
      </c>
      <c r="S16101">
        <v>30.02</v>
      </c>
      <c r="T16101">
        <v>30.26</v>
      </c>
      <c r="U16101">
        <v>21.251315999999999</v>
      </c>
      <c r="V16101">
        <v>551500</v>
      </c>
      <c r="W16101" s="9" t="str">
        <f t="shared" si="255"/>
        <v>EVRG</v>
      </c>
    </row>
    <row r="16102" spans="15:23">
      <c r="O16102" t="s">
        <v>120</v>
      </c>
      <c r="P16102" s="13">
        <v>41093</v>
      </c>
      <c r="Q16102">
        <v>30.32</v>
      </c>
      <c r="R16102">
        <v>30.469999000000001</v>
      </c>
      <c r="S16102">
        <v>30.24</v>
      </c>
      <c r="T16102">
        <v>30.360001</v>
      </c>
      <c r="U16102">
        <v>21.321545</v>
      </c>
      <c r="V16102">
        <v>256300</v>
      </c>
      <c r="W16102" s="9" t="str">
        <f t="shared" si="255"/>
        <v>EVRG</v>
      </c>
    </row>
    <row r="16103" spans="15:23">
      <c r="O16103" t="s">
        <v>120</v>
      </c>
      <c r="P16103" s="13">
        <v>41095</v>
      </c>
      <c r="Q16103">
        <v>30.360001</v>
      </c>
      <c r="R16103">
        <v>30.370000999999998</v>
      </c>
      <c r="S16103">
        <v>30.18</v>
      </c>
      <c r="T16103">
        <v>30.200001</v>
      </c>
      <c r="U16103">
        <v>21.209178999999999</v>
      </c>
      <c r="V16103">
        <v>360200</v>
      </c>
      <c r="W16103" s="9" t="str">
        <f t="shared" si="255"/>
        <v>EVRG</v>
      </c>
    </row>
    <row r="16104" spans="15:23">
      <c r="O16104" t="s">
        <v>120</v>
      </c>
      <c r="P16104" s="13">
        <v>41096</v>
      </c>
      <c r="Q16104">
        <v>30.030000999999999</v>
      </c>
      <c r="R16104">
        <v>30.200001</v>
      </c>
      <c r="S16104">
        <v>29.9</v>
      </c>
      <c r="T16104">
        <v>30.09</v>
      </c>
      <c r="U16104">
        <v>21.131931000000002</v>
      </c>
      <c r="V16104">
        <v>486600</v>
      </c>
      <c r="W16104" s="9" t="str">
        <f t="shared" si="255"/>
        <v>EVRG</v>
      </c>
    </row>
    <row r="16105" spans="15:23">
      <c r="O16105" t="s">
        <v>120</v>
      </c>
      <c r="P16105" s="13">
        <v>41099</v>
      </c>
      <c r="Q16105">
        <v>30.030000999999999</v>
      </c>
      <c r="R16105">
        <v>30.209999</v>
      </c>
      <c r="S16105">
        <v>29.91</v>
      </c>
      <c r="T16105">
        <v>30.16</v>
      </c>
      <c r="U16105">
        <v>21.181086000000001</v>
      </c>
      <c r="V16105">
        <v>514400</v>
      </c>
      <c r="W16105" s="9" t="str">
        <f t="shared" si="255"/>
        <v>EVRG</v>
      </c>
    </row>
    <row r="16106" spans="15:23">
      <c r="O16106" t="s">
        <v>120</v>
      </c>
      <c r="P16106" s="13">
        <v>41100</v>
      </c>
      <c r="Q16106">
        <v>30.290001</v>
      </c>
      <c r="R16106">
        <v>30.48</v>
      </c>
      <c r="S16106">
        <v>30.23</v>
      </c>
      <c r="T16106">
        <v>30.360001</v>
      </c>
      <c r="U16106">
        <v>21.321545</v>
      </c>
      <c r="V16106">
        <v>682300</v>
      </c>
      <c r="W16106" s="9" t="str">
        <f t="shared" si="255"/>
        <v>EVRG</v>
      </c>
    </row>
    <row r="16107" spans="15:23">
      <c r="O16107" t="s">
        <v>120</v>
      </c>
      <c r="P16107" s="13">
        <v>41101</v>
      </c>
      <c r="Q16107">
        <v>30.43</v>
      </c>
      <c r="R16107">
        <v>30.5</v>
      </c>
      <c r="S16107">
        <v>30.33</v>
      </c>
      <c r="T16107">
        <v>30.5</v>
      </c>
      <c r="U16107">
        <v>21.419865000000001</v>
      </c>
      <c r="V16107">
        <v>505000</v>
      </c>
      <c r="W16107" s="9" t="str">
        <f t="shared" si="255"/>
        <v>EVRG</v>
      </c>
    </row>
    <row r="16108" spans="15:23">
      <c r="O16108" t="s">
        <v>120</v>
      </c>
      <c r="P16108" s="13">
        <v>41102</v>
      </c>
      <c r="Q16108">
        <v>30.469999000000001</v>
      </c>
      <c r="R16108">
        <v>30.639999</v>
      </c>
      <c r="S16108">
        <v>30.379999000000002</v>
      </c>
      <c r="T16108">
        <v>30.51</v>
      </c>
      <c r="U16108">
        <v>21.426884000000001</v>
      </c>
      <c r="V16108">
        <v>537700</v>
      </c>
      <c r="W16108" s="9" t="str">
        <f t="shared" si="255"/>
        <v>EVRG</v>
      </c>
    </row>
    <row r="16109" spans="15:23">
      <c r="O16109" t="s">
        <v>120</v>
      </c>
      <c r="P16109" s="13">
        <v>41103</v>
      </c>
      <c r="Q16109">
        <v>30.620000999999998</v>
      </c>
      <c r="R16109">
        <v>30.73</v>
      </c>
      <c r="S16109">
        <v>30.51</v>
      </c>
      <c r="T16109">
        <v>30.639999</v>
      </c>
      <c r="U16109">
        <v>21.518187000000001</v>
      </c>
      <c r="V16109">
        <v>788000</v>
      </c>
      <c r="W16109" s="9" t="str">
        <f t="shared" si="255"/>
        <v>EVRG</v>
      </c>
    </row>
    <row r="16110" spans="15:23">
      <c r="O16110" t="s">
        <v>120</v>
      </c>
      <c r="P16110" s="13">
        <v>41106</v>
      </c>
      <c r="Q16110">
        <v>30.389999</v>
      </c>
      <c r="R16110">
        <v>30.65</v>
      </c>
      <c r="S16110">
        <v>30.33</v>
      </c>
      <c r="T16110">
        <v>30.59</v>
      </c>
      <c r="U16110">
        <v>21.483067999999999</v>
      </c>
      <c r="V16110">
        <v>522500</v>
      </c>
      <c r="W16110" s="9" t="str">
        <f t="shared" si="255"/>
        <v>EVRG</v>
      </c>
    </row>
    <row r="16111" spans="15:23">
      <c r="O16111" t="s">
        <v>120</v>
      </c>
      <c r="P16111" s="13">
        <v>41107</v>
      </c>
      <c r="Q16111">
        <v>30.58</v>
      </c>
      <c r="R16111">
        <v>30.68</v>
      </c>
      <c r="S16111">
        <v>30.35</v>
      </c>
      <c r="T16111">
        <v>30.639999</v>
      </c>
      <c r="U16111">
        <v>21.518187000000001</v>
      </c>
      <c r="V16111">
        <v>406000</v>
      </c>
      <c r="W16111" s="9" t="str">
        <f t="shared" si="255"/>
        <v>EVRG</v>
      </c>
    </row>
    <row r="16112" spans="15:23">
      <c r="O16112" t="s">
        <v>120</v>
      </c>
      <c r="P16112" s="13">
        <v>41108</v>
      </c>
      <c r="Q16112">
        <v>30.66</v>
      </c>
      <c r="R16112">
        <v>30.75</v>
      </c>
      <c r="S16112">
        <v>30.549999</v>
      </c>
      <c r="T16112">
        <v>30.719999000000001</v>
      </c>
      <c r="U16112">
        <v>21.574368</v>
      </c>
      <c r="V16112">
        <v>522400</v>
      </c>
      <c r="W16112" s="9" t="str">
        <f t="shared" si="255"/>
        <v>EVRG</v>
      </c>
    </row>
    <row r="16113" spans="15:23">
      <c r="O16113" t="s">
        <v>120</v>
      </c>
      <c r="P16113" s="13">
        <v>41109</v>
      </c>
      <c r="Q16113">
        <v>30.74</v>
      </c>
      <c r="R16113">
        <v>30.870000999999998</v>
      </c>
      <c r="S16113">
        <v>30.58</v>
      </c>
      <c r="T16113">
        <v>30.75</v>
      </c>
      <c r="U16113">
        <v>21.595434000000001</v>
      </c>
      <c r="V16113">
        <v>588800</v>
      </c>
      <c r="W16113" s="9" t="str">
        <f t="shared" si="255"/>
        <v>EVRG</v>
      </c>
    </row>
    <row r="16114" spans="15:23">
      <c r="O16114" t="s">
        <v>120</v>
      </c>
      <c r="P16114" s="13">
        <v>41110</v>
      </c>
      <c r="Q16114">
        <v>30.719999000000001</v>
      </c>
      <c r="R16114">
        <v>30.91</v>
      </c>
      <c r="S16114">
        <v>30.6</v>
      </c>
      <c r="T16114">
        <v>30.719999000000001</v>
      </c>
      <c r="U16114">
        <v>21.574368</v>
      </c>
      <c r="V16114">
        <v>541100</v>
      </c>
      <c r="W16114" s="9" t="str">
        <f t="shared" si="255"/>
        <v>EVRG</v>
      </c>
    </row>
    <row r="16115" spans="15:23">
      <c r="O16115" t="s">
        <v>120</v>
      </c>
      <c r="P16115" s="13">
        <v>41113</v>
      </c>
      <c r="Q16115">
        <v>30.58</v>
      </c>
      <c r="R16115">
        <v>30.68</v>
      </c>
      <c r="S16115">
        <v>30.379999000000002</v>
      </c>
      <c r="T16115">
        <v>30.4</v>
      </c>
      <c r="U16115">
        <v>21.349634000000002</v>
      </c>
      <c r="V16115">
        <v>586000</v>
      </c>
      <c r="W16115" s="9" t="str">
        <f t="shared" si="255"/>
        <v>EVRG</v>
      </c>
    </row>
    <row r="16116" spans="15:23">
      <c r="O16116" t="s">
        <v>120</v>
      </c>
      <c r="P16116" s="13">
        <v>41114</v>
      </c>
      <c r="Q16116">
        <v>30.450001</v>
      </c>
      <c r="R16116">
        <v>30.48</v>
      </c>
      <c r="S16116">
        <v>30.059999000000001</v>
      </c>
      <c r="T16116">
        <v>30.27</v>
      </c>
      <c r="U16116">
        <v>21.258338999999999</v>
      </c>
      <c r="V16116">
        <v>691600</v>
      </c>
      <c r="W16116" s="9" t="str">
        <f t="shared" si="255"/>
        <v>EVRG</v>
      </c>
    </row>
    <row r="16117" spans="15:23">
      <c r="O16117" t="s">
        <v>120</v>
      </c>
      <c r="P16117" s="13">
        <v>41115</v>
      </c>
      <c r="Q16117">
        <v>30.4</v>
      </c>
      <c r="R16117">
        <v>30.4</v>
      </c>
      <c r="S16117">
        <v>29.969999000000001</v>
      </c>
      <c r="T16117">
        <v>30.200001</v>
      </c>
      <c r="U16117">
        <v>21.209178999999999</v>
      </c>
      <c r="V16117">
        <v>510100</v>
      </c>
      <c r="W16117" s="9" t="str">
        <f t="shared" si="255"/>
        <v>EVRG</v>
      </c>
    </row>
    <row r="16118" spans="15:23">
      <c r="O16118" t="s">
        <v>120</v>
      </c>
      <c r="P16118" s="13">
        <v>41116</v>
      </c>
      <c r="Q16118">
        <v>30.52</v>
      </c>
      <c r="R16118">
        <v>30.68</v>
      </c>
      <c r="S16118">
        <v>30.41</v>
      </c>
      <c r="T16118">
        <v>30.59</v>
      </c>
      <c r="U16118">
        <v>21.483067999999999</v>
      </c>
      <c r="V16118">
        <v>604000</v>
      </c>
      <c r="W16118" s="9" t="str">
        <f t="shared" si="255"/>
        <v>EVRG</v>
      </c>
    </row>
    <row r="16119" spans="15:23">
      <c r="O16119" t="s">
        <v>120</v>
      </c>
      <c r="P16119" s="13">
        <v>41117</v>
      </c>
      <c r="Q16119">
        <v>30.73</v>
      </c>
      <c r="R16119">
        <v>31</v>
      </c>
      <c r="S16119">
        <v>30.620000999999998</v>
      </c>
      <c r="T16119">
        <v>30.91</v>
      </c>
      <c r="U16119">
        <v>21.707806000000001</v>
      </c>
      <c r="V16119">
        <v>685500</v>
      </c>
      <c r="W16119" s="9" t="str">
        <f t="shared" si="255"/>
        <v>EVRG</v>
      </c>
    </row>
    <row r="16120" spans="15:23">
      <c r="O16120" t="s">
        <v>120</v>
      </c>
      <c r="P16120" s="13">
        <v>41120</v>
      </c>
      <c r="Q16120">
        <v>30.85</v>
      </c>
      <c r="R16120">
        <v>31.02</v>
      </c>
      <c r="S16120">
        <v>30.65</v>
      </c>
      <c r="T16120">
        <v>30.969999000000001</v>
      </c>
      <c r="U16120">
        <v>21.749946999999999</v>
      </c>
      <c r="V16120">
        <v>437600</v>
      </c>
      <c r="W16120" s="9" t="str">
        <f t="shared" si="255"/>
        <v>EVRG</v>
      </c>
    </row>
    <row r="16121" spans="15:23">
      <c r="O16121" t="s">
        <v>120</v>
      </c>
      <c r="P16121" s="13">
        <v>41121</v>
      </c>
      <c r="Q16121">
        <v>30.969999000000001</v>
      </c>
      <c r="R16121">
        <v>30.969999000000001</v>
      </c>
      <c r="S16121">
        <v>30.540001</v>
      </c>
      <c r="T16121">
        <v>30.559999000000001</v>
      </c>
      <c r="U16121">
        <v>21.462001999999998</v>
      </c>
      <c r="V16121">
        <v>505900</v>
      </c>
      <c r="W16121" s="9" t="str">
        <f t="shared" si="255"/>
        <v>EVRG</v>
      </c>
    </row>
    <row r="16122" spans="15:23">
      <c r="O16122" t="s">
        <v>120</v>
      </c>
      <c r="P16122" s="13">
        <v>41122</v>
      </c>
      <c r="Q16122">
        <v>30.66</v>
      </c>
      <c r="R16122">
        <v>31.139999</v>
      </c>
      <c r="S16122">
        <v>30.360001</v>
      </c>
      <c r="T16122">
        <v>30.370000999999998</v>
      </c>
      <c r="U16122">
        <v>21.328568000000001</v>
      </c>
      <c r="V16122">
        <v>636200</v>
      </c>
      <c r="W16122" s="9" t="str">
        <f t="shared" si="255"/>
        <v>EVRG</v>
      </c>
    </row>
    <row r="16123" spans="15:23">
      <c r="O16123" t="s">
        <v>120</v>
      </c>
      <c r="P16123" s="13">
        <v>41123</v>
      </c>
      <c r="Q16123">
        <v>30.27</v>
      </c>
      <c r="R16123">
        <v>30.360001</v>
      </c>
      <c r="S16123">
        <v>30</v>
      </c>
      <c r="T16123">
        <v>30.27</v>
      </c>
      <c r="U16123">
        <v>21.258338999999999</v>
      </c>
      <c r="V16123">
        <v>699500</v>
      </c>
      <c r="W16123" s="9" t="str">
        <f t="shared" si="255"/>
        <v>EVRG</v>
      </c>
    </row>
    <row r="16124" spans="15:23">
      <c r="O16124" t="s">
        <v>120</v>
      </c>
      <c r="P16124" s="13">
        <v>41124</v>
      </c>
      <c r="Q16124">
        <v>30.6</v>
      </c>
      <c r="R16124">
        <v>30.74</v>
      </c>
      <c r="S16124">
        <v>30.5</v>
      </c>
      <c r="T16124">
        <v>30.58</v>
      </c>
      <c r="U16124">
        <v>21.476050999999998</v>
      </c>
      <c r="V16124">
        <v>479000</v>
      </c>
      <c r="W16124" s="9" t="str">
        <f t="shared" si="255"/>
        <v>EVRG</v>
      </c>
    </row>
    <row r="16125" spans="15:23">
      <c r="O16125" t="s">
        <v>120</v>
      </c>
      <c r="P16125" s="13">
        <v>41127</v>
      </c>
      <c r="Q16125">
        <v>30.66</v>
      </c>
      <c r="R16125">
        <v>30.780000999999999</v>
      </c>
      <c r="S16125">
        <v>30.549999</v>
      </c>
      <c r="T16125">
        <v>30.65</v>
      </c>
      <c r="U16125">
        <v>21.525213000000001</v>
      </c>
      <c r="V16125">
        <v>351900</v>
      </c>
      <c r="W16125" s="9" t="str">
        <f t="shared" si="255"/>
        <v>EVRG</v>
      </c>
    </row>
    <row r="16126" spans="15:23">
      <c r="O16126" t="s">
        <v>120</v>
      </c>
      <c r="P16126" s="13">
        <v>41128</v>
      </c>
      <c r="Q16126">
        <v>30.74</v>
      </c>
      <c r="R16126">
        <v>30.799999</v>
      </c>
      <c r="S16126">
        <v>30.290001</v>
      </c>
      <c r="T16126">
        <v>30.360001</v>
      </c>
      <c r="U16126">
        <v>21.321545</v>
      </c>
      <c r="V16126">
        <v>661000</v>
      </c>
      <c r="W16126" s="9" t="str">
        <f t="shared" si="255"/>
        <v>EVRG</v>
      </c>
    </row>
    <row r="16127" spans="15:23">
      <c r="O16127" t="s">
        <v>120</v>
      </c>
      <c r="P16127" s="13">
        <v>41129</v>
      </c>
      <c r="Q16127">
        <v>30.459999</v>
      </c>
      <c r="R16127">
        <v>33.040000999999997</v>
      </c>
      <c r="S16127">
        <v>29.01</v>
      </c>
      <c r="T16127">
        <v>30.290001</v>
      </c>
      <c r="U16127">
        <v>21.272380999999999</v>
      </c>
      <c r="V16127">
        <v>699800</v>
      </c>
      <c r="W16127" s="9" t="str">
        <f t="shared" si="255"/>
        <v>EVRG</v>
      </c>
    </row>
    <row r="16128" spans="15:23">
      <c r="O16128" t="s">
        <v>120</v>
      </c>
      <c r="P16128" s="13">
        <v>41130</v>
      </c>
      <c r="Q16128">
        <v>30.209999</v>
      </c>
      <c r="R16128">
        <v>30.26</v>
      </c>
      <c r="S16128">
        <v>30.02</v>
      </c>
      <c r="T16128">
        <v>30.18</v>
      </c>
      <c r="U16128">
        <v>21.195124</v>
      </c>
      <c r="V16128">
        <v>426900</v>
      </c>
      <c r="W16128" s="9" t="str">
        <f t="shared" si="255"/>
        <v>EVRG</v>
      </c>
    </row>
    <row r="16129" spans="15:23">
      <c r="O16129" t="s">
        <v>120</v>
      </c>
      <c r="P16129" s="13">
        <v>41131</v>
      </c>
      <c r="Q16129">
        <v>30.17</v>
      </c>
      <c r="R16129">
        <v>30.24</v>
      </c>
      <c r="S16129">
        <v>30.02</v>
      </c>
      <c r="T16129">
        <v>30.209999</v>
      </c>
      <c r="U16129">
        <v>21.216197999999999</v>
      </c>
      <c r="V16129">
        <v>462700</v>
      </c>
      <c r="W16129" s="9" t="str">
        <f t="shared" si="255"/>
        <v>EVRG</v>
      </c>
    </row>
    <row r="16130" spans="15:23">
      <c r="O16130" t="s">
        <v>120</v>
      </c>
      <c r="P16130" s="13">
        <v>41134</v>
      </c>
      <c r="Q16130">
        <v>30.209999</v>
      </c>
      <c r="R16130">
        <v>30.25</v>
      </c>
      <c r="S16130">
        <v>29.85</v>
      </c>
      <c r="T16130">
        <v>29.950001</v>
      </c>
      <c r="U16130">
        <v>21.033608999999998</v>
      </c>
      <c r="V16130">
        <v>735500</v>
      </c>
      <c r="W16130" s="9" t="str">
        <f t="shared" si="255"/>
        <v>EVRG</v>
      </c>
    </row>
    <row r="16131" spans="15:23">
      <c r="O16131" t="s">
        <v>120</v>
      </c>
      <c r="P16131" s="13">
        <v>41135</v>
      </c>
      <c r="Q16131">
        <v>30.059999000000001</v>
      </c>
      <c r="R16131">
        <v>30.129999000000002</v>
      </c>
      <c r="S16131">
        <v>29.860001</v>
      </c>
      <c r="T16131">
        <v>29.950001</v>
      </c>
      <c r="U16131">
        <v>21.033608999999998</v>
      </c>
      <c r="V16131">
        <v>590300</v>
      </c>
      <c r="W16131" s="9" t="str">
        <f t="shared" si="255"/>
        <v>EVRG</v>
      </c>
    </row>
    <row r="16132" spans="15:23">
      <c r="O16132" t="s">
        <v>120</v>
      </c>
      <c r="P16132" s="13">
        <v>41136</v>
      </c>
      <c r="Q16132">
        <v>29.67</v>
      </c>
      <c r="R16132">
        <v>29.809999000000001</v>
      </c>
      <c r="S16132">
        <v>29.629999000000002</v>
      </c>
      <c r="T16132">
        <v>29.67</v>
      </c>
      <c r="U16132">
        <v>20.836966</v>
      </c>
      <c r="V16132">
        <v>831700</v>
      </c>
      <c r="W16132" s="9" t="str">
        <f t="shared" si="255"/>
        <v>EVRG</v>
      </c>
    </row>
    <row r="16133" spans="15:23">
      <c r="O16133" t="s">
        <v>120</v>
      </c>
      <c r="P16133" s="13">
        <v>41137</v>
      </c>
      <c r="Q16133">
        <v>29.74</v>
      </c>
      <c r="R16133">
        <v>29.74</v>
      </c>
      <c r="S16133">
        <v>29.48</v>
      </c>
      <c r="T16133">
        <v>29.59</v>
      </c>
      <c r="U16133">
        <v>20.780785000000002</v>
      </c>
      <c r="V16133">
        <v>532900</v>
      </c>
      <c r="W16133" s="9" t="str">
        <f t="shared" ref="W16133:W16196" si="256">IFERROR(VLOOKUP(O16133,$B$4:$B$17,1,FALSE),"Delete")</f>
        <v>EVRG</v>
      </c>
    </row>
    <row r="16134" spans="15:23">
      <c r="O16134" t="s">
        <v>120</v>
      </c>
      <c r="P16134" s="13">
        <v>41138</v>
      </c>
      <c r="Q16134">
        <v>29.629999000000002</v>
      </c>
      <c r="R16134">
        <v>29.629999000000002</v>
      </c>
      <c r="S16134">
        <v>29.440000999999999</v>
      </c>
      <c r="T16134">
        <v>29.559999000000001</v>
      </c>
      <c r="U16134">
        <v>20.759708</v>
      </c>
      <c r="V16134">
        <v>397400</v>
      </c>
      <c r="W16134" s="9" t="str">
        <f t="shared" si="256"/>
        <v>EVRG</v>
      </c>
    </row>
    <row r="16135" spans="15:23">
      <c r="O16135" t="s">
        <v>120</v>
      </c>
      <c r="P16135" s="13">
        <v>41141</v>
      </c>
      <c r="Q16135">
        <v>29.57</v>
      </c>
      <c r="R16135">
        <v>29.67</v>
      </c>
      <c r="S16135">
        <v>29.530000999999999</v>
      </c>
      <c r="T16135">
        <v>29.67</v>
      </c>
      <c r="U16135">
        <v>20.836966</v>
      </c>
      <c r="V16135">
        <v>430700</v>
      </c>
      <c r="W16135" s="9" t="str">
        <f t="shared" si="256"/>
        <v>EVRG</v>
      </c>
    </row>
    <row r="16136" spans="15:23">
      <c r="O16136" t="s">
        <v>120</v>
      </c>
      <c r="P16136" s="13">
        <v>41142</v>
      </c>
      <c r="Q16136">
        <v>29.66</v>
      </c>
      <c r="R16136">
        <v>29.879999000000002</v>
      </c>
      <c r="S16136">
        <v>29.51</v>
      </c>
      <c r="T16136">
        <v>29.57</v>
      </c>
      <c r="U16136">
        <v>20.766732999999999</v>
      </c>
      <c r="V16136">
        <v>806400</v>
      </c>
      <c r="W16136" s="9" t="str">
        <f t="shared" si="256"/>
        <v>EVRG</v>
      </c>
    </row>
    <row r="16137" spans="15:23">
      <c r="O16137" t="s">
        <v>120</v>
      </c>
      <c r="P16137" s="13">
        <v>41143</v>
      </c>
      <c r="Q16137">
        <v>29.530000999999999</v>
      </c>
      <c r="R16137">
        <v>29.66</v>
      </c>
      <c r="S16137">
        <v>29.41</v>
      </c>
      <c r="T16137">
        <v>29.48</v>
      </c>
      <c r="U16137">
        <v>20.703524000000002</v>
      </c>
      <c r="V16137">
        <v>338900</v>
      </c>
      <c r="W16137" s="9" t="str">
        <f t="shared" si="256"/>
        <v>EVRG</v>
      </c>
    </row>
    <row r="16138" spans="15:23">
      <c r="O16138" t="s">
        <v>120</v>
      </c>
      <c r="P16138" s="13">
        <v>41144</v>
      </c>
      <c r="Q16138">
        <v>29.5</v>
      </c>
      <c r="R16138">
        <v>29.5</v>
      </c>
      <c r="S16138">
        <v>29.040001</v>
      </c>
      <c r="T16138">
        <v>29.110001</v>
      </c>
      <c r="U16138">
        <v>20.443677999999998</v>
      </c>
      <c r="V16138">
        <v>340900</v>
      </c>
      <c r="W16138" s="9" t="str">
        <f t="shared" si="256"/>
        <v>EVRG</v>
      </c>
    </row>
    <row r="16139" spans="15:23">
      <c r="O16139" t="s">
        <v>120</v>
      </c>
      <c r="P16139" s="13">
        <v>41145</v>
      </c>
      <c r="Q16139">
        <v>29.1</v>
      </c>
      <c r="R16139">
        <v>29.27</v>
      </c>
      <c r="S16139">
        <v>28.959999</v>
      </c>
      <c r="T16139">
        <v>29.24</v>
      </c>
      <c r="U16139">
        <v>20.534979</v>
      </c>
      <c r="V16139">
        <v>359000</v>
      </c>
      <c r="W16139" s="9" t="str">
        <f t="shared" si="256"/>
        <v>EVRG</v>
      </c>
    </row>
    <row r="16140" spans="15:23">
      <c r="O16140" t="s">
        <v>120</v>
      </c>
      <c r="P16140" s="13">
        <v>41148</v>
      </c>
      <c r="Q16140">
        <v>29.24</v>
      </c>
      <c r="R16140">
        <v>29.370000999999998</v>
      </c>
      <c r="S16140">
        <v>29.18</v>
      </c>
      <c r="T16140">
        <v>29.299999</v>
      </c>
      <c r="U16140">
        <v>20.577116</v>
      </c>
      <c r="V16140">
        <v>321900</v>
      </c>
      <c r="W16140" s="9" t="str">
        <f t="shared" si="256"/>
        <v>EVRG</v>
      </c>
    </row>
    <row r="16141" spans="15:23">
      <c r="O16141" t="s">
        <v>120</v>
      </c>
      <c r="P16141" s="13">
        <v>41149</v>
      </c>
      <c r="Q16141">
        <v>29.290001</v>
      </c>
      <c r="R16141">
        <v>29.379999000000002</v>
      </c>
      <c r="S16141">
        <v>29.16</v>
      </c>
      <c r="T16141">
        <v>29.280000999999999</v>
      </c>
      <c r="U16141">
        <v>20.563074</v>
      </c>
      <c r="V16141">
        <v>352600</v>
      </c>
      <c r="W16141" s="9" t="str">
        <f t="shared" si="256"/>
        <v>EVRG</v>
      </c>
    </row>
    <row r="16142" spans="15:23">
      <c r="O16142" t="s">
        <v>120</v>
      </c>
      <c r="P16142" s="13">
        <v>41150</v>
      </c>
      <c r="Q16142">
        <v>29.309999000000001</v>
      </c>
      <c r="R16142">
        <v>29.32</v>
      </c>
      <c r="S16142">
        <v>29.16</v>
      </c>
      <c r="T16142">
        <v>29.25</v>
      </c>
      <c r="U16142">
        <v>20.541998</v>
      </c>
      <c r="V16142">
        <v>525600</v>
      </c>
      <c r="W16142" s="9" t="str">
        <f t="shared" si="256"/>
        <v>EVRG</v>
      </c>
    </row>
    <row r="16143" spans="15:23">
      <c r="O16143" t="s">
        <v>120</v>
      </c>
      <c r="P16143" s="13">
        <v>41151</v>
      </c>
      <c r="Q16143">
        <v>29.25</v>
      </c>
      <c r="R16143">
        <v>29.280000999999999</v>
      </c>
      <c r="S16143">
        <v>29.059999000000001</v>
      </c>
      <c r="T16143">
        <v>29.190000999999999</v>
      </c>
      <c r="U16143">
        <v>20.499872</v>
      </c>
      <c r="V16143">
        <v>404700</v>
      </c>
      <c r="W16143" s="9" t="str">
        <f t="shared" si="256"/>
        <v>EVRG</v>
      </c>
    </row>
    <row r="16144" spans="15:23">
      <c r="O16144" t="s">
        <v>120</v>
      </c>
      <c r="P16144" s="13">
        <v>41152</v>
      </c>
      <c r="Q16144">
        <v>29.32</v>
      </c>
      <c r="R16144">
        <v>29.35</v>
      </c>
      <c r="S16144">
        <v>28.99</v>
      </c>
      <c r="T16144">
        <v>29.120000999999998</v>
      </c>
      <c r="U16144">
        <v>20.450704999999999</v>
      </c>
      <c r="V16144">
        <v>572400</v>
      </c>
      <c r="W16144" s="9" t="str">
        <f t="shared" si="256"/>
        <v>EVRG</v>
      </c>
    </row>
    <row r="16145" spans="15:23">
      <c r="O16145" t="s">
        <v>120</v>
      </c>
      <c r="P16145" s="13">
        <v>41156</v>
      </c>
      <c r="Q16145">
        <v>29.17</v>
      </c>
      <c r="R16145">
        <v>29.530000999999999</v>
      </c>
      <c r="S16145">
        <v>29.1</v>
      </c>
      <c r="T16145">
        <v>29.5</v>
      </c>
      <c r="U16145">
        <v>20.717573000000002</v>
      </c>
      <c r="V16145">
        <v>885200</v>
      </c>
      <c r="W16145" s="9" t="str">
        <f t="shared" si="256"/>
        <v>EVRG</v>
      </c>
    </row>
    <row r="16146" spans="15:23">
      <c r="O16146" t="s">
        <v>120</v>
      </c>
      <c r="P16146" s="13">
        <v>41157</v>
      </c>
      <c r="Q16146">
        <v>29.32</v>
      </c>
      <c r="R16146">
        <v>29.34</v>
      </c>
      <c r="S16146">
        <v>29.120000999999998</v>
      </c>
      <c r="T16146">
        <v>29.17</v>
      </c>
      <c r="U16146">
        <v>20.717576999999999</v>
      </c>
      <c r="V16146">
        <v>623000</v>
      </c>
      <c r="W16146" s="9" t="str">
        <f t="shared" si="256"/>
        <v>EVRG</v>
      </c>
    </row>
    <row r="16147" spans="15:23">
      <c r="O16147" t="s">
        <v>120</v>
      </c>
      <c r="P16147" s="13">
        <v>41158</v>
      </c>
      <c r="Q16147">
        <v>29.280000999999999</v>
      </c>
      <c r="R16147">
        <v>29.59</v>
      </c>
      <c r="S16147">
        <v>29.23</v>
      </c>
      <c r="T16147">
        <v>29.59</v>
      </c>
      <c r="U16147">
        <v>21.015875000000001</v>
      </c>
      <c r="V16147">
        <v>569800</v>
      </c>
      <c r="W16147" s="9" t="str">
        <f t="shared" si="256"/>
        <v>EVRG</v>
      </c>
    </row>
    <row r="16148" spans="15:23">
      <c r="O16148" t="s">
        <v>120</v>
      </c>
      <c r="P16148" s="13">
        <v>41159</v>
      </c>
      <c r="Q16148">
        <v>29.65</v>
      </c>
      <c r="R16148">
        <v>29.68</v>
      </c>
      <c r="S16148">
        <v>29.280000999999999</v>
      </c>
      <c r="T16148">
        <v>29.4</v>
      </c>
      <c r="U16148">
        <v>20.880929999999999</v>
      </c>
      <c r="V16148">
        <v>412600</v>
      </c>
      <c r="W16148" s="9" t="str">
        <f t="shared" si="256"/>
        <v>EVRG</v>
      </c>
    </row>
    <row r="16149" spans="15:23">
      <c r="O16149" t="s">
        <v>120</v>
      </c>
      <c r="P16149" s="13">
        <v>41162</v>
      </c>
      <c r="Q16149">
        <v>29.41</v>
      </c>
      <c r="R16149">
        <v>29.52</v>
      </c>
      <c r="S16149">
        <v>29.33</v>
      </c>
      <c r="T16149">
        <v>29.389999</v>
      </c>
      <c r="U16149">
        <v>20.873823000000002</v>
      </c>
      <c r="V16149">
        <v>328100</v>
      </c>
      <c r="W16149" s="9" t="str">
        <f t="shared" si="256"/>
        <v>EVRG</v>
      </c>
    </row>
    <row r="16150" spans="15:23">
      <c r="O16150" t="s">
        <v>120</v>
      </c>
      <c r="P16150" s="13">
        <v>41163</v>
      </c>
      <c r="Q16150">
        <v>29.379999000000002</v>
      </c>
      <c r="R16150">
        <v>29.469999000000001</v>
      </c>
      <c r="S16150">
        <v>29.290001</v>
      </c>
      <c r="T16150">
        <v>29.309999000000001</v>
      </c>
      <c r="U16150">
        <v>20.817005000000002</v>
      </c>
      <c r="V16150">
        <v>317700</v>
      </c>
      <c r="W16150" s="9" t="str">
        <f t="shared" si="256"/>
        <v>EVRG</v>
      </c>
    </row>
    <row r="16151" spans="15:23">
      <c r="O16151" t="s">
        <v>120</v>
      </c>
      <c r="P16151" s="13">
        <v>41164</v>
      </c>
      <c r="Q16151">
        <v>29.290001</v>
      </c>
      <c r="R16151">
        <v>29.35</v>
      </c>
      <c r="S16151">
        <v>29.07</v>
      </c>
      <c r="T16151">
        <v>29.17</v>
      </c>
      <c r="U16151">
        <v>20.717576999999999</v>
      </c>
      <c r="V16151">
        <v>268500</v>
      </c>
      <c r="W16151" s="9" t="str">
        <f t="shared" si="256"/>
        <v>EVRG</v>
      </c>
    </row>
    <row r="16152" spans="15:23">
      <c r="O16152" t="s">
        <v>120</v>
      </c>
      <c r="P16152" s="13">
        <v>41165</v>
      </c>
      <c r="Q16152">
        <v>29.120000999999998</v>
      </c>
      <c r="R16152">
        <v>29.549999</v>
      </c>
      <c r="S16152">
        <v>29.09</v>
      </c>
      <c r="T16152">
        <v>29.549999</v>
      </c>
      <c r="U16152">
        <v>20.987459000000001</v>
      </c>
      <c r="V16152">
        <v>512900</v>
      </c>
      <c r="W16152" s="9" t="str">
        <f t="shared" si="256"/>
        <v>EVRG</v>
      </c>
    </row>
    <row r="16153" spans="15:23">
      <c r="O16153" t="s">
        <v>120</v>
      </c>
      <c r="P16153" s="13">
        <v>41166</v>
      </c>
      <c r="Q16153">
        <v>29.52</v>
      </c>
      <c r="R16153">
        <v>29.549999</v>
      </c>
      <c r="S16153">
        <v>29.16</v>
      </c>
      <c r="T16153">
        <v>29.309999000000001</v>
      </c>
      <c r="U16153">
        <v>20.817005000000002</v>
      </c>
      <c r="V16153">
        <v>413800</v>
      </c>
      <c r="W16153" s="9" t="str">
        <f t="shared" si="256"/>
        <v>EVRG</v>
      </c>
    </row>
    <row r="16154" spans="15:23">
      <c r="O16154" t="s">
        <v>120</v>
      </c>
      <c r="P16154" s="13">
        <v>41169</v>
      </c>
      <c r="Q16154">
        <v>29.299999</v>
      </c>
      <c r="R16154">
        <v>29.389999</v>
      </c>
      <c r="S16154">
        <v>29.1</v>
      </c>
      <c r="T16154">
        <v>29.1</v>
      </c>
      <c r="U16154">
        <v>20.667857999999999</v>
      </c>
      <c r="V16154">
        <v>384000</v>
      </c>
      <c r="W16154" s="9" t="str">
        <f t="shared" si="256"/>
        <v>EVRG</v>
      </c>
    </row>
    <row r="16155" spans="15:23">
      <c r="O16155" t="s">
        <v>120</v>
      </c>
      <c r="P16155" s="13">
        <v>41170</v>
      </c>
      <c r="Q16155">
        <v>29.01</v>
      </c>
      <c r="R16155">
        <v>29.23</v>
      </c>
      <c r="S16155">
        <v>29.01</v>
      </c>
      <c r="T16155">
        <v>29.139999</v>
      </c>
      <c r="U16155">
        <v>20.696268</v>
      </c>
      <c r="V16155">
        <v>471800</v>
      </c>
      <c r="W16155" s="9" t="str">
        <f t="shared" si="256"/>
        <v>EVRG</v>
      </c>
    </row>
    <row r="16156" spans="15:23">
      <c r="O16156" t="s">
        <v>120</v>
      </c>
      <c r="P16156" s="13">
        <v>41171</v>
      </c>
      <c r="Q16156">
        <v>29.200001</v>
      </c>
      <c r="R16156">
        <v>29.290001</v>
      </c>
      <c r="S16156">
        <v>29.09</v>
      </c>
      <c r="T16156">
        <v>29.209999</v>
      </c>
      <c r="U16156">
        <v>20.745978999999998</v>
      </c>
      <c r="V16156">
        <v>343900</v>
      </c>
      <c r="W16156" s="9" t="str">
        <f t="shared" si="256"/>
        <v>EVRG</v>
      </c>
    </row>
    <row r="16157" spans="15:23">
      <c r="O16157" t="s">
        <v>120</v>
      </c>
      <c r="P16157" s="13">
        <v>41172</v>
      </c>
      <c r="Q16157">
        <v>29.15</v>
      </c>
      <c r="R16157">
        <v>29.35</v>
      </c>
      <c r="S16157">
        <v>29.120000999999998</v>
      </c>
      <c r="T16157">
        <v>29.280000999999999</v>
      </c>
      <c r="U16157">
        <v>20.795701999999999</v>
      </c>
      <c r="V16157">
        <v>423800</v>
      </c>
      <c r="W16157" s="9" t="str">
        <f t="shared" si="256"/>
        <v>EVRG</v>
      </c>
    </row>
    <row r="16158" spans="15:23">
      <c r="O16158" t="s">
        <v>120</v>
      </c>
      <c r="P16158" s="13">
        <v>41173</v>
      </c>
      <c r="Q16158">
        <v>29.309999000000001</v>
      </c>
      <c r="R16158">
        <v>29.389999</v>
      </c>
      <c r="S16158">
        <v>29.209999</v>
      </c>
      <c r="T16158">
        <v>29.290001</v>
      </c>
      <c r="U16158">
        <v>20.802807000000001</v>
      </c>
      <c r="V16158">
        <v>883100</v>
      </c>
      <c r="W16158" s="9" t="str">
        <f t="shared" si="256"/>
        <v>EVRG</v>
      </c>
    </row>
    <row r="16159" spans="15:23">
      <c r="O16159" t="s">
        <v>120</v>
      </c>
      <c r="P16159" s="13">
        <v>41176</v>
      </c>
      <c r="Q16159">
        <v>29.309999000000001</v>
      </c>
      <c r="R16159">
        <v>29.74</v>
      </c>
      <c r="S16159">
        <v>29.25</v>
      </c>
      <c r="T16159">
        <v>29.73</v>
      </c>
      <c r="U16159">
        <v>21.115299</v>
      </c>
      <c r="V16159">
        <v>483400</v>
      </c>
      <c r="W16159" s="9" t="str">
        <f t="shared" si="256"/>
        <v>EVRG</v>
      </c>
    </row>
    <row r="16160" spans="15:23">
      <c r="O16160" t="s">
        <v>120</v>
      </c>
      <c r="P16160" s="13">
        <v>41177</v>
      </c>
      <c r="Q16160">
        <v>29.85</v>
      </c>
      <c r="R16160">
        <v>29.98</v>
      </c>
      <c r="S16160">
        <v>29.65</v>
      </c>
      <c r="T16160">
        <v>29.719999000000001</v>
      </c>
      <c r="U16160">
        <v>21.108201999999999</v>
      </c>
      <c r="V16160">
        <v>634200</v>
      </c>
      <c r="W16160" s="9" t="str">
        <f t="shared" si="256"/>
        <v>EVRG</v>
      </c>
    </row>
    <row r="16161" spans="15:23">
      <c r="O16161" t="s">
        <v>120</v>
      </c>
      <c r="P16161" s="13">
        <v>41178</v>
      </c>
      <c r="Q16161">
        <v>29.77</v>
      </c>
      <c r="R16161">
        <v>30.17</v>
      </c>
      <c r="S16161">
        <v>29.719999000000001</v>
      </c>
      <c r="T16161">
        <v>29.879999000000002</v>
      </c>
      <c r="U16161">
        <v>21.221841999999999</v>
      </c>
      <c r="V16161">
        <v>830700</v>
      </c>
      <c r="W16161" s="9" t="str">
        <f t="shared" si="256"/>
        <v>EVRG</v>
      </c>
    </row>
    <row r="16162" spans="15:23">
      <c r="O16162" t="s">
        <v>120</v>
      </c>
      <c r="P16162" s="13">
        <v>41179</v>
      </c>
      <c r="Q16162">
        <v>29.9</v>
      </c>
      <c r="R16162">
        <v>29.940000999999999</v>
      </c>
      <c r="S16162">
        <v>29.5</v>
      </c>
      <c r="T16162">
        <v>29.59</v>
      </c>
      <c r="U16162">
        <v>21.015875000000001</v>
      </c>
      <c r="V16162">
        <v>537500</v>
      </c>
      <c r="W16162" s="9" t="str">
        <f t="shared" si="256"/>
        <v>EVRG</v>
      </c>
    </row>
    <row r="16163" spans="15:23">
      <c r="O16163" t="s">
        <v>120</v>
      </c>
      <c r="P16163" s="13">
        <v>41180</v>
      </c>
      <c r="Q16163">
        <v>29.6</v>
      </c>
      <c r="R16163">
        <v>29.74</v>
      </c>
      <c r="S16163">
        <v>29.4</v>
      </c>
      <c r="T16163">
        <v>29.66</v>
      </c>
      <c r="U16163">
        <v>21.065588000000002</v>
      </c>
      <c r="V16163">
        <v>481800</v>
      </c>
      <c r="W16163" s="9" t="str">
        <f t="shared" si="256"/>
        <v>EVRG</v>
      </c>
    </row>
    <row r="16164" spans="15:23">
      <c r="O16164" t="s">
        <v>120</v>
      </c>
      <c r="P16164" s="13">
        <v>41183</v>
      </c>
      <c r="Q16164">
        <v>29.75</v>
      </c>
      <c r="R16164">
        <v>29.75</v>
      </c>
      <c r="S16164">
        <v>29.26</v>
      </c>
      <c r="T16164">
        <v>29.35</v>
      </c>
      <c r="U16164">
        <v>20.845417000000001</v>
      </c>
      <c r="V16164">
        <v>983700</v>
      </c>
      <c r="W16164" s="9" t="str">
        <f t="shared" si="256"/>
        <v>EVRG</v>
      </c>
    </row>
    <row r="16165" spans="15:23">
      <c r="O16165" t="s">
        <v>120</v>
      </c>
      <c r="P16165" s="13">
        <v>41184</v>
      </c>
      <c r="Q16165">
        <v>29.450001</v>
      </c>
      <c r="R16165">
        <v>29.58</v>
      </c>
      <c r="S16165">
        <v>29.379999000000002</v>
      </c>
      <c r="T16165">
        <v>29.58</v>
      </c>
      <c r="U16165">
        <v>21.008769999999998</v>
      </c>
      <c r="V16165">
        <v>418200</v>
      </c>
      <c r="W16165" s="9" t="str">
        <f t="shared" si="256"/>
        <v>EVRG</v>
      </c>
    </row>
    <row r="16166" spans="15:23">
      <c r="O16166" t="s">
        <v>120</v>
      </c>
      <c r="P16166" s="13">
        <v>41185</v>
      </c>
      <c r="Q16166">
        <v>29.6</v>
      </c>
      <c r="R16166">
        <v>29.91</v>
      </c>
      <c r="S16166">
        <v>29.58</v>
      </c>
      <c r="T16166">
        <v>29.709999</v>
      </c>
      <c r="U16166">
        <v>21.101096999999999</v>
      </c>
      <c r="V16166">
        <v>387900</v>
      </c>
      <c r="W16166" s="9" t="str">
        <f t="shared" si="256"/>
        <v>EVRG</v>
      </c>
    </row>
    <row r="16167" spans="15:23">
      <c r="O16167" t="s">
        <v>120</v>
      </c>
      <c r="P16167" s="13">
        <v>41186</v>
      </c>
      <c r="Q16167">
        <v>29.82</v>
      </c>
      <c r="R16167">
        <v>29.959999</v>
      </c>
      <c r="S16167">
        <v>29.74</v>
      </c>
      <c r="T16167">
        <v>29.91</v>
      </c>
      <c r="U16167">
        <v>21.243147</v>
      </c>
      <c r="V16167">
        <v>417500</v>
      </c>
      <c r="W16167" s="9" t="str">
        <f t="shared" si="256"/>
        <v>EVRG</v>
      </c>
    </row>
    <row r="16168" spans="15:23">
      <c r="O16168" t="s">
        <v>120</v>
      </c>
      <c r="P16168" s="13">
        <v>41187</v>
      </c>
      <c r="Q16168">
        <v>30</v>
      </c>
      <c r="R16168">
        <v>30.040001</v>
      </c>
      <c r="S16168">
        <v>29.780000999999999</v>
      </c>
      <c r="T16168">
        <v>29.82</v>
      </c>
      <c r="U16168">
        <v>21.179227999999998</v>
      </c>
      <c r="V16168">
        <v>428000</v>
      </c>
      <c r="W16168" s="9" t="str">
        <f t="shared" si="256"/>
        <v>EVRG</v>
      </c>
    </row>
    <row r="16169" spans="15:23">
      <c r="O16169" t="s">
        <v>120</v>
      </c>
      <c r="P16169" s="13">
        <v>41190</v>
      </c>
      <c r="Q16169">
        <v>29.74</v>
      </c>
      <c r="R16169">
        <v>29.9</v>
      </c>
      <c r="S16169">
        <v>29.67</v>
      </c>
      <c r="T16169">
        <v>29.809999000000001</v>
      </c>
      <c r="U16169">
        <v>21.172125000000001</v>
      </c>
      <c r="V16169">
        <v>254800</v>
      </c>
      <c r="W16169" s="9" t="str">
        <f t="shared" si="256"/>
        <v>EVRG</v>
      </c>
    </row>
    <row r="16170" spans="15:23">
      <c r="O16170" t="s">
        <v>120</v>
      </c>
      <c r="P16170" s="13">
        <v>41191</v>
      </c>
      <c r="Q16170">
        <v>29.790001</v>
      </c>
      <c r="R16170">
        <v>29.83</v>
      </c>
      <c r="S16170">
        <v>29.559999000000001</v>
      </c>
      <c r="T16170">
        <v>29.709999</v>
      </c>
      <c r="U16170">
        <v>21.101096999999999</v>
      </c>
      <c r="V16170">
        <v>404800</v>
      </c>
      <c r="W16170" s="9" t="str">
        <f t="shared" si="256"/>
        <v>EVRG</v>
      </c>
    </row>
    <row r="16171" spans="15:23">
      <c r="O16171" t="s">
        <v>120</v>
      </c>
      <c r="P16171" s="13">
        <v>41192</v>
      </c>
      <c r="Q16171">
        <v>29.700001</v>
      </c>
      <c r="R16171">
        <v>29.809999000000001</v>
      </c>
      <c r="S16171">
        <v>29.48</v>
      </c>
      <c r="T16171">
        <v>29.49</v>
      </c>
      <c r="U16171">
        <v>20.944849000000001</v>
      </c>
      <c r="V16171">
        <v>457600</v>
      </c>
      <c r="W16171" s="9" t="str">
        <f t="shared" si="256"/>
        <v>EVRG</v>
      </c>
    </row>
    <row r="16172" spans="15:23">
      <c r="O16172" t="s">
        <v>120</v>
      </c>
      <c r="P16172" s="13">
        <v>41193</v>
      </c>
      <c r="Q16172">
        <v>29.65</v>
      </c>
      <c r="R16172">
        <v>29.690000999999999</v>
      </c>
      <c r="S16172">
        <v>29.5</v>
      </c>
      <c r="T16172">
        <v>29.559999000000001</v>
      </c>
      <c r="U16172">
        <v>20.994565999999999</v>
      </c>
      <c r="V16172">
        <v>405200</v>
      </c>
      <c r="W16172" s="9" t="str">
        <f t="shared" si="256"/>
        <v>EVRG</v>
      </c>
    </row>
    <row r="16173" spans="15:23">
      <c r="O16173" t="s">
        <v>120</v>
      </c>
      <c r="P16173" s="13">
        <v>41194</v>
      </c>
      <c r="Q16173">
        <v>29.59</v>
      </c>
      <c r="R16173">
        <v>29.610001</v>
      </c>
      <c r="S16173">
        <v>29.25</v>
      </c>
      <c r="T16173">
        <v>29.309999000000001</v>
      </c>
      <c r="U16173">
        <v>20.817005000000002</v>
      </c>
      <c r="V16173">
        <v>424000</v>
      </c>
      <c r="W16173" s="9" t="str">
        <f t="shared" si="256"/>
        <v>EVRG</v>
      </c>
    </row>
    <row r="16174" spans="15:23">
      <c r="O16174" t="s">
        <v>120</v>
      </c>
      <c r="P16174" s="13">
        <v>41197</v>
      </c>
      <c r="Q16174">
        <v>29.299999</v>
      </c>
      <c r="R16174">
        <v>29.709999</v>
      </c>
      <c r="S16174">
        <v>29.209999</v>
      </c>
      <c r="T16174">
        <v>29.709999</v>
      </c>
      <c r="U16174">
        <v>21.101096999999999</v>
      </c>
      <c r="V16174">
        <v>515400</v>
      </c>
      <c r="W16174" s="9" t="str">
        <f t="shared" si="256"/>
        <v>EVRG</v>
      </c>
    </row>
    <row r="16175" spans="15:23">
      <c r="O16175" t="s">
        <v>120</v>
      </c>
      <c r="P16175" s="13">
        <v>41198</v>
      </c>
      <c r="Q16175">
        <v>29.74</v>
      </c>
      <c r="R16175">
        <v>29.969999000000001</v>
      </c>
      <c r="S16175">
        <v>29.639999</v>
      </c>
      <c r="T16175">
        <v>29.75</v>
      </c>
      <c r="U16175">
        <v>21.129512999999999</v>
      </c>
      <c r="V16175">
        <v>450800</v>
      </c>
      <c r="W16175" s="9" t="str">
        <f t="shared" si="256"/>
        <v>EVRG</v>
      </c>
    </row>
    <row r="16176" spans="15:23">
      <c r="O16176" t="s">
        <v>120</v>
      </c>
      <c r="P16176" s="13">
        <v>41199</v>
      </c>
      <c r="Q16176">
        <v>29.83</v>
      </c>
      <c r="R16176">
        <v>30.17</v>
      </c>
      <c r="S16176">
        <v>29.83</v>
      </c>
      <c r="T16176">
        <v>30.09</v>
      </c>
      <c r="U16176">
        <v>21.370996000000002</v>
      </c>
      <c r="V16176">
        <v>581900</v>
      </c>
      <c r="W16176" s="9" t="str">
        <f t="shared" si="256"/>
        <v>EVRG</v>
      </c>
    </row>
    <row r="16177" spans="15:23">
      <c r="O16177" t="s">
        <v>120</v>
      </c>
      <c r="P16177" s="13">
        <v>41200</v>
      </c>
      <c r="Q16177">
        <v>30.040001</v>
      </c>
      <c r="R16177">
        <v>30.24</v>
      </c>
      <c r="S16177">
        <v>30.030000999999999</v>
      </c>
      <c r="T16177">
        <v>30.18</v>
      </c>
      <c r="U16177">
        <v>21.434906000000002</v>
      </c>
      <c r="V16177">
        <v>452700</v>
      </c>
      <c r="W16177" s="9" t="str">
        <f t="shared" si="256"/>
        <v>EVRG</v>
      </c>
    </row>
    <row r="16178" spans="15:23">
      <c r="O16178" t="s">
        <v>120</v>
      </c>
      <c r="P16178" s="13">
        <v>41201</v>
      </c>
      <c r="Q16178">
        <v>30.17</v>
      </c>
      <c r="R16178">
        <v>30.290001</v>
      </c>
      <c r="S16178">
        <v>29.940000999999999</v>
      </c>
      <c r="T16178">
        <v>30.07</v>
      </c>
      <c r="U16178">
        <v>21.356783</v>
      </c>
      <c r="V16178">
        <v>362900</v>
      </c>
      <c r="W16178" s="9" t="str">
        <f t="shared" si="256"/>
        <v>EVRG</v>
      </c>
    </row>
    <row r="16179" spans="15:23">
      <c r="O16179" t="s">
        <v>120</v>
      </c>
      <c r="P16179" s="13">
        <v>41204</v>
      </c>
      <c r="Q16179">
        <v>30.040001</v>
      </c>
      <c r="R16179">
        <v>30.040001</v>
      </c>
      <c r="S16179">
        <v>29.66</v>
      </c>
      <c r="T16179">
        <v>29.74</v>
      </c>
      <c r="U16179">
        <v>21.122406000000002</v>
      </c>
      <c r="V16179">
        <v>474700</v>
      </c>
      <c r="W16179" s="9" t="str">
        <f t="shared" si="256"/>
        <v>EVRG</v>
      </c>
    </row>
    <row r="16180" spans="15:23">
      <c r="O16180" t="s">
        <v>120</v>
      </c>
      <c r="P16180" s="13">
        <v>41205</v>
      </c>
      <c r="Q16180">
        <v>29.530000999999999</v>
      </c>
      <c r="R16180">
        <v>29.639999</v>
      </c>
      <c r="S16180">
        <v>29.27</v>
      </c>
      <c r="T16180">
        <v>29.450001</v>
      </c>
      <c r="U16180">
        <v>20.916445</v>
      </c>
      <c r="V16180">
        <v>501100</v>
      </c>
      <c r="W16180" s="9" t="str">
        <f t="shared" si="256"/>
        <v>EVRG</v>
      </c>
    </row>
    <row r="16181" spans="15:23">
      <c r="O16181" t="s">
        <v>120</v>
      </c>
      <c r="P16181" s="13">
        <v>41206</v>
      </c>
      <c r="Q16181">
        <v>29.51</v>
      </c>
      <c r="R16181">
        <v>29.559999000000001</v>
      </c>
      <c r="S16181">
        <v>29.309999000000001</v>
      </c>
      <c r="T16181">
        <v>29.35</v>
      </c>
      <c r="U16181">
        <v>20.845417000000001</v>
      </c>
      <c r="V16181">
        <v>365200</v>
      </c>
      <c r="W16181" s="9" t="str">
        <f t="shared" si="256"/>
        <v>EVRG</v>
      </c>
    </row>
    <row r="16182" spans="15:23">
      <c r="O16182" t="s">
        <v>120</v>
      </c>
      <c r="P16182" s="13">
        <v>41207</v>
      </c>
      <c r="Q16182">
        <v>29.459999</v>
      </c>
      <c r="R16182">
        <v>29.58</v>
      </c>
      <c r="S16182">
        <v>29.280000999999999</v>
      </c>
      <c r="T16182">
        <v>29.58</v>
      </c>
      <c r="U16182">
        <v>21.008769999999998</v>
      </c>
      <c r="V16182">
        <v>497000</v>
      </c>
      <c r="W16182" s="9" t="str">
        <f t="shared" si="256"/>
        <v>EVRG</v>
      </c>
    </row>
    <row r="16183" spans="15:23">
      <c r="O16183" t="s">
        <v>120</v>
      </c>
      <c r="P16183" s="13">
        <v>41208</v>
      </c>
      <c r="Q16183">
        <v>29.639999</v>
      </c>
      <c r="R16183">
        <v>29.639999</v>
      </c>
      <c r="S16183">
        <v>29.33</v>
      </c>
      <c r="T16183">
        <v>29.530000999999999</v>
      </c>
      <c r="U16183">
        <v>20.973262999999999</v>
      </c>
      <c r="V16183">
        <v>384000</v>
      </c>
      <c r="W16183" s="9" t="str">
        <f t="shared" si="256"/>
        <v>EVRG</v>
      </c>
    </row>
    <row r="16184" spans="15:23">
      <c r="O16184" t="s">
        <v>120</v>
      </c>
      <c r="P16184" s="13">
        <v>41213</v>
      </c>
      <c r="Q16184">
        <v>29.6</v>
      </c>
      <c r="R16184">
        <v>29.809999000000001</v>
      </c>
      <c r="S16184">
        <v>29.530000999999999</v>
      </c>
      <c r="T16184">
        <v>29.700001</v>
      </c>
      <c r="U16184">
        <v>21.094002</v>
      </c>
      <c r="V16184">
        <v>483900</v>
      </c>
      <c r="W16184" s="9" t="str">
        <f t="shared" si="256"/>
        <v>EVRG</v>
      </c>
    </row>
    <row r="16185" spans="15:23">
      <c r="O16185" t="s">
        <v>120</v>
      </c>
      <c r="P16185" s="13">
        <v>41214</v>
      </c>
      <c r="Q16185">
        <v>29.809999000000001</v>
      </c>
      <c r="R16185">
        <v>30.24</v>
      </c>
      <c r="S16185">
        <v>29.629999000000002</v>
      </c>
      <c r="T16185">
        <v>29.969999000000001</v>
      </c>
      <c r="U16185">
        <v>21.285762999999999</v>
      </c>
      <c r="V16185">
        <v>751200</v>
      </c>
      <c r="W16185" s="9" t="str">
        <f t="shared" si="256"/>
        <v>EVRG</v>
      </c>
    </row>
    <row r="16186" spans="15:23">
      <c r="O16186" t="s">
        <v>120</v>
      </c>
      <c r="P16186" s="13">
        <v>41215</v>
      </c>
      <c r="Q16186">
        <v>30.129999000000002</v>
      </c>
      <c r="R16186">
        <v>30.129999000000002</v>
      </c>
      <c r="S16186">
        <v>29.559999000000001</v>
      </c>
      <c r="T16186">
        <v>29.559999000000001</v>
      </c>
      <c r="U16186">
        <v>20.994565999999999</v>
      </c>
      <c r="V16186">
        <v>436100</v>
      </c>
      <c r="W16186" s="9" t="str">
        <f t="shared" si="256"/>
        <v>EVRG</v>
      </c>
    </row>
    <row r="16187" spans="15:23">
      <c r="O16187" t="s">
        <v>120</v>
      </c>
      <c r="P16187" s="13">
        <v>41218</v>
      </c>
      <c r="Q16187">
        <v>29.4</v>
      </c>
      <c r="R16187">
        <v>29.440000999999999</v>
      </c>
      <c r="S16187">
        <v>29.040001</v>
      </c>
      <c r="T16187">
        <v>29.110001</v>
      </c>
      <c r="U16187">
        <v>20.674961</v>
      </c>
      <c r="V16187">
        <v>741600</v>
      </c>
      <c r="W16187" s="9" t="str">
        <f t="shared" si="256"/>
        <v>EVRG</v>
      </c>
    </row>
    <row r="16188" spans="15:23">
      <c r="O16188" t="s">
        <v>120</v>
      </c>
      <c r="P16188" s="13">
        <v>41219</v>
      </c>
      <c r="Q16188">
        <v>29.200001</v>
      </c>
      <c r="R16188">
        <v>29.360001</v>
      </c>
      <c r="S16188">
        <v>29.09</v>
      </c>
      <c r="T16188">
        <v>29.26</v>
      </c>
      <c r="U16188">
        <v>20.781490000000002</v>
      </c>
      <c r="V16188">
        <v>418200</v>
      </c>
      <c r="W16188" s="9" t="str">
        <f t="shared" si="256"/>
        <v>EVRG</v>
      </c>
    </row>
    <row r="16189" spans="15:23">
      <c r="O16189" t="s">
        <v>120</v>
      </c>
      <c r="P16189" s="13">
        <v>41220</v>
      </c>
      <c r="Q16189">
        <v>29.09</v>
      </c>
      <c r="R16189">
        <v>29.129999000000002</v>
      </c>
      <c r="S16189">
        <v>28.41</v>
      </c>
      <c r="T16189">
        <v>28.639999</v>
      </c>
      <c r="U16189">
        <v>20.341149999999999</v>
      </c>
      <c r="V16189">
        <v>606900</v>
      </c>
      <c r="W16189" s="9" t="str">
        <f t="shared" si="256"/>
        <v>EVRG</v>
      </c>
    </row>
    <row r="16190" spans="15:23">
      <c r="O16190" t="s">
        <v>120</v>
      </c>
      <c r="P16190" s="13">
        <v>41221</v>
      </c>
      <c r="Q16190">
        <v>28.639999</v>
      </c>
      <c r="R16190">
        <v>29</v>
      </c>
      <c r="S16190">
        <v>28.6</v>
      </c>
      <c r="T16190">
        <v>28.709999</v>
      </c>
      <c r="U16190">
        <v>20.39086</v>
      </c>
      <c r="V16190">
        <v>626500</v>
      </c>
      <c r="W16190" s="9" t="str">
        <f t="shared" si="256"/>
        <v>EVRG</v>
      </c>
    </row>
    <row r="16191" spans="15:23">
      <c r="O16191" t="s">
        <v>120</v>
      </c>
      <c r="P16191" s="13">
        <v>41222</v>
      </c>
      <c r="Q16191">
        <v>28.799999</v>
      </c>
      <c r="R16191">
        <v>29.24</v>
      </c>
      <c r="S16191">
        <v>28.17</v>
      </c>
      <c r="T16191">
        <v>28.379999000000002</v>
      </c>
      <c r="U16191">
        <v>20.156485</v>
      </c>
      <c r="V16191">
        <v>827300</v>
      </c>
      <c r="W16191" s="9" t="str">
        <f t="shared" si="256"/>
        <v>EVRG</v>
      </c>
    </row>
    <row r="16192" spans="15:23">
      <c r="O16192" t="s">
        <v>120</v>
      </c>
      <c r="P16192" s="13">
        <v>41225</v>
      </c>
      <c r="Q16192">
        <v>28.379999000000002</v>
      </c>
      <c r="R16192">
        <v>28.540001</v>
      </c>
      <c r="S16192">
        <v>28.15</v>
      </c>
      <c r="T16192">
        <v>28.23</v>
      </c>
      <c r="U16192">
        <v>20.049952000000001</v>
      </c>
      <c r="V16192">
        <v>361900</v>
      </c>
      <c r="W16192" s="9" t="str">
        <f t="shared" si="256"/>
        <v>EVRG</v>
      </c>
    </row>
    <row r="16193" spans="15:23">
      <c r="O16193" t="s">
        <v>120</v>
      </c>
      <c r="P16193" s="13">
        <v>41226</v>
      </c>
      <c r="Q16193">
        <v>28.110001</v>
      </c>
      <c r="R16193">
        <v>28.43</v>
      </c>
      <c r="S16193">
        <v>28.08</v>
      </c>
      <c r="T16193">
        <v>28.139999</v>
      </c>
      <c r="U16193">
        <v>19.986027</v>
      </c>
      <c r="V16193">
        <v>568000</v>
      </c>
      <c r="W16193" s="9" t="str">
        <f t="shared" si="256"/>
        <v>EVRG</v>
      </c>
    </row>
    <row r="16194" spans="15:23">
      <c r="O16194" t="s">
        <v>120</v>
      </c>
      <c r="P16194" s="13">
        <v>41227</v>
      </c>
      <c r="Q16194">
        <v>28.280000999999999</v>
      </c>
      <c r="R16194">
        <v>28.43</v>
      </c>
      <c r="S16194">
        <v>27.709999</v>
      </c>
      <c r="T16194">
        <v>27.9</v>
      </c>
      <c r="U16194">
        <v>19.815580000000001</v>
      </c>
      <c r="V16194">
        <v>874900</v>
      </c>
      <c r="W16194" s="9" t="str">
        <f t="shared" si="256"/>
        <v>EVRG</v>
      </c>
    </row>
    <row r="16195" spans="15:23">
      <c r="O16195" t="s">
        <v>120</v>
      </c>
      <c r="P16195" s="13">
        <v>41228</v>
      </c>
      <c r="Q16195">
        <v>27.950001</v>
      </c>
      <c r="R16195">
        <v>27.99</v>
      </c>
      <c r="S16195">
        <v>27.33</v>
      </c>
      <c r="T16195">
        <v>27.52</v>
      </c>
      <c r="U16195">
        <v>19.545688999999999</v>
      </c>
      <c r="V16195">
        <v>848500</v>
      </c>
      <c r="W16195" s="9" t="str">
        <f t="shared" si="256"/>
        <v>EVRG</v>
      </c>
    </row>
    <row r="16196" spans="15:23">
      <c r="O16196" t="s">
        <v>120</v>
      </c>
      <c r="P16196" s="13">
        <v>41229</v>
      </c>
      <c r="Q16196">
        <v>27.5</v>
      </c>
      <c r="R16196">
        <v>27.92</v>
      </c>
      <c r="S16196">
        <v>27.389999</v>
      </c>
      <c r="T16196">
        <v>27.9</v>
      </c>
      <c r="U16196">
        <v>19.815580000000001</v>
      </c>
      <c r="V16196">
        <v>679000</v>
      </c>
      <c r="W16196" s="9" t="str">
        <f t="shared" si="256"/>
        <v>EVRG</v>
      </c>
    </row>
    <row r="16197" spans="15:23">
      <c r="O16197" t="s">
        <v>120</v>
      </c>
      <c r="P16197" s="13">
        <v>41232</v>
      </c>
      <c r="Q16197">
        <v>28.059999000000001</v>
      </c>
      <c r="R16197">
        <v>28.07</v>
      </c>
      <c r="S16197">
        <v>27.75</v>
      </c>
      <c r="T16197">
        <v>27.889999</v>
      </c>
      <c r="U16197">
        <v>19.808474</v>
      </c>
      <c r="V16197">
        <v>563700</v>
      </c>
      <c r="W16197" s="9" t="str">
        <f t="shared" ref="W16197:W16260" si="257">IFERROR(VLOOKUP(O16197,$B$4:$B$17,1,FALSE),"Delete")</f>
        <v>EVRG</v>
      </c>
    </row>
    <row r="16198" spans="15:23">
      <c r="O16198" t="s">
        <v>120</v>
      </c>
      <c r="P16198" s="13">
        <v>41233</v>
      </c>
      <c r="Q16198">
        <v>27.82</v>
      </c>
      <c r="R16198">
        <v>27.92</v>
      </c>
      <c r="S16198">
        <v>27.68</v>
      </c>
      <c r="T16198">
        <v>27.9</v>
      </c>
      <c r="U16198">
        <v>19.815580000000001</v>
      </c>
      <c r="V16198">
        <v>381400</v>
      </c>
      <c r="W16198" s="9" t="str">
        <f t="shared" si="257"/>
        <v>EVRG</v>
      </c>
    </row>
    <row r="16199" spans="15:23">
      <c r="O16199" t="s">
        <v>120</v>
      </c>
      <c r="P16199" s="13">
        <v>41234</v>
      </c>
      <c r="Q16199">
        <v>28.01</v>
      </c>
      <c r="R16199">
        <v>28.049999</v>
      </c>
      <c r="S16199">
        <v>27.620000999999998</v>
      </c>
      <c r="T16199">
        <v>27.780000999999999</v>
      </c>
      <c r="U16199">
        <v>19.730345</v>
      </c>
      <c r="V16199">
        <v>627500</v>
      </c>
      <c r="W16199" s="9" t="str">
        <f t="shared" si="257"/>
        <v>EVRG</v>
      </c>
    </row>
    <row r="16200" spans="15:23">
      <c r="O16200" t="s">
        <v>120</v>
      </c>
      <c r="P16200" s="13">
        <v>41236</v>
      </c>
      <c r="Q16200">
        <v>27.780000999999999</v>
      </c>
      <c r="R16200">
        <v>28.01</v>
      </c>
      <c r="S16200">
        <v>27.6</v>
      </c>
      <c r="T16200">
        <v>27.82</v>
      </c>
      <c r="U16200">
        <v>19.758755000000001</v>
      </c>
      <c r="V16200">
        <v>257400</v>
      </c>
      <c r="W16200" s="9" t="str">
        <f t="shared" si="257"/>
        <v>EVRG</v>
      </c>
    </row>
    <row r="16201" spans="15:23">
      <c r="O16201" t="s">
        <v>120</v>
      </c>
      <c r="P16201" s="13">
        <v>41239</v>
      </c>
      <c r="Q16201">
        <v>27.82</v>
      </c>
      <c r="R16201">
        <v>28.049999</v>
      </c>
      <c r="S16201">
        <v>27.799999</v>
      </c>
      <c r="T16201">
        <v>27.940000999999999</v>
      </c>
      <c r="U16201">
        <v>19.843986999999998</v>
      </c>
      <c r="V16201">
        <v>847100</v>
      </c>
      <c r="W16201" s="9" t="str">
        <f t="shared" si="257"/>
        <v>EVRG</v>
      </c>
    </row>
    <row r="16202" spans="15:23">
      <c r="O16202" t="s">
        <v>120</v>
      </c>
      <c r="P16202" s="13">
        <v>41240</v>
      </c>
      <c r="Q16202">
        <v>27.98</v>
      </c>
      <c r="R16202">
        <v>28.209999</v>
      </c>
      <c r="S16202">
        <v>27.860001</v>
      </c>
      <c r="T16202">
        <v>28.040001</v>
      </c>
      <c r="U16202">
        <v>19.915012000000001</v>
      </c>
      <c r="V16202">
        <v>887200</v>
      </c>
      <c r="W16202" s="9" t="str">
        <f t="shared" si="257"/>
        <v>EVRG</v>
      </c>
    </row>
    <row r="16203" spans="15:23">
      <c r="O16203" t="s">
        <v>120</v>
      </c>
      <c r="P16203" s="13">
        <v>41241</v>
      </c>
      <c r="Q16203">
        <v>27.99</v>
      </c>
      <c r="R16203">
        <v>28.370000999999998</v>
      </c>
      <c r="S16203">
        <v>27.809999000000001</v>
      </c>
      <c r="T16203">
        <v>28.32</v>
      </c>
      <c r="U16203">
        <v>20.113873000000002</v>
      </c>
      <c r="V16203">
        <v>1027100</v>
      </c>
      <c r="W16203" s="9" t="str">
        <f t="shared" si="257"/>
        <v>EVRG</v>
      </c>
    </row>
    <row r="16204" spans="15:23">
      <c r="O16204" t="s">
        <v>120</v>
      </c>
      <c r="P16204" s="13">
        <v>41242</v>
      </c>
      <c r="Q16204">
        <v>28.41</v>
      </c>
      <c r="R16204">
        <v>28.67</v>
      </c>
      <c r="S16204">
        <v>28.26</v>
      </c>
      <c r="T16204">
        <v>28.57</v>
      </c>
      <c r="U16204">
        <v>20.291433000000001</v>
      </c>
      <c r="V16204">
        <v>815100</v>
      </c>
      <c r="W16204" s="9" t="str">
        <f t="shared" si="257"/>
        <v>EVRG</v>
      </c>
    </row>
    <row r="16205" spans="15:23">
      <c r="O16205" t="s">
        <v>120</v>
      </c>
      <c r="P16205" s="13">
        <v>41243</v>
      </c>
      <c r="Q16205">
        <v>28.57</v>
      </c>
      <c r="R16205">
        <v>28.719999000000001</v>
      </c>
      <c r="S16205">
        <v>28.450001</v>
      </c>
      <c r="T16205">
        <v>28.700001</v>
      </c>
      <c r="U16205">
        <v>20.383762000000001</v>
      </c>
      <c r="V16205">
        <v>1017300</v>
      </c>
      <c r="W16205" s="9" t="str">
        <f t="shared" si="257"/>
        <v>EVRG</v>
      </c>
    </row>
    <row r="16206" spans="15:23">
      <c r="O16206" t="s">
        <v>120</v>
      </c>
      <c r="P16206" s="13">
        <v>41246</v>
      </c>
      <c r="Q16206">
        <v>28.76</v>
      </c>
      <c r="R16206">
        <v>28.82</v>
      </c>
      <c r="S16206">
        <v>28.4</v>
      </c>
      <c r="T16206">
        <v>28.540001</v>
      </c>
      <c r="U16206">
        <v>20.270126000000001</v>
      </c>
      <c r="V16206">
        <v>653500</v>
      </c>
      <c r="W16206" s="9" t="str">
        <f t="shared" si="257"/>
        <v>EVRG</v>
      </c>
    </row>
    <row r="16207" spans="15:23">
      <c r="O16207" t="s">
        <v>120</v>
      </c>
      <c r="P16207" s="13">
        <v>41247</v>
      </c>
      <c r="Q16207">
        <v>28.530000999999999</v>
      </c>
      <c r="R16207">
        <v>28.66</v>
      </c>
      <c r="S16207">
        <v>28.459999</v>
      </c>
      <c r="T16207">
        <v>28.530000999999999</v>
      </c>
      <c r="U16207">
        <v>20.263024999999999</v>
      </c>
      <c r="V16207">
        <v>582700</v>
      </c>
      <c r="W16207" s="9" t="str">
        <f t="shared" si="257"/>
        <v>EVRG</v>
      </c>
    </row>
    <row r="16208" spans="15:23">
      <c r="O16208" t="s">
        <v>120</v>
      </c>
      <c r="P16208" s="13">
        <v>41248</v>
      </c>
      <c r="Q16208">
        <v>28.370000999999998</v>
      </c>
      <c r="R16208">
        <v>28.709999</v>
      </c>
      <c r="S16208">
        <v>28.18</v>
      </c>
      <c r="T16208">
        <v>28.51</v>
      </c>
      <c r="U16208">
        <v>20.485776999999999</v>
      </c>
      <c r="V16208">
        <v>684300</v>
      </c>
      <c r="W16208" s="9" t="str">
        <f t="shared" si="257"/>
        <v>EVRG</v>
      </c>
    </row>
    <row r="16209" spans="15:23">
      <c r="O16209" t="s">
        <v>120</v>
      </c>
      <c r="P16209" s="13">
        <v>41249</v>
      </c>
      <c r="Q16209">
        <v>28.540001</v>
      </c>
      <c r="R16209">
        <v>28.629999000000002</v>
      </c>
      <c r="S16209">
        <v>28.34</v>
      </c>
      <c r="T16209">
        <v>28.42</v>
      </c>
      <c r="U16209">
        <v>20.421113999999999</v>
      </c>
      <c r="V16209">
        <v>907600</v>
      </c>
      <c r="W16209" s="9" t="str">
        <f t="shared" si="257"/>
        <v>EVRG</v>
      </c>
    </row>
    <row r="16210" spans="15:23">
      <c r="O16210" t="s">
        <v>120</v>
      </c>
      <c r="P16210" s="13">
        <v>41250</v>
      </c>
      <c r="Q16210">
        <v>28.389999</v>
      </c>
      <c r="R16210">
        <v>28.559999000000001</v>
      </c>
      <c r="S16210">
        <v>28.32</v>
      </c>
      <c r="T16210">
        <v>28.4</v>
      </c>
      <c r="U16210">
        <v>20.406734</v>
      </c>
      <c r="V16210">
        <v>718800</v>
      </c>
      <c r="W16210" s="9" t="str">
        <f t="shared" si="257"/>
        <v>EVRG</v>
      </c>
    </row>
    <row r="16211" spans="15:23">
      <c r="O16211" t="s">
        <v>120</v>
      </c>
      <c r="P16211" s="13">
        <v>41253</v>
      </c>
      <c r="Q16211">
        <v>28.42</v>
      </c>
      <c r="R16211">
        <v>28.65</v>
      </c>
      <c r="S16211">
        <v>28.41</v>
      </c>
      <c r="T16211">
        <v>28.540001</v>
      </c>
      <c r="U16211">
        <v>20.507332000000002</v>
      </c>
      <c r="V16211">
        <v>711300</v>
      </c>
      <c r="W16211" s="9" t="str">
        <f t="shared" si="257"/>
        <v>EVRG</v>
      </c>
    </row>
    <row r="16212" spans="15:23">
      <c r="O16212" t="s">
        <v>120</v>
      </c>
      <c r="P16212" s="13">
        <v>41254</v>
      </c>
      <c r="Q16212">
        <v>28.6</v>
      </c>
      <c r="R16212">
        <v>28.610001</v>
      </c>
      <c r="S16212">
        <v>28.4</v>
      </c>
      <c r="T16212">
        <v>28.459999</v>
      </c>
      <c r="U16212">
        <v>20.449840999999999</v>
      </c>
      <c r="V16212">
        <v>740300</v>
      </c>
      <c r="W16212" s="9" t="str">
        <f t="shared" si="257"/>
        <v>EVRG</v>
      </c>
    </row>
    <row r="16213" spans="15:23">
      <c r="O16213" t="s">
        <v>120</v>
      </c>
      <c r="P16213" s="13">
        <v>41255</v>
      </c>
      <c r="Q16213">
        <v>28.51</v>
      </c>
      <c r="R16213">
        <v>28.620000999999998</v>
      </c>
      <c r="S16213">
        <v>28.35</v>
      </c>
      <c r="T16213">
        <v>28.379999000000002</v>
      </c>
      <c r="U16213">
        <v>20.392358999999999</v>
      </c>
      <c r="V16213">
        <v>603800</v>
      </c>
      <c r="W16213" s="9" t="str">
        <f t="shared" si="257"/>
        <v>EVRG</v>
      </c>
    </row>
    <row r="16214" spans="15:23">
      <c r="O16214" t="s">
        <v>120</v>
      </c>
      <c r="P16214" s="13">
        <v>41256</v>
      </c>
      <c r="Q16214">
        <v>28.389999</v>
      </c>
      <c r="R16214">
        <v>28.42</v>
      </c>
      <c r="S16214">
        <v>28.059999000000001</v>
      </c>
      <c r="T16214">
        <v>28.23</v>
      </c>
      <c r="U16214">
        <v>20.284579999999998</v>
      </c>
      <c r="V16214">
        <v>490100</v>
      </c>
      <c r="W16214" s="9" t="str">
        <f t="shared" si="257"/>
        <v>EVRG</v>
      </c>
    </row>
    <row r="16215" spans="15:23">
      <c r="O16215" t="s">
        <v>120</v>
      </c>
      <c r="P16215" s="13">
        <v>41257</v>
      </c>
      <c r="Q16215">
        <v>28.18</v>
      </c>
      <c r="R16215">
        <v>28.280000999999999</v>
      </c>
      <c r="S16215">
        <v>28.08</v>
      </c>
      <c r="T16215">
        <v>28.15</v>
      </c>
      <c r="U16215">
        <v>20.227097000000001</v>
      </c>
      <c r="V16215">
        <v>509000</v>
      </c>
      <c r="W16215" s="9" t="str">
        <f t="shared" si="257"/>
        <v>EVRG</v>
      </c>
    </row>
    <row r="16216" spans="15:23">
      <c r="O16216" t="s">
        <v>120</v>
      </c>
      <c r="P16216" s="13">
        <v>41260</v>
      </c>
      <c r="Q16216">
        <v>28.190000999999999</v>
      </c>
      <c r="R16216">
        <v>28.75</v>
      </c>
      <c r="S16216">
        <v>28.120000999999998</v>
      </c>
      <c r="T16216">
        <v>28.73</v>
      </c>
      <c r="U16216">
        <v>20.643851999999999</v>
      </c>
      <c r="V16216">
        <v>932000</v>
      </c>
      <c r="W16216" s="9" t="str">
        <f t="shared" si="257"/>
        <v>EVRG</v>
      </c>
    </row>
    <row r="16217" spans="15:23">
      <c r="O16217" t="s">
        <v>120</v>
      </c>
      <c r="P16217" s="13">
        <v>41261</v>
      </c>
      <c r="Q16217">
        <v>28.76</v>
      </c>
      <c r="R16217">
        <v>29.08</v>
      </c>
      <c r="S16217">
        <v>28.690000999999999</v>
      </c>
      <c r="T16217">
        <v>29.059999000000001</v>
      </c>
      <c r="U16217">
        <v>20.880972</v>
      </c>
      <c r="V16217">
        <v>546100</v>
      </c>
      <c r="W16217" s="9" t="str">
        <f t="shared" si="257"/>
        <v>EVRG</v>
      </c>
    </row>
    <row r="16218" spans="15:23">
      <c r="O16218" t="s">
        <v>120</v>
      </c>
      <c r="P16218" s="13">
        <v>41262</v>
      </c>
      <c r="Q16218">
        <v>29.15</v>
      </c>
      <c r="R16218">
        <v>29.15</v>
      </c>
      <c r="S16218">
        <v>28.85</v>
      </c>
      <c r="T16218">
        <v>28.879999000000002</v>
      </c>
      <c r="U16218">
        <v>20.751631</v>
      </c>
      <c r="V16218">
        <v>502900</v>
      </c>
      <c r="W16218" s="9" t="str">
        <f t="shared" si="257"/>
        <v>EVRG</v>
      </c>
    </row>
    <row r="16219" spans="15:23">
      <c r="O16219" t="s">
        <v>120</v>
      </c>
      <c r="P16219" s="13">
        <v>41263</v>
      </c>
      <c r="Q16219">
        <v>28.98</v>
      </c>
      <c r="R16219">
        <v>29.209999</v>
      </c>
      <c r="S16219">
        <v>28.93</v>
      </c>
      <c r="T16219">
        <v>29.18</v>
      </c>
      <c r="U16219">
        <v>20.967196000000001</v>
      </c>
      <c r="V16219">
        <v>622800</v>
      </c>
      <c r="W16219" s="9" t="str">
        <f t="shared" si="257"/>
        <v>EVRG</v>
      </c>
    </row>
    <row r="16220" spans="15:23">
      <c r="O16220" t="s">
        <v>120</v>
      </c>
      <c r="P16220" s="13">
        <v>41264</v>
      </c>
      <c r="Q16220">
        <v>28.959999</v>
      </c>
      <c r="R16220">
        <v>29.209999</v>
      </c>
      <c r="S16220">
        <v>28.84</v>
      </c>
      <c r="T16220">
        <v>29.120000999999998</v>
      </c>
      <c r="U16220">
        <v>20.924088000000001</v>
      </c>
      <c r="V16220">
        <v>1205200</v>
      </c>
      <c r="W16220" s="9" t="str">
        <f t="shared" si="257"/>
        <v>EVRG</v>
      </c>
    </row>
    <row r="16221" spans="15:23">
      <c r="O16221" t="s">
        <v>120</v>
      </c>
      <c r="P16221" s="13">
        <v>41267</v>
      </c>
      <c r="Q16221">
        <v>29.129999000000002</v>
      </c>
      <c r="R16221">
        <v>29.129999000000002</v>
      </c>
      <c r="S16221">
        <v>28.75</v>
      </c>
      <c r="T16221">
        <v>28.940000999999999</v>
      </c>
      <c r="U16221">
        <v>20.794754000000001</v>
      </c>
      <c r="V16221">
        <v>181600</v>
      </c>
      <c r="W16221" s="9" t="str">
        <f t="shared" si="257"/>
        <v>EVRG</v>
      </c>
    </row>
    <row r="16222" spans="15:23">
      <c r="O16222" t="s">
        <v>120</v>
      </c>
      <c r="P16222" s="13">
        <v>41269</v>
      </c>
      <c r="Q16222">
        <v>28.93</v>
      </c>
      <c r="R16222">
        <v>29</v>
      </c>
      <c r="S16222">
        <v>28.540001</v>
      </c>
      <c r="T16222">
        <v>28.540001</v>
      </c>
      <c r="U16222">
        <v>20.507332000000002</v>
      </c>
      <c r="V16222">
        <v>363000</v>
      </c>
      <c r="W16222" s="9" t="str">
        <f t="shared" si="257"/>
        <v>EVRG</v>
      </c>
    </row>
    <row r="16223" spans="15:23">
      <c r="O16223" t="s">
        <v>120</v>
      </c>
      <c r="P16223" s="13">
        <v>41270</v>
      </c>
      <c r="Q16223">
        <v>28.5</v>
      </c>
      <c r="R16223">
        <v>28.67</v>
      </c>
      <c r="S16223">
        <v>28.190000999999999</v>
      </c>
      <c r="T16223">
        <v>28.469999000000001</v>
      </c>
      <c r="U16223">
        <v>20.457032999999999</v>
      </c>
      <c r="V16223">
        <v>557700</v>
      </c>
      <c r="W16223" s="9" t="str">
        <f t="shared" si="257"/>
        <v>EVRG</v>
      </c>
    </row>
    <row r="16224" spans="15:23">
      <c r="O16224" t="s">
        <v>120</v>
      </c>
      <c r="P16224" s="13">
        <v>41271</v>
      </c>
      <c r="Q16224">
        <v>28.32</v>
      </c>
      <c r="R16224">
        <v>28.559999000000001</v>
      </c>
      <c r="S16224">
        <v>28.16</v>
      </c>
      <c r="T16224">
        <v>28.16</v>
      </c>
      <c r="U16224">
        <v>20.234279999999998</v>
      </c>
      <c r="V16224">
        <v>464300</v>
      </c>
      <c r="W16224" s="9" t="str">
        <f t="shared" si="257"/>
        <v>EVRG</v>
      </c>
    </row>
    <row r="16225" spans="15:23">
      <c r="O16225" t="s">
        <v>120</v>
      </c>
      <c r="P16225" s="13">
        <v>41274</v>
      </c>
      <c r="Q16225">
        <v>28.15</v>
      </c>
      <c r="R16225">
        <v>28.66</v>
      </c>
      <c r="S16225">
        <v>27.950001</v>
      </c>
      <c r="T16225">
        <v>28.620000999999998</v>
      </c>
      <c r="U16225">
        <v>20.564812</v>
      </c>
      <c r="V16225">
        <v>564500</v>
      </c>
      <c r="W16225" s="9" t="str">
        <f t="shared" si="257"/>
        <v>EVRG</v>
      </c>
    </row>
    <row r="16226" spans="15:23">
      <c r="O16226" t="s">
        <v>120</v>
      </c>
      <c r="P16226" s="13">
        <v>41276</v>
      </c>
      <c r="Q16226">
        <v>28.98</v>
      </c>
      <c r="R16226">
        <v>29.450001</v>
      </c>
      <c r="S16226">
        <v>28.98</v>
      </c>
      <c r="T16226">
        <v>29.440000999999999</v>
      </c>
      <c r="U16226">
        <v>21.154024</v>
      </c>
      <c r="V16226">
        <v>887300</v>
      </c>
      <c r="W16226" s="9" t="str">
        <f t="shared" si="257"/>
        <v>EVRG</v>
      </c>
    </row>
    <row r="16227" spans="15:23">
      <c r="O16227" t="s">
        <v>120</v>
      </c>
      <c r="P16227" s="13">
        <v>41277</v>
      </c>
      <c r="Q16227">
        <v>29.459999</v>
      </c>
      <c r="R16227">
        <v>29.530000999999999</v>
      </c>
      <c r="S16227">
        <v>29.18</v>
      </c>
      <c r="T16227">
        <v>29.27</v>
      </c>
      <c r="U16227">
        <v>21.031870000000001</v>
      </c>
      <c r="V16227">
        <v>667900</v>
      </c>
      <c r="W16227" s="9" t="str">
        <f t="shared" si="257"/>
        <v>EVRG</v>
      </c>
    </row>
    <row r="16228" spans="15:23">
      <c r="O16228" t="s">
        <v>120</v>
      </c>
      <c r="P16228" s="13">
        <v>41278</v>
      </c>
      <c r="Q16228">
        <v>29.299999</v>
      </c>
      <c r="R16228">
        <v>29.49</v>
      </c>
      <c r="S16228">
        <v>29.25</v>
      </c>
      <c r="T16228">
        <v>29.440000999999999</v>
      </c>
      <c r="U16228">
        <v>21.154024</v>
      </c>
      <c r="V16228">
        <v>498300</v>
      </c>
      <c r="W16228" s="9" t="str">
        <f t="shared" si="257"/>
        <v>EVRG</v>
      </c>
    </row>
    <row r="16229" spans="15:23">
      <c r="O16229" t="s">
        <v>120</v>
      </c>
      <c r="P16229" s="13">
        <v>41281</v>
      </c>
      <c r="Q16229">
        <v>29.33</v>
      </c>
      <c r="R16229">
        <v>29.33</v>
      </c>
      <c r="S16229">
        <v>29.1</v>
      </c>
      <c r="T16229">
        <v>29.18</v>
      </c>
      <c r="U16229">
        <v>20.967196000000001</v>
      </c>
      <c r="V16229">
        <v>408300</v>
      </c>
      <c r="W16229" s="9" t="str">
        <f t="shared" si="257"/>
        <v>EVRG</v>
      </c>
    </row>
    <row r="16230" spans="15:23">
      <c r="O16230" t="s">
        <v>120</v>
      </c>
      <c r="P16230" s="13">
        <v>41282</v>
      </c>
      <c r="Q16230">
        <v>29.030000999999999</v>
      </c>
      <c r="R16230">
        <v>29.15</v>
      </c>
      <c r="S16230">
        <v>28.76</v>
      </c>
      <c r="T16230">
        <v>28.889999</v>
      </c>
      <c r="U16230">
        <v>20.758825000000002</v>
      </c>
      <c r="V16230">
        <v>551300</v>
      </c>
      <c r="W16230" s="9" t="str">
        <f t="shared" si="257"/>
        <v>EVRG</v>
      </c>
    </row>
    <row r="16231" spans="15:23">
      <c r="O16231" t="s">
        <v>120</v>
      </c>
      <c r="P16231" s="13">
        <v>41283</v>
      </c>
      <c r="Q16231">
        <v>28.889999</v>
      </c>
      <c r="R16231">
        <v>28.93</v>
      </c>
      <c r="S16231">
        <v>28.59</v>
      </c>
      <c r="T16231">
        <v>28.77</v>
      </c>
      <c r="U16231">
        <v>20.67259</v>
      </c>
      <c r="V16231">
        <v>838000</v>
      </c>
      <c r="W16231" s="9" t="str">
        <f t="shared" si="257"/>
        <v>EVRG</v>
      </c>
    </row>
    <row r="16232" spans="15:23">
      <c r="O16232" t="s">
        <v>120</v>
      </c>
      <c r="P16232" s="13">
        <v>41284</v>
      </c>
      <c r="Q16232">
        <v>28.889999</v>
      </c>
      <c r="R16232">
        <v>29.049999</v>
      </c>
      <c r="S16232">
        <v>28.77</v>
      </c>
      <c r="T16232">
        <v>29.030000999999999</v>
      </c>
      <c r="U16232">
        <v>20.859414999999998</v>
      </c>
      <c r="V16232">
        <v>708500</v>
      </c>
      <c r="W16232" s="9" t="str">
        <f t="shared" si="257"/>
        <v>EVRG</v>
      </c>
    </row>
    <row r="16233" spans="15:23">
      <c r="O16233" t="s">
        <v>120</v>
      </c>
      <c r="P16233" s="13">
        <v>41285</v>
      </c>
      <c r="Q16233">
        <v>29.09</v>
      </c>
      <c r="R16233">
        <v>29.24</v>
      </c>
      <c r="S16233">
        <v>29.02</v>
      </c>
      <c r="T16233">
        <v>29.23</v>
      </c>
      <c r="U16233">
        <v>21.003124</v>
      </c>
      <c r="V16233">
        <v>536600</v>
      </c>
      <c r="W16233" s="9" t="str">
        <f t="shared" si="257"/>
        <v>EVRG</v>
      </c>
    </row>
    <row r="16234" spans="15:23">
      <c r="O16234" t="s">
        <v>120</v>
      </c>
      <c r="P16234" s="13">
        <v>41288</v>
      </c>
      <c r="Q16234">
        <v>29.290001</v>
      </c>
      <c r="R16234">
        <v>29.41</v>
      </c>
      <c r="S16234">
        <v>29.209999</v>
      </c>
      <c r="T16234">
        <v>29.379999000000002</v>
      </c>
      <c r="U16234">
        <v>21.110908999999999</v>
      </c>
      <c r="V16234">
        <v>577000</v>
      </c>
      <c r="W16234" s="9" t="str">
        <f t="shared" si="257"/>
        <v>EVRG</v>
      </c>
    </row>
    <row r="16235" spans="15:23">
      <c r="O16235" t="s">
        <v>120</v>
      </c>
      <c r="P16235" s="13">
        <v>41289</v>
      </c>
      <c r="Q16235">
        <v>29.32</v>
      </c>
      <c r="R16235">
        <v>29.41</v>
      </c>
      <c r="S16235">
        <v>29.209999</v>
      </c>
      <c r="T16235">
        <v>29.4</v>
      </c>
      <c r="U16235">
        <v>21.125281999999999</v>
      </c>
      <c r="V16235">
        <v>412100</v>
      </c>
      <c r="W16235" s="9" t="str">
        <f t="shared" si="257"/>
        <v>EVRG</v>
      </c>
    </row>
    <row r="16236" spans="15:23">
      <c r="O16236" t="s">
        <v>120</v>
      </c>
      <c r="P16236" s="13">
        <v>41290</v>
      </c>
      <c r="Q16236">
        <v>29.370000999999998</v>
      </c>
      <c r="R16236">
        <v>29.469999000000001</v>
      </c>
      <c r="S16236">
        <v>29.25</v>
      </c>
      <c r="T16236">
        <v>29.280000999999999</v>
      </c>
      <c r="U16236">
        <v>21.039055000000001</v>
      </c>
      <c r="V16236">
        <v>462600</v>
      </c>
      <c r="W16236" s="9" t="str">
        <f t="shared" si="257"/>
        <v>EVRG</v>
      </c>
    </row>
    <row r="16237" spans="15:23">
      <c r="O16237" t="s">
        <v>120</v>
      </c>
      <c r="P16237" s="13">
        <v>41291</v>
      </c>
      <c r="Q16237">
        <v>29.290001</v>
      </c>
      <c r="R16237">
        <v>29.450001</v>
      </c>
      <c r="S16237">
        <v>29.26</v>
      </c>
      <c r="T16237">
        <v>29.379999000000002</v>
      </c>
      <c r="U16237">
        <v>21.110908999999999</v>
      </c>
      <c r="V16237">
        <v>558000</v>
      </c>
      <c r="W16237" s="9" t="str">
        <f t="shared" si="257"/>
        <v>EVRG</v>
      </c>
    </row>
    <row r="16238" spans="15:23">
      <c r="O16238" t="s">
        <v>120</v>
      </c>
      <c r="P16238" s="13">
        <v>41292</v>
      </c>
      <c r="Q16238">
        <v>29.43</v>
      </c>
      <c r="R16238">
        <v>29.51</v>
      </c>
      <c r="S16238">
        <v>29.32</v>
      </c>
      <c r="T16238">
        <v>29.450001</v>
      </c>
      <c r="U16238">
        <v>21.161211000000002</v>
      </c>
      <c r="V16238">
        <v>407000</v>
      </c>
      <c r="W16238" s="9" t="str">
        <f t="shared" si="257"/>
        <v>EVRG</v>
      </c>
    </row>
    <row r="16239" spans="15:23">
      <c r="O16239" t="s">
        <v>120</v>
      </c>
      <c r="P16239" s="13">
        <v>41296</v>
      </c>
      <c r="Q16239">
        <v>29.459999</v>
      </c>
      <c r="R16239">
        <v>29.91</v>
      </c>
      <c r="S16239">
        <v>29.450001</v>
      </c>
      <c r="T16239">
        <v>29.91</v>
      </c>
      <c r="U16239">
        <v>21.491734999999998</v>
      </c>
      <c r="V16239">
        <v>639300</v>
      </c>
      <c r="W16239" s="9" t="str">
        <f t="shared" si="257"/>
        <v>EVRG</v>
      </c>
    </row>
    <row r="16240" spans="15:23">
      <c r="O16240" t="s">
        <v>120</v>
      </c>
      <c r="P16240" s="13">
        <v>41297</v>
      </c>
      <c r="Q16240">
        <v>29.92</v>
      </c>
      <c r="R16240">
        <v>29.940000999999999</v>
      </c>
      <c r="S16240">
        <v>29.67</v>
      </c>
      <c r="T16240">
        <v>29.91</v>
      </c>
      <c r="U16240">
        <v>21.491734999999998</v>
      </c>
      <c r="V16240">
        <v>857500</v>
      </c>
      <c r="W16240" s="9" t="str">
        <f t="shared" si="257"/>
        <v>EVRG</v>
      </c>
    </row>
    <row r="16241" spans="15:23">
      <c r="O16241" t="s">
        <v>120</v>
      </c>
      <c r="P16241" s="13">
        <v>41298</v>
      </c>
      <c r="Q16241">
        <v>29.98</v>
      </c>
      <c r="R16241">
        <v>29.99</v>
      </c>
      <c r="S16241">
        <v>29.74</v>
      </c>
      <c r="T16241">
        <v>29.809999000000001</v>
      </c>
      <c r="U16241">
        <v>21.419884</v>
      </c>
      <c r="V16241">
        <v>1018700</v>
      </c>
      <c r="W16241" s="9" t="str">
        <f t="shared" si="257"/>
        <v>EVRG</v>
      </c>
    </row>
    <row r="16242" spans="15:23">
      <c r="O16242" t="s">
        <v>120</v>
      </c>
      <c r="P16242" s="13">
        <v>41299</v>
      </c>
      <c r="Q16242">
        <v>29.620000999999998</v>
      </c>
      <c r="R16242">
        <v>29.940000999999999</v>
      </c>
      <c r="S16242">
        <v>29.620000999999998</v>
      </c>
      <c r="T16242">
        <v>29.780000999999999</v>
      </c>
      <c r="U16242">
        <v>21.398325</v>
      </c>
      <c r="V16242">
        <v>684000</v>
      </c>
      <c r="W16242" s="9" t="str">
        <f t="shared" si="257"/>
        <v>EVRG</v>
      </c>
    </row>
    <row r="16243" spans="15:23">
      <c r="O16243" t="s">
        <v>120</v>
      </c>
      <c r="P16243" s="13">
        <v>41302</v>
      </c>
      <c r="Q16243">
        <v>29.690000999999999</v>
      </c>
      <c r="R16243">
        <v>29.799999</v>
      </c>
      <c r="S16243">
        <v>29.540001</v>
      </c>
      <c r="T16243">
        <v>29.65</v>
      </c>
      <c r="U16243">
        <v>21.304914</v>
      </c>
      <c r="V16243">
        <v>783000</v>
      </c>
      <c r="W16243" s="9" t="str">
        <f t="shared" si="257"/>
        <v>EVRG</v>
      </c>
    </row>
    <row r="16244" spans="15:23">
      <c r="O16244" t="s">
        <v>120</v>
      </c>
      <c r="P16244" s="13">
        <v>41303</v>
      </c>
      <c r="Q16244">
        <v>29.629999000000002</v>
      </c>
      <c r="R16244">
        <v>29.870000999999998</v>
      </c>
      <c r="S16244">
        <v>29.59</v>
      </c>
      <c r="T16244">
        <v>29.870000999999998</v>
      </c>
      <c r="U16244">
        <v>21.462999</v>
      </c>
      <c r="V16244">
        <v>686300</v>
      </c>
      <c r="W16244" s="9" t="str">
        <f t="shared" si="257"/>
        <v>EVRG</v>
      </c>
    </row>
    <row r="16245" spans="15:23">
      <c r="O16245" t="s">
        <v>120</v>
      </c>
      <c r="P16245" s="13">
        <v>41304</v>
      </c>
      <c r="Q16245">
        <v>29.870000999999998</v>
      </c>
      <c r="R16245">
        <v>29.99</v>
      </c>
      <c r="S16245">
        <v>29.719999000000001</v>
      </c>
      <c r="T16245">
        <v>29.98</v>
      </c>
      <c r="U16245">
        <v>21.542036</v>
      </c>
      <c r="V16245">
        <v>631500</v>
      </c>
      <c r="W16245" s="9" t="str">
        <f t="shared" si="257"/>
        <v>EVRG</v>
      </c>
    </row>
    <row r="16246" spans="15:23">
      <c r="O16246" t="s">
        <v>120</v>
      </c>
      <c r="P16246" s="13">
        <v>41305</v>
      </c>
      <c r="Q16246">
        <v>30.09</v>
      </c>
      <c r="R16246">
        <v>30.23</v>
      </c>
      <c r="S16246">
        <v>29.889999</v>
      </c>
      <c r="T16246">
        <v>30.07</v>
      </c>
      <c r="U16246">
        <v>21.606701000000001</v>
      </c>
      <c r="V16246">
        <v>628400</v>
      </c>
      <c r="W16246" s="9" t="str">
        <f t="shared" si="257"/>
        <v>EVRG</v>
      </c>
    </row>
    <row r="16247" spans="15:23">
      <c r="O16247" t="s">
        <v>120</v>
      </c>
      <c r="P16247" s="13">
        <v>41306</v>
      </c>
      <c r="Q16247">
        <v>30.25</v>
      </c>
      <c r="R16247">
        <v>30.360001</v>
      </c>
      <c r="S16247">
        <v>30.129999000000002</v>
      </c>
      <c r="T16247">
        <v>30.360001</v>
      </c>
      <c r="U16247">
        <v>21.815083999999999</v>
      </c>
      <c r="V16247">
        <v>651300</v>
      </c>
      <c r="W16247" s="9" t="str">
        <f t="shared" si="257"/>
        <v>EVRG</v>
      </c>
    </row>
    <row r="16248" spans="15:23">
      <c r="O16248" t="s">
        <v>120</v>
      </c>
      <c r="P16248" s="13">
        <v>41309</v>
      </c>
      <c r="Q16248">
        <v>30.299999</v>
      </c>
      <c r="R16248">
        <v>30.389999</v>
      </c>
      <c r="S16248">
        <v>30.219999000000001</v>
      </c>
      <c r="T16248">
        <v>30.24</v>
      </c>
      <c r="U16248">
        <v>21.728853000000001</v>
      </c>
      <c r="V16248">
        <v>615300</v>
      </c>
      <c r="W16248" s="9" t="str">
        <f t="shared" si="257"/>
        <v>EVRG</v>
      </c>
    </row>
    <row r="16249" spans="15:23">
      <c r="O16249" t="s">
        <v>120</v>
      </c>
      <c r="P16249" s="13">
        <v>41310</v>
      </c>
      <c r="Q16249">
        <v>30.370000999999998</v>
      </c>
      <c r="R16249">
        <v>30.57</v>
      </c>
      <c r="S16249">
        <v>30.26</v>
      </c>
      <c r="T16249">
        <v>30.299999</v>
      </c>
      <c r="U16249">
        <v>21.771975999999999</v>
      </c>
      <c r="V16249">
        <v>501000</v>
      </c>
      <c r="W16249" s="9" t="str">
        <f t="shared" si="257"/>
        <v>EVRG</v>
      </c>
    </row>
    <row r="16250" spans="15:23">
      <c r="O16250" t="s">
        <v>120</v>
      </c>
      <c r="P16250" s="13">
        <v>41311</v>
      </c>
      <c r="Q16250">
        <v>30.190000999999999</v>
      </c>
      <c r="R16250">
        <v>30.52</v>
      </c>
      <c r="S16250">
        <v>30.08</v>
      </c>
      <c r="T16250">
        <v>30.49</v>
      </c>
      <c r="U16250">
        <v>21.908494999999998</v>
      </c>
      <c r="V16250">
        <v>460000</v>
      </c>
      <c r="W16250" s="9" t="str">
        <f t="shared" si="257"/>
        <v>EVRG</v>
      </c>
    </row>
    <row r="16251" spans="15:23">
      <c r="O16251" t="s">
        <v>120</v>
      </c>
      <c r="P16251" s="13">
        <v>41312</v>
      </c>
      <c r="Q16251">
        <v>30.5</v>
      </c>
      <c r="R16251">
        <v>30.67</v>
      </c>
      <c r="S16251">
        <v>30.42</v>
      </c>
      <c r="T16251">
        <v>30.620000999999998</v>
      </c>
      <c r="U16251">
        <v>22.001906999999999</v>
      </c>
      <c r="V16251">
        <v>415300</v>
      </c>
      <c r="W16251" s="9" t="str">
        <f t="shared" si="257"/>
        <v>EVRG</v>
      </c>
    </row>
    <row r="16252" spans="15:23">
      <c r="O16252" t="s">
        <v>120</v>
      </c>
      <c r="P16252" s="13">
        <v>41313</v>
      </c>
      <c r="Q16252">
        <v>30.68</v>
      </c>
      <c r="R16252">
        <v>30.709999</v>
      </c>
      <c r="S16252">
        <v>30.549999</v>
      </c>
      <c r="T16252">
        <v>30.700001</v>
      </c>
      <c r="U16252">
        <v>22.059393</v>
      </c>
      <c r="V16252">
        <v>336300</v>
      </c>
      <c r="W16252" s="9" t="str">
        <f t="shared" si="257"/>
        <v>EVRG</v>
      </c>
    </row>
    <row r="16253" spans="15:23">
      <c r="O16253" t="s">
        <v>120</v>
      </c>
      <c r="P16253" s="13">
        <v>41316</v>
      </c>
      <c r="Q16253">
        <v>30.66</v>
      </c>
      <c r="R16253">
        <v>30.719999000000001</v>
      </c>
      <c r="S16253">
        <v>30.58</v>
      </c>
      <c r="T16253">
        <v>30.67</v>
      </c>
      <c r="U16253">
        <v>22.037832000000002</v>
      </c>
      <c r="V16253">
        <v>378100</v>
      </c>
      <c r="W16253" s="9" t="str">
        <f t="shared" si="257"/>
        <v>EVRG</v>
      </c>
    </row>
    <row r="16254" spans="15:23">
      <c r="O16254" t="s">
        <v>120</v>
      </c>
      <c r="P16254" s="13">
        <v>41317</v>
      </c>
      <c r="Q16254">
        <v>30.73</v>
      </c>
      <c r="R16254">
        <v>30.92</v>
      </c>
      <c r="S16254">
        <v>30.58</v>
      </c>
      <c r="T16254">
        <v>30.889999</v>
      </c>
      <c r="U16254">
        <v>22.195913000000001</v>
      </c>
      <c r="V16254">
        <v>473600</v>
      </c>
      <c r="W16254" s="9" t="str">
        <f t="shared" si="257"/>
        <v>EVRG</v>
      </c>
    </row>
    <row r="16255" spans="15:23">
      <c r="O16255" t="s">
        <v>120</v>
      </c>
      <c r="P16255" s="13">
        <v>41318</v>
      </c>
      <c r="Q16255">
        <v>30.93</v>
      </c>
      <c r="R16255">
        <v>31.030000999999999</v>
      </c>
      <c r="S16255">
        <v>30.870000999999998</v>
      </c>
      <c r="T16255">
        <v>31.01</v>
      </c>
      <c r="U16255">
        <v>22.282143000000001</v>
      </c>
      <c r="V16255">
        <v>474300</v>
      </c>
      <c r="W16255" s="9" t="str">
        <f t="shared" si="257"/>
        <v>EVRG</v>
      </c>
    </row>
    <row r="16256" spans="15:23">
      <c r="O16256" t="s">
        <v>120</v>
      </c>
      <c r="P16256" s="13">
        <v>41319</v>
      </c>
      <c r="Q16256">
        <v>30.9</v>
      </c>
      <c r="R16256">
        <v>31.030000999999999</v>
      </c>
      <c r="S16256">
        <v>30.83</v>
      </c>
      <c r="T16256">
        <v>30.91</v>
      </c>
      <c r="U16256">
        <v>22.210284999999999</v>
      </c>
      <c r="V16256">
        <v>339000</v>
      </c>
      <c r="W16256" s="9" t="str">
        <f t="shared" si="257"/>
        <v>EVRG</v>
      </c>
    </row>
    <row r="16257" spans="15:23">
      <c r="O16257" t="s">
        <v>120</v>
      </c>
      <c r="P16257" s="13">
        <v>41320</v>
      </c>
      <c r="Q16257">
        <v>30.92</v>
      </c>
      <c r="R16257">
        <v>31.1</v>
      </c>
      <c r="S16257">
        <v>30.91</v>
      </c>
      <c r="T16257">
        <v>31.059999000000001</v>
      </c>
      <c r="U16257">
        <v>22.318066000000002</v>
      </c>
      <c r="V16257">
        <v>398300</v>
      </c>
      <c r="W16257" s="9" t="str">
        <f t="shared" si="257"/>
        <v>EVRG</v>
      </c>
    </row>
    <row r="16258" spans="15:23">
      <c r="O16258" t="s">
        <v>120</v>
      </c>
      <c r="P16258" s="13">
        <v>41324</v>
      </c>
      <c r="Q16258">
        <v>31.15</v>
      </c>
      <c r="R16258">
        <v>31.530000999999999</v>
      </c>
      <c r="S16258">
        <v>31.1</v>
      </c>
      <c r="T16258">
        <v>31.43</v>
      </c>
      <c r="U16258">
        <v>22.583931</v>
      </c>
      <c r="V16258">
        <v>536700</v>
      </c>
      <c r="W16258" s="9" t="str">
        <f t="shared" si="257"/>
        <v>EVRG</v>
      </c>
    </row>
    <row r="16259" spans="15:23">
      <c r="O16259" t="s">
        <v>120</v>
      </c>
      <c r="P16259" s="13">
        <v>41325</v>
      </c>
      <c r="Q16259">
        <v>31.459999</v>
      </c>
      <c r="R16259">
        <v>31.67</v>
      </c>
      <c r="S16259">
        <v>31.27</v>
      </c>
      <c r="T16259">
        <v>31.27</v>
      </c>
      <c r="U16259">
        <v>22.468959999999999</v>
      </c>
      <c r="V16259">
        <v>599000</v>
      </c>
      <c r="W16259" s="9" t="str">
        <f t="shared" si="257"/>
        <v>EVRG</v>
      </c>
    </row>
    <row r="16260" spans="15:23">
      <c r="O16260" t="s">
        <v>120</v>
      </c>
      <c r="P16260" s="13">
        <v>41326</v>
      </c>
      <c r="Q16260">
        <v>31.27</v>
      </c>
      <c r="R16260">
        <v>31.4</v>
      </c>
      <c r="S16260">
        <v>30.969999000000001</v>
      </c>
      <c r="T16260">
        <v>30.99</v>
      </c>
      <c r="U16260">
        <v>22.267769000000001</v>
      </c>
      <c r="V16260">
        <v>727700</v>
      </c>
      <c r="W16260" s="9" t="str">
        <f t="shared" si="257"/>
        <v>EVRG</v>
      </c>
    </row>
    <row r="16261" spans="15:23">
      <c r="O16261" t="s">
        <v>120</v>
      </c>
      <c r="P16261" s="13">
        <v>41327</v>
      </c>
      <c r="Q16261">
        <v>31.110001</v>
      </c>
      <c r="R16261">
        <v>31.32</v>
      </c>
      <c r="S16261">
        <v>31.059999000000001</v>
      </c>
      <c r="T16261">
        <v>31.110001</v>
      </c>
      <c r="U16261">
        <v>22.353995999999999</v>
      </c>
      <c r="V16261">
        <v>1067400</v>
      </c>
      <c r="W16261" s="9" t="str">
        <f t="shared" ref="W16261:W16324" si="258">IFERROR(VLOOKUP(O16261,$B$4:$B$17,1,FALSE),"Delete")</f>
        <v>EVRG</v>
      </c>
    </row>
    <row r="16262" spans="15:23">
      <c r="O16262" t="s">
        <v>120</v>
      </c>
      <c r="P16262" s="13">
        <v>41330</v>
      </c>
      <c r="Q16262">
        <v>31.24</v>
      </c>
      <c r="R16262">
        <v>31.48</v>
      </c>
      <c r="S16262">
        <v>30.700001</v>
      </c>
      <c r="T16262">
        <v>30.700001</v>
      </c>
      <c r="U16262">
        <v>22.059393</v>
      </c>
      <c r="V16262">
        <v>1208700</v>
      </c>
      <c r="W16262" s="9" t="str">
        <f t="shared" si="258"/>
        <v>EVRG</v>
      </c>
    </row>
    <row r="16263" spans="15:23">
      <c r="O16263" t="s">
        <v>120</v>
      </c>
      <c r="P16263" s="13">
        <v>41331</v>
      </c>
      <c r="Q16263">
        <v>30.879999000000002</v>
      </c>
      <c r="R16263">
        <v>31.02</v>
      </c>
      <c r="S16263">
        <v>30.709999</v>
      </c>
      <c r="T16263">
        <v>30.790001</v>
      </c>
      <c r="U16263">
        <v>22.124061999999999</v>
      </c>
      <c r="V16263">
        <v>1158400</v>
      </c>
      <c r="W16263" s="9" t="str">
        <f t="shared" si="258"/>
        <v>EVRG</v>
      </c>
    </row>
    <row r="16264" spans="15:23">
      <c r="O16264" t="s">
        <v>120</v>
      </c>
      <c r="P16264" s="13">
        <v>41332</v>
      </c>
      <c r="Q16264">
        <v>30.83</v>
      </c>
      <c r="R16264">
        <v>31.120000999999998</v>
      </c>
      <c r="S16264">
        <v>30.76</v>
      </c>
      <c r="T16264">
        <v>31.110001</v>
      </c>
      <c r="U16264">
        <v>22.353995999999999</v>
      </c>
      <c r="V16264">
        <v>2256800</v>
      </c>
      <c r="W16264" s="9" t="str">
        <f t="shared" si="258"/>
        <v>EVRG</v>
      </c>
    </row>
    <row r="16265" spans="15:23">
      <c r="O16265" t="s">
        <v>120</v>
      </c>
      <c r="P16265" s="13">
        <v>41333</v>
      </c>
      <c r="Q16265">
        <v>31.17</v>
      </c>
      <c r="R16265">
        <v>31.27</v>
      </c>
      <c r="S16265">
        <v>31.01</v>
      </c>
      <c r="T16265">
        <v>31.02</v>
      </c>
      <c r="U16265">
        <v>22.289324000000001</v>
      </c>
      <c r="V16265">
        <v>987900</v>
      </c>
      <c r="W16265" s="9" t="str">
        <f t="shared" si="258"/>
        <v>EVRG</v>
      </c>
    </row>
    <row r="16266" spans="15:23">
      <c r="O16266" t="s">
        <v>120</v>
      </c>
      <c r="P16266" s="13">
        <v>41334</v>
      </c>
      <c r="Q16266">
        <v>31.26</v>
      </c>
      <c r="R16266">
        <v>31.75</v>
      </c>
      <c r="S16266">
        <v>31.01</v>
      </c>
      <c r="T16266">
        <v>31.540001</v>
      </c>
      <c r="U16266">
        <v>22.662967999999999</v>
      </c>
      <c r="V16266">
        <v>1234700</v>
      </c>
      <c r="W16266" s="9" t="str">
        <f t="shared" si="258"/>
        <v>EVRG</v>
      </c>
    </row>
    <row r="16267" spans="15:23">
      <c r="O16267" t="s">
        <v>120</v>
      </c>
      <c r="P16267" s="13">
        <v>41337</v>
      </c>
      <c r="Q16267">
        <v>31.57</v>
      </c>
      <c r="R16267">
        <v>31.9</v>
      </c>
      <c r="S16267">
        <v>31.360001</v>
      </c>
      <c r="T16267">
        <v>31.879999000000002</v>
      </c>
      <c r="U16267">
        <v>22.907274000000001</v>
      </c>
      <c r="V16267">
        <v>716200</v>
      </c>
      <c r="W16267" s="9" t="str">
        <f t="shared" si="258"/>
        <v>EVRG</v>
      </c>
    </row>
    <row r="16268" spans="15:23">
      <c r="O16268" t="s">
        <v>120</v>
      </c>
      <c r="P16268" s="13">
        <v>41338</v>
      </c>
      <c r="Q16268">
        <v>31.98</v>
      </c>
      <c r="R16268">
        <v>32.18</v>
      </c>
      <c r="S16268">
        <v>31.879999000000002</v>
      </c>
      <c r="T16268">
        <v>32.139999000000003</v>
      </c>
      <c r="U16268">
        <v>23.094097000000001</v>
      </c>
      <c r="V16268">
        <v>728800</v>
      </c>
      <c r="W16268" s="9" t="str">
        <f t="shared" si="258"/>
        <v>EVRG</v>
      </c>
    </row>
    <row r="16269" spans="15:23">
      <c r="O16269" t="s">
        <v>120</v>
      </c>
      <c r="P16269" s="13">
        <v>41339</v>
      </c>
      <c r="Q16269">
        <v>32.209999000000003</v>
      </c>
      <c r="R16269">
        <v>32.290000999999997</v>
      </c>
      <c r="S16269">
        <v>32.060001</v>
      </c>
      <c r="T16269">
        <v>32.150002000000001</v>
      </c>
      <c r="U16269">
        <v>23.101282000000001</v>
      </c>
      <c r="V16269">
        <v>1033900</v>
      </c>
      <c r="W16269" s="9" t="str">
        <f t="shared" si="258"/>
        <v>EVRG</v>
      </c>
    </row>
    <row r="16270" spans="15:23">
      <c r="O16270" t="s">
        <v>120</v>
      </c>
      <c r="P16270" s="13">
        <v>41340</v>
      </c>
      <c r="Q16270">
        <v>31.969999000000001</v>
      </c>
      <c r="R16270">
        <v>32.080002</v>
      </c>
      <c r="S16270">
        <v>31.59</v>
      </c>
      <c r="T16270">
        <v>31.65</v>
      </c>
      <c r="U16270">
        <v>22.985085999999999</v>
      </c>
      <c r="V16270">
        <v>592600</v>
      </c>
      <c r="W16270" s="9" t="str">
        <f t="shared" si="258"/>
        <v>EVRG</v>
      </c>
    </row>
    <row r="16271" spans="15:23">
      <c r="O16271" t="s">
        <v>120</v>
      </c>
      <c r="P16271" s="13">
        <v>41341</v>
      </c>
      <c r="Q16271">
        <v>31.75</v>
      </c>
      <c r="R16271">
        <v>31.790001</v>
      </c>
      <c r="S16271">
        <v>31.530000999999999</v>
      </c>
      <c r="T16271">
        <v>31.709999</v>
      </c>
      <c r="U16271">
        <v>23.028663999999999</v>
      </c>
      <c r="V16271">
        <v>551500</v>
      </c>
      <c r="W16271" s="9" t="str">
        <f t="shared" si="258"/>
        <v>EVRG</v>
      </c>
    </row>
    <row r="16272" spans="15:23">
      <c r="O16272" t="s">
        <v>120</v>
      </c>
      <c r="P16272" s="13">
        <v>41344</v>
      </c>
      <c r="Q16272">
        <v>31.620000999999998</v>
      </c>
      <c r="R16272">
        <v>31.809999000000001</v>
      </c>
      <c r="S16272">
        <v>31.6</v>
      </c>
      <c r="T16272">
        <v>31.76</v>
      </c>
      <c r="U16272">
        <v>23.064969999999999</v>
      </c>
      <c r="V16272">
        <v>618500</v>
      </c>
      <c r="W16272" s="9" t="str">
        <f t="shared" si="258"/>
        <v>EVRG</v>
      </c>
    </row>
    <row r="16273" spans="15:23">
      <c r="O16273" t="s">
        <v>120</v>
      </c>
      <c r="P16273" s="13">
        <v>41345</v>
      </c>
      <c r="Q16273">
        <v>31.82</v>
      </c>
      <c r="R16273">
        <v>31.860001</v>
      </c>
      <c r="S16273">
        <v>31.5</v>
      </c>
      <c r="T16273">
        <v>31.67</v>
      </c>
      <c r="U16273">
        <v>22.999609</v>
      </c>
      <c r="V16273">
        <v>421200</v>
      </c>
      <c r="W16273" s="9" t="str">
        <f t="shared" si="258"/>
        <v>EVRG</v>
      </c>
    </row>
    <row r="16274" spans="15:23">
      <c r="O16274" t="s">
        <v>120</v>
      </c>
      <c r="P16274" s="13">
        <v>41346</v>
      </c>
      <c r="Q16274">
        <v>31.73</v>
      </c>
      <c r="R16274">
        <v>31.879999000000002</v>
      </c>
      <c r="S16274">
        <v>31.6</v>
      </c>
      <c r="T16274">
        <v>31.870000999999998</v>
      </c>
      <c r="U16274">
        <v>23.144859</v>
      </c>
      <c r="V16274">
        <v>452000</v>
      </c>
      <c r="W16274" s="9" t="str">
        <f t="shared" si="258"/>
        <v>EVRG</v>
      </c>
    </row>
    <row r="16275" spans="15:23">
      <c r="O16275" t="s">
        <v>120</v>
      </c>
      <c r="P16275" s="13">
        <v>41347</v>
      </c>
      <c r="Q16275">
        <v>31.889999</v>
      </c>
      <c r="R16275">
        <v>32.159999999999997</v>
      </c>
      <c r="S16275">
        <v>31.83</v>
      </c>
      <c r="T16275">
        <v>32.060001</v>
      </c>
      <c r="U16275">
        <v>23.282838999999999</v>
      </c>
      <c r="V16275">
        <v>556100</v>
      </c>
      <c r="W16275" s="9" t="str">
        <f t="shared" si="258"/>
        <v>EVRG</v>
      </c>
    </row>
    <row r="16276" spans="15:23">
      <c r="O16276" t="s">
        <v>120</v>
      </c>
      <c r="P16276" s="13">
        <v>41348</v>
      </c>
      <c r="Q16276">
        <v>31.950001</v>
      </c>
      <c r="R16276">
        <v>32.369999</v>
      </c>
      <c r="S16276">
        <v>31.83</v>
      </c>
      <c r="T16276">
        <v>32.209999000000003</v>
      </c>
      <c r="U16276">
        <v>23.391777000000001</v>
      </c>
      <c r="V16276">
        <v>1228000</v>
      </c>
      <c r="W16276" s="9" t="str">
        <f t="shared" si="258"/>
        <v>EVRG</v>
      </c>
    </row>
    <row r="16277" spans="15:23">
      <c r="O16277" t="s">
        <v>120</v>
      </c>
      <c r="P16277" s="13">
        <v>41351</v>
      </c>
      <c r="Q16277">
        <v>32.049999</v>
      </c>
      <c r="R16277">
        <v>32.169998</v>
      </c>
      <c r="S16277">
        <v>32</v>
      </c>
      <c r="T16277">
        <v>32.130001</v>
      </c>
      <c r="U16277">
        <v>23.333679</v>
      </c>
      <c r="V16277">
        <v>600500</v>
      </c>
      <c r="W16277" s="9" t="str">
        <f t="shared" si="258"/>
        <v>EVRG</v>
      </c>
    </row>
    <row r="16278" spans="15:23">
      <c r="O16278" t="s">
        <v>120</v>
      </c>
      <c r="P16278" s="13">
        <v>41352</v>
      </c>
      <c r="Q16278">
        <v>32.229999999999997</v>
      </c>
      <c r="R16278">
        <v>32.259998000000003</v>
      </c>
      <c r="S16278">
        <v>31.83</v>
      </c>
      <c r="T16278">
        <v>32.040000999999997</v>
      </c>
      <c r="U16278">
        <v>23.268318000000001</v>
      </c>
      <c r="V16278">
        <v>750900</v>
      </c>
      <c r="W16278" s="9" t="str">
        <f t="shared" si="258"/>
        <v>EVRG</v>
      </c>
    </row>
    <row r="16279" spans="15:23">
      <c r="O16279" t="s">
        <v>120</v>
      </c>
      <c r="P16279" s="13">
        <v>41353</v>
      </c>
      <c r="Q16279">
        <v>32.110000999999997</v>
      </c>
      <c r="R16279">
        <v>32.290000999999997</v>
      </c>
      <c r="S16279">
        <v>32.07</v>
      </c>
      <c r="T16279">
        <v>32.270000000000003</v>
      </c>
      <c r="U16279">
        <v>23.435347</v>
      </c>
      <c r="V16279">
        <v>388100</v>
      </c>
      <c r="W16279" s="9" t="str">
        <f t="shared" si="258"/>
        <v>EVRG</v>
      </c>
    </row>
    <row r="16280" spans="15:23">
      <c r="O16280" t="s">
        <v>120</v>
      </c>
      <c r="P16280" s="13">
        <v>41354</v>
      </c>
      <c r="Q16280">
        <v>32.229999999999997</v>
      </c>
      <c r="R16280">
        <v>32.360000999999997</v>
      </c>
      <c r="S16280">
        <v>32.060001</v>
      </c>
      <c r="T16280">
        <v>32.330002</v>
      </c>
      <c r="U16280">
        <v>23.478918</v>
      </c>
      <c r="V16280">
        <v>959600</v>
      </c>
      <c r="W16280" s="9" t="str">
        <f t="shared" si="258"/>
        <v>EVRG</v>
      </c>
    </row>
    <row r="16281" spans="15:23">
      <c r="O16281" t="s">
        <v>120</v>
      </c>
      <c r="P16281" s="13">
        <v>41355</v>
      </c>
      <c r="Q16281">
        <v>32.349997999999999</v>
      </c>
      <c r="R16281">
        <v>32.459999000000003</v>
      </c>
      <c r="S16281">
        <v>32.220001000000003</v>
      </c>
      <c r="T16281">
        <v>32.32</v>
      </c>
      <c r="U16281">
        <v>23.471658999999999</v>
      </c>
      <c r="V16281">
        <v>480500</v>
      </c>
      <c r="W16281" s="9" t="str">
        <f t="shared" si="258"/>
        <v>EVRG</v>
      </c>
    </row>
    <row r="16282" spans="15:23">
      <c r="O16282" t="s">
        <v>120</v>
      </c>
      <c r="P16282" s="13">
        <v>41358</v>
      </c>
      <c r="Q16282">
        <v>32.380001</v>
      </c>
      <c r="R16282">
        <v>32.580002</v>
      </c>
      <c r="S16282">
        <v>32.209999000000003</v>
      </c>
      <c r="T16282">
        <v>32.380001</v>
      </c>
      <c r="U16282">
        <v>23.515232000000001</v>
      </c>
      <c r="V16282">
        <v>598700</v>
      </c>
      <c r="W16282" s="9" t="str">
        <f t="shared" si="258"/>
        <v>EVRG</v>
      </c>
    </row>
    <row r="16283" spans="15:23">
      <c r="O16283" t="s">
        <v>120</v>
      </c>
      <c r="P16283" s="13">
        <v>41359</v>
      </c>
      <c r="Q16283">
        <v>32.459999000000003</v>
      </c>
      <c r="R16283">
        <v>32.630001</v>
      </c>
      <c r="S16283">
        <v>32.389999000000003</v>
      </c>
      <c r="T16283">
        <v>32.590000000000003</v>
      </c>
      <c r="U16283">
        <v>23.667736000000001</v>
      </c>
      <c r="V16283">
        <v>1041600</v>
      </c>
      <c r="W16283" s="9" t="str">
        <f t="shared" si="258"/>
        <v>EVRG</v>
      </c>
    </row>
    <row r="16284" spans="15:23">
      <c r="O16284" t="s">
        <v>120</v>
      </c>
      <c r="P16284" s="13">
        <v>41360</v>
      </c>
      <c r="Q16284">
        <v>32.470001000000003</v>
      </c>
      <c r="R16284">
        <v>32.849997999999999</v>
      </c>
      <c r="S16284">
        <v>32.400002000000001</v>
      </c>
      <c r="T16284">
        <v>32.799999</v>
      </c>
      <c r="U16284">
        <v>23.820246000000001</v>
      </c>
      <c r="V16284">
        <v>575500</v>
      </c>
      <c r="W16284" s="9" t="str">
        <f t="shared" si="258"/>
        <v>EVRG</v>
      </c>
    </row>
    <row r="16285" spans="15:23">
      <c r="O16285" t="s">
        <v>120</v>
      </c>
      <c r="P16285" s="13">
        <v>41361</v>
      </c>
      <c r="Q16285">
        <v>32.849997999999999</v>
      </c>
      <c r="R16285">
        <v>33.349997999999999</v>
      </c>
      <c r="S16285">
        <v>32.740001999999997</v>
      </c>
      <c r="T16285">
        <v>33.18</v>
      </c>
      <c r="U16285">
        <v>24.096214</v>
      </c>
      <c r="V16285">
        <v>886000</v>
      </c>
      <c r="W16285" s="9" t="str">
        <f t="shared" si="258"/>
        <v>EVRG</v>
      </c>
    </row>
    <row r="16286" spans="15:23">
      <c r="O16286" t="s">
        <v>120</v>
      </c>
      <c r="P16286" s="13">
        <v>41365</v>
      </c>
      <c r="Q16286">
        <v>33.209999000000003</v>
      </c>
      <c r="R16286">
        <v>33.220001000000003</v>
      </c>
      <c r="S16286">
        <v>32.880001</v>
      </c>
      <c r="T16286">
        <v>33.07</v>
      </c>
      <c r="U16286">
        <v>24.016331000000001</v>
      </c>
      <c r="V16286">
        <v>648200</v>
      </c>
      <c r="W16286" s="9" t="str">
        <f t="shared" si="258"/>
        <v>EVRG</v>
      </c>
    </row>
    <row r="16287" spans="15:23">
      <c r="O16287" t="s">
        <v>120</v>
      </c>
      <c r="P16287" s="13">
        <v>41366</v>
      </c>
      <c r="Q16287">
        <v>33.189999</v>
      </c>
      <c r="R16287">
        <v>33.43</v>
      </c>
      <c r="S16287">
        <v>33.099997999999999</v>
      </c>
      <c r="T16287">
        <v>33.310001</v>
      </c>
      <c r="U16287">
        <v>24.190622000000001</v>
      </c>
      <c r="V16287">
        <v>585400</v>
      </c>
      <c r="W16287" s="9" t="str">
        <f t="shared" si="258"/>
        <v>EVRG</v>
      </c>
    </row>
    <row r="16288" spans="15:23">
      <c r="O16288" t="s">
        <v>120</v>
      </c>
      <c r="P16288" s="13">
        <v>41367</v>
      </c>
      <c r="Q16288">
        <v>33.389999000000003</v>
      </c>
      <c r="R16288">
        <v>33.490001999999997</v>
      </c>
      <c r="S16288">
        <v>33</v>
      </c>
      <c r="T16288">
        <v>33.049999</v>
      </c>
      <c r="U16288">
        <v>24.001801</v>
      </c>
      <c r="V16288">
        <v>670800</v>
      </c>
      <c r="W16288" s="9" t="str">
        <f t="shared" si="258"/>
        <v>EVRG</v>
      </c>
    </row>
    <row r="16289" spans="15:23">
      <c r="O16289" t="s">
        <v>120</v>
      </c>
      <c r="P16289" s="13">
        <v>41368</v>
      </c>
      <c r="Q16289">
        <v>33.060001</v>
      </c>
      <c r="R16289">
        <v>33.169998</v>
      </c>
      <c r="S16289">
        <v>32.900002000000001</v>
      </c>
      <c r="T16289">
        <v>33.159999999999997</v>
      </c>
      <c r="U16289">
        <v>24.081692</v>
      </c>
      <c r="V16289">
        <v>644500</v>
      </c>
      <c r="W16289" s="9" t="str">
        <f t="shared" si="258"/>
        <v>EVRG</v>
      </c>
    </row>
    <row r="16290" spans="15:23">
      <c r="O16290" t="s">
        <v>120</v>
      </c>
      <c r="P16290" s="13">
        <v>41369</v>
      </c>
      <c r="Q16290">
        <v>32.919998</v>
      </c>
      <c r="R16290">
        <v>33.290000999999997</v>
      </c>
      <c r="S16290">
        <v>32.849997999999999</v>
      </c>
      <c r="T16290">
        <v>33.290000999999997</v>
      </c>
      <c r="U16290">
        <v>24.176098</v>
      </c>
      <c r="V16290">
        <v>687600</v>
      </c>
      <c r="W16290" s="9" t="str">
        <f t="shared" si="258"/>
        <v>EVRG</v>
      </c>
    </row>
    <row r="16291" spans="15:23">
      <c r="O16291" t="s">
        <v>120</v>
      </c>
      <c r="P16291" s="13">
        <v>41372</v>
      </c>
      <c r="Q16291">
        <v>33.290000999999997</v>
      </c>
      <c r="R16291">
        <v>33.459999000000003</v>
      </c>
      <c r="S16291">
        <v>33.07</v>
      </c>
      <c r="T16291">
        <v>33.459999000000003</v>
      </c>
      <c r="U16291">
        <v>24.299555000000002</v>
      </c>
      <c r="V16291">
        <v>602500</v>
      </c>
      <c r="W16291" s="9" t="str">
        <f t="shared" si="258"/>
        <v>EVRG</v>
      </c>
    </row>
    <row r="16292" spans="15:23">
      <c r="O16292" t="s">
        <v>120</v>
      </c>
      <c r="P16292" s="13">
        <v>41373</v>
      </c>
      <c r="Q16292">
        <v>33.5</v>
      </c>
      <c r="R16292">
        <v>33.509998000000003</v>
      </c>
      <c r="S16292">
        <v>33.110000999999997</v>
      </c>
      <c r="T16292">
        <v>33.110000999999997</v>
      </c>
      <c r="U16292">
        <v>24.045382</v>
      </c>
      <c r="V16292">
        <v>906000</v>
      </c>
      <c r="W16292" s="9" t="str">
        <f t="shared" si="258"/>
        <v>EVRG</v>
      </c>
    </row>
    <row r="16293" spans="15:23">
      <c r="O16293" t="s">
        <v>120</v>
      </c>
      <c r="P16293" s="13">
        <v>41374</v>
      </c>
      <c r="Q16293">
        <v>33.25</v>
      </c>
      <c r="R16293">
        <v>33.75</v>
      </c>
      <c r="S16293">
        <v>33.18</v>
      </c>
      <c r="T16293">
        <v>33.580002</v>
      </c>
      <c r="U16293">
        <v>24.386700000000001</v>
      </c>
      <c r="V16293">
        <v>991300</v>
      </c>
      <c r="W16293" s="9" t="str">
        <f t="shared" si="258"/>
        <v>EVRG</v>
      </c>
    </row>
    <row r="16294" spans="15:23">
      <c r="O16294" t="s">
        <v>120</v>
      </c>
      <c r="P16294" s="13">
        <v>41375</v>
      </c>
      <c r="Q16294">
        <v>33.610000999999997</v>
      </c>
      <c r="R16294">
        <v>33.729999999999997</v>
      </c>
      <c r="S16294">
        <v>33.529998999999997</v>
      </c>
      <c r="T16294">
        <v>33.720001000000003</v>
      </c>
      <c r="U16294">
        <v>24.488375000000001</v>
      </c>
      <c r="V16294">
        <v>694100</v>
      </c>
      <c r="W16294" s="9" t="str">
        <f t="shared" si="258"/>
        <v>EVRG</v>
      </c>
    </row>
    <row r="16295" spans="15:23">
      <c r="O16295" t="s">
        <v>120</v>
      </c>
      <c r="P16295" s="13">
        <v>41376</v>
      </c>
      <c r="Q16295">
        <v>33.650002000000001</v>
      </c>
      <c r="R16295">
        <v>33.900002000000001</v>
      </c>
      <c r="S16295">
        <v>33.650002000000001</v>
      </c>
      <c r="T16295">
        <v>33.799999</v>
      </c>
      <c r="U16295">
        <v>24.546471</v>
      </c>
      <c r="V16295">
        <v>802300</v>
      </c>
      <c r="W16295" s="9" t="str">
        <f t="shared" si="258"/>
        <v>EVRG</v>
      </c>
    </row>
    <row r="16296" spans="15:23">
      <c r="O16296" t="s">
        <v>120</v>
      </c>
      <c r="P16296" s="13">
        <v>41379</v>
      </c>
      <c r="Q16296">
        <v>33.729999999999997</v>
      </c>
      <c r="R16296">
        <v>33.770000000000003</v>
      </c>
      <c r="S16296">
        <v>33.169998</v>
      </c>
      <c r="T16296">
        <v>33.189999</v>
      </c>
      <c r="U16296">
        <v>24.103477000000002</v>
      </c>
      <c r="V16296">
        <v>1102000</v>
      </c>
      <c r="W16296" s="9" t="str">
        <f t="shared" si="258"/>
        <v>EVRG</v>
      </c>
    </row>
    <row r="16297" spans="15:23">
      <c r="O16297" t="s">
        <v>120</v>
      </c>
      <c r="P16297" s="13">
        <v>41380</v>
      </c>
      <c r="Q16297">
        <v>33.389999000000003</v>
      </c>
      <c r="R16297">
        <v>33.810001</v>
      </c>
      <c r="S16297">
        <v>33</v>
      </c>
      <c r="T16297">
        <v>33.799999</v>
      </c>
      <c r="U16297">
        <v>24.546471</v>
      </c>
      <c r="V16297">
        <v>1107600</v>
      </c>
      <c r="W16297" s="9" t="str">
        <f t="shared" si="258"/>
        <v>EVRG</v>
      </c>
    </row>
    <row r="16298" spans="15:23">
      <c r="O16298" t="s">
        <v>120</v>
      </c>
      <c r="P16298" s="13">
        <v>41381</v>
      </c>
      <c r="Q16298">
        <v>33.709999000000003</v>
      </c>
      <c r="R16298">
        <v>33.75</v>
      </c>
      <c r="S16298">
        <v>33.209999000000003</v>
      </c>
      <c r="T16298">
        <v>33.409999999999997</v>
      </c>
      <c r="U16298">
        <v>24.263252000000001</v>
      </c>
      <c r="V16298">
        <v>524700</v>
      </c>
      <c r="W16298" s="9" t="str">
        <f t="shared" si="258"/>
        <v>EVRG</v>
      </c>
    </row>
    <row r="16299" spans="15:23">
      <c r="O16299" t="s">
        <v>120</v>
      </c>
      <c r="P16299" s="13">
        <v>41382</v>
      </c>
      <c r="Q16299">
        <v>33.549999</v>
      </c>
      <c r="R16299">
        <v>33.830002</v>
      </c>
      <c r="S16299">
        <v>33.330002</v>
      </c>
      <c r="T16299">
        <v>33.459999000000003</v>
      </c>
      <c r="U16299">
        <v>24.299555000000002</v>
      </c>
      <c r="V16299">
        <v>560300</v>
      </c>
      <c r="W16299" s="9" t="str">
        <f t="shared" si="258"/>
        <v>EVRG</v>
      </c>
    </row>
    <row r="16300" spans="15:23">
      <c r="O16300" t="s">
        <v>120</v>
      </c>
      <c r="P16300" s="13">
        <v>41383</v>
      </c>
      <c r="Q16300">
        <v>33.470001000000003</v>
      </c>
      <c r="R16300">
        <v>33.869999</v>
      </c>
      <c r="S16300">
        <v>33.310001</v>
      </c>
      <c r="T16300">
        <v>33.860000999999997</v>
      </c>
      <c r="U16300">
        <v>24.590053999999999</v>
      </c>
      <c r="V16300">
        <v>397200</v>
      </c>
      <c r="W16300" s="9" t="str">
        <f t="shared" si="258"/>
        <v>EVRG</v>
      </c>
    </row>
    <row r="16301" spans="15:23">
      <c r="O16301" t="s">
        <v>120</v>
      </c>
      <c r="P16301" s="13">
        <v>41386</v>
      </c>
      <c r="Q16301">
        <v>33.849997999999999</v>
      </c>
      <c r="R16301">
        <v>33.909999999999997</v>
      </c>
      <c r="S16301">
        <v>33.529998999999997</v>
      </c>
      <c r="T16301">
        <v>33.759998000000003</v>
      </c>
      <c r="U16301">
        <v>24.517423999999998</v>
      </c>
      <c r="V16301">
        <v>625300</v>
      </c>
      <c r="W16301" s="9" t="str">
        <f t="shared" si="258"/>
        <v>EVRG</v>
      </c>
    </row>
    <row r="16302" spans="15:23">
      <c r="O16302" t="s">
        <v>120</v>
      </c>
      <c r="P16302" s="13">
        <v>41387</v>
      </c>
      <c r="Q16302">
        <v>33.880001</v>
      </c>
      <c r="R16302">
        <v>34.200001</v>
      </c>
      <c r="S16302">
        <v>33.759998000000003</v>
      </c>
      <c r="T16302">
        <v>34.200001</v>
      </c>
      <c r="U16302">
        <v>24.836969</v>
      </c>
      <c r="V16302">
        <v>689100</v>
      </c>
      <c r="W16302" s="9" t="str">
        <f t="shared" si="258"/>
        <v>EVRG</v>
      </c>
    </row>
    <row r="16303" spans="15:23">
      <c r="O16303" t="s">
        <v>120</v>
      </c>
      <c r="P16303" s="13">
        <v>41388</v>
      </c>
      <c r="Q16303">
        <v>34.229999999999997</v>
      </c>
      <c r="R16303">
        <v>34.470001000000003</v>
      </c>
      <c r="S16303">
        <v>34.020000000000003</v>
      </c>
      <c r="T16303">
        <v>34.419998</v>
      </c>
      <c r="U16303">
        <v>24.996732999999999</v>
      </c>
      <c r="V16303">
        <v>589400</v>
      </c>
      <c r="W16303" s="9" t="str">
        <f t="shared" si="258"/>
        <v>EVRG</v>
      </c>
    </row>
    <row r="16304" spans="15:23">
      <c r="O16304" t="s">
        <v>120</v>
      </c>
      <c r="P16304" s="13">
        <v>41389</v>
      </c>
      <c r="Q16304">
        <v>34.470001000000003</v>
      </c>
      <c r="R16304">
        <v>34.580002</v>
      </c>
      <c r="S16304">
        <v>34.369999</v>
      </c>
      <c r="T16304">
        <v>34.479999999999997</v>
      </c>
      <c r="U16304">
        <v>25.040306000000001</v>
      </c>
      <c r="V16304">
        <v>431900</v>
      </c>
      <c r="W16304" s="9" t="str">
        <f t="shared" si="258"/>
        <v>EVRG</v>
      </c>
    </row>
    <row r="16305" spans="15:23">
      <c r="O16305" t="s">
        <v>120</v>
      </c>
      <c r="P16305" s="13">
        <v>41390</v>
      </c>
      <c r="Q16305">
        <v>34.450001</v>
      </c>
      <c r="R16305">
        <v>34.639999000000003</v>
      </c>
      <c r="S16305">
        <v>34.330002</v>
      </c>
      <c r="T16305">
        <v>34.400002000000001</v>
      </c>
      <c r="U16305">
        <v>24.982218</v>
      </c>
      <c r="V16305">
        <v>511300</v>
      </c>
      <c r="W16305" s="9" t="str">
        <f t="shared" si="258"/>
        <v>EVRG</v>
      </c>
    </row>
    <row r="16306" spans="15:23">
      <c r="O16306" t="s">
        <v>120</v>
      </c>
      <c r="P16306" s="13">
        <v>41393</v>
      </c>
      <c r="Q16306">
        <v>34.409999999999997</v>
      </c>
      <c r="R16306">
        <v>34.759998000000003</v>
      </c>
      <c r="S16306">
        <v>34.290000999999997</v>
      </c>
      <c r="T16306">
        <v>34.689999</v>
      </c>
      <c r="U16306">
        <v>25.192813999999998</v>
      </c>
      <c r="V16306">
        <v>499200</v>
      </c>
      <c r="W16306" s="9" t="str">
        <f t="shared" si="258"/>
        <v>EVRG</v>
      </c>
    </row>
    <row r="16307" spans="15:23">
      <c r="O16307" t="s">
        <v>120</v>
      </c>
      <c r="P16307" s="13">
        <v>41394</v>
      </c>
      <c r="Q16307">
        <v>34.689999</v>
      </c>
      <c r="R16307">
        <v>34.959999000000003</v>
      </c>
      <c r="S16307">
        <v>34.450001</v>
      </c>
      <c r="T16307">
        <v>34.959999000000003</v>
      </c>
      <c r="U16307">
        <v>25.388895000000002</v>
      </c>
      <c r="V16307">
        <v>497100</v>
      </c>
      <c r="W16307" s="9" t="str">
        <f t="shared" si="258"/>
        <v>EVRG</v>
      </c>
    </row>
    <row r="16308" spans="15:23">
      <c r="O16308" t="s">
        <v>120</v>
      </c>
      <c r="P16308" s="13">
        <v>41395</v>
      </c>
      <c r="Q16308">
        <v>34.790000999999997</v>
      </c>
      <c r="R16308">
        <v>34.919998</v>
      </c>
      <c r="S16308">
        <v>34.369999</v>
      </c>
      <c r="T16308">
        <v>34.369999</v>
      </c>
      <c r="U16308">
        <v>24.960419000000002</v>
      </c>
      <c r="V16308">
        <v>549400</v>
      </c>
      <c r="W16308" s="9" t="str">
        <f t="shared" si="258"/>
        <v>EVRG</v>
      </c>
    </row>
    <row r="16309" spans="15:23">
      <c r="O16309" t="s">
        <v>120</v>
      </c>
      <c r="P16309" s="13">
        <v>41396</v>
      </c>
      <c r="Q16309">
        <v>34.5</v>
      </c>
      <c r="R16309">
        <v>34.57</v>
      </c>
      <c r="S16309">
        <v>34.220001000000003</v>
      </c>
      <c r="T16309">
        <v>34.279998999999997</v>
      </c>
      <c r="U16309">
        <v>24.895060000000001</v>
      </c>
      <c r="V16309">
        <v>626600</v>
      </c>
      <c r="W16309" s="9" t="str">
        <f t="shared" si="258"/>
        <v>EVRG</v>
      </c>
    </row>
    <row r="16310" spans="15:23">
      <c r="O16310" t="s">
        <v>120</v>
      </c>
      <c r="P16310" s="13">
        <v>41397</v>
      </c>
      <c r="Q16310">
        <v>34.419998</v>
      </c>
      <c r="R16310">
        <v>34.630001</v>
      </c>
      <c r="S16310">
        <v>34.18</v>
      </c>
      <c r="T16310">
        <v>34.220001000000003</v>
      </c>
      <c r="U16310">
        <v>24.851496000000001</v>
      </c>
      <c r="V16310">
        <v>566800</v>
      </c>
      <c r="W16310" s="9" t="str">
        <f t="shared" si="258"/>
        <v>EVRG</v>
      </c>
    </row>
    <row r="16311" spans="15:23">
      <c r="O16311" t="s">
        <v>120</v>
      </c>
      <c r="P16311" s="13">
        <v>41400</v>
      </c>
      <c r="Q16311">
        <v>34.159999999999997</v>
      </c>
      <c r="R16311">
        <v>34.200001</v>
      </c>
      <c r="S16311">
        <v>33.840000000000003</v>
      </c>
      <c r="T16311">
        <v>33.93</v>
      </c>
      <c r="U16311">
        <v>24.640882000000001</v>
      </c>
      <c r="V16311">
        <v>536400</v>
      </c>
      <c r="W16311" s="9" t="str">
        <f t="shared" si="258"/>
        <v>EVRG</v>
      </c>
    </row>
    <row r="16312" spans="15:23">
      <c r="O16312" t="s">
        <v>120</v>
      </c>
      <c r="P16312" s="13">
        <v>41401</v>
      </c>
      <c r="Q16312">
        <v>34.040000999999997</v>
      </c>
      <c r="R16312">
        <v>34.5</v>
      </c>
      <c r="S16312">
        <v>34.020000000000003</v>
      </c>
      <c r="T16312">
        <v>34.490001999999997</v>
      </c>
      <c r="U16312">
        <v>25.047568999999999</v>
      </c>
      <c r="V16312">
        <v>523300</v>
      </c>
      <c r="W16312" s="9" t="str">
        <f t="shared" si="258"/>
        <v>EVRG</v>
      </c>
    </row>
    <row r="16313" spans="15:23">
      <c r="O16313" t="s">
        <v>120</v>
      </c>
      <c r="P16313" s="13">
        <v>41402</v>
      </c>
      <c r="Q16313">
        <v>34.419998</v>
      </c>
      <c r="R16313">
        <v>34.630001</v>
      </c>
      <c r="S16313">
        <v>34.200001</v>
      </c>
      <c r="T16313">
        <v>34.389999000000003</v>
      </c>
      <c r="U16313">
        <v>24.974952999999999</v>
      </c>
      <c r="V16313">
        <v>572600</v>
      </c>
      <c r="W16313" s="9" t="str">
        <f t="shared" si="258"/>
        <v>EVRG</v>
      </c>
    </row>
    <row r="16314" spans="15:23">
      <c r="O16314" t="s">
        <v>120</v>
      </c>
      <c r="P16314" s="13">
        <v>41403</v>
      </c>
      <c r="Q16314">
        <v>34.220001000000003</v>
      </c>
      <c r="R16314">
        <v>34.409999999999997</v>
      </c>
      <c r="S16314">
        <v>33.380001</v>
      </c>
      <c r="T16314">
        <v>33.470001000000003</v>
      </c>
      <c r="U16314">
        <v>24.306813999999999</v>
      </c>
      <c r="V16314">
        <v>1180900</v>
      </c>
      <c r="W16314" s="9" t="str">
        <f t="shared" si="258"/>
        <v>EVRG</v>
      </c>
    </row>
    <row r="16315" spans="15:23">
      <c r="O16315" t="s">
        <v>120</v>
      </c>
      <c r="P16315" s="13">
        <v>41404</v>
      </c>
      <c r="Q16315">
        <v>33.439999</v>
      </c>
      <c r="R16315">
        <v>33.68</v>
      </c>
      <c r="S16315">
        <v>33.380001</v>
      </c>
      <c r="T16315">
        <v>33.610000999999997</v>
      </c>
      <c r="U16315">
        <v>24.408493</v>
      </c>
      <c r="V16315">
        <v>845800</v>
      </c>
      <c r="W16315" s="9" t="str">
        <f t="shared" si="258"/>
        <v>EVRG</v>
      </c>
    </row>
    <row r="16316" spans="15:23">
      <c r="O16316" t="s">
        <v>120</v>
      </c>
      <c r="P16316" s="13">
        <v>41407</v>
      </c>
      <c r="Q16316">
        <v>33.5</v>
      </c>
      <c r="R16316">
        <v>33.5</v>
      </c>
      <c r="S16316">
        <v>33.150002000000001</v>
      </c>
      <c r="T16316">
        <v>33.360000999999997</v>
      </c>
      <c r="U16316">
        <v>24.226932999999999</v>
      </c>
      <c r="V16316">
        <v>690000</v>
      </c>
      <c r="W16316" s="9" t="str">
        <f t="shared" si="258"/>
        <v>EVRG</v>
      </c>
    </row>
    <row r="16317" spans="15:23">
      <c r="O16317" t="s">
        <v>120</v>
      </c>
      <c r="P16317" s="13">
        <v>41408</v>
      </c>
      <c r="Q16317">
        <v>33.349997999999999</v>
      </c>
      <c r="R16317">
        <v>33.619999</v>
      </c>
      <c r="S16317">
        <v>33.299999</v>
      </c>
      <c r="T16317">
        <v>33.529998999999997</v>
      </c>
      <c r="U16317">
        <v>24.350394999999999</v>
      </c>
      <c r="V16317">
        <v>817100</v>
      </c>
      <c r="W16317" s="9" t="str">
        <f t="shared" si="258"/>
        <v>EVRG</v>
      </c>
    </row>
    <row r="16318" spans="15:23">
      <c r="O16318" t="s">
        <v>120</v>
      </c>
      <c r="P16318" s="13">
        <v>41409</v>
      </c>
      <c r="Q16318">
        <v>33.560001</v>
      </c>
      <c r="R16318">
        <v>34.020000000000003</v>
      </c>
      <c r="S16318">
        <v>33.470001000000003</v>
      </c>
      <c r="T16318">
        <v>33.68</v>
      </c>
      <c r="U16318">
        <v>24.459332</v>
      </c>
      <c r="V16318">
        <v>1161200</v>
      </c>
      <c r="W16318" s="9" t="str">
        <f t="shared" si="258"/>
        <v>EVRG</v>
      </c>
    </row>
    <row r="16319" spans="15:23">
      <c r="O16319" t="s">
        <v>120</v>
      </c>
      <c r="P16319" s="13">
        <v>41410</v>
      </c>
      <c r="Q16319">
        <v>33.580002</v>
      </c>
      <c r="R16319">
        <v>33.709999000000003</v>
      </c>
      <c r="S16319">
        <v>33.419998</v>
      </c>
      <c r="T16319">
        <v>33.450001</v>
      </c>
      <c r="U16319">
        <v>24.292294999999999</v>
      </c>
      <c r="V16319">
        <v>718200</v>
      </c>
      <c r="W16319" s="9" t="str">
        <f t="shared" si="258"/>
        <v>EVRG</v>
      </c>
    </row>
    <row r="16320" spans="15:23">
      <c r="O16320" t="s">
        <v>120</v>
      </c>
      <c r="P16320" s="13">
        <v>41411</v>
      </c>
      <c r="Q16320">
        <v>33.5</v>
      </c>
      <c r="R16320">
        <v>33.639999000000003</v>
      </c>
      <c r="S16320">
        <v>33.279998999999997</v>
      </c>
      <c r="T16320">
        <v>33.450001</v>
      </c>
      <c r="U16320">
        <v>24.292294999999999</v>
      </c>
      <c r="V16320">
        <v>1182300</v>
      </c>
      <c r="W16320" s="9" t="str">
        <f t="shared" si="258"/>
        <v>EVRG</v>
      </c>
    </row>
    <row r="16321" spans="15:23">
      <c r="O16321" t="s">
        <v>120</v>
      </c>
      <c r="P16321" s="13">
        <v>41414</v>
      </c>
      <c r="Q16321">
        <v>33.369999</v>
      </c>
      <c r="R16321">
        <v>33.720001000000003</v>
      </c>
      <c r="S16321">
        <v>33.330002</v>
      </c>
      <c r="T16321">
        <v>33.630001</v>
      </c>
      <c r="U16321">
        <v>24.423017999999999</v>
      </c>
      <c r="V16321">
        <v>1311300</v>
      </c>
      <c r="W16321" s="9" t="str">
        <f t="shared" si="258"/>
        <v>EVRG</v>
      </c>
    </row>
    <row r="16322" spans="15:23">
      <c r="O16322" t="s">
        <v>120</v>
      </c>
      <c r="P16322" s="13">
        <v>41415</v>
      </c>
      <c r="Q16322">
        <v>33.650002000000001</v>
      </c>
      <c r="R16322">
        <v>33.729999999999997</v>
      </c>
      <c r="S16322">
        <v>33.349997999999999</v>
      </c>
      <c r="T16322">
        <v>33.549999</v>
      </c>
      <c r="U16322">
        <v>24.364922</v>
      </c>
      <c r="V16322">
        <v>664300</v>
      </c>
      <c r="W16322" s="9" t="str">
        <f t="shared" si="258"/>
        <v>EVRG</v>
      </c>
    </row>
    <row r="16323" spans="15:23">
      <c r="O16323" t="s">
        <v>120</v>
      </c>
      <c r="P16323" s="13">
        <v>41416</v>
      </c>
      <c r="Q16323">
        <v>33.520000000000003</v>
      </c>
      <c r="R16323">
        <v>33.799999</v>
      </c>
      <c r="S16323">
        <v>32.799999</v>
      </c>
      <c r="T16323">
        <v>32.970001000000003</v>
      </c>
      <c r="U16323">
        <v>23.943708000000001</v>
      </c>
      <c r="V16323">
        <v>776300</v>
      </c>
      <c r="W16323" s="9" t="str">
        <f t="shared" si="258"/>
        <v>EVRG</v>
      </c>
    </row>
    <row r="16324" spans="15:23">
      <c r="O16324" t="s">
        <v>120</v>
      </c>
      <c r="P16324" s="13">
        <v>41417</v>
      </c>
      <c r="Q16324">
        <v>32.759998000000003</v>
      </c>
      <c r="R16324">
        <v>32.840000000000003</v>
      </c>
      <c r="S16324">
        <v>32.080002</v>
      </c>
      <c r="T16324">
        <v>32.770000000000003</v>
      </c>
      <c r="U16324">
        <v>23.798456000000002</v>
      </c>
      <c r="V16324">
        <v>855500</v>
      </c>
      <c r="W16324" s="9" t="str">
        <f t="shared" si="258"/>
        <v>EVRG</v>
      </c>
    </row>
    <row r="16325" spans="15:23">
      <c r="O16325" t="s">
        <v>120</v>
      </c>
      <c r="P16325" s="13">
        <v>41418</v>
      </c>
      <c r="Q16325">
        <v>32.659999999999997</v>
      </c>
      <c r="R16325">
        <v>32.659999999999997</v>
      </c>
      <c r="S16325">
        <v>32.18</v>
      </c>
      <c r="T16325">
        <v>32.380001</v>
      </c>
      <c r="U16325">
        <v>23.515232000000001</v>
      </c>
      <c r="V16325">
        <v>545000</v>
      </c>
      <c r="W16325" s="9" t="str">
        <f t="shared" ref="W16325:W16388" si="259">IFERROR(VLOOKUP(O16325,$B$4:$B$17,1,FALSE),"Delete")</f>
        <v>EVRG</v>
      </c>
    </row>
    <row r="16326" spans="15:23">
      <c r="O16326" t="s">
        <v>120</v>
      </c>
      <c r="P16326" s="13">
        <v>41422</v>
      </c>
      <c r="Q16326">
        <v>32.479999999999997</v>
      </c>
      <c r="R16326">
        <v>32.599997999999999</v>
      </c>
      <c r="S16326">
        <v>32.020000000000003</v>
      </c>
      <c r="T16326">
        <v>32.25</v>
      </c>
      <c r="U16326">
        <v>23.420818000000001</v>
      </c>
      <c r="V16326">
        <v>1057600</v>
      </c>
      <c r="W16326" s="9" t="str">
        <f t="shared" si="259"/>
        <v>EVRG</v>
      </c>
    </row>
    <row r="16327" spans="15:23">
      <c r="O16327" t="s">
        <v>120</v>
      </c>
      <c r="P16327" s="13">
        <v>41423</v>
      </c>
      <c r="Q16327">
        <v>32.150002000000001</v>
      </c>
      <c r="R16327">
        <v>32.150002000000001</v>
      </c>
      <c r="S16327">
        <v>31.26</v>
      </c>
      <c r="T16327">
        <v>31.459999</v>
      </c>
      <c r="U16327">
        <v>22.847100999999999</v>
      </c>
      <c r="V16327">
        <v>1390900</v>
      </c>
      <c r="W16327" s="9" t="str">
        <f t="shared" si="259"/>
        <v>EVRG</v>
      </c>
    </row>
    <row r="16328" spans="15:23">
      <c r="O16328" t="s">
        <v>120</v>
      </c>
      <c r="P16328" s="13">
        <v>41424</v>
      </c>
      <c r="Q16328">
        <v>31.799999</v>
      </c>
      <c r="R16328">
        <v>32.57</v>
      </c>
      <c r="S16328">
        <v>31.77</v>
      </c>
      <c r="T16328">
        <v>31.879999000000002</v>
      </c>
      <c r="U16328">
        <v>23.152117000000001</v>
      </c>
      <c r="V16328">
        <v>1398900</v>
      </c>
      <c r="W16328" s="9" t="str">
        <f t="shared" si="259"/>
        <v>EVRG</v>
      </c>
    </row>
    <row r="16329" spans="15:23">
      <c r="O16329" t="s">
        <v>120</v>
      </c>
      <c r="P16329" s="13">
        <v>41425</v>
      </c>
      <c r="Q16329">
        <v>31.799999</v>
      </c>
      <c r="R16329">
        <v>32.209999000000003</v>
      </c>
      <c r="S16329">
        <v>31.57</v>
      </c>
      <c r="T16329">
        <v>31.719999000000001</v>
      </c>
      <c r="U16329">
        <v>23.035920999999998</v>
      </c>
      <c r="V16329">
        <v>1384400</v>
      </c>
      <c r="W16329" s="9" t="str">
        <f t="shared" si="259"/>
        <v>EVRG</v>
      </c>
    </row>
    <row r="16330" spans="15:23">
      <c r="O16330" t="s">
        <v>120</v>
      </c>
      <c r="P16330" s="13">
        <v>41428</v>
      </c>
      <c r="Q16330">
        <v>31.65</v>
      </c>
      <c r="R16330">
        <v>31.889999</v>
      </c>
      <c r="S16330">
        <v>31.25</v>
      </c>
      <c r="T16330">
        <v>31.67</v>
      </c>
      <c r="U16330">
        <v>22.999609</v>
      </c>
      <c r="V16330">
        <v>1283600</v>
      </c>
      <c r="W16330" s="9" t="str">
        <f t="shared" si="259"/>
        <v>EVRG</v>
      </c>
    </row>
    <row r="16331" spans="15:23">
      <c r="O16331" t="s">
        <v>120</v>
      </c>
      <c r="P16331" s="13">
        <v>41429</v>
      </c>
      <c r="Q16331">
        <v>31.68</v>
      </c>
      <c r="R16331">
        <v>31.76</v>
      </c>
      <c r="S16331">
        <v>31.190000999999999</v>
      </c>
      <c r="T16331">
        <v>31.299999</v>
      </c>
      <c r="U16331">
        <v>22.730915</v>
      </c>
      <c r="V16331">
        <v>1057300</v>
      </c>
      <c r="W16331" s="9" t="str">
        <f t="shared" si="259"/>
        <v>EVRG</v>
      </c>
    </row>
    <row r="16332" spans="15:23">
      <c r="O16332" t="s">
        <v>120</v>
      </c>
      <c r="P16332" s="13">
        <v>41430</v>
      </c>
      <c r="Q16332">
        <v>31.110001</v>
      </c>
      <c r="R16332">
        <v>31.110001</v>
      </c>
      <c r="S16332">
        <v>30.59</v>
      </c>
      <c r="T16332">
        <v>30.809999000000001</v>
      </c>
      <c r="U16332">
        <v>22.620773</v>
      </c>
      <c r="V16332">
        <v>874200</v>
      </c>
      <c r="W16332" s="9" t="str">
        <f t="shared" si="259"/>
        <v>EVRG</v>
      </c>
    </row>
    <row r="16333" spans="15:23">
      <c r="O16333" t="s">
        <v>120</v>
      </c>
      <c r="P16333" s="13">
        <v>41431</v>
      </c>
      <c r="Q16333">
        <v>30.780000999999999</v>
      </c>
      <c r="R16333">
        <v>31.18</v>
      </c>
      <c r="S16333">
        <v>30.709999</v>
      </c>
      <c r="T16333">
        <v>31.18</v>
      </c>
      <c r="U16333">
        <v>22.892433</v>
      </c>
      <c r="V16333">
        <v>646400</v>
      </c>
      <c r="W16333" s="9" t="str">
        <f t="shared" si="259"/>
        <v>EVRG</v>
      </c>
    </row>
    <row r="16334" spans="15:23">
      <c r="O16334" t="s">
        <v>120</v>
      </c>
      <c r="P16334" s="13">
        <v>41432</v>
      </c>
      <c r="Q16334">
        <v>31.190000999999999</v>
      </c>
      <c r="R16334">
        <v>31.49</v>
      </c>
      <c r="S16334">
        <v>31.07</v>
      </c>
      <c r="T16334">
        <v>31.440000999999999</v>
      </c>
      <c r="U16334">
        <v>23.083326</v>
      </c>
      <c r="V16334">
        <v>775200</v>
      </c>
      <c r="W16334" s="9" t="str">
        <f t="shared" si="259"/>
        <v>EVRG</v>
      </c>
    </row>
    <row r="16335" spans="15:23">
      <c r="O16335" t="s">
        <v>120</v>
      </c>
      <c r="P16335" s="13">
        <v>41435</v>
      </c>
      <c r="Q16335">
        <v>31.530000999999999</v>
      </c>
      <c r="R16335">
        <v>31.530000999999999</v>
      </c>
      <c r="S16335">
        <v>31.23</v>
      </c>
      <c r="T16335">
        <v>31.530000999999999</v>
      </c>
      <c r="U16335">
        <v>23.149403</v>
      </c>
      <c r="V16335">
        <v>770400</v>
      </c>
      <c r="W16335" s="9" t="str">
        <f t="shared" si="259"/>
        <v>EVRG</v>
      </c>
    </row>
    <row r="16336" spans="15:23">
      <c r="O16336" t="s">
        <v>120</v>
      </c>
      <c r="P16336" s="13">
        <v>41436</v>
      </c>
      <c r="Q16336">
        <v>31.33</v>
      </c>
      <c r="R16336">
        <v>31.77</v>
      </c>
      <c r="S16336">
        <v>31.18</v>
      </c>
      <c r="T16336">
        <v>31.49</v>
      </c>
      <c r="U16336">
        <v>23.120032999999999</v>
      </c>
      <c r="V16336">
        <v>1345800</v>
      </c>
      <c r="W16336" s="9" t="str">
        <f t="shared" si="259"/>
        <v>EVRG</v>
      </c>
    </row>
    <row r="16337" spans="15:23">
      <c r="O16337" t="s">
        <v>120</v>
      </c>
      <c r="P16337" s="13">
        <v>41437</v>
      </c>
      <c r="Q16337">
        <v>31.59</v>
      </c>
      <c r="R16337">
        <v>31.709999</v>
      </c>
      <c r="S16337">
        <v>30.98</v>
      </c>
      <c r="T16337">
        <v>31.059999000000001</v>
      </c>
      <c r="U16337">
        <v>22.804331000000001</v>
      </c>
      <c r="V16337">
        <v>629800</v>
      </c>
      <c r="W16337" s="9" t="str">
        <f t="shared" si="259"/>
        <v>EVRG</v>
      </c>
    </row>
    <row r="16338" spans="15:23">
      <c r="O16338" t="s">
        <v>120</v>
      </c>
      <c r="P16338" s="13">
        <v>41438</v>
      </c>
      <c r="Q16338">
        <v>30.969999000000001</v>
      </c>
      <c r="R16338">
        <v>31.610001</v>
      </c>
      <c r="S16338">
        <v>30.68</v>
      </c>
      <c r="T16338">
        <v>31.58</v>
      </c>
      <c r="U16338">
        <v>23.186111</v>
      </c>
      <c r="V16338">
        <v>688400</v>
      </c>
      <c r="W16338" s="9" t="str">
        <f t="shared" si="259"/>
        <v>EVRG</v>
      </c>
    </row>
    <row r="16339" spans="15:23">
      <c r="O16339" t="s">
        <v>120</v>
      </c>
      <c r="P16339" s="13">
        <v>41439</v>
      </c>
      <c r="Q16339">
        <v>31.629999000000002</v>
      </c>
      <c r="R16339">
        <v>31.84</v>
      </c>
      <c r="S16339">
        <v>31.49</v>
      </c>
      <c r="T16339">
        <v>31.629999000000002</v>
      </c>
      <c r="U16339">
        <v>23.222822000000001</v>
      </c>
      <c r="V16339">
        <v>457600</v>
      </c>
      <c r="W16339" s="9" t="str">
        <f t="shared" si="259"/>
        <v>EVRG</v>
      </c>
    </row>
    <row r="16340" spans="15:23">
      <c r="O16340" t="s">
        <v>120</v>
      </c>
      <c r="P16340" s="13">
        <v>41442</v>
      </c>
      <c r="Q16340">
        <v>31.82</v>
      </c>
      <c r="R16340">
        <v>32.090000000000003</v>
      </c>
      <c r="S16340">
        <v>31.690000999999999</v>
      </c>
      <c r="T16340">
        <v>31.790001</v>
      </c>
      <c r="U16340">
        <v>23.340298000000001</v>
      </c>
      <c r="V16340">
        <v>818400</v>
      </c>
      <c r="W16340" s="9" t="str">
        <f t="shared" si="259"/>
        <v>EVRG</v>
      </c>
    </row>
    <row r="16341" spans="15:23">
      <c r="O16341" t="s">
        <v>120</v>
      </c>
      <c r="P16341" s="13">
        <v>41443</v>
      </c>
      <c r="Q16341">
        <v>31.780000999999999</v>
      </c>
      <c r="R16341">
        <v>32.130001</v>
      </c>
      <c r="S16341">
        <v>31.59</v>
      </c>
      <c r="T16341">
        <v>32.119999</v>
      </c>
      <c r="U16341">
        <v>23.582577000000001</v>
      </c>
      <c r="V16341">
        <v>717400</v>
      </c>
      <c r="W16341" s="9" t="str">
        <f t="shared" si="259"/>
        <v>EVRG</v>
      </c>
    </row>
    <row r="16342" spans="15:23">
      <c r="O16342" t="s">
        <v>120</v>
      </c>
      <c r="P16342" s="13">
        <v>41444</v>
      </c>
      <c r="Q16342">
        <v>32.040000999999997</v>
      </c>
      <c r="R16342">
        <v>32.229999999999997</v>
      </c>
      <c r="S16342">
        <v>31.4</v>
      </c>
      <c r="T16342">
        <v>31.52</v>
      </c>
      <c r="U16342">
        <v>23.142061000000002</v>
      </c>
      <c r="V16342">
        <v>1209200</v>
      </c>
      <c r="W16342" s="9" t="str">
        <f t="shared" si="259"/>
        <v>EVRG</v>
      </c>
    </row>
    <row r="16343" spans="15:23">
      <c r="O16343" t="s">
        <v>120</v>
      </c>
      <c r="P16343" s="13">
        <v>41445</v>
      </c>
      <c r="Q16343">
        <v>31.17</v>
      </c>
      <c r="R16343">
        <v>31.18</v>
      </c>
      <c r="S16343">
        <v>30.35</v>
      </c>
      <c r="T16343">
        <v>30.440000999999999</v>
      </c>
      <c r="U16343">
        <v>22.349115000000001</v>
      </c>
      <c r="V16343">
        <v>1044000</v>
      </c>
      <c r="W16343" s="9" t="str">
        <f t="shared" si="259"/>
        <v>EVRG</v>
      </c>
    </row>
    <row r="16344" spans="15:23">
      <c r="O16344" t="s">
        <v>120</v>
      </c>
      <c r="P16344" s="13">
        <v>41446</v>
      </c>
      <c r="Q16344">
        <v>30.52</v>
      </c>
      <c r="R16344">
        <v>31.049999</v>
      </c>
      <c r="S16344">
        <v>30.129999000000002</v>
      </c>
      <c r="T16344">
        <v>30.709999</v>
      </c>
      <c r="U16344">
        <v>22.547356000000001</v>
      </c>
      <c r="V16344">
        <v>1513700</v>
      </c>
      <c r="W16344" s="9" t="str">
        <f t="shared" si="259"/>
        <v>EVRG</v>
      </c>
    </row>
    <row r="16345" spans="15:23">
      <c r="O16345" t="s">
        <v>120</v>
      </c>
      <c r="P16345" s="13">
        <v>41449</v>
      </c>
      <c r="Q16345">
        <v>30.450001</v>
      </c>
      <c r="R16345">
        <v>31.16</v>
      </c>
      <c r="S16345">
        <v>30.23</v>
      </c>
      <c r="T16345">
        <v>30.879999000000002</v>
      </c>
      <c r="U16345">
        <v>22.672173999999998</v>
      </c>
      <c r="V16345">
        <v>1291100</v>
      </c>
      <c r="W16345" s="9" t="str">
        <f t="shared" si="259"/>
        <v>EVRG</v>
      </c>
    </row>
    <row r="16346" spans="15:23">
      <c r="O16346" t="s">
        <v>120</v>
      </c>
      <c r="P16346" s="13">
        <v>41450</v>
      </c>
      <c r="Q16346">
        <v>31.059999000000001</v>
      </c>
      <c r="R16346">
        <v>31.32</v>
      </c>
      <c r="S16346">
        <v>30.860001</v>
      </c>
      <c r="T16346">
        <v>30.940000999999999</v>
      </c>
      <c r="U16346">
        <v>22.716227</v>
      </c>
      <c r="V16346">
        <v>1091800</v>
      </c>
      <c r="W16346" s="9" t="str">
        <f t="shared" si="259"/>
        <v>EVRG</v>
      </c>
    </row>
    <row r="16347" spans="15:23">
      <c r="O16347" t="s">
        <v>120</v>
      </c>
      <c r="P16347" s="13">
        <v>41451</v>
      </c>
      <c r="Q16347">
        <v>31.15</v>
      </c>
      <c r="R16347">
        <v>31.559999000000001</v>
      </c>
      <c r="S16347">
        <v>31.030000999999999</v>
      </c>
      <c r="T16347">
        <v>31.42</v>
      </c>
      <c r="U16347">
        <v>23.068645</v>
      </c>
      <c r="V16347">
        <v>1198600</v>
      </c>
      <c r="W16347" s="9" t="str">
        <f t="shared" si="259"/>
        <v>EVRG</v>
      </c>
    </row>
    <row r="16348" spans="15:23">
      <c r="O16348" t="s">
        <v>120</v>
      </c>
      <c r="P16348" s="13">
        <v>41452</v>
      </c>
      <c r="Q16348">
        <v>31.620000999999998</v>
      </c>
      <c r="R16348">
        <v>32.029998999999997</v>
      </c>
      <c r="S16348">
        <v>31.469999000000001</v>
      </c>
      <c r="T16348">
        <v>31.74</v>
      </c>
      <c r="U16348">
        <v>23.303588999999999</v>
      </c>
      <c r="V16348">
        <v>848000</v>
      </c>
      <c r="W16348" s="9" t="str">
        <f t="shared" si="259"/>
        <v>EVRG</v>
      </c>
    </row>
    <row r="16349" spans="15:23">
      <c r="O16349" t="s">
        <v>120</v>
      </c>
      <c r="P16349" s="13">
        <v>41453</v>
      </c>
      <c r="Q16349">
        <v>31.73</v>
      </c>
      <c r="R16349">
        <v>32.240001999999997</v>
      </c>
      <c r="S16349">
        <v>31.58</v>
      </c>
      <c r="T16349">
        <v>31.959999</v>
      </c>
      <c r="U16349">
        <v>23.465111</v>
      </c>
      <c r="V16349">
        <v>1340000</v>
      </c>
      <c r="W16349" s="9" t="str">
        <f t="shared" si="259"/>
        <v>EVRG</v>
      </c>
    </row>
    <row r="16350" spans="15:23">
      <c r="O16350" t="s">
        <v>120</v>
      </c>
      <c r="P16350" s="13">
        <v>41456</v>
      </c>
      <c r="Q16350">
        <v>32.130001</v>
      </c>
      <c r="R16350">
        <v>32.159999999999997</v>
      </c>
      <c r="S16350">
        <v>31.120000999999998</v>
      </c>
      <c r="T16350">
        <v>31.26</v>
      </c>
      <c r="U16350">
        <v>22.951170000000001</v>
      </c>
      <c r="V16350">
        <v>1295400</v>
      </c>
      <c r="W16350" s="9" t="str">
        <f t="shared" si="259"/>
        <v>EVRG</v>
      </c>
    </row>
    <row r="16351" spans="15:23">
      <c r="O16351" t="s">
        <v>120</v>
      </c>
      <c r="P16351" s="13">
        <v>41457</v>
      </c>
      <c r="Q16351">
        <v>31.25</v>
      </c>
      <c r="R16351">
        <v>31.49</v>
      </c>
      <c r="S16351">
        <v>31.059999000000001</v>
      </c>
      <c r="T16351">
        <v>31.200001</v>
      </c>
      <c r="U16351">
        <v>22.907115999999998</v>
      </c>
      <c r="V16351">
        <v>760000</v>
      </c>
      <c r="W16351" s="9" t="str">
        <f t="shared" si="259"/>
        <v>EVRG</v>
      </c>
    </row>
    <row r="16352" spans="15:23">
      <c r="O16352" t="s">
        <v>120</v>
      </c>
      <c r="P16352" s="13">
        <v>41458</v>
      </c>
      <c r="Q16352">
        <v>31.15</v>
      </c>
      <c r="R16352">
        <v>31.27</v>
      </c>
      <c r="S16352">
        <v>30.969999000000001</v>
      </c>
      <c r="T16352">
        <v>31.18</v>
      </c>
      <c r="U16352">
        <v>22.892433</v>
      </c>
      <c r="V16352">
        <v>276700</v>
      </c>
      <c r="W16352" s="9" t="str">
        <f t="shared" si="259"/>
        <v>EVRG</v>
      </c>
    </row>
    <row r="16353" spans="15:23">
      <c r="O16353" t="s">
        <v>120</v>
      </c>
      <c r="P16353" s="13">
        <v>41460</v>
      </c>
      <c r="Q16353">
        <v>31.219999000000001</v>
      </c>
      <c r="R16353">
        <v>31.25</v>
      </c>
      <c r="S16353">
        <v>30.74</v>
      </c>
      <c r="T16353">
        <v>31.209999</v>
      </c>
      <c r="U16353">
        <v>22.914460999999999</v>
      </c>
      <c r="V16353">
        <v>471600</v>
      </c>
      <c r="W16353" s="9" t="str">
        <f t="shared" si="259"/>
        <v>EVRG</v>
      </c>
    </row>
    <row r="16354" spans="15:23">
      <c r="O16354" t="s">
        <v>120</v>
      </c>
      <c r="P16354" s="13">
        <v>41463</v>
      </c>
      <c r="Q16354">
        <v>31.280000999999999</v>
      </c>
      <c r="R16354">
        <v>31.67</v>
      </c>
      <c r="S16354">
        <v>31.200001</v>
      </c>
      <c r="T16354">
        <v>31.6</v>
      </c>
      <c r="U16354">
        <v>23.200797999999999</v>
      </c>
      <c r="V16354">
        <v>646600</v>
      </c>
      <c r="W16354" s="9" t="str">
        <f t="shared" si="259"/>
        <v>EVRG</v>
      </c>
    </row>
    <row r="16355" spans="15:23">
      <c r="O16355" t="s">
        <v>120</v>
      </c>
      <c r="P16355" s="13">
        <v>41464</v>
      </c>
      <c r="Q16355">
        <v>31.719999000000001</v>
      </c>
      <c r="R16355">
        <v>32.07</v>
      </c>
      <c r="S16355">
        <v>31.6</v>
      </c>
      <c r="T16355">
        <v>32.07</v>
      </c>
      <c r="U16355">
        <v>23.545874000000001</v>
      </c>
      <c r="V16355">
        <v>659000</v>
      </c>
      <c r="W16355" s="9" t="str">
        <f t="shared" si="259"/>
        <v>EVRG</v>
      </c>
    </row>
    <row r="16356" spans="15:23">
      <c r="O16356" t="s">
        <v>120</v>
      </c>
      <c r="P16356" s="13">
        <v>41465</v>
      </c>
      <c r="Q16356">
        <v>32.029998999999997</v>
      </c>
      <c r="R16356">
        <v>32.32</v>
      </c>
      <c r="S16356">
        <v>31.92</v>
      </c>
      <c r="T16356">
        <v>32.270000000000003</v>
      </c>
      <c r="U16356">
        <v>23.692713000000001</v>
      </c>
      <c r="V16356">
        <v>655600</v>
      </c>
      <c r="W16356" s="9" t="str">
        <f t="shared" si="259"/>
        <v>EVRG</v>
      </c>
    </row>
    <row r="16357" spans="15:23">
      <c r="O16357" t="s">
        <v>120</v>
      </c>
      <c r="P16357" s="13">
        <v>41466</v>
      </c>
      <c r="Q16357">
        <v>32.540000999999997</v>
      </c>
      <c r="R16357">
        <v>32.68</v>
      </c>
      <c r="S16357">
        <v>32.340000000000003</v>
      </c>
      <c r="T16357">
        <v>32.619999</v>
      </c>
      <c r="U16357">
        <v>23.949680000000001</v>
      </c>
      <c r="V16357">
        <v>654400</v>
      </c>
      <c r="W16357" s="9" t="str">
        <f t="shared" si="259"/>
        <v>EVRG</v>
      </c>
    </row>
    <row r="16358" spans="15:23">
      <c r="O16358" t="s">
        <v>120</v>
      </c>
      <c r="P16358" s="13">
        <v>41467</v>
      </c>
      <c r="Q16358">
        <v>32.610000999999997</v>
      </c>
      <c r="R16358">
        <v>32.689999</v>
      </c>
      <c r="S16358">
        <v>32.349997999999999</v>
      </c>
      <c r="T16358">
        <v>32.669998</v>
      </c>
      <c r="U16358">
        <v>23.986393</v>
      </c>
      <c r="V16358">
        <v>369400</v>
      </c>
      <c r="W16358" s="9" t="str">
        <f t="shared" si="259"/>
        <v>EVRG</v>
      </c>
    </row>
    <row r="16359" spans="15:23">
      <c r="O16359" t="s">
        <v>120</v>
      </c>
      <c r="P16359" s="13">
        <v>41470</v>
      </c>
      <c r="Q16359">
        <v>32.720001000000003</v>
      </c>
      <c r="R16359">
        <v>33.409999999999997</v>
      </c>
      <c r="S16359">
        <v>32.669998</v>
      </c>
      <c r="T16359">
        <v>33.369999</v>
      </c>
      <c r="U16359">
        <v>24.500337999999999</v>
      </c>
      <c r="V16359">
        <v>804400</v>
      </c>
      <c r="W16359" s="9" t="str">
        <f t="shared" si="259"/>
        <v>EVRG</v>
      </c>
    </row>
    <row r="16360" spans="15:23">
      <c r="O16360" t="s">
        <v>120</v>
      </c>
      <c r="P16360" s="13">
        <v>41471</v>
      </c>
      <c r="Q16360">
        <v>33.419998</v>
      </c>
      <c r="R16360">
        <v>33.459999000000003</v>
      </c>
      <c r="S16360">
        <v>32.840000000000003</v>
      </c>
      <c r="T16360">
        <v>33.090000000000003</v>
      </c>
      <c r="U16360">
        <v>24.294761999999999</v>
      </c>
      <c r="V16360">
        <v>647300</v>
      </c>
      <c r="W16360" s="9" t="str">
        <f t="shared" si="259"/>
        <v>EVRG</v>
      </c>
    </row>
    <row r="16361" spans="15:23">
      <c r="O16361" t="s">
        <v>120</v>
      </c>
      <c r="P16361" s="13">
        <v>41472</v>
      </c>
      <c r="Q16361">
        <v>33.270000000000003</v>
      </c>
      <c r="R16361">
        <v>33.400002000000001</v>
      </c>
      <c r="S16361">
        <v>33.020000000000003</v>
      </c>
      <c r="T16361">
        <v>33.299999</v>
      </c>
      <c r="U16361">
        <v>24.448941999999999</v>
      </c>
      <c r="V16361">
        <v>553500</v>
      </c>
      <c r="W16361" s="9" t="str">
        <f t="shared" si="259"/>
        <v>EVRG</v>
      </c>
    </row>
    <row r="16362" spans="15:23">
      <c r="O16362" t="s">
        <v>120</v>
      </c>
      <c r="P16362" s="13">
        <v>41473</v>
      </c>
      <c r="Q16362">
        <v>33.400002000000001</v>
      </c>
      <c r="R16362">
        <v>33.689999</v>
      </c>
      <c r="S16362">
        <v>33.360000999999997</v>
      </c>
      <c r="T16362">
        <v>33.689999</v>
      </c>
      <c r="U16362">
        <v>24.735285000000001</v>
      </c>
      <c r="V16362">
        <v>548600</v>
      </c>
      <c r="W16362" s="9" t="str">
        <f t="shared" si="259"/>
        <v>EVRG</v>
      </c>
    </row>
    <row r="16363" spans="15:23">
      <c r="O16363" t="s">
        <v>120</v>
      </c>
      <c r="P16363" s="13">
        <v>41474</v>
      </c>
      <c r="Q16363">
        <v>33.669998</v>
      </c>
      <c r="R16363">
        <v>33.720001000000003</v>
      </c>
      <c r="S16363">
        <v>33.490001999999997</v>
      </c>
      <c r="T16363">
        <v>33.700001</v>
      </c>
      <c r="U16363">
        <v>24.742629999999998</v>
      </c>
      <c r="V16363">
        <v>495800</v>
      </c>
      <c r="W16363" s="9" t="str">
        <f t="shared" si="259"/>
        <v>EVRG</v>
      </c>
    </row>
    <row r="16364" spans="15:23">
      <c r="O16364" t="s">
        <v>120</v>
      </c>
      <c r="P16364" s="13">
        <v>41477</v>
      </c>
      <c r="Q16364">
        <v>33.700001</v>
      </c>
      <c r="R16364">
        <v>33.849997999999999</v>
      </c>
      <c r="S16364">
        <v>33.590000000000003</v>
      </c>
      <c r="T16364">
        <v>33.709999000000003</v>
      </c>
      <c r="U16364">
        <v>24.749969</v>
      </c>
      <c r="V16364">
        <v>534400</v>
      </c>
      <c r="W16364" s="9" t="str">
        <f t="shared" si="259"/>
        <v>EVRG</v>
      </c>
    </row>
    <row r="16365" spans="15:23">
      <c r="O16365" t="s">
        <v>120</v>
      </c>
      <c r="P16365" s="13">
        <v>41478</v>
      </c>
      <c r="Q16365">
        <v>33.82</v>
      </c>
      <c r="R16365">
        <v>33.950001</v>
      </c>
      <c r="S16365">
        <v>33.650002000000001</v>
      </c>
      <c r="T16365">
        <v>33.810001</v>
      </c>
      <c r="U16365">
        <v>24.823392999999999</v>
      </c>
      <c r="V16365">
        <v>394800</v>
      </c>
      <c r="W16365" s="9" t="str">
        <f t="shared" si="259"/>
        <v>EVRG</v>
      </c>
    </row>
    <row r="16366" spans="15:23">
      <c r="O16366" t="s">
        <v>120</v>
      </c>
      <c r="P16366" s="13">
        <v>41479</v>
      </c>
      <c r="Q16366">
        <v>33.82</v>
      </c>
      <c r="R16366">
        <v>33.82</v>
      </c>
      <c r="S16366">
        <v>33.279998999999997</v>
      </c>
      <c r="T16366">
        <v>33.459999000000003</v>
      </c>
      <c r="U16366">
        <v>24.566410000000001</v>
      </c>
      <c r="V16366">
        <v>790000</v>
      </c>
      <c r="W16366" s="9" t="str">
        <f t="shared" si="259"/>
        <v>EVRG</v>
      </c>
    </row>
    <row r="16367" spans="15:23">
      <c r="O16367" t="s">
        <v>120</v>
      </c>
      <c r="P16367" s="13">
        <v>41480</v>
      </c>
      <c r="Q16367">
        <v>33.419998</v>
      </c>
      <c r="R16367">
        <v>33.689999</v>
      </c>
      <c r="S16367">
        <v>33.340000000000003</v>
      </c>
      <c r="T16367">
        <v>33.639999000000003</v>
      </c>
      <c r="U16367">
        <v>24.698568000000002</v>
      </c>
      <c r="V16367">
        <v>460400</v>
      </c>
      <c r="W16367" s="9" t="str">
        <f t="shared" si="259"/>
        <v>EVRG</v>
      </c>
    </row>
    <row r="16368" spans="15:23">
      <c r="O16368" t="s">
        <v>120</v>
      </c>
      <c r="P16368" s="13">
        <v>41481</v>
      </c>
      <c r="Q16368">
        <v>33.490001999999997</v>
      </c>
      <c r="R16368">
        <v>33.740001999999997</v>
      </c>
      <c r="S16368">
        <v>33.380001</v>
      </c>
      <c r="T16368">
        <v>33.68</v>
      </c>
      <c r="U16368">
        <v>24.727943</v>
      </c>
      <c r="V16368">
        <v>534400</v>
      </c>
      <c r="W16368" s="9" t="str">
        <f t="shared" si="259"/>
        <v>EVRG</v>
      </c>
    </row>
    <row r="16369" spans="15:23">
      <c r="O16369" t="s">
        <v>120</v>
      </c>
      <c r="P16369" s="13">
        <v>41484</v>
      </c>
      <c r="Q16369">
        <v>33.610000999999997</v>
      </c>
      <c r="R16369">
        <v>33.840000000000003</v>
      </c>
      <c r="S16369">
        <v>33.529998999999997</v>
      </c>
      <c r="T16369">
        <v>33.650002000000001</v>
      </c>
      <c r="U16369">
        <v>24.705916999999999</v>
      </c>
      <c r="V16369">
        <v>549600</v>
      </c>
      <c r="W16369" s="9" t="str">
        <f t="shared" si="259"/>
        <v>EVRG</v>
      </c>
    </row>
    <row r="16370" spans="15:23">
      <c r="O16370" t="s">
        <v>120</v>
      </c>
      <c r="P16370" s="13">
        <v>41485</v>
      </c>
      <c r="Q16370">
        <v>33.770000000000003</v>
      </c>
      <c r="R16370">
        <v>34.029998999999997</v>
      </c>
      <c r="S16370">
        <v>33.639999000000003</v>
      </c>
      <c r="T16370">
        <v>33.790000999999997</v>
      </c>
      <c r="U16370">
        <v>24.808700999999999</v>
      </c>
      <c r="V16370">
        <v>393400</v>
      </c>
      <c r="W16370" s="9" t="str">
        <f t="shared" si="259"/>
        <v>EVRG</v>
      </c>
    </row>
    <row r="16371" spans="15:23">
      <c r="O16371" t="s">
        <v>120</v>
      </c>
      <c r="P16371" s="13">
        <v>41486</v>
      </c>
      <c r="Q16371">
        <v>33.759998000000003</v>
      </c>
      <c r="R16371">
        <v>33.810001</v>
      </c>
      <c r="S16371">
        <v>33.409999999999997</v>
      </c>
      <c r="T16371">
        <v>33.590000000000003</v>
      </c>
      <c r="U16371">
        <v>24.661864999999999</v>
      </c>
      <c r="V16371">
        <v>470400</v>
      </c>
      <c r="W16371" s="9" t="str">
        <f t="shared" si="259"/>
        <v>EVRG</v>
      </c>
    </row>
    <row r="16372" spans="15:23">
      <c r="O16372" t="s">
        <v>120</v>
      </c>
      <c r="P16372" s="13">
        <v>41487</v>
      </c>
      <c r="Q16372">
        <v>33.82</v>
      </c>
      <c r="R16372">
        <v>34.310001</v>
      </c>
      <c r="S16372">
        <v>33.790000999999997</v>
      </c>
      <c r="T16372">
        <v>34.029998999999997</v>
      </c>
      <c r="U16372">
        <v>24.984908999999998</v>
      </c>
      <c r="V16372">
        <v>994100</v>
      </c>
      <c r="W16372" s="9" t="str">
        <f t="shared" si="259"/>
        <v>EVRG</v>
      </c>
    </row>
    <row r="16373" spans="15:23">
      <c r="O16373" t="s">
        <v>120</v>
      </c>
      <c r="P16373" s="13">
        <v>41488</v>
      </c>
      <c r="Q16373">
        <v>34.029998999999997</v>
      </c>
      <c r="R16373">
        <v>34.240001999999997</v>
      </c>
      <c r="S16373">
        <v>33.970001000000003</v>
      </c>
      <c r="T16373">
        <v>34.119999</v>
      </c>
      <c r="U16373">
        <v>25.050991</v>
      </c>
      <c r="V16373">
        <v>742400</v>
      </c>
      <c r="W16373" s="9" t="str">
        <f t="shared" si="259"/>
        <v>EVRG</v>
      </c>
    </row>
    <row r="16374" spans="15:23">
      <c r="O16374" t="s">
        <v>120</v>
      </c>
      <c r="P16374" s="13">
        <v>41491</v>
      </c>
      <c r="Q16374">
        <v>34.029998999999997</v>
      </c>
      <c r="R16374">
        <v>34.049999</v>
      </c>
      <c r="S16374">
        <v>33.82</v>
      </c>
      <c r="T16374">
        <v>33.880001</v>
      </c>
      <c r="U16374">
        <v>24.874773000000001</v>
      </c>
      <c r="V16374">
        <v>348200</v>
      </c>
      <c r="W16374" s="9" t="str">
        <f t="shared" si="259"/>
        <v>EVRG</v>
      </c>
    </row>
    <row r="16375" spans="15:23">
      <c r="O16375" t="s">
        <v>120</v>
      </c>
      <c r="P16375" s="13">
        <v>41492</v>
      </c>
      <c r="Q16375">
        <v>33.880001</v>
      </c>
      <c r="R16375">
        <v>33.970001000000003</v>
      </c>
      <c r="S16375">
        <v>33.450001</v>
      </c>
      <c r="T16375">
        <v>33.580002</v>
      </c>
      <c r="U16375">
        <v>24.654513999999999</v>
      </c>
      <c r="V16375">
        <v>690600</v>
      </c>
      <c r="W16375" s="9" t="str">
        <f t="shared" si="259"/>
        <v>EVRG</v>
      </c>
    </row>
    <row r="16376" spans="15:23">
      <c r="O16376" t="s">
        <v>120</v>
      </c>
      <c r="P16376" s="13">
        <v>41493</v>
      </c>
      <c r="Q16376">
        <v>33.470001000000003</v>
      </c>
      <c r="R16376">
        <v>33.68</v>
      </c>
      <c r="S16376">
        <v>33.360000999999997</v>
      </c>
      <c r="T16376">
        <v>33.599997999999999</v>
      </c>
      <c r="U16376">
        <v>24.669207</v>
      </c>
      <c r="V16376">
        <v>792900</v>
      </c>
      <c r="W16376" s="9" t="str">
        <f t="shared" si="259"/>
        <v>EVRG</v>
      </c>
    </row>
    <row r="16377" spans="15:23">
      <c r="O16377" t="s">
        <v>120</v>
      </c>
      <c r="P16377" s="13">
        <v>41494</v>
      </c>
      <c r="Q16377">
        <v>33.82</v>
      </c>
      <c r="R16377">
        <v>33.82</v>
      </c>
      <c r="S16377">
        <v>32.82</v>
      </c>
      <c r="T16377">
        <v>33.509998000000003</v>
      </c>
      <c r="U16377">
        <v>24.603124999999999</v>
      </c>
      <c r="V16377">
        <v>1261800</v>
      </c>
      <c r="W16377" s="9" t="str">
        <f t="shared" si="259"/>
        <v>EVRG</v>
      </c>
    </row>
    <row r="16378" spans="15:23">
      <c r="O16378" t="s">
        <v>120</v>
      </c>
      <c r="P16378" s="13">
        <v>41495</v>
      </c>
      <c r="Q16378">
        <v>33.5</v>
      </c>
      <c r="R16378">
        <v>33.57</v>
      </c>
      <c r="S16378">
        <v>33.25</v>
      </c>
      <c r="T16378">
        <v>33.310001</v>
      </c>
      <c r="U16378">
        <v>24.456284</v>
      </c>
      <c r="V16378">
        <v>614400</v>
      </c>
      <c r="W16378" s="9" t="str">
        <f t="shared" si="259"/>
        <v>EVRG</v>
      </c>
    </row>
    <row r="16379" spans="15:23">
      <c r="O16379" t="s">
        <v>120</v>
      </c>
      <c r="P16379" s="13">
        <v>41498</v>
      </c>
      <c r="Q16379">
        <v>33.189999</v>
      </c>
      <c r="R16379">
        <v>33.409999999999997</v>
      </c>
      <c r="S16379">
        <v>33.029998999999997</v>
      </c>
      <c r="T16379">
        <v>33.400002000000001</v>
      </c>
      <c r="U16379">
        <v>24.522366000000002</v>
      </c>
      <c r="V16379">
        <v>841100</v>
      </c>
      <c r="W16379" s="9" t="str">
        <f t="shared" si="259"/>
        <v>EVRG</v>
      </c>
    </row>
    <row r="16380" spans="15:23">
      <c r="O16380" t="s">
        <v>120</v>
      </c>
      <c r="P16380" s="13">
        <v>41499</v>
      </c>
      <c r="Q16380">
        <v>33.360000999999997</v>
      </c>
      <c r="R16380">
        <v>33.389999000000003</v>
      </c>
      <c r="S16380">
        <v>33.169998</v>
      </c>
      <c r="T16380">
        <v>33.209999000000003</v>
      </c>
      <c r="U16380">
        <v>24.382864000000001</v>
      </c>
      <c r="V16380">
        <v>671100</v>
      </c>
      <c r="W16380" s="9" t="str">
        <f t="shared" si="259"/>
        <v>EVRG</v>
      </c>
    </row>
    <row r="16381" spans="15:23">
      <c r="O16381" t="s">
        <v>120</v>
      </c>
      <c r="P16381" s="13">
        <v>41500</v>
      </c>
      <c r="Q16381">
        <v>33.209999000000003</v>
      </c>
      <c r="R16381">
        <v>33.209999000000003</v>
      </c>
      <c r="S16381">
        <v>32.689999</v>
      </c>
      <c r="T16381">
        <v>32.82</v>
      </c>
      <c r="U16381">
        <v>24.096523000000001</v>
      </c>
      <c r="V16381">
        <v>511100</v>
      </c>
      <c r="W16381" s="9" t="str">
        <f t="shared" si="259"/>
        <v>EVRG</v>
      </c>
    </row>
    <row r="16382" spans="15:23">
      <c r="O16382" t="s">
        <v>120</v>
      </c>
      <c r="P16382" s="13">
        <v>41501</v>
      </c>
      <c r="Q16382">
        <v>32.520000000000003</v>
      </c>
      <c r="R16382">
        <v>32.709999000000003</v>
      </c>
      <c r="S16382">
        <v>32.18</v>
      </c>
      <c r="T16382">
        <v>32.279998999999997</v>
      </c>
      <c r="U16382">
        <v>23.700056</v>
      </c>
      <c r="V16382">
        <v>575200</v>
      </c>
      <c r="W16382" s="9" t="str">
        <f t="shared" si="259"/>
        <v>EVRG</v>
      </c>
    </row>
    <row r="16383" spans="15:23">
      <c r="O16383" t="s">
        <v>120</v>
      </c>
      <c r="P16383" s="13">
        <v>41502</v>
      </c>
      <c r="Q16383">
        <v>32.220001000000003</v>
      </c>
      <c r="R16383">
        <v>32.299999</v>
      </c>
      <c r="S16383">
        <v>31.66</v>
      </c>
      <c r="T16383">
        <v>31.82</v>
      </c>
      <c r="U16383">
        <v>23.36232</v>
      </c>
      <c r="V16383">
        <v>460400</v>
      </c>
      <c r="W16383" s="9" t="str">
        <f t="shared" si="259"/>
        <v>EVRG</v>
      </c>
    </row>
    <row r="16384" spans="15:23">
      <c r="O16384" t="s">
        <v>120</v>
      </c>
      <c r="P16384" s="13">
        <v>41505</v>
      </c>
      <c r="Q16384">
        <v>31.790001</v>
      </c>
      <c r="R16384">
        <v>31.93</v>
      </c>
      <c r="S16384">
        <v>31.41</v>
      </c>
      <c r="T16384">
        <v>31.49</v>
      </c>
      <c r="U16384">
        <v>23.120032999999999</v>
      </c>
      <c r="V16384">
        <v>871500</v>
      </c>
      <c r="W16384" s="9" t="str">
        <f t="shared" si="259"/>
        <v>EVRG</v>
      </c>
    </row>
    <row r="16385" spans="15:23">
      <c r="O16385" t="s">
        <v>120</v>
      </c>
      <c r="P16385" s="13">
        <v>41506</v>
      </c>
      <c r="Q16385">
        <v>31.48</v>
      </c>
      <c r="R16385">
        <v>31.879999000000002</v>
      </c>
      <c r="S16385">
        <v>31.32</v>
      </c>
      <c r="T16385">
        <v>31.620000999999998</v>
      </c>
      <c r="U16385">
        <v>23.215485000000001</v>
      </c>
      <c r="V16385">
        <v>796100</v>
      </c>
      <c r="W16385" s="9" t="str">
        <f t="shared" si="259"/>
        <v>EVRG</v>
      </c>
    </row>
    <row r="16386" spans="15:23">
      <c r="O16386" t="s">
        <v>120</v>
      </c>
      <c r="P16386" s="13">
        <v>41507</v>
      </c>
      <c r="Q16386">
        <v>31.610001</v>
      </c>
      <c r="R16386">
        <v>31.66</v>
      </c>
      <c r="S16386">
        <v>31.139999</v>
      </c>
      <c r="T16386">
        <v>31.16</v>
      </c>
      <c r="U16386">
        <v>22.877742999999999</v>
      </c>
      <c r="V16386">
        <v>998900</v>
      </c>
      <c r="W16386" s="9" t="str">
        <f t="shared" si="259"/>
        <v>EVRG</v>
      </c>
    </row>
    <row r="16387" spans="15:23">
      <c r="O16387" t="s">
        <v>120</v>
      </c>
      <c r="P16387" s="13">
        <v>41508</v>
      </c>
      <c r="Q16387">
        <v>31.25</v>
      </c>
      <c r="R16387">
        <v>31.42</v>
      </c>
      <c r="S16387">
        <v>31.139999</v>
      </c>
      <c r="T16387">
        <v>31.33</v>
      </c>
      <c r="U16387">
        <v>23.002565000000001</v>
      </c>
      <c r="V16387">
        <v>573200</v>
      </c>
      <c r="W16387" s="9" t="str">
        <f t="shared" si="259"/>
        <v>EVRG</v>
      </c>
    </row>
    <row r="16388" spans="15:23">
      <c r="O16388" t="s">
        <v>120</v>
      </c>
      <c r="P16388" s="13">
        <v>41509</v>
      </c>
      <c r="Q16388">
        <v>31.34</v>
      </c>
      <c r="R16388">
        <v>31.59</v>
      </c>
      <c r="S16388">
        <v>31.16</v>
      </c>
      <c r="T16388">
        <v>31.51</v>
      </c>
      <c r="U16388">
        <v>23.134720000000002</v>
      </c>
      <c r="V16388">
        <v>467000</v>
      </c>
      <c r="W16388" s="9" t="str">
        <f t="shared" si="259"/>
        <v>EVRG</v>
      </c>
    </row>
    <row r="16389" spans="15:23">
      <c r="O16389" t="s">
        <v>120</v>
      </c>
      <c r="P16389" s="13">
        <v>41512</v>
      </c>
      <c r="Q16389">
        <v>31.549999</v>
      </c>
      <c r="R16389">
        <v>31.559999000000001</v>
      </c>
      <c r="S16389">
        <v>31.139999</v>
      </c>
      <c r="T16389">
        <v>31.25</v>
      </c>
      <c r="U16389">
        <v>22.943829999999998</v>
      </c>
      <c r="V16389">
        <v>523300</v>
      </c>
      <c r="W16389" s="9" t="str">
        <f t="shared" ref="W16389:W16452" si="260">IFERROR(VLOOKUP(O16389,$B$4:$B$17,1,FALSE),"Delete")</f>
        <v>EVRG</v>
      </c>
    </row>
    <row r="16390" spans="15:23">
      <c r="O16390" t="s">
        <v>120</v>
      </c>
      <c r="P16390" s="13">
        <v>41513</v>
      </c>
      <c r="Q16390">
        <v>31</v>
      </c>
      <c r="R16390">
        <v>31.41</v>
      </c>
      <c r="S16390">
        <v>30.950001</v>
      </c>
      <c r="T16390">
        <v>31.209999</v>
      </c>
      <c r="U16390">
        <v>22.914460999999999</v>
      </c>
      <c r="V16390">
        <v>670100</v>
      </c>
      <c r="W16390" s="9" t="str">
        <f t="shared" si="260"/>
        <v>EVRG</v>
      </c>
    </row>
    <row r="16391" spans="15:23">
      <c r="O16391" t="s">
        <v>120</v>
      </c>
      <c r="P16391" s="13">
        <v>41514</v>
      </c>
      <c r="Q16391">
        <v>31.190000999999999</v>
      </c>
      <c r="R16391">
        <v>31.450001</v>
      </c>
      <c r="S16391">
        <v>31.049999</v>
      </c>
      <c r="T16391">
        <v>31.32</v>
      </c>
      <c r="U16391">
        <v>22.995218000000001</v>
      </c>
      <c r="V16391">
        <v>529500</v>
      </c>
      <c r="W16391" s="9" t="str">
        <f t="shared" si="260"/>
        <v>EVRG</v>
      </c>
    </row>
    <row r="16392" spans="15:23">
      <c r="O16392" t="s">
        <v>120</v>
      </c>
      <c r="P16392" s="13">
        <v>41515</v>
      </c>
      <c r="Q16392">
        <v>31.33</v>
      </c>
      <c r="R16392">
        <v>31.43</v>
      </c>
      <c r="S16392">
        <v>31.129999000000002</v>
      </c>
      <c r="T16392">
        <v>31.27</v>
      </c>
      <c r="U16392">
        <v>22.958506</v>
      </c>
      <c r="V16392">
        <v>481200</v>
      </c>
      <c r="W16392" s="9" t="str">
        <f t="shared" si="260"/>
        <v>EVRG</v>
      </c>
    </row>
    <row r="16393" spans="15:23">
      <c r="O16393" t="s">
        <v>120</v>
      </c>
      <c r="P16393" s="13">
        <v>41516</v>
      </c>
      <c r="Q16393">
        <v>31.35</v>
      </c>
      <c r="R16393">
        <v>31.49</v>
      </c>
      <c r="S16393">
        <v>31.049999</v>
      </c>
      <c r="T16393">
        <v>31.110001</v>
      </c>
      <c r="U16393">
        <v>22.841038000000001</v>
      </c>
      <c r="V16393">
        <v>674200</v>
      </c>
      <c r="W16393" s="9" t="str">
        <f t="shared" si="260"/>
        <v>EVRG</v>
      </c>
    </row>
    <row r="16394" spans="15:23">
      <c r="O16394" t="s">
        <v>120</v>
      </c>
      <c r="P16394" s="13">
        <v>41520</v>
      </c>
      <c r="Q16394">
        <v>31.32</v>
      </c>
      <c r="R16394">
        <v>31.440000999999999</v>
      </c>
      <c r="S16394">
        <v>30.459999</v>
      </c>
      <c r="T16394">
        <v>30.51</v>
      </c>
      <c r="U16394">
        <v>22.400517000000001</v>
      </c>
      <c r="V16394">
        <v>1395100</v>
      </c>
      <c r="W16394" s="9" t="str">
        <f t="shared" si="260"/>
        <v>EVRG</v>
      </c>
    </row>
    <row r="16395" spans="15:23">
      <c r="O16395" t="s">
        <v>120</v>
      </c>
      <c r="P16395" s="13">
        <v>41521</v>
      </c>
      <c r="Q16395">
        <v>30.51</v>
      </c>
      <c r="R16395">
        <v>30.790001</v>
      </c>
      <c r="S16395">
        <v>30.280000999999999</v>
      </c>
      <c r="T16395">
        <v>30.700001</v>
      </c>
      <c r="U16395">
        <v>22.540018</v>
      </c>
      <c r="V16395">
        <v>2038300</v>
      </c>
      <c r="W16395" s="9" t="str">
        <f t="shared" si="260"/>
        <v>EVRG</v>
      </c>
    </row>
    <row r="16396" spans="15:23">
      <c r="O16396" t="s">
        <v>120</v>
      </c>
      <c r="P16396" s="13">
        <v>41522</v>
      </c>
      <c r="Q16396">
        <v>30.6</v>
      </c>
      <c r="R16396">
        <v>30.6</v>
      </c>
      <c r="S16396">
        <v>29.99</v>
      </c>
      <c r="T16396">
        <v>30.01</v>
      </c>
      <c r="U16396">
        <v>22.280165</v>
      </c>
      <c r="V16396">
        <v>694900</v>
      </c>
      <c r="W16396" s="9" t="str">
        <f t="shared" si="260"/>
        <v>EVRG</v>
      </c>
    </row>
    <row r="16397" spans="15:23">
      <c r="O16397" t="s">
        <v>120</v>
      </c>
      <c r="P16397" s="13">
        <v>41523</v>
      </c>
      <c r="Q16397">
        <v>30.17</v>
      </c>
      <c r="R16397">
        <v>30.309999000000001</v>
      </c>
      <c r="S16397">
        <v>29.940000999999999</v>
      </c>
      <c r="T16397">
        <v>29.959999</v>
      </c>
      <c r="U16397">
        <v>22.24305</v>
      </c>
      <c r="V16397">
        <v>1258200</v>
      </c>
      <c r="W16397" s="9" t="str">
        <f t="shared" si="260"/>
        <v>EVRG</v>
      </c>
    </row>
    <row r="16398" spans="15:23">
      <c r="O16398" t="s">
        <v>120</v>
      </c>
      <c r="P16398" s="13">
        <v>41526</v>
      </c>
      <c r="Q16398">
        <v>30.02</v>
      </c>
      <c r="R16398">
        <v>30.139999</v>
      </c>
      <c r="S16398">
        <v>29.790001</v>
      </c>
      <c r="T16398">
        <v>30.139999</v>
      </c>
      <c r="U16398">
        <v>22.37668</v>
      </c>
      <c r="V16398">
        <v>748000</v>
      </c>
      <c r="W16398" s="9" t="str">
        <f t="shared" si="260"/>
        <v>EVRG</v>
      </c>
    </row>
    <row r="16399" spans="15:23">
      <c r="O16399" t="s">
        <v>120</v>
      </c>
      <c r="P16399" s="13">
        <v>41527</v>
      </c>
      <c r="Q16399">
        <v>30.280000999999999</v>
      </c>
      <c r="R16399">
        <v>30.41</v>
      </c>
      <c r="S16399">
        <v>30.15</v>
      </c>
      <c r="T16399">
        <v>30.379999000000002</v>
      </c>
      <c r="U16399">
        <v>22.554859</v>
      </c>
      <c r="V16399">
        <v>777600</v>
      </c>
      <c r="W16399" s="9" t="str">
        <f t="shared" si="260"/>
        <v>EVRG</v>
      </c>
    </row>
    <row r="16400" spans="15:23">
      <c r="O16400" t="s">
        <v>120</v>
      </c>
      <c r="P16400" s="13">
        <v>41528</v>
      </c>
      <c r="Q16400">
        <v>30.379999000000002</v>
      </c>
      <c r="R16400">
        <v>30.450001</v>
      </c>
      <c r="S16400">
        <v>30.040001</v>
      </c>
      <c r="T16400">
        <v>30.23</v>
      </c>
      <c r="U16400">
        <v>22.443501000000001</v>
      </c>
      <c r="V16400">
        <v>541100</v>
      </c>
      <c r="W16400" s="9" t="str">
        <f t="shared" si="260"/>
        <v>EVRG</v>
      </c>
    </row>
    <row r="16401" spans="15:23">
      <c r="O16401" t="s">
        <v>120</v>
      </c>
      <c r="P16401" s="13">
        <v>41529</v>
      </c>
      <c r="Q16401">
        <v>30.309999000000001</v>
      </c>
      <c r="R16401">
        <v>30.549999</v>
      </c>
      <c r="S16401">
        <v>30.040001</v>
      </c>
      <c r="T16401">
        <v>30.09</v>
      </c>
      <c r="U16401">
        <v>22.339559999999999</v>
      </c>
      <c r="V16401">
        <v>466900</v>
      </c>
      <c r="W16401" s="9" t="str">
        <f t="shared" si="260"/>
        <v>EVRG</v>
      </c>
    </row>
    <row r="16402" spans="15:23">
      <c r="O16402" t="s">
        <v>120</v>
      </c>
      <c r="P16402" s="13">
        <v>41530</v>
      </c>
      <c r="Q16402">
        <v>30.129999000000002</v>
      </c>
      <c r="R16402">
        <v>30.379999000000002</v>
      </c>
      <c r="S16402">
        <v>30.09</v>
      </c>
      <c r="T16402">
        <v>30.16</v>
      </c>
      <c r="U16402">
        <v>22.391535000000001</v>
      </c>
      <c r="V16402">
        <v>708900</v>
      </c>
      <c r="W16402" s="9" t="str">
        <f t="shared" si="260"/>
        <v>EVRG</v>
      </c>
    </row>
    <row r="16403" spans="15:23">
      <c r="O16403" t="s">
        <v>120</v>
      </c>
      <c r="P16403" s="13">
        <v>41533</v>
      </c>
      <c r="Q16403">
        <v>30.48</v>
      </c>
      <c r="R16403">
        <v>30.68</v>
      </c>
      <c r="S16403">
        <v>29.92</v>
      </c>
      <c r="T16403">
        <v>29.98</v>
      </c>
      <c r="U16403">
        <v>22.257891000000001</v>
      </c>
      <c r="V16403">
        <v>851600</v>
      </c>
      <c r="W16403" s="9" t="str">
        <f t="shared" si="260"/>
        <v>EVRG</v>
      </c>
    </row>
    <row r="16404" spans="15:23">
      <c r="O16404" t="s">
        <v>120</v>
      </c>
      <c r="P16404" s="13">
        <v>41534</v>
      </c>
      <c r="Q16404">
        <v>29.959999</v>
      </c>
      <c r="R16404">
        <v>30.15</v>
      </c>
      <c r="S16404">
        <v>29.91</v>
      </c>
      <c r="T16404">
        <v>30.07</v>
      </c>
      <c r="U16404">
        <v>22.324708999999999</v>
      </c>
      <c r="V16404">
        <v>709200</v>
      </c>
      <c r="W16404" s="9" t="str">
        <f t="shared" si="260"/>
        <v>EVRG</v>
      </c>
    </row>
    <row r="16405" spans="15:23">
      <c r="O16405" t="s">
        <v>120</v>
      </c>
      <c r="P16405" s="13">
        <v>41535</v>
      </c>
      <c r="Q16405">
        <v>30.030000999999999</v>
      </c>
      <c r="R16405">
        <v>31.040001</v>
      </c>
      <c r="S16405">
        <v>29.92</v>
      </c>
      <c r="T16405">
        <v>31.01</v>
      </c>
      <c r="U16405">
        <v>23.022594000000002</v>
      </c>
      <c r="V16405">
        <v>729000</v>
      </c>
      <c r="W16405" s="9" t="str">
        <f t="shared" si="260"/>
        <v>EVRG</v>
      </c>
    </row>
    <row r="16406" spans="15:23">
      <c r="O16406" t="s">
        <v>120</v>
      </c>
      <c r="P16406" s="13">
        <v>41536</v>
      </c>
      <c r="Q16406">
        <v>31.08</v>
      </c>
      <c r="R16406">
        <v>31.27</v>
      </c>
      <c r="S16406">
        <v>30.809999000000001</v>
      </c>
      <c r="T16406">
        <v>30.950001</v>
      </c>
      <c r="U16406">
        <v>22.97805</v>
      </c>
      <c r="V16406">
        <v>603800</v>
      </c>
      <c r="W16406" s="9" t="str">
        <f t="shared" si="260"/>
        <v>EVRG</v>
      </c>
    </row>
    <row r="16407" spans="15:23">
      <c r="O16407" t="s">
        <v>120</v>
      </c>
      <c r="P16407" s="13">
        <v>41537</v>
      </c>
      <c r="Q16407">
        <v>31.049999</v>
      </c>
      <c r="R16407">
        <v>31.049999</v>
      </c>
      <c r="S16407">
        <v>30.559999000000001</v>
      </c>
      <c r="T16407">
        <v>30.559999000000001</v>
      </c>
      <c r="U16407">
        <v>22.688504999999999</v>
      </c>
      <c r="V16407">
        <v>1027300</v>
      </c>
      <c r="W16407" s="9" t="str">
        <f t="shared" si="260"/>
        <v>EVRG</v>
      </c>
    </row>
    <row r="16408" spans="15:23">
      <c r="O16408" t="s">
        <v>120</v>
      </c>
      <c r="P16408" s="13">
        <v>41540</v>
      </c>
      <c r="Q16408">
        <v>30.559999000000001</v>
      </c>
      <c r="R16408">
        <v>31.24</v>
      </c>
      <c r="S16408">
        <v>30.450001</v>
      </c>
      <c r="T16408">
        <v>31.1</v>
      </c>
      <c r="U16408">
        <v>23.089410999999998</v>
      </c>
      <c r="V16408">
        <v>632000</v>
      </c>
      <c r="W16408" s="9" t="str">
        <f t="shared" si="260"/>
        <v>EVRG</v>
      </c>
    </row>
    <row r="16409" spans="15:23">
      <c r="O16409" t="s">
        <v>120</v>
      </c>
      <c r="P16409" s="13">
        <v>41541</v>
      </c>
      <c r="Q16409">
        <v>30.75</v>
      </c>
      <c r="R16409">
        <v>31.25</v>
      </c>
      <c r="S16409">
        <v>30.75</v>
      </c>
      <c r="T16409">
        <v>31.190000999999999</v>
      </c>
      <c r="U16409">
        <v>23.156227000000001</v>
      </c>
      <c r="V16409">
        <v>1936600</v>
      </c>
      <c r="W16409" s="9" t="str">
        <f t="shared" si="260"/>
        <v>EVRG</v>
      </c>
    </row>
    <row r="16410" spans="15:23">
      <c r="O16410" t="s">
        <v>120</v>
      </c>
      <c r="P16410" s="13">
        <v>41542</v>
      </c>
      <c r="Q16410">
        <v>31.290001</v>
      </c>
      <c r="R16410">
        <v>31.5</v>
      </c>
      <c r="S16410">
        <v>30.68</v>
      </c>
      <c r="T16410">
        <v>30.719999000000001</v>
      </c>
      <c r="U16410">
        <v>22.807285</v>
      </c>
      <c r="V16410">
        <v>8003800</v>
      </c>
      <c r="W16410" s="9" t="str">
        <f t="shared" si="260"/>
        <v>EVRG</v>
      </c>
    </row>
    <row r="16411" spans="15:23">
      <c r="O16411" t="s">
        <v>120</v>
      </c>
      <c r="P16411" s="13">
        <v>41543</v>
      </c>
      <c r="Q16411">
        <v>30.73</v>
      </c>
      <c r="R16411">
        <v>31</v>
      </c>
      <c r="S16411">
        <v>30.73</v>
      </c>
      <c r="T16411">
        <v>30.93</v>
      </c>
      <c r="U16411">
        <v>22.963196</v>
      </c>
      <c r="V16411">
        <v>1640300</v>
      </c>
      <c r="W16411" s="9" t="str">
        <f t="shared" si="260"/>
        <v>EVRG</v>
      </c>
    </row>
    <row r="16412" spans="15:23">
      <c r="O16412" t="s">
        <v>120</v>
      </c>
      <c r="P16412" s="13">
        <v>41544</v>
      </c>
      <c r="Q16412">
        <v>30.85</v>
      </c>
      <c r="R16412">
        <v>30.99</v>
      </c>
      <c r="S16412">
        <v>30.559999000000001</v>
      </c>
      <c r="T16412">
        <v>30.629999000000002</v>
      </c>
      <c r="U16412">
        <v>22.740466999999999</v>
      </c>
      <c r="V16412">
        <v>1009700</v>
      </c>
      <c r="W16412" s="9" t="str">
        <f t="shared" si="260"/>
        <v>EVRG</v>
      </c>
    </row>
    <row r="16413" spans="15:23">
      <c r="O16413" t="s">
        <v>120</v>
      </c>
      <c r="P16413" s="13">
        <v>41547</v>
      </c>
      <c r="Q16413">
        <v>30.459999</v>
      </c>
      <c r="R16413">
        <v>30.76</v>
      </c>
      <c r="S16413">
        <v>30.4</v>
      </c>
      <c r="T16413">
        <v>30.65</v>
      </c>
      <c r="U16413">
        <v>22.755316000000001</v>
      </c>
      <c r="V16413">
        <v>1023100</v>
      </c>
      <c r="W16413" s="9" t="str">
        <f t="shared" si="260"/>
        <v>EVRG</v>
      </c>
    </row>
    <row r="16414" spans="15:23">
      <c r="O16414" t="s">
        <v>120</v>
      </c>
      <c r="P16414" s="13">
        <v>41548</v>
      </c>
      <c r="Q16414">
        <v>30.73</v>
      </c>
      <c r="R16414">
        <v>31.040001</v>
      </c>
      <c r="S16414">
        <v>30.68</v>
      </c>
      <c r="T16414">
        <v>30.84</v>
      </c>
      <c r="U16414">
        <v>22.896379</v>
      </c>
      <c r="V16414">
        <v>1514900</v>
      </c>
      <c r="W16414" s="9" t="str">
        <f t="shared" si="260"/>
        <v>EVRG</v>
      </c>
    </row>
    <row r="16415" spans="15:23">
      <c r="O16415" t="s">
        <v>120</v>
      </c>
      <c r="P16415" s="13">
        <v>41549</v>
      </c>
      <c r="Q16415">
        <v>30.719999000000001</v>
      </c>
      <c r="R16415">
        <v>30.83</v>
      </c>
      <c r="S16415">
        <v>30.5</v>
      </c>
      <c r="T16415">
        <v>30.629999000000002</v>
      </c>
      <c r="U16415">
        <v>22.740466999999999</v>
      </c>
      <c r="V16415">
        <v>1383300</v>
      </c>
      <c r="W16415" s="9" t="str">
        <f t="shared" si="260"/>
        <v>EVRG</v>
      </c>
    </row>
    <row r="16416" spans="15:23">
      <c r="O16416" t="s">
        <v>120</v>
      </c>
      <c r="P16416" s="13">
        <v>41550</v>
      </c>
      <c r="Q16416">
        <v>30.52</v>
      </c>
      <c r="R16416">
        <v>30.52</v>
      </c>
      <c r="S16416">
        <v>30.120000999999998</v>
      </c>
      <c r="T16416">
        <v>30.24</v>
      </c>
      <c r="U16416">
        <v>22.450925999999999</v>
      </c>
      <c r="V16416">
        <v>1806000</v>
      </c>
      <c r="W16416" s="9" t="str">
        <f t="shared" si="260"/>
        <v>EVRG</v>
      </c>
    </row>
    <row r="16417" spans="15:23">
      <c r="O16417" t="s">
        <v>120</v>
      </c>
      <c r="P16417" s="13">
        <v>41551</v>
      </c>
      <c r="Q16417">
        <v>30.26</v>
      </c>
      <c r="R16417">
        <v>30.34</v>
      </c>
      <c r="S16417">
        <v>30.049999</v>
      </c>
      <c r="T16417">
        <v>30.120000999999998</v>
      </c>
      <c r="U16417">
        <v>22.361832</v>
      </c>
      <c r="V16417">
        <v>957000</v>
      </c>
      <c r="W16417" s="9" t="str">
        <f t="shared" si="260"/>
        <v>EVRG</v>
      </c>
    </row>
    <row r="16418" spans="15:23">
      <c r="O16418" t="s">
        <v>120</v>
      </c>
      <c r="P16418" s="13">
        <v>41554</v>
      </c>
      <c r="Q16418">
        <v>29.98</v>
      </c>
      <c r="R16418">
        <v>30.280000999999999</v>
      </c>
      <c r="S16418">
        <v>29.950001</v>
      </c>
      <c r="T16418">
        <v>29.969999000000001</v>
      </c>
      <c r="U16418">
        <v>22.250467</v>
      </c>
      <c r="V16418">
        <v>871000</v>
      </c>
      <c r="W16418" s="9" t="str">
        <f t="shared" si="260"/>
        <v>EVRG</v>
      </c>
    </row>
    <row r="16419" spans="15:23">
      <c r="O16419" t="s">
        <v>120</v>
      </c>
      <c r="P16419" s="13">
        <v>41555</v>
      </c>
      <c r="Q16419">
        <v>30.02</v>
      </c>
      <c r="R16419">
        <v>30.469999000000001</v>
      </c>
      <c r="S16419">
        <v>29.959999</v>
      </c>
      <c r="T16419">
        <v>30.24</v>
      </c>
      <c r="U16419">
        <v>22.450925999999999</v>
      </c>
      <c r="V16419">
        <v>1144500</v>
      </c>
      <c r="W16419" s="9" t="str">
        <f t="shared" si="260"/>
        <v>EVRG</v>
      </c>
    </row>
    <row r="16420" spans="15:23">
      <c r="O16420" t="s">
        <v>120</v>
      </c>
      <c r="P16420" s="13">
        <v>41556</v>
      </c>
      <c r="Q16420">
        <v>30.219999000000001</v>
      </c>
      <c r="R16420">
        <v>30.780000999999999</v>
      </c>
      <c r="S16420">
        <v>30.139999</v>
      </c>
      <c r="T16420">
        <v>30.309999000000001</v>
      </c>
      <c r="U16420">
        <v>22.502893</v>
      </c>
      <c r="V16420">
        <v>1242400</v>
      </c>
      <c r="W16420" s="9" t="str">
        <f t="shared" si="260"/>
        <v>EVRG</v>
      </c>
    </row>
    <row r="16421" spans="15:23">
      <c r="O16421" t="s">
        <v>120</v>
      </c>
      <c r="P16421" s="13">
        <v>41557</v>
      </c>
      <c r="Q16421">
        <v>30.48</v>
      </c>
      <c r="R16421">
        <v>30.940000999999999</v>
      </c>
      <c r="S16421">
        <v>30.35</v>
      </c>
      <c r="T16421">
        <v>30.879999000000002</v>
      </c>
      <c r="U16421">
        <v>22.926076999999999</v>
      </c>
      <c r="V16421">
        <v>1172900</v>
      </c>
      <c r="W16421" s="9" t="str">
        <f t="shared" si="260"/>
        <v>EVRG</v>
      </c>
    </row>
    <row r="16422" spans="15:23">
      <c r="O16422" t="s">
        <v>120</v>
      </c>
      <c r="P16422" s="13">
        <v>41558</v>
      </c>
      <c r="Q16422">
        <v>30.9</v>
      </c>
      <c r="R16422">
        <v>31.17</v>
      </c>
      <c r="S16422">
        <v>30.84</v>
      </c>
      <c r="T16422">
        <v>31.15</v>
      </c>
      <c r="U16422">
        <v>23.126532000000001</v>
      </c>
      <c r="V16422">
        <v>606700</v>
      </c>
      <c r="W16422" s="9" t="str">
        <f t="shared" si="260"/>
        <v>EVRG</v>
      </c>
    </row>
    <row r="16423" spans="15:23">
      <c r="O16423" t="s">
        <v>120</v>
      </c>
      <c r="P16423" s="13">
        <v>41561</v>
      </c>
      <c r="Q16423">
        <v>31.09</v>
      </c>
      <c r="R16423">
        <v>31.18</v>
      </c>
      <c r="S16423">
        <v>30.549999</v>
      </c>
      <c r="T16423">
        <v>30.85</v>
      </c>
      <c r="U16423">
        <v>22.903807</v>
      </c>
      <c r="V16423">
        <v>1078000</v>
      </c>
      <c r="W16423" s="9" t="str">
        <f t="shared" si="260"/>
        <v>EVRG</v>
      </c>
    </row>
    <row r="16424" spans="15:23">
      <c r="O16424" t="s">
        <v>120</v>
      </c>
      <c r="P16424" s="13">
        <v>41562</v>
      </c>
      <c r="Q16424">
        <v>30.84</v>
      </c>
      <c r="R16424">
        <v>30.85</v>
      </c>
      <c r="S16424">
        <v>30.389999</v>
      </c>
      <c r="T16424">
        <v>30.43</v>
      </c>
      <c r="U16424">
        <v>22.591984</v>
      </c>
      <c r="V16424">
        <v>995100</v>
      </c>
      <c r="W16424" s="9" t="str">
        <f t="shared" si="260"/>
        <v>EVRG</v>
      </c>
    </row>
    <row r="16425" spans="15:23">
      <c r="O16425" t="s">
        <v>120</v>
      </c>
      <c r="P16425" s="13">
        <v>41563</v>
      </c>
      <c r="Q16425">
        <v>30.49</v>
      </c>
      <c r="R16425">
        <v>30.780000999999999</v>
      </c>
      <c r="S16425">
        <v>30.43</v>
      </c>
      <c r="T16425">
        <v>30.75</v>
      </c>
      <c r="U16425">
        <v>22.829556</v>
      </c>
      <c r="V16425">
        <v>895200</v>
      </c>
      <c r="W16425" s="9" t="str">
        <f t="shared" si="260"/>
        <v>EVRG</v>
      </c>
    </row>
    <row r="16426" spans="15:23">
      <c r="O16426" t="s">
        <v>120</v>
      </c>
      <c r="P16426" s="13">
        <v>41564</v>
      </c>
      <c r="Q16426">
        <v>30.66</v>
      </c>
      <c r="R16426">
        <v>31.299999</v>
      </c>
      <c r="S16426">
        <v>30.5</v>
      </c>
      <c r="T16426">
        <v>31.280000999999999</v>
      </c>
      <c r="U16426">
        <v>23.223044999999999</v>
      </c>
      <c r="V16426">
        <v>729300</v>
      </c>
      <c r="W16426" s="9" t="str">
        <f t="shared" si="260"/>
        <v>EVRG</v>
      </c>
    </row>
    <row r="16427" spans="15:23">
      <c r="O16427" t="s">
        <v>120</v>
      </c>
      <c r="P16427" s="13">
        <v>41565</v>
      </c>
      <c r="Q16427">
        <v>31.4</v>
      </c>
      <c r="R16427">
        <v>31.440000999999999</v>
      </c>
      <c r="S16427">
        <v>31.209999</v>
      </c>
      <c r="T16427">
        <v>31.35</v>
      </c>
      <c r="U16427">
        <v>23.275016999999998</v>
      </c>
      <c r="V16427">
        <v>836300</v>
      </c>
      <c r="W16427" s="9" t="str">
        <f t="shared" si="260"/>
        <v>EVRG</v>
      </c>
    </row>
    <row r="16428" spans="15:23">
      <c r="O16428" t="s">
        <v>120</v>
      </c>
      <c r="P16428" s="13">
        <v>41568</v>
      </c>
      <c r="Q16428">
        <v>31.43</v>
      </c>
      <c r="R16428">
        <v>31.43</v>
      </c>
      <c r="S16428">
        <v>31.129999000000002</v>
      </c>
      <c r="T16428">
        <v>31.23</v>
      </c>
      <c r="U16428">
        <v>23.185925000000001</v>
      </c>
      <c r="V16428">
        <v>757900</v>
      </c>
      <c r="W16428" s="9" t="str">
        <f t="shared" si="260"/>
        <v>EVRG</v>
      </c>
    </row>
    <row r="16429" spans="15:23">
      <c r="O16429" t="s">
        <v>120</v>
      </c>
      <c r="P16429" s="13">
        <v>41569</v>
      </c>
      <c r="Q16429">
        <v>31.35</v>
      </c>
      <c r="R16429">
        <v>31.780000999999999</v>
      </c>
      <c r="S16429">
        <v>31.27</v>
      </c>
      <c r="T16429">
        <v>31.709999</v>
      </c>
      <c r="U16429">
        <v>23.542292</v>
      </c>
      <c r="V16429">
        <v>851900</v>
      </c>
      <c r="W16429" s="9" t="str">
        <f t="shared" si="260"/>
        <v>EVRG</v>
      </c>
    </row>
    <row r="16430" spans="15:23">
      <c r="O16430" t="s">
        <v>120</v>
      </c>
      <c r="P16430" s="13">
        <v>41570</v>
      </c>
      <c r="Q16430">
        <v>31.67</v>
      </c>
      <c r="R16430">
        <v>31.959999</v>
      </c>
      <c r="S16430">
        <v>31.549999</v>
      </c>
      <c r="T16430">
        <v>31.67</v>
      </c>
      <c r="U16430">
        <v>23.512589999999999</v>
      </c>
      <c r="V16430">
        <v>1098100</v>
      </c>
      <c r="W16430" s="9" t="str">
        <f t="shared" si="260"/>
        <v>EVRG</v>
      </c>
    </row>
    <row r="16431" spans="15:23">
      <c r="O16431" t="s">
        <v>120</v>
      </c>
      <c r="P16431" s="13">
        <v>41571</v>
      </c>
      <c r="Q16431">
        <v>31.799999</v>
      </c>
      <c r="R16431">
        <v>31.9</v>
      </c>
      <c r="S16431">
        <v>31.5</v>
      </c>
      <c r="T16431">
        <v>31.639999</v>
      </c>
      <c r="U16431">
        <v>23.490316</v>
      </c>
      <c r="V16431">
        <v>607700</v>
      </c>
      <c r="W16431" s="9" t="str">
        <f t="shared" si="260"/>
        <v>EVRG</v>
      </c>
    </row>
    <row r="16432" spans="15:23">
      <c r="O16432" t="s">
        <v>120</v>
      </c>
      <c r="P16432" s="13">
        <v>41572</v>
      </c>
      <c r="Q16432">
        <v>31.639999</v>
      </c>
      <c r="R16432">
        <v>31.99</v>
      </c>
      <c r="S16432">
        <v>31.51</v>
      </c>
      <c r="T16432">
        <v>31.99</v>
      </c>
      <c r="U16432">
        <v>23.750174000000001</v>
      </c>
      <c r="V16432">
        <v>391800</v>
      </c>
      <c r="W16432" s="9" t="str">
        <f t="shared" si="260"/>
        <v>EVRG</v>
      </c>
    </row>
    <row r="16433" spans="15:23">
      <c r="O16433" t="s">
        <v>120</v>
      </c>
      <c r="P16433" s="13">
        <v>41575</v>
      </c>
      <c r="Q16433">
        <v>32</v>
      </c>
      <c r="R16433">
        <v>32.159999999999997</v>
      </c>
      <c r="S16433">
        <v>31.77</v>
      </c>
      <c r="T16433">
        <v>31.91</v>
      </c>
      <c r="U16433">
        <v>23.690767000000001</v>
      </c>
      <c r="V16433">
        <v>483100</v>
      </c>
      <c r="W16433" s="9" t="str">
        <f t="shared" si="260"/>
        <v>EVRG</v>
      </c>
    </row>
    <row r="16434" spans="15:23">
      <c r="O16434" t="s">
        <v>120</v>
      </c>
      <c r="P16434" s="13">
        <v>41576</v>
      </c>
      <c r="Q16434">
        <v>32.020000000000003</v>
      </c>
      <c r="R16434">
        <v>32.060001</v>
      </c>
      <c r="S16434">
        <v>31.809999000000001</v>
      </c>
      <c r="T16434">
        <v>32</v>
      </c>
      <c r="U16434">
        <v>23.757588999999999</v>
      </c>
      <c r="V16434">
        <v>466700</v>
      </c>
      <c r="W16434" s="9" t="str">
        <f t="shared" si="260"/>
        <v>EVRG</v>
      </c>
    </row>
    <row r="16435" spans="15:23">
      <c r="O16435" t="s">
        <v>120</v>
      </c>
      <c r="P16435" s="13">
        <v>41577</v>
      </c>
      <c r="Q16435">
        <v>32.049999</v>
      </c>
      <c r="R16435">
        <v>32.25</v>
      </c>
      <c r="S16435">
        <v>31.780000999999999</v>
      </c>
      <c r="T16435">
        <v>31.780000999999999</v>
      </c>
      <c r="U16435">
        <v>23.594259000000001</v>
      </c>
      <c r="V16435">
        <v>847600</v>
      </c>
      <c r="W16435" s="9" t="str">
        <f t="shared" si="260"/>
        <v>EVRG</v>
      </c>
    </row>
    <row r="16436" spans="15:23">
      <c r="O16436" t="s">
        <v>120</v>
      </c>
      <c r="P16436" s="13">
        <v>41578</v>
      </c>
      <c r="Q16436">
        <v>31.83</v>
      </c>
      <c r="R16436">
        <v>31.879999000000002</v>
      </c>
      <c r="S16436">
        <v>31.280000999999999</v>
      </c>
      <c r="T16436">
        <v>31.610001</v>
      </c>
      <c r="U16436">
        <v>23.468050000000002</v>
      </c>
      <c r="V16436">
        <v>1103400</v>
      </c>
      <c r="W16436" s="9" t="str">
        <f t="shared" si="260"/>
        <v>EVRG</v>
      </c>
    </row>
    <row r="16437" spans="15:23">
      <c r="O16437" t="s">
        <v>120</v>
      </c>
      <c r="P16437" s="13">
        <v>41579</v>
      </c>
      <c r="Q16437">
        <v>31.700001</v>
      </c>
      <c r="R16437">
        <v>31.93</v>
      </c>
      <c r="S16437">
        <v>31.610001</v>
      </c>
      <c r="T16437">
        <v>31.809999000000001</v>
      </c>
      <c r="U16437">
        <v>23.616533</v>
      </c>
      <c r="V16437">
        <v>603200</v>
      </c>
      <c r="W16437" s="9" t="str">
        <f t="shared" si="260"/>
        <v>EVRG</v>
      </c>
    </row>
    <row r="16438" spans="15:23">
      <c r="O16438" t="s">
        <v>120</v>
      </c>
      <c r="P16438" s="13">
        <v>41582</v>
      </c>
      <c r="Q16438">
        <v>31.99</v>
      </c>
      <c r="R16438">
        <v>31.99</v>
      </c>
      <c r="S16438">
        <v>31.610001</v>
      </c>
      <c r="T16438">
        <v>31.870000999999998</v>
      </c>
      <c r="U16438">
        <v>23.661080999999999</v>
      </c>
      <c r="V16438">
        <v>435800</v>
      </c>
      <c r="W16438" s="9" t="str">
        <f t="shared" si="260"/>
        <v>EVRG</v>
      </c>
    </row>
    <row r="16439" spans="15:23">
      <c r="O16439" t="s">
        <v>120</v>
      </c>
      <c r="P16439" s="13">
        <v>41583</v>
      </c>
      <c r="Q16439">
        <v>31.780000999999999</v>
      </c>
      <c r="R16439">
        <v>32.560001</v>
      </c>
      <c r="S16439">
        <v>31.65</v>
      </c>
      <c r="T16439">
        <v>31.690000999999999</v>
      </c>
      <c r="U16439">
        <v>23.527441</v>
      </c>
      <c r="V16439">
        <v>801200</v>
      </c>
      <c r="W16439" s="9" t="str">
        <f t="shared" si="260"/>
        <v>EVRG</v>
      </c>
    </row>
    <row r="16440" spans="15:23">
      <c r="O16440" t="s">
        <v>120</v>
      </c>
      <c r="P16440" s="13">
        <v>41584</v>
      </c>
      <c r="Q16440">
        <v>31.9</v>
      </c>
      <c r="R16440">
        <v>31.959999</v>
      </c>
      <c r="S16440">
        <v>31.59</v>
      </c>
      <c r="T16440">
        <v>31.83</v>
      </c>
      <c r="U16440">
        <v>23.631378000000002</v>
      </c>
      <c r="V16440">
        <v>791300</v>
      </c>
      <c r="W16440" s="9" t="str">
        <f t="shared" si="260"/>
        <v>EVRG</v>
      </c>
    </row>
    <row r="16441" spans="15:23">
      <c r="O16441" t="s">
        <v>120</v>
      </c>
      <c r="P16441" s="13">
        <v>41585</v>
      </c>
      <c r="Q16441">
        <v>31.809999000000001</v>
      </c>
      <c r="R16441">
        <v>31.99</v>
      </c>
      <c r="S16441">
        <v>31.299999</v>
      </c>
      <c r="T16441">
        <v>31.389999</v>
      </c>
      <c r="U16441">
        <v>23.30471</v>
      </c>
      <c r="V16441">
        <v>757700</v>
      </c>
      <c r="W16441" s="9" t="str">
        <f t="shared" si="260"/>
        <v>EVRG</v>
      </c>
    </row>
    <row r="16442" spans="15:23">
      <c r="O16442" t="s">
        <v>120</v>
      </c>
      <c r="P16442" s="13">
        <v>41586</v>
      </c>
      <c r="Q16442">
        <v>31.41</v>
      </c>
      <c r="R16442">
        <v>31.639999</v>
      </c>
      <c r="S16442">
        <v>30.799999</v>
      </c>
      <c r="T16442">
        <v>31.629999000000002</v>
      </c>
      <c r="U16442">
        <v>23.482893000000001</v>
      </c>
      <c r="V16442">
        <v>1070400</v>
      </c>
      <c r="W16442" s="9" t="str">
        <f t="shared" si="260"/>
        <v>EVRG</v>
      </c>
    </row>
    <row r="16443" spans="15:23">
      <c r="O16443" t="s">
        <v>120</v>
      </c>
      <c r="P16443" s="13">
        <v>41589</v>
      </c>
      <c r="Q16443">
        <v>31.77</v>
      </c>
      <c r="R16443">
        <v>32.099997999999999</v>
      </c>
      <c r="S16443">
        <v>31.58</v>
      </c>
      <c r="T16443">
        <v>32.009998000000003</v>
      </c>
      <c r="U16443">
        <v>23.765018000000001</v>
      </c>
      <c r="V16443">
        <v>1058500</v>
      </c>
      <c r="W16443" s="9" t="str">
        <f t="shared" si="260"/>
        <v>EVRG</v>
      </c>
    </row>
    <row r="16444" spans="15:23">
      <c r="O16444" t="s">
        <v>120</v>
      </c>
      <c r="P16444" s="13">
        <v>41590</v>
      </c>
      <c r="Q16444">
        <v>31.969999000000001</v>
      </c>
      <c r="R16444">
        <v>32.009998000000003</v>
      </c>
      <c r="S16444">
        <v>31.700001</v>
      </c>
      <c r="T16444">
        <v>31.74</v>
      </c>
      <c r="U16444">
        <v>23.56456</v>
      </c>
      <c r="V16444">
        <v>1137100</v>
      </c>
      <c r="W16444" s="9" t="str">
        <f t="shared" si="260"/>
        <v>EVRG</v>
      </c>
    </row>
    <row r="16445" spans="15:23">
      <c r="O16445" t="s">
        <v>120</v>
      </c>
      <c r="P16445" s="13">
        <v>41591</v>
      </c>
      <c r="Q16445">
        <v>31.58</v>
      </c>
      <c r="R16445">
        <v>32.009998000000003</v>
      </c>
      <c r="S16445">
        <v>31.42</v>
      </c>
      <c r="T16445">
        <v>31.99</v>
      </c>
      <c r="U16445">
        <v>23.750174000000001</v>
      </c>
      <c r="V16445">
        <v>788200</v>
      </c>
      <c r="W16445" s="9" t="str">
        <f t="shared" si="260"/>
        <v>EVRG</v>
      </c>
    </row>
    <row r="16446" spans="15:23">
      <c r="O16446" t="s">
        <v>120</v>
      </c>
      <c r="P16446" s="13">
        <v>41592</v>
      </c>
      <c r="Q16446">
        <v>32.07</v>
      </c>
      <c r="R16446">
        <v>32.200001</v>
      </c>
      <c r="S16446">
        <v>31.889999</v>
      </c>
      <c r="T16446">
        <v>32.119999</v>
      </c>
      <c r="U16446">
        <v>23.846679999999999</v>
      </c>
      <c r="V16446">
        <v>971400</v>
      </c>
      <c r="W16446" s="9" t="str">
        <f t="shared" si="260"/>
        <v>EVRG</v>
      </c>
    </row>
    <row r="16447" spans="15:23">
      <c r="O16447" t="s">
        <v>120</v>
      </c>
      <c r="P16447" s="13">
        <v>41593</v>
      </c>
      <c r="Q16447">
        <v>32.099997999999999</v>
      </c>
      <c r="R16447">
        <v>32.270000000000003</v>
      </c>
      <c r="S16447">
        <v>31.969999000000001</v>
      </c>
      <c r="T16447">
        <v>32.259998000000003</v>
      </c>
      <c r="U16447">
        <v>23.950627999999998</v>
      </c>
      <c r="V16447">
        <v>681300</v>
      </c>
      <c r="W16447" s="9" t="str">
        <f t="shared" si="260"/>
        <v>EVRG</v>
      </c>
    </row>
    <row r="16448" spans="15:23">
      <c r="O16448" t="s">
        <v>120</v>
      </c>
      <c r="P16448" s="13">
        <v>41596</v>
      </c>
      <c r="Q16448">
        <v>32.369999</v>
      </c>
      <c r="R16448">
        <v>32.400002000000001</v>
      </c>
      <c r="S16448">
        <v>32.130001</v>
      </c>
      <c r="T16448">
        <v>32.259998000000003</v>
      </c>
      <c r="U16448">
        <v>23.950627999999998</v>
      </c>
      <c r="V16448">
        <v>652600</v>
      </c>
      <c r="W16448" s="9" t="str">
        <f t="shared" si="260"/>
        <v>EVRG</v>
      </c>
    </row>
    <row r="16449" spans="15:23">
      <c r="O16449" t="s">
        <v>120</v>
      </c>
      <c r="P16449" s="13">
        <v>41597</v>
      </c>
      <c r="Q16449">
        <v>32.189999</v>
      </c>
      <c r="R16449">
        <v>32.299999</v>
      </c>
      <c r="S16449">
        <v>32.060001</v>
      </c>
      <c r="T16449">
        <v>32.209999000000003</v>
      </c>
      <c r="U16449">
        <v>23.913502000000001</v>
      </c>
      <c r="V16449">
        <v>1031200</v>
      </c>
      <c r="W16449" s="9" t="str">
        <f t="shared" si="260"/>
        <v>EVRG</v>
      </c>
    </row>
    <row r="16450" spans="15:23">
      <c r="O16450" t="s">
        <v>120</v>
      </c>
      <c r="P16450" s="13">
        <v>41598</v>
      </c>
      <c r="Q16450">
        <v>32.330002</v>
      </c>
      <c r="R16450">
        <v>32.419998</v>
      </c>
      <c r="S16450">
        <v>31.959999</v>
      </c>
      <c r="T16450">
        <v>31.98</v>
      </c>
      <c r="U16450">
        <v>23.742746</v>
      </c>
      <c r="V16450">
        <v>800600</v>
      </c>
      <c r="W16450" s="9" t="str">
        <f t="shared" si="260"/>
        <v>EVRG</v>
      </c>
    </row>
    <row r="16451" spans="15:23">
      <c r="O16451" t="s">
        <v>120</v>
      </c>
      <c r="P16451" s="13">
        <v>41599</v>
      </c>
      <c r="Q16451">
        <v>32.400002000000001</v>
      </c>
      <c r="R16451">
        <v>32.400002000000001</v>
      </c>
      <c r="S16451">
        <v>32.119999</v>
      </c>
      <c r="T16451">
        <v>32.169998</v>
      </c>
      <c r="U16451">
        <v>23.883807999999998</v>
      </c>
      <c r="V16451">
        <v>1050500</v>
      </c>
      <c r="W16451" s="9" t="str">
        <f t="shared" si="260"/>
        <v>EVRG</v>
      </c>
    </row>
    <row r="16452" spans="15:23">
      <c r="O16452" t="s">
        <v>120</v>
      </c>
      <c r="P16452" s="13">
        <v>41600</v>
      </c>
      <c r="Q16452">
        <v>32.110000999999997</v>
      </c>
      <c r="R16452">
        <v>32.229999999999997</v>
      </c>
      <c r="S16452">
        <v>31.99</v>
      </c>
      <c r="T16452">
        <v>32.110000999999997</v>
      </c>
      <c r="U16452">
        <v>23.839259999999999</v>
      </c>
      <c r="V16452">
        <v>610600</v>
      </c>
      <c r="W16452" s="9" t="str">
        <f t="shared" si="260"/>
        <v>EVRG</v>
      </c>
    </row>
    <row r="16453" spans="15:23">
      <c r="O16453" t="s">
        <v>120</v>
      </c>
      <c r="P16453" s="13">
        <v>41603</v>
      </c>
      <c r="Q16453">
        <v>32.119999</v>
      </c>
      <c r="R16453">
        <v>32.189999</v>
      </c>
      <c r="S16453">
        <v>31.9</v>
      </c>
      <c r="T16453">
        <v>31.98</v>
      </c>
      <c r="U16453">
        <v>23.742746</v>
      </c>
      <c r="V16453">
        <v>722400</v>
      </c>
      <c r="W16453" s="9" t="str">
        <f t="shared" ref="W16453:W16516" si="261">IFERROR(VLOOKUP(O16453,$B$4:$B$17,1,FALSE),"Delete")</f>
        <v>EVRG</v>
      </c>
    </row>
    <row r="16454" spans="15:23">
      <c r="O16454" t="s">
        <v>120</v>
      </c>
      <c r="P16454" s="13">
        <v>41604</v>
      </c>
      <c r="Q16454">
        <v>32.009998000000003</v>
      </c>
      <c r="R16454">
        <v>32.009998000000003</v>
      </c>
      <c r="S16454">
        <v>31.66</v>
      </c>
      <c r="T16454">
        <v>31.68</v>
      </c>
      <c r="U16454">
        <v>23.520018</v>
      </c>
      <c r="V16454">
        <v>503500</v>
      </c>
      <c r="W16454" s="9" t="str">
        <f t="shared" si="261"/>
        <v>EVRG</v>
      </c>
    </row>
    <row r="16455" spans="15:23">
      <c r="O16455" t="s">
        <v>120</v>
      </c>
      <c r="P16455" s="13">
        <v>41605</v>
      </c>
      <c r="Q16455">
        <v>31.639999</v>
      </c>
      <c r="R16455">
        <v>31.68</v>
      </c>
      <c r="S16455">
        <v>31.440000999999999</v>
      </c>
      <c r="T16455">
        <v>31.49</v>
      </c>
      <c r="U16455">
        <v>23.378952000000002</v>
      </c>
      <c r="V16455">
        <v>525700</v>
      </c>
      <c r="W16455" s="9" t="str">
        <f t="shared" si="261"/>
        <v>EVRG</v>
      </c>
    </row>
    <row r="16456" spans="15:23">
      <c r="O16456" t="s">
        <v>120</v>
      </c>
      <c r="P16456" s="13">
        <v>41607</v>
      </c>
      <c r="Q16456">
        <v>31.52</v>
      </c>
      <c r="R16456">
        <v>31.65</v>
      </c>
      <c r="S16456">
        <v>31.360001</v>
      </c>
      <c r="T16456">
        <v>31.360001</v>
      </c>
      <c r="U16456">
        <v>23.282437999999999</v>
      </c>
      <c r="V16456">
        <v>379100</v>
      </c>
      <c r="W16456" s="9" t="str">
        <f t="shared" si="261"/>
        <v>EVRG</v>
      </c>
    </row>
    <row r="16457" spans="15:23">
      <c r="O16457" t="s">
        <v>120</v>
      </c>
      <c r="P16457" s="13">
        <v>41610</v>
      </c>
      <c r="Q16457">
        <v>31.780000999999999</v>
      </c>
      <c r="R16457">
        <v>31.969999000000001</v>
      </c>
      <c r="S16457">
        <v>31.450001</v>
      </c>
      <c r="T16457">
        <v>31.76</v>
      </c>
      <c r="U16457">
        <v>23.579414</v>
      </c>
      <c r="V16457">
        <v>1591700</v>
      </c>
      <c r="W16457" s="9" t="str">
        <f t="shared" si="261"/>
        <v>EVRG</v>
      </c>
    </row>
    <row r="16458" spans="15:23">
      <c r="O16458" t="s">
        <v>120</v>
      </c>
      <c r="P16458" s="13">
        <v>41611</v>
      </c>
      <c r="Q16458">
        <v>31.65</v>
      </c>
      <c r="R16458">
        <v>31.959999</v>
      </c>
      <c r="S16458">
        <v>31.610001</v>
      </c>
      <c r="T16458">
        <v>31.73</v>
      </c>
      <c r="U16458">
        <v>23.557133</v>
      </c>
      <c r="V16458">
        <v>972300</v>
      </c>
      <c r="W16458" s="9" t="str">
        <f t="shared" si="261"/>
        <v>EVRG</v>
      </c>
    </row>
    <row r="16459" spans="15:23">
      <c r="O16459" t="s">
        <v>120</v>
      </c>
      <c r="P16459" s="13">
        <v>41612</v>
      </c>
      <c r="Q16459">
        <v>31.610001</v>
      </c>
      <c r="R16459">
        <v>31.99</v>
      </c>
      <c r="S16459">
        <v>31.370000999999998</v>
      </c>
      <c r="T16459">
        <v>31.969999000000001</v>
      </c>
      <c r="U16459">
        <v>23.735325</v>
      </c>
      <c r="V16459">
        <v>1369900</v>
      </c>
      <c r="W16459" s="9" t="str">
        <f t="shared" si="261"/>
        <v>EVRG</v>
      </c>
    </row>
    <row r="16460" spans="15:23">
      <c r="O16460" t="s">
        <v>120</v>
      </c>
      <c r="P16460" s="13">
        <v>41613</v>
      </c>
      <c r="Q16460">
        <v>31.67</v>
      </c>
      <c r="R16460">
        <v>31.709999</v>
      </c>
      <c r="S16460">
        <v>31.469999000000001</v>
      </c>
      <c r="T16460">
        <v>31.6</v>
      </c>
      <c r="U16460">
        <v>23.712809</v>
      </c>
      <c r="V16460">
        <v>2525800</v>
      </c>
      <c r="W16460" s="9" t="str">
        <f t="shared" si="261"/>
        <v>EVRG</v>
      </c>
    </row>
    <row r="16461" spans="15:23">
      <c r="O16461" t="s">
        <v>120</v>
      </c>
      <c r="P16461" s="13">
        <v>41614</v>
      </c>
      <c r="Q16461">
        <v>31.809999000000001</v>
      </c>
      <c r="R16461">
        <v>32.200001</v>
      </c>
      <c r="S16461">
        <v>31.780000999999999</v>
      </c>
      <c r="T16461">
        <v>32.020000000000003</v>
      </c>
      <c r="U16461">
        <v>24.027977</v>
      </c>
      <c r="V16461">
        <v>1094000</v>
      </c>
      <c r="W16461" s="9" t="str">
        <f t="shared" si="261"/>
        <v>EVRG</v>
      </c>
    </row>
    <row r="16462" spans="15:23">
      <c r="O16462" t="s">
        <v>120</v>
      </c>
      <c r="P16462" s="13">
        <v>41617</v>
      </c>
      <c r="Q16462">
        <v>32.020000000000003</v>
      </c>
      <c r="R16462">
        <v>32.119999</v>
      </c>
      <c r="S16462">
        <v>31.809999000000001</v>
      </c>
      <c r="T16462">
        <v>31.860001</v>
      </c>
      <c r="U16462">
        <v>23.907914999999999</v>
      </c>
      <c r="V16462">
        <v>1022300</v>
      </c>
      <c r="W16462" s="9" t="str">
        <f t="shared" si="261"/>
        <v>EVRG</v>
      </c>
    </row>
    <row r="16463" spans="15:23">
      <c r="O16463" t="s">
        <v>120</v>
      </c>
      <c r="P16463" s="13">
        <v>41618</v>
      </c>
      <c r="Q16463">
        <v>31.870000999999998</v>
      </c>
      <c r="R16463">
        <v>31.98</v>
      </c>
      <c r="S16463">
        <v>31.52</v>
      </c>
      <c r="T16463">
        <v>31.639999</v>
      </c>
      <c r="U16463">
        <v>23.742820999999999</v>
      </c>
      <c r="V16463">
        <v>853800</v>
      </c>
      <c r="W16463" s="9" t="str">
        <f t="shared" si="261"/>
        <v>EVRG</v>
      </c>
    </row>
    <row r="16464" spans="15:23">
      <c r="O16464" t="s">
        <v>120</v>
      </c>
      <c r="P16464" s="13">
        <v>41619</v>
      </c>
      <c r="Q16464">
        <v>31.59</v>
      </c>
      <c r="R16464">
        <v>31.719999000000001</v>
      </c>
      <c r="S16464">
        <v>31.25</v>
      </c>
      <c r="T16464">
        <v>31.27</v>
      </c>
      <c r="U16464">
        <v>23.465170000000001</v>
      </c>
      <c r="V16464">
        <v>864500</v>
      </c>
      <c r="W16464" s="9" t="str">
        <f t="shared" si="261"/>
        <v>EVRG</v>
      </c>
    </row>
    <row r="16465" spans="15:23">
      <c r="O16465" t="s">
        <v>120</v>
      </c>
      <c r="P16465" s="13">
        <v>41620</v>
      </c>
      <c r="Q16465">
        <v>31.290001</v>
      </c>
      <c r="R16465">
        <v>31.68</v>
      </c>
      <c r="S16465">
        <v>31.290001</v>
      </c>
      <c r="T16465">
        <v>31.5</v>
      </c>
      <c r="U16465">
        <v>23.637764000000001</v>
      </c>
      <c r="V16465">
        <v>1264200</v>
      </c>
      <c r="W16465" s="9" t="str">
        <f t="shared" si="261"/>
        <v>EVRG</v>
      </c>
    </row>
    <row r="16466" spans="15:23">
      <c r="O16466" t="s">
        <v>120</v>
      </c>
      <c r="P16466" s="13">
        <v>41621</v>
      </c>
      <c r="Q16466">
        <v>31.629999000000002</v>
      </c>
      <c r="R16466">
        <v>31.75</v>
      </c>
      <c r="S16466">
        <v>31.459999</v>
      </c>
      <c r="T16466">
        <v>31.549999</v>
      </c>
      <c r="U16466">
        <v>23.675287000000001</v>
      </c>
      <c r="V16466">
        <v>926300</v>
      </c>
      <c r="W16466" s="9" t="str">
        <f t="shared" si="261"/>
        <v>EVRG</v>
      </c>
    </row>
    <row r="16467" spans="15:23">
      <c r="O16467" t="s">
        <v>120</v>
      </c>
      <c r="P16467" s="13">
        <v>41624</v>
      </c>
      <c r="Q16467">
        <v>31.59</v>
      </c>
      <c r="R16467">
        <v>31.889999</v>
      </c>
      <c r="S16467">
        <v>31.49</v>
      </c>
      <c r="T16467">
        <v>31.52</v>
      </c>
      <c r="U16467">
        <v>23.652777</v>
      </c>
      <c r="V16467">
        <v>1397800</v>
      </c>
      <c r="W16467" s="9" t="str">
        <f t="shared" si="261"/>
        <v>EVRG</v>
      </c>
    </row>
    <row r="16468" spans="15:23">
      <c r="O16468" t="s">
        <v>120</v>
      </c>
      <c r="P16468" s="13">
        <v>41625</v>
      </c>
      <c r="Q16468">
        <v>31.639999</v>
      </c>
      <c r="R16468">
        <v>31.74</v>
      </c>
      <c r="S16468">
        <v>31.459999</v>
      </c>
      <c r="T16468">
        <v>31.620000999999998</v>
      </c>
      <c r="U16468">
        <v>23.727819</v>
      </c>
      <c r="V16468">
        <v>833100</v>
      </c>
      <c r="W16468" s="9" t="str">
        <f t="shared" si="261"/>
        <v>EVRG</v>
      </c>
    </row>
    <row r="16469" spans="15:23">
      <c r="O16469" t="s">
        <v>120</v>
      </c>
      <c r="P16469" s="13">
        <v>41626</v>
      </c>
      <c r="Q16469">
        <v>31.709999</v>
      </c>
      <c r="R16469">
        <v>31.93</v>
      </c>
      <c r="S16469">
        <v>31.25</v>
      </c>
      <c r="T16469">
        <v>31.809999000000001</v>
      </c>
      <c r="U16469">
        <v>23.870391999999999</v>
      </c>
      <c r="V16469">
        <v>1699200</v>
      </c>
      <c r="W16469" s="9" t="str">
        <f t="shared" si="261"/>
        <v>EVRG</v>
      </c>
    </row>
    <row r="16470" spans="15:23">
      <c r="O16470" t="s">
        <v>120</v>
      </c>
      <c r="P16470" s="13">
        <v>41627</v>
      </c>
      <c r="Q16470">
        <v>31.639999</v>
      </c>
      <c r="R16470">
        <v>31.66</v>
      </c>
      <c r="S16470">
        <v>31.27</v>
      </c>
      <c r="T16470">
        <v>31.469999000000001</v>
      </c>
      <c r="U16470">
        <v>23.615252000000002</v>
      </c>
      <c r="V16470">
        <v>1015700</v>
      </c>
      <c r="W16470" s="9" t="str">
        <f t="shared" si="261"/>
        <v>EVRG</v>
      </c>
    </row>
    <row r="16471" spans="15:23">
      <c r="O16471" t="s">
        <v>120</v>
      </c>
      <c r="P16471" s="13">
        <v>41628</v>
      </c>
      <c r="Q16471">
        <v>31.360001</v>
      </c>
      <c r="R16471">
        <v>31.93</v>
      </c>
      <c r="S16471">
        <v>31.360001</v>
      </c>
      <c r="T16471">
        <v>31.790001</v>
      </c>
      <c r="U16471">
        <v>23.855384999999998</v>
      </c>
      <c r="V16471">
        <v>1989700</v>
      </c>
      <c r="W16471" s="9" t="str">
        <f t="shared" si="261"/>
        <v>EVRG</v>
      </c>
    </row>
    <row r="16472" spans="15:23">
      <c r="O16472" t="s">
        <v>120</v>
      </c>
      <c r="P16472" s="13">
        <v>41631</v>
      </c>
      <c r="Q16472">
        <v>31.879999000000002</v>
      </c>
      <c r="R16472">
        <v>32.119999</v>
      </c>
      <c r="S16472">
        <v>31.83</v>
      </c>
      <c r="T16472">
        <v>32.07</v>
      </c>
      <c r="U16472">
        <v>24.065501999999999</v>
      </c>
      <c r="V16472">
        <v>1160500</v>
      </c>
      <c r="W16472" s="9" t="str">
        <f t="shared" si="261"/>
        <v>EVRG</v>
      </c>
    </row>
    <row r="16473" spans="15:23">
      <c r="O16473" t="s">
        <v>120</v>
      </c>
      <c r="P16473" s="13">
        <v>41632</v>
      </c>
      <c r="Q16473">
        <v>32.029998999999997</v>
      </c>
      <c r="R16473">
        <v>32.259998000000003</v>
      </c>
      <c r="S16473">
        <v>31.879999000000002</v>
      </c>
      <c r="T16473">
        <v>32.169998</v>
      </c>
      <c r="U16473">
        <v>24.140540999999999</v>
      </c>
      <c r="V16473">
        <v>303100</v>
      </c>
      <c r="W16473" s="9" t="str">
        <f t="shared" si="261"/>
        <v>EVRG</v>
      </c>
    </row>
    <row r="16474" spans="15:23">
      <c r="O16474" t="s">
        <v>120</v>
      </c>
      <c r="P16474" s="13">
        <v>41634</v>
      </c>
      <c r="Q16474">
        <v>32.139999000000003</v>
      </c>
      <c r="R16474">
        <v>32.240001999999997</v>
      </c>
      <c r="S16474">
        <v>31.85</v>
      </c>
      <c r="T16474">
        <v>31.940000999999999</v>
      </c>
      <c r="U16474">
        <v>23.967946999999999</v>
      </c>
      <c r="V16474">
        <v>628200</v>
      </c>
      <c r="W16474" s="9" t="str">
        <f t="shared" si="261"/>
        <v>EVRG</v>
      </c>
    </row>
    <row r="16475" spans="15:23">
      <c r="O16475" t="s">
        <v>120</v>
      </c>
      <c r="P16475" s="13">
        <v>41635</v>
      </c>
      <c r="Q16475">
        <v>31.9</v>
      </c>
      <c r="R16475">
        <v>32.209999000000003</v>
      </c>
      <c r="S16475">
        <v>31.83</v>
      </c>
      <c r="T16475">
        <v>32.090000000000003</v>
      </c>
      <c r="U16475">
        <v>24.080501999999999</v>
      </c>
      <c r="V16475">
        <v>509900</v>
      </c>
      <c r="W16475" s="9" t="str">
        <f t="shared" si="261"/>
        <v>EVRG</v>
      </c>
    </row>
    <row r="16476" spans="15:23">
      <c r="O16476" t="s">
        <v>120</v>
      </c>
      <c r="P16476" s="13">
        <v>41638</v>
      </c>
      <c r="Q16476">
        <v>31.950001</v>
      </c>
      <c r="R16476">
        <v>32.240001999999997</v>
      </c>
      <c r="S16476">
        <v>31.950001</v>
      </c>
      <c r="T16476">
        <v>32.119999</v>
      </c>
      <c r="U16476">
        <v>24.103012</v>
      </c>
      <c r="V16476">
        <v>488400</v>
      </c>
      <c r="W16476" s="9" t="str">
        <f t="shared" si="261"/>
        <v>EVRG</v>
      </c>
    </row>
    <row r="16477" spans="15:23">
      <c r="O16477" t="s">
        <v>120</v>
      </c>
      <c r="P16477" s="13">
        <v>41639</v>
      </c>
      <c r="Q16477">
        <v>32.189999</v>
      </c>
      <c r="R16477">
        <v>32.32</v>
      </c>
      <c r="S16477">
        <v>32.080002</v>
      </c>
      <c r="T16477">
        <v>32.169998</v>
      </c>
      <c r="U16477">
        <v>24.140540999999999</v>
      </c>
      <c r="V16477">
        <v>616400</v>
      </c>
      <c r="W16477" s="9" t="str">
        <f t="shared" si="261"/>
        <v>EVRG</v>
      </c>
    </row>
    <row r="16478" spans="15:23">
      <c r="O16478" t="s">
        <v>120</v>
      </c>
      <c r="P16478" s="13">
        <v>41641</v>
      </c>
      <c r="Q16478">
        <v>32.209999000000003</v>
      </c>
      <c r="R16478">
        <v>32.25</v>
      </c>
      <c r="S16478">
        <v>31.67</v>
      </c>
      <c r="T16478">
        <v>31.77</v>
      </c>
      <c r="U16478">
        <v>23.840378000000001</v>
      </c>
      <c r="V16478">
        <v>1106900</v>
      </c>
      <c r="W16478" s="9" t="str">
        <f t="shared" si="261"/>
        <v>EVRG</v>
      </c>
    </row>
    <row r="16479" spans="15:23">
      <c r="O16479" t="s">
        <v>120</v>
      </c>
      <c r="P16479" s="13">
        <v>41642</v>
      </c>
      <c r="Q16479">
        <v>32.139999000000003</v>
      </c>
      <c r="R16479">
        <v>32.139999000000003</v>
      </c>
      <c r="S16479">
        <v>31.73</v>
      </c>
      <c r="T16479">
        <v>31.9</v>
      </c>
      <c r="U16479">
        <v>23.937926999999998</v>
      </c>
      <c r="V16479">
        <v>1857600</v>
      </c>
      <c r="W16479" s="9" t="str">
        <f t="shared" si="261"/>
        <v>EVRG</v>
      </c>
    </row>
    <row r="16480" spans="15:23">
      <c r="O16480" t="s">
        <v>120</v>
      </c>
      <c r="P16480" s="13">
        <v>41645</v>
      </c>
      <c r="Q16480">
        <v>31.98</v>
      </c>
      <c r="R16480">
        <v>32.259998000000003</v>
      </c>
      <c r="S16480">
        <v>31.92</v>
      </c>
      <c r="T16480">
        <v>32.159999999999997</v>
      </c>
      <c r="U16480">
        <v>24.133036000000001</v>
      </c>
      <c r="V16480">
        <v>1428400</v>
      </c>
      <c r="W16480" s="9" t="str">
        <f t="shared" si="261"/>
        <v>EVRG</v>
      </c>
    </row>
    <row r="16481" spans="15:23">
      <c r="O16481" t="s">
        <v>120</v>
      </c>
      <c r="P16481" s="13">
        <v>41646</v>
      </c>
      <c r="Q16481">
        <v>32.32</v>
      </c>
      <c r="R16481">
        <v>32.720001000000003</v>
      </c>
      <c r="S16481">
        <v>32.270000000000003</v>
      </c>
      <c r="T16481">
        <v>32.669998</v>
      </c>
      <c r="U16481">
        <v>24.515744999999999</v>
      </c>
      <c r="V16481">
        <v>1306900</v>
      </c>
      <c r="W16481" s="9" t="str">
        <f t="shared" si="261"/>
        <v>EVRG</v>
      </c>
    </row>
    <row r="16482" spans="15:23">
      <c r="O16482" t="s">
        <v>120</v>
      </c>
      <c r="P16482" s="13">
        <v>41647</v>
      </c>
      <c r="Q16482">
        <v>32.68</v>
      </c>
      <c r="R16482">
        <v>32.729999999999997</v>
      </c>
      <c r="S16482">
        <v>32.459999000000003</v>
      </c>
      <c r="T16482">
        <v>32.669998</v>
      </c>
      <c r="U16482">
        <v>24.515744999999999</v>
      </c>
      <c r="V16482">
        <v>1572700</v>
      </c>
      <c r="W16482" s="9" t="str">
        <f t="shared" si="261"/>
        <v>EVRG</v>
      </c>
    </row>
    <row r="16483" spans="15:23">
      <c r="O16483" t="s">
        <v>120</v>
      </c>
      <c r="P16483" s="13">
        <v>41648</v>
      </c>
      <c r="Q16483">
        <v>32.840000000000003</v>
      </c>
      <c r="R16483">
        <v>32.990001999999997</v>
      </c>
      <c r="S16483">
        <v>32.720001000000003</v>
      </c>
      <c r="T16483">
        <v>32.959999000000003</v>
      </c>
      <c r="U16483">
        <v>24.733357999999999</v>
      </c>
      <c r="V16483">
        <v>952800</v>
      </c>
      <c r="W16483" s="9" t="str">
        <f t="shared" si="261"/>
        <v>EVRG</v>
      </c>
    </row>
    <row r="16484" spans="15:23">
      <c r="O16484" t="s">
        <v>120</v>
      </c>
      <c r="P16484" s="13">
        <v>41649</v>
      </c>
      <c r="Q16484">
        <v>33.060001</v>
      </c>
      <c r="R16484">
        <v>33.5</v>
      </c>
      <c r="S16484">
        <v>33.040000999999997</v>
      </c>
      <c r="T16484">
        <v>33.310001</v>
      </c>
      <c r="U16484">
        <v>24.995999999999999</v>
      </c>
      <c r="V16484">
        <v>1192300</v>
      </c>
      <c r="W16484" s="9" t="str">
        <f t="shared" si="261"/>
        <v>EVRG</v>
      </c>
    </row>
    <row r="16485" spans="15:23">
      <c r="O16485" t="s">
        <v>120</v>
      </c>
      <c r="P16485" s="13">
        <v>41652</v>
      </c>
      <c r="Q16485">
        <v>33.229999999999997</v>
      </c>
      <c r="R16485">
        <v>33.380001</v>
      </c>
      <c r="S16485">
        <v>32.939999</v>
      </c>
      <c r="T16485">
        <v>33.020000000000003</v>
      </c>
      <c r="U16485">
        <v>24.778378</v>
      </c>
      <c r="V16485">
        <v>620200</v>
      </c>
      <c r="W16485" s="9" t="str">
        <f t="shared" si="261"/>
        <v>EVRG</v>
      </c>
    </row>
    <row r="16486" spans="15:23">
      <c r="O16486" t="s">
        <v>120</v>
      </c>
      <c r="P16486" s="13">
        <v>41653</v>
      </c>
      <c r="Q16486">
        <v>32.779998999999997</v>
      </c>
      <c r="R16486">
        <v>33</v>
      </c>
      <c r="S16486">
        <v>32.630001</v>
      </c>
      <c r="T16486">
        <v>32.740001999999997</v>
      </c>
      <c r="U16486">
        <v>24.568268</v>
      </c>
      <c r="V16486">
        <v>1377000</v>
      </c>
      <c r="W16486" s="9" t="str">
        <f t="shared" si="261"/>
        <v>EVRG</v>
      </c>
    </row>
    <row r="16487" spans="15:23">
      <c r="O16487" t="s">
        <v>120</v>
      </c>
      <c r="P16487" s="13">
        <v>41654</v>
      </c>
      <c r="Q16487">
        <v>32.740001999999997</v>
      </c>
      <c r="R16487">
        <v>32.779998999999997</v>
      </c>
      <c r="S16487">
        <v>32.459999000000003</v>
      </c>
      <c r="T16487">
        <v>32.520000000000003</v>
      </c>
      <c r="U16487">
        <v>24.403181</v>
      </c>
      <c r="V16487">
        <v>1192100</v>
      </c>
      <c r="W16487" s="9" t="str">
        <f t="shared" si="261"/>
        <v>EVRG</v>
      </c>
    </row>
    <row r="16488" spans="15:23">
      <c r="O16488" t="s">
        <v>120</v>
      </c>
      <c r="P16488" s="13">
        <v>41655</v>
      </c>
      <c r="Q16488">
        <v>32.520000000000003</v>
      </c>
      <c r="R16488">
        <v>32.619999</v>
      </c>
      <c r="S16488">
        <v>32.349997999999999</v>
      </c>
      <c r="T16488">
        <v>32.470001000000003</v>
      </c>
      <c r="U16488">
        <v>24.365662</v>
      </c>
      <c r="V16488">
        <v>1209600</v>
      </c>
      <c r="W16488" s="9" t="str">
        <f t="shared" si="261"/>
        <v>EVRG</v>
      </c>
    </row>
    <row r="16489" spans="15:23">
      <c r="O16489" t="s">
        <v>120</v>
      </c>
      <c r="P16489" s="13">
        <v>41656</v>
      </c>
      <c r="Q16489">
        <v>32.470001000000003</v>
      </c>
      <c r="R16489">
        <v>32.650002000000001</v>
      </c>
      <c r="S16489">
        <v>32.450001</v>
      </c>
      <c r="T16489">
        <v>32.560001</v>
      </c>
      <c r="U16489">
        <v>24.433197</v>
      </c>
      <c r="V16489">
        <v>743900</v>
      </c>
      <c r="W16489" s="9" t="str">
        <f t="shared" si="261"/>
        <v>EVRG</v>
      </c>
    </row>
    <row r="16490" spans="15:23">
      <c r="O16490" t="s">
        <v>120</v>
      </c>
      <c r="P16490" s="13">
        <v>41660</v>
      </c>
      <c r="Q16490">
        <v>32.599997999999999</v>
      </c>
      <c r="R16490">
        <v>33.159999999999997</v>
      </c>
      <c r="S16490">
        <v>32.599997999999999</v>
      </c>
      <c r="T16490">
        <v>33.080002</v>
      </c>
      <c r="U16490">
        <v>24.823412000000001</v>
      </c>
      <c r="V16490">
        <v>1144300</v>
      </c>
      <c r="W16490" s="9" t="str">
        <f t="shared" si="261"/>
        <v>EVRG</v>
      </c>
    </row>
    <row r="16491" spans="15:23">
      <c r="O16491" t="s">
        <v>120</v>
      </c>
      <c r="P16491" s="13">
        <v>41661</v>
      </c>
      <c r="Q16491">
        <v>33</v>
      </c>
      <c r="R16491">
        <v>33.299999</v>
      </c>
      <c r="S16491">
        <v>32.990001999999997</v>
      </c>
      <c r="T16491">
        <v>33.200001</v>
      </c>
      <c r="U16491">
        <v>24.913450000000001</v>
      </c>
      <c r="V16491">
        <v>944600</v>
      </c>
      <c r="W16491" s="9" t="str">
        <f t="shared" si="261"/>
        <v>EVRG</v>
      </c>
    </row>
    <row r="16492" spans="15:23">
      <c r="O16492" t="s">
        <v>120</v>
      </c>
      <c r="P16492" s="13">
        <v>41662</v>
      </c>
      <c r="Q16492">
        <v>33.080002</v>
      </c>
      <c r="R16492">
        <v>33.099997999999999</v>
      </c>
      <c r="S16492">
        <v>32.759998000000003</v>
      </c>
      <c r="T16492">
        <v>32.970001000000003</v>
      </c>
      <c r="U16492">
        <v>24.740863999999998</v>
      </c>
      <c r="V16492">
        <v>1125000</v>
      </c>
      <c r="W16492" s="9" t="str">
        <f t="shared" si="261"/>
        <v>EVRG</v>
      </c>
    </row>
    <row r="16493" spans="15:23">
      <c r="O16493" t="s">
        <v>120</v>
      </c>
      <c r="P16493" s="13">
        <v>41663</v>
      </c>
      <c r="Q16493">
        <v>32.909999999999997</v>
      </c>
      <c r="R16493">
        <v>32.93</v>
      </c>
      <c r="S16493">
        <v>32.490001999999997</v>
      </c>
      <c r="T16493">
        <v>32.5</v>
      </c>
      <c r="U16493">
        <v>24.388169999999999</v>
      </c>
      <c r="V16493">
        <v>925800</v>
      </c>
      <c r="W16493" s="9" t="str">
        <f t="shared" si="261"/>
        <v>EVRG</v>
      </c>
    </row>
    <row r="16494" spans="15:23">
      <c r="O16494" t="s">
        <v>120</v>
      </c>
      <c r="P16494" s="13">
        <v>41666</v>
      </c>
      <c r="Q16494">
        <v>32.549999</v>
      </c>
      <c r="R16494">
        <v>32.619999</v>
      </c>
      <c r="S16494">
        <v>32.349997999999999</v>
      </c>
      <c r="T16494">
        <v>32.450001</v>
      </c>
      <c r="U16494">
        <v>24.350653000000001</v>
      </c>
      <c r="V16494">
        <v>752100</v>
      </c>
      <c r="W16494" s="9" t="str">
        <f t="shared" si="261"/>
        <v>EVRG</v>
      </c>
    </row>
    <row r="16495" spans="15:23">
      <c r="O16495" t="s">
        <v>120</v>
      </c>
      <c r="P16495" s="13">
        <v>41667</v>
      </c>
      <c r="Q16495">
        <v>32.490001999999997</v>
      </c>
      <c r="R16495">
        <v>32.529998999999997</v>
      </c>
      <c r="S16495">
        <v>32.360000999999997</v>
      </c>
      <c r="T16495">
        <v>32.520000000000003</v>
      </c>
      <c r="U16495">
        <v>24.403181</v>
      </c>
      <c r="V16495">
        <v>531300</v>
      </c>
      <c r="W16495" s="9" t="str">
        <f t="shared" si="261"/>
        <v>EVRG</v>
      </c>
    </row>
    <row r="16496" spans="15:23">
      <c r="O16496" t="s">
        <v>120</v>
      </c>
      <c r="P16496" s="13">
        <v>41668</v>
      </c>
      <c r="Q16496">
        <v>32.400002000000001</v>
      </c>
      <c r="R16496">
        <v>32.689999</v>
      </c>
      <c r="S16496">
        <v>32.25</v>
      </c>
      <c r="T16496">
        <v>32.450001</v>
      </c>
      <c r="U16496">
        <v>24.350653000000001</v>
      </c>
      <c r="V16496">
        <v>637900</v>
      </c>
      <c r="W16496" s="9" t="str">
        <f t="shared" si="261"/>
        <v>EVRG</v>
      </c>
    </row>
    <row r="16497" spans="15:23">
      <c r="O16497" t="s">
        <v>120</v>
      </c>
      <c r="P16497" s="13">
        <v>41669</v>
      </c>
      <c r="Q16497">
        <v>32.57</v>
      </c>
      <c r="R16497">
        <v>32.990001999999997</v>
      </c>
      <c r="S16497">
        <v>32.509998000000003</v>
      </c>
      <c r="T16497">
        <v>32.889999000000003</v>
      </c>
      <c r="U16497">
        <v>24.680821999999999</v>
      </c>
      <c r="V16497">
        <v>418700</v>
      </c>
      <c r="W16497" s="9" t="str">
        <f t="shared" si="261"/>
        <v>EVRG</v>
      </c>
    </row>
    <row r="16498" spans="15:23">
      <c r="O16498" t="s">
        <v>120</v>
      </c>
      <c r="P16498" s="13">
        <v>41670</v>
      </c>
      <c r="Q16498">
        <v>32.619999</v>
      </c>
      <c r="R16498">
        <v>33.200001</v>
      </c>
      <c r="S16498">
        <v>32.459999000000003</v>
      </c>
      <c r="T16498">
        <v>33.169998</v>
      </c>
      <c r="U16498">
        <v>24.890941999999999</v>
      </c>
      <c r="V16498">
        <v>1128200</v>
      </c>
      <c r="W16498" s="9" t="str">
        <f t="shared" si="261"/>
        <v>EVRG</v>
      </c>
    </row>
    <row r="16499" spans="15:23">
      <c r="O16499" t="s">
        <v>120</v>
      </c>
      <c r="P16499" s="13">
        <v>41673</v>
      </c>
      <c r="Q16499">
        <v>33.229999999999997</v>
      </c>
      <c r="R16499">
        <v>33.490001999999997</v>
      </c>
      <c r="S16499">
        <v>32.450001</v>
      </c>
      <c r="T16499">
        <v>32.5</v>
      </c>
      <c r="U16499">
        <v>24.388169999999999</v>
      </c>
      <c r="V16499">
        <v>1503000</v>
      </c>
      <c r="W16499" s="9" t="str">
        <f t="shared" si="261"/>
        <v>EVRG</v>
      </c>
    </row>
    <row r="16500" spans="15:23">
      <c r="O16500" t="s">
        <v>120</v>
      </c>
      <c r="P16500" s="13">
        <v>41674</v>
      </c>
      <c r="Q16500">
        <v>32.560001</v>
      </c>
      <c r="R16500">
        <v>32.68</v>
      </c>
      <c r="S16500">
        <v>32.270000000000003</v>
      </c>
      <c r="T16500">
        <v>32.639999000000003</v>
      </c>
      <c r="U16500">
        <v>24.493228999999999</v>
      </c>
      <c r="V16500">
        <v>1150600</v>
      </c>
      <c r="W16500" s="9" t="str">
        <f t="shared" si="261"/>
        <v>EVRG</v>
      </c>
    </row>
    <row r="16501" spans="15:23">
      <c r="O16501" t="s">
        <v>120</v>
      </c>
      <c r="P16501" s="13">
        <v>41675</v>
      </c>
      <c r="Q16501">
        <v>32.590000000000003</v>
      </c>
      <c r="R16501">
        <v>32.599997999999999</v>
      </c>
      <c r="S16501">
        <v>32.380001</v>
      </c>
      <c r="T16501">
        <v>32.380001</v>
      </c>
      <c r="U16501">
        <v>24.298121999999999</v>
      </c>
      <c r="V16501">
        <v>577500</v>
      </c>
      <c r="W16501" s="9" t="str">
        <f t="shared" si="261"/>
        <v>EVRG</v>
      </c>
    </row>
    <row r="16502" spans="15:23">
      <c r="O16502" t="s">
        <v>120</v>
      </c>
      <c r="P16502" s="13">
        <v>41676</v>
      </c>
      <c r="Q16502">
        <v>32.459999000000003</v>
      </c>
      <c r="R16502">
        <v>32.810001</v>
      </c>
      <c r="S16502">
        <v>32.340000000000003</v>
      </c>
      <c r="T16502">
        <v>32.740001999999997</v>
      </c>
      <c r="U16502">
        <v>24.568268</v>
      </c>
      <c r="V16502">
        <v>717500</v>
      </c>
      <c r="W16502" s="9" t="str">
        <f t="shared" si="261"/>
        <v>EVRG</v>
      </c>
    </row>
    <row r="16503" spans="15:23">
      <c r="O16503" t="s">
        <v>120</v>
      </c>
      <c r="P16503" s="13">
        <v>41677</v>
      </c>
      <c r="Q16503">
        <v>32.860000999999997</v>
      </c>
      <c r="R16503">
        <v>33.110000999999997</v>
      </c>
      <c r="S16503">
        <v>32.75</v>
      </c>
      <c r="T16503">
        <v>33.080002</v>
      </c>
      <c r="U16503">
        <v>24.823412000000001</v>
      </c>
      <c r="V16503">
        <v>657900</v>
      </c>
      <c r="W16503" s="9" t="str">
        <f t="shared" si="261"/>
        <v>EVRG</v>
      </c>
    </row>
    <row r="16504" spans="15:23">
      <c r="O16504" t="s">
        <v>120</v>
      </c>
      <c r="P16504" s="13">
        <v>41680</v>
      </c>
      <c r="Q16504">
        <v>33.080002</v>
      </c>
      <c r="R16504">
        <v>33.369999</v>
      </c>
      <c r="S16504">
        <v>32.880001</v>
      </c>
      <c r="T16504">
        <v>33.349997999999999</v>
      </c>
      <c r="U16504">
        <v>25.026014</v>
      </c>
      <c r="V16504">
        <v>503000</v>
      </c>
      <c r="W16504" s="9" t="str">
        <f t="shared" si="261"/>
        <v>EVRG</v>
      </c>
    </row>
    <row r="16505" spans="15:23">
      <c r="O16505" t="s">
        <v>120</v>
      </c>
      <c r="P16505" s="13">
        <v>41681</v>
      </c>
      <c r="Q16505">
        <v>33.310001</v>
      </c>
      <c r="R16505">
        <v>33.729999999999997</v>
      </c>
      <c r="S16505">
        <v>33.259998000000003</v>
      </c>
      <c r="T16505">
        <v>33.580002</v>
      </c>
      <c r="U16505">
        <v>25.198606000000002</v>
      </c>
      <c r="V16505">
        <v>349600</v>
      </c>
      <c r="W16505" s="9" t="str">
        <f t="shared" si="261"/>
        <v>EVRG</v>
      </c>
    </row>
    <row r="16506" spans="15:23">
      <c r="O16506" t="s">
        <v>120</v>
      </c>
      <c r="P16506" s="13">
        <v>41682</v>
      </c>
      <c r="Q16506">
        <v>33.599997999999999</v>
      </c>
      <c r="R16506">
        <v>33.740001999999997</v>
      </c>
      <c r="S16506">
        <v>33.509998000000003</v>
      </c>
      <c r="T16506">
        <v>33.68</v>
      </c>
      <c r="U16506">
        <v>25.273647</v>
      </c>
      <c r="V16506">
        <v>316900</v>
      </c>
      <c r="W16506" s="9" t="str">
        <f t="shared" si="261"/>
        <v>EVRG</v>
      </c>
    </row>
    <row r="16507" spans="15:23">
      <c r="O16507" t="s">
        <v>120</v>
      </c>
      <c r="P16507" s="13">
        <v>41683</v>
      </c>
      <c r="Q16507">
        <v>33.580002</v>
      </c>
      <c r="R16507">
        <v>34.18</v>
      </c>
      <c r="S16507">
        <v>33.529998999999997</v>
      </c>
      <c r="T16507">
        <v>34.130001</v>
      </c>
      <c r="U16507">
        <v>25.611336000000001</v>
      </c>
      <c r="V16507">
        <v>634700</v>
      </c>
      <c r="W16507" s="9" t="str">
        <f t="shared" si="261"/>
        <v>EVRG</v>
      </c>
    </row>
    <row r="16508" spans="15:23">
      <c r="O16508" t="s">
        <v>120</v>
      </c>
      <c r="P16508" s="13">
        <v>41684</v>
      </c>
      <c r="Q16508">
        <v>34.099997999999999</v>
      </c>
      <c r="R16508">
        <v>34.479999999999997</v>
      </c>
      <c r="S16508">
        <v>34.090000000000003</v>
      </c>
      <c r="T16508">
        <v>34.470001000000003</v>
      </c>
      <c r="U16508">
        <v>25.86647</v>
      </c>
      <c r="V16508">
        <v>936700</v>
      </c>
      <c r="W16508" s="9" t="str">
        <f t="shared" si="261"/>
        <v>EVRG</v>
      </c>
    </row>
    <row r="16509" spans="15:23">
      <c r="O16509" t="s">
        <v>120</v>
      </c>
      <c r="P16509" s="13">
        <v>41688</v>
      </c>
      <c r="Q16509">
        <v>34.5</v>
      </c>
      <c r="R16509">
        <v>34.689999</v>
      </c>
      <c r="S16509">
        <v>34.369999</v>
      </c>
      <c r="T16509">
        <v>34.659999999999997</v>
      </c>
      <c r="U16509">
        <v>26.009039000000001</v>
      </c>
      <c r="V16509">
        <v>824200</v>
      </c>
      <c r="W16509" s="9" t="str">
        <f t="shared" si="261"/>
        <v>EVRG</v>
      </c>
    </row>
    <row r="16510" spans="15:23">
      <c r="O16510" t="s">
        <v>120</v>
      </c>
      <c r="P16510" s="13">
        <v>41689</v>
      </c>
      <c r="Q16510">
        <v>34.650002000000001</v>
      </c>
      <c r="R16510">
        <v>34.779998999999997</v>
      </c>
      <c r="S16510">
        <v>34.32</v>
      </c>
      <c r="T16510">
        <v>34.340000000000003</v>
      </c>
      <c r="U16510">
        <v>25.768913000000001</v>
      </c>
      <c r="V16510">
        <v>588700</v>
      </c>
      <c r="W16510" s="9" t="str">
        <f t="shared" si="261"/>
        <v>EVRG</v>
      </c>
    </row>
    <row r="16511" spans="15:23">
      <c r="O16511" t="s">
        <v>120</v>
      </c>
      <c r="P16511" s="13">
        <v>41690</v>
      </c>
      <c r="Q16511">
        <v>34.310001</v>
      </c>
      <c r="R16511">
        <v>34.729999999999997</v>
      </c>
      <c r="S16511">
        <v>34.270000000000003</v>
      </c>
      <c r="T16511">
        <v>34.68</v>
      </c>
      <c r="U16511">
        <v>26.024054</v>
      </c>
      <c r="V16511">
        <v>387700</v>
      </c>
      <c r="W16511" s="9" t="str">
        <f t="shared" si="261"/>
        <v>EVRG</v>
      </c>
    </row>
    <row r="16512" spans="15:23">
      <c r="O16512" t="s">
        <v>120</v>
      </c>
      <c r="P16512" s="13">
        <v>41691</v>
      </c>
      <c r="Q16512">
        <v>34.700001</v>
      </c>
      <c r="R16512">
        <v>35.159999999999997</v>
      </c>
      <c r="S16512">
        <v>34.639999000000003</v>
      </c>
      <c r="T16512">
        <v>35.029998999999997</v>
      </c>
      <c r="U16512">
        <v>26.286697</v>
      </c>
      <c r="V16512">
        <v>780800</v>
      </c>
      <c r="W16512" s="9" t="str">
        <f t="shared" si="261"/>
        <v>EVRG</v>
      </c>
    </row>
    <row r="16513" spans="15:23">
      <c r="O16513" t="s">
        <v>120</v>
      </c>
      <c r="P16513" s="13">
        <v>41694</v>
      </c>
      <c r="Q16513">
        <v>35.130001</v>
      </c>
      <c r="R16513">
        <v>35.240001999999997</v>
      </c>
      <c r="S16513">
        <v>34.700001</v>
      </c>
      <c r="T16513">
        <v>34.729999999999997</v>
      </c>
      <c r="U16513">
        <v>26.061572999999999</v>
      </c>
      <c r="V16513">
        <v>529000</v>
      </c>
      <c r="W16513" s="9" t="str">
        <f t="shared" si="261"/>
        <v>EVRG</v>
      </c>
    </row>
    <row r="16514" spans="15:23">
      <c r="O16514" t="s">
        <v>120</v>
      </c>
      <c r="P16514" s="13">
        <v>41695</v>
      </c>
      <c r="Q16514">
        <v>34.770000000000003</v>
      </c>
      <c r="R16514">
        <v>34.959999000000003</v>
      </c>
      <c r="S16514">
        <v>34.520000000000003</v>
      </c>
      <c r="T16514">
        <v>34.619999</v>
      </c>
      <c r="U16514">
        <v>25.979033999999999</v>
      </c>
      <c r="V16514">
        <v>567100</v>
      </c>
      <c r="W16514" s="9" t="str">
        <f t="shared" si="261"/>
        <v>EVRG</v>
      </c>
    </row>
    <row r="16515" spans="15:23">
      <c r="O16515" t="s">
        <v>120</v>
      </c>
      <c r="P16515" s="13">
        <v>41696</v>
      </c>
      <c r="Q16515">
        <v>34.799999</v>
      </c>
      <c r="R16515">
        <v>34.919998</v>
      </c>
      <c r="S16515">
        <v>34.380001</v>
      </c>
      <c r="T16515">
        <v>34.529998999999997</v>
      </c>
      <c r="U16515">
        <v>25.911489</v>
      </c>
      <c r="V16515">
        <v>935900</v>
      </c>
      <c r="W16515" s="9" t="str">
        <f t="shared" si="261"/>
        <v>EVRG</v>
      </c>
    </row>
    <row r="16516" spans="15:23">
      <c r="O16516" t="s">
        <v>120</v>
      </c>
      <c r="P16516" s="13">
        <v>41697</v>
      </c>
      <c r="Q16516">
        <v>34.560001</v>
      </c>
      <c r="R16516">
        <v>34.790000999999997</v>
      </c>
      <c r="S16516">
        <v>34.009998000000003</v>
      </c>
      <c r="T16516">
        <v>34.32</v>
      </c>
      <c r="U16516">
        <v>25.753912</v>
      </c>
      <c r="V16516">
        <v>1200400</v>
      </c>
      <c r="W16516" s="9" t="str">
        <f t="shared" si="261"/>
        <v>EVRG</v>
      </c>
    </row>
    <row r="16517" spans="15:23">
      <c r="O16517" t="s">
        <v>120</v>
      </c>
      <c r="P16517" s="13">
        <v>41698</v>
      </c>
      <c r="Q16517">
        <v>33.830002</v>
      </c>
      <c r="R16517">
        <v>34.590000000000003</v>
      </c>
      <c r="S16517">
        <v>33.509998000000003</v>
      </c>
      <c r="T16517">
        <v>34.220001000000003</v>
      </c>
      <c r="U16517">
        <v>25.678872999999999</v>
      </c>
      <c r="V16517">
        <v>991600</v>
      </c>
      <c r="W16517" s="9" t="str">
        <f t="shared" ref="W16517:W16580" si="262">IFERROR(VLOOKUP(O16517,$B$4:$B$17,1,FALSE),"Delete")</f>
        <v>EVRG</v>
      </c>
    </row>
    <row r="16518" spans="15:23">
      <c r="O16518" t="s">
        <v>120</v>
      </c>
      <c r="P16518" s="13">
        <v>41701</v>
      </c>
      <c r="Q16518">
        <v>34.080002</v>
      </c>
      <c r="R16518">
        <v>34.209999000000003</v>
      </c>
      <c r="S16518">
        <v>33.93</v>
      </c>
      <c r="T16518">
        <v>34.099997999999999</v>
      </c>
      <c r="U16518">
        <v>25.588819999999998</v>
      </c>
      <c r="V16518">
        <v>1114100</v>
      </c>
      <c r="W16518" s="9" t="str">
        <f t="shared" si="262"/>
        <v>EVRG</v>
      </c>
    </row>
    <row r="16519" spans="15:23">
      <c r="O16519" t="s">
        <v>120</v>
      </c>
      <c r="P16519" s="13">
        <v>41702</v>
      </c>
      <c r="Q16519">
        <v>34.369999</v>
      </c>
      <c r="R16519">
        <v>34.529998999999997</v>
      </c>
      <c r="S16519">
        <v>34.310001</v>
      </c>
      <c r="T16519">
        <v>34.490001999999997</v>
      </c>
      <c r="U16519">
        <v>25.881478999999999</v>
      </c>
      <c r="V16519">
        <v>823800</v>
      </c>
      <c r="W16519" s="9" t="str">
        <f t="shared" si="262"/>
        <v>EVRG</v>
      </c>
    </row>
    <row r="16520" spans="15:23">
      <c r="O16520" t="s">
        <v>120</v>
      </c>
      <c r="P16520" s="13">
        <v>41703</v>
      </c>
      <c r="Q16520">
        <v>34.5</v>
      </c>
      <c r="R16520">
        <v>34.630001</v>
      </c>
      <c r="S16520">
        <v>34.330002</v>
      </c>
      <c r="T16520">
        <v>34.520000000000003</v>
      </c>
      <c r="U16520">
        <v>25.90399</v>
      </c>
      <c r="V16520">
        <v>1284200</v>
      </c>
      <c r="W16520" s="9" t="str">
        <f t="shared" si="262"/>
        <v>EVRG</v>
      </c>
    </row>
    <row r="16521" spans="15:23">
      <c r="O16521" t="s">
        <v>120</v>
      </c>
      <c r="P16521" s="13">
        <v>41704</v>
      </c>
      <c r="Q16521">
        <v>34.240001999999997</v>
      </c>
      <c r="R16521">
        <v>34.240001999999997</v>
      </c>
      <c r="S16521">
        <v>33.770000000000003</v>
      </c>
      <c r="T16521">
        <v>33.880001</v>
      </c>
      <c r="U16521">
        <v>25.684142999999999</v>
      </c>
      <c r="V16521">
        <v>921000</v>
      </c>
      <c r="W16521" s="9" t="str">
        <f t="shared" si="262"/>
        <v>EVRG</v>
      </c>
    </row>
    <row r="16522" spans="15:23">
      <c r="O16522" t="s">
        <v>120</v>
      </c>
      <c r="P16522" s="13">
        <v>41705</v>
      </c>
      <c r="Q16522">
        <v>33.860000999999997</v>
      </c>
      <c r="R16522">
        <v>33.93</v>
      </c>
      <c r="S16522">
        <v>33.5</v>
      </c>
      <c r="T16522">
        <v>33.759998000000003</v>
      </c>
      <c r="U16522">
        <v>25.593170000000001</v>
      </c>
      <c r="V16522">
        <v>618600</v>
      </c>
      <c r="W16522" s="9" t="str">
        <f t="shared" si="262"/>
        <v>EVRG</v>
      </c>
    </row>
    <row r="16523" spans="15:23">
      <c r="O16523" t="s">
        <v>120</v>
      </c>
      <c r="P16523" s="13">
        <v>41708</v>
      </c>
      <c r="Q16523">
        <v>33.729999999999997</v>
      </c>
      <c r="R16523">
        <v>33.900002000000001</v>
      </c>
      <c r="S16523">
        <v>33.57</v>
      </c>
      <c r="T16523">
        <v>33.630001</v>
      </c>
      <c r="U16523">
        <v>25.494620999999999</v>
      </c>
      <c r="V16523">
        <v>534000</v>
      </c>
      <c r="W16523" s="9" t="str">
        <f t="shared" si="262"/>
        <v>EVRG</v>
      </c>
    </row>
    <row r="16524" spans="15:23">
      <c r="O16524" t="s">
        <v>120</v>
      </c>
      <c r="P16524" s="13">
        <v>41709</v>
      </c>
      <c r="Q16524">
        <v>33.68</v>
      </c>
      <c r="R16524">
        <v>33.720001000000003</v>
      </c>
      <c r="S16524">
        <v>33.369999</v>
      </c>
      <c r="T16524">
        <v>33.459999000000003</v>
      </c>
      <c r="U16524">
        <v>25.365746000000001</v>
      </c>
      <c r="V16524">
        <v>564300</v>
      </c>
      <c r="W16524" s="9" t="str">
        <f t="shared" si="262"/>
        <v>EVRG</v>
      </c>
    </row>
    <row r="16525" spans="15:23">
      <c r="O16525" t="s">
        <v>120</v>
      </c>
      <c r="P16525" s="13">
        <v>41710</v>
      </c>
      <c r="Q16525">
        <v>33.349997999999999</v>
      </c>
      <c r="R16525">
        <v>34</v>
      </c>
      <c r="S16525">
        <v>33.299999</v>
      </c>
      <c r="T16525">
        <v>34</v>
      </c>
      <c r="U16525">
        <v>25.775116000000001</v>
      </c>
      <c r="V16525">
        <v>698500</v>
      </c>
      <c r="W16525" s="9" t="str">
        <f t="shared" si="262"/>
        <v>EVRG</v>
      </c>
    </row>
    <row r="16526" spans="15:23">
      <c r="O16526" t="s">
        <v>120</v>
      </c>
      <c r="P16526" s="13">
        <v>41711</v>
      </c>
      <c r="Q16526">
        <v>34.07</v>
      </c>
      <c r="R16526">
        <v>34.549999</v>
      </c>
      <c r="S16526">
        <v>34.009998000000003</v>
      </c>
      <c r="T16526">
        <v>34.419998</v>
      </c>
      <c r="U16526">
        <v>26.093509999999998</v>
      </c>
      <c r="V16526">
        <v>805200</v>
      </c>
      <c r="W16526" s="9" t="str">
        <f t="shared" si="262"/>
        <v>EVRG</v>
      </c>
    </row>
    <row r="16527" spans="15:23">
      <c r="O16527" t="s">
        <v>120</v>
      </c>
      <c r="P16527" s="13">
        <v>41712</v>
      </c>
      <c r="Q16527">
        <v>34.419998</v>
      </c>
      <c r="R16527">
        <v>34.740001999999997</v>
      </c>
      <c r="S16527">
        <v>34.349997999999999</v>
      </c>
      <c r="T16527">
        <v>34.450001</v>
      </c>
      <c r="U16527">
        <v>26.116258999999999</v>
      </c>
      <c r="V16527">
        <v>620400</v>
      </c>
      <c r="W16527" s="9" t="str">
        <f t="shared" si="262"/>
        <v>EVRG</v>
      </c>
    </row>
    <row r="16528" spans="15:23">
      <c r="O16528" t="s">
        <v>120</v>
      </c>
      <c r="P16528" s="13">
        <v>41715</v>
      </c>
      <c r="Q16528">
        <v>34.520000000000003</v>
      </c>
      <c r="R16528">
        <v>35.110000999999997</v>
      </c>
      <c r="S16528">
        <v>34.479999999999997</v>
      </c>
      <c r="T16528">
        <v>35.07</v>
      </c>
      <c r="U16528">
        <v>26.586275000000001</v>
      </c>
      <c r="V16528">
        <v>1002900</v>
      </c>
      <c r="W16528" s="9" t="str">
        <f t="shared" si="262"/>
        <v>EVRG</v>
      </c>
    </row>
    <row r="16529" spans="15:23">
      <c r="O16529" t="s">
        <v>120</v>
      </c>
      <c r="P16529" s="13">
        <v>41716</v>
      </c>
      <c r="Q16529">
        <v>35.099997999999999</v>
      </c>
      <c r="R16529">
        <v>35.159999999999997</v>
      </c>
      <c r="S16529">
        <v>34.880001</v>
      </c>
      <c r="T16529">
        <v>34.919998</v>
      </c>
      <c r="U16529">
        <v>26.472553000000001</v>
      </c>
      <c r="V16529">
        <v>755500</v>
      </c>
      <c r="W16529" s="9" t="str">
        <f t="shared" si="262"/>
        <v>EVRG</v>
      </c>
    </row>
    <row r="16530" spans="15:23">
      <c r="O16530" t="s">
        <v>120</v>
      </c>
      <c r="P16530" s="13">
        <v>41717</v>
      </c>
      <c r="Q16530">
        <v>34.869999</v>
      </c>
      <c r="R16530">
        <v>35.020000000000003</v>
      </c>
      <c r="S16530">
        <v>34.229999999999997</v>
      </c>
      <c r="T16530">
        <v>34.32</v>
      </c>
      <c r="U16530">
        <v>26.017706</v>
      </c>
      <c r="V16530">
        <v>753300</v>
      </c>
      <c r="W16530" s="9" t="str">
        <f t="shared" si="262"/>
        <v>EVRG</v>
      </c>
    </row>
    <row r="16531" spans="15:23">
      <c r="O16531" t="s">
        <v>120</v>
      </c>
      <c r="P16531" s="13">
        <v>41718</v>
      </c>
      <c r="Q16531">
        <v>34</v>
      </c>
      <c r="R16531">
        <v>34.200001</v>
      </c>
      <c r="S16531">
        <v>33.770000000000003</v>
      </c>
      <c r="T16531">
        <v>34.080002</v>
      </c>
      <c r="U16531">
        <v>25.835761999999999</v>
      </c>
      <c r="V16531">
        <v>1091400</v>
      </c>
      <c r="W16531" s="9" t="str">
        <f t="shared" si="262"/>
        <v>EVRG</v>
      </c>
    </row>
    <row r="16532" spans="15:23">
      <c r="O16532" t="s">
        <v>120</v>
      </c>
      <c r="P16532" s="13">
        <v>41719</v>
      </c>
      <c r="Q16532">
        <v>34.419998</v>
      </c>
      <c r="R16532">
        <v>34.970001000000003</v>
      </c>
      <c r="S16532">
        <v>34.380001</v>
      </c>
      <c r="T16532">
        <v>34.68</v>
      </c>
      <c r="U16532">
        <v>26.290613</v>
      </c>
      <c r="V16532">
        <v>2082500</v>
      </c>
      <c r="W16532" s="9" t="str">
        <f t="shared" si="262"/>
        <v>EVRG</v>
      </c>
    </row>
    <row r="16533" spans="15:23">
      <c r="O16533" t="s">
        <v>120</v>
      </c>
      <c r="P16533" s="13">
        <v>41722</v>
      </c>
      <c r="Q16533">
        <v>34.790000999999997</v>
      </c>
      <c r="R16533">
        <v>35.099997999999999</v>
      </c>
      <c r="S16533">
        <v>34.549999</v>
      </c>
      <c r="T16533">
        <v>34.869999</v>
      </c>
      <c r="U16533">
        <v>26.434646999999998</v>
      </c>
      <c r="V16533">
        <v>578700</v>
      </c>
      <c r="W16533" s="9" t="str">
        <f t="shared" si="262"/>
        <v>EVRG</v>
      </c>
    </row>
    <row r="16534" spans="15:23">
      <c r="O16534" t="s">
        <v>120</v>
      </c>
      <c r="P16534" s="13">
        <v>41723</v>
      </c>
      <c r="Q16534">
        <v>34.970001000000003</v>
      </c>
      <c r="R16534">
        <v>35.099997999999999</v>
      </c>
      <c r="S16534">
        <v>34.669998</v>
      </c>
      <c r="T16534">
        <v>34.93</v>
      </c>
      <c r="U16534">
        <v>26.480141</v>
      </c>
      <c r="V16534">
        <v>711200</v>
      </c>
      <c r="W16534" s="9" t="str">
        <f t="shared" si="262"/>
        <v>EVRG</v>
      </c>
    </row>
    <row r="16535" spans="15:23">
      <c r="O16535" t="s">
        <v>120</v>
      </c>
      <c r="P16535" s="13">
        <v>41724</v>
      </c>
      <c r="Q16535">
        <v>35.090000000000003</v>
      </c>
      <c r="R16535">
        <v>35.150002000000001</v>
      </c>
      <c r="S16535">
        <v>34.560001</v>
      </c>
      <c r="T16535">
        <v>34.560001</v>
      </c>
      <c r="U16535">
        <v>26.199648</v>
      </c>
      <c r="V16535">
        <v>606000</v>
      </c>
      <c r="W16535" s="9" t="str">
        <f t="shared" si="262"/>
        <v>EVRG</v>
      </c>
    </row>
    <row r="16536" spans="15:23">
      <c r="O16536" t="s">
        <v>120</v>
      </c>
      <c r="P16536" s="13">
        <v>41725</v>
      </c>
      <c r="Q16536">
        <v>34.619999</v>
      </c>
      <c r="R16536">
        <v>34.729999999999997</v>
      </c>
      <c r="S16536">
        <v>34.439999</v>
      </c>
      <c r="T16536">
        <v>34.729999999999997</v>
      </c>
      <c r="U16536">
        <v>26.328526</v>
      </c>
      <c r="V16536">
        <v>881200</v>
      </c>
      <c r="W16536" s="9" t="str">
        <f t="shared" si="262"/>
        <v>EVRG</v>
      </c>
    </row>
    <row r="16537" spans="15:23">
      <c r="O16537" t="s">
        <v>120</v>
      </c>
      <c r="P16537" s="13">
        <v>41726</v>
      </c>
      <c r="Q16537">
        <v>34.68</v>
      </c>
      <c r="R16537">
        <v>34.860000999999997</v>
      </c>
      <c r="S16537">
        <v>34.599997999999999</v>
      </c>
      <c r="T16537">
        <v>34.799999</v>
      </c>
      <c r="U16537">
        <v>26.381584</v>
      </c>
      <c r="V16537">
        <v>417900</v>
      </c>
      <c r="W16537" s="9" t="str">
        <f t="shared" si="262"/>
        <v>EVRG</v>
      </c>
    </row>
    <row r="16538" spans="15:23">
      <c r="O16538" t="s">
        <v>120</v>
      </c>
      <c r="P16538" s="13">
        <v>41729</v>
      </c>
      <c r="Q16538">
        <v>34.970001000000003</v>
      </c>
      <c r="R16538">
        <v>35.330002</v>
      </c>
      <c r="S16538">
        <v>34.82</v>
      </c>
      <c r="T16538">
        <v>35.159999999999997</v>
      </c>
      <c r="U16538">
        <v>26.654501</v>
      </c>
      <c r="V16538">
        <v>839500</v>
      </c>
      <c r="W16538" s="9" t="str">
        <f t="shared" si="262"/>
        <v>EVRG</v>
      </c>
    </row>
    <row r="16539" spans="15:23">
      <c r="O16539" t="s">
        <v>120</v>
      </c>
      <c r="P16539" s="13">
        <v>41730</v>
      </c>
      <c r="Q16539">
        <v>35.159999999999997</v>
      </c>
      <c r="R16539">
        <v>35.200001</v>
      </c>
      <c r="S16539">
        <v>34.759998000000003</v>
      </c>
      <c r="T16539">
        <v>34.799999</v>
      </c>
      <c r="U16539">
        <v>26.381584</v>
      </c>
      <c r="V16539">
        <v>1135700</v>
      </c>
      <c r="W16539" s="9" t="str">
        <f t="shared" si="262"/>
        <v>EVRG</v>
      </c>
    </row>
    <row r="16540" spans="15:23">
      <c r="O16540" t="s">
        <v>120</v>
      </c>
      <c r="P16540" s="13">
        <v>41731</v>
      </c>
      <c r="Q16540">
        <v>34.849997999999999</v>
      </c>
      <c r="R16540">
        <v>34.849997999999999</v>
      </c>
      <c r="S16540">
        <v>34.509998000000003</v>
      </c>
      <c r="T16540">
        <v>34.650002000000001</v>
      </c>
      <c r="U16540">
        <v>26.267872000000001</v>
      </c>
      <c r="V16540">
        <v>761800</v>
      </c>
      <c r="W16540" s="9" t="str">
        <f t="shared" si="262"/>
        <v>EVRG</v>
      </c>
    </row>
    <row r="16541" spans="15:23">
      <c r="O16541" t="s">
        <v>120</v>
      </c>
      <c r="P16541" s="13">
        <v>41732</v>
      </c>
      <c r="Q16541">
        <v>34.740001999999997</v>
      </c>
      <c r="R16541">
        <v>34.909999999999997</v>
      </c>
      <c r="S16541">
        <v>34.639999000000003</v>
      </c>
      <c r="T16541">
        <v>34.689999</v>
      </c>
      <c r="U16541">
        <v>26.298193000000001</v>
      </c>
      <c r="V16541">
        <v>754300</v>
      </c>
      <c r="W16541" s="9" t="str">
        <f t="shared" si="262"/>
        <v>EVRG</v>
      </c>
    </row>
    <row r="16542" spans="15:23">
      <c r="O16542" t="s">
        <v>120</v>
      </c>
      <c r="P16542" s="13">
        <v>41733</v>
      </c>
      <c r="Q16542">
        <v>34.799999</v>
      </c>
      <c r="R16542">
        <v>35.220001000000003</v>
      </c>
      <c r="S16542">
        <v>34.770000000000003</v>
      </c>
      <c r="T16542">
        <v>35.080002</v>
      </c>
      <c r="U16542">
        <v>26.593857</v>
      </c>
      <c r="V16542">
        <v>1241900</v>
      </c>
      <c r="W16542" s="9" t="str">
        <f t="shared" si="262"/>
        <v>EVRG</v>
      </c>
    </row>
    <row r="16543" spans="15:23">
      <c r="O16543" t="s">
        <v>120</v>
      </c>
      <c r="P16543" s="13">
        <v>41736</v>
      </c>
      <c r="Q16543">
        <v>35.049999</v>
      </c>
      <c r="R16543">
        <v>35.25</v>
      </c>
      <c r="S16543">
        <v>34.970001000000003</v>
      </c>
      <c r="T16543">
        <v>34.970001000000003</v>
      </c>
      <c r="U16543">
        <v>26.510458</v>
      </c>
      <c r="V16543">
        <v>777200</v>
      </c>
      <c r="W16543" s="9" t="str">
        <f t="shared" si="262"/>
        <v>EVRG</v>
      </c>
    </row>
    <row r="16544" spans="15:23">
      <c r="O16544" t="s">
        <v>120</v>
      </c>
      <c r="P16544" s="13">
        <v>41737</v>
      </c>
      <c r="Q16544">
        <v>34.93</v>
      </c>
      <c r="R16544">
        <v>35.419998</v>
      </c>
      <c r="S16544">
        <v>34.700001</v>
      </c>
      <c r="T16544">
        <v>35.349997999999999</v>
      </c>
      <c r="U16544">
        <v>26.798538000000001</v>
      </c>
      <c r="V16544">
        <v>1297000</v>
      </c>
      <c r="W16544" s="9" t="str">
        <f t="shared" si="262"/>
        <v>EVRG</v>
      </c>
    </row>
    <row r="16545" spans="15:23">
      <c r="O16545" t="s">
        <v>120</v>
      </c>
      <c r="P16545" s="13">
        <v>41738</v>
      </c>
      <c r="Q16545">
        <v>35.5</v>
      </c>
      <c r="R16545">
        <v>35.5</v>
      </c>
      <c r="S16545">
        <v>34.709999000000003</v>
      </c>
      <c r="T16545">
        <v>35.139999000000003</v>
      </c>
      <c r="U16545">
        <v>26.639334000000002</v>
      </c>
      <c r="V16545">
        <v>964200</v>
      </c>
      <c r="W16545" s="9" t="str">
        <f t="shared" si="262"/>
        <v>EVRG</v>
      </c>
    </row>
    <row r="16546" spans="15:23">
      <c r="O16546" t="s">
        <v>120</v>
      </c>
      <c r="P16546" s="13">
        <v>41739</v>
      </c>
      <c r="Q16546">
        <v>35.090000000000003</v>
      </c>
      <c r="R16546">
        <v>35.479999999999997</v>
      </c>
      <c r="S16546">
        <v>34.700001</v>
      </c>
      <c r="T16546">
        <v>34.830002</v>
      </c>
      <c r="U16546">
        <v>26.404337000000002</v>
      </c>
      <c r="V16546">
        <v>668100</v>
      </c>
      <c r="W16546" s="9" t="str">
        <f t="shared" si="262"/>
        <v>EVRG</v>
      </c>
    </row>
    <row r="16547" spans="15:23">
      <c r="O16547" t="s">
        <v>120</v>
      </c>
      <c r="P16547" s="13">
        <v>41740</v>
      </c>
      <c r="Q16547">
        <v>34.830002</v>
      </c>
      <c r="R16547">
        <v>35.07</v>
      </c>
      <c r="S16547">
        <v>34.650002000000001</v>
      </c>
      <c r="T16547">
        <v>34.790000999999997</v>
      </c>
      <c r="U16547">
        <v>26.374006000000001</v>
      </c>
      <c r="V16547">
        <v>544300</v>
      </c>
      <c r="W16547" s="9" t="str">
        <f t="shared" si="262"/>
        <v>EVRG</v>
      </c>
    </row>
    <row r="16548" spans="15:23">
      <c r="O16548" t="s">
        <v>120</v>
      </c>
      <c r="P16548" s="13">
        <v>41743</v>
      </c>
      <c r="Q16548">
        <v>34.889999000000003</v>
      </c>
      <c r="R16548">
        <v>35.290000999999997</v>
      </c>
      <c r="S16548">
        <v>34.700001</v>
      </c>
      <c r="T16548">
        <v>35.049999</v>
      </c>
      <c r="U16548">
        <v>26.571114000000001</v>
      </c>
      <c r="V16548">
        <v>718200</v>
      </c>
      <c r="W16548" s="9" t="str">
        <f t="shared" si="262"/>
        <v>EVRG</v>
      </c>
    </row>
    <row r="16549" spans="15:23">
      <c r="O16549" t="s">
        <v>120</v>
      </c>
      <c r="P16549" s="13">
        <v>41744</v>
      </c>
      <c r="Q16549">
        <v>35.049999</v>
      </c>
      <c r="R16549">
        <v>35.669998</v>
      </c>
      <c r="S16549">
        <v>35.049999</v>
      </c>
      <c r="T16549">
        <v>35.650002000000001</v>
      </c>
      <c r="U16549">
        <v>27.025974000000001</v>
      </c>
      <c r="V16549">
        <v>1163000</v>
      </c>
      <c r="W16549" s="9" t="str">
        <f t="shared" si="262"/>
        <v>EVRG</v>
      </c>
    </row>
    <row r="16550" spans="15:23">
      <c r="O16550" t="s">
        <v>120</v>
      </c>
      <c r="P16550" s="13">
        <v>41745</v>
      </c>
      <c r="Q16550">
        <v>35.729999999999997</v>
      </c>
      <c r="R16550">
        <v>35.909999999999997</v>
      </c>
      <c r="S16550">
        <v>35.580002</v>
      </c>
      <c r="T16550">
        <v>35.889999000000003</v>
      </c>
      <c r="U16550">
        <v>27.207909000000001</v>
      </c>
      <c r="V16550">
        <v>924900</v>
      </c>
      <c r="W16550" s="9" t="str">
        <f t="shared" si="262"/>
        <v>EVRG</v>
      </c>
    </row>
    <row r="16551" spans="15:23">
      <c r="O16551" t="s">
        <v>120</v>
      </c>
      <c r="P16551" s="13">
        <v>41746</v>
      </c>
      <c r="Q16551">
        <v>35.75</v>
      </c>
      <c r="R16551">
        <v>36.009998000000003</v>
      </c>
      <c r="S16551">
        <v>35.400002000000001</v>
      </c>
      <c r="T16551">
        <v>35.619999</v>
      </c>
      <c r="U16551">
        <v>27.003229000000001</v>
      </c>
      <c r="V16551">
        <v>978700</v>
      </c>
      <c r="W16551" s="9" t="str">
        <f t="shared" si="262"/>
        <v>EVRG</v>
      </c>
    </row>
    <row r="16552" spans="15:23">
      <c r="O16552" t="s">
        <v>120</v>
      </c>
      <c r="P16552" s="13">
        <v>41750</v>
      </c>
      <c r="Q16552">
        <v>35.720001000000003</v>
      </c>
      <c r="R16552">
        <v>35.900002000000001</v>
      </c>
      <c r="S16552">
        <v>35.32</v>
      </c>
      <c r="T16552">
        <v>35.470001000000003</v>
      </c>
      <c r="U16552">
        <v>26.889514999999999</v>
      </c>
      <c r="V16552">
        <v>553300</v>
      </c>
      <c r="W16552" s="9" t="str">
        <f t="shared" si="262"/>
        <v>EVRG</v>
      </c>
    </row>
    <row r="16553" spans="15:23">
      <c r="O16553" t="s">
        <v>120</v>
      </c>
      <c r="P16553" s="13">
        <v>41751</v>
      </c>
      <c r="Q16553">
        <v>35.479999999999997</v>
      </c>
      <c r="R16553">
        <v>35.57</v>
      </c>
      <c r="S16553">
        <v>35.159999999999997</v>
      </c>
      <c r="T16553">
        <v>35.520000000000003</v>
      </c>
      <c r="U16553">
        <v>26.927413999999999</v>
      </c>
      <c r="V16553">
        <v>774300</v>
      </c>
      <c r="W16553" s="9" t="str">
        <f t="shared" si="262"/>
        <v>EVRG</v>
      </c>
    </row>
    <row r="16554" spans="15:23">
      <c r="O16554" t="s">
        <v>120</v>
      </c>
      <c r="P16554" s="13">
        <v>41752</v>
      </c>
      <c r="Q16554">
        <v>35.639999000000003</v>
      </c>
      <c r="R16554">
        <v>35.82</v>
      </c>
      <c r="S16554">
        <v>35.349997999999999</v>
      </c>
      <c r="T16554">
        <v>35.419998</v>
      </c>
      <c r="U16554">
        <v>26.851599</v>
      </c>
      <c r="V16554">
        <v>943700</v>
      </c>
      <c r="W16554" s="9" t="str">
        <f t="shared" si="262"/>
        <v>EVRG</v>
      </c>
    </row>
    <row r="16555" spans="15:23">
      <c r="O16555" t="s">
        <v>120</v>
      </c>
      <c r="P16555" s="13">
        <v>41753</v>
      </c>
      <c r="Q16555">
        <v>35.409999999999997</v>
      </c>
      <c r="R16555">
        <v>35.919998</v>
      </c>
      <c r="S16555">
        <v>35.259998000000003</v>
      </c>
      <c r="T16555">
        <v>35.700001</v>
      </c>
      <c r="U16555">
        <v>27.063869</v>
      </c>
      <c r="V16555">
        <v>1247900</v>
      </c>
      <c r="W16555" s="9" t="str">
        <f t="shared" si="262"/>
        <v>EVRG</v>
      </c>
    </row>
    <row r="16556" spans="15:23">
      <c r="O16556" t="s">
        <v>120</v>
      </c>
      <c r="P16556" s="13">
        <v>41754</v>
      </c>
      <c r="Q16556">
        <v>35.639999000000003</v>
      </c>
      <c r="R16556">
        <v>36.119999</v>
      </c>
      <c r="S16556">
        <v>35.630001</v>
      </c>
      <c r="T16556">
        <v>36.080002</v>
      </c>
      <c r="U16556">
        <v>27.351946000000002</v>
      </c>
      <c r="V16556">
        <v>755900</v>
      </c>
      <c r="W16556" s="9" t="str">
        <f t="shared" si="262"/>
        <v>EVRG</v>
      </c>
    </row>
    <row r="16557" spans="15:23">
      <c r="O16557" t="s">
        <v>120</v>
      </c>
      <c r="P16557" s="13">
        <v>41757</v>
      </c>
      <c r="Q16557">
        <v>36.150002000000001</v>
      </c>
      <c r="R16557">
        <v>36.349997999999999</v>
      </c>
      <c r="S16557">
        <v>35.840000000000003</v>
      </c>
      <c r="T16557">
        <v>36.040000999999997</v>
      </c>
      <c r="U16557">
        <v>27.321615000000001</v>
      </c>
      <c r="V16557">
        <v>1013900</v>
      </c>
      <c r="W16557" s="9" t="str">
        <f t="shared" si="262"/>
        <v>EVRG</v>
      </c>
    </row>
    <row r="16558" spans="15:23">
      <c r="O16558" t="s">
        <v>120</v>
      </c>
      <c r="P16558" s="13">
        <v>41758</v>
      </c>
      <c r="Q16558">
        <v>36.040000999999997</v>
      </c>
      <c r="R16558">
        <v>36.229999999999997</v>
      </c>
      <c r="S16558">
        <v>35.709999000000003</v>
      </c>
      <c r="T16558">
        <v>35.790000999999997</v>
      </c>
      <c r="U16558">
        <v>27.132097000000002</v>
      </c>
      <c r="V16558">
        <v>596300</v>
      </c>
      <c r="W16558" s="9" t="str">
        <f t="shared" si="262"/>
        <v>EVRG</v>
      </c>
    </row>
    <row r="16559" spans="15:23">
      <c r="O16559" t="s">
        <v>120</v>
      </c>
      <c r="P16559" s="13">
        <v>41759</v>
      </c>
      <c r="Q16559">
        <v>35.729999999999997</v>
      </c>
      <c r="R16559">
        <v>36</v>
      </c>
      <c r="S16559">
        <v>35.689999</v>
      </c>
      <c r="T16559">
        <v>35.880001</v>
      </c>
      <c r="U16559">
        <v>27.200323000000001</v>
      </c>
      <c r="V16559">
        <v>701800</v>
      </c>
      <c r="W16559" s="9" t="str">
        <f t="shared" si="262"/>
        <v>EVRG</v>
      </c>
    </row>
    <row r="16560" spans="15:23">
      <c r="O16560" t="s">
        <v>120</v>
      </c>
      <c r="P16560" s="13">
        <v>41760</v>
      </c>
      <c r="Q16560">
        <v>35.919998</v>
      </c>
      <c r="R16560">
        <v>36.040000999999997</v>
      </c>
      <c r="S16560">
        <v>35.419998</v>
      </c>
      <c r="T16560">
        <v>35.849997999999999</v>
      </c>
      <c r="U16560">
        <v>27.177584</v>
      </c>
      <c r="V16560">
        <v>1170200</v>
      </c>
      <c r="W16560" s="9" t="str">
        <f t="shared" si="262"/>
        <v>EVRG</v>
      </c>
    </row>
    <row r="16561" spans="15:23">
      <c r="O16561" t="s">
        <v>120</v>
      </c>
      <c r="P16561" s="13">
        <v>41761</v>
      </c>
      <c r="Q16561">
        <v>35.639999000000003</v>
      </c>
      <c r="R16561">
        <v>35.779998999999997</v>
      </c>
      <c r="S16561">
        <v>34.959999000000003</v>
      </c>
      <c r="T16561">
        <v>35.18</v>
      </c>
      <c r="U16561">
        <v>26.669664000000001</v>
      </c>
      <c r="V16561">
        <v>1350800</v>
      </c>
      <c r="W16561" s="9" t="str">
        <f t="shared" si="262"/>
        <v>EVRG</v>
      </c>
    </row>
    <row r="16562" spans="15:23">
      <c r="O16562" t="s">
        <v>120</v>
      </c>
      <c r="P16562" s="13">
        <v>41764</v>
      </c>
      <c r="Q16562">
        <v>35.130001</v>
      </c>
      <c r="R16562">
        <v>35.509998000000003</v>
      </c>
      <c r="S16562">
        <v>35.060001</v>
      </c>
      <c r="T16562">
        <v>35.32</v>
      </c>
      <c r="U16562">
        <v>26.775789</v>
      </c>
      <c r="V16562">
        <v>1297200</v>
      </c>
      <c r="W16562" s="9" t="str">
        <f t="shared" si="262"/>
        <v>EVRG</v>
      </c>
    </row>
    <row r="16563" spans="15:23">
      <c r="O16563" t="s">
        <v>120</v>
      </c>
      <c r="P16563" s="13">
        <v>41765</v>
      </c>
      <c r="Q16563">
        <v>35.169998</v>
      </c>
      <c r="R16563">
        <v>35.349997999999999</v>
      </c>
      <c r="S16563">
        <v>35.020000000000003</v>
      </c>
      <c r="T16563">
        <v>35.119999</v>
      </c>
      <c r="U16563">
        <v>26.624178000000001</v>
      </c>
      <c r="V16563">
        <v>1191700</v>
      </c>
      <c r="W16563" s="9" t="str">
        <f t="shared" si="262"/>
        <v>EVRG</v>
      </c>
    </row>
    <row r="16564" spans="15:23">
      <c r="O16564" t="s">
        <v>120</v>
      </c>
      <c r="P16564" s="13">
        <v>41766</v>
      </c>
      <c r="Q16564">
        <v>35.139999000000003</v>
      </c>
      <c r="R16564">
        <v>35.720001000000003</v>
      </c>
      <c r="S16564">
        <v>35.090000000000003</v>
      </c>
      <c r="T16564">
        <v>35.709999000000003</v>
      </c>
      <c r="U16564">
        <v>27.071453000000002</v>
      </c>
      <c r="V16564">
        <v>1557200</v>
      </c>
      <c r="W16564" s="9" t="str">
        <f t="shared" si="262"/>
        <v>EVRG</v>
      </c>
    </row>
    <row r="16565" spans="15:23">
      <c r="O16565" t="s">
        <v>120</v>
      </c>
      <c r="P16565" s="13">
        <v>41767</v>
      </c>
      <c r="Q16565">
        <v>35.810001</v>
      </c>
      <c r="R16565">
        <v>36.099997999999999</v>
      </c>
      <c r="S16565">
        <v>35.659999999999997</v>
      </c>
      <c r="T16565">
        <v>35.900002000000001</v>
      </c>
      <c r="U16565">
        <v>27.215494</v>
      </c>
      <c r="V16565">
        <v>2522900</v>
      </c>
      <c r="W16565" s="9" t="str">
        <f t="shared" si="262"/>
        <v>EVRG</v>
      </c>
    </row>
    <row r="16566" spans="15:23">
      <c r="O16566" t="s">
        <v>120</v>
      </c>
      <c r="P16566" s="13">
        <v>41768</v>
      </c>
      <c r="Q16566">
        <v>35.93</v>
      </c>
      <c r="R16566">
        <v>36.040000999999997</v>
      </c>
      <c r="S16566">
        <v>35.299999</v>
      </c>
      <c r="T16566">
        <v>35.380001</v>
      </c>
      <c r="U16566">
        <v>26.821278</v>
      </c>
      <c r="V16566">
        <v>1173500</v>
      </c>
      <c r="W16566" s="9" t="str">
        <f t="shared" si="262"/>
        <v>EVRG</v>
      </c>
    </row>
    <row r="16567" spans="15:23">
      <c r="O16567" t="s">
        <v>120</v>
      </c>
      <c r="P16567" s="13">
        <v>41771</v>
      </c>
      <c r="Q16567">
        <v>35.630001</v>
      </c>
      <c r="R16567">
        <v>35.759998000000003</v>
      </c>
      <c r="S16567">
        <v>35.159999999999997</v>
      </c>
      <c r="T16567">
        <v>35.200001</v>
      </c>
      <c r="U16567">
        <v>26.684832</v>
      </c>
      <c r="V16567">
        <v>1346000</v>
      </c>
      <c r="W16567" s="9" t="str">
        <f t="shared" si="262"/>
        <v>EVRG</v>
      </c>
    </row>
    <row r="16568" spans="15:23">
      <c r="O16568" t="s">
        <v>120</v>
      </c>
      <c r="P16568" s="13">
        <v>41772</v>
      </c>
      <c r="Q16568">
        <v>35.229999999999997</v>
      </c>
      <c r="R16568">
        <v>35.560001</v>
      </c>
      <c r="S16568">
        <v>35.209999000000003</v>
      </c>
      <c r="T16568">
        <v>35.419998</v>
      </c>
      <c r="U16568">
        <v>26.851599</v>
      </c>
      <c r="V16568">
        <v>1610700</v>
      </c>
      <c r="W16568" s="9" t="str">
        <f t="shared" si="262"/>
        <v>EVRG</v>
      </c>
    </row>
    <row r="16569" spans="15:23">
      <c r="O16569" t="s">
        <v>120</v>
      </c>
      <c r="P16569" s="13">
        <v>41773</v>
      </c>
      <c r="Q16569">
        <v>35.389999000000003</v>
      </c>
      <c r="R16569">
        <v>35.689999</v>
      </c>
      <c r="S16569">
        <v>35.18</v>
      </c>
      <c r="T16569">
        <v>35.479999999999997</v>
      </c>
      <c r="U16569">
        <v>26.897089000000001</v>
      </c>
      <c r="V16569">
        <v>787500</v>
      </c>
      <c r="W16569" s="9" t="str">
        <f t="shared" si="262"/>
        <v>EVRG</v>
      </c>
    </row>
    <row r="16570" spans="15:23">
      <c r="O16570" t="s">
        <v>120</v>
      </c>
      <c r="P16570" s="13">
        <v>41774</v>
      </c>
      <c r="Q16570">
        <v>35.409999999999997</v>
      </c>
      <c r="R16570">
        <v>35.509998000000003</v>
      </c>
      <c r="S16570">
        <v>35.25</v>
      </c>
      <c r="T16570">
        <v>35.360000999999997</v>
      </c>
      <c r="U16570">
        <v>26.80612</v>
      </c>
      <c r="V16570">
        <v>1005100</v>
      </c>
      <c r="W16570" s="9" t="str">
        <f t="shared" si="262"/>
        <v>EVRG</v>
      </c>
    </row>
    <row r="16571" spans="15:23">
      <c r="O16571" t="s">
        <v>120</v>
      </c>
      <c r="P16571" s="13">
        <v>41775</v>
      </c>
      <c r="Q16571">
        <v>35.310001</v>
      </c>
      <c r="R16571">
        <v>35.639999000000003</v>
      </c>
      <c r="S16571">
        <v>35.169998</v>
      </c>
      <c r="T16571">
        <v>35.630001</v>
      </c>
      <c r="U16571">
        <v>27.010801000000001</v>
      </c>
      <c r="V16571">
        <v>989500</v>
      </c>
      <c r="W16571" s="9" t="str">
        <f t="shared" si="262"/>
        <v>EVRG</v>
      </c>
    </row>
    <row r="16572" spans="15:23">
      <c r="O16572" t="s">
        <v>120</v>
      </c>
      <c r="P16572" s="13">
        <v>41778</v>
      </c>
      <c r="Q16572">
        <v>35.599997999999999</v>
      </c>
      <c r="R16572">
        <v>35.599997999999999</v>
      </c>
      <c r="S16572">
        <v>34.900002000000001</v>
      </c>
      <c r="T16572">
        <v>34.959999000000003</v>
      </c>
      <c r="U16572">
        <v>26.502876000000001</v>
      </c>
      <c r="V16572">
        <v>779200</v>
      </c>
      <c r="W16572" s="9" t="str">
        <f t="shared" si="262"/>
        <v>EVRG</v>
      </c>
    </row>
    <row r="16573" spans="15:23">
      <c r="O16573" t="s">
        <v>120</v>
      </c>
      <c r="P16573" s="13">
        <v>41779</v>
      </c>
      <c r="Q16573">
        <v>34.950001</v>
      </c>
      <c r="R16573">
        <v>35.18</v>
      </c>
      <c r="S16573">
        <v>34.720001000000003</v>
      </c>
      <c r="T16573">
        <v>34.950001</v>
      </c>
      <c r="U16573">
        <v>26.4953</v>
      </c>
      <c r="V16573">
        <v>894900</v>
      </c>
      <c r="W16573" s="9" t="str">
        <f t="shared" si="262"/>
        <v>EVRG</v>
      </c>
    </row>
    <row r="16574" spans="15:23">
      <c r="O16574" t="s">
        <v>120</v>
      </c>
      <c r="P16574" s="13">
        <v>41780</v>
      </c>
      <c r="Q16574">
        <v>34.909999999999997</v>
      </c>
      <c r="R16574">
        <v>35.189999</v>
      </c>
      <c r="S16574">
        <v>34.849997999999999</v>
      </c>
      <c r="T16574">
        <v>35.099997999999999</v>
      </c>
      <c r="U16574">
        <v>26.609014999999999</v>
      </c>
      <c r="V16574">
        <v>1160000</v>
      </c>
      <c r="W16574" s="9" t="str">
        <f t="shared" si="262"/>
        <v>EVRG</v>
      </c>
    </row>
    <row r="16575" spans="15:23">
      <c r="O16575" t="s">
        <v>120</v>
      </c>
      <c r="P16575" s="13">
        <v>41781</v>
      </c>
      <c r="Q16575">
        <v>35.150002000000001</v>
      </c>
      <c r="R16575">
        <v>35.599997999999999</v>
      </c>
      <c r="S16575">
        <v>35.080002</v>
      </c>
      <c r="T16575">
        <v>35.490001999999997</v>
      </c>
      <c r="U16575">
        <v>26.904675000000001</v>
      </c>
      <c r="V16575">
        <v>1222200</v>
      </c>
      <c r="W16575" s="9" t="str">
        <f t="shared" si="262"/>
        <v>EVRG</v>
      </c>
    </row>
    <row r="16576" spans="15:23">
      <c r="O16576" t="s">
        <v>120</v>
      </c>
      <c r="P16576" s="13">
        <v>41782</v>
      </c>
      <c r="Q16576">
        <v>35.590000000000003</v>
      </c>
      <c r="R16576">
        <v>35.619999</v>
      </c>
      <c r="S16576">
        <v>35.360000999999997</v>
      </c>
      <c r="T16576">
        <v>35.470001000000003</v>
      </c>
      <c r="U16576">
        <v>26.889514999999999</v>
      </c>
      <c r="V16576">
        <v>766800</v>
      </c>
      <c r="W16576" s="9" t="str">
        <f t="shared" si="262"/>
        <v>EVRG</v>
      </c>
    </row>
    <row r="16577" spans="15:23">
      <c r="O16577" t="s">
        <v>120</v>
      </c>
      <c r="P16577" s="13">
        <v>41786</v>
      </c>
      <c r="Q16577">
        <v>35.610000999999997</v>
      </c>
      <c r="R16577">
        <v>35.82</v>
      </c>
      <c r="S16577">
        <v>35.43</v>
      </c>
      <c r="T16577">
        <v>35.549999</v>
      </c>
      <c r="U16577">
        <v>26.950154999999999</v>
      </c>
      <c r="V16577">
        <v>876500</v>
      </c>
      <c r="W16577" s="9" t="str">
        <f t="shared" si="262"/>
        <v>EVRG</v>
      </c>
    </row>
    <row r="16578" spans="15:23">
      <c r="O16578" t="s">
        <v>120</v>
      </c>
      <c r="P16578" s="13">
        <v>41787</v>
      </c>
      <c r="Q16578">
        <v>35.540000999999997</v>
      </c>
      <c r="R16578">
        <v>35.830002</v>
      </c>
      <c r="S16578">
        <v>35.5</v>
      </c>
      <c r="T16578">
        <v>35.830002</v>
      </c>
      <c r="U16578">
        <v>27.162424000000001</v>
      </c>
      <c r="V16578">
        <v>753600</v>
      </c>
      <c r="W16578" s="9" t="str">
        <f t="shared" si="262"/>
        <v>EVRG</v>
      </c>
    </row>
    <row r="16579" spans="15:23">
      <c r="O16579" t="s">
        <v>120</v>
      </c>
      <c r="P16579" s="13">
        <v>41788</v>
      </c>
      <c r="Q16579">
        <v>35.889999000000003</v>
      </c>
      <c r="R16579">
        <v>35.919998</v>
      </c>
      <c r="S16579">
        <v>35.630001</v>
      </c>
      <c r="T16579">
        <v>35.799999</v>
      </c>
      <c r="U16579">
        <v>27.139690000000002</v>
      </c>
      <c r="V16579">
        <v>732400</v>
      </c>
      <c r="W16579" s="9" t="str">
        <f t="shared" si="262"/>
        <v>EVRG</v>
      </c>
    </row>
    <row r="16580" spans="15:23">
      <c r="O16580" t="s">
        <v>120</v>
      </c>
      <c r="P16580" s="13">
        <v>41789</v>
      </c>
      <c r="Q16580">
        <v>35.790000999999997</v>
      </c>
      <c r="R16580">
        <v>36.099997999999999</v>
      </c>
      <c r="S16580">
        <v>35.770000000000003</v>
      </c>
      <c r="T16580">
        <v>36.049999</v>
      </c>
      <c r="U16580">
        <v>27.329201000000001</v>
      </c>
      <c r="V16580">
        <v>876300</v>
      </c>
      <c r="W16580" s="9" t="str">
        <f t="shared" si="262"/>
        <v>EVRG</v>
      </c>
    </row>
    <row r="16581" spans="15:23">
      <c r="O16581" t="s">
        <v>120</v>
      </c>
      <c r="P16581" s="13">
        <v>41792</v>
      </c>
      <c r="Q16581">
        <v>36.060001</v>
      </c>
      <c r="R16581">
        <v>36.189999</v>
      </c>
      <c r="S16581">
        <v>35.939999</v>
      </c>
      <c r="T16581">
        <v>36.040000999999997</v>
      </c>
      <c r="U16581">
        <v>27.321615000000001</v>
      </c>
      <c r="V16581">
        <v>627400</v>
      </c>
      <c r="W16581" s="9" t="str">
        <f t="shared" ref="W16581:W16644" si="263">IFERROR(VLOOKUP(O16581,$B$4:$B$17,1,FALSE),"Delete")</f>
        <v>EVRG</v>
      </c>
    </row>
    <row r="16582" spans="15:23">
      <c r="O16582" t="s">
        <v>120</v>
      </c>
      <c r="P16582" s="13">
        <v>41793</v>
      </c>
      <c r="Q16582">
        <v>35.979999999999997</v>
      </c>
      <c r="R16582">
        <v>36.290000999999997</v>
      </c>
      <c r="S16582">
        <v>35.93</v>
      </c>
      <c r="T16582">
        <v>36.220001000000003</v>
      </c>
      <c r="U16582">
        <v>27.458082000000001</v>
      </c>
      <c r="V16582">
        <v>868600</v>
      </c>
      <c r="W16582" s="9" t="str">
        <f t="shared" si="263"/>
        <v>EVRG</v>
      </c>
    </row>
    <row r="16583" spans="15:23">
      <c r="O16583" t="s">
        <v>120</v>
      </c>
      <c r="P16583" s="13">
        <v>41794</v>
      </c>
      <c r="Q16583">
        <v>36.18</v>
      </c>
      <c r="R16583">
        <v>36.310001</v>
      </c>
      <c r="S16583">
        <v>36.009998000000003</v>
      </c>
      <c r="T16583">
        <v>36.220001000000003</v>
      </c>
      <c r="U16583">
        <v>27.458082000000001</v>
      </c>
      <c r="V16583">
        <v>1281800</v>
      </c>
      <c r="W16583" s="9" t="str">
        <f t="shared" si="263"/>
        <v>EVRG</v>
      </c>
    </row>
    <row r="16584" spans="15:23">
      <c r="O16584" t="s">
        <v>120</v>
      </c>
      <c r="P16584" s="13">
        <v>41795</v>
      </c>
      <c r="Q16584">
        <v>35.919998</v>
      </c>
      <c r="R16584">
        <v>36.32</v>
      </c>
      <c r="S16584">
        <v>35.849997999999999</v>
      </c>
      <c r="T16584">
        <v>36.240001999999997</v>
      </c>
      <c r="U16584">
        <v>27.741312000000001</v>
      </c>
      <c r="V16584">
        <v>703300</v>
      </c>
      <c r="W16584" s="9" t="str">
        <f t="shared" si="263"/>
        <v>EVRG</v>
      </c>
    </row>
    <row r="16585" spans="15:23">
      <c r="O16585" t="s">
        <v>120</v>
      </c>
      <c r="P16585" s="13">
        <v>41796</v>
      </c>
      <c r="Q16585">
        <v>36.330002</v>
      </c>
      <c r="R16585">
        <v>36.389999000000003</v>
      </c>
      <c r="S16585">
        <v>35.979999999999997</v>
      </c>
      <c r="T16585">
        <v>36.029998999999997</v>
      </c>
      <c r="U16585">
        <v>27.580555</v>
      </c>
      <c r="V16585">
        <v>921700</v>
      </c>
      <c r="W16585" s="9" t="str">
        <f t="shared" si="263"/>
        <v>EVRG</v>
      </c>
    </row>
    <row r="16586" spans="15:23">
      <c r="O16586" t="s">
        <v>120</v>
      </c>
      <c r="P16586" s="13">
        <v>41799</v>
      </c>
      <c r="Q16586">
        <v>36</v>
      </c>
      <c r="R16586">
        <v>36.130001</v>
      </c>
      <c r="S16586">
        <v>35.810001</v>
      </c>
      <c r="T16586">
        <v>36.090000000000003</v>
      </c>
      <c r="U16586">
        <v>27.626486</v>
      </c>
      <c r="V16586">
        <v>1239700</v>
      </c>
      <c r="W16586" s="9" t="str">
        <f t="shared" si="263"/>
        <v>EVRG</v>
      </c>
    </row>
    <row r="16587" spans="15:23">
      <c r="O16587" t="s">
        <v>120</v>
      </c>
      <c r="P16587" s="13">
        <v>41800</v>
      </c>
      <c r="Q16587">
        <v>36.110000999999997</v>
      </c>
      <c r="R16587">
        <v>36.209999000000003</v>
      </c>
      <c r="S16587">
        <v>35.840000000000003</v>
      </c>
      <c r="T16587">
        <v>35.959999000000003</v>
      </c>
      <c r="U16587">
        <v>27.526968</v>
      </c>
      <c r="V16587">
        <v>788100</v>
      </c>
      <c r="W16587" s="9" t="str">
        <f t="shared" si="263"/>
        <v>EVRG</v>
      </c>
    </row>
    <row r="16588" spans="15:23">
      <c r="O16588" t="s">
        <v>120</v>
      </c>
      <c r="P16588" s="13">
        <v>41801</v>
      </c>
      <c r="Q16588">
        <v>35.919998</v>
      </c>
      <c r="R16588">
        <v>35.919998</v>
      </c>
      <c r="S16588">
        <v>35.549999</v>
      </c>
      <c r="T16588">
        <v>35.599997999999999</v>
      </c>
      <c r="U16588">
        <v>27.251397999999998</v>
      </c>
      <c r="V16588">
        <v>778500</v>
      </c>
      <c r="W16588" s="9" t="str">
        <f t="shared" si="263"/>
        <v>EVRG</v>
      </c>
    </row>
    <row r="16589" spans="15:23">
      <c r="O16589" t="s">
        <v>120</v>
      </c>
      <c r="P16589" s="13">
        <v>41802</v>
      </c>
      <c r="Q16589">
        <v>35.549999</v>
      </c>
      <c r="R16589">
        <v>35.810001</v>
      </c>
      <c r="S16589">
        <v>35.220001000000003</v>
      </c>
      <c r="T16589">
        <v>35.689999</v>
      </c>
      <c r="U16589">
        <v>27.320288000000001</v>
      </c>
      <c r="V16589">
        <v>761600</v>
      </c>
      <c r="W16589" s="9" t="str">
        <f t="shared" si="263"/>
        <v>EVRG</v>
      </c>
    </row>
    <row r="16590" spans="15:23">
      <c r="O16590" t="s">
        <v>120</v>
      </c>
      <c r="P16590" s="13">
        <v>41803</v>
      </c>
      <c r="Q16590">
        <v>35.650002000000001</v>
      </c>
      <c r="R16590">
        <v>36.020000000000003</v>
      </c>
      <c r="S16590">
        <v>35.549999</v>
      </c>
      <c r="T16590">
        <v>35.860000999999997</v>
      </c>
      <c r="U16590">
        <v>27.450420000000001</v>
      </c>
      <c r="V16590">
        <v>512000</v>
      </c>
      <c r="W16590" s="9" t="str">
        <f t="shared" si="263"/>
        <v>EVRG</v>
      </c>
    </row>
    <row r="16591" spans="15:23">
      <c r="O16591" t="s">
        <v>120</v>
      </c>
      <c r="P16591" s="13">
        <v>41806</v>
      </c>
      <c r="Q16591">
        <v>35.799999</v>
      </c>
      <c r="R16591">
        <v>36.5</v>
      </c>
      <c r="S16591">
        <v>35.799999</v>
      </c>
      <c r="T16591">
        <v>36.259998000000003</v>
      </c>
      <c r="U16591">
        <v>27.756616999999999</v>
      </c>
      <c r="V16591">
        <v>1112800</v>
      </c>
      <c r="W16591" s="9" t="str">
        <f t="shared" si="263"/>
        <v>EVRG</v>
      </c>
    </row>
    <row r="16592" spans="15:23">
      <c r="O16592" t="s">
        <v>120</v>
      </c>
      <c r="P16592" s="13">
        <v>41807</v>
      </c>
      <c r="Q16592">
        <v>36.099997999999999</v>
      </c>
      <c r="R16592">
        <v>36.57</v>
      </c>
      <c r="S16592">
        <v>36.040000999999997</v>
      </c>
      <c r="T16592">
        <v>36.43</v>
      </c>
      <c r="U16592">
        <v>27.886751</v>
      </c>
      <c r="V16592">
        <v>1080800</v>
      </c>
      <c r="W16592" s="9" t="str">
        <f t="shared" si="263"/>
        <v>EVRG</v>
      </c>
    </row>
    <row r="16593" spans="15:23">
      <c r="O16593" t="s">
        <v>120</v>
      </c>
      <c r="P16593" s="13">
        <v>41808</v>
      </c>
      <c r="Q16593">
        <v>36.450001</v>
      </c>
      <c r="R16593">
        <v>36.939999</v>
      </c>
      <c r="S16593">
        <v>36.439999</v>
      </c>
      <c r="T16593">
        <v>36.919998</v>
      </c>
      <c r="U16593">
        <v>28.261841</v>
      </c>
      <c r="V16593">
        <v>805400</v>
      </c>
      <c r="W16593" s="9" t="str">
        <f t="shared" si="263"/>
        <v>EVRG</v>
      </c>
    </row>
    <row r="16594" spans="15:23">
      <c r="O16594" t="s">
        <v>120</v>
      </c>
      <c r="P16594" s="13">
        <v>41809</v>
      </c>
      <c r="Q16594">
        <v>36.909999999999997</v>
      </c>
      <c r="R16594">
        <v>37.279998999999997</v>
      </c>
      <c r="S16594">
        <v>36.909999999999997</v>
      </c>
      <c r="T16594">
        <v>37.220001000000003</v>
      </c>
      <c r="U16594">
        <v>28.491488</v>
      </c>
      <c r="V16594">
        <v>666200</v>
      </c>
      <c r="W16594" s="9" t="str">
        <f t="shared" si="263"/>
        <v>EVRG</v>
      </c>
    </row>
    <row r="16595" spans="15:23">
      <c r="O16595" t="s">
        <v>120</v>
      </c>
      <c r="P16595" s="13">
        <v>41810</v>
      </c>
      <c r="Q16595">
        <v>37.279998999999997</v>
      </c>
      <c r="R16595">
        <v>37.400002000000001</v>
      </c>
      <c r="S16595">
        <v>37.130001</v>
      </c>
      <c r="T16595">
        <v>37.220001000000003</v>
      </c>
      <c r="U16595">
        <v>28.491488</v>
      </c>
      <c r="V16595">
        <v>713300</v>
      </c>
      <c r="W16595" s="9" t="str">
        <f t="shared" si="263"/>
        <v>EVRG</v>
      </c>
    </row>
    <row r="16596" spans="15:23">
      <c r="O16596" t="s">
        <v>120</v>
      </c>
      <c r="P16596" s="13">
        <v>41813</v>
      </c>
      <c r="Q16596">
        <v>37.259998000000003</v>
      </c>
      <c r="R16596">
        <v>37.389999000000003</v>
      </c>
      <c r="S16596">
        <v>36.950001</v>
      </c>
      <c r="T16596">
        <v>37.139999000000003</v>
      </c>
      <c r="U16596">
        <v>28.430250000000001</v>
      </c>
      <c r="V16596">
        <v>509900</v>
      </c>
      <c r="W16596" s="9" t="str">
        <f t="shared" si="263"/>
        <v>EVRG</v>
      </c>
    </row>
    <row r="16597" spans="15:23">
      <c r="O16597" t="s">
        <v>120</v>
      </c>
      <c r="P16597" s="13">
        <v>41814</v>
      </c>
      <c r="Q16597">
        <v>37.060001</v>
      </c>
      <c r="R16597">
        <v>37.57</v>
      </c>
      <c r="S16597">
        <v>37.029998999999997</v>
      </c>
      <c r="T16597">
        <v>37.369999</v>
      </c>
      <c r="U16597">
        <v>28.606311999999999</v>
      </c>
      <c r="V16597">
        <v>870400</v>
      </c>
      <c r="W16597" s="9" t="str">
        <f t="shared" si="263"/>
        <v>EVRG</v>
      </c>
    </row>
    <row r="16598" spans="15:23">
      <c r="O16598" t="s">
        <v>120</v>
      </c>
      <c r="P16598" s="13">
        <v>41815</v>
      </c>
      <c r="Q16598">
        <v>37.189999</v>
      </c>
      <c r="R16598">
        <v>37.700001</v>
      </c>
      <c r="S16598">
        <v>37.189999</v>
      </c>
      <c r="T16598">
        <v>37.590000000000003</v>
      </c>
      <c r="U16598">
        <v>28.774715</v>
      </c>
      <c r="V16598">
        <v>779600</v>
      </c>
      <c r="W16598" s="9" t="str">
        <f t="shared" si="263"/>
        <v>EVRG</v>
      </c>
    </row>
    <row r="16599" spans="15:23">
      <c r="O16599" t="s">
        <v>120</v>
      </c>
      <c r="P16599" s="13">
        <v>41816</v>
      </c>
      <c r="Q16599">
        <v>37.659999999999997</v>
      </c>
      <c r="R16599">
        <v>37.880001</v>
      </c>
      <c r="S16599">
        <v>37.529998999999997</v>
      </c>
      <c r="T16599">
        <v>37.75</v>
      </c>
      <c r="U16599">
        <v>28.897200000000002</v>
      </c>
      <c r="V16599">
        <v>930000</v>
      </c>
      <c r="W16599" s="9" t="str">
        <f t="shared" si="263"/>
        <v>EVRG</v>
      </c>
    </row>
    <row r="16600" spans="15:23">
      <c r="O16600" t="s">
        <v>120</v>
      </c>
      <c r="P16600" s="13">
        <v>41817</v>
      </c>
      <c r="Q16600">
        <v>37.720001000000003</v>
      </c>
      <c r="R16600">
        <v>37.950001</v>
      </c>
      <c r="S16600">
        <v>37.610000999999997</v>
      </c>
      <c r="T16600">
        <v>37.900002000000001</v>
      </c>
      <c r="U16600">
        <v>29.012025999999999</v>
      </c>
      <c r="V16600">
        <v>631300</v>
      </c>
      <c r="W16600" s="9" t="str">
        <f t="shared" si="263"/>
        <v>EVRG</v>
      </c>
    </row>
    <row r="16601" spans="15:23">
      <c r="O16601" t="s">
        <v>120</v>
      </c>
      <c r="P16601" s="13">
        <v>41820</v>
      </c>
      <c r="Q16601">
        <v>37.869999</v>
      </c>
      <c r="R16601">
        <v>38.240001999999997</v>
      </c>
      <c r="S16601">
        <v>37.75</v>
      </c>
      <c r="T16601">
        <v>38.189999</v>
      </c>
      <c r="U16601">
        <v>29.234009</v>
      </c>
      <c r="V16601">
        <v>854700</v>
      </c>
      <c r="W16601" s="9" t="str">
        <f t="shared" si="263"/>
        <v>EVRG</v>
      </c>
    </row>
    <row r="16602" spans="15:23">
      <c r="O16602" t="s">
        <v>120</v>
      </c>
      <c r="P16602" s="13">
        <v>41821</v>
      </c>
      <c r="Q16602">
        <v>38.209999000000003</v>
      </c>
      <c r="R16602">
        <v>38.229999999999997</v>
      </c>
      <c r="S16602">
        <v>37.909999999999997</v>
      </c>
      <c r="T16602">
        <v>37.959999000000003</v>
      </c>
      <c r="U16602">
        <v>29.057949000000001</v>
      </c>
      <c r="V16602">
        <v>1002300</v>
      </c>
      <c r="W16602" s="9" t="str">
        <f t="shared" si="263"/>
        <v>EVRG</v>
      </c>
    </row>
    <row r="16603" spans="15:23">
      <c r="O16603" t="s">
        <v>120</v>
      </c>
      <c r="P16603" s="13">
        <v>41822</v>
      </c>
      <c r="Q16603">
        <v>37.840000000000003</v>
      </c>
      <c r="R16603">
        <v>37.849997999999999</v>
      </c>
      <c r="S16603">
        <v>36.860000999999997</v>
      </c>
      <c r="T16603">
        <v>37.259998000000003</v>
      </c>
      <c r="U16603">
        <v>28.522103999999999</v>
      </c>
      <c r="V16603">
        <v>1528400</v>
      </c>
      <c r="W16603" s="9" t="str">
        <f t="shared" si="263"/>
        <v>EVRG</v>
      </c>
    </row>
    <row r="16604" spans="15:23">
      <c r="O16604" t="s">
        <v>120</v>
      </c>
      <c r="P16604" s="13">
        <v>41823</v>
      </c>
      <c r="Q16604">
        <v>37.169998</v>
      </c>
      <c r="R16604">
        <v>37.189999</v>
      </c>
      <c r="S16604">
        <v>36.700001</v>
      </c>
      <c r="T16604">
        <v>36.93</v>
      </c>
      <c r="U16604">
        <v>28.269489</v>
      </c>
      <c r="V16604">
        <v>591000</v>
      </c>
      <c r="W16604" s="9" t="str">
        <f t="shared" si="263"/>
        <v>EVRG</v>
      </c>
    </row>
    <row r="16605" spans="15:23">
      <c r="O16605" t="s">
        <v>120</v>
      </c>
      <c r="P16605" s="13">
        <v>41827</v>
      </c>
      <c r="Q16605">
        <v>36.900002000000001</v>
      </c>
      <c r="R16605">
        <v>37.25</v>
      </c>
      <c r="S16605">
        <v>36.869999</v>
      </c>
      <c r="T16605">
        <v>37.080002</v>
      </c>
      <c r="U16605">
        <v>28.384315000000001</v>
      </c>
      <c r="V16605">
        <v>1015100</v>
      </c>
      <c r="W16605" s="9" t="str">
        <f t="shared" si="263"/>
        <v>EVRG</v>
      </c>
    </row>
    <row r="16606" spans="15:23">
      <c r="O16606" t="s">
        <v>120</v>
      </c>
      <c r="P16606" s="13">
        <v>41828</v>
      </c>
      <c r="Q16606">
        <v>37.090000000000003</v>
      </c>
      <c r="R16606">
        <v>37.380001</v>
      </c>
      <c r="S16606">
        <v>36.959999000000003</v>
      </c>
      <c r="T16606">
        <v>37.200001</v>
      </c>
      <c r="U16606">
        <v>28.476178999999998</v>
      </c>
      <c r="V16606">
        <v>996800</v>
      </c>
      <c r="W16606" s="9" t="str">
        <f t="shared" si="263"/>
        <v>EVRG</v>
      </c>
    </row>
    <row r="16607" spans="15:23">
      <c r="O16607" t="s">
        <v>120</v>
      </c>
      <c r="P16607" s="13">
        <v>41829</v>
      </c>
      <c r="Q16607">
        <v>37.32</v>
      </c>
      <c r="R16607">
        <v>37.32</v>
      </c>
      <c r="S16607">
        <v>36.830002</v>
      </c>
      <c r="T16607">
        <v>37.009998000000003</v>
      </c>
      <c r="U16607">
        <v>28.330734</v>
      </c>
      <c r="V16607">
        <v>765700</v>
      </c>
      <c r="W16607" s="9" t="str">
        <f t="shared" si="263"/>
        <v>EVRG</v>
      </c>
    </row>
    <row r="16608" spans="15:23">
      <c r="O16608" t="s">
        <v>120</v>
      </c>
      <c r="P16608" s="13">
        <v>41830</v>
      </c>
      <c r="Q16608">
        <v>36.799999</v>
      </c>
      <c r="R16608">
        <v>37.479999999999997</v>
      </c>
      <c r="S16608">
        <v>36.790000999999997</v>
      </c>
      <c r="T16608">
        <v>37.380001</v>
      </c>
      <c r="U16608">
        <v>28.613963999999999</v>
      </c>
      <c r="V16608">
        <v>862100</v>
      </c>
      <c r="W16608" s="9" t="str">
        <f t="shared" si="263"/>
        <v>EVRG</v>
      </c>
    </row>
    <row r="16609" spans="15:23">
      <c r="O16609" t="s">
        <v>120</v>
      </c>
      <c r="P16609" s="13">
        <v>41831</v>
      </c>
      <c r="Q16609">
        <v>37.380001</v>
      </c>
      <c r="R16609">
        <v>37.409999999999997</v>
      </c>
      <c r="S16609">
        <v>36.959999000000003</v>
      </c>
      <c r="T16609">
        <v>37.090000000000003</v>
      </c>
      <c r="U16609">
        <v>28.391971999999999</v>
      </c>
      <c r="V16609">
        <v>402500</v>
      </c>
      <c r="W16609" s="9" t="str">
        <f t="shared" si="263"/>
        <v>EVRG</v>
      </c>
    </row>
    <row r="16610" spans="15:23">
      <c r="O16610" t="s">
        <v>120</v>
      </c>
      <c r="P16610" s="13">
        <v>41834</v>
      </c>
      <c r="Q16610">
        <v>37.130001</v>
      </c>
      <c r="R16610">
        <v>37.130001</v>
      </c>
      <c r="S16610">
        <v>36.580002</v>
      </c>
      <c r="T16610">
        <v>36.619999</v>
      </c>
      <c r="U16610">
        <v>28.032195999999999</v>
      </c>
      <c r="V16610">
        <v>690200</v>
      </c>
      <c r="W16610" s="9" t="str">
        <f t="shared" si="263"/>
        <v>EVRG</v>
      </c>
    </row>
    <row r="16611" spans="15:23">
      <c r="O16611" t="s">
        <v>120</v>
      </c>
      <c r="P16611" s="13">
        <v>41835</v>
      </c>
      <c r="Q16611">
        <v>36.599997999999999</v>
      </c>
      <c r="R16611">
        <v>36.830002</v>
      </c>
      <c r="S16611">
        <v>36.5</v>
      </c>
      <c r="T16611">
        <v>36.790000999999997</v>
      </c>
      <c r="U16611">
        <v>28.162330999999998</v>
      </c>
      <c r="V16611">
        <v>555900</v>
      </c>
      <c r="W16611" s="9" t="str">
        <f t="shared" si="263"/>
        <v>EVRG</v>
      </c>
    </row>
    <row r="16612" spans="15:23">
      <c r="O16612" t="s">
        <v>120</v>
      </c>
      <c r="P16612" s="13">
        <v>41836</v>
      </c>
      <c r="Q16612">
        <v>36.790000999999997</v>
      </c>
      <c r="R16612">
        <v>36.880001</v>
      </c>
      <c r="S16612">
        <v>36.470001000000003</v>
      </c>
      <c r="T16612">
        <v>36.770000000000003</v>
      </c>
      <c r="U16612">
        <v>28.147013000000001</v>
      </c>
      <c r="V16612">
        <v>1153500</v>
      </c>
      <c r="W16612" s="9" t="str">
        <f t="shared" si="263"/>
        <v>EVRG</v>
      </c>
    </row>
    <row r="16613" spans="15:23">
      <c r="O16613" t="s">
        <v>120</v>
      </c>
      <c r="P16613" s="13">
        <v>41837</v>
      </c>
      <c r="Q16613">
        <v>36.689999</v>
      </c>
      <c r="R16613">
        <v>36.860000999999997</v>
      </c>
      <c r="S16613">
        <v>36.389999000000003</v>
      </c>
      <c r="T16613">
        <v>36.400002000000001</v>
      </c>
      <c r="U16613">
        <v>27.863797999999999</v>
      </c>
      <c r="V16613">
        <v>801600</v>
      </c>
      <c r="W16613" s="9" t="str">
        <f t="shared" si="263"/>
        <v>EVRG</v>
      </c>
    </row>
    <row r="16614" spans="15:23">
      <c r="O16614" t="s">
        <v>120</v>
      </c>
      <c r="P16614" s="13">
        <v>41838</v>
      </c>
      <c r="Q16614">
        <v>36.470001000000003</v>
      </c>
      <c r="R16614">
        <v>36.82</v>
      </c>
      <c r="S16614">
        <v>36.299999</v>
      </c>
      <c r="T16614">
        <v>36.82</v>
      </c>
      <c r="U16614">
        <v>28.185289000000001</v>
      </c>
      <c r="V16614">
        <v>765500</v>
      </c>
      <c r="W16614" s="9" t="str">
        <f t="shared" si="263"/>
        <v>EVRG</v>
      </c>
    </row>
    <row r="16615" spans="15:23">
      <c r="O16615" t="s">
        <v>120</v>
      </c>
      <c r="P16615" s="13">
        <v>41841</v>
      </c>
      <c r="Q16615">
        <v>36.82</v>
      </c>
      <c r="R16615">
        <v>36.82</v>
      </c>
      <c r="S16615">
        <v>36.639999000000003</v>
      </c>
      <c r="T16615">
        <v>36.669998</v>
      </c>
      <c r="U16615">
        <v>28.070468999999999</v>
      </c>
      <c r="V16615">
        <v>641400</v>
      </c>
      <c r="W16615" s="9" t="str">
        <f t="shared" si="263"/>
        <v>EVRG</v>
      </c>
    </row>
    <row r="16616" spans="15:23">
      <c r="O16616" t="s">
        <v>120</v>
      </c>
      <c r="P16616" s="13">
        <v>41842</v>
      </c>
      <c r="Q16616">
        <v>36.720001000000003</v>
      </c>
      <c r="R16616">
        <v>36.909999999999997</v>
      </c>
      <c r="S16616">
        <v>36.709999000000003</v>
      </c>
      <c r="T16616">
        <v>36.860000999999997</v>
      </c>
      <c r="U16616">
        <v>28.215916</v>
      </c>
      <c r="V16616">
        <v>672600</v>
      </c>
      <c r="W16616" s="9" t="str">
        <f t="shared" si="263"/>
        <v>EVRG</v>
      </c>
    </row>
    <row r="16617" spans="15:23">
      <c r="O16617" t="s">
        <v>120</v>
      </c>
      <c r="P16617" s="13">
        <v>41843</v>
      </c>
      <c r="Q16617">
        <v>36.880001</v>
      </c>
      <c r="R16617">
        <v>36.979999999999997</v>
      </c>
      <c r="S16617">
        <v>36.770000000000003</v>
      </c>
      <c r="T16617">
        <v>36.889999000000003</v>
      </c>
      <c r="U16617">
        <v>28.238871</v>
      </c>
      <c r="V16617">
        <v>725500</v>
      </c>
      <c r="W16617" s="9" t="str">
        <f t="shared" si="263"/>
        <v>EVRG</v>
      </c>
    </row>
    <row r="16618" spans="15:23">
      <c r="O16618" t="s">
        <v>120</v>
      </c>
      <c r="P16618" s="13">
        <v>41844</v>
      </c>
      <c r="Q16618">
        <v>36.880001</v>
      </c>
      <c r="R16618">
        <v>37.18</v>
      </c>
      <c r="S16618">
        <v>36.770000000000003</v>
      </c>
      <c r="T16618">
        <v>37.060001</v>
      </c>
      <c r="U16618">
        <v>28.369012999999999</v>
      </c>
      <c r="V16618">
        <v>626600</v>
      </c>
      <c r="W16618" s="9" t="str">
        <f t="shared" si="263"/>
        <v>EVRG</v>
      </c>
    </row>
    <row r="16619" spans="15:23">
      <c r="O16619" t="s">
        <v>120</v>
      </c>
      <c r="P16619" s="13">
        <v>41845</v>
      </c>
      <c r="Q16619">
        <v>36.770000000000003</v>
      </c>
      <c r="R16619">
        <v>37.18</v>
      </c>
      <c r="S16619">
        <v>36.610000999999997</v>
      </c>
      <c r="T16619">
        <v>36.840000000000003</v>
      </c>
      <c r="U16619">
        <v>28.200600000000001</v>
      </c>
      <c r="V16619">
        <v>647000</v>
      </c>
      <c r="W16619" s="9" t="str">
        <f t="shared" si="263"/>
        <v>EVRG</v>
      </c>
    </row>
    <row r="16620" spans="15:23">
      <c r="O16620" t="s">
        <v>120</v>
      </c>
      <c r="P16620" s="13">
        <v>41848</v>
      </c>
      <c r="Q16620">
        <v>36.830002</v>
      </c>
      <c r="R16620">
        <v>37.459999000000003</v>
      </c>
      <c r="S16620">
        <v>36.799999</v>
      </c>
      <c r="T16620">
        <v>37.419998</v>
      </c>
      <c r="U16620">
        <v>28.644591999999999</v>
      </c>
      <c r="V16620">
        <v>785200</v>
      </c>
      <c r="W16620" s="9" t="str">
        <f t="shared" si="263"/>
        <v>EVRG</v>
      </c>
    </row>
    <row r="16621" spans="15:23">
      <c r="O16621" t="s">
        <v>120</v>
      </c>
      <c r="P16621" s="13">
        <v>41849</v>
      </c>
      <c r="Q16621">
        <v>37.279998999999997</v>
      </c>
      <c r="R16621">
        <v>37.5</v>
      </c>
      <c r="S16621">
        <v>37.040000999999997</v>
      </c>
      <c r="T16621">
        <v>37.139999000000003</v>
      </c>
      <c r="U16621">
        <v>28.430250000000001</v>
      </c>
      <c r="V16621">
        <v>969000</v>
      </c>
      <c r="W16621" s="9" t="str">
        <f t="shared" si="263"/>
        <v>EVRG</v>
      </c>
    </row>
    <row r="16622" spans="15:23">
      <c r="O16622" t="s">
        <v>120</v>
      </c>
      <c r="P16622" s="13">
        <v>41850</v>
      </c>
      <c r="Q16622">
        <v>37.150002000000001</v>
      </c>
      <c r="R16622">
        <v>37.259998000000003</v>
      </c>
      <c r="S16622">
        <v>36.540000999999997</v>
      </c>
      <c r="T16622">
        <v>36.610000999999997</v>
      </c>
      <c r="U16622">
        <v>28.024536000000001</v>
      </c>
      <c r="V16622">
        <v>1042200</v>
      </c>
      <c r="W16622" s="9" t="str">
        <f t="shared" si="263"/>
        <v>EVRG</v>
      </c>
    </row>
    <row r="16623" spans="15:23">
      <c r="O16623" t="s">
        <v>120</v>
      </c>
      <c r="P16623" s="13">
        <v>41851</v>
      </c>
      <c r="Q16623">
        <v>36.459999000000003</v>
      </c>
      <c r="R16623">
        <v>36.689999</v>
      </c>
      <c r="S16623">
        <v>36.040000999999997</v>
      </c>
      <c r="T16623">
        <v>36.040000999999997</v>
      </c>
      <c r="U16623">
        <v>27.588204999999999</v>
      </c>
      <c r="V16623">
        <v>891700</v>
      </c>
      <c r="W16623" s="9" t="str">
        <f t="shared" si="263"/>
        <v>EVRG</v>
      </c>
    </row>
    <row r="16624" spans="15:23">
      <c r="O16624" t="s">
        <v>120</v>
      </c>
      <c r="P16624" s="13">
        <v>41852</v>
      </c>
      <c r="Q16624">
        <v>36</v>
      </c>
      <c r="R16624">
        <v>36.419998</v>
      </c>
      <c r="S16624">
        <v>35.909999999999997</v>
      </c>
      <c r="T16624">
        <v>36.229999999999997</v>
      </c>
      <c r="U16624">
        <v>27.733650000000001</v>
      </c>
      <c r="V16624">
        <v>1130700</v>
      </c>
      <c r="W16624" s="9" t="str">
        <f t="shared" si="263"/>
        <v>EVRG</v>
      </c>
    </row>
    <row r="16625" spans="15:23">
      <c r="O16625" t="s">
        <v>120</v>
      </c>
      <c r="P16625" s="13">
        <v>41855</v>
      </c>
      <c r="Q16625">
        <v>36.369999</v>
      </c>
      <c r="R16625">
        <v>36.369999</v>
      </c>
      <c r="S16625">
        <v>35.349997999999999</v>
      </c>
      <c r="T16625">
        <v>35.849997999999999</v>
      </c>
      <c r="U16625">
        <v>27.442764</v>
      </c>
      <c r="V16625">
        <v>1566600</v>
      </c>
      <c r="W16625" s="9" t="str">
        <f t="shared" si="263"/>
        <v>EVRG</v>
      </c>
    </row>
    <row r="16626" spans="15:23">
      <c r="O16626" t="s">
        <v>120</v>
      </c>
      <c r="P16626" s="13">
        <v>41856</v>
      </c>
      <c r="Q16626">
        <v>35.790000999999997</v>
      </c>
      <c r="R16626">
        <v>36.369999</v>
      </c>
      <c r="S16626">
        <v>35.68</v>
      </c>
      <c r="T16626">
        <v>35.82</v>
      </c>
      <c r="U16626">
        <v>27.419810999999999</v>
      </c>
      <c r="V16626">
        <v>1461600</v>
      </c>
      <c r="W16626" s="9" t="str">
        <f t="shared" si="263"/>
        <v>EVRG</v>
      </c>
    </row>
    <row r="16627" spans="15:23">
      <c r="O16627" t="s">
        <v>120</v>
      </c>
      <c r="P16627" s="13">
        <v>41857</v>
      </c>
      <c r="Q16627">
        <v>35.599997999999999</v>
      </c>
      <c r="R16627">
        <v>35.650002000000001</v>
      </c>
      <c r="S16627">
        <v>35.110000999999997</v>
      </c>
      <c r="T16627">
        <v>35.279998999999997</v>
      </c>
      <c r="U16627">
        <v>27.006432</v>
      </c>
      <c r="V16627">
        <v>1318500</v>
      </c>
      <c r="W16627" s="9" t="str">
        <f t="shared" si="263"/>
        <v>EVRG</v>
      </c>
    </row>
    <row r="16628" spans="15:23">
      <c r="O16628" t="s">
        <v>120</v>
      </c>
      <c r="P16628" s="13">
        <v>41858</v>
      </c>
      <c r="Q16628">
        <v>34.610000999999997</v>
      </c>
      <c r="R16628">
        <v>35.580002</v>
      </c>
      <c r="S16628">
        <v>34.529998999999997</v>
      </c>
      <c r="T16628">
        <v>35.509998000000003</v>
      </c>
      <c r="U16628">
        <v>27.182503000000001</v>
      </c>
      <c r="V16628">
        <v>1226000</v>
      </c>
      <c r="W16628" s="9" t="str">
        <f t="shared" si="263"/>
        <v>EVRG</v>
      </c>
    </row>
    <row r="16629" spans="15:23">
      <c r="O16629" t="s">
        <v>120</v>
      </c>
      <c r="P16629" s="13">
        <v>41859</v>
      </c>
      <c r="Q16629">
        <v>35.689999</v>
      </c>
      <c r="R16629">
        <v>36.110000999999997</v>
      </c>
      <c r="S16629">
        <v>35.630001</v>
      </c>
      <c r="T16629">
        <v>36.110000999999997</v>
      </c>
      <c r="U16629">
        <v>27.641795999999999</v>
      </c>
      <c r="V16629">
        <v>979700</v>
      </c>
      <c r="W16629" s="9" t="str">
        <f t="shared" si="263"/>
        <v>EVRG</v>
      </c>
    </row>
    <row r="16630" spans="15:23">
      <c r="O16630" t="s">
        <v>120</v>
      </c>
      <c r="P16630" s="13">
        <v>41862</v>
      </c>
      <c r="Q16630">
        <v>36.290000999999997</v>
      </c>
      <c r="R16630">
        <v>36.450001</v>
      </c>
      <c r="S16630">
        <v>35.849997999999999</v>
      </c>
      <c r="T16630">
        <v>35.919998</v>
      </c>
      <c r="U16630">
        <v>27.496357</v>
      </c>
      <c r="V16630">
        <v>1048300</v>
      </c>
      <c r="W16630" s="9" t="str">
        <f t="shared" si="263"/>
        <v>EVRG</v>
      </c>
    </row>
    <row r="16631" spans="15:23">
      <c r="O16631" t="s">
        <v>120</v>
      </c>
      <c r="P16631" s="13">
        <v>41863</v>
      </c>
      <c r="Q16631">
        <v>35.869999</v>
      </c>
      <c r="R16631">
        <v>36.080002</v>
      </c>
      <c r="S16631">
        <v>35.720001000000003</v>
      </c>
      <c r="T16631">
        <v>35.900002000000001</v>
      </c>
      <c r="U16631">
        <v>27.481043</v>
      </c>
      <c r="V16631">
        <v>1125700</v>
      </c>
      <c r="W16631" s="9" t="str">
        <f t="shared" si="263"/>
        <v>EVRG</v>
      </c>
    </row>
    <row r="16632" spans="15:23">
      <c r="O16632" t="s">
        <v>120</v>
      </c>
      <c r="P16632" s="13">
        <v>41864</v>
      </c>
      <c r="Q16632">
        <v>35.869999</v>
      </c>
      <c r="R16632">
        <v>36.389999000000003</v>
      </c>
      <c r="S16632">
        <v>35.869999</v>
      </c>
      <c r="T16632">
        <v>36.209999000000003</v>
      </c>
      <c r="U16632">
        <v>27.718343999999998</v>
      </c>
      <c r="V16632">
        <v>778300</v>
      </c>
      <c r="W16632" s="9" t="str">
        <f t="shared" si="263"/>
        <v>EVRG</v>
      </c>
    </row>
    <row r="16633" spans="15:23">
      <c r="O16633" t="s">
        <v>120</v>
      </c>
      <c r="P16633" s="13">
        <v>41865</v>
      </c>
      <c r="Q16633">
        <v>36.200001</v>
      </c>
      <c r="R16633">
        <v>36.520000000000003</v>
      </c>
      <c r="S16633">
        <v>36.169998</v>
      </c>
      <c r="T16633">
        <v>36.450001</v>
      </c>
      <c r="U16633">
        <v>27.902069000000001</v>
      </c>
      <c r="V16633">
        <v>723700</v>
      </c>
      <c r="W16633" s="9" t="str">
        <f t="shared" si="263"/>
        <v>EVRG</v>
      </c>
    </row>
    <row r="16634" spans="15:23">
      <c r="O16634" t="s">
        <v>120</v>
      </c>
      <c r="P16634" s="13">
        <v>41866</v>
      </c>
      <c r="Q16634">
        <v>36.5</v>
      </c>
      <c r="R16634">
        <v>36.82</v>
      </c>
      <c r="S16634">
        <v>36.400002000000001</v>
      </c>
      <c r="T16634">
        <v>36.650002000000001</v>
      </c>
      <c r="U16634">
        <v>28.055157000000001</v>
      </c>
      <c r="V16634">
        <v>594400</v>
      </c>
      <c r="W16634" s="9" t="str">
        <f t="shared" si="263"/>
        <v>EVRG</v>
      </c>
    </row>
    <row r="16635" spans="15:23">
      <c r="O16635" t="s">
        <v>120</v>
      </c>
      <c r="P16635" s="13">
        <v>41869</v>
      </c>
      <c r="Q16635">
        <v>36.770000000000003</v>
      </c>
      <c r="R16635">
        <v>36.849997999999999</v>
      </c>
      <c r="S16635">
        <v>36.409999999999997</v>
      </c>
      <c r="T16635">
        <v>36.540000999999997</v>
      </c>
      <c r="U16635">
        <v>27.970955</v>
      </c>
      <c r="V16635">
        <v>965300</v>
      </c>
      <c r="W16635" s="9" t="str">
        <f t="shared" si="263"/>
        <v>EVRG</v>
      </c>
    </row>
    <row r="16636" spans="15:23">
      <c r="O16636" t="s">
        <v>120</v>
      </c>
      <c r="P16636" s="13">
        <v>41870</v>
      </c>
      <c r="Q16636">
        <v>36.599997999999999</v>
      </c>
      <c r="R16636">
        <v>36.939999</v>
      </c>
      <c r="S16636">
        <v>36.490001999999997</v>
      </c>
      <c r="T16636">
        <v>36.939999</v>
      </c>
      <c r="U16636">
        <v>28.277151</v>
      </c>
      <c r="V16636">
        <v>667900</v>
      </c>
      <c r="W16636" s="9" t="str">
        <f t="shared" si="263"/>
        <v>EVRG</v>
      </c>
    </row>
    <row r="16637" spans="15:23">
      <c r="O16637" t="s">
        <v>120</v>
      </c>
      <c r="P16637" s="13">
        <v>41871</v>
      </c>
      <c r="Q16637">
        <v>36.909999999999997</v>
      </c>
      <c r="R16637">
        <v>37.009998000000003</v>
      </c>
      <c r="S16637">
        <v>36.729999999999997</v>
      </c>
      <c r="T16637">
        <v>36.979999999999997</v>
      </c>
      <c r="U16637">
        <v>28.307774999999999</v>
      </c>
      <c r="V16637">
        <v>939700</v>
      </c>
      <c r="W16637" s="9" t="str">
        <f t="shared" si="263"/>
        <v>EVRG</v>
      </c>
    </row>
    <row r="16638" spans="15:23">
      <c r="O16638" t="s">
        <v>120</v>
      </c>
      <c r="P16638" s="13">
        <v>41872</v>
      </c>
      <c r="Q16638">
        <v>36.979999999999997</v>
      </c>
      <c r="R16638">
        <v>37.090000000000003</v>
      </c>
      <c r="S16638">
        <v>36.549999</v>
      </c>
      <c r="T16638">
        <v>36.770000000000003</v>
      </c>
      <c r="U16638">
        <v>28.147013000000001</v>
      </c>
      <c r="V16638">
        <v>2680000</v>
      </c>
      <c r="W16638" s="9" t="str">
        <f t="shared" si="263"/>
        <v>EVRG</v>
      </c>
    </row>
    <row r="16639" spans="15:23">
      <c r="O16639" t="s">
        <v>120</v>
      </c>
      <c r="P16639" s="13">
        <v>41873</v>
      </c>
      <c r="Q16639">
        <v>36.82</v>
      </c>
      <c r="R16639">
        <v>36.970001000000003</v>
      </c>
      <c r="S16639">
        <v>36.330002</v>
      </c>
      <c r="T16639">
        <v>36.57</v>
      </c>
      <c r="U16639">
        <v>27.993919000000002</v>
      </c>
      <c r="V16639">
        <v>1180500</v>
      </c>
      <c r="W16639" s="9" t="str">
        <f t="shared" si="263"/>
        <v>EVRG</v>
      </c>
    </row>
    <row r="16640" spans="15:23">
      <c r="O16640" t="s">
        <v>120</v>
      </c>
      <c r="P16640" s="13">
        <v>41876</v>
      </c>
      <c r="Q16640">
        <v>36.659999999999997</v>
      </c>
      <c r="R16640">
        <v>36.729999999999997</v>
      </c>
      <c r="S16640">
        <v>36.43</v>
      </c>
      <c r="T16640">
        <v>36.639999000000003</v>
      </c>
      <c r="U16640">
        <v>28.047501</v>
      </c>
      <c r="V16640">
        <v>1154900</v>
      </c>
      <c r="W16640" s="9" t="str">
        <f t="shared" si="263"/>
        <v>EVRG</v>
      </c>
    </row>
    <row r="16641" spans="15:23">
      <c r="O16641" t="s">
        <v>120</v>
      </c>
      <c r="P16641" s="13">
        <v>41877</v>
      </c>
      <c r="Q16641">
        <v>36.659999999999997</v>
      </c>
      <c r="R16641">
        <v>36.840000000000003</v>
      </c>
      <c r="S16641">
        <v>36.119999</v>
      </c>
      <c r="T16641">
        <v>36.18</v>
      </c>
      <c r="U16641">
        <v>27.695374999999999</v>
      </c>
      <c r="V16641">
        <v>828400</v>
      </c>
      <c r="W16641" s="9" t="str">
        <f t="shared" si="263"/>
        <v>EVRG</v>
      </c>
    </row>
    <row r="16642" spans="15:23">
      <c r="O16642" t="s">
        <v>120</v>
      </c>
      <c r="P16642" s="13">
        <v>41878</v>
      </c>
      <c r="Q16642">
        <v>36.270000000000003</v>
      </c>
      <c r="R16642">
        <v>36.57</v>
      </c>
      <c r="S16642">
        <v>36.200001</v>
      </c>
      <c r="T16642">
        <v>36.549999</v>
      </c>
      <c r="U16642">
        <v>27.978618999999998</v>
      </c>
      <c r="V16642">
        <v>811400</v>
      </c>
      <c r="W16642" s="9" t="str">
        <f t="shared" si="263"/>
        <v>EVRG</v>
      </c>
    </row>
    <row r="16643" spans="15:23">
      <c r="O16643" t="s">
        <v>120</v>
      </c>
      <c r="P16643" s="13">
        <v>41879</v>
      </c>
      <c r="Q16643">
        <v>36.509998000000003</v>
      </c>
      <c r="R16643">
        <v>36.759998000000003</v>
      </c>
      <c r="S16643">
        <v>36.389999000000003</v>
      </c>
      <c r="T16643">
        <v>36.759998000000003</v>
      </c>
      <c r="U16643">
        <v>28.139361999999998</v>
      </c>
      <c r="V16643">
        <v>612800</v>
      </c>
      <c r="W16643" s="9" t="str">
        <f t="shared" si="263"/>
        <v>EVRG</v>
      </c>
    </row>
    <row r="16644" spans="15:23">
      <c r="O16644" t="s">
        <v>120</v>
      </c>
      <c r="P16644" s="13">
        <v>41880</v>
      </c>
      <c r="Q16644">
        <v>36.770000000000003</v>
      </c>
      <c r="R16644">
        <v>36.959999000000003</v>
      </c>
      <c r="S16644">
        <v>36.700001</v>
      </c>
      <c r="T16644">
        <v>36.93</v>
      </c>
      <c r="U16644">
        <v>28.269489</v>
      </c>
      <c r="V16644">
        <v>756300</v>
      </c>
      <c r="W16644" s="9" t="str">
        <f t="shared" si="263"/>
        <v>EVRG</v>
      </c>
    </row>
    <row r="16645" spans="15:23">
      <c r="O16645" t="s">
        <v>120</v>
      </c>
      <c r="P16645" s="13">
        <v>41884</v>
      </c>
      <c r="Q16645">
        <v>36.880001</v>
      </c>
      <c r="R16645">
        <v>37.07</v>
      </c>
      <c r="S16645">
        <v>36.439999</v>
      </c>
      <c r="T16645">
        <v>36.630001</v>
      </c>
      <c r="U16645">
        <v>28.039857999999999</v>
      </c>
      <c r="V16645">
        <v>1111300</v>
      </c>
      <c r="W16645" s="9" t="str">
        <f t="shared" ref="W16645:W16708" si="264">IFERROR(VLOOKUP(O16645,$B$4:$B$17,1,FALSE),"Delete")</f>
        <v>EVRG</v>
      </c>
    </row>
    <row r="16646" spans="15:23">
      <c r="O16646" t="s">
        <v>120</v>
      </c>
      <c r="P16646" s="13">
        <v>41885</v>
      </c>
      <c r="Q16646">
        <v>36.669998</v>
      </c>
      <c r="R16646">
        <v>36.919998</v>
      </c>
      <c r="S16646">
        <v>36.650002000000001</v>
      </c>
      <c r="T16646">
        <v>36.790000999999997</v>
      </c>
      <c r="U16646">
        <v>28.162330999999998</v>
      </c>
      <c r="V16646">
        <v>927400</v>
      </c>
      <c r="W16646" s="9" t="str">
        <f t="shared" si="264"/>
        <v>EVRG</v>
      </c>
    </row>
    <row r="16647" spans="15:23">
      <c r="O16647" t="s">
        <v>120</v>
      </c>
      <c r="P16647" s="13">
        <v>41886</v>
      </c>
      <c r="Q16647">
        <v>36.82</v>
      </c>
      <c r="R16647">
        <v>36.869999</v>
      </c>
      <c r="S16647">
        <v>36.560001</v>
      </c>
      <c r="T16647">
        <v>36.709999000000003</v>
      </c>
      <c r="U16647">
        <v>28.101091</v>
      </c>
      <c r="V16647">
        <v>831300</v>
      </c>
      <c r="W16647" s="9" t="str">
        <f t="shared" si="264"/>
        <v>EVRG</v>
      </c>
    </row>
    <row r="16648" spans="15:23">
      <c r="O16648" t="s">
        <v>120</v>
      </c>
      <c r="P16648" s="13">
        <v>41887</v>
      </c>
      <c r="Q16648">
        <v>36.389999000000003</v>
      </c>
      <c r="R16648">
        <v>36.549999</v>
      </c>
      <c r="S16648">
        <v>36.18</v>
      </c>
      <c r="T16648">
        <v>36.529998999999997</v>
      </c>
      <c r="U16648">
        <v>28.232475000000001</v>
      </c>
      <c r="V16648">
        <v>1421900</v>
      </c>
      <c r="W16648" s="9" t="str">
        <f t="shared" si="264"/>
        <v>EVRG</v>
      </c>
    </row>
    <row r="16649" spans="15:23">
      <c r="O16649" t="s">
        <v>120</v>
      </c>
      <c r="P16649" s="13">
        <v>41890</v>
      </c>
      <c r="Q16649">
        <v>36.599997999999999</v>
      </c>
      <c r="R16649">
        <v>36.659999999999997</v>
      </c>
      <c r="S16649">
        <v>36.220001000000003</v>
      </c>
      <c r="T16649">
        <v>36.389999000000003</v>
      </c>
      <c r="U16649">
        <v>28.124264</v>
      </c>
      <c r="V16649">
        <v>1378500</v>
      </c>
      <c r="W16649" s="9" t="str">
        <f t="shared" si="264"/>
        <v>EVRG</v>
      </c>
    </row>
    <row r="16650" spans="15:23">
      <c r="O16650" t="s">
        <v>120</v>
      </c>
      <c r="P16650" s="13">
        <v>41891</v>
      </c>
      <c r="Q16650">
        <v>36.240001999999997</v>
      </c>
      <c r="R16650">
        <v>36.259998000000003</v>
      </c>
      <c r="S16650">
        <v>35.970001000000003</v>
      </c>
      <c r="T16650">
        <v>35.979999999999997</v>
      </c>
      <c r="U16650">
        <v>27.807393999999999</v>
      </c>
      <c r="V16650">
        <v>983000</v>
      </c>
      <c r="W16650" s="9" t="str">
        <f t="shared" si="264"/>
        <v>EVRG</v>
      </c>
    </row>
    <row r="16651" spans="15:23">
      <c r="O16651" t="s">
        <v>120</v>
      </c>
      <c r="P16651" s="13">
        <v>41892</v>
      </c>
      <c r="Q16651">
        <v>35.900002000000001</v>
      </c>
      <c r="R16651">
        <v>36.060001</v>
      </c>
      <c r="S16651">
        <v>35.450001</v>
      </c>
      <c r="T16651">
        <v>35.650002000000001</v>
      </c>
      <c r="U16651">
        <v>27.552368000000001</v>
      </c>
      <c r="V16651">
        <v>1201800</v>
      </c>
      <c r="W16651" s="9" t="str">
        <f t="shared" si="264"/>
        <v>EVRG</v>
      </c>
    </row>
    <row r="16652" spans="15:23">
      <c r="O16652" t="s">
        <v>120</v>
      </c>
      <c r="P16652" s="13">
        <v>41893</v>
      </c>
      <c r="Q16652">
        <v>35.529998999999997</v>
      </c>
      <c r="R16652">
        <v>35.939999</v>
      </c>
      <c r="S16652">
        <v>35.369999</v>
      </c>
      <c r="T16652">
        <v>35.849997999999999</v>
      </c>
      <c r="U16652">
        <v>27.706925999999999</v>
      </c>
      <c r="V16652">
        <v>1519300</v>
      </c>
      <c r="W16652" s="9" t="str">
        <f t="shared" si="264"/>
        <v>EVRG</v>
      </c>
    </row>
    <row r="16653" spans="15:23">
      <c r="O16653" t="s">
        <v>120</v>
      </c>
      <c r="P16653" s="13">
        <v>41894</v>
      </c>
      <c r="Q16653">
        <v>35.700001</v>
      </c>
      <c r="R16653">
        <v>35.700001</v>
      </c>
      <c r="S16653">
        <v>35.040000999999997</v>
      </c>
      <c r="T16653">
        <v>35.099997999999999</v>
      </c>
      <c r="U16653">
        <v>27.127286999999999</v>
      </c>
      <c r="V16653">
        <v>1081400</v>
      </c>
      <c r="W16653" s="9" t="str">
        <f t="shared" si="264"/>
        <v>EVRG</v>
      </c>
    </row>
    <row r="16654" spans="15:23">
      <c r="O16654" t="s">
        <v>120</v>
      </c>
      <c r="P16654" s="13">
        <v>41897</v>
      </c>
      <c r="Q16654">
        <v>35.119999</v>
      </c>
      <c r="R16654">
        <v>35.330002</v>
      </c>
      <c r="S16654">
        <v>35</v>
      </c>
      <c r="T16654">
        <v>35.009998000000003</v>
      </c>
      <c r="U16654">
        <v>27.057724</v>
      </c>
      <c r="V16654">
        <v>2269700</v>
      </c>
      <c r="W16654" s="9" t="str">
        <f t="shared" si="264"/>
        <v>EVRG</v>
      </c>
    </row>
    <row r="16655" spans="15:23">
      <c r="O16655" t="s">
        <v>120</v>
      </c>
      <c r="P16655" s="13">
        <v>41898</v>
      </c>
      <c r="Q16655">
        <v>34.990001999999997</v>
      </c>
      <c r="R16655">
        <v>35.450001</v>
      </c>
      <c r="S16655">
        <v>34.979999999999997</v>
      </c>
      <c r="T16655">
        <v>35.330002</v>
      </c>
      <c r="U16655">
        <v>27.305047999999999</v>
      </c>
      <c r="V16655">
        <v>1076100</v>
      </c>
      <c r="W16655" s="9" t="str">
        <f t="shared" si="264"/>
        <v>EVRG</v>
      </c>
    </row>
    <row r="16656" spans="15:23">
      <c r="O16656" t="s">
        <v>120</v>
      </c>
      <c r="P16656" s="13">
        <v>41899</v>
      </c>
      <c r="Q16656">
        <v>35.330002</v>
      </c>
      <c r="R16656">
        <v>35.470001000000003</v>
      </c>
      <c r="S16656">
        <v>35.080002</v>
      </c>
      <c r="T16656">
        <v>35.18</v>
      </c>
      <c r="U16656">
        <v>27.189115999999999</v>
      </c>
      <c r="V16656">
        <v>827800</v>
      </c>
      <c r="W16656" s="9" t="str">
        <f t="shared" si="264"/>
        <v>EVRG</v>
      </c>
    </row>
    <row r="16657" spans="15:23">
      <c r="O16657" t="s">
        <v>120</v>
      </c>
      <c r="P16657" s="13">
        <v>41900</v>
      </c>
      <c r="Q16657">
        <v>35.209999000000003</v>
      </c>
      <c r="R16657">
        <v>35.349997999999999</v>
      </c>
      <c r="S16657">
        <v>34.830002</v>
      </c>
      <c r="T16657">
        <v>34.900002000000001</v>
      </c>
      <c r="U16657">
        <v>26.972722999999998</v>
      </c>
      <c r="V16657">
        <v>669900</v>
      </c>
      <c r="W16657" s="9" t="str">
        <f t="shared" si="264"/>
        <v>EVRG</v>
      </c>
    </row>
    <row r="16658" spans="15:23">
      <c r="O16658" t="s">
        <v>120</v>
      </c>
      <c r="P16658" s="13">
        <v>41901</v>
      </c>
      <c r="Q16658">
        <v>34.939999</v>
      </c>
      <c r="R16658">
        <v>35.25</v>
      </c>
      <c r="S16658">
        <v>34.860000999999997</v>
      </c>
      <c r="T16658">
        <v>35.169998</v>
      </c>
      <c r="U16658">
        <v>27.181388999999999</v>
      </c>
      <c r="V16658">
        <v>1254700</v>
      </c>
      <c r="W16658" s="9" t="str">
        <f t="shared" si="264"/>
        <v>EVRG</v>
      </c>
    </row>
    <row r="16659" spans="15:23">
      <c r="O16659" t="s">
        <v>120</v>
      </c>
      <c r="P16659" s="13">
        <v>41904</v>
      </c>
      <c r="Q16659">
        <v>35.060001</v>
      </c>
      <c r="R16659">
        <v>35.119999</v>
      </c>
      <c r="S16659">
        <v>34.790000999999997</v>
      </c>
      <c r="T16659">
        <v>34.810001</v>
      </c>
      <c r="U16659">
        <v>26.90316</v>
      </c>
      <c r="V16659">
        <v>977900</v>
      </c>
      <c r="W16659" s="9" t="str">
        <f t="shared" si="264"/>
        <v>EVRG</v>
      </c>
    </row>
    <row r="16660" spans="15:23">
      <c r="O16660" t="s">
        <v>120</v>
      </c>
      <c r="P16660" s="13">
        <v>41905</v>
      </c>
      <c r="Q16660">
        <v>34.709999000000003</v>
      </c>
      <c r="R16660">
        <v>34.810001</v>
      </c>
      <c r="S16660">
        <v>34.419998</v>
      </c>
      <c r="T16660">
        <v>34.43</v>
      </c>
      <c r="U16660">
        <v>26.609476000000001</v>
      </c>
      <c r="V16660">
        <v>888000</v>
      </c>
      <c r="W16660" s="9" t="str">
        <f t="shared" si="264"/>
        <v>EVRG</v>
      </c>
    </row>
    <row r="16661" spans="15:23">
      <c r="O16661" t="s">
        <v>120</v>
      </c>
      <c r="P16661" s="13">
        <v>41906</v>
      </c>
      <c r="Q16661">
        <v>34.459999000000003</v>
      </c>
      <c r="R16661">
        <v>34.5</v>
      </c>
      <c r="S16661">
        <v>34.099997999999999</v>
      </c>
      <c r="T16661">
        <v>34.419998</v>
      </c>
      <c r="U16661">
        <v>26.601738000000001</v>
      </c>
      <c r="V16661">
        <v>1086200</v>
      </c>
      <c r="W16661" s="9" t="str">
        <f t="shared" si="264"/>
        <v>EVRG</v>
      </c>
    </row>
    <row r="16662" spans="15:23">
      <c r="O16662" t="s">
        <v>120</v>
      </c>
      <c r="P16662" s="13">
        <v>41907</v>
      </c>
      <c r="Q16662">
        <v>34.349997999999999</v>
      </c>
      <c r="R16662">
        <v>34.509998000000003</v>
      </c>
      <c r="S16662">
        <v>34.130001</v>
      </c>
      <c r="T16662">
        <v>34.139999000000003</v>
      </c>
      <c r="U16662">
        <v>26.385342000000001</v>
      </c>
      <c r="V16662">
        <v>892900</v>
      </c>
      <c r="W16662" s="9" t="str">
        <f t="shared" si="264"/>
        <v>EVRG</v>
      </c>
    </row>
    <row r="16663" spans="15:23">
      <c r="O16663" t="s">
        <v>120</v>
      </c>
      <c r="P16663" s="13">
        <v>41908</v>
      </c>
      <c r="Q16663">
        <v>34.240001999999997</v>
      </c>
      <c r="R16663">
        <v>34.330002</v>
      </c>
      <c r="S16663">
        <v>33.770000000000003</v>
      </c>
      <c r="T16663">
        <v>34.18</v>
      </c>
      <c r="U16663">
        <v>26.416260000000001</v>
      </c>
      <c r="V16663">
        <v>759400</v>
      </c>
      <c r="W16663" s="9" t="str">
        <f t="shared" si="264"/>
        <v>EVRG</v>
      </c>
    </row>
    <row r="16664" spans="15:23">
      <c r="O16664" t="s">
        <v>120</v>
      </c>
      <c r="P16664" s="13">
        <v>41911</v>
      </c>
      <c r="Q16664">
        <v>33.959999000000003</v>
      </c>
      <c r="R16664">
        <v>34.200001</v>
      </c>
      <c r="S16664">
        <v>33.759998000000003</v>
      </c>
      <c r="T16664">
        <v>34.040000999999997</v>
      </c>
      <c r="U16664">
        <v>26.308057999999999</v>
      </c>
      <c r="V16664">
        <v>1623800</v>
      </c>
      <c r="W16664" s="9" t="str">
        <f t="shared" si="264"/>
        <v>EVRG</v>
      </c>
    </row>
    <row r="16665" spans="15:23">
      <c r="O16665" t="s">
        <v>120</v>
      </c>
      <c r="P16665" s="13">
        <v>41912</v>
      </c>
      <c r="Q16665">
        <v>34.080002</v>
      </c>
      <c r="R16665">
        <v>34.389999000000003</v>
      </c>
      <c r="S16665">
        <v>33.869999</v>
      </c>
      <c r="T16665">
        <v>34.119999</v>
      </c>
      <c r="U16665">
        <v>26.369886000000001</v>
      </c>
      <c r="V16665">
        <v>1504000</v>
      </c>
      <c r="W16665" s="9" t="str">
        <f t="shared" si="264"/>
        <v>EVRG</v>
      </c>
    </row>
    <row r="16666" spans="15:23">
      <c r="O16666" t="s">
        <v>120</v>
      </c>
      <c r="P16666" s="13">
        <v>41913</v>
      </c>
      <c r="Q16666">
        <v>34.139999000000003</v>
      </c>
      <c r="R16666">
        <v>34.470001000000003</v>
      </c>
      <c r="S16666">
        <v>34.060001</v>
      </c>
      <c r="T16666">
        <v>34.080002</v>
      </c>
      <c r="U16666">
        <v>26.338974</v>
      </c>
      <c r="V16666">
        <v>1369800</v>
      </c>
      <c r="W16666" s="9" t="str">
        <f t="shared" si="264"/>
        <v>EVRG</v>
      </c>
    </row>
    <row r="16667" spans="15:23">
      <c r="O16667" t="s">
        <v>120</v>
      </c>
      <c r="P16667" s="13">
        <v>41914</v>
      </c>
      <c r="Q16667">
        <v>34.049999</v>
      </c>
      <c r="R16667">
        <v>34.360000999999997</v>
      </c>
      <c r="S16667">
        <v>33.950001</v>
      </c>
      <c r="T16667">
        <v>34.020000000000003</v>
      </c>
      <c r="U16667">
        <v>26.292608000000001</v>
      </c>
      <c r="V16667">
        <v>756200</v>
      </c>
      <c r="W16667" s="9" t="str">
        <f t="shared" si="264"/>
        <v>EVRG</v>
      </c>
    </row>
    <row r="16668" spans="15:23">
      <c r="O16668" t="s">
        <v>120</v>
      </c>
      <c r="P16668" s="13">
        <v>41915</v>
      </c>
      <c r="Q16668">
        <v>34.110000999999997</v>
      </c>
      <c r="R16668">
        <v>34.279998999999997</v>
      </c>
      <c r="S16668">
        <v>33.729999999999997</v>
      </c>
      <c r="T16668">
        <v>34.18</v>
      </c>
      <c r="U16668">
        <v>26.416260000000001</v>
      </c>
      <c r="V16668">
        <v>828600</v>
      </c>
      <c r="W16668" s="9" t="str">
        <f t="shared" si="264"/>
        <v>EVRG</v>
      </c>
    </row>
    <row r="16669" spans="15:23">
      <c r="O16669" t="s">
        <v>120</v>
      </c>
      <c r="P16669" s="13">
        <v>41918</v>
      </c>
      <c r="Q16669">
        <v>34.270000000000003</v>
      </c>
      <c r="R16669">
        <v>34.409999999999997</v>
      </c>
      <c r="S16669">
        <v>33.900002000000001</v>
      </c>
      <c r="T16669">
        <v>34.080002</v>
      </c>
      <c r="U16669">
        <v>26.338974</v>
      </c>
      <c r="V16669">
        <v>1841100</v>
      </c>
      <c r="W16669" s="9" t="str">
        <f t="shared" si="264"/>
        <v>EVRG</v>
      </c>
    </row>
    <row r="16670" spans="15:23">
      <c r="O16670" t="s">
        <v>120</v>
      </c>
      <c r="P16670" s="13">
        <v>41919</v>
      </c>
      <c r="Q16670">
        <v>34.009998000000003</v>
      </c>
      <c r="R16670">
        <v>34.340000000000003</v>
      </c>
      <c r="S16670">
        <v>33.93</v>
      </c>
      <c r="T16670">
        <v>33.950001</v>
      </c>
      <c r="U16670">
        <v>26.238500999999999</v>
      </c>
      <c r="V16670">
        <v>918500</v>
      </c>
      <c r="W16670" s="9" t="str">
        <f t="shared" si="264"/>
        <v>EVRG</v>
      </c>
    </row>
    <row r="16671" spans="15:23">
      <c r="O16671" t="s">
        <v>120</v>
      </c>
      <c r="P16671" s="13">
        <v>41920</v>
      </c>
      <c r="Q16671">
        <v>33.93</v>
      </c>
      <c r="R16671">
        <v>34.650002000000001</v>
      </c>
      <c r="S16671">
        <v>33.93</v>
      </c>
      <c r="T16671">
        <v>34.619999</v>
      </c>
      <c r="U16671">
        <v>26.756315000000001</v>
      </c>
      <c r="V16671">
        <v>994900</v>
      </c>
      <c r="W16671" s="9" t="str">
        <f t="shared" si="264"/>
        <v>EVRG</v>
      </c>
    </row>
    <row r="16672" spans="15:23">
      <c r="O16672" t="s">
        <v>120</v>
      </c>
      <c r="P16672" s="13">
        <v>41921</v>
      </c>
      <c r="Q16672">
        <v>34.529998999999997</v>
      </c>
      <c r="R16672">
        <v>34.869999</v>
      </c>
      <c r="S16672">
        <v>33.959999000000003</v>
      </c>
      <c r="T16672">
        <v>34.119999</v>
      </c>
      <c r="U16672">
        <v>26.369886000000001</v>
      </c>
      <c r="V16672">
        <v>2221800</v>
      </c>
      <c r="W16672" s="9" t="str">
        <f t="shared" si="264"/>
        <v>EVRG</v>
      </c>
    </row>
    <row r="16673" spans="15:23">
      <c r="O16673" t="s">
        <v>120</v>
      </c>
      <c r="P16673" s="13">
        <v>41922</v>
      </c>
      <c r="Q16673">
        <v>34.139999000000003</v>
      </c>
      <c r="R16673">
        <v>35.009998000000003</v>
      </c>
      <c r="S16673">
        <v>34.139999000000003</v>
      </c>
      <c r="T16673">
        <v>34.919998</v>
      </c>
      <c r="U16673">
        <v>26.988174000000001</v>
      </c>
      <c r="V16673">
        <v>2338500</v>
      </c>
      <c r="W16673" s="9" t="str">
        <f t="shared" si="264"/>
        <v>EVRG</v>
      </c>
    </row>
    <row r="16674" spans="15:23">
      <c r="O16674" t="s">
        <v>120</v>
      </c>
      <c r="P16674" s="13">
        <v>41925</v>
      </c>
      <c r="Q16674">
        <v>34.840000000000003</v>
      </c>
      <c r="R16674">
        <v>35.590000000000003</v>
      </c>
      <c r="S16674">
        <v>34.810001</v>
      </c>
      <c r="T16674">
        <v>35.330002</v>
      </c>
      <c r="U16674">
        <v>27.305047999999999</v>
      </c>
      <c r="V16674">
        <v>1965300</v>
      </c>
      <c r="W16674" s="9" t="str">
        <f t="shared" si="264"/>
        <v>EVRG</v>
      </c>
    </row>
    <row r="16675" spans="15:23">
      <c r="O16675" t="s">
        <v>120</v>
      </c>
      <c r="P16675" s="13">
        <v>41926</v>
      </c>
      <c r="Q16675">
        <v>35.490001999999997</v>
      </c>
      <c r="R16675">
        <v>36.799999</v>
      </c>
      <c r="S16675">
        <v>35.299999</v>
      </c>
      <c r="T16675">
        <v>36.189999</v>
      </c>
      <c r="U16675">
        <v>27.9697</v>
      </c>
      <c r="V16675">
        <v>2709000</v>
      </c>
      <c r="W16675" s="9" t="str">
        <f t="shared" si="264"/>
        <v>EVRG</v>
      </c>
    </row>
    <row r="16676" spans="15:23">
      <c r="O16676" t="s">
        <v>120</v>
      </c>
      <c r="P16676" s="13">
        <v>41927</v>
      </c>
      <c r="Q16676">
        <v>36.090000000000003</v>
      </c>
      <c r="R16676">
        <v>36.279998999999997</v>
      </c>
      <c r="S16676">
        <v>35.259998000000003</v>
      </c>
      <c r="T16676">
        <v>35.779998999999997</v>
      </c>
      <c r="U16676">
        <v>27.652823999999999</v>
      </c>
      <c r="V16676">
        <v>2722100</v>
      </c>
      <c r="W16676" s="9" t="str">
        <f t="shared" si="264"/>
        <v>EVRG</v>
      </c>
    </row>
    <row r="16677" spans="15:23">
      <c r="O16677" t="s">
        <v>120</v>
      </c>
      <c r="P16677" s="13">
        <v>41928</v>
      </c>
      <c r="Q16677">
        <v>35.32</v>
      </c>
      <c r="R16677">
        <v>35.75</v>
      </c>
      <c r="S16677">
        <v>35.040000999999997</v>
      </c>
      <c r="T16677">
        <v>35.669998</v>
      </c>
      <c r="U16677">
        <v>27.567812</v>
      </c>
      <c r="V16677">
        <v>1583600</v>
      </c>
      <c r="W16677" s="9" t="str">
        <f t="shared" si="264"/>
        <v>EVRG</v>
      </c>
    </row>
    <row r="16678" spans="15:23">
      <c r="O16678" t="s">
        <v>120</v>
      </c>
      <c r="P16678" s="13">
        <v>41929</v>
      </c>
      <c r="Q16678">
        <v>35.939999</v>
      </c>
      <c r="R16678">
        <v>36.07</v>
      </c>
      <c r="S16678">
        <v>35.299999</v>
      </c>
      <c r="T16678">
        <v>35.93</v>
      </c>
      <c r="U16678">
        <v>27.768754999999999</v>
      </c>
      <c r="V16678">
        <v>1142000</v>
      </c>
      <c r="W16678" s="9" t="str">
        <f t="shared" si="264"/>
        <v>EVRG</v>
      </c>
    </row>
    <row r="16679" spans="15:23">
      <c r="O16679" t="s">
        <v>120</v>
      </c>
      <c r="P16679" s="13">
        <v>41932</v>
      </c>
      <c r="Q16679">
        <v>35.5</v>
      </c>
      <c r="R16679">
        <v>36.299999</v>
      </c>
      <c r="S16679">
        <v>35.439999</v>
      </c>
      <c r="T16679">
        <v>36.189999</v>
      </c>
      <c r="U16679">
        <v>27.9697</v>
      </c>
      <c r="V16679">
        <v>1489000</v>
      </c>
      <c r="W16679" s="9" t="str">
        <f t="shared" si="264"/>
        <v>EVRG</v>
      </c>
    </row>
    <row r="16680" spans="15:23">
      <c r="O16680" t="s">
        <v>120</v>
      </c>
      <c r="P16680" s="13">
        <v>41933</v>
      </c>
      <c r="Q16680">
        <v>36.200001</v>
      </c>
      <c r="R16680">
        <v>36.580002</v>
      </c>
      <c r="S16680">
        <v>36.020000000000003</v>
      </c>
      <c r="T16680">
        <v>36.380001</v>
      </c>
      <c r="U16680">
        <v>28.116541000000002</v>
      </c>
      <c r="V16680">
        <v>1087900</v>
      </c>
      <c r="W16680" s="9" t="str">
        <f t="shared" si="264"/>
        <v>EVRG</v>
      </c>
    </row>
    <row r="16681" spans="15:23">
      <c r="O16681" t="s">
        <v>120</v>
      </c>
      <c r="P16681" s="13">
        <v>41934</v>
      </c>
      <c r="Q16681">
        <v>36.189999</v>
      </c>
      <c r="R16681">
        <v>36.779998999999997</v>
      </c>
      <c r="S16681">
        <v>36.139999000000003</v>
      </c>
      <c r="T16681">
        <v>36.599997999999999</v>
      </c>
      <c r="U16681">
        <v>28.286570000000001</v>
      </c>
      <c r="V16681">
        <v>1422000</v>
      </c>
      <c r="W16681" s="9" t="str">
        <f t="shared" si="264"/>
        <v>EVRG</v>
      </c>
    </row>
    <row r="16682" spans="15:23">
      <c r="O16682" t="s">
        <v>120</v>
      </c>
      <c r="P16682" s="13">
        <v>41935</v>
      </c>
      <c r="Q16682">
        <v>36.82</v>
      </c>
      <c r="R16682">
        <v>36.979999999999997</v>
      </c>
      <c r="S16682">
        <v>36.419998</v>
      </c>
      <c r="T16682">
        <v>36.549999</v>
      </c>
      <c r="U16682">
        <v>28.247935999999999</v>
      </c>
      <c r="V16682">
        <v>1131500</v>
      </c>
      <c r="W16682" s="9" t="str">
        <f t="shared" si="264"/>
        <v>EVRG</v>
      </c>
    </row>
    <row r="16683" spans="15:23">
      <c r="O16683" t="s">
        <v>120</v>
      </c>
      <c r="P16683" s="13">
        <v>41936</v>
      </c>
      <c r="Q16683">
        <v>36.650002000000001</v>
      </c>
      <c r="R16683">
        <v>36.840000000000003</v>
      </c>
      <c r="S16683">
        <v>36.540000999999997</v>
      </c>
      <c r="T16683">
        <v>36.790000999999997</v>
      </c>
      <c r="U16683">
        <v>28.433420000000002</v>
      </c>
      <c r="V16683">
        <v>1051700</v>
      </c>
      <c r="W16683" s="9" t="str">
        <f t="shared" si="264"/>
        <v>EVRG</v>
      </c>
    </row>
    <row r="16684" spans="15:23">
      <c r="O16684" t="s">
        <v>120</v>
      </c>
      <c r="P16684" s="13">
        <v>41939</v>
      </c>
      <c r="Q16684">
        <v>36.779998999999997</v>
      </c>
      <c r="R16684">
        <v>36.889999000000003</v>
      </c>
      <c r="S16684">
        <v>36.5</v>
      </c>
      <c r="T16684">
        <v>36.790000999999997</v>
      </c>
      <c r="U16684">
        <v>28.433420000000002</v>
      </c>
      <c r="V16684">
        <v>1096300</v>
      </c>
      <c r="W16684" s="9" t="str">
        <f t="shared" si="264"/>
        <v>EVRG</v>
      </c>
    </row>
    <row r="16685" spans="15:23">
      <c r="O16685" t="s">
        <v>120</v>
      </c>
      <c r="P16685" s="13">
        <v>41940</v>
      </c>
      <c r="Q16685">
        <v>36.849997999999999</v>
      </c>
      <c r="R16685">
        <v>37.130001</v>
      </c>
      <c r="S16685">
        <v>36.68</v>
      </c>
      <c r="T16685">
        <v>37.130001</v>
      </c>
      <c r="U16685">
        <v>28.696187999999999</v>
      </c>
      <c r="V16685">
        <v>807300</v>
      </c>
      <c r="W16685" s="9" t="str">
        <f t="shared" si="264"/>
        <v>EVRG</v>
      </c>
    </row>
    <row r="16686" spans="15:23">
      <c r="O16686" t="s">
        <v>120</v>
      </c>
      <c r="P16686" s="13">
        <v>41941</v>
      </c>
      <c r="Q16686">
        <v>37.099997999999999</v>
      </c>
      <c r="R16686">
        <v>37.299999</v>
      </c>
      <c r="S16686">
        <v>36.639999000000003</v>
      </c>
      <c r="T16686">
        <v>37.090000000000003</v>
      </c>
      <c r="U16686">
        <v>28.665264000000001</v>
      </c>
      <c r="V16686">
        <v>977200</v>
      </c>
      <c r="W16686" s="9" t="str">
        <f t="shared" si="264"/>
        <v>EVRG</v>
      </c>
    </row>
    <row r="16687" spans="15:23">
      <c r="O16687" t="s">
        <v>120</v>
      </c>
      <c r="P16687" s="13">
        <v>41942</v>
      </c>
      <c r="Q16687">
        <v>37.090000000000003</v>
      </c>
      <c r="R16687">
        <v>37.689999</v>
      </c>
      <c r="S16687">
        <v>37.049999</v>
      </c>
      <c r="T16687">
        <v>37.669998</v>
      </c>
      <c r="U16687">
        <v>29.113533</v>
      </c>
      <c r="V16687">
        <v>906300</v>
      </c>
      <c r="W16687" s="9" t="str">
        <f t="shared" si="264"/>
        <v>EVRG</v>
      </c>
    </row>
    <row r="16688" spans="15:23">
      <c r="O16688" t="s">
        <v>120</v>
      </c>
      <c r="P16688" s="13">
        <v>41943</v>
      </c>
      <c r="Q16688">
        <v>37.770000000000003</v>
      </c>
      <c r="R16688">
        <v>37.909999999999997</v>
      </c>
      <c r="S16688">
        <v>37.389999000000003</v>
      </c>
      <c r="T16688">
        <v>37.810001</v>
      </c>
      <c r="U16688">
        <v>29.221733</v>
      </c>
      <c r="V16688">
        <v>947100</v>
      </c>
      <c r="W16688" s="9" t="str">
        <f t="shared" si="264"/>
        <v>EVRG</v>
      </c>
    </row>
    <row r="16689" spans="15:23">
      <c r="O16689" t="s">
        <v>120</v>
      </c>
      <c r="P16689" s="13">
        <v>41946</v>
      </c>
      <c r="Q16689">
        <v>37.909999999999997</v>
      </c>
      <c r="R16689">
        <v>38</v>
      </c>
      <c r="S16689">
        <v>37.630001</v>
      </c>
      <c r="T16689">
        <v>37.799999</v>
      </c>
      <c r="U16689">
        <v>29.214005</v>
      </c>
      <c r="V16689">
        <v>1132200</v>
      </c>
      <c r="W16689" s="9" t="str">
        <f t="shared" si="264"/>
        <v>EVRG</v>
      </c>
    </row>
    <row r="16690" spans="15:23">
      <c r="O16690" t="s">
        <v>120</v>
      </c>
      <c r="P16690" s="13">
        <v>41947</v>
      </c>
      <c r="Q16690">
        <v>37.720001000000003</v>
      </c>
      <c r="R16690">
        <v>38</v>
      </c>
      <c r="S16690">
        <v>37.419998</v>
      </c>
      <c r="T16690">
        <v>37.82</v>
      </c>
      <c r="U16690">
        <v>29.229455999999999</v>
      </c>
      <c r="V16690">
        <v>1418200</v>
      </c>
      <c r="W16690" s="9" t="str">
        <f t="shared" si="264"/>
        <v>EVRG</v>
      </c>
    </row>
    <row r="16691" spans="15:23">
      <c r="O16691" t="s">
        <v>120</v>
      </c>
      <c r="P16691" s="13">
        <v>41948</v>
      </c>
      <c r="Q16691">
        <v>38.119999</v>
      </c>
      <c r="R16691">
        <v>38.32</v>
      </c>
      <c r="S16691">
        <v>37.919998</v>
      </c>
      <c r="T16691">
        <v>38.310001</v>
      </c>
      <c r="U16691">
        <v>29.608160000000002</v>
      </c>
      <c r="V16691">
        <v>787500</v>
      </c>
      <c r="W16691" s="9" t="str">
        <f t="shared" si="264"/>
        <v>EVRG</v>
      </c>
    </row>
    <row r="16692" spans="15:23">
      <c r="O16692" t="s">
        <v>120</v>
      </c>
      <c r="P16692" s="13">
        <v>41949</v>
      </c>
      <c r="Q16692">
        <v>38.090000000000003</v>
      </c>
      <c r="R16692">
        <v>38.75</v>
      </c>
      <c r="S16692">
        <v>37.240001999999997</v>
      </c>
      <c r="T16692">
        <v>38.259998000000003</v>
      </c>
      <c r="U16692">
        <v>29.569513000000001</v>
      </c>
      <c r="V16692">
        <v>1696400</v>
      </c>
      <c r="W16692" s="9" t="str">
        <f t="shared" si="264"/>
        <v>EVRG</v>
      </c>
    </row>
    <row r="16693" spans="15:23">
      <c r="O16693" t="s">
        <v>120</v>
      </c>
      <c r="P16693" s="13">
        <v>41950</v>
      </c>
      <c r="Q16693">
        <v>38.360000999999997</v>
      </c>
      <c r="R16693">
        <v>39.130001</v>
      </c>
      <c r="S16693">
        <v>38.32</v>
      </c>
      <c r="T16693">
        <v>39.090000000000003</v>
      </c>
      <c r="U16693">
        <v>30.210985000000001</v>
      </c>
      <c r="V16693">
        <v>1343300</v>
      </c>
      <c r="W16693" s="9" t="str">
        <f t="shared" si="264"/>
        <v>EVRG</v>
      </c>
    </row>
    <row r="16694" spans="15:23">
      <c r="O16694" t="s">
        <v>120</v>
      </c>
      <c r="P16694" s="13">
        <v>41953</v>
      </c>
      <c r="Q16694">
        <v>39.619999</v>
      </c>
      <c r="R16694">
        <v>39.619999</v>
      </c>
      <c r="S16694">
        <v>39.119999</v>
      </c>
      <c r="T16694">
        <v>39.209999000000003</v>
      </c>
      <c r="U16694">
        <v>30.303736000000001</v>
      </c>
      <c r="V16694">
        <v>1650700</v>
      </c>
      <c r="W16694" s="9" t="str">
        <f t="shared" si="264"/>
        <v>EVRG</v>
      </c>
    </row>
    <row r="16695" spans="15:23">
      <c r="O16695" t="s">
        <v>120</v>
      </c>
      <c r="P16695" s="13">
        <v>41954</v>
      </c>
      <c r="Q16695">
        <v>39.240001999999997</v>
      </c>
      <c r="R16695">
        <v>39.520000000000003</v>
      </c>
      <c r="S16695">
        <v>39.110000999999997</v>
      </c>
      <c r="T16695">
        <v>39.439999</v>
      </c>
      <c r="U16695">
        <v>30.481484999999999</v>
      </c>
      <c r="V16695">
        <v>887000</v>
      </c>
      <c r="W16695" s="9" t="str">
        <f t="shared" si="264"/>
        <v>EVRG</v>
      </c>
    </row>
    <row r="16696" spans="15:23">
      <c r="O16696" t="s">
        <v>120</v>
      </c>
      <c r="P16696" s="13">
        <v>41955</v>
      </c>
      <c r="Q16696">
        <v>39.259998000000003</v>
      </c>
      <c r="R16696">
        <v>39.259998000000003</v>
      </c>
      <c r="S16696">
        <v>38.700001</v>
      </c>
      <c r="T16696">
        <v>38.950001</v>
      </c>
      <c r="U16696">
        <v>30.102795</v>
      </c>
      <c r="V16696">
        <v>960300</v>
      </c>
      <c r="W16696" s="9" t="str">
        <f t="shared" si="264"/>
        <v>EVRG</v>
      </c>
    </row>
    <row r="16697" spans="15:23">
      <c r="O16697" t="s">
        <v>120</v>
      </c>
      <c r="P16697" s="13">
        <v>41956</v>
      </c>
      <c r="Q16697">
        <v>38.970001000000003</v>
      </c>
      <c r="R16697">
        <v>39.189999</v>
      </c>
      <c r="S16697">
        <v>38.650002000000001</v>
      </c>
      <c r="T16697">
        <v>38.720001000000003</v>
      </c>
      <c r="U16697">
        <v>29.925037</v>
      </c>
      <c r="V16697">
        <v>1041200</v>
      </c>
      <c r="W16697" s="9" t="str">
        <f t="shared" si="264"/>
        <v>EVRG</v>
      </c>
    </row>
    <row r="16698" spans="15:23">
      <c r="O16698" t="s">
        <v>120</v>
      </c>
      <c r="P16698" s="13">
        <v>41957</v>
      </c>
      <c r="Q16698">
        <v>38.560001</v>
      </c>
      <c r="R16698">
        <v>38.689999</v>
      </c>
      <c r="S16698">
        <v>38.229999999999997</v>
      </c>
      <c r="T16698">
        <v>38.389999000000003</v>
      </c>
      <c r="U16698">
        <v>29.669981</v>
      </c>
      <c r="V16698">
        <v>1361300</v>
      </c>
      <c r="W16698" s="9" t="str">
        <f t="shared" si="264"/>
        <v>EVRG</v>
      </c>
    </row>
    <row r="16699" spans="15:23">
      <c r="O16699" t="s">
        <v>120</v>
      </c>
      <c r="P16699" s="13">
        <v>41960</v>
      </c>
      <c r="Q16699">
        <v>38.419998</v>
      </c>
      <c r="R16699">
        <v>39.040000999999997</v>
      </c>
      <c r="S16699">
        <v>38.310001</v>
      </c>
      <c r="T16699">
        <v>38.990001999999997</v>
      </c>
      <c r="U16699">
        <v>30.133707000000001</v>
      </c>
      <c r="V16699">
        <v>1372000</v>
      </c>
      <c r="W16699" s="9" t="str">
        <f t="shared" si="264"/>
        <v>EVRG</v>
      </c>
    </row>
    <row r="16700" spans="15:23">
      <c r="O16700" t="s">
        <v>120</v>
      </c>
      <c r="P16700" s="13">
        <v>41961</v>
      </c>
      <c r="Q16700">
        <v>39.060001</v>
      </c>
      <c r="R16700">
        <v>39.490001999999997</v>
      </c>
      <c r="S16700">
        <v>38.830002</v>
      </c>
      <c r="T16700">
        <v>39.43</v>
      </c>
      <c r="U16700">
        <v>30.473759000000001</v>
      </c>
      <c r="V16700">
        <v>1823700</v>
      </c>
      <c r="W16700" s="9" t="str">
        <f t="shared" si="264"/>
        <v>EVRG</v>
      </c>
    </row>
    <row r="16701" spans="15:23">
      <c r="O16701" t="s">
        <v>120</v>
      </c>
      <c r="P16701" s="13">
        <v>41962</v>
      </c>
      <c r="Q16701">
        <v>39.229999999999997</v>
      </c>
      <c r="R16701">
        <v>39.400002000000001</v>
      </c>
      <c r="S16701">
        <v>38.970001000000003</v>
      </c>
      <c r="T16701">
        <v>39.310001</v>
      </c>
      <c r="U16701">
        <v>30.381014</v>
      </c>
      <c r="V16701">
        <v>1521300</v>
      </c>
      <c r="W16701" s="9" t="str">
        <f t="shared" si="264"/>
        <v>EVRG</v>
      </c>
    </row>
    <row r="16702" spans="15:23">
      <c r="O16702" t="s">
        <v>120</v>
      </c>
      <c r="P16702" s="13">
        <v>41963</v>
      </c>
      <c r="Q16702">
        <v>39.290000999999997</v>
      </c>
      <c r="R16702">
        <v>39.360000999999997</v>
      </c>
      <c r="S16702">
        <v>39</v>
      </c>
      <c r="T16702">
        <v>39.099997999999999</v>
      </c>
      <c r="U16702">
        <v>30.218727000000001</v>
      </c>
      <c r="V16702">
        <v>999200</v>
      </c>
      <c r="W16702" s="9" t="str">
        <f t="shared" si="264"/>
        <v>EVRG</v>
      </c>
    </row>
    <row r="16703" spans="15:23">
      <c r="O16703" t="s">
        <v>120</v>
      </c>
      <c r="P16703" s="13">
        <v>41964</v>
      </c>
      <c r="Q16703">
        <v>39.330002</v>
      </c>
      <c r="R16703">
        <v>39.409999999999997</v>
      </c>
      <c r="S16703">
        <v>38.810001</v>
      </c>
      <c r="T16703">
        <v>39.139999000000003</v>
      </c>
      <c r="U16703">
        <v>30.249628000000001</v>
      </c>
      <c r="V16703">
        <v>1016800</v>
      </c>
      <c r="W16703" s="9" t="str">
        <f t="shared" si="264"/>
        <v>EVRG</v>
      </c>
    </row>
    <row r="16704" spans="15:23">
      <c r="O16704" t="s">
        <v>120</v>
      </c>
      <c r="P16704" s="13">
        <v>41967</v>
      </c>
      <c r="Q16704">
        <v>39.150002000000001</v>
      </c>
      <c r="R16704">
        <v>39.150002000000001</v>
      </c>
      <c r="S16704">
        <v>38.669998</v>
      </c>
      <c r="T16704">
        <v>38.740001999999997</v>
      </c>
      <c r="U16704">
        <v>29.940487000000001</v>
      </c>
      <c r="V16704">
        <v>1356700</v>
      </c>
      <c r="W16704" s="9" t="str">
        <f t="shared" si="264"/>
        <v>EVRG</v>
      </c>
    </row>
    <row r="16705" spans="15:23">
      <c r="O16705" t="s">
        <v>120</v>
      </c>
      <c r="P16705" s="13">
        <v>41968</v>
      </c>
      <c r="Q16705">
        <v>38.709999000000003</v>
      </c>
      <c r="R16705">
        <v>38.729999999999997</v>
      </c>
      <c r="S16705">
        <v>38.119999</v>
      </c>
      <c r="T16705">
        <v>38.509998000000003</v>
      </c>
      <c r="U16705">
        <v>29.762730000000001</v>
      </c>
      <c r="V16705">
        <v>992800</v>
      </c>
      <c r="W16705" s="9" t="str">
        <f t="shared" si="264"/>
        <v>EVRG</v>
      </c>
    </row>
    <row r="16706" spans="15:23">
      <c r="O16706" t="s">
        <v>120</v>
      </c>
      <c r="P16706" s="13">
        <v>41969</v>
      </c>
      <c r="Q16706">
        <v>38.590000000000003</v>
      </c>
      <c r="R16706">
        <v>38.900002000000001</v>
      </c>
      <c r="S16706">
        <v>38.5</v>
      </c>
      <c r="T16706">
        <v>38.650002000000001</v>
      </c>
      <c r="U16706">
        <v>29.870939</v>
      </c>
      <c r="V16706">
        <v>1067600</v>
      </c>
      <c r="W16706" s="9" t="str">
        <f t="shared" si="264"/>
        <v>EVRG</v>
      </c>
    </row>
    <row r="16707" spans="15:23">
      <c r="O16707" t="s">
        <v>120</v>
      </c>
      <c r="P16707" s="13">
        <v>41971</v>
      </c>
      <c r="Q16707">
        <v>38.849997999999999</v>
      </c>
      <c r="R16707">
        <v>39.389999000000003</v>
      </c>
      <c r="S16707">
        <v>38.82</v>
      </c>
      <c r="T16707">
        <v>39.090000000000003</v>
      </c>
      <c r="U16707">
        <v>30.210985000000001</v>
      </c>
      <c r="V16707">
        <v>493100</v>
      </c>
      <c r="W16707" s="9" t="str">
        <f t="shared" si="264"/>
        <v>EVRG</v>
      </c>
    </row>
    <row r="16708" spans="15:23">
      <c r="O16708" t="s">
        <v>120</v>
      </c>
      <c r="P16708" s="13">
        <v>41974</v>
      </c>
      <c r="Q16708">
        <v>38.900002000000001</v>
      </c>
      <c r="R16708">
        <v>39.490001999999997</v>
      </c>
      <c r="S16708">
        <v>38.700001</v>
      </c>
      <c r="T16708">
        <v>39.049999</v>
      </c>
      <c r="U16708">
        <v>30.180071000000002</v>
      </c>
      <c r="V16708">
        <v>782100</v>
      </c>
      <c r="W16708" s="9" t="str">
        <f t="shared" si="264"/>
        <v>EVRG</v>
      </c>
    </row>
    <row r="16709" spans="15:23">
      <c r="O16709" t="s">
        <v>120</v>
      </c>
      <c r="P16709" s="13">
        <v>41975</v>
      </c>
      <c r="Q16709">
        <v>39.110000999999997</v>
      </c>
      <c r="R16709">
        <v>39.400002000000001</v>
      </c>
      <c r="S16709">
        <v>38.799999</v>
      </c>
      <c r="T16709">
        <v>39.259998000000003</v>
      </c>
      <c r="U16709">
        <v>30.342372999999998</v>
      </c>
      <c r="V16709">
        <v>911800</v>
      </c>
      <c r="W16709" s="9" t="str">
        <f t="shared" ref="W16709:W16772" si="265">IFERROR(VLOOKUP(O16709,$B$4:$B$17,1,FALSE),"Delete")</f>
        <v>EVRG</v>
      </c>
    </row>
    <row r="16710" spans="15:23">
      <c r="O16710" t="s">
        <v>120</v>
      </c>
      <c r="P16710" s="13">
        <v>41976</v>
      </c>
      <c r="Q16710">
        <v>39.369999</v>
      </c>
      <c r="R16710">
        <v>39.459999000000003</v>
      </c>
      <c r="S16710">
        <v>39.139999000000003</v>
      </c>
      <c r="T16710">
        <v>39.389999000000003</v>
      </c>
      <c r="U16710">
        <v>30.442841000000001</v>
      </c>
      <c r="V16710">
        <v>735300</v>
      </c>
      <c r="W16710" s="9" t="str">
        <f t="shared" si="265"/>
        <v>EVRG</v>
      </c>
    </row>
    <row r="16711" spans="15:23">
      <c r="O16711" t="s">
        <v>120</v>
      </c>
      <c r="P16711" s="13">
        <v>41977</v>
      </c>
      <c r="Q16711">
        <v>39.340000000000003</v>
      </c>
      <c r="R16711">
        <v>39.5</v>
      </c>
      <c r="S16711">
        <v>39.139999000000003</v>
      </c>
      <c r="T16711">
        <v>39.25</v>
      </c>
      <c r="U16711">
        <v>30.334648000000001</v>
      </c>
      <c r="V16711">
        <v>1462500</v>
      </c>
      <c r="W16711" s="9" t="str">
        <f t="shared" si="265"/>
        <v>EVRG</v>
      </c>
    </row>
    <row r="16712" spans="15:23">
      <c r="O16712" t="s">
        <v>120</v>
      </c>
      <c r="P16712" s="13">
        <v>41978</v>
      </c>
      <c r="Q16712">
        <v>38.740001999999997</v>
      </c>
      <c r="R16712">
        <v>38.869999</v>
      </c>
      <c r="S16712">
        <v>38.520000000000003</v>
      </c>
      <c r="T16712">
        <v>38.849997999999999</v>
      </c>
      <c r="U16712">
        <v>30.295660000000002</v>
      </c>
      <c r="V16712">
        <v>1025300</v>
      </c>
      <c r="W16712" s="9" t="str">
        <f t="shared" si="265"/>
        <v>EVRG</v>
      </c>
    </row>
    <row r="16713" spans="15:23">
      <c r="O16713" t="s">
        <v>120</v>
      </c>
      <c r="P16713" s="13">
        <v>41981</v>
      </c>
      <c r="Q16713">
        <v>38.840000000000003</v>
      </c>
      <c r="R16713">
        <v>39.470001000000003</v>
      </c>
      <c r="S16713">
        <v>38.840000000000003</v>
      </c>
      <c r="T16713">
        <v>39.360000999999997</v>
      </c>
      <c r="U16713">
        <v>30.693359000000001</v>
      </c>
      <c r="V16713">
        <v>788200</v>
      </c>
      <c r="W16713" s="9" t="str">
        <f t="shared" si="265"/>
        <v>EVRG</v>
      </c>
    </row>
    <row r="16714" spans="15:23">
      <c r="O16714" t="s">
        <v>120</v>
      </c>
      <c r="P16714" s="13">
        <v>41982</v>
      </c>
      <c r="Q16714">
        <v>39.150002000000001</v>
      </c>
      <c r="R16714">
        <v>39.830002</v>
      </c>
      <c r="S16714">
        <v>39.060001</v>
      </c>
      <c r="T16714">
        <v>39.790000999999997</v>
      </c>
      <c r="U16714">
        <v>31.028679</v>
      </c>
      <c r="V16714">
        <v>1056600</v>
      </c>
      <c r="W16714" s="9" t="str">
        <f t="shared" si="265"/>
        <v>EVRG</v>
      </c>
    </row>
    <row r="16715" spans="15:23">
      <c r="O16715" t="s">
        <v>120</v>
      </c>
      <c r="P16715" s="13">
        <v>41983</v>
      </c>
      <c r="Q16715">
        <v>39.75</v>
      </c>
      <c r="R16715">
        <v>40.080002</v>
      </c>
      <c r="S16715">
        <v>39.369999</v>
      </c>
      <c r="T16715">
        <v>39.400002000000001</v>
      </c>
      <c r="U16715">
        <v>30.724544999999999</v>
      </c>
      <c r="V16715">
        <v>845400</v>
      </c>
      <c r="W16715" s="9" t="str">
        <f t="shared" si="265"/>
        <v>EVRG</v>
      </c>
    </row>
    <row r="16716" spans="15:23">
      <c r="O16716" t="s">
        <v>120</v>
      </c>
      <c r="P16716" s="13">
        <v>41984</v>
      </c>
      <c r="Q16716">
        <v>39.43</v>
      </c>
      <c r="R16716">
        <v>39.959999000000003</v>
      </c>
      <c r="S16716">
        <v>39.400002000000001</v>
      </c>
      <c r="T16716">
        <v>39.669998</v>
      </c>
      <c r="U16716">
        <v>30.935091</v>
      </c>
      <c r="V16716">
        <v>689300</v>
      </c>
      <c r="W16716" s="9" t="str">
        <f t="shared" si="265"/>
        <v>EVRG</v>
      </c>
    </row>
    <row r="16717" spans="15:23">
      <c r="O16717" t="s">
        <v>120</v>
      </c>
      <c r="P16717" s="13">
        <v>41985</v>
      </c>
      <c r="Q16717">
        <v>39.389999000000003</v>
      </c>
      <c r="R16717">
        <v>39.869999</v>
      </c>
      <c r="S16717">
        <v>39.220001000000003</v>
      </c>
      <c r="T16717">
        <v>39.290000999999997</v>
      </c>
      <c r="U16717">
        <v>30.638773</v>
      </c>
      <c r="V16717">
        <v>764900</v>
      </c>
      <c r="W16717" s="9" t="str">
        <f t="shared" si="265"/>
        <v>EVRG</v>
      </c>
    </row>
    <row r="16718" spans="15:23">
      <c r="O16718" t="s">
        <v>120</v>
      </c>
      <c r="P16718" s="13">
        <v>41988</v>
      </c>
      <c r="Q16718">
        <v>39.409999999999997</v>
      </c>
      <c r="R16718">
        <v>39.459999000000003</v>
      </c>
      <c r="S16718">
        <v>38.770000000000003</v>
      </c>
      <c r="T16718">
        <v>39.150002000000001</v>
      </c>
      <c r="U16718">
        <v>30.529598</v>
      </c>
      <c r="V16718">
        <v>1037200</v>
      </c>
      <c r="W16718" s="9" t="str">
        <f t="shared" si="265"/>
        <v>EVRG</v>
      </c>
    </row>
    <row r="16719" spans="15:23">
      <c r="O16719" t="s">
        <v>120</v>
      </c>
      <c r="P16719" s="13">
        <v>41989</v>
      </c>
      <c r="Q16719">
        <v>39.099997999999999</v>
      </c>
      <c r="R16719">
        <v>39.540000999999997</v>
      </c>
      <c r="S16719">
        <v>38.759998000000003</v>
      </c>
      <c r="T16719">
        <v>39.080002</v>
      </c>
      <c r="U16719">
        <v>30.475007999999999</v>
      </c>
      <c r="V16719">
        <v>965700</v>
      </c>
      <c r="W16719" s="9" t="str">
        <f t="shared" si="265"/>
        <v>EVRG</v>
      </c>
    </row>
    <row r="16720" spans="15:23">
      <c r="O16720" t="s">
        <v>120</v>
      </c>
      <c r="P16720" s="13">
        <v>41990</v>
      </c>
      <c r="Q16720">
        <v>39.18</v>
      </c>
      <c r="R16720">
        <v>40</v>
      </c>
      <c r="S16720">
        <v>39</v>
      </c>
      <c r="T16720">
        <v>39.939999</v>
      </c>
      <c r="U16720">
        <v>31.145647</v>
      </c>
      <c r="V16720">
        <v>984200</v>
      </c>
      <c r="W16720" s="9" t="str">
        <f t="shared" si="265"/>
        <v>EVRG</v>
      </c>
    </row>
    <row r="16721" spans="15:23">
      <c r="O16721" t="s">
        <v>120</v>
      </c>
      <c r="P16721" s="13">
        <v>41991</v>
      </c>
      <c r="Q16721">
        <v>40</v>
      </c>
      <c r="R16721">
        <v>40.549999</v>
      </c>
      <c r="S16721">
        <v>39.900002000000001</v>
      </c>
      <c r="T16721">
        <v>40.529998999999997</v>
      </c>
      <c r="U16721">
        <v>31.605737999999999</v>
      </c>
      <c r="V16721">
        <v>811800</v>
      </c>
      <c r="W16721" s="9" t="str">
        <f t="shared" si="265"/>
        <v>EVRG</v>
      </c>
    </row>
    <row r="16722" spans="15:23">
      <c r="O16722" t="s">
        <v>120</v>
      </c>
      <c r="P16722" s="13">
        <v>41992</v>
      </c>
      <c r="Q16722">
        <v>40.490001999999997</v>
      </c>
      <c r="R16722">
        <v>40.93</v>
      </c>
      <c r="S16722">
        <v>40.349997999999999</v>
      </c>
      <c r="T16722">
        <v>40.639999000000003</v>
      </c>
      <c r="U16722">
        <v>31.691521000000002</v>
      </c>
      <c r="V16722">
        <v>1291400</v>
      </c>
      <c r="W16722" s="9" t="str">
        <f t="shared" si="265"/>
        <v>EVRG</v>
      </c>
    </row>
    <row r="16723" spans="15:23">
      <c r="O16723" t="s">
        <v>120</v>
      </c>
      <c r="P16723" s="13">
        <v>41995</v>
      </c>
      <c r="Q16723">
        <v>40.639999000000003</v>
      </c>
      <c r="R16723">
        <v>40.799999</v>
      </c>
      <c r="S16723">
        <v>40.340000000000003</v>
      </c>
      <c r="T16723">
        <v>40.669998</v>
      </c>
      <c r="U16723">
        <v>31.714918000000001</v>
      </c>
      <c r="V16723">
        <v>542900</v>
      </c>
      <c r="W16723" s="9" t="str">
        <f t="shared" si="265"/>
        <v>EVRG</v>
      </c>
    </row>
    <row r="16724" spans="15:23">
      <c r="O16724" t="s">
        <v>120</v>
      </c>
      <c r="P16724" s="13">
        <v>41996</v>
      </c>
      <c r="Q16724">
        <v>40.68</v>
      </c>
      <c r="R16724">
        <v>40.849997999999999</v>
      </c>
      <c r="S16724">
        <v>40.490001999999997</v>
      </c>
      <c r="T16724">
        <v>40.740001999999997</v>
      </c>
      <c r="U16724">
        <v>31.769497000000001</v>
      </c>
      <c r="V16724">
        <v>839800</v>
      </c>
      <c r="W16724" s="9" t="str">
        <f t="shared" si="265"/>
        <v>EVRG</v>
      </c>
    </row>
    <row r="16725" spans="15:23">
      <c r="O16725" t="s">
        <v>120</v>
      </c>
      <c r="P16725" s="13">
        <v>41997</v>
      </c>
      <c r="Q16725">
        <v>40.729999999999997</v>
      </c>
      <c r="R16725">
        <v>41.529998999999997</v>
      </c>
      <c r="S16725">
        <v>40.729999999999997</v>
      </c>
      <c r="T16725">
        <v>41.389999000000003</v>
      </c>
      <c r="U16725">
        <v>32.276367</v>
      </c>
      <c r="V16725">
        <v>341700</v>
      </c>
      <c r="W16725" s="9" t="str">
        <f t="shared" si="265"/>
        <v>EVRG</v>
      </c>
    </row>
    <row r="16726" spans="15:23">
      <c r="O16726" t="s">
        <v>120</v>
      </c>
      <c r="P16726" s="13">
        <v>41999</v>
      </c>
      <c r="Q16726">
        <v>41.48</v>
      </c>
      <c r="R16726">
        <v>42.049999</v>
      </c>
      <c r="S16726">
        <v>41.389999000000003</v>
      </c>
      <c r="T16726">
        <v>41.869999</v>
      </c>
      <c r="U16726">
        <v>32.650680999999999</v>
      </c>
      <c r="V16726">
        <v>537700</v>
      </c>
      <c r="W16726" s="9" t="str">
        <f t="shared" si="265"/>
        <v>EVRG</v>
      </c>
    </row>
    <row r="16727" spans="15:23">
      <c r="O16727" t="s">
        <v>120</v>
      </c>
      <c r="P16727" s="13">
        <v>42002</v>
      </c>
      <c r="Q16727">
        <v>41.880001</v>
      </c>
      <c r="R16727">
        <v>43.150002000000001</v>
      </c>
      <c r="S16727">
        <v>41.880001</v>
      </c>
      <c r="T16727">
        <v>42.93</v>
      </c>
      <c r="U16727">
        <v>33.477291000000001</v>
      </c>
      <c r="V16727">
        <v>1293100</v>
      </c>
      <c r="W16727" s="9" t="str">
        <f t="shared" si="265"/>
        <v>EVRG</v>
      </c>
    </row>
    <row r="16728" spans="15:23">
      <c r="O16728" t="s">
        <v>120</v>
      </c>
      <c r="P16728" s="13">
        <v>42003</v>
      </c>
      <c r="Q16728">
        <v>42.799999</v>
      </c>
      <c r="R16728">
        <v>42.799999</v>
      </c>
      <c r="S16728">
        <v>41.950001</v>
      </c>
      <c r="T16728">
        <v>41.959999000000003</v>
      </c>
      <c r="U16728">
        <v>32.720871000000002</v>
      </c>
      <c r="V16728">
        <v>1552200</v>
      </c>
      <c r="W16728" s="9" t="str">
        <f t="shared" si="265"/>
        <v>EVRG</v>
      </c>
    </row>
    <row r="16729" spans="15:23">
      <c r="O16729" t="s">
        <v>120</v>
      </c>
      <c r="P16729" s="13">
        <v>42004</v>
      </c>
      <c r="Q16729">
        <v>42.060001</v>
      </c>
      <c r="R16729">
        <v>42.16</v>
      </c>
      <c r="S16729">
        <v>41.209999000000003</v>
      </c>
      <c r="T16729">
        <v>41.240001999999997</v>
      </c>
      <c r="U16729">
        <v>32.159405</v>
      </c>
      <c r="V16729">
        <v>731800</v>
      </c>
      <c r="W16729" s="9" t="str">
        <f t="shared" si="265"/>
        <v>EVRG</v>
      </c>
    </row>
    <row r="16730" spans="15:23">
      <c r="O16730" t="s">
        <v>120</v>
      </c>
      <c r="P16730" s="13">
        <v>42006</v>
      </c>
      <c r="Q16730">
        <v>41.32</v>
      </c>
      <c r="R16730">
        <v>41.41</v>
      </c>
      <c r="S16730">
        <v>40.619999</v>
      </c>
      <c r="T16730">
        <v>41.169998</v>
      </c>
      <c r="U16730">
        <v>32.104816</v>
      </c>
      <c r="V16730">
        <v>1051600</v>
      </c>
      <c r="W16730" s="9" t="str">
        <f t="shared" si="265"/>
        <v>EVRG</v>
      </c>
    </row>
    <row r="16731" spans="15:23">
      <c r="O16731" t="s">
        <v>120</v>
      </c>
      <c r="P16731" s="13">
        <v>42009</v>
      </c>
      <c r="Q16731">
        <v>41.029998999999997</v>
      </c>
      <c r="R16731">
        <v>41.240001999999997</v>
      </c>
      <c r="S16731">
        <v>40.689999</v>
      </c>
      <c r="T16731">
        <v>40.830002</v>
      </c>
      <c r="U16731">
        <v>31.839682</v>
      </c>
      <c r="V16731">
        <v>870800</v>
      </c>
      <c r="W16731" s="9" t="str">
        <f t="shared" si="265"/>
        <v>EVRG</v>
      </c>
    </row>
    <row r="16732" spans="15:23">
      <c r="O16732" t="s">
        <v>120</v>
      </c>
      <c r="P16732" s="13">
        <v>42010</v>
      </c>
      <c r="Q16732">
        <v>40.849997999999999</v>
      </c>
      <c r="R16732">
        <v>41.439999</v>
      </c>
      <c r="S16732">
        <v>40.669998</v>
      </c>
      <c r="T16732">
        <v>40.709999000000003</v>
      </c>
      <c r="U16732">
        <v>31.746109000000001</v>
      </c>
      <c r="V16732">
        <v>901800</v>
      </c>
      <c r="W16732" s="9" t="str">
        <f t="shared" si="265"/>
        <v>EVRG</v>
      </c>
    </row>
    <row r="16733" spans="15:23">
      <c r="O16733" t="s">
        <v>120</v>
      </c>
      <c r="P16733" s="13">
        <v>42011</v>
      </c>
      <c r="Q16733">
        <v>40.790000999999997</v>
      </c>
      <c r="R16733">
        <v>41.529998999999997</v>
      </c>
      <c r="S16733">
        <v>40.509998000000003</v>
      </c>
      <c r="T16733">
        <v>41.400002000000001</v>
      </c>
      <c r="U16733">
        <v>32.284176000000002</v>
      </c>
      <c r="V16733">
        <v>771000</v>
      </c>
      <c r="W16733" s="9" t="str">
        <f t="shared" si="265"/>
        <v>EVRG</v>
      </c>
    </row>
    <row r="16734" spans="15:23">
      <c r="O16734" t="s">
        <v>120</v>
      </c>
      <c r="P16734" s="13">
        <v>42012</v>
      </c>
      <c r="Q16734">
        <v>41.470001000000003</v>
      </c>
      <c r="R16734">
        <v>41.93</v>
      </c>
      <c r="S16734">
        <v>41.470001000000003</v>
      </c>
      <c r="T16734">
        <v>41.77</v>
      </c>
      <c r="U16734">
        <v>32.572707999999999</v>
      </c>
      <c r="V16734">
        <v>1190600</v>
      </c>
      <c r="W16734" s="9" t="str">
        <f t="shared" si="265"/>
        <v>EVRG</v>
      </c>
    </row>
    <row r="16735" spans="15:23">
      <c r="O16735" t="s">
        <v>120</v>
      </c>
      <c r="P16735" s="13">
        <v>42013</v>
      </c>
      <c r="Q16735">
        <v>41.689999</v>
      </c>
      <c r="R16735">
        <v>41.740001999999997</v>
      </c>
      <c r="S16735">
        <v>41.130001</v>
      </c>
      <c r="T16735">
        <v>41.169998</v>
      </c>
      <c r="U16735">
        <v>32.104816</v>
      </c>
      <c r="V16735">
        <v>1121500</v>
      </c>
      <c r="W16735" s="9" t="str">
        <f t="shared" si="265"/>
        <v>EVRG</v>
      </c>
    </row>
    <row r="16736" spans="15:23">
      <c r="O16736" t="s">
        <v>120</v>
      </c>
      <c r="P16736" s="13">
        <v>42016</v>
      </c>
      <c r="Q16736">
        <v>40.560001</v>
      </c>
      <c r="R16736">
        <v>41.119999</v>
      </c>
      <c r="S16736">
        <v>40.330002</v>
      </c>
      <c r="T16736">
        <v>40.689999</v>
      </c>
      <c r="U16736">
        <v>31.730509000000001</v>
      </c>
      <c r="V16736">
        <v>1064200</v>
      </c>
      <c r="W16736" s="9" t="str">
        <f t="shared" si="265"/>
        <v>EVRG</v>
      </c>
    </row>
    <row r="16737" spans="15:23">
      <c r="O16737" t="s">
        <v>120</v>
      </c>
      <c r="P16737" s="13">
        <v>42017</v>
      </c>
      <c r="Q16737">
        <v>40.919998</v>
      </c>
      <c r="R16737">
        <v>41.779998999999997</v>
      </c>
      <c r="S16737">
        <v>40.889999000000003</v>
      </c>
      <c r="T16737">
        <v>41.290000999999997</v>
      </c>
      <c r="U16737">
        <v>32.198383</v>
      </c>
      <c r="V16737">
        <v>1223900</v>
      </c>
      <c r="W16737" s="9" t="str">
        <f t="shared" si="265"/>
        <v>EVRG</v>
      </c>
    </row>
    <row r="16738" spans="15:23">
      <c r="O16738" t="s">
        <v>120</v>
      </c>
      <c r="P16738" s="13">
        <v>42018</v>
      </c>
      <c r="Q16738">
        <v>41.029998999999997</v>
      </c>
      <c r="R16738">
        <v>41.799999</v>
      </c>
      <c r="S16738">
        <v>40.93</v>
      </c>
      <c r="T16738">
        <v>41.77</v>
      </c>
      <c r="U16738">
        <v>32.572707999999999</v>
      </c>
      <c r="V16738">
        <v>627500</v>
      </c>
      <c r="W16738" s="9" t="str">
        <f t="shared" si="265"/>
        <v>EVRG</v>
      </c>
    </row>
    <row r="16739" spans="15:23">
      <c r="O16739" t="s">
        <v>120</v>
      </c>
      <c r="P16739" s="13">
        <v>42019</v>
      </c>
      <c r="Q16739">
        <v>41.740001999999997</v>
      </c>
      <c r="R16739">
        <v>41.880001</v>
      </c>
      <c r="S16739">
        <v>41.470001000000003</v>
      </c>
      <c r="T16739">
        <v>41.779998999999997</v>
      </c>
      <c r="U16739">
        <v>32.580494000000002</v>
      </c>
      <c r="V16739">
        <v>530200</v>
      </c>
      <c r="W16739" s="9" t="str">
        <f t="shared" si="265"/>
        <v>EVRG</v>
      </c>
    </row>
    <row r="16740" spans="15:23">
      <c r="O16740" t="s">
        <v>120</v>
      </c>
      <c r="P16740" s="13">
        <v>42020</v>
      </c>
      <c r="Q16740">
        <v>41.66</v>
      </c>
      <c r="R16740">
        <v>42.23</v>
      </c>
      <c r="S16740">
        <v>41.400002000000001</v>
      </c>
      <c r="T16740">
        <v>42.209999000000003</v>
      </c>
      <c r="U16740">
        <v>32.915824999999998</v>
      </c>
      <c r="V16740">
        <v>1078500</v>
      </c>
      <c r="W16740" s="9" t="str">
        <f t="shared" si="265"/>
        <v>EVRG</v>
      </c>
    </row>
    <row r="16741" spans="15:23">
      <c r="O16741" t="s">
        <v>120</v>
      </c>
      <c r="P16741" s="13">
        <v>42024</v>
      </c>
      <c r="Q16741">
        <v>42.27</v>
      </c>
      <c r="R16741">
        <v>42.700001</v>
      </c>
      <c r="S16741">
        <v>42.02</v>
      </c>
      <c r="T16741">
        <v>42.669998</v>
      </c>
      <c r="U16741">
        <v>33.274540000000002</v>
      </c>
      <c r="V16741">
        <v>937100</v>
      </c>
      <c r="W16741" s="9" t="str">
        <f t="shared" si="265"/>
        <v>EVRG</v>
      </c>
    </row>
    <row r="16742" spans="15:23">
      <c r="O16742" t="s">
        <v>120</v>
      </c>
      <c r="P16742" s="13">
        <v>42025</v>
      </c>
      <c r="Q16742">
        <v>42.48</v>
      </c>
      <c r="R16742">
        <v>43.509998000000003</v>
      </c>
      <c r="S16742">
        <v>42.220001000000003</v>
      </c>
      <c r="T16742">
        <v>43.400002000000001</v>
      </c>
      <c r="U16742">
        <v>33.843795999999998</v>
      </c>
      <c r="V16742">
        <v>1492600</v>
      </c>
      <c r="W16742" s="9" t="str">
        <f t="shared" si="265"/>
        <v>EVRG</v>
      </c>
    </row>
    <row r="16743" spans="15:23">
      <c r="O16743" t="s">
        <v>120</v>
      </c>
      <c r="P16743" s="13">
        <v>42026</v>
      </c>
      <c r="Q16743">
        <v>43.68</v>
      </c>
      <c r="R16743">
        <v>43.68</v>
      </c>
      <c r="S16743">
        <v>43.080002</v>
      </c>
      <c r="T16743">
        <v>43.540000999999997</v>
      </c>
      <c r="U16743">
        <v>33.952976</v>
      </c>
      <c r="V16743">
        <v>1874400</v>
      </c>
      <c r="W16743" s="9" t="str">
        <f t="shared" si="265"/>
        <v>EVRG</v>
      </c>
    </row>
    <row r="16744" spans="15:23">
      <c r="O16744" t="s">
        <v>120</v>
      </c>
      <c r="P16744" s="13">
        <v>42027</v>
      </c>
      <c r="Q16744">
        <v>43.490001999999997</v>
      </c>
      <c r="R16744">
        <v>43.66</v>
      </c>
      <c r="S16744">
        <v>43.200001</v>
      </c>
      <c r="T16744">
        <v>43.490001999999997</v>
      </c>
      <c r="U16744">
        <v>33.913970999999997</v>
      </c>
      <c r="V16744">
        <v>1240600</v>
      </c>
      <c r="W16744" s="9" t="str">
        <f t="shared" si="265"/>
        <v>EVRG</v>
      </c>
    </row>
    <row r="16745" spans="15:23">
      <c r="O16745" t="s">
        <v>120</v>
      </c>
      <c r="P16745" s="13">
        <v>42030</v>
      </c>
      <c r="Q16745">
        <v>43.380001</v>
      </c>
      <c r="R16745">
        <v>43.52</v>
      </c>
      <c r="S16745">
        <v>43.049999</v>
      </c>
      <c r="T16745">
        <v>43.509998000000003</v>
      </c>
      <c r="U16745">
        <v>33.929558</v>
      </c>
      <c r="V16745">
        <v>937500</v>
      </c>
      <c r="W16745" s="9" t="str">
        <f t="shared" si="265"/>
        <v>EVRG</v>
      </c>
    </row>
    <row r="16746" spans="15:23">
      <c r="O16746" t="s">
        <v>120</v>
      </c>
      <c r="P16746" s="13">
        <v>42031</v>
      </c>
      <c r="Q16746">
        <v>43.360000999999997</v>
      </c>
      <c r="R16746">
        <v>43.75</v>
      </c>
      <c r="S16746">
        <v>43.279998999999997</v>
      </c>
      <c r="T16746">
        <v>43.48</v>
      </c>
      <c r="U16746">
        <v>33.906174</v>
      </c>
      <c r="V16746">
        <v>1046600</v>
      </c>
      <c r="W16746" s="9" t="str">
        <f t="shared" si="265"/>
        <v>EVRG</v>
      </c>
    </row>
    <row r="16747" spans="15:23">
      <c r="O16747" t="s">
        <v>120</v>
      </c>
      <c r="P16747" s="13">
        <v>42032</v>
      </c>
      <c r="Q16747">
        <v>43.450001</v>
      </c>
      <c r="R16747">
        <v>43.860000999999997</v>
      </c>
      <c r="S16747">
        <v>43.07</v>
      </c>
      <c r="T16747">
        <v>43.189999</v>
      </c>
      <c r="U16747">
        <v>33.680031</v>
      </c>
      <c r="V16747">
        <v>1041800</v>
      </c>
      <c r="W16747" s="9" t="str">
        <f t="shared" si="265"/>
        <v>EVRG</v>
      </c>
    </row>
    <row r="16748" spans="15:23">
      <c r="O16748" t="s">
        <v>120</v>
      </c>
      <c r="P16748" s="13">
        <v>42033</v>
      </c>
      <c r="Q16748">
        <v>43.189999</v>
      </c>
      <c r="R16748">
        <v>44.029998999999997</v>
      </c>
      <c r="S16748">
        <v>42.869999</v>
      </c>
      <c r="T16748">
        <v>43.959999000000003</v>
      </c>
      <c r="U16748">
        <v>34.280490999999998</v>
      </c>
      <c r="V16748">
        <v>1776000</v>
      </c>
      <c r="W16748" s="9" t="str">
        <f t="shared" si="265"/>
        <v>EVRG</v>
      </c>
    </row>
    <row r="16749" spans="15:23">
      <c r="O16749" t="s">
        <v>120</v>
      </c>
      <c r="P16749" s="13">
        <v>42034</v>
      </c>
      <c r="Q16749">
        <v>43.82</v>
      </c>
      <c r="R16749">
        <v>43.93</v>
      </c>
      <c r="S16749">
        <v>42.59</v>
      </c>
      <c r="T16749">
        <v>42.720001000000003</v>
      </c>
      <c r="U16749">
        <v>33.313533999999997</v>
      </c>
      <c r="V16749">
        <v>1201900</v>
      </c>
      <c r="W16749" s="9" t="str">
        <f t="shared" si="265"/>
        <v>EVRG</v>
      </c>
    </row>
    <row r="16750" spans="15:23">
      <c r="O16750" t="s">
        <v>120</v>
      </c>
      <c r="P16750" s="13">
        <v>42037</v>
      </c>
      <c r="Q16750">
        <v>42.669998</v>
      </c>
      <c r="R16750">
        <v>42.849997999999999</v>
      </c>
      <c r="S16750">
        <v>42.060001</v>
      </c>
      <c r="T16750">
        <v>42.529998999999997</v>
      </c>
      <c r="U16750">
        <v>33.165356000000003</v>
      </c>
      <c r="V16750">
        <v>1437700</v>
      </c>
      <c r="W16750" s="9" t="str">
        <f t="shared" si="265"/>
        <v>EVRG</v>
      </c>
    </row>
    <row r="16751" spans="15:23">
      <c r="O16751" t="s">
        <v>120</v>
      </c>
      <c r="P16751" s="13">
        <v>42038</v>
      </c>
      <c r="Q16751">
        <v>42.349997999999999</v>
      </c>
      <c r="R16751">
        <v>42.849997999999999</v>
      </c>
      <c r="S16751">
        <v>42.200001</v>
      </c>
      <c r="T16751">
        <v>42.849997999999999</v>
      </c>
      <c r="U16751">
        <v>33.414909000000002</v>
      </c>
      <c r="V16751">
        <v>1491100</v>
      </c>
      <c r="W16751" s="9" t="str">
        <f t="shared" si="265"/>
        <v>EVRG</v>
      </c>
    </row>
    <row r="16752" spans="15:23">
      <c r="O16752" t="s">
        <v>120</v>
      </c>
      <c r="P16752" s="13">
        <v>42039</v>
      </c>
      <c r="Q16752">
        <v>42.759998000000003</v>
      </c>
      <c r="R16752">
        <v>43</v>
      </c>
      <c r="S16752">
        <v>42.450001</v>
      </c>
      <c r="T16752">
        <v>42.57</v>
      </c>
      <c r="U16752">
        <v>33.196564000000002</v>
      </c>
      <c r="V16752">
        <v>1378100</v>
      </c>
      <c r="W16752" s="9" t="str">
        <f t="shared" si="265"/>
        <v>EVRG</v>
      </c>
    </row>
    <row r="16753" spans="15:23">
      <c r="O16753" t="s">
        <v>120</v>
      </c>
      <c r="P16753" s="13">
        <v>42040</v>
      </c>
      <c r="Q16753">
        <v>42.689999</v>
      </c>
      <c r="R16753">
        <v>43.310001</v>
      </c>
      <c r="S16753">
        <v>42.470001000000003</v>
      </c>
      <c r="T16753">
        <v>43.16</v>
      </c>
      <c r="U16753">
        <v>33.656650999999997</v>
      </c>
      <c r="V16753">
        <v>919800</v>
      </c>
      <c r="W16753" s="9" t="str">
        <f t="shared" si="265"/>
        <v>EVRG</v>
      </c>
    </row>
    <row r="16754" spans="15:23">
      <c r="O16754" t="s">
        <v>120</v>
      </c>
      <c r="P16754" s="13">
        <v>42041</v>
      </c>
      <c r="Q16754">
        <v>42.919998</v>
      </c>
      <c r="R16754">
        <v>43.029998999999997</v>
      </c>
      <c r="S16754">
        <v>40.810001</v>
      </c>
      <c r="T16754">
        <v>41.119999</v>
      </c>
      <c r="U16754">
        <v>32.065837999999999</v>
      </c>
      <c r="V16754">
        <v>1362200</v>
      </c>
      <c r="W16754" s="9" t="str">
        <f t="shared" si="265"/>
        <v>EVRG</v>
      </c>
    </row>
    <row r="16755" spans="15:23">
      <c r="O16755" t="s">
        <v>120</v>
      </c>
      <c r="P16755" s="13">
        <v>42044</v>
      </c>
      <c r="Q16755">
        <v>41.130001</v>
      </c>
      <c r="R16755">
        <v>41.380001</v>
      </c>
      <c r="S16755">
        <v>40.209999000000003</v>
      </c>
      <c r="T16755">
        <v>40.439999</v>
      </c>
      <c r="U16755">
        <v>31.535558999999999</v>
      </c>
      <c r="V16755">
        <v>1026500</v>
      </c>
      <c r="W16755" s="9" t="str">
        <f t="shared" si="265"/>
        <v>EVRG</v>
      </c>
    </row>
    <row r="16756" spans="15:23">
      <c r="O16756" t="s">
        <v>120</v>
      </c>
      <c r="P16756" s="13">
        <v>42045</v>
      </c>
      <c r="Q16756">
        <v>40.509998000000003</v>
      </c>
      <c r="R16756">
        <v>41.049999</v>
      </c>
      <c r="S16756">
        <v>40.459999000000003</v>
      </c>
      <c r="T16756">
        <v>41.049999</v>
      </c>
      <c r="U16756">
        <v>32.011249999999997</v>
      </c>
      <c r="V16756">
        <v>1189400</v>
      </c>
      <c r="W16756" s="9" t="str">
        <f t="shared" si="265"/>
        <v>EVRG</v>
      </c>
    </row>
    <row r="16757" spans="15:23">
      <c r="O16757" t="s">
        <v>120</v>
      </c>
      <c r="P16757" s="13">
        <v>42046</v>
      </c>
      <c r="Q16757">
        <v>40.830002</v>
      </c>
      <c r="R16757">
        <v>41</v>
      </c>
      <c r="S16757">
        <v>40.299999</v>
      </c>
      <c r="T16757">
        <v>40.43</v>
      </c>
      <c r="U16757">
        <v>31.527756</v>
      </c>
      <c r="V16757">
        <v>754000</v>
      </c>
      <c r="W16757" s="9" t="str">
        <f t="shared" si="265"/>
        <v>EVRG</v>
      </c>
    </row>
    <row r="16758" spans="15:23">
      <c r="O16758" t="s">
        <v>120</v>
      </c>
      <c r="P16758" s="13">
        <v>42047</v>
      </c>
      <c r="Q16758">
        <v>40.400002000000001</v>
      </c>
      <c r="R16758">
        <v>40.549999</v>
      </c>
      <c r="S16758">
        <v>40.029998999999997</v>
      </c>
      <c r="T16758">
        <v>40.189999</v>
      </c>
      <c r="U16758">
        <v>31.340596999999999</v>
      </c>
      <c r="V16758">
        <v>1191200</v>
      </c>
      <c r="W16758" s="9" t="str">
        <f t="shared" si="265"/>
        <v>EVRG</v>
      </c>
    </row>
    <row r="16759" spans="15:23">
      <c r="O16759" t="s">
        <v>120</v>
      </c>
      <c r="P16759" s="13">
        <v>42048</v>
      </c>
      <c r="Q16759">
        <v>40</v>
      </c>
      <c r="R16759">
        <v>40</v>
      </c>
      <c r="S16759">
        <v>39.020000000000003</v>
      </c>
      <c r="T16759">
        <v>39.409999999999997</v>
      </c>
      <c r="U16759">
        <v>30.732351000000001</v>
      </c>
      <c r="V16759">
        <v>858200</v>
      </c>
      <c r="W16759" s="9" t="str">
        <f t="shared" si="265"/>
        <v>EVRG</v>
      </c>
    </row>
    <row r="16760" spans="15:23">
      <c r="O16760" t="s">
        <v>120</v>
      </c>
      <c r="P16760" s="13">
        <v>42052</v>
      </c>
      <c r="Q16760">
        <v>39.229999999999997</v>
      </c>
      <c r="R16760">
        <v>39.520000000000003</v>
      </c>
      <c r="S16760">
        <v>38.599997999999999</v>
      </c>
      <c r="T16760">
        <v>39.080002</v>
      </c>
      <c r="U16760">
        <v>30.475007999999999</v>
      </c>
      <c r="V16760">
        <v>3043600</v>
      </c>
      <c r="W16760" s="9" t="str">
        <f t="shared" si="265"/>
        <v>EVRG</v>
      </c>
    </row>
    <row r="16761" spans="15:23">
      <c r="O16761" t="s">
        <v>120</v>
      </c>
      <c r="P16761" s="13">
        <v>42053</v>
      </c>
      <c r="Q16761">
        <v>39.119999</v>
      </c>
      <c r="R16761">
        <v>40.279998999999997</v>
      </c>
      <c r="S16761">
        <v>38.860000999999997</v>
      </c>
      <c r="T16761">
        <v>40.169998</v>
      </c>
      <c r="U16761">
        <v>31.325002999999999</v>
      </c>
      <c r="V16761">
        <v>1929400</v>
      </c>
      <c r="W16761" s="9" t="str">
        <f t="shared" si="265"/>
        <v>EVRG</v>
      </c>
    </row>
    <row r="16762" spans="15:23">
      <c r="O16762" t="s">
        <v>120</v>
      </c>
      <c r="P16762" s="13">
        <v>42054</v>
      </c>
      <c r="Q16762">
        <v>40.229999999999997</v>
      </c>
      <c r="R16762">
        <v>40.380001</v>
      </c>
      <c r="S16762">
        <v>39.790000999999997</v>
      </c>
      <c r="T16762">
        <v>40.110000999999997</v>
      </c>
      <c r="U16762">
        <v>31.278224999999999</v>
      </c>
      <c r="V16762">
        <v>885000</v>
      </c>
      <c r="W16762" s="9" t="str">
        <f t="shared" si="265"/>
        <v>EVRG</v>
      </c>
    </row>
    <row r="16763" spans="15:23">
      <c r="O16763" t="s">
        <v>120</v>
      </c>
      <c r="P16763" s="13">
        <v>42055</v>
      </c>
      <c r="Q16763">
        <v>40.07</v>
      </c>
      <c r="R16763">
        <v>40.189999</v>
      </c>
      <c r="S16763">
        <v>39.419998</v>
      </c>
      <c r="T16763">
        <v>40</v>
      </c>
      <c r="U16763">
        <v>31.192443999999998</v>
      </c>
      <c r="V16763">
        <v>748200</v>
      </c>
      <c r="W16763" s="9" t="str">
        <f t="shared" si="265"/>
        <v>EVRG</v>
      </c>
    </row>
    <row r="16764" spans="15:23">
      <c r="O16764" t="s">
        <v>120</v>
      </c>
      <c r="P16764" s="13">
        <v>42058</v>
      </c>
      <c r="Q16764">
        <v>39.970001000000003</v>
      </c>
      <c r="R16764">
        <v>40.139999000000003</v>
      </c>
      <c r="S16764">
        <v>39.700001</v>
      </c>
      <c r="T16764">
        <v>40.049999</v>
      </c>
      <c r="U16764">
        <v>31.231428000000001</v>
      </c>
      <c r="V16764">
        <v>1319200</v>
      </c>
      <c r="W16764" s="9" t="str">
        <f t="shared" si="265"/>
        <v>EVRG</v>
      </c>
    </row>
    <row r="16765" spans="15:23">
      <c r="O16765" t="s">
        <v>120</v>
      </c>
      <c r="P16765" s="13">
        <v>42059</v>
      </c>
      <c r="Q16765">
        <v>40.029998999999997</v>
      </c>
      <c r="R16765">
        <v>40.380001</v>
      </c>
      <c r="S16765">
        <v>39.919998</v>
      </c>
      <c r="T16765">
        <v>40.130001</v>
      </c>
      <c r="U16765">
        <v>31.293811999999999</v>
      </c>
      <c r="V16765">
        <v>808200</v>
      </c>
      <c r="W16765" s="9" t="str">
        <f t="shared" si="265"/>
        <v>EVRG</v>
      </c>
    </row>
    <row r="16766" spans="15:23">
      <c r="O16766" t="s">
        <v>120</v>
      </c>
      <c r="P16766" s="13">
        <v>42060</v>
      </c>
      <c r="Q16766">
        <v>40.07</v>
      </c>
      <c r="R16766">
        <v>40.270000000000003</v>
      </c>
      <c r="S16766">
        <v>39.520000000000003</v>
      </c>
      <c r="T16766">
        <v>39.650002000000001</v>
      </c>
      <c r="U16766">
        <v>30.919519000000001</v>
      </c>
      <c r="V16766">
        <v>629200</v>
      </c>
      <c r="W16766" s="9" t="str">
        <f t="shared" si="265"/>
        <v>EVRG</v>
      </c>
    </row>
    <row r="16767" spans="15:23">
      <c r="O16767" t="s">
        <v>120</v>
      </c>
      <c r="P16767" s="13">
        <v>42061</v>
      </c>
      <c r="Q16767">
        <v>39.759998000000003</v>
      </c>
      <c r="R16767">
        <v>39.889999000000003</v>
      </c>
      <c r="S16767">
        <v>39.049999</v>
      </c>
      <c r="T16767">
        <v>39.400002000000001</v>
      </c>
      <c r="U16767">
        <v>30.724544999999999</v>
      </c>
      <c r="V16767">
        <v>1133100</v>
      </c>
      <c r="W16767" s="9" t="str">
        <f t="shared" si="265"/>
        <v>EVRG</v>
      </c>
    </row>
    <row r="16768" spans="15:23">
      <c r="O16768" t="s">
        <v>120</v>
      </c>
      <c r="P16768" s="13">
        <v>42062</v>
      </c>
      <c r="Q16768">
        <v>39.32</v>
      </c>
      <c r="R16768">
        <v>39.459999000000003</v>
      </c>
      <c r="S16768">
        <v>38.840000000000003</v>
      </c>
      <c r="T16768">
        <v>38.849997999999999</v>
      </c>
      <c r="U16768">
        <v>30.295660000000002</v>
      </c>
      <c r="V16768">
        <v>1386400</v>
      </c>
      <c r="W16768" s="9" t="str">
        <f t="shared" si="265"/>
        <v>EVRG</v>
      </c>
    </row>
    <row r="16769" spans="15:23">
      <c r="O16769" t="s">
        <v>120</v>
      </c>
      <c r="P16769" s="13">
        <v>42065</v>
      </c>
      <c r="Q16769">
        <v>38.799999</v>
      </c>
      <c r="R16769">
        <v>38.860000999999997</v>
      </c>
      <c r="S16769">
        <v>37.840000000000003</v>
      </c>
      <c r="T16769">
        <v>38.32</v>
      </c>
      <c r="U16769">
        <v>29.882359999999998</v>
      </c>
      <c r="V16769">
        <v>1511700</v>
      </c>
      <c r="W16769" s="9" t="str">
        <f t="shared" si="265"/>
        <v>EVRG</v>
      </c>
    </row>
    <row r="16770" spans="15:23">
      <c r="O16770" t="s">
        <v>120</v>
      </c>
      <c r="P16770" s="13">
        <v>42066</v>
      </c>
      <c r="Q16770">
        <v>38.159999999999997</v>
      </c>
      <c r="R16770">
        <v>38.470001000000003</v>
      </c>
      <c r="S16770">
        <v>37.869999</v>
      </c>
      <c r="T16770">
        <v>38.310001</v>
      </c>
      <c r="U16770">
        <v>29.874559000000001</v>
      </c>
      <c r="V16770">
        <v>1705400</v>
      </c>
      <c r="W16770" s="9" t="str">
        <f t="shared" si="265"/>
        <v>EVRG</v>
      </c>
    </row>
    <row r="16771" spans="15:23">
      <c r="O16771" t="s">
        <v>120</v>
      </c>
      <c r="P16771" s="13">
        <v>42067</v>
      </c>
      <c r="Q16771">
        <v>38.139999000000003</v>
      </c>
      <c r="R16771">
        <v>38.310001</v>
      </c>
      <c r="S16771">
        <v>38.07</v>
      </c>
      <c r="T16771">
        <v>38.139999000000003</v>
      </c>
      <c r="U16771">
        <v>29.741987000000002</v>
      </c>
      <c r="V16771">
        <v>814300</v>
      </c>
      <c r="W16771" s="9" t="str">
        <f t="shared" si="265"/>
        <v>EVRG</v>
      </c>
    </row>
    <row r="16772" spans="15:23">
      <c r="O16772" t="s">
        <v>120</v>
      </c>
      <c r="P16772" s="13">
        <v>42068</v>
      </c>
      <c r="Q16772">
        <v>37.939999</v>
      </c>
      <c r="R16772">
        <v>38.18</v>
      </c>
      <c r="S16772">
        <v>37.57</v>
      </c>
      <c r="T16772">
        <v>38.029998999999997</v>
      </c>
      <c r="U16772">
        <v>29.938804999999999</v>
      </c>
      <c r="V16772">
        <v>824800</v>
      </c>
      <c r="W16772" s="9" t="str">
        <f t="shared" si="265"/>
        <v>EVRG</v>
      </c>
    </row>
    <row r="16773" spans="15:23">
      <c r="O16773" t="s">
        <v>120</v>
      </c>
      <c r="P16773" s="13">
        <v>42069</v>
      </c>
      <c r="Q16773">
        <v>37.57</v>
      </c>
      <c r="R16773">
        <v>37.740001999999997</v>
      </c>
      <c r="S16773">
        <v>36.900002000000001</v>
      </c>
      <c r="T16773">
        <v>37</v>
      </c>
      <c r="U16773">
        <v>29.127945</v>
      </c>
      <c r="V16773">
        <v>1198400</v>
      </c>
      <c r="W16773" s="9" t="str">
        <f t="shared" ref="W16773:W16836" si="266">IFERROR(VLOOKUP(O16773,$B$4:$B$17,1,FALSE),"Delete")</f>
        <v>EVRG</v>
      </c>
    </row>
    <row r="16774" spans="15:23">
      <c r="O16774" t="s">
        <v>120</v>
      </c>
      <c r="P16774" s="13">
        <v>42072</v>
      </c>
      <c r="Q16774">
        <v>37.009998000000003</v>
      </c>
      <c r="R16774">
        <v>37.25</v>
      </c>
      <c r="S16774">
        <v>36.880001</v>
      </c>
      <c r="T16774">
        <v>36.900002000000001</v>
      </c>
      <c r="U16774">
        <v>29.049219000000001</v>
      </c>
      <c r="V16774">
        <v>1388800</v>
      </c>
      <c r="W16774" s="9" t="str">
        <f t="shared" si="266"/>
        <v>EVRG</v>
      </c>
    </row>
    <row r="16775" spans="15:23">
      <c r="O16775" t="s">
        <v>120</v>
      </c>
      <c r="P16775" s="13">
        <v>42073</v>
      </c>
      <c r="Q16775">
        <v>36.770000000000003</v>
      </c>
      <c r="R16775">
        <v>37.369999</v>
      </c>
      <c r="S16775">
        <v>36.580002</v>
      </c>
      <c r="T16775">
        <v>37.200001</v>
      </c>
      <c r="U16775">
        <v>29.285392999999999</v>
      </c>
      <c r="V16775">
        <v>1785700</v>
      </c>
      <c r="W16775" s="9" t="str">
        <f t="shared" si="266"/>
        <v>EVRG</v>
      </c>
    </row>
    <row r="16776" spans="15:23">
      <c r="O16776" t="s">
        <v>120</v>
      </c>
      <c r="P16776" s="13">
        <v>42074</v>
      </c>
      <c r="Q16776">
        <v>37.209999000000003</v>
      </c>
      <c r="R16776">
        <v>37.279998999999997</v>
      </c>
      <c r="S16776">
        <v>36.849997999999999</v>
      </c>
      <c r="T16776">
        <v>37.060001</v>
      </c>
      <c r="U16776">
        <v>29.175177000000001</v>
      </c>
      <c r="V16776">
        <v>1158100</v>
      </c>
      <c r="W16776" s="9" t="str">
        <f t="shared" si="266"/>
        <v>EVRG</v>
      </c>
    </row>
    <row r="16777" spans="15:23">
      <c r="O16777" t="s">
        <v>120</v>
      </c>
      <c r="P16777" s="13">
        <v>42075</v>
      </c>
      <c r="Q16777">
        <v>37.240001999999997</v>
      </c>
      <c r="R16777">
        <v>37.939999</v>
      </c>
      <c r="S16777">
        <v>37.139999000000003</v>
      </c>
      <c r="T16777">
        <v>37.700001</v>
      </c>
      <c r="U16777">
        <v>29.679013999999999</v>
      </c>
      <c r="V16777">
        <v>790700</v>
      </c>
      <c r="W16777" s="9" t="str">
        <f t="shared" si="266"/>
        <v>EVRG</v>
      </c>
    </row>
    <row r="16778" spans="15:23">
      <c r="O16778" t="s">
        <v>120</v>
      </c>
      <c r="P16778" s="13">
        <v>42076</v>
      </c>
      <c r="Q16778">
        <v>37.610000999999997</v>
      </c>
      <c r="R16778">
        <v>37.610000999999997</v>
      </c>
      <c r="S16778">
        <v>36.939999</v>
      </c>
      <c r="T16778">
        <v>37.419998</v>
      </c>
      <c r="U16778">
        <v>29.458587999999999</v>
      </c>
      <c r="V16778">
        <v>1022700</v>
      </c>
      <c r="W16778" s="9" t="str">
        <f t="shared" si="266"/>
        <v>EVRG</v>
      </c>
    </row>
    <row r="16779" spans="15:23">
      <c r="O16779" t="s">
        <v>120</v>
      </c>
      <c r="P16779" s="13">
        <v>42079</v>
      </c>
      <c r="Q16779">
        <v>37.57</v>
      </c>
      <c r="R16779">
        <v>38.310001</v>
      </c>
      <c r="S16779">
        <v>37.560001</v>
      </c>
      <c r="T16779">
        <v>37.810001</v>
      </c>
      <c r="U16779">
        <v>29.765602000000001</v>
      </c>
      <c r="V16779">
        <v>1274300</v>
      </c>
      <c r="W16779" s="9" t="str">
        <f t="shared" si="266"/>
        <v>EVRG</v>
      </c>
    </row>
    <row r="16780" spans="15:23">
      <c r="O16780" t="s">
        <v>120</v>
      </c>
      <c r="P16780" s="13">
        <v>42080</v>
      </c>
      <c r="Q16780">
        <v>37.779998999999997</v>
      </c>
      <c r="R16780">
        <v>38.110000999999997</v>
      </c>
      <c r="S16780">
        <v>37.650002000000001</v>
      </c>
      <c r="T16780">
        <v>37.900002000000001</v>
      </c>
      <c r="U16780">
        <v>29.836459999999999</v>
      </c>
      <c r="V16780">
        <v>855800</v>
      </c>
      <c r="W16780" s="9" t="str">
        <f t="shared" si="266"/>
        <v>EVRG</v>
      </c>
    </row>
    <row r="16781" spans="15:23">
      <c r="O16781" t="s">
        <v>120</v>
      </c>
      <c r="P16781" s="13">
        <v>42081</v>
      </c>
      <c r="Q16781">
        <v>37.880001</v>
      </c>
      <c r="R16781">
        <v>39.090000000000003</v>
      </c>
      <c r="S16781">
        <v>37.669998</v>
      </c>
      <c r="T16781">
        <v>38.779998999999997</v>
      </c>
      <c r="U16781">
        <v>30.529222000000001</v>
      </c>
      <c r="V16781">
        <v>1354400</v>
      </c>
      <c r="W16781" s="9" t="str">
        <f t="shared" si="266"/>
        <v>EVRG</v>
      </c>
    </row>
    <row r="16782" spans="15:23">
      <c r="O16782" t="s">
        <v>120</v>
      </c>
      <c r="P16782" s="13">
        <v>42082</v>
      </c>
      <c r="Q16782">
        <v>38.630001</v>
      </c>
      <c r="R16782">
        <v>39.040000999999997</v>
      </c>
      <c r="S16782">
        <v>38.349997999999999</v>
      </c>
      <c r="T16782">
        <v>38.630001</v>
      </c>
      <c r="U16782">
        <v>30.411144</v>
      </c>
      <c r="V16782">
        <v>969300</v>
      </c>
      <c r="W16782" s="9" t="str">
        <f t="shared" si="266"/>
        <v>EVRG</v>
      </c>
    </row>
    <row r="16783" spans="15:23">
      <c r="O16783" t="s">
        <v>120</v>
      </c>
      <c r="P16783" s="13">
        <v>42083</v>
      </c>
      <c r="Q16783">
        <v>38.740001999999997</v>
      </c>
      <c r="R16783">
        <v>39.080002</v>
      </c>
      <c r="S16783">
        <v>38.479999999999997</v>
      </c>
      <c r="T16783">
        <v>39.020000000000003</v>
      </c>
      <c r="U16783">
        <v>30.718176</v>
      </c>
      <c r="V16783">
        <v>1685100</v>
      </c>
      <c r="W16783" s="9" t="str">
        <f t="shared" si="266"/>
        <v>EVRG</v>
      </c>
    </row>
    <row r="16784" spans="15:23">
      <c r="O16784" t="s">
        <v>120</v>
      </c>
      <c r="P16784" s="13">
        <v>42086</v>
      </c>
      <c r="Q16784">
        <v>38.93</v>
      </c>
      <c r="R16784">
        <v>39.080002</v>
      </c>
      <c r="S16784">
        <v>38.779998999999997</v>
      </c>
      <c r="T16784">
        <v>38.82</v>
      </c>
      <c r="U16784">
        <v>30.560718999999999</v>
      </c>
      <c r="V16784">
        <v>653600</v>
      </c>
      <c r="W16784" s="9" t="str">
        <f t="shared" si="266"/>
        <v>EVRG</v>
      </c>
    </row>
    <row r="16785" spans="15:23">
      <c r="O16785" t="s">
        <v>120</v>
      </c>
      <c r="P16785" s="13">
        <v>42087</v>
      </c>
      <c r="Q16785">
        <v>38.729999999999997</v>
      </c>
      <c r="R16785">
        <v>38.909999999999997</v>
      </c>
      <c r="S16785">
        <v>38.099997999999999</v>
      </c>
      <c r="T16785">
        <v>38.150002000000001</v>
      </c>
      <c r="U16785">
        <v>30.033268</v>
      </c>
      <c r="V16785">
        <v>928500</v>
      </c>
      <c r="W16785" s="9" t="str">
        <f t="shared" si="266"/>
        <v>EVRG</v>
      </c>
    </row>
    <row r="16786" spans="15:23">
      <c r="O16786" t="s">
        <v>120</v>
      </c>
      <c r="P16786" s="13">
        <v>42088</v>
      </c>
      <c r="Q16786">
        <v>38.150002000000001</v>
      </c>
      <c r="R16786">
        <v>38.619999</v>
      </c>
      <c r="S16786">
        <v>37.849997999999999</v>
      </c>
      <c r="T16786">
        <v>37.880001</v>
      </c>
      <c r="U16786">
        <v>29.820715</v>
      </c>
      <c r="V16786">
        <v>1008100</v>
      </c>
      <c r="W16786" s="9" t="str">
        <f t="shared" si="266"/>
        <v>EVRG</v>
      </c>
    </row>
    <row r="16787" spans="15:23">
      <c r="O16787" t="s">
        <v>120</v>
      </c>
      <c r="P16787" s="13">
        <v>42089</v>
      </c>
      <c r="Q16787">
        <v>37.919998</v>
      </c>
      <c r="R16787">
        <v>38.159999999999997</v>
      </c>
      <c r="S16787">
        <v>37.619999</v>
      </c>
      <c r="T16787">
        <v>37.799999</v>
      </c>
      <c r="U16787">
        <v>29.757732000000001</v>
      </c>
      <c r="V16787">
        <v>930600</v>
      </c>
      <c r="W16787" s="9" t="str">
        <f t="shared" si="266"/>
        <v>EVRG</v>
      </c>
    </row>
    <row r="16788" spans="15:23">
      <c r="O16788" t="s">
        <v>120</v>
      </c>
      <c r="P16788" s="13">
        <v>42090</v>
      </c>
      <c r="Q16788">
        <v>37.959999000000003</v>
      </c>
      <c r="R16788">
        <v>38.389999000000003</v>
      </c>
      <c r="S16788">
        <v>37.82</v>
      </c>
      <c r="T16788">
        <v>38.150002000000001</v>
      </c>
      <c r="U16788">
        <v>30.033268</v>
      </c>
      <c r="V16788">
        <v>910200</v>
      </c>
      <c r="W16788" s="9" t="str">
        <f t="shared" si="266"/>
        <v>EVRG</v>
      </c>
    </row>
    <row r="16789" spans="15:23">
      <c r="O16789" t="s">
        <v>120</v>
      </c>
      <c r="P16789" s="13">
        <v>42093</v>
      </c>
      <c r="Q16789">
        <v>38.299999</v>
      </c>
      <c r="R16789">
        <v>38.959999000000003</v>
      </c>
      <c r="S16789">
        <v>38.110000999999997</v>
      </c>
      <c r="T16789">
        <v>38.57</v>
      </c>
      <c r="U16789">
        <v>30.363918000000002</v>
      </c>
      <c r="V16789">
        <v>1036500</v>
      </c>
      <c r="W16789" s="9" t="str">
        <f t="shared" si="266"/>
        <v>EVRG</v>
      </c>
    </row>
    <row r="16790" spans="15:23">
      <c r="O16790" t="s">
        <v>120</v>
      </c>
      <c r="P16790" s="13">
        <v>42094</v>
      </c>
      <c r="Q16790">
        <v>38.43</v>
      </c>
      <c r="R16790">
        <v>38.900002000000001</v>
      </c>
      <c r="S16790">
        <v>38.340000000000003</v>
      </c>
      <c r="T16790">
        <v>38.759998000000003</v>
      </c>
      <c r="U16790">
        <v>30.513496</v>
      </c>
      <c r="V16790">
        <v>835900</v>
      </c>
      <c r="W16790" s="9" t="str">
        <f t="shared" si="266"/>
        <v>EVRG</v>
      </c>
    </row>
    <row r="16791" spans="15:23">
      <c r="O16791" t="s">
        <v>120</v>
      </c>
      <c r="P16791" s="13">
        <v>42095</v>
      </c>
      <c r="Q16791">
        <v>38.75</v>
      </c>
      <c r="R16791">
        <v>38.889999000000003</v>
      </c>
      <c r="S16791">
        <v>38.310001</v>
      </c>
      <c r="T16791">
        <v>38.860000999999997</v>
      </c>
      <c r="U16791">
        <v>30.592206999999998</v>
      </c>
      <c r="V16791">
        <v>740100</v>
      </c>
      <c r="W16791" s="9" t="str">
        <f t="shared" si="266"/>
        <v>EVRG</v>
      </c>
    </row>
    <row r="16792" spans="15:23">
      <c r="O16792" t="s">
        <v>120</v>
      </c>
      <c r="P16792" s="13">
        <v>42096</v>
      </c>
      <c r="Q16792">
        <v>38.82</v>
      </c>
      <c r="R16792">
        <v>39.150002000000001</v>
      </c>
      <c r="S16792">
        <v>38.759998000000003</v>
      </c>
      <c r="T16792">
        <v>38.939999</v>
      </c>
      <c r="U16792">
        <v>30.655187999999999</v>
      </c>
      <c r="V16792">
        <v>787600</v>
      </c>
      <c r="W16792" s="9" t="str">
        <f t="shared" si="266"/>
        <v>EVRG</v>
      </c>
    </row>
    <row r="16793" spans="15:23">
      <c r="O16793" t="s">
        <v>120</v>
      </c>
      <c r="P16793" s="13">
        <v>42100</v>
      </c>
      <c r="Q16793">
        <v>39.07</v>
      </c>
      <c r="R16793">
        <v>39.650002000000001</v>
      </c>
      <c r="S16793">
        <v>38.970001000000003</v>
      </c>
      <c r="T16793">
        <v>39.459999000000003</v>
      </c>
      <c r="U16793">
        <v>31.064554000000001</v>
      </c>
      <c r="V16793">
        <v>934900</v>
      </c>
      <c r="W16793" s="9" t="str">
        <f t="shared" si="266"/>
        <v>EVRG</v>
      </c>
    </row>
    <row r="16794" spans="15:23">
      <c r="O16794" t="s">
        <v>120</v>
      </c>
      <c r="P16794" s="13">
        <v>42101</v>
      </c>
      <c r="Q16794">
        <v>39.450001</v>
      </c>
      <c r="R16794">
        <v>39.450001</v>
      </c>
      <c r="S16794">
        <v>38.68</v>
      </c>
      <c r="T16794">
        <v>38.729999999999997</v>
      </c>
      <c r="U16794">
        <v>30.489874</v>
      </c>
      <c r="V16794">
        <v>650400</v>
      </c>
      <c r="W16794" s="9" t="str">
        <f t="shared" si="266"/>
        <v>EVRG</v>
      </c>
    </row>
    <row r="16795" spans="15:23">
      <c r="O16795" t="s">
        <v>120</v>
      </c>
      <c r="P16795" s="13">
        <v>42102</v>
      </c>
      <c r="Q16795">
        <v>38.689999</v>
      </c>
      <c r="R16795">
        <v>38.75</v>
      </c>
      <c r="S16795">
        <v>38.229999999999997</v>
      </c>
      <c r="T16795">
        <v>38.43</v>
      </c>
      <c r="U16795">
        <v>30.253695</v>
      </c>
      <c r="V16795">
        <v>944100</v>
      </c>
      <c r="W16795" s="9" t="str">
        <f t="shared" si="266"/>
        <v>EVRG</v>
      </c>
    </row>
    <row r="16796" spans="15:23">
      <c r="O16796" t="s">
        <v>120</v>
      </c>
      <c r="P16796" s="13">
        <v>42103</v>
      </c>
      <c r="Q16796">
        <v>38.380001</v>
      </c>
      <c r="R16796">
        <v>38.439999</v>
      </c>
      <c r="S16796">
        <v>37.939999</v>
      </c>
      <c r="T16796">
        <v>38.150002000000001</v>
      </c>
      <c r="U16796">
        <v>30.033268</v>
      </c>
      <c r="V16796">
        <v>1016600</v>
      </c>
      <c r="W16796" s="9" t="str">
        <f t="shared" si="266"/>
        <v>EVRG</v>
      </c>
    </row>
    <row r="16797" spans="15:23">
      <c r="O16797" t="s">
        <v>120</v>
      </c>
      <c r="P16797" s="13">
        <v>42104</v>
      </c>
      <c r="Q16797">
        <v>38.290000999999997</v>
      </c>
      <c r="R16797">
        <v>38.810001</v>
      </c>
      <c r="S16797">
        <v>38.139999000000003</v>
      </c>
      <c r="T16797">
        <v>38.709999000000003</v>
      </c>
      <c r="U16797">
        <v>30.474126999999999</v>
      </c>
      <c r="V16797">
        <v>528600</v>
      </c>
      <c r="W16797" s="9" t="str">
        <f t="shared" si="266"/>
        <v>EVRG</v>
      </c>
    </row>
    <row r="16798" spans="15:23">
      <c r="O16798" t="s">
        <v>120</v>
      </c>
      <c r="P16798" s="13">
        <v>42107</v>
      </c>
      <c r="Q16798">
        <v>38.619999</v>
      </c>
      <c r="R16798">
        <v>38.82</v>
      </c>
      <c r="S16798">
        <v>38.310001</v>
      </c>
      <c r="T16798">
        <v>38.400002000000001</v>
      </c>
      <c r="U16798">
        <v>30.230083</v>
      </c>
      <c r="V16798">
        <v>828600</v>
      </c>
      <c r="W16798" s="9" t="str">
        <f t="shared" si="266"/>
        <v>EVRG</v>
      </c>
    </row>
    <row r="16799" spans="15:23">
      <c r="O16799" t="s">
        <v>120</v>
      </c>
      <c r="P16799" s="13">
        <v>42108</v>
      </c>
      <c r="Q16799">
        <v>38.490001999999997</v>
      </c>
      <c r="R16799">
        <v>38.720001000000003</v>
      </c>
      <c r="S16799">
        <v>38.340000000000003</v>
      </c>
      <c r="T16799">
        <v>38.540000999999997</v>
      </c>
      <c r="U16799">
        <v>30.340295999999999</v>
      </c>
      <c r="V16799">
        <v>465600</v>
      </c>
      <c r="W16799" s="9" t="str">
        <f t="shared" si="266"/>
        <v>EVRG</v>
      </c>
    </row>
    <row r="16800" spans="15:23">
      <c r="O16800" t="s">
        <v>120</v>
      </c>
      <c r="P16800" s="13">
        <v>42109</v>
      </c>
      <c r="Q16800">
        <v>38.619999</v>
      </c>
      <c r="R16800">
        <v>38.950001</v>
      </c>
      <c r="S16800">
        <v>38.259998000000003</v>
      </c>
      <c r="T16800">
        <v>38.310001</v>
      </c>
      <c r="U16800">
        <v>30.159237000000001</v>
      </c>
      <c r="V16800">
        <v>775100</v>
      </c>
      <c r="W16800" s="9" t="str">
        <f t="shared" si="266"/>
        <v>EVRG</v>
      </c>
    </row>
    <row r="16801" spans="15:23">
      <c r="O16801" t="s">
        <v>120</v>
      </c>
      <c r="P16801" s="13">
        <v>42110</v>
      </c>
      <c r="Q16801">
        <v>38.209999000000003</v>
      </c>
      <c r="R16801">
        <v>38.220001000000003</v>
      </c>
      <c r="S16801">
        <v>37.709999000000003</v>
      </c>
      <c r="T16801">
        <v>37.909999999999997</v>
      </c>
      <c r="U16801">
        <v>29.844335999999998</v>
      </c>
      <c r="V16801">
        <v>1010300</v>
      </c>
      <c r="W16801" s="9" t="str">
        <f t="shared" si="266"/>
        <v>EVRG</v>
      </c>
    </row>
    <row r="16802" spans="15:23">
      <c r="O16802" t="s">
        <v>120</v>
      </c>
      <c r="P16802" s="13">
        <v>42111</v>
      </c>
      <c r="Q16802">
        <v>37.75</v>
      </c>
      <c r="R16802">
        <v>38.119999</v>
      </c>
      <c r="S16802">
        <v>37.540000999999997</v>
      </c>
      <c r="T16802">
        <v>37.729999999999997</v>
      </c>
      <c r="U16802">
        <v>29.702629000000002</v>
      </c>
      <c r="V16802">
        <v>1549400</v>
      </c>
      <c r="W16802" s="9" t="str">
        <f t="shared" si="266"/>
        <v>EVRG</v>
      </c>
    </row>
    <row r="16803" spans="15:23">
      <c r="O16803" t="s">
        <v>120</v>
      </c>
      <c r="P16803" s="13">
        <v>42114</v>
      </c>
      <c r="Q16803">
        <v>37.770000000000003</v>
      </c>
      <c r="R16803">
        <v>38.5</v>
      </c>
      <c r="S16803">
        <v>37.689999</v>
      </c>
      <c r="T16803">
        <v>38.020000000000003</v>
      </c>
      <c r="U16803">
        <v>29.930928999999999</v>
      </c>
      <c r="V16803">
        <v>1123000</v>
      </c>
      <c r="W16803" s="9" t="str">
        <f t="shared" si="266"/>
        <v>EVRG</v>
      </c>
    </row>
    <row r="16804" spans="15:23">
      <c r="O16804" t="s">
        <v>120</v>
      </c>
      <c r="P16804" s="13">
        <v>42115</v>
      </c>
      <c r="Q16804">
        <v>38.189999</v>
      </c>
      <c r="R16804">
        <v>38.340000000000003</v>
      </c>
      <c r="S16804">
        <v>37.68</v>
      </c>
      <c r="T16804">
        <v>37.770000000000003</v>
      </c>
      <c r="U16804">
        <v>29.734119</v>
      </c>
      <c r="V16804">
        <v>1837900</v>
      </c>
      <c r="W16804" s="9" t="str">
        <f t="shared" si="266"/>
        <v>EVRG</v>
      </c>
    </row>
    <row r="16805" spans="15:23">
      <c r="O16805" t="s">
        <v>120</v>
      </c>
      <c r="P16805" s="13">
        <v>42116</v>
      </c>
      <c r="Q16805">
        <v>38.020000000000003</v>
      </c>
      <c r="R16805">
        <v>38.439999</v>
      </c>
      <c r="S16805">
        <v>37.590000000000003</v>
      </c>
      <c r="T16805">
        <v>38.279998999999997</v>
      </c>
      <c r="U16805">
        <v>30.135605000000002</v>
      </c>
      <c r="V16805">
        <v>1251100</v>
      </c>
      <c r="W16805" s="9" t="str">
        <f t="shared" si="266"/>
        <v>EVRG</v>
      </c>
    </row>
    <row r="16806" spans="15:23">
      <c r="O16806" t="s">
        <v>120</v>
      </c>
      <c r="P16806" s="13">
        <v>42117</v>
      </c>
      <c r="Q16806">
        <v>38.32</v>
      </c>
      <c r="R16806">
        <v>38.540000999999997</v>
      </c>
      <c r="S16806">
        <v>38.209999000000003</v>
      </c>
      <c r="T16806">
        <v>38.330002</v>
      </c>
      <c r="U16806">
        <v>30.174976000000001</v>
      </c>
      <c r="V16806">
        <v>685300</v>
      </c>
      <c r="W16806" s="9" t="str">
        <f t="shared" si="266"/>
        <v>EVRG</v>
      </c>
    </row>
    <row r="16807" spans="15:23">
      <c r="O16807" t="s">
        <v>120</v>
      </c>
      <c r="P16807" s="13">
        <v>42118</v>
      </c>
      <c r="Q16807">
        <v>38.330002</v>
      </c>
      <c r="R16807">
        <v>38.970001000000003</v>
      </c>
      <c r="S16807">
        <v>38.279998999999997</v>
      </c>
      <c r="T16807">
        <v>38.740001999999997</v>
      </c>
      <c r="U16807">
        <v>30.49774</v>
      </c>
      <c r="V16807">
        <v>442500</v>
      </c>
      <c r="W16807" s="9" t="str">
        <f t="shared" si="266"/>
        <v>EVRG</v>
      </c>
    </row>
    <row r="16808" spans="15:23">
      <c r="O16808" t="s">
        <v>120</v>
      </c>
      <c r="P16808" s="13">
        <v>42121</v>
      </c>
      <c r="Q16808">
        <v>38.900002000000001</v>
      </c>
      <c r="R16808">
        <v>38.990001999999997</v>
      </c>
      <c r="S16808">
        <v>38.209999000000003</v>
      </c>
      <c r="T16808">
        <v>38.400002000000001</v>
      </c>
      <c r="U16808">
        <v>30.230083</v>
      </c>
      <c r="V16808">
        <v>684900</v>
      </c>
      <c r="W16808" s="9" t="str">
        <f t="shared" si="266"/>
        <v>EVRG</v>
      </c>
    </row>
    <row r="16809" spans="15:23">
      <c r="O16809" t="s">
        <v>120</v>
      </c>
      <c r="P16809" s="13">
        <v>42122</v>
      </c>
      <c r="Q16809">
        <v>38.240001999999997</v>
      </c>
      <c r="R16809">
        <v>38.770000000000003</v>
      </c>
      <c r="S16809">
        <v>38.150002000000001</v>
      </c>
      <c r="T16809">
        <v>38.740001999999997</v>
      </c>
      <c r="U16809">
        <v>30.49774</v>
      </c>
      <c r="V16809">
        <v>477400</v>
      </c>
      <c r="W16809" s="9" t="str">
        <f t="shared" si="266"/>
        <v>EVRG</v>
      </c>
    </row>
    <row r="16810" spans="15:23">
      <c r="O16810" t="s">
        <v>120</v>
      </c>
      <c r="P16810" s="13">
        <v>42123</v>
      </c>
      <c r="Q16810">
        <v>38.439999</v>
      </c>
      <c r="R16810">
        <v>38.659999999999997</v>
      </c>
      <c r="S16810">
        <v>38.25</v>
      </c>
      <c r="T16810">
        <v>38.5</v>
      </c>
      <c r="U16810">
        <v>30.308805</v>
      </c>
      <c r="V16810">
        <v>539300</v>
      </c>
      <c r="W16810" s="9" t="str">
        <f t="shared" si="266"/>
        <v>EVRG</v>
      </c>
    </row>
    <row r="16811" spans="15:23">
      <c r="O16811" t="s">
        <v>120</v>
      </c>
      <c r="P16811" s="13">
        <v>42124</v>
      </c>
      <c r="Q16811">
        <v>38.400002000000001</v>
      </c>
      <c r="R16811">
        <v>38.549999</v>
      </c>
      <c r="S16811">
        <v>37.470001000000003</v>
      </c>
      <c r="T16811">
        <v>37.650002000000001</v>
      </c>
      <c r="U16811">
        <v>29.639647</v>
      </c>
      <c r="V16811">
        <v>1219200</v>
      </c>
      <c r="W16811" s="9" t="str">
        <f t="shared" si="266"/>
        <v>EVRG</v>
      </c>
    </row>
    <row r="16812" spans="15:23">
      <c r="O16812" t="s">
        <v>120</v>
      </c>
      <c r="P16812" s="13">
        <v>42125</v>
      </c>
      <c r="Q16812">
        <v>37.630001</v>
      </c>
      <c r="R16812">
        <v>38</v>
      </c>
      <c r="S16812">
        <v>37.259998000000003</v>
      </c>
      <c r="T16812">
        <v>37.720001000000003</v>
      </c>
      <c r="U16812">
        <v>29.694756000000002</v>
      </c>
      <c r="V16812">
        <v>1106200</v>
      </c>
      <c r="W16812" s="9" t="str">
        <f t="shared" si="266"/>
        <v>EVRG</v>
      </c>
    </row>
    <row r="16813" spans="15:23">
      <c r="O16813" t="s">
        <v>120</v>
      </c>
      <c r="P16813" s="13">
        <v>42128</v>
      </c>
      <c r="Q16813">
        <v>37.770000000000003</v>
      </c>
      <c r="R16813">
        <v>38.389999000000003</v>
      </c>
      <c r="S16813">
        <v>37.689999</v>
      </c>
      <c r="T16813">
        <v>38.029998999999997</v>
      </c>
      <c r="U16813">
        <v>29.938804999999999</v>
      </c>
      <c r="V16813">
        <v>588400</v>
      </c>
      <c r="W16813" s="9" t="str">
        <f t="shared" si="266"/>
        <v>EVRG</v>
      </c>
    </row>
    <row r="16814" spans="15:23">
      <c r="O16814" t="s">
        <v>120</v>
      </c>
      <c r="P16814" s="13">
        <v>42129</v>
      </c>
      <c r="Q16814">
        <v>37.82</v>
      </c>
      <c r="R16814">
        <v>37.869999</v>
      </c>
      <c r="S16814">
        <v>36.939999</v>
      </c>
      <c r="T16814">
        <v>37.040000999999997</v>
      </c>
      <c r="U16814">
        <v>29.159431000000001</v>
      </c>
      <c r="V16814">
        <v>769600</v>
      </c>
      <c r="W16814" s="9" t="str">
        <f t="shared" si="266"/>
        <v>EVRG</v>
      </c>
    </row>
    <row r="16815" spans="15:23">
      <c r="O16815" t="s">
        <v>120</v>
      </c>
      <c r="P16815" s="13">
        <v>42130</v>
      </c>
      <c r="Q16815">
        <v>36.790000999999997</v>
      </c>
      <c r="R16815">
        <v>37.130001</v>
      </c>
      <c r="S16815">
        <v>35.720001000000003</v>
      </c>
      <c r="T16815">
        <v>36.200001</v>
      </c>
      <c r="U16815">
        <v>28.498144</v>
      </c>
      <c r="V16815">
        <v>1564500</v>
      </c>
      <c r="W16815" s="9" t="str">
        <f t="shared" si="266"/>
        <v>EVRG</v>
      </c>
    </row>
    <row r="16816" spans="15:23">
      <c r="O16816" t="s">
        <v>120</v>
      </c>
      <c r="P16816" s="13">
        <v>42131</v>
      </c>
      <c r="Q16816">
        <v>36.110000999999997</v>
      </c>
      <c r="R16816">
        <v>36.209999000000003</v>
      </c>
      <c r="S16816">
        <v>35.770000000000003</v>
      </c>
      <c r="T16816">
        <v>35.950001</v>
      </c>
      <c r="U16816">
        <v>28.30134</v>
      </c>
      <c r="V16816">
        <v>2182500</v>
      </c>
      <c r="W16816" s="9" t="str">
        <f t="shared" si="266"/>
        <v>EVRG</v>
      </c>
    </row>
    <row r="16817" spans="15:23">
      <c r="O16817" t="s">
        <v>120</v>
      </c>
      <c r="P16817" s="13">
        <v>42132</v>
      </c>
      <c r="Q16817">
        <v>36.299999</v>
      </c>
      <c r="R16817">
        <v>36.5</v>
      </c>
      <c r="S16817">
        <v>35.75</v>
      </c>
      <c r="T16817">
        <v>36</v>
      </c>
      <c r="U16817">
        <v>28.340698</v>
      </c>
      <c r="V16817">
        <v>1679000</v>
      </c>
      <c r="W16817" s="9" t="str">
        <f t="shared" si="266"/>
        <v>EVRG</v>
      </c>
    </row>
    <row r="16818" spans="15:23">
      <c r="O16818" t="s">
        <v>120</v>
      </c>
      <c r="P16818" s="13">
        <v>42135</v>
      </c>
      <c r="Q16818">
        <v>35.950001</v>
      </c>
      <c r="R16818">
        <v>36.450001</v>
      </c>
      <c r="S16818">
        <v>35.840000000000003</v>
      </c>
      <c r="T16818">
        <v>35.919998</v>
      </c>
      <c r="U16818">
        <v>28.277723000000002</v>
      </c>
      <c r="V16818">
        <v>1074100</v>
      </c>
      <c r="W16818" s="9" t="str">
        <f t="shared" si="266"/>
        <v>EVRG</v>
      </c>
    </row>
    <row r="16819" spans="15:23">
      <c r="O16819" t="s">
        <v>120</v>
      </c>
      <c r="P16819" s="13">
        <v>42136</v>
      </c>
      <c r="Q16819">
        <v>35.759998000000003</v>
      </c>
      <c r="R16819">
        <v>35.959999000000003</v>
      </c>
      <c r="S16819">
        <v>35.419998</v>
      </c>
      <c r="T16819">
        <v>35.93</v>
      </c>
      <c r="U16819">
        <v>28.285592999999999</v>
      </c>
      <c r="V16819">
        <v>937100</v>
      </c>
      <c r="W16819" s="9" t="str">
        <f t="shared" si="266"/>
        <v>EVRG</v>
      </c>
    </row>
    <row r="16820" spans="15:23">
      <c r="O16820" t="s">
        <v>120</v>
      </c>
      <c r="P16820" s="13">
        <v>42137</v>
      </c>
      <c r="Q16820">
        <v>35.990001999999997</v>
      </c>
      <c r="R16820">
        <v>36.110000999999997</v>
      </c>
      <c r="S16820">
        <v>35.470001000000003</v>
      </c>
      <c r="T16820">
        <v>35.580002</v>
      </c>
      <c r="U16820">
        <v>28.010057</v>
      </c>
      <c r="V16820">
        <v>775500</v>
      </c>
      <c r="W16820" s="9" t="str">
        <f t="shared" si="266"/>
        <v>EVRG</v>
      </c>
    </row>
    <row r="16821" spans="15:23">
      <c r="O16821" t="s">
        <v>120</v>
      </c>
      <c r="P16821" s="13">
        <v>42138</v>
      </c>
      <c r="Q16821">
        <v>35.630001</v>
      </c>
      <c r="R16821">
        <v>36.049999</v>
      </c>
      <c r="S16821">
        <v>35.599997999999999</v>
      </c>
      <c r="T16821">
        <v>35.919998</v>
      </c>
      <c r="U16821">
        <v>28.277723000000002</v>
      </c>
      <c r="V16821">
        <v>849800</v>
      </c>
      <c r="W16821" s="9" t="str">
        <f t="shared" si="266"/>
        <v>EVRG</v>
      </c>
    </row>
    <row r="16822" spans="15:23">
      <c r="O16822" t="s">
        <v>120</v>
      </c>
      <c r="P16822" s="13">
        <v>42139</v>
      </c>
      <c r="Q16822">
        <v>36.020000000000003</v>
      </c>
      <c r="R16822">
        <v>36.220001000000003</v>
      </c>
      <c r="S16822">
        <v>35.849997999999999</v>
      </c>
      <c r="T16822">
        <v>36.139999000000003</v>
      </c>
      <c r="U16822">
        <v>28.450907000000001</v>
      </c>
      <c r="V16822">
        <v>814400</v>
      </c>
      <c r="W16822" s="9" t="str">
        <f t="shared" si="266"/>
        <v>EVRG</v>
      </c>
    </row>
    <row r="16823" spans="15:23">
      <c r="O16823" t="s">
        <v>120</v>
      </c>
      <c r="P16823" s="13">
        <v>42142</v>
      </c>
      <c r="Q16823">
        <v>36.080002</v>
      </c>
      <c r="R16823">
        <v>36.529998999999997</v>
      </c>
      <c r="S16823">
        <v>35.950001</v>
      </c>
      <c r="T16823">
        <v>36.470001000000003</v>
      </c>
      <c r="U16823">
        <v>28.710699000000002</v>
      </c>
      <c r="V16823">
        <v>682900</v>
      </c>
      <c r="W16823" s="9" t="str">
        <f t="shared" si="266"/>
        <v>EVRG</v>
      </c>
    </row>
    <row r="16824" spans="15:23">
      <c r="O16824" t="s">
        <v>120</v>
      </c>
      <c r="P16824" s="13">
        <v>42143</v>
      </c>
      <c r="Q16824">
        <v>36.369999</v>
      </c>
      <c r="R16824">
        <v>36.599997999999999</v>
      </c>
      <c r="S16824">
        <v>36.229999999999997</v>
      </c>
      <c r="T16824">
        <v>36.419998</v>
      </c>
      <c r="U16824">
        <v>28.671337000000001</v>
      </c>
      <c r="V16824">
        <v>629000</v>
      </c>
      <c r="W16824" s="9" t="str">
        <f t="shared" si="266"/>
        <v>EVRG</v>
      </c>
    </row>
    <row r="16825" spans="15:23">
      <c r="O16825" t="s">
        <v>120</v>
      </c>
      <c r="P16825" s="13">
        <v>42144</v>
      </c>
      <c r="Q16825">
        <v>36.520000000000003</v>
      </c>
      <c r="R16825">
        <v>36.790000999999997</v>
      </c>
      <c r="S16825">
        <v>36.330002</v>
      </c>
      <c r="T16825">
        <v>36.650002000000001</v>
      </c>
      <c r="U16825">
        <v>28.852406999999999</v>
      </c>
      <c r="V16825">
        <v>516600</v>
      </c>
      <c r="W16825" s="9" t="str">
        <f t="shared" si="266"/>
        <v>EVRG</v>
      </c>
    </row>
    <row r="16826" spans="15:23">
      <c r="O16826" t="s">
        <v>120</v>
      </c>
      <c r="P16826" s="13">
        <v>42145</v>
      </c>
      <c r="Q16826">
        <v>36.599997999999999</v>
      </c>
      <c r="R16826">
        <v>36.729999999999997</v>
      </c>
      <c r="S16826">
        <v>36.330002</v>
      </c>
      <c r="T16826">
        <v>36.590000000000003</v>
      </c>
      <c r="U16826">
        <v>28.805171999999999</v>
      </c>
      <c r="V16826">
        <v>363200</v>
      </c>
      <c r="W16826" s="9" t="str">
        <f t="shared" si="266"/>
        <v>EVRG</v>
      </c>
    </row>
    <row r="16827" spans="15:23">
      <c r="O16827" t="s">
        <v>120</v>
      </c>
      <c r="P16827" s="13">
        <v>42146</v>
      </c>
      <c r="Q16827">
        <v>36.5</v>
      </c>
      <c r="R16827">
        <v>36.709999000000003</v>
      </c>
      <c r="S16827">
        <v>36.189999</v>
      </c>
      <c r="T16827">
        <v>36.580002</v>
      </c>
      <c r="U16827">
        <v>28.797291000000001</v>
      </c>
      <c r="V16827">
        <v>668700</v>
      </c>
      <c r="W16827" s="9" t="str">
        <f t="shared" si="266"/>
        <v>EVRG</v>
      </c>
    </row>
    <row r="16828" spans="15:23">
      <c r="O16828" t="s">
        <v>120</v>
      </c>
      <c r="P16828" s="13">
        <v>42150</v>
      </c>
      <c r="Q16828">
        <v>36.490001999999997</v>
      </c>
      <c r="R16828">
        <v>36.560001</v>
      </c>
      <c r="S16828">
        <v>36.040000999999997</v>
      </c>
      <c r="T16828">
        <v>36.32</v>
      </c>
      <c r="U16828">
        <v>28.592614999999999</v>
      </c>
      <c r="V16828">
        <v>806200</v>
      </c>
      <c r="W16828" s="9" t="str">
        <f t="shared" si="266"/>
        <v>EVRG</v>
      </c>
    </row>
    <row r="16829" spans="15:23">
      <c r="O16829" t="s">
        <v>120</v>
      </c>
      <c r="P16829" s="13">
        <v>42151</v>
      </c>
      <c r="Q16829">
        <v>36.330002</v>
      </c>
      <c r="R16829">
        <v>36.560001</v>
      </c>
      <c r="S16829">
        <v>36.259998000000003</v>
      </c>
      <c r="T16829">
        <v>36.540000999999997</v>
      </c>
      <c r="U16829">
        <v>28.765808</v>
      </c>
      <c r="V16829">
        <v>631400</v>
      </c>
      <c r="W16829" s="9" t="str">
        <f t="shared" si="266"/>
        <v>EVRG</v>
      </c>
    </row>
    <row r="16830" spans="15:23">
      <c r="O16830" t="s">
        <v>120</v>
      </c>
      <c r="P16830" s="13">
        <v>42152</v>
      </c>
      <c r="Q16830">
        <v>36.470001000000003</v>
      </c>
      <c r="R16830">
        <v>36.799999</v>
      </c>
      <c r="S16830">
        <v>36.380001</v>
      </c>
      <c r="T16830">
        <v>36.740001999999997</v>
      </c>
      <c r="U16830">
        <v>28.923255999999999</v>
      </c>
      <c r="V16830">
        <v>502000</v>
      </c>
      <c r="W16830" s="9" t="str">
        <f t="shared" si="266"/>
        <v>EVRG</v>
      </c>
    </row>
    <row r="16831" spans="15:23">
      <c r="O16831" t="s">
        <v>120</v>
      </c>
      <c r="P16831" s="13">
        <v>42153</v>
      </c>
      <c r="Q16831">
        <v>36.639999000000003</v>
      </c>
      <c r="R16831">
        <v>36.849997999999999</v>
      </c>
      <c r="S16831">
        <v>36.439999</v>
      </c>
      <c r="T16831">
        <v>36.669998</v>
      </c>
      <c r="U16831">
        <v>28.868151000000001</v>
      </c>
      <c r="V16831">
        <v>597500</v>
      </c>
      <c r="W16831" s="9" t="str">
        <f t="shared" si="266"/>
        <v>EVRG</v>
      </c>
    </row>
    <row r="16832" spans="15:23">
      <c r="O16832" t="s">
        <v>120</v>
      </c>
      <c r="P16832" s="13">
        <v>42156</v>
      </c>
      <c r="Q16832">
        <v>36.720001000000003</v>
      </c>
      <c r="R16832">
        <v>36.810001</v>
      </c>
      <c r="S16832">
        <v>36.520000000000003</v>
      </c>
      <c r="T16832">
        <v>36.549999</v>
      </c>
      <c r="U16832">
        <v>28.773689000000001</v>
      </c>
      <c r="V16832">
        <v>632000</v>
      </c>
      <c r="W16832" s="9" t="str">
        <f t="shared" si="266"/>
        <v>EVRG</v>
      </c>
    </row>
    <row r="16833" spans="15:23">
      <c r="O16833" t="s">
        <v>120</v>
      </c>
      <c r="P16833" s="13">
        <v>42157</v>
      </c>
      <c r="Q16833">
        <v>36.369999</v>
      </c>
      <c r="R16833">
        <v>36.5</v>
      </c>
      <c r="S16833">
        <v>35.720001000000003</v>
      </c>
      <c r="T16833">
        <v>36.060001</v>
      </c>
      <c r="U16833">
        <v>28.387943</v>
      </c>
      <c r="V16833">
        <v>875200</v>
      </c>
      <c r="W16833" s="9" t="str">
        <f t="shared" si="266"/>
        <v>EVRG</v>
      </c>
    </row>
    <row r="16834" spans="15:23">
      <c r="O16834" t="s">
        <v>120</v>
      </c>
      <c r="P16834" s="13">
        <v>42158</v>
      </c>
      <c r="Q16834">
        <v>36.020000000000003</v>
      </c>
      <c r="R16834">
        <v>36.139999000000003</v>
      </c>
      <c r="S16834">
        <v>35.330002</v>
      </c>
      <c r="T16834">
        <v>35.450001</v>
      </c>
      <c r="U16834">
        <v>27.907710999999999</v>
      </c>
      <c r="V16834">
        <v>1106100</v>
      </c>
      <c r="W16834" s="9" t="str">
        <f t="shared" si="266"/>
        <v>EVRG</v>
      </c>
    </row>
    <row r="16835" spans="15:23">
      <c r="O16835" t="s">
        <v>120</v>
      </c>
      <c r="P16835" s="13">
        <v>42159</v>
      </c>
      <c r="Q16835">
        <v>35.349997999999999</v>
      </c>
      <c r="R16835">
        <v>35.659999999999997</v>
      </c>
      <c r="S16835">
        <v>35.169998</v>
      </c>
      <c r="T16835">
        <v>35.189999</v>
      </c>
      <c r="U16835">
        <v>27.703033000000001</v>
      </c>
      <c r="V16835">
        <v>705500</v>
      </c>
      <c r="W16835" s="9" t="str">
        <f t="shared" si="266"/>
        <v>EVRG</v>
      </c>
    </row>
    <row r="16836" spans="15:23">
      <c r="O16836" t="s">
        <v>120</v>
      </c>
      <c r="P16836" s="13">
        <v>42160</v>
      </c>
      <c r="Q16836">
        <v>34.619999</v>
      </c>
      <c r="R16836">
        <v>34.630001</v>
      </c>
      <c r="S16836">
        <v>34.270000000000003</v>
      </c>
      <c r="T16836">
        <v>34.419998</v>
      </c>
      <c r="U16836">
        <v>27.376927999999999</v>
      </c>
      <c r="V16836">
        <v>891300</v>
      </c>
      <c r="W16836" s="9" t="str">
        <f t="shared" si="266"/>
        <v>EVRG</v>
      </c>
    </row>
    <row r="16837" spans="15:23">
      <c r="O16837" t="s">
        <v>120</v>
      </c>
      <c r="P16837" s="13">
        <v>42163</v>
      </c>
      <c r="Q16837">
        <v>34.439999</v>
      </c>
      <c r="R16837">
        <v>34.509998000000003</v>
      </c>
      <c r="S16837">
        <v>34.209999000000003</v>
      </c>
      <c r="T16837">
        <v>34.369999</v>
      </c>
      <c r="U16837">
        <v>27.337156</v>
      </c>
      <c r="V16837">
        <v>702200</v>
      </c>
      <c r="W16837" s="9" t="str">
        <f t="shared" ref="W16837:W16900" si="267">IFERROR(VLOOKUP(O16837,$B$4:$B$17,1,FALSE),"Delete")</f>
        <v>EVRG</v>
      </c>
    </row>
    <row r="16838" spans="15:23">
      <c r="O16838" t="s">
        <v>120</v>
      </c>
      <c r="P16838" s="13">
        <v>42164</v>
      </c>
      <c r="Q16838">
        <v>34.270000000000003</v>
      </c>
      <c r="R16838">
        <v>34.43</v>
      </c>
      <c r="S16838">
        <v>34.169998</v>
      </c>
      <c r="T16838">
        <v>34.290000999999997</v>
      </c>
      <c r="U16838">
        <v>27.273534999999999</v>
      </c>
      <c r="V16838">
        <v>916000</v>
      </c>
      <c r="W16838" s="9" t="str">
        <f t="shared" si="267"/>
        <v>EVRG</v>
      </c>
    </row>
    <row r="16839" spans="15:23">
      <c r="O16839" t="s">
        <v>120</v>
      </c>
      <c r="P16839" s="13">
        <v>42165</v>
      </c>
      <c r="Q16839">
        <v>34.459999000000003</v>
      </c>
      <c r="R16839">
        <v>34.770000000000003</v>
      </c>
      <c r="S16839">
        <v>34.349997999999999</v>
      </c>
      <c r="T16839">
        <v>34.610000999999997</v>
      </c>
      <c r="U16839">
        <v>27.528053</v>
      </c>
      <c r="V16839">
        <v>3126800</v>
      </c>
      <c r="W16839" s="9" t="str">
        <f t="shared" si="267"/>
        <v>EVRG</v>
      </c>
    </row>
    <row r="16840" spans="15:23">
      <c r="O16840" t="s">
        <v>120</v>
      </c>
      <c r="P16840" s="13">
        <v>42166</v>
      </c>
      <c r="Q16840">
        <v>34.840000000000003</v>
      </c>
      <c r="R16840">
        <v>35.229999999999997</v>
      </c>
      <c r="S16840">
        <v>34.779998999999997</v>
      </c>
      <c r="T16840">
        <v>35.159999999999997</v>
      </c>
      <c r="U16840">
        <v>27.965509000000001</v>
      </c>
      <c r="V16840">
        <v>2053500</v>
      </c>
      <c r="W16840" s="9" t="str">
        <f t="shared" si="267"/>
        <v>EVRG</v>
      </c>
    </row>
    <row r="16841" spans="15:23">
      <c r="O16841" t="s">
        <v>120</v>
      </c>
      <c r="P16841" s="13">
        <v>42167</v>
      </c>
      <c r="Q16841">
        <v>35.049999</v>
      </c>
      <c r="R16841">
        <v>35.090000000000003</v>
      </c>
      <c r="S16841">
        <v>34.740001999999997</v>
      </c>
      <c r="T16841">
        <v>34.770000000000003</v>
      </c>
      <c r="U16841">
        <v>27.65531</v>
      </c>
      <c r="V16841">
        <v>1104600</v>
      </c>
      <c r="W16841" s="9" t="str">
        <f t="shared" si="267"/>
        <v>EVRG</v>
      </c>
    </row>
    <row r="16842" spans="15:23">
      <c r="O16842" t="s">
        <v>120</v>
      </c>
      <c r="P16842" s="13">
        <v>42170</v>
      </c>
      <c r="Q16842">
        <v>34.709999000000003</v>
      </c>
      <c r="R16842">
        <v>34.810001</v>
      </c>
      <c r="S16842">
        <v>34.419998</v>
      </c>
      <c r="T16842">
        <v>34.619999</v>
      </c>
      <c r="U16842">
        <v>27.536009</v>
      </c>
      <c r="V16842">
        <v>1006100</v>
      </c>
      <c r="W16842" s="9" t="str">
        <f t="shared" si="267"/>
        <v>EVRG</v>
      </c>
    </row>
    <row r="16843" spans="15:23">
      <c r="O16843" t="s">
        <v>120</v>
      </c>
      <c r="P16843" s="13">
        <v>42171</v>
      </c>
      <c r="Q16843">
        <v>34.590000000000003</v>
      </c>
      <c r="R16843">
        <v>34.869999</v>
      </c>
      <c r="S16843">
        <v>34.409999999999997</v>
      </c>
      <c r="T16843">
        <v>34.700001</v>
      </c>
      <c r="U16843">
        <v>27.599632</v>
      </c>
      <c r="V16843">
        <v>1011600</v>
      </c>
      <c r="W16843" s="9" t="str">
        <f t="shared" si="267"/>
        <v>EVRG</v>
      </c>
    </row>
    <row r="16844" spans="15:23">
      <c r="O16844" t="s">
        <v>120</v>
      </c>
      <c r="P16844" s="13">
        <v>42172</v>
      </c>
      <c r="Q16844">
        <v>34.68</v>
      </c>
      <c r="R16844">
        <v>35</v>
      </c>
      <c r="S16844">
        <v>34.590000000000003</v>
      </c>
      <c r="T16844">
        <v>34.889999000000003</v>
      </c>
      <c r="U16844">
        <v>27.750757</v>
      </c>
      <c r="V16844">
        <v>1102200</v>
      </c>
      <c r="W16844" s="9" t="str">
        <f t="shared" si="267"/>
        <v>EVRG</v>
      </c>
    </row>
    <row r="16845" spans="15:23">
      <c r="O16845" t="s">
        <v>120</v>
      </c>
      <c r="P16845" s="13">
        <v>42173</v>
      </c>
      <c r="Q16845">
        <v>34.979999999999997</v>
      </c>
      <c r="R16845">
        <v>35.630001</v>
      </c>
      <c r="S16845">
        <v>34.919998</v>
      </c>
      <c r="T16845">
        <v>35.470001000000003</v>
      </c>
      <c r="U16845">
        <v>28.212078000000002</v>
      </c>
      <c r="V16845">
        <v>1341700</v>
      </c>
      <c r="W16845" s="9" t="str">
        <f t="shared" si="267"/>
        <v>EVRG</v>
      </c>
    </row>
    <row r="16846" spans="15:23">
      <c r="O16846" t="s">
        <v>120</v>
      </c>
      <c r="P16846" s="13">
        <v>42174</v>
      </c>
      <c r="Q16846">
        <v>35.520000000000003</v>
      </c>
      <c r="R16846">
        <v>35.700001</v>
      </c>
      <c r="S16846">
        <v>35.299999</v>
      </c>
      <c r="T16846">
        <v>35.490001999999997</v>
      </c>
      <c r="U16846">
        <v>28.227986999999999</v>
      </c>
      <c r="V16846">
        <v>1725600</v>
      </c>
      <c r="W16846" s="9" t="str">
        <f t="shared" si="267"/>
        <v>EVRG</v>
      </c>
    </row>
    <row r="16847" spans="15:23">
      <c r="O16847" t="s">
        <v>120</v>
      </c>
      <c r="P16847" s="13">
        <v>42177</v>
      </c>
      <c r="Q16847">
        <v>35.630001</v>
      </c>
      <c r="R16847">
        <v>35.630001</v>
      </c>
      <c r="S16847">
        <v>35.270000000000003</v>
      </c>
      <c r="T16847">
        <v>35.349997999999999</v>
      </c>
      <c r="U16847">
        <v>28.116634000000001</v>
      </c>
      <c r="V16847">
        <v>1109700</v>
      </c>
      <c r="W16847" s="9" t="str">
        <f t="shared" si="267"/>
        <v>EVRG</v>
      </c>
    </row>
    <row r="16848" spans="15:23">
      <c r="O16848" t="s">
        <v>120</v>
      </c>
      <c r="P16848" s="13">
        <v>42178</v>
      </c>
      <c r="Q16848">
        <v>35.310001</v>
      </c>
      <c r="R16848">
        <v>35.419998</v>
      </c>
      <c r="S16848">
        <v>34.700001</v>
      </c>
      <c r="T16848">
        <v>34.770000000000003</v>
      </c>
      <c r="U16848">
        <v>27.65531</v>
      </c>
      <c r="V16848">
        <v>781800</v>
      </c>
      <c r="W16848" s="9" t="str">
        <f t="shared" si="267"/>
        <v>EVRG</v>
      </c>
    </row>
    <row r="16849" spans="15:23">
      <c r="O16849" t="s">
        <v>120</v>
      </c>
      <c r="P16849" s="13">
        <v>42179</v>
      </c>
      <c r="Q16849">
        <v>34.860000999999997</v>
      </c>
      <c r="R16849">
        <v>34.909999999999997</v>
      </c>
      <c r="S16849">
        <v>34.43</v>
      </c>
      <c r="T16849">
        <v>34.43</v>
      </c>
      <c r="U16849">
        <v>27.384884</v>
      </c>
      <c r="V16849">
        <v>635400</v>
      </c>
      <c r="W16849" s="9" t="str">
        <f t="shared" si="267"/>
        <v>EVRG</v>
      </c>
    </row>
    <row r="16850" spans="15:23">
      <c r="O16850" t="s">
        <v>120</v>
      </c>
      <c r="P16850" s="13">
        <v>42180</v>
      </c>
      <c r="Q16850">
        <v>34.400002000000001</v>
      </c>
      <c r="R16850">
        <v>34.409999999999997</v>
      </c>
      <c r="S16850">
        <v>34.049999</v>
      </c>
      <c r="T16850">
        <v>34.110000999999997</v>
      </c>
      <c r="U16850">
        <v>27.130362999999999</v>
      </c>
      <c r="V16850">
        <v>883000</v>
      </c>
      <c r="W16850" s="9" t="str">
        <f t="shared" si="267"/>
        <v>EVRG</v>
      </c>
    </row>
    <row r="16851" spans="15:23">
      <c r="O16851" t="s">
        <v>120</v>
      </c>
      <c r="P16851" s="13">
        <v>42181</v>
      </c>
      <c r="Q16851">
        <v>33.970001000000003</v>
      </c>
      <c r="R16851">
        <v>34.439999</v>
      </c>
      <c r="S16851">
        <v>33.880001</v>
      </c>
      <c r="T16851">
        <v>34.380001</v>
      </c>
      <c r="U16851">
        <v>27.345112</v>
      </c>
      <c r="V16851">
        <v>925600</v>
      </c>
      <c r="W16851" s="9" t="str">
        <f t="shared" si="267"/>
        <v>EVRG</v>
      </c>
    </row>
    <row r="16852" spans="15:23">
      <c r="O16852" t="s">
        <v>120</v>
      </c>
      <c r="P16852" s="13">
        <v>42184</v>
      </c>
      <c r="Q16852">
        <v>34.369999</v>
      </c>
      <c r="R16852">
        <v>34.799999</v>
      </c>
      <c r="S16852">
        <v>34.229999999999997</v>
      </c>
      <c r="T16852">
        <v>34.25</v>
      </c>
      <c r="U16852">
        <v>27.241717999999999</v>
      </c>
      <c r="V16852">
        <v>664900</v>
      </c>
      <c r="W16852" s="9" t="str">
        <f t="shared" si="267"/>
        <v>EVRG</v>
      </c>
    </row>
    <row r="16853" spans="15:23">
      <c r="O16853" t="s">
        <v>120</v>
      </c>
      <c r="P16853" s="13">
        <v>42185</v>
      </c>
      <c r="Q16853">
        <v>34.400002000000001</v>
      </c>
      <c r="R16853">
        <v>34.450001</v>
      </c>
      <c r="S16853">
        <v>34.130001</v>
      </c>
      <c r="T16853">
        <v>34.220001000000003</v>
      </c>
      <c r="U16853">
        <v>27.217853999999999</v>
      </c>
      <c r="V16853">
        <v>732800</v>
      </c>
      <c r="W16853" s="9" t="str">
        <f t="shared" si="267"/>
        <v>EVRG</v>
      </c>
    </row>
    <row r="16854" spans="15:23">
      <c r="O16854" t="s">
        <v>120</v>
      </c>
      <c r="P16854" s="13">
        <v>42186</v>
      </c>
      <c r="Q16854">
        <v>34.310001</v>
      </c>
      <c r="R16854">
        <v>34.759998000000003</v>
      </c>
      <c r="S16854">
        <v>34.169998</v>
      </c>
      <c r="T16854">
        <v>34.700001</v>
      </c>
      <c r="U16854">
        <v>27.599632</v>
      </c>
      <c r="V16854">
        <v>1494200</v>
      </c>
      <c r="W16854" s="9" t="str">
        <f t="shared" si="267"/>
        <v>EVRG</v>
      </c>
    </row>
    <row r="16855" spans="15:23">
      <c r="O16855" t="s">
        <v>120</v>
      </c>
      <c r="P16855" s="13">
        <v>42187</v>
      </c>
      <c r="Q16855">
        <v>34.970001000000003</v>
      </c>
      <c r="R16855">
        <v>35.369999</v>
      </c>
      <c r="S16855">
        <v>34.82</v>
      </c>
      <c r="T16855">
        <v>35.32</v>
      </c>
      <c r="U16855">
        <v>28.092772</v>
      </c>
      <c r="V16855">
        <v>1455900</v>
      </c>
      <c r="W16855" s="9" t="str">
        <f t="shared" si="267"/>
        <v>EVRG</v>
      </c>
    </row>
    <row r="16856" spans="15:23">
      <c r="O16856" t="s">
        <v>120</v>
      </c>
      <c r="P16856" s="13">
        <v>42191</v>
      </c>
      <c r="Q16856">
        <v>35.310001</v>
      </c>
      <c r="R16856">
        <v>35.549999</v>
      </c>
      <c r="S16856">
        <v>35.110000999999997</v>
      </c>
      <c r="T16856">
        <v>35.459999000000003</v>
      </c>
      <c r="U16856">
        <v>28.204118999999999</v>
      </c>
      <c r="V16856">
        <v>1054400</v>
      </c>
      <c r="W16856" s="9" t="str">
        <f t="shared" si="267"/>
        <v>EVRG</v>
      </c>
    </row>
    <row r="16857" spans="15:23">
      <c r="O16857" t="s">
        <v>120</v>
      </c>
      <c r="P16857" s="13">
        <v>42192</v>
      </c>
      <c r="Q16857">
        <v>35.549999</v>
      </c>
      <c r="R16857">
        <v>36.529998999999997</v>
      </c>
      <c r="S16857">
        <v>35.5</v>
      </c>
      <c r="T16857">
        <v>36.310001</v>
      </c>
      <c r="U16857">
        <v>28.880184</v>
      </c>
      <c r="V16857">
        <v>1313100</v>
      </c>
      <c r="W16857" s="9" t="str">
        <f t="shared" si="267"/>
        <v>EVRG</v>
      </c>
    </row>
    <row r="16858" spans="15:23">
      <c r="O16858" t="s">
        <v>120</v>
      </c>
      <c r="P16858" s="13">
        <v>42193</v>
      </c>
      <c r="Q16858">
        <v>36.169998</v>
      </c>
      <c r="R16858">
        <v>36.610000999999997</v>
      </c>
      <c r="S16858">
        <v>36.110000999999997</v>
      </c>
      <c r="T16858">
        <v>36.310001</v>
      </c>
      <c r="U16858">
        <v>28.880184</v>
      </c>
      <c r="V16858">
        <v>1211900</v>
      </c>
      <c r="W16858" s="9" t="str">
        <f t="shared" si="267"/>
        <v>EVRG</v>
      </c>
    </row>
    <row r="16859" spans="15:23">
      <c r="O16859" t="s">
        <v>120</v>
      </c>
      <c r="P16859" s="13">
        <v>42194</v>
      </c>
      <c r="Q16859">
        <v>36.409999999999997</v>
      </c>
      <c r="R16859">
        <v>36.5</v>
      </c>
      <c r="S16859">
        <v>35.810001</v>
      </c>
      <c r="T16859">
        <v>36.099997999999999</v>
      </c>
      <c r="U16859">
        <v>28.713163000000002</v>
      </c>
      <c r="V16859">
        <v>1408300</v>
      </c>
      <c r="W16859" s="9" t="str">
        <f t="shared" si="267"/>
        <v>EVRG</v>
      </c>
    </row>
    <row r="16860" spans="15:23">
      <c r="O16860" t="s">
        <v>120</v>
      </c>
      <c r="P16860" s="13">
        <v>42195</v>
      </c>
      <c r="Q16860">
        <v>36.080002</v>
      </c>
      <c r="R16860">
        <v>36.889999000000003</v>
      </c>
      <c r="S16860">
        <v>36.009998000000003</v>
      </c>
      <c r="T16860">
        <v>36.560001</v>
      </c>
      <c r="U16860">
        <v>29.079049999999999</v>
      </c>
      <c r="V16860">
        <v>2319400</v>
      </c>
      <c r="W16860" s="9" t="str">
        <f t="shared" si="267"/>
        <v>EVRG</v>
      </c>
    </row>
    <row r="16861" spans="15:23">
      <c r="O16861" t="s">
        <v>120</v>
      </c>
      <c r="P16861" s="13">
        <v>42198</v>
      </c>
      <c r="Q16861">
        <v>36.669998</v>
      </c>
      <c r="R16861">
        <v>36.82</v>
      </c>
      <c r="S16861">
        <v>36.020000000000003</v>
      </c>
      <c r="T16861">
        <v>36.169998</v>
      </c>
      <c r="U16861">
        <v>28.768830999999999</v>
      </c>
      <c r="V16861">
        <v>974400</v>
      </c>
      <c r="W16861" s="9" t="str">
        <f t="shared" si="267"/>
        <v>EVRG</v>
      </c>
    </row>
    <row r="16862" spans="15:23">
      <c r="O16862" t="s">
        <v>120</v>
      </c>
      <c r="P16862" s="13">
        <v>42199</v>
      </c>
      <c r="Q16862">
        <v>36.229999999999997</v>
      </c>
      <c r="R16862">
        <v>36.479999999999997</v>
      </c>
      <c r="S16862">
        <v>35.889999000000003</v>
      </c>
      <c r="T16862">
        <v>35.93</v>
      </c>
      <c r="U16862">
        <v>28.577953000000001</v>
      </c>
      <c r="V16862">
        <v>1161300</v>
      </c>
      <c r="W16862" s="9" t="str">
        <f t="shared" si="267"/>
        <v>EVRG</v>
      </c>
    </row>
    <row r="16863" spans="15:23">
      <c r="O16863" t="s">
        <v>120</v>
      </c>
      <c r="P16863" s="13">
        <v>42200</v>
      </c>
      <c r="Q16863">
        <v>35.919998</v>
      </c>
      <c r="R16863">
        <v>36.029998999999997</v>
      </c>
      <c r="S16863">
        <v>35.729999999999997</v>
      </c>
      <c r="T16863">
        <v>36.009998000000003</v>
      </c>
      <c r="U16863">
        <v>28.641579</v>
      </c>
      <c r="V16863">
        <v>846500</v>
      </c>
      <c r="W16863" s="9" t="str">
        <f t="shared" si="267"/>
        <v>EVRG</v>
      </c>
    </row>
    <row r="16864" spans="15:23">
      <c r="O16864" t="s">
        <v>120</v>
      </c>
      <c r="P16864" s="13">
        <v>42201</v>
      </c>
      <c r="Q16864">
        <v>36.090000000000003</v>
      </c>
      <c r="R16864">
        <v>36.599997999999999</v>
      </c>
      <c r="S16864">
        <v>36.009998000000003</v>
      </c>
      <c r="T16864">
        <v>36.549999</v>
      </c>
      <c r="U16864">
        <v>29.071095</v>
      </c>
      <c r="V16864">
        <v>944400</v>
      </c>
      <c r="W16864" s="9" t="str">
        <f t="shared" si="267"/>
        <v>EVRG</v>
      </c>
    </row>
    <row r="16865" spans="15:23">
      <c r="O16865" t="s">
        <v>120</v>
      </c>
      <c r="P16865" s="13">
        <v>42202</v>
      </c>
      <c r="Q16865">
        <v>36.439999</v>
      </c>
      <c r="R16865">
        <v>36.540000999999997</v>
      </c>
      <c r="S16865">
        <v>36.229999999999997</v>
      </c>
      <c r="T16865">
        <v>36.299999</v>
      </c>
      <c r="U16865">
        <v>28.872232</v>
      </c>
      <c r="V16865">
        <v>912700</v>
      </c>
      <c r="W16865" s="9" t="str">
        <f t="shared" si="267"/>
        <v>EVRG</v>
      </c>
    </row>
    <row r="16866" spans="15:23">
      <c r="O16866" t="s">
        <v>120</v>
      </c>
      <c r="P16866" s="13">
        <v>42205</v>
      </c>
      <c r="Q16866">
        <v>36.25</v>
      </c>
      <c r="R16866">
        <v>36.270000000000003</v>
      </c>
      <c r="S16866">
        <v>35.770000000000003</v>
      </c>
      <c r="T16866">
        <v>35.990001999999997</v>
      </c>
      <c r="U16866">
        <v>28.625677</v>
      </c>
      <c r="V16866">
        <v>579900</v>
      </c>
      <c r="W16866" s="9" t="str">
        <f t="shared" si="267"/>
        <v>EVRG</v>
      </c>
    </row>
    <row r="16867" spans="15:23">
      <c r="O16867" t="s">
        <v>120</v>
      </c>
      <c r="P16867" s="13">
        <v>42206</v>
      </c>
      <c r="Q16867">
        <v>35.909999999999997</v>
      </c>
      <c r="R16867">
        <v>36.099997999999999</v>
      </c>
      <c r="S16867">
        <v>35.400002000000001</v>
      </c>
      <c r="T16867">
        <v>35.580002</v>
      </c>
      <c r="U16867">
        <v>28.299569999999999</v>
      </c>
      <c r="V16867">
        <v>931900</v>
      </c>
      <c r="W16867" s="9" t="str">
        <f t="shared" si="267"/>
        <v>EVRG</v>
      </c>
    </row>
    <row r="16868" spans="15:23">
      <c r="O16868" t="s">
        <v>120</v>
      </c>
      <c r="P16868" s="13">
        <v>42207</v>
      </c>
      <c r="Q16868">
        <v>35.599997999999999</v>
      </c>
      <c r="R16868">
        <v>36.060001</v>
      </c>
      <c r="S16868">
        <v>35.599997999999999</v>
      </c>
      <c r="T16868">
        <v>35.82</v>
      </c>
      <c r="U16868">
        <v>28.490461</v>
      </c>
      <c r="V16868">
        <v>724300</v>
      </c>
      <c r="W16868" s="9" t="str">
        <f t="shared" si="267"/>
        <v>EVRG</v>
      </c>
    </row>
    <row r="16869" spans="15:23">
      <c r="O16869" t="s">
        <v>120</v>
      </c>
      <c r="P16869" s="13">
        <v>42208</v>
      </c>
      <c r="Q16869">
        <v>35.75</v>
      </c>
      <c r="R16869">
        <v>35.860000999999997</v>
      </c>
      <c r="S16869">
        <v>35.060001</v>
      </c>
      <c r="T16869">
        <v>35.509998000000003</v>
      </c>
      <c r="U16869">
        <v>28.243893</v>
      </c>
      <c r="V16869">
        <v>1291900</v>
      </c>
      <c r="W16869" s="9" t="str">
        <f t="shared" si="267"/>
        <v>EVRG</v>
      </c>
    </row>
    <row r="16870" spans="15:23">
      <c r="O16870" t="s">
        <v>120</v>
      </c>
      <c r="P16870" s="13">
        <v>42209</v>
      </c>
      <c r="Q16870">
        <v>35.470001000000003</v>
      </c>
      <c r="R16870">
        <v>35.68</v>
      </c>
      <c r="S16870">
        <v>35.409999999999997</v>
      </c>
      <c r="T16870">
        <v>35.560001</v>
      </c>
      <c r="U16870">
        <v>28.283657000000002</v>
      </c>
      <c r="V16870">
        <v>1215400</v>
      </c>
      <c r="W16870" s="9" t="str">
        <f t="shared" si="267"/>
        <v>EVRG</v>
      </c>
    </row>
    <row r="16871" spans="15:23">
      <c r="O16871" t="s">
        <v>120</v>
      </c>
      <c r="P16871" s="13">
        <v>42212</v>
      </c>
      <c r="Q16871">
        <v>35.57</v>
      </c>
      <c r="R16871">
        <v>36.310001</v>
      </c>
      <c r="S16871">
        <v>35.57</v>
      </c>
      <c r="T16871">
        <v>36.18</v>
      </c>
      <c r="U16871">
        <v>28.776790999999999</v>
      </c>
      <c r="V16871">
        <v>604300</v>
      </c>
      <c r="W16871" s="9" t="str">
        <f t="shared" si="267"/>
        <v>EVRG</v>
      </c>
    </row>
    <row r="16872" spans="15:23">
      <c r="O16872" t="s">
        <v>120</v>
      </c>
      <c r="P16872" s="13">
        <v>42213</v>
      </c>
      <c r="Q16872">
        <v>35.990001999999997</v>
      </c>
      <c r="R16872">
        <v>36.479999999999997</v>
      </c>
      <c r="S16872">
        <v>35.880001</v>
      </c>
      <c r="T16872">
        <v>36.470001000000003</v>
      </c>
      <c r="U16872">
        <v>29.007452000000001</v>
      </c>
      <c r="V16872">
        <v>1249400</v>
      </c>
      <c r="W16872" s="9" t="str">
        <f t="shared" si="267"/>
        <v>EVRG</v>
      </c>
    </row>
    <row r="16873" spans="15:23">
      <c r="O16873" t="s">
        <v>120</v>
      </c>
      <c r="P16873" s="13">
        <v>42214</v>
      </c>
      <c r="Q16873">
        <v>36.189999</v>
      </c>
      <c r="R16873">
        <v>36.959999000000003</v>
      </c>
      <c r="S16873">
        <v>36.139999000000003</v>
      </c>
      <c r="T16873">
        <v>36.900002000000001</v>
      </c>
      <c r="U16873">
        <v>29.349464000000001</v>
      </c>
      <c r="V16873">
        <v>1264800</v>
      </c>
      <c r="W16873" s="9" t="str">
        <f t="shared" si="267"/>
        <v>EVRG</v>
      </c>
    </row>
    <row r="16874" spans="15:23">
      <c r="O16874" t="s">
        <v>120</v>
      </c>
      <c r="P16874" s="13">
        <v>42215</v>
      </c>
      <c r="Q16874">
        <v>36.82</v>
      </c>
      <c r="R16874">
        <v>37.459999000000003</v>
      </c>
      <c r="S16874">
        <v>36.68</v>
      </c>
      <c r="T16874">
        <v>37.310001</v>
      </c>
      <c r="U16874">
        <v>29.675583</v>
      </c>
      <c r="V16874">
        <v>1240500</v>
      </c>
      <c r="W16874" s="9" t="str">
        <f t="shared" si="267"/>
        <v>EVRG</v>
      </c>
    </row>
    <row r="16875" spans="15:23">
      <c r="O16875" t="s">
        <v>120</v>
      </c>
      <c r="P16875" s="13">
        <v>42216</v>
      </c>
      <c r="Q16875">
        <v>37.689999</v>
      </c>
      <c r="R16875">
        <v>37.979999999999997</v>
      </c>
      <c r="S16875">
        <v>37.400002000000001</v>
      </c>
      <c r="T16875">
        <v>37.650002000000001</v>
      </c>
      <c r="U16875">
        <v>29.945996999999998</v>
      </c>
      <c r="V16875">
        <v>1348900</v>
      </c>
      <c r="W16875" s="9" t="str">
        <f t="shared" si="267"/>
        <v>EVRG</v>
      </c>
    </row>
    <row r="16876" spans="15:23">
      <c r="O16876" t="s">
        <v>120</v>
      </c>
      <c r="P16876" s="13">
        <v>42219</v>
      </c>
      <c r="Q16876">
        <v>37.729999999999997</v>
      </c>
      <c r="R16876">
        <v>37.990001999999997</v>
      </c>
      <c r="S16876">
        <v>37.57</v>
      </c>
      <c r="T16876">
        <v>37.770000000000003</v>
      </c>
      <c r="U16876">
        <v>30.041447000000002</v>
      </c>
      <c r="V16876">
        <v>791300</v>
      </c>
      <c r="W16876" s="9" t="str">
        <f t="shared" si="267"/>
        <v>EVRG</v>
      </c>
    </row>
    <row r="16877" spans="15:23">
      <c r="O16877" t="s">
        <v>120</v>
      </c>
      <c r="P16877" s="13">
        <v>42220</v>
      </c>
      <c r="Q16877">
        <v>37.630001</v>
      </c>
      <c r="R16877">
        <v>37.700001</v>
      </c>
      <c r="S16877">
        <v>37.200001</v>
      </c>
      <c r="T16877">
        <v>37.290000999999997</v>
      </c>
      <c r="U16877">
        <v>29.659662000000001</v>
      </c>
      <c r="V16877">
        <v>766200</v>
      </c>
      <c r="W16877" s="9" t="str">
        <f t="shared" si="267"/>
        <v>EVRG</v>
      </c>
    </row>
    <row r="16878" spans="15:23">
      <c r="O16878" t="s">
        <v>120</v>
      </c>
      <c r="P16878" s="13">
        <v>42221</v>
      </c>
      <c r="Q16878">
        <v>37.229999999999997</v>
      </c>
      <c r="R16878">
        <v>37.709999000000003</v>
      </c>
      <c r="S16878">
        <v>37.130001</v>
      </c>
      <c r="T16878">
        <v>37.229999999999997</v>
      </c>
      <c r="U16878">
        <v>29.611941999999999</v>
      </c>
      <c r="V16878">
        <v>1259900</v>
      </c>
      <c r="W16878" s="9" t="str">
        <f t="shared" si="267"/>
        <v>EVRG</v>
      </c>
    </row>
    <row r="16879" spans="15:23">
      <c r="O16879" t="s">
        <v>120</v>
      </c>
      <c r="P16879" s="13">
        <v>42222</v>
      </c>
      <c r="Q16879">
        <v>37.220001000000003</v>
      </c>
      <c r="R16879">
        <v>37.349997999999999</v>
      </c>
      <c r="S16879">
        <v>36.799999</v>
      </c>
      <c r="T16879">
        <v>37.220001000000003</v>
      </c>
      <c r="U16879">
        <v>29.603999999999999</v>
      </c>
      <c r="V16879">
        <v>1629200</v>
      </c>
      <c r="W16879" s="9" t="str">
        <f t="shared" si="267"/>
        <v>EVRG</v>
      </c>
    </row>
    <row r="16880" spans="15:23">
      <c r="O16880" t="s">
        <v>120</v>
      </c>
      <c r="P16880" s="13">
        <v>42223</v>
      </c>
      <c r="Q16880">
        <v>37.18</v>
      </c>
      <c r="R16880">
        <v>38.209999000000003</v>
      </c>
      <c r="S16880">
        <v>36.990001999999997</v>
      </c>
      <c r="T16880">
        <v>37.990001999999997</v>
      </c>
      <c r="U16880">
        <v>30.216425000000001</v>
      </c>
      <c r="V16880">
        <v>1787500</v>
      </c>
      <c r="W16880" s="9" t="str">
        <f t="shared" si="267"/>
        <v>EVRG</v>
      </c>
    </row>
    <row r="16881" spans="15:23">
      <c r="O16881" t="s">
        <v>120</v>
      </c>
      <c r="P16881" s="13">
        <v>42226</v>
      </c>
      <c r="Q16881">
        <v>37.93</v>
      </c>
      <c r="R16881">
        <v>38.380001</v>
      </c>
      <c r="S16881">
        <v>37.770000000000003</v>
      </c>
      <c r="T16881">
        <v>37.790000999999997</v>
      </c>
      <c r="U16881">
        <v>30.057338999999999</v>
      </c>
      <c r="V16881">
        <v>1181700</v>
      </c>
      <c r="W16881" s="9" t="str">
        <f t="shared" si="267"/>
        <v>EVRG</v>
      </c>
    </row>
    <row r="16882" spans="15:23">
      <c r="O16882" t="s">
        <v>120</v>
      </c>
      <c r="P16882" s="13">
        <v>42227</v>
      </c>
      <c r="Q16882">
        <v>37.82</v>
      </c>
      <c r="R16882">
        <v>38.529998999999997</v>
      </c>
      <c r="S16882">
        <v>37.759998000000003</v>
      </c>
      <c r="T16882">
        <v>38.299999</v>
      </c>
      <c r="U16882">
        <v>30.463003</v>
      </c>
      <c r="V16882">
        <v>1441700</v>
      </c>
      <c r="W16882" s="9" t="str">
        <f t="shared" si="267"/>
        <v>EVRG</v>
      </c>
    </row>
    <row r="16883" spans="15:23">
      <c r="O16883" t="s">
        <v>120</v>
      </c>
      <c r="P16883" s="13">
        <v>42228</v>
      </c>
      <c r="Q16883">
        <v>38.279998999999997</v>
      </c>
      <c r="R16883">
        <v>39.009998000000003</v>
      </c>
      <c r="S16883">
        <v>38.189999</v>
      </c>
      <c r="T16883">
        <v>38.860000999999997</v>
      </c>
      <c r="U16883">
        <v>30.908418999999999</v>
      </c>
      <c r="V16883">
        <v>1303500</v>
      </c>
      <c r="W16883" s="9" t="str">
        <f t="shared" si="267"/>
        <v>EVRG</v>
      </c>
    </row>
    <row r="16884" spans="15:23">
      <c r="O16884" t="s">
        <v>120</v>
      </c>
      <c r="P16884" s="13">
        <v>42229</v>
      </c>
      <c r="Q16884">
        <v>38.619999</v>
      </c>
      <c r="R16884">
        <v>39.360000999999997</v>
      </c>
      <c r="S16884">
        <v>38.419998</v>
      </c>
      <c r="T16884">
        <v>39.240001999999997</v>
      </c>
      <c r="U16884">
        <v>31.210649</v>
      </c>
      <c r="V16884">
        <v>1664300</v>
      </c>
      <c r="W16884" s="9" t="str">
        <f t="shared" si="267"/>
        <v>EVRG</v>
      </c>
    </row>
    <row r="16885" spans="15:23">
      <c r="O16885" t="s">
        <v>120</v>
      </c>
      <c r="P16885" s="13">
        <v>42230</v>
      </c>
      <c r="Q16885">
        <v>39.119999</v>
      </c>
      <c r="R16885">
        <v>39.830002</v>
      </c>
      <c r="S16885">
        <v>39.099997999999999</v>
      </c>
      <c r="T16885">
        <v>39.740001999999997</v>
      </c>
      <c r="U16885">
        <v>31.608335</v>
      </c>
      <c r="V16885">
        <v>2663100</v>
      </c>
      <c r="W16885" s="9" t="str">
        <f t="shared" si="267"/>
        <v>EVRG</v>
      </c>
    </row>
    <row r="16886" spans="15:23">
      <c r="O16886" t="s">
        <v>120</v>
      </c>
      <c r="P16886" s="13">
        <v>42233</v>
      </c>
      <c r="Q16886">
        <v>39.729999999999997</v>
      </c>
      <c r="R16886">
        <v>40.220001000000003</v>
      </c>
      <c r="S16886">
        <v>39.529998999999997</v>
      </c>
      <c r="T16886">
        <v>39.869999</v>
      </c>
      <c r="U16886">
        <v>31.711739000000001</v>
      </c>
      <c r="V16886">
        <v>1437700</v>
      </c>
      <c r="W16886" s="9" t="str">
        <f t="shared" si="267"/>
        <v>EVRG</v>
      </c>
    </row>
    <row r="16887" spans="15:23">
      <c r="O16887" t="s">
        <v>120</v>
      </c>
      <c r="P16887" s="13">
        <v>42234</v>
      </c>
      <c r="Q16887">
        <v>39.790000999999997</v>
      </c>
      <c r="R16887">
        <v>40.07</v>
      </c>
      <c r="S16887">
        <v>39.470001000000003</v>
      </c>
      <c r="T16887">
        <v>39.529998999999997</v>
      </c>
      <c r="U16887">
        <v>31.441314999999999</v>
      </c>
      <c r="V16887">
        <v>1082800</v>
      </c>
      <c r="W16887" s="9" t="str">
        <f t="shared" si="267"/>
        <v>EVRG</v>
      </c>
    </row>
    <row r="16888" spans="15:23">
      <c r="O16888" t="s">
        <v>120</v>
      </c>
      <c r="P16888" s="13">
        <v>42235</v>
      </c>
      <c r="Q16888">
        <v>39.400002000000001</v>
      </c>
      <c r="R16888">
        <v>39.709999000000003</v>
      </c>
      <c r="S16888">
        <v>39.139999000000003</v>
      </c>
      <c r="T16888">
        <v>39.57</v>
      </c>
      <c r="U16888">
        <v>31.473130999999999</v>
      </c>
      <c r="V16888">
        <v>1021700</v>
      </c>
      <c r="W16888" s="9" t="str">
        <f t="shared" si="267"/>
        <v>EVRG</v>
      </c>
    </row>
    <row r="16889" spans="15:23">
      <c r="O16889" t="s">
        <v>120</v>
      </c>
      <c r="P16889" s="13">
        <v>42236</v>
      </c>
      <c r="Q16889">
        <v>39.409999999999997</v>
      </c>
      <c r="R16889">
        <v>39.740001999999997</v>
      </c>
      <c r="S16889">
        <v>39.200001</v>
      </c>
      <c r="T16889">
        <v>39.240001999999997</v>
      </c>
      <c r="U16889">
        <v>31.210649</v>
      </c>
      <c r="V16889">
        <v>846300</v>
      </c>
      <c r="W16889" s="9" t="str">
        <f t="shared" si="267"/>
        <v>EVRG</v>
      </c>
    </row>
    <row r="16890" spans="15:23">
      <c r="O16890" t="s">
        <v>120</v>
      </c>
      <c r="P16890" s="13">
        <v>42237</v>
      </c>
      <c r="Q16890">
        <v>38.970001000000003</v>
      </c>
      <c r="R16890">
        <v>39.290000999999997</v>
      </c>
      <c r="S16890">
        <v>38.68</v>
      </c>
      <c r="T16890">
        <v>38.68</v>
      </c>
      <c r="U16890">
        <v>30.765239999999999</v>
      </c>
      <c r="V16890">
        <v>1289200</v>
      </c>
      <c r="W16890" s="9" t="str">
        <f t="shared" si="267"/>
        <v>EVRG</v>
      </c>
    </row>
    <row r="16891" spans="15:23">
      <c r="O16891" t="s">
        <v>120</v>
      </c>
      <c r="P16891" s="13">
        <v>42240</v>
      </c>
      <c r="Q16891">
        <v>37.669998</v>
      </c>
      <c r="R16891">
        <v>37.849997999999999</v>
      </c>
      <c r="S16891">
        <v>36.959999000000003</v>
      </c>
      <c r="T16891">
        <v>37.150002000000001</v>
      </c>
      <c r="U16891">
        <v>29.548309</v>
      </c>
      <c r="V16891">
        <v>1701800</v>
      </c>
      <c r="W16891" s="9" t="str">
        <f t="shared" si="267"/>
        <v>EVRG</v>
      </c>
    </row>
    <row r="16892" spans="15:23">
      <c r="O16892" t="s">
        <v>120</v>
      </c>
      <c r="P16892" s="13">
        <v>42241</v>
      </c>
      <c r="Q16892">
        <v>37.529998999999997</v>
      </c>
      <c r="R16892">
        <v>37.630001</v>
      </c>
      <c r="S16892">
        <v>35.919998</v>
      </c>
      <c r="T16892">
        <v>35.939999</v>
      </c>
      <c r="U16892">
        <v>28.585902999999998</v>
      </c>
      <c r="V16892">
        <v>1453600</v>
      </c>
      <c r="W16892" s="9" t="str">
        <f t="shared" si="267"/>
        <v>EVRG</v>
      </c>
    </row>
    <row r="16893" spans="15:23">
      <c r="O16893" t="s">
        <v>120</v>
      </c>
      <c r="P16893" s="13">
        <v>42242</v>
      </c>
      <c r="Q16893">
        <v>36.220001000000003</v>
      </c>
      <c r="R16893">
        <v>36.770000000000003</v>
      </c>
      <c r="S16893">
        <v>35.740001999999997</v>
      </c>
      <c r="T16893">
        <v>36.68</v>
      </c>
      <c r="U16893">
        <v>29.174489999999999</v>
      </c>
      <c r="V16893">
        <v>1491800</v>
      </c>
      <c r="W16893" s="9" t="str">
        <f t="shared" si="267"/>
        <v>EVRG</v>
      </c>
    </row>
    <row r="16894" spans="15:23">
      <c r="O16894" t="s">
        <v>120</v>
      </c>
      <c r="P16894" s="13">
        <v>42243</v>
      </c>
      <c r="Q16894">
        <v>36.849997999999999</v>
      </c>
      <c r="R16894">
        <v>37.18</v>
      </c>
      <c r="S16894">
        <v>36.470001000000003</v>
      </c>
      <c r="T16894">
        <v>37.169998</v>
      </c>
      <c r="U16894">
        <v>29.564219000000001</v>
      </c>
      <c r="V16894">
        <v>1063300</v>
      </c>
      <c r="W16894" s="9" t="str">
        <f t="shared" si="267"/>
        <v>EVRG</v>
      </c>
    </row>
    <row r="16895" spans="15:23">
      <c r="O16895" t="s">
        <v>120</v>
      </c>
      <c r="P16895" s="13">
        <v>42244</v>
      </c>
      <c r="Q16895">
        <v>37.200001</v>
      </c>
      <c r="R16895">
        <v>37.279998999999997</v>
      </c>
      <c r="S16895">
        <v>36.590000000000003</v>
      </c>
      <c r="T16895">
        <v>37.080002</v>
      </c>
      <c r="U16895">
        <v>29.492643000000001</v>
      </c>
      <c r="V16895">
        <v>841100</v>
      </c>
      <c r="W16895" s="9" t="str">
        <f t="shared" si="267"/>
        <v>EVRG</v>
      </c>
    </row>
    <row r="16896" spans="15:23">
      <c r="O16896" t="s">
        <v>120</v>
      </c>
      <c r="P16896" s="13">
        <v>42247</v>
      </c>
      <c r="Q16896">
        <v>36.909999999999997</v>
      </c>
      <c r="R16896">
        <v>36.909999999999997</v>
      </c>
      <c r="S16896">
        <v>36.130001</v>
      </c>
      <c r="T16896">
        <v>36.549999</v>
      </c>
      <c r="U16896">
        <v>29.071095</v>
      </c>
      <c r="V16896">
        <v>1512900</v>
      </c>
      <c r="W16896" s="9" t="str">
        <f t="shared" si="267"/>
        <v>EVRG</v>
      </c>
    </row>
    <row r="16897" spans="15:23">
      <c r="O16897" t="s">
        <v>120</v>
      </c>
      <c r="P16897" s="13">
        <v>42248</v>
      </c>
      <c r="Q16897">
        <v>36.32</v>
      </c>
      <c r="R16897">
        <v>36.340000000000003</v>
      </c>
      <c r="S16897">
        <v>35.330002</v>
      </c>
      <c r="T16897">
        <v>35.490001999999997</v>
      </c>
      <c r="U16897">
        <v>28.227986999999999</v>
      </c>
      <c r="V16897">
        <v>1030900</v>
      </c>
      <c r="W16897" s="9" t="str">
        <f t="shared" si="267"/>
        <v>EVRG</v>
      </c>
    </row>
    <row r="16898" spans="15:23">
      <c r="O16898" t="s">
        <v>120</v>
      </c>
      <c r="P16898" s="13">
        <v>42249</v>
      </c>
      <c r="Q16898">
        <v>35.810001</v>
      </c>
      <c r="R16898">
        <v>35.93</v>
      </c>
      <c r="S16898">
        <v>35.200001</v>
      </c>
      <c r="T16898">
        <v>35.590000000000003</v>
      </c>
      <c r="U16898">
        <v>28.30752</v>
      </c>
      <c r="V16898">
        <v>922900</v>
      </c>
      <c r="W16898" s="9" t="str">
        <f t="shared" si="267"/>
        <v>EVRG</v>
      </c>
    </row>
    <row r="16899" spans="15:23">
      <c r="O16899" t="s">
        <v>120</v>
      </c>
      <c r="P16899" s="13">
        <v>42250</v>
      </c>
      <c r="Q16899">
        <v>35.659999999999997</v>
      </c>
      <c r="R16899">
        <v>36.060001</v>
      </c>
      <c r="S16899">
        <v>35.599997999999999</v>
      </c>
      <c r="T16899">
        <v>35.900002000000001</v>
      </c>
      <c r="U16899">
        <v>28.554092000000001</v>
      </c>
      <c r="V16899">
        <v>898600</v>
      </c>
      <c r="W16899" s="9" t="str">
        <f t="shared" si="267"/>
        <v>EVRG</v>
      </c>
    </row>
    <row r="16900" spans="15:23">
      <c r="O16900" t="s">
        <v>120</v>
      </c>
      <c r="P16900" s="13">
        <v>42251</v>
      </c>
      <c r="Q16900">
        <v>35.439999</v>
      </c>
      <c r="R16900">
        <v>35.580002</v>
      </c>
      <c r="S16900">
        <v>34.900002000000001</v>
      </c>
      <c r="T16900">
        <v>35.049999</v>
      </c>
      <c r="U16900">
        <v>28.160409999999999</v>
      </c>
      <c r="V16900">
        <v>907000</v>
      </c>
      <c r="W16900" s="9" t="str">
        <f t="shared" si="267"/>
        <v>EVRG</v>
      </c>
    </row>
    <row r="16901" spans="15:23">
      <c r="O16901" t="s">
        <v>120</v>
      </c>
      <c r="P16901" s="13">
        <v>42255</v>
      </c>
      <c r="Q16901">
        <v>35.43</v>
      </c>
      <c r="R16901">
        <v>36</v>
      </c>
      <c r="S16901">
        <v>35.43</v>
      </c>
      <c r="T16901">
        <v>35.939999</v>
      </c>
      <c r="U16901">
        <v>28.87546</v>
      </c>
      <c r="V16901">
        <v>1271700</v>
      </c>
      <c r="W16901" s="9" t="str">
        <f t="shared" ref="W16901:W16964" si="268">IFERROR(VLOOKUP(O16901,$B$4:$B$17,1,FALSE),"Delete")</f>
        <v>EVRG</v>
      </c>
    </row>
    <row r="16902" spans="15:23">
      <c r="O16902" t="s">
        <v>120</v>
      </c>
      <c r="P16902" s="13">
        <v>42256</v>
      </c>
      <c r="Q16902">
        <v>36.07</v>
      </c>
      <c r="R16902">
        <v>36.169998</v>
      </c>
      <c r="S16902">
        <v>35.509998000000003</v>
      </c>
      <c r="T16902">
        <v>35.549999</v>
      </c>
      <c r="U16902">
        <v>28.562121999999999</v>
      </c>
      <c r="V16902">
        <v>905200</v>
      </c>
      <c r="W16902" s="9" t="str">
        <f t="shared" si="268"/>
        <v>EVRG</v>
      </c>
    </row>
    <row r="16903" spans="15:23">
      <c r="O16903" t="s">
        <v>120</v>
      </c>
      <c r="P16903" s="13">
        <v>42257</v>
      </c>
      <c r="Q16903">
        <v>35.5</v>
      </c>
      <c r="R16903">
        <v>36.029998999999997</v>
      </c>
      <c r="S16903">
        <v>35.450001</v>
      </c>
      <c r="T16903">
        <v>35.549999</v>
      </c>
      <c r="U16903">
        <v>28.562121999999999</v>
      </c>
      <c r="V16903">
        <v>949700</v>
      </c>
      <c r="W16903" s="9" t="str">
        <f t="shared" si="268"/>
        <v>EVRG</v>
      </c>
    </row>
    <row r="16904" spans="15:23">
      <c r="O16904" t="s">
        <v>120</v>
      </c>
      <c r="P16904" s="13">
        <v>42258</v>
      </c>
      <c r="Q16904">
        <v>35.419998</v>
      </c>
      <c r="R16904">
        <v>36.18</v>
      </c>
      <c r="S16904">
        <v>35.360000999999997</v>
      </c>
      <c r="T16904">
        <v>36.169998</v>
      </c>
      <c r="U16904">
        <v>29.06024</v>
      </c>
      <c r="V16904">
        <v>975000</v>
      </c>
      <c r="W16904" s="9" t="str">
        <f t="shared" si="268"/>
        <v>EVRG</v>
      </c>
    </row>
    <row r="16905" spans="15:23">
      <c r="O16905" t="s">
        <v>120</v>
      </c>
      <c r="P16905" s="13">
        <v>42261</v>
      </c>
      <c r="Q16905">
        <v>36.240001999999997</v>
      </c>
      <c r="R16905">
        <v>36.439999</v>
      </c>
      <c r="S16905">
        <v>36</v>
      </c>
      <c r="T16905">
        <v>36.029998999999997</v>
      </c>
      <c r="U16905">
        <v>28.947766999999999</v>
      </c>
      <c r="V16905">
        <v>670400</v>
      </c>
      <c r="W16905" s="9" t="str">
        <f t="shared" si="268"/>
        <v>EVRG</v>
      </c>
    </row>
    <row r="16906" spans="15:23">
      <c r="O16906" t="s">
        <v>120</v>
      </c>
      <c r="P16906" s="13">
        <v>42262</v>
      </c>
      <c r="Q16906">
        <v>36.040000999999997</v>
      </c>
      <c r="R16906">
        <v>36.25</v>
      </c>
      <c r="S16906">
        <v>35.810001</v>
      </c>
      <c r="T16906">
        <v>36.189999</v>
      </c>
      <c r="U16906">
        <v>29.076317</v>
      </c>
      <c r="V16906">
        <v>726400</v>
      </c>
      <c r="W16906" s="9" t="str">
        <f t="shared" si="268"/>
        <v>EVRG</v>
      </c>
    </row>
    <row r="16907" spans="15:23">
      <c r="O16907" t="s">
        <v>120</v>
      </c>
      <c r="P16907" s="13">
        <v>42263</v>
      </c>
      <c r="Q16907">
        <v>36.25</v>
      </c>
      <c r="R16907">
        <v>36.740001999999997</v>
      </c>
      <c r="S16907">
        <v>36.009998000000003</v>
      </c>
      <c r="T16907">
        <v>36.669998</v>
      </c>
      <c r="U16907">
        <v>29.461969</v>
      </c>
      <c r="V16907">
        <v>707000</v>
      </c>
      <c r="W16907" s="9" t="str">
        <f t="shared" si="268"/>
        <v>EVRG</v>
      </c>
    </row>
    <row r="16908" spans="15:23">
      <c r="O16908" t="s">
        <v>120</v>
      </c>
      <c r="P16908" s="13">
        <v>42264</v>
      </c>
      <c r="Q16908">
        <v>36.599997999999999</v>
      </c>
      <c r="R16908">
        <v>37.689999</v>
      </c>
      <c r="S16908">
        <v>36.479999999999997</v>
      </c>
      <c r="T16908">
        <v>37.270000000000003</v>
      </c>
      <c r="U16908">
        <v>29.944033000000001</v>
      </c>
      <c r="V16908">
        <v>991900</v>
      </c>
      <c r="W16908" s="9" t="str">
        <f t="shared" si="268"/>
        <v>EVRG</v>
      </c>
    </row>
    <row r="16909" spans="15:23">
      <c r="O16909" t="s">
        <v>120</v>
      </c>
      <c r="P16909" s="13">
        <v>42265</v>
      </c>
      <c r="Q16909">
        <v>36.849997999999999</v>
      </c>
      <c r="R16909">
        <v>37.450001</v>
      </c>
      <c r="S16909">
        <v>36.810001</v>
      </c>
      <c r="T16909">
        <v>37.07</v>
      </c>
      <c r="U16909">
        <v>29.783344</v>
      </c>
      <c r="V16909">
        <v>1534600</v>
      </c>
      <c r="W16909" s="9" t="str">
        <f t="shared" si="268"/>
        <v>EVRG</v>
      </c>
    </row>
    <row r="16910" spans="15:23">
      <c r="O16910" t="s">
        <v>120</v>
      </c>
      <c r="P16910" s="13">
        <v>42268</v>
      </c>
      <c r="Q16910">
        <v>37.209999000000003</v>
      </c>
      <c r="R16910">
        <v>37.529998999999997</v>
      </c>
      <c r="S16910">
        <v>37.080002</v>
      </c>
      <c r="T16910">
        <v>37.229999999999997</v>
      </c>
      <c r="U16910">
        <v>29.911888000000001</v>
      </c>
      <c r="V16910">
        <v>662600</v>
      </c>
      <c r="W16910" s="9" t="str">
        <f t="shared" si="268"/>
        <v>EVRG</v>
      </c>
    </row>
    <row r="16911" spans="15:23">
      <c r="O16911" t="s">
        <v>120</v>
      </c>
      <c r="P16911" s="13">
        <v>42269</v>
      </c>
      <c r="Q16911">
        <v>37.040000999999997</v>
      </c>
      <c r="R16911">
        <v>37.310001</v>
      </c>
      <c r="S16911">
        <v>36.790000999999997</v>
      </c>
      <c r="T16911">
        <v>36.939999</v>
      </c>
      <c r="U16911">
        <v>29.678898</v>
      </c>
      <c r="V16911">
        <v>576700</v>
      </c>
      <c r="W16911" s="9" t="str">
        <f t="shared" si="268"/>
        <v>EVRG</v>
      </c>
    </row>
    <row r="16912" spans="15:23">
      <c r="O16912" t="s">
        <v>120</v>
      </c>
      <c r="P16912" s="13">
        <v>42270</v>
      </c>
      <c r="Q16912">
        <v>36.93</v>
      </c>
      <c r="R16912">
        <v>37.340000000000003</v>
      </c>
      <c r="S16912">
        <v>36.919998</v>
      </c>
      <c r="T16912">
        <v>37.310001</v>
      </c>
      <c r="U16912">
        <v>29.976178999999998</v>
      </c>
      <c r="V16912">
        <v>599800</v>
      </c>
      <c r="W16912" s="9" t="str">
        <f t="shared" si="268"/>
        <v>EVRG</v>
      </c>
    </row>
    <row r="16913" spans="15:23">
      <c r="O16913" t="s">
        <v>120</v>
      </c>
      <c r="P16913" s="13">
        <v>42271</v>
      </c>
      <c r="Q16913">
        <v>37.200001</v>
      </c>
      <c r="R16913">
        <v>37.740001999999997</v>
      </c>
      <c r="S16913">
        <v>37.029998999999997</v>
      </c>
      <c r="T16913">
        <v>37.590000000000003</v>
      </c>
      <c r="U16913">
        <v>30.201128000000001</v>
      </c>
      <c r="V16913">
        <v>1156500</v>
      </c>
      <c r="W16913" s="9" t="str">
        <f t="shared" si="268"/>
        <v>EVRG</v>
      </c>
    </row>
    <row r="16914" spans="15:23">
      <c r="O16914" t="s">
        <v>120</v>
      </c>
      <c r="P16914" s="13">
        <v>42272</v>
      </c>
      <c r="Q16914">
        <v>37.669998</v>
      </c>
      <c r="R16914">
        <v>38.529998999999997</v>
      </c>
      <c r="S16914">
        <v>37.470001000000003</v>
      </c>
      <c r="T16914">
        <v>38.080002</v>
      </c>
      <c r="U16914">
        <v>30.594812000000001</v>
      </c>
      <c r="V16914">
        <v>1290800</v>
      </c>
      <c r="W16914" s="9" t="str">
        <f t="shared" si="268"/>
        <v>EVRG</v>
      </c>
    </row>
    <row r="16915" spans="15:23">
      <c r="O16915" t="s">
        <v>120</v>
      </c>
      <c r="P16915" s="13">
        <v>42275</v>
      </c>
      <c r="Q16915">
        <v>38.07</v>
      </c>
      <c r="R16915">
        <v>38.270000000000003</v>
      </c>
      <c r="S16915">
        <v>37.700001</v>
      </c>
      <c r="T16915">
        <v>37.869999</v>
      </c>
      <c r="U16915">
        <v>30.426092000000001</v>
      </c>
      <c r="V16915">
        <v>984800</v>
      </c>
      <c r="W16915" s="9" t="str">
        <f t="shared" si="268"/>
        <v>EVRG</v>
      </c>
    </row>
    <row r="16916" spans="15:23">
      <c r="O16916" t="s">
        <v>120</v>
      </c>
      <c r="P16916" s="13">
        <v>42276</v>
      </c>
      <c r="Q16916">
        <v>37.880001</v>
      </c>
      <c r="R16916">
        <v>38.110000999999997</v>
      </c>
      <c r="S16916">
        <v>37.610000999999997</v>
      </c>
      <c r="T16916">
        <v>37.880001</v>
      </c>
      <c r="U16916">
        <v>30.434132000000002</v>
      </c>
      <c r="V16916">
        <v>815400</v>
      </c>
      <c r="W16916" s="9" t="str">
        <f t="shared" si="268"/>
        <v>EVRG</v>
      </c>
    </row>
    <row r="16917" spans="15:23">
      <c r="O16917" t="s">
        <v>120</v>
      </c>
      <c r="P16917" s="13">
        <v>42277</v>
      </c>
      <c r="Q16917">
        <v>38.060001</v>
      </c>
      <c r="R16917">
        <v>38.490001999999997</v>
      </c>
      <c r="S16917">
        <v>37.869999</v>
      </c>
      <c r="T16917">
        <v>38.439999</v>
      </c>
      <c r="U16917">
        <v>30.884041</v>
      </c>
      <c r="V16917">
        <v>1010300</v>
      </c>
      <c r="W16917" s="9" t="str">
        <f t="shared" si="268"/>
        <v>EVRG</v>
      </c>
    </row>
    <row r="16918" spans="15:23">
      <c r="O16918" t="s">
        <v>120</v>
      </c>
      <c r="P16918" s="13">
        <v>42278</v>
      </c>
      <c r="Q16918">
        <v>38.450001</v>
      </c>
      <c r="R16918">
        <v>38.479999999999997</v>
      </c>
      <c r="S16918">
        <v>37.549999</v>
      </c>
      <c r="T16918">
        <v>37.799999</v>
      </c>
      <c r="U16918">
        <v>30.369852000000002</v>
      </c>
      <c r="V16918">
        <v>1218000</v>
      </c>
      <c r="W16918" s="9" t="str">
        <f t="shared" si="268"/>
        <v>EVRG</v>
      </c>
    </row>
    <row r="16919" spans="15:23">
      <c r="O16919" t="s">
        <v>120</v>
      </c>
      <c r="P16919" s="13">
        <v>42279</v>
      </c>
      <c r="Q16919">
        <v>38.150002000000001</v>
      </c>
      <c r="R16919">
        <v>38.220001000000003</v>
      </c>
      <c r="S16919">
        <v>37.590000000000003</v>
      </c>
      <c r="T16919">
        <v>38.159999999999997</v>
      </c>
      <c r="U16919">
        <v>30.659099999999999</v>
      </c>
      <c r="V16919">
        <v>1022900</v>
      </c>
      <c r="W16919" s="9" t="str">
        <f t="shared" si="268"/>
        <v>EVRG</v>
      </c>
    </row>
    <row r="16920" spans="15:23">
      <c r="O16920" t="s">
        <v>120</v>
      </c>
      <c r="P16920" s="13">
        <v>42282</v>
      </c>
      <c r="Q16920">
        <v>38.470001000000003</v>
      </c>
      <c r="R16920">
        <v>38.599997999999999</v>
      </c>
      <c r="S16920">
        <v>38.029998999999997</v>
      </c>
      <c r="T16920">
        <v>38.529998999999997</v>
      </c>
      <c r="U16920">
        <v>30.95636</v>
      </c>
      <c r="V16920">
        <v>876300</v>
      </c>
      <c r="W16920" s="9" t="str">
        <f t="shared" si="268"/>
        <v>EVRG</v>
      </c>
    </row>
    <row r="16921" spans="15:23">
      <c r="O16921" t="s">
        <v>120</v>
      </c>
      <c r="P16921" s="13">
        <v>42283</v>
      </c>
      <c r="Q16921">
        <v>38.409999999999997</v>
      </c>
      <c r="R16921">
        <v>38.459999000000003</v>
      </c>
      <c r="S16921">
        <v>37.840000000000003</v>
      </c>
      <c r="T16921">
        <v>38.169998</v>
      </c>
      <c r="U16921">
        <v>30.667124000000001</v>
      </c>
      <c r="V16921">
        <v>908800</v>
      </c>
      <c r="W16921" s="9" t="str">
        <f t="shared" si="268"/>
        <v>EVRG</v>
      </c>
    </row>
    <row r="16922" spans="15:23">
      <c r="O16922" t="s">
        <v>120</v>
      </c>
      <c r="P16922" s="13">
        <v>42284</v>
      </c>
      <c r="Q16922">
        <v>38.200001</v>
      </c>
      <c r="R16922">
        <v>38.340000000000003</v>
      </c>
      <c r="S16922">
        <v>37.93</v>
      </c>
      <c r="T16922">
        <v>38.330002</v>
      </c>
      <c r="U16922">
        <v>30.795670000000001</v>
      </c>
      <c r="V16922">
        <v>1269300</v>
      </c>
      <c r="W16922" s="9" t="str">
        <f t="shared" si="268"/>
        <v>EVRG</v>
      </c>
    </row>
    <row r="16923" spans="15:23">
      <c r="O16923" t="s">
        <v>120</v>
      </c>
      <c r="P16923" s="13">
        <v>42285</v>
      </c>
      <c r="Q16923">
        <v>38.310001</v>
      </c>
      <c r="R16923">
        <v>39.189999</v>
      </c>
      <c r="S16923">
        <v>38.080002</v>
      </c>
      <c r="T16923">
        <v>39.099997999999999</v>
      </c>
      <c r="U16923">
        <v>31.414318000000002</v>
      </c>
      <c r="V16923">
        <v>1125400</v>
      </c>
      <c r="W16923" s="9" t="str">
        <f t="shared" si="268"/>
        <v>EVRG</v>
      </c>
    </row>
    <row r="16924" spans="15:23">
      <c r="O16924" t="s">
        <v>120</v>
      </c>
      <c r="P16924" s="13">
        <v>42286</v>
      </c>
      <c r="Q16924">
        <v>39.099997999999999</v>
      </c>
      <c r="R16924">
        <v>39.240001999999997</v>
      </c>
      <c r="S16924">
        <v>38.900002000000001</v>
      </c>
      <c r="T16924">
        <v>39.099997999999999</v>
      </c>
      <c r="U16924">
        <v>31.414318000000002</v>
      </c>
      <c r="V16924">
        <v>1061300</v>
      </c>
      <c r="W16924" s="9" t="str">
        <f t="shared" si="268"/>
        <v>EVRG</v>
      </c>
    </row>
    <row r="16925" spans="15:23">
      <c r="O16925" t="s">
        <v>120</v>
      </c>
      <c r="P16925" s="13">
        <v>42289</v>
      </c>
      <c r="Q16925">
        <v>39.200001</v>
      </c>
      <c r="R16925">
        <v>39.75</v>
      </c>
      <c r="S16925">
        <v>39.18</v>
      </c>
      <c r="T16925">
        <v>39.590000000000003</v>
      </c>
      <c r="U16925">
        <v>31.808001999999998</v>
      </c>
      <c r="V16925">
        <v>956000</v>
      </c>
      <c r="W16925" s="9" t="str">
        <f t="shared" si="268"/>
        <v>EVRG</v>
      </c>
    </row>
    <row r="16926" spans="15:23">
      <c r="O16926" t="s">
        <v>120</v>
      </c>
      <c r="P16926" s="13">
        <v>42290</v>
      </c>
      <c r="Q16926">
        <v>39.549999</v>
      </c>
      <c r="R16926">
        <v>39.919998</v>
      </c>
      <c r="S16926">
        <v>39.279998999999997</v>
      </c>
      <c r="T16926">
        <v>39.849997999999999</v>
      </c>
      <c r="U16926">
        <v>32.016894999999998</v>
      </c>
      <c r="V16926">
        <v>1230000</v>
      </c>
      <c r="W16926" s="9" t="str">
        <f t="shared" si="268"/>
        <v>EVRG</v>
      </c>
    </row>
    <row r="16927" spans="15:23">
      <c r="O16927" t="s">
        <v>120</v>
      </c>
      <c r="P16927" s="13">
        <v>42291</v>
      </c>
      <c r="Q16927">
        <v>39.919998</v>
      </c>
      <c r="R16927">
        <v>40.119999</v>
      </c>
      <c r="S16927">
        <v>39.509998000000003</v>
      </c>
      <c r="T16927">
        <v>39.57</v>
      </c>
      <c r="U16927">
        <v>31.791927000000001</v>
      </c>
      <c r="V16927">
        <v>916600</v>
      </c>
      <c r="W16927" s="9" t="str">
        <f t="shared" si="268"/>
        <v>EVRG</v>
      </c>
    </row>
    <row r="16928" spans="15:23">
      <c r="O16928" t="s">
        <v>120</v>
      </c>
      <c r="P16928" s="13">
        <v>42292</v>
      </c>
      <c r="Q16928">
        <v>39.659999999999997</v>
      </c>
      <c r="R16928">
        <v>40.090000000000003</v>
      </c>
      <c r="S16928">
        <v>39.360000999999997</v>
      </c>
      <c r="T16928">
        <v>40.07</v>
      </c>
      <c r="U16928">
        <v>32.193641999999997</v>
      </c>
      <c r="V16928">
        <v>828500</v>
      </c>
      <c r="W16928" s="9" t="str">
        <f t="shared" si="268"/>
        <v>EVRG</v>
      </c>
    </row>
    <row r="16929" spans="15:23">
      <c r="O16929" t="s">
        <v>120</v>
      </c>
      <c r="P16929" s="13">
        <v>42293</v>
      </c>
      <c r="Q16929">
        <v>40.189999</v>
      </c>
      <c r="R16929">
        <v>40.290000999999997</v>
      </c>
      <c r="S16929">
        <v>39.82</v>
      </c>
      <c r="T16929">
        <v>40.080002</v>
      </c>
      <c r="U16929">
        <v>32.201687</v>
      </c>
      <c r="V16929">
        <v>921800</v>
      </c>
      <c r="W16929" s="9" t="str">
        <f t="shared" si="268"/>
        <v>EVRG</v>
      </c>
    </row>
    <row r="16930" spans="15:23">
      <c r="O16930" t="s">
        <v>120</v>
      </c>
      <c r="P16930" s="13">
        <v>42296</v>
      </c>
      <c r="Q16930">
        <v>39.939999</v>
      </c>
      <c r="R16930">
        <v>40.18</v>
      </c>
      <c r="S16930">
        <v>39.650002000000001</v>
      </c>
      <c r="T16930">
        <v>40.18</v>
      </c>
      <c r="U16930">
        <v>32.282027999999997</v>
      </c>
      <c r="V16930">
        <v>915500</v>
      </c>
      <c r="W16930" s="9" t="str">
        <f t="shared" si="268"/>
        <v>EVRG</v>
      </c>
    </row>
    <row r="16931" spans="15:23">
      <c r="O16931" t="s">
        <v>120</v>
      </c>
      <c r="P16931" s="13">
        <v>42297</v>
      </c>
      <c r="Q16931">
        <v>40.049999</v>
      </c>
      <c r="R16931">
        <v>40.5</v>
      </c>
      <c r="S16931">
        <v>39.900002000000001</v>
      </c>
      <c r="T16931">
        <v>40.409999999999997</v>
      </c>
      <c r="U16931">
        <v>32.466819999999998</v>
      </c>
      <c r="V16931">
        <v>673100</v>
      </c>
      <c r="W16931" s="9" t="str">
        <f t="shared" si="268"/>
        <v>EVRG</v>
      </c>
    </row>
    <row r="16932" spans="15:23">
      <c r="O16932" t="s">
        <v>120</v>
      </c>
      <c r="P16932" s="13">
        <v>42298</v>
      </c>
      <c r="Q16932">
        <v>40.599997999999999</v>
      </c>
      <c r="R16932">
        <v>40.849997999999999</v>
      </c>
      <c r="S16932">
        <v>40.259998000000003</v>
      </c>
      <c r="T16932">
        <v>40.450001</v>
      </c>
      <c r="U16932">
        <v>32.498950999999998</v>
      </c>
      <c r="V16932">
        <v>764400</v>
      </c>
      <c r="W16932" s="9" t="str">
        <f t="shared" si="268"/>
        <v>EVRG</v>
      </c>
    </row>
    <row r="16933" spans="15:23">
      <c r="O16933" t="s">
        <v>120</v>
      </c>
      <c r="P16933" s="13">
        <v>42299</v>
      </c>
      <c r="Q16933">
        <v>40.520000000000003</v>
      </c>
      <c r="R16933">
        <v>41.299999</v>
      </c>
      <c r="S16933">
        <v>40.490001999999997</v>
      </c>
      <c r="T16933">
        <v>41.299999</v>
      </c>
      <c r="U16933">
        <v>33.181877</v>
      </c>
      <c r="V16933">
        <v>1564500</v>
      </c>
      <c r="W16933" s="9" t="str">
        <f t="shared" si="268"/>
        <v>EVRG</v>
      </c>
    </row>
    <row r="16934" spans="15:23">
      <c r="O16934" t="s">
        <v>120</v>
      </c>
      <c r="P16934" s="13">
        <v>42300</v>
      </c>
      <c r="Q16934">
        <v>41.18</v>
      </c>
      <c r="R16934">
        <v>41.299999</v>
      </c>
      <c r="S16934">
        <v>40.169998</v>
      </c>
      <c r="T16934">
        <v>40.229999999999997</v>
      </c>
      <c r="U16934">
        <v>32.322201</v>
      </c>
      <c r="V16934">
        <v>1067900</v>
      </c>
      <c r="W16934" s="9" t="str">
        <f t="shared" si="268"/>
        <v>EVRG</v>
      </c>
    </row>
    <row r="16935" spans="15:23">
      <c r="O16935" t="s">
        <v>120</v>
      </c>
      <c r="P16935" s="13">
        <v>42303</v>
      </c>
      <c r="Q16935">
        <v>40.209999000000003</v>
      </c>
      <c r="R16935">
        <v>40.75</v>
      </c>
      <c r="S16935">
        <v>39.880001</v>
      </c>
      <c r="T16935">
        <v>40.740001999999997</v>
      </c>
      <c r="U16935">
        <v>32.731960000000001</v>
      </c>
      <c r="V16935">
        <v>932000</v>
      </c>
      <c r="W16935" s="9" t="str">
        <f t="shared" si="268"/>
        <v>EVRG</v>
      </c>
    </row>
    <row r="16936" spans="15:23">
      <c r="O16936" t="s">
        <v>120</v>
      </c>
      <c r="P16936" s="13">
        <v>42304</v>
      </c>
      <c r="Q16936">
        <v>40.689999</v>
      </c>
      <c r="R16936">
        <v>40.939999</v>
      </c>
      <c r="S16936">
        <v>40.459999000000003</v>
      </c>
      <c r="T16936">
        <v>40.659999999999997</v>
      </c>
      <c r="U16936">
        <v>32.667670999999999</v>
      </c>
      <c r="V16936">
        <v>656000</v>
      </c>
      <c r="W16936" s="9" t="str">
        <f t="shared" si="268"/>
        <v>EVRG</v>
      </c>
    </row>
    <row r="16937" spans="15:23">
      <c r="O16937" t="s">
        <v>120</v>
      </c>
      <c r="P16937" s="13">
        <v>42305</v>
      </c>
      <c r="Q16937">
        <v>40.659999999999997</v>
      </c>
      <c r="R16937">
        <v>40.840000000000003</v>
      </c>
      <c r="S16937">
        <v>39.400002000000001</v>
      </c>
      <c r="T16937">
        <v>39.900002000000001</v>
      </c>
      <c r="U16937">
        <v>32.057063999999997</v>
      </c>
      <c r="V16937">
        <v>1171300</v>
      </c>
      <c r="W16937" s="9" t="str">
        <f t="shared" si="268"/>
        <v>EVRG</v>
      </c>
    </row>
    <row r="16938" spans="15:23">
      <c r="O16938" t="s">
        <v>120</v>
      </c>
      <c r="P16938" s="13">
        <v>42306</v>
      </c>
      <c r="Q16938">
        <v>39.869999</v>
      </c>
      <c r="R16938">
        <v>39.889999000000003</v>
      </c>
      <c r="S16938">
        <v>39.049999</v>
      </c>
      <c r="T16938">
        <v>39.639999000000003</v>
      </c>
      <c r="U16938">
        <v>31.848177</v>
      </c>
      <c r="V16938">
        <v>824300</v>
      </c>
      <c r="W16938" s="9" t="str">
        <f t="shared" si="268"/>
        <v>EVRG</v>
      </c>
    </row>
    <row r="16939" spans="15:23">
      <c r="O16939" t="s">
        <v>120</v>
      </c>
      <c r="P16939" s="13">
        <v>42307</v>
      </c>
      <c r="Q16939">
        <v>39.740001999999997</v>
      </c>
      <c r="R16939">
        <v>39.990001999999997</v>
      </c>
      <c r="S16939">
        <v>39.580002</v>
      </c>
      <c r="T16939">
        <v>39.700001</v>
      </c>
      <c r="U16939">
        <v>31.896383</v>
      </c>
      <c r="V16939">
        <v>933500</v>
      </c>
      <c r="W16939" s="9" t="str">
        <f t="shared" si="268"/>
        <v>EVRG</v>
      </c>
    </row>
    <row r="16940" spans="15:23">
      <c r="O16940" t="s">
        <v>120</v>
      </c>
      <c r="P16940" s="13">
        <v>42310</v>
      </c>
      <c r="Q16940">
        <v>39.68</v>
      </c>
      <c r="R16940">
        <v>39.869999</v>
      </c>
      <c r="S16940">
        <v>39.389999000000003</v>
      </c>
      <c r="T16940">
        <v>39.68</v>
      </c>
      <c r="U16940">
        <v>31.880306000000001</v>
      </c>
      <c r="V16940">
        <v>952300</v>
      </c>
      <c r="W16940" s="9" t="str">
        <f t="shared" si="268"/>
        <v>EVRG</v>
      </c>
    </row>
    <row r="16941" spans="15:23">
      <c r="O16941" t="s">
        <v>120</v>
      </c>
      <c r="P16941" s="13">
        <v>42311</v>
      </c>
      <c r="Q16941">
        <v>39.5</v>
      </c>
      <c r="R16941">
        <v>39.669998</v>
      </c>
      <c r="S16941">
        <v>39.080002</v>
      </c>
      <c r="T16941">
        <v>39.509998000000003</v>
      </c>
      <c r="U16941">
        <v>31.743727</v>
      </c>
      <c r="V16941">
        <v>1142500</v>
      </c>
      <c r="W16941" s="9" t="str">
        <f t="shared" si="268"/>
        <v>EVRG</v>
      </c>
    </row>
    <row r="16942" spans="15:23">
      <c r="O16942" t="s">
        <v>120</v>
      </c>
      <c r="P16942" s="13">
        <v>42312</v>
      </c>
      <c r="Q16942">
        <v>39.459999000000003</v>
      </c>
      <c r="R16942">
        <v>40.869999</v>
      </c>
      <c r="S16942">
        <v>39.299999</v>
      </c>
      <c r="T16942">
        <v>40.740001999999997</v>
      </c>
      <c r="U16942">
        <v>32.731960000000001</v>
      </c>
      <c r="V16942">
        <v>2179300</v>
      </c>
      <c r="W16942" s="9" t="str">
        <f t="shared" si="268"/>
        <v>EVRG</v>
      </c>
    </row>
    <row r="16943" spans="15:23">
      <c r="O16943" t="s">
        <v>120</v>
      </c>
      <c r="P16943" s="13">
        <v>42313</v>
      </c>
      <c r="Q16943">
        <v>40.700001</v>
      </c>
      <c r="R16943">
        <v>40.98</v>
      </c>
      <c r="S16943">
        <v>40.5</v>
      </c>
      <c r="T16943">
        <v>40.509998000000003</v>
      </c>
      <c r="U16943">
        <v>32.547156999999999</v>
      </c>
      <c r="V16943">
        <v>1488600</v>
      </c>
      <c r="W16943" s="9" t="str">
        <f t="shared" si="268"/>
        <v>EVRG</v>
      </c>
    </row>
    <row r="16944" spans="15:23">
      <c r="O16944" t="s">
        <v>120</v>
      </c>
      <c r="P16944" s="13">
        <v>42314</v>
      </c>
      <c r="Q16944">
        <v>40.200001</v>
      </c>
      <c r="R16944">
        <v>40.290000999999997</v>
      </c>
      <c r="S16944">
        <v>38.509998000000003</v>
      </c>
      <c r="T16944">
        <v>38.880001</v>
      </c>
      <c r="U16944">
        <v>31.237563999999999</v>
      </c>
      <c r="V16944">
        <v>1386900</v>
      </c>
      <c r="W16944" s="9" t="str">
        <f t="shared" si="268"/>
        <v>EVRG</v>
      </c>
    </row>
    <row r="16945" spans="15:23">
      <c r="O16945" t="s">
        <v>120</v>
      </c>
      <c r="P16945" s="13">
        <v>42317</v>
      </c>
      <c r="Q16945">
        <v>38.799999</v>
      </c>
      <c r="R16945">
        <v>39.419998</v>
      </c>
      <c r="S16945">
        <v>38.619999</v>
      </c>
      <c r="T16945">
        <v>39.290000999999997</v>
      </c>
      <c r="U16945">
        <v>31.566969</v>
      </c>
      <c r="V16945">
        <v>1359100</v>
      </c>
      <c r="W16945" s="9" t="str">
        <f t="shared" si="268"/>
        <v>EVRG</v>
      </c>
    </row>
    <row r="16946" spans="15:23">
      <c r="O16946" t="s">
        <v>120</v>
      </c>
      <c r="P16946" s="13">
        <v>42318</v>
      </c>
      <c r="Q16946">
        <v>39.389999000000003</v>
      </c>
      <c r="R16946">
        <v>40.779998999999997</v>
      </c>
      <c r="S16946">
        <v>39.259998000000003</v>
      </c>
      <c r="T16946">
        <v>40.75</v>
      </c>
      <c r="U16946">
        <v>32.739989999999999</v>
      </c>
      <c r="V16946">
        <v>1664700</v>
      </c>
      <c r="W16946" s="9" t="str">
        <f t="shared" si="268"/>
        <v>EVRG</v>
      </c>
    </row>
    <row r="16947" spans="15:23">
      <c r="O16947" t="s">
        <v>120</v>
      </c>
      <c r="P16947" s="13">
        <v>42319</v>
      </c>
      <c r="Q16947">
        <v>40.860000999999997</v>
      </c>
      <c r="R16947">
        <v>41.720001000000003</v>
      </c>
      <c r="S16947">
        <v>40.790000999999997</v>
      </c>
      <c r="T16947">
        <v>41.52</v>
      </c>
      <c r="U16947">
        <v>33.358626999999998</v>
      </c>
      <c r="V16947">
        <v>1435600</v>
      </c>
      <c r="W16947" s="9" t="str">
        <f t="shared" si="268"/>
        <v>EVRG</v>
      </c>
    </row>
    <row r="16948" spans="15:23">
      <c r="O16948" t="s">
        <v>120</v>
      </c>
      <c r="P16948" s="13">
        <v>42320</v>
      </c>
      <c r="Q16948">
        <v>41.490001999999997</v>
      </c>
      <c r="R16948">
        <v>42</v>
      </c>
      <c r="S16948">
        <v>40.799999</v>
      </c>
      <c r="T16948">
        <v>40.810001</v>
      </c>
      <c r="U16948">
        <v>32.788193</v>
      </c>
      <c r="V16948">
        <v>1279800</v>
      </c>
      <c r="W16948" s="9" t="str">
        <f t="shared" si="268"/>
        <v>EVRG</v>
      </c>
    </row>
    <row r="16949" spans="15:23">
      <c r="O16949" t="s">
        <v>120</v>
      </c>
      <c r="P16949" s="13">
        <v>42321</v>
      </c>
      <c r="Q16949">
        <v>40.830002</v>
      </c>
      <c r="R16949">
        <v>41.330002</v>
      </c>
      <c r="S16949">
        <v>40.220001000000003</v>
      </c>
      <c r="T16949">
        <v>40.32</v>
      </c>
      <c r="U16949">
        <v>32.394511999999999</v>
      </c>
      <c r="V16949">
        <v>961500</v>
      </c>
      <c r="W16949" s="9" t="str">
        <f t="shared" si="268"/>
        <v>EVRG</v>
      </c>
    </row>
    <row r="16950" spans="15:23">
      <c r="O16950" t="s">
        <v>120</v>
      </c>
      <c r="P16950" s="13">
        <v>42324</v>
      </c>
      <c r="Q16950">
        <v>40.32</v>
      </c>
      <c r="R16950">
        <v>41.57</v>
      </c>
      <c r="S16950">
        <v>40.25</v>
      </c>
      <c r="T16950">
        <v>41.549999</v>
      </c>
      <c r="U16950">
        <v>33.382736000000001</v>
      </c>
      <c r="V16950">
        <v>926400</v>
      </c>
      <c r="W16950" s="9" t="str">
        <f t="shared" si="268"/>
        <v>EVRG</v>
      </c>
    </row>
    <row r="16951" spans="15:23">
      <c r="O16951" t="s">
        <v>120</v>
      </c>
      <c r="P16951" s="13">
        <v>42325</v>
      </c>
      <c r="Q16951">
        <v>41.48</v>
      </c>
      <c r="R16951">
        <v>41.810001</v>
      </c>
      <c r="S16951">
        <v>40.93</v>
      </c>
      <c r="T16951">
        <v>41.040000999999997</v>
      </c>
      <c r="U16951">
        <v>32.972996000000002</v>
      </c>
      <c r="V16951">
        <v>729500</v>
      </c>
      <c r="W16951" s="9" t="str">
        <f t="shared" si="268"/>
        <v>EVRG</v>
      </c>
    </row>
    <row r="16952" spans="15:23">
      <c r="O16952" t="s">
        <v>120</v>
      </c>
      <c r="P16952" s="13">
        <v>42326</v>
      </c>
      <c r="Q16952">
        <v>41.029998999999997</v>
      </c>
      <c r="R16952">
        <v>41.810001</v>
      </c>
      <c r="S16952">
        <v>40.700001</v>
      </c>
      <c r="T16952">
        <v>41.759998000000003</v>
      </c>
      <c r="U16952">
        <v>33.551453000000002</v>
      </c>
      <c r="V16952">
        <v>867100</v>
      </c>
      <c r="W16952" s="9" t="str">
        <f t="shared" si="268"/>
        <v>EVRG</v>
      </c>
    </row>
    <row r="16953" spans="15:23">
      <c r="O16953" t="s">
        <v>120</v>
      </c>
      <c r="P16953" s="13">
        <v>42327</v>
      </c>
      <c r="Q16953">
        <v>41.860000999999997</v>
      </c>
      <c r="R16953">
        <v>42.369999</v>
      </c>
      <c r="S16953">
        <v>41.77</v>
      </c>
      <c r="T16953">
        <v>42.369999</v>
      </c>
      <c r="U16953">
        <v>34.041550000000001</v>
      </c>
      <c r="V16953">
        <v>801700</v>
      </c>
      <c r="W16953" s="9" t="str">
        <f t="shared" si="268"/>
        <v>EVRG</v>
      </c>
    </row>
    <row r="16954" spans="15:23">
      <c r="O16954" t="s">
        <v>120</v>
      </c>
      <c r="P16954" s="13">
        <v>42328</v>
      </c>
      <c r="Q16954">
        <v>42.439999</v>
      </c>
      <c r="R16954">
        <v>42.830002</v>
      </c>
      <c r="S16954">
        <v>42.330002</v>
      </c>
      <c r="T16954">
        <v>42.73</v>
      </c>
      <c r="U16954">
        <v>34.330790999999998</v>
      </c>
      <c r="V16954">
        <v>747600</v>
      </c>
      <c r="W16954" s="9" t="str">
        <f t="shared" si="268"/>
        <v>EVRG</v>
      </c>
    </row>
    <row r="16955" spans="15:23">
      <c r="O16955" t="s">
        <v>120</v>
      </c>
      <c r="P16955" s="13">
        <v>42331</v>
      </c>
      <c r="Q16955">
        <v>42.700001</v>
      </c>
      <c r="R16955">
        <v>42.959999000000003</v>
      </c>
      <c r="S16955">
        <v>42.07</v>
      </c>
      <c r="T16955">
        <v>42.200001</v>
      </c>
      <c r="U16955">
        <v>33.904964</v>
      </c>
      <c r="V16955">
        <v>1004900</v>
      </c>
      <c r="W16955" s="9" t="str">
        <f t="shared" si="268"/>
        <v>EVRG</v>
      </c>
    </row>
    <row r="16956" spans="15:23">
      <c r="O16956" t="s">
        <v>120</v>
      </c>
      <c r="P16956" s="13">
        <v>42332</v>
      </c>
      <c r="Q16956">
        <v>42.110000999999997</v>
      </c>
      <c r="R16956">
        <v>42.200001</v>
      </c>
      <c r="S16956">
        <v>41.75</v>
      </c>
      <c r="T16956">
        <v>42.049999</v>
      </c>
      <c r="U16956">
        <v>33.784443000000003</v>
      </c>
      <c r="V16956">
        <v>1131000</v>
      </c>
      <c r="W16956" s="9" t="str">
        <f t="shared" si="268"/>
        <v>EVRG</v>
      </c>
    </row>
    <row r="16957" spans="15:23">
      <c r="O16957" t="s">
        <v>120</v>
      </c>
      <c r="P16957" s="13">
        <v>42333</v>
      </c>
      <c r="Q16957">
        <v>42.099997999999999</v>
      </c>
      <c r="R16957">
        <v>42.259998000000003</v>
      </c>
      <c r="S16957">
        <v>41.93</v>
      </c>
      <c r="T16957">
        <v>42.07</v>
      </c>
      <c r="U16957">
        <v>33.800510000000003</v>
      </c>
      <c r="V16957">
        <v>987300</v>
      </c>
      <c r="W16957" s="9" t="str">
        <f t="shared" si="268"/>
        <v>EVRG</v>
      </c>
    </row>
    <row r="16958" spans="15:23">
      <c r="O16958" t="s">
        <v>120</v>
      </c>
      <c r="P16958" s="13">
        <v>42335</v>
      </c>
      <c r="Q16958">
        <v>42.169998</v>
      </c>
      <c r="R16958">
        <v>42.639999000000003</v>
      </c>
      <c r="S16958">
        <v>42.049999</v>
      </c>
      <c r="T16958">
        <v>42.43</v>
      </c>
      <c r="U16958">
        <v>34.089756000000001</v>
      </c>
      <c r="V16958">
        <v>510800</v>
      </c>
      <c r="W16958" s="9" t="str">
        <f t="shared" si="268"/>
        <v>EVRG</v>
      </c>
    </row>
    <row r="16959" spans="15:23">
      <c r="O16959" t="s">
        <v>120</v>
      </c>
      <c r="P16959" s="13">
        <v>42338</v>
      </c>
      <c r="Q16959">
        <v>42.57</v>
      </c>
      <c r="R16959">
        <v>42.880001</v>
      </c>
      <c r="S16959">
        <v>42.389999000000003</v>
      </c>
      <c r="T16959">
        <v>42.68</v>
      </c>
      <c r="U16959">
        <v>34.290615000000003</v>
      </c>
      <c r="V16959">
        <v>1042000</v>
      </c>
      <c r="W16959" s="9" t="str">
        <f t="shared" si="268"/>
        <v>EVRG</v>
      </c>
    </row>
    <row r="16960" spans="15:23">
      <c r="O16960" t="s">
        <v>120</v>
      </c>
      <c r="P16960" s="13">
        <v>42339</v>
      </c>
      <c r="Q16960">
        <v>42.77</v>
      </c>
      <c r="R16960">
        <v>43.560001</v>
      </c>
      <c r="S16960">
        <v>42.75</v>
      </c>
      <c r="T16960">
        <v>43.509998000000003</v>
      </c>
      <c r="U16960">
        <v>34.957470000000001</v>
      </c>
      <c r="V16960">
        <v>1335300</v>
      </c>
      <c r="W16960" s="9" t="str">
        <f t="shared" si="268"/>
        <v>EVRG</v>
      </c>
    </row>
    <row r="16961" spans="15:23">
      <c r="O16961" t="s">
        <v>120</v>
      </c>
      <c r="P16961" s="13">
        <v>42340</v>
      </c>
      <c r="Q16961">
        <v>43.360000999999997</v>
      </c>
      <c r="R16961">
        <v>43.48</v>
      </c>
      <c r="S16961">
        <v>41.950001</v>
      </c>
      <c r="T16961">
        <v>42.299999</v>
      </c>
      <c r="U16961">
        <v>33.985309999999998</v>
      </c>
      <c r="V16961">
        <v>1268700</v>
      </c>
      <c r="W16961" s="9" t="str">
        <f t="shared" si="268"/>
        <v>EVRG</v>
      </c>
    </row>
    <row r="16962" spans="15:23">
      <c r="O16962" t="s">
        <v>120</v>
      </c>
      <c r="P16962" s="13">
        <v>42341</v>
      </c>
      <c r="Q16962">
        <v>42.16</v>
      </c>
      <c r="R16962">
        <v>42.32</v>
      </c>
      <c r="S16962">
        <v>41.16</v>
      </c>
      <c r="T16962">
        <v>41.599997999999999</v>
      </c>
      <c r="U16962">
        <v>33.422901000000003</v>
      </c>
      <c r="V16962">
        <v>1462600</v>
      </c>
      <c r="W16962" s="9" t="str">
        <f t="shared" si="268"/>
        <v>EVRG</v>
      </c>
    </row>
    <row r="16963" spans="15:23">
      <c r="O16963" t="s">
        <v>120</v>
      </c>
      <c r="P16963" s="13">
        <v>42342</v>
      </c>
      <c r="Q16963">
        <v>41.720001000000003</v>
      </c>
      <c r="R16963">
        <v>42.419998</v>
      </c>
      <c r="S16963">
        <v>41.650002000000001</v>
      </c>
      <c r="T16963">
        <v>42.080002</v>
      </c>
      <c r="U16963">
        <v>33.808548000000002</v>
      </c>
      <c r="V16963">
        <v>1239100</v>
      </c>
      <c r="W16963" s="9" t="str">
        <f t="shared" si="268"/>
        <v>EVRG</v>
      </c>
    </row>
    <row r="16964" spans="15:23">
      <c r="O16964" t="s">
        <v>120</v>
      </c>
      <c r="P16964" s="13">
        <v>42345</v>
      </c>
      <c r="Q16964">
        <v>41.740001999999997</v>
      </c>
      <c r="R16964">
        <v>41.860000999999997</v>
      </c>
      <c r="S16964">
        <v>41.349997999999999</v>
      </c>
      <c r="T16964">
        <v>41.610000999999997</v>
      </c>
      <c r="U16964">
        <v>33.719414</v>
      </c>
      <c r="V16964">
        <v>1223900</v>
      </c>
      <c r="W16964" s="9" t="str">
        <f t="shared" si="268"/>
        <v>EVRG</v>
      </c>
    </row>
    <row r="16965" spans="15:23">
      <c r="O16965" t="s">
        <v>120</v>
      </c>
      <c r="P16965" s="13">
        <v>42346</v>
      </c>
      <c r="Q16965">
        <v>41.52</v>
      </c>
      <c r="R16965">
        <v>41.810001</v>
      </c>
      <c r="S16965">
        <v>41.040000999999997</v>
      </c>
      <c r="T16965">
        <v>41.400002000000001</v>
      </c>
      <c r="U16965">
        <v>33.549232000000003</v>
      </c>
      <c r="V16965">
        <v>1260800</v>
      </c>
      <c r="W16965" s="9" t="str">
        <f t="shared" ref="W16965:W17028" si="269">IFERROR(VLOOKUP(O16965,$B$4:$B$17,1,FALSE),"Delete")</f>
        <v>EVRG</v>
      </c>
    </row>
    <row r="16966" spans="15:23">
      <c r="O16966" t="s">
        <v>120</v>
      </c>
      <c r="P16966" s="13">
        <v>42347</v>
      </c>
      <c r="Q16966">
        <v>41.16</v>
      </c>
      <c r="R16966">
        <v>41.66</v>
      </c>
      <c r="S16966">
        <v>40.98</v>
      </c>
      <c r="T16966">
        <v>41.049999</v>
      </c>
      <c r="U16966">
        <v>33.265602000000001</v>
      </c>
      <c r="V16966">
        <v>1072300</v>
      </c>
      <c r="W16966" s="9" t="str">
        <f t="shared" si="269"/>
        <v>EVRG</v>
      </c>
    </row>
    <row r="16967" spans="15:23">
      <c r="O16967" t="s">
        <v>120</v>
      </c>
      <c r="P16967" s="13">
        <v>42348</v>
      </c>
      <c r="Q16967">
        <v>40.959999000000003</v>
      </c>
      <c r="R16967">
        <v>41.029998999999997</v>
      </c>
      <c r="S16967">
        <v>40.349997999999999</v>
      </c>
      <c r="T16967">
        <v>40.409999999999997</v>
      </c>
      <c r="U16967">
        <v>32.746974999999999</v>
      </c>
      <c r="V16967">
        <v>712100</v>
      </c>
      <c r="W16967" s="9" t="str">
        <f t="shared" si="269"/>
        <v>EVRG</v>
      </c>
    </row>
    <row r="16968" spans="15:23">
      <c r="O16968" t="s">
        <v>120</v>
      </c>
      <c r="P16968" s="13">
        <v>42349</v>
      </c>
      <c r="Q16968">
        <v>40.310001</v>
      </c>
      <c r="R16968">
        <v>40.849997999999999</v>
      </c>
      <c r="S16968">
        <v>40</v>
      </c>
      <c r="T16968">
        <v>40.700001</v>
      </c>
      <c r="U16968">
        <v>32.981971999999999</v>
      </c>
      <c r="V16968">
        <v>900500</v>
      </c>
      <c r="W16968" s="9" t="str">
        <f t="shared" si="269"/>
        <v>EVRG</v>
      </c>
    </row>
    <row r="16969" spans="15:23">
      <c r="O16969" t="s">
        <v>120</v>
      </c>
      <c r="P16969" s="13">
        <v>42352</v>
      </c>
      <c r="Q16969">
        <v>40.689999</v>
      </c>
      <c r="R16969">
        <v>40.950001</v>
      </c>
      <c r="S16969">
        <v>40.509998000000003</v>
      </c>
      <c r="T16969">
        <v>40.599997999999999</v>
      </c>
      <c r="U16969">
        <v>32.900939999999999</v>
      </c>
      <c r="V16969">
        <v>1371600</v>
      </c>
      <c r="W16969" s="9" t="str">
        <f t="shared" si="269"/>
        <v>EVRG</v>
      </c>
    </row>
    <row r="16970" spans="15:23">
      <c r="O16970" t="s">
        <v>120</v>
      </c>
      <c r="P16970" s="13">
        <v>42353</v>
      </c>
      <c r="Q16970">
        <v>40.770000000000003</v>
      </c>
      <c r="R16970">
        <v>41.540000999999997</v>
      </c>
      <c r="S16970">
        <v>40.729999999999997</v>
      </c>
      <c r="T16970">
        <v>41.23</v>
      </c>
      <c r="U16970">
        <v>33.411465</v>
      </c>
      <c r="V16970">
        <v>774500</v>
      </c>
      <c r="W16970" s="9" t="str">
        <f t="shared" si="269"/>
        <v>EVRG</v>
      </c>
    </row>
    <row r="16971" spans="15:23">
      <c r="O16971" t="s">
        <v>120</v>
      </c>
      <c r="P16971" s="13">
        <v>42354</v>
      </c>
      <c r="Q16971">
        <v>41.459999000000003</v>
      </c>
      <c r="R16971">
        <v>42.25</v>
      </c>
      <c r="S16971">
        <v>41.459999000000003</v>
      </c>
      <c r="T16971">
        <v>42.240001999999997</v>
      </c>
      <c r="U16971">
        <v>34.229953999999999</v>
      </c>
      <c r="V16971">
        <v>618800</v>
      </c>
      <c r="W16971" s="9" t="str">
        <f t="shared" si="269"/>
        <v>EVRG</v>
      </c>
    </row>
    <row r="16972" spans="15:23">
      <c r="O16972" t="s">
        <v>120</v>
      </c>
      <c r="P16972" s="13">
        <v>42355</v>
      </c>
      <c r="Q16972">
        <v>42.209999000000003</v>
      </c>
      <c r="R16972">
        <v>42.490001999999997</v>
      </c>
      <c r="S16972">
        <v>41.950001</v>
      </c>
      <c r="T16972">
        <v>42.040000999999997</v>
      </c>
      <c r="U16972">
        <v>34.067867</v>
      </c>
      <c r="V16972">
        <v>989800</v>
      </c>
      <c r="W16972" s="9" t="str">
        <f t="shared" si="269"/>
        <v>EVRG</v>
      </c>
    </row>
    <row r="16973" spans="15:23">
      <c r="O16973" t="s">
        <v>120</v>
      </c>
      <c r="P16973" s="13">
        <v>42356</v>
      </c>
      <c r="Q16973">
        <v>42.040000999999997</v>
      </c>
      <c r="R16973">
        <v>42.09</v>
      </c>
      <c r="S16973">
        <v>41.09</v>
      </c>
      <c r="T16973">
        <v>41.450001</v>
      </c>
      <c r="U16973">
        <v>33.589756000000001</v>
      </c>
      <c r="V16973">
        <v>1371100</v>
      </c>
      <c r="W16973" s="9" t="str">
        <f t="shared" si="269"/>
        <v>EVRG</v>
      </c>
    </row>
    <row r="16974" spans="15:23">
      <c r="O16974" t="s">
        <v>120</v>
      </c>
      <c r="P16974" s="13">
        <v>42359</v>
      </c>
      <c r="Q16974">
        <v>41.740001999999997</v>
      </c>
      <c r="R16974">
        <v>41.77</v>
      </c>
      <c r="S16974">
        <v>41.040000999999997</v>
      </c>
      <c r="T16974">
        <v>41.310001</v>
      </c>
      <c r="U16974">
        <v>33.476306999999998</v>
      </c>
      <c r="V16974">
        <v>662100</v>
      </c>
      <c r="W16974" s="9" t="str">
        <f t="shared" si="269"/>
        <v>EVRG</v>
      </c>
    </row>
    <row r="16975" spans="15:23">
      <c r="O16975" t="s">
        <v>120</v>
      </c>
      <c r="P16975" s="13">
        <v>42360</v>
      </c>
      <c r="Q16975">
        <v>41.360000999999997</v>
      </c>
      <c r="R16975">
        <v>41.98</v>
      </c>
      <c r="S16975">
        <v>40.869999</v>
      </c>
      <c r="T16975">
        <v>41.810001</v>
      </c>
      <c r="U16975">
        <v>33.881500000000003</v>
      </c>
      <c r="V16975">
        <v>867100</v>
      </c>
      <c r="W16975" s="9" t="str">
        <f t="shared" si="269"/>
        <v>EVRG</v>
      </c>
    </row>
    <row r="16976" spans="15:23">
      <c r="O16976" t="s">
        <v>120</v>
      </c>
      <c r="P16976" s="13">
        <v>42361</v>
      </c>
      <c r="Q16976">
        <v>42.009998000000003</v>
      </c>
      <c r="R16976">
        <v>42.810001</v>
      </c>
      <c r="S16976">
        <v>41.939999</v>
      </c>
      <c r="T16976">
        <v>42.700001</v>
      </c>
      <c r="U16976">
        <v>34.602718000000003</v>
      </c>
      <c r="V16976">
        <v>572300</v>
      </c>
      <c r="W16976" s="9" t="str">
        <f t="shared" si="269"/>
        <v>EVRG</v>
      </c>
    </row>
    <row r="16977" spans="15:23">
      <c r="O16977" t="s">
        <v>120</v>
      </c>
      <c r="P16977" s="13">
        <v>42362</v>
      </c>
      <c r="Q16977">
        <v>42.560001</v>
      </c>
      <c r="R16977">
        <v>42.869999</v>
      </c>
      <c r="S16977">
        <v>42.509998000000003</v>
      </c>
      <c r="T16977">
        <v>42.709999000000003</v>
      </c>
      <c r="U16977">
        <v>34.610821000000001</v>
      </c>
      <c r="V16977">
        <v>175900</v>
      </c>
      <c r="W16977" s="9" t="str">
        <f t="shared" si="269"/>
        <v>EVRG</v>
      </c>
    </row>
    <row r="16978" spans="15:23">
      <c r="O16978" t="s">
        <v>120</v>
      </c>
      <c r="P16978" s="13">
        <v>42366</v>
      </c>
      <c r="Q16978">
        <v>42.59</v>
      </c>
      <c r="R16978">
        <v>42.93</v>
      </c>
      <c r="S16978">
        <v>42.389999000000003</v>
      </c>
      <c r="T16978">
        <v>42.830002</v>
      </c>
      <c r="U16978">
        <v>34.708053999999997</v>
      </c>
      <c r="V16978">
        <v>591800</v>
      </c>
      <c r="W16978" s="9" t="str">
        <f t="shared" si="269"/>
        <v>EVRG</v>
      </c>
    </row>
    <row r="16979" spans="15:23">
      <c r="O16979" t="s">
        <v>120</v>
      </c>
      <c r="P16979" s="13">
        <v>42367</v>
      </c>
      <c r="Q16979">
        <v>43.18</v>
      </c>
      <c r="R16979">
        <v>43.349997999999999</v>
      </c>
      <c r="S16979">
        <v>42.98</v>
      </c>
      <c r="T16979">
        <v>43.049999</v>
      </c>
      <c r="U16979">
        <v>34.886344999999999</v>
      </c>
      <c r="V16979">
        <v>497300</v>
      </c>
      <c r="W16979" s="9" t="str">
        <f t="shared" si="269"/>
        <v>EVRG</v>
      </c>
    </row>
    <row r="16980" spans="15:23">
      <c r="O16980" t="s">
        <v>120</v>
      </c>
      <c r="P16980" s="13">
        <v>42368</v>
      </c>
      <c r="Q16980">
        <v>43</v>
      </c>
      <c r="R16980">
        <v>43.299999</v>
      </c>
      <c r="S16980">
        <v>42.84</v>
      </c>
      <c r="T16980">
        <v>43.16</v>
      </c>
      <c r="U16980">
        <v>34.975482999999997</v>
      </c>
      <c r="V16980">
        <v>485800</v>
      </c>
      <c r="W16980" s="9" t="str">
        <f t="shared" si="269"/>
        <v>EVRG</v>
      </c>
    </row>
    <row r="16981" spans="15:23">
      <c r="O16981" t="s">
        <v>120</v>
      </c>
      <c r="P16981" s="13">
        <v>42369</v>
      </c>
      <c r="Q16981">
        <v>43.049999</v>
      </c>
      <c r="R16981">
        <v>43.049999</v>
      </c>
      <c r="S16981">
        <v>42.200001</v>
      </c>
      <c r="T16981">
        <v>42.41</v>
      </c>
      <c r="U16981">
        <v>34.367710000000002</v>
      </c>
      <c r="V16981">
        <v>666300</v>
      </c>
      <c r="W16981" s="9" t="str">
        <f t="shared" si="269"/>
        <v>EVRG</v>
      </c>
    </row>
    <row r="16982" spans="15:23">
      <c r="O16982" t="s">
        <v>120</v>
      </c>
      <c r="P16982" s="13">
        <v>42373</v>
      </c>
      <c r="Q16982">
        <v>42.110000999999997</v>
      </c>
      <c r="R16982">
        <v>42.400002000000001</v>
      </c>
      <c r="S16982">
        <v>41.98</v>
      </c>
      <c r="T16982">
        <v>42.369999</v>
      </c>
      <c r="U16982">
        <v>34.335296999999997</v>
      </c>
      <c r="V16982">
        <v>756700</v>
      </c>
      <c r="W16982" s="9" t="str">
        <f t="shared" si="269"/>
        <v>EVRG</v>
      </c>
    </row>
    <row r="16983" spans="15:23">
      <c r="O16983" t="s">
        <v>120</v>
      </c>
      <c r="P16983" s="13">
        <v>42374</v>
      </c>
      <c r="Q16983">
        <v>42.369999</v>
      </c>
      <c r="R16983">
        <v>42.759998000000003</v>
      </c>
      <c r="S16983">
        <v>41.810001</v>
      </c>
      <c r="T16983">
        <v>42.639999000000003</v>
      </c>
      <c r="U16983">
        <v>34.554107999999999</v>
      </c>
      <c r="V16983">
        <v>561200</v>
      </c>
      <c r="W16983" s="9" t="str">
        <f t="shared" si="269"/>
        <v>EVRG</v>
      </c>
    </row>
    <row r="16984" spans="15:23">
      <c r="O16984" t="s">
        <v>120</v>
      </c>
      <c r="P16984" s="13">
        <v>42375</v>
      </c>
      <c r="Q16984">
        <v>42.349997999999999</v>
      </c>
      <c r="R16984">
        <v>42.799999</v>
      </c>
      <c r="S16984">
        <v>42.060001</v>
      </c>
      <c r="T16984">
        <v>42.740001999999997</v>
      </c>
      <c r="U16984">
        <v>34.635131999999999</v>
      </c>
      <c r="V16984">
        <v>936300</v>
      </c>
      <c r="W16984" s="9" t="str">
        <f t="shared" si="269"/>
        <v>EVRG</v>
      </c>
    </row>
    <row r="16985" spans="15:23">
      <c r="O16985" t="s">
        <v>120</v>
      </c>
      <c r="P16985" s="13">
        <v>42376</v>
      </c>
      <c r="Q16985">
        <v>42.25</v>
      </c>
      <c r="R16985">
        <v>42.759998000000003</v>
      </c>
      <c r="S16985">
        <v>42.049999</v>
      </c>
      <c r="T16985">
        <v>42.240001999999997</v>
      </c>
      <c r="U16985">
        <v>34.229953999999999</v>
      </c>
      <c r="V16985">
        <v>1382800</v>
      </c>
      <c r="W16985" s="9" t="str">
        <f t="shared" si="269"/>
        <v>EVRG</v>
      </c>
    </row>
    <row r="16986" spans="15:23">
      <c r="O16986" t="s">
        <v>120</v>
      </c>
      <c r="P16986" s="13">
        <v>42377</v>
      </c>
      <c r="Q16986">
        <v>42.439999</v>
      </c>
      <c r="R16986">
        <v>42.650002000000001</v>
      </c>
      <c r="S16986">
        <v>41.959999000000003</v>
      </c>
      <c r="T16986">
        <v>42.09</v>
      </c>
      <c r="U16986">
        <v>34.108390999999997</v>
      </c>
      <c r="V16986">
        <v>897000</v>
      </c>
      <c r="W16986" s="9" t="str">
        <f t="shared" si="269"/>
        <v>EVRG</v>
      </c>
    </row>
    <row r="16987" spans="15:23">
      <c r="O16987" t="s">
        <v>120</v>
      </c>
      <c r="P16987" s="13">
        <v>42380</v>
      </c>
      <c r="Q16987">
        <v>42.169998</v>
      </c>
      <c r="R16987">
        <v>42.599997999999999</v>
      </c>
      <c r="S16987">
        <v>42.049999</v>
      </c>
      <c r="T16987">
        <v>42.25</v>
      </c>
      <c r="U16987">
        <v>34.238048999999997</v>
      </c>
      <c r="V16987">
        <v>884200</v>
      </c>
      <c r="W16987" s="9" t="str">
        <f t="shared" si="269"/>
        <v>EVRG</v>
      </c>
    </row>
    <row r="16988" spans="15:23">
      <c r="O16988" t="s">
        <v>120</v>
      </c>
      <c r="P16988" s="13">
        <v>42381</v>
      </c>
      <c r="Q16988">
        <v>42.389999000000003</v>
      </c>
      <c r="R16988">
        <v>42.450001</v>
      </c>
      <c r="S16988">
        <v>41.330002</v>
      </c>
      <c r="T16988">
        <v>41.549999</v>
      </c>
      <c r="U16988">
        <v>33.670794999999998</v>
      </c>
      <c r="V16988">
        <v>1851900</v>
      </c>
      <c r="W16988" s="9" t="str">
        <f t="shared" si="269"/>
        <v>EVRG</v>
      </c>
    </row>
    <row r="16989" spans="15:23">
      <c r="O16989" t="s">
        <v>120</v>
      </c>
      <c r="P16989" s="13">
        <v>42382</v>
      </c>
      <c r="Q16989">
        <v>41.73</v>
      </c>
      <c r="R16989">
        <v>42.07</v>
      </c>
      <c r="S16989">
        <v>41.470001000000003</v>
      </c>
      <c r="T16989">
        <v>41.580002</v>
      </c>
      <c r="U16989">
        <v>33.695103000000003</v>
      </c>
      <c r="V16989">
        <v>1343300</v>
      </c>
      <c r="W16989" s="9" t="str">
        <f t="shared" si="269"/>
        <v>EVRG</v>
      </c>
    </row>
    <row r="16990" spans="15:23">
      <c r="O16990" t="s">
        <v>120</v>
      </c>
      <c r="P16990" s="13">
        <v>42383</v>
      </c>
      <c r="Q16990">
        <v>41.59</v>
      </c>
      <c r="R16990">
        <v>42.25</v>
      </c>
      <c r="S16990">
        <v>41.16</v>
      </c>
      <c r="T16990">
        <v>41.939999</v>
      </c>
      <c r="U16990">
        <v>33.986843</v>
      </c>
      <c r="V16990">
        <v>940300</v>
      </c>
      <c r="W16990" s="9" t="str">
        <f t="shared" si="269"/>
        <v>EVRG</v>
      </c>
    </row>
    <row r="16991" spans="15:23">
      <c r="O16991" t="s">
        <v>120</v>
      </c>
      <c r="P16991" s="13">
        <v>42384</v>
      </c>
      <c r="Q16991">
        <v>41.450001</v>
      </c>
      <c r="R16991">
        <v>41.84</v>
      </c>
      <c r="S16991">
        <v>40.549999</v>
      </c>
      <c r="T16991">
        <v>41.200001</v>
      </c>
      <c r="U16991">
        <v>33.387172999999997</v>
      </c>
      <c r="V16991">
        <v>1434700</v>
      </c>
      <c r="W16991" s="9" t="str">
        <f t="shared" si="269"/>
        <v>EVRG</v>
      </c>
    </row>
    <row r="16992" spans="15:23">
      <c r="O16992" t="s">
        <v>120</v>
      </c>
      <c r="P16992" s="13">
        <v>42388</v>
      </c>
      <c r="Q16992">
        <v>41.380001</v>
      </c>
      <c r="R16992">
        <v>41.93</v>
      </c>
      <c r="S16992">
        <v>41.240001999999997</v>
      </c>
      <c r="T16992">
        <v>41.709999000000003</v>
      </c>
      <c r="U16992">
        <v>33.800452999999997</v>
      </c>
      <c r="V16992">
        <v>1251400</v>
      </c>
      <c r="W16992" s="9" t="str">
        <f t="shared" si="269"/>
        <v>EVRG</v>
      </c>
    </row>
    <row r="16993" spans="15:23">
      <c r="O16993" t="s">
        <v>120</v>
      </c>
      <c r="P16993" s="13">
        <v>42389</v>
      </c>
      <c r="Q16993">
        <v>41.439999</v>
      </c>
      <c r="R16993">
        <v>41.759998000000003</v>
      </c>
      <c r="S16993">
        <v>40.009998000000003</v>
      </c>
      <c r="T16993">
        <v>40.709999000000003</v>
      </c>
      <c r="U16993">
        <v>32.990085999999998</v>
      </c>
      <c r="V16993">
        <v>846700</v>
      </c>
      <c r="W16993" s="9" t="str">
        <f t="shared" si="269"/>
        <v>EVRG</v>
      </c>
    </row>
    <row r="16994" spans="15:23">
      <c r="O16994" t="s">
        <v>120</v>
      </c>
      <c r="P16994" s="13">
        <v>42390</v>
      </c>
      <c r="Q16994">
        <v>40.729999999999997</v>
      </c>
      <c r="R16994">
        <v>41</v>
      </c>
      <c r="S16994">
        <v>40.220001000000003</v>
      </c>
      <c r="T16994">
        <v>40.380001</v>
      </c>
      <c r="U16994">
        <v>32.722664000000002</v>
      </c>
      <c r="V16994">
        <v>1086700</v>
      </c>
      <c r="W16994" s="9" t="str">
        <f t="shared" si="269"/>
        <v>EVRG</v>
      </c>
    </row>
    <row r="16995" spans="15:23">
      <c r="O16995" t="s">
        <v>120</v>
      </c>
      <c r="P16995" s="13">
        <v>42391</v>
      </c>
      <c r="Q16995">
        <v>40.560001</v>
      </c>
      <c r="R16995">
        <v>41.66</v>
      </c>
      <c r="S16995">
        <v>40.349997999999999</v>
      </c>
      <c r="T16995">
        <v>41.66</v>
      </c>
      <c r="U16995">
        <v>33.759932999999997</v>
      </c>
      <c r="V16995">
        <v>1226800</v>
      </c>
      <c r="W16995" s="9" t="str">
        <f t="shared" si="269"/>
        <v>EVRG</v>
      </c>
    </row>
    <row r="16996" spans="15:23">
      <c r="O16996" t="s">
        <v>120</v>
      </c>
      <c r="P16996" s="13">
        <v>42394</v>
      </c>
      <c r="Q16996">
        <v>41.450001</v>
      </c>
      <c r="R16996">
        <v>41.650002000000001</v>
      </c>
      <c r="S16996">
        <v>40.919998</v>
      </c>
      <c r="T16996">
        <v>41.02</v>
      </c>
      <c r="U16996">
        <v>33.241301999999997</v>
      </c>
      <c r="V16996">
        <v>680200</v>
      </c>
      <c r="W16996" s="9" t="str">
        <f t="shared" si="269"/>
        <v>EVRG</v>
      </c>
    </row>
    <row r="16997" spans="15:23">
      <c r="O16997" t="s">
        <v>120</v>
      </c>
      <c r="P16997" s="13">
        <v>42395</v>
      </c>
      <c r="Q16997">
        <v>41.150002000000001</v>
      </c>
      <c r="R16997">
        <v>41.82</v>
      </c>
      <c r="S16997">
        <v>41.07</v>
      </c>
      <c r="T16997">
        <v>41.369999</v>
      </c>
      <c r="U16997">
        <v>33.524925000000003</v>
      </c>
      <c r="V16997">
        <v>535800</v>
      </c>
      <c r="W16997" s="9" t="str">
        <f t="shared" si="269"/>
        <v>EVRG</v>
      </c>
    </row>
    <row r="16998" spans="15:23">
      <c r="O16998" t="s">
        <v>120</v>
      </c>
      <c r="P16998" s="13">
        <v>42396</v>
      </c>
      <c r="Q16998">
        <v>41.23</v>
      </c>
      <c r="R16998">
        <v>41.880001</v>
      </c>
      <c r="S16998">
        <v>41.110000999999997</v>
      </c>
      <c r="T16998">
        <v>41.48</v>
      </c>
      <c r="U16998">
        <v>33.614071000000003</v>
      </c>
      <c r="V16998">
        <v>612100</v>
      </c>
      <c r="W16998" s="9" t="str">
        <f t="shared" si="269"/>
        <v>EVRG</v>
      </c>
    </row>
    <row r="16999" spans="15:23">
      <c r="O16999" t="s">
        <v>120</v>
      </c>
      <c r="P16999" s="13">
        <v>42397</v>
      </c>
      <c r="Q16999">
        <v>41.540000999999997</v>
      </c>
      <c r="R16999">
        <v>42.360000999999997</v>
      </c>
      <c r="S16999">
        <v>41.330002</v>
      </c>
      <c r="T16999">
        <v>42.23</v>
      </c>
      <c r="U16999">
        <v>34.22184</v>
      </c>
      <c r="V16999">
        <v>508100</v>
      </c>
      <c r="W16999" s="9" t="str">
        <f t="shared" si="269"/>
        <v>EVRG</v>
      </c>
    </row>
    <row r="17000" spans="15:23">
      <c r="O17000" t="s">
        <v>120</v>
      </c>
      <c r="P17000" s="13">
        <v>42398</v>
      </c>
      <c r="Q17000">
        <v>42.529998999999997</v>
      </c>
      <c r="R17000">
        <v>43.59</v>
      </c>
      <c r="S17000">
        <v>42.5</v>
      </c>
      <c r="T17000">
        <v>43.560001</v>
      </c>
      <c r="U17000">
        <v>35.299636999999997</v>
      </c>
      <c r="V17000">
        <v>1143300</v>
      </c>
      <c r="W17000" s="9" t="str">
        <f t="shared" si="269"/>
        <v>EVRG</v>
      </c>
    </row>
    <row r="17001" spans="15:23">
      <c r="O17001" t="s">
        <v>120</v>
      </c>
      <c r="P17001" s="13">
        <v>42401</v>
      </c>
      <c r="Q17001">
        <v>43.419998</v>
      </c>
      <c r="R17001">
        <v>44.610000999999997</v>
      </c>
      <c r="S17001">
        <v>43.330002</v>
      </c>
      <c r="T17001">
        <v>44.279998999999997</v>
      </c>
      <c r="U17001">
        <v>35.883094999999997</v>
      </c>
      <c r="V17001">
        <v>1530300</v>
      </c>
      <c r="W17001" s="9" t="str">
        <f t="shared" si="269"/>
        <v>EVRG</v>
      </c>
    </row>
    <row r="17002" spans="15:23">
      <c r="O17002" t="s">
        <v>120</v>
      </c>
      <c r="P17002" s="13">
        <v>42402</v>
      </c>
      <c r="Q17002">
        <v>44.169998</v>
      </c>
      <c r="R17002">
        <v>45.360000999999997</v>
      </c>
      <c r="S17002">
        <v>44.119999</v>
      </c>
      <c r="T17002">
        <v>44.990001999999997</v>
      </c>
      <c r="U17002">
        <v>36.458461999999997</v>
      </c>
      <c r="V17002">
        <v>1588000</v>
      </c>
      <c r="W17002" s="9" t="str">
        <f t="shared" si="269"/>
        <v>EVRG</v>
      </c>
    </row>
    <row r="17003" spans="15:23">
      <c r="O17003" t="s">
        <v>120</v>
      </c>
      <c r="P17003" s="13">
        <v>42403</v>
      </c>
      <c r="Q17003">
        <v>45.25</v>
      </c>
      <c r="R17003">
        <v>46.599997999999999</v>
      </c>
      <c r="S17003">
        <v>45.25</v>
      </c>
      <c r="T17003">
        <v>45.959999000000003</v>
      </c>
      <c r="U17003">
        <v>37.244517999999999</v>
      </c>
      <c r="V17003">
        <v>2502700</v>
      </c>
      <c r="W17003" s="9" t="str">
        <f t="shared" si="269"/>
        <v>EVRG</v>
      </c>
    </row>
    <row r="17004" spans="15:23">
      <c r="O17004" t="s">
        <v>120</v>
      </c>
      <c r="P17004" s="13">
        <v>42404</v>
      </c>
      <c r="Q17004">
        <v>45.779998999999997</v>
      </c>
      <c r="R17004">
        <v>46.139999000000003</v>
      </c>
      <c r="S17004">
        <v>45.040000999999997</v>
      </c>
      <c r="T17004">
        <v>45.139999000000003</v>
      </c>
      <c r="U17004">
        <v>36.580008999999997</v>
      </c>
      <c r="V17004">
        <v>1767700</v>
      </c>
      <c r="W17004" s="9" t="str">
        <f t="shared" si="269"/>
        <v>EVRG</v>
      </c>
    </row>
    <row r="17005" spans="15:23">
      <c r="O17005" t="s">
        <v>120</v>
      </c>
      <c r="P17005" s="13">
        <v>42405</v>
      </c>
      <c r="Q17005">
        <v>45.07</v>
      </c>
      <c r="R17005">
        <v>45.970001000000003</v>
      </c>
      <c r="S17005">
        <v>44.5</v>
      </c>
      <c r="T17005">
        <v>45.259998000000003</v>
      </c>
      <c r="U17005">
        <v>36.677253999999998</v>
      </c>
      <c r="V17005">
        <v>1940800</v>
      </c>
      <c r="W17005" s="9" t="str">
        <f t="shared" si="269"/>
        <v>EVRG</v>
      </c>
    </row>
    <row r="17006" spans="15:23">
      <c r="O17006" t="s">
        <v>120</v>
      </c>
      <c r="P17006" s="13">
        <v>42408</v>
      </c>
      <c r="Q17006">
        <v>45.119999</v>
      </c>
      <c r="R17006">
        <v>45.689999</v>
      </c>
      <c r="S17006">
        <v>44.23</v>
      </c>
      <c r="T17006">
        <v>44.779998999999997</v>
      </c>
      <c r="U17006">
        <v>36.288277000000001</v>
      </c>
      <c r="V17006">
        <v>1358700</v>
      </c>
      <c r="W17006" s="9" t="str">
        <f t="shared" si="269"/>
        <v>EVRG</v>
      </c>
    </row>
    <row r="17007" spans="15:23">
      <c r="O17007" t="s">
        <v>120</v>
      </c>
      <c r="P17007" s="13">
        <v>42409</v>
      </c>
      <c r="Q17007">
        <v>44.68</v>
      </c>
      <c r="R17007">
        <v>45.200001</v>
      </c>
      <c r="S17007">
        <v>44.470001000000003</v>
      </c>
      <c r="T17007">
        <v>44.990001999999997</v>
      </c>
      <c r="U17007">
        <v>36.458461999999997</v>
      </c>
      <c r="V17007">
        <v>756000</v>
      </c>
      <c r="W17007" s="9" t="str">
        <f t="shared" si="269"/>
        <v>EVRG</v>
      </c>
    </row>
    <row r="17008" spans="15:23">
      <c r="O17008" t="s">
        <v>120</v>
      </c>
      <c r="P17008" s="13">
        <v>42410</v>
      </c>
      <c r="Q17008">
        <v>44.919998</v>
      </c>
      <c r="R17008">
        <v>45.599997999999999</v>
      </c>
      <c r="S17008">
        <v>44.490001999999997</v>
      </c>
      <c r="T17008">
        <v>45.470001000000003</v>
      </c>
      <c r="U17008">
        <v>36.847439000000001</v>
      </c>
      <c r="V17008">
        <v>1303600</v>
      </c>
      <c r="W17008" s="9" t="str">
        <f t="shared" si="269"/>
        <v>EVRG</v>
      </c>
    </row>
    <row r="17009" spans="15:23">
      <c r="O17009" t="s">
        <v>120</v>
      </c>
      <c r="P17009" s="13">
        <v>42411</v>
      </c>
      <c r="Q17009">
        <v>45.299999</v>
      </c>
      <c r="R17009">
        <v>45.529998999999997</v>
      </c>
      <c r="S17009">
        <v>45.02</v>
      </c>
      <c r="T17009">
        <v>45.220001000000003</v>
      </c>
      <c r="U17009">
        <v>36.644843999999999</v>
      </c>
      <c r="V17009">
        <v>1725100</v>
      </c>
      <c r="W17009" s="9" t="str">
        <f t="shared" si="269"/>
        <v>EVRG</v>
      </c>
    </row>
    <row r="17010" spans="15:23">
      <c r="O17010" t="s">
        <v>120</v>
      </c>
      <c r="P17010" s="13">
        <v>42412</v>
      </c>
      <c r="Q17010">
        <v>45.34</v>
      </c>
      <c r="R17010">
        <v>45.43</v>
      </c>
      <c r="S17010">
        <v>44.16</v>
      </c>
      <c r="T17010">
        <v>44.759998000000003</v>
      </c>
      <c r="U17010">
        <v>36.272067999999997</v>
      </c>
      <c r="V17010">
        <v>1055900</v>
      </c>
      <c r="W17010" s="9" t="str">
        <f t="shared" si="269"/>
        <v>EVRG</v>
      </c>
    </row>
    <row r="17011" spans="15:23">
      <c r="O17011" t="s">
        <v>120</v>
      </c>
      <c r="P17011" s="13">
        <v>42416</v>
      </c>
      <c r="Q17011">
        <v>45</v>
      </c>
      <c r="R17011">
        <v>45.369999</v>
      </c>
      <c r="S17011">
        <v>44.529998999999997</v>
      </c>
      <c r="T17011">
        <v>45.27</v>
      </c>
      <c r="U17011">
        <v>36.685360000000003</v>
      </c>
      <c r="V17011">
        <v>540700</v>
      </c>
      <c r="W17011" s="9" t="str">
        <f t="shared" si="269"/>
        <v>EVRG</v>
      </c>
    </row>
    <row r="17012" spans="15:23">
      <c r="O17012" t="s">
        <v>120</v>
      </c>
      <c r="P17012" s="13">
        <v>42417</v>
      </c>
      <c r="Q17012">
        <v>45.27</v>
      </c>
      <c r="R17012">
        <v>45.279998999999997</v>
      </c>
      <c r="S17012">
        <v>44.689999</v>
      </c>
      <c r="T17012">
        <v>45.150002000000001</v>
      </c>
      <c r="U17012">
        <v>36.588115999999999</v>
      </c>
      <c r="V17012">
        <v>564300</v>
      </c>
      <c r="W17012" s="9" t="str">
        <f t="shared" si="269"/>
        <v>EVRG</v>
      </c>
    </row>
    <row r="17013" spans="15:23">
      <c r="O17013" t="s">
        <v>120</v>
      </c>
      <c r="P17013" s="13">
        <v>42418</v>
      </c>
      <c r="Q17013">
        <v>45.150002000000001</v>
      </c>
      <c r="R17013">
        <v>45.869999</v>
      </c>
      <c r="S17013">
        <v>44.950001</v>
      </c>
      <c r="T17013">
        <v>45.720001000000003</v>
      </c>
      <c r="U17013">
        <v>37.050018000000001</v>
      </c>
      <c r="V17013">
        <v>772100</v>
      </c>
      <c r="W17013" s="9" t="str">
        <f t="shared" si="269"/>
        <v>EVRG</v>
      </c>
    </row>
    <row r="17014" spans="15:23">
      <c r="O17014" t="s">
        <v>120</v>
      </c>
      <c r="P17014" s="13">
        <v>42419</v>
      </c>
      <c r="Q17014">
        <v>45.689999</v>
      </c>
      <c r="R17014">
        <v>45.830002</v>
      </c>
      <c r="S17014">
        <v>45.259998000000003</v>
      </c>
      <c r="T17014">
        <v>45.560001</v>
      </c>
      <c r="U17014">
        <v>36.920363999999999</v>
      </c>
      <c r="V17014">
        <v>528800</v>
      </c>
      <c r="W17014" s="9" t="str">
        <f t="shared" si="269"/>
        <v>EVRG</v>
      </c>
    </row>
    <row r="17015" spans="15:23">
      <c r="O17015" t="s">
        <v>120</v>
      </c>
      <c r="P17015" s="13">
        <v>42422</v>
      </c>
      <c r="Q17015">
        <v>45.77</v>
      </c>
      <c r="R17015">
        <v>46.150002000000001</v>
      </c>
      <c r="S17015">
        <v>45.48</v>
      </c>
      <c r="T17015">
        <v>46.07</v>
      </c>
      <c r="U17015">
        <v>37.333652000000001</v>
      </c>
      <c r="V17015">
        <v>796900</v>
      </c>
      <c r="W17015" s="9" t="str">
        <f t="shared" si="269"/>
        <v>EVRG</v>
      </c>
    </row>
    <row r="17016" spans="15:23">
      <c r="O17016" t="s">
        <v>120</v>
      </c>
      <c r="P17016" s="13">
        <v>42423</v>
      </c>
      <c r="Q17016">
        <v>45.810001</v>
      </c>
      <c r="R17016">
        <v>46.41</v>
      </c>
      <c r="S17016">
        <v>45.77</v>
      </c>
      <c r="T17016">
        <v>46.049999</v>
      </c>
      <c r="U17016">
        <v>37.317439999999998</v>
      </c>
      <c r="V17016">
        <v>743100</v>
      </c>
      <c r="W17016" s="9" t="str">
        <f t="shared" si="269"/>
        <v>EVRG</v>
      </c>
    </row>
    <row r="17017" spans="15:23">
      <c r="O17017" t="s">
        <v>120</v>
      </c>
      <c r="P17017" s="13">
        <v>42424</v>
      </c>
      <c r="Q17017">
        <v>46.119999</v>
      </c>
      <c r="R17017">
        <v>46.669998</v>
      </c>
      <c r="S17017">
        <v>45.939999</v>
      </c>
      <c r="T17017">
        <v>46.349997999999999</v>
      </c>
      <c r="U17017">
        <v>37.560558</v>
      </c>
      <c r="V17017">
        <v>1307900</v>
      </c>
      <c r="W17017" s="9" t="str">
        <f t="shared" si="269"/>
        <v>EVRG</v>
      </c>
    </row>
    <row r="17018" spans="15:23">
      <c r="O17018" t="s">
        <v>120</v>
      </c>
      <c r="P17018" s="13">
        <v>42425</v>
      </c>
      <c r="Q17018">
        <v>46.049999</v>
      </c>
      <c r="R17018">
        <v>46.66</v>
      </c>
      <c r="S17018">
        <v>44.189999</v>
      </c>
      <c r="T17018">
        <v>44.880001</v>
      </c>
      <c r="U17018">
        <v>36.369328000000003</v>
      </c>
      <c r="V17018">
        <v>3209000</v>
      </c>
      <c r="W17018" s="9" t="str">
        <f t="shared" si="269"/>
        <v>EVRG</v>
      </c>
    </row>
    <row r="17019" spans="15:23">
      <c r="O17019" t="s">
        <v>120</v>
      </c>
      <c r="P17019" s="13">
        <v>42426</v>
      </c>
      <c r="Q17019">
        <v>44.32</v>
      </c>
      <c r="R17019">
        <v>44.439999</v>
      </c>
      <c r="S17019">
        <v>43</v>
      </c>
      <c r="T17019">
        <v>43.130001</v>
      </c>
      <c r="U17019">
        <v>34.951168000000003</v>
      </c>
      <c r="V17019">
        <v>2895400</v>
      </c>
      <c r="W17019" s="9" t="str">
        <f t="shared" si="269"/>
        <v>EVRG</v>
      </c>
    </row>
    <row r="17020" spans="15:23">
      <c r="O17020" t="s">
        <v>120</v>
      </c>
      <c r="P17020" s="13">
        <v>42429</v>
      </c>
      <c r="Q17020">
        <v>43.060001</v>
      </c>
      <c r="R17020">
        <v>43.849997999999999</v>
      </c>
      <c r="S17020">
        <v>42.959999000000003</v>
      </c>
      <c r="T17020">
        <v>43.459999000000003</v>
      </c>
      <c r="U17020">
        <v>35.218597000000003</v>
      </c>
      <c r="V17020">
        <v>1815100</v>
      </c>
      <c r="W17020" s="9" t="str">
        <f t="shared" si="269"/>
        <v>EVRG</v>
      </c>
    </row>
    <row r="17021" spans="15:23">
      <c r="O17021" t="s">
        <v>120</v>
      </c>
      <c r="P17021" s="13">
        <v>42430</v>
      </c>
      <c r="Q17021">
        <v>43.740001999999997</v>
      </c>
      <c r="R17021">
        <v>43.799999</v>
      </c>
      <c r="S17021">
        <v>42.529998999999997</v>
      </c>
      <c r="T17021">
        <v>42.709999000000003</v>
      </c>
      <c r="U17021">
        <v>34.610821000000001</v>
      </c>
      <c r="V17021">
        <v>1317900</v>
      </c>
      <c r="W17021" s="9" t="str">
        <f t="shared" si="269"/>
        <v>EVRG</v>
      </c>
    </row>
    <row r="17022" spans="15:23">
      <c r="O17022" t="s">
        <v>120</v>
      </c>
      <c r="P17022" s="13">
        <v>42431</v>
      </c>
      <c r="Q17022">
        <v>42.5</v>
      </c>
      <c r="R17022">
        <v>42.700001</v>
      </c>
      <c r="S17022">
        <v>41.889999000000003</v>
      </c>
      <c r="T17022">
        <v>42.700001</v>
      </c>
      <c r="U17022">
        <v>34.602718000000003</v>
      </c>
      <c r="V17022">
        <v>1911200</v>
      </c>
      <c r="W17022" s="9" t="str">
        <f t="shared" si="269"/>
        <v>EVRG</v>
      </c>
    </row>
    <row r="17023" spans="15:23">
      <c r="O17023" t="s">
        <v>120</v>
      </c>
      <c r="P17023" s="13">
        <v>42432</v>
      </c>
      <c r="Q17023">
        <v>42.790000999999997</v>
      </c>
      <c r="R17023">
        <v>43.209999000000003</v>
      </c>
      <c r="S17023">
        <v>42.330002</v>
      </c>
      <c r="T17023">
        <v>43.150002000000001</v>
      </c>
      <c r="U17023">
        <v>34.967381000000003</v>
      </c>
      <c r="V17023">
        <v>1033200</v>
      </c>
      <c r="W17023" s="9" t="str">
        <f t="shared" si="269"/>
        <v>EVRG</v>
      </c>
    </row>
    <row r="17024" spans="15:23">
      <c r="O17024" t="s">
        <v>120</v>
      </c>
      <c r="P17024" s="13">
        <v>42433</v>
      </c>
      <c r="Q17024">
        <v>42.849997999999999</v>
      </c>
      <c r="R17024">
        <v>43.389999000000003</v>
      </c>
      <c r="S17024">
        <v>42.66</v>
      </c>
      <c r="T17024">
        <v>43.290000999999997</v>
      </c>
      <c r="U17024">
        <v>35.080832999999998</v>
      </c>
      <c r="V17024">
        <v>1594300</v>
      </c>
      <c r="W17024" s="9" t="str">
        <f t="shared" si="269"/>
        <v>EVRG</v>
      </c>
    </row>
    <row r="17025" spans="15:23">
      <c r="O17025" t="s">
        <v>120</v>
      </c>
      <c r="P17025" s="13">
        <v>42436</v>
      </c>
      <c r="Q17025">
        <v>42.919998</v>
      </c>
      <c r="R17025">
        <v>43.639999000000003</v>
      </c>
      <c r="S17025">
        <v>42.669998</v>
      </c>
      <c r="T17025">
        <v>43.529998999999997</v>
      </c>
      <c r="U17025">
        <v>35.587715000000003</v>
      </c>
      <c r="V17025">
        <v>991700</v>
      </c>
      <c r="W17025" s="9" t="str">
        <f t="shared" si="269"/>
        <v>EVRG</v>
      </c>
    </row>
    <row r="17026" spans="15:23">
      <c r="O17026" t="s">
        <v>120</v>
      </c>
      <c r="P17026" s="13">
        <v>42437</v>
      </c>
      <c r="Q17026">
        <v>43.669998</v>
      </c>
      <c r="R17026">
        <v>43.900002000000001</v>
      </c>
      <c r="S17026">
        <v>43.279998999999997</v>
      </c>
      <c r="T17026">
        <v>43.689999</v>
      </c>
      <c r="U17026">
        <v>35.718516999999999</v>
      </c>
      <c r="V17026">
        <v>741600</v>
      </c>
      <c r="W17026" s="9" t="str">
        <f t="shared" si="269"/>
        <v>EVRG</v>
      </c>
    </row>
    <row r="17027" spans="15:23">
      <c r="O17027" t="s">
        <v>120</v>
      </c>
      <c r="P17027" s="13">
        <v>42438</v>
      </c>
      <c r="Q17027">
        <v>43.580002</v>
      </c>
      <c r="R17027">
        <v>44.16</v>
      </c>
      <c r="S17027">
        <v>43.580002</v>
      </c>
      <c r="T17027">
        <v>44.080002</v>
      </c>
      <c r="U17027">
        <v>36.037357</v>
      </c>
      <c r="V17027">
        <v>720400</v>
      </c>
      <c r="W17027" s="9" t="str">
        <f t="shared" si="269"/>
        <v>EVRG</v>
      </c>
    </row>
    <row r="17028" spans="15:23">
      <c r="O17028" t="s">
        <v>120</v>
      </c>
      <c r="P17028" s="13">
        <v>42439</v>
      </c>
      <c r="Q17028">
        <v>44.009998000000003</v>
      </c>
      <c r="R17028">
        <v>48.439999</v>
      </c>
      <c r="S17028">
        <v>43.389999000000003</v>
      </c>
      <c r="T17028">
        <v>46.900002000000001</v>
      </c>
      <c r="U17028">
        <v>38.342834000000003</v>
      </c>
      <c r="V17028">
        <v>7009300</v>
      </c>
      <c r="W17028" s="9" t="str">
        <f t="shared" si="269"/>
        <v>EVRG</v>
      </c>
    </row>
    <row r="17029" spans="15:23">
      <c r="O17029" t="s">
        <v>120</v>
      </c>
      <c r="P17029" s="13">
        <v>42440</v>
      </c>
      <c r="Q17029">
        <v>46.900002000000001</v>
      </c>
      <c r="R17029">
        <v>48.279998999999997</v>
      </c>
      <c r="S17029">
        <v>46.380001</v>
      </c>
      <c r="T17029">
        <v>46.43</v>
      </c>
      <c r="U17029">
        <v>37.958590999999998</v>
      </c>
      <c r="V17029">
        <v>3036400</v>
      </c>
      <c r="W17029" s="9" t="str">
        <f t="shared" ref="W17029:W17092" si="270">IFERROR(VLOOKUP(O17029,$B$4:$B$17,1,FALSE),"Delete")</f>
        <v>EVRG</v>
      </c>
    </row>
    <row r="17030" spans="15:23">
      <c r="O17030" t="s">
        <v>120</v>
      </c>
      <c r="P17030" s="13">
        <v>42443</v>
      </c>
      <c r="Q17030">
        <v>46.200001</v>
      </c>
      <c r="R17030">
        <v>46.959999000000003</v>
      </c>
      <c r="S17030">
        <v>46.139999000000003</v>
      </c>
      <c r="T17030">
        <v>46.849997999999999</v>
      </c>
      <c r="U17030">
        <v>38.301960000000001</v>
      </c>
      <c r="V17030">
        <v>1425300</v>
      </c>
      <c r="W17030" s="9" t="str">
        <f t="shared" si="270"/>
        <v>EVRG</v>
      </c>
    </row>
    <row r="17031" spans="15:23">
      <c r="O17031" t="s">
        <v>120</v>
      </c>
      <c r="P17031" s="13">
        <v>42444</v>
      </c>
      <c r="Q17031">
        <v>46.810001</v>
      </c>
      <c r="R17031">
        <v>47.630001</v>
      </c>
      <c r="S17031">
        <v>46.650002000000001</v>
      </c>
      <c r="T17031">
        <v>47.360000999999997</v>
      </c>
      <c r="U17031">
        <v>38.718910000000001</v>
      </c>
      <c r="V17031">
        <v>862200</v>
      </c>
      <c r="W17031" s="9" t="str">
        <f t="shared" si="270"/>
        <v>EVRG</v>
      </c>
    </row>
    <row r="17032" spans="15:23">
      <c r="O17032" t="s">
        <v>120</v>
      </c>
      <c r="P17032" s="13">
        <v>42445</v>
      </c>
      <c r="Q17032">
        <v>47.009998000000003</v>
      </c>
      <c r="R17032">
        <v>47.970001000000003</v>
      </c>
      <c r="S17032">
        <v>46.950001</v>
      </c>
      <c r="T17032">
        <v>47.82</v>
      </c>
      <c r="U17032">
        <v>39.094977999999998</v>
      </c>
      <c r="V17032">
        <v>1205000</v>
      </c>
      <c r="W17032" s="9" t="str">
        <f t="shared" si="270"/>
        <v>EVRG</v>
      </c>
    </row>
    <row r="17033" spans="15:23">
      <c r="O17033" t="s">
        <v>120</v>
      </c>
      <c r="P17033" s="13">
        <v>42446</v>
      </c>
      <c r="Q17033">
        <v>47.970001000000003</v>
      </c>
      <c r="R17033">
        <v>48.360000999999997</v>
      </c>
      <c r="S17033">
        <v>47.720001000000003</v>
      </c>
      <c r="T17033">
        <v>48.139999000000003</v>
      </c>
      <c r="U17033">
        <v>39.356594000000001</v>
      </c>
      <c r="V17033">
        <v>857200</v>
      </c>
      <c r="W17033" s="9" t="str">
        <f t="shared" si="270"/>
        <v>EVRG</v>
      </c>
    </row>
    <row r="17034" spans="15:23">
      <c r="O17034" t="s">
        <v>120</v>
      </c>
      <c r="P17034" s="13">
        <v>42447</v>
      </c>
      <c r="Q17034">
        <v>47.970001000000003</v>
      </c>
      <c r="R17034">
        <v>48.529998999999997</v>
      </c>
      <c r="S17034">
        <v>47.549999</v>
      </c>
      <c r="T17034">
        <v>48.330002</v>
      </c>
      <c r="U17034">
        <v>39.511940000000003</v>
      </c>
      <c r="V17034">
        <v>1527900</v>
      </c>
      <c r="W17034" s="9" t="str">
        <f t="shared" si="270"/>
        <v>EVRG</v>
      </c>
    </row>
    <row r="17035" spans="15:23">
      <c r="O17035" t="s">
        <v>120</v>
      </c>
      <c r="P17035" s="13">
        <v>42450</v>
      </c>
      <c r="Q17035">
        <v>48.060001</v>
      </c>
      <c r="R17035">
        <v>48.25</v>
      </c>
      <c r="S17035">
        <v>47.23</v>
      </c>
      <c r="T17035">
        <v>47.77</v>
      </c>
      <c r="U17035">
        <v>39.054096000000001</v>
      </c>
      <c r="V17035">
        <v>692100</v>
      </c>
      <c r="W17035" s="9" t="str">
        <f t="shared" si="270"/>
        <v>EVRG</v>
      </c>
    </row>
    <row r="17036" spans="15:23">
      <c r="O17036" t="s">
        <v>120</v>
      </c>
      <c r="P17036" s="13">
        <v>42451</v>
      </c>
      <c r="Q17036">
        <v>47.700001</v>
      </c>
      <c r="R17036">
        <v>48.380001</v>
      </c>
      <c r="S17036">
        <v>47.310001</v>
      </c>
      <c r="T17036">
        <v>47.84</v>
      </c>
      <c r="U17036">
        <v>39.111324000000003</v>
      </c>
      <c r="V17036">
        <v>675900</v>
      </c>
      <c r="W17036" s="9" t="str">
        <f t="shared" si="270"/>
        <v>EVRG</v>
      </c>
    </row>
    <row r="17037" spans="15:23">
      <c r="O17037" t="s">
        <v>120</v>
      </c>
      <c r="P17037" s="13">
        <v>42452</v>
      </c>
      <c r="Q17037">
        <v>47.720001000000003</v>
      </c>
      <c r="R17037">
        <v>48</v>
      </c>
      <c r="S17037">
        <v>47.189999</v>
      </c>
      <c r="T17037">
        <v>47.82</v>
      </c>
      <c r="U17037">
        <v>39.094977999999998</v>
      </c>
      <c r="V17037">
        <v>746800</v>
      </c>
      <c r="W17037" s="9" t="str">
        <f t="shared" si="270"/>
        <v>EVRG</v>
      </c>
    </row>
    <row r="17038" spans="15:23">
      <c r="O17038" t="s">
        <v>120</v>
      </c>
      <c r="P17038" s="13">
        <v>42453</v>
      </c>
      <c r="Q17038">
        <v>47.880001</v>
      </c>
      <c r="R17038">
        <v>48.369999</v>
      </c>
      <c r="S17038">
        <v>47.52</v>
      </c>
      <c r="T17038">
        <v>48.299999</v>
      </c>
      <c r="U17038">
        <v>39.487395999999997</v>
      </c>
      <c r="V17038">
        <v>872100</v>
      </c>
      <c r="W17038" s="9" t="str">
        <f t="shared" si="270"/>
        <v>EVRG</v>
      </c>
    </row>
    <row r="17039" spans="15:23">
      <c r="O17039" t="s">
        <v>120</v>
      </c>
      <c r="P17039" s="13">
        <v>42457</v>
      </c>
      <c r="Q17039">
        <v>48.360000999999997</v>
      </c>
      <c r="R17039">
        <v>48.490001999999997</v>
      </c>
      <c r="S17039">
        <v>47.700001</v>
      </c>
      <c r="T17039">
        <v>48.25</v>
      </c>
      <c r="U17039">
        <v>39.446525999999999</v>
      </c>
      <c r="V17039">
        <v>978100</v>
      </c>
      <c r="W17039" s="9" t="str">
        <f t="shared" si="270"/>
        <v>EVRG</v>
      </c>
    </row>
    <row r="17040" spans="15:23">
      <c r="O17040" t="s">
        <v>120</v>
      </c>
      <c r="P17040" s="13">
        <v>42458</v>
      </c>
      <c r="Q17040">
        <v>48.490001999999997</v>
      </c>
      <c r="R17040">
        <v>49.939999</v>
      </c>
      <c r="S17040">
        <v>48.23</v>
      </c>
      <c r="T17040">
        <v>49.91</v>
      </c>
      <c r="U17040">
        <v>40.803649999999998</v>
      </c>
      <c r="V17040">
        <v>1996400</v>
      </c>
      <c r="W17040" s="9" t="str">
        <f t="shared" si="270"/>
        <v>EVRG</v>
      </c>
    </row>
    <row r="17041" spans="15:23">
      <c r="O17041" t="s">
        <v>120</v>
      </c>
      <c r="P17041" s="13">
        <v>42459</v>
      </c>
      <c r="Q17041">
        <v>50.139999000000003</v>
      </c>
      <c r="R17041">
        <v>50.139999000000003</v>
      </c>
      <c r="S17041">
        <v>49.299999</v>
      </c>
      <c r="T17041">
        <v>49.799999</v>
      </c>
      <c r="U17041">
        <v>40.713718</v>
      </c>
      <c r="V17041">
        <v>989300</v>
      </c>
      <c r="W17041" s="9" t="str">
        <f t="shared" si="270"/>
        <v>EVRG</v>
      </c>
    </row>
    <row r="17042" spans="15:23">
      <c r="O17042" t="s">
        <v>120</v>
      </c>
      <c r="P17042" s="13">
        <v>42460</v>
      </c>
      <c r="Q17042">
        <v>49.939999</v>
      </c>
      <c r="R17042">
        <v>50.380001</v>
      </c>
      <c r="S17042">
        <v>49.509998000000003</v>
      </c>
      <c r="T17042">
        <v>49.610000999999997</v>
      </c>
      <c r="U17042">
        <v>40.558383999999997</v>
      </c>
      <c r="V17042">
        <v>1083500</v>
      </c>
      <c r="W17042" s="9" t="str">
        <f t="shared" si="270"/>
        <v>EVRG</v>
      </c>
    </row>
    <row r="17043" spans="15:23">
      <c r="O17043" t="s">
        <v>120</v>
      </c>
      <c r="P17043" s="13">
        <v>42461</v>
      </c>
      <c r="Q17043">
        <v>49.32</v>
      </c>
      <c r="R17043">
        <v>50.490001999999997</v>
      </c>
      <c r="S17043">
        <v>48.919998</v>
      </c>
      <c r="T17043">
        <v>50.349997999999999</v>
      </c>
      <c r="U17043">
        <v>41.163367999999998</v>
      </c>
      <c r="V17043">
        <v>1186600</v>
      </c>
      <c r="W17043" s="9" t="str">
        <f t="shared" si="270"/>
        <v>EVRG</v>
      </c>
    </row>
    <row r="17044" spans="15:23">
      <c r="O17044" t="s">
        <v>120</v>
      </c>
      <c r="P17044" s="13">
        <v>42464</v>
      </c>
      <c r="Q17044">
        <v>50.23</v>
      </c>
      <c r="R17044">
        <v>50.330002</v>
      </c>
      <c r="S17044">
        <v>49.669998</v>
      </c>
      <c r="T17044">
        <v>50.139999000000003</v>
      </c>
      <c r="U17044">
        <v>40.991683999999999</v>
      </c>
      <c r="V17044">
        <v>1403800</v>
      </c>
      <c r="W17044" s="9" t="str">
        <f t="shared" si="270"/>
        <v>EVRG</v>
      </c>
    </row>
    <row r="17045" spans="15:23">
      <c r="O17045" t="s">
        <v>120</v>
      </c>
      <c r="P17045" s="13">
        <v>42465</v>
      </c>
      <c r="Q17045">
        <v>50</v>
      </c>
      <c r="R17045">
        <v>50.07</v>
      </c>
      <c r="S17045">
        <v>49.259998000000003</v>
      </c>
      <c r="T17045">
        <v>49.279998999999997</v>
      </c>
      <c r="U17045">
        <v>40.288592999999999</v>
      </c>
      <c r="V17045">
        <v>1069900</v>
      </c>
      <c r="W17045" s="9" t="str">
        <f t="shared" si="270"/>
        <v>EVRG</v>
      </c>
    </row>
    <row r="17046" spans="15:23">
      <c r="O17046" t="s">
        <v>120</v>
      </c>
      <c r="P17046" s="13">
        <v>42466</v>
      </c>
      <c r="Q17046">
        <v>49.07</v>
      </c>
      <c r="R17046">
        <v>49.799999</v>
      </c>
      <c r="S17046">
        <v>48.98</v>
      </c>
      <c r="T17046">
        <v>49.790000999999997</v>
      </c>
      <c r="U17046">
        <v>40.705528000000001</v>
      </c>
      <c r="V17046">
        <v>996600</v>
      </c>
      <c r="W17046" s="9" t="str">
        <f t="shared" si="270"/>
        <v>EVRG</v>
      </c>
    </row>
    <row r="17047" spans="15:23">
      <c r="O17047" t="s">
        <v>120</v>
      </c>
      <c r="P17047" s="13">
        <v>42467</v>
      </c>
      <c r="Q17047">
        <v>49.619999</v>
      </c>
      <c r="R17047">
        <v>50.139999000000003</v>
      </c>
      <c r="S17047">
        <v>49.57</v>
      </c>
      <c r="T17047">
        <v>49.73</v>
      </c>
      <c r="U17047">
        <v>40.656489999999998</v>
      </c>
      <c r="V17047">
        <v>1070400</v>
      </c>
      <c r="W17047" s="9" t="str">
        <f t="shared" si="270"/>
        <v>EVRG</v>
      </c>
    </row>
    <row r="17048" spans="15:23">
      <c r="O17048" t="s">
        <v>120</v>
      </c>
      <c r="P17048" s="13">
        <v>42468</v>
      </c>
      <c r="Q17048">
        <v>49.799999</v>
      </c>
      <c r="R17048">
        <v>52.82</v>
      </c>
      <c r="S17048">
        <v>49.75</v>
      </c>
      <c r="T17048">
        <v>50.610000999999997</v>
      </c>
      <c r="U17048">
        <v>41.375923</v>
      </c>
      <c r="V17048">
        <v>2141300</v>
      </c>
      <c r="W17048" s="9" t="str">
        <f t="shared" si="270"/>
        <v>EVRG</v>
      </c>
    </row>
    <row r="17049" spans="15:23">
      <c r="O17049" t="s">
        <v>120</v>
      </c>
      <c r="P17049" s="13">
        <v>42471</v>
      </c>
      <c r="Q17049">
        <v>50.779998999999997</v>
      </c>
      <c r="R17049">
        <v>51.18</v>
      </c>
      <c r="S17049">
        <v>50.040000999999997</v>
      </c>
      <c r="T17049">
        <v>50.09</v>
      </c>
      <c r="U17049">
        <v>40.950806</v>
      </c>
      <c r="V17049">
        <v>1624700</v>
      </c>
      <c r="W17049" s="9" t="str">
        <f t="shared" si="270"/>
        <v>EVRG</v>
      </c>
    </row>
    <row r="17050" spans="15:23">
      <c r="O17050" t="s">
        <v>120</v>
      </c>
      <c r="P17050" s="13">
        <v>42472</v>
      </c>
      <c r="Q17050">
        <v>50.16</v>
      </c>
      <c r="R17050">
        <v>50.779998999999997</v>
      </c>
      <c r="S17050">
        <v>50.150002000000001</v>
      </c>
      <c r="T17050">
        <v>50.650002000000001</v>
      </c>
      <c r="U17050">
        <v>41.408627000000003</v>
      </c>
      <c r="V17050">
        <v>810800</v>
      </c>
      <c r="W17050" s="9" t="str">
        <f t="shared" si="270"/>
        <v>EVRG</v>
      </c>
    </row>
    <row r="17051" spans="15:23">
      <c r="O17051" t="s">
        <v>120</v>
      </c>
      <c r="P17051" s="13">
        <v>42473</v>
      </c>
      <c r="Q17051">
        <v>50.82</v>
      </c>
      <c r="R17051">
        <v>50.849997999999999</v>
      </c>
      <c r="S17051">
        <v>50.25</v>
      </c>
      <c r="T17051">
        <v>50.66</v>
      </c>
      <c r="U17051">
        <v>41.416804999999997</v>
      </c>
      <c r="V17051">
        <v>665000</v>
      </c>
      <c r="W17051" s="9" t="str">
        <f t="shared" si="270"/>
        <v>EVRG</v>
      </c>
    </row>
    <row r="17052" spans="15:23">
      <c r="O17052" t="s">
        <v>120</v>
      </c>
      <c r="P17052" s="13">
        <v>42474</v>
      </c>
      <c r="Q17052">
        <v>50.509998000000003</v>
      </c>
      <c r="R17052">
        <v>50.869999</v>
      </c>
      <c r="S17052">
        <v>50.189999</v>
      </c>
      <c r="T17052">
        <v>50.360000999999997</v>
      </c>
      <c r="U17052">
        <v>41.171543</v>
      </c>
      <c r="V17052">
        <v>973400</v>
      </c>
      <c r="W17052" s="9" t="str">
        <f t="shared" si="270"/>
        <v>EVRG</v>
      </c>
    </row>
    <row r="17053" spans="15:23">
      <c r="O17053" t="s">
        <v>120</v>
      </c>
      <c r="P17053" s="13">
        <v>42475</v>
      </c>
      <c r="Q17053">
        <v>50.029998999999997</v>
      </c>
      <c r="R17053">
        <v>51.009998000000003</v>
      </c>
      <c r="S17053">
        <v>49.91</v>
      </c>
      <c r="T17053">
        <v>50.599997999999999</v>
      </c>
      <c r="U17053">
        <v>41.367752000000003</v>
      </c>
      <c r="V17053">
        <v>1038700</v>
      </c>
      <c r="W17053" s="9" t="str">
        <f t="shared" si="270"/>
        <v>EVRG</v>
      </c>
    </row>
    <row r="17054" spans="15:23">
      <c r="O17054" t="s">
        <v>120</v>
      </c>
      <c r="P17054" s="13">
        <v>42478</v>
      </c>
      <c r="Q17054">
        <v>50.5</v>
      </c>
      <c r="R17054">
        <v>51.02</v>
      </c>
      <c r="S17054">
        <v>50.150002000000001</v>
      </c>
      <c r="T17054">
        <v>50.860000999999997</v>
      </c>
      <c r="U17054">
        <v>41.580306999999998</v>
      </c>
      <c r="V17054">
        <v>654100</v>
      </c>
      <c r="W17054" s="9" t="str">
        <f t="shared" si="270"/>
        <v>EVRG</v>
      </c>
    </row>
    <row r="17055" spans="15:23">
      <c r="O17055" t="s">
        <v>120</v>
      </c>
      <c r="P17055" s="13">
        <v>42479</v>
      </c>
      <c r="Q17055">
        <v>50.860000999999997</v>
      </c>
      <c r="R17055">
        <v>51.240001999999997</v>
      </c>
      <c r="S17055">
        <v>50.700001</v>
      </c>
      <c r="T17055">
        <v>51.209999000000003</v>
      </c>
      <c r="U17055">
        <v>41.866447000000001</v>
      </c>
      <c r="V17055">
        <v>689800</v>
      </c>
      <c r="W17055" s="9" t="str">
        <f t="shared" si="270"/>
        <v>EVRG</v>
      </c>
    </row>
    <row r="17056" spans="15:23">
      <c r="O17056" t="s">
        <v>120</v>
      </c>
      <c r="P17056" s="13">
        <v>42480</v>
      </c>
      <c r="Q17056">
        <v>51.209999000000003</v>
      </c>
      <c r="R17056">
        <v>51.209999000000003</v>
      </c>
      <c r="S17056">
        <v>50.060001</v>
      </c>
      <c r="T17056">
        <v>50.25</v>
      </c>
      <c r="U17056">
        <v>41.081612</v>
      </c>
      <c r="V17056">
        <v>864800</v>
      </c>
      <c r="W17056" s="9" t="str">
        <f t="shared" si="270"/>
        <v>EVRG</v>
      </c>
    </row>
    <row r="17057" spans="15:23">
      <c r="O17057" t="s">
        <v>120</v>
      </c>
      <c r="P17057" s="13">
        <v>42481</v>
      </c>
      <c r="Q17057">
        <v>50.02</v>
      </c>
      <c r="R17057">
        <v>50.259998000000003</v>
      </c>
      <c r="S17057">
        <v>49.459999000000003</v>
      </c>
      <c r="T17057">
        <v>49.880001</v>
      </c>
      <c r="U17057">
        <v>40.779110000000003</v>
      </c>
      <c r="V17057">
        <v>905500</v>
      </c>
      <c r="W17057" s="9" t="str">
        <f t="shared" si="270"/>
        <v>EVRG</v>
      </c>
    </row>
    <row r="17058" spans="15:23">
      <c r="O17058" t="s">
        <v>120</v>
      </c>
      <c r="P17058" s="13">
        <v>42482</v>
      </c>
      <c r="Q17058">
        <v>50</v>
      </c>
      <c r="R17058">
        <v>50.169998</v>
      </c>
      <c r="S17058">
        <v>49.700001</v>
      </c>
      <c r="T17058">
        <v>50.130001</v>
      </c>
      <c r="U17058">
        <v>40.983505000000001</v>
      </c>
      <c r="V17058">
        <v>1110100</v>
      </c>
      <c r="W17058" s="9" t="str">
        <f t="shared" si="270"/>
        <v>EVRG</v>
      </c>
    </row>
    <row r="17059" spans="15:23">
      <c r="O17059" t="s">
        <v>120</v>
      </c>
      <c r="P17059" s="13">
        <v>42485</v>
      </c>
      <c r="Q17059">
        <v>50.240001999999997</v>
      </c>
      <c r="R17059">
        <v>50.419998</v>
      </c>
      <c r="S17059">
        <v>49.889999000000003</v>
      </c>
      <c r="T17059">
        <v>50.009998000000003</v>
      </c>
      <c r="U17059">
        <v>40.885395000000003</v>
      </c>
      <c r="V17059">
        <v>1144700</v>
      </c>
      <c r="W17059" s="9" t="str">
        <f t="shared" si="270"/>
        <v>EVRG</v>
      </c>
    </row>
    <row r="17060" spans="15:23">
      <c r="O17060" t="s">
        <v>120</v>
      </c>
      <c r="P17060" s="13">
        <v>42486</v>
      </c>
      <c r="Q17060">
        <v>50.07</v>
      </c>
      <c r="R17060">
        <v>50.709999000000003</v>
      </c>
      <c r="S17060">
        <v>50</v>
      </c>
      <c r="T17060">
        <v>50.57</v>
      </c>
      <c r="U17060">
        <v>41.343220000000002</v>
      </c>
      <c r="V17060">
        <v>1034200</v>
      </c>
      <c r="W17060" s="9" t="str">
        <f t="shared" si="270"/>
        <v>EVRG</v>
      </c>
    </row>
    <row r="17061" spans="15:23">
      <c r="O17061" t="s">
        <v>120</v>
      </c>
      <c r="P17061" s="13">
        <v>42487</v>
      </c>
      <c r="Q17061">
        <v>50.57</v>
      </c>
      <c r="R17061">
        <v>51.209999000000003</v>
      </c>
      <c r="S17061">
        <v>50.259998000000003</v>
      </c>
      <c r="T17061">
        <v>50.98</v>
      </c>
      <c r="U17061">
        <v>41.678417000000003</v>
      </c>
      <c r="V17061">
        <v>909100</v>
      </c>
      <c r="W17061" s="9" t="str">
        <f t="shared" si="270"/>
        <v>EVRG</v>
      </c>
    </row>
    <row r="17062" spans="15:23">
      <c r="O17062" t="s">
        <v>120</v>
      </c>
      <c r="P17062" s="13">
        <v>42488</v>
      </c>
      <c r="Q17062">
        <v>50.529998999999997</v>
      </c>
      <c r="R17062">
        <v>51.470001000000003</v>
      </c>
      <c r="S17062">
        <v>50.509998000000003</v>
      </c>
      <c r="T17062">
        <v>51.119999</v>
      </c>
      <c r="U17062">
        <v>41.792876999999997</v>
      </c>
      <c r="V17062">
        <v>773700</v>
      </c>
      <c r="W17062" s="9" t="str">
        <f t="shared" si="270"/>
        <v>EVRG</v>
      </c>
    </row>
    <row r="17063" spans="15:23">
      <c r="O17063" t="s">
        <v>120</v>
      </c>
      <c r="P17063" s="13">
        <v>42489</v>
      </c>
      <c r="Q17063">
        <v>51.049999</v>
      </c>
      <c r="R17063">
        <v>51.84</v>
      </c>
      <c r="S17063">
        <v>50.779998999999997</v>
      </c>
      <c r="T17063">
        <v>51.610000999999997</v>
      </c>
      <c r="U17063">
        <v>42.193466000000001</v>
      </c>
      <c r="V17063">
        <v>1499500</v>
      </c>
      <c r="W17063" s="9" t="str">
        <f t="shared" si="270"/>
        <v>EVRG</v>
      </c>
    </row>
    <row r="17064" spans="15:23">
      <c r="O17064" t="s">
        <v>120</v>
      </c>
      <c r="P17064" s="13">
        <v>42492</v>
      </c>
      <c r="Q17064">
        <v>51.599997999999999</v>
      </c>
      <c r="R17064">
        <v>51.990001999999997</v>
      </c>
      <c r="S17064">
        <v>51.16</v>
      </c>
      <c r="T17064">
        <v>51.369999</v>
      </c>
      <c r="U17064">
        <v>41.997256999999998</v>
      </c>
      <c r="V17064">
        <v>1454200</v>
      </c>
      <c r="W17064" s="9" t="str">
        <f t="shared" si="270"/>
        <v>EVRG</v>
      </c>
    </row>
    <row r="17065" spans="15:23">
      <c r="O17065" t="s">
        <v>120</v>
      </c>
      <c r="P17065" s="13">
        <v>42493</v>
      </c>
      <c r="Q17065">
        <v>51.419998</v>
      </c>
      <c r="R17065">
        <v>51.630001</v>
      </c>
      <c r="S17065">
        <v>50.740001999999997</v>
      </c>
      <c r="T17065">
        <v>51.259998000000003</v>
      </c>
      <c r="U17065">
        <v>41.907341000000002</v>
      </c>
      <c r="V17065">
        <v>1066800</v>
      </c>
      <c r="W17065" s="9" t="str">
        <f t="shared" si="270"/>
        <v>EVRG</v>
      </c>
    </row>
    <row r="17066" spans="15:23">
      <c r="O17066" t="s">
        <v>120</v>
      </c>
      <c r="P17066" s="13">
        <v>42494</v>
      </c>
      <c r="Q17066">
        <v>51.009998000000003</v>
      </c>
      <c r="R17066">
        <v>52.639999000000003</v>
      </c>
      <c r="S17066">
        <v>50.93</v>
      </c>
      <c r="T17066">
        <v>51.900002000000001</v>
      </c>
      <c r="U17066">
        <v>42.430557</v>
      </c>
      <c r="V17066">
        <v>1403900</v>
      </c>
      <c r="W17066" s="9" t="str">
        <f t="shared" si="270"/>
        <v>EVRG</v>
      </c>
    </row>
    <row r="17067" spans="15:23">
      <c r="O17067" t="s">
        <v>120</v>
      </c>
      <c r="P17067" s="13">
        <v>42495</v>
      </c>
      <c r="Q17067">
        <v>51.68</v>
      </c>
      <c r="R17067">
        <v>52.360000999999997</v>
      </c>
      <c r="S17067">
        <v>51.509998000000003</v>
      </c>
      <c r="T17067">
        <v>51.779998999999997</v>
      </c>
      <c r="U17067">
        <v>42.332447000000002</v>
      </c>
      <c r="V17067">
        <v>1161500</v>
      </c>
      <c r="W17067" s="9" t="str">
        <f t="shared" si="270"/>
        <v>EVRG</v>
      </c>
    </row>
    <row r="17068" spans="15:23">
      <c r="O17068" t="s">
        <v>120</v>
      </c>
      <c r="P17068" s="13">
        <v>42496</v>
      </c>
      <c r="Q17068">
        <v>51.73</v>
      </c>
      <c r="R17068">
        <v>51.900002000000001</v>
      </c>
      <c r="S17068">
        <v>51.25</v>
      </c>
      <c r="T17068">
        <v>51.360000999999997</v>
      </c>
      <c r="U17068">
        <v>41.989082000000003</v>
      </c>
      <c r="V17068">
        <v>1796500</v>
      </c>
      <c r="W17068" s="9" t="str">
        <f t="shared" si="270"/>
        <v>EVRG</v>
      </c>
    </row>
    <row r="17069" spans="15:23">
      <c r="O17069" t="s">
        <v>120</v>
      </c>
      <c r="P17069" s="13">
        <v>42499</v>
      </c>
      <c r="Q17069">
        <v>51.419998</v>
      </c>
      <c r="R17069">
        <v>51.990001999999997</v>
      </c>
      <c r="S17069">
        <v>51.389999000000003</v>
      </c>
      <c r="T17069">
        <v>51.889999000000003</v>
      </c>
      <c r="U17069">
        <v>42.422378999999999</v>
      </c>
      <c r="V17069">
        <v>915200</v>
      </c>
      <c r="W17069" s="9" t="str">
        <f t="shared" si="270"/>
        <v>EVRG</v>
      </c>
    </row>
    <row r="17070" spans="15:23">
      <c r="O17070" t="s">
        <v>120</v>
      </c>
      <c r="P17070" s="13">
        <v>42500</v>
      </c>
      <c r="Q17070">
        <v>51.919998</v>
      </c>
      <c r="R17070">
        <v>52.110000999999997</v>
      </c>
      <c r="S17070">
        <v>51.599997999999999</v>
      </c>
      <c r="T17070">
        <v>51.98</v>
      </c>
      <c r="U17070">
        <v>42.495956</v>
      </c>
      <c r="V17070">
        <v>787500</v>
      </c>
      <c r="W17070" s="9" t="str">
        <f t="shared" si="270"/>
        <v>EVRG</v>
      </c>
    </row>
    <row r="17071" spans="15:23">
      <c r="O17071" t="s">
        <v>120</v>
      </c>
      <c r="P17071" s="13">
        <v>42501</v>
      </c>
      <c r="Q17071">
        <v>51.900002000000001</v>
      </c>
      <c r="R17071">
        <v>51.990001999999997</v>
      </c>
      <c r="S17071">
        <v>51.349997999999999</v>
      </c>
      <c r="T17071">
        <v>51.950001</v>
      </c>
      <c r="U17071">
        <v>42.471435999999997</v>
      </c>
      <c r="V17071">
        <v>980800</v>
      </c>
      <c r="W17071" s="9" t="str">
        <f t="shared" si="270"/>
        <v>EVRG</v>
      </c>
    </row>
    <row r="17072" spans="15:23">
      <c r="O17072" t="s">
        <v>120</v>
      </c>
      <c r="P17072" s="13">
        <v>42502</v>
      </c>
      <c r="Q17072">
        <v>51.799999</v>
      </c>
      <c r="R17072">
        <v>55.470001000000003</v>
      </c>
      <c r="S17072">
        <v>51.66</v>
      </c>
      <c r="T17072">
        <v>52.18</v>
      </c>
      <c r="U17072">
        <v>42.659472999999998</v>
      </c>
      <c r="V17072">
        <v>2524300</v>
      </c>
      <c r="W17072" s="9" t="str">
        <f t="shared" si="270"/>
        <v>EVRG</v>
      </c>
    </row>
    <row r="17073" spans="15:23">
      <c r="O17073" t="s">
        <v>120</v>
      </c>
      <c r="P17073" s="13">
        <v>42503</v>
      </c>
      <c r="Q17073">
        <v>52.18</v>
      </c>
      <c r="R17073">
        <v>52.5</v>
      </c>
      <c r="S17073">
        <v>51.950001</v>
      </c>
      <c r="T17073">
        <v>52.130001</v>
      </c>
      <c r="U17073">
        <v>42.618599000000003</v>
      </c>
      <c r="V17073">
        <v>2391600</v>
      </c>
      <c r="W17073" s="9" t="str">
        <f t="shared" si="270"/>
        <v>EVRG</v>
      </c>
    </row>
    <row r="17074" spans="15:23">
      <c r="O17074" t="s">
        <v>120</v>
      </c>
      <c r="P17074" s="13">
        <v>42506</v>
      </c>
      <c r="Q17074">
        <v>52.130001</v>
      </c>
      <c r="R17074">
        <v>52.560001</v>
      </c>
      <c r="S17074">
        <v>51.720001000000003</v>
      </c>
      <c r="T17074">
        <v>52.290000999999997</v>
      </c>
      <c r="U17074">
        <v>42.749405000000003</v>
      </c>
      <c r="V17074">
        <v>1457500</v>
      </c>
      <c r="W17074" s="9" t="str">
        <f t="shared" si="270"/>
        <v>EVRG</v>
      </c>
    </row>
    <row r="17075" spans="15:23">
      <c r="O17075" t="s">
        <v>120</v>
      </c>
      <c r="P17075" s="13">
        <v>42507</v>
      </c>
      <c r="Q17075">
        <v>52.110000999999997</v>
      </c>
      <c r="R17075">
        <v>52.310001</v>
      </c>
      <c r="S17075">
        <v>51.130001</v>
      </c>
      <c r="T17075">
        <v>51.57</v>
      </c>
      <c r="U17075">
        <v>42.160767</v>
      </c>
      <c r="V17075">
        <v>1125700</v>
      </c>
      <c r="W17075" s="9" t="str">
        <f t="shared" si="270"/>
        <v>EVRG</v>
      </c>
    </row>
    <row r="17076" spans="15:23">
      <c r="O17076" t="s">
        <v>120</v>
      </c>
      <c r="P17076" s="13">
        <v>42508</v>
      </c>
      <c r="Q17076">
        <v>51.299999</v>
      </c>
      <c r="R17076">
        <v>52.43</v>
      </c>
      <c r="S17076">
        <v>51.02</v>
      </c>
      <c r="T17076">
        <v>51.330002</v>
      </c>
      <c r="U17076">
        <v>41.964557999999997</v>
      </c>
      <c r="V17076">
        <v>1483700</v>
      </c>
      <c r="W17076" s="9" t="str">
        <f t="shared" si="270"/>
        <v>EVRG</v>
      </c>
    </row>
    <row r="17077" spans="15:23">
      <c r="O17077" t="s">
        <v>120</v>
      </c>
      <c r="P17077" s="13">
        <v>42509</v>
      </c>
      <c r="Q17077">
        <v>51.099997999999999</v>
      </c>
      <c r="R17077">
        <v>52.220001000000003</v>
      </c>
      <c r="S17077">
        <v>50.900002000000001</v>
      </c>
      <c r="T17077">
        <v>52.169998</v>
      </c>
      <c r="U17077">
        <v>42.651291000000001</v>
      </c>
      <c r="V17077">
        <v>842900</v>
      </c>
      <c r="W17077" s="9" t="str">
        <f t="shared" si="270"/>
        <v>EVRG</v>
      </c>
    </row>
    <row r="17078" spans="15:23">
      <c r="O17078" t="s">
        <v>120</v>
      </c>
      <c r="P17078" s="13">
        <v>42510</v>
      </c>
      <c r="Q17078">
        <v>52.259998000000003</v>
      </c>
      <c r="R17078">
        <v>52.740001999999997</v>
      </c>
      <c r="S17078">
        <v>51.779998999999997</v>
      </c>
      <c r="T17078">
        <v>52.389999000000003</v>
      </c>
      <c r="U17078">
        <v>42.831150000000001</v>
      </c>
      <c r="V17078">
        <v>1750800</v>
      </c>
      <c r="W17078" s="9" t="str">
        <f t="shared" si="270"/>
        <v>EVRG</v>
      </c>
    </row>
    <row r="17079" spans="15:23">
      <c r="O17079" t="s">
        <v>120</v>
      </c>
      <c r="P17079" s="13">
        <v>42513</v>
      </c>
      <c r="Q17079">
        <v>52.389999000000003</v>
      </c>
      <c r="R17079">
        <v>52.73</v>
      </c>
      <c r="S17079">
        <v>52.080002</v>
      </c>
      <c r="T17079">
        <v>52.09</v>
      </c>
      <c r="U17079">
        <v>42.585892000000001</v>
      </c>
      <c r="V17079">
        <v>1004800</v>
      </c>
      <c r="W17079" s="9" t="str">
        <f t="shared" si="270"/>
        <v>EVRG</v>
      </c>
    </row>
    <row r="17080" spans="15:23">
      <c r="O17080" t="s">
        <v>120</v>
      </c>
      <c r="P17080" s="13">
        <v>42514</v>
      </c>
      <c r="Q17080">
        <v>52.119999</v>
      </c>
      <c r="R17080">
        <v>52.82</v>
      </c>
      <c r="S17080">
        <v>51.709999000000003</v>
      </c>
      <c r="T17080">
        <v>52.799999</v>
      </c>
      <c r="U17080">
        <v>43.166344000000002</v>
      </c>
      <c r="V17080">
        <v>1330700</v>
      </c>
      <c r="W17080" s="9" t="str">
        <f t="shared" si="270"/>
        <v>EVRG</v>
      </c>
    </row>
    <row r="17081" spans="15:23">
      <c r="O17081" t="s">
        <v>120</v>
      </c>
      <c r="P17081" s="13">
        <v>42515</v>
      </c>
      <c r="Q17081">
        <v>52.790000999999997</v>
      </c>
      <c r="R17081">
        <v>52.830002</v>
      </c>
      <c r="S17081">
        <v>52.189999</v>
      </c>
      <c r="T17081">
        <v>52.470001000000003</v>
      </c>
      <c r="U17081">
        <v>42.896557000000001</v>
      </c>
      <c r="V17081">
        <v>1139600</v>
      </c>
      <c r="W17081" s="9" t="str">
        <f t="shared" si="270"/>
        <v>EVRG</v>
      </c>
    </row>
    <row r="17082" spans="15:23">
      <c r="O17082" t="s">
        <v>120</v>
      </c>
      <c r="P17082" s="13">
        <v>42516</v>
      </c>
      <c r="Q17082">
        <v>52.450001</v>
      </c>
      <c r="R17082">
        <v>53.029998999999997</v>
      </c>
      <c r="S17082">
        <v>52.32</v>
      </c>
      <c r="T17082">
        <v>52.900002000000001</v>
      </c>
      <c r="U17082">
        <v>43.248100000000001</v>
      </c>
      <c r="V17082">
        <v>1120700</v>
      </c>
      <c r="W17082" s="9" t="str">
        <f t="shared" si="270"/>
        <v>EVRG</v>
      </c>
    </row>
    <row r="17083" spans="15:23">
      <c r="O17083" t="s">
        <v>120</v>
      </c>
      <c r="P17083" s="13">
        <v>42517</v>
      </c>
      <c r="Q17083">
        <v>52.84</v>
      </c>
      <c r="R17083">
        <v>53.200001</v>
      </c>
      <c r="S17083">
        <v>52.580002</v>
      </c>
      <c r="T17083">
        <v>52.919998</v>
      </c>
      <c r="U17083">
        <v>43.264454000000001</v>
      </c>
      <c r="V17083">
        <v>1010500</v>
      </c>
      <c r="W17083" s="9" t="str">
        <f t="shared" si="270"/>
        <v>EVRG</v>
      </c>
    </row>
    <row r="17084" spans="15:23">
      <c r="O17084" t="s">
        <v>120</v>
      </c>
      <c r="P17084" s="13">
        <v>42521</v>
      </c>
      <c r="Q17084">
        <v>56.490001999999997</v>
      </c>
      <c r="R17084">
        <v>57.25</v>
      </c>
      <c r="S17084">
        <v>56.110000999999997</v>
      </c>
      <c r="T17084">
        <v>56.330002</v>
      </c>
      <c r="U17084">
        <v>46.052276999999997</v>
      </c>
      <c r="V17084">
        <v>24996300</v>
      </c>
      <c r="W17084" s="9" t="str">
        <f t="shared" si="270"/>
        <v>EVRG</v>
      </c>
    </row>
    <row r="17085" spans="15:23">
      <c r="O17085" t="s">
        <v>120</v>
      </c>
      <c r="P17085" s="13">
        <v>42522</v>
      </c>
      <c r="Q17085">
        <v>56.200001</v>
      </c>
      <c r="R17085">
        <v>56.669998</v>
      </c>
      <c r="S17085">
        <v>56</v>
      </c>
      <c r="T17085">
        <v>56.279998999999997</v>
      </c>
      <c r="U17085">
        <v>46.011398</v>
      </c>
      <c r="V17085">
        <v>6447700</v>
      </c>
      <c r="W17085" s="9" t="str">
        <f t="shared" si="270"/>
        <v>EVRG</v>
      </c>
    </row>
    <row r="17086" spans="15:23">
      <c r="O17086" t="s">
        <v>120</v>
      </c>
      <c r="P17086" s="13">
        <v>42523</v>
      </c>
      <c r="Q17086">
        <v>56.830002</v>
      </c>
      <c r="R17086">
        <v>56.830002</v>
      </c>
      <c r="S17086">
        <v>56.169998</v>
      </c>
      <c r="T17086">
        <v>56.330002</v>
      </c>
      <c r="U17086">
        <v>46.052276999999997</v>
      </c>
      <c r="V17086">
        <v>5923100</v>
      </c>
      <c r="W17086" s="9" t="str">
        <f t="shared" si="270"/>
        <v>EVRG</v>
      </c>
    </row>
    <row r="17087" spans="15:23">
      <c r="O17087" t="s">
        <v>120</v>
      </c>
      <c r="P17087" s="13">
        <v>42524</v>
      </c>
      <c r="Q17087">
        <v>56.610000999999997</v>
      </c>
      <c r="R17087">
        <v>56.689999</v>
      </c>
      <c r="S17087">
        <v>56.209999000000003</v>
      </c>
      <c r="T17087">
        <v>56.470001000000003</v>
      </c>
      <c r="U17087">
        <v>46.166739999999997</v>
      </c>
      <c r="V17087">
        <v>4480800</v>
      </c>
      <c r="W17087" s="9" t="str">
        <f t="shared" si="270"/>
        <v>EVRG</v>
      </c>
    </row>
    <row r="17088" spans="15:23">
      <c r="O17088" t="s">
        <v>120</v>
      </c>
      <c r="P17088" s="13">
        <v>42527</v>
      </c>
      <c r="Q17088">
        <v>56.470001000000003</v>
      </c>
      <c r="R17088">
        <v>56.639999000000003</v>
      </c>
      <c r="S17088">
        <v>56.209999000000003</v>
      </c>
      <c r="T17088">
        <v>56.32</v>
      </c>
      <c r="U17088">
        <v>46.044097999999998</v>
      </c>
      <c r="V17088">
        <v>3800300</v>
      </c>
      <c r="W17088" s="9" t="str">
        <f t="shared" si="270"/>
        <v>EVRG</v>
      </c>
    </row>
    <row r="17089" spans="15:23">
      <c r="O17089" t="s">
        <v>120</v>
      </c>
      <c r="P17089" s="13">
        <v>42528</v>
      </c>
      <c r="Q17089">
        <v>56.099997999999999</v>
      </c>
      <c r="R17089">
        <v>56.380001</v>
      </c>
      <c r="S17089">
        <v>55.57</v>
      </c>
      <c r="T17089">
        <v>55.669998</v>
      </c>
      <c r="U17089">
        <v>45.821869</v>
      </c>
      <c r="V17089">
        <v>5272000</v>
      </c>
      <c r="W17089" s="9" t="str">
        <f t="shared" si="270"/>
        <v>EVRG</v>
      </c>
    </row>
    <row r="17090" spans="15:23">
      <c r="O17090" t="s">
        <v>120</v>
      </c>
      <c r="P17090" s="13">
        <v>42529</v>
      </c>
      <c r="Q17090">
        <v>55.59</v>
      </c>
      <c r="R17090">
        <v>56.009998000000003</v>
      </c>
      <c r="S17090">
        <v>55.59</v>
      </c>
      <c r="T17090">
        <v>55.799999</v>
      </c>
      <c r="U17090">
        <v>45.928863999999997</v>
      </c>
      <c r="V17090">
        <v>2234900</v>
      </c>
      <c r="W17090" s="9" t="str">
        <f t="shared" si="270"/>
        <v>EVRG</v>
      </c>
    </row>
    <row r="17091" spans="15:23">
      <c r="O17091" t="s">
        <v>120</v>
      </c>
      <c r="P17091" s="13">
        <v>42530</v>
      </c>
      <c r="Q17091">
        <v>55.799999</v>
      </c>
      <c r="R17091">
        <v>56.279998999999997</v>
      </c>
      <c r="S17091">
        <v>55.720001000000003</v>
      </c>
      <c r="T17091">
        <v>56.110000999999997</v>
      </c>
      <c r="U17091">
        <v>46.184040000000003</v>
      </c>
      <c r="V17091">
        <v>1847400</v>
      </c>
      <c r="W17091" s="9" t="str">
        <f t="shared" si="270"/>
        <v>EVRG</v>
      </c>
    </row>
    <row r="17092" spans="15:23">
      <c r="O17092" t="s">
        <v>120</v>
      </c>
      <c r="P17092" s="13">
        <v>42531</v>
      </c>
      <c r="Q17092">
        <v>55.98</v>
      </c>
      <c r="R17092">
        <v>56.41</v>
      </c>
      <c r="S17092">
        <v>55.810001</v>
      </c>
      <c r="T17092">
        <v>56.369999</v>
      </c>
      <c r="U17092">
        <v>46.398037000000002</v>
      </c>
      <c r="V17092">
        <v>2092800</v>
      </c>
      <c r="W17092" s="9" t="str">
        <f t="shared" si="270"/>
        <v>EVRG</v>
      </c>
    </row>
    <row r="17093" spans="15:23">
      <c r="O17093" t="s">
        <v>120</v>
      </c>
      <c r="P17093" s="13">
        <v>42534</v>
      </c>
      <c r="Q17093">
        <v>56.299999</v>
      </c>
      <c r="R17093">
        <v>56.549999</v>
      </c>
      <c r="S17093">
        <v>56</v>
      </c>
      <c r="T17093">
        <v>56.07</v>
      </c>
      <c r="U17093">
        <v>46.151103999999997</v>
      </c>
      <c r="V17093">
        <v>1217700</v>
      </c>
      <c r="W17093" s="9" t="str">
        <f t="shared" ref="W17093:W17156" si="271">IFERROR(VLOOKUP(O17093,$B$4:$B$17,1,FALSE),"Delete")</f>
        <v>EVRG</v>
      </c>
    </row>
    <row r="17094" spans="15:23">
      <c r="O17094" t="s">
        <v>120</v>
      </c>
      <c r="P17094" s="13">
        <v>42535</v>
      </c>
      <c r="Q17094">
        <v>55.91</v>
      </c>
      <c r="R17094">
        <v>56.48</v>
      </c>
      <c r="S17094">
        <v>55.84</v>
      </c>
      <c r="T17094">
        <v>56.110000999999997</v>
      </c>
      <c r="U17094">
        <v>46.184040000000003</v>
      </c>
      <c r="V17094">
        <v>1633600</v>
      </c>
      <c r="W17094" s="9" t="str">
        <f t="shared" si="271"/>
        <v>EVRG</v>
      </c>
    </row>
    <row r="17095" spans="15:23">
      <c r="O17095" t="s">
        <v>120</v>
      </c>
      <c r="P17095" s="13">
        <v>42536</v>
      </c>
      <c r="Q17095">
        <v>56.110000999999997</v>
      </c>
      <c r="R17095">
        <v>56.240001999999997</v>
      </c>
      <c r="S17095">
        <v>55.889999000000003</v>
      </c>
      <c r="T17095">
        <v>56.049999</v>
      </c>
      <c r="U17095">
        <v>46.134647000000001</v>
      </c>
      <c r="V17095">
        <v>1403900</v>
      </c>
      <c r="W17095" s="9" t="str">
        <f t="shared" si="271"/>
        <v>EVRG</v>
      </c>
    </row>
    <row r="17096" spans="15:23">
      <c r="O17096" t="s">
        <v>120</v>
      </c>
      <c r="P17096" s="13">
        <v>42537</v>
      </c>
      <c r="Q17096">
        <v>56.02</v>
      </c>
      <c r="R17096">
        <v>56.169998</v>
      </c>
      <c r="S17096">
        <v>55.759998000000003</v>
      </c>
      <c r="T17096">
        <v>55.77</v>
      </c>
      <c r="U17096">
        <v>45.904181999999999</v>
      </c>
      <c r="V17096">
        <v>1094800</v>
      </c>
      <c r="W17096" s="9" t="str">
        <f t="shared" si="271"/>
        <v>EVRG</v>
      </c>
    </row>
    <row r="17097" spans="15:23">
      <c r="O17097" t="s">
        <v>120</v>
      </c>
      <c r="P17097" s="13">
        <v>42538</v>
      </c>
      <c r="Q17097">
        <v>55.75</v>
      </c>
      <c r="R17097">
        <v>56.16</v>
      </c>
      <c r="S17097">
        <v>55.639999000000003</v>
      </c>
      <c r="T17097">
        <v>56.16</v>
      </c>
      <c r="U17097">
        <v>46.225185000000003</v>
      </c>
      <c r="V17097">
        <v>1547700</v>
      </c>
      <c r="W17097" s="9" t="str">
        <f t="shared" si="271"/>
        <v>EVRG</v>
      </c>
    </row>
    <row r="17098" spans="15:23">
      <c r="O17098" t="s">
        <v>120</v>
      </c>
      <c r="P17098" s="13">
        <v>42541</v>
      </c>
      <c r="Q17098">
        <v>56.060001</v>
      </c>
      <c r="R17098">
        <v>56.32</v>
      </c>
      <c r="S17098">
        <v>55.759998000000003</v>
      </c>
      <c r="T17098">
        <v>55.799999</v>
      </c>
      <c r="U17098">
        <v>45.928863999999997</v>
      </c>
      <c r="V17098">
        <v>1216700</v>
      </c>
      <c r="W17098" s="9" t="str">
        <f t="shared" si="271"/>
        <v>EVRG</v>
      </c>
    </row>
    <row r="17099" spans="15:23">
      <c r="O17099" t="s">
        <v>120</v>
      </c>
      <c r="P17099" s="13">
        <v>42542</v>
      </c>
      <c r="Q17099">
        <v>55.799999</v>
      </c>
      <c r="R17099">
        <v>56.029998999999997</v>
      </c>
      <c r="S17099">
        <v>55.66</v>
      </c>
      <c r="T17099">
        <v>55.779998999999997</v>
      </c>
      <c r="U17099">
        <v>45.912415000000003</v>
      </c>
      <c r="V17099">
        <v>1431900</v>
      </c>
      <c r="W17099" s="9" t="str">
        <f t="shared" si="271"/>
        <v>EVRG</v>
      </c>
    </row>
    <row r="17100" spans="15:23">
      <c r="O17100" t="s">
        <v>120</v>
      </c>
      <c r="P17100" s="13">
        <v>42543</v>
      </c>
      <c r="Q17100">
        <v>55.830002</v>
      </c>
      <c r="R17100">
        <v>55.939999</v>
      </c>
      <c r="S17100">
        <v>55.709999000000003</v>
      </c>
      <c r="T17100">
        <v>55.84</v>
      </c>
      <c r="U17100">
        <v>45.961796</v>
      </c>
      <c r="V17100">
        <v>911100</v>
      </c>
      <c r="W17100" s="9" t="str">
        <f t="shared" si="271"/>
        <v>EVRG</v>
      </c>
    </row>
    <row r="17101" spans="15:23">
      <c r="O17101" t="s">
        <v>120</v>
      </c>
      <c r="P17101" s="13">
        <v>42544</v>
      </c>
      <c r="Q17101">
        <v>55.880001</v>
      </c>
      <c r="R17101">
        <v>56.07</v>
      </c>
      <c r="S17101">
        <v>55.700001</v>
      </c>
      <c r="T17101">
        <v>55.93</v>
      </c>
      <c r="U17101">
        <v>46.035881000000003</v>
      </c>
      <c r="V17101">
        <v>761400</v>
      </c>
      <c r="W17101" s="9" t="str">
        <f t="shared" si="271"/>
        <v>EVRG</v>
      </c>
    </row>
    <row r="17102" spans="15:23">
      <c r="O17102" t="s">
        <v>120</v>
      </c>
      <c r="P17102" s="13">
        <v>42545</v>
      </c>
      <c r="Q17102">
        <v>55.689999</v>
      </c>
      <c r="R17102">
        <v>55.970001000000003</v>
      </c>
      <c r="S17102">
        <v>55.540000999999997</v>
      </c>
      <c r="T17102">
        <v>55.720001000000003</v>
      </c>
      <c r="U17102">
        <v>45.863025999999998</v>
      </c>
      <c r="V17102">
        <v>1415200</v>
      </c>
      <c r="W17102" s="9" t="str">
        <f t="shared" si="271"/>
        <v>EVRG</v>
      </c>
    </row>
    <row r="17103" spans="15:23">
      <c r="O17103" t="s">
        <v>120</v>
      </c>
      <c r="P17103" s="13">
        <v>42548</v>
      </c>
      <c r="Q17103">
        <v>55.700001</v>
      </c>
      <c r="R17103">
        <v>55.98</v>
      </c>
      <c r="S17103">
        <v>55.490001999999997</v>
      </c>
      <c r="T17103">
        <v>55.790000999999997</v>
      </c>
      <c r="U17103">
        <v>45.920639000000001</v>
      </c>
      <c r="V17103">
        <v>1053100</v>
      </c>
      <c r="W17103" s="9" t="str">
        <f t="shared" si="271"/>
        <v>EVRG</v>
      </c>
    </row>
    <row r="17104" spans="15:23">
      <c r="O17104" t="s">
        <v>120</v>
      </c>
      <c r="P17104" s="13">
        <v>42549</v>
      </c>
      <c r="Q17104">
        <v>55.799999</v>
      </c>
      <c r="R17104">
        <v>55.869999</v>
      </c>
      <c r="S17104">
        <v>55.5</v>
      </c>
      <c r="T17104">
        <v>55.650002000000001</v>
      </c>
      <c r="U17104">
        <v>45.805408</v>
      </c>
      <c r="V17104">
        <v>1459500</v>
      </c>
      <c r="W17104" s="9" t="str">
        <f t="shared" si="271"/>
        <v>EVRG</v>
      </c>
    </row>
    <row r="17105" spans="15:23">
      <c r="O17105" t="s">
        <v>120</v>
      </c>
      <c r="P17105" s="13">
        <v>42550</v>
      </c>
      <c r="Q17105">
        <v>55.779998999999997</v>
      </c>
      <c r="R17105">
        <v>55.91</v>
      </c>
      <c r="S17105">
        <v>55.369999</v>
      </c>
      <c r="T17105">
        <v>55.439999</v>
      </c>
      <c r="U17105">
        <v>45.632553000000001</v>
      </c>
      <c r="V17105">
        <v>1098200</v>
      </c>
      <c r="W17105" s="9" t="str">
        <f t="shared" si="271"/>
        <v>EVRG</v>
      </c>
    </row>
    <row r="17106" spans="15:23">
      <c r="O17106" t="s">
        <v>120</v>
      </c>
      <c r="P17106" s="13">
        <v>42551</v>
      </c>
      <c r="Q17106">
        <v>55.470001000000003</v>
      </c>
      <c r="R17106">
        <v>56.16</v>
      </c>
      <c r="S17106">
        <v>55.380001</v>
      </c>
      <c r="T17106">
        <v>56.09</v>
      </c>
      <c r="U17106">
        <v>46.167563999999999</v>
      </c>
      <c r="V17106">
        <v>1914800</v>
      </c>
      <c r="W17106" s="9" t="str">
        <f t="shared" si="271"/>
        <v>EVRG</v>
      </c>
    </row>
    <row r="17107" spans="15:23">
      <c r="O17107" t="s">
        <v>120</v>
      </c>
      <c r="P17107" s="13">
        <v>42552</v>
      </c>
      <c r="Q17107">
        <v>56.200001</v>
      </c>
      <c r="R17107">
        <v>56.279998999999997</v>
      </c>
      <c r="S17107">
        <v>55.75</v>
      </c>
      <c r="T17107">
        <v>56.259998000000003</v>
      </c>
      <c r="U17107">
        <v>46.307490999999999</v>
      </c>
      <c r="V17107">
        <v>996200</v>
      </c>
      <c r="W17107" s="9" t="str">
        <f t="shared" si="271"/>
        <v>EVRG</v>
      </c>
    </row>
    <row r="17108" spans="15:23">
      <c r="O17108" t="s">
        <v>120</v>
      </c>
      <c r="P17108" s="13">
        <v>42556</v>
      </c>
      <c r="Q17108">
        <v>56.240001999999997</v>
      </c>
      <c r="R17108">
        <v>56.439999</v>
      </c>
      <c r="S17108">
        <v>56.029998999999997</v>
      </c>
      <c r="T17108">
        <v>56.279998999999997</v>
      </c>
      <c r="U17108">
        <v>46.323951999999998</v>
      </c>
      <c r="V17108">
        <v>909900</v>
      </c>
      <c r="W17108" s="9" t="str">
        <f t="shared" si="271"/>
        <v>EVRG</v>
      </c>
    </row>
    <row r="17109" spans="15:23">
      <c r="O17109" t="s">
        <v>120</v>
      </c>
      <c r="P17109" s="13">
        <v>42557</v>
      </c>
      <c r="Q17109">
        <v>56.299999</v>
      </c>
      <c r="R17109">
        <v>56.419998</v>
      </c>
      <c r="S17109">
        <v>55.959999000000003</v>
      </c>
      <c r="T17109">
        <v>56.27</v>
      </c>
      <c r="U17109">
        <v>46.315719999999999</v>
      </c>
      <c r="V17109">
        <v>1812100</v>
      </c>
      <c r="W17109" s="9" t="str">
        <f t="shared" si="271"/>
        <v>EVRG</v>
      </c>
    </row>
    <row r="17110" spans="15:23">
      <c r="O17110" t="s">
        <v>120</v>
      </c>
      <c r="P17110" s="13">
        <v>42558</v>
      </c>
      <c r="Q17110">
        <v>56.27</v>
      </c>
      <c r="R17110">
        <v>56.549999</v>
      </c>
      <c r="S17110">
        <v>56.220001000000003</v>
      </c>
      <c r="T17110">
        <v>56.32</v>
      </c>
      <c r="U17110">
        <v>46.356887999999998</v>
      </c>
      <c r="V17110">
        <v>1076600</v>
      </c>
      <c r="W17110" s="9" t="str">
        <f t="shared" si="271"/>
        <v>EVRG</v>
      </c>
    </row>
    <row r="17111" spans="15:23">
      <c r="O17111" t="s">
        <v>120</v>
      </c>
      <c r="P17111" s="13">
        <v>42559</v>
      </c>
      <c r="Q17111">
        <v>56.32</v>
      </c>
      <c r="R17111">
        <v>56.779998999999997</v>
      </c>
      <c r="S17111">
        <v>56.189999</v>
      </c>
      <c r="T17111">
        <v>56.419998</v>
      </c>
      <c r="U17111">
        <v>46.439190000000004</v>
      </c>
      <c r="V17111">
        <v>1022800</v>
      </c>
      <c r="W17111" s="9" t="str">
        <f t="shared" si="271"/>
        <v>EVRG</v>
      </c>
    </row>
    <row r="17112" spans="15:23">
      <c r="O17112" t="s">
        <v>120</v>
      </c>
      <c r="P17112" s="13">
        <v>42562</v>
      </c>
      <c r="Q17112">
        <v>56.349997999999999</v>
      </c>
      <c r="R17112">
        <v>56.400002000000001</v>
      </c>
      <c r="S17112">
        <v>56.060001</v>
      </c>
      <c r="T17112">
        <v>56.389999000000003</v>
      </c>
      <c r="U17112">
        <v>46.414501000000001</v>
      </c>
      <c r="V17112">
        <v>670500</v>
      </c>
      <c r="W17112" s="9" t="str">
        <f t="shared" si="271"/>
        <v>EVRG</v>
      </c>
    </row>
    <row r="17113" spans="15:23">
      <c r="O17113" t="s">
        <v>120</v>
      </c>
      <c r="P17113" s="13">
        <v>42563</v>
      </c>
      <c r="Q17113">
        <v>56.259998000000003</v>
      </c>
      <c r="R17113">
        <v>56.419998</v>
      </c>
      <c r="S17113">
        <v>55.91</v>
      </c>
      <c r="T17113">
        <v>55.959999000000003</v>
      </c>
      <c r="U17113">
        <v>46.060577000000002</v>
      </c>
      <c r="V17113">
        <v>529300</v>
      </c>
      <c r="W17113" s="9" t="str">
        <f t="shared" si="271"/>
        <v>EVRG</v>
      </c>
    </row>
    <row r="17114" spans="15:23">
      <c r="O17114" t="s">
        <v>120</v>
      </c>
      <c r="P17114" s="13">
        <v>42564</v>
      </c>
      <c r="Q17114">
        <v>56</v>
      </c>
      <c r="R17114">
        <v>56.139999000000003</v>
      </c>
      <c r="S17114">
        <v>55.919998</v>
      </c>
      <c r="T17114">
        <v>56.009998000000003</v>
      </c>
      <c r="U17114">
        <v>46.101719000000003</v>
      </c>
      <c r="V17114">
        <v>591900</v>
      </c>
      <c r="W17114" s="9" t="str">
        <f t="shared" si="271"/>
        <v>EVRG</v>
      </c>
    </row>
    <row r="17115" spans="15:23">
      <c r="O17115" t="s">
        <v>120</v>
      </c>
      <c r="P17115" s="13">
        <v>42565</v>
      </c>
      <c r="Q17115">
        <v>55.880001</v>
      </c>
      <c r="R17115">
        <v>56.41</v>
      </c>
      <c r="S17115">
        <v>55.84</v>
      </c>
      <c r="T17115">
        <v>56.330002</v>
      </c>
      <c r="U17115">
        <v>46.365116</v>
      </c>
      <c r="V17115">
        <v>971700</v>
      </c>
      <c r="W17115" s="9" t="str">
        <f t="shared" si="271"/>
        <v>EVRG</v>
      </c>
    </row>
    <row r="17116" spans="15:23">
      <c r="O17116" t="s">
        <v>120</v>
      </c>
      <c r="P17116" s="13">
        <v>42566</v>
      </c>
      <c r="Q17116">
        <v>56.380001</v>
      </c>
      <c r="R17116">
        <v>56.48</v>
      </c>
      <c r="S17116">
        <v>55.950001</v>
      </c>
      <c r="T17116">
        <v>56.220001000000003</v>
      </c>
      <c r="U17116">
        <v>46.274577999999998</v>
      </c>
      <c r="V17116">
        <v>725800</v>
      </c>
      <c r="W17116" s="9" t="str">
        <f t="shared" si="271"/>
        <v>EVRG</v>
      </c>
    </row>
    <row r="17117" spans="15:23">
      <c r="O17117" t="s">
        <v>120</v>
      </c>
      <c r="P17117" s="13">
        <v>42569</v>
      </c>
      <c r="Q17117">
        <v>56.200001</v>
      </c>
      <c r="R17117">
        <v>56.470001000000003</v>
      </c>
      <c r="S17117">
        <v>56.18</v>
      </c>
      <c r="T17117">
        <v>56.360000999999997</v>
      </c>
      <c r="U17117">
        <v>46.389805000000003</v>
      </c>
      <c r="V17117">
        <v>541100</v>
      </c>
      <c r="W17117" s="9" t="str">
        <f t="shared" si="271"/>
        <v>EVRG</v>
      </c>
    </row>
    <row r="17118" spans="15:23">
      <c r="O17118" t="s">
        <v>120</v>
      </c>
      <c r="P17118" s="13">
        <v>42570</v>
      </c>
      <c r="Q17118">
        <v>56.400002000000001</v>
      </c>
      <c r="R17118">
        <v>56.439999</v>
      </c>
      <c r="S17118">
        <v>56.259998000000003</v>
      </c>
      <c r="T17118">
        <v>56.34</v>
      </c>
      <c r="U17118">
        <v>46.373344000000003</v>
      </c>
      <c r="V17118">
        <v>1071900</v>
      </c>
      <c r="W17118" s="9" t="str">
        <f t="shared" si="271"/>
        <v>EVRG</v>
      </c>
    </row>
    <row r="17119" spans="15:23">
      <c r="O17119" t="s">
        <v>120</v>
      </c>
      <c r="P17119" s="13">
        <v>42571</v>
      </c>
      <c r="Q17119">
        <v>56.310001</v>
      </c>
      <c r="R17119">
        <v>56.419998</v>
      </c>
      <c r="S17119">
        <v>56.189999</v>
      </c>
      <c r="T17119">
        <v>56.220001000000003</v>
      </c>
      <c r="U17119">
        <v>46.274577999999998</v>
      </c>
      <c r="V17119">
        <v>676200</v>
      </c>
      <c r="W17119" s="9" t="str">
        <f t="shared" si="271"/>
        <v>EVRG</v>
      </c>
    </row>
    <row r="17120" spans="15:23">
      <c r="O17120" t="s">
        <v>120</v>
      </c>
      <c r="P17120" s="13">
        <v>42572</v>
      </c>
      <c r="Q17120">
        <v>56.200001</v>
      </c>
      <c r="R17120">
        <v>56.439999</v>
      </c>
      <c r="S17120">
        <v>56.150002000000001</v>
      </c>
      <c r="T17120">
        <v>56.25</v>
      </c>
      <c r="U17120">
        <v>46.299263000000003</v>
      </c>
      <c r="V17120">
        <v>895300</v>
      </c>
      <c r="W17120" s="9" t="str">
        <f t="shared" si="271"/>
        <v>EVRG</v>
      </c>
    </row>
    <row r="17121" spans="15:23">
      <c r="O17121" t="s">
        <v>120</v>
      </c>
      <c r="P17121" s="13">
        <v>42573</v>
      </c>
      <c r="Q17121">
        <v>56.27</v>
      </c>
      <c r="R17121">
        <v>56.380001</v>
      </c>
      <c r="S17121">
        <v>56.16</v>
      </c>
      <c r="T17121">
        <v>56.23</v>
      </c>
      <c r="U17121">
        <v>46.282803000000001</v>
      </c>
      <c r="V17121">
        <v>907400</v>
      </c>
      <c r="W17121" s="9" t="str">
        <f t="shared" si="271"/>
        <v>EVRG</v>
      </c>
    </row>
    <row r="17122" spans="15:23">
      <c r="O17122" t="s">
        <v>120</v>
      </c>
      <c r="P17122" s="13">
        <v>42576</v>
      </c>
      <c r="Q17122">
        <v>56.25</v>
      </c>
      <c r="R17122">
        <v>56.290000999999997</v>
      </c>
      <c r="S17122">
        <v>56.09</v>
      </c>
      <c r="T17122">
        <v>56.130001</v>
      </c>
      <c r="U17122">
        <v>46.200499999999998</v>
      </c>
      <c r="V17122">
        <v>554900</v>
      </c>
      <c r="W17122" s="9" t="str">
        <f t="shared" si="271"/>
        <v>EVRG</v>
      </c>
    </row>
    <row r="17123" spans="15:23">
      <c r="O17123" t="s">
        <v>120</v>
      </c>
      <c r="P17123" s="13">
        <v>42577</v>
      </c>
      <c r="Q17123">
        <v>55.939999</v>
      </c>
      <c r="R17123">
        <v>56</v>
      </c>
      <c r="S17123">
        <v>55.349997999999999</v>
      </c>
      <c r="T17123">
        <v>55.5</v>
      </c>
      <c r="U17123">
        <v>45.681938000000002</v>
      </c>
      <c r="V17123">
        <v>880900</v>
      </c>
      <c r="W17123" s="9" t="str">
        <f t="shared" si="271"/>
        <v>EVRG</v>
      </c>
    </row>
    <row r="17124" spans="15:23">
      <c r="O17124" t="s">
        <v>120</v>
      </c>
      <c r="P17124" s="13">
        <v>42578</v>
      </c>
      <c r="Q17124">
        <v>55.400002000000001</v>
      </c>
      <c r="R17124">
        <v>55.82</v>
      </c>
      <c r="S17124">
        <v>55.34</v>
      </c>
      <c r="T17124">
        <v>55.5</v>
      </c>
      <c r="U17124">
        <v>45.681938000000002</v>
      </c>
      <c r="V17124">
        <v>1093400</v>
      </c>
      <c r="W17124" s="9" t="str">
        <f t="shared" si="271"/>
        <v>EVRG</v>
      </c>
    </row>
    <row r="17125" spans="15:23">
      <c r="O17125" t="s">
        <v>120</v>
      </c>
      <c r="P17125" s="13">
        <v>42579</v>
      </c>
      <c r="Q17125">
        <v>55.5</v>
      </c>
      <c r="R17125">
        <v>55.990001999999997</v>
      </c>
      <c r="S17125">
        <v>55.459999000000003</v>
      </c>
      <c r="T17125">
        <v>55.459999000000003</v>
      </c>
      <c r="U17125">
        <v>45.649020999999998</v>
      </c>
      <c r="V17125">
        <v>768800</v>
      </c>
      <c r="W17125" s="9" t="str">
        <f t="shared" si="271"/>
        <v>EVRG</v>
      </c>
    </row>
    <row r="17126" spans="15:23">
      <c r="O17126" t="s">
        <v>120</v>
      </c>
      <c r="P17126" s="13">
        <v>42580</v>
      </c>
      <c r="Q17126">
        <v>55.5</v>
      </c>
      <c r="R17126">
        <v>55.650002000000001</v>
      </c>
      <c r="S17126">
        <v>55.459999000000003</v>
      </c>
      <c r="T17126">
        <v>55.57</v>
      </c>
      <c r="U17126">
        <v>45.739559</v>
      </c>
      <c r="V17126">
        <v>823300</v>
      </c>
      <c r="W17126" s="9" t="str">
        <f t="shared" si="271"/>
        <v>EVRG</v>
      </c>
    </row>
    <row r="17127" spans="15:23">
      <c r="O17127" t="s">
        <v>120</v>
      </c>
      <c r="P17127" s="13">
        <v>42583</v>
      </c>
      <c r="Q17127">
        <v>55.599997999999999</v>
      </c>
      <c r="R17127">
        <v>55.75</v>
      </c>
      <c r="S17127">
        <v>55.400002000000001</v>
      </c>
      <c r="T17127">
        <v>55.419998</v>
      </c>
      <c r="U17127">
        <v>45.616095999999999</v>
      </c>
      <c r="V17127">
        <v>649900</v>
      </c>
      <c r="W17127" s="9" t="str">
        <f t="shared" si="271"/>
        <v>EVRG</v>
      </c>
    </row>
    <row r="17128" spans="15:23">
      <c r="O17128" t="s">
        <v>120</v>
      </c>
      <c r="P17128" s="13">
        <v>42584</v>
      </c>
      <c r="Q17128">
        <v>55.450001</v>
      </c>
      <c r="R17128">
        <v>55.639999000000003</v>
      </c>
      <c r="S17128">
        <v>55.369999</v>
      </c>
      <c r="T17128">
        <v>55.529998999999997</v>
      </c>
      <c r="U17128">
        <v>45.706642000000002</v>
      </c>
      <c r="V17128">
        <v>764700</v>
      </c>
      <c r="W17128" s="9" t="str">
        <f t="shared" si="271"/>
        <v>EVRG</v>
      </c>
    </row>
    <row r="17129" spans="15:23">
      <c r="O17129" t="s">
        <v>120</v>
      </c>
      <c r="P17129" s="13">
        <v>42585</v>
      </c>
      <c r="Q17129">
        <v>55.459999000000003</v>
      </c>
      <c r="R17129">
        <v>55.59</v>
      </c>
      <c r="S17129">
        <v>54.34</v>
      </c>
      <c r="T17129">
        <v>54.459999000000003</v>
      </c>
      <c r="U17129">
        <v>44.825915999999999</v>
      </c>
      <c r="V17129">
        <v>1661400</v>
      </c>
      <c r="W17129" s="9" t="str">
        <f t="shared" si="271"/>
        <v>EVRG</v>
      </c>
    </row>
    <row r="17130" spans="15:23">
      <c r="O17130" t="s">
        <v>120</v>
      </c>
      <c r="P17130" s="13">
        <v>42586</v>
      </c>
      <c r="Q17130">
        <v>54.349997999999999</v>
      </c>
      <c r="R17130">
        <v>54.889999000000003</v>
      </c>
      <c r="S17130">
        <v>54.27</v>
      </c>
      <c r="T17130">
        <v>54.330002</v>
      </c>
      <c r="U17130">
        <v>44.718929000000003</v>
      </c>
      <c r="V17130">
        <v>1349900</v>
      </c>
      <c r="W17130" s="9" t="str">
        <f t="shared" si="271"/>
        <v>EVRG</v>
      </c>
    </row>
    <row r="17131" spans="15:23">
      <c r="O17131" t="s">
        <v>120</v>
      </c>
      <c r="P17131" s="13">
        <v>42587</v>
      </c>
      <c r="Q17131">
        <v>54.5</v>
      </c>
      <c r="R17131">
        <v>54.509998000000003</v>
      </c>
      <c r="S17131">
        <v>53.759998000000003</v>
      </c>
      <c r="T17131">
        <v>53.98</v>
      </c>
      <c r="U17131">
        <v>44.430835999999999</v>
      </c>
      <c r="V17131">
        <v>1651500</v>
      </c>
      <c r="W17131" s="9" t="str">
        <f t="shared" si="271"/>
        <v>EVRG</v>
      </c>
    </row>
    <row r="17132" spans="15:23">
      <c r="O17132" t="s">
        <v>120</v>
      </c>
      <c r="P17132" s="13">
        <v>42590</v>
      </c>
      <c r="Q17132">
        <v>53.880001</v>
      </c>
      <c r="R17132">
        <v>54.060001</v>
      </c>
      <c r="S17132">
        <v>53.73</v>
      </c>
      <c r="T17132">
        <v>53.900002000000001</v>
      </c>
      <c r="U17132">
        <v>44.364989999999999</v>
      </c>
      <c r="V17132">
        <v>660800</v>
      </c>
      <c r="W17132" s="9" t="str">
        <f t="shared" si="271"/>
        <v>EVRG</v>
      </c>
    </row>
    <row r="17133" spans="15:23">
      <c r="O17133" t="s">
        <v>120</v>
      </c>
      <c r="P17133" s="13">
        <v>42591</v>
      </c>
      <c r="Q17133">
        <v>54.02</v>
      </c>
      <c r="R17133">
        <v>54.119999</v>
      </c>
      <c r="S17133">
        <v>53.720001000000003</v>
      </c>
      <c r="T17133">
        <v>53.790000999999997</v>
      </c>
      <c r="U17133">
        <v>44.274448</v>
      </c>
      <c r="V17133">
        <v>909900</v>
      </c>
      <c r="W17133" s="9" t="str">
        <f t="shared" si="271"/>
        <v>EVRG</v>
      </c>
    </row>
    <row r="17134" spans="15:23">
      <c r="O17134" t="s">
        <v>120</v>
      </c>
      <c r="P17134" s="13">
        <v>42592</v>
      </c>
      <c r="Q17134">
        <v>53.759998000000003</v>
      </c>
      <c r="R17134">
        <v>53.990001999999997</v>
      </c>
      <c r="S17134">
        <v>53.59</v>
      </c>
      <c r="T17134">
        <v>53.689999</v>
      </c>
      <c r="U17134">
        <v>44.192135</v>
      </c>
      <c r="V17134">
        <v>700000</v>
      </c>
      <c r="W17134" s="9" t="str">
        <f t="shared" si="271"/>
        <v>EVRG</v>
      </c>
    </row>
    <row r="17135" spans="15:23">
      <c r="O17135" t="s">
        <v>120</v>
      </c>
      <c r="P17135" s="13">
        <v>42593</v>
      </c>
      <c r="Q17135">
        <v>53.700001</v>
      </c>
      <c r="R17135">
        <v>53.869999</v>
      </c>
      <c r="S17135">
        <v>53.400002000000001</v>
      </c>
      <c r="T17135">
        <v>53.619999</v>
      </c>
      <c r="U17135">
        <v>44.134520999999999</v>
      </c>
      <c r="V17135">
        <v>560000</v>
      </c>
      <c r="W17135" s="9" t="str">
        <f t="shared" si="271"/>
        <v>EVRG</v>
      </c>
    </row>
    <row r="17136" spans="15:23">
      <c r="O17136" t="s">
        <v>120</v>
      </c>
      <c r="P17136" s="13">
        <v>42594</v>
      </c>
      <c r="Q17136">
        <v>53.52</v>
      </c>
      <c r="R17136">
        <v>53.799999</v>
      </c>
      <c r="S17136">
        <v>53.43</v>
      </c>
      <c r="T17136">
        <v>53.450001</v>
      </c>
      <c r="U17136">
        <v>43.994598000000003</v>
      </c>
      <c r="V17136">
        <v>560300</v>
      </c>
      <c r="W17136" s="9" t="str">
        <f t="shared" si="271"/>
        <v>EVRG</v>
      </c>
    </row>
    <row r="17137" spans="15:23">
      <c r="O17137" t="s">
        <v>120</v>
      </c>
      <c r="P17137" s="13">
        <v>42597</v>
      </c>
      <c r="Q17137">
        <v>53.66</v>
      </c>
      <c r="R17137">
        <v>53.669998</v>
      </c>
      <c r="S17137">
        <v>53.060001</v>
      </c>
      <c r="T17137">
        <v>53.27</v>
      </c>
      <c r="U17137">
        <v>43.846435999999997</v>
      </c>
      <c r="V17137">
        <v>656200</v>
      </c>
      <c r="W17137" s="9" t="str">
        <f t="shared" si="271"/>
        <v>EVRG</v>
      </c>
    </row>
    <row r="17138" spans="15:23">
      <c r="O17138" t="s">
        <v>120</v>
      </c>
      <c r="P17138" s="13">
        <v>42598</v>
      </c>
      <c r="Q17138">
        <v>53.07</v>
      </c>
      <c r="R17138">
        <v>53.439999</v>
      </c>
      <c r="S17138">
        <v>52.52</v>
      </c>
      <c r="T17138">
        <v>53.169998</v>
      </c>
      <c r="U17138">
        <v>43.764122</v>
      </c>
      <c r="V17138">
        <v>650500</v>
      </c>
      <c r="W17138" s="9" t="str">
        <f t="shared" si="271"/>
        <v>EVRG</v>
      </c>
    </row>
    <row r="17139" spans="15:23">
      <c r="O17139" t="s">
        <v>120</v>
      </c>
      <c r="P17139" s="13">
        <v>42599</v>
      </c>
      <c r="Q17139">
        <v>53.080002</v>
      </c>
      <c r="R17139">
        <v>53.580002</v>
      </c>
      <c r="S17139">
        <v>52.779998999999997</v>
      </c>
      <c r="T17139">
        <v>53.529998999999997</v>
      </c>
      <c r="U17139">
        <v>44.060443999999997</v>
      </c>
      <c r="V17139">
        <v>526200</v>
      </c>
      <c r="W17139" s="9" t="str">
        <f t="shared" si="271"/>
        <v>EVRG</v>
      </c>
    </row>
    <row r="17140" spans="15:23">
      <c r="O17140" t="s">
        <v>120</v>
      </c>
      <c r="P17140" s="13">
        <v>42600</v>
      </c>
      <c r="Q17140">
        <v>53.389999000000003</v>
      </c>
      <c r="R17140">
        <v>54.139999000000003</v>
      </c>
      <c r="S17140">
        <v>53.389999000000003</v>
      </c>
      <c r="T17140">
        <v>53.990001999999997</v>
      </c>
      <c r="U17140">
        <v>44.439067999999999</v>
      </c>
      <c r="V17140">
        <v>615000</v>
      </c>
      <c r="W17140" s="9" t="str">
        <f t="shared" si="271"/>
        <v>EVRG</v>
      </c>
    </row>
    <row r="17141" spans="15:23">
      <c r="O17141" t="s">
        <v>120</v>
      </c>
      <c r="P17141" s="13">
        <v>42601</v>
      </c>
      <c r="Q17141">
        <v>53.84</v>
      </c>
      <c r="R17141">
        <v>53.950001</v>
      </c>
      <c r="S17141">
        <v>53.610000999999997</v>
      </c>
      <c r="T17141">
        <v>53.889999000000003</v>
      </c>
      <c r="U17141">
        <v>44.356749999999998</v>
      </c>
      <c r="V17141">
        <v>631600</v>
      </c>
      <c r="W17141" s="9" t="str">
        <f t="shared" si="271"/>
        <v>EVRG</v>
      </c>
    </row>
    <row r="17142" spans="15:23">
      <c r="O17142" t="s">
        <v>120</v>
      </c>
      <c r="P17142" s="13">
        <v>42604</v>
      </c>
      <c r="Q17142">
        <v>53.759998000000003</v>
      </c>
      <c r="R17142">
        <v>54.48</v>
      </c>
      <c r="S17142">
        <v>53.759998000000003</v>
      </c>
      <c r="T17142">
        <v>54.34</v>
      </c>
      <c r="U17142">
        <v>44.727158000000003</v>
      </c>
      <c r="V17142">
        <v>393900</v>
      </c>
      <c r="W17142" s="9" t="str">
        <f t="shared" si="271"/>
        <v>EVRG</v>
      </c>
    </row>
    <row r="17143" spans="15:23">
      <c r="O17143" t="s">
        <v>120</v>
      </c>
      <c r="P17143" s="13">
        <v>42605</v>
      </c>
      <c r="Q17143">
        <v>54.200001</v>
      </c>
      <c r="R17143">
        <v>54.669998</v>
      </c>
      <c r="S17143">
        <v>54.200001</v>
      </c>
      <c r="T17143">
        <v>54.490001999999997</v>
      </c>
      <c r="U17143">
        <v>44.850616000000002</v>
      </c>
      <c r="V17143">
        <v>411100</v>
      </c>
      <c r="W17143" s="9" t="str">
        <f t="shared" si="271"/>
        <v>EVRG</v>
      </c>
    </row>
    <row r="17144" spans="15:23">
      <c r="O17144" t="s">
        <v>120</v>
      </c>
      <c r="P17144" s="13">
        <v>42606</v>
      </c>
      <c r="Q17144">
        <v>54.450001</v>
      </c>
      <c r="R17144">
        <v>54.610000999999997</v>
      </c>
      <c r="S17144">
        <v>54.09</v>
      </c>
      <c r="T17144">
        <v>54.560001</v>
      </c>
      <c r="U17144">
        <v>44.908237</v>
      </c>
      <c r="V17144">
        <v>255200</v>
      </c>
      <c r="W17144" s="9" t="str">
        <f t="shared" si="271"/>
        <v>EVRG</v>
      </c>
    </row>
    <row r="17145" spans="15:23">
      <c r="O17145" t="s">
        <v>120</v>
      </c>
      <c r="P17145" s="13">
        <v>42607</v>
      </c>
      <c r="Q17145">
        <v>54.43</v>
      </c>
      <c r="R17145">
        <v>54.720001000000003</v>
      </c>
      <c r="S17145">
        <v>54.200001</v>
      </c>
      <c r="T17145">
        <v>54.380001</v>
      </c>
      <c r="U17145">
        <v>44.760071000000003</v>
      </c>
      <c r="V17145">
        <v>448100</v>
      </c>
      <c r="W17145" s="9" t="str">
        <f t="shared" si="271"/>
        <v>EVRG</v>
      </c>
    </row>
    <row r="17146" spans="15:23">
      <c r="O17146" t="s">
        <v>120</v>
      </c>
      <c r="P17146" s="13">
        <v>42608</v>
      </c>
      <c r="Q17146">
        <v>54.48</v>
      </c>
      <c r="R17146">
        <v>54.919998</v>
      </c>
      <c r="S17146">
        <v>54.240001999999997</v>
      </c>
      <c r="T17146">
        <v>54.5</v>
      </c>
      <c r="U17146">
        <v>44.858845000000002</v>
      </c>
      <c r="V17146">
        <v>696600</v>
      </c>
      <c r="W17146" s="9" t="str">
        <f t="shared" si="271"/>
        <v>EVRG</v>
      </c>
    </row>
    <row r="17147" spans="15:23">
      <c r="O17147" t="s">
        <v>120</v>
      </c>
      <c r="P17147" s="13">
        <v>42611</v>
      </c>
      <c r="Q17147">
        <v>54.450001</v>
      </c>
      <c r="R17147">
        <v>55.290000999999997</v>
      </c>
      <c r="S17147">
        <v>54.450001</v>
      </c>
      <c r="T17147">
        <v>55.049999</v>
      </c>
      <c r="U17147">
        <v>45.311549999999997</v>
      </c>
      <c r="V17147">
        <v>524700</v>
      </c>
      <c r="W17147" s="9" t="str">
        <f t="shared" si="271"/>
        <v>EVRG</v>
      </c>
    </row>
    <row r="17148" spans="15:23">
      <c r="O17148" t="s">
        <v>120</v>
      </c>
      <c r="P17148" s="13">
        <v>42612</v>
      </c>
      <c r="Q17148">
        <v>55.18</v>
      </c>
      <c r="R17148">
        <v>55.470001000000003</v>
      </c>
      <c r="S17148">
        <v>54.490001999999997</v>
      </c>
      <c r="T17148">
        <v>54.599997999999999</v>
      </c>
      <c r="U17148">
        <v>44.941158000000001</v>
      </c>
      <c r="V17148">
        <v>456700</v>
      </c>
      <c r="W17148" s="9" t="str">
        <f t="shared" si="271"/>
        <v>EVRG</v>
      </c>
    </row>
    <row r="17149" spans="15:23">
      <c r="O17149" t="s">
        <v>120</v>
      </c>
      <c r="P17149" s="13">
        <v>42613</v>
      </c>
      <c r="Q17149">
        <v>54.459999000000003</v>
      </c>
      <c r="R17149">
        <v>55.02</v>
      </c>
      <c r="S17149">
        <v>54.459999000000003</v>
      </c>
      <c r="T17149">
        <v>54.939999</v>
      </c>
      <c r="U17149">
        <v>45.221007999999998</v>
      </c>
      <c r="V17149">
        <v>468100</v>
      </c>
      <c r="W17149" s="9" t="str">
        <f t="shared" si="271"/>
        <v>EVRG</v>
      </c>
    </row>
    <row r="17150" spans="15:23">
      <c r="O17150" t="s">
        <v>120</v>
      </c>
      <c r="P17150" s="13">
        <v>42614</v>
      </c>
      <c r="Q17150">
        <v>55.07</v>
      </c>
      <c r="R17150">
        <v>55.25</v>
      </c>
      <c r="S17150">
        <v>54.599997999999999</v>
      </c>
      <c r="T17150">
        <v>54.790000999999997</v>
      </c>
      <c r="U17150">
        <v>45.097541999999997</v>
      </c>
      <c r="V17150">
        <v>326700</v>
      </c>
      <c r="W17150" s="9" t="str">
        <f t="shared" si="271"/>
        <v>EVRG</v>
      </c>
    </row>
    <row r="17151" spans="15:23">
      <c r="O17151" t="s">
        <v>120</v>
      </c>
      <c r="P17151" s="13">
        <v>42615</v>
      </c>
      <c r="Q17151">
        <v>54.77</v>
      </c>
      <c r="R17151">
        <v>55.490001999999997</v>
      </c>
      <c r="S17151">
        <v>54.77</v>
      </c>
      <c r="T17151">
        <v>55.25</v>
      </c>
      <c r="U17151">
        <v>45.476165999999999</v>
      </c>
      <c r="V17151">
        <v>437100</v>
      </c>
      <c r="W17151" s="9" t="str">
        <f t="shared" si="271"/>
        <v>EVRG</v>
      </c>
    </row>
    <row r="17152" spans="15:23">
      <c r="O17152" t="s">
        <v>120</v>
      </c>
      <c r="P17152" s="13">
        <v>42619</v>
      </c>
      <c r="Q17152">
        <v>55.25</v>
      </c>
      <c r="R17152">
        <v>55.509998000000003</v>
      </c>
      <c r="S17152">
        <v>55.150002000000001</v>
      </c>
      <c r="T17152">
        <v>55.279998999999997</v>
      </c>
      <c r="U17152">
        <v>45.500861999999998</v>
      </c>
      <c r="V17152">
        <v>554500</v>
      </c>
      <c r="W17152" s="9" t="str">
        <f t="shared" si="271"/>
        <v>EVRG</v>
      </c>
    </row>
    <row r="17153" spans="15:23">
      <c r="O17153" t="s">
        <v>120</v>
      </c>
      <c r="P17153" s="13">
        <v>42620</v>
      </c>
      <c r="Q17153">
        <v>55.16</v>
      </c>
      <c r="R17153">
        <v>55.549999</v>
      </c>
      <c r="S17153">
        <v>54.889999000000003</v>
      </c>
      <c r="T17153">
        <v>55.02</v>
      </c>
      <c r="U17153">
        <v>45.600315000000002</v>
      </c>
      <c r="V17153">
        <v>510300</v>
      </c>
      <c r="W17153" s="9" t="str">
        <f t="shared" si="271"/>
        <v>EVRG</v>
      </c>
    </row>
    <row r="17154" spans="15:23">
      <c r="O17154" t="s">
        <v>120</v>
      </c>
      <c r="P17154" s="13">
        <v>42621</v>
      </c>
      <c r="Q17154">
        <v>54.919998</v>
      </c>
      <c r="R17154">
        <v>55.27</v>
      </c>
      <c r="S17154">
        <v>54.919998</v>
      </c>
      <c r="T17154">
        <v>55.150002000000001</v>
      </c>
      <c r="U17154">
        <v>45.708056999999997</v>
      </c>
      <c r="V17154">
        <v>520400</v>
      </c>
      <c r="W17154" s="9" t="str">
        <f t="shared" si="271"/>
        <v>EVRG</v>
      </c>
    </row>
    <row r="17155" spans="15:23">
      <c r="O17155" t="s">
        <v>120</v>
      </c>
      <c r="P17155" s="13">
        <v>42622</v>
      </c>
      <c r="Q17155">
        <v>55</v>
      </c>
      <c r="R17155">
        <v>55.169998</v>
      </c>
      <c r="S17155">
        <v>54.75</v>
      </c>
      <c r="T17155">
        <v>54.82</v>
      </c>
      <c r="U17155">
        <v>45.434562999999997</v>
      </c>
      <c r="V17155">
        <v>715900</v>
      </c>
      <c r="W17155" s="9" t="str">
        <f t="shared" si="271"/>
        <v>EVRG</v>
      </c>
    </row>
    <row r="17156" spans="15:23">
      <c r="O17156" t="s">
        <v>120</v>
      </c>
      <c r="P17156" s="13">
        <v>42625</v>
      </c>
      <c r="Q17156">
        <v>54.700001</v>
      </c>
      <c r="R17156">
        <v>55.400002000000001</v>
      </c>
      <c r="S17156">
        <v>54.57</v>
      </c>
      <c r="T17156">
        <v>55.389999000000003</v>
      </c>
      <c r="U17156">
        <v>45.906975000000003</v>
      </c>
      <c r="V17156">
        <v>732800</v>
      </c>
      <c r="W17156" s="9" t="str">
        <f t="shared" si="271"/>
        <v>EVRG</v>
      </c>
    </row>
    <row r="17157" spans="15:23">
      <c r="O17157" t="s">
        <v>120</v>
      </c>
      <c r="P17157" s="13">
        <v>42626</v>
      </c>
      <c r="Q17157">
        <v>55.189999</v>
      </c>
      <c r="R17157">
        <v>55.52</v>
      </c>
      <c r="S17157">
        <v>54.990001999999997</v>
      </c>
      <c r="T17157">
        <v>55.07</v>
      </c>
      <c r="U17157">
        <v>45.641742999999998</v>
      </c>
      <c r="V17157">
        <v>654500</v>
      </c>
      <c r="W17157" s="9" t="str">
        <f t="shared" ref="W17157:W17220" si="272">IFERROR(VLOOKUP(O17157,$B$4:$B$17,1,FALSE),"Delete")</f>
        <v>EVRG</v>
      </c>
    </row>
    <row r="17158" spans="15:23">
      <c r="O17158" t="s">
        <v>120</v>
      </c>
      <c r="P17158" s="13">
        <v>42627</v>
      </c>
      <c r="Q17158">
        <v>55.02</v>
      </c>
      <c r="R17158">
        <v>55.48</v>
      </c>
      <c r="S17158">
        <v>54.950001</v>
      </c>
      <c r="T17158">
        <v>54.990001999999997</v>
      </c>
      <c r="U17158">
        <v>45.575439000000003</v>
      </c>
      <c r="V17158">
        <v>612700</v>
      </c>
      <c r="W17158" s="9" t="str">
        <f t="shared" si="272"/>
        <v>EVRG</v>
      </c>
    </row>
    <row r="17159" spans="15:23">
      <c r="O17159" t="s">
        <v>120</v>
      </c>
      <c r="P17159" s="13">
        <v>42628</v>
      </c>
      <c r="Q17159">
        <v>55</v>
      </c>
      <c r="R17159">
        <v>55.459999000000003</v>
      </c>
      <c r="S17159">
        <v>54.82</v>
      </c>
      <c r="T17159">
        <v>55.43</v>
      </c>
      <c r="U17159">
        <v>45.940120999999998</v>
      </c>
      <c r="V17159">
        <v>932300</v>
      </c>
      <c r="W17159" s="9" t="str">
        <f t="shared" si="272"/>
        <v>EVRG</v>
      </c>
    </row>
    <row r="17160" spans="15:23">
      <c r="O17160" t="s">
        <v>120</v>
      </c>
      <c r="P17160" s="13">
        <v>42629</v>
      </c>
      <c r="Q17160">
        <v>55.360000999999997</v>
      </c>
      <c r="R17160">
        <v>55.959999000000003</v>
      </c>
      <c r="S17160">
        <v>55.299999</v>
      </c>
      <c r="T17160">
        <v>55.84</v>
      </c>
      <c r="U17160">
        <v>46.279926000000003</v>
      </c>
      <c r="V17160">
        <v>818700</v>
      </c>
      <c r="W17160" s="9" t="str">
        <f t="shared" si="272"/>
        <v>EVRG</v>
      </c>
    </row>
    <row r="17161" spans="15:23">
      <c r="O17161" t="s">
        <v>120</v>
      </c>
      <c r="P17161" s="13">
        <v>42632</v>
      </c>
      <c r="Q17161">
        <v>55.77</v>
      </c>
      <c r="R17161">
        <v>56.139999000000003</v>
      </c>
      <c r="S17161">
        <v>55.540000999999997</v>
      </c>
      <c r="T17161">
        <v>56.09</v>
      </c>
      <c r="U17161">
        <v>46.487121999999999</v>
      </c>
      <c r="V17161">
        <v>953300</v>
      </c>
      <c r="W17161" s="9" t="str">
        <f t="shared" si="272"/>
        <v>EVRG</v>
      </c>
    </row>
    <row r="17162" spans="15:23">
      <c r="O17162" t="s">
        <v>120</v>
      </c>
      <c r="P17162" s="13">
        <v>42633</v>
      </c>
      <c r="Q17162">
        <v>56.169998</v>
      </c>
      <c r="R17162">
        <v>56.330002</v>
      </c>
      <c r="S17162">
        <v>55.959999000000003</v>
      </c>
      <c r="T17162">
        <v>55.990001999999997</v>
      </c>
      <c r="U17162">
        <v>46.404243000000001</v>
      </c>
      <c r="V17162">
        <v>725000</v>
      </c>
      <c r="W17162" s="9" t="str">
        <f t="shared" si="272"/>
        <v>EVRG</v>
      </c>
    </row>
    <row r="17163" spans="15:23">
      <c r="O17163" t="s">
        <v>120</v>
      </c>
      <c r="P17163" s="13">
        <v>42634</v>
      </c>
      <c r="Q17163">
        <v>55.939999</v>
      </c>
      <c r="R17163">
        <v>56.290000999999997</v>
      </c>
      <c r="S17163">
        <v>55.759998000000003</v>
      </c>
      <c r="T17163">
        <v>56.25</v>
      </c>
      <c r="U17163">
        <v>46.619731999999999</v>
      </c>
      <c r="V17163">
        <v>1000000</v>
      </c>
      <c r="W17163" s="9" t="str">
        <f t="shared" si="272"/>
        <v>EVRG</v>
      </c>
    </row>
    <row r="17164" spans="15:23">
      <c r="O17164" t="s">
        <v>120</v>
      </c>
      <c r="P17164" s="13">
        <v>42635</v>
      </c>
      <c r="Q17164">
        <v>56.349997999999999</v>
      </c>
      <c r="R17164">
        <v>56.599997999999999</v>
      </c>
      <c r="S17164">
        <v>56.189999</v>
      </c>
      <c r="T17164">
        <v>56.5</v>
      </c>
      <c r="U17164">
        <v>46.826931000000002</v>
      </c>
      <c r="V17164">
        <v>785600</v>
      </c>
      <c r="W17164" s="9" t="str">
        <f t="shared" si="272"/>
        <v>EVRG</v>
      </c>
    </row>
    <row r="17165" spans="15:23">
      <c r="O17165" t="s">
        <v>120</v>
      </c>
      <c r="P17165" s="13">
        <v>42636</v>
      </c>
      <c r="Q17165">
        <v>56.259998000000003</v>
      </c>
      <c r="R17165">
        <v>56.689999</v>
      </c>
      <c r="S17165">
        <v>56.23</v>
      </c>
      <c r="T17165">
        <v>56.48</v>
      </c>
      <c r="U17165">
        <v>46.810367999999997</v>
      </c>
      <c r="V17165">
        <v>599500</v>
      </c>
      <c r="W17165" s="9" t="str">
        <f t="shared" si="272"/>
        <v>EVRG</v>
      </c>
    </row>
    <row r="17166" spans="15:23">
      <c r="O17166" t="s">
        <v>120</v>
      </c>
      <c r="P17166" s="13">
        <v>42639</v>
      </c>
      <c r="Q17166">
        <v>56.470001000000003</v>
      </c>
      <c r="R17166">
        <v>56.91</v>
      </c>
      <c r="S17166">
        <v>56.32</v>
      </c>
      <c r="T17166">
        <v>56.700001</v>
      </c>
      <c r="U17166">
        <v>46.992694999999998</v>
      </c>
      <c r="V17166">
        <v>639400</v>
      </c>
      <c r="W17166" s="9" t="str">
        <f t="shared" si="272"/>
        <v>EVRG</v>
      </c>
    </row>
    <row r="17167" spans="15:23">
      <c r="O17167" t="s">
        <v>120</v>
      </c>
      <c r="P17167" s="13">
        <v>42640</v>
      </c>
      <c r="Q17167">
        <v>56.799999</v>
      </c>
      <c r="R17167">
        <v>56.93</v>
      </c>
      <c r="S17167">
        <v>56.349997999999999</v>
      </c>
      <c r="T17167">
        <v>56.41</v>
      </c>
      <c r="U17167">
        <v>46.752341999999999</v>
      </c>
      <c r="V17167">
        <v>872800</v>
      </c>
      <c r="W17167" s="9" t="str">
        <f t="shared" si="272"/>
        <v>EVRG</v>
      </c>
    </row>
    <row r="17168" spans="15:23">
      <c r="O17168" t="s">
        <v>120</v>
      </c>
      <c r="P17168" s="13">
        <v>42641</v>
      </c>
      <c r="Q17168">
        <v>56.650002000000001</v>
      </c>
      <c r="R17168">
        <v>56.830002</v>
      </c>
      <c r="S17168">
        <v>56.450001</v>
      </c>
      <c r="T17168">
        <v>56.669998</v>
      </c>
      <c r="U17168">
        <v>46.967827</v>
      </c>
      <c r="V17168">
        <v>874500</v>
      </c>
      <c r="W17168" s="9" t="str">
        <f t="shared" si="272"/>
        <v>EVRG</v>
      </c>
    </row>
    <row r="17169" spans="15:23">
      <c r="O17169" t="s">
        <v>120</v>
      </c>
      <c r="P17169" s="13">
        <v>42642</v>
      </c>
      <c r="Q17169">
        <v>56.560001</v>
      </c>
      <c r="R17169">
        <v>56.889999000000003</v>
      </c>
      <c r="S17169">
        <v>56.439999</v>
      </c>
      <c r="T17169">
        <v>56.73</v>
      </c>
      <c r="U17169">
        <v>47.017547999999998</v>
      </c>
      <c r="V17169">
        <v>426400</v>
      </c>
      <c r="W17169" s="9" t="str">
        <f t="shared" si="272"/>
        <v>EVRG</v>
      </c>
    </row>
    <row r="17170" spans="15:23">
      <c r="O17170" t="s">
        <v>120</v>
      </c>
      <c r="P17170" s="13">
        <v>42643</v>
      </c>
      <c r="Q17170">
        <v>56.73</v>
      </c>
      <c r="R17170">
        <v>56.950001</v>
      </c>
      <c r="S17170">
        <v>56.59</v>
      </c>
      <c r="T17170">
        <v>56.75</v>
      </c>
      <c r="U17170">
        <v>47.034126000000001</v>
      </c>
      <c r="V17170">
        <v>1022800</v>
      </c>
      <c r="W17170" s="9" t="str">
        <f t="shared" si="272"/>
        <v>EVRG</v>
      </c>
    </row>
    <row r="17171" spans="15:23">
      <c r="O17171" t="s">
        <v>120</v>
      </c>
      <c r="P17171" s="13">
        <v>42646</v>
      </c>
      <c r="Q17171">
        <v>56.720001000000003</v>
      </c>
      <c r="R17171">
        <v>56.860000999999997</v>
      </c>
      <c r="S17171">
        <v>56.599997999999999</v>
      </c>
      <c r="T17171">
        <v>56.720001000000003</v>
      </c>
      <c r="U17171">
        <v>47.009265999999997</v>
      </c>
      <c r="V17171">
        <v>986600</v>
      </c>
      <c r="W17171" s="9" t="str">
        <f t="shared" si="272"/>
        <v>EVRG</v>
      </c>
    </row>
    <row r="17172" spans="15:23">
      <c r="O17172" t="s">
        <v>120</v>
      </c>
      <c r="P17172" s="13">
        <v>42647</v>
      </c>
      <c r="Q17172">
        <v>56.68</v>
      </c>
      <c r="R17172">
        <v>56.830002</v>
      </c>
      <c r="S17172">
        <v>56.459999000000003</v>
      </c>
      <c r="T17172">
        <v>56.740001999999997</v>
      </c>
      <c r="U17172">
        <v>47.025837000000003</v>
      </c>
      <c r="V17172">
        <v>1032500</v>
      </c>
      <c r="W17172" s="9" t="str">
        <f t="shared" si="272"/>
        <v>EVRG</v>
      </c>
    </row>
    <row r="17173" spans="15:23">
      <c r="O17173" t="s">
        <v>120</v>
      </c>
      <c r="P17173" s="13">
        <v>42648</v>
      </c>
      <c r="Q17173">
        <v>56.650002000000001</v>
      </c>
      <c r="R17173">
        <v>56.880001</v>
      </c>
      <c r="S17173">
        <v>56.48</v>
      </c>
      <c r="T17173">
        <v>56.650002000000001</v>
      </c>
      <c r="U17173">
        <v>46.951256000000001</v>
      </c>
      <c r="V17173">
        <v>671600</v>
      </c>
      <c r="W17173" s="9" t="str">
        <f t="shared" si="272"/>
        <v>EVRG</v>
      </c>
    </row>
    <row r="17174" spans="15:23">
      <c r="O17174" t="s">
        <v>120</v>
      </c>
      <c r="P17174" s="13">
        <v>42649</v>
      </c>
      <c r="Q17174">
        <v>56.549999</v>
      </c>
      <c r="R17174">
        <v>56.709999000000003</v>
      </c>
      <c r="S17174">
        <v>56.330002</v>
      </c>
      <c r="T17174">
        <v>56.389999000000003</v>
      </c>
      <c r="U17174">
        <v>46.735767000000003</v>
      </c>
      <c r="V17174">
        <v>487000</v>
      </c>
      <c r="W17174" s="9" t="str">
        <f t="shared" si="272"/>
        <v>EVRG</v>
      </c>
    </row>
    <row r="17175" spans="15:23">
      <c r="O17175" t="s">
        <v>120</v>
      </c>
      <c r="P17175" s="13">
        <v>42650</v>
      </c>
      <c r="Q17175">
        <v>56.389999000000003</v>
      </c>
      <c r="R17175">
        <v>56.740001999999997</v>
      </c>
      <c r="S17175">
        <v>56.25</v>
      </c>
      <c r="T17175">
        <v>56.25</v>
      </c>
      <c r="U17175">
        <v>46.619731999999999</v>
      </c>
      <c r="V17175">
        <v>478700</v>
      </c>
      <c r="W17175" s="9" t="str">
        <f t="shared" si="272"/>
        <v>EVRG</v>
      </c>
    </row>
    <row r="17176" spans="15:23">
      <c r="O17176" t="s">
        <v>120</v>
      </c>
      <c r="P17176" s="13">
        <v>42653</v>
      </c>
      <c r="Q17176">
        <v>56.380001</v>
      </c>
      <c r="R17176">
        <v>56.740001999999997</v>
      </c>
      <c r="S17176">
        <v>56.279998999999997</v>
      </c>
      <c r="T17176">
        <v>56.689999</v>
      </c>
      <c r="U17176">
        <v>46.984397999999999</v>
      </c>
      <c r="V17176">
        <v>223500</v>
      </c>
      <c r="W17176" s="9" t="str">
        <f t="shared" si="272"/>
        <v>EVRG</v>
      </c>
    </row>
    <row r="17177" spans="15:23">
      <c r="O17177" t="s">
        <v>120</v>
      </c>
      <c r="P17177" s="13">
        <v>42654</v>
      </c>
      <c r="Q17177">
        <v>56.48</v>
      </c>
      <c r="R17177">
        <v>56.48</v>
      </c>
      <c r="S17177">
        <v>56.099997999999999</v>
      </c>
      <c r="T17177">
        <v>56.32</v>
      </c>
      <c r="U17177">
        <v>46.677753000000003</v>
      </c>
      <c r="V17177">
        <v>534000</v>
      </c>
      <c r="W17177" s="9" t="str">
        <f t="shared" si="272"/>
        <v>EVRG</v>
      </c>
    </row>
    <row r="17178" spans="15:23">
      <c r="O17178" t="s">
        <v>120</v>
      </c>
      <c r="P17178" s="13">
        <v>42655</v>
      </c>
      <c r="Q17178">
        <v>56.490001999999997</v>
      </c>
      <c r="R17178">
        <v>56.700001</v>
      </c>
      <c r="S17178">
        <v>56.369999</v>
      </c>
      <c r="T17178">
        <v>56.48</v>
      </c>
      <c r="U17178">
        <v>46.810367999999997</v>
      </c>
      <c r="V17178">
        <v>597500</v>
      </c>
      <c r="W17178" s="9" t="str">
        <f t="shared" si="272"/>
        <v>EVRG</v>
      </c>
    </row>
    <row r="17179" spans="15:23">
      <c r="O17179" t="s">
        <v>120</v>
      </c>
      <c r="P17179" s="13">
        <v>42656</v>
      </c>
      <c r="Q17179">
        <v>56.709999000000003</v>
      </c>
      <c r="R17179">
        <v>57.099997999999999</v>
      </c>
      <c r="S17179">
        <v>56.630001</v>
      </c>
      <c r="T17179">
        <v>56.939999</v>
      </c>
      <c r="U17179">
        <v>47.191600999999999</v>
      </c>
      <c r="V17179">
        <v>1815800</v>
      </c>
      <c r="W17179" s="9" t="str">
        <f t="shared" si="272"/>
        <v>EVRG</v>
      </c>
    </row>
    <row r="17180" spans="15:23">
      <c r="O17180" t="s">
        <v>120</v>
      </c>
      <c r="P17180" s="13">
        <v>42657</v>
      </c>
      <c r="Q17180">
        <v>56.869999</v>
      </c>
      <c r="R17180">
        <v>57.25</v>
      </c>
      <c r="S17180">
        <v>56.75</v>
      </c>
      <c r="T17180">
        <v>57.220001000000003</v>
      </c>
      <c r="U17180">
        <v>47.423664000000002</v>
      </c>
      <c r="V17180">
        <v>818300</v>
      </c>
      <c r="W17180" s="9" t="str">
        <f t="shared" si="272"/>
        <v>EVRG</v>
      </c>
    </row>
    <row r="17181" spans="15:23">
      <c r="O17181" t="s">
        <v>120</v>
      </c>
      <c r="P17181" s="13">
        <v>42660</v>
      </c>
      <c r="Q17181">
        <v>57.209999000000003</v>
      </c>
      <c r="R17181">
        <v>57.450001</v>
      </c>
      <c r="S17181">
        <v>57.16</v>
      </c>
      <c r="T17181">
        <v>57.299999</v>
      </c>
      <c r="U17181">
        <v>47.489967</v>
      </c>
      <c r="V17181">
        <v>580500</v>
      </c>
      <c r="W17181" s="9" t="str">
        <f t="shared" si="272"/>
        <v>EVRG</v>
      </c>
    </row>
    <row r="17182" spans="15:23">
      <c r="O17182" t="s">
        <v>120</v>
      </c>
      <c r="P17182" s="13">
        <v>42661</v>
      </c>
      <c r="Q17182">
        <v>57.400002000000001</v>
      </c>
      <c r="R17182">
        <v>57.48</v>
      </c>
      <c r="S17182">
        <v>57.110000999999997</v>
      </c>
      <c r="T17182">
        <v>57.360000999999997</v>
      </c>
      <c r="U17182">
        <v>47.539695999999999</v>
      </c>
      <c r="V17182">
        <v>364400</v>
      </c>
      <c r="W17182" s="9" t="str">
        <f t="shared" si="272"/>
        <v>EVRG</v>
      </c>
    </row>
    <row r="17183" spans="15:23">
      <c r="O17183" t="s">
        <v>120</v>
      </c>
      <c r="P17183" s="13">
        <v>42662</v>
      </c>
      <c r="Q17183">
        <v>57.41</v>
      </c>
      <c r="R17183">
        <v>57.43</v>
      </c>
      <c r="S17183">
        <v>57.060001</v>
      </c>
      <c r="T17183">
        <v>57.119999</v>
      </c>
      <c r="U17183">
        <v>47.340781999999997</v>
      </c>
      <c r="V17183">
        <v>755700</v>
      </c>
      <c r="W17183" s="9" t="str">
        <f t="shared" si="272"/>
        <v>EVRG</v>
      </c>
    </row>
    <row r="17184" spans="15:23">
      <c r="O17184" t="s">
        <v>120</v>
      </c>
      <c r="P17184" s="13">
        <v>42663</v>
      </c>
      <c r="Q17184">
        <v>57.060001</v>
      </c>
      <c r="R17184">
        <v>57.310001</v>
      </c>
      <c r="S17184">
        <v>56.939999</v>
      </c>
      <c r="T17184">
        <v>56.970001000000003</v>
      </c>
      <c r="U17184">
        <v>47.216473000000001</v>
      </c>
      <c r="V17184">
        <v>1007100</v>
      </c>
      <c r="W17184" s="9" t="str">
        <f t="shared" si="272"/>
        <v>EVRG</v>
      </c>
    </row>
    <row r="17185" spans="15:23">
      <c r="O17185" t="s">
        <v>120</v>
      </c>
      <c r="P17185" s="13">
        <v>42664</v>
      </c>
      <c r="Q17185">
        <v>56.98</v>
      </c>
      <c r="R17185">
        <v>57.139999000000003</v>
      </c>
      <c r="S17185">
        <v>56.77</v>
      </c>
      <c r="T17185">
        <v>56.919998</v>
      </c>
      <c r="U17185">
        <v>47.175033999999997</v>
      </c>
      <c r="V17185">
        <v>462300</v>
      </c>
      <c r="W17185" s="9" t="str">
        <f t="shared" si="272"/>
        <v>EVRG</v>
      </c>
    </row>
    <row r="17186" spans="15:23">
      <c r="O17186" t="s">
        <v>120</v>
      </c>
      <c r="P17186" s="13">
        <v>42667</v>
      </c>
      <c r="Q17186">
        <v>57.290000999999997</v>
      </c>
      <c r="R17186">
        <v>57.369999</v>
      </c>
      <c r="S17186">
        <v>57</v>
      </c>
      <c r="T17186">
        <v>57.16</v>
      </c>
      <c r="U17186">
        <v>47.373932000000003</v>
      </c>
      <c r="V17186">
        <v>369800</v>
      </c>
      <c r="W17186" s="9" t="str">
        <f t="shared" si="272"/>
        <v>EVRG</v>
      </c>
    </row>
    <row r="17187" spans="15:23">
      <c r="O17187" t="s">
        <v>120</v>
      </c>
      <c r="P17187" s="13">
        <v>42668</v>
      </c>
      <c r="Q17187">
        <v>57.049999</v>
      </c>
      <c r="R17187">
        <v>57.18</v>
      </c>
      <c r="S17187">
        <v>56.84</v>
      </c>
      <c r="T17187">
        <v>57.080002</v>
      </c>
      <c r="U17187">
        <v>47.307636000000002</v>
      </c>
      <c r="V17187">
        <v>505800</v>
      </c>
      <c r="W17187" s="9" t="str">
        <f t="shared" si="272"/>
        <v>EVRG</v>
      </c>
    </row>
    <row r="17188" spans="15:23">
      <c r="O17188" t="s">
        <v>120</v>
      </c>
      <c r="P17188" s="13">
        <v>42669</v>
      </c>
      <c r="Q17188">
        <v>56.959999000000003</v>
      </c>
      <c r="R17188">
        <v>57.150002000000001</v>
      </c>
      <c r="S17188">
        <v>56.919998</v>
      </c>
      <c r="T17188">
        <v>57.060001</v>
      </c>
      <c r="U17188">
        <v>47.291054000000003</v>
      </c>
      <c r="V17188">
        <v>337600</v>
      </c>
      <c r="W17188" s="9" t="str">
        <f t="shared" si="272"/>
        <v>EVRG</v>
      </c>
    </row>
    <row r="17189" spans="15:23">
      <c r="O17189" t="s">
        <v>120</v>
      </c>
      <c r="P17189" s="13">
        <v>42670</v>
      </c>
      <c r="Q17189">
        <v>57.049999</v>
      </c>
      <c r="R17189">
        <v>57.240001999999997</v>
      </c>
      <c r="S17189">
        <v>56.810001</v>
      </c>
      <c r="T17189">
        <v>57.07</v>
      </c>
      <c r="U17189">
        <v>47.299339000000003</v>
      </c>
      <c r="V17189">
        <v>340500</v>
      </c>
      <c r="W17189" s="9" t="str">
        <f t="shared" si="272"/>
        <v>EVRG</v>
      </c>
    </row>
    <row r="17190" spans="15:23">
      <c r="O17190" t="s">
        <v>120</v>
      </c>
      <c r="P17190" s="13">
        <v>42671</v>
      </c>
      <c r="Q17190">
        <v>57.07</v>
      </c>
      <c r="R17190">
        <v>57.23</v>
      </c>
      <c r="S17190">
        <v>56.93</v>
      </c>
      <c r="T17190">
        <v>57.040000999999997</v>
      </c>
      <c r="U17190">
        <v>47.274493999999997</v>
      </c>
      <c r="V17190">
        <v>523300</v>
      </c>
      <c r="W17190" s="9" t="str">
        <f t="shared" si="272"/>
        <v>EVRG</v>
      </c>
    </row>
    <row r="17191" spans="15:23">
      <c r="O17191" t="s">
        <v>120</v>
      </c>
      <c r="P17191" s="13">
        <v>42674</v>
      </c>
      <c r="Q17191">
        <v>57.169998</v>
      </c>
      <c r="R17191">
        <v>57.380001</v>
      </c>
      <c r="S17191">
        <v>57.110000999999997</v>
      </c>
      <c r="T17191">
        <v>57.32</v>
      </c>
      <c r="U17191">
        <v>47.506535</v>
      </c>
      <c r="V17191">
        <v>875100</v>
      </c>
      <c r="W17191" s="9" t="str">
        <f t="shared" si="272"/>
        <v>EVRG</v>
      </c>
    </row>
    <row r="17192" spans="15:23">
      <c r="O17192" t="s">
        <v>120</v>
      </c>
      <c r="P17192" s="13">
        <v>42675</v>
      </c>
      <c r="Q17192">
        <v>57.25</v>
      </c>
      <c r="R17192">
        <v>57.330002</v>
      </c>
      <c r="S17192">
        <v>57.02</v>
      </c>
      <c r="T17192">
        <v>57.049999</v>
      </c>
      <c r="U17192">
        <v>47.282780000000002</v>
      </c>
      <c r="V17192">
        <v>389100</v>
      </c>
      <c r="W17192" s="9" t="str">
        <f t="shared" si="272"/>
        <v>EVRG</v>
      </c>
    </row>
    <row r="17193" spans="15:23">
      <c r="O17193" t="s">
        <v>120</v>
      </c>
      <c r="P17193" s="13">
        <v>42676</v>
      </c>
      <c r="Q17193">
        <v>56.950001</v>
      </c>
      <c r="R17193">
        <v>57.34</v>
      </c>
      <c r="S17193">
        <v>56.880001</v>
      </c>
      <c r="T17193">
        <v>57.029998999999997</v>
      </c>
      <c r="U17193">
        <v>47.266196999999998</v>
      </c>
      <c r="V17193">
        <v>483200</v>
      </c>
      <c r="W17193" s="9" t="str">
        <f t="shared" si="272"/>
        <v>EVRG</v>
      </c>
    </row>
    <row r="17194" spans="15:23">
      <c r="O17194" t="s">
        <v>120</v>
      </c>
      <c r="P17194" s="13">
        <v>42677</v>
      </c>
      <c r="Q17194">
        <v>56.939999</v>
      </c>
      <c r="R17194">
        <v>57.279998999999997</v>
      </c>
      <c r="S17194">
        <v>56.84</v>
      </c>
      <c r="T17194">
        <v>57.049999</v>
      </c>
      <c r="U17194">
        <v>47.282780000000002</v>
      </c>
      <c r="V17194">
        <v>400900</v>
      </c>
      <c r="W17194" s="9" t="str">
        <f t="shared" si="272"/>
        <v>EVRG</v>
      </c>
    </row>
    <row r="17195" spans="15:23">
      <c r="O17195" t="s">
        <v>120</v>
      </c>
      <c r="P17195" s="13">
        <v>42678</v>
      </c>
      <c r="Q17195">
        <v>57.150002000000001</v>
      </c>
      <c r="R17195">
        <v>57.369999</v>
      </c>
      <c r="S17195">
        <v>56.59</v>
      </c>
      <c r="T17195">
        <v>56.599997999999999</v>
      </c>
      <c r="U17195">
        <v>46.909813</v>
      </c>
      <c r="V17195">
        <v>823500</v>
      </c>
      <c r="W17195" s="9" t="str">
        <f t="shared" si="272"/>
        <v>EVRG</v>
      </c>
    </row>
    <row r="17196" spans="15:23">
      <c r="O17196" t="s">
        <v>120</v>
      </c>
      <c r="P17196" s="13">
        <v>42681</v>
      </c>
      <c r="Q17196">
        <v>56.799999</v>
      </c>
      <c r="R17196">
        <v>57.240001999999997</v>
      </c>
      <c r="S17196">
        <v>56.669998</v>
      </c>
      <c r="T17196">
        <v>57.169998</v>
      </c>
      <c r="U17196">
        <v>47.382224999999998</v>
      </c>
      <c r="V17196">
        <v>665300</v>
      </c>
      <c r="W17196" s="9" t="str">
        <f t="shared" si="272"/>
        <v>EVRG</v>
      </c>
    </row>
    <row r="17197" spans="15:23">
      <c r="O17197" t="s">
        <v>120</v>
      </c>
      <c r="P17197" s="13">
        <v>42682</v>
      </c>
      <c r="Q17197">
        <v>57.209999000000003</v>
      </c>
      <c r="R17197">
        <v>57.490001999999997</v>
      </c>
      <c r="S17197">
        <v>56.950001</v>
      </c>
      <c r="T17197">
        <v>57.060001</v>
      </c>
      <c r="U17197">
        <v>47.291054000000003</v>
      </c>
      <c r="V17197">
        <v>605200</v>
      </c>
      <c r="W17197" s="9" t="str">
        <f t="shared" si="272"/>
        <v>EVRG</v>
      </c>
    </row>
    <row r="17198" spans="15:23">
      <c r="O17198" t="s">
        <v>120</v>
      </c>
      <c r="P17198" s="13">
        <v>42683</v>
      </c>
      <c r="Q17198">
        <v>56.830002</v>
      </c>
      <c r="R17198">
        <v>57.32</v>
      </c>
      <c r="S17198">
        <v>56.560001</v>
      </c>
      <c r="T17198">
        <v>56.740001999999997</v>
      </c>
      <c r="U17198">
        <v>47.025837000000003</v>
      </c>
      <c r="V17198">
        <v>947200</v>
      </c>
      <c r="W17198" s="9" t="str">
        <f t="shared" si="272"/>
        <v>EVRG</v>
      </c>
    </row>
    <row r="17199" spans="15:23">
      <c r="O17199" t="s">
        <v>120</v>
      </c>
      <c r="P17199" s="13">
        <v>42684</v>
      </c>
      <c r="Q17199">
        <v>56.849997999999999</v>
      </c>
      <c r="R17199">
        <v>56.93</v>
      </c>
      <c r="S17199">
        <v>56.279998999999997</v>
      </c>
      <c r="T17199">
        <v>56.349997999999999</v>
      </c>
      <c r="U17199">
        <v>46.70261</v>
      </c>
      <c r="V17199">
        <v>1279900</v>
      </c>
      <c r="W17199" s="9" t="str">
        <f t="shared" si="272"/>
        <v>EVRG</v>
      </c>
    </row>
    <row r="17200" spans="15:23">
      <c r="O17200" t="s">
        <v>120</v>
      </c>
      <c r="P17200" s="13">
        <v>42685</v>
      </c>
      <c r="Q17200">
        <v>56.32</v>
      </c>
      <c r="R17200">
        <v>56.82</v>
      </c>
      <c r="S17200">
        <v>56.32</v>
      </c>
      <c r="T17200">
        <v>56.669998</v>
      </c>
      <c r="U17200">
        <v>46.967827</v>
      </c>
      <c r="V17200">
        <v>457800</v>
      </c>
      <c r="W17200" s="9" t="str">
        <f t="shared" si="272"/>
        <v>EVRG</v>
      </c>
    </row>
    <row r="17201" spans="15:23">
      <c r="O17201" t="s">
        <v>120</v>
      </c>
      <c r="P17201" s="13">
        <v>42688</v>
      </c>
      <c r="Q17201">
        <v>56.669998</v>
      </c>
      <c r="R17201">
        <v>56.959999000000003</v>
      </c>
      <c r="S17201">
        <v>56.450001</v>
      </c>
      <c r="T17201">
        <v>56.810001</v>
      </c>
      <c r="U17201">
        <v>47.083857999999999</v>
      </c>
      <c r="V17201">
        <v>475800</v>
      </c>
      <c r="W17201" s="9" t="str">
        <f t="shared" si="272"/>
        <v>EVRG</v>
      </c>
    </row>
    <row r="17202" spans="15:23">
      <c r="O17202" t="s">
        <v>120</v>
      </c>
      <c r="P17202" s="13">
        <v>42689</v>
      </c>
      <c r="Q17202">
        <v>56.77</v>
      </c>
      <c r="R17202">
        <v>57.27</v>
      </c>
      <c r="S17202">
        <v>56.77</v>
      </c>
      <c r="T17202">
        <v>56.900002000000001</v>
      </c>
      <c r="U17202">
        <v>47.158447000000002</v>
      </c>
      <c r="V17202">
        <v>510000</v>
      </c>
      <c r="W17202" s="9" t="str">
        <f t="shared" si="272"/>
        <v>EVRG</v>
      </c>
    </row>
    <row r="17203" spans="15:23">
      <c r="O17203" t="s">
        <v>120</v>
      </c>
      <c r="P17203" s="13">
        <v>42690</v>
      </c>
      <c r="Q17203">
        <v>56.939999</v>
      </c>
      <c r="R17203">
        <v>57.25</v>
      </c>
      <c r="S17203">
        <v>56.59</v>
      </c>
      <c r="T17203">
        <v>56.73</v>
      </c>
      <c r="U17203">
        <v>47.017547999999998</v>
      </c>
      <c r="V17203">
        <v>594300</v>
      </c>
      <c r="W17203" s="9" t="str">
        <f t="shared" si="272"/>
        <v>EVRG</v>
      </c>
    </row>
    <row r="17204" spans="15:23">
      <c r="O17204" t="s">
        <v>120</v>
      </c>
      <c r="P17204" s="13">
        <v>42691</v>
      </c>
      <c r="Q17204">
        <v>56.880001</v>
      </c>
      <c r="R17204">
        <v>57.060001</v>
      </c>
      <c r="S17204">
        <v>56.689999</v>
      </c>
      <c r="T17204">
        <v>56.709999000000003</v>
      </c>
      <c r="U17204">
        <v>47.000976999999999</v>
      </c>
      <c r="V17204">
        <v>597500</v>
      </c>
      <c r="W17204" s="9" t="str">
        <f t="shared" si="272"/>
        <v>EVRG</v>
      </c>
    </row>
    <row r="17205" spans="15:23">
      <c r="O17205" t="s">
        <v>120</v>
      </c>
      <c r="P17205" s="13">
        <v>42692</v>
      </c>
      <c r="Q17205">
        <v>56.700001</v>
      </c>
      <c r="R17205">
        <v>57.139999000000003</v>
      </c>
      <c r="S17205">
        <v>56.66</v>
      </c>
      <c r="T17205">
        <v>57.009998000000003</v>
      </c>
      <c r="U17205">
        <v>47.249619000000003</v>
      </c>
      <c r="V17205">
        <v>290400</v>
      </c>
      <c r="W17205" s="9" t="str">
        <f t="shared" si="272"/>
        <v>EVRG</v>
      </c>
    </row>
    <row r="17206" spans="15:23">
      <c r="O17206" t="s">
        <v>120</v>
      </c>
      <c r="P17206" s="13">
        <v>42695</v>
      </c>
      <c r="Q17206">
        <v>57.09</v>
      </c>
      <c r="R17206">
        <v>57.349997999999999</v>
      </c>
      <c r="S17206">
        <v>56.93</v>
      </c>
      <c r="T17206">
        <v>57.119999</v>
      </c>
      <c r="U17206">
        <v>47.340781999999997</v>
      </c>
      <c r="V17206">
        <v>1075200</v>
      </c>
      <c r="W17206" s="9" t="str">
        <f t="shared" si="272"/>
        <v>EVRG</v>
      </c>
    </row>
    <row r="17207" spans="15:23">
      <c r="O17207" t="s">
        <v>120</v>
      </c>
      <c r="P17207" s="13">
        <v>42696</v>
      </c>
      <c r="Q17207">
        <v>57.139999000000003</v>
      </c>
      <c r="R17207">
        <v>57.27</v>
      </c>
      <c r="S17207">
        <v>56.93</v>
      </c>
      <c r="T17207">
        <v>57</v>
      </c>
      <c r="U17207">
        <v>47.241337000000001</v>
      </c>
      <c r="V17207">
        <v>795500</v>
      </c>
      <c r="W17207" s="9" t="str">
        <f t="shared" si="272"/>
        <v>EVRG</v>
      </c>
    </row>
    <row r="17208" spans="15:23">
      <c r="O17208" t="s">
        <v>120</v>
      </c>
      <c r="P17208" s="13">
        <v>42697</v>
      </c>
      <c r="Q17208">
        <v>56.740001999999997</v>
      </c>
      <c r="R17208">
        <v>57.209999000000003</v>
      </c>
      <c r="S17208">
        <v>56.740001999999997</v>
      </c>
      <c r="T17208">
        <v>56.98</v>
      </c>
      <c r="U17208">
        <v>47.224753999999997</v>
      </c>
      <c r="V17208">
        <v>531200</v>
      </c>
      <c r="W17208" s="9" t="str">
        <f t="shared" si="272"/>
        <v>EVRG</v>
      </c>
    </row>
    <row r="17209" spans="15:23">
      <c r="O17209" t="s">
        <v>120</v>
      </c>
      <c r="P17209" s="13">
        <v>42699</v>
      </c>
      <c r="Q17209">
        <v>57.080002</v>
      </c>
      <c r="R17209">
        <v>57.279998999999997</v>
      </c>
      <c r="S17209">
        <v>56.939999</v>
      </c>
      <c r="T17209">
        <v>57.080002</v>
      </c>
      <c r="U17209">
        <v>47.307636000000002</v>
      </c>
      <c r="V17209">
        <v>559100</v>
      </c>
      <c r="W17209" s="9" t="str">
        <f t="shared" si="272"/>
        <v>EVRG</v>
      </c>
    </row>
    <row r="17210" spans="15:23">
      <c r="O17210" t="s">
        <v>120</v>
      </c>
      <c r="P17210" s="13">
        <v>42702</v>
      </c>
      <c r="Q17210">
        <v>57.060001</v>
      </c>
      <c r="R17210">
        <v>57.279998999999997</v>
      </c>
      <c r="S17210">
        <v>56.98</v>
      </c>
      <c r="T17210">
        <v>57.18</v>
      </c>
      <c r="U17210">
        <v>47.390514000000003</v>
      </c>
      <c r="V17210">
        <v>1375300</v>
      </c>
      <c r="W17210" s="9" t="str">
        <f t="shared" si="272"/>
        <v>EVRG</v>
      </c>
    </row>
    <row r="17211" spans="15:23">
      <c r="O17211" t="s">
        <v>120</v>
      </c>
      <c r="P17211" s="13">
        <v>42703</v>
      </c>
      <c r="Q17211">
        <v>57.099997999999999</v>
      </c>
      <c r="R17211">
        <v>57.310001</v>
      </c>
      <c r="S17211">
        <v>57</v>
      </c>
      <c r="T17211">
        <v>57.110000999999997</v>
      </c>
      <c r="U17211">
        <v>47.332504</v>
      </c>
      <c r="V17211">
        <v>916800</v>
      </c>
      <c r="W17211" s="9" t="str">
        <f t="shared" si="272"/>
        <v>EVRG</v>
      </c>
    </row>
    <row r="17212" spans="15:23">
      <c r="O17212" t="s">
        <v>120</v>
      </c>
      <c r="P17212" s="13">
        <v>42704</v>
      </c>
      <c r="Q17212">
        <v>57.080002</v>
      </c>
      <c r="R17212">
        <v>57.18</v>
      </c>
      <c r="S17212">
        <v>56.84</v>
      </c>
      <c r="T17212">
        <v>56.959999000000003</v>
      </c>
      <c r="U17212">
        <v>47.208182999999998</v>
      </c>
      <c r="V17212">
        <v>2328400</v>
      </c>
      <c r="W17212" s="9" t="str">
        <f t="shared" si="272"/>
        <v>EVRG</v>
      </c>
    </row>
    <row r="17213" spans="15:23">
      <c r="O17213" t="s">
        <v>120</v>
      </c>
      <c r="P17213" s="13">
        <v>42705</v>
      </c>
      <c r="Q17213">
        <v>56.759998000000003</v>
      </c>
      <c r="R17213">
        <v>57.009998000000003</v>
      </c>
      <c r="S17213">
        <v>56.400002000000001</v>
      </c>
      <c r="T17213">
        <v>56.75</v>
      </c>
      <c r="U17213">
        <v>47.034126000000001</v>
      </c>
      <c r="V17213">
        <v>950700</v>
      </c>
      <c r="W17213" s="9" t="str">
        <f t="shared" si="272"/>
        <v>EVRG</v>
      </c>
    </row>
    <row r="17214" spans="15:23">
      <c r="O17214" t="s">
        <v>120</v>
      </c>
      <c r="P17214" s="13">
        <v>42706</v>
      </c>
      <c r="Q17214">
        <v>56.720001000000003</v>
      </c>
      <c r="R17214">
        <v>56.880001</v>
      </c>
      <c r="S17214">
        <v>56.259998000000003</v>
      </c>
      <c r="T17214">
        <v>56.41</v>
      </c>
      <c r="U17214">
        <v>46.752341999999999</v>
      </c>
      <c r="V17214">
        <v>1034000</v>
      </c>
      <c r="W17214" s="9" t="str">
        <f t="shared" si="272"/>
        <v>EVRG</v>
      </c>
    </row>
    <row r="17215" spans="15:23">
      <c r="O17215" t="s">
        <v>120</v>
      </c>
      <c r="P17215" s="13">
        <v>42709</v>
      </c>
      <c r="Q17215">
        <v>56.400002000000001</v>
      </c>
      <c r="R17215">
        <v>56.759998000000003</v>
      </c>
      <c r="S17215">
        <v>56.220001000000003</v>
      </c>
      <c r="T17215">
        <v>56.720001000000003</v>
      </c>
      <c r="U17215">
        <v>47.009265999999997</v>
      </c>
      <c r="V17215">
        <v>443500</v>
      </c>
      <c r="W17215" s="9" t="str">
        <f t="shared" si="272"/>
        <v>EVRG</v>
      </c>
    </row>
    <row r="17216" spans="15:23">
      <c r="O17216" t="s">
        <v>120</v>
      </c>
      <c r="P17216" s="13">
        <v>42710</v>
      </c>
      <c r="Q17216">
        <v>56.75</v>
      </c>
      <c r="R17216">
        <v>57.049999</v>
      </c>
      <c r="S17216">
        <v>56.43</v>
      </c>
      <c r="T17216">
        <v>57.040000999999997</v>
      </c>
      <c r="U17216">
        <v>47.274493999999997</v>
      </c>
      <c r="V17216">
        <v>714100</v>
      </c>
      <c r="W17216" s="9" t="str">
        <f t="shared" si="272"/>
        <v>EVRG</v>
      </c>
    </row>
    <row r="17217" spans="15:23">
      <c r="O17217" t="s">
        <v>120</v>
      </c>
      <c r="P17217" s="13">
        <v>42711</v>
      </c>
      <c r="Q17217">
        <v>56.700001</v>
      </c>
      <c r="R17217">
        <v>57.060001</v>
      </c>
      <c r="S17217">
        <v>56.599997999999999</v>
      </c>
      <c r="T17217">
        <v>56.98</v>
      </c>
      <c r="U17217">
        <v>47.541477</v>
      </c>
      <c r="V17217">
        <v>1008000</v>
      </c>
      <c r="W17217" s="9" t="str">
        <f t="shared" si="272"/>
        <v>EVRG</v>
      </c>
    </row>
    <row r="17218" spans="15:23">
      <c r="O17218" t="s">
        <v>120</v>
      </c>
      <c r="P17218" s="13">
        <v>42712</v>
      </c>
      <c r="Q17218">
        <v>57</v>
      </c>
      <c r="R17218">
        <v>57.259998000000003</v>
      </c>
      <c r="S17218">
        <v>56.77</v>
      </c>
      <c r="T17218">
        <v>57.25</v>
      </c>
      <c r="U17218">
        <v>47.766753999999999</v>
      </c>
      <c r="V17218">
        <v>1404000</v>
      </c>
      <c r="W17218" s="9" t="str">
        <f t="shared" si="272"/>
        <v>EVRG</v>
      </c>
    </row>
    <row r="17219" spans="15:23">
      <c r="O17219" t="s">
        <v>120</v>
      </c>
      <c r="P17219" s="13">
        <v>42713</v>
      </c>
      <c r="Q17219">
        <v>57.200001</v>
      </c>
      <c r="R17219">
        <v>57.349997999999999</v>
      </c>
      <c r="S17219">
        <v>57.110000999999997</v>
      </c>
      <c r="T17219">
        <v>57.18</v>
      </c>
      <c r="U17219">
        <v>47.708354999999997</v>
      </c>
      <c r="V17219">
        <v>721600</v>
      </c>
      <c r="W17219" s="9" t="str">
        <f t="shared" si="272"/>
        <v>EVRG</v>
      </c>
    </row>
    <row r="17220" spans="15:23">
      <c r="O17220" t="s">
        <v>120</v>
      </c>
      <c r="P17220" s="13">
        <v>42716</v>
      </c>
      <c r="Q17220">
        <v>57.099997999999999</v>
      </c>
      <c r="R17220">
        <v>57.27</v>
      </c>
      <c r="S17220">
        <v>57.09</v>
      </c>
      <c r="T17220">
        <v>57.25</v>
      </c>
      <c r="U17220">
        <v>47.766753999999999</v>
      </c>
      <c r="V17220">
        <v>797300</v>
      </c>
      <c r="W17220" s="9" t="str">
        <f t="shared" si="272"/>
        <v>EVRG</v>
      </c>
    </row>
    <row r="17221" spans="15:23">
      <c r="O17221" t="s">
        <v>120</v>
      </c>
      <c r="P17221" s="13">
        <v>42717</v>
      </c>
      <c r="Q17221">
        <v>57.220001000000003</v>
      </c>
      <c r="R17221">
        <v>57.330002</v>
      </c>
      <c r="S17221">
        <v>57.169998</v>
      </c>
      <c r="T17221">
        <v>57.25</v>
      </c>
      <c r="U17221">
        <v>47.766753999999999</v>
      </c>
      <c r="V17221">
        <v>836300</v>
      </c>
      <c r="W17221" s="9" t="str">
        <f t="shared" ref="W17221:W17284" si="273">IFERROR(VLOOKUP(O17221,$B$4:$B$17,1,FALSE),"Delete")</f>
        <v>EVRG</v>
      </c>
    </row>
    <row r="17222" spans="15:23">
      <c r="O17222" t="s">
        <v>120</v>
      </c>
      <c r="P17222" s="13">
        <v>42718</v>
      </c>
      <c r="Q17222">
        <v>57.25</v>
      </c>
      <c r="R17222">
        <v>57.48</v>
      </c>
      <c r="S17222">
        <v>57.07</v>
      </c>
      <c r="T17222">
        <v>57.259998000000003</v>
      </c>
      <c r="U17222">
        <v>47.775097000000002</v>
      </c>
      <c r="V17222">
        <v>1218800</v>
      </c>
      <c r="W17222" s="9" t="str">
        <f t="shared" si="273"/>
        <v>EVRG</v>
      </c>
    </row>
    <row r="17223" spans="15:23">
      <c r="O17223" t="s">
        <v>120</v>
      </c>
      <c r="P17223" s="13">
        <v>42719</v>
      </c>
      <c r="Q17223">
        <v>57.259998000000003</v>
      </c>
      <c r="R17223">
        <v>57.400002000000001</v>
      </c>
      <c r="S17223">
        <v>57.200001</v>
      </c>
      <c r="T17223">
        <v>57.23</v>
      </c>
      <c r="U17223">
        <v>47.750072000000003</v>
      </c>
      <c r="V17223">
        <v>655000</v>
      </c>
      <c r="W17223" s="9" t="str">
        <f t="shared" si="273"/>
        <v>EVRG</v>
      </c>
    </row>
    <row r="17224" spans="15:23">
      <c r="O17224" t="s">
        <v>120</v>
      </c>
      <c r="P17224" s="13">
        <v>42720</v>
      </c>
      <c r="Q17224">
        <v>57.43</v>
      </c>
      <c r="R17224">
        <v>57.5</v>
      </c>
      <c r="S17224">
        <v>57.240001999999997</v>
      </c>
      <c r="T17224">
        <v>57.380001</v>
      </c>
      <c r="U17224">
        <v>47.875221000000003</v>
      </c>
      <c r="V17224">
        <v>2445300</v>
      </c>
      <c r="W17224" s="9" t="str">
        <f t="shared" si="273"/>
        <v>EVRG</v>
      </c>
    </row>
    <row r="17225" spans="15:23">
      <c r="O17225" t="s">
        <v>120</v>
      </c>
      <c r="P17225" s="13">
        <v>42723</v>
      </c>
      <c r="Q17225">
        <v>54.650002000000001</v>
      </c>
      <c r="R17225">
        <v>56.48</v>
      </c>
      <c r="S17225">
        <v>54.41</v>
      </c>
      <c r="T17225">
        <v>56.310001</v>
      </c>
      <c r="U17225">
        <v>46.982464</v>
      </c>
      <c r="V17225">
        <v>3292100</v>
      </c>
      <c r="W17225" s="9" t="str">
        <f t="shared" si="273"/>
        <v>EVRG</v>
      </c>
    </row>
    <row r="17226" spans="15:23">
      <c r="O17226" t="s">
        <v>120</v>
      </c>
      <c r="P17226" s="13">
        <v>42724</v>
      </c>
      <c r="Q17226">
        <v>56.700001</v>
      </c>
      <c r="R17226">
        <v>56.849997999999999</v>
      </c>
      <c r="S17226">
        <v>56.23</v>
      </c>
      <c r="T17226">
        <v>56.57</v>
      </c>
      <c r="U17226">
        <v>47.199390000000001</v>
      </c>
      <c r="V17226">
        <v>1345800</v>
      </c>
      <c r="W17226" s="9" t="str">
        <f t="shared" si="273"/>
        <v>EVRG</v>
      </c>
    </row>
    <row r="17227" spans="15:23">
      <c r="O17227" t="s">
        <v>120</v>
      </c>
      <c r="P17227" s="13">
        <v>42725</v>
      </c>
      <c r="Q17227">
        <v>56.5</v>
      </c>
      <c r="R17227">
        <v>56.610000999999997</v>
      </c>
      <c r="S17227">
        <v>56.130001</v>
      </c>
      <c r="T17227">
        <v>56.25</v>
      </c>
      <c r="U17227">
        <v>46.932392</v>
      </c>
      <c r="V17227">
        <v>938300</v>
      </c>
      <c r="W17227" s="9" t="str">
        <f t="shared" si="273"/>
        <v>EVRG</v>
      </c>
    </row>
    <row r="17228" spans="15:23">
      <c r="O17228" t="s">
        <v>120</v>
      </c>
      <c r="P17228" s="13">
        <v>42726</v>
      </c>
      <c r="Q17228">
        <v>56.200001</v>
      </c>
      <c r="R17228">
        <v>56.299999</v>
      </c>
      <c r="S17228">
        <v>56.110000999999997</v>
      </c>
      <c r="T17228">
        <v>56.25</v>
      </c>
      <c r="U17228">
        <v>46.932392</v>
      </c>
      <c r="V17228">
        <v>485700</v>
      </c>
      <c r="W17228" s="9" t="str">
        <f t="shared" si="273"/>
        <v>EVRG</v>
      </c>
    </row>
    <row r="17229" spans="15:23">
      <c r="O17229" t="s">
        <v>120</v>
      </c>
      <c r="P17229" s="13">
        <v>42727</v>
      </c>
      <c r="Q17229">
        <v>56.299999</v>
      </c>
      <c r="R17229">
        <v>56.299999</v>
      </c>
      <c r="S17229">
        <v>56.009998000000003</v>
      </c>
      <c r="T17229">
        <v>56.16</v>
      </c>
      <c r="U17229">
        <v>46.857303999999999</v>
      </c>
      <c r="V17229">
        <v>516700</v>
      </c>
      <c r="W17229" s="9" t="str">
        <f t="shared" si="273"/>
        <v>EVRG</v>
      </c>
    </row>
    <row r="17230" spans="15:23">
      <c r="O17230" t="s">
        <v>120</v>
      </c>
      <c r="P17230" s="13">
        <v>42731</v>
      </c>
      <c r="Q17230">
        <v>56.25</v>
      </c>
      <c r="R17230">
        <v>56.25</v>
      </c>
      <c r="S17230">
        <v>56.049999</v>
      </c>
      <c r="T17230">
        <v>56.23</v>
      </c>
      <c r="U17230">
        <v>46.915722000000002</v>
      </c>
      <c r="V17230">
        <v>968600</v>
      </c>
      <c r="W17230" s="9" t="str">
        <f t="shared" si="273"/>
        <v>EVRG</v>
      </c>
    </row>
    <row r="17231" spans="15:23">
      <c r="O17231" t="s">
        <v>120</v>
      </c>
      <c r="P17231" s="13">
        <v>42732</v>
      </c>
      <c r="Q17231">
        <v>56.299999</v>
      </c>
      <c r="R17231">
        <v>56.330002</v>
      </c>
      <c r="S17231">
        <v>56.099997999999999</v>
      </c>
      <c r="T17231">
        <v>56.16</v>
      </c>
      <c r="U17231">
        <v>46.857303999999999</v>
      </c>
      <c r="V17231">
        <v>303400</v>
      </c>
      <c r="W17231" s="9" t="str">
        <f t="shared" si="273"/>
        <v>EVRG</v>
      </c>
    </row>
    <row r="17232" spans="15:23">
      <c r="O17232" t="s">
        <v>120</v>
      </c>
      <c r="P17232" s="13">
        <v>42733</v>
      </c>
      <c r="Q17232">
        <v>56.18</v>
      </c>
      <c r="R17232">
        <v>56.279998999999997</v>
      </c>
      <c r="S17232">
        <v>56.110000999999997</v>
      </c>
      <c r="T17232">
        <v>56.25</v>
      </c>
      <c r="U17232">
        <v>46.932392</v>
      </c>
      <c r="V17232">
        <v>361900</v>
      </c>
      <c r="W17232" s="9" t="str">
        <f t="shared" si="273"/>
        <v>EVRG</v>
      </c>
    </row>
    <row r="17233" spans="15:23">
      <c r="O17233" t="s">
        <v>120</v>
      </c>
      <c r="P17233" s="13">
        <v>42734</v>
      </c>
      <c r="Q17233">
        <v>56.279998999999997</v>
      </c>
      <c r="R17233">
        <v>56.389999000000003</v>
      </c>
      <c r="S17233">
        <v>56.18</v>
      </c>
      <c r="T17233">
        <v>56.349997999999999</v>
      </c>
      <c r="U17233">
        <v>47.015835000000003</v>
      </c>
      <c r="V17233">
        <v>1149500</v>
      </c>
      <c r="W17233" s="9" t="str">
        <f t="shared" si="273"/>
        <v>EVRG</v>
      </c>
    </row>
    <row r="17234" spans="15:23">
      <c r="O17234" t="s">
        <v>120</v>
      </c>
      <c r="P17234" s="13">
        <v>42738</v>
      </c>
      <c r="Q17234">
        <v>56.490001999999997</v>
      </c>
      <c r="R17234">
        <v>56.599997999999999</v>
      </c>
      <c r="S17234">
        <v>56.18</v>
      </c>
      <c r="T17234">
        <v>56.200001</v>
      </c>
      <c r="U17234">
        <v>46.890678000000001</v>
      </c>
      <c r="V17234">
        <v>532400</v>
      </c>
      <c r="W17234" s="9" t="str">
        <f t="shared" si="273"/>
        <v>EVRG</v>
      </c>
    </row>
    <row r="17235" spans="15:23">
      <c r="O17235" t="s">
        <v>120</v>
      </c>
      <c r="P17235" s="13">
        <v>42739</v>
      </c>
      <c r="Q17235">
        <v>56.419998</v>
      </c>
      <c r="R17235">
        <v>56.439999</v>
      </c>
      <c r="S17235">
        <v>55.369999</v>
      </c>
      <c r="T17235">
        <v>55.470001000000003</v>
      </c>
      <c r="U17235">
        <v>46.281601000000002</v>
      </c>
      <c r="V17235">
        <v>1546900</v>
      </c>
      <c r="W17235" s="9" t="str">
        <f t="shared" si="273"/>
        <v>EVRG</v>
      </c>
    </row>
    <row r="17236" spans="15:23">
      <c r="O17236" t="s">
        <v>120</v>
      </c>
      <c r="P17236" s="13">
        <v>42740</v>
      </c>
      <c r="Q17236">
        <v>55.349997999999999</v>
      </c>
      <c r="R17236">
        <v>55.509998000000003</v>
      </c>
      <c r="S17236">
        <v>54.889999000000003</v>
      </c>
      <c r="T17236">
        <v>55.009998000000003</v>
      </c>
      <c r="U17236">
        <v>45.897793</v>
      </c>
      <c r="V17236">
        <v>955300</v>
      </c>
      <c r="W17236" s="9" t="str">
        <f t="shared" si="273"/>
        <v>EVRG</v>
      </c>
    </row>
    <row r="17237" spans="15:23">
      <c r="O17237" t="s">
        <v>120</v>
      </c>
      <c r="P17237" s="13">
        <v>42741</v>
      </c>
      <c r="Q17237">
        <v>54.919998</v>
      </c>
      <c r="R17237">
        <v>54.919998</v>
      </c>
      <c r="S17237">
        <v>54.540000999999997</v>
      </c>
      <c r="T17237">
        <v>54.68</v>
      </c>
      <c r="U17237">
        <v>45.622463000000003</v>
      </c>
      <c r="V17237">
        <v>1423100</v>
      </c>
      <c r="W17237" s="9" t="str">
        <f t="shared" si="273"/>
        <v>EVRG</v>
      </c>
    </row>
    <row r="17238" spans="15:23">
      <c r="O17238" t="s">
        <v>120</v>
      </c>
      <c r="P17238" s="13">
        <v>42744</v>
      </c>
      <c r="Q17238">
        <v>54.700001</v>
      </c>
      <c r="R17238">
        <v>54.700001</v>
      </c>
      <c r="S17238">
        <v>54.34</v>
      </c>
      <c r="T17238">
        <v>54.34</v>
      </c>
      <c r="U17238">
        <v>45.338787000000004</v>
      </c>
      <c r="V17238">
        <v>916800</v>
      </c>
      <c r="W17238" s="9" t="str">
        <f t="shared" si="273"/>
        <v>EVRG</v>
      </c>
    </row>
    <row r="17239" spans="15:23">
      <c r="O17239" t="s">
        <v>120</v>
      </c>
      <c r="P17239" s="13">
        <v>42745</v>
      </c>
      <c r="Q17239">
        <v>54.34</v>
      </c>
      <c r="R17239">
        <v>54.669998</v>
      </c>
      <c r="S17239">
        <v>54.25</v>
      </c>
      <c r="T17239">
        <v>54.580002</v>
      </c>
      <c r="U17239">
        <v>45.53904</v>
      </c>
      <c r="V17239">
        <v>1010800</v>
      </c>
      <c r="W17239" s="9" t="str">
        <f t="shared" si="273"/>
        <v>EVRG</v>
      </c>
    </row>
    <row r="17240" spans="15:23">
      <c r="O17240" t="s">
        <v>120</v>
      </c>
      <c r="P17240" s="13">
        <v>42746</v>
      </c>
      <c r="Q17240">
        <v>54.560001</v>
      </c>
      <c r="R17240">
        <v>55.490001999999997</v>
      </c>
      <c r="S17240">
        <v>54.560001</v>
      </c>
      <c r="T17240">
        <v>55.09</v>
      </c>
      <c r="U17240">
        <v>45.964550000000003</v>
      </c>
      <c r="V17240">
        <v>850900</v>
      </c>
      <c r="W17240" s="9" t="str">
        <f t="shared" si="273"/>
        <v>EVRG</v>
      </c>
    </row>
    <row r="17241" spans="15:23">
      <c r="O17241" t="s">
        <v>120</v>
      </c>
      <c r="P17241" s="13">
        <v>42747</v>
      </c>
      <c r="Q17241">
        <v>54.98</v>
      </c>
      <c r="R17241">
        <v>55.07</v>
      </c>
      <c r="S17241">
        <v>54.57</v>
      </c>
      <c r="T17241">
        <v>54.950001</v>
      </c>
      <c r="U17241">
        <v>45.847735999999998</v>
      </c>
      <c r="V17241">
        <v>374900</v>
      </c>
      <c r="W17241" s="9" t="str">
        <f t="shared" si="273"/>
        <v>EVRG</v>
      </c>
    </row>
    <row r="17242" spans="15:23">
      <c r="O17242" t="s">
        <v>120</v>
      </c>
      <c r="P17242" s="13">
        <v>42748</v>
      </c>
      <c r="Q17242">
        <v>54.950001</v>
      </c>
      <c r="R17242">
        <v>55.27</v>
      </c>
      <c r="S17242">
        <v>54.84</v>
      </c>
      <c r="T17242">
        <v>55.009998000000003</v>
      </c>
      <c r="U17242">
        <v>45.897793</v>
      </c>
      <c r="V17242">
        <v>320900</v>
      </c>
      <c r="W17242" s="9" t="str">
        <f t="shared" si="273"/>
        <v>EVRG</v>
      </c>
    </row>
    <row r="17243" spans="15:23">
      <c r="O17243" t="s">
        <v>120</v>
      </c>
      <c r="P17243" s="13">
        <v>42752</v>
      </c>
      <c r="Q17243">
        <v>55.040000999999997</v>
      </c>
      <c r="R17243">
        <v>55.389999000000003</v>
      </c>
      <c r="S17243">
        <v>54.939999</v>
      </c>
      <c r="T17243">
        <v>55.220001000000003</v>
      </c>
      <c r="U17243">
        <v>46.073008999999999</v>
      </c>
      <c r="V17243">
        <v>709200</v>
      </c>
      <c r="W17243" s="9" t="str">
        <f t="shared" si="273"/>
        <v>EVRG</v>
      </c>
    </row>
    <row r="17244" spans="15:23">
      <c r="O17244" t="s">
        <v>120</v>
      </c>
      <c r="P17244" s="13">
        <v>42753</v>
      </c>
      <c r="Q17244">
        <v>55.18</v>
      </c>
      <c r="R17244">
        <v>55.610000999999997</v>
      </c>
      <c r="S17244">
        <v>55.040000999999997</v>
      </c>
      <c r="T17244">
        <v>55.59</v>
      </c>
      <c r="U17244">
        <v>46.381729</v>
      </c>
      <c r="V17244">
        <v>657200</v>
      </c>
      <c r="W17244" s="9" t="str">
        <f t="shared" si="273"/>
        <v>EVRG</v>
      </c>
    </row>
    <row r="17245" spans="15:23">
      <c r="O17245" t="s">
        <v>120</v>
      </c>
      <c r="P17245" s="13">
        <v>42754</v>
      </c>
      <c r="Q17245">
        <v>56</v>
      </c>
      <c r="R17245">
        <v>56</v>
      </c>
      <c r="S17245">
        <v>55.419998</v>
      </c>
      <c r="T17245">
        <v>55.540000999999997</v>
      </c>
      <c r="U17245">
        <v>46.340007999999997</v>
      </c>
      <c r="V17245">
        <v>558600</v>
      </c>
      <c r="W17245" s="9" t="str">
        <f t="shared" si="273"/>
        <v>EVRG</v>
      </c>
    </row>
    <row r="17246" spans="15:23">
      <c r="O17246" t="s">
        <v>120</v>
      </c>
      <c r="P17246" s="13">
        <v>42755</v>
      </c>
      <c r="Q17246">
        <v>55.59</v>
      </c>
      <c r="R17246">
        <v>55.759998000000003</v>
      </c>
      <c r="S17246">
        <v>55.509998000000003</v>
      </c>
      <c r="T17246">
        <v>55.509998000000003</v>
      </c>
      <c r="U17246">
        <v>46.314971999999997</v>
      </c>
      <c r="V17246">
        <v>624600</v>
      </c>
      <c r="W17246" s="9" t="str">
        <f t="shared" si="273"/>
        <v>EVRG</v>
      </c>
    </row>
    <row r="17247" spans="15:23">
      <c r="O17247" t="s">
        <v>120</v>
      </c>
      <c r="P17247" s="13">
        <v>42758</v>
      </c>
      <c r="Q17247">
        <v>55.459999000000003</v>
      </c>
      <c r="R17247">
        <v>55.48</v>
      </c>
      <c r="S17247">
        <v>55.209999000000003</v>
      </c>
      <c r="T17247">
        <v>55.299999</v>
      </c>
      <c r="U17247">
        <v>46.139763000000002</v>
      </c>
      <c r="V17247">
        <v>345100</v>
      </c>
      <c r="W17247" s="9" t="str">
        <f t="shared" si="273"/>
        <v>EVRG</v>
      </c>
    </row>
    <row r="17248" spans="15:23">
      <c r="O17248" t="s">
        <v>120</v>
      </c>
      <c r="P17248" s="13">
        <v>42759</v>
      </c>
      <c r="Q17248">
        <v>55.259998000000003</v>
      </c>
      <c r="R17248">
        <v>55.560001</v>
      </c>
      <c r="S17248">
        <v>55.139999000000003</v>
      </c>
      <c r="T17248">
        <v>55.150002000000001</v>
      </c>
      <c r="U17248">
        <v>46.014614000000002</v>
      </c>
      <c r="V17248">
        <v>801700</v>
      </c>
      <c r="W17248" s="9" t="str">
        <f t="shared" si="273"/>
        <v>EVRG</v>
      </c>
    </row>
    <row r="17249" spans="15:23">
      <c r="O17249" t="s">
        <v>120</v>
      </c>
      <c r="P17249" s="13">
        <v>42760</v>
      </c>
      <c r="Q17249">
        <v>55.099997999999999</v>
      </c>
      <c r="R17249">
        <v>55.25</v>
      </c>
      <c r="S17249">
        <v>54.470001000000003</v>
      </c>
      <c r="T17249">
        <v>54.639999000000003</v>
      </c>
      <c r="U17249">
        <v>45.589087999999997</v>
      </c>
      <c r="V17249">
        <v>533400</v>
      </c>
      <c r="W17249" s="9" t="str">
        <f t="shared" si="273"/>
        <v>EVRG</v>
      </c>
    </row>
    <row r="17250" spans="15:23">
      <c r="O17250" t="s">
        <v>120</v>
      </c>
      <c r="P17250" s="13">
        <v>42761</v>
      </c>
      <c r="Q17250">
        <v>54.5</v>
      </c>
      <c r="R17250">
        <v>55.23</v>
      </c>
      <c r="S17250">
        <v>54.5</v>
      </c>
      <c r="T17250">
        <v>54.849997999999999</v>
      </c>
      <c r="U17250">
        <v>45.764301000000003</v>
      </c>
      <c r="V17250">
        <v>1060000</v>
      </c>
      <c r="W17250" s="9" t="str">
        <f t="shared" si="273"/>
        <v>EVRG</v>
      </c>
    </row>
    <row r="17251" spans="15:23">
      <c r="O17251" t="s">
        <v>120</v>
      </c>
      <c r="P17251" s="13">
        <v>42762</v>
      </c>
      <c r="Q17251">
        <v>54.950001</v>
      </c>
      <c r="R17251">
        <v>55.110000999999997</v>
      </c>
      <c r="S17251">
        <v>54.310001</v>
      </c>
      <c r="T17251">
        <v>54.77</v>
      </c>
      <c r="U17251">
        <v>45.697563000000002</v>
      </c>
      <c r="V17251">
        <v>394200</v>
      </c>
      <c r="W17251" s="9" t="str">
        <f t="shared" si="273"/>
        <v>EVRG</v>
      </c>
    </row>
    <row r="17252" spans="15:23">
      <c r="O17252" t="s">
        <v>120</v>
      </c>
      <c r="P17252" s="13">
        <v>42765</v>
      </c>
      <c r="Q17252">
        <v>54.650002000000001</v>
      </c>
      <c r="R17252">
        <v>54.82</v>
      </c>
      <c r="S17252">
        <v>54.48</v>
      </c>
      <c r="T17252">
        <v>54.59</v>
      </c>
      <c r="U17252">
        <v>45.547370999999998</v>
      </c>
      <c r="V17252">
        <v>370600</v>
      </c>
      <c r="W17252" s="9" t="str">
        <f t="shared" si="273"/>
        <v>EVRG</v>
      </c>
    </row>
    <row r="17253" spans="15:23">
      <c r="O17253" t="s">
        <v>120</v>
      </c>
      <c r="P17253" s="13">
        <v>42766</v>
      </c>
      <c r="Q17253">
        <v>54.439999</v>
      </c>
      <c r="R17253">
        <v>54.740001999999997</v>
      </c>
      <c r="S17253">
        <v>54.419998</v>
      </c>
      <c r="T17253">
        <v>54.689999</v>
      </c>
      <c r="U17253">
        <v>45.630814000000001</v>
      </c>
      <c r="V17253">
        <v>663000</v>
      </c>
      <c r="W17253" s="9" t="str">
        <f t="shared" si="273"/>
        <v>EVRG</v>
      </c>
    </row>
    <row r="17254" spans="15:23">
      <c r="O17254" t="s">
        <v>120</v>
      </c>
      <c r="P17254" s="13">
        <v>42767</v>
      </c>
      <c r="Q17254">
        <v>54.59</v>
      </c>
      <c r="R17254">
        <v>54.990001999999997</v>
      </c>
      <c r="S17254">
        <v>54.52</v>
      </c>
      <c r="T17254">
        <v>54.709999000000003</v>
      </c>
      <c r="U17254">
        <v>45.647494999999999</v>
      </c>
      <c r="V17254">
        <v>404700</v>
      </c>
      <c r="W17254" s="9" t="str">
        <f t="shared" si="273"/>
        <v>EVRG</v>
      </c>
    </row>
    <row r="17255" spans="15:23">
      <c r="O17255" t="s">
        <v>120</v>
      </c>
      <c r="P17255" s="13">
        <v>42768</v>
      </c>
      <c r="Q17255">
        <v>54.869999</v>
      </c>
      <c r="R17255">
        <v>54.880001</v>
      </c>
      <c r="S17255">
        <v>54.360000999999997</v>
      </c>
      <c r="T17255">
        <v>54.599997999999999</v>
      </c>
      <c r="U17255">
        <v>45.555714000000002</v>
      </c>
      <c r="V17255">
        <v>674400</v>
      </c>
      <c r="W17255" s="9" t="str">
        <f t="shared" si="273"/>
        <v>EVRG</v>
      </c>
    </row>
    <row r="17256" spans="15:23">
      <c r="O17256" t="s">
        <v>120</v>
      </c>
      <c r="P17256" s="13">
        <v>42769</v>
      </c>
      <c r="Q17256">
        <v>54.68</v>
      </c>
      <c r="R17256">
        <v>54.790000999999997</v>
      </c>
      <c r="S17256">
        <v>54.41</v>
      </c>
      <c r="T17256">
        <v>54.68</v>
      </c>
      <c r="U17256">
        <v>45.622463000000003</v>
      </c>
      <c r="V17256">
        <v>537600</v>
      </c>
      <c r="W17256" s="9" t="str">
        <f t="shared" si="273"/>
        <v>EVRG</v>
      </c>
    </row>
    <row r="17257" spans="15:23">
      <c r="O17257" t="s">
        <v>120</v>
      </c>
      <c r="P17257" s="13">
        <v>42772</v>
      </c>
      <c r="Q17257">
        <v>54.619999</v>
      </c>
      <c r="R17257">
        <v>54.799999</v>
      </c>
      <c r="S17257">
        <v>54.299999</v>
      </c>
      <c r="T17257">
        <v>54.400002000000001</v>
      </c>
      <c r="U17257">
        <v>45.388843999999999</v>
      </c>
      <c r="V17257">
        <v>324100</v>
      </c>
      <c r="W17257" s="9" t="str">
        <f t="shared" si="273"/>
        <v>EVRG</v>
      </c>
    </row>
    <row r="17258" spans="15:23">
      <c r="O17258" t="s">
        <v>120</v>
      </c>
      <c r="P17258" s="13">
        <v>42773</v>
      </c>
      <c r="Q17258">
        <v>54.389999000000003</v>
      </c>
      <c r="R17258">
        <v>54.459999000000003</v>
      </c>
      <c r="S17258">
        <v>53.82</v>
      </c>
      <c r="T17258">
        <v>53.860000999999997</v>
      </c>
      <c r="U17258">
        <v>44.938293000000002</v>
      </c>
      <c r="V17258">
        <v>468700</v>
      </c>
      <c r="W17258" s="9" t="str">
        <f t="shared" si="273"/>
        <v>EVRG</v>
      </c>
    </row>
    <row r="17259" spans="15:23">
      <c r="O17259" t="s">
        <v>120</v>
      </c>
      <c r="P17259" s="13">
        <v>42774</v>
      </c>
      <c r="Q17259">
        <v>53.849997999999999</v>
      </c>
      <c r="R17259">
        <v>53.98</v>
      </c>
      <c r="S17259">
        <v>53.580002</v>
      </c>
      <c r="T17259">
        <v>53.869999</v>
      </c>
      <c r="U17259">
        <v>44.946635999999998</v>
      </c>
      <c r="V17259">
        <v>512100</v>
      </c>
      <c r="W17259" s="9" t="str">
        <f t="shared" si="273"/>
        <v>EVRG</v>
      </c>
    </row>
    <row r="17260" spans="15:23">
      <c r="O17260" t="s">
        <v>120</v>
      </c>
      <c r="P17260" s="13">
        <v>42775</v>
      </c>
      <c r="Q17260">
        <v>53.720001000000003</v>
      </c>
      <c r="R17260">
        <v>53.720001000000003</v>
      </c>
      <c r="S17260">
        <v>53.25</v>
      </c>
      <c r="T17260">
        <v>53.610000999999997</v>
      </c>
      <c r="U17260">
        <v>44.729706</v>
      </c>
      <c r="V17260">
        <v>515400</v>
      </c>
      <c r="W17260" s="9" t="str">
        <f t="shared" si="273"/>
        <v>EVRG</v>
      </c>
    </row>
    <row r="17261" spans="15:23">
      <c r="O17261" t="s">
        <v>120</v>
      </c>
      <c r="P17261" s="13">
        <v>42776</v>
      </c>
      <c r="Q17261">
        <v>53.57</v>
      </c>
      <c r="R17261">
        <v>53.689999</v>
      </c>
      <c r="S17261">
        <v>53.450001</v>
      </c>
      <c r="T17261">
        <v>53.580002</v>
      </c>
      <c r="U17261">
        <v>44.70467</v>
      </c>
      <c r="V17261">
        <v>678600</v>
      </c>
      <c r="W17261" s="9" t="str">
        <f t="shared" si="273"/>
        <v>EVRG</v>
      </c>
    </row>
    <row r="17262" spans="15:23">
      <c r="O17262" t="s">
        <v>120</v>
      </c>
      <c r="P17262" s="13">
        <v>42779</v>
      </c>
      <c r="Q17262">
        <v>53.52</v>
      </c>
      <c r="R17262">
        <v>53.650002000000001</v>
      </c>
      <c r="S17262">
        <v>53.27</v>
      </c>
      <c r="T17262">
        <v>53.349997999999999</v>
      </c>
      <c r="U17262">
        <v>44.512763999999997</v>
      </c>
      <c r="V17262">
        <v>589300</v>
      </c>
      <c r="W17262" s="9" t="str">
        <f t="shared" si="273"/>
        <v>EVRG</v>
      </c>
    </row>
    <row r="17263" spans="15:23">
      <c r="O17263" t="s">
        <v>120</v>
      </c>
      <c r="P17263" s="13">
        <v>42780</v>
      </c>
      <c r="Q17263">
        <v>53.27</v>
      </c>
      <c r="R17263">
        <v>53.349997999999999</v>
      </c>
      <c r="S17263">
        <v>52.77</v>
      </c>
      <c r="T17263">
        <v>53</v>
      </c>
      <c r="U17263">
        <v>44.220740999999997</v>
      </c>
      <c r="V17263">
        <v>893800</v>
      </c>
      <c r="W17263" s="9" t="str">
        <f t="shared" si="273"/>
        <v>EVRG</v>
      </c>
    </row>
    <row r="17264" spans="15:23">
      <c r="O17264" t="s">
        <v>120</v>
      </c>
      <c r="P17264" s="13">
        <v>42781</v>
      </c>
      <c r="Q17264">
        <v>53</v>
      </c>
      <c r="R17264">
        <v>53</v>
      </c>
      <c r="S17264">
        <v>52.5</v>
      </c>
      <c r="T17264">
        <v>52.540000999999997</v>
      </c>
      <c r="U17264">
        <v>43.836936999999999</v>
      </c>
      <c r="V17264">
        <v>899800</v>
      </c>
      <c r="W17264" s="9" t="str">
        <f t="shared" si="273"/>
        <v>EVRG</v>
      </c>
    </row>
    <row r="17265" spans="15:23">
      <c r="O17265" t="s">
        <v>120</v>
      </c>
      <c r="P17265" s="13">
        <v>42782</v>
      </c>
      <c r="Q17265">
        <v>52.52</v>
      </c>
      <c r="R17265">
        <v>52.860000999999997</v>
      </c>
      <c r="S17265">
        <v>52.16</v>
      </c>
      <c r="T17265">
        <v>52.759998000000003</v>
      </c>
      <c r="U17265">
        <v>44.020499999999998</v>
      </c>
      <c r="V17265">
        <v>1135500</v>
      </c>
      <c r="W17265" s="9" t="str">
        <f t="shared" si="273"/>
        <v>EVRG</v>
      </c>
    </row>
    <row r="17266" spans="15:23">
      <c r="O17266" t="s">
        <v>120</v>
      </c>
      <c r="P17266" s="13">
        <v>42783</v>
      </c>
      <c r="Q17266">
        <v>52.869999</v>
      </c>
      <c r="R17266">
        <v>53.16</v>
      </c>
      <c r="S17266">
        <v>52.470001000000003</v>
      </c>
      <c r="T17266">
        <v>53.049999</v>
      </c>
      <c r="U17266">
        <v>44.262466000000003</v>
      </c>
      <c r="V17266">
        <v>674500</v>
      </c>
      <c r="W17266" s="9" t="str">
        <f t="shared" si="273"/>
        <v>EVRG</v>
      </c>
    </row>
    <row r="17267" spans="15:23">
      <c r="O17267" t="s">
        <v>120</v>
      </c>
      <c r="P17267" s="13">
        <v>42787</v>
      </c>
      <c r="Q17267">
        <v>53.049999</v>
      </c>
      <c r="R17267">
        <v>53.349997999999999</v>
      </c>
      <c r="S17267">
        <v>52.830002</v>
      </c>
      <c r="T17267">
        <v>53.349997999999999</v>
      </c>
      <c r="U17267">
        <v>44.512763999999997</v>
      </c>
      <c r="V17267">
        <v>371800</v>
      </c>
      <c r="W17267" s="9" t="str">
        <f t="shared" si="273"/>
        <v>EVRG</v>
      </c>
    </row>
    <row r="17268" spans="15:23">
      <c r="O17268" t="s">
        <v>120</v>
      </c>
      <c r="P17268" s="13">
        <v>42788</v>
      </c>
      <c r="Q17268">
        <v>53.330002</v>
      </c>
      <c r="R17268">
        <v>53.450001</v>
      </c>
      <c r="S17268">
        <v>53.099997999999999</v>
      </c>
      <c r="T17268">
        <v>53.25</v>
      </c>
      <c r="U17268">
        <v>44.429333</v>
      </c>
      <c r="V17268">
        <v>459000</v>
      </c>
      <c r="W17268" s="9" t="str">
        <f t="shared" si="273"/>
        <v>EVRG</v>
      </c>
    </row>
    <row r="17269" spans="15:23">
      <c r="O17269" t="s">
        <v>120</v>
      </c>
      <c r="P17269" s="13">
        <v>42789</v>
      </c>
      <c r="Q17269">
        <v>53.299999</v>
      </c>
      <c r="R17269">
        <v>53.369999</v>
      </c>
      <c r="S17269">
        <v>52.75</v>
      </c>
      <c r="T17269">
        <v>53</v>
      </c>
      <c r="U17269">
        <v>44.220740999999997</v>
      </c>
      <c r="V17269">
        <v>724400</v>
      </c>
      <c r="W17269" s="9" t="str">
        <f t="shared" si="273"/>
        <v>EVRG</v>
      </c>
    </row>
    <row r="17270" spans="15:23">
      <c r="O17270" t="s">
        <v>120</v>
      </c>
      <c r="P17270" s="13">
        <v>42790</v>
      </c>
      <c r="Q17270">
        <v>53.07</v>
      </c>
      <c r="R17270">
        <v>54.060001</v>
      </c>
      <c r="S17270">
        <v>53</v>
      </c>
      <c r="T17270">
        <v>53.799999</v>
      </c>
      <c r="U17270">
        <v>44.888233</v>
      </c>
      <c r="V17270">
        <v>748200</v>
      </c>
      <c r="W17270" s="9" t="str">
        <f t="shared" si="273"/>
        <v>EVRG</v>
      </c>
    </row>
    <row r="17271" spans="15:23">
      <c r="O17271" t="s">
        <v>120</v>
      </c>
      <c r="P17271" s="13">
        <v>42793</v>
      </c>
      <c r="Q17271">
        <v>53.68</v>
      </c>
      <c r="R17271">
        <v>53.970001000000003</v>
      </c>
      <c r="S17271">
        <v>53.470001000000003</v>
      </c>
      <c r="T17271">
        <v>53.950001</v>
      </c>
      <c r="U17271">
        <v>45.013382</v>
      </c>
      <c r="V17271">
        <v>285400</v>
      </c>
      <c r="W17271" s="9" t="str">
        <f t="shared" si="273"/>
        <v>EVRG</v>
      </c>
    </row>
    <row r="17272" spans="15:23">
      <c r="O17272" t="s">
        <v>120</v>
      </c>
      <c r="P17272" s="13">
        <v>42794</v>
      </c>
      <c r="Q17272">
        <v>53.82</v>
      </c>
      <c r="R17272">
        <v>54.27</v>
      </c>
      <c r="S17272">
        <v>53.82</v>
      </c>
      <c r="T17272">
        <v>53.98</v>
      </c>
      <c r="U17272">
        <v>45.038418</v>
      </c>
      <c r="V17272">
        <v>598500</v>
      </c>
      <c r="W17272" s="9" t="str">
        <f t="shared" si="273"/>
        <v>EVRG</v>
      </c>
    </row>
    <row r="17273" spans="15:23">
      <c r="O17273" t="s">
        <v>120</v>
      </c>
      <c r="P17273" s="13">
        <v>42795</v>
      </c>
      <c r="Q17273">
        <v>54</v>
      </c>
      <c r="R17273">
        <v>54.689999</v>
      </c>
      <c r="S17273">
        <v>53.98</v>
      </c>
      <c r="T17273">
        <v>54.560001</v>
      </c>
      <c r="U17273">
        <v>45.522342999999999</v>
      </c>
      <c r="V17273">
        <v>693900</v>
      </c>
      <c r="W17273" s="9" t="str">
        <f t="shared" si="273"/>
        <v>EVRG</v>
      </c>
    </row>
    <row r="17274" spans="15:23">
      <c r="O17274" t="s">
        <v>120</v>
      </c>
      <c r="P17274" s="13">
        <v>42796</v>
      </c>
      <c r="Q17274">
        <v>54.369999</v>
      </c>
      <c r="R17274">
        <v>54.98</v>
      </c>
      <c r="S17274">
        <v>54.369999</v>
      </c>
      <c r="T17274">
        <v>54.68</v>
      </c>
      <c r="U17274">
        <v>45.622463000000003</v>
      </c>
      <c r="V17274">
        <v>798100</v>
      </c>
      <c r="W17274" s="9" t="str">
        <f t="shared" si="273"/>
        <v>EVRG</v>
      </c>
    </row>
    <row r="17275" spans="15:23">
      <c r="O17275" t="s">
        <v>120</v>
      </c>
      <c r="P17275" s="13">
        <v>42797</v>
      </c>
      <c r="Q17275">
        <v>54.630001</v>
      </c>
      <c r="R17275">
        <v>55.060001</v>
      </c>
      <c r="S17275">
        <v>54.540000999999997</v>
      </c>
      <c r="T17275">
        <v>54.970001000000003</v>
      </c>
      <c r="U17275">
        <v>45.864421999999998</v>
      </c>
      <c r="V17275">
        <v>658300</v>
      </c>
      <c r="W17275" s="9" t="str">
        <f t="shared" si="273"/>
        <v>EVRG</v>
      </c>
    </row>
    <row r="17276" spans="15:23">
      <c r="O17276" t="s">
        <v>120</v>
      </c>
      <c r="P17276" s="13">
        <v>42800</v>
      </c>
      <c r="Q17276">
        <v>54.77</v>
      </c>
      <c r="R17276">
        <v>55.080002</v>
      </c>
      <c r="S17276">
        <v>54.759998000000003</v>
      </c>
      <c r="T17276">
        <v>54.889999000000003</v>
      </c>
      <c r="U17276">
        <v>45.797676000000003</v>
      </c>
      <c r="V17276">
        <v>803300</v>
      </c>
      <c r="W17276" s="9" t="str">
        <f t="shared" si="273"/>
        <v>EVRG</v>
      </c>
    </row>
    <row r="17277" spans="15:23">
      <c r="O17277" t="s">
        <v>120</v>
      </c>
      <c r="P17277" s="13">
        <v>42801</v>
      </c>
      <c r="Q17277">
        <v>54.779998999999997</v>
      </c>
      <c r="R17277">
        <v>54.810001</v>
      </c>
      <c r="S17277">
        <v>54.439999</v>
      </c>
      <c r="T17277">
        <v>54.48</v>
      </c>
      <c r="U17277">
        <v>45.789276000000001</v>
      </c>
      <c r="V17277">
        <v>583200</v>
      </c>
      <c r="W17277" s="9" t="str">
        <f t="shared" si="273"/>
        <v>EVRG</v>
      </c>
    </row>
    <row r="17278" spans="15:23">
      <c r="O17278" t="s">
        <v>120</v>
      </c>
      <c r="P17278" s="13">
        <v>42802</v>
      </c>
      <c r="Q17278">
        <v>54.18</v>
      </c>
      <c r="R17278">
        <v>54.369999</v>
      </c>
      <c r="S17278">
        <v>54.049999</v>
      </c>
      <c r="T17278">
        <v>54.23</v>
      </c>
      <c r="U17278">
        <v>45.579151000000003</v>
      </c>
      <c r="V17278">
        <v>400900</v>
      </c>
      <c r="W17278" s="9" t="str">
        <f t="shared" si="273"/>
        <v>EVRG</v>
      </c>
    </row>
    <row r="17279" spans="15:23">
      <c r="O17279" t="s">
        <v>120</v>
      </c>
      <c r="P17279" s="13">
        <v>42803</v>
      </c>
      <c r="Q17279">
        <v>54.240001999999997</v>
      </c>
      <c r="R17279">
        <v>54.580002</v>
      </c>
      <c r="S17279">
        <v>54.18</v>
      </c>
      <c r="T17279">
        <v>54.209999000000003</v>
      </c>
      <c r="U17279">
        <v>45.562347000000003</v>
      </c>
      <c r="V17279">
        <v>328500</v>
      </c>
      <c r="W17279" s="9" t="str">
        <f t="shared" si="273"/>
        <v>EVRG</v>
      </c>
    </row>
    <row r="17280" spans="15:23">
      <c r="O17280" t="s">
        <v>120</v>
      </c>
      <c r="P17280" s="13">
        <v>42804</v>
      </c>
      <c r="Q17280">
        <v>54.369999</v>
      </c>
      <c r="R17280">
        <v>54.619999</v>
      </c>
      <c r="S17280">
        <v>54.200001</v>
      </c>
      <c r="T17280">
        <v>54.549999</v>
      </c>
      <c r="U17280">
        <v>45.848106000000001</v>
      </c>
      <c r="V17280">
        <v>412300</v>
      </c>
      <c r="W17280" s="9" t="str">
        <f t="shared" si="273"/>
        <v>EVRG</v>
      </c>
    </row>
    <row r="17281" spans="15:23">
      <c r="O17281" t="s">
        <v>120</v>
      </c>
      <c r="P17281" s="13">
        <v>42807</v>
      </c>
      <c r="Q17281">
        <v>54.5</v>
      </c>
      <c r="R17281">
        <v>54.669998</v>
      </c>
      <c r="S17281">
        <v>54.5</v>
      </c>
      <c r="T17281">
        <v>54.549999</v>
      </c>
      <c r="U17281">
        <v>45.848106000000001</v>
      </c>
      <c r="V17281">
        <v>468900</v>
      </c>
      <c r="W17281" s="9" t="str">
        <f t="shared" si="273"/>
        <v>EVRG</v>
      </c>
    </row>
    <row r="17282" spans="15:23">
      <c r="O17282" t="s">
        <v>120</v>
      </c>
      <c r="P17282" s="13">
        <v>42808</v>
      </c>
      <c r="Q17282">
        <v>54.529998999999997</v>
      </c>
      <c r="R17282">
        <v>54.959999000000003</v>
      </c>
      <c r="S17282">
        <v>54.459999000000003</v>
      </c>
      <c r="T17282">
        <v>54.580002</v>
      </c>
      <c r="U17282">
        <v>45.873328999999998</v>
      </c>
      <c r="V17282">
        <v>788400</v>
      </c>
      <c r="W17282" s="9" t="str">
        <f t="shared" si="273"/>
        <v>EVRG</v>
      </c>
    </row>
    <row r="17283" spans="15:23">
      <c r="O17283" t="s">
        <v>120</v>
      </c>
      <c r="P17283" s="13">
        <v>42809</v>
      </c>
      <c r="Q17283">
        <v>54.619999</v>
      </c>
      <c r="R17283">
        <v>54.990001999999997</v>
      </c>
      <c r="S17283">
        <v>54.509998000000003</v>
      </c>
      <c r="T17283">
        <v>54.759998000000003</v>
      </c>
      <c r="U17283">
        <v>46.024605000000001</v>
      </c>
      <c r="V17283">
        <v>971500</v>
      </c>
      <c r="W17283" s="9" t="str">
        <f t="shared" si="273"/>
        <v>EVRG</v>
      </c>
    </row>
    <row r="17284" spans="15:23">
      <c r="O17284" t="s">
        <v>120</v>
      </c>
      <c r="P17284" s="13">
        <v>42810</v>
      </c>
      <c r="Q17284">
        <v>54.82</v>
      </c>
      <c r="R17284">
        <v>54.959999000000003</v>
      </c>
      <c r="S17284">
        <v>54.529998999999997</v>
      </c>
      <c r="T17284">
        <v>54.650002000000001</v>
      </c>
      <c r="U17284">
        <v>45.932158999999999</v>
      </c>
      <c r="V17284">
        <v>794500</v>
      </c>
      <c r="W17284" s="9" t="str">
        <f t="shared" si="273"/>
        <v>EVRG</v>
      </c>
    </row>
    <row r="17285" spans="15:23">
      <c r="O17285" t="s">
        <v>120</v>
      </c>
      <c r="P17285" s="13">
        <v>42811</v>
      </c>
      <c r="Q17285">
        <v>54.650002000000001</v>
      </c>
      <c r="R17285">
        <v>55</v>
      </c>
      <c r="S17285">
        <v>54.560001</v>
      </c>
      <c r="T17285">
        <v>54.830002</v>
      </c>
      <c r="U17285">
        <v>46.083438999999998</v>
      </c>
      <c r="V17285">
        <v>1017100</v>
      </c>
      <c r="W17285" s="9" t="str">
        <f t="shared" ref="W17285:W17348" si="274">IFERROR(VLOOKUP(O17285,$B$4:$B$17,1,FALSE),"Delete")</f>
        <v>EVRG</v>
      </c>
    </row>
    <row r="17286" spans="15:23">
      <c r="O17286" t="s">
        <v>120</v>
      </c>
      <c r="P17286" s="13">
        <v>42814</v>
      </c>
      <c r="Q17286">
        <v>54.849997999999999</v>
      </c>
      <c r="R17286">
        <v>54.91</v>
      </c>
      <c r="S17286">
        <v>54.619999</v>
      </c>
      <c r="T17286">
        <v>54.900002000000001</v>
      </c>
      <c r="U17286">
        <v>46.142280999999997</v>
      </c>
      <c r="V17286">
        <v>645600</v>
      </c>
      <c r="W17286" s="9" t="str">
        <f t="shared" si="274"/>
        <v>EVRG</v>
      </c>
    </row>
    <row r="17287" spans="15:23">
      <c r="O17287" t="s">
        <v>120</v>
      </c>
      <c r="P17287" s="13">
        <v>42815</v>
      </c>
      <c r="Q17287">
        <v>54.860000999999997</v>
      </c>
      <c r="R17287">
        <v>54.939999</v>
      </c>
      <c r="S17287">
        <v>54.16</v>
      </c>
      <c r="T17287">
        <v>54.75</v>
      </c>
      <c r="U17287">
        <v>46.016204999999999</v>
      </c>
      <c r="V17287">
        <v>658200</v>
      </c>
      <c r="W17287" s="9" t="str">
        <f t="shared" si="274"/>
        <v>EVRG</v>
      </c>
    </row>
    <row r="17288" spans="15:23">
      <c r="O17288" t="s">
        <v>120</v>
      </c>
      <c r="P17288" s="13">
        <v>42816</v>
      </c>
      <c r="Q17288">
        <v>54.709999000000003</v>
      </c>
      <c r="R17288">
        <v>54.990001999999997</v>
      </c>
      <c r="S17288">
        <v>54.52</v>
      </c>
      <c r="T17288">
        <v>54.75</v>
      </c>
      <c r="U17288">
        <v>46.016204999999999</v>
      </c>
      <c r="V17288">
        <v>423800</v>
      </c>
      <c r="W17288" s="9" t="str">
        <f t="shared" si="274"/>
        <v>EVRG</v>
      </c>
    </row>
    <row r="17289" spans="15:23">
      <c r="O17289" t="s">
        <v>120</v>
      </c>
      <c r="P17289" s="13">
        <v>42817</v>
      </c>
      <c r="Q17289">
        <v>54.650002000000001</v>
      </c>
      <c r="R17289">
        <v>54.900002000000001</v>
      </c>
      <c r="S17289">
        <v>54.43</v>
      </c>
      <c r="T17289">
        <v>54.59</v>
      </c>
      <c r="U17289">
        <v>45.881725000000003</v>
      </c>
      <c r="V17289">
        <v>528400</v>
      </c>
      <c r="W17289" s="9" t="str">
        <f t="shared" si="274"/>
        <v>EVRG</v>
      </c>
    </row>
    <row r="17290" spans="15:23">
      <c r="O17290" t="s">
        <v>120</v>
      </c>
      <c r="P17290" s="13">
        <v>42818</v>
      </c>
      <c r="Q17290">
        <v>54.610000999999997</v>
      </c>
      <c r="R17290">
        <v>54.84</v>
      </c>
      <c r="S17290">
        <v>54.130001</v>
      </c>
      <c r="T17290">
        <v>54.330002</v>
      </c>
      <c r="U17290">
        <v>45.663212000000001</v>
      </c>
      <c r="V17290">
        <v>504100</v>
      </c>
      <c r="W17290" s="9" t="str">
        <f t="shared" si="274"/>
        <v>EVRG</v>
      </c>
    </row>
    <row r="17291" spans="15:23">
      <c r="O17291" t="s">
        <v>120</v>
      </c>
      <c r="P17291" s="13">
        <v>42821</v>
      </c>
      <c r="Q17291">
        <v>54.330002</v>
      </c>
      <c r="R17291">
        <v>54.59</v>
      </c>
      <c r="S17291">
        <v>53.490001999999997</v>
      </c>
      <c r="T17291">
        <v>54.02</v>
      </c>
      <c r="U17291">
        <v>45.402656999999998</v>
      </c>
      <c r="V17291">
        <v>805000</v>
      </c>
      <c r="W17291" s="9" t="str">
        <f t="shared" si="274"/>
        <v>EVRG</v>
      </c>
    </row>
    <row r="17292" spans="15:23">
      <c r="O17292" t="s">
        <v>120</v>
      </c>
      <c r="P17292" s="13">
        <v>42822</v>
      </c>
      <c r="Q17292">
        <v>53.82</v>
      </c>
      <c r="R17292">
        <v>54.220001000000003</v>
      </c>
      <c r="S17292">
        <v>53.41</v>
      </c>
      <c r="T17292">
        <v>54.169998</v>
      </c>
      <c r="U17292">
        <v>45.528728000000001</v>
      </c>
      <c r="V17292">
        <v>739400</v>
      </c>
      <c r="W17292" s="9" t="str">
        <f t="shared" si="274"/>
        <v>EVRG</v>
      </c>
    </row>
    <row r="17293" spans="15:23">
      <c r="O17293" t="s">
        <v>120</v>
      </c>
      <c r="P17293" s="13">
        <v>42823</v>
      </c>
      <c r="Q17293">
        <v>54.130001</v>
      </c>
      <c r="R17293">
        <v>54.48</v>
      </c>
      <c r="S17293">
        <v>53.880001</v>
      </c>
      <c r="T17293">
        <v>54.48</v>
      </c>
      <c r="U17293">
        <v>45.789276000000001</v>
      </c>
      <c r="V17293">
        <v>642700</v>
      </c>
      <c r="W17293" s="9" t="str">
        <f t="shared" si="274"/>
        <v>EVRG</v>
      </c>
    </row>
    <row r="17294" spans="15:23">
      <c r="O17294" t="s">
        <v>120</v>
      </c>
      <c r="P17294" s="13">
        <v>42824</v>
      </c>
      <c r="Q17294">
        <v>54.43</v>
      </c>
      <c r="R17294">
        <v>54.540000999999997</v>
      </c>
      <c r="S17294">
        <v>53.900002000000001</v>
      </c>
      <c r="T17294">
        <v>54.360000999999997</v>
      </c>
      <c r="U17294">
        <v>45.688426999999997</v>
      </c>
      <c r="V17294">
        <v>718300</v>
      </c>
      <c r="W17294" s="9" t="str">
        <f t="shared" si="274"/>
        <v>EVRG</v>
      </c>
    </row>
    <row r="17295" spans="15:23">
      <c r="O17295" t="s">
        <v>120</v>
      </c>
      <c r="P17295" s="13">
        <v>42825</v>
      </c>
      <c r="Q17295">
        <v>54.25</v>
      </c>
      <c r="R17295">
        <v>54.470001000000003</v>
      </c>
      <c r="S17295">
        <v>54.189999</v>
      </c>
      <c r="T17295">
        <v>54.27</v>
      </c>
      <c r="U17295">
        <v>45.612769999999998</v>
      </c>
      <c r="V17295">
        <v>716600</v>
      </c>
      <c r="W17295" s="9" t="str">
        <f t="shared" si="274"/>
        <v>EVRG</v>
      </c>
    </row>
    <row r="17296" spans="15:23">
      <c r="O17296" t="s">
        <v>120</v>
      </c>
      <c r="P17296" s="13">
        <v>42828</v>
      </c>
      <c r="Q17296">
        <v>54.380001</v>
      </c>
      <c r="R17296">
        <v>54.790000999999997</v>
      </c>
      <c r="S17296">
        <v>54.200001</v>
      </c>
      <c r="T17296">
        <v>54.73</v>
      </c>
      <c r="U17296">
        <v>45.999397000000002</v>
      </c>
      <c r="V17296">
        <v>744200</v>
      </c>
      <c r="W17296" s="9" t="str">
        <f t="shared" si="274"/>
        <v>EVRG</v>
      </c>
    </row>
    <row r="17297" spans="15:23">
      <c r="O17297" t="s">
        <v>120</v>
      </c>
      <c r="P17297" s="13">
        <v>42829</v>
      </c>
      <c r="Q17297">
        <v>54.709999000000003</v>
      </c>
      <c r="R17297">
        <v>54.919998</v>
      </c>
      <c r="S17297">
        <v>54.380001</v>
      </c>
      <c r="T17297">
        <v>54.599997999999999</v>
      </c>
      <c r="U17297">
        <v>45.890132999999999</v>
      </c>
      <c r="V17297">
        <v>735900</v>
      </c>
      <c r="W17297" s="9" t="str">
        <f t="shared" si="274"/>
        <v>EVRG</v>
      </c>
    </row>
    <row r="17298" spans="15:23">
      <c r="O17298" t="s">
        <v>120</v>
      </c>
      <c r="P17298" s="13">
        <v>42830</v>
      </c>
      <c r="Q17298">
        <v>54.5</v>
      </c>
      <c r="R17298">
        <v>54.77</v>
      </c>
      <c r="S17298">
        <v>54.450001</v>
      </c>
      <c r="T17298">
        <v>54.66</v>
      </c>
      <c r="U17298">
        <v>45.940562999999997</v>
      </c>
      <c r="V17298">
        <v>1240000</v>
      </c>
      <c r="W17298" s="9" t="str">
        <f t="shared" si="274"/>
        <v>EVRG</v>
      </c>
    </row>
    <row r="17299" spans="15:23">
      <c r="O17299" t="s">
        <v>120</v>
      </c>
      <c r="P17299" s="13">
        <v>42831</v>
      </c>
      <c r="Q17299">
        <v>54.650002000000001</v>
      </c>
      <c r="R17299">
        <v>54.740001999999997</v>
      </c>
      <c r="S17299">
        <v>54.209999000000003</v>
      </c>
      <c r="T17299">
        <v>54.349997999999999</v>
      </c>
      <c r="U17299">
        <v>45.680011999999998</v>
      </c>
      <c r="V17299">
        <v>717200</v>
      </c>
      <c r="W17299" s="9" t="str">
        <f t="shared" si="274"/>
        <v>EVRG</v>
      </c>
    </row>
    <row r="17300" spans="15:23">
      <c r="O17300" t="s">
        <v>120</v>
      </c>
      <c r="P17300" s="13">
        <v>42832</v>
      </c>
      <c r="Q17300">
        <v>54.369999</v>
      </c>
      <c r="R17300">
        <v>54.48</v>
      </c>
      <c r="S17300">
        <v>54.119999</v>
      </c>
      <c r="T17300">
        <v>54.32</v>
      </c>
      <c r="U17300">
        <v>45.654803999999999</v>
      </c>
      <c r="V17300">
        <v>377500</v>
      </c>
      <c r="W17300" s="9" t="str">
        <f t="shared" si="274"/>
        <v>EVRG</v>
      </c>
    </row>
    <row r="17301" spans="15:23">
      <c r="O17301" t="s">
        <v>120</v>
      </c>
      <c r="P17301" s="13">
        <v>42835</v>
      </c>
      <c r="Q17301">
        <v>54.360000999999997</v>
      </c>
      <c r="R17301">
        <v>54.360000999999997</v>
      </c>
      <c r="S17301">
        <v>53.849997999999999</v>
      </c>
      <c r="T17301">
        <v>54.049999</v>
      </c>
      <c r="U17301">
        <v>45.427867999999997</v>
      </c>
      <c r="V17301">
        <v>511500</v>
      </c>
      <c r="W17301" s="9" t="str">
        <f t="shared" si="274"/>
        <v>EVRG</v>
      </c>
    </row>
    <row r="17302" spans="15:23">
      <c r="O17302" t="s">
        <v>120</v>
      </c>
      <c r="P17302" s="13">
        <v>42836</v>
      </c>
      <c r="Q17302">
        <v>54.09</v>
      </c>
      <c r="R17302">
        <v>54.48</v>
      </c>
      <c r="S17302">
        <v>53.860000999999997</v>
      </c>
      <c r="T17302">
        <v>54.48</v>
      </c>
      <c r="U17302">
        <v>45.789276000000001</v>
      </c>
      <c r="V17302">
        <v>578300</v>
      </c>
      <c r="W17302" s="9" t="str">
        <f t="shared" si="274"/>
        <v>EVRG</v>
      </c>
    </row>
    <row r="17303" spans="15:23">
      <c r="O17303" t="s">
        <v>120</v>
      </c>
      <c r="P17303" s="13">
        <v>42837</v>
      </c>
      <c r="Q17303">
        <v>54.52</v>
      </c>
      <c r="R17303">
        <v>54.529998999999997</v>
      </c>
      <c r="S17303">
        <v>54</v>
      </c>
      <c r="T17303">
        <v>54.150002000000001</v>
      </c>
      <c r="U17303">
        <v>45.511916999999997</v>
      </c>
      <c r="V17303">
        <v>620400</v>
      </c>
      <c r="W17303" s="9" t="str">
        <f t="shared" si="274"/>
        <v>EVRG</v>
      </c>
    </row>
    <row r="17304" spans="15:23">
      <c r="O17304" t="s">
        <v>120</v>
      </c>
      <c r="P17304" s="13">
        <v>42838</v>
      </c>
      <c r="Q17304">
        <v>54.099997999999999</v>
      </c>
      <c r="R17304">
        <v>54.220001000000003</v>
      </c>
      <c r="S17304">
        <v>53.650002000000001</v>
      </c>
      <c r="T17304">
        <v>53.700001</v>
      </c>
      <c r="U17304">
        <v>45.133704999999999</v>
      </c>
      <c r="V17304">
        <v>1073800</v>
      </c>
      <c r="W17304" s="9" t="str">
        <f t="shared" si="274"/>
        <v>EVRG</v>
      </c>
    </row>
    <row r="17305" spans="15:23">
      <c r="O17305" t="s">
        <v>120</v>
      </c>
      <c r="P17305" s="13">
        <v>42842</v>
      </c>
      <c r="Q17305">
        <v>53.77</v>
      </c>
      <c r="R17305">
        <v>54.259998000000003</v>
      </c>
      <c r="S17305">
        <v>53.77</v>
      </c>
      <c r="T17305">
        <v>54.23</v>
      </c>
      <c r="U17305">
        <v>45.579151000000003</v>
      </c>
      <c r="V17305">
        <v>874200</v>
      </c>
      <c r="W17305" s="9" t="str">
        <f t="shared" si="274"/>
        <v>EVRG</v>
      </c>
    </row>
    <row r="17306" spans="15:23">
      <c r="O17306" t="s">
        <v>120</v>
      </c>
      <c r="P17306" s="13">
        <v>42843</v>
      </c>
      <c r="Q17306">
        <v>54.060001</v>
      </c>
      <c r="R17306">
        <v>54.650002000000001</v>
      </c>
      <c r="S17306">
        <v>53.869999</v>
      </c>
      <c r="T17306">
        <v>54.630001</v>
      </c>
      <c r="U17306">
        <v>45.915351999999999</v>
      </c>
      <c r="V17306">
        <v>730000</v>
      </c>
      <c r="W17306" s="9" t="str">
        <f t="shared" si="274"/>
        <v>EVRG</v>
      </c>
    </row>
    <row r="17307" spans="15:23">
      <c r="O17307" t="s">
        <v>120</v>
      </c>
      <c r="P17307" s="13">
        <v>42844</v>
      </c>
      <c r="Q17307">
        <v>54.470001000000003</v>
      </c>
      <c r="R17307">
        <v>55.119999</v>
      </c>
      <c r="S17307">
        <v>54.330002</v>
      </c>
      <c r="T17307">
        <v>55.110000999999997</v>
      </c>
      <c r="U17307">
        <v>46.318767999999999</v>
      </c>
      <c r="V17307">
        <v>1423700</v>
      </c>
      <c r="W17307" s="9" t="str">
        <f t="shared" si="274"/>
        <v>EVRG</v>
      </c>
    </row>
    <row r="17308" spans="15:23">
      <c r="O17308" t="s">
        <v>120</v>
      </c>
      <c r="P17308" s="13">
        <v>42845</v>
      </c>
      <c r="Q17308">
        <v>51.150002000000001</v>
      </c>
      <c r="R17308">
        <v>51.52</v>
      </c>
      <c r="S17308">
        <v>50.490001999999997</v>
      </c>
      <c r="T17308">
        <v>50.869999</v>
      </c>
      <c r="U17308">
        <v>42.755146000000003</v>
      </c>
      <c r="V17308">
        <v>7714700</v>
      </c>
      <c r="W17308" s="9" t="str">
        <f t="shared" si="274"/>
        <v>EVRG</v>
      </c>
    </row>
    <row r="17309" spans="15:23">
      <c r="O17309" t="s">
        <v>120</v>
      </c>
      <c r="P17309" s="13">
        <v>42846</v>
      </c>
      <c r="Q17309">
        <v>50.830002</v>
      </c>
      <c r="R17309">
        <v>51.450001</v>
      </c>
      <c r="S17309">
        <v>50.349997999999999</v>
      </c>
      <c r="T17309">
        <v>51.43</v>
      </c>
      <c r="U17309">
        <v>43.225811</v>
      </c>
      <c r="V17309">
        <v>2814800</v>
      </c>
      <c r="W17309" s="9" t="str">
        <f t="shared" si="274"/>
        <v>EVRG</v>
      </c>
    </row>
    <row r="17310" spans="15:23">
      <c r="O17310" t="s">
        <v>120</v>
      </c>
      <c r="P17310" s="13">
        <v>42849</v>
      </c>
      <c r="Q17310">
        <v>51.439999</v>
      </c>
      <c r="R17310">
        <v>51.950001</v>
      </c>
      <c r="S17310">
        <v>51.290000999999997</v>
      </c>
      <c r="T17310">
        <v>51.860000999999997</v>
      </c>
      <c r="U17310">
        <v>43.587218999999997</v>
      </c>
      <c r="V17310">
        <v>1259100</v>
      </c>
      <c r="W17310" s="9" t="str">
        <f t="shared" si="274"/>
        <v>EVRG</v>
      </c>
    </row>
    <row r="17311" spans="15:23">
      <c r="O17311" t="s">
        <v>120</v>
      </c>
      <c r="P17311" s="13">
        <v>42850</v>
      </c>
      <c r="Q17311">
        <v>51.82</v>
      </c>
      <c r="R17311">
        <v>52.009998000000003</v>
      </c>
      <c r="S17311">
        <v>51.529998999999997</v>
      </c>
      <c r="T17311">
        <v>51.959999000000003</v>
      </c>
      <c r="U17311">
        <v>43.671261000000001</v>
      </c>
      <c r="V17311">
        <v>1167200</v>
      </c>
      <c r="W17311" s="9" t="str">
        <f t="shared" si="274"/>
        <v>EVRG</v>
      </c>
    </row>
    <row r="17312" spans="15:23">
      <c r="O17312" t="s">
        <v>120</v>
      </c>
      <c r="P17312" s="13">
        <v>42851</v>
      </c>
      <c r="Q17312">
        <v>52.009998000000003</v>
      </c>
      <c r="R17312">
        <v>52.209999000000003</v>
      </c>
      <c r="S17312">
        <v>51.849997999999999</v>
      </c>
      <c r="T17312">
        <v>52</v>
      </c>
      <c r="U17312">
        <v>43.704895</v>
      </c>
      <c r="V17312">
        <v>824000</v>
      </c>
      <c r="W17312" s="9" t="str">
        <f t="shared" si="274"/>
        <v>EVRG</v>
      </c>
    </row>
    <row r="17313" spans="15:23">
      <c r="O17313" t="s">
        <v>120</v>
      </c>
      <c r="P17313" s="13">
        <v>42852</v>
      </c>
      <c r="Q17313">
        <v>52</v>
      </c>
      <c r="R17313">
        <v>52.16</v>
      </c>
      <c r="S17313">
        <v>51.740001999999997</v>
      </c>
      <c r="T17313">
        <v>51.939999</v>
      </c>
      <c r="U17313">
        <v>43.654452999999997</v>
      </c>
      <c r="V17313">
        <v>587400</v>
      </c>
      <c r="W17313" s="9" t="str">
        <f t="shared" si="274"/>
        <v>EVRG</v>
      </c>
    </row>
    <row r="17314" spans="15:23">
      <c r="O17314" t="s">
        <v>120</v>
      </c>
      <c r="P17314" s="13">
        <v>42853</v>
      </c>
      <c r="Q17314">
        <v>51.799999</v>
      </c>
      <c r="R17314">
        <v>52.119999</v>
      </c>
      <c r="S17314">
        <v>51.759998000000003</v>
      </c>
      <c r="T17314">
        <v>52.029998999999997</v>
      </c>
      <c r="U17314">
        <v>43.730099000000003</v>
      </c>
      <c r="V17314">
        <v>1122300</v>
      </c>
      <c r="W17314" s="9" t="str">
        <f t="shared" si="274"/>
        <v>EVRG</v>
      </c>
    </row>
    <row r="17315" spans="15:23">
      <c r="O17315" t="s">
        <v>120</v>
      </c>
      <c r="P17315" s="13">
        <v>42856</v>
      </c>
      <c r="Q17315">
        <v>52.040000999999997</v>
      </c>
      <c r="R17315">
        <v>52.32</v>
      </c>
      <c r="S17315">
        <v>51.720001000000003</v>
      </c>
      <c r="T17315">
        <v>52.240001999999997</v>
      </c>
      <c r="U17315">
        <v>43.906604999999999</v>
      </c>
      <c r="V17315">
        <v>708700</v>
      </c>
      <c r="W17315" s="9" t="str">
        <f t="shared" si="274"/>
        <v>EVRG</v>
      </c>
    </row>
    <row r="17316" spans="15:23">
      <c r="O17316" t="s">
        <v>120</v>
      </c>
      <c r="P17316" s="13">
        <v>42857</v>
      </c>
      <c r="Q17316">
        <v>52.099997999999999</v>
      </c>
      <c r="R17316">
        <v>52.759998000000003</v>
      </c>
      <c r="S17316">
        <v>52.099997999999999</v>
      </c>
      <c r="T17316">
        <v>52.669998</v>
      </c>
      <c r="U17316">
        <v>44.268002000000003</v>
      </c>
      <c r="V17316">
        <v>2511700</v>
      </c>
      <c r="W17316" s="9" t="str">
        <f t="shared" si="274"/>
        <v>EVRG</v>
      </c>
    </row>
    <row r="17317" spans="15:23">
      <c r="O17317" t="s">
        <v>120</v>
      </c>
      <c r="P17317" s="13">
        <v>42858</v>
      </c>
      <c r="Q17317">
        <v>52.639999000000003</v>
      </c>
      <c r="R17317">
        <v>52.720001000000003</v>
      </c>
      <c r="S17317">
        <v>52.259998000000003</v>
      </c>
      <c r="T17317">
        <v>52.459999000000003</v>
      </c>
      <c r="U17317">
        <v>44.091503000000003</v>
      </c>
      <c r="V17317">
        <v>1370900</v>
      </c>
      <c r="W17317" s="9" t="str">
        <f t="shared" si="274"/>
        <v>EVRG</v>
      </c>
    </row>
    <row r="17318" spans="15:23">
      <c r="O17318" t="s">
        <v>120</v>
      </c>
      <c r="P17318" s="13">
        <v>42859</v>
      </c>
      <c r="Q17318">
        <v>52.419998</v>
      </c>
      <c r="R17318">
        <v>52.43</v>
      </c>
      <c r="S17318">
        <v>51.720001000000003</v>
      </c>
      <c r="T17318">
        <v>52.25</v>
      </c>
      <c r="U17318">
        <v>43.915005000000001</v>
      </c>
      <c r="V17318">
        <v>1747200</v>
      </c>
      <c r="W17318" s="9" t="str">
        <f t="shared" si="274"/>
        <v>EVRG</v>
      </c>
    </row>
    <row r="17319" spans="15:23">
      <c r="O17319" t="s">
        <v>120</v>
      </c>
      <c r="P17319" s="13">
        <v>42860</v>
      </c>
      <c r="Q17319">
        <v>52.349997999999999</v>
      </c>
      <c r="R17319">
        <v>52.860000999999997</v>
      </c>
      <c r="S17319">
        <v>52.279998999999997</v>
      </c>
      <c r="T17319">
        <v>52.52</v>
      </c>
      <c r="U17319">
        <v>44.141936999999999</v>
      </c>
      <c r="V17319">
        <v>720200</v>
      </c>
      <c r="W17319" s="9" t="str">
        <f t="shared" si="274"/>
        <v>EVRG</v>
      </c>
    </row>
    <row r="17320" spans="15:23">
      <c r="O17320" t="s">
        <v>120</v>
      </c>
      <c r="P17320" s="13">
        <v>42863</v>
      </c>
      <c r="Q17320">
        <v>52.599997999999999</v>
      </c>
      <c r="R17320">
        <v>52.720001000000003</v>
      </c>
      <c r="S17320">
        <v>52.029998999999997</v>
      </c>
      <c r="T17320">
        <v>52.360000999999997</v>
      </c>
      <c r="U17320">
        <v>44.007454000000003</v>
      </c>
      <c r="V17320">
        <v>553200</v>
      </c>
      <c r="W17320" s="9" t="str">
        <f t="shared" si="274"/>
        <v>EVRG</v>
      </c>
    </row>
    <row r="17321" spans="15:23">
      <c r="O17321" t="s">
        <v>120</v>
      </c>
      <c r="P17321" s="13">
        <v>42864</v>
      </c>
      <c r="Q17321">
        <v>52.32</v>
      </c>
      <c r="R17321">
        <v>52.419998</v>
      </c>
      <c r="S17321">
        <v>51.900002000000001</v>
      </c>
      <c r="T17321">
        <v>52.330002</v>
      </c>
      <c r="U17321">
        <v>43.982242999999997</v>
      </c>
      <c r="V17321">
        <v>738500</v>
      </c>
      <c r="W17321" s="9" t="str">
        <f t="shared" si="274"/>
        <v>EVRG</v>
      </c>
    </row>
    <row r="17322" spans="15:23">
      <c r="O17322" t="s">
        <v>120</v>
      </c>
      <c r="P17322" s="13">
        <v>42865</v>
      </c>
      <c r="Q17322">
        <v>52.310001</v>
      </c>
      <c r="R17322">
        <v>52.360000999999997</v>
      </c>
      <c r="S17322">
        <v>51.52</v>
      </c>
      <c r="T17322">
        <v>51.849997999999999</v>
      </c>
      <c r="U17322">
        <v>43.578814999999999</v>
      </c>
      <c r="V17322">
        <v>852500</v>
      </c>
      <c r="W17322" s="9" t="str">
        <f t="shared" si="274"/>
        <v>EVRG</v>
      </c>
    </row>
    <row r="17323" spans="15:23">
      <c r="O17323" t="s">
        <v>120</v>
      </c>
      <c r="P17323" s="13">
        <v>42866</v>
      </c>
      <c r="Q17323">
        <v>51.790000999999997</v>
      </c>
      <c r="R17323">
        <v>52.080002</v>
      </c>
      <c r="S17323">
        <v>51.630001</v>
      </c>
      <c r="T17323">
        <v>51.939999</v>
      </c>
      <c r="U17323">
        <v>43.654452999999997</v>
      </c>
      <c r="V17323">
        <v>492800</v>
      </c>
      <c r="W17323" s="9" t="str">
        <f t="shared" si="274"/>
        <v>EVRG</v>
      </c>
    </row>
    <row r="17324" spans="15:23">
      <c r="O17324" t="s">
        <v>120</v>
      </c>
      <c r="P17324" s="13">
        <v>42867</v>
      </c>
      <c r="Q17324">
        <v>51.970001000000003</v>
      </c>
      <c r="R17324">
        <v>52</v>
      </c>
      <c r="S17324">
        <v>51.709999000000003</v>
      </c>
      <c r="T17324">
        <v>51.860000999999997</v>
      </c>
      <c r="U17324">
        <v>43.587218999999997</v>
      </c>
      <c r="V17324">
        <v>434700</v>
      </c>
      <c r="W17324" s="9" t="str">
        <f t="shared" si="274"/>
        <v>EVRG</v>
      </c>
    </row>
    <row r="17325" spans="15:23">
      <c r="O17325" t="s">
        <v>120</v>
      </c>
      <c r="P17325" s="13">
        <v>42870</v>
      </c>
      <c r="Q17325">
        <v>51.849997999999999</v>
      </c>
      <c r="R17325">
        <v>52.200001</v>
      </c>
      <c r="S17325">
        <v>51.73</v>
      </c>
      <c r="T17325">
        <v>51.959999000000003</v>
      </c>
      <c r="U17325">
        <v>43.671261000000001</v>
      </c>
      <c r="V17325">
        <v>1003000</v>
      </c>
      <c r="W17325" s="9" t="str">
        <f t="shared" si="274"/>
        <v>EVRG</v>
      </c>
    </row>
    <row r="17326" spans="15:23">
      <c r="O17326" t="s">
        <v>120</v>
      </c>
      <c r="P17326" s="13">
        <v>42871</v>
      </c>
      <c r="Q17326">
        <v>51.959999000000003</v>
      </c>
      <c r="R17326">
        <v>52.080002</v>
      </c>
      <c r="S17326">
        <v>51.450001</v>
      </c>
      <c r="T17326">
        <v>51.66</v>
      </c>
      <c r="U17326">
        <v>43.419125000000001</v>
      </c>
      <c r="V17326">
        <v>430900</v>
      </c>
      <c r="W17326" s="9" t="str">
        <f t="shared" si="274"/>
        <v>EVRG</v>
      </c>
    </row>
    <row r="17327" spans="15:23">
      <c r="O17327" t="s">
        <v>120</v>
      </c>
      <c r="P17327" s="13">
        <v>42872</v>
      </c>
      <c r="Q17327">
        <v>51.66</v>
      </c>
      <c r="R17327">
        <v>52</v>
      </c>
      <c r="S17327">
        <v>51.419998</v>
      </c>
      <c r="T17327">
        <v>51.73</v>
      </c>
      <c r="U17327">
        <v>43.477950999999997</v>
      </c>
      <c r="V17327">
        <v>308000</v>
      </c>
      <c r="W17327" s="9" t="str">
        <f t="shared" si="274"/>
        <v>EVRG</v>
      </c>
    </row>
    <row r="17328" spans="15:23">
      <c r="O17328" t="s">
        <v>120</v>
      </c>
      <c r="P17328" s="13">
        <v>42873</v>
      </c>
      <c r="Q17328">
        <v>51.540000999999997</v>
      </c>
      <c r="R17328">
        <v>51.919998</v>
      </c>
      <c r="S17328">
        <v>51.349997999999999</v>
      </c>
      <c r="T17328">
        <v>51.689999</v>
      </c>
      <c r="U17328">
        <v>43.444347</v>
      </c>
      <c r="V17328">
        <v>302000</v>
      </c>
      <c r="W17328" s="9" t="str">
        <f t="shared" si="274"/>
        <v>EVRG</v>
      </c>
    </row>
    <row r="17329" spans="15:23">
      <c r="O17329" t="s">
        <v>120</v>
      </c>
      <c r="P17329" s="13">
        <v>42874</v>
      </c>
      <c r="Q17329">
        <v>51.799999</v>
      </c>
      <c r="R17329">
        <v>52</v>
      </c>
      <c r="S17329">
        <v>51.599997999999999</v>
      </c>
      <c r="T17329">
        <v>51.900002000000001</v>
      </c>
      <c r="U17329">
        <v>43.620842000000003</v>
      </c>
      <c r="V17329">
        <v>468700</v>
      </c>
      <c r="W17329" s="9" t="str">
        <f t="shared" si="274"/>
        <v>EVRG</v>
      </c>
    </row>
    <row r="17330" spans="15:23">
      <c r="O17330" t="s">
        <v>120</v>
      </c>
      <c r="P17330" s="13">
        <v>42877</v>
      </c>
      <c r="Q17330">
        <v>51.889999000000003</v>
      </c>
      <c r="R17330">
        <v>52.049999</v>
      </c>
      <c r="S17330">
        <v>51.470001000000003</v>
      </c>
      <c r="T17330">
        <v>51.700001</v>
      </c>
      <c r="U17330">
        <v>43.452744000000003</v>
      </c>
      <c r="V17330">
        <v>815500</v>
      </c>
      <c r="W17330" s="9" t="str">
        <f t="shared" si="274"/>
        <v>EVRG</v>
      </c>
    </row>
    <row r="17331" spans="15:23">
      <c r="O17331" t="s">
        <v>120</v>
      </c>
      <c r="P17331" s="13">
        <v>42878</v>
      </c>
      <c r="Q17331">
        <v>51.75</v>
      </c>
      <c r="R17331">
        <v>52.27</v>
      </c>
      <c r="S17331">
        <v>50.91</v>
      </c>
      <c r="T17331">
        <v>51.830002</v>
      </c>
      <c r="U17331">
        <v>43.562007999999999</v>
      </c>
      <c r="V17331">
        <v>1634000</v>
      </c>
      <c r="W17331" s="9" t="str">
        <f t="shared" si="274"/>
        <v>EVRG</v>
      </c>
    </row>
    <row r="17332" spans="15:23">
      <c r="O17332" t="s">
        <v>120</v>
      </c>
      <c r="P17332" s="13">
        <v>42879</v>
      </c>
      <c r="Q17332">
        <v>51.68</v>
      </c>
      <c r="R17332">
        <v>52.509998000000003</v>
      </c>
      <c r="S17332">
        <v>51.68</v>
      </c>
      <c r="T17332">
        <v>52.5</v>
      </c>
      <c r="U17332">
        <v>44.125121999999998</v>
      </c>
      <c r="V17332">
        <v>1374900</v>
      </c>
      <c r="W17332" s="9" t="str">
        <f t="shared" si="274"/>
        <v>EVRG</v>
      </c>
    </row>
    <row r="17333" spans="15:23">
      <c r="O17333" t="s">
        <v>120</v>
      </c>
      <c r="P17333" s="13">
        <v>42880</v>
      </c>
      <c r="Q17333">
        <v>52.599997999999999</v>
      </c>
      <c r="R17333">
        <v>52.880001</v>
      </c>
      <c r="S17333">
        <v>52.509998000000003</v>
      </c>
      <c r="T17333">
        <v>52.869999</v>
      </c>
      <c r="U17333">
        <v>44.436095999999999</v>
      </c>
      <c r="V17333">
        <v>697600</v>
      </c>
      <c r="W17333" s="9" t="str">
        <f t="shared" si="274"/>
        <v>EVRG</v>
      </c>
    </row>
    <row r="17334" spans="15:23">
      <c r="O17334" t="s">
        <v>120</v>
      </c>
      <c r="P17334" s="13">
        <v>42881</v>
      </c>
      <c r="Q17334">
        <v>52.919998</v>
      </c>
      <c r="R17334">
        <v>53.040000999999997</v>
      </c>
      <c r="S17334">
        <v>52.709999000000003</v>
      </c>
      <c r="T17334">
        <v>52.919998</v>
      </c>
      <c r="U17334">
        <v>44.478127000000001</v>
      </c>
      <c r="V17334">
        <v>525800</v>
      </c>
      <c r="W17334" s="9" t="str">
        <f t="shared" si="274"/>
        <v>EVRG</v>
      </c>
    </row>
    <row r="17335" spans="15:23">
      <c r="O17335" t="s">
        <v>120</v>
      </c>
      <c r="P17335" s="13">
        <v>42885</v>
      </c>
      <c r="Q17335">
        <v>52.75</v>
      </c>
      <c r="R17335">
        <v>52.970001000000003</v>
      </c>
      <c r="S17335">
        <v>52.619999</v>
      </c>
      <c r="T17335">
        <v>52.77</v>
      </c>
      <c r="U17335">
        <v>44.352046999999999</v>
      </c>
      <c r="V17335">
        <v>463000</v>
      </c>
      <c r="W17335" s="9" t="str">
        <f t="shared" si="274"/>
        <v>EVRG</v>
      </c>
    </row>
    <row r="17336" spans="15:23">
      <c r="O17336" t="s">
        <v>120</v>
      </c>
      <c r="P17336" s="13">
        <v>42886</v>
      </c>
      <c r="Q17336">
        <v>52.790000999999997</v>
      </c>
      <c r="R17336">
        <v>53.110000999999997</v>
      </c>
      <c r="S17336">
        <v>52.790000999999997</v>
      </c>
      <c r="T17336">
        <v>52.950001</v>
      </c>
      <c r="U17336">
        <v>44.503342000000004</v>
      </c>
      <c r="V17336">
        <v>1347800</v>
      </c>
      <c r="W17336" s="9" t="str">
        <f t="shared" si="274"/>
        <v>EVRG</v>
      </c>
    </row>
    <row r="17337" spans="15:23">
      <c r="O17337" t="s">
        <v>120</v>
      </c>
      <c r="P17337" s="13">
        <v>42887</v>
      </c>
      <c r="Q17337">
        <v>53.040000999999997</v>
      </c>
      <c r="R17337">
        <v>53.25</v>
      </c>
      <c r="S17337">
        <v>52.869999</v>
      </c>
      <c r="T17337">
        <v>53.25</v>
      </c>
      <c r="U17337">
        <v>44.755482000000001</v>
      </c>
      <c r="V17337">
        <v>775400</v>
      </c>
      <c r="W17337" s="9" t="str">
        <f t="shared" si="274"/>
        <v>EVRG</v>
      </c>
    </row>
    <row r="17338" spans="15:23">
      <c r="O17338" t="s">
        <v>120</v>
      </c>
      <c r="P17338" s="13">
        <v>42888</v>
      </c>
      <c r="Q17338">
        <v>53.369999</v>
      </c>
      <c r="R17338">
        <v>53.549999</v>
      </c>
      <c r="S17338">
        <v>53.16</v>
      </c>
      <c r="T17338">
        <v>53.470001000000003</v>
      </c>
      <c r="U17338">
        <v>44.940395000000002</v>
      </c>
      <c r="V17338">
        <v>633400</v>
      </c>
      <c r="W17338" s="9" t="str">
        <f t="shared" si="274"/>
        <v>EVRG</v>
      </c>
    </row>
    <row r="17339" spans="15:23">
      <c r="O17339" t="s">
        <v>120</v>
      </c>
      <c r="P17339" s="13">
        <v>42891</v>
      </c>
      <c r="Q17339">
        <v>53.349997999999999</v>
      </c>
      <c r="R17339">
        <v>53.400002000000001</v>
      </c>
      <c r="S17339">
        <v>53.07</v>
      </c>
      <c r="T17339">
        <v>53.240001999999997</v>
      </c>
      <c r="U17339">
        <v>44.747081999999999</v>
      </c>
      <c r="V17339">
        <v>768100</v>
      </c>
      <c r="W17339" s="9" t="str">
        <f t="shared" si="274"/>
        <v>EVRG</v>
      </c>
    </row>
    <row r="17340" spans="15:23">
      <c r="O17340" t="s">
        <v>120</v>
      </c>
      <c r="P17340" s="13">
        <v>42892</v>
      </c>
      <c r="Q17340">
        <v>53.060001</v>
      </c>
      <c r="R17340">
        <v>53.389999000000003</v>
      </c>
      <c r="S17340">
        <v>52.849997999999999</v>
      </c>
      <c r="T17340">
        <v>53.18</v>
      </c>
      <c r="U17340">
        <v>44.696655</v>
      </c>
      <c r="V17340">
        <v>705300</v>
      </c>
      <c r="W17340" s="9" t="str">
        <f t="shared" si="274"/>
        <v>EVRG</v>
      </c>
    </row>
    <row r="17341" spans="15:23">
      <c r="O17341" t="s">
        <v>120</v>
      </c>
      <c r="P17341" s="13">
        <v>42893</v>
      </c>
      <c r="Q17341">
        <v>52.900002000000001</v>
      </c>
      <c r="R17341">
        <v>53.349997999999999</v>
      </c>
      <c r="S17341">
        <v>52.880001</v>
      </c>
      <c r="T17341">
        <v>53.290000999999997</v>
      </c>
      <c r="U17341">
        <v>45.128543999999998</v>
      </c>
      <c r="V17341">
        <v>792900</v>
      </c>
      <c r="W17341" s="9" t="str">
        <f t="shared" si="274"/>
        <v>EVRG</v>
      </c>
    </row>
    <row r="17342" spans="15:23">
      <c r="O17342" t="s">
        <v>120</v>
      </c>
      <c r="P17342" s="13">
        <v>42894</v>
      </c>
      <c r="Q17342">
        <v>53.290000999999997</v>
      </c>
      <c r="R17342">
        <v>53.290000999999997</v>
      </c>
      <c r="S17342">
        <v>52.950001</v>
      </c>
      <c r="T17342">
        <v>53.23</v>
      </c>
      <c r="U17342">
        <v>45.077720999999997</v>
      </c>
      <c r="V17342">
        <v>632000</v>
      </c>
      <c r="W17342" s="9" t="str">
        <f t="shared" si="274"/>
        <v>EVRG</v>
      </c>
    </row>
    <row r="17343" spans="15:23">
      <c r="O17343" t="s">
        <v>120</v>
      </c>
      <c r="P17343" s="13">
        <v>42895</v>
      </c>
      <c r="Q17343">
        <v>53.09</v>
      </c>
      <c r="R17343">
        <v>53.240001999999997</v>
      </c>
      <c r="S17343">
        <v>52.959999000000003</v>
      </c>
      <c r="T17343">
        <v>52.959999000000003</v>
      </c>
      <c r="U17343">
        <v>44.849083</v>
      </c>
      <c r="V17343">
        <v>634000</v>
      </c>
      <c r="W17343" s="9" t="str">
        <f t="shared" si="274"/>
        <v>EVRG</v>
      </c>
    </row>
    <row r="17344" spans="15:23">
      <c r="O17344" t="s">
        <v>120</v>
      </c>
      <c r="P17344" s="13">
        <v>42898</v>
      </c>
      <c r="Q17344">
        <v>52.91</v>
      </c>
      <c r="R17344">
        <v>53.119999</v>
      </c>
      <c r="S17344">
        <v>52.84</v>
      </c>
      <c r="T17344">
        <v>53.02</v>
      </c>
      <c r="U17344">
        <v>44.899890999999997</v>
      </c>
      <c r="V17344">
        <v>813800</v>
      </c>
      <c r="W17344" s="9" t="str">
        <f t="shared" si="274"/>
        <v>EVRG</v>
      </c>
    </row>
    <row r="17345" spans="15:23">
      <c r="O17345" t="s">
        <v>120</v>
      </c>
      <c r="P17345" s="13">
        <v>42899</v>
      </c>
      <c r="Q17345">
        <v>53.119999</v>
      </c>
      <c r="R17345">
        <v>53.52</v>
      </c>
      <c r="S17345">
        <v>53.009998000000003</v>
      </c>
      <c r="T17345">
        <v>53.279998999999997</v>
      </c>
      <c r="U17345">
        <v>45.120071000000003</v>
      </c>
      <c r="V17345">
        <v>708800</v>
      </c>
      <c r="W17345" s="9" t="str">
        <f t="shared" si="274"/>
        <v>EVRG</v>
      </c>
    </row>
    <row r="17346" spans="15:23">
      <c r="O17346" t="s">
        <v>120</v>
      </c>
      <c r="P17346" s="13">
        <v>42900</v>
      </c>
      <c r="Q17346">
        <v>53.369999</v>
      </c>
      <c r="R17346">
        <v>53.59</v>
      </c>
      <c r="S17346">
        <v>53.27</v>
      </c>
      <c r="T17346">
        <v>53.27</v>
      </c>
      <c r="U17346">
        <v>45.111603000000002</v>
      </c>
      <c r="V17346">
        <v>718600</v>
      </c>
      <c r="W17346" s="9" t="str">
        <f t="shared" si="274"/>
        <v>EVRG</v>
      </c>
    </row>
    <row r="17347" spans="15:23">
      <c r="O17347" t="s">
        <v>120</v>
      </c>
      <c r="P17347" s="13">
        <v>42901</v>
      </c>
      <c r="Q17347">
        <v>53.400002000000001</v>
      </c>
      <c r="R17347">
        <v>53.700001</v>
      </c>
      <c r="S17347">
        <v>53.310001</v>
      </c>
      <c r="T17347">
        <v>53.650002000000001</v>
      </c>
      <c r="U17347">
        <v>45.433411</v>
      </c>
      <c r="V17347">
        <v>907800</v>
      </c>
      <c r="W17347" s="9" t="str">
        <f t="shared" si="274"/>
        <v>EVRG</v>
      </c>
    </row>
    <row r="17348" spans="15:23">
      <c r="O17348" t="s">
        <v>120</v>
      </c>
      <c r="P17348" s="13">
        <v>42902</v>
      </c>
      <c r="Q17348">
        <v>53.59</v>
      </c>
      <c r="R17348">
        <v>53.689999</v>
      </c>
      <c r="S17348">
        <v>53.509998000000003</v>
      </c>
      <c r="T17348">
        <v>53.639999000000003</v>
      </c>
      <c r="U17348">
        <v>45.424937999999997</v>
      </c>
      <c r="V17348">
        <v>1193200</v>
      </c>
      <c r="W17348" s="9" t="str">
        <f t="shared" si="274"/>
        <v>EVRG</v>
      </c>
    </row>
    <row r="17349" spans="15:23">
      <c r="O17349" t="s">
        <v>120</v>
      </c>
      <c r="P17349" s="13">
        <v>42905</v>
      </c>
      <c r="Q17349">
        <v>53.689999</v>
      </c>
      <c r="R17349">
        <v>53.720001000000003</v>
      </c>
      <c r="S17349">
        <v>53.389999000000003</v>
      </c>
      <c r="T17349">
        <v>53.439999</v>
      </c>
      <c r="U17349">
        <v>45.255566000000002</v>
      </c>
      <c r="V17349">
        <v>478400</v>
      </c>
      <c r="W17349" s="9" t="str">
        <f t="shared" ref="W17349:W17412" si="275">IFERROR(VLOOKUP(O17349,$B$4:$B$17,1,FALSE),"Delete")</f>
        <v>EVRG</v>
      </c>
    </row>
    <row r="17350" spans="15:23">
      <c r="O17350" t="s">
        <v>120</v>
      </c>
      <c r="P17350" s="13">
        <v>42906</v>
      </c>
      <c r="Q17350">
        <v>53.5</v>
      </c>
      <c r="R17350">
        <v>53.57</v>
      </c>
      <c r="S17350">
        <v>53.200001</v>
      </c>
      <c r="T17350">
        <v>53.450001</v>
      </c>
      <c r="U17350">
        <v>45.264042000000003</v>
      </c>
      <c r="V17350">
        <v>649800</v>
      </c>
      <c r="W17350" s="9" t="str">
        <f t="shared" si="275"/>
        <v>EVRG</v>
      </c>
    </row>
    <row r="17351" spans="15:23">
      <c r="O17351" t="s">
        <v>120</v>
      </c>
      <c r="P17351" s="13">
        <v>42907</v>
      </c>
      <c r="Q17351">
        <v>53.43</v>
      </c>
      <c r="R17351">
        <v>53.580002</v>
      </c>
      <c r="S17351">
        <v>53.220001000000003</v>
      </c>
      <c r="T17351">
        <v>53.419998</v>
      </c>
      <c r="U17351">
        <v>45.238632000000003</v>
      </c>
      <c r="V17351">
        <v>555300</v>
      </c>
      <c r="W17351" s="9" t="str">
        <f t="shared" si="275"/>
        <v>EVRG</v>
      </c>
    </row>
    <row r="17352" spans="15:23">
      <c r="O17352" t="s">
        <v>120</v>
      </c>
      <c r="P17352" s="13">
        <v>42908</v>
      </c>
      <c r="Q17352">
        <v>53.369999</v>
      </c>
      <c r="R17352">
        <v>53.580002</v>
      </c>
      <c r="S17352">
        <v>53.060001</v>
      </c>
      <c r="T17352">
        <v>53.110000999999997</v>
      </c>
      <c r="U17352">
        <v>44.976115999999998</v>
      </c>
      <c r="V17352">
        <v>605500</v>
      </c>
      <c r="W17352" s="9" t="str">
        <f t="shared" si="275"/>
        <v>EVRG</v>
      </c>
    </row>
    <row r="17353" spans="15:23">
      <c r="O17353" t="s">
        <v>120</v>
      </c>
      <c r="P17353" s="13">
        <v>42909</v>
      </c>
      <c r="Q17353">
        <v>53.18</v>
      </c>
      <c r="R17353">
        <v>53.27</v>
      </c>
      <c r="S17353">
        <v>52.91</v>
      </c>
      <c r="T17353">
        <v>53.110000999999997</v>
      </c>
      <c r="U17353">
        <v>44.976115999999998</v>
      </c>
      <c r="V17353">
        <v>654800</v>
      </c>
      <c r="W17353" s="9" t="str">
        <f t="shared" si="275"/>
        <v>EVRG</v>
      </c>
    </row>
    <row r="17354" spans="15:23">
      <c r="O17354" t="s">
        <v>120</v>
      </c>
      <c r="P17354" s="13">
        <v>42912</v>
      </c>
      <c r="Q17354">
        <v>53.25</v>
      </c>
      <c r="R17354">
        <v>53.709999000000003</v>
      </c>
      <c r="S17354">
        <v>53.060001</v>
      </c>
      <c r="T17354">
        <v>53.540000999999997</v>
      </c>
      <c r="U17354">
        <v>45.340260000000001</v>
      </c>
      <c r="V17354">
        <v>458900</v>
      </c>
      <c r="W17354" s="9" t="str">
        <f t="shared" si="275"/>
        <v>EVRG</v>
      </c>
    </row>
    <row r="17355" spans="15:23">
      <c r="O17355" t="s">
        <v>120</v>
      </c>
      <c r="P17355" s="13">
        <v>42913</v>
      </c>
      <c r="Q17355">
        <v>53.490001999999997</v>
      </c>
      <c r="R17355">
        <v>53.66</v>
      </c>
      <c r="S17355">
        <v>53.049999</v>
      </c>
      <c r="T17355">
        <v>53.439999</v>
      </c>
      <c r="U17355">
        <v>45.255566000000002</v>
      </c>
      <c r="V17355">
        <v>456700</v>
      </c>
      <c r="W17355" s="9" t="str">
        <f t="shared" si="275"/>
        <v>EVRG</v>
      </c>
    </row>
    <row r="17356" spans="15:23">
      <c r="O17356" t="s">
        <v>120</v>
      </c>
      <c r="P17356" s="13">
        <v>42914</v>
      </c>
      <c r="Q17356">
        <v>53.66</v>
      </c>
      <c r="R17356">
        <v>53.700001</v>
      </c>
      <c r="S17356">
        <v>53.110000999999997</v>
      </c>
      <c r="T17356">
        <v>53.139999000000003</v>
      </c>
      <c r="U17356">
        <v>45.001522000000001</v>
      </c>
      <c r="V17356">
        <v>377300</v>
      </c>
      <c r="W17356" s="9" t="str">
        <f t="shared" si="275"/>
        <v>EVRG</v>
      </c>
    </row>
    <row r="17357" spans="15:23">
      <c r="O17357" t="s">
        <v>120</v>
      </c>
      <c r="P17357" s="13">
        <v>42915</v>
      </c>
      <c r="Q17357">
        <v>53.110000999999997</v>
      </c>
      <c r="R17357">
        <v>53.330002</v>
      </c>
      <c r="S17357">
        <v>52.82</v>
      </c>
      <c r="T17357">
        <v>53.209999000000003</v>
      </c>
      <c r="U17357">
        <v>45.060799000000003</v>
      </c>
      <c r="V17357">
        <v>457600</v>
      </c>
      <c r="W17357" s="9" t="str">
        <f t="shared" si="275"/>
        <v>EVRG</v>
      </c>
    </row>
    <row r="17358" spans="15:23">
      <c r="O17358" t="s">
        <v>120</v>
      </c>
      <c r="P17358" s="13">
        <v>42916</v>
      </c>
      <c r="Q17358">
        <v>53.25</v>
      </c>
      <c r="R17358">
        <v>53.5</v>
      </c>
      <c r="S17358">
        <v>53.02</v>
      </c>
      <c r="T17358">
        <v>53.02</v>
      </c>
      <c r="U17358">
        <v>44.899890999999997</v>
      </c>
      <c r="V17358">
        <v>458500</v>
      </c>
      <c r="W17358" s="9" t="str">
        <f t="shared" si="275"/>
        <v>EVRG</v>
      </c>
    </row>
    <row r="17359" spans="15:23">
      <c r="O17359" t="s">
        <v>120</v>
      </c>
      <c r="P17359" s="13">
        <v>42919</v>
      </c>
      <c r="Q17359">
        <v>53.240001999999997</v>
      </c>
      <c r="R17359">
        <v>53.490001999999997</v>
      </c>
      <c r="S17359">
        <v>52.970001000000003</v>
      </c>
      <c r="T17359">
        <v>53</v>
      </c>
      <c r="U17359">
        <v>44.882945999999997</v>
      </c>
      <c r="V17359">
        <v>248900</v>
      </c>
      <c r="W17359" s="9" t="str">
        <f t="shared" si="275"/>
        <v>EVRG</v>
      </c>
    </row>
    <row r="17360" spans="15:23">
      <c r="O17360" t="s">
        <v>120</v>
      </c>
      <c r="P17360" s="13">
        <v>42921</v>
      </c>
      <c r="Q17360">
        <v>53.040000999999997</v>
      </c>
      <c r="R17360">
        <v>53.279998999999997</v>
      </c>
      <c r="S17360">
        <v>52.73</v>
      </c>
      <c r="T17360">
        <v>52.810001</v>
      </c>
      <c r="U17360">
        <v>44.722054</v>
      </c>
      <c r="V17360">
        <v>516900</v>
      </c>
      <c r="W17360" s="9" t="str">
        <f t="shared" si="275"/>
        <v>EVRG</v>
      </c>
    </row>
    <row r="17361" spans="15:23">
      <c r="O17361" t="s">
        <v>120</v>
      </c>
      <c r="P17361" s="13">
        <v>42922</v>
      </c>
      <c r="Q17361">
        <v>52.689999</v>
      </c>
      <c r="R17361">
        <v>52.75</v>
      </c>
      <c r="S17361">
        <v>52.369999</v>
      </c>
      <c r="T17361">
        <v>52.68</v>
      </c>
      <c r="U17361">
        <v>44.611969000000002</v>
      </c>
      <c r="V17361">
        <v>566700</v>
      </c>
      <c r="W17361" s="9" t="str">
        <f t="shared" si="275"/>
        <v>EVRG</v>
      </c>
    </row>
    <row r="17362" spans="15:23">
      <c r="O17362" t="s">
        <v>120</v>
      </c>
      <c r="P17362" s="13">
        <v>42923</v>
      </c>
      <c r="Q17362">
        <v>52.5</v>
      </c>
      <c r="R17362">
        <v>53.450001</v>
      </c>
      <c r="S17362">
        <v>52.5</v>
      </c>
      <c r="T17362">
        <v>53.130001</v>
      </c>
      <c r="U17362">
        <v>44.993057</v>
      </c>
      <c r="V17362">
        <v>689600</v>
      </c>
      <c r="W17362" s="9" t="str">
        <f t="shared" si="275"/>
        <v>EVRG</v>
      </c>
    </row>
    <row r="17363" spans="15:23">
      <c r="O17363" t="s">
        <v>120</v>
      </c>
      <c r="P17363" s="13">
        <v>42926</v>
      </c>
      <c r="Q17363">
        <v>51.470001000000003</v>
      </c>
      <c r="R17363">
        <v>52.029998999999997</v>
      </c>
      <c r="S17363">
        <v>50.209999000000003</v>
      </c>
      <c r="T17363">
        <v>50.41</v>
      </c>
      <c r="U17363">
        <v>42.689621000000002</v>
      </c>
      <c r="V17363">
        <v>3131500</v>
      </c>
      <c r="W17363" s="9" t="str">
        <f t="shared" si="275"/>
        <v>EVRG</v>
      </c>
    </row>
    <row r="17364" spans="15:23">
      <c r="O17364" t="s">
        <v>120</v>
      </c>
      <c r="P17364" s="13">
        <v>42927</v>
      </c>
      <c r="Q17364">
        <v>50.950001</v>
      </c>
      <c r="R17364">
        <v>50.950001</v>
      </c>
      <c r="S17364">
        <v>50.48</v>
      </c>
      <c r="T17364">
        <v>50.799999</v>
      </c>
      <c r="U17364">
        <v>43.019889999999997</v>
      </c>
      <c r="V17364">
        <v>2624900</v>
      </c>
      <c r="W17364" s="9" t="str">
        <f t="shared" si="275"/>
        <v>EVRG</v>
      </c>
    </row>
    <row r="17365" spans="15:23">
      <c r="O17365" t="s">
        <v>120</v>
      </c>
      <c r="P17365" s="13">
        <v>42928</v>
      </c>
      <c r="Q17365">
        <v>51.139999000000003</v>
      </c>
      <c r="R17365">
        <v>51.25</v>
      </c>
      <c r="S17365">
        <v>50.57</v>
      </c>
      <c r="T17365">
        <v>50.720001000000003</v>
      </c>
      <c r="U17365">
        <v>42.952145000000002</v>
      </c>
      <c r="V17365">
        <v>1265000</v>
      </c>
      <c r="W17365" s="9" t="str">
        <f t="shared" si="275"/>
        <v>EVRG</v>
      </c>
    </row>
    <row r="17366" spans="15:23">
      <c r="O17366" t="s">
        <v>120</v>
      </c>
      <c r="P17366" s="13">
        <v>42929</v>
      </c>
      <c r="Q17366">
        <v>50.66</v>
      </c>
      <c r="R17366">
        <v>50.82</v>
      </c>
      <c r="S17366">
        <v>50.119999</v>
      </c>
      <c r="T17366">
        <v>50.310001</v>
      </c>
      <c r="U17366">
        <v>42.604939000000002</v>
      </c>
      <c r="V17366">
        <v>745700</v>
      </c>
      <c r="W17366" s="9" t="str">
        <f t="shared" si="275"/>
        <v>EVRG</v>
      </c>
    </row>
    <row r="17367" spans="15:23">
      <c r="O17367" t="s">
        <v>120</v>
      </c>
      <c r="P17367" s="13">
        <v>42930</v>
      </c>
      <c r="Q17367">
        <v>50.380001</v>
      </c>
      <c r="R17367">
        <v>50.66</v>
      </c>
      <c r="S17367">
        <v>49.93</v>
      </c>
      <c r="T17367">
        <v>49.939999</v>
      </c>
      <c r="U17367">
        <v>42.291606999999999</v>
      </c>
      <c r="V17367">
        <v>852800</v>
      </c>
      <c r="W17367" s="9" t="str">
        <f t="shared" si="275"/>
        <v>EVRG</v>
      </c>
    </row>
    <row r="17368" spans="15:23">
      <c r="O17368" t="s">
        <v>120</v>
      </c>
      <c r="P17368" s="13">
        <v>42933</v>
      </c>
      <c r="Q17368">
        <v>49.889999000000003</v>
      </c>
      <c r="R17368">
        <v>49.939999</v>
      </c>
      <c r="S17368">
        <v>49.32</v>
      </c>
      <c r="T17368">
        <v>49.560001</v>
      </c>
      <c r="U17368">
        <v>41.969799000000002</v>
      </c>
      <c r="V17368">
        <v>968900</v>
      </c>
      <c r="W17368" s="9" t="str">
        <f t="shared" si="275"/>
        <v>EVRG</v>
      </c>
    </row>
    <row r="17369" spans="15:23">
      <c r="O17369" t="s">
        <v>120</v>
      </c>
      <c r="P17369" s="13">
        <v>42934</v>
      </c>
      <c r="Q17369">
        <v>49.610000999999997</v>
      </c>
      <c r="R17369">
        <v>49.740001999999997</v>
      </c>
      <c r="S17369">
        <v>49.369999</v>
      </c>
      <c r="T17369">
        <v>49.470001000000003</v>
      </c>
      <c r="U17369">
        <v>41.893585000000002</v>
      </c>
      <c r="V17369">
        <v>595900</v>
      </c>
      <c r="W17369" s="9" t="str">
        <f t="shared" si="275"/>
        <v>EVRG</v>
      </c>
    </row>
    <row r="17370" spans="15:23">
      <c r="O17370" t="s">
        <v>120</v>
      </c>
      <c r="P17370" s="13">
        <v>42935</v>
      </c>
      <c r="Q17370">
        <v>49.52</v>
      </c>
      <c r="R17370">
        <v>49.580002</v>
      </c>
      <c r="S17370">
        <v>49.209999000000003</v>
      </c>
      <c r="T17370">
        <v>49.41</v>
      </c>
      <c r="U17370">
        <v>41.842770000000002</v>
      </c>
      <c r="V17370">
        <v>831000</v>
      </c>
      <c r="W17370" s="9" t="str">
        <f t="shared" si="275"/>
        <v>EVRG</v>
      </c>
    </row>
    <row r="17371" spans="15:23">
      <c r="O17371" t="s">
        <v>120</v>
      </c>
      <c r="P17371" s="13">
        <v>42936</v>
      </c>
      <c r="Q17371">
        <v>49.52</v>
      </c>
      <c r="R17371">
        <v>49.59</v>
      </c>
      <c r="S17371">
        <v>49.34</v>
      </c>
      <c r="T17371">
        <v>49.529998999999997</v>
      </c>
      <c r="U17371">
        <v>41.944392999999998</v>
      </c>
      <c r="V17371">
        <v>998200</v>
      </c>
      <c r="W17371" s="9" t="str">
        <f t="shared" si="275"/>
        <v>EVRG</v>
      </c>
    </row>
    <row r="17372" spans="15:23">
      <c r="O17372" t="s">
        <v>120</v>
      </c>
      <c r="P17372" s="13">
        <v>42937</v>
      </c>
      <c r="Q17372">
        <v>49.400002000000001</v>
      </c>
      <c r="R17372">
        <v>50.369999</v>
      </c>
      <c r="S17372">
        <v>49.34</v>
      </c>
      <c r="T17372">
        <v>50.369999</v>
      </c>
      <c r="U17372">
        <v>42.655743000000001</v>
      </c>
      <c r="V17372">
        <v>1034600</v>
      </c>
      <c r="W17372" s="9" t="str">
        <f t="shared" si="275"/>
        <v>EVRG</v>
      </c>
    </row>
    <row r="17373" spans="15:23">
      <c r="O17373" t="s">
        <v>120</v>
      </c>
      <c r="P17373" s="13">
        <v>42940</v>
      </c>
      <c r="Q17373">
        <v>50.380001</v>
      </c>
      <c r="R17373">
        <v>50.450001</v>
      </c>
      <c r="S17373">
        <v>50</v>
      </c>
      <c r="T17373">
        <v>50.299999</v>
      </c>
      <c r="U17373">
        <v>42.596465999999999</v>
      </c>
      <c r="V17373">
        <v>1019800</v>
      </c>
      <c r="W17373" s="9" t="str">
        <f t="shared" si="275"/>
        <v>EVRG</v>
      </c>
    </row>
    <row r="17374" spans="15:23">
      <c r="O17374" t="s">
        <v>120</v>
      </c>
      <c r="P17374" s="13">
        <v>42941</v>
      </c>
      <c r="Q17374">
        <v>50.34</v>
      </c>
      <c r="R17374">
        <v>50.509998000000003</v>
      </c>
      <c r="S17374">
        <v>50.169998</v>
      </c>
      <c r="T17374">
        <v>50.310001</v>
      </c>
      <c r="U17374">
        <v>42.604939000000002</v>
      </c>
      <c r="V17374">
        <v>1158500</v>
      </c>
      <c r="W17374" s="9" t="str">
        <f t="shared" si="275"/>
        <v>EVRG</v>
      </c>
    </row>
    <row r="17375" spans="15:23">
      <c r="O17375" t="s">
        <v>120</v>
      </c>
      <c r="P17375" s="13">
        <v>42942</v>
      </c>
      <c r="Q17375">
        <v>50.18</v>
      </c>
      <c r="R17375">
        <v>50.509998000000003</v>
      </c>
      <c r="S17375">
        <v>50</v>
      </c>
      <c r="T17375">
        <v>50.279998999999997</v>
      </c>
      <c r="U17375">
        <v>42.579529000000001</v>
      </c>
      <c r="V17375">
        <v>599800</v>
      </c>
      <c r="W17375" s="9" t="str">
        <f t="shared" si="275"/>
        <v>EVRG</v>
      </c>
    </row>
    <row r="17376" spans="15:23">
      <c r="O17376" t="s">
        <v>120</v>
      </c>
      <c r="P17376" s="13">
        <v>42943</v>
      </c>
      <c r="Q17376">
        <v>50.240001999999997</v>
      </c>
      <c r="R17376">
        <v>50.509998000000003</v>
      </c>
      <c r="S17376">
        <v>50.049999</v>
      </c>
      <c r="T17376">
        <v>50.400002000000001</v>
      </c>
      <c r="U17376">
        <v>42.681159999999998</v>
      </c>
      <c r="V17376">
        <v>1387600</v>
      </c>
      <c r="W17376" s="9" t="str">
        <f t="shared" si="275"/>
        <v>EVRG</v>
      </c>
    </row>
    <row r="17377" spans="15:23">
      <c r="O17377" t="s">
        <v>120</v>
      </c>
      <c r="P17377" s="13">
        <v>42944</v>
      </c>
      <c r="Q17377">
        <v>50.439999</v>
      </c>
      <c r="R17377">
        <v>50.75</v>
      </c>
      <c r="S17377">
        <v>50.18</v>
      </c>
      <c r="T17377">
        <v>50.560001</v>
      </c>
      <c r="U17377">
        <v>42.816650000000003</v>
      </c>
      <c r="V17377">
        <v>868800</v>
      </c>
      <c r="W17377" s="9" t="str">
        <f t="shared" si="275"/>
        <v>EVRG</v>
      </c>
    </row>
    <row r="17378" spans="15:23">
      <c r="O17378" t="s">
        <v>120</v>
      </c>
      <c r="P17378" s="13">
        <v>42947</v>
      </c>
      <c r="Q17378">
        <v>50.549999</v>
      </c>
      <c r="R17378">
        <v>50.810001</v>
      </c>
      <c r="S17378">
        <v>50.380001</v>
      </c>
      <c r="T17378">
        <v>50.75</v>
      </c>
      <c r="U17378">
        <v>42.977542999999997</v>
      </c>
      <c r="V17378">
        <v>1070400</v>
      </c>
      <c r="W17378" s="9" t="str">
        <f t="shared" si="275"/>
        <v>EVRG</v>
      </c>
    </row>
    <row r="17379" spans="15:23">
      <c r="O17379" t="s">
        <v>120</v>
      </c>
      <c r="P17379" s="13">
        <v>42948</v>
      </c>
      <c r="Q17379">
        <v>50.759998000000003</v>
      </c>
      <c r="R17379">
        <v>51.099997999999999</v>
      </c>
      <c r="S17379">
        <v>50.57</v>
      </c>
      <c r="T17379">
        <v>51.080002</v>
      </c>
      <c r="U17379">
        <v>43.257007999999999</v>
      </c>
      <c r="V17379">
        <v>1251100</v>
      </c>
      <c r="W17379" s="9" t="str">
        <f t="shared" si="275"/>
        <v>EVRG</v>
      </c>
    </row>
    <row r="17380" spans="15:23">
      <c r="O17380" t="s">
        <v>120</v>
      </c>
      <c r="P17380" s="13">
        <v>42949</v>
      </c>
      <c r="Q17380">
        <v>50.93</v>
      </c>
      <c r="R17380">
        <v>51.110000999999997</v>
      </c>
      <c r="S17380">
        <v>50.77</v>
      </c>
      <c r="T17380">
        <v>51.110000999999997</v>
      </c>
      <c r="U17380">
        <v>43.282412999999998</v>
      </c>
      <c r="V17380">
        <v>603400</v>
      </c>
      <c r="W17380" s="9" t="str">
        <f t="shared" si="275"/>
        <v>EVRG</v>
      </c>
    </row>
    <row r="17381" spans="15:23">
      <c r="O17381" t="s">
        <v>120</v>
      </c>
      <c r="P17381" s="13">
        <v>42950</v>
      </c>
      <c r="Q17381">
        <v>50.900002000000001</v>
      </c>
      <c r="R17381">
        <v>51.310001</v>
      </c>
      <c r="S17381">
        <v>50.889999000000003</v>
      </c>
      <c r="T17381">
        <v>51.200001</v>
      </c>
      <c r="U17381">
        <v>43.358638999999997</v>
      </c>
      <c r="V17381">
        <v>844200</v>
      </c>
      <c r="W17381" s="9" t="str">
        <f t="shared" si="275"/>
        <v>EVRG</v>
      </c>
    </row>
    <row r="17382" spans="15:23">
      <c r="O17382" t="s">
        <v>120</v>
      </c>
      <c r="P17382" s="13">
        <v>42951</v>
      </c>
      <c r="Q17382">
        <v>51.34</v>
      </c>
      <c r="R17382">
        <v>51.360000999999997</v>
      </c>
      <c r="S17382">
        <v>50.959999000000003</v>
      </c>
      <c r="T17382">
        <v>51.299999</v>
      </c>
      <c r="U17382">
        <v>43.443317</v>
      </c>
      <c r="V17382">
        <v>584100</v>
      </c>
      <c r="W17382" s="9" t="str">
        <f t="shared" si="275"/>
        <v>EVRG</v>
      </c>
    </row>
    <row r="17383" spans="15:23">
      <c r="O17383" t="s">
        <v>120</v>
      </c>
      <c r="P17383" s="13">
        <v>42954</v>
      </c>
      <c r="Q17383">
        <v>51.299999</v>
      </c>
      <c r="R17383">
        <v>51.529998999999997</v>
      </c>
      <c r="S17383">
        <v>51.040000999999997</v>
      </c>
      <c r="T17383">
        <v>51.389999000000003</v>
      </c>
      <c r="U17383">
        <v>43.519542999999999</v>
      </c>
      <c r="V17383">
        <v>580900</v>
      </c>
      <c r="W17383" s="9" t="str">
        <f t="shared" si="275"/>
        <v>EVRG</v>
      </c>
    </row>
    <row r="17384" spans="15:23">
      <c r="O17384" t="s">
        <v>120</v>
      </c>
      <c r="P17384" s="13">
        <v>42955</v>
      </c>
      <c r="Q17384">
        <v>51.310001</v>
      </c>
      <c r="R17384">
        <v>51.669998</v>
      </c>
      <c r="S17384">
        <v>51.27</v>
      </c>
      <c r="T17384">
        <v>51.57</v>
      </c>
      <c r="U17384">
        <v>43.671967000000002</v>
      </c>
      <c r="V17384">
        <v>533900</v>
      </c>
      <c r="W17384" s="9" t="str">
        <f t="shared" si="275"/>
        <v>EVRG</v>
      </c>
    </row>
    <row r="17385" spans="15:23">
      <c r="O17385" t="s">
        <v>120</v>
      </c>
      <c r="P17385" s="13">
        <v>42956</v>
      </c>
      <c r="Q17385">
        <v>51.529998999999997</v>
      </c>
      <c r="R17385">
        <v>51.709999000000003</v>
      </c>
      <c r="S17385">
        <v>51.09</v>
      </c>
      <c r="T17385">
        <v>51.099997999999999</v>
      </c>
      <c r="U17385">
        <v>43.273949000000002</v>
      </c>
      <c r="V17385">
        <v>864600</v>
      </c>
      <c r="W17385" s="9" t="str">
        <f t="shared" si="275"/>
        <v>EVRG</v>
      </c>
    </row>
    <row r="17386" spans="15:23">
      <c r="O17386" t="s">
        <v>120</v>
      </c>
      <c r="P17386" s="13">
        <v>42957</v>
      </c>
      <c r="Q17386">
        <v>51.349997999999999</v>
      </c>
      <c r="R17386">
        <v>51.349997999999999</v>
      </c>
      <c r="S17386">
        <v>50.919998</v>
      </c>
      <c r="T17386">
        <v>51.09</v>
      </c>
      <c r="U17386">
        <v>43.265472000000003</v>
      </c>
      <c r="V17386">
        <v>519300</v>
      </c>
      <c r="W17386" s="9" t="str">
        <f t="shared" si="275"/>
        <v>EVRG</v>
      </c>
    </row>
    <row r="17387" spans="15:23">
      <c r="O17387" t="s">
        <v>120</v>
      </c>
      <c r="P17387" s="13">
        <v>42958</v>
      </c>
      <c r="Q17387">
        <v>51.09</v>
      </c>
      <c r="R17387">
        <v>51.09</v>
      </c>
      <c r="S17387">
        <v>50.790000999999997</v>
      </c>
      <c r="T17387">
        <v>50.990001999999997</v>
      </c>
      <c r="U17387">
        <v>43.180793999999999</v>
      </c>
      <c r="V17387">
        <v>470400</v>
      </c>
      <c r="W17387" s="9" t="str">
        <f t="shared" si="275"/>
        <v>EVRG</v>
      </c>
    </row>
    <row r="17388" spans="15:23">
      <c r="O17388" t="s">
        <v>120</v>
      </c>
      <c r="P17388" s="13">
        <v>42961</v>
      </c>
      <c r="Q17388">
        <v>51.200001</v>
      </c>
      <c r="R17388">
        <v>51.330002</v>
      </c>
      <c r="S17388">
        <v>50.91</v>
      </c>
      <c r="T17388">
        <v>51.040000999999997</v>
      </c>
      <c r="U17388">
        <v>43.223137000000001</v>
      </c>
      <c r="V17388">
        <v>636700</v>
      </c>
      <c r="W17388" s="9" t="str">
        <f t="shared" si="275"/>
        <v>EVRG</v>
      </c>
    </row>
    <row r="17389" spans="15:23">
      <c r="O17389" t="s">
        <v>120</v>
      </c>
      <c r="P17389" s="13">
        <v>42962</v>
      </c>
      <c r="Q17389">
        <v>51.02</v>
      </c>
      <c r="R17389">
        <v>51.490001999999997</v>
      </c>
      <c r="S17389">
        <v>50.810001</v>
      </c>
      <c r="T17389">
        <v>51.470001000000003</v>
      </c>
      <c r="U17389">
        <v>43.587291999999998</v>
      </c>
      <c r="V17389">
        <v>869600</v>
      </c>
      <c r="W17389" s="9" t="str">
        <f t="shared" si="275"/>
        <v>EVRG</v>
      </c>
    </row>
    <row r="17390" spans="15:23">
      <c r="O17390" t="s">
        <v>120</v>
      </c>
      <c r="P17390" s="13">
        <v>42963</v>
      </c>
      <c r="Q17390">
        <v>51.450001</v>
      </c>
      <c r="R17390">
        <v>51.630001</v>
      </c>
      <c r="S17390">
        <v>51.240001999999997</v>
      </c>
      <c r="T17390">
        <v>51.580002</v>
      </c>
      <c r="U17390">
        <v>43.680435000000003</v>
      </c>
      <c r="V17390">
        <v>696000</v>
      </c>
      <c r="W17390" s="9" t="str">
        <f t="shared" si="275"/>
        <v>EVRG</v>
      </c>
    </row>
    <row r="17391" spans="15:23">
      <c r="O17391" t="s">
        <v>120</v>
      </c>
      <c r="P17391" s="13">
        <v>42964</v>
      </c>
      <c r="Q17391">
        <v>51.450001</v>
      </c>
      <c r="R17391">
        <v>51.610000999999997</v>
      </c>
      <c r="S17391">
        <v>50.889999000000003</v>
      </c>
      <c r="T17391">
        <v>50.900002000000001</v>
      </c>
      <c r="U17391">
        <v>43.104579999999999</v>
      </c>
      <c r="V17391">
        <v>665100</v>
      </c>
      <c r="W17391" s="9" t="str">
        <f t="shared" si="275"/>
        <v>EVRG</v>
      </c>
    </row>
    <row r="17392" spans="15:23">
      <c r="O17392" t="s">
        <v>120</v>
      </c>
      <c r="P17392" s="13">
        <v>42965</v>
      </c>
      <c r="Q17392">
        <v>50.849997999999999</v>
      </c>
      <c r="R17392">
        <v>51.509998000000003</v>
      </c>
      <c r="S17392">
        <v>50.759998000000003</v>
      </c>
      <c r="T17392">
        <v>51.02</v>
      </c>
      <c r="U17392">
        <v>43.206192000000001</v>
      </c>
      <c r="V17392">
        <v>842500</v>
      </c>
      <c r="W17392" s="9" t="str">
        <f t="shared" si="275"/>
        <v>EVRG</v>
      </c>
    </row>
    <row r="17393" spans="15:23">
      <c r="O17393" t="s">
        <v>120</v>
      </c>
      <c r="P17393" s="13">
        <v>42968</v>
      </c>
      <c r="Q17393">
        <v>51</v>
      </c>
      <c r="R17393">
        <v>51.25</v>
      </c>
      <c r="S17393">
        <v>50.799999</v>
      </c>
      <c r="T17393">
        <v>51.049999</v>
      </c>
      <c r="U17393">
        <v>43.231608999999999</v>
      </c>
      <c r="V17393">
        <v>530200</v>
      </c>
      <c r="W17393" s="9" t="str">
        <f t="shared" si="275"/>
        <v>EVRG</v>
      </c>
    </row>
    <row r="17394" spans="15:23">
      <c r="O17394" t="s">
        <v>120</v>
      </c>
      <c r="P17394" s="13">
        <v>42969</v>
      </c>
      <c r="Q17394">
        <v>51.049999</v>
      </c>
      <c r="R17394">
        <v>51.400002000000001</v>
      </c>
      <c r="S17394">
        <v>50.919998</v>
      </c>
      <c r="T17394">
        <v>51.369999</v>
      </c>
      <c r="U17394">
        <v>43.502594000000002</v>
      </c>
      <c r="V17394">
        <v>686700</v>
      </c>
      <c r="W17394" s="9" t="str">
        <f t="shared" si="275"/>
        <v>EVRG</v>
      </c>
    </row>
    <row r="17395" spans="15:23">
      <c r="O17395" t="s">
        <v>120</v>
      </c>
      <c r="P17395" s="13">
        <v>42970</v>
      </c>
      <c r="Q17395">
        <v>51.330002</v>
      </c>
      <c r="R17395">
        <v>51.75</v>
      </c>
      <c r="S17395">
        <v>51.16</v>
      </c>
      <c r="T17395">
        <v>51.52</v>
      </c>
      <c r="U17395">
        <v>43.629615999999999</v>
      </c>
      <c r="V17395">
        <v>684400</v>
      </c>
      <c r="W17395" s="9" t="str">
        <f t="shared" si="275"/>
        <v>EVRG</v>
      </c>
    </row>
    <row r="17396" spans="15:23">
      <c r="O17396" t="s">
        <v>120</v>
      </c>
      <c r="P17396" s="13">
        <v>42971</v>
      </c>
      <c r="Q17396">
        <v>51.5</v>
      </c>
      <c r="R17396">
        <v>51.529998999999997</v>
      </c>
      <c r="S17396">
        <v>51.209999000000003</v>
      </c>
      <c r="T17396">
        <v>51.5</v>
      </c>
      <c r="U17396">
        <v>43.612685999999997</v>
      </c>
      <c r="V17396">
        <v>509700</v>
      </c>
      <c r="W17396" s="9" t="str">
        <f t="shared" si="275"/>
        <v>EVRG</v>
      </c>
    </row>
    <row r="17397" spans="15:23">
      <c r="O17397" t="s">
        <v>120</v>
      </c>
      <c r="P17397" s="13">
        <v>42972</v>
      </c>
      <c r="Q17397">
        <v>51.549999</v>
      </c>
      <c r="R17397">
        <v>51.860000999999997</v>
      </c>
      <c r="S17397">
        <v>51.439999</v>
      </c>
      <c r="T17397">
        <v>51.700001</v>
      </c>
      <c r="U17397">
        <v>43.782055</v>
      </c>
      <c r="V17397">
        <v>550900</v>
      </c>
      <c r="W17397" s="9" t="str">
        <f t="shared" si="275"/>
        <v>EVRG</v>
      </c>
    </row>
    <row r="17398" spans="15:23">
      <c r="O17398" t="s">
        <v>120</v>
      </c>
      <c r="P17398" s="13">
        <v>42975</v>
      </c>
      <c r="Q17398">
        <v>51.68</v>
      </c>
      <c r="R17398">
        <v>51.849997999999999</v>
      </c>
      <c r="S17398">
        <v>51.490001999999997</v>
      </c>
      <c r="T17398">
        <v>51.84</v>
      </c>
      <c r="U17398">
        <v>43.900607999999998</v>
      </c>
      <c r="V17398">
        <v>824000</v>
      </c>
      <c r="W17398" s="9" t="str">
        <f t="shared" si="275"/>
        <v>EVRG</v>
      </c>
    </row>
    <row r="17399" spans="15:23">
      <c r="O17399" t="s">
        <v>120</v>
      </c>
      <c r="P17399" s="13">
        <v>42976</v>
      </c>
      <c r="Q17399">
        <v>51.759998000000003</v>
      </c>
      <c r="R17399">
        <v>51.950001</v>
      </c>
      <c r="S17399">
        <v>51.439999</v>
      </c>
      <c r="T17399">
        <v>51.529998999999997</v>
      </c>
      <c r="U17399">
        <v>43.638088000000003</v>
      </c>
      <c r="V17399">
        <v>476800</v>
      </c>
      <c r="W17399" s="9" t="str">
        <f t="shared" si="275"/>
        <v>EVRG</v>
      </c>
    </row>
    <row r="17400" spans="15:23">
      <c r="O17400" t="s">
        <v>120</v>
      </c>
      <c r="P17400" s="13">
        <v>42977</v>
      </c>
      <c r="Q17400">
        <v>51.5</v>
      </c>
      <c r="R17400">
        <v>51.599997999999999</v>
      </c>
      <c r="S17400">
        <v>51.259998000000003</v>
      </c>
      <c r="T17400">
        <v>51.27</v>
      </c>
      <c r="U17400">
        <v>43.417912000000001</v>
      </c>
      <c r="V17400">
        <v>597800</v>
      </c>
      <c r="W17400" s="9" t="str">
        <f t="shared" si="275"/>
        <v>EVRG</v>
      </c>
    </row>
    <row r="17401" spans="15:23">
      <c r="O17401" t="s">
        <v>120</v>
      </c>
      <c r="P17401" s="13">
        <v>42978</v>
      </c>
      <c r="Q17401">
        <v>51.279998999999997</v>
      </c>
      <c r="R17401">
        <v>51.560001</v>
      </c>
      <c r="S17401">
        <v>51.200001</v>
      </c>
      <c r="T17401">
        <v>51.310001</v>
      </c>
      <c r="U17401">
        <v>43.451785999999998</v>
      </c>
      <c r="V17401">
        <v>539400</v>
      </c>
      <c r="W17401" s="9" t="str">
        <f t="shared" si="275"/>
        <v>EVRG</v>
      </c>
    </row>
    <row r="17402" spans="15:23">
      <c r="O17402" t="s">
        <v>120</v>
      </c>
      <c r="P17402" s="13">
        <v>42979</v>
      </c>
      <c r="Q17402">
        <v>51.41</v>
      </c>
      <c r="R17402">
        <v>51.52</v>
      </c>
      <c r="S17402">
        <v>51.060001</v>
      </c>
      <c r="T17402">
        <v>51.099997999999999</v>
      </c>
      <c r="U17402">
        <v>43.273949000000002</v>
      </c>
      <c r="V17402">
        <v>369000</v>
      </c>
      <c r="W17402" s="9" t="str">
        <f t="shared" si="275"/>
        <v>EVRG</v>
      </c>
    </row>
    <row r="17403" spans="15:23">
      <c r="O17403" t="s">
        <v>120</v>
      </c>
      <c r="P17403" s="13">
        <v>42983</v>
      </c>
      <c r="Q17403">
        <v>51</v>
      </c>
      <c r="R17403">
        <v>51.290000999999997</v>
      </c>
      <c r="S17403">
        <v>50.639999000000003</v>
      </c>
      <c r="T17403">
        <v>50.650002000000001</v>
      </c>
      <c r="U17403">
        <v>42.892871999999997</v>
      </c>
      <c r="V17403">
        <v>611300</v>
      </c>
      <c r="W17403" s="9" t="str">
        <f t="shared" si="275"/>
        <v>EVRG</v>
      </c>
    </row>
    <row r="17404" spans="15:23">
      <c r="O17404" t="s">
        <v>120</v>
      </c>
      <c r="P17404" s="13">
        <v>42984</v>
      </c>
      <c r="Q17404">
        <v>50.75</v>
      </c>
      <c r="R17404">
        <v>50.880001</v>
      </c>
      <c r="S17404">
        <v>50.330002</v>
      </c>
      <c r="T17404">
        <v>50.43</v>
      </c>
      <c r="U17404">
        <v>42.706561999999998</v>
      </c>
      <c r="V17404">
        <v>748600</v>
      </c>
      <c r="W17404" s="9" t="str">
        <f t="shared" si="275"/>
        <v>EVRG</v>
      </c>
    </row>
    <row r="17405" spans="15:23">
      <c r="O17405" t="s">
        <v>120</v>
      </c>
      <c r="P17405" s="13">
        <v>42985</v>
      </c>
      <c r="Q17405">
        <v>50.18</v>
      </c>
      <c r="R17405">
        <v>50.540000999999997</v>
      </c>
      <c r="S17405">
        <v>50.080002</v>
      </c>
      <c r="T17405">
        <v>50.529998999999997</v>
      </c>
      <c r="U17405">
        <v>43.133366000000002</v>
      </c>
      <c r="V17405">
        <v>659500</v>
      </c>
      <c r="W17405" s="9" t="str">
        <f t="shared" si="275"/>
        <v>EVRG</v>
      </c>
    </row>
    <row r="17406" spans="15:23">
      <c r="O17406" t="s">
        <v>120</v>
      </c>
      <c r="P17406" s="13">
        <v>42986</v>
      </c>
      <c r="Q17406">
        <v>50.5</v>
      </c>
      <c r="R17406">
        <v>50.880001</v>
      </c>
      <c r="S17406">
        <v>50.16</v>
      </c>
      <c r="T17406">
        <v>50.860000999999997</v>
      </c>
      <c r="U17406">
        <v>43.415058000000002</v>
      </c>
      <c r="V17406">
        <v>656100</v>
      </c>
      <c r="W17406" s="9" t="str">
        <f t="shared" si="275"/>
        <v>EVRG</v>
      </c>
    </row>
    <row r="17407" spans="15:23">
      <c r="O17407" t="s">
        <v>120</v>
      </c>
      <c r="P17407" s="13">
        <v>42989</v>
      </c>
      <c r="Q17407">
        <v>50.880001</v>
      </c>
      <c r="R17407">
        <v>51.349997999999999</v>
      </c>
      <c r="S17407">
        <v>50.830002</v>
      </c>
      <c r="T17407">
        <v>51.279998999999997</v>
      </c>
      <c r="U17407">
        <v>43.773578999999998</v>
      </c>
      <c r="V17407">
        <v>406600</v>
      </c>
      <c r="W17407" s="9" t="str">
        <f t="shared" si="275"/>
        <v>EVRG</v>
      </c>
    </row>
    <row r="17408" spans="15:23">
      <c r="O17408" t="s">
        <v>120</v>
      </c>
      <c r="P17408" s="13">
        <v>42990</v>
      </c>
      <c r="Q17408">
        <v>51.360000999999997</v>
      </c>
      <c r="R17408">
        <v>51.5</v>
      </c>
      <c r="S17408">
        <v>50.91</v>
      </c>
      <c r="T17408">
        <v>50.98</v>
      </c>
      <c r="U17408">
        <v>43.517487000000003</v>
      </c>
      <c r="V17408">
        <v>364700</v>
      </c>
      <c r="W17408" s="9" t="str">
        <f t="shared" si="275"/>
        <v>EVRG</v>
      </c>
    </row>
    <row r="17409" spans="15:23">
      <c r="O17409" t="s">
        <v>120</v>
      </c>
      <c r="P17409" s="13">
        <v>42991</v>
      </c>
      <c r="Q17409">
        <v>50.740001999999997</v>
      </c>
      <c r="R17409">
        <v>50.900002000000001</v>
      </c>
      <c r="S17409">
        <v>50.549999</v>
      </c>
      <c r="T17409">
        <v>50.560001</v>
      </c>
      <c r="U17409">
        <v>43.158977999999998</v>
      </c>
      <c r="V17409">
        <v>570600</v>
      </c>
      <c r="W17409" s="9" t="str">
        <f t="shared" si="275"/>
        <v>EVRG</v>
      </c>
    </row>
    <row r="17410" spans="15:23">
      <c r="O17410" t="s">
        <v>120</v>
      </c>
      <c r="P17410" s="13">
        <v>42992</v>
      </c>
      <c r="Q17410">
        <v>50.540000999999997</v>
      </c>
      <c r="R17410">
        <v>50.84</v>
      </c>
      <c r="S17410">
        <v>50.540000999999997</v>
      </c>
      <c r="T17410">
        <v>50.669998</v>
      </c>
      <c r="U17410">
        <v>43.252879999999998</v>
      </c>
      <c r="V17410">
        <v>574900</v>
      </c>
      <c r="W17410" s="9" t="str">
        <f t="shared" si="275"/>
        <v>EVRG</v>
      </c>
    </row>
    <row r="17411" spans="15:23">
      <c r="O17411" t="s">
        <v>120</v>
      </c>
      <c r="P17411" s="13">
        <v>42993</v>
      </c>
      <c r="Q17411">
        <v>50.57</v>
      </c>
      <c r="R17411">
        <v>51.200001</v>
      </c>
      <c r="S17411">
        <v>50.360000999999997</v>
      </c>
      <c r="T17411">
        <v>51.07</v>
      </c>
      <c r="U17411">
        <v>43.594321999999998</v>
      </c>
      <c r="V17411">
        <v>1182500</v>
      </c>
      <c r="W17411" s="9" t="str">
        <f t="shared" si="275"/>
        <v>EVRG</v>
      </c>
    </row>
    <row r="17412" spans="15:23">
      <c r="O17412" t="s">
        <v>120</v>
      </c>
      <c r="P17412" s="13">
        <v>42996</v>
      </c>
      <c r="Q17412">
        <v>51</v>
      </c>
      <c r="R17412">
        <v>51.130001</v>
      </c>
      <c r="S17412">
        <v>50.310001</v>
      </c>
      <c r="T17412">
        <v>50.43</v>
      </c>
      <c r="U17412">
        <v>43.048012</v>
      </c>
      <c r="V17412">
        <v>399600</v>
      </c>
      <c r="W17412" s="9" t="str">
        <f t="shared" si="275"/>
        <v>EVRG</v>
      </c>
    </row>
    <row r="17413" spans="15:23">
      <c r="O17413" t="s">
        <v>120</v>
      </c>
      <c r="P17413" s="13">
        <v>42997</v>
      </c>
      <c r="Q17413">
        <v>50.360000999999997</v>
      </c>
      <c r="R17413">
        <v>50.849997999999999</v>
      </c>
      <c r="S17413">
        <v>50.360000999999997</v>
      </c>
      <c r="T17413">
        <v>50.580002</v>
      </c>
      <c r="U17413">
        <v>43.176048000000002</v>
      </c>
      <c r="V17413">
        <v>404300</v>
      </c>
      <c r="W17413" s="9" t="str">
        <f t="shared" ref="W17413:W17476" si="276">IFERROR(VLOOKUP(O17413,$B$4:$B$17,1,FALSE),"Delete")</f>
        <v>EVRG</v>
      </c>
    </row>
    <row r="17414" spans="15:23">
      <c r="O17414" t="s">
        <v>120</v>
      </c>
      <c r="P17414" s="13">
        <v>42998</v>
      </c>
      <c r="Q17414">
        <v>50.700001</v>
      </c>
      <c r="R17414">
        <v>50.75</v>
      </c>
      <c r="S17414">
        <v>50.189999</v>
      </c>
      <c r="T17414">
        <v>50.209999000000003</v>
      </c>
      <c r="U17414">
        <v>42.860207000000003</v>
      </c>
      <c r="V17414">
        <v>430700</v>
      </c>
      <c r="W17414" s="9" t="str">
        <f t="shared" si="276"/>
        <v>EVRG</v>
      </c>
    </row>
    <row r="17415" spans="15:23">
      <c r="O17415" t="s">
        <v>120</v>
      </c>
      <c r="P17415" s="13">
        <v>42999</v>
      </c>
      <c r="Q17415">
        <v>50.209999000000003</v>
      </c>
      <c r="R17415">
        <v>50.470001000000003</v>
      </c>
      <c r="S17415">
        <v>50</v>
      </c>
      <c r="T17415">
        <v>50.119999</v>
      </c>
      <c r="U17415">
        <v>42.783378999999996</v>
      </c>
      <c r="V17415">
        <v>326700</v>
      </c>
      <c r="W17415" s="9" t="str">
        <f t="shared" si="276"/>
        <v>EVRG</v>
      </c>
    </row>
    <row r="17416" spans="15:23">
      <c r="O17416" t="s">
        <v>120</v>
      </c>
      <c r="P17416" s="13">
        <v>43000</v>
      </c>
      <c r="Q17416">
        <v>50.209999000000003</v>
      </c>
      <c r="R17416">
        <v>50.240001999999997</v>
      </c>
      <c r="S17416">
        <v>49.689999</v>
      </c>
      <c r="T17416">
        <v>49.689999</v>
      </c>
      <c r="U17416">
        <v>42.416328</v>
      </c>
      <c r="V17416">
        <v>416900</v>
      </c>
      <c r="W17416" s="9" t="str">
        <f t="shared" si="276"/>
        <v>EVRG</v>
      </c>
    </row>
    <row r="17417" spans="15:23">
      <c r="O17417" t="s">
        <v>120</v>
      </c>
      <c r="P17417" s="13">
        <v>43003</v>
      </c>
      <c r="Q17417">
        <v>49.669998</v>
      </c>
      <c r="R17417">
        <v>50.200001</v>
      </c>
      <c r="S17417">
        <v>49.669998</v>
      </c>
      <c r="T17417">
        <v>50.099997999999999</v>
      </c>
      <c r="U17417">
        <v>42.766303999999998</v>
      </c>
      <c r="V17417">
        <v>400000</v>
      </c>
      <c r="W17417" s="9" t="str">
        <f t="shared" si="276"/>
        <v>EVRG</v>
      </c>
    </row>
    <row r="17418" spans="15:23">
      <c r="O17418" t="s">
        <v>120</v>
      </c>
      <c r="P17418" s="13">
        <v>43004</v>
      </c>
      <c r="Q17418">
        <v>50.099997999999999</v>
      </c>
      <c r="R17418">
        <v>50.310001</v>
      </c>
      <c r="S17418">
        <v>49.849997999999999</v>
      </c>
      <c r="T17418">
        <v>49.849997999999999</v>
      </c>
      <c r="U17418">
        <v>42.552902000000003</v>
      </c>
      <c r="V17418">
        <v>404700</v>
      </c>
      <c r="W17418" s="9" t="str">
        <f t="shared" si="276"/>
        <v>EVRG</v>
      </c>
    </row>
    <row r="17419" spans="15:23">
      <c r="O17419" t="s">
        <v>120</v>
      </c>
      <c r="P17419" s="13">
        <v>43005</v>
      </c>
      <c r="Q17419">
        <v>49.799999</v>
      </c>
      <c r="R17419">
        <v>50.040000999999997</v>
      </c>
      <c r="S17419">
        <v>49.200001</v>
      </c>
      <c r="T17419">
        <v>49.669998</v>
      </c>
      <c r="U17419">
        <v>42.399250000000002</v>
      </c>
      <c r="V17419">
        <v>736500</v>
      </c>
      <c r="W17419" s="9" t="str">
        <f t="shared" si="276"/>
        <v>EVRG</v>
      </c>
    </row>
    <row r="17420" spans="15:23">
      <c r="O17420" t="s">
        <v>120</v>
      </c>
      <c r="P17420" s="13">
        <v>43006</v>
      </c>
      <c r="Q17420">
        <v>49.66</v>
      </c>
      <c r="R17420">
        <v>49.98</v>
      </c>
      <c r="S17420">
        <v>49.41</v>
      </c>
      <c r="T17420">
        <v>49.860000999999997</v>
      </c>
      <c r="U17420">
        <v>42.561439999999997</v>
      </c>
      <c r="V17420">
        <v>509000</v>
      </c>
      <c r="W17420" s="9" t="str">
        <f t="shared" si="276"/>
        <v>EVRG</v>
      </c>
    </row>
    <row r="17421" spans="15:23">
      <c r="O17421" t="s">
        <v>120</v>
      </c>
      <c r="P17421" s="13">
        <v>43007</v>
      </c>
      <c r="Q17421">
        <v>49.810001</v>
      </c>
      <c r="R17421">
        <v>49.860000999999997</v>
      </c>
      <c r="S17421">
        <v>49.549999</v>
      </c>
      <c r="T17421">
        <v>49.599997999999999</v>
      </c>
      <c r="U17421">
        <v>42.339497000000001</v>
      </c>
      <c r="V17421">
        <v>636300</v>
      </c>
      <c r="W17421" s="9" t="str">
        <f t="shared" si="276"/>
        <v>EVRG</v>
      </c>
    </row>
    <row r="17422" spans="15:23">
      <c r="O17422" t="s">
        <v>120</v>
      </c>
      <c r="P17422" s="13">
        <v>43010</v>
      </c>
      <c r="Q17422">
        <v>50.41</v>
      </c>
      <c r="R17422">
        <v>50.740001999999997</v>
      </c>
      <c r="S17422">
        <v>49.950001</v>
      </c>
      <c r="T17422">
        <v>50.360000999999997</v>
      </c>
      <c r="U17422">
        <v>42.988250999999998</v>
      </c>
      <c r="V17422">
        <v>1151300</v>
      </c>
      <c r="W17422" s="9" t="str">
        <f t="shared" si="276"/>
        <v>EVRG</v>
      </c>
    </row>
    <row r="17423" spans="15:23">
      <c r="O17423" t="s">
        <v>120</v>
      </c>
      <c r="P17423" s="13">
        <v>43011</v>
      </c>
      <c r="Q17423">
        <v>50.400002000000001</v>
      </c>
      <c r="R17423">
        <v>50.419998</v>
      </c>
      <c r="S17423">
        <v>49.990001999999997</v>
      </c>
      <c r="T17423">
        <v>50.34</v>
      </c>
      <c r="U17423">
        <v>42.971184000000001</v>
      </c>
      <c r="V17423">
        <v>703500</v>
      </c>
      <c r="W17423" s="9" t="str">
        <f t="shared" si="276"/>
        <v>EVRG</v>
      </c>
    </row>
    <row r="17424" spans="15:23">
      <c r="O17424" t="s">
        <v>120</v>
      </c>
      <c r="P17424" s="13">
        <v>43012</v>
      </c>
      <c r="Q17424">
        <v>50.369999</v>
      </c>
      <c r="R17424">
        <v>50.82</v>
      </c>
      <c r="S17424">
        <v>50.220001000000003</v>
      </c>
      <c r="T17424">
        <v>50.689999</v>
      </c>
      <c r="U17424">
        <v>43.269947000000002</v>
      </c>
      <c r="V17424">
        <v>1103200</v>
      </c>
      <c r="W17424" s="9" t="str">
        <f t="shared" si="276"/>
        <v>EVRG</v>
      </c>
    </row>
    <row r="17425" spans="15:23">
      <c r="O17425" t="s">
        <v>120</v>
      </c>
      <c r="P17425" s="13">
        <v>43013</v>
      </c>
      <c r="Q17425">
        <v>50.59</v>
      </c>
      <c r="R17425">
        <v>50.889999000000003</v>
      </c>
      <c r="S17425">
        <v>50.48</v>
      </c>
      <c r="T17425">
        <v>50.630001</v>
      </c>
      <c r="U17425">
        <v>43.218735000000002</v>
      </c>
      <c r="V17425">
        <v>417200</v>
      </c>
      <c r="W17425" s="9" t="str">
        <f t="shared" si="276"/>
        <v>EVRG</v>
      </c>
    </row>
    <row r="17426" spans="15:23">
      <c r="O17426" t="s">
        <v>120</v>
      </c>
      <c r="P17426" s="13">
        <v>43014</v>
      </c>
      <c r="Q17426">
        <v>50.540000999999997</v>
      </c>
      <c r="R17426">
        <v>50.759998000000003</v>
      </c>
      <c r="S17426">
        <v>50.209999000000003</v>
      </c>
      <c r="T17426">
        <v>50.450001</v>
      </c>
      <c r="U17426">
        <v>43.065075</v>
      </c>
      <c r="V17426">
        <v>641800</v>
      </c>
      <c r="W17426" s="9" t="str">
        <f t="shared" si="276"/>
        <v>EVRG</v>
      </c>
    </row>
    <row r="17427" spans="15:23">
      <c r="O17427" t="s">
        <v>120</v>
      </c>
      <c r="P17427" s="13">
        <v>43017</v>
      </c>
      <c r="Q17427">
        <v>50.59</v>
      </c>
      <c r="R17427">
        <v>51.009998000000003</v>
      </c>
      <c r="S17427">
        <v>50.59</v>
      </c>
      <c r="T17427">
        <v>50.990001999999997</v>
      </c>
      <c r="U17427">
        <v>43.526031000000003</v>
      </c>
      <c r="V17427">
        <v>855300</v>
      </c>
      <c r="W17427" s="9" t="str">
        <f t="shared" si="276"/>
        <v>EVRG</v>
      </c>
    </row>
    <row r="17428" spans="15:23">
      <c r="O17428" t="s">
        <v>120</v>
      </c>
      <c r="P17428" s="13">
        <v>43018</v>
      </c>
      <c r="Q17428">
        <v>51.060001</v>
      </c>
      <c r="R17428">
        <v>51.43</v>
      </c>
      <c r="S17428">
        <v>51</v>
      </c>
      <c r="T17428">
        <v>51.279998999999997</v>
      </c>
      <c r="U17428">
        <v>43.773578999999998</v>
      </c>
      <c r="V17428">
        <v>568100</v>
      </c>
      <c r="W17428" s="9" t="str">
        <f t="shared" si="276"/>
        <v>EVRG</v>
      </c>
    </row>
    <row r="17429" spans="15:23">
      <c r="O17429" t="s">
        <v>120</v>
      </c>
      <c r="P17429" s="13">
        <v>43019</v>
      </c>
      <c r="Q17429">
        <v>51.290000999999997</v>
      </c>
      <c r="R17429">
        <v>52.130001</v>
      </c>
      <c r="S17429">
        <v>51.290000999999997</v>
      </c>
      <c r="T17429">
        <v>52.09</v>
      </c>
      <c r="U17429">
        <v>44.465015000000001</v>
      </c>
      <c r="V17429">
        <v>764600</v>
      </c>
      <c r="W17429" s="9" t="str">
        <f t="shared" si="276"/>
        <v>EVRG</v>
      </c>
    </row>
    <row r="17430" spans="15:23">
      <c r="O17430" t="s">
        <v>120</v>
      </c>
      <c r="P17430" s="13">
        <v>43020</v>
      </c>
      <c r="Q17430">
        <v>52.150002000000001</v>
      </c>
      <c r="R17430">
        <v>52.540000999999997</v>
      </c>
      <c r="S17430">
        <v>52.02</v>
      </c>
      <c r="T17430">
        <v>52.279998999999997</v>
      </c>
      <c r="U17430">
        <v>44.627197000000002</v>
      </c>
      <c r="V17430">
        <v>577500</v>
      </c>
      <c r="W17430" s="9" t="str">
        <f t="shared" si="276"/>
        <v>EVRG</v>
      </c>
    </row>
    <row r="17431" spans="15:23">
      <c r="O17431" t="s">
        <v>120</v>
      </c>
      <c r="P17431" s="13">
        <v>43021</v>
      </c>
      <c r="Q17431">
        <v>52.290000999999997</v>
      </c>
      <c r="R17431">
        <v>52.5</v>
      </c>
      <c r="S17431">
        <v>51.91</v>
      </c>
      <c r="T17431">
        <v>52.060001</v>
      </c>
      <c r="U17431">
        <v>44.439404000000003</v>
      </c>
      <c r="V17431">
        <v>450700</v>
      </c>
      <c r="W17431" s="9" t="str">
        <f t="shared" si="276"/>
        <v>EVRG</v>
      </c>
    </row>
    <row r="17432" spans="15:23">
      <c r="O17432" t="s">
        <v>120</v>
      </c>
      <c r="P17432" s="13">
        <v>43024</v>
      </c>
      <c r="Q17432">
        <v>52.09</v>
      </c>
      <c r="R17432">
        <v>52.169998</v>
      </c>
      <c r="S17432">
        <v>51.799999</v>
      </c>
      <c r="T17432">
        <v>52.130001</v>
      </c>
      <c r="U17432">
        <v>44.499156999999997</v>
      </c>
      <c r="V17432">
        <v>456700</v>
      </c>
      <c r="W17432" s="9" t="str">
        <f t="shared" si="276"/>
        <v>EVRG</v>
      </c>
    </row>
    <row r="17433" spans="15:23">
      <c r="O17433" t="s">
        <v>120</v>
      </c>
      <c r="P17433" s="13">
        <v>43025</v>
      </c>
      <c r="Q17433">
        <v>52.07</v>
      </c>
      <c r="R17433">
        <v>52.610000999999997</v>
      </c>
      <c r="S17433">
        <v>52.009998000000003</v>
      </c>
      <c r="T17433">
        <v>52.57</v>
      </c>
      <c r="U17433">
        <v>44.874747999999997</v>
      </c>
      <c r="V17433">
        <v>996200</v>
      </c>
      <c r="W17433" s="9" t="str">
        <f t="shared" si="276"/>
        <v>EVRG</v>
      </c>
    </row>
    <row r="17434" spans="15:23">
      <c r="O17434" t="s">
        <v>120</v>
      </c>
      <c r="P17434" s="13">
        <v>43026</v>
      </c>
      <c r="Q17434">
        <v>52.580002</v>
      </c>
      <c r="R17434">
        <v>52.689999</v>
      </c>
      <c r="S17434">
        <v>52.400002000000001</v>
      </c>
      <c r="T17434">
        <v>52.560001</v>
      </c>
      <c r="U17434">
        <v>44.866207000000003</v>
      </c>
      <c r="V17434">
        <v>642200</v>
      </c>
      <c r="W17434" s="9" t="str">
        <f t="shared" si="276"/>
        <v>EVRG</v>
      </c>
    </row>
    <row r="17435" spans="15:23">
      <c r="O17435" t="s">
        <v>120</v>
      </c>
      <c r="P17435" s="13">
        <v>43027</v>
      </c>
      <c r="Q17435">
        <v>52.509998000000003</v>
      </c>
      <c r="R17435">
        <v>52.959999000000003</v>
      </c>
      <c r="S17435">
        <v>52.450001</v>
      </c>
      <c r="T17435">
        <v>52.939999</v>
      </c>
      <c r="U17435">
        <v>45.190581999999999</v>
      </c>
      <c r="V17435">
        <v>491500</v>
      </c>
      <c r="W17435" s="9" t="str">
        <f t="shared" si="276"/>
        <v>EVRG</v>
      </c>
    </row>
    <row r="17436" spans="15:23">
      <c r="O17436" t="s">
        <v>120</v>
      </c>
      <c r="P17436" s="13">
        <v>43028</v>
      </c>
      <c r="Q17436">
        <v>52.889999000000003</v>
      </c>
      <c r="R17436">
        <v>53</v>
      </c>
      <c r="S17436">
        <v>52.66</v>
      </c>
      <c r="T17436">
        <v>52.990001999999997</v>
      </c>
      <c r="U17436">
        <v>45.233269</v>
      </c>
      <c r="V17436">
        <v>801300</v>
      </c>
      <c r="W17436" s="9" t="str">
        <f t="shared" si="276"/>
        <v>EVRG</v>
      </c>
    </row>
    <row r="17437" spans="15:23">
      <c r="O17437" t="s">
        <v>120</v>
      </c>
      <c r="P17437" s="13">
        <v>43031</v>
      </c>
      <c r="Q17437">
        <v>53.009998000000003</v>
      </c>
      <c r="R17437">
        <v>53.07</v>
      </c>
      <c r="S17437">
        <v>52.810001</v>
      </c>
      <c r="T17437">
        <v>52.889999000000003</v>
      </c>
      <c r="U17437">
        <v>45.147906999999996</v>
      </c>
      <c r="V17437">
        <v>641300</v>
      </c>
      <c r="W17437" s="9" t="str">
        <f t="shared" si="276"/>
        <v>EVRG</v>
      </c>
    </row>
    <row r="17438" spans="15:23">
      <c r="O17438" t="s">
        <v>120</v>
      </c>
      <c r="P17438" s="13">
        <v>43032</v>
      </c>
      <c r="Q17438">
        <v>52.91</v>
      </c>
      <c r="R17438">
        <v>52.939999</v>
      </c>
      <c r="S17438">
        <v>52.439999</v>
      </c>
      <c r="T17438">
        <v>52.93</v>
      </c>
      <c r="U17438">
        <v>45.182053000000003</v>
      </c>
      <c r="V17438">
        <v>829200</v>
      </c>
      <c r="W17438" s="9" t="str">
        <f t="shared" si="276"/>
        <v>EVRG</v>
      </c>
    </row>
    <row r="17439" spans="15:23">
      <c r="O17439" t="s">
        <v>120</v>
      </c>
      <c r="P17439" s="13">
        <v>43033</v>
      </c>
      <c r="Q17439">
        <v>52.799999</v>
      </c>
      <c r="R17439">
        <v>52.889999000000003</v>
      </c>
      <c r="S17439">
        <v>51.919998</v>
      </c>
      <c r="T17439">
        <v>52.740001999999997</v>
      </c>
      <c r="U17439">
        <v>45.019871000000002</v>
      </c>
      <c r="V17439">
        <v>834400</v>
      </c>
      <c r="W17439" s="9" t="str">
        <f t="shared" si="276"/>
        <v>EVRG</v>
      </c>
    </row>
    <row r="17440" spans="15:23">
      <c r="O17440" t="s">
        <v>120</v>
      </c>
      <c r="P17440" s="13">
        <v>43034</v>
      </c>
      <c r="Q17440">
        <v>52.689999</v>
      </c>
      <c r="R17440">
        <v>53.060001</v>
      </c>
      <c r="S17440">
        <v>52.529998999999997</v>
      </c>
      <c r="T17440">
        <v>52.82</v>
      </c>
      <c r="U17440">
        <v>45.088154000000003</v>
      </c>
      <c r="V17440">
        <v>789600</v>
      </c>
      <c r="W17440" s="9" t="str">
        <f t="shared" si="276"/>
        <v>EVRG</v>
      </c>
    </row>
    <row r="17441" spans="15:23">
      <c r="O17441" t="s">
        <v>120</v>
      </c>
      <c r="P17441" s="13">
        <v>43035</v>
      </c>
      <c r="Q17441">
        <v>52.849997999999999</v>
      </c>
      <c r="R17441">
        <v>53.369999</v>
      </c>
      <c r="S17441">
        <v>52.799999</v>
      </c>
      <c r="T17441">
        <v>53.369999</v>
      </c>
      <c r="U17441">
        <v>45.557651999999997</v>
      </c>
      <c r="V17441">
        <v>687100</v>
      </c>
      <c r="W17441" s="9" t="str">
        <f t="shared" si="276"/>
        <v>EVRG</v>
      </c>
    </row>
    <row r="17442" spans="15:23">
      <c r="O17442" t="s">
        <v>120</v>
      </c>
      <c r="P17442" s="13">
        <v>43038</v>
      </c>
      <c r="Q17442">
        <v>53.209999000000003</v>
      </c>
      <c r="R17442">
        <v>53.84</v>
      </c>
      <c r="S17442">
        <v>53.16</v>
      </c>
      <c r="T17442">
        <v>53.43</v>
      </c>
      <c r="U17442">
        <v>45.608863999999997</v>
      </c>
      <c r="V17442">
        <v>561400</v>
      </c>
      <c r="W17442" s="9" t="str">
        <f t="shared" si="276"/>
        <v>EVRG</v>
      </c>
    </row>
    <row r="17443" spans="15:23">
      <c r="O17443" t="s">
        <v>120</v>
      </c>
      <c r="P17443" s="13">
        <v>43039</v>
      </c>
      <c r="Q17443">
        <v>53.349997999999999</v>
      </c>
      <c r="R17443">
        <v>53.689999</v>
      </c>
      <c r="S17443">
        <v>53.18</v>
      </c>
      <c r="T17443">
        <v>53.48</v>
      </c>
      <c r="U17443">
        <v>45.651553999999997</v>
      </c>
      <c r="V17443">
        <v>865400</v>
      </c>
      <c r="W17443" s="9" t="str">
        <f t="shared" si="276"/>
        <v>EVRG</v>
      </c>
    </row>
    <row r="17444" spans="15:23">
      <c r="O17444" t="s">
        <v>120</v>
      </c>
      <c r="P17444" s="13">
        <v>43040</v>
      </c>
      <c r="Q17444">
        <v>53.900002000000001</v>
      </c>
      <c r="R17444">
        <v>53.900002000000001</v>
      </c>
      <c r="S17444">
        <v>52.830002</v>
      </c>
      <c r="T17444">
        <v>52.849997999999999</v>
      </c>
      <c r="U17444">
        <v>45.113757999999997</v>
      </c>
      <c r="V17444">
        <v>782000</v>
      </c>
      <c r="W17444" s="9" t="str">
        <f t="shared" si="276"/>
        <v>EVRG</v>
      </c>
    </row>
    <row r="17445" spans="15:23">
      <c r="O17445" t="s">
        <v>120</v>
      </c>
      <c r="P17445" s="13">
        <v>43041</v>
      </c>
      <c r="Q17445">
        <v>53.099997999999999</v>
      </c>
      <c r="R17445">
        <v>53.450001</v>
      </c>
      <c r="S17445">
        <v>53.009998000000003</v>
      </c>
      <c r="T17445">
        <v>53.310001</v>
      </c>
      <c r="U17445">
        <v>45.506431999999997</v>
      </c>
      <c r="V17445">
        <v>606200</v>
      </c>
      <c r="W17445" s="9" t="str">
        <f t="shared" si="276"/>
        <v>EVRG</v>
      </c>
    </row>
    <row r="17446" spans="15:23">
      <c r="O17446" t="s">
        <v>120</v>
      </c>
      <c r="P17446" s="13">
        <v>43042</v>
      </c>
      <c r="Q17446">
        <v>53.279998999999997</v>
      </c>
      <c r="R17446">
        <v>54.080002</v>
      </c>
      <c r="S17446">
        <v>53.279998999999997</v>
      </c>
      <c r="T17446">
        <v>54</v>
      </c>
      <c r="U17446">
        <v>46.095416999999998</v>
      </c>
      <c r="V17446">
        <v>919400</v>
      </c>
      <c r="W17446" s="9" t="str">
        <f t="shared" si="276"/>
        <v>EVRG</v>
      </c>
    </row>
    <row r="17447" spans="15:23">
      <c r="O17447" t="s">
        <v>120</v>
      </c>
      <c r="P17447" s="13">
        <v>43045</v>
      </c>
      <c r="Q17447">
        <v>54</v>
      </c>
      <c r="R17447">
        <v>54.650002000000001</v>
      </c>
      <c r="S17447">
        <v>53.900002000000001</v>
      </c>
      <c r="T17447">
        <v>54</v>
      </c>
      <c r="U17447">
        <v>46.095416999999998</v>
      </c>
      <c r="V17447">
        <v>501200</v>
      </c>
      <c r="W17447" s="9" t="str">
        <f t="shared" si="276"/>
        <v>EVRG</v>
      </c>
    </row>
    <row r="17448" spans="15:23">
      <c r="O17448" t="s">
        <v>120</v>
      </c>
      <c r="P17448" s="13">
        <v>43046</v>
      </c>
      <c r="Q17448">
        <v>53.990001999999997</v>
      </c>
      <c r="R17448">
        <v>54.779998999999997</v>
      </c>
      <c r="S17448">
        <v>53.990001999999997</v>
      </c>
      <c r="T17448">
        <v>54.59</v>
      </c>
      <c r="U17448">
        <v>46.599055999999997</v>
      </c>
      <c r="V17448">
        <v>916900</v>
      </c>
      <c r="W17448" s="9" t="str">
        <f t="shared" si="276"/>
        <v>EVRG</v>
      </c>
    </row>
    <row r="17449" spans="15:23">
      <c r="O17449" t="s">
        <v>120</v>
      </c>
      <c r="P17449" s="13">
        <v>43047</v>
      </c>
      <c r="Q17449">
        <v>54.490001999999997</v>
      </c>
      <c r="R17449">
        <v>54.790000999999997</v>
      </c>
      <c r="S17449">
        <v>54.009998000000003</v>
      </c>
      <c r="T17449">
        <v>54.68</v>
      </c>
      <c r="U17449">
        <v>46.675884000000003</v>
      </c>
      <c r="V17449">
        <v>907700</v>
      </c>
      <c r="W17449" s="9" t="str">
        <f t="shared" si="276"/>
        <v>EVRG</v>
      </c>
    </row>
    <row r="17450" spans="15:23">
      <c r="O17450" t="s">
        <v>120</v>
      </c>
      <c r="P17450" s="13">
        <v>43048</v>
      </c>
      <c r="Q17450">
        <v>54.48</v>
      </c>
      <c r="R17450">
        <v>54.66</v>
      </c>
      <c r="S17450">
        <v>54.299999</v>
      </c>
      <c r="T17450">
        <v>54.52</v>
      </c>
      <c r="U17450">
        <v>46.539313999999997</v>
      </c>
      <c r="V17450">
        <v>798500</v>
      </c>
      <c r="W17450" s="9" t="str">
        <f t="shared" si="276"/>
        <v>EVRG</v>
      </c>
    </row>
    <row r="17451" spans="15:23">
      <c r="O17451" t="s">
        <v>120</v>
      </c>
      <c r="P17451" s="13">
        <v>43049</v>
      </c>
      <c r="Q17451">
        <v>54.290000999999997</v>
      </c>
      <c r="R17451">
        <v>54.43</v>
      </c>
      <c r="S17451">
        <v>53.619999</v>
      </c>
      <c r="T17451">
        <v>53.77</v>
      </c>
      <c r="U17451">
        <v>45.899090000000001</v>
      </c>
      <c r="V17451">
        <v>855100</v>
      </c>
      <c r="W17451" s="9" t="str">
        <f t="shared" si="276"/>
        <v>EVRG</v>
      </c>
    </row>
    <row r="17452" spans="15:23">
      <c r="O17452" t="s">
        <v>120</v>
      </c>
      <c r="P17452" s="13">
        <v>43052</v>
      </c>
      <c r="Q17452">
        <v>53.869999</v>
      </c>
      <c r="R17452">
        <v>54.740001999999997</v>
      </c>
      <c r="S17452">
        <v>53.869999</v>
      </c>
      <c r="T17452">
        <v>54.720001000000003</v>
      </c>
      <c r="U17452">
        <v>46.710030000000003</v>
      </c>
      <c r="V17452">
        <v>755000</v>
      </c>
      <c r="W17452" s="9" t="str">
        <f t="shared" si="276"/>
        <v>EVRG</v>
      </c>
    </row>
    <row r="17453" spans="15:23">
      <c r="O17453" t="s">
        <v>120</v>
      </c>
      <c r="P17453" s="13">
        <v>43053</v>
      </c>
      <c r="Q17453">
        <v>54.509998000000003</v>
      </c>
      <c r="R17453">
        <v>55.509998000000003</v>
      </c>
      <c r="S17453">
        <v>54.470001000000003</v>
      </c>
      <c r="T17453">
        <v>55.490001999999997</v>
      </c>
      <c r="U17453">
        <v>47.367317</v>
      </c>
      <c r="V17453">
        <v>808800</v>
      </c>
      <c r="W17453" s="9" t="str">
        <f t="shared" si="276"/>
        <v>EVRG</v>
      </c>
    </row>
    <row r="17454" spans="15:23">
      <c r="O17454" t="s">
        <v>120</v>
      </c>
      <c r="P17454" s="13">
        <v>43054</v>
      </c>
      <c r="Q17454">
        <v>55.450001</v>
      </c>
      <c r="R17454">
        <v>55.52</v>
      </c>
      <c r="S17454">
        <v>55.16</v>
      </c>
      <c r="T17454">
        <v>55.400002000000001</v>
      </c>
      <c r="U17454">
        <v>47.290492999999998</v>
      </c>
      <c r="V17454">
        <v>867300</v>
      </c>
      <c r="W17454" s="9" t="str">
        <f t="shared" si="276"/>
        <v>EVRG</v>
      </c>
    </row>
    <row r="17455" spans="15:23">
      <c r="O17455" t="s">
        <v>120</v>
      </c>
      <c r="P17455" s="13">
        <v>43055</v>
      </c>
      <c r="Q17455">
        <v>55.299999</v>
      </c>
      <c r="R17455">
        <v>55.91</v>
      </c>
      <c r="S17455">
        <v>55.130001</v>
      </c>
      <c r="T17455">
        <v>55.869999</v>
      </c>
      <c r="U17455">
        <v>47.691685</v>
      </c>
      <c r="V17455">
        <v>1061900</v>
      </c>
      <c r="W17455" s="9" t="str">
        <f t="shared" si="276"/>
        <v>EVRG</v>
      </c>
    </row>
    <row r="17456" spans="15:23">
      <c r="O17456" t="s">
        <v>120</v>
      </c>
      <c r="P17456" s="13">
        <v>43056</v>
      </c>
      <c r="Q17456">
        <v>55.709999000000003</v>
      </c>
      <c r="R17456">
        <v>55.799999</v>
      </c>
      <c r="S17456">
        <v>55.32</v>
      </c>
      <c r="T17456">
        <v>55.419998</v>
      </c>
      <c r="U17456">
        <v>47.307552000000001</v>
      </c>
      <c r="V17456">
        <v>668700</v>
      </c>
      <c r="W17456" s="9" t="str">
        <f t="shared" si="276"/>
        <v>EVRG</v>
      </c>
    </row>
    <row r="17457" spans="15:23">
      <c r="O17457" t="s">
        <v>120</v>
      </c>
      <c r="P17457" s="13">
        <v>43059</v>
      </c>
      <c r="Q17457">
        <v>55.380001</v>
      </c>
      <c r="R17457">
        <v>55.470001000000003</v>
      </c>
      <c r="S17457">
        <v>55.040000999999997</v>
      </c>
      <c r="T17457">
        <v>55.400002000000001</v>
      </c>
      <c r="U17457">
        <v>47.290492999999998</v>
      </c>
      <c r="V17457">
        <v>613200</v>
      </c>
      <c r="W17457" s="9" t="str">
        <f t="shared" si="276"/>
        <v>EVRG</v>
      </c>
    </row>
    <row r="17458" spans="15:23">
      <c r="O17458" t="s">
        <v>120</v>
      </c>
      <c r="P17458" s="13">
        <v>43060</v>
      </c>
      <c r="Q17458">
        <v>55.389999000000003</v>
      </c>
      <c r="R17458">
        <v>55.630001</v>
      </c>
      <c r="S17458">
        <v>55.220001000000003</v>
      </c>
      <c r="T17458">
        <v>55.619999</v>
      </c>
      <c r="U17458">
        <v>47.478287000000002</v>
      </c>
      <c r="V17458">
        <v>483100</v>
      </c>
      <c r="W17458" s="9" t="str">
        <f t="shared" si="276"/>
        <v>EVRG</v>
      </c>
    </row>
    <row r="17459" spans="15:23">
      <c r="O17459" t="s">
        <v>120</v>
      </c>
      <c r="P17459" s="13">
        <v>43061</v>
      </c>
      <c r="Q17459">
        <v>55.599997999999999</v>
      </c>
      <c r="R17459">
        <v>56.040000999999997</v>
      </c>
      <c r="S17459">
        <v>55.560001</v>
      </c>
      <c r="T17459">
        <v>56.040000999999997</v>
      </c>
      <c r="U17459">
        <v>47.836807</v>
      </c>
      <c r="V17459">
        <v>527100</v>
      </c>
      <c r="W17459" s="9" t="str">
        <f t="shared" si="276"/>
        <v>EVRG</v>
      </c>
    </row>
    <row r="17460" spans="15:23">
      <c r="O17460" t="s">
        <v>120</v>
      </c>
      <c r="P17460" s="13">
        <v>43063</v>
      </c>
      <c r="Q17460">
        <v>56.150002000000001</v>
      </c>
      <c r="R17460">
        <v>56.34</v>
      </c>
      <c r="S17460">
        <v>56.09</v>
      </c>
      <c r="T17460">
        <v>56.16</v>
      </c>
      <c r="U17460">
        <v>47.939247000000002</v>
      </c>
      <c r="V17460">
        <v>187000</v>
      </c>
      <c r="W17460" s="9" t="str">
        <f t="shared" si="276"/>
        <v>EVRG</v>
      </c>
    </row>
    <row r="17461" spans="15:23">
      <c r="O17461" t="s">
        <v>120</v>
      </c>
      <c r="P17461" s="13">
        <v>43066</v>
      </c>
      <c r="Q17461">
        <v>56.220001000000003</v>
      </c>
      <c r="R17461">
        <v>56.349997999999999</v>
      </c>
      <c r="S17461">
        <v>55.98</v>
      </c>
      <c r="T17461">
        <v>56.07</v>
      </c>
      <c r="U17461">
        <v>47.862414999999999</v>
      </c>
      <c r="V17461">
        <v>449900</v>
      </c>
      <c r="W17461" s="9" t="str">
        <f t="shared" si="276"/>
        <v>EVRG</v>
      </c>
    </row>
    <row r="17462" spans="15:23">
      <c r="O17462" t="s">
        <v>120</v>
      </c>
      <c r="P17462" s="13">
        <v>43067</v>
      </c>
      <c r="Q17462">
        <v>56.240001999999997</v>
      </c>
      <c r="R17462">
        <v>56.599997999999999</v>
      </c>
      <c r="S17462">
        <v>56.189999</v>
      </c>
      <c r="T17462">
        <v>56.509998000000003</v>
      </c>
      <c r="U17462">
        <v>48.237999000000002</v>
      </c>
      <c r="V17462">
        <v>545200</v>
      </c>
      <c r="W17462" s="9" t="str">
        <f t="shared" si="276"/>
        <v>EVRG</v>
      </c>
    </row>
    <row r="17463" spans="15:23">
      <c r="O17463" t="s">
        <v>120</v>
      </c>
      <c r="P17463" s="13">
        <v>43068</v>
      </c>
      <c r="Q17463">
        <v>56.490001999999997</v>
      </c>
      <c r="R17463">
        <v>56.98</v>
      </c>
      <c r="S17463">
        <v>56.240001999999997</v>
      </c>
      <c r="T17463">
        <v>56.290000999999997</v>
      </c>
      <c r="U17463">
        <v>48.050212999999999</v>
      </c>
      <c r="V17463">
        <v>373500</v>
      </c>
      <c r="W17463" s="9" t="str">
        <f t="shared" si="276"/>
        <v>EVRG</v>
      </c>
    </row>
    <row r="17464" spans="15:23">
      <c r="O17464" t="s">
        <v>120</v>
      </c>
      <c r="P17464" s="13">
        <v>43069</v>
      </c>
      <c r="Q17464">
        <v>56.299999</v>
      </c>
      <c r="R17464">
        <v>57.240001999999997</v>
      </c>
      <c r="S17464">
        <v>56.150002000000001</v>
      </c>
      <c r="T17464">
        <v>57.209999000000003</v>
      </c>
      <c r="U17464">
        <v>48.835548000000003</v>
      </c>
      <c r="V17464">
        <v>1000000</v>
      </c>
      <c r="W17464" s="9" t="str">
        <f t="shared" si="276"/>
        <v>EVRG</v>
      </c>
    </row>
    <row r="17465" spans="15:23">
      <c r="O17465" t="s">
        <v>120</v>
      </c>
      <c r="P17465" s="13">
        <v>43070</v>
      </c>
      <c r="Q17465">
        <v>57.060001</v>
      </c>
      <c r="R17465">
        <v>57.32</v>
      </c>
      <c r="S17465">
        <v>56.459999000000003</v>
      </c>
      <c r="T17465">
        <v>56.880001</v>
      </c>
      <c r="U17465">
        <v>48.553851999999999</v>
      </c>
      <c r="V17465">
        <v>380900</v>
      </c>
      <c r="W17465" s="9" t="str">
        <f t="shared" si="276"/>
        <v>EVRG</v>
      </c>
    </row>
    <row r="17466" spans="15:23">
      <c r="O17466" t="s">
        <v>120</v>
      </c>
      <c r="P17466" s="13">
        <v>43073</v>
      </c>
      <c r="Q17466">
        <v>56.860000999999997</v>
      </c>
      <c r="R17466">
        <v>57.080002</v>
      </c>
      <c r="S17466">
        <v>56.529998999999997</v>
      </c>
      <c r="T17466">
        <v>56.540000999999997</v>
      </c>
      <c r="U17466">
        <v>48.263621999999998</v>
      </c>
      <c r="V17466">
        <v>300000</v>
      </c>
      <c r="W17466" s="9" t="str">
        <f t="shared" si="276"/>
        <v>EVRG</v>
      </c>
    </row>
    <row r="17467" spans="15:23">
      <c r="O17467" t="s">
        <v>120</v>
      </c>
      <c r="P17467" s="13">
        <v>43074</v>
      </c>
      <c r="Q17467">
        <v>56.68</v>
      </c>
      <c r="R17467">
        <v>56.68</v>
      </c>
      <c r="S17467">
        <v>56.02</v>
      </c>
      <c r="T17467">
        <v>56.389999000000003</v>
      </c>
      <c r="U17467">
        <v>48.135578000000002</v>
      </c>
      <c r="V17467">
        <v>672900</v>
      </c>
      <c r="W17467" s="9" t="str">
        <f t="shared" si="276"/>
        <v>EVRG</v>
      </c>
    </row>
    <row r="17468" spans="15:23">
      <c r="O17468" t="s">
        <v>120</v>
      </c>
      <c r="P17468" s="13">
        <v>43075</v>
      </c>
      <c r="Q17468">
        <v>56.32</v>
      </c>
      <c r="R17468">
        <v>56.68</v>
      </c>
      <c r="S17468">
        <v>56.259998000000003</v>
      </c>
      <c r="T17468">
        <v>56.490001999999997</v>
      </c>
      <c r="U17468">
        <v>48.220942999999998</v>
      </c>
      <c r="V17468">
        <v>546800</v>
      </c>
      <c r="W17468" s="9" t="str">
        <f t="shared" si="276"/>
        <v>EVRG</v>
      </c>
    </row>
    <row r="17469" spans="15:23">
      <c r="O17469" t="s">
        <v>120</v>
      </c>
      <c r="P17469" s="13">
        <v>43076</v>
      </c>
      <c r="Q17469">
        <v>56.200001</v>
      </c>
      <c r="R17469">
        <v>56.5</v>
      </c>
      <c r="S17469">
        <v>55.889999000000003</v>
      </c>
      <c r="T17469">
        <v>56.41</v>
      </c>
      <c r="U17469">
        <v>48.496037000000001</v>
      </c>
      <c r="V17469">
        <v>758300</v>
      </c>
      <c r="W17469" s="9" t="str">
        <f t="shared" si="276"/>
        <v>EVRG</v>
      </c>
    </row>
    <row r="17470" spans="15:23">
      <c r="O17470" t="s">
        <v>120</v>
      </c>
      <c r="P17470" s="13">
        <v>43077</v>
      </c>
      <c r="Q17470">
        <v>56.389999000000003</v>
      </c>
      <c r="R17470">
        <v>56.869999</v>
      </c>
      <c r="S17470">
        <v>56.220001000000003</v>
      </c>
      <c r="T17470">
        <v>56.759998000000003</v>
      </c>
      <c r="U17470">
        <v>48.796939999999999</v>
      </c>
      <c r="V17470">
        <v>533600</v>
      </c>
      <c r="W17470" s="9" t="str">
        <f t="shared" si="276"/>
        <v>EVRG</v>
      </c>
    </row>
    <row r="17471" spans="15:23">
      <c r="O17471" t="s">
        <v>120</v>
      </c>
      <c r="P17471" s="13">
        <v>43080</v>
      </c>
      <c r="Q17471">
        <v>56.66</v>
      </c>
      <c r="R17471">
        <v>56.900002000000001</v>
      </c>
      <c r="S17471">
        <v>56.450001</v>
      </c>
      <c r="T17471">
        <v>56.75</v>
      </c>
      <c r="U17471">
        <v>48.788348999999997</v>
      </c>
      <c r="V17471">
        <v>516500</v>
      </c>
      <c r="W17471" s="9" t="str">
        <f t="shared" si="276"/>
        <v>EVRG</v>
      </c>
    </row>
    <row r="17472" spans="15:23">
      <c r="O17472" t="s">
        <v>120</v>
      </c>
      <c r="P17472" s="13">
        <v>43081</v>
      </c>
      <c r="Q17472">
        <v>56.509998000000003</v>
      </c>
      <c r="R17472">
        <v>56.650002000000001</v>
      </c>
      <c r="S17472">
        <v>55.549999</v>
      </c>
      <c r="T17472">
        <v>55.650002000000001</v>
      </c>
      <c r="U17472">
        <v>47.842666999999999</v>
      </c>
      <c r="V17472">
        <v>867600</v>
      </c>
      <c r="W17472" s="9" t="str">
        <f t="shared" si="276"/>
        <v>EVRG</v>
      </c>
    </row>
    <row r="17473" spans="15:23">
      <c r="O17473" t="s">
        <v>120</v>
      </c>
      <c r="P17473" s="13">
        <v>43082</v>
      </c>
      <c r="Q17473">
        <v>55.75</v>
      </c>
      <c r="R17473">
        <v>55.810001</v>
      </c>
      <c r="S17473">
        <v>55.189999</v>
      </c>
      <c r="T17473">
        <v>55.349997999999999</v>
      </c>
      <c r="U17473">
        <v>47.584750999999997</v>
      </c>
      <c r="V17473">
        <v>519400</v>
      </c>
      <c r="W17473" s="9" t="str">
        <f t="shared" si="276"/>
        <v>EVRG</v>
      </c>
    </row>
    <row r="17474" spans="15:23">
      <c r="O17474" t="s">
        <v>120</v>
      </c>
      <c r="P17474" s="13">
        <v>43083</v>
      </c>
      <c r="Q17474">
        <v>55.32</v>
      </c>
      <c r="R17474">
        <v>55.470001000000003</v>
      </c>
      <c r="S17474">
        <v>54.84</v>
      </c>
      <c r="T17474">
        <v>54.990001999999997</v>
      </c>
      <c r="U17474">
        <v>47.275252999999999</v>
      </c>
      <c r="V17474">
        <v>821000</v>
      </c>
      <c r="W17474" s="9" t="str">
        <f t="shared" si="276"/>
        <v>EVRG</v>
      </c>
    </row>
    <row r="17475" spans="15:23">
      <c r="O17475" t="s">
        <v>120</v>
      </c>
      <c r="P17475" s="13">
        <v>43084</v>
      </c>
      <c r="Q17475">
        <v>55.27</v>
      </c>
      <c r="R17475">
        <v>55.689999</v>
      </c>
      <c r="S17475">
        <v>55.040000999999997</v>
      </c>
      <c r="T17475">
        <v>55.080002</v>
      </c>
      <c r="U17475">
        <v>47.352634000000002</v>
      </c>
      <c r="V17475">
        <v>1660500</v>
      </c>
      <c r="W17475" s="9" t="str">
        <f t="shared" si="276"/>
        <v>EVRG</v>
      </c>
    </row>
    <row r="17476" spans="15:23">
      <c r="O17476" t="s">
        <v>120</v>
      </c>
      <c r="P17476" s="13">
        <v>43087</v>
      </c>
      <c r="Q17476">
        <v>55.279998999999997</v>
      </c>
      <c r="R17476">
        <v>55.34</v>
      </c>
      <c r="S17476">
        <v>54.310001</v>
      </c>
      <c r="T17476">
        <v>54.349997999999999</v>
      </c>
      <c r="U17476">
        <v>46.725048000000001</v>
      </c>
      <c r="V17476">
        <v>555300</v>
      </c>
      <c r="W17476" s="9" t="str">
        <f t="shared" si="276"/>
        <v>EVRG</v>
      </c>
    </row>
    <row r="17477" spans="15:23">
      <c r="O17477" t="s">
        <v>120</v>
      </c>
      <c r="P17477" s="13">
        <v>43088</v>
      </c>
      <c r="Q17477">
        <v>54.540000999999997</v>
      </c>
      <c r="R17477">
        <v>54.599997999999999</v>
      </c>
      <c r="S17477">
        <v>53.450001</v>
      </c>
      <c r="T17477">
        <v>53.470001000000003</v>
      </c>
      <c r="U17477">
        <v>45.968505999999998</v>
      </c>
      <c r="V17477">
        <v>544700</v>
      </c>
      <c r="W17477" s="9" t="str">
        <f t="shared" ref="W17477:W17540" si="277">IFERROR(VLOOKUP(O17477,$B$4:$B$17,1,FALSE),"Delete")</f>
        <v>EVRG</v>
      </c>
    </row>
    <row r="17478" spans="15:23">
      <c r="O17478" t="s">
        <v>120</v>
      </c>
      <c r="P17478" s="13">
        <v>43089</v>
      </c>
      <c r="Q17478">
        <v>53.52</v>
      </c>
      <c r="R17478">
        <v>53.77</v>
      </c>
      <c r="S17478">
        <v>53.119999</v>
      </c>
      <c r="T17478">
        <v>53.139999000000003</v>
      </c>
      <c r="U17478">
        <v>45.684806999999999</v>
      </c>
      <c r="V17478">
        <v>586400</v>
      </c>
      <c r="W17478" s="9" t="str">
        <f t="shared" si="277"/>
        <v>EVRG</v>
      </c>
    </row>
    <row r="17479" spans="15:23">
      <c r="O17479" t="s">
        <v>120</v>
      </c>
      <c r="P17479" s="13">
        <v>43090</v>
      </c>
      <c r="Q17479">
        <v>52.98</v>
      </c>
      <c r="R17479">
        <v>53.150002000000001</v>
      </c>
      <c r="S17479">
        <v>52.23</v>
      </c>
      <c r="T17479">
        <v>52.279998999999997</v>
      </c>
      <c r="U17479">
        <v>44.945450000000001</v>
      </c>
      <c r="V17479">
        <v>833500</v>
      </c>
      <c r="W17479" s="9" t="str">
        <f t="shared" si="277"/>
        <v>EVRG</v>
      </c>
    </row>
    <row r="17480" spans="15:23">
      <c r="O17480" t="s">
        <v>120</v>
      </c>
      <c r="P17480" s="13">
        <v>43091</v>
      </c>
      <c r="Q17480">
        <v>52.389999000000003</v>
      </c>
      <c r="R17480">
        <v>52.889999000000003</v>
      </c>
      <c r="S17480">
        <v>52.389999000000003</v>
      </c>
      <c r="T17480">
        <v>52.779998999999997</v>
      </c>
      <c r="U17480">
        <v>45.375304999999997</v>
      </c>
      <c r="V17480">
        <v>387100</v>
      </c>
      <c r="W17480" s="9" t="str">
        <f t="shared" si="277"/>
        <v>EVRG</v>
      </c>
    </row>
    <row r="17481" spans="15:23">
      <c r="O17481" t="s">
        <v>120</v>
      </c>
      <c r="P17481" s="13">
        <v>43095</v>
      </c>
      <c r="Q17481">
        <v>52.779998999999997</v>
      </c>
      <c r="R17481">
        <v>53.029998999999997</v>
      </c>
      <c r="S17481">
        <v>52.439999</v>
      </c>
      <c r="T17481">
        <v>52.470001000000003</v>
      </c>
      <c r="U17481">
        <v>45.108795000000001</v>
      </c>
      <c r="V17481">
        <v>228900</v>
      </c>
      <c r="W17481" s="9" t="str">
        <f t="shared" si="277"/>
        <v>EVRG</v>
      </c>
    </row>
    <row r="17482" spans="15:23">
      <c r="O17482" t="s">
        <v>120</v>
      </c>
      <c r="P17482" s="13">
        <v>43096</v>
      </c>
      <c r="Q17482">
        <v>52.43</v>
      </c>
      <c r="R17482">
        <v>52.700001</v>
      </c>
      <c r="S17482">
        <v>52.27</v>
      </c>
      <c r="T17482">
        <v>52.599997999999999</v>
      </c>
      <c r="U17482">
        <v>45.220554</v>
      </c>
      <c r="V17482">
        <v>280800</v>
      </c>
      <c r="W17482" s="9" t="str">
        <f t="shared" si="277"/>
        <v>EVRG</v>
      </c>
    </row>
    <row r="17483" spans="15:23">
      <c r="O17483" t="s">
        <v>120</v>
      </c>
      <c r="P17483" s="13">
        <v>43097</v>
      </c>
      <c r="Q17483">
        <v>52.91</v>
      </c>
      <c r="R17483">
        <v>52.950001</v>
      </c>
      <c r="S17483">
        <v>52.619999</v>
      </c>
      <c r="T17483">
        <v>52.740001999999997</v>
      </c>
      <c r="U17483">
        <v>45.340922999999997</v>
      </c>
      <c r="V17483">
        <v>549000</v>
      </c>
      <c r="W17483" s="9" t="str">
        <f t="shared" si="277"/>
        <v>EVRG</v>
      </c>
    </row>
    <row r="17484" spans="15:23">
      <c r="O17484" t="s">
        <v>120</v>
      </c>
      <c r="P17484" s="13">
        <v>43098</v>
      </c>
      <c r="Q17484">
        <v>52.82</v>
      </c>
      <c r="R17484">
        <v>52.98</v>
      </c>
      <c r="S17484">
        <v>52.669998</v>
      </c>
      <c r="T17484">
        <v>52.799999</v>
      </c>
      <c r="U17484">
        <v>45.392498000000003</v>
      </c>
      <c r="V17484">
        <v>429100</v>
      </c>
      <c r="W17484" s="9" t="str">
        <f t="shared" si="277"/>
        <v>EVRG</v>
      </c>
    </row>
    <row r="17485" spans="15:23">
      <c r="O17485" t="s">
        <v>120</v>
      </c>
      <c r="P17485" s="13">
        <v>43102</v>
      </c>
      <c r="Q17485">
        <v>52.799999</v>
      </c>
      <c r="R17485">
        <v>53.25</v>
      </c>
      <c r="S17485">
        <v>52.299999</v>
      </c>
      <c r="T17485">
        <v>53.139999000000003</v>
      </c>
      <c r="U17485">
        <v>45.684806999999999</v>
      </c>
      <c r="V17485">
        <v>714300</v>
      </c>
      <c r="W17485" s="9" t="str">
        <f t="shared" si="277"/>
        <v>EVRG</v>
      </c>
    </row>
    <row r="17486" spans="15:23">
      <c r="O17486" t="s">
        <v>120</v>
      </c>
      <c r="P17486" s="13">
        <v>43103</v>
      </c>
      <c r="Q17486">
        <v>53.099997999999999</v>
      </c>
      <c r="R17486">
        <v>53.310001</v>
      </c>
      <c r="S17486">
        <v>52.18</v>
      </c>
      <c r="T17486">
        <v>52.32</v>
      </c>
      <c r="U17486">
        <v>44.979846999999999</v>
      </c>
      <c r="V17486">
        <v>782900</v>
      </c>
      <c r="W17486" s="9" t="str">
        <f t="shared" si="277"/>
        <v>EVRG</v>
      </c>
    </row>
    <row r="17487" spans="15:23">
      <c r="O17487" t="s">
        <v>120</v>
      </c>
      <c r="P17487" s="13">
        <v>43104</v>
      </c>
      <c r="Q17487">
        <v>52.25</v>
      </c>
      <c r="R17487">
        <v>52.639999000000003</v>
      </c>
      <c r="S17487">
        <v>51.970001000000003</v>
      </c>
      <c r="T17487">
        <v>52.099997999999999</v>
      </c>
      <c r="U17487">
        <v>44.790706999999998</v>
      </c>
      <c r="V17487">
        <v>704100</v>
      </c>
      <c r="W17487" s="9" t="str">
        <f t="shared" si="277"/>
        <v>EVRG</v>
      </c>
    </row>
    <row r="17488" spans="15:23">
      <c r="O17488" t="s">
        <v>120</v>
      </c>
      <c r="P17488" s="13">
        <v>43105</v>
      </c>
      <c r="Q17488">
        <v>52.220001000000003</v>
      </c>
      <c r="R17488">
        <v>52.310001</v>
      </c>
      <c r="S17488">
        <v>51.400002000000001</v>
      </c>
      <c r="T17488">
        <v>51.66</v>
      </c>
      <c r="U17488">
        <v>44.412436999999997</v>
      </c>
      <c r="V17488">
        <v>622500</v>
      </c>
      <c r="W17488" s="9" t="str">
        <f t="shared" si="277"/>
        <v>EVRG</v>
      </c>
    </row>
    <row r="17489" spans="15:23">
      <c r="O17489" t="s">
        <v>120</v>
      </c>
      <c r="P17489" s="13">
        <v>43108</v>
      </c>
      <c r="Q17489">
        <v>51.740001999999997</v>
      </c>
      <c r="R17489">
        <v>51.990001999999997</v>
      </c>
      <c r="S17489">
        <v>51.48</v>
      </c>
      <c r="T17489">
        <v>51.720001000000003</v>
      </c>
      <c r="U17489">
        <v>44.464019999999998</v>
      </c>
      <c r="V17489">
        <v>494500</v>
      </c>
      <c r="W17489" s="9" t="str">
        <f t="shared" si="277"/>
        <v>EVRG</v>
      </c>
    </row>
    <row r="17490" spans="15:23">
      <c r="O17490" t="s">
        <v>120</v>
      </c>
      <c r="P17490" s="13">
        <v>43109</v>
      </c>
      <c r="Q17490">
        <v>51.630001</v>
      </c>
      <c r="R17490">
        <v>52.299999</v>
      </c>
      <c r="S17490">
        <v>51.419998</v>
      </c>
      <c r="T17490">
        <v>52.25</v>
      </c>
      <c r="U17490">
        <v>44.919662000000002</v>
      </c>
      <c r="V17490">
        <v>693800</v>
      </c>
      <c r="W17490" s="9" t="str">
        <f t="shared" si="277"/>
        <v>EVRG</v>
      </c>
    </row>
    <row r="17491" spans="15:23">
      <c r="O17491" t="s">
        <v>120</v>
      </c>
      <c r="P17491" s="13">
        <v>43110</v>
      </c>
      <c r="Q17491">
        <v>52.029998999999997</v>
      </c>
      <c r="R17491">
        <v>52.029998999999997</v>
      </c>
      <c r="S17491">
        <v>50.990001999999997</v>
      </c>
      <c r="T17491">
        <v>51</v>
      </c>
      <c r="U17491">
        <v>43.845027999999999</v>
      </c>
      <c r="V17491">
        <v>533500</v>
      </c>
      <c r="W17491" s="9" t="str">
        <f t="shared" si="277"/>
        <v>EVRG</v>
      </c>
    </row>
    <row r="17492" spans="15:23">
      <c r="O17492" t="s">
        <v>120</v>
      </c>
      <c r="P17492" s="13">
        <v>43111</v>
      </c>
      <c r="Q17492">
        <v>50.799999</v>
      </c>
      <c r="R17492">
        <v>51.16</v>
      </c>
      <c r="S17492">
        <v>50.41</v>
      </c>
      <c r="T17492">
        <v>50.669998</v>
      </c>
      <c r="U17492">
        <v>43.561329000000001</v>
      </c>
      <c r="V17492">
        <v>557700</v>
      </c>
      <c r="W17492" s="9" t="str">
        <f t="shared" si="277"/>
        <v>EVRG</v>
      </c>
    </row>
    <row r="17493" spans="15:23">
      <c r="O17493" t="s">
        <v>120</v>
      </c>
      <c r="P17493" s="13">
        <v>43112</v>
      </c>
      <c r="Q17493">
        <v>50.509998000000003</v>
      </c>
      <c r="R17493">
        <v>50.509998000000003</v>
      </c>
      <c r="S17493">
        <v>50.07</v>
      </c>
      <c r="T17493">
        <v>50.290000999999997</v>
      </c>
      <c r="U17493">
        <v>43.234637999999997</v>
      </c>
      <c r="V17493">
        <v>740700</v>
      </c>
      <c r="W17493" s="9" t="str">
        <f t="shared" si="277"/>
        <v>EVRG</v>
      </c>
    </row>
    <row r="17494" spans="15:23">
      <c r="O17494" t="s">
        <v>120</v>
      </c>
      <c r="P17494" s="13">
        <v>43116</v>
      </c>
      <c r="Q17494">
        <v>50.299999</v>
      </c>
      <c r="R17494">
        <v>50.919998</v>
      </c>
      <c r="S17494">
        <v>50.25</v>
      </c>
      <c r="T17494">
        <v>50.84</v>
      </c>
      <c r="U17494">
        <v>43.707473999999998</v>
      </c>
      <c r="V17494">
        <v>590100</v>
      </c>
      <c r="W17494" s="9" t="str">
        <f t="shared" si="277"/>
        <v>EVRG</v>
      </c>
    </row>
    <row r="17495" spans="15:23">
      <c r="O17495" t="s">
        <v>120</v>
      </c>
      <c r="P17495" s="13">
        <v>43117</v>
      </c>
      <c r="Q17495">
        <v>51.009998000000003</v>
      </c>
      <c r="R17495">
        <v>51.650002000000001</v>
      </c>
      <c r="S17495">
        <v>50.950001</v>
      </c>
      <c r="T17495">
        <v>51.540000999999997</v>
      </c>
      <c r="U17495">
        <v>44.309277000000002</v>
      </c>
      <c r="V17495">
        <v>506200</v>
      </c>
      <c r="W17495" s="9" t="str">
        <f t="shared" si="277"/>
        <v>EVRG</v>
      </c>
    </row>
    <row r="17496" spans="15:23">
      <c r="O17496" t="s">
        <v>120</v>
      </c>
      <c r="P17496" s="13">
        <v>43118</v>
      </c>
      <c r="Q17496">
        <v>51.580002</v>
      </c>
      <c r="R17496">
        <v>51.73</v>
      </c>
      <c r="S17496">
        <v>50.57</v>
      </c>
      <c r="T17496">
        <v>51.080002</v>
      </c>
      <c r="U17496">
        <v>43.913806999999998</v>
      </c>
      <c r="V17496">
        <v>502900</v>
      </c>
      <c r="W17496" s="9" t="str">
        <f t="shared" si="277"/>
        <v>EVRG</v>
      </c>
    </row>
    <row r="17497" spans="15:23">
      <c r="O17497" t="s">
        <v>120</v>
      </c>
      <c r="P17497" s="13">
        <v>43119</v>
      </c>
      <c r="Q17497">
        <v>51.02</v>
      </c>
      <c r="R17497">
        <v>51.279998999999997</v>
      </c>
      <c r="S17497">
        <v>50.849997999999999</v>
      </c>
      <c r="T17497">
        <v>50.950001</v>
      </c>
      <c r="U17497">
        <v>43.802044000000002</v>
      </c>
      <c r="V17497">
        <v>467600</v>
      </c>
      <c r="W17497" s="9" t="str">
        <f t="shared" si="277"/>
        <v>EVRG</v>
      </c>
    </row>
    <row r="17498" spans="15:23">
      <c r="O17498" t="s">
        <v>120</v>
      </c>
      <c r="P17498" s="13">
        <v>43122</v>
      </c>
      <c r="Q17498">
        <v>51.060001</v>
      </c>
      <c r="R17498">
        <v>51.310001</v>
      </c>
      <c r="S17498">
        <v>50.75</v>
      </c>
      <c r="T17498">
        <v>50.82</v>
      </c>
      <c r="U17498">
        <v>43.690285000000003</v>
      </c>
      <c r="V17498">
        <v>601700</v>
      </c>
      <c r="W17498" s="9" t="str">
        <f t="shared" si="277"/>
        <v>EVRG</v>
      </c>
    </row>
    <row r="17499" spans="15:23">
      <c r="O17499" t="s">
        <v>120</v>
      </c>
      <c r="P17499" s="13">
        <v>43123</v>
      </c>
      <c r="Q17499">
        <v>50.880001</v>
      </c>
      <c r="R17499">
        <v>51.57</v>
      </c>
      <c r="S17499">
        <v>50.639999000000003</v>
      </c>
      <c r="T17499">
        <v>51.459999000000003</v>
      </c>
      <c r="U17499">
        <v>44.240501000000002</v>
      </c>
      <c r="V17499">
        <v>694400</v>
      </c>
      <c r="W17499" s="9" t="str">
        <f t="shared" si="277"/>
        <v>EVRG</v>
      </c>
    </row>
    <row r="17500" spans="15:23">
      <c r="O17500" t="s">
        <v>120</v>
      </c>
      <c r="P17500" s="13">
        <v>43124</v>
      </c>
      <c r="Q17500">
        <v>51.52</v>
      </c>
      <c r="R17500">
        <v>51.549999</v>
      </c>
      <c r="S17500">
        <v>51.119999</v>
      </c>
      <c r="T17500">
        <v>51.189999</v>
      </c>
      <c r="U17500">
        <v>44.008377000000003</v>
      </c>
      <c r="V17500">
        <v>535900</v>
      </c>
      <c r="W17500" s="9" t="str">
        <f t="shared" si="277"/>
        <v>EVRG</v>
      </c>
    </row>
    <row r="17501" spans="15:23">
      <c r="O17501" t="s">
        <v>120</v>
      </c>
      <c r="P17501" s="13">
        <v>43125</v>
      </c>
      <c r="Q17501">
        <v>51.049999</v>
      </c>
      <c r="R17501">
        <v>51.669998</v>
      </c>
      <c r="S17501">
        <v>50.950001</v>
      </c>
      <c r="T17501">
        <v>51.619999</v>
      </c>
      <c r="U17501">
        <v>44.378044000000003</v>
      </c>
      <c r="V17501">
        <v>492400</v>
      </c>
      <c r="W17501" s="9" t="str">
        <f t="shared" si="277"/>
        <v>EVRG</v>
      </c>
    </row>
    <row r="17502" spans="15:23">
      <c r="O17502" t="s">
        <v>120</v>
      </c>
      <c r="P17502" s="13">
        <v>43126</v>
      </c>
      <c r="Q17502">
        <v>51.59</v>
      </c>
      <c r="R17502">
        <v>51.84</v>
      </c>
      <c r="S17502">
        <v>50.880001</v>
      </c>
      <c r="T17502">
        <v>51.349997999999999</v>
      </c>
      <c r="U17502">
        <v>44.145924000000001</v>
      </c>
      <c r="V17502">
        <v>516300</v>
      </c>
      <c r="W17502" s="9" t="str">
        <f t="shared" si="277"/>
        <v>EVRG</v>
      </c>
    </row>
    <row r="17503" spans="15:23">
      <c r="O17503" t="s">
        <v>120</v>
      </c>
      <c r="P17503" s="13">
        <v>43129</v>
      </c>
      <c r="Q17503">
        <v>51.220001000000003</v>
      </c>
      <c r="R17503">
        <v>51.220001000000003</v>
      </c>
      <c r="S17503">
        <v>50.450001</v>
      </c>
      <c r="T17503">
        <v>50.459999000000003</v>
      </c>
      <c r="U17503">
        <v>43.380791000000002</v>
      </c>
      <c r="V17503">
        <v>400700</v>
      </c>
      <c r="W17503" s="9" t="str">
        <f t="shared" si="277"/>
        <v>EVRG</v>
      </c>
    </row>
    <row r="17504" spans="15:23">
      <c r="O17504" t="s">
        <v>120</v>
      </c>
      <c r="P17504" s="13">
        <v>43130</v>
      </c>
      <c r="Q17504">
        <v>50.34</v>
      </c>
      <c r="R17504">
        <v>51.259998000000003</v>
      </c>
      <c r="S17504">
        <v>50.32</v>
      </c>
      <c r="T17504">
        <v>50.990001999999997</v>
      </c>
      <c r="U17504">
        <v>43.83643</v>
      </c>
      <c r="V17504">
        <v>648800</v>
      </c>
      <c r="W17504" s="9" t="str">
        <f t="shared" si="277"/>
        <v>EVRG</v>
      </c>
    </row>
    <row r="17505" spans="15:23">
      <c r="O17505" t="s">
        <v>120</v>
      </c>
      <c r="P17505" s="13">
        <v>43131</v>
      </c>
      <c r="Q17505">
        <v>51.130001</v>
      </c>
      <c r="R17505">
        <v>51.700001</v>
      </c>
      <c r="S17505">
        <v>50.740001999999997</v>
      </c>
      <c r="T17505">
        <v>51.66</v>
      </c>
      <c r="U17505">
        <v>44.412436999999997</v>
      </c>
      <c r="V17505">
        <v>961100</v>
      </c>
      <c r="W17505" s="9" t="str">
        <f t="shared" si="277"/>
        <v>EVRG</v>
      </c>
    </row>
    <row r="17506" spans="15:23">
      <c r="O17506" t="s">
        <v>120</v>
      </c>
      <c r="P17506" s="13">
        <v>43132</v>
      </c>
      <c r="Q17506">
        <v>51.669998</v>
      </c>
      <c r="R17506">
        <v>51.810001</v>
      </c>
      <c r="S17506">
        <v>50.040000999999997</v>
      </c>
      <c r="T17506">
        <v>50.299999</v>
      </c>
      <c r="U17506">
        <v>43.24324</v>
      </c>
      <c r="V17506">
        <v>967100</v>
      </c>
      <c r="W17506" s="9" t="str">
        <f t="shared" si="277"/>
        <v>EVRG</v>
      </c>
    </row>
    <row r="17507" spans="15:23">
      <c r="O17507" t="s">
        <v>120</v>
      </c>
      <c r="P17507" s="13">
        <v>43133</v>
      </c>
      <c r="Q17507">
        <v>50.040000999999997</v>
      </c>
      <c r="R17507">
        <v>50.610000999999997</v>
      </c>
      <c r="S17507">
        <v>49.799999</v>
      </c>
      <c r="T17507">
        <v>49.950001</v>
      </c>
      <c r="U17507">
        <v>42.942332999999998</v>
      </c>
      <c r="V17507">
        <v>483100</v>
      </c>
      <c r="W17507" s="9" t="str">
        <f t="shared" si="277"/>
        <v>EVRG</v>
      </c>
    </row>
    <row r="17508" spans="15:23">
      <c r="O17508" t="s">
        <v>120</v>
      </c>
      <c r="P17508" s="13">
        <v>43136</v>
      </c>
      <c r="Q17508">
        <v>49.73</v>
      </c>
      <c r="R17508">
        <v>50.23</v>
      </c>
      <c r="S17508">
        <v>48.919998</v>
      </c>
      <c r="T17508">
        <v>49</v>
      </c>
      <c r="U17508">
        <v>42.125613999999999</v>
      </c>
      <c r="V17508">
        <v>728200</v>
      </c>
      <c r="W17508" s="9" t="str">
        <f t="shared" si="277"/>
        <v>EVRG</v>
      </c>
    </row>
    <row r="17509" spans="15:23">
      <c r="O17509" t="s">
        <v>120</v>
      </c>
      <c r="P17509" s="13">
        <v>43137</v>
      </c>
      <c r="Q17509">
        <v>48.599997999999999</v>
      </c>
      <c r="R17509">
        <v>48.959999000000003</v>
      </c>
      <c r="S17509">
        <v>47.060001</v>
      </c>
      <c r="T17509">
        <v>48.66</v>
      </c>
      <c r="U17509">
        <v>41.833317000000001</v>
      </c>
      <c r="V17509">
        <v>1077200</v>
      </c>
      <c r="W17509" s="9" t="str">
        <f t="shared" si="277"/>
        <v>EVRG</v>
      </c>
    </row>
    <row r="17510" spans="15:23">
      <c r="O17510" t="s">
        <v>120</v>
      </c>
      <c r="P17510" s="13">
        <v>43138</v>
      </c>
      <c r="Q17510">
        <v>48.779998999999997</v>
      </c>
      <c r="R17510">
        <v>49.310001</v>
      </c>
      <c r="S17510">
        <v>48.66</v>
      </c>
      <c r="T17510">
        <v>48.810001</v>
      </c>
      <c r="U17510">
        <v>41.962268999999999</v>
      </c>
      <c r="V17510">
        <v>464200</v>
      </c>
      <c r="W17510" s="9" t="str">
        <f t="shared" si="277"/>
        <v>EVRG</v>
      </c>
    </row>
    <row r="17511" spans="15:23">
      <c r="O17511" t="s">
        <v>120</v>
      </c>
      <c r="P17511" s="13">
        <v>43139</v>
      </c>
      <c r="Q17511">
        <v>48.75</v>
      </c>
      <c r="R17511">
        <v>49.27</v>
      </c>
      <c r="S17511">
        <v>48.400002000000001</v>
      </c>
      <c r="T17511">
        <v>48.68</v>
      </c>
      <c r="U17511">
        <v>41.850512999999999</v>
      </c>
      <c r="V17511">
        <v>881500</v>
      </c>
      <c r="W17511" s="9" t="str">
        <f t="shared" si="277"/>
        <v>EVRG</v>
      </c>
    </row>
    <row r="17512" spans="15:23">
      <c r="O17512" t="s">
        <v>120</v>
      </c>
      <c r="P17512" s="13">
        <v>43140</v>
      </c>
      <c r="Q17512">
        <v>48.799999</v>
      </c>
      <c r="R17512">
        <v>50.639999000000003</v>
      </c>
      <c r="S17512">
        <v>48.799999</v>
      </c>
      <c r="T17512">
        <v>50.360000999999997</v>
      </c>
      <c r="U17512">
        <v>43.294815</v>
      </c>
      <c r="V17512">
        <v>1031700</v>
      </c>
      <c r="W17512" s="9" t="str">
        <f t="shared" si="277"/>
        <v>EVRG</v>
      </c>
    </row>
    <row r="17513" spans="15:23">
      <c r="O17513" t="s">
        <v>120</v>
      </c>
      <c r="P17513" s="13">
        <v>43143</v>
      </c>
      <c r="Q17513">
        <v>50.380001</v>
      </c>
      <c r="R17513">
        <v>50.619999</v>
      </c>
      <c r="S17513">
        <v>49.700001</v>
      </c>
      <c r="T17513">
        <v>50.43</v>
      </c>
      <c r="U17513">
        <v>43.355003000000004</v>
      </c>
      <c r="V17513">
        <v>1023300</v>
      </c>
      <c r="W17513" s="9" t="str">
        <f t="shared" si="277"/>
        <v>EVRG</v>
      </c>
    </row>
    <row r="17514" spans="15:23">
      <c r="O17514" t="s">
        <v>120</v>
      </c>
      <c r="P17514" s="13">
        <v>43144</v>
      </c>
      <c r="Q17514">
        <v>50.34</v>
      </c>
      <c r="R17514">
        <v>50.439999</v>
      </c>
      <c r="S17514">
        <v>49.040000999999997</v>
      </c>
      <c r="T17514">
        <v>49.93</v>
      </c>
      <c r="U17514">
        <v>42.925139999999999</v>
      </c>
      <c r="V17514">
        <v>661500</v>
      </c>
      <c r="W17514" s="9" t="str">
        <f t="shared" si="277"/>
        <v>EVRG</v>
      </c>
    </row>
    <row r="17515" spans="15:23">
      <c r="O17515" t="s">
        <v>120</v>
      </c>
      <c r="P17515" s="13">
        <v>43145</v>
      </c>
      <c r="Q17515">
        <v>49.700001</v>
      </c>
      <c r="R17515">
        <v>50.139999000000003</v>
      </c>
      <c r="S17515">
        <v>49.389999000000003</v>
      </c>
      <c r="T17515">
        <v>49.810001</v>
      </c>
      <c r="U17515">
        <v>42.821972000000002</v>
      </c>
      <c r="V17515">
        <v>684900</v>
      </c>
      <c r="W17515" s="9" t="str">
        <f t="shared" si="277"/>
        <v>EVRG</v>
      </c>
    </row>
    <row r="17516" spans="15:23">
      <c r="O17516" t="s">
        <v>120</v>
      </c>
      <c r="P17516" s="13">
        <v>43146</v>
      </c>
      <c r="Q17516">
        <v>49.959999000000003</v>
      </c>
      <c r="R17516">
        <v>50.68</v>
      </c>
      <c r="S17516">
        <v>49.580002</v>
      </c>
      <c r="T17516">
        <v>50.66</v>
      </c>
      <c r="U17516">
        <v>43.552731000000001</v>
      </c>
      <c r="V17516">
        <v>602500</v>
      </c>
      <c r="W17516" s="9" t="str">
        <f t="shared" si="277"/>
        <v>EVRG</v>
      </c>
    </row>
    <row r="17517" spans="15:23">
      <c r="O17517" t="s">
        <v>120</v>
      </c>
      <c r="P17517" s="13">
        <v>43147</v>
      </c>
      <c r="Q17517">
        <v>50.5</v>
      </c>
      <c r="R17517">
        <v>50.900002000000001</v>
      </c>
      <c r="S17517">
        <v>50.310001</v>
      </c>
      <c r="T17517">
        <v>50.709999000000003</v>
      </c>
      <c r="U17517">
        <v>43.595722000000002</v>
      </c>
      <c r="V17517">
        <v>516800</v>
      </c>
      <c r="W17517" s="9" t="str">
        <f t="shared" si="277"/>
        <v>EVRG</v>
      </c>
    </row>
    <row r="17518" spans="15:23">
      <c r="O17518" t="s">
        <v>120</v>
      </c>
      <c r="P17518" s="13">
        <v>43151</v>
      </c>
      <c r="Q17518">
        <v>50.490001999999997</v>
      </c>
      <c r="R17518">
        <v>50.68</v>
      </c>
      <c r="S17518">
        <v>49.509998000000003</v>
      </c>
      <c r="T17518">
        <v>49.650002000000001</v>
      </c>
      <c r="U17518">
        <v>42.684429000000002</v>
      </c>
      <c r="V17518">
        <v>603300</v>
      </c>
      <c r="W17518" s="9" t="str">
        <f t="shared" si="277"/>
        <v>EVRG</v>
      </c>
    </row>
    <row r="17519" spans="15:23">
      <c r="O17519" t="s">
        <v>120</v>
      </c>
      <c r="P17519" s="13">
        <v>43152</v>
      </c>
      <c r="Q17519">
        <v>49.59</v>
      </c>
      <c r="R17519">
        <v>50.099997999999999</v>
      </c>
      <c r="S17519">
        <v>48.900002000000001</v>
      </c>
      <c r="T17519">
        <v>48.93</v>
      </c>
      <c r="U17519">
        <v>42.065434000000003</v>
      </c>
      <c r="V17519">
        <v>422900</v>
      </c>
      <c r="W17519" s="9" t="str">
        <f t="shared" si="277"/>
        <v>EVRG</v>
      </c>
    </row>
    <row r="17520" spans="15:23">
      <c r="O17520" t="s">
        <v>120</v>
      </c>
      <c r="P17520" s="13">
        <v>43153</v>
      </c>
      <c r="Q17520">
        <v>48.75</v>
      </c>
      <c r="R17520">
        <v>49.860000999999997</v>
      </c>
      <c r="S17520">
        <v>48.709999000000003</v>
      </c>
      <c r="T17520">
        <v>49.700001</v>
      </c>
      <c r="U17520">
        <v>42.727412999999999</v>
      </c>
      <c r="V17520">
        <v>785600</v>
      </c>
      <c r="W17520" s="9" t="str">
        <f t="shared" si="277"/>
        <v>EVRG</v>
      </c>
    </row>
    <row r="17521" spans="15:23">
      <c r="O17521" t="s">
        <v>120</v>
      </c>
      <c r="P17521" s="13">
        <v>43154</v>
      </c>
      <c r="Q17521">
        <v>49.610000999999997</v>
      </c>
      <c r="R17521">
        <v>50.810001</v>
      </c>
      <c r="S17521">
        <v>49.610000999999997</v>
      </c>
      <c r="T17521">
        <v>50.759998000000003</v>
      </c>
      <c r="U17521">
        <v>43.638694999999998</v>
      </c>
      <c r="V17521">
        <v>1052200</v>
      </c>
      <c r="W17521" s="9" t="str">
        <f t="shared" si="277"/>
        <v>EVRG</v>
      </c>
    </row>
    <row r="17522" spans="15:23">
      <c r="O17522" t="s">
        <v>120</v>
      </c>
      <c r="P17522" s="13">
        <v>43157</v>
      </c>
      <c r="Q17522">
        <v>50.91</v>
      </c>
      <c r="R17522">
        <v>50.959999000000003</v>
      </c>
      <c r="S17522">
        <v>49.77</v>
      </c>
      <c r="T17522">
        <v>50.459999000000003</v>
      </c>
      <c r="U17522">
        <v>43.380791000000002</v>
      </c>
      <c r="V17522">
        <v>837400</v>
      </c>
      <c r="W17522" s="9" t="str">
        <f t="shared" si="277"/>
        <v>EVRG</v>
      </c>
    </row>
    <row r="17523" spans="15:23">
      <c r="O17523" t="s">
        <v>120</v>
      </c>
      <c r="P17523" s="13">
        <v>43158</v>
      </c>
      <c r="Q17523">
        <v>50.470001000000003</v>
      </c>
      <c r="R17523">
        <v>50.650002000000001</v>
      </c>
      <c r="S17523">
        <v>49.110000999999997</v>
      </c>
      <c r="T17523">
        <v>49.119999</v>
      </c>
      <c r="U17523">
        <v>42.228779000000003</v>
      </c>
      <c r="V17523">
        <v>777300</v>
      </c>
      <c r="W17523" s="9" t="str">
        <f t="shared" si="277"/>
        <v>EVRG</v>
      </c>
    </row>
    <row r="17524" spans="15:23">
      <c r="O17524" t="s">
        <v>120</v>
      </c>
      <c r="P17524" s="13">
        <v>43159</v>
      </c>
      <c r="Q17524">
        <v>49.330002</v>
      </c>
      <c r="R17524">
        <v>49.619999</v>
      </c>
      <c r="S17524">
        <v>48.709999000000003</v>
      </c>
      <c r="T17524">
        <v>48.73</v>
      </c>
      <c r="U17524">
        <v>41.893493999999997</v>
      </c>
      <c r="V17524">
        <v>639400</v>
      </c>
      <c r="W17524" s="9" t="str">
        <f t="shared" si="277"/>
        <v>EVRG</v>
      </c>
    </row>
    <row r="17525" spans="15:23">
      <c r="O17525" t="s">
        <v>120</v>
      </c>
      <c r="P17525" s="13">
        <v>43160</v>
      </c>
      <c r="Q17525">
        <v>48.950001</v>
      </c>
      <c r="R17525">
        <v>50.07</v>
      </c>
      <c r="S17525">
        <v>48.810001</v>
      </c>
      <c r="T17525">
        <v>49.16</v>
      </c>
      <c r="U17525">
        <v>42.263165000000001</v>
      </c>
      <c r="V17525">
        <v>1637000</v>
      </c>
      <c r="W17525" s="9" t="str">
        <f t="shared" si="277"/>
        <v>EVRG</v>
      </c>
    </row>
    <row r="17526" spans="15:23">
      <c r="O17526" t="s">
        <v>120</v>
      </c>
      <c r="P17526" s="13">
        <v>43161</v>
      </c>
      <c r="Q17526">
        <v>48.889999000000003</v>
      </c>
      <c r="R17526">
        <v>49.650002000000001</v>
      </c>
      <c r="S17526">
        <v>48.470001000000003</v>
      </c>
      <c r="T17526">
        <v>48.849997999999999</v>
      </c>
      <c r="U17526">
        <v>41.996662000000001</v>
      </c>
      <c r="V17526">
        <v>470200</v>
      </c>
      <c r="W17526" s="9" t="str">
        <f t="shared" si="277"/>
        <v>EVRG</v>
      </c>
    </row>
    <row r="17527" spans="15:23">
      <c r="O17527" t="s">
        <v>120</v>
      </c>
      <c r="P17527" s="13">
        <v>43164</v>
      </c>
      <c r="Q17527">
        <v>48.689999</v>
      </c>
      <c r="R17527">
        <v>50.259998000000003</v>
      </c>
      <c r="S17527">
        <v>48.540000999999997</v>
      </c>
      <c r="T17527">
        <v>50.150002000000001</v>
      </c>
      <c r="U17527">
        <v>43.114277000000001</v>
      </c>
      <c r="V17527">
        <v>768700</v>
      </c>
      <c r="W17527" s="9" t="str">
        <f t="shared" si="277"/>
        <v>EVRG</v>
      </c>
    </row>
    <row r="17528" spans="15:23">
      <c r="O17528" t="s">
        <v>120</v>
      </c>
      <c r="P17528" s="13">
        <v>43165</v>
      </c>
      <c r="Q17528">
        <v>50.09</v>
      </c>
      <c r="R17528">
        <v>50.09</v>
      </c>
      <c r="S17528">
        <v>49.43</v>
      </c>
      <c r="T17528">
        <v>49.720001000000003</v>
      </c>
      <c r="U17528">
        <v>42.744602</v>
      </c>
      <c r="V17528">
        <v>910400</v>
      </c>
      <c r="W17528" s="9" t="str">
        <f t="shared" si="277"/>
        <v>EVRG</v>
      </c>
    </row>
    <row r="17529" spans="15:23">
      <c r="O17529" t="s">
        <v>120</v>
      </c>
      <c r="P17529" s="13">
        <v>43166</v>
      </c>
      <c r="Q17529">
        <v>49.560001</v>
      </c>
      <c r="R17529">
        <v>49.900002000000001</v>
      </c>
      <c r="S17529">
        <v>49</v>
      </c>
      <c r="T17529">
        <v>49.330002</v>
      </c>
      <c r="U17529">
        <v>42.409309</v>
      </c>
      <c r="V17529">
        <v>923600</v>
      </c>
      <c r="W17529" s="9" t="str">
        <f t="shared" si="277"/>
        <v>EVRG</v>
      </c>
    </row>
    <row r="17530" spans="15:23">
      <c r="O17530" t="s">
        <v>120</v>
      </c>
      <c r="P17530" s="13">
        <v>43167</v>
      </c>
      <c r="Q17530">
        <v>49.049999</v>
      </c>
      <c r="R17530">
        <v>49.77</v>
      </c>
      <c r="S17530">
        <v>49.040000999999997</v>
      </c>
      <c r="T17530">
        <v>49.549999</v>
      </c>
      <c r="U17530">
        <v>42.946700999999997</v>
      </c>
      <c r="V17530">
        <v>709800</v>
      </c>
      <c r="W17530" s="9" t="str">
        <f t="shared" si="277"/>
        <v>EVRG</v>
      </c>
    </row>
    <row r="17531" spans="15:23">
      <c r="O17531" t="s">
        <v>120</v>
      </c>
      <c r="P17531" s="13">
        <v>43168</v>
      </c>
      <c r="Q17531">
        <v>49.290000999999997</v>
      </c>
      <c r="R17531">
        <v>49.950001</v>
      </c>
      <c r="S17531">
        <v>49.290000999999997</v>
      </c>
      <c r="T17531">
        <v>49.75</v>
      </c>
      <c r="U17531">
        <v>43.120044999999998</v>
      </c>
      <c r="V17531">
        <v>933800</v>
      </c>
      <c r="W17531" s="9" t="str">
        <f t="shared" si="277"/>
        <v>EVRG</v>
      </c>
    </row>
    <row r="17532" spans="15:23">
      <c r="O17532" t="s">
        <v>120</v>
      </c>
      <c r="P17532" s="13">
        <v>43171</v>
      </c>
      <c r="Q17532">
        <v>49.91</v>
      </c>
      <c r="R17532">
        <v>50.18</v>
      </c>
      <c r="S17532">
        <v>49.639999000000003</v>
      </c>
      <c r="T17532">
        <v>49.73</v>
      </c>
      <c r="U17532">
        <v>43.102702999999998</v>
      </c>
      <c r="V17532">
        <v>875200</v>
      </c>
      <c r="W17532" s="9" t="str">
        <f t="shared" si="277"/>
        <v>EVRG</v>
      </c>
    </row>
    <row r="17533" spans="15:23">
      <c r="O17533" t="s">
        <v>120</v>
      </c>
      <c r="P17533" s="13">
        <v>43172</v>
      </c>
      <c r="Q17533">
        <v>49.900002000000001</v>
      </c>
      <c r="R17533">
        <v>50.23</v>
      </c>
      <c r="S17533">
        <v>49.599997999999999</v>
      </c>
      <c r="T17533">
        <v>49.91</v>
      </c>
      <c r="U17533">
        <v>43.258724000000001</v>
      </c>
      <c r="V17533">
        <v>962300</v>
      </c>
      <c r="W17533" s="9" t="str">
        <f t="shared" si="277"/>
        <v>EVRG</v>
      </c>
    </row>
    <row r="17534" spans="15:23">
      <c r="O17534" t="s">
        <v>120</v>
      </c>
      <c r="P17534" s="13">
        <v>43173</v>
      </c>
      <c r="Q17534">
        <v>50.060001</v>
      </c>
      <c r="R17534">
        <v>50.650002000000001</v>
      </c>
      <c r="S17534">
        <v>49.889999000000003</v>
      </c>
      <c r="T17534">
        <v>50.34</v>
      </c>
      <c r="U17534">
        <v>43.631424000000003</v>
      </c>
      <c r="V17534">
        <v>753900</v>
      </c>
      <c r="W17534" s="9" t="str">
        <f t="shared" si="277"/>
        <v>EVRG</v>
      </c>
    </row>
    <row r="17535" spans="15:23">
      <c r="O17535" t="s">
        <v>120</v>
      </c>
      <c r="P17535" s="13">
        <v>43174</v>
      </c>
      <c r="Q17535">
        <v>50.259998000000003</v>
      </c>
      <c r="R17535">
        <v>50.759998000000003</v>
      </c>
      <c r="S17535">
        <v>49.900002000000001</v>
      </c>
      <c r="T17535">
        <v>50.110000999999997</v>
      </c>
      <c r="U17535">
        <v>43.432063999999997</v>
      </c>
      <c r="V17535">
        <v>818100</v>
      </c>
      <c r="W17535" s="9" t="str">
        <f t="shared" si="277"/>
        <v>EVRG</v>
      </c>
    </row>
    <row r="17536" spans="15:23">
      <c r="O17536" t="s">
        <v>120</v>
      </c>
      <c r="P17536" s="13">
        <v>43175</v>
      </c>
      <c r="Q17536">
        <v>50.34</v>
      </c>
      <c r="R17536">
        <v>51.189999</v>
      </c>
      <c r="S17536">
        <v>50.130001</v>
      </c>
      <c r="T17536">
        <v>51.099997999999999</v>
      </c>
      <c r="U17536">
        <v>44.290137999999999</v>
      </c>
      <c r="V17536">
        <v>1748300</v>
      </c>
      <c r="W17536" s="9" t="str">
        <f t="shared" si="277"/>
        <v>EVRG</v>
      </c>
    </row>
    <row r="17537" spans="15:23">
      <c r="O17537" t="s">
        <v>120</v>
      </c>
      <c r="P17537" s="13">
        <v>43178</v>
      </c>
      <c r="Q17537">
        <v>51.099997999999999</v>
      </c>
      <c r="R17537">
        <v>51.200001</v>
      </c>
      <c r="S17537">
        <v>50.5</v>
      </c>
      <c r="T17537">
        <v>50.700001</v>
      </c>
      <c r="U17537">
        <v>43.943438999999998</v>
      </c>
      <c r="V17537">
        <v>724400</v>
      </c>
      <c r="W17537" s="9" t="str">
        <f t="shared" si="277"/>
        <v>EVRG</v>
      </c>
    </row>
    <row r="17538" spans="15:23">
      <c r="O17538" t="s">
        <v>120</v>
      </c>
      <c r="P17538" s="13">
        <v>43179</v>
      </c>
      <c r="Q17538">
        <v>50.82</v>
      </c>
      <c r="R17538">
        <v>51.080002</v>
      </c>
      <c r="S17538">
        <v>50.25</v>
      </c>
      <c r="T17538">
        <v>50.41</v>
      </c>
      <c r="U17538">
        <v>43.692089000000003</v>
      </c>
      <c r="V17538">
        <v>599800</v>
      </c>
      <c r="W17538" s="9" t="str">
        <f t="shared" si="277"/>
        <v>EVRG</v>
      </c>
    </row>
    <row r="17539" spans="15:23">
      <c r="O17539" t="s">
        <v>120</v>
      </c>
      <c r="P17539" s="13">
        <v>43180</v>
      </c>
      <c r="Q17539">
        <v>50.529998999999997</v>
      </c>
      <c r="R17539">
        <v>51.209999000000003</v>
      </c>
      <c r="S17539">
        <v>50.490001999999997</v>
      </c>
      <c r="T17539">
        <v>50.830002</v>
      </c>
      <c r="U17539">
        <v>44.056122000000002</v>
      </c>
      <c r="V17539">
        <v>728700</v>
      </c>
      <c r="W17539" s="9" t="str">
        <f t="shared" si="277"/>
        <v>EVRG</v>
      </c>
    </row>
    <row r="17540" spans="15:23">
      <c r="O17540" t="s">
        <v>120</v>
      </c>
      <c r="P17540" s="13">
        <v>43181</v>
      </c>
      <c r="Q17540">
        <v>50.799999</v>
      </c>
      <c r="R17540">
        <v>51.529998999999997</v>
      </c>
      <c r="S17540">
        <v>50.48</v>
      </c>
      <c r="T17540">
        <v>50.560001</v>
      </c>
      <c r="U17540">
        <v>43.822102000000001</v>
      </c>
      <c r="V17540">
        <v>1155000</v>
      </c>
      <c r="W17540" s="9" t="str">
        <f t="shared" si="277"/>
        <v>EVRG</v>
      </c>
    </row>
    <row r="17541" spans="15:23">
      <c r="O17541" t="s">
        <v>120</v>
      </c>
      <c r="P17541" s="13">
        <v>43182</v>
      </c>
      <c r="Q17541">
        <v>50.689999</v>
      </c>
      <c r="R17541">
        <v>50.919998</v>
      </c>
      <c r="S17541">
        <v>49.779998999999997</v>
      </c>
      <c r="T17541">
        <v>49.98</v>
      </c>
      <c r="U17541">
        <v>43.319389000000001</v>
      </c>
      <c r="V17541">
        <v>837300</v>
      </c>
      <c r="W17541" s="9" t="str">
        <f t="shared" ref="W17541:W17604" si="278">IFERROR(VLOOKUP(O17541,$B$4:$B$17,1,FALSE),"Delete")</f>
        <v>EVRG</v>
      </c>
    </row>
    <row r="17542" spans="15:23">
      <c r="O17542" t="s">
        <v>120</v>
      </c>
      <c r="P17542" s="13">
        <v>43185</v>
      </c>
      <c r="Q17542">
        <v>50.110000999999997</v>
      </c>
      <c r="R17542">
        <v>50.860000999999997</v>
      </c>
      <c r="S17542">
        <v>49.740001999999997</v>
      </c>
      <c r="T17542">
        <v>50.73</v>
      </c>
      <c r="U17542">
        <v>43.969448</v>
      </c>
      <c r="V17542">
        <v>536400</v>
      </c>
      <c r="W17542" s="9" t="str">
        <f t="shared" si="278"/>
        <v>EVRG</v>
      </c>
    </row>
    <row r="17543" spans="15:23">
      <c r="O17543" t="s">
        <v>120</v>
      </c>
      <c r="P17543" s="13">
        <v>43186</v>
      </c>
      <c r="Q17543">
        <v>50.939999</v>
      </c>
      <c r="R17543">
        <v>51.93</v>
      </c>
      <c r="S17543">
        <v>50.439999</v>
      </c>
      <c r="T17543">
        <v>51.689999</v>
      </c>
      <c r="U17543">
        <v>44.80151</v>
      </c>
      <c r="V17543">
        <v>809600</v>
      </c>
      <c r="W17543" s="9" t="str">
        <f t="shared" si="278"/>
        <v>EVRG</v>
      </c>
    </row>
    <row r="17544" spans="15:23">
      <c r="O17544" t="s">
        <v>120</v>
      </c>
      <c r="P17544" s="13">
        <v>43187</v>
      </c>
      <c r="Q17544">
        <v>51.799999</v>
      </c>
      <c r="R17544">
        <v>52.299999</v>
      </c>
      <c r="S17544">
        <v>51.32</v>
      </c>
      <c r="T17544">
        <v>51.939999</v>
      </c>
      <c r="U17544">
        <v>45.018188000000002</v>
      </c>
      <c r="V17544">
        <v>705000</v>
      </c>
      <c r="W17544" s="9" t="str">
        <f t="shared" si="278"/>
        <v>EVRG</v>
      </c>
    </row>
    <row r="17545" spans="15:23">
      <c r="O17545" t="s">
        <v>120</v>
      </c>
      <c r="P17545" s="13">
        <v>43188</v>
      </c>
      <c r="Q17545">
        <v>52.040000999999997</v>
      </c>
      <c r="R17545">
        <v>52.790000999999997</v>
      </c>
      <c r="S17545">
        <v>52.02</v>
      </c>
      <c r="T17545">
        <v>52.59</v>
      </c>
      <c r="U17545">
        <v>45.581569999999999</v>
      </c>
      <c r="V17545">
        <v>701100</v>
      </c>
      <c r="W17545" s="9" t="str">
        <f t="shared" si="278"/>
        <v>EVRG</v>
      </c>
    </row>
    <row r="17546" spans="15:23">
      <c r="O17546" t="s">
        <v>120</v>
      </c>
      <c r="P17546" s="13">
        <v>43192</v>
      </c>
      <c r="Q17546">
        <v>52.599997999999999</v>
      </c>
      <c r="R17546">
        <v>52.77</v>
      </c>
      <c r="S17546">
        <v>51.5</v>
      </c>
      <c r="T17546">
        <v>51.790000999999997</v>
      </c>
      <c r="U17546">
        <v>44.888179999999998</v>
      </c>
      <c r="V17546">
        <v>617800</v>
      </c>
      <c r="W17546" s="9" t="str">
        <f t="shared" si="278"/>
        <v>EVRG</v>
      </c>
    </row>
    <row r="17547" spans="15:23">
      <c r="O17547" t="s">
        <v>120</v>
      </c>
      <c r="P17547" s="13">
        <v>43193</v>
      </c>
      <c r="Q17547">
        <v>51.799999</v>
      </c>
      <c r="R17547">
        <v>52.580002</v>
      </c>
      <c r="S17547">
        <v>51.560001</v>
      </c>
      <c r="T17547">
        <v>52.259998000000003</v>
      </c>
      <c r="U17547">
        <v>45.295546999999999</v>
      </c>
      <c r="V17547">
        <v>584200</v>
      </c>
      <c r="W17547" s="9" t="str">
        <f t="shared" si="278"/>
        <v>EVRG</v>
      </c>
    </row>
    <row r="17548" spans="15:23">
      <c r="O17548" t="s">
        <v>120</v>
      </c>
      <c r="P17548" s="13">
        <v>43194</v>
      </c>
      <c r="Q17548">
        <v>52.080002</v>
      </c>
      <c r="R17548">
        <v>52.25</v>
      </c>
      <c r="S17548">
        <v>51.560001</v>
      </c>
      <c r="T17548">
        <v>52.099997999999999</v>
      </c>
      <c r="U17548">
        <v>45.156863999999999</v>
      </c>
      <c r="V17548">
        <v>677100</v>
      </c>
      <c r="W17548" s="9" t="str">
        <f t="shared" si="278"/>
        <v>EVRG</v>
      </c>
    </row>
    <row r="17549" spans="15:23">
      <c r="O17549" t="s">
        <v>120</v>
      </c>
      <c r="P17549" s="13">
        <v>43195</v>
      </c>
      <c r="Q17549">
        <v>52.099997999999999</v>
      </c>
      <c r="R17549">
        <v>52.240001999999997</v>
      </c>
      <c r="S17549">
        <v>51.41</v>
      </c>
      <c r="T17549">
        <v>52.009998000000003</v>
      </c>
      <c r="U17549">
        <v>45.078854</v>
      </c>
      <c r="V17549">
        <v>784300</v>
      </c>
      <c r="W17549" s="9" t="str">
        <f t="shared" si="278"/>
        <v>EVRG</v>
      </c>
    </row>
    <row r="17550" spans="15:23">
      <c r="O17550" t="s">
        <v>120</v>
      </c>
      <c r="P17550" s="13">
        <v>43196</v>
      </c>
      <c r="Q17550">
        <v>51.939999</v>
      </c>
      <c r="R17550">
        <v>52.130001</v>
      </c>
      <c r="S17550">
        <v>51.189999</v>
      </c>
      <c r="T17550">
        <v>51.279998999999997</v>
      </c>
      <c r="U17550">
        <v>44.446143999999997</v>
      </c>
      <c r="V17550">
        <v>456400</v>
      </c>
      <c r="W17550" s="9" t="str">
        <f t="shared" si="278"/>
        <v>EVRG</v>
      </c>
    </row>
    <row r="17551" spans="15:23">
      <c r="O17551" t="s">
        <v>120</v>
      </c>
      <c r="P17551" s="13">
        <v>43199</v>
      </c>
      <c r="Q17551">
        <v>51.349997999999999</v>
      </c>
      <c r="R17551">
        <v>51.919998</v>
      </c>
      <c r="S17551">
        <v>51.259998000000003</v>
      </c>
      <c r="T17551">
        <v>51.490001999999997</v>
      </c>
      <c r="U17551">
        <v>44.628162000000003</v>
      </c>
      <c r="V17551">
        <v>517500</v>
      </c>
      <c r="W17551" s="9" t="str">
        <f t="shared" si="278"/>
        <v>EVRG</v>
      </c>
    </row>
    <row r="17552" spans="15:23">
      <c r="O17552" t="s">
        <v>120</v>
      </c>
      <c r="P17552" s="13">
        <v>43200</v>
      </c>
      <c r="Q17552">
        <v>51.48</v>
      </c>
      <c r="R17552">
        <v>51.790000999999997</v>
      </c>
      <c r="S17552">
        <v>51.360000999999997</v>
      </c>
      <c r="T17552">
        <v>51.380001</v>
      </c>
      <c r="U17552">
        <v>44.532832999999997</v>
      </c>
      <c r="V17552">
        <v>479600</v>
      </c>
      <c r="W17552" s="9" t="str">
        <f t="shared" si="278"/>
        <v>EVRG</v>
      </c>
    </row>
    <row r="17553" spans="15:23">
      <c r="O17553" t="s">
        <v>120</v>
      </c>
      <c r="P17553" s="13">
        <v>43201</v>
      </c>
      <c r="Q17553">
        <v>51.299999</v>
      </c>
      <c r="R17553">
        <v>51.709999000000003</v>
      </c>
      <c r="S17553">
        <v>51.110000999999997</v>
      </c>
      <c r="T17553">
        <v>51.48</v>
      </c>
      <c r="U17553">
        <v>44.619495000000001</v>
      </c>
      <c r="V17553">
        <v>538600</v>
      </c>
      <c r="W17553" s="9" t="str">
        <f t="shared" si="278"/>
        <v>EVRG</v>
      </c>
    </row>
    <row r="17554" spans="15:23">
      <c r="O17554" t="s">
        <v>120</v>
      </c>
      <c r="P17554" s="13">
        <v>43202</v>
      </c>
      <c r="Q17554">
        <v>51.400002000000001</v>
      </c>
      <c r="R17554">
        <v>51.599997999999999</v>
      </c>
      <c r="S17554">
        <v>50.470001000000003</v>
      </c>
      <c r="T17554">
        <v>50.650002000000001</v>
      </c>
      <c r="U17554">
        <v>43.900108000000003</v>
      </c>
      <c r="V17554">
        <v>717300</v>
      </c>
      <c r="W17554" s="9" t="str">
        <f t="shared" si="278"/>
        <v>EVRG</v>
      </c>
    </row>
    <row r="17555" spans="15:23">
      <c r="O17555" t="s">
        <v>120</v>
      </c>
      <c r="P17555" s="13">
        <v>43203</v>
      </c>
      <c r="Q17555">
        <v>50.889999000000003</v>
      </c>
      <c r="R17555">
        <v>51.43</v>
      </c>
      <c r="S17555">
        <v>50.810001</v>
      </c>
      <c r="T17555">
        <v>51.060001</v>
      </c>
      <c r="U17555">
        <v>44.255465999999998</v>
      </c>
      <c r="V17555">
        <v>377200</v>
      </c>
      <c r="W17555" s="9" t="str">
        <f t="shared" si="278"/>
        <v>EVRG</v>
      </c>
    </row>
    <row r="17556" spans="15:23">
      <c r="O17556" t="s">
        <v>120</v>
      </c>
      <c r="P17556" s="13">
        <v>43206</v>
      </c>
      <c r="Q17556">
        <v>51.299999</v>
      </c>
      <c r="R17556">
        <v>52.009998000000003</v>
      </c>
      <c r="S17556">
        <v>51.25</v>
      </c>
      <c r="T17556">
        <v>51.950001</v>
      </c>
      <c r="U17556">
        <v>45.026854999999998</v>
      </c>
      <c r="V17556">
        <v>563800</v>
      </c>
      <c r="W17556" s="9" t="str">
        <f t="shared" si="278"/>
        <v>EVRG</v>
      </c>
    </row>
    <row r="17557" spans="15:23">
      <c r="O17557" t="s">
        <v>120</v>
      </c>
      <c r="P17557" s="13">
        <v>43207</v>
      </c>
      <c r="Q17557">
        <v>52.009998000000003</v>
      </c>
      <c r="R17557">
        <v>52.59</v>
      </c>
      <c r="S17557">
        <v>51.880001</v>
      </c>
      <c r="T17557">
        <v>52.52</v>
      </c>
      <c r="U17557">
        <v>45.520893000000001</v>
      </c>
      <c r="V17557">
        <v>424500</v>
      </c>
      <c r="W17557" s="9" t="str">
        <f t="shared" si="278"/>
        <v>EVRG</v>
      </c>
    </row>
    <row r="17558" spans="15:23">
      <c r="O17558" t="s">
        <v>120</v>
      </c>
      <c r="P17558" s="13">
        <v>43208</v>
      </c>
      <c r="Q17558">
        <v>52.560001</v>
      </c>
      <c r="R17558">
        <v>52.93</v>
      </c>
      <c r="S17558">
        <v>52.09</v>
      </c>
      <c r="T17558">
        <v>52.110000999999997</v>
      </c>
      <c r="U17558">
        <v>45.165543</v>
      </c>
      <c r="V17558">
        <v>492500</v>
      </c>
      <c r="W17558" s="9" t="str">
        <f t="shared" si="278"/>
        <v>EVRG</v>
      </c>
    </row>
    <row r="17559" spans="15:23">
      <c r="O17559" t="s">
        <v>120</v>
      </c>
      <c r="P17559" s="13">
        <v>43209</v>
      </c>
      <c r="Q17559">
        <v>52.029998999999997</v>
      </c>
      <c r="R17559">
        <v>52.299999</v>
      </c>
      <c r="S17559">
        <v>51.84</v>
      </c>
      <c r="T17559">
        <v>52.130001</v>
      </c>
      <c r="U17559">
        <v>45.182873000000001</v>
      </c>
      <c r="V17559">
        <v>486200</v>
      </c>
      <c r="W17559" s="9" t="str">
        <f t="shared" si="278"/>
        <v>EVRG</v>
      </c>
    </row>
    <row r="17560" spans="15:23">
      <c r="O17560" t="s">
        <v>120</v>
      </c>
      <c r="P17560" s="13">
        <v>43210</v>
      </c>
      <c r="Q17560">
        <v>52.279998999999997</v>
      </c>
      <c r="R17560">
        <v>52.560001</v>
      </c>
      <c r="S17560">
        <v>51.82</v>
      </c>
      <c r="T17560">
        <v>51.860000999999997</v>
      </c>
      <c r="U17560">
        <v>44.948860000000003</v>
      </c>
      <c r="V17560">
        <v>455400</v>
      </c>
      <c r="W17560" s="9" t="str">
        <f t="shared" si="278"/>
        <v>EVRG</v>
      </c>
    </row>
    <row r="17561" spans="15:23">
      <c r="O17561" t="s">
        <v>120</v>
      </c>
      <c r="P17561" s="13">
        <v>43213</v>
      </c>
      <c r="Q17561">
        <v>52.049999</v>
      </c>
      <c r="R17561">
        <v>52.439999</v>
      </c>
      <c r="S17561">
        <v>51.889999000000003</v>
      </c>
      <c r="T17561">
        <v>52.240001999999997</v>
      </c>
      <c r="U17561">
        <v>45.278213999999998</v>
      </c>
      <c r="V17561">
        <v>567500</v>
      </c>
      <c r="W17561" s="9" t="str">
        <f t="shared" si="278"/>
        <v>EVRG</v>
      </c>
    </row>
    <row r="17562" spans="15:23">
      <c r="O17562" t="s">
        <v>120</v>
      </c>
      <c r="P17562" s="13">
        <v>43214</v>
      </c>
      <c r="Q17562">
        <v>52.369999</v>
      </c>
      <c r="R17562">
        <v>53.25</v>
      </c>
      <c r="S17562">
        <v>52.360000999999997</v>
      </c>
      <c r="T17562">
        <v>52.970001000000003</v>
      </c>
      <c r="U17562">
        <v>45.910927000000001</v>
      </c>
      <c r="V17562">
        <v>754400</v>
      </c>
      <c r="W17562" s="9" t="str">
        <f t="shared" si="278"/>
        <v>EVRG</v>
      </c>
    </row>
    <row r="17563" spans="15:23">
      <c r="O17563" t="s">
        <v>120</v>
      </c>
      <c r="P17563" s="13">
        <v>43215</v>
      </c>
      <c r="Q17563">
        <v>52.740001999999997</v>
      </c>
      <c r="R17563">
        <v>53.349997999999999</v>
      </c>
      <c r="S17563">
        <v>52.509998000000003</v>
      </c>
      <c r="T17563">
        <v>53.049999</v>
      </c>
      <c r="U17563">
        <v>45.980263000000001</v>
      </c>
      <c r="V17563">
        <v>577300</v>
      </c>
      <c r="W17563" s="9" t="str">
        <f t="shared" si="278"/>
        <v>EVRG</v>
      </c>
    </row>
    <row r="17564" spans="15:23">
      <c r="O17564" t="s">
        <v>120</v>
      </c>
      <c r="P17564" s="13">
        <v>43216</v>
      </c>
      <c r="Q17564">
        <v>53.169998</v>
      </c>
      <c r="R17564">
        <v>53.860000999999997</v>
      </c>
      <c r="S17564">
        <v>52.93</v>
      </c>
      <c r="T17564">
        <v>53.860000999999997</v>
      </c>
      <c r="U17564">
        <v>46.682330999999998</v>
      </c>
      <c r="V17564">
        <v>479800</v>
      </c>
      <c r="W17564" s="9" t="str">
        <f t="shared" si="278"/>
        <v>EVRG</v>
      </c>
    </row>
    <row r="17565" spans="15:23">
      <c r="O17565" t="s">
        <v>120</v>
      </c>
      <c r="P17565" s="13">
        <v>43217</v>
      </c>
      <c r="Q17565">
        <v>53.66</v>
      </c>
      <c r="R17565">
        <v>54.299999</v>
      </c>
      <c r="S17565">
        <v>53.599997999999999</v>
      </c>
      <c r="T17565">
        <v>54.279998999999997</v>
      </c>
      <c r="U17565">
        <v>47.046348999999999</v>
      </c>
      <c r="V17565">
        <v>269900</v>
      </c>
      <c r="W17565" s="9" t="str">
        <f t="shared" si="278"/>
        <v>EVRG</v>
      </c>
    </row>
    <row r="17566" spans="15:23">
      <c r="O17566" t="s">
        <v>120</v>
      </c>
      <c r="P17566" s="13">
        <v>43220</v>
      </c>
      <c r="Q17566">
        <v>54.400002000000001</v>
      </c>
      <c r="R17566">
        <v>54.599997999999999</v>
      </c>
      <c r="S17566">
        <v>54.150002000000001</v>
      </c>
      <c r="T17566">
        <v>54.18</v>
      </c>
      <c r="U17566">
        <v>46.959679000000001</v>
      </c>
      <c r="V17566">
        <v>459500</v>
      </c>
      <c r="W17566" s="9" t="str">
        <f t="shared" si="278"/>
        <v>EVRG</v>
      </c>
    </row>
    <row r="17567" spans="15:23">
      <c r="O17567" t="s">
        <v>120</v>
      </c>
      <c r="P17567" s="13">
        <v>43221</v>
      </c>
      <c r="Q17567">
        <v>54.049999</v>
      </c>
      <c r="R17567">
        <v>54.330002</v>
      </c>
      <c r="S17567">
        <v>53.900002000000001</v>
      </c>
      <c r="T17567">
        <v>54.049999</v>
      </c>
      <c r="U17567">
        <v>46.847000000000001</v>
      </c>
      <c r="V17567">
        <v>400900</v>
      </c>
      <c r="W17567" s="9" t="str">
        <f t="shared" si="278"/>
        <v>EVRG</v>
      </c>
    </row>
    <row r="17568" spans="15:23">
      <c r="O17568" t="s">
        <v>120</v>
      </c>
      <c r="P17568" s="13">
        <v>43222</v>
      </c>
      <c r="Q17568">
        <v>54.16</v>
      </c>
      <c r="R17568">
        <v>54.189999</v>
      </c>
      <c r="S17568">
        <v>53.279998999999997</v>
      </c>
      <c r="T17568">
        <v>53.389999000000003</v>
      </c>
      <c r="U17568">
        <v>46.274956000000003</v>
      </c>
      <c r="V17568">
        <v>750000</v>
      </c>
      <c r="W17568" s="9" t="str">
        <f t="shared" si="278"/>
        <v>EVRG</v>
      </c>
    </row>
    <row r="17569" spans="15:23">
      <c r="O17569" t="s">
        <v>120</v>
      </c>
      <c r="P17569" s="13">
        <v>43223</v>
      </c>
      <c r="Q17569">
        <v>53.290000999999997</v>
      </c>
      <c r="R17569">
        <v>54.130001</v>
      </c>
      <c r="S17569">
        <v>53.220001000000003</v>
      </c>
      <c r="T17569">
        <v>54.049999</v>
      </c>
      <c r="U17569">
        <v>46.847000000000001</v>
      </c>
      <c r="V17569">
        <v>753200</v>
      </c>
      <c r="W17569" s="9" t="str">
        <f t="shared" si="278"/>
        <v>EVRG</v>
      </c>
    </row>
    <row r="17570" spans="15:23">
      <c r="O17570" t="s">
        <v>120</v>
      </c>
      <c r="P17570" s="13">
        <v>43224</v>
      </c>
      <c r="Q17570">
        <v>54.23</v>
      </c>
      <c r="R17570">
        <v>54.990001999999997</v>
      </c>
      <c r="S17570">
        <v>54.099997999999999</v>
      </c>
      <c r="T17570">
        <v>54.790000999999997</v>
      </c>
      <c r="U17570">
        <v>47.488388</v>
      </c>
      <c r="V17570">
        <v>540900</v>
      </c>
      <c r="W17570" s="9" t="str">
        <f t="shared" si="278"/>
        <v>EVRG</v>
      </c>
    </row>
    <row r="17571" spans="15:23">
      <c r="O17571" t="s">
        <v>120</v>
      </c>
      <c r="P17571" s="13">
        <v>43227</v>
      </c>
      <c r="Q17571">
        <v>54.75</v>
      </c>
      <c r="R17571">
        <v>54.860000999999997</v>
      </c>
      <c r="S17571">
        <v>54.150002000000001</v>
      </c>
      <c r="T17571">
        <v>54.290000999999997</v>
      </c>
      <c r="U17571">
        <v>47.055019000000001</v>
      </c>
      <c r="V17571">
        <v>503200</v>
      </c>
      <c r="W17571" s="9" t="str">
        <f t="shared" si="278"/>
        <v>EVRG</v>
      </c>
    </row>
    <row r="17572" spans="15:23">
      <c r="O17572" t="s">
        <v>120</v>
      </c>
      <c r="P17572" s="13">
        <v>43228</v>
      </c>
      <c r="Q17572">
        <v>54.049999</v>
      </c>
      <c r="R17572">
        <v>54.049999</v>
      </c>
      <c r="S17572">
        <v>52.889999000000003</v>
      </c>
      <c r="T17572">
        <v>53.189999</v>
      </c>
      <c r="U17572">
        <v>46.101607999999999</v>
      </c>
      <c r="V17572">
        <v>853800</v>
      </c>
      <c r="W17572" s="9" t="str">
        <f t="shared" si="278"/>
        <v>EVRG</v>
      </c>
    </row>
    <row r="17573" spans="15:23">
      <c r="O17573" t="s">
        <v>120</v>
      </c>
      <c r="P17573" s="13">
        <v>43229</v>
      </c>
      <c r="Q17573">
        <v>53.43</v>
      </c>
      <c r="R17573">
        <v>53.669998</v>
      </c>
      <c r="S17573">
        <v>52.400002000000001</v>
      </c>
      <c r="T17573">
        <v>52.959999000000003</v>
      </c>
      <c r="U17573">
        <v>45.902270999999999</v>
      </c>
      <c r="V17573">
        <v>750200</v>
      </c>
      <c r="W17573" s="9" t="str">
        <f t="shared" si="278"/>
        <v>EVRG</v>
      </c>
    </row>
    <row r="17574" spans="15:23">
      <c r="O17574" t="s">
        <v>120</v>
      </c>
      <c r="P17574" s="13">
        <v>43230</v>
      </c>
      <c r="Q17574">
        <v>53.34</v>
      </c>
      <c r="R17574">
        <v>53.41</v>
      </c>
      <c r="S17574">
        <v>52.77</v>
      </c>
      <c r="T17574">
        <v>53.380001</v>
      </c>
      <c r="U17574">
        <v>46.266295999999997</v>
      </c>
      <c r="V17574">
        <v>679900</v>
      </c>
      <c r="W17574" s="9" t="str">
        <f t="shared" si="278"/>
        <v>EVRG</v>
      </c>
    </row>
    <row r="17575" spans="15:23">
      <c r="O17575" t="s">
        <v>120</v>
      </c>
      <c r="P17575" s="13">
        <v>43231</v>
      </c>
      <c r="Q17575">
        <v>53.5</v>
      </c>
      <c r="R17575">
        <v>53.889999000000003</v>
      </c>
      <c r="S17575">
        <v>53.450001</v>
      </c>
      <c r="T17575">
        <v>53.790000999999997</v>
      </c>
      <c r="U17575">
        <v>46.621651</v>
      </c>
      <c r="V17575">
        <v>507000</v>
      </c>
      <c r="W17575" s="9" t="str">
        <f t="shared" si="278"/>
        <v>EVRG</v>
      </c>
    </row>
    <row r="17576" spans="15:23">
      <c r="O17576" t="s">
        <v>120</v>
      </c>
      <c r="P17576" s="13">
        <v>43234</v>
      </c>
      <c r="Q17576">
        <v>53.939999</v>
      </c>
      <c r="R17576">
        <v>54.5</v>
      </c>
      <c r="S17576">
        <v>53.799999</v>
      </c>
      <c r="T17576">
        <v>54.189999</v>
      </c>
      <c r="U17576">
        <v>46.968345999999997</v>
      </c>
      <c r="V17576">
        <v>789700</v>
      </c>
      <c r="W17576" s="9" t="str">
        <f t="shared" si="278"/>
        <v>EVRG</v>
      </c>
    </row>
    <row r="17577" spans="15:23">
      <c r="O17577" t="s">
        <v>120</v>
      </c>
      <c r="P17577" s="13">
        <v>43235</v>
      </c>
      <c r="Q17577">
        <v>53.849997999999999</v>
      </c>
      <c r="R17577">
        <v>54.02</v>
      </c>
      <c r="S17577">
        <v>53.639999000000003</v>
      </c>
      <c r="T17577">
        <v>53.900002000000001</v>
      </c>
      <c r="U17577">
        <v>46.716991</v>
      </c>
      <c r="V17577">
        <v>538300</v>
      </c>
      <c r="W17577" s="9" t="str">
        <f t="shared" si="278"/>
        <v>EVRG</v>
      </c>
    </row>
    <row r="17578" spans="15:23">
      <c r="O17578" t="s">
        <v>120</v>
      </c>
      <c r="P17578" s="13">
        <v>43236</v>
      </c>
      <c r="Q17578">
        <v>54.040000999999997</v>
      </c>
      <c r="R17578">
        <v>54.330002</v>
      </c>
      <c r="S17578">
        <v>53.360000999999997</v>
      </c>
      <c r="T17578">
        <v>53.66</v>
      </c>
      <c r="U17578">
        <v>46.508975999999997</v>
      </c>
      <c r="V17578">
        <v>528900</v>
      </c>
      <c r="W17578" s="9" t="str">
        <f t="shared" si="278"/>
        <v>EVRG</v>
      </c>
    </row>
    <row r="17579" spans="15:23">
      <c r="O17579" t="s">
        <v>120</v>
      </c>
      <c r="P17579" s="13">
        <v>43237</v>
      </c>
      <c r="Q17579">
        <v>53.669998</v>
      </c>
      <c r="R17579">
        <v>53.919998</v>
      </c>
      <c r="S17579">
        <v>52.82</v>
      </c>
      <c r="T17579">
        <v>52.900002000000001</v>
      </c>
      <c r="U17579">
        <v>45.850250000000003</v>
      </c>
      <c r="V17579">
        <v>651800</v>
      </c>
      <c r="W17579" s="9" t="str">
        <f t="shared" si="278"/>
        <v>EVRG</v>
      </c>
    </row>
    <row r="17580" spans="15:23">
      <c r="O17580" t="s">
        <v>120</v>
      </c>
      <c r="P17580" s="13">
        <v>43238</v>
      </c>
      <c r="Q17580">
        <v>53.009998000000003</v>
      </c>
      <c r="R17580">
        <v>53.150002000000001</v>
      </c>
      <c r="S17580">
        <v>52.68</v>
      </c>
      <c r="T17580">
        <v>52.830002</v>
      </c>
      <c r="U17580">
        <v>45.789588999999999</v>
      </c>
      <c r="V17580">
        <v>766200</v>
      </c>
      <c r="W17580" s="9" t="str">
        <f t="shared" si="278"/>
        <v>EVRG</v>
      </c>
    </row>
    <row r="17581" spans="15:23">
      <c r="O17581" t="s">
        <v>120</v>
      </c>
      <c r="P17581" s="13">
        <v>43241</v>
      </c>
      <c r="Q17581">
        <v>52.970001000000003</v>
      </c>
      <c r="R17581">
        <v>53.389999000000003</v>
      </c>
      <c r="S17581">
        <v>52.689999</v>
      </c>
      <c r="T17581">
        <v>53.290000999999997</v>
      </c>
      <c r="U17581">
        <v>46.188285999999998</v>
      </c>
      <c r="V17581">
        <v>481300</v>
      </c>
      <c r="W17581" s="9" t="str">
        <f t="shared" si="278"/>
        <v>EVRG</v>
      </c>
    </row>
    <row r="17582" spans="15:23">
      <c r="O17582" t="s">
        <v>120</v>
      </c>
      <c r="P17582" s="13">
        <v>43242</v>
      </c>
      <c r="Q17582">
        <v>53.240001999999997</v>
      </c>
      <c r="R17582">
        <v>53.669998</v>
      </c>
      <c r="S17582">
        <v>53.200001</v>
      </c>
      <c r="T17582">
        <v>53.470001000000003</v>
      </c>
      <c r="U17582">
        <v>46.344296</v>
      </c>
      <c r="V17582">
        <v>521600</v>
      </c>
      <c r="W17582" s="9" t="str">
        <f t="shared" si="278"/>
        <v>EVRG</v>
      </c>
    </row>
    <row r="17583" spans="15:23">
      <c r="O17583" t="s">
        <v>120</v>
      </c>
      <c r="P17583" s="13">
        <v>43243</v>
      </c>
      <c r="Q17583">
        <v>53.549999</v>
      </c>
      <c r="R17583">
        <v>54.439999</v>
      </c>
      <c r="S17583">
        <v>53.549999</v>
      </c>
      <c r="T17583">
        <v>54.220001000000003</v>
      </c>
      <c r="U17583">
        <v>46.994346999999998</v>
      </c>
      <c r="V17583">
        <v>741200</v>
      </c>
      <c r="W17583" s="9" t="str">
        <f t="shared" si="278"/>
        <v>EVRG</v>
      </c>
    </row>
    <row r="17584" spans="15:23">
      <c r="O17584" t="s">
        <v>120</v>
      </c>
      <c r="P17584" s="13">
        <v>43244</v>
      </c>
      <c r="Q17584">
        <v>54.189999</v>
      </c>
      <c r="R17584">
        <v>54.630001</v>
      </c>
      <c r="S17584">
        <v>53.889999000000003</v>
      </c>
      <c r="T17584">
        <v>54.580002</v>
      </c>
      <c r="U17584">
        <v>47.306376999999998</v>
      </c>
      <c r="V17584">
        <v>909400</v>
      </c>
      <c r="W17584" s="9" t="str">
        <f t="shared" si="278"/>
        <v>EVRG</v>
      </c>
    </row>
    <row r="17585" spans="15:23">
      <c r="O17585" t="s">
        <v>120</v>
      </c>
      <c r="P17585" s="13">
        <v>43245</v>
      </c>
      <c r="Q17585">
        <v>54.560001</v>
      </c>
      <c r="R17585">
        <v>56.310001</v>
      </c>
      <c r="S17585">
        <v>54.560001</v>
      </c>
      <c r="T17585">
        <v>56.150002000000001</v>
      </c>
      <c r="U17585">
        <v>48.667149000000002</v>
      </c>
      <c r="V17585">
        <v>1305600</v>
      </c>
      <c r="W17585" s="9" t="str">
        <f t="shared" si="278"/>
        <v>EVRG</v>
      </c>
    </row>
    <row r="17586" spans="15:23">
      <c r="O17586" t="s">
        <v>120</v>
      </c>
      <c r="P17586" s="13">
        <v>43249</v>
      </c>
      <c r="Q17586">
        <v>55.700001</v>
      </c>
      <c r="R17586">
        <v>56.619999</v>
      </c>
      <c r="S17586">
        <v>55.450001</v>
      </c>
      <c r="T17586">
        <v>56.200001</v>
      </c>
      <c r="U17586">
        <v>49.059970999999997</v>
      </c>
      <c r="V17586">
        <v>1055400</v>
      </c>
      <c r="W17586" s="9" t="str">
        <f t="shared" si="278"/>
        <v>EVRG</v>
      </c>
    </row>
    <row r="17587" spans="15:23">
      <c r="O17587" t="s">
        <v>120</v>
      </c>
      <c r="P17587" s="13">
        <v>43250</v>
      </c>
      <c r="Q17587">
        <v>56.09</v>
      </c>
      <c r="R17587">
        <v>57.279998999999997</v>
      </c>
      <c r="S17587">
        <v>55.98</v>
      </c>
      <c r="T17587">
        <v>57.040000999999997</v>
      </c>
      <c r="U17587">
        <v>49.793255000000002</v>
      </c>
      <c r="V17587">
        <v>825600</v>
      </c>
      <c r="W17587" s="9" t="str">
        <f t="shared" si="278"/>
        <v>EVRG</v>
      </c>
    </row>
    <row r="17588" spans="15:23">
      <c r="O17588" t="s">
        <v>120</v>
      </c>
      <c r="P17588" s="13">
        <v>43251</v>
      </c>
      <c r="Q17588">
        <v>56.950001</v>
      </c>
      <c r="R17588">
        <v>57.439999</v>
      </c>
      <c r="S17588">
        <v>56.68</v>
      </c>
      <c r="T17588">
        <v>56.700001</v>
      </c>
      <c r="U17588">
        <v>49.496451999999998</v>
      </c>
      <c r="V17588">
        <v>1845700</v>
      </c>
      <c r="W17588" s="9" t="str">
        <f t="shared" si="278"/>
        <v>EVRG</v>
      </c>
    </row>
    <row r="17589" spans="15:23">
      <c r="O17589" t="s">
        <v>120</v>
      </c>
      <c r="P17589" s="13">
        <v>43252</v>
      </c>
      <c r="Q17589">
        <v>56.599997999999999</v>
      </c>
      <c r="R17589">
        <v>56.77</v>
      </c>
      <c r="S17589">
        <v>55.02</v>
      </c>
      <c r="T17589">
        <v>55.080002</v>
      </c>
      <c r="U17589">
        <v>48.082264000000002</v>
      </c>
      <c r="V17589">
        <v>4459800</v>
      </c>
      <c r="W17589" s="9" t="str">
        <f t="shared" si="278"/>
        <v>EVRG</v>
      </c>
    </row>
    <row r="17590" spans="15:23">
      <c r="O17590" t="s">
        <v>120</v>
      </c>
      <c r="P17590" s="13">
        <v>43255</v>
      </c>
      <c r="Q17590">
        <v>55.240001999999997</v>
      </c>
      <c r="R17590">
        <v>55.48</v>
      </c>
      <c r="S17590">
        <v>53.48</v>
      </c>
      <c r="T17590">
        <v>54</v>
      </c>
      <c r="U17590">
        <v>47.139473000000002</v>
      </c>
      <c r="V17590">
        <v>51172100</v>
      </c>
      <c r="W17590" s="9" t="str">
        <f t="shared" si="278"/>
        <v>EVRG</v>
      </c>
    </row>
    <row r="17591" spans="15:23">
      <c r="O17591" t="s">
        <v>120</v>
      </c>
      <c r="P17591" s="13">
        <v>43256</v>
      </c>
      <c r="Q17591">
        <v>54.5</v>
      </c>
      <c r="R17591">
        <v>54.740001999999997</v>
      </c>
      <c r="S17591">
        <v>53.209999000000003</v>
      </c>
      <c r="T17591">
        <v>54.25</v>
      </c>
      <c r="U17591">
        <v>47.357719000000003</v>
      </c>
      <c r="V17591">
        <v>2904800</v>
      </c>
      <c r="W17591" s="9" t="str">
        <f t="shared" si="278"/>
        <v>EVRG</v>
      </c>
    </row>
    <row r="17592" spans="15:23">
      <c r="O17592" t="s">
        <v>120</v>
      </c>
      <c r="P17592" s="13">
        <v>43257</v>
      </c>
      <c r="Q17592">
        <v>54.049999</v>
      </c>
      <c r="R17592">
        <v>54.189999</v>
      </c>
      <c r="S17592">
        <v>52.110000999999997</v>
      </c>
      <c r="T17592">
        <v>52.290000999999997</v>
      </c>
      <c r="U17592">
        <v>45.646720999999999</v>
      </c>
      <c r="V17592">
        <v>3643000</v>
      </c>
      <c r="W17592" s="9" t="str">
        <f t="shared" si="278"/>
        <v>EVRG</v>
      </c>
    </row>
    <row r="17593" spans="15:23">
      <c r="O17593" t="s">
        <v>120</v>
      </c>
      <c r="P17593" s="13">
        <v>43258</v>
      </c>
      <c r="Q17593">
        <v>52.25</v>
      </c>
      <c r="R17593">
        <v>52.560001</v>
      </c>
      <c r="S17593">
        <v>51.740001999999997</v>
      </c>
      <c r="T17593">
        <v>51.93</v>
      </c>
      <c r="U17593">
        <v>45.332458000000003</v>
      </c>
      <c r="V17593">
        <v>2928600</v>
      </c>
      <c r="W17593" s="9" t="str">
        <f t="shared" si="278"/>
        <v>EVRG</v>
      </c>
    </row>
    <row r="17594" spans="15:23">
      <c r="O17594" t="s">
        <v>120</v>
      </c>
      <c r="P17594" s="13">
        <v>43259</v>
      </c>
      <c r="Q17594">
        <v>52.259998000000003</v>
      </c>
      <c r="R17594">
        <v>52.509998000000003</v>
      </c>
      <c r="S17594">
        <v>51.259998000000003</v>
      </c>
      <c r="T17594">
        <v>51.32</v>
      </c>
      <c r="U17594">
        <v>44.799956999999999</v>
      </c>
      <c r="V17594">
        <v>1830800</v>
      </c>
      <c r="W17594" s="9" t="str">
        <f t="shared" si="278"/>
        <v>EVRG</v>
      </c>
    </row>
    <row r="17595" spans="15:23">
      <c r="O17595" t="s">
        <v>120</v>
      </c>
      <c r="P17595" s="13">
        <v>43262</v>
      </c>
      <c r="Q17595">
        <v>51.459999000000003</v>
      </c>
      <c r="R17595">
        <v>51.759998000000003</v>
      </c>
      <c r="S17595">
        <v>50.889999000000003</v>
      </c>
      <c r="T17595">
        <v>51.57</v>
      </c>
      <c r="U17595">
        <v>45.0182</v>
      </c>
      <c r="V17595">
        <v>2490700</v>
      </c>
      <c r="W17595" s="9" t="str">
        <f t="shared" si="278"/>
        <v>EVRG</v>
      </c>
    </row>
    <row r="17596" spans="15:23">
      <c r="O17596" t="s">
        <v>120</v>
      </c>
      <c r="P17596" s="13">
        <v>43263</v>
      </c>
      <c r="Q17596">
        <v>51.830002</v>
      </c>
      <c r="R17596">
        <v>52.459999000000003</v>
      </c>
      <c r="S17596">
        <v>51.470001000000003</v>
      </c>
      <c r="T17596">
        <v>52.25</v>
      </c>
      <c r="U17596">
        <v>45.611812999999998</v>
      </c>
      <c r="V17596">
        <v>2956100</v>
      </c>
      <c r="W17596" s="9" t="str">
        <f t="shared" si="278"/>
        <v>EVRG</v>
      </c>
    </row>
    <row r="17597" spans="15:23">
      <c r="O17597" t="s">
        <v>120</v>
      </c>
      <c r="P17597" s="13">
        <v>43264</v>
      </c>
      <c r="Q17597">
        <v>52.400002000000001</v>
      </c>
      <c r="R17597">
        <v>53.119999</v>
      </c>
      <c r="S17597">
        <v>51.669998</v>
      </c>
      <c r="T17597">
        <v>52.18</v>
      </c>
      <c r="U17597">
        <v>45.550697</v>
      </c>
      <c r="V17597">
        <v>2089000</v>
      </c>
      <c r="W17597" s="9" t="str">
        <f t="shared" si="278"/>
        <v>EVRG</v>
      </c>
    </row>
    <row r="17598" spans="15:23">
      <c r="O17598" t="s">
        <v>120</v>
      </c>
      <c r="P17598" s="13">
        <v>43265</v>
      </c>
      <c r="Q17598">
        <v>52.450001</v>
      </c>
      <c r="R17598">
        <v>52.75</v>
      </c>
      <c r="S17598">
        <v>51.630001</v>
      </c>
      <c r="T17598">
        <v>51.950001</v>
      </c>
      <c r="U17598">
        <v>45.349918000000002</v>
      </c>
      <c r="V17598">
        <v>2494400</v>
      </c>
      <c r="W17598" s="9" t="str">
        <f t="shared" si="278"/>
        <v>EVRG</v>
      </c>
    </row>
    <row r="17599" spans="15:23">
      <c r="O17599" t="s">
        <v>120</v>
      </c>
      <c r="P17599" s="13">
        <v>43266</v>
      </c>
      <c r="Q17599">
        <v>52.060001</v>
      </c>
      <c r="R17599">
        <v>53.16</v>
      </c>
      <c r="S17599">
        <v>51.650002000000001</v>
      </c>
      <c r="T17599">
        <v>52.779998999999997</v>
      </c>
      <c r="U17599">
        <v>46.074471000000003</v>
      </c>
      <c r="V17599">
        <v>5928800</v>
      </c>
      <c r="W17599" s="9" t="str">
        <f t="shared" si="278"/>
        <v>EVRG</v>
      </c>
    </row>
    <row r="17600" spans="15:23">
      <c r="O17600" t="s">
        <v>120</v>
      </c>
      <c r="P17600" s="13">
        <v>43269</v>
      </c>
      <c r="Q17600">
        <v>52.779998999999997</v>
      </c>
      <c r="R17600">
        <v>53.220001000000003</v>
      </c>
      <c r="S17600">
        <v>52.259998000000003</v>
      </c>
      <c r="T17600">
        <v>52.93</v>
      </c>
      <c r="U17600">
        <v>46.205413999999998</v>
      </c>
      <c r="V17600">
        <v>1874800</v>
      </c>
      <c r="W17600" s="9" t="str">
        <f t="shared" si="278"/>
        <v>EVRG</v>
      </c>
    </row>
    <row r="17601" spans="15:23">
      <c r="O17601" t="s">
        <v>120</v>
      </c>
      <c r="P17601" s="13">
        <v>43270</v>
      </c>
      <c r="Q17601">
        <v>53.240001999999997</v>
      </c>
      <c r="R17601">
        <v>54</v>
      </c>
      <c r="S17601">
        <v>53.09</v>
      </c>
      <c r="T17601">
        <v>53.970001000000003</v>
      </c>
      <c r="U17601">
        <v>47.113292999999999</v>
      </c>
      <c r="V17601">
        <v>2585700</v>
      </c>
      <c r="W17601" s="9" t="str">
        <f t="shared" si="278"/>
        <v>EVRG</v>
      </c>
    </row>
    <row r="17602" spans="15:23">
      <c r="O17602" t="s">
        <v>120</v>
      </c>
      <c r="P17602" s="13">
        <v>43271</v>
      </c>
      <c r="Q17602">
        <v>53.720001000000003</v>
      </c>
      <c r="R17602">
        <v>54.459999000000003</v>
      </c>
      <c r="S17602">
        <v>53.299999</v>
      </c>
      <c r="T17602">
        <v>54.200001</v>
      </c>
      <c r="U17602">
        <v>47.314067999999999</v>
      </c>
      <c r="V17602">
        <v>1356000</v>
      </c>
      <c r="W17602" s="9" t="str">
        <f t="shared" si="278"/>
        <v>EVRG</v>
      </c>
    </row>
    <row r="17603" spans="15:23">
      <c r="O17603" t="s">
        <v>120</v>
      </c>
      <c r="P17603" s="13">
        <v>43272</v>
      </c>
      <c r="Q17603">
        <v>54.389999000000003</v>
      </c>
      <c r="R17603">
        <v>54.77</v>
      </c>
      <c r="S17603">
        <v>53.91</v>
      </c>
      <c r="T17603">
        <v>54.169998</v>
      </c>
      <c r="U17603">
        <v>47.287883999999998</v>
      </c>
      <c r="V17603">
        <v>1951200</v>
      </c>
      <c r="W17603" s="9" t="str">
        <f t="shared" si="278"/>
        <v>EVRG</v>
      </c>
    </row>
    <row r="17604" spans="15:23">
      <c r="O17604" t="s">
        <v>120</v>
      </c>
      <c r="P17604" s="13">
        <v>43273</v>
      </c>
      <c r="Q17604">
        <v>54.060001</v>
      </c>
      <c r="R17604">
        <v>54.549999</v>
      </c>
      <c r="S17604">
        <v>53.959999000000003</v>
      </c>
      <c r="T17604">
        <v>54.439999</v>
      </c>
      <c r="U17604">
        <v>47.523578999999998</v>
      </c>
      <c r="V17604">
        <v>2309400</v>
      </c>
      <c r="W17604" s="9" t="str">
        <f t="shared" si="278"/>
        <v>EVRG</v>
      </c>
    </row>
    <row r="17605" spans="15:23">
      <c r="O17605" t="s">
        <v>120</v>
      </c>
      <c r="P17605" s="13">
        <v>43276</v>
      </c>
      <c r="Q17605">
        <v>54.360000999999997</v>
      </c>
      <c r="R17605">
        <v>55.09</v>
      </c>
      <c r="S17605">
        <v>54.029998999999997</v>
      </c>
      <c r="T17605">
        <v>54.91</v>
      </c>
      <c r="U17605">
        <v>47.933861</v>
      </c>
      <c r="V17605">
        <v>2031600</v>
      </c>
      <c r="W17605" s="9" t="str">
        <f t="shared" ref="W17605:W17668" si="279">IFERROR(VLOOKUP(O17605,$B$4:$B$17,1,FALSE),"Delete")</f>
        <v>EVRG</v>
      </c>
    </row>
    <row r="17606" spans="15:23">
      <c r="O17606" t="s">
        <v>120</v>
      </c>
      <c r="P17606" s="13">
        <v>43277</v>
      </c>
      <c r="Q17606">
        <v>54.57</v>
      </c>
      <c r="R17606">
        <v>55.849997999999999</v>
      </c>
      <c r="S17606">
        <v>54.57</v>
      </c>
      <c r="T17606">
        <v>55.209999000000003</v>
      </c>
      <c r="U17606">
        <v>48.195754999999998</v>
      </c>
      <c r="V17606">
        <v>2018100</v>
      </c>
      <c r="W17606" s="9" t="str">
        <f t="shared" si="279"/>
        <v>EVRG</v>
      </c>
    </row>
    <row r="17607" spans="15:23">
      <c r="O17607" t="s">
        <v>120</v>
      </c>
      <c r="P17607" s="13">
        <v>43278</v>
      </c>
      <c r="Q17607">
        <v>55.099997999999999</v>
      </c>
      <c r="R17607">
        <v>55.810001</v>
      </c>
      <c r="S17607">
        <v>55.009998000000003</v>
      </c>
      <c r="T17607">
        <v>55.459999000000003</v>
      </c>
      <c r="U17607">
        <v>48.413994000000002</v>
      </c>
      <c r="V17607">
        <v>1506700</v>
      </c>
      <c r="W17607" s="9" t="str">
        <f t="shared" si="279"/>
        <v>EVRG</v>
      </c>
    </row>
    <row r="17608" spans="15:23">
      <c r="O17608" t="s">
        <v>120</v>
      </c>
      <c r="P17608" s="13">
        <v>43279</v>
      </c>
      <c r="Q17608">
        <v>55.369999</v>
      </c>
      <c r="R17608">
        <v>56.290000999999997</v>
      </c>
      <c r="S17608">
        <v>55.299999</v>
      </c>
      <c r="T17608">
        <v>55.709999000000003</v>
      </c>
      <c r="U17608">
        <v>48.632221000000001</v>
      </c>
      <c r="V17608">
        <v>1226500</v>
      </c>
      <c r="W17608" s="9" t="str">
        <f t="shared" si="279"/>
        <v>EVRG</v>
      </c>
    </row>
    <row r="17609" spans="15:23">
      <c r="O17609" t="s">
        <v>120</v>
      </c>
      <c r="P17609" s="13">
        <v>43280</v>
      </c>
      <c r="Q17609">
        <v>55.540000999999997</v>
      </c>
      <c r="R17609">
        <v>56.25</v>
      </c>
      <c r="S17609">
        <v>55.07</v>
      </c>
      <c r="T17609">
        <v>56.150002000000001</v>
      </c>
      <c r="U17609">
        <v>49.016331000000001</v>
      </c>
      <c r="V17609">
        <v>2189700</v>
      </c>
      <c r="W17609" s="9" t="str">
        <f t="shared" si="279"/>
        <v>EVRG</v>
      </c>
    </row>
    <row r="17610" spans="15:23">
      <c r="O17610" t="s">
        <v>120</v>
      </c>
      <c r="P17610" s="13">
        <v>43283</v>
      </c>
      <c r="Q17610">
        <v>56.139999000000003</v>
      </c>
      <c r="R17610">
        <v>56.889999000000003</v>
      </c>
      <c r="S17610">
        <v>56.110000999999997</v>
      </c>
      <c r="T17610">
        <v>56.810001</v>
      </c>
      <c r="U17610">
        <v>49.592475999999998</v>
      </c>
      <c r="V17610">
        <v>1952100</v>
      </c>
      <c r="W17610" s="9" t="str">
        <f t="shared" si="279"/>
        <v>EVRG</v>
      </c>
    </row>
    <row r="17611" spans="15:23">
      <c r="O17611" t="s">
        <v>120</v>
      </c>
      <c r="P17611" s="13">
        <v>43284</v>
      </c>
      <c r="Q17611">
        <v>56.810001</v>
      </c>
      <c r="R17611">
        <v>57.07</v>
      </c>
      <c r="S17611">
        <v>56.259998000000003</v>
      </c>
      <c r="T17611">
        <v>56.549999</v>
      </c>
      <c r="U17611">
        <v>49.365509000000003</v>
      </c>
      <c r="V17611">
        <v>849500</v>
      </c>
      <c r="W17611" s="9" t="str">
        <f t="shared" si="279"/>
        <v>EVRG</v>
      </c>
    </row>
    <row r="17612" spans="15:23">
      <c r="O17612" t="s">
        <v>120</v>
      </c>
      <c r="P17612" s="13">
        <v>43286</v>
      </c>
      <c r="Q17612">
        <v>56.549999</v>
      </c>
      <c r="R17612">
        <v>56.740001999999997</v>
      </c>
      <c r="S17612">
        <v>55.959999000000003</v>
      </c>
      <c r="T17612">
        <v>56.560001</v>
      </c>
      <c r="U17612">
        <v>49.374237000000001</v>
      </c>
      <c r="V17612">
        <v>1523900</v>
      </c>
      <c r="W17612" s="9" t="str">
        <f t="shared" si="279"/>
        <v>EVRG</v>
      </c>
    </row>
    <row r="17613" spans="15:23">
      <c r="O17613" t="s">
        <v>120</v>
      </c>
      <c r="P17613" s="13">
        <v>43287</v>
      </c>
      <c r="Q17613">
        <v>56.450001</v>
      </c>
      <c r="R17613">
        <v>57.09</v>
      </c>
      <c r="S17613">
        <v>56.41</v>
      </c>
      <c r="T17613">
        <v>56.759998000000003</v>
      </c>
      <c r="U17613">
        <v>49.548824000000003</v>
      </c>
      <c r="V17613">
        <v>1242400</v>
      </c>
      <c r="W17613" s="9" t="str">
        <f t="shared" si="279"/>
        <v>EVRG</v>
      </c>
    </row>
    <row r="17614" spans="15:23">
      <c r="O17614" t="s">
        <v>120</v>
      </c>
      <c r="P17614" s="13">
        <v>43290</v>
      </c>
      <c r="Q17614">
        <v>56.700001</v>
      </c>
      <c r="R17614">
        <v>56.740001999999997</v>
      </c>
      <c r="S17614">
        <v>54.599997999999999</v>
      </c>
      <c r="T17614">
        <v>54.77</v>
      </c>
      <c r="U17614">
        <v>47.811649000000003</v>
      </c>
      <c r="V17614">
        <v>1308700</v>
      </c>
      <c r="W17614" s="9" t="str">
        <f t="shared" si="279"/>
        <v>EVRG</v>
      </c>
    </row>
    <row r="17615" spans="15:23">
      <c r="O17615" t="s">
        <v>120</v>
      </c>
      <c r="P17615" s="13">
        <v>43291</v>
      </c>
      <c r="Q17615">
        <v>54.369999</v>
      </c>
      <c r="R17615">
        <v>55.040000999999997</v>
      </c>
      <c r="S17615">
        <v>54.169998</v>
      </c>
      <c r="T17615">
        <v>55</v>
      </c>
      <c r="U17615">
        <v>48.012424000000003</v>
      </c>
      <c r="V17615">
        <v>1776400</v>
      </c>
      <c r="W17615" s="9" t="str">
        <f t="shared" si="279"/>
        <v>EVRG</v>
      </c>
    </row>
    <row r="17616" spans="15:23">
      <c r="O17616" t="s">
        <v>120</v>
      </c>
      <c r="P17616" s="13">
        <v>43292</v>
      </c>
      <c r="Q17616">
        <v>55.18</v>
      </c>
      <c r="R17616">
        <v>56.139999000000003</v>
      </c>
      <c r="S17616">
        <v>54.93</v>
      </c>
      <c r="T17616">
        <v>55.970001000000003</v>
      </c>
      <c r="U17616">
        <v>48.859200000000001</v>
      </c>
      <c r="V17616">
        <v>1061900</v>
      </c>
      <c r="W17616" s="9" t="str">
        <f t="shared" si="279"/>
        <v>EVRG</v>
      </c>
    </row>
    <row r="17617" spans="15:23">
      <c r="O17617" t="s">
        <v>120</v>
      </c>
      <c r="P17617" s="13">
        <v>43293</v>
      </c>
      <c r="Q17617">
        <v>55.709999000000003</v>
      </c>
      <c r="R17617">
        <v>56.07</v>
      </c>
      <c r="S17617">
        <v>55.349997999999999</v>
      </c>
      <c r="T17617">
        <v>55.75</v>
      </c>
      <c r="U17617">
        <v>48.667144999999998</v>
      </c>
      <c r="V17617">
        <v>1423300</v>
      </c>
      <c r="W17617" s="9" t="str">
        <f t="shared" si="279"/>
        <v>EVRG</v>
      </c>
    </row>
    <row r="17618" spans="15:23">
      <c r="O17618" t="s">
        <v>120</v>
      </c>
      <c r="P17618" s="13">
        <v>43294</v>
      </c>
      <c r="Q17618">
        <v>55.799999</v>
      </c>
      <c r="R17618">
        <v>56.07</v>
      </c>
      <c r="S17618">
        <v>55.549999</v>
      </c>
      <c r="T17618">
        <v>55.91</v>
      </c>
      <c r="U17618">
        <v>48.806812000000001</v>
      </c>
      <c r="V17618">
        <v>888700</v>
      </c>
      <c r="W17618" s="9" t="str">
        <f t="shared" si="279"/>
        <v>EVRG</v>
      </c>
    </row>
    <row r="17619" spans="15:23">
      <c r="O17619" t="s">
        <v>120</v>
      </c>
      <c r="P17619" s="13">
        <v>43297</v>
      </c>
      <c r="Q17619">
        <v>55.759998000000003</v>
      </c>
      <c r="R17619">
        <v>56.09</v>
      </c>
      <c r="S17619">
        <v>55.549999</v>
      </c>
      <c r="T17619">
        <v>56</v>
      </c>
      <c r="U17619">
        <v>48.885384000000002</v>
      </c>
      <c r="V17619">
        <v>740500</v>
      </c>
      <c r="W17619" s="9" t="str">
        <f t="shared" si="279"/>
        <v>EVRG</v>
      </c>
    </row>
    <row r="17620" spans="15:23">
      <c r="O17620" t="s">
        <v>120</v>
      </c>
      <c r="P17620" s="13">
        <v>43298</v>
      </c>
      <c r="Q17620">
        <v>56.240001999999997</v>
      </c>
      <c r="R17620">
        <v>56.400002000000001</v>
      </c>
      <c r="S17620">
        <v>55.849997999999999</v>
      </c>
      <c r="T17620">
        <v>56.029998999999997</v>
      </c>
      <c r="U17620">
        <v>48.911574999999999</v>
      </c>
      <c r="V17620">
        <v>1213400</v>
      </c>
      <c r="W17620" s="9" t="str">
        <f t="shared" si="279"/>
        <v>EVRG</v>
      </c>
    </row>
    <row r="17621" spans="15:23">
      <c r="O17621" t="s">
        <v>120</v>
      </c>
      <c r="P17621" s="13">
        <v>43299</v>
      </c>
      <c r="Q17621">
        <v>55.830002</v>
      </c>
      <c r="R17621">
        <v>56.029998999999997</v>
      </c>
      <c r="S17621">
        <v>55.18</v>
      </c>
      <c r="T17621">
        <v>55.549999</v>
      </c>
      <c r="U17621">
        <v>48.492553999999998</v>
      </c>
      <c r="V17621">
        <v>680400</v>
      </c>
      <c r="W17621" s="9" t="str">
        <f t="shared" si="279"/>
        <v>EVRG</v>
      </c>
    </row>
    <row r="17622" spans="15:23">
      <c r="O17622" t="s">
        <v>120</v>
      </c>
      <c r="P17622" s="13">
        <v>43300</v>
      </c>
      <c r="Q17622">
        <v>55.650002000000001</v>
      </c>
      <c r="R17622">
        <v>56.580002</v>
      </c>
      <c r="S17622">
        <v>55.650002000000001</v>
      </c>
      <c r="T17622">
        <v>56.150002000000001</v>
      </c>
      <c r="U17622">
        <v>49.016331000000001</v>
      </c>
      <c r="V17622">
        <v>874500</v>
      </c>
      <c r="W17622" s="9" t="str">
        <f t="shared" si="279"/>
        <v>EVRG</v>
      </c>
    </row>
    <row r="17623" spans="15:23">
      <c r="O17623" t="s">
        <v>120</v>
      </c>
      <c r="P17623" s="13">
        <v>43301</v>
      </c>
      <c r="Q17623">
        <v>55.77</v>
      </c>
      <c r="R17623">
        <v>56.16</v>
      </c>
      <c r="S17623">
        <v>55.560001</v>
      </c>
      <c r="T17623">
        <v>55.709999000000003</v>
      </c>
      <c r="U17623">
        <v>48.632221000000001</v>
      </c>
      <c r="V17623">
        <v>817300</v>
      </c>
      <c r="W17623" s="9" t="str">
        <f t="shared" si="279"/>
        <v>EVRG</v>
      </c>
    </row>
    <row r="17624" spans="15:23">
      <c r="O17624" t="s">
        <v>120</v>
      </c>
      <c r="P17624" s="13">
        <v>43304</v>
      </c>
      <c r="Q17624">
        <v>55.790000999999997</v>
      </c>
      <c r="R17624">
        <v>55.799999</v>
      </c>
      <c r="S17624">
        <v>54.93</v>
      </c>
      <c r="T17624">
        <v>55.049999</v>
      </c>
      <c r="U17624">
        <v>48.056075999999997</v>
      </c>
      <c r="V17624">
        <v>1459900</v>
      </c>
      <c r="W17624" s="9" t="str">
        <f t="shared" si="279"/>
        <v>EVRG</v>
      </c>
    </row>
    <row r="17625" spans="15:23">
      <c r="O17625" t="s">
        <v>120</v>
      </c>
      <c r="P17625" s="13">
        <v>43305</v>
      </c>
      <c r="Q17625">
        <v>54.91</v>
      </c>
      <c r="R17625">
        <v>55.310001</v>
      </c>
      <c r="S17625">
        <v>54.369999</v>
      </c>
      <c r="T17625">
        <v>54.990001999999997</v>
      </c>
      <c r="U17625">
        <v>48.003695999999998</v>
      </c>
      <c r="V17625">
        <v>1560800</v>
      </c>
      <c r="W17625" s="9" t="str">
        <f t="shared" si="279"/>
        <v>EVRG</v>
      </c>
    </row>
    <row r="17626" spans="15:23">
      <c r="O17626" t="s">
        <v>120</v>
      </c>
      <c r="P17626" s="13">
        <v>43306</v>
      </c>
      <c r="Q17626">
        <v>54.950001</v>
      </c>
      <c r="R17626">
        <v>55.529998999999997</v>
      </c>
      <c r="S17626">
        <v>54.84</v>
      </c>
      <c r="T17626">
        <v>55.040000999999997</v>
      </c>
      <c r="U17626">
        <v>48.047344000000002</v>
      </c>
      <c r="V17626">
        <v>1937700</v>
      </c>
      <c r="W17626" s="9" t="str">
        <f t="shared" si="279"/>
        <v>EVRG</v>
      </c>
    </row>
    <row r="17627" spans="15:23">
      <c r="O17627" t="s">
        <v>120</v>
      </c>
      <c r="P17627" s="13">
        <v>43307</v>
      </c>
      <c r="Q17627">
        <v>55.310001</v>
      </c>
      <c r="R17627">
        <v>55.880001</v>
      </c>
      <c r="S17627">
        <v>55.110000999999997</v>
      </c>
      <c r="T17627">
        <v>55.48</v>
      </c>
      <c r="U17627">
        <v>48.431449999999998</v>
      </c>
      <c r="V17627">
        <v>951600</v>
      </c>
      <c r="W17627" s="9" t="str">
        <f t="shared" si="279"/>
        <v>EVRG</v>
      </c>
    </row>
    <row r="17628" spans="15:23">
      <c r="O17628" t="s">
        <v>120</v>
      </c>
      <c r="P17628" s="13">
        <v>43308</v>
      </c>
      <c r="Q17628">
        <v>55.43</v>
      </c>
      <c r="R17628">
        <v>55.73</v>
      </c>
      <c r="S17628">
        <v>54.900002000000001</v>
      </c>
      <c r="T17628">
        <v>55.330002</v>
      </c>
      <c r="U17628">
        <v>48.300502999999999</v>
      </c>
      <c r="V17628">
        <v>1013200</v>
      </c>
      <c r="W17628" s="9" t="str">
        <f t="shared" si="279"/>
        <v>EVRG</v>
      </c>
    </row>
    <row r="17629" spans="15:23">
      <c r="O17629" t="s">
        <v>120</v>
      </c>
      <c r="P17629" s="13">
        <v>43311</v>
      </c>
      <c r="Q17629">
        <v>55.299999</v>
      </c>
      <c r="R17629">
        <v>55.889999000000003</v>
      </c>
      <c r="S17629">
        <v>54.82</v>
      </c>
      <c r="T17629">
        <v>55.41</v>
      </c>
      <c r="U17629">
        <v>48.370331</v>
      </c>
      <c r="V17629">
        <v>951400</v>
      </c>
      <c r="W17629" s="9" t="str">
        <f t="shared" si="279"/>
        <v>EVRG</v>
      </c>
    </row>
    <row r="17630" spans="15:23">
      <c r="O17630" t="s">
        <v>120</v>
      </c>
      <c r="P17630" s="13">
        <v>43312</v>
      </c>
      <c r="Q17630">
        <v>55.509998000000003</v>
      </c>
      <c r="R17630">
        <v>56.23</v>
      </c>
      <c r="S17630">
        <v>55.049999</v>
      </c>
      <c r="T17630">
        <v>56.09</v>
      </c>
      <c r="U17630">
        <v>48.963954999999999</v>
      </c>
      <c r="V17630">
        <v>1155700</v>
      </c>
      <c r="W17630" s="9" t="str">
        <f t="shared" si="279"/>
        <v>EVRG</v>
      </c>
    </row>
    <row r="17631" spans="15:23">
      <c r="O17631" t="s">
        <v>120</v>
      </c>
      <c r="P17631" s="13">
        <v>43313</v>
      </c>
      <c r="Q17631">
        <v>55.810001</v>
      </c>
      <c r="R17631">
        <v>56.040000999999997</v>
      </c>
      <c r="S17631">
        <v>54.939999</v>
      </c>
      <c r="T17631">
        <v>55.599997999999999</v>
      </c>
      <c r="U17631">
        <v>48.536197999999999</v>
      </c>
      <c r="V17631">
        <v>914600</v>
      </c>
      <c r="W17631" s="9" t="str">
        <f t="shared" si="279"/>
        <v>EVRG</v>
      </c>
    </row>
    <row r="17632" spans="15:23">
      <c r="O17632" t="s">
        <v>120</v>
      </c>
      <c r="P17632" s="13">
        <v>43314</v>
      </c>
      <c r="Q17632">
        <v>55.540000999999997</v>
      </c>
      <c r="R17632">
        <v>56.119999</v>
      </c>
      <c r="S17632">
        <v>55.380001</v>
      </c>
      <c r="T17632">
        <v>55.82</v>
      </c>
      <c r="U17632">
        <v>48.728248999999998</v>
      </c>
      <c r="V17632">
        <v>1081300</v>
      </c>
      <c r="W17632" s="9" t="str">
        <f t="shared" si="279"/>
        <v>EVRG</v>
      </c>
    </row>
    <row r="17633" spans="15:23">
      <c r="O17633" t="s">
        <v>120</v>
      </c>
      <c r="P17633" s="13">
        <v>43315</v>
      </c>
      <c r="Q17633">
        <v>55.889999000000003</v>
      </c>
      <c r="R17633">
        <v>56.639999000000003</v>
      </c>
      <c r="S17633">
        <v>55.439999</v>
      </c>
      <c r="T17633">
        <v>56.18</v>
      </c>
      <c r="U17633">
        <v>49.042507000000001</v>
      </c>
      <c r="V17633">
        <v>1089800</v>
      </c>
      <c r="W17633" s="9" t="str">
        <f t="shared" si="279"/>
        <v>EVRG</v>
      </c>
    </row>
    <row r="17634" spans="15:23">
      <c r="O17634" t="s">
        <v>120</v>
      </c>
      <c r="P17634" s="13">
        <v>43318</v>
      </c>
      <c r="Q17634">
        <v>56.169998</v>
      </c>
      <c r="R17634">
        <v>56.900002000000001</v>
      </c>
      <c r="S17634">
        <v>55.950001</v>
      </c>
      <c r="T17634">
        <v>56.150002000000001</v>
      </c>
      <c r="U17634">
        <v>49.016331000000001</v>
      </c>
      <c r="V17634">
        <v>1159100</v>
      </c>
      <c r="W17634" s="9" t="str">
        <f t="shared" si="279"/>
        <v>EVRG</v>
      </c>
    </row>
    <row r="17635" spans="15:23">
      <c r="O17635" t="s">
        <v>120</v>
      </c>
      <c r="P17635" s="13">
        <v>43319</v>
      </c>
      <c r="Q17635">
        <v>56.150002000000001</v>
      </c>
      <c r="R17635">
        <v>56.77</v>
      </c>
      <c r="S17635">
        <v>55.91</v>
      </c>
      <c r="T17635">
        <v>56.619999</v>
      </c>
      <c r="U17635">
        <v>49.426608999999999</v>
      </c>
      <c r="V17635">
        <v>1412100</v>
      </c>
      <c r="W17635" s="9" t="str">
        <f t="shared" si="279"/>
        <v>EVRG</v>
      </c>
    </row>
    <row r="17636" spans="15:23">
      <c r="O17636" t="s">
        <v>120</v>
      </c>
      <c r="P17636" s="13">
        <v>43320</v>
      </c>
      <c r="Q17636">
        <v>56.41</v>
      </c>
      <c r="R17636">
        <v>56.619999</v>
      </c>
      <c r="S17636">
        <v>56.110000999999997</v>
      </c>
      <c r="T17636">
        <v>56.369999</v>
      </c>
      <c r="U17636">
        <v>49.208370000000002</v>
      </c>
      <c r="V17636">
        <v>1111500</v>
      </c>
      <c r="W17636" s="9" t="str">
        <f t="shared" si="279"/>
        <v>EVRG</v>
      </c>
    </row>
    <row r="17637" spans="15:23">
      <c r="O17637" t="s">
        <v>120</v>
      </c>
      <c r="P17637" s="13">
        <v>43321</v>
      </c>
      <c r="Q17637">
        <v>55.599997999999999</v>
      </c>
      <c r="R17637">
        <v>57.32</v>
      </c>
      <c r="S17637">
        <v>55.509998000000003</v>
      </c>
      <c r="T17637">
        <v>57.02</v>
      </c>
      <c r="U17637">
        <v>49.775790999999998</v>
      </c>
      <c r="V17637">
        <v>1610100</v>
      </c>
      <c r="W17637" s="9" t="str">
        <f t="shared" si="279"/>
        <v>EVRG</v>
      </c>
    </row>
    <row r="17638" spans="15:23">
      <c r="O17638" t="s">
        <v>120</v>
      </c>
      <c r="P17638" s="13">
        <v>43322</v>
      </c>
      <c r="Q17638">
        <v>57.119999</v>
      </c>
      <c r="R17638">
        <v>57.990001999999997</v>
      </c>
      <c r="S17638">
        <v>57.119999</v>
      </c>
      <c r="T17638">
        <v>57.68</v>
      </c>
      <c r="U17638">
        <v>50.351944000000003</v>
      </c>
      <c r="V17638">
        <v>1507500</v>
      </c>
      <c r="W17638" s="9" t="str">
        <f t="shared" si="279"/>
        <v>EVRG</v>
      </c>
    </row>
    <row r="17639" spans="15:23">
      <c r="O17639" t="s">
        <v>120</v>
      </c>
      <c r="P17639" s="13">
        <v>43325</v>
      </c>
      <c r="Q17639">
        <v>57.450001</v>
      </c>
      <c r="R17639">
        <v>57.810001</v>
      </c>
      <c r="S17639">
        <v>57.009998000000003</v>
      </c>
      <c r="T17639">
        <v>57.610000999999997</v>
      </c>
      <c r="U17639">
        <v>50.290840000000003</v>
      </c>
      <c r="V17639">
        <v>1977300</v>
      </c>
      <c r="W17639" s="9" t="str">
        <f t="shared" si="279"/>
        <v>EVRG</v>
      </c>
    </row>
    <row r="17640" spans="15:23">
      <c r="O17640" t="s">
        <v>120</v>
      </c>
      <c r="P17640" s="13">
        <v>43326</v>
      </c>
      <c r="Q17640">
        <v>57.639999000000003</v>
      </c>
      <c r="R17640">
        <v>57.959999000000003</v>
      </c>
      <c r="S17640">
        <v>57.34</v>
      </c>
      <c r="T17640">
        <v>57.439999</v>
      </c>
      <c r="U17640">
        <v>50.142440999999998</v>
      </c>
      <c r="V17640">
        <v>1033200</v>
      </c>
      <c r="W17640" s="9" t="str">
        <f t="shared" si="279"/>
        <v>EVRG</v>
      </c>
    </row>
    <row r="17641" spans="15:23">
      <c r="O17641" t="s">
        <v>120</v>
      </c>
      <c r="P17641" s="13">
        <v>43327</v>
      </c>
      <c r="Q17641">
        <v>57.459999000000003</v>
      </c>
      <c r="R17641">
        <v>58.220001000000003</v>
      </c>
      <c r="S17641">
        <v>57.259998000000003</v>
      </c>
      <c r="T17641">
        <v>57.689999</v>
      </c>
      <c r="U17641">
        <v>50.360675999999998</v>
      </c>
      <c r="V17641">
        <v>1423600</v>
      </c>
      <c r="W17641" s="9" t="str">
        <f t="shared" si="279"/>
        <v>EVRG</v>
      </c>
    </row>
    <row r="17642" spans="15:23">
      <c r="O17642" t="s">
        <v>120</v>
      </c>
      <c r="P17642" s="13">
        <v>43328</v>
      </c>
      <c r="Q17642">
        <v>57.57</v>
      </c>
      <c r="R17642">
        <v>57.880001</v>
      </c>
      <c r="S17642">
        <v>57.299999</v>
      </c>
      <c r="T17642">
        <v>57.68</v>
      </c>
      <c r="U17642">
        <v>50.351944000000003</v>
      </c>
      <c r="V17642">
        <v>1828500</v>
      </c>
      <c r="W17642" s="9" t="str">
        <f t="shared" si="279"/>
        <v>EVRG</v>
      </c>
    </row>
    <row r="17643" spans="15:23">
      <c r="O17643" t="s">
        <v>120</v>
      </c>
      <c r="P17643" s="13">
        <v>43329</v>
      </c>
      <c r="Q17643">
        <v>57.57</v>
      </c>
      <c r="R17643">
        <v>58.220001000000003</v>
      </c>
      <c r="S17643">
        <v>57.369999</v>
      </c>
      <c r="T17643">
        <v>57.869999</v>
      </c>
      <c r="U17643">
        <v>50.517811000000002</v>
      </c>
      <c r="V17643">
        <v>3784600</v>
      </c>
      <c r="W17643" s="9" t="str">
        <f t="shared" si="279"/>
        <v>EVRG</v>
      </c>
    </row>
    <row r="17644" spans="15:23">
      <c r="O17644" t="s">
        <v>120</v>
      </c>
      <c r="P17644" s="13">
        <v>43332</v>
      </c>
      <c r="Q17644">
        <v>57.869999</v>
      </c>
      <c r="R17644">
        <v>58.240001999999997</v>
      </c>
      <c r="S17644">
        <v>57.639999000000003</v>
      </c>
      <c r="T17644">
        <v>57.849997999999999</v>
      </c>
      <c r="U17644">
        <v>50.500346999999998</v>
      </c>
      <c r="V17644">
        <v>1413400</v>
      </c>
      <c r="W17644" s="9" t="str">
        <f t="shared" si="279"/>
        <v>EVRG</v>
      </c>
    </row>
    <row r="17645" spans="15:23">
      <c r="O17645" t="s">
        <v>120</v>
      </c>
      <c r="P17645" s="13">
        <v>43333</v>
      </c>
      <c r="Q17645">
        <v>57.650002000000001</v>
      </c>
      <c r="R17645">
        <v>57.68</v>
      </c>
      <c r="S17645">
        <v>57.32</v>
      </c>
      <c r="T17645">
        <v>57.41</v>
      </c>
      <c r="U17645">
        <v>50.116244999999999</v>
      </c>
      <c r="V17645">
        <v>1729300</v>
      </c>
      <c r="W17645" s="9" t="str">
        <f t="shared" si="279"/>
        <v>EVRG</v>
      </c>
    </row>
    <row r="17646" spans="15:23">
      <c r="O17646" t="s">
        <v>120</v>
      </c>
      <c r="P17646" s="13">
        <v>43334</v>
      </c>
      <c r="Q17646">
        <v>57.529998999999997</v>
      </c>
      <c r="R17646">
        <v>57.630001</v>
      </c>
      <c r="S17646">
        <v>56.810001</v>
      </c>
      <c r="T17646">
        <v>56.990001999999997</v>
      </c>
      <c r="U17646">
        <v>49.749611000000002</v>
      </c>
      <c r="V17646">
        <v>1304400</v>
      </c>
      <c r="W17646" s="9" t="str">
        <f t="shared" si="279"/>
        <v>EVRG</v>
      </c>
    </row>
    <row r="17647" spans="15:23">
      <c r="O17647" t="s">
        <v>120</v>
      </c>
      <c r="P17647" s="13">
        <v>43335</v>
      </c>
      <c r="Q17647">
        <v>56.91</v>
      </c>
      <c r="R17647">
        <v>57.41</v>
      </c>
      <c r="S17647">
        <v>56.82</v>
      </c>
      <c r="T17647">
        <v>56.939999</v>
      </c>
      <c r="U17647">
        <v>49.705962999999997</v>
      </c>
      <c r="V17647">
        <v>996000</v>
      </c>
      <c r="W17647" s="9" t="str">
        <f t="shared" si="279"/>
        <v>EVRG</v>
      </c>
    </row>
    <row r="17648" spans="15:23">
      <c r="O17648" t="s">
        <v>120</v>
      </c>
      <c r="P17648" s="13">
        <v>43336</v>
      </c>
      <c r="Q17648">
        <v>56.970001000000003</v>
      </c>
      <c r="R17648">
        <v>57.52</v>
      </c>
      <c r="S17648">
        <v>56.610000999999997</v>
      </c>
      <c r="T17648">
        <v>57.450001</v>
      </c>
      <c r="U17648">
        <v>50.151173</v>
      </c>
      <c r="V17648">
        <v>1137900</v>
      </c>
      <c r="W17648" s="9" t="str">
        <f t="shared" si="279"/>
        <v>EVRG</v>
      </c>
    </row>
    <row r="17649" spans="15:23">
      <c r="O17649" t="s">
        <v>120</v>
      </c>
      <c r="P17649" s="13">
        <v>43339</v>
      </c>
      <c r="Q17649">
        <v>57.43</v>
      </c>
      <c r="R17649">
        <v>57.759998000000003</v>
      </c>
      <c r="S17649">
        <v>56.700001</v>
      </c>
      <c r="T17649">
        <v>56.959999000000003</v>
      </c>
      <c r="U17649">
        <v>49.723419</v>
      </c>
      <c r="V17649">
        <v>2003800</v>
      </c>
      <c r="W17649" s="9" t="str">
        <f t="shared" si="279"/>
        <v>EVRG</v>
      </c>
    </row>
    <row r="17650" spans="15:23">
      <c r="O17650" t="s">
        <v>120</v>
      </c>
      <c r="P17650" s="13">
        <v>43340</v>
      </c>
      <c r="Q17650">
        <v>56.439999</v>
      </c>
      <c r="R17650">
        <v>57.279998999999997</v>
      </c>
      <c r="S17650">
        <v>56.27</v>
      </c>
      <c r="T17650">
        <v>56.900002000000001</v>
      </c>
      <c r="U17650">
        <v>50.075443</v>
      </c>
      <c r="V17650">
        <v>1428900</v>
      </c>
      <c r="W17650" s="9" t="str">
        <f t="shared" si="279"/>
        <v>EVRG</v>
      </c>
    </row>
    <row r="17651" spans="15:23">
      <c r="O17651" t="s">
        <v>120</v>
      </c>
      <c r="P17651" s="13">
        <v>43341</v>
      </c>
      <c r="Q17651">
        <v>56.82</v>
      </c>
      <c r="R17651">
        <v>57.310001</v>
      </c>
      <c r="S17651">
        <v>56.720001000000003</v>
      </c>
      <c r="T17651">
        <v>57.110000999999997</v>
      </c>
      <c r="U17651">
        <v>50.260258</v>
      </c>
      <c r="V17651">
        <v>1266100</v>
      </c>
      <c r="W17651" s="9" t="str">
        <f t="shared" si="279"/>
        <v>EVRG</v>
      </c>
    </row>
    <row r="17652" spans="15:23">
      <c r="O17652" t="s">
        <v>120</v>
      </c>
      <c r="P17652" s="13">
        <v>43342</v>
      </c>
      <c r="Q17652">
        <v>57.279998999999997</v>
      </c>
      <c r="R17652">
        <v>57.610000999999997</v>
      </c>
      <c r="S17652">
        <v>57.119999</v>
      </c>
      <c r="T17652">
        <v>57.349997999999999</v>
      </c>
      <c r="U17652">
        <v>50.471465999999999</v>
      </c>
      <c r="V17652">
        <v>994100</v>
      </c>
      <c r="W17652" s="9" t="str">
        <f t="shared" si="279"/>
        <v>EVRG</v>
      </c>
    </row>
    <row r="17653" spans="15:23">
      <c r="O17653" t="s">
        <v>120</v>
      </c>
      <c r="P17653" s="13">
        <v>43343</v>
      </c>
      <c r="Q17653">
        <v>57.459999000000003</v>
      </c>
      <c r="R17653">
        <v>57.639999000000003</v>
      </c>
      <c r="S17653">
        <v>56.93</v>
      </c>
      <c r="T17653">
        <v>57.049999</v>
      </c>
      <c r="U17653">
        <v>50.207447000000002</v>
      </c>
      <c r="V17653">
        <v>1422200</v>
      </c>
      <c r="W17653" s="9" t="str">
        <f t="shared" si="279"/>
        <v>EVRG</v>
      </c>
    </row>
    <row r="17654" spans="15:23">
      <c r="O17654" t="s">
        <v>120</v>
      </c>
      <c r="P17654" s="13">
        <v>43347</v>
      </c>
      <c r="Q17654">
        <v>57.27</v>
      </c>
      <c r="R17654">
        <v>57.68</v>
      </c>
      <c r="S17654">
        <v>57.029998999999997</v>
      </c>
      <c r="T17654">
        <v>57.509998000000003</v>
      </c>
      <c r="U17654">
        <v>50.612270000000002</v>
      </c>
      <c r="V17654">
        <v>1135300</v>
      </c>
      <c r="W17654" s="9" t="str">
        <f t="shared" si="279"/>
        <v>EVRG</v>
      </c>
    </row>
    <row r="17655" spans="15:23">
      <c r="O17655" t="s">
        <v>120</v>
      </c>
      <c r="P17655" s="13">
        <v>43348</v>
      </c>
      <c r="Q17655">
        <v>57.630001</v>
      </c>
      <c r="R17655">
        <v>58.619999</v>
      </c>
      <c r="S17655">
        <v>57.630001</v>
      </c>
      <c r="T17655">
        <v>58.52</v>
      </c>
      <c r="U17655">
        <v>51.501137</v>
      </c>
      <c r="V17655">
        <v>1872000</v>
      </c>
      <c r="W17655" s="9" t="str">
        <f t="shared" si="279"/>
        <v>EVRG</v>
      </c>
    </row>
    <row r="17656" spans="15:23">
      <c r="O17656" t="s">
        <v>120</v>
      </c>
      <c r="P17656" s="13">
        <v>43349</v>
      </c>
      <c r="Q17656">
        <v>58.41</v>
      </c>
      <c r="R17656">
        <v>59.279998999999997</v>
      </c>
      <c r="S17656">
        <v>58.41</v>
      </c>
      <c r="T17656">
        <v>58.950001</v>
      </c>
      <c r="U17656">
        <v>51.879570000000001</v>
      </c>
      <c r="V17656">
        <v>1559600</v>
      </c>
      <c r="W17656" s="9" t="str">
        <f t="shared" si="279"/>
        <v>EVRG</v>
      </c>
    </row>
    <row r="17657" spans="15:23">
      <c r="O17657" t="s">
        <v>120</v>
      </c>
      <c r="P17657" s="13">
        <v>43350</v>
      </c>
      <c r="Q17657">
        <v>58.43</v>
      </c>
      <c r="R17657">
        <v>58.860000999999997</v>
      </c>
      <c r="S17657">
        <v>58.279998999999997</v>
      </c>
      <c r="T17657">
        <v>58.299999</v>
      </c>
      <c r="U17657">
        <v>51.307526000000003</v>
      </c>
      <c r="V17657">
        <v>1598400</v>
      </c>
      <c r="W17657" s="9" t="str">
        <f t="shared" si="279"/>
        <v>EVRG</v>
      </c>
    </row>
    <row r="17658" spans="15:23">
      <c r="O17658" t="s">
        <v>120</v>
      </c>
      <c r="P17658" s="13">
        <v>43353</v>
      </c>
      <c r="Q17658">
        <v>58.43</v>
      </c>
      <c r="R17658">
        <v>58.98</v>
      </c>
      <c r="S17658">
        <v>58.299999</v>
      </c>
      <c r="T17658">
        <v>58.48</v>
      </c>
      <c r="U17658">
        <v>51.465935000000002</v>
      </c>
      <c r="V17658">
        <v>1660000</v>
      </c>
      <c r="W17658" s="9" t="str">
        <f t="shared" si="279"/>
        <v>EVRG</v>
      </c>
    </row>
    <row r="17659" spans="15:23">
      <c r="O17659" t="s">
        <v>120</v>
      </c>
      <c r="P17659" s="13">
        <v>43354</v>
      </c>
      <c r="Q17659">
        <v>58.34</v>
      </c>
      <c r="R17659">
        <v>58.75</v>
      </c>
      <c r="S17659">
        <v>58.34</v>
      </c>
      <c r="T17659">
        <v>58.41</v>
      </c>
      <c r="U17659">
        <v>51.404335000000003</v>
      </c>
      <c r="V17659">
        <v>1194800</v>
      </c>
      <c r="W17659" s="9" t="str">
        <f t="shared" si="279"/>
        <v>EVRG</v>
      </c>
    </row>
    <row r="17660" spans="15:23">
      <c r="O17660" t="s">
        <v>120</v>
      </c>
      <c r="P17660" s="13">
        <v>43355</v>
      </c>
      <c r="Q17660">
        <v>58.349997999999999</v>
      </c>
      <c r="R17660">
        <v>58.599997999999999</v>
      </c>
      <c r="S17660">
        <v>57.990001999999997</v>
      </c>
      <c r="T17660">
        <v>58.150002000000001</v>
      </c>
      <c r="U17660">
        <v>51.175517999999997</v>
      </c>
      <c r="V17660">
        <v>1221600</v>
      </c>
      <c r="W17660" s="9" t="str">
        <f t="shared" si="279"/>
        <v>EVRG</v>
      </c>
    </row>
    <row r="17661" spans="15:23">
      <c r="O17661" t="s">
        <v>120</v>
      </c>
      <c r="P17661" s="13">
        <v>43356</v>
      </c>
      <c r="Q17661">
        <v>58.240001999999997</v>
      </c>
      <c r="R17661">
        <v>58.330002</v>
      </c>
      <c r="S17661">
        <v>57.799999</v>
      </c>
      <c r="T17661">
        <v>58.099997999999999</v>
      </c>
      <c r="U17661">
        <v>51.131495999999999</v>
      </c>
      <c r="V17661">
        <v>1289100</v>
      </c>
      <c r="W17661" s="9" t="str">
        <f t="shared" si="279"/>
        <v>EVRG</v>
      </c>
    </row>
    <row r="17662" spans="15:23">
      <c r="O17662" t="s">
        <v>120</v>
      </c>
      <c r="P17662" s="13">
        <v>43357</v>
      </c>
      <c r="Q17662">
        <v>58.07</v>
      </c>
      <c r="R17662">
        <v>58.07</v>
      </c>
      <c r="S17662">
        <v>57.279998999999997</v>
      </c>
      <c r="T17662">
        <v>57.759998000000003</v>
      </c>
      <c r="U17662">
        <v>50.832290999999998</v>
      </c>
      <c r="V17662">
        <v>1268800</v>
      </c>
      <c r="W17662" s="9" t="str">
        <f t="shared" si="279"/>
        <v>EVRG</v>
      </c>
    </row>
    <row r="17663" spans="15:23">
      <c r="O17663" t="s">
        <v>120</v>
      </c>
      <c r="P17663" s="13">
        <v>43360</v>
      </c>
      <c r="Q17663">
        <v>57.919998</v>
      </c>
      <c r="R17663">
        <v>58.130001</v>
      </c>
      <c r="S17663">
        <v>57.48</v>
      </c>
      <c r="T17663">
        <v>57.700001</v>
      </c>
      <c r="U17663">
        <v>50.779488000000001</v>
      </c>
      <c r="V17663">
        <v>1355100</v>
      </c>
      <c r="W17663" s="9" t="str">
        <f t="shared" si="279"/>
        <v>EVRG</v>
      </c>
    </row>
    <row r="17664" spans="15:23">
      <c r="O17664" t="s">
        <v>120</v>
      </c>
      <c r="P17664" s="13">
        <v>43361</v>
      </c>
      <c r="Q17664">
        <v>57.470001000000003</v>
      </c>
      <c r="R17664">
        <v>57.810001</v>
      </c>
      <c r="S17664">
        <v>56.419998</v>
      </c>
      <c r="T17664">
        <v>57.48</v>
      </c>
      <c r="U17664">
        <v>50.585880000000003</v>
      </c>
      <c r="V17664">
        <v>1420600</v>
      </c>
      <c r="W17664" s="9" t="str">
        <f t="shared" si="279"/>
        <v>EVRG</v>
      </c>
    </row>
    <row r="17665" spans="15:23">
      <c r="O17665" t="s">
        <v>120</v>
      </c>
      <c r="P17665" s="13">
        <v>43362</v>
      </c>
      <c r="Q17665">
        <v>57.5</v>
      </c>
      <c r="R17665">
        <v>57.5</v>
      </c>
      <c r="S17665">
        <v>55.709999000000003</v>
      </c>
      <c r="T17665">
        <v>55.91</v>
      </c>
      <c r="U17665">
        <v>49.204177999999999</v>
      </c>
      <c r="V17665">
        <v>3316000</v>
      </c>
      <c r="W17665" s="9" t="str">
        <f t="shared" si="279"/>
        <v>EVRG</v>
      </c>
    </row>
    <row r="17666" spans="15:23">
      <c r="O17666" t="s">
        <v>120</v>
      </c>
      <c r="P17666" s="13">
        <v>43363</v>
      </c>
      <c r="Q17666">
        <v>55.790000999999997</v>
      </c>
      <c r="R17666">
        <v>56.060001</v>
      </c>
      <c r="S17666">
        <v>55.360000999999997</v>
      </c>
      <c r="T17666">
        <v>55.77</v>
      </c>
      <c r="U17666">
        <v>49.080975000000002</v>
      </c>
      <c r="V17666">
        <v>2740600</v>
      </c>
      <c r="W17666" s="9" t="str">
        <f t="shared" si="279"/>
        <v>EVRG</v>
      </c>
    </row>
    <row r="17667" spans="15:23">
      <c r="O17667" t="s">
        <v>120</v>
      </c>
      <c r="P17667" s="13">
        <v>43364</v>
      </c>
      <c r="Q17667">
        <v>55.610000999999997</v>
      </c>
      <c r="R17667">
        <v>56.16</v>
      </c>
      <c r="S17667">
        <v>55.27</v>
      </c>
      <c r="T17667">
        <v>55.869999</v>
      </c>
      <c r="U17667">
        <v>49.168964000000003</v>
      </c>
      <c r="V17667">
        <v>7317000</v>
      </c>
      <c r="W17667" s="9" t="str">
        <f t="shared" si="279"/>
        <v>EVRG</v>
      </c>
    </row>
    <row r="17668" spans="15:23">
      <c r="O17668" t="s">
        <v>120</v>
      </c>
      <c r="P17668" s="13">
        <v>43367</v>
      </c>
      <c r="Q17668">
        <v>55.950001</v>
      </c>
      <c r="R17668">
        <v>55.98</v>
      </c>
      <c r="S17668">
        <v>55.310001</v>
      </c>
      <c r="T17668">
        <v>55.650002000000001</v>
      </c>
      <c r="U17668">
        <v>48.975368000000003</v>
      </c>
      <c r="V17668">
        <v>2633500</v>
      </c>
      <c r="W17668" s="9" t="str">
        <f t="shared" si="279"/>
        <v>EVRG</v>
      </c>
    </row>
    <row r="17669" spans="15:23">
      <c r="O17669" t="s">
        <v>120</v>
      </c>
      <c r="P17669" s="13">
        <v>43368</v>
      </c>
      <c r="Q17669">
        <v>55.560001</v>
      </c>
      <c r="R17669">
        <v>55.599997999999999</v>
      </c>
      <c r="S17669">
        <v>54.93</v>
      </c>
      <c r="T17669">
        <v>55.02</v>
      </c>
      <c r="U17669">
        <v>48.420932999999998</v>
      </c>
      <c r="V17669">
        <v>2801200</v>
      </c>
      <c r="W17669" s="9" t="str">
        <f t="shared" ref="W17669:W17732" si="280">IFERROR(VLOOKUP(O17669,$B$4:$B$17,1,FALSE),"Delete")</f>
        <v>EVRG</v>
      </c>
    </row>
    <row r="17670" spans="15:23">
      <c r="O17670" t="s">
        <v>120</v>
      </c>
      <c r="P17670" s="13">
        <v>43369</v>
      </c>
      <c r="Q17670">
        <v>55.139999000000003</v>
      </c>
      <c r="R17670">
        <v>55.419998</v>
      </c>
      <c r="S17670">
        <v>54.189999</v>
      </c>
      <c r="T17670">
        <v>54.23</v>
      </c>
      <c r="U17670">
        <v>47.725676999999997</v>
      </c>
      <c r="V17670">
        <v>1548300</v>
      </c>
      <c r="W17670" s="9" t="str">
        <f t="shared" si="280"/>
        <v>EVRG</v>
      </c>
    </row>
    <row r="17671" spans="15:23">
      <c r="O17671" t="s">
        <v>120</v>
      </c>
      <c r="P17671" s="13">
        <v>43370</v>
      </c>
      <c r="Q17671">
        <v>54.27</v>
      </c>
      <c r="R17671">
        <v>54.77</v>
      </c>
      <c r="S17671">
        <v>54.220001000000003</v>
      </c>
      <c r="T17671">
        <v>54.310001</v>
      </c>
      <c r="U17671">
        <v>47.796081999999998</v>
      </c>
      <c r="V17671">
        <v>2383100</v>
      </c>
      <c r="W17671" s="9" t="str">
        <f t="shared" si="280"/>
        <v>EVRG</v>
      </c>
    </row>
    <row r="17672" spans="15:23">
      <c r="O17672" t="s">
        <v>120</v>
      </c>
      <c r="P17672" s="13">
        <v>43371</v>
      </c>
      <c r="Q17672">
        <v>54.5</v>
      </c>
      <c r="R17672">
        <v>54.950001</v>
      </c>
      <c r="S17672">
        <v>54.34</v>
      </c>
      <c r="T17672">
        <v>54.919998</v>
      </c>
      <c r="U17672">
        <v>48.332912</v>
      </c>
      <c r="V17672">
        <v>2879400</v>
      </c>
      <c r="W17672" s="9" t="str">
        <f t="shared" si="280"/>
        <v>EVRG</v>
      </c>
    </row>
    <row r="17673" spans="15:23">
      <c r="O17673" t="s">
        <v>120</v>
      </c>
      <c r="P17673" s="13">
        <v>43374</v>
      </c>
      <c r="Q17673">
        <v>54.959999000000003</v>
      </c>
      <c r="R17673">
        <v>55.349997999999999</v>
      </c>
      <c r="S17673">
        <v>54.82</v>
      </c>
      <c r="T17673">
        <v>55.130001</v>
      </c>
      <c r="U17673">
        <v>48.517735000000002</v>
      </c>
      <c r="V17673">
        <v>1159300</v>
      </c>
      <c r="W17673" s="9" t="str">
        <f t="shared" si="280"/>
        <v>EVRG</v>
      </c>
    </row>
    <row r="17674" spans="15:23">
      <c r="O17674" t="s">
        <v>120</v>
      </c>
      <c r="P17674" s="13">
        <v>43375</v>
      </c>
      <c r="Q17674">
        <v>55.139999000000003</v>
      </c>
      <c r="R17674">
        <v>55.630001</v>
      </c>
      <c r="S17674">
        <v>55.110000999999997</v>
      </c>
      <c r="T17674">
        <v>55.439999</v>
      </c>
      <c r="U17674">
        <v>48.790554</v>
      </c>
      <c r="V17674">
        <v>1495600</v>
      </c>
      <c r="W17674" s="9" t="str">
        <f t="shared" si="280"/>
        <v>EVRG</v>
      </c>
    </row>
    <row r="17675" spans="15:23">
      <c r="O17675" t="s">
        <v>120</v>
      </c>
      <c r="P17675" s="13">
        <v>43376</v>
      </c>
      <c r="Q17675">
        <v>55.349997999999999</v>
      </c>
      <c r="R17675">
        <v>55.630001</v>
      </c>
      <c r="S17675">
        <v>54.259998000000003</v>
      </c>
      <c r="T17675">
        <v>54.889999000000003</v>
      </c>
      <c r="U17675">
        <v>48.306522000000001</v>
      </c>
      <c r="V17675">
        <v>1927100</v>
      </c>
      <c r="W17675" s="9" t="str">
        <f t="shared" si="280"/>
        <v>EVRG</v>
      </c>
    </row>
    <row r="17676" spans="15:23">
      <c r="O17676" t="s">
        <v>120</v>
      </c>
      <c r="P17676" s="13">
        <v>43377</v>
      </c>
      <c r="Q17676">
        <v>54.740001999999997</v>
      </c>
      <c r="R17676">
        <v>55.490001999999997</v>
      </c>
      <c r="S17676">
        <v>54.259998000000003</v>
      </c>
      <c r="T17676">
        <v>55.25</v>
      </c>
      <c r="U17676">
        <v>48.623336999999999</v>
      </c>
      <c r="V17676">
        <v>1303800</v>
      </c>
      <c r="W17676" s="9" t="str">
        <f t="shared" si="280"/>
        <v>EVRG</v>
      </c>
    </row>
    <row r="17677" spans="15:23">
      <c r="O17677" t="s">
        <v>120</v>
      </c>
      <c r="P17677" s="13">
        <v>43378</v>
      </c>
      <c r="Q17677">
        <v>55.09</v>
      </c>
      <c r="R17677">
        <v>55.869999</v>
      </c>
      <c r="S17677">
        <v>55.080002</v>
      </c>
      <c r="T17677">
        <v>55.720001000000003</v>
      </c>
      <c r="U17677">
        <v>49.036976000000003</v>
      </c>
      <c r="V17677">
        <v>1660600</v>
      </c>
      <c r="W17677" s="9" t="str">
        <f t="shared" si="280"/>
        <v>EVRG</v>
      </c>
    </row>
    <row r="17678" spans="15:23">
      <c r="O17678" t="s">
        <v>120</v>
      </c>
      <c r="P17678" s="13">
        <v>43381</v>
      </c>
      <c r="Q17678">
        <v>55.759998000000003</v>
      </c>
      <c r="R17678">
        <v>56.419998</v>
      </c>
      <c r="S17678">
        <v>55.740001999999997</v>
      </c>
      <c r="T17678">
        <v>56.119999</v>
      </c>
      <c r="U17678">
        <v>49.388992000000002</v>
      </c>
      <c r="V17678">
        <v>2176100</v>
      </c>
      <c r="W17678" s="9" t="str">
        <f t="shared" si="280"/>
        <v>EVRG</v>
      </c>
    </row>
    <row r="17679" spans="15:23">
      <c r="O17679" t="s">
        <v>120</v>
      </c>
      <c r="P17679" s="13">
        <v>43382</v>
      </c>
      <c r="Q17679">
        <v>56.279998999999997</v>
      </c>
      <c r="R17679">
        <v>56.75</v>
      </c>
      <c r="S17679">
        <v>56</v>
      </c>
      <c r="T17679">
        <v>56.380001</v>
      </c>
      <c r="U17679">
        <v>49.617809000000001</v>
      </c>
      <c r="V17679">
        <v>1290900</v>
      </c>
      <c r="W17679" s="9" t="str">
        <f t="shared" si="280"/>
        <v>EVRG</v>
      </c>
    </row>
    <row r="17680" spans="15:23">
      <c r="O17680" t="s">
        <v>120</v>
      </c>
      <c r="P17680" s="13">
        <v>43383</v>
      </c>
      <c r="Q17680">
        <v>56.189999</v>
      </c>
      <c r="R17680">
        <v>56.970001000000003</v>
      </c>
      <c r="S17680">
        <v>56.060001</v>
      </c>
      <c r="T17680">
        <v>56.110000999999997</v>
      </c>
      <c r="U17680">
        <v>49.380198999999998</v>
      </c>
      <c r="V17680">
        <v>1870100</v>
      </c>
      <c r="W17680" s="9" t="str">
        <f t="shared" si="280"/>
        <v>EVRG</v>
      </c>
    </row>
    <row r="17681" spans="15:23">
      <c r="O17681" t="s">
        <v>120</v>
      </c>
      <c r="P17681" s="13">
        <v>43384</v>
      </c>
      <c r="Q17681">
        <v>56.299999</v>
      </c>
      <c r="R17681">
        <v>56.549999</v>
      </c>
      <c r="S17681">
        <v>55.220001000000003</v>
      </c>
      <c r="T17681">
        <v>55.540000999999997</v>
      </c>
      <c r="U17681">
        <v>48.878559000000003</v>
      </c>
      <c r="V17681">
        <v>2516900</v>
      </c>
      <c r="W17681" s="9" t="str">
        <f t="shared" si="280"/>
        <v>EVRG</v>
      </c>
    </row>
    <row r="17682" spans="15:23">
      <c r="O17682" t="s">
        <v>120</v>
      </c>
      <c r="P17682" s="13">
        <v>43385</v>
      </c>
      <c r="Q17682">
        <v>55.459999000000003</v>
      </c>
      <c r="R17682">
        <v>55.860000999999997</v>
      </c>
      <c r="S17682">
        <v>54.889999000000003</v>
      </c>
      <c r="T17682">
        <v>55.619999</v>
      </c>
      <c r="U17682">
        <v>48.948967000000003</v>
      </c>
      <c r="V17682">
        <v>1758300</v>
      </c>
      <c r="W17682" s="9" t="str">
        <f t="shared" si="280"/>
        <v>EVRG</v>
      </c>
    </row>
    <row r="17683" spans="15:23">
      <c r="O17683" t="s">
        <v>120</v>
      </c>
      <c r="P17683" s="13">
        <v>43388</v>
      </c>
      <c r="Q17683">
        <v>55.639999000000003</v>
      </c>
      <c r="R17683">
        <v>56.119999</v>
      </c>
      <c r="S17683">
        <v>55.639999000000003</v>
      </c>
      <c r="T17683">
        <v>55.73</v>
      </c>
      <c r="U17683">
        <v>49.045772999999997</v>
      </c>
      <c r="V17683">
        <v>1239500</v>
      </c>
      <c r="W17683" s="9" t="str">
        <f t="shared" si="280"/>
        <v>EVRG</v>
      </c>
    </row>
    <row r="17684" spans="15:23">
      <c r="O17684" t="s">
        <v>120</v>
      </c>
      <c r="P17684" s="13">
        <v>43389</v>
      </c>
      <c r="Q17684">
        <v>55.57</v>
      </c>
      <c r="R17684">
        <v>56.439999</v>
      </c>
      <c r="S17684">
        <v>55.380001</v>
      </c>
      <c r="T17684">
        <v>56.139999000000003</v>
      </c>
      <c r="U17684">
        <v>49.406596999999998</v>
      </c>
      <c r="V17684">
        <v>1639900</v>
      </c>
      <c r="W17684" s="9" t="str">
        <f t="shared" si="280"/>
        <v>EVRG</v>
      </c>
    </row>
    <row r="17685" spans="15:23">
      <c r="O17685" t="s">
        <v>120</v>
      </c>
      <c r="P17685" s="13">
        <v>43390</v>
      </c>
      <c r="Q17685">
        <v>56.040000999999997</v>
      </c>
      <c r="R17685">
        <v>56.299999</v>
      </c>
      <c r="S17685">
        <v>55.84</v>
      </c>
      <c r="T17685">
        <v>56.009998000000003</v>
      </c>
      <c r="U17685">
        <v>49.292194000000002</v>
      </c>
      <c r="V17685">
        <v>1169600</v>
      </c>
      <c r="W17685" s="9" t="str">
        <f t="shared" si="280"/>
        <v>EVRG</v>
      </c>
    </row>
    <row r="17686" spans="15:23">
      <c r="O17686" t="s">
        <v>120</v>
      </c>
      <c r="P17686" s="13">
        <v>43391</v>
      </c>
      <c r="Q17686">
        <v>56.07</v>
      </c>
      <c r="R17686">
        <v>56.290000999999997</v>
      </c>
      <c r="S17686">
        <v>55.830002</v>
      </c>
      <c r="T17686">
        <v>56.259998000000003</v>
      </c>
      <c r="U17686">
        <v>49.512206999999997</v>
      </c>
      <c r="V17686">
        <v>1178500</v>
      </c>
      <c r="W17686" s="9" t="str">
        <f t="shared" si="280"/>
        <v>EVRG</v>
      </c>
    </row>
    <row r="17687" spans="15:23">
      <c r="O17687" t="s">
        <v>120</v>
      </c>
      <c r="P17687" s="13">
        <v>43392</v>
      </c>
      <c r="Q17687">
        <v>56.240001999999997</v>
      </c>
      <c r="R17687">
        <v>57.18</v>
      </c>
      <c r="S17687">
        <v>56.119999</v>
      </c>
      <c r="T17687">
        <v>57.02</v>
      </c>
      <c r="U17687">
        <v>50.181046000000002</v>
      </c>
      <c r="V17687">
        <v>1519000</v>
      </c>
      <c r="W17687" s="9" t="str">
        <f t="shared" si="280"/>
        <v>EVRG</v>
      </c>
    </row>
    <row r="17688" spans="15:23">
      <c r="O17688" t="s">
        <v>120</v>
      </c>
      <c r="P17688" s="13">
        <v>43395</v>
      </c>
      <c r="Q17688">
        <v>57.02</v>
      </c>
      <c r="R17688">
        <v>57.07</v>
      </c>
      <c r="S17688">
        <v>56.509998000000003</v>
      </c>
      <c r="T17688">
        <v>56.810001</v>
      </c>
      <c r="U17688">
        <v>49.996239000000003</v>
      </c>
      <c r="V17688">
        <v>1479400</v>
      </c>
      <c r="W17688" s="9" t="str">
        <f t="shared" si="280"/>
        <v>EVRG</v>
      </c>
    </row>
    <row r="17689" spans="15:23">
      <c r="O17689" t="s">
        <v>120</v>
      </c>
      <c r="P17689" s="13">
        <v>43396</v>
      </c>
      <c r="Q17689">
        <v>56.849997999999999</v>
      </c>
      <c r="R17689">
        <v>57.240001999999997</v>
      </c>
      <c r="S17689">
        <v>56.110000999999997</v>
      </c>
      <c r="T17689">
        <v>56.43</v>
      </c>
      <c r="U17689">
        <v>49.661816000000002</v>
      </c>
      <c r="V17689">
        <v>1596200</v>
      </c>
      <c r="W17689" s="9" t="str">
        <f t="shared" si="280"/>
        <v>EVRG</v>
      </c>
    </row>
    <row r="17690" spans="15:23">
      <c r="O17690" t="s">
        <v>120</v>
      </c>
      <c r="P17690" s="13">
        <v>43397</v>
      </c>
      <c r="Q17690">
        <v>56.630001</v>
      </c>
      <c r="R17690">
        <v>57.689999</v>
      </c>
      <c r="S17690">
        <v>56.41</v>
      </c>
      <c r="T17690">
        <v>57.310001</v>
      </c>
      <c r="U17690">
        <v>50.436267999999998</v>
      </c>
      <c r="V17690">
        <v>1493400</v>
      </c>
      <c r="W17690" s="9" t="str">
        <f t="shared" si="280"/>
        <v>EVRG</v>
      </c>
    </row>
    <row r="17691" spans="15:23">
      <c r="O17691" t="s">
        <v>120</v>
      </c>
      <c r="P17691" s="13">
        <v>43398</v>
      </c>
      <c r="Q17691">
        <v>57.029998999999997</v>
      </c>
      <c r="R17691">
        <v>57.029998999999997</v>
      </c>
      <c r="S17691">
        <v>56.509998000000003</v>
      </c>
      <c r="T17691">
        <v>56.75</v>
      </c>
      <c r="U17691">
        <v>49.943432000000001</v>
      </c>
      <c r="V17691">
        <v>1185700</v>
      </c>
      <c r="W17691" s="9" t="str">
        <f t="shared" si="280"/>
        <v>EVRG</v>
      </c>
    </row>
    <row r="17692" spans="15:23">
      <c r="O17692" t="s">
        <v>120</v>
      </c>
      <c r="P17692" s="13">
        <v>43399</v>
      </c>
      <c r="Q17692">
        <v>56.93</v>
      </c>
      <c r="R17692">
        <v>57.240001999999997</v>
      </c>
      <c r="S17692">
        <v>55.580002</v>
      </c>
      <c r="T17692">
        <v>56.119999</v>
      </c>
      <c r="U17692">
        <v>49.388992000000002</v>
      </c>
      <c r="V17692">
        <v>1783300</v>
      </c>
      <c r="W17692" s="9" t="str">
        <f t="shared" si="280"/>
        <v>EVRG</v>
      </c>
    </row>
    <row r="17693" spans="15:23">
      <c r="O17693" t="s">
        <v>120</v>
      </c>
      <c r="P17693" s="13">
        <v>43402</v>
      </c>
      <c r="Q17693">
        <v>56.200001</v>
      </c>
      <c r="R17693">
        <v>57.049999</v>
      </c>
      <c r="S17693">
        <v>56.200001</v>
      </c>
      <c r="T17693">
        <v>56.57</v>
      </c>
      <c r="U17693">
        <v>49.785026999999999</v>
      </c>
      <c r="V17693">
        <v>1290400</v>
      </c>
      <c r="W17693" s="9" t="str">
        <f t="shared" si="280"/>
        <v>EVRG</v>
      </c>
    </row>
    <row r="17694" spans="15:23">
      <c r="O17694" t="s">
        <v>120</v>
      </c>
      <c r="P17694" s="13">
        <v>43403</v>
      </c>
      <c r="Q17694">
        <v>56.77</v>
      </c>
      <c r="R17694">
        <v>56.939999</v>
      </c>
      <c r="S17694">
        <v>55.860000999999997</v>
      </c>
      <c r="T17694">
        <v>56.279998999999997</v>
      </c>
      <c r="U17694">
        <v>49.529797000000002</v>
      </c>
      <c r="V17694">
        <v>1448700</v>
      </c>
      <c r="W17694" s="9" t="str">
        <f t="shared" si="280"/>
        <v>EVRG</v>
      </c>
    </row>
    <row r="17695" spans="15:23">
      <c r="O17695" t="s">
        <v>120</v>
      </c>
      <c r="P17695" s="13">
        <v>43404</v>
      </c>
      <c r="Q17695">
        <v>56.080002</v>
      </c>
      <c r="R17695">
        <v>56.400002000000001</v>
      </c>
      <c r="S17695">
        <v>55.41</v>
      </c>
      <c r="T17695">
        <v>55.990001999999997</v>
      </c>
      <c r="U17695">
        <v>49.274585999999999</v>
      </c>
      <c r="V17695">
        <v>2117200</v>
      </c>
      <c r="W17695" s="9" t="str">
        <f t="shared" si="280"/>
        <v>EVRG</v>
      </c>
    </row>
    <row r="17696" spans="15:23">
      <c r="O17696" t="s">
        <v>120</v>
      </c>
      <c r="P17696" s="13">
        <v>43405</v>
      </c>
      <c r="Q17696">
        <v>55.93</v>
      </c>
      <c r="R17696">
        <v>56.220001000000003</v>
      </c>
      <c r="S17696">
        <v>55.700001</v>
      </c>
      <c r="T17696">
        <v>56.110000999999997</v>
      </c>
      <c r="U17696">
        <v>49.380198999999998</v>
      </c>
      <c r="V17696">
        <v>1778100</v>
      </c>
      <c r="W17696" s="9" t="str">
        <f t="shared" si="280"/>
        <v>EVRG</v>
      </c>
    </row>
    <row r="17697" spans="15:23">
      <c r="O17697" t="s">
        <v>120</v>
      </c>
      <c r="P17697" s="13">
        <v>43406</v>
      </c>
      <c r="Q17697">
        <v>56.209999000000003</v>
      </c>
      <c r="R17697">
        <v>56.599997999999999</v>
      </c>
      <c r="S17697">
        <v>55.490001999999997</v>
      </c>
      <c r="T17697">
        <v>55.830002</v>
      </c>
      <c r="U17697">
        <v>49.133778</v>
      </c>
      <c r="V17697">
        <v>983300</v>
      </c>
      <c r="W17697" s="9" t="str">
        <f t="shared" si="280"/>
        <v>EVRG</v>
      </c>
    </row>
    <row r="17698" spans="15:23">
      <c r="O17698" t="s">
        <v>120</v>
      </c>
      <c r="P17698" s="13">
        <v>43409</v>
      </c>
      <c r="Q17698">
        <v>55.630001</v>
      </c>
      <c r="R17698">
        <v>56.759998000000003</v>
      </c>
      <c r="S17698">
        <v>55.580002</v>
      </c>
      <c r="T17698">
        <v>56.34</v>
      </c>
      <c r="U17698">
        <v>49.582607000000003</v>
      </c>
      <c r="V17698">
        <v>1330900</v>
      </c>
      <c r="W17698" s="9" t="str">
        <f t="shared" si="280"/>
        <v>EVRG</v>
      </c>
    </row>
    <row r="17699" spans="15:23">
      <c r="O17699" t="s">
        <v>120</v>
      </c>
      <c r="P17699" s="13">
        <v>43410</v>
      </c>
      <c r="Q17699">
        <v>56.360000999999997</v>
      </c>
      <c r="R17699">
        <v>57.139999000000003</v>
      </c>
      <c r="S17699">
        <v>56.209999000000003</v>
      </c>
      <c r="T17699">
        <v>57.02</v>
      </c>
      <c r="U17699">
        <v>50.181046000000002</v>
      </c>
      <c r="V17699">
        <v>1085400</v>
      </c>
      <c r="W17699" s="9" t="str">
        <f t="shared" si="280"/>
        <v>EVRG</v>
      </c>
    </row>
    <row r="17700" spans="15:23">
      <c r="O17700" t="s">
        <v>120</v>
      </c>
      <c r="P17700" s="13">
        <v>43411</v>
      </c>
      <c r="Q17700">
        <v>57.18</v>
      </c>
      <c r="R17700">
        <v>57.459999000000003</v>
      </c>
      <c r="S17700">
        <v>56.740001999999997</v>
      </c>
      <c r="T17700">
        <v>57.18</v>
      </c>
      <c r="U17700">
        <v>50.321849999999998</v>
      </c>
      <c r="V17700">
        <v>1299500</v>
      </c>
      <c r="W17700" s="9" t="str">
        <f t="shared" si="280"/>
        <v>EVRG</v>
      </c>
    </row>
    <row r="17701" spans="15:23">
      <c r="O17701" t="s">
        <v>120</v>
      </c>
      <c r="P17701" s="13">
        <v>43412</v>
      </c>
      <c r="Q17701">
        <v>58.009998000000003</v>
      </c>
      <c r="R17701">
        <v>58.009998000000003</v>
      </c>
      <c r="S17701">
        <v>56.209999000000003</v>
      </c>
      <c r="T17701">
        <v>57.139999000000003</v>
      </c>
      <c r="U17701">
        <v>50.286659</v>
      </c>
      <c r="V17701">
        <v>1772200</v>
      </c>
      <c r="W17701" s="9" t="str">
        <f t="shared" si="280"/>
        <v>EVRG</v>
      </c>
    </row>
    <row r="17702" spans="15:23">
      <c r="O17702" t="s">
        <v>120</v>
      </c>
      <c r="P17702" s="13">
        <v>43413</v>
      </c>
      <c r="Q17702">
        <v>57.220001000000003</v>
      </c>
      <c r="R17702">
        <v>58.509998000000003</v>
      </c>
      <c r="S17702">
        <v>57.029998999999997</v>
      </c>
      <c r="T17702">
        <v>58.349997999999999</v>
      </c>
      <c r="U17702">
        <v>51.351520999999998</v>
      </c>
      <c r="V17702">
        <v>1391500</v>
      </c>
      <c r="W17702" s="9" t="str">
        <f t="shared" si="280"/>
        <v>EVRG</v>
      </c>
    </row>
    <row r="17703" spans="15:23">
      <c r="O17703" t="s">
        <v>120</v>
      </c>
      <c r="P17703" s="13">
        <v>43416</v>
      </c>
      <c r="Q17703">
        <v>58.200001</v>
      </c>
      <c r="R17703">
        <v>59.790000999999997</v>
      </c>
      <c r="S17703">
        <v>58.139999000000003</v>
      </c>
      <c r="T17703">
        <v>59.310001</v>
      </c>
      <c r="U17703">
        <v>52.196392000000003</v>
      </c>
      <c r="V17703">
        <v>1353500</v>
      </c>
      <c r="W17703" s="9" t="str">
        <f t="shared" si="280"/>
        <v>EVRG</v>
      </c>
    </row>
    <row r="17704" spans="15:23">
      <c r="O17704" t="s">
        <v>120</v>
      </c>
      <c r="P17704" s="13">
        <v>43417</v>
      </c>
      <c r="Q17704">
        <v>59.240001999999997</v>
      </c>
      <c r="R17704">
        <v>59.860000999999997</v>
      </c>
      <c r="S17704">
        <v>58.66</v>
      </c>
      <c r="T17704">
        <v>59.73</v>
      </c>
      <c r="U17704">
        <v>52.566012999999998</v>
      </c>
      <c r="V17704">
        <v>1456900</v>
      </c>
      <c r="W17704" s="9" t="str">
        <f t="shared" si="280"/>
        <v>EVRG</v>
      </c>
    </row>
    <row r="17705" spans="15:23">
      <c r="O17705" t="s">
        <v>120</v>
      </c>
      <c r="P17705" s="13">
        <v>43418</v>
      </c>
      <c r="Q17705">
        <v>59.459999000000003</v>
      </c>
      <c r="R17705">
        <v>60.25</v>
      </c>
      <c r="S17705">
        <v>59.25</v>
      </c>
      <c r="T17705">
        <v>59.939999</v>
      </c>
      <c r="U17705">
        <v>52.750824000000001</v>
      </c>
      <c r="V17705">
        <v>1822200</v>
      </c>
      <c r="W17705" s="9" t="str">
        <f t="shared" si="280"/>
        <v>EVRG</v>
      </c>
    </row>
    <row r="17706" spans="15:23">
      <c r="O17706" t="s">
        <v>120</v>
      </c>
      <c r="P17706" s="13">
        <v>43419</v>
      </c>
      <c r="Q17706">
        <v>59.689999</v>
      </c>
      <c r="R17706">
        <v>60.220001000000003</v>
      </c>
      <c r="S17706">
        <v>59.080002</v>
      </c>
      <c r="T17706">
        <v>60.09</v>
      </c>
      <c r="U17706">
        <v>52.882838999999997</v>
      </c>
      <c r="V17706">
        <v>1887700</v>
      </c>
      <c r="W17706" s="9" t="str">
        <f t="shared" si="280"/>
        <v>EVRG</v>
      </c>
    </row>
    <row r="17707" spans="15:23">
      <c r="O17707" t="s">
        <v>120</v>
      </c>
      <c r="P17707" s="13">
        <v>43420</v>
      </c>
      <c r="Q17707">
        <v>60.73</v>
      </c>
      <c r="R17707">
        <v>61.099997999999999</v>
      </c>
      <c r="S17707">
        <v>59.849997999999999</v>
      </c>
      <c r="T17707">
        <v>60.119999</v>
      </c>
      <c r="U17707">
        <v>52.909229000000003</v>
      </c>
      <c r="V17707">
        <v>2070500</v>
      </c>
      <c r="W17707" s="9" t="str">
        <f t="shared" si="280"/>
        <v>EVRG</v>
      </c>
    </row>
    <row r="17708" spans="15:23">
      <c r="O17708" t="s">
        <v>120</v>
      </c>
      <c r="P17708" s="13">
        <v>43423</v>
      </c>
      <c r="Q17708">
        <v>60.049999</v>
      </c>
      <c r="R17708">
        <v>60.18</v>
      </c>
      <c r="S17708">
        <v>59.189999</v>
      </c>
      <c r="T17708">
        <v>59.849997999999999</v>
      </c>
      <c r="U17708">
        <v>52.671619</v>
      </c>
      <c r="V17708">
        <v>1640700</v>
      </c>
      <c r="W17708" s="9" t="str">
        <f t="shared" si="280"/>
        <v>EVRG</v>
      </c>
    </row>
    <row r="17709" spans="15:23">
      <c r="O17709" t="s">
        <v>120</v>
      </c>
      <c r="P17709" s="13">
        <v>43424</v>
      </c>
      <c r="Q17709">
        <v>60.189999</v>
      </c>
      <c r="R17709">
        <v>60.66</v>
      </c>
      <c r="S17709">
        <v>59.5</v>
      </c>
      <c r="T17709">
        <v>59.700001</v>
      </c>
      <c r="U17709">
        <v>52.539603999999997</v>
      </c>
      <c r="V17709">
        <v>1745300</v>
      </c>
      <c r="W17709" s="9" t="str">
        <f t="shared" si="280"/>
        <v>EVRG</v>
      </c>
    </row>
    <row r="17710" spans="15:23">
      <c r="O17710" t="s">
        <v>120</v>
      </c>
      <c r="P17710" s="13">
        <v>43425</v>
      </c>
      <c r="Q17710">
        <v>59.529998999999997</v>
      </c>
      <c r="R17710">
        <v>59.790000999999997</v>
      </c>
      <c r="S17710">
        <v>58.450001</v>
      </c>
      <c r="T17710">
        <v>58.650002000000001</v>
      </c>
      <c r="U17710">
        <v>51.615543000000002</v>
      </c>
      <c r="V17710">
        <v>853600</v>
      </c>
      <c r="W17710" s="9" t="str">
        <f t="shared" si="280"/>
        <v>EVRG</v>
      </c>
    </row>
    <row r="17711" spans="15:23">
      <c r="O17711" t="s">
        <v>120</v>
      </c>
      <c r="P17711" s="13">
        <v>43427</v>
      </c>
      <c r="Q17711">
        <v>58.650002000000001</v>
      </c>
      <c r="R17711">
        <v>58.799999</v>
      </c>
      <c r="S17711">
        <v>57.939999</v>
      </c>
      <c r="T17711">
        <v>58.73</v>
      </c>
      <c r="U17711">
        <v>51.685946999999999</v>
      </c>
      <c r="V17711">
        <v>539500</v>
      </c>
      <c r="W17711" s="9" t="str">
        <f t="shared" si="280"/>
        <v>EVRG</v>
      </c>
    </row>
    <row r="17712" spans="15:23">
      <c r="O17712" t="s">
        <v>120</v>
      </c>
      <c r="P17712" s="13">
        <v>43430</v>
      </c>
      <c r="Q17712">
        <v>58.57</v>
      </c>
      <c r="R17712">
        <v>59.540000999999997</v>
      </c>
      <c r="S17712">
        <v>58.57</v>
      </c>
      <c r="T17712">
        <v>59.529998999999997</v>
      </c>
      <c r="U17712">
        <v>52.389991999999999</v>
      </c>
      <c r="V17712">
        <v>1615800</v>
      </c>
      <c r="W17712" s="9" t="str">
        <f t="shared" si="280"/>
        <v>EVRG</v>
      </c>
    </row>
    <row r="17713" spans="15:23">
      <c r="O17713" t="s">
        <v>120</v>
      </c>
      <c r="P17713" s="13">
        <v>43431</v>
      </c>
      <c r="Q17713">
        <v>59.549999</v>
      </c>
      <c r="R17713">
        <v>59.990001999999997</v>
      </c>
      <c r="S17713">
        <v>59.029998999999997</v>
      </c>
      <c r="T17713">
        <v>59.98</v>
      </c>
      <c r="U17713">
        <v>52.786034000000001</v>
      </c>
      <c r="V17713">
        <v>1537400</v>
      </c>
      <c r="W17713" s="9" t="str">
        <f t="shared" si="280"/>
        <v>EVRG</v>
      </c>
    </row>
    <row r="17714" spans="15:23">
      <c r="O17714" t="s">
        <v>120</v>
      </c>
      <c r="P17714" s="13">
        <v>43432</v>
      </c>
      <c r="Q17714">
        <v>59.490001999999997</v>
      </c>
      <c r="R17714">
        <v>59.91</v>
      </c>
      <c r="S17714">
        <v>58.830002</v>
      </c>
      <c r="T17714">
        <v>59.130001</v>
      </c>
      <c r="U17714">
        <v>52.453372999999999</v>
      </c>
      <c r="V17714">
        <v>1381000</v>
      </c>
      <c r="W17714" s="9" t="str">
        <f t="shared" si="280"/>
        <v>EVRG</v>
      </c>
    </row>
    <row r="17715" spans="15:23">
      <c r="O17715" t="s">
        <v>120</v>
      </c>
      <c r="P17715" s="13">
        <v>43433</v>
      </c>
      <c r="Q17715">
        <v>59.240001999999997</v>
      </c>
      <c r="R17715">
        <v>59.25</v>
      </c>
      <c r="S17715">
        <v>58.110000999999997</v>
      </c>
      <c r="T17715">
        <v>58.82</v>
      </c>
      <c r="U17715">
        <v>52.178375000000003</v>
      </c>
      <c r="V17715">
        <v>1656900</v>
      </c>
      <c r="W17715" s="9" t="str">
        <f t="shared" si="280"/>
        <v>EVRG</v>
      </c>
    </row>
    <row r="17716" spans="15:23">
      <c r="O17716" t="s">
        <v>120</v>
      </c>
      <c r="P17716" s="13">
        <v>43434</v>
      </c>
      <c r="Q17716">
        <v>58.990001999999997</v>
      </c>
      <c r="R17716">
        <v>59.549999</v>
      </c>
      <c r="S17716">
        <v>58.48</v>
      </c>
      <c r="T17716">
        <v>59.369999</v>
      </c>
      <c r="U17716">
        <v>52.666274999999999</v>
      </c>
      <c r="V17716">
        <v>2113100</v>
      </c>
      <c r="W17716" s="9" t="str">
        <f t="shared" si="280"/>
        <v>EVRG</v>
      </c>
    </row>
    <row r="17717" spans="15:23">
      <c r="O17717" t="s">
        <v>120</v>
      </c>
      <c r="P17717" s="13">
        <v>43437</v>
      </c>
      <c r="Q17717">
        <v>59.200001</v>
      </c>
      <c r="R17717">
        <v>59.720001000000003</v>
      </c>
      <c r="S17717">
        <v>58.68</v>
      </c>
      <c r="T17717">
        <v>59.709999000000003</v>
      </c>
      <c r="U17717">
        <v>52.967875999999997</v>
      </c>
      <c r="V17717">
        <v>1294900</v>
      </c>
      <c r="W17717" s="9" t="str">
        <f t="shared" si="280"/>
        <v>EVRG</v>
      </c>
    </row>
    <row r="17718" spans="15:23">
      <c r="O17718" t="s">
        <v>120</v>
      </c>
      <c r="P17718" s="13">
        <v>43438</v>
      </c>
      <c r="Q17718">
        <v>59.939999</v>
      </c>
      <c r="R17718">
        <v>60.959999000000003</v>
      </c>
      <c r="S17718">
        <v>59.869999</v>
      </c>
      <c r="T17718">
        <v>60.040000999999997</v>
      </c>
      <c r="U17718">
        <v>53.260620000000003</v>
      </c>
      <c r="V17718">
        <v>2045400</v>
      </c>
      <c r="W17718" s="9" t="str">
        <f t="shared" si="280"/>
        <v>EVRG</v>
      </c>
    </row>
    <row r="17719" spans="15:23">
      <c r="O17719" t="s">
        <v>120</v>
      </c>
      <c r="P17719" s="13">
        <v>43440</v>
      </c>
      <c r="Q17719">
        <v>60.290000999999997</v>
      </c>
      <c r="R17719">
        <v>60.810001</v>
      </c>
      <c r="S17719">
        <v>59.43</v>
      </c>
      <c r="T17719">
        <v>60.77</v>
      </c>
      <c r="U17719">
        <v>53.908194999999999</v>
      </c>
      <c r="V17719">
        <v>2016200</v>
      </c>
      <c r="W17719" s="9" t="str">
        <f t="shared" si="280"/>
        <v>EVRG</v>
      </c>
    </row>
    <row r="17720" spans="15:23">
      <c r="O17720" t="s">
        <v>120</v>
      </c>
      <c r="P17720" s="13">
        <v>43441</v>
      </c>
      <c r="Q17720">
        <v>60.82</v>
      </c>
      <c r="R17720">
        <v>60.91</v>
      </c>
      <c r="S17720">
        <v>59.919998</v>
      </c>
      <c r="T17720">
        <v>60.310001</v>
      </c>
      <c r="U17720">
        <v>53.500134000000003</v>
      </c>
      <c r="V17720">
        <v>1682700</v>
      </c>
      <c r="W17720" s="9" t="str">
        <f t="shared" si="280"/>
        <v>EVRG</v>
      </c>
    </row>
    <row r="17721" spans="15:23">
      <c r="O17721" t="s">
        <v>120</v>
      </c>
      <c r="P17721" s="13">
        <v>43444</v>
      </c>
      <c r="Q17721">
        <v>60.299999</v>
      </c>
      <c r="R17721">
        <v>60.610000999999997</v>
      </c>
      <c r="S17721">
        <v>59.029998999999997</v>
      </c>
      <c r="T17721">
        <v>60.509998000000003</v>
      </c>
      <c r="U17721">
        <v>53.677551000000001</v>
      </c>
      <c r="V17721">
        <v>1917800</v>
      </c>
      <c r="W17721" s="9" t="str">
        <f t="shared" si="280"/>
        <v>EVRG</v>
      </c>
    </row>
    <row r="17722" spans="15:23">
      <c r="O17722" t="s">
        <v>120</v>
      </c>
      <c r="P17722" s="13">
        <v>43445</v>
      </c>
      <c r="Q17722">
        <v>60.490001999999997</v>
      </c>
      <c r="R17722">
        <v>61</v>
      </c>
      <c r="S17722">
        <v>60.25</v>
      </c>
      <c r="T17722">
        <v>60.630001</v>
      </c>
      <c r="U17722">
        <v>53.784004000000003</v>
      </c>
      <c r="V17722">
        <v>1365500</v>
      </c>
      <c r="W17722" s="9" t="str">
        <f t="shared" si="280"/>
        <v>EVRG</v>
      </c>
    </row>
    <row r="17723" spans="15:23">
      <c r="O17723" t="s">
        <v>120</v>
      </c>
      <c r="P17723" s="13">
        <v>43446</v>
      </c>
      <c r="Q17723">
        <v>60.580002</v>
      </c>
      <c r="R17723">
        <v>61</v>
      </c>
      <c r="S17723">
        <v>59.73</v>
      </c>
      <c r="T17723">
        <v>59.830002</v>
      </c>
      <c r="U17723">
        <v>53.074328999999999</v>
      </c>
      <c r="V17723">
        <v>1495800</v>
      </c>
      <c r="W17723" s="9" t="str">
        <f t="shared" si="280"/>
        <v>EVRG</v>
      </c>
    </row>
    <row r="17724" spans="15:23">
      <c r="O17724" t="s">
        <v>120</v>
      </c>
      <c r="P17724" s="13">
        <v>43447</v>
      </c>
      <c r="Q17724">
        <v>59.790000999999997</v>
      </c>
      <c r="R17724">
        <v>60.77</v>
      </c>
      <c r="S17724">
        <v>59.700001</v>
      </c>
      <c r="T17724">
        <v>60.23</v>
      </c>
      <c r="U17724">
        <v>53.429161000000001</v>
      </c>
      <c r="V17724">
        <v>1858900</v>
      </c>
      <c r="W17724" s="9" t="str">
        <f t="shared" si="280"/>
        <v>EVRG</v>
      </c>
    </row>
    <row r="17725" spans="15:23">
      <c r="O17725" t="s">
        <v>120</v>
      </c>
      <c r="P17725" s="13">
        <v>43448</v>
      </c>
      <c r="Q17725">
        <v>60.34</v>
      </c>
      <c r="R17725">
        <v>60.869999</v>
      </c>
      <c r="S17725">
        <v>60.07</v>
      </c>
      <c r="T17725">
        <v>60.540000999999997</v>
      </c>
      <c r="U17725">
        <v>53.704158999999997</v>
      </c>
      <c r="V17725">
        <v>1573000</v>
      </c>
      <c r="W17725" s="9" t="str">
        <f t="shared" si="280"/>
        <v>EVRG</v>
      </c>
    </row>
    <row r="17726" spans="15:23">
      <c r="O17726" t="s">
        <v>120</v>
      </c>
      <c r="P17726" s="13">
        <v>43451</v>
      </c>
      <c r="Q17726">
        <v>60.73</v>
      </c>
      <c r="R17726">
        <v>60.939999</v>
      </c>
      <c r="S17726">
        <v>58.27</v>
      </c>
      <c r="T17726">
        <v>58.349997999999999</v>
      </c>
      <c r="U17726">
        <v>51.76144</v>
      </c>
      <c r="V17726">
        <v>2480500</v>
      </c>
      <c r="W17726" s="9" t="str">
        <f t="shared" si="280"/>
        <v>EVRG</v>
      </c>
    </row>
    <row r="17727" spans="15:23">
      <c r="O17727" t="s">
        <v>120</v>
      </c>
      <c r="P17727" s="13">
        <v>43452</v>
      </c>
      <c r="Q17727">
        <v>58.75</v>
      </c>
      <c r="R17727">
        <v>59.450001</v>
      </c>
      <c r="S17727">
        <v>57.98</v>
      </c>
      <c r="T17727">
        <v>58.25</v>
      </c>
      <c r="U17727">
        <v>51.672728999999997</v>
      </c>
      <c r="V17727">
        <v>1881400</v>
      </c>
      <c r="W17727" s="9" t="str">
        <f t="shared" si="280"/>
        <v>EVRG</v>
      </c>
    </row>
    <row r="17728" spans="15:23">
      <c r="O17728" t="s">
        <v>120</v>
      </c>
      <c r="P17728" s="13">
        <v>43453</v>
      </c>
      <c r="Q17728">
        <v>58.369999</v>
      </c>
      <c r="R17728">
        <v>58.669998</v>
      </c>
      <c r="S17728">
        <v>57.68</v>
      </c>
      <c r="T17728">
        <v>58.080002</v>
      </c>
      <c r="U17728">
        <v>51.521931000000002</v>
      </c>
      <c r="V17728">
        <v>1911600</v>
      </c>
      <c r="W17728" s="9" t="str">
        <f t="shared" si="280"/>
        <v>EVRG</v>
      </c>
    </row>
    <row r="17729" spans="15:23">
      <c r="O17729" t="s">
        <v>120</v>
      </c>
      <c r="P17729" s="13">
        <v>43454</v>
      </c>
      <c r="Q17729">
        <v>57.959999000000003</v>
      </c>
      <c r="R17729">
        <v>59.25</v>
      </c>
      <c r="S17729">
        <v>57.110000999999997</v>
      </c>
      <c r="T17729">
        <v>58.009998000000003</v>
      </c>
      <c r="U17729">
        <v>51.459831000000001</v>
      </c>
      <c r="V17729">
        <v>2751700</v>
      </c>
      <c r="W17729" s="9" t="str">
        <f t="shared" si="280"/>
        <v>EVRG</v>
      </c>
    </row>
    <row r="17730" spans="15:23">
      <c r="O17730" t="s">
        <v>120</v>
      </c>
      <c r="P17730" s="13">
        <v>43455</v>
      </c>
      <c r="Q17730">
        <v>58.040000999999997</v>
      </c>
      <c r="R17730">
        <v>59.580002</v>
      </c>
      <c r="S17730">
        <v>57.580002</v>
      </c>
      <c r="T17730">
        <v>58.279998999999997</v>
      </c>
      <c r="U17730">
        <v>51.699348000000001</v>
      </c>
      <c r="V17730">
        <v>5400800</v>
      </c>
      <c r="W17730" s="9" t="str">
        <f t="shared" si="280"/>
        <v>EVRG</v>
      </c>
    </row>
    <row r="17731" spans="15:23">
      <c r="O17731" t="s">
        <v>120</v>
      </c>
      <c r="P17731" s="13">
        <v>43458</v>
      </c>
      <c r="Q17731">
        <v>58.450001</v>
      </c>
      <c r="R17731">
        <v>58.830002</v>
      </c>
      <c r="S17731">
        <v>55.830002</v>
      </c>
      <c r="T17731">
        <v>55.91</v>
      </c>
      <c r="U17731">
        <v>49.596953999999997</v>
      </c>
      <c r="V17731">
        <v>1332000</v>
      </c>
      <c r="W17731" s="9" t="str">
        <f t="shared" si="280"/>
        <v>EVRG</v>
      </c>
    </row>
    <row r="17732" spans="15:23">
      <c r="O17732" t="s">
        <v>120</v>
      </c>
      <c r="P17732" s="13">
        <v>43460</v>
      </c>
      <c r="Q17732">
        <v>55.91</v>
      </c>
      <c r="R17732">
        <v>56.610000999999997</v>
      </c>
      <c r="S17732">
        <v>55.18</v>
      </c>
      <c r="T17732">
        <v>56.580002</v>
      </c>
      <c r="U17732">
        <v>50.191302999999998</v>
      </c>
      <c r="V17732">
        <v>1573100</v>
      </c>
      <c r="W17732" s="9" t="str">
        <f t="shared" si="280"/>
        <v>EVRG</v>
      </c>
    </row>
    <row r="17733" spans="15:23">
      <c r="O17733" t="s">
        <v>120</v>
      </c>
      <c r="P17733" s="13">
        <v>43461</v>
      </c>
      <c r="Q17733">
        <v>56.59</v>
      </c>
      <c r="R17733">
        <v>56.849997999999999</v>
      </c>
      <c r="S17733">
        <v>55.52</v>
      </c>
      <c r="T17733">
        <v>56.73</v>
      </c>
      <c r="U17733">
        <v>50.324364000000003</v>
      </c>
      <c r="V17733">
        <v>1993900</v>
      </c>
      <c r="W17733" s="9" t="str">
        <f t="shared" ref="W17733:W17796" si="281">IFERROR(VLOOKUP(O17733,$B$4:$B$17,1,FALSE),"Delete")</f>
        <v>EVRG</v>
      </c>
    </row>
    <row r="17734" spans="15:23">
      <c r="O17734" t="s">
        <v>120</v>
      </c>
      <c r="P17734" s="13">
        <v>43462</v>
      </c>
      <c r="Q17734">
        <v>56.950001</v>
      </c>
      <c r="R17734">
        <v>57.549999</v>
      </c>
      <c r="S17734">
        <v>56.369999</v>
      </c>
      <c r="T17734">
        <v>56.529998999999997</v>
      </c>
      <c r="U17734">
        <v>50.146946</v>
      </c>
      <c r="V17734">
        <v>1638400</v>
      </c>
      <c r="W17734" s="9" t="str">
        <f t="shared" si="281"/>
        <v>EVRG</v>
      </c>
    </row>
    <row r="17735" spans="15:23">
      <c r="O17735" t="s">
        <v>120</v>
      </c>
      <c r="P17735" s="13">
        <v>43465</v>
      </c>
      <c r="Q17735">
        <v>56.619999</v>
      </c>
      <c r="R17735">
        <v>56.779998999999997</v>
      </c>
      <c r="S17735">
        <v>56.009998000000003</v>
      </c>
      <c r="T17735">
        <v>56.77</v>
      </c>
      <c r="U17735">
        <v>50.359851999999997</v>
      </c>
      <c r="V17735">
        <v>1623500</v>
      </c>
      <c r="W17735" s="9" t="str">
        <f t="shared" si="281"/>
        <v>EVRG</v>
      </c>
    </row>
    <row r="17736" spans="15:23">
      <c r="O17736" t="s">
        <v>120</v>
      </c>
      <c r="P17736" s="13">
        <v>43467</v>
      </c>
      <c r="Q17736">
        <v>56.709999000000003</v>
      </c>
      <c r="R17736">
        <v>56.82</v>
      </c>
      <c r="S17736">
        <v>55.650002000000001</v>
      </c>
      <c r="T17736">
        <v>55.880001</v>
      </c>
      <c r="U17736">
        <v>49.570346999999998</v>
      </c>
      <c r="V17736">
        <v>1619600</v>
      </c>
      <c r="W17736" s="9" t="str">
        <f t="shared" si="281"/>
        <v>EVRG</v>
      </c>
    </row>
    <row r="17737" spans="15:23">
      <c r="O17737" t="s">
        <v>120</v>
      </c>
      <c r="P17737" s="13">
        <v>43468</v>
      </c>
      <c r="Q17737">
        <v>55.75</v>
      </c>
      <c r="R17737">
        <v>56.509998000000003</v>
      </c>
      <c r="S17737">
        <v>55.599997999999999</v>
      </c>
      <c r="T17737">
        <v>55.669998</v>
      </c>
      <c r="U17737">
        <v>49.384048</v>
      </c>
      <c r="V17737">
        <v>1447800</v>
      </c>
      <c r="W17737" s="9" t="str">
        <f t="shared" si="281"/>
        <v>EVRG</v>
      </c>
    </row>
    <row r="17738" spans="15:23">
      <c r="O17738" t="s">
        <v>120</v>
      </c>
      <c r="P17738" s="13">
        <v>43469</v>
      </c>
      <c r="Q17738">
        <v>55.450001</v>
      </c>
      <c r="R17738">
        <v>56.130001</v>
      </c>
      <c r="S17738">
        <v>55.130001</v>
      </c>
      <c r="T17738">
        <v>55.889999000000003</v>
      </c>
      <c r="U17738">
        <v>49.579208000000001</v>
      </c>
      <c r="V17738">
        <v>2342100</v>
      </c>
      <c r="W17738" s="9" t="str">
        <f t="shared" si="281"/>
        <v>EVRG</v>
      </c>
    </row>
    <row r="17739" spans="15:23">
      <c r="O17739" t="s">
        <v>120</v>
      </c>
      <c r="P17739" s="13">
        <v>43472</v>
      </c>
      <c r="Q17739">
        <v>55.549999</v>
      </c>
      <c r="R17739">
        <v>56.200001</v>
      </c>
      <c r="S17739">
        <v>55.389999000000003</v>
      </c>
      <c r="T17739">
        <v>55.950001</v>
      </c>
      <c r="U17739">
        <v>49.632446000000002</v>
      </c>
      <c r="V17739">
        <v>1419100</v>
      </c>
      <c r="W17739" s="9" t="str">
        <f t="shared" si="281"/>
        <v>EVRG</v>
      </c>
    </row>
    <row r="17740" spans="15:23">
      <c r="O17740" t="s">
        <v>120</v>
      </c>
      <c r="P17740" s="13">
        <v>43473</v>
      </c>
      <c r="Q17740">
        <v>55.889999000000003</v>
      </c>
      <c r="R17740">
        <v>56.799999</v>
      </c>
      <c r="S17740">
        <v>55.889999000000003</v>
      </c>
      <c r="T17740">
        <v>56.610000999999997</v>
      </c>
      <c r="U17740">
        <v>50.217917999999997</v>
      </c>
      <c r="V17740">
        <v>1485500</v>
      </c>
      <c r="W17740" s="9" t="str">
        <f t="shared" si="281"/>
        <v>EVRG</v>
      </c>
    </row>
    <row r="17741" spans="15:23">
      <c r="O17741" t="s">
        <v>120</v>
      </c>
      <c r="P17741" s="13">
        <v>43474</v>
      </c>
      <c r="Q17741">
        <v>56.419998</v>
      </c>
      <c r="R17741">
        <v>56.689999</v>
      </c>
      <c r="S17741">
        <v>55.59</v>
      </c>
      <c r="T17741">
        <v>56.060001</v>
      </c>
      <c r="U17741">
        <v>49.730015000000002</v>
      </c>
      <c r="V17741">
        <v>1880900</v>
      </c>
      <c r="W17741" s="9" t="str">
        <f t="shared" si="281"/>
        <v>EVRG</v>
      </c>
    </row>
    <row r="17742" spans="15:23">
      <c r="O17742" t="s">
        <v>120</v>
      </c>
      <c r="P17742" s="13">
        <v>43475</v>
      </c>
      <c r="Q17742">
        <v>56.369999</v>
      </c>
      <c r="R17742">
        <v>57.150002000000001</v>
      </c>
      <c r="S17742">
        <v>56.07</v>
      </c>
      <c r="T17742">
        <v>56.860000999999997</v>
      </c>
      <c r="U17742">
        <v>50.439692999999998</v>
      </c>
      <c r="V17742">
        <v>1334900</v>
      </c>
      <c r="W17742" s="9" t="str">
        <f t="shared" si="281"/>
        <v>EVRG</v>
      </c>
    </row>
    <row r="17743" spans="15:23">
      <c r="O17743" t="s">
        <v>120</v>
      </c>
      <c r="P17743" s="13">
        <v>43476</v>
      </c>
      <c r="Q17743">
        <v>56.759998000000003</v>
      </c>
      <c r="R17743">
        <v>56.950001</v>
      </c>
      <c r="S17743">
        <v>56.330002</v>
      </c>
      <c r="T17743">
        <v>56.470001000000003</v>
      </c>
      <c r="U17743">
        <v>50.093722999999997</v>
      </c>
      <c r="V17743">
        <v>2056800</v>
      </c>
      <c r="W17743" s="9" t="str">
        <f t="shared" si="281"/>
        <v>EVRG</v>
      </c>
    </row>
    <row r="17744" spans="15:23">
      <c r="O17744" t="s">
        <v>120</v>
      </c>
      <c r="P17744" s="13">
        <v>43479</v>
      </c>
      <c r="Q17744">
        <v>56.209999000000003</v>
      </c>
      <c r="R17744">
        <v>56.310001</v>
      </c>
      <c r="S17744">
        <v>55.330002</v>
      </c>
      <c r="T17744">
        <v>56.040000999999997</v>
      </c>
      <c r="U17744">
        <v>49.712273000000003</v>
      </c>
      <c r="V17744">
        <v>3078600</v>
      </c>
      <c r="W17744" s="9" t="str">
        <f t="shared" si="281"/>
        <v>EVRG</v>
      </c>
    </row>
    <row r="17745" spans="15:23">
      <c r="O17745" t="s">
        <v>120</v>
      </c>
      <c r="P17745" s="13">
        <v>43480</v>
      </c>
      <c r="Q17745">
        <v>55.919998</v>
      </c>
      <c r="R17745">
        <v>56.830002</v>
      </c>
      <c r="S17745">
        <v>55.919998</v>
      </c>
      <c r="T17745">
        <v>56.349997999999999</v>
      </c>
      <c r="U17745">
        <v>49.987270000000002</v>
      </c>
      <c r="V17745">
        <v>2722900</v>
      </c>
      <c r="W17745" s="9" t="str">
        <f t="shared" si="281"/>
        <v>EVRG</v>
      </c>
    </row>
    <row r="17746" spans="15:23">
      <c r="O17746" t="s">
        <v>120</v>
      </c>
      <c r="P17746" s="13">
        <v>43481</v>
      </c>
      <c r="Q17746">
        <v>56.110000999999997</v>
      </c>
      <c r="R17746">
        <v>56.389999000000003</v>
      </c>
      <c r="S17746">
        <v>55.939999</v>
      </c>
      <c r="T17746">
        <v>56.290000999999997</v>
      </c>
      <c r="U17746">
        <v>49.934047999999997</v>
      </c>
      <c r="V17746">
        <v>2222600</v>
      </c>
      <c r="W17746" s="9" t="str">
        <f t="shared" si="281"/>
        <v>EVRG</v>
      </c>
    </row>
    <row r="17747" spans="15:23">
      <c r="O17747" t="s">
        <v>120</v>
      </c>
      <c r="P17747" s="13">
        <v>43482</v>
      </c>
      <c r="Q17747">
        <v>56.32</v>
      </c>
      <c r="R17747">
        <v>56.810001</v>
      </c>
      <c r="S17747">
        <v>56.049999</v>
      </c>
      <c r="T17747">
        <v>56.599997999999999</v>
      </c>
      <c r="U17747">
        <v>50.209041999999997</v>
      </c>
      <c r="V17747">
        <v>1602600</v>
      </c>
      <c r="W17747" s="9" t="str">
        <f t="shared" si="281"/>
        <v>EVRG</v>
      </c>
    </row>
    <row r="17748" spans="15:23">
      <c r="O17748" t="s">
        <v>120</v>
      </c>
      <c r="P17748" s="13">
        <v>43483</v>
      </c>
      <c r="Q17748">
        <v>56.709999000000003</v>
      </c>
      <c r="R17748">
        <v>57.009998000000003</v>
      </c>
      <c r="S17748">
        <v>56.470001000000003</v>
      </c>
      <c r="T17748">
        <v>56.66</v>
      </c>
      <c r="U17748">
        <v>50.262267999999999</v>
      </c>
      <c r="V17748">
        <v>2314200</v>
      </c>
      <c r="W17748" s="9" t="str">
        <f t="shared" si="281"/>
        <v>EVRG</v>
      </c>
    </row>
    <row r="17749" spans="15:23">
      <c r="O17749" t="s">
        <v>120</v>
      </c>
      <c r="P17749" s="13">
        <v>43487</v>
      </c>
      <c r="Q17749">
        <v>56.740001999999997</v>
      </c>
      <c r="R17749">
        <v>57.25</v>
      </c>
      <c r="S17749">
        <v>56.32</v>
      </c>
      <c r="T17749">
        <v>56.810001</v>
      </c>
      <c r="U17749">
        <v>50.395336</v>
      </c>
      <c r="V17749">
        <v>1436000</v>
      </c>
      <c r="W17749" s="9" t="str">
        <f t="shared" si="281"/>
        <v>EVRG</v>
      </c>
    </row>
    <row r="17750" spans="15:23">
      <c r="O17750" t="s">
        <v>120</v>
      </c>
      <c r="P17750" s="13">
        <v>43488</v>
      </c>
      <c r="Q17750">
        <v>56.759998000000003</v>
      </c>
      <c r="R17750">
        <v>57.25</v>
      </c>
      <c r="S17750">
        <v>56.689999</v>
      </c>
      <c r="T17750">
        <v>56.919998</v>
      </c>
      <c r="U17750">
        <v>50.492908</v>
      </c>
      <c r="V17750">
        <v>1982500</v>
      </c>
      <c r="W17750" s="9" t="str">
        <f t="shared" si="281"/>
        <v>EVRG</v>
      </c>
    </row>
    <row r="17751" spans="15:23">
      <c r="O17751" t="s">
        <v>120</v>
      </c>
      <c r="P17751" s="13">
        <v>43489</v>
      </c>
      <c r="Q17751">
        <v>56.939999</v>
      </c>
      <c r="R17751">
        <v>57.860000999999997</v>
      </c>
      <c r="S17751">
        <v>56.650002000000001</v>
      </c>
      <c r="T17751">
        <v>57.139999000000003</v>
      </c>
      <c r="U17751">
        <v>50.688071999999998</v>
      </c>
      <c r="V17751">
        <v>1635500</v>
      </c>
      <c r="W17751" s="9" t="str">
        <f t="shared" si="281"/>
        <v>EVRG</v>
      </c>
    </row>
    <row r="17752" spans="15:23">
      <c r="O17752" t="s">
        <v>120</v>
      </c>
      <c r="P17752" s="13">
        <v>43490</v>
      </c>
      <c r="Q17752">
        <v>56.880001</v>
      </c>
      <c r="R17752">
        <v>57.25</v>
      </c>
      <c r="S17752">
        <v>56.650002000000001</v>
      </c>
      <c r="T17752">
        <v>56.779998999999997</v>
      </c>
      <c r="U17752">
        <v>50.36871</v>
      </c>
      <c r="V17752">
        <v>1929400</v>
      </c>
      <c r="W17752" s="9" t="str">
        <f t="shared" si="281"/>
        <v>EVRG</v>
      </c>
    </row>
    <row r="17753" spans="15:23">
      <c r="O17753" t="s">
        <v>120</v>
      </c>
      <c r="P17753" s="13">
        <v>43493</v>
      </c>
      <c r="Q17753">
        <v>56.900002000000001</v>
      </c>
      <c r="R17753">
        <v>57.150002000000001</v>
      </c>
      <c r="S17753">
        <v>56.48</v>
      </c>
      <c r="T17753">
        <v>56.709999000000003</v>
      </c>
      <c r="U17753">
        <v>50.306621999999997</v>
      </c>
      <c r="V17753">
        <v>1295600</v>
      </c>
      <c r="W17753" s="9" t="str">
        <f t="shared" si="281"/>
        <v>EVRG</v>
      </c>
    </row>
    <row r="17754" spans="15:23">
      <c r="O17754" t="s">
        <v>120</v>
      </c>
      <c r="P17754" s="13">
        <v>43494</v>
      </c>
      <c r="Q17754">
        <v>56.950001</v>
      </c>
      <c r="R17754">
        <v>57.110000999999997</v>
      </c>
      <c r="S17754">
        <v>56.240001999999997</v>
      </c>
      <c r="T17754">
        <v>56.52</v>
      </c>
      <c r="U17754">
        <v>50.138077000000003</v>
      </c>
      <c r="V17754">
        <v>1494400</v>
      </c>
      <c r="W17754" s="9" t="str">
        <f t="shared" si="281"/>
        <v>EVRG</v>
      </c>
    </row>
    <row r="17755" spans="15:23">
      <c r="O17755" t="s">
        <v>120</v>
      </c>
      <c r="P17755" s="13">
        <v>43495</v>
      </c>
      <c r="Q17755">
        <v>56.27</v>
      </c>
      <c r="R17755">
        <v>57.110000999999997</v>
      </c>
      <c r="S17755">
        <v>56.27</v>
      </c>
      <c r="T17755">
        <v>56.700001</v>
      </c>
      <c r="U17755">
        <v>50.297752000000003</v>
      </c>
      <c r="V17755">
        <v>1482600</v>
      </c>
      <c r="W17755" s="9" t="str">
        <f t="shared" si="281"/>
        <v>EVRG</v>
      </c>
    </row>
    <row r="17756" spans="15:23">
      <c r="O17756" t="s">
        <v>120</v>
      </c>
      <c r="P17756" s="13">
        <v>43496</v>
      </c>
      <c r="Q17756">
        <v>56.709999000000003</v>
      </c>
      <c r="R17756">
        <v>57.490001999999997</v>
      </c>
      <c r="S17756">
        <v>55.959999000000003</v>
      </c>
      <c r="T17756">
        <v>57.32</v>
      </c>
      <c r="U17756">
        <v>50.847743999999999</v>
      </c>
      <c r="V17756">
        <v>1966900</v>
      </c>
      <c r="W17756" s="9" t="str">
        <f t="shared" si="281"/>
        <v>EVRG</v>
      </c>
    </row>
    <row r="17757" spans="15:23">
      <c r="O17757" t="s">
        <v>120</v>
      </c>
      <c r="P17757" s="13">
        <v>43497</v>
      </c>
      <c r="Q17757">
        <v>57.310001</v>
      </c>
      <c r="R17757">
        <v>57.639999000000003</v>
      </c>
      <c r="S17757">
        <v>56.639999000000003</v>
      </c>
      <c r="T17757">
        <v>57.220001000000003</v>
      </c>
      <c r="U17757">
        <v>50.759036999999999</v>
      </c>
      <c r="V17757">
        <v>1447200</v>
      </c>
      <c r="W17757" s="9" t="str">
        <f t="shared" si="281"/>
        <v>EVRG</v>
      </c>
    </row>
    <row r="17758" spans="15:23">
      <c r="O17758" t="s">
        <v>120</v>
      </c>
      <c r="P17758" s="13">
        <v>43500</v>
      </c>
      <c r="Q17758">
        <v>56.98</v>
      </c>
      <c r="R17758">
        <v>57.419998</v>
      </c>
      <c r="S17758">
        <v>56.380001</v>
      </c>
      <c r="T17758">
        <v>57.419998</v>
      </c>
      <c r="U17758">
        <v>50.936455000000002</v>
      </c>
      <c r="V17758">
        <v>1411500</v>
      </c>
      <c r="W17758" s="9" t="str">
        <f t="shared" si="281"/>
        <v>EVRG</v>
      </c>
    </row>
    <row r="17759" spans="15:23">
      <c r="O17759" t="s">
        <v>120</v>
      </c>
      <c r="P17759" s="13">
        <v>43501</v>
      </c>
      <c r="Q17759">
        <v>57.619999</v>
      </c>
      <c r="R17759">
        <v>57.619999</v>
      </c>
      <c r="S17759">
        <v>57.049999</v>
      </c>
      <c r="T17759">
        <v>57.439999</v>
      </c>
      <c r="U17759">
        <v>50.954192999999997</v>
      </c>
      <c r="V17759">
        <v>1311800</v>
      </c>
      <c r="W17759" s="9" t="str">
        <f t="shared" si="281"/>
        <v>EVRG</v>
      </c>
    </row>
    <row r="17760" spans="15:23">
      <c r="O17760" t="s">
        <v>120</v>
      </c>
      <c r="P17760" s="13">
        <v>43502</v>
      </c>
      <c r="Q17760">
        <v>57.380001</v>
      </c>
      <c r="R17760">
        <v>57.380001</v>
      </c>
      <c r="S17760">
        <v>56.900002000000001</v>
      </c>
      <c r="T17760">
        <v>57.209999000000003</v>
      </c>
      <c r="U17760">
        <v>50.750160000000001</v>
      </c>
      <c r="V17760">
        <v>1505800</v>
      </c>
      <c r="W17760" s="9" t="str">
        <f t="shared" si="281"/>
        <v>EVRG</v>
      </c>
    </row>
    <row r="17761" spans="15:23">
      <c r="O17761" t="s">
        <v>120</v>
      </c>
      <c r="P17761" s="13">
        <v>43503</v>
      </c>
      <c r="Q17761">
        <v>57.32</v>
      </c>
      <c r="R17761">
        <v>57.830002</v>
      </c>
      <c r="S17761">
        <v>57.25</v>
      </c>
      <c r="T17761">
        <v>57.639999000000003</v>
      </c>
      <c r="U17761">
        <v>51.131610999999999</v>
      </c>
      <c r="V17761">
        <v>1648800</v>
      </c>
      <c r="W17761" s="9" t="str">
        <f t="shared" si="281"/>
        <v>EVRG</v>
      </c>
    </row>
    <row r="17762" spans="15:23">
      <c r="O17762" t="s">
        <v>120</v>
      </c>
      <c r="P17762" s="13">
        <v>43504</v>
      </c>
      <c r="Q17762">
        <v>57.650002000000001</v>
      </c>
      <c r="R17762">
        <v>58.23</v>
      </c>
      <c r="S17762">
        <v>57.43</v>
      </c>
      <c r="T17762">
        <v>58.099997999999999</v>
      </c>
      <c r="U17762">
        <v>51.539673000000001</v>
      </c>
      <c r="V17762">
        <v>1006200</v>
      </c>
      <c r="W17762" s="9" t="str">
        <f t="shared" si="281"/>
        <v>EVRG</v>
      </c>
    </row>
    <row r="17763" spans="15:23">
      <c r="O17763" t="s">
        <v>120</v>
      </c>
      <c r="P17763" s="13">
        <v>43507</v>
      </c>
      <c r="Q17763">
        <v>57.889999000000003</v>
      </c>
      <c r="R17763">
        <v>58.299999</v>
      </c>
      <c r="S17763">
        <v>57.889999000000003</v>
      </c>
      <c r="T17763">
        <v>58.07</v>
      </c>
      <c r="U17763">
        <v>51.513053999999997</v>
      </c>
      <c r="V17763">
        <v>926500</v>
      </c>
      <c r="W17763" s="9" t="str">
        <f t="shared" si="281"/>
        <v>EVRG</v>
      </c>
    </row>
    <row r="17764" spans="15:23">
      <c r="O17764" t="s">
        <v>120</v>
      </c>
      <c r="P17764" s="13">
        <v>43508</v>
      </c>
      <c r="Q17764">
        <v>58.82</v>
      </c>
      <c r="R17764">
        <v>58.950001</v>
      </c>
      <c r="S17764">
        <v>58.049999</v>
      </c>
      <c r="T17764">
        <v>58.299999</v>
      </c>
      <c r="U17764">
        <v>51.717094000000003</v>
      </c>
      <c r="V17764">
        <v>1629000</v>
      </c>
      <c r="W17764" s="9" t="str">
        <f t="shared" si="281"/>
        <v>EVRG</v>
      </c>
    </row>
    <row r="17765" spans="15:23">
      <c r="O17765" t="s">
        <v>120</v>
      </c>
      <c r="P17765" s="13">
        <v>43509</v>
      </c>
      <c r="Q17765">
        <v>58.150002000000001</v>
      </c>
      <c r="R17765">
        <v>58.490001999999997</v>
      </c>
      <c r="S17765">
        <v>57.880001</v>
      </c>
      <c r="T17765">
        <v>58.450001</v>
      </c>
      <c r="U17765">
        <v>51.850155000000001</v>
      </c>
      <c r="V17765">
        <v>925600</v>
      </c>
      <c r="W17765" s="9" t="str">
        <f t="shared" si="281"/>
        <v>EVRG</v>
      </c>
    </row>
    <row r="17766" spans="15:23">
      <c r="O17766" t="s">
        <v>120</v>
      </c>
      <c r="P17766" s="13">
        <v>43510</v>
      </c>
      <c r="Q17766">
        <v>58.490001999999997</v>
      </c>
      <c r="R17766">
        <v>58.790000999999997</v>
      </c>
      <c r="S17766">
        <v>58.080002</v>
      </c>
      <c r="T17766">
        <v>58.419998</v>
      </c>
      <c r="U17766">
        <v>51.823535999999997</v>
      </c>
      <c r="V17766">
        <v>1096600</v>
      </c>
      <c r="W17766" s="9" t="str">
        <f t="shared" si="281"/>
        <v>EVRG</v>
      </c>
    </row>
    <row r="17767" spans="15:23">
      <c r="O17767" t="s">
        <v>120</v>
      </c>
      <c r="P17767" s="13">
        <v>43511</v>
      </c>
      <c r="Q17767">
        <v>58.889999000000003</v>
      </c>
      <c r="R17767">
        <v>58.990001999999997</v>
      </c>
      <c r="S17767">
        <v>58.52</v>
      </c>
      <c r="T17767">
        <v>58.77</v>
      </c>
      <c r="U17767">
        <v>52.134017999999998</v>
      </c>
      <c r="V17767">
        <v>1436500</v>
      </c>
      <c r="W17767" s="9" t="str">
        <f t="shared" si="281"/>
        <v>EVRG</v>
      </c>
    </row>
    <row r="17768" spans="15:23">
      <c r="O17768" t="s">
        <v>120</v>
      </c>
      <c r="P17768" s="13">
        <v>43515</v>
      </c>
      <c r="Q17768">
        <v>58.970001000000003</v>
      </c>
      <c r="R17768">
        <v>59.419998</v>
      </c>
      <c r="S17768">
        <v>58.75</v>
      </c>
      <c r="T17768">
        <v>59.290000999999997</v>
      </c>
      <c r="U17768">
        <v>52.595306000000001</v>
      </c>
      <c r="V17768">
        <v>1020500</v>
      </c>
      <c r="W17768" s="9" t="str">
        <f t="shared" si="281"/>
        <v>EVRG</v>
      </c>
    </row>
    <row r="17769" spans="15:23">
      <c r="O17769" t="s">
        <v>120</v>
      </c>
      <c r="P17769" s="13">
        <v>43516</v>
      </c>
      <c r="Q17769">
        <v>59.18</v>
      </c>
      <c r="R17769">
        <v>59.549999</v>
      </c>
      <c r="S17769">
        <v>58.869999</v>
      </c>
      <c r="T17769">
        <v>59.389999000000003</v>
      </c>
      <c r="U17769">
        <v>52.684010000000001</v>
      </c>
      <c r="V17769">
        <v>1044100</v>
      </c>
      <c r="W17769" s="9" t="str">
        <f t="shared" si="281"/>
        <v>EVRG</v>
      </c>
    </row>
    <row r="17770" spans="15:23">
      <c r="O17770" t="s">
        <v>120</v>
      </c>
      <c r="P17770" s="13">
        <v>43517</v>
      </c>
      <c r="Q17770">
        <v>59.16</v>
      </c>
      <c r="R17770">
        <v>59.939999</v>
      </c>
      <c r="S17770">
        <v>59</v>
      </c>
      <c r="T17770">
        <v>59.869999</v>
      </c>
      <c r="U17770">
        <v>53.109810000000003</v>
      </c>
      <c r="V17770">
        <v>1259600</v>
      </c>
      <c r="W17770" s="9" t="str">
        <f t="shared" si="281"/>
        <v>EVRG</v>
      </c>
    </row>
    <row r="17771" spans="15:23">
      <c r="O17771" t="s">
        <v>120</v>
      </c>
      <c r="P17771" s="13">
        <v>43518</v>
      </c>
      <c r="Q17771">
        <v>57.009998000000003</v>
      </c>
      <c r="R17771">
        <v>57.09</v>
      </c>
      <c r="S17771">
        <v>54.57</v>
      </c>
      <c r="T17771">
        <v>55.490001999999997</v>
      </c>
      <c r="U17771">
        <v>49.224376999999997</v>
      </c>
      <c r="V17771">
        <v>8399700</v>
      </c>
      <c r="W17771" s="9" t="str">
        <f t="shared" si="281"/>
        <v>EVRG</v>
      </c>
    </row>
    <row r="17772" spans="15:23">
      <c r="O17772" t="s">
        <v>120</v>
      </c>
      <c r="P17772" s="13">
        <v>43521</v>
      </c>
      <c r="Q17772">
        <v>55.279998999999997</v>
      </c>
      <c r="R17772">
        <v>55.73</v>
      </c>
      <c r="S17772">
        <v>54.580002</v>
      </c>
      <c r="T17772">
        <v>55.639999000000003</v>
      </c>
      <c r="U17772">
        <v>49.357433</v>
      </c>
      <c r="V17772">
        <v>3055800</v>
      </c>
      <c r="W17772" s="9" t="str">
        <f t="shared" si="281"/>
        <v>EVRG</v>
      </c>
    </row>
    <row r="17773" spans="15:23">
      <c r="O17773" t="s">
        <v>120</v>
      </c>
      <c r="P17773" s="13">
        <v>43522</v>
      </c>
      <c r="Q17773">
        <v>55.77</v>
      </c>
      <c r="R17773">
        <v>56.02</v>
      </c>
      <c r="S17773">
        <v>55.439999</v>
      </c>
      <c r="T17773">
        <v>55.790000999999997</v>
      </c>
      <c r="U17773">
        <v>49.490501000000002</v>
      </c>
      <c r="V17773">
        <v>2498800</v>
      </c>
      <c r="W17773" s="9" t="str">
        <f t="shared" si="281"/>
        <v>EVRG</v>
      </c>
    </row>
    <row r="17774" spans="15:23">
      <c r="O17774" t="s">
        <v>120</v>
      </c>
      <c r="P17774" s="13">
        <v>43523</v>
      </c>
      <c r="Q17774">
        <v>55.450001</v>
      </c>
      <c r="R17774">
        <v>55.869999</v>
      </c>
      <c r="S17774">
        <v>55.18</v>
      </c>
      <c r="T17774">
        <v>55.490001999999997</v>
      </c>
      <c r="U17774">
        <v>49.224376999999997</v>
      </c>
      <c r="V17774">
        <v>1511200</v>
      </c>
      <c r="W17774" s="9" t="str">
        <f t="shared" si="281"/>
        <v>EVRG</v>
      </c>
    </row>
    <row r="17775" spans="15:23">
      <c r="O17775" t="s">
        <v>120</v>
      </c>
      <c r="P17775" s="13">
        <v>43524</v>
      </c>
      <c r="Q17775">
        <v>55.52</v>
      </c>
      <c r="R17775">
        <v>56.32</v>
      </c>
      <c r="S17775">
        <v>55.52</v>
      </c>
      <c r="T17775">
        <v>55.91</v>
      </c>
      <c r="U17775">
        <v>49.596953999999997</v>
      </c>
      <c r="V17775">
        <v>2424700</v>
      </c>
      <c r="W17775" s="9" t="str">
        <f t="shared" si="281"/>
        <v>EVRG</v>
      </c>
    </row>
    <row r="17776" spans="15:23">
      <c r="O17776" t="s">
        <v>120</v>
      </c>
      <c r="P17776" s="13">
        <v>43525</v>
      </c>
      <c r="Q17776">
        <v>56.049999</v>
      </c>
      <c r="R17776">
        <v>56.09</v>
      </c>
      <c r="S17776">
        <v>54.709999000000003</v>
      </c>
      <c r="T17776">
        <v>55.029998999999997</v>
      </c>
      <c r="U17776">
        <v>49.2346</v>
      </c>
      <c r="V17776">
        <v>1949100</v>
      </c>
      <c r="W17776" s="9" t="str">
        <f t="shared" si="281"/>
        <v>EVRG</v>
      </c>
    </row>
    <row r="17777" spans="15:23">
      <c r="O17777" t="s">
        <v>120</v>
      </c>
      <c r="P17777" s="13">
        <v>43528</v>
      </c>
      <c r="Q17777">
        <v>55.580002</v>
      </c>
      <c r="R17777">
        <v>55.84</v>
      </c>
      <c r="S17777">
        <v>54.73</v>
      </c>
      <c r="T17777">
        <v>55.27</v>
      </c>
      <c r="U17777">
        <v>49.449333000000003</v>
      </c>
      <c r="V17777">
        <v>1716700</v>
      </c>
      <c r="W17777" s="9" t="str">
        <f t="shared" si="281"/>
        <v>EVRG</v>
      </c>
    </row>
    <row r="17778" spans="15:23">
      <c r="O17778" t="s">
        <v>120</v>
      </c>
      <c r="P17778" s="13">
        <v>43529</v>
      </c>
      <c r="Q17778">
        <v>55.07</v>
      </c>
      <c r="R17778">
        <v>55.459999000000003</v>
      </c>
      <c r="S17778">
        <v>54.599997999999999</v>
      </c>
      <c r="T17778">
        <v>55.080002</v>
      </c>
      <c r="U17778">
        <v>49.279342999999997</v>
      </c>
      <c r="V17778">
        <v>1574600</v>
      </c>
      <c r="W17778" s="9" t="str">
        <f t="shared" si="281"/>
        <v>EVRG</v>
      </c>
    </row>
    <row r="17779" spans="15:23">
      <c r="O17779" t="s">
        <v>120</v>
      </c>
      <c r="P17779" s="13">
        <v>43530</v>
      </c>
      <c r="Q17779">
        <v>55.25</v>
      </c>
      <c r="R17779">
        <v>55.32</v>
      </c>
      <c r="S17779">
        <v>54.73</v>
      </c>
      <c r="T17779">
        <v>54.84</v>
      </c>
      <c r="U17779">
        <v>49.064610000000002</v>
      </c>
      <c r="V17779">
        <v>2010800</v>
      </c>
      <c r="W17779" s="9" t="str">
        <f t="shared" si="281"/>
        <v>EVRG</v>
      </c>
    </row>
    <row r="17780" spans="15:23">
      <c r="O17780" t="s">
        <v>120</v>
      </c>
      <c r="P17780" s="13">
        <v>43531</v>
      </c>
      <c r="Q17780">
        <v>55.169998</v>
      </c>
      <c r="R17780">
        <v>55.459999000000003</v>
      </c>
      <c r="S17780">
        <v>54.779998999999997</v>
      </c>
      <c r="T17780">
        <v>55.389999000000003</v>
      </c>
      <c r="U17780">
        <v>49.556697999999997</v>
      </c>
      <c r="V17780">
        <v>2970400</v>
      </c>
      <c r="W17780" s="9" t="str">
        <f t="shared" si="281"/>
        <v>EVRG</v>
      </c>
    </row>
    <row r="17781" spans="15:23">
      <c r="O17781" t="s">
        <v>120</v>
      </c>
      <c r="P17781" s="13">
        <v>43532</v>
      </c>
      <c r="Q17781">
        <v>55.549999</v>
      </c>
      <c r="R17781">
        <v>55.98</v>
      </c>
      <c r="S17781">
        <v>55.220001000000003</v>
      </c>
      <c r="T17781">
        <v>55.759998000000003</v>
      </c>
      <c r="U17781">
        <v>49.887726000000001</v>
      </c>
      <c r="V17781">
        <v>2739400</v>
      </c>
      <c r="W17781" s="9" t="str">
        <f t="shared" si="281"/>
        <v>EVRG</v>
      </c>
    </row>
    <row r="17782" spans="15:23">
      <c r="O17782" t="s">
        <v>120</v>
      </c>
      <c r="P17782" s="13">
        <v>43535</v>
      </c>
      <c r="Q17782">
        <v>55.849997999999999</v>
      </c>
      <c r="R17782">
        <v>56.41</v>
      </c>
      <c r="S17782">
        <v>55.75</v>
      </c>
      <c r="T17782">
        <v>56.349997999999999</v>
      </c>
      <c r="U17782">
        <v>50.415596000000001</v>
      </c>
      <c r="V17782">
        <v>1883000</v>
      </c>
      <c r="W17782" s="9" t="str">
        <f t="shared" si="281"/>
        <v>EVRG</v>
      </c>
    </row>
    <row r="17783" spans="15:23">
      <c r="O17783" t="s">
        <v>120</v>
      </c>
      <c r="P17783" s="13">
        <v>43536</v>
      </c>
      <c r="Q17783">
        <v>56.48</v>
      </c>
      <c r="R17783">
        <v>56.990001999999997</v>
      </c>
      <c r="S17783">
        <v>56.240001999999997</v>
      </c>
      <c r="T17783">
        <v>56.73</v>
      </c>
      <c r="U17783">
        <v>50.755572999999998</v>
      </c>
      <c r="V17783">
        <v>1649100</v>
      </c>
      <c r="W17783" s="9" t="str">
        <f t="shared" si="281"/>
        <v>EVRG</v>
      </c>
    </row>
    <row r="17784" spans="15:23">
      <c r="O17784" t="s">
        <v>120</v>
      </c>
      <c r="P17784" s="13">
        <v>43537</v>
      </c>
      <c r="Q17784">
        <v>56.5</v>
      </c>
      <c r="R17784">
        <v>57.09</v>
      </c>
      <c r="S17784">
        <v>56.310001</v>
      </c>
      <c r="T17784">
        <v>56.93</v>
      </c>
      <c r="U17784">
        <v>50.934508999999998</v>
      </c>
      <c r="V17784">
        <v>1283700</v>
      </c>
      <c r="W17784" s="9" t="str">
        <f t="shared" si="281"/>
        <v>EVRG</v>
      </c>
    </row>
    <row r="17785" spans="15:23">
      <c r="O17785" t="s">
        <v>120</v>
      </c>
      <c r="P17785" s="13">
        <v>43538</v>
      </c>
      <c r="Q17785">
        <v>56.880001</v>
      </c>
      <c r="R17785">
        <v>57.700001</v>
      </c>
      <c r="S17785">
        <v>56.779998999999997</v>
      </c>
      <c r="T17785">
        <v>57.119999</v>
      </c>
      <c r="U17785">
        <v>51.104500000000002</v>
      </c>
      <c r="V17785">
        <v>2292200</v>
      </c>
      <c r="W17785" s="9" t="str">
        <f t="shared" si="281"/>
        <v>EVRG</v>
      </c>
    </row>
    <row r="17786" spans="15:23">
      <c r="O17786" t="s">
        <v>120</v>
      </c>
      <c r="P17786" s="13">
        <v>43539</v>
      </c>
      <c r="Q17786">
        <v>56.91</v>
      </c>
      <c r="R17786">
        <v>57.93</v>
      </c>
      <c r="S17786">
        <v>55.93</v>
      </c>
      <c r="T17786">
        <v>57.669998</v>
      </c>
      <c r="U17786">
        <v>51.596572999999999</v>
      </c>
      <c r="V17786">
        <v>6149200</v>
      </c>
      <c r="W17786" s="9" t="str">
        <f t="shared" si="281"/>
        <v>EVRG</v>
      </c>
    </row>
    <row r="17787" spans="15:23">
      <c r="O17787" t="s">
        <v>120</v>
      </c>
      <c r="P17787" s="13">
        <v>43542</v>
      </c>
      <c r="Q17787">
        <v>57.459999000000003</v>
      </c>
      <c r="R17787">
        <v>57.580002</v>
      </c>
      <c r="S17787">
        <v>56.630001</v>
      </c>
      <c r="T17787">
        <v>56.869999</v>
      </c>
      <c r="U17787">
        <v>50.880825000000002</v>
      </c>
      <c r="V17787">
        <v>1886300</v>
      </c>
      <c r="W17787" s="9" t="str">
        <f t="shared" si="281"/>
        <v>EVRG</v>
      </c>
    </row>
    <row r="17788" spans="15:23">
      <c r="O17788" t="s">
        <v>120</v>
      </c>
      <c r="P17788" s="13">
        <v>43543</v>
      </c>
      <c r="Q17788">
        <v>56.740001999999997</v>
      </c>
      <c r="R17788">
        <v>56.860000999999997</v>
      </c>
      <c r="S17788">
        <v>56.07</v>
      </c>
      <c r="T17788">
        <v>56.43</v>
      </c>
      <c r="U17788">
        <v>50.487170999999996</v>
      </c>
      <c r="V17788">
        <v>1979100</v>
      </c>
      <c r="W17788" s="9" t="str">
        <f t="shared" si="281"/>
        <v>EVRG</v>
      </c>
    </row>
    <row r="17789" spans="15:23">
      <c r="O17789" t="s">
        <v>120</v>
      </c>
      <c r="P17789" s="13">
        <v>43544</v>
      </c>
      <c r="Q17789">
        <v>56.380001</v>
      </c>
      <c r="R17789">
        <v>57.200001</v>
      </c>
      <c r="S17789">
        <v>56.18</v>
      </c>
      <c r="T17789">
        <v>56.5</v>
      </c>
      <c r="U17789">
        <v>50.549801000000002</v>
      </c>
      <c r="V17789">
        <v>1483500</v>
      </c>
      <c r="W17789" s="9" t="str">
        <f t="shared" si="281"/>
        <v>EVRG</v>
      </c>
    </row>
    <row r="17790" spans="15:23">
      <c r="O17790" t="s">
        <v>120</v>
      </c>
      <c r="P17790" s="13">
        <v>43545</v>
      </c>
      <c r="Q17790">
        <v>56.540000999999997</v>
      </c>
      <c r="R17790">
        <v>57.400002000000001</v>
      </c>
      <c r="S17790">
        <v>56.02</v>
      </c>
      <c r="T17790">
        <v>57.34</v>
      </c>
      <c r="U17790">
        <v>51.301333999999997</v>
      </c>
      <c r="V17790">
        <v>1189400</v>
      </c>
      <c r="W17790" s="9" t="str">
        <f t="shared" si="281"/>
        <v>EVRG</v>
      </c>
    </row>
    <row r="17791" spans="15:23">
      <c r="O17791" t="s">
        <v>120</v>
      </c>
      <c r="P17791" s="13">
        <v>43546</v>
      </c>
      <c r="Q17791">
        <v>58.439999</v>
      </c>
      <c r="R17791">
        <v>58.439999</v>
      </c>
      <c r="S17791">
        <v>57.560001</v>
      </c>
      <c r="T17791">
        <v>58</v>
      </c>
      <c r="U17791">
        <v>51.891826999999999</v>
      </c>
      <c r="V17791">
        <v>1634900</v>
      </c>
      <c r="W17791" s="9" t="str">
        <f t="shared" si="281"/>
        <v>EVRG</v>
      </c>
    </row>
    <row r="17792" spans="15:23">
      <c r="O17792" t="s">
        <v>120</v>
      </c>
      <c r="P17792" s="13">
        <v>43549</v>
      </c>
      <c r="Q17792">
        <v>58.099997999999999</v>
      </c>
      <c r="R17792">
        <v>58.34</v>
      </c>
      <c r="S17792">
        <v>57.759998000000003</v>
      </c>
      <c r="T17792">
        <v>57.799999</v>
      </c>
      <c r="U17792">
        <v>51.712890999999999</v>
      </c>
      <c r="V17792">
        <v>1288900</v>
      </c>
      <c r="W17792" s="9" t="str">
        <f t="shared" si="281"/>
        <v>EVRG</v>
      </c>
    </row>
    <row r="17793" spans="15:23">
      <c r="O17793" t="s">
        <v>120</v>
      </c>
      <c r="P17793" s="13">
        <v>43550</v>
      </c>
      <c r="Q17793">
        <v>57.970001000000003</v>
      </c>
      <c r="R17793">
        <v>58.529998999999997</v>
      </c>
      <c r="S17793">
        <v>57.82</v>
      </c>
      <c r="T17793">
        <v>58.450001</v>
      </c>
      <c r="U17793">
        <v>52.294434000000003</v>
      </c>
      <c r="V17793">
        <v>1452400</v>
      </c>
      <c r="W17793" s="9" t="str">
        <f t="shared" si="281"/>
        <v>EVRG</v>
      </c>
    </row>
    <row r="17794" spans="15:23">
      <c r="O17794" t="s">
        <v>120</v>
      </c>
      <c r="P17794" s="13">
        <v>43551</v>
      </c>
      <c r="Q17794">
        <v>58.529998999999997</v>
      </c>
      <c r="R17794">
        <v>58.59</v>
      </c>
      <c r="S17794">
        <v>58.009998000000003</v>
      </c>
      <c r="T17794">
        <v>58.150002000000001</v>
      </c>
      <c r="U17794">
        <v>52.026024</v>
      </c>
      <c r="V17794">
        <v>1199800</v>
      </c>
      <c r="W17794" s="9" t="str">
        <f t="shared" si="281"/>
        <v>EVRG</v>
      </c>
    </row>
    <row r="17795" spans="15:23">
      <c r="O17795" t="s">
        <v>120</v>
      </c>
      <c r="P17795" s="13">
        <v>43552</v>
      </c>
      <c r="Q17795">
        <v>58.200001</v>
      </c>
      <c r="R17795">
        <v>58.34</v>
      </c>
      <c r="S17795">
        <v>57.560001</v>
      </c>
      <c r="T17795">
        <v>57.950001</v>
      </c>
      <c r="U17795">
        <v>51.847095000000003</v>
      </c>
      <c r="V17795">
        <v>1340700</v>
      </c>
      <c r="W17795" s="9" t="str">
        <f t="shared" si="281"/>
        <v>EVRG</v>
      </c>
    </row>
    <row r="17796" spans="15:23">
      <c r="O17796" t="s">
        <v>120</v>
      </c>
      <c r="P17796" s="13">
        <v>43553</v>
      </c>
      <c r="Q17796">
        <v>57.98</v>
      </c>
      <c r="R17796">
        <v>58.369999</v>
      </c>
      <c r="S17796">
        <v>57.700001</v>
      </c>
      <c r="T17796">
        <v>58.049999</v>
      </c>
      <c r="U17796">
        <v>51.936557999999998</v>
      </c>
      <c r="V17796">
        <v>1702200</v>
      </c>
      <c r="W17796" s="9" t="str">
        <f t="shared" si="281"/>
        <v>EVRG</v>
      </c>
    </row>
    <row r="17797" spans="15:23">
      <c r="O17797" t="s">
        <v>120</v>
      </c>
      <c r="P17797" s="13">
        <v>43556</v>
      </c>
      <c r="Q17797">
        <v>57.98</v>
      </c>
      <c r="R17797">
        <v>58.200001</v>
      </c>
      <c r="S17797">
        <v>57.330002</v>
      </c>
      <c r="T17797">
        <v>57.43</v>
      </c>
      <c r="U17797">
        <v>51.381858999999999</v>
      </c>
      <c r="V17797">
        <v>1770000</v>
      </c>
      <c r="W17797" s="9" t="str">
        <f t="shared" ref="W17797:W17860" si="282">IFERROR(VLOOKUP(O17797,$B$4:$B$17,1,FALSE),"Delete")</f>
        <v>EVRG</v>
      </c>
    </row>
    <row r="17798" spans="15:23">
      <c r="O17798" t="s">
        <v>120</v>
      </c>
      <c r="P17798" s="13">
        <v>43557</v>
      </c>
      <c r="Q17798">
        <v>57.77</v>
      </c>
      <c r="R17798">
        <v>57.77</v>
      </c>
      <c r="S17798">
        <v>57.130001</v>
      </c>
      <c r="T17798">
        <v>57.5</v>
      </c>
      <c r="U17798">
        <v>51.444485</v>
      </c>
      <c r="V17798">
        <v>1612900</v>
      </c>
      <c r="W17798" s="9" t="str">
        <f t="shared" si="282"/>
        <v>EVRG</v>
      </c>
    </row>
    <row r="17799" spans="15:23">
      <c r="O17799" t="s">
        <v>120</v>
      </c>
      <c r="P17799" s="13">
        <v>43558</v>
      </c>
      <c r="Q17799">
        <v>57.560001</v>
      </c>
      <c r="R17799">
        <v>58</v>
      </c>
      <c r="S17799">
        <v>57.150002000000001</v>
      </c>
      <c r="T17799">
        <v>57.32</v>
      </c>
      <c r="U17799">
        <v>51.283439999999999</v>
      </c>
      <c r="V17799">
        <v>1461800</v>
      </c>
      <c r="W17799" s="9" t="str">
        <f t="shared" si="282"/>
        <v>EVRG</v>
      </c>
    </row>
    <row r="17800" spans="15:23">
      <c r="O17800" t="s">
        <v>120</v>
      </c>
      <c r="P17800" s="13">
        <v>43559</v>
      </c>
      <c r="Q17800">
        <v>57.380001</v>
      </c>
      <c r="R17800">
        <v>57.459999000000003</v>
      </c>
      <c r="S17800">
        <v>56.490001999999997</v>
      </c>
      <c r="T17800">
        <v>56.57</v>
      </c>
      <c r="U17800">
        <v>50.612431000000001</v>
      </c>
      <c r="V17800">
        <v>1892700</v>
      </c>
      <c r="W17800" s="9" t="str">
        <f t="shared" si="282"/>
        <v>EVRG</v>
      </c>
    </row>
    <row r="17801" spans="15:23">
      <c r="O17801" t="s">
        <v>120</v>
      </c>
      <c r="P17801" s="13">
        <v>43560</v>
      </c>
      <c r="Q17801">
        <v>56.580002</v>
      </c>
      <c r="R17801">
        <v>57.41</v>
      </c>
      <c r="S17801">
        <v>56.330002</v>
      </c>
      <c r="T17801">
        <v>57.32</v>
      </c>
      <c r="U17801">
        <v>51.283439999999999</v>
      </c>
      <c r="V17801">
        <v>1617100</v>
      </c>
      <c r="W17801" s="9" t="str">
        <f t="shared" si="282"/>
        <v>EVRG</v>
      </c>
    </row>
    <row r="17802" spans="15:23">
      <c r="O17802" t="s">
        <v>120</v>
      </c>
      <c r="P17802" s="13">
        <v>43563</v>
      </c>
      <c r="Q17802">
        <v>57.360000999999997</v>
      </c>
      <c r="R17802">
        <v>57.639999000000003</v>
      </c>
      <c r="S17802">
        <v>56.880001</v>
      </c>
      <c r="T17802">
        <v>57.110000999999997</v>
      </c>
      <c r="U17802">
        <v>51.095562000000001</v>
      </c>
      <c r="V17802">
        <v>1359800</v>
      </c>
      <c r="W17802" s="9" t="str">
        <f t="shared" si="282"/>
        <v>EVRG</v>
      </c>
    </row>
    <row r="17803" spans="15:23">
      <c r="O17803" t="s">
        <v>120</v>
      </c>
      <c r="P17803" s="13">
        <v>43564</v>
      </c>
      <c r="Q17803">
        <v>57.049999</v>
      </c>
      <c r="R17803">
        <v>57.349997999999999</v>
      </c>
      <c r="S17803">
        <v>56.830002</v>
      </c>
      <c r="T17803">
        <v>57.279998999999997</v>
      </c>
      <c r="U17803">
        <v>51.247653999999997</v>
      </c>
      <c r="V17803">
        <v>1296700</v>
      </c>
      <c r="W17803" s="9" t="str">
        <f t="shared" si="282"/>
        <v>EVRG</v>
      </c>
    </row>
    <row r="17804" spans="15:23">
      <c r="O17804" t="s">
        <v>120</v>
      </c>
      <c r="P17804" s="13">
        <v>43565</v>
      </c>
      <c r="Q17804">
        <v>57.369999</v>
      </c>
      <c r="R17804">
        <v>57.799999</v>
      </c>
      <c r="S17804">
        <v>57</v>
      </c>
      <c r="T17804">
        <v>57.16</v>
      </c>
      <c r="U17804">
        <v>51.140284999999999</v>
      </c>
      <c r="V17804">
        <v>1035600</v>
      </c>
      <c r="W17804" s="9" t="str">
        <f t="shared" si="282"/>
        <v>EVRG</v>
      </c>
    </row>
    <row r="17805" spans="15:23">
      <c r="O17805" t="s">
        <v>120</v>
      </c>
      <c r="P17805" s="13">
        <v>43566</v>
      </c>
      <c r="Q17805">
        <v>57.119999</v>
      </c>
      <c r="R17805">
        <v>57.5</v>
      </c>
      <c r="S17805">
        <v>57</v>
      </c>
      <c r="T17805">
        <v>57.41</v>
      </c>
      <c r="U17805">
        <v>51.363959999999999</v>
      </c>
      <c r="V17805">
        <v>1663900</v>
      </c>
      <c r="W17805" s="9" t="str">
        <f t="shared" si="282"/>
        <v>EVRG</v>
      </c>
    </row>
    <row r="17806" spans="15:23">
      <c r="O17806" t="s">
        <v>120</v>
      </c>
      <c r="P17806" s="13">
        <v>43567</v>
      </c>
      <c r="Q17806">
        <v>57.200001</v>
      </c>
      <c r="R17806">
        <v>57.810001</v>
      </c>
      <c r="S17806">
        <v>56.799999</v>
      </c>
      <c r="T17806">
        <v>57.720001000000003</v>
      </c>
      <c r="U17806">
        <v>51.641323</v>
      </c>
      <c r="V17806">
        <v>1184700</v>
      </c>
      <c r="W17806" s="9" t="str">
        <f t="shared" si="282"/>
        <v>EVRG</v>
      </c>
    </row>
    <row r="17807" spans="15:23">
      <c r="O17807" t="s">
        <v>120</v>
      </c>
      <c r="P17807" s="13">
        <v>43570</v>
      </c>
      <c r="Q17807">
        <v>57.790000999999997</v>
      </c>
      <c r="R17807">
        <v>58.09</v>
      </c>
      <c r="S17807">
        <v>57.619999</v>
      </c>
      <c r="T17807">
        <v>57.790000999999997</v>
      </c>
      <c r="U17807">
        <v>51.703941</v>
      </c>
      <c r="V17807">
        <v>1085400</v>
      </c>
      <c r="W17807" s="9" t="str">
        <f t="shared" si="282"/>
        <v>EVRG</v>
      </c>
    </row>
    <row r="17808" spans="15:23">
      <c r="O17808" t="s">
        <v>120</v>
      </c>
      <c r="P17808" s="13">
        <v>43571</v>
      </c>
      <c r="Q17808">
        <v>57.669998</v>
      </c>
      <c r="R17808">
        <v>57.950001</v>
      </c>
      <c r="S17808">
        <v>56.91</v>
      </c>
      <c r="T17808">
        <v>57.07</v>
      </c>
      <c r="U17808">
        <v>51.059772000000002</v>
      </c>
      <c r="V17808">
        <v>1461100</v>
      </c>
      <c r="W17808" s="9" t="str">
        <f t="shared" si="282"/>
        <v>EVRG</v>
      </c>
    </row>
    <row r="17809" spans="15:23">
      <c r="O17809" t="s">
        <v>120</v>
      </c>
      <c r="P17809" s="13">
        <v>43572</v>
      </c>
      <c r="Q17809">
        <v>57.040000999999997</v>
      </c>
      <c r="R17809">
        <v>57.360000999999997</v>
      </c>
      <c r="S17809">
        <v>56.450001</v>
      </c>
      <c r="T17809">
        <v>56.810001</v>
      </c>
      <c r="U17809">
        <v>50.827159999999999</v>
      </c>
      <c r="V17809">
        <v>1292800</v>
      </c>
      <c r="W17809" s="9" t="str">
        <f t="shared" si="282"/>
        <v>EVRG</v>
      </c>
    </row>
    <row r="17810" spans="15:23">
      <c r="O17810" t="s">
        <v>120</v>
      </c>
      <c r="P17810" s="13">
        <v>43573</v>
      </c>
      <c r="Q17810">
        <v>57.009998000000003</v>
      </c>
      <c r="R17810">
        <v>57.09</v>
      </c>
      <c r="S17810">
        <v>56.419998</v>
      </c>
      <c r="T17810">
        <v>56.57</v>
      </c>
      <c r="U17810">
        <v>50.612431000000001</v>
      </c>
      <c r="V17810">
        <v>2316200</v>
      </c>
      <c r="W17810" s="9" t="str">
        <f t="shared" si="282"/>
        <v>EVRG</v>
      </c>
    </row>
    <row r="17811" spans="15:23">
      <c r="O17811" t="s">
        <v>120</v>
      </c>
      <c r="P17811" s="13">
        <v>43577</v>
      </c>
      <c r="Q17811">
        <v>56.77</v>
      </c>
      <c r="R17811">
        <v>56.93</v>
      </c>
      <c r="S17811">
        <v>56.330002</v>
      </c>
      <c r="T17811">
        <v>56.41</v>
      </c>
      <c r="U17811">
        <v>50.469276000000001</v>
      </c>
      <c r="V17811">
        <v>1800800</v>
      </c>
      <c r="W17811" s="9" t="str">
        <f t="shared" si="282"/>
        <v>EVRG</v>
      </c>
    </row>
    <row r="17812" spans="15:23">
      <c r="O17812" t="s">
        <v>120</v>
      </c>
      <c r="P17812" s="13">
        <v>43578</v>
      </c>
      <c r="Q17812">
        <v>56.580002</v>
      </c>
      <c r="R17812">
        <v>57</v>
      </c>
      <c r="S17812">
        <v>56.389999000000003</v>
      </c>
      <c r="T17812">
        <v>56.549999</v>
      </c>
      <c r="U17812">
        <v>50.594527999999997</v>
      </c>
      <c r="V17812">
        <v>2309600</v>
      </c>
      <c r="W17812" s="9" t="str">
        <f t="shared" si="282"/>
        <v>EVRG</v>
      </c>
    </row>
    <row r="17813" spans="15:23">
      <c r="O17813" t="s">
        <v>120</v>
      </c>
      <c r="P17813" s="13">
        <v>43579</v>
      </c>
      <c r="Q17813">
        <v>56.810001</v>
      </c>
      <c r="R17813">
        <v>57.5</v>
      </c>
      <c r="S17813">
        <v>56.580002</v>
      </c>
      <c r="T17813">
        <v>57.080002</v>
      </c>
      <c r="U17813">
        <v>51.068722000000001</v>
      </c>
      <c r="V17813">
        <v>1760400</v>
      </c>
      <c r="W17813" s="9" t="str">
        <f t="shared" si="282"/>
        <v>EVRG</v>
      </c>
    </row>
    <row r="17814" spans="15:23">
      <c r="O17814" t="s">
        <v>120</v>
      </c>
      <c r="P17814" s="13">
        <v>43580</v>
      </c>
      <c r="Q17814">
        <v>56.73</v>
      </c>
      <c r="R17814">
        <v>57.75</v>
      </c>
      <c r="S17814">
        <v>56.73</v>
      </c>
      <c r="T17814">
        <v>57.189999</v>
      </c>
      <c r="U17814">
        <v>51.167136999999997</v>
      </c>
      <c r="V17814">
        <v>1635200</v>
      </c>
      <c r="W17814" s="9" t="str">
        <f t="shared" si="282"/>
        <v>EVRG</v>
      </c>
    </row>
    <row r="17815" spans="15:23">
      <c r="O17815" t="s">
        <v>120</v>
      </c>
      <c r="P17815" s="13">
        <v>43581</v>
      </c>
      <c r="Q17815">
        <v>57.5</v>
      </c>
      <c r="R17815">
        <v>57.990001999999997</v>
      </c>
      <c r="S17815">
        <v>57.060001</v>
      </c>
      <c r="T17815">
        <v>57.16</v>
      </c>
      <c r="U17815">
        <v>51.140284999999999</v>
      </c>
      <c r="V17815">
        <v>1370600</v>
      </c>
      <c r="W17815" s="9" t="str">
        <f t="shared" si="282"/>
        <v>EVRG</v>
      </c>
    </row>
    <row r="17816" spans="15:23">
      <c r="O17816" t="s">
        <v>120</v>
      </c>
      <c r="P17816" s="13">
        <v>43584</v>
      </c>
      <c r="Q17816">
        <v>57.099997999999999</v>
      </c>
      <c r="R17816">
        <v>57.209999000000003</v>
      </c>
      <c r="S17816">
        <v>56.689999</v>
      </c>
      <c r="T17816">
        <v>56.970001000000003</v>
      </c>
      <c r="U17816">
        <v>50.970298999999997</v>
      </c>
      <c r="V17816">
        <v>1258300</v>
      </c>
      <c r="W17816" s="9" t="str">
        <f t="shared" si="282"/>
        <v>EVRG</v>
      </c>
    </row>
    <row r="17817" spans="15:23">
      <c r="O17817" t="s">
        <v>120</v>
      </c>
      <c r="P17817" s="13">
        <v>43585</v>
      </c>
      <c r="Q17817">
        <v>57.110000999999997</v>
      </c>
      <c r="R17817">
        <v>57.849997999999999</v>
      </c>
      <c r="S17817">
        <v>56.880001</v>
      </c>
      <c r="T17817">
        <v>57.82</v>
      </c>
      <c r="U17817">
        <v>51.730789000000001</v>
      </c>
      <c r="V17817">
        <v>2161700</v>
      </c>
      <c r="W17817" s="9" t="str">
        <f t="shared" si="282"/>
        <v>EVRG</v>
      </c>
    </row>
    <row r="17818" spans="15:23">
      <c r="O17818" t="s">
        <v>120</v>
      </c>
      <c r="P17818" s="13">
        <v>43586</v>
      </c>
      <c r="Q17818">
        <v>57.540000999999997</v>
      </c>
      <c r="R17818">
        <v>57.689999</v>
      </c>
      <c r="S17818">
        <v>57.200001</v>
      </c>
      <c r="T17818">
        <v>57.43</v>
      </c>
      <c r="U17818">
        <v>51.381858999999999</v>
      </c>
      <c r="V17818">
        <v>1659900</v>
      </c>
      <c r="W17818" s="9" t="str">
        <f t="shared" si="282"/>
        <v>EVRG</v>
      </c>
    </row>
    <row r="17819" spans="15:23">
      <c r="O17819" t="s">
        <v>120</v>
      </c>
      <c r="P17819" s="13">
        <v>43587</v>
      </c>
      <c r="Q17819">
        <v>57.509998000000003</v>
      </c>
      <c r="R17819">
        <v>57.959999000000003</v>
      </c>
      <c r="S17819">
        <v>57.169998</v>
      </c>
      <c r="T17819">
        <v>57.540000999999997</v>
      </c>
      <c r="U17819">
        <v>51.480266999999998</v>
      </c>
      <c r="V17819">
        <v>1560400</v>
      </c>
      <c r="W17819" s="9" t="str">
        <f t="shared" si="282"/>
        <v>EVRG</v>
      </c>
    </row>
    <row r="17820" spans="15:23">
      <c r="O17820" t="s">
        <v>120</v>
      </c>
      <c r="P17820" s="13">
        <v>43588</v>
      </c>
      <c r="Q17820">
        <v>57.5</v>
      </c>
      <c r="R17820">
        <v>57.73</v>
      </c>
      <c r="S17820">
        <v>57.369999</v>
      </c>
      <c r="T17820">
        <v>57.599997999999999</v>
      </c>
      <c r="U17820">
        <v>51.533957999999998</v>
      </c>
      <c r="V17820">
        <v>1131200</v>
      </c>
      <c r="W17820" s="9" t="str">
        <f t="shared" si="282"/>
        <v>EVRG</v>
      </c>
    </row>
    <row r="17821" spans="15:23">
      <c r="O17821" t="s">
        <v>120</v>
      </c>
      <c r="P17821" s="13">
        <v>43591</v>
      </c>
      <c r="Q17821">
        <v>57.779998999999997</v>
      </c>
      <c r="R17821">
        <v>57.919998</v>
      </c>
      <c r="S17821">
        <v>57.52</v>
      </c>
      <c r="T17821">
        <v>57.669998</v>
      </c>
      <c r="U17821">
        <v>51.596572999999999</v>
      </c>
      <c r="V17821">
        <v>1669000</v>
      </c>
      <c r="W17821" s="9" t="str">
        <f t="shared" si="282"/>
        <v>EVRG</v>
      </c>
    </row>
    <row r="17822" spans="15:23">
      <c r="O17822" t="s">
        <v>120</v>
      </c>
      <c r="P17822" s="13">
        <v>43592</v>
      </c>
      <c r="Q17822">
        <v>57.700001</v>
      </c>
      <c r="R17822">
        <v>58</v>
      </c>
      <c r="S17822">
        <v>57.279998999999997</v>
      </c>
      <c r="T17822">
        <v>57.610000999999997</v>
      </c>
      <c r="U17822">
        <v>51.542904</v>
      </c>
      <c r="V17822">
        <v>1565600</v>
      </c>
      <c r="W17822" s="9" t="str">
        <f t="shared" si="282"/>
        <v>EVRG</v>
      </c>
    </row>
    <row r="17823" spans="15:23">
      <c r="O17823" t="s">
        <v>120</v>
      </c>
      <c r="P17823" s="13">
        <v>43593</v>
      </c>
      <c r="Q17823">
        <v>57.450001</v>
      </c>
      <c r="R17823">
        <v>57.720001000000003</v>
      </c>
      <c r="S17823">
        <v>56.84</v>
      </c>
      <c r="T17823">
        <v>57.110000999999997</v>
      </c>
      <c r="U17823">
        <v>51.095562000000001</v>
      </c>
      <c r="V17823">
        <v>1660500</v>
      </c>
      <c r="W17823" s="9" t="str">
        <f t="shared" si="282"/>
        <v>EVRG</v>
      </c>
    </row>
    <row r="17824" spans="15:23">
      <c r="O17824" t="s">
        <v>120</v>
      </c>
      <c r="P17824" s="13">
        <v>43594</v>
      </c>
      <c r="Q17824">
        <v>58.139999000000003</v>
      </c>
      <c r="R17824">
        <v>58.48</v>
      </c>
      <c r="S17824">
        <v>56.650002000000001</v>
      </c>
      <c r="T17824">
        <v>56.939999</v>
      </c>
      <c r="U17824">
        <v>50.943458999999997</v>
      </c>
      <c r="V17824">
        <v>2077400</v>
      </c>
      <c r="W17824" s="9" t="str">
        <f t="shared" si="282"/>
        <v>EVRG</v>
      </c>
    </row>
    <row r="17825" spans="15:23">
      <c r="O17825" t="s">
        <v>120</v>
      </c>
      <c r="P17825" s="13">
        <v>43595</v>
      </c>
      <c r="Q17825">
        <v>57.02</v>
      </c>
      <c r="R17825">
        <v>58.290000999999997</v>
      </c>
      <c r="S17825">
        <v>57.02</v>
      </c>
      <c r="T17825">
        <v>58.119999</v>
      </c>
      <c r="U17825">
        <v>51.999186999999999</v>
      </c>
      <c r="V17825">
        <v>1920100</v>
      </c>
      <c r="W17825" s="9" t="str">
        <f t="shared" si="282"/>
        <v>EVRG</v>
      </c>
    </row>
    <row r="17826" spans="15:23">
      <c r="O17826" t="s">
        <v>120</v>
      </c>
      <c r="P17826" s="13">
        <v>43598</v>
      </c>
      <c r="Q17826">
        <v>58.060001</v>
      </c>
      <c r="R17826">
        <v>58.490001999999997</v>
      </c>
      <c r="S17826">
        <v>57.830002</v>
      </c>
      <c r="T17826">
        <v>58.389999000000003</v>
      </c>
      <c r="U17826">
        <v>52.240752999999998</v>
      </c>
      <c r="V17826">
        <v>1631000</v>
      </c>
      <c r="W17826" s="9" t="str">
        <f t="shared" si="282"/>
        <v>EVRG</v>
      </c>
    </row>
    <row r="17827" spans="15:23">
      <c r="O17827" t="s">
        <v>120</v>
      </c>
      <c r="P17827" s="13">
        <v>43599</v>
      </c>
      <c r="Q17827">
        <v>58.209999000000003</v>
      </c>
      <c r="R17827">
        <v>58.299999</v>
      </c>
      <c r="S17827">
        <v>57.939999</v>
      </c>
      <c r="T17827">
        <v>58.02</v>
      </c>
      <c r="U17827">
        <v>51.909714000000001</v>
      </c>
      <c r="V17827">
        <v>1322800</v>
      </c>
      <c r="W17827" s="9" t="str">
        <f t="shared" si="282"/>
        <v>EVRG</v>
      </c>
    </row>
    <row r="17828" spans="15:23">
      <c r="O17828" t="s">
        <v>120</v>
      </c>
      <c r="P17828" s="13">
        <v>43600</v>
      </c>
      <c r="Q17828">
        <v>58.09</v>
      </c>
      <c r="R17828">
        <v>58.529998999999997</v>
      </c>
      <c r="S17828">
        <v>57.959999000000003</v>
      </c>
      <c r="T17828">
        <v>58.209999000000003</v>
      </c>
      <c r="U17828">
        <v>52.079712000000001</v>
      </c>
      <c r="V17828">
        <v>1167900</v>
      </c>
      <c r="W17828" s="9" t="str">
        <f t="shared" si="282"/>
        <v>EVRG</v>
      </c>
    </row>
    <row r="17829" spans="15:23">
      <c r="O17829" t="s">
        <v>120</v>
      </c>
      <c r="P17829" s="13">
        <v>43601</v>
      </c>
      <c r="Q17829">
        <v>58.080002</v>
      </c>
      <c r="R17829">
        <v>58.66</v>
      </c>
      <c r="S17829">
        <v>58.049999</v>
      </c>
      <c r="T17829">
        <v>58.369999</v>
      </c>
      <c r="U17829">
        <v>52.222861999999999</v>
      </c>
      <c r="V17829">
        <v>1480700</v>
      </c>
      <c r="W17829" s="9" t="str">
        <f t="shared" si="282"/>
        <v>EVRG</v>
      </c>
    </row>
    <row r="17830" spans="15:23">
      <c r="O17830" t="s">
        <v>120</v>
      </c>
      <c r="P17830" s="13">
        <v>43602</v>
      </c>
      <c r="Q17830">
        <v>58.029998999999997</v>
      </c>
      <c r="R17830">
        <v>59.02</v>
      </c>
      <c r="S17830">
        <v>57.889999000000003</v>
      </c>
      <c r="T17830">
        <v>58.700001</v>
      </c>
      <c r="U17830">
        <v>52.518104999999998</v>
      </c>
      <c r="V17830">
        <v>1201500</v>
      </c>
      <c r="W17830" s="9" t="str">
        <f t="shared" si="282"/>
        <v>EVRG</v>
      </c>
    </row>
    <row r="17831" spans="15:23">
      <c r="O17831" t="s">
        <v>120</v>
      </c>
      <c r="P17831" s="13">
        <v>43605</v>
      </c>
      <c r="Q17831">
        <v>58.880001</v>
      </c>
      <c r="R17831">
        <v>59.09</v>
      </c>
      <c r="S17831">
        <v>58.48</v>
      </c>
      <c r="T17831">
        <v>58.68</v>
      </c>
      <c r="U17831">
        <v>52.500214</v>
      </c>
      <c r="V17831">
        <v>1398600</v>
      </c>
      <c r="W17831" s="9" t="str">
        <f t="shared" si="282"/>
        <v>EVRG</v>
      </c>
    </row>
    <row r="17832" spans="15:23">
      <c r="O17832" t="s">
        <v>120</v>
      </c>
      <c r="P17832" s="13">
        <v>43606</v>
      </c>
      <c r="Q17832">
        <v>58.630001</v>
      </c>
      <c r="R17832">
        <v>59.299999</v>
      </c>
      <c r="S17832">
        <v>58.509998000000003</v>
      </c>
      <c r="T17832">
        <v>58.759998000000003</v>
      </c>
      <c r="U17832">
        <v>52.571784999999998</v>
      </c>
      <c r="V17832">
        <v>2021300</v>
      </c>
      <c r="W17832" s="9" t="str">
        <f t="shared" si="282"/>
        <v>EVRG</v>
      </c>
    </row>
    <row r="17833" spans="15:23">
      <c r="O17833" t="s">
        <v>120</v>
      </c>
      <c r="P17833" s="13">
        <v>43607</v>
      </c>
      <c r="Q17833">
        <v>58.919998</v>
      </c>
      <c r="R17833">
        <v>59.049999</v>
      </c>
      <c r="S17833">
        <v>58.709999000000003</v>
      </c>
      <c r="T17833">
        <v>58.990001999999997</v>
      </c>
      <c r="U17833">
        <v>52.777565000000003</v>
      </c>
      <c r="V17833">
        <v>1304700</v>
      </c>
      <c r="W17833" s="9" t="str">
        <f t="shared" si="282"/>
        <v>EVRG</v>
      </c>
    </row>
    <row r="17834" spans="15:23">
      <c r="O17834" t="s">
        <v>120</v>
      </c>
      <c r="P17834" s="13">
        <v>43608</v>
      </c>
      <c r="Q17834">
        <v>59.060001</v>
      </c>
      <c r="R17834">
        <v>59.450001</v>
      </c>
      <c r="S17834">
        <v>59.060001</v>
      </c>
      <c r="T17834">
        <v>59.439999</v>
      </c>
      <c r="U17834">
        <v>53.180176000000003</v>
      </c>
      <c r="V17834">
        <v>1118600</v>
      </c>
      <c r="W17834" s="9" t="str">
        <f t="shared" si="282"/>
        <v>EVRG</v>
      </c>
    </row>
    <row r="17835" spans="15:23">
      <c r="O17835" t="s">
        <v>120</v>
      </c>
      <c r="P17835" s="13">
        <v>43609</v>
      </c>
      <c r="Q17835">
        <v>59.470001000000003</v>
      </c>
      <c r="R17835">
        <v>59.849997999999999</v>
      </c>
      <c r="S17835">
        <v>59.349997999999999</v>
      </c>
      <c r="T17835">
        <v>59.41</v>
      </c>
      <c r="U17835">
        <v>53.153339000000003</v>
      </c>
      <c r="V17835">
        <v>852700</v>
      </c>
      <c r="W17835" s="9" t="str">
        <f t="shared" si="282"/>
        <v>EVRG</v>
      </c>
    </row>
    <row r="17836" spans="15:23">
      <c r="O17836" t="s">
        <v>120</v>
      </c>
      <c r="P17836" s="13">
        <v>43613</v>
      </c>
      <c r="Q17836">
        <v>59.490001999999997</v>
      </c>
      <c r="R17836">
        <v>59.490001999999997</v>
      </c>
      <c r="S17836">
        <v>58.689999</v>
      </c>
      <c r="T17836">
        <v>58.779998999999997</v>
      </c>
      <c r="U17836">
        <v>52.589675999999997</v>
      </c>
      <c r="V17836">
        <v>2318400</v>
      </c>
      <c r="W17836" s="9" t="str">
        <f t="shared" si="282"/>
        <v>EVRG</v>
      </c>
    </row>
    <row r="17837" spans="15:23">
      <c r="O17837" t="s">
        <v>120</v>
      </c>
      <c r="P17837" s="13">
        <v>43614</v>
      </c>
      <c r="Q17837">
        <v>57.91</v>
      </c>
      <c r="R17837">
        <v>58.709999000000003</v>
      </c>
      <c r="S17837">
        <v>57.799999</v>
      </c>
      <c r="T17837">
        <v>57.959999000000003</v>
      </c>
      <c r="U17837">
        <v>52.278500000000001</v>
      </c>
      <c r="V17837">
        <v>2146000</v>
      </c>
      <c r="W17837" s="9" t="str">
        <f t="shared" si="282"/>
        <v>EVRG</v>
      </c>
    </row>
    <row r="17838" spans="15:23">
      <c r="O17838" t="s">
        <v>120</v>
      </c>
      <c r="P17838" s="13">
        <v>43615</v>
      </c>
      <c r="Q17838">
        <v>58.169998</v>
      </c>
      <c r="R17838">
        <v>58.709999000000003</v>
      </c>
      <c r="S17838">
        <v>57.810001</v>
      </c>
      <c r="T17838">
        <v>57.959999000000003</v>
      </c>
      <c r="U17838">
        <v>52.278500000000001</v>
      </c>
      <c r="V17838">
        <v>1583200</v>
      </c>
      <c r="W17838" s="9" t="str">
        <f t="shared" si="282"/>
        <v>EVRG</v>
      </c>
    </row>
    <row r="17839" spans="15:23">
      <c r="O17839" t="s">
        <v>120</v>
      </c>
      <c r="P17839" s="13">
        <v>43616</v>
      </c>
      <c r="Q17839">
        <v>58.169998</v>
      </c>
      <c r="R17839">
        <v>58.360000999999997</v>
      </c>
      <c r="S17839">
        <v>57.93</v>
      </c>
      <c r="T17839">
        <v>58.139999000000003</v>
      </c>
      <c r="U17839">
        <v>52.440849</v>
      </c>
      <c r="V17839">
        <v>2057000</v>
      </c>
      <c r="W17839" s="9" t="str">
        <f t="shared" si="282"/>
        <v>EVRG</v>
      </c>
    </row>
    <row r="17840" spans="15:23">
      <c r="O17840" t="s">
        <v>120</v>
      </c>
      <c r="P17840" s="13">
        <v>43619</v>
      </c>
      <c r="Q17840">
        <v>58.470001000000003</v>
      </c>
      <c r="R17840">
        <v>59.02</v>
      </c>
      <c r="S17840">
        <v>58.099997999999999</v>
      </c>
      <c r="T17840">
        <v>59.02</v>
      </c>
      <c r="U17840">
        <v>53.234591999999999</v>
      </c>
      <c r="V17840">
        <v>1660200</v>
      </c>
      <c r="W17840" s="9" t="str">
        <f t="shared" si="282"/>
        <v>EVRG</v>
      </c>
    </row>
    <row r="17841" spans="15:23">
      <c r="O17841" t="s">
        <v>120</v>
      </c>
      <c r="P17841" s="13">
        <v>43620</v>
      </c>
      <c r="Q17841">
        <v>58.880001</v>
      </c>
      <c r="R17841">
        <v>58.880001</v>
      </c>
      <c r="S17841">
        <v>57.91</v>
      </c>
      <c r="T17841">
        <v>58.639999000000003</v>
      </c>
      <c r="U17841">
        <v>52.891846000000001</v>
      </c>
      <c r="V17841">
        <v>1565300</v>
      </c>
      <c r="W17841" s="9" t="str">
        <f t="shared" si="282"/>
        <v>EVRG</v>
      </c>
    </row>
    <row r="17842" spans="15:23">
      <c r="O17842" t="s">
        <v>120</v>
      </c>
      <c r="P17842" s="13">
        <v>43621</v>
      </c>
      <c r="Q17842">
        <v>58.950001</v>
      </c>
      <c r="R17842">
        <v>60.290000999999997</v>
      </c>
      <c r="S17842">
        <v>58.740001999999997</v>
      </c>
      <c r="T17842">
        <v>59.959999000000003</v>
      </c>
      <c r="U17842">
        <v>54.082442999999998</v>
      </c>
      <c r="V17842">
        <v>1455300</v>
      </c>
      <c r="W17842" s="9" t="str">
        <f t="shared" si="282"/>
        <v>EVRG</v>
      </c>
    </row>
    <row r="17843" spans="15:23">
      <c r="O17843" t="s">
        <v>120</v>
      </c>
      <c r="P17843" s="13">
        <v>43622</v>
      </c>
      <c r="Q17843">
        <v>59.950001</v>
      </c>
      <c r="R17843">
        <v>60.66</v>
      </c>
      <c r="S17843">
        <v>59.740001999999997</v>
      </c>
      <c r="T17843">
        <v>60.509998000000003</v>
      </c>
      <c r="U17843">
        <v>54.578533</v>
      </c>
      <c r="V17843">
        <v>1542600</v>
      </c>
      <c r="W17843" s="9" t="str">
        <f t="shared" si="282"/>
        <v>EVRG</v>
      </c>
    </row>
    <row r="17844" spans="15:23">
      <c r="O17844" t="s">
        <v>120</v>
      </c>
      <c r="P17844" s="13">
        <v>43623</v>
      </c>
      <c r="Q17844">
        <v>60.919998</v>
      </c>
      <c r="R17844">
        <v>61.369999</v>
      </c>
      <c r="S17844">
        <v>60.450001</v>
      </c>
      <c r="T17844">
        <v>60.48</v>
      </c>
      <c r="U17844">
        <v>54.551476000000001</v>
      </c>
      <c r="V17844">
        <v>1426000</v>
      </c>
      <c r="W17844" s="9" t="str">
        <f t="shared" si="282"/>
        <v>EVRG</v>
      </c>
    </row>
    <row r="17845" spans="15:23">
      <c r="O17845" t="s">
        <v>120</v>
      </c>
      <c r="P17845" s="13">
        <v>43626</v>
      </c>
      <c r="Q17845">
        <v>60.290000999999997</v>
      </c>
      <c r="R17845">
        <v>60.48</v>
      </c>
      <c r="S17845">
        <v>59.790000999999997</v>
      </c>
      <c r="T17845">
        <v>59.84</v>
      </c>
      <c r="U17845">
        <v>53.974209000000002</v>
      </c>
      <c r="V17845">
        <v>1252400</v>
      </c>
      <c r="W17845" s="9" t="str">
        <f t="shared" si="282"/>
        <v>EVRG</v>
      </c>
    </row>
    <row r="17846" spans="15:23">
      <c r="O17846" t="s">
        <v>120</v>
      </c>
      <c r="P17846" s="13">
        <v>43627</v>
      </c>
      <c r="Q17846">
        <v>59.759998000000003</v>
      </c>
      <c r="R17846">
        <v>60</v>
      </c>
      <c r="S17846">
        <v>58.790000999999997</v>
      </c>
      <c r="T17846">
        <v>59.290000999999997</v>
      </c>
      <c r="U17846">
        <v>53.47813</v>
      </c>
      <c r="V17846">
        <v>2271300</v>
      </c>
      <c r="W17846" s="9" t="str">
        <f t="shared" si="282"/>
        <v>EVRG</v>
      </c>
    </row>
    <row r="17847" spans="15:23">
      <c r="O17847" t="s">
        <v>120</v>
      </c>
      <c r="P17847" s="13">
        <v>43628</v>
      </c>
      <c r="Q17847">
        <v>59.650002000000001</v>
      </c>
      <c r="R17847">
        <v>60.380001</v>
      </c>
      <c r="S17847">
        <v>59.639999000000003</v>
      </c>
      <c r="T17847">
        <v>60.380001</v>
      </c>
      <c r="U17847">
        <v>54.461284999999997</v>
      </c>
      <c r="V17847">
        <v>893000</v>
      </c>
      <c r="W17847" s="9" t="str">
        <f t="shared" si="282"/>
        <v>EVRG</v>
      </c>
    </row>
    <row r="17848" spans="15:23">
      <c r="O17848" t="s">
        <v>120</v>
      </c>
      <c r="P17848" s="13">
        <v>43629</v>
      </c>
      <c r="Q17848">
        <v>60.41</v>
      </c>
      <c r="R17848">
        <v>60.700001</v>
      </c>
      <c r="S17848">
        <v>59.900002000000001</v>
      </c>
      <c r="T17848">
        <v>60.169998</v>
      </c>
      <c r="U17848">
        <v>54.271866000000003</v>
      </c>
      <c r="V17848">
        <v>1380900</v>
      </c>
      <c r="W17848" s="9" t="str">
        <f t="shared" si="282"/>
        <v>EVRG</v>
      </c>
    </row>
    <row r="17849" spans="15:23">
      <c r="O17849" t="s">
        <v>120</v>
      </c>
      <c r="P17849" s="13">
        <v>43630</v>
      </c>
      <c r="Q17849">
        <v>60.290000999999997</v>
      </c>
      <c r="R17849">
        <v>60.84</v>
      </c>
      <c r="S17849">
        <v>59.990001999999997</v>
      </c>
      <c r="T17849">
        <v>60.669998</v>
      </c>
      <c r="U17849">
        <v>54.722850999999999</v>
      </c>
      <c r="V17849">
        <v>1189100</v>
      </c>
      <c r="W17849" s="9" t="str">
        <f t="shared" si="282"/>
        <v>EVRG</v>
      </c>
    </row>
    <row r="17850" spans="15:23">
      <c r="O17850" t="s">
        <v>120</v>
      </c>
      <c r="P17850" s="13">
        <v>43633</v>
      </c>
      <c r="Q17850">
        <v>60.91</v>
      </c>
      <c r="R17850">
        <v>61</v>
      </c>
      <c r="S17850">
        <v>60.07</v>
      </c>
      <c r="T17850">
        <v>60.259998000000003</v>
      </c>
      <c r="U17850">
        <v>54.353043</v>
      </c>
      <c r="V17850">
        <v>1607400</v>
      </c>
      <c r="W17850" s="9" t="str">
        <f t="shared" si="282"/>
        <v>EVRG</v>
      </c>
    </row>
    <row r="17851" spans="15:23">
      <c r="O17851" t="s">
        <v>120</v>
      </c>
      <c r="P17851" s="13">
        <v>43634</v>
      </c>
      <c r="Q17851">
        <v>60.98</v>
      </c>
      <c r="R17851">
        <v>61.240001999999997</v>
      </c>
      <c r="S17851">
        <v>60.009998000000003</v>
      </c>
      <c r="T17851">
        <v>60.369999</v>
      </c>
      <c r="U17851">
        <v>54.452266999999999</v>
      </c>
      <c r="V17851">
        <v>1212500</v>
      </c>
      <c r="W17851" s="9" t="str">
        <f t="shared" si="282"/>
        <v>EVRG</v>
      </c>
    </row>
    <row r="17852" spans="15:23">
      <c r="O17852" t="s">
        <v>120</v>
      </c>
      <c r="P17852" s="13">
        <v>43635</v>
      </c>
      <c r="Q17852">
        <v>60.119999</v>
      </c>
      <c r="R17852">
        <v>61.02</v>
      </c>
      <c r="S17852">
        <v>60.119999</v>
      </c>
      <c r="T17852">
        <v>60.900002000000001</v>
      </c>
      <c r="U17852">
        <v>54.930312999999998</v>
      </c>
      <c r="V17852">
        <v>1309400</v>
      </c>
      <c r="W17852" s="9" t="str">
        <f t="shared" si="282"/>
        <v>EVRG</v>
      </c>
    </row>
    <row r="17853" spans="15:23">
      <c r="O17853" t="s">
        <v>120</v>
      </c>
      <c r="P17853" s="13">
        <v>43636</v>
      </c>
      <c r="Q17853">
        <v>60.93</v>
      </c>
      <c r="R17853">
        <v>61.450001</v>
      </c>
      <c r="S17853">
        <v>60.52</v>
      </c>
      <c r="T17853">
        <v>61.310001</v>
      </c>
      <c r="U17853">
        <v>55.300114000000001</v>
      </c>
      <c r="V17853">
        <v>1245300</v>
      </c>
      <c r="W17853" s="9" t="str">
        <f t="shared" si="282"/>
        <v>EVRG</v>
      </c>
    </row>
    <row r="17854" spans="15:23">
      <c r="O17854" t="s">
        <v>120</v>
      </c>
      <c r="P17854" s="13">
        <v>43637</v>
      </c>
      <c r="Q17854">
        <v>61.310001</v>
      </c>
      <c r="R17854">
        <v>61.490001999999997</v>
      </c>
      <c r="S17854">
        <v>60.75</v>
      </c>
      <c r="T17854">
        <v>61.240001999999997</v>
      </c>
      <c r="U17854">
        <v>55.236987999999997</v>
      </c>
      <c r="V17854">
        <v>3288100</v>
      </c>
      <c r="W17854" s="9" t="str">
        <f t="shared" si="282"/>
        <v>EVRG</v>
      </c>
    </row>
    <row r="17855" spans="15:23">
      <c r="O17855" t="s">
        <v>120</v>
      </c>
      <c r="P17855" s="13">
        <v>43640</v>
      </c>
      <c r="Q17855">
        <v>61.360000999999997</v>
      </c>
      <c r="R17855">
        <v>61.52</v>
      </c>
      <c r="S17855">
        <v>61</v>
      </c>
      <c r="T17855">
        <v>61.18</v>
      </c>
      <c r="U17855">
        <v>55.182861000000003</v>
      </c>
      <c r="V17855">
        <v>1075700</v>
      </c>
      <c r="W17855" s="9" t="str">
        <f t="shared" si="282"/>
        <v>EVRG</v>
      </c>
    </row>
    <row r="17856" spans="15:23">
      <c r="O17856" t="s">
        <v>120</v>
      </c>
      <c r="P17856" s="13">
        <v>43641</v>
      </c>
      <c r="Q17856">
        <v>61.299999</v>
      </c>
      <c r="R17856">
        <v>61.540000999999997</v>
      </c>
      <c r="S17856">
        <v>61.110000999999997</v>
      </c>
      <c r="T17856">
        <v>61.34</v>
      </c>
      <c r="U17856">
        <v>55.327174999999997</v>
      </c>
      <c r="V17856">
        <v>1420000</v>
      </c>
      <c r="W17856" s="9" t="str">
        <f t="shared" si="282"/>
        <v>EVRG</v>
      </c>
    </row>
    <row r="17857" spans="15:23">
      <c r="O17857" t="s">
        <v>120</v>
      </c>
      <c r="P17857" s="13">
        <v>43642</v>
      </c>
      <c r="Q17857">
        <v>61.09</v>
      </c>
      <c r="R17857">
        <v>61.299999</v>
      </c>
      <c r="S17857">
        <v>59.619999</v>
      </c>
      <c r="T17857">
        <v>59.650002000000001</v>
      </c>
      <c r="U17857">
        <v>53.802844999999998</v>
      </c>
      <c r="V17857">
        <v>1606400</v>
      </c>
      <c r="W17857" s="9" t="str">
        <f t="shared" si="282"/>
        <v>EVRG</v>
      </c>
    </row>
    <row r="17858" spans="15:23">
      <c r="O17858" t="s">
        <v>120</v>
      </c>
      <c r="P17858" s="13">
        <v>43643</v>
      </c>
      <c r="Q17858">
        <v>59.939999</v>
      </c>
      <c r="R17858">
        <v>60.389999000000003</v>
      </c>
      <c r="S17858">
        <v>59.849997999999999</v>
      </c>
      <c r="T17858">
        <v>60.07</v>
      </c>
      <c r="U17858">
        <v>54.181666999999997</v>
      </c>
      <c r="V17858">
        <v>908400</v>
      </c>
      <c r="W17858" s="9" t="str">
        <f t="shared" si="282"/>
        <v>EVRG</v>
      </c>
    </row>
    <row r="17859" spans="15:23">
      <c r="O17859" t="s">
        <v>120</v>
      </c>
      <c r="P17859" s="13">
        <v>43644</v>
      </c>
      <c r="Q17859">
        <v>59.959999000000003</v>
      </c>
      <c r="R17859">
        <v>60.650002000000001</v>
      </c>
      <c r="S17859">
        <v>59.880001</v>
      </c>
      <c r="T17859">
        <v>60.150002000000001</v>
      </c>
      <c r="U17859">
        <v>54.253825999999997</v>
      </c>
      <c r="V17859">
        <v>2765200</v>
      </c>
      <c r="W17859" s="9" t="str">
        <f t="shared" si="282"/>
        <v>EVRG</v>
      </c>
    </row>
    <row r="17860" spans="15:23">
      <c r="O17860" t="s">
        <v>120</v>
      </c>
      <c r="P17860" s="13">
        <v>43647</v>
      </c>
      <c r="Q17860">
        <v>60.119999</v>
      </c>
      <c r="R17860">
        <v>60.740001999999997</v>
      </c>
      <c r="S17860">
        <v>59.540000999999997</v>
      </c>
      <c r="T17860">
        <v>60.16</v>
      </c>
      <c r="U17860">
        <v>54.262847999999998</v>
      </c>
      <c r="V17860">
        <v>2049200</v>
      </c>
      <c r="W17860" s="9" t="str">
        <f t="shared" si="282"/>
        <v>EVRG</v>
      </c>
    </row>
    <row r="17861" spans="15:23">
      <c r="O17861" t="s">
        <v>120</v>
      </c>
      <c r="P17861" s="13">
        <v>43648</v>
      </c>
      <c r="Q17861">
        <v>60.540000999999997</v>
      </c>
      <c r="R17861">
        <v>60.990001999999997</v>
      </c>
      <c r="S17861">
        <v>60.169998</v>
      </c>
      <c r="T17861">
        <v>60.650002000000001</v>
      </c>
      <c r="U17861">
        <v>54.704819000000001</v>
      </c>
      <c r="V17861">
        <v>1091300</v>
      </c>
      <c r="W17861" s="9" t="str">
        <f t="shared" ref="W17861:W17924" si="283">IFERROR(VLOOKUP(O17861,$B$4:$B$17,1,FALSE),"Delete")</f>
        <v>EVRG</v>
      </c>
    </row>
    <row r="17862" spans="15:23">
      <c r="O17862" t="s">
        <v>120</v>
      </c>
      <c r="P17862" s="13">
        <v>43649</v>
      </c>
      <c r="Q17862">
        <v>60.759998000000003</v>
      </c>
      <c r="R17862">
        <v>61.880001</v>
      </c>
      <c r="S17862">
        <v>60.650002000000001</v>
      </c>
      <c r="T17862">
        <v>61.360000999999997</v>
      </c>
      <c r="U17862">
        <v>55.345215000000003</v>
      </c>
      <c r="V17862">
        <v>1227800</v>
      </c>
      <c r="W17862" s="9" t="str">
        <f t="shared" si="283"/>
        <v>EVRG</v>
      </c>
    </row>
    <row r="17863" spans="15:23">
      <c r="O17863" t="s">
        <v>120</v>
      </c>
      <c r="P17863" s="13">
        <v>43651</v>
      </c>
      <c r="Q17863">
        <v>60.990001999999997</v>
      </c>
      <c r="R17863">
        <v>61.57</v>
      </c>
      <c r="S17863">
        <v>60.549999</v>
      </c>
      <c r="T17863">
        <v>61.529998999999997</v>
      </c>
      <c r="U17863">
        <v>55.498550000000002</v>
      </c>
      <c r="V17863">
        <v>1051400</v>
      </c>
      <c r="W17863" s="9" t="str">
        <f t="shared" si="283"/>
        <v>EVRG</v>
      </c>
    </row>
    <row r="17864" spans="15:23">
      <c r="O17864" t="s">
        <v>120</v>
      </c>
      <c r="P17864" s="13">
        <v>43654</v>
      </c>
      <c r="Q17864">
        <v>61.669998</v>
      </c>
      <c r="R17864">
        <v>61.869999</v>
      </c>
      <c r="S17864">
        <v>61.099997999999999</v>
      </c>
      <c r="T17864">
        <v>61.290000999999997</v>
      </c>
      <c r="U17864">
        <v>55.282077999999998</v>
      </c>
      <c r="V17864">
        <v>1029600</v>
      </c>
      <c r="W17864" s="9" t="str">
        <f t="shared" si="283"/>
        <v>EVRG</v>
      </c>
    </row>
    <row r="17865" spans="15:23">
      <c r="O17865" t="s">
        <v>120</v>
      </c>
      <c r="P17865" s="13">
        <v>43655</v>
      </c>
      <c r="Q17865">
        <v>61.310001</v>
      </c>
      <c r="R17865">
        <v>61.5</v>
      </c>
      <c r="S17865">
        <v>61</v>
      </c>
      <c r="T17865">
        <v>61.450001</v>
      </c>
      <c r="U17865">
        <v>55.426399000000004</v>
      </c>
      <c r="V17865">
        <v>1220300</v>
      </c>
      <c r="W17865" s="9" t="str">
        <f t="shared" si="283"/>
        <v>EVRG</v>
      </c>
    </row>
    <row r="17866" spans="15:23">
      <c r="O17866" t="s">
        <v>120</v>
      </c>
      <c r="P17866" s="13">
        <v>43656</v>
      </c>
      <c r="Q17866">
        <v>61.59</v>
      </c>
      <c r="R17866">
        <v>62.119999</v>
      </c>
      <c r="S17866">
        <v>61.48</v>
      </c>
      <c r="T17866">
        <v>61.689999</v>
      </c>
      <c r="U17866">
        <v>55.642868</v>
      </c>
      <c r="V17866">
        <v>846000</v>
      </c>
      <c r="W17866" s="9" t="str">
        <f t="shared" si="283"/>
        <v>EVRG</v>
      </c>
    </row>
    <row r="17867" spans="15:23">
      <c r="O17867" t="s">
        <v>120</v>
      </c>
      <c r="P17867" s="13">
        <v>43657</v>
      </c>
      <c r="Q17867">
        <v>61.560001</v>
      </c>
      <c r="R17867">
        <v>62.049999</v>
      </c>
      <c r="S17867">
        <v>61.139999000000003</v>
      </c>
      <c r="T17867">
        <v>61.549999</v>
      </c>
      <c r="U17867">
        <v>55.516593999999998</v>
      </c>
      <c r="V17867">
        <v>1470600</v>
      </c>
      <c r="W17867" s="9" t="str">
        <f t="shared" si="283"/>
        <v>EVRG</v>
      </c>
    </row>
    <row r="17868" spans="15:23">
      <c r="O17868" t="s">
        <v>120</v>
      </c>
      <c r="P17868" s="13">
        <v>43658</v>
      </c>
      <c r="Q17868">
        <v>61.77</v>
      </c>
      <c r="R17868">
        <v>61.950001</v>
      </c>
      <c r="S17868">
        <v>60.939999</v>
      </c>
      <c r="T17868">
        <v>61.139999000000003</v>
      </c>
      <c r="U17868">
        <v>55.146782000000002</v>
      </c>
      <c r="V17868">
        <v>1877300</v>
      </c>
      <c r="W17868" s="9" t="str">
        <f t="shared" si="283"/>
        <v>EVRG</v>
      </c>
    </row>
    <row r="17869" spans="15:23">
      <c r="O17869" t="s">
        <v>120</v>
      </c>
      <c r="P17869" s="13">
        <v>43661</v>
      </c>
      <c r="Q17869">
        <v>60.740001999999997</v>
      </c>
      <c r="R17869">
        <v>61.169998</v>
      </c>
      <c r="S17869">
        <v>60.220001000000003</v>
      </c>
      <c r="T17869">
        <v>60.98</v>
      </c>
      <c r="U17869">
        <v>55.002464000000003</v>
      </c>
      <c r="V17869">
        <v>1492700</v>
      </c>
      <c r="W17869" s="9" t="str">
        <f t="shared" si="283"/>
        <v>EVRG</v>
      </c>
    </row>
    <row r="17870" spans="15:23">
      <c r="O17870" t="s">
        <v>120</v>
      </c>
      <c r="P17870" s="13">
        <v>43662</v>
      </c>
      <c r="Q17870">
        <v>60.779998999999997</v>
      </c>
      <c r="R17870">
        <v>61.48</v>
      </c>
      <c r="S17870">
        <v>60.68</v>
      </c>
      <c r="T17870">
        <v>61.060001</v>
      </c>
      <c r="U17870">
        <v>55.074627</v>
      </c>
      <c r="V17870">
        <v>1201800</v>
      </c>
      <c r="W17870" s="9" t="str">
        <f t="shared" si="283"/>
        <v>EVRG</v>
      </c>
    </row>
    <row r="17871" spans="15:23">
      <c r="O17871" t="s">
        <v>120</v>
      </c>
      <c r="P17871" s="13">
        <v>43663</v>
      </c>
      <c r="Q17871">
        <v>61.34</v>
      </c>
      <c r="R17871">
        <v>61.509998000000003</v>
      </c>
      <c r="S17871">
        <v>60.939999</v>
      </c>
      <c r="T17871">
        <v>61.02</v>
      </c>
      <c r="U17871">
        <v>55.038544000000002</v>
      </c>
      <c r="V17871">
        <v>1035900</v>
      </c>
      <c r="W17871" s="9" t="str">
        <f t="shared" si="283"/>
        <v>EVRG</v>
      </c>
    </row>
    <row r="17872" spans="15:23">
      <c r="O17872" t="s">
        <v>120</v>
      </c>
      <c r="P17872" s="13">
        <v>43664</v>
      </c>
      <c r="Q17872">
        <v>60.950001</v>
      </c>
      <c r="R17872">
        <v>61.549999</v>
      </c>
      <c r="S17872">
        <v>60.75</v>
      </c>
      <c r="T17872">
        <v>61.509998000000003</v>
      </c>
      <c r="U17872">
        <v>55.480511</v>
      </c>
      <c r="V17872">
        <v>1436500</v>
      </c>
      <c r="W17872" s="9" t="str">
        <f t="shared" si="283"/>
        <v>EVRG</v>
      </c>
    </row>
    <row r="17873" spans="15:23">
      <c r="O17873" t="s">
        <v>120</v>
      </c>
      <c r="P17873" s="13">
        <v>43665</v>
      </c>
      <c r="Q17873">
        <v>61.439999</v>
      </c>
      <c r="R17873">
        <v>61.650002000000001</v>
      </c>
      <c r="S17873">
        <v>60.73</v>
      </c>
      <c r="T17873">
        <v>60.790000999999997</v>
      </c>
      <c r="U17873">
        <v>54.831088999999999</v>
      </c>
      <c r="V17873">
        <v>1989800</v>
      </c>
      <c r="W17873" s="9" t="str">
        <f t="shared" si="283"/>
        <v>EVRG</v>
      </c>
    </row>
    <row r="17874" spans="15:23">
      <c r="O17874" t="s">
        <v>120</v>
      </c>
      <c r="P17874" s="13">
        <v>43668</v>
      </c>
      <c r="Q17874">
        <v>60.84</v>
      </c>
      <c r="R17874">
        <v>61.040000999999997</v>
      </c>
      <c r="S17874">
        <v>60.290000999999997</v>
      </c>
      <c r="T17874">
        <v>60.580002</v>
      </c>
      <c r="U17874">
        <v>54.641674000000002</v>
      </c>
      <c r="V17874">
        <v>1454700</v>
      </c>
      <c r="W17874" s="9" t="str">
        <f t="shared" si="283"/>
        <v>EVRG</v>
      </c>
    </row>
    <row r="17875" spans="15:23">
      <c r="O17875" t="s">
        <v>120</v>
      </c>
      <c r="P17875" s="13">
        <v>43669</v>
      </c>
      <c r="Q17875">
        <v>60.5</v>
      </c>
      <c r="R17875">
        <v>60.93</v>
      </c>
      <c r="S17875">
        <v>60.110000999999997</v>
      </c>
      <c r="T17875">
        <v>60.669998</v>
      </c>
      <c r="U17875">
        <v>54.722850999999999</v>
      </c>
      <c r="V17875">
        <v>1250600</v>
      </c>
      <c r="W17875" s="9" t="str">
        <f t="shared" si="283"/>
        <v>EVRG</v>
      </c>
    </row>
    <row r="17876" spans="15:23">
      <c r="O17876" t="s">
        <v>120</v>
      </c>
      <c r="P17876" s="13">
        <v>43670</v>
      </c>
      <c r="Q17876">
        <v>60.759998000000003</v>
      </c>
      <c r="R17876">
        <v>61</v>
      </c>
      <c r="S17876">
        <v>60.150002000000001</v>
      </c>
      <c r="T17876">
        <v>60.73</v>
      </c>
      <c r="U17876">
        <v>54.776974000000003</v>
      </c>
      <c r="V17876">
        <v>1139600</v>
      </c>
      <c r="W17876" s="9" t="str">
        <f t="shared" si="283"/>
        <v>EVRG</v>
      </c>
    </row>
    <row r="17877" spans="15:23">
      <c r="O17877" t="s">
        <v>120</v>
      </c>
      <c r="P17877" s="13">
        <v>43671</v>
      </c>
      <c r="Q17877">
        <v>60.720001000000003</v>
      </c>
      <c r="R17877">
        <v>60.900002000000001</v>
      </c>
      <c r="S17877">
        <v>60.240001999999997</v>
      </c>
      <c r="T17877">
        <v>60.580002</v>
      </c>
      <c r="U17877">
        <v>54.641674000000002</v>
      </c>
      <c r="V17877">
        <v>1289300</v>
      </c>
      <c r="W17877" s="9" t="str">
        <f t="shared" si="283"/>
        <v>EVRG</v>
      </c>
    </row>
    <row r="17878" spans="15:23">
      <c r="O17878" t="s">
        <v>120</v>
      </c>
      <c r="P17878" s="13">
        <v>43672</v>
      </c>
      <c r="Q17878">
        <v>60.599997999999999</v>
      </c>
      <c r="R17878">
        <v>60.790000999999997</v>
      </c>
      <c r="S17878">
        <v>60.189999</v>
      </c>
      <c r="T17878">
        <v>60.720001000000003</v>
      </c>
      <c r="U17878">
        <v>54.767952000000001</v>
      </c>
      <c r="V17878">
        <v>843100</v>
      </c>
      <c r="W17878" s="9" t="str">
        <f t="shared" si="283"/>
        <v>EVRG</v>
      </c>
    </row>
    <row r="17879" spans="15:23">
      <c r="O17879" t="s">
        <v>120</v>
      </c>
      <c r="P17879" s="13">
        <v>43675</v>
      </c>
      <c r="Q17879">
        <v>60.959999000000003</v>
      </c>
      <c r="R17879">
        <v>61.240001999999997</v>
      </c>
      <c r="S17879">
        <v>60.59</v>
      </c>
      <c r="T17879">
        <v>61.200001</v>
      </c>
      <c r="U17879">
        <v>55.200901000000002</v>
      </c>
      <c r="V17879">
        <v>1970200</v>
      </c>
      <c r="W17879" s="9" t="str">
        <f t="shared" si="283"/>
        <v>EVRG</v>
      </c>
    </row>
    <row r="17880" spans="15:23">
      <c r="O17880" t="s">
        <v>120</v>
      </c>
      <c r="P17880" s="13">
        <v>43676</v>
      </c>
      <c r="Q17880">
        <v>61.169998</v>
      </c>
      <c r="R17880">
        <v>61.66</v>
      </c>
      <c r="S17880">
        <v>60.619999</v>
      </c>
      <c r="T17880">
        <v>60.82</v>
      </c>
      <c r="U17880">
        <v>54.858153999999999</v>
      </c>
      <c r="V17880">
        <v>1261800</v>
      </c>
      <c r="W17880" s="9" t="str">
        <f t="shared" si="283"/>
        <v>EVRG</v>
      </c>
    </row>
    <row r="17881" spans="15:23">
      <c r="O17881" t="s">
        <v>120</v>
      </c>
      <c r="P17881" s="13">
        <v>43677</v>
      </c>
      <c r="Q17881">
        <v>60.889999000000003</v>
      </c>
      <c r="R17881">
        <v>61.09</v>
      </c>
      <c r="S17881">
        <v>60.049999</v>
      </c>
      <c r="T17881">
        <v>60.490001999999997</v>
      </c>
      <c r="U17881">
        <v>54.560496999999998</v>
      </c>
      <c r="V17881">
        <v>1807400</v>
      </c>
      <c r="W17881" s="9" t="str">
        <f t="shared" si="283"/>
        <v>EVRG</v>
      </c>
    </row>
    <row r="17882" spans="15:23">
      <c r="O17882" t="s">
        <v>120</v>
      </c>
      <c r="P17882" s="13">
        <v>43678</v>
      </c>
      <c r="Q17882">
        <v>60.400002000000001</v>
      </c>
      <c r="R17882">
        <v>61</v>
      </c>
      <c r="S17882">
        <v>60.23</v>
      </c>
      <c r="T17882">
        <v>60.57</v>
      </c>
      <c r="U17882">
        <v>54.632660000000001</v>
      </c>
      <c r="V17882">
        <v>1986000</v>
      </c>
      <c r="W17882" s="9" t="str">
        <f t="shared" si="283"/>
        <v>EVRG</v>
      </c>
    </row>
    <row r="17883" spans="15:23">
      <c r="O17883" t="s">
        <v>120</v>
      </c>
      <c r="P17883" s="13">
        <v>43679</v>
      </c>
      <c r="Q17883">
        <v>60.77</v>
      </c>
      <c r="R17883">
        <v>61.34</v>
      </c>
      <c r="S17883">
        <v>60.580002</v>
      </c>
      <c r="T17883">
        <v>60.830002</v>
      </c>
      <c r="U17883">
        <v>54.867171999999997</v>
      </c>
      <c r="V17883">
        <v>1542000</v>
      </c>
      <c r="W17883" s="9" t="str">
        <f t="shared" si="283"/>
        <v>EVRG</v>
      </c>
    </row>
    <row r="17884" spans="15:23">
      <c r="O17884" t="s">
        <v>120</v>
      </c>
      <c r="P17884" s="13">
        <v>43682</v>
      </c>
      <c r="Q17884">
        <v>60.93</v>
      </c>
      <c r="R17884">
        <v>61.41</v>
      </c>
      <c r="S17884">
        <v>60.18</v>
      </c>
      <c r="T17884">
        <v>60.41</v>
      </c>
      <c r="U17884">
        <v>54.488337999999999</v>
      </c>
      <c r="V17884">
        <v>1198100</v>
      </c>
      <c r="W17884" s="9" t="str">
        <f t="shared" si="283"/>
        <v>EVRG</v>
      </c>
    </row>
    <row r="17885" spans="15:23">
      <c r="O17885" t="s">
        <v>120</v>
      </c>
      <c r="P17885" s="13">
        <v>43683</v>
      </c>
      <c r="Q17885">
        <v>60.380001</v>
      </c>
      <c r="R17885">
        <v>61.32</v>
      </c>
      <c r="S17885">
        <v>59.599997999999999</v>
      </c>
      <c r="T17885">
        <v>61.119999</v>
      </c>
      <c r="U17885">
        <v>55.128742000000003</v>
      </c>
      <c r="V17885">
        <v>1271500</v>
      </c>
      <c r="W17885" s="9" t="str">
        <f t="shared" si="283"/>
        <v>EVRG</v>
      </c>
    </row>
    <row r="17886" spans="15:23">
      <c r="O17886" t="s">
        <v>120</v>
      </c>
      <c r="P17886" s="13">
        <v>43684</v>
      </c>
      <c r="Q17886">
        <v>61.220001000000003</v>
      </c>
      <c r="R17886">
        <v>61.5</v>
      </c>
      <c r="S17886">
        <v>60.049999</v>
      </c>
      <c r="T17886">
        <v>61.009998000000003</v>
      </c>
      <c r="U17886">
        <v>55.029530000000001</v>
      </c>
      <c r="V17886">
        <v>1388900</v>
      </c>
      <c r="W17886" s="9" t="str">
        <f t="shared" si="283"/>
        <v>EVRG</v>
      </c>
    </row>
    <row r="17887" spans="15:23">
      <c r="O17887" t="s">
        <v>120</v>
      </c>
      <c r="P17887" s="13">
        <v>43685</v>
      </c>
      <c r="Q17887">
        <v>61.130001</v>
      </c>
      <c r="R17887">
        <v>62.25</v>
      </c>
      <c r="S17887">
        <v>60.709999000000003</v>
      </c>
      <c r="T17887">
        <v>61.93</v>
      </c>
      <c r="U17887">
        <v>55.859341000000001</v>
      </c>
      <c r="V17887">
        <v>1589400</v>
      </c>
      <c r="W17887" s="9" t="str">
        <f t="shared" si="283"/>
        <v>EVRG</v>
      </c>
    </row>
    <row r="17888" spans="15:23">
      <c r="O17888" t="s">
        <v>120</v>
      </c>
      <c r="P17888" s="13">
        <v>43686</v>
      </c>
      <c r="Q17888">
        <v>62.130001</v>
      </c>
      <c r="R17888">
        <v>62.849997999999999</v>
      </c>
      <c r="S17888">
        <v>61.869999</v>
      </c>
      <c r="T17888">
        <v>62.43</v>
      </c>
      <c r="U17888">
        <v>56.310329000000003</v>
      </c>
      <c r="V17888">
        <v>1469000</v>
      </c>
      <c r="W17888" s="9" t="str">
        <f t="shared" si="283"/>
        <v>EVRG</v>
      </c>
    </row>
    <row r="17889" spans="15:23">
      <c r="O17889" t="s">
        <v>120</v>
      </c>
      <c r="P17889" s="13">
        <v>43689</v>
      </c>
      <c r="Q17889">
        <v>62.529998999999997</v>
      </c>
      <c r="R17889">
        <v>63.360000999999997</v>
      </c>
      <c r="S17889">
        <v>62.509998000000003</v>
      </c>
      <c r="T17889">
        <v>63.07</v>
      </c>
      <c r="U17889">
        <v>56.887591999999998</v>
      </c>
      <c r="V17889">
        <v>1437300</v>
      </c>
      <c r="W17889" s="9" t="str">
        <f t="shared" si="283"/>
        <v>EVRG</v>
      </c>
    </row>
    <row r="17890" spans="15:23">
      <c r="O17890" t="s">
        <v>120</v>
      </c>
      <c r="P17890" s="13">
        <v>43690</v>
      </c>
      <c r="Q17890">
        <v>63.080002</v>
      </c>
      <c r="R17890">
        <v>63.93</v>
      </c>
      <c r="S17890">
        <v>62.630001</v>
      </c>
      <c r="T17890">
        <v>63.740001999999997</v>
      </c>
      <c r="U17890">
        <v>57.491917000000001</v>
      </c>
      <c r="V17890">
        <v>1821800</v>
      </c>
      <c r="W17890" s="9" t="str">
        <f t="shared" si="283"/>
        <v>EVRG</v>
      </c>
    </row>
    <row r="17891" spans="15:23">
      <c r="O17891" t="s">
        <v>120</v>
      </c>
      <c r="P17891" s="13">
        <v>43691</v>
      </c>
      <c r="Q17891">
        <v>63.990001999999997</v>
      </c>
      <c r="R17891">
        <v>64.379997000000003</v>
      </c>
      <c r="S17891">
        <v>63.529998999999997</v>
      </c>
      <c r="T17891">
        <v>63.759998000000003</v>
      </c>
      <c r="U17891">
        <v>57.509963999999997</v>
      </c>
      <c r="V17891">
        <v>1689900</v>
      </c>
      <c r="W17891" s="9" t="str">
        <f t="shared" si="283"/>
        <v>EVRG</v>
      </c>
    </row>
    <row r="17892" spans="15:23">
      <c r="O17892" t="s">
        <v>120</v>
      </c>
      <c r="P17892" s="13">
        <v>43692</v>
      </c>
      <c r="Q17892">
        <v>63.189999</v>
      </c>
      <c r="R17892">
        <v>64.470000999999996</v>
      </c>
      <c r="S17892">
        <v>62.84</v>
      </c>
      <c r="T17892">
        <v>64.309997999999993</v>
      </c>
      <c r="U17892">
        <v>58.006039000000001</v>
      </c>
      <c r="V17892">
        <v>1583200</v>
      </c>
      <c r="W17892" s="9" t="str">
        <f t="shared" si="283"/>
        <v>EVRG</v>
      </c>
    </row>
    <row r="17893" spans="15:23">
      <c r="O17893" t="s">
        <v>120</v>
      </c>
      <c r="P17893" s="13">
        <v>43693</v>
      </c>
      <c r="Q17893">
        <v>64.400002000000001</v>
      </c>
      <c r="R17893">
        <v>64.919998000000007</v>
      </c>
      <c r="S17893">
        <v>64.169998000000007</v>
      </c>
      <c r="T17893">
        <v>64.449996999999996</v>
      </c>
      <c r="U17893">
        <v>58.132317</v>
      </c>
      <c r="V17893">
        <v>2498100</v>
      </c>
      <c r="W17893" s="9" t="str">
        <f t="shared" si="283"/>
        <v>EVRG</v>
      </c>
    </row>
    <row r="17894" spans="15:23">
      <c r="O17894" t="s">
        <v>120</v>
      </c>
      <c r="P17894" s="13">
        <v>43696</v>
      </c>
      <c r="Q17894">
        <v>64.269997000000004</v>
      </c>
      <c r="R17894">
        <v>65.379997000000003</v>
      </c>
      <c r="S17894">
        <v>63.93</v>
      </c>
      <c r="T17894">
        <v>65.069999999999993</v>
      </c>
      <c r="U17894">
        <v>58.691547</v>
      </c>
      <c r="V17894">
        <v>1353700</v>
      </c>
      <c r="W17894" s="9" t="str">
        <f t="shared" si="283"/>
        <v>EVRG</v>
      </c>
    </row>
    <row r="17895" spans="15:23">
      <c r="O17895" t="s">
        <v>120</v>
      </c>
      <c r="P17895" s="13">
        <v>43697</v>
      </c>
      <c r="Q17895">
        <v>65.370002999999997</v>
      </c>
      <c r="R17895">
        <v>65.440002000000007</v>
      </c>
      <c r="S17895">
        <v>64.639999000000003</v>
      </c>
      <c r="T17895">
        <v>64.900002000000001</v>
      </c>
      <c r="U17895">
        <v>58.538212000000001</v>
      </c>
      <c r="V17895">
        <v>1875800</v>
      </c>
      <c r="W17895" s="9" t="str">
        <f t="shared" si="283"/>
        <v>EVRG</v>
      </c>
    </row>
    <row r="17896" spans="15:23">
      <c r="O17896" t="s">
        <v>120</v>
      </c>
      <c r="P17896" s="13">
        <v>43698</v>
      </c>
      <c r="Q17896">
        <v>64.680000000000007</v>
      </c>
      <c r="R17896">
        <v>65.169998000000007</v>
      </c>
      <c r="S17896">
        <v>64.540001000000004</v>
      </c>
      <c r="T17896">
        <v>65.139999000000003</v>
      </c>
      <c r="U17896">
        <v>58.754680999999998</v>
      </c>
      <c r="V17896">
        <v>2100700</v>
      </c>
      <c r="W17896" s="9" t="str">
        <f t="shared" si="283"/>
        <v>EVRG</v>
      </c>
    </row>
    <row r="17897" spans="15:23">
      <c r="O17897" t="s">
        <v>120</v>
      </c>
      <c r="P17897" s="13">
        <v>43699</v>
      </c>
      <c r="Q17897">
        <v>65.129997000000003</v>
      </c>
      <c r="R17897">
        <v>65.309997999999993</v>
      </c>
      <c r="S17897">
        <v>64.660004000000001</v>
      </c>
      <c r="T17897">
        <v>65.099997999999999</v>
      </c>
      <c r="U17897">
        <v>58.718601</v>
      </c>
      <c r="V17897">
        <v>2696500</v>
      </c>
      <c r="W17897" s="9" t="str">
        <f t="shared" si="283"/>
        <v>EVRG</v>
      </c>
    </row>
    <row r="17898" spans="15:23">
      <c r="O17898" t="s">
        <v>120</v>
      </c>
      <c r="P17898" s="13">
        <v>43700</v>
      </c>
      <c r="Q17898">
        <v>65.160004000000001</v>
      </c>
      <c r="R17898">
        <v>65.449996999999996</v>
      </c>
      <c r="S17898">
        <v>64.220000999999996</v>
      </c>
      <c r="T17898">
        <v>64.489998</v>
      </c>
      <c r="U17898">
        <v>58.168399999999998</v>
      </c>
      <c r="V17898">
        <v>1328400</v>
      </c>
      <c r="W17898" s="9" t="str">
        <f t="shared" si="283"/>
        <v>EVRG</v>
      </c>
    </row>
    <row r="17899" spans="15:23">
      <c r="O17899" t="s">
        <v>120</v>
      </c>
      <c r="P17899" s="13">
        <v>43703</v>
      </c>
      <c r="Q17899">
        <v>64.480002999999996</v>
      </c>
      <c r="R17899">
        <v>65.230002999999996</v>
      </c>
      <c r="S17899">
        <v>64.440002000000007</v>
      </c>
      <c r="T17899">
        <v>65.180000000000007</v>
      </c>
      <c r="U17899">
        <v>58.790759999999999</v>
      </c>
      <c r="V17899">
        <v>1296200</v>
      </c>
      <c r="W17899" s="9" t="str">
        <f t="shared" si="283"/>
        <v>EVRG</v>
      </c>
    </row>
    <row r="17900" spans="15:23">
      <c r="O17900" t="s">
        <v>120</v>
      </c>
      <c r="P17900" s="13">
        <v>43704</v>
      </c>
      <c r="Q17900">
        <v>65.550003000000004</v>
      </c>
      <c r="R17900">
        <v>66</v>
      </c>
      <c r="S17900">
        <v>65.25</v>
      </c>
      <c r="T17900">
        <v>65.290001000000004</v>
      </c>
      <c r="U17900">
        <v>58.889977000000002</v>
      </c>
      <c r="V17900">
        <v>1818600</v>
      </c>
      <c r="W17900" s="9" t="str">
        <f t="shared" si="283"/>
        <v>EVRG</v>
      </c>
    </row>
    <row r="17901" spans="15:23">
      <c r="O17901" t="s">
        <v>120</v>
      </c>
      <c r="P17901" s="13">
        <v>43705</v>
      </c>
      <c r="Q17901">
        <v>65.199996999999996</v>
      </c>
      <c r="R17901">
        <v>65.569999999999993</v>
      </c>
      <c r="S17901">
        <v>64.669998000000007</v>
      </c>
      <c r="T17901">
        <v>64.889999000000003</v>
      </c>
      <c r="U17901">
        <v>58.529186000000003</v>
      </c>
      <c r="V17901">
        <v>2843400</v>
      </c>
      <c r="W17901" s="9" t="str">
        <f t="shared" si="283"/>
        <v>EVRG</v>
      </c>
    </row>
    <row r="17902" spans="15:23">
      <c r="O17902" t="s">
        <v>120</v>
      </c>
      <c r="P17902" s="13">
        <v>43706</v>
      </c>
      <c r="Q17902">
        <v>64.489998</v>
      </c>
      <c r="R17902">
        <v>64.809997999999993</v>
      </c>
      <c r="S17902">
        <v>64.139999000000003</v>
      </c>
      <c r="T17902">
        <v>64.769997000000004</v>
      </c>
      <c r="U17902">
        <v>58.851748999999998</v>
      </c>
      <c r="V17902">
        <v>1126800</v>
      </c>
      <c r="W17902" s="9" t="str">
        <f t="shared" si="283"/>
        <v>EVRG</v>
      </c>
    </row>
    <row r="17903" spans="15:23">
      <c r="O17903" t="s">
        <v>120</v>
      </c>
      <c r="P17903" s="13">
        <v>43707</v>
      </c>
      <c r="Q17903">
        <v>64.970000999999996</v>
      </c>
      <c r="R17903">
        <v>65.309997999999993</v>
      </c>
      <c r="S17903">
        <v>64.860000999999997</v>
      </c>
      <c r="T17903">
        <v>65</v>
      </c>
      <c r="U17903">
        <v>59.060741</v>
      </c>
      <c r="V17903">
        <v>1817800</v>
      </c>
      <c r="W17903" s="9" t="str">
        <f t="shared" si="283"/>
        <v>EVRG</v>
      </c>
    </row>
    <row r="17904" spans="15:23">
      <c r="O17904" t="s">
        <v>120</v>
      </c>
      <c r="P17904" s="13">
        <v>43711</v>
      </c>
      <c r="Q17904">
        <v>65.029999000000004</v>
      </c>
      <c r="R17904">
        <v>65.580001999999993</v>
      </c>
      <c r="S17904">
        <v>64.870002999999997</v>
      </c>
      <c r="T17904">
        <v>65.550003000000004</v>
      </c>
      <c r="U17904">
        <v>59.560482</v>
      </c>
      <c r="V17904">
        <v>2027500</v>
      </c>
      <c r="W17904" s="9" t="str">
        <f t="shared" si="283"/>
        <v>EVRG</v>
      </c>
    </row>
    <row r="17905" spans="15:23">
      <c r="O17905" t="s">
        <v>120</v>
      </c>
      <c r="P17905" s="13">
        <v>43712</v>
      </c>
      <c r="Q17905">
        <v>65.779999000000004</v>
      </c>
      <c r="R17905">
        <v>66.010002</v>
      </c>
      <c r="S17905">
        <v>65.230002999999996</v>
      </c>
      <c r="T17905">
        <v>65.800003000000004</v>
      </c>
      <c r="U17905">
        <v>59.787632000000002</v>
      </c>
      <c r="V17905">
        <v>1523900</v>
      </c>
      <c r="W17905" s="9" t="str">
        <f t="shared" si="283"/>
        <v>EVRG</v>
      </c>
    </row>
    <row r="17906" spans="15:23">
      <c r="O17906" t="s">
        <v>120</v>
      </c>
      <c r="P17906" s="13">
        <v>43713</v>
      </c>
      <c r="Q17906">
        <v>65.849997999999999</v>
      </c>
      <c r="R17906">
        <v>65.930000000000007</v>
      </c>
      <c r="S17906">
        <v>64.629997000000003</v>
      </c>
      <c r="T17906">
        <v>64.779999000000004</v>
      </c>
      <c r="U17906">
        <v>58.860840000000003</v>
      </c>
      <c r="V17906">
        <v>2205900</v>
      </c>
      <c r="W17906" s="9" t="str">
        <f t="shared" si="283"/>
        <v>EVRG</v>
      </c>
    </row>
    <row r="17907" spans="15:23">
      <c r="O17907" t="s">
        <v>120</v>
      </c>
      <c r="P17907" s="13">
        <v>43714</v>
      </c>
      <c r="Q17907">
        <v>64.940002000000007</v>
      </c>
      <c r="R17907">
        <v>65.190002000000007</v>
      </c>
      <c r="S17907">
        <v>63.73</v>
      </c>
      <c r="T17907">
        <v>63.959999000000003</v>
      </c>
      <c r="U17907">
        <v>58.115765000000003</v>
      </c>
      <c r="V17907">
        <v>2235300</v>
      </c>
      <c r="W17907" s="9" t="str">
        <f t="shared" si="283"/>
        <v>EVRG</v>
      </c>
    </row>
    <row r="17908" spans="15:23">
      <c r="O17908" t="s">
        <v>120</v>
      </c>
      <c r="P17908" s="13">
        <v>43717</v>
      </c>
      <c r="Q17908">
        <v>63.73</v>
      </c>
      <c r="R17908">
        <v>64.279999000000004</v>
      </c>
      <c r="S17908">
        <v>63.57</v>
      </c>
      <c r="T17908">
        <v>63.970001000000003</v>
      </c>
      <c r="U17908">
        <v>58.124854999999997</v>
      </c>
      <c r="V17908">
        <v>1599100</v>
      </c>
      <c r="W17908" s="9" t="str">
        <f t="shared" si="283"/>
        <v>EVRG</v>
      </c>
    </row>
    <row r="17909" spans="15:23">
      <c r="O17909" t="s">
        <v>120</v>
      </c>
      <c r="P17909" s="13">
        <v>43718</v>
      </c>
      <c r="Q17909">
        <v>63.849997999999999</v>
      </c>
      <c r="R17909">
        <v>64.300003000000004</v>
      </c>
      <c r="S17909">
        <v>63.349997999999999</v>
      </c>
      <c r="T17909">
        <v>64.269997000000004</v>
      </c>
      <c r="U17909">
        <v>58.397433999999997</v>
      </c>
      <c r="V17909">
        <v>2373100</v>
      </c>
      <c r="W17909" s="9" t="str">
        <f t="shared" si="283"/>
        <v>EVRG</v>
      </c>
    </row>
    <row r="17910" spans="15:23">
      <c r="O17910" t="s">
        <v>120</v>
      </c>
      <c r="P17910" s="13">
        <v>43719</v>
      </c>
      <c r="Q17910">
        <v>64.120002999999997</v>
      </c>
      <c r="R17910">
        <v>65.059997999999993</v>
      </c>
      <c r="S17910">
        <v>63.650002000000001</v>
      </c>
      <c r="T17910">
        <v>65.040001000000004</v>
      </c>
      <c r="U17910">
        <v>59.097084000000002</v>
      </c>
      <c r="V17910">
        <v>1504700</v>
      </c>
      <c r="W17910" s="9" t="str">
        <f t="shared" si="283"/>
        <v>EVRG</v>
      </c>
    </row>
    <row r="17911" spans="15:23">
      <c r="O17911" t="s">
        <v>120</v>
      </c>
      <c r="P17911" s="13">
        <v>43720</v>
      </c>
      <c r="Q17911">
        <v>65.529999000000004</v>
      </c>
      <c r="R17911">
        <v>65.660004000000001</v>
      </c>
      <c r="S17911">
        <v>64.830001999999993</v>
      </c>
      <c r="T17911">
        <v>64.879997000000003</v>
      </c>
      <c r="U17911">
        <v>58.951701999999997</v>
      </c>
      <c r="V17911">
        <v>1266700</v>
      </c>
      <c r="W17911" s="9" t="str">
        <f t="shared" si="283"/>
        <v>EVRG</v>
      </c>
    </row>
    <row r="17912" spans="15:23">
      <c r="O17912" t="s">
        <v>120</v>
      </c>
      <c r="P17912" s="13">
        <v>43721</v>
      </c>
      <c r="Q17912">
        <v>64.680000000000007</v>
      </c>
      <c r="R17912">
        <v>64.680000000000007</v>
      </c>
      <c r="S17912">
        <v>64.010002</v>
      </c>
      <c r="T17912">
        <v>64.209998999999996</v>
      </c>
      <c r="U17912">
        <v>58.342922000000002</v>
      </c>
      <c r="V17912">
        <v>1356300</v>
      </c>
      <c r="W17912" s="9" t="str">
        <f t="shared" si="283"/>
        <v>EVRG</v>
      </c>
    </row>
    <row r="17913" spans="15:23">
      <c r="O17913" t="s">
        <v>120</v>
      </c>
      <c r="P17913" s="13">
        <v>43724</v>
      </c>
      <c r="Q17913">
        <v>64.650002000000001</v>
      </c>
      <c r="R17913">
        <v>64.650002000000001</v>
      </c>
      <c r="S17913">
        <v>63.82</v>
      </c>
      <c r="T17913">
        <v>64.139999000000003</v>
      </c>
      <c r="U17913">
        <v>58.279319999999998</v>
      </c>
      <c r="V17913">
        <v>1561600</v>
      </c>
      <c r="W17913" s="9" t="str">
        <f t="shared" si="283"/>
        <v>EVRG</v>
      </c>
    </row>
    <row r="17914" spans="15:23">
      <c r="O17914" t="s">
        <v>120</v>
      </c>
      <c r="P17914" s="13">
        <v>43725</v>
      </c>
      <c r="Q17914">
        <v>64.470000999999996</v>
      </c>
      <c r="R17914">
        <v>64.849997999999999</v>
      </c>
      <c r="S17914">
        <v>64.279999000000004</v>
      </c>
      <c r="T17914">
        <v>64.669998000000007</v>
      </c>
      <c r="U17914">
        <v>58.760891000000001</v>
      </c>
      <c r="V17914">
        <v>1461800</v>
      </c>
      <c r="W17914" s="9" t="str">
        <f t="shared" si="283"/>
        <v>EVRG</v>
      </c>
    </row>
    <row r="17915" spans="15:23">
      <c r="O17915" t="s">
        <v>120</v>
      </c>
      <c r="P17915" s="13">
        <v>43726</v>
      </c>
      <c r="Q17915">
        <v>65.190002000000007</v>
      </c>
      <c r="R17915">
        <v>65.480002999999996</v>
      </c>
      <c r="S17915">
        <v>64.650002000000001</v>
      </c>
      <c r="T17915">
        <v>65.150002000000001</v>
      </c>
      <c r="U17915">
        <v>59.197037000000002</v>
      </c>
      <c r="V17915">
        <v>2015000</v>
      </c>
      <c r="W17915" s="9" t="str">
        <f t="shared" si="283"/>
        <v>EVRG</v>
      </c>
    </row>
    <row r="17916" spans="15:23">
      <c r="O17916" t="s">
        <v>120</v>
      </c>
      <c r="P17916" s="13">
        <v>43727</v>
      </c>
      <c r="Q17916">
        <v>65.349997999999999</v>
      </c>
      <c r="R17916">
        <v>65.580001999999993</v>
      </c>
      <c r="S17916">
        <v>65.180000000000007</v>
      </c>
      <c r="T17916">
        <v>65.550003000000004</v>
      </c>
      <c r="U17916">
        <v>59.560482</v>
      </c>
      <c r="V17916">
        <v>1591700</v>
      </c>
      <c r="W17916" s="9" t="str">
        <f t="shared" si="283"/>
        <v>EVRG</v>
      </c>
    </row>
    <row r="17917" spans="15:23">
      <c r="O17917" t="s">
        <v>120</v>
      </c>
      <c r="P17917" s="13">
        <v>43728</v>
      </c>
      <c r="Q17917">
        <v>66.319999999999993</v>
      </c>
      <c r="R17917">
        <v>66.379997000000003</v>
      </c>
      <c r="S17917">
        <v>65.319999999999993</v>
      </c>
      <c r="T17917">
        <v>66.010002</v>
      </c>
      <c r="U17917">
        <v>59.978458000000003</v>
      </c>
      <c r="V17917">
        <v>4651500</v>
      </c>
      <c r="W17917" s="9" t="str">
        <f t="shared" si="283"/>
        <v>EVRG</v>
      </c>
    </row>
    <row r="17918" spans="15:23">
      <c r="O17918" t="s">
        <v>120</v>
      </c>
      <c r="P17918" s="13">
        <v>43731</v>
      </c>
      <c r="Q17918">
        <v>65.879997000000003</v>
      </c>
      <c r="R17918">
        <v>66.419998000000007</v>
      </c>
      <c r="S17918">
        <v>65.879997000000003</v>
      </c>
      <c r="T17918">
        <v>66.199996999999996</v>
      </c>
      <c r="U17918">
        <v>60.151085000000002</v>
      </c>
      <c r="V17918">
        <v>2830200</v>
      </c>
      <c r="W17918" s="9" t="str">
        <f t="shared" si="283"/>
        <v>EVRG</v>
      </c>
    </row>
    <row r="17919" spans="15:23">
      <c r="O17919" t="s">
        <v>120</v>
      </c>
      <c r="P17919" s="13">
        <v>43732</v>
      </c>
      <c r="Q17919">
        <v>66.379997000000003</v>
      </c>
      <c r="R17919">
        <v>67.199996999999996</v>
      </c>
      <c r="S17919">
        <v>66.269997000000004</v>
      </c>
      <c r="T17919">
        <v>66.720000999999996</v>
      </c>
      <c r="U17919">
        <v>60.623576999999997</v>
      </c>
      <c r="V17919">
        <v>2614500</v>
      </c>
      <c r="W17919" s="9" t="str">
        <f t="shared" si="283"/>
        <v>EVRG</v>
      </c>
    </row>
    <row r="17920" spans="15:23">
      <c r="O17920" t="s">
        <v>120</v>
      </c>
      <c r="P17920" s="13">
        <v>43733</v>
      </c>
      <c r="Q17920">
        <v>66.650002000000001</v>
      </c>
      <c r="R17920">
        <v>67.319999999999993</v>
      </c>
      <c r="S17920">
        <v>66.650002000000001</v>
      </c>
      <c r="T17920">
        <v>67.239998</v>
      </c>
      <c r="U17920">
        <v>61.096054000000002</v>
      </c>
      <c r="V17920">
        <v>1470700</v>
      </c>
      <c r="W17920" s="9" t="str">
        <f t="shared" si="283"/>
        <v>EVRG</v>
      </c>
    </row>
    <row r="17921" spans="15:23">
      <c r="O17921" t="s">
        <v>120</v>
      </c>
      <c r="P17921" s="13">
        <v>43734</v>
      </c>
      <c r="Q17921">
        <v>67.339995999999999</v>
      </c>
      <c r="R17921">
        <v>67.809997999999993</v>
      </c>
      <c r="S17921">
        <v>67.190002000000007</v>
      </c>
      <c r="T17921">
        <v>67.309997999999993</v>
      </c>
      <c r="U17921">
        <v>61.159657000000003</v>
      </c>
      <c r="V17921">
        <v>1645800</v>
      </c>
      <c r="W17921" s="9" t="str">
        <f t="shared" si="283"/>
        <v>EVRG</v>
      </c>
    </row>
    <row r="17922" spans="15:23">
      <c r="O17922" t="s">
        <v>120</v>
      </c>
      <c r="P17922" s="13">
        <v>43735</v>
      </c>
      <c r="Q17922">
        <v>67.309997999999993</v>
      </c>
      <c r="R17922">
        <v>67.309997999999993</v>
      </c>
      <c r="S17922">
        <v>66.010002</v>
      </c>
      <c r="T17922">
        <v>66.559997999999993</v>
      </c>
      <c r="U17922">
        <v>60.478194999999999</v>
      </c>
      <c r="V17922">
        <v>2209900</v>
      </c>
      <c r="W17922" s="9" t="str">
        <f t="shared" si="283"/>
        <v>EVRG</v>
      </c>
    </row>
    <row r="17923" spans="15:23">
      <c r="O17923" t="s">
        <v>120</v>
      </c>
      <c r="P17923" s="13">
        <v>43738</v>
      </c>
      <c r="Q17923">
        <v>66.620002999999997</v>
      </c>
      <c r="R17923">
        <v>67.080001999999993</v>
      </c>
      <c r="S17923">
        <v>66.410004000000001</v>
      </c>
      <c r="T17923">
        <v>66.559997999999993</v>
      </c>
      <c r="U17923">
        <v>60.478194999999999</v>
      </c>
      <c r="V17923">
        <v>1631200</v>
      </c>
      <c r="W17923" s="9" t="str">
        <f t="shared" si="283"/>
        <v>EVRG</v>
      </c>
    </row>
    <row r="17924" spans="15:23">
      <c r="O17924" t="s">
        <v>120</v>
      </c>
      <c r="P17924" s="13">
        <v>43739</v>
      </c>
      <c r="Q17924">
        <v>66.360000999999997</v>
      </c>
      <c r="R17924">
        <v>66.540001000000004</v>
      </c>
      <c r="S17924">
        <v>65.970000999999996</v>
      </c>
      <c r="T17924">
        <v>66.279999000000004</v>
      </c>
      <c r="U17924">
        <v>60.223778000000003</v>
      </c>
      <c r="V17924">
        <v>1253900</v>
      </c>
      <c r="W17924" s="9" t="str">
        <f t="shared" si="283"/>
        <v>EVRG</v>
      </c>
    </row>
    <row r="17925" spans="15:23">
      <c r="O17925" t="s">
        <v>120</v>
      </c>
      <c r="P17925" s="13">
        <v>43740</v>
      </c>
      <c r="Q17925">
        <v>66.230002999999996</v>
      </c>
      <c r="R17925">
        <v>66.389999000000003</v>
      </c>
      <c r="S17925">
        <v>65.360000999999997</v>
      </c>
      <c r="T17925">
        <v>65.360000999999997</v>
      </c>
      <c r="U17925">
        <v>59.387852000000002</v>
      </c>
      <c r="V17925">
        <v>1733700</v>
      </c>
      <c r="W17925" s="9" t="str">
        <f t="shared" ref="W17925:W17988" si="284">IFERROR(VLOOKUP(O17925,$B$4:$B$17,1,FALSE),"Delete")</f>
        <v>EVRG</v>
      </c>
    </row>
    <row r="17926" spans="15:23">
      <c r="O17926" t="s">
        <v>120</v>
      </c>
      <c r="P17926" s="13">
        <v>43741</v>
      </c>
      <c r="Q17926">
        <v>65.529999000000004</v>
      </c>
      <c r="R17926">
        <v>65.809997999999993</v>
      </c>
      <c r="S17926">
        <v>65.160004000000001</v>
      </c>
      <c r="T17926">
        <v>65.389999000000003</v>
      </c>
      <c r="U17926">
        <v>59.415100000000002</v>
      </c>
      <c r="V17926">
        <v>1726200</v>
      </c>
      <c r="W17926" s="9" t="str">
        <f t="shared" si="284"/>
        <v>EVRG</v>
      </c>
    </row>
    <row r="17927" spans="15:23">
      <c r="O17927" t="s">
        <v>120</v>
      </c>
      <c r="P17927" s="13">
        <v>43742</v>
      </c>
      <c r="Q17927">
        <v>65.379997000000003</v>
      </c>
      <c r="R17927">
        <v>66.069999999999993</v>
      </c>
      <c r="S17927">
        <v>65.360000999999997</v>
      </c>
      <c r="T17927">
        <v>66.010002</v>
      </c>
      <c r="U17927">
        <v>59.978458000000003</v>
      </c>
      <c r="V17927">
        <v>1336000</v>
      </c>
      <c r="W17927" s="9" t="str">
        <f t="shared" si="284"/>
        <v>EVRG</v>
      </c>
    </row>
    <row r="17928" spans="15:23">
      <c r="O17928" t="s">
        <v>120</v>
      </c>
      <c r="P17928" s="13">
        <v>43745</v>
      </c>
      <c r="Q17928">
        <v>65.779999000000004</v>
      </c>
      <c r="R17928">
        <v>65.970000999999996</v>
      </c>
      <c r="S17928">
        <v>65.459998999999996</v>
      </c>
      <c r="T17928">
        <v>65.629997000000003</v>
      </c>
      <c r="U17928">
        <v>59.633167</v>
      </c>
      <c r="V17928">
        <v>1953600</v>
      </c>
      <c r="W17928" s="9" t="str">
        <f t="shared" si="284"/>
        <v>EVRG</v>
      </c>
    </row>
    <row r="17929" spans="15:23">
      <c r="O17929" t="s">
        <v>120</v>
      </c>
      <c r="P17929" s="13">
        <v>43746</v>
      </c>
      <c r="Q17929">
        <v>65.559997999999993</v>
      </c>
      <c r="R17929">
        <v>65.889999000000003</v>
      </c>
      <c r="S17929">
        <v>64.980002999999996</v>
      </c>
      <c r="T17929">
        <v>65.010002</v>
      </c>
      <c r="U17929">
        <v>59.069828000000001</v>
      </c>
      <c r="V17929">
        <v>1382600</v>
      </c>
      <c r="W17929" s="9" t="str">
        <f t="shared" si="284"/>
        <v>EVRG</v>
      </c>
    </row>
    <row r="17930" spans="15:23">
      <c r="O17930" t="s">
        <v>120</v>
      </c>
      <c r="P17930" s="13">
        <v>43747</v>
      </c>
      <c r="Q17930">
        <v>65.190002000000007</v>
      </c>
      <c r="R17930">
        <v>65.480002999999996</v>
      </c>
      <c r="S17930">
        <v>63.209999000000003</v>
      </c>
      <c r="T17930">
        <v>63.799999</v>
      </c>
      <c r="U17930">
        <v>57.970387000000002</v>
      </c>
      <c r="V17930">
        <v>3186300</v>
      </c>
      <c r="W17930" s="9" t="str">
        <f t="shared" si="284"/>
        <v>EVRG</v>
      </c>
    </row>
    <row r="17931" spans="15:23">
      <c r="O17931" t="s">
        <v>120</v>
      </c>
      <c r="P17931" s="13">
        <v>43748</v>
      </c>
      <c r="Q17931">
        <v>63.509998000000003</v>
      </c>
      <c r="R17931">
        <v>63.630001</v>
      </c>
      <c r="S17931">
        <v>62.75</v>
      </c>
      <c r="T17931">
        <v>63.470001000000003</v>
      </c>
      <c r="U17931">
        <v>57.670544</v>
      </c>
      <c r="V17931">
        <v>2719400</v>
      </c>
      <c r="W17931" s="9" t="str">
        <f t="shared" si="284"/>
        <v>EVRG</v>
      </c>
    </row>
    <row r="17932" spans="15:23">
      <c r="O17932" t="s">
        <v>120</v>
      </c>
      <c r="P17932" s="13">
        <v>43749</v>
      </c>
      <c r="Q17932">
        <v>63.43</v>
      </c>
      <c r="R17932">
        <v>64.309997999999993</v>
      </c>
      <c r="S17932">
        <v>63.009998000000003</v>
      </c>
      <c r="T17932">
        <v>63.950001</v>
      </c>
      <c r="U17932">
        <v>58.106681999999999</v>
      </c>
      <c r="V17932">
        <v>1759100</v>
      </c>
      <c r="W17932" s="9" t="str">
        <f t="shared" si="284"/>
        <v>EVRG</v>
      </c>
    </row>
    <row r="17933" spans="15:23">
      <c r="O17933" t="s">
        <v>120</v>
      </c>
      <c r="P17933" s="13">
        <v>43752</v>
      </c>
      <c r="Q17933">
        <v>64.069999999999993</v>
      </c>
      <c r="R17933">
        <v>64.459998999999996</v>
      </c>
      <c r="S17933">
        <v>63.75</v>
      </c>
      <c r="T17933">
        <v>63.810001</v>
      </c>
      <c r="U17933">
        <v>57.979472999999999</v>
      </c>
      <c r="V17933">
        <v>1750200</v>
      </c>
      <c r="W17933" s="9" t="str">
        <f t="shared" si="284"/>
        <v>EVRG</v>
      </c>
    </row>
    <row r="17934" spans="15:23">
      <c r="O17934" t="s">
        <v>120</v>
      </c>
      <c r="P17934" s="13">
        <v>43753</v>
      </c>
      <c r="Q17934">
        <v>63.860000999999997</v>
      </c>
      <c r="R17934">
        <v>64.230002999999996</v>
      </c>
      <c r="S17934">
        <v>63.740001999999997</v>
      </c>
      <c r="T17934">
        <v>63.889999000000003</v>
      </c>
      <c r="U17934">
        <v>58.052162000000003</v>
      </c>
      <c r="V17934">
        <v>1506600</v>
      </c>
      <c r="W17934" s="9" t="str">
        <f t="shared" si="284"/>
        <v>EVRG</v>
      </c>
    </row>
    <row r="17935" spans="15:23">
      <c r="O17935" t="s">
        <v>120</v>
      </c>
      <c r="P17935" s="13">
        <v>43754</v>
      </c>
      <c r="Q17935">
        <v>63.860000999999997</v>
      </c>
      <c r="R17935">
        <v>63.950001</v>
      </c>
      <c r="S17935">
        <v>63.16</v>
      </c>
      <c r="T17935">
        <v>63.580002</v>
      </c>
      <c r="U17935">
        <v>57.770493000000002</v>
      </c>
      <c r="V17935">
        <v>1500000</v>
      </c>
      <c r="W17935" s="9" t="str">
        <f t="shared" si="284"/>
        <v>EVRG</v>
      </c>
    </row>
    <row r="17936" spans="15:23">
      <c r="O17936" t="s">
        <v>120</v>
      </c>
      <c r="P17936" s="13">
        <v>43755</v>
      </c>
      <c r="Q17936">
        <v>63.599997999999999</v>
      </c>
      <c r="R17936">
        <v>64</v>
      </c>
      <c r="S17936">
        <v>62.040000999999997</v>
      </c>
      <c r="T17936">
        <v>63.16</v>
      </c>
      <c r="U17936">
        <v>57.388866</v>
      </c>
      <c r="V17936">
        <v>2318000</v>
      </c>
      <c r="W17936" s="9" t="str">
        <f t="shared" si="284"/>
        <v>EVRG</v>
      </c>
    </row>
    <row r="17937" spans="15:23">
      <c r="O17937" t="s">
        <v>120</v>
      </c>
      <c r="P17937" s="13">
        <v>43756</v>
      </c>
      <c r="Q17937">
        <v>62.919998</v>
      </c>
      <c r="R17937">
        <v>63.529998999999997</v>
      </c>
      <c r="S17937">
        <v>62.66</v>
      </c>
      <c r="T17937">
        <v>63.310001</v>
      </c>
      <c r="U17937">
        <v>57.525162000000002</v>
      </c>
      <c r="V17937">
        <v>2134400</v>
      </c>
      <c r="W17937" s="9" t="str">
        <f t="shared" si="284"/>
        <v>EVRG</v>
      </c>
    </row>
    <row r="17938" spans="15:23">
      <c r="O17938" t="s">
        <v>120</v>
      </c>
      <c r="P17938" s="13">
        <v>43759</v>
      </c>
      <c r="Q17938">
        <v>63.299999</v>
      </c>
      <c r="R17938">
        <v>63.75</v>
      </c>
      <c r="S17938">
        <v>63.110000999999997</v>
      </c>
      <c r="T17938">
        <v>63.41</v>
      </c>
      <c r="U17938">
        <v>57.616016000000002</v>
      </c>
      <c r="V17938">
        <v>1655900</v>
      </c>
      <c r="W17938" s="9" t="str">
        <f t="shared" si="284"/>
        <v>EVRG</v>
      </c>
    </row>
    <row r="17939" spans="15:23">
      <c r="O17939" t="s">
        <v>120</v>
      </c>
      <c r="P17939" s="13">
        <v>43760</v>
      </c>
      <c r="Q17939">
        <v>63.41</v>
      </c>
      <c r="R17939">
        <v>64.050003000000004</v>
      </c>
      <c r="S17939">
        <v>63.41</v>
      </c>
      <c r="T17939">
        <v>63.950001</v>
      </c>
      <c r="U17939">
        <v>58.106681999999999</v>
      </c>
      <c r="V17939">
        <v>1540500</v>
      </c>
      <c r="W17939" s="9" t="str">
        <f t="shared" si="284"/>
        <v>EVRG</v>
      </c>
    </row>
    <row r="17940" spans="15:23">
      <c r="O17940" t="s">
        <v>120</v>
      </c>
      <c r="P17940" s="13">
        <v>43761</v>
      </c>
      <c r="Q17940">
        <v>64.220000999999996</v>
      </c>
      <c r="R17940">
        <v>64.5</v>
      </c>
      <c r="S17940">
        <v>63.34</v>
      </c>
      <c r="T17940">
        <v>63.48</v>
      </c>
      <c r="U17940">
        <v>57.679630000000003</v>
      </c>
      <c r="V17940">
        <v>1744200</v>
      </c>
      <c r="W17940" s="9" t="str">
        <f t="shared" si="284"/>
        <v>EVRG</v>
      </c>
    </row>
    <row r="17941" spans="15:23">
      <c r="O17941" t="s">
        <v>120</v>
      </c>
      <c r="P17941" s="13">
        <v>43762</v>
      </c>
      <c r="Q17941">
        <v>63.529998999999997</v>
      </c>
      <c r="R17941">
        <v>64.110000999999997</v>
      </c>
      <c r="S17941">
        <v>63.5</v>
      </c>
      <c r="T17941">
        <v>63.860000999999997</v>
      </c>
      <c r="U17941">
        <v>58.024906000000001</v>
      </c>
      <c r="V17941">
        <v>1461200</v>
      </c>
      <c r="W17941" s="9" t="str">
        <f t="shared" si="284"/>
        <v>EVRG</v>
      </c>
    </row>
    <row r="17942" spans="15:23">
      <c r="O17942" t="s">
        <v>120</v>
      </c>
      <c r="P17942" s="13">
        <v>43763</v>
      </c>
      <c r="Q17942">
        <v>63.98</v>
      </c>
      <c r="R17942">
        <v>64.120002999999997</v>
      </c>
      <c r="S17942">
        <v>63.299999</v>
      </c>
      <c r="T17942">
        <v>63.5</v>
      </c>
      <c r="U17942">
        <v>57.697795999999997</v>
      </c>
      <c r="V17942">
        <v>1341600</v>
      </c>
      <c r="W17942" s="9" t="str">
        <f t="shared" si="284"/>
        <v>EVRG</v>
      </c>
    </row>
    <row r="17943" spans="15:23">
      <c r="O17943" t="s">
        <v>120</v>
      </c>
      <c r="P17943" s="13">
        <v>43766</v>
      </c>
      <c r="Q17943">
        <v>63.139999000000003</v>
      </c>
      <c r="R17943">
        <v>63.650002000000001</v>
      </c>
      <c r="S17943">
        <v>62.889999000000003</v>
      </c>
      <c r="T17943">
        <v>63.09</v>
      </c>
      <c r="U17943">
        <v>57.32526</v>
      </c>
      <c r="V17943">
        <v>1834000</v>
      </c>
      <c r="W17943" s="9" t="str">
        <f t="shared" si="284"/>
        <v>EVRG</v>
      </c>
    </row>
    <row r="17944" spans="15:23">
      <c r="O17944" t="s">
        <v>120</v>
      </c>
      <c r="P17944" s="13">
        <v>43767</v>
      </c>
      <c r="Q17944">
        <v>63.099997999999999</v>
      </c>
      <c r="R17944">
        <v>63.619999</v>
      </c>
      <c r="S17944">
        <v>62.709999000000003</v>
      </c>
      <c r="T17944">
        <v>63.549999</v>
      </c>
      <c r="U17944">
        <v>57.743228999999999</v>
      </c>
      <c r="V17944">
        <v>1753400</v>
      </c>
      <c r="W17944" s="9" t="str">
        <f t="shared" si="284"/>
        <v>EVRG</v>
      </c>
    </row>
    <row r="17945" spans="15:23">
      <c r="O17945" t="s">
        <v>120</v>
      </c>
      <c r="P17945" s="13">
        <v>43768</v>
      </c>
      <c r="Q17945">
        <v>63.810001</v>
      </c>
      <c r="R17945">
        <v>63.880001</v>
      </c>
      <c r="S17945">
        <v>63.060001</v>
      </c>
      <c r="T17945">
        <v>63.68</v>
      </c>
      <c r="U17945">
        <v>57.861355000000003</v>
      </c>
      <c r="V17945">
        <v>1434700</v>
      </c>
      <c r="W17945" s="9" t="str">
        <f t="shared" si="284"/>
        <v>EVRG</v>
      </c>
    </row>
    <row r="17946" spans="15:23">
      <c r="O17946" t="s">
        <v>120</v>
      </c>
      <c r="P17946" s="13">
        <v>43769</v>
      </c>
      <c r="Q17946">
        <v>63.799999</v>
      </c>
      <c r="R17946">
        <v>64.139999000000003</v>
      </c>
      <c r="S17946">
        <v>63.439999</v>
      </c>
      <c r="T17946">
        <v>63.91</v>
      </c>
      <c r="U17946">
        <v>58.070332000000001</v>
      </c>
      <c r="V17946">
        <v>1680300</v>
      </c>
      <c r="W17946" s="9" t="str">
        <f t="shared" si="284"/>
        <v>EVRG</v>
      </c>
    </row>
    <row r="17947" spans="15:23">
      <c r="O17947" t="s">
        <v>120</v>
      </c>
      <c r="P17947" s="13">
        <v>43770</v>
      </c>
      <c r="Q17947">
        <v>63.860000999999997</v>
      </c>
      <c r="R17947">
        <v>64.309997999999993</v>
      </c>
      <c r="S17947">
        <v>63.610000999999997</v>
      </c>
      <c r="T17947">
        <v>63.84</v>
      </c>
      <c r="U17947">
        <v>58.006725000000003</v>
      </c>
      <c r="V17947">
        <v>1364500</v>
      </c>
      <c r="W17947" s="9" t="str">
        <f t="shared" si="284"/>
        <v>EVRG</v>
      </c>
    </row>
    <row r="17948" spans="15:23">
      <c r="O17948" t="s">
        <v>120</v>
      </c>
      <c r="P17948" s="13">
        <v>43773</v>
      </c>
      <c r="Q17948">
        <v>63.529998999999997</v>
      </c>
      <c r="R17948">
        <v>63.77</v>
      </c>
      <c r="S17948">
        <v>62.919998</v>
      </c>
      <c r="T17948">
        <v>63.119999</v>
      </c>
      <c r="U17948">
        <v>57.352519999999998</v>
      </c>
      <c r="V17948">
        <v>2090900</v>
      </c>
      <c r="W17948" s="9" t="str">
        <f t="shared" si="284"/>
        <v>EVRG</v>
      </c>
    </row>
    <row r="17949" spans="15:23">
      <c r="O17949" t="s">
        <v>120</v>
      </c>
      <c r="P17949" s="13">
        <v>43774</v>
      </c>
      <c r="Q17949">
        <v>62.849997999999999</v>
      </c>
      <c r="R17949">
        <v>63.25</v>
      </c>
      <c r="S17949">
        <v>62.5</v>
      </c>
      <c r="T17949">
        <v>62.529998999999997</v>
      </c>
      <c r="U17949">
        <v>56.816433000000004</v>
      </c>
      <c r="V17949">
        <v>2404300</v>
      </c>
      <c r="W17949" s="9" t="str">
        <f t="shared" si="284"/>
        <v>EVRG</v>
      </c>
    </row>
    <row r="17950" spans="15:23">
      <c r="O17950" t="s">
        <v>120</v>
      </c>
      <c r="P17950" s="13">
        <v>43775</v>
      </c>
      <c r="Q17950">
        <v>62.66</v>
      </c>
      <c r="R17950">
        <v>63.150002000000001</v>
      </c>
      <c r="S17950">
        <v>62.540000999999997</v>
      </c>
      <c r="T17950">
        <v>62.919998</v>
      </c>
      <c r="U17950">
        <v>57.170791999999999</v>
      </c>
      <c r="V17950">
        <v>1884700</v>
      </c>
      <c r="W17950" s="9" t="str">
        <f t="shared" si="284"/>
        <v>EVRG</v>
      </c>
    </row>
    <row r="17951" spans="15:23">
      <c r="O17951" t="s">
        <v>120</v>
      </c>
      <c r="P17951" s="13">
        <v>43776</v>
      </c>
      <c r="Q17951">
        <v>63.360000999999997</v>
      </c>
      <c r="R17951">
        <v>64.620002999999997</v>
      </c>
      <c r="S17951">
        <v>62.330002</v>
      </c>
      <c r="T17951">
        <v>62.82</v>
      </c>
      <c r="U17951">
        <v>57.079929</v>
      </c>
      <c r="V17951">
        <v>2216300</v>
      </c>
      <c r="W17951" s="9" t="str">
        <f t="shared" si="284"/>
        <v>EVRG</v>
      </c>
    </row>
    <row r="17952" spans="15:23">
      <c r="O17952" t="s">
        <v>120</v>
      </c>
      <c r="P17952" s="13">
        <v>43777</v>
      </c>
      <c r="Q17952">
        <v>62.580002</v>
      </c>
      <c r="R17952">
        <v>63.290000999999997</v>
      </c>
      <c r="S17952">
        <v>62.580002</v>
      </c>
      <c r="T17952">
        <v>63.060001</v>
      </c>
      <c r="U17952">
        <v>57.298000000000002</v>
      </c>
      <c r="V17952">
        <v>1733700</v>
      </c>
      <c r="W17952" s="9" t="str">
        <f t="shared" si="284"/>
        <v>EVRG</v>
      </c>
    </row>
    <row r="17953" spans="15:23">
      <c r="O17953" t="s">
        <v>120</v>
      </c>
      <c r="P17953" s="13">
        <v>43780</v>
      </c>
      <c r="Q17953">
        <v>62.939999</v>
      </c>
      <c r="R17953">
        <v>63.169998</v>
      </c>
      <c r="S17953">
        <v>62.540000999999997</v>
      </c>
      <c r="T17953">
        <v>62.619999</v>
      </c>
      <c r="U17953">
        <v>56.898204999999997</v>
      </c>
      <c r="V17953">
        <v>1293900</v>
      </c>
      <c r="W17953" s="9" t="str">
        <f t="shared" si="284"/>
        <v>EVRG</v>
      </c>
    </row>
    <row r="17954" spans="15:23">
      <c r="O17954" t="s">
        <v>120</v>
      </c>
      <c r="P17954" s="13">
        <v>43781</v>
      </c>
      <c r="Q17954">
        <v>62.599997999999999</v>
      </c>
      <c r="R17954">
        <v>63.200001</v>
      </c>
      <c r="S17954">
        <v>62.580002</v>
      </c>
      <c r="T17954">
        <v>63.07</v>
      </c>
      <c r="U17954">
        <v>57.307091</v>
      </c>
      <c r="V17954">
        <v>2146500</v>
      </c>
      <c r="W17954" s="9" t="str">
        <f t="shared" si="284"/>
        <v>EVRG</v>
      </c>
    </row>
    <row r="17955" spans="15:23">
      <c r="O17955" t="s">
        <v>120</v>
      </c>
      <c r="P17955" s="13">
        <v>43782</v>
      </c>
      <c r="Q17955">
        <v>63.290000999999997</v>
      </c>
      <c r="R17955">
        <v>64.470000999999996</v>
      </c>
      <c r="S17955">
        <v>63.119999</v>
      </c>
      <c r="T17955">
        <v>63.900002000000001</v>
      </c>
      <c r="U17955">
        <v>58.061253000000001</v>
      </c>
      <c r="V17955">
        <v>2104900</v>
      </c>
      <c r="W17955" s="9" t="str">
        <f t="shared" si="284"/>
        <v>EVRG</v>
      </c>
    </row>
    <row r="17956" spans="15:23">
      <c r="O17956" t="s">
        <v>120</v>
      </c>
      <c r="P17956" s="13">
        <v>43783</v>
      </c>
      <c r="Q17956">
        <v>64.019997000000004</v>
      </c>
      <c r="R17956">
        <v>64.709998999999996</v>
      </c>
      <c r="S17956">
        <v>63.779998999999997</v>
      </c>
      <c r="T17956">
        <v>64.610000999999997</v>
      </c>
      <c r="U17956">
        <v>58.706367</v>
      </c>
      <c r="V17956">
        <v>1749100</v>
      </c>
      <c r="W17956" s="9" t="str">
        <f t="shared" si="284"/>
        <v>EVRG</v>
      </c>
    </row>
    <row r="17957" spans="15:23">
      <c r="O17957" t="s">
        <v>120</v>
      </c>
      <c r="P17957" s="13">
        <v>43784</v>
      </c>
      <c r="Q17957">
        <v>64.559997999999993</v>
      </c>
      <c r="R17957">
        <v>64.819999999999993</v>
      </c>
      <c r="S17957">
        <v>64.349997999999999</v>
      </c>
      <c r="T17957">
        <v>64.75</v>
      </c>
      <c r="U17957">
        <v>58.833579999999998</v>
      </c>
      <c r="V17957">
        <v>1354300</v>
      </c>
      <c r="W17957" s="9" t="str">
        <f t="shared" si="284"/>
        <v>EVRG</v>
      </c>
    </row>
    <row r="17958" spans="15:23">
      <c r="O17958" t="s">
        <v>120</v>
      </c>
      <c r="P17958" s="13">
        <v>43787</v>
      </c>
      <c r="Q17958">
        <v>64.959998999999996</v>
      </c>
      <c r="R17958">
        <v>65.629997000000003</v>
      </c>
      <c r="S17958">
        <v>64.819999999999993</v>
      </c>
      <c r="T17958">
        <v>65.010002</v>
      </c>
      <c r="U17958">
        <v>59.069828000000001</v>
      </c>
      <c r="V17958">
        <v>1911800</v>
      </c>
      <c r="W17958" s="9" t="str">
        <f t="shared" si="284"/>
        <v>EVRG</v>
      </c>
    </row>
    <row r="17959" spans="15:23">
      <c r="O17959" t="s">
        <v>120</v>
      </c>
      <c r="P17959" s="13">
        <v>43788</v>
      </c>
      <c r="Q17959">
        <v>64.870002999999997</v>
      </c>
      <c r="R17959">
        <v>65.25</v>
      </c>
      <c r="S17959">
        <v>64.470000999999996</v>
      </c>
      <c r="T17959">
        <v>64.769997000000004</v>
      </c>
      <c r="U17959">
        <v>58.851748999999998</v>
      </c>
      <c r="V17959">
        <v>1383000</v>
      </c>
      <c r="W17959" s="9" t="str">
        <f t="shared" si="284"/>
        <v>EVRG</v>
      </c>
    </row>
    <row r="17960" spans="15:23">
      <c r="O17960" t="s">
        <v>120</v>
      </c>
      <c r="P17960" s="13">
        <v>43789</v>
      </c>
      <c r="Q17960">
        <v>64.370002999999997</v>
      </c>
      <c r="R17960">
        <v>65.040001000000004</v>
      </c>
      <c r="S17960">
        <v>64.370002999999997</v>
      </c>
      <c r="T17960">
        <v>64.980002999999996</v>
      </c>
      <c r="U17960">
        <v>59.042563999999999</v>
      </c>
      <c r="V17960">
        <v>1824800</v>
      </c>
      <c r="W17960" s="9" t="str">
        <f t="shared" si="284"/>
        <v>EVRG</v>
      </c>
    </row>
    <row r="17961" spans="15:23">
      <c r="O17961" t="s">
        <v>120</v>
      </c>
      <c r="P17961" s="13">
        <v>43790</v>
      </c>
      <c r="Q17961">
        <v>64.980002999999996</v>
      </c>
      <c r="R17961">
        <v>65.029999000000004</v>
      </c>
      <c r="S17961">
        <v>64.449996999999996</v>
      </c>
      <c r="T17961">
        <v>64.730002999999996</v>
      </c>
      <c r="U17961">
        <v>58.815410999999997</v>
      </c>
      <c r="V17961">
        <v>1446100</v>
      </c>
      <c r="W17961" s="9" t="str">
        <f t="shared" si="284"/>
        <v>EVRG</v>
      </c>
    </row>
    <row r="17962" spans="15:23">
      <c r="O17962" t="s">
        <v>120</v>
      </c>
      <c r="P17962" s="13">
        <v>43791</v>
      </c>
      <c r="Q17962">
        <v>64.739998</v>
      </c>
      <c r="R17962">
        <v>64.870002999999997</v>
      </c>
      <c r="S17962">
        <v>64.239998</v>
      </c>
      <c r="T17962">
        <v>64.440002000000007</v>
      </c>
      <c r="U17962">
        <v>58.551913999999996</v>
      </c>
      <c r="V17962">
        <v>1535800</v>
      </c>
      <c r="W17962" s="9" t="str">
        <f t="shared" si="284"/>
        <v>EVRG</v>
      </c>
    </row>
    <row r="17963" spans="15:23">
      <c r="O17963" t="s">
        <v>120</v>
      </c>
      <c r="P17963" s="13">
        <v>43794</v>
      </c>
      <c r="Q17963">
        <v>63.950001</v>
      </c>
      <c r="R17963">
        <v>64.339995999999999</v>
      </c>
      <c r="S17963">
        <v>63.349997999999999</v>
      </c>
      <c r="T17963">
        <v>63.59</v>
      </c>
      <c r="U17963">
        <v>57.779575000000001</v>
      </c>
      <c r="V17963">
        <v>2842500</v>
      </c>
      <c r="W17963" s="9" t="str">
        <f t="shared" si="284"/>
        <v>EVRG</v>
      </c>
    </row>
    <row r="17964" spans="15:23">
      <c r="O17964" t="s">
        <v>120</v>
      </c>
      <c r="P17964" s="13">
        <v>43795</v>
      </c>
      <c r="Q17964">
        <v>63.209999000000003</v>
      </c>
      <c r="R17964">
        <v>63.509998000000003</v>
      </c>
      <c r="S17964">
        <v>62.970001000000003</v>
      </c>
      <c r="T17964">
        <v>63.5</v>
      </c>
      <c r="U17964">
        <v>58.159675999999997</v>
      </c>
      <c r="V17964">
        <v>3053700</v>
      </c>
      <c r="W17964" s="9" t="str">
        <f t="shared" si="284"/>
        <v>EVRG</v>
      </c>
    </row>
    <row r="17965" spans="15:23">
      <c r="O17965" t="s">
        <v>120</v>
      </c>
      <c r="P17965" s="13">
        <v>43796</v>
      </c>
      <c r="Q17965">
        <v>63.57</v>
      </c>
      <c r="R17965">
        <v>63.919998</v>
      </c>
      <c r="S17965">
        <v>62.970001000000003</v>
      </c>
      <c r="T17965">
        <v>63.290000999999997</v>
      </c>
      <c r="U17965">
        <v>57.967331000000001</v>
      </c>
      <c r="V17965">
        <v>2570600</v>
      </c>
      <c r="W17965" s="9" t="str">
        <f t="shared" si="284"/>
        <v>EVRG</v>
      </c>
    </row>
    <row r="17966" spans="15:23">
      <c r="O17966" t="s">
        <v>120</v>
      </c>
      <c r="P17966" s="13">
        <v>43798</v>
      </c>
      <c r="Q17966">
        <v>63.599997999999999</v>
      </c>
      <c r="R17966">
        <v>63.82</v>
      </c>
      <c r="S17966">
        <v>63.029998999999997</v>
      </c>
      <c r="T17966">
        <v>63.27</v>
      </c>
      <c r="U17966">
        <v>57.949013000000001</v>
      </c>
      <c r="V17966">
        <v>809000</v>
      </c>
      <c r="W17966" s="9" t="str">
        <f t="shared" si="284"/>
        <v>EVRG</v>
      </c>
    </row>
    <row r="17967" spans="15:23">
      <c r="O17967" t="s">
        <v>120</v>
      </c>
      <c r="P17967" s="13">
        <v>43801</v>
      </c>
      <c r="Q17967">
        <v>63.110000999999997</v>
      </c>
      <c r="R17967">
        <v>63.34</v>
      </c>
      <c r="S17967">
        <v>62.32</v>
      </c>
      <c r="T17967">
        <v>62.380001</v>
      </c>
      <c r="U17967">
        <v>57.133865</v>
      </c>
      <c r="V17967">
        <v>1943900</v>
      </c>
      <c r="W17967" s="9" t="str">
        <f t="shared" si="284"/>
        <v>EVRG</v>
      </c>
    </row>
    <row r="17968" spans="15:23">
      <c r="O17968" t="s">
        <v>120</v>
      </c>
      <c r="P17968" s="13">
        <v>43802</v>
      </c>
      <c r="Q17968">
        <v>62.580002</v>
      </c>
      <c r="R17968">
        <v>62.82</v>
      </c>
      <c r="S17968">
        <v>62.139999000000003</v>
      </c>
      <c r="T17968">
        <v>62.560001</v>
      </c>
      <c r="U17968">
        <v>57.298729000000002</v>
      </c>
      <c r="V17968">
        <v>2006400</v>
      </c>
      <c r="W17968" s="9" t="str">
        <f t="shared" si="284"/>
        <v>EVRG</v>
      </c>
    </row>
    <row r="17969" spans="15:23">
      <c r="O17969" t="s">
        <v>120</v>
      </c>
      <c r="P17969" s="13">
        <v>43803</v>
      </c>
      <c r="Q17969">
        <v>62.290000999999997</v>
      </c>
      <c r="R17969">
        <v>63.450001</v>
      </c>
      <c r="S17969">
        <v>62.169998</v>
      </c>
      <c r="T17969">
        <v>63.259998000000003</v>
      </c>
      <c r="U17969">
        <v>57.939853999999997</v>
      </c>
      <c r="V17969">
        <v>1109900</v>
      </c>
      <c r="W17969" s="9" t="str">
        <f t="shared" si="284"/>
        <v>EVRG</v>
      </c>
    </row>
    <row r="17970" spans="15:23">
      <c r="O17970" t="s">
        <v>120</v>
      </c>
      <c r="P17970" s="13">
        <v>43804</v>
      </c>
      <c r="Q17970">
        <v>63.139999000000003</v>
      </c>
      <c r="R17970">
        <v>63.619999</v>
      </c>
      <c r="S17970">
        <v>62.75</v>
      </c>
      <c r="T17970">
        <v>63.529998999999997</v>
      </c>
      <c r="U17970">
        <v>58.187148999999998</v>
      </c>
      <c r="V17970">
        <v>1838000</v>
      </c>
      <c r="W17970" s="9" t="str">
        <f t="shared" si="284"/>
        <v>EVRG</v>
      </c>
    </row>
    <row r="17971" spans="15:23">
      <c r="O17971" t="s">
        <v>120</v>
      </c>
      <c r="P17971" s="13">
        <v>43805</v>
      </c>
      <c r="Q17971">
        <v>63.349997999999999</v>
      </c>
      <c r="R17971">
        <v>63.84</v>
      </c>
      <c r="S17971">
        <v>63.060001</v>
      </c>
      <c r="T17971">
        <v>63.07</v>
      </c>
      <c r="U17971">
        <v>57.765835000000003</v>
      </c>
      <c r="V17971">
        <v>2419100</v>
      </c>
      <c r="W17971" s="9" t="str">
        <f t="shared" si="284"/>
        <v>EVRG</v>
      </c>
    </row>
    <row r="17972" spans="15:23">
      <c r="O17972" t="s">
        <v>120</v>
      </c>
      <c r="P17972" s="13">
        <v>43808</v>
      </c>
      <c r="Q17972">
        <v>63.220001000000003</v>
      </c>
      <c r="R17972">
        <v>63.220001000000003</v>
      </c>
      <c r="S17972">
        <v>62.110000999999997</v>
      </c>
      <c r="T17972">
        <v>62.259998000000003</v>
      </c>
      <c r="U17972">
        <v>57.023952000000001</v>
      </c>
      <c r="V17972">
        <v>3673800</v>
      </c>
      <c r="W17972" s="9" t="str">
        <f t="shared" si="284"/>
        <v>EVRG</v>
      </c>
    </row>
    <row r="17973" spans="15:23">
      <c r="O17973" t="s">
        <v>120</v>
      </c>
      <c r="P17973" s="13">
        <v>43809</v>
      </c>
      <c r="Q17973">
        <v>62.400002000000001</v>
      </c>
      <c r="R17973">
        <v>62.77</v>
      </c>
      <c r="S17973">
        <v>62.040000999999997</v>
      </c>
      <c r="T17973">
        <v>62.66</v>
      </c>
      <c r="U17973">
        <v>57.390320000000003</v>
      </c>
      <c r="V17973">
        <v>3753600</v>
      </c>
      <c r="W17973" s="9" t="str">
        <f t="shared" si="284"/>
        <v>EVRG</v>
      </c>
    </row>
    <row r="17974" spans="15:23">
      <c r="O17974" t="s">
        <v>120</v>
      </c>
      <c r="P17974" s="13">
        <v>43810</v>
      </c>
      <c r="Q17974">
        <v>62.900002000000001</v>
      </c>
      <c r="R17974">
        <v>62.93</v>
      </c>
      <c r="S17974">
        <v>62.459999000000003</v>
      </c>
      <c r="T17974">
        <v>62.889999000000003</v>
      </c>
      <c r="U17974">
        <v>57.600974999999998</v>
      </c>
      <c r="V17974">
        <v>2343300</v>
      </c>
      <c r="W17974" s="9" t="str">
        <f t="shared" si="284"/>
        <v>EVRG</v>
      </c>
    </row>
    <row r="17975" spans="15:23">
      <c r="O17975" t="s">
        <v>120</v>
      </c>
      <c r="P17975" s="13">
        <v>43811</v>
      </c>
      <c r="Q17975">
        <v>62.869999</v>
      </c>
      <c r="R17975">
        <v>63.099997999999999</v>
      </c>
      <c r="S17975">
        <v>61.970001000000003</v>
      </c>
      <c r="T17975">
        <v>62.139999000000003</v>
      </c>
      <c r="U17975">
        <v>56.914046999999997</v>
      </c>
      <c r="V17975">
        <v>4081300</v>
      </c>
      <c r="W17975" s="9" t="str">
        <f t="shared" si="284"/>
        <v>EVRG</v>
      </c>
    </row>
    <row r="17976" spans="15:23">
      <c r="O17976" t="s">
        <v>120</v>
      </c>
      <c r="P17976" s="13">
        <v>43812</v>
      </c>
      <c r="Q17976">
        <v>62.369999</v>
      </c>
      <c r="R17976">
        <v>62.889999000000003</v>
      </c>
      <c r="S17976">
        <v>61.970001000000003</v>
      </c>
      <c r="T17976">
        <v>62.759998000000003</v>
      </c>
      <c r="U17976">
        <v>57.481903000000003</v>
      </c>
      <c r="V17976">
        <v>3460400</v>
      </c>
      <c r="W17976" s="9" t="str">
        <f t="shared" si="284"/>
        <v>EVRG</v>
      </c>
    </row>
    <row r="17977" spans="15:23">
      <c r="O17977" t="s">
        <v>120</v>
      </c>
      <c r="P17977" s="13">
        <v>43815</v>
      </c>
      <c r="Q17977">
        <v>62.82</v>
      </c>
      <c r="R17977">
        <v>63.34</v>
      </c>
      <c r="S17977">
        <v>62.650002000000001</v>
      </c>
      <c r="T17977">
        <v>63.200001</v>
      </c>
      <c r="U17977">
        <v>57.884903000000001</v>
      </c>
      <c r="V17977">
        <v>5768400</v>
      </c>
      <c r="W17977" s="9" t="str">
        <f t="shared" si="284"/>
        <v>EVRG</v>
      </c>
    </row>
    <row r="17978" spans="15:23">
      <c r="O17978" t="s">
        <v>120</v>
      </c>
      <c r="P17978" s="13">
        <v>43816</v>
      </c>
      <c r="Q17978">
        <v>63.23</v>
      </c>
      <c r="R17978">
        <v>64.150002000000001</v>
      </c>
      <c r="S17978">
        <v>63.110000999999997</v>
      </c>
      <c r="T17978">
        <v>63.599997999999999</v>
      </c>
      <c r="U17978">
        <v>58.251269999999998</v>
      </c>
      <c r="V17978">
        <v>2303100</v>
      </c>
      <c r="W17978" s="9" t="str">
        <f t="shared" si="284"/>
        <v>EVRG</v>
      </c>
    </row>
    <row r="17979" spans="15:23">
      <c r="O17979" t="s">
        <v>120</v>
      </c>
      <c r="P17979" s="13">
        <v>43817</v>
      </c>
      <c r="Q17979">
        <v>63.799999</v>
      </c>
      <c r="R17979">
        <v>64.010002</v>
      </c>
      <c r="S17979">
        <v>63.43</v>
      </c>
      <c r="T17979">
        <v>63.849997999999999</v>
      </c>
      <c r="U17979">
        <v>58.480235999999998</v>
      </c>
      <c r="V17979">
        <v>3635800</v>
      </c>
      <c r="W17979" s="9" t="str">
        <f t="shared" si="284"/>
        <v>EVRG</v>
      </c>
    </row>
    <row r="17980" spans="15:23">
      <c r="O17980" t="s">
        <v>120</v>
      </c>
      <c r="P17980" s="13">
        <v>43818</v>
      </c>
      <c r="Q17980">
        <v>63.900002000000001</v>
      </c>
      <c r="R17980">
        <v>64.139999000000003</v>
      </c>
      <c r="S17980">
        <v>63.549999</v>
      </c>
      <c r="T17980">
        <v>63.700001</v>
      </c>
      <c r="U17980">
        <v>58.342854000000003</v>
      </c>
      <c r="V17980">
        <v>2473500</v>
      </c>
      <c r="W17980" s="9" t="str">
        <f t="shared" si="284"/>
        <v>EVRG</v>
      </c>
    </row>
    <row r="17981" spans="15:23">
      <c r="O17981" t="s">
        <v>120</v>
      </c>
      <c r="P17981" s="13">
        <v>43819</v>
      </c>
      <c r="Q17981">
        <v>63.900002000000001</v>
      </c>
      <c r="R17981">
        <v>64.330001999999993</v>
      </c>
      <c r="S17981">
        <v>63.66</v>
      </c>
      <c r="T17981">
        <v>64.120002999999997</v>
      </c>
      <c r="U17981">
        <v>58.727535000000003</v>
      </c>
      <c r="V17981">
        <v>4664200</v>
      </c>
      <c r="W17981" s="9" t="str">
        <f t="shared" si="284"/>
        <v>EVRG</v>
      </c>
    </row>
    <row r="17982" spans="15:23">
      <c r="O17982" t="s">
        <v>120</v>
      </c>
      <c r="P17982" s="13">
        <v>43822</v>
      </c>
      <c r="Q17982">
        <v>64.150002000000001</v>
      </c>
      <c r="R17982">
        <v>64.430000000000007</v>
      </c>
      <c r="S17982">
        <v>63.650002000000001</v>
      </c>
      <c r="T17982">
        <v>63.799999</v>
      </c>
      <c r="U17982">
        <v>58.434443999999999</v>
      </c>
      <c r="V17982">
        <v>3082400</v>
      </c>
      <c r="W17982" s="9" t="str">
        <f t="shared" si="284"/>
        <v>EVRG</v>
      </c>
    </row>
    <row r="17983" spans="15:23">
      <c r="O17983" t="s">
        <v>120</v>
      </c>
      <c r="P17983" s="13">
        <v>43823</v>
      </c>
      <c r="Q17983">
        <v>63.93</v>
      </c>
      <c r="R17983">
        <v>64.269997000000004</v>
      </c>
      <c r="S17983">
        <v>63.619999</v>
      </c>
      <c r="T17983">
        <v>64.220000999999996</v>
      </c>
      <c r="U17983">
        <v>58.819118000000003</v>
      </c>
      <c r="V17983">
        <v>609800</v>
      </c>
      <c r="W17983" s="9" t="str">
        <f t="shared" si="284"/>
        <v>EVRG</v>
      </c>
    </row>
    <row r="17984" spans="15:23">
      <c r="O17984" t="s">
        <v>120</v>
      </c>
      <c r="P17984" s="13">
        <v>43825</v>
      </c>
      <c r="Q17984">
        <v>64.260002</v>
      </c>
      <c r="R17984">
        <v>64.360000999999997</v>
      </c>
      <c r="S17984">
        <v>63.919998</v>
      </c>
      <c r="T17984">
        <v>64.050003000000004</v>
      </c>
      <c r="U17984">
        <v>58.663421999999997</v>
      </c>
      <c r="V17984">
        <v>982500</v>
      </c>
      <c r="W17984" s="9" t="str">
        <f t="shared" si="284"/>
        <v>EVRG</v>
      </c>
    </row>
    <row r="17985" spans="15:23">
      <c r="O17985" t="s">
        <v>120</v>
      </c>
      <c r="P17985" s="13">
        <v>43826</v>
      </c>
      <c r="Q17985">
        <v>64.099997999999999</v>
      </c>
      <c r="R17985">
        <v>64.330001999999993</v>
      </c>
      <c r="S17985">
        <v>63.900002000000001</v>
      </c>
      <c r="T17985">
        <v>64.069999999999993</v>
      </c>
      <c r="U17985">
        <v>58.681736000000001</v>
      </c>
      <c r="V17985">
        <v>1136500</v>
      </c>
      <c r="W17985" s="9" t="str">
        <f t="shared" si="284"/>
        <v>EVRG</v>
      </c>
    </row>
    <row r="17986" spans="15:23">
      <c r="O17986" t="s">
        <v>120</v>
      </c>
      <c r="P17986" s="13">
        <v>43829</v>
      </c>
      <c r="Q17986">
        <v>64.010002</v>
      </c>
      <c r="R17986">
        <v>64.300003000000004</v>
      </c>
      <c r="S17986">
        <v>63.869999</v>
      </c>
      <c r="T17986">
        <v>64.230002999999996</v>
      </c>
      <c r="U17986">
        <v>58.828274</v>
      </c>
      <c r="V17986">
        <v>1004100</v>
      </c>
      <c r="W17986" s="9" t="str">
        <f t="shared" si="284"/>
        <v>EVRG</v>
      </c>
    </row>
    <row r="17987" spans="15:23">
      <c r="O17987" t="s">
        <v>120</v>
      </c>
      <c r="P17987" s="13">
        <v>43830</v>
      </c>
      <c r="Q17987">
        <v>64.330001999999993</v>
      </c>
      <c r="R17987">
        <v>65.150002000000001</v>
      </c>
      <c r="S17987">
        <v>64.129997000000003</v>
      </c>
      <c r="T17987">
        <v>65.089995999999999</v>
      </c>
      <c r="U17987">
        <v>59.615948000000003</v>
      </c>
      <c r="V17987">
        <v>1603900</v>
      </c>
      <c r="W17987" s="9" t="str">
        <f t="shared" si="284"/>
        <v>EVRG</v>
      </c>
    </row>
    <row r="17988" spans="15:23">
      <c r="O17988" t="s">
        <v>120</v>
      </c>
      <c r="P17988" s="13">
        <v>43832</v>
      </c>
      <c r="Q17988">
        <v>65.150002000000001</v>
      </c>
      <c r="R17988">
        <v>65.269997000000004</v>
      </c>
      <c r="S17988">
        <v>63.310001</v>
      </c>
      <c r="T17988">
        <v>63.439999</v>
      </c>
      <c r="U17988">
        <v>58.104712999999997</v>
      </c>
      <c r="V17988">
        <v>2008000</v>
      </c>
      <c r="W17988" s="9" t="str">
        <f t="shared" si="284"/>
        <v>EVRG</v>
      </c>
    </row>
    <row r="17989" spans="15:23">
      <c r="O17989" t="s">
        <v>120</v>
      </c>
      <c r="P17989" s="13">
        <v>43833</v>
      </c>
      <c r="Q17989">
        <v>63.32</v>
      </c>
      <c r="R17989">
        <v>63.779998999999997</v>
      </c>
      <c r="S17989">
        <v>63.299999</v>
      </c>
      <c r="T17989">
        <v>63.5</v>
      </c>
      <c r="U17989">
        <v>58.159675999999997</v>
      </c>
      <c r="V17989">
        <v>956600</v>
      </c>
      <c r="W17989" s="9" t="str">
        <f t="shared" ref="W17989:W18052" si="285">IFERROR(VLOOKUP(O17989,$B$4:$B$17,1,FALSE),"Delete")</f>
        <v>EVRG</v>
      </c>
    </row>
    <row r="17990" spans="15:23">
      <c r="O17990" t="s">
        <v>120</v>
      </c>
      <c r="P17990" s="13">
        <v>43836</v>
      </c>
      <c r="Q17990">
        <v>63.619999</v>
      </c>
      <c r="R17990">
        <v>63.669998</v>
      </c>
      <c r="S17990">
        <v>63.02</v>
      </c>
      <c r="T17990">
        <v>63.32</v>
      </c>
      <c r="U17990">
        <v>57.994812000000003</v>
      </c>
      <c r="V17990">
        <v>921300</v>
      </c>
      <c r="W17990" s="9" t="str">
        <f t="shared" si="285"/>
        <v>EVRG</v>
      </c>
    </row>
    <row r="17991" spans="15:23">
      <c r="O17991" t="s">
        <v>120</v>
      </c>
      <c r="P17991" s="13">
        <v>43837</v>
      </c>
      <c r="Q17991">
        <v>63.049999</v>
      </c>
      <c r="R17991">
        <v>63.59</v>
      </c>
      <c r="S17991">
        <v>62.93</v>
      </c>
      <c r="T17991">
        <v>63.360000999999997</v>
      </c>
      <c r="U17991">
        <v>58.031444999999998</v>
      </c>
      <c r="V17991">
        <v>1910500</v>
      </c>
      <c r="W17991" s="9" t="str">
        <f t="shared" si="285"/>
        <v>EVRG</v>
      </c>
    </row>
    <row r="17992" spans="15:23">
      <c r="O17992" t="s">
        <v>120</v>
      </c>
      <c r="P17992" s="13">
        <v>43838</v>
      </c>
      <c r="Q17992">
        <v>63.48</v>
      </c>
      <c r="R17992">
        <v>63.810001</v>
      </c>
      <c r="S17992">
        <v>63.18</v>
      </c>
      <c r="T17992">
        <v>63.48</v>
      </c>
      <c r="U17992">
        <v>58.141354</v>
      </c>
      <c r="V17992">
        <v>2016500</v>
      </c>
      <c r="W17992" s="9" t="str">
        <f t="shared" si="285"/>
        <v>EVRG</v>
      </c>
    </row>
    <row r="17993" spans="15:23">
      <c r="O17993" t="s">
        <v>120</v>
      </c>
      <c r="P17993" s="13">
        <v>43839</v>
      </c>
      <c r="Q17993">
        <v>63.400002000000001</v>
      </c>
      <c r="R17993">
        <v>64.099997999999999</v>
      </c>
      <c r="S17993">
        <v>63.400002000000001</v>
      </c>
      <c r="T17993">
        <v>64.080001999999993</v>
      </c>
      <c r="U17993">
        <v>58.690894999999998</v>
      </c>
      <c r="V17993">
        <v>2000100</v>
      </c>
      <c r="W17993" s="9" t="str">
        <f t="shared" si="285"/>
        <v>EVRG</v>
      </c>
    </row>
    <row r="17994" spans="15:23">
      <c r="O17994" t="s">
        <v>120</v>
      </c>
      <c r="P17994" s="13">
        <v>43840</v>
      </c>
      <c r="Q17994">
        <v>64.309997999999993</v>
      </c>
      <c r="R17994">
        <v>64.910004000000001</v>
      </c>
      <c r="S17994">
        <v>64.230002999999996</v>
      </c>
      <c r="T17994">
        <v>64.510002</v>
      </c>
      <c r="U17994">
        <v>59.084732000000002</v>
      </c>
      <c r="V17994">
        <v>3331400</v>
      </c>
      <c r="W17994" s="9" t="str">
        <f t="shared" si="285"/>
        <v>EVRG</v>
      </c>
    </row>
    <row r="17995" spans="15:23">
      <c r="O17995" t="s">
        <v>120</v>
      </c>
      <c r="P17995" s="13">
        <v>43843</v>
      </c>
      <c r="Q17995">
        <v>64.669998000000007</v>
      </c>
      <c r="R17995">
        <v>65.379997000000003</v>
      </c>
      <c r="S17995">
        <v>64.620002999999997</v>
      </c>
      <c r="T17995">
        <v>65.230002999999996</v>
      </c>
      <c r="U17995">
        <v>59.744185999999999</v>
      </c>
      <c r="V17995">
        <v>2297600</v>
      </c>
      <c r="W17995" s="9" t="str">
        <f t="shared" si="285"/>
        <v>EVRG</v>
      </c>
    </row>
    <row r="17996" spans="15:23">
      <c r="O17996" t="s">
        <v>120</v>
      </c>
      <c r="P17996" s="13">
        <v>43844</v>
      </c>
      <c r="Q17996">
        <v>65.239998</v>
      </c>
      <c r="R17996">
        <v>65.669998000000007</v>
      </c>
      <c r="S17996">
        <v>64.930000000000007</v>
      </c>
      <c r="T17996">
        <v>65.569999999999993</v>
      </c>
      <c r="U17996">
        <v>60.055579999999999</v>
      </c>
      <c r="V17996">
        <v>3106000</v>
      </c>
      <c r="W17996" s="9" t="str">
        <f t="shared" si="285"/>
        <v>EVRG</v>
      </c>
    </row>
    <row r="17997" spans="15:23">
      <c r="O17997" t="s">
        <v>120</v>
      </c>
      <c r="P17997" s="13">
        <v>43845</v>
      </c>
      <c r="Q17997">
        <v>65.839995999999999</v>
      </c>
      <c r="R17997">
        <v>66.629997000000003</v>
      </c>
      <c r="S17997">
        <v>65.540001000000004</v>
      </c>
      <c r="T17997">
        <v>66.599997999999999</v>
      </c>
      <c r="U17997">
        <v>60.998961999999999</v>
      </c>
      <c r="V17997">
        <v>1690200</v>
      </c>
      <c r="W17997" s="9" t="str">
        <f t="shared" si="285"/>
        <v>EVRG</v>
      </c>
    </row>
    <row r="17998" spans="15:23">
      <c r="O17998" t="s">
        <v>120</v>
      </c>
      <c r="P17998" s="13">
        <v>43846</v>
      </c>
      <c r="Q17998">
        <v>66.680000000000007</v>
      </c>
      <c r="R17998">
        <v>67.290001000000004</v>
      </c>
      <c r="S17998">
        <v>66.550003000000004</v>
      </c>
      <c r="T17998">
        <v>67.150002000000001</v>
      </c>
      <c r="U17998">
        <v>61.502712000000002</v>
      </c>
      <c r="V17998">
        <v>3348100</v>
      </c>
      <c r="W17998" s="9" t="str">
        <f t="shared" si="285"/>
        <v>EVRG</v>
      </c>
    </row>
    <row r="17999" spans="15:23">
      <c r="O17999" t="s">
        <v>120</v>
      </c>
      <c r="P17999" s="13">
        <v>43847</v>
      </c>
      <c r="Q17999">
        <v>67.190002000000007</v>
      </c>
      <c r="R17999">
        <v>67.550003000000004</v>
      </c>
      <c r="S17999">
        <v>66.900002000000001</v>
      </c>
      <c r="T17999">
        <v>67.330001999999993</v>
      </c>
      <c r="U17999">
        <v>61.667568000000003</v>
      </c>
      <c r="V17999">
        <v>3215700</v>
      </c>
      <c r="W17999" s="9" t="str">
        <f t="shared" si="285"/>
        <v>EVRG</v>
      </c>
    </row>
    <row r="18000" spans="15:23">
      <c r="O18000" t="s">
        <v>120</v>
      </c>
      <c r="P18000" s="13">
        <v>43851</v>
      </c>
      <c r="Q18000">
        <v>70.220000999999996</v>
      </c>
      <c r="R18000">
        <v>70.610000999999997</v>
      </c>
      <c r="S18000">
        <v>68.480002999999996</v>
      </c>
      <c r="T18000">
        <v>68.669998000000007</v>
      </c>
      <c r="U18000">
        <v>62.894882000000003</v>
      </c>
      <c r="V18000">
        <v>7841000</v>
      </c>
      <c r="W18000" s="9" t="str">
        <f t="shared" si="285"/>
        <v>EVRG</v>
      </c>
    </row>
    <row r="18001" spans="15:23">
      <c r="O18001" t="s">
        <v>120</v>
      </c>
      <c r="P18001" s="13">
        <v>43852</v>
      </c>
      <c r="Q18001">
        <v>68.819999999999993</v>
      </c>
      <c r="R18001">
        <v>69.620002999999997</v>
      </c>
      <c r="S18001">
        <v>68.660004000000001</v>
      </c>
      <c r="T18001">
        <v>69.110000999999997</v>
      </c>
      <c r="U18001">
        <v>63.297885999999998</v>
      </c>
      <c r="V18001">
        <v>4733500</v>
      </c>
      <c r="W18001" s="9" t="str">
        <f t="shared" si="285"/>
        <v>EVRG</v>
      </c>
    </row>
    <row r="18002" spans="15:23">
      <c r="O18002" t="s">
        <v>120</v>
      </c>
      <c r="P18002" s="13">
        <v>43853</v>
      </c>
      <c r="Q18002">
        <v>69.150002000000001</v>
      </c>
      <c r="R18002">
        <v>70.389999000000003</v>
      </c>
      <c r="S18002">
        <v>68.970000999999996</v>
      </c>
      <c r="T18002">
        <v>70.199996999999996</v>
      </c>
      <c r="U18002">
        <v>64.296195999999995</v>
      </c>
      <c r="V18002">
        <v>4790300</v>
      </c>
      <c r="W18002" s="9" t="str">
        <f t="shared" si="285"/>
        <v>EVRG</v>
      </c>
    </row>
    <row r="18003" spans="15:23">
      <c r="O18003" t="s">
        <v>120</v>
      </c>
      <c r="P18003" s="13">
        <v>43854</v>
      </c>
      <c r="Q18003">
        <v>70.180000000000007</v>
      </c>
      <c r="R18003">
        <v>71.480002999999996</v>
      </c>
      <c r="S18003">
        <v>70.080001999999993</v>
      </c>
      <c r="T18003">
        <v>71.370002999999997</v>
      </c>
      <c r="U18003">
        <v>65.367812999999998</v>
      </c>
      <c r="V18003">
        <v>2508700</v>
      </c>
      <c r="W18003" s="9" t="str">
        <f t="shared" si="285"/>
        <v>EVRG</v>
      </c>
    </row>
    <row r="18004" spans="15:23">
      <c r="O18004" t="s">
        <v>120</v>
      </c>
      <c r="P18004" s="13">
        <v>43857</v>
      </c>
      <c r="Q18004">
        <v>71.279999000000004</v>
      </c>
      <c r="R18004">
        <v>71.980002999999996</v>
      </c>
      <c r="S18004">
        <v>71.239998</v>
      </c>
      <c r="T18004">
        <v>71.75</v>
      </c>
      <c r="U18004">
        <v>65.715851000000001</v>
      </c>
      <c r="V18004">
        <v>3523600</v>
      </c>
      <c r="W18004" s="9" t="str">
        <f t="shared" si="285"/>
        <v>EVRG</v>
      </c>
    </row>
    <row r="18005" spans="15:23">
      <c r="O18005" t="s">
        <v>120</v>
      </c>
      <c r="P18005" s="13">
        <v>43858</v>
      </c>
      <c r="Q18005">
        <v>71.830001999999993</v>
      </c>
      <c r="R18005">
        <v>72.400002000000001</v>
      </c>
      <c r="S18005">
        <v>71.760002</v>
      </c>
      <c r="T18005">
        <v>72.180000000000007</v>
      </c>
      <c r="U18005">
        <v>66.109679999999997</v>
      </c>
      <c r="V18005">
        <v>2871600</v>
      </c>
      <c r="W18005" s="9" t="str">
        <f t="shared" si="285"/>
        <v>EVRG</v>
      </c>
    </row>
    <row r="18006" spans="15:23">
      <c r="O18006" t="s">
        <v>120</v>
      </c>
      <c r="P18006" s="13">
        <v>43859</v>
      </c>
      <c r="Q18006">
        <v>72.180000000000007</v>
      </c>
      <c r="R18006">
        <v>72.430000000000007</v>
      </c>
      <c r="S18006">
        <v>71.879997000000003</v>
      </c>
      <c r="T18006">
        <v>72.190002000000007</v>
      </c>
      <c r="U18006">
        <v>66.118835000000004</v>
      </c>
      <c r="V18006">
        <v>2121700</v>
      </c>
      <c r="W18006" s="9" t="str">
        <f t="shared" si="285"/>
        <v>EVRG</v>
      </c>
    </row>
    <row r="18007" spans="15:23">
      <c r="O18007" t="s">
        <v>120</v>
      </c>
      <c r="P18007" s="13">
        <v>43860</v>
      </c>
      <c r="Q18007">
        <v>72.230002999999996</v>
      </c>
      <c r="R18007">
        <v>72.620002999999997</v>
      </c>
      <c r="S18007">
        <v>71.910004000000001</v>
      </c>
      <c r="T18007">
        <v>72.459998999999996</v>
      </c>
      <c r="U18007">
        <v>66.366141999999996</v>
      </c>
      <c r="V18007">
        <v>1330900</v>
      </c>
      <c r="W18007" s="9" t="str">
        <f t="shared" si="285"/>
        <v>EVRG</v>
      </c>
    </row>
    <row r="18008" spans="15:23">
      <c r="O18008" t="s">
        <v>120</v>
      </c>
      <c r="P18008" s="13">
        <v>43861</v>
      </c>
      <c r="Q18008">
        <v>72.410004000000001</v>
      </c>
      <c r="R18008">
        <v>72.580001999999993</v>
      </c>
      <c r="S18008">
        <v>71.620002999999997</v>
      </c>
      <c r="T18008">
        <v>72.160004000000001</v>
      </c>
      <c r="U18008">
        <v>66.091376999999994</v>
      </c>
      <c r="V18008">
        <v>3812500</v>
      </c>
      <c r="W18008" s="9" t="str">
        <f t="shared" si="285"/>
        <v>EVRG</v>
      </c>
    </row>
    <row r="18009" spans="15:23">
      <c r="O18009" t="s">
        <v>120</v>
      </c>
      <c r="P18009" s="13">
        <v>43864</v>
      </c>
      <c r="Q18009">
        <v>72.25</v>
      </c>
      <c r="R18009">
        <v>72.260002</v>
      </c>
      <c r="S18009">
        <v>71.730002999999996</v>
      </c>
      <c r="T18009">
        <v>71.809997999999993</v>
      </c>
      <c r="U18009">
        <v>65.770804999999996</v>
      </c>
      <c r="V18009">
        <v>1386900</v>
      </c>
      <c r="W18009" s="9" t="str">
        <f t="shared" si="285"/>
        <v>EVRG</v>
      </c>
    </row>
    <row r="18010" spans="15:23">
      <c r="O18010" t="s">
        <v>120</v>
      </c>
      <c r="P18010" s="13">
        <v>43865</v>
      </c>
      <c r="Q18010">
        <v>71.599997999999999</v>
      </c>
      <c r="R18010">
        <v>71.650002000000001</v>
      </c>
      <c r="S18010">
        <v>70.900002000000001</v>
      </c>
      <c r="T18010">
        <v>71</v>
      </c>
      <c r="U18010">
        <v>65.028923000000006</v>
      </c>
      <c r="V18010">
        <v>3478400</v>
      </c>
      <c r="W18010" s="9" t="str">
        <f t="shared" si="285"/>
        <v>EVRG</v>
      </c>
    </row>
    <row r="18011" spans="15:23">
      <c r="O18011" t="s">
        <v>120</v>
      </c>
      <c r="P18011" s="13">
        <v>43866</v>
      </c>
      <c r="Q18011">
        <v>70.870002999999997</v>
      </c>
      <c r="R18011">
        <v>71.220000999999996</v>
      </c>
      <c r="S18011">
        <v>70.730002999999996</v>
      </c>
      <c r="T18011">
        <v>71.019997000000004</v>
      </c>
      <c r="U18011">
        <v>65.047248999999994</v>
      </c>
      <c r="V18011">
        <v>2634000</v>
      </c>
      <c r="W18011" s="9" t="str">
        <f t="shared" si="285"/>
        <v>EVRG</v>
      </c>
    </row>
    <row r="18012" spans="15:23">
      <c r="O18012" t="s">
        <v>120</v>
      </c>
      <c r="P18012" s="13">
        <v>43867</v>
      </c>
      <c r="Q18012">
        <v>71.029999000000004</v>
      </c>
      <c r="R18012">
        <v>71.690002000000007</v>
      </c>
      <c r="S18012">
        <v>70.940002000000007</v>
      </c>
      <c r="T18012">
        <v>71.319999999999993</v>
      </c>
      <c r="U18012">
        <v>65.322021000000007</v>
      </c>
      <c r="V18012">
        <v>2574400</v>
      </c>
      <c r="W18012" s="9" t="str">
        <f t="shared" si="285"/>
        <v>EVRG</v>
      </c>
    </row>
    <row r="18013" spans="15:23">
      <c r="O18013" t="s">
        <v>120</v>
      </c>
      <c r="P18013" s="13">
        <v>43868</v>
      </c>
      <c r="Q18013">
        <v>71.559997999999993</v>
      </c>
      <c r="R18013">
        <v>71.769997000000004</v>
      </c>
      <c r="S18013">
        <v>70.849997999999999</v>
      </c>
      <c r="T18013">
        <v>70.870002999999997</v>
      </c>
      <c r="U18013">
        <v>64.909858999999997</v>
      </c>
      <c r="V18013">
        <v>1259600</v>
      </c>
      <c r="W18013" s="9" t="str">
        <f t="shared" si="285"/>
        <v>EVRG</v>
      </c>
    </row>
    <row r="18014" spans="15:23">
      <c r="O18014" t="s">
        <v>120</v>
      </c>
      <c r="P18014" s="13">
        <v>43871</v>
      </c>
      <c r="Q18014">
        <v>71.099997999999999</v>
      </c>
      <c r="R18014">
        <v>71.120002999999997</v>
      </c>
      <c r="S18014">
        <v>70.620002999999997</v>
      </c>
      <c r="T18014">
        <v>70.790001000000004</v>
      </c>
      <c r="U18014">
        <v>64.836585999999997</v>
      </c>
      <c r="V18014">
        <v>1229000</v>
      </c>
      <c r="W18014" s="9" t="str">
        <f t="shared" si="285"/>
        <v>EVRG</v>
      </c>
    </row>
    <row r="18015" spans="15:23">
      <c r="O18015" t="s">
        <v>120</v>
      </c>
      <c r="P18015" s="13">
        <v>43872</v>
      </c>
      <c r="Q18015">
        <v>70.800003000000004</v>
      </c>
      <c r="R18015">
        <v>71.099997999999999</v>
      </c>
      <c r="S18015">
        <v>70.480002999999996</v>
      </c>
      <c r="T18015">
        <v>70.839995999999999</v>
      </c>
      <c r="U18015">
        <v>64.882378000000003</v>
      </c>
      <c r="V18015">
        <v>1883700</v>
      </c>
      <c r="W18015" s="9" t="str">
        <f t="shared" si="285"/>
        <v>EVRG</v>
      </c>
    </row>
    <row r="18016" spans="15:23">
      <c r="O18016" t="s">
        <v>120</v>
      </c>
      <c r="P18016" s="13">
        <v>43873</v>
      </c>
      <c r="Q18016">
        <v>70.400002000000001</v>
      </c>
      <c r="R18016">
        <v>70.970000999999996</v>
      </c>
      <c r="S18016">
        <v>70.290001000000004</v>
      </c>
      <c r="T18016">
        <v>70.739998</v>
      </c>
      <c r="U18016">
        <v>64.790801999999999</v>
      </c>
      <c r="V18016">
        <v>1989100</v>
      </c>
      <c r="W18016" s="9" t="str">
        <f t="shared" si="285"/>
        <v>EVRG</v>
      </c>
    </row>
    <row r="18017" spans="15:23">
      <c r="O18017" t="s">
        <v>120</v>
      </c>
      <c r="P18017" s="13">
        <v>43874</v>
      </c>
      <c r="Q18017">
        <v>70.889999000000003</v>
      </c>
      <c r="R18017">
        <v>71.680000000000007</v>
      </c>
      <c r="S18017">
        <v>70.690002000000007</v>
      </c>
      <c r="T18017">
        <v>71.550003000000004</v>
      </c>
      <c r="U18017">
        <v>65.532691999999997</v>
      </c>
      <c r="V18017">
        <v>2091500</v>
      </c>
      <c r="W18017" s="9" t="str">
        <f t="shared" si="285"/>
        <v>EVRG</v>
      </c>
    </row>
    <row r="18018" spans="15:23">
      <c r="O18018" t="s">
        <v>120</v>
      </c>
      <c r="P18018" s="13">
        <v>43875</v>
      </c>
      <c r="Q18018">
        <v>71.819999999999993</v>
      </c>
      <c r="R18018">
        <v>72.480002999999996</v>
      </c>
      <c r="S18018">
        <v>71.529999000000004</v>
      </c>
      <c r="T18018">
        <v>72.339995999999999</v>
      </c>
      <c r="U18018">
        <v>66.256218000000004</v>
      </c>
      <c r="V18018">
        <v>1737400</v>
      </c>
      <c r="W18018" s="9" t="str">
        <f t="shared" si="285"/>
        <v>EVRG</v>
      </c>
    </row>
    <row r="18019" spans="15:23">
      <c r="O18019" t="s">
        <v>120</v>
      </c>
      <c r="P18019" s="13">
        <v>43879</v>
      </c>
      <c r="Q18019">
        <v>72.610000999999997</v>
      </c>
      <c r="R18019">
        <v>76.569999999999993</v>
      </c>
      <c r="S18019">
        <v>72.410004000000001</v>
      </c>
      <c r="T18019">
        <v>73.879997000000003</v>
      </c>
      <c r="U18019">
        <v>67.666718000000003</v>
      </c>
      <c r="V18019">
        <v>5842500</v>
      </c>
      <c r="W18019" s="9" t="str">
        <f t="shared" si="285"/>
        <v>EVRG</v>
      </c>
    </row>
    <row r="18020" spans="15:23">
      <c r="O18020" t="s">
        <v>120</v>
      </c>
      <c r="P18020" s="13">
        <v>43880</v>
      </c>
      <c r="Q18020">
        <v>73.75</v>
      </c>
      <c r="R18020">
        <v>74.059997999999993</v>
      </c>
      <c r="S18020">
        <v>73.559997999999993</v>
      </c>
      <c r="T18020">
        <v>73.910004000000001</v>
      </c>
      <c r="U18020">
        <v>67.694198999999998</v>
      </c>
      <c r="V18020">
        <v>3869900</v>
      </c>
      <c r="W18020" s="9" t="str">
        <f t="shared" si="285"/>
        <v>EVRG</v>
      </c>
    </row>
    <row r="18021" spans="15:23">
      <c r="O18021" t="s">
        <v>120</v>
      </c>
      <c r="P18021" s="13">
        <v>43881</v>
      </c>
      <c r="Q18021">
        <v>73.769997000000004</v>
      </c>
      <c r="R18021">
        <v>74.139999000000003</v>
      </c>
      <c r="S18021">
        <v>72.910004000000001</v>
      </c>
      <c r="T18021">
        <v>73.559997999999993</v>
      </c>
      <c r="U18021">
        <v>67.373619000000005</v>
      </c>
      <c r="V18021">
        <v>3241900</v>
      </c>
      <c r="W18021" s="9" t="str">
        <f t="shared" si="285"/>
        <v>EVRG</v>
      </c>
    </row>
    <row r="18022" spans="15:23">
      <c r="O18022" t="s">
        <v>120</v>
      </c>
      <c r="P18022" s="13">
        <v>43882</v>
      </c>
      <c r="Q18022">
        <v>73.680000000000007</v>
      </c>
      <c r="R18022">
        <v>74.029999000000004</v>
      </c>
      <c r="S18022">
        <v>72.889999000000003</v>
      </c>
      <c r="T18022">
        <v>72.910004000000001</v>
      </c>
      <c r="U18022">
        <v>66.778296999999995</v>
      </c>
      <c r="V18022">
        <v>2294400</v>
      </c>
      <c r="W18022" s="9" t="str">
        <f t="shared" si="285"/>
        <v>EVRG</v>
      </c>
    </row>
    <row r="18023" spans="15:23">
      <c r="O18023" t="s">
        <v>120</v>
      </c>
      <c r="P18023" s="13">
        <v>43885</v>
      </c>
      <c r="Q18023">
        <v>72.849997999999999</v>
      </c>
      <c r="R18023">
        <v>73.239998</v>
      </c>
      <c r="S18023">
        <v>71.970000999999996</v>
      </c>
      <c r="T18023">
        <v>71.989998</v>
      </c>
      <c r="U18023">
        <v>65.935669000000004</v>
      </c>
      <c r="V18023">
        <v>2080800</v>
      </c>
      <c r="W18023" s="9" t="str">
        <f t="shared" si="285"/>
        <v>EVRG</v>
      </c>
    </row>
    <row r="18024" spans="15:23">
      <c r="O18024" t="s">
        <v>120</v>
      </c>
      <c r="P18024" s="13">
        <v>43886</v>
      </c>
      <c r="Q18024">
        <v>72.080001999999993</v>
      </c>
      <c r="R18024">
        <v>72.129997000000003</v>
      </c>
      <c r="S18024">
        <v>70.029999000000004</v>
      </c>
      <c r="T18024">
        <v>70.099997999999999</v>
      </c>
      <c r="U18024">
        <v>64.204620000000006</v>
      </c>
      <c r="V18024">
        <v>1714800</v>
      </c>
      <c r="W18024" s="9" t="str">
        <f t="shared" si="285"/>
        <v>EVRG</v>
      </c>
    </row>
    <row r="18025" spans="15:23">
      <c r="O18025" t="s">
        <v>120</v>
      </c>
      <c r="P18025" s="13">
        <v>43887</v>
      </c>
      <c r="Q18025">
        <v>70.120002999999997</v>
      </c>
      <c r="R18025">
        <v>70.849997999999999</v>
      </c>
      <c r="S18025">
        <v>69.569999999999993</v>
      </c>
      <c r="T18025">
        <v>69.580001999999993</v>
      </c>
      <c r="U18025">
        <v>63.728352000000001</v>
      </c>
      <c r="V18025">
        <v>1411500</v>
      </c>
      <c r="W18025" s="9" t="str">
        <f t="shared" si="285"/>
        <v>EVRG</v>
      </c>
    </row>
    <row r="18026" spans="15:23">
      <c r="O18026" t="s">
        <v>120</v>
      </c>
      <c r="P18026" s="13">
        <v>43888</v>
      </c>
      <c r="Q18026">
        <v>69.319999999999993</v>
      </c>
      <c r="R18026">
        <v>69.699996999999996</v>
      </c>
      <c r="S18026">
        <v>66.940002000000007</v>
      </c>
      <c r="T18026">
        <v>67</v>
      </c>
      <c r="U18026">
        <v>61.365318000000002</v>
      </c>
      <c r="V18026">
        <v>2254100</v>
      </c>
      <c r="W18026" s="9" t="str">
        <f t="shared" si="285"/>
        <v>EVRG</v>
      </c>
    </row>
    <row r="18027" spans="15:23">
      <c r="O18027" t="s">
        <v>120</v>
      </c>
      <c r="P18027" s="13">
        <v>43889</v>
      </c>
      <c r="Q18027">
        <v>65.860000999999997</v>
      </c>
      <c r="R18027">
        <v>65.860000999999997</v>
      </c>
      <c r="S18027">
        <v>63.18</v>
      </c>
      <c r="T18027">
        <v>65.349997999999999</v>
      </c>
      <c r="U18027">
        <v>59.854087999999997</v>
      </c>
      <c r="V18027">
        <v>3361800</v>
      </c>
      <c r="W18027" s="9" t="str">
        <f t="shared" si="285"/>
        <v>EVRG</v>
      </c>
    </row>
    <row r="18028" spans="15:23">
      <c r="O18028" t="s">
        <v>120</v>
      </c>
      <c r="P18028" s="13">
        <v>43892</v>
      </c>
      <c r="Q18028">
        <v>66.800003000000004</v>
      </c>
      <c r="R18028">
        <v>69.849997999999999</v>
      </c>
      <c r="S18028">
        <v>65.849997999999999</v>
      </c>
      <c r="T18028">
        <v>69.389999000000003</v>
      </c>
      <c r="U18028">
        <v>63.554324999999999</v>
      </c>
      <c r="V18028">
        <v>4823800</v>
      </c>
      <c r="W18028" s="9" t="str">
        <f t="shared" si="285"/>
        <v>EVRG</v>
      </c>
    </row>
    <row r="18029" spans="15:23">
      <c r="O18029" t="s">
        <v>120</v>
      </c>
      <c r="P18029" s="13">
        <v>43893</v>
      </c>
      <c r="Q18029">
        <v>69.650002000000001</v>
      </c>
      <c r="R18029">
        <v>71.110000999999997</v>
      </c>
      <c r="S18029">
        <v>68.580001999999993</v>
      </c>
      <c r="T18029">
        <v>68.849997999999999</v>
      </c>
      <c r="U18029">
        <v>63.059738000000003</v>
      </c>
      <c r="V18029">
        <v>2605500</v>
      </c>
      <c r="W18029" s="9" t="str">
        <f t="shared" si="285"/>
        <v>EVRG</v>
      </c>
    </row>
    <row r="18030" spans="15:23">
      <c r="O18030" t="s">
        <v>120</v>
      </c>
      <c r="P18030" s="13">
        <v>43894</v>
      </c>
      <c r="Q18030">
        <v>69.569999999999993</v>
      </c>
      <c r="R18030">
        <v>73.160004000000001</v>
      </c>
      <c r="S18030">
        <v>69.569999999999993</v>
      </c>
      <c r="T18030">
        <v>73.080001999999993</v>
      </c>
      <c r="U18030">
        <v>66.934005999999997</v>
      </c>
      <c r="V18030">
        <v>2513800</v>
      </c>
      <c r="W18030" s="9" t="str">
        <f t="shared" si="285"/>
        <v>EVRG</v>
      </c>
    </row>
    <row r="18031" spans="15:23">
      <c r="O18031" t="s">
        <v>120</v>
      </c>
      <c r="P18031" s="13">
        <v>43895</v>
      </c>
      <c r="Q18031">
        <v>71.949996999999996</v>
      </c>
      <c r="R18031">
        <v>72.75</v>
      </c>
      <c r="S18031">
        <v>71.069999999999993</v>
      </c>
      <c r="T18031">
        <v>71.610000999999997</v>
      </c>
      <c r="U18031">
        <v>65.587631000000002</v>
      </c>
      <c r="V18031">
        <v>2113500</v>
      </c>
      <c r="W18031" s="9" t="str">
        <f t="shared" si="285"/>
        <v>EVRG</v>
      </c>
    </row>
    <row r="18032" spans="15:23">
      <c r="O18032" t="s">
        <v>120</v>
      </c>
      <c r="P18032" s="13">
        <v>43896</v>
      </c>
      <c r="Q18032">
        <v>69.050003000000004</v>
      </c>
      <c r="R18032">
        <v>70.069999999999993</v>
      </c>
      <c r="S18032">
        <v>67.580001999999993</v>
      </c>
      <c r="T18032">
        <v>69.839995999999999</v>
      </c>
      <c r="U18032">
        <v>64.420769000000007</v>
      </c>
      <c r="V18032">
        <v>3645900</v>
      </c>
      <c r="W18032" s="9" t="str">
        <f t="shared" si="285"/>
        <v>EVRG</v>
      </c>
    </row>
    <row r="18033" spans="15:23">
      <c r="O18033" t="s">
        <v>120</v>
      </c>
      <c r="P18033" s="13">
        <v>43899</v>
      </c>
      <c r="Q18033">
        <v>66.239998</v>
      </c>
      <c r="R18033">
        <v>67.730002999999996</v>
      </c>
      <c r="S18033">
        <v>63.549999</v>
      </c>
      <c r="T18033">
        <v>64.529999000000004</v>
      </c>
      <c r="U18033">
        <v>59.522799999999997</v>
      </c>
      <c r="V18033">
        <v>2728500</v>
      </c>
      <c r="W18033" s="9" t="str">
        <f t="shared" si="285"/>
        <v>EVRG</v>
      </c>
    </row>
    <row r="18034" spans="15:23">
      <c r="O18034" t="s">
        <v>120</v>
      </c>
      <c r="P18034" s="13">
        <v>43900</v>
      </c>
      <c r="Q18034">
        <v>65.419998000000007</v>
      </c>
      <c r="R18034">
        <v>66.900002000000001</v>
      </c>
      <c r="S18034">
        <v>63.740001999999997</v>
      </c>
      <c r="T18034">
        <v>66.760002</v>
      </c>
      <c r="U18034">
        <v>61.579768999999999</v>
      </c>
      <c r="V18034">
        <v>3471600</v>
      </c>
      <c r="W18034" s="9" t="str">
        <f t="shared" si="285"/>
        <v>EVRG</v>
      </c>
    </row>
    <row r="18035" spans="15:23">
      <c r="O18035" t="s">
        <v>120</v>
      </c>
      <c r="P18035" s="13">
        <v>43901</v>
      </c>
      <c r="Q18035">
        <v>65.010002</v>
      </c>
      <c r="R18035">
        <v>65.349997999999999</v>
      </c>
      <c r="S18035">
        <v>61.240001999999997</v>
      </c>
      <c r="T18035">
        <v>62.349997999999999</v>
      </c>
      <c r="U18035">
        <v>57.511963000000002</v>
      </c>
      <c r="V18035">
        <v>2456300</v>
      </c>
      <c r="W18035" s="9" t="str">
        <f t="shared" si="285"/>
        <v>EVRG</v>
      </c>
    </row>
    <row r="18036" spans="15:23">
      <c r="O18036" t="s">
        <v>120</v>
      </c>
      <c r="P18036" s="13">
        <v>43902</v>
      </c>
      <c r="Q18036">
        <v>58.209999000000003</v>
      </c>
      <c r="R18036">
        <v>58.889999000000003</v>
      </c>
      <c r="S18036">
        <v>54.869999</v>
      </c>
      <c r="T18036">
        <v>55.959999000000003</v>
      </c>
      <c r="U18036">
        <v>51.617794000000004</v>
      </c>
      <c r="V18036">
        <v>3767600</v>
      </c>
      <c r="W18036" s="9" t="str">
        <f t="shared" si="285"/>
        <v>EVRG</v>
      </c>
    </row>
    <row r="18037" spans="15:23">
      <c r="O18037" t="s">
        <v>120</v>
      </c>
      <c r="P18037" s="13">
        <v>43903</v>
      </c>
      <c r="Q18037">
        <v>58.82</v>
      </c>
      <c r="R18037">
        <v>59.75</v>
      </c>
      <c r="S18037">
        <v>54.310001</v>
      </c>
      <c r="T18037">
        <v>59.09</v>
      </c>
      <c r="U18037">
        <v>54.504925</v>
      </c>
      <c r="V18037">
        <v>2256300</v>
      </c>
      <c r="W18037" s="9" t="str">
        <f t="shared" si="285"/>
        <v>EVRG</v>
      </c>
    </row>
    <row r="18038" spans="15:23">
      <c r="O18038" t="s">
        <v>120</v>
      </c>
      <c r="P18038" s="13">
        <v>43906</v>
      </c>
      <c r="Q18038">
        <v>52.240001999999997</v>
      </c>
      <c r="R18038">
        <v>57.200001</v>
      </c>
      <c r="S18038">
        <v>48.830002</v>
      </c>
      <c r="T18038">
        <v>49.599997999999999</v>
      </c>
      <c r="U18038">
        <v>45.751300999999998</v>
      </c>
      <c r="V18038">
        <v>3975600</v>
      </c>
      <c r="W18038" s="9" t="str">
        <f t="shared" si="285"/>
        <v>EVRG</v>
      </c>
    </row>
    <row r="18039" spans="15:23">
      <c r="O18039" t="s">
        <v>120</v>
      </c>
      <c r="P18039" s="13">
        <v>43907</v>
      </c>
      <c r="Q18039">
        <v>50.509998000000003</v>
      </c>
      <c r="R18039">
        <v>57.830002</v>
      </c>
      <c r="S18039">
        <v>48.049999</v>
      </c>
      <c r="T18039">
        <v>57.560001</v>
      </c>
      <c r="U18039">
        <v>53.093646999999997</v>
      </c>
      <c r="V18039">
        <v>3641400</v>
      </c>
      <c r="W18039" s="9" t="str">
        <f t="shared" si="285"/>
        <v>EVRG</v>
      </c>
    </row>
    <row r="18040" spans="15:23">
      <c r="O18040" t="s">
        <v>120</v>
      </c>
      <c r="P18040" s="13">
        <v>43908</v>
      </c>
      <c r="Q18040">
        <v>53.779998999999997</v>
      </c>
      <c r="R18040">
        <v>59.490001999999997</v>
      </c>
      <c r="S18040">
        <v>53.34</v>
      </c>
      <c r="T18040">
        <v>57.709999000000003</v>
      </c>
      <c r="U18040">
        <v>53.232005999999998</v>
      </c>
      <c r="V18040">
        <v>4298100</v>
      </c>
      <c r="W18040" s="9" t="str">
        <f t="shared" si="285"/>
        <v>EVRG</v>
      </c>
    </row>
    <row r="18041" spans="15:23">
      <c r="O18041" t="s">
        <v>120</v>
      </c>
      <c r="P18041" s="13">
        <v>43909</v>
      </c>
      <c r="Q18041">
        <v>56.389999000000003</v>
      </c>
      <c r="R18041">
        <v>57</v>
      </c>
      <c r="S18041">
        <v>51.700001</v>
      </c>
      <c r="T18041">
        <v>55.099997999999999</v>
      </c>
      <c r="U18041">
        <v>50.82452</v>
      </c>
      <c r="V18041">
        <v>2191900</v>
      </c>
      <c r="W18041" s="9" t="str">
        <f t="shared" si="285"/>
        <v>EVRG</v>
      </c>
    </row>
    <row r="18042" spans="15:23">
      <c r="O18042" t="s">
        <v>120</v>
      </c>
      <c r="P18042" s="13">
        <v>43910</v>
      </c>
      <c r="Q18042">
        <v>54.790000999999997</v>
      </c>
      <c r="R18042">
        <v>55.709999000000003</v>
      </c>
      <c r="S18042">
        <v>46.799999</v>
      </c>
      <c r="T18042">
        <v>47.18</v>
      </c>
      <c r="U18042">
        <v>43.519077000000003</v>
      </c>
      <c r="V18042">
        <v>2929200</v>
      </c>
      <c r="W18042" s="9" t="str">
        <f t="shared" si="285"/>
        <v>EVRG</v>
      </c>
    </row>
    <row r="18043" spans="15:23">
      <c r="O18043" t="s">
        <v>120</v>
      </c>
      <c r="P18043" s="13">
        <v>43913</v>
      </c>
      <c r="Q18043">
        <v>46.799999</v>
      </c>
      <c r="R18043">
        <v>47.66</v>
      </c>
      <c r="S18043">
        <v>42.009998000000003</v>
      </c>
      <c r="T18043">
        <v>44.919998</v>
      </c>
      <c r="U18043">
        <v>41.434443999999999</v>
      </c>
      <c r="V18043">
        <v>2918100</v>
      </c>
      <c r="W18043" s="9" t="str">
        <f t="shared" si="285"/>
        <v>EVRG</v>
      </c>
    </row>
    <row r="18044" spans="15:23">
      <c r="O18044" t="s">
        <v>120</v>
      </c>
      <c r="P18044" s="13">
        <v>43914</v>
      </c>
      <c r="Q18044">
        <v>46.959999000000003</v>
      </c>
      <c r="R18044">
        <v>51.400002000000001</v>
      </c>
      <c r="S18044">
        <v>46.34</v>
      </c>
      <c r="T18044">
        <v>50.709999000000003</v>
      </c>
      <c r="U18044">
        <v>46.775165999999999</v>
      </c>
      <c r="V18044">
        <v>2046900</v>
      </c>
      <c r="W18044" s="9" t="str">
        <f t="shared" si="285"/>
        <v>EVRG</v>
      </c>
    </row>
    <row r="18045" spans="15:23">
      <c r="O18045" t="s">
        <v>120</v>
      </c>
      <c r="P18045" s="13">
        <v>43915</v>
      </c>
      <c r="Q18045">
        <v>50.259998000000003</v>
      </c>
      <c r="R18045">
        <v>54.450001</v>
      </c>
      <c r="S18045">
        <v>49.43</v>
      </c>
      <c r="T18045">
        <v>51.900002000000001</v>
      </c>
      <c r="U18045">
        <v>47.872829000000003</v>
      </c>
      <c r="V18045">
        <v>1951100</v>
      </c>
      <c r="W18045" s="9" t="str">
        <f t="shared" si="285"/>
        <v>EVRG</v>
      </c>
    </row>
    <row r="18046" spans="15:23">
      <c r="O18046" t="s">
        <v>120</v>
      </c>
      <c r="P18046" s="13">
        <v>43916</v>
      </c>
      <c r="Q18046">
        <v>52.119999</v>
      </c>
      <c r="R18046">
        <v>59.630001</v>
      </c>
      <c r="S18046">
        <v>51.91</v>
      </c>
      <c r="T18046">
        <v>58.16</v>
      </c>
      <c r="U18046">
        <v>53.647086999999999</v>
      </c>
      <c r="V18046">
        <v>2224800</v>
      </c>
      <c r="W18046" s="9" t="str">
        <f t="shared" si="285"/>
        <v>EVRG</v>
      </c>
    </row>
    <row r="18047" spans="15:23">
      <c r="O18047" t="s">
        <v>120</v>
      </c>
      <c r="P18047" s="13">
        <v>43917</v>
      </c>
      <c r="Q18047">
        <v>55.869999</v>
      </c>
      <c r="R18047">
        <v>59.880001</v>
      </c>
      <c r="S18047">
        <v>55.740001999999997</v>
      </c>
      <c r="T18047">
        <v>57.52</v>
      </c>
      <c r="U18047">
        <v>53.056747000000001</v>
      </c>
      <c r="V18047">
        <v>1859700</v>
      </c>
      <c r="W18047" s="9" t="str">
        <f t="shared" si="285"/>
        <v>EVRG</v>
      </c>
    </row>
    <row r="18048" spans="15:23">
      <c r="O18048" t="s">
        <v>120</v>
      </c>
      <c r="P18048" s="13">
        <v>43920</v>
      </c>
      <c r="Q18048">
        <v>58.75</v>
      </c>
      <c r="R18048">
        <v>59.599997999999999</v>
      </c>
      <c r="S18048">
        <v>57.380001</v>
      </c>
      <c r="T18048">
        <v>59.110000999999997</v>
      </c>
      <c r="U18048">
        <v>54.523372999999999</v>
      </c>
      <c r="V18048">
        <v>1835500</v>
      </c>
      <c r="W18048" s="9" t="str">
        <f t="shared" si="285"/>
        <v>EVRG</v>
      </c>
    </row>
    <row r="18049" spans="15:23">
      <c r="O18049" t="s">
        <v>120</v>
      </c>
      <c r="P18049" s="13">
        <v>43921</v>
      </c>
      <c r="Q18049">
        <v>58.259998000000003</v>
      </c>
      <c r="R18049">
        <v>58.720001000000003</v>
      </c>
      <c r="S18049">
        <v>54.75</v>
      </c>
      <c r="T18049">
        <v>55.049999</v>
      </c>
      <c r="U18049">
        <v>50.778404000000002</v>
      </c>
      <c r="V18049">
        <v>2203500</v>
      </c>
      <c r="W18049" s="9" t="str">
        <f t="shared" si="285"/>
        <v>EVRG</v>
      </c>
    </row>
    <row r="18050" spans="15:23">
      <c r="O18050" t="s">
        <v>120</v>
      </c>
      <c r="P18050" s="13">
        <v>43922</v>
      </c>
      <c r="Q18050">
        <v>52.66</v>
      </c>
      <c r="R18050">
        <v>54.150002000000001</v>
      </c>
      <c r="S18050">
        <v>50.740001999999997</v>
      </c>
      <c r="T18050">
        <v>51.75</v>
      </c>
      <c r="U18050">
        <v>47.734467000000002</v>
      </c>
      <c r="V18050">
        <v>1479600</v>
      </c>
      <c r="W18050" s="9" t="str">
        <f t="shared" si="285"/>
        <v>EVRG</v>
      </c>
    </row>
    <row r="18051" spans="15:23">
      <c r="O18051" t="s">
        <v>120</v>
      </c>
      <c r="P18051" s="13">
        <v>43923</v>
      </c>
      <c r="Q18051">
        <v>50.959999000000003</v>
      </c>
      <c r="R18051">
        <v>54.220001000000003</v>
      </c>
      <c r="S18051">
        <v>50.639999000000003</v>
      </c>
      <c r="T18051">
        <v>53.48</v>
      </c>
      <c r="U18051">
        <v>49.330230999999998</v>
      </c>
      <c r="V18051">
        <v>2438300</v>
      </c>
      <c r="W18051" s="9" t="str">
        <f t="shared" si="285"/>
        <v>EVRG</v>
      </c>
    </row>
    <row r="18052" spans="15:23">
      <c r="O18052" t="s">
        <v>120</v>
      </c>
      <c r="P18052" s="13">
        <v>43924</v>
      </c>
      <c r="Q18052">
        <v>52.950001</v>
      </c>
      <c r="R18052">
        <v>55.360000999999997</v>
      </c>
      <c r="S18052">
        <v>50.68</v>
      </c>
      <c r="T18052">
        <v>51.799999</v>
      </c>
      <c r="U18052">
        <v>47.780589999999997</v>
      </c>
      <c r="V18052">
        <v>3340100</v>
      </c>
      <c r="W18052" s="9" t="str">
        <f t="shared" si="285"/>
        <v>EVRG</v>
      </c>
    </row>
    <row r="18053" spans="15:23">
      <c r="O18053" t="s">
        <v>120</v>
      </c>
      <c r="P18053" s="13">
        <v>43927</v>
      </c>
      <c r="Q18053">
        <v>53.720001000000003</v>
      </c>
      <c r="R18053">
        <v>58.34</v>
      </c>
      <c r="S18053">
        <v>53.619999</v>
      </c>
      <c r="T18053">
        <v>57.880001</v>
      </c>
      <c r="U18053">
        <v>53.388821</v>
      </c>
      <c r="V18053">
        <v>1544300</v>
      </c>
      <c r="W18053" s="9" t="str">
        <f t="shared" ref="W18053:W18116" si="286">IFERROR(VLOOKUP(O18053,$B$4:$B$17,1,FALSE),"Delete")</f>
        <v>EVRG</v>
      </c>
    </row>
    <row r="18054" spans="15:23">
      <c r="O18054" t="s">
        <v>120</v>
      </c>
      <c r="P18054" s="13">
        <v>43928</v>
      </c>
      <c r="Q18054">
        <v>59.290000999999997</v>
      </c>
      <c r="R18054">
        <v>59.84</v>
      </c>
      <c r="S18054">
        <v>56.970001000000003</v>
      </c>
      <c r="T18054">
        <v>57.080002</v>
      </c>
      <c r="U18054">
        <v>52.650894000000001</v>
      </c>
      <c r="V18054">
        <v>2088300</v>
      </c>
      <c r="W18054" s="9" t="str">
        <f t="shared" si="286"/>
        <v>EVRG</v>
      </c>
    </row>
    <row r="18055" spans="15:23">
      <c r="O18055" t="s">
        <v>120</v>
      </c>
      <c r="P18055" s="13">
        <v>43929</v>
      </c>
      <c r="Q18055">
        <v>57.299999</v>
      </c>
      <c r="R18055">
        <v>61.400002000000001</v>
      </c>
      <c r="S18055">
        <v>55.73</v>
      </c>
      <c r="T18055">
        <v>60.860000999999997</v>
      </c>
      <c r="U18055">
        <v>56.137580999999997</v>
      </c>
      <c r="V18055">
        <v>1697600</v>
      </c>
      <c r="W18055" s="9" t="str">
        <f t="shared" si="286"/>
        <v>EVRG</v>
      </c>
    </row>
    <row r="18056" spans="15:23">
      <c r="O18056" t="s">
        <v>120</v>
      </c>
      <c r="P18056" s="13">
        <v>43930</v>
      </c>
      <c r="Q18056">
        <v>61.360000999999997</v>
      </c>
      <c r="R18056">
        <v>64.699996999999996</v>
      </c>
      <c r="S18056">
        <v>61.18</v>
      </c>
      <c r="T18056">
        <v>63.099997999999999</v>
      </c>
      <c r="U18056">
        <v>58.203766000000002</v>
      </c>
      <c r="V18056">
        <v>3215300</v>
      </c>
      <c r="W18056" s="9" t="str">
        <f t="shared" si="286"/>
        <v>EVRG</v>
      </c>
    </row>
    <row r="18057" spans="15:23">
      <c r="O18057" t="s">
        <v>120</v>
      </c>
      <c r="P18057" s="13">
        <v>43934</v>
      </c>
      <c r="Q18057">
        <v>62.080002</v>
      </c>
      <c r="R18057">
        <v>62.080002</v>
      </c>
      <c r="S18057">
        <v>59.790000999999997</v>
      </c>
      <c r="T18057">
        <v>60.75</v>
      </c>
      <c r="U18057">
        <v>56.036118000000002</v>
      </c>
      <c r="V18057">
        <v>1735900</v>
      </c>
      <c r="W18057" s="9" t="str">
        <f t="shared" si="286"/>
        <v>EVRG</v>
      </c>
    </row>
    <row r="18058" spans="15:23">
      <c r="O18058" t="s">
        <v>120</v>
      </c>
      <c r="P18058" s="13">
        <v>43935</v>
      </c>
      <c r="Q18058">
        <v>62.18</v>
      </c>
      <c r="R18058">
        <v>62.740001999999997</v>
      </c>
      <c r="S18058">
        <v>60.759998000000003</v>
      </c>
      <c r="T18058">
        <v>62.540000999999997</v>
      </c>
      <c r="U18058">
        <v>57.687218000000001</v>
      </c>
      <c r="V18058">
        <v>1600700</v>
      </c>
      <c r="W18058" s="9" t="str">
        <f t="shared" si="286"/>
        <v>EVRG</v>
      </c>
    </row>
    <row r="18059" spans="15:23">
      <c r="O18059" t="s">
        <v>120</v>
      </c>
      <c r="P18059" s="13">
        <v>43936</v>
      </c>
      <c r="Q18059">
        <v>61.650002000000001</v>
      </c>
      <c r="R18059">
        <v>61.810001</v>
      </c>
      <c r="S18059">
        <v>59.970001000000003</v>
      </c>
      <c r="T18059">
        <v>60.09</v>
      </c>
      <c r="U18059">
        <v>55.427334000000002</v>
      </c>
      <c r="V18059">
        <v>1370200</v>
      </c>
      <c r="W18059" s="9" t="str">
        <f t="shared" si="286"/>
        <v>EVRG</v>
      </c>
    </row>
    <row r="18060" spans="15:23">
      <c r="O18060" t="s">
        <v>120</v>
      </c>
      <c r="P18060" s="13">
        <v>43937</v>
      </c>
      <c r="Q18060">
        <v>60.380001</v>
      </c>
      <c r="R18060">
        <v>60.580002</v>
      </c>
      <c r="S18060">
        <v>58.919998</v>
      </c>
      <c r="T18060">
        <v>59.959999000000003</v>
      </c>
      <c r="U18060">
        <v>55.307419000000003</v>
      </c>
      <c r="V18060">
        <v>1615500</v>
      </c>
      <c r="W18060" s="9" t="str">
        <f t="shared" si="286"/>
        <v>EVRG</v>
      </c>
    </row>
    <row r="18061" spans="15:23">
      <c r="O18061" t="s">
        <v>120</v>
      </c>
      <c r="P18061" s="13">
        <v>43938</v>
      </c>
      <c r="Q18061">
        <v>61.16</v>
      </c>
      <c r="R18061">
        <v>61.5</v>
      </c>
      <c r="S18061">
        <v>60.040000999999997</v>
      </c>
      <c r="T18061">
        <v>60.98</v>
      </c>
      <c r="U18061">
        <v>56.248268000000003</v>
      </c>
      <c r="V18061">
        <v>1345700</v>
      </c>
      <c r="W18061" s="9" t="str">
        <f t="shared" si="286"/>
        <v>EVRG</v>
      </c>
    </row>
    <row r="18062" spans="15:23">
      <c r="O18062" t="s">
        <v>120</v>
      </c>
      <c r="P18062" s="13">
        <v>43941</v>
      </c>
      <c r="Q18062">
        <v>61.709999000000003</v>
      </c>
      <c r="R18062">
        <v>61.84</v>
      </c>
      <c r="S18062">
        <v>59.040000999999997</v>
      </c>
      <c r="T18062">
        <v>59.119999</v>
      </c>
      <c r="U18062">
        <v>54.532592999999999</v>
      </c>
      <c r="V18062">
        <v>1342700</v>
      </c>
      <c r="W18062" s="9" t="str">
        <f t="shared" si="286"/>
        <v>EVRG</v>
      </c>
    </row>
    <row r="18063" spans="15:23">
      <c r="O18063" t="s">
        <v>120</v>
      </c>
      <c r="P18063" s="13">
        <v>43942</v>
      </c>
      <c r="Q18063">
        <v>58.110000999999997</v>
      </c>
      <c r="R18063">
        <v>58.740001999999997</v>
      </c>
      <c r="S18063">
        <v>56.75</v>
      </c>
      <c r="T18063">
        <v>58.240001999999997</v>
      </c>
      <c r="U18063">
        <v>53.720874999999999</v>
      </c>
      <c r="V18063">
        <v>1677100</v>
      </c>
      <c r="W18063" s="9" t="str">
        <f t="shared" si="286"/>
        <v>EVRG</v>
      </c>
    </row>
    <row r="18064" spans="15:23">
      <c r="O18064" t="s">
        <v>120</v>
      </c>
      <c r="P18064" s="13">
        <v>43943</v>
      </c>
      <c r="Q18064">
        <v>59.220001000000003</v>
      </c>
      <c r="R18064">
        <v>60.389999000000003</v>
      </c>
      <c r="S18064">
        <v>58.5</v>
      </c>
      <c r="T18064">
        <v>59.549999</v>
      </c>
      <c r="U18064">
        <v>54.929226</v>
      </c>
      <c r="V18064">
        <v>1183400</v>
      </c>
      <c r="W18064" s="9" t="str">
        <f t="shared" si="286"/>
        <v>EVRG</v>
      </c>
    </row>
    <row r="18065" spans="15:23">
      <c r="O18065" t="s">
        <v>120</v>
      </c>
      <c r="P18065" s="13">
        <v>43944</v>
      </c>
      <c r="Q18065">
        <v>59.77</v>
      </c>
      <c r="R18065">
        <v>60.330002</v>
      </c>
      <c r="S18065">
        <v>57.599997999999999</v>
      </c>
      <c r="T18065">
        <v>57.790000999999997</v>
      </c>
      <c r="U18065">
        <v>53.305804999999999</v>
      </c>
      <c r="V18065">
        <v>1706500</v>
      </c>
      <c r="W18065" s="9" t="str">
        <f t="shared" si="286"/>
        <v>EVRG</v>
      </c>
    </row>
    <row r="18066" spans="15:23">
      <c r="O18066" t="s">
        <v>120</v>
      </c>
      <c r="P18066" s="13">
        <v>43945</v>
      </c>
      <c r="Q18066">
        <v>57.939999</v>
      </c>
      <c r="R18066">
        <v>58.580002</v>
      </c>
      <c r="S18066">
        <v>56.419998</v>
      </c>
      <c r="T18066">
        <v>58.509998000000003</v>
      </c>
      <c r="U18066">
        <v>53.969925000000003</v>
      </c>
      <c r="V18066">
        <v>1456700</v>
      </c>
      <c r="W18066" s="9" t="str">
        <f t="shared" si="286"/>
        <v>EVRG</v>
      </c>
    </row>
    <row r="18067" spans="15:23">
      <c r="O18067" t="s">
        <v>120</v>
      </c>
      <c r="P18067" s="13">
        <v>43948</v>
      </c>
      <c r="Q18067">
        <v>58.91</v>
      </c>
      <c r="R18067">
        <v>59.970001000000003</v>
      </c>
      <c r="S18067">
        <v>58.630001</v>
      </c>
      <c r="T18067">
        <v>59.259998000000003</v>
      </c>
      <c r="U18067">
        <v>54.661727999999997</v>
      </c>
      <c r="V18067">
        <v>863700</v>
      </c>
      <c r="W18067" s="9" t="str">
        <f t="shared" si="286"/>
        <v>EVRG</v>
      </c>
    </row>
    <row r="18068" spans="15:23">
      <c r="O18068" t="s">
        <v>120</v>
      </c>
      <c r="P18068" s="13">
        <v>43949</v>
      </c>
      <c r="Q18068">
        <v>60.939999</v>
      </c>
      <c r="R18068">
        <v>61.779998999999997</v>
      </c>
      <c r="S18068">
        <v>59.540000999999997</v>
      </c>
      <c r="T18068">
        <v>60.09</v>
      </c>
      <c r="U18068">
        <v>55.427334000000002</v>
      </c>
      <c r="V18068">
        <v>1661300</v>
      </c>
      <c r="W18068" s="9" t="str">
        <f t="shared" si="286"/>
        <v>EVRG</v>
      </c>
    </row>
    <row r="18069" spans="15:23">
      <c r="O18069" t="s">
        <v>120</v>
      </c>
      <c r="P18069" s="13">
        <v>43950</v>
      </c>
      <c r="Q18069">
        <v>61.220001000000003</v>
      </c>
      <c r="R18069">
        <v>61.799999</v>
      </c>
      <c r="S18069">
        <v>59.360000999999997</v>
      </c>
      <c r="T18069">
        <v>59.59</v>
      </c>
      <c r="U18069">
        <v>54.966124999999998</v>
      </c>
      <c r="V18069">
        <v>2181600</v>
      </c>
      <c r="W18069" s="9" t="str">
        <f t="shared" si="286"/>
        <v>EVRG</v>
      </c>
    </row>
    <row r="18070" spans="15:23">
      <c r="O18070" t="s">
        <v>120</v>
      </c>
      <c r="P18070" s="13">
        <v>43951</v>
      </c>
      <c r="Q18070">
        <v>59</v>
      </c>
      <c r="R18070">
        <v>59.25</v>
      </c>
      <c r="S18070">
        <v>57.07</v>
      </c>
      <c r="T18070">
        <v>58.43</v>
      </c>
      <c r="U18070">
        <v>53.896129999999999</v>
      </c>
      <c r="V18070">
        <v>2315100</v>
      </c>
      <c r="W18070" s="9" t="str">
        <f t="shared" si="286"/>
        <v>EVRG</v>
      </c>
    </row>
    <row r="18071" spans="15:23">
      <c r="O18071" t="s">
        <v>120</v>
      </c>
      <c r="P18071" s="13">
        <v>43952</v>
      </c>
      <c r="Q18071">
        <v>57.68</v>
      </c>
      <c r="R18071">
        <v>57.970001000000003</v>
      </c>
      <c r="S18071">
        <v>55.709999000000003</v>
      </c>
      <c r="T18071">
        <v>55.919998</v>
      </c>
      <c r="U18071">
        <v>51.580902000000002</v>
      </c>
      <c r="V18071">
        <v>1208900</v>
      </c>
      <c r="W18071" s="9" t="str">
        <f t="shared" si="286"/>
        <v>EVRG</v>
      </c>
    </row>
    <row r="18072" spans="15:23">
      <c r="O18072" t="s">
        <v>120</v>
      </c>
      <c r="P18072" s="13">
        <v>43955</v>
      </c>
      <c r="Q18072">
        <v>55.889999000000003</v>
      </c>
      <c r="R18072">
        <v>56.73</v>
      </c>
      <c r="S18072">
        <v>55.130001</v>
      </c>
      <c r="T18072">
        <v>56.630001</v>
      </c>
      <c r="U18072">
        <v>52.235802</v>
      </c>
      <c r="V18072">
        <v>2213700</v>
      </c>
      <c r="W18072" s="9" t="str">
        <f t="shared" si="286"/>
        <v>EVRG</v>
      </c>
    </row>
    <row r="18073" spans="15:23">
      <c r="O18073" t="s">
        <v>120</v>
      </c>
      <c r="P18073" s="13">
        <v>43956</v>
      </c>
      <c r="Q18073">
        <v>56.669998</v>
      </c>
      <c r="R18073">
        <v>58.23</v>
      </c>
      <c r="S18073">
        <v>56.669998</v>
      </c>
      <c r="T18073">
        <v>57.290000999999997</v>
      </c>
      <c r="U18073">
        <v>52.844597</v>
      </c>
      <c r="V18073">
        <v>2731400</v>
      </c>
      <c r="W18073" s="9" t="str">
        <f t="shared" si="286"/>
        <v>EVRG</v>
      </c>
    </row>
    <row r="18074" spans="15:23">
      <c r="O18074" t="s">
        <v>120</v>
      </c>
      <c r="P18074" s="13">
        <v>43957</v>
      </c>
      <c r="Q18074">
        <v>57.540000999999997</v>
      </c>
      <c r="R18074">
        <v>57.540000999999997</v>
      </c>
      <c r="S18074">
        <v>54.630001</v>
      </c>
      <c r="T18074">
        <v>54.93</v>
      </c>
      <c r="U18074">
        <v>50.667717000000003</v>
      </c>
      <c r="V18074">
        <v>2881900</v>
      </c>
      <c r="W18074" s="9" t="str">
        <f t="shared" si="286"/>
        <v>EVRG</v>
      </c>
    </row>
    <row r="18075" spans="15:23">
      <c r="O18075" t="s">
        <v>120</v>
      </c>
      <c r="P18075" s="13">
        <v>43958</v>
      </c>
      <c r="Q18075">
        <v>54.240001999999997</v>
      </c>
      <c r="R18075">
        <v>57.759998000000003</v>
      </c>
      <c r="S18075">
        <v>54</v>
      </c>
      <c r="T18075">
        <v>55.869999</v>
      </c>
      <c r="U18075">
        <v>51.534775000000003</v>
      </c>
      <c r="V18075">
        <v>3357900</v>
      </c>
      <c r="W18075" s="9" t="str">
        <f t="shared" si="286"/>
        <v>EVRG</v>
      </c>
    </row>
    <row r="18076" spans="15:23">
      <c r="O18076" t="s">
        <v>120</v>
      </c>
      <c r="P18076" s="13">
        <v>43959</v>
      </c>
      <c r="Q18076">
        <v>56.91</v>
      </c>
      <c r="R18076">
        <v>57.509998000000003</v>
      </c>
      <c r="S18076">
        <v>55.860000999999997</v>
      </c>
      <c r="T18076">
        <v>57.5</v>
      </c>
      <c r="U18076">
        <v>53.038302999999999</v>
      </c>
      <c r="V18076">
        <v>3917800</v>
      </c>
      <c r="W18076" s="9" t="str">
        <f t="shared" si="286"/>
        <v>EVRG</v>
      </c>
    </row>
    <row r="18077" spans="15:23">
      <c r="O18077" t="s">
        <v>120</v>
      </c>
      <c r="P18077" s="13">
        <v>43962</v>
      </c>
      <c r="Q18077">
        <v>57.02</v>
      </c>
      <c r="R18077">
        <v>57.02</v>
      </c>
      <c r="S18077">
        <v>55.32</v>
      </c>
      <c r="T18077">
        <v>55.759998000000003</v>
      </c>
      <c r="U18077">
        <v>51.433311000000003</v>
      </c>
      <c r="V18077">
        <v>2297300</v>
      </c>
      <c r="W18077" s="9" t="str">
        <f t="shared" si="286"/>
        <v>EVRG</v>
      </c>
    </row>
    <row r="18078" spans="15:23">
      <c r="O18078" t="s">
        <v>120</v>
      </c>
      <c r="P18078" s="13">
        <v>43963</v>
      </c>
      <c r="Q18078">
        <v>55.919998</v>
      </c>
      <c r="R18078">
        <v>58.709999000000003</v>
      </c>
      <c r="S18078">
        <v>54.84</v>
      </c>
      <c r="T18078">
        <v>56.099997999999999</v>
      </c>
      <c r="U18078">
        <v>51.746932999999999</v>
      </c>
      <c r="V18078">
        <v>4110000</v>
      </c>
      <c r="W18078" s="9" t="str">
        <f t="shared" si="286"/>
        <v>EVRG</v>
      </c>
    </row>
    <row r="18079" spans="15:23">
      <c r="O18079" t="s">
        <v>120</v>
      </c>
      <c r="P18079" s="13">
        <v>43964</v>
      </c>
      <c r="Q18079">
        <v>55.84</v>
      </c>
      <c r="R18079">
        <v>56.66</v>
      </c>
      <c r="S18079">
        <v>55.240001999999997</v>
      </c>
      <c r="T18079">
        <v>56.52</v>
      </c>
      <c r="U18079">
        <v>52.134346000000001</v>
      </c>
      <c r="V18079">
        <v>2552200</v>
      </c>
      <c r="W18079" s="9" t="str">
        <f t="shared" si="286"/>
        <v>EVRG</v>
      </c>
    </row>
    <row r="18080" spans="15:23">
      <c r="O18080" t="s">
        <v>120</v>
      </c>
      <c r="P18080" s="13">
        <v>43965</v>
      </c>
      <c r="Q18080">
        <v>55.82</v>
      </c>
      <c r="R18080">
        <v>56.830002</v>
      </c>
      <c r="S18080">
        <v>54.759998000000003</v>
      </c>
      <c r="T18080">
        <v>56.68</v>
      </c>
      <c r="U18080">
        <v>52.281928999999998</v>
      </c>
      <c r="V18080">
        <v>2366400</v>
      </c>
      <c r="W18080" s="9" t="str">
        <f t="shared" si="286"/>
        <v>EVRG</v>
      </c>
    </row>
    <row r="18081" spans="15:23">
      <c r="O18081" t="s">
        <v>120</v>
      </c>
      <c r="P18081" s="13">
        <v>43966</v>
      </c>
      <c r="Q18081">
        <v>55.990001999999997</v>
      </c>
      <c r="R18081">
        <v>56.849997999999999</v>
      </c>
      <c r="S18081">
        <v>54.759998000000003</v>
      </c>
      <c r="T18081">
        <v>56.540000999999997</v>
      </c>
      <c r="U18081">
        <v>52.152797999999997</v>
      </c>
      <c r="V18081">
        <v>6097900</v>
      </c>
      <c r="W18081" s="9" t="str">
        <f t="shared" si="286"/>
        <v>EVRG</v>
      </c>
    </row>
    <row r="18082" spans="15:23">
      <c r="O18082" t="s">
        <v>120</v>
      </c>
      <c r="P18082" s="13">
        <v>43969</v>
      </c>
      <c r="Q18082">
        <v>58.130001</v>
      </c>
      <c r="R18082">
        <v>59.32</v>
      </c>
      <c r="S18082">
        <v>58.02</v>
      </c>
      <c r="T18082">
        <v>58.919998</v>
      </c>
      <c r="U18082">
        <v>54.348114000000002</v>
      </c>
      <c r="V18082">
        <v>1543600</v>
      </c>
      <c r="W18082" s="9" t="str">
        <f t="shared" si="286"/>
        <v>EVRG</v>
      </c>
    </row>
    <row r="18083" spans="15:23">
      <c r="O18083" t="s">
        <v>120</v>
      </c>
      <c r="P18083" s="13">
        <v>43970</v>
      </c>
      <c r="Q18083">
        <v>58.110000999999997</v>
      </c>
      <c r="R18083">
        <v>58.700001</v>
      </c>
      <c r="S18083">
        <v>57.369999</v>
      </c>
      <c r="T18083">
        <v>57.740001999999997</v>
      </c>
      <c r="U18083">
        <v>53.720112</v>
      </c>
      <c r="V18083">
        <v>2451400</v>
      </c>
      <c r="W18083" s="9" t="str">
        <f t="shared" si="286"/>
        <v>EVRG</v>
      </c>
    </row>
    <row r="18084" spans="15:23">
      <c r="O18084" t="s">
        <v>120</v>
      </c>
      <c r="P18084" s="13">
        <v>43971</v>
      </c>
      <c r="Q18084">
        <v>58.540000999999997</v>
      </c>
      <c r="R18084">
        <v>59.68</v>
      </c>
      <c r="S18084">
        <v>58.400002000000001</v>
      </c>
      <c r="T18084">
        <v>59.110000999999997</v>
      </c>
      <c r="U18084">
        <v>54.994731999999999</v>
      </c>
      <c r="V18084">
        <v>3365700</v>
      </c>
      <c r="W18084" s="9" t="str">
        <f t="shared" si="286"/>
        <v>EVRG</v>
      </c>
    </row>
    <row r="18085" spans="15:23">
      <c r="O18085" t="s">
        <v>120</v>
      </c>
      <c r="P18085" s="13">
        <v>43972</v>
      </c>
      <c r="Q18085">
        <v>59.279998999999997</v>
      </c>
      <c r="R18085">
        <v>59.490001999999997</v>
      </c>
      <c r="S18085">
        <v>58.290000999999997</v>
      </c>
      <c r="T18085">
        <v>58.650002000000001</v>
      </c>
      <c r="U18085">
        <v>54.566757000000003</v>
      </c>
      <c r="V18085">
        <v>4285100</v>
      </c>
      <c r="W18085" s="9" t="str">
        <f t="shared" si="286"/>
        <v>EVRG</v>
      </c>
    </row>
    <row r="18086" spans="15:23">
      <c r="O18086" t="s">
        <v>120</v>
      </c>
      <c r="P18086" s="13">
        <v>43973</v>
      </c>
      <c r="Q18086">
        <v>59.189999</v>
      </c>
      <c r="R18086">
        <v>60.009998000000003</v>
      </c>
      <c r="S18086">
        <v>58.82</v>
      </c>
      <c r="T18086">
        <v>60</v>
      </c>
      <c r="U18086">
        <v>55.822772999999998</v>
      </c>
      <c r="V18086">
        <v>2638300</v>
      </c>
      <c r="W18086" s="9" t="str">
        <f t="shared" si="286"/>
        <v>EVRG</v>
      </c>
    </row>
    <row r="18087" spans="15:23">
      <c r="O18087" t="s">
        <v>120</v>
      </c>
      <c r="P18087" s="13">
        <v>43977</v>
      </c>
      <c r="Q18087">
        <v>61.040000999999997</v>
      </c>
      <c r="R18087">
        <v>61.400002000000001</v>
      </c>
      <c r="S18087">
        <v>59.400002000000001</v>
      </c>
      <c r="T18087">
        <v>59.889999000000003</v>
      </c>
      <c r="U18087">
        <v>55.720427999999998</v>
      </c>
      <c r="V18087">
        <v>7803300</v>
      </c>
      <c r="W18087" s="9" t="str">
        <f t="shared" si="286"/>
        <v>EVRG</v>
      </c>
    </row>
    <row r="18088" spans="15:23">
      <c r="O18088" t="s">
        <v>120</v>
      </c>
      <c r="P18088" s="13">
        <v>43978</v>
      </c>
      <c r="Q18088">
        <v>60.880001</v>
      </c>
      <c r="R18088">
        <v>61.349997999999999</v>
      </c>
      <c r="S18088">
        <v>59.919998</v>
      </c>
      <c r="T18088">
        <v>60.93</v>
      </c>
      <c r="U18088">
        <v>56.688018999999997</v>
      </c>
      <c r="V18088">
        <v>1878000</v>
      </c>
      <c r="W18088" s="9" t="str">
        <f t="shared" si="286"/>
        <v>EVRG</v>
      </c>
    </row>
    <row r="18089" spans="15:23">
      <c r="O18089" t="s">
        <v>120</v>
      </c>
      <c r="P18089" s="13">
        <v>43979</v>
      </c>
      <c r="Q18089">
        <v>61.830002</v>
      </c>
      <c r="R18089">
        <v>62.68</v>
      </c>
      <c r="S18089">
        <v>61.400002000000001</v>
      </c>
      <c r="T18089">
        <v>62.310001</v>
      </c>
      <c r="U18089">
        <v>57.971947</v>
      </c>
      <c r="V18089">
        <v>6062700</v>
      </c>
      <c r="W18089" s="9" t="str">
        <f t="shared" si="286"/>
        <v>EVRG</v>
      </c>
    </row>
    <row r="18090" spans="15:23">
      <c r="O18090" t="s">
        <v>120</v>
      </c>
      <c r="P18090" s="13">
        <v>43980</v>
      </c>
      <c r="Q18090">
        <v>61.849997999999999</v>
      </c>
      <c r="R18090">
        <v>62.48</v>
      </c>
      <c r="S18090">
        <v>61.110000999999997</v>
      </c>
      <c r="T18090">
        <v>61.689999</v>
      </c>
      <c r="U18090">
        <v>57.395107000000003</v>
      </c>
      <c r="V18090">
        <v>2953300</v>
      </c>
      <c r="W18090" s="9" t="str">
        <f t="shared" si="286"/>
        <v>EVRG</v>
      </c>
    </row>
    <row r="18091" spans="15:23">
      <c r="O18091" t="s">
        <v>120</v>
      </c>
      <c r="P18091" s="13">
        <v>43983</v>
      </c>
      <c r="Q18091">
        <v>61.700001</v>
      </c>
      <c r="R18091">
        <v>63.060001</v>
      </c>
      <c r="S18091">
        <v>61.380001</v>
      </c>
      <c r="T18091">
        <v>62.959999000000003</v>
      </c>
      <c r="U18091">
        <v>58.576683000000003</v>
      </c>
      <c r="V18091">
        <v>1969100</v>
      </c>
      <c r="W18091" s="9" t="str">
        <f t="shared" si="286"/>
        <v>EVRG</v>
      </c>
    </row>
    <row r="18092" spans="15:23">
      <c r="O18092" t="s">
        <v>120</v>
      </c>
      <c r="P18092" s="13">
        <v>43984</v>
      </c>
      <c r="Q18092">
        <v>63.139999000000003</v>
      </c>
      <c r="R18092">
        <v>63.43</v>
      </c>
      <c r="S18092">
        <v>62.619999</v>
      </c>
      <c r="T18092">
        <v>63.040000999999997</v>
      </c>
      <c r="U18092">
        <v>58.651122999999998</v>
      </c>
      <c r="V18092">
        <v>2559500</v>
      </c>
      <c r="W18092" s="9" t="str">
        <f t="shared" si="286"/>
        <v>EVRG</v>
      </c>
    </row>
    <row r="18093" spans="15:23">
      <c r="O18093" t="s">
        <v>120</v>
      </c>
      <c r="P18093" s="13">
        <v>43985</v>
      </c>
      <c r="Q18093">
        <v>63.189999</v>
      </c>
      <c r="R18093">
        <v>64.019997000000004</v>
      </c>
      <c r="S18093">
        <v>63.049999</v>
      </c>
      <c r="T18093">
        <v>63.41</v>
      </c>
      <c r="U18093">
        <v>58.995361000000003</v>
      </c>
      <c r="V18093">
        <v>2522700</v>
      </c>
      <c r="W18093" s="9" t="str">
        <f t="shared" si="286"/>
        <v>EVRG</v>
      </c>
    </row>
    <row r="18094" spans="15:23">
      <c r="O18094" t="s">
        <v>120</v>
      </c>
      <c r="P18094" s="13">
        <v>43986</v>
      </c>
      <c r="Q18094">
        <v>63.869999</v>
      </c>
      <c r="R18094">
        <v>63.900002000000001</v>
      </c>
      <c r="S18094">
        <v>61.700001</v>
      </c>
      <c r="T18094">
        <v>62.41</v>
      </c>
      <c r="U18094">
        <v>58.064982999999998</v>
      </c>
      <c r="V18094">
        <v>1761600</v>
      </c>
      <c r="W18094" s="9" t="str">
        <f t="shared" si="286"/>
        <v>EVRG</v>
      </c>
    </row>
    <row r="18095" spans="15:23">
      <c r="O18095" t="s">
        <v>120</v>
      </c>
      <c r="P18095" s="13">
        <v>43987</v>
      </c>
      <c r="Q18095">
        <v>63.049999</v>
      </c>
      <c r="R18095">
        <v>64.319999999999993</v>
      </c>
      <c r="S18095">
        <v>62.639999000000003</v>
      </c>
      <c r="T18095">
        <v>63.060001</v>
      </c>
      <c r="U18095">
        <v>58.669727000000002</v>
      </c>
      <c r="V18095">
        <v>2359600</v>
      </c>
      <c r="W18095" s="9" t="str">
        <f t="shared" si="286"/>
        <v>EVRG</v>
      </c>
    </row>
    <row r="18096" spans="15:23">
      <c r="O18096" t="s">
        <v>120</v>
      </c>
      <c r="P18096" s="13">
        <v>43990</v>
      </c>
      <c r="Q18096">
        <v>63.009998000000003</v>
      </c>
      <c r="R18096">
        <v>65.400002000000001</v>
      </c>
      <c r="S18096">
        <v>62.560001</v>
      </c>
      <c r="T18096">
        <v>65.099997999999999</v>
      </c>
      <c r="U18096">
        <v>60.567698999999998</v>
      </c>
      <c r="V18096">
        <v>2010900</v>
      </c>
      <c r="W18096" s="9" t="str">
        <f t="shared" si="286"/>
        <v>EVRG</v>
      </c>
    </row>
    <row r="18097" spans="15:23">
      <c r="O18097" t="s">
        <v>120</v>
      </c>
      <c r="P18097" s="13">
        <v>43991</v>
      </c>
      <c r="Q18097">
        <v>63.990001999999997</v>
      </c>
      <c r="R18097">
        <v>64.260002</v>
      </c>
      <c r="S18097">
        <v>62.52</v>
      </c>
      <c r="T18097">
        <v>63.57</v>
      </c>
      <c r="U18097">
        <v>59.144221999999999</v>
      </c>
      <c r="V18097">
        <v>3414200</v>
      </c>
      <c r="W18097" s="9" t="str">
        <f t="shared" si="286"/>
        <v>EVRG</v>
      </c>
    </row>
    <row r="18098" spans="15:23">
      <c r="O18098" t="s">
        <v>120</v>
      </c>
      <c r="P18098" s="13">
        <v>43992</v>
      </c>
      <c r="Q18098">
        <v>63.529998999999997</v>
      </c>
      <c r="R18098">
        <v>64.220000999999996</v>
      </c>
      <c r="S18098">
        <v>62.860000999999997</v>
      </c>
      <c r="T18098">
        <v>63.43</v>
      </c>
      <c r="U18098">
        <v>59.013969000000003</v>
      </c>
      <c r="V18098">
        <v>1496000</v>
      </c>
      <c r="W18098" s="9" t="str">
        <f t="shared" si="286"/>
        <v>EVRG</v>
      </c>
    </row>
    <row r="18099" spans="15:23">
      <c r="O18099" t="s">
        <v>120</v>
      </c>
      <c r="P18099" s="13">
        <v>43993</v>
      </c>
      <c r="Q18099">
        <v>62</v>
      </c>
      <c r="R18099">
        <v>62.389999000000003</v>
      </c>
      <c r="S18099">
        <v>60.330002</v>
      </c>
      <c r="T18099">
        <v>60.950001</v>
      </c>
      <c r="U18099">
        <v>56.706626999999997</v>
      </c>
      <c r="V18099">
        <v>1742500</v>
      </c>
      <c r="W18099" s="9" t="str">
        <f t="shared" si="286"/>
        <v>EVRG</v>
      </c>
    </row>
    <row r="18100" spans="15:23">
      <c r="O18100" t="s">
        <v>120</v>
      </c>
      <c r="P18100" s="13">
        <v>43994</v>
      </c>
      <c r="Q18100">
        <v>61.759998000000003</v>
      </c>
      <c r="R18100">
        <v>62.189999</v>
      </c>
      <c r="S18100">
        <v>59.830002</v>
      </c>
      <c r="T18100">
        <v>60.080002</v>
      </c>
      <c r="U18100">
        <v>55.897198000000003</v>
      </c>
      <c r="V18100">
        <v>2533100</v>
      </c>
      <c r="W18100" s="9" t="str">
        <f t="shared" si="286"/>
        <v>EVRG</v>
      </c>
    </row>
    <row r="18101" spans="15:23">
      <c r="O18101" t="s">
        <v>120</v>
      </c>
      <c r="P18101" s="13">
        <v>43997</v>
      </c>
      <c r="Q18101">
        <v>58.759998000000003</v>
      </c>
      <c r="R18101">
        <v>60.18</v>
      </c>
      <c r="S18101">
        <v>57.689999</v>
      </c>
      <c r="T18101">
        <v>59.349997999999999</v>
      </c>
      <c r="U18101">
        <v>55.218018000000001</v>
      </c>
      <c r="V18101">
        <v>2218000</v>
      </c>
      <c r="W18101" s="9" t="str">
        <f t="shared" si="286"/>
        <v>EVRG</v>
      </c>
    </row>
    <row r="18102" spans="15:23">
      <c r="O18102" t="s">
        <v>120</v>
      </c>
      <c r="P18102" s="13">
        <v>43998</v>
      </c>
      <c r="Q18102">
        <v>60.68</v>
      </c>
      <c r="R18102">
        <v>61.02</v>
      </c>
      <c r="S18102">
        <v>59.220001000000003</v>
      </c>
      <c r="T18102">
        <v>59.970001000000003</v>
      </c>
      <c r="U18102">
        <v>55.794857</v>
      </c>
      <c r="V18102">
        <v>3402900</v>
      </c>
      <c r="W18102" s="9" t="str">
        <f t="shared" si="286"/>
        <v>EVRG</v>
      </c>
    </row>
    <row r="18103" spans="15:23">
      <c r="O18103" t="s">
        <v>120</v>
      </c>
      <c r="P18103" s="13">
        <v>43999</v>
      </c>
      <c r="Q18103">
        <v>60.220001000000003</v>
      </c>
      <c r="R18103">
        <v>60.299999</v>
      </c>
      <c r="S18103">
        <v>58.959999000000003</v>
      </c>
      <c r="T18103">
        <v>59.880001</v>
      </c>
      <c r="U18103">
        <v>55.711123999999998</v>
      </c>
      <c r="V18103">
        <v>1461200</v>
      </c>
      <c r="W18103" s="9" t="str">
        <f t="shared" si="286"/>
        <v>EVRG</v>
      </c>
    </row>
    <row r="18104" spans="15:23">
      <c r="O18104" t="s">
        <v>120</v>
      </c>
      <c r="P18104" s="13">
        <v>44000</v>
      </c>
      <c r="Q18104">
        <v>59.57</v>
      </c>
      <c r="R18104">
        <v>60.720001000000003</v>
      </c>
      <c r="S18104">
        <v>58.93</v>
      </c>
      <c r="T18104">
        <v>60.560001</v>
      </c>
      <c r="U18104">
        <v>56.343783999999999</v>
      </c>
      <c r="V18104">
        <v>2380400</v>
      </c>
      <c r="W18104" s="9" t="str">
        <f t="shared" si="286"/>
        <v>EVRG</v>
      </c>
    </row>
    <row r="18105" spans="15:23">
      <c r="O18105" t="s">
        <v>120</v>
      </c>
      <c r="P18105" s="13">
        <v>44001</v>
      </c>
      <c r="Q18105">
        <v>61.5</v>
      </c>
      <c r="R18105">
        <v>61.810001</v>
      </c>
      <c r="S18105">
        <v>59.330002</v>
      </c>
      <c r="T18105">
        <v>59.349997999999999</v>
      </c>
      <c r="U18105">
        <v>55.218018000000001</v>
      </c>
      <c r="V18105">
        <v>5340700</v>
      </c>
      <c r="W18105" s="9" t="str">
        <f t="shared" si="286"/>
        <v>EVRG</v>
      </c>
    </row>
    <row r="18106" spans="15:23">
      <c r="O18106" t="s">
        <v>120</v>
      </c>
      <c r="P18106" s="13">
        <v>44004</v>
      </c>
      <c r="Q18106">
        <v>59.349997999999999</v>
      </c>
      <c r="R18106">
        <v>60.509998000000003</v>
      </c>
      <c r="S18106">
        <v>58.59</v>
      </c>
      <c r="T18106">
        <v>59.919998</v>
      </c>
      <c r="U18106">
        <v>55.748336999999999</v>
      </c>
      <c r="V18106">
        <v>2068200</v>
      </c>
      <c r="W18106" s="9" t="str">
        <f t="shared" si="286"/>
        <v>EVRG</v>
      </c>
    </row>
    <row r="18107" spans="15:23">
      <c r="O18107" t="s">
        <v>120</v>
      </c>
      <c r="P18107" s="13">
        <v>44005</v>
      </c>
      <c r="Q18107">
        <v>60.459999000000003</v>
      </c>
      <c r="R18107">
        <v>60.529998999999997</v>
      </c>
      <c r="S18107">
        <v>58.720001000000003</v>
      </c>
      <c r="T18107">
        <v>59.639999000000003</v>
      </c>
      <c r="U18107">
        <v>55.487831</v>
      </c>
      <c r="V18107">
        <v>2067000</v>
      </c>
      <c r="W18107" s="9" t="str">
        <f t="shared" si="286"/>
        <v>EVRG</v>
      </c>
    </row>
    <row r="18108" spans="15:23">
      <c r="O18108" t="s">
        <v>120</v>
      </c>
      <c r="P18108" s="13">
        <v>44006</v>
      </c>
      <c r="Q18108">
        <v>59.09</v>
      </c>
      <c r="R18108">
        <v>59.57</v>
      </c>
      <c r="S18108">
        <v>57.98</v>
      </c>
      <c r="T18108">
        <v>59.040000999999997</v>
      </c>
      <c r="U18108">
        <v>54.929600000000001</v>
      </c>
      <c r="V18108">
        <v>3234000</v>
      </c>
      <c r="W18108" s="9" t="str">
        <f t="shared" si="286"/>
        <v>EVRG</v>
      </c>
    </row>
    <row r="18109" spans="15:23">
      <c r="O18109" t="s">
        <v>120</v>
      </c>
      <c r="P18109" s="13">
        <v>44007</v>
      </c>
      <c r="Q18109">
        <v>59.099997999999999</v>
      </c>
      <c r="R18109">
        <v>59.459999000000003</v>
      </c>
      <c r="S18109">
        <v>57.939999</v>
      </c>
      <c r="T18109">
        <v>58.98</v>
      </c>
      <c r="U18109">
        <v>54.873778999999999</v>
      </c>
      <c r="V18109">
        <v>3071200</v>
      </c>
      <c r="W18109" s="9" t="str">
        <f t="shared" si="286"/>
        <v>EVRG</v>
      </c>
    </row>
    <row r="18110" spans="15:23">
      <c r="O18110" t="s">
        <v>120</v>
      </c>
      <c r="P18110" s="13">
        <v>44008</v>
      </c>
      <c r="Q18110">
        <v>58.860000999999997</v>
      </c>
      <c r="R18110">
        <v>59.540000999999997</v>
      </c>
      <c r="S18110">
        <v>57.599997999999999</v>
      </c>
      <c r="T18110">
        <v>58.110000999999997</v>
      </c>
      <c r="U18110">
        <v>54.064346</v>
      </c>
      <c r="V18110">
        <v>4142800</v>
      </c>
      <c r="W18110" s="9" t="str">
        <f t="shared" si="286"/>
        <v>EVRG</v>
      </c>
    </row>
    <row r="18111" spans="15:23">
      <c r="O18111" t="s">
        <v>120</v>
      </c>
      <c r="P18111" s="13">
        <v>44011</v>
      </c>
      <c r="Q18111">
        <v>58.810001</v>
      </c>
      <c r="R18111">
        <v>59.349997999999999</v>
      </c>
      <c r="S18111">
        <v>58.110000999999997</v>
      </c>
      <c r="T18111">
        <v>59.18</v>
      </c>
      <c r="U18111">
        <v>55.059856000000003</v>
      </c>
      <c r="V18111">
        <v>1278700</v>
      </c>
      <c r="W18111" s="9" t="str">
        <f t="shared" si="286"/>
        <v>EVRG</v>
      </c>
    </row>
    <row r="18112" spans="15:23">
      <c r="O18112" t="s">
        <v>120</v>
      </c>
      <c r="P18112" s="13">
        <v>44012</v>
      </c>
      <c r="Q18112">
        <v>59.279998999999997</v>
      </c>
      <c r="R18112">
        <v>59.759998000000003</v>
      </c>
      <c r="S18112">
        <v>58.650002000000001</v>
      </c>
      <c r="T18112">
        <v>59.290000999999997</v>
      </c>
      <c r="U18112">
        <v>55.162196999999999</v>
      </c>
      <c r="V18112">
        <v>2109200</v>
      </c>
      <c r="W18112" s="9" t="str">
        <f t="shared" si="286"/>
        <v>EVRG</v>
      </c>
    </row>
    <row r="18113" spans="15:23">
      <c r="O18113" t="s">
        <v>120</v>
      </c>
      <c r="P18113" s="13">
        <v>44013</v>
      </c>
      <c r="Q18113">
        <v>59.25</v>
      </c>
      <c r="R18113">
        <v>61.310001</v>
      </c>
      <c r="S18113">
        <v>59.200001</v>
      </c>
      <c r="T18113">
        <v>61.009998000000003</v>
      </c>
      <c r="U18113">
        <v>56.762447000000002</v>
      </c>
      <c r="V18113">
        <v>1507600</v>
      </c>
      <c r="W18113" s="9" t="str">
        <f t="shared" si="286"/>
        <v>EVRG</v>
      </c>
    </row>
    <row r="18114" spans="15:23">
      <c r="O18114" t="s">
        <v>120</v>
      </c>
      <c r="P18114" s="13">
        <v>44014</v>
      </c>
      <c r="Q18114">
        <v>61.700001</v>
      </c>
      <c r="R18114">
        <v>62.029998999999997</v>
      </c>
      <c r="S18114">
        <v>61.23</v>
      </c>
      <c r="T18114">
        <v>61.459999000000003</v>
      </c>
      <c r="U18114">
        <v>57.181117999999998</v>
      </c>
      <c r="V18114">
        <v>1273900</v>
      </c>
      <c r="W18114" s="9" t="str">
        <f t="shared" si="286"/>
        <v>EVRG</v>
      </c>
    </row>
    <row r="18115" spans="15:23">
      <c r="O18115" t="s">
        <v>120</v>
      </c>
      <c r="P18115" s="13">
        <v>44018</v>
      </c>
      <c r="Q18115">
        <v>62.130001</v>
      </c>
      <c r="R18115">
        <v>62.560001</v>
      </c>
      <c r="S18115">
        <v>60.98</v>
      </c>
      <c r="T18115">
        <v>61.459999000000003</v>
      </c>
      <c r="U18115">
        <v>57.181117999999998</v>
      </c>
      <c r="V18115">
        <v>1498100</v>
      </c>
      <c r="W18115" s="9" t="str">
        <f t="shared" si="286"/>
        <v>EVRG</v>
      </c>
    </row>
    <row r="18116" spans="15:23">
      <c r="O18116" t="s">
        <v>120</v>
      </c>
      <c r="P18116" s="13">
        <v>44019</v>
      </c>
      <c r="Q18116">
        <v>60.799999</v>
      </c>
      <c r="R18116">
        <v>61.150002000000001</v>
      </c>
      <c r="S18116">
        <v>60.27</v>
      </c>
      <c r="T18116">
        <v>60.84</v>
      </c>
      <c r="U18116">
        <v>56.604286000000002</v>
      </c>
      <c r="V18116">
        <v>1522100</v>
      </c>
      <c r="W18116" s="9" t="str">
        <f t="shared" si="286"/>
        <v>EVRG</v>
      </c>
    </row>
    <row r="18117" spans="15:23">
      <c r="O18117" t="s">
        <v>120</v>
      </c>
      <c r="P18117" s="13">
        <v>44020</v>
      </c>
      <c r="Q18117">
        <v>60.68</v>
      </c>
      <c r="R18117">
        <v>61.549999</v>
      </c>
      <c r="S18117">
        <v>60.41</v>
      </c>
      <c r="T18117">
        <v>61.380001</v>
      </c>
      <c r="U18117">
        <v>57.106689000000003</v>
      </c>
      <c r="V18117">
        <v>1170200</v>
      </c>
      <c r="W18117" s="9" t="str">
        <f t="shared" ref="W18117:W18180" si="287">IFERROR(VLOOKUP(O18117,$B$4:$B$17,1,FALSE),"Delete")</f>
        <v>EVRG</v>
      </c>
    </row>
    <row r="18118" spans="15:23">
      <c r="O18118" t="s">
        <v>120</v>
      </c>
      <c r="P18118" s="13">
        <v>44021</v>
      </c>
      <c r="Q18118">
        <v>61.110000999999997</v>
      </c>
      <c r="R18118">
        <v>61.18</v>
      </c>
      <c r="S18118">
        <v>59.540000999999997</v>
      </c>
      <c r="T18118">
        <v>60.869999</v>
      </c>
      <c r="U18118">
        <v>56.632195000000003</v>
      </c>
      <c r="V18118">
        <v>1705000</v>
      </c>
      <c r="W18118" s="9" t="str">
        <f t="shared" si="287"/>
        <v>EVRG</v>
      </c>
    </row>
    <row r="18119" spans="15:23">
      <c r="O18119" t="s">
        <v>120</v>
      </c>
      <c r="P18119" s="13">
        <v>44022</v>
      </c>
      <c r="Q18119">
        <v>60.759998000000003</v>
      </c>
      <c r="R18119">
        <v>62.110000999999997</v>
      </c>
      <c r="S18119">
        <v>60.689999</v>
      </c>
      <c r="T18119">
        <v>61.98</v>
      </c>
      <c r="U18119">
        <v>57.664917000000003</v>
      </c>
      <c r="V18119">
        <v>1314800</v>
      </c>
      <c r="W18119" s="9" t="str">
        <f t="shared" si="287"/>
        <v>EVRG</v>
      </c>
    </row>
    <row r="18120" spans="15:23">
      <c r="O18120" t="s">
        <v>120</v>
      </c>
      <c r="P18120" s="13">
        <v>44025</v>
      </c>
      <c r="Q18120">
        <v>62.040000999999997</v>
      </c>
      <c r="R18120">
        <v>62.700001</v>
      </c>
      <c r="S18120">
        <v>61.02</v>
      </c>
      <c r="T18120">
        <v>61.599997999999999</v>
      </c>
      <c r="U18120">
        <v>57.311377999999998</v>
      </c>
      <c r="V18120">
        <v>1901700</v>
      </c>
      <c r="W18120" s="9" t="str">
        <f t="shared" si="287"/>
        <v>EVRG</v>
      </c>
    </row>
    <row r="18121" spans="15:23">
      <c r="O18121" t="s">
        <v>120</v>
      </c>
      <c r="P18121" s="13">
        <v>44026</v>
      </c>
      <c r="Q18121">
        <v>61.57</v>
      </c>
      <c r="R18121">
        <v>62.75</v>
      </c>
      <c r="S18121">
        <v>61.41</v>
      </c>
      <c r="T18121">
        <v>62.369999</v>
      </c>
      <c r="U18121">
        <v>58.027771000000001</v>
      </c>
      <c r="V18121">
        <v>2700200</v>
      </c>
      <c r="W18121" s="9" t="str">
        <f t="shared" si="287"/>
        <v>EVRG</v>
      </c>
    </row>
    <row r="18122" spans="15:23">
      <c r="O18122" t="s">
        <v>120</v>
      </c>
      <c r="P18122" s="13">
        <v>44027</v>
      </c>
      <c r="Q18122">
        <v>63</v>
      </c>
      <c r="R18122">
        <v>63.240001999999997</v>
      </c>
      <c r="S18122">
        <v>61.09</v>
      </c>
      <c r="T18122">
        <v>61.23</v>
      </c>
      <c r="U18122">
        <v>56.967129</v>
      </c>
      <c r="V18122">
        <v>2684500</v>
      </c>
      <c r="W18122" s="9" t="str">
        <f t="shared" si="287"/>
        <v>EVRG</v>
      </c>
    </row>
    <row r="18123" spans="15:23">
      <c r="O18123" t="s">
        <v>120</v>
      </c>
      <c r="P18123" s="13">
        <v>44028</v>
      </c>
      <c r="Q18123">
        <v>61.029998999999997</v>
      </c>
      <c r="R18123">
        <v>61.91</v>
      </c>
      <c r="S18123">
        <v>61</v>
      </c>
      <c r="T18123">
        <v>61.41</v>
      </c>
      <c r="U18123">
        <v>57.134597999999997</v>
      </c>
      <c r="V18123">
        <v>1871100</v>
      </c>
      <c r="W18123" s="9" t="str">
        <f t="shared" si="287"/>
        <v>EVRG</v>
      </c>
    </row>
    <row r="18124" spans="15:23">
      <c r="O18124" t="s">
        <v>120</v>
      </c>
      <c r="P18124" s="13">
        <v>44029</v>
      </c>
      <c r="Q18124">
        <v>61.919998</v>
      </c>
      <c r="R18124">
        <v>63.369999</v>
      </c>
      <c r="S18124">
        <v>61.869999</v>
      </c>
      <c r="T18124">
        <v>63.220001000000003</v>
      </c>
      <c r="U18124">
        <v>58.818587999999998</v>
      </c>
      <c r="V18124">
        <v>1197100</v>
      </c>
      <c r="W18124" s="9" t="str">
        <f t="shared" si="287"/>
        <v>EVRG</v>
      </c>
    </row>
    <row r="18125" spans="15:23">
      <c r="O18125" t="s">
        <v>120</v>
      </c>
      <c r="P18125" s="13">
        <v>44032</v>
      </c>
      <c r="Q18125">
        <v>62.869999</v>
      </c>
      <c r="R18125">
        <v>62.990001999999997</v>
      </c>
      <c r="S18125">
        <v>62.43</v>
      </c>
      <c r="T18125">
        <v>62.66</v>
      </c>
      <c r="U18125">
        <v>58.297581000000001</v>
      </c>
      <c r="V18125">
        <v>1752100</v>
      </c>
      <c r="W18125" s="9" t="str">
        <f t="shared" si="287"/>
        <v>EVRG</v>
      </c>
    </row>
    <row r="18126" spans="15:23">
      <c r="O18126" t="s">
        <v>120</v>
      </c>
      <c r="P18126" s="13">
        <v>44033</v>
      </c>
      <c r="Q18126">
        <v>62.939999</v>
      </c>
      <c r="R18126">
        <v>63.790000999999997</v>
      </c>
      <c r="S18126">
        <v>62.41</v>
      </c>
      <c r="T18126">
        <v>62.990001999999997</v>
      </c>
      <c r="U18126">
        <v>58.604599</v>
      </c>
      <c r="V18126">
        <v>1895800</v>
      </c>
      <c r="W18126" s="9" t="str">
        <f t="shared" si="287"/>
        <v>EVRG</v>
      </c>
    </row>
    <row r="18127" spans="15:23">
      <c r="O18127" t="s">
        <v>120</v>
      </c>
      <c r="P18127" s="13">
        <v>44034</v>
      </c>
      <c r="Q18127">
        <v>62.950001</v>
      </c>
      <c r="R18127">
        <v>64.319999999999993</v>
      </c>
      <c r="S18127">
        <v>62.200001</v>
      </c>
      <c r="T18127">
        <v>64.099997999999999</v>
      </c>
      <c r="U18127">
        <v>59.637321</v>
      </c>
      <c r="V18127">
        <v>1418800</v>
      </c>
      <c r="W18127" s="9" t="str">
        <f t="shared" si="287"/>
        <v>EVRG</v>
      </c>
    </row>
    <row r="18128" spans="15:23">
      <c r="O18128" t="s">
        <v>120</v>
      </c>
      <c r="P18128" s="13">
        <v>44035</v>
      </c>
      <c r="Q18128">
        <v>63.880001</v>
      </c>
      <c r="R18128">
        <v>65.309997999999993</v>
      </c>
      <c r="S18128">
        <v>63.880001</v>
      </c>
      <c r="T18128">
        <v>64.370002999999997</v>
      </c>
      <c r="U18128">
        <v>59.888527000000003</v>
      </c>
      <c r="V18128">
        <v>1948600</v>
      </c>
      <c r="W18128" s="9" t="str">
        <f t="shared" si="287"/>
        <v>EVRG</v>
      </c>
    </row>
    <row r="18129" spans="15:23">
      <c r="O18129" t="s">
        <v>120</v>
      </c>
      <c r="P18129" s="13">
        <v>44036</v>
      </c>
      <c r="Q18129">
        <v>64.5</v>
      </c>
      <c r="R18129">
        <v>64.860000999999997</v>
      </c>
      <c r="S18129">
        <v>63.450001</v>
      </c>
      <c r="T18129">
        <v>64.059997999999993</v>
      </c>
      <c r="U18129">
        <v>59.600104999999999</v>
      </c>
      <c r="V18129">
        <v>1815500</v>
      </c>
      <c r="W18129" s="9" t="str">
        <f t="shared" si="287"/>
        <v>EVRG</v>
      </c>
    </row>
    <row r="18130" spans="15:23">
      <c r="O18130" t="s">
        <v>120</v>
      </c>
      <c r="P18130" s="13">
        <v>44039</v>
      </c>
      <c r="Q18130">
        <v>64.169998000000007</v>
      </c>
      <c r="R18130">
        <v>64.180000000000007</v>
      </c>
      <c r="S18130">
        <v>63.049999</v>
      </c>
      <c r="T18130">
        <v>63.98</v>
      </c>
      <c r="U18130">
        <v>59.525680999999999</v>
      </c>
      <c r="V18130">
        <v>1361100</v>
      </c>
      <c r="W18130" s="9" t="str">
        <f t="shared" si="287"/>
        <v>EVRG</v>
      </c>
    </row>
    <row r="18131" spans="15:23">
      <c r="O18131" t="s">
        <v>120</v>
      </c>
      <c r="P18131" s="13">
        <v>44040</v>
      </c>
      <c r="Q18131">
        <v>63.880001</v>
      </c>
      <c r="R18131">
        <v>65.430000000000007</v>
      </c>
      <c r="S18131">
        <v>63.779998999999997</v>
      </c>
      <c r="T18131">
        <v>64.739998</v>
      </c>
      <c r="U18131">
        <v>60.232768999999998</v>
      </c>
      <c r="V18131">
        <v>2405700</v>
      </c>
      <c r="W18131" s="9" t="str">
        <f t="shared" si="287"/>
        <v>EVRG</v>
      </c>
    </row>
    <row r="18132" spans="15:23">
      <c r="O18132" t="s">
        <v>120</v>
      </c>
      <c r="P18132" s="13">
        <v>44041</v>
      </c>
      <c r="Q18132">
        <v>64.809997999999993</v>
      </c>
      <c r="R18132">
        <v>65.269997000000004</v>
      </c>
      <c r="S18132">
        <v>63.959999000000003</v>
      </c>
      <c r="T18132">
        <v>64.330001999999993</v>
      </c>
      <c r="U18132">
        <v>59.851315</v>
      </c>
      <c r="V18132">
        <v>1228900</v>
      </c>
      <c r="W18132" s="9" t="str">
        <f t="shared" si="287"/>
        <v>EVRG</v>
      </c>
    </row>
    <row r="18133" spans="15:23">
      <c r="O18133" t="s">
        <v>120</v>
      </c>
      <c r="P18133" s="13">
        <v>44042</v>
      </c>
      <c r="Q18133">
        <v>63.799999</v>
      </c>
      <c r="R18133">
        <v>64.470000999999996</v>
      </c>
      <c r="S18133">
        <v>63.27</v>
      </c>
      <c r="T18133">
        <v>64.470000999999996</v>
      </c>
      <c r="U18133">
        <v>59.981566999999998</v>
      </c>
      <c r="V18133">
        <v>1595300</v>
      </c>
      <c r="W18133" s="9" t="str">
        <f t="shared" si="287"/>
        <v>EVRG</v>
      </c>
    </row>
    <row r="18134" spans="15:23">
      <c r="O18134" t="s">
        <v>120</v>
      </c>
      <c r="P18134" s="13">
        <v>44043</v>
      </c>
      <c r="Q18134">
        <v>64.330001999999993</v>
      </c>
      <c r="R18134">
        <v>64.900002000000001</v>
      </c>
      <c r="S18134">
        <v>63.700001</v>
      </c>
      <c r="T18134">
        <v>64.830001999999993</v>
      </c>
      <c r="U18134">
        <v>60.316504999999999</v>
      </c>
      <c r="V18134">
        <v>2000500</v>
      </c>
      <c r="W18134" s="9" t="str">
        <f t="shared" si="287"/>
        <v>EVRG</v>
      </c>
    </row>
    <row r="18135" spans="15:23">
      <c r="O18135" t="s">
        <v>120</v>
      </c>
      <c r="P18135" s="13">
        <v>44046</v>
      </c>
      <c r="Q18135">
        <v>64.620002999999997</v>
      </c>
      <c r="R18135">
        <v>64.650002000000001</v>
      </c>
      <c r="S18135">
        <v>62.490001999999997</v>
      </c>
      <c r="T18135">
        <v>62.68</v>
      </c>
      <c r="U18135">
        <v>58.316184999999997</v>
      </c>
      <c r="V18135">
        <v>1990000</v>
      </c>
      <c r="W18135" s="9" t="str">
        <f t="shared" si="287"/>
        <v>EVRG</v>
      </c>
    </row>
    <row r="18136" spans="15:23">
      <c r="O18136" t="s">
        <v>120</v>
      </c>
      <c r="P18136" s="13">
        <v>44047</v>
      </c>
      <c r="Q18136">
        <v>62.450001</v>
      </c>
      <c r="R18136">
        <v>65.389999000000003</v>
      </c>
      <c r="S18136">
        <v>54.07</v>
      </c>
      <c r="T18136">
        <v>55.400002000000001</v>
      </c>
      <c r="U18136">
        <v>51.543018000000004</v>
      </c>
      <c r="V18136">
        <v>10402100</v>
      </c>
      <c r="W18136" s="9" t="str">
        <f t="shared" si="287"/>
        <v>EVRG</v>
      </c>
    </row>
    <row r="18137" spans="15:23">
      <c r="O18137" t="s">
        <v>120</v>
      </c>
      <c r="P18137" s="13">
        <v>44048</v>
      </c>
      <c r="Q18137">
        <v>56</v>
      </c>
      <c r="R18137">
        <v>56.029998999999997</v>
      </c>
      <c r="S18137">
        <v>53.330002</v>
      </c>
      <c r="T18137">
        <v>53.529998999999997</v>
      </c>
      <c r="U18137">
        <v>49.803210999999997</v>
      </c>
      <c r="V18137">
        <v>5810200</v>
      </c>
      <c r="W18137" s="9" t="str">
        <f t="shared" si="287"/>
        <v>EVRG</v>
      </c>
    </row>
    <row r="18138" spans="15:23">
      <c r="O18138" t="s">
        <v>120</v>
      </c>
      <c r="P18138" s="13">
        <v>44049</v>
      </c>
      <c r="Q18138">
        <v>53.119999</v>
      </c>
      <c r="R18138">
        <v>55</v>
      </c>
      <c r="S18138">
        <v>53.119999</v>
      </c>
      <c r="T18138">
        <v>54.75</v>
      </c>
      <c r="U18138">
        <v>50.938274</v>
      </c>
      <c r="V18138">
        <v>4525200</v>
      </c>
      <c r="W18138" s="9" t="str">
        <f t="shared" si="287"/>
        <v>EVRG</v>
      </c>
    </row>
    <row r="18139" spans="15:23">
      <c r="O18139" t="s">
        <v>120</v>
      </c>
      <c r="P18139" s="13">
        <v>44050</v>
      </c>
      <c r="Q18139">
        <v>54.450001</v>
      </c>
      <c r="R18139">
        <v>55.169998</v>
      </c>
      <c r="S18139">
        <v>54.400002000000001</v>
      </c>
      <c r="T18139">
        <v>55.16</v>
      </c>
      <c r="U18139">
        <v>51.319729000000002</v>
      </c>
      <c r="V18139">
        <v>3222900</v>
      </c>
      <c r="W18139" s="9" t="str">
        <f t="shared" si="287"/>
        <v>EVRG</v>
      </c>
    </row>
    <row r="18140" spans="15:23">
      <c r="O18140" t="s">
        <v>120</v>
      </c>
      <c r="P18140" s="13">
        <v>44053</v>
      </c>
      <c r="Q18140">
        <v>55.380001</v>
      </c>
      <c r="R18140">
        <v>55.43</v>
      </c>
      <c r="S18140">
        <v>53.939999</v>
      </c>
      <c r="T18140">
        <v>54.060001</v>
      </c>
      <c r="U18140">
        <v>50.296317999999999</v>
      </c>
      <c r="V18140">
        <v>5464100</v>
      </c>
      <c r="W18140" s="9" t="str">
        <f t="shared" si="287"/>
        <v>EVRG</v>
      </c>
    </row>
    <row r="18141" spans="15:23">
      <c r="O18141" t="s">
        <v>120</v>
      </c>
      <c r="P18141" s="13">
        <v>44054</v>
      </c>
      <c r="Q18141">
        <v>54.220001000000003</v>
      </c>
      <c r="R18141">
        <v>54.509998000000003</v>
      </c>
      <c r="S18141">
        <v>53.209999000000003</v>
      </c>
      <c r="T18141">
        <v>53.389999000000003</v>
      </c>
      <c r="U18141">
        <v>49.672958000000001</v>
      </c>
      <c r="V18141">
        <v>3127600</v>
      </c>
      <c r="W18141" s="9" t="str">
        <f t="shared" si="287"/>
        <v>EVRG</v>
      </c>
    </row>
    <row r="18142" spans="15:23">
      <c r="O18142" t="s">
        <v>120</v>
      </c>
      <c r="P18142" s="13">
        <v>44055</v>
      </c>
      <c r="Q18142">
        <v>53.650002000000001</v>
      </c>
      <c r="R18142">
        <v>53.939999</v>
      </c>
      <c r="S18142">
        <v>53.02</v>
      </c>
      <c r="T18142">
        <v>53.040000999999997</v>
      </c>
      <c r="U18142">
        <v>49.347324</v>
      </c>
      <c r="V18142">
        <v>2374100</v>
      </c>
      <c r="W18142" s="9" t="str">
        <f t="shared" si="287"/>
        <v>EVRG</v>
      </c>
    </row>
    <row r="18143" spans="15:23">
      <c r="O18143" t="s">
        <v>120</v>
      </c>
      <c r="P18143" s="13">
        <v>44056</v>
      </c>
      <c r="Q18143">
        <v>52.830002</v>
      </c>
      <c r="R18143">
        <v>53.150002000000001</v>
      </c>
      <c r="S18143">
        <v>52.169998</v>
      </c>
      <c r="T18143">
        <v>52.66</v>
      </c>
      <c r="U18143">
        <v>48.993777999999999</v>
      </c>
      <c r="V18143">
        <v>3066700</v>
      </c>
      <c r="W18143" s="9" t="str">
        <f t="shared" si="287"/>
        <v>EVRG</v>
      </c>
    </row>
    <row r="18144" spans="15:23">
      <c r="O18144" t="s">
        <v>120</v>
      </c>
      <c r="P18144" s="13">
        <v>44057</v>
      </c>
      <c r="Q18144">
        <v>52.709999000000003</v>
      </c>
      <c r="R18144">
        <v>53.66</v>
      </c>
      <c r="S18144">
        <v>52.509998000000003</v>
      </c>
      <c r="T18144">
        <v>53.57</v>
      </c>
      <c r="U18144">
        <v>49.840426999999998</v>
      </c>
      <c r="V18144">
        <v>1422800</v>
      </c>
      <c r="W18144" s="9" t="str">
        <f t="shared" si="287"/>
        <v>EVRG</v>
      </c>
    </row>
    <row r="18145" spans="15:23">
      <c r="O18145" t="s">
        <v>120</v>
      </c>
      <c r="P18145" s="13">
        <v>44060</v>
      </c>
      <c r="Q18145">
        <v>53.639999000000003</v>
      </c>
      <c r="R18145">
        <v>53.84</v>
      </c>
      <c r="S18145">
        <v>52.799999</v>
      </c>
      <c r="T18145">
        <v>53.220001000000003</v>
      </c>
      <c r="U18145">
        <v>49.514792999999997</v>
      </c>
      <c r="V18145">
        <v>1350400</v>
      </c>
      <c r="W18145" s="9" t="str">
        <f t="shared" si="287"/>
        <v>EVRG</v>
      </c>
    </row>
    <row r="18146" spans="15:23">
      <c r="O18146" t="s">
        <v>120</v>
      </c>
      <c r="P18146" s="13">
        <v>44061</v>
      </c>
      <c r="Q18146">
        <v>53.25</v>
      </c>
      <c r="R18146">
        <v>53.32</v>
      </c>
      <c r="S18146">
        <v>52.400002000000001</v>
      </c>
      <c r="T18146">
        <v>52.540000999999997</v>
      </c>
      <c r="U18146">
        <v>48.882137</v>
      </c>
      <c r="V18146">
        <v>1383600</v>
      </c>
      <c r="W18146" s="9" t="str">
        <f t="shared" si="287"/>
        <v>EVRG</v>
      </c>
    </row>
    <row r="18147" spans="15:23">
      <c r="O18147" t="s">
        <v>120</v>
      </c>
      <c r="P18147" s="13">
        <v>44062</v>
      </c>
      <c r="Q18147">
        <v>52.130001</v>
      </c>
      <c r="R18147">
        <v>52.130001</v>
      </c>
      <c r="S18147">
        <v>51.43</v>
      </c>
      <c r="T18147">
        <v>51.509998000000003</v>
      </c>
      <c r="U18147">
        <v>48.388947000000002</v>
      </c>
      <c r="V18147">
        <v>2514600</v>
      </c>
      <c r="W18147" s="9" t="str">
        <f t="shared" si="287"/>
        <v>EVRG</v>
      </c>
    </row>
    <row r="18148" spans="15:23">
      <c r="O18148" t="s">
        <v>120</v>
      </c>
      <c r="P18148" s="13">
        <v>44063</v>
      </c>
      <c r="Q18148">
        <v>51.5</v>
      </c>
      <c r="R18148">
        <v>51.720001000000003</v>
      </c>
      <c r="S18148">
        <v>50.52</v>
      </c>
      <c r="T18148">
        <v>50.779998999999997</v>
      </c>
      <c r="U18148">
        <v>47.703178000000001</v>
      </c>
      <c r="V18148">
        <v>1096000</v>
      </c>
      <c r="W18148" s="9" t="str">
        <f t="shared" si="287"/>
        <v>EVRG</v>
      </c>
    </row>
    <row r="18149" spans="15:23">
      <c r="O18149" t="s">
        <v>120</v>
      </c>
      <c r="P18149" s="13">
        <v>44064</v>
      </c>
      <c r="Q18149">
        <v>50.830002</v>
      </c>
      <c r="R18149">
        <v>51.459999000000003</v>
      </c>
      <c r="S18149">
        <v>49.810001</v>
      </c>
      <c r="T18149">
        <v>50.41</v>
      </c>
      <c r="U18149">
        <v>47.355598000000001</v>
      </c>
      <c r="V18149">
        <v>3652500</v>
      </c>
      <c r="W18149" s="9" t="str">
        <f t="shared" si="287"/>
        <v>EVRG</v>
      </c>
    </row>
    <row r="18150" spans="15:23">
      <c r="O18150" t="s">
        <v>120</v>
      </c>
      <c r="P18150" s="13">
        <v>44067</v>
      </c>
      <c r="Q18150">
        <v>50.709999000000003</v>
      </c>
      <c r="R18150">
        <v>50.810001</v>
      </c>
      <c r="S18150">
        <v>50.049999</v>
      </c>
      <c r="T18150">
        <v>50.740001999999997</v>
      </c>
      <c r="U18150">
        <v>47.665607000000001</v>
      </c>
      <c r="V18150">
        <v>2826300</v>
      </c>
      <c r="W18150" s="9" t="str">
        <f t="shared" si="287"/>
        <v>EVRG</v>
      </c>
    </row>
    <row r="18151" spans="15:23">
      <c r="O18151" t="s">
        <v>120</v>
      </c>
      <c r="P18151" s="13">
        <v>44068</v>
      </c>
      <c r="Q18151">
        <v>50.869999</v>
      </c>
      <c r="R18151">
        <v>51.389999000000003</v>
      </c>
      <c r="S18151">
        <v>50.540000999999997</v>
      </c>
      <c r="T18151">
        <v>51.209999000000003</v>
      </c>
      <c r="U18151">
        <v>48.107128000000003</v>
      </c>
      <c r="V18151">
        <v>1102200</v>
      </c>
      <c r="W18151" s="9" t="str">
        <f t="shared" si="287"/>
        <v>EVRG</v>
      </c>
    </row>
    <row r="18152" spans="15:23">
      <c r="O18152" t="s">
        <v>120</v>
      </c>
      <c r="P18152" s="13">
        <v>44069</v>
      </c>
      <c r="Q18152">
        <v>50.990001999999997</v>
      </c>
      <c r="R18152">
        <v>50.990001999999997</v>
      </c>
      <c r="S18152">
        <v>50.290000999999997</v>
      </c>
      <c r="T18152">
        <v>50.52</v>
      </c>
      <c r="U18152">
        <v>47.458934999999997</v>
      </c>
      <c r="V18152">
        <v>1589600</v>
      </c>
      <c r="W18152" s="9" t="str">
        <f t="shared" si="287"/>
        <v>EVRG</v>
      </c>
    </row>
    <row r="18153" spans="15:23">
      <c r="O18153" t="s">
        <v>120</v>
      </c>
      <c r="P18153" s="13">
        <v>44070</v>
      </c>
      <c r="Q18153">
        <v>50.799999</v>
      </c>
      <c r="R18153">
        <v>53.040000999999997</v>
      </c>
      <c r="S18153">
        <v>50.799999</v>
      </c>
      <c r="T18153">
        <v>52.919998</v>
      </c>
      <c r="U18153">
        <v>49.713504999999998</v>
      </c>
      <c r="V18153">
        <v>4047900</v>
      </c>
      <c r="W18153" s="9" t="str">
        <f t="shared" si="287"/>
        <v>EVRG</v>
      </c>
    </row>
    <row r="18154" spans="15:23">
      <c r="O18154" t="s">
        <v>120</v>
      </c>
      <c r="P18154" s="13">
        <v>44071</v>
      </c>
      <c r="Q18154">
        <v>52.650002000000001</v>
      </c>
      <c r="R18154">
        <v>53.099997999999999</v>
      </c>
      <c r="S18154">
        <v>51.82</v>
      </c>
      <c r="T18154">
        <v>52.98</v>
      </c>
      <c r="U18154">
        <v>49.769877999999999</v>
      </c>
      <c r="V18154">
        <v>2246500</v>
      </c>
      <c r="W18154" s="9" t="str">
        <f t="shared" si="287"/>
        <v>EVRG</v>
      </c>
    </row>
    <row r="18155" spans="15:23">
      <c r="O18155" t="s">
        <v>120</v>
      </c>
      <c r="P18155" s="13">
        <v>44074</v>
      </c>
      <c r="Q18155">
        <v>52.939999</v>
      </c>
      <c r="R18155">
        <v>53.27</v>
      </c>
      <c r="S18155">
        <v>52.639999000000003</v>
      </c>
      <c r="T18155">
        <v>53.220001000000003</v>
      </c>
      <c r="U18155">
        <v>49.995334999999997</v>
      </c>
      <c r="V18155">
        <v>1743800</v>
      </c>
      <c r="W18155" s="9" t="str">
        <f t="shared" si="287"/>
        <v>EVRG</v>
      </c>
    </row>
    <row r="18156" spans="15:23">
      <c r="O18156" t="s">
        <v>120</v>
      </c>
      <c r="P18156" s="13">
        <v>44075</v>
      </c>
      <c r="Q18156">
        <v>53.009998000000003</v>
      </c>
      <c r="R18156">
        <v>53.16</v>
      </c>
      <c r="S18156">
        <v>52.09</v>
      </c>
      <c r="T18156">
        <v>52.66</v>
      </c>
      <c r="U18156">
        <v>49.469265</v>
      </c>
      <c r="V18156">
        <v>1589600</v>
      </c>
      <c r="W18156" s="9" t="str">
        <f t="shared" si="287"/>
        <v>EVRG</v>
      </c>
    </row>
    <row r="18157" spans="15:23">
      <c r="O18157" t="s">
        <v>120</v>
      </c>
      <c r="P18157" s="13">
        <v>44076</v>
      </c>
      <c r="Q18157">
        <v>52.509998000000003</v>
      </c>
      <c r="R18157">
        <v>53.59</v>
      </c>
      <c r="S18157">
        <v>52.32</v>
      </c>
      <c r="T18157">
        <v>53.27</v>
      </c>
      <c r="U18157">
        <v>50.042309000000003</v>
      </c>
      <c r="V18157">
        <v>2044400</v>
      </c>
      <c r="W18157" s="9" t="str">
        <f t="shared" si="287"/>
        <v>EVRG</v>
      </c>
    </row>
    <row r="18158" spans="15:23">
      <c r="O18158" t="s">
        <v>120</v>
      </c>
      <c r="P18158" s="13">
        <v>44077</v>
      </c>
      <c r="Q18158">
        <v>53.419998</v>
      </c>
      <c r="R18158">
        <v>53.66</v>
      </c>
      <c r="S18158">
        <v>51.93</v>
      </c>
      <c r="T18158">
        <v>52.439999</v>
      </c>
      <c r="U18158">
        <v>49.262599999999999</v>
      </c>
      <c r="V18158">
        <v>2831100</v>
      </c>
      <c r="W18158" s="9" t="str">
        <f t="shared" si="287"/>
        <v>EVRG</v>
      </c>
    </row>
    <row r="18159" spans="15:23">
      <c r="O18159" t="s">
        <v>120</v>
      </c>
      <c r="P18159" s="13">
        <v>44078</v>
      </c>
      <c r="Q18159">
        <v>52.5</v>
      </c>
      <c r="R18159">
        <v>52.709999000000003</v>
      </c>
      <c r="S18159">
        <v>51.16</v>
      </c>
      <c r="T18159">
        <v>51.869999</v>
      </c>
      <c r="U18159">
        <v>48.727131</v>
      </c>
      <c r="V18159">
        <v>1890900</v>
      </c>
      <c r="W18159" s="9" t="str">
        <f t="shared" si="287"/>
        <v>EVRG</v>
      </c>
    </row>
    <row r="18160" spans="15:23">
      <c r="O18160" t="s">
        <v>120</v>
      </c>
      <c r="P18160" s="13">
        <v>44082</v>
      </c>
      <c r="Q18160">
        <v>51.759998000000003</v>
      </c>
      <c r="R18160">
        <v>52.290000999999997</v>
      </c>
      <c r="S18160">
        <v>50.799999</v>
      </c>
      <c r="T18160">
        <v>52.110000999999997</v>
      </c>
      <c r="U18160">
        <v>48.952595000000002</v>
      </c>
      <c r="V18160">
        <v>1424000</v>
      </c>
      <c r="W18160" s="9" t="str">
        <f t="shared" si="287"/>
        <v>EVRG</v>
      </c>
    </row>
    <row r="18161" spans="15:23">
      <c r="O18161" t="s">
        <v>120</v>
      </c>
      <c r="P18161" s="13">
        <v>44083</v>
      </c>
      <c r="Q18161">
        <v>52.389999000000003</v>
      </c>
      <c r="R18161">
        <v>53.490001999999997</v>
      </c>
      <c r="S18161">
        <v>52.209999000000003</v>
      </c>
      <c r="T18161">
        <v>52.700001</v>
      </c>
      <c r="U18161">
        <v>49.506847</v>
      </c>
      <c r="V18161">
        <v>1423800</v>
      </c>
      <c r="W18161" s="9" t="str">
        <f t="shared" si="287"/>
        <v>EVRG</v>
      </c>
    </row>
    <row r="18162" spans="15:23">
      <c r="O18162" t="s">
        <v>120</v>
      </c>
      <c r="P18162" s="13">
        <v>44084</v>
      </c>
      <c r="Q18162">
        <v>52.419998</v>
      </c>
      <c r="R18162">
        <v>52.810001</v>
      </c>
      <c r="S18162">
        <v>51.740001999999997</v>
      </c>
      <c r="T18162">
        <v>52.060001</v>
      </c>
      <c r="U18162">
        <v>48.905624000000003</v>
      </c>
      <c r="V18162">
        <v>1193000</v>
      </c>
      <c r="W18162" s="9" t="str">
        <f t="shared" si="287"/>
        <v>EVRG</v>
      </c>
    </row>
    <row r="18163" spans="15:23">
      <c r="O18163" t="s">
        <v>120</v>
      </c>
      <c r="P18163" s="13">
        <v>44085</v>
      </c>
      <c r="Q18163">
        <v>51.990001999999997</v>
      </c>
      <c r="R18163">
        <v>52.400002000000001</v>
      </c>
      <c r="S18163">
        <v>51.580002</v>
      </c>
      <c r="T18163">
        <v>51.939999</v>
      </c>
      <c r="U18163">
        <v>48.792892000000002</v>
      </c>
      <c r="V18163">
        <v>1104700</v>
      </c>
      <c r="W18163" s="9" t="str">
        <f t="shared" si="287"/>
        <v>EVRG</v>
      </c>
    </row>
    <row r="18164" spans="15:23">
      <c r="O18164" t="s">
        <v>120</v>
      </c>
      <c r="P18164" s="13">
        <v>44088</v>
      </c>
      <c r="Q18164">
        <v>52.169998</v>
      </c>
      <c r="R18164">
        <v>53.02</v>
      </c>
      <c r="S18164">
        <v>52.099997999999999</v>
      </c>
      <c r="T18164">
        <v>52.790000999999997</v>
      </c>
      <c r="U18164">
        <v>49.591388999999999</v>
      </c>
      <c r="V18164">
        <v>1198700</v>
      </c>
      <c r="W18164" s="9" t="str">
        <f t="shared" si="287"/>
        <v>EVRG</v>
      </c>
    </row>
    <row r="18165" spans="15:23">
      <c r="O18165" t="s">
        <v>120</v>
      </c>
      <c r="P18165" s="13">
        <v>44089</v>
      </c>
      <c r="Q18165">
        <v>53.060001</v>
      </c>
      <c r="R18165">
        <v>53.790000999999997</v>
      </c>
      <c r="S18165">
        <v>52.27</v>
      </c>
      <c r="T18165">
        <v>52.369999</v>
      </c>
      <c r="U18165">
        <v>49.196838</v>
      </c>
      <c r="V18165">
        <v>782600</v>
      </c>
      <c r="W18165" s="9" t="str">
        <f t="shared" si="287"/>
        <v>EVRG</v>
      </c>
    </row>
    <row r="18166" spans="15:23">
      <c r="O18166" t="s">
        <v>120</v>
      </c>
      <c r="P18166" s="13">
        <v>44090</v>
      </c>
      <c r="Q18166">
        <v>52.32</v>
      </c>
      <c r="R18166">
        <v>53.220001000000003</v>
      </c>
      <c r="S18166">
        <v>52.150002000000001</v>
      </c>
      <c r="T18166">
        <v>52.630001</v>
      </c>
      <c r="U18166">
        <v>49.441082000000002</v>
      </c>
      <c r="V18166">
        <v>907200</v>
      </c>
      <c r="W18166" s="9" t="str">
        <f t="shared" si="287"/>
        <v>EVRG</v>
      </c>
    </row>
    <row r="18167" spans="15:23">
      <c r="O18167" t="s">
        <v>120</v>
      </c>
      <c r="P18167" s="13">
        <v>44091</v>
      </c>
      <c r="Q18167">
        <v>52.580002</v>
      </c>
      <c r="R18167">
        <v>52.580002</v>
      </c>
      <c r="S18167">
        <v>51.630001</v>
      </c>
      <c r="T18167">
        <v>52.200001</v>
      </c>
      <c r="U18167">
        <v>49.037140000000001</v>
      </c>
      <c r="V18167">
        <v>1088000</v>
      </c>
      <c r="W18167" s="9" t="str">
        <f t="shared" si="287"/>
        <v>EVRG</v>
      </c>
    </row>
    <row r="18168" spans="15:23">
      <c r="O18168" t="s">
        <v>120</v>
      </c>
      <c r="P18168" s="13">
        <v>44092</v>
      </c>
      <c r="Q18168">
        <v>51.919998</v>
      </c>
      <c r="R18168">
        <v>52.07</v>
      </c>
      <c r="S18168">
        <v>50.73</v>
      </c>
      <c r="T18168">
        <v>50.939999</v>
      </c>
      <c r="U18168">
        <v>47.853484999999999</v>
      </c>
      <c r="V18168">
        <v>2589700</v>
      </c>
      <c r="W18168" s="9" t="str">
        <f t="shared" si="287"/>
        <v>EVRG</v>
      </c>
    </row>
    <row r="18169" spans="15:23">
      <c r="O18169" t="s">
        <v>120</v>
      </c>
      <c r="P18169" s="13">
        <v>44095</v>
      </c>
      <c r="Q18169">
        <v>50.380001</v>
      </c>
      <c r="R18169">
        <v>51.02</v>
      </c>
      <c r="S18169">
        <v>49.459999000000003</v>
      </c>
      <c r="T18169">
        <v>50.009998000000003</v>
      </c>
      <c r="U18169">
        <v>46.979835999999999</v>
      </c>
      <c r="V18169">
        <v>1749700</v>
      </c>
      <c r="W18169" s="9" t="str">
        <f t="shared" si="287"/>
        <v>EVRG</v>
      </c>
    </row>
    <row r="18170" spans="15:23">
      <c r="O18170" t="s">
        <v>120</v>
      </c>
      <c r="P18170" s="13">
        <v>44096</v>
      </c>
      <c r="Q18170">
        <v>50.259998000000003</v>
      </c>
      <c r="R18170">
        <v>50.650002000000001</v>
      </c>
      <c r="S18170">
        <v>49.919998</v>
      </c>
      <c r="T18170">
        <v>50.470001000000003</v>
      </c>
      <c r="U18170">
        <v>47.411963999999998</v>
      </c>
      <c r="V18170">
        <v>1073800</v>
      </c>
      <c r="W18170" s="9" t="str">
        <f t="shared" si="287"/>
        <v>EVRG</v>
      </c>
    </row>
    <row r="18171" spans="15:23">
      <c r="O18171" t="s">
        <v>120</v>
      </c>
      <c r="P18171" s="13">
        <v>44097</v>
      </c>
      <c r="Q18171">
        <v>50.34</v>
      </c>
      <c r="R18171">
        <v>50.549999</v>
      </c>
      <c r="S18171">
        <v>49.099997999999999</v>
      </c>
      <c r="T18171">
        <v>49.119999</v>
      </c>
      <c r="U18171">
        <v>46.143757000000001</v>
      </c>
      <c r="V18171">
        <v>2349800</v>
      </c>
      <c r="W18171" s="9" t="str">
        <f t="shared" si="287"/>
        <v>EVRG</v>
      </c>
    </row>
    <row r="18172" spans="15:23">
      <c r="O18172" t="s">
        <v>120</v>
      </c>
      <c r="P18172" s="13">
        <v>44098</v>
      </c>
      <c r="Q18172">
        <v>49.099997999999999</v>
      </c>
      <c r="R18172">
        <v>49.790000999999997</v>
      </c>
      <c r="S18172">
        <v>48.610000999999997</v>
      </c>
      <c r="T18172">
        <v>49.18</v>
      </c>
      <c r="U18172">
        <v>46.200130000000001</v>
      </c>
      <c r="V18172">
        <v>1164700</v>
      </c>
      <c r="W18172" s="9" t="str">
        <f t="shared" si="287"/>
        <v>EVRG</v>
      </c>
    </row>
    <row r="18173" spans="15:23">
      <c r="O18173" t="s">
        <v>120</v>
      </c>
      <c r="P18173" s="13">
        <v>44099</v>
      </c>
      <c r="Q18173">
        <v>48.919998</v>
      </c>
      <c r="R18173">
        <v>50.310001</v>
      </c>
      <c r="S18173">
        <v>48.779998999999997</v>
      </c>
      <c r="T18173">
        <v>50.290000999999997</v>
      </c>
      <c r="U18173">
        <v>47.242866999999997</v>
      </c>
      <c r="V18173">
        <v>1255300</v>
      </c>
      <c r="W18173" s="9" t="str">
        <f t="shared" si="287"/>
        <v>EVRG</v>
      </c>
    </row>
    <row r="18174" spans="15:23">
      <c r="O18174" t="s">
        <v>120</v>
      </c>
      <c r="P18174" s="13">
        <v>44102</v>
      </c>
      <c r="Q18174">
        <v>50.43</v>
      </c>
      <c r="R18174">
        <v>50.549999</v>
      </c>
      <c r="S18174">
        <v>49.73</v>
      </c>
      <c r="T18174">
        <v>50.34</v>
      </c>
      <c r="U18174">
        <v>47.289836999999999</v>
      </c>
      <c r="V18174">
        <v>1357200</v>
      </c>
      <c r="W18174" s="9" t="str">
        <f t="shared" si="287"/>
        <v>EVRG</v>
      </c>
    </row>
    <row r="18175" spans="15:23">
      <c r="O18175" t="s">
        <v>120</v>
      </c>
      <c r="P18175" s="13">
        <v>44103</v>
      </c>
      <c r="Q18175">
        <v>50.52</v>
      </c>
      <c r="R18175">
        <v>51.009998000000003</v>
      </c>
      <c r="S18175">
        <v>49.990001999999997</v>
      </c>
      <c r="T18175">
        <v>50.150002000000001</v>
      </c>
      <c r="U18175">
        <v>47.111350999999999</v>
      </c>
      <c r="V18175">
        <v>3308700</v>
      </c>
      <c r="W18175" s="9" t="str">
        <f t="shared" si="287"/>
        <v>EVRG</v>
      </c>
    </row>
    <row r="18176" spans="15:23">
      <c r="O18176" t="s">
        <v>120</v>
      </c>
      <c r="P18176" s="13">
        <v>44104</v>
      </c>
      <c r="Q18176">
        <v>50.610000999999997</v>
      </c>
      <c r="R18176">
        <v>50.98</v>
      </c>
      <c r="S18176">
        <v>49.790000999999997</v>
      </c>
      <c r="T18176">
        <v>50.82</v>
      </c>
      <c r="U18176">
        <v>47.740760999999999</v>
      </c>
      <c r="V18176">
        <v>2288400</v>
      </c>
      <c r="W18176" s="9" t="str">
        <f t="shared" si="287"/>
        <v>EVRG</v>
      </c>
    </row>
    <row r="18177" spans="15:23">
      <c r="O18177" t="s">
        <v>120</v>
      </c>
      <c r="P18177" s="13">
        <v>44105</v>
      </c>
      <c r="Q18177">
        <v>50.869999</v>
      </c>
      <c r="R18177">
        <v>51.43</v>
      </c>
      <c r="S18177">
        <v>50.299999</v>
      </c>
      <c r="T18177">
        <v>50.82</v>
      </c>
      <c r="U18177">
        <v>47.740760999999999</v>
      </c>
      <c r="V18177">
        <v>1712000</v>
      </c>
      <c r="W18177" s="9" t="str">
        <f t="shared" si="287"/>
        <v>EVRG</v>
      </c>
    </row>
    <row r="18178" spans="15:23">
      <c r="O18178" t="s">
        <v>120</v>
      </c>
      <c r="P18178" s="13">
        <v>44106</v>
      </c>
      <c r="Q18178">
        <v>50.529998999999997</v>
      </c>
      <c r="R18178">
        <v>52.450001</v>
      </c>
      <c r="S18178">
        <v>50.189999</v>
      </c>
      <c r="T18178">
        <v>51.98</v>
      </c>
      <c r="U18178">
        <v>48.830471000000003</v>
      </c>
      <c r="V18178">
        <v>1636800</v>
      </c>
      <c r="W18178" s="9" t="str">
        <f t="shared" si="287"/>
        <v>EVRG</v>
      </c>
    </row>
    <row r="18179" spans="15:23">
      <c r="O18179" t="s">
        <v>120</v>
      </c>
      <c r="P18179" s="13">
        <v>44109</v>
      </c>
      <c r="Q18179">
        <v>51.91</v>
      </c>
      <c r="R18179">
        <v>52.630001</v>
      </c>
      <c r="S18179">
        <v>51.52</v>
      </c>
      <c r="T18179">
        <v>52.529998999999997</v>
      </c>
      <c r="U18179">
        <v>49.347141000000001</v>
      </c>
      <c r="V18179">
        <v>1744900</v>
      </c>
      <c r="W18179" s="9" t="str">
        <f t="shared" si="287"/>
        <v>EVRG</v>
      </c>
    </row>
    <row r="18180" spans="15:23">
      <c r="O18180" t="s">
        <v>120</v>
      </c>
      <c r="P18180" s="13">
        <v>44110</v>
      </c>
      <c r="Q18180">
        <v>52.490001999999997</v>
      </c>
      <c r="R18180">
        <v>53.810001</v>
      </c>
      <c r="S18180">
        <v>52.279998999999997</v>
      </c>
      <c r="T18180">
        <v>52.41</v>
      </c>
      <c r="U18180">
        <v>49.234413000000004</v>
      </c>
      <c r="V18180">
        <v>1712100</v>
      </c>
      <c r="W18180" s="9" t="str">
        <f t="shared" si="287"/>
        <v>EVRG</v>
      </c>
    </row>
    <row r="18181" spans="15:23">
      <c r="O18181" t="s">
        <v>120</v>
      </c>
      <c r="P18181" s="13">
        <v>44111</v>
      </c>
      <c r="Q18181">
        <v>52.759998000000003</v>
      </c>
      <c r="R18181">
        <v>53.099997999999999</v>
      </c>
      <c r="S18181">
        <v>52.09</v>
      </c>
      <c r="T18181">
        <v>52.450001</v>
      </c>
      <c r="U18181">
        <v>49.271991999999997</v>
      </c>
      <c r="V18181">
        <v>1614900</v>
      </c>
      <c r="W18181" s="9" t="str">
        <f t="shared" ref="W18181:W18244" si="288">IFERROR(VLOOKUP(O18181,$B$4:$B$17,1,FALSE),"Delete")</f>
        <v>EVRG</v>
      </c>
    </row>
    <row r="18182" spans="15:23">
      <c r="O18182" t="s">
        <v>120</v>
      </c>
      <c r="P18182" s="13">
        <v>44112</v>
      </c>
      <c r="Q18182">
        <v>52.610000999999997</v>
      </c>
      <c r="R18182">
        <v>53.380001</v>
      </c>
      <c r="S18182">
        <v>52.610000999999997</v>
      </c>
      <c r="T18182">
        <v>53.360000999999997</v>
      </c>
      <c r="U18182">
        <v>50.126854000000002</v>
      </c>
      <c r="V18182">
        <v>749400</v>
      </c>
      <c r="W18182" s="9" t="str">
        <f t="shared" si="288"/>
        <v>EVRG</v>
      </c>
    </row>
    <row r="18183" spans="15:23">
      <c r="O18183" t="s">
        <v>120</v>
      </c>
      <c r="P18183" s="13">
        <v>44113</v>
      </c>
      <c r="Q18183">
        <v>53.419998</v>
      </c>
      <c r="R18183">
        <v>53.540000999999997</v>
      </c>
      <c r="S18183">
        <v>52.380001</v>
      </c>
      <c r="T18183">
        <v>52.93</v>
      </c>
      <c r="U18183">
        <v>49.722907999999997</v>
      </c>
      <c r="V18183">
        <v>1121200</v>
      </c>
      <c r="W18183" s="9" t="str">
        <f t="shared" si="288"/>
        <v>EVRG</v>
      </c>
    </row>
    <row r="18184" spans="15:23">
      <c r="O18184" t="s">
        <v>120</v>
      </c>
      <c r="P18184" s="13">
        <v>44116</v>
      </c>
      <c r="Q18184">
        <v>53.040000999999997</v>
      </c>
      <c r="R18184">
        <v>53.75</v>
      </c>
      <c r="S18184">
        <v>52.639999000000003</v>
      </c>
      <c r="T18184">
        <v>53.439999</v>
      </c>
      <c r="U18184">
        <v>50.202007000000002</v>
      </c>
      <c r="V18184">
        <v>1185500</v>
      </c>
      <c r="W18184" s="9" t="str">
        <f t="shared" si="288"/>
        <v>EVRG</v>
      </c>
    </row>
    <row r="18185" spans="15:23">
      <c r="O18185" t="s">
        <v>120</v>
      </c>
      <c r="P18185" s="13">
        <v>44117</v>
      </c>
      <c r="Q18185">
        <v>52.959999000000003</v>
      </c>
      <c r="R18185">
        <v>53.049999</v>
      </c>
      <c r="S18185">
        <v>52.09</v>
      </c>
      <c r="T18185">
        <v>52.919998</v>
      </c>
      <c r="U18185">
        <v>49.713504999999998</v>
      </c>
      <c r="V18185">
        <v>1236400</v>
      </c>
      <c r="W18185" s="9" t="str">
        <f t="shared" si="288"/>
        <v>EVRG</v>
      </c>
    </row>
    <row r="18186" spans="15:23">
      <c r="O18186" t="s">
        <v>120</v>
      </c>
      <c r="P18186" s="13">
        <v>44118</v>
      </c>
      <c r="Q18186">
        <v>53</v>
      </c>
      <c r="R18186">
        <v>53.919998</v>
      </c>
      <c r="S18186">
        <v>52.849997999999999</v>
      </c>
      <c r="T18186">
        <v>53.450001</v>
      </c>
      <c r="U18186">
        <v>50.211402999999997</v>
      </c>
      <c r="V18186">
        <v>1607700</v>
      </c>
      <c r="W18186" s="9" t="str">
        <f t="shared" si="288"/>
        <v>EVRG</v>
      </c>
    </row>
    <row r="18187" spans="15:23">
      <c r="O18187" t="s">
        <v>120</v>
      </c>
      <c r="P18187" s="13">
        <v>44119</v>
      </c>
      <c r="Q18187">
        <v>53.57</v>
      </c>
      <c r="R18187">
        <v>54.810001</v>
      </c>
      <c r="S18187">
        <v>53.02</v>
      </c>
      <c r="T18187">
        <v>54.419998</v>
      </c>
      <c r="U18187">
        <v>51.122619999999998</v>
      </c>
      <c r="V18187">
        <v>1908000</v>
      </c>
      <c r="W18187" s="9" t="str">
        <f t="shared" si="288"/>
        <v>EVRG</v>
      </c>
    </row>
    <row r="18188" spans="15:23">
      <c r="O18188" t="s">
        <v>120</v>
      </c>
      <c r="P18188" s="13">
        <v>44120</v>
      </c>
      <c r="Q18188">
        <v>54.360000999999997</v>
      </c>
      <c r="R18188">
        <v>55.110000999999997</v>
      </c>
      <c r="S18188">
        <v>53.950001</v>
      </c>
      <c r="T18188">
        <v>54.919998</v>
      </c>
      <c r="U18188">
        <v>51.592331000000001</v>
      </c>
      <c r="V18188">
        <v>1698100</v>
      </c>
      <c r="W18188" s="9" t="str">
        <f t="shared" si="288"/>
        <v>EVRG</v>
      </c>
    </row>
    <row r="18189" spans="15:23">
      <c r="O18189" t="s">
        <v>120</v>
      </c>
      <c r="P18189" s="13">
        <v>44123</v>
      </c>
      <c r="Q18189">
        <v>54.709999000000003</v>
      </c>
      <c r="R18189">
        <v>55.060001</v>
      </c>
      <c r="S18189">
        <v>54.439999</v>
      </c>
      <c r="T18189">
        <v>54.599997999999999</v>
      </c>
      <c r="U18189">
        <v>51.291718000000003</v>
      </c>
      <c r="V18189">
        <v>1716700</v>
      </c>
      <c r="W18189" s="9" t="str">
        <f t="shared" si="288"/>
        <v>EVRG</v>
      </c>
    </row>
    <row r="18190" spans="15:23">
      <c r="O18190" t="s">
        <v>120</v>
      </c>
      <c r="P18190" s="13">
        <v>44124</v>
      </c>
      <c r="Q18190">
        <v>54.919998</v>
      </c>
      <c r="R18190">
        <v>55.639999000000003</v>
      </c>
      <c r="S18190">
        <v>54.720001000000003</v>
      </c>
      <c r="T18190">
        <v>55.52</v>
      </c>
      <c r="U18190">
        <v>52.155979000000002</v>
      </c>
      <c r="V18190">
        <v>1718300</v>
      </c>
      <c r="W18190" s="9" t="str">
        <f t="shared" si="288"/>
        <v>EVRG</v>
      </c>
    </row>
    <row r="18191" spans="15:23">
      <c r="O18191" t="s">
        <v>120</v>
      </c>
      <c r="P18191" s="13">
        <v>44125</v>
      </c>
      <c r="Q18191">
        <v>55.259998000000003</v>
      </c>
      <c r="R18191">
        <v>56.360000999999997</v>
      </c>
      <c r="S18191">
        <v>55.23</v>
      </c>
      <c r="T18191">
        <v>55.889999000000003</v>
      </c>
      <c r="U18191">
        <v>52.503554999999999</v>
      </c>
      <c r="V18191">
        <v>2603700</v>
      </c>
      <c r="W18191" s="9" t="str">
        <f t="shared" si="288"/>
        <v>EVRG</v>
      </c>
    </row>
    <row r="18192" spans="15:23">
      <c r="O18192" t="s">
        <v>120</v>
      </c>
      <c r="P18192" s="13">
        <v>44126</v>
      </c>
      <c r="Q18192">
        <v>55.75</v>
      </c>
      <c r="R18192">
        <v>56.709999000000003</v>
      </c>
      <c r="S18192">
        <v>55.389999000000003</v>
      </c>
      <c r="T18192">
        <v>56.580002</v>
      </c>
      <c r="U18192">
        <v>53.151752000000002</v>
      </c>
      <c r="V18192">
        <v>1779200</v>
      </c>
      <c r="W18192" s="9" t="str">
        <f t="shared" si="288"/>
        <v>EVRG</v>
      </c>
    </row>
    <row r="18193" spans="15:23">
      <c r="O18193" t="s">
        <v>120</v>
      </c>
      <c r="P18193" s="13">
        <v>44127</v>
      </c>
      <c r="Q18193">
        <v>56.880001</v>
      </c>
      <c r="R18193">
        <v>57.130001</v>
      </c>
      <c r="S18193">
        <v>55.849997999999999</v>
      </c>
      <c r="T18193">
        <v>56.369999</v>
      </c>
      <c r="U18193">
        <v>52.954475000000002</v>
      </c>
      <c r="V18193">
        <v>718500</v>
      </c>
      <c r="W18193" s="9" t="str">
        <f t="shared" si="288"/>
        <v>EVRG</v>
      </c>
    </row>
    <row r="18194" spans="15:23">
      <c r="O18194" t="s">
        <v>120</v>
      </c>
      <c r="P18194" s="13">
        <v>44130</v>
      </c>
      <c r="Q18194">
        <v>55.889999000000003</v>
      </c>
      <c r="R18194">
        <v>56.169998</v>
      </c>
      <c r="S18194">
        <v>55.41</v>
      </c>
      <c r="T18194">
        <v>55.689999</v>
      </c>
      <c r="U18194">
        <v>52.315674000000001</v>
      </c>
      <c r="V18194">
        <v>1432800</v>
      </c>
      <c r="W18194" s="9" t="str">
        <f t="shared" si="288"/>
        <v>EVRG</v>
      </c>
    </row>
    <row r="18195" spans="15:23">
      <c r="O18195" t="s">
        <v>120</v>
      </c>
      <c r="P18195" s="13">
        <v>44131</v>
      </c>
      <c r="Q18195">
        <v>55.740001999999997</v>
      </c>
      <c r="R18195">
        <v>57.200001</v>
      </c>
      <c r="S18195">
        <v>55.349997999999999</v>
      </c>
      <c r="T18195">
        <v>56.389999000000003</v>
      </c>
      <c r="U18195">
        <v>52.973267</v>
      </c>
      <c r="V18195">
        <v>2051100</v>
      </c>
      <c r="W18195" s="9" t="str">
        <f t="shared" si="288"/>
        <v>EVRG</v>
      </c>
    </row>
    <row r="18196" spans="15:23">
      <c r="O18196" t="s">
        <v>120</v>
      </c>
      <c r="P18196" s="13">
        <v>44132</v>
      </c>
      <c r="Q18196">
        <v>55.68</v>
      </c>
      <c r="R18196">
        <v>56.279998999999997</v>
      </c>
      <c r="S18196">
        <v>55.119999</v>
      </c>
      <c r="T18196">
        <v>55.369999</v>
      </c>
      <c r="U18196">
        <v>52.015067999999999</v>
      </c>
      <c r="V18196">
        <v>2228300</v>
      </c>
      <c r="W18196" s="9" t="str">
        <f t="shared" si="288"/>
        <v>EVRG</v>
      </c>
    </row>
    <row r="18197" spans="15:23">
      <c r="O18197" t="s">
        <v>120</v>
      </c>
      <c r="P18197" s="13">
        <v>44133</v>
      </c>
      <c r="Q18197">
        <v>55.040000999999997</v>
      </c>
      <c r="R18197">
        <v>56</v>
      </c>
      <c r="S18197">
        <v>54.16</v>
      </c>
      <c r="T18197">
        <v>55.330002</v>
      </c>
      <c r="U18197">
        <v>51.977493000000003</v>
      </c>
      <c r="V18197">
        <v>1384500</v>
      </c>
      <c r="W18197" s="9" t="str">
        <f t="shared" si="288"/>
        <v>EVRG</v>
      </c>
    </row>
    <row r="18198" spans="15:23">
      <c r="O18198" t="s">
        <v>120</v>
      </c>
      <c r="P18198" s="13">
        <v>44134</v>
      </c>
      <c r="Q18198">
        <v>55.080002</v>
      </c>
      <c r="R18198">
        <v>55.310001</v>
      </c>
      <c r="S18198">
        <v>54.41</v>
      </c>
      <c r="T18198">
        <v>55.200001</v>
      </c>
      <c r="U18198">
        <v>51.855365999999997</v>
      </c>
      <c r="V18198">
        <v>1453600</v>
      </c>
      <c r="W18198" s="9" t="str">
        <f t="shared" si="288"/>
        <v>EVRG</v>
      </c>
    </row>
    <row r="18199" spans="15:23">
      <c r="O18199" t="s">
        <v>120</v>
      </c>
      <c r="P18199" s="13">
        <v>44137</v>
      </c>
      <c r="Q18199">
        <v>56.009998000000003</v>
      </c>
      <c r="R18199">
        <v>56.360000999999997</v>
      </c>
      <c r="S18199">
        <v>55.169998</v>
      </c>
      <c r="T18199">
        <v>56.310001</v>
      </c>
      <c r="U18199">
        <v>52.898116999999999</v>
      </c>
      <c r="V18199">
        <v>1339500</v>
      </c>
      <c r="W18199" s="9" t="str">
        <f t="shared" si="288"/>
        <v>EVRG</v>
      </c>
    </row>
    <row r="18200" spans="15:23">
      <c r="O18200" t="s">
        <v>120</v>
      </c>
      <c r="P18200" s="13">
        <v>44138</v>
      </c>
      <c r="Q18200">
        <v>56.959999000000003</v>
      </c>
      <c r="R18200">
        <v>57.369999</v>
      </c>
      <c r="S18200">
        <v>56.450001</v>
      </c>
      <c r="T18200">
        <v>56.98</v>
      </c>
      <c r="U18200">
        <v>53.527512000000002</v>
      </c>
      <c r="V18200">
        <v>1109900</v>
      </c>
      <c r="W18200" s="9" t="str">
        <f t="shared" si="288"/>
        <v>EVRG</v>
      </c>
    </row>
    <row r="18201" spans="15:23">
      <c r="O18201" t="s">
        <v>120</v>
      </c>
      <c r="P18201" s="13">
        <v>44139</v>
      </c>
      <c r="Q18201">
        <v>56.84</v>
      </c>
      <c r="R18201">
        <v>57.849997999999999</v>
      </c>
      <c r="S18201">
        <v>55.48</v>
      </c>
      <c r="T18201">
        <v>55.77</v>
      </c>
      <c r="U18201">
        <v>52.390830999999999</v>
      </c>
      <c r="V18201">
        <v>1566900</v>
      </c>
      <c r="W18201" s="9" t="str">
        <f t="shared" si="288"/>
        <v>EVRG</v>
      </c>
    </row>
    <row r="18202" spans="15:23">
      <c r="O18202" t="s">
        <v>120</v>
      </c>
      <c r="P18202" s="13">
        <v>44140</v>
      </c>
      <c r="Q18202">
        <v>56.619999</v>
      </c>
      <c r="R18202">
        <v>57.849997999999999</v>
      </c>
      <c r="S18202">
        <v>54.639999000000003</v>
      </c>
      <c r="T18202">
        <v>55.189999</v>
      </c>
      <c r="U18202">
        <v>51.845973999999998</v>
      </c>
      <c r="V18202">
        <v>2621100</v>
      </c>
      <c r="W18202" s="9" t="str">
        <f t="shared" si="288"/>
        <v>EVRG</v>
      </c>
    </row>
    <row r="18203" spans="15:23">
      <c r="O18203" t="s">
        <v>120</v>
      </c>
      <c r="P18203" s="13">
        <v>44141</v>
      </c>
      <c r="Q18203">
        <v>55.299999</v>
      </c>
      <c r="R18203">
        <v>56.049999</v>
      </c>
      <c r="S18203">
        <v>54.240001999999997</v>
      </c>
      <c r="T18203">
        <v>55.040000999999997</v>
      </c>
      <c r="U18203">
        <v>51.705063000000003</v>
      </c>
      <c r="V18203">
        <v>1329200</v>
      </c>
      <c r="W18203" s="9" t="str">
        <f t="shared" si="288"/>
        <v>EVRG</v>
      </c>
    </row>
    <row r="18204" spans="15:23">
      <c r="O18204" t="s">
        <v>120</v>
      </c>
      <c r="P18204" s="13">
        <v>44144</v>
      </c>
      <c r="Q18204">
        <v>56.849997999999999</v>
      </c>
      <c r="R18204">
        <v>62.529998999999997</v>
      </c>
      <c r="S18204">
        <v>56.799999</v>
      </c>
      <c r="T18204">
        <v>57.990001999999997</v>
      </c>
      <c r="U18204">
        <v>54.476317999999999</v>
      </c>
      <c r="V18204">
        <v>3588000</v>
      </c>
      <c r="W18204" s="9" t="str">
        <f t="shared" si="288"/>
        <v>EVRG</v>
      </c>
    </row>
    <row r="18205" spans="15:23">
      <c r="O18205" t="s">
        <v>120</v>
      </c>
      <c r="P18205" s="13">
        <v>44145</v>
      </c>
      <c r="Q18205">
        <v>57.970001000000003</v>
      </c>
      <c r="R18205">
        <v>59.82</v>
      </c>
      <c r="S18205">
        <v>57.57</v>
      </c>
      <c r="T18205">
        <v>58.59</v>
      </c>
      <c r="U18205">
        <v>55.039963</v>
      </c>
      <c r="V18205">
        <v>5778300</v>
      </c>
      <c r="W18205" s="9" t="str">
        <f t="shared" si="288"/>
        <v>EVRG</v>
      </c>
    </row>
    <row r="18206" spans="15:23">
      <c r="O18206" t="s">
        <v>120</v>
      </c>
      <c r="P18206" s="13">
        <v>44146</v>
      </c>
      <c r="Q18206">
        <v>58.580002</v>
      </c>
      <c r="R18206">
        <v>58.68</v>
      </c>
      <c r="S18206">
        <v>56.700001</v>
      </c>
      <c r="T18206">
        <v>57.299999</v>
      </c>
      <c r="U18206">
        <v>53.828125</v>
      </c>
      <c r="V18206">
        <v>2789400</v>
      </c>
      <c r="W18206" s="9" t="str">
        <f t="shared" si="288"/>
        <v>EVRG</v>
      </c>
    </row>
    <row r="18207" spans="15:23">
      <c r="O18207" t="s">
        <v>120</v>
      </c>
      <c r="P18207" s="13">
        <v>44147</v>
      </c>
      <c r="Q18207">
        <v>56.880001</v>
      </c>
      <c r="R18207">
        <v>56.880001</v>
      </c>
      <c r="S18207">
        <v>55.029998999999997</v>
      </c>
      <c r="T18207">
        <v>55.720001000000003</v>
      </c>
      <c r="U18207">
        <v>52.343857</v>
      </c>
      <c r="V18207">
        <v>2614700</v>
      </c>
      <c r="W18207" s="9" t="str">
        <f t="shared" si="288"/>
        <v>EVRG</v>
      </c>
    </row>
    <row r="18208" spans="15:23">
      <c r="O18208" t="s">
        <v>120</v>
      </c>
      <c r="P18208" s="13">
        <v>44148</v>
      </c>
      <c r="Q18208">
        <v>55.540000999999997</v>
      </c>
      <c r="R18208">
        <v>57.23</v>
      </c>
      <c r="S18208">
        <v>55.540000999999997</v>
      </c>
      <c r="T18208">
        <v>57.110000999999997</v>
      </c>
      <c r="U18208">
        <v>53.649635000000004</v>
      </c>
      <c r="V18208">
        <v>1826000</v>
      </c>
      <c r="W18208" s="9" t="str">
        <f t="shared" si="288"/>
        <v>EVRG</v>
      </c>
    </row>
    <row r="18209" spans="15:23">
      <c r="O18209" t="s">
        <v>120</v>
      </c>
      <c r="P18209" s="13">
        <v>44151</v>
      </c>
      <c r="Q18209">
        <v>57.950001</v>
      </c>
      <c r="R18209">
        <v>58.02</v>
      </c>
      <c r="S18209">
        <v>56.650002000000001</v>
      </c>
      <c r="T18209">
        <v>57.630001</v>
      </c>
      <c r="U18209">
        <v>54.138129999999997</v>
      </c>
      <c r="V18209">
        <v>1640500</v>
      </c>
      <c r="W18209" s="9" t="str">
        <f t="shared" si="288"/>
        <v>EVRG</v>
      </c>
    </row>
    <row r="18210" spans="15:23">
      <c r="O18210" t="s">
        <v>120</v>
      </c>
      <c r="P18210" s="13">
        <v>44152</v>
      </c>
      <c r="Q18210">
        <v>57.130001</v>
      </c>
      <c r="R18210">
        <v>57.490001999999997</v>
      </c>
      <c r="S18210">
        <v>56.509998000000003</v>
      </c>
      <c r="T18210">
        <v>56.57</v>
      </c>
      <c r="U18210">
        <v>53.142356999999997</v>
      </c>
      <c r="V18210">
        <v>1469600</v>
      </c>
      <c r="W18210" s="9" t="str">
        <f t="shared" si="288"/>
        <v>EVRG</v>
      </c>
    </row>
    <row r="18211" spans="15:23">
      <c r="O18211" t="s">
        <v>120</v>
      </c>
      <c r="P18211" s="13">
        <v>44153</v>
      </c>
      <c r="Q18211">
        <v>56.939999</v>
      </c>
      <c r="R18211">
        <v>56.959999000000003</v>
      </c>
      <c r="S18211">
        <v>55</v>
      </c>
      <c r="T18211">
        <v>55.009998000000003</v>
      </c>
      <c r="U18211">
        <v>51.676876</v>
      </c>
      <c r="V18211">
        <v>1663500</v>
      </c>
      <c r="W18211" s="9" t="str">
        <f t="shared" si="288"/>
        <v>EVRG</v>
      </c>
    </row>
    <row r="18212" spans="15:23">
      <c r="O18212" t="s">
        <v>120</v>
      </c>
      <c r="P18212" s="13">
        <v>44154</v>
      </c>
      <c r="Q18212">
        <v>54.459999000000003</v>
      </c>
      <c r="R18212">
        <v>54.619999</v>
      </c>
      <c r="S18212">
        <v>53.27</v>
      </c>
      <c r="T18212">
        <v>53.689999</v>
      </c>
      <c r="U18212">
        <v>50.932198</v>
      </c>
      <c r="V18212">
        <v>3115800</v>
      </c>
      <c r="W18212" s="9" t="str">
        <f t="shared" si="288"/>
        <v>EVRG</v>
      </c>
    </row>
    <row r="18213" spans="15:23">
      <c r="O18213" t="s">
        <v>120</v>
      </c>
      <c r="P18213" s="13">
        <v>44155</v>
      </c>
      <c r="Q18213">
        <v>53.650002000000001</v>
      </c>
      <c r="R18213">
        <v>54.919998</v>
      </c>
      <c r="S18213">
        <v>53.290000999999997</v>
      </c>
      <c r="T18213">
        <v>54.509998000000003</v>
      </c>
      <c r="U18213">
        <v>51.710082999999997</v>
      </c>
      <c r="V18213">
        <v>2572100</v>
      </c>
      <c r="W18213" s="9" t="str">
        <f t="shared" si="288"/>
        <v>EVRG</v>
      </c>
    </row>
    <row r="18214" spans="15:23">
      <c r="O18214" t="s">
        <v>120</v>
      </c>
      <c r="P18214" s="13">
        <v>44158</v>
      </c>
      <c r="Q18214">
        <v>54.630001</v>
      </c>
      <c r="R18214">
        <v>55.32</v>
      </c>
      <c r="S18214">
        <v>54.060001</v>
      </c>
      <c r="T18214">
        <v>54.970001000000003</v>
      </c>
      <c r="U18214">
        <v>52.146453999999999</v>
      </c>
      <c r="V18214">
        <v>4098800</v>
      </c>
      <c r="W18214" s="9" t="str">
        <f t="shared" si="288"/>
        <v>EVRG</v>
      </c>
    </row>
    <row r="18215" spans="15:23">
      <c r="O18215" t="s">
        <v>120</v>
      </c>
      <c r="P18215" s="13">
        <v>44159</v>
      </c>
      <c r="Q18215">
        <v>55.799999</v>
      </c>
      <c r="R18215">
        <v>56.18</v>
      </c>
      <c r="S18215">
        <v>55.32</v>
      </c>
      <c r="T18215">
        <v>55.799999</v>
      </c>
      <c r="U18215">
        <v>52.933822999999997</v>
      </c>
      <c r="V18215">
        <v>3014400</v>
      </c>
      <c r="W18215" s="9" t="str">
        <f t="shared" si="288"/>
        <v>EVRG</v>
      </c>
    </row>
    <row r="18216" spans="15:23">
      <c r="O18216" t="s">
        <v>120</v>
      </c>
      <c r="P18216" s="13">
        <v>44160</v>
      </c>
      <c r="Q18216">
        <v>55.73</v>
      </c>
      <c r="R18216">
        <v>56.310001</v>
      </c>
      <c r="S18216">
        <v>55.150002000000001</v>
      </c>
      <c r="T18216">
        <v>56.18</v>
      </c>
      <c r="U18216">
        <v>53.2943</v>
      </c>
      <c r="V18216">
        <v>2121100</v>
      </c>
      <c r="W18216" s="9" t="str">
        <f t="shared" si="288"/>
        <v>EVRG</v>
      </c>
    </row>
    <row r="18217" spans="15:23">
      <c r="O18217" t="s">
        <v>120</v>
      </c>
      <c r="P18217" s="13">
        <v>44162</v>
      </c>
      <c r="Q18217">
        <v>56.349997999999999</v>
      </c>
      <c r="R18217">
        <v>56.360000999999997</v>
      </c>
      <c r="S18217">
        <v>55.099997999999999</v>
      </c>
      <c r="T18217">
        <v>55.77</v>
      </c>
      <c r="U18217">
        <v>52.905360999999999</v>
      </c>
      <c r="V18217">
        <v>1145100</v>
      </c>
      <c r="W18217" s="9" t="str">
        <f t="shared" si="288"/>
        <v>EVRG</v>
      </c>
    </row>
    <row r="18218" spans="15:23">
      <c r="O18218" t="s">
        <v>120</v>
      </c>
      <c r="P18218" s="13">
        <v>44165</v>
      </c>
      <c r="Q18218">
        <v>55.509998000000003</v>
      </c>
      <c r="R18218">
        <v>55.880001</v>
      </c>
      <c r="S18218">
        <v>55</v>
      </c>
      <c r="T18218">
        <v>55.41</v>
      </c>
      <c r="U18218">
        <v>52.563850000000002</v>
      </c>
      <c r="V18218">
        <v>4262600</v>
      </c>
      <c r="W18218" s="9" t="str">
        <f t="shared" si="288"/>
        <v>EVRG</v>
      </c>
    </row>
    <row r="18219" spans="15:23">
      <c r="O18219" t="s">
        <v>120</v>
      </c>
      <c r="P18219" s="13">
        <v>44166</v>
      </c>
      <c r="Q18219">
        <v>56.119999</v>
      </c>
      <c r="R18219">
        <v>56.75</v>
      </c>
      <c r="S18219">
        <v>55.48</v>
      </c>
      <c r="T18219">
        <v>55.560001</v>
      </c>
      <c r="U18219">
        <v>52.706145999999997</v>
      </c>
      <c r="V18219">
        <v>1640900</v>
      </c>
      <c r="W18219" s="9" t="str">
        <f t="shared" si="288"/>
        <v>EVRG</v>
      </c>
    </row>
    <row r="18220" spans="15:23">
      <c r="O18220" t="s">
        <v>120</v>
      </c>
      <c r="P18220" s="13">
        <v>44167</v>
      </c>
      <c r="Q18220">
        <v>55.130001</v>
      </c>
      <c r="R18220">
        <v>56.119999</v>
      </c>
      <c r="S18220">
        <v>54.889999000000003</v>
      </c>
      <c r="T18220">
        <v>56.099997999999999</v>
      </c>
      <c r="U18220">
        <v>53.218414000000003</v>
      </c>
      <c r="V18220">
        <v>1322100</v>
      </c>
      <c r="W18220" s="9" t="str">
        <f t="shared" si="288"/>
        <v>EVRG</v>
      </c>
    </row>
    <row r="18221" spans="15:23">
      <c r="O18221" t="s">
        <v>120</v>
      </c>
      <c r="P18221" s="13">
        <v>44168</v>
      </c>
      <c r="Q18221">
        <v>55.77</v>
      </c>
      <c r="R18221">
        <v>56.049999</v>
      </c>
      <c r="S18221">
        <v>55.25</v>
      </c>
      <c r="T18221">
        <v>55.5</v>
      </c>
      <c r="U18221">
        <v>52.649234999999997</v>
      </c>
      <c r="V18221">
        <v>1644300</v>
      </c>
      <c r="W18221" s="9" t="str">
        <f t="shared" si="288"/>
        <v>EVRG</v>
      </c>
    </row>
    <row r="18222" spans="15:23">
      <c r="O18222" t="s">
        <v>120</v>
      </c>
      <c r="P18222" s="13">
        <v>44169</v>
      </c>
      <c r="Q18222">
        <v>55.459999000000003</v>
      </c>
      <c r="R18222">
        <v>55.619999</v>
      </c>
      <c r="S18222">
        <v>54.709999000000003</v>
      </c>
      <c r="T18222">
        <v>54.919998</v>
      </c>
      <c r="U18222">
        <v>52.099021999999998</v>
      </c>
      <c r="V18222">
        <v>834400</v>
      </c>
      <c r="W18222" s="9" t="str">
        <f t="shared" si="288"/>
        <v>EVRG</v>
      </c>
    </row>
    <row r="18223" spans="15:23">
      <c r="O18223" t="s">
        <v>120</v>
      </c>
      <c r="P18223" s="13">
        <v>44172</v>
      </c>
      <c r="Q18223">
        <v>54.889999000000003</v>
      </c>
      <c r="R18223">
        <v>55.360000999999997</v>
      </c>
      <c r="S18223">
        <v>54.669998</v>
      </c>
      <c r="T18223">
        <v>55.119999</v>
      </c>
      <c r="U18223">
        <v>52.288746000000003</v>
      </c>
      <c r="V18223">
        <v>750700</v>
      </c>
      <c r="W18223" s="9" t="str">
        <f t="shared" si="288"/>
        <v>EVRG</v>
      </c>
    </row>
    <row r="18224" spans="15:23">
      <c r="O18224" t="s">
        <v>120</v>
      </c>
      <c r="P18224" s="13">
        <v>44173</v>
      </c>
      <c r="Q18224">
        <v>55.59</v>
      </c>
      <c r="R18224">
        <v>55.84</v>
      </c>
      <c r="S18224">
        <v>55.09</v>
      </c>
      <c r="T18224">
        <v>55.459999000000003</v>
      </c>
      <c r="U18224">
        <v>52.611282000000003</v>
      </c>
      <c r="V18224">
        <v>2659500</v>
      </c>
      <c r="W18224" s="9" t="str">
        <f t="shared" si="288"/>
        <v>EVRG</v>
      </c>
    </row>
    <row r="18225" spans="15:23">
      <c r="O18225" t="s">
        <v>120</v>
      </c>
      <c r="P18225" s="13">
        <v>44174</v>
      </c>
      <c r="Q18225">
        <v>55.290000999999997</v>
      </c>
      <c r="R18225">
        <v>55.639999000000003</v>
      </c>
      <c r="S18225">
        <v>55.16</v>
      </c>
      <c r="T18225">
        <v>55.5</v>
      </c>
      <c r="U18225">
        <v>52.649234999999997</v>
      </c>
      <c r="V18225">
        <v>1479400</v>
      </c>
      <c r="W18225" s="9" t="str">
        <f t="shared" si="288"/>
        <v>EVRG</v>
      </c>
    </row>
    <row r="18226" spans="15:23">
      <c r="O18226" t="s">
        <v>120</v>
      </c>
      <c r="P18226" s="13">
        <v>44175</v>
      </c>
      <c r="Q18226">
        <v>55.43</v>
      </c>
      <c r="R18226">
        <v>55.580002</v>
      </c>
      <c r="S18226">
        <v>55.060001</v>
      </c>
      <c r="T18226">
        <v>55.099997999999999</v>
      </c>
      <c r="U18226">
        <v>52.269772000000003</v>
      </c>
      <c r="V18226">
        <v>2315500</v>
      </c>
      <c r="W18226" s="9" t="str">
        <f t="shared" si="288"/>
        <v>EVRG</v>
      </c>
    </row>
    <row r="18227" spans="15:23">
      <c r="O18227" t="s">
        <v>120</v>
      </c>
      <c r="P18227" s="13">
        <v>44176</v>
      </c>
      <c r="Q18227">
        <v>55</v>
      </c>
      <c r="R18227">
        <v>55.349997999999999</v>
      </c>
      <c r="S18227">
        <v>54.66</v>
      </c>
      <c r="T18227">
        <v>55.130001</v>
      </c>
      <c r="U18227">
        <v>52.298237</v>
      </c>
      <c r="V18227">
        <v>1176400</v>
      </c>
      <c r="W18227" s="9" t="str">
        <f t="shared" si="288"/>
        <v>EVRG</v>
      </c>
    </row>
    <row r="18228" spans="15:23">
      <c r="O18228" t="s">
        <v>120</v>
      </c>
      <c r="P18228" s="13">
        <v>44179</v>
      </c>
      <c r="Q18228">
        <v>55.790000999999997</v>
      </c>
      <c r="R18228">
        <v>56.299999</v>
      </c>
      <c r="S18228">
        <v>54.41</v>
      </c>
      <c r="T18228">
        <v>54.41</v>
      </c>
      <c r="U18228">
        <v>51.615214999999999</v>
      </c>
      <c r="V18228">
        <v>1194600</v>
      </c>
      <c r="W18228" s="9" t="str">
        <f t="shared" si="288"/>
        <v>EVRG</v>
      </c>
    </row>
    <row r="18229" spans="15:23">
      <c r="O18229" t="s">
        <v>120</v>
      </c>
      <c r="P18229" s="13">
        <v>44180</v>
      </c>
      <c r="Q18229">
        <v>54.650002000000001</v>
      </c>
      <c r="R18229">
        <v>55.299999</v>
      </c>
      <c r="S18229">
        <v>54.209999000000003</v>
      </c>
      <c r="T18229">
        <v>54.66</v>
      </c>
      <c r="U18229">
        <v>51.852378999999999</v>
      </c>
      <c r="V18229">
        <v>1708000</v>
      </c>
      <c r="W18229" s="9" t="str">
        <f t="shared" si="288"/>
        <v>EVRG</v>
      </c>
    </row>
    <row r="18230" spans="15:23">
      <c r="O18230" t="s">
        <v>120</v>
      </c>
      <c r="P18230" s="13">
        <v>44181</v>
      </c>
      <c r="Q18230">
        <v>54.860000999999997</v>
      </c>
      <c r="R18230">
        <v>55.369999</v>
      </c>
      <c r="S18230">
        <v>53.5</v>
      </c>
      <c r="T18230">
        <v>53.669998</v>
      </c>
      <c r="U18230">
        <v>50.913223000000002</v>
      </c>
      <c r="V18230">
        <v>1776600</v>
      </c>
      <c r="W18230" s="9" t="str">
        <f t="shared" si="288"/>
        <v>EVRG</v>
      </c>
    </row>
    <row r="18231" spans="15:23">
      <c r="O18231" t="s">
        <v>120</v>
      </c>
      <c r="P18231" s="13">
        <v>44182</v>
      </c>
      <c r="Q18231">
        <v>53.990001999999997</v>
      </c>
      <c r="R18231">
        <v>54.5</v>
      </c>
      <c r="S18231">
        <v>53.57</v>
      </c>
      <c r="T18231">
        <v>54.040000999999997</v>
      </c>
      <c r="U18231">
        <v>51.264229</v>
      </c>
      <c r="V18231">
        <v>1742300</v>
      </c>
      <c r="W18231" s="9" t="str">
        <f t="shared" si="288"/>
        <v>EVRG</v>
      </c>
    </row>
    <row r="18232" spans="15:23">
      <c r="O18232" t="s">
        <v>120</v>
      </c>
      <c r="P18232" s="13">
        <v>44183</v>
      </c>
      <c r="Q18232">
        <v>54</v>
      </c>
      <c r="R18232">
        <v>54.25</v>
      </c>
      <c r="S18232">
        <v>53.150002000000001</v>
      </c>
      <c r="T18232">
        <v>53.349997999999999</v>
      </c>
      <c r="U18232">
        <v>50.609656999999999</v>
      </c>
      <c r="V18232">
        <v>2240200</v>
      </c>
      <c r="W18232" s="9" t="str">
        <f t="shared" si="288"/>
        <v>EVRG</v>
      </c>
    </row>
    <row r="18233" spans="15:23">
      <c r="O18233" t="s">
        <v>120</v>
      </c>
      <c r="P18233" s="13">
        <v>44186</v>
      </c>
      <c r="Q18233">
        <v>52.93</v>
      </c>
      <c r="R18233">
        <v>53.349997999999999</v>
      </c>
      <c r="S18233">
        <v>51.880001</v>
      </c>
      <c r="T18233">
        <v>52.779998999999997</v>
      </c>
      <c r="U18233">
        <v>50.068939</v>
      </c>
      <c r="V18233">
        <v>5221400</v>
      </c>
      <c r="W18233" s="9" t="str">
        <f t="shared" si="288"/>
        <v>EVRG</v>
      </c>
    </row>
    <row r="18234" spans="15:23">
      <c r="O18234" t="s">
        <v>120</v>
      </c>
      <c r="P18234" s="13">
        <v>44187</v>
      </c>
      <c r="Q18234">
        <v>52.799999</v>
      </c>
      <c r="R18234">
        <v>53</v>
      </c>
      <c r="S18234">
        <v>52.310001</v>
      </c>
      <c r="T18234">
        <v>52.650002000000001</v>
      </c>
      <c r="U18234">
        <v>49.945621000000003</v>
      </c>
      <c r="V18234">
        <v>3137900</v>
      </c>
      <c r="W18234" s="9" t="str">
        <f t="shared" si="288"/>
        <v>EVRG</v>
      </c>
    </row>
    <row r="18235" spans="15:23">
      <c r="O18235" t="s">
        <v>120</v>
      </c>
      <c r="P18235" s="13">
        <v>44188</v>
      </c>
      <c r="Q18235">
        <v>52.98</v>
      </c>
      <c r="R18235">
        <v>53.540000999999997</v>
      </c>
      <c r="S18235">
        <v>52.75</v>
      </c>
      <c r="T18235">
        <v>52.779998999999997</v>
      </c>
      <c r="U18235">
        <v>50.068939</v>
      </c>
      <c r="V18235">
        <v>4648400</v>
      </c>
      <c r="W18235" s="9" t="str">
        <f t="shared" si="288"/>
        <v>EVRG</v>
      </c>
    </row>
    <row r="18236" spans="15:23">
      <c r="O18236" t="s">
        <v>120</v>
      </c>
      <c r="P18236" s="13">
        <v>44189</v>
      </c>
      <c r="Q18236">
        <v>52.919998</v>
      </c>
      <c r="R18236">
        <v>53.610000999999997</v>
      </c>
      <c r="S18236">
        <v>52.029998999999997</v>
      </c>
      <c r="T18236">
        <v>53.43</v>
      </c>
      <c r="U18236">
        <v>50.685558</v>
      </c>
      <c r="V18236">
        <v>1141400</v>
      </c>
      <c r="W18236" s="9" t="str">
        <f t="shared" si="288"/>
        <v>EVRG</v>
      </c>
    </row>
    <row r="18237" spans="15:23">
      <c r="O18237" t="s">
        <v>120</v>
      </c>
      <c r="P18237" s="13">
        <v>44193</v>
      </c>
      <c r="Q18237">
        <v>53.869999</v>
      </c>
      <c r="R18237">
        <v>54.060001</v>
      </c>
      <c r="S18237">
        <v>53.360000999999997</v>
      </c>
      <c r="T18237">
        <v>53.830002</v>
      </c>
      <c r="U18237">
        <v>51.065010000000001</v>
      </c>
      <c r="V18237">
        <v>3255400</v>
      </c>
      <c r="W18237" s="9" t="str">
        <f t="shared" si="288"/>
        <v>EVRG</v>
      </c>
    </row>
    <row r="18238" spans="15:23">
      <c r="O18238" t="s">
        <v>120</v>
      </c>
      <c r="P18238" s="13">
        <v>44194</v>
      </c>
      <c r="Q18238">
        <v>53.959999000000003</v>
      </c>
      <c r="R18238">
        <v>54.349997999999999</v>
      </c>
      <c r="S18238">
        <v>53.66</v>
      </c>
      <c r="T18238">
        <v>53.959999000000003</v>
      </c>
      <c r="U18238">
        <v>51.188327999999998</v>
      </c>
      <c r="V18238">
        <v>2917400</v>
      </c>
      <c r="W18238" s="9" t="str">
        <f t="shared" si="288"/>
        <v>EVRG</v>
      </c>
    </row>
    <row r="18239" spans="15:23">
      <c r="O18239" t="s">
        <v>120</v>
      </c>
      <c r="P18239" s="13">
        <v>44195</v>
      </c>
      <c r="Q18239">
        <v>53.889999000000003</v>
      </c>
      <c r="R18239">
        <v>54.450001</v>
      </c>
      <c r="S18239">
        <v>53.630001</v>
      </c>
      <c r="T18239">
        <v>54.07</v>
      </c>
      <c r="U18239">
        <v>51.292682999999997</v>
      </c>
      <c r="V18239">
        <v>4072500</v>
      </c>
      <c r="W18239" s="9" t="str">
        <f t="shared" si="288"/>
        <v>EVRG</v>
      </c>
    </row>
    <row r="18240" spans="15:23">
      <c r="O18240" t="s">
        <v>120</v>
      </c>
      <c r="P18240" s="13">
        <v>44196</v>
      </c>
      <c r="Q18240">
        <v>54.09</v>
      </c>
      <c r="R18240">
        <v>55.560001</v>
      </c>
      <c r="S18240">
        <v>53.959999000000003</v>
      </c>
      <c r="T18240">
        <v>55.509998000000003</v>
      </c>
      <c r="U18240">
        <v>52.658714000000003</v>
      </c>
      <c r="V18240">
        <v>4683500</v>
      </c>
      <c r="W18240" s="9" t="str">
        <f t="shared" si="288"/>
        <v>EVRG</v>
      </c>
    </row>
    <row r="18241" spans="15:23">
      <c r="O18241" t="s">
        <v>120</v>
      </c>
      <c r="P18241" s="13">
        <v>44200</v>
      </c>
      <c r="Q18241">
        <v>55.360000999999997</v>
      </c>
      <c r="R18241">
        <v>55.639999000000003</v>
      </c>
      <c r="S18241">
        <v>53.540000999999997</v>
      </c>
      <c r="T18241">
        <v>53.75</v>
      </c>
      <c r="U18241">
        <v>50.98912</v>
      </c>
      <c r="V18241">
        <v>1564900</v>
      </c>
      <c r="W18241" s="9" t="str">
        <f t="shared" si="288"/>
        <v>EVRG</v>
      </c>
    </row>
    <row r="18242" spans="15:23">
      <c r="O18242" t="s">
        <v>120</v>
      </c>
      <c r="P18242" s="13">
        <v>44201</v>
      </c>
      <c r="Q18242">
        <v>53.790000999999997</v>
      </c>
      <c r="R18242">
        <v>54.09</v>
      </c>
      <c r="S18242">
        <v>53.23</v>
      </c>
      <c r="T18242">
        <v>53.639999000000003</v>
      </c>
      <c r="U18242">
        <v>50.884768999999999</v>
      </c>
      <c r="V18242">
        <v>1294900</v>
      </c>
      <c r="W18242" s="9" t="str">
        <f t="shared" si="288"/>
        <v>EVRG</v>
      </c>
    </row>
    <row r="18243" spans="15:23">
      <c r="O18243" t="s">
        <v>120</v>
      </c>
      <c r="P18243" s="13">
        <v>44202</v>
      </c>
      <c r="Q18243">
        <v>54.169998</v>
      </c>
      <c r="R18243">
        <v>54.93</v>
      </c>
      <c r="S18243">
        <v>53.68</v>
      </c>
      <c r="T18243">
        <v>54.720001000000003</v>
      </c>
      <c r="U18243">
        <v>51.909294000000003</v>
      </c>
      <c r="V18243">
        <v>2703400</v>
      </c>
      <c r="W18243" s="9" t="str">
        <f t="shared" si="288"/>
        <v>EVRG</v>
      </c>
    </row>
    <row r="18244" spans="15:23">
      <c r="O18244" t="s">
        <v>120</v>
      </c>
      <c r="P18244" s="13">
        <v>44203</v>
      </c>
      <c r="Q18244">
        <v>54.689999</v>
      </c>
      <c r="R18244">
        <v>54.869999</v>
      </c>
      <c r="S18244">
        <v>53.110000999999997</v>
      </c>
      <c r="T18244">
        <v>53.23</v>
      </c>
      <c r="U18244">
        <v>50.495823000000001</v>
      </c>
      <c r="V18244">
        <v>2520600</v>
      </c>
      <c r="W18244" s="9" t="str">
        <f t="shared" si="288"/>
        <v>EVRG</v>
      </c>
    </row>
    <row r="18245" spans="15:23">
      <c r="O18245" t="s">
        <v>120</v>
      </c>
      <c r="P18245" s="13">
        <v>44204</v>
      </c>
      <c r="Q18245">
        <v>52.900002000000001</v>
      </c>
      <c r="R18245">
        <v>53.220001000000003</v>
      </c>
      <c r="S18245">
        <v>52.290000999999997</v>
      </c>
      <c r="T18245">
        <v>53</v>
      </c>
      <c r="U18245">
        <v>50.277645</v>
      </c>
      <c r="V18245">
        <v>1889400</v>
      </c>
      <c r="W18245" s="9" t="str">
        <f t="shared" ref="W18245:W18308" si="289">IFERROR(VLOOKUP(O18245,$B$4:$B$17,1,FALSE),"Delete")</f>
        <v>EVRG</v>
      </c>
    </row>
    <row r="18246" spans="15:23">
      <c r="O18246" t="s">
        <v>120</v>
      </c>
      <c r="P18246" s="13">
        <v>44207</v>
      </c>
      <c r="Q18246">
        <v>52.740001999999997</v>
      </c>
      <c r="R18246">
        <v>53.18</v>
      </c>
      <c r="S18246">
        <v>52.130001</v>
      </c>
      <c r="T18246">
        <v>52.439999</v>
      </c>
      <c r="U18246">
        <v>49.746406999999998</v>
      </c>
      <c r="V18246">
        <v>1872000</v>
      </c>
      <c r="W18246" s="9" t="str">
        <f t="shared" si="289"/>
        <v>EVRG</v>
      </c>
    </row>
    <row r="18247" spans="15:23">
      <c r="O18247" t="s">
        <v>120</v>
      </c>
      <c r="P18247" s="13">
        <v>44208</v>
      </c>
      <c r="Q18247">
        <v>52.439999</v>
      </c>
      <c r="R18247">
        <v>53.07</v>
      </c>
      <c r="S18247">
        <v>52.18</v>
      </c>
      <c r="T18247">
        <v>52.889999000000003</v>
      </c>
      <c r="U18247">
        <v>50.173293999999999</v>
      </c>
      <c r="V18247">
        <v>1655800</v>
      </c>
      <c r="W18247" s="9" t="str">
        <f t="shared" si="289"/>
        <v>EVRG</v>
      </c>
    </row>
    <row r="18248" spans="15:23">
      <c r="O18248" t="s">
        <v>120</v>
      </c>
      <c r="P18248" s="13">
        <v>44209</v>
      </c>
      <c r="Q18248">
        <v>53.060001</v>
      </c>
      <c r="R18248">
        <v>54.470001000000003</v>
      </c>
      <c r="S18248">
        <v>52.990001999999997</v>
      </c>
      <c r="T18248">
        <v>54.259998000000003</v>
      </c>
      <c r="U18248">
        <v>51.472923000000002</v>
      </c>
      <c r="V18248">
        <v>1200800</v>
      </c>
      <c r="W18248" s="9" t="str">
        <f t="shared" si="289"/>
        <v>EVRG</v>
      </c>
    </row>
    <row r="18249" spans="15:23">
      <c r="O18249" t="s">
        <v>120</v>
      </c>
      <c r="P18249" s="13">
        <v>44210</v>
      </c>
      <c r="Q18249">
        <v>54.400002000000001</v>
      </c>
      <c r="R18249">
        <v>54.400002000000001</v>
      </c>
      <c r="S18249">
        <v>53.16</v>
      </c>
      <c r="T18249">
        <v>53.310001</v>
      </c>
      <c r="U18249">
        <v>50.571724000000003</v>
      </c>
      <c r="V18249">
        <v>1002400</v>
      </c>
      <c r="W18249" s="9" t="str">
        <f t="shared" si="289"/>
        <v>EVRG</v>
      </c>
    </row>
    <row r="18250" spans="15:23">
      <c r="O18250" t="s">
        <v>120</v>
      </c>
      <c r="P18250" s="13">
        <v>44211</v>
      </c>
      <c r="Q18250">
        <v>53.049999</v>
      </c>
      <c r="R18250">
        <v>54.529998999999997</v>
      </c>
      <c r="S18250">
        <v>52.84</v>
      </c>
      <c r="T18250">
        <v>54.299999</v>
      </c>
      <c r="U18250">
        <v>51.510868000000002</v>
      </c>
      <c r="V18250">
        <v>1732800</v>
      </c>
      <c r="W18250" s="9" t="str">
        <f t="shared" si="289"/>
        <v>EVRG</v>
      </c>
    </row>
    <row r="18251" spans="15:23">
      <c r="O18251" t="s">
        <v>120</v>
      </c>
      <c r="P18251" s="13">
        <v>44215</v>
      </c>
      <c r="Q18251">
        <v>54.580002</v>
      </c>
      <c r="R18251">
        <v>54.580002</v>
      </c>
      <c r="S18251">
        <v>53.279998999999997</v>
      </c>
      <c r="T18251">
        <v>53.380001</v>
      </c>
      <c r="U18251">
        <v>50.638123</v>
      </c>
      <c r="V18251">
        <v>1409200</v>
      </c>
      <c r="W18251" s="9" t="str">
        <f t="shared" si="289"/>
        <v>EVRG</v>
      </c>
    </row>
    <row r="18252" spans="15:23">
      <c r="O18252" t="s">
        <v>120</v>
      </c>
      <c r="P18252" s="13">
        <v>44216</v>
      </c>
      <c r="Q18252">
        <v>53.16</v>
      </c>
      <c r="R18252">
        <v>54.07</v>
      </c>
      <c r="S18252">
        <v>53</v>
      </c>
      <c r="T18252">
        <v>53.889999000000003</v>
      </c>
      <c r="U18252">
        <v>51.121932999999999</v>
      </c>
      <c r="V18252">
        <v>1062900</v>
      </c>
      <c r="W18252" s="9" t="str">
        <f t="shared" si="289"/>
        <v>EVRG</v>
      </c>
    </row>
    <row r="18253" spans="15:23">
      <c r="O18253" t="s">
        <v>120</v>
      </c>
      <c r="P18253" s="13">
        <v>44217</v>
      </c>
      <c r="Q18253">
        <v>53.540000999999997</v>
      </c>
      <c r="R18253">
        <v>53.720001000000003</v>
      </c>
      <c r="S18253">
        <v>53.23</v>
      </c>
      <c r="T18253">
        <v>53.580002</v>
      </c>
      <c r="U18253">
        <v>50.827857999999999</v>
      </c>
      <c r="V18253">
        <v>1703000</v>
      </c>
      <c r="W18253" s="9" t="str">
        <f t="shared" si="289"/>
        <v>EVRG</v>
      </c>
    </row>
    <row r="18254" spans="15:23">
      <c r="O18254" t="s">
        <v>120</v>
      </c>
      <c r="P18254" s="13">
        <v>44218</v>
      </c>
      <c r="Q18254">
        <v>53.299999</v>
      </c>
      <c r="R18254">
        <v>54.400002000000001</v>
      </c>
      <c r="S18254">
        <v>53.099997999999999</v>
      </c>
      <c r="T18254">
        <v>53.799999</v>
      </c>
      <c r="U18254">
        <v>51.036544999999997</v>
      </c>
      <c r="V18254">
        <v>2569300</v>
      </c>
      <c r="W18254" s="9" t="str">
        <f t="shared" si="289"/>
        <v>EVRG</v>
      </c>
    </row>
    <row r="18255" spans="15:23">
      <c r="O18255" t="s">
        <v>120</v>
      </c>
      <c r="P18255" s="13">
        <v>44221</v>
      </c>
      <c r="Q18255">
        <v>53.5</v>
      </c>
      <c r="R18255">
        <v>54.369999</v>
      </c>
      <c r="S18255">
        <v>53.150002000000001</v>
      </c>
      <c r="T18255">
        <v>54.259998000000003</v>
      </c>
      <c r="U18255">
        <v>51.472923000000002</v>
      </c>
      <c r="V18255">
        <v>2803900</v>
      </c>
      <c r="W18255" s="9" t="str">
        <f t="shared" si="289"/>
        <v>EVRG</v>
      </c>
    </row>
    <row r="18256" spans="15:23">
      <c r="O18256" t="s">
        <v>120</v>
      </c>
      <c r="P18256" s="13">
        <v>44222</v>
      </c>
      <c r="Q18256">
        <v>54.349997999999999</v>
      </c>
      <c r="R18256">
        <v>54.41</v>
      </c>
      <c r="S18256">
        <v>53.09</v>
      </c>
      <c r="T18256">
        <v>53.540000999999997</v>
      </c>
      <c r="U18256">
        <v>50.789901999999998</v>
      </c>
      <c r="V18256">
        <v>1670800</v>
      </c>
      <c r="W18256" s="9" t="str">
        <f t="shared" si="289"/>
        <v>EVRG</v>
      </c>
    </row>
    <row r="18257" spans="15:23">
      <c r="O18257" t="s">
        <v>120</v>
      </c>
      <c r="P18257" s="13">
        <v>44223</v>
      </c>
      <c r="Q18257">
        <v>53.349997999999999</v>
      </c>
      <c r="R18257">
        <v>53.959999000000003</v>
      </c>
      <c r="S18257">
        <v>52.400002000000001</v>
      </c>
      <c r="T18257">
        <v>52.720001000000003</v>
      </c>
      <c r="U18257">
        <v>50.012023999999997</v>
      </c>
      <c r="V18257">
        <v>1926000</v>
      </c>
      <c r="W18257" s="9" t="str">
        <f t="shared" si="289"/>
        <v>EVRG</v>
      </c>
    </row>
    <row r="18258" spans="15:23">
      <c r="O18258" t="s">
        <v>120</v>
      </c>
      <c r="P18258" s="13">
        <v>44224</v>
      </c>
      <c r="Q18258">
        <v>53.09</v>
      </c>
      <c r="R18258">
        <v>54.900002000000001</v>
      </c>
      <c r="S18258">
        <v>52.84</v>
      </c>
      <c r="T18258">
        <v>53.84</v>
      </c>
      <c r="U18258">
        <v>51.074497000000001</v>
      </c>
      <c r="V18258">
        <v>1880800</v>
      </c>
      <c r="W18258" s="9" t="str">
        <f t="shared" si="289"/>
        <v>EVRG</v>
      </c>
    </row>
    <row r="18259" spans="15:23">
      <c r="O18259" t="s">
        <v>120</v>
      </c>
      <c r="P18259" s="13">
        <v>44225</v>
      </c>
      <c r="Q18259">
        <v>53.470001000000003</v>
      </c>
      <c r="R18259">
        <v>54.540000999999997</v>
      </c>
      <c r="S18259">
        <v>53.240001999999997</v>
      </c>
      <c r="T18259">
        <v>53.73</v>
      </c>
      <c r="U18259">
        <v>50.970149999999997</v>
      </c>
      <c r="V18259">
        <v>4334700</v>
      </c>
      <c r="W18259" s="9" t="str">
        <f t="shared" si="289"/>
        <v>EVRG</v>
      </c>
    </row>
    <row r="18260" spans="15:23">
      <c r="O18260" t="s">
        <v>120</v>
      </c>
      <c r="P18260" s="13">
        <v>44228</v>
      </c>
      <c r="Q18260">
        <v>53.900002000000001</v>
      </c>
      <c r="R18260">
        <v>54.25</v>
      </c>
      <c r="S18260">
        <v>53.200001</v>
      </c>
      <c r="T18260">
        <v>53.740001999999997</v>
      </c>
      <c r="U18260">
        <v>50.979641000000001</v>
      </c>
      <c r="V18260">
        <v>1367300</v>
      </c>
      <c r="W18260" s="9" t="str">
        <f t="shared" si="289"/>
        <v>EVRG</v>
      </c>
    </row>
    <row r="18261" spans="15:23">
      <c r="O18261" t="s">
        <v>120</v>
      </c>
      <c r="P18261" s="13">
        <v>44229</v>
      </c>
      <c r="Q18261">
        <v>53.919998</v>
      </c>
      <c r="R18261">
        <v>55.189999</v>
      </c>
      <c r="S18261">
        <v>53.700001</v>
      </c>
      <c r="T18261">
        <v>53.869999</v>
      </c>
      <c r="U18261">
        <v>51.102955000000001</v>
      </c>
      <c r="V18261">
        <v>1801400</v>
      </c>
      <c r="W18261" s="9" t="str">
        <f t="shared" si="289"/>
        <v>EVRG</v>
      </c>
    </row>
    <row r="18262" spans="15:23">
      <c r="O18262" t="s">
        <v>120</v>
      </c>
      <c r="P18262" s="13">
        <v>44230</v>
      </c>
      <c r="Q18262">
        <v>53.610000999999997</v>
      </c>
      <c r="R18262">
        <v>54.16</v>
      </c>
      <c r="S18262">
        <v>53.400002000000001</v>
      </c>
      <c r="T18262">
        <v>53.639999000000003</v>
      </c>
      <c r="U18262">
        <v>50.884768999999999</v>
      </c>
      <c r="V18262">
        <v>1448200</v>
      </c>
      <c r="W18262" s="9" t="str">
        <f t="shared" si="289"/>
        <v>EVRG</v>
      </c>
    </row>
    <row r="18263" spans="15:23">
      <c r="O18263" t="s">
        <v>120</v>
      </c>
      <c r="P18263" s="13">
        <v>44231</v>
      </c>
      <c r="Q18263">
        <v>53.540000999999997</v>
      </c>
      <c r="R18263">
        <v>55.029998999999997</v>
      </c>
      <c r="S18263">
        <v>53.130001</v>
      </c>
      <c r="T18263">
        <v>55</v>
      </c>
      <c r="U18263">
        <v>52.174911000000002</v>
      </c>
      <c r="V18263">
        <v>1641300</v>
      </c>
      <c r="W18263" s="9" t="str">
        <f t="shared" si="289"/>
        <v>EVRG</v>
      </c>
    </row>
    <row r="18264" spans="15:23">
      <c r="O18264" t="s">
        <v>120</v>
      </c>
      <c r="P18264" s="13">
        <v>44232</v>
      </c>
      <c r="Q18264">
        <v>55.209999000000003</v>
      </c>
      <c r="R18264">
        <v>55.380001</v>
      </c>
      <c r="S18264">
        <v>54.68</v>
      </c>
      <c r="T18264">
        <v>54.889999000000003</v>
      </c>
      <c r="U18264">
        <v>52.07056</v>
      </c>
      <c r="V18264">
        <v>1992600</v>
      </c>
      <c r="W18264" s="9" t="str">
        <f t="shared" si="289"/>
        <v>EVRG</v>
      </c>
    </row>
    <row r="18265" spans="15:23">
      <c r="O18265" t="s">
        <v>120</v>
      </c>
      <c r="P18265" s="13">
        <v>44235</v>
      </c>
      <c r="Q18265">
        <v>54.830002</v>
      </c>
      <c r="R18265">
        <v>55.099997999999999</v>
      </c>
      <c r="S18265">
        <v>54.02</v>
      </c>
      <c r="T18265">
        <v>54.220001000000003</v>
      </c>
      <c r="U18265">
        <v>51.434978000000001</v>
      </c>
      <c r="V18265">
        <v>1199100</v>
      </c>
      <c r="W18265" s="9" t="str">
        <f t="shared" si="289"/>
        <v>EVRG</v>
      </c>
    </row>
    <row r="18266" spans="15:23">
      <c r="O18266" t="s">
        <v>120</v>
      </c>
      <c r="P18266" s="13">
        <v>44236</v>
      </c>
      <c r="Q18266">
        <v>54.299999</v>
      </c>
      <c r="R18266">
        <v>54.720001000000003</v>
      </c>
      <c r="S18266">
        <v>53.759998000000003</v>
      </c>
      <c r="T18266">
        <v>54.700001</v>
      </c>
      <c r="U18266">
        <v>51.890320000000003</v>
      </c>
      <c r="V18266">
        <v>610900</v>
      </c>
      <c r="W18266" s="9" t="str">
        <f t="shared" si="289"/>
        <v>EVRG</v>
      </c>
    </row>
    <row r="18267" spans="15:23">
      <c r="O18267" t="s">
        <v>120</v>
      </c>
      <c r="P18267" s="13">
        <v>44237</v>
      </c>
      <c r="Q18267">
        <v>55.279998999999997</v>
      </c>
      <c r="R18267">
        <v>55.470001000000003</v>
      </c>
      <c r="S18267">
        <v>54.950001</v>
      </c>
      <c r="T18267">
        <v>55.34</v>
      </c>
      <c r="U18267">
        <v>52.497452000000003</v>
      </c>
      <c r="V18267">
        <v>1000500</v>
      </c>
      <c r="W18267" s="9" t="str">
        <f t="shared" si="289"/>
        <v>EVRG</v>
      </c>
    </row>
    <row r="18268" spans="15:23">
      <c r="O18268" t="s">
        <v>120</v>
      </c>
      <c r="P18268" s="13">
        <v>44238</v>
      </c>
      <c r="Q18268">
        <v>55.099997999999999</v>
      </c>
      <c r="R18268">
        <v>55.360000999999997</v>
      </c>
      <c r="S18268">
        <v>54.610000999999997</v>
      </c>
      <c r="T18268">
        <v>54.720001000000003</v>
      </c>
      <c r="U18268">
        <v>51.909294000000003</v>
      </c>
      <c r="V18268">
        <v>907800</v>
      </c>
      <c r="W18268" s="9" t="str">
        <f t="shared" si="289"/>
        <v>EVRG</v>
      </c>
    </row>
    <row r="18269" spans="15:23">
      <c r="O18269" t="s">
        <v>120</v>
      </c>
      <c r="P18269" s="13">
        <v>44239</v>
      </c>
      <c r="Q18269">
        <v>54.610000999999997</v>
      </c>
      <c r="R18269">
        <v>55.029998999999997</v>
      </c>
      <c r="S18269">
        <v>54.240001999999997</v>
      </c>
      <c r="T18269">
        <v>54.43</v>
      </c>
      <c r="U18269">
        <v>51.634186</v>
      </c>
      <c r="V18269">
        <v>799600</v>
      </c>
      <c r="W18269" s="9" t="str">
        <f t="shared" si="289"/>
        <v>EVRG</v>
      </c>
    </row>
    <row r="18270" spans="15:23">
      <c r="O18270" t="s">
        <v>120</v>
      </c>
      <c r="P18270" s="13">
        <v>44243</v>
      </c>
      <c r="Q18270">
        <v>54.5</v>
      </c>
      <c r="R18270">
        <v>54.700001</v>
      </c>
      <c r="S18270">
        <v>54.139999000000003</v>
      </c>
      <c r="T18270">
        <v>54.419998</v>
      </c>
      <c r="U18270">
        <v>51.624699</v>
      </c>
      <c r="V18270">
        <v>1390800</v>
      </c>
      <c r="W18270" s="9" t="str">
        <f t="shared" si="289"/>
        <v>EVRG</v>
      </c>
    </row>
    <row r="18271" spans="15:23">
      <c r="O18271" t="s">
        <v>120</v>
      </c>
      <c r="P18271" s="13">
        <v>44244</v>
      </c>
      <c r="Q18271">
        <v>54.73</v>
      </c>
      <c r="R18271">
        <v>54.970001000000003</v>
      </c>
      <c r="S18271">
        <v>54.380001</v>
      </c>
      <c r="T18271">
        <v>54.799999</v>
      </c>
      <c r="U18271">
        <v>51.985183999999997</v>
      </c>
      <c r="V18271">
        <v>1118800</v>
      </c>
      <c r="W18271" s="9" t="str">
        <f t="shared" si="289"/>
        <v>EVRG</v>
      </c>
    </row>
    <row r="18272" spans="15:23">
      <c r="O18272" t="s">
        <v>120</v>
      </c>
      <c r="P18272" s="13">
        <v>44245</v>
      </c>
      <c r="Q18272">
        <v>54.959999000000003</v>
      </c>
      <c r="R18272">
        <v>55.599997999999999</v>
      </c>
      <c r="S18272">
        <v>54.75</v>
      </c>
      <c r="T18272">
        <v>55.220001000000003</v>
      </c>
      <c r="U18272">
        <v>52.383614000000001</v>
      </c>
      <c r="V18272">
        <v>1524500</v>
      </c>
      <c r="W18272" s="9" t="str">
        <f t="shared" si="289"/>
        <v>EVRG</v>
      </c>
    </row>
    <row r="18273" spans="15:23">
      <c r="O18273" t="s">
        <v>120</v>
      </c>
      <c r="P18273" s="13">
        <v>44246</v>
      </c>
      <c r="Q18273">
        <v>55.299999</v>
      </c>
      <c r="R18273">
        <v>55.48</v>
      </c>
      <c r="S18273">
        <v>54.139999000000003</v>
      </c>
      <c r="T18273">
        <v>54.23</v>
      </c>
      <c r="U18273">
        <v>51.444465999999998</v>
      </c>
      <c r="V18273">
        <v>1327800</v>
      </c>
      <c r="W18273" s="9" t="str">
        <f t="shared" si="289"/>
        <v>EVRG</v>
      </c>
    </row>
    <row r="18274" spans="15:23">
      <c r="O18274" t="s">
        <v>120</v>
      </c>
      <c r="P18274" s="13">
        <v>44249</v>
      </c>
      <c r="Q18274">
        <v>54.200001</v>
      </c>
      <c r="R18274">
        <v>54.349997999999999</v>
      </c>
      <c r="S18274">
        <v>51.919998</v>
      </c>
      <c r="T18274">
        <v>52.41</v>
      </c>
      <c r="U18274">
        <v>49.717945</v>
      </c>
      <c r="V18274">
        <v>2429600</v>
      </c>
      <c r="W18274" s="9" t="str">
        <f t="shared" si="289"/>
        <v>EVRG</v>
      </c>
    </row>
    <row r="18275" spans="15:23">
      <c r="O18275" t="s">
        <v>120</v>
      </c>
      <c r="P18275" s="13">
        <v>44250</v>
      </c>
      <c r="Q18275">
        <v>53.099997999999999</v>
      </c>
      <c r="R18275">
        <v>54.450001</v>
      </c>
      <c r="S18275">
        <v>52.970001000000003</v>
      </c>
      <c r="T18275">
        <v>54.349997999999999</v>
      </c>
      <c r="U18275">
        <v>51.558304</v>
      </c>
      <c r="V18275">
        <v>2360900</v>
      </c>
      <c r="W18275" s="9" t="str">
        <f t="shared" si="289"/>
        <v>EVRG</v>
      </c>
    </row>
    <row r="18276" spans="15:23">
      <c r="O18276" t="s">
        <v>120</v>
      </c>
      <c r="P18276" s="13">
        <v>44251</v>
      </c>
      <c r="Q18276">
        <v>54.25</v>
      </c>
      <c r="R18276">
        <v>54.73</v>
      </c>
      <c r="S18276">
        <v>53.950001</v>
      </c>
      <c r="T18276">
        <v>54.549999</v>
      </c>
      <c r="U18276">
        <v>51.748024000000001</v>
      </c>
      <c r="V18276">
        <v>1746900</v>
      </c>
      <c r="W18276" s="9" t="str">
        <f t="shared" si="289"/>
        <v>EVRG</v>
      </c>
    </row>
    <row r="18277" spans="15:23">
      <c r="O18277" t="s">
        <v>120</v>
      </c>
      <c r="P18277" s="13">
        <v>44252</v>
      </c>
      <c r="Q18277">
        <v>54.439999</v>
      </c>
      <c r="R18277">
        <v>55.560001</v>
      </c>
      <c r="S18277">
        <v>53.48</v>
      </c>
      <c r="T18277">
        <v>53.689999</v>
      </c>
      <c r="U18277">
        <v>50.932198</v>
      </c>
      <c r="V18277">
        <v>3145400</v>
      </c>
      <c r="W18277" s="9" t="str">
        <f t="shared" si="289"/>
        <v>EVRG</v>
      </c>
    </row>
    <row r="18278" spans="15:23">
      <c r="O18278" t="s">
        <v>120</v>
      </c>
      <c r="P18278" s="13">
        <v>44253</v>
      </c>
      <c r="Q18278">
        <v>54.830002</v>
      </c>
      <c r="R18278">
        <v>55.439999</v>
      </c>
      <c r="S18278">
        <v>53.43</v>
      </c>
      <c r="T18278">
        <v>53.630001</v>
      </c>
      <c r="U18278">
        <v>50.875286000000003</v>
      </c>
      <c r="V18278">
        <v>3491400</v>
      </c>
      <c r="W18278" s="9" t="str">
        <f t="shared" si="289"/>
        <v>EVRG</v>
      </c>
    </row>
    <row r="18279" spans="15:23">
      <c r="O18279" t="s">
        <v>120</v>
      </c>
      <c r="P18279" s="13">
        <v>44256</v>
      </c>
      <c r="Q18279">
        <v>54.169998</v>
      </c>
      <c r="R18279">
        <v>54.709999000000003</v>
      </c>
      <c r="S18279">
        <v>53.799999</v>
      </c>
      <c r="T18279">
        <v>53.959999000000003</v>
      </c>
      <c r="U18279">
        <v>51.188327999999998</v>
      </c>
      <c r="V18279">
        <v>2358100</v>
      </c>
      <c r="W18279" s="9" t="str">
        <f t="shared" si="289"/>
        <v>EVRG</v>
      </c>
    </row>
    <row r="18280" spans="15:23">
      <c r="O18280" t="s">
        <v>120</v>
      </c>
      <c r="P18280" s="13">
        <v>44257</v>
      </c>
      <c r="Q18280">
        <v>53.849997999999999</v>
      </c>
      <c r="R18280">
        <v>53.990001999999997</v>
      </c>
      <c r="S18280">
        <v>53.02</v>
      </c>
      <c r="T18280">
        <v>53.610000999999997</v>
      </c>
      <c r="U18280">
        <v>50.856316</v>
      </c>
      <c r="V18280">
        <v>1585900</v>
      </c>
      <c r="W18280" s="9" t="str">
        <f t="shared" si="289"/>
        <v>EVRG</v>
      </c>
    </row>
    <row r="18281" spans="15:23">
      <c r="O18281" t="s">
        <v>120</v>
      </c>
      <c r="P18281" s="13">
        <v>44258</v>
      </c>
      <c r="Q18281">
        <v>53.400002000000001</v>
      </c>
      <c r="R18281">
        <v>53.889999000000003</v>
      </c>
      <c r="S18281">
        <v>52.869999</v>
      </c>
      <c r="T18281">
        <v>53.709999000000003</v>
      </c>
      <c r="U18281">
        <v>50.951172</v>
      </c>
      <c r="V18281">
        <v>1566400</v>
      </c>
      <c r="W18281" s="9" t="str">
        <f t="shared" si="289"/>
        <v>EVRG</v>
      </c>
    </row>
    <row r="18282" spans="15:23">
      <c r="O18282" t="s">
        <v>120</v>
      </c>
      <c r="P18282" s="13">
        <v>44259</v>
      </c>
      <c r="Q18282">
        <v>54.5</v>
      </c>
      <c r="R18282">
        <v>55.599997999999999</v>
      </c>
      <c r="S18282">
        <v>54</v>
      </c>
      <c r="T18282">
        <v>54.82</v>
      </c>
      <c r="U18282">
        <v>52.004157999999997</v>
      </c>
      <c r="V18282">
        <v>2585700</v>
      </c>
      <c r="W18282" s="9" t="str">
        <f t="shared" si="289"/>
        <v>EVRG</v>
      </c>
    </row>
    <row r="18283" spans="15:23">
      <c r="O18283" t="s">
        <v>120</v>
      </c>
      <c r="P18283" s="13">
        <v>44260</v>
      </c>
      <c r="Q18283">
        <v>54.59</v>
      </c>
      <c r="R18283">
        <v>55.59</v>
      </c>
      <c r="S18283">
        <v>54.380001</v>
      </c>
      <c r="T18283">
        <v>55.349997999999999</v>
      </c>
      <c r="U18283">
        <v>53.024405999999999</v>
      </c>
      <c r="V18283">
        <v>1833900</v>
      </c>
      <c r="W18283" s="9" t="str">
        <f t="shared" si="289"/>
        <v>EVRG</v>
      </c>
    </row>
    <row r="18284" spans="15:23">
      <c r="O18284" t="s">
        <v>120</v>
      </c>
      <c r="P18284" s="13">
        <v>44263</v>
      </c>
      <c r="Q18284">
        <v>55.450001</v>
      </c>
      <c r="R18284">
        <v>56.700001</v>
      </c>
      <c r="S18284">
        <v>55.110000999999997</v>
      </c>
      <c r="T18284">
        <v>56.27</v>
      </c>
      <c r="U18284">
        <v>53.905757999999999</v>
      </c>
      <c r="V18284">
        <v>2171400</v>
      </c>
      <c r="W18284" s="9" t="str">
        <f t="shared" si="289"/>
        <v>EVRG</v>
      </c>
    </row>
    <row r="18285" spans="15:23">
      <c r="O18285" t="s">
        <v>120</v>
      </c>
      <c r="P18285" s="13">
        <v>44264</v>
      </c>
      <c r="Q18285">
        <v>56.07</v>
      </c>
      <c r="R18285">
        <v>56.709999000000003</v>
      </c>
      <c r="S18285">
        <v>55.970001000000003</v>
      </c>
      <c r="T18285">
        <v>56.540000999999997</v>
      </c>
      <c r="U18285">
        <v>54.164406</v>
      </c>
      <c r="V18285">
        <v>2632400</v>
      </c>
      <c r="W18285" s="9" t="str">
        <f t="shared" si="289"/>
        <v>EVRG</v>
      </c>
    </row>
    <row r="18286" spans="15:23">
      <c r="O18286" t="s">
        <v>120</v>
      </c>
      <c r="P18286" s="13">
        <v>44265</v>
      </c>
      <c r="Q18286">
        <v>56.700001</v>
      </c>
      <c r="R18286">
        <v>57.16</v>
      </c>
      <c r="S18286">
        <v>56.369999</v>
      </c>
      <c r="T18286">
        <v>56.950001</v>
      </c>
      <c r="U18286">
        <v>54.557186000000002</v>
      </c>
      <c r="V18286">
        <v>2297700</v>
      </c>
      <c r="W18286" s="9" t="str">
        <f t="shared" si="289"/>
        <v>EVRG</v>
      </c>
    </row>
    <row r="18287" spans="15:23">
      <c r="O18287" t="s">
        <v>120</v>
      </c>
      <c r="P18287" s="13">
        <v>44266</v>
      </c>
      <c r="Q18287">
        <v>56.689999</v>
      </c>
      <c r="R18287">
        <v>57.34</v>
      </c>
      <c r="S18287">
        <v>56.52</v>
      </c>
      <c r="T18287">
        <v>56.759998000000003</v>
      </c>
      <c r="U18287">
        <v>54.375160000000001</v>
      </c>
      <c r="V18287">
        <v>1315100</v>
      </c>
      <c r="W18287" s="9" t="str">
        <f t="shared" si="289"/>
        <v>EVRG</v>
      </c>
    </row>
    <row r="18288" spans="15:23">
      <c r="O18288" t="s">
        <v>120</v>
      </c>
      <c r="P18288" s="13">
        <v>44267</v>
      </c>
      <c r="Q18288">
        <v>57.299999</v>
      </c>
      <c r="R18288">
        <v>57.799999</v>
      </c>
      <c r="S18288">
        <v>56.93</v>
      </c>
      <c r="T18288">
        <v>57.68</v>
      </c>
      <c r="U18288">
        <v>55.256512000000001</v>
      </c>
      <c r="V18288">
        <v>1185800</v>
      </c>
      <c r="W18288" s="9" t="str">
        <f t="shared" si="289"/>
        <v>EVRG</v>
      </c>
    </row>
    <row r="18289" spans="15:23">
      <c r="O18289" t="s">
        <v>120</v>
      </c>
      <c r="P18289" s="13">
        <v>44270</v>
      </c>
      <c r="Q18289">
        <v>57.91</v>
      </c>
      <c r="R18289">
        <v>59.240001999999997</v>
      </c>
      <c r="S18289">
        <v>57.880001</v>
      </c>
      <c r="T18289">
        <v>59.189999</v>
      </c>
      <c r="U18289">
        <v>56.703068000000002</v>
      </c>
      <c r="V18289">
        <v>2042800</v>
      </c>
      <c r="W18289" s="9" t="str">
        <f t="shared" si="289"/>
        <v>EVRG</v>
      </c>
    </row>
    <row r="18290" spans="15:23">
      <c r="O18290" t="s">
        <v>120</v>
      </c>
      <c r="P18290" s="13">
        <v>44271</v>
      </c>
      <c r="Q18290">
        <v>58.700001</v>
      </c>
      <c r="R18290">
        <v>59.810001</v>
      </c>
      <c r="S18290">
        <v>58.529998999999997</v>
      </c>
      <c r="T18290">
        <v>59.610000999999997</v>
      </c>
      <c r="U18290">
        <v>57.105423000000002</v>
      </c>
      <c r="V18290">
        <v>1505100</v>
      </c>
      <c r="W18290" s="9" t="str">
        <f t="shared" si="289"/>
        <v>EVRG</v>
      </c>
    </row>
    <row r="18291" spans="15:23">
      <c r="O18291" t="s">
        <v>120</v>
      </c>
      <c r="P18291" s="13">
        <v>44272</v>
      </c>
      <c r="Q18291">
        <v>59.759998000000003</v>
      </c>
      <c r="R18291">
        <v>59.759998000000003</v>
      </c>
      <c r="S18291">
        <v>58.349997999999999</v>
      </c>
      <c r="T18291">
        <v>58.380001</v>
      </c>
      <c r="U18291">
        <v>55.927104999999997</v>
      </c>
      <c r="V18291">
        <v>1090100</v>
      </c>
      <c r="W18291" s="9" t="str">
        <f t="shared" si="289"/>
        <v>EVRG</v>
      </c>
    </row>
    <row r="18292" spans="15:23">
      <c r="O18292" t="s">
        <v>120</v>
      </c>
      <c r="P18292" s="13">
        <v>44273</v>
      </c>
      <c r="Q18292">
        <v>58.459999000000003</v>
      </c>
      <c r="R18292">
        <v>59.080002</v>
      </c>
      <c r="S18292">
        <v>58.400002000000001</v>
      </c>
      <c r="T18292">
        <v>58.639999000000003</v>
      </c>
      <c r="U18292">
        <v>56.176174000000003</v>
      </c>
      <c r="V18292">
        <v>3262400</v>
      </c>
      <c r="W18292" s="9" t="str">
        <f t="shared" si="289"/>
        <v>EVRG</v>
      </c>
    </row>
    <row r="18293" spans="15:23">
      <c r="O18293" t="s">
        <v>120</v>
      </c>
      <c r="P18293" s="13">
        <v>44274</v>
      </c>
      <c r="Q18293">
        <v>58.919998</v>
      </c>
      <c r="R18293">
        <v>59.68</v>
      </c>
      <c r="S18293">
        <v>58.189999</v>
      </c>
      <c r="T18293">
        <v>59.540000999999997</v>
      </c>
      <c r="U18293">
        <v>57.038361000000002</v>
      </c>
      <c r="V18293">
        <v>2500700</v>
      </c>
      <c r="W18293" s="9" t="str">
        <f t="shared" si="289"/>
        <v>EVRG</v>
      </c>
    </row>
    <row r="18294" spans="15:23">
      <c r="O18294" t="s">
        <v>120</v>
      </c>
      <c r="P18294" s="13">
        <v>44277</v>
      </c>
      <c r="Q18294">
        <v>59.299999</v>
      </c>
      <c r="R18294">
        <v>59.889999000000003</v>
      </c>
      <c r="S18294">
        <v>58.349997999999999</v>
      </c>
      <c r="T18294">
        <v>58.630001</v>
      </c>
      <c r="U18294">
        <v>56.166595000000001</v>
      </c>
      <c r="V18294">
        <v>1935800</v>
      </c>
      <c r="W18294" s="9" t="str">
        <f t="shared" si="289"/>
        <v>EVRG</v>
      </c>
    </row>
    <row r="18295" spans="15:23">
      <c r="O18295" t="s">
        <v>120</v>
      </c>
      <c r="P18295" s="13">
        <v>44278</v>
      </c>
      <c r="Q18295">
        <v>58.650002000000001</v>
      </c>
      <c r="R18295">
        <v>59.029998999999997</v>
      </c>
      <c r="S18295">
        <v>58.189999</v>
      </c>
      <c r="T18295">
        <v>58.889999000000003</v>
      </c>
      <c r="U18295">
        <v>56.415667999999997</v>
      </c>
      <c r="V18295">
        <v>2669700</v>
      </c>
      <c r="W18295" s="9" t="str">
        <f t="shared" si="289"/>
        <v>EVRG</v>
      </c>
    </row>
    <row r="18296" spans="15:23">
      <c r="O18296" t="s">
        <v>120</v>
      </c>
      <c r="P18296" s="13">
        <v>44279</v>
      </c>
      <c r="Q18296">
        <v>58.720001000000003</v>
      </c>
      <c r="R18296">
        <v>59.419998</v>
      </c>
      <c r="S18296">
        <v>58.610000999999997</v>
      </c>
      <c r="T18296">
        <v>59.040000999999997</v>
      </c>
      <c r="U18296">
        <v>56.559372000000003</v>
      </c>
      <c r="V18296">
        <v>1029800</v>
      </c>
      <c r="W18296" s="9" t="str">
        <f t="shared" si="289"/>
        <v>EVRG</v>
      </c>
    </row>
    <row r="18297" spans="15:23">
      <c r="O18297" t="s">
        <v>120</v>
      </c>
      <c r="P18297" s="13">
        <v>44280</v>
      </c>
      <c r="Q18297">
        <v>59.34</v>
      </c>
      <c r="R18297">
        <v>60.23</v>
      </c>
      <c r="S18297">
        <v>58.709999000000003</v>
      </c>
      <c r="T18297">
        <v>59.830002</v>
      </c>
      <c r="U18297">
        <v>57.316181</v>
      </c>
      <c r="V18297">
        <v>2428800</v>
      </c>
      <c r="W18297" s="9" t="str">
        <f t="shared" si="289"/>
        <v>EVRG</v>
      </c>
    </row>
    <row r="18298" spans="15:23">
      <c r="O18298" t="s">
        <v>120</v>
      </c>
      <c r="P18298" s="13">
        <v>44281</v>
      </c>
      <c r="Q18298">
        <v>59.639999000000003</v>
      </c>
      <c r="R18298">
        <v>59.77</v>
      </c>
      <c r="S18298">
        <v>58.970001000000003</v>
      </c>
      <c r="T18298">
        <v>59.139999000000003</v>
      </c>
      <c r="U18298">
        <v>56.655166999999999</v>
      </c>
      <c r="V18298">
        <v>1418200</v>
      </c>
      <c r="W18298" s="9" t="str">
        <f t="shared" si="289"/>
        <v>EVRG</v>
      </c>
    </row>
    <row r="18299" spans="15:23">
      <c r="O18299" t="s">
        <v>120</v>
      </c>
      <c r="P18299" s="13">
        <v>44284</v>
      </c>
      <c r="Q18299">
        <v>59.150002000000001</v>
      </c>
      <c r="R18299">
        <v>60.549999</v>
      </c>
      <c r="S18299">
        <v>59.049999</v>
      </c>
      <c r="T18299">
        <v>60.16</v>
      </c>
      <c r="U18299">
        <v>57.632308999999999</v>
      </c>
      <c r="V18299">
        <v>2440900</v>
      </c>
      <c r="W18299" s="9" t="str">
        <f t="shared" si="289"/>
        <v>EVRG</v>
      </c>
    </row>
    <row r="18300" spans="15:23">
      <c r="O18300" t="s">
        <v>120</v>
      </c>
      <c r="P18300" s="13">
        <v>44285</v>
      </c>
      <c r="Q18300">
        <v>59.700001</v>
      </c>
      <c r="R18300">
        <v>60</v>
      </c>
      <c r="S18300">
        <v>58.91</v>
      </c>
      <c r="T18300">
        <v>59.369999</v>
      </c>
      <c r="U18300">
        <v>56.875503999999999</v>
      </c>
      <c r="V18300">
        <v>1097300</v>
      </c>
      <c r="W18300" s="9" t="str">
        <f t="shared" si="289"/>
        <v>EVRG</v>
      </c>
    </row>
    <row r="18301" spans="15:23">
      <c r="O18301" t="s">
        <v>120</v>
      </c>
      <c r="P18301" s="13">
        <v>44286</v>
      </c>
      <c r="Q18301">
        <v>59.48</v>
      </c>
      <c r="R18301">
        <v>59.740001999999997</v>
      </c>
      <c r="S18301">
        <v>59.029998999999997</v>
      </c>
      <c r="T18301">
        <v>59.529998999999997</v>
      </c>
      <c r="U18301">
        <v>57.028782</v>
      </c>
      <c r="V18301">
        <v>1208600</v>
      </c>
      <c r="W18301" s="9" t="str">
        <f t="shared" si="289"/>
        <v>EVRG</v>
      </c>
    </row>
    <row r="18302" spans="15:23">
      <c r="O18302" t="s">
        <v>120</v>
      </c>
      <c r="P18302" s="13">
        <v>44287</v>
      </c>
      <c r="Q18302">
        <v>59.549999</v>
      </c>
      <c r="R18302">
        <v>59.98</v>
      </c>
      <c r="S18302">
        <v>58.970001000000003</v>
      </c>
      <c r="T18302">
        <v>59.93</v>
      </c>
      <c r="U18302">
        <v>57.41198</v>
      </c>
      <c r="V18302">
        <v>1203700</v>
      </c>
      <c r="W18302" s="9" t="str">
        <f t="shared" si="289"/>
        <v>EVRG</v>
      </c>
    </row>
    <row r="18303" spans="15:23">
      <c r="O18303" t="s">
        <v>120</v>
      </c>
      <c r="P18303" s="13">
        <v>44291</v>
      </c>
      <c r="Q18303">
        <v>60.049999</v>
      </c>
      <c r="R18303">
        <v>60.900002000000001</v>
      </c>
      <c r="S18303">
        <v>59.799999</v>
      </c>
      <c r="T18303">
        <v>60.630001</v>
      </c>
      <c r="U18303">
        <v>58.082565000000002</v>
      </c>
      <c r="V18303">
        <v>899100</v>
      </c>
      <c r="W18303" s="9" t="str">
        <f t="shared" si="289"/>
        <v>EVRG</v>
      </c>
    </row>
    <row r="18304" spans="15:23">
      <c r="O18304" t="s">
        <v>120</v>
      </c>
      <c r="P18304" s="13">
        <v>44292</v>
      </c>
      <c r="Q18304">
        <v>60.360000999999997</v>
      </c>
      <c r="R18304">
        <v>61.18</v>
      </c>
      <c r="S18304">
        <v>59.959999000000003</v>
      </c>
      <c r="T18304">
        <v>61.16</v>
      </c>
      <c r="U18304">
        <v>58.590294</v>
      </c>
      <c r="V18304">
        <v>1500800</v>
      </c>
      <c r="W18304" s="9" t="str">
        <f t="shared" si="289"/>
        <v>EVRG</v>
      </c>
    </row>
    <row r="18305" spans="15:23">
      <c r="O18305" t="s">
        <v>120</v>
      </c>
      <c r="P18305" s="13">
        <v>44293</v>
      </c>
      <c r="Q18305">
        <v>61.25</v>
      </c>
      <c r="R18305">
        <v>61.43</v>
      </c>
      <c r="S18305">
        <v>60.5</v>
      </c>
      <c r="T18305">
        <v>61.259998000000003</v>
      </c>
      <c r="U18305">
        <v>58.686092000000002</v>
      </c>
      <c r="V18305">
        <v>2033100</v>
      </c>
      <c r="W18305" s="9" t="str">
        <f t="shared" si="289"/>
        <v>EVRG</v>
      </c>
    </row>
    <row r="18306" spans="15:23">
      <c r="O18306" t="s">
        <v>120</v>
      </c>
      <c r="P18306" s="13">
        <v>44294</v>
      </c>
      <c r="Q18306">
        <v>61.470001000000003</v>
      </c>
      <c r="R18306">
        <v>61.599997999999999</v>
      </c>
      <c r="S18306">
        <v>60.740001999999997</v>
      </c>
      <c r="T18306">
        <v>60.900002000000001</v>
      </c>
      <c r="U18306">
        <v>58.341220999999997</v>
      </c>
      <c r="V18306">
        <v>1321000</v>
      </c>
      <c r="W18306" s="9" t="str">
        <f t="shared" si="289"/>
        <v>EVRG</v>
      </c>
    </row>
    <row r="18307" spans="15:23">
      <c r="O18307" t="s">
        <v>120</v>
      </c>
      <c r="P18307" s="13">
        <v>44295</v>
      </c>
      <c r="Q18307">
        <v>61.119999</v>
      </c>
      <c r="R18307">
        <v>61.360000999999997</v>
      </c>
      <c r="S18307">
        <v>60.599997999999999</v>
      </c>
      <c r="T18307">
        <v>60.66</v>
      </c>
      <c r="U18307">
        <v>58.111308999999999</v>
      </c>
      <c r="V18307">
        <v>1362000</v>
      </c>
      <c r="W18307" s="9" t="str">
        <f t="shared" si="289"/>
        <v>EVRG</v>
      </c>
    </row>
    <row r="18308" spans="15:23">
      <c r="O18308" t="s">
        <v>120</v>
      </c>
      <c r="P18308" s="13">
        <v>44298</v>
      </c>
      <c r="Q18308">
        <v>60.810001</v>
      </c>
      <c r="R18308">
        <v>61.209999000000003</v>
      </c>
      <c r="S18308">
        <v>60.639999000000003</v>
      </c>
      <c r="T18308">
        <v>60.93</v>
      </c>
      <c r="U18308">
        <v>58.369961000000004</v>
      </c>
      <c r="V18308">
        <v>925200</v>
      </c>
      <c r="W18308" s="9" t="str">
        <f t="shared" si="289"/>
        <v>EVRG</v>
      </c>
    </row>
    <row r="18309" spans="15:23">
      <c r="O18309" t="s">
        <v>120</v>
      </c>
      <c r="P18309" s="13">
        <v>44299</v>
      </c>
      <c r="Q18309">
        <v>60.48</v>
      </c>
      <c r="R18309">
        <v>61.41</v>
      </c>
      <c r="S18309">
        <v>60.299999</v>
      </c>
      <c r="T18309">
        <v>61.119999</v>
      </c>
      <c r="U18309">
        <v>58.551974999999999</v>
      </c>
      <c r="V18309">
        <v>914800</v>
      </c>
      <c r="W18309" s="9" t="str">
        <f t="shared" ref="W18309:W18372" si="290">IFERROR(VLOOKUP(O18309,$B$4:$B$17,1,FALSE),"Delete")</f>
        <v>EVRG</v>
      </c>
    </row>
    <row r="18310" spans="15:23">
      <c r="O18310" t="s">
        <v>120</v>
      </c>
      <c r="P18310" s="13">
        <v>44300</v>
      </c>
      <c r="Q18310">
        <v>61.16</v>
      </c>
      <c r="R18310">
        <v>61.259998000000003</v>
      </c>
      <c r="S18310">
        <v>60.630001</v>
      </c>
      <c r="T18310">
        <v>61.07</v>
      </c>
      <c r="U18310">
        <v>58.504074000000003</v>
      </c>
      <c r="V18310">
        <v>891300</v>
      </c>
      <c r="W18310" s="9" t="str">
        <f t="shared" si="290"/>
        <v>EVRG</v>
      </c>
    </row>
    <row r="18311" spans="15:23">
      <c r="O18311" t="s">
        <v>120</v>
      </c>
      <c r="P18311" s="13">
        <v>44301</v>
      </c>
      <c r="Q18311">
        <v>61.259998000000003</v>
      </c>
      <c r="R18311">
        <v>62.200001</v>
      </c>
      <c r="S18311">
        <v>61.259998000000003</v>
      </c>
      <c r="T18311">
        <v>62.16</v>
      </c>
      <c r="U18311">
        <v>59.548282999999998</v>
      </c>
      <c r="V18311">
        <v>1110900</v>
      </c>
      <c r="W18311" s="9" t="str">
        <f t="shared" si="290"/>
        <v>EVRG</v>
      </c>
    </row>
    <row r="18312" spans="15:23">
      <c r="O18312" t="s">
        <v>120</v>
      </c>
      <c r="P18312" s="13">
        <v>44302</v>
      </c>
      <c r="Q18312">
        <v>62.299999</v>
      </c>
      <c r="R18312">
        <v>63.41</v>
      </c>
      <c r="S18312">
        <v>62.259998000000003</v>
      </c>
      <c r="T18312">
        <v>63.290000999999997</v>
      </c>
      <c r="U18312">
        <v>60.630802000000003</v>
      </c>
      <c r="V18312">
        <v>1600000</v>
      </c>
      <c r="W18312" s="9" t="str">
        <f t="shared" si="290"/>
        <v>EVRG</v>
      </c>
    </row>
    <row r="18313" spans="15:23">
      <c r="O18313" t="s">
        <v>120</v>
      </c>
      <c r="P18313" s="13">
        <v>44305</v>
      </c>
      <c r="Q18313">
        <v>63.900002000000001</v>
      </c>
      <c r="R18313">
        <v>64.169998000000007</v>
      </c>
      <c r="S18313">
        <v>62.959999000000003</v>
      </c>
      <c r="T18313">
        <v>63.240001999999997</v>
      </c>
      <c r="U18313">
        <v>60.582901</v>
      </c>
      <c r="V18313">
        <v>1979500</v>
      </c>
      <c r="W18313" s="9" t="str">
        <f t="shared" si="290"/>
        <v>EVRG</v>
      </c>
    </row>
    <row r="18314" spans="15:23">
      <c r="O18314" t="s">
        <v>120</v>
      </c>
      <c r="P18314" s="13">
        <v>44306</v>
      </c>
      <c r="Q18314">
        <v>63.599997999999999</v>
      </c>
      <c r="R18314">
        <v>64.919998000000007</v>
      </c>
      <c r="S18314">
        <v>63.5</v>
      </c>
      <c r="T18314">
        <v>64.809997999999993</v>
      </c>
      <c r="U18314">
        <v>62.086936999999999</v>
      </c>
      <c r="V18314">
        <v>1685700</v>
      </c>
      <c r="W18314" s="9" t="str">
        <f t="shared" si="290"/>
        <v>EVRG</v>
      </c>
    </row>
    <row r="18315" spans="15:23">
      <c r="O18315" t="s">
        <v>120</v>
      </c>
      <c r="P18315" s="13">
        <v>44307</v>
      </c>
      <c r="Q18315">
        <v>64.889999000000003</v>
      </c>
      <c r="R18315">
        <v>65.260002</v>
      </c>
      <c r="S18315">
        <v>64.379997000000003</v>
      </c>
      <c r="T18315">
        <v>64.610000999999997</v>
      </c>
      <c r="U18315">
        <v>61.895336</v>
      </c>
      <c r="V18315">
        <v>1223500</v>
      </c>
      <c r="W18315" s="9" t="str">
        <f t="shared" si="290"/>
        <v>EVRG</v>
      </c>
    </row>
    <row r="18316" spans="15:23">
      <c r="O18316" t="s">
        <v>120</v>
      </c>
      <c r="P18316" s="13">
        <v>44308</v>
      </c>
      <c r="Q18316">
        <v>64.660004000000001</v>
      </c>
      <c r="R18316">
        <v>64.889999000000003</v>
      </c>
      <c r="S18316">
        <v>64.099997999999999</v>
      </c>
      <c r="T18316">
        <v>64.220000999999996</v>
      </c>
      <c r="U18316">
        <v>61.521732</v>
      </c>
      <c r="V18316">
        <v>708000</v>
      </c>
      <c r="W18316" s="9" t="str">
        <f t="shared" si="290"/>
        <v>EVRG</v>
      </c>
    </row>
    <row r="18317" spans="15:23">
      <c r="O18317" t="s">
        <v>120</v>
      </c>
      <c r="P18317" s="13">
        <v>44309</v>
      </c>
      <c r="Q18317">
        <v>64.379997000000003</v>
      </c>
      <c r="R18317">
        <v>64.379997000000003</v>
      </c>
      <c r="S18317">
        <v>63.439999</v>
      </c>
      <c r="T18317">
        <v>63.48</v>
      </c>
      <c r="U18317">
        <v>60.812820000000002</v>
      </c>
      <c r="V18317">
        <v>1118000</v>
      </c>
      <c r="W18317" s="9" t="str">
        <f t="shared" si="290"/>
        <v>EVRG</v>
      </c>
    </row>
    <row r="18318" spans="15:23">
      <c r="O18318" t="s">
        <v>120</v>
      </c>
      <c r="P18318" s="13">
        <v>44312</v>
      </c>
      <c r="Q18318">
        <v>63.599997999999999</v>
      </c>
      <c r="R18318">
        <v>63.720001000000003</v>
      </c>
      <c r="S18318">
        <v>63.099997999999999</v>
      </c>
      <c r="T18318">
        <v>63.529998999999997</v>
      </c>
      <c r="U18318">
        <v>60.860714000000002</v>
      </c>
      <c r="V18318">
        <v>581800</v>
      </c>
      <c r="W18318" s="9" t="str">
        <f t="shared" si="290"/>
        <v>EVRG</v>
      </c>
    </row>
    <row r="18319" spans="15:23">
      <c r="O18319" t="s">
        <v>120</v>
      </c>
      <c r="P18319" s="13">
        <v>44313</v>
      </c>
      <c r="Q18319">
        <v>63.150002000000001</v>
      </c>
      <c r="R18319">
        <v>63.470001000000003</v>
      </c>
      <c r="S18319">
        <v>62.619999</v>
      </c>
      <c r="T18319">
        <v>62.900002000000001</v>
      </c>
      <c r="U18319">
        <v>60.257182999999998</v>
      </c>
      <c r="V18319">
        <v>798500</v>
      </c>
      <c r="W18319" s="9" t="str">
        <f t="shared" si="290"/>
        <v>EVRG</v>
      </c>
    </row>
    <row r="18320" spans="15:23">
      <c r="O18320" t="s">
        <v>120</v>
      </c>
      <c r="P18320" s="13">
        <v>44314</v>
      </c>
      <c r="Q18320">
        <v>63.060001</v>
      </c>
      <c r="R18320">
        <v>63.27</v>
      </c>
      <c r="S18320">
        <v>62.619999</v>
      </c>
      <c r="T18320">
        <v>63.259998000000003</v>
      </c>
      <c r="U18320">
        <v>60.602058</v>
      </c>
      <c r="V18320">
        <v>1281000</v>
      </c>
      <c r="W18320" s="9" t="str">
        <f t="shared" si="290"/>
        <v>EVRG</v>
      </c>
    </row>
    <row r="18321" spans="15:23">
      <c r="O18321" t="s">
        <v>120</v>
      </c>
      <c r="P18321" s="13">
        <v>44315</v>
      </c>
      <c r="Q18321">
        <v>63.290000999999997</v>
      </c>
      <c r="R18321">
        <v>63.810001</v>
      </c>
      <c r="S18321">
        <v>63.110000999999997</v>
      </c>
      <c r="T18321">
        <v>63.43</v>
      </c>
      <c r="U18321">
        <v>60.764918999999999</v>
      </c>
      <c r="V18321">
        <v>1126600</v>
      </c>
      <c r="W18321" s="9" t="str">
        <f t="shared" si="290"/>
        <v>EVRG</v>
      </c>
    </row>
    <row r="18322" spans="15:23">
      <c r="O18322" t="s">
        <v>120</v>
      </c>
      <c r="P18322" s="13">
        <v>44316</v>
      </c>
      <c r="Q18322">
        <v>63.700001</v>
      </c>
      <c r="R18322">
        <v>63.970001000000003</v>
      </c>
      <c r="S18322">
        <v>63.049999</v>
      </c>
      <c r="T18322">
        <v>63.970001000000003</v>
      </c>
      <c r="U18322">
        <v>61.282234000000003</v>
      </c>
      <c r="V18322">
        <v>1193400</v>
      </c>
      <c r="W18322" s="9" t="str">
        <f t="shared" si="290"/>
        <v>EVRG</v>
      </c>
    </row>
    <row r="18323" spans="15:23">
      <c r="O18323" t="s">
        <v>120</v>
      </c>
      <c r="P18323" s="13">
        <v>44319</v>
      </c>
      <c r="Q18323">
        <v>64</v>
      </c>
      <c r="R18323">
        <v>64.510002</v>
      </c>
      <c r="S18323">
        <v>63.77</v>
      </c>
      <c r="T18323">
        <v>64.059997999999993</v>
      </c>
      <c r="U18323">
        <v>61.368450000000003</v>
      </c>
      <c r="V18323">
        <v>959200</v>
      </c>
      <c r="W18323" s="9" t="str">
        <f t="shared" si="290"/>
        <v>EVRG</v>
      </c>
    </row>
    <row r="18324" spans="15:23">
      <c r="O18324" t="s">
        <v>120</v>
      </c>
      <c r="P18324" s="13">
        <v>44320</v>
      </c>
      <c r="Q18324">
        <v>64.230002999999996</v>
      </c>
      <c r="R18324">
        <v>64.389999000000003</v>
      </c>
      <c r="S18324">
        <v>63.509998000000003</v>
      </c>
      <c r="T18324">
        <v>64.25</v>
      </c>
      <c r="U18324">
        <v>61.550465000000003</v>
      </c>
      <c r="V18324">
        <v>1356400</v>
      </c>
      <c r="W18324" s="9" t="str">
        <f t="shared" si="290"/>
        <v>EVRG</v>
      </c>
    </row>
    <row r="18325" spans="15:23">
      <c r="O18325" t="s">
        <v>120</v>
      </c>
      <c r="P18325" s="13">
        <v>44321</v>
      </c>
      <c r="Q18325">
        <v>64.050003000000004</v>
      </c>
      <c r="R18325">
        <v>64.25</v>
      </c>
      <c r="S18325">
        <v>62.77</v>
      </c>
      <c r="T18325">
        <v>63.529998999999997</v>
      </c>
      <c r="U18325">
        <v>60.860714000000002</v>
      </c>
      <c r="V18325">
        <v>1365200</v>
      </c>
      <c r="W18325" s="9" t="str">
        <f t="shared" si="290"/>
        <v>EVRG</v>
      </c>
    </row>
    <row r="18326" spans="15:23">
      <c r="O18326" t="s">
        <v>120</v>
      </c>
      <c r="P18326" s="13">
        <v>44322</v>
      </c>
      <c r="Q18326">
        <v>63.849997999999999</v>
      </c>
      <c r="R18326">
        <v>64</v>
      </c>
      <c r="S18326">
        <v>62.41</v>
      </c>
      <c r="T18326">
        <v>63.700001</v>
      </c>
      <c r="U18326">
        <v>61.023575000000001</v>
      </c>
      <c r="V18326">
        <v>1272300</v>
      </c>
      <c r="W18326" s="9" t="str">
        <f t="shared" si="290"/>
        <v>EVRG</v>
      </c>
    </row>
    <row r="18327" spans="15:23">
      <c r="O18327" t="s">
        <v>120</v>
      </c>
      <c r="P18327" s="13">
        <v>44323</v>
      </c>
      <c r="Q18327">
        <v>63.799999</v>
      </c>
      <c r="R18327">
        <v>64.279999000000004</v>
      </c>
      <c r="S18327">
        <v>63.549999</v>
      </c>
      <c r="T18327">
        <v>63.82</v>
      </c>
      <c r="U18327">
        <v>61.138534999999997</v>
      </c>
      <c r="V18327">
        <v>958700</v>
      </c>
      <c r="W18327" s="9" t="str">
        <f t="shared" si="290"/>
        <v>EVRG</v>
      </c>
    </row>
    <row r="18328" spans="15:23">
      <c r="O18328" t="s">
        <v>120</v>
      </c>
      <c r="P18328" s="13">
        <v>44326</v>
      </c>
      <c r="Q18328">
        <v>63.830002</v>
      </c>
      <c r="R18328">
        <v>65</v>
      </c>
      <c r="S18328">
        <v>63.830002</v>
      </c>
      <c r="T18328">
        <v>64.040001000000004</v>
      </c>
      <c r="U18328">
        <v>61.349293000000003</v>
      </c>
      <c r="V18328">
        <v>1129500</v>
      </c>
      <c r="W18328" s="9" t="str">
        <f t="shared" si="290"/>
        <v>EVRG</v>
      </c>
    </row>
    <row r="18329" spans="15:23">
      <c r="O18329" t="s">
        <v>120</v>
      </c>
      <c r="P18329" s="13">
        <v>44327</v>
      </c>
      <c r="Q18329">
        <v>64.040001000000004</v>
      </c>
      <c r="R18329">
        <v>64.190002000000007</v>
      </c>
      <c r="S18329">
        <v>61.59</v>
      </c>
      <c r="T18329">
        <v>62.450001</v>
      </c>
      <c r="U18329">
        <v>59.826098999999999</v>
      </c>
      <c r="V18329">
        <v>2222200</v>
      </c>
      <c r="W18329" s="9" t="str">
        <f t="shared" si="290"/>
        <v>EVRG</v>
      </c>
    </row>
    <row r="18330" spans="15:23">
      <c r="O18330" t="s">
        <v>120</v>
      </c>
      <c r="P18330" s="13">
        <v>44328</v>
      </c>
      <c r="Q18330">
        <v>62.66</v>
      </c>
      <c r="R18330">
        <v>62.66</v>
      </c>
      <c r="S18330">
        <v>61.389999000000003</v>
      </c>
      <c r="T18330">
        <v>61.509998000000003</v>
      </c>
      <c r="U18330">
        <v>58.925587</v>
      </c>
      <c r="V18330">
        <v>1003600</v>
      </c>
      <c r="W18330" s="9" t="str">
        <f t="shared" si="290"/>
        <v>EVRG</v>
      </c>
    </row>
    <row r="18331" spans="15:23">
      <c r="O18331" t="s">
        <v>120</v>
      </c>
      <c r="P18331" s="13">
        <v>44329</v>
      </c>
      <c r="Q18331">
        <v>61.450001</v>
      </c>
      <c r="R18331">
        <v>63.09</v>
      </c>
      <c r="S18331">
        <v>61.419998</v>
      </c>
      <c r="T18331">
        <v>62.830002</v>
      </c>
      <c r="U18331">
        <v>60.190131999999998</v>
      </c>
      <c r="V18331">
        <v>1739200</v>
      </c>
      <c r="W18331" s="9" t="str">
        <f t="shared" si="290"/>
        <v>EVRG</v>
      </c>
    </row>
    <row r="18332" spans="15:23">
      <c r="O18332" t="s">
        <v>120</v>
      </c>
      <c r="P18332" s="13">
        <v>44330</v>
      </c>
      <c r="Q18332">
        <v>62.700001</v>
      </c>
      <c r="R18332">
        <v>63.439999</v>
      </c>
      <c r="S18332">
        <v>62.52</v>
      </c>
      <c r="T18332">
        <v>62.669998</v>
      </c>
      <c r="U18332">
        <v>60.036853999999998</v>
      </c>
      <c r="V18332">
        <v>1251100</v>
      </c>
      <c r="W18332" s="9" t="str">
        <f t="shared" si="290"/>
        <v>EVRG</v>
      </c>
    </row>
    <row r="18333" spans="15:23">
      <c r="O18333" t="s">
        <v>120</v>
      </c>
      <c r="P18333" s="13">
        <v>44333</v>
      </c>
      <c r="Q18333">
        <v>62.599997999999999</v>
      </c>
      <c r="R18333">
        <v>62.759998000000003</v>
      </c>
      <c r="S18333">
        <v>61.900002000000001</v>
      </c>
      <c r="T18333">
        <v>62.119999</v>
      </c>
      <c r="U18333">
        <v>59.50996</v>
      </c>
      <c r="V18333">
        <v>1613400</v>
      </c>
      <c r="W18333" s="9" t="str">
        <f t="shared" si="290"/>
        <v>EVRG</v>
      </c>
    </row>
    <row r="18334" spans="15:23">
      <c r="O18334" t="s">
        <v>120</v>
      </c>
      <c r="P18334" s="13">
        <v>44334</v>
      </c>
      <c r="Q18334">
        <v>62.049999</v>
      </c>
      <c r="R18334">
        <v>62.830002</v>
      </c>
      <c r="S18334">
        <v>61.900002000000001</v>
      </c>
      <c r="T18334">
        <v>62.290000999999997</v>
      </c>
      <c r="U18334">
        <v>59.672820999999999</v>
      </c>
      <c r="V18334">
        <v>1364600</v>
      </c>
      <c r="W18334" s="9" t="str">
        <f t="shared" si="290"/>
        <v>EVRG</v>
      </c>
    </row>
    <row r="18335" spans="15:23">
      <c r="O18335" t="s">
        <v>120</v>
      </c>
      <c r="P18335" s="13">
        <v>44335</v>
      </c>
      <c r="Q18335">
        <v>62.290000999999997</v>
      </c>
      <c r="R18335">
        <v>62.779998999999997</v>
      </c>
      <c r="S18335">
        <v>61.91</v>
      </c>
      <c r="T18335">
        <v>62.759998000000003</v>
      </c>
      <c r="U18335">
        <v>60.123066000000001</v>
      </c>
      <c r="V18335">
        <v>1385800</v>
      </c>
      <c r="W18335" s="9" t="str">
        <f t="shared" si="290"/>
        <v>EVRG</v>
      </c>
    </row>
    <row r="18336" spans="15:23">
      <c r="O18336" t="s">
        <v>120</v>
      </c>
      <c r="P18336" s="13">
        <v>44336</v>
      </c>
      <c r="Q18336">
        <v>62.169998</v>
      </c>
      <c r="R18336">
        <v>62.5</v>
      </c>
      <c r="S18336">
        <v>61.799999</v>
      </c>
      <c r="T18336">
        <v>61.900002000000001</v>
      </c>
      <c r="U18336">
        <v>59.809052000000001</v>
      </c>
      <c r="V18336">
        <v>1200200</v>
      </c>
      <c r="W18336" s="9" t="str">
        <f t="shared" si="290"/>
        <v>EVRG</v>
      </c>
    </row>
    <row r="18337" spans="15:23">
      <c r="O18337" t="s">
        <v>120</v>
      </c>
      <c r="P18337" s="13">
        <v>44337</v>
      </c>
      <c r="Q18337">
        <v>61.889999000000003</v>
      </c>
      <c r="R18337">
        <v>62.610000999999997</v>
      </c>
      <c r="S18337">
        <v>61.880001</v>
      </c>
      <c r="T18337">
        <v>62.529998999999997</v>
      </c>
      <c r="U18337">
        <v>60.417769999999997</v>
      </c>
      <c r="V18337">
        <v>954400</v>
      </c>
      <c r="W18337" s="9" t="str">
        <f t="shared" si="290"/>
        <v>EVRG</v>
      </c>
    </row>
    <row r="18338" spans="15:23">
      <c r="O18338" t="s">
        <v>120</v>
      </c>
      <c r="P18338" s="13">
        <v>44340</v>
      </c>
      <c r="Q18338">
        <v>62.66</v>
      </c>
      <c r="R18338">
        <v>62.849997999999999</v>
      </c>
      <c r="S18338">
        <v>62.189999</v>
      </c>
      <c r="T18338">
        <v>62.630001</v>
      </c>
      <c r="U18338">
        <v>60.514392999999998</v>
      </c>
      <c r="V18338">
        <v>837700</v>
      </c>
      <c r="W18338" s="9" t="str">
        <f t="shared" si="290"/>
        <v>EVRG</v>
      </c>
    </row>
    <row r="18339" spans="15:23">
      <c r="O18339" t="s">
        <v>120</v>
      </c>
      <c r="P18339" s="13">
        <v>44341</v>
      </c>
      <c r="Q18339">
        <v>62.509998000000003</v>
      </c>
      <c r="R18339">
        <v>62.619999</v>
      </c>
      <c r="S18339">
        <v>61.27</v>
      </c>
      <c r="T18339">
        <v>61.43</v>
      </c>
      <c r="U18339">
        <v>59.354922999999999</v>
      </c>
      <c r="V18339">
        <v>1308500</v>
      </c>
      <c r="W18339" s="9" t="str">
        <f t="shared" si="290"/>
        <v>EVRG</v>
      </c>
    </row>
    <row r="18340" spans="15:23">
      <c r="O18340" t="s">
        <v>120</v>
      </c>
      <c r="P18340" s="13">
        <v>44342</v>
      </c>
      <c r="Q18340">
        <v>61.470001000000003</v>
      </c>
      <c r="R18340">
        <v>61.580002</v>
      </c>
      <c r="S18340">
        <v>61.07</v>
      </c>
      <c r="T18340">
        <v>61.380001</v>
      </c>
      <c r="U18340">
        <v>59.306614000000003</v>
      </c>
      <c r="V18340">
        <v>1139400</v>
      </c>
      <c r="W18340" s="9" t="str">
        <f t="shared" si="290"/>
        <v>EVRG</v>
      </c>
    </row>
    <row r="18341" spans="15:23">
      <c r="O18341" t="s">
        <v>120</v>
      </c>
      <c r="P18341" s="13">
        <v>44343</v>
      </c>
      <c r="Q18341">
        <v>61.580002</v>
      </c>
      <c r="R18341">
        <v>61.790000999999997</v>
      </c>
      <c r="S18341">
        <v>61.27</v>
      </c>
      <c r="T18341">
        <v>61.310001</v>
      </c>
      <c r="U18341">
        <v>59.238976000000001</v>
      </c>
      <c r="V18341">
        <v>1599800</v>
      </c>
      <c r="W18341" s="9" t="str">
        <f t="shared" si="290"/>
        <v>EVRG</v>
      </c>
    </row>
    <row r="18342" spans="15:23">
      <c r="O18342" t="s">
        <v>120</v>
      </c>
      <c r="P18342" s="13">
        <v>44344</v>
      </c>
      <c r="Q18342">
        <v>61.810001</v>
      </c>
      <c r="R18342">
        <v>62.16</v>
      </c>
      <c r="S18342">
        <v>61.57</v>
      </c>
      <c r="T18342">
        <v>61.990001999999997</v>
      </c>
      <c r="U18342">
        <v>59.896011000000001</v>
      </c>
      <c r="V18342">
        <v>1115400</v>
      </c>
      <c r="W18342" s="9" t="str">
        <f t="shared" si="290"/>
        <v>EVRG</v>
      </c>
    </row>
    <row r="18343" spans="15:23">
      <c r="O18343" t="s">
        <v>120</v>
      </c>
      <c r="P18343" s="13">
        <v>44348</v>
      </c>
      <c r="Q18343">
        <v>61.990001999999997</v>
      </c>
      <c r="R18343">
        <v>62.040000999999997</v>
      </c>
      <c r="S18343">
        <v>61.450001</v>
      </c>
      <c r="T18343">
        <v>61.470001000000003</v>
      </c>
      <c r="U18343">
        <v>59.393574000000001</v>
      </c>
      <c r="V18343">
        <v>547100</v>
      </c>
      <c r="W18343" s="9" t="str">
        <f t="shared" si="290"/>
        <v>EVRG</v>
      </c>
    </row>
    <row r="18344" spans="15:23">
      <c r="O18344" t="s">
        <v>120</v>
      </c>
      <c r="P18344" s="13">
        <v>44349</v>
      </c>
      <c r="Q18344">
        <v>61.5</v>
      </c>
      <c r="R18344">
        <v>62.09</v>
      </c>
      <c r="S18344">
        <v>61.139999000000003</v>
      </c>
      <c r="T18344">
        <v>61.799999</v>
      </c>
      <c r="U18344">
        <v>59.712425000000003</v>
      </c>
      <c r="V18344">
        <v>675900</v>
      </c>
      <c r="W18344" s="9" t="str">
        <f t="shared" si="290"/>
        <v>EVRG</v>
      </c>
    </row>
    <row r="18345" spans="15:23">
      <c r="O18345" t="s">
        <v>120</v>
      </c>
      <c r="P18345" s="13">
        <v>44350</v>
      </c>
      <c r="Q18345">
        <v>61.700001</v>
      </c>
      <c r="R18345">
        <v>62.779998999999997</v>
      </c>
      <c r="S18345">
        <v>61.52</v>
      </c>
      <c r="T18345">
        <v>62.509998000000003</v>
      </c>
      <c r="U18345">
        <v>60.398440999999998</v>
      </c>
      <c r="V18345">
        <v>780300</v>
      </c>
      <c r="W18345" s="9" t="str">
        <f t="shared" si="290"/>
        <v>EVRG</v>
      </c>
    </row>
    <row r="18346" spans="15:23">
      <c r="O18346" t="s">
        <v>120</v>
      </c>
      <c r="P18346" s="13">
        <v>44351</v>
      </c>
      <c r="Q18346">
        <v>62.849997999999999</v>
      </c>
      <c r="R18346">
        <v>62.880001</v>
      </c>
      <c r="S18346">
        <v>62.400002000000001</v>
      </c>
      <c r="T18346">
        <v>62.720001000000003</v>
      </c>
      <c r="U18346">
        <v>60.601353000000003</v>
      </c>
      <c r="V18346">
        <v>644900</v>
      </c>
      <c r="W18346" s="9" t="str">
        <f t="shared" si="290"/>
        <v>EVRG</v>
      </c>
    </row>
    <row r="18347" spans="15:23">
      <c r="O18347" t="s">
        <v>120</v>
      </c>
      <c r="P18347" s="13">
        <v>44354</v>
      </c>
      <c r="Q18347">
        <v>62.880001</v>
      </c>
      <c r="R18347">
        <v>63</v>
      </c>
      <c r="S18347">
        <v>62.439999</v>
      </c>
      <c r="T18347">
        <v>62.68</v>
      </c>
      <c r="U18347">
        <v>60.562702000000002</v>
      </c>
      <c r="V18347">
        <v>789500</v>
      </c>
      <c r="W18347" s="9" t="str">
        <f t="shared" si="290"/>
        <v>EVRG</v>
      </c>
    </row>
    <row r="18348" spans="15:23">
      <c r="O18348" t="s">
        <v>120</v>
      </c>
      <c r="P18348" s="13">
        <v>44355</v>
      </c>
      <c r="Q18348">
        <v>62.849997999999999</v>
      </c>
      <c r="R18348">
        <v>62.849997999999999</v>
      </c>
      <c r="S18348">
        <v>62.099997999999999</v>
      </c>
      <c r="T18348">
        <v>62.59</v>
      </c>
      <c r="U18348">
        <v>60.475741999999997</v>
      </c>
      <c r="V18348">
        <v>1202700</v>
      </c>
      <c r="W18348" s="9" t="str">
        <f t="shared" si="290"/>
        <v>EVRG</v>
      </c>
    </row>
    <row r="18349" spans="15:23">
      <c r="O18349" t="s">
        <v>120</v>
      </c>
      <c r="P18349" s="13">
        <v>44356</v>
      </c>
      <c r="Q18349">
        <v>62.950001</v>
      </c>
      <c r="R18349">
        <v>63.509998000000003</v>
      </c>
      <c r="S18349">
        <v>62.650002000000001</v>
      </c>
      <c r="T18349">
        <v>63.360000999999997</v>
      </c>
      <c r="U18349">
        <v>61.219729999999998</v>
      </c>
      <c r="V18349">
        <v>1196900</v>
      </c>
      <c r="W18349" s="9" t="str">
        <f t="shared" si="290"/>
        <v>EVRG</v>
      </c>
    </row>
    <row r="18350" spans="15:23">
      <c r="O18350" t="s">
        <v>120</v>
      </c>
      <c r="P18350" s="13">
        <v>44357</v>
      </c>
      <c r="Q18350">
        <v>63.360000999999997</v>
      </c>
      <c r="R18350">
        <v>64.220000999999996</v>
      </c>
      <c r="S18350">
        <v>63.049999</v>
      </c>
      <c r="T18350">
        <v>64.010002</v>
      </c>
      <c r="U18350">
        <v>61.847777999999998</v>
      </c>
      <c r="V18350">
        <v>658300</v>
      </c>
      <c r="W18350" s="9" t="str">
        <f t="shared" si="290"/>
        <v>EVRG</v>
      </c>
    </row>
    <row r="18351" spans="15:23">
      <c r="O18351" t="s">
        <v>120</v>
      </c>
      <c r="P18351" s="13">
        <v>44358</v>
      </c>
      <c r="Q18351">
        <v>63.779998999999997</v>
      </c>
      <c r="R18351">
        <v>64.220000999999996</v>
      </c>
      <c r="S18351">
        <v>63.529998999999997</v>
      </c>
      <c r="T18351">
        <v>64.190002000000007</v>
      </c>
      <c r="U18351">
        <v>62.021693999999997</v>
      </c>
      <c r="V18351">
        <v>923700</v>
      </c>
      <c r="W18351" s="9" t="str">
        <f t="shared" si="290"/>
        <v>EVRG</v>
      </c>
    </row>
    <row r="18352" spans="15:23">
      <c r="O18352" t="s">
        <v>120</v>
      </c>
      <c r="P18352" s="13">
        <v>44361</v>
      </c>
      <c r="Q18352">
        <v>64.360000999999997</v>
      </c>
      <c r="R18352">
        <v>64.419998000000007</v>
      </c>
      <c r="S18352">
        <v>63.759998000000003</v>
      </c>
      <c r="T18352">
        <v>63.919998</v>
      </c>
      <c r="U18352">
        <v>61.760815000000001</v>
      </c>
      <c r="V18352">
        <v>903100</v>
      </c>
      <c r="W18352" s="9" t="str">
        <f t="shared" si="290"/>
        <v>EVRG</v>
      </c>
    </row>
    <row r="18353" spans="15:23">
      <c r="O18353" t="s">
        <v>120</v>
      </c>
      <c r="P18353" s="13">
        <v>44362</v>
      </c>
      <c r="Q18353">
        <v>64.040001000000004</v>
      </c>
      <c r="R18353">
        <v>64.900002000000001</v>
      </c>
      <c r="S18353">
        <v>63.790000999999997</v>
      </c>
      <c r="T18353">
        <v>64.519997000000004</v>
      </c>
      <c r="U18353">
        <v>62.340541999999999</v>
      </c>
      <c r="V18353">
        <v>951900</v>
      </c>
      <c r="W18353" s="9" t="str">
        <f t="shared" si="290"/>
        <v>EVRG</v>
      </c>
    </row>
    <row r="18354" spans="15:23">
      <c r="O18354" t="s">
        <v>120</v>
      </c>
      <c r="P18354" s="13">
        <v>44363</v>
      </c>
      <c r="Q18354">
        <v>65.319999999999993</v>
      </c>
      <c r="R18354">
        <v>65.639999000000003</v>
      </c>
      <c r="S18354">
        <v>64.099997999999999</v>
      </c>
      <c r="T18354">
        <v>64.220000999999996</v>
      </c>
      <c r="U18354">
        <v>62.050685999999999</v>
      </c>
      <c r="V18354">
        <v>2309700</v>
      </c>
      <c r="W18354" s="9" t="str">
        <f t="shared" si="290"/>
        <v>EVRG</v>
      </c>
    </row>
    <row r="18355" spans="15:23">
      <c r="O18355" t="s">
        <v>120</v>
      </c>
      <c r="P18355" s="13">
        <v>44364</v>
      </c>
      <c r="Q18355">
        <v>64.180000000000007</v>
      </c>
      <c r="R18355">
        <v>64.930000000000007</v>
      </c>
      <c r="S18355">
        <v>64.129997000000003</v>
      </c>
      <c r="T18355">
        <v>64.480002999999996</v>
      </c>
      <c r="U18355">
        <v>62.301903000000003</v>
      </c>
      <c r="V18355">
        <v>1126500</v>
      </c>
      <c r="W18355" s="9" t="str">
        <f t="shared" si="290"/>
        <v>EVRG</v>
      </c>
    </row>
    <row r="18356" spans="15:23">
      <c r="O18356" t="s">
        <v>120</v>
      </c>
      <c r="P18356" s="13">
        <v>44365</v>
      </c>
      <c r="Q18356">
        <v>64.220000999999996</v>
      </c>
      <c r="R18356">
        <v>64.220000999999996</v>
      </c>
      <c r="S18356">
        <v>62.5</v>
      </c>
      <c r="T18356">
        <v>62.540000999999997</v>
      </c>
      <c r="U18356">
        <v>60.427428999999997</v>
      </c>
      <c r="V18356">
        <v>1990500</v>
      </c>
      <c r="W18356" s="9" t="str">
        <f t="shared" si="290"/>
        <v>EVRG</v>
      </c>
    </row>
    <row r="18357" spans="15:23">
      <c r="O18357" t="s">
        <v>120</v>
      </c>
      <c r="P18357" s="13">
        <v>44368</v>
      </c>
      <c r="Q18357">
        <v>62.59</v>
      </c>
      <c r="R18357">
        <v>63.779998999999997</v>
      </c>
      <c r="S18357">
        <v>62.27</v>
      </c>
      <c r="T18357">
        <v>63.709999000000003</v>
      </c>
      <c r="U18357">
        <v>61.557907</v>
      </c>
      <c r="V18357">
        <v>1305300</v>
      </c>
      <c r="W18357" s="9" t="str">
        <f t="shared" si="290"/>
        <v>EVRG</v>
      </c>
    </row>
    <row r="18358" spans="15:23">
      <c r="O18358" t="s">
        <v>120</v>
      </c>
      <c r="P18358" s="13">
        <v>44369</v>
      </c>
      <c r="Q18358">
        <v>62.259998000000003</v>
      </c>
      <c r="R18358">
        <v>63.09</v>
      </c>
      <c r="S18358">
        <v>61.810001</v>
      </c>
      <c r="T18358">
        <v>61.880001</v>
      </c>
      <c r="U18358">
        <v>59.789721999999998</v>
      </c>
      <c r="V18358">
        <v>2212800</v>
      </c>
      <c r="W18358" s="9" t="str">
        <f t="shared" si="290"/>
        <v>EVRG</v>
      </c>
    </row>
    <row r="18359" spans="15:23">
      <c r="O18359" t="s">
        <v>120</v>
      </c>
      <c r="P18359" s="13">
        <v>44370</v>
      </c>
      <c r="Q18359">
        <v>61.880001</v>
      </c>
      <c r="R18359">
        <v>61.880001</v>
      </c>
      <c r="S18359">
        <v>60.900002000000001</v>
      </c>
      <c r="T18359">
        <v>61.080002</v>
      </c>
      <c r="U18359">
        <v>59.016750000000002</v>
      </c>
      <c r="V18359">
        <v>1662000</v>
      </c>
      <c r="W18359" s="9" t="str">
        <f t="shared" si="290"/>
        <v>EVRG</v>
      </c>
    </row>
    <row r="18360" spans="15:23">
      <c r="O18360" t="s">
        <v>120</v>
      </c>
      <c r="P18360" s="13">
        <v>44371</v>
      </c>
      <c r="Q18360">
        <v>61</v>
      </c>
      <c r="R18360">
        <v>61.689999</v>
      </c>
      <c r="S18360">
        <v>60.810001</v>
      </c>
      <c r="T18360">
        <v>61.380001</v>
      </c>
      <c r="U18360">
        <v>59.306614000000003</v>
      </c>
      <c r="V18360">
        <v>1091400</v>
      </c>
      <c r="W18360" s="9" t="str">
        <f t="shared" si="290"/>
        <v>EVRG</v>
      </c>
    </row>
    <row r="18361" spans="15:23">
      <c r="O18361" t="s">
        <v>120</v>
      </c>
      <c r="P18361" s="13">
        <v>44372</v>
      </c>
      <c r="Q18361">
        <v>61.240001999999997</v>
      </c>
      <c r="R18361">
        <v>61.799999</v>
      </c>
      <c r="S18361">
        <v>61.139999000000003</v>
      </c>
      <c r="T18361">
        <v>61.66</v>
      </c>
      <c r="U18361">
        <v>59.577151999999998</v>
      </c>
      <c r="V18361">
        <v>1485700</v>
      </c>
      <c r="W18361" s="9" t="str">
        <f t="shared" si="290"/>
        <v>EVRG</v>
      </c>
    </row>
    <row r="18362" spans="15:23">
      <c r="O18362" t="s">
        <v>120</v>
      </c>
      <c r="P18362" s="13">
        <v>44375</v>
      </c>
      <c r="Q18362">
        <v>61.889999000000003</v>
      </c>
      <c r="R18362">
        <v>62.25</v>
      </c>
      <c r="S18362">
        <v>61.52</v>
      </c>
      <c r="T18362">
        <v>61.720001000000003</v>
      </c>
      <c r="U18362">
        <v>59.635128000000002</v>
      </c>
      <c r="V18362">
        <v>991700</v>
      </c>
      <c r="W18362" s="9" t="str">
        <f t="shared" si="290"/>
        <v>EVRG</v>
      </c>
    </row>
    <row r="18363" spans="15:23">
      <c r="O18363" t="s">
        <v>120</v>
      </c>
      <c r="P18363" s="13">
        <v>44376</v>
      </c>
      <c r="Q18363">
        <v>61.709999000000003</v>
      </c>
      <c r="R18363">
        <v>62.09</v>
      </c>
      <c r="S18363">
        <v>60.369999</v>
      </c>
      <c r="T18363">
        <v>60.639999000000003</v>
      </c>
      <c r="U18363">
        <v>58.591614</v>
      </c>
      <c r="V18363">
        <v>1047400</v>
      </c>
      <c r="W18363" s="9" t="str">
        <f t="shared" si="290"/>
        <v>EVRG</v>
      </c>
    </row>
    <row r="18364" spans="15:23">
      <c r="O18364" t="s">
        <v>120</v>
      </c>
      <c r="P18364" s="13">
        <v>44377</v>
      </c>
      <c r="Q18364">
        <v>60.59</v>
      </c>
      <c r="R18364">
        <v>60.790000999999997</v>
      </c>
      <c r="S18364">
        <v>60.110000999999997</v>
      </c>
      <c r="T18364">
        <v>60.43</v>
      </c>
      <c r="U18364">
        <v>58.388705999999999</v>
      </c>
      <c r="V18364">
        <v>797800</v>
      </c>
      <c r="W18364" s="9" t="str">
        <f t="shared" si="290"/>
        <v>EVRG</v>
      </c>
    </row>
    <row r="18365" spans="15:23">
      <c r="O18365" t="s">
        <v>120</v>
      </c>
      <c r="P18365" s="13">
        <v>44378</v>
      </c>
      <c r="Q18365">
        <v>60.669998</v>
      </c>
      <c r="R18365">
        <v>61.73</v>
      </c>
      <c r="S18365">
        <v>60.459999000000003</v>
      </c>
      <c r="T18365">
        <v>61.389999000000003</v>
      </c>
      <c r="U18365">
        <v>59.316276999999999</v>
      </c>
      <c r="V18365">
        <v>669700</v>
      </c>
      <c r="W18365" s="9" t="str">
        <f t="shared" si="290"/>
        <v>EVRG</v>
      </c>
    </row>
    <row r="18366" spans="15:23">
      <c r="O18366" t="s">
        <v>120</v>
      </c>
      <c r="P18366" s="13">
        <v>44379</v>
      </c>
      <c r="Q18366">
        <v>61.389999000000003</v>
      </c>
      <c r="R18366">
        <v>61.720001000000003</v>
      </c>
      <c r="S18366">
        <v>61.119999</v>
      </c>
      <c r="T18366">
        <v>61.580002</v>
      </c>
      <c r="U18366">
        <v>59.499859000000001</v>
      </c>
      <c r="V18366">
        <v>519900</v>
      </c>
      <c r="W18366" s="9" t="str">
        <f t="shared" si="290"/>
        <v>EVRG</v>
      </c>
    </row>
    <row r="18367" spans="15:23">
      <c r="O18367" t="s">
        <v>120</v>
      </c>
      <c r="P18367" s="13">
        <v>44383</v>
      </c>
      <c r="Q18367">
        <v>61.34</v>
      </c>
      <c r="R18367">
        <v>61.790000999999997</v>
      </c>
      <c r="S18367">
        <v>60.790000999999997</v>
      </c>
      <c r="T18367">
        <v>61.709999000000003</v>
      </c>
      <c r="U18367">
        <v>59.625464999999998</v>
      </c>
      <c r="V18367">
        <v>878800</v>
      </c>
      <c r="W18367" s="9" t="str">
        <f t="shared" si="290"/>
        <v>EVRG</v>
      </c>
    </row>
    <row r="18368" spans="15:23">
      <c r="O18368" t="s">
        <v>120</v>
      </c>
      <c r="P18368" s="13">
        <v>44384</v>
      </c>
      <c r="Q18368">
        <v>61.889999000000003</v>
      </c>
      <c r="R18368">
        <v>61.889999000000003</v>
      </c>
      <c r="S18368">
        <v>61.080002</v>
      </c>
      <c r="T18368">
        <v>61.82</v>
      </c>
      <c r="U18368">
        <v>59.731749999999998</v>
      </c>
      <c r="V18368">
        <v>895000</v>
      </c>
      <c r="W18368" s="9" t="str">
        <f t="shared" si="290"/>
        <v>EVRG</v>
      </c>
    </row>
    <row r="18369" spans="15:23">
      <c r="O18369" t="s">
        <v>120</v>
      </c>
      <c r="P18369" s="13">
        <v>44385</v>
      </c>
      <c r="Q18369">
        <v>61.560001</v>
      </c>
      <c r="R18369">
        <v>62.080002</v>
      </c>
      <c r="S18369">
        <v>60.77</v>
      </c>
      <c r="T18369">
        <v>61.810001</v>
      </c>
      <c r="U18369">
        <v>59.722092000000004</v>
      </c>
      <c r="V18369">
        <v>830100</v>
      </c>
      <c r="W18369" s="9" t="str">
        <f t="shared" si="290"/>
        <v>EVRG</v>
      </c>
    </row>
    <row r="18370" spans="15:23">
      <c r="O18370" t="s">
        <v>120</v>
      </c>
      <c r="P18370" s="13">
        <v>44386</v>
      </c>
      <c r="Q18370">
        <v>61.860000999999997</v>
      </c>
      <c r="R18370">
        <v>62.009998000000003</v>
      </c>
      <c r="S18370">
        <v>60.950001</v>
      </c>
      <c r="T18370">
        <v>61.790000999999997</v>
      </c>
      <c r="U18370">
        <v>59.702765999999997</v>
      </c>
      <c r="V18370">
        <v>1384800</v>
      </c>
      <c r="W18370" s="9" t="str">
        <f t="shared" si="290"/>
        <v>EVRG</v>
      </c>
    </row>
    <row r="18371" spans="15:23">
      <c r="O18371" t="s">
        <v>120</v>
      </c>
      <c r="P18371" s="13">
        <v>44389</v>
      </c>
      <c r="Q18371">
        <v>61.669998</v>
      </c>
      <c r="R18371">
        <v>62.080002</v>
      </c>
      <c r="S18371">
        <v>61.459999000000003</v>
      </c>
      <c r="T18371">
        <v>61.900002000000001</v>
      </c>
      <c r="U18371">
        <v>59.809052000000001</v>
      </c>
      <c r="V18371">
        <v>939900</v>
      </c>
      <c r="W18371" s="9" t="str">
        <f t="shared" si="290"/>
        <v>EVRG</v>
      </c>
    </row>
    <row r="18372" spans="15:23">
      <c r="O18372" t="s">
        <v>120</v>
      </c>
      <c r="P18372" s="13">
        <v>44390</v>
      </c>
      <c r="Q18372">
        <v>61.75</v>
      </c>
      <c r="R18372">
        <v>62.150002000000001</v>
      </c>
      <c r="S18372">
        <v>61.240001999999997</v>
      </c>
      <c r="T18372">
        <v>61.490001999999997</v>
      </c>
      <c r="U18372">
        <v>59.412899000000003</v>
      </c>
      <c r="V18372">
        <v>627400</v>
      </c>
      <c r="W18372" s="9" t="str">
        <f t="shared" si="290"/>
        <v>EVRG</v>
      </c>
    </row>
    <row r="18373" spans="15:23">
      <c r="O18373" t="s">
        <v>120</v>
      </c>
      <c r="P18373" s="13">
        <v>44391</v>
      </c>
      <c r="Q18373">
        <v>61.57</v>
      </c>
      <c r="R18373">
        <v>62.779998999999997</v>
      </c>
      <c r="S18373">
        <v>61.099997999999999</v>
      </c>
      <c r="T18373">
        <v>62.310001</v>
      </c>
      <c r="U18373">
        <v>60.205199999999998</v>
      </c>
      <c r="V18373">
        <v>1041800</v>
      </c>
      <c r="W18373" s="9" t="str">
        <f t="shared" ref="W18373:W18436" si="291">IFERROR(VLOOKUP(O18373,$B$4:$B$17,1,FALSE),"Delete")</f>
        <v>EVRG</v>
      </c>
    </row>
    <row r="18374" spans="15:23">
      <c r="O18374" t="s">
        <v>120</v>
      </c>
      <c r="P18374" s="13">
        <v>44392</v>
      </c>
      <c r="Q18374">
        <v>62.02</v>
      </c>
      <c r="R18374">
        <v>63.419998</v>
      </c>
      <c r="S18374">
        <v>62.02</v>
      </c>
      <c r="T18374">
        <v>63.23</v>
      </c>
      <c r="U18374">
        <v>61.094119999999997</v>
      </c>
      <c r="V18374">
        <v>1148800</v>
      </c>
      <c r="W18374" s="9" t="str">
        <f t="shared" si="291"/>
        <v>EVRG</v>
      </c>
    </row>
    <row r="18375" spans="15:23">
      <c r="O18375" t="s">
        <v>120</v>
      </c>
      <c r="P18375" s="13">
        <v>44393</v>
      </c>
      <c r="Q18375">
        <v>63.419998</v>
      </c>
      <c r="R18375">
        <v>64.800003000000004</v>
      </c>
      <c r="S18375">
        <v>63.119999</v>
      </c>
      <c r="T18375">
        <v>64.559997999999993</v>
      </c>
      <c r="U18375">
        <v>62.379192000000003</v>
      </c>
      <c r="V18375">
        <v>1651600</v>
      </c>
      <c r="W18375" s="9" t="str">
        <f t="shared" si="291"/>
        <v>EVRG</v>
      </c>
    </row>
    <row r="18376" spans="15:23">
      <c r="O18376" t="s">
        <v>120</v>
      </c>
      <c r="P18376" s="13">
        <v>44396</v>
      </c>
      <c r="Q18376">
        <v>64.190002000000007</v>
      </c>
      <c r="R18376">
        <v>64.720000999999996</v>
      </c>
      <c r="S18376">
        <v>63.400002000000001</v>
      </c>
      <c r="T18376">
        <v>64.110000999999997</v>
      </c>
      <c r="U18376">
        <v>61.944397000000002</v>
      </c>
      <c r="V18376">
        <v>2679000</v>
      </c>
      <c r="W18376" s="9" t="str">
        <f t="shared" si="291"/>
        <v>EVRG</v>
      </c>
    </row>
    <row r="18377" spans="15:23">
      <c r="O18377" t="s">
        <v>120</v>
      </c>
      <c r="P18377" s="13">
        <v>44397</v>
      </c>
      <c r="Q18377">
        <v>64.410004000000001</v>
      </c>
      <c r="R18377">
        <v>64.739998</v>
      </c>
      <c r="S18377">
        <v>63.700001</v>
      </c>
      <c r="T18377">
        <v>64</v>
      </c>
      <c r="U18377">
        <v>61.838112000000002</v>
      </c>
      <c r="V18377">
        <v>2488400</v>
      </c>
      <c r="W18377" s="9" t="str">
        <f t="shared" si="291"/>
        <v>EVRG</v>
      </c>
    </row>
    <row r="18378" spans="15:23">
      <c r="O18378" t="s">
        <v>120</v>
      </c>
      <c r="P18378" s="13">
        <v>44398</v>
      </c>
      <c r="Q18378">
        <v>64</v>
      </c>
      <c r="R18378">
        <v>64.430000000000007</v>
      </c>
      <c r="S18378">
        <v>63.73</v>
      </c>
      <c r="T18378">
        <v>63.91</v>
      </c>
      <c r="U18378">
        <v>61.751151999999998</v>
      </c>
      <c r="V18378">
        <v>1302300</v>
      </c>
      <c r="W18378" s="9" t="str">
        <f t="shared" si="291"/>
        <v>EVRG</v>
      </c>
    </row>
    <row r="18379" spans="15:23">
      <c r="O18379" t="s">
        <v>120</v>
      </c>
      <c r="P18379" s="13">
        <v>44399</v>
      </c>
      <c r="Q18379">
        <v>63.98</v>
      </c>
      <c r="R18379">
        <v>64.309997999999993</v>
      </c>
      <c r="S18379">
        <v>63.380001</v>
      </c>
      <c r="T18379">
        <v>64.139999000000003</v>
      </c>
      <c r="U18379">
        <v>61.973381000000003</v>
      </c>
      <c r="V18379">
        <v>1322500</v>
      </c>
      <c r="W18379" s="9" t="str">
        <f t="shared" si="291"/>
        <v>EVRG</v>
      </c>
    </row>
    <row r="18380" spans="15:23">
      <c r="O18380" t="s">
        <v>120</v>
      </c>
      <c r="P18380" s="13">
        <v>44400</v>
      </c>
      <c r="Q18380">
        <v>64.139999000000003</v>
      </c>
      <c r="R18380">
        <v>65.089995999999999</v>
      </c>
      <c r="S18380">
        <v>63.860000999999997</v>
      </c>
      <c r="T18380">
        <v>65.080001999999993</v>
      </c>
      <c r="U18380">
        <v>62.881630000000001</v>
      </c>
      <c r="V18380">
        <v>1342800</v>
      </c>
      <c r="W18380" s="9" t="str">
        <f t="shared" si="291"/>
        <v>EVRG</v>
      </c>
    </row>
    <row r="18381" spans="15:23">
      <c r="O18381" t="s">
        <v>120</v>
      </c>
      <c r="P18381" s="13">
        <v>44403</v>
      </c>
      <c r="Q18381">
        <v>64.940002000000007</v>
      </c>
      <c r="R18381">
        <v>65.260002</v>
      </c>
      <c r="S18381">
        <v>64.449996999999996</v>
      </c>
      <c r="T18381">
        <v>65.150002000000001</v>
      </c>
      <c r="U18381">
        <v>62.949268000000004</v>
      </c>
      <c r="V18381">
        <v>1695100</v>
      </c>
      <c r="W18381" s="9" t="str">
        <f t="shared" si="291"/>
        <v>EVRG</v>
      </c>
    </row>
    <row r="18382" spans="15:23">
      <c r="O18382" t="s">
        <v>120</v>
      </c>
      <c r="P18382" s="13">
        <v>44404</v>
      </c>
      <c r="Q18382">
        <v>65.110000999999997</v>
      </c>
      <c r="R18382">
        <v>66.529999000000004</v>
      </c>
      <c r="S18382">
        <v>64.819999999999993</v>
      </c>
      <c r="T18382">
        <v>66.300003000000004</v>
      </c>
      <c r="U18382">
        <v>64.060424999999995</v>
      </c>
      <c r="V18382">
        <v>1202800</v>
      </c>
      <c r="W18382" s="9" t="str">
        <f t="shared" si="291"/>
        <v>EVRG</v>
      </c>
    </row>
    <row r="18383" spans="15:23">
      <c r="O18383" t="s">
        <v>120</v>
      </c>
      <c r="P18383" s="13">
        <v>44405</v>
      </c>
      <c r="Q18383">
        <v>66.300003000000004</v>
      </c>
      <c r="R18383">
        <v>66.300003000000004</v>
      </c>
      <c r="S18383">
        <v>64.970000999999996</v>
      </c>
      <c r="T18383">
        <v>65.209998999999996</v>
      </c>
      <c r="U18383">
        <v>63.007229000000002</v>
      </c>
      <c r="V18383">
        <v>1054700</v>
      </c>
      <c r="W18383" s="9" t="str">
        <f t="shared" si="291"/>
        <v>EVRG</v>
      </c>
    </row>
    <row r="18384" spans="15:23">
      <c r="O18384" t="s">
        <v>120</v>
      </c>
      <c r="P18384" s="13">
        <v>44406</v>
      </c>
      <c r="Q18384">
        <v>65.230002999999996</v>
      </c>
      <c r="R18384">
        <v>65.779999000000004</v>
      </c>
      <c r="S18384">
        <v>65.169998000000007</v>
      </c>
      <c r="T18384">
        <v>65.360000999999997</v>
      </c>
      <c r="U18384">
        <v>63.152172</v>
      </c>
      <c r="V18384">
        <v>1085100</v>
      </c>
      <c r="W18384" s="9" t="str">
        <f t="shared" si="291"/>
        <v>EVRG</v>
      </c>
    </row>
    <row r="18385" spans="15:23">
      <c r="O18385" t="s">
        <v>120</v>
      </c>
      <c r="P18385" s="13">
        <v>44407</v>
      </c>
      <c r="Q18385">
        <v>65.230002999999996</v>
      </c>
      <c r="R18385">
        <v>65.870002999999997</v>
      </c>
      <c r="S18385">
        <v>65.019997000000004</v>
      </c>
      <c r="T18385">
        <v>65.220000999999996</v>
      </c>
      <c r="U18385">
        <v>63.016894999999998</v>
      </c>
      <c r="V18385">
        <v>2449500</v>
      </c>
      <c r="W18385" s="9" t="str">
        <f t="shared" si="291"/>
        <v>EVRG</v>
      </c>
    </row>
    <row r="18386" spans="15:23">
      <c r="O18386" t="s">
        <v>120</v>
      </c>
      <c r="P18386" s="13">
        <v>44410</v>
      </c>
      <c r="Q18386">
        <v>65.650002000000001</v>
      </c>
      <c r="R18386">
        <v>66.169998000000007</v>
      </c>
      <c r="S18386">
        <v>65.120002999999997</v>
      </c>
      <c r="T18386">
        <v>65.809997999999993</v>
      </c>
      <c r="U18386">
        <v>63.586970999999998</v>
      </c>
      <c r="V18386">
        <v>922500</v>
      </c>
      <c r="W18386" s="9" t="str">
        <f t="shared" si="291"/>
        <v>EVRG</v>
      </c>
    </row>
    <row r="18387" spans="15:23">
      <c r="O18387" t="s">
        <v>120</v>
      </c>
      <c r="P18387" s="13">
        <v>44411</v>
      </c>
      <c r="Q18387">
        <v>65.919998000000007</v>
      </c>
      <c r="R18387">
        <v>66.449996999999996</v>
      </c>
      <c r="S18387">
        <v>65.620002999999997</v>
      </c>
      <c r="T18387">
        <v>66.379997000000003</v>
      </c>
      <c r="U18387">
        <v>64.137710999999996</v>
      </c>
      <c r="V18387">
        <v>877700</v>
      </c>
      <c r="W18387" s="9" t="str">
        <f t="shared" si="291"/>
        <v>EVRG</v>
      </c>
    </row>
    <row r="18388" spans="15:23">
      <c r="O18388" t="s">
        <v>120</v>
      </c>
      <c r="P18388" s="13">
        <v>44412</v>
      </c>
      <c r="Q18388">
        <v>66.080001999999993</v>
      </c>
      <c r="R18388">
        <v>66.339995999999999</v>
      </c>
      <c r="S18388">
        <v>65.5</v>
      </c>
      <c r="T18388">
        <v>66.239998</v>
      </c>
      <c r="U18388">
        <v>64.002441000000005</v>
      </c>
      <c r="V18388">
        <v>1249400</v>
      </c>
      <c r="W18388" s="9" t="str">
        <f t="shared" si="291"/>
        <v>EVRG</v>
      </c>
    </row>
    <row r="18389" spans="15:23">
      <c r="O18389" t="s">
        <v>120</v>
      </c>
      <c r="P18389" s="13">
        <v>44413</v>
      </c>
      <c r="Q18389">
        <v>66.870002999999997</v>
      </c>
      <c r="R18389">
        <v>67.089995999999999</v>
      </c>
      <c r="S18389">
        <v>66.120002999999997</v>
      </c>
      <c r="T18389">
        <v>67.050003000000004</v>
      </c>
      <c r="U18389">
        <v>64.785088000000002</v>
      </c>
      <c r="V18389">
        <v>1180800</v>
      </c>
      <c r="W18389" s="9" t="str">
        <f t="shared" si="291"/>
        <v>EVRG</v>
      </c>
    </row>
    <row r="18390" spans="15:23">
      <c r="O18390" t="s">
        <v>120</v>
      </c>
      <c r="P18390" s="13">
        <v>44414</v>
      </c>
      <c r="Q18390">
        <v>67.010002</v>
      </c>
      <c r="R18390">
        <v>67.300003000000004</v>
      </c>
      <c r="S18390">
        <v>66.660004000000001</v>
      </c>
      <c r="T18390">
        <v>66.720000999999996</v>
      </c>
      <c r="U18390">
        <v>64.466232000000005</v>
      </c>
      <c r="V18390">
        <v>886600</v>
      </c>
      <c r="W18390" s="9" t="str">
        <f t="shared" si="291"/>
        <v>EVRG</v>
      </c>
    </row>
    <row r="18391" spans="15:23">
      <c r="O18391" t="s">
        <v>120</v>
      </c>
      <c r="P18391" s="13">
        <v>44417</v>
      </c>
      <c r="Q18391">
        <v>66.720000999999996</v>
      </c>
      <c r="R18391">
        <v>67.059997999999993</v>
      </c>
      <c r="S18391">
        <v>66.410004000000001</v>
      </c>
      <c r="T18391">
        <v>66.739998</v>
      </c>
      <c r="U18391">
        <v>64.485550000000003</v>
      </c>
      <c r="V18391">
        <v>850000</v>
      </c>
      <c r="W18391" s="9" t="str">
        <f t="shared" si="291"/>
        <v>EVRG</v>
      </c>
    </row>
    <row r="18392" spans="15:23">
      <c r="O18392" t="s">
        <v>120</v>
      </c>
      <c r="P18392" s="13">
        <v>44418</v>
      </c>
      <c r="Q18392">
        <v>66.669998000000007</v>
      </c>
      <c r="R18392">
        <v>67.139999000000003</v>
      </c>
      <c r="S18392">
        <v>66.400002000000001</v>
      </c>
      <c r="T18392">
        <v>66.919998000000007</v>
      </c>
      <c r="U18392">
        <v>64.659476999999995</v>
      </c>
      <c r="V18392">
        <v>686600</v>
      </c>
      <c r="W18392" s="9" t="str">
        <f t="shared" si="291"/>
        <v>EVRG</v>
      </c>
    </row>
    <row r="18393" spans="15:23">
      <c r="O18393" t="s">
        <v>120</v>
      </c>
      <c r="P18393" s="13">
        <v>44419</v>
      </c>
      <c r="Q18393">
        <v>67.019997000000004</v>
      </c>
      <c r="R18393">
        <v>67.830001999999993</v>
      </c>
      <c r="S18393">
        <v>66.870002999999997</v>
      </c>
      <c r="T18393">
        <v>67.550003000000004</v>
      </c>
      <c r="U18393">
        <v>65.268196000000003</v>
      </c>
      <c r="V18393">
        <v>1185200</v>
      </c>
      <c r="W18393" s="9" t="str">
        <f t="shared" si="291"/>
        <v>EVRG</v>
      </c>
    </row>
    <row r="18394" spans="15:23">
      <c r="O18394" t="s">
        <v>120</v>
      </c>
      <c r="P18394" s="13">
        <v>44420</v>
      </c>
      <c r="Q18394">
        <v>67.580001999999993</v>
      </c>
      <c r="R18394">
        <v>67.699996999999996</v>
      </c>
      <c r="S18394">
        <v>67.230002999999996</v>
      </c>
      <c r="T18394">
        <v>67.410004000000001</v>
      </c>
      <c r="U18394">
        <v>65.132926999999995</v>
      </c>
      <c r="V18394">
        <v>1016000</v>
      </c>
      <c r="W18394" s="9" t="str">
        <f t="shared" si="291"/>
        <v>EVRG</v>
      </c>
    </row>
    <row r="18395" spans="15:23">
      <c r="O18395" t="s">
        <v>120</v>
      </c>
      <c r="P18395" s="13">
        <v>44421</v>
      </c>
      <c r="Q18395">
        <v>67.419998000000007</v>
      </c>
      <c r="R18395">
        <v>68.139999000000003</v>
      </c>
      <c r="S18395">
        <v>67.379997000000003</v>
      </c>
      <c r="T18395">
        <v>68.099997999999999</v>
      </c>
      <c r="U18395">
        <v>65.799614000000005</v>
      </c>
      <c r="V18395">
        <v>905500</v>
      </c>
      <c r="W18395" s="9" t="str">
        <f t="shared" si="291"/>
        <v>EVRG</v>
      </c>
    </row>
    <row r="18396" spans="15:23">
      <c r="O18396" t="s">
        <v>120</v>
      </c>
      <c r="P18396" s="13">
        <v>44424</v>
      </c>
      <c r="Q18396">
        <v>68.230002999999996</v>
      </c>
      <c r="R18396">
        <v>69</v>
      </c>
      <c r="S18396">
        <v>68.110000999999997</v>
      </c>
      <c r="T18396">
        <v>68.800003000000004</v>
      </c>
      <c r="U18396">
        <v>66.475975000000005</v>
      </c>
      <c r="V18396">
        <v>1153200</v>
      </c>
      <c r="W18396" s="9" t="str">
        <f t="shared" si="291"/>
        <v>EVRG</v>
      </c>
    </row>
    <row r="18397" spans="15:23">
      <c r="O18397" t="s">
        <v>120</v>
      </c>
      <c r="P18397" s="13">
        <v>44425</v>
      </c>
      <c r="Q18397">
        <v>68.75</v>
      </c>
      <c r="R18397">
        <v>69.059997999999993</v>
      </c>
      <c r="S18397">
        <v>68.379997000000003</v>
      </c>
      <c r="T18397">
        <v>68.970000999999996</v>
      </c>
      <c r="U18397">
        <v>66.640236000000002</v>
      </c>
      <c r="V18397">
        <v>1392700</v>
      </c>
      <c r="W18397" s="9" t="str">
        <f t="shared" si="291"/>
        <v>EVRG</v>
      </c>
    </row>
    <row r="18398" spans="15:23">
      <c r="O18398" t="s">
        <v>120</v>
      </c>
      <c r="P18398" s="13">
        <v>44426</v>
      </c>
      <c r="Q18398">
        <v>68.910004000000001</v>
      </c>
      <c r="R18398">
        <v>69.199996999999996</v>
      </c>
      <c r="S18398">
        <v>68.430000000000007</v>
      </c>
      <c r="T18398">
        <v>68.870002999999997</v>
      </c>
      <c r="U18398">
        <v>66.543610000000001</v>
      </c>
      <c r="V18398">
        <v>2106400</v>
      </c>
      <c r="W18398" s="9" t="str">
        <f t="shared" si="291"/>
        <v>EVRG</v>
      </c>
    </row>
    <row r="18399" spans="15:23">
      <c r="O18399" t="s">
        <v>120</v>
      </c>
      <c r="P18399" s="13">
        <v>44427</v>
      </c>
      <c r="Q18399">
        <v>68.370002999999997</v>
      </c>
      <c r="R18399">
        <v>68.930000000000007</v>
      </c>
      <c r="S18399">
        <v>68.209998999999996</v>
      </c>
      <c r="T18399">
        <v>68.599997999999999</v>
      </c>
      <c r="U18399">
        <v>66.801659000000001</v>
      </c>
      <c r="V18399">
        <v>1897600</v>
      </c>
      <c r="W18399" s="9" t="str">
        <f t="shared" si="291"/>
        <v>EVRG</v>
      </c>
    </row>
    <row r="18400" spans="15:23">
      <c r="O18400" t="s">
        <v>120</v>
      </c>
      <c r="P18400" s="13">
        <v>44428</v>
      </c>
      <c r="Q18400">
        <v>68.400002000000001</v>
      </c>
      <c r="R18400">
        <v>69.290001000000004</v>
      </c>
      <c r="S18400">
        <v>68.199996999999996</v>
      </c>
      <c r="T18400">
        <v>69.260002</v>
      </c>
      <c r="U18400">
        <v>67.444359000000006</v>
      </c>
      <c r="V18400">
        <v>1475500</v>
      </c>
      <c r="W18400" s="9" t="str">
        <f t="shared" si="291"/>
        <v>EVRG</v>
      </c>
    </row>
    <row r="18401" spans="15:23">
      <c r="O18401" t="s">
        <v>120</v>
      </c>
      <c r="P18401" s="13">
        <v>44431</v>
      </c>
      <c r="Q18401">
        <v>69.239998</v>
      </c>
      <c r="R18401">
        <v>69.319999999999993</v>
      </c>
      <c r="S18401">
        <v>68.519997000000004</v>
      </c>
      <c r="T18401">
        <v>68.910004000000001</v>
      </c>
      <c r="U18401">
        <v>67.103538999999998</v>
      </c>
      <c r="V18401">
        <v>1577800</v>
      </c>
      <c r="W18401" s="9" t="str">
        <f t="shared" si="291"/>
        <v>EVRG</v>
      </c>
    </row>
    <row r="18402" spans="15:23">
      <c r="O18402" t="s">
        <v>120</v>
      </c>
      <c r="P18402" s="13">
        <v>44432</v>
      </c>
      <c r="Q18402">
        <v>68.910004000000001</v>
      </c>
      <c r="R18402">
        <v>68.930000000000007</v>
      </c>
      <c r="S18402">
        <v>67.970000999999996</v>
      </c>
      <c r="T18402">
        <v>68.480002999999996</v>
      </c>
      <c r="U18402">
        <v>66.684807000000006</v>
      </c>
      <c r="V18402">
        <v>1669800</v>
      </c>
      <c r="W18402" s="9" t="str">
        <f t="shared" si="291"/>
        <v>EVRG</v>
      </c>
    </row>
    <row r="18403" spans="15:23">
      <c r="O18403" t="s">
        <v>120</v>
      </c>
      <c r="P18403" s="13">
        <v>44433</v>
      </c>
      <c r="Q18403">
        <v>68.410004000000001</v>
      </c>
      <c r="R18403">
        <v>69.080001999999993</v>
      </c>
      <c r="S18403">
        <v>68.180000000000007</v>
      </c>
      <c r="T18403">
        <v>68.860000999999997</v>
      </c>
      <c r="U18403">
        <v>67.054839999999999</v>
      </c>
      <c r="V18403">
        <v>1143800</v>
      </c>
      <c r="W18403" s="9" t="str">
        <f t="shared" si="291"/>
        <v>EVRG</v>
      </c>
    </row>
    <row r="18404" spans="15:23">
      <c r="O18404" t="s">
        <v>120</v>
      </c>
      <c r="P18404" s="13">
        <v>44434</v>
      </c>
      <c r="Q18404">
        <v>68.879997000000003</v>
      </c>
      <c r="R18404">
        <v>69.139999000000003</v>
      </c>
      <c r="S18404">
        <v>68.680000000000007</v>
      </c>
      <c r="T18404">
        <v>69.110000999999997</v>
      </c>
      <c r="U18404">
        <v>67.298293999999999</v>
      </c>
      <c r="V18404">
        <v>1651900</v>
      </c>
      <c r="W18404" s="9" t="str">
        <f t="shared" si="291"/>
        <v>EVRG</v>
      </c>
    </row>
    <row r="18405" spans="15:23">
      <c r="O18405" t="s">
        <v>120</v>
      </c>
      <c r="P18405" s="13">
        <v>44435</v>
      </c>
      <c r="Q18405">
        <v>69.180000000000007</v>
      </c>
      <c r="R18405">
        <v>69.449996999999996</v>
      </c>
      <c r="S18405">
        <v>68.25</v>
      </c>
      <c r="T18405">
        <v>68.309997999999993</v>
      </c>
      <c r="U18405">
        <v>66.519256999999996</v>
      </c>
      <c r="V18405">
        <v>1448100</v>
      </c>
      <c r="W18405" s="9" t="str">
        <f t="shared" si="291"/>
        <v>EVRG</v>
      </c>
    </row>
    <row r="18406" spans="15:23">
      <c r="O18406" t="s">
        <v>120</v>
      </c>
      <c r="P18406" s="13">
        <v>44438</v>
      </c>
      <c r="Q18406">
        <v>68.150002000000001</v>
      </c>
      <c r="R18406">
        <v>68.610000999999997</v>
      </c>
      <c r="S18406">
        <v>67.839995999999999</v>
      </c>
      <c r="T18406">
        <v>67.910004000000001</v>
      </c>
      <c r="U18406">
        <v>66.129745</v>
      </c>
      <c r="V18406">
        <v>936400</v>
      </c>
      <c r="W18406" s="9" t="str">
        <f t="shared" si="291"/>
        <v>EVRG</v>
      </c>
    </row>
    <row r="18407" spans="15:23">
      <c r="O18407" t="s">
        <v>120</v>
      </c>
      <c r="P18407" s="13">
        <v>44439</v>
      </c>
      <c r="Q18407">
        <v>67.900002000000001</v>
      </c>
      <c r="R18407">
        <v>68.629997000000003</v>
      </c>
      <c r="S18407">
        <v>67.839995999999999</v>
      </c>
      <c r="T18407">
        <v>68.449996999999996</v>
      </c>
      <c r="U18407">
        <v>66.655586</v>
      </c>
      <c r="V18407">
        <v>1827200</v>
      </c>
      <c r="W18407" s="9" t="str">
        <f t="shared" si="291"/>
        <v>EVRG</v>
      </c>
    </row>
    <row r="18408" spans="15:23">
      <c r="O18408" t="s">
        <v>120</v>
      </c>
      <c r="P18408" s="13">
        <v>44440</v>
      </c>
      <c r="Q18408">
        <v>68.569999999999993</v>
      </c>
      <c r="R18408">
        <v>68.819999999999993</v>
      </c>
      <c r="S18408">
        <v>68.129997000000003</v>
      </c>
      <c r="T18408">
        <v>68.620002999999997</v>
      </c>
      <c r="U18408">
        <v>66.821135999999996</v>
      </c>
      <c r="V18408">
        <v>947600</v>
      </c>
      <c r="W18408" s="9" t="str">
        <f t="shared" si="291"/>
        <v>EVRG</v>
      </c>
    </row>
    <row r="18409" spans="15:23">
      <c r="O18409" t="s">
        <v>120</v>
      </c>
      <c r="P18409" s="13">
        <v>44441</v>
      </c>
      <c r="Q18409">
        <v>68.730002999999996</v>
      </c>
      <c r="R18409">
        <v>69.180000000000007</v>
      </c>
      <c r="S18409">
        <v>68.620002999999997</v>
      </c>
      <c r="T18409">
        <v>68.949996999999996</v>
      </c>
      <c r="U18409">
        <v>67.142478999999994</v>
      </c>
      <c r="V18409">
        <v>1018300</v>
      </c>
      <c r="W18409" s="9" t="str">
        <f t="shared" si="291"/>
        <v>EVRG</v>
      </c>
    </row>
    <row r="18410" spans="15:23">
      <c r="O18410" t="s">
        <v>120</v>
      </c>
      <c r="P18410" s="13">
        <v>44442</v>
      </c>
      <c r="Q18410">
        <v>68.919998000000007</v>
      </c>
      <c r="R18410">
        <v>69.089995999999999</v>
      </c>
      <c r="S18410">
        <v>68.269997000000004</v>
      </c>
      <c r="T18410">
        <v>68.5</v>
      </c>
      <c r="U18410">
        <v>66.704284999999999</v>
      </c>
      <c r="V18410">
        <v>903800</v>
      </c>
      <c r="W18410" s="9" t="str">
        <f t="shared" si="291"/>
        <v>EVRG</v>
      </c>
    </row>
    <row r="18411" spans="15:23">
      <c r="O18411" t="s">
        <v>120</v>
      </c>
      <c r="P18411" s="13">
        <v>44446</v>
      </c>
      <c r="Q18411">
        <v>68.379997000000003</v>
      </c>
      <c r="R18411">
        <v>68.449996999999996</v>
      </c>
      <c r="S18411">
        <v>67.110000999999997</v>
      </c>
      <c r="T18411">
        <v>67.230002999999996</v>
      </c>
      <c r="U18411">
        <v>65.467583000000005</v>
      </c>
      <c r="V18411">
        <v>1310400</v>
      </c>
      <c r="W18411" s="9" t="str">
        <f t="shared" si="291"/>
        <v>EVRG</v>
      </c>
    </row>
    <row r="18412" spans="15:23">
      <c r="O18412" t="s">
        <v>120</v>
      </c>
      <c r="P18412" s="13">
        <v>44447</v>
      </c>
      <c r="Q18412">
        <v>67.220000999999996</v>
      </c>
      <c r="R18412">
        <v>68.660004000000001</v>
      </c>
      <c r="S18412">
        <v>67.099997999999999</v>
      </c>
      <c r="T18412">
        <v>68.410004000000001</v>
      </c>
      <c r="U18412">
        <v>66.616646000000003</v>
      </c>
      <c r="V18412">
        <v>1070100</v>
      </c>
      <c r="W18412" s="9" t="str">
        <f t="shared" si="291"/>
        <v>EVRG</v>
      </c>
    </row>
    <row r="18413" spans="15:23">
      <c r="O18413" t="s">
        <v>120</v>
      </c>
      <c r="P18413" s="13">
        <v>44448</v>
      </c>
      <c r="Q18413">
        <v>68.389999000000003</v>
      </c>
      <c r="R18413">
        <v>68.550003000000004</v>
      </c>
      <c r="S18413">
        <v>67.809997999999993</v>
      </c>
      <c r="T18413">
        <v>68.190002000000007</v>
      </c>
      <c r="U18413">
        <v>66.402411999999998</v>
      </c>
      <c r="V18413">
        <v>777100</v>
      </c>
      <c r="W18413" s="9" t="str">
        <f t="shared" si="291"/>
        <v>EVRG</v>
      </c>
    </row>
    <row r="18414" spans="15:23">
      <c r="O18414" t="s">
        <v>120</v>
      </c>
      <c r="P18414" s="13">
        <v>44449</v>
      </c>
      <c r="Q18414">
        <v>68.160004000000001</v>
      </c>
      <c r="R18414">
        <v>68.160004000000001</v>
      </c>
      <c r="S18414">
        <v>66.610000999999997</v>
      </c>
      <c r="T18414">
        <v>66.690002000000007</v>
      </c>
      <c r="U18414">
        <v>64.941727</v>
      </c>
      <c r="V18414">
        <v>912400</v>
      </c>
      <c r="W18414" s="9" t="str">
        <f t="shared" si="291"/>
        <v>EVRG</v>
      </c>
    </row>
    <row r="18415" spans="15:23">
      <c r="O18415" t="s">
        <v>120</v>
      </c>
      <c r="P18415" s="13">
        <v>44452</v>
      </c>
      <c r="Q18415">
        <v>67.290001000000004</v>
      </c>
      <c r="R18415">
        <v>67.580001999999993</v>
      </c>
      <c r="S18415">
        <v>66.489998</v>
      </c>
      <c r="T18415">
        <v>66.580001999999993</v>
      </c>
      <c r="U18415">
        <v>64.834618000000006</v>
      </c>
      <c r="V18415">
        <v>944600</v>
      </c>
      <c r="W18415" s="9" t="str">
        <f t="shared" si="291"/>
        <v>EVRG</v>
      </c>
    </row>
    <row r="18416" spans="15:23">
      <c r="O18416" t="s">
        <v>120</v>
      </c>
      <c r="P18416" s="13">
        <v>44453</v>
      </c>
      <c r="Q18416">
        <v>66.809997999999993</v>
      </c>
      <c r="R18416">
        <v>67</v>
      </c>
      <c r="S18416">
        <v>65.599997999999999</v>
      </c>
      <c r="T18416">
        <v>65.760002</v>
      </c>
      <c r="U18416">
        <v>64.036118000000002</v>
      </c>
      <c r="V18416">
        <v>1013600</v>
      </c>
      <c r="W18416" s="9" t="str">
        <f t="shared" si="291"/>
        <v>EVRG</v>
      </c>
    </row>
    <row r="18417" spans="15:23">
      <c r="O18417" t="s">
        <v>120</v>
      </c>
      <c r="P18417" s="13">
        <v>44454</v>
      </c>
      <c r="Q18417">
        <v>64.610000999999997</v>
      </c>
      <c r="R18417">
        <v>65.610000999999997</v>
      </c>
      <c r="S18417">
        <v>64.160004000000001</v>
      </c>
      <c r="T18417">
        <v>64.779999000000004</v>
      </c>
      <c r="U18417">
        <v>63.081798999999997</v>
      </c>
      <c r="V18417">
        <v>2230500</v>
      </c>
      <c r="W18417" s="9" t="str">
        <f t="shared" si="291"/>
        <v>EVRG</v>
      </c>
    </row>
    <row r="18418" spans="15:23">
      <c r="O18418" t="s">
        <v>120</v>
      </c>
      <c r="P18418" s="13">
        <v>44455</v>
      </c>
      <c r="Q18418">
        <v>64.75</v>
      </c>
      <c r="R18418">
        <v>65.160004000000001</v>
      </c>
      <c r="S18418">
        <v>64.440002000000007</v>
      </c>
      <c r="T18418">
        <v>64.550003000000004</v>
      </c>
      <c r="U18418">
        <v>62.857833999999997</v>
      </c>
      <c r="V18418">
        <v>1257700</v>
      </c>
      <c r="W18418" s="9" t="str">
        <f t="shared" si="291"/>
        <v>EVRG</v>
      </c>
    </row>
    <row r="18419" spans="15:23">
      <c r="O18419" t="s">
        <v>120</v>
      </c>
      <c r="P18419" s="13">
        <v>44456</v>
      </c>
      <c r="Q18419">
        <v>64.099997999999999</v>
      </c>
      <c r="R18419">
        <v>65.160004000000001</v>
      </c>
      <c r="S18419">
        <v>63.900002000000001</v>
      </c>
      <c r="T18419">
        <v>64.199996999999996</v>
      </c>
      <c r="U18419">
        <v>62.517001999999998</v>
      </c>
      <c r="V18419">
        <v>3392600</v>
      </c>
      <c r="W18419" s="9" t="str">
        <f t="shared" si="291"/>
        <v>EVRG</v>
      </c>
    </row>
    <row r="18420" spans="15:23">
      <c r="O18420" t="s">
        <v>120</v>
      </c>
      <c r="P18420" s="13">
        <v>44459</v>
      </c>
      <c r="Q18420">
        <v>64.169998000000007</v>
      </c>
      <c r="R18420">
        <v>65.470000999999996</v>
      </c>
      <c r="S18420">
        <v>63.580002</v>
      </c>
      <c r="T18420">
        <v>64.260002</v>
      </c>
      <c r="U18420">
        <v>62.575431999999999</v>
      </c>
      <c r="V18420">
        <v>1738900</v>
      </c>
      <c r="W18420" s="9" t="str">
        <f t="shared" si="291"/>
        <v>EVRG</v>
      </c>
    </row>
    <row r="18421" spans="15:23">
      <c r="O18421" t="s">
        <v>120</v>
      </c>
      <c r="P18421" s="13">
        <v>44460</v>
      </c>
      <c r="Q18421">
        <v>64.290001000000004</v>
      </c>
      <c r="R18421">
        <v>64.669998000000007</v>
      </c>
      <c r="S18421">
        <v>63.68</v>
      </c>
      <c r="T18421">
        <v>63.869999</v>
      </c>
      <c r="U18421">
        <v>62.195656</v>
      </c>
      <c r="V18421">
        <v>1661800</v>
      </c>
      <c r="W18421" s="9" t="str">
        <f t="shared" si="291"/>
        <v>EVRG</v>
      </c>
    </row>
    <row r="18422" spans="15:23">
      <c r="O18422" t="s">
        <v>120</v>
      </c>
      <c r="P18422" s="13">
        <v>44461</v>
      </c>
      <c r="Q18422">
        <v>64.110000999999997</v>
      </c>
      <c r="R18422">
        <v>64.239998</v>
      </c>
      <c r="S18422">
        <v>62.57</v>
      </c>
      <c r="T18422">
        <v>62.830002</v>
      </c>
      <c r="U18422">
        <v>61.182921999999998</v>
      </c>
      <c r="V18422">
        <v>1532700</v>
      </c>
      <c r="W18422" s="9" t="str">
        <f t="shared" si="291"/>
        <v>EVRG</v>
      </c>
    </row>
    <row r="18423" spans="15:23">
      <c r="O18423" t="s">
        <v>120</v>
      </c>
      <c r="P18423" s="13">
        <v>44462</v>
      </c>
      <c r="Q18423">
        <v>63.080002</v>
      </c>
      <c r="R18423">
        <v>64.169998000000007</v>
      </c>
      <c r="S18423">
        <v>62.84</v>
      </c>
      <c r="T18423">
        <v>63.32</v>
      </c>
      <c r="U18423">
        <v>61.660072</v>
      </c>
      <c r="V18423">
        <v>1610000</v>
      </c>
      <c r="W18423" s="9" t="str">
        <f t="shared" si="291"/>
        <v>EVRG</v>
      </c>
    </row>
    <row r="18424" spans="15:23">
      <c r="O18424" t="s">
        <v>120</v>
      </c>
      <c r="P18424" s="13">
        <v>44463</v>
      </c>
      <c r="Q18424">
        <v>64.290001000000004</v>
      </c>
      <c r="R18424">
        <v>64.660004000000001</v>
      </c>
      <c r="S18424">
        <v>63.119999</v>
      </c>
      <c r="T18424">
        <v>63.150002000000001</v>
      </c>
      <c r="U18424">
        <v>61.494534000000002</v>
      </c>
      <c r="V18424">
        <v>1398900</v>
      </c>
      <c r="W18424" s="9" t="str">
        <f t="shared" si="291"/>
        <v>EVRG</v>
      </c>
    </row>
    <row r="18425" spans="15:23">
      <c r="O18425" t="s">
        <v>120</v>
      </c>
      <c r="P18425" s="13">
        <v>44466</v>
      </c>
      <c r="Q18425">
        <v>63.389999000000003</v>
      </c>
      <c r="R18425">
        <v>64.400002000000001</v>
      </c>
      <c r="S18425">
        <v>62.959999000000003</v>
      </c>
      <c r="T18425">
        <v>63.09</v>
      </c>
      <c r="U18425">
        <v>61.436104</v>
      </c>
      <c r="V18425">
        <v>1418100</v>
      </c>
      <c r="W18425" s="9" t="str">
        <f t="shared" si="291"/>
        <v>EVRG</v>
      </c>
    </row>
    <row r="18426" spans="15:23">
      <c r="O18426" t="s">
        <v>120</v>
      </c>
      <c r="P18426" s="13">
        <v>44467</v>
      </c>
      <c r="Q18426">
        <v>63.029998999999997</v>
      </c>
      <c r="R18426">
        <v>63.34</v>
      </c>
      <c r="S18426">
        <v>62.380001</v>
      </c>
      <c r="T18426">
        <v>62.529998999999997</v>
      </c>
      <c r="U18426">
        <v>60.890785000000001</v>
      </c>
      <c r="V18426">
        <v>1461500</v>
      </c>
      <c r="W18426" s="9" t="str">
        <f t="shared" si="291"/>
        <v>EVRG</v>
      </c>
    </row>
    <row r="18427" spans="15:23">
      <c r="O18427" t="s">
        <v>120</v>
      </c>
      <c r="P18427" s="13">
        <v>44468</v>
      </c>
      <c r="Q18427">
        <v>62.509998000000003</v>
      </c>
      <c r="R18427">
        <v>63.549999</v>
      </c>
      <c r="S18427">
        <v>62.360000999999997</v>
      </c>
      <c r="T18427">
        <v>63.16</v>
      </c>
      <c r="U18427">
        <v>61.504269000000001</v>
      </c>
      <c r="V18427">
        <v>966700</v>
      </c>
      <c r="W18427" s="9" t="str">
        <f t="shared" si="291"/>
        <v>EVRG</v>
      </c>
    </row>
    <row r="18428" spans="15:23">
      <c r="O18428" t="s">
        <v>120</v>
      </c>
      <c r="P18428" s="13">
        <v>44469</v>
      </c>
      <c r="Q18428">
        <v>63.700001</v>
      </c>
      <c r="R18428">
        <v>64.010002</v>
      </c>
      <c r="S18428">
        <v>62.189999</v>
      </c>
      <c r="T18428">
        <v>62.200001</v>
      </c>
      <c r="U18428">
        <v>60.569434999999999</v>
      </c>
      <c r="V18428">
        <v>1850200</v>
      </c>
      <c r="W18428" s="9" t="str">
        <f t="shared" si="291"/>
        <v>EVRG</v>
      </c>
    </row>
    <row r="18429" spans="15:23">
      <c r="O18429" t="s">
        <v>120</v>
      </c>
      <c r="P18429" s="13">
        <v>44470</v>
      </c>
      <c r="Q18429">
        <v>62.209999000000003</v>
      </c>
      <c r="R18429">
        <v>62.689999</v>
      </c>
      <c r="S18429">
        <v>61.52</v>
      </c>
      <c r="T18429">
        <v>61.799999</v>
      </c>
      <c r="U18429">
        <v>60.179920000000003</v>
      </c>
      <c r="V18429">
        <v>1911500</v>
      </c>
      <c r="W18429" s="9" t="str">
        <f t="shared" si="291"/>
        <v>EVRG</v>
      </c>
    </row>
    <row r="18430" spans="15:23">
      <c r="O18430" t="s">
        <v>120</v>
      </c>
      <c r="P18430" s="13">
        <v>44473</v>
      </c>
      <c r="Q18430">
        <v>61.709999000000003</v>
      </c>
      <c r="R18430">
        <v>62.84</v>
      </c>
      <c r="S18430">
        <v>61.639999000000003</v>
      </c>
      <c r="T18430">
        <v>62.619999</v>
      </c>
      <c r="U18430">
        <v>60.978423999999997</v>
      </c>
      <c r="V18430">
        <v>783000</v>
      </c>
      <c r="W18430" s="9" t="str">
        <f t="shared" si="291"/>
        <v>EVRG</v>
      </c>
    </row>
    <row r="18431" spans="15:23">
      <c r="O18431" t="s">
        <v>120</v>
      </c>
      <c r="P18431" s="13">
        <v>44474</v>
      </c>
      <c r="Q18431">
        <v>63.110000999999997</v>
      </c>
      <c r="R18431">
        <v>63.110000999999997</v>
      </c>
      <c r="S18431">
        <v>62.509998000000003</v>
      </c>
      <c r="T18431">
        <v>62.880001</v>
      </c>
      <c r="U18431">
        <v>61.231613000000003</v>
      </c>
      <c r="V18431">
        <v>1173200</v>
      </c>
      <c r="W18431" s="9" t="str">
        <f t="shared" si="291"/>
        <v>EVRG</v>
      </c>
    </row>
    <row r="18432" spans="15:23">
      <c r="O18432" t="s">
        <v>120</v>
      </c>
      <c r="P18432" s="13">
        <v>44475</v>
      </c>
      <c r="Q18432">
        <v>62.689999</v>
      </c>
      <c r="R18432">
        <v>63.490001999999997</v>
      </c>
      <c r="S18432">
        <v>62.310001</v>
      </c>
      <c r="T18432">
        <v>63.43</v>
      </c>
      <c r="U18432">
        <v>61.767189000000002</v>
      </c>
      <c r="V18432">
        <v>893800</v>
      </c>
      <c r="W18432" s="9" t="str">
        <f t="shared" si="291"/>
        <v>EVRG</v>
      </c>
    </row>
    <row r="18433" spans="15:23">
      <c r="O18433" t="s">
        <v>120</v>
      </c>
      <c r="P18433" s="13">
        <v>44476</v>
      </c>
      <c r="Q18433">
        <v>63.630001</v>
      </c>
      <c r="R18433">
        <v>63.93</v>
      </c>
      <c r="S18433">
        <v>62.66</v>
      </c>
      <c r="T18433">
        <v>62.720001000000003</v>
      </c>
      <c r="U18433">
        <v>61.075806</v>
      </c>
      <c r="V18433">
        <v>1473300</v>
      </c>
      <c r="W18433" s="9" t="str">
        <f t="shared" si="291"/>
        <v>EVRG</v>
      </c>
    </row>
    <row r="18434" spans="15:23">
      <c r="O18434" t="s">
        <v>120</v>
      </c>
      <c r="P18434" s="13">
        <v>44477</v>
      </c>
      <c r="Q18434">
        <v>62.560001</v>
      </c>
      <c r="R18434">
        <v>62.830002</v>
      </c>
      <c r="S18434">
        <v>61.970001000000003</v>
      </c>
      <c r="T18434">
        <v>62.009998000000003</v>
      </c>
      <c r="U18434">
        <v>60.384417999999997</v>
      </c>
      <c r="V18434">
        <v>1085700</v>
      </c>
      <c r="W18434" s="9" t="str">
        <f t="shared" si="291"/>
        <v>EVRG</v>
      </c>
    </row>
    <row r="18435" spans="15:23">
      <c r="O18435" t="s">
        <v>120</v>
      </c>
      <c r="P18435" s="13">
        <v>44480</v>
      </c>
      <c r="Q18435">
        <v>61.810001</v>
      </c>
      <c r="R18435">
        <v>62.200001</v>
      </c>
      <c r="S18435">
        <v>61.200001</v>
      </c>
      <c r="T18435">
        <v>61.959999000000003</v>
      </c>
      <c r="U18435">
        <v>60.335728000000003</v>
      </c>
      <c r="V18435">
        <v>1869100</v>
      </c>
      <c r="W18435" s="9" t="str">
        <f t="shared" si="291"/>
        <v>EVRG</v>
      </c>
    </row>
    <row r="18436" spans="15:23">
      <c r="O18436" t="s">
        <v>120</v>
      </c>
      <c r="P18436" s="13">
        <v>44481</v>
      </c>
      <c r="Q18436">
        <v>62.040000999999997</v>
      </c>
      <c r="R18436">
        <v>62.470001000000003</v>
      </c>
      <c r="S18436">
        <v>61.810001</v>
      </c>
      <c r="T18436">
        <v>62.099997999999999</v>
      </c>
      <c r="U18436">
        <v>60.472054</v>
      </c>
      <c r="V18436">
        <v>922500</v>
      </c>
      <c r="W18436" s="9" t="str">
        <f t="shared" si="291"/>
        <v>EVRG</v>
      </c>
    </row>
    <row r="18437" spans="15:23">
      <c r="O18437" t="s">
        <v>120</v>
      </c>
      <c r="P18437" s="13">
        <v>44482</v>
      </c>
      <c r="Q18437">
        <v>62.049999</v>
      </c>
      <c r="R18437">
        <v>62.849997999999999</v>
      </c>
      <c r="S18437">
        <v>61.509998000000003</v>
      </c>
      <c r="T18437">
        <v>62.700001</v>
      </c>
      <c r="U18437">
        <v>61.056328000000001</v>
      </c>
      <c r="V18437">
        <v>889800</v>
      </c>
      <c r="W18437" s="9" t="str">
        <f t="shared" ref="W18437:W18500" si="292">IFERROR(VLOOKUP(O18437,$B$4:$B$17,1,FALSE),"Delete")</f>
        <v>EVRG</v>
      </c>
    </row>
    <row r="18438" spans="15:23">
      <c r="O18438" t="s">
        <v>120</v>
      </c>
      <c r="P18438" s="13">
        <v>44483</v>
      </c>
      <c r="Q18438">
        <v>62.91</v>
      </c>
      <c r="R18438">
        <v>63.740001999999997</v>
      </c>
      <c r="S18438">
        <v>62.700001</v>
      </c>
      <c r="T18438">
        <v>63.639999000000003</v>
      </c>
      <c r="U18438">
        <v>61.971684000000003</v>
      </c>
      <c r="V18438">
        <v>882800</v>
      </c>
      <c r="W18438" s="9" t="str">
        <f t="shared" si="292"/>
        <v>EVRG</v>
      </c>
    </row>
    <row r="18439" spans="15:23">
      <c r="O18439" t="s">
        <v>120</v>
      </c>
      <c r="P18439" s="13">
        <v>44484</v>
      </c>
      <c r="Q18439">
        <v>63.650002000000001</v>
      </c>
      <c r="R18439">
        <v>63.900002000000001</v>
      </c>
      <c r="S18439">
        <v>63.200001</v>
      </c>
      <c r="T18439">
        <v>63.310001</v>
      </c>
      <c r="U18439">
        <v>61.650340999999997</v>
      </c>
      <c r="V18439">
        <v>1063500</v>
      </c>
      <c r="W18439" s="9" t="str">
        <f t="shared" si="292"/>
        <v>EVRG</v>
      </c>
    </row>
    <row r="18440" spans="15:23">
      <c r="O18440" t="s">
        <v>120</v>
      </c>
      <c r="P18440" s="13">
        <v>44487</v>
      </c>
      <c r="Q18440">
        <v>62.799999</v>
      </c>
      <c r="R18440">
        <v>63.310001</v>
      </c>
      <c r="S18440">
        <v>62.509998000000003</v>
      </c>
      <c r="T18440">
        <v>63.049999</v>
      </c>
      <c r="U18440">
        <v>61.397151999999998</v>
      </c>
      <c r="V18440">
        <v>1324400</v>
      </c>
      <c r="W18440" s="9" t="str">
        <f t="shared" si="292"/>
        <v>EVRG</v>
      </c>
    </row>
    <row r="18441" spans="15:23">
      <c r="O18441" t="s">
        <v>120</v>
      </c>
      <c r="P18441" s="13">
        <v>44488</v>
      </c>
      <c r="Q18441">
        <v>63.439999</v>
      </c>
      <c r="R18441">
        <v>63.740001999999997</v>
      </c>
      <c r="S18441">
        <v>63.110000999999997</v>
      </c>
      <c r="T18441">
        <v>63.639999000000003</v>
      </c>
      <c r="U18441">
        <v>61.971684000000003</v>
      </c>
      <c r="V18441">
        <v>643500</v>
      </c>
      <c r="W18441" s="9" t="str">
        <f t="shared" si="292"/>
        <v>EVRG</v>
      </c>
    </row>
    <row r="18442" spans="15:23">
      <c r="O18442" t="s">
        <v>120</v>
      </c>
      <c r="P18442" s="13">
        <v>44489</v>
      </c>
      <c r="Q18442">
        <v>63.799999</v>
      </c>
      <c r="R18442">
        <v>64.790001000000004</v>
      </c>
      <c r="S18442">
        <v>63.799999</v>
      </c>
      <c r="T18442">
        <v>64.349997999999999</v>
      </c>
      <c r="U18442">
        <v>62.663071000000002</v>
      </c>
      <c r="V18442">
        <v>955400</v>
      </c>
      <c r="W18442" s="9" t="str">
        <f t="shared" si="292"/>
        <v>EVRG</v>
      </c>
    </row>
    <row r="18443" spans="15:23">
      <c r="O18443" t="s">
        <v>120</v>
      </c>
      <c r="P18443" s="13">
        <v>44490</v>
      </c>
      <c r="Q18443">
        <v>64.290001000000004</v>
      </c>
      <c r="R18443">
        <v>64.470000999999996</v>
      </c>
      <c r="S18443">
        <v>64.010002</v>
      </c>
      <c r="T18443">
        <v>64.089995999999999</v>
      </c>
      <c r="U18443">
        <v>62.409882000000003</v>
      </c>
      <c r="V18443">
        <v>673300</v>
      </c>
      <c r="W18443" s="9" t="str">
        <f t="shared" si="292"/>
        <v>EVRG</v>
      </c>
    </row>
    <row r="18444" spans="15:23">
      <c r="O18444" t="s">
        <v>120</v>
      </c>
      <c r="P18444" s="13">
        <v>44491</v>
      </c>
      <c r="Q18444">
        <v>64.120002999999997</v>
      </c>
      <c r="R18444">
        <v>64.819999999999993</v>
      </c>
      <c r="S18444">
        <v>64.019997000000004</v>
      </c>
      <c r="T18444">
        <v>64.639999000000003</v>
      </c>
      <c r="U18444">
        <v>62.945469000000003</v>
      </c>
      <c r="V18444">
        <v>689600</v>
      </c>
      <c r="W18444" s="9" t="str">
        <f t="shared" si="292"/>
        <v>EVRG</v>
      </c>
    </row>
    <row r="18445" spans="15:23">
      <c r="O18445" t="s">
        <v>120</v>
      </c>
      <c r="P18445" s="13">
        <v>44494</v>
      </c>
      <c r="Q18445">
        <v>64.550003000000004</v>
      </c>
      <c r="R18445">
        <v>64.889999000000003</v>
      </c>
      <c r="S18445">
        <v>64.029999000000004</v>
      </c>
      <c r="T18445">
        <v>64.230002999999996</v>
      </c>
      <c r="U18445">
        <v>62.546222999999998</v>
      </c>
      <c r="V18445">
        <v>715800</v>
      </c>
      <c r="W18445" s="9" t="str">
        <f t="shared" si="292"/>
        <v>EVRG</v>
      </c>
    </row>
    <row r="18446" spans="15:23">
      <c r="O18446" t="s">
        <v>120</v>
      </c>
      <c r="P18446" s="13">
        <v>44495</v>
      </c>
      <c r="Q18446">
        <v>64.209998999999996</v>
      </c>
      <c r="R18446">
        <v>64.949996999999996</v>
      </c>
      <c r="S18446">
        <v>64.080001999999993</v>
      </c>
      <c r="T18446">
        <v>64.379997000000003</v>
      </c>
      <c r="U18446">
        <v>62.692284000000001</v>
      </c>
      <c r="V18446">
        <v>747900</v>
      </c>
      <c r="W18446" s="9" t="str">
        <f t="shared" si="292"/>
        <v>EVRG</v>
      </c>
    </row>
    <row r="18447" spans="15:23">
      <c r="O18447" t="s">
        <v>120</v>
      </c>
      <c r="P18447" s="13">
        <v>44496</v>
      </c>
      <c r="Q18447">
        <v>64.400002000000001</v>
      </c>
      <c r="R18447">
        <v>64.650002000000001</v>
      </c>
      <c r="S18447">
        <v>63.57</v>
      </c>
      <c r="T18447">
        <v>63.77</v>
      </c>
      <c r="U18447">
        <v>62.098281999999998</v>
      </c>
      <c r="V18447">
        <v>948900</v>
      </c>
      <c r="W18447" s="9" t="str">
        <f t="shared" si="292"/>
        <v>EVRG</v>
      </c>
    </row>
    <row r="18448" spans="15:23">
      <c r="O18448" t="s">
        <v>120</v>
      </c>
      <c r="P18448" s="13">
        <v>44497</v>
      </c>
      <c r="Q18448">
        <v>63.77</v>
      </c>
      <c r="R18448">
        <v>64.199996999999996</v>
      </c>
      <c r="S18448">
        <v>63.689999</v>
      </c>
      <c r="T18448">
        <v>64.180000000000007</v>
      </c>
      <c r="U18448">
        <v>62.497532</v>
      </c>
      <c r="V18448">
        <v>777400</v>
      </c>
      <c r="W18448" s="9" t="str">
        <f t="shared" si="292"/>
        <v>EVRG</v>
      </c>
    </row>
    <row r="18449" spans="15:23">
      <c r="O18449" t="s">
        <v>120</v>
      </c>
      <c r="P18449" s="13">
        <v>44498</v>
      </c>
      <c r="Q18449">
        <v>64.129997000000003</v>
      </c>
      <c r="R18449">
        <v>64.540001000000004</v>
      </c>
      <c r="S18449">
        <v>63.299999</v>
      </c>
      <c r="T18449">
        <v>63.75</v>
      </c>
      <c r="U18449">
        <v>62.078803999999998</v>
      </c>
      <c r="V18449">
        <v>1369900</v>
      </c>
      <c r="W18449" s="9" t="str">
        <f t="shared" si="292"/>
        <v>EVRG</v>
      </c>
    </row>
    <row r="18450" spans="15:23">
      <c r="O18450" t="s">
        <v>120</v>
      </c>
      <c r="P18450" s="13">
        <v>44501</v>
      </c>
      <c r="Q18450">
        <v>63.75</v>
      </c>
      <c r="R18450">
        <v>64.25</v>
      </c>
      <c r="S18450">
        <v>63.529998999999997</v>
      </c>
      <c r="T18450">
        <v>63.959999000000003</v>
      </c>
      <c r="U18450">
        <v>62.283295000000003</v>
      </c>
      <c r="V18450">
        <v>798500</v>
      </c>
      <c r="W18450" s="9" t="str">
        <f t="shared" si="292"/>
        <v>EVRG</v>
      </c>
    </row>
    <row r="18451" spans="15:23">
      <c r="O18451" t="s">
        <v>120</v>
      </c>
      <c r="P18451" s="13">
        <v>44502</v>
      </c>
      <c r="Q18451">
        <v>63.880001</v>
      </c>
      <c r="R18451">
        <v>63.93</v>
      </c>
      <c r="S18451">
        <v>63.139999000000003</v>
      </c>
      <c r="T18451">
        <v>63.91</v>
      </c>
      <c r="U18451">
        <v>62.234608000000001</v>
      </c>
      <c r="V18451">
        <v>1186800</v>
      </c>
      <c r="W18451" s="9" t="str">
        <f t="shared" si="292"/>
        <v>EVRG</v>
      </c>
    </row>
    <row r="18452" spans="15:23">
      <c r="O18452" t="s">
        <v>120</v>
      </c>
      <c r="P18452" s="13">
        <v>44503</v>
      </c>
      <c r="Q18452">
        <v>63.900002000000001</v>
      </c>
      <c r="R18452">
        <v>64.669998000000007</v>
      </c>
      <c r="S18452">
        <v>63.509998000000003</v>
      </c>
      <c r="T18452">
        <v>63.82</v>
      </c>
      <c r="U18452">
        <v>62.146965000000002</v>
      </c>
      <c r="V18452">
        <v>1257600</v>
      </c>
      <c r="W18452" s="9" t="str">
        <f t="shared" si="292"/>
        <v>EVRG</v>
      </c>
    </row>
    <row r="18453" spans="15:23">
      <c r="O18453" t="s">
        <v>120</v>
      </c>
      <c r="P18453" s="13">
        <v>44504</v>
      </c>
      <c r="Q18453">
        <v>63.82</v>
      </c>
      <c r="R18453">
        <v>64.269997000000004</v>
      </c>
      <c r="S18453">
        <v>62.32</v>
      </c>
      <c r="T18453">
        <v>63.720001000000003</v>
      </c>
      <c r="U18453">
        <v>62.049590999999999</v>
      </c>
      <c r="V18453">
        <v>1535000</v>
      </c>
      <c r="W18453" s="9" t="str">
        <f t="shared" si="292"/>
        <v>EVRG</v>
      </c>
    </row>
    <row r="18454" spans="15:23">
      <c r="O18454" t="s">
        <v>120</v>
      </c>
      <c r="P18454" s="13">
        <v>44505</v>
      </c>
      <c r="Q18454">
        <v>63.91</v>
      </c>
      <c r="R18454">
        <v>64.959998999999996</v>
      </c>
      <c r="S18454">
        <v>63.84</v>
      </c>
      <c r="T18454">
        <v>64.879997000000003</v>
      </c>
      <c r="U18454">
        <v>63.179180000000002</v>
      </c>
      <c r="V18454">
        <v>1049100</v>
      </c>
      <c r="W18454" s="9" t="str">
        <f t="shared" si="292"/>
        <v>EVRG</v>
      </c>
    </row>
    <row r="18455" spans="15:23">
      <c r="O18455" t="s">
        <v>120</v>
      </c>
      <c r="P18455" s="13">
        <v>44508</v>
      </c>
      <c r="Q18455">
        <v>64.879997000000003</v>
      </c>
      <c r="R18455">
        <v>64.930000000000007</v>
      </c>
      <c r="S18455">
        <v>63.240001999999997</v>
      </c>
      <c r="T18455">
        <v>63.720001000000003</v>
      </c>
      <c r="U18455">
        <v>62.049590999999999</v>
      </c>
      <c r="V18455">
        <v>787200</v>
      </c>
      <c r="W18455" s="9" t="str">
        <f t="shared" si="292"/>
        <v>EVRG</v>
      </c>
    </row>
    <row r="18456" spans="15:23">
      <c r="O18456" t="s">
        <v>120</v>
      </c>
      <c r="P18456" s="13">
        <v>44509</v>
      </c>
      <c r="Q18456">
        <v>63.740001999999997</v>
      </c>
      <c r="R18456">
        <v>64.279999000000004</v>
      </c>
      <c r="S18456">
        <v>63.740001999999997</v>
      </c>
      <c r="T18456">
        <v>64.120002999999997</v>
      </c>
      <c r="U18456">
        <v>62.439106000000002</v>
      </c>
      <c r="V18456">
        <v>724800</v>
      </c>
      <c r="W18456" s="9" t="str">
        <f t="shared" si="292"/>
        <v>EVRG</v>
      </c>
    </row>
    <row r="18457" spans="15:23">
      <c r="O18457" t="s">
        <v>120</v>
      </c>
      <c r="P18457" s="13">
        <v>44510</v>
      </c>
      <c r="Q18457">
        <v>64.480002999999996</v>
      </c>
      <c r="R18457">
        <v>64.970000999999996</v>
      </c>
      <c r="S18457">
        <v>64.300003000000004</v>
      </c>
      <c r="T18457">
        <v>64.690002000000007</v>
      </c>
      <c r="U18457">
        <v>62.994160000000001</v>
      </c>
      <c r="V18457">
        <v>747800</v>
      </c>
      <c r="W18457" s="9" t="str">
        <f t="shared" si="292"/>
        <v>EVRG</v>
      </c>
    </row>
    <row r="18458" spans="15:23">
      <c r="O18458" t="s">
        <v>120</v>
      </c>
      <c r="P18458" s="13">
        <v>44511</v>
      </c>
      <c r="Q18458">
        <v>64.639999000000003</v>
      </c>
      <c r="R18458">
        <v>64.830001999999993</v>
      </c>
      <c r="S18458">
        <v>63.93</v>
      </c>
      <c r="T18458">
        <v>64.610000999999997</v>
      </c>
      <c r="U18458">
        <v>62.916252</v>
      </c>
      <c r="V18458">
        <v>1251000</v>
      </c>
      <c r="W18458" s="9" t="str">
        <f t="shared" si="292"/>
        <v>EVRG</v>
      </c>
    </row>
    <row r="18459" spans="15:23">
      <c r="O18459" t="s">
        <v>120</v>
      </c>
      <c r="P18459" s="13">
        <v>44512</v>
      </c>
      <c r="Q18459">
        <v>64.959998999999996</v>
      </c>
      <c r="R18459">
        <v>65.330001999999993</v>
      </c>
      <c r="S18459">
        <v>64.419998000000007</v>
      </c>
      <c r="T18459">
        <v>64.5</v>
      </c>
      <c r="U18459">
        <v>62.809139000000002</v>
      </c>
      <c r="V18459">
        <v>752100</v>
      </c>
      <c r="W18459" s="9" t="str">
        <f t="shared" si="292"/>
        <v>EVRG</v>
      </c>
    </row>
    <row r="18460" spans="15:23">
      <c r="O18460" t="s">
        <v>120</v>
      </c>
      <c r="P18460" s="13">
        <v>44515</v>
      </c>
      <c r="Q18460">
        <v>64.989998</v>
      </c>
      <c r="R18460">
        <v>65.639999000000003</v>
      </c>
      <c r="S18460">
        <v>64.669998000000007</v>
      </c>
      <c r="T18460">
        <v>65.599997999999999</v>
      </c>
      <c r="U18460">
        <v>63.880305999999997</v>
      </c>
      <c r="V18460">
        <v>842200</v>
      </c>
      <c r="W18460" s="9" t="str">
        <f t="shared" si="292"/>
        <v>EVRG</v>
      </c>
    </row>
    <row r="18461" spans="15:23">
      <c r="O18461" t="s">
        <v>120</v>
      </c>
      <c r="P18461" s="13">
        <v>44516</v>
      </c>
      <c r="Q18461">
        <v>65.680000000000007</v>
      </c>
      <c r="R18461">
        <v>66</v>
      </c>
      <c r="S18461">
        <v>65.239998</v>
      </c>
      <c r="T18461">
        <v>65.379997000000003</v>
      </c>
      <c r="U18461">
        <v>63.666072999999997</v>
      </c>
      <c r="V18461">
        <v>975100</v>
      </c>
      <c r="W18461" s="9" t="str">
        <f t="shared" si="292"/>
        <v>EVRG</v>
      </c>
    </row>
    <row r="18462" spans="15:23">
      <c r="O18462" t="s">
        <v>120</v>
      </c>
      <c r="P18462" s="13">
        <v>44517</v>
      </c>
      <c r="Q18462">
        <v>65.430000000000007</v>
      </c>
      <c r="R18462">
        <v>65.930000000000007</v>
      </c>
      <c r="S18462">
        <v>65.050003000000004</v>
      </c>
      <c r="T18462">
        <v>65.699996999999996</v>
      </c>
      <c r="U18462">
        <v>63.977684000000004</v>
      </c>
      <c r="V18462">
        <v>1119700</v>
      </c>
      <c r="W18462" s="9" t="str">
        <f t="shared" si="292"/>
        <v>EVRG</v>
      </c>
    </row>
    <row r="18463" spans="15:23">
      <c r="O18463" t="s">
        <v>120</v>
      </c>
      <c r="P18463" s="13">
        <v>44518</v>
      </c>
      <c r="Q18463">
        <v>64.970000999999996</v>
      </c>
      <c r="R18463">
        <v>65.230002999999996</v>
      </c>
      <c r="S18463">
        <v>63.889999000000003</v>
      </c>
      <c r="T18463">
        <v>65.069999999999993</v>
      </c>
      <c r="U18463">
        <v>63.921688000000003</v>
      </c>
      <c r="V18463">
        <v>2134900</v>
      </c>
      <c r="W18463" s="9" t="str">
        <f t="shared" si="292"/>
        <v>EVRG</v>
      </c>
    </row>
    <row r="18464" spans="15:23">
      <c r="O18464" t="s">
        <v>120</v>
      </c>
      <c r="P18464" s="13">
        <v>44519</v>
      </c>
      <c r="Q18464">
        <v>65.25</v>
      </c>
      <c r="R18464">
        <v>66.069999999999993</v>
      </c>
      <c r="S18464">
        <v>65.019997000000004</v>
      </c>
      <c r="T18464">
        <v>65.610000999999997</v>
      </c>
      <c r="U18464">
        <v>64.452163999999996</v>
      </c>
      <c r="V18464">
        <v>3651100</v>
      </c>
      <c r="W18464" s="9" t="str">
        <f t="shared" si="292"/>
        <v>EVRG</v>
      </c>
    </row>
    <row r="18465" spans="15:23">
      <c r="O18465" t="s">
        <v>120</v>
      </c>
      <c r="P18465" s="13">
        <v>44522</v>
      </c>
      <c r="Q18465">
        <v>65.680000000000007</v>
      </c>
      <c r="R18465">
        <v>66.849997999999999</v>
      </c>
      <c r="S18465">
        <v>65.059997999999993</v>
      </c>
      <c r="T18465">
        <v>66.459998999999996</v>
      </c>
      <c r="U18465">
        <v>65.287154999999998</v>
      </c>
      <c r="V18465">
        <v>1642200</v>
      </c>
      <c r="W18465" s="9" t="str">
        <f t="shared" si="292"/>
        <v>EVRG</v>
      </c>
    </row>
    <row r="18466" spans="15:23">
      <c r="O18466" t="s">
        <v>120</v>
      </c>
      <c r="P18466" s="13">
        <v>44523</v>
      </c>
      <c r="Q18466">
        <v>66.330001999999993</v>
      </c>
      <c r="R18466">
        <v>67.800003000000004</v>
      </c>
      <c r="S18466">
        <v>65.970000999999996</v>
      </c>
      <c r="T18466">
        <v>66.199996999999996</v>
      </c>
      <c r="U18466">
        <v>65.031745999999998</v>
      </c>
      <c r="V18466">
        <v>1678600</v>
      </c>
      <c r="W18466" s="9" t="str">
        <f t="shared" si="292"/>
        <v>EVRG</v>
      </c>
    </row>
    <row r="18467" spans="15:23">
      <c r="O18467" t="s">
        <v>120</v>
      </c>
      <c r="P18467" s="13">
        <v>44524</v>
      </c>
      <c r="Q18467">
        <v>66.379997000000003</v>
      </c>
      <c r="R18467">
        <v>66.449996999999996</v>
      </c>
      <c r="S18467">
        <v>65.180000000000007</v>
      </c>
      <c r="T18467">
        <v>65.529999000000004</v>
      </c>
      <c r="U18467">
        <v>64.373565999999997</v>
      </c>
      <c r="V18467">
        <v>1360500</v>
      </c>
      <c r="W18467" s="9" t="str">
        <f t="shared" si="292"/>
        <v>EVRG</v>
      </c>
    </row>
    <row r="18468" spans="15:23">
      <c r="O18468" t="s">
        <v>120</v>
      </c>
      <c r="P18468" s="13">
        <v>44526</v>
      </c>
      <c r="Q18468">
        <v>65.040001000000004</v>
      </c>
      <c r="R18468">
        <v>65.419998000000007</v>
      </c>
      <c r="S18468">
        <v>64.410004000000001</v>
      </c>
      <c r="T18468">
        <v>64.510002</v>
      </c>
      <c r="U18468">
        <v>63.371574000000003</v>
      </c>
      <c r="V18468">
        <v>573700</v>
      </c>
      <c r="W18468" s="9" t="str">
        <f t="shared" si="292"/>
        <v>EVRG</v>
      </c>
    </row>
    <row r="18469" spans="15:23">
      <c r="O18469" t="s">
        <v>120</v>
      </c>
      <c r="P18469" s="13">
        <v>44529</v>
      </c>
      <c r="Q18469">
        <v>64.690002000000007</v>
      </c>
      <c r="R18469">
        <v>65.440002000000007</v>
      </c>
      <c r="S18469">
        <v>64</v>
      </c>
      <c r="T18469">
        <v>65.260002</v>
      </c>
      <c r="U18469">
        <v>64.108337000000006</v>
      </c>
      <c r="V18469">
        <v>876300</v>
      </c>
      <c r="W18469" s="9" t="str">
        <f t="shared" si="292"/>
        <v>EVRG</v>
      </c>
    </row>
    <row r="18470" spans="15:23">
      <c r="O18470" t="s">
        <v>120</v>
      </c>
      <c r="P18470" s="13">
        <v>44530</v>
      </c>
      <c r="Q18470">
        <v>65.010002</v>
      </c>
      <c r="R18470">
        <v>65.449996999999996</v>
      </c>
      <c r="S18470">
        <v>63.130001</v>
      </c>
      <c r="T18470">
        <v>63.299999</v>
      </c>
      <c r="U18470">
        <v>62.182926000000002</v>
      </c>
      <c r="V18470">
        <v>1874500</v>
      </c>
      <c r="W18470" s="9" t="str">
        <f t="shared" si="292"/>
        <v>EVRG</v>
      </c>
    </row>
    <row r="18471" spans="15:23">
      <c r="O18471" t="s">
        <v>120</v>
      </c>
      <c r="P18471" s="13">
        <v>44531</v>
      </c>
      <c r="Q18471">
        <v>63.849997999999999</v>
      </c>
      <c r="R18471">
        <v>65.050003000000004</v>
      </c>
      <c r="S18471">
        <v>63.099997999999999</v>
      </c>
      <c r="T18471">
        <v>63.139999000000003</v>
      </c>
      <c r="U18471">
        <v>62.025748999999998</v>
      </c>
      <c r="V18471">
        <v>1212000</v>
      </c>
      <c r="W18471" s="9" t="str">
        <f t="shared" si="292"/>
        <v>EVRG</v>
      </c>
    </row>
    <row r="18472" spans="15:23">
      <c r="O18472" t="s">
        <v>120</v>
      </c>
      <c r="P18472" s="13">
        <v>44532</v>
      </c>
      <c r="Q18472">
        <v>63.279998999999997</v>
      </c>
      <c r="R18472">
        <v>64.379997000000003</v>
      </c>
      <c r="S18472">
        <v>63.150002000000001</v>
      </c>
      <c r="T18472">
        <v>63.720001000000003</v>
      </c>
      <c r="U18472">
        <v>62.595516000000003</v>
      </c>
      <c r="V18472">
        <v>1007200</v>
      </c>
      <c r="W18472" s="9" t="str">
        <f t="shared" si="292"/>
        <v>EVRG</v>
      </c>
    </row>
    <row r="18473" spans="15:23">
      <c r="O18473" t="s">
        <v>120</v>
      </c>
      <c r="P18473" s="13">
        <v>44533</v>
      </c>
      <c r="Q18473">
        <v>64.199996999999996</v>
      </c>
      <c r="R18473">
        <v>64.919998000000007</v>
      </c>
      <c r="S18473">
        <v>63.650002000000001</v>
      </c>
      <c r="T18473">
        <v>64.889999000000003</v>
      </c>
      <c r="U18473">
        <v>63.744861999999998</v>
      </c>
      <c r="V18473">
        <v>702300</v>
      </c>
      <c r="W18473" s="9" t="str">
        <f t="shared" si="292"/>
        <v>EVRG</v>
      </c>
    </row>
    <row r="18474" spans="15:23">
      <c r="O18474" t="s">
        <v>120</v>
      </c>
      <c r="P18474" s="13">
        <v>44536</v>
      </c>
      <c r="Q18474">
        <v>65.569999999999993</v>
      </c>
      <c r="R18474">
        <v>66.980002999999996</v>
      </c>
      <c r="S18474">
        <v>65.269997000000004</v>
      </c>
      <c r="T18474">
        <v>66.760002</v>
      </c>
      <c r="U18474">
        <v>65.581862999999998</v>
      </c>
      <c r="V18474">
        <v>1459200</v>
      </c>
      <c r="W18474" s="9" t="str">
        <f t="shared" si="292"/>
        <v>EVRG</v>
      </c>
    </row>
    <row r="18475" spans="15:23">
      <c r="O18475" t="s">
        <v>120</v>
      </c>
      <c r="P18475" s="13">
        <v>44537</v>
      </c>
      <c r="Q18475">
        <v>66.430000000000007</v>
      </c>
      <c r="R18475">
        <v>67.099997999999999</v>
      </c>
      <c r="S18475">
        <v>66.430000000000007</v>
      </c>
      <c r="T18475">
        <v>66.669998000000007</v>
      </c>
      <c r="U18475">
        <v>65.493446000000006</v>
      </c>
      <c r="V18475">
        <v>912500</v>
      </c>
      <c r="W18475" s="9" t="str">
        <f t="shared" si="292"/>
        <v>EVRG</v>
      </c>
    </row>
    <row r="18476" spans="15:23">
      <c r="O18476" t="s">
        <v>120</v>
      </c>
      <c r="P18476" s="13">
        <v>44538</v>
      </c>
      <c r="Q18476">
        <v>67.040001000000004</v>
      </c>
      <c r="R18476">
        <v>67.410004000000001</v>
      </c>
      <c r="S18476">
        <v>66.5</v>
      </c>
      <c r="T18476">
        <v>66.919998000000007</v>
      </c>
      <c r="U18476">
        <v>65.739044000000007</v>
      </c>
      <c r="V18476">
        <v>609800</v>
      </c>
      <c r="W18476" s="9" t="str">
        <f t="shared" si="292"/>
        <v>EVRG</v>
      </c>
    </row>
    <row r="18477" spans="15:23">
      <c r="O18477" t="s">
        <v>120</v>
      </c>
      <c r="P18477" s="13">
        <v>44539</v>
      </c>
      <c r="Q18477">
        <v>66.980002999999996</v>
      </c>
      <c r="R18477">
        <v>66.980002999999996</v>
      </c>
      <c r="S18477">
        <v>66.199996999999996</v>
      </c>
      <c r="T18477">
        <v>66.440002000000007</v>
      </c>
      <c r="U18477">
        <v>65.267509000000004</v>
      </c>
      <c r="V18477">
        <v>613700</v>
      </c>
      <c r="W18477" s="9" t="str">
        <f t="shared" si="292"/>
        <v>EVRG</v>
      </c>
    </row>
    <row r="18478" spans="15:23">
      <c r="O18478" t="s">
        <v>120</v>
      </c>
      <c r="P18478" s="13">
        <v>44540</v>
      </c>
      <c r="Q18478">
        <v>66.949996999999996</v>
      </c>
      <c r="R18478">
        <v>67.199996999999996</v>
      </c>
      <c r="S18478">
        <v>66.440002000000007</v>
      </c>
      <c r="T18478">
        <v>66.940002000000007</v>
      </c>
      <c r="U18478">
        <v>65.758697999999995</v>
      </c>
      <c r="V18478">
        <v>493500</v>
      </c>
      <c r="W18478" s="9" t="str">
        <f t="shared" si="292"/>
        <v>EVRG</v>
      </c>
    </row>
    <row r="18479" spans="15:23">
      <c r="O18479" t="s">
        <v>120</v>
      </c>
      <c r="P18479" s="13">
        <v>44543</v>
      </c>
      <c r="Q18479">
        <v>66.860000999999997</v>
      </c>
      <c r="R18479">
        <v>67.980002999999996</v>
      </c>
      <c r="S18479">
        <v>66.75</v>
      </c>
      <c r="T18479">
        <v>67.580001999999993</v>
      </c>
      <c r="U18479">
        <v>66.387389999999996</v>
      </c>
      <c r="V18479">
        <v>910600</v>
      </c>
      <c r="W18479" s="9" t="str">
        <f t="shared" si="292"/>
        <v>EVRG</v>
      </c>
    </row>
    <row r="18480" spans="15:23">
      <c r="O18480" t="s">
        <v>120</v>
      </c>
      <c r="P18480" s="13">
        <v>44544</v>
      </c>
      <c r="Q18480">
        <v>67.720000999999996</v>
      </c>
      <c r="R18480">
        <v>68.129997000000003</v>
      </c>
      <c r="S18480">
        <v>66.930000000000007</v>
      </c>
      <c r="T18480">
        <v>67.180000000000007</v>
      </c>
      <c r="U18480">
        <v>65.994452999999993</v>
      </c>
      <c r="V18480">
        <v>1611100</v>
      </c>
      <c r="W18480" s="9" t="str">
        <f t="shared" si="292"/>
        <v>EVRG</v>
      </c>
    </row>
    <row r="18481" spans="15:23">
      <c r="O18481" t="s">
        <v>120</v>
      </c>
      <c r="P18481" s="13">
        <v>44545</v>
      </c>
      <c r="Q18481">
        <v>67.319999999999993</v>
      </c>
      <c r="R18481">
        <v>67.970000999999996</v>
      </c>
      <c r="S18481">
        <v>66.930000000000007</v>
      </c>
      <c r="T18481">
        <v>67.830001999999993</v>
      </c>
      <c r="U18481">
        <v>66.632980000000003</v>
      </c>
      <c r="V18481">
        <v>1041900</v>
      </c>
      <c r="W18481" s="9" t="str">
        <f t="shared" si="292"/>
        <v>EVRG</v>
      </c>
    </row>
    <row r="18482" spans="15:23">
      <c r="O18482" t="s">
        <v>120</v>
      </c>
      <c r="P18482" s="13">
        <v>44546</v>
      </c>
      <c r="Q18482">
        <v>67.860000999999997</v>
      </c>
      <c r="R18482">
        <v>68.690002000000007</v>
      </c>
      <c r="S18482">
        <v>67.519997000000004</v>
      </c>
      <c r="T18482">
        <v>68.129997000000003</v>
      </c>
      <c r="U18482">
        <v>66.927681000000007</v>
      </c>
      <c r="V18482">
        <v>1285000</v>
      </c>
      <c r="W18482" s="9" t="str">
        <f t="shared" si="292"/>
        <v>EVRG</v>
      </c>
    </row>
    <row r="18483" spans="15:23">
      <c r="O18483" t="s">
        <v>120</v>
      </c>
      <c r="P18483" s="13">
        <v>44547</v>
      </c>
      <c r="Q18483">
        <v>68.040001000000004</v>
      </c>
      <c r="R18483">
        <v>68.550003000000004</v>
      </c>
      <c r="S18483">
        <v>66.730002999999996</v>
      </c>
      <c r="T18483">
        <v>66.889999000000003</v>
      </c>
      <c r="U18483">
        <v>65.709571999999994</v>
      </c>
      <c r="V18483">
        <v>2215400</v>
      </c>
      <c r="W18483" s="9" t="str">
        <f t="shared" si="292"/>
        <v>EVRG</v>
      </c>
    </row>
    <row r="18484" spans="15:23">
      <c r="O18484" t="s">
        <v>120</v>
      </c>
      <c r="P18484" s="13">
        <v>44550</v>
      </c>
      <c r="Q18484">
        <v>66.809997999999993</v>
      </c>
      <c r="R18484">
        <v>67.029999000000004</v>
      </c>
      <c r="S18484">
        <v>65.699996999999996</v>
      </c>
      <c r="T18484">
        <v>66.910004000000001</v>
      </c>
      <c r="U18484">
        <v>65.729225</v>
      </c>
      <c r="V18484">
        <v>1294400</v>
      </c>
      <c r="W18484" s="9" t="str">
        <f t="shared" si="292"/>
        <v>EVRG</v>
      </c>
    </row>
    <row r="18485" spans="15:23">
      <c r="O18485" t="s">
        <v>120</v>
      </c>
      <c r="P18485" s="13">
        <v>44551</v>
      </c>
      <c r="Q18485">
        <v>67.290001000000004</v>
      </c>
      <c r="R18485">
        <v>67.599997999999999</v>
      </c>
      <c r="S18485">
        <v>65.970000999999996</v>
      </c>
      <c r="T18485">
        <v>66.279999000000004</v>
      </c>
      <c r="U18485">
        <v>65.110336000000004</v>
      </c>
      <c r="V18485">
        <v>1264500</v>
      </c>
      <c r="W18485" s="9" t="str">
        <f t="shared" si="292"/>
        <v>EVRG</v>
      </c>
    </row>
    <row r="18486" spans="15:23">
      <c r="O18486" t="s">
        <v>120</v>
      </c>
      <c r="P18486" s="13">
        <v>44552</v>
      </c>
      <c r="Q18486">
        <v>66.300003000000004</v>
      </c>
      <c r="R18486">
        <v>66.709998999999996</v>
      </c>
      <c r="S18486">
        <v>66.050003000000004</v>
      </c>
      <c r="T18486">
        <v>66.629997000000003</v>
      </c>
      <c r="U18486">
        <v>65.454162999999994</v>
      </c>
      <c r="V18486">
        <v>1105300</v>
      </c>
      <c r="W18486" s="9" t="str">
        <f t="shared" si="292"/>
        <v>EVRG</v>
      </c>
    </row>
    <row r="18487" spans="15:23">
      <c r="O18487" t="s">
        <v>120</v>
      </c>
      <c r="P18487" s="13">
        <v>44553</v>
      </c>
      <c r="Q18487">
        <v>66.639999000000003</v>
      </c>
      <c r="R18487">
        <v>67.260002</v>
      </c>
      <c r="S18487">
        <v>66.569999999999993</v>
      </c>
      <c r="T18487">
        <v>66.75</v>
      </c>
      <c r="U18487">
        <v>65.572036999999995</v>
      </c>
      <c r="V18487">
        <v>526700</v>
      </c>
      <c r="W18487" s="9" t="str">
        <f t="shared" si="292"/>
        <v>EVRG</v>
      </c>
    </row>
    <row r="18488" spans="15:23">
      <c r="O18488" t="s">
        <v>120</v>
      </c>
      <c r="P18488" s="13">
        <v>44557</v>
      </c>
      <c r="Q18488">
        <v>66.790001000000004</v>
      </c>
      <c r="R18488">
        <v>67.5</v>
      </c>
      <c r="S18488">
        <v>66.419998000000007</v>
      </c>
      <c r="T18488">
        <v>67.480002999999996</v>
      </c>
      <c r="U18488">
        <v>66.289162000000005</v>
      </c>
      <c r="V18488">
        <v>711500</v>
      </c>
      <c r="W18488" s="9" t="str">
        <f t="shared" si="292"/>
        <v>EVRG</v>
      </c>
    </row>
    <row r="18489" spans="15:23">
      <c r="O18489" t="s">
        <v>120</v>
      </c>
      <c r="P18489" s="13">
        <v>44558</v>
      </c>
      <c r="Q18489">
        <v>67.559997999999993</v>
      </c>
      <c r="R18489">
        <v>68.379997000000003</v>
      </c>
      <c r="S18489">
        <v>67.480002999999996</v>
      </c>
      <c r="T18489">
        <v>68.339995999999999</v>
      </c>
      <c r="U18489">
        <v>67.133979999999994</v>
      </c>
      <c r="V18489">
        <v>572900</v>
      </c>
      <c r="W18489" s="9" t="str">
        <f t="shared" si="292"/>
        <v>EVRG</v>
      </c>
    </row>
    <row r="18490" spans="15:23">
      <c r="O18490" t="s">
        <v>120</v>
      </c>
      <c r="P18490" s="13">
        <v>44559</v>
      </c>
      <c r="Q18490">
        <v>68.389999000000003</v>
      </c>
      <c r="R18490">
        <v>68.699996999999996</v>
      </c>
      <c r="S18490">
        <v>67.959998999999996</v>
      </c>
      <c r="T18490">
        <v>68.510002</v>
      </c>
      <c r="U18490">
        <v>67.300979999999996</v>
      </c>
      <c r="V18490">
        <v>502100</v>
      </c>
      <c r="W18490" s="9" t="str">
        <f t="shared" si="292"/>
        <v>EVRG</v>
      </c>
    </row>
    <row r="18491" spans="15:23">
      <c r="O18491" t="s">
        <v>120</v>
      </c>
      <c r="P18491" s="13">
        <v>44560</v>
      </c>
      <c r="Q18491">
        <v>68.680000000000007</v>
      </c>
      <c r="R18491">
        <v>68.699996999999996</v>
      </c>
      <c r="S18491">
        <v>68.150002000000001</v>
      </c>
      <c r="T18491">
        <v>68.430000000000007</v>
      </c>
      <c r="U18491">
        <v>67.222389000000007</v>
      </c>
      <c r="V18491">
        <v>513300</v>
      </c>
      <c r="W18491" s="9" t="str">
        <f t="shared" si="292"/>
        <v>EVRG</v>
      </c>
    </row>
    <row r="18492" spans="15:23">
      <c r="O18492" t="s">
        <v>120</v>
      </c>
      <c r="P18492" s="13">
        <v>44561</v>
      </c>
      <c r="Q18492">
        <v>68.339995999999999</v>
      </c>
      <c r="R18492">
        <v>68.860000999999997</v>
      </c>
      <c r="S18492">
        <v>68.110000999999997</v>
      </c>
      <c r="T18492">
        <v>68.610000999999997</v>
      </c>
      <c r="U18492">
        <v>67.399215999999996</v>
      </c>
      <c r="V18492">
        <v>485900</v>
      </c>
      <c r="W18492" s="9" t="str">
        <f t="shared" si="292"/>
        <v>EVRG</v>
      </c>
    </row>
    <row r="18493" spans="15:23">
      <c r="O18493" t="s">
        <v>120</v>
      </c>
      <c r="P18493" s="13">
        <v>44564</v>
      </c>
      <c r="Q18493">
        <v>68.589995999999999</v>
      </c>
      <c r="R18493">
        <v>68.690002000000007</v>
      </c>
      <c r="S18493">
        <v>67.430000000000007</v>
      </c>
      <c r="T18493">
        <v>68.160004000000001</v>
      </c>
      <c r="U18493">
        <v>66.957160999999999</v>
      </c>
      <c r="V18493">
        <v>1028100</v>
      </c>
      <c r="W18493" s="9" t="str">
        <f t="shared" si="292"/>
        <v>EVRG</v>
      </c>
    </row>
    <row r="18494" spans="15:23">
      <c r="O18494" t="s">
        <v>120</v>
      </c>
      <c r="P18494" s="13">
        <v>44565</v>
      </c>
      <c r="Q18494">
        <v>68.160004000000001</v>
      </c>
      <c r="R18494">
        <v>68.860000999999997</v>
      </c>
      <c r="S18494">
        <v>67.959998999999996</v>
      </c>
      <c r="T18494">
        <v>67.980002999999996</v>
      </c>
      <c r="U18494">
        <v>66.780342000000005</v>
      </c>
      <c r="V18494">
        <v>1014500</v>
      </c>
      <c r="W18494" s="9" t="str">
        <f t="shared" si="292"/>
        <v>EVRG</v>
      </c>
    </row>
    <row r="18495" spans="15:23">
      <c r="O18495" t="s">
        <v>120</v>
      </c>
      <c r="P18495" s="13">
        <v>44566</v>
      </c>
      <c r="Q18495">
        <v>68.010002</v>
      </c>
      <c r="R18495">
        <v>68.360000999999997</v>
      </c>
      <c r="S18495">
        <v>67.430000000000007</v>
      </c>
      <c r="T18495">
        <v>67.510002</v>
      </c>
      <c r="U18495">
        <v>66.318634000000003</v>
      </c>
      <c r="V18495">
        <v>1224400</v>
      </c>
      <c r="W18495" s="9" t="str">
        <f t="shared" si="292"/>
        <v>EVRG</v>
      </c>
    </row>
    <row r="18496" spans="15:23">
      <c r="O18496" t="s">
        <v>120</v>
      </c>
      <c r="P18496" s="13">
        <v>44567</v>
      </c>
      <c r="Q18496">
        <v>67.349997999999999</v>
      </c>
      <c r="R18496">
        <v>67.889999000000003</v>
      </c>
      <c r="S18496">
        <v>67.040001000000004</v>
      </c>
      <c r="T18496">
        <v>67.25</v>
      </c>
      <c r="U18496">
        <v>66.063216999999995</v>
      </c>
      <c r="V18496">
        <v>1324900</v>
      </c>
      <c r="W18496" s="9" t="str">
        <f t="shared" si="292"/>
        <v>EVRG</v>
      </c>
    </row>
    <row r="18497" spans="15:23">
      <c r="O18497" t="s">
        <v>120</v>
      </c>
      <c r="P18497" s="13">
        <v>44568</v>
      </c>
      <c r="Q18497">
        <v>67.110000999999997</v>
      </c>
      <c r="R18497">
        <v>67.849997999999999</v>
      </c>
      <c r="S18497">
        <v>66.690002000000007</v>
      </c>
      <c r="T18497">
        <v>67.550003000000004</v>
      </c>
      <c r="U18497">
        <v>66.357924999999994</v>
      </c>
      <c r="V18497">
        <v>1004700</v>
      </c>
      <c r="W18497" s="9" t="str">
        <f t="shared" si="292"/>
        <v>EVRG</v>
      </c>
    </row>
    <row r="18498" spans="15:23">
      <c r="O18498" t="s">
        <v>120</v>
      </c>
      <c r="P18498" s="13">
        <v>44571</v>
      </c>
      <c r="Q18498">
        <v>67.680000000000007</v>
      </c>
      <c r="R18498">
        <v>67.940002000000007</v>
      </c>
      <c r="S18498">
        <v>66.510002</v>
      </c>
      <c r="T18498">
        <v>66.819999999999993</v>
      </c>
      <c r="U18498">
        <v>65.640808000000007</v>
      </c>
      <c r="V18498">
        <v>1780100</v>
      </c>
      <c r="W18498" s="9" t="str">
        <f t="shared" si="292"/>
        <v>EVRG</v>
      </c>
    </row>
    <row r="18499" spans="15:23">
      <c r="O18499" t="s">
        <v>120</v>
      </c>
      <c r="P18499" s="13">
        <v>44572</v>
      </c>
      <c r="Q18499">
        <v>66.800003000000004</v>
      </c>
      <c r="R18499">
        <v>66.959998999999996</v>
      </c>
      <c r="S18499">
        <v>65.870002999999997</v>
      </c>
      <c r="T18499">
        <v>66.360000999999997</v>
      </c>
      <c r="U18499">
        <v>65.188918999999999</v>
      </c>
      <c r="V18499">
        <v>1682000</v>
      </c>
      <c r="W18499" s="9" t="str">
        <f t="shared" si="292"/>
        <v>EVRG</v>
      </c>
    </row>
    <row r="18500" spans="15:23">
      <c r="O18500" t="s">
        <v>120</v>
      </c>
      <c r="P18500" s="13">
        <v>44573</v>
      </c>
      <c r="Q18500">
        <v>66.190002000000007</v>
      </c>
      <c r="R18500">
        <v>66.900002000000001</v>
      </c>
      <c r="S18500">
        <v>65.949996999999996</v>
      </c>
      <c r="T18500">
        <v>66.669998000000007</v>
      </c>
      <c r="U18500">
        <v>65.493446000000006</v>
      </c>
      <c r="V18500">
        <v>1236600</v>
      </c>
      <c r="W18500" s="9" t="str">
        <f t="shared" si="292"/>
        <v>EVRG</v>
      </c>
    </row>
    <row r="18501" spans="15:23">
      <c r="O18501" t="s">
        <v>120</v>
      </c>
      <c r="P18501" s="13">
        <v>44574</v>
      </c>
      <c r="Q18501">
        <v>66</v>
      </c>
      <c r="R18501">
        <v>66.919998000000007</v>
      </c>
      <c r="S18501">
        <v>65.989998</v>
      </c>
      <c r="T18501">
        <v>66.739998</v>
      </c>
      <c r="U18501">
        <v>65.562218000000001</v>
      </c>
      <c r="V18501">
        <v>1315400</v>
      </c>
      <c r="W18501" s="9" t="str">
        <f t="shared" ref="W18501:W18564" si="293">IFERROR(VLOOKUP(O18501,$B$4:$B$17,1,FALSE),"Delete")</f>
        <v>EVRG</v>
      </c>
    </row>
    <row r="18502" spans="15:23">
      <c r="O18502" t="s">
        <v>120</v>
      </c>
      <c r="P18502" s="13">
        <v>44575</v>
      </c>
      <c r="Q18502">
        <v>66.650002000000001</v>
      </c>
      <c r="R18502">
        <v>66.879997000000003</v>
      </c>
      <c r="S18502">
        <v>65.610000999999997</v>
      </c>
      <c r="T18502">
        <v>65.839995999999999</v>
      </c>
      <c r="U18502">
        <v>64.678093000000004</v>
      </c>
      <c r="V18502">
        <v>1433100</v>
      </c>
      <c r="W18502" s="9" t="str">
        <f t="shared" si="293"/>
        <v>EVRG</v>
      </c>
    </row>
    <row r="18503" spans="15:23">
      <c r="O18503" t="s">
        <v>120</v>
      </c>
      <c r="P18503" s="13">
        <v>44579</v>
      </c>
      <c r="Q18503">
        <v>65.480002999999996</v>
      </c>
      <c r="R18503">
        <v>65.800003000000004</v>
      </c>
      <c r="S18503">
        <v>64.029999000000004</v>
      </c>
      <c r="T18503">
        <v>64.519997000000004</v>
      </c>
      <c r="U18503">
        <v>63.381390000000003</v>
      </c>
      <c r="V18503">
        <v>1955400</v>
      </c>
      <c r="W18503" s="9" t="str">
        <f t="shared" si="293"/>
        <v>EVRG</v>
      </c>
    </row>
    <row r="18504" spans="15:23">
      <c r="O18504" t="s">
        <v>120</v>
      </c>
      <c r="P18504" s="13">
        <v>44580</v>
      </c>
      <c r="Q18504">
        <v>64.519997000000004</v>
      </c>
      <c r="R18504">
        <v>65.5</v>
      </c>
      <c r="S18504">
        <v>64.389999000000003</v>
      </c>
      <c r="T18504">
        <v>64.910004000000001</v>
      </c>
      <c r="U18504">
        <v>63.764515000000003</v>
      </c>
      <c r="V18504">
        <v>1754900</v>
      </c>
      <c r="W18504" s="9" t="str">
        <f t="shared" si="293"/>
        <v>EVRG</v>
      </c>
    </row>
    <row r="18505" spans="15:23">
      <c r="O18505" t="s">
        <v>120</v>
      </c>
      <c r="P18505" s="13">
        <v>44581</v>
      </c>
      <c r="Q18505">
        <v>65.160004000000001</v>
      </c>
      <c r="R18505">
        <v>65.5</v>
      </c>
      <c r="S18505">
        <v>64.190002000000007</v>
      </c>
      <c r="T18505">
        <v>64.260002</v>
      </c>
      <c r="U18505">
        <v>63.125984000000003</v>
      </c>
      <c r="V18505">
        <v>2922700</v>
      </c>
      <c r="W18505" s="9" t="str">
        <f t="shared" si="293"/>
        <v>EVRG</v>
      </c>
    </row>
    <row r="18506" spans="15:23">
      <c r="O18506" t="s">
        <v>120</v>
      </c>
      <c r="P18506" s="13">
        <v>44582</v>
      </c>
      <c r="Q18506">
        <v>64.639999000000003</v>
      </c>
      <c r="R18506">
        <v>64.800003000000004</v>
      </c>
      <c r="S18506">
        <v>63.939999</v>
      </c>
      <c r="T18506">
        <v>64.120002999999997</v>
      </c>
      <c r="U18506">
        <v>62.988456999999997</v>
      </c>
      <c r="V18506">
        <v>2041900</v>
      </c>
      <c r="W18506" s="9" t="str">
        <f t="shared" si="293"/>
        <v>EVRG</v>
      </c>
    </row>
    <row r="18507" spans="15:23">
      <c r="O18507" t="s">
        <v>120</v>
      </c>
      <c r="P18507" s="13">
        <v>44585</v>
      </c>
      <c r="Q18507">
        <v>63.889999000000003</v>
      </c>
      <c r="R18507">
        <v>64.25</v>
      </c>
      <c r="S18507">
        <v>61.990001999999997</v>
      </c>
      <c r="T18507">
        <v>63.580002</v>
      </c>
      <c r="U18507">
        <v>62.457985000000001</v>
      </c>
      <c r="V18507">
        <v>2007800</v>
      </c>
      <c r="W18507" s="9" t="str">
        <f t="shared" si="293"/>
        <v>EVRG</v>
      </c>
    </row>
    <row r="18508" spans="15:23">
      <c r="O18508" t="s">
        <v>120</v>
      </c>
      <c r="P18508" s="13">
        <v>44586</v>
      </c>
      <c r="Q18508">
        <v>62.259998000000003</v>
      </c>
      <c r="R18508">
        <v>63.349997999999999</v>
      </c>
      <c r="S18508">
        <v>62.259998000000003</v>
      </c>
      <c r="T18508">
        <v>62.900002000000001</v>
      </c>
      <c r="U18508">
        <v>61.789982000000002</v>
      </c>
      <c r="V18508">
        <v>1626700</v>
      </c>
      <c r="W18508" s="9" t="str">
        <f t="shared" si="293"/>
        <v>EVRG</v>
      </c>
    </row>
    <row r="18509" spans="15:23">
      <c r="O18509" t="s">
        <v>120</v>
      </c>
      <c r="P18509" s="13">
        <v>44587</v>
      </c>
      <c r="Q18509">
        <v>63.18</v>
      </c>
      <c r="R18509">
        <v>64.069999999999993</v>
      </c>
      <c r="S18509">
        <v>62.5</v>
      </c>
      <c r="T18509">
        <v>62.98</v>
      </c>
      <c r="U18509">
        <v>61.868572</v>
      </c>
      <c r="V18509">
        <v>1437900</v>
      </c>
      <c r="W18509" s="9" t="str">
        <f t="shared" si="293"/>
        <v>EVRG</v>
      </c>
    </row>
    <row r="18510" spans="15:23">
      <c r="O18510" t="s">
        <v>120</v>
      </c>
      <c r="P18510" s="13">
        <v>44588</v>
      </c>
      <c r="Q18510">
        <v>63.5</v>
      </c>
      <c r="R18510">
        <v>63.970001000000003</v>
      </c>
      <c r="S18510">
        <v>62.790000999999997</v>
      </c>
      <c r="T18510">
        <v>63.349997999999999</v>
      </c>
      <c r="U18510">
        <v>62.232039999999998</v>
      </c>
      <c r="V18510">
        <v>1599000</v>
      </c>
      <c r="W18510" s="9" t="str">
        <f t="shared" si="293"/>
        <v>EVRG</v>
      </c>
    </row>
    <row r="18511" spans="15:23">
      <c r="O18511" t="s">
        <v>120</v>
      </c>
      <c r="P18511" s="13">
        <v>44589</v>
      </c>
      <c r="Q18511">
        <v>63.130001</v>
      </c>
      <c r="R18511">
        <v>64.830001999999993</v>
      </c>
      <c r="S18511">
        <v>62.740001999999997</v>
      </c>
      <c r="T18511">
        <v>64.769997000000004</v>
      </c>
      <c r="U18511">
        <v>63.626980000000003</v>
      </c>
      <c r="V18511">
        <v>1553800</v>
      </c>
      <c r="W18511" s="9" t="str">
        <f t="shared" si="293"/>
        <v>EVRG</v>
      </c>
    </row>
    <row r="18512" spans="15:23">
      <c r="O18512" t="s">
        <v>120</v>
      </c>
      <c r="P18512" s="13">
        <v>44592</v>
      </c>
      <c r="Q18512">
        <v>64.120002999999997</v>
      </c>
      <c r="R18512">
        <v>65.239998</v>
      </c>
      <c r="S18512">
        <v>64.059997999999993</v>
      </c>
      <c r="T18512">
        <v>64.959998999999996</v>
      </c>
      <c r="U18512">
        <v>63.813628999999999</v>
      </c>
      <c r="V18512">
        <v>1560100</v>
      </c>
      <c r="W18512" s="9" t="str">
        <f t="shared" si="293"/>
        <v>EVRG</v>
      </c>
    </row>
    <row r="18513" spans="15:23">
      <c r="O18513" t="s">
        <v>120</v>
      </c>
      <c r="P18513" s="13">
        <v>44593</v>
      </c>
      <c r="Q18513">
        <v>64.879997000000003</v>
      </c>
      <c r="R18513">
        <v>65.129997000000003</v>
      </c>
      <c r="S18513">
        <v>63.959999000000003</v>
      </c>
      <c r="T18513">
        <v>64.550003000000004</v>
      </c>
      <c r="U18513">
        <v>63.410870000000003</v>
      </c>
      <c r="V18513">
        <v>2112200</v>
      </c>
      <c r="W18513" s="9" t="str">
        <f t="shared" si="293"/>
        <v>EVRG</v>
      </c>
    </row>
    <row r="18514" spans="15:23">
      <c r="O18514" t="s">
        <v>120</v>
      </c>
      <c r="P18514" s="13">
        <v>44594</v>
      </c>
      <c r="Q18514">
        <v>64.610000999999997</v>
      </c>
      <c r="R18514">
        <v>66.569999999999993</v>
      </c>
      <c r="S18514">
        <v>64.449996999999996</v>
      </c>
      <c r="T18514">
        <v>66.379997000000003</v>
      </c>
      <c r="U18514">
        <v>65.208564999999993</v>
      </c>
      <c r="V18514">
        <v>2132800</v>
      </c>
      <c r="W18514" s="9" t="str">
        <f t="shared" si="293"/>
        <v>EVRG</v>
      </c>
    </row>
    <row r="18515" spans="15:23">
      <c r="O18515" t="s">
        <v>120</v>
      </c>
      <c r="P18515" s="13">
        <v>44595</v>
      </c>
      <c r="Q18515">
        <v>66.260002</v>
      </c>
      <c r="R18515">
        <v>66.309997999999993</v>
      </c>
      <c r="S18515">
        <v>65.379997000000003</v>
      </c>
      <c r="T18515">
        <v>65.830001999999993</v>
      </c>
      <c r="U18515">
        <v>64.668273999999997</v>
      </c>
      <c r="V18515">
        <v>1583400</v>
      </c>
      <c r="W18515" s="9" t="str">
        <f t="shared" si="293"/>
        <v>EVRG</v>
      </c>
    </row>
    <row r="18516" spans="15:23">
      <c r="O18516" t="s">
        <v>120</v>
      </c>
      <c r="P18516" s="13">
        <v>44596</v>
      </c>
      <c r="Q18516">
        <v>65.339995999999999</v>
      </c>
      <c r="R18516">
        <v>65.860000999999997</v>
      </c>
      <c r="S18516">
        <v>64.760002</v>
      </c>
      <c r="T18516">
        <v>65.230002999999996</v>
      </c>
      <c r="U18516">
        <v>64.078864999999993</v>
      </c>
      <c r="V18516">
        <v>1769500</v>
      </c>
      <c r="W18516" s="9" t="str">
        <f t="shared" si="293"/>
        <v>EVRG</v>
      </c>
    </row>
    <row r="18517" spans="15:23">
      <c r="O18517" t="s">
        <v>120</v>
      </c>
      <c r="P18517" s="13">
        <v>44599</v>
      </c>
      <c r="Q18517">
        <v>65.190002000000007</v>
      </c>
      <c r="R18517">
        <v>65.519997000000004</v>
      </c>
      <c r="S18517">
        <v>64.459998999999996</v>
      </c>
      <c r="T18517">
        <v>65.059997999999993</v>
      </c>
      <c r="U18517">
        <v>63.911864999999999</v>
      </c>
      <c r="V18517">
        <v>2134900</v>
      </c>
      <c r="W18517" s="9" t="str">
        <f t="shared" si="293"/>
        <v>EVRG</v>
      </c>
    </row>
    <row r="18518" spans="15:23">
      <c r="O18518" t="s">
        <v>120</v>
      </c>
      <c r="P18518" s="13">
        <v>44600</v>
      </c>
      <c r="Q18518">
        <v>65.349997999999999</v>
      </c>
      <c r="R18518">
        <v>65.709998999999996</v>
      </c>
      <c r="S18518">
        <v>65.169998000000007</v>
      </c>
      <c r="T18518">
        <v>65.410004000000001</v>
      </c>
      <c r="U18518">
        <v>64.255691999999996</v>
      </c>
      <c r="V18518">
        <v>1562200</v>
      </c>
      <c r="W18518" s="9" t="str">
        <f t="shared" si="293"/>
        <v>EVRG</v>
      </c>
    </row>
    <row r="18519" spans="15:23">
      <c r="O18519" t="s">
        <v>120</v>
      </c>
      <c r="P18519" s="13">
        <v>44601</v>
      </c>
      <c r="Q18519">
        <v>65.790001000000004</v>
      </c>
      <c r="R18519">
        <v>66.019997000000004</v>
      </c>
      <c r="S18519">
        <v>65.139999000000003</v>
      </c>
      <c r="T18519">
        <v>65.430000000000007</v>
      </c>
      <c r="U18519">
        <v>64.275336999999993</v>
      </c>
      <c r="V18519">
        <v>1389300</v>
      </c>
      <c r="W18519" s="9" t="str">
        <f t="shared" si="293"/>
        <v>EVRG</v>
      </c>
    </row>
    <row r="18520" spans="15:23">
      <c r="O18520" t="s">
        <v>120</v>
      </c>
      <c r="P18520" s="13">
        <v>44602</v>
      </c>
      <c r="Q18520">
        <v>64.790001000000004</v>
      </c>
      <c r="R18520">
        <v>65.050003000000004</v>
      </c>
      <c r="S18520">
        <v>63.130001</v>
      </c>
      <c r="T18520">
        <v>63.290000999999997</v>
      </c>
      <c r="U18520">
        <v>62.173102999999998</v>
      </c>
      <c r="V18520">
        <v>1802100</v>
      </c>
      <c r="W18520" s="9" t="str">
        <f t="shared" si="293"/>
        <v>EVRG</v>
      </c>
    </row>
    <row r="18521" spans="15:23">
      <c r="O18521" t="s">
        <v>120</v>
      </c>
      <c r="P18521" s="13">
        <v>44603</v>
      </c>
      <c r="Q18521">
        <v>63.43</v>
      </c>
      <c r="R18521">
        <v>63.98</v>
      </c>
      <c r="S18521">
        <v>62.419998</v>
      </c>
      <c r="T18521">
        <v>62.73</v>
      </c>
      <c r="U18521">
        <v>61.622985999999997</v>
      </c>
      <c r="V18521">
        <v>1967400</v>
      </c>
      <c r="W18521" s="9" t="str">
        <f t="shared" si="293"/>
        <v>EVRG</v>
      </c>
    </row>
    <row r="18522" spans="15:23">
      <c r="O18522" t="s">
        <v>120</v>
      </c>
      <c r="P18522" s="13">
        <v>44606</v>
      </c>
      <c r="Q18522">
        <v>62.799999</v>
      </c>
      <c r="R18522">
        <v>63.139999000000003</v>
      </c>
      <c r="S18522">
        <v>61.459999000000003</v>
      </c>
      <c r="T18522">
        <v>61.91</v>
      </c>
      <c r="U18522">
        <v>60.817455000000002</v>
      </c>
      <c r="V18522">
        <v>1729700</v>
      </c>
      <c r="W18522" s="9" t="str">
        <f t="shared" si="293"/>
        <v>EVRG</v>
      </c>
    </row>
    <row r="18523" spans="15:23">
      <c r="O18523" t="s">
        <v>120</v>
      </c>
      <c r="P18523" s="13">
        <v>44607</v>
      </c>
      <c r="Q18523">
        <v>62.18</v>
      </c>
      <c r="R18523">
        <v>62.459999000000003</v>
      </c>
      <c r="S18523">
        <v>60.919998</v>
      </c>
      <c r="T18523">
        <v>61.169998</v>
      </c>
      <c r="U18523">
        <v>60.090510999999999</v>
      </c>
      <c r="V18523">
        <v>2391200</v>
      </c>
      <c r="W18523" s="9" t="str">
        <f t="shared" si="293"/>
        <v>EVRG</v>
      </c>
    </row>
    <row r="18524" spans="15:23">
      <c r="O18524" t="s">
        <v>120</v>
      </c>
      <c r="P18524" s="13">
        <v>44608</v>
      </c>
      <c r="Q18524">
        <v>61.18</v>
      </c>
      <c r="R18524">
        <v>61.610000999999997</v>
      </c>
      <c r="S18524">
        <v>60.599997999999999</v>
      </c>
      <c r="T18524">
        <v>61.209999000000003</v>
      </c>
      <c r="U18524">
        <v>60.129807</v>
      </c>
      <c r="V18524">
        <v>2970700</v>
      </c>
      <c r="W18524" s="9" t="str">
        <f t="shared" si="293"/>
        <v>EVRG</v>
      </c>
    </row>
    <row r="18525" spans="15:23">
      <c r="O18525" t="s">
        <v>120</v>
      </c>
      <c r="P18525" s="13">
        <v>44609</v>
      </c>
      <c r="Q18525">
        <v>61.110000999999997</v>
      </c>
      <c r="R18525">
        <v>61.439999</v>
      </c>
      <c r="S18525">
        <v>60.48</v>
      </c>
      <c r="T18525">
        <v>61.049999</v>
      </c>
      <c r="U18525">
        <v>59.972630000000002</v>
      </c>
      <c r="V18525">
        <v>1843700</v>
      </c>
      <c r="W18525" s="9" t="str">
        <f t="shared" si="293"/>
        <v>EVRG</v>
      </c>
    </row>
    <row r="18526" spans="15:23">
      <c r="O18526" t="s">
        <v>120</v>
      </c>
      <c r="P18526" s="13">
        <v>44610</v>
      </c>
      <c r="Q18526">
        <v>60.709999000000003</v>
      </c>
      <c r="R18526">
        <v>61.580002</v>
      </c>
      <c r="S18526">
        <v>60.68</v>
      </c>
      <c r="T18526">
        <v>60.970001000000003</v>
      </c>
      <c r="U18526">
        <v>59.894047</v>
      </c>
      <c r="V18526">
        <v>1927400</v>
      </c>
      <c r="W18526" s="9" t="str">
        <f t="shared" si="293"/>
        <v>EVRG</v>
      </c>
    </row>
    <row r="18527" spans="15:23">
      <c r="O18527" t="s">
        <v>120</v>
      </c>
      <c r="P18527" s="13">
        <v>44614</v>
      </c>
      <c r="Q18527">
        <v>61.060001</v>
      </c>
      <c r="R18527">
        <v>61.450001</v>
      </c>
      <c r="S18527">
        <v>60.450001</v>
      </c>
      <c r="T18527">
        <v>60.98</v>
      </c>
      <c r="U18527">
        <v>59.903869999999998</v>
      </c>
      <c r="V18527">
        <v>2190100</v>
      </c>
      <c r="W18527" s="9" t="str">
        <f t="shared" si="293"/>
        <v>EVRG</v>
      </c>
    </row>
    <row r="18528" spans="15:23">
      <c r="O18528" t="s">
        <v>120</v>
      </c>
      <c r="P18528" s="13">
        <v>44615</v>
      </c>
      <c r="Q18528">
        <v>60.959999000000003</v>
      </c>
      <c r="R18528">
        <v>61.23</v>
      </c>
      <c r="S18528">
        <v>60.139999000000003</v>
      </c>
      <c r="T18528">
        <v>60.200001</v>
      </c>
      <c r="U18528">
        <v>59.137633999999998</v>
      </c>
      <c r="V18528">
        <v>2473100</v>
      </c>
      <c r="W18528" s="9" t="str">
        <f t="shared" si="293"/>
        <v>EVRG</v>
      </c>
    </row>
    <row r="18529" spans="15:23">
      <c r="O18529" t="s">
        <v>120</v>
      </c>
      <c r="P18529" s="13">
        <v>44616</v>
      </c>
      <c r="Q18529">
        <v>60.02</v>
      </c>
      <c r="R18529">
        <v>60.919998</v>
      </c>
      <c r="S18529">
        <v>59.459999000000003</v>
      </c>
      <c r="T18529">
        <v>60.59</v>
      </c>
      <c r="U18529">
        <v>59.520747999999998</v>
      </c>
      <c r="V18529">
        <v>2408500</v>
      </c>
      <c r="W18529" s="9" t="str">
        <f t="shared" si="293"/>
        <v>EVRG</v>
      </c>
    </row>
    <row r="18530" spans="15:23">
      <c r="O18530" t="s">
        <v>120</v>
      </c>
      <c r="P18530" s="13">
        <v>44617</v>
      </c>
      <c r="Q18530">
        <v>61.830002</v>
      </c>
      <c r="R18530">
        <v>63.119999</v>
      </c>
      <c r="S18530">
        <v>61.209999000000003</v>
      </c>
      <c r="T18530">
        <v>62.549999</v>
      </c>
      <c r="U18530">
        <v>61.446159000000002</v>
      </c>
      <c r="V18530">
        <v>2104100</v>
      </c>
      <c r="W18530" s="9" t="str">
        <f t="shared" si="293"/>
        <v>EVRG</v>
      </c>
    </row>
    <row r="18531" spans="15:23">
      <c r="O18531" t="s">
        <v>120</v>
      </c>
      <c r="P18531" s="13">
        <v>44620</v>
      </c>
      <c r="Q18531">
        <v>62.119999</v>
      </c>
      <c r="R18531">
        <v>62.66</v>
      </c>
      <c r="S18531">
        <v>61.84</v>
      </c>
      <c r="T18531">
        <v>62.41</v>
      </c>
      <c r="U18531">
        <v>61.308632000000003</v>
      </c>
      <c r="V18531">
        <v>2936000</v>
      </c>
      <c r="W18531" s="9" t="str">
        <f t="shared" si="293"/>
        <v>EVRG</v>
      </c>
    </row>
    <row r="18532" spans="15:23">
      <c r="O18532" t="s">
        <v>120</v>
      </c>
      <c r="P18532" s="13">
        <v>44621</v>
      </c>
      <c r="Q18532">
        <v>62.220001000000003</v>
      </c>
      <c r="R18532">
        <v>62.790000999999997</v>
      </c>
      <c r="S18532">
        <v>60.57</v>
      </c>
      <c r="T18532">
        <v>60.880001</v>
      </c>
      <c r="U18532">
        <v>59.805633999999998</v>
      </c>
      <c r="V18532">
        <v>2085300</v>
      </c>
      <c r="W18532" s="9" t="str">
        <f t="shared" si="293"/>
        <v>EVRG</v>
      </c>
    </row>
    <row r="18533" spans="15:23">
      <c r="O18533" t="s">
        <v>120</v>
      </c>
      <c r="P18533" s="13">
        <v>44622</v>
      </c>
      <c r="Q18533">
        <v>61.040000999999997</v>
      </c>
      <c r="R18533">
        <v>62.240001999999997</v>
      </c>
      <c r="S18533">
        <v>60.82</v>
      </c>
      <c r="T18533">
        <v>61.810001</v>
      </c>
      <c r="U18533">
        <v>60.719223</v>
      </c>
      <c r="V18533">
        <v>1271200</v>
      </c>
      <c r="W18533" s="9" t="str">
        <f t="shared" si="293"/>
        <v>EVRG</v>
      </c>
    </row>
    <row r="18534" spans="15:23">
      <c r="O18534" t="s">
        <v>120</v>
      </c>
      <c r="P18534" s="13">
        <v>44623</v>
      </c>
      <c r="Q18534">
        <v>61.91</v>
      </c>
      <c r="R18534">
        <v>63.169998</v>
      </c>
      <c r="S18534">
        <v>61.91</v>
      </c>
      <c r="T18534">
        <v>62.41</v>
      </c>
      <c r="U18534">
        <v>61.308632000000003</v>
      </c>
      <c r="V18534">
        <v>1255200</v>
      </c>
      <c r="W18534" s="9" t="str">
        <f t="shared" si="293"/>
        <v>EVRG</v>
      </c>
    </row>
    <row r="18535" spans="15:23">
      <c r="O18535" t="s">
        <v>120</v>
      </c>
      <c r="P18535" s="13">
        <v>44624</v>
      </c>
      <c r="Q18535">
        <v>61.709999000000003</v>
      </c>
      <c r="R18535">
        <v>63.740001999999997</v>
      </c>
      <c r="S18535">
        <v>61.709999000000003</v>
      </c>
      <c r="T18535">
        <v>63.700001</v>
      </c>
      <c r="U18535">
        <v>63.155712000000001</v>
      </c>
      <c r="V18535">
        <v>1210000</v>
      </c>
      <c r="W18535" s="9" t="str">
        <f t="shared" si="293"/>
        <v>EVRG</v>
      </c>
    </row>
    <row r="18536" spans="15:23">
      <c r="O18536" t="s">
        <v>120</v>
      </c>
      <c r="P18536" s="13">
        <v>44627</v>
      </c>
      <c r="Q18536">
        <v>63.720001000000003</v>
      </c>
      <c r="R18536">
        <v>64.5</v>
      </c>
      <c r="S18536">
        <v>63</v>
      </c>
      <c r="T18536">
        <v>64.25</v>
      </c>
      <c r="U18536">
        <v>63.701011999999999</v>
      </c>
      <c r="V18536">
        <v>1643200</v>
      </c>
      <c r="W18536" s="9" t="str">
        <f t="shared" si="293"/>
        <v>EVRG</v>
      </c>
    </row>
    <row r="18537" spans="15:23">
      <c r="O18537" t="s">
        <v>120</v>
      </c>
      <c r="P18537" s="13">
        <v>44628</v>
      </c>
      <c r="Q18537">
        <v>64.510002</v>
      </c>
      <c r="R18537">
        <v>65.180000000000007</v>
      </c>
      <c r="S18537">
        <v>63.68</v>
      </c>
      <c r="T18537">
        <v>63.73</v>
      </c>
      <c r="U18537">
        <v>63.185454999999997</v>
      </c>
      <c r="V18537">
        <v>1584400</v>
      </c>
      <c r="W18537" s="9" t="str">
        <f t="shared" si="293"/>
        <v>EVRG</v>
      </c>
    </row>
    <row r="18538" spans="15:23">
      <c r="O18538" t="s">
        <v>120</v>
      </c>
      <c r="P18538" s="13">
        <v>44629</v>
      </c>
      <c r="Q18538">
        <v>64.339995999999999</v>
      </c>
      <c r="R18538">
        <v>64.519997000000004</v>
      </c>
      <c r="S18538">
        <v>63.259998000000003</v>
      </c>
      <c r="T18538">
        <v>63.369999</v>
      </c>
      <c r="U18538">
        <v>62.828529000000003</v>
      </c>
      <c r="V18538">
        <v>1615000</v>
      </c>
      <c r="W18538" s="9" t="str">
        <f t="shared" si="293"/>
        <v>EVRG</v>
      </c>
    </row>
    <row r="18539" spans="15:23">
      <c r="O18539" t="s">
        <v>120</v>
      </c>
      <c r="P18539" s="13">
        <v>44630</v>
      </c>
      <c r="Q18539">
        <v>62.799999</v>
      </c>
      <c r="R18539">
        <v>64.279999000000004</v>
      </c>
      <c r="S18539">
        <v>62.799999</v>
      </c>
      <c r="T18539">
        <v>64.110000999999997</v>
      </c>
      <c r="U18539">
        <v>63.56221</v>
      </c>
      <c r="V18539">
        <v>1624400</v>
      </c>
      <c r="W18539" s="9" t="str">
        <f t="shared" si="293"/>
        <v>EVRG</v>
      </c>
    </row>
    <row r="18540" spans="15:23">
      <c r="O18540" t="s">
        <v>120</v>
      </c>
      <c r="P18540" s="13">
        <v>44631</v>
      </c>
      <c r="Q18540">
        <v>64.139999000000003</v>
      </c>
      <c r="R18540">
        <v>64.760002</v>
      </c>
      <c r="S18540">
        <v>64.010002</v>
      </c>
      <c r="T18540">
        <v>64.349997999999999</v>
      </c>
      <c r="U18540">
        <v>63.800156000000001</v>
      </c>
      <c r="V18540">
        <v>990000</v>
      </c>
      <c r="W18540" s="9" t="str">
        <f t="shared" si="293"/>
        <v>EVRG</v>
      </c>
    </row>
    <row r="18541" spans="15:23">
      <c r="O18541" t="s">
        <v>120</v>
      </c>
      <c r="P18541" s="13">
        <v>44634</v>
      </c>
      <c r="Q18541">
        <v>64.660004000000001</v>
      </c>
      <c r="R18541">
        <v>65.190002000000007</v>
      </c>
      <c r="S18541">
        <v>64.209998999999996</v>
      </c>
      <c r="T18541">
        <v>64.519997000000004</v>
      </c>
      <c r="U18541">
        <v>63.968699999999998</v>
      </c>
      <c r="V18541">
        <v>1225800</v>
      </c>
      <c r="W18541" s="9" t="str">
        <f t="shared" si="293"/>
        <v>EVRG</v>
      </c>
    </row>
    <row r="18542" spans="15:23">
      <c r="O18542" t="s">
        <v>120</v>
      </c>
      <c r="P18542" s="13">
        <v>44635</v>
      </c>
      <c r="Q18542">
        <v>65.190002000000007</v>
      </c>
      <c r="R18542">
        <v>65.209998999999996</v>
      </c>
      <c r="S18542">
        <v>64.220000999999996</v>
      </c>
      <c r="T18542">
        <v>64.870002999999997</v>
      </c>
      <c r="U18542">
        <v>64.315719999999999</v>
      </c>
      <c r="V18542">
        <v>1325600</v>
      </c>
      <c r="W18542" s="9" t="str">
        <f t="shared" si="293"/>
        <v>EVRG</v>
      </c>
    </row>
    <row r="18543" spans="15:23">
      <c r="O18543" t="s">
        <v>120</v>
      </c>
      <c r="P18543" s="13">
        <v>44636</v>
      </c>
      <c r="Q18543">
        <v>64.589995999999999</v>
      </c>
      <c r="R18543">
        <v>64.949996999999996</v>
      </c>
      <c r="S18543">
        <v>64</v>
      </c>
      <c r="T18543">
        <v>64.680000000000007</v>
      </c>
      <c r="U18543">
        <v>64.127335000000002</v>
      </c>
      <c r="V18543">
        <v>1420100</v>
      </c>
      <c r="W18543" s="9" t="str">
        <f t="shared" si="293"/>
        <v>EVRG</v>
      </c>
    </row>
    <row r="18544" spans="15:23">
      <c r="O18544" t="s">
        <v>120</v>
      </c>
      <c r="P18544" s="13">
        <v>44637</v>
      </c>
      <c r="Q18544">
        <v>64.519997000000004</v>
      </c>
      <c r="R18544">
        <v>65.510002</v>
      </c>
      <c r="S18544">
        <v>64.470000999999996</v>
      </c>
      <c r="T18544">
        <v>65</v>
      </c>
      <c r="U18544">
        <v>64.444603000000001</v>
      </c>
      <c r="V18544">
        <v>1310200</v>
      </c>
      <c r="W18544" s="9" t="str">
        <f t="shared" si="293"/>
        <v>EVRG</v>
      </c>
    </row>
    <row r="18545" spans="15:23">
      <c r="O18545" t="s">
        <v>120</v>
      </c>
      <c r="P18545" s="13">
        <v>44638</v>
      </c>
      <c r="Q18545">
        <v>65.040001000000004</v>
      </c>
      <c r="R18545">
        <v>65.419998000000007</v>
      </c>
      <c r="S18545">
        <v>64.339995999999999</v>
      </c>
      <c r="T18545">
        <v>64.769997000000004</v>
      </c>
      <c r="U18545">
        <v>64.216567999999995</v>
      </c>
      <c r="V18545">
        <v>2189800</v>
      </c>
      <c r="W18545" s="9" t="str">
        <f t="shared" si="293"/>
        <v>EVRG</v>
      </c>
    </row>
    <row r="18546" spans="15:23">
      <c r="O18546" t="s">
        <v>120</v>
      </c>
      <c r="P18546" s="13">
        <v>44641</v>
      </c>
      <c r="Q18546">
        <v>64.830001999999993</v>
      </c>
      <c r="R18546">
        <v>65.629997000000003</v>
      </c>
      <c r="S18546">
        <v>64.830001999999993</v>
      </c>
      <c r="T18546">
        <v>64.980002999999996</v>
      </c>
      <c r="U18546">
        <v>64.424773999999999</v>
      </c>
      <c r="V18546">
        <v>1237900</v>
      </c>
      <c r="W18546" s="9" t="str">
        <f t="shared" si="293"/>
        <v>EVRG</v>
      </c>
    </row>
    <row r="18547" spans="15:23">
      <c r="O18547" t="s">
        <v>120</v>
      </c>
      <c r="P18547" s="13">
        <v>44642</v>
      </c>
      <c r="Q18547">
        <v>65.169998000000007</v>
      </c>
      <c r="R18547">
        <v>65.169998000000007</v>
      </c>
      <c r="S18547">
        <v>64.529999000000004</v>
      </c>
      <c r="T18547">
        <v>65.099997999999999</v>
      </c>
      <c r="U18547">
        <v>64.543746999999996</v>
      </c>
      <c r="V18547">
        <v>1377500</v>
      </c>
      <c r="W18547" s="9" t="str">
        <f t="shared" si="293"/>
        <v>EVRG</v>
      </c>
    </row>
    <row r="18548" spans="15:23">
      <c r="O18548" t="s">
        <v>120</v>
      </c>
      <c r="P18548" s="13">
        <v>44643</v>
      </c>
      <c r="Q18548">
        <v>65.099997999999999</v>
      </c>
      <c r="R18548">
        <v>65.470000999999996</v>
      </c>
      <c r="S18548">
        <v>64.540001000000004</v>
      </c>
      <c r="T18548">
        <v>65.150002000000001</v>
      </c>
      <c r="U18548">
        <v>64.593322999999998</v>
      </c>
      <c r="V18548">
        <v>1520800</v>
      </c>
      <c r="W18548" s="9" t="str">
        <f t="shared" si="293"/>
        <v>EVRG</v>
      </c>
    </row>
    <row r="18549" spans="15:23">
      <c r="O18549" t="s">
        <v>120</v>
      </c>
      <c r="P18549" s="13">
        <v>44644</v>
      </c>
      <c r="Q18549">
        <v>65.099997999999999</v>
      </c>
      <c r="R18549">
        <v>65.540001000000004</v>
      </c>
      <c r="S18549">
        <v>65</v>
      </c>
      <c r="T18549">
        <v>65.519997000000004</v>
      </c>
      <c r="U18549">
        <v>64.960159000000004</v>
      </c>
      <c r="V18549">
        <v>1005600</v>
      </c>
      <c r="W18549" s="9" t="str">
        <f t="shared" si="293"/>
        <v>EVRG</v>
      </c>
    </row>
    <row r="18550" spans="15:23">
      <c r="O18550" t="s">
        <v>120</v>
      </c>
      <c r="P18550" s="13">
        <v>44645</v>
      </c>
      <c r="Q18550">
        <v>65.75</v>
      </c>
      <c r="R18550">
        <v>66.889999000000003</v>
      </c>
      <c r="S18550">
        <v>65.730002999999996</v>
      </c>
      <c r="T18550">
        <v>66.849997999999999</v>
      </c>
      <c r="U18550">
        <v>66.278792999999993</v>
      </c>
      <c r="V18550">
        <v>920700</v>
      </c>
      <c r="W18550" s="9" t="str">
        <f t="shared" si="293"/>
        <v>EVRG</v>
      </c>
    </row>
    <row r="18551" spans="15:23">
      <c r="O18551" t="s">
        <v>120</v>
      </c>
      <c r="P18551" s="13">
        <v>44648</v>
      </c>
      <c r="Q18551">
        <v>66.980002999999996</v>
      </c>
      <c r="R18551">
        <v>67.080001999999993</v>
      </c>
      <c r="S18551">
        <v>66.440002000000007</v>
      </c>
      <c r="T18551">
        <v>66.970000999999996</v>
      </c>
      <c r="U18551">
        <v>66.397773999999998</v>
      </c>
      <c r="V18551">
        <v>799500</v>
      </c>
      <c r="W18551" s="9" t="str">
        <f t="shared" si="293"/>
        <v>EVRG</v>
      </c>
    </row>
    <row r="18552" spans="15:23">
      <c r="O18552" t="s">
        <v>120</v>
      </c>
      <c r="P18552" s="13">
        <v>44649</v>
      </c>
      <c r="Q18552">
        <v>67.290001000000004</v>
      </c>
      <c r="R18552">
        <v>67.699996999999996</v>
      </c>
      <c r="S18552">
        <v>67.040001000000004</v>
      </c>
      <c r="T18552">
        <v>67.690002000000007</v>
      </c>
      <c r="U18552">
        <v>67.111618000000007</v>
      </c>
      <c r="V18552">
        <v>754700</v>
      </c>
      <c r="W18552" s="9" t="str">
        <f t="shared" si="293"/>
        <v>EVRG</v>
      </c>
    </row>
    <row r="18553" spans="15:23">
      <c r="O18553" t="s">
        <v>120</v>
      </c>
      <c r="P18553" s="13">
        <v>44650</v>
      </c>
      <c r="Q18553">
        <v>67.650002000000001</v>
      </c>
      <c r="R18553">
        <v>68.269997000000004</v>
      </c>
      <c r="S18553">
        <v>67.379997000000003</v>
      </c>
      <c r="T18553">
        <v>68.260002</v>
      </c>
      <c r="U18553">
        <v>67.676749999999998</v>
      </c>
      <c r="V18553">
        <v>702000</v>
      </c>
      <c r="W18553" s="9" t="str">
        <f t="shared" si="293"/>
        <v>EVRG</v>
      </c>
    </row>
    <row r="18554" spans="15:23">
      <c r="O18554" t="s">
        <v>120</v>
      </c>
      <c r="P18554" s="13">
        <v>44651</v>
      </c>
      <c r="Q18554">
        <v>68.269997000000004</v>
      </c>
      <c r="R18554">
        <v>68.760002</v>
      </c>
      <c r="S18554">
        <v>68.190002000000007</v>
      </c>
      <c r="T18554">
        <v>68.339995999999999</v>
      </c>
      <c r="U18554">
        <v>67.756057999999996</v>
      </c>
      <c r="V18554">
        <v>1473700</v>
      </c>
      <c r="W18554" s="9" t="str">
        <f t="shared" si="293"/>
        <v>EVRG</v>
      </c>
    </row>
    <row r="18555" spans="15:23">
      <c r="O18555" t="s">
        <v>120</v>
      </c>
      <c r="P18555" s="13">
        <v>44652</v>
      </c>
      <c r="Q18555">
        <v>68.319999999999993</v>
      </c>
      <c r="R18555">
        <v>69.080001999999993</v>
      </c>
      <c r="S18555">
        <v>68</v>
      </c>
      <c r="T18555">
        <v>69.059997999999993</v>
      </c>
      <c r="U18555">
        <v>68.469909999999999</v>
      </c>
      <c r="V18555">
        <v>1043500</v>
      </c>
      <c r="W18555" s="9" t="str">
        <f t="shared" si="293"/>
        <v>EVRG</v>
      </c>
    </row>
    <row r="18556" spans="15:23">
      <c r="O18556" t="s">
        <v>120</v>
      </c>
      <c r="P18556" s="13">
        <v>44655</v>
      </c>
      <c r="Q18556">
        <v>68.569999999999993</v>
      </c>
      <c r="R18556">
        <v>68.839995999999999</v>
      </c>
      <c r="S18556">
        <v>67.730002999999996</v>
      </c>
      <c r="T18556">
        <v>68.419998000000007</v>
      </c>
      <c r="U18556">
        <v>67.835380999999998</v>
      </c>
      <c r="V18556">
        <v>1310200</v>
      </c>
      <c r="W18556" s="9" t="str">
        <f t="shared" si="293"/>
        <v>EVRG</v>
      </c>
    </row>
    <row r="18557" spans="15:23">
      <c r="O18557" t="s">
        <v>120</v>
      </c>
      <c r="P18557" s="13">
        <v>44656</v>
      </c>
      <c r="Q18557">
        <v>68.620002999999997</v>
      </c>
      <c r="R18557">
        <v>69.620002999999997</v>
      </c>
      <c r="S18557">
        <v>68.620002999999997</v>
      </c>
      <c r="T18557">
        <v>69.080001999999993</v>
      </c>
      <c r="U18557">
        <v>68.489745999999997</v>
      </c>
      <c r="V18557">
        <v>1188500</v>
      </c>
      <c r="W18557" s="9" t="str">
        <f t="shared" si="293"/>
        <v>EVRG</v>
      </c>
    </row>
    <row r="18558" spans="15:23">
      <c r="O18558" t="s">
        <v>120</v>
      </c>
      <c r="P18558" s="13">
        <v>44657</v>
      </c>
      <c r="Q18558">
        <v>69.25</v>
      </c>
      <c r="R18558">
        <v>70.660004000000001</v>
      </c>
      <c r="S18558">
        <v>69.019997000000004</v>
      </c>
      <c r="T18558">
        <v>70.610000999999997</v>
      </c>
      <c r="U18558">
        <v>70.006668000000005</v>
      </c>
      <c r="V18558">
        <v>1389900</v>
      </c>
      <c r="W18558" s="9" t="str">
        <f t="shared" si="293"/>
        <v>EVRG</v>
      </c>
    </row>
    <row r="18559" spans="15:23">
      <c r="O18559" t="s">
        <v>120</v>
      </c>
      <c r="P18559" s="13">
        <v>44658</v>
      </c>
      <c r="Q18559">
        <v>70.610000999999997</v>
      </c>
      <c r="R18559">
        <v>70.610000999999997</v>
      </c>
      <c r="S18559">
        <v>69.680000000000007</v>
      </c>
      <c r="T18559">
        <v>70.580001999999993</v>
      </c>
      <c r="U18559">
        <v>69.976928999999998</v>
      </c>
      <c r="V18559">
        <v>1101500</v>
      </c>
      <c r="W18559" s="9" t="str">
        <f t="shared" si="293"/>
        <v>EVRG</v>
      </c>
    </row>
    <row r="18560" spans="15:23">
      <c r="O18560" t="s">
        <v>120</v>
      </c>
      <c r="P18560" s="13">
        <v>44659</v>
      </c>
      <c r="Q18560">
        <v>70.809997999999993</v>
      </c>
      <c r="R18560">
        <v>71.480002999999996</v>
      </c>
      <c r="S18560">
        <v>70.639999000000003</v>
      </c>
      <c r="T18560">
        <v>71.110000999999997</v>
      </c>
      <c r="U18560">
        <v>70.502396000000005</v>
      </c>
      <c r="V18560">
        <v>1032500</v>
      </c>
      <c r="W18560" s="9" t="str">
        <f t="shared" si="293"/>
        <v>EVRG</v>
      </c>
    </row>
    <row r="18561" spans="15:23">
      <c r="O18561" t="s">
        <v>120</v>
      </c>
      <c r="P18561" s="13">
        <v>44662</v>
      </c>
      <c r="Q18561">
        <v>71.269997000000004</v>
      </c>
      <c r="R18561">
        <v>71.430000000000007</v>
      </c>
      <c r="S18561">
        <v>70.480002999999996</v>
      </c>
      <c r="T18561">
        <v>70.580001999999993</v>
      </c>
      <c r="U18561">
        <v>69.976928999999998</v>
      </c>
      <c r="V18561">
        <v>657600</v>
      </c>
      <c r="W18561" s="9" t="str">
        <f t="shared" si="293"/>
        <v>EVRG</v>
      </c>
    </row>
    <row r="18562" spans="15:23">
      <c r="O18562" t="s">
        <v>120</v>
      </c>
      <c r="P18562" s="13">
        <v>44663</v>
      </c>
      <c r="Q18562">
        <v>70.370002999999997</v>
      </c>
      <c r="R18562">
        <v>71.419998000000007</v>
      </c>
      <c r="S18562">
        <v>70.209998999999996</v>
      </c>
      <c r="T18562">
        <v>71.349997999999999</v>
      </c>
      <c r="U18562">
        <v>70.740341000000001</v>
      </c>
      <c r="V18562">
        <v>990200</v>
      </c>
      <c r="W18562" s="9" t="str">
        <f t="shared" si="293"/>
        <v>EVRG</v>
      </c>
    </row>
    <row r="18563" spans="15:23">
      <c r="O18563" t="s">
        <v>120</v>
      </c>
      <c r="P18563" s="13">
        <v>44664</v>
      </c>
      <c r="Q18563">
        <v>71.239998</v>
      </c>
      <c r="R18563">
        <v>71.330001999999993</v>
      </c>
      <c r="S18563">
        <v>70.260002</v>
      </c>
      <c r="T18563">
        <v>70.599997999999999</v>
      </c>
      <c r="U18563">
        <v>69.996750000000006</v>
      </c>
      <c r="V18563">
        <v>710300</v>
      </c>
      <c r="W18563" s="9" t="str">
        <f t="shared" si="293"/>
        <v>EVRG</v>
      </c>
    </row>
    <row r="18564" spans="15:23">
      <c r="O18564" t="s">
        <v>120</v>
      </c>
      <c r="P18564" s="13">
        <v>44665</v>
      </c>
      <c r="Q18564">
        <v>70.660004000000001</v>
      </c>
      <c r="R18564">
        <v>71.360000999999997</v>
      </c>
      <c r="S18564">
        <v>70.650002000000001</v>
      </c>
      <c r="T18564">
        <v>70.809997999999993</v>
      </c>
      <c r="U18564">
        <v>70.204955999999996</v>
      </c>
      <c r="V18564">
        <v>739000</v>
      </c>
      <c r="W18564" s="9" t="str">
        <f t="shared" si="293"/>
        <v>EVRG</v>
      </c>
    </row>
    <row r="18565" spans="15:23">
      <c r="O18565" t="s">
        <v>120</v>
      </c>
      <c r="P18565" s="13">
        <v>44669</v>
      </c>
      <c r="Q18565">
        <v>71</v>
      </c>
      <c r="R18565">
        <v>71.290001000000004</v>
      </c>
      <c r="S18565">
        <v>70.449996999999996</v>
      </c>
      <c r="T18565">
        <v>70.860000999999997</v>
      </c>
      <c r="U18565">
        <v>70.254531999999998</v>
      </c>
      <c r="V18565">
        <v>793800</v>
      </c>
      <c r="W18565" s="9" t="str">
        <f t="shared" ref="W18565:W18628" si="294">IFERROR(VLOOKUP(O18565,$B$4:$B$17,1,FALSE),"Delete")</f>
        <v>EVRG</v>
      </c>
    </row>
    <row r="18566" spans="15:23">
      <c r="O18566" t="s">
        <v>120</v>
      </c>
      <c r="P18566" s="13">
        <v>44670</v>
      </c>
      <c r="Q18566">
        <v>71.279999000000004</v>
      </c>
      <c r="R18566">
        <v>71.5</v>
      </c>
      <c r="S18566">
        <v>70.809997999999993</v>
      </c>
      <c r="T18566">
        <v>71.110000999999997</v>
      </c>
      <c r="U18566">
        <v>70.502396000000005</v>
      </c>
      <c r="V18566">
        <v>742200</v>
      </c>
      <c r="W18566" s="9" t="str">
        <f t="shared" si="294"/>
        <v>EVRG</v>
      </c>
    </row>
    <row r="18567" spans="15:23">
      <c r="O18567" t="s">
        <v>120</v>
      </c>
      <c r="P18567" s="13">
        <v>44671</v>
      </c>
      <c r="Q18567">
        <v>71.760002</v>
      </c>
      <c r="R18567">
        <v>72.650002000000001</v>
      </c>
      <c r="S18567">
        <v>71.580001999999993</v>
      </c>
      <c r="T18567">
        <v>72.620002999999997</v>
      </c>
      <c r="U18567">
        <v>71.999495999999994</v>
      </c>
      <c r="V18567">
        <v>1235400</v>
      </c>
      <c r="W18567" s="9" t="str">
        <f t="shared" si="294"/>
        <v>EVRG</v>
      </c>
    </row>
    <row r="18568" spans="15:23">
      <c r="O18568" t="s">
        <v>120</v>
      </c>
      <c r="P18568" s="13">
        <v>44672</v>
      </c>
      <c r="Q18568">
        <v>72.519997000000004</v>
      </c>
      <c r="R18568">
        <v>73.129997000000003</v>
      </c>
      <c r="S18568">
        <v>71.940002000000007</v>
      </c>
      <c r="T18568">
        <v>72.120002999999997</v>
      </c>
      <c r="U18568">
        <v>71.503769000000005</v>
      </c>
      <c r="V18568">
        <v>1061800</v>
      </c>
      <c r="W18568" s="9" t="str">
        <f t="shared" si="294"/>
        <v>EVRG</v>
      </c>
    </row>
    <row r="18569" spans="15:23">
      <c r="O18569" t="s">
        <v>120</v>
      </c>
      <c r="P18569" s="13">
        <v>44673</v>
      </c>
      <c r="Q18569">
        <v>72</v>
      </c>
      <c r="R18569">
        <v>72.110000999999997</v>
      </c>
      <c r="S18569">
        <v>71.269997000000004</v>
      </c>
      <c r="T18569">
        <v>71.330001999999993</v>
      </c>
      <c r="U18569">
        <v>70.720519999999993</v>
      </c>
      <c r="V18569">
        <v>1536200</v>
      </c>
      <c r="W18569" s="9" t="str">
        <f t="shared" si="294"/>
        <v>EVRG</v>
      </c>
    </row>
    <row r="18570" spans="15:23">
      <c r="O18570" t="s">
        <v>120</v>
      </c>
      <c r="P18570" s="13">
        <v>44676</v>
      </c>
      <c r="Q18570">
        <v>71.529999000000004</v>
      </c>
      <c r="R18570">
        <v>71.589995999999999</v>
      </c>
      <c r="S18570">
        <v>69.050003000000004</v>
      </c>
      <c r="T18570">
        <v>70.099997999999999</v>
      </c>
      <c r="U18570">
        <v>69.501022000000006</v>
      </c>
      <c r="V18570">
        <v>1035800</v>
      </c>
      <c r="W18570" s="9" t="str">
        <f t="shared" si="294"/>
        <v>EVRG</v>
      </c>
    </row>
    <row r="18571" spans="15:23">
      <c r="O18571" t="s">
        <v>120</v>
      </c>
      <c r="P18571" s="13">
        <v>44677</v>
      </c>
      <c r="Q18571">
        <v>70.050003000000004</v>
      </c>
      <c r="R18571">
        <v>70.669998000000007</v>
      </c>
      <c r="S18571">
        <v>69.209998999999996</v>
      </c>
      <c r="T18571">
        <v>69.230002999999996</v>
      </c>
      <c r="U18571">
        <v>68.638465999999994</v>
      </c>
      <c r="V18571">
        <v>797600</v>
      </c>
      <c r="W18571" s="9" t="str">
        <f t="shared" si="294"/>
        <v>EVRG</v>
      </c>
    </row>
    <row r="18572" spans="15:23">
      <c r="O18572" t="s">
        <v>120</v>
      </c>
      <c r="P18572" s="13">
        <v>44678</v>
      </c>
      <c r="Q18572">
        <v>69.150002000000001</v>
      </c>
      <c r="R18572">
        <v>69.889999000000003</v>
      </c>
      <c r="S18572">
        <v>68.279999000000004</v>
      </c>
      <c r="T18572">
        <v>69.199996999999996</v>
      </c>
      <c r="U18572">
        <v>68.608711</v>
      </c>
      <c r="V18572">
        <v>1082300</v>
      </c>
      <c r="W18572" s="9" t="str">
        <f t="shared" si="294"/>
        <v>EVRG</v>
      </c>
    </row>
    <row r="18573" spans="15:23">
      <c r="O18573" t="s">
        <v>120</v>
      </c>
      <c r="P18573" s="13">
        <v>44679</v>
      </c>
      <c r="Q18573">
        <v>69.540001000000004</v>
      </c>
      <c r="R18573">
        <v>70.069999999999993</v>
      </c>
      <c r="S18573">
        <v>69.050003000000004</v>
      </c>
      <c r="T18573">
        <v>69.730002999999996</v>
      </c>
      <c r="U18573">
        <v>69.134192999999996</v>
      </c>
      <c r="V18573">
        <v>710700</v>
      </c>
      <c r="W18573" s="9" t="str">
        <f t="shared" si="294"/>
        <v>EVRG</v>
      </c>
    </row>
    <row r="18574" spans="15:23">
      <c r="O18574" t="s">
        <v>120</v>
      </c>
      <c r="P18574" s="13">
        <v>44680</v>
      </c>
      <c r="Q18574">
        <v>69.339995999999999</v>
      </c>
      <c r="R18574">
        <v>69.440002000000007</v>
      </c>
      <c r="S18574">
        <v>67.720000999999996</v>
      </c>
      <c r="T18574">
        <v>67.849997999999999</v>
      </c>
      <c r="U18574">
        <v>67.270247999999995</v>
      </c>
      <c r="V18574">
        <v>1272500</v>
      </c>
      <c r="W18574" s="9" t="str">
        <f t="shared" si="294"/>
        <v>EVRG</v>
      </c>
    </row>
    <row r="18575" spans="15:23">
      <c r="O18575" t="s">
        <v>120</v>
      </c>
      <c r="P18575" s="13">
        <v>44683</v>
      </c>
      <c r="Q18575">
        <v>68</v>
      </c>
      <c r="R18575">
        <v>68.309997999999993</v>
      </c>
      <c r="S18575">
        <v>66.209998999999996</v>
      </c>
      <c r="T18575">
        <v>67.080001999999993</v>
      </c>
      <c r="U18575">
        <v>66.506836000000007</v>
      </c>
      <c r="V18575">
        <v>940000</v>
      </c>
      <c r="W18575" s="9" t="str">
        <f t="shared" si="294"/>
        <v>EVRG</v>
      </c>
    </row>
    <row r="18576" spans="15:23">
      <c r="O18576" t="s">
        <v>120</v>
      </c>
      <c r="P18576" s="13">
        <v>44684</v>
      </c>
      <c r="Q18576">
        <v>67.410004000000001</v>
      </c>
      <c r="R18576">
        <v>68.569999999999993</v>
      </c>
      <c r="S18576">
        <v>67.040001000000004</v>
      </c>
      <c r="T18576">
        <v>67.379997000000003</v>
      </c>
      <c r="U18576">
        <v>66.804267999999993</v>
      </c>
      <c r="V18576">
        <v>822200</v>
      </c>
      <c r="W18576" s="9" t="str">
        <f t="shared" si="294"/>
        <v>EVRG</v>
      </c>
    </row>
    <row r="18577" spans="15:23">
      <c r="O18577" t="s">
        <v>120</v>
      </c>
      <c r="P18577" s="13">
        <v>44685</v>
      </c>
      <c r="Q18577">
        <v>67.599997999999999</v>
      </c>
      <c r="R18577">
        <v>68.800003000000004</v>
      </c>
      <c r="S18577">
        <v>67.430000000000007</v>
      </c>
      <c r="T18577">
        <v>68.730002999999996</v>
      </c>
      <c r="U18577">
        <v>68.142737999999994</v>
      </c>
      <c r="V18577">
        <v>1353000</v>
      </c>
      <c r="W18577" s="9" t="str">
        <f t="shared" si="294"/>
        <v>EVRG</v>
      </c>
    </row>
    <row r="18578" spans="15:23">
      <c r="O18578" t="s">
        <v>120</v>
      </c>
      <c r="P18578" s="13">
        <v>44686</v>
      </c>
      <c r="Q18578">
        <v>68.680000000000007</v>
      </c>
      <c r="R18578">
        <v>69.940002000000007</v>
      </c>
      <c r="S18578">
        <v>67.669998000000007</v>
      </c>
      <c r="T18578">
        <v>68.279999000000004</v>
      </c>
      <c r="U18578">
        <v>67.696579</v>
      </c>
      <c r="V18578">
        <v>1192700</v>
      </c>
      <c r="W18578" s="9" t="str">
        <f t="shared" si="294"/>
        <v>EVRG</v>
      </c>
    </row>
    <row r="18579" spans="15:23">
      <c r="O18579" t="s">
        <v>120</v>
      </c>
      <c r="P18579" s="13">
        <v>44687</v>
      </c>
      <c r="Q18579">
        <v>68</v>
      </c>
      <c r="R18579">
        <v>68.650002000000001</v>
      </c>
      <c r="S18579">
        <v>67.480002999999996</v>
      </c>
      <c r="T18579">
        <v>68.099997999999999</v>
      </c>
      <c r="U18579">
        <v>67.518112000000002</v>
      </c>
      <c r="V18579">
        <v>1623100</v>
      </c>
      <c r="W18579" s="9" t="str">
        <f t="shared" si="294"/>
        <v>EVRG</v>
      </c>
    </row>
    <row r="18580" spans="15:23">
      <c r="O18580" t="s">
        <v>120</v>
      </c>
      <c r="P18580" s="13">
        <v>44690</v>
      </c>
      <c r="Q18580">
        <v>67.739998</v>
      </c>
      <c r="R18580">
        <v>68.629997000000003</v>
      </c>
      <c r="S18580">
        <v>66.620002999999997</v>
      </c>
      <c r="T18580">
        <v>67.900002000000001</v>
      </c>
      <c r="U18580">
        <v>67.319823999999997</v>
      </c>
      <c r="V18580">
        <v>1607900</v>
      </c>
      <c r="W18580" s="9" t="str">
        <f t="shared" si="294"/>
        <v>EVRG</v>
      </c>
    </row>
    <row r="18581" spans="15:23">
      <c r="O18581" t="s">
        <v>120</v>
      </c>
      <c r="P18581" s="13">
        <v>44691</v>
      </c>
      <c r="Q18581">
        <v>67.860000999999997</v>
      </c>
      <c r="R18581">
        <v>68.75</v>
      </c>
      <c r="S18581">
        <v>65.660004000000001</v>
      </c>
      <c r="T18581">
        <v>66.449996999999996</v>
      </c>
      <c r="U18581">
        <v>65.882210000000001</v>
      </c>
      <c r="V18581">
        <v>1409000</v>
      </c>
      <c r="W18581" s="9" t="str">
        <f t="shared" si="294"/>
        <v>EVRG</v>
      </c>
    </row>
    <row r="18582" spans="15:23">
      <c r="O18582" t="s">
        <v>120</v>
      </c>
      <c r="P18582" s="13">
        <v>44692</v>
      </c>
      <c r="Q18582">
        <v>66.699996999999996</v>
      </c>
      <c r="R18582">
        <v>67.989998</v>
      </c>
      <c r="S18582">
        <v>66.519997000000004</v>
      </c>
      <c r="T18582">
        <v>66.959998999999996</v>
      </c>
      <c r="U18582">
        <v>66.387855999999999</v>
      </c>
      <c r="V18582">
        <v>1059000</v>
      </c>
      <c r="W18582" s="9" t="str">
        <f t="shared" si="294"/>
        <v>EVRG</v>
      </c>
    </row>
    <row r="18583" spans="15:23">
      <c r="O18583" t="s">
        <v>120</v>
      </c>
      <c r="P18583" s="13">
        <v>44693</v>
      </c>
      <c r="Q18583">
        <v>66.860000999999997</v>
      </c>
      <c r="R18583">
        <v>67.160004000000001</v>
      </c>
      <c r="S18583">
        <v>65.730002999999996</v>
      </c>
      <c r="T18583">
        <v>66.800003000000004</v>
      </c>
      <c r="U18583">
        <v>66.229225</v>
      </c>
      <c r="V18583">
        <v>914300</v>
      </c>
      <c r="W18583" s="9" t="str">
        <f t="shared" si="294"/>
        <v>EVRG</v>
      </c>
    </row>
    <row r="18584" spans="15:23">
      <c r="O18584" t="s">
        <v>120</v>
      </c>
      <c r="P18584" s="13">
        <v>44694</v>
      </c>
      <c r="Q18584">
        <v>67.209998999999996</v>
      </c>
      <c r="R18584">
        <v>67.790001000000004</v>
      </c>
      <c r="S18584">
        <v>66.5</v>
      </c>
      <c r="T18584">
        <v>67.610000999999997</v>
      </c>
      <c r="U18584">
        <v>67.032302999999999</v>
      </c>
      <c r="V18584">
        <v>877800</v>
      </c>
      <c r="W18584" s="9" t="str">
        <f t="shared" si="294"/>
        <v>EVRG</v>
      </c>
    </row>
    <row r="18585" spans="15:23">
      <c r="O18585" t="s">
        <v>120</v>
      </c>
      <c r="P18585" s="13">
        <v>44697</v>
      </c>
      <c r="Q18585">
        <v>67.75</v>
      </c>
      <c r="R18585">
        <v>67.970000999999996</v>
      </c>
      <c r="S18585">
        <v>67.150002000000001</v>
      </c>
      <c r="T18585">
        <v>67.519997000000004</v>
      </c>
      <c r="U18585">
        <v>66.943068999999994</v>
      </c>
      <c r="V18585">
        <v>1117900</v>
      </c>
      <c r="W18585" s="9" t="str">
        <f t="shared" si="294"/>
        <v>EVRG</v>
      </c>
    </row>
    <row r="18586" spans="15:23">
      <c r="O18586" t="s">
        <v>120</v>
      </c>
      <c r="P18586" s="13">
        <v>44698</v>
      </c>
      <c r="Q18586">
        <v>67.860000999999997</v>
      </c>
      <c r="R18586">
        <v>67.970000999999996</v>
      </c>
      <c r="S18586">
        <v>66.809997999999993</v>
      </c>
      <c r="T18586">
        <v>67.959998999999996</v>
      </c>
      <c r="U18586">
        <v>67.379311000000001</v>
      </c>
      <c r="V18586">
        <v>868600</v>
      </c>
      <c r="W18586" s="9" t="str">
        <f t="shared" si="294"/>
        <v>EVRG</v>
      </c>
    </row>
    <row r="18587" spans="15:23">
      <c r="O18587" t="s">
        <v>120</v>
      </c>
      <c r="P18587" s="13">
        <v>44699</v>
      </c>
      <c r="Q18587">
        <v>68.199996999999996</v>
      </c>
      <c r="R18587">
        <v>68.319999999999993</v>
      </c>
      <c r="S18587">
        <v>66.889999000000003</v>
      </c>
      <c r="T18587">
        <v>67.059997999999993</v>
      </c>
      <c r="U18587">
        <v>66.486999999999995</v>
      </c>
      <c r="V18587">
        <v>988400</v>
      </c>
      <c r="W18587" s="9" t="str">
        <f t="shared" si="294"/>
        <v>EVRG</v>
      </c>
    </row>
    <row r="18588" spans="15:23">
      <c r="O18588" t="s">
        <v>120</v>
      </c>
      <c r="P18588" s="13">
        <v>44700</v>
      </c>
      <c r="Q18588">
        <v>66.269997000000004</v>
      </c>
      <c r="R18588">
        <v>66.970000999999996</v>
      </c>
      <c r="S18588">
        <v>65.110000999999997</v>
      </c>
      <c r="T18588">
        <v>66.699996999999996</v>
      </c>
      <c r="U18588">
        <v>66.699996999999996</v>
      </c>
      <c r="V18588">
        <v>1182600</v>
      </c>
      <c r="W18588" s="9" t="str">
        <f t="shared" si="294"/>
        <v>EVRG</v>
      </c>
    </row>
    <row r="18589" spans="15:23">
      <c r="O18589" t="s">
        <v>120</v>
      </c>
      <c r="P18589" s="13">
        <v>44701</v>
      </c>
      <c r="Q18589">
        <v>66.879997000000003</v>
      </c>
      <c r="R18589">
        <v>67.610000999999997</v>
      </c>
      <c r="S18589">
        <v>66.180000000000007</v>
      </c>
      <c r="T18589">
        <v>67.430000000000007</v>
      </c>
      <c r="U18589">
        <v>67.430000000000007</v>
      </c>
      <c r="V18589">
        <v>1147400</v>
      </c>
      <c r="W18589" s="9" t="str">
        <f t="shared" si="294"/>
        <v>EVRG</v>
      </c>
    </row>
    <row r="18590" spans="15:23">
      <c r="O18590" t="s">
        <v>120</v>
      </c>
      <c r="P18590" s="13">
        <v>44704</v>
      </c>
      <c r="Q18590">
        <v>68</v>
      </c>
      <c r="R18590">
        <v>68.480002999999996</v>
      </c>
      <c r="S18590">
        <v>67.360000999999997</v>
      </c>
      <c r="T18590">
        <v>68.099997999999999</v>
      </c>
      <c r="U18590">
        <v>68.099997999999999</v>
      </c>
      <c r="V18590">
        <v>1365700</v>
      </c>
      <c r="W18590" s="9" t="str">
        <f t="shared" si="294"/>
        <v>EVRG</v>
      </c>
    </row>
    <row r="18591" spans="15:23">
      <c r="O18591" t="s">
        <v>120</v>
      </c>
      <c r="P18591" s="13">
        <v>44705</v>
      </c>
      <c r="Q18591">
        <v>68.290001000000004</v>
      </c>
      <c r="R18591">
        <v>69.330001999999993</v>
      </c>
      <c r="S18591">
        <v>67.669998000000007</v>
      </c>
      <c r="T18591">
        <v>69.319999999999993</v>
      </c>
      <c r="U18591">
        <v>69.319999999999993</v>
      </c>
      <c r="V18591">
        <v>846200</v>
      </c>
      <c r="W18591" s="9" t="str">
        <f t="shared" si="294"/>
        <v>EVRG</v>
      </c>
    </row>
    <row r="18592" spans="15:23">
      <c r="O18592" t="s">
        <v>120</v>
      </c>
      <c r="P18592" s="13">
        <v>44706</v>
      </c>
      <c r="Q18592">
        <v>69.470000999999996</v>
      </c>
      <c r="R18592">
        <v>69.699996999999996</v>
      </c>
      <c r="S18592">
        <v>69.110000999999997</v>
      </c>
      <c r="T18592">
        <v>69.519997000000004</v>
      </c>
      <c r="U18592">
        <v>69.519997000000004</v>
      </c>
      <c r="V18592">
        <v>1092900</v>
      </c>
      <c r="W18592" s="9" t="str">
        <f t="shared" si="294"/>
        <v>EVRG</v>
      </c>
    </row>
    <row r="18593" spans="15:23">
      <c r="O18593" t="s">
        <v>120</v>
      </c>
      <c r="P18593" s="13">
        <v>44707</v>
      </c>
      <c r="Q18593">
        <v>69.940002000000007</v>
      </c>
      <c r="R18593">
        <v>70.25</v>
      </c>
      <c r="S18593">
        <v>69.419998000000007</v>
      </c>
      <c r="T18593">
        <v>69.559997999999993</v>
      </c>
      <c r="U18593">
        <v>69.559997999999993</v>
      </c>
      <c r="V18593">
        <v>715300</v>
      </c>
      <c r="W18593" s="9" t="str">
        <f t="shared" si="294"/>
        <v>EVRG</v>
      </c>
    </row>
    <row r="18594" spans="15:23">
      <c r="O18594" t="s">
        <v>120</v>
      </c>
      <c r="P18594" s="13">
        <v>44708</v>
      </c>
      <c r="Q18594">
        <v>69.330001999999993</v>
      </c>
      <c r="R18594">
        <v>70.580001999999993</v>
      </c>
      <c r="S18594">
        <v>69.290001000000004</v>
      </c>
      <c r="T18594">
        <v>70.569999999999993</v>
      </c>
      <c r="U18594">
        <v>70.569999999999993</v>
      </c>
      <c r="V18594">
        <v>1126900</v>
      </c>
      <c r="W18594" s="9" t="str">
        <f t="shared" si="294"/>
        <v>EVRG</v>
      </c>
    </row>
    <row r="18595" spans="15:23">
      <c r="O18595" t="s">
        <v>120</v>
      </c>
      <c r="P18595" s="13">
        <v>44712</v>
      </c>
      <c r="Q18595">
        <v>69.800003000000004</v>
      </c>
      <c r="R18595">
        <v>70.309997999999993</v>
      </c>
      <c r="S18595">
        <v>69.220000999999996</v>
      </c>
      <c r="T18595">
        <v>69.940002000000007</v>
      </c>
      <c r="U18595">
        <v>69.940002000000007</v>
      </c>
      <c r="V18595">
        <v>2408500</v>
      </c>
      <c r="W18595" s="9" t="str">
        <f t="shared" si="294"/>
        <v>EVRG</v>
      </c>
    </row>
    <row r="18596" spans="15:23">
      <c r="O18596" t="s">
        <v>120</v>
      </c>
      <c r="P18596" s="13">
        <v>44713</v>
      </c>
      <c r="Q18596">
        <v>70.220000999999996</v>
      </c>
      <c r="R18596">
        <v>70.220000999999996</v>
      </c>
      <c r="S18596">
        <v>69.480002999999996</v>
      </c>
      <c r="T18596">
        <v>70.010002</v>
      </c>
      <c r="U18596">
        <v>70.010002</v>
      </c>
      <c r="V18596">
        <v>1390400</v>
      </c>
      <c r="W18596" s="9" t="str">
        <f t="shared" si="294"/>
        <v>EVRG</v>
      </c>
    </row>
    <row r="18597" spans="15:23">
      <c r="O18597" t="s">
        <v>120</v>
      </c>
      <c r="P18597" s="13">
        <v>44714</v>
      </c>
      <c r="Q18597">
        <v>70.160004000000001</v>
      </c>
      <c r="R18597">
        <v>70.199996999999996</v>
      </c>
      <c r="S18597">
        <v>68.699996999999996</v>
      </c>
      <c r="T18597">
        <v>70.010002</v>
      </c>
      <c r="U18597">
        <v>70.010002</v>
      </c>
      <c r="V18597">
        <v>1382700</v>
      </c>
      <c r="W18597" s="9" t="str">
        <f t="shared" si="294"/>
        <v>EVRG</v>
      </c>
    </row>
    <row r="18598" spans="15:23">
      <c r="O18598" t="s">
        <v>120</v>
      </c>
      <c r="P18598" s="13">
        <v>44715</v>
      </c>
      <c r="Q18598">
        <v>69.900002000000001</v>
      </c>
      <c r="R18598">
        <v>70.349997999999999</v>
      </c>
      <c r="S18598">
        <v>69.650002000000001</v>
      </c>
      <c r="T18598">
        <v>70.010002</v>
      </c>
      <c r="U18598">
        <v>70.010002</v>
      </c>
      <c r="V18598">
        <v>1409700</v>
      </c>
      <c r="W18598" s="9" t="str">
        <f t="shared" si="294"/>
        <v>EVRG</v>
      </c>
    </row>
    <row r="18599" spans="15:23">
      <c r="O18599" t="s">
        <v>120</v>
      </c>
      <c r="P18599" s="13">
        <v>44718</v>
      </c>
      <c r="Q18599">
        <v>70.230002999999996</v>
      </c>
      <c r="R18599">
        <v>70.529999000000004</v>
      </c>
      <c r="S18599">
        <v>69.870002999999997</v>
      </c>
      <c r="T18599">
        <v>70.400002000000001</v>
      </c>
      <c r="U18599">
        <v>70.400002000000001</v>
      </c>
      <c r="V18599">
        <v>1766800</v>
      </c>
      <c r="W18599" s="9" t="str">
        <f t="shared" si="294"/>
        <v>EVRG</v>
      </c>
    </row>
    <row r="18600" spans="15:23">
      <c r="O18600" t="s">
        <v>120</v>
      </c>
      <c r="P18600" s="13">
        <v>44719</v>
      </c>
      <c r="Q18600">
        <v>70.209998999999996</v>
      </c>
      <c r="R18600">
        <v>70.690002000000007</v>
      </c>
      <c r="S18600">
        <v>69.410004000000001</v>
      </c>
      <c r="T18600">
        <v>70.550003000000004</v>
      </c>
      <c r="U18600">
        <v>70.550003000000004</v>
      </c>
      <c r="V18600">
        <v>2016100</v>
      </c>
      <c r="W18600" s="9" t="str">
        <f t="shared" si="294"/>
        <v>EVRG</v>
      </c>
    </row>
    <row r="18601" spans="15:23">
      <c r="O18601" t="s">
        <v>120</v>
      </c>
      <c r="P18601" s="13">
        <v>44720</v>
      </c>
      <c r="Q18601">
        <v>70.199996999999996</v>
      </c>
      <c r="R18601">
        <v>70.220000999999996</v>
      </c>
      <c r="S18601">
        <v>68.910004000000001</v>
      </c>
      <c r="T18601">
        <v>68.980002999999996</v>
      </c>
      <c r="U18601">
        <v>68.980002999999996</v>
      </c>
      <c r="V18601">
        <v>1150800</v>
      </c>
      <c r="W18601" s="9" t="str">
        <f t="shared" si="294"/>
        <v>EVRG</v>
      </c>
    </row>
    <row r="18602" spans="15:23">
      <c r="O18602" t="s">
        <v>120</v>
      </c>
      <c r="P18602" s="13">
        <v>44721</v>
      </c>
      <c r="Q18602">
        <v>68.989998</v>
      </c>
      <c r="R18602">
        <v>69.529999000000004</v>
      </c>
      <c r="S18602">
        <v>67.370002999999997</v>
      </c>
      <c r="T18602">
        <v>67.370002999999997</v>
      </c>
      <c r="U18602">
        <v>67.370002999999997</v>
      </c>
      <c r="V18602">
        <v>1140100</v>
      </c>
      <c r="W18602" s="9" t="str">
        <f t="shared" si="294"/>
        <v>EVRG</v>
      </c>
    </row>
    <row r="18603" spans="15:23">
      <c r="O18603" t="s">
        <v>120</v>
      </c>
      <c r="P18603" s="13">
        <v>44722</v>
      </c>
      <c r="Q18603">
        <v>66.569999999999993</v>
      </c>
      <c r="R18603">
        <v>67.510002</v>
      </c>
      <c r="S18603">
        <v>66.169998000000007</v>
      </c>
      <c r="T18603">
        <v>66.75</v>
      </c>
      <c r="U18603">
        <v>66.75</v>
      </c>
      <c r="V18603">
        <v>1419900</v>
      </c>
      <c r="W18603" s="9" t="str">
        <f t="shared" si="294"/>
        <v>EVRG</v>
      </c>
    </row>
    <row r="18604" spans="15:23">
      <c r="O18604" t="s">
        <v>120</v>
      </c>
      <c r="P18604" s="13">
        <v>44725</v>
      </c>
      <c r="Q18604">
        <v>66.269997000000004</v>
      </c>
      <c r="R18604">
        <v>66.269997000000004</v>
      </c>
      <c r="S18604">
        <v>63.060001</v>
      </c>
      <c r="T18604">
        <v>63.299999</v>
      </c>
      <c r="U18604">
        <v>63.299999</v>
      </c>
      <c r="V18604">
        <v>1370300</v>
      </c>
      <c r="W18604" s="9" t="str">
        <f t="shared" si="294"/>
        <v>EVRG</v>
      </c>
    </row>
    <row r="18605" spans="15:23">
      <c r="O18605" t="s">
        <v>120</v>
      </c>
      <c r="P18605" s="13">
        <v>44726</v>
      </c>
      <c r="Q18605">
        <v>63.360000999999997</v>
      </c>
      <c r="R18605">
        <v>63.73</v>
      </c>
      <c r="S18605">
        <v>60.310001</v>
      </c>
      <c r="T18605">
        <v>61.32</v>
      </c>
      <c r="U18605">
        <v>61.32</v>
      </c>
      <c r="V18605">
        <v>1768400</v>
      </c>
      <c r="W18605" s="9" t="str">
        <f t="shared" si="294"/>
        <v>EVRG</v>
      </c>
    </row>
    <row r="18606" spans="15:23">
      <c r="O18606" t="s">
        <v>120</v>
      </c>
      <c r="P18606" s="13">
        <v>44727</v>
      </c>
      <c r="Q18606">
        <v>61.790000999999997</v>
      </c>
      <c r="R18606">
        <v>62.130001</v>
      </c>
      <c r="S18606">
        <v>60.540000999999997</v>
      </c>
      <c r="T18606">
        <v>61.310001</v>
      </c>
      <c r="U18606">
        <v>61.310001</v>
      </c>
      <c r="V18606">
        <v>1386300</v>
      </c>
      <c r="W18606" s="9" t="str">
        <f t="shared" si="294"/>
        <v>EVRG</v>
      </c>
    </row>
    <row r="18607" spans="15:23">
      <c r="O18607" t="s">
        <v>120</v>
      </c>
      <c r="P18607" s="13">
        <v>44728</v>
      </c>
      <c r="Q18607">
        <v>60.57</v>
      </c>
      <c r="R18607">
        <v>60.889999000000003</v>
      </c>
      <c r="S18607">
        <v>60.110000999999997</v>
      </c>
      <c r="T18607">
        <v>60.740001999999997</v>
      </c>
      <c r="U18607">
        <v>60.740001999999997</v>
      </c>
      <c r="V18607">
        <v>1930700</v>
      </c>
      <c r="W18607" s="9" t="str">
        <f t="shared" si="294"/>
        <v>EVRG</v>
      </c>
    </row>
    <row r="18608" spans="15:23">
      <c r="O18608" t="s">
        <v>120</v>
      </c>
      <c r="P18608" s="13">
        <v>44729</v>
      </c>
      <c r="Q18608">
        <v>61.110000999999997</v>
      </c>
      <c r="R18608">
        <v>61.369999</v>
      </c>
      <c r="S18608">
        <v>59.34</v>
      </c>
      <c r="T18608">
        <v>60.139999000000003</v>
      </c>
      <c r="U18608">
        <v>60.139999000000003</v>
      </c>
      <c r="V18608">
        <v>3093600</v>
      </c>
      <c r="W18608" s="9" t="str">
        <f t="shared" si="294"/>
        <v>EVRG</v>
      </c>
    </row>
    <row r="18609" spans="15:23">
      <c r="O18609" t="s">
        <v>120</v>
      </c>
      <c r="P18609" s="13">
        <v>44733</v>
      </c>
      <c r="Q18609">
        <v>60.150002000000001</v>
      </c>
      <c r="R18609">
        <v>61.330002</v>
      </c>
      <c r="S18609">
        <v>60</v>
      </c>
      <c r="T18609">
        <v>60.939999</v>
      </c>
      <c r="U18609">
        <v>60.939999</v>
      </c>
      <c r="V18609">
        <v>1229000</v>
      </c>
      <c r="W18609" s="9" t="str">
        <f t="shared" si="294"/>
        <v>EVRG</v>
      </c>
    </row>
    <row r="18610" spans="15:23">
      <c r="O18610" t="s">
        <v>120</v>
      </c>
      <c r="P18610" s="13">
        <v>44734</v>
      </c>
      <c r="Q18610">
        <v>60.639999000000003</v>
      </c>
      <c r="R18610">
        <v>61.84</v>
      </c>
      <c r="S18610">
        <v>60.529998999999997</v>
      </c>
      <c r="T18610">
        <v>61.220001000000003</v>
      </c>
      <c r="U18610">
        <v>61.220001000000003</v>
      </c>
      <c r="V18610">
        <v>1157500</v>
      </c>
      <c r="W18610" s="9" t="str">
        <f t="shared" si="294"/>
        <v>EVRG</v>
      </c>
    </row>
    <row r="18611" spans="15:23">
      <c r="O18611" t="s">
        <v>120</v>
      </c>
      <c r="P18611" s="13">
        <v>44735</v>
      </c>
      <c r="Q18611">
        <v>61.43</v>
      </c>
      <c r="R18611">
        <v>62.529998999999997</v>
      </c>
      <c r="S18611">
        <v>61.23</v>
      </c>
      <c r="T18611">
        <v>62.439999</v>
      </c>
      <c r="U18611">
        <v>62.439999</v>
      </c>
      <c r="V18611">
        <v>1501300</v>
      </c>
      <c r="W18611" s="9" t="str">
        <f t="shared" si="294"/>
        <v>EVRG</v>
      </c>
    </row>
    <row r="18612" spans="15:23">
      <c r="O18612" t="s">
        <v>120</v>
      </c>
      <c r="P18612" s="13">
        <v>44736</v>
      </c>
      <c r="Q18612">
        <v>62.66</v>
      </c>
      <c r="R18612">
        <v>64.309997999999993</v>
      </c>
      <c r="S18612">
        <v>62.639999000000003</v>
      </c>
      <c r="T18612">
        <v>64.110000999999997</v>
      </c>
      <c r="U18612">
        <v>64.110000999999997</v>
      </c>
      <c r="V18612">
        <v>1338200</v>
      </c>
      <c r="W18612" s="9" t="str">
        <f t="shared" si="294"/>
        <v>EVRG</v>
      </c>
    </row>
    <row r="18613" spans="15:23">
      <c r="O18613" t="s">
        <v>120</v>
      </c>
      <c r="P18613" s="13">
        <v>44739</v>
      </c>
      <c r="Q18613">
        <v>63.830002</v>
      </c>
      <c r="R18613">
        <v>65.099997999999999</v>
      </c>
      <c r="S18613">
        <v>63.509998000000003</v>
      </c>
      <c r="T18613">
        <v>64.970000999999996</v>
      </c>
      <c r="U18613">
        <v>64.970000999999996</v>
      </c>
      <c r="V18613">
        <v>840600</v>
      </c>
      <c r="W18613" s="9" t="str">
        <f t="shared" si="294"/>
        <v>EVRG</v>
      </c>
    </row>
    <row r="18614" spans="15:23">
      <c r="O18614" t="s">
        <v>120</v>
      </c>
      <c r="P18614" s="13">
        <v>44740</v>
      </c>
      <c r="Q18614">
        <v>65.239998</v>
      </c>
      <c r="R18614">
        <v>65.790001000000004</v>
      </c>
      <c r="S18614">
        <v>64.699996999999996</v>
      </c>
      <c r="T18614">
        <v>64.739998</v>
      </c>
      <c r="U18614">
        <v>64.739998</v>
      </c>
      <c r="V18614">
        <v>664800</v>
      </c>
      <c r="W18614" s="9" t="str">
        <f t="shared" si="294"/>
        <v>EVRG</v>
      </c>
    </row>
    <row r="18615" spans="15:23">
      <c r="O18615" t="s">
        <v>120</v>
      </c>
      <c r="P18615" s="13">
        <v>44741</v>
      </c>
      <c r="Q18615">
        <v>64.870002999999997</v>
      </c>
      <c r="R18615">
        <v>65.309997999999993</v>
      </c>
      <c r="S18615">
        <v>64.639999000000003</v>
      </c>
      <c r="T18615">
        <v>65.160004000000001</v>
      </c>
      <c r="U18615">
        <v>65.160004000000001</v>
      </c>
      <c r="V18615">
        <v>786900</v>
      </c>
      <c r="W18615" s="9" t="str">
        <f t="shared" si="294"/>
        <v>EVRG</v>
      </c>
    </row>
    <row r="18616" spans="15:23">
      <c r="O18616" t="s">
        <v>120</v>
      </c>
      <c r="P18616" s="13">
        <v>44742</v>
      </c>
      <c r="Q18616">
        <v>64.430000000000007</v>
      </c>
      <c r="R18616">
        <v>65.680000000000007</v>
      </c>
      <c r="S18616">
        <v>64.080001999999993</v>
      </c>
      <c r="T18616">
        <v>65.25</v>
      </c>
      <c r="U18616">
        <v>65.25</v>
      </c>
      <c r="V18616">
        <v>1485600</v>
      </c>
      <c r="W18616" s="9" t="str">
        <f t="shared" si="294"/>
        <v>EVRG</v>
      </c>
    </row>
    <row r="18617" spans="15:23">
      <c r="O18617" t="s">
        <v>120</v>
      </c>
      <c r="P18617" s="13">
        <v>44743</v>
      </c>
      <c r="Q18617">
        <v>65.529999000000004</v>
      </c>
      <c r="R18617">
        <v>66.949996999999996</v>
      </c>
      <c r="S18617">
        <v>64.959998999999996</v>
      </c>
      <c r="T18617">
        <v>66.809997999999993</v>
      </c>
      <c r="U18617">
        <v>66.809997999999993</v>
      </c>
      <c r="V18617">
        <v>1580200</v>
      </c>
      <c r="W18617" s="9" t="str">
        <f t="shared" si="294"/>
        <v>EVRG</v>
      </c>
    </row>
    <row r="18618" spans="15:23">
      <c r="O18618" t="s">
        <v>120</v>
      </c>
      <c r="P18618" s="13">
        <v>44747</v>
      </c>
      <c r="Q18618">
        <v>66.569999999999993</v>
      </c>
      <c r="R18618">
        <v>66.569999999999993</v>
      </c>
      <c r="S18618">
        <v>63.279998999999997</v>
      </c>
      <c r="T18618">
        <v>64.010002</v>
      </c>
      <c r="U18618">
        <v>64.010002</v>
      </c>
      <c r="V18618">
        <v>1023400</v>
      </c>
      <c r="W18618" s="9" t="str">
        <f t="shared" si="294"/>
        <v>EVRG</v>
      </c>
    </row>
    <row r="18619" spans="15:23">
      <c r="O18619" t="s">
        <v>120</v>
      </c>
      <c r="P18619" s="13">
        <v>44748</v>
      </c>
      <c r="Q18619">
        <v>64.239998</v>
      </c>
      <c r="R18619">
        <v>65.739998</v>
      </c>
      <c r="S18619">
        <v>64.069999999999993</v>
      </c>
      <c r="T18619">
        <v>64.959998999999996</v>
      </c>
      <c r="U18619">
        <v>64.959998999999996</v>
      </c>
      <c r="V18619">
        <v>979500</v>
      </c>
      <c r="W18619" s="9" t="str">
        <f t="shared" si="294"/>
        <v>EVRG</v>
      </c>
    </row>
    <row r="18620" spans="15:23">
      <c r="O18620" t="s">
        <v>120</v>
      </c>
      <c r="P18620" s="13">
        <v>44749</v>
      </c>
      <c r="Q18620">
        <v>65.239998</v>
      </c>
      <c r="R18620">
        <v>65.660004000000001</v>
      </c>
      <c r="S18620">
        <v>64.440002000000007</v>
      </c>
      <c r="T18620">
        <v>64.440002000000007</v>
      </c>
      <c r="U18620">
        <v>64.440002000000007</v>
      </c>
      <c r="V18620">
        <v>998300</v>
      </c>
      <c r="W18620" s="9" t="str">
        <f t="shared" si="294"/>
        <v>EVRG</v>
      </c>
    </row>
    <row r="18621" spans="15:23">
      <c r="O18621" t="s">
        <v>120</v>
      </c>
      <c r="P18621" s="13">
        <v>44750</v>
      </c>
      <c r="Q18621">
        <v>64.699996999999996</v>
      </c>
      <c r="R18621">
        <v>64.849997999999999</v>
      </c>
      <c r="S18621">
        <v>63.98</v>
      </c>
      <c r="T18621">
        <v>64.400002000000001</v>
      </c>
      <c r="U18621">
        <v>64.400002000000001</v>
      </c>
      <c r="V18621">
        <v>789000</v>
      </c>
      <c r="W18621" s="9" t="str">
        <f t="shared" si="294"/>
        <v>EVRG</v>
      </c>
    </row>
    <row r="18622" spans="15:23">
      <c r="O18622" t="s">
        <v>120</v>
      </c>
      <c r="P18622" s="13">
        <v>44753</v>
      </c>
      <c r="Q18622">
        <v>64.290001000000004</v>
      </c>
      <c r="R18622">
        <v>64.989998</v>
      </c>
      <c r="S18622">
        <v>64.169998000000007</v>
      </c>
      <c r="T18622">
        <v>64.959998999999996</v>
      </c>
      <c r="U18622">
        <v>64.959998999999996</v>
      </c>
      <c r="V18622">
        <v>576000</v>
      </c>
      <c r="W18622" s="9" t="str">
        <f t="shared" si="294"/>
        <v>EVRG</v>
      </c>
    </row>
    <row r="18623" spans="15:23">
      <c r="O18623" t="s">
        <v>120</v>
      </c>
      <c r="P18623" s="13">
        <v>44754</v>
      </c>
      <c r="Q18623">
        <v>64.739998</v>
      </c>
      <c r="R18623">
        <v>65.849997999999999</v>
      </c>
      <c r="S18623">
        <v>64.660004000000001</v>
      </c>
      <c r="T18623">
        <v>64.970000999999996</v>
      </c>
      <c r="U18623">
        <v>64.970000999999996</v>
      </c>
      <c r="V18623">
        <v>734300</v>
      </c>
      <c r="W18623" s="9" t="str">
        <f t="shared" si="294"/>
        <v>EVRG</v>
      </c>
    </row>
    <row r="18624" spans="15:23">
      <c r="O18624" t="s">
        <v>120</v>
      </c>
      <c r="P18624" s="13">
        <v>44755</v>
      </c>
      <c r="Q18624">
        <v>64.540001000000004</v>
      </c>
      <c r="R18624">
        <v>65.389999000000003</v>
      </c>
      <c r="S18624">
        <v>64.260002</v>
      </c>
      <c r="T18624">
        <v>64.489998</v>
      </c>
      <c r="U18624">
        <v>64.489998</v>
      </c>
      <c r="V18624">
        <v>751500</v>
      </c>
      <c r="W18624" s="9" t="str">
        <f t="shared" si="294"/>
        <v>EVRG</v>
      </c>
    </row>
    <row r="18625" spans="15:23">
      <c r="O18625" t="s">
        <v>120</v>
      </c>
      <c r="P18625" s="13">
        <v>44756</v>
      </c>
      <c r="Q18625">
        <v>63.400002000000001</v>
      </c>
      <c r="R18625">
        <v>64.980002999999996</v>
      </c>
      <c r="S18625">
        <v>63.400002000000001</v>
      </c>
      <c r="T18625">
        <v>64.819999999999993</v>
      </c>
      <c r="U18625">
        <v>64.819999999999993</v>
      </c>
      <c r="V18625">
        <v>612400</v>
      </c>
      <c r="W18625" s="9" t="str">
        <f t="shared" si="294"/>
        <v>EVRG</v>
      </c>
    </row>
    <row r="18626" spans="15:23">
      <c r="O18626" t="s">
        <v>120</v>
      </c>
      <c r="P18626" s="13">
        <v>44757</v>
      </c>
      <c r="Q18626">
        <v>65.300003000000004</v>
      </c>
      <c r="R18626">
        <v>65.300003000000004</v>
      </c>
      <c r="S18626">
        <v>64.069999999999993</v>
      </c>
      <c r="T18626">
        <v>65.040001000000004</v>
      </c>
      <c r="U18626">
        <v>65.040001000000004</v>
      </c>
      <c r="V18626">
        <v>896100</v>
      </c>
      <c r="W18626" s="9" t="str">
        <f t="shared" si="294"/>
        <v>EVRG</v>
      </c>
    </row>
    <row r="18627" spans="15:23">
      <c r="O18627" t="s">
        <v>120</v>
      </c>
      <c r="P18627" s="13">
        <v>44760</v>
      </c>
      <c r="Q18627">
        <v>64.910004000000001</v>
      </c>
      <c r="R18627">
        <v>65.040001000000004</v>
      </c>
      <c r="S18627">
        <v>64.169998000000007</v>
      </c>
      <c r="T18627">
        <v>64.430000000000007</v>
      </c>
      <c r="U18627">
        <v>64.430000000000007</v>
      </c>
      <c r="V18627">
        <v>759300</v>
      </c>
      <c r="W18627" s="9" t="str">
        <f t="shared" si="294"/>
        <v>EVRG</v>
      </c>
    </row>
    <row r="18628" spans="15:23">
      <c r="O18628" t="s">
        <v>120</v>
      </c>
      <c r="P18628" s="13">
        <v>44761</v>
      </c>
      <c r="Q18628">
        <v>64.550003000000004</v>
      </c>
      <c r="R18628">
        <v>65.010002</v>
      </c>
      <c r="S18628">
        <v>64.319999999999993</v>
      </c>
      <c r="T18628">
        <v>64.360000999999997</v>
      </c>
      <c r="U18628">
        <v>64.360000999999997</v>
      </c>
      <c r="V18628">
        <v>872500</v>
      </c>
      <c r="W18628" s="9" t="str">
        <f t="shared" si="294"/>
        <v>EVRG</v>
      </c>
    </row>
    <row r="18629" spans="15:23">
      <c r="O18629" t="s">
        <v>120</v>
      </c>
      <c r="P18629" s="13">
        <v>44762</v>
      </c>
      <c r="Q18629">
        <v>64.400002000000001</v>
      </c>
      <c r="R18629">
        <v>64.639999000000003</v>
      </c>
      <c r="S18629">
        <v>63.139999000000003</v>
      </c>
      <c r="T18629">
        <v>63.150002000000001</v>
      </c>
      <c r="U18629">
        <v>63.150002000000001</v>
      </c>
      <c r="V18629">
        <v>1052200</v>
      </c>
      <c r="W18629" s="9" t="str">
        <f t="shared" ref="W18629:W18692" si="295">IFERROR(VLOOKUP(O18629,$B$4:$B$17,1,FALSE),"Delete")</f>
        <v>EVRG</v>
      </c>
    </row>
    <row r="18630" spans="15:23">
      <c r="O18630" t="s">
        <v>120</v>
      </c>
      <c r="P18630" s="13">
        <v>44763</v>
      </c>
      <c r="Q18630">
        <v>63.119999</v>
      </c>
      <c r="R18630">
        <v>63.389999000000003</v>
      </c>
      <c r="S18630">
        <v>62.59</v>
      </c>
      <c r="T18630">
        <v>63.369999</v>
      </c>
      <c r="U18630">
        <v>63.369999</v>
      </c>
      <c r="V18630">
        <v>808900</v>
      </c>
      <c r="W18630" s="9" t="str">
        <f t="shared" si="295"/>
        <v>EVRG</v>
      </c>
    </row>
    <row r="18631" spans="15:23">
      <c r="O18631" t="s">
        <v>120</v>
      </c>
      <c r="P18631" s="13">
        <v>44764</v>
      </c>
      <c r="Q18631">
        <v>63.73</v>
      </c>
      <c r="R18631">
        <v>64.349997999999999</v>
      </c>
      <c r="S18631">
        <v>63.66</v>
      </c>
      <c r="T18631">
        <v>64.309997999999993</v>
      </c>
      <c r="U18631">
        <v>64.309997999999993</v>
      </c>
      <c r="V18631">
        <v>746000</v>
      </c>
      <c r="W18631" s="9" t="str">
        <f t="shared" si="295"/>
        <v>EVRG</v>
      </c>
    </row>
    <row r="18632" spans="15:23">
      <c r="O18632" t="s">
        <v>120</v>
      </c>
      <c r="P18632" s="13">
        <v>44767</v>
      </c>
      <c r="Q18632">
        <v>64.150002000000001</v>
      </c>
      <c r="R18632">
        <v>64.989998</v>
      </c>
      <c r="S18632">
        <v>64</v>
      </c>
      <c r="T18632">
        <v>64.949996999999996</v>
      </c>
      <c r="U18632">
        <v>64.949996999999996</v>
      </c>
      <c r="V18632">
        <v>853500</v>
      </c>
      <c r="W18632" s="9" t="str">
        <f t="shared" si="295"/>
        <v>EVRG</v>
      </c>
    </row>
    <row r="18633" spans="15:23">
      <c r="O18633" t="s">
        <v>120</v>
      </c>
      <c r="P18633" s="13">
        <v>44768</v>
      </c>
      <c r="Q18633">
        <v>64.809997999999993</v>
      </c>
      <c r="R18633">
        <v>65.790001000000004</v>
      </c>
      <c r="S18633">
        <v>64.489998</v>
      </c>
      <c r="T18633">
        <v>65.699996999999996</v>
      </c>
      <c r="U18633">
        <v>65.699996999999996</v>
      </c>
      <c r="V18633">
        <v>924100</v>
      </c>
      <c r="W18633" s="9" t="str">
        <f t="shared" si="295"/>
        <v>EVRG</v>
      </c>
    </row>
    <row r="18634" spans="15:23">
      <c r="O18634" t="s">
        <v>120</v>
      </c>
      <c r="P18634" s="13">
        <v>44769</v>
      </c>
      <c r="Q18634">
        <v>65.419998000000007</v>
      </c>
      <c r="R18634">
        <v>66.430000000000007</v>
      </c>
      <c r="S18634">
        <v>65.260002</v>
      </c>
      <c r="T18634">
        <v>66.400002000000001</v>
      </c>
      <c r="U18634">
        <v>66.400002000000001</v>
      </c>
      <c r="V18634">
        <v>1253700</v>
      </c>
      <c r="W18634" s="9" t="str">
        <f t="shared" si="295"/>
        <v>EVRG</v>
      </c>
    </row>
    <row r="18635" spans="15:23">
      <c r="O18635" t="s">
        <v>120</v>
      </c>
      <c r="P18635" s="13">
        <v>44770</v>
      </c>
      <c r="Q18635">
        <v>66.959998999999996</v>
      </c>
      <c r="R18635">
        <v>67.819999999999993</v>
      </c>
      <c r="S18635">
        <v>66.559997999999993</v>
      </c>
      <c r="T18635">
        <v>67.610000999999997</v>
      </c>
      <c r="U18635">
        <v>67.610000999999997</v>
      </c>
      <c r="V18635">
        <v>990700</v>
      </c>
      <c r="W18635" s="9" t="str">
        <f t="shared" si="295"/>
        <v>EVRG</v>
      </c>
    </row>
    <row r="18636" spans="15:23">
      <c r="O18636" t="s">
        <v>120</v>
      </c>
      <c r="P18636" s="13">
        <v>44771</v>
      </c>
      <c r="Q18636">
        <v>67.610000999999997</v>
      </c>
      <c r="R18636">
        <v>68.580001999999993</v>
      </c>
      <c r="S18636">
        <v>67.610000999999997</v>
      </c>
      <c r="T18636">
        <v>68.260002</v>
      </c>
      <c r="U18636">
        <v>68.260002</v>
      </c>
      <c r="V18636">
        <v>2512700</v>
      </c>
      <c r="W18636" s="9" t="str">
        <f t="shared" si="295"/>
        <v>EVRG</v>
      </c>
    </row>
    <row r="18637" spans="15:23">
      <c r="O18637" t="s">
        <v>120</v>
      </c>
      <c r="P18637" s="13">
        <v>44774</v>
      </c>
      <c r="Q18637">
        <v>68.069999999999993</v>
      </c>
      <c r="R18637">
        <v>68.529999000000004</v>
      </c>
      <c r="S18637">
        <v>67.580001999999993</v>
      </c>
      <c r="T18637">
        <v>68.470000999999996</v>
      </c>
      <c r="U18637">
        <v>68.470000999999996</v>
      </c>
      <c r="V18637">
        <v>1125400</v>
      </c>
      <c r="W18637" s="9" t="str">
        <f t="shared" si="295"/>
        <v>EVRG</v>
      </c>
    </row>
    <row r="18638" spans="15:23">
      <c r="O18638" t="s">
        <v>218</v>
      </c>
      <c r="P18638" s="13">
        <v>40911</v>
      </c>
      <c r="Q18638">
        <v>36.459999000000003</v>
      </c>
      <c r="R18638">
        <v>36.520000000000003</v>
      </c>
      <c r="S18638">
        <v>35.549999</v>
      </c>
      <c r="T18638">
        <v>35.700001</v>
      </c>
      <c r="U18638">
        <v>25.561654999999998</v>
      </c>
      <c r="V18638">
        <v>1301100</v>
      </c>
      <c r="W18638" s="9" t="str">
        <f t="shared" si="295"/>
        <v>ES</v>
      </c>
    </row>
    <row r="18639" spans="15:23">
      <c r="O18639" t="s">
        <v>218</v>
      </c>
      <c r="P18639" s="13">
        <v>40912</v>
      </c>
      <c r="Q18639">
        <v>35.57</v>
      </c>
      <c r="R18639">
        <v>35.68</v>
      </c>
      <c r="S18639">
        <v>35.020000000000003</v>
      </c>
      <c r="T18639">
        <v>35.07</v>
      </c>
      <c r="U18639">
        <v>25.110565000000001</v>
      </c>
      <c r="V18639">
        <v>2760400</v>
      </c>
      <c r="W18639" s="9" t="str">
        <f t="shared" si="295"/>
        <v>ES</v>
      </c>
    </row>
    <row r="18640" spans="15:23">
      <c r="O18640" t="s">
        <v>218</v>
      </c>
      <c r="P18640" s="13">
        <v>40913</v>
      </c>
      <c r="Q18640">
        <v>35.110000999999997</v>
      </c>
      <c r="R18640">
        <v>35.139999000000003</v>
      </c>
      <c r="S18640">
        <v>34.720001000000003</v>
      </c>
      <c r="T18640">
        <v>35.049999</v>
      </c>
      <c r="U18640">
        <v>25.096250999999999</v>
      </c>
      <c r="V18640">
        <v>1954700</v>
      </c>
      <c r="W18640" s="9" t="str">
        <f t="shared" si="295"/>
        <v>ES</v>
      </c>
    </row>
    <row r="18641" spans="15:23">
      <c r="O18641" t="s">
        <v>218</v>
      </c>
      <c r="P18641" s="13">
        <v>40914</v>
      </c>
      <c r="Q18641">
        <v>35.099997999999999</v>
      </c>
      <c r="R18641">
        <v>35.169998</v>
      </c>
      <c r="S18641">
        <v>34.659999999999997</v>
      </c>
      <c r="T18641">
        <v>35</v>
      </c>
      <c r="U18641">
        <v>25.060445999999999</v>
      </c>
      <c r="V18641">
        <v>2511000</v>
      </c>
      <c r="W18641" s="9" t="str">
        <f t="shared" si="295"/>
        <v>ES</v>
      </c>
    </row>
    <row r="18642" spans="15:23">
      <c r="O18642" t="s">
        <v>218</v>
      </c>
      <c r="P18642" s="13">
        <v>40917</v>
      </c>
      <c r="Q18642">
        <v>34.450001</v>
      </c>
      <c r="R18642">
        <v>34.830002</v>
      </c>
      <c r="S18642">
        <v>34.369999</v>
      </c>
      <c r="T18642">
        <v>34.509998000000003</v>
      </c>
      <c r="U18642">
        <v>24.709603999999999</v>
      </c>
      <c r="V18642">
        <v>1824400</v>
      </c>
      <c r="W18642" s="9" t="str">
        <f t="shared" si="295"/>
        <v>ES</v>
      </c>
    </row>
    <row r="18643" spans="15:23">
      <c r="O18643" t="s">
        <v>218</v>
      </c>
      <c r="P18643" s="13">
        <v>40918</v>
      </c>
      <c r="Q18643">
        <v>35.049999</v>
      </c>
      <c r="R18643">
        <v>35.049999</v>
      </c>
      <c r="S18643">
        <v>34.439999</v>
      </c>
      <c r="T18643">
        <v>34.470001000000003</v>
      </c>
      <c r="U18643">
        <v>24.680954</v>
      </c>
      <c r="V18643">
        <v>1304300</v>
      </c>
      <c r="W18643" s="9" t="str">
        <f t="shared" si="295"/>
        <v>ES</v>
      </c>
    </row>
    <row r="18644" spans="15:23">
      <c r="O18644" t="s">
        <v>218</v>
      </c>
      <c r="P18644" s="13">
        <v>40919</v>
      </c>
      <c r="Q18644">
        <v>34.389999000000003</v>
      </c>
      <c r="R18644">
        <v>34.560001</v>
      </c>
      <c r="S18644">
        <v>34.189999</v>
      </c>
      <c r="T18644">
        <v>34.240001999999997</v>
      </c>
      <c r="U18644">
        <v>24.516280999999999</v>
      </c>
      <c r="V18644">
        <v>1121400</v>
      </c>
      <c r="W18644" s="9" t="str">
        <f t="shared" si="295"/>
        <v>ES</v>
      </c>
    </row>
    <row r="18645" spans="15:23">
      <c r="O18645" t="s">
        <v>218</v>
      </c>
      <c r="P18645" s="13">
        <v>40920</v>
      </c>
      <c r="Q18645">
        <v>34.340000000000003</v>
      </c>
      <c r="R18645">
        <v>34.389999000000003</v>
      </c>
      <c r="S18645">
        <v>34.020000000000003</v>
      </c>
      <c r="T18645">
        <v>34.259998000000003</v>
      </c>
      <c r="U18645">
        <v>24.530594000000001</v>
      </c>
      <c r="V18645">
        <v>1054600</v>
      </c>
      <c r="W18645" s="9" t="str">
        <f t="shared" si="295"/>
        <v>ES</v>
      </c>
    </row>
    <row r="18646" spans="15:23">
      <c r="O18646" t="s">
        <v>218</v>
      </c>
      <c r="P18646" s="13">
        <v>40921</v>
      </c>
      <c r="Q18646">
        <v>34.130001</v>
      </c>
      <c r="R18646">
        <v>34.229999999999997</v>
      </c>
      <c r="S18646">
        <v>33.919998</v>
      </c>
      <c r="T18646">
        <v>34.229999999999997</v>
      </c>
      <c r="U18646">
        <v>24.509112999999999</v>
      </c>
      <c r="V18646">
        <v>910500</v>
      </c>
      <c r="W18646" s="9" t="str">
        <f t="shared" si="295"/>
        <v>ES</v>
      </c>
    </row>
    <row r="18647" spans="15:23">
      <c r="O18647" t="s">
        <v>218</v>
      </c>
      <c r="P18647" s="13">
        <v>40925</v>
      </c>
      <c r="Q18647">
        <v>34.419998</v>
      </c>
      <c r="R18647">
        <v>34.580002</v>
      </c>
      <c r="S18647">
        <v>34.040000999999997</v>
      </c>
      <c r="T18647">
        <v>34.209999000000003</v>
      </c>
      <c r="U18647">
        <v>24.494799</v>
      </c>
      <c r="V18647">
        <v>866500</v>
      </c>
      <c r="W18647" s="9" t="str">
        <f t="shared" si="295"/>
        <v>ES</v>
      </c>
    </row>
    <row r="18648" spans="15:23">
      <c r="O18648" t="s">
        <v>218</v>
      </c>
      <c r="P18648" s="13">
        <v>40926</v>
      </c>
      <c r="Q18648">
        <v>34.18</v>
      </c>
      <c r="R18648">
        <v>34.200001</v>
      </c>
      <c r="S18648">
        <v>33.889999000000003</v>
      </c>
      <c r="T18648">
        <v>34.119999</v>
      </c>
      <c r="U18648">
        <v>24.430358999999999</v>
      </c>
      <c r="V18648">
        <v>1258500</v>
      </c>
      <c r="W18648" s="9" t="str">
        <f t="shared" si="295"/>
        <v>ES</v>
      </c>
    </row>
    <row r="18649" spans="15:23">
      <c r="O18649" t="s">
        <v>218</v>
      </c>
      <c r="P18649" s="13">
        <v>40927</v>
      </c>
      <c r="Q18649">
        <v>34.080002</v>
      </c>
      <c r="R18649">
        <v>34.150002000000001</v>
      </c>
      <c r="S18649">
        <v>33.479999999999997</v>
      </c>
      <c r="T18649">
        <v>33.529998999999997</v>
      </c>
      <c r="U18649">
        <v>24.007908</v>
      </c>
      <c r="V18649">
        <v>1520800</v>
      </c>
      <c r="W18649" s="9" t="str">
        <f t="shared" si="295"/>
        <v>ES</v>
      </c>
    </row>
    <row r="18650" spans="15:23">
      <c r="O18650" t="s">
        <v>218</v>
      </c>
      <c r="P18650" s="13">
        <v>40928</v>
      </c>
      <c r="Q18650">
        <v>33.549999</v>
      </c>
      <c r="R18650">
        <v>34.360000999999997</v>
      </c>
      <c r="S18650">
        <v>33.479999999999997</v>
      </c>
      <c r="T18650">
        <v>34.360000999999997</v>
      </c>
      <c r="U18650">
        <v>24.602195999999999</v>
      </c>
      <c r="V18650">
        <v>1771700</v>
      </c>
      <c r="W18650" s="9" t="str">
        <f t="shared" si="295"/>
        <v>ES</v>
      </c>
    </row>
    <row r="18651" spans="15:23">
      <c r="O18651" t="s">
        <v>218</v>
      </c>
      <c r="P18651" s="13">
        <v>40931</v>
      </c>
      <c r="Q18651">
        <v>34.25</v>
      </c>
      <c r="R18651">
        <v>34.619999</v>
      </c>
      <c r="S18651">
        <v>34.189999</v>
      </c>
      <c r="T18651">
        <v>34.43</v>
      </c>
      <c r="U18651">
        <v>24.652318999999999</v>
      </c>
      <c r="V18651">
        <v>1692800</v>
      </c>
      <c r="W18651" s="9" t="str">
        <f t="shared" si="295"/>
        <v>ES</v>
      </c>
    </row>
    <row r="18652" spans="15:23">
      <c r="O18652" t="s">
        <v>218</v>
      </c>
      <c r="P18652" s="13">
        <v>40932</v>
      </c>
      <c r="Q18652">
        <v>34.299999</v>
      </c>
      <c r="R18652">
        <v>34.630001</v>
      </c>
      <c r="S18652">
        <v>34.220001000000003</v>
      </c>
      <c r="T18652">
        <v>34.549999</v>
      </c>
      <c r="U18652">
        <v>24.738235</v>
      </c>
      <c r="V18652">
        <v>2124800</v>
      </c>
      <c r="W18652" s="9" t="str">
        <f t="shared" si="295"/>
        <v>ES</v>
      </c>
    </row>
    <row r="18653" spans="15:23">
      <c r="O18653" t="s">
        <v>218</v>
      </c>
      <c r="P18653" s="13">
        <v>40933</v>
      </c>
      <c r="Q18653">
        <v>34.459999000000003</v>
      </c>
      <c r="R18653">
        <v>34.990001999999997</v>
      </c>
      <c r="S18653">
        <v>34.209999000000003</v>
      </c>
      <c r="T18653">
        <v>34.909999999999997</v>
      </c>
      <c r="U18653">
        <v>24.996003999999999</v>
      </c>
      <c r="V18653">
        <v>1837100</v>
      </c>
      <c r="W18653" s="9" t="str">
        <f t="shared" si="295"/>
        <v>ES</v>
      </c>
    </row>
    <row r="18654" spans="15:23">
      <c r="O18654" t="s">
        <v>218</v>
      </c>
      <c r="P18654" s="13">
        <v>40934</v>
      </c>
      <c r="Q18654">
        <v>35.049999</v>
      </c>
      <c r="R18654">
        <v>35.279998999999997</v>
      </c>
      <c r="S18654">
        <v>34.860000999999997</v>
      </c>
      <c r="T18654">
        <v>35.270000000000003</v>
      </c>
      <c r="U18654">
        <v>25.253767</v>
      </c>
      <c r="V18654">
        <v>1529500</v>
      </c>
      <c r="W18654" s="9" t="str">
        <f t="shared" si="295"/>
        <v>ES</v>
      </c>
    </row>
    <row r="18655" spans="15:23">
      <c r="O18655" t="s">
        <v>218</v>
      </c>
      <c r="P18655" s="13">
        <v>40935</v>
      </c>
      <c r="Q18655">
        <v>35.200001</v>
      </c>
      <c r="R18655">
        <v>35.200001</v>
      </c>
      <c r="S18655">
        <v>34.57</v>
      </c>
      <c r="T18655">
        <v>34.729999999999997</v>
      </c>
      <c r="U18655">
        <v>24.867121000000001</v>
      </c>
      <c r="V18655">
        <v>1431000</v>
      </c>
      <c r="W18655" s="9" t="str">
        <f t="shared" si="295"/>
        <v>ES</v>
      </c>
    </row>
    <row r="18656" spans="15:23">
      <c r="O18656" t="s">
        <v>218</v>
      </c>
      <c r="P18656" s="13">
        <v>40938</v>
      </c>
      <c r="Q18656">
        <v>34.599997999999999</v>
      </c>
      <c r="R18656">
        <v>34.709999000000003</v>
      </c>
      <c r="S18656">
        <v>34.32</v>
      </c>
      <c r="T18656">
        <v>34.540000999999997</v>
      </c>
      <c r="U18656">
        <v>24.731076999999999</v>
      </c>
      <c r="V18656">
        <v>1302700</v>
      </c>
      <c r="W18656" s="9" t="str">
        <f t="shared" si="295"/>
        <v>ES</v>
      </c>
    </row>
    <row r="18657" spans="15:23">
      <c r="O18657" t="s">
        <v>218</v>
      </c>
      <c r="P18657" s="13">
        <v>40939</v>
      </c>
      <c r="Q18657">
        <v>34.729999999999997</v>
      </c>
      <c r="R18657">
        <v>34.810001</v>
      </c>
      <c r="S18657">
        <v>34.470001000000003</v>
      </c>
      <c r="T18657">
        <v>34.75</v>
      </c>
      <c r="U18657">
        <v>24.881435</v>
      </c>
      <c r="V18657">
        <v>1500500</v>
      </c>
      <c r="W18657" s="9" t="str">
        <f t="shared" si="295"/>
        <v>ES</v>
      </c>
    </row>
    <row r="18658" spans="15:23">
      <c r="O18658" t="s">
        <v>218</v>
      </c>
      <c r="P18658" s="13">
        <v>40940</v>
      </c>
      <c r="Q18658">
        <v>34.849997999999999</v>
      </c>
      <c r="R18658">
        <v>35.290000999999997</v>
      </c>
      <c r="S18658">
        <v>34.759998000000003</v>
      </c>
      <c r="T18658">
        <v>35.159999999999997</v>
      </c>
      <c r="U18658">
        <v>25.175013</v>
      </c>
      <c r="V18658">
        <v>1398300</v>
      </c>
      <c r="W18658" s="9" t="str">
        <f t="shared" si="295"/>
        <v>ES</v>
      </c>
    </row>
    <row r="18659" spans="15:23">
      <c r="O18659" t="s">
        <v>218</v>
      </c>
      <c r="P18659" s="13">
        <v>40941</v>
      </c>
      <c r="Q18659">
        <v>35.209999000000003</v>
      </c>
      <c r="R18659">
        <v>35.490001999999997</v>
      </c>
      <c r="S18659">
        <v>35.029998999999997</v>
      </c>
      <c r="T18659">
        <v>35.110000999999997</v>
      </c>
      <c r="U18659">
        <v>25.139208</v>
      </c>
      <c r="V18659">
        <v>1151300</v>
      </c>
      <c r="W18659" s="9" t="str">
        <f t="shared" si="295"/>
        <v>ES</v>
      </c>
    </row>
    <row r="18660" spans="15:23">
      <c r="O18660" t="s">
        <v>218</v>
      </c>
      <c r="P18660" s="13">
        <v>40942</v>
      </c>
      <c r="Q18660">
        <v>35.330002</v>
      </c>
      <c r="R18660">
        <v>35.479999999999997</v>
      </c>
      <c r="S18660">
        <v>35.040000999999997</v>
      </c>
      <c r="T18660">
        <v>35.299999</v>
      </c>
      <c r="U18660">
        <v>25.275251000000001</v>
      </c>
      <c r="V18660">
        <v>897400</v>
      </c>
      <c r="W18660" s="9" t="str">
        <f t="shared" si="295"/>
        <v>ES</v>
      </c>
    </row>
    <row r="18661" spans="15:23">
      <c r="O18661" t="s">
        <v>218</v>
      </c>
      <c r="P18661" s="13">
        <v>40945</v>
      </c>
      <c r="Q18661">
        <v>35.18</v>
      </c>
      <c r="R18661">
        <v>35.380001</v>
      </c>
      <c r="S18661">
        <v>35.099997999999999</v>
      </c>
      <c r="T18661">
        <v>35.270000000000003</v>
      </c>
      <c r="U18661">
        <v>25.253767</v>
      </c>
      <c r="V18661">
        <v>656400</v>
      </c>
      <c r="W18661" s="9" t="str">
        <f t="shared" si="295"/>
        <v>ES</v>
      </c>
    </row>
    <row r="18662" spans="15:23">
      <c r="O18662" t="s">
        <v>218</v>
      </c>
      <c r="P18662" s="13">
        <v>40946</v>
      </c>
      <c r="Q18662">
        <v>35.150002000000001</v>
      </c>
      <c r="R18662">
        <v>35.619999</v>
      </c>
      <c r="S18662">
        <v>34.959999000000003</v>
      </c>
      <c r="T18662">
        <v>35.490001999999997</v>
      </c>
      <c r="U18662">
        <v>25.411290999999999</v>
      </c>
      <c r="V18662">
        <v>889800</v>
      </c>
      <c r="W18662" s="9" t="str">
        <f t="shared" si="295"/>
        <v>ES</v>
      </c>
    </row>
    <row r="18663" spans="15:23">
      <c r="O18663" t="s">
        <v>218</v>
      </c>
      <c r="P18663" s="13">
        <v>40947</v>
      </c>
      <c r="Q18663">
        <v>35.479999999999997</v>
      </c>
      <c r="R18663">
        <v>35.630001</v>
      </c>
      <c r="S18663">
        <v>35.220001000000003</v>
      </c>
      <c r="T18663">
        <v>35.619999</v>
      </c>
      <c r="U18663">
        <v>25.504367999999999</v>
      </c>
      <c r="V18663">
        <v>917700</v>
      </c>
      <c r="W18663" s="9" t="str">
        <f t="shared" si="295"/>
        <v>ES</v>
      </c>
    </row>
    <row r="18664" spans="15:23">
      <c r="O18664" t="s">
        <v>218</v>
      </c>
      <c r="P18664" s="13">
        <v>40948</v>
      </c>
      <c r="Q18664">
        <v>35.650002000000001</v>
      </c>
      <c r="R18664">
        <v>35.669998</v>
      </c>
      <c r="S18664">
        <v>35.330002</v>
      </c>
      <c r="T18664">
        <v>35.459999000000003</v>
      </c>
      <c r="U18664">
        <v>25.389811999999999</v>
      </c>
      <c r="V18664">
        <v>979400</v>
      </c>
      <c r="W18664" s="9" t="str">
        <f t="shared" si="295"/>
        <v>ES</v>
      </c>
    </row>
    <row r="18665" spans="15:23">
      <c r="O18665" t="s">
        <v>218</v>
      </c>
      <c r="P18665" s="13">
        <v>40949</v>
      </c>
      <c r="Q18665">
        <v>35.310001</v>
      </c>
      <c r="R18665">
        <v>35.439999</v>
      </c>
      <c r="S18665">
        <v>35.119999</v>
      </c>
      <c r="T18665">
        <v>35.200001</v>
      </c>
      <c r="U18665">
        <v>25.203644000000001</v>
      </c>
      <c r="V18665">
        <v>1262100</v>
      </c>
      <c r="W18665" s="9" t="str">
        <f t="shared" si="295"/>
        <v>ES</v>
      </c>
    </row>
    <row r="18666" spans="15:23">
      <c r="O18666" t="s">
        <v>218</v>
      </c>
      <c r="P18666" s="13">
        <v>40952</v>
      </c>
      <c r="Q18666">
        <v>35.340000000000003</v>
      </c>
      <c r="R18666">
        <v>35.459999000000003</v>
      </c>
      <c r="S18666">
        <v>34.919998</v>
      </c>
      <c r="T18666">
        <v>34.990001999999997</v>
      </c>
      <c r="U18666">
        <v>25.053293</v>
      </c>
      <c r="V18666">
        <v>1245600</v>
      </c>
      <c r="W18666" s="9" t="str">
        <f t="shared" si="295"/>
        <v>ES</v>
      </c>
    </row>
    <row r="18667" spans="15:23">
      <c r="O18667" t="s">
        <v>218</v>
      </c>
      <c r="P18667" s="13">
        <v>40953</v>
      </c>
      <c r="Q18667">
        <v>34.939999</v>
      </c>
      <c r="R18667">
        <v>34.950001</v>
      </c>
      <c r="S18667">
        <v>34.669998</v>
      </c>
      <c r="T18667">
        <v>34.900002000000001</v>
      </c>
      <c r="U18667">
        <v>24.988849999999999</v>
      </c>
      <c r="V18667">
        <v>1086300</v>
      </c>
      <c r="W18667" s="9" t="str">
        <f t="shared" si="295"/>
        <v>ES</v>
      </c>
    </row>
    <row r="18668" spans="15:23">
      <c r="O18668" t="s">
        <v>218</v>
      </c>
      <c r="P18668" s="13">
        <v>40954</v>
      </c>
      <c r="Q18668">
        <v>34.909999999999997</v>
      </c>
      <c r="R18668">
        <v>35.549999</v>
      </c>
      <c r="S18668">
        <v>34.720001000000003</v>
      </c>
      <c r="T18668">
        <v>35.520000000000003</v>
      </c>
      <c r="U18668">
        <v>25.432773999999998</v>
      </c>
      <c r="V18668">
        <v>3929400</v>
      </c>
      <c r="W18668" s="9" t="str">
        <f t="shared" si="295"/>
        <v>ES</v>
      </c>
    </row>
    <row r="18669" spans="15:23">
      <c r="O18669" t="s">
        <v>218</v>
      </c>
      <c r="P18669" s="13">
        <v>40955</v>
      </c>
      <c r="Q18669">
        <v>36.049999</v>
      </c>
      <c r="R18669">
        <v>36.369999</v>
      </c>
      <c r="S18669">
        <v>35.779998999999997</v>
      </c>
      <c r="T18669">
        <v>36.159999999999997</v>
      </c>
      <c r="U18669">
        <v>25.891024000000002</v>
      </c>
      <c r="V18669">
        <v>2290900</v>
      </c>
      <c r="W18669" s="9" t="str">
        <f t="shared" si="295"/>
        <v>ES</v>
      </c>
    </row>
    <row r="18670" spans="15:23">
      <c r="O18670" t="s">
        <v>218</v>
      </c>
      <c r="P18670" s="13">
        <v>40956</v>
      </c>
      <c r="Q18670">
        <v>36.290000999999997</v>
      </c>
      <c r="R18670">
        <v>36.459999000000003</v>
      </c>
      <c r="S18670">
        <v>35.849997999999999</v>
      </c>
      <c r="T18670">
        <v>36.099997999999999</v>
      </c>
      <c r="U18670">
        <v>25.848053</v>
      </c>
      <c r="V18670">
        <v>1452400</v>
      </c>
      <c r="W18670" s="9" t="str">
        <f t="shared" si="295"/>
        <v>ES</v>
      </c>
    </row>
    <row r="18671" spans="15:23">
      <c r="O18671" t="s">
        <v>218</v>
      </c>
      <c r="P18671" s="13">
        <v>40960</v>
      </c>
      <c r="Q18671">
        <v>36.229999999999997</v>
      </c>
      <c r="R18671">
        <v>36.25</v>
      </c>
      <c r="S18671">
        <v>35.939999</v>
      </c>
      <c r="T18671">
        <v>35.990001999999997</v>
      </c>
      <c r="U18671">
        <v>25.769295</v>
      </c>
      <c r="V18671">
        <v>1411000</v>
      </c>
      <c r="W18671" s="9" t="str">
        <f t="shared" si="295"/>
        <v>ES</v>
      </c>
    </row>
    <row r="18672" spans="15:23">
      <c r="O18672" t="s">
        <v>218</v>
      </c>
      <c r="P18672" s="13">
        <v>40961</v>
      </c>
      <c r="Q18672">
        <v>36.060001</v>
      </c>
      <c r="R18672">
        <v>36.330002</v>
      </c>
      <c r="S18672">
        <v>35.720001000000003</v>
      </c>
      <c r="T18672">
        <v>35.939999</v>
      </c>
      <c r="U18672">
        <v>25.733494</v>
      </c>
      <c r="V18672">
        <v>1366700</v>
      </c>
      <c r="W18672" s="9" t="str">
        <f t="shared" si="295"/>
        <v>ES</v>
      </c>
    </row>
    <row r="18673" spans="15:23">
      <c r="O18673" t="s">
        <v>218</v>
      </c>
      <c r="P18673" s="13">
        <v>40962</v>
      </c>
      <c r="Q18673">
        <v>35.880001</v>
      </c>
      <c r="R18673">
        <v>35.979999999999997</v>
      </c>
      <c r="S18673">
        <v>35.619999</v>
      </c>
      <c r="T18673">
        <v>35.740001999999997</v>
      </c>
      <c r="U18673">
        <v>25.590295999999999</v>
      </c>
      <c r="V18673">
        <v>1244000</v>
      </c>
      <c r="W18673" s="9" t="str">
        <f t="shared" si="295"/>
        <v>ES</v>
      </c>
    </row>
    <row r="18674" spans="15:23">
      <c r="O18674" t="s">
        <v>218</v>
      </c>
      <c r="P18674" s="13">
        <v>40963</v>
      </c>
      <c r="Q18674">
        <v>35.959999000000003</v>
      </c>
      <c r="R18674">
        <v>36.080002</v>
      </c>
      <c r="S18674">
        <v>35.639999000000003</v>
      </c>
      <c r="T18674">
        <v>35.860000999999997</v>
      </c>
      <c r="U18674">
        <v>25.676221999999999</v>
      </c>
      <c r="V18674">
        <v>3051600</v>
      </c>
      <c r="W18674" s="9" t="str">
        <f t="shared" si="295"/>
        <v>ES</v>
      </c>
    </row>
    <row r="18675" spans="15:23">
      <c r="O18675" t="s">
        <v>218</v>
      </c>
      <c r="P18675" s="13">
        <v>40966</v>
      </c>
      <c r="Q18675">
        <v>35.779998999999997</v>
      </c>
      <c r="R18675">
        <v>36.040000999999997</v>
      </c>
      <c r="S18675">
        <v>35.470001000000003</v>
      </c>
      <c r="T18675">
        <v>35.669998</v>
      </c>
      <c r="U18675">
        <v>25.540168999999999</v>
      </c>
      <c r="V18675">
        <v>2790200</v>
      </c>
      <c r="W18675" s="9" t="str">
        <f t="shared" si="295"/>
        <v>ES</v>
      </c>
    </row>
    <row r="18676" spans="15:23">
      <c r="O18676" t="s">
        <v>218</v>
      </c>
      <c r="P18676" s="13">
        <v>40967</v>
      </c>
      <c r="Q18676">
        <v>35.490001999999997</v>
      </c>
      <c r="R18676">
        <v>35.540000999999997</v>
      </c>
      <c r="S18676">
        <v>35.18</v>
      </c>
      <c r="T18676">
        <v>35.369999</v>
      </c>
      <c r="U18676">
        <v>25.535830000000001</v>
      </c>
      <c r="V18676">
        <v>1861000</v>
      </c>
      <c r="W18676" s="9" t="str">
        <f t="shared" si="295"/>
        <v>ES</v>
      </c>
    </row>
    <row r="18677" spans="15:23">
      <c r="O18677" t="s">
        <v>218</v>
      </c>
      <c r="P18677" s="13">
        <v>40968</v>
      </c>
      <c r="Q18677">
        <v>35.479999999999997</v>
      </c>
      <c r="R18677">
        <v>36.25</v>
      </c>
      <c r="S18677">
        <v>35.400002000000001</v>
      </c>
      <c r="T18677">
        <v>35.900002000000001</v>
      </c>
      <c r="U18677">
        <v>25.918482000000001</v>
      </c>
      <c r="V18677">
        <v>2817600</v>
      </c>
      <c r="W18677" s="9" t="str">
        <f t="shared" si="295"/>
        <v>ES</v>
      </c>
    </row>
    <row r="18678" spans="15:23">
      <c r="O18678" t="s">
        <v>218</v>
      </c>
      <c r="P18678" s="13">
        <v>40969</v>
      </c>
      <c r="Q18678">
        <v>35.939999</v>
      </c>
      <c r="R18678">
        <v>36.290000999999997</v>
      </c>
      <c r="S18678">
        <v>35.830002</v>
      </c>
      <c r="T18678">
        <v>36.040000999999997</v>
      </c>
      <c r="U18678">
        <v>26.019556000000001</v>
      </c>
      <c r="V18678">
        <v>2241500</v>
      </c>
      <c r="W18678" s="9" t="str">
        <f t="shared" si="295"/>
        <v>ES</v>
      </c>
    </row>
    <row r="18679" spans="15:23">
      <c r="O18679" t="s">
        <v>218</v>
      </c>
      <c r="P18679" s="13">
        <v>40970</v>
      </c>
      <c r="Q18679">
        <v>36.009998000000003</v>
      </c>
      <c r="R18679">
        <v>36.189999</v>
      </c>
      <c r="S18679">
        <v>35.759998000000003</v>
      </c>
      <c r="T18679">
        <v>36.080002</v>
      </c>
      <c r="U18679">
        <v>26.048432999999999</v>
      </c>
      <c r="V18679">
        <v>1443600</v>
      </c>
      <c r="W18679" s="9" t="str">
        <f t="shared" si="295"/>
        <v>ES</v>
      </c>
    </row>
    <row r="18680" spans="15:23">
      <c r="O18680" t="s">
        <v>218</v>
      </c>
      <c r="P18680" s="13">
        <v>40973</v>
      </c>
      <c r="Q18680">
        <v>35.979999999999997</v>
      </c>
      <c r="R18680">
        <v>36.549999</v>
      </c>
      <c r="S18680">
        <v>35.950001</v>
      </c>
      <c r="T18680">
        <v>36.509998000000003</v>
      </c>
      <c r="U18680">
        <v>26.358882999999999</v>
      </c>
      <c r="V18680">
        <v>1954200</v>
      </c>
      <c r="W18680" s="9" t="str">
        <f t="shared" si="295"/>
        <v>ES</v>
      </c>
    </row>
    <row r="18681" spans="15:23">
      <c r="O18681" t="s">
        <v>218</v>
      </c>
      <c r="P18681" s="13">
        <v>40974</v>
      </c>
      <c r="Q18681">
        <v>36.389999000000003</v>
      </c>
      <c r="R18681">
        <v>36.470001000000003</v>
      </c>
      <c r="S18681">
        <v>35.799999</v>
      </c>
      <c r="T18681">
        <v>35.909999999999997</v>
      </c>
      <c r="U18681">
        <v>25.925705000000001</v>
      </c>
      <c r="V18681">
        <v>1371700</v>
      </c>
      <c r="W18681" s="9" t="str">
        <f t="shared" si="295"/>
        <v>ES</v>
      </c>
    </row>
    <row r="18682" spans="15:23">
      <c r="O18682" t="s">
        <v>218</v>
      </c>
      <c r="P18682" s="13">
        <v>40975</v>
      </c>
      <c r="Q18682">
        <v>35.93</v>
      </c>
      <c r="R18682">
        <v>36.310001</v>
      </c>
      <c r="S18682">
        <v>35.720001000000003</v>
      </c>
      <c r="T18682">
        <v>36.240001999999997</v>
      </c>
      <c r="U18682">
        <v>26.163948000000001</v>
      </c>
      <c r="V18682">
        <v>1092600</v>
      </c>
      <c r="W18682" s="9" t="str">
        <f t="shared" si="295"/>
        <v>ES</v>
      </c>
    </row>
    <row r="18683" spans="15:23">
      <c r="O18683" t="s">
        <v>218</v>
      </c>
      <c r="P18683" s="13">
        <v>40976</v>
      </c>
      <c r="Q18683">
        <v>36.43</v>
      </c>
      <c r="R18683">
        <v>36.700001</v>
      </c>
      <c r="S18683">
        <v>36.299999</v>
      </c>
      <c r="T18683">
        <v>36.68</v>
      </c>
      <c r="U18683">
        <v>26.481618999999998</v>
      </c>
      <c r="V18683">
        <v>1443600</v>
      </c>
      <c r="W18683" s="9" t="str">
        <f t="shared" si="295"/>
        <v>ES</v>
      </c>
    </row>
    <row r="18684" spans="15:23">
      <c r="O18684" t="s">
        <v>218</v>
      </c>
      <c r="P18684" s="13">
        <v>40977</v>
      </c>
      <c r="Q18684">
        <v>36.669998</v>
      </c>
      <c r="R18684">
        <v>36.93</v>
      </c>
      <c r="S18684">
        <v>36.5</v>
      </c>
      <c r="T18684">
        <v>36.840000000000003</v>
      </c>
      <c r="U18684">
        <v>26.597131999999998</v>
      </c>
      <c r="V18684">
        <v>1085400</v>
      </c>
      <c r="W18684" s="9" t="str">
        <f t="shared" si="295"/>
        <v>ES</v>
      </c>
    </row>
    <row r="18685" spans="15:23">
      <c r="O18685" t="s">
        <v>218</v>
      </c>
      <c r="P18685" s="13">
        <v>40980</v>
      </c>
      <c r="Q18685">
        <v>36.869999</v>
      </c>
      <c r="R18685">
        <v>37.18</v>
      </c>
      <c r="S18685">
        <v>36.709999000000003</v>
      </c>
      <c r="T18685">
        <v>37.110000999999997</v>
      </c>
      <c r="U18685">
        <v>26.792065000000001</v>
      </c>
      <c r="V18685">
        <v>1272400</v>
      </c>
      <c r="W18685" s="9" t="str">
        <f t="shared" si="295"/>
        <v>ES</v>
      </c>
    </row>
    <row r="18686" spans="15:23">
      <c r="O18686" t="s">
        <v>218</v>
      </c>
      <c r="P18686" s="13">
        <v>40981</v>
      </c>
      <c r="Q18686">
        <v>37.290000999999997</v>
      </c>
      <c r="R18686">
        <v>37.57</v>
      </c>
      <c r="S18686">
        <v>37.090000000000003</v>
      </c>
      <c r="T18686">
        <v>37.549999</v>
      </c>
      <c r="U18686">
        <v>27.109718000000001</v>
      </c>
      <c r="V18686">
        <v>2050100</v>
      </c>
      <c r="W18686" s="9" t="str">
        <f t="shared" si="295"/>
        <v>ES</v>
      </c>
    </row>
    <row r="18687" spans="15:23">
      <c r="O18687" t="s">
        <v>218</v>
      </c>
      <c r="P18687" s="13">
        <v>40982</v>
      </c>
      <c r="Q18687">
        <v>37.540000999999997</v>
      </c>
      <c r="R18687">
        <v>37.639999000000003</v>
      </c>
      <c r="S18687">
        <v>36.630001</v>
      </c>
      <c r="T18687">
        <v>36.740001999999997</v>
      </c>
      <c r="U18687">
        <v>26.524934999999999</v>
      </c>
      <c r="V18687">
        <v>1432300</v>
      </c>
      <c r="W18687" s="9" t="str">
        <f t="shared" si="295"/>
        <v>ES</v>
      </c>
    </row>
    <row r="18688" spans="15:23">
      <c r="O18688" t="s">
        <v>218</v>
      </c>
      <c r="P18688" s="13">
        <v>40983</v>
      </c>
      <c r="Q18688">
        <v>36.720001000000003</v>
      </c>
      <c r="R18688">
        <v>36.919998</v>
      </c>
      <c r="S18688">
        <v>36.419998</v>
      </c>
      <c r="T18688">
        <v>36.709999000000003</v>
      </c>
      <c r="U18688">
        <v>26.503271000000002</v>
      </c>
      <c r="V18688">
        <v>1215000</v>
      </c>
      <c r="W18688" s="9" t="str">
        <f t="shared" si="295"/>
        <v>ES</v>
      </c>
    </row>
    <row r="18689" spans="15:23">
      <c r="O18689" t="s">
        <v>218</v>
      </c>
      <c r="P18689" s="13">
        <v>40984</v>
      </c>
      <c r="Q18689">
        <v>36.520000000000003</v>
      </c>
      <c r="R18689">
        <v>36.669998</v>
      </c>
      <c r="S18689">
        <v>36.299999</v>
      </c>
      <c r="T18689">
        <v>36.43</v>
      </c>
      <c r="U18689">
        <v>26.301119</v>
      </c>
      <c r="V18689">
        <v>2143200</v>
      </c>
      <c r="W18689" s="9" t="str">
        <f t="shared" si="295"/>
        <v>ES</v>
      </c>
    </row>
    <row r="18690" spans="15:23">
      <c r="O18690" t="s">
        <v>218</v>
      </c>
      <c r="P18690" s="13">
        <v>40987</v>
      </c>
      <c r="Q18690">
        <v>36.450001</v>
      </c>
      <c r="R18690">
        <v>36.619999</v>
      </c>
      <c r="S18690">
        <v>36.32</v>
      </c>
      <c r="T18690">
        <v>36.349997999999999</v>
      </c>
      <c r="U18690">
        <v>26.243362000000001</v>
      </c>
      <c r="V18690">
        <v>1075700</v>
      </c>
      <c r="W18690" s="9" t="str">
        <f t="shared" si="295"/>
        <v>ES</v>
      </c>
    </row>
    <row r="18691" spans="15:23">
      <c r="O18691" t="s">
        <v>218</v>
      </c>
      <c r="P18691" s="13">
        <v>40988</v>
      </c>
      <c r="Q18691">
        <v>36.240001999999997</v>
      </c>
      <c r="R18691">
        <v>36.619999</v>
      </c>
      <c r="S18691">
        <v>36.189999</v>
      </c>
      <c r="T18691">
        <v>36.529998999999997</v>
      </c>
      <c r="U18691">
        <v>26.373314000000001</v>
      </c>
      <c r="V18691">
        <v>1137600</v>
      </c>
      <c r="W18691" s="9" t="str">
        <f t="shared" si="295"/>
        <v>ES</v>
      </c>
    </row>
    <row r="18692" spans="15:23">
      <c r="O18692" t="s">
        <v>218</v>
      </c>
      <c r="P18692" s="13">
        <v>40989</v>
      </c>
      <c r="Q18692">
        <v>36.490001999999997</v>
      </c>
      <c r="R18692">
        <v>36.610000999999997</v>
      </c>
      <c r="S18692">
        <v>36.209999000000003</v>
      </c>
      <c r="T18692">
        <v>36.369999</v>
      </c>
      <c r="U18692">
        <v>26.257807</v>
      </c>
      <c r="V18692">
        <v>872000</v>
      </c>
      <c r="W18692" s="9" t="str">
        <f t="shared" si="295"/>
        <v>ES</v>
      </c>
    </row>
    <row r="18693" spans="15:23">
      <c r="O18693" t="s">
        <v>218</v>
      </c>
      <c r="P18693" s="13">
        <v>40990</v>
      </c>
      <c r="Q18693">
        <v>36.209999000000003</v>
      </c>
      <c r="R18693">
        <v>36.450001</v>
      </c>
      <c r="S18693">
        <v>36.080002</v>
      </c>
      <c r="T18693">
        <v>36.380001</v>
      </c>
      <c r="U18693">
        <v>26.265028000000001</v>
      </c>
      <c r="V18693">
        <v>1404000</v>
      </c>
      <c r="W18693" s="9" t="str">
        <f t="shared" ref="W18693:W18756" si="296">IFERROR(VLOOKUP(O18693,$B$4:$B$17,1,FALSE),"Delete")</f>
        <v>ES</v>
      </c>
    </row>
    <row r="18694" spans="15:23">
      <c r="O18694" t="s">
        <v>218</v>
      </c>
      <c r="P18694" s="13">
        <v>40991</v>
      </c>
      <c r="Q18694">
        <v>36.409999999999997</v>
      </c>
      <c r="R18694">
        <v>36.830002</v>
      </c>
      <c r="S18694">
        <v>36.310001</v>
      </c>
      <c r="T18694">
        <v>36.740001999999997</v>
      </c>
      <c r="U18694">
        <v>26.524934999999999</v>
      </c>
      <c r="V18694">
        <v>1662900</v>
      </c>
      <c r="W18694" s="9" t="str">
        <f t="shared" si="296"/>
        <v>ES</v>
      </c>
    </row>
    <row r="18695" spans="15:23">
      <c r="O18695" t="s">
        <v>218</v>
      </c>
      <c r="P18695" s="13">
        <v>40994</v>
      </c>
      <c r="Q18695">
        <v>36.93</v>
      </c>
      <c r="R18695">
        <v>37.189999</v>
      </c>
      <c r="S18695">
        <v>36.880001</v>
      </c>
      <c r="T18695">
        <v>37.139999000000003</v>
      </c>
      <c r="U18695">
        <v>26.813714999999998</v>
      </c>
      <c r="V18695">
        <v>1598900</v>
      </c>
      <c r="W18695" s="9" t="str">
        <f t="shared" si="296"/>
        <v>ES</v>
      </c>
    </row>
    <row r="18696" spans="15:23">
      <c r="O18696" t="s">
        <v>218</v>
      </c>
      <c r="P18696" s="13">
        <v>40995</v>
      </c>
      <c r="Q18696">
        <v>37.259998000000003</v>
      </c>
      <c r="R18696">
        <v>37.310001</v>
      </c>
      <c r="S18696">
        <v>37.049999</v>
      </c>
      <c r="T18696">
        <v>37.18</v>
      </c>
      <c r="U18696">
        <v>26.842596</v>
      </c>
      <c r="V18696">
        <v>1858100</v>
      </c>
      <c r="W18696" s="9" t="str">
        <f t="shared" si="296"/>
        <v>ES</v>
      </c>
    </row>
    <row r="18697" spans="15:23">
      <c r="O18697" t="s">
        <v>218</v>
      </c>
      <c r="P18697" s="13">
        <v>40996</v>
      </c>
      <c r="Q18697">
        <v>37.07</v>
      </c>
      <c r="R18697">
        <v>37.189999</v>
      </c>
      <c r="S18697">
        <v>36.709999000000003</v>
      </c>
      <c r="T18697">
        <v>36.889999000000003</v>
      </c>
      <c r="U18697">
        <v>26.633219</v>
      </c>
      <c r="V18697">
        <v>2220400</v>
      </c>
      <c r="W18697" s="9" t="str">
        <f t="shared" si="296"/>
        <v>ES</v>
      </c>
    </row>
    <row r="18698" spans="15:23">
      <c r="O18698" t="s">
        <v>218</v>
      </c>
      <c r="P18698" s="13">
        <v>40997</v>
      </c>
      <c r="Q18698">
        <v>36.720001000000003</v>
      </c>
      <c r="R18698">
        <v>37.220001000000003</v>
      </c>
      <c r="S18698">
        <v>36.240001999999997</v>
      </c>
      <c r="T18698">
        <v>37.209999000000003</v>
      </c>
      <c r="U18698">
        <v>26.864256000000001</v>
      </c>
      <c r="V18698">
        <v>2031700</v>
      </c>
      <c r="W18698" s="9" t="str">
        <f t="shared" si="296"/>
        <v>ES</v>
      </c>
    </row>
    <row r="18699" spans="15:23">
      <c r="O18699" t="s">
        <v>218</v>
      </c>
      <c r="P18699" s="13">
        <v>40998</v>
      </c>
      <c r="Q18699">
        <v>37.389999000000003</v>
      </c>
      <c r="R18699">
        <v>37.400002000000001</v>
      </c>
      <c r="S18699">
        <v>37.009998000000003</v>
      </c>
      <c r="T18699">
        <v>37.119999</v>
      </c>
      <c r="U18699">
        <v>26.799282000000002</v>
      </c>
      <c r="V18699">
        <v>2162400</v>
      </c>
      <c r="W18699" s="9" t="str">
        <f t="shared" si="296"/>
        <v>ES</v>
      </c>
    </row>
    <row r="18700" spans="15:23">
      <c r="O18700" t="s">
        <v>218</v>
      </c>
      <c r="P18700" s="13">
        <v>41001</v>
      </c>
      <c r="Q18700">
        <v>37.020000000000003</v>
      </c>
      <c r="R18700">
        <v>37.340000000000003</v>
      </c>
      <c r="S18700">
        <v>36.880001</v>
      </c>
      <c r="T18700">
        <v>37.049999</v>
      </c>
      <c r="U18700">
        <v>26.748740999999999</v>
      </c>
      <c r="V18700">
        <v>1666100</v>
      </c>
      <c r="W18700" s="9" t="str">
        <f t="shared" si="296"/>
        <v>ES</v>
      </c>
    </row>
    <row r="18701" spans="15:23">
      <c r="O18701" t="s">
        <v>218</v>
      </c>
      <c r="P18701" s="13">
        <v>41002</v>
      </c>
      <c r="Q18701">
        <v>37.049999</v>
      </c>
      <c r="R18701">
        <v>37.380001</v>
      </c>
      <c r="S18701">
        <v>36.869999</v>
      </c>
      <c r="T18701">
        <v>37.340000000000003</v>
      </c>
      <c r="U18701">
        <v>26.958117000000001</v>
      </c>
      <c r="V18701">
        <v>2502600</v>
      </c>
      <c r="W18701" s="9" t="str">
        <f t="shared" si="296"/>
        <v>ES</v>
      </c>
    </row>
    <row r="18702" spans="15:23">
      <c r="O18702" t="s">
        <v>218</v>
      </c>
      <c r="P18702" s="13">
        <v>41003</v>
      </c>
      <c r="Q18702">
        <v>37.07</v>
      </c>
      <c r="R18702">
        <v>37.220001000000003</v>
      </c>
      <c r="S18702">
        <v>36.799999</v>
      </c>
      <c r="T18702">
        <v>37.029998999999997</v>
      </c>
      <c r="U18702">
        <v>26.734304000000002</v>
      </c>
      <c r="V18702">
        <v>3007600</v>
      </c>
      <c r="W18702" s="9" t="str">
        <f t="shared" si="296"/>
        <v>ES</v>
      </c>
    </row>
    <row r="18703" spans="15:23">
      <c r="O18703" t="s">
        <v>218</v>
      </c>
      <c r="P18703" s="13">
        <v>41004</v>
      </c>
      <c r="Q18703">
        <v>37.029998999999997</v>
      </c>
      <c r="R18703">
        <v>37.209999000000003</v>
      </c>
      <c r="S18703">
        <v>36.610000999999997</v>
      </c>
      <c r="T18703">
        <v>36.889999000000003</v>
      </c>
      <c r="U18703">
        <v>26.633219</v>
      </c>
      <c r="V18703">
        <v>3767500</v>
      </c>
      <c r="W18703" s="9" t="str">
        <f t="shared" si="296"/>
        <v>ES</v>
      </c>
    </row>
    <row r="18704" spans="15:23">
      <c r="O18704" t="s">
        <v>218</v>
      </c>
      <c r="P18704" s="13">
        <v>41008</v>
      </c>
      <c r="Q18704">
        <v>36.549999</v>
      </c>
      <c r="R18704">
        <v>36.900002000000001</v>
      </c>
      <c r="S18704">
        <v>36.470001000000003</v>
      </c>
      <c r="T18704">
        <v>36.790000999999997</v>
      </c>
      <c r="U18704">
        <v>26.561022000000001</v>
      </c>
      <c r="V18704">
        <v>23617100</v>
      </c>
      <c r="W18704" s="9" t="str">
        <f t="shared" si="296"/>
        <v>ES</v>
      </c>
    </row>
    <row r="18705" spans="15:23">
      <c r="O18705" t="s">
        <v>218</v>
      </c>
      <c r="P18705" s="13">
        <v>41009</v>
      </c>
      <c r="Q18705">
        <v>36.380001</v>
      </c>
      <c r="R18705">
        <v>36.5</v>
      </c>
      <c r="S18705">
        <v>35.630001</v>
      </c>
      <c r="T18705">
        <v>35.909999999999997</v>
      </c>
      <c r="U18705">
        <v>25.925705000000001</v>
      </c>
      <c r="V18705">
        <v>4638700</v>
      </c>
      <c r="W18705" s="9" t="str">
        <f t="shared" si="296"/>
        <v>ES</v>
      </c>
    </row>
    <row r="18706" spans="15:23">
      <c r="O18706" t="s">
        <v>218</v>
      </c>
      <c r="P18706" s="13">
        <v>41010</v>
      </c>
      <c r="Q18706">
        <v>36.220001000000003</v>
      </c>
      <c r="R18706">
        <v>36.240001999999997</v>
      </c>
      <c r="S18706">
        <v>35.400002000000001</v>
      </c>
      <c r="T18706">
        <v>35.720001000000003</v>
      </c>
      <c r="U18706">
        <v>25.788530000000002</v>
      </c>
      <c r="V18706">
        <v>3883300</v>
      </c>
      <c r="W18706" s="9" t="str">
        <f t="shared" si="296"/>
        <v>ES</v>
      </c>
    </row>
    <row r="18707" spans="15:23">
      <c r="O18707" t="s">
        <v>218</v>
      </c>
      <c r="P18707" s="13">
        <v>41011</v>
      </c>
      <c r="Q18707">
        <v>35.689999</v>
      </c>
      <c r="R18707">
        <v>35.869999</v>
      </c>
      <c r="S18707">
        <v>35.630001</v>
      </c>
      <c r="T18707">
        <v>35.720001000000003</v>
      </c>
      <c r="U18707">
        <v>25.788530000000002</v>
      </c>
      <c r="V18707">
        <v>2812900</v>
      </c>
      <c r="W18707" s="9" t="str">
        <f t="shared" si="296"/>
        <v>ES</v>
      </c>
    </row>
    <row r="18708" spans="15:23">
      <c r="O18708" t="s">
        <v>218</v>
      </c>
      <c r="P18708" s="13">
        <v>41012</v>
      </c>
      <c r="Q18708">
        <v>35.939999</v>
      </c>
      <c r="R18708">
        <v>36.310001</v>
      </c>
      <c r="S18708">
        <v>35.75</v>
      </c>
      <c r="T18708">
        <v>35.799999</v>
      </c>
      <c r="U18708">
        <v>25.846283</v>
      </c>
      <c r="V18708">
        <v>3145400</v>
      </c>
      <c r="W18708" s="9" t="str">
        <f t="shared" si="296"/>
        <v>ES</v>
      </c>
    </row>
    <row r="18709" spans="15:23">
      <c r="O18709" t="s">
        <v>218</v>
      </c>
      <c r="P18709" s="13">
        <v>41015</v>
      </c>
      <c r="Q18709">
        <v>35.869999</v>
      </c>
      <c r="R18709">
        <v>36.439999</v>
      </c>
      <c r="S18709">
        <v>35.869999</v>
      </c>
      <c r="T18709">
        <v>36.200001</v>
      </c>
      <c r="U18709">
        <v>26.135075000000001</v>
      </c>
      <c r="V18709">
        <v>2289800</v>
      </c>
      <c r="W18709" s="9" t="str">
        <f t="shared" si="296"/>
        <v>ES</v>
      </c>
    </row>
    <row r="18710" spans="15:23">
      <c r="O18710" t="s">
        <v>218</v>
      </c>
      <c r="P18710" s="13">
        <v>41016</v>
      </c>
      <c r="Q18710">
        <v>36.340000000000003</v>
      </c>
      <c r="R18710">
        <v>36.369999</v>
      </c>
      <c r="S18710">
        <v>35.919998</v>
      </c>
      <c r="T18710">
        <v>36.310001</v>
      </c>
      <c r="U18710">
        <v>26.214486999999998</v>
      </c>
      <c r="V18710">
        <v>1938400</v>
      </c>
      <c r="W18710" s="9" t="str">
        <f t="shared" si="296"/>
        <v>ES</v>
      </c>
    </row>
    <row r="18711" spans="15:23">
      <c r="O18711" t="s">
        <v>218</v>
      </c>
      <c r="P18711" s="13">
        <v>41017</v>
      </c>
      <c r="Q18711">
        <v>36.150002000000001</v>
      </c>
      <c r="R18711">
        <v>36.419998</v>
      </c>
      <c r="S18711">
        <v>36.029998999999997</v>
      </c>
      <c r="T18711">
        <v>36.189999</v>
      </c>
      <c r="U18711">
        <v>26.127853000000002</v>
      </c>
      <c r="V18711">
        <v>1705400</v>
      </c>
      <c r="W18711" s="9" t="str">
        <f t="shared" si="296"/>
        <v>ES</v>
      </c>
    </row>
    <row r="18712" spans="15:23">
      <c r="O18712" t="s">
        <v>218</v>
      </c>
      <c r="P18712" s="13">
        <v>41018</v>
      </c>
      <c r="Q18712">
        <v>36.139999000000003</v>
      </c>
      <c r="R18712">
        <v>36.25</v>
      </c>
      <c r="S18712">
        <v>35.840000000000003</v>
      </c>
      <c r="T18712">
        <v>35.919998</v>
      </c>
      <c r="U18712">
        <v>25.932919999999999</v>
      </c>
      <c r="V18712">
        <v>1884400</v>
      </c>
      <c r="W18712" s="9" t="str">
        <f t="shared" si="296"/>
        <v>ES</v>
      </c>
    </row>
    <row r="18713" spans="15:23">
      <c r="O18713" t="s">
        <v>218</v>
      </c>
      <c r="P18713" s="13">
        <v>41019</v>
      </c>
      <c r="Q18713">
        <v>35.93</v>
      </c>
      <c r="R18713">
        <v>36.459999000000003</v>
      </c>
      <c r="S18713">
        <v>35.93</v>
      </c>
      <c r="T18713">
        <v>36.459999000000003</v>
      </c>
      <c r="U18713">
        <v>26.322775</v>
      </c>
      <c r="V18713">
        <v>2156900</v>
      </c>
      <c r="W18713" s="9" t="str">
        <f t="shared" si="296"/>
        <v>ES</v>
      </c>
    </row>
    <row r="18714" spans="15:23">
      <c r="O18714" t="s">
        <v>218</v>
      </c>
      <c r="P18714" s="13">
        <v>41022</v>
      </c>
      <c r="Q18714">
        <v>36.220001000000003</v>
      </c>
      <c r="R18714">
        <v>36.220001000000003</v>
      </c>
      <c r="S18714">
        <v>36.040000999999997</v>
      </c>
      <c r="T18714">
        <v>36.080002</v>
      </c>
      <c r="U18714">
        <v>26.048432999999999</v>
      </c>
      <c r="V18714">
        <v>2092600</v>
      </c>
      <c r="W18714" s="9" t="str">
        <f t="shared" si="296"/>
        <v>ES</v>
      </c>
    </row>
    <row r="18715" spans="15:23">
      <c r="O18715" t="s">
        <v>218</v>
      </c>
      <c r="P18715" s="13">
        <v>41023</v>
      </c>
      <c r="Q18715">
        <v>36.119999</v>
      </c>
      <c r="R18715">
        <v>36.439999</v>
      </c>
      <c r="S18715">
        <v>36.060001</v>
      </c>
      <c r="T18715">
        <v>36.409999999999997</v>
      </c>
      <c r="U18715">
        <v>26.286677999999998</v>
      </c>
      <c r="V18715">
        <v>2133300</v>
      </c>
      <c r="W18715" s="9" t="str">
        <f t="shared" si="296"/>
        <v>ES</v>
      </c>
    </row>
    <row r="18716" spans="15:23">
      <c r="O18716" t="s">
        <v>218</v>
      </c>
      <c r="P18716" s="13">
        <v>41024</v>
      </c>
      <c r="Q18716">
        <v>36.580002</v>
      </c>
      <c r="R18716">
        <v>36.740001999999997</v>
      </c>
      <c r="S18716">
        <v>36.349997999999999</v>
      </c>
      <c r="T18716">
        <v>36.57</v>
      </c>
      <c r="U18716">
        <v>26.402189</v>
      </c>
      <c r="V18716">
        <v>1836400</v>
      </c>
      <c r="W18716" s="9" t="str">
        <f t="shared" si="296"/>
        <v>ES</v>
      </c>
    </row>
    <row r="18717" spans="15:23">
      <c r="O18717" t="s">
        <v>218</v>
      </c>
      <c r="P18717" s="13">
        <v>41025</v>
      </c>
      <c r="Q18717">
        <v>36.470001000000003</v>
      </c>
      <c r="R18717">
        <v>36.790000999999997</v>
      </c>
      <c r="S18717">
        <v>36.349997999999999</v>
      </c>
      <c r="T18717">
        <v>36.700001</v>
      </c>
      <c r="U18717">
        <v>26.496058000000001</v>
      </c>
      <c r="V18717">
        <v>1579400</v>
      </c>
      <c r="W18717" s="9" t="str">
        <f t="shared" si="296"/>
        <v>ES</v>
      </c>
    </row>
    <row r="18718" spans="15:23">
      <c r="O18718" t="s">
        <v>218</v>
      </c>
      <c r="P18718" s="13">
        <v>41026</v>
      </c>
      <c r="Q18718">
        <v>36.799999</v>
      </c>
      <c r="R18718">
        <v>36.939999</v>
      </c>
      <c r="S18718">
        <v>36.650002000000001</v>
      </c>
      <c r="T18718">
        <v>36.82</v>
      </c>
      <c r="U18718">
        <v>26.582688999999998</v>
      </c>
      <c r="V18718">
        <v>1438900</v>
      </c>
      <c r="W18718" s="9" t="str">
        <f t="shared" si="296"/>
        <v>ES</v>
      </c>
    </row>
    <row r="18719" spans="15:23">
      <c r="O18719" t="s">
        <v>218</v>
      </c>
      <c r="P18719" s="13">
        <v>41029</v>
      </c>
      <c r="Q18719">
        <v>36.790000999999997</v>
      </c>
      <c r="R18719">
        <v>36.840000000000003</v>
      </c>
      <c r="S18719">
        <v>36.57</v>
      </c>
      <c r="T18719">
        <v>36.770000000000003</v>
      </c>
      <c r="U18719">
        <v>26.546590999999999</v>
      </c>
      <c r="V18719">
        <v>1605500</v>
      </c>
      <c r="W18719" s="9" t="str">
        <f t="shared" si="296"/>
        <v>ES</v>
      </c>
    </row>
    <row r="18720" spans="15:23">
      <c r="O18720" t="s">
        <v>218</v>
      </c>
      <c r="P18720" s="13">
        <v>41030</v>
      </c>
      <c r="Q18720">
        <v>36.830002</v>
      </c>
      <c r="R18720">
        <v>37.25</v>
      </c>
      <c r="S18720">
        <v>36.790000999999997</v>
      </c>
      <c r="T18720">
        <v>37.090000000000003</v>
      </c>
      <c r="U18720">
        <v>26.777618</v>
      </c>
      <c r="V18720">
        <v>1766900</v>
      </c>
      <c r="W18720" s="9" t="str">
        <f t="shared" si="296"/>
        <v>ES</v>
      </c>
    </row>
    <row r="18721" spans="15:23">
      <c r="O18721" t="s">
        <v>218</v>
      </c>
      <c r="P18721" s="13">
        <v>41031</v>
      </c>
      <c r="Q18721">
        <v>36.93</v>
      </c>
      <c r="R18721">
        <v>37.07</v>
      </c>
      <c r="S18721">
        <v>36.75</v>
      </c>
      <c r="T18721">
        <v>37.029998999999997</v>
      </c>
      <c r="U18721">
        <v>26.734304000000002</v>
      </c>
      <c r="V18721">
        <v>1850000</v>
      </c>
      <c r="W18721" s="9" t="str">
        <f t="shared" si="296"/>
        <v>ES</v>
      </c>
    </row>
    <row r="18722" spans="15:23">
      <c r="O18722" t="s">
        <v>218</v>
      </c>
      <c r="P18722" s="13">
        <v>41032</v>
      </c>
      <c r="Q18722">
        <v>37.040000999999997</v>
      </c>
      <c r="R18722">
        <v>37.380001</v>
      </c>
      <c r="S18722">
        <v>35.630001</v>
      </c>
      <c r="T18722">
        <v>35.82</v>
      </c>
      <c r="U18722">
        <v>25.860720000000001</v>
      </c>
      <c r="V18722">
        <v>4820300</v>
      </c>
      <c r="W18722" s="9" t="str">
        <f t="shared" si="296"/>
        <v>ES</v>
      </c>
    </row>
    <row r="18723" spans="15:23">
      <c r="O18723" t="s">
        <v>218</v>
      </c>
      <c r="P18723" s="13">
        <v>41033</v>
      </c>
      <c r="Q18723">
        <v>35.799999</v>
      </c>
      <c r="R18723">
        <v>36.279998999999997</v>
      </c>
      <c r="S18723">
        <v>35.799999</v>
      </c>
      <c r="T18723">
        <v>36.060001</v>
      </c>
      <c r="U18723">
        <v>26.033996999999999</v>
      </c>
      <c r="V18723">
        <v>2809200</v>
      </c>
      <c r="W18723" s="9" t="str">
        <f t="shared" si="296"/>
        <v>ES</v>
      </c>
    </row>
    <row r="18724" spans="15:23">
      <c r="O18724" t="s">
        <v>218</v>
      </c>
      <c r="P18724" s="13">
        <v>41036</v>
      </c>
      <c r="Q18724">
        <v>35.939999</v>
      </c>
      <c r="R18724">
        <v>36.090000000000003</v>
      </c>
      <c r="S18724">
        <v>35.759998000000003</v>
      </c>
      <c r="T18724">
        <v>35.889999000000003</v>
      </c>
      <c r="U18724">
        <v>25.911266000000001</v>
      </c>
      <c r="V18724">
        <v>2037900</v>
      </c>
      <c r="W18724" s="9" t="str">
        <f t="shared" si="296"/>
        <v>ES</v>
      </c>
    </row>
    <row r="18725" spans="15:23">
      <c r="O18725" t="s">
        <v>218</v>
      </c>
      <c r="P18725" s="13">
        <v>41037</v>
      </c>
      <c r="Q18725">
        <v>35.689999</v>
      </c>
      <c r="R18725">
        <v>36.259998000000003</v>
      </c>
      <c r="S18725">
        <v>35.630001</v>
      </c>
      <c r="T18725">
        <v>36.229999999999997</v>
      </c>
      <c r="U18725">
        <v>26.156727</v>
      </c>
      <c r="V18725">
        <v>2420200</v>
      </c>
      <c r="W18725" s="9" t="str">
        <f t="shared" si="296"/>
        <v>ES</v>
      </c>
    </row>
    <row r="18726" spans="15:23">
      <c r="O18726" t="s">
        <v>218</v>
      </c>
      <c r="P18726" s="13">
        <v>41038</v>
      </c>
      <c r="Q18726">
        <v>36.040000999999997</v>
      </c>
      <c r="R18726">
        <v>36.369999</v>
      </c>
      <c r="S18726">
        <v>35.950001</v>
      </c>
      <c r="T18726">
        <v>36.18</v>
      </c>
      <c r="U18726">
        <v>26.120632000000001</v>
      </c>
      <c r="V18726">
        <v>1535000</v>
      </c>
      <c r="W18726" s="9" t="str">
        <f t="shared" si="296"/>
        <v>ES</v>
      </c>
    </row>
    <row r="18727" spans="15:23">
      <c r="O18727" t="s">
        <v>218</v>
      </c>
      <c r="P18727" s="13">
        <v>41039</v>
      </c>
      <c r="Q18727">
        <v>36.299999</v>
      </c>
      <c r="R18727">
        <v>36.540000999999997</v>
      </c>
      <c r="S18727">
        <v>36.090000000000003</v>
      </c>
      <c r="T18727">
        <v>36.459999000000003</v>
      </c>
      <c r="U18727">
        <v>26.322775</v>
      </c>
      <c r="V18727">
        <v>1388100</v>
      </c>
      <c r="W18727" s="9" t="str">
        <f t="shared" si="296"/>
        <v>ES</v>
      </c>
    </row>
    <row r="18728" spans="15:23">
      <c r="O18728" t="s">
        <v>218</v>
      </c>
      <c r="P18728" s="13">
        <v>41040</v>
      </c>
      <c r="Q18728">
        <v>36.340000000000003</v>
      </c>
      <c r="R18728">
        <v>36.740001999999997</v>
      </c>
      <c r="S18728">
        <v>36.330002</v>
      </c>
      <c r="T18728">
        <v>36.57</v>
      </c>
      <c r="U18728">
        <v>26.402189</v>
      </c>
      <c r="V18728">
        <v>1283400</v>
      </c>
      <c r="W18728" s="9" t="str">
        <f t="shared" si="296"/>
        <v>ES</v>
      </c>
    </row>
    <row r="18729" spans="15:23">
      <c r="O18729" t="s">
        <v>218</v>
      </c>
      <c r="P18729" s="13">
        <v>41043</v>
      </c>
      <c r="Q18729">
        <v>36.360000999999997</v>
      </c>
      <c r="R18729">
        <v>36.490001999999997</v>
      </c>
      <c r="S18729">
        <v>35.959999000000003</v>
      </c>
      <c r="T18729">
        <v>36.200001</v>
      </c>
      <c r="U18729">
        <v>26.135075000000001</v>
      </c>
      <c r="V18729">
        <v>1553700</v>
      </c>
      <c r="W18729" s="9" t="str">
        <f t="shared" si="296"/>
        <v>ES</v>
      </c>
    </row>
    <row r="18730" spans="15:23">
      <c r="O18730" t="s">
        <v>218</v>
      </c>
      <c r="P18730" s="13">
        <v>41044</v>
      </c>
      <c r="Q18730">
        <v>36.200001</v>
      </c>
      <c r="R18730">
        <v>36.290000999999997</v>
      </c>
      <c r="S18730">
        <v>35.700001</v>
      </c>
      <c r="T18730">
        <v>35.779998999999997</v>
      </c>
      <c r="U18730">
        <v>25.831844</v>
      </c>
      <c r="V18730">
        <v>1949400</v>
      </c>
      <c r="W18730" s="9" t="str">
        <f t="shared" si="296"/>
        <v>ES</v>
      </c>
    </row>
    <row r="18731" spans="15:23">
      <c r="O18731" t="s">
        <v>218</v>
      </c>
      <c r="P18731" s="13">
        <v>41045</v>
      </c>
      <c r="Q18731">
        <v>35.880001</v>
      </c>
      <c r="R18731">
        <v>35.970001000000003</v>
      </c>
      <c r="S18731">
        <v>35.549999</v>
      </c>
      <c r="T18731">
        <v>35.549999</v>
      </c>
      <c r="U18731">
        <v>25.665790999999999</v>
      </c>
      <c r="V18731">
        <v>1791400</v>
      </c>
      <c r="W18731" s="9" t="str">
        <f t="shared" si="296"/>
        <v>ES</v>
      </c>
    </row>
    <row r="18732" spans="15:23">
      <c r="O18732" t="s">
        <v>218</v>
      </c>
      <c r="P18732" s="13">
        <v>41046</v>
      </c>
      <c r="Q18732">
        <v>35.630001</v>
      </c>
      <c r="R18732">
        <v>35.630001</v>
      </c>
      <c r="S18732">
        <v>35.099997999999999</v>
      </c>
      <c r="T18732">
        <v>35.099997999999999</v>
      </c>
      <c r="U18732">
        <v>25.340903999999998</v>
      </c>
      <c r="V18732">
        <v>1674500</v>
      </c>
      <c r="W18732" s="9" t="str">
        <f t="shared" si="296"/>
        <v>ES</v>
      </c>
    </row>
    <row r="18733" spans="15:23">
      <c r="O18733" t="s">
        <v>218</v>
      </c>
      <c r="P18733" s="13">
        <v>41047</v>
      </c>
      <c r="Q18733">
        <v>35.130001</v>
      </c>
      <c r="R18733">
        <v>35.290000999999997</v>
      </c>
      <c r="S18733">
        <v>34.840000000000003</v>
      </c>
      <c r="T18733">
        <v>34.939999</v>
      </c>
      <c r="U18733">
        <v>25.225401000000002</v>
      </c>
      <c r="V18733">
        <v>1654700</v>
      </c>
      <c r="W18733" s="9" t="str">
        <f t="shared" si="296"/>
        <v>ES</v>
      </c>
    </row>
    <row r="18734" spans="15:23">
      <c r="O18734" t="s">
        <v>218</v>
      </c>
      <c r="P18734" s="13">
        <v>41050</v>
      </c>
      <c r="Q18734">
        <v>34.959999000000003</v>
      </c>
      <c r="R18734">
        <v>35.770000000000003</v>
      </c>
      <c r="S18734">
        <v>34.959999000000003</v>
      </c>
      <c r="T18734">
        <v>35.729999999999997</v>
      </c>
      <c r="U18734">
        <v>25.795748</v>
      </c>
      <c r="V18734">
        <v>2405000</v>
      </c>
      <c r="W18734" s="9" t="str">
        <f t="shared" si="296"/>
        <v>ES</v>
      </c>
    </row>
    <row r="18735" spans="15:23">
      <c r="O18735" t="s">
        <v>218</v>
      </c>
      <c r="P18735" s="13">
        <v>41051</v>
      </c>
      <c r="Q18735">
        <v>35.790000999999997</v>
      </c>
      <c r="R18735">
        <v>36.32</v>
      </c>
      <c r="S18735">
        <v>35.790000999999997</v>
      </c>
      <c r="T18735">
        <v>36.25</v>
      </c>
      <c r="U18735">
        <v>26.171168999999999</v>
      </c>
      <c r="V18735">
        <v>2154200</v>
      </c>
      <c r="W18735" s="9" t="str">
        <f t="shared" si="296"/>
        <v>ES</v>
      </c>
    </row>
    <row r="18736" spans="15:23">
      <c r="O18736" t="s">
        <v>218</v>
      </c>
      <c r="P18736" s="13">
        <v>41052</v>
      </c>
      <c r="Q18736">
        <v>36.049999</v>
      </c>
      <c r="R18736">
        <v>36.270000000000003</v>
      </c>
      <c r="S18736">
        <v>35.880001</v>
      </c>
      <c r="T18736">
        <v>36.270000000000003</v>
      </c>
      <c r="U18736">
        <v>26.185614000000001</v>
      </c>
      <c r="V18736">
        <v>2835400</v>
      </c>
      <c r="W18736" s="9" t="str">
        <f t="shared" si="296"/>
        <v>ES</v>
      </c>
    </row>
    <row r="18737" spans="15:23">
      <c r="O18737" t="s">
        <v>218</v>
      </c>
      <c r="P18737" s="13">
        <v>41053</v>
      </c>
      <c r="Q18737">
        <v>36.279998999999997</v>
      </c>
      <c r="R18737">
        <v>36.509998000000003</v>
      </c>
      <c r="S18737">
        <v>36</v>
      </c>
      <c r="T18737">
        <v>36.32</v>
      </c>
      <c r="U18737">
        <v>26.221712</v>
      </c>
      <c r="V18737">
        <v>6017600</v>
      </c>
      <c r="W18737" s="9" t="str">
        <f t="shared" si="296"/>
        <v>ES</v>
      </c>
    </row>
    <row r="18738" spans="15:23">
      <c r="O18738" t="s">
        <v>218</v>
      </c>
      <c r="P18738" s="13">
        <v>41054</v>
      </c>
      <c r="Q18738">
        <v>36.290000999999997</v>
      </c>
      <c r="R18738">
        <v>36.490001999999997</v>
      </c>
      <c r="S18738">
        <v>36.229999999999997</v>
      </c>
      <c r="T18738">
        <v>36.360000999999997</v>
      </c>
      <c r="U18738">
        <v>26.250592999999999</v>
      </c>
      <c r="V18738">
        <v>5529900</v>
      </c>
      <c r="W18738" s="9" t="str">
        <f t="shared" si="296"/>
        <v>ES</v>
      </c>
    </row>
    <row r="18739" spans="15:23">
      <c r="O18739" t="s">
        <v>218</v>
      </c>
      <c r="P18739" s="13">
        <v>41058</v>
      </c>
      <c r="Q18739">
        <v>36.5</v>
      </c>
      <c r="R18739">
        <v>36.810001</v>
      </c>
      <c r="S18739">
        <v>36.310001</v>
      </c>
      <c r="T18739">
        <v>36.75</v>
      </c>
      <c r="U18739">
        <v>26.532153999999998</v>
      </c>
      <c r="V18739">
        <v>6587200</v>
      </c>
      <c r="W18739" s="9" t="str">
        <f t="shared" si="296"/>
        <v>ES</v>
      </c>
    </row>
    <row r="18740" spans="15:23">
      <c r="O18740" t="s">
        <v>218</v>
      </c>
      <c r="P18740" s="13">
        <v>41059</v>
      </c>
      <c r="Q18740">
        <v>36.229999999999997</v>
      </c>
      <c r="R18740">
        <v>36.509998000000003</v>
      </c>
      <c r="S18740">
        <v>35.869999</v>
      </c>
      <c r="T18740">
        <v>35.950001</v>
      </c>
      <c r="U18740">
        <v>26.199103999999998</v>
      </c>
      <c r="V18740">
        <v>1378600</v>
      </c>
      <c r="W18740" s="9" t="str">
        <f t="shared" si="296"/>
        <v>ES</v>
      </c>
    </row>
    <row r="18741" spans="15:23">
      <c r="O18741" t="s">
        <v>218</v>
      </c>
      <c r="P18741" s="13">
        <v>41060</v>
      </c>
      <c r="Q18741">
        <v>35.990001999999997</v>
      </c>
      <c r="R18741">
        <v>36.360000999999997</v>
      </c>
      <c r="S18741">
        <v>35.68</v>
      </c>
      <c r="T18741">
        <v>36.009998000000003</v>
      </c>
      <c r="U18741">
        <v>26.242833999999998</v>
      </c>
      <c r="V18741">
        <v>2277500</v>
      </c>
      <c r="W18741" s="9" t="str">
        <f t="shared" si="296"/>
        <v>ES</v>
      </c>
    </row>
    <row r="18742" spans="15:23">
      <c r="O18742" t="s">
        <v>218</v>
      </c>
      <c r="P18742" s="13">
        <v>41061</v>
      </c>
      <c r="Q18742">
        <v>35.700001</v>
      </c>
      <c r="R18742">
        <v>36.470001000000003</v>
      </c>
      <c r="S18742">
        <v>35.57</v>
      </c>
      <c r="T18742">
        <v>36.419998</v>
      </c>
      <c r="U18742">
        <v>26.541623999999999</v>
      </c>
      <c r="V18742">
        <v>3351700</v>
      </c>
      <c r="W18742" s="9" t="str">
        <f t="shared" si="296"/>
        <v>ES</v>
      </c>
    </row>
    <row r="18743" spans="15:23">
      <c r="O18743" t="s">
        <v>218</v>
      </c>
      <c r="P18743" s="13">
        <v>41064</v>
      </c>
      <c r="Q18743">
        <v>36.290000999999997</v>
      </c>
      <c r="R18743">
        <v>36.490001999999997</v>
      </c>
      <c r="S18743">
        <v>36.150002000000001</v>
      </c>
      <c r="T18743">
        <v>36.220001000000003</v>
      </c>
      <c r="U18743">
        <v>26.395876000000001</v>
      </c>
      <c r="V18743">
        <v>2684000</v>
      </c>
      <c r="W18743" s="9" t="str">
        <f t="shared" si="296"/>
        <v>ES</v>
      </c>
    </row>
    <row r="18744" spans="15:23">
      <c r="O18744" t="s">
        <v>218</v>
      </c>
      <c r="P18744" s="13">
        <v>41065</v>
      </c>
      <c r="Q18744">
        <v>36.18</v>
      </c>
      <c r="R18744">
        <v>36.409999999999997</v>
      </c>
      <c r="S18744">
        <v>36.139999000000003</v>
      </c>
      <c r="T18744">
        <v>36.209999000000003</v>
      </c>
      <c r="U18744">
        <v>26.388586</v>
      </c>
      <c r="V18744">
        <v>1828600</v>
      </c>
      <c r="W18744" s="9" t="str">
        <f t="shared" si="296"/>
        <v>ES</v>
      </c>
    </row>
    <row r="18745" spans="15:23">
      <c r="O18745" t="s">
        <v>218</v>
      </c>
      <c r="P18745" s="13">
        <v>41066</v>
      </c>
      <c r="Q18745">
        <v>36.729999999999997</v>
      </c>
      <c r="R18745">
        <v>37</v>
      </c>
      <c r="S18745">
        <v>36.5</v>
      </c>
      <c r="T18745">
        <v>37</v>
      </c>
      <c r="U18745">
        <v>26.964314999999999</v>
      </c>
      <c r="V18745">
        <v>1760700</v>
      </c>
      <c r="W18745" s="9" t="str">
        <f t="shared" si="296"/>
        <v>ES</v>
      </c>
    </row>
    <row r="18746" spans="15:23">
      <c r="O18746" t="s">
        <v>218</v>
      </c>
      <c r="P18746" s="13">
        <v>41067</v>
      </c>
      <c r="Q18746">
        <v>37</v>
      </c>
      <c r="R18746">
        <v>37.450001</v>
      </c>
      <c r="S18746">
        <v>36.970001000000003</v>
      </c>
      <c r="T18746">
        <v>37.099997999999999</v>
      </c>
      <c r="U18746">
        <v>27.037191</v>
      </c>
      <c r="V18746">
        <v>1549200</v>
      </c>
      <c r="W18746" s="9" t="str">
        <f t="shared" si="296"/>
        <v>ES</v>
      </c>
    </row>
    <row r="18747" spans="15:23">
      <c r="O18747" t="s">
        <v>218</v>
      </c>
      <c r="P18747" s="13">
        <v>41068</v>
      </c>
      <c r="Q18747">
        <v>37.029998999999997</v>
      </c>
      <c r="R18747">
        <v>37.43</v>
      </c>
      <c r="S18747">
        <v>36.860000999999997</v>
      </c>
      <c r="T18747">
        <v>37.389999000000003</v>
      </c>
      <c r="U18747">
        <v>27.248529000000001</v>
      </c>
      <c r="V18747">
        <v>1570700</v>
      </c>
      <c r="W18747" s="9" t="str">
        <f t="shared" si="296"/>
        <v>ES</v>
      </c>
    </row>
    <row r="18748" spans="15:23">
      <c r="O18748" t="s">
        <v>218</v>
      </c>
      <c r="P18748" s="13">
        <v>41071</v>
      </c>
      <c r="Q18748">
        <v>37.470001000000003</v>
      </c>
      <c r="R18748">
        <v>37.82</v>
      </c>
      <c r="S18748">
        <v>37.299999</v>
      </c>
      <c r="T18748">
        <v>37.32</v>
      </c>
      <c r="U18748">
        <v>27.197507999999999</v>
      </c>
      <c r="V18748">
        <v>1658900</v>
      </c>
      <c r="W18748" s="9" t="str">
        <f t="shared" si="296"/>
        <v>ES</v>
      </c>
    </row>
    <row r="18749" spans="15:23">
      <c r="O18749" t="s">
        <v>218</v>
      </c>
      <c r="P18749" s="13">
        <v>41072</v>
      </c>
      <c r="Q18749">
        <v>37.330002</v>
      </c>
      <c r="R18749">
        <v>37.43</v>
      </c>
      <c r="S18749">
        <v>36.919998</v>
      </c>
      <c r="T18749">
        <v>37.400002000000001</v>
      </c>
      <c r="U18749">
        <v>27.255811999999999</v>
      </c>
      <c r="V18749">
        <v>1782200</v>
      </c>
      <c r="W18749" s="9" t="str">
        <f t="shared" si="296"/>
        <v>ES</v>
      </c>
    </row>
    <row r="18750" spans="15:23">
      <c r="O18750" t="s">
        <v>218</v>
      </c>
      <c r="P18750" s="13">
        <v>41073</v>
      </c>
      <c r="Q18750">
        <v>37.240001999999997</v>
      </c>
      <c r="R18750">
        <v>37.830002</v>
      </c>
      <c r="S18750">
        <v>37.130001</v>
      </c>
      <c r="T18750">
        <v>37.580002</v>
      </c>
      <c r="U18750">
        <v>27.386998999999999</v>
      </c>
      <c r="V18750">
        <v>1826500</v>
      </c>
      <c r="W18750" s="9" t="str">
        <f t="shared" si="296"/>
        <v>ES</v>
      </c>
    </row>
    <row r="18751" spans="15:23">
      <c r="O18751" t="s">
        <v>218</v>
      </c>
      <c r="P18751" s="13">
        <v>41074</v>
      </c>
      <c r="Q18751">
        <v>37.520000000000003</v>
      </c>
      <c r="R18751">
        <v>38.220001000000003</v>
      </c>
      <c r="S18751">
        <v>37.520000000000003</v>
      </c>
      <c r="T18751">
        <v>38.099997999999999</v>
      </c>
      <c r="U18751">
        <v>27.765944999999999</v>
      </c>
      <c r="V18751">
        <v>1657000</v>
      </c>
      <c r="W18751" s="9" t="str">
        <f t="shared" si="296"/>
        <v>ES</v>
      </c>
    </row>
    <row r="18752" spans="15:23">
      <c r="O18752" t="s">
        <v>218</v>
      </c>
      <c r="P18752" s="13">
        <v>41075</v>
      </c>
      <c r="Q18752">
        <v>38.43</v>
      </c>
      <c r="R18752">
        <v>38.57</v>
      </c>
      <c r="S18752">
        <v>38.029998999999997</v>
      </c>
      <c r="T18752">
        <v>38.479999999999997</v>
      </c>
      <c r="U18752">
        <v>28.042887</v>
      </c>
      <c r="V18752">
        <v>2070600</v>
      </c>
      <c r="W18752" s="9" t="str">
        <f t="shared" si="296"/>
        <v>ES</v>
      </c>
    </row>
    <row r="18753" spans="15:23">
      <c r="O18753" t="s">
        <v>218</v>
      </c>
      <c r="P18753" s="13">
        <v>41078</v>
      </c>
      <c r="Q18753">
        <v>38.340000000000003</v>
      </c>
      <c r="R18753">
        <v>38.740001999999997</v>
      </c>
      <c r="S18753">
        <v>38.299999</v>
      </c>
      <c r="T18753">
        <v>38.709999000000003</v>
      </c>
      <c r="U18753">
        <v>28.210501000000001</v>
      </c>
      <c r="V18753">
        <v>1491400</v>
      </c>
      <c r="W18753" s="9" t="str">
        <f t="shared" si="296"/>
        <v>ES</v>
      </c>
    </row>
    <row r="18754" spans="15:23">
      <c r="O18754" t="s">
        <v>218</v>
      </c>
      <c r="P18754" s="13">
        <v>41079</v>
      </c>
      <c r="Q18754">
        <v>38.770000000000003</v>
      </c>
      <c r="R18754">
        <v>38.950001</v>
      </c>
      <c r="S18754">
        <v>38.479999999999997</v>
      </c>
      <c r="T18754">
        <v>38.57</v>
      </c>
      <c r="U18754">
        <v>28.108473</v>
      </c>
      <c r="V18754">
        <v>1951200</v>
      </c>
      <c r="W18754" s="9" t="str">
        <f t="shared" si="296"/>
        <v>ES</v>
      </c>
    </row>
    <row r="18755" spans="15:23">
      <c r="O18755" t="s">
        <v>218</v>
      </c>
      <c r="P18755" s="13">
        <v>41080</v>
      </c>
      <c r="Q18755">
        <v>38.599997999999999</v>
      </c>
      <c r="R18755">
        <v>38.599997999999999</v>
      </c>
      <c r="S18755">
        <v>37.700001</v>
      </c>
      <c r="T18755">
        <v>38.029998999999997</v>
      </c>
      <c r="U18755">
        <v>27.714935000000001</v>
      </c>
      <c r="V18755">
        <v>2566900</v>
      </c>
      <c r="W18755" s="9" t="str">
        <f t="shared" si="296"/>
        <v>ES</v>
      </c>
    </row>
    <row r="18756" spans="15:23">
      <c r="O18756" t="s">
        <v>218</v>
      </c>
      <c r="P18756" s="13">
        <v>41081</v>
      </c>
      <c r="Q18756">
        <v>38.169998</v>
      </c>
      <c r="R18756">
        <v>38.330002</v>
      </c>
      <c r="S18756">
        <v>37.529998999999997</v>
      </c>
      <c r="T18756">
        <v>37.57</v>
      </c>
      <c r="U18756">
        <v>27.379704</v>
      </c>
      <c r="V18756">
        <v>1666500</v>
      </c>
      <c r="W18756" s="9" t="str">
        <f t="shared" si="296"/>
        <v>ES</v>
      </c>
    </row>
    <row r="18757" spans="15:23">
      <c r="O18757" t="s">
        <v>218</v>
      </c>
      <c r="P18757" s="13">
        <v>41082</v>
      </c>
      <c r="Q18757">
        <v>37.709999000000003</v>
      </c>
      <c r="R18757">
        <v>37.919998</v>
      </c>
      <c r="S18757">
        <v>37.479999999999997</v>
      </c>
      <c r="T18757">
        <v>37.759998000000003</v>
      </c>
      <c r="U18757">
        <v>27.518173000000001</v>
      </c>
      <c r="V18757">
        <v>2600800</v>
      </c>
      <c r="W18757" s="9" t="str">
        <f t="shared" ref="W18757:W18820" si="297">IFERROR(VLOOKUP(O18757,$B$4:$B$17,1,FALSE),"Delete")</f>
        <v>ES</v>
      </c>
    </row>
    <row r="18758" spans="15:23">
      <c r="O18758" t="s">
        <v>218</v>
      </c>
      <c r="P18758" s="13">
        <v>41085</v>
      </c>
      <c r="Q18758">
        <v>37.459999000000003</v>
      </c>
      <c r="R18758">
        <v>37.700001</v>
      </c>
      <c r="S18758">
        <v>37.400002000000001</v>
      </c>
      <c r="T18758">
        <v>37.590000000000003</v>
      </c>
      <c r="U18758">
        <v>27.394273999999999</v>
      </c>
      <c r="V18758">
        <v>1155000</v>
      </c>
      <c r="W18758" s="9" t="str">
        <f t="shared" si="297"/>
        <v>ES</v>
      </c>
    </row>
    <row r="18759" spans="15:23">
      <c r="O18759" t="s">
        <v>218</v>
      </c>
      <c r="P18759" s="13">
        <v>41086</v>
      </c>
      <c r="Q18759">
        <v>37.610000999999997</v>
      </c>
      <c r="R18759">
        <v>38.229999999999997</v>
      </c>
      <c r="S18759">
        <v>37.610000999999997</v>
      </c>
      <c r="T18759">
        <v>38.009998000000003</v>
      </c>
      <c r="U18759">
        <v>27.700361000000001</v>
      </c>
      <c r="V18759">
        <v>1671700</v>
      </c>
      <c r="W18759" s="9" t="str">
        <f t="shared" si="297"/>
        <v>ES</v>
      </c>
    </row>
    <row r="18760" spans="15:23">
      <c r="O18760" t="s">
        <v>218</v>
      </c>
      <c r="P18760" s="13">
        <v>41087</v>
      </c>
      <c r="Q18760">
        <v>38.130001</v>
      </c>
      <c r="R18760">
        <v>38.43</v>
      </c>
      <c r="S18760">
        <v>38.119999</v>
      </c>
      <c r="T18760">
        <v>38.330002</v>
      </c>
      <c r="U18760">
        <v>27.933561000000001</v>
      </c>
      <c r="V18760">
        <v>1314300</v>
      </c>
      <c r="W18760" s="9" t="str">
        <f t="shared" si="297"/>
        <v>ES</v>
      </c>
    </row>
    <row r="18761" spans="15:23">
      <c r="O18761" t="s">
        <v>218</v>
      </c>
      <c r="P18761" s="13">
        <v>41088</v>
      </c>
      <c r="Q18761">
        <v>38</v>
      </c>
      <c r="R18761">
        <v>38.340000000000003</v>
      </c>
      <c r="S18761">
        <v>37.959999000000003</v>
      </c>
      <c r="T18761">
        <v>38.340000000000003</v>
      </c>
      <c r="U18761">
        <v>27.940857000000001</v>
      </c>
      <c r="V18761">
        <v>971300</v>
      </c>
      <c r="W18761" s="9" t="str">
        <f t="shared" si="297"/>
        <v>ES</v>
      </c>
    </row>
    <row r="18762" spans="15:23">
      <c r="O18762" t="s">
        <v>218</v>
      </c>
      <c r="P18762" s="13">
        <v>41089</v>
      </c>
      <c r="Q18762">
        <v>38.840000000000003</v>
      </c>
      <c r="R18762">
        <v>39.090000000000003</v>
      </c>
      <c r="S18762">
        <v>38.470001000000003</v>
      </c>
      <c r="T18762">
        <v>38.810001</v>
      </c>
      <c r="U18762">
        <v>28.283377000000002</v>
      </c>
      <c r="V18762">
        <v>1510000</v>
      </c>
      <c r="W18762" s="9" t="str">
        <f t="shared" si="297"/>
        <v>ES</v>
      </c>
    </row>
    <row r="18763" spans="15:23">
      <c r="O18763" t="s">
        <v>218</v>
      </c>
      <c r="P18763" s="13">
        <v>41092</v>
      </c>
      <c r="Q18763">
        <v>38.810001</v>
      </c>
      <c r="R18763">
        <v>39.18</v>
      </c>
      <c r="S18763">
        <v>38.770000000000003</v>
      </c>
      <c r="T18763">
        <v>39.099997999999999</v>
      </c>
      <c r="U18763">
        <v>28.494714999999999</v>
      </c>
      <c r="V18763">
        <v>1180100</v>
      </c>
      <c r="W18763" s="9" t="str">
        <f t="shared" si="297"/>
        <v>ES</v>
      </c>
    </row>
    <row r="18764" spans="15:23">
      <c r="O18764" t="s">
        <v>218</v>
      </c>
      <c r="P18764" s="13">
        <v>41093</v>
      </c>
      <c r="Q18764">
        <v>39.099997999999999</v>
      </c>
      <c r="R18764">
        <v>39.299999</v>
      </c>
      <c r="S18764">
        <v>39.040000999999997</v>
      </c>
      <c r="T18764">
        <v>39.259998000000003</v>
      </c>
      <c r="U18764">
        <v>28.611312999999999</v>
      </c>
      <c r="V18764">
        <v>712600</v>
      </c>
      <c r="W18764" s="9" t="str">
        <f t="shared" si="297"/>
        <v>ES</v>
      </c>
    </row>
    <row r="18765" spans="15:23">
      <c r="O18765" t="s">
        <v>218</v>
      </c>
      <c r="P18765" s="13">
        <v>41095</v>
      </c>
      <c r="Q18765">
        <v>39.150002000000001</v>
      </c>
      <c r="R18765">
        <v>39.270000000000003</v>
      </c>
      <c r="S18765">
        <v>38.689999</v>
      </c>
      <c r="T18765">
        <v>38.759998000000003</v>
      </c>
      <c r="U18765">
        <v>28.246936999999999</v>
      </c>
      <c r="V18765">
        <v>1458100</v>
      </c>
      <c r="W18765" s="9" t="str">
        <f t="shared" si="297"/>
        <v>ES</v>
      </c>
    </row>
    <row r="18766" spans="15:23">
      <c r="O18766" t="s">
        <v>218</v>
      </c>
      <c r="P18766" s="13">
        <v>41096</v>
      </c>
      <c r="Q18766">
        <v>38.5</v>
      </c>
      <c r="R18766">
        <v>38.740001999999997</v>
      </c>
      <c r="S18766">
        <v>38.389999000000003</v>
      </c>
      <c r="T18766">
        <v>38.689999</v>
      </c>
      <c r="U18766">
        <v>28.195929</v>
      </c>
      <c r="V18766">
        <v>950600</v>
      </c>
      <c r="W18766" s="9" t="str">
        <f t="shared" si="297"/>
        <v>ES</v>
      </c>
    </row>
    <row r="18767" spans="15:23">
      <c r="O18767" t="s">
        <v>218</v>
      </c>
      <c r="P18767" s="13">
        <v>41099</v>
      </c>
      <c r="Q18767">
        <v>38.709999000000003</v>
      </c>
      <c r="R18767">
        <v>38.709999000000003</v>
      </c>
      <c r="S18767">
        <v>38.279998999999997</v>
      </c>
      <c r="T18767">
        <v>38.560001</v>
      </c>
      <c r="U18767">
        <v>28.101186999999999</v>
      </c>
      <c r="V18767">
        <v>1164600</v>
      </c>
      <c r="W18767" s="9" t="str">
        <f t="shared" si="297"/>
        <v>ES</v>
      </c>
    </row>
    <row r="18768" spans="15:23">
      <c r="O18768" t="s">
        <v>218</v>
      </c>
      <c r="P18768" s="13">
        <v>41100</v>
      </c>
      <c r="Q18768">
        <v>38.729999999999997</v>
      </c>
      <c r="R18768">
        <v>38.970001000000003</v>
      </c>
      <c r="S18768">
        <v>38.610000999999997</v>
      </c>
      <c r="T18768">
        <v>38.720001000000003</v>
      </c>
      <c r="U18768">
        <v>28.217794000000001</v>
      </c>
      <c r="V18768">
        <v>1591000</v>
      </c>
      <c r="W18768" s="9" t="str">
        <f t="shared" si="297"/>
        <v>ES</v>
      </c>
    </row>
    <row r="18769" spans="15:23">
      <c r="O18769" t="s">
        <v>218</v>
      </c>
      <c r="P18769" s="13">
        <v>41101</v>
      </c>
      <c r="Q18769">
        <v>38.729999999999997</v>
      </c>
      <c r="R18769">
        <v>38.939999</v>
      </c>
      <c r="S18769">
        <v>38.630001</v>
      </c>
      <c r="T18769">
        <v>38.830002</v>
      </c>
      <c r="U18769">
        <v>28.297941000000002</v>
      </c>
      <c r="V18769">
        <v>1160800</v>
      </c>
      <c r="W18769" s="9" t="str">
        <f t="shared" si="297"/>
        <v>ES</v>
      </c>
    </row>
    <row r="18770" spans="15:23">
      <c r="O18770" t="s">
        <v>218</v>
      </c>
      <c r="P18770" s="13">
        <v>41102</v>
      </c>
      <c r="Q18770">
        <v>38.689999</v>
      </c>
      <c r="R18770">
        <v>39.18</v>
      </c>
      <c r="S18770">
        <v>38.599997999999999</v>
      </c>
      <c r="T18770">
        <v>39.080002</v>
      </c>
      <c r="U18770">
        <v>28.480143000000002</v>
      </c>
      <c r="V18770">
        <v>1122400</v>
      </c>
      <c r="W18770" s="9" t="str">
        <f t="shared" si="297"/>
        <v>ES</v>
      </c>
    </row>
    <row r="18771" spans="15:23">
      <c r="O18771" t="s">
        <v>218</v>
      </c>
      <c r="P18771" s="13">
        <v>41103</v>
      </c>
      <c r="Q18771">
        <v>39.119999</v>
      </c>
      <c r="R18771">
        <v>39.970001000000003</v>
      </c>
      <c r="S18771">
        <v>39.119999</v>
      </c>
      <c r="T18771">
        <v>39.880001</v>
      </c>
      <c r="U18771">
        <v>29.063154000000001</v>
      </c>
      <c r="V18771">
        <v>1624600</v>
      </c>
      <c r="W18771" s="9" t="str">
        <f t="shared" si="297"/>
        <v>ES</v>
      </c>
    </row>
    <row r="18772" spans="15:23">
      <c r="O18772" t="s">
        <v>218</v>
      </c>
      <c r="P18772" s="13">
        <v>41106</v>
      </c>
      <c r="Q18772">
        <v>39.709999000000003</v>
      </c>
      <c r="R18772">
        <v>39.93</v>
      </c>
      <c r="S18772">
        <v>39.479999999999997</v>
      </c>
      <c r="T18772">
        <v>39.580002</v>
      </c>
      <c r="U18772">
        <v>28.844522000000001</v>
      </c>
      <c r="V18772">
        <v>1233800</v>
      </c>
      <c r="W18772" s="9" t="str">
        <f t="shared" si="297"/>
        <v>ES</v>
      </c>
    </row>
    <row r="18773" spans="15:23">
      <c r="O18773" t="s">
        <v>218</v>
      </c>
      <c r="P18773" s="13">
        <v>41107</v>
      </c>
      <c r="Q18773">
        <v>39.799999</v>
      </c>
      <c r="R18773">
        <v>40.080002</v>
      </c>
      <c r="S18773">
        <v>39.479999999999997</v>
      </c>
      <c r="T18773">
        <v>40.029998999999997</v>
      </c>
      <c r="U18773">
        <v>29.172467999999999</v>
      </c>
      <c r="V18773">
        <v>1300300</v>
      </c>
      <c r="W18773" s="9" t="str">
        <f t="shared" si="297"/>
        <v>ES</v>
      </c>
    </row>
    <row r="18774" spans="15:23">
      <c r="O18774" t="s">
        <v>218</v>
      </c>
      <c r="P18774" s="13">
        <v>41108</v>
      </c>
      <c r="Q18774">
        <v>39.900002000000001</v>
      </c>
      <c r="R18774">
        <v>40.259998000000003</v>
      </c>
      <c r="S18774">
        <v>39.659999999999997</v>
      </c>
      <c r="T18774">
        <v>40.259998000000003</v>
      </c>
      <c r="U18774">
        <v>29.340085999999999</v>
      </c>
      <c r="V18774">
        <v>1162700</v>
      </c>
      <c r="W18774" s="9" t="str">
        <f t="shared" si="297"/>
        <v>ES</v>
      </c>
    </row>
    <row r="18775" spans="15:23">
      <c r="O18775" t="s">
        <v>218</v>
      </c>
      <c r="P18775" s="13">
        <v>41109</v>
      </c>
      <c r="Q18775">
        <v>40.229999999999997</v>
      </c>
      <c r="R18775">
        <v>40.639999000000003</v>
      </c>
      <c r="S18775">
        <v>40.110000999999997</v>
      </c>
      <c r="T18775">
        <v>40.479999999999997</v>
      </c>
      <c r="U18775">
        <v>29.500409999999999</v>
      </c>
      <c r="V18775">
        <v>1520800</v>
      </c>
      <c r="W18775" s="9" t="str">
        <f t="shared" si="297"/>
        <v>ES</v>
      </c>
    </row>
    <row r="18776" spans="15:23">
      <c r="O18776" t="s">
        <v>218</v>
      </c>
      <c r="P18776" s="13">
        <v>41110</v>
      </c>
      <c r="Q18776">
        <v>40.169998</v>
      </c>
      <c r="R18776">
        <v>40.459999000000003</v>
      </c>
      <c r="S18776">
        <v>40.049999</v>
      </c>
      <c r="T18776">
        <v>40.259998000000003</v>
      </c>
      <c r="U18776">
        <v>29.340085999999999</v>
      </c>
      <c r="V18776">
        <v>1470700</v>
      </c>
      <c r="W18776" s="9" t="str">
        <f t="shared" si="297"/>
        <v>ES</v>
      </c>
    </row>
    <row r="18777" spans="15:23">
      <c r="O18777" t="s">
        <v>218</v>
      </c>
      <c r="P18777" s="13">
        <v>41113</v>
      </c>
      <c r="Q18777">
        <v>39.959999000000003</v>
      </c>
      <c r="R18777">
        <v>40.060001</v>
      </c>
      <c r="S18777">
        <v>39.540000999999997</v>
      </c>
      <c r="T18777">
        <v>39.779998999999997</v>
      </c>
      <c r="U18777">
        <v>28.990266999999999</v>
      </c>
      <c r="V18777">
        <v>1039000</v>
      </c>
      <c r="W18777" s="9" t="str">
        <f t="shared" si="297"/>
        <v>ES</v>
      </c>
    </row>
    <row r="18778" spans="15:23">
      <c r="O18778" t="s">
        <v>218</v>
      </c>
      <c r="P18778" s="13">
        <v>41114</v>
      </c>
      <c r="Q18778">
        <v>39.709999000000003</v>
      </c>
      <c r="R18778">
        <v>39.770000000000003</v>
      </c>
      <c r="S18778">
        <v>39.099997999999999</v>
      </c>
      <c r="T18778">
        <v>39.330002</v>
      </c>
      <c r="U18778">
        <v>28.662329</v>
      </c>
      <c r="V18778">
        <v>1425900</v>
      </c>
      <c r="W18778" s="9" t="str">
        <f t="shared" si="297"/>
        <v>ES</v>
      </c>
    </row>
    <row r="18779" spans="15:23">
      <c r="O18779" t="s">
        <v>218</v>
      </c>
      <c r="P18779" s="13">
        <v>41115</v>
      </c>
      <c r="Q18779">
        <v>39.580002</v>
      </c>
      <c r="R18779">
        <v>39.779998999999997</v>
      </c>
      <c r="S18779">
        <v>39.259998000000003</v>
      </c>
      <c r="T18779">
        <v>39.479999999999997</v>
      </c>
      <c r="U18779">
        <v>28.771643000000001</v>
      </c>
      <c r="V18779">
        <v>666500</v>
      </c>
      <c r="W18779" s="9" t="str">
        <f t="shared" si="297"/>
        <v>ES</v>
      </c>
    </row>
    <row r="18780" spans="15:23">
      <c r="O18780" t="s">
        <v>218</v>
      </c>
      <c r="P18780" s="13">
        <v>41116</v>
      </c>
      <c r="Q18780">
        <v>39.880001</v>
      </c>
      <c r="R18780">
        <v>40.400002000000001</v>
      </c>
      <c r="S18780">
        <v>39.849997999999999</v>
      </c>
      <c r="T18780">
        <v>40.049999</v>
      </c>
      <c r="U18780">
        <v>29.18704</v>
      </c>
      <c r="V18780">
        <v>908000</v>
      </c>
      <c r="W18780" s="9" t="str">
        <f t="shared" si="297"/>
        <v>ES</v>
      </c>
    </row>
    <row r="18781" spans="15:23">
      <c r="O18781" t="s">
        <v>218</v>
      </c>
      <c r="P18781" s="13">
        <v>41117</v>
      </c>
      <c r="Q18781">
        <v>40.389999000000003</v>
      </c>
      <c r="R18781">
        <v>40.529998999999997</v>
      </c>
      <c r="S18781">
        <v>39.790000999999997</v>
      </c>
      <c r="T18781">
        <v>39.959999000000003</v>
      </c>
      <c r="U18781">
        <v>29.121449999999999</v>
      </c>
      <c r="V18781">
        <v>2897900</v>
      </c>
      <c r="W18781" s="9" t="str">
        <f t="shared" si="297"/>
        <v>ES</v>
      </c>
    </row>
    <row r="18782" spans="15:23">
      <c r="O18782" t="s">
        <v>218</v>
      </c>
      <c r="P18782" s="13">
        <v>41120</v>
      </c>
      <c r="Q18782">
        <v>39.990001999999997</v>
      </c>
      <c r="R18782">
        <v>40.860000999999997</v>
      </c>
      <c r="S18782">
        <v>39.959999000000003</v>
      </c>
      <c r="T18782">
        <v>40.57</v>
      </c>
      <c r="U18782">
        <v>29.565999999999999</v>
      </c>
      <c r="V18782">
        <v>1839300</v>
      </c>
      <c r="W18782" s="9" t="str">
        <f t="shared" si="297"/>
        <v>ES</v>
      </c>
    </row>
    <row r="18783" spans="15:23">
      <c r="O18783" t="s">
        <v>218</v>
      </c>
      <c r="P18783" s="13">
        <v>41121</v>
      </c>
      <c r="Q18783">
        <v>40.43</v>
      </c>
      <c r="R18783">
        <v>40.509998000000003</v>
      </c>
      <c r="S18783">
        <v>39.229999999999997</v>
      </c>
      <c r="T18783">
        <v>39.880001</v>
      </c>
      <c r="U18783">
        <v>29.063154000000001</v>
      </c>
      <c r="V18783">
        <v>3541900</v>
      </c>
      <c r="W18783" s="9" t="str">
        <f t="shared" si="297"/>
        <v>ES</v>
      </c>
    </row>
    <row r="18784" spans="15:23">
      <c r="O18784" t="s">
        <v>218</v>
      </c>
      <c r="P18784" s="13">
        <v>41122</v>
      </c>
      <c r="Q18784">
        <v>39.520000000000003</v>
      </c>
      <c r="R18784">
        <v>40.360000999999997</v>
      </c>
      <c r="S18784">
        <v>39.099997999999999</v>
      </c>
      <c r="T18784">
        <v>39.099997999999999</v>
      </c>
      <c r="U18784">
        <v>28.494714999999999</v>
      </c>
      <c r="V18784">
        <v>3418600</v>
      </c>
      <c r="W18784" s="9" t="str">
        <f t="shared" si="297"/>
        <v>ES</v>
      </c>
    </row>
    <row r="18785" spans="15:23">
      <c r="O18785" t="s">
        <v>218</v>
      </c>
      <c r="P18785" s="13">
        <v>41123</v>
      </c>
      <c r="Q18785">
        <v>38.93</v>
      </c>
      <c r="R18785">
        <v>39.259998000000003</v>
      </c>
      <c r="S18785">
        <v>38.619999</v>
      </c>
      <c r="T18785">
        <v>39.25</v>
      </c>
      <c r="U18785">
        <v>28.604033000000001</v>
      </c>
      <c r="V18785">
        <v>2152200</v>
      </c>
      <c r="W18785" s="9" t="str">
        <f t="shared" si="297"/>
        <v>ES</v>
      </c>
    </row>
    <row r="18786" spans="15:23">
      <c r="O18786" t="s">
        <v>218</v>
      </c>
      <c r="P18786" s="13">
        <v>41124</v>
      </c>
      <c r="Q18786">
        <v>39.799999</v>
      </c>
      <c r="R18786">
        <v>39.990001999999997</v>
      </c>
      <c r="S18786">
        <v>39.450001</v>
      </c>
      <c r="T18786">
        <v>39.57</v>
      </c>
      <c r="U18786">
        <v>28.837233000000001</v>
      </c>
      <c r="V18786">
        <v>1375200</v>
      </c>
      <c r="W18786" s="9" t="str">
        <f t="shared" si="297"/>
        <v>ES</v>
      </c>
    </row>
    <row r="18787" spans="15:23">
      <c r="O18787" t="s">
        <v>218</v>
      </c>
      <c r="P18787" s="13">
        <v>41127</v>
      </c>
      <c r="Q18787">
        <v>39.659999999999997</v>
      </c>
      <c r="R18787">
        <v>39.880001</v>
      </c>
      <c r="S18787">
        <v>39.509998000000003</v>
      </c>
      <c r="T18787">
        <v>39.57</v>
      </c>
      <c r="U18787">
        <v>28.837233000000001</v>
      </c>
      <c r="V18787">
        <v>725400</v>
      </c>
      <c r="W18787" s="9" t="str">
        <f t="shared" si="297"/>
        <v>ES</v>
      </c>
    </row>
    <row r="18788" spans="15:23">
      <c r="O18788" t="s">
        <v>218</v>
      </c>
      <c r="P18788" s="13">
        <v>41128</v>
      </c>
      <c r="Q18788">
        <v>39.68</v>
      </c>
      <c r="R18788">
        <v>39.740001999999997</v>
      </c>
      <c r="S18788">
        <v>39.43</v>
      </c>
      <c r="T18788">
        <v>39.479999999999997</v>
      </c>
      <c r="U18788">
        <v>28.771643000000001</v>
      </c>
      <c r="V18788">
        <v>1863100</v>
      </c>
      <c r="W18788" s="9" t="str">
        <f t="shared" si="297"/>
        <v>ES</v>
      </c>
    </row>
    <row r="18789" spans="15:23">
      <c r="O18789" t="s">
        <v>218</v>
      </c>
      <c r="P18789" s="13">
        <v>41129</v>
      </c>
      <c r="Q18789">
        <v>39.560001</v>
      </c>
      <c r="R18789">
        <v>39.610000999999997</v>
      </c>
      <c r="S18789">
        <v>39.150002000000001</v>
      </c>
      <c r="T18789">
        <v>39.450001</v>
      </c>
      <c r="U18789">
        <v>28.749783999999998</v>
      </c>
      <c r="V18789">
        <v>937700</v>
      </c>
      <c r="W18789" s="9" t="str">
        <f t="shared" si="297"/>
        <v>ES</v>
      </c>
    </row>
    <row r="18790" spans="15:23">
      <c r="O18790" t="s">
        <v>218</v>
      </c>
      <c r="P18790" s="13">
        <v>41130</v>
      </c>
      <c r="Q18790">
        <v>39.409999999999997</v>
      </c>
      <c r="R18790">
        <v>39.5</v>
      </c>
      <c r="S18790">
        <v>39.040000999999997</v>
      </c>
      <c r="T18790">
        <v>39.200001</v>
      </c>
      <c r="U18790">
        <v>28.567585000000001</v>
      </c>
      <c r="V18790">
        <v>915300</v>
      </c>
      <c r="W18790" s="9" t="str">
        <f t="shared" si="297"/>
        <v>ES</v>
      </c>
    </row>
    <row r="18791" spans="15:23">
      <c r="O18791" t="s">
        <v>218</v>
      </c>
      <c r="P18791" s="13">
        <v>41131</v>
      </c>
      <c r="Q18791">
        <v>39.169998</v>
      </c>
      <c r="R18791">
        <v>39.669998</v>
      </c>
      <c r="S18791">
        <v>39.07</v>
      </c>
      <c r="T18791">
        <v>39.590000000000003</v>
      </c>
      <c r="U18791">
        <v>28.851815999999999</v>
      </c>
      <c r="V18791">
        <v>1081900</v>
      </c>
      <c r="W18791" s="9" t="str">
        <f t="shared" si="297"/>
        <v>ES</v>
      </c>
    </row>
    <row r="18792" spans="15:23">
      <c r="O18792" t="s">
        <v>218</v>
      </c>
      <c r="P18792" s="13">
        <v>41134</v>
      </c>
      <c r="Q18792">
        <v>39.439999</v>
      </c>
      <c r="R18792">
        <v>39.610000999999997</v>
      </c>
      <c r="S18792">
        <v>39.110000999999997</v>
      </c>
      <c r="T18792">
        <v>39.290000999999997</v>
      </c>
      <c r="U18792">
        <v>28.633175000000001</v>
      </c>
      <c r="V18792">
        <v>933600</v>
      </c>
      <c r="W18792" s="9" t="str">
        <f t="shared" si="297"/>
        <v>ES</v>
      </c>
    </row>
    <row r="18793" spans="15:23">
      <c r="O18793" t="s">
        <v>218</v>
      </c>
      <c r="P18793" s="13">
        <v>41135</v>
      </c>
      <c r="Q18793">
        <v>39.290000999999997</v>
      </c>
      <c r="R18793">
        <v>39.400002000000001</v>
      </c>
      <c r="S18793">
        <v>38.979999999999997</v>
      </c>
      <c r="T18793">
        <v>39.150002000000001</v>
      </c>
      <c r="U18793">
        <v>28.531157</v>
      </c>
      <c r="V18793">
        <v>1463500</v>
      </c>
      <c r="W18793" s="9" t="str">
        <f t="shared" si="297"/>
        <v>ES</v>
      </c>
    </row>
    <row r="18794" spans="15:23">
      <c r="O18794" t="s">
        <v>218</v>
      </c>
      <c r="P18794" s="13">
        <v>41136</v>
      </c>
      <c r="Q18794">
        <v>39.169998</v>
      </c>
      <c r="R18794">
        <v>39.169998</v>
      </c>
      <c r="S18794">
        <v>38.900002000000001</v>
      </c>
      <c r="T18794">
        <v>39.020000000000003</v>
      </c>
      <c r="U18794">
        <v>28.436413000000002</v>
      </c>
      <c r="V18794">
        <v>1492300</v>
      </c>
      <c r="W18794" s="9" t="str">
        <f t="shared" si="297"/>
        <v>ES</v>
      </c>
    </row>
    <row r="18795" spans="15:23">
      <c r="O18795" t="s">
        <v>218</v>
      </c>
      <c r="P18795" s="13">
        <v>41137</v>
      </c>
      <c r="Q18795">
        <v>39</v>
      </c>
      <c r="R18795">
        <v>39.080002</v>
      </c>
      <c r="S18795">
        <v>38.729999999999997</v>
      </c>
      <c r="T18795">
        <v>38.770000000000003</v>
      </c>
      <c r="U18795">
        <v>28.254221000000001</v>
      </c>
      <c r="V18795">
        <v>1205000</v>
      </c>
      <c r="W18795" s="9" t="str">
        <f t="shared" si="297"/>
        <v>ES</v>
      </c>
    </row>
    <row r="18796" spans="15:23">
      <c r="O18796" t="s">
        <v>218</v>
      </c>
      <c r="P18796" s="13">
        <v>41138</v>
      </c>
      <c r="Q18796">
        <v>38.889999000000003</v>
      </c>
      <c r="R18796">
        <v>38.889999000000003</v>
      </c>
      <c r="S18796">
        <v>38.459999000000003</v>
      </c>
      <c r="T18796">
        <v>38.540000999999997</v>
      </c>
      <c r="U18796">
        <v>28.086604999999999</v>
      </c>
      <c r="V18796">
        <v>1257200</v>
      </c>
      <c r="W18796" s="9" t="str">
        <f t="shared" si="297"/>
        <v>ES</v>
      </c>
    </row>
    <row r="18797" spans="15:23">
      <c r="O18797" t="s">
        <v>218</v>
      </c>
      <c r="P18797" s="13">
        <v>41141</v>
      </c>
      <c r="Q18797">
        <v>38.490001999999997</v>
      </c>
      <c r="R18797">
        <v>38.689999</v>
      </c>
      <c r="S18797">
        <v>38.299999</v>
      </c>
      <c r="T18797">
        <v>38.68</v>
      </c>
      <c r="U18797">
        <v>28.188638999999998</v>
      </c>
      <c r="V18797">
        <v>1197600</v>
      </c>
      <c r="W18797" s="9" t="str">
        <f t="shared" si="297"/>
        <v>ES</v>
      </c>
    </row>
    <row r="18798" spans="15:23">
      <c r="O18798" t="s">
        <v>218</v>
      </c>
      <c r="P18798" s="13">
        <v>41142</v>
      </c>
      <c r="Q18798">
        <v>38.650002000000001</v>
      </c>
      <c r="R18798">
        <v>38.650002000000001</v>
      </c>
      <c r="S18798">
        <v>38.189999</v>
      </c>
      <c r="T18798">
        <v>38.209999000000003</v>
      </c>
      <c r="U18798">
        <v>27.846117</v>
      </c>
      <c r="V18798">
        <v>2065100</v>
      </c>
      <c r="W18798" s="9" t="str">
        <f t="shared" si="297"/>
        <v>ES</v>
      </c>
    </row>
    <row r="18799" spans="15:23">
      <c r="O18799" t="s">
        <v>218</v>
      </c>
      <c r="P18799" s="13">
        <v>41143</v>
      </c>
      <c r="Q18799">
        <v>38</v>
      </c>
      <c r="R18799">
        <v>38.259998000000003</v>
      </c>
      <c r="S18799">
        <v>37.979999999999997</v>
      </c>
      <c r="T18799">
        <v>38.169998</v>
      </c>
      <c r="U18799">
        <v>27.816965</v>
      </c>
      <c r="V18799">
        <v>935100</v>
      </c>
      <c r="W18799" s="9" t="str">
        <f t="shared" si="297"/>
        <v>ES</v>
      </c>
    </row>
    <row r="18800" spans="15:23">
      <c r="O18800" t="s">
        <v>218</v>
      </c>
      <c r="P18800" s="13">
        <v>41144</v>
      </c>
      <c r="Q18800">
        <v>38.200001</v>
      </c>
      <c r="R18800">
        <v>38.200001</v>
      </c>
      <c r="S18800">
        <v>37.650002000000001</v>
      </c>
      <c r="T18800">
        <v>37.740001999999997</v>
      </c>
      <c r="U18800">
        <v>27.503601</v>
      </c>
      <c r="V18800">
        <v>881600</v>
      </c>
      <c r="W18800" s="9" t="str">
        <f t="shared" si="297"/>
        <v>ES</v>
      </c>
    </row>
    <row r="18801" spans="15:23">
      <c r="O18801" t="s">
        <v>218</v>
      </c>
      <c r="P18801" s="13">
        <v>41145</v>
      </c>
      <c r="Q18801">
        <v>37.659999999999997</v>
      </c>
      <c r="R18801">
        <v>38.020000000000003</v>
      </c>
      <c r="S18801">
        <v>37.630001</v>
      </c>
      <c r="T18801">
        <v>37.970001000000003</v>
      </c>
      <c r="U18801">
        <v>27.671215</v>
      </c>
      <c r="V18801">
        <v>830600</v>
      </c>
      <c r="W18801" s="9" t="str">
        <f t="shared" si="297"/>
        <v>ES</v>
      </c>
    </row>
    <row r="18802" spans="15:23">
      <c r="O18802" t="s">
        <v>218</v>
      </c>
      <c r="P18802" s="13">
        <v>41148</v>
      </c>
      <c r="Q18802">
        <v>37.950001</v>
      </c>
      <c r="R18802">
        <v>38.099997999999999</v>
      </c>
      <c r="S18802">
        <v>37.840000000000003</v>
      </c>
      <c r="T18802">
        <v>37.959999000000003</v>
      </c>
      <c r="U18802">
        <v>27.663923</v>
      </c>
      <c r="V18802">
        <v>1018800</v>
      </c>
      <c r="W18802" s="9" t="str">
        <f t="shared" si="297"/>
        <v>ES</v>
      </c>
    </row>
    <row r="18803" spans="15:23">
      <c r="O18803" t="s">
        <v>218</v>
      </c>
      <c r="P18803" s="13">
        <v>41149</v>
      </c>
      <c r="Q18803">
        <v>37.849997999999999</v>
      </c>
      <c r="R18803">
        <v>38.159999999999997</v>
      </c>
      <c r="S18803">
        <v>37.759998000000003</v>
      </c>
      <c r="T18803">
        <v>38.020000000000003</v>
      </c>
      <c r="U18803">
        <v>27.707649</v>
      </c>
      <c r="V18803">
        <v>1453000</v>
      </c>
      <c r="W18803" s="9" t="str">
        <f t="shared" si="297"/>
        <v>ES</v>
      </c>
    </row>
    <row r="18804" spans="15:23">
      <c r="O18804" t="s">
        <v>218</v>
      </c>
      <c r="P18804" s="13">
        <v>41150</v>
      </c>
      <c r="Q18804">
        <v>37.759998000000003</v>
      </c>
      <c r="R18804">
        <v>37.860000999999997</v>
      </c>
      <c r="S18804">
        <v>37.439999</v>
      </c>
      <c r="T18804">
        <v>37.799999</v>
      </c>
      <c r="U18804">
        <v>27.798100999999999</v>
      </c>
      <c r="V18804">
        <v>1542800</v>
      </c>
      <c r="W18804" s="9" t="str">
        <f t="shared" si="297"/>
        <v>ES</v>
      </c>
    </row>
    <row r="18805" spans="15:23">
      <c r="O18805" t="s">
        <v>218</v>
      </c>
      <c r="P18805" s="13">
        <v>41151</v>
      </c>
      <c r="Q18805">
        <v>37.639999000000003</v>
      </c>
      <c r="R18805">
        <v>37.840000000000003</v>
      </c>
      <c r="S18805">
        <v>37.599997999999999</v>
      </c>
      <c r="T18805">
        <v>37.709999000000003</v>
      </c>
      <c r="U18805">
        <v>27.731915999999998</v>
      </c>
      <c r="V18805">
        <v>1091800</v>
      </c>
      <c r="W18805" s="9" t="str">
        <f t="shared" si="297"/>
        <v>ES</v>
      </c>
    </row>
    <row r="18806" spans="15:23">
      <c r="O18806" t="s">
        <v>218</v>
      </c>
      <c r="P18806" s="13">
        <v>41152</v>
      </c>
      <c r="Q18806">
        <v>37.82</v>
      </c>
      <c r="R18806">
        <v>37.900002000000001</v>
      </c>
      <c r="S18806">
        <v>37.520000000000003</v>
      </c>
      <c r="T18806">
        <v>37.669998</v>
      </c>
      <c r="U18806">
        <v>27.702507000000001</v>
      </c>
      <c r="V18806">
        <v>1958300</v>
      </c>
      <c r="W18806" s="9" t="str">
        <f t="shared" si="297"/>
        <v>ES</v>
      </c>
    </row>
    <row r="18807" spans="15:23">
      <c r="O18807" t="s">
        <v>218</v>
      </c>
      <c r="P18807" s="13">
        <v>41156</v>
      </c>
      <c r="Q18807">
        <v>37.68</v>
      </c>
      <c r="R18807">
        <v>38.020000000000003</v>
      </c>
      <c r="S18807">
        <v>37.490001999999997</v>
      </c>
      <c r="T18807">
        <v>38.009998000000003</v>
      </c>
      <c r="U18807">
        <v>27.952541</v>
      </c>
      <c r="V18807">
        <v>1758600</v>
      </c>
      <c r="W18807" s="9" t="str">
        <f t="shared" si="297"/>
        <v>ES</v>
      </c>
    </row>
    <row r="18808" spans="15:23">
      <c r="O18808" t="s">
        <v>218</v>
      </c>
      <c r="P18808" s="13">
        <v>41157</v>
      </c>
      <c r="Q18808">
        <v>38</v>
      </c>
      <c r="R18808">
        <v>38.029998999999997</v>
      </c>
      <c r="S18808">
        <v>37.659999999999997</v>
      </c>
      <c r="T18808">
        <v>37.68</v>
      </c>
      <c r="U18808">
        <v>27.709859999999999</v>
      </c>
      <c r="V18808">
        <v>1289300</v>
      </c>
      <c r="W18808" s="9" t="str">
        <f t="shared" si="297"/>
        <v>ES</v>
      </c>
    </row>
    <row r="18809" spans="15:23">
      <c r="O18809" t="s">
        <v>218</v>
      </c>
      <c r="P18809" s="13">
        <v>41158</v>
      </c>
      <c r="Q18809">
        <v>37.849997999999999</v>
      </c>
      <c r="R18809">
        <v>38.209999000000003</v>
      </c>
      <c r="S18809">
        <v>37.659999999999997</v>
      </c>
      <c r="T18809">
        <v>38.159999999999997</v>
      </c>
      <c r="U18809">
        <v>28.062847000000001</v>
      </c>
      <c r="V18809">
        <v>984400</v>
      </c>
      <c r="W18809" s="9" t="str">
        <f t="shared" si="297"/>
        <v>ES</v>
      </c>
    </row>
    <row r="18810" spans="15:23">
      <c r="O18810" t="s">
        <v>218</v>
      </c>
      <c r="P18810" s="13">
        <v>41159</v>
      </c>
      <c r="Q18810">
        <v>38.150002000000001</v>
      </c>
      <c r="R18810">
        <v>38.25</v>
      </c>
      <c r="S18810">
        <v>37.970001000000003</v>
      </c>
      <c r="T18810">
        <v>38.240001999999997</v>
      </c>
      <c r="U18810">
        <v>28.121687000000001</v>
      </c>
      <c r="V18810">
        <v>1019300</v>
      </c>
      <c r="W18810" s="9" t="str">
        <f t="shared" si="297"/>
        <v>ES</v>
      </c>
    </row>
    <row r="18811" spans="15:23">
      <c r="O18811" t="s">
        <v>218</v>
      </c>
      <c r="P18811" s="13">
        <v>41162</v>
      </c>
      <c r="Q18811">
        <v>38.349997999999999</v>
      </c>
      <c r="R18811">
        <v>38.400002000000001</v>
      </c>
      <c r="S18811">
        <v>38.099997999999999</v>
      </c>
      <c r="T18811">
        <v>38.119999</v>
      </c>
      <c r="U18811">
        <v>28.033438</v>
      </c>
      <c r="V18811">
        <v>736600</v>
      </c>
      <c r="W18811" s="9" t="str">
        <f t="shared" si="297"/>
        <v>ES</v>
      </c>
    </row>
    <row r="18812" spans="15:23">
      <c r="O18812" t="s">
        <v>218</v>
      </c>
      <c r="P18812" s="13">
        <v>41163</v>
      </c>
      <c r="Q18812">
        <v>38.169998</v>
      </c>
      <c r="R18812">
        <v>38.209999000000003</v>
      </c>
      <c r="S18812">
        <v>37.919998</v>
      </c>
      <c r="T18812">
        <v>37.939999</v>
      </c>
      <c r="U18812">
        <v>27.901064000000002</v>
      </c>
      <c r="V18812">
        <v>1208700</v>
      </c>
      <c r="W18812" s="9" t="str">
        <f t="shared" si="297"/>
        <v>ES</v>
      </c>
    </row>
    <row r="18813" spans="15:23">
      <c r="O18813" t="s">
        <v>218</v>
      </c>
      <c r="P18813" s="13">
        <v>41164</v>
      </c>
      <c r="Q18813">
        <v>37.919998</v>
      </c>
      <c r="R18813">
        <v>37.970001000000003</v>
      </c>
      <c r="S18813">
        <v>37.590000000000003</v>
      </c>
      <c r="T18813">
        <v>37.590000000000003</v>
      </c>
      <c r="U18813">
        <v>27.643673</v>
      </c>
      <c r="V18813">
        <v>1213400</v>
      </c>
      <c r="W18813" s="9" t="str">
        <f t="shared" si="297"/>
        <v>ES</v>
      </c>
    </row>
    <row r="18814" spans="15:23">
      <c r="O18814" t="s">
        <v>218</v>
      </c>
      <c r="P18814" s="13">
        <v>41165</v>
      </c>
      <c r="Q18814">
        <v>37.57</v>
      </c>
      <c r="R18814">
        <v>38.32</v>
      </c>
      <c r="S18814">
        <v>37.540000999999997</v>
      </c>
      <c r="T18814">
        <v>38.32</v>
      </c>
      <c r="U18814">
        <v>28.180510999999999</v>
      </c>
      <c r="V18814">
        <v>1324000</v>
      </c>
      <c r="W18814" s="9" t="str">
        <f t="shared" si="297"/>
        <v>ES</v>
      </c>
    </row>
    <row r="18815" spans="15:23">
      <c r="O18815" t="s">
        <v>218</v>
      </c>
      <c r="P18815" s="13">
        <v>41166</v>
      </c>
      <c r="Q18815">
        <v>38.279998999999997</v>
      </c>
      <c r="R18815">
        <v>38.349997999999999</v>
      </c>
      <c r="S18815">
        <v>37.659999999999997</v>
      </c>
      <c r="T18815">
        <v>37.75</v>
      </c>
      <c r="U18815">
        <v>27.761334999999999</v>
      </c>
      <c r="V18815">
        <v>2201100</v>
      </c>
      <c r="W18815" s="9" t="str">
        <f t="shared" si="297"/>
        <v>ES</v>
      </c>
    </row>
    <row r="18816" spans="15:23">
      <c r="O18816" t="s">
        <v>218</v>
      </c>
      <c r="P18816" s="13">
        <v>41169</v>
      </c>
      <c r="Q18816">
        <v>37.669998</v>
      </c>
      <c r="R18816">
        <v>37.810001</v>
      </c>
      <c r="S18816">
        <v>37.099997999999999</v>
      </c>
      <c r="T18816">
        <v>37.279998999999997</v>
      </c>
      <c r="U18816">
        <v>27.415694999999999</v>
      </c>
      <c r="V18816">
        <v>2750600</v>
      </c>
      <c r="W18816" s="9" t="str">
        <f t="shared" si="297"/>
        <v>ES</v>
      </c>
    </row>
    <row r="18817" spans="15:23">
      <c r="O18817" t="s">
        <v>218</v>
      </c>
      <c r="P18817" s="13">
        <v>41170</v>
      </c>
      <c r="Q18817">
        <v>37.25</v>
      </c>
      <c r="R18817">
        <v>37.279998999999997</v>
      </c>
      <c r="S18817">
        <v>36.82</v>
      </c>
      <c r="T18817">
        <v>36.939999</v>
      </c>
      <c r="U18817">
        <v>27.165662999999999</v>
      </c>
      <c r="V18817">
        <v>1954000</v>
      </c>
      <c r="W18817" s="9" t="str">
        <f t="shared" si="297"/>
        <v>ES</v>
      </c>
    </row>
    <row r="18818" spans="15:23">
      <c r="O18818" t="s">
        <v>218</v>
      </c>
      <c r="P18818" s="13">
        <v>41171</v>
      </c>
      <c r="Q18818">
        <v>36.840000000000003</v>
      </c>
      <c r="R18818">
        <v>37.090000000000003</v>
      </c>
      <c r="S18818">
        <v>36.68</v>
      </c>
      <c r="T18818">
        <v>37.009998000000003</v>
      </c>
      <c r="U18818">
        <v>27.217129</v>
      </c>
      <c r="V18818">
        <v>1816900</v>
      </c>
      <c r="W18818" s="9" t="str">
        <f t="shared" si="297"/>
        <v>ES</v>
      </c>
    </row>
    <row r="18819" spans="15:23">
      <c r="O18819" t="s">
        <v>218</v>
      </c>
      <c r="P18819" s="13">
        <v>41172</v>
      </c>
      <c r="Q18819">
        <v>36.889999000000003</v>
      </c>
      <c r="R18819">
        <v>37.32</v>
      </c>
      <c r="S18819">
        <v>36.810001</v>
      </c>
      <c r="T18819">
        <v>37.169998</v>
      </c>
      <c r="U18819">
        <v>27.334800999999999</v>
      </c>
      <c r="V18819">
        <v>2044100</v>
      </c>
      <c r="W18819" s="9" t="str">
        <f t="shared" si="297"/>
        <v>ES</v>
      </c>
    </row>
    <row r="18820" spans="15:23">
      <c r="O18820" t="s">
        <v>218</v>
      </c>
      <c r="P18820" s="13">
        <v>41173</v>
      </c>
      <c r="Q18820">
        <v>37.080002</v>
      </c>
      <c r="R18820">
        <v>37.540000999999997</v>
      </c>
      <c r="S18820">
        <v>36.790000999999997</v>
      </c>
      <c r="T18820">
        <v>37.43</v>
      </c>
      <c r="U18820">
        <v>27.526005000000001</v>
      </c>
      <c r="V18820">
        <v>2777600</v>
      </c>
      <c r="W18820" s="9" t="str">
        <f t="shared" si="297"/>
        <v>ES</v>
      </c>
    </row>
    <row r="18821" spans="15:23">
      <c r="O18821" t="s">
        <v>218</v>
      </c>
      <c r="P18821" s="13">
        <v>41176</v>
      </c>
      <c r="Q18821">
        <v>37.419998</v>
      </c>
      <c r="R18821">
        <v>38.090000000000003</v>
      </c>
      <c r="S18821">
        <v>37.340000000000003</v>
      </c>
      <c r="T18821">
        <v>38.080002</v>
      </c>
      <c r="U18821">
        <v>28.004013</v>
      </c>
      <c r="V18821">
        <v>2221900</v>
      </c>
      <c r="W18821" s="9" t="str">
        <f t="shared" ref="W18821:W18884" si="298">IFERROR(VLOOKUP(O18821,$B$4:$B$17,1,FALSE),"Delete")</f>
        <v>ES</v>
      </c>
    </row>
    <row r="18822" spans="15:23">
      <c r="O18822" t="s">
        <v>218</v>
      </c>
      <c r="P18822" s="13">
        <v>41177</v>
      </c>
      <c r="Q18822">
        <v>38.029998999999997</v>
      </c>
      <c r="R18822">
        <v>38.330002</v>
      </c>
      <c r="S18822">
        <v>37.959999000000003</v>
      </c>
      <c r="T18822">
        <v>38.040000999999997</v>
      </c>
      <c r="U18822">
        <v>27.974592000000001</v>
      </c>
      <c r="V18822">
        <v>1647000</v>
      </c>
      <c r="W18822" s="9" t="str">
        <f t="shared" si="298"/>
        <v>ES</v>
      </c>
    </row>
    <row r="18823" spans="15:23">
      <c r="O18823" t="s">
        <v>218</v>
      </c>
      <c r="P18823" s="13">
        <v>41178</v>
      </c>
      <c r="Q18823">
        <v>38.150002000000001</v>
      </c>
      <c r="R18823">
        <v>38.540000999999997</v>
      </c>
      <c r="S18823">
        <v>38.049999</v>
      </c>
      <c r="T18823">
        <v>38.099997999999999</v>
      </c>
      <c r="U18823">
        <v>28.018726000000001</v>
      </c>
      <c r="V18823">
        <v>1118100</v>
      </c>
      <c r="W18823" s="9" t="str">
        <f t="shared" si="298"/>
        <v>ES</v>
      </c>
    </row>
    <row r="18824" spans="15:23">
      <c r="O18824" t="s">
        <v>218</v>
      </c>
      <c r="P18824" s="13">
        <v>41179</v>
      </c>
      <c r="Q18824">
        <v>38.220001000000003</v>
      </c>
      <c r="R18824">
        <v>38.279998999999997</v>
      </c>
      <c r="S18824">
        <v>37.779998999999997</v>
      </c>
      <c r="T18824">
        <v>37.919998</v>
      </c>
      <c r="U18824">
        <v>27.886347000000001</v>
      </c>
      <c r="V18824">
        <v>856100</v>
      </c>
      <c r="W18824" s="9" t="str">
        <f t="shared" si="298"/>
        <v>ES</v>
      </c>
    </row>
    <row r="18825" spans="15:23">
      <c r="O18825" t="s">
        <v>218</v>
      </c>
      <c r="P18825" s="13">
        <v>41180</v>
      </c>
      <c r="Q18825">
        <v>37.919998</v>
      </c>
      <c r="R18825">
        <v>38.32</v>
      </c>
      <c r="S18825">
        <v>37.799999</v>
      </c>
      <c r="T18825">
        <v>38.229999999999997</v>
      </c>
      <c r="U18825">
        <v>28.114325000000001</v>
      </c>
      <c r="V18825">
        <v>1184300</v>
      </c>
      <c r="W18825" s="9" t="str">
        <f t="shared" si="298"/>
        <v>ES</v>
      </c>
    </row>
    <row r="18826" spans="15:23">
      <c r="O18826" t="s">
        <v>218</v>
      </c>
      <c r="P18826" s="13">
        <v>41183</v>
      </c>
      <c r="Q18826">
        <v>38.400002000000001</v>
      </c>
      <c r="R18826">
        <v>38.709999000000003</v>
      </c>
      <c r="S18826">
        <v>38.240001999999997</v>
      </c>
      <c r="T18826">
        <v>38.650002000000001</v>
      </c>
      <c r="U18826">
        <v>28.423190999999999</v>
      </c>
      <c r="V18826">
        <v>2276800</v>
      </c>
      <c r="W18826" s="9" t="str">
        <f t="shared" si="298"/>
        <v>ES</v>
      </c>
    </row>
    <row r="18827" spans="15:23">
      <c r="O18827" t="s">
        <v>218</v>
      </c>
      <c r="P18827" s="13">
        <v>41184</v>
      </c>
      <c r="Q18827">
        <v>38.659999999999997</v>
      </c>
      <c r="R18827">
        <v>38.900002000000001</v>
      </c>
      <c r="S18827">
        <v>38.580002</v>
      </c>
      <c r="T18827">
        <v>38.770000000000003</v>
      </c>
      <c r="U18827">
        <v>28.511445999999999</v>
      </c>
      <c r="V18827">
        <v>1832200</v>
      </c>
      <c r="W18827" s="9" t="str">
        <f t="shared" si="298"/>
        <v>ES</v>
      </c>
    </row>
    <row r="18828" spans="15:23">
      <c r="O18828" t="s">
        <v>218</v>
      </c>
      <c r="P18828" s="13">
        <v>41185</v>
      </c>
      <c r="Q18828">
        <v>38.740001999999997</v>
      </c>
      <c r="R18828">
        <v>38.909999999999997</v>
      </c>
      <c r="S18828">
        <v>38.669998</v>
      </c>
      <c r="T18828">
        <v>38.840000000000003</v>
      </c>
      <c r="U18828">
        <v>28.562919999999998</v>
      </c>
      <c r="V18828">
        <v>1307400</v>
      </c>
      <c r="W18828" s="9" t="str">
        <f t="shared" si="298"/>
        <v>ES</v>
      </c>
    </row>
    <row r="18829" spans="15:23">
      <c r="O18829" t="s">
        <v>218</v>
      </c>
      <c r="P18829" s="13">
        <v>41186</v>
      </c>
      <c r="Q18829">
        <v>38.869999</v>
      </c>
      <c r="R18829">
        <v>39.07</v>
      </c>
      <c r="S18829">
        <v>38.709999000000003</v>
      </c>
      <c r="T18829">
        <v>38.799999</v>
      </c>
      <c r="U18829">
        <v>28.533504000000001</v>
      </c>
      <c r="V18829">
        <v>1021700</v>
      </c>
      <c r="W18829" s="9" t="str">
        <f t="shared" si="298"/>
        <v>ES</v>
      </c>
    </row>
    <row r="18830" spans="15:23">
      <c r="O18830" t="s">
        <v>218</v>
      </c>
      <c r="P18830" s="13">
        <v>41187</v>
      </c>
      <c r="Q18830">
        <v>39.159999999999997</v>
      </c>
      <c r="R18830">
        <v>39.490001999999997</v>
      </c>
      <c r="S18830">
        <v>38.93</v>
      </c>
      <c r="T18830">
        <v>39.139999000000003</v>
      </c>
      <c r="U18830">
        <v>28.783529000000001</v>
      </c>
      <c r="V18830">
        <v>1923500</v>
      </c>
      <c r="W18830" s="9" t="str">
        <f t="shared" si="298"/>
        <v>ES</v>
      </c>
    </row>
    <row r="18831" spans="15:23">
      <c r="O18831" t="s">
        <v>218</v>
      </c>
      <c r="P18831" s="13">
        <v>41190</v>
      </c>
      <c r="Q18831">
        <v>39.130001</v>
      </c>
      <c r="R18831">
        <v>39.220001000000003</v>
      </c>
      <c r="S18831">
        <v>38.909999999999997</v>
      </c>
      <c r="T18831">
        <v>39.099997999999999</v>
      </c>
      <c r="U18831">
        <v>28.754117999999998</v>
      </c>
      <c r="V18831">
        <v>1073200</v>
      </c>
      <c r="W18831" s="9" t="str">
        <f t="shared" si="298"/>
        <v>ES</v>
      </c>
    </row>
    <row r="18832" spans="15:23">
      <c r="O18832" t="s">
        <v>218</v>
      </c>
      <c r="P18832" s="13">
        <v>41191</v>
      </c>
      <c r="Q18832">
        <v>39.009998000000003</v>
      </c>
      <c r="R18832">
        <v>39.490001999999997</v>
      </c>
      <c r="S18832">
        <v>38.75</v>
      </c>
      <c r="T18832">
        <v>39.43</v>
      </c>
      <c r="U18832">
        <v>28.996801000000001</v>
      </c>
      <c r="V18832">
        <v>1585100</v>
      </c>
      <c r="W18832" s="9" t="str">
        <f t="shared" si="298"/>
        <v>ES</v>
      </c>
    </row>
    <row r="18833" spans="15:23">
      <c r="O18833" t="s">
        <v>218</v>
      </c>
      <c r="P18833" s="13">
        <v>41192</v>
      </c>
      <c r="Q18833">
        <v>39.459999000000003</v>
      </c>
      <c r="R18833">
        <v>39.479999999999997</v>
      </c>
      <c r="S18833">
        <v>38.939999</v>
      </c>
      <c r="T18833">
        <v>39.040000999999997</v>
      </c>
      <c r="U18833">
        <v>28.709994999999999</v>
      </c>
      <c r="V18833">
        <v>1279500</v>
      </c>
      <c r="W18833" s="9" t="str">
        <f t="shared" si="298"/>
        <v>ES</v>
      </c>
    </row>
    <row r="18834" spans="15:23">
      <c r="O18834" t="s">
        <v>218</v>
      </c>
      <c r="P18834" s="13">
        <v>41193</v>
      </c>
      <c r="Q18834">
        <v>39.220001000000003</v>
      </c>
      <c r="R18834">
        <v>39.229999999999997</v>
      </c>
      <c r="S18834">
        <v>38.810001</v>
      </c>
      <c r="T18834">
        <v>38.869999</v>
      </c>
      <c r="U18834">
        <v>28.584978</v>
      </c>
      <c r="V18834">
        <v>1133200</v>
      </c>
      <c r="W18834" s="9" t="str">
        <f t="shared" si="298"/>
        <v>ES</v>
      </c>
    </row>
    <row r="18835" spans="15:23">
      <c r="O18835" t="s">
        <v>218</v>
      </c>
      <c r="P18835" s="13">
        <v>41194</v>
      </c>
      <c r="Q18835">
        <v>38.869999</v>
      </c>
      <c r="R18835">
        <v>38.979999999999997</v>
      </c>
      <c r="S18835">
        <v>38.479999999999997</v>
      </c>
      <c r="T18835">
        <v>38.68</v>
      </c>
      <c r="U18835">
        <v>28.445269</v>
      </c>
      <c r="V18835">
        <v>1404600</v>
      </c>
      <c r="W18835" s="9" t="str">
        <f t="shared" si="298"/>
        <v>ES</v>
      </c>
    </row>
    <row r="18836" spans="15:23">
      <c r="O18836" t="s">
        <v>218</v>
      </c>
      <c r="P18836" s="13">
        <v>41197</v>
      </c>
      <c r="Q18836">
        <v>38.759998000000003</v>
      </c>
      <c r="R18836">
        <v>39.139999000000003</v>
      </c>
      <c r="S18836">
        <v>38.540000999999997</v>
      </c>
      <c r="T18836">
        <v>39.099997999999999</v>
      </c>
      <c r="U18836">
        <v>28.754117999999998</v>
      </c>
      <c r="V18836">
        <v>1078600</v>
      </c>
      <c r="W18836" s="9" t="str">
        <f t="shared" si="298"/>
        <v>ES</v>
      </c>
    </row>
    <row r="18837" spans="15:23">
      <c r="O18837" t="s">
        <v>218</v>
      </c>
      <c r="P18837" s="13">
        <v>41198</v>
      </c>
      <c r="Q18837">
        <v>39.240001999999997</v>
      </c>
      <c r="R18837">
        <v>39.490001999999997</v>
      </c>
      <c r="S18837">
        <v>38.93</v>
      </c>
      <c r="T18837">
        <v>39.099997999999999</v>
      </c>
      <c r="U18837">
        <v>28.754117999999998</v>
      </c>
      <c r="V18837">
        <v>952100</v>
      </c>
      <c r="W18837" s="9" t="str">
        <f t="shared" si="298"/>
        <v>ES</v>
      </c>
    </row>
    <row r="18838" spans="15:23">
      <c r="O18838" t="s">
        <v>218</v>
      </c>
      <c r="P18838" s="13">
        <v>41199</v>
      </c>
      <c r="Q18838">
        <v>39.229999999999997</v>
      </c>
      <c r="R18838">
        <v>39.779998999999997</v>
      </c>
      <c r="S18838">
        <v>39.090000000000003</v>
      </c>
      <c r="T18838">
        <v>39.5</v>
      </c>
      <c r="U18838">
        <v>29.048285</v>
      </c>
      <c r="V18838">
        <v>1929800</v>
      </c>
      <c r="W18838" s="9" t="str">
        <f t="shared" si="298"/>
        <v>ES</v>
      </c>
    </row>
    <row r="18839" spans="15:23">
      <c r="O18839" t="s">
        <v>218</v>
      </c>
      <c r="P18839" s="13">
        <v>41200</v>
      </c>
      <c r="Q18839">
        <v>39.5</v>
      </c>
      <c r="R18839">
        <v>39.830002</v>
      </c>
      <c r="S18839">
        <v>39.409999999999997</v>
      </c>
      <c r="T18839">
        <v>39.799999</v>
      </c>
      <c r="U18839">
        <v>29.268903999999999</v>
      </c>
      <c r="V18839">
        <v>1046600</v>
      </c>
      <c r="W18839" s="9" t="str">
        <f t="shared" si="298"/>
        <v>ES</v>
      </c>
    </row>
    <row r="18840" spans="15:23">
      <c r="O18840" t="s">
        <v>218</v>
      </c>
      <c r="P18840" s="13">
        <v>41201</v>
      </c>
      <c r="Q18840">
        <v>39.900002000000001</v>
      </c>
      <c r="R18840">
        <v>40.049999</v>
      </c>
      <c r="S18840">
        <v>39.700001</v>
      </c>
      <c r="T18840">
        <v>39.709999000000003</v>
      </c>
      <c r="U18840">
        <v>29.202711000000001</v>
      </c>
      <c r="V18840">
        <v>1989200</v>
      </c>
      <c r="W18840" s="9" t="str">
        <f t="shared" si="298"/>
        <v>ES</v>
      </c>
    </row>
    <row r="18841" spans="15:23">
      <c r="O18841" t="s">
        <v>218</v>
      </c>
      <c r="P18841" s="13">
        <v>41204</v>
      </c>
      <c r="Q18841">
        <v>39.619999</v>
      </c>
      <c r="R18841">
        <v>39.849997999999999</v>
      </c>
      <c r="S18841">
        <v>39.290000999999997</v>
      </c>
      <c r="T18841">
        <v>39.560001</v>
      </c>
      <c r="U18841">
        <v>29.092403000000001</v>
      </c>
      <c r="V18841">
        <v>1270700</v>
      </c>
      <c r="W18841" s="9" t="str">
        <f t="shared" si="298"/>
        <v>ES</v>
      </c>
    </row>
    <row r="18842" spans="15:23">
      <c r="O18842" t="s">
        <v>218</v>
      </c>
      <c r="P18842" s="13">
        <v>41205</v>
      </c>
      <c r="Q18842">
        <v>39.299999</v>
      </c>
      <c r="R18842">
        <v>39.380001</v>
      </c>
      <c r="S18842">
        <v>38.990001999999997</v>
      </c>
      <c r="T18842">
        <v>39.049999</v>
      </c>
      <c r="U18842">
        <v>28.717348000000001</v>
      </c>
      <c r="V18842">
        <v>1474300</v>
      </c>
      <c r="W18842" s="9" t="str">
        <f t="shared" si="298"/>
        <v>ES</v>
      </c>
    </row>
    <row r="18843" spans="15:23">
      <c r="O18843" t="s">
        <v>218</v>
      </c>
      <c r="P18843" s="13">
        <v>41206</v>
      </c>
      <c r="Q18843">
        <v>39.150002000000001</v>
      </c>
      <c r="R18843">
        <v>39.189999</v>
      </c>
      <c r="S18843">
        <v>38.799999</v>
      </c>
      <c r="T18843">
        <v>38.830002</v>
      </c>
      <c r="U18843">
        <v>28.555567</v>
      </c>
      <c r="V18843">
        <v>716400</v>
      </c>
      <c r="W18843" s="9" t="str">
        <f t="shared" si="298"/>
        <v>ES</v>
      </c>
    </row>
    <row r="18844" spans="15:23">
      <c r="O18844" t="s">
        <v>218</v>
      </c>
      <c r="P18844" s="13">
        <v>41207</v>
      </c>
      <c r="Q18844">
        <v>39.020000000000003</v>
      </c>
      <c r="R18844">
        <v>39.290000999999997</v>
      </c>
      <c r="S18844">
        <v>38.659999999999997</v>
      </c>
      <c r="T18844">
        <v>39.009998000000003</v>
      </c>
      <c r="U18844">
        <v>28.687929</v>
      </c>
      <c r="V18844">
        <v>1008600</v>
      </c>
      <c r="W18844" s="9" t="str">
        <f t="shared" si="298"/>
        <v>ES</v>
      </c>
    </row>
    <row r="18845" spans="15:23">
      <c r="O18845" t="s">
        <v>218</v>
      </c>
      <c r="P18845" s="13">
        <v>41208</v>
      </c>
      <c r="Q18845">
        <v>39.080002</v>
      </c>
      <c r="R18845">
        <v>39.150002000000001</v>
      </c>
      <c r="S18845">
        <v>38.659999999999997</v>
      </c>
      <c r="T18845">
        <v>38.959999000000003</v>
      </c>
      <c r="U18845">
        <v>28.651168999999999</v>
      </c>
      <c r="V18845">
        <v>1130200</v>
      </c>
      <c r="W18845" s="9" t="str">
        <f t="shared" si="298"/>
        <v>ES</v>
      </c>
    </row>
    <row r="18846" spans="15:23">
      <c r="O18846" t="s">
        <v>218</v>
      </c>
      <c r="P18846" s="13">
        <v>41213</v>
      </c>
      <c r="Q18846">
        <v>39.860000999999997</v>
      </c>
      <c r="R18846">
        <v>40.380001</v>
      </c>
      <c r="S18846">
        <v>38.720001000000003</v>
      </c>
      <c r="T18846">
        <v>39.299999</v>
      </c>
      <c r="U18846">
        <v>28.901197</v>
      </c>
      <c r="V18846">
        <v>1303600</v>
      </c>
      <c r="W18846" s="9" t="str">
        <f t="shared" si="298"/>
        <v>ES</v>
      </c>
    </row>
    <row r="18847" spans="15:23">
      <c r="O18847" t="s">
        <v>218</v>
      </c>
      <c r="P18847" s="13">
        <v>41214</v>
      </c>
      <c r="Q18847">
        <v>39.159999999999997</v>
      </c>
      <c r="R18847">
        <v>39.400002000000001</v>
      </c>
      <c r="S18847">
        <v>38.959999000000003</v>
      </c>
      <c r="T18847">
        <v>39.240001999999997</v>
      </c>
      <c r="U18847">
        <v>28.857088000000001</v>
      </c>
      <c r="V18847">
        <v>1380000</v>
      </c>
      <c r="W18847" s="9" t="str">
        <f t="shared" si="298"/>
        <v>ES</v>
      </c>
    </row>
    <row r="18848" spans="15:23">
      <c r="O18848" t="s">
        <v>218</v>
      </c>
      <c r="P18848" s="13">
        <v>41215</v>
      </c>
      <c r="Q18848">
        <v>39.520000000000003</v>
      </c>
      <c r="R18848">
        <v>39.669998</v>
      </c>
      <c r="S18848">
        <v>39.299999</v>
      </c>
      <c r="T18848">
        <v>39.409999999999997</v>
      </c>
      <c r="U18848">
        <v>28.982094</v>
      </c>
      <c r="V18848">
        <v>1305900</v>
      </c>
      <c r="W18848" s="9" t="str">
        <f t="shared" si="298"/>
        <v>ES</v>
      </c>
    </row>
    <row r="18849" spans="15:23">
      <c r="O18849" t="s">
        <v>218</v>
      </c>
      <c r="P18849" s="13">
        <v>41218</v>
      </c>
      <c r="Q18849">
        <v>39.32</v>
      </c>
      <c r="R18849">
        <v>39.32</v>
      </c>
      <c r="S18849">
        <v>38.75</v>
      </c>
      <c r="T18849">
        <v>39.029998999999997</v>
      </c>
      <c r="U18849">
        <v>28.702641</v>
      </c>
      <c r="V18849">
        <v>1269700</v>
      </c>
      <c r="W18849" s="9" t="str">
        <f t="shared" si="298"/>
        <v>ES</v>
      </c>
    </row>
    <row r="18850" spans="15:23">
      <c r="O18850" t="s">
        <v>218</v>
      </c>
      <c r="P18850" s="13">
        <v>41219</v>
      </c>
      <c r="Q18850">
        <v>39.060001</v>
      </c>
      <c r="R18850">
        <v>39.400002000000001</v>
      </c>
      <c r="S18850">
        <v>38.970001000000003</v>
      </c>
      <c r="T18850">
        <v>39.18</v>
      </c>
      <c r="U18850">
        <v>28.812963</v>
      </c>
      <c r="V18850">
        <v>1183900</v>
      </c>
      <c r="W18850" s="9" t="str">
        <f t="shared" si="298"/>
        <v>ES</v>
      </c>
    </row>
    <row r="18851" spans="15:23">
      <c r="O18851" t="s">
        <v>218</v>
      </c>
      <c r="P18851" s="13">
        <v>41220</v>
      </c>
      <c r="Q18851">
        <v>39</v>
      </c>
      <c r="R18851">
        <v>39</v>
      </c>
      <c r="S18851">
        <v>38.189999</v>
      </c>
      <c r="T18851">
        <v>38.369999</v>
      </c>
      <c r="U18851">
        <v>28.217281</v>
      </c>
      <c r="V18851">
        <v>1171100</v>
      </c>
      <c r="W18851" s="9" t="str">
        <f t="shared" si="298"/>
        <v>ES</v>
      </c>
    </row>
    <row r="18852" spans="15:23">
      <c r="O18852" t="s">
        <v>218</v>
      </c>
      <c r="P18852" s="13">
        <v>41221</v>
      </c>
      <c r="Q18852">
        <v>38.290000999999997</v>
      </c>
      <c r="R18852">
        <v>38.830002</v>
      </c>
      <c r="S18852">
        <v>38.220001000000003</v>
      </c>
      <c r="T18852">
        <v>38.220001000000003</v>
      </c>
      <c r="U18852">
        <v>28.106976</v>
      </c>
      <c r="V18852">
        <v>981200</v>
      </c>
      <c r="W18852" s="9" t="str">
        <f t="shared" si="298"/>
        <v>ES</v>
      </c>
    </row>
    <row r="18853" spans="15:23">
      <c r="O18853" t="s">
        <v>218</v>
      </c>
      <c r="P18853" s="13">
        <v>41222</v>
      </c>
      <c r="Q18853">
        <v>38.090000000000003</v>
      </c>
      <c r="R18853">
        <v>38.389999000000003</v>
      </c>
      <c r="S18853">
        <v>38.049999</v>
      </c>
      <c r="T18853">
        <v>38.139999000000003</v>
      </c>
      <c r="U18853">
        <v>28.048151000000001</v>
      </c>
      <c r="V18853">
        <v>1172700</v>
      </c>
      <c r="W18853" s="9" t="str">
        <f t="shared" si="298"/>
        <v>ES</v>
      </c>
    </row>
    <row r="18854" spans="15:23">
      <c r="O18854" t="s">
        <v>218</v>
      </c>
      <c r="P18854" s="13">
        <v>41225</v>
      </c>
      <c r="Q18854">
        <v>38.200001</v>
      </c>
      <c r="R18854">
        <v>38.209999000000003</v>
      </c>
      <c r="S18854">
        <v>37.830002</v>
      </c>
      <c r="T18854">
        <v>37.959999000000003</v>
      </c>
      <c r="U18854">
        <v>27.915759999999999</v>
      </c>
      <c r="V18854">
        <v>890000</v>
      </c>
      <c r="W18854" s="9" t="str">
        <f t="shared" si="298"/>
        <v>ES</v>
      </c>
    </row>
    <row r="18855" spans="15:23">
      <c r="O18855" t="s">
        <v>218</v>
      </c>
      <c r="P18855" s="13">
        <v>41226</v>
      </c>
      <c r="Q18855">
        <v>37.830002</v>
      </c>
      <c r="R18855">
        <v>38.439999</v>
      </c>
      <c r="S18855">
        <v>37.75</v>
      </c>
      <c r="T18855">
        <v>38.229999999999997</v>
      </c>
      <c r="U18855">
        <v>28.114325000000001</v>
      </c>
      <c r="V18855">
        <v>1136800</v>
      </c>
      <c r="W18855" s="9" t="str">
        <f t="shared" si="298"/>
        <v>ES</v>
      </c>
    </row>
    <row r="18856" spans="15:23">
      <c r="O18856" t="s">
        <v>218</v>
      </c>
      <c r="P18856" s="13">
        <v>41227</v>
      </c>
      <c r="Q18856">
        <v>38.290000999999997</v>
      </c>
      <c r="R18856">
        <v>38.389999000000003</v>
      </c>
      <c r="S18856">
        <v>37.689999</v>
      </c>
      <c r="T18856">
        <v>37.990001999999997</v>
      </c>
      <c r="U18856">
        <v>27.937836000000001</v>
      </c>
      <c r="V18856">
        <v>1584200</v>
      </c>
      <c r="W18856" s="9" t="str">
        <f t="shared" si="298"/>
        <v>ES</v>
      </c>
    </row>
    <row r="18857" spans="15:23">
      <c r="O18857" t="s">
        <v>218</v>
      </c>
      <c r="P18857" s="13">
        <v>41228</v>
      </c>
      <c r="Q18857">
        <v>38</v>
      </c>
      <c r="R18857">
        <v>38.340000000000003</v>
      </c>
      <c r="S18857">
        <v>37.639999000000003</v>
      </c>
      <c r="T18857">
        <v>37.860000999999997</v>
      </c>
      <c r="U18857">
        <v>27.842230000000001</v>
      </c>
      <c r="V18857">
        <v>1506900</v>
      </c>
      <c r="W18857" s="9" t="str">
        <f t="shared" si="298"/>
        <v>ES</v>
      </c>
    </row>
    <row r="18858" spans="15:23">
      <c r="O18858" t="s">
        <v>218</v>
      </c>
      <c r="P18858" s="13">
        <v>41229</v>
      </c>
      <c r="Q18858">
        <v>37.860000999999997</v>
      </c>
      <c r="R18858">
        <v>38.369999</v>
      </c>
      <c r="S18858">
        <v>37.639999000000003</v>
      </c>
      <c r="T18858">
        <v>38.32</v>
      </c>
      <c r="U18858">
        <v>28.180510999999999</v>
      </c>
      <c r="V18858">
        <v>1808500</v>
      </c>
      <c r="W18858" s="9" t="str">
        <f t="shared" si="298"/>
        <v>ES</v>
      </c>
    </row>
    <row r="18859" spans="15:23">
      <c r="O18859" t="s">
        <v>218</v>
      </c>
      <c r="P18859" s="13">
        <v>41232</v>
      </c>
      <c r="Q18859">
        <v>38.5</v>
      </c>
      <c r="R18859">
        <v>38.57</v>
      </c>
      <c r="S18859">
        <v>37.950001</v>
      </c>
      <c r="T18859">
        <v>38.169998</v>
      </c>
      <c r="U18859">
        <v>28.070205999999999</v>
      </c>
      <c r="V18859">
        <v>1420000</v>
      </c>
      <c r="W18859" s="9" t="str">
        <f t="shared" si="298"/>
        <v>ES</v>
      </c>
    </row>
    <row r="18860" spans="15:23">
      <c r="O18860" t="s">
        <v>218</v>
      </c>
      <c r="P18860" s="13">
        <v>41233</v>
      </c>
      <c r="Q18860">
        <v>38.220001000000003</v>
      </c>
      <c r="R18860">
        <v>38.529998999999997</v>
      </c>
      <c r="S18860">
        <v>37.689999</v>
      </c>
      <c r="T18860">
        <v>38.090000000000003</v>
      </c>
      <c r="U18860">
        <v>28.011368000000001</v>
      </c>
      <c r="V18860">
        <v>1740800</v>
      </c>
      <c r="W18860" s="9" t="str">
        <f t="shared" si="298"/>
        <v>ES</v>
      </c>
    </row>
    <row r="18861" spans="15:23">
      <c r="O18861" t="s">
        <v>218</v>
      </c>
      <c r="P18861" s="13">
        <v>41234</v>
      </c>
      <c r="Q18861">
        <v>38.110000999999997</v>
      </c>
      <c r="R18861">
        <v>38.18</v>
      </c>
      <c r="S18861">
        <v>37.549999</v>
      </c>
      <c r="T18861">
        <v>37.889999000000003</v>
      </c>
      <c r="U18861">
        <v>27.86429</v>
      </c>
      <c r="V18861">
        <v>1670600</v>
      </c>
      <c r="W18861" s="9" t="str">
        <f t="shared" si="298"/>
        <v>ES</v>
      </c>
    </row>
    <row r="18862" spans="15:23">
      <c r="O18862" t="s">
        <v>218</v>
      </c>
      <c r="P18862" s="13">
        <v>41236</v>
      </c>
      <c r="Q18862">
        <v>37.93</v>
      </c>
      <c r="R18862">
        <v>38.159999999999997</v>
      </c>
      <c r="S18862">
        <v>37.529998999999997</v>
      </c>
      <c r="T18862">
        <v>37.729999999999997</v>
      </c>
      <c r="U18862">
        <v>27.746632000000002</v>
      </c>
      <c r="V18862">
        <v>737100</v>
      </c>
      <c r="W18862" s="9" t="str">
        <f t="shared" si="298"/>
        <v>ES</v>
      </c>
    </row>
    <row r="18863" spans="15:23">
      <c r="O18863" t="s">
        <v>218</v>
      </c>
      <c r="P18863" s="13">
        <v>41239</v>
      </c>
      <c r="Q18863">
        <v>37.709999000000003</v>
      </c>
      <c r="R18863">
        <v>38.290000999999997</v>
      </c>
      <c r="S18863">
        <v>37.709999000000003</v>
      </c>
      <c r="T18863">
        <v>38.110000999999997</v>
      </c>
      <c r="U18863">
        <v>28.026088999999999</v>
      </c>
      <c r="V18863">
        <v>2089600</v>
      </c>
      <c r="W18863" s="9" t="str">
        <f t="shared" si="298"/>
        <v>ES</v>
      </c>
    </row>
    <row r="18864" spans="15:23">
      <c r="O18864" t="s">
        <v>218</v>
      </c>
      <c r="P18864" s="13">
        <v>41240</v>
      </c>
      <c r="Q18864">
        <v>38.18</v>
      </c>
      <c r="R18864">
        <v>38.650002000000001</v>
      </c>
      <c r="S18864">
        <v>38.119999</v>
      </c>
      <c r="T18864">
        <v>38.389999000000003</v>
      </c>
      <c r="U18864">
        <v>28.231992999999999</v>
      </c>
      <c r="V18864">
        <v>1356800</v>
      </c>
      <c r="W18864" s="9" t="str">
        <f t="shared" si="298"/>
        <v>ES</v>
      </c>
    </row>
    <row r="18865" spans="15:23">
      <c r="O18865" t="s">
        <v>218</v>
      </c>
      <c r="P18865" s="13">
        <v>41241</v>
      </c>
      <c r="Q18865">
        <v>38.07</v>
      </c>
      <c r="R18865">
        <v>38.169998</v>
      </c>
      <c r="S18865">
        <v>37.700001</v>
      </c>
      <c r="T18865">
        <v>38.090000000000003</v>
      </c>
      <c r="U18865">
        <v>28.263895000000002</v>
      </c>
      <c r="V18865">
        <v>1750200</v>
      </c>
      <c r="W18865" s="9" t="str">
        <f t="shared" si="298"/>
        <v>ES</v>
      </c>
    </row>
    <row r="18866" spans="15:23">
      <c r="O18866" t="s">
        <v>218</v>
      </c>
      <c r="P18866" s="13">
        <v>41242</v>
      </c>
      <c r="Q18866">
        <v>38.159999999999997</v>
      </c>
      <c r="R18866">
        <v>38.270000000000003</v>
      </c>
      <c r="S18866">
        <v>37.810001</v>
      </c>
      <c r="T18866">
        <v>38.159999999999997</v>
      </c>
      <c r="U18866">
        <v>28.315842</v>
      </c>
      <c r="V18866">
        <v>1555200</v>
      </c>
      <c r="W18866" s="9" t="str">
        <f t="shared" si="298"/>
        <v>ES</v>
      </c>
    </row>
    <row r="18867" spans="15:23">
      <c r="O18867" t="s">
        <v>218</v>
      </c>
      <c r="P18867" s="13">
        <v>41243</v>
      </c>
      <c r="Q18867">
        <v>38.220001000000003</v>
      </c>
      <c r="R18867">
        <v>38.770000000000003</v>
      </c>
      <c r="S18867">
        <v>38.200001</v>
      </c>
      <c r="T18867">
        <v>38.740001999999997</v>
      </c>
      <c r="U18867">
        <v>28.746227000000001</v>
      </c>
      <c r="V18867">
        <v>1582400</v>
      </c>
      <c r="W18867" s="9" t="str">
        <f t="shared" si="298"/>
        <v>ES</v>
      </c>
    </row>
    <row r="18868" spans="15:23">
      <c r="O18868" t="s">
        <v>218</v>
      </c>
      <c r="P18868" s="13">
        <v>41246</v>
      </c>
      <c r="Q18868">
        <v>38.740001999999997</v>
      </c>
      <c r="R18868">
        <v>38.790000999999997</v>
      </c>
      <c r="S18868">
        <v>38.139999000000003</v>
      </c>
      <c r="T18868">
        <v>38.560001</v>
      </c>
      <c r="U18868">
        <v>28.612644</v>
      </c>
      <c r="V18868">
        <v>1106600</v>
      </c>
      <c r="W18868" s="9" t="str">
        <f t="shared" si="298"/>
        <v>ES</v>
      </c>
    </row>
    <row r="18869" spans="15:23">
      <c r="O18869" t="s">
        <v>218</v>
      </c>
      <c r="P18869" s="13">
        <v>41247</v>
      </c>
      <c r="Q18869">
        <v>38.68</v>
      </c>
      <c r="R18869">
        <v>38.810001</v>
      </c>
      <c r="S18869">
        <v>38.439999</v>
      </c>
      <c r="T18869">
        <v>38.459999000000003</v>
      </c>
      <c r="U18869">
        <v>28.538457999999999</v>
      </c>
      <c r="V18869">
        <v>810200</v>
      </c>
      <c r="W18869" s="9" t="str">
        <f t="shared" si="298"/>
        <v>ES</v>
      </c>
    </row>
    <row r="18870" spans="15:23">
      <c r="O18870" t="s">
        <v>218</v>
      </c>
      <c r="P18870" s="13">
        <v>41248</v>
      </c>
      <c r="Q18870">
        <v>38.520000000000003</v>
      </c>
      <c r="R18870">
        <v>39.5</v>
      </c>
      <c r="S18870">
        <v>38.459999000000003</v>
      </c>
      <c r="T18870">
        <v>39.290000999999997</v>
      </c>
      <c r="U18870">
        <v>29.154330999999999</v>
      </c>
      <c r="V18870">
        <v>1484000</v>
      </c>
      <c r="W18870" s="9" t="str">
        <f t="shared" si="298"/>
        <v>ES</v>
      </c>
    </row>
    <row r="18871" spans="15:23">
      <c r="O18871" t="s">
        <v>218</v>
      </c>
      <c r="P18871" s="13">
        <v>41249</v>
      </c>
      <c r="Q18871">
        <v>39.330002</v>
      </c>
      <c r="R18871">
        <v>39.509998000000003</v>
      </c>
      <c r="S18871">
        <v>39.090000000000003</v>
      </c>
      <c r="T18871">
        <v>39.25</v>
      </c>
      <c r="U18871">
        <v>29.124647</v>
      </c>
      <c r="V18871">
        <v>1167100</v>
      </c>
      <c r="W18871" s="9" t="str">
        <f t="shared" si="298"/>
        <v>ES</v>
      </c>
    </row>
    <row r="18872" spans="15:23">
      <c r="O18872" t="s">
        <v>218</v>
      </c>
      <c r="P18872" s="13">
        <v>41250</v>
      </c>
      <c r="Q18872">
        <v>39.229999999999997</v>
      </c>
      <c r="R18872">
        <v>39.490001999999997</v>
      </c>
      <c r="S18872">
        <v>39.139999000000003</v>
      </c>
      <c r="T18872">
        <v>39.270000000000003</v>
      </c>
      <c r="U18872">
        <v>29.139492000000001</v>
      </c>
      <c r="V18872">
        <v>1009600</v>
      </c>
      <c r="W18872" s="9" t="str">
        <f t="shared" si="298"/>
        <v>ES</v>
      </c>
    </row>
    <row r="18873" spans="15:23">
      <c r="O18873" t="s">
        <v>218</v>
      </c>
      <c r="P18873" s="13">
        <v>41253</v>
      </c>
      <c r="Q18873">
        <v>39.080002</v>
      </c>
      <c r="R18873">
        <v>39.32</v>
      </c>
      <c r="S18873">
        <v>38.950001</v>
      </c>
      <c r="T18873">
        <v>39.139999000000003</v>
      </c>
      <c r="U18873">
        <v>29.043016000000001</v>
      </c>
      <c r="V18873">
        <v>1349700</v>
      </c>
      <c r="W18873" s="9" t="str">
        <f t="shared" si="298"/>
        <v>ES</v>
      </c>
    </row>
    <row r="18874" spans="15:23">
      <c r="O18874" t="s">
        <v>218</v>
      </c>
      <c r="P18874" s="13">
        <v>41254</v>
      </c>
      <c r="Q18874">
        <v>39.25</v>
      </c>
      <c r="R18874">
        <v>39.650002000000001</v>
      </c>
      <c r="S18874">
        <v>39.200001</v>
      </c>
      <c r="T18874">
        <v>39.529998999999997</v>
      </c>
      <c r="U18874">
        <v>29.332426000000002</v>
      </c>
      <c r="V18874">
        <v>1458400</v>
      </c>
      <c r="W18874" s="9" t="str">
        <f t="shared" si="298"/>
        <v>ES</v>
      </c>
    </row>
    <row r="18875" spans="15:23">
      <c r="O18875" t="s">
        <v>218</v>
      </c>
      <c r="P18875" s="13">
        <v>41255</v>
      </c>
      <c r="Q18875">
        <v>39.529998999999997</v>
      </c>
      <c r="R18875">
        <v>40.060001</v>
      </c>
      <c r="S18875">
        <v>39.5</v>
      </c>
      <c r="T18875">
        <v>39.709999000000003</v>
      </c>
      <c r="U18875">
        <v>29.465983999999999</v>
      </c>
      <c r="V18875">
        <v>1836900</v>
      </c>
      <c r="W18875" s="9" t="str">
        <f t="shared" si="298"/>
        <v>ES</v>
      </c>
    </row>
    <row r="18876" spans="15:23">
      <c r="O18876" t="s">
        <v>218</v>
      </c>
      <c r="P18876" s="13">
        <v>41256</v>
      </c>
      <c r="Q18876">
        <v>39.650002000000001</v>
      </c>
      <c r="R18876">
        <v>39.830002</v>
      </c>
      <c r="S18876">
        <v>39.209999000000003</v>
      </c>
      <c r="T18876">
        <v>39.340000000000003</v>
      </c>
      <c r="U18876">
        <v>29.191441000000001</v>
      </c>
      <c r="V18876">
        <v>2189100</v>
      </c>
      <c r="W18876" s="9" t="str">
        <f t="shared" si="298"/>
        <v>ES</v>
      </c>
    </row>
    <row r="18877" spans="15:23">
      <c r="O18877" t="s">
        <v>218</v>
      </c>
      <c r="P18877" s="13">
        <v>41257</v>
      </c>
      <c r="Q18877">
        <v>39.110000999999997</v>
      </c>
      <c r="R18877">
        <v>39.259998000000003</v>
      </c>
      <c r="S18877">
        <v>38.590000000000003</v>
      </c>
      <c r="T18877">
        <v>38.689999</v>
      </c>
      <c r="U18877">
        <v>28.709109999999999</v>
      </c>
      <c r="V18877">
        <v>3343600</v>
      </c>
      <c r="W18877" s="9" t="str">
        <f t="shared" si="298"/>
        <v>ES</v>
      </c>
    </row>
    <row r="18878" spans="15:23">
      <c r="O18878" t="s">
        <v>218</v>
      </c>
      <c r="P18878" s="13">
        <v>41260</v>
      </c>
      <c r="Q18878">
        <v>38.790000999999997</v>
      </c>
      <c r="R18878">
        <v>39.310001</v>
      </c>
      <c r="S18878">
        <v>38.75</v>
      </c>
      <c r="T18878">
        <v>39.270000000000003</v>
      </c>
      <c r="U18878">
        <v>29.139492000000001</v>
      </c>
      <c r="V18878">
        <v>3043800</v>
      </c>
      <c r="W18878" s="9" t="str">
        <f t="shared" si="298"/>
        <v>ES</v>
      </c>
    </row>
    <row r="18879" spans="15:23">
      <c r="O18879" t="s">
        <v>218</v>
      </c>
      <c r="P18879" s="13">
        <v>41261</v>
      </c>
      <c r="Q18879">
        <v>39.290000999999997</v>
      </c>
      <c r="R18879">
        <v>39.700001</v>
      </c>
      <c r="S18879">
        <v>38.909999999999997</v>
      </c>
      <c r="T18879">
        <v>39.68</v>
      </c>
      <c r="U18879">
        <v>29.443714</v>
      </c>
      <c r="V18879">
        <v>1740100</v>
      </c>
      <c r="W18879" s="9" t="str">
        <f t="shared" si="298"/>
        <v>ES</v>
      </c>
    </row>
    <row r="18880" spans="15:23">
      <c r="O18880" t="s">
        <v>218</v>
      </c>
      <c r="P18880" s="13">
        <v>41262</v>
      </c>
      <c r="Q18880">
        <v>39.610000999999997</v>
      </c>
      <c r="R18880">
        <v>39.770000000000003</v>
      </c>
      <c r="S18880">
        <v>39.220001000000003</v>
      </c>
      <c r="T18880">
        <v>39.450001</v>
      </c>
      <c r="U18880">
        <v>29.273064000000002</v>
      </c>
      <c r="V18880">
        <v>1434300</v>
      </c>
      <c r="W18880" s="9" t="str">
        <f t="shared" si="298"/>
        <v>ES</v>
      </c>
    </row>
    <row r="18881" spans="15:23">
      <c r="O18881" t="s">
        <v>218</v>
      </c>
      <c r="P18881" s="13">
        <v>41263</v>
      </c>
      <c r="Q18881">
        <v>39.57</v>
      </c>
      <c r="R18881">
        <v>39.720001000000003</v>
      </c>
      <c r="S18881">
        <v>39.220001000000003</v>
      </c>
      <c r="T18881">
        <v>39.450001</v>
      </c>
      <c r="U18881">
        <v>29.273064000000002</v>
      </c>
      <c r="V18881">
        <v>1780800</v>
      </c>
      <c r="W18881" s="9" t="str">
        <f t="shared" si="298"/>
        <v>ES</v>
      </c>
    </row>
    <row r="18882" spans="15:23">
      <c r="O18882" t="s">
        <v>218</v>
      </c>
      <c r="P18882" s="13">
        <v>41264</v>
      </c>
      <c r="Q18882">
        <v>39.270000000000003</v>
      </c>
      <c r="R18882">
        <v>39.5</v>
      </c>
      <c r="S18882">
        <v>39.189999</v>
      </c>
      <c r="T18882">
        <v>39.229999999999997</v>
      </c>
      <c r="U18882">
        <v>29.109819000000002</v>
      </c>
      <c r="V18882">
        <v>3207200</v>
      </c>
      <c r="W18882" s="9" t="str">
        <f t="shared" si="298"/>
        <v>ES</v>
      </c>
    </row>
    <row r="18883" spans="15:23">
      <c r="O18883" t="s">
        <v>218</v>
      </c>
      <c r="P18883" s="13">
        <v>41267</v>
      </c>
      <c r="Q18883">
        <v>39.159999999999997</v>
      </c>
      <c r="R18883">
        <v>39.18</v>
      </c>
      <c r="S18883">
        <v>38.720001000000003</v>
      </c>
      <c r="T18883">
        <v>39.150002000000001</v>
      </c>
      <c r="U18883">
        <v>29.050446999999998</v>
      </c>
      <c r="V18883">
        <v>740600</v>
      </c>
      <c r="W18883" s="9" t="str">
        <f t="shared" si="298"/>
        <v>ES</v>
      </c>
    </row>
    <row r="18884" spans="15:23">
      <c r="O18884" t="s">
        <v>218</v>
      </c>
      <c r="P18884" s="13">
        <v>41269</v>
      </c>
      <c r="Q18884">
        <v>39.150002000000001</v>
      </c>
      <c r="R18884">
        <v>39.310001</v>
      </c>
      <c r="S18884">
        <v>38.709999000000003</v>
      </c>
      <c r="T18884">
        <v>38.770000000000003</v>
      </c>
      <c r="U18884">
        <v>28.768474999999999</v>
      </c>
      <c r="V18884">
        <v>1753000</v>
      </c>
      <c r="W18884" s="9" t="str">
        <f t="shared" si="298"/>
        <v>ES</v>
      </c>
    </row>
    <row r="18885" spans="15:23">
      <c r="O18885" t="s">
        <v>218</v>
      </c>
      <c r="P18885" s="13">
        <v>41270</v>
      </c>
      <c r="Q18885">
        <v>38.700001</v>
      </c>
      <c r="R18885">
        <v>38.900002000000001</v>
      </c>
      <c r="S18885">
        <v>38.43</v>
      </c>
      <c r="T18885">
        <v>38.779998999999997</v>
      </c>
      <c r="U18885">
        <v>28.775895999999999</v>
      </c>
      <c r="V18885">
        <v>1338000</v>
      </c>
      <c r="W18885" s="9" t="str">
        <f t="shared" ref="W18885:W18948" si="299">IFERROR(VLOOKUP(O18885,$B$4:$B$17,1,FALSE),"Delete")</f>
        <v>ES</v>
      </c>
    </row>
    <row r="18886" spans="15:23">
      <c r="O18886" t="s">
        <v>218</v>
      </c>
      <c r="P18886" s="13">
        <v>41271</v>
      </c>
      <c r="Q18886">
        <v>38.470001000000003</v>
      </c>
      <c r="R18886">
        <v>38.959999000000003</v>
      </c>
      <c r="S18886">
        <v>38.369999</v>
      </c>
      <c r="T18886">
        <v>38.439999</v>
      </c>
      <c r="U18886">
        <v>28.523610999999999</v>
      </c>
      <c r="V18886">
        <v>1265100</v>
      </c>
      <c r="W18886" s="9" t="str">
        <f t="shared" si="299"/>
        <v>ES</v>
      </c>
    </row>
    <row r="18887" spans="15:23">
      <c r="O18887" t="s">
        <v>218</v>
      </c>
      <c r="P18887" s="13">
        <v>41274</v>
      </c>
      <c r="Q18887">
        <v>38.380001</v>
      </c>
      <c r="R18887">
        <v>39.139999000000003</v>
      </c>
      <c r="S18887">
        <v>38.119999</v>
      </c>
      <c r="T18887">
        <v>39.080002</v>
      </c>
      <c r="U18887">
        <v>28.998507</v>
      </c>
      <c r="V18887">
        <v>1651400</v>
      </c>
      <c r="W18887" s="9" t="str">
        <f t="shared" si="299"/>
        <v>ES</v>
      </c>
    </row>
    <row r="18888" spans="15:23">
      <c r="O18888" t="s">
        <v>218</v>
      </c>
      <c r="P18888" s="13">
        <v>41276</v>
      </c>
      <c r="Q18888">
        <v>39.470001000000003</v>
      </c>
      <c r="R18888">
        <v>39.900002000000001</v>
      </c>
      <c r="S18888">
        <v>39.409999999999997</v>
      </c>
      <c r="T18888">
        <v>39.82</v>
      </c>
      <c r="U18888">
        <v>29.547609000000001</v>
      </c>
      <c r="V18888">
        <v>1419200</v>
      </c>
      <c r="W18888" s="9" t="str">
        <f t="shared" si="299"/>
        <v>ES</v>
      </c>
    </row>
    <row r="18889" spans="15:23">
      <c r="O18889" t="s">
        <v>218</v>
      </c>
      <c r="P18889" s="13">
        <v>41277</v>
      </c>
      <c r="Q18889">
        <v>39.860000999999997</v>
      </c>
      <c r="R18889">
        <v>40.049999</v>
      </c>
      <c r="S18889">
        <v>39.549999</v>
      </c>
      <c r="T18889">
        <v>39.599997999999999</v>
      </c>
      <c r="U18889">
        <v>29.384356</v>
      </c>
      <c r="V18889">
        <v>1593100</v>
      </c>
      <c r="W18889" s="9" t="str">
        <f t="shared" si="299"/>
        <v>ES</v>
      </c>
    </row>
    <row r="18890" spans="15:23">
      <c r="O18890" t="s">
        <v>218</v>
      </c>
      <c r="P18890" s="13">
        <v>41278</v>
      </c>
      <c r="Q18890">
        <v>39.689999</v>
      </c>
      <c r="R18890">
        <v>39.93</v>
      </c>
      <c r="S18890">
        <v>39.590000000000003</v>
      </c>
      <c r="T18890">
        <v>39.639999000000003</v>
      </c>
      <c r="U18890">
        <v>29.414051000000001</v>
      </c>
      <c r="V18890">
        <v>1419900</v>
      </c>
      <c r="W18890" s="9" t="str">
        <f t="shared" si="299"/>
        <v>ES</v>
      </c>
    </row>
    <row r="18891" spans="15:23">
      <c r="O18891" t="s">
        <v>218</v>
      </c>
      <c r="P18891" s="13">
        <v>41281</v>
      </c>
      <c r="Q18891">
        <v>39.439999</v>
      </c>
      <c r="R18891">
        <v>39.580002</v>
      </c>
      <c r="S18891">
        <v>39.090000000000003</v>
      </c>
      <c r="T18891">
        <v>39.209999000000003</v>
      </c>
      <c r="U18891">
        <v>29.094975999999999</v>
      </c>
      <c r="V18891">
        <v>1944500</v>
      </c>
      <c r="W18891" s="9" t="str">
        <f t="shared" si="299"/>
        <v>ES</v>
      </c>
    </row>
    <row r="18892" spans="15:23">
      <c r="O18892" t="s">
        <v>218</v>
      </c>
      <c r="P18892" s="13">
        <v>41282</v>
      </c>
      <c r="Q18892">
        <v>39.080002</v>
      </c>
      <c r="R18892">
        <v>39.200001</v>
      </c>
      <c r="S18892">
        <v>38.959999000000003</v>
      </c>
      <c r="T18892">
        <v>39</v>
      </c>
      <c r="U18892">
        <v>28.939143999999999</v>
      </c>
      <c r="V18892">
        <v>2764800</v>
      </c>
      <c r="W18892" s="9" t="str">
        <f t="shared" si="299"/>
        <v>ES</v>
      </c>
    </row>
    <row r="18893" spans="15:23">
      <c r="O18893" t="s">
        <v>218</v>
      </c>
      <c r="P18893" s="13">
        <v>41283</v>
      </c>
      <c r="Q18893">
        <v>39.099997999999999</v>
      </c>
      <c r="R18893">
        <v>39.189999</v>
      </c>
      <c r="S18893">
        <v>38.799999</v>
      </c>
      <c r="T18893">
        <v>39.119999</v>
      </c>
      <c r="U18893">
        <v>29.028186999999999</v>
      </c>
      <c r="V18893">
        <v>2163000</v>
      </c>
      <c r="W18893" s="9" t="str">
        <f t="shared" si="299"/>
        <v>ES</v>
      </c>
    </row>
    <row r="18894" spans="15:23">
      <c r="O18894" t="s">
        <v>218</v>
      </c>
      <c r="P18894" s="13">
        <v>41284</v>
      </c>
      <c r="Q18894">
        <v>39.229999999999997</v>
      </c>
      <c r="R18894">
        <v>39.450001</v>
      </c>
      <c r="S18894">
        <v>39.040000999999997</v>
      </c>
      <c r="T18894">
        <v>39.310001</v>
      </c>
      <c r="U18894">
        <v>29.169172</v>
      </c>
      <c r="V18894">
        <v>1531600</v>
      </c>
      <c r="W18894" s="9" t="str">
        <f t="shared" si="299"/>
        <v>ES</v>
      </c>
    </row>
    <row r="18895" spans="15:23">
      <c r="O18895" t="s">
        <v>218</v>
      </c>
      <c r="P18895" s="13">
        <v>41285</v>
      </c>
      <c r="Q18895">
        <v>39.25</v>
      </c>
      <c r="R18895">
        <v>39.389999000000003</v>
      </c>
      <c r="S18895">
        <v>39.029998999999997</v>
      </c>
      <c r="T18895">
        <v>39.189999</v>
      </c>
      <c r="U18895">
        <v>29.080120000000001</v>
      </c>
      <c r="V18895">
        <v>1525200</v>
      </c>
      <c r="W18895" s="9" t="str">
        <f t="shared" si="299"/>
        <v>ES</v>
      </c>
    </row>
    <row r="18896" spans="15:23">
      <c r="O18896" t="s">
        <v>218</v>
      </c>
      <c r="P18896" s="13">
        <v>41288</v>
      </c>
      <c r="Q18896">
        <v>39.209999000000003</v>
      </c>
      <c r="R18896">
        <v>39.340000000000003</v>
      </c>
      <c r="S18896">
        <v>38.970001000000003</v>
      </c>
      <c r="T18896">
        <v>39.040000999999997</v>
      </c>
      <c r="U18896">
        <v>28.968820999999998</v>
      </c>
      <c r="V18896">
        <v>1988500</v>
      </c>
      <c r="W18896" s="9" t="str">
        <f t="shared" si="299"/>
        <v>ES</v>
      </c>
    </row>
    <row r="18897" spans="15:23">
      <c r="O18897" t="s">
        <v>218</v>
      </c>
      <c r="P18897" s="13">
        <v>41289</v>
      </c>
      <c r="Q18897">
        <v>39.009998000000003</v>
      </c>
      <c r="R18897">
        <v>39.009998000000003</v>
      </c>
      <c r="S18897">
        <v>38.720001000000003</v>
      </c>
      <c r="T18897">
        <v>38.979999999999997</v>
      </c>
      <c r="U18897">
        <v>28.924294</v>
      </c>
      <c r="V18897">
        <v>1845000</v>
      </c>
      <c r="W18897" s="9" t="str">
        <f t="shared" si="299"/>
        <v>ES</v>
      </c>
    </row>
    <row r="18898" spans="15:23">
      <c r="O18898" t="s">
        <v>218</v>
      </c>
      <c r="P18898" s="13">
        <v>41290</v>
      </c>
      <c r="Q18898">
        <v>38.869999</v>
      </c>
      <c r="R18898">
        <v>39.009998000000003</v>
      </c>
      <c r="S18898">
        <v>38.659999999999997</v>
      </c>
      <c r="T18898">
        <v>38.669998</v>
      </c>
      <c r="U18898">
        <v>28.694265000000001</v>
      </c>
      <c r="V18898">
        <v>2327100</v>
      </c>
      <c r="W18898" s="9" t="str">
        <f t="shared" si="299"/>
        <v>ES</v>
      </c>
    </row>
    <row r="18899" spans="15:23">
      <c r="O18899" t="s">
        <v>218</v>
      </c>
      <c r="P18899" s="13">
        <v>41291</v>
      </c>
      <c r="Q18899">
        <v>38.790000999999997</v>
      </c>
      <c r="R18899">
        <v>38.860000999999997</v>
      </c>
      <c r="S18899">
        <v>38.599997999999999</v>
      </c>
      <c r="T18899">
        <v>38.700001</v>
      </c>
      <c r="U18899">
        <v>28.716536000000001</v>
      </c>
      <c r="V18899">
        <v>3487600</v>
      </c>
      <c r="W18899" s="9" t="str">
        <f t="shared" si="299"/>
        <v>ES</v>
      </c>
    </row>
    <row r="18900" spans="15:23">
      <c r="O18900" t="s">
        <v>218</v>
      </c>
      <c r="P18900" s="13">
        <v>41292</v>
      </c>
      <c r="Q18900">
        <v>38.799999</v>
      </c>
      <c r="R18900">
        <v>39.240001999999997</v>
      </c>
      <c r="S18900">
        <v>38.799999</v>
      </c>
      <c r="T18900">
        <v>39.209999000000003</v>
      </c>
      <c r="U18900">
        <v>29.094975999999999</v>
      </c>
      <c r="V18900">
        <v>2840200</v>
      </c>
      <c r="W18900" s="9" t="str">
        <f t="shared" si="299"/>
        <v>ES</v>
      </c>
    </row>
    <row r="18901" spans="15:23">
      <c r="O18901" t="s">
        <v>218</v>
      </c>
      <c r="P18901" s="13">
        <v>41296</v>
      </c>
      <c r="Q18901">
        <v>39.259998000000003</v>
      </c>
      <c r="R18901">
        <v>39.919998</v>
      </c>
      <c r="S18901">
        <v>39.25</v>
      </c>
      <c r="T18901">
        <v>39.849997999999999</v>
      </c>
      <c r="U18901">
        <v>29.569872</v>
      </c>
      <c r="V18901">
        <v>2123900</v>
      </c>
      <c r="W18901" s="9" t="str">
        <f t="shared" si="299"/>
        <v>ES</v>
      </c>
    </row>
    <row r="18902" spans="15:23">
      <c r="O18902" t="s">
        <v>218</v>
      </c>
      <c r="P18902" s="13">
        <v>41297</v>
      </c>
      <c r="Q18902">
        <v>39.659999999999997</v>
      </c>
      <c r="R18902">
        <v>39.830002</v>
      </c>
      <c r="S18902">
        <v>39.310001</v>
      </c>
      <c r="T18902">
        <v>39.770000000000003</v>
      </c>
      <c r="U18902">
        <v>29.5105</v>
      </c>
      <c r="V18902">
        <v>1797400</v>
      </c>
      <c r="W18902" s="9" t="str">
        <f t="shared" si="299"/>
        <v>ES</v>
      </c>
    </row>
    <row r="18903" spans="15:23">
      <c r="O18903" t="s">
        <v>218</v>
      </c>
      <c r="P18903" s="13">
        <v>41298</v>
      </c>
      <c r="Q18903">
        <v>39.75</v>
      </c>
      <c r="R18903">
        <v>40.150002000000001</v>
      </c>
      <c r="S18903">
        <v>39.700001</v>
      </c>
      <c r="T18903">
        <v>39.909999999999997</v>
      </c>
      <c r="U18903">
        <v>29.614386</v>
      </c>
      <c r="V18903">
        <v>1386200</v>
      </c>
      <c r="W18903" s="9" t="str">
        <f t="shared" si="299"/>
        <v>ES</v>
      </c>
    </row>
    <row r="18904" spans="15:23">
      <c r="O18904" t="s">
        <v>218</v>
      </c>
      <c r="P18904" s="13">
        <v>41299</v>
      </c>
      <c r="Q18904">
        <v>40.049999</v>
      </c>
      <c r="R18904">
        <v>40.32</v>
      </c>
      <c r="S18904">
        <v>39.729999999999997</v>
      </c>
      <c r="T18904">
        <v>40.32</v>
      </c>
      <c r="U18904">
        <v>29.918619</v>
      </c>
      <c r="V18904">
        <v>1556000</v>
      </c>
      <c r="W18904" s="9" t="str">
        <f t="shared" si="299"/>
        <v>ES</v>
      </c>
    </row>
    <row r="18905" spans="15:23">
      <c r="O18905" t="s">
        <v>218</v>
      </c>
      <c r="P18905" s="13">
        <v>41302</v>
      </c>
      <c r="Q18905">
        <v>40.369999</v>
      </c>
      <c r="R18905">
        <v>40.389999000000003</v>
      </c>
      <c r="S18905">
        <v>40.040000999999997</v>
      </c>
      <c r="T18905">
        <v>40.25</v>
      </c>
      <c r="U18905">
        <v>29.866682000000001</v>
      </c>
      <c r="V18905">
        <v>1242500</v>
      </c>
      <c r="W18905" s="9" t="str">
        <f t="shared" si="299"/>
        <v>ES</v>
      </c>
    </row>
    <row r="18906" spans="15:23">
      <c r="O18906" t="s">
        <v>218</v>
      </c>
      <c r="P18906" s="13">
        <v>41303</v>
      </c>
      <c r="Q18906">
        <v>40.25</v>
      </c>
      <c r="R18906">
        <v>40.659999999999997</v>
      </c>
      <c r="S18906">
        <v>40.169998</v>
      </c>
      <c r="T18906">
        <v>40.630001</v>
      </c>
      <c r="U18906">
        <v>30.148657</v>
      </c>
      <c r="V18906">
        <v>1461900</v>
      </c>
      <c r="W18906" s="9" t="str">
        <f t="shared" si="299"/>
        <v>ES</v>
      </c>
    </row>
    <row r="18907" spans="15:23">
      <c r="O18907" t="s">
        <v>218</v>
      </c>
      <c r="P18907" s="13">
        <v>41304</v>
      </c>
      <c r="Q18907">
        <v>40.560001</v>
      </c>
      <c r="R18907">
        <v>41.139999000000003</v>
      </c>
      <c r="S18907">
        <v>40.560001</v>
      </c>
      <c r="T18907">
        <v>40.990001999999997</v>
      </c>
      <c r="U18907">
        <v>30.415794000000002</v>
      </c>
      <c r="V18907">
        <v>2057700</v>
      </c>
      <c r="W18907" s="9" t="str">
        <f t="shared" si="299"/>
        <v>ES</v>
      </c>
    </row>
    <row r="18908" spans="15:23">
      <c r="O18908" t="s">
        <v>218</v>
      </c>
      <c r="P18908" s="13">
        <v>41305</v>
      </c>
      <c r="Q18908">
        <v>40.889999000000003</v>
      </c>
      <c r="R18908">
        <v>41.009998000000003</v>
      </c>
      <c r="S18908">
        <v>40.659999999999997</v>
      </c>
      <c r="T18908">
        <v>40.729999999999997</v>
      </c>
      <c r="U18908">
        <v>30.222854999999999</v>
      </c>
      <c r="V18908">
        <v>4990600</v>
      </c>
      <c r="W18908" s="9" t="str">
        <f t="shared" si="299"/>
        <v>ES</v>
      </c>
    </row>
    <row r="18909" spans="15:23">
      <c r="O18909" t="s">
        <v>218</v>
      </c>
      <c r="P18909" s="13">
        <v>41306</v>
      </c>
      <c r="Q18909">
        <v>40.909999999999997</v>
      </c>
      <c r="R18909">
        <v>41.349997999999999</v>
      </c>
      <c r="S18909">
        <v>40.790000999999997</v>
      </c>
      <c r="T18909">
        <v>41.18</v>
      </c>
      <c r="U18909">
        <v>30.556763</v>
      </c>
      <c r="V18909">
        <v>1755300</v>
      </c>
      <c r="W18909" s="9" t="str">
        <f t="shared" si="299"/>
        <v>ES</v>
      </c>
    </row>
    <row r="18910" spans="15:23">
      <c r="O18910" t="s">
        <v>218</v>
      </c>
      <c r="P18910" s="13">
        <v>41309</v>
      </c>
      <c r="Q18910">
        <v>41.07</v>
      </c>
      <c r="R18910">
        <v>41.169998</v>
      </c>
      <c r="S18910">
        <v>40.950001</v>
      </c>
      <c r="T18910">
        <v>40.990001999999997</v>
      </c>
      <c r="U18910">
        <v>30.415794000000002</v>
      </c>
      <c r="V18910">
        <v>1315300</v>
      </c>
      <c r="W18910" s="9" t="str">
        <f t="shared" si="299"/>
        <v>ES</v>
      </c>
    </row>
    <row r="18911" spans="15:23">
      <c r="O18911" t="s">
        <v>218</v>
      </c>
      <c r="P18911" s="13">
        <v>41310</v>
      </c>
      <c r="Q18911">
        <v>41.119999</v>
      </c>
      <c r="R18911">
        <v>41.369999</v>
      </c>
      <c r="S18911">
        <v>40.889999000000003</v>
      </c>
      <c r="T18911">
        <v>40.93</v>
      </c>
      <c r="U18911">
        <v>30.371258000000001</v>
      </c>
      <c r="V18911">
        <v>1323400</v>
      </c>
      <c r="W18911" s="9" t="str">
        <f t="shared" si="299"/>
        <v>ES</v>
      </c>
    </row>
    <row r="18912" spans="15:23">
      <c r="O18912" t="s">
        <v>218</v>
      </c>
      <c r="P18912" s="13">
        <v>41311</v>
      </c>
      <c r="Q18912">
        <v>40.880001</v>
      </c>
      <c r="R18912">
        <v>41.110000999999997</v>
      </c>
      <c r="S18912">
        <v>40.650002000000001</v>
      </c>
      <c r="T18912">
        <v>41.080002</v>
      </c>
      <c r="U18912">
        <v>30.482565000000001</v>
      </c>
      <c r="V18912">
        <v>1178700</v>
      </c>
      <c r="W18912" s="9" t="str">
        <f t="shared" si="299"/>
        <v>ES</v>
      </c>
    </row>
    <row r="18913" spans="15:23">
      <c r="O18913" t="s">
        <v>218</v>
      </c>
      <c r="P18913" s="13">
        <v>41312</v>
      </c>
      <c r="Q18913">
        <v>41.139999000000003</v>
      </c>
      <c r="R18913">
        <v>41.400002000000001</v>
      </c>
      <c r="S18913">
        <v>40.889999000000003</v>
      </c>
      <c r="T18913">
        <v>41.09</v>
      </c>
      <c r="U18913">
        <v>30.489985000000001</v>
      </c>
      <c r="V18913">
        <v>1418600</v>
      </c>
      <c r="W18913" s="9" t="str">
        <f t="shared" si="299"/>
        <v>ES</v>
      </c>
    </row>
    <row r="18914" spans="15:23">
      <c r="O18914" t="s">
        <v>218</v>
      </c>
      <c r="P18914" s="13">
        <v>41313</v>
      </c>
      <c r="Q18914">
        <v>41.099997999999999</v>
      </c>
      <c r="R18914">
        <v>41.119999</v>
      </c>
      <c r="S18914">
        <v>40.729999999999997</v>
      </c>
      <c r="T18914">
        <v>41.110000999999997</v>
      </c>
      <c r="U18914">
        <v>30.504833000000001</v>
      </c>
      <c r="V18914">
        <v>1499100</v>
      </c>
      <c r="W18914" s="9" t="str">
        <f t="shared" si="299"/>
        <v>ES</v>
      </c>
    </row>
    <row r="18915" spans="15:23">
      <c r="O18915" t="s">
        <v>218</v>
      </c>
      <c r="P18915" s="13">
        <v>41316</v>
      </c>
      <c r="Q18915">
        <v>41.119999</v>
      </c>
      <c r="R18915">
        <v>41.200001</v>
      </c>
      <c r="S18915">
        <v>40.860000999999997</v>
      </c>
      <c r="T18915">
        <v>41.119999</v>
      </c>
      <c r="U18915">
        <v>30.512243000000002</v>
      </c>
      <c r="V18915">
        <v>847100</v>
      </c>
      <c r="W18915" s="9" t="str">
        <f t="shared" si="299"/>
        <v>ES</v>
      </c>
    </row>
    <row r="18916" spans="15:23">
      <c r="O18916" t="s">
        <v>218</v>
      </c>
      <c r="P18916" s="13">
        <v>41317</v>
      </c>
      <c r="Q18916">
        <v>41.060001</v>
      </c>
      <c r="R18916">
        <v>41.16</v>
      </c>
      <c r="S18916">
        <v>40.830002</v>
      </c>
      <c r="T18916">
        <v>41.150002000000001</v>
      </c>
      <c r="U18916">
        <v>30.534507999999999</v>
      </c>
      <c r="V18916">
        <v>1093100</v>
      </c>
      <c r="W18916" s="9" t="str">
        <f t="shared" si="299"/>
        <v>ES</v>
      </c>
    </row>
    <row r="18917" spans="15:23">
      <c r="O18917" t="s">
        <v>218</v>
      </c>
      <c r="P18917" s="13">
        <v>41318</v>
      </c>
      <c r="Q18917">
        <v>41.130001</v>
      </c>
      <c r="R18917">
        <v>41.310001</v>
      </c>
      <c r="S18917">
        <v>40.880001</v>
      </c>
      <c r="T18917">
        <v>41.09</v>
      </c>
      <c r="U18917">
        <v>30.489985000000001</v>
      </c>
      <c r="V18917">
        <v>1185200</v>
      </c>
      <c r="W18917" s="9" t="str">
        <f t="shared" si="299"/>
        <v>ES</v>
      </c>
    </row>
    <row r="18918" spans="15:23">
      <c r="O18918" t="s">
        <v>218</v>
      </c>
      <c r="P18918" s="13">
        <v>41319</v>
      </c>
      <c r="Q18918">
        <v>41.040000999999997</v>
      </c>
      <c r="R18918">
        <v>41.139999000000003</v>
      </c>
      <c r="S18918">
        <v>40.599997999999999</v>
      </c>
      <c r="T18918">
        <v>40.759998000000003</v>
      </c>
      <c r="U18918">
        <v>30.245123</v>
      </c>
      <c r="V18918">
        <v>2865800</v>
      </c>
      <c r="W18918" s="9" t="str">
        <f t="shared" si="299"/>
        <v>ES</v>
      </c>
    </row>
    <row r="18919" spans="15:23">
      <c r="O18919" t="s">
        <v>218</v>
      </c>
      <c r="P18919" s="13">
        <v>41320</v>
      </c>
      <c r="Q18919">
        <v>40.630001</v>
      </c>
      <c r="R18919">
        <v>41.009998000000003</v>
      </c>
      <c r="S18919">
        <v>40.610000999999997</v>
      </c>
      <c r="T18919">
        <v>40.939999</v>
      </c>
      <c r="U18919">
        <v>30.378686999999999</v>
      </c>
      <c r="V18919">
        <v>1463800</v>
      </c>
      <c r="W18919" s="9" t="str">
        <f t="shared" si="299"/>
        <v>ES</v>
      </c>
    </row>
    <row r="18920" spans="15:23">
      <c r="O18920" t="s">
        <v>218</v>
      </c>
      <c r="P18920" s="13">
        <v>41324</v>
      </c>
      <c r="Q18920">
        <v>41.080002</v>
      </c>
      <c r="R18920">
        <v>41.439999</v>
      </c>
      <c r="S18920">
        <v>40.93</v>
      </c>
      <c r="T18920">
        <v>41.41</v>
      </c>
      <c r="U18920">
        <v>30.727432</v>
      </c>
      <c r="V18920">
        <v>1942600</v>
      </c>
      <c r="W18920" s="9" t="str">
        <f t="shared" si="299"/>
        <v>ES</v>
      </c>
    </row>
    <row r="18921" spans="15:23">
      <c r="O18921" t="s">
        <v>218</v>
      </c>
      <c r="P18921" s="13">
        <v>41325</v>
      </c>
      <c r="Q18921">
        <v>41.029998999999997</v>
      </c>
      <c r="R18921">
        <v>41.650002000000001</v>
      </c>
      <c r="S18921">
        <v>41.029998999999997</v>
      </c>
      <c r="T18921">
        <v>41.150002000000001</v>
      </c>
      <c r="U18921">
        <v>30.534507999999999</v>
      </c>
      <c r="V18921">
        <v>1577200</v>
      </c>
      <c r="W18921" s="9" t="str">
        <f t="shared" si="299"/>
        <v>ES</v>
      </c>
    </row>
    <row r="18922" spans="15:23">
      <c r="O18922" t="s">
        <v>218</v>
      </c>
      <c r="P18922" s="13">
        <v>41326</v>
      </c>
      <c r="Q18922">
        <v>41.060001</v>
      </c>
      <c r="R18922">
        <v>41.32</v>
      </c>
      <c r="S18922">
        <v>40.840000000000003</v>
      </c>
      <c r="T18922">
        <v>40.889999000000003</v>
      </c>
      <c r="U18922">
        <v>30.341576</v>
      </c>
      <c r="V18922">
        <v>1528000</v>
      </c>
      <c r="W18922" s="9" t="str">
        <f t="shared" si="299"/>
        <v>ES</v>
      </c>
    </row>
    <row r="18923" spans="15:23">
      <c r="O18923" t="s">
        <v>218</v>
      </c>
      <c r="P18923" s="13">
        <v>41327</v>
      </c>
      <c r="Q18923">
        <v>41.040000999999997</v>
      </c>
      <c r="R18923">
        <v>41.490001999999997</v>
      </c>
      <c r="S18923">
        <v>41.029998999999997</v>
      </c>
      <c r="T18923">
        <v>41.43</v>
      </c>
      <c r="U18923">
        <v>30.742277000000001</v>
      </c>
      <c r="V18923">
        <v>1265200</v>
      </c>
      <c r="W18923" s="9" t="str">
        <f t="shared" si="299"/>
        <v>ES</v>
      </c>
    </row>
    <row r="18924" spans="15:23">
      <c r="O18924" t="s">
        <v>218</v>
      </c>
      <c r="P18924" s="13">
        <v>41330</v>
      </c>
      <c r="Q18924">
        <v>41.619999</v>
      </c>
      <c r="R18924">
        <v>41.880001</v>
      </c>
      <c r="S18924">
        <v>41</v>
      </c>
      <c r="T18924">
        <v>41.02</v>
      </c>
      <c r="U18924">
        <v>30.438041999999999</v>
      </c>
      <c r="V18924">
        <v>1796600</v>
      </c>
      <c r="W18924" s="9" t="str">
        <f t="shared" si="299"/>
        <v>ES</v>
      </c>
    </row>
    <row r="18925" spans="15:23">
      <c r="O18925" t="s">
        <v>218</v>
      </c>
      <c r="P18925" s="13">
        <v>41331</v>
      </c>
      <c r="Q18925">
        <v>41.099997999999999</v>
      </c>
      <c r="R18925">
        <v>41.450001</v>
      </c>
      <c r="S18925">
        <v>40.849997999999999</v>
      </c>
      <c r="T18925">
        <v>41.18</v>
      </c>
      <c r="U18925">
        <v>30.556763</v>
      </c>
      <c r="V18925">
        <v>1420000</v>
      </c>
      <c r="W18925" s="9" t="str">
        <f t="shared" si="299"/>
        <v>ES</v>
      </c>
    </row>
    <row r="18926" spans="15:23">
      <c r="O18926" t="s">
        <v>218</v>
      </c>
      <c r="P18926" s="13">
        <v>41332</v>
      </c>
      <c r="Q18926">
        <v>40.689999</v>
      </c>
      <c r="R18926">
        <v>41.330002</v>
      </c>
      <c r="S18926">
        <v>40.560001</v>
      </c>
      <c r="T18926">
        <v>41.27</v>
      </c>
      <c r="U18926">
        <v>30.898925999999999</v>
      </c>
      <c r="V18926">
        <v>1668900</v>
      </c>
      <c r="W18926" s="9" t="str">
        <f t="shared" si="299"/>
        <v>ES</v>
      </c>
    </row>
    <row r="18927" spans="15:23">
      <c r="O18927" t="s">
        <v>218</v>
      </c>
      <c r="P18927" s="13">
        <v>41333</v>
      </c>
      <c r="Q18927">
        <v>41.299999</v>
      </c>
      <c r="R18927">
        <v>41.630001</v>
      </c>
      <c r="S18927">
        <v>41.110000999999997</v>
      </c>
      <c r="T18927">
        <v>41.509998000000003</v>
      </c>
      <c r="U18927">
        <v>31.078607999999999</v>
      </c>
      <c r="V18927">
        <v>1798500</v>
      </c>
      <c r="W18927" s="9" t="str">
        <f t="shared" si="299"/>
        <v>ES</v>
      </c>
    </row>
    <row r="18928" spans="15:23">
      <c r="O18928" t="s">
        <v>218</v>
      </c>
      <c r="P18928" s="13">
        <v>41334</v>
      </c>
      <c r="Q18928">
        <v>41.48</v>
      </c>
      <c r="R18928">
        <v>41.830002</v>
      </c>
      <c r="S18928">
        <v>41.119999</v>
      </c>
      <c r="T18928">
        <v>41.799999</v>
      </c>
      <c r="U18928">
        <v>31.295738</v>
      </c>
      <c r="V18928">
        <v>1315400</v>
      </c>
      <c r="W18928" s="9" t="str">
        <f t="shared" si="299"/>
        <v>ES</v>
      </c>
    </row>
    <row r="18929" spans="15:23">
      <c r="O18929" t="s">
        <v>218</v>
      </c>
      <c r="P18929" s="13">
        <v>41337</v>
      </c>
      <c r="Q18929">
        <v>41.669998</v>
      </c>
      <c r="R18929">
        <v>42.5</v>
      </c>
      <c r="S18929">
        <v>41.669998</v>
      </c>
      <c r="T18929">
        <v>42.299999</v>
      </c>
      <c r="U18929">
        <v>31.670086000000001</v>
      </c>
      <c r="V18929">
        <v>1381300</v>
      </c>
      <c r="W18929" s="9" t="str">
        <f t="shared" si="299"/>
        <v>ES</v>
      </c>
    </row>
    <row r="18930" spans="15:23">
      <c r="O18930" t="s">
        <v>218</v>
      </c>
      <c r="P18930" s="13">
        <v>41338</v>
      </c>
      <c r="Q18930">
        <v>42.540000999999997</v>
      </c>
      <c r="R18930">
        <v>42.720001000000003</v>
      </c>
      <c r="S18930">
        <v>42.389999000000003</v>
      </c>
      <c r="T18930">
        <v>42.580002</v>
      </c>
      <c r="U18930">
        <v>31.879725000000001</v>
      </c>
      <c r="V18930">
        <v>1074900</v>
      </c>
      <c r="W18930" s="9" t="str">
        <f t="shared" si="299"/>
        <v>ES</v>
      </c>
    </row>
    <row r="18931" spans="15:23">
      <c r="O18931" t="s">
        <v>218</v>
      </c>
      <c r="P18931" s="13">
        <v>41339</v>
      </c>
      <c r="Q18931">
        <v>42.650002000000001</v>
      </c>
      <c r="R18931">
        <v>42.799999</v>
      </c>
      <c r="S18931">
        <v>42.41</v>
      </c>
      <c r="T18931">
        <v>42.529998999999997</v>
      </c>
      <c r="U18931">
        <v>31.842289000000001</v>
      </c>
      <c r="V18931">
        <v>742400</v>
      </c>
      <c r="W18931" s="9" t="str">
        <f t="shared" si="299"/>
        <v>ES</v>
      </c>
    </row>
    <row r="18932" spans="15:23">
      <c r="O18932" t="s">
        <v>218</v>
      </c>
      <c r="P18932" s="13">
        <v>41340</v>
      </c>
      <c r="Q18932">
        <v>42.52</v>
      </c>
      <c r="R18932">
        <v>42.700001</v>
      </c>
      <c r="S18932">
        <v>42.310001</v>
      </c>
      <c r="T18932">
        <v>42.32</v>
      </c>
      <c r="U18932">
        <v>31.685053</v>
      </c>
      <c r="V18932">
        <v>650100</v>
      </c>
      <c r="W18932" s="9" t="str">
        <f t="shared" si="299"/>
        <v>ES</v>
      </c>
    </row>
    <row r="18933" spans="15:23">
      <c r="O18933" t="s">
        <v>218</v>
      </c>
      <c r="P18933" s="13">
        <v>41341</v>
      </c>
      <c r="Q18933">
        <v>42.48</v>
      </c>
      <c r="R18933">
        <v>42.48</v>
      </c>
      <c r="S18933">
        <v>42.02</v>
      </c>
      <c r="T18933">
        <v>42.209999000000003</v>
      </c>
      <c r="U18933">
        <v>31.602696999999999</v>
      </c>
      <c r="V18933">
        <v>1059800</v>
      </c>
      <c r="W18933" s="9" t="str">
        <f t="shared" si="299"/>
        <v>ES</v>
      </c>
    </row>
    <row r="18934" spans="15:23">
      <c r="O18934" t="s">
        <v>218</v>
      </c>
      <c r="P18934" s="13">
        <v>41344</v>
      </c>
      <c r="Q18934">
        <v>42.16</v>
      </c>
      <c r="R18934">
        <v>42.439999</v>
      </c>
      <c r="S18934">
        <v>42.130001</v>
      </c>
      <c r="T18934">
        <v>42.41</v>
      </c>
      <c r="U18934">
        <v>31.752441000000001</v>
      </c>
      <c r="V18934">
        <v>914600</v>
      </c>
      <c r="W18934" s="9" t="str">
        <f t="shared" si="299"/>
        <v>ES</v>
      </c>
    </row>
    <row r="18935" spans="15:23">
      <c r="O18935" t="s">
        <v>218</v>
      </c>
      <c r="P18935" s="13">
        <v>41345</v>
      </c>
      <c r="Q18935">
        <v>42.419998</v>
      </c>
      <c r="R18935">
        <v>42.439999</v>
      </c>
      <c r="S18935">
        <v>41.970001000000003</v>
      </c>
      <c r="T18935">
        <v>42.130001</v>
      </c>
      <c r="U18935">
        <v>31.542798999999999</v>
      </c>
      <c r="V18935">
        <v>1239100</v>
      </c>
      <c r="W18935" s="9" t="str">
        <f t="shared" si="299"/>
        <v>ES</v>
      </c>
    </row>
    <row r="18936" spans="15:23">
      <c r="O18936" t="s">
        <v>218</v>
      </c>
      <c r="P18936" s="13">
        <v>41346</v>
      </c>
      <c r="Q18936">
        <v>42.130001</v>
      </c>
      <c r="R18936">
        <v>42.400002000000001</v>
      </c>
      <c r="S18936">
        <v>42.060001</v>
      </c>
      <c r="T18936">
        <v>42.299999</v>
      </c>
      <c r="U18936">
        <v>31.670086000000001</v>
      </c>
      <c r="V18936">
        <v>916400</v>
      </c>
      <c r="W18936" s="9" t="str">
        <f t="shared" si="299"/>
        <v>ES</v>
      </c>
    </row>
    <row r="18937" spans="15:23">
      <c r="O18937" t="s">
        <v>218</v>
      </c>
      <c r="P18937" s="13">
        <v>41347</v>
      </c>
      <c r="Q18937">
        <v>42.330002</v>
      </c>
      <c r="R18937">
        <v>42.560001</v>
      </c>
      <c r="S18937">
        <v>42.220001000000003</v>
      </c>
      <c r="T18937">
        <v>42.52</v>
      </c>
      <c r="U18937">
        <v>31.834800999999999</v>
      </c>
      <c r="V18937">
        <v>995900</v>
      </c>
      <c r="W18937" s="9" t="str">
        <f t="shared" si="299"/>
        <v>ES</v>
      </c>
    </row>
    <row r="18938" spans="15:23">
      <c r="O18938" t="s">
        <v>218</v>
      </c>
      <c r="P18938" s="13">
        <v>41348</v>
      </c>
      <c r="Q18938">
        <v>42.32</v>
      </c>
      <c r="R18938">
        <v>42.75</v>
      </c>
      <c r="S18938">
        <v>42.25</v>
      </c>
      <c r="T18938">
        <v>42.66</v>
      </c>
      <c r="U18938">
        <v>31.939619</v>
      </c>
      <c r="V18938">
        <v>1982200</v>
      </c>
      <c r="W18938" s="9" t="str">
        <f t="shared" si="299"/>
        <v>ES</v>
      </c>
    </row>
    <row r="18939" spans="15:23">
      <c r="O18939" t="s">
        <v>218</v>
      </c>
      <c r="P18939" s="13">
        <v>41351</v>
      </c>
      <c r="Q18939">
        <v>42.43</v>
      </c>
      <c r="R18939">
        <v>42.610000999999997</v>
      </c>
      <c r="S18939">
        <v>42.259998000000003</v>
      </c>
      <c r="T18939">
        <v>42.389999000000003</v>
      </c>
      <c r="U18939">
        <v>31.737470999999999</v>
      </c>
      <c r="V18939">
        <v>783900</v>
      </c>
      <c r="W18939" s="9" t="str">
        <f t="shared" si="299"/>
        <v>ES</v>
      </c>
    </row>
    <row r="18940" spans="15:23">
      <c r="O18940" t="s">
        <v>218</v>
      </c>
      <c r="P18940" s="13">
        <v>41352</v>
      </c>
      <c r="Q18940">
        <v>42.509998000000003</v>
      </c>
      <c r="R18940">
        <v>42.689999</v>
      </c>
      <c r="S18940">
        <v>42.23</v>
      </c>
      <c r="T18940">
        <v>42.389999000000003</v>
      </c>
      <c r="U18940">
        <v>31.737470999999999</v>
      </c>
      <c r="V18940">
        <v>951600</v>
      </c>
      <c r="W18940" s="9" t="str">
        <f t="shared" si="299"/>
        <v>ES</v>
      </c>
    </row>
    <row r="18941" spans="15:23">
      <c r="O18941" t="s">
        <v>218</v>
      </c>
      <c r="P18941" s="13">
        <v>41353</v>
      </c>
      <c r="Q18941">
        <v>42.549999</v>
      </c>
      <c r="R18941">
        <v>42.98</v>
      </c>
      <c r="S18941">
        <v>42.549999</v>
      </c>
      <c r="T18941">
        <v>42.720001000000003</v>
      </c>
      <c r="U18941">
        <v>31.984537</v>
      </c>
      <c r="V18941">
        <v>1471100</v>
      </c>
      <c r="W18941" s="9" t="str">
        <f t="shared" si="299"/>
        <v>ES</v>
      </c>
    </row>
    <row r="18942" spans="15:23">
      <c r="O18942" t="s">
        <v>218</v>
      </c>
      <c r="P18942" s="13">
        <v>41354</v>
      </c>
      <c r="Q18942">
        <v>42.57</v>
      </c>
      <c r="R18942">
        <v>42.849997999999999</v>
      </c>
      <c r="S18942">
        <v>42.490001999999997</v>
      </c>
      <c r="T18942">
        <v>42.59</v>
      </c>
      <c r="U18942">
        <v>31.887217</v>
      </c>
      <c r="V18942">
        <v>1152200</v>
      </c>
      <c r="W18942" s="9" t="str">
        <f t="shared" si="299"/>
        <v>ES</v>
      </c>
    </row>
    <row r="18943" spans="15:23">
      <c r="O18943" t="s">
        <v>218</v>
      </c>
      <c r="P18943" s="13">
        <v>41355</v>
      </c>
      <c r="Q18943">
        <v>42.68</v>
      </c>
      <c r="R18943">
        <v>42.830002</v>
      </c>
      <c r="S18943">
        <v>42.490001999999997</v>
      </c>
      <c r="T18943">
        <v>42.650002000000001</v>
      </c>
      <c r="U18943">
        <v>31.932130999999998</v>
      </c>
      <c r="V18943">
        <v>723800</v>
      </c>
      <c r="W18943" s="9" t="str">
        <f t="shared" si="299"/>
        <v>ES</v>
      </c>
    </row>
    <row r="18944" spans="15:23">
      <c r="O18944" t="s">
        <v>218</v>
      </c>
      <c r="P18944" s="13">
        <v>41358</v>
      </c>
      <c r="Q18944">
        <v>42.779998999999997</v>
      </c>
      <c r="R18944">
        <v>43.049999</v>
      </c>
      <c r="S18944">
        <v>42.380001</v>
      </c>
      <c r="T18944">
        <v>42.540000999999997</v>
      </c>
      <c r="U18944">
        <v>31.849772999999999</v>
      </c>
      <c r="V18944">
        <v>1135000</v>
      </c>
      <c r="W18944" s="9" t="str">
        <f t="shared" si="299"/>
        <v>ES</v>
      </c>
    </row>
    <row r="18945" spans="15:23">
      <c r="O18945" t="s">
        <v>218</v>
      </c>
      <c r="P18945" s="13">
        <v>41359</v>
      </c>
      <c r="Q18945">
        <v>42.689999</v>
      </c>
      <c r="R18945">
        <v>42.900002000000001</v>
      </c>
      <c r="S18945">
        <v>42.59</v>
      </c>
      <c r="T18945">
        <v>42.82</v>
      </c>
      <c r="U18945">
        <v>32.059418000000001</v>
      </c>
      <c r="V18945">
        <v>1302100</v>
      </c>
      <c r="W18945" s="9" t="str">
        <f t="shared" si="299"/>
        <v>ES</v>
      </c>
    </row>
    <row r="18946" spans="15:23">
      <c r="O18946" t="s">
        <v>218</v>
      </c>
      <c r="P18946" s="13">
        <v>41360</v>
      </c>
      <c r="Q18946">
        <v>42.68</v>
      </c>
      <c r="R18946">
        <v>42.889999000000003</v>
      </c>
      <c r="S18946">
        <v>42.52</v>
      </c>
      <c r="T18946">
        <v>42.889999000000003</v>
      </c>
      <c r="U18946">
        <v>32.111823999999999</v>
      </c>
      <c r="V18946">
        <v>1186700</v>
      </c>
      <c r="W18946" s="9" t="str">
        <f t="shared" si="299"/>
        <v>ES</v>
      </c>
    </row>
    <row r="18947" spans="15:23">
      <c r="O18947" t="s">
        <v>218</v>
      </c>
      <c r="P18947" s="13">
        <v>41361</v>
      </c>
      <c r="Q18947">
        <v>42.990001999999997</v>
      </c>
      <c r="R18947">
        <v>43.490001999999997</v>
      </c>
      <c r="S18947">
        <v>42.919998</v>
      </c>
      <c r="T18947">
        <v>43.459999000000003</v>
      </c>
      <c r="U18947">
        <v>32.538573999999997</v>
      </c>
      <c r="V18947">
        <v>2006000</v>
      </c>
      <c r="W18947" s="9" t="str">
        <f t="shared" si="299"/>
        <v>ES</v>
      </c>
    </row>
    <row r="18948" spans="15:23">
      <c r="O18948" t="s">
        <v>218</v>
      </c>
      <c r="P18948" s="13">
        <v>41365</v>
      </c>
      <c r="Q18948">
        <v>43.439999</v>
      </c>
      <c r="R18948">
        <v>43.450001</v>
      </c>
      <c r="S18948">
        <v>43.150002000000001</v>
      </c>
      <c r="T18948">
        <v>43.290000999999997</v>
      </c>
      <c r="U18948">
        <v>32.411304000000001</v>
      </c>
      <c r="V18948">
        <v>856700</v>
      </c>
      <c r="W18948" s="9" t="str">
        <f t="shared" si="299"/>
        <v>ES</v>
      </c>
    </row>
    <row r="18949" spans="15:23">
      <c r="O18949" t="s">
        <v>218</v>
      </c>
      <c r="P18949" s="13">
        <v>41366</v>
      </c>
      <c r="Q18949">
        <v>43.400002000000001</v>
      </c>
      <c r="R18949">
        <v>43.68</v>
      </c>
      <c r="S18949">
        <v>43.34</v>
      </c>
      <c r="T18949">
        <v>43.490001999999997</v>
      </c>
      <c r="U18949">
        <v>32.561039000000001</v>
      </c>
      <c r="V18949">
        <v>1013300</v>
      </c>
      <c r="W18949" s="9" t="str">
        <f t="shared" ref="W18949:W19012" si="300">IFERROR(VLOOKUP(O18949,$B$4:$B$17,1,FALSE),"Delete")</f>
        <v>ES</v>
      </c>
    </row>
    <row r="18950" spans="15:23">
      <c r="O18950" t="s">
        <v>218</v>
      </c>
      <c r="P18950" s="13">
        <v>41367</v>
      </c>
      <c r="Q18950">
        <v>42.860000999999997</v>
      </c>
      <c r="R18950">
        <v>43.549999</v>
      </c>
      <c r="S18950">
        <v>42.860000999999997</v>
      </c>
      <c r="T18950">
        <v>43.220001000000003</v>
      </c>
      <c r="U18950">
        <v>32.358898000000003</v>
      </c>
      <c r="V18950">
        <v>1911200</v>
      </c>
      <c r="W18950" s="9" t="str">
        <f t="shared" si="300"/>
        <v>ES</v>
      </c>
    </row>
    <row r="18951" spans="15:23">
      <c r="O18951" t="s">
        <v>218</v>
      </c>
      <c r="P18951" s="13">
        <v>41368</v>
      </c>
      <c r="Q18951">
        <v>43.34</v>
      </c>
      <c r="R18951">
        <v>43.560001</v>
      </c>
      <c r="S18951">
        <v>43.200001</v>
      </c>
      <c r="T18951">
        <v>43.450001</v>
      </c>
      <c r="U18951">
        <v>32.531101</v>
      </c>
      <c r="V18951">
        <v>1598000</v>
      </c>
      <c r="W18951" s="9" t="str">
        <f t="shared" si="300"/>
        <v>ES</v>
      </c>
    </row>
    <row r="18952" spans="15:23">
      <c r="O18952" t="s">
        <v>218</v>
      </c>
      <c r="P18952" s="13">
        <v>41369</v>
      </c>
      <c r="Q18952">
        <v>43.169998</v>
      </c>
      <c r="R18952">
        <v>43.790000999999997</v>
      </c>
      <c r="S18952">
        <v>43.07</v>
      </c>
      <c r="T18952">
        <v>43.720001000000003</v>
      </c>
      <c r="U18952">
        <v>32.733246000000001</v>
      </c>
      <c r="V18952">
        <v>888000</v>
      </c>
      <c r="W18952" s="9" t="str">
        <f t="shared" si="300"/>
        <v>ES</v>
      </c>
    </row>
    <row r="18953" spans="15:23">
      <c r="O18953" t="s">
        <v>218</v>
      </c>
      <c r="P18953" s="13">
        <v>41372</v>
      </c>
      <c r="Q18953">
        <v>43.650002000000001</v>
      </c>
      <c r="R18953">
        <v>43.84</v>
      </c>
      <c r="S18953">
        <v>43.41</v>
      </c>
      <c r="T18953">
        <v>43.830002</v>
      </c>
      <c r="U18953">
        <v>32.815612999999999</v>
      </c>
      <c r="V18953">
        <v>1131800</v>
      </c>
      <c r="W18953" s="9" t="str">
        <f t="shared" si="300"/>
        <v>ES</v>
      </c>
    </row>
    <row r="18954" spans="15:23">
      <c r="O18954" t="s">
        <v>218</v>
      </c>
      <c r="P18954" s="13">
        <v>41373</v>
      </c>
      <c r="Q18954">
        <v>43.91</v>
      </c>
      <c r="R18954">
        <v>43.950001</v>
      </c>
      <c r="S18954">
        <v>43.52</v>
      </c>
      <c r="T18954">
        <v>43.68</v>
      </c>
      <c r="U18954">
        <v>32.703299999999999</v>
      </c>
      <c r="V18954">
        <v>1181500</v>
      </c>
      <c r="W18954" s="9" t="str">
        <f t="shared" si="300"/>
        <v>ES</v>
      </c>
    </row>
    <row r="18955" spans="15:23">
      <c r="O18955" t="s">
        <v>218</v>
      </c>
      <c r="P18955" s="13">
        <v>41374</v>
      </c>
      <c r="Q18955">
        <v>43.779998999999997</v>
      </c>
      <c r="R18955">
        <v>44.209999000000003</v>
      </c>
      <c r="S18955">
        <v>43.73</v>
      </c>
      <c r="T18955">
        <v>44.18</v>
      </c>
      <c r="U18955">
        <v>33.077641</v>
      </c>
      <c r="V18955">
        <v>1362200</v>
      </c>
      <c r="W18955" s="9" t="str">
        <f t="shared" si="300"/>
        <v>ES</v>
      </c>
    </row>
    <row r="18956" spans="15:23">
      <c r="O18956" t="s">
        <v>218</v>
      </c>
      <c r="P18956" s="13">
        <v>41375</v>
      </c>
      <c r="Q18956">
        <v>44.240001999999997</v>
      </c>
      <c r="R18956">
        <v>44.459999000000003</v>
      </c>
      <c r="S18956">
        <v>44.060001</v>
      </c>
      <c r="T18956">
        <v>44.43</v>
      </c>
      <c r="U18956">
        <v>33.264823999999997</v>
      </c>
      <c r="V18956">
        <v>1277600</v>
      </c>
      <c r="W18956" s="9" t="str">
        <f t="shared" si="300"/>
        <v>ES</v>
      </c>
    </row>
    <row r="18957" spans="15:23">
      <c r="O18957" t="s">
        <v>218</v>
      </c>
      <c r="P18957" s="13">
        <v>41376</v>
      </c>
      <c r="Q18957">
        <v>44.34</v>
      </c>
      <c r="R18957">
        <v>44.740001999999997</v>
      </c>
      <c r="S18957">
        <v>44.34</v>
      </c>
      <c r="T18957">
        <v>44.66</v>
      </c>
      <c r="U18957">
        <v>33.437018999999999</v>
      </c>
      <c r="V18957">
        <v>1052800</v>
      </c>
      <c r="W18957" s="9" t="str">
        <f t="shared" si="300"/>
        <v>ES</v>
      </c>
    </row>
    <row r="18958" spans="15:23">
      <c r="O18958" t="s">
        <v>218</v>
      </c>
      <c r="P18958" s="13">
        <v>41379</v>
      </c>
      <c r="Q18958">
        <v>44.540000999999997</v>
      </c>
      <c r="R18958">
        <v>44.59</v>
      </c>
      <c r="S18958">
        <v>43.830002</v>
      </c>
      <c r="T18958">
        <v>43.830002</v>
      </c>
      <c r="U18958">
        <v>32.815612999999999</v>
      </c>
      <c r="V18958">
        <v>1289300</v>
      </c>
      <c r="W18958" s="9" t="str">
        <f t="shared" si="300"/>
        <v>ES</v>
      </c>
    </row>
    <row r="18959" spans="15:23">
      <c r="O18959" t="s">
        <v>218</v>
      </c>
      <c r="P18959" s="13">
        <v>41380</v>
      </c>
      <c r="Q18959">
        <v>44.040000999999997</v>
      </c>
      <c r="R18959">
        <v>44.529998999999997</v>
      </c>
      <c r="S18959">
        <v>43.610000999999997</v>
      </c>
      <c r="T18959">
        <v>44.48</v>
      </c>
      <c r="U18959">
        <v>33.302253999999998</v>
      </c>
      <c r="V18959">
        <v>1123000</v>
      </c>
      <c r="W18959" s="9" t="str">
        <f t="shared" si="300"/>
        <v>ES</v>
      </c>
    </row>
    <row r="18960" spans="15:23">
      <c r="O18960" t="s">
        <v>218</v>
      </c>
      <c r="P18960" s="13">
        <v>41381</v>
      </c>
      <c r="Q18960">
        <v>44.5</v>
      </c>
      <c r="R18960">
        <v>44.549999</v>
      </c>
      <c r="S18960">
        <v>43.830002</v>
      </c>
      <c r="T18960">
        <v>43.900002000000001</v>
      </c>
      <c r="U18960">
        <v>32.868003999999999</v>
      </c>
      <c r="V18960">
        <v>1648600</v>
      </c>
      <c r="W18960" s="9" t="str">
        <f t="shared" si="300"/>
        <v>ES</v>
      </c>
    </row>
    <row r="18961" spans="15:23">
      <c r="O18961" t="s">
        <v>218</v>
      </c>
      <c r="P18961" s="13">
        <v>41382</v>
      </c>
      <c r="Q18961">
        <v>44.080002</v>
      </c>
      <c r="R18961">
        <v>44.349997999999999</v>
      </c>
      <c r="S18961">
        <v>43.849997999999999</v>
      </c>
      <c r="T18961">
        <v>44.200001</v>
      </c>
      <c r="U18961">
        <v>33.092613</v>
      </c>
      <c r="V18961">
        <v>2049600</v>
      </c>
      <c r="W18961" s="9" t="str">
        <f t="shared" si="300"/>
        <v>ES</v>
      </c>
    </row>
    <row r="18962" spans="15:23">
      <c r="O18962" t="s">
        <v>218</v>
      </c>
      <c r="P18962" s="13">
        <v>41383</v>
      </c>
      <c r="Q18962">
        <v>44.209999000000003</v>
      </c>
      <c r="R18962">
        <v>44.939999</v>
      </c>
      <c r="S18962">
        <v>44.130001</v>
      </c>
      <c r="T18962">
        <v>44.939999</v>
      </c>
      <c r="U18962">
        <v>33.646667000000001</v>
      </c>
      <c r="V18962">
        <v>1203000</v>
      </c>
      <c r="W18962" s="9" t="str">
        <f t="shared" si="300"/>
        <v>ES</v>
      </c>
    </row>
    <row r="18963" spans="15:23">
      <c r="O18963" t="s">
        <v>218</v>
      </c>
      <c r="P18963" s="13">
        <v>41386</v>
      </c>
      <c r="Q18963">
        <v>44.919998</v>
      </c>
      <c r="R18963">
        <v>44.939999</v>
      </c>
      <c r="S18963">
        <v>44.23</v>
      </c>
      <c r="T18963">
        <v>44.490001999999997</v>
      </c>
      <c r="U18963">
        <v>33.309745999999997</v>
      </c>
      <c r="V18963">
        <v>1536100</v>
      </c>
      <c r="W18963" s="9" t="str">
        <f t="shared" si="300"/>
        <v>ES</v>
      </c>
    </row>
    <row r="18964" spans="15:23">
      <c r="O18964" t="s">
        <v>218</v>
      </c>
      <c r="P18964" s="13">
        <v>41387</v>
      </c>
      <c r="Q18964">
        <v>44.68</v>
      </c>
      <c r="R18964">
        <v>44.799999</v>
      </c>
      <c r="S18964">
        <v>44.299999</v>
      </c>
      <c r="T18964">
        <v>44.799999</v>
      </c>
      <c r="U18964">
        <v>33.541840000000001</v>
      </c>
      <c r="V18964">
        <v>1506200</v>
      </c>
      <c r="W18964" s="9" t="str">
        <f t="shared" si="300"/>
        <v>ES</v>
      </c>
    </row>
    <row r="18965" spans="15:23">
      <c r="O18965" t="s">
        <v>218</v>
      </c>
      <c r="P18965" s="13">
        <v>41388</v>
      </c>
      <c r="Q18965">
        <v>44.810001</v>
      </c>
      <c r="R18965">
        <v>45.07</v>
      </c>
      <c r="S18965">
        <v>44.439999</v>
      </c>
      <c r="T18965">
        <v>44.93</v>
      </c>
      <c r="U18965">
        <v>33.639183000000003</v>
      </c>
      <c r="V18965">
        <v>1207600</v>
      </c>
      <c r="W18965" s="9" t="str">
        <f t="shared" si="300"/>
        <v>ES</v>
      </c>
    </row>
    <row r="18966" spans="15:23">
      <c r="O18966" t="s">
        <v>218</v>
      </c>
      <c r="P18966" s="13">
        <v>41389</v>
      </c>
      <c r="Q18966">
        <v>45.099997999999999</v>
      </c>
      <c r="R18966">
        <v>45.139999000000003</v>
      </c>
      <c r="S18966">
        <v>44.709999000000003</v>
      </c>
      <c r="T18966">
        <v>44.84</v>
      </c>
      <c r="U18966">
        <v>33.571789000000003</v>
      </c>
      <c r="V18966">
        <v>1274500</v>
      </c>
      <c r="W18966" s="9" t="str">
        <f t="shared" si="300"/>
        <v>ES</v>
      </c>
    </row>
    <row r="18967" spans="15:23">
      <c r="O18967" t="s">
        <v>218</v>
      </c>
      <c r="P18967" s="13">
        <v>41390</v>
      </c>
      <c r="Q18967">
        <v>44.810001</v>
      </c>
      <c r="R18967">
        <v>45.040000999999997</v>
      </c>
      <c r="S18967">
        <v>44.689999</v>
      </c>
      <c r="T18967">
        <v>44.860000999999997</v>
      </c>
      <c r="U18967">
        <v>33.586765</v>
      </c>
      <c r="V18967">
        <v>1530400</v>
      </c>
      <c r="W18967" s="9" t="str">
        <f t="shared" si="300"/>
        <v>ES</v>
      </c>
    </row>
    <row r="18968" spans="15:23">
      <c r="O18968" t="s">
        <v>218</v>
      </c>
      <c r="P18968" s="13">
        <v>41393</v>
      </c>
      <c r="Q18968">
        <v>44.950001</v>
      </c>
      <c r="R18968">
        <v>45.220001000000003</v>
      </c>
      <c r="S18968">
        <v>44.82</v>
      </c>
      <c r="T18968">
        <v>45.060001</v>
      </c>
      <c r="U18968">
        <v>33.736503999999996</v>
      </c>
      <c r="V18968">
        <v>1174000</v>
      </c>
      <c r="W18968" s="9" t="str">
        <f t="shared" si="300"/>
        <v>ES</v>
      </c>
    </row>
    <row r="18969" spans="15:23">
      <c r="O18969" t="s">
        <v>218</v>
      </c>
      <c r="P18969" s="13">
        <v>41394</v>
      </c>
      <c r="Q18969">
        <v>44.950001</v>
      </c>
      <c r="R18969">
        <v>45.34</v>
      </c>
      <c r="S18969">
        <v>44.84</v>
      </c>
      <c r="T18969">
        <v>45.330002</v>
      </c>
      <c r="U18969">
        <v>33.938659999999999</v>
      </c>
      <c r="V18969">
        <v>1235300</v>
      </c>
      <c r="W18969" s="9" t="str">
        <f t="shared" si="300"/>
        <v>ES</v>
      </c>
    </row>
    <row r="18970" spans="15:23">
      <c r="O18970" t="s">
        <v>218</v>
      </c>
      <c r="P18970" s="13">
        <v>41395</v>
      </c>
      <c r="Q18970">
        <v>45.299999</v>
      </c>
      <c r="R18970">
        <v>45.380001</v>
      </c>
      <c r="S18970">
        <v>44.939999</v>
      </c>
      <c r="T18970">
        <v>44.970001000000003</v>
      </c>
      <c r="U18970">
        <v>33.669128000000001</v>
      </c>
      <c r="V18970">
        <v>1041100</v>
      </c>
      <c r="W18970" s="9" t="str">
        <f t="shared" si="300"/>
        <v>ES</v>
      </c>
    </row>
    <row r="18971" spans="15:23">
      <c r="O18971" t="s">
        <v>218</v>
      </c>
      <c r="P18971" s="13">
        <v>41396</v>
      </c>
      <c r="Q18971">
        <v>45.240001999999997</v>
      </c>
      <c r="R18971">
        <v>45.529998999999997</v>
      </c>
      <c r="S18971">
        <v>45</v>
      </c>
      <c r="T18971">
        <v>45.27</v>
      </c>
      <c r="U18971">
        <v>33.893729999999998</v>
      </c>
      <c r="V18971">
        <v>1100700</v>
      </c>
      <c r="W18971" s="9" t="str">
        <f t="shared" si="300"/>
        <v>ES</v>
      </c>
    </row>
    <row r="18972" spans="15:23">
      <c r="O18972" t="s">
        <v>218</v>
      </c>
      <c r="P18972" s="13">
        <v>41397</v>
      </c>
      <c r="Q18972">
        <v>45.470001000000003</v>
      </c>
      <c r="R18972">
        <v>45.66</v>
      </c>
      <c r="S18972">
        <v>45.02</v>
      </c>
      <c r="T18972">
        <v>45.16</v>
      </c>
      <c r="U18972">
        <v>33.811374999999998</v>
      </c>
      <c r="V18972">
        <v>1430300</v>
      </c>
      <c r="W18972" s="9" t="str">
        <f t="shared" si="300"/>
        <v>ES</v>
      </c>
    </row>
    <row r="18973" spans="15:23">
      <c r="O18973" t="s">
        <v>218</v>
      </c>
      <c r="P18973" s="13">
        <v>41400</v>
      </c>
      <c r="Q18973">
        <v>45.080002</v>
      </c>
      <c r="R18973">
        <v>45.200001</v>
      </c>
      <c r="S18973">
        <v>44.470001000000003</v>
      </c>
      <c r="T18973">
        <v>44.599997999999999</v>
      </c>
      <c r="U18973">
        <v>33.392100999999997</v>
      </c>
      <c r="V18973">
        <v>1560300</v>
      </c>
      <c r="W18973" s="9" t="str">
        <f t="shared" si="300"/>
        <v>ES</v>
      </c>
    </row>
    <row r="18974" spans="15:23">
      <c r="O18974" t="s">
        <v>218</v>
      </c>
      <c r="P18974" s="13">
        <v>41401</v>
      </c>
      <c r="Q18974">
        <v>44.709999000000003</v>
      </c>
      <c r="R18974">
        <v>44.98</v>
      </c>
      <c r="S18974">
        <v>44.59</v>
      </c>
      <c r="T18974">
        <v>44.98</v>
      </c>
      <c r="U18974">
        <v>33.676613000000003</v>
      </c>
      <c r="V18974">
        <v>1173200</v>
      </c>
      <c r="W18974" s="9" t="str">
        <f t="shared" si="300"/>
        <v>ES</v>
      </c>
    </row>
    <row r="18975" spans="15:23">
      <c r="O18975" t="s">
        <v>218</v>
      </c>
      <c r="P18975" s="13">
        <v>41402</v>
      </c>
      <c r="Q18975">
        <v>44.869999</v>
      </c>
      <c r="R18975">
        <v>45.029998999999997</v>
      </c>
      <c r="S18975">
        <v>44.27</v>
      </c>
      <c r="T18975">
        <v>44.52</v>
      </c>
      <c r="U18975">
        <v>33.332199000000003</v>
      </c>
      <c r="V18975">
        <v>1470900</v>
      </c>
      <c r="W18975" s="9" t="str">
        <f t="shared" si="300"/>
        <v>ES</v>
      </c>
    </row>
    <row r="18976" spans="15:23">
      <c r="O18976" t="s">
        <v>218</v>
      </c>
      <c r="P18976" s="13">
        <v>41403</v>
      </c>
      <c r="Q18976">
        <v>44.48</v>
      </c>
      <c r="R18976">
        <v>44.52</v>
      </c>
      <c r="S18976">
        <v>43.43</v>
      </c>
      <c r="T18976">
        <v>43.560001</v>
      </c>
      <c r="U18976">
        <v>32.613453</v>
      </c>
      <c r="V18976">
        <v>1989300</v>
      </c>
      <c r="W18976" s="9" t="str">
        <f t="shared" si="300"/>
        <v>ES</v>
      </c>
    </row>
    <row r="18977" spans="15:23">
      <c r="O18977" t="s">
        <v>218</v>
      </c>
      <c r="P18977" s="13">
        <v>41404</v>
      </c>
      <c r="Q18977">
        <v>43.630001</v>
      </c>
      <c r="R18977">
        <v>43.810001</v>
      </c>
      <c r="S18977">
        <v>43.470001000000003</v>
      </c>
      <c r="T18977">
        <v>43.779998999999997</v>
      </c>
      <c r="U18977">
        <v>32.778156000000003</v>
      </c>
      <c r="V18977">
        <v>1380500</v>
      </c>
      <c r="W18977" s="9" t="str">
        <f t="shared" si="300"/>
        <v>ES</v>
      </c>
    </row>
    <row r="18978" spans="15:23">
      <c r="O18978" t="s">
        <v>218</v>
      </c>
      <c r="P18978" s="13">
        <v>41407</v>
      </c>
      <c r="Q18978">
        <v>43.630001</v>
      </c>
      <c r="R18978">
        <v>43.709999000000003</v>
      </c>
      <c r="S18978">
        <v>43.27</v>
      </c>
      <c r="T18978">
        <v>43.509998000000003</v>
      </c>
      <c r="U18978">
        <v>32.576014999999998</v>
      </c>
      <c r="V18978">
        <v>1277000</v>
      </c>
      <c r="W18978" s="9" t="str">
        <f t="shared" si="300"/>
        <v>ES</v>
      </c>
    </row>
    <row r="18979" spans="15:23">
      <c r="O18979" t="s">
        <v>218</v>
      </c>
      <c r="P18979" s="13">
        <v>41408</v>
      </c>
      <c r="Q18979">
        <v>43.470001000000003</v>
      </c>
      <c r="R18979">
        <v>44.07</v>
      </c>
      <c r="S18979">
        <v>43.389999000000003</v>
      </c>
      <c r="T18979">
        <v>43.939999</v>
      </c>
      <c r="U18979">
        <v>32.897961000000002</v>
      </c>
      <c r="V18979">
        <v>1109100</v>
      </c>
      <c r="W18979" s="9" t="str">
        <f t="shared" si="300"/>
        <v>ES</v>
      </c>
    </row>
    <row r="18980" spans="15:23">
      <c r="O18980" t="s">
        <v>218</v>
      </c>
      <c r="P18980" s="13">
        <v>41409</v>
      </c>
      <c r="Q18980">
        <v>43.900002000000001</v>
      </c>
      <c r="R18980">
        <v>44.790000999999997</v>
      </c>
      <c r="S18980">
        <v>43.860000999999997</v>
      </c>
      <c r="T18980">
        <v>44.509998000000003</v>
      </c>
      <c r="U18980">
        <v>33.324703</v>
      </c>
      <c r="V18980">
        <v>1248000</v>
      </c>
      <c r="W18980" s="9" t="str">
        <f t="shared" si="300"/>
        <v>ES</v>
      </c>
    </row>
    <row r="18981" spans="15:23">
      <c r="O18981" t="s">
        <v>218</v>
      </c>
      <c r="P18981" s="13">
        <v>41410</v>
      </c>
      <c r="Q18981">
        <v>44.380001</v>
      </c>
      <c r="R18981">
        <v>44.509998000000003</v>
      </c>
      <c r="S18981">
        <v>44.009998000000003</v>
      </c>
      <c r="T18981">
        <v>44.110000999999997</v>
      </c>
      <c r="U18981">
        <v>33.025241999999999</v>
      </c>
      <c r="V18981">
        <v>1180200</v>
      </c>
      <c r="W18981" s="9" t="str">
        <f t="shared" si="300"/>
        <v>ES</v>
      </c>
    </row>
    <row r="18982" spans="15:23">
      <c r="O18982" t="s">
        <v>218</v>
      </c>
      <c r="P18982" s="13">
        <v>41411</v>
      </c>
      <c r="Q18982">
        <v>44.200001</v>
      </c>
      <c r="R18982">
        <v>44.470001000000003</v>
      </c>
      <c r="S18982">
        <v>43.119999</v>
      </c>
      <c r="T18982">
        <v>44.470001000000003</v>
      </c>
      <c r="U18982">
        <v>33.294761999999999</v>
      </c>
      <c r="V18982">
        <v>1515800</v>
      </c>
      <c r="W18982" s="9" t="str">
        <f t="shared" si="300"/>
        <v>ES</v>
      </c>
    </row>
    <row r="18983" spans="15:23">
      <c r="O18983" t="s">
        <v>218</v>
      </c>
      <c r="P18983" s="13">
        <v>41414</v>
      </c>
      <c r="Q18983">
        <v>44.450001</v>
      </c>
      <c r="R18983">
        <v>44.630001</v>
      </c>
      <c r="S18983">
        <v>44.240001999999997</v>
      </c>
      <c r="T18983">
        <v>44.43</v>
      </c>
      <c r="U18983">
        <v>33.264823999999997</v>
      </c>
      <c r="V18983">
        <v>1039300</v>
      </c>
      <c r="W18983" s="9" t="str">
        <f t="shared" si="300"/>
        <v>ES</v>
      </c>
    </row>
    <row r="18984" spans="15:23">
      <c r="O18984" t="s">
        <v>218</v>
      </c>
      <c r="P18984" s="13">
        <v>41415</v>
      </c>
      <c r="Q18984">
        <v>44.560001</v>
      </c>
      <c r="R18984">
        <v>44.689999</v>
      </c>
      <c r="S18984">
        <v>44.16</v>
      </c>
      <c r="T18984">
        <v>44.59</v>
      </c>
      <c r="U18984">
        <v>33.384613000000002</v>
      </c>
      <c r="V18984">
        <v>1142800</v>
      </c>
      <c r="W18984" s="9" t="str">
        <f t="shared" si="300"/>
        <v>ES</v>
      </c>
    </row>
    <row r="18985" spans="15:23">
      <c r="O18985" t="s">
        <v>218</v>
      </c>
      <c r="P18985" s="13">
        <v>41416</v>
      </c>
      <c r="Q18985">
        <v>44.529998999999997</v>
      </c>
      <c r="R18985">
        <v>45.09</v>
      </c>
      <c r="S18985">
        <v>43.75</v>
      </c>
      <c r="T18985">
        <v>43.939999</v>
      </c>
      <c r="U18985">
        <v>32.897961000000002</v>
      </c>
      <c r="V18985">
        <v>1275400</v>
      </c>
      <c r="W18985" s="9" t="str">
        <f t="shared" si="300"/>
        <v>ES</v>
      </c>
    </row>
    <row r="18986" spans="15:23">
      <c r="O18986" t="s">
        <v>218</v>
      </c>
      <c r="P18986" s="13">
        <v>41417</v>
      </c>
      <c r="Q18986">
        <v>43.689999</v>
      </c>
      <c r="R18986">
        <v>43.77</v>
      </c>
      <c r="S18986">
        <v>42.959999000000003</v>
      </c>
      <c r="T18986">
        <v>43.529998999999997</v>
      </c>
      <c r="U18986">
        <v>32.590988000000003</v>
      </c>
      <c r="V18986">
        <v>1011900</v>
      </c>
      <c r="W18986" s="9" t="str">
        <f t="shared" si="300"/>
        <v>ES</v>
      </c>
    </row>
    <row r="18987" spans="15:23">
      <c r="O18987" t="s">
        <v>218</v>
      </c>
      <c r="P18987" s="13">
        <v>41418</v>
      </c>
      <c r="Q18987">
        <v>43.369999</v>
      </c>
      <c r="R18987">
        <v>43.369999</v>
      </c>
      <c r="S18987">
        <v>42.509998000000003</v>
      </c>
      <c r="T18987">
        <v>42.84</v>
      </c>
      <c r="U18987">
        <v>32.074390000000001</v>
      </c>
      <c r="V18987">
        <v>1714700</v>
      </c>
      <c r="W18987" s="9" t="str">
        <f t="shared" si="300"/>
        <v>ES</v>
      </c>
    </row>
    <row r="18988" spans="15:23">
      <c r="O18988" t="s">
        <v>218</v>
      </c>
      <c r="P18988" s="13">
        <v>41422</v>
      </c>
      <c r="Q18988">
        <v>42.959999000000003</v>
      </c>
      <c r="R18988">
        <v>42.959999000000003</v>
      </c>
      <c r="S18988">
        <v>42.189999</v>
      </c>
      <c r="T18988">
        <v>42.52</v>
      </c>
      <c r="U18988">
        <v>31.834800999999999</v>
      </c>
      <c r="V18988">
        <v>1459900</v>
      </c>
      <c r="W18988" s="9" t="str">
        <f t="shared" si="300"/>
        <v>ES</v>
      </c>
    </row>
    <row r="18989" spans="15:23">
      <c r="O18989" t="s">
        <v>218</v>
      </c>
      <c r="P18989" s="13">
        <v>41423</v>
      </c>
      <c r="Q18989">
        <v>41.939999</v>
      </c>
      <c r="R18989">
        <v>41.98</v>
      </c>
      <c r="S18989">
        <v>41.380001</v>
      </c>
      <c r="T18989">
        <v>41.73</v>
      </c>
      <c r="U18989">
        <v>31.515346999999998</v>
      </c>
      <c r="V18989">
        <v>2055400</v>
      </c>
      <c r="W18989" s="9" t="str">
        <f t="shared" si="300"/>
        <v>ES</v>
      </c>
    </row>
    <row r="18990" spans="15:23">
      <c r="O18990" t="s">
        <v>218</v>
      </c>
      <c r="P18990" s="13">
        <v>41424</v>
      </c>
      <c r="Q18990">
        <v>41.950001</v>
      </c>
      <c r="R18990">
        <v>42.880001</v>
      </c>
      <c r="S18990">
        <v>41.950001</v>
      </c>
      <c r="T18990">
        <v>42.040000999999997</v>
      </c>
      <c r="U18990">
        <v>31.749464</v>
      </c>
      <c r="V18990">
        <v>1308700</v>
      </c>
      <c r="W18990" s="9" t="str">
        <f t="shared" si="300"/>
        <v>ES</v>
      </c>
    </row>
    <row r="18991" spans="15:23">
      <c r="O18991" t="s">
        <v>218</v>
      </c>
      <c r="P18991" s="13">
        <v>41425</v>
      </c>
      <c r="Q18991">
        <v>41.919998</v>
      </c>
      <c r="R18991">
        <v>42.560001</v>
      </c>
      <c r="S18991">
        <v>41.669998</v>
      </c>
      <c r="T18991">
        <v>41.669998</v>
      </c>
      <c r="U18991">
        <v>31.470033999999998</v>
      </c>
      <c r="V18991">
        <v>1494000</v>
      </c>
      <c r="W18991" s="9" t="str">
        <f t="shared" si="300"/>
        <v>ES</v>
      </c>
    </row>
    <row r="18992" spans="15:23">
      <c r="O18992" t="s">
        <v>218</v>
      </c>
      <c r="P18992" s="13">
        <v>41428</v>
      </c>
      <c r="Q18992">
        <v>41.689999</v>
      </c>
      <c r="R18992">
        <v>42.130001</v>
      </c>
      <c r="S18992">
        <v>41.169998</v>
      </c>
      <c r="T18992">
        <v>41.849997999999999</v>
      </c>
      <c r="U18992">
        <v>31.605975999999998</v>
      </c>
      <c r="V18992">
        <v>1389300</v>
      </c>
      <c r="W18992" s="9" t="str">
        <f t="shared" si="300"/>
        <v>ES</v>
      </c>
    </row>
    <row r="18993" spans="15:23">
      <c r="O18993" t="s">
        <v>218</v>
      </c>
      <c r="P18993" s="13">
        <v>41429</v>
      </c>
      <c r="Q18993">
        <v>41.759998000000003</v>
      </c>
      <c r="R18993">
        <v>41.82</v>
      </c>
      <c r="S18993">
        <v>41.240001999999997</v>
      </c>
      <c r="T18993">
        <v>41.540000999999997</v>
      </c>
      <c r="U18993">
        <v>31.371850999999999</v>
      </c>
      <c r="V18993">
        <v>1488800</v>
      </c>
      <c r="W18993" s="9" t="str">
        <f t="shared" si="300"/>
        <v>ES</v>
      </c>
    </row>
    <row r="18994" spans="15:23">
      <c r="O18994" t="s">
        <v>218</v>
      </c>
      <c r="P18994" s="13">
        <v>41430</v>
      </c>
      <c r="Q18994">
        <v>41.34</v>
      </c>
      <c r="R18994">
        <v>41.380001</v>
      </c>
      <c r="S18994">
        <v>41.029998999999997</v>
      </c>
      <c r="T18994">
        <v>41.189999</v>
      </c>
      <c r="U18994">
        <v>31.107514999999999</v>
      </c>
      <c r="V18994">
        <v>1135000</v>
      </c>
      <c r="W18994" s="9" t="str">
        <f t="shared" si="300"/>
        <v>ES</v>
      </c>
    </row>
    <row r="18995" spans="15:23">
      <c r="O18995" t="s">
        <v>218</v>
      </c>
      <c r="P18995" s="13">
        <v>41431</v>
      </c>
      <c r="Q18995">
        <v>41.139999000000003</v>
      </c>
      <c r="R18995">
        <v>41.689999</v>
      </c>
      <c r="S18995">
        <v>41.060001</v>
      </c>
      <c r="T18995">
        <v>41.68</v>
      </c>
      <c r="U18995">
        <v>31.477581000000001</v>
      </c>
      <c r="V18995">
        <v>1264900</v>
      </c>
      <c r="W18995" s="9" t="str">
        <f t="shared" si="300"/>
        <v>ES</v>
      </c>
    </row>
    <row r="18996" spans="15:23">
      <c r="O18996" t="s">
        <v>218</v>
      </c>
      <c r="P18996" s="13">
        <v>41432</v>
      </c>
      <c r="Q18996">
        <v>41.73</v>
      </c>
      <c r="R18996">
        <v>42.400002000000001</v>
      </c>
      <c r="S18996">
        <v>41.709999000000003</v>
      </c>
      <c r="T18996">
        <v>42.380001</v>
      </c>
      <c r="U18996">
        <v>32.006241000000003</v>
      </c>
      <c r="V18996">
        <v>1617500</v>
      </c>
      <c r="W18996" s="9" t="str">
        <f t="shared" si="300"/>
        <v>ES</v>
      </c>
    </row>
    <row r="18997" spans="15:23">
      <c r="O18997" t="s">
        <v>218</v>
      </c>
      <c r="P18997" s="13">
        <v>41435</v>
      </c>
      <c r="Q18997">
        <v>42.540000999999997</v>
      </c>
      <c r="R18997">
        <v>42.540000999999997</v>
      </c>
      <c r="S18997">
        <v>41.84</v>
      </c>
      <c r="T18997">
        <v>42.07</v>
      </c>
      <c r="U18997">
        <v>31.772116</v>
      </c>
      <c r="V18997">
        <v>1266700</v>
      </c>
      <c r="W18997" s="9" t="str">
        <f t="shared" si="300"/>
        <v>ES</v>
      </c>
    </row>
    <row r="18998" spans="15:23">
      <c r="O18998" t="s">
        <v>218</v>
      </c>
      <c r="P18998" s="13">
        <v>41436</v>
      </c>
      <c r="Q18998">
        <v>41.689999</v>
      </c>
      <c r="R18998">
        <v>42.040000999999997</v>
      </c>
      <c r="S18998">
        <v>41.5</v>
      </c>
      <c r="T18998">
        <v>41.52</v>
      </c>
      <c r="U18998">
        <v>31.356743000000002</v>
      </c>
      <c r="V18998">
        <v>1461700</v>
      </c>
      <c r="W18998" s="9" t="str">
        <f t="shared" si="300"/>
        <v>ES</v>
      </c>
    </row>
    <row r="18999" spans="15:23">
      <c r="O18999" t="s">
        <v>218</v>
      </c>
      <c r="P18999" s="13">
        <v>41437</v>
      </c>
      <c r="Q18999">
        <v>41.799999</v>
      </c>
      <c r="R18999">
        <v>41.869999</v>
      </c>
      <c r="S18999">
        <v>40.990001999999997</v>
      </c>
      <c r="T18999">
        <v>41.130001</v>
      </c>
      <c r="U18999">
        <v>31.06221</v>
      </c>
      <c r="V18999">
        <v>1534600</v>
      </c>
      <c r="W18999" s="9" t="str">
        <f t="shared" si="300"/>
        <v>ES</v>
      </c>
    </row>
    <row r="19000" spans="15:23">
      <c r="O19000" t="s">
        <v>218</v>
      </c>
      <c r="P19000" s="13">
        <v>41438</v>
      </c>
      <c r="Q19000">
        <v>41.130001</v>
      </c>
      <c r="R19000">
        <v>41.970001000000003</v>
      </c>
      <c r="S19000">
        <v>41.110000999999997</v>
      </c>
      <c r="T19000">
        <v>41.93</v>
      </c>
      <c r="U19000">
        <v>31.666384000000001</v>
      </c>
      <c r="V19000">
        <v>1162900</v>
      </c>
      <c r="W19000" s="9" t="str">
        <f t="shared" si="300"/>
        <v>ES</v>
      </c>
    </row>
    <row r="19001" spans="15:23">
      <c r="O19001" t="s">
        <v>218</v>
      </c>
      <c r="P19001" s="13">
        <v>41439</v>
      </c>
      <c r="Q19001">
        <v>41.950001</v>
      </c>
      <c r="R19001">
        <v>42.189999</v>
      </c>
      <c r="S19001">
        <v>41.720001000000003</v>
      </c>
      <c r="T19001">
        <v>42.130001</v>
      </c>
      <c r="U19001">
        <v>31.817425</v>
      </c>
      <c r="V19001">
        <v>1181700</v>
      </c>
      <c r="W19001" s="9" t="str">
        <f t="shared" si="300"/>
        <v>ES</v>
      </c>
    </row>
    <row r="19002" spans="15:23">
      <c r="O19002" t="s">
        <v>218</v>
      </c>
      <c r="P19002" s="13">
        <v>41442</v>
      </c>
      <c r="Q19002">
        <v>42.43</v>
      </c>
      <c r="R19002">
        <v>42.599997999999999</v>
      </c>
      <c r="S19002">
        <v>41.950001</v>
      </c>
      <c r="T19002">
        <v>42.139999000000003</v>
      </c>
      <c r="U19002">
        <v>31.824985999999999</v>
      </c>
      <c r="V19002">
        <v>1617800</v>
      </c>
      <c r="W19002" s="9" t="str">
        <f t="shared" si="300"/>
        <v>ES</v>
      </c>
    </row>
    <row r="19003" spans="15:23">
      <c r="O19003" t="s">
        <v>218</v>
      </c>
      <c r="P19003" s="13">
        <v>41443</v>
      </c>
      <c r="Q19003">
        <v>42.18</v>
      </c>
      <c r="R19003">
        <v>42.68</v>
      </c>
      <c r="S19003">
        <v>42.02</v>
      </c>
      <c r="T19003">
        <v>42.560001</v>
      </c>
      <c r="U19003">
        <v>32.142166000000003</v>
      </c>
      <c r="V19003">
        <v>1093300</v>
      </c>
      <c r="W19003" s="9" t="str">
        <f t="shared" si="300"/>
        <v>ES</v>
      </c>
    </row>
    <row r="19004" spans="15:23">
      <c r="O19004" t="s">
        <v>218</v>
      </c>
      <c r="P19004" s="13">
        <v>41444</v>
      </c>
      <c r="Q19004">
        <v>42.490001999999997</v>
      </c>
      <c r="R19004">
        <v>42.5</v>
      </c>
      <c r="S19004">
        <v>41.279998999999997</v>
      </c>
      <c r="T19004">
        <v>41.290000999999997</v>
      </c>
      <c r="U19004">
        <v>31.183043999999999</v>
      </c>
      <c r="V19004">
        <v>1129500</v>
      </c>
      <c r="W19004" s="9" t="str">
        <f t="shared" si="300"/>
        <v>ES</v>
      </c>
    </row>
    <row r="19005" spans="15:23">
      <c r="O19005" t="s">
        <v>218</v>
      </c>
      <c r="P19005" s="13">
        <v>41445</v>
      </c>
      <c r="Q19005">
        <v>41.049999</v>
      </c>
      <c r="R19005">
        <v>41.049999</v>
      </c>
      <c r="S19005">
        <v>39.43</v>
      </c>
      <c r="T19005">
        <v>39.610000999999997</v>
      </c>
      <c r="U19005">
        <v>29.914286000000001</v>
      </c>
      <c r="V19005">
        <v>2884900</v>
      </c>
      <c r="W19005" s="9" t="str">
        <f t="shared" si="300"/>
        <v>ES</v>
      </c>
    </row>
    <row r="19006" spans="15:23">
      <c r="O19006" t="s">
        <v>218</v>
      </c>
      <c r="P19006" s="13">
        <v>41446</v>
      </c>
      <c r="Q19006">
        <v>39.880001</v>
      </c>
      <c r="R19006">
        <v>40.540000999999997</v>
      </c>
      <c r="S19006">
        <v>39.349997999999999</v>
      </c>
      <c r="T19006">
        <v>40.369999</v>
      </c>
      <c r="U19006">
        <v>30.488239</v>
      </c>
      <c r="V19006">
        <v>2730800</v>
      </c>
      <c r="W19006" s="9" t="str">
        <f t="shared" si="300"/>
        <v>ES</v>
      </c>
    </row>
    <row r="19007" spans="15:23">
      <c r="O19007" t="s">
        <v>218</v>
      </c>
      <c r="P19007" s="13">
        <v>41449</v>
      </c>
      <c r="Q19007">
        <v>39.939999</v>
      </c>
      <c r="R19007">
        <v>40.439999</v>
      </c>
      <c r="S19007">
        <v>39.509998000000003</v>
      </c>
      <c r="T19007">
        <v>40.139999000000003</v>
      </c>
      <c r="U19007">
        <v>30.314544999999999</v>
      </c>
      <c r="V19007">
        <v>1308500</v>
      </c>
      <c r="W19007" s="9" t="str">
        <f t="shared" si="300"/>
        <v>ES</v>
      </c>
    </row>
    <row r="19008" spans="15:23">
      <c r="O19008" t="s">
        <v>218</v>
      </c>
      <c r="P19008" s="13">
        <v>41450</v>
      </c>
      <c r="Q19008">
        <v>40.43</v>
      </c>
      <c r="R19008">
        <v>40.700001</v>
      </c>
      <c r="S19008">
        <v>39.939999</v>
      </c>
      <c r="T19008">
        <v>40.540000999999997</v>
      </c>
      <c r="U19008">
        <v>30.616631999999999</v>
      </c>
      <c r="V19008">
        <v>1714000</v>
      </c>
      <c r="W19008" s="9" t="str">
        <f t="shared" si="300"/>
        <v>ES</v>
      </c>
    </row>
    <row r="19009" spans="15:23">
      <c r="O19009" t="s">
        <v>218</v>
      </c>
      <c r="P19009" s="13">
        <v>41451</v>
      </c>
      <c r="Q19009">
        <v>40.82</v>
      </c>
      <c r="R19009">
        <v>41.360000999999997</v>
      </c>
      <c r="S19009">
        <v>40.759998000000003</v>
      </c>
      <c r="T19009">
        <v>41.259998000000003</v>
      </c>
      <c r="U19009">
        <v>31.160381000000001</v>
      </c>
      <c r="V19009">
        <v>1232100</v>
      </c>
      <c r="W19009" s="9" t="str">
        <f t="shared" si="300"/>
        <v>ES</v>
      </c>
    </row>
    <row r="19010" spans="15:23">
      <c r="O19010" t="s">
        <v>218</v>
      </c>
      <c r="P19010" s="13">
        <v>41452</v>
      </c>
      <c r="Q19010">
        <v>41.5</v>
      </c>
      <c r="R19010">
        <v>42.259998000000003</v>
      </c>
      <c r="S19010">
        <v>41.450001</v>
      </c>
      <c r="T19010">
        <v>41.740001999999997</v>
      </c>
      <c r="U19010">
        <v>31.5229</v>
      </c>
      <c r="V19010">
        <v>1837000</v>
      </c>
      <c r="W19010" s="9" t="str">
        <f t="shared" si="300"/>
        <v>ES</v>
      </c>
    </row>
    <row r="19011" spans="15:23">
      <c r="O19011" t="s">
        <v>218</v>
      </c>
      <c r="P19011" s="13">
        <v>41453</v>
      </c>
      <c r="Q19011">
        <v>41.709999000000003</v>
      </c>
      <c r="R19011">
        <v>42.34</v>
      </c>
      <c r="S19011">
        <v>41.360000999999997</v>
      </c>
      <c r="T19011">
        <v>42.02</v>
      </c>
      <c r="U19011">
        <v>31.734362000000001</v>
      </c>
      <c r="V19011">
        <v>3032700</v>
      </c>
      <c r="W19011" s="9" t="str">
        <f t="shared" si="300"/>
        <v>ES</v>
      </c>
    </row>
    <row r="19012" spans="15:23">
      <c r="O19012" t="s">
        <v>218</v>
      </c>
      <c r="P19012" s="13">
        <v>41456</v>
      </c>
      <c r="Q19012">
        <v>42.169998</v>
      </c>
      <c r="R19012">
        <v>42.369999</v>
      </c>
      <c r="S19012">
        <v>41.130001</v>
      </c>
      <c r="T19012">
        <v>41.25</v>
      </c>
      <c r="U19012">
        <v>31.152842</v>
      </c>
      <c r="V19012">
        <v>2234200</v>
      </c>
      <c r="W19012" s="9" t="str">
        <f t="shared" si="300"/>
        <v>ES</v>
      </c>
    </row>
    <row r="19013" spans="15:23">
      <c r="O19013" t="s">
        <v>218</v>
      </c>
      <c r="P19013" s="13">
        <v>41457</v>
      </c>
      <c r="Q19013">
        <v>41.18</v>
      </c>
      <c r="R19013">
        <v>41.529998999999997</v>
      </c>
      <c r="S19013">
        <v>40.900002000000001</v>
      </c>
      <c r="T19013">
        <v>41.130001</v>
      </c>
      <c r="U19013">
        <v>31.06221</v>
      </c>
      <c r="V19013">
        <v>1404700</v>
      </c>
      <c r="W19013" s="9" t="str">
        <f t="shared" ref="W19013:W19076" si="301">IFERROR(VLOOKUP(O19013,$B$4:$B$17,1,FALSE),"Delete")</f>
        <v>ES</v>
      </c>
    </row>
    <row r="19014" spans="15:23">
      <c r="O19014" t="s">
        <v>218</v>
      </c>
      <c r="P19014" s="13">
        <v>41458</v>
      </c>
      <c r="Q19014">
        <v>41.110000999999997</v>
      </c>
      <c r="R19014">
        <v>41.41</v>
      </c>
      <c r="S19014">
        <v>40.860000999999997</v>
      </c>
      <c r="T19014">
        <v>41.380001</v>
      </c>
      <c r="U19014">
        <v>31.251010999999998</v>
      </c>
      <c r="V19014">
        <v>732900</v>
      </c>
      <c r="W19014" s="9" t="str">
        <f t="shared" si="301"/>
        <v>ES</v>
      </c>
    </row>
    <row r="19015" spans="15:23">
      <c r="O19015" t="s">
        <v>218</v>
      </c>
      <c r="P19015" s="13">
        <v>41460</v>
      </c>
      <c r="Q19015">
        <v>41.419998</v>
      </c>
      <c r="R19015">
        <v>41.43</v>
      </c>
      <c r="S19015">
        <v>40.57</v>
      </c>
      <c r="T19015">
        <v>41.130001</v>
      </c>
      <c r="U19015">
        <v>31.06221</v>
      </c>
      <c r="V19015">
        <v>766400</v>
      </c>
      <c r="W19015" s="9" t="str">
        <f t="shared" si="301"/>
        <v>ES</v>
      </c>
    </row>
    <row r="19016" spans="15:23">
      <c r="O19016" t="s">
        <v>218</v>
      </c>
      <c r="P19016" s="13">
        <v>41463</v>
      </c>
      <c r="Q19016">
        <v>41.240001999999997</v>
      </c>
      <c r="R19016">
        <v>41.82</v>
      </c>
      <c r="S19016">
        <v>41.07</v>
      </c>
      <c r="T19016">
        <v>41.759998000000003</v>
      </c>
      <c r="U19016">
        <v>31.537994000000001</v>
      </c>
      <c r="V19016">
        <v>1180800</v>
      </c>
      <c r="W19016" s="9" t="str">
        <f t="shared" si="301"/>
        <v>ES</v>
      </c>
    </row>
    <row r="19017" spans="15:23">
      <c r="O19017" t="s">
        <v>218</v>
      </c>
      <c r="P19017" s="13">
        <v>41464</v>
      </c>
      <c r="Q19017">
        <v>41.990001999999997</v>
      </c>
      <c r="R19017">
        <v>42.23</v>
      </c>
      <c r="S19017">
        <v>41.830002</v>
      </c>
      <c r="T19017">
        <v>42.189999</v>
      </c>
      <c r="U19017">
        <v>31.862738</v>
      </c>
      <c r="V19017">
        <v>1161500</v>
      </c>
      <c r="W19017" s="9" t="str">
        <f t="shared" si="301"/>
        <v>ES</v>
      </c>
    </row>
    <row r="19018" spans="15:23">
      <c r="O19018" t="s">
        <v>218</v>
      </c>
      <c r="P19018" s="13">
        <v>41465</v>
      </c>
      <c r="Q19018">
        <v>42.139999000000003</v>
      </c>
      <c r="R19018">
        <v>42.349997999999999</v>
      </c>
      <c r="S19018">
        <v>41.93</v>
      </c>
      <c r="T19018">
        <v>42.330002</v>
      </c>
      <c r="U19018">
        <v>31.96847</v>
      </c>
      <c r="V19018">
        <v>1020200</v>
      </c>
      <c r="W19018" s="9" t="str">
        <f t="shared" si="301"/>
        <v>ES</v>
      </c>
    </row>
    <row r="19019" spans="15:23">
      <c r="O19019" t="s">
        <v>218</v>
      </c>
      <c r="P19019" s="13">
        <v>41466</v>
      </c>
      <c r="Q19019">
        <v>42.799999</v>
      </c>
      <c r="R19019">
        <v>43.18</v>
      </c>
      <c r="S19019">
        <v>42.68</v>
      </c>
      <c r="T19019">
        <v>43.139999000000003</v>
      </c>
      <c r="U19019">
        <v>32.580212000000003</v>
      </c>
      <c r="V19019">
        <v>1299300</v>
      </c>
      <c r="W19019" s="9" t="str">
        <f t="shared" si="301"/>
        <v>ES</v>
      </c>
    </row>
    <row r="19020" spans="15:23">
      <c r="O19020" t="s">
        <v>218</v>
      </c>
      <c r="P19020" s="13">
        <v>41467</v>
      </c>
      <c r="Q19020">
        <v>43.16</v>
      </c>
      <c r="R19020">
        <v>43.360000999999997</v>
      </c>
      <c r="S19020">
        <v>42.799999</v>
      </c>
      <c r="T19020">
        <v>43.279998999999997</v>
      </c>
      <c r="U19020">
        <v>32.685940000000002</v>
      </c>
      <c r="V19020">
        <v>1016600</v>
      </c>
      <c r="W19020" s="9" t="str">
        <f t="shared" si="301"/>
        <v>ES</v>
      </c>
    </row>
    <row r="19021" spans="15:23">
      <c r="O19021" t="s">
        <v>218</v>
      </c>
      <c r="P19021" s="13">
        <v>41470</v>
      </c>
      <c r="Q19021">
        <v>43.220001000000003</v>
      </c>
      <c r="R19021">
        <v>44.150002000000001</v>
      </c>
      <c r="S19021">
        <v>43.169998</v>
      </c>
      <c r="T19021">
        <v>44.099997999999999</v>
      </c>
      <c r="U19021">
        <v>33.305202000000001</v>
      </c>
      <c r="V19021">
        <v>962700</v>
      </c>
      <c r="W19021" s="9" t="str">
        <f t="shared" si="301"/>
        <v>ES</v>
      </c>
    </row>
    <row r="19022" spans="15:23">
      <c r="O19022" t="s">
        <v>218</v>
      </c>
      <c r="P19022" s="13">
        <v>41471</v>
      </c>
      <c r="Q19022">
        <v>44.09</v>
      </c>
      <c r="R19022">
        <v>44.16</v>
      </c>
      <c r="S19022">
        <v>43.580002</v>
      </c>
      <c r="T19022">
        <v>43.889999000000003</v>
      </c>
      <c r="U19022">
        <v>33.146625999999998</v>
      </c>
      <c r="V19022">
        <v>1532300</v>
      </c>
      <c r="W19022" s="9" t="str">
        <f t="shared" si="301"/>
        <v>ES</v>
      </c>
    </row>
    <row r="19023" spans="15:23">
      <c r="O19023" t="s">
        <v>218</v>
      </c>
      <c r="P19023" s="13">
        <v>41472</v>
      </c>
      <c r="Q19023">
        <v>44.130001</v>
      </c>
      <c r="R19023">
        <v>44.290000999999997</v>
      </c>
      <c r="S19023">
        <v>43.810001</v>
      </c>
      <c r="T19023">
        <v>43.93</v>
      </c>
      <c r="U19023">
        <v>33.176822999999999</v>
      </c>
      <c r="V19023">
        <v>1027800</v>
      </c>
      <c r="W19023" s="9" t="str">
        <f t="shared" si="301"/>
        <v>ES</v>
      </c>
    </row>
    <row r="19024" spans="15:23">
      <c r="O19024" t="s">
        <v>218</v>
      </c>
      <c r="P19024" s="13">
        <v>41473</v>
      </c>
      <c r="Q19024">
        <v>44.060001</v>
      </c>
      <c r="R19024">
        <v>44.669998</v>
      </c>
      <c r="S19024">
        <v>43.98</v>
      </c>
      <c r="T19024">
        <v>44.619999</v>
      </c>
      <c r="U19024">
        <v>33.697926000000002</v>
      </c>
      <c r="V19024">
        <v>1004900</v>
      </c>
      <c r="W19024" s="9" t="str">
        <f t="shared" si="301"/>
        <v>ES</v>
      </c>
    </row>
    <row r="19025" spans="15:23">
      <c r="O19025" t="s">
        <v>218</v>
      </c>
      <c r="P19025" s="13">
        <v>41474</v>
      </c>
      <c r="Q19025">
        <v>44.73</v>
      </c>
      <c r="R19025">
        <v>44.849997999999999</v>
      </c>
      <c r="S19025">
        <v>44.459999000000003</v>
      </c>
      <c r="T19025">
        <v>44.830002</v>
      </c>
      <c r="U19025">
        <v>33.856521999999998</v>
      </c>
      <c r="V19025">
        <v>1115400</v>
      </c>
      <c r="W19025" s="9" t="str">
        <f t="shared" si="301"/>
        <v>ES</v>
      </c>
    </row>
    <row r="19026" spans="15:23">
      <c r="O19026" t="s">
        <v>218</v>
      </c>
      <c r="P19026" s="13">
        <v>41477</v>
      </c>
      <c r="Q19026">
        <v>44.779998999999997</v>
      </c>
      <c r="R19026">
        <v>44.860000999999997</v>
      </c>
      <c r="S19026">
        <v>44.529998999999997</v>
      </c>
      <c r="T19026">
        <v>44.68</v>
      </c>
      <c r="U19026">
        <v>33.743237000000001</v>
      </c>
      <c r="V19026">
        <v>935500</v>
      </c>
      <c r="W19026" s="9" t="str">
        <f t="shared" si="301"/>
        <v>ES</v>
      </c>
    </row>
    <row r="19027" spans="15:23">
      <c r="O19027" t="s">
        <v>218</v>
      </c>
      <c r="P19027" s="13">
        <v>41478</v>
      </c>
      <c r="Q19027">
        <v>44.689999</v>
      </c>
      <c r="R19027">
        <v>45</v>
      </c>
      <c r="S19027">
        <v>44.509998000000003</v>
      </c>
      <c r="T19027">
        <v>44.919998</v>
      </c>
      <c r="U19027">
        <v>33.924487999999997</v>
      </c>
      <c r="V19027">
        <v>803700</v>
      </c>
      <c r="W19027" s="9" t="str">
        <f t="shared" si="301"/>
        <v>ES</v>
      </c>
    </row>
    <row r="19028" spans="15:23">
      <c r="O19028" t="s">
        <v>218</v>
      </c>
      <c r="P19028" s="13">
        <v>41479</v>
      </c>
      <c r="Q19028">
        <v>44.950001</v>
      </c>
      <c r="R19028">
        <v>44.950001</v>
      </c>
      <c r="S19028">
        <v>44.060001</v>
      </c>
      <c r="T19028">
        <v>44.169998</v>
      </c>
      <c r="U19028">
        <v>33.358089</v>
      </c>
      <c r="V19028">
        <v>1005400</v>
      </c>
      <c r="W19028" s="9" t="str">
        <f t="shared" si="301"/>
        <v>ES</v>
      </c>
    </row>
    <row r="19029" spans="15:23">
      <c r="O19029" t="s">
        <v>218</v>
      </c>
      <c r="P19029" s="13">
        <v>41480</v>
      </c>
      <c r="Q19029">
        <v>44.119999</v>
      </c>
      <c r="R19029">
        <v>44.459999000000003</v>
      </c>
      <c r="S19029">
        <v>43.91</v>
      </c>
      <c r="T19029">
        <v>44.369999</v>
      </c>
      <c r="U19029">
        <v>33.509129000000001</v>
      </c>
      <c r="V19029">
        <v>1072500</v>
      </c>
      <c r="W19029" s="9" t="str">
        <f t="shared" si="301"/>
        <v>ES</v>
      </c>
    </row>
    <row r="19030" spans="15:23">
      <c r="O19030" t="s">
        <v>218</v>
      </c>
      <c r="P19030" s="13">
        <v>41481</v>
      </c>
      <c r="Q19030">
        <v>44.209999000000003</v>
      </c>
      <c r="R19030">
        <v>44.450001</v>
      </c>
      <c r="S19030">
        <v>43.830002</v>
      </c>
      <c r="T19030">
        <v>44.23</v>
      </c>
      <c r="U19030">
        <v>33.403396999999998</v>
      </c>
      <c r="V19030">
        <v>1884700</v>
      </c>
      <c r="W19030" s="9" t="str">
        <f t="shared" si="301"/>
        <v>ES</v>
      </c>
    </row>
    <row r="19031" spans="15:23">
      <c r="O19031" t="s">
        <v>218</v>
      </c>
      <c r="P19031" s="13">
        <v>41484</v>
      </c>
      <c r="Q19031">
        <v>44.099997999999999</v>
      </c>
      <c r="R19031">
        <v>44.27</v>
      </c>
      <c r="S19031">
        <v>43.84</v>
      </c>
      <c r="T19031">
        <v>44.040000999999997</v>
      </c>
      <c r="U19031">
        <v>33.259898999999997</v>
      </c>
      <c r="V19031">
        <v>1712200</v>
      </c>
      <c r="W19031" s="9" t="str">
        <f t="shared" si="301"/>
        <v>ES</v>
      </c>
    </row>
    <row r="19032" spans="15:23">
      <c r="O19032" t="s">
        <v>218</v>
      </c>
      <c r="P19032" s="13">
        <v>41485</v>
      </c>
      <c r="Q19032">
        <v>44.110000999999997</v>
      </c>
      <c r="R19032">
        <v>44.830002</v>
      </c>
      <c r="S19032">
        <v>44.110000999999997</v>
      </c>
      <c r="T19032">
        <v>44.57</v>
      </c>
      <c r="U19032">
        <v>33.660167999999999</v>
      </c>
      <c r="V19032">
        <v>1298100</v>
      </c>
      <c r="W19032" s="9" t="str">
        <f t="shared" si="301"/>
        <v>ES</v>
      </c>
    </row>
    <row r="19033" spans="15:23">
      <c r="O19033" t="s">
        <v>218</v>
      </c>
      <c r="P19033" s="13">
        <v>41486</v>
      </c>
      <c r="Q19033">
        <v>44.580002</v>
      </c>
      <c r="R19033">
        <v>44.619999</v>
      </c>
      <c r="S19033">
        <v>44.029998999999997</v>
      </c>
      <c r="T19033">
        <v>44.41</v>
      </c>
      <c r="U19033">
        <v>33.53933</v>
      </c>
      <c r="V19033">
        <v>1744500</v>
      </c>
      <c r="W19033" s="9" t="str">
        <f t="shared" si="301"/>
        <v>ES</v>
      </c>
    </row>
    <row r="19034" spans="15:23">
      <c r="O19034" t="s">
        <v>218</v>
      </c>
      <c r="P19034" s="13">
        <v>41487</v>
      </c>
      <c r="Q19034">
        <v>44.599997999999999</v>
      </c>
      <c r="R19034">
        <v>45.130001</v>
      </c>
      <c r="S19034">
        <v>44.5</v>
      </c>
      <c r="T19034">
        <v>45.049999</v>
      </c>
      <c r="U19034">
        <v>34.022671000000003</v>
      </c>
      <c r="V19034">
        <v>1430400</v>
      </c>
      <c r="W19034" s="9" t="str">
        <f t="shared" si="301"/>
        <v>ES</v>
      </c>
    </row>
    <row r="19035" spans="15:23">
      <c r="O19035" t="s">
        <v>218</v>
      </c>
      <c r="P19035" s="13">
        <v>41488</v>
      </c>
      <c r="Q19035">
        <v>44.889999000000003</v>
      </c>
      <c r="R19035">
        <v>45.049999</v>
      </c>
      <c r="S19035">
        <v>44.5</v>
      </c>
      <c r="T19035">
        <v>44.689999</v>
      </c>
      <c r="U19035">
        <v>33.750793000000002</v>
      </c>
      <c r="V19035">
        <v>1060100</v>
      </c>
      <c r="W19035" s="9" t="str">
        <f t="shared" si="301"/>
        <v>ES</v>
      </c>
    </row>
    <row r="19036" spans="15:23">
      <c r="O19036" t="s">
        <v>218</v>
      </c>
      <c r="P19036" s="13">
        <v>41491</v>
      </c>
      <c r="Q19036">
        <v>44.630001</v>
      </c>
      <c r="R19036">
        <v>44.630001</v>
      </c>
      <c r="S19036">
        <v>44.23</v>
      </c>
      <c r="T19036">
        <v>44.259998000000003</v>
      </c>
      <c r="U19036">
        <v>33.426056000000003</v>
      </c>
      <c r="V19036">
        <v>807800</v>
      </c>
      <c r="W19036" s="9" t="str">
        <f t="shared" si="301"/>
        <v>ES</v>
      </c>
    </row>
    <row r="19037" spans="15:23">
      <c r="O19037" t="s">
        <v>218</v>
      </c>
      <c r="P19037" s="13">
        <v>41492</v>
      </c>
      <c r="Q19037">
        <v>44.299999</v>
      </c>
      <c r="R19037">
        <v>44.419998</v>
      </c>
      <c r="S19037">
        <v>43.630001</v>
      </c>
      <c r="T19037">
        <v>43.66</v>
      </c>
      <c r="U19037">
        <v>32.972912000000001</v>
      </c>
      <c r="V19037">
        <v>1444700</v>
      </c>
      <c r="W19037" s="9" t="str">
        <f t="shared" si="301"/>
        <v>ES</v>
      </c>
    </row>
    <row r="19038" spans="15:23">
      <c r="O19038" t="s">
        <v>218</v>
      </c>
      <c r="P19038" s="13">
        <v>41493</v>
      </c>
      <c r="Q19038">
        <v>43.630001</v>
      </c>
      <c r="R19038">
        <v>44.290000999999997</v>
      </c>
      <c r="S19038">
        <v>43.619999</v>
      </c>
      <c r="T19038">
        <v>44.16</v>
      </c>
      <c r="U19038">
        <v>33.350532999999999</v>
      </c>
      <c r="V19038">
        <v>1575500</v>
      </c>
      <c r="W19038" s="9" t="str">
        <f t="shared" si="301"/>
        <v>ES</v>
      </c>
    </row>
    <row r="19039" spans="15:23">
      <c r="O19039" t="s">
        <v>218</v>
      </c>
      <c r="P19039" s="13">
        <v>41494</v>
      </c>
      <c r="Q19039">
        <v>44.240001999999997</v>
      </c>
      <c r="R19039">
        <v>44.419998</v>
      </c>
      <c r="S19039">
        <v>43.950001</v>
      </c>
      <c r="T19039">
        <v>44.209999000000003</v>
      </c>
      <c r="U19039">
        <v>33.388286999999998</v>
      </c>
      <c r="V19039">
        <v>1155500</v>
      </c>
      <c r="W19039" s="9" t="str">
        <f t="shared" si="301"/>
        <v>ES</v>
      </c>
    </row>
    <row r="19040" spans="15:23">
      <c r="O19040" t="s">
        <v>218</v>
      </c>
      <c r="P19040" s="13">
        <v>41495</v>
      </c>
      <c r="Q19040">
        <v>44.209999000000003</v>
      </c>
      <c r="R19040">
        <v>44.290000999999997</v>
      </c>
      <c r="S19040">
        <v>43.689999</v>
      </c>
      <c r="T19040">
        <v>43.77</v>
      </c>
      <c r="U19040">
        <v>33.055996</v>
      </c>
      <c r="V19040">
        <v>1332600</v>
      </c>
      <c r="W19040" s="9" t="str">
        <f t="shared" si="301"/>
        <v>ES</v>
      </c>
    </row>
    <row r="19041" spans="15:23">
      <c r="O19041" t="s">
        <v>218</v>
      </c>
      <c r="P19041" s="13">
        <v>41498</v>
      </c>
      <c r="Q19041">
        <v>43.630001</v>
      </c>
      <c r="R19041">
        <v>43.669998</v>
      </c>
      <c r="S19041">
        <v>43.279998999999997</v>
      </c>
      <c r="T19041">
        <v>43.490001999999997</v>
      </c>
      <c r="U19041">
        <v>32.844532000000001</v>
      </c>
      <c r="V19041">
        <v>1186100</v>
      </c>
      <c r="W19041" s="9" t="str">
        <f t="shared" si="301"/>
        <v>ES</v>
      </c>
    </row>
    <row r="19042" spans="15:23">
      <c r="O19042" t="s">
        <v>218</v>
      </c>
      <c r="P19042" s="13">
        <v>41499</v>
      </c>
      <c r="Q19042">
        <v>43.470001000000003</v>
      </c>
      <c r="R19042">
        <v>43.540000999999997</v>
      </c>
      <c r="S19042">
        <v>43.060001</v>
      </c>
      <c r="T19042">
        <v>43.060001</v>
      </c>
      <c r="U19042">
        <v>32.519787000000001</v>
      </c>
      <c r="V19042">
        <v>917300</v>
      </c>
      <c r="W19042" s="9" t="str">
        <f t="shared" si="301"/>
        <v>ES</v>
      </c>
    </row>
    <row r="19043" spans="15:23">
      <c r="O19043" t="s">
        <v>218</v>
      </c>
      <c r="P19043" s="13">
        <v>41500</v>
      </c>
      <c r="Q19043">
        <v>43.029998999999997</v>
      </c>
      <c r="R19043">
        <v>43.080002</v>
      </c>
      <c r="S19043">
        <v>42.48</v>
      </c>
      <c r="T19043">
        <v>42.610000999999997</v>
      </c>
      <c r="U19043">
        <v>32.179935</v>
      </c>
      <c r="V19043">
        <v>1541000</v>
      </c>
      <c r="W19043" s="9" t="str">
        <f t="shared" si="301"/>
        <v>ES</v>
      </c>
    </row>
    <row r="19044" spans="15:23">
      <c r="O19044" t="s">
        <v>218</v>
      </c>
      <c r="P19044" s="13">
        <v>41501</v>
      </c>
      <c r="Q19044">
        <v>42.330002</v>
      </c>
      <c r="R19044">
        <v>42.459999000000003</v>
      </c>
      <c r="S19044">
        <v>41.860000999999997</v>
      </c>
      <c r="T19044">
        <v>41.869999</v>
      </c>
      <c r="U19044">
        <v>31.621071000000001</v>
      </c>
      <c r="V19044">
        <v>1095700</v>
      </c>
      <c r="W19044" s="9" t="str">
        <f t="shared" si="301"/>
        <v>ES</v>
      </c>
    </row>
    <row r="19045" spans="15:23">
      <c r="O19045" t="s">
        <v>218</v>
      </c>
      <c r="P19045" s="13">
        <v>41502</v>
      </c>
      <c r="Q19045">
        <v>41.77</v>
      </c>
      <c r="R19045">
        <v>41.830002</v>
      </c>
      <c r="S19045">
        <v>41.18</v>
      </c>
      <c r="T19045">
        <v>41.299999</v>
      </c>
      <c r="U19045">
        <v>31.190602999999999</v>
      </c>
      <c r="V19045">
        <v>2387200</v>
      </c>
      <c r="W19045" s="9" t="str">
        <f t="shared" si="301"/>
        <v>ES</v>
      </c>
    </row>
    <row r="19046" spans="15:23">
      <c r="O19046" t="s">
        <v>218</v>
      </c>
      <c r="P19046" s="13">
        <v>41505</v>
      </c>
      <c r="Q19046">
        <v>41.259998000000003</v>
      </c>
      <c r="R19046">
        <v>41.490001999999997</v>
      </c>
      <c r="S19046">
        <v>41.049999</v>
      </c>
      <c r="T19046">
        <v>41.220001000000003</v>
      </c>
      <c r="U19046">
        <v>31.130178000000001</v>
      </c>
      <c r="V19046">
        <v>1657000</v>
      </c>
      <c r="W19046" s="9" t="str">
        <f t="shared" si="301"/>
        <v>ES</v>
      </c>
    </row>
    <row r="19047" spans="15:23">
      <c r="O19047" t="s">
        <v>218</v>
      </c>
      <c r="P19047" s="13">
        <v>41506</v>
      </c>
      <c r="Q19047">
        <v>41.330002</v>
      </c>
      <c r="R19047">
        <v>41.790000999999997</v>
      </c>
      <c r="S19047">
        <v>41.209999000000003</v>
      </c>
      <c r="T19047">
        <v>41.57</v>
      </c>
      <c r="U19047">
        <v>31.394504999999999</v>
      </c>
      <c r="V19047">
        <v>1603500</v>
      </c>
      <c r="W19047" s="9" t="str">
        <f t="shared" si="301"/>
        <v>ES</v>
      </c>
    </row>
    <row r="19048" spans="15:23">
      <c r="O19048" t="s">
        <v>218</v>
      </c>
      <c r="P19048" s="13">
        <v>41507</v>
      </c>
      <c r="Q19048">
        <v>41.529998999999997</v>
      </c>
      <c r="R19048">
        <v>41.529998999999997</v>
      </c>
      <c r="S19048">
        <v>40.810001</v>
      </c>
      <c r="T19048">
        <v>41.009998000000003</v>
      </c>
      <c r="U19048">
        <v>30.971592000000001</v>
      </c>
      <c r="V19048">
        <v>1787500</v>
      </c>
      <c r="W19048" s="9" t="str">
        <f t="shared" si="301"/>
        <v>ES</v>
      </c>
    </row>
    <row r="19049" spans="15:23">
      <c r="O19049" t="s">
        <v>218</v>
      </c>
      <c r="P19049" s="13">
        <v>41508</v>
      </c>
      <c r="Q19049">
        <v>41.119999</v>
      </c>
      <c r="R19049">
        <v>41.400002000000001</v>
      </c>
      <c r="S19049">
        <v>40.909999999999997</v>
      </c>
      <c r="T19049">
        <v>41.240001999999997</v>
      </c>
      <c r="U19049">
        <v>31.145287</v>
      </c>
      <c r="V19049">
        <v>1039800</v>
      </c>
      <c r="W19049" s="9" t="str">
        <f t="shared" si="301"/>
        <v>ES</v>
      </c>
    </row>
    <row r="19050" spans="15:23">
      <c r="O19050" t="s">
        <v>218</v>
      </c>
      <c r="P19050" s="13">
        <v>41509</v>
      </c>
      <c r="Q19050">
        <v>41.310001</v>
      </c>
      <c r="R19050">
        <v>41.720001000000003</v>
      </c>
      <c r="S19050">
        <v>41.110000999999997</v>
      </c>
      <c r="T19050">
        <v>41.709999000000003</v>
      </c>
      <c r="U19050">
        <v>31.500247999999999</v>
      </c>
      <c r="V19050">
        <v>1548700</v>
      </c>
      <c r="W19050" s="9" t="str">
        <f t="shared" si="301"/>
        <v>ES</v>
      </c>
    </row>
    <row r="19051" spans="15:23">
      <c r="O19051" t="s">
        <v>218</v>
      </c>
      <c r="P19051" s="13">
        <v>41512</v>
      </c>
      <c r="Q19051">
        <v>41.75</v>
      </c>
      <c r="R19051">
        <v>41.869999</v>
      </c>
      <c r="S19051">
        <v>41.220001000000003</v>
      </c>
      <c r="T19051">
        <v>41.330002</v>
      </c>
      <c r="U19051">
        <v>31.213259000000001</v>
      </c>
      <c r="V19051">
        <v>1040400</v>
      </c>
      <c r="W19051" s="9" t="str">
        <f t="shared" si="301"/>
        <v>ES</v>
      </c>
    </row>
    <row r="19052" spans="15:23">
      <c r="O19052" t="s">
        <v>218</v>
      </c>
      <c r="P19052" s="13">
        <v>41513</v>
      </c>
      <c r="Q19052">
        <v>40.93</v>
      </c>
      <c r="R19052">
        <v>41.450001</v>
      </c>
      <c r="S19052">
        <v>40.93</v>
      </c>
      <c r="T19052">
        <v>41.290000999999997</v>
      </c>
      <c r="U19052">
        <v>31.183043999999999</v>
      </c>
      <c r="V19052">
        <v>1448500</v>
      </c>
      <c r="W19052" s="9" t="str">
        <f t="shared" si="301"/>
        <v>ES</v>
      </c>
    </row>
    <row r="19053" spans="15:23">
      <c r="O19053" t="s">
        <v>218</v>
      </c>
      <c r="P19053" s="13">
        <v>41514</v>
      </c>
      <c r="Q19053">
        <v>41.220001000000003</v>
      </c>
      <c r="R19053">
        <v>41.549999</v>
      </c>
      <c r="S19053">
        <v>40.990001999999997</v>
      </c>
      <c r="T19053">
        <v>41.16</v>
      </c>
      <c r="U19053">
        <v>31.084875</v>
      </c>
      <c r="V19053">
        <v>3034500</v>
      </c>
      <c r="W19053" s="9" t="str">
        <f t="shared" si="301"/>
        <v>ES</v>
      </c>
    </row>
    <row r="19054" spans="15:23">
      <c r="O19054" t="s">
        <v>218</v>
      </c>
      <c r="P19054" s="13">
        <v>41515</v>
      </c>
      <c r="Q19054">
        <v>41.009998000000003</v>
      </c>
      <c r="R19054">
        <v>41.23</v>
      </c>
      <c r="S19054">
        <v>40.830002</v>
      </c>
      <c r="T19054">
        <v>40.970001000000003</v>
      </c>
      <c r="U19054">
        <v>30.941378</v>
      </c>
      <c r="V19054">
        <v>1426500</v>
      </c>
      <c r="W19054" s="9" t="str">
        <f t="shared" si="301"/>
        <v>ES</v>
      </c>
    </row>
    <row r="19055" spans="15:23">
      <c r="O19055" t="s">
        <v>218</v>
      </c>
      <c r="P19055" s="13">
        <v>41516</v>
      </c>
      <c r="Q19055">
        <v>40.990001999999997</v>
      </c>
      <c r="R19055">
        <v>41.23</v>
      </c>
      <c r="S19055">
        <v>40.729999999999997</v>
      </c>
      <c r="T19055">
        <v>40.970001000000003</v>
      </c>
      <c r="U19055">
        <v>30.941378</v>
      </c>
      <c r="V19055">
        <v>1347600</v>
      </c>
      <c r="W19055" s="9" t="str">
        <f t="shared" si="301"/>
        <v>ES</v>
      </c>
    </row>
    <row r="19056" spans="15:23">
      <c r="O19056" t="s">
        <v>218</v>
      </c>
      <c r="P19056" s="13">
        <v>41520</v>
      </c>
      <c r="Q19056">
        <v>41.23</v>
      </c>
      <c r="R19056">
        <v>41.380001</v>
      </c>
      <c r="S19056">
        <v>40.299999</v>
      </c>
      <c r="T19056">
        <v>40.340000000000003</v>
      </c>
      <c r="U19056">
        <v>30.465591</v>
      </c>
      <c r="V19056">
        <v>1643200</v>
      </c>
      <c r="W19056" s="9" t="str">
        <f t="shared" si="301"/>
        <v>ES</v>
      </c>
    </row>
    <row r="19057" spans="15:23">
      <c r="O19057" t="s">
        <v>218</v>
      </c>
      <c r="P19057" s="13">
        <v>41521</v>
      </c>
      <c r="Q19057">
        <v>40.349997999999999</v>
      </c>
      <c r="R19057">
        <v>40.619999</v>
      </c>
      <c r="S19057">
        <v>40.080002</v>
      </c>
      <c r="T19057">
        <v>40.509998000000003</v>
      </c>
      <c r="U19057">
        <v>30.593972999999998</v>
      </c>
      <c r="V19057">
        <v>1938100</v>
      </c>
      <c r="W19057" s="9" t="str">
        <f t="shared" si="301"/>
        <v>ES</v>
      </c>
    </row>
    <row r="19058" spans="15:23">
      <c r="O19058" t="s">
        <v>218</v>
      </c>
      <c r="P19058" s="13">
        <v>41522</v>
      </c>
      <c r="Q19058">
        <v>40.439999</v>
      </c>
      <c r="R19058">
        <v>40.619999</v>
      </c>
      <c r="S19058">
        <v>40.130001</v>
      </c>
      <c r="T19058">
        <v>40.259998000000003</v>
      </c>
      <c r="U19058">
        <v>30.405169000000001</v>
      </c>
      <c r="V19058">
        <v>1301700</v>
      </c>
      <c r="W19058" s="9" t="str">
        <f t="shared" si="301"/>
        <v>ES</v>
      </c>
    </row>
    <row r="19059" spans="15:23">
      <c r="O19059" t="s">
        <v>218</v>
      </c>
      <c r="P19059" s="13">
        <v>41523</v>
      </c>
      <c r="Q19059">
        <v>40.419998</v>
      </c>
      <c r="R19059">
        <v>40.779998999999997</v>
      </c>
      <c r="S19059">
        <v>40.200001</v>
      </c>
      <c r="T19059">
        <v>40.25</v>
      </c>
      <c r="U19059">
        <v>30.397611999999999</v>
      </c>
      <c r="V19059">
        <v>4731100</v>
      </c>
      <c r="W19059" s="9" t="str">
        <f t="shared" si="301"/>
        <v>ES</v>
      </c>
    </row>
    <row r="19060" spans="15:23">
      <c r="O19060" t="s">
        <v>218</v>
      </c>
      <c r="P19060" s="13">
        <v>41526</v>
      </c>
      <c r="Q19060">
        <v>40.259998000000003</v>
      </c>
      <c r="R19060">
        <v>40.709999000000003</v>
      </c>
      <c r="S19060">
        <v>40.119999</v>
      </c>
      <c r="T19060">
        <v>40.659999999999997</v>
      </c>
      <c r="U19060">
        <v>30.707256000000001</v>
      </c>
      <c r="V19060">
        <v>4325400</v>
      </c>
      <c r="W19060" s="9" t="str">
        <f t="shared" si="301"/>
        <v>ES</v>
      </c>
    </row>
    <row r="19061" spans="15:23">
      <c r="O19061" t="s">
        <v>218</v>
      </c>
      <c r="P19061" s="13">
        <v>41527</v>
      </c>
      <c r="Q19061">
        <v>40.830002</v>
      </c>
      <c r="R19061">
        <v>40.959999000000003</v>
      </c>
      <c r="S19061">
        <v>40.590000000000003</v>
      </c>
      <c r="T19061">
        <v>40.959999000000003</v>
      </c>
      <c r="U19061">
        <v>30.933824999999999</v>
      </c>
      <c r="V19061">
        <v>4242800</v>
      </c>
      <c r="W19061" s="9" t="str">
        <f t="shared" si="301"/>
        <v>ES</v>
      </c>
    </row>
    <row r="19062" spans="15:23">
      <c r="O19062" t="s">
        <v>218</v>
      </c>
      <c r="P19062" s="13">
        <v>41528</v>
      </c>
      <c r="Q19062">
        <v>40.990001999999997</v>
      </c>
      <c r="R19062">
        <v>40.990001999999997</v>
      </c>
      <c r="S19062">
        <v>40.389999000000003</v>
      </c>
      <c r="T19062">
        <v>40.700001</v>
      </c>
      <c r="U19062">
        <v>30.737470999999999</v>
      </c>
      <c r="V19062">
        <v>2074200</v>
      </c>
      <c r="W19062" s="9" t="str">
        <f t="shared" si="301"/>
        <v>ES</v>
      </c>
    </row>
    <row r="19063" spans="15:23">
      <c r="O19063" t="s">
        <v>218</v>
      </c>
      <c r="P19063" s="13">
        <v>41529</v>
      </c>
      <c r="Q19063">
        <v>40.479999999999997</v>
      </c>
      <c r="R19063">
        <v>40.610000999999997</v>
      </c>
      <c r="S19063">
        <v>40.009998000000003</v>
      </c>
      <c r="T19063">
        <v>40.090000000000003</v>
      </c>
      <c r="U19063">
        <v>30.553032000000002</v>
      </c>
      <c r="V19063">
        <v>1178300</v>
      </c>
      <c r="W19063" s="9" t="str">
        <f t="shared" si="301"/>
        <v>ES</v>
      </c>
    </row>
    <row r="19064" spans="15:23">
      <c r="O19064" t="s">
        <v>218</v>
      </c>
      <c r="P19064" s="13">
        <v>41530</v>
      </c>
      <c r="Q19064">
        <v>40.209999000000003</v>
      </c>
      <c r="R19064">
        <v>40.450001</v>
      </c>
      <c r="S19064">
        <v>40.169998</v>
      </c>
      <c r="T19064">
        <v>40.290000999999997</v>
      </c>
      <c r="U19064">
        <v>30.705452000000001</v>
      </c>
      <c r="V19064">
        <v>1204300</v>
      </c>
      <c r="W19064" s="9" t="str">
        <f t="shared" si="301"/>
        <v>ES</v>
      </c>
    </row>
    <row r="19065" spans="15:23">
      <c r="O19065" t="s">
        <v>218</v>
      </c>
      <c r="P19065" s="13">
        <v>41533</v>
      </c>
      <c r="Q19065">
        <v>40.759998000000003</v>
      </c>
      <c r="R19065">
        <v>41</v>
      </c>
      <c r="S19065">
        <v>40.299999</v>
      </c>
      <c r="T19065">
        <v>40.400002000000001</v>
      </c>
      <c r="U19065">
        <v>30.789283999999999</v>
      </c>
      <c r="V19065">
        <v>1494000</v>
      </c>
      <c r="W19065" s="9" t="str">
        <f t="shared" si="301"/>
        <v>ES</v>
      </c>
    </row>
    <row r="19066" spans="15:23">
      <c r="O19066" t="s">
        <v>218</v>
      </c>
      <c r="P19066" s="13">
        <v>41534</v>
      </c>
      <c r="Q19066">
        <v>40.419998</v>
      </c>
      <c r="R19066">
        <v>40.630001</v>
      </c>
      <c r="S19066">
        <v>40.290000999999997</v>
      </c>
      <c r="T19066">
        <v>40.520000000000003</v>
      </c>
      <c r="U19066">
        <v>30.880741</v>
      </c>
      <c r="V19066">
        <v>975200</v>
      </c>
      <c r="W19066" s="9" t="str">
        <f t="shared" si="301"/>
        <v>ES</v>
      </c>
    </row>
    <row r="19067" spans="15:23">
      <c r="O19067" t="s">
        <v>218</v>
      </c>
      <c r="P19067" s="13">
        <v>41535</v>
      </c>
      <c r="Q19067">
        <v>40.509998000000003</v>
      </c>
      <c r="R19067">
        <v>42.009998000000003</v>
      </c>
      <c r="S19067">
        <v>40.340000000000003</v>
      </c>
      <c r="T19067">
        <v>41.889999000000003</v>
      </c>
      <c r="U19067">
        <v>31.924838999999999</v>
      </c>
      <c r="V19067">
        <v>1736000</v>
      </c>
      <c r="W19067" s="9" t="str">
        <f t="shared" si="301"/>
        <v>ES</v>
      </c>
    </row>
    <row r="19068" spans="15:23">
      <c r="O19068" t="s">
        <v>218</v>
      </c>
      <c r="P19068" s="13">
        <v>41536</v>
      </c>
      <c r="Q19068">
        <v>41.990001999999997</v>
      </c>
      <c r="R19068">
        <v>42.200001</v>
      </c>
      <c r="S19068">
        <v>41.599997999999999</v>
      </c>
      <c r="T19068">
        <v>41.700001</v>
      </c>
      <c r="U19068">
        <v>31.780042999999999</v>
      </c>
      <c r="V19068">
        <v>1208300</v>
      </c>
      <c r="W19068" s="9" t="str">
        <f t="shared" si="301"/>
        <v>ES</v>
      </c>
    </row>
    <row r="19069" spans="15:23">
      <c r="O19069" t="s">
        <v>218</v>
      </c>
      <c r="P19069" s="13">
        <v>41537</v>
      </c>
      <c r="Q19069">
        <v>41.700001</v>
      </c>
      <c r="R19069">
        <v>41.84</v>
      </c>
      <c r="S19069">
        <v>41.189999</v>
      </c>
      <c r="T19069">
        <v>41.189999</v>
      </c>
      <c r="U19069">
        <v>31.391356999999999</v>
      </c>
      <c r="V19069">
        <v>1899600</v>
      </c>
      <c r="W19069" s="9" t="str">
        <f t="shared" si="301"/>
        <v>ES</v>
      </c>
    </row>
    <row r="19070" spans="15:23">
      <c r="O19070" t="s">
        <v>218</v>
      </c>
      <c r="P19070" s="13">
        <v>41540</v>
      </c>
      <c r="Q19070">
        <v>40.990001999999997</v>
      </c>
      <c r="R19070">
        <v>41.790000999999997</v>
      </c>
      <c r="S19070">
        <v>40.880001</v>
      </c>
      <c r="T19070">
        <v>41.630001</v>
      </c>
      <c r="U19070">
        <v>31.726683000000001</v>
      </c>
      <c r="V19070">
        <v>1303500</v>
      </c>
      <c r="W19070" s="9" t="str">
        <f t="shared" si="301"/>
        <v>ES</v>
      </c>
    </row>
    <row r="19071" spans="15:23">
      <c r="O19071" t="s">
        <v>218</v>
      </c>
      <c r="P19071" s="13">
        <v>41541</v>
      </c>
      <c r="Q19071">
        <v>41.580002</v>
      </c>
      <c r="R19071">
        <v>41.700001</v>
      </c>
      <c r="S19071">
        <v>41.369999</v>
      </c>
      <c r="T19071">
        <v>41.540000999999997</v>
      </c>
      <c r="U19071">
        <v>31.658092</v>
      </c>
      <c r="V19071">
        <v>1230000</v>
      </c>
      <c r="W19071" s="9" t="str">
        <f t="shared" si="301"/>
        <v>ES</v>
      </c>
    </row>
    <row r="19072" spans="15:23">
      <c r="O19072" t="s">
        <v>218</v>
      </c>
      <c r="P19072" s="13">
        <v>41542</v>
      </c>
      <c r="Q19072">
        <v>41.610000999999997</v>
      </c>
      <c r="R19072">
        <v>41.810001</v>
      </c>
      <c r="S19072">
        <v>41.32</v>
      </c>
      <c r="T19072">
        <v>41.34</v>
      </c>
      <c r="U19072">
        <v>31.505682</v>
      </c>
      <c r="V19072">
        <v>1313700</v>
      </c>
      <c r="W19072" s="9" t="str">
        <f t="shared" si="301"/>
        <v>ES</v>
      </c>
    </row>
    <row r="19073" spans="15:23">
      <c r="O19073" t="s">
        <v>218</v>
      </c>
      <c r="P19073" s="13">
        <v>41543</v>
      </c>
      <c r="Q19073">
        <v>41.450001</v>
      </c>
      <c r="R19073">
        <v>41.68</v>
      </c>
      <c r="S19073">
        <v>41.34</v>
      </c>
      <c r="T19073">
        <v>41.439999</v>
      </c>
      <c r="U19073">
        <v>31.581883999999999</v>
      </c>
      <c r="V19073">
        <v>1155200</v>
      </c>
      <c r="W19073" s="9" t="str">
        <f t="shared" si="301"/>
        <v>ES</v>
      </c>
    </row>
    <row r="19074" spans="15:23">
      <c r="O19074" t="s">
        <v>218</v>
      </c>
      <c r="P19074" s="13">
        <v>41544</v>
      </c>
      <c r="Q19074">
        <v>41.580002</v>
      </c>
      <c r="R19074">
        <v>41.73</v>
      </c>
      <c r="S19074">
        <v>41.189999</v>
      </c>
      <c r="T19074">
        <v>41.439999</v>
      </c>
      <c r="U19074">
        <v>31.581883999999999</v>
      </c>
      <c r="V19074">
        <v>2107800</v>
      </c>
      <c r="W19074" s="9" t="str">
        <f t="shared" si="301"/>
        <v>ES</v>
      </c>
    </row>
    <row r="19075" spans="15:23">
      <c r="O19075" t="s">
        <v>218</v>
      </c>
      <c r="P19075" s="13">
        <v>41547</v>
      </c>
      <c r="Q19075">
        <v>41.220001000000003</v>
      </c>
      <c r="R19075">
        <v>41.439999</v>
      </c>
      <c r="S19075">
        <v>41.009998000000003</v>
      </c>
      <c r="T19075">
        <v>41.25</v>
      </c>
      <c r="U19075">
        <v>31.437083999999999</v>
      </c>
      <c r="V19075">
        <v>1528600</v>
      </c>
      <c r="W19075" s="9" t="str">
        <f t="shared" si="301"/>
        <v>ES</v>
      </c>
    </row>
    <row r="19076" spans="15:23">
      <c r="O19076" t="s">
        <v>218</v>
      </c>
      <c r="P19076" s="13">
        <v>41548</v>
      </c>
      <c r="Q19076">
        <v>41.290000999999997</v>
      </c>
      <c r="R19076">
        <v>41.509998000000003</v>
      </c>
      <c r="S19076">
        <v>41.16</v>
      </c>
      <c r="T19076">
        <v>41.369999</v>
      </c>
      <c r="U19076">
        <v>31.528538000000001</v>
      </c>
      <c r="V19076">
        <v>1269100</v>
      </c>
      <c r="W19076" s="9" t="str">
        <f t="shared" si="301"/>
        <v>ES</v>
      </c>
    </row>
    <row r="19077" spans="15:23">
      <c r="O19077" t="s">
        <v>218</v>
      </c>
      <c r="P19077" s="13">
        <v>41549</v>
      </c>
      <c r="Q19077">
        <v>41.18</v>
      </c>
      <c r="R19077">
        <v>41.59</v>
      </c>
      <c r="S19077">
        <v>41.16</v>
      </c>
      <c r="T19077">
        <v>41.470001000000003</v>
      </c>
      <c r="U19077">
        <v>31.604752999999999</v>
      </c>
      <c r="V19077">
        <v>1678200</v>
      </c>
      <c r="W19077" s="9" t="str">
        <f t="shared" ref="W19077:W19140" si="302">IFERROR(VLOOKUP(O19077,$B$4:$B$17,1,FALSE),"Delete")</f>
        <v>ES</v>
      </c>
    </row>
    <row r="19078" spans="15:23">
      <c r="O19078" t="s">
        <v>218</v>
      </c>
      <c r="P19078" s="13">
        <v>41550</v>
      </c>
      <c r="Q19078">
        <v>41.290000999999997</v>
      </c>
      <c r="R19078">
        <v>41.349997999999999</v>
      </c>
      <c r="S19078">
        <v>40.830002</v>
      </c>
      <c r="T19078">
        <v>41.029998999999997</v>
      </c>
      <c r="U19078">
        <v>31.269411000000002</v>
      </c>
      <c r="V19078">
        <v>1419700</v>
      </c>
      <c r="W19078" s="9" t="str">
        <f t="shared" si="302"/>
        <v>ES</v>
      </c>
    </row>
    <row r="19079" spans="15:23">
      <c r="O19079" t="s">
        <v>218</v>
      </c>
      <c r="P19079" s="13">
        <v>41551</v>
      </c>
      <c r="Q19079">
        <v>41</v>
      </c>
      <c r="R19079">
        <v>41.16</v>
      </c>
      <c r="S19079">
        <v>40.82</v>
      </c>
      <c r="T19079">
        <v>41.02</v>
      </c>
      <c r="U19079">
        <v>31.261800999999998</v>
      </c>
      <c r="V19079">
        <v>1024000</v>
      </c>
      <c r="W19079" s="9" t="str">
        <f t="shared" si="302"/>
        <v>ES</v>
      </c>
    </row>
    <row r="19080" spans="15:23">
      <c r="O19080" t="s">
        <v>218</v>
      </c>
      <c r="P19080" s="13">
        <v>41554</v>
      </c>
      <c r="Q19080">
        <v>40.639999000000003</v>
      </c>
      <c r="R19080">
        <v>41.080002</v>
      </c>
      <c r="S19080">
        <v>40.639999000000003</v>
      </c>
      <c r="T19080">
        <v>40.68</v>
      </c>
      <c r="U19080">
        <v>31.002689</v>
      </c>
      <c r="V19080">
        <v>1001300</v>
      </c>
      <c r="W19080" s="9" t="str">
        <f t="shared" si="302"/>
        <v>ES</v>
      </c>
    </row>
    <row r="19081" spans="15:23">
      <c r="O19081" t="s">
        <v>218</v>
      </c>
      <c r="P19081" s="13">
        <v>41555</v>
      </c>
      <c r="Q19081">
        <v>40.68</v>
      </c>
      <c r="R19081">
        <v>41.349997999999999</v>
      </c>
      <c r="S19081">
        <v>40.599997999999999</v>
      </c>
      <c r="T19081">
        <v>41.02</v>
      </c>
      <c r="U19081">
        <v>31.261800999999998</v>
      </c>
      <c r="V19081">
        <v>1657000</v>
      </c>
      <c r="W19081" s="9" t="str">
        <f t="shared" si="302"/>
        <v>ES</v>
      </c>
    </row>
    <row r="19082" spans="15:23">
      <c r="O19082" t="s">
        <v>218</v>
      </c>
      <c r="P19082" s="13">
        <v>41556</v>
      </c>
      <c r="Q19082">
        <v>41.099997999999999</v>
      </c>
      <c r="R19082">
        <v>41.759998000000003</v>
      </c>
      <c r="S19082">
        <v>41</v>
      </c>
      <c r="T19082">
        <v>41.200001</v>
      </c>
      <c r="U19082">
        <v>31.398976999999999</v>
      </c>
      <c r="V19082">
        <v>1109900</v>
      </c>
      <c r="W19082" s="9" t="str">
        <f t="shared" si="302"/>
        <v>ES</v>
      </c>
    </row>
    <row r="19083" spans="15:23">
      <c r="O19083" t="s">
        <v>218</v>
      </c>
      <c r="P19083" s="13">
        <v>41557</v>
      </c>
      <c r="Q19083">
        <v>41.450001</v>
      </c>
      <c r="R19083">
        <v>42.029998999999997</v>
      </c>
      <c r="S19083">
        <v>41.130001</v>
      </c>
      <c r="T19083">
        <v>41.950001</v>
      </c>
      <c r="U19083">
        <v>31.970554</v>
      </c>
      <c r="V19083">
        <v>1099800</v>
      </c>
      <c r="W19083" s="9" t="str">
        <f t="shared" si="302"/>
        <v>ES</v>
      </c>
    </row>
    <row r="19084" spans="15:23">
      <c r="O19084" t="s">
        <v>218</v>
      </c>
      <c r="P19084" s="13">
        <v>41558</v>
      </c>
      <c r="Q19084">
        <v>41.950001</v>
      </c>
      <c r="R19084">
        <v>42.23</v>
      </c>
      <c r="S19084">
        <v>41.830002</v>
      </c>
      <c r="T19084">
        <v>42.16</v>
      </c>
      <c r="U19084">
        <v>32.130608000000002</v>
      </c>
      <c r="V19084">
        <v>952600</v>
      </c>
      <c r="W19084" s="9" t="str">
        <f t="shared" si="302"/>
        <v>ES</v>
      </c>
    </row>
    <row r="19085" spans="15:23">
      <c r="O19085" t="s">
        <v>218</v>
      </c>
      <c r="P19085" s="13">
        <v>41561</v>
      </c>
      <c r="Q19085">
        <v>42</v>
      </c>
      <c r="R19085">
        <v>42.150002000000001</v>
      </c>
      <c r="S19085">
        <v>41.330002</v>
      </c>
      <c r="T19085">
        <v>41.73</v>
      </c>
      <c r="U19085">
        <v>31.802902</v>
      </c>
      <c r="V19085">
        <v>1543100</v>
      </c>
      <c r="W19085" s="9" t="str">
        <f t="shared" si="302"/>
        <v>ES</v>
      </c>
    </row>
    <row r="19086" spans="15:23">
      <c r="O19086" t="s">
        <v>218</v>
      </c>
      <c r="P19086" s="13">
        <v>41562</v>
      </c>
      <c r="Q19086">
        <v>41.580002</v>
      </c>
      <c r="R19086">
        <v>41.689999</v>
      </c>
      <c r="S19086">
        <v>41.009998000000003</v>
      </c>
      <c r="T19086">
        <v>41.119999</v>
      </c>
      <c r="U19086">
        <v>31.338018000000002</v>
      </c>
      <c r="V19086">
        <v>1348900</v>
      </c>
      <c r="W19086" s="9" t="str">
        <f t="shared" si="302"/>
        <v>ES</v>
      </c>
    </row>
    <row r="19087" spans="15:23">
      <c r="O19087" t="s">
        <v>218</v>
      </c>
      <c r="P19087" s="13">
        <v>41563</v>
      </c>
      <c r="Q19087">
        <v>41.32</v>
      </c>
      <c r="R19087">
        <v>41.57</v>
      </c>
      <c r="S19087">
        <v>41.169998</v>
      </c>
      <c r="T19087">
        <v>41.529998999999997</v>
      </c>
      <c r="U19087">
        <v>31.650471</v>
      </c>
      <c r="V19087">
        <v>1589200</v>
      </c>
      <c r="W19087" s="9" t="str">
        <f t="shared" si="302"/>
        <v>ES</v>
      </c>
    </row>
    <row r="19088" spans="15:23">
      <c r="O19088" t="s">
        <v>218</v>
      </c>
      <c r="P19088" s="13">
        <v>41564</v>
      </c>
      <c r="Q19088">
        <v>41.5</v>
      </c>
      <c r="R19088">
        <v>42.369999</v>
      </c>
      <c r="S19088">
        <v>41.240001999999997</v>
      </c>
      <c r="T19088">
        <v>42.290000999999997</v>
      </c>
      <c r="U19088">
        <v>32.229675</v>
      </c>
      <c r="V19088">
        <v>2722000</v>
      </c>
      <c r="W19088" s="9" t="str">
        <f t="shared" si="302"/>
        <v>ES</v>
      </c>
    </row>
    <row r="19089" spans="15:23">
      <c r="O19089" t="s">
        <v>218</v>
      </c>
      <c r="P19089" s="13">
        <v>41565</v>
      </c>
      <c r="Q19089">
        <v>42.5</v>
      </c>
      <c r="R19089">
        <v>42.599997999999999</v>
      </c>
      <c r="S19089">
        <v>42.240001999999997</v>
      </c>
      <c r="T19089">
        <v>42.34</v>
      </c>
      <c r="U19089">
        <v>32.267788000000003</v>
      </c>
      <c r="V19089">
        <v>1232200</v>
      </c>
      <c r="W19089" s="9" t="str">
        <f t="shared" si="302"/>
        <v>ES</v>
      </c>
    </row>
    <row r="19090" spans="15:23">
      <c r="O19090" t="s">
        <v>218</v>
      </c>
      <c r="P19090" s="13">
        <v>41568</v>
      </c>
      <c r="Q19090">
        <v>42.310001</v>
      </c>
      <c r="R19090">
        <v>42.380001</v>
      </c>
      <c r="S19090">
        <v>41.959999000000003</v>
      </c>
      <c r="T19090">
        <v>42.23</v>
      </c>
      <c r="U19090">
        <v>32.183948999999998</v>
      </c>
      <c r="V19090">
        <v>1069000</v>
      </c>
      <c r="W19090" s="9" t="str">
        <f t="shared" si="302"/>
        <v>ES</v>
      </c>
    </row>
    <row r="19091" spans="15:23">
      <c r="O19091" t="s">
        <v>218</v>
      </c>
      <c r="P19091" s="13">
        <v>41569</v>
      </c>
      <c r="Q19091">
        <v>42.330002</v>
      </c>
      <c r="R19091">
        <v>42.82</v>
      </c>
      <c r="S19091">
        <v>42.209999000000003</v>
      </c>
      <c r="T19091">
        <v>42.599997999999999</v>
      </c>
      <c r="U19091">
        <v>32.465927000000001</v>
      </c>
      <c r="V19091">
        <v>1904100</v>
      </c>
      <c r="W19091" s="9" t="str">
        <f t="shared" si="302"/>
        <v>ES</v>
      </c>
    </row>
    <row r="19092" spans="15:23">
      <c r="O19092" t="s">
        <v>218</v>
      </c>
      <c r="P19092" s="13">
        <v>41570</v>
      </c>
      <c r="Q19092">
        <v>42.400002000000001</v>
      </c>
      <c r="R19092">
        <v>43.189999</v>
      </c>
      <c r="S19092">
        <v>42.400002000000001</v>
      </c>
      <c r="T19092">
        <v>42.91</v>
      </c>
      <c r="U19092">
        <v>32.702198000000003</v>
      </c>
      <c r="V19092">
        <v>2430800</v>
      </c>
      <c r="W19092" s="9" t="str">
        <f t="shared" si="302"/>
        <v>ES</v>
      </c>
    </row>
    <row r="19093" spans="15:23">
      <c r="O19093" t="s">
        <v>218</v>
      </c>
      <c r="P19093" s="13">
        <v>41571</v>
      </c>
      <c r="Q19093">
        <v>43.130001</v>
      </c>
      <c r="R19093">
        <v>43.27</v>
      </c>
      <c r="S19093">
        <v>42.740001999999997</v>
      </c>
      <c r="T19093">
        <v>42.880001</v>
      </c>
      <c r="U19093">
        <v>32.679316999999998</v>
      </c>
      <c r="V19093">
        <v>1161700</v>
      </c>
      <c r="W19093" s="9" t="str">
        <f t="shared" si="302"/>
        <v>ES</v>
      </c>
    </row>
    <row r="19094" spans="15:23">
      <c r="O19094" t="s">
        <v>218</v>
      </c>
      <c r="P19094" s="13">
        <v>41572</v>
      </c>
      <c r="Q19094">
        <v>42.77</v>
      </c>
      <c r="R19094">
        <v>43.43</v>
      </c>
      <c r="S19094">
        <v>42.610000999999997</v>
      </c>
      <c r="T19094">
        <v>43.41</v>
      </c>
      <c r="U19094">
        <v>33.083236999999997</v>
      </c>
      <c r="V19094">
        <v>1166400</v>
      </c>
      <c r="W19094" s="9" t="str">
        <f t="shared" si="302"/>
        <v>ES</v>
      </c>
    </row>
    <row r="19095" spans="15:23">
      <c r="O19095" t="s">
        <v>218</v>
      </c>
      <c r="P19095" s="13">
        <v>41575</v>
      </c>
      <c r="Q19095">
        <v>43.43</v>
      </c>
      <c r="R19095">
        <v>43.66</v>
      </c>
      <c r="S19095">
        <v>43.16</v>
      </c>
      <c r="T19095">
        <v>43.32</v>
      </c>
      <c r="U19095">
        <v>33.014656000000002</v>
      </c>
      <c r="V19095">
        <v>836600</v>
      </c>
      <c r="W19095" s="9" t="str">
        <f t="shared" si="302"/>
        <v>ES</v>
      </c>
    </row>
    <row r="19096" spans="15:23">
      <c r="O19096" t="s">
        <v>218</v>
      </c>
      <c r="P19096" s="13">
        <v>41576</v>
      </c>
      <c r="Q19096">
        <v>43.68</v>
      </c>
      <c r="R19096">
        <v>43.75</v>
      </c>
      <c r="S19096">
        <v>43.23</v>
      </c>
      <c r="T19096">
        <v>43.459999000000003</v>
      </c>
      <c r="U19096">
        <v>33.121346000000003</v>
      </c>
      <c r="V19096">
        <v>1146000</v>
      </c>
      <c r="W19096" s="9" t="str">
        <f t="shared" si="302"/>
        <v>ES</v>
      </c>
    </row>
    <row r="19097" spans="15:23">
      <c r="O19097" t="s">
        <v>218</v>
      </c>
      <c r="P19097" s="13">
        <v>41577</v>
      </c>
      <c r="Q19097">
        <v>43.419998</v>
      </c>
      <c r="R19097">
        <v>43.740001999999997</v>
      </c>
      <c r="S19097">
        <v>43.099997999999999</v>
      </c>
      <c r="T19097">
        <v>43.119999</v>
      </c>
      <c r="U19097">
        <v>32.862231999999999</v>
      </c>
      <c r="V19097">
        <v>944700</v>
      </c>
      <c r="W19097" s="9" t="str">
        <f t="shared" si="302"/>
        <v>ES</v>
      </c>
    </row>
    <row r="19098" spans="15:23">
      <c r="O19098" t="s">
        <v>218</v>
      </c>
      <c r="P19098" s="13">
        <v>41578</v>
      </c>
      <c r="Q19098">
        <v>43.130001</v>
      </c>
      <c r="R19098">
        <v>43.279998999999997</v>
      </c>
      <c r="S19098">
        <v>42.419998</v>
      </c>
      <c r="T19098">
        <v>42.889999000000003</v>
      </c>
      <c r="U19098">
        <v>32.686954</v>
      </c>
      <c r="V19098">
        <v>1278700</v>
      </c>
      <c r="W19098" s="9" t="str">
        <f t="shared" si="302"/>
        <v>ES</v>
      </c>
    </row>
    <row r="19099" spans="15:23">
      <c r="O19099" t="s">
        <v>218</v>
      </c>
      <c r="P19099" s="13">
        <v>41579</v>
      </c>
      <c r="Q19099">
        <v>42.889999000000003</v>
      </c>
      <c r="R19099">
        <v>43.18</v>
      </c>
      <c r="S19099">
        <v>42.200001</v>
      </c>
      <c r="T19099">
        <v>42.5</v>
      </c>
      <c r="U19099">
        <v>32.389724999999999</v>
      </c>
      <c r="V19099">
        <v>3119800</v>
      </c>
      <c r="W19099" s="9" t="str">
        <f t="shared" si="302"/>
        <v>ES</v>
      </c>
    </row>
    <row r="19100" spans="15:23">
      <c r="O19100" t="s">
        <v>218</v>
      </c>
      <c r="P19100" s="13">
        <v>41582</v>
      </c>
      <c r="Q19100">
        <v>42.580002</v>
      </c>
      <c r="R19100">
        <v>42.75</v>
      </c>
      <c r="S19100">
        <v>42.290000999999997</v>
      </c>
      <c r="T19100">
        <v>42.669998</v>
      </c>
      <c r="U19100">
        <v>32.519286999999998</v>
      </c>
      <c r="V19100">
        <v>876300</v>
      </c>
      <c r="W19100" s="9" t="str">
        <f t="shared" si="302"/>
        <v>ES</v>
      </c>
    </row>
    <row r="19101" spans="15:23">
      <c r="O19101" t="s">
        <v>218</v>
      </c>
      <c r="P19101" s="13">
        <v>41583</v>
      </c>
      <c r="Q19101">
        <v>42.630001</v>
      </c>
      <c r="R19101">
        <v>43.02</v>
      </c>
      <c r="S19101">
        <v>42.43</v>
      </c>
      <c r="T19101">
        <v>42.459999000000003</v>
      </c>
      <c r="U19101">
        <v>32.359234000000001</v>
      </c>
      <c r="V19101">
        <v>1353800</v>
      </c>
      <c r="W19101" s="9" t="str">
        <f t="shared" si="302"/>
        <v>ES</v>
      </c>
    </row>
    <row r="19102" spans="15:23">
      <c r="O19102" t="s">
        <v>218</v>
      </c>
      <c r="P19102" s="13">
        <v>41584</v>
      </c>
      <c r="Q19102">
        <v>42.5</v>
      </c>
      <c r="R19102">
        <v>43.16</v>
      </c>
      <c r="S19102">
        <v>42.43</v>
      </c>
      <c r="T19102">
        <v>42.950001</v>
      </c>
      <c r="U19102">
        <v>32.732677000000002</v>
      </c>
      <c r="V19102">
        <v>1352100</v>
      </c>
      <c r="W19102" s="9" t="str">
        <f t="shared" si="302"/>
        <v>ES</v>
      </c>
    </row>
    <row r="19103" spans="15:23">
      <c r="O19103" t="s">
        <v>218</v>
      </c>
      <c r="P19103" s="13">
        <v>41585</v>
      </c>
      <c r="Q19103">
        <v>43.040000999999997</v>
      </c>
      <c r="R19103">
        <v>43.18</v>
      </c>
      <c r="S19103">
        <v>42.290000999999997</v>
      </c>
      <c r="T19103">
        <v>42.400002000000001</v>
      </c>
      <c r="U19103">
        <v>32.313515000000002</v>
      </c>
      <c r="V19103">
        <v>1141000</v>
      </c>
      <c r="W19103" s="9" t="str">
        <f t="shared" si="302"/>
        <v>ES</v>
      </c>
    </row>
    <row r="19104" spans="15:23">
      <c r="O19104" t="s">
        <v>218</v>
      </c>
      <c r="P19104" s="13">
        <v>41586</v>
      </c>
      <c r="Q19104">
        <v>42.27</v>
      </c>
      <c r="R19104">
        <v>42.27</v>
      </c>
      <c r="S19104">
        <v>41.490001999999997</v>
      </c>
      <c r="T19104">
        <v>42.27</v>
      </c>
      <c r="U19104">
        <v>32.214435999999999</v>
      </c>
      <c r="V19104">
        <v>1504000</v>
      </c>
      <c r="W19104" s="9" t="str">
        <f t="shared" si="302"/>
        <v>ES</v>
      </c>
    </row>
    <row r="19105" spans="15:23">
      <c r="O19105" t="s">
        <v>218</v>
      </c>
      <c r="P19105" s="13">
        <v>41589</v>
      </c>
      <c r="Q19105">
        <v>42.34</v>
      </c>
      <c r="R19105">
        <v>42.540000999999997</v>
      </c>
      <c r="S19105">
        <v>42.099997999999999</v>
      </c>
      <c r="T19105">
        <v>42.369999</v>
      </c>
      <c r="U19105">
        <v>32.290641999999998</v>
      </c>
      <c r="V19105">
        <v>737400</v>
      </c>
      <c r="W19105" s="9" t="str">
        <f t="shared" si="302"/>
        <v>ES</v>
      </c>
    </row>
    <row r="19106" spans="15:23">
      <c r="O19106" t="s">
        <v>218</v>
      </c>
      <c r="P19106" s="13">
        <v>41590</v>
      </c>
      <c r="Q19106">
        <v>42.169998</v>
      </c>
      <c r="R19106">
        <v>42.25</v>
      </c>
      <c r="S19106">
        <v>41.669998</v>
      </c>
      <c r="T19106">
        <v>41.950001</v>
      </c>
      <c r="U19106">
        <v>31.970554</v>
      </c>
      <c r="V19106">
        <v>1751800</v>
      </c>
      <c r="W19106" s="9" t="str">
        <f t="shared" si="302"/>
        <v>ES</v>
      </c>
    </row>
    <row r="19107" spans="15:23">
      <c r="O19107" t="s">
        <v>218</v>
      </c>
      <c r="P19107" s="13">
        <v>41591</v>
      </c>
      <c r="Q19107">
        <v>41.709999000000003</v>
      </c>
      <c r="R19107">
        <v>42.189999</v>
      </c>
      <c r="S19107">
        <v>41.459999000000003</v>
      </c>
      <c r="T19107">
        <v>42.169998</v>
      </c>
      <c r="U19107">
        <v>32.138229000000003</v>
      </c>
      <c r="V19107">
        <v>1624000</v>
      </c>
      <c r="W19107" s="9" t="str">
        <f t="shared" si="302"/>
        <v>ES</v>
      </c>
    </row>
    <row r="19108" spans="15:23">
      <c r="O19108" t="s">
        <v>218</v>
      </c>
      <c r="P19108" s="13">
        <v>41592</v>
      </c>
      <c r="Q19108">
        <v>42.330002</v>
      </c>
      <c r="R19108">
        <v>43.029998999999997</v>
      </c>
      <c r="S19108">
        <v>42.330002</v>
      </c>
      <c r="T19108">
        <v>42.759998000000003</v>
      </c>
      <c r="U19108">
        <v>32.587868</v>
      </c>
      <c r="V19108">
        <v>1372300</v>
      </c>
      <c r="W19108" s="9" t="str">
        <f t="shared" si="302"/>
        <v>ES</v>
      </c>
    </row>
    <row r="19109" spans="15:23">
      <c r="O19109" t="s">
        <v>218</v>
      </c>
      <c r="P19109" s="13">
        <v>41593</v>
      </c>
      <c r="Q19109">
        <v>42.66</v>
      </c>
      <c r="R19109">
        <v>42.939999</v>
      </c>
      <c r="S19109">
        <v>42.490001999999997</v>
      </c>
      <c r="T19109">
        <v>42.93</v>
      </c>
      <c r="U19109">
        <v>32.717433999999997</v>
      </c>
      <c r="V19109">
        <v>1242400</v>
      </c>
      <c r="W19109" s="9" t="str">
        <f t="shared" si="302"/>
        <v>ES</v>
      </c>
    </row>
    <row r="19110" spans="15:23">
      <c r="O19110" t="s">
        <v>218</v>
      </c>
      <c r="P19110" s="13">
        <v>41596</v>
      </c>
      <c r="Q19110">
        <v>43.009998000000003</v>
      </c>
      <c r="R19110">
        <v>43.040000999999997</v>
      </c>
      <c r="S19110">
        <v>42.66</v>
      </c>
      <c r="T19110">
        <v>42.849997999999999</v>
      </c>
      <c r="U19110">
        <v>32.656460000000003</v>
      </c>
      <c r="V19110">
        <v>945600</v>
      </c>
      <c r="W19110" s="9" t="str">
        <f t="shared" si="302"/>
        <v>ES</v>
      </c>
    </row>
    <row r="19111" spans="15:23">
      <c r="O19111" t="s">
        <v>218</v>
      </c>
      <c r="P19111" s="13">
        <v>41597</v>
      </c>
      <c r="Q19111">
        <v>42.799999</v>
      </c>
      <c r="R19111">
        <v>42.830002</v>
      </c>
      <c r="S19111">
        <v>42.259998000000003</v>
      </c>
      <c r="T19111">
        <v>42.419998</v>
      </c>
      <c r="U19111">
        <v>32.328754000000004</v>
      </c>
      <c r="V19111">
        <v>1155000</v>
      </c>
      <c r="W19111" s="9" t="str">
        <f t="shared" si="302"/>
        <v>ES</v>
      </c>
    </row>
    <row r="19112" spans="15:23">
      <c r="O19112" t="s">
        <v>218</v>
      </c>
      <c r="P19112" s="13">
        <v>41598</v>
      </c>
      <c r="Q19112">
        <v>42.48</v>
      </c>
      <c r="R19112">
        <v>42.490001999999997</v>
      </c>
      <c r="S19112">
        <v>41.799999</v>
      </c>
      <c r="T19112">
        <v>42.040000999999997</v>
      </c>
      <c r="U19112">
        <v>32.039154000000003</v>
      </c>
      <c r="V19112">
        <v>2288100</v>
      </c>
      <c r="W19112" s="9" t="str">
        <f t="shared" si="302"/>
        <v>ES</v>
      </c>
    </row>
    <row r="19113" spans="15:23">
      <c r="O19113" t="s">
        <v>218</v>
      </c>
      <c r="P19113" s="13">
        <v>41599</v>
      </c>
      <c r="Q19113">
        <v>42.130001</v>
      </c>
      <c r="R19113">
        <v>42.419998</v>
      </c>
      <c r="S19113">
        <v>41.939999</v>
      </c>
      <c r="T19113">
        <v>42.18</v>
      </c>
      <c r="U19113">
        <v>32.145847000000003</v>
      </c>
      <c r="V19113">
        <v>1279000</v>
      </c>
      <c r="W19113" s="9" t="str">
        <f t="shared" si="302"/>
        <v>ES</v>
      </c>
    </row>
    <row r="19114" spans="15:23">
      <c r="O19114" t="s">
        <v>218</v>
      </c>
      <c r="P19114" s="13">
        <v>41600</v>
      </c>
      <c r="Q19114">
        <v>42.110000999999997</v>
      </c>
      <c r="R19114">
        <v>42.290000999999997</v>
      </c>
      <c r="S19114">
        <v>41.900002000000001</v>
      </c>
      <c r="T19114">
        <v>42.18</v>
      </c>
      <c r="U19114">
        <v>32.145847000000003</v>
      </c>
      <c r="V19114">
        <v>1444800</v>
      </c>
      <c r="W19114" s="9" t="str">
        <f t="shared" si="302"/>
        <v>ES</v>
      </c>
    </row>
    <row r="19115" spans="15:23">
      <c r="O19115" t="s">
        <v>218</v>
      </c>
      <c r="P19115" s="13">
        <v>41603</v>
      </c>
      <c r="Q19115">
        <v>42.290000999999997</v>
      </c>
      <c r="R19115">
        <v>42.290000999999997</v>
      </c>
      <c r="S19115">
        <v>41.869999</v>
      </c>
      <c r="T19115">
        <v>41.869999</v>
      </c>
      <c r="U19115">
        <v>31.909593999999998</v>
      </c>
      <c r="V19115">
        <v>1083000</v>
      </c>
      <c r="W19115" s="9" t="str">
        <f t="shared" si="302"/>
        <v>ES</v>
      </c>
    </row>
    <row r="19116" spans="15:23">
      <c r="O19116" t="s">
        <v>218</v>
      </c>
      <c r="P19116" s="13">
        <v>41604</v>
      </c>
      <c r="Q19116">
        <v>41.900002000000001</v>
      </c>
      <c r="R19116">
        <v>41.959999000000003</v>
      </c>
      <c r="S19116">
        <v>41.189999</v>
      </c>
      <c r="T19116">
        <v>41.220001000000003</v>
      </c>
      <c r="U19116">
        <v>31.414218999999999</v>
      </c>
      <c r="V19116">
        <v>2366600</v>
      </c>
      <c r="W19116" s="9" t="str">
        <f t="shared" si="302"/>
        <v>ES</v>
      </c>
    </row>
    <row r="19117" spans="15:23">
      <c r="O19117" t="s">
        <v>218</v>
      </c>
      <c r="P19117" s="13">
        <v>41605</v>
      </c>
      <c r="Q19117">
        <v>41.27</v>
      </c>
      <c r="R19117">
        <v>41.349997999999999</v>
      </c>
      <c r="S19117">
        <v>41.07</v>
      </c>
      <c r="T19117">
        <v>41.18</v>
      </c>
      <c r="U19117">
        <v>31.383741000000001</v>
      </c>
      <c r="V19117">
        <v>1240700</v>
      </c>
      <c r="W19117" s="9" t="str">
        <f t="shared" si="302"/>
        <v>ES</v>
      </c>
    </row>
    <row r="19118" spans="15:23">
      <c r="O19118" t="s">
        <v>218</v>
      </c>
      <c r="P19118" s="13">
        <v>41607</v>
      </c>
      <c r="Q19118">
        <v>40.770000000000003</v>
      </c>
      <c r="R19118">
        <v>41.389999000000003</v>
      </c>
      <c r="S19118">
        <v>40.770000000000003</v>
      </c>
      <c r="T19118">
        <v>41.080002</v>
      </c>
      <c r="U19118">
        <v>31.307528999999999</v>
      </c>
      <c r="V19118">
        <v>951700</v>
      </c>
      <c r="W19118" s="9" t="str">
        <f t="shared" si="302"/>
        <v>ES</v>
      </c>
    </row>
    <row r="19119" spans="15:23">
      <c r="O19119" t="s">
        <v>218</v>
      </c>
      <c r="P19119" s="13">
        <v>41610</v>
      </c>
      <c r="Q19119">
        <v>41.09</v>
      </c>
      <c r="R19119">
        <v>41.189999</v>
      </c>
      <c r="S19119">
        <v>40.68</v>
      </c>
      <c r="T19119">
        <v>40.959999000000003</v>
      </c>
      <c r="U19119">
        <v>31.216068</v>
      </c>
      <c r="V19119">
        <v>1640400</v>
      </c>
      <c r="W19119" s="9" t="str">
        <f t="shared" si="302"/>
        <v>ES</v>
      </c>
    </row>
    <row r="19120" spans="15:23">
      <c r="O19120" t="s">
        <v>218</v>
      </c>
      <c r="P19120" s="13">
        <v>41611</v>
      </c>
      <c r="Q19120">
        <v>40.880001</v>
      </c>
      <c r="R19120">
        <v>41.169998</v>
      </c>
      <c r="S19120">
        <v>40.700001</v>
      </c>
      <c r="T19120">
        <v>40.959999000000003</v>
      </c>
      <c r="U19120">
        <v>31.216068</v>
      </c>
      <c r="V19120">
        <v>1451800</v>
      </c>
      <c r="W19120" s="9" t="str">
        <f t="shared" si="302"/>
        <v>ES</v>
      </c>
    </row>
    <row r="19121" spans="15:23">
      <c r="O19121" t="s">
        <v>218</v>
      </c>
      <c r="P19121" s="13">
        <v>41612</v>
      </c>
      <c r="Q19121">
        <v>40.709999000000003</v>
      </c>
      <c r="R19121">
        <v>41.310001</v>
      </c>
      <c r="S19121">
        <v>40.599997999999999</v>
      </c>
      <c r="T19121">
        <v>41.119999</v>
      </c>
      <c r="U19121">
        <v>31.338018000000002</v>
      </c>
      <c r="V19121">
        <v>1567900</v>
      </c>
      <c r="W19121" s="9" t="str">
        <f t="shared" si="302"/>
        <v>ES</v>
      </c>
    </row>
    <row r="19122" spans="15:23">
      <c r="O19122" t="s">
        <v>218</v>
      </c>
      <c r="P19122" s="13">
        <v>41613</v>
      </c>
      <c r="Q19122">
        <v>41.049999</v>
      </c>
      <c r="R19122">
        <v>41.209999000000003</v>
      </c>
      <c r="S19122">
        <v>40.790000999999997</v>
      </c>
      <c r="T19122">
        <v>40.909999999999997</v>
      </c>
      <c r="U19122">
        <v>31.177973000000001</v>
      </c>
      <c r="V19122">
        <v>1691200</v>
      </c>
      <c r="W19122" s="9" t="str">
        <f t="shared" si="302"/>
        <v>ES</v>
      </c>
    </row>
    <row r="19123" spans="15:23">
      <c r="O19123" t="s">
        <v>218</v>
      </c>
      <c r="P19123" s="13">
        <v>41614</v>
      </c>
      <c r="Q19123">
        <v>41.200001</v>
      </c>
      <c r="R19123">
        <v>41.59</v>
      </c>
      <c r="S19123">
        <v>41.110000999999997</v>
      </c>
      <c r="T19123">
        <v>41.580002</v>
      </c>
      <c r="U19123">
        <v>31.688585</v>
      </c>
      <c r="V19123">
        <v>1409700</v>
      </c>
      <c r="W19123" s="9" t="str">
        <f t="shared" si="302"/>
        <v>ES</v>
      </c>
    </row>
    <row r="19124" spans="15:23">
      <c r="O19124" t="s">
        <v>218</v>
      </c>
      <c r="P19124" s="13">
        <v>41617</v>
      </c>
      <c r="Q19124">
        <v>41.639999000000003</v>
      </c>
      <c r="R19124">
        <v>41.720001000000003</v>
      </c>
      <c r="S19124">
        <v>41.130001</v>
      </c>
      <c r="T19124">
        <v>41.34</v>
      </c>
      <c r="U19124">
        <v>31.505682</v>
      </c>
      <c r="V19124">
        <v>1305500</v>
      </c>
      <c r="W19124" s="9" t="str">
        <f t="shared" si="302"/>
        <v>ES</v>
      </c>
    </row>
    <row r="19125" spans="15:23">
      <c r="O19125" t="s">
        <v>218</v>
      </c>
      <c r="P19125" s="13">
        <v>41618</v>
      </c>
      <c r="Q19125">
        <v>41.290000999999997</v>
      </c>
      <c r="R19125">
        <v>41.310001</v>
      </c>
      <c r="S19125">
        <v>41</v>
      </c>
      <c r="T19125">
        <v>41.049999</v>
      </c>
      <c r="U19125">
        <v>31.284658</v>
      </c>
      <c r="V19125">
        <v>3054900</v>
      </c>
      <c r="W19125" s="9" t="str">
        <f t="shared" si="302"/>
        <v>ES</v>
      </c>
    </row>
    <row r="19126" spans="15:23">
      <c r="O19126" t="s">
        <v>218</v>
      </c>
      <c r="P19126" s="13">
        <v>41619</v>
      </c>
      <c r="Q19126">
        <v>40.82</v>
      </c>
      <c r="R19126">
        <v>41.279998999999997</v>
      </c>
      <c r="S19126">
        <v>40.639999000000003</v>
      </c>
      <c r="T19126">
        <v>40.959999000000003</v>
      </c>
      <c r="U19126">
        <v>31.498439999999999</v>
      </c>
      <c r="V19126">
        <v>4933300</v>
      </c>
      <c r="W19126" s="9" t="str">
        <f t="shared" si="302"/>
        <v>ES</v>
      </c>
    </row>
    <row r="19127" spans="15:23">
      <c r="O19127" t="s">
        <v>218</v>
      </c>
      <c r="P19127" s="13">
        <v>41620</v>
      </c>
      <c r="Q19127">
        <v>40.860000999999997</v>
      </c>
      <c r="R19127">
        <v>41.529998999999997</v>
      </c>
      <c r="S19127">
        <v>40.860000999999997</v>
      </c>
      <c r="T19127">
        <v>41.369999</v>
      </c>
      <c r="U19127">
        <v>31.813744</v>
      </c>
      <c r="V19127">
        <v>3132500</v>
      </c>
      <c r="W19127" s="9" t="str">
        <f t="shared" si="302"/>
        <v>ES</v>
      </c>
    </row>
    <row r="19128" spans="15:23">
      <c r="O19128" t="s">
        <v>218</v>
      </c>
      <c r="P19128" s="13">
        <v>41621</v>
      </c>
      <c r="Q19128">
        <v>41.619999</v>
      </c>
      <c r="R19128">
        <v>41.77</v>
      </c>
      <c r="S19128">
        <v>41.330002</v>
      </c>
      <c r="T19128">
        <v>41.59</v>
      </c>
      <c r="U19128">
        <v>31.982914000000001</v>
      </c>
      <c r="V19128">
        <v>3603500</v>
      </c>
      <c r="W19128" s="9" t="str">
        <f t="shared" si="302"/>
        <v>ES</v>
      </c>
    </row>
    <row r="19129" spans="15:23">
      <c r="O19129" t="s">
        <v>218</v>
      </c>
      <c r="P19129" s="13">
        <v>41624</v>
      </c>
      <c r="Q19129">
        <v>41.759998000000003</v>
      </c>
      <c r="R19129">
        <v>42.09</v>
      </c>
      <c r="S19129">
        <v>41.630001</v>
      </c>
      <c r="T19129">
        <v>41.740001999999997</v>
      </c>
      <c r="U19129">
        <v>32.098269999999999</v>
      </c>
      <c r="V19129">
        <v>2203300</v>
      </c>
      <c r="W19129" s="9" t="str">
        <f t="shared" si="302"/>
        <v>ES</v>
      </c>
    </row>
    <row r="19130" spans="15:23">
      <c r="O19130" t="s">
        <v>218</v>
      </c>
      <c r="P19130" s="13">
        <v>41625</v>
      </c>
      <c r="Q19130">
        <v>41.720001000000003</v>
      </c>
      <c r="R19130">
        <v>41.830002</v>
      </c>
      <c r="S19130">
        <v>41.380001</v>
      </c>
      <c r="T19130">
        <v>41.509998000000003</v>
      </c>
      <c r="U19130">
        <v>31.921396000000001</v>
      </c>
      <c r="V19130">
        <v>1376400</v>
      </c>
      <c r="W19130" s="9" t="str">
        <f t="shared" si="302"/>
        <v>ES</v>
      </c>
    </row>
    <row r="19131" spans="15:23">
      <c r="O19131" t="s">
        <v>218</v>
      </c>
      <c r="P19131" s="13">
        <v>41626</v>
      </c>
      <c r="Q19131">
        <v>41.459999000000003</v>
      </c>
      <c r="R19131">
        <v>42.029998999999997</v>
      </c>
      <c r="S19131">
        <v>40.93</v>
      </c>
      <c r="T19131">
        <v>42.009998000000003</v>
      </c>
      <c r="U19131">
        <v>32.305900999999999</v>
      </c>
      <c r="V19131">
        <v>1844400</v>
      </c>
      <c r="W19131" s="9" t="str">
        <f t="shared" si="302"/>
        <v>ES</v>
      </c>
    </row>
    <row r="19132" spans="15:23">
      <c r="O19132" t="s">
        <v>218</v>
      </c>
      <c r="P19132" s="13">
        <v>41627</v>
      </c>
      <c r="Q19132">
        <v>41.82</v>
      </c>
      <c r="R19132">
        <v>41.93</v>
      </c>
      <c r="S19132">
        <v>41.259998000000003</v>
      </c>
      <c r="T19132">
        <v>41.880001</v>
      </c>
      <c r="U19132">
        <v>32.205928999999998</v>
      </c>
      <c r="V19132">
        <v>1665800</v>
      </c>
      <c r="W19132" s="9" t="str">
        <f t="shared" si="302"/>
        <v>ES</v>
      </c>
    </row>
    <row r="19133" spans="15:23">
      <c r="O19133" t="s">
        <v>218</v>
      </c>
      <c r="P19133" s="13">
        <v>41628</v>
      </c>
      <c r="Q19133">
        <v>41.98</v>
      </c>
      <c r="R19133">
        <v>42.349997999999999</v>
      </c>
      <c r="S19133">
        <v>41.91</v>
      </c>
      <c r="T19133">
        <v>42.110000999999997</v>
      </c>
      <c r="U19133">
        <v>32.382792999999999</v>
      </c>
      <c r="V19133">
        <v>2711400</v>
      </c>
      <c r="W19133" s="9" t="str">
        <f t="shared" si="302"/>
        <v>ES</v>
      </c>
    </row>
    <row r="19134" spans="15:23">
      <c r="O19134" t="s">
        <v>218</v>
      </c>
      <c r="P19134" s="13">
        <v>41631</v>
      </c>
      <c r="Q19134">
        <v>42.32</v>
      </c>
      <c r="R19134">
        <v>42.529998999999997</v>
      </c>
      <c r="S19134">
        <v>42.110000999999997</v>
      </c>
      <c r="T19134">
        <v>42.16</v>
      </c>
      <c r="U19134">
        <v>32.421245999999996</v>
      </c>
      <c r="V19134">
        <v>1093300</v>
      </c>
      <c r="W19134" s="9" t="str">
        <f t="shared" si="302"/>
        <v>ES</v>
      </c>
    </row>
    <row r="19135" spans="15:23">
      <c r="O19135" t="s">
        <v>218</v>
      </c>
      <c r="P19135" s="13">
        <v>41632</v>
      </c>
      <c r="Q19135">
        <v>42.080002</v>
      </c>
      <c r="R19135">
        <v>42.470001000000003</v>
      </c>
      <c r="S19135">
        <v>41.91</v>
      </c>
      <c r="T19135">
        <v>42.25</v>
      </c>
      <c r="U19135">
        <v>32.490459000000001</v>
      </c>
      <c r="V19135">
        <v>551700</v>
      </c>
      <c r="W19135" s="9" t="str">
        <f t="shared" si="302"/>
        <v>ES</v>
      </c>
    </row>
    <row r="19136" spans="15:23">
      <c r="O19136" t="s">
        <v>218</v>
      </c>
      <c r="P19136" s="13">
        <v>41634</v>
      </c>
      <c r="Q19136">
        <v>42.27</v>
      </c>
      <c r="R19136">
        <v>42.369999</v>
      </c>
      <c r="S19136">
        <v>42.09</v>
      </c>
      <c r="T19136">
        <v>42.240001999999997</v>
      </c>
      <c r="U19136">
        <v>32.482768999999998</v>
      </c>
      <c r="V19136">
        <v>938800</v>
      </c>
      <c r="W19136" s="9" t="str">
        <f t="shared" si="302"/>
        <v>ES</v>
      </c>
    </row>
    <row r="19137" spans="15:23">
      <c r="O19137" t="s">
        <v>218</v>
      </c>
      <c r="P19137" s="13">
        <v>41635</v>
      </c>
      <c r="Q19137">
        <v>42.130001</v>
      </c>
      <c r="R19137">
        <v>42.41</v>
      </c>
      <c r="S19137">
        <v>42.009998000000003</v>
      </c>
      <c r="T19137">
        <v>42.200001</v>
      </c>
      <c r="U19137">
        <v>32.452015000000003</v>
      </c>
      <c r="V19137">
        <v>1051200</v>
      </c>
      <c r="W19137" s="9" t="str">
        <f t="shared" si="302"/>
        <v>ES</v>
      </c>
    </row>
    <row r="19138" spans="15:23">
      <c r="O19138" t="s">
        <v>218</v>
      </c>
      <c r="P19138" s="13">
        <v>41638</v>
      </c>
      <c r="Q19138">
        <v>42.119999</v>
      </c>
      <c r="R19138">
        <v>42.48</v>
      </c>
      <c r="S19138">
        <v>42.09</v>
      </c>
      <c r="T19138">
        <v>42.380001</v>
      </c>
      <c r="U19138">
        <v>32.590431000000002</v>
      </c>
      <c r="V19138">
        <v>1146400</v>
      </c>
      <c r="W19138" s="9" t="str">
        <f t="shared" si="302"/>
        <v>ES</v>
      </c>
    </row>
    <row r="19139" spans="15:23">
      <c r="O19139" t="s">
        <v>218</v>
      </c>
      <c r="P19139" s="13">
        <v>41639</v>
      </c>
      <c r="Q19139">
        <v>42.450001</v>
      </c>
      <c r="R19139">
        <v>42.52</v>
      </c>
      <c r="S19139">
        <v>42.25</v>
      </c>
      <c r="T19139">
        <v>42.389999000000003</v>
      </c>
      <c r="U19139">
        <v>32.598129</v>
      </c>
      <c r="V19139">
        <v>1553000</v>
      </c>
      <c r="W19139" s="9" t="str">
        <f t="shared" si="302"/>
        <v>ES</v>
      </c>
    </row>
    <row r="19140" spans="15:23">
      <c r="O19140" t="s">
        <v>218</v>
      </c>
      <c r="P19140" s="13">
        <v>41641</v>
      </c>
      <c r="Q19140">
        <v>42.349997999999999</v>
      </c>
      <c r="R19140">
        <v>42.419998</v>
      </c>
      <c r="S19140">
        <v>41.700001</v>
      </c>
      <c r="T19140">
        <v>41.720001000000003</v>
      </c>
      <c r="U19140">
        <v>32.082886000000002</v>
      </c>
      <c r="V19140">
        <v>2915300</v>
      </c>
      <c r="W19140" s="9" t="str">
        <f t="shared" si="302"/>
        <v>ES</v>
      </c>
    </row>
    <row r="19141" spans="15:23">
      <c r="O19141" t="s">
        <v>218</v>
      </c>
      <c r="P19141" s="13">
        <v>41642</v>
      </c>
      <c r="Q19141">
        <v>41.75</v>
      </c>
      <c r="R19141">
        <v>41.849997999999999</v>
      </c>
      <c r="S19141">
        <v>41.310001</v>
      </c>
      <c r="T19141">
        <v>41.52</v>
      </c>
      <c r="U19141">
        <v>31.929089999999999</v>
      </c>
      <c r="V19141">
        <v>2252000</v>
      </c>
      <c r="W19141" s="9" t="str">
        <f t="shared" ref="W19141:W19204" si="303">IFERROR(VLOOKUP(O19141,$B$4:$B$17,1,FALSE),"Delete")</f>
        <v>ES</v>
      </c>
    </row>
    <row r="19142" spans="15:23">
      <c r="O19142" t="s">
        <v>218</v>
      </c>
      <c r="P19142" s="13">
        <v>41645</v>
      </c>
      <c r="Q19142">
        <v>41.639999000000003</v>
      </c>
      <c r="R19142">
        <v>41.639999000000003</v>
      </c>
      <c r="S19142">
        <v>41.279998999999997</v>
      </c>
      <c r="T19142">
        <v>41.549999</v>
      </c>
      <c r="U19142">
        <v>31.95215</v>
      </c>
      <c r="V19142">
        <v>2159200</v>
      </c>
      <c r="W19142" s="9" t="str">
        <f t="shared" si="303"/>
        <v>ES</v>
      </c>
    </row>
    <row r="19143" spans="15:23">
      <c r="O19143" t="s">
        <v>218</v>
      </c>
      <c r="P19143" s="13">
        <v>41646</v>
      </c>
      <c r="Q19143">
        <v>41.639999000000003</v>
      </c>
      <c r="R19143">
        <v>41.939999</v>
      </c>
      <c r="S19143">
        <v>41.639999000000003</v>
      </c>
      <c r="T19143">
        <v>41.919998</v>
      </c>
      <c r="U19143">
        <v>32.236691</v>
      </c>
      <c r="V19143">
        <v>1143200</v>
      </c>
      <c r="W19143" s="9" t="str">
        <f t="shared" si="303"/>
        <v>ES</v>
      </c>
    </row>
    <row r="19144" spans="15:23">
      <c r="O19144" t="s">
        <v>218</v>
      </c>
      <c r="P19144" s="13">
        <v>41647</v>
      </c>
      <c r="Q19144">
        <v>41.77</v>
      </c>
      <c r="R19144">
        <v>41.860000999999997</v>
      </c>
      <c r="S19144">
        <v>41.459999000000003</v>
      </c>
      <c r="T19144">
        <v>41.740001999999997</v>
      </c>
      <c r="U19144">
        <v>32.098269999999999</v>
      </c>
      <c r="V19144">
        <v>2225300</v>
      </c>
      <c r="W19144" s="9" t="str">
        <f t="shared" si="303"/>
        <v>ES</v>
      </c>
    </row>
    <row r="19145" spans="15:23">
      <c r="O19145" t="s">
        <v>218</v>
      </c>
      <c r="P19145" s="13">
        <v>41648</v>
      </c>
      <c r="Q19145">
        <v>41.75</v>
      </c>
      <c r="R19145">
        <v>41.98</v>
      </c>
      <c r="S19145">
        <v>41.439999</v>
      </c>
      <c r="T19145">
        <v>41.919998</v>
      </c>
      <c r="U19145">
        <v>32.236691</v>
      </c>
      <c r="V19145">
        <v>2354100</v>
      </c>
      <c r="W19145" s="9" t="str">
        <f t="shared" si="303"/>
        <v>ES</v>
      </c>
    </row>
    <row r="19146" spans="15:23">
      <c r="O19146" t="s">
        <v>218</v>
      </c>
      <c r="P19146" s="13">
        <v>41649</v>
      </c>
      <c r="Q19146">
        <v>42.139999000000003</v>
      </c>
      <c r="R19146">
        <v>42.84</v>
      </c>
      <c r="S19146">
        <v>42.139999000000003</v>
      </c>
      <c r="T19146">
        <v>42.650002000000001</v>
      </c>
      <c r="U19146">
        <v>32.798060999999997</v>
      </c>
      <c r="V19146">
        <v>1657400</v>
      </c>
      <c r="W19146" s="9" t="str">
        <f t="shared" si="303"/>
        <v>ES</v>
      </c>
    </row>
    <row r="19147" spans="15:23">
      <c r="O19147" t="s">
        <v>218</v>
      </c>
      <c r="P19147" s="13">
        <v>41652</v>
      </c>
      <c r="Q19147">
        <v>42.549999</v>
      </c>
      <c r="R19147">
        <v>42.650002000000001</v>
      </c>
      <c r="S19147">
        <v>42.23</v>
      </c>
      <c r="T19147">
        <v>42.330002</v>
      </c>
      <c r="U19147">
        <v>32.551991000000001</v>
      </c>
      <c r="V19147">
        <v>2004000</v>
      </c>
      <c r="W19147" s="9" t="str">
        <f t="shared" si="303"/>
        <v>ES</v>
      </c>
    </row>
    <row r="19148" spans="15:23">
      <c r="O19148" t="s">
        <v>218</v>
      </c>
      <c r="P19148" s="13">
        <v>41653</v>
      </c>
      <c r="Q19148">
        <v>42.330002</v>
      </c>
      <c r="R19148">
        <v>42.52</v>
      </c>
      <c r="S19148">
        <v>42.200001</v>
      </c>
      <c r="T19148">
        <v>42.290000999999997</v>
      </c>
      <c r="U19148">
        <v>32.521228999999998</v>
      </c>
      <c r="V19148">
        <v>1686700</v>
      </c>
      <c r="W19148" s="9" t="str">
        <f t="shared" si="303"/>
        <v>ES</v>
      </c>
    </row>
    <row r="19149" spans="15:23">
      <c r="O19149" t="s">
        <v>218</v>
      </c>
      <c r="P19149" s="13">
        <v>41654</v>
      </c>
      <c r="Q19149">
        <v>42.310001</v>
      </c>
      <c r="R19149">
        <v>42.369999</v>
      </c>
      <c r="S19149">
        <v>41.849997999999999</v>
      </c>
      <c r="T19149">
        <v>42.040000999999997</v>
      </c>
      <c r="U19149">
        <v>32.328972</v>
      </c>
      <c r="V19149">
        <v>1599000</v>
      </c>
      <c r="W19149" s="9" t="str">
        <f t="shared" si="303"/>
        <v>ES</v>
      </c>
    </row>
    <row r="19150" spans="15:23">
      <c r="O19150" t="s">
        <v>218</v>
      </c>
      <c r="P19150" s="13">
        <v>41655</v>
      </c>
      <c r="Q19150">
        <v>42.060001</v>
      </c>
      <c r="R19150">
        <v>42.240001999999997</v>
      </c>
      <c r="S19150">
        <v>41.889999000000003</v>
      </c>
      <c r="T19150">
        <v>42.23</v>
      </c>
      <c r="U19150">
        <v>32.475082</v>
      </c>
      <c r="V19150">
        <v>1056900</v>
      </c>
      <c r="W19150" s="9" t="str">
        <f t="shared" si="303"/>
        <v>ES</v>
      </c>
    </row>
    <row r="19151" spans="15:23">
      <c r="O19151" t="s">
        <v>218</v>
      </c>
      <c r="P19151" s="13">
        <v>41656</v>
      </c>
      <c r="Q19151">
        <v>42.349997999999999</v>
      </c>
      <c r="R19151">
        <v>42.610000999999997</v>
      </c>
      <c r="S19151">
        <v>42.18</v>
      </c>
      <c r="T19151">
        <v>42.59</v>
      </c>
      <c r="U19151">
        <v>32.751919000000001</v>
      </c>
      <c r="V19151">
        <v>1928400</v>
      </c>
      <c r="W19151" s="9" t="str">
        <f t="shared" si="303"/>
        <v>ES</v>
      </c>
    </row>
    <row r="19152" spans="15:23">
      <c r="O19152" t="s">
        <v>218</v>
      </c>
      <c r="P19152" s="13">
        <v>41660</v>
      </c>
      <c r="Q19152">
        <v>42.84</v>
      </c>
      <c r="R19152">
        <v>43.110000999999997</v>
      </c>
      <c r="S19152">
        <v>42.650002000000001</v>
      </c>
      <c r="T19152">
        <v>43.049999</v>
      </c>
      <c r="U19152">
        <v>33.105666999999997</v>
      </c>
      <c r="V19152">
        <v>2437400</v>
      </c>
      <c r="W19152" s="9" t="str">
        <f t="shared" si="303"/>
        <v>ES</v>
      </c>
    </row>
    <row r="19153" spans="15:23">
      <c r="O19153" t="s">
        <v>218</v>
      </c>
      <c r="P19153" s="13">
        <v>41661</v>
      </c>
      <c r="Q19153">
        <v>43.02</v>
      </c>
      <c r="R19153">
        <v>43.529998999999997</v>
      </c>
      <c r="S19153">
        <v>42.990001999999997</v>
      </c>
      <c r="T19153">
        <v>43.34</v>
      </c>
      <c r="U19153">
        <v>33.328677999999996</v>
      </c>
      <c r="V19153">
        <v>2064200</v>
      </c>
      <c r="W19153" s="9" t="str">
        <f t="shared" si="303"/>
        <v>ES</v>
      </c>
    </row>
    <row r="19154" spans="15:23">
      <c r="O19154" t="s">
        <v>218</v>
      </c>
      <c r="P19154" s="13">
        <v>41662</v>
      </c>
      <c r="Q19154">
        <v>43.220001000000003</v>
      </c>
      <c r="R19154">
        <v>43.369999</v>
      </c>
      <c r="S19154">
        <v>43</v>
      </c>
      <c r="T19154">
        <v>43.130001</v>
      </c>
      <c r="U19154">
        <v>33.167191000000003</v>
      </c>
      <c r="V19154">
        <v>1383600</v>
      </c>
      <c r="W19154" s="9" t="str">
        <f t="shared" si="303"/>
        <v>ES</v>
      </c>
    </row>
    <row r="19155" spans="15:23">
      <c r="O19155" t="s">
        <v>218</v>
      </c>
      <c r="P19155" s="13">
        <v>41663</v>
      </c>
      <c r="Q19155">
        <v>43.009998000000003</v>
      </c>
      <c r="R19155">
        <v>43.16</v>
      </c>
      <c r="S19155">
        <v>42.43</v>
      </c>
      <c r="T19155">
        <v>42.43</v>
      </c>
      <c r="U19155">
        <v>32.628891000000003</v>
      </c>
      <c r="V19155">
        <v>2365000</v>
      </c>
      <c r="W19155" s="9" t="str">
        <f t="shared" si="303"/>
        <v>ES</v>
      </c>
    </row>
    <row r="19156" spans="15:23">
      <c r="O19156" t="s">
        <v>218</v>
      </c>
      <c r="P19156" s="13">
        <v>41666</v>
      </c>
      <c r="Q19156">
        <v>42.43</v>
      </c>
      <c r="R19156">
        <v>42.98</v>
      </c>
      <c r="S19156">
        <v>42.349997999999999</v>
      </c>
      <c r="T19156">
        <v>42.810001</v>
      </c>
      <c r="U19156">
        <v>32.921107999999997</v>
      </c>
      <c r="V19156">
        <v>1726300</v>
      </c>
      <c r="W19156" s="9" t="str">
        <f t="shared" si="303"/>
        <v>ES</v>
      </c>
    </row>
    <row r="19157" spans="15:23">
      <c r="O19157" t="s">
        <v>218</v>
      </c>
      <c r="P19157" s="13">
        <v>41667</v>
      </c>
      <c r="Q19157">
        <v>42.84</v>
      </c>
      <c r="R19157">
        <v>43.040000999999997</v>
      </c>
      <c r="S19157">
        <v>42.66</v>
      </c>
      <c r="T19157">
        <v>42.959999000000003</v>
      </c>
      <c r="U19157">
        <v>33.036456999999999</v>
      </c>
      <c r="V19157">
        <v>1557700</v>
      </c>
      <c r="W19157" s="9" t="str">
        <f t="shared" si="303"/>
        <v>ES</v>
      </c>
    </row>
    <row r="19158" spans="15:23">
      <c r="O19158" t="s">
        <v>218</v>
      </c>
      <c r="P19158" s="13">
        <v>41668</v>
      </c>
      <c r="Q19158">
        <v>42.77</v>
      </c>
      <c r="R19158">
        <v>43.040000999999997</v>
      </c>
      <c r="S19158">
        <v>42.560001</v>
      </c>
      <c r="T19158">
        <v>42.810001</v>
      </c>
      <c r="U19158">
        <v>32.921107999999997</v>
      </c>
      <c r="V19158">
        <v>1577800</v>
      </c>
      <c r="W19158" s="9" t="str">
        <f t="shared" si="303"/>
        <v>ES</v>
      </c>
    </row>
    <row r="19159" spans="15:23">
      <c r="O19159" t="s">
        <v>218</v>
      </c>
      <c r="P19159" s="13">
        <v>41669</v>
      </c>
      <c r="Q19159">
        <v>42.959999000000003</v>
      </c>
      <c r="R19159">
        <v>43.57</v>
      </c>
      <c r="S19159">
        <v>42.880001</v>
      </c>
      <c r="T19159">
        <v>43.490001999999997</v>
      </c>
      <c r="U19159">
        <v>33.444026999999998</v>
      </c>
      <c r="V19159">
        <v>1428100</v>
      </c>
      <c r="W19159" s="9" t="str">
        <f t="shared" si="303"/>
        <v>ES</v>
      </c>
    </row>
    <row r="19160" spans="15:23">
      <c r="O19160" t="s">
        <v>218</v>
      </c>
      <c r="P19160" s="13">
        <v>41670</v>
      </c>
      <c r="Q19160">
        <v>43.119999</v>
      </c>
      <c r="R19160">
        <v>43.98</v>
      </c>
      <c r="S19160">
        <v>43.049999</v>
      </c>
      <c r="T19160">
        <v>43.799999</v>
      </c>
      <c r="U19160">
        <v>33.682423</v>
      </c>
      <c r="V19160">
        <v>2091500</v>
      </c>
      <c r="W19160" s="9" t="str">
        <f t="shared" si="303"/>
        <v>ES</v>
      </c>
    </row>
    <row r="19161" spans="15:23">
      <c r="O19161" t="s">
        <v>218</v>
      </c>
      <c r="P19161" s="13">
        <v>41673</v>
      </c>
      <c r="Q19161">
        <v>43.860000999999997</v>
      </c>
      <c r="R19161">
        <v>44.52</v>
      </c>
      <c r="S19161">
        <v>43.360000999999997</v>
      </c>
      <c r="T19161">
        <v>43.450001</v>
      </c>
      <c r="U19161">
        <v>33.413265000000003</v>
      </c>
      <c r="V19161">
        <v>2139200</v>
      </c>
      <c r="W19161" s="9" t="str">
        <f t="shared" si="303"/>
        <v>ES</v>
      </c>
    </row>
    <row r="19162" spans="15:23">
      <c r="O19162" t="s">
        <v>218</v>
      </c>
      <c r="P19162" s="13">
        <v>41674</v>
      </c>
      <c r="Q19162">
        <v>43.580002</v>
      </c>
      <c r="R19162">
        <v>43.580002</v>
      </c>
      <c r="S19162">
        <v>43.099997999999999</v>
      </c>
      <c r="T19162">
        <v>43.48</v>
      </c>
      <c r="U19162">
        <v>33.436340000000001</v>
      </c>
      <c r="V19162">
        <v>1775100</v>
      </c>
      <c r="W19162" s="9" t="str">
        <f t="shared" si="303"/>
        <v>ES</v>
      </c>
    </row>
    <row r="19163" spans="15:23">
      <c r="O19163" t="s">
        <v>218</v>
      </c>
      <c r="P19163" s="13">
        <v>41675</v>
      </c>
      <c r="Q19163">
        <v>43.25</v>
      </c>
      <c r="R19163">
        <v>43.330002</v>
      </c>
      <c r="S19163">
        <v>42.880001</v>
      </c>
      <c r="T19163">
        <v>43.110000999999997</v>
      </c>
      <c r="U19163">
        <v>33.151797999999999</v>
      </c>
      <c r="V19163">
        <v>1843200</v>
      </c>
      <c r="W19163" s="9" t="str">
        <f t="shared" si="303"/>
        <v>ES</v>
      </c>
    </row>
    <row r="19164" spans="15:23">
      <c r="O19164" t="s">
        <v>218</v>
      </c>
      <c r="P19164" s="13">
        <v>41676</v>
      </c>
      <c r="Q19164">
        <v>43.099997999999999</v>
      </c>
      <c r="R19164">
        <v>43.099997999999999</v>
      </c>
      <c r="S19164">
        <v>42.52</v>
      </c>
      <c r="T19164">
        <v>42.869999</v>
      </c>
      <c r="U19164">
        <v>32.967247</v>
      </c>
      <c r="V19164">
        <v>2846000</v>
      </c>
      <c r="W19164" s="9" t="str">
        <f t="shared" si="303"/>
        <v>ES</v>
      </c>
    </row>
    <row r="19165" spans="15:23">
      <c r="O19165" t="s">
        <v>218</v>
      </c>
      <c r="P19165" s="13">
        <v>41677</v>
      </c>
      <c r="Q19165">
        <v>42.970001000000003</v>
      </c>
      <c r="R19165">
        <v>43.32</v>
      </c>
      <c r="S19165">
        <v>42.66</v>
      </c>
      <c r="T19165">
        <v>43.299999</v>
      </c>
      <c r="U19165">
        <v>33.297916000000001</v>
      </c>
      <c r="V19165">
        <v>1796100</v>
      </c>
      <c r="W19165" s="9" t="str">
        <f t="shared" si="303"/>
        <v>ES</v>
      </c>
    </row>
    <row r="19166" spans="15:23">
      <c r="O19166" t="s">
        <v>218</v>
      </c>
      <c r="P19166" s="13">
        <v>41680</v>
      </c>
      <c r="Q19166">
        <v>43.209999000000003</v>
      </c>
      <c r="R19166">
        <v>43.82</v>
      </c>
      <c r="S19166">
        <v>42.939999</v>
      </c>
      <c r="T19166">
        <v>43.790000999999997</v>
      </c>
      <c r="U19166">
        <v>33.674728000000002</v>
      </c>
      <c r="V19166">
        <v>1668200</v>
      </c>
      <c r="W19166" s="9" t="str">
        <f t="shared" si="303"/>
        <v>ES</v>
      </c>
    </row>
    <row r="19167" spans="15:23">
      <c r="O19167" t="s">
        <v>218</v>
      </c>
      <c r="P19167" s="13">
        <v>41681</v>
      </c>
      <c r="Q19167">
        <v>43.720001000000003</v>
      </c>
      <c r="R19167">
        <v>44.580002</v>
      </c>
      <c r="S19167">
        <v>43.700001</v>
      </c>
      <c r="T19167">
        <v>44.259998000000003</v>
      </c>
      <c r="U19167">
        <v>34.036160000000002</v>
      </c>
      <c r="V19167">
        <v>1909500</v>
      </c>
      <c r="W19167" s="9" t="str">
        <f t="shared" si="303"/>
        <v>ES</v>
      </c>
    </row>
    <row r="19168" spans="15:23">
      <c r="O19168" t="s">
        <v>218</v>
      </c>
      <c r="P19168" s="13">
        <v>41682</v>
      </c>
      <c r="Q19168">
        <v>44.200001</v>
      </c>
      <c r="R19168">
        <v>44.450001</v>
      </c>
      <c r="S19168">
        <v>44.02</v>
      </c>
      <c r="T19168">
        <v>44.389999000000003</v>
      </c>
      <c r="U19168">
        <v>34.136139</v>
      </c>
      <c r="V19168">
        <v>1308600</v>
      </c>
      <c r="W19168" s="9" t="str">
        <f t="shared" si="303"/>
        <v>ES</v>
      </c>
    </row>
    <row r="19169" spans="15:23">
      <c r="O19169" t="s">
        <v>218</v>
      </c>
      <c r="P19169" s="13">
        <v>41683</v>
      </c>
      <c r="Q19169">
        <v>44.189999</v>
      </c>
      <c r="R19169">
        <v>44.77</v>
      </c>
      <c r="S19169">
        <v>44.18</v>
      </c>
      <c r="T19169">
        <v>44.689999</v>
      </c>
      <c r="U19169">
        <v>34.366844</v>
      </c>
      <c r="V19169">
        <v>1949300</v>
      </c>
      <c r="W19169" s="9" t="str">
        <f t="shared" si="303"/>
        <v>ES</v>
      </c>
    </row>
    <row r="19170" spans="15:23">
      <c r="O19170" t="s">
        <v>218</v>
      </c>
      <c r="P19170" s="13">
        <v>41684</v>
      </c>
      <c r="Q19170">
        <v>44.700001</v>
      </c>
      <c r="R19170">
        <v>45.049999</v>
      </c>
      <c r="S19170">
        <v>44.540000999999997</v>
      </c>
      <c r="T19170">
        <v>44.970001000000003</v>
      </c>
      <c r="U19170">
        <v>34.582157000000002</v>
      </c>
      <c r="V19170">
        <v>1288300</v>
      </c>
      <c r="W19170" s="9" t="str">
        <f t="shared" si="303"/>
        <v>ES</v>
      </c>
    </row>
    <row r="19171" spans="15:23">
      <c r="O19171" t="s">
        <v>218</v>
      </c>
      <c r="P19171" s="13">
        <v>41688</v>
      </c>
      <c r="Q19171">
        <v>45.080002</v>
      </c>
      <c r="R19171">
        <v>45.310001</v>
      </c>
      <c r="S19171">
        <v>44.849997999999999</v>
      </c>
      <c r="T19171">
        <v>44.91</v>
      </c>
      <c r="U19171">
        <v>34.536014999999999</v>
      </c>
      <c r="V19171">
        <v>1721100</v>
      </c>
      <c r="W19171" s="9" t="str">
        <f t="shared" si="303"/>
        <v>ES</v>
      </c>
    </row>
    <row r="19172" spans="15:23">
      <c r="O19172" t="s">
        <v>218</v>
      </c>
      <c r="P19172" s="13">
        <v>41689</v>
      </c>
      <c r="Q19172">
        <v>44.75</v>
      </c>
      <c r="R19172">
        <v>45.139999000000003</v>
      </c>
      <c r="S19172">
        <v>44.360000999999997</v>
      </c>
      <c r="T19172">
        <v>44.439999</v>
      </c>
      <c r="U19172">
        <v>34.174579999999999</v>
      </c>
      <c r="V19172">
        <v>1889100</v>
      </c>
      <c r="W19172" s="9" t="str">
        <f t="shared" si="303"/>
        <v>ES</v>
      </c>
    </row>
    <row r="19173" spans="15:23">
      <c r="O19173" t="s">
        <v>218</v>
      </c>
      <c r="P19173" s="13">
        <v>41690</v>
      </c>
      <c r="Q19173">
        <v>44.470001000000003</v>
      </c>
      <c r="R19173">
        <v>44.799999</v>
      </c>
      <c r="S19173">
        <v>44.34</v>
      </c>
      <c r="T19173">
        <v>44.669998</v>
      </c>
      <c r="U19173">
        <v>34.351463000000003</v>
      </c>
      <c r="V19173">
        <v>1576000</v>
      </c>
      <c r="W19173" s="9" t="str">
        <f t="shared" si="303"/>
        <v>ES</v>
      </c>
    </row>
    <row r="19174" spans="15:23">
      <c r="O19174" t="s">
        <v>218</v>
      </c>
      <c r="P19174" s="13">
        <v>41691</v>
      </c>
      <c r="Q19174">
        <v>44.720001000000003</v>
      </c>
      <c r="R19174">
        <v>45.040000999999997</v>
      </c>
      <c r="S19174">
        <v>44.619999</v>
      </c>
      <c r="T19174">
        <v>44.650002000000001</v>
      </c>
      <c r="U19174">
        <v>34.336078999999998</v>
      </c>
      <c r="V19174">
        <v>1739900</v>
      </c>
      <c r="W19174" s="9" t="str">
        <f t="shared" si="303"/>
        <v>ES</v>
      </c>
    </row>
    <row r="19175" spans="15:23">
      <c r="O19175" t="s">
        <v>218</v>
      </c>
      <c r="P19175" s="13">
        <v>41694</v>
      </c>
      <c r="Q19175">
        <v>44.790000999999997</v>
      </c>
      <c r="R19175">
        <v>44.939999</v>
      </c>
      <c r="S19175">
        <v>44.400002000000001</v>
      </c>
      <c r="T19175">
        <v>44.41</v>
      </c>
      <c r="U19175">
        <v>34.151511999999997</v>
      </c>
      <c r="V19175">
        <v>2038500</v>
      </c>
      <c r="W19175" s="9" t="str">
        <f t="shared" si="303"/>
        <v>ES</v>
      </c>
    </row>
    <row r="19176" spans="15:23">
      <c r="O19176" t="s">
        <v>218</v>
      </c>
      <c r="P19176" s="13">
        <v>41695</v>
      </c>
      <c r="Q19176">
        <v>44.52</v>
      </c>
      <c r="R19176">
        <v>44.84</v>
      </c>
      <c r="S19176">
        <v>44.310001</v>
      </c>
      <c r="T19176">
        <v>44.419998</v>
      </c>
      <c r="U19176">
        <v>34.159202999999998</v>
      </c>
      <c r="V19176">
        <v>1858000</v>
      </c>
      <c r="W19176" s="9" t="str">
        <f t="shared" si="303"/>
        <v>ES</v>
      </c>
    </row>
    <row r="19177" spans="15:23">
      <c r="O19177" t="s">
        <v>218</v>
      </c>
      <c r="P19177" s="13">
        <v>41696</v>
      </c>
      <c r="Q19177">
        <v>44.639999000000003</v>
      </c>
      <c r="R19177">
        <v>44.68</v>
      </c>
      <c r="S19177">
        <v>44.189999</v>
      </c>
      <c r="T19177">
        <v>44.23</v>
      </c>
      <c r="U19177">
        <v>34.013092</v>
      </c>
      <c r="V19177">
        <v>1510500</v>
      </c>
      <c r="W19177" s="9" t="str">
        <f t="shared" si="303"/>
        <v>ES</v>
      </c>
    </row>
    <row r="19178" spans="15:23">
      <c r="O19178" t="s">
        <v>218</v>
      </c>
      <c r="P19178" s="13">
        <v>41697</v>
      </c>
      <c r="Q19178">
        <v>43.900002000000001</v>
      </c>
      <c r="R19178">
        <v>44.189999</v>
      </c>
      <c r="S19178">
        <v>43.82</v>
      </c>
      <c r="T19178">
        <v>44.029998999999997</v>
      </c>
      <c r="U19178">
        <v>34.162838000000001</v>
      </c>
      <c r="V19178">
        <v>2020300</v>
      </c>
      <c r="W19178" s="9" t="str">
        <f t="shared" si="303"/>
        <v>ES</v>
      </c>
    </row>
    <row r="19179" spans="15:23">
      <c r="O19179" t="s">
        <v>218</v>
      </c>
      <c r="P19179" s="13">
        <v>41698</v>
      </c>
      <c r="Q19179">
        <v>44.09</v>
      </c>
      <c r="R19179">
        <v>44.57</v>
      </c>
      <c r="S19179">
        <v>43.970001000000003</v>
      </c>
      <c r="T19179">
        <v>44.450001</v>
      </c>
      <c r="U19179">
        <v>34.488731000000001</v>
      </c>
      <c r="V19179">
        <v>1917800</v>
      </c>
      <c r="W19179" s="9" t="str">
        <f t="shared" si="303"/>
        <v>ES</v>
      </c>
    </row>
    <row r="19180" spans="15:23">
      <c r="O19180" t="s">
        <v>218</v>
      </c>
      <c r="P19180" s="13">
        <v>41701</v>
      </c>
      <c r="Q19180">
        <v>44.290000999999997</v>
      </c>
      <c r="R19180">
        <v>44.509998000000003</v>
      </c>
      <c r="S19180">
        <v>43.84</v>
      </c>
      <c r="T19180">
        <v>43.950001</v>
      </c>
      <c r="U19180">
        <v>34.100765000000003</v>
      </c>
      <c r="V19180">
        <v>1441400</v>
      </c>
      <c r="W19180" s="9" t="str">
        <f t="shared" si="303"/>
        <v>ES</v>
      </c>
    </row>
    <row r="19181" spans="15:23">
      <c r="O19181" t="s">
        <v>218</v>
      </c>
      <c r="P19181" s="13">
        <v>41702</v>
      </c>
      <c r="Q19181">
        <v>44.25</v>
      </c>
      <c r="R19181">
        <v>44.290000999999997</v>
      </c>
      <c r="S19181">
        <v>44.049999</v>
      </c>
      <c r="T19181">
        <v>44.18</v>
      </c>
      <c r="U19181">
        <v>34.279228000000003</v>
      </c>
      <c r="V19181">
        <v>1337600</v>
      </c>
      <c r="W19181" s="9" t="str">
        <f t="shared" si="303"/>
        <v>ES</v>
      </c>
    </row>
    <row r="19182" spans="15:23">
      <c r="O19182" t="s">
        <v>218</v>
      </c>
      <c r="P19182" s="13">
        <v>41703</v>
      </c>
      <c r="Q19182">
        <v>44.099997999999999</v>
      </c>
      <c r="R19182">
        <v>44.119999</v>
      </c>
      <c r="S19182">
        <v>43.630001</v>
      </c>
      <c r="T19182">
        <v>43.759998000000003</v>
      </c>
      <c r="U19182">
        <v>33.953346000000003</v>
      </c>
      <c r="V19182">
        <v>1438200</v>
      </c>
      <c r="W19182" s="9" t="str">
        <f t="shared" si="303"/>
        <v>ES</v>
      </c>
    </row>
    <row r="19183" spans="15:23">
      <c r="O19183" t="s">
        <v>218</v>
      </c>
      <c r="P19183" s="13">
        <v>41704</v>
      </c>
      <c r="Q19183">
        <v>43.830002</v>
      </c>
      <c r="R19183">
        <v>43.889999000000003</v>
      </c>
      <c r="S19183">
        <v>43.400002000000001</v>
      </c>
      <c r="T19183">
        <v>43.5</v>
      </c>
      <c r="U19183">
        <v>33.751617000000003</v>
      </c>
      <c r="V19183">
        <v>1600400</v>
      </c>
      <c r="W19183" s="9" t="str">
        <f t="shared" si="303"/>
        <v>ES</v>
      </c>
    </row>
    <row r="19184" spans="15:23">
      <c r="O19184" t="s">
        <v>218</v>
      </c>
      <c r="P19184" s="13">
        <v>41705</v>
      </c>
      <c r="Q19184">
        <v>43.43</v>
      </c>
      <c r="R19184">
        <v>43.75</v>
      </c>
      <c r="S19184">
        <v>43.209999000000003</v>
      </c>
      <c r="T19184">
        <v>43.75</v>
      </c>
      <c r="U19184">
        <v>33.945602000000001</v>
      </c>
      <c r="V19184">
        <v>1772900</v>
      </c>
      <c r="W19184" s="9" t="str">
        <f t="shared" si="303"/>
        <v>ES</v>
      </c>
    </row>
    <row r="19185" spans="15:23">
      <c r="O19185" t="s">
        <v>218</v>
      </c>
      <c r="P19185" s="13">
        <v>41708</v>
      </c>
      <c r="Q19185">
        <v>43.73</v>
      </c>
      <c r="R19185">
        <v>43.73</v>
      </c>
      <c r="S19185">
        <v>43.290000999999997</v>
      </c>
      <c r="T19185">
        <v>43.5</v>
      </c>
      <c r="U19185">
        <v>33.751617000000003</v>
      </c>
      <c r="V19185">
        <v>1094500</v>
      </c>
      <c r="W19185" s="9" t="str">
        <f t="shared" si="303"/>
        <v>ES</v>
      </c>
    </row>
    <row r="19186" spans="15:23">
      <c r="O19186" t="s">
        <v>218</v>
      </c>
      <c r="P19186" s="13">
        <v>41709</v>
      </c>
      <c r="Q19186">
        <v>43.619999</v>
      </c>
      <c r="R19186">
        <v>43.619999</v>
      </c>
      <c r="S19186">
        <v>43.130001</v>
      </c>
      <c r="T19186">
        <v>43.360000999999997</v>
      </c>
      <c r="U19186">
        <v>33.642986000000001</v>
      </c>
      <c r="V19186">
        <v>851600</v>
      </c>
      <c r="W19186" s="9" t="str">
        <f t="shared" si="303"/>
        <v>ES</v>
      </c>
    </row>
    <row r="19187" spans="15:23">
      <c r="O19187" t="s">
        <v>218</v>
      </c>
      <c r="P19187" s="13">
        <v>41710</v>
      </c>
      <c r="Q19187">
        <v>43.279998999999997</v>
      </c>
      <c r="R19187">
        <v>43.970001000000003</v>
      </c>
      <c r="S19187">
        <v>43.200001</v>
      </c>
      <c r="T19187">
        <v>43.939999</v>
      </c>
      <c r="U19187">
        <v>34.093006000000003</v>
      </c>
      <c r="V19187">
        <v>1376600</v>
      </c>
      <c r="W19187" s="9" t="str">
        <f t="shared" si="303"/>
        <v>ES</v>
      </c>
    </row>
    <row r="19188" spans="15:23">
      <c r="O19188" t="s">
        <v>218</v>
      </c>
      <c r="P19188" s="13">
        <v>41711</v>
      </c>
      <c r="Q19188">
        <v>44.060001</v>
      </c>
      <c r="R19188">
        <v>44.77</v>
      </c>
      <c r="S19188">
        <v>44.009998000000003</v>
      </c>
      <c r="T19188">
        <v>44.610000999999997</v>
      </c>
      <c r="U19188">
        <v>34.612869000000003</v>
      </c>
      <c r="V19188">
        <v>1618300</v>
      </c>
      <c r="W19188" s="9" t="str">
        <f t="shared" si="303"/>
        <v>ES</v>
      </c>
    </row>
    <row r="19189" spans="15:23">
      <c r="O19189" t="s">
        <v>218</v>
      </c>
      <c r="P19189" s="13">
        <v>41712</v>
      </c>
      <c r="Q19189">
        <v>44.610000999999997</v>
      </c>
      <c r="R19189">
        <v>45.080002</v>
      </c>
      <c r="S19189">
        <v>44.41</v>
      </c>
      <c r="T19189">
        <v>44.889999000000003</v>
      </c>
      <c r="U19189">
        <v>34.830105000000003</v>
      </c>
      <c r="V19189">
        <v>1247200</v>
      </c>
      <c r="W19189" s="9" t="str">
        <f t="shared" si="303"/>
        <v>ES</v>
      </c>
    </row>
    <row r="19190" spans="15:23">
      <c r="O19190" t="s">
        <v>218</v>
      </c>
      <c r="P19190" s="13">
        <v>41715</v>
      </c>
      <c r="Q19190">
        <v>44.990001999999997</v>
      </c>
      <c r="R19190">
        <v>45.16</v>
      </c>
      <c r="S19190">
        <v>44.740001999999997</v>
      </c>
      <c r="T19190">
        <v>45.080002</v>
      </c>
      <c r="U19190">
        <v>34.977535000000003</v>
      </c>
      <c r="V19190">
        <v>1082900</v>
      </c>
      <c r="W19190" s="9" t="str">
        <f t="shared" si="303"/>
        <v>ES</v>
      </c>
    </row>
    <row r="19191" spans="15:23">
      <c r="O19191" t="s">
        <v>218</v>
      </c>
      <c r="P19191" s="13">
        <v>41716</v>
      </c>
      <c r="Q19191">
        <v>45.169998</v>
      </c>
      <c r="R19191">
        <v>45.299999</v>
      </c>
      <c r="S19191">
        <v>44.869999</v>
      </c>
      <c r="T19191">
        <v>45.23</v>
      </c>
      <c r="U19191">
        <v>35.093905999999997</v>
      </c>
      <c r="V19191">
        <v>1009200</v>
      </c>
      <c r="W19191" s="9" t="str">
        <f t="shared" si="303"/>
        <v>ES</v>
      </c>
    </row>
    <row r="19192" spans="15:23">
      <c r="O19192" t="s">
        <v>218</v>
      </c>
      <c r="P19192" s="13">
        <v>41717</v>
      </c>
      <c r="Q19192">
        <v>45.23</v>
      </c>
      <c r="R19192">
        <v>45.34</v>
      </c>
      <c r="S19192">
        <v>44.220001000000003</v>
      </c>
      <c r="T19192">
        <v>44.41</v>
      </c>
      <c r="U19192">
        <v>34.457684</v>
      </c>
      <c r="V19192">
        <v>1517500</v>
      </c>
      <c r="W19192" s="9" t="str">
        <f t="shared" si="303"/>
        <v>ES</v>
      </c>
    </row>
    <row r="19193" spans="15:23">
      <c r="O19193" t="s">
        <v>218</v>
      </c>
      <c r="P19193" s="13">
        <v>41718</v>
      </c>
      <c r="Q19193">
        <v>44.240001999999997</v>
      </c>
      <c r="R19193">
        <v>44.240001999999997</v>
      </c>
      <c r="S19193">
        <v>43.700001</v>
      </c>
      <c r="T19193">
        <v>44.049999</v>
      </c>
      <c r="U19193">
        <v>34.178359999999998</v>
      </c>
      <c r="V19193">
        <v>1935100</v>
      </c>
      <c r="W19193" s="9" t="str">
        <f t="shared" si="303"/>
        <v>ES</v>
      </c>
    </row>
    <row r="19194" spans="15:23">
      <c r="O19194" t="s">
        <v>218</v>
      </c>
      <c r="P19194" s="13">
        <v>41719</v>
      </c>
      <c r="Q19194">
        <v>44.25</v>
      </c>
      <c r="R19194">
        <v>44.880001</v>
      </c>
      <c r="S19194">
        <v>44.09</v>
      </c>
      <c r="T19194">
        <v>44.419998</v>
      </c>
      <c r="U19194">
        <v>34.465434999999999</v>
      </c>
      <c r="V19194">
        <v>2046700</v>
      </c>
      <c r="W19194" s="9" t="str">
        <f t="shared" si="303"/>
        <v>ES</v>
      </c>
    </row>
    <row r="19195" spans="15:23">
      <c r="O19195" t="s">
        <v>218</v>
      </c>
      <c r="P19195" s="13">
        <v>41722</v>
      </c>
      <c r="Q19195">
        <v>44.549999</v>
      </c>
      <c r="R19195">
        <v>44.849997999999999</v>
      </c>
      <c r="S19195">
        <v>44.290000999999997</v>
      </c>
      <c r="T19195">
        <v>44.75</v>
      </c>
      <c r="U19195">
        <v>34.721488999999998</v>
      </c>
      <c r="V19195">
        <v>2232900</v>
      </c>
      <c r="W19195" s="9" t="str">
        <f t="shared" si="303"/>
        <v>ES</v>
      </c>
    </row>
    <row r="19196" spans="15:23">
      <c r="O19196" t="s">
        <v>218</v>
      </c>
      <c r="P19196" s="13">
        <v>41723</v>
      </c>
      <c r="Q19196">
        <v>44.84</v>
      </c>
      <c r="R19196">
        <v>44.970001000000003</v>
      </c>
      <c r="S19196">
        <v>44.450001</v>
      </c>
      <c r="T19196">
        <v>44.77</v>
      </c>
      <c r="U19196">
        <v>34.737000000000002</v>
      </c>
      <c r="V19196">
        <v>1418500</v>
      </c>
      <c r="W19196" s="9" t="str">
        <f t="shared" si="303"/>
        <v>ES</v>
      </c>
    </row>
    <row r="19197" spans="15:23">
      <c r="O19197" t="s">
        <v>218</v>
      </c>
      <c r="P19197" s="13">
        <v>41724</v>
      </c>
      <c r="Q19197">
        <v>44.82</v>
      </c>
      <c r="R19197">
        <v>45.049999</v>
      </c>
      <c r="S19197">
        <v>44.57</v>
      </c>
      <c r="T19197">
        <v>44.57</v>
      </c>
      <c r="U19197">
        <v>34.581833000000003</v>
      </c>
      <c r="V19197">
        <v>1429900</v>
      </c>
      <c r="W19197" s="9" t="str">
        <f t="shared" si="303"/>
        <v>ES</v>
      </c>
    </row>
    <row r="19198" spans="15:23">
      <c r="O19198" t="s">
        <v>218</v>
      </c>
      <c r="P19198" s="13">
        <v>41725</v>
      </c>
      <c r="Q19198">
        <v>44.630001</v>
      </c>
      <c r="R19198">
        <v>44.98</v>
      </c>
      <c r="S19198">
        <v>44.459999000000003</v>
      </c>
      <c r="T19198">
        <v>44.950001</v>
      </c>
      <c r="U19198">
        <v>34.876666999999998</v>
      </c>
      <c r="V19198">
        <v>1712700</v>
      </c>
      <c r="W19198" s="9" t="str">
        <f t="shared" si="303"/>
        <v>ES</v>
      </c>
    </row>
    <row r="19199" spans="15:23">
      <c r="O19199" t="s">
        <v>218</v>
      </c>
      <c r="P19199" s="13">
        <v>41726</v>
      </c>
      <c r="Q19199">
        <v>44.93</v>
      </c>
      <c r="R19199">
        <v>45.080002</v>
      </c>
      <c r="S19199">
        <v>44.740001999999997</v>
      </c>
      <c r="T19199">
        <v>44.950001</v>
      </c>
      <c r="U19199">
        <v>34.876666999999998</v>
      </c>
      <c r="V19199">
        <v>1292300</v>
      </c>
      <c r="W19199" s="9" t="str">
        <f t="shared" si="303"/>
        <v>ES</v>
      </c>
    </row>
    <row r="19200" spans="15:23">
      <c r="O19200" t="s">
        <v>218</v>
      </c>
      <c r="P19200" s="13">
        <v>41729</v>
      </c>
      <c r="Q19200">
        <v>45.16</v>
      </c>
      <c r="R19200">
        <v>45.689999</v>
      </c>
      <c r="S19200">
        <v>44.990001999999997</v>
      </c>
      <c r="T19200">
        <v>45.5</v>
      </c>
      <c r="U19200">
        <v>35.30341</v>
      </c>
      <c r="V19200">
        <v>1327100</v>
      </c>
      <c r="W19200" s="9" t="str">
        <f t="shared" si="303"/>
        <v>ES</v>
      </c>
    </row>
    <row r="19201" spans="15:23">
      <c r="O19201" t="s">
        <v>218</v>
      </c>
      <c r="P19201" s="13">
        <v>41730</v>
      </c>
      <c r="Q19201">
        <v>45.509998000000003</v>
      </c>
      <c r="R19201">
        <v>45.509998000000003</v>
      </c>
      <c r="S19201">
        <v>44.880001</v>
      </c>
      <c r="T19201">
        <v>45.110000999999997</v>
      </c>
      <c r="U19201">
        <v>35.000813000000001</v>
      </c>
      <c r="V19201">
        <v>1762400</v>
      </c>
      <c r="W19201" s="9" t="str">
        <f t="shared" si="303"/>
        <v>ES</v>
      </c>
    </row>
    <row r="19202" spans="15:23">
      <c r="O19202" t="s">
        <v>218</v>
      </c>
      <c r="P19202" s="13">
        <v>41731</v>
      </c>
      <c r="Q19202">
        <v>45.060001</v>
      </c>
      <c r="R19202">
        <v>45.139999000000003</v>
      </c>
      <c r="S19202">
        <v>44.759998000000003</v>
      </c>
      <c r="T19202">
        <v>44.869999</v>
      </c>
      <c r="U19202">
        <v>34.814602000000001</v>
      </c>
      <c r="V19202">
        <v>1384600</v>
      </c>
      <c r="W19202" s="9" t="str">
        <f t="shared" si="303"/>
        <v>ES</v>
      </c>
    </row>
    <row r="19203" spans="15:23">
      <c r="O19203" t="s">
        <v>218</v>
      </c>
      <c r="P19203" s="13">
        <v>41732</v>
      </c>
      <c r="Q19203">
        <v>45.009998000000003</v>
      </c>
      <c r="R19203">
        <v>45.220001000000003</v>
      </c>
      <c r="S19203">
        <v>44.84</v>
      </c>
      <c r="T19203">
        <v>44.970001000000003</v>
      </c>
      <c r="U19203">
        <v>34.892189000000002</v>
      </c>
      <c r="V19203">
        <v>1035900</v>
      </c>
      <c r="W19203" s="9" t="str">
        <f t="shared" si="303"/>
        <v>ES</v>
      </c>
    </row>
    <row r="19204" spans="15:23">
      <c r="O19204" t="s">
        <v>218</v>
      </c>
      <c r="P19204" s="13">
        <v>41733</v>
      </c>
      <c r="Q19204">
        <v>45.099997999999999</v>
      </c>
      <c r="R19204">
        <v>45.650002000000001</v>
      </c>
      <c r="S19204">
        <v>45.009998000000003</v>
      </c>
      <c r="T19204">
        <v>45.09</v>
      </c>
      <c r="U19204">
        <v>34.985294000000003</v>
      </c>
      <c r="V19204">
        <v>1444300</v>
      </c>
      <c r="W19204" s="9" t="str">
        <f t="shared" si="303"/>
        <v>ES</v>
      </c>
    </row>
    <row r="19205" spans="15:23">
      <c r="O19205" t="s">
        <v>218</v>
      </c>
      <c r="P19205" s="13">
        <v>41736</v>
      </c>
      <c r="Q19205">
        <v>45.130001</v>
      </c>
      <c r="R19205">
        <v>45.740001999999997</v>
      </c>
      <c r="S19205">
        <v>45.080002</v>
      </c>
      <c r="T19205">
        <v>45.099997999999999</v>
      </c>
      <c r="U19205">
        <v>34.993053000000003</v>
      </c>
      <c r="V19205">
        <v>1435300</v>
      </c>
      <c r="W19205" s="9" t="str">
        <f t="shared" ref="W19205:W19268" si="304">IFERROR(VLOOKUP(O19205,$B$4:$B$17,1,FALSE),"Delete")</f>
        <v>ES</v>
      </c>
    </row>
    <row r="19206" spans="15:23">
      <c r="O19206" t="s">
        <v>218</v>
      </c>
      <c r="P19206" s="13">
        <v>41737</v>
      </c>
      <c r="Q19206">
        <v>44.990001999999997</v>
      </c>
      <c r="R19206">
        <v>45.630001</v>
      </c>
      <c r="S19206">
        <v>44.700001</v>
      </c>
      <c r="T19206">
        <v>45.52</v>
      </c>
      <c r="U19206">
        <v>35.318924000000003</v>
      </c>
      <c r="V19206">
        <v>1642800</v>
      </c>
      <c r="W19206" s="9" t="str">
        <f t="shared" si="304"/>
        <v>ES</v>
      </c>
    </row>
    <row r="19207" spans="15:23">
      <c r="O19207" t="s">
        <v>218</v>
      </c>
      <c r="P19207" s="13">
        <v>41738</v>
      </c>
      <c r="Q19207">
        <v>45.560001</v>
      </c>
      <c r="R19207">
        <v>45.73</v>
      </c>
      <c r="S19207">
        <v>44.970001000000003</v>
      </c>
      <c r="T19207">
        <v>45.560001</v>
      </c>
      <c r="U19207">
        <v>35.349972000000001</v>
      </c>
      <c r="V19207">
        <v>1735400</v>
      </c>
      <c r="W19207" s="9" t="str">
        <f t="shared" si="304"/>
        <v>ES</v>
      </c>
    </row>
    <row r="19208" spans="15:23">
      <c r="O19208" t="s">
        <v>218</v>
      </c>
      <c r="P19208" s="13">
        <v>41739</v>
      </c>
      <c r="Q19208">
        <v>45.759998000000003</v>
      </c>
      <c r="R19208">
        <v>45.91</v>
      </c>
      <c r="S19208">
        <v>45.23</v>
      </c>
      <c r="T19208">
        <v>45.389999000000003</v>
      </c>
      <c r="U19208">
        <v>35.218060000000001</v>
      </c>
      <c r="V19208">
        <v>1232400</v>
      </c>
      <c r="W19208" s="9" t="str">
        <f t="shared" si="304"/>
        <v>ES</v>
      </c>
    </row>
    <row r="19209" spans="15:23">
      <c r="O19209" t="s">
        <v>218</v>
      </c>
      <c r="P19209" s="13">
        <v>41740</v>
      </c>
      <c r="Q19209">
        <v>45.439999</v>
      </c>
      <c r="R19209">
        <v>45.810001</v>
      </c>
      <c r="S19209">
        <v>45.310001</v>
      </c>
      <c r="T19209">
        <v>45.439999</v>
      </c>
      <c r="U19209">
        <v>35.256850999999997</v>
      </c>
      <c r="V19209">
        <v>1493700</v>
      </c>
      <c r="W19209" s="9" t="str">
        <f t="shared" si="304"/>
        <v>ES</v>
      </c>
    </row>
    <row r="19210" spans="15:23">
      <c r="O19210" t="s">
        <v>218</v>
      </c>
      <c r="P19210" s="13">
        <v>41743</v>
      </c>
      <c r="Q19210">
        <v>45.630001</v>
      </c>
      <c r="R19210">
        <v>45.810001</v>
      </c>
      <c r="S19210">
        <v>45.330002</v>
      </c>
      <c r="T19210">
        <v>45.669998</v>
      </c>
      <c r="U19210">
        <v>35.435326000000003</v>
      </c>
      <c r="V19210">
        <v>1868100</v>
      </c>
      <c r="W19210" s="9" t="str">
        <f t="shared" si="304"/>
        <v>ES</v>
      </c>
    </row>
    <row r="19211" spans="15:23">
      <c r="O19211" t="s">
        <v>218</v>
      </c>
      <c r="P19211" s="13">
        <v>41744</v>
      </c>
      <c r="Q19211">
        <v>45.689999</v>
      </c>
      <c r="R19211">
        <v>46.330002</v>
      </c>
      <c r="S19211">
        <v>45.669998</v>
      </c>
      <c r="T19211">
        <v>46.32</v>
      </c>
      <c r="U19211">
        <v>35.939650999999998</v>
      </c>
      <c r="V19211">
        <v>1657600</v>
      </c>
      <c r="W19211" s="9" t="str">
        <f t="shared" si="304"/>
        <v>ES</v>
      </c>
    </row>
    <row r="19212" spans="15:23">
      <c r="O19212" t="s">
        <v>218</v>
      </c>
      <c r="P19212" s="13">
        <v>41745</v>
      </c>
      <c r="Q19212">
        <v>46.459999000000003</v>
      </c>
      <c r="R19212">
        <v>46.630001</v>
      </c>
      <c r="S19212">
        <v>46.279998999999997</v>
      </c>
      <c r="T19212">
        <v>46.540000999999997</v>
      </c>
      <c r="U19212">
        <v>36.110348000000002</v>
      </c>
      <c r="V19212">
        <v>1373800</v>
      </c>
      <c r="W19212" s="9" t="str">
        <f t="shared" si="304"/>
        <v>ES</v>
      </c>
    </row>
    <row r="19213" spans="15:23">
      <c r="O19213" t="s">
        <v>218</v>
      </c>
      <c r="P19213" s="13">
        <v>41746</v>
      </c>
      <c r="Q19213">
        <v>46.419998</v>
      </c>
      <c r="R19213">
        <v>46.639999000000003</v>
      </c>
      <c r="S19213">
        <v>45.790000999999997</v>
      </c>
      <c r="T19213">
        <v>45.93</v>
      </c>
      <c r="U19213">
        <v>35.637047000000003</v>
      </c>
      <c r="V19213">
        <v>1435400</v>
      </c>
      <c r="W19213" s="9" t="str">
        <f t="shared" si="304"/>
        <v>ES</v>
      </c>
    </row>
    <row r="19214" spans="15:23">
      <c r="O19214" t="s">
        <v>218</v>
      </c>
      <c r="P19214" s="13">
        <v>41750</v>
      </c>
      <c r="Q19214">
        <v>45.880001</v>
      </c>
      <c r="R19214">
        <v>46.07</v>
      </c>
      <c r="S19214">
        <v>45.360000999999997</v>
      </c>
      <c r="T19214">
        <v>45.709999000000003</v>
      </c>
      <c r="U19214">
        <v>35.466354000000003</v>
      </c>
      <c r="V19214">
        <v>1117200</v>
      </c>
      <c r="W19214" s="9" t="str">
        <f t="shared" si="304"/>
        <v>ES</v>
      </c>
    </row>
    <row r="19215" spans="15:23">
      <c r="O19215" t="s">
        <v>218</v>
      </c>
      <c r="P19215" s="13">
        <v>41751</v>
      </c>
      <c r="Q19215">
        <v>45.709999000000003</v>
      </c>
      <c r="R19215">
        <v>45.950001</v>
      </c>
      <c r="S19215">
        <v>45.470001000000003</v>
      </c>
      <c r="T19215">
        <v>45.810001</v>
      </c>
      <c r="U19215">
        <v>35.543945000000001</v>
      </c>
      <c r="V19215">
        <v>1220200</v>
      </c>
      <c r="W19215" s="9" t="str">
        <f t="shared" si="304"/>
        <v>ES</v>
      </c>
    </row>
    <row r="19216" spans="15:23">
      <c r="O19216" t="s">
        <v>218</v>
      </c>
      <c r="P19216" s="13">
        <v>41752</v>
      </c>
      <c r="Q19216">
        <v>45.889999000000003</v>
      </c>
      <c r="R19216">
        <v>46.57</v>
      </c>
      <c r="S19216">
        <v>45.869999</v>
      </c>
      <c r="T19216">
        <v>46.099997999999999</v>
      </c>
      <c r="U19216">
        <v>35.768948000000002</v>
      </c>
      <c r="V19216">
        <v>1287300</v>
      </c>
      <c r="W19216" s="9" t="str">
        <f t="shared" si="304"/>
        <v>ES</v>
      </c>
    </row>
    <row r="19217" spans="15:23">
      <c r="O19217" t="s">
        <v>218</v>
      </c>
      <c r="P19217" s="13">
        <v>41753</v>
      </c>
      <c r="Q19217">
        <v>46.080002</v>
      </c>
      <c r="R19217">
        <v>46.470001000000003</v>
      </c>
      <c r="S19217">
        <v>45.790000999999997</v>
      </c>
      <c r="T19217">
        <v>46.439999</v>
      </c>
      <c r="U19217">
        <v>36.032761000000001</v>
      </c>
      <c r="V19217">
        <v>1460900</v>
      </c>
      <c r="W19217" s="9" t="str">
        <f t="shared" si="304"/>
        <v>ES</v>
      </c>
    </row>
    <row r="19218" spans="15:23">
      <c r="O19218" t="s">
        <v>218</v>
      </c>
      <c r="P19218" s="13">
        <v>41754</v>
      </c>
      <c r="Q19218">
        <v>46.540000999999997</v>
      </c>
      <c r="R19218">
        <v>47.02</v>
      </c>
      <c r="S19218">
        <v>46.48</v>
      </c>
      <c r="T19218">
        <v>46.970001000000003</v>
      </c>
      <c r="U19218">
        <v>36.443984999999998</v>
      </c>
      <c r="V19218">
        <v>1232300</v>
      </c>
      <c r="W19218" s="9" t="str">
        <f t="shared" si="304"/>
        <v>ES</v>
      </c>
    </row>
    <row r="19219" spans="15:23">
      <c r="O19219" t="s">
        <v>218</v>
      </c>
      <c r="P19219" s="13">
        <v>41757</v>
      </c>
      <c r="Q19219">
        <v>46.849997999999999</v>
      </c>
      <c r="R19219">
        <v>47.400002000000001</v>
      </c>
      <c r="S19219">
        <v>46.849997999999999</v>
      </c>
      <c r="T19219">
        <v>47.310001</v>
      </c>
      <c r="U19219">
        <v>36.707779000000002</v>
      </c>
      <c r="V19219">
        <v>2126500</v>
      </c>
      <c r="W19219" s="9" t="str">
        <f t="shared" si="304"/>
        <v>ES</v>
      </c>
    </row>
    <row r="19220" spans="15:23">
      <c r="O19220" t="s">
        <v>218</v>
      </c>
      <c r="P19220" s="13">
        <v>41758</v>
      </c>
      <c r="Q19220">
        <v>47.330002</v>
      </c>
      <c r="R19220">
        <v>47.599997999999999</v>
      </c>
      <c r="S19220">
        <v>46.970001000000003</v>
      </c>
      <c r="T19220">
        <v>47.110000999999997</v>
      </c>
      <c r="U19220">
        <v>36.552616</v>
      </c>
      <c r="V19220">
        <v>2136500</v>
      </c>
      <c r="W19220" s="9" t="str">
        <f t="shared" si="304"/>
        <v>ES</v>
      </c>
    </row>
    <row r="19221" spans="15:23">
      <c r="O19221" t="s">
        <v>218</v>
      </c>
      <c r="P19221" s="13">
        <v>41759</v>
      </c>
      <c r="Q19221">
        <v>47.189999</v>
      </c>
      <c r="R19221">
        <v>47.43</v>
      </c>
      <c r="S19221">
        <v>47.060001</v>
      </c>
      <c r="T19221">
        <v>47.259998000000003</v>
      </c>
      <c r="U19221">
        <v>36.668982999999997</v>
      </c>
      <c r="V19221">
        <v>1677300</v>
      </c>
      <c r="W19221" s="9" t="str">
        <f t="shared" si="304"/>
        <v>ES</v>
      </c>
    </row>
    <row r="19222" spans="15:23">
      <c r="O19222" t="s">
        <v>218</v>
      </c>
      <c r="P19222" s="13">
        <v>41760</v>
      </c>
      <c r="Q19222">
        <v>47.509998000000003</v>
      </c>
      <c r="R19222">
        <v>47.509998000000003</v>
      </c>
      <c r="S19222">
        <v>46.790000999999997</v>
      </c>
      <c r="T19222">
        <v>47.16</v>
      </c>
      <c r="U19222">
        <v>36.591408000000001</v>
      </c>
      <c r="V19222">
        <v>1278900</v>
      </c>
      <c r="W19222" s="9" t="str">
        <f t="shared" si="304"/>
        <v>ES</v>
      </c>
    </row>
    <row r="19223" spans="15:23">
      <c r="O19223" t="s">
        <v>218</v>
      </c>
      <c r="P19223" s="13">
        <v>41761</v>
      </c>
      <c r="Q19223">
        <v>46.259998000000003</v>
      </c>
      <c r="R19223">
        <v>46.82</v>
      </c>
      <c r="S19223">
        <v>45.82</v>
      </c>
      <c r="T19223">
        <v>45.98</v>
      </c>
      <c r="U19223">
        <v>35.675849999999997</v>
      </c>
      <c r="V19223">
        <v>2165900</v>
      </c>
      <c r="W19223" s="9" t="str">
        <f t="shared" si="304"/>
        <v>ES</v>
      </c>
    </row>
    <row r="19224" spans="15:23">
      <c r="O19224" t="s">
        <v>218</v>
      </c>
      <c r="P19224" s="13">
        <v>41764</v>
      </c>
      <c r="Q19224">
        <v>46.060001</v>
      </c>
      <c r="R19224">
        <v>46.700001</v>
      </c>
      <c r="S19224">
        <v>45.990001999999997</v>
      </c>
      <c r="T19224">
        <v>46.619999</v>
      </c>
      <c r="U19224">
        <v>36.172423999999999</v>
      </c>
      <c r="V19224">
        <v>1285100</v>
      </c>
      <c r="W19224" s="9" t="str">
        <f t="shared" si="304"/>
        <v>ES</v>
      </c>
    </row>
    <row r="19225" spans="15:23">
      <c r="O19225" t="s">
        <v>218</v>
      </c>
      <c r="P19225" s="13">
        <v>41765</v>
      </c>
      <c r="Q19225">
        <v>46.5</v>
      </c>
      <c r="R19225">
        <v>46.68</v>
      </c>
      <c r="S19225">
        <v>46.299999</v>
      </c>
      <c r="T19225">
        <v>46.400002000000001</v>
      </c>
      <c r="U19225">
        <v>36.001724000000003</v>
      </c>
      <c r="V19225">
        <v>1162500</v>
      </c>
      <c r="W19225" s="9" t="str">
        <f t="shared" si="304"/>
        <v>ES</v>
      </c>
    </row>
    <row r="19226" spans="15:23">
      <c r="O19226" t="s">
        <v>218</v>
      </c>
      <c r="P19226" s="13">
        <v>41766</v>
      </c>
      <c r="Q19226">
        <v>46.509998000000003</v>
      </c>
      <c r="R19226">
        <v>47.07</v>
      </c>
      <c r="S19226">
        <v>46.43</v>
      </c>
      <c r="T19226">
        <v>47</v>
      </c>
      <c r="U19226">
        <v>36.467258000000001</v>
      </c>
      <c r="V19226">
        <v>1789500</v>
      </c>
      <c r="W19226" s="9" t="str">
        <f t="shared" si="304"/>
        <v>ES</v>
      </c>
    </row>
    <row r="19227" spans="15:23">
      <c r="O19227" t="s">
        <v>218</v>
      </c>
      <c r="P19227" s="13">
        <v>41767</v>
      </c>
      <c r="Q19227">
        <v>46.990001999999997</v>
      </c>
      <c r="R19227">
        <v>47.169998</v>
      </c>
      <c r="S19227">
        <v>46.360000999999997</v>
      </c>
      <c r="T19227">
        <v>46.470001000000003</v>
      </c>
      <c r="U19227">
        <v>36.056038000000001</v>
      </c>
      <c r="V19227">
        <v>1251600</v>
      </c>
      <c r="W19227" s="9" t="str">
        <f t="shared" si="304"/>
        <v>ES</v>
      </c>
    </row>
    <row r="19228" spans="15:23">
      <c r="O19228" t="s">
        <v>218</v>
      </c>
      <c r="P19228" s="13">
        <v>41768</v>
      </c>
      <c r="Q19228">
        <v>46.419998</v>
      </c>
      <c r="R19228">
        <v>46.599997999999999</v>
      </c>
      <c r="S19228">
        <v>45.700001</v>
      </c>
      <c r="T19228">
        <v>45.77</v>
      </c>
      <c r="U19228">
        <v>35.512905000000003</v>
      </c>
      <c r="V19228">
        <v>1263000</v>
      </c>
      <c r="W19228" s="9" t="str">
        <f t="shared" si="304"/>
        <v>ES</v>
      </c>
    </row>
    <row r="19229" spans="15:23">
      <c r="O19229" t="s">
        <v>218</v>
      </c>
      <c r="P19229" s="13">
        <v>41771</v>
      </c>
      <c r="Q19229">
        <v>45.869999</v>
      </c>
      <c r="R19229">
        <v>45.959999000000003</v>
      </c>
      <c r="S19229">
        <v>45.099997999999999</v>
      </c>
      <c r="T19229">
        <v>45.150002000000001</v>
      </c>
      <c r="U19229">
        <v>35.031837000000003</v>
      </c>
      <c r="V19229">
        <v>1617100</v>
      </c>
      <c r="W19229" s="9" t="str">
        <f t="shared" si="304"/>
        <v>ES</v>
      </c>
    </row>
    <row r="19230" spans="15:23">
      <c r="O19230" t="s">
        <v>218</v>
      </c>
      <c r="P19230" s="13">
        <v>41772</v>
      </c>
      <c r="Q19230">
        <v>45.27</v>
      </c>
      <c r="R19230">
        <v>45.639999000000003</v>
      </c>
      <c r="S19230">
        <v>45.16</v>
      </c>
      <c r="T19230">
        <v>45.34</v>
      </c>
      <c r="U19230">
        <v>35.179264000000003</v>
      </c>
      <c r="V19230">
        <v>1194200</v>
      </c>
      <c r="W19230" s="9" t="str">
        <f t="shared" si="304"/>
        <v>ES</v>
      </c>
    </row>
    <row r="19231" spans="15:23">
      <c r="O19231" t="s">
        <v>218</v>
      </c>
      <c r="P19231" s="13">
        <v>41773</v>
      </c>
      <c r="Q19231">
        <v>45.459999000000003</v>
      </c>
      <c r="R19231">
        <v>45.950001</v>
      </c>
      <c r="S19231">
        <v>45.330002</v>
      </c>
      <c r="T19231">
        <v>45.639999000000003</v>
      </c>
      <c r="U19231">
        <v>35.412033000000001</v>
      </c>
      <c r="V19231">
        <v>1660100</v>
      </c>
      <c r="W19231" s="9" t="str">
        <f t="shared" si="304"/>
        <v>ES</v>
      </c>
    </row>
    <row r="19232" spans="15:23">
      <c r="O19232" t="s">
        <v>218</v>
      </c>
      <c r="P19232" s="13">
        <v>41774</v>
      </c>
      <c r="Q19232">
        <v>45.68</v>
      </c>
      <c r="R19232">
        <v>45.889999000000003</v>
      </c>
      <c r="S19232">
        <v>45.380001</v>
      </c>
      <c r="T19232">
        <v>45.470001000000003</v>
      </c>
      <c r="U19232">
        <v>35.280127999999998</v>
      </c>
      <c r="V19232">
        <v>998900</v>
      </c>
      <c r="W19232" s="9" t="str">
        <f t="shared" si="304"/>
        <v>ES</v>
      </c>
    </row>
    <row r="19233" spans="15:23">
      <c r="O19233" t="s">
        <v>218</v>
      </c>
      <c r="P19233" s="13">
        <v>41775</v>
      </c>
      <c r="Q19233">
        <v>45.490001999999997</v>
      </c>
      <c r="R19233">
        <v>46.02</v>
      </c>
      <c r="S19233">
        <v>45.349997999999999</v>
      </c>
      <c r="T19233">
        <v>45.98</v>
      </c>
      <c r="U19233">
        <v>35.675849999999997</v>
      </c>
      <c r="V19233">
        <v>2385800</v>
      </c>
      <c r="W19233" s="9" t="str">
        <f t="shared" si="304"/>
        <v>ES</v>
      </c>
    </row>
    <row r="19234" spans="15:23">
      <c r="O19234" t="s">
        <v>218</v>
      </c>
      <c r="P19234" s="13">
        <v>41778</v>
      </c>
      <c r="Q19234">
        <v>45.939999</v>
      </c>
      <c r="R19234">
        <v>45.939999</v>
      </c>
      <c r="S19234">
        <v>45.18</v>
      </c>
      <c r="T19234">
        <v>45.259998000000003</v>
      </c>
      <c r="U19234">
        <v>35.117187999999999</v>
      </c>
      <c r="V19234">
        <v>1331400</v>
      </c>
      <c r="W19234" s="9" t="str">
        <f t="shared" si="304"/>
        <v>ES</v>
      </c>
    </row>
    <row r="19235" spans="15:23">
      <c r="O19235" t="s">
        <v>218</v>
      </c>
      <c r="P19235" s="13">
        <v>41779</v>
      </c>
      <c r="Q19235">
        <v>45.25</v>
      </c>
      <c r="R19235">
        <v>45.66</v>
      </c>
      <c r="S19235">
        <v>44.830002</v>
      </c>
      <c r="T19235">
        <v>45.189999</v>
      </c>
      <c r="U19235">
        <v>35.062880999999997</v>
      </c>
      <c r="V19235">
        <v>1600000</v>
      </c>
      <c r="W19235" s="9" t="str">
        <f t="shared" si="304"/>
        <v>ES</v>
      </c>
    </row>
    <row r="19236" spans="15:23">
      <c r="O19236" t="s">
        <v>218</v>
      </c>
      <c r="P19236" s="13">
        <v>41780</v>
      </c>
      <c r="Q19236">
        <v>45.310001</v>
      </c>
      <c r="R19236">
        <v>45.419998</v>
      </c>
      <c r="S19236">
        <v>44.990001999999997</v>
      </c>
      <c r="T19236">
        <v>45.27</v>
      </c>
      <c r="U19236">
        <v>35.124961999999996</v>
      </c>
      <c r="V19236">
        <v>1341700</v>
      </c>
      <c r="W19236" s="9" t="str">
        <f t="shared" si="304"/>
        <v>ES</v>
      </c>
    </row>
    <row r="19237" spans="15:23">
      <c r="O19237" t="s">
        <v>218</v>
      </c>
      <c r="P19237" s="13">
        <v>41781</v>
      </c>
      <c r="Q19237">
        <v>45.23</v>
      </c>
      <c r="R19237">
        <v>45.650002000000001</v>
      </c>
      <c r="S19237">
        <v>45.150002000000001</v>
      </c>
      <c r="T19237">
        <v>45.490001999999997</v>
      </c>
      <c r="U19237">
        <v>35.295653999999999</v>
      </c>
      <c r="V19237">
        <v>878100</v>
      </c>
      <c r="W19237" s="9" t="str">
        <f t="shared" si="304"/>
        <v>ES</v>
      </c>
    </row>
    <row r="19238" spans="15:23">
      <c r="O19238" t="s">
        <v>218</v>
      </c>
      <c r="P19238" s="13">
        <v>41782</v>
      </c>
      <c r="Q19238">
        <v>45.509998000000003</v>
      </c>
      <c r="R19238">
        <v>45.610000999999997</v>
      </c>
      <c r="S19238">
        <v>45.220001000000003</v>
      </c>
      <c r="T19238">
        <v>45.23</v>
      </c>
      <c r="U19238">
        <v>35.093905999999997</v>
      </c>
      <c r="V19238">
        <v>744100</v>
      </c>
      <c r="W19238" s="9" t="str">
        <f t="shared" si="304"/>
        <v>ES</v>
      </c>
    </row>
    <row r="19239" spans="15:23">
      <c r="O19239" t="s">
        <v>218</v>
      </c>
      <c r="P19239" s="13">
        <v>41786</v>
      </c>
      <c r="Q19239">
        <v>45.560001</v>
      </c>
      <c r="R19239">
        <v>45.669998</v>
      </c>
      <c r="S19239">
        <v>45.18</v>
      </c>
      <c r="T19239">
        <v>45.220001000000003</v>
      </c>
      <c r="U19239">
        <v>35.086151000000001</v>
      </c>
      <c r="V19239">
        <v>1481700</v>
      </c>
      <c r="W19239" s="9" t="str">
        <f t="shared" si="304"/>
        <v>ES</v>
      </c>
    </row>
    <row r="19240" spans="15:23">
      <c r="O19240" t="s">
        <v>218</v>
      </c>
      <c r="P19240" s="13">
        <v>41787</v>
      </c>
      <c r="Q19240">
        <v>44.889999000000003</v>
      </c>
      <c r="R19240">
        <v>45.150002000000001</v>
      </c>
      <c r="S19240">
        <v>44.849997999999999</v>
      </c>
      <c r="T19240">
        <v>45.130001</v>
      </c>
      <c r="U19240">
        <v>35.323321999999997</v>
      </c>
      <c r="V19240">
        <v>1114600</v>
      </c>
      <c r="W19240" s="9" t="str">
        <f t="shared" si="304"/>
        <v>ES</v>
      </c>
    </row>
    <row r="19241" spans="15:23">
      <c r="O19241" t="s">
        <v>218</v>
      </c>
      <c r="P19241" s="13">
        <v>41788</v>
      </c>
      <c r="Q19241">
        <v>45.189999</v>
      </c>
      <c r="R19241">
        <v>45.290000999999997</v>
      </c>
      <c r="S19241">
        <v>44.77</v>
      </c>
      <c r="T19241">
        <v>45.029998999999997</v>
      </c>
      <c r="U19241">
        <v>35.245052000000001</v>
      </c>
      <c r="V19241">
        <v>1739200</v>
      </c>
      <c r="W19241" s="9" t="str">
        <f t="shared" si="304"/>
        <v>ES</v>
      </c>
    </row>
    <row r="19242" spans="15:23">
      <c r="O19242" t="s">
        <v>218</v>
      </c>
      <c r="P19242" s="13">
        <v>41789</v>
      </c>
      <c r="Q19242">
        <v>45.07</v>
      </c>
      <c r="R19242">
        <v>45.439999</v>
      </c>
      <c r="S19242">
        <v>45.02</v>
      </c>
      <c r="T19242">
        <v>45.400002000000001</v>
      </c>
      <c r="U19242">
        <v>35.534649000000002</v>
      </c>
      <c r="V19242">
        <v>1638600</v>
      </c>
      <c r="W19242" s="9" t="str">
        <f t="shared" si="304"/>
        <v>ES</v>
      </c>
    </row>
    <row r="19243" spans="15:23">
      <c r="O19243" t="s">
        <v>218</v>
      </c>
      <c r="P19243" s="13">
        <v>41792</v>
      </c>
      <c r="Q19243">
        <v>45.369999</v>
      </c>
      <c r="R19243">
        <v>45.52</v>
      </c>
      <c r="S19243">
        <v>45.25</v>
      </c>
      <c r="T19243">
        <v>45.34</v>
      </c>
      <c r="U19243">
        <v>35.487679</v>
      </c>
      <c r="V19243">
        <v>831800</v>
      </c>
      <c r="W19243" s="9" t="str">
        <f t="shared" si="304"/>
        <v>ES</v>
      </c>
    </row>
    <row r="19244" spans="15:23">
      <c r="O19244" t="s">
        <v>218</v>
      </c>
      <c r="P19244" s="13">
        <v>41793</v>
      </c>
      <c r="Q19244">
        <v>45.220001000000003</v>
      </c>
      <c r="R19244">
        <v>45.5</v>
      </c>
      <c r="S19244">
        <v>45.130001</v>
      </c>
      <c r="T19244">
        <v>45.330002</v>
      </c>
      <c r="U19244">
        <v>35.479861999999997</v>
      </c>
      <c r="V19244">
        <v>902600</v>
      </c>
      <c r="W19244" s="9" t="str">
        <f t="shared" si="304"/>
        <v>ES</v>
      </c>
    </row>
    <row r="19245" spans="15:23">
      <c r="O19245" t="s">
        <v>218</v>
      </c>
      <c r="P19245" s="13">
        <v>41794</v>
      </c>
      <c r="Q19245">
        <v>45.25</v>
      </c>
      <c r="R19245">
        <v>45.310001</v>
      </c>
      <c r="S19245">
        <v>45.009998000000003</v>
      </c>
      <c r="T19245">
        <v>45.27</v>
      </c>
      <c r="U19245">
        <v>35.432910999999997</v>
      </c>
      <c r="V19245">
        <v>650700</v>
      </c>
      <c r="W19245" s="9" t="str">
        <f t="shared" si="304"/>
        <v>ES</v>
      </c>
    </row>
    <row r="19246" spans="15:23">
      <c r="O19246" t="s">
        <v>218</v>
      </c>
      <c r="P19246" s="13">
        <v>41795</v>
      </c>
      <c r="Q19246">
        <v>45.139999000000003</v>
      </c>
      <c r="R19246">
        <v>45.700001</v>
      </c>
      <c r="S19246">
        <v>45.139999000000003</v>
      </c>
      <c r="T19246">
        <v>45.599997999999999</v>
      </c>
      <c r="U19246">
        <v>35.691184999999997</v>
      </c>
      <c r="V19246">
        <v>787600</v>
      </c>
      <c r="W19246" s="9" t="str">
        <f t="shared" si="304"/>
        <v>ES</v>
      </c>
    </row>
    <row r="19247" spans="15:23">
      <c r="O19247" t="s">
        <v>218</v>
      </c>
      <c r="P19247" s="13">
        <v>41796</v>
      </c>
      <c r="Q19247">
        <v>45.77</v>
      </c>
      <c r="R19247">
        <v>45.900002000000001</v>
      </c>
      <c r="S19247">
        <v>45.439999</v>
      </c>
      <c r="T19247">
        <v>45.48</v>
      </c>
      <c r="U19247">
        <v>35.597256000000002</v>
      </c>
      <c r="V19247">
        <v>975600</v>
      </c>
      <c r="W19247" s="9" t="str">
        <f t="shared" si="304"/>
        <v>ES</v>
      </c>
    </row>
    <row r="19248" spans="15:23">
      <c r="O19248" t="s">
        <v>218</v>
      </c>
      <c r="P19248" s="13">
        <v>41799</v>
      </c>
      <c r="Q19248">
        <v>45.349997999999999</v>
      </c>
      <c r="R19248">
        <v>45.5</v>
      </c>
      <c r="S19248">
        <v>45.029998999999997</v>
      </c>
      <c r="T19248">
        <v>45.169998</v>
      </c>
      <c r="U19248">
        <v>35.354618000000002</v>
      </c>
      <c r="V19248">
        <v>1320100</v>
      </c>
      <c r="W19248" s="9" t="str">
        <f t="shared" si="304"/>
        <v>ES</v>
      </c>
    </row>
    <row r="19249" spans="15:23">
      <c r="O19249" t="s">
        <v>218</v>
      </c>
      <c r="P19249" s="13">
        <v>41800</v>
      </c>
      <c r="Q19249">
        <v>45.209999000000003</v>
      </c>
      <c r="R19249">
        <v>45.25</v>
      </c>
      <c r="S19249">
        <v>44.990001999999997</v>
      </c>
      <c r="T19249">
        <v>45.16</v>
      </c>
      <c r="U19249">
        <v>35.346794000000003</v>
      </c>
      <c r="V19249">
        <v>1110800</v>
      </c>
      <c r="W19249" s="9" t="str">
        <f t="shared" si="304"/>
        <v>ES</v>
      </c>
    </row>
    <row r="19250" spans="15:23">
      <c r="O19250" t="s">
        <v>218</v>
      </c>
      <c r="P19250" s="13">
        <v>41801</v>
      </c>
      <c r="Q19250">
        <v>45.099997999999999</v>
      </c>
      <c r="R19250">
        <v>45.240001999999997</v>
      </c>
      <c r="S19250">
        <v>44.650002000000001</v>
      </c>
      <c r="T19250">
        <v>44.66</v>
      </c>
      <c r="U19250">
        <v>34.955466999999999</v>
      </c>
      <c r="V19250">
        <v>1125700</v>
      </c>
      <c r="W19250" s="9" t="str">
        <f t="shared" si="304"/>
        <v>ES</v>
      </c>
    </row>
    <row r="19251" spans="15:23">
      <c r="O19251" t="s">
        <v>218</v>
      </c>
      <c r="P19251" s="13">
        <v>41802</v>
      </c>
      <c r="Q19251">
        <v>44.68</v>
      </c>
      <c r="R19251">
        <v>45.139999000000003</v>
      </c>
      <c r="S19251">
        <v>44.279998999999997</v>
      </c>
      <c r="T19251">
        <v>45.07</v>
      </c>
      <c r="U19251">
        <v>35.276356</v>
      </c>
      <c r="V19251">
        <v>1395400</v>
      </c>
      <c r="W19251" s="9" t="str">
        <f t="shared" si="304"/>
        <v>ES</v>
      </c>
    </row>
    <row r="19252" spans="15:23">
      <c r="O19252" t="s">
        <v>218</v>
      </c>
      <c r="P19252" s="13">
        <v>41803</v>
      </c>
      <c r="Q19252">
        <v>45.060001</v>
      </c>
      <c r="R19252">
        <v>45.490001999999997</v>
      </c>
      <c r="S19252">
        <v>44.799999</v>
      </c>
      <c r="T19252">
        <v>45.360000999999997</v>
      </c>
      <c r="U19252">
        <v>35.503345000000003</v>
      </c>
      <c r="V19252">
        <v>1078800</v>
      </c>
      <c r="W19252" s="9" t="str">
        <f t="shared" si="304"/>
        <v>ES</v>
      </c>
    </row>
    <row r="19253" spans="15:23">
      <c r="O19253" t="s">
        <v>218</v>
      </c>
      <c r="P19253" s="13">
        <v>41806</v>
      </c>
      <c r="Q19253">
        <v>45.25</v>
      </c>
      <c r="R19253">
        <v>46.080002</v>
      </c>
      <c r="S19253">
        <v>45.25</v>
      </c>
      <c r="T19253">
        <v>45.759998000000003</v>
      </c>
      <c r="U19253">
        <v>35.816422000000003</v>
      </c>
      <c r="V19253">
        <v>1242700</v>
      </c>
      <c r="W19253" s="9" t="str">
        <f t="shared" si="304"/>
        <v>ES</v>
      </c>
    </row>
    <row r="19254" spans="15:23">
      <c r="O19254" t="s">
        <v>218</v>
      </c>
      <c r="P19254" s="13">
        <v>41807</v>
      </c>
      <c r="Q19254">
        <v>45.619999</v>
      </c>
      <c r="R19254">
        <v>45.759998000000003</v>
      </c>
      <c r="S19254">
        <v>45.32</v>
      </c>
      <c r="T19254">
        <v>45.580002</v>
      </c>
      <c r="U19254">
        <v>35.675528999999997</v>
      </c>
      <c r="V19254">
        <v>912200</v>
      </c>
      <c r="W19254" s="9" t="str">
        <f t="shared" si="304"/>
        <v>ES</v>
      </c>
    </row>
    <row r="19255" spans="15:23">
      <c r="O19255" t="s">
        <v>218</v>
      </c>
      <c r="P19255" s="13">
        <v>41808</v>
      </c>
      <c r="Q19255">
        <v>45.52</v>
      </c>
      <c r="R19255">
        <v>46.869999</v>
      </c>
      <c r="S19255">
        <v>45.52</v>
      </c>
      <c r="T19255">
        <v>46.799999</v>
      </c>
      <c r="U19255">
        <v>36.630431999999999</v>
      </c>
      <c r="V19255">
        <v>1763200</v>
      </c>
      <c r="W19255" s="9" t="str">
        <f t="shared" si="304"/>
        <v>ES</v>
      </c>
    </row>
    <row r="19256" spans="15:23">
      <c r="O19256" t="s">
        <v>218</v>
      </c>
      <c r="P19256" s="13">
        <v>41809</v>
      </c>
      <c r="Q19256">
        <v>46.900002000000001</v>
      </c>
      <c r="R19256">
        <v>47.310001</v>
      </c>
      <c r="S19256">
        <v>46.709999000000003</v>
      </c>
      <c r="T19256">
        <v>46.790000999999997</v>
      </c>
      <c r="U19256">
        <v>36.622601000000003</v>
      </c>
      <c r="V19256">
        <v>2934400</v>
      </c>
      <c r="W19256" s="9" t="str">
        <f t="shared" si="304"/>
        <v>ES</v>
      </c>
    </row>
    <row r="19257" spans="15:23">
      <c r="O19257" t="s">
        <v>218</v>
      </c>
      <c r="P19257" s="13">
        <v>41810</v>
      </c>
      <c r="Q19257">
        <v>46.799999</v>
      </c>
      <c r="R19257">
        <v>46.959999000000003</v>
      </c>
      <c r="S19257">
        <v>46.400002000000001</v>
      </c>
      <c r="T19257">
        <v>46.450001</v>
      </c>
      <c r="U19257">
        <v>36.356482999999997</v>
      </c>
      <c r="V19257">
        <v>1984000</v>
      </c>
      <c r="W19257" s="9" t="str">
        <f t="shared" si="304"/>
        <v>ES</v>
      </c>
    </row>
    <row r="19258" spans="15:23">
      <c r="O19258" t="s">
        <v>218</v>
      </c>
      <c r="P19258" s="13">
        <v>41813</v>
      </c>
      <c r="Q19258">
        <v>46.360000999999997</v>
      </c>
      <c r="R19258">
        <v>46.599997999999999</v>
      </c>
      <c r="S19258">
        <v>46.18</v>
      </c>
      <c r="T19258">
        <v>46.27</v>
      </c>
      <c r="U19258">
        <v>36.215591000000003</v>
      </c>
      <c r="V19258">
        <v>1232100</v>
      </c>
      <c r="W19258" s="9" t="str">
        <f t="shared" si="304"/>
        <v>ES</v>
      </c>
    </row>
    <row r="19259" spans="15:23">
      <c r="O19259" t="s">
        <v>218</v>
      </c>
      <c r="P19259" s="13">
        <v>41814</v>
      </c>
      <c r="Q19259">
        <v>46.290000999999997</v>
      </c>
      <c r="R19259">
        <v>46.630001</v>
      </c>
      <c r="S19259">
        <v>46.18</v>
      </c>
      <c r="T19259">
        <v>46.529998999999997</v>
      </c>
      <c r="U19259">
        <v>36.419105999999999</v>
      </c>
      <c r="V19259">
        <v>1687900</v>
      </c>
      <c r="W19259" s="9" t="str">
        <f t="shared" si="304"/>
        <v>ES</v>
      </c>
    </row>
    <row r="19260" spans="15:23">
      <c r="O19260" t="s">
        <v>218</v>
      </c>
      <c r="P19260" s="13">
        <v>41815</v>
      </c>
      <c r="Q19260">
        <v>46.41</v>
      </c>
      <c r="R19260">
        <v>46.720001000000003</v>
      </c>
      <c r="S19260">
        <v>46.389999000000003</v>
      </c>
      <c r="T19260">
        <v>46.619999</v>
      </c>
      <c r="U19260">
        <v>36.489547999999999</v>
      </c>
      <c r="V19260">
        <v>1211700</v>
      </c>
      <c r="W19260" s="9" t="str">
        <f t="shared" si="304"/>
        <v>ES</v>
      </c>
    </row>
    <row r="19261" spans="15:23">
      <c r="O19261" t="s">
        <v>218</v>
      </c>
      <c r="P19261" s="13">
        <v>41816</v>
      </c>
      <c r="Q19261">
        <v>46.689999</v>
      </c>
      <c r="R19261">
        <v>46.790000999999997</v>
      </c>
      <c r="S19261">
        <v>46.419998</v>
      </c>
      <c r="T19261">
        <v>46.77</v>
      </c>
      <c r="U19261">
        <v>36.606952999999997</v>
      </c>
      <c r="V19261">
        <v>856700</v>
      </c>
      <c r="W19261" s="9" t="str">
        <f t="shared" si="304"/>
        <v>ES</v>
      </c>
    </row>
    <row r="19262" spans="15:23">
      <c r="O19262" t="s">
        <v>218</v>
      </c>
      <c r="P19262" s="13">
        <v>41817</v>
      </c>
      <c r="Q19262">
        <v>46.740001999999997</v>
      </c>
      <c r="R19262">
        <v>47.040000999999997</v>
      </c>
      <c r="S19262">
        <v>46.52</v>
      </c>
      <c r="T19262">
        <v>46.860000999999997</v>
      </c>
      <c r="U19262">
        <v>36.677394999999997</v>
      </c>
      <c r="V19262">
        <v>1637500</v>
      </c>
      <c r="W19262" s="9" t="str">
        <f t="shared" si="304"/>
        <v>ES</v>
      </c>
    </row>
    <row r="19263" spans="15:23">
      <c r="O19263" t="s">
        <v>218</v>
      </c>
      <c r="P19263" s="13">
        <v>41820</v>
      </c>
      <c r="Q19263">
        <v>46.919998</v>
      </c>
      <c r="R19263">
        <v>47.369999</v>
      </c>
      <c r="S19263">
        <v>46.650002000000001</v>
      </c>
      <c r="T19263">
        <v>47.27</v>
      </c>
      <c r="U19263">
        <v>36.998302000000002</v>
      </c>
      <c r="V19263">
        <v>1257400</v>
      </c>
      <c r="W19263" s="9" t="str">
        <f t="shared" si="304"/>
        <v>ES</v>
      </c>
    </row>
    <row r="19264" spans="15:23">
      <c r="O19264" t="s">
        <v>218</v>
      </c>
      <c r="P19264" s="13">
        <v>41821</v>
      </c>
      <c r="Q19264">
        <v>47.330002</v>
      </c>
      <c r="R19264">
        <v>47.369999</v>
      </c>
      <c r="S19264">
        <v>46.66</v>
      </c>
      <c r="T19264">
        <v>46.68</v>
      </c>
      <c r="U19264">
        <v>36.536503000000003</v>
      </c>
      <c r="V19264">
        <v>1275600</v>
      </c>
      <c r="W19264" s="9" t="str">
        <f t="shared" si="304"/>
        <v>ES</v>
      </c>
    </row>
    <row r="19265" spans="15:23">
      <c r="O19265" t="s">
        <v>218</v>
      </c>
      <c r="P19265" s="13">
        <v>41822</v>
      </c>
      <c r="Q19265">
        <v>46.599997999999999</v>
      </c>
      <c r="R19265">
        <v>46.599997999999999</v>
      </c>
      <c r="S19265">
        <v>45.959999000000003</v>
      </c>
      <c r="T19265">
        <v>46.139999000000003</v>
      </c>
      <c r="U19265">
        <v>36.113849999999999</v>
      </c>
      <c r="V19265">
        <v>2632400</v>
      </c>
      <c r="W19265" s="9" t="str">
        <f t="shared" si="304"/>
        <v>ES</v>
      </c>
    </row>
    <row r="19266" spans="15:23">
      <c r="O19266" t="s">
        <v>218</v>
      </c>
      <c r="P19266" s="13">
        <v>41823</v>
      </c>
      <c r="Q19266">
        <v>45.900002000000001</v>
      </c>
      <c r="R19266">
        <v>45.959999000000003</v>
      </c>
      <c r="S19266">
        <v>45.32</v>
      </c>
      <c r="T19266">
        <v>45.68</v>
      </c>
      <c r="U19266">
        <v>35.753796000000001</v>
      </c>
      <c r="V19266">
        <v>934300</v>
      </c>
      <c r="W19266" s="9" t="str">
        <f t="shared" si="304"/>
        <v>ES</v>
      </c>
    </row>
    <row r="19267" spans="15:23">
      <c r="O19267" t="s">
        <v>218</v>
      </c>
      <c r="P19267" s="13">
        <v>41827</v>
      </c>
      <c r="Q19267">
        <v>45.68</v>
      </c>
      <c r="R19267">
        <v>46.16</v>
      </c>
      <c r="S19267">
        <v>45.540000999999997</v>
      </c>
      <c r="T19267">
        <v>45.73</v>
      </c>
      <c r="U19267">
        <v>35.792946000000001</v>
      </c>
      <c r="V19267">
        <v>1680800</v>
      </c>
      <c r="W19267" s="9" t="str">
        <f t="shared" si="304"/>
        <v>ES</v>
      </c>
    </row>
    <row r="19268" spans="15:23">
      <c r="O19268" t="s">
        <v>218</v>
      </c>
      <c r="P19268" s="13">
        <v>41828</v>
      </c>
      <c r="Q19268">
        <v>45.709999000000003</v>
      </c>
      <c r="R19268">
        <v>46.18</v>
      </c>
      <c r="S19268">
        <v>45.709999000000003</v>
      </c>
      <c r="T19268">
        <v>45.970001000000003</v>
      </c>
      <c r="U19268">
        <v>35.980789000000001</v>
      </c>
      <c r="V19268">
        <v>1175700</v>
      </c>
      <c r="W19268" s="9" t="str">
        <f t="shared" si="304"/>
        <v>ES</v>
      </c>
    </row>
    <row r="19269" spans="15:23">
      <c r="O19269" t="s">
        <v>218</v>
      </c>
      <c r="P19269" s="13">
        <v>41829</v>
      </c>
      <c r="Q19269">
        <v>45.939999</v>
      </c>
      <c r="R19269">
        <v>46.040000999999997</v>
      </c>
      <c r="S19269">
        <v>45.450001</v>
      </c>
      <c r="T19269">
        <v>45.810001</v>
      </c>
      <c r="U19269">
        <v>35.855559999999997</v>
      </c>
      <c r="V19269">
        <v>1054300</v>
      </c>
      <c r="W19269" s="9" t="str">
        <f t="shared" ref="W19269:W19332" si="305">IFERROR(VLOOKUP(O19269,$B$4:$B$17,1,FALSE),"Delete")</f>
        <v>ES</v>
      </c>
    </row>
    <row r="19270" spans="15:23">
      <c r="O19270" t="s">
        <v>218</v>
      </c>
      <c r="P19270" s="13">
        <v>41830</v>
      </c>
      <c r="Q19270">
        <v>45.720001000000003</v>
      </c>
      <c r="R19270">
        <v>46.299999</v>
      </c>
      <c r="S19270">
        <v>45.669998</v>
      </c>
      <c r="T19270">
        <v>46.040000999999997</v>
      </c>
      <c r="U19270">
        <v>36.035572000000002</v>
      </c>
      <c r="V19270">
        <v>1407400</v>
      </c>
      <c r="W19270" s="9" t="str">
        <f t="shared" si="305"/>
        <v>ES</v>
      </c>
    </row>
    <row r="19271" spans="15:23">
      <c r="O19271" t="s">
        <v>218</v>
      </c>
      <c r="P19271" s="13">
        <v>41831</v>
      </c>
      <c r="Q19271">
        <v>46.080002</v>
      </c>
      <c r="R19271">
        <v>46.18</v>
      </c>
      <c r="S19271">
        <v>45.599997999999999</v>
      </c>
      <c r="T19271">
        <v>45.73</v>
      </c>
      <c r="U19271">
        <v>35.792946000000001</v>
      </c>
      <c r="V19271">
        <v>785500</v>
      </c>
      <c r="W19271" s="9" t="str">
        <f t="shared" si="305"/>
        <v>ES</v>
      </c>
    </row>
    <row r="19272" spans="15:23">
      <c r="O19272" t="s">
        <v>218</v>
      </c>
      <c r="P19272" s="13">
        <v>41834</v>
      </c>
      <c r="Q19272">
        <v>45.799999</v>
      </c>
      <c r="R19272">
        <v>45.98</v>
      </c>
      <c r="S19272">
        <v>45.16</v>
      </c>
      <c r="T19272">
        <v>45.169998</v>
      </c>
      <c r="U19272">
        <v>35.354618000000002</v>
      </c>
      <c r="V19272">
        <v>1265400</v>
      </c>
      <c r="W19272" s="9" t="str">
        <f t="shared" si="305"/>
        <v>ES</v>
      </c>
    </row>
    <row r="19273" spans="15:23">
      <c r="O19273" t="s">
        <v>218</v>
      </c>
      <c r="P19273" s="13">
        <v>41835</v>
      </c>
      <c r="Q19273">
        <v>45.209999000000003</v>
      </c>
      <c r="R19273">
        <v>45.549999</v>
      </c>
      <c r="S19273">
        <v>45.16</v>
      </c>
      <c r="T19273">
        <v>45.400002000000001</v>
      </c>
      <c r="U19273">
        <v>35.534649000000002</v>
      </c>
      <c r="V19273">
        <v>1430500</v>
      </c>
      <c r="W19273" s="9" t="str">
        <f t="shared" si="305"/>
        <v>ES</v>
      </c>
    </row>
    <row r="19274" spans="15:23">
      <c r="O19274" t="s">
        <v>218</v>
      </c>
      <c r="P19274" s="13">
        <v>41836</v>
      </c>
      <c r="Q19274">
        <v>45.490001999999997</v>
      </c>
      <c r="R19274">
        <v>45.57</v>
      </c>
      <c r="S19274">
        <v>44.970001000000003</v>
      </c>
      <c r="T19274">
        <v>45.470001000000003</v>
      </c>
      <c r="U19274">
        <v>35.589435999999999</v>
      </c>
      <c r="V19274">
        <v>1755800</v>
      </c>
      <c r="W19274" s="9" t="str">
        <f t="shared" si="305"/>
        <v>ES</v>
      </c>
    </row>
    <row r="19275" spans="15:23">
      <c r="O19275" t="s">
        <v>218</v>
      </c>
      <c r="P19275" s="13">
        <v>41837</v>
      </c>
      <c r="Q19275">
        <v>45.380001</v>
      </c>
      <c r="R19275">
        <v>45.560001</v>
      </c>
      <c r="S19275">
        <v>45.049999</v>
      </c>
      <c r="T19275">
        <v>45.049999</v>
      </c>
      <c r="U19275">
        <v>35.260688999999999</v>
      </c>
      <c r="V19275">
        <v>730200</v>
      </c>
      <c r="W19275" s="9" t="str">
        <f t="shared" si="305"/>
        <v>ES</v>
      </c>
    </row>
    <row r="19276" spans="15:23">
      <c r="O19276" t="s">
        <v>218</v>
      </c>
      <c r="P19276" s="13">
        <v>41838</v>
      </c>
      <c r="Q19276">
        <v>45.240001999999997</v>
      </c>
      <c r="R19276">
        <v>45.57</v>
      </c>
      <c r="S19276">
        <v>44.93</v>
      </c>
      <c r="T19276">
        <v>45.540000999999997</v>
      </c>
      <c r="U19276">
        <v>35.644221999999999</v>
      </c>
      <c r="V19276">
        <v>720100</v>
      </c>
      <c r="W19276" s="9" t="str">
        <f t="shared" si="305"/>
        <v>ES</v>
      </c>
    </row>
    <row r="19277" spans="15:23">
      <c r="O19277" t="s">
        <v>218</v>
      </c>
      <c r="P19277" s="13">
        <v>41841</v>
      </c>
      <c r="Q19277">
        <v>45.48</v>
      </c>
      <c r="R19277">
        <v>45.549999</v>
      </c>
      <c r="S19277">
        <v>45.130001</v>
      </c>
      <c r="T19277">
        <v>45.450001</v>
      </c>
      <c r="U19277">
        <v>35.573784000000003</v>
      </c>
      <c r="V19277">
        <v>1129300</v>
      </c>
      <c r="W19277" s="9" t="str">
        <f t="shared" si="305"/>
        <v>ES</v>
      </c>
    </row>
    <row r="19278" spans="15:23">
      <c r="O19278" t="s">
        <v>218</v>
      </c>
      <c r="P19278" s="13">
        <v>41842</v>
      </c>
      <c r="Q19278">
        <v>45.540000999999997</v>
      </c>
      <c r="R19278">
        <v>45.689999</v>
      </c>
      <c r="S19278">
        <v>45.34</v>
      </c>
      <c r="T19278">
        <v>45.549999</v>
      </c>
      <c r="U19278">
        <v>35.652045999999999</v>
      </c>
      <c r="V19278">
        <v>1450200</v>
      </c>
      <c r="W19278" s="9" t="str">
        <f t="shared" si="305"/>
        <v>ES</v>
      </c>
    </row>
    <row r="19279" spans="15:23">
      <c r="O19279" t="s">
        <v>218</v>
      </c>
      <c r="P19279" s="13">
        <v>41843</v>
      </c>
      <c r="Q19279">
        <v>45.580002</v>
      </c>
      <c r="R19279">
        <v>45.580002</v>
      </c>
      <c r="S19279">
        <v>45.220001000000003</v>
      </c>
      <c r="T19279">
        <v>45.360000999999997</v>
      </c>
      <c r="U19279">
        <v>35.503345000000003</v>
      </c>
      <c r="V19279">
        <v>896000</v>
      </c>
      <c r="W19279" s="9" t="str">
        <f t="shared" si="305"/>
        <v>ES</v>
      </c>
    </row>
    <row r="19280" spans="15:23">
      <c r="O19280" t="s">
        <v>218</v>
      </c>
      <c r="P19280" s="13">
        <v>41844</v>
      </c>
      <c r="Q19280">
        <v>45.380001</v>
      </c>
      <c r="R19280">
        <v>45.549999</v>
      </c>
      <c r="S19280">
        <v>45.189999</v>
      </c>
      <c r="T19280">
        <v>45.490001999999997</v>
      </c>
      <c r="U19280">
        <v>35.605094999999999</v>
      </c>
      <c r="V19280">
        <v>657800</v>
      </c>
      <c r="W19280" s="9" t="str">
        <f t="shared" si="305"/>
        <v>ES</v>
      </c>
    </row>
    <row r="19281" spans="15:23">
      <c r="O19281" t="s">
        <v>218</v>
      </c>
      <c r="P19281" s="13">
        <v>41845</v>
      </c>
      <c r="Q19281">
        <v>45.43</v>
      </c>
      <c r="R19281">
        <v>45.59</v>
      </c>
      <c r="S19281">
        <v>45.209999000000003</v>
      </c>
      <c r="T19281">
        <v>45.34</v>
      </c>
      <c r="U19281">
        <v>35.487679</v>
      </c>
      <c r="V19281">
        <v>1323100</v>
      </c>
      <c r="W19281" s="9" t="str">
        <f t="shared" si="305"/>
        <v>ES</v>
      </c>
    </row>
    <row r="19282" spans="15:23">
      <c r="O19282" t="s">
        <v>218</v>
      </c>
      <c r="P19282" s="13">
        <v>41848</v>
      </c>
      <c r="Q19282">
        <v>45.27</v>
      </c>
      <c r="R19282">
        <v>46.18</v>
      </c>
      <c r="S19282">
        <v>45.209999000000003</v>
      </c>
      <c r="T19282">
        <v>46.099997999999999</v>
      </c>
      <c r="U19282">
        <v>36.082538999999997</v>
      </c>
      <c r="V19282">
        <v>1146600</v>
      </c>
      <c r="W19282" s="9" t="str">
        <f t="shared" si="305"/>
        <v>ES</v>
      </c>
    </row>
    <row r="19283" spans="15:23">
      <c r="O19283" t="s">
        <v>218</v>
      </c>
      <c r="P19283" s="13">
        <v>41849</v>
      </c>
      <c r="Q19283">
        <v>46.099997999999999</v>
      </c>
      <c r="R19283">
        <v>46.209999000000003</v>
      </c>
      <c r="S19283">
        <v>45.66</v>
      </c>
      <c r="T19283">
        <v>45.669998</v>
      </c>
      <c r="U19283">
        <v>35.745983000000003</v>
      </c>
      <c r="V19283">
        <v>1163800</v>
      </c>
      <c r="W19283" s="9" t="str">
        <f t="shared" si="305"/>
        <v>ES</v>
      </c>
    </row>
    <row r="19284" spans="15:23">
      <c r="O19284" t="s">
        <v>218</v>
      </c>
      <c r="P19284" s="13">
        <v>41850</v>
      </c>
      <c r="Q19284">
        <v>45.689999</v>
      </c>
      <c r="R19284">
        <v>45.950001</v>
      </c>
      <c r="S19284">
        <v>44.799999</v>
      </c>
      <c r="T19284">
        <v>44.93</v>
      </c>
      <c r="U19284">
        <v>35.166778999999998</v>
      </c>
      <c r="V19284">
        <v>1473400</v>
      </c>
      <c r="W19284" s="9" t="str">
        <f t="shared" si="305"/>
        <v>ES</v>
      </c>
    </row>
    <row r="19285" spans="15:23">
      <c r="O19285" t="s">
        <v>218</v>
      </c>
      <c r="P19285" s="13">
        <v>41851</v>
      </c>
      <c r="Q19285">
        <v>44.669998</v>
      </c>
      <c r="R19285">
        <v>44.849997999999999</v>
      </c>
      <c r="S19285">
        <v>43.779998999999997</v>
      </c>
      <c r="T19285">
        <v>43.900002000000001</v>
      </c>
      <c r="U19285">
        <v>34.360596000000001</v>
      </c>
      <c r="V19285">
        <v>1759500</v>
      </c>
      <c r="W19285" s="9" t="str">
        <f t="shared" si="305"/>
        <v>ES</v>
      </c>
    </row>
    <row r="19286" spans="15:23">
      <c r="O19286" t="s">
        <v>218</v>
      </c>
      <c r="P19286" s="13">
        <v>41852</v>
      </c>
      <c r="Q19286">
        <v>43.82</v>
      </c>
      <c r="R19286">
        <v>44.849997999999999</v>
      </c>
      <c r="S19286">
        <v>43.419998</v>
      </c>
      <c r="T19286">
        <v>43.790000999999997</v>
      </c>
      <c r="U19286">
        <v>34.274501999999998</v>
      </c>
      <c r="V19286">
        <v>2512000</v>
      </c>
      <c r="W19286" s="9" t="str">
        <f t="shared" si="305"/>
        <v>ES</v>
      </c>
    </row>
    <row r="19287" spans="15:23">
      <c r="O19287" t="s">
        <v>218</v>
      </c>
      <c r="P19287" s="13">
        <v>41855</v>
      </c>
      <c r="Q19287">
        <v>43.790000999999997</v>
      </c>
      <c r="R19287">
        <v>43.790000999999997</v>
      </c>
      <c r="S19287">
        <v>42.439999</v>
      </c>
      <c r="T19287">
        <v>43.189999</v>
      </c>
      <c r="U19287">
        <v>33.804881999999999</v>
      </c>
      <c r="V19287">
        <v>3623500</v>
      </c>
      <c r="W19287" s="9" t="str">
        <f t="shared" si="305"/>
        <v>ES</v>
      </c>
    </row>
    <row r="19288" spans="15:23">
      <c r="O19288" t="s">
        <v>218</v>
      </c>
      <c r="P19288" s="13">
        <v>41856</v>
      </c>
      <c r="Q19288">
        <v>43.09</v>
      </c>
      <c r="R19288">
        <v>43.349997999999999</v>
      </c>
      <c r="S19288">
        <v>42.509998000000003</v>
      </c>
      <c r="T19288">
        <v>42.639999000000003</v>
      </c>
      <c r="U19288">
        <v>33.374392999999998</v>
      </c>
      <c r="V19288">
        <v>2168500</v>
      </c>
      <c r="W19288" s="9" t="str">
        <f t="shared" si="305"/>
        <v>ES</v>
      </c>
    </row>
    <row r="19289" spans="15:23">
      <c r="O19289" t="s">
        <v>218</v>
      </c>
      <c r="P19289" s="13">
        <v>41857</v>
      </c>
      <c r="Q19289">
        <v>42.509998000000003</v>
      </c>
      <c r="R19289">
        <v>42.549999</v>
      </c>
      <c r="S19289">
        <v>41.919998</v>
      </c>
      <c r="T19289">
        <v>42.040000999999997</v>
      </c>
      <c r="U19289">
        <v>32.904769999999999</v>
      </c>
      <c r="V19289">
        <v>3295500</v>
      </c>
      <c r="W19289" s="9" t="str">
        <f t="shared" si="305"/>
        <v>ES</v>
      </c>
    </row>
    <row r="19290" spans="15:23">
      <c r="O19290" t="s">
        <v>218</v>
      </c>
      <c r="P19290" s="13">
        <v>41858</v>
      </c>
      <c r="Q19290">
        <v>42.18</v>
      </c>
      <c r="R19290">
        <v>42.700001</v>
      </c>
      <c r="S19290">
        <v>42.18</v>
      </c>
      <c r="T19290">
        <v>42.459999000000003</v>
      </c>
      <c r="U19290">
        <v>33.233505000000001</v>
      </c>
      <c r="V19290">
        <v>1552300</v>
      </c>
      <c r="W19290" s="9" t="str">
        <f t="shared" si="305"/>
        <v>ES</v>
      </c>
    </row>
    <row r="19291" spans="15:23">
      <c r="O19291" t="s">
        <v>218</v>
      </c>
      <c r="P19291" s="13">
        <v>41859</v>
      </c>
      <c r="Q19291">
        <v>42.610000999999997</v>
      </c>
      <c r="R19291">
        <v>43.490001999999997</v>
      </c>
      <c r="S19291">
        <v>42.610000999999997</v>
      </c>
      <c r="T19291">
        <v>43.48</v>
      </c>
      <c r="U19291">
        <v>34.031868000000003</v>
      </c>
      <c r="V19291">
        <v>1635100</v>
      </c>
      <c r="W19291" s="9" t="str">
        <f t="shared" si="305"/>
        <v>ES</v>
      </c>
    </row>
    <row r="19292" spans="15:23">
      <c r="O19292" t="s">
        <v>218</v>
      </c>
      <c r="P19292" s="13">
        <v>41862</v>
      </c>
      <c r="Q19292">
        <v>43.52</v>
      </c>
      <c r="R19292">
        <v>43.709999000000003</v>
      </c>
      <c r="S19292">
        <v>43.200001</v>
      </c>
      <c r="T19292">
        <v>43.279998999999997</v>
      </c>
      <c r="U19292">
        <v>33.875320000000002</v>
      </c>
      <c r="V19292">
        <v>1229100</v>
      </c>
      <c r="W19292" s="9" t="str">
        <f t="shared" si="305"/>
        <v>ES</v>
      </c>
    </row>
    <row r="19293" spans="15:23">
      <c r="O19293" t="s">
        <v>218</v>
      </c>
      <c r="P19293" s="13">
        <v>41863</v>
      </c>
      <c r="Q19293">
        <v>43.200001</v>
      </c>
      <c r="R19293">
        <v>43.419998</v>
      </c>
      <c r="S19293">
        <v>43.040000999999997</v>
      </c>
      <c r="T19293">
        <v>43.27</v>
      </c>
      <c r="U19293">
        <v>33.8675</v>
      </c>
      <c r="V19293">
        <v>764100</v>
      </c>
      <c r="W19293" s="9" t="str">
        <f t="shared" si="305"/>
        <v>ES</v>
      </c>
    </row>
    <row r="19294" spans="15:23">
      <c r="O19294" t="s">
        <v>218</v>
      </c>
      <c r="P19294" s="13">
        <v>41864</v>
      </c>
      <c r="Q19294">
        <v>43.139999000000003</v>
      </c>
      <c r="R19294">
        <v>43.57</v>
      </c>
      <c r="S19294">
        <v>43.130001</v>
      </c>
      <c r="T19294">
        <v>43.450001</v>
      </c>
      <c r="U19294">
        <v>34.008372999999999</v>
      </c>
      <c r="V19294">
        <v>926300</v>
      </c>
      <c r="W19294" s="9" t="str">
        <f t="shared" si="305"/>
        <v>ES</v>
      </c>
    </row>
    <row r="19295" spans="15:23">
      <c r="O19295" t="s">
        <v>218</v>
      </c>
      <c r="P19295" s="13">
        <v>41865</v>
      </c>
      <c r="Q19295">
        <v>43.5</v>
      </c>
      <c r="R19295">
        <v>44.049999</v>
      </c>
      <c r="S19295">
        <v>43.5</v>
      </c>
      <c r="T19295">
        <v>44.029998999999997</v>
      </c>
      <c r="U19295">
        <v>34.462356999999997</v>
      </c>
      <c r="V19295">
        <v>1171600</v>
      </c>
      <c r="W19295" s="9" t="str">
        <f t="shared" si="305"/>
        <v>ES</v>
      </c>
    </row>
    <row r="19296" spans="15:23">
      <c r="O19296" t="s">
        <v>218</v>
      </c>
      <c r="P19296" s="13">
        <v>41866</v>
      </c>
      <c r="Q19296">
        <v>44.029998999999997</v>
      </c>
      <c r="R19296">
        <v>44.41</v>
      </c>
      <c r="S19296">
        <v>43.880001</v>
      </c>
      <c r="T19296">
        <v>44.169998</v>
      </c>
      <c r="U19296">
        <v>34.571914999999997</v>
      </c>
      <c r="V19296">
        <v>1276700</v>
      </c>
      <c r="W19296" s="9" t="str">
        <f t="shared" si="305"/>
        <v>ES</v>
      </c>
    </row>
    <row r="19297" spans="15:23">
      <c r="O19297" t="s">
        <v>218</v>
      </c>
      <c r="P19297" s="13">
        <v>41869</v>
      </c>
      <c r="Q19297">
        <v>44.23</v>
      </c>
      <c r="R19297">
        <v>44.459999000000003</v>
      </c>
      <c r="S19297">
        <v>44.009998000000003</v>
      </c>
      <c r="T19297">
        <v>44.18</v>
      </c>
      <c r="U19297">
        <v>34.579742000000003</v>
      </c>
      <c r="V19297">
        <v>948800</v>
      </c>
      <c r="W19297" s="9" t="str">
        <f t="shared" si="305"/>
        <v>ES</v>
      </c>
    </row>
    <row r="19298" spans="15:23">
      <c r="O19298" t="s">
        <v>218</v>
      </c>
      <c r="P19298" s="13">
        <v>41870</v>
      </c>
      <c r="Q19298">
        <v>44.32</v>
      </c>
      <c r="R19298">
        <v>44.759998000000003</v>
      </c>
      <c r="S19298">
        <v>44.259998000000003</v>
      </c>
      <c r="T19298">
        <v>44.740001999999997</v>
      </c>
      <c r="U19298">
        <v>35.018054999999997</v>
      </c>
      <c r="V19298">
        <v>820800</v>
      </c>
      <c r="W19298" s="9" t="str">
        <f t="shared" si="305"/>
        <v>ES</v>
      </c>
    </row>
    <row r="19299" spans="15:23">
      <c r="O19299" t="s">
        <v>218</v>
      </c>
      <c r="P19299" s="13">
        <v>41871</v>
      </c>
      <c r="Q19299">
        <v>44.700001</v>
      </c>
      <c r="R19299">
        <v>45.110000999999997</v>
      </c>
      <c r="S19299">
        <v>44.639999000000003</v>
      </c>
      <c r="T19299">
        <v>45.09</v>
      </c>
      <c r="U19299">
        <v>35.292019000000003</v>
      </c>
      <c r="V19299">
        <v>1806000</v>
      </c>
      <c r="W19299" s="9" t="str">
        <f t="shared" si="305"/>
        <v>ES</v>
      </c>
    </row>
    <row r="19300" spans="15:23">
      <c r="O19300" t="s">
        <v>218</v>
      </c>
      <c r="P19300" s="13">
        <v>41872</v>
      </c>
      <c r="Q19300">
        <v>45.09</v>
      </c>
      <c r="R19300">
        <v>45.400002000000001</v>
      </c>
      <c r="S19300">
        <v>44.939999</v>
      </c>
      <c r="T19300">
        <v>45.18</v>
      </c>
      <c r="U19300">
        <v>35.362450000000003</v>
      </c>
      <c r="V19300">
        <v>1208700</v>
      </c>
      <c r="W19300" s="9" t="str">
        <f t="shared" si="305"/>
        <v>ES</v>
      </c>
    </row>
    <row r="19301" spans="15:23">
      <c r="O19301" t="s">
        <v>218</v>
      </c>
      <c r="P19301" s="13">
        <v>41873</v>
      </c>
      <c r="Q19301">
        <v>45.27</v>
      </c>
      <c r="R19301">
        <v>45.360000999999997</v>
      </c>
      <c r="S19301">
        <v>44.849997999999999</v>
      </c>
      <c r="T19301">
        <v>45.16</v>
      </c>
      <c r="U19301">
        <v>35.346794000000003</v>
      </c>
      <c r="V19301">
        <v>1346200</v>
      </c>
      <c r="W19301" s="9" t="str">
        <f t="shared" si="305"/>
        <v>ES</v>
      </c>
    </row>
    <row r="19302" spans="15:23">
      <c r="O19302" t="s">
        <v>218</v>
      </c>
      <c r="P19302" s="13">
        <v>41876</v>
      </c>
      <c r="Q19302">
        <v>45.209999000000003</v>
      </c>
      <c r="R19302">
        <v>45.509998000000003</v>
      </c>
      <c r="S19302">
        <v>45.169998</v>
      </c>
      <c r="T19302">
        <v>45.349997999999999</v>
      </c>
      <c r="U19302">
        <v>35.495514</v>
      </c>
      <c r="V19302">
        <v>936000</v>
      </c>
      <c r="W19302" s="9" t="str">
        <f t="shared" si="305"/>
        <v>ES</v>
      </c>
    </row>
    <row r="19303" spans="15:23">
      <c r="O19303" t="s">
        <v>218</v>
      </c>
      <c r="P19303" s="13">
        <v>41877</v>
      </c>
      <c r="Q19303">
        <v>45.380001</v>
      </c>
      <c r="R19303">
        <v>45.639999000000003</v>
      </c>
      <c r="S19303">
        <v>44.91</v>
      </c>
      <c r="T19303">
        <v>44.950001</v>
      </c>
      <c r="U19303">
        <v>35.182429999999997</v>
      </c>
      <c r="V19303">
        <v>1133400</v>
      </c>
      <c r="W19303" s="9" t="str">
        <f t="shared" si="305"/>
        <v>ES</v>
      </c>
    </row>
    <row r="19304" spans="15:23">
      <c r="O19304" t="s">
        <v>218</v>
      </c>
      <c r="P19304" s="13">
        <v>41878</v>
      </c>
      <c r="Q19304">
        <v>45.060001</v>
      </c>
      <c r="R19304">
        <v>45.34</v>
      </c>
      <c r="S19304">
        <v>44.990001999999997</v>
      </c>
      <c r="T19304">
        <v>45.34</v>
      </c>
      <c r="U19304">
        <v>35.487679</v>
      </c>
      <c r="V19304">
        <v>1502100</v>
      </c>
      <c r="W19304" s="9" t="str">
        <f t="shared" si="305"/>
        <v>ES</v>
      </c>
    </row>
    <row r="19305" spans="15:23">
      <c r="O19305" t="s">
        <v>218</v>
      </c>
      <c r="P19305" s="13">
        <v>41879</v>
      </c>
      <c r="Q19305">
        <v>45.200001</v>
      </c>
      <c r="R19305">
        <v>45.669998</v>
      </c>
      <c r="S19305">
        <v>45.060001</v>
      </c>
      <c r="T19305">
        <v>45.580002</v>
      </c>
      <c r="U19305">
        <v>35.675528999999997</v>
      </c>
      <c r="V19305">
        <v>2300400</v>
      </c>
      <c r="W19305" s="9" t="str">
        <f t="shared" si="305"/>
        <v>ES</v>
      </c>
    </row>
    <row r="19306" spans="15:23">
      <c r="O19306" t="s">
        <v>218</v>
      </c>
      <c r="P19306" s="13">
        <v>41880</v>
      </c>
      <c r="Q19306">
        <v>45.59</v>
      </c>
      <c r="R19306">
        <v>45.900002000000001</v>
      </c>
      <c r="S19306">
        <v>45.52</v>
      </c>
      <c r="T19306">
        <v>45.889999000000003</v>
      </c>
      <c r="U19306">
        <v>35.918174999999998</v>
      </c>
      <c r="V19306">
        <v>855700</v>
      </c>
      <c r="W19306" s="9" t="str">
        <f t="shared" si="305"/>
        <v>ES</v>
      </c>
    </row>
    <row r="19307" spans="15:23">
      <c r="O19307" t="s">
        <v>218</v>
      </c>
      <c r="P19307" s="13">
        <v>41884</v>
      </c>
      <c r="Q19307">
        <v>45.740001999999997</v>
      </c>
      <c r="R19307">
        <v>45.939999</v>
      </c>
      <c r="S19307">
        <v>45.279998999999997</v>
      </c>
      <c r="T19307">
        <v>45.439999</v>
      </c>
      <c r="U19307">
        <v>35.565952000000003</v>
      </c>
      <c r="V19307">
        <v>2522100</v>
      </c>
      <c r="W19307" s="9" t="str">
        <f t="shared" si="305"/>
        <v>ES</v>
      </c>
    </row>
    <row r="19308" spans="15:23">
      <c r="O19308" t="s">
        <v>218</v>
      </c>
      <c r="P19308" s="13">
        <v>41885</v>
      </c>
      <c r="Q19308">
        <v>45.549999</v>
      </c>
      <c r="R19308">
        <v>45.91</v>
      </c>
      <c r="S19308">
        <v>45.48</v>
      </c>
      <c r="T19308">
        <v>45.759998000000003</v>
      </c>
      <c r="U19308">
        <v>35.816422000000003</v>
      </c>
      <c r="V19308">
        <v>2307400</v>
      </c>
      <c r="W19308" s="9" t="str">
        <f t="shared" si="305"/>
        <v>ES</v>
      </c>
    </row>
    <row r="19309" spans="15:23">
      <c r="O19309" t="s">
        <v>218</v>
      </c>
      <c r="P19309" s="13">
        <v>41886</v>
      </c>
      <c r="Q19309">
        <v>45.66</v>
      </c>
      <c r="R19309">
        <v>45.889999000000003</v>
      </c>
      <c r="S19309">
        <v>45.419998</v>
      </c>
      <c r="T19309">
        <v>45.860000999999997</v>
      </c>
      <c r="U19309">
        <v>35.894691000000002</v>
      </c>
      <c r="V19309">
        <v>1220900</v>
      </c>
      <c r="W19309" s="9" t="str">
        <f t="shared" si="305"/>
        <v>ES</v>
      </c>
    </row>
    <row r="19310" spans="15:23">
      <c r="O19310" t="s">
        <v>218</v>
      </c>
      <c r="P19310" s="13">
        <v>41887</v>
      </c>
      <c r="Q19310">
        <v>45.889999000000003</v>
      </c>
      <c r="R19310">
        <v>46.57</v>
      </c>
      <c r="S19310">
        <v>45.82</v>
      </c>
      <c r="T19310">
        <v>46.57</v>
      </c>
      <c r="U19310">
        <v>36.450417000000002</v>
      </c>
      <c r="V19310">
        <v>1407800</v>
      </c>
      <c r="W19310" s="9" t="str">
        <f t="shared" si="305"/>
        <v>ES</v>
      </c>
    </row>
    <row r="19311" spans="15:23">
      <c r="O19311" t="s">
        <v>218</v>
      </c>
      <c r="P19311" s="13">
        <v>41890</v>
      </c>
      <c r="Q19311">
        <v>46.529998999999997</v>
      </c>
      <c r="R19311">
        <v>46.549999</v>
      </c>
      <c r="S19311">
        <v>46.130001</v>
      </c>
      <c r="T19311">
        <v>46.34</v>
      </c>
      <c r="U19311">
        <v>36.270389999999999</v>
      </c>
      <c r="V19311">
        <v>1679700</v>
      </c>
      <c r="W19311" s="9" t="str">
        <f t="shared" si="305"/>
        <v>ES</v>
      </c>
    </row>
    <row r="19312" spans="15:23">
      <c r="O19312" t="s">
        <v>218</v>
      </c>
      <c r="P19312" s="13">
        <v>41891</v>
      </c>
      <c r="Q19312">
        <v>46.200001</v>
      </c>
      <c r="R19312">
        <v>46.240001999999997</v>
      </c>
      <c r="S19312">
        <v>45.799999</v>
      </c>
      <c r="T19312">
        <v>45.830002</v>
      </c>
      <c r="U19312">
        <v>35.871203999999999</v>
      </c>
      <c r="V19312">
        <v>2595300</v>
      </c>
      <c r="W19312" s="9" t="str">
        <f t="shared" si="305"/>
        <v>ES</v>
      </c>
    </row>
    <row r="19313" spans="15:23">
      <c r="O19313" t="s">
        <v>218</v>
      </c>
      <c r="P19313" s="13">
        <v>41892</v>
      </c>
      <c r="Q19313">
        <v>45.790000999999997</v>
      </c>
      <c r="R19313">
        <v>45.900002000000001</v>
      </c>
      <c r="S19313">
        <v>45.349997999999999</v>
      </c>
      <c r="T19313">
        <v>45.470001000000003</v>
      </c>
      <c r="U19313">
        <v>35.589435999999999</v>
      </c>
      <c r="V19313">
        <v>1907000</v>
      </c>
      <c r="W19313" s="9" t="str">
        <f t="shared" si="305"/>
        <v>ES</v>
      </c>
    </row>
    <row r="19314" spans="15:23">
      <c r="O19314" t="s">
        <v>218</v>
      </c>
      <c r="P19314" s="13">
        <v>41893</v>
      </c>
      <c r="Q19314">
        <v>45.150002000000001</v>
      </c>
      <c r="R19314">
        <v>45.470001000000003</v>
      </c>
      <c r="S19314">
        <v>44.950001</v>
      </c>
      <c r="T19314">
        <v>45.380001</v>
      </c>
      <c r="U19314">
        <v>35.828662999999999</v>
      </c>
      <c r="V19314">
        <v>1755000</v>
      </c>
      <c r="W19314" s="9" t="str">
        <f t="shared" si="305"/>
        <v>ES</v>
      </c>
    </row>
    <row r="19315" spans="15:23">
      <c r="O19315" t="s">
        <v>218</v>
      </c>
      <c r="P19315" s="13">
        <v>41894</v>
      </c>
      <c r="Q19315">
        <v>45.220001000000003</v>
      </c>
      <c r="R19315">
        <v>45.220001000000003</v>
      </c>
      <c r="S19315">
        <v>44.470001000000003</v>
      </c>
      <c r="T19315">
        <v>44.57</v>
      </c>
      <c r="U19315">
        <v>35.189143999999999</v>
      </c>
      <c r="V19315">
        <v>1315800</v>
      </c>
      <c r="W19315" s="9" t="str">
        <f t="shared" si="305"/>
        <v>ES</v>
      </c>
    </row>
    <row r="19316" spans="15:23">
      <c r="O19316" t="s">
        <v>218</v>
      </c>
      <c r="P19316" s="13">
        <v>41897</v>
      </c>
      <c r="Q19316">
        <v>44.669998</v>
      </c>
      <c r="R19316">
        <v>44.939999</v>
      </c>
      <c r="S19316">
        <v>44.560001</v>
      </c>
      <c r="T19316">
        <v>44.619999</v>
      </c>
      <c r="U19316">
        <v>35.228625999999998</v>
      </c>
      <c r="V19316">
        <v>1152600</v>
      </c>
      <c r="W19316" s="9" t="str">
        <f t="shared" si="305"/>
        <v>ES</v>
      </c>
    </row>
    <row r="19317" spans="15:23">
      <c r="O19317" t="s">
        <v>218</v>
      </c>
      <c r="P19317" s="13">
        <v>41898</v>
      </c>
      <c r="Q19317">
        <v>44.619999</v>
      </c>
      <c r="R19317">
        <v>45.68</v>
      </c>
      <c r="S19317">
        <v>44.540000999999997</v>
      </c>
      <c r="T19317">
        <v>45.560001</v>
      </c>
      <c r="U19317">
        <v>35.970776000000001</v>
      </c>
      <c r="V19317">
        <v>2162000</v>
      </c>
      <c r="W19317" s="9" t="str">
        <f t="shared" si="305"/>
        <v>ES</v>
      </c>
    </row>
    <row r="19318" spans="15:23">
      <c r="O19318" t="s">
        <v>218</v>
      </c>
      <c r="P19318" s="13">
        <v>41899</v>
      </c>
      <c r="Q19318">
        <v>45.799999</v>
      </c>
      <c r="R19318">
        <v>45.93</v>
      </c>
      <c r="S19318">
        <v>45.380001</v>
      </c>
      <c r="T19318">
        <v>45.619999</v>
      </c>
      <c r="U19318">
        <v>36.018149999999999</v>
      </c>
      <c r="V19318">
        <v>2088800</v>
      </c>
      <c r="W19318" s="9" t="str">
        <f t="shared" si="305"/>
        <v>ES</v>
      </c>
    </row>
    <row r="19319" spans="15:23">
      <c r="O19319" t="s">
        <v>218</v>
      </c>
      <c r="P19319" s="13">
        <v>41900</v>
      </c>
      <c r="Q19319">
        <v>45.639999000000003</v>
      </c>
      <c r="R19319">
        <v>45.799999</v>
      </c>
      <c r="S19319">
        <v>45.220001000000003</v>
      </c>
      <c r="T19319">
        <v>45.259998000000003</v>
      </c>
      <c r="U19319">
        <v>35.733916999999998</v>
      </c>
      <c r="V19319">
        <v>2031300</v>
      </c>
      <c r="W19319" s="9" t="str">
        <f t="shared" si="305"/>
        <v>ES</v>
      </c>
    </row>
    <row r="19320" spans="15:23">
      <c r="O19320" t="s">
        <v>218</v>
      </c>
      <c r="P19320" s="13">
        <v>41901</v>
      </c>
      <c r="Q19320">
        <v>45.459999000000003</v>
      </c>
      <c r="R19320">
        <v>45.57</v>
      </c>
      <c r="S19320">
        <v>45.25</v>
      </c>
      <c r="T19320">
        <v>45.450001</v>
      </c>
      <c r="U19320">
        <v>35.883918999999999</v>
      </c>
      <c r="V19320">
        <v>1926400</v>
      </c>
      <c r="W19320" s="9" t="str">
        <f t="shared" si="305"/>
        <v>ES</v>
      </c>
    </row>
    <row r="19321" spans="15:23">
      <c r="O19321" t="s">
        <v>218</v>
      </c>
      <c r="P19321" s="13">
        <v>41904</v>
      </c>
      <c r="Q19321">
        <v>45.32</v>
      </c>
      <c r="R19321">
        <v>45.389999000000003</v>
      </c>
      <c r="S19321">
        <v>44.900002000000001</v>
      </c>
      <c r="T19321">
        <v>44.91</v>
      </c>
      <c r="U19321">
        <v>35.457577000000001</v>
      </c>
      <c r="V19321">
        <v>1081800</v>
      </c>
      <c r="W19321" s="9" t="str">
        <f t="shared" si="305"/>
        <v>ES</v>
      </c>
    </row>
    <row r="19322" spans="15:23">
      <c r="O19322" t="s">
        <v>218</v>
      </c>
      <c r="P19322" s="13">
        <v>41905</v>
      </c>
      <c r="Q19322">
        <v>44.900002000000001</v>
      </c>
      <c r="R19322">
        <v>44.950001</v>
      </c>
      <c r="S19322">
        <v>44.650002000000001</v>
      </c>
      <c r="T19322">
        <v>44.689999</v>
      </c>
      <c r="U19322">
        <v>35.28389</v>
      </c>
      <c r="V19322">
        <v>1127300</v>
      </c>
      <c r="W19322" s="9" t="str">
        <f t="shared" si="305"/>
        <v>ES</v>
      </c>
    </row>
    <row r="19323" spans="15:23">
      <c r="O19323" t="s">
        <v>218</v>
      </c>
      <c r="P19323" s="13">
        <v>41906</v>
      </c>
      <c r="Q19323">
        <v>44.810001</v>
      </c>
      <c r="R19323">
        <v>44.82</v>
      </c>
      <c r="S19323">
        <v>44.490001999999997</v>
      </c>
      <c r="T19323">
        <v>44.52</v>
      </c>
      <c r="U19323">
        <v>35.149673</v>
      </c>
      <c r="V19323">
        <v>1058900</v>
      </c>
      <c r="W19323" s="9" t="str">
        <f t="shared" si="305"/>
        <v>ES</v>
      </c>
    </row>
    <row r="19324" spans="15:23">
      <c r="O19324" t="s">
        <v>218</v>
      </c>
      <c r="P19324" s="13">
        <v>41907</v>
      </c>
      <c r="Q19324">
        <v>44.52</v>
      </c>
      <c r="R19324">
        <v>44.75</v>
      </c>
      <c r="S19324">
        <v>44.259998000000003</v>
      </c>
      <c r="T19324">
        <v>44.27</v>
      </c>
      <c r="U19324">
        <v>34.952292999999997</v>
      </c>
      <c r="V19324">
        <v>921900</v>
      </c>
      <c r="W19324" s="9" t="str">
        <f t="shared" si="305"/>
        <v>ES</v>
      </c>
    </row>
    <row r="19325" spans="15:23">
      <c r="O19325" t="s">
        <v>218</v>
      </c>
      <c r="P19325" s="13">
        <v>41908</v>
      </c>
      <c r="Q19325">
        <v>44.220001000000003</v>
      </c>
      <c r="R19325">
        <v>44.549999</v>
      </c>
      <c r="S19325">
        <v>43.880001</v>
      </c>
      <c r="T19325">
        <v>44.400002000000001</v>
      </c>
      <c r="U19325">
        <v>35.054915999999999</v>
      </c>
      <c r="V19325">
        <v>987000</v>
      </c>
      <c r="W19325" s="9" t="str">
        <f t="shared" si="305"/>
        <v>ES</v>
      </c>
    </row>
    <row r="19326" spans="15:23">
      <c r="O19326" t="s">
        <v>218</v>
      </c>
      <c r="P19326" s="13">
        <v>41911</v>
      </c>
      <c r="Q19326">
        <v>44.209999000000003</v>
      </c>
      <c r="R19326">
        <v>44.439999</v>
      </c>
      <c r="S19326">
        <v>44</v>
      </c>
      <c r="T19326">
        <v>44.310001</v>
      </c>
      <c r="U19326">
        <v>34.983871000000001</v>
      </c>
      <c r="V19326">
        <v>1104400</v>
      </c>
      <c r="W19326" s="9" t="str">
        <f t="shared" si="305"/>
        <v>ES</v>
      </c>
    </row>
    <row r="19327" spans="15:23">
      <c r="O19327" t="s">
        <v>218</v>
      </c>
      <c r="P19327" s="13">
        <v>41912</v>
      </c>
      <c r="Q19327">
        <v>44.389999000000003</v>
      </c>
      <c r="R19327">
        <v>44.830002</v>
      </c>
      <c r="S19327">
        <v>44.18</v>
      </c>
      <c r="T19327">
        <v>44.299999</v>
      </c>
      <c r="U19327">
        <v>34.975982999999999</v>
      </c>
      <c r="V19327">
        <v>1143300</v>
      </c>
      <c r="W19327" s="9" t="str">
        <f t="shared" si="305"/>
        <v>ES</v>
      </c>
    </row>
    <row r="19328" spans="15:23">
      <c r="O19328" t="s">
        <v>218</v>
      </c>
      <c r="P19328" s="13">
        <v>41913</v>
      </c>
      <c r="Q19328">
        <v>44.389999000000003</v>
      </c>
      <c r="R19328">
        <v>45.200001</v>
      </c>
      <c r="S19328">
        <v>44.369999</v>
      </c>
      <c r="T19328">
        <v>44.889999000000003</v>
      </c>
      <c r="U19328">
        <v>35.441794999999999</v>
      </c>
      <c r="V19328">
        <v>2801500</v>
      </c>
      <c r="W19328" s="9" t="str">
        <f t="shared" si="305"/>
        <v>ES</v>
      </c>
    </row>
    <row r="19329" spans="15:23">
      <c r="O19329" t="s">
        <v>218</v>
      </c>
      <c r="P19329" s="13">
        <v>41914</v>
      </c>
      <c r="Q19329">
        <v>44.84</v>
      </c>
      <c r="R19329">
        <v>45.299999</v>
      </c>
      <c r="S19329">
        <v>44.790000999999997</v>
      </c>
      <c r="T19329">
        <v>45.049999</v>
      </c>
      <c r="U19329">
        <v>35.568119000000003</v>
      </c>
      <c r="V19329">
        <v>2604100</v>
      </c>
      <c r="W19329" s="9" t="str">
        <f t="shared" si="305"/>
        <v>ES</v>
      </c>
    </row>
    <row r="19330" spans="15:23">
      <c r="O19330" t="s">
        <v>218</v>
      </c>
      <c r="P19330" s="13">
        <v>41915</v>
      </c>
      <c r="Q19330">
        <v>45.099997999999999</v>
      </c>
      <c r="R19330">
        <v>45.630001</v>
      </c>
      <c r="S19330">
        <v>44.84</v>
      </c>
      <c r="T19330">
        <v>45.549999</v>
      </c>
      <c r="U19330">
        <v>35.962879000000001</v>
      </c>
      <c r="V19330">
        <v>2112300</v>
      </c>
      <c r="W19330" s="9" t="str">
        <f t="shared" si="305"/>
        <v>ES</v>
      </c>
    </row>
    <row r="19331" spans="15:23">
      <c r="O19331" t="s">
        <v>218</v>
      </c>
      <c r="P19331" s="13">
        <v>41918</v>
      </c>
      <c r="Q19331">
        <v>45.669998</v>
      </c>
      <c r="R19331">
        <v>45.82</v>
      </c>
      <c r="S19331">
        <v>45.380001</v>
      </c>
      <c r="T19331">
        <v>45.549999</v>
      </c>
      <c r="U19331">
        <v>35.962879000000001</v>
      </c>
      <c r="V19331">
        <v>1238200</v>
      </c>
      <c r="W19331" s="9" t="str">
        <f t="shared" si="305"/>
        <v>ES</v>
      </c>
    </row>
    <row r="19332" spans="15:23">
      <c r="O19332" t="s">
        <v>218</v>
      </c>
      <c r="P19332" s="13">
        <v>41919</v>
      </c>
      <c r="Q19332">
        <v>45.439999</v>
      </c>
      <c r="R19332">
        <v>46.16</v>
      </c>
      <c r="S19332">
        <v>45.349997999999999</v>
      </c>
      <c r="T19332">
        <v>45.810001</v>
      </c>
      <c r="U19332">
        <v>36.168163</v>
      </c>
      <c r="V19332">
        <v>3786400</v>
      </c>
      <c r="W19332" s="9" t="str">
        <f t="shared" si="305"/>
        <v>ES</v>
      </c>
    </row>
    <row r="19333" spans="15:23">
      <c r="O19333" t="s">
        <v>218</v>
      </c>
      <c r="P19333" s="13">
        <v>41920</v>
      </c>
      <c r="Q19333">
        <v>45.779998999999997</v>
      </c>
      <c r="R19333">
        <v>46.740001999999997</v>
      </c>
      <c r="S19333">
        <v>45.75</v>
      </c>
      <c r="T19333">
        <v>46.669998</v>
      </c>
      <c r="U19333">
        <v>36.847152999999999</v>
      </c>
      <c r="V19333">
        <v>2007100</v>
      </c>
      <c r="W19333" s="9" t="str">
        <f t="shared" ref="W19333:W19396" si="306">IFERROR(VLOOKUP(O19333,$B$4:$B$17,1,FALSE),"Delete")</f>
        <v>ES</v>
      </c>
    </row>
    <row r="19334" spans="15:23">
      <c r="O19334" t="s">
        <v>218</v>
      </c>
      <c r="P19334" s="13">
        <v>41921</v>
      </c>
      <c r="Q19334">
        <v>46.759998000000003</v>
      </c>
      <c r="R19334">
        <v>47.099997999999999</v>
      </c>
      <c r="S19334">
        <v>46.07</v>
      </c>
      <c r="T19334">
        <v>46.099997999999999</v>
      </c>
      <c r="U19334">
        <v>36.397117999999999</v>
      </c>
      <c r="V19334">
        <v>2314000</v>
      </c>
      <c r="W19334" s="9" t="str">
        <f t="shared" si="306"/>
        <v>ES</v>
      </c>
    </row>
    <row r="19335" spans="15:23">
      <c r="O19335" t="s">
        <v>218</v>
      </c>
      <c r="P19335" s="13">
        <v>41922</v>
      </c>
      <c r="Q19335">
        <v>46.299999</v>
      </c>
      <c r="R19335">
        <v>46.919998</v>
      </c>
      <c r="S19335">
        <v>46.290000999999997</v>
      </c>
      <c r="T19335">
        <v>46.459999000000003</v>
      </c>
      <c r="U19335">
        <v>36.681355000000003</v>
      </c>
      <c r="V19335">
        <v>1955700</v>
      </c>
      <c r="W19335" s="9" t="str">
        <f t="shared" si="306"/>
        <v>ES</v>
      </c>
    </row>
    <row r="19336" spans="15:23">
      <c r="O19336" t="s">
        <v>218</v>
      </c>
      <c r="P19336" s="13">
        <v>41925</v>
      </c>
      <c r="Q19336">
        <v>46.59</v>
      </c>
      <c r="R19336">
        <v>47.34</v>
      </c>
      <c r="S19336">
        <v>46.540000999999997</v>
      </c>
      <c r="T19336">
        <v>46.77</v>
      </c>
      <c r="U19336">
        <v>36.926105</v>
      </c>
      <c r="V19336">
        <v>1372600</v>
      </c>
      <c r="W19336" s="9" t="str">
        <f t="shared" si="306"/>
        <v>ES</v>
      </c>
    </row>
    <row r="19337" spans="15:23">
      <c r="O19337" t="s">
        <v>218</v>
      </c>
      <c r="P19337" s="13">
        <v>41926</v>
      </c>
      <c r="Q19337">
        <v>46.830002</v>
      </c>
      <c r="R19337">
        <v>48.150002000000001</v>
      </c>
      <c r="S19337">
        <v>46.610000999999997</v>
      </c>
      <c r="T19337">
        <v>47.560001</v>
      </c>
      <c r="U19337">
        <v>37.549835000000002</v>
      </c>
      <c r="V19337">
        <v>2557300</v>
      </c>
      <c r="W19337" s="9" t="str">
        <f t="shared" si="306"/>
        <v>ES</v>
      </c>
    </row>
    <row r="19338" spans="15:23">
      <c r="O19338" t="s">
        <v>218</v>
      </c>
      <c r="P19338" s="13">
        <v>41927</v>
      </c>
      <c r="Q19338">
        <v>47.43</v>
      </c>
      <c r="R19338">
        <v>47.959999000000003</v>
      </c>
      <c r="S19338">
        <v>46.369999</v>
      </c>
      <c r="T19338">
        <v>47.560001</v>
      </c>
      <c r="U19338">
        <v>37.549835000000002</v>
      </c>
      <c r="V19338">
        <v>3298500</v>
      </c>
      <c r="W19338" s="9" t="str">
        <f t="shared" si="306"/>
        <v>ES</v>
      </c>
    </row>
    <row r="19339" spans="15:23">
      <c r="O19339" t="s">
        <v>218</v>
      </c>
      <c r="P19339" s="13">
        <v>41928</v>
      </c>
      <c r="Q19339">
        <v>47.080002</v>
      </c>
      <c r="R19339">
        <v>47.27</v>
      </c>
      <c r="S19339">
        <v>46.330002</v>
      </c>
      <c r="T19339">
        <v>46.939999</v>
      </c>
      <c r="U19339">
        <v>37.060318000000002</v>
      </c>
      <c r="V19339">
        <v>2998100</v>
      </c>
      <c r="W19339" s="9" t="str">
        <f t="shared" si="306"/>
        <v>ES</v>
      </c>
    </row>
    <row r="19340" spans="15:23">
      <c r="O19340" t="s">
        <v>218</v>
      </c>
      <c r="P19340" s="13">
        <v>41929</v>
      </c>
      <c r="Q19340">
        <v>47.099997999999999</v>
      </c>
      <c r="R19340">
        <v>47.310001</v>
      </c>
      <c r="S19340">
        <v>46.299999</v>
      </c>
      <c r="T19340">
        <v>47.18</v>
      </c>
      <c r="U19340">
        <v>37.249808999999999</v>
      </c>
      <c r="V19340">
        <v>2106700</v>
      </c>
      <c r="W19340" s="9" t="str">
        <f t="shared" si="306"/>
        <v>ES</v>
      </c>
    </row>
    <row r="19341" spans="15:23">
      <c r="O19341" t="s">
        <v>218</v>
      </c>
      <c r="P19341" s="13">
        <v>41932</v>
      </c>
      <c r="Q19341">
        <v>47.220001000000003</v>
      </c>
      <c r="R19341">
        <v>48.150002000000001</v>
      </c>
      <c r="S19341">
        <v>47.150002000000001</v>
      </c>
      <c r="T19341">
        <v>48.07</v>
      </c>
      <c r="U19341">
        <v>37.952477000000002</v>
      </c>
      <c r="V19341">
        <v>2023200</v>
      </c>
      <c r="W19341" s="9" t="str">
        <f t="shared" si="306"/>
        <v>ES</v>
      </c>
    </row>
    <row r="19342" spans="15:23">
      <c r="O19342" t="s">
        <v>218</v>
      </c>
      <c r="P19342" s="13">
        <v>41933</v>
      </c>
      <c r="Q19342">
        <v>48.110000999999997</v>
      </c>
      <c r="R19342">
        <v>48.110000999999997</v>
      </c>
      <c r="S19342">
        <v>47.540000999999997</v>
      </c>
      <c r="T19342">
        <v>47.810001</v>
      </c>
      <c r="U19342">
        <v>37.747214999999997</v>
      </c>
      <c r="V19342">
        <v>3714500</v>
      </c>
      <c r="W19342" s="9" t="str">
        <f t="shared" si="306"/>
        <v>ES</v>
      </c>
    </row>
    <row r="19343" spans="15:23">
      <c r="O19343" t="s">
        <v>218</v>
      </c>
      <c r="P19343" s="13">
        <v>41934</v>
      </c>
      <c r="Q19343">
        <v>47.799999</v>
      </c>
      <c r="R19343">
        <v>48.439999</v>
      </c>
      <c r="S19343">
        <v>47.720001000000003</v>
      </c>
      <c r="T19343">
        <v>48.07</v>
      </c>
      <c r="U19343">
        <v>37.952477000000002</v>
      </c>
      <c r="V19343">
        <v>1518700</v>
      </c>
      <c r="W19343" s="9" t="str">
        <f t="shared" si="306"/>
        <v>ES</v>
      </c>
    </row>
    <row r="19344" spans="15:23">
      <c r="O19344" t="s">
        <v>218</v>
      </c>
      <c r="P19344" s="13">
        <v>41935</v>
      </c>
      <c r="Q19344">
        <v>48.25</v>
      </c>
      <c r="R19344">
        <v>48.669998</v>
      </c>
      <c r="S19344">
        <v>47.959999000000003</v>
      </c>
      <c r="T19344">
        <v>48.41</v>
      </c>
      <c r="U19344">
        <v>38.220923999999997</v>
      </c>
      <c r="V19344">
        <v>1702400</v>
      </c>
      <c r="W19344" s="9" t="str">
        <f t="shared" si="306"/>
        <v>ES</v>
      </c>
    </row>
    <row r="19345" spans="15:23">
      <c r="O19345" t="s">
        <v>218</v>
      </c>
      <c r="P19345" s="13">
        <v>41936</v>
      </c>
      <c r="Q19345">
        <v>48.509998000000003</v>
      </c>
      <c r="R19345">
        <v>48.709999000000003</v>
      </c>
      <c r="S19345">
        <v>48.34</v>
      </c>
      <c r="T19345">
        <v>48.59</v>
      </c>
      <c r="U19345">
        <v>38.363041000000003</v>
      </c>
      <c r="V19345">
        <v>1180500</v>
      </c>
      <c r="W19345" s="9" t="str">
        <f t="shared" si="306"/>
        <v>ES</v>
      </c>
    </row>
    <row r="19346" spans="15:23">
      <c r="O19346" t="s">
        <v>218</v>
      </c>
      <c r="P19346" s="13">
        <v>41939</v>
      </c>
      <c r="Q19346">
        <v>48.560001</v>
      </c>
      <c r="R19346">
        <v>48.77</v>
      </c>
      <c r="S19346">
        <v>48.299999</v>
      </c>
      <c r="T19346">
        <v>48.450001</v>
      </c>
      <c r="U19346">
        <v>38.252513999999998</v>
      </c>
      <c r="V19346">
        <v>1590000</v>
      </c>
      <c r="W19346" s="9" t="str">
        <f t="shared" si="306"/>
        <v>ES</v>
      </c>
    </row>
    <row r="19347" spans="15:23">
      <c r="O19347" t="s">
        <v>218</v>
      </c>
      <c r="P19347" s="13">
        <v>41940</v>
      </c>
      <c r="Q19347">
        <v>48.560001</v>
      </c>
      <c r="R19347">
        <v>48.779998999999997</v>
      </c>
      <c r="S19347">
        <v>48.200001</v>
      </c>
      <c r="T19347">
        <v>48.779998999999997</v>
      </c>
      <c r="U19347">
        <v>38.513046000000003</v>
      </c>
      <c r="V19347">
        <v>1403300</v>
      </c>
      <c r="W19347" s="9" t="str">
        <f t="shared" si="306"/>
        <v>ES</v>
      </c>
    </row>
    <row r="19348" spans="15:23">
      <c r="O19348" t="s">
        <v>218</v>
      </c>
      <c r="P19348" s="13">
        <v>41941</v>
      </c>
      <c r="Q19348">
        <v>48.779998999999997</v>
      </c>
      <c r="R19348">
        <v>48.91</v>
      </c>
      <c r="S19348">
        <v>47.889999000000003</v>
      </c>
      <c r="T19348">
        <v>48.349997999999999</v>
      </c>
      <c r="U19348">
        <v>38.173557000000002</v>
      </c>
      <c r="V19348">
        <v>1245500</v>
      </c>
      <c r="W19348" s="9" t="str">
        <f t="shared" si="306"/>
        <v>ES</v>
      </c>
    </row>
    <row r="19349" spans="15:23">
      <c r="O19349" t="s">
        <v>218</v>
      </c>
      <c r="P19349" s="13">
        <v>41942</v>
      </c>
      <c r="Q19349">
        <v>48.470001000000003</v>
      </c>
      <c r="R19349">
        <v>49.98</v>
      </c>
      <c r="S19349">
        <v>48.34</v>
      </c>
      <c r="T19349">
        <v>49.349997999999999</v>
      </c>
      <c r="U19349">
        <v>38.963088999999997</v>
      </c>
      <c r="V19349">
        <v>1772400</v>
      </c>
      <c r="W19349" s="9" t="str">
        <f t="shared" si="306"/>
        <v>ES</v>
      </c>
    </row>
    <row r="19350" spans="15:23">
      <c r="O19350" t="s">
        <v>218</v>
      </c>
      <c r="P19350" s="13">
        <v>41943</v>
      </c>
      <c r="Q19350">
        <v>49.580002</v>
      </c>
      <c r="R19350">
        <v>49.630001</v>
      </c>
      <c r="S19350">
        <v>49.119999</v>
      </c>
      <c r="T19350">
        <v>49.349997999999999</v>
      </c>
      <c r="U19350">
        <v>38.963088999999997</v>
      </c>
      <c r="V19350">
        <v>1609700</v>
      </c>
      <c r="W19350" s="9" t="str">
        <f t="shared" si="306"/>
        <v>ES</v>
      </c>
    </row>
    <row r="19351" spans="15:23">
      <c r="O19351" t="s">
        <v>218</v>
      </c>
      <c r="P19351" s="13">
        <v>41946</v>
      </c>
      <c r="Q19351">
        <v>49.48</v>
      </c>
      <c r="R19351">
        <v>49.669998</v>
      </c>
      <c r="S19351">
        <v>49.34</v>
      </c>
      <c r="T19351">
        <v>49.580002</v>
      </c>
      <c r="U19351">
        <v>39.144669</v>
      </c>
      <c r="V19351">
        <v>1585400</v>
      </c>
      <c r="W19351" s="9" t="str">
        <f t="shared" si="306"/>
        <v>ES</v>
      </c>
    </row>
    <row r="19352" spans="15:23">
      <c r="O19352" t="s">
        <v>218</v>
      </c>
      <c r="P19352" s="13">
        <v>41947</v>
      </c>
      <c r="Q19352">
        <v>49.490001999999997</v>
      </c>
      <c r="R19352">
        <v>49.970001000000003</v>
      </c>
      <c r="S19352">
        <v>49.23</v>
      </c>
      <c r="T19352">
        <v>49.509998000000003</v>
      </c>
      <c r="U19352">
        <v>39.089401000000002</v>
      </c>
      <c r="V19352">
        <v>1226000</v>
      </c>
      <c r="W19352" s="9" t="str">
        <f t="shared" si="306"/>
        <v>ES</v>
      </c>
    </row>
    <row r="19353" spans="15:23">
      <c r="O19353" t="s">
        <v>218</v>
      </c>
      <c r="P19353" s="13">
        <v>41948</v>
      </c>
      <c r="Q19353">
        <v>49.700001</v>
      </c>
      <c r="R19353">
        <v>50.860000999999997</v>
      </c>
      <c r="S19353">
        <v>49.619999</v>
      </c>
      <c r="T19353">
        <v>50.830002</v>
      </c>
      <c r="U19353">
        <v>40.131588000000001</v>
      </c>
      <c r="V19353">
        <v>2441900</v>
      </c>
      <c r="W19353" s="9" t="str">
        <f t="shared" si="306"/>
        <v>ES</v>
      </c>
    </row>
    <row r="19354" spans="15:23">
      <c r="O19354" t="s">
        <v>218</v>
      </c>
      <c r="P19354" s="13">
        <v>41949</v>
      </c>
      <c r="Q19354">
        <v>50.549999</v>
      </c>
      <c r="R19354">
        <v>50.560001</v>
      </c>
      <c r="S19354">
        <v>49.330002</v>
      </c>
      <c r="T19354">
        <v>49.5</v>
      </c>
      <c r="U19354">
        <v>39.081501000000003</v>
      </c>
      <c r="V19354">
        <v>3521900</v>
      </c>
      <c r="W19354" s="9" t="str">
        <f t="shared" si="306"/>
        <v>ES</v>
      </c>
    </row>
    <row r="19355" spans="15:23">
      <c r="O19355" t="s">
        <v>218</v>
      </c>
      <c r="P19355" s="13">
        <v>41950</v>
      </c>
      <c r="Q19355">
        <v>49.689999</v>
      </c>
      <c r="R19355">
        <v>50.700001</v>
      </c>
      <c r="S19355">
        <v>49.639999000000003</v>
      </c>
      <c r="T19355">
        <v>50.700001</v>
      </c>
      <c r="U19355">
        <v>40.028937999999997</v>
      </c>
      <c r="V19355">
        <v>2397900</v>
      </c>
      <c r="W19355" s="9" t="str">
        <f t="shared" si="306"/>
        <v>ES</v>
      </c>
    </row>
    <row r="19356" spans="15:23">
      <c r="O19356" t="s">
        <v>218</v>
      </c>
      <c r="P19356" s="13">
        <v>41953</v>
      </c>
      <c r="Q19356">
        <v>50.549999</v>
      </c>
      <c r="R19356">
        <v>50.919998</v>
      </c>
      <c r="S19356">
        <v>50.110000999999997</v>
      </c>
      <c r="T19356">
        <v>50.73</v>
      </c>
      <c r="U19356">
        <v>40.052627999999999</v>
      </c>
      <c r="V19356">
        <v>1719100</v>
      </c>
      <c r="W19356" s="9" t="str">
        <f t="shared" si="306"/>
        <v>ES</v>
      </c>
    </row>
    <row r="19357" spans="15:23">
      <c r="O19357" t="s">
        <v>218</v>
      </c>
      <c r="P19357" s="13">
        <v>41954</v>
      </c>
      <c r="Q19357">
        <v>50.639999000000003</v>
      </c>
      <c r="R19357">
        <v>50.919998</v>
      </c>
      <c r="S19357">
        <v>50.349997999999999</v>
      </c>
      <c r="T19357">
        <v>50.540000999999997</v>
      </c>
      <c r="U19357">
        <v>39.902614999999997</v>
      </c>
      <c r="V19357">
        <v>1296600</v>
      </c>
      <c r="W19357" s="9" t="str">
        <f t="shared" si="306"/>
        <v>ES</v>
      </c>
    </row>
    <row r="19358" spans="15:23">
      <c r="O19358" t="s">
        <v>218</v>
      </c>
      <c r="P19358" s="13">
        <v>41955</v>
      </c>
      <c r="Q19358">
        <v>49.599997999999999</v>
      </c>
      <c r="R19358">
        <v>50.18</v>
      </c>
      <c r="S19358">
        <v>49.200001</v>
      </c>
      <c r="T19358">
        <v>49.490001999999997</v>
      </c>
      <c r="U19358">
        <v>39.073608</v>
      </c>
      <c r="V19358">
        <v>2321600</v>
      </c>
      <c r="W19358" s="9" t="str">
        <f t="shared" si="306"/>
        <v>ES</v>
      </c>
    </row>
    <row r="19359" spans="15:23">
      <c r="O19359" t="s">
        <v>218</v>
      </c>
      <c r="P19359" s="13">
        <v>41956</v>
      </c>
      <c r="Q19359">
        <v>49.599997999999999</v>
      </c>
      <c r="R19359">
        <v>49.799999</v>
      </c>
      <c r="S19359">
        <v>49.110000999999997</v>
      </c>
      <c r="T19359">
        <v>49.27</v>
      </c>
      <c r="U19359">
        <v>38.899920999999999</v>
      </c>
      <c r="V19359">
        <v>1371300</v>
      </c>
      <c r="W19359" s="9" t="str">
        <f t="shared" si="306"/>
        <v>ES</v>
      </c>
    </row>
    <row r="19360" spans="15:23">
      <c r="O19360" t="s">
        <v>218</v>
      </c>
      <c r="P19360" s="13">
        <v>41957</v>
      </c>
      <c r="Q19360">
        <v>49.07</v>
      </c>
      <c r="R19360">
        <v>49.209999000000003</v>
      </c>
      <c r="S19360">
        <v>48.650002000000001</v>
      </c>
      <c r="T19360">
        <v>48.799999</v>
      </c>
      <c r="U19360">
        <v>38.528830999999997</v>
      </c>
      <c r="V19360">
        <v>1888100</v>
      </c>
      <c r="W19360" s="9" t="str">
        <f t="shared" si="306"/>
        <v>ES</v>
      </c>
    </row>
    <row r="19361" spans="15:23">
      <c r="O19361" t="s">
        <v>218</v>
      </c>
      <c r="P19361" s="13">
        <v>41960</v>
      </c>
      <c r="Q19361">
        <v>48.810001</v>
      </c>
      <c r="R19361">
        <v>49.52</v>
      </c>
      <c r="S19361">
        <v>48.709999000000003</v>
      </c>
      <c r="T19361">
        <v>49.439999</v>
      </c>
      <c r="U19361">
        <v>39.034142000000003</v>
      </c>
      <c r="V19361">
        <v>860600</v>
      </c>
      <c r="W19361" s="9" t="str">
        <f t="shared" si="306"/>
        <v>ES</v>
      </c>
    </row>
    <row r="19362" spans="15:23">
      <c r="O19362" t="s">
        <v>218</v>
      </c>
      <c r="P19362" s="13">
        <v>41961</v>
      </c>
      <c r="Q19362">
        <v>49.610000999999997</v>
      </c>
      <c r="R19362">
        <v>49.959999000000003</v>
      </c>
      <c r="S19362">
        <v>49.349997999999999</v>
      </c>
      <c r="T19362">
        <v>49.779998999999997</v>
      </c>
      <c r="U19362">
        <v>39.302570000000003</v>
      </c>
      <c r="V19362">
        <v>1048600</v>
      </c>
      <c r="W19362" s="9" t="str">
        <f t="shared" si="306"/>
        <v>ES</v>
      </c>
    </row>
    <row r="19363" spans="15:23">
      <c r="O19363" t="s">
        <v>218</v>
      </c>
      <c r="P19363" s="13">
        <v>41962</v>
      </c>
      <c r="Q19363">
        <v>49.630001</v>
      </c>
      <c r="R19363">
        <v>50.02</v>
      </c>
      <c r="S19363">
        <v>49.419998</v>
      </c>
      <c r="T19363">
        <v>49.939999</v>
      </c>
      <c r="U19363">
        <v>39.428902000000001</v>
      </c>
      <c r="V19363">
        <v>1267500</v>
      </c>
      <c r="W19363" s="9" t="str">
        <f t="shared" si="306"/>
        <v>ES</v>
      </c>
    </row>
    <row r="19364" spans="15:23">
      <c r="O19364" t="s">
        <v>218</v>
      </c>
      <c r="P19364" s="13">
        <v>41963</v>
      </c>
      <c r="Q19364">
        <v>49.880001</v>
      </c>
      <c r="R19364">
        <v>50.130001</v>
      </c>
      <c r="S19364">
        <v>49.689999</v>
      </c>
      <c r="T19364">
        <v>49.959999000000003</v>
      </c>
      <c r="U19364">
        <v>39.444679000000001</v>
      </c>
      <c r="V19364">
        <v>1306300</v>
      </c>
      <c r="W19364" s="9" t="str">
        <f t="shared" si="306"/>
        <v>ES</v>
      </c>
    </row>
    <row r="19365" spans="15:23">
      <c r="O19365" t="s">
        <v>218</v>
      </c>
      <c r="P19365" s="13">
        <v>41964</v>
      </c>
      <c r="Q19365">
        <v>50.369999</v>
      </c>
      <c r="R19365">
        <v>50.459999000000003</v>
      </c>
      <c r="S19365">
        <v>49.779998999999997</v>
      </c>
      <c r="T19365">
        <v>50.360000999999997</v>
      </c>
      <c r="U19365">
        <v>39.760494000000001</v>
      </c>
      <c r="V19365">
        <v>1840100</v>
      </c>
      <c r="W19365" s="9" t="str">
        <f t="shared" si="306"/>
        <v>ES</v>
      </c>
    </row>
    <row r="19366" spans="15:23">
      <c r="O19366" t="s">
        <v>218</v>
      </c>
      <c r="P19366" s="13">
        <v>41967</v>
      </c>
      <c r="Q19366">
        <v>50.380001</v>
      </c>
      <c r="R19366">
        <v>50.450001</v>
      </c>
      <c r="S19366">
        <v>49.860000999999997</v>
      </c>
      <c r="T19366">
        <v>50.009998000000003</v>
      </c>
      <c r="U19366">
        <v>39.484172999999998</v>
      </c>
      <c r="V19366">
        <v>1859000</v>
      </c>
      <c r="W19366" s="9" t="str">
        <f t="shared" si="306"/>
        <v>ES</v>
      </c>
    </row>
    <row r="19367" spans="15:23">
      <c r="O19367" t="s">
        <v>218</v>
      </c>
      <c r="P19367" s="13">
        <v>41968</v>
      </c>
      <c r="Q19367">
        <v>49.98</v>
      </c>
      <c r="R19367">
        <v>49.98</v>
      </c>
      <c r="S19367">
        <v>49.34</v>
      </c>
      <c r="T19367">
        <v>49.509998000000003</v>
      </c>
      <c r="U19367">
        <v>39.089401000000002</v>
      </c>
      <c r="V19367">
        <v>2290500</v>
      </c>
      <c r="W19367" s="9" t="str">
        <f t="shared" si="306"/>
        <v>ES</v>
      </c>
    </row>
    <row r="19368" spans="15:23">
      <c r="O19368" t="s">
        <v>218</v>
      </c>
      <c r="P19368" s="13">
        <v>41969</v>
      </c>
      <c r="Q19368">
        <v>49.580002</v>
      </c>
      <c r="R19368">
        <v>49.849997999999999</v>
      </c>
      <c r="S19368">
        <v>49.529998999999997</v>
      </c>
      <c r="T19368">
        <v>49.639999000000003</v>
      </c>
      <c r="U19368">
        <v>39.192036000000002</v>
      </c>
      <c r="V19368">
        <v>1714300</v>
      </c>
      <c r="W19368" s="9" t="str">
        <f t="shared" si="306"/>
        <v>ES</v>
      </c>
    </row>
    <row r="19369" spans="15:23">
      <c r="O19369" t="s">
        <v>218</v>
      </c>
      <c r="P19369" s="13">
        <v>41971</v>
      </c>
      <c r="Q19369">
        <v>49.860000999999997</v>
      </c>
      <c r="R19369">
        <v>50.650002000000001</v>
      </c>
      <c r="S19369">
        <v>49.790000999999997</v>
      </c>
      <c r="T19369">
        <v>50.639999000000003</v>
      </c>
      <c r="U19369">
        <v>39.981560000000002</v>
      </c>
      <c r="V19369">
        <v>1362600</v>
      </c>
      <c r="W19369" s="9" t="str">
        <f t="shared" si="306"/>
        <v>ES</v>
      </c>
    </row>
    <row r="19370" spans="15:23">
      <c r="O19370" t="s">
        <v>218</v>
      </c>
      <c r="P19370" s="13">
        <v>41974</v>
      </c>
      <c r="Q19370">
        <v>50.290000999999997</v>
      </c>
      <c r="R19370">
        <v>51.25</v>
      </c>
      <c r="S19370">
        <v>49.93</v>
      </c>
      <c r="T19370">
        <v>50.689999</v>
      </c>
      <c r="U19370">
        <v>40.021034</v>
      </c>
      <c r="V19370">
        <v>2265300</v>
      </c>
      <c r="W19370" s="9" t="str">
        <f t="shared" si="306"/>
        <v>ES</v>
      </c>
    </row>
    <row r="19371" spans="15:23">
      <c r="O19371" t="s">
        <v>218</v>
      </c>
      <c r="P19371" s="13">
        <v>41975</v>
      </c>
      <c r="Q19371">
        <v>50.529998999999997</v>
      </c>
      <c r="R19371">
        <v>51.290000999999997</v>
      </c>
      <c r="S19371">
        <v>50.259998000000003</v>
      </c>
      <c r="T19371">
        <v>51.200001</v>
      </c>
      <c r="U19371">
        <v>40.423706000000003</v>
      </c>
      <c r="V19371">
        <v>1887700</v>
      </c>
      <c r="W19371" s="9" t="str">
        <f t="shared" si="306"/>
        <v>ES</v>
      </c>
    </row>
    <row r="19372" spans="15:23">
      <c r="O19372" t="s">
        <v>218</v>
      </c>
      <c r="P19372" s="13">
        <v>41976</v>
      </c>
      <c r="Q19372">
        <v>51.139999000000003</v>
      </c>
      <c r="R19372">
        <v>51.27</v>
      </c>
      <c r="S19372">
        <v>50.860000999999997</v>
      </c>
      <c r="T19372">
        <v>51.220001000000003</v>
      </c>
      <c r="U19372">
        <v>40.439495000000001</v>
      </c>
      <c r="V19372">
        <v>1558000</v>
      </c>
      <c r="W19372" s="9" t="str">
        <f t="shared" si="306"/>
        <v>ES</v>
      </c>
    </row>
    <row r="19373" spans="15:23">
      <c r="O19373" t="s">
        <v>218</v>
      </c>
      <c r="P19373" s="13">
        <v>41977</v>
      </c>
      <c r="Q19373">
        <v>51.290000999999997</v>
      </c>
      <c r="R19373">
        <v>51.720001000000003</v>
      </c>
      <c r="S19373">
        <v>51.130001</v>
      </c>
      <c r="T19373">
        <v>51.560001</v>
      </c>
      <c r="U19373">
        <v>40.707932</v>
      </c>
      <c r="V19373">
        <v>1766200</v>
      </c>
      <c r="W19373" s="9" t="str">
        <f t="shared" si="306"/>
        <v>ES</v>
      </c>
    </row>
    <row r="19374" spans="15:23">
      <c r="O19374" t="s">
        <v>218</v>
      </c>
      <c r="P19374" s="13">
        <v>41978</v>
      </c>
      <c r="Q19374">
        <v>51.27</v>
      </c>
      <c r="R19374">
        <v>51.5</v>
      </c>
      <c r="S19374">
        <v>51.02</v>
      </c>
      <c r="T19374">
        <v>51.330002</v>
      </c>
      <c r="U19374">
        <v>40.526344000000002</v>
      </c>
      <c r="V19374">
        <v>1929300</v>
      </c>
      <c r="W19374" s="9" t="str">
        <f t="shared" si="306"/>
        <v>ES</v>
      </c>
    </row>
    <row r="19375" spans="15:23">
      <c r="O19375" t="s">
        <v>218</v>
      </c>
      <c r="P19375" s="13">
        <v>41981</v>
      </c>
      <c r="Q19375">
        <v>51.419998</v>
      </c>
      <c r="R19375">
        <v>52.119999</v>
      </c>
      <c r="S19375">
        <v>51.25</v>
      </c>
      <c r="T19375">
        <v>51.950001</v>
      </c>
      <c r="U19375">
        <v>41.01585</v>
      </c>
      <c r="V19375">
        <v>2191600</v>
      </c>
      <c r="W19375" s="9" t="str">
        <f t="shared" si="306"/>
        <v>ES</v>
      </c>
    </row>
    <row r="19376" spans="15:23">
      <c r="O19376" t="s">
        <v>218</v>
      </c>
      <c r="P19376" s="13">
        <v>41982</v>
      </c>
      <c r="Q19376">
        <v>51.970001000000003</v>
      </c>
      <c r="R19376">
        <v>52.34</v>
      </c>
      <c r="S19376">
        <v>51.799999</v>
      </c>
      <c r="T19376">
        <v>52.240001999999997</v>
      </c>
      <c r="U19376">
        <v>41.244816</v>
      </c>
      <c r="V19376">
        <v>2665900</v>
      </c>
      <c r="W19376" s="9" t="str">
        <f t="shared" si="306"/>
        <v>ES</v>
      </c>
    </row>
    <row r="19377" spans="15:23">
      <c r="O19377" t="s">
        <v>218</v>
      </c>
      <c r="P19377" s="13">
        <v>41983</v>
      </c>
      <c r="Q19377">
        <v>52.310001</v>
      </c>
      <c r="R19377">
        <v>52.599997999999999</v>
      </c>
      <c r="S19377">
        <v>51.619999</v>
      </c>
      <c r="T19377">
        <v>51.650002000000001</v>
      </c>
      <c r="U19377">
        <v>40.778995999999999</v>
      </c>
      <c r="V19377">
        <v>1627700</v>
      </c>
      <c r="W19377" s="9" t="str">
        <f t="shared" si="306"/>
        <v>ES</v>
      </c>
    </row>
    <row r="19378" spans="15:23">
      <c r="O19378" t="s">
        <v>218</v>
      </c>
      <c r="P19378" s="13">
        <v>41984</v>
      </c>
      <c r="Q19378">
        <v>51.330002</v>
      </c>
      <c r="R19378">
        <v>52.02</v>
      </c>
      <c r="S19378">
        <v>51.279998999999997</v>
      </c>
      <c r="T19378">
        <v>51.68</v>
      </c>
      <c r="U19378">
        <v>41.115519999999997</v>
      </c>
      <c r="V19378">
        <v>1443000</v>
      </c>
      <c r="W19378" s="9" t="str">
        <f t="shared" si="306"/>
        <v>ES</v>
      </c>
    </row>
    <row r="19379" spans="15:23">
      <c r="O19379" t="s">
        <v>218</v>
      </c>
      <c r="P19379" s="13">
        <v>41985</v>
      </c>
      <c r="Q19379">
        <v>51.43</v>
      </c>
      <c r="R19379">
        <v>52.080002</v>
      </c>
      <c r="S19379">
        <v>51.119999</v>
      </c>
      <c r="T19379">
        <v>51.139999000000003</v>
      </c>
      <c r="U19379">
        <v>40.685898000000002</v>
      </c>
      <c r="V19379">
        <v>1189800</v>
      </c>
      <c r="W19379" s="9" t="str">
        <f t="shared" si="306"/>
        <v>ES</v>
      </c>
    </row>
    <row r="19380" spans="15:23">
      <c r="O19380" t="s">
        <v>218</v>
      </c>
      <c r="P19380" s="13">
        <v>41988</v>
      </c>
      <c r="Q19380">
        <v>51.299999</v>
      </c>
      <c r="R19380">
        <v>51.43</v>
      </c>
      <c r="S19380">
        <v>50.369999</v>
      </c>
      <c r="T19380">
        <v>50.73</v>
      </c>
      <c r="U19380">
        <v>40.359721999999998</v>
      </c>
      <c r="V19380">
        <v>1277300</v>
      </c>
      <c r="W19380" s="9" t="str">
        <f t="shared" si="306"/>
        <v>ES</v>
      </c>
    </row>
    <row r="19381" spans="15:23">
      <c r="O19381" t="s">
        <v>218</v>
      </c>
      <c r="P19381" s="13">
        <v>41989</v>
      </c>
      <c r="Q19381">
        <v>50.669998</v>
      </c>
      <c r="R19381">
        <v>51.439999</v>
      </c>
      <c r="S19381">
        <v>50.18</v>
      </c>
      <c r="T19381">
        <v>50.970001000000003</v>
      </c>
      <c r="U19381">
        <v>40.550643999999998</v>
      </c>
      <c r="V19381">
        <v>2239200</v>
      </c>
      <c r="W19381" s="9" t="str">
        <f t="shared" si="306"/>
        <v>ES</v>
      </c>
    </row>
    <row r="19382" spans="15:23">
      <c r="O19382" t="s">
        <v>218</v>
      </c>
      <c r="P19382" s="13">
        <v>41990</v>
      </c>
      <c r="Q19382">
        <v>51.25</v>
      </c>
      <c r="R19382">
        <v>52</v>
      </c>
      <c r="S19382">
        <v>51.150002000000001</v>
      </c>
      <c r="T19382">
        <v>51.84</v>
      </c>
      <c r="U19382">
        <v>41.242804999999997</v>
      </c>
      <c r="V19382">
        <v>2330300</v>
      </c>
      <c r="W19382" s="9" t="str">
        <f t="shared" si="306"/>
        <v>ES</v>
      </c>
    </row>
    <row r="19383" spans="15:23">
      <c r="O19383" t="s">
        <v>218</v>
      </c>
      <c r="P19383" s="13">
        <v>41991</v>
      </c>
      <c r="Q19383">
        <v>52.130001</v>
      </c>
      <c r="R19383">
        <v>52.889999000000003</v>
      </c>
      <c r="S19383">
        <v>51.759998000000003</v>
      </c>
      <c r="T19383">
        <v>52.869999</v>
      </c>
      <c r="U19383">
        <v>42.062255999999998</v>
      </c>
      <c r="V19383">
        <v>2076300</v>
      </c>
      <c r="W19383" s="9" t="str">
        <f t="shared" si="306"/>
        <v>ES</v>
      </c>
    </row>
    <row r="19384" spans="15:23">
      <c r="O19384" t="s">
        <v>218</v>
      </c>
      <c r="P19384" s="13">
        <v>41992</v>
      </c>
      <c r="Q19384">
        <v>53</v>
      </c>
      <c r="R19384">
        <v>53.360000999999997</v>
      </c>
      <c r="S19384">
        <v>52.560001</v>
      </c>
      <c r="T19384">
        <v>52.700001</v>
      </c>
      <c r="U19384">
        <v>41.927002000000002</v>
      </c>
      <c r="V19384">
        <v>3052500</v>
      </c>
      <c r="W19384" s="9" t="str">
        <f t="shared" si="306"/>
        <v>ES</v>
      </c>
    </row>
    <row r="19385" spans="15:23">
      <c r="O19385" t="s">
        <v>218</v>
      </c>
      <c r="P19385" s="13">
        <v>41995</v>
      </c>
      <c r="Q19385">
        <v>52.779998999999997</v>
      </c>
      <c r="R19385">
        <v>53.099997999999999</v>
      </c>
      <c r="S19385">
        <v>52.549999</v>
      </c>
      <c r="T19385">
        <v>53.060001</v>
      </c>
      <c r="U19385">
        <v>42.213405999999999</v>
      </c>
      <c r="V19385">
        <v>1202100</v>
      </c>
      <c r="W19385" s="9" t="str">
        <f t="shared" si="306"/>
        <v>ES</v>
      </c>
    </row>
    <row r="19386" spans="15:23">
      <c r="O19386" t="s">
        <v>218</v>
      </c>
      <c r="P19386" s="13">
        <v>41996</v>
      </c>
      <c r="Q19386">
        <v>53.16</v>
      </c>
      <c r="R19386">
        <v>53.82</v>
      </c>
      <c r="S19386">
        <v>52.990001999999997</v>
      </c>
      <c r="T19386">
        <v>53.75</v>
      </c>
      <c r="U19386">
        <v>42.762363000000001</v>
      </c>
      <c r="V19386">
        <v>2470300</v>
      </c>
      <c r="W19386" s="9" t="str">
        <f t="shared" si="306"/>
        <v>ES</v>
      </c>
    </row>
    <row r="19387" spans="15:23">
      <c r="O19387" t="s">
        <v>218</v>
      </c>
      <c r="P19387" s="13">
        <v>41997</v>
      </c>
      <c r="Q19387">
        <v>53.860000999999997</v>
      </c>
      <c r="R19387">
        <v>55.119999</v>
      </c>
      <c r="S19387">
        <v>53.759998000000003</v>
      </c>
      <c r="T19387">
        <v>55.02</v>
      </c>
      <c r="U19387">
        <v>43.772758000000003</v>
      </c>
      <c r="V19387">
        <v>1549900</v>
      </c>
      <c r="W19387" s="9" t="str">
        <f t="shared" si="306"/>
        <v>ES</v>
      </c>
    </row>
    <row r="19388" spans="15:23">
      <c r="O19388" t="s">
        <v>218</v>
      </c>
      <c r="P19388" s="13">
        <v>41999</v>
      </c>
      <c r="Q19388">
        <v>55.16</v>
      </c>
      <c r="R19388">
        <v>55.830002</v>
      </c>
      <c r="S19388">
        <v>55.110000999999997</v>
      </c>
      <c r="T19388">
        <v>55.669998</v>
      </c>
      <c r="U19388">
        <v>44.289883000000003</v>
      </c>
      <c r="V19388">
        <v>1676900</v>
      </c>
      <c r="W19388" s="9" t="str">
        <f t="shared" si="306"/>
        <v>ES</v>
      </c>
    </row>
    <row r="19389" spans="15:23">
      <c r="O19389" t="s">
        <v>218</v>
      </c>
      <c r="P19389" s="13">
        <v>42002</v>
      </c>
      <c r="Q19389">
        <v>55.59</v>
      </c>
      <c r="R19389">
        <v>56.66</v>
      </c>
      <c r="S19389">
        <v>55.59</v>
      </c>
      <c r="T19389">
        <v>56.150002000000001</v>
      </c>
      <c r="U19389">
        <v>44.671745000000001</v>
      </c>
      <c r="V19389">
        <v>2194500</v>
      </c>
      <c r="W19389" s="9" t="str">
        <f t="shared" si="306"/>
        <v>ES</v>
      </c>
    </row>
    <row r="19390" spans="15:23">
      <c r="O19390" t="s">
        <v>218</v>
      </c>
      <c r="P19390" s="13">
        <v>42003</v>
      </c>
      <c r="Q19390">
        <v>55.939999</v>
      </c>
      <c r="R19390">
        <v>55.939999</v>
      </c>
      <c r="S19390">
        <v>54.549999</v>
      </c>
      <c r="T19390">
        <v>54.669998</v>
      </c>
      <c r="U19390">
        <v>43.494289000000002</v>
      </c>
      <c r="V19390">
        <v>1629100</v>
      </c>
      <c r="W19390" s="9" t="str">
        <f t="shared" si="306"/>
        <v>ES</v>
      </c>
    </row>
    <row r="19391" spans="15:23">
      <c r="O19391" t="s">
        <v>218</v>
      </c>
      <c r="P19391" s="13">
        <v>42004</v>
      </c>
      <c r="Q19391">
        <v>54.860000999999997</v>
      </c>
      <c r="R19391">
        <v>54.880001</v>
      </c>
      <c r="S19391">
        <v>53.450001</v>
      </c>
      <c r="T19391">
        <v>53.52</v>
      </c>
      <c r="U19391">
        <v>42.579371999999999</v>
      </c>
      <c r="V19391">
        <v>1965400</v>
      </c>
      <c r="W19391" s="9" t="str">
        <f t="shared" si="306"/>
        <v>ES</v>
      </c>
    </row>
    <row r="19392" spans="15:23">
      <c r="O19392" t="s">
        <v>218</v>
      </c>
      <c r="P19392" s="13">
        <v>42006</v>
      </c>
      <c r="Q19392">
        <v>53.529998999999997</v>
      </c>
      <c r="R19392">
        <v>53.799999</v>
      </c>
      <c r="S19392">
        <v>52.93</v>
      </c>
      <c r="T19392">
        <v>53.740001999999997</v>
      </c>
      <c r="U19392">
        <v>42.754406000000003</v>
      </c>
      <c r="V19392">
        <v>1693400</v>
      </c>
      <c r="W19392" s="9" t="str">
        <f t="shared" si="306"/>
        <v>ES</v>
      </c>
    </row>
    <row r="19393" spans="15:23">
      <c r="O19393" t="s">
        <v>218</v>
      </c>
      <c r="P19393" s="13">
        <v>42009</v>
      </c>
      <c r="Q19393">
        <v>53.759998000000003</v>
      </c>
      <c r="R19393">
        <v>53.810001</v>
      </c>
      <c r="S19393">
        <v>53.049999</v>
      </c>
      <c r="T19393">
        <v>53.259998000000003</v>
      </c>
      <c r="U19393">
        <v>42.372523999999999</v>
      </c>
      <c r="V19393">
        <v>1400700</v>
      </c>
      <c r="W19393" s="9" t="str">
        <f t="shared" si="306"/>
        <v>ES</v>
      </c>
    </row>
    <row r="19394" spans="15:23">
      <c r="O19394" t="s">
        <v>218</v>
      </c>
      <c r="P19394" s="13">
        <v>42010</v>
      </c>
      <c r="Q19394">
        <v>53.389999000000003</v>
      </c>
      <c r="R19394">
        <v>54.189999</v>
      </c>
      <c r="S19394">
        <v>53.060001</v>
      </c>
      <c r="T19394">
        <v>53.290000999999997</v>
      </c>
      <c r="U19394">
        <v>42.3964</v>
      </c>
      <c r="V19394">
        <v>2680800</v>
      </c>
      <c r="W19394" s="9" t="str">
        <f t="shared" si="306"/>
        <v>ES</v>
      </c>
    </row>
    <row r="19395" spans="15:23">
      <c r="O19395" t="s">
        <v>218</v>
      </c>
      <c r="P19395" s="13">
        <v>42011</v>
      </c>
      <c r="Q19395">
        <v>53.700001</v>
      </c>
      <c r="R19395">
        <v>54.349997999999999</v>
      </c>
      <c r="S19395">
        <v>53.310001</v>
      </c>
      <c r="T19395">
        <v>54.07</v>
      </c>
      <c r="U19395">
        <v>43.016945</v>
      </c>
      <c r="V19395">
        <v>1463200</v>
      </c>
      <c r="W19395" s="9" t="str">
        <f t="shared" si="306"/>
        <v>ES</v>
      </c>
    </row>
    <row r="19396" spans="15:23">
      <c r="O19396" t="s">
        <v>218</v>
      </c>
      <c r="P19396" s="13">
        <v>42012</v>
      </c>
      <c r="Q19396">
        <v>53.959999000000003</v>
      </c>
      <c r="R19396">
        <v>54.459999000000003</v>
      </c>
      <c r="S19396">
        <v>53.84</v>
      </c>
      <c r="T19396">
        <v>54.16</v>
      </c>
      <c r="U19396">
        <v>43.088546999999998</v>
      </c>
      <c r="V19396">
        <v>2115100</v>
      </c>
      <c r="W19396" s="9" t="str">
        <f t="shared" si="306"/>
        <v>ES</v>
      </c>
    </row>
    <row r="19397" spans="15:23">
      <c r="O19397" t="s">
        <v>218</v>
      </c>
      <c r="P19397" s="13">
        <v>42013</v>
      </c>
      <c r="Q19397">
        <v>54.16</v>
      </c>
      <c r="R19397">
        <v>54.279998999999997</v>
      </c>
      <c r="S19397">
        <v>53.110000999999997</v>
      </c>
      <c r="T19397">
        <v>53.48</v>
      </c>
      <c r="U19397">
        <v>42.547561999999999</v>
      </c>
      <c r="V19397">
        <v>1595600</v>
      </c>
      <c r="W19397" s="9" t="str">
        <f t="shared" ref="W19397:W19460" si="307">IFERROR(VLOOKUP(O19397,$B$4:$B$17,1,FALSE),"Delete")</f>
        <v>ES</v>
      </c>
    </row>
    <row r="19398" spans="15:23">
      <c r="O19398" t="s">
        <v>218</v>
      </c>
      <c r="P19398" s="13">
        <v>42016</v>
      </c>
      <c r="Q19398">
        <v>53.709999000000003</v>
      </c>
      <c r="R19398">
        <v>53.740001999999997</v>
      </c>
      <c r="S19398">
        <v>52.990001999999997</v>
      </c>
      <c r="T19398">
        <v>53.330002</v>
      </c>
      <c r="U19398">
        <v>42.428226000000002</v>
      </c>
      <c r="V19398">
        <v>1040100</v>
      </c>
      <c r="W19398" s="9" t="str">
        <f t="shared" si="307"/>
        <v>ES</v>
      </c>
    </row>
    <row r="19399" spans="15:23">
      <c r="O19399" t="s">
        <v>218</v>
      </c>
      <c r="P19399" s="13">
        <v>42017</v>
      </c>
      <c r="Q19399">
        <v>53.650002000000001</v>
      </c>
      <c r="R19399">
        <v>54.52</v>
      </c>
      <c r="S19399">
        <v>53.360000999999997</v>
      </c>
      <c r="T19399">
        <v>53.68</v>
      </c>
      <c r="U19399">
        <v>42.706668999999998</v>
      </c>
      <c r="V19399">
        <v>1460900</v>
      </c>
      <c r="W19399" s="9" t="str">
        <f t="shared" si="307"/>
        <v>ES</v>
      </c>
    </row>
    <row r="19400" spans="15:23">
      <c r="O19400" t="s">
        <v>218</v>
      </c>
      <c r="P19400" s="13">
        <v>42018</v>
      </c>
      <c r="Q19400">
        <v>53.23</v>
      </c>
      <c r="R19400">
        <v>54.169998</v>
      </c>
      <c r="S19400">
        <v>53.200001</v>
      </c>
      <c r="T19400">
        <v>54.150002000000001</v>
      </c>
      <c r="U19400">
        <v>43.080596999999997</v>
      </c>
      <c r="V19400">
        <v>1422800</v>
      </c>
      <c r="W19400" s="9" t="str">
        <f t="shared" si="307"/>
        <v>ES</v>
      </c>
    </row>
    <row r="19401" spans="15:23">
      <c r="O19401" t="s">
        <v>218</v>
      </c>
      <c r="P19401" s="13">
        <v>42019</v>
      </c>
      <c r="Q19401">
        <v>54.310001</v>
      </c>
      <c r="R19401">
        <v>55.150002000000001</v>
      </c>
      <c r="S19401">
        <v>54</v>
      </c>
      <c r="T19401">
        <v>55.09</v>
      </c>
      <c r="U19401">
        <v>43.828442000000003</v>
      </c>
      <c r="V19401">
        <v>2110200</v>
      </c>
      <c r="W19401" s="9" t="str">
        <f t="shared" si="307"/>
        <v>ES</v>
      </c>
    </row>
    <row r="19402" spans="15:23">
      <c r="O19402" t="s">
        <v>218</v>
      </c>
      <c r="P19402" s="13">
        <v>42020</v>
      </c>
      <c r="Q19402">
        <v>55.330002</v>
      </c>
      <c r="R19402">
        <v>55.57</v>
      </c>
      <c r="S19402">
        <v>54.919998</v>
      </c>
      <c r="T19402">
        <v>55.549999</v>
      </c>
      <c r="U19402">
        <v>44.194405000000003</v>
      </c>
      <c r="V19402">
        <v>1464300</v>
      </c>
      <c r="W19402" s="9" t="str">
        <f t="shared" si="307"/>
        <v>ES</v>
      </c>
    </row>
    <row r="19403" spans="15:23">
      <c r="O19403" t="s">
        <v>218</v>
      </c>
      <c r="P19403" s="13">
        <v>42024</v>
      </c>
      <c r="Q19403">
        <v>55.41</v>
      </c>
      <c r="R19403">
        <v>55.740001999999997</v>
      </c>
      <c r="S19403">
        <v>54.970001000000003</v>
      </c>
      <c r="T19403">
        <v>55.360000999999997</v>
      </c>
      <c r="U19403">
        <v>44.043236</v>
      </c>
      <c r="V19403">
        <v>1262100</v>
      </c>
      <c r="W19403" s="9" t="str">
        <f t="shared" si="307"/>
        <v>ES</v>
      </c>
    </row>
    <row r="19404" spans="15:23">
      <c r="O19404" t="s">
        <v>218</v>
      </c>
      <c r="P19404" s="13">
        <v>42025</v>
      </c>
      <c r="Q19404">
        <v>55.169998</v>
      </c>
      <c r="R19404">
        <v>55.84</v>
      </c>
      <c r="S19404">
        <v>54.73</v>
      </c>
      <c r="T19404">
        <v>55.759998000000003</v>
      </c>
      <c r="U19404">
        <v>44.361469</v>
      </c>
      <c r="V19404">
        <v>1396800</v>
      </c>
      <c r="W19404" s="9" t="str">
        <f t="shared" si="307"/>
        <v>ES</v>
      </c>
    </row>
    <row r="19405" spans="15:23">
      <c r="O19405" t="s">
        <v>218</v>
      </c>
      <c r="P19405" s="13">
        <v>42026</v>
      </c>
      <c r="Q19405">
        <v>56.040000999999997</v>
      </c>
      <c r="R19405">
        <v>56.09</v>
      </c>
      <c r="S19405">
        <v>55.110000999999997</v>
      </c>
      <c r="T19405">
        <v>55.560001</v>
      </c>
      <c r="U19405">
        <v>44.202362000000001</v>
      </c>
      <c r="V19405">
        <v>1298400</v>
      </c>
      <c r="W19405" s="9" t="str">
        <f t="shared" si="307"/>
        <v>ES</v>
      </c>
    </row>
    <row r="19406" spans="15:23">
      <c r="O19406" t="s">
        <v>218</v>
      </c>
      <c r="P19406" s="13">
        <v>42027</v>
      </c>
      <c r="Q19406">
        <v>55.709999000000003</v>
      </c>
      <c r="R19406">
        <v>56.16</v>
      </c>
      <c r="S19406">
        <v>55.459999000000003</v>
      </c>
      <c r="T19406">
        <v>55.84</v>
      </c>
      <c r="U19406">
        <v>44.425125000000001</v>
      </c>
      <c r="V19406">
        <v>1176700</v>
      </c>
      <c r="W19406" s="9" t="str">
        <f t="shared" si="307"/>
        <v>ES</v>
      </c>
    </row>
    <row r="19407" spans="15:23">
      <c r="O19407" t="s">
        <v>218</v>
      </c>
      <c r="P19407" s="13">
        <v>42030</v>
      </c>
      <c r="Q19407">
        <v>55.68</v>
      </c>
      <c r="R19407">
        <v>55.82</v>
      </c>
      <c r="S19407">
        <v>55.169998</v>
      </c>
      <c r="T19407">
        <v>55.799999</v>
      </c>
      <c r="U19407">
        <v>44.393307</v>
      </c>
      <c r="V19407">
        <v>889400</v>
      </c>
      <c r="W19407" s="9" t="str">
        <f t="shared" si="307"/>
        <v>ES</v>
      </c>
    </row>
    <row r="19408" spans="15:23">
      <c r="O19408" t="s">
        <v>218</v>
      </c>
      <c r="P19408" s="13">
        <v>42031</v>
      </c>
      <c r="Q19408">
        <v>55.509998000000003</v>
      </c>
      <c r="R19408">
        <v>56.110000999999997</v>
      </c>
      <c r="S19408">
        <v>55.5</v>
      </c>
      <c r="T19408">
        <v>55.810001</v>
      </c>
      <c r="U19408">
        <v>44.401257000000001</v>
      </c>
      <c r="V19408">
        <v>1052100</v>
      </c>
      <c r="W19408" s="9" t="str">
        <f t="shared" si="307"/>
        <v>ES</v>
      </c>
    </row>
    <row r="19409" spans="15:23">
      <c r="O19409" t="s">
        <v>218</v>
      </c>
      <c r="P19409" s="13">
        <v>42032</v>
      </c>
      <c r="Q19409">
        <v>55.790000999999997</v>
      </c>
      <c r="R19409">
        <v>56.700001</v>
      </c>
      <c r="S19409">
        <v>55.52</v>
      </c>
      <c r="T19409">
        <v>55.66</v>
      </c>
      <c r="U19409">
        <v>44.281910000000003</v>
      </c>
      <c r="V19409">
        <v>1223800</v>
      </c>
      <c r="W19409" s="9" t="str">
        <f t="shared" si="307"/>
        <v>ES</v>
      </c>
    </row>
    <row r="19410" spans="15:23">
      <c r="O19410" t="s">
        <v>218</v>
      </c>
      <c r="P19410" s="13">
        <v>42033</v>
      </c>
      <c r="Q19410">
        <v>55.580002</v>
      </c>
      <c r="R19410">
        <v>56.52</v>
      </c>
      <c r="S19410">
        <v>55.279998999999997</v>
      </c>
      <c r="T19410">
        <v>56.400002000000001</v>
      </c>
      <c r="U19410">
        <v>44.870643999999999</v>
      </c>
      <c r="V19410">
        <v>1060000</v>
      </c>
      <c r="W19410" s="9" t="str">
        <f t="shared" si="307"/>
        <v>ES</v>
      </c>
    </row>
    <row r="19411" spans="15:23">
      <c r="O19411" t="s">
        <v>218</v>
      </c>
      <c r="P19411" s="13">
        <v>42034</v>
      </c>
      <c r="Q19411">
        <v>56.290000999999997</v>
      </c>
      <c r="R19411">
        <v>56.830002</v>
      </c>
      <c r="S19411">
        <v>55.5</v>
      </c>
      <c r="T19411">
        <v>55.580002</v>
      </c>
      <c r="U19411">
        <v>44.218266</v>
      </c>
      <c r="V19411">
        <v>2041300</v>
      </c>
      <c r="W19411" s="9" t="str">
        <f t="shared" si="307"/>
        <v>ES</v>
      </c>
    </row>
    <row r="19412" spans="15:23">
      <c r="O19412" t="s">
        <v>218</v>
      </c>
      <c r="P19412" s="13">
        <v>42037</v>
      </c>
      <c r="Q19412">
        <v>55.459999000000003</v>
      </c>
      <c r="R19412">
        <v>56.23</v>
      </c>
      <c r="S19412">
        <v>54.830002</v>
      </c>
      <c r="T19412">
        <v>56.150002000000001</v>
      </c>
      <c r="U19412">
        <v>44.671745000000001</v>
      </c>
      <c r="V19412">
        <v>2120300</v>
      </c>
      <c r="W19412" s="9" t="str">
        <f t="shared" si="307"/>
        <v>ES</v>
      </c>
    </row>
    <row r="19413" spans="15:23">
      <c r="O19413" t="s">
        <v>218</v>
      </c>
      <c r="P19413" s="13">
        <v>42038</v>
      </c>
      <c r="Q19413">
        <v>55.779998999999997</v>
      </c>
      <c r="R19413">
        <v>56.209999000000003</v>
      </c>
      <c r="S19413">
        <v>55.689999</v>
      </c>
      <c r="T19413">
        <v>56.040000999999997</v>
      </c>
      <c r="U19413">
        <v>44.584240000000001</v>
      </c>
      <c r="V19413">
        <v>1569900</v>
      </c>
      <c r="W19413" s="9" t="str">
        <f t="shared" si="307"/>
        <v>ES</v>
      </c>
    </row>
    <row r="19414" spans="15:23">
      <c r="O19414" t="s">
        <v>218</v>
      </c>
      <c r="P19414" s="13">
        <v>42039</v>
      </c>
      <c r="Q19414">
        <v>55.75</v>
      </c>
      <c r="R19414">
        <v>56.52</v>
      </c>
      <c r="S19414">
        <v>55.48</v>
      </c>
      <c r="T19414">
        <v>55.610000999999997</v>
      </c>
      <c r="U19414">
        <v>44.242148999999998</v>
      </c>
      <c r="V19414">
        <v>1739300</v>
      </c>
      <c r="W19414" s="9" t="str">
        <f t="shared" si="307"/>
        <v>ES</v>
      </c>
    </row>
    <row r="19415" spans="15:23">
      <c r="O19415" t="s">
        <v>218</v>
      </c>
      <c r="P19415" s="13">
        <v>42040</v>
      </c>
      <c r="Q19415">
        <v>55.900002000000001</v>
      </c>
      <c r="R19415">
        <v>56.400002000000001</v>
      </c>
      <c r="S19415">
        <v>55.48</v>
      </c>
      <c r="T19415">
        <v>56.279998999999997</v>
      </c>
      <c r="U19415">
        <v>44.775181000000003</v>
      </c>
      <c r="V19415">
        <v>1231700</v>
      </c>
      <c r="W19415" s="9" t="str">
        <f t="shared" si="307"/>
        <v>ES</v>
      </c>
    </row>
    <row r="19416" spans="15:23">
      <c r="O19416" t="s">
        <v>218</v>
      </c>
      <c r="P19416" s="13">
        <v>42041</v>
      </c>
      <c r="Q19416">
        <v>55.860000999999997</v>
      </c>
      <c r="R19416">
        <v>55.990001999999997</v>
      </c>
      <c r="S19416">
        <v>53.310001</v>
      </c>
      <c r="T19416">
        <v>53.709999000000003</v>
      </c>
      <c r="U19416">
        <v>42.730533999999999</v>
      </c>
      <c r="V19416">
        <v>1859400</v>
      </c>
      <c r="W19416" s="9" t="str">
        <f t="shared" si="307"/>
        <v>ES</v>
      </c>
    </row>
    <row r="19417" spans="15:23">
      <c r="O19417" t="s">
        <v>218</v>
      </c>
      <c r="P19417" s="13">
        <v>42044</v>
      </c>
      <c r="Q19417">
        <v>53.720001000000003</v>
      </c>
      <c r="R19417">
        <v>54</v>
      </c>
      <c r="S19417">
        <v>52.91</v>
      </c>
      <c r="T19417">
        <v>53.150002000000001</v>
      </c>
      <c r="U19417">
        <v>42.285023000000002</v>
      </c>
      <c r="V19417">
        <v>1465000</v>
      </c>
      <c r="W19417" s="9" t="str">
        <f t="shared" si="307"/>
        <v>ES</v>
      </c>
    </row>
    <row r="19418" spans="15:23">
      <c r="O19418" t="s">
        <v>218</v>
      </c>
      <c r="P19418" s="13">
        <v>42045</v>
      </c>
      <c r="Q19418">
        <v>53.189999</v>
      </c>
      <c r="R19418">
        <v>54.779998999999997</v>
      </c>
      <c r="S19418">
        <v>53.16</v>
      </c>
      <c r="T19418">
        <v>54.68</v>
      </c>
      <c r="U19418">
        <v>43.502239000000003</v>
      </c>
      <c r="V19418">
        <v>2298900</v>
      </c>
      <c r="W19418" s="9" t="str">
        <f t="shared" si="307"/>
        <v>ES</v>
      </c>
    </row>
    <row r="19419" spans="15:23">
      <c r="O19419" t="s">
        <v>218</v>
      </c>
      <c r="P19419" s="13">
        <v>42046</v>
      </c>
      <c r="Q19419">
        <v>54.43</v>
      </c>
      <c r="R19419">
        <v>54.43</v>
      </c>
      <c r="S19419">
        <v>53.169998</v>
      </c>
      <c r="T19419">
        <v>53.310001</v>
      </c>
      <c r="U19419">
        <v>42.412312</v>
      </c>
      <c r="V19419">
        <v>1895600</v>
      </c>
      <c r="W19419" s="9" t="str">
        <f t="shared" si="307"/>
        <v>ES</v>
      </c>
    </row>
    <row r="19420" spans="15:23">
      <c r="O19420" t="s">
        <v>218</v>
      </c>
      <c r="P19420" s="13">
        <v>42047</v>
      </c>
      <c r="Q19420">
        <v>53.400002000000001</v>
      </c>
      <c r="R19420">
        <v>53.970001000000003</v>
      </c>
      <c r="S19420">
        <v>52.150002000000001</v>
      </c>
      <c r="T19420">
        <v>52.299999</v>
      </c>
      <c r="U19420">
        <v>41.608780000000003</v>
      </c>
      <c r="V19420">
        <v>3488000</v>
      </c>
      <c r="W19420" s="9" t="str">
        <f t="shared" si="307"/>
        <v>ES</v>
      </c>
    </row>
    <row r="19421" spans="15:23">
      <c r="O19421" t="s">
        <v>218</v>
      </c>
      <c r="P19421" s="13">
        <v>42048</v>
      </c>
      <c r="Q19421">
        <v>51.77</v>
      </c>
      <c r="R19421">
        <v>52.07</v>
      </c>
      <c r="S19421">
        <v>50.419998</v>
      </c>
      <c r="T19421">
        <v>51.02</v>
      </c>
      <c r="U19421">
        <v>40.590434999999999</v>
      </c>
      <c r="V19421">
        <v>2894000</v>
      </c>
      <c r="W19421" s="9" t="str">
        <f t="shared" si="307"/>
        <v>ES</v>
      </c>
    </row>
    <row r="19422" spans="15:23">
      <c r="O19422" t="s">
        <v>218</v>
      </c>
      <c r="P19422" s="13">
        <v>42052</v>
      </c>
      <c r="Q19422">
        <v>51</v>
      </c>
      <c r="R19422">
        <v>51.599997999999999</v>
      </c>
      <c r="S19422">
        <v>50.48</v>
      </c>
      <c r="T19422">
        <v>51.23</v>
      </c>
      <c r="U19422">
        <v>40.757503999999997</v>
      </c>
      <c r="V19422">
        <v>2602700</v>
      </c>
      <c r="W19422" s="9" t="str">
        <f t="shared" si="307"/>
        <v>ES</v>
      </c>
    </row>
    <row r="19423" spans="15:23">
      <c r="O19423" t="s">
        <v>218</v>
      </c>
      <c r="P19423" s="13">
        <v>42053</v>
      </c>
      <c r="Q19423">
        <v>51.18</v>
      </c>
      <c r="R19423">
        <v>52.560001</v>
      </c>
      <c r="S19423">
        <v>51.119999</v>
      </c>
      <c r="T19423">
        <v>52.540000999999997</v>
      </c>
      <c r="U19423">
        <v>41.799712999999997</v>
      </c>
      <c r="V19423">
        <v>2162800</v>
      </c>
      <c r="W19423" s="9" t="str">
        <f t="shared" si="307"/>
        <v>ES</v>
      </c>
    </row>
    <row r="19424" spans="15:23">
      <c r="O19424" t="s">
        <v>218</v>
      </c>
      <c r="P19424" s="13">
        <v>42054</v>
      </c>
      <c r="Q19424">
        <v>53.23</v>
      </c>
      <c r="R19424">
        <v>53.630001</v>
      </c>
      <c r="S19424">
        <v>52.060001</v>
      </c>
      <c r="T19424">
        <v>52.5</v>
      </c>
      <c r="U19424">
        <v>41.767895000000003</v>
      </c>
      <c r="V19424">
        <v>1119700</v>
      </c>
      <c r="W19424" s="9" t="str">
        <f t="shared" si="307"/>
        <v>ES</v>
      </c>
    </row>
    <row r="19425" spans="15:23">
      <c r="O19425" t="s">
        <v>218</v>
      </c>
      <c r="P19425" s="13">
        <v>42055</v>
      </c>
      <c r="Q19425">
        <v>52.360000999999997</v>
      </c>
      <c r="R19425">
        <v>52.619999</v>
      </c>
      <c r="S19425">
        <v>51.610000999999997</v>
      </c>
      <c r="T19425">
        <v>52.540000999999997</v>
      </c>
      <c r="U19425">
        <v>41.799712999999997</v>
      </c>
      <c r="V19425">
        <v>1880600</v>
      </c>
      <c r="W19425" s="9" t="str">
        <f t="shared" si="307"/>
        <v>ES</v>
      </c>
    </row>
    <row r="19426" spans="15:23">
      <c r="O19426" t="s">
        <v>218</v>
      </c>
      <c r="P19426" s="13">
        <v>42058</v>
      </c>
      <c r="Q19426">
        <v>52.439999</v>
      </c>
      <c r="R19426">
        <v>52.939999</v>
      </c>
      <c r="S19426">
        <v>52.110000999999997</v>
      </c>
      <c r="T19426">
        <v>52.700001</v>
      </c>
      <c r="U19426">
        <v>41.927002000000002</v>
      </c>
      <c r="V19426">
        <v>1164200</v>
      </c>
      <c r="W19426" s="9" t="str">
        <f t="shared" si="307"/>
        <v>ES</v>
      </c>
    </row>
    <row r="19427" spans="15:23">
      <c r="O19427" t="s">
        <v>218</v>
      </c>
      <c r="P19427" s="13">
        <v>42059</v>
      </c>
      <c r="Q19427">
        <v>52.57</v>
      </c>
      <c r="R19427">
        <v>53.52</v>
      </c>
      <c r="S19427">
        <v>52.369999</v>
      </c>
      <c r="T19427">
        <v>53.34</v>
      </c>
      <c r="U19427">
        <v>42.43618</v>
      </c>
      <c r="V19427">
        <v>1251200</v>
      </c>
      <c r="W19427" s="9" t="str">
        <f t="shared" si="307"/>
        <v>ES</v>
      </c>
    </row>
    <row r="19428" spans="15:23">
      <c r="O19428" t="s">
        <v>218</v>
      </c>
      <c r="P19428" s="13">
        <v>42060</v>
      </c>
      <c r="Q19428">
        <v>53.200001</v>
      </c>
      <c r="R19428">
        <v>53.490001999999997</v>
      </c>
      <c r="S19428">
        <v>52.41</v>
      </c>
      <c r="T19428">
        <v>52.610000999999997</v>
      </c>
      <c r="U19428">
        <v>41.855404</v>
      </c>
      <c r="V19428">
        <v>1479400</v>
      </c>
      <c r="W19428" s="9" t="str">
        <f t="shared" si="307"/>
        <v>ES</v>
      </c>
    </row>
    <row r="19429" spans="15:23">
      <c r="O19429" t="s">
        <v>218</v>
      </c>
      <c r="P19429" s="13">
        <v>42061</v>
      </c>
      <c r="Q19429">
        <v>52.52</v>
      </c>
      <c r="R19429">
        <v>52.549999</v>
      </c>
      <c r="S19429">
        <v>51.650002000000001</v>
      </c>
      <c r="T19429">
        <v>51.84</v>
      </c>
      <c r="U19429">
        <v>41.573112000000002</v>
      </c>
      <c r="V19429">
        <v>1204400</v>
      </c>
      <c r="W19429" s="9" t="str">
        <f t="shared" si="307"/>
        <v>ES</v>
      </c>
    </row>
    <row r="19430" spans="15:23">
      <c r="O19430" t="s">
        <v>218</v>
      </c>
      <c r="P19430" s="13">
        <v>42062</v>
      </c>
      <c r="Q19430">
        <v>51.869999</v>
      </c>
      <c r="R19430">
        <v>52</v>
      </c>
      <c r="S19430">
        <v>51.439999</v>
      </c>
      <c r="T19430">
        <v>51.75</v>
      </c>
      <c r="U19430">
        <v>41.500950000000003</v>
      </c>
      <c r="V19430">
        <v>1176600</v>
      </c>
      <c r="W19430" s="9" t="str">
        <f t="shared" si="307"/>
        <v>ES</v>
      </c>
    </row>
    <row r="19431" spans="15:23">
      <c r="O19431" t="s">
        <v>218</v>
      </c>
      <c r="P19431" s="13">
        <v>42065</v>
      </c>
      <c r="Q19431">
        <v>51.5</v>
      </c>
      <c r="R19431">
        <v>51.860000999999997</v>
      </c>
      <c r="S19431">
        <v>49.939999</v>
      </c>
      <c r="T19431">
        <v>50.25</v>
      </c>
      <c r="U19431">
        <v>40.298012</v>
      </c>
      <c r="V19431">
        <v>1904300</v>
      </c>
      <c r="W19431" s="9" t="str">
        <f t="shared" si="307"/>
        <v>ES</v>
      </c>
    </row>
    <row r="19432" spans="15:23">
      <c r="O19432" t="s">
        <v>218</v>
      </c>
      <c r="P19432" s="13">
        <v>42066</v>
      </c>
      <c r="Q19432">
        <v>50.07</v>
      </c>
      <c r="R19432">
        <v>50.619999</v>
      </c>
      <c r="S19432">
        <v>49.869999</v>
      </c>
      <c r="T19432">
        <v>50.599997999999999</v>
      </c>
      <c r="U19432">
        <v>40.578696999999998</v>
      </c>
      <c r="V19432">
        <v>1266500</v>
      </c>
      <c r="W19432" s="9" t="str">
        <f t="shared" si="307"/>
        <v>ES</v>
      </c>
    </row>
    <row r="19433" spans="15:23">
      <c r="O19433" t="s">
        <v>218</v>
      </c>
      <c r="P19433" s="13">
        <v>42067</v>
      </c>
      <c r="Q19433">
        <v>50.310001</v>
      </c>
      <c r="R19433">
        <v>50.52</v>
      </c>
      <c r="S19433">
        <v>49.650002000000001</v>
      </c>
      <c r="T19433">
        <v>49.919998</v>
      </c>
      <c r="U19433">
        <v>40.033374999999999</v>
      </c>
      <c r="V19433">
        <v>1119300</v>
      </c>
      <c r="W19433" s="9" t="str">
        <f t="shared" si="307"/>
        <v>ES</v>
      </c>
    </row>
    <row r="19434" spans="15:23">
      <c r="O19434" t="s">
        <v>218</v>
      </c>
      <c r="P19434" s="13">
        <v>42068</v>
      </c>
      <c r="Q19434">
        <v>50.200001</v>
      </c>
      <c r="R19434">
        <v>50.759998000000003</v>
      </c>
      <c r="S19434">
        <v>49.950001</v>
      </c>
      <c r="T19434">
        <v>50.549999</v>
      </c>
      <c r="U19434">
        <v>40.538604999999997</v>
      </c>
      <c r="V19434">
        <v>867800</v>
      </c>
      <c r="W19434" s="9" t="str">
        <f t="shared" si="307"/>
        <v>ES</v>
      </c>
    </row>
    <row r="19435" spans="15:23">
      <c r="O19435" t="s">
        <v>218</v>
      </c>
      <c r="P19435" s="13">
        <v>42069</v>
      </c>
      <c r="Q19435">
        <v>49.599997999999999</v>
      </c>
      <c r="R19435">
        <v>49.919998</v>
      </c>
      <c r="S19435">
        <v>48.540000999999997</v>
      </c>
      <c r="T19435">
        <v>48.759998000000003</v>
      </c>
      <c r="U19435">
        <v>39.103110999999998</v>
      </c>
      <c r="V19435">
        <v>1293900</v>
      </c>
      <c r="W19435" s="9" t="str">
        <f t="shared" si="307"/>
        <v>ES</v>
      </c>
    </row>
    <row r="19436" spans="15:23">
      <c r="O19436" t="s">
        <v>218</v>
      </c>
      <c r="P19436" s="13">
        <v>42072</v>
      </c>
      <c r="Q19436">
        <v>49.23</v>
      </c>
      <c r="R19436">
        <v>49.330002</v>
      </c>
      <c r="S19436">
        <v>48.689999</v>
      </c>
      <c r="T19436">
        <v>48.860000999999997</v>
      </c>
      <c r="U19436">
        <v>39.183311000000003</v>
      </c>
      <c r="V19436">
        <v>965000</v>
      </c>
      <c r="W19436" s="9" t="str">
        <f t="shared" si="307"/>
        <v>ES</v>
      </c>
    </row>
    <row r="19437" spans="15:23">
      <c r="O19437" t="s">
        <v>218</v>
      </c>
      <c r="P19437" s="13">
        <v>42073</v>
      </c>
      <c r="Q19437">
        <v>48.849997999999999</v>
      </c>
      <c r="R19437">
        <v>49.830002</v>
      </c>
      <c r="S19437">
        <v>48.689999</v>
      </c>
      <c r="T19437">
        <v>49.110000999999997</v>
      </c>
      <c r="U19437">
        <v>39.383797000000001</v>
      </c>
      <c r="V19437">
        <v>1286900</v>
      </c>
      <c r="W19437" s="9" t="str">
        <f t="shared" si="307"/>
        <v>ES</v>
      </c>
    </row>
    <row r="19438" spans="15:23">
      <c r="O19438" t="s">
        <v>218</v>
      </c>
      <c r="P19438" s="13">
        <v>42074</v>
      </c>
      <c r="Q19438">
        <v>48.950001</v>
      </c>
      <c r="R19438">
        <v>49.200001</v>
      </c>
      <c r="S19438">
        <v>48.540000999999997</v>
      </c>
      <c r="T19438">
        <v>48.82</v>
      </c>
      <c r="U19438">
        <v>39.151229999999998</v>
      </c>
      <c r="V19438">
        <v>1102600</v>
      </c>
      <c r="W19438" s="9" t="str">
        <f t="shared" si="307"/>
        <v>ES</v>
      </c>
    </row>
    <row r="19439" spans="15:23">
      <c r="O19439" t="s">
        <v>218</v>
      </c>
      <c r="P19439" s="13">
        <v>42075</v>
      </c>
      <c r="Q19439">
        <v>48.98</v>
      </c>
      <c r="R19439">
        <v>50.18</v>
      </c>
      <c r="S19439">
        <v>48.919998</v>
      </c>
      <c r="T19439">
        <v>49.669998</v>
      </c>
      <c r="U19439">
        <v>39.832881999999998</v>
      </c>
      <c r="V19439">
        <v>1187700</v>
      </c>
      <c r="W19439" s="9" t="str">
        <f t="shared" si="307"/>
        <v>ES</v>
      </c>
    </row>
    <row r="19440" spans="15:23">
      <c r="O19440" t="s">
        <v>218</v>
      </c>
      <c r="P19440" s="13">
        <v>42076</v>
      </c>
      <c r="Q19440">
        <v>49.619999</v>
      </c>
      <c r="R19440">
        <v>49.619999</v>
      </c>
      <c r="S19440">
        <v>48.790000999999997</v>
      </c>
      <c r="T19440">
        <v>49.130001</v>
      </c>
      <c r="U19440">
        <v>39.399833999999998</v>
      </c>
      <c r="V19440">
        <v>969500</v>
      </c>
      <c r="W19440" s="9" t="str">
        <f t="shared" si="307"/>
        <v>ES</v>
      </c>
    </row>
    <row r="19441" spans="15:23">
      <c r="O19441" t="s">
        <v>218</v>
      </c>
      <c r="P19441" s="13">
        <v>42079</v>
      </c>
      <c r="Q19441">
        <v>49.400002000000001</v>
      </c>
      <c r="R19441">
        <v>50.189999</v>
      </c>
      <c r="S19441">
        <v>49.27</v>
      </c>
      <c r="T19441">
        <v>49.759998000000003</v>
      </c>
      <c r="U19441">
        <v>39.905059999999999</v>
      </c>
      <c r="V19441">
        <v>1180000</v>
      </c>
      <c r="W19441" s="9" t="str">
        <f t="shared" si="307"/>
        <v>ES</v>
      </c>
    </row>
    <row r="19442" spans="15:23">
      <c r="O19442" t="s">
        <v>218</v>
      </c>
      <c r="P19442" s="13">
        <v>42080</v>
      </c>
      <c r="Q19442">
        <v>49.68</v>
      </c>
      <c r="R19442">
        <v>50.110000999999997</v>
      </c>
      <c r="S19442">
        <v>49.279998999999997</v>
      </c>
      <c r="T19442">
        <v>49.529998999999997</v>
      </c>
      <c r="U19442">
        <v>39.720615000000002</v>
      </c>
      <c r="V19442">
        <v>1938200</v>
      </c>
      <c r="W19442" s="9" t="str">
        <f t="shared" si="307"/>
        <v>ES</v>
      </c>
    </row>
    <row r="19443" spans="15:23">
      <c r="O19443" t="s">
        <v>218</v>
      </c>
      <c r="P19443" s="13">
        <v>42081</v>
      </c>
      <c r="Q19443">
        <v>49.599997999999999</v>
      </c>
      <c r="R19443">
        <v>51.189999</v>
      </c>
      <c r="S19443">
        <v>49.299999</v>
      </c>
      <c r="T19443">
        <v>50.830002</v>
      </c>
      <c r="U19443">
        <v>40.763148999999999</v>
      </c>
      <c r="V19443">
        <v>2351700</v>
      </c>
      <c r="W19443" s="9" t="str">
        <f t="shared" si="307"/>
        <v>ES</v>
      </c>
    </row>
    <row r="19444" spans="15:23">
      <c r="O19444" t="s">
        <v>218</v>
      </c>
      <c r="P19444" s="13">
        <v>42082</v>
      </c>
      <c r="Q19444">
        <v>50.709999000000003</v>
      </c>
      <c r="R19444">
        <v>51.5</v>
      </c>
      <c r="S19444">
        <v>50.369999</v>
      </c>
      <c r="T19444">
        <v>50.73</v>
      </c>
      <c r="U19444">
        <v>40.682952999999998</v>
      </c>
      <c r="V19444">
        <v>1261500</v>
      </c>
      <c r="W19444" s="9" t="str">
        <f t="shared" si="307"/>
        <v>ES</v>
      </c>
    </row>
    <row r="19445" spans="15:23">
      <c r="O19445" t="s">
        <v>218</v>
      </c>
      <c r="P19445" s="13">
        <v>42083</v>
      </c>
      <c r="Q19445">
        <v>50.919998</v>
      </c>
      <c r="R19445">
        <v>51.5</v>
      </c>
      <c r="S19445">
        <v>50.509998000000003</v>
      </c>
      <c r="T19445">
        <v>51.009998000000003</v>
      </c>
      <c r="U19445">
        <v>40.907490000000003</v>
      </c>
      <c r="V19445">
        <v>2288300</v>
      </c>
      <c r="W19445" s="9" t="str">
        <f t="shared" si="307"/>
        <v>ES</v>
      </c>
    </row>
    <row r="19446" spans="15:23">
      <c r="O19446" t="s">
        <v>218</v>
      </c>
      <c r="P19446" s="13">
        <v>42086</v>
      </c>
      <c r="Q19446">
        <v>51.110000999999997</v>
      </c>
      <c r="R19446">
        <v>51.610000999999997</v>
      </c>
      <c r="S19446">
        <v>51.029998999999997</v>
      </c>
      <c r="T19446">
        <v>51.470001000000003</v>
      </c>
      <c r="U19446">
        <v>41.276398</v>
      </c>
      <c r="V19446">
        <v>1197800</v>
      </c>
      <c r="W19446" s="9" t="str">
        <f t="shared" si="307"/>
        <v>ES</v>
      </c>
    </row>
    <row r="19447" spans="15:23">
      <c r="O19447" t="s">
        <v>218</v>
      </c>
      <c r="P19447" s="13">
        <v>42087</v>
      </c>
      <c r="Q19447">
        <v>51.27</v>
      </c>
      <c r="R19447">
        <v>51.580002</v>
      </c>
      <c r="S19447">
        <v>50.66</v>
      </c>
      <c r="T19447">
        <v>50.810001</v>
      </c>
      <c r="U19447">
        <v>40.747104999999998</v>
      </c>
      <c r="V19447">
        <v>1961400</v>
      </c>
      <c r="W19447" s="9" t="str">
        <f t="shared" si="307"/>
        <v>ES</v>
      </c>
    </row>
    <row r="19448" spans="15:23">
      <c r="O19448" t="s">
        <v>218</v>
      </c>
      <c r="P19448" s="13">
        <v>42088</v>
      </c>
      <c r="Q19448">
        <v>50.919998</v>
      </c>
      <c r="R19448">
        <v>51.380001</v>
      </c>
      <c r="S19448">
        <v>50.119999</v>
      </c>
      <c r="T19448">
        <v>50.119999</v>
      </c>
      <c r="U19448">
        <v>40.193759999999997</v>
      </c>
      <c r="V19448">
        <v>1251900</v>
      </c>
      <c r="W19448" s="9" t="str">
        <f t="shared" si="307"/>
        <v>ES</v>
      </c>
    </row>
    <row r="19449" spans="15:23">
      <c r="O19449" t="s">
        <v>218</v>
      </c>
      <c r="P19449" s="13">
        <v>42089</v>
      </c>
      <c r="Q19449">
        <v>50.139999000000003</v>
      </c>
      <c r="R19449">
        <v>50.599997999999999</v>
      </c>
      <c r="S19449">
        <v>49.540000999999997</v>
      </c>
      <c r="T19449">
        <v>49.91</v>
      </c>
      <c r="U19449">
        <v>40.025351999999998</v>
      </c>
      <c r="V19449">
        <v>929600</v>
      </c>
      <c r="W19449" s="9" t="str">
        <f t="shared" si="307"/>
        <v>ES</v>
      </c>
    </row>
    <row r="19450" spans="15:23">
      <c r="O19450" t="s">
        <v>218</v>
      </c>
      <c r="P19450" s="13">
        <v>42090</v>
      </c>
      <c r="Q19450">
        <v>49.790000999999997</v>
      </c>
      <c r="R19450">
        <v>50.509998000000003</v>
      </c>
      <c r="S19450">
        <v>49.759998000000003</v>
      </c>
      <c r="T19450">
        <v>50.119999</v>
      </c>
      <c r="U19450">
        <v>40.193759999999997</v>
      </c>
      <c r="V19450">
        <v>1063300</v>
      </c>
      <c r="W19450" s="9" t="str">
        <f t="shared" si="307"/>
        <v>ES</v>
      </c>
    </row>
    <row r="19451" spans="15:23">
      <c r="O19451" t="s">
        <v>218</v>
      </c>
      <c r="P19451" s="13">
        <v>42093</v>
      </c>
      <c r="Q19451">
        <v>50.220001000000003</v>
      </c>
      <c r="R19451">
        <v>50.849997999999999</v>
      </c>
      <c r="S19451">
        <v>50.07</v>
      </c>
      <c r="T19451">
        <v>50.639999000000003</v>
      </c>
      <c r="U19451">
        <v>40.610774999999997</v>
      </c>
      <c r="V19451">
        <v>622600</v>
      </c>
      <c r="W19451" s="9" t="str">
        <f t="shared" si="307"/>
        <v>ES</v>
      </c>
    </row>
    <row r="19452" spans="15:23">
      <c r="O19452" t="s">
        <v>218</v>
      </c>
      <c r="P19452" s="13">
        <v>42094</v>
      </c>
      <c r="Q19452">
        <v>50.700001</v>
      </c>
      <c r="R19452">
        <v>51.119999</v>
      </c>
      <c r="S19452">
        <v>50.220001000000003</v>
      </c>
      <c r="T19452">
        <v>50.52</v>
      </c>
      <c r="U19452">
        <v>40.514544999999998</v>
      </c>
      <c r="V19452">
        <v>1192300</v>
      </c>
      <c r="W19452" s="9" t="str">
        <f t="shared" si="307"/>
        <v>ES</v>
      </c>
    </row>
    <row r="19453" spans="15:23">
      <c r="O19453" t="s">
        <v>218</v>
      </c>
      <c r="P19453" s="13">
        <v>42095</v>
      </c>
      <c r="Q19453">
        <v>50.16</v>
      </c>
      <c r="R19453">
        <v>50.889999000000003</v>
      </c>
      <c r="S19453">
        <v>49.860000999999997</v>
      </c>
      <c r="T19453">
        <v>50.73</v>
      </c>
      <c r="U19453">
        <v>40.682952999999998</v>
      </c>
      <c r="V19453">
        <v>1060800</v>
      </c>
      <c r="W19453" s="9" t="str">
        <f t="shared" si="307"/>
        <v>ES</v>
      </c>
    </row>
    <row r="19454" spans="15:23">
      <c r="O19454" t="s">
        <v>218</v>
      </c>
      <c r="P19454" s="13">
        <v>42096</v>
      </c>
      <c r="Q19454">
        <v>50.689999</v>
      </c>
      <c r="R19454">
        <v>51.09</v>
      </c>
      <c r="S19454">
        <v>50.59</v>
      </c>
      <c r="T19454">
        <v>50.639999000000003</v>
      </c>
      <c r="U19454">
        <v>40.610774999999997</v>
      </c>
      <c r="V19454">
        <v>978500</v>
      </c>
      <c r="W19454" s="9" t="str">
        <f t="shared" si="307"/>
        <v>ES</v>
      </c>
    </row>
    <row r="19455" spans="15:23">
      <c r="O19455" t="s">
        <v>218</v>
      </c>
      <c r="P19455" s="13">
        <v>42100</v>
      </c>
      <c r="Q19455">
        <v>50.73</v>
      </c>
      <c r="R19455">
        <v>51.419998</v>
      </c>
      <c r="S19455">
        <v>50.57</v>
      </c>
      <c r="T19455">
        <v>51.049999</v>
      </c>
      <c r="U19455">
        <v>40.939579000000002</v>
      </c>
      <c r="V19455">
        <v>1318200</v>
      </c>
      <c r="W19455" s="9" t="str">
        <f t="shared" si="307"/>
        <v>ES</v>
      </c>
    </row>
    <row r="19456" spans="15:23">
      <c r="O19456" t="s">
        <v>218</v>
      </c>
      <c r="P19456" s="13">
        <v>42101</v>
      </c>
      <c r="Q19456">
        <v>50.970001000000003</v>
      </c>
      <c r="R19456">
        <v>51.299999</v>
      </c>
      <c r="S19456">
        <v>50.25</v>
      </c>
      <c r="T19456">
        <v>50.310001</v>
      </c>
      <c r="U19456">
        <v>40.346142</v>
      </c>
      <c r="V19456">
        <v>1135500</v>
      </c>
      <c r="W19456" s="9" t="str">
        <f t="shared" si="307"/>
        <v>ES</v>
      </c>
    </row>
    <row r="19457" spans="15:23">
      <c r="O19457" t="s">
        <v>218</v>
      </c>
      <c r="P19457" s="13">
        <v>42102</v>
      </c>
      <c r="Q19457">
        <v>50.16</v>
      </c>
      <c r="R19457">
        <v>50.509998000000003</v>
      </c>
      <c r="S19457">
        <v>49.959999000000003</v>
      </c>
      <c r="T19457">
        <v>50.380001</v>
      </c>
      <c r="U19457">
        <v>40.402267000000002</v>
      </c>
      <c r="V19457">
        <v>823000</v>
      </c>
      <c r="W19457" s="9" t="str">
        <f t="shared" si="307"/>
        <v>ES</v>
      </c>
    </row>
    <row r="19458" spans="15:23">
      <c r="O19458" t="s">
        <v>218</v>
      </c>
      <c r="P19458" s="13">
        <v>42103</v>
      </c>
      <c r="Q19458">
        <v>50.389999000000003</v>
      </c>
      <c r="R19458">
        <v>50.43</v>
      </c>
      <c r="S19458">
        <v>49.759998000000003</v>
      </c>
      <c r="T19458">
        <v>49.959999000000003</v>
      </c>
      <c r="U19458">
        <v>40.065452999999998</v>
      </c>
      <c r="V19458">
        <v>708100</v>
      </c>
      <c r="W19458" s="9" t="str">
        <f t="shared" si="307"/>
        <v>ES</v>
      </c>
    </row>
    <row r="19459" spans="15:23">
      <c r="O19459" t="s">
        <v>218</v>
      </c>
      <c r="P19459" s="13">
        <v>42104</v>
      </c>
      <c r="Q19459">
        <v>50.119999</v>
      </c>
      <c r="R19459">
        <v>50.830002</v>
      </c>
      <c r="S19459">
        <v>50.049999</v>
      </c>
      <c r="T19459">
        <v>50.5</v>
      </c>
      <c r="U19459">
        <v>40.498505000000002</v>
      </c>
      <c r="V19459">
        <v>679900</v>
      </c>
      <c r="W19459" s="9" t="str">
        <f t="shared" si="307"/>
        <v>ES</v>
      </c>
    </row>
    <row r="19460" spans="15:23">
      <c r="O19460" t="s">
        <v>218</v>
      </c>
      <c r="P19460" s="13">
        <v>42107</v>
      </c>
      <c r="Q19460">
        <v>50.310001</v>
      </c>
      <c r="R19460">
        <v>50.41</v>
      </c>
      <c r="S19460">
        <v>49.610000999999997</v>
      </c>
      <c r="T19460">
        <v>49.68</v>
      </c>
      <c r="U19460">
        <v>39.840912000000003</v>
      </c>
      <c r="V19460">
        <v>1003300</v>
      </c>
      <c r="W19460" s="9" t="str">
        <f t="shared" si="307"/>
        <v>ES</v>
      </c>
    </row>
    <row r="19461" spans="15:23">
      <c r="O19461" t="s">
        <v>218</v>
      </c>
      <c r="P19461" s="13">
        <v>42108</v>
      </c>
      <c r="Q19461">
        <v>49.98</v>
      </c>
      <c r="R19461">
        <v>50.330002</v>
      </c>
      <c r="S19461">
        <v>49.689999</v>
      </c>
      <c r="T19461">
        <v>50.23</v>
      </c>
      <c r="U19461">
        <v>40.281970999999999</v>
      </c>
      <c r="V19461">
        <v>940800</v>
      </c>
      <c r="W19461" s="9" t="str">
        <f t="shared" ref="W19461:W19524" si="308">IFERROR(VLOOKUP(O19461,$B$4:$B$17,1,FALSE),"Delete")</f>
        <v>ES</v>
      </c>
    </row>
    <row r="19462" spans="15:23">
      <c r="O19462" t="s">
        <v>218</v>
      </c>
      <c r="P19462" s="13">
        <v>42109</v>
      </c>
      <c r="Q19462">
        <v>50.310001</v>
      </c>
      <c r="R19462">
        <v>50.93</v>
      </c>
      <c r="S19462">
        <v>50.169998</v>
      </c>
      <c r="T19462">
        <v>50.240001999999997</v>
      </c>
      <c r="U19462">
        <v>40.289993000000003</v>
      </c>
      <c r="V19462">
        <v>1172000</v>
      </c>
      <c r="W19462" s="9" t="str">
        <f t="shared" si="308"/>
        <v>ES</v>
      </c>
    </row>
    <row r="19463" spans="15:23">
      <c r="O19463" t="s">
        <v>218</v>
      </c>
      <c r="P19463" s="13">
        <v>42110</v>
      </c>
      <c r="Q19463">
        <v>50.139999000000003</v>
      </c>
      <c r="R19463">
        <v>50.41</v>
      </c>
      <c r="S19463">
        <v>49.459999000000003</v>
      </c>
      <c r="T19463">
        <v>50.349997999999999</v>
      </c>
      <c r="U19463">
        <v>40.378203999999997</v>
      </c>
      <c r="V19463">
        <v>1848000</v>
      </c>
      <c r="W19463" s="9" t="str">
        <f t="shared" si="308"/>
        <v>ES</v>
      </c>
    </row>
    <row r="19464" spans="15:23">
      <c r="O19464" t="s">
        <v>218</v>
      </c>
      <c r="P19464" s="13">
        <v>42111</v>
      </c>
      <c r="Q19464">
        <v>50.16</v>
      </c>
      <c r="R19464">
        <v>50.790000999999997</v>
      </c>
      <c r="S19464">
        <v>49.950001</v>
      </c>
      <c r="T19464">
        <v>50.049999</v>
      </c>
      <c r="U19464">
        <v>40.137630000000001</v>
      </c>
      <c r="V19464">
        <v>1946400</v>
      </c>
      <c r="W19464" s="9" t="str">
        <f t="shared" si="308"/>
        <v>ES</v>
      </c>
    </row>
    <row r="19465" spans="15:23">
      <c r="O19465" t="s">
        <v>218</v>
      </c>
      <c r="P19465" s="13">
        <v>42114</v>
      </c>
      <c r="Q19465">
        <v>50.16</v>
      </c>
      <c r="R19465">
        <v>50.939999</v>
      </c>
      <c r="S19465">
        <v>49.869999</v>
      </c>
      <c r="T19465">
        <v>50.5</v>
      </c>
      <c r="U19465">
        <v>40.498505000000002</v>
      </c>
      <c r="V19465">
        <v>1341300</v>
      </c>
      <c r="W19465" s="9" t="str">
        <f t="shared" si="308"/>
        <v>ES</v>
      </c>
    </row>
    <row r="19466" spans="15:23">
      <c r="O19466" t="s">
        <v>218</v>
      </c>
      <c r="P19466" s="13">
        <v>42115</v>
      </c>
      <c r="Q19466">
        <v>49.77</v>
      </c>
      <c r="R19466">
        <v>50.849997999999999</v>
      </c>
      <c r="S19466">
        <v>49.369999</v>
      </c>
      <c r="T19466">
        <v>49.610000999999997</v>
      </c>
      <c r="U19466">
        <v>39.784767000000002</v>
      </c>
      <c r="V19466">
        <v>2150400</v>
      </c>
      <c r="W19466" s="9" t="str">
        <f t="shared" si="308"/>
        <v>ES</v>
      </c>
    </row>
    <row r="19467" spans="15:23">
      <c r="O19467" t="s">
        <v>218</v>
      </c>
      <c r="P19467" s="13">
        <v>42116</v>
      </c>
      <c r="Q19467">
        <v>50.029998999999997</v>
      </c>
      <c r="R19467">
        <v>50.029998999999997</v>
      </c>
      <c r="S19467">
        <v>49.330002</v>
      </c>
      <c r="T19467">
        <v>49.459999000000003</v>
      </c>
      <c r="U19467">
        <v>39.664467000000002</v>
      </c>
      <c r="V19467">
        <v>1614100</v>
      </c>
      <c r="W19467" s="9" t="str">
        <f t="shared" si="308"/>
        <v>ES</v>
      </c>
    </row>
    <row r="19468" spans="15:23">
      <c r="O19468" t="s">
        <v>218</v>
      </c>
      <c r="P19468" s="13">
        <v>42117</v>
      </c>
      <c r="Q19468">
        <v>49.560001</v>
      </c>
      <c r="R19468">
        <v>49.849997999999999</v>
      </c>
      <c r="S19468">
        <v>49.369999</v>
      </c>
      <c r="T19468">
        <v>49.619999</v>
      </c>
      <c r="U19468">
        <v>39.792793000000003</v>
      </c>
      <c r="V19468">
        <v>1611300</v>
      </c>
      <c r="W19468" s="9" t="str">
        <f t="shared" si="308"/>
        <v>ES</v>
      </c>
    </row>
    <row r="19469" spans="15:23">
      <c r="O19469" t="s">
        <v>218</v>
      </c>
      <c r="P19469" s="13">
        <v>42118</v>
      </c>
      <c r="Q19469">
        <v>49.560001</v>
      </c>
      <c r="R19469">
        <v>50.459999000000003</v>
      </c>
      <c r="S19469">
        <v>49.380001</v>
      </c>
      <c r="T19469">
        <v>50.290000999999997</v>
      </c>
      <c r="U19469">
        <v>40.330092999999998</v>
      </c>
      <c r="V19469">
        <v>1634700</v>
      </c>
      <c r="W19469" s="9" t="str">
        <f t="shared" si="308"/>
        <v>ES</v>
      </c>
    </row>
    <row r="19470" spans="15:23">
      <c r="O19470" t="s">
        <v>218</v>
      </c>
      <c r="P19470" s="13">
        <v>42121</v>
      </c>
      <c r="Q19470">
        <v>50.380001</v>
      </c>
      <c r="R19470">
        <v>50.57</v>
      </c>
      <c r="S19470">
        <v>49.700001</v>
      </c>
      <c r="T19470">
        <v>49.82</v>
      </c>
      <c r="U19470">
        <v>39.953175000000002</v>
      </c>
      <c r="V19470">
        <v>1224900</v>
      </c>
      <c r="W19470" s="9" t="str">
        <f t="shared" si="308"/>
        <v>ES</v>
      </c>
    </row>
    <row r="19471" spans="15:23">
      <c r="O19471" t="s">
        <v>218</v>
      </c>
      <c r="P19471" s="13">
        <v>42122</v>
      </c>
      <c r="Q19471">
        <v>49.599997999999999</v>
      </c>
      <c r="R19471">
        <v>50.439999</v>
      </c>
      <c r="S19471">
        <v>49.43</v>
      </c>
      <c r="T19471">
        <v>50.389999000000003</v>
      </c>
      <c r="U19471">
        <v>40.410290000000003</v>
      </c>
      <c r="V19471">
        <v>1119900</v>
      </c>
      <c r="W19471" s="9" t="str">
        <f t="shared" si="308"/>
        <v>ES</v>
      </c>
    </row>
    <row r="19472" spans="15:23">
      <c r="O19472" t="s">
        <v>218</v>
      </c>
      <c r="P19472" s="13">
        <v>42123</v>
      </c>
      <c r="Q19472">
        <v>49.950001</v>
      </c>
      <c r="R19472">
        <v>50.32</v>
      </c>
      <c r="S19472">
        <v>49.57</v>
      </c>
      <c r="T19472">
        <v>50.009998000000003</v>
      </c>
      <c r="U19472">
        <v>40.105549000000003</v>
      </c>
      <c r="V19472">
        <v>996300</v>
      </c>
      <c r="W19472" s="9" t="str">
        <f t="shared" si="308"/>
        <v>ES</v>
      </c>
    </row>
    <row r="19473" spans="15:23">
      <c r="O19473" t="s">
        <v>218</v>
      </c>
      <c r="P19473" s="13">
        <v>42124</v>
      </c>
      <c r="Q19473">
        <v>49.41</v>
      </c>
      <c r="R19473">
        <v>49.900002000000001</v>
      </c>
      <c r="S19473">
        <v>48.400002000000001</v>
      </c>
      <c r="T19473">
        <v>48.759998000000003</v>
      </c>
      <c r="U19473">
        <v>39.103110999999998</v>
      </c>
      <c r="V19473">
        <v>2363800</v>
      </c>
      <c r="W19473" s="9" t="str">
        <f t="shared" si="308"/>
        <v>ES</v>
      </c>
    </row>
    <row r="19474" spans="15:23">
      <c r="O19474" t="s">
        <v>218</v>
      </c>
      <c r="P19474" s="13">
        <v>42125</v>
      </c>
      <c r="Q19474">
        <v>48.759998000000003</v>
      </c>
      <c r="R19474">
        <v>49.040000999999997</v>
      </c>
      <c r="S19474">
        <v>48.32</v>
      </c>
      <c r="T19474">
        <v>48.889999000000003</v>
      </c>
      <c r="U19474">
        <v>39.207363000000001</v>
      </c>
      <c r="V19474">
        <v>1328700</v>
      </c>
      <c r="W19474" s="9" t="str">
        <f t="shared" si="308"/>
        <v>ES</v>
      </c>
    </row>
    <row r="19475" spans="15:23">
      <c r="O19475" t="s">
        <v>218</v>
      </c>
      <c r="P19475" s="13">
        <v>42128</v>
      </c>
      <c r="Q19475">
        <v>49.259998000000003</v>
      </c>
      <c r="R19475">
        <v>49.91</v>
      </c>
      <c r="S19475">
        <v>48.970001000000003</v>
      </c>
      <c r="T19475">
        <v>49.360000999999997</v>
      </c>
      <c r="U19475">
        <v>39.584274000000001</v>
      </c>
      <c r="V19475">
        <v>1102200</v>
      </c>
      <c r="W19475" s="9" t="str">
        <f t="shared" si="308"/>
        <v>ES</v>
      </c>
    </row>
    <row r="19476" spans="15:23">
      <c r="O19476" t="s">
        <v>218</v>
      </c>
      <c r="P19476" s="13">
        <v>42129</v>
      </c>
      <c r="Q19476">
        <v>49.41</v>
      </c>
      <c r="R19476">
        <v>49.5</v>
      </c>
      <c r="S19476">
        <v>48.09</v>
      </c>
      <c r="T19476">
        <v>48.220001000000003</v>
      </c>
      <c r="U19476">
        <v>38.670051999999998</v>
      </c>
      <c r="V19476">
        <v>1257000</v>
      </c>
      <c r="W19476" s="9" t="str">
        <f t="shared" si="308"/>
        <v>ES</v>
      </c>
    </row>
    <row r="19477" spans="15:23">
      <c r="O19477" t="s">
        <v>218</v>
      </c>
      <c r="P19477" s="13">
        <v>42130</v>
      </c>
      <c r="Q19477">
        <v>48.220001000000003</v>
      </c>
      <c r="R19477">
        <v>48.580002</v>
      </c>
      <c r="S19477">
        <v>47.32</v>
      </c>
      <c r="T19477">
        <v>47.779998999999997</v>
      </c>
      <c r="U19477">
        <v>38.3172</v>
      </c>
      <c r="V19477">
        <v>1611600</v>
      </c>
      <c r="W19477" s="9" t="str">
        <f t="shared" si="308"/>
        <v>ES</v>
      </c>
    </row>
    <row r="19478" spans="15:23">
      <c r="O19478" t="s">
        <v>218</v>
      </c>
      <c r="P19478" s="13">
        <v>42131</v>
      </c>
      <c r="Q19478">
        <v>47.98</v>
      </c>
      <c r="R19478">
        <v>48.34</v>
      </c>
      <c r="S19478">
        <v>47.849997999999999</v>
      </c>
      <c r="T19478">
        <v>47.919998</v>
      </c>
      <c r="U19478">
        <v>38.429462000000001</v>
      </c>
      <c r="V19478">
        <v>1823200</v>
      </c>
      <c r="W19478" s="9" t="str">
        <f t="shared" si="308"/>
        <v>ES</v>
      </c>
    </row>
    <row r="19479" spans="15:23">
      <c r="O19479" t="s">
        <v>218</v>
      </c>
      <c r="P19479" s="13">
        <v>42132</v>
      </c>
      <c r="Q19479">
        <v>48.259998000000003</v>
      </c>
      <c r="R19479">
        <v>48.700001</v>
      </c>
      <c r="S19479">
        <v>48.029998999999997</v>
      </c>
      <c r="T19479">
        <v>48.459999000000003</v>
      </c>
      <c r="U19479">
        <v>38.862521999999998</v>
      </c>
      <c r="V19479">
        <v>2324600</v>
      </c>
      <c r="W19479" s="9" t="str">
        <f t="shared" si="308"/>
        <v>ES</v>
      </c>
    </row>
    <row r="19480" spans="15:23">
      <c r="O19480" t="s">
        <v>218</v>
      </c>
      <c r="P19480" s="13">
        <v>42135</v>
      </c>
      <c r="Q19480">
        <v>48.540000999999997</v>
      </c>
      <c r="R19480">
        <v>49.080002</v>
      </c>
      <c r="S19480">
        <v>48.41</v>
      </c>
      <c r="T19480">
        <v>48.509998000000003</v>
      </c>
      <c r="U19480">
        <v>38.902630000000002</v>
      </c>
      <c r="V19480">
        <v>1448200</v>
      </c>
      <c r="W19480" s="9" t="str">
        <f t="shared" si="308"/>
        <v>ES</v>
      </c>
    </row>
    <row r="19481" spans="15:23">
      <c r="O19481" t="s">
        <v>218</v>
      </c>
      <c r="P19481" s="13">
        <v>42136</v>
      </c>
      <c r="Q19481">
        <v>48.189999</v>
      </c>
      <c r="R19481">
        <v>48.799999</v>
      </c>
      <c r="S19481">
        <v>47.939999</v>
      </c>
      <c r="T19481">
        <v>48.709999000000003</v>
      </c>
      <c r="U19481">
        <v>39.063015</v>
      </c>
      <c r="V19481">
        <v>1871500</v>
      </c>
      <c r="W19481" s="9" t="str">
        <f t="shared" si="308"/>
        <v>ES</v>
      </c>
    </row>
    <row r="19482" spans="15:23">
      <c r="O19482" t="s">
        <v>218</v>
      </c>
      <c r="P19482" s="13">
        <v>42137</v>
      </c>
      <c r="Q19482">
        <v>48.959999000000003</v>
      </c>
      <c r="R19482">
        <v>49.060001</v>
      </c>
      <c r="S19482">
        <v>47.82</v>
      </c>
      <c r="T19482">
        <v>47.939999</v>
      </c>
      <c r="U19482">
        <v>38.445515</v>
      </c>
      <c r="V19482">
        <v>1683800</v>
      </c>
      <c r="W19482" s="9" t="str">
        <f t="shared" si="308"/>
        <v>ES</v>
      </c>
    </row>
    <row r="19483" spans="15:23">
      <c r="O19483" t="s">
        <v>218</v>
      </c>
      <c r="P19483" s="13">
        <v>42138</v>
      </c>
      <c r="Q19483">
        <v>48.25</v>
      </c>
      <c r="R19483">
        <v>48.740001999999997</v>
      </c>
      <c r="S19483">
        <v>47.98</v>
      </c>
      <c r="T19483">
        <v>48.540000999999997</v>
      </c>
      <c r="U19483">
        <v>38.926682</v>
      </c>
      <c r="V19483">
        <v>1831300</v>
      </c>
      <c r="W19483" s="9" t="str">
        <f t="shared" si="308"/>
        <v>ES</v>
      </c>
    </row>
    <row r="19484" spans="15:23">
      <c r="O19484" t="s">
        <v>218</v>
      </c>
      <c r="P19484" s="13">
        <v>42139</v>
      </c>
      <c r="Q19484">
        <v>48.66</v>
      </c>
      <c r="R19484">
        <v>49.189999</v>
      </c>
      <c r="S19484">
        <v>48.5</v>
      </c>
      <c r="T19484">
        <v>49.169998</v>
      </c>
      <c r="U19484">
        <v>39.431919000000001</v>
      </c>
      <c r="V19484">
        <v>2902300</v>
      </c>
      <c r="W19484" s="9" t="str">
        <f t="shared" si="308"/>
        <v>ES</v>
      </c>
    </row>
    <row r="19485" spans="15:23">
      <c r="O19485" t="s">
        <v>218</v>
      </c>
      <c r="P19485" s="13">
        <v>42142</v>
      </c>
      <c r="Q19485">
        <v>49.029998999999997</v>
      </c>
      <c r="R19485">
        <v>49.560001</v>
      </c>
      <c r="S19485">
        <v>48.900002000000001</v>
      </c>
      <c r="T19485">
        <v>49.439999</v>
      </c>
      <c r="U19485">
        <v>39.648426000000001</v>
      </c>
      <c r="V19485">
        <v>1186300</v>
      </c>
      <c r="W19485" s="9" t="str">
        <f t="shared" si="308"/>
        <v>ES</v>
      </c>
    </row>
    <row r="19486" spans="15:23">
      <c r="O19486" t="s">
        <v>218</v>
      </c>
      <c r="P19486" s="13">
        <v>42143</v>
      </c>
      <c r="Q19486">
        <v>49.209999000000003</v>
      </c>
      <c r="R19486">
        <v>49.630001</v>
      </c>
      <c r="S19486">
        <v>49.02</v>
      </c>
      <c r="T19486">
        <v>49.32</v>
      </c>
      <c r="U19486">
        <v>39.552197</v>
      </c>
      <c r="V19486">
        <v>1116100</v>
      </c>
      <c r="W19486" s="9" t="str">
        <f t="shared" si="308"/>
        <v>ES</v>
      </c>
    </row>
    <row r="19487" spans="15:23">
      <c r="O19487" t="s">
        <v>218</v>
      </c>
      <c r="P19487" s="13">
        <v>42144</v>
      </c>
      <c r="Q19487">
        <v>49.23</v>
      </c>
      <c r="R19487">
        <v>49.860000999999997</v>
      </c>
      <c r="S19487">
        <v>49.119999</v>
      </c>
      <c r="T19487">
        <v>49.470001000000003</v>
      </c>
      <c r="U19487">
        <v>39.672500999999997</v>
      </c>
      <c r="V19487">
        <v>1570000</v>
      </c>
      <c r="W19487" s="9" t="str">
        <f t="shared" si="308"/>
        <v>ES</v>
      </c>
    </row>
    <row r="19488" spans="15:23">
      <c r="O19488" t="s">
        <v>218</v>
      </c>
      <c r="P19488" s="13">
        <v>42145</v>
      </c>
      <c r="Q19488">
        <v>49.400002000000001</v>
      </c>
      <c r="R19488">
        <v>49.599997999999999</v>
      </c>
      <c r="S19488">
        <v>49.099997999999999</v>
      </c>
      <c r="T19488">
        <v>49.43</v>
      </c>
      <c r="U19488">
        <v>39.640422999999998</v>
      </c>
      <c r="V19488">
        <v>977000</v>
      </c>
      <c r="W19488" s="9" t="str">
        <f t="shared" si="308"/>
        <v>ES</v>
      </c>
    </row>
    <row r="19489" spans="15:23">
      <c r="O19489" t="s">
        <v>218</v>
      </c>
      <c r="P19489" s="13">
        <v>42146</v>
      </c>
      <c r="Q19489">
        <v>49.299999</v>
      </c>
      <c r="R19489">
        <v>49.419998</v>
      </c>
      <c r="S19489">
        <v>48.869999</v>
      </c>
      <c r="T19489">
        <v>49.290000999999997</v>
      </c>
      <c r="U19489">
        <v>39.528148999999999</v>
      </c>
      <c r="V19489">
        <v>827900</v>
      </c>
      <c r="W19489" s="9" t="str">
        <f t="shared" si="308"/>
        <v>ES</v>
      </c>
    </row>
    <row r="19490" spans="15:23">
      <c r="O19490" t="s">
        <v>218</v>
      </c>
      <c r="P19490" s="13">
        <v>42150</v>
      </c>
      <c r="Q19490">
        <v>49.200001</v>
      </c>
      <c r="R19490">
        <v>49.299999</v>
      </c>
      <c r="S19490">
        <v>48.75</v>
      </c>
      <c r="T19490">
        <v>49</v>
      </c>
      <c r="U19490">
        <v>39.295577999999999</v>
      </c>
      <c r="V19490">
        <v>1384000</v>
      </c>
      <c r="W19490" s="9" t="str">
        <f t="shared" si="308"/>
        <v>ES</v>
      </c>
    </row>
    <row r="19491" spans="15:23">
      <c r="O19491" t="s">
        <v>218</v>
      </c>
      <c r="P19491" s="13">
        <v>42151</v>
      </c>
      <c r="Q19491">
        <v>48.669998</v>
      </c>
      <c r="R19491">
        <v>48.900002000000001</v>
      </c>
      <c r="S19491">
        <v>48.540000999999997</v>
      </c>
      <c r="T19491">
        <v>48.77</v>
      </c>
      <c r="U19491">
        <v>39.447647000000003</v>
      </c>
      <c r="V19491">
        <v>756600</v>
      </c>
      <c r="W19491" s="9" t="str">
        <f t="shared" si="308"/>
        <v>ES</v>
      </c>
    </row>
    <row r="19492" spans="15:23">
      <c r="O19492" t="s">
        <v>218</v>
      </c>
      <c r="P19492" s="13">
        <v>42152</v>
      </c>
      <c r="Q19492">
        <v>48.68</v>
      </c>
      <c r="R19492">
        <v>49.34</v>
      </c>
      <c r="S19492">
        <v>48.549999</v>
      </c>
      <c r="T19492">
        <v>49.25</v>
      </c>
      <c r="U19492">
        <v>39.835892000000001</v>
      </c>
      <c r="V19492">
        <v>1242500</v>
      </c>
      <c r="W19492" s="9" t="str">
        <f t="shared" si="308"/>
        <v>ES</v>
      </c>
    </row>
    <row r="19493" spans="15:23">
      <c r="O19493" t="s">
        <v>218</v>
      </c>
      <c r="P19493" s="13">
        <v>42153</v>
      </c>
      <c r="Q19493">
        <v>49.259998000000003</v>
      </c>
      <c r="R19493">
        <v>49.52</v>
      </c>
      <c r="S19493">
        <v>49.009998000000003</v>
      </c>
      <c r="T19493">
        <v>49.25</v>
      </c>
      <c r="U19493">
        <v>39.835892000000001</v>
      </c>
      <c r="V19493">
        <v>1629100</v>
      </c>
      <c r="W19493" s="9" t="str">
        <f t="shared" si="308"/>
        <v>ES</v>
      </c>
    </row>
    <row r="19494" spans="15:23">
      <c r="O19494" t="s">
        <v>218</v>
      </c>
      <c r="P19494" s="13">
        <v>42156</v>
      </c>
      <c r="Q19494">
        <v>49.259998000000003</v>
      </c>
      <c r="R19494">
        <v>49.52</v>
      </c>
      <c r="S19494">
        <v>49.029998999999997</v>
      </c>
      <c r="T19494">
        <v>49.189999</v>
      </c>
      <c r="U19494">
        <v>39.787357</v>
      </c>
      <c r="V19494">
        <v>1122800</v>
      </c>
      <c r="W19494" s="9" t="str">
        <f t="shared" si="308"/>
        <v>ES</v>
      </c>
    </row>
    <row r="19495" spans="15:23">
      <c r="O19495" t="s">
        <v>218</v>
      </c>
      <c r="P19495" s="13">
        <v>42157</v>
      </c>
      <c r="Q19495">
        <v>48.889999000000003</v>
      </c>
      <c r="R19495">
        <v>48.990001999999997</v>
      </c>
      <c r="S19495">
        <v>48.110000999999997</v>
      </c>
      <c r="T19495">
        <v>48.490001999999997</v>
      </c>
      <c r="U19495">
        <v>39.221164999999999</v>
      </c>
      <c r="V19495">
        <v>1531300</v>
      </c>
      <c r="W19495" s="9" t="str">
        <f t="shared" si="308"/>
        <v>ES</v>
      </c>
    </row>
    <row r="19496" spans="15:23">
      <c r="O19496" t="s">
        <v>218</v>
      </c>
      <c r="P19496" s="13">
        <v>42158</v>
      </c>
      <c r="Q19496">
        <v>48.439999</v>
      </c>
      <c r="R19496">
        <v>48.549999</v>
      </c>
      <c r="S19496">
        <v>47.380001</v>
      </c>
      <c r="T19496">
        <v>47.68</v>
      </c>
      <c r="U19496">
        <v>38.565998</v>
      </c>
      <c r="V19496">
        <v>1667500</v>
      </c>
      <c r="W19496" s="9" t="str">
        <f t="shared" si="308"/>
        <v>ES</v>
      </c>
    </row>
    <row r="19497" spans="15:23">
      <c r="O19497" t="s">
        <v>218</v>
      </c>
      <c r="P19497" s="13">
        <v>42159</v>
      </c>
      <c r="Q19497">
        <v>47.400002000000001</v>
      </c>
      <c r="R19497">
        <v>47.869999</v>
      </c>
      <c r="S19497">
        <v>47.32</v>
      </c>
      <c r="T19497">
        <v>47.439999</v>
      </c>
      <c r="U19497">
        <v>38.371872000000003</v>
      </c>
      <c r="V19497">
        <v>734900</v>
      </c>
      <c r="W19497" s="9" t="str">
        <f t="shared" si="308"/>
        <v>ES</v>
      </c>
    </row>
    <row r="19498" spans="15:23">
      <c r="O19498" t="s">
        <v>218</v>
      </c>
      <c r="P19498" s="13">
        <v>42160</v>
      </c>
      <c r="Q19498">
        <v>46.84</v>
      </c>
      <c r="R19498">
        <v>47</v>
      </c>
      <c r="S19498">
        <v>46.349997999999999</v>
      </c>
      <c r="T19498">
        <v>46.689999</v>
      </c>
      <c r="U19498">
        <v>37.765236000000002</v>
      </c>
      <c r="V19498">
        <v>1560100</v>
      </c>
      <c r="W19498" s="9" t="str">
        <f t="shared" si="308"/>
        <v>ES</v>
      </c>
    </row>
    <row r="19499" spans="15:23">
      <c r="O19499" t="s">
        <v>218</v>
      </c>
      <c r="P19499" s="13">
        <v>42163</v>
      </c>
      <c r="Q19499">
        <v>46.619999</v>
      </c>
      <c r="R19499">
        <v>46.689999</v>
      </c>
      <c r="S19499">
        <v>46.310001</v>
      </c>
      <c r="T19499">
        <v>46.330002</v>
      </c>
      <c r="U19499">
        <v>37.474044999999997</v>
      </c>
      <c r="V19499">
        <v>1054500</v>
      </c>
      <c r="W19499" s="9" t="str">
        <f t="shared" si="308"/>
        <v>ES</v>
      </c>
    </row>
    <row r="19500" spans="15:23">
      <c r="O19500" t="s">
        <v>218</v>
      </c>
      <c r="P19500" s="13">
        <v>42164</v>
      </c>
      <c r="Q19500">
        <v>46.279998999999997</v>
      </c>
      <c r="R19500">
        <v>46.599997999999999</v>
      </c>
      <c r="S19500">
        <v>46.049999</v>
      </c>
      <c r="T19500">
        <v>46.330002</v>
      </c>
      <c r="U19500">
        <v>37.474044999999997</v>
      </c>
      <c r="V19500">
        <v>873800</v>
      </c>
      <c r="W19500" s="9" t="str">
        <f t="shared" si="308"/>
        <v>ES</v>
      </c>
    </row>
    <row r="19501" spans="15:23">
      <c r="O19501" t="s">
        <v>218</v>
      </c>
      <c r="P19501" s="13">
        <v>42165</v>
      </c>
      <c r="Q19501">
        <v>46.490001999999997</v>
      </c>
      <c r="R19501">
        <v>46.790000999999997</v>
      </c>
      <c r="S19501">
        <v>46.150002000000001</v>
      </c>
      <c r="T19501">
        <v>46.18</v>
      </c>
      <c r="U19501">
        <v>37.352715000000003</v>
      </c>
      <c r="V19501">
        <v>1282200</v>
      </c>
      <c r="W19501" s="9" t="str">
        <f t="shared" si="308"/>
        <v>ES</v>
      </c>
    </row>
    <row r="19502" spans="15:23">
      <c r="O19502" t="s">
        <v>218</v>
      </c>
      <c r="P19502" s="13">
        <v>42166</v>
      </c>
      <c r="Q19502">
        <v>46.529998999999997</v>
      </c>
      <c r="R19502">
        <v>46.860000999999997</v>
      </c>
      <c r="S19502">
        <v>46.369999</v>
      </c>
      <c r="T19502">
        <v>46.66</v>
      </c>
      <c r="U19502">
        <v>37.740963000000001</v>
      </c>
      <c r="V19502">
        <v>989100</v>
      </c>
      <c r="W19502" s="9" t="str">
        <f t="shared" si="308"/>
        <v>ES</v>
      </c>
    </row>
    <row r="19503" spans="15:23">
      <c r="O19503" t="s">
        <v>218</v>
      </c>
      <c r="P19503" s="13">
        <v>42167</v>
      </c>
      <c r="Q19503">
        <v>46.459999000000003</v>
      </c>
      <c r="R19503">
        <v>46.540000999999997</v>
      </c>
      <c r="S19503">
        <v>46.099997999999999</v>
      </c>
      <c r="T19503">
        <v>46.099997999999999</v>
      </c>
      <c r="U19503">
        <v>37.288017000000004</v>
      </c>
      <c r="V19503">
        <v>593000</v>
      </c>
      <c r="W19503" s="9" t="str">
        <f t="shared" si="308"/>
        <v>ES</v>
      </c>
    </row>
    <row r="19504" spans="15:23">
      <c r="O19504" t="s">
        <v>218</v>
      </c>
      <c r="P19504" s="13">
        <v>42170</v>
      </c>
      <c r="Q19504">
        <v>46.009998000000003</v>
      </c>
      <c r="R19504">
        <v>46.209999000000003</v>
      </c>
      <c r="S19504">
        <v>45.790000999999997</v>
      </c>
      <c r="T19504">
        <v>46.02</v>
      </c>
      <c r="U19504">
        <v>37.223300999999999</v>
      </c>
      <c r="V19504">
        <v>830200</v>
      </c>
      <c r="W19504" s="9" t="str">
        <f t="shared" si="308"/>
        <v>ES</v>
      </c>
    </row>
    <row r="19505" spans="15:23">
      <c r="O19505" t="s">
        <v>218</v>
      </c>
      <c r="P19505" s="13">
        <v>42171</v>
      </c>
      <c r="Q19505">
        <v>45.950001</v>
      </c>
      <c r="R19505">
        <v>46.709999000000003</v>
      </c>
      <c r="S19505">
        <v>45.73</v>
      </c>
      <c r="T19505">
        <v>46.68</v>
      </c>
      <c r="U19505">
        <v>37.757140999999997</v>
      </c>
      <c r="V19505">
        <v>1431900</v>
      </c>
      <c r="W19505" s="9" t="str">
        <f t="shared" si="308"/>
        <v>ES</v>
      </c>
    </row>
    <row r="19506" spans="15:23">
      <c r="O19506" t="s">
        <v>218</v>
      </c>
      <c r="P19506" s="13">
        <v>42172</v>
      </c>
      <c r="Q19506">
        <v>46.57</v>
      </c>
      <c r="R19506">
        <v>47</v>
      </c>
      <c r="S19506">
        <v>46.310001</v>
      </c>
      <c r="T19506">
        <v>46.950001</v>
      </c>
      <c r="U19506">
        <v>37.975535999999998</v>
      </c>
      <c r="V19506">
        <v>1111600</v>
      </c>
      <c r="W19506" s="9" t="str">
        <f t="shared" si="308"/>
        <v>ES</v>
      </c>
    </row>
    <row r="19507" spans="15:23">
      <c r="O19507" t="s">
        <v>218</v>
      </c>
      <c r="P19507" s="13">
        <v>42173</v>
      </c>
      <c r="Q19507">
        <v>46.93</v>
      </c>
      <c r="R19507">
        <v>47.709999000000003</v>
      </c>
      <c r="S19507">
        <v>46.84</v>
      </c>
      <c r="T19507">
        <v>47.290000999999997</v>
      </c>
      <c r="U19507">
        <v>38.250546</v>
      </c>
      <c r="V19507">
        <v>1518200</v>
      </c>
      <c r="W19507" s="9" t="str">
        <f t="shared" si="308"/>
        <v>ES</v>
      </c>
    </row>
    <row r="19508" spans="15:23">
      <c r="O19508" t="s">
        <v>218</v>
      </c>
      <c r="P19508" s="13">
        <v>42174</v>
      </c>
      <c r="Q19508">
        <v>47.27</v>
      </c>
      <c r="R19508">
        <v>47.509998000000003</v>
      </c>
      <c r="S19508">
        <v>46.740001999999997</v>
      </c>
      <c r="T19508">
        <v>46.740001999999997</v>
      </c>
      <c r="U19508">
        <v>37.805672000000001</v>
      </c>
      <c r="V19508">
        <v>1819900</v>
      </c>
      <c r="W19508" s="9" t="str">
        <f t="shared" si="308"/>
        <v>ES</v>
      </c>
    </row>
    <row r="19509" spans="15:23">
      <c r="O19509" t="s">
        <v>218</v>
      </c>
      <c r="P19509" s="13">
        <v>42177</v>
      </c>
      <c r="Q19509">
        <v>46.549999</v>
      </c>
      <c r="R19509">
        <v>46.950001</v>
      </c>
      <c r="S19509">
        <v>46.48</v>
      </c>
      <c r="T19509">
        <v>46.560001</v>
      </c>
      <c r="U19509">
        <v>37.660075999999997</v>
      </c>
      <c r="V19509">
        <v>1230600</v>
      </c>
      <c r="W19509" s="9" t="str">
        <f t="shared" si="308"/>
        <v>ES</v>
      </c>
    </row>
    <row r="19510" spans="15:23">
      <c r="O19510" t="s">
        <v>218</v>
      </c>
      <c r="P19510" s="13">
        <v>42178</v>
      </c>
      <c r="Q19510">
        <v>46.439999</v>
      </c>
      <c r="R19510">
        <v>46.549999</v>
      </c>
      <c r="S19510">
        <v>45.779998999999997</v>
      </c>
      <c r="T19510">
        <v>45.849997999999999</v>
      </c>
      <c r="U19510">
        <v>37.085796000000002</v>
      </c>
      <c r="V19510">
        <v>1153400</v>
      </c>
      <c r="W19510" s="9" t="str">
        <f t="shared" si="308"/>
        <v>ES</v>
      </c>
    </row>
    <row r="19511" spans="15:23">
      <c r="O19511" t="s">
        <v>218</v>
      </c>
      <c r="P19511" s="13">
        <v>42179</v>
      </c>
      <c r="Q19511">
        <v>45.889999000000003</v>
      </c>
      <c r="R19511">
        <v>46.130001</v>
      </c>
      <c r="S19511">
        <v>45.560001</v>
      </c>
      <c r="T19511">
        <v>45.57</v>
      </c>
      <c r="U19511">
        <v>36.859321999999999</v>
      </c>
      <c r="V19511">
        <v>835600</v>
      </c>
      <c r="W19511" s="9" t="str">
        <f t="shared" si="308"/>
        <v>ES</v>
      </c>
    </row>
    <row r="19512" spans="15:23">
      <c r="O19512" t="s">
        <v>218</v>
      </c>
      <c r="P19512" s="13">
        <v>42180</v>
      </c>
      <c r="Q19512">
        <v>45.689999</v>
      </c>
      <c r="R19512">
        <v>45.860000999999997</v>
      </c>
      <c r="S19512">
        <v>45.439999</v>
      </c>
      <c r="T19512">
        <v>45.509998000000003</v>
      </c>
      <c r="U19512">
        <v>36.810791000000002</v>
      </c>
      <c r="V19512">
        <v>1654900</v>
      </c>
      <c r="W19512" s="9" t="str">
        <f t="shared" si="308"/>
        <v>ES</v>
      </c>
    </row>
    <row r="19513" spans="15:23">
      <c r="O19513" t="s">
        <v>218</v>
      </c>
      <c r="P19513" s="13">
        <v>42181</v>
      </c>
      <c r="Q19513">
        <v>45.439999</v>
      </c>
      <c r="R19513">
        <v>46.150002000000001</v>
      </c>
      <c r="S19513">
        <v>45.200001</v>
      </c>
      <c r="T19513">
        <v>45.990001999999997</v>
      </c>
      <c r="U19513">
        <v>37.199036</v>
      </c>
      <c r="V19513">
        <v>2279500</v>
      </c>
      <c r="W19513" s="9" t="str">
        <f t="shared" si="308"/>
        <v>ES</v>
      </c>
    </row>
    <row r="19514" spans="15:23">
      <c r="O19514" t="s">
        <v>218</v>
      </c>
      <c r="P19514" s="13">
        <v>42184</v>
      </c>
      <c r="Q19514">
        <v>46.150002000000001</v>
      </c>
      <c r="R19514">
        <v>46.509998000000003</v>
      </c>
      <c r="S19514">
        <v>45.470001000000003</v>
      </c>
      <c r="T19514">
        <v>45.5</v>
      </c>
      <c r="U19514">
        <v>36.802695999999997</v>
      </c>
      <c r="V19514">
        <v>1444900</v>
      </c>
      <c r="W19514" s="9" t="str">
        <f t="shared" si="308"/>
        <v>ES</v>
      </c>
    </row>
    <row r="19515" spans="15:23">
      <c r="O19515" t="s">
        <v>218</v>
      </c>
      <c r="P19515" s="13">
        <v>42185</v>
      </c>
      <c r="Q19515">
        <v>45.68</v>
      </c>
      <c r="R19515">
        <v>45.779998999999997</v>
      </c>
      <c r="S19515">
        <v>45.310001</v>
      </c>
      <c r="T19515">
        <v>45.41</v>
      </c>
      <c r="U19515">
        <v>36.729900000000001</v>
      </c>
      <c r="V19515">
        <v>1995300</v>
      </c>
      <c r="W19515" s="9" t="str">
        <f t="shared" si="308"/>
        <v>ES</v>
      </c>
    </row>
    <row r="19516" spans="15:23">
      <c r="O19516" t="s">
        <v>218</v>
      </c>
      <c r="P19516" s="13">
        <v>42186</v>
      </c>
      <c r="Q19516">
        <v>45.529998999999997</v>
      </c>
      <c r="R19516">
        <v>45.73</v>
      </c>
      <c r="S19516">
        <v>45.34</v>
      </c>
      <c r="T19516">
        <v>45.57</v>
      </c>
      <c r="U19516">
        <v>36.859321999999999</v>
      </c>
      <c r="V19516">
        <v>1798900</v>
      </c>
      <c r="W19516" s="9" t="str">
        <f t="shared" si="308"/>
        <v>ES</v>
      </c>
    </row>
    <row r="19517" spans="15:23">
      <c r="O19517" t="s">
        <v>218</v>
      </c>
      <c r="P19517" s="13">
        <v>42187</v>
      </c>
      <c r="Q19517">
        <v>45.970001000000003</v>
      </c>
      <c r="R19517">
        <v>46.560001</v>
      </c>
      <c r="S19517">
        <v>45.790000999999997</v>
      </c>
      <c r="T19517">
        <v>46.509998000000003</v>
      </c>
      <c r="U19517">
        <v>37.619639999999997</v>
      </c>
      <c r="V19517">
        <v>1839700</v>
      </c>
      <c r="W19517" s="9" t="str">
        <f t="shared" si="308"/>
        <v>ES</v>
      </c>
    </row>
    <row r="19518" spans="15:23">
      <c r="O19518" t="s">
        <v>218</v>
      </c>
      <c r="P19518" s="13">
        <v>42191</v>
      </c>
      <c r="Q19518">
        <v>44.880001</v>
      </c>
      <c r="R19518">
        <v>46.549999</v>
      </c>
      <c r="S19518">
        <v>44.639999000000003</v>
      </c>
      <c r="T19518">
        <v>46.310001</v>
      </c>
      <c r="U19518">
        <v>37.457863000000003</v>
      </c>
      <c r="V19518">
        <v>7597500</v>
      </c>
      <c r="W19518" s="9" t="str">
        <f t="shared" si="308"/>
        <v>ES</v>
      </c>
    </row>
    <row r="19519" spans="15:23">
      <c r="O19519" t="s">
        <v>218</v>
      </c>
      <c r="P19519" s="13">
        <v>42192</v>
      </c>
      <c r="Q19519">
        <v>46.549999</v>
      </c>
      <c r="R19519">
        <v>47.75</v>
      </c>
      <c r="S19519">
        <v>46.529998999999997</v>
      </c>
      <c r="T19519">
        <v>47.380001</v>
      </c>
      <c r="U19519">
        <v>38.323345000000003</v>
      </c>
      <c r="V19519">
        <v>3802800</v>
      </c>
      <c r="W19519" s="9" t="str">
        <f t="shared" si="308"/>
        <v>ES</v>
      </c>
    </row>
    <row r="19520" spans="15:23">
      <c r="O19520" t="s">
        <v>218</v>
      </c>
      <c r="P19520" s="13">
        <v>42193</v>
      </c>
      <c r="Q19520">
        <v>47.279998999999997</v>
      </c>
      <c r="R19520">
        <v>47.77</v>
      </c>
      <c r="S19520">
        <v>46.889999000000003</v>
      </c>
      <c r="T19520">
        <v>47.130001</v>
      </c>
      <c r="U19520">
        <v>38.121124000000002</v>
      </c>
      <c r="V19520">
        <v>3002700</v>
      </c>
      <c r="W19520" s="9" t="str">
        <f t="shared" si="308"/>
        <v>ES</v>
      </c>
    </row>
    <row r="19521" spans="15:23">
      <c r="O19521" t="s">
        <v>218</v>
      </c>
      <c r="P19521" s="13">
        <v>42194</v>
      </c>
      <c r="Q19521">
        <v>47.25</v>
      </c>
      <c r="R19521">
        <v>47.349997999999999</v>
      </c>
      <c r="S19521">
        <v>46.240001999999997</v>
      </c>
      <c r="T19521">
        <v>46.73</v>
      </c>
      <c r="U19521">
        <v>37.797584999999998</v>
      </c>
      <c r="V19521">
        <v>2986100</v>
      </c>
      <c r="W19521" s="9" t="str">
        <f t="shared" si="308"/>
        <v>ES</v>
      </c>
    </row>
    <row r="19522" spans="15:23">
      <c r="O19522" t="s">
        <v>218</v>
      </c>
      <c r="P19522" s="13">
        <v>42195</v>
      </c>
      <c r="Q19522">
        <v>46.740001999999997</v>
      </c>
      <c r="R19522">
        <v>47.369999</v>
      </c>
      <c r="S19522">
        <v>46.540000999999997</v>
      </c>
      <c r="T19522">
        <v>46.889999000000003</v>
      </c>
      <c r="U19522">
        <v>37.927002000000002</v>
      </c>
      <c r="V19522">
        <v>1830700</v>
      </c>
      <c r="W19522" s="9" t="str">
        <f t="shared" si="308"/>
        <v>ES</v>
      </c>
    </row>
    <row r="19523" spans="15:23">
      <c r="O19523" t="s">
        <v>218</v>
      </c>
      <c r="P19523" s="13">
        <v>42198</v>
      </c>
      <c r="Q19523">
        <v>47.150002000000001</v>
      </c>
      <c r="R19523">
        <v>47.389999000000003</v>
      </c>
      <c r="S19523">
        <v>46.810001</v>
      </c>
      <c r="T19523">
        <v>47.040000999999997</v>
      </c>
      <c r="U19523">
        <v>38.048335999999999</v>
      </c>
      <c r="V19523">
        <v>1331700</v>
      </c>
      <c r="W19523" s="9" t="str">
        <f t="shared" si="308"/>
        <v>ES</v>
      </c>
    </row>
    <row r="19524" spans="15:23">
      <c r="O19524" t="s">
        <v>218</v>
      </c>
      <c r="P19524" s="13">
        <v>42199</v>
      </c>
      <c r="Q19524">
        <v>47.040000999999997</v>
      </c>
      <c r="R19524">
        <v>47.349997999999999</v>
      </c>
      <c r="S19524">
        <v>46.889999000000003</v>
      </c>
      <c r="T19524">
        <v>47.299999</v>
      </c>
      <c r="U19524">
        <v>38.258628999999999</v>
      </c>
      <c r="V19524">
        <v>1322000</v>
      </c>
      <c r="W19524" s="9" t="str">
        <f t="shared" si="308"/>
        <v>ES</v>
      </c>
    </row>
    <row r="19525" spans="15:23">
      <c r="O19525" t="s">
        <v>218</v>
      </c>
      <c r="P19525" s="13">
        <v>42200</v>
      </c>
      <c r="Q19525">
        <v>47.299999</v>
      </c>
      <c r="R19525">
        <v>47.860000999999997</v>
      </c>
      <c r="S19525">
        <v>47.07</v>
      </c>
      <c r="T19525">
        <v>47.720001000000003</v>
      </c>
      <c r="U19525">
        <v>38.598354</v>
      </c>
      <c r="V19525">
        <v>1946800</v>
      </c>
      <c r="W19525" s="9" t="str">
        <f t="shared" ref="W19525:W19588" si="309">IFERROR(VLOOKUP(O19525,$B$4:$B$17,1,FALSE),"Delete")</f>
        <v>ES</v>
      </c>
    </row>
    <row r="19526" spans="15:23">
      <c r="O19526" t="s">
        <v>218</v>
      </c>
      <c r="P19526" s="13">
        <v>42201</v>
      </c>
      <c r="Q19526">
        <v>47.68</v>
      </c>
      <c r="R19526">
        <v>48.400002000000001</v>
      </c>
      <c r="S19526">
        <v>47.580002</v>
      </c>
      <c r="T19526">
        <v>48.299999</v>
      </c>
      <c r="U19526">
        <v>39.067486000000002</v>
      </c>
      <c r="V19526">
        <v>1080400</v>
      </c>
      <c r="W19526" s="9" t="str">
        <f t="shared" si="309"/>
        <v>ES</v>
      </c>
    </row>
    <row r="19527" spans="15:23">
      <c r="O19527" t="s">
        <v>218</v>
      </c>
      <c r="P19527" s="13">
        <v>42202</v>
      </c>
      <c r="Q19527">
        <v>48.299999</v>
      </c>
      <c r="R19527">
        <v>48.490001999999997</v>
      </c>
      <c r="S19527">
        <v>47.849997999999999</v>
      </c>
      <c r="T19527">
        <v>47.919998</v>
      </c>
      <c r="U19527">
        <v>38.760120000000001</v>
      </c>
      <c r="V19527">
        <v>1246800</v>
      </c>
      <c r="W19527" s="9" t="str">
        <f t="shared" si="309"/>
        <v>ES</v>
      </c>
    </row>
    <row r="19528" spans="15:23">
      <c r="O19528" t="s">
        <v>218</v>
      </c>
      <c r="P19528" s="13">
        <v>42205</v>
      </c>
      <c r="Q19528">
        <v>47.849997999999999</v>
      </c>
      <c r="R19528">
        <v>47.889999000000003</v>
      </c>
      <c r="S19528">
        <v>47.209999000000003</v>
      </c>
      <c r="T19528">
        <v>47.580002</v>
      </c>
      <c r="U19528">
        <v>38.485118999999997</v>
      </c>
      <c r="V19528">
        <v>1259900</v>
      </c>
      <c r="W19528" s="9" t="str">
        <f t="shared" si="309"/>
        <v>ES</v>
      </c>
    </row>
    <row r="19529" spans="15:23">
      <c r="O19529" t="s">
        <v>218</v>
      </c>
      <c r="P19529" s="13">
        <v>42206</v>
      </c>
      <c r="Q19529">
        <v>47.580002</v>
      </c>
      <c r="R19529">
        <v>47.68</v>
      </c>
      <c r="S19529">
        <v>46.93</v>
      </c>
      <c r="T19529">
        <v>47.52</v>
      </c>
      <c r="U19529">
        <v>38.436584000000003</v>
      </c>
      <c r="V19529">
        <v>1683300</v>
      </c>
      <c r="W19529" s="9" t="str">
        <f t="shared" si="309"/>
        <v>ES</v>
      </c>
    </row>
    <row r="19530" spans="15:23">
      <c r="O19530" t="s">
        <v>218</v>
      </c>
      <c r="P19530" s="13">
        <v>42207</v>
      </c>
      <c r="Q19530">
        <v>47.639999000000003</v>
      </c>
      <c r="R19530">
        <v>48.439999</v>
      </c>
      <c r="S19530">
        <v>47.360000999999997</v>
      </c>
      <c r="T19530">
        <v>47.830002</v>
      </c>
      <c r="U19530">
        <v>38.687313000000003</v>
      </c>
      <c r="V19530">
        <v>3469100</v>
      </c>
      <c r="W19530" s="9" t="str">
        <f t="shared" si="309"/>
        <v>ES</v>
      </c>
    </row>
    <row r="19531" spans="15:23">
      <c r="O19531" t="s">
        <v>218</v>
      </c>
      <c r="P19531" s="13">
        <v>42208</v>
      </c>
      <c r="Q19531">
        <v>47.82</v>
      </c>
      <c r="R19531">
        <v>47.82</v>
      </c>
      <c r="S19531">
        <v>46.959999000000003</v>
      </c>
      <c r="T19531">
        <v>47.349997999999999</v>
      </c>
      <c r="U19531">
        <v>38.299075999999999</v>
      </c>
      <c r="V19531">
        <v>2689100</v>
      </c>
      <c r="W19531" s="9" t="str">
        <f t="shared" si="309"/>
        <v>ES</v>
      </c>
    </row>
    <row r="19532" spans="15:23">
      <c r="O19532" t="s">
        <v>218</v>
      </c>
      <c r="P19532" s="13">
        <v>42209</v>
      </c>
      <c r="Q19532">
        <v>47.290000999999997</v>
      </c>
      <c r="R19532">
        <v>47.560001</v>
      </c>
      <c r="S19532">
        <v>47.040000999999997</v>
      </c>
      <c r="T19532">
        <v>47.209999000000003</v>
      </c>
      <c r="U19532">
        <v>38.185833000000002</v>
      </c>
      <c r="V19532">
        <v>2538800</v>
      </c>
      <c r="W19532" s="9" t="str">
        <f t="shared" si="309"/>
        <v>ES</v>
      </c>
    </row>
    <row r="19533" spans="15:23">
      <c r="O19533" t="s">
        <v>218</v>
      </c>
      <c r="P19533" s="13">
        <v>42212</v>
      </c>
      <c r="Q19533">
        <v>47.27</v>
      </c>
      <c r="R19533">
        <v>48.110000999999997</v>
      </c>
      <c r="S19533">
        <v>47.27</v>
      </c>
      <c r="T19533">
        <v>47.869999</v>
      </c>
      <c r="U19533">
        <v>38.719681000000001</v>
      </c>
      <c r="V19533">
        <v>1207300</v>
      </c>
      <c r="W19533" s="9" t="str">
        <f t="shared" si="309"/>
        <v>ES</v>
      </c>
    </row>
    <row r="19534" spans="15:23">
      <c r="O19534" t="s">
        <v>218</v>
      </c>
      <c r="P19534" s="13">
        <v>42213</v>
      </c>
      <c r="Q19534">
        <v>47.869999</v>
      </c>
      <c r="R19534">
        <v>48.18</v>
      </c>
      <c r="S19534">
        <v>47.639999000000003</v>
      </c>
      <c r="T19534">
        <v>48.119999</v>
      </c>
      <c r="U19534">
        <v>38.921894000000002</v>
      </c>
      <c r="V19534">
        <v>1310500</v>
      </c>
      <c r="W19534" s="9" t="str">
        <f t="shared" si="309"/>
        <v>ES</v>
      </c>
    </row>
    <row r="19535" spans="15:23">
      <c r="O19535" t="s">
        <v>218</v>
      </c>
      <c r="P19535" s="13">
        <v>42214</v>
      </c>
      <c r="Q19535">
        <v>48.099997999999999</v>
      </c>
      <c r="R19535">
        <v>48.34</v>
      </c>
      <c r="S19535">
        <v>47.810001</v>
      </c>
      <c r="T19535">
        <v>48.290000999999997</v>
      </c>
      <c r="U19535">
        <v>39.059398999999999</v>
      </c>
      <c r="V19535">
        <v>1170600</v>
      </c>
      <c r="W19535" s="9" t="str">
        <f t="shared" si="309"/>
        <v>ES</v>
      </c>
    </row>
    <row r="19536" spans="15:23">
      <c r="O19536" t="s">
        <v>218</v>
      </c>
      <c r="P19536" s="13">
        <v>42215</v>
      </c>
      <c r="Q19536">
        <v>48.130001</v>
      </c>
      <c r="R19536">
        <v>48.869999</v>
      </c>
      <c r="S19536">
        <v>48.029998999999997</v>
      </c>
      <c r="T19536">
        <v>48.77</v>
      </c>
      <c r="U19536">
        <v>39.447647000000003</v>
      </c>
      <c r="V19536">
        <v>1360800</v>
      </c>
      <c r="W19536" s="9" t="str">
        <f t="shared" si="309"/>
        <v>ES</v>
      </c>
    </row>
    <row r="19537" spans="15:23">
      <c r="O19537" t="s">
        <v>218</v>
      </c>
      <c r="P19537" s="13">
        <v>42216</v>
      </c>
      <c r="Q19537">
        <v>49.57</v>
      </c>
      <c r="R19537">
        <v>49.990001999999997</v>
      </c>
      <c r="S19537">
        <v>49.07</v>
      </c>
      <c r="T19537">
        <v>49.720001000000003</v>
      </c>
      <c r="U19537">
        <v>40.216045000000001</v>
      </c>
      <c r="V19537">
        <v>1996100</v>
      </c>
      <c r="W19537" s="9" t="str">
        <f t="shared" si="309"/>
        <v>ES</v>
      </c>
    </row>
    <row r="19538" spans="15:23">
      <c r="O19538" t="s">
        <v>218</v>
      </c>
      <c r="P19538" s="13">
        <v>42219</v>
      </c>
      <c r="Q19538">
        <v>49.77</v>
      </c>
      <c r="R19538">
        <v>50.220001000000003</v>
      </c>
      <c r="S19538">
        <v>49.580002</v>
      </c>
      <c r="T19538">
        <v>49.849997999999999</v>
      </c>
      <c r="U19538">
        <v>40.321193999999998</v>
      </c>
      <c r="V19538">
        <v>1810000</v>
      </c>
      <c r="W19538" s="9" t="str">
        <f t="shared" si="309"/>
        <v>ES</v>
      </c>
    </row>
    <row r="19539" spans="15:23">
      <c r="O19539" t="s">
        <v>218</v>
      </c>
      <c r="P19539" s="13">
        <v>42220</v>
      </c>
      <c r="Q19539">
        <v>49.830002</v>
      </c>
      <c r="R19539">
        <v>49.830002</v>
      </c>
      <c r="S19539">
        <v>49.02</v>
      </c>
      <c r="T19539">
        <v>49.099997999999999</v>
      </c>
      <c r="U19539">
        <v>39.714557999999997</v>
      </c>
      <c r="V19539">
        <v>1004300</v>
      </c>
      <c r="W19539" s="9" t="str">
        <f t="shared" si="309"/>
        <v>ES</v>
      </c>
    </row>
    <row r="19540" spans="15:23">
      <c r="O19540" t="s">
        <v>218</v>
      </c>
      <c r="P19540" s="13">
        <v>42221</v>
      </c>
      <c r="Q19540">
        <v>49.290000999999997</v>
      </c>
      <c r="R19540">
        <v>49.549999</v>
      </c>
      <c r="S19540">
        <v>49.080002</v>
      </c>
      <c r="T19540">
        <v>49.240001999999997</v>
      </c>
      <c r="U19540">
        <v>39.827804999999998</v>
      </c>
      <c r="V19540">
        <v>836600</v>
      </c>
      <c r="W19540" s="9" t="str">
        <f t="shared" si="309"/>
        <v>ES</v>
      </c>
    </row>
    <row r="19541" spans="15:23">
      <c r="O19541" t="s">
        <v>218</v>
      </c>
      <c r="P19541" s="13">
        <v>42222</v>
      </c>
      <c r="Q19541">
        <v>49.279998999999997</v>
      </c>
      <c r="R19541">
        <v>49.619999</v>
      </c>
      <c r="S19541">
        <v>48.98</v>
      </c>
      <c r="T19541">
        <v>49.529998999999997</v>
      </c>
      <c r="U19541">
        <v>40.062362999999998</v>
      </c>
      <c r="V19541">
        <v>1556200</v>
      </c>
      <c r="W19541" s="9" t="str">
        <f t="shared" si="309"/>
        <v>ES</v>
      </c>
    </row>
    <row r="19542" spans="15:23">
      <c r="O19542" t="s">
        <v>218</v>
      </c>
      <c r="P19542" s="13">
        <v>42223</v>
      </c>
      <c r="Q19542">
        <v>49.259998000000003</v>
      </c>
      <c r="R19542">
        <v>49.970001000000003</v>
      </c>
      <c r="S19542">
        <v>49.029998999999997</v>
      </c>
      <c r="T19542">
        <v>49.799999</v>
      </c>
      <c r="U19542">
        <v>40.280754000000002</v>
      </c>
      <c r="V19542">
        <v>2142900</v>
      </c>
      <c r="W19542" s="9" t="str">
        <f t="shared" si="309"/>
        <v>ES</v>
      </c>
    </row>
    <row r="19543" spans="15:23">
      <c r="O19543" t="s">
        <v>218</v>
      </c>
      <c r="P19543" s="13">
        <v>42226</v>
      </c>
      <c r="Q19543">
        <v>49.970001000000003</v>
      </c>
      <c r="R19543">
        <v>50.18</v>
      </c>
      <c r="S19543">
        <v>49.799999</v>
      </c>
      <c r="T19543">
        <v>50.02</v>
      </c>
      <c r="U19543">
        <v>40.458714000000001</v>
      </c>
      <c r="V19543">
        <v>1834800</v>
      </c>
      <c r="W19543" s="9" t="str">
        <f t="shared" si="309"/>
        <v>ES</v>
      </c>
    </row>
    <row r="19544" spans="15:23">
      <c r="O19544" t="s">
        <v>218</v>
      </c>
      <c r="P19544" s="13">
        <v>42227</v>
      </c>
      <c r="Q19544">
        <v>50.07</v>
      </c>
      <c r="R19544">
        <v>50.68</v>
      </c>
      <c r="S19544">
        <v>49.860000999999997</v>
      </c>
      <c r="T19544">
        <v>50.41</v>
      </c>
      <c r="U19544">
        <v>40.774151000000003</v>
      </c>
      <c r="V19544">
        <v>1189100</v>
      </c>
      <c r="W19544" s="9" t="str">
        <f t="shared" si="309"/>
        <v>ES</v>
      </c>
    </row>
    <row r="19545" spans="15:23">
      <c r="O19545" t="s">
        <v>218</v>
      </c>
      <c r="P19545" s="13">
        <v>42228</v>
      </c>
      <c r="Q19545">
        <v>50.419998</v>
      </c>
      <c r="R19545">
        <v>51.150002000000001</v>
      </c>
      <c r="S19545">
        <v>50.099997999999999</v>
      </c>
      <c r="T19545">
        <v>50.91</v>
      </c>
      <c r="U19545">
        <v>41.178584999999998</v>
      </c>
      <c r="V19545">
        <v>1289200</v>
      </c>
      <c r="W19545" s="9" t="str">
        <f t="shared" si="309"/>
        <v>ES</v>
      </c>
    </row>
    <row r="19546" spans="15:23">
      <c r="O19546" t="s">
        <v>218</v>
      </c>
      <c r="P19546" s="13">
        <v>42229</v>
      </c>
      <c r="Q19546">
        <v>50.610000999999997</v>
      </c>
      <c r="R19546">
        <v>51.029998999999997</v>
      </c>
      <c r="S19546">
        <v>50.200001</v>
      </c>
      <c r="T19546">
        <v>50.790000999999997</v>
      </c>
      <c r="U19546">
        <v>41.081524000000002</v>
      </c>
      <c r="V19546">
        <v>1413800</v>
      </c>
      <c r="W19546" s="9" t="str">
        <f t="shared" si="309"/>
        <v>ES</v>
      </c>
    </row>
    <row r="19547" spans="15:23">
      <c r="O19547" t="s">
        <v>218</v>
      </c>
      <c r="P19547" s="13">
        <v>42230</v>
      </c>
      <c r="Q19547">
        <v>50.84</v>
      </c>
      <c r="R19547">
        <v>51.220001000000003</v>
      </c>
      <c r="S19547">
        <v>50.540000999999997</v>
      </c>
      <c r="T19547">
        <v>51.18</v>
      </c>
      <c r="U19547">
        <v>41.396979999999999</v>
      </c>
      <c r="V19547">
        <v>885600</v>
      </c>
      <c r="W19547" s="9" t="str">
        <f t="shared" si="309"/>
        <v>ES</v>
      </c>
    </row>
    <row r="19548" spans="15:23">
      <c r="O19548" t="s">
        <v>218</v>
      </c>
      <c r="P19548" s="13">
        <v>42233</v>
      </c>
      <c r="Q19548">
        <v>51.23</v>
      </c>
      <c r="R19548">
        <v>51.740001999999997</v>
      </c>
      <c r="S19548">
        <v>51.119999</v>
      </c>
      <c r="T19548">
        <v>51.610000999999997</v>
      </c>
      <c r="U19548">
        <v>41.744781000000003</v>
      </c>
      <c r="V19548">
        <v>1257000</v>
      </c>
      <c r="W19548" s="9" t="str">
        <f t="shared" si="309"/>
        <v>ES</v>
      </c>
    </row>
    <row r="19549" spans="15:23">
      <c r="O19549" t="s">
        <v>218</v>
      </c>
      <c r="P19549" s="13">
        <v>42234</v>
      </c>
      <c r="Q19549">
        <v>51.389999000000003</v>
      </c>
      <c r="R19549">
        <v>51.639999000000003</v>
      </c>
      <c r="S19549">
        <v>51.169998</v>
      </c>
      <c r="T19549">
        <v>51.470001000000003</v>
      </c>
      <c r="U19549">
        <v>41.631542000000003</v>
      </c>
      <c r="V19549">
        <v>1803300</v>
      </c>
      <c r="W19549" s="9" t="str">
        <f t="shared" si="309"/>
        <v>ES</v>
      </c>
    </row>
    <row r="19550" spans="15:23">
      <c r="O19550" t="s">
        <v>218</v>
      </c>
      <c r="P19550" s="13">
        <v>42235</v>
      </c>
      <c r="Q19550">
        <v>51.32</v>
      </c>
      <c r="R19550">
        <v>51.790000999999997</v>
      </c>
      <c r="S19550">
        <v>51.02</v>
      </c>
      <c r="T19550">
        <v>51.68</v>
      </c>
      <c r="U19550">
        <v>41.801388000000003</v>
      </c>
      <c r="V19550">
        <v>1534400</v>
      </c>
      <c r="W19550" s="9" t="str">
        <f t="shared" si="309"/>
        <v>ES</v>
      </c>
    </row>
    <row r="19551" spans="15:23">
      <c r="O19551" t="s">
        <v>218</v>
      </c>
      <c r="P19551" s="13">
        <v>42236</v>
      </c>
      <c r="Q19551">
        <v>51.439999</v>
      </c>
      <c r="R19551">
        <v>52.150002000000001</v>
      </c>
      <c r="S19551">
        <v>51.299999</v>
      </c>
      <c r="T19551">
        <v>51.619999</v>
      </c>
      <c r="U19551">
        <v>41.752856999999999</v>
      </c>
      <c r="V19551">
        <v>1366900</v>
      </c>
      <c r="W19551" s="9" t="str">
        <f t="shared" si="309"/>
        <v>ES</v>
      </c>
    </row>
    <row r="19552" spans="15:23">
      <c r="O19552" t="s">
        <v>218</v>
      </c>
      <c r="P19552" s="13">
        <v>42237</v>
      </c>
      <c r="Q19552">
        <v>51.5</v>
      </c>
      <c r="R19552">
        <v>51.75</v>
      </c>
      <c r="S19552">
        <v>51.009998000000003</v>
      </c>
      <c r="T19552">
        <v>51.040000999999997</v>
      </c>
      <c r="U19552">
        <v>41.283732999999998</v>
      </c>
      <c r="V19552">
        <v>1713700</v>
      </c>
      <c r="W19552" s="9" t="str">
        <f t="shared" si="309"/>
        <v>ES</v>
      </c>
    </row>
    <row r="19553" spans="15:23">
      <c r="O19553" t="s">
        <v>218</v>
      </c>
      <c r="P19553" s="13">
        <v>42240</v>
      </c>
      <c r="Q19553">
        <v>49.330002</v>
      </c>
      <c r="R19553">
        <v>50.610000999999997</v>
      </c>
      <c r="S19553">
        <v>48.68</v>
      </c>
      <c r="T19553">
        <v>48.919998</v>
      </c>
      <c r="U19553">
        <v>39.568966000000003</v>
      </c>
      <c r="V19553">
        <v>3000900</v>
      </c>
      <c r="W19553" s="9" t="str">
        <f t="shared" si="309"/>
        <v>ES</v>
      </c>
    </row>
    <row r="19554" spans="15:23">
      <c r="O19554" t="s">
        <v>218</v>
      </c>
      <c r="P19554" s="13">
        <v>42241</v>
      </c>
      <c r="Q19554">
        <v>49.240001999999997</v>
      </c>
      <c r="R19554">
        <v>49.720001000000003</v>
      </c>
      <c r="S19554">
        <v>47.209999000000003</v>
      </c>
      <c r="T19554">
        <v>47.25</v>
      </c>
      <c r="U19554">
        <v>38.218192999999999</v>
      </c>
      <c r="V19554">
        <v>2158200</v>
      </c>
      <c r="W19554" s="9" t="str">
        <f t="shared" si="309"/>
        <v>ES</v>
      </c>
    </row>
    <row r="19555" spans="15:23">
      <c r="O19555" t="s">
        <v>218</v>
      </c>
      <c r="P19555" s="13">
        <v>42242</v>
      </c>
      <c r="Q19555">
        <v>47.599997999999999</v>
      </c>
      <c r="R19555">
        <v>48.189999</v>
      </c>
      <c r="S19555">
        <v>47.060001</v>
      </c>
      <c r="T19555">
        <v>48.080002</v>
      </c>
      <c r="U19555">
        <v>38.889533999999998</v>
      </c>
      <c r="V19555">
        <v>1617400</v>
      </c>
      <c r="W19555" s="9" t="str">
        <f t="shared" si="309"/>
        <v>ES</v>
      </c>
    </row>
    <row r="19556" spans="15:23">
      <c r="O19556" t="s">
        <v>218</v>
      </c>
      <c r="P19556" s="13">
        <v>42243</v>
      </c>
      <c r="Q19556">
        <v>48.369999</v>
      </c>
      <c r="R19556">
        <v>48.619999</v>
      </c>
      <c r="S19556">
        <v>47.869999</v>
      </c>
      <c r="T19556">
        <v>48.59</v>
      </c>
      <c r="U19556">
        <v>39.302039999999998</v>
      </c>
      <c r="V19556">
        <v>1263400</v>
      </c>
      <c r="W19556" s="9" t="str">
        <f t="shared" si="309"/>
        <v>ES</v>
      </c>
    </row>
    <row r="19557" spans="15:23">
      <c r="O19557" t="s">
        <v>218</v>
      </c>
      <c r="P19557" s="13">
        <v>42244</v>
      </c>
      <c r="Q19557">
        <v>48.5</v>
      </c>
      <c r="R19557">
        <v>48.77</v>
      </c>
      <c r="S19557">
        <v>47.540000999999997</v>
      </c>
      <c r="T19557">
        <v>48.290000999999997</v>
      </c>
      <c r="U19557">
        <v>39.059398999999999</v>
      </c>
      <c r="V19557">
        <v>1550300</v>
      </c>
      <c r="W19557" s="9" t="str">
        <f t="shared" si="309"/>
        <v>ES</v>
      </c>
    </row>
    <row r="19558" spans="15:23">
      <c r="O19558" t="s">
        <v>218</v>
      </c>
      <c r="P19558" s="13">
        <v>42247</v>
      </c>
      <c r="Q19558">
        <v>48.119999</v>
      </c>
      <c r="R19558">
        <v>48.290000999999997</v>
      </c>
      <c r="S19558">
        <v>46.889999000000003</v>
      </c>
      <c r="T19558">
        <v>47.240001999999997</v>
      </c>
      <c r="U19558">
        <v>38.210101999999999</v>
      </c>
      <c r="V19558">
        <v>2731700</v>
      </c>
      <c r="W19558" s="9" t="str">
        <f t="shared" si="309"/>
        <v>ES</v>
      </c>
    </row>
    <row r="19559" spans="15:23">
      <c r="O19559" t="s">
        <v>218</v>
      </c>
      <c r="P19559" s="13">
        <v>42248</v>
      </c>
      <c r="Q19559">
        <v>46.720001000000003</v>
      </c>
      <c r="R19559">
        <v>46.75</v>
      </c>
      <c r="S19559">
        <v>45.830002</v>
      </c>
      <c r="T19559">
        <v>46.07</v>
      </c>
      <c r="U19559">
        <v>37.263744000000003</v>
      </c>
      <c r="V19559">
        <v>2329300</v>
      </c>
      <c r="W19559" s="9" t="str">
        <f t="shared" si="309"/>
        <v>ES</v>
      </c>
    </row>
    <row r="19560" spans="15:23">
      <c r="O19560" t="s">
        <v>218</v>
      </c>
      <c r="P19560" s="13">
        <v>42249</v>
      </c>
      <c r="Q19560">
        <v>46.540000999999997</v>
      </c>
      <c r="R19560">
        <v>46.619999</v>
      </c>
      <c r="S19560">
        <v>45.880001</v>
      </c>
      <c r="T19560">
        <v>46.150002000000001</v>
      </c>
      <c r="U19560">
        <v>37.328445000000002</v>
      </c>
      <c r="V19560">
        <v>2330800</v>
      </c>
      <c r="W19560" s="9" t="str">
        <f t="shared" si="309"/>
        <v>ES</v>
      </c>
    </row>
    <row r="19561" spans="15:23">
      <c r="O19561" t="s">
        <v>218</v>
      </c>
      <c r="P19561" s="13">
        <v>42250</v>
      </c>
      <c r="Q19561">
        <v>46.360000999999997</v>
      </c>
      <c r="R19561">
        <v>46.610000999999997</v>
      </c>
      <c r="S19561">
        <v>46.169998</v>
      </c>
      <c r="T19561">
        <v>46.459999000000003</v>
      </c>
      <c r="U19561">
        <v>37.579200999999998</v>
      </c>
      <c r="V19561">
        <v>2073400</v>
      </c>
      <c r="W19561" s="9" t="str">
        <f t="shared" si="309"/>
        <v>ES</v>
      </c>
    </row>
    <row r="19562" spans="15:23">
      <c r="O19562" t="s">
        <v>218</v>
      </c>
      <c r="P19562" s="13">
        <v>42251</v>
      </c>
      <c r="Q19562">
        <v>46.029998999999997</v>
      </c>
      <c r="R19562">
        <v>46.18</v>
      </c>
      <c r="S19562">
        <v>45.630001</v>
      </c>
      <c r="T19562">
        <v>45.740001999999997</v>
      </c>
      <c r="U19562">
        <v>36.996822000000002</v>
      </c>
      <c r="V19562">
        <v>1494700</v>
      </c>
      <c r="W19562" s="9" t="str">
        <f t="shared" si="309"/>
        <v>ES</v>
      </c>
    </row>
    <row r="19563" spans="15:23">
      <c r="O19563" t="s">
        <v>218</v>
      </c>
      <c r="P19563" s="13">
        <v>42255</v>
      </c>
      <c r="Q19563">
        <v>46.139999000000003</v>
      </c>
      <c r="R19563">
        <v>46.57</v>
      </c>
      <c r="S19563">
        <v>46.07</v>
      </c>
      <c r="T19563">
        <v>46.48</v>
      </c>
      <c r="U19563">
        <v>37.595367000000003</v>
      </c>
      <c r="V19563">
        <v>1710000</v>
      </c>
      <c r="W19563" s="9" t="str">
        <f t="shared" si="309"/>
        <v>ES</v>
      </c>
    </row>
    <row r="19564" spans="15:23">
      <c r="O19564" t="s">
        <v>218</v>
      </c>
      <c r="P19564" s="13">
        <v>42256</v>
      </c>
      <c r="Q19564">
        <v>46.509998000000003</v>
      </c>
      <c r="R19564">
        <v>46.619999</v>
      </c>
      <c r="S19564">
        <v>45.779998999999997</v>
      </c>
      <c r="T19564">
        <v>45.869999</v>
      </c>
      <c r="U19564">
        <v>37.101973999999998</v>
      </c>
      <c r="V19564">
        <v>1724700</v>
      </c>
      <c r="W19564" s="9" t="str">
        <f t="shared" si="309"/>
        <v>ES</v>
      </c>
    </row>
    <row r="19565" spans="15:23">
      <c r="O19565" t="s">
        <v>218</v>
      </c>
      <c r="P19565" s="13">
        <v>42257</v>
      </c>
      <c r="Q19565">
        <v>45.299999</v>
      </c>
      <c r="R19565">
        <v>45.91</v>
      </c>
      <c r="S19565">
        <v>45.299999</v>
      </c>
      <c r="T19565">
        <v>45.5</v>
      </c>
      <c r="U19565">
        <v>37.141159000000002</v>
      </c>
      <c r="V19565">
        <v>1707500</v>
      </c>
      <c r="W19565" s="9" t="str">
        <f t="shared" si="309"/>
        <v>ES</v>
      </c>
    </row>
    <row r="19566" spans="15:23">
      <c r="O19566" t="s">
        <v>218</v>
      </c>
      <c r="P19566" s="13">
        <v>42258</v>
      </c>
      <c r="Q19566">
        <v>45.349997999999999</v>
      </c>
      <c r="R19566">
        <v>46.09</v>
      </c>
      <c r="S19566">
        <v>45.139999000000003</v>
      </c>
      <c r="T19566">
        <v>46.09</v>
      </c>
      <c r="U19566">
        <v>37.622765000000001</v>
      </c>
      <c r="V19566">
        <v>2064000</v>
      </c>
      <c r="W19566" s="9" t="str">
        <f t="shared" si="309"/>
        <v>ES</v>
      </c>
    </row>
    <row r="19567" spans="15:23">
      <c r="O19567" t="s">
        <v>218</v>
      </c>
      <c r="P19567" s="13">
        <v>42261</v>
      </c>
      <c r="Q19567">
        <v>46.080002</v>
      </c>
      <c r="R19567">
        <v>46.470001000000003</v>
      </c>
      <c r="S19567">
        <v>45.970001000000003</v>
      </c>
      <c r="T19567">
        <v>46.25</v>
      </c>
      <c r="U19567">
        <v>37.753368000000002</v>
      </c>
      <c r="V19567">
        <v>1129300</v>
      </c>
      <c r="W19567" s="9" t="str">
        <f t="shared" si="309"/>
        <v>ES</v>
      </c>
    </row>
    <row r="19568" spans="15:23">
      <c r="O19568" t="s">
        <v>218</v>
      </c>
      <c r="P19568" s="13">
        <v>42262</v>
      </c>
      <c r="Q19568">
        <v>46.349997999999999</v>
      </c>
      <c r="R19568">
        <v>46.82</v>
      </c>
      <c r="S19568">
        <v>46.07</v>
      </c>
      <c r="T19568">
        <v>46.700001</v>
      </c>
      <c r="U19568">
        <v>38.120708</v>
      </c>
      <c r="V19568">
        <v>1764600</v>
      </c>
      <c r="W19568" s="9" t="str">
        <f t="shared" si="309"/>
        <v>ES</v>
      </c>
    </row>
    <row r="19569" spans="15:23">
      <c r="O19569" t="s">
        <v>218</v>
      </c>
      <c r="P19569" s="13">
        <v>42263</v>
      </c>
      <c r="Q19569">
        <v>46.650002000000001</v>
      </c>
      <c r="R19569">
        <v>46.93</v>
      </c>
      <c r="S19569">
        <v>46.459999000000003</v>
      </c>
      <c r="T19569">
        <v>46.709999000000003</v>
      </c>
      <c r="U19569">
        <v>38.128872000000001</v>
      </c>
      <c r="V19569">
        <v>1929500</v>
      </c>
      <c r="W19569" s="9" t="str">
        <f t="shared" si="309"/>
        <v>ES</v>
      </c>
    </row>
    <row r="19570" spans="15:23">
      <c r="O19570" t="s">
        <v>218</v>
      </c>
      <c r="P19570" s="13">
        <v>42264</v>
      </c>
      <c r="Q19570">
        <v>46.810001</v>
      </c>
      <c r="R19570">
        <v>48.330002</v>
      </c>
      <c r="S19570">
        <v>46.57</v>
      </c>
      <c r="T19570">
        <v>47.66</v>
      </c>
      <c r="U19570">
        <v>38.904339</v>
      </c>
      <c r="V19570">
        <v>2985700</v>
      </c>
      <c r="W19570" s="9" t="str">
        <f t="shared" si="309"/>
        <v>ES</v>
      </c>
    </row>
    <row r="19571" spans="15:23">
      <c r="O19571" t="s">
        <v>218</v>
      </c>
      <c r="P19571" s="13">
        <v>42265</v>
      </c>
      <c r="Q19571">
        <v>47.43</v>
      </c>
      <c r="R19571">
        <v>48.080002</v>
      </c>
      <c r="S19571">
        <v>47.09</v>
      </c>
      <c r="T19571">
        <v>47.220001000000003</v>
      </c>
      <c r="U19571">
        <v>38.545174000000003</v>
      </c>
      <c r="V19571">
        <v>3593800</v>
      </c>
      <c r="W19571" s="9" t="str">
        <f t="shared" si="309"/>
        <v>ES</v>
      </c>
    </row>
    <row r="19572" spans="15:23">
      <c r="O19572" t="s">
        <v>218</v>
      </c>
      <c r="P19572" s="13">
        <v>42268</v>
      </c>
      <c r="Q19572">
        <v>47.369999</v>
      </c>
      <c r="R19572">
        <v>47.66</v>
      </c>
      <c r="S19572">
        <v>47.150002000000001</v>
      </c>
      <c r="T19572">
        <v>47.509998000000003</v>
      </c>
      <c r="U19572">
        <v>38.781894999999999</v>
      </c>
      <c r="V19572">
        <v>1441900</v>
      </c>
      <c r="W19572" s="9" t="str">
        <f t="shared" si="309"/>
        <v>ES</v>
      </c>
    </row>
    <row r="19573" spans="15:23">
      <c r="O19573" t="s">
        <v>218</v>
      </c>
      <c r="P19573" s="13">
        <v>42269</v>
      </c>
      <c r="Q19573">
        <v>47.330002</v>
      </c>
      <c r="R19573">
        <v>47.68</v>
      </c>
      <c r="S19573">
        <v>47.09</v>
      </c>
      <c r="T19573">
        <v>47.470001000000003</v>
      </c>
      <c r="U19573">
        <v>38.749248999999999</v>
      </c>
      <c r="V19573">
        <v>1634100</v>
      </c>
      <c r="W19573" s="9" t="str">
        <f t="shared" si="309"/>
        <v>ES</v>
      </c>
    </row>
    <row r="19574" spans="15:23">
      <c r="O19574" t="s">
        <v>218</v>
      </c>
      <c r="P19574" s="13">
        <v>42270</v>
      </c>
      <c r="Q19574">
        <v>47.48</v>
      </c>
      <c r="R19574">
        <v>47.880001</v>
      </c>
      <c r="S19574">
        <v>47.279998999999997</v>
      </c>
      <c r="T19574">
        <v>47.720001000000003</v>
      </c>
      <c r="U19574">
        <v>38.953319999999998</v>
      </c>
      <c r="V19574">
        <v>1617100</v>
      </c>
      <c r="W19574" s="9" t="str">
        <f t="shared" si="309"/>
        <v>ES</v>
      </c>
    </row>
    <row r="19575" spans="15:23">
      <c r="O19575" t="s">
        <v>218</v>
      </c>
      <c r="P19575" s="13">
        <v>42271</v>
      </c>
      <c r="Q19575">
        <v>47.59</v>
      </c>
      <c r="R19575">
        <v>48.240001999999997</v>
      </c>
      <c r="S19575">
        <v>47.459999000000003</v>
      </c>
      <c r="T19575">
        <v>48.169998</v>
      </c>
      <c r="U19575">
        <v>39.320647999999998</v>
      </c>
      <c r="V19575">
        <v>2281700</v>
      </c>
      <c r="W19575" s="9" t="str">
        <f t="shared" si="309"/>
        <v>ES</v>
      </c>
    </row>
    <row r="19576" spans="15:23">
      <c r="O19576" t="s">
        <v>218</v>
      </c>
      <c r="P19576" s="13">
        <v>42272</v>
      </c>
      <c r="Q19576">
        <v>48.330002</v>
      </c>
      <c r="R19576">
        <v>49.369999</v>
      </c>
      <c r="S19576">
        <v>47.939999</v>
      </c>
      <c r="T19576">
        <v>48.889999000000003</v>
      </c>
      <c r="U19576">
        <v>39.908366999999998</v>
      </c>
      <c r="V19576">
        <v>1733000</v>
      </c>
      <c r="W19576" s="9" t="str">
        <f t="shared" si="309"/>
        <v>ES</v>
      </c>
    </row>
    <row r="19577" spans="15:23">
      <c r="O19577" t="s">
        <v>218</v>
      </c>
      <c r="P19577" s="13">
        <v>42275</v>
      </c>
      <c r="Q19577">
        <v>48.830002</v>
      </c>
      <c r="R19577">
        <v>49.200001</v>
      </c>
      <c r="S19577">
        <v>48.669998</v>
      </c>
      <c r="T19577">
        <v>49.09</v>
      </c>
      <c r="U19577">
        <v>40.071640000000002</v>
      </c>
      <c r="V19577">
        <v>2001500</v>
      </c>
      <c r="W19577" s="9" t="str">
        <f t="shared" si="309"/>
        <v>ES</v>
      </c>
    </row>
    <row r="19578" spans="15:23">
      <c r="O19578" t="s">
        <v>218</v>
      </c>
      <c r="P19578" s="13">
        <v>42276</v>
      </c>
      <c r="Q19578">
        <v>49.209999000000003</v>
      </c>
      <c r="R19578">
        <v>49.77</v>
      </c>
      <c r="S19578">
        <v>49.110000999999997</v>
      </c>
      <c r="T19578">
        <v>49.299999</v>
      </c>
      <c r="U19578">
        <v>40.243065000000001</v>
      </c>
      <c r="V19578">
        <v>2501800</v>
      </c>
      <c r="W19578" s="9" t="str">
        <f t="shared" si="309"/>
        <v>ES</v>
      </c>
    </row>
    <row r="19579" spans="15:23">
      <c r="O19579" t="s">
        <v>218</v>
      </c>
      <c r="P19579" s="13">
        <v>42277</v>
      </c>
      <c r="Q19579">
        <v>49.259998000000003</v>
      </c>
      <c r="R19579">
        <v>50.66</v>
      </c>
      <c r="S19579">
        <v>49.110000999999997</v>
      </c>
      <c r="T19579">
        <v>50.619999</v>
      </c>
      <c r="U19579">
        <v>41.320557000000001</v>
      </c>
      <c r="V19579">
        <v>2556300</v>
      </c>
      <c r="W19579" s="9" t="str">
        <f t="shared" si="309"/>
        <v>ES</v>
      </c>
    </row>
    <row r="19580" spans="15:23">
      <c r="O19580" t="s">
        <v>218</v>
      </c>
      <c r="P19580" s="13">
        <v>42278</v>
      </c>
      <c r="Q19580">
        <v>50.709999000000003</v>
      </c>
      <c r="R19580">
        <v>50.709999000000003</v>
      </c>
      <c r="S19580">
        <v>49.259998000000003</v>
      </c>
      <c r="T19580">
        <v>49.919998</v>
      </c>
      <c r="U19580">
        <v>40.749161000000001</v>
      </c>
      <c r="V19580">
        <v>1934800</v>
      </c>
      <c r="W19580" s="9" t="str">
        <f t="shared" si="309"/>
        <v>ES</v>
      </c>
    </row>
    <row r="19581" spans="15:23">
      <c r="O19581" t="s">
        <v>218</v>
      </c>
      <c r="P19581" s="13">
        <v>42279</v>
      </c>
      <c r="Q19581">
        <v>50.200001</v>
      </c>
      <c r="R19581">
        <v>50.630001</v>
      </c>
      <c r="S19581">
        <v>49.84</v>
      </c>
      <c r="T19581">
        <v>50.509998000000003</v>
      </c>
      <c r="U19581">
        <v>41.230758999999999</v>
      </c>
      <c r="V19581">
        <v>1228900</v>
      </c>
      <c r="W19581" s="9" t="str">
        <f t="shared" si="309"/>
        <v>ES</v>
      </c>
    </row>
    <row r="19582" spans="15:23">
      <c r="O19582" t="s">
        <v>218</v>
      </c>
      <c r="P19582" s="13">
        <v>42282</v>
      </c>
      <c r="Q19582">
        <v>50.68</v>
      </c>
      <c r="R19582">
        <v>51.189999</v>
      </c>
      <c r="S19582">
        <v>50.299999</v>
      </c>
      <c r="T19582">
        <v>51.099997999999999</v>
      </c>
      <c r="U19582">
        <v>41.712372000000002</v>
      </c>
      <c r="V19582">
        <v>1473200</v>
      </c>
      <c r="W19582" s="9" t="str">
        <f t="shared" si="309"/>
        <v>ES</v>
      </c>
    </row>
    <row r="19583" spans="15:23">
      <c r="O19583" t="s">
        <v>218</v>
      </c>
      <c r="P19583" s="13">
        <v>42283</v>
      </c>
      <c r="Q19583">
        <v>50.990001999999997</v>
      </c>
      <c r="R19583">
        <v>51.110000999999997</v>
      </c>
      <c r="S19583">
        <v>50.360000999999997</v>
      </c>
      <c r="T19583">
        <v>50.639999000000003</v>
      </c>
      <c r="U19583">
        <v>41.336886999999997</v>
      </c>
      <c r="V19583">
        <v>1545300</v>
      </c>
      <c r="W19583" s="9" t="str">
        <f t="shared" si="309"/>
        <v>ES</v>
      </c>
    </row>
    <row r="19584" spans="15:23">
      <c r="O19584" t="s">
        <v>218</v>
      </c>
      <c r="P19584" s="13">
        <v>42284</v>
      </c>
      <c r="Q19584">
        <v>50.759998000000003</v>
      </c>
      <c r="R19584">
        <v>50.84</v>
      </c>
      <c r="S19584">
        <v>50.290000999999997</v>
      </c>
      <c r="T19584">
        <v>50.419998</v>
      </c>
      <c r="U19584">
        <v>41.157302999999999</v>
      </c>
      <c r="V19584">
        <v>1487500</v>
      </c>
      <c r="W19584" s="9" t="str">
        <f t="shared" si="309"/>
        <v>ES</v>
      </c>
    </row>
    <row r="19585" spans="15:23">
      <c r="O19585" t="s">
        <v>218</v>
      </c>
      <c r="P19585" s="13">
        <v>42285</v>
      </c>
      <c r="Q19585">
        <v>50.32</v>
      </c>
      <c r="R19585">
        <v>51.110000999999997</v>
      </c>
      <c r="S19585">
        <v>50.169998</v>
      </c>
      <c r="T19585">
        <v>51.07</v>
      </c>
      <c r="U19585">
        <v>41.687885000000001</v>
      </c>
      <c r="V19585">
        <v>1034000</v>
      </c>
      <c r="W19585" s="9" t="str">
        <f t="shared" si="309"/>
        <v>ES</v>
      </c>
    </row>
    <row r="19586" spans="15:23">
      <c r="O19586" t="s">
        <v>218</v>
      </c>
      <c r="P19586" s="13">
        <v>42286</v>
      </c>
      <c r="Q19586">
        <v>51</v>
      </c>
      <c r="R19586">
        <v>51.02</v>
      </c>
      <c r="S19586">
        <v>50.48</v>
      </c>
      <c r="T19586">
        <v>50.630001</v>
      </c>
      <c r="U19586">
        <v>41.328719999999997</v>
      </c>
      <c r="V19586">
        <v>1007900</v>
      </c>
      <c r="W19586" s="9" t="str">
        <f t="shared" si="309"/>
        <v>ES</v>
      </c>
    </row>
    <row r="19587" spans="15:23">
      <c r="O19587" t="s">
        <v>218</v>
      </c>
      <c r="P19587" s="13">
        <v>42289</v>
      </c>
      <c r="Q19587">
        <v>50.73</v>
      </c>
      <c r="R19587">
        <v>51.43</v>
      </c>
      <c r="S19587">
        <v>50.709999000000003</v>
      </c>
      <c r="T19587">
        <v>51.18</v>
      </c>
      <c r="U19587">
        <v>41.777678999999999</v>
      </c>
      <c r="V19587">
        <v>949400</v>
      </c>
      <c r="W19587" s="9" t="str">
        <f t="shared" si="309"/>
        <v>ES</v>
      </c>
    </row>
    <row r="19588" spans="15:23">
      <c r="O19588" t="s">
        <v>218</v>
      </c>
      <c r="P19588" s="13">
        <v>42290</v>
      </c>
      <c r="Q19588">
        <v>50.990001999999997</v>
      </c>
      <c r="R19588">
        <v>51.450001</v>
      </c>
      <c r="S19588">
        <v>50.84</v>
      </c>
      <c r="T19588">
        <v>50.950001</v>
      </c>
      <c r="U19588">
        <v>41.589934999999997</v>
      </c>
      <c r="V19588">
        <v>1327700</v>
      </c>
      <c r="W19588" s="9" t="str">
        <f t="shared" si="309"/>
        <v>ES</v>
      </c>
    </row>
    <row r="19589" spans="15:23">
      <c r="O19589" t="s">
        <v>218</v>
      </c>
      <c r="P19589" s="13">
        <v>42291</v>
      </c>
      <c r="Q19589">
        <v>51.130001</v>
      </c>
      <c r="R19589">
        <v>51.599997999999999</v>
      </c>
      <c r="S19589">
        <v>51.029998999999997</v>
      </c>
      <c r="T19589">
        <v>51.25</v>
      </c>
      <c r="U19589">
        <v>41.834823999999998</v>
      </c>
      <c r="V19589">
        <v>1346300</v>
      </c>
      <c r="W19589" s="9" t="str">
        <f t="shared" ref="W19589:W19652" si="310">IFERROR(VLOOKUP(O19589,$B$4:$B$17,1,FALSE),"Delete")</f>
        <v>ES</v>
      </c>
    </row>
    <row r="19590" spans="15:23">
      <c r="O19590" t="s">
        <v>218</v>
      </c>
      <c r="P19590" s="13">
        <v>42292</v>
      </c>
      <c r="Q19590">
        <v>51.34</v>
      </c>
      <c r="R19590">
        <v>51.93</v>
      </c>
      <c r="S19590">
        <v>51.040000999999997</v>
      </c>
      <c r="T19590">
        <v>51.830002</v>
      </c>
      <c r="U19590">
        <v>42.308273</v>
      </c>
      <c r="V19590">
        <v>1258900</v>
      </c>
      <c r="W19590" s="9" t="str">
        <f t="shared" si="310"/>
        <v>ES</v>
      </c>
    </row>
    <row r="19591" spans="15:23">
      <c r="O19591" t="s">
        <v>218</v>
      </c>
      <c r="P19591" s="13">
        <v>42293</v>
      </c>
      <c r="Q19591">
        <v>51.98</v>
      </c>
      <c r="R19591">
        <v>52.529998999999997</v>
      </c>
      <c r="S19591">
        <v>51.939999</v>
      </c>
      <c r="T19591">
        <v>52.240001999999997</v>
      </c>
      <c r="U19591">
        <v>42.642941</v>
      </c>
      <c r="V19591">
        <v>1292200</v>
      </c>
      <c r="W19591" s="9" t="str">
        <f t="shared" si="310"/>
        <v>ES</v>
      </c>
    </row>
    <row r="19592" spans="15:23">
      <c r="O19592" t="s">
        <v>218</v>
      </c>
      <c r="P19592" s="13">
        <v>42296</v>
      </c>
      <c r="Q19592">
        <v>52.060001</v>
      </c>
      <c r="R19592">
        <v>52.220001000000003</v>
      </c>
      <c r="S19592">
        <v>51.549999</v>
      </c>
      <c r="T19592">
        <v>51.98</v>
      </c>
      <c r="U19592">
        <v>42.430706000000001</v>
      </c>
      <c r="V19592">
        <v>1342400</v>
      </c>
      <c r="W19592" s="9" t="str">
        <f t="shared" si="310"/>
        <v>ES</v>
      </c>
    </row>
    <row r="19593" spans="15:23">
      <c r="O19593" t="s">
        <v>218</v>
      </c>
      <c r="P19593" s="13">
        <v>42297</v>
      </c>
      <c r="Q19593">
        <v>51.82</v>
      </c>
      <c r="R19593">
        <v>52.27</v>
      </c>
      <c r="S19593">
        <v>51.560001</v>
      </c>
      <c r="T19593">
        <v>52.200001</v>
      </c>
      <c r="U19593">
        <v>42.610301999999997</v>
      </c>
      <c r="V19593">
        <v>1343400</v>
      </c>
      <c r="W19593" s="9" t="str">
        <f t="shared" si="310"/>
        <v>ES</v>
      </c>
    </row>
    <row r="19594" spans="15:23">
      <c r="O19594" t="s">
        <v>218</v>
      </c>
      <c r="P19594" s="13">
        <v>42298</v>
      </c>
      <c r="Q19594">
        <v>52.27</v>
      </c>
      <c r="R19594">
        <v>52.709999000000003</v>
      </c>
      <c r="S19594">
        <v>51.93</v>
      </c>
      <c r="T19594">
        <v>52.060001</v>
      </c>
      <c r="U19594">
        <v>42.496025000000003</v>
      </c>
      <c r="V19594">
        <v>1167400</v>
      </c>
      <c r="W19594" s="9" t="str">
        <f t="shared" si="310"/>
        <v>ES</v>
      </c>
    </row>
    <row r="19595" spans="15:23">
      <c r="O19595" t="s">
        <v>218</v>
      </c>
      <c r="P19595" s="13">
        <v>42299</v>
      </c>
      <c r="Q19595">
        <v>52.16</v>
      </c>
      <c r="R19595">
        <v>52.849997999999999</v>
      </c>
      <c r="S19595">
        <v>52.029998999999997</v>
      </c>
      <c r="T19595">
        <v>52.700001</v>
      </c>
      <c r="U19595">
        <v>43.018447999999999</v>
      </c>
      <c r="V19595">
        <v>1080000</v>
      </c>
      <c r="W19595" s="9" t="str">
        <f t="shared" si="310"/>
        <v>ES</v>
      </c>
    </row>
    <row r="19596" spans="15:23">
      <c r="O19596" t="s">
        <v>218</v>
      </c>
      <c r="P19596" s="13">
        <v>42300</v>
      </c>
      <c r="Q19596">
        <v>52.610000999999997</v>
      </c>
      <c r="R19596">
        <v>52.68</v>
      </c>
      <c r="S19596">
        <v>51.639999000000003</v>
      </c>
      <c r="T19596">
        <v>51.720001000000003</v>
      </c>
      <c r="U19596">
        <v>42.218471999999998</v>
      </c>
      <c r="V19596">
        <v>1017400</v>
      </c>
      <c r="W19596" s="9" t="str">
        <f t="shared" si="310"/>
        <v>ES</v>
      </c>
    </row>
    <row r="19597" spans="15:23">
      <c r="O19597" t="s">
        <v>218</v>
      </c>
      <c r="P19597" s="13">
        <v>42303</v>
      </c>
      <c r="Q19597">
        <v>51.779998999999997</v>
      </c>
      <c r="R19597">
        <v>52.09</v>
      </c>
      <c r="S19597">
        <v>51.360000999999997</v>
      </c>
      <c r="T19597">
        <v>52.049999</v>
      </c>
      <c r="U19597">
        <v>42.487858000000003</v>
      </c>
      <c r="V19597">
        <v>903000</v>
      </c>
      <c r="W19597" s="9" t="str">
        <f t="shared" si="310"/>
        <v>ES</v>
      </c>
    </row>
    <row r="19598" spans="15:23">
      <c r="O19598" t="s">
        <v>218</v>
      </c>
      <c r="P19598" s="13">
        <v>42304</v>
      </c>
      <c r="Q19598">
        <v>52.040000999999997</v>
      </c>
      <c r="R19598">
        <v>52.25</v>
      </c>
      <c r="S19598">
        <v>51.639999000000003</v>
      </c>
      <c r="T19598">
        <v>51.93</v>
      </c>
      <c r="U19598">
        <v>42.389888999999997</v>
      </c>
      <c r="V19598">
        <v>783700</v>
      </c>
      <c r="W19598" s="9" t="str">
        <f t="shared" si="310"/>
        <v>ES</v>
      </c>
    </row>
    <row r="19599" spans="15:23">
      <c r="O19599" t="s">
        <v>218</v>
      </c>
      <c r="P19599" s="13">
        <v>42305</v>
      </c>
      <c r="Q19599">
        <v>51.93</v>
      </c>
      <c r="R19599">
        <v>52.16</v>
      </c>
      <c r="S19599">
        <v>50.43</v>
      </c>
      <c r="T19599">
        <v>50.970001000000003</v>
      </c>
      <c r="U19599">
        <v>41.606254999999997</v>
      </c>
      <c r="V19599">
        <v>1283500</v>
      </c>
      <c r="W19599" s="9" t="str">
        <f t="shared" si="310"/>
        <v>ES</v>
      </c>
    </row>
    <row r="19600" spans="15:23">
      <c r="O19600" t="s">
        <v>218</v>
      </c>
      <c r="P19600" s="13">
        <v>42306</v>
      </c>
      <c r="Q19600">
        <v>50.610000999999997</v>
      </c>
      <c r="R19600">
        <v>50.860000999999997</v>
      </c>
      <c r="S19600">
        <v>49.830002</v>
      </c>
      <c r="T19600">
        <v>50.759998000000003</v>
      </c>
      <c r="U19600">
        <v>41.434840999999999</v>
      </c>
      <c r="V19600">
        <v>1265500</v>
      </c>
      <c r="W19600" s="9" t="str">
        <f t="shared" si="310"/>
        <v>ES</v>
      </c>
    </row>
    <row r="19601" spans="15:23">
      <c r="O19601" t="s">
        <v>218</v>
      </c>
      <c r="P19601" s="13">
        <v>42307</v>
      </c>
      <c r="Q19601">
        <v>50.77</v>
      </c>
      <c r="R19601">
        <v>51.169998</v>
      </c>
      <c r="S19601">
        <v>50.599997999999999</v>
      </c>
      <c r="T19601">
        <v>50.939999</v>
      </c>
      <c r="U19601">
        <v>41.581775999999998</v>
      </c>
      <c r="V19601">
        <v>1392900</v>
      </c>
      <c r="W19601" s="9" t="str">
        <f t="shared" si="310"/>
        <v>ES</v>
      </c>
    </row>
    <row r="19602" spans="15:23">
      <c r="O19602" t="s">
        <v>218</v>
      </c>
      <c r="P19602" s="13">
        <v>42310</v>
      </c>
      <c r="Q19602">
        <v>50.970001000000003</v>
      </c>
      <c r="R19602">
        <v>51.259998000000003</v>
      </c>
      <c r="S19602">
        <v>50.490001999999997</v>
      </c>
      <c r="T19602">
        <v>50.959999000000003</v>
      </c>
      <c r="U19602">
        <v>41.598090999999997</v>
      </c>
      <c r="V19602">
        <v>1281900</v>
      </c>
      <c r="W19602" s="9" t="str">
        <f t="shared" si="310"/>
        <v>ES</v>
      </c>
    </row>
    <row r="19603" spans="15:23">
      <c r="O19603" t="s">
        <v>218</v>
      </c>
      <c r="P19603" s="13">
        <v>42311</v>
      </c>
      <c r="Q19603">
        <v>50.099997999999999</v>
      </c>
      <c r="R19603">
        <v>51.540000999999997</v>
      </c>
      <c r="S19603">
        <v>50.099997999999999</v>
      </c>
      <c r="T19603">
        <v>51.450001</v>
      </c>
      <c r="U19603">
        <v>41.998080999999999</v>
      </c>
      <c r="V19603">
        <v>1557900</v>
      </c>
      <c r="W19603" s="9" t="str">
        <f t="shared" si="310"/>
        <v>ES</v>
      </c>
    </row>
    <row r="19604" spans="15:23">
      <c r="O19604" t="s">
        <v>218</v>
      </c>
      <c r="P19604" s="13">
        <v>42312</v>
      </c>
      <c r="Q19604">
        <v>51.34</v>
      </c>
      <c r="R19604">
        <v>51.98</v>
      </c>
      <c r="S19604">
        <v>51.209999000000003</v>
      </c>
      <c r="T19604">
        <v>51.59</v>
      </c>
      <c r="U19604">
        <v>42.112354000000003</v>
      </c>
      <c r="V19604">
        <v>1113700</v>
      </c>
      <c r="W19604" s="9" t="str">
        <f t="shared" si="310"/>
        <v>ES</v>
      </c>
    </row>
    <row r="19605" spans="15:23">
      <c r="O19605" t="s">
        <v>218</v>
      </c>
      <c r="P19605" s="13">
        <v>42313</v>
      </c>
      <c r="Q19605">
        <v>51.509998000000003</v>
      </c>
      <c r="R19605">
        <v>51.82</v>
      </c>
      <c r="S19605">
        <v>51.360000999999997</v>
      </c>
      <c r="T19605">
        <v>51.5</v>
      </c>
      <c r="U19605">
        <v>42.038894999999997</v>
      </c>
      <c r="V19605">
        <v>1086500</v>
      </c>
      <c r="W19605" s="9" t="str">
        <f t="shared" si="310"/>
        <v>ES</v>
      </c>
    </row>
    <row r="19606" spans="15:23">
      <c r="O19606" t="s">
        <v>218</v>
      </c>
      <c r="P19606" s="13">
        <v>42314</v>
      </c>
      <c r="Q19606">
        <v>50.75</v>
      </c>
      <c r="R19606">
        <v>51.060001</v>
      </c>
      <c r="S19606">
        <v>48.84</v>
      </c>
      <c r="T19606">
        <v>49.02</v>
      </c>
      <c r="U19606">
        <v>40.014496000000001</v>
      </c>
      <c r="V19606">
        <v>1801700</v>
      </c>
      <c r="W19606" s="9" t="str">
        <f t="shared" si="310"/>
        <v>ES</v>
      </c>
    </row>
    <row r="19607" spans="15:23">
      <c r="O19607" t="s">
        <v>218</v>
      </c>
      <c r="P19607" s="13">
        <v>42317</v>
      </c>
      <c r="Q19607">
        <v>48.82</v>
      </c>
      <c r="R19607">
        <v>49.43</v>
      </c>
      <c r="S19607">
        <v>48.66</v>
      </c>
      <c r="T19607">
        <v>49.349997999999999</v>
      </c>
      <c r="U19607">
        <v>40.283867000000001</v>
      </c>
      <c r="V19607">
        <v>1304700</v>
      </c>
      <c r="W19607" s="9" t="str">
        <f t="shared" si="310"/>
        <v>ES</v>
      </c>
    </row>
    <row r="19608" spans="15:23">
      <c r="O19608" t="s">
        <v>218</v>
      </c>
      <c r="P19608" s="13">
        <v>42318</v>
      </c>
      <c r="Q19608">
        <v>49.48</v>
      </c>
      <c r="R19608">
        <v>50.450001</v>
      </c>
      <c r="S19608">
        <v>49.18</v>
      </c>
      <c r="T19608">
        <v>50.369999</v>
      </c>
      <c r="U19608">
        <v>41.116486000000002</v>
      </c>
      <c r="V19608">
        <v>1435600</v>
      </c>
      <c r="W19608" s="9" t="str">
        <f t="shared" si="310"/>
        <v>ES</v>
      </c>
    </row>
    <row r="19609" spans="15:23">
      <c r="O19609" t="s">
        <v>218</v>
      </c>
      <c r="P19609" s="13">
        <v>42319</v>
      </c>
      <c r="Q19609">
        <v>50.509998000000003</v>
      </c>
      <c r="R19609">
        <v>51.139999000000003</v>
      </c>
      <c r="S19609">
        <v>50.389999000000003</v>
      </c>
      <c r="T19609">
        <v>51.07</v>
      </c>
      <c r="U19609">
        <v>41.687885000000001</v>
      </c>
      <c r="V19609">
        <v>1183800</v>
      </c>
      <c r="W19609" s="9" t="str">
        <f t="shared" si="310"/>
        <v>ES</v>
      </c>
    </row>
    <row r="19610" spans="15:23">
      <c r="O19610" t="s">
        <v>218</v>
      </c>
      <c r="P19610" s="13">
        <v>42320</v>
      </c>
      <c r="Q19610">
        <v>50.66</v>
      </c>
      <c r="R19610">
        <v>51.380001</v>
      </c>
      <c r="S19610">
        <v>50.16</v>
      </c>
      <c r="T19610">
        <v>50.23</v>
      </c>
      <c r="U19610">
        <v>41.002204999999996</v>
      </c>
      <c r="V19610">
        <v>1552700</v>
      </c>
      <c r="W19610" s="9" t="str">
        <f t="shared" si="310"/>
        <v>ES</v>
      </c>
    </row>
    <row r="19611" spans="15:23">
      <c r="O19611" t="s">
        <v>218</v>
      </c>
      <c r="P19611" s="13">
        <v>42321</v>
      </c>
      <c r="Q19611">
        <v>50.34</v>
      </c>
      <c r="R19611">
        <v>50.73</v>
      </c>
      <c r="S19611">
        <v>49.689999</v>
      </c>
      <c r="T19611">
        <v>49.799999</v>
      </c>
      <c r="U19611">
        <v>40.651203000000002</v>
      </c>
      <c r="V19611">
        <v>949300</v>
      </c>
      <c r="W19611" s="9" t="str">
        <f t="shared" si="310"/>
        <v>ES</v>
      </c>
    </row>
    <row r="19612" spans="15:23">
      <c r="O19612" t="s">
        <v>218</v>
      </c>
      <c r="P19612" s="13">
        <v>42324</v>
      </c>
      <c r="Q19612">
        <v>49.849997999999999</v>
      </c>
      <c r="R19612">
        <v>51.02</v>
      </c>
      <c r="S19612">
        <v>49.84</v>
      </c>
      <c r="T19612">
        <v>50.970001000000003</v>
      </c>
      <c r="U19612">
        <v>41.606254999999997</v>
      </c>
      <c r="V19612">
        <v>1383800</v>
      </c>
      <c r="W19612" s="9" t="str">
        <f t="shared" si="310"/>
        <v>ES</v>
      </c>
    </row>
    <row r="19613" spans="15:23">
      <c r="O19613" t="s">
        <v>218</v>
      </c>
      <c r="P19613" s="13">
        <v>42325</v>
      </c>
      <c r="Q19613">
        <v>50.830002</v>
      </c>
      <c r="R19613">
        <v>51.220001000000003</v>
      </c>
      <c r="S19613">
        <v>49.48</v>
      </c>
      <c r="T19613">
        <v>49.650002000000001</v>
      </c>
      <c r="U19613">
        <v>40.528751</v>
      </c>
      <c r="V19613">
        <v>1805800</v>
      </c>
      <c r="W19613" s="9" t="str">
        <f t="shared" si="310"/>
        <v>ES</v>
      </c>
    </row>
    <row r="19614" spans="15:23">
      <c r="O19614" t="s">
        <v>218</v>
      </c>
      <c r="P19614" s="13">
        <v>42326</v>
      </c>
      <c r="Q19614">
        <v>49.790000999999997</v>
      </c>
      <c r="R19614">
        <v>50.68</v>
      </c>
      <c r="S19614">
        <v>49.400002000000001</v>
      </c>
      <c r="T19614">
        <v>50.599997999999999</v>
      </c>
      <c r="U19614">
        <v>41.304234000000001</v>
      </c>
      <c r="V19614">
        <v>1603900</v>
      </c>
      <c r="W19614" s="9" t="str">
        <f t="shared" si="310"/>
        <v>ES</v>
      </c>
    </row>
    <row r="19615" spans="15:23">
      <c r="O19615" t="s">
        <v>218</v>
      </c>
      <c r="P19615" s="13">
        <v>42327</v>
      </c>
      <c r="Q19615">
        <v>50.77</v>
      </c>
      <c r="R19615">
        <v>51.290000999999997</v>
      </c>
      <c r="S19615">
        <v>50.490001999999997</v>
      </c>
      <c r="T19615">
        <v>51.040000999999997</v>
      </c>
      <c r="U19615">
        <v>41.663409999999999</v>
      </c>
      <c r="V19615">
        <v>1610900</v>
      </c>
      <c r="W19615" s="9" t="str">
        <f t="shared" si="310"/>
        <v>ES</v>
      </c>
    </row>
    <row r="19616" spans="15:23">
      <c r="O19616" t="s">
        <v>218</v>
      </c>
      <c r="P19616" s="13">
        <v>42328</v>
      </c>
      <c r="Q19616">
        <v>51.43</v>
      </c>
      <c r="R19616">
        <v>51.900002000000001</v>
      </c>
      <c r="S19616">
        <v>51.189999</v>
      </c>
      <c r="T19616">
        <v>51.439999</v>
      </c>
      <c r="U19616">
        <v>41.989910000000002</v>
      </c>
      <c r="V19616">
        <v>2653800</v>
      </c>
      <c r="W19616" s="9" t="str">
        <f t="shared" si="310"/>
        <v>ES</v>
      </c>
    </row>
    <row r="19617" spans="15:23">
      <c r="O19617" t="s">
        <v>218</v>
      </c>
      <c r="P19617" s="13">
        <v>42331</v>
      </c>
      <c r="Q19617">
        <v>51.5</v>
      </c>
      <c r="R19617">
        <v>51.689999</v>
      </c>
      <c r="S19617">
        <v>50.98</v>
      </c>
      <c r="T19617">
        <v>51.130001</v>
      </c>
      <c r="U19617">
        <v>41.736874</v>
      </c>
      <c r="V19617">
        <v>1167100</v>
      </c>
      <c r="W19617" s="9" t="str">
        <f t="shared" si="310"/>
        <v>ES</v>
      </c>
    </row>
    <row r="19618" spans="15:23">
      <c r="O19618" t="s">
        <v>218</v>
      </c>
      <c r="P19618" s="13">
        <v>42332</v>
      </c>
      <c r="Q19618">
        <v>50.84</v>
      </c>
      <c r="R19618">
        <v>50.91</v>
      </c>
      <c r="S19618">
        <v>50.380001</v>
      </c>
      <c r="T19618">
        <v>50.650002000000001</v>
      </c>
      <c r="U19618">
        <v>41.345047000000001</v>
      </c>
      <c r="V19618">
        <v>1671600</v>
      </c>
      <c r="W19618" s="9" t="str">
        <f t="shared" si="310"/>
        <v>ES</v>
      </c>
    </row>
    <row r="19619" spans="15:23">
      <c r="O19619" t="s">
        <v>218</v>
      </c>
      <c r="P19619" s="13">
        <v>42333</v>
      </c>
      <c r="Q19619">
        <v>50.630001</v>
      </c>
      <c r="R19619">
        <v>50.630001</v>
      </c>
      <c r="S19619">
        <v>50.209999000000003</v>
      </c>
      <c r="T19619">
        <v>50.360000999999997</v>
      </c>
      <c r="U19619">
        <v>41.108325999999998</v>
      </c>
      <c r="V19619">
        <v>1021200</v>
      </c>
      <c r="W19619" s="9" t="str">
        <f t="shared" si="310"/>
        <v>ES</v>
      </c>
    </row>
    <row r="19620" spans="15:23">
      <c r="O19620" t="s">
        <v>218</v>
      </c>
      <c r="P19620" s="13">
        <v>42335</v>
      </c>
      <c r="Q19620">
        <v>50.549999</v>
      </c>
      <c r="R19620">
        <v>50.91</v>
      </c>
      <c r="S19620">
        <v>50.299999</v>
      </c>
      <c r="T19620">
        <v>50.529998999999997</v>
      </c>
      <c r="U19620">
        <v>41.247086000000003</v>
      </c>
      <c r="V19620">
        <v>951000</v>
      </c>
      <c r="W19620" s="9" t="str">
        <f t="shared" si="310"/>
        <v>ES</v>
      </c>
    </row>
    <row r="19621" spans="15:23">
      <c r="O19621" t="s">
        <v>218</v>
      </c>
      <c r="P19621" s="13">
        <v>42338</v>
      </c>
      <c r="Q19621">
        <v>50.700001</v>
      </c>
      <c r="R19621">
        <v>51.540000999999997</v>
      </c>
      <c r="S19621">
        <v>50.41</v>
      </c>
      <c r="T19621">
        <v>50.950001</v>
      </c>
      <c r="U19621">
        <v>41.589934999999997</v>
      </c>
      <c r="V19621">
        <v>3832000</v>
      </c>
      <c r="W19621" s="9" t="str">
        <f t="shared" si="310"/>
        <v>ES</v>
      </c>
    </row>
    <row r="19622" spans="15:23">
      <c r="O19622" t="s">
        <v>218</v>
      </c>
      <c r="P19622" s="13">
        <v>42339</v>
      </c>
      <c r="Q19622">
        <v>50.779998999999997</v>
      </c>
      <c r="R19622">
        <v>51.189999</v>
      </c>
      <c r="S19622">
        <v>50.189999</v>
      </c>
      <c r="T19622">
        <v>50.77</v>
      </c>
      <c r="U19622">
        <v>41.443004999999999</v>
      </c>
      <c r="V19622">
        <v>2199700</v>
      </c>
      <c r="W19622" s="9" t="str">
        <f t="shared" si="310"/>
        <v>ES</v>
      </c>
    </row>
    <row r="19623" spans="15:23">
      <c r="O19623" t="s">
        <v>218</v>
      </c>
      <c r="P19623" s="13">
        <v>42340</v>
      </c>
      <c r="Q19623">
        <v>50.619999</v>
      </c>
      <c r="R19623">
        <v>50.790000999999997</v>
      </c>
      <c r="S19623">
        <v>49.66</v>
      </c>
      <c r="T19623">
        <v>49.73</v>
      </c>
      <c r="U19623">
        <v>40.594062999999998</v>
      </c>
      <c r="V19623">
        <v>981600</v>
      </c>
      <c r="W19623" s="9" t="str">
        <f t="shared" si="310"/>
        <v>ES</v>
      </c>
    </row>
    <row r="19624" spans="15:23">
      <c r="O19624" t="s">
        <v>218</v>
      </c>
      <c r="P19624" s="13">
        <v>42341</v>
      </c>
      <c r="Q19624">
        <v>49.529998999999997</v>
      </c>
      <c r="R19624">
        <v>49.720001000000003</v>
      </c>
      <c r="S19624">
        <v>49.150002000000001</v>
      </c>
      <c r="T19624">
        <v>49.32</v>
      </c>
      <c r="U19624">
        <v>40.259388000000001</v>
      </c>
      <c r="V19624">
        <v>2017100</v>
      </c>
      <c r="W19624" s="9" t="str">
        <f t="shared" si="310"/>
        <v>ES</v>
      </c>
    </row>
    <row r="19625" spans="15:23">
      <c r="O19625" t="s">
        <v>218</v>
      </c>
      <c r="P19625" s="13">
        <v>42342</v>
      </c>
      <c r="Q19625">
        <v>49.650002000000001</v>
      </c>
      <c r="R19625">
        <v>50.669998</v>
      </c>
      <c r="S19625">
        <v>49.509998000000003</v>
      </c>
      <c r="T19625">
        <v>50.630001</v>
      </c>
      <c r="U19625">
        <v>41.328719999999997</v>
      </c>
      <c r="V19625">
        <v>1300600</v>
      </c>
      <c r="W19625" s="9" t="str">
        <f t="shared" si="310"/>
        <v>ES</v>
      </c>
    </row>
    <row r="19626" spans="15:23">
      <c r="O19626" t="s">
        <v>218</v>
      </c>
      <c r="P19626" s="13">
        <v>42345</v>
      </c>
      <c r="Q19626">
        <v>50.419998</v>
      </c>
      <c r="R19626">
        <v>51.200001</v>
      </c>
      <c r="S19626">
        <v>50.299999</v>
      </c>
      <c r="T19626">
        <v>51.18</v>
      </c>
      <c r="U19626">
        <v>41.777678999999999</v>
      </c>
      <c r="V19626">
        <v>1915200</v>
      </c>
      <c r="W19626" s="9" t="str">
        <f t="shared" si="310"/>
        <v>ES</v>
      </c>
    </row>
    <row r="19627" spans="15:23">
      <c r="O19627" t="s">
        <v>218</v>
      </c>
      <c r="P19627" s="13">
        <v>42346</v>
      </c>
      <c r="Q19627">
        <v>51.099997999999999</v>
      </c>
      <c r="R19627">
        <v>51.299999</v>
      </c>
      <c r="S19627">
        <v>50.73</v>
      </c>
      <c r="T19627">
        <v>51.110000999999997</v>
      </c>
      <c r="U19627">
        <v>41.720528000000002</v>
      </c>
      <c r="V19627">
        <v>1210900</v>
      </c>
      <c r="W19627" s="9" t="str">
        <f t="shared" si="310"/>
        <v>ES</v>
      </c>
    </row>
    <row r="19628" spans="15:23">
      <c r="O19628" t="s">
        <v>218</v>
      </c>
      <c r="P19628" s="13">
        <v>42347</v>
      </c>
      <c r="Q19628">
        <v>50.900002000000001</v>
      </c>
      <c r="R19628">
        <v>51.68</v>
      </c>
      <c r="S19628">
        <v>50.66</v>
      </c>
      <c r="T19628">
        <v>50.84</v>
      </c>
      <c r="U19628">
        <v>41.500145000000003</v>
      </c>
      <c r="V19628">
        <v>1450000</v>
      </c>
      <c r="W19628" s="9" t="str">
        <f t="shared" si="310"/>
        <v>ES</v>
      </c>
    </row>
    <row r="19629" spans="15:23">
      <c r="O19629" t="s">
        <v>218</v>
      </c>
      <c r="P19629" s="13">
        <v>42348</v>
      </c>
      <c r="Q19629">
        <v>50.32</v>
      </c>
      <c r="R19629">
        <v>50.349997999999999</v>
      </c>
      <c r="S19629">
        <v>48.740001999999997</v>
      </c>
      <c r="T19629">
        <v>48.860000999999997</v>
      </c>
      <c r="U19629">
        <v>40.214526999999997</v>
      </c>
      <c r="V19629">
        <v>2467900</v>
      </c>
      <c r="W19629" s="9" t="str">
        <f t="shared" si="310"/>
        <v>ES</v>
      </c>
    </row>
    <row r="19630" spans="15:23">
      <c r="O19630" t="s">
        <v>218</v>
      </c>
      <c r="P19630" s="13">
        <v>42349</v>
      </c>
      <c r="Q19630">
        <v>48.59</v>
      </c>
      <c r="R19630">
        <v>49.330002</v>
      </c>
      <c r="S19630">
        <v>48.18</v>
      </c>
      <c r="T19630">
        <v>48.91</v>
      </c>
      <c r="U19630">
        <v>40.255679999999998</v>
      </c>
      <c r="V19630">
        <v>1351500</v>
      </c>
      <c r="W19630" s="9" t="str">
        <f t="shared" si="310"/>
        <v>ES</v>
      </c>
    </row>
    <row r="19631" spans="15:23">
      <c r="O19631" t="s">
        <v>218</v>
      </c>
      <c r="P19631" s="13">
        <v>42352</v>
      </c>
      <c r="Q19631">
        <v>48.950001</v>
      </c>
      <c r="R19631">
        <v>49.209999000000003</v>
      </c>
      <c r="S19631">
        <v>48.599997999999999</v>
      </c>
      <c r="T19631">
        <v>49.189999</v>
      </c>
      <c r="U19631">
        <v>40.486130000000003</v>
      </c>
      <c r="V19631">
        <v>1118100</v>
      </c>
      <c r="W19631" s="9" t="str">
        <f t="shared" si="310"/>
        <v>ES</v>
      </c>
    </row>
    <row r="19632" spans="15:23">
      <c r="O19632" t="s">
        <v>218</v>
      </c>
      <c r="P19632" s="13">
        <v>42353</v>
      </c>
      <c r="Q19632">
        <v>49.470001000000003</v>
      </c>
      <c r="R19632">
        <v>50.029998999999997</v>
      </c>
      <c r="S19632">
        <v>49.279998999999997</v>
      </c>
      <c r="T19632">
        <v>49.720001000000003</v>
      </c>
      <c r="U19632">
        <v>40.922356000000001</v>
      </c>
      <c r="V19632">
        <v>1883900</v>
      </c>
      <c r="W19632" s="9" t="str">
        <f t="shared" si="310"/>
        <v>ES</v>
      </c>
    </row>
    <row r="19633" spans="15:23">
      <c r="O19633" t="s">
        <v>218</v>
      </c>
      <c r="P19633" s="13">
        <v>42354</v>
      </c>
      <c r="Q19633">
        <v>49.900002000000001</v>
      </c>
      <c r="R19633">
        <v>51.310001</v>
      </c>
      <c r="S19633">
        <v>49.720001000000003</v>
      </c>
      <c r="T19633">
        <v>51.150002000000001</v>
      </c>
      <c r="U19633">
        <v>42.099327000000002</v>
      </c>
      <c r="V19633">
        <v>1773700</v>
      </c>
      <c r="W19633" s="9" t="str">
        <f t="shared" si="310"/>
        <v>ES</v>
      </c>
    </row>
    <row r="19634" spans="15:23">
      <c r="O19634" t="s">
        <v>218</v>
      </c>
      <c r="P19634" s="13">
        <v>42355</v>
      </c>
      <c r="Q19634">
        <v>51.110000999999997</v>
      </c>
      <c r="R19634">
        <v>51.919998</v>
      </c>
      <c r="S19634">
        <v>51.110000999999997</v>
      </c>
      <c r="T19634">
        <v>51.720001000000003</v>
      </c>
      <c r="U19634">
        <v>42.568474000000002</v>
      </c>
      <c r="V19634">
        <v>1806100</v>
      </c>
      <c r="W19634" s="9" t="str">
        <f t="shared" si="310"/>
        <v>ES</v>
      </c>
    </row>
    <row r="19635" spans="15:23">
      <c r="O19635" t="s">
        <v>218</v>
      </c>
      <c r="P19635" s="13">
        <v>42356</v>
      </c>
      <c r="Q19635">
        <v>51.490001999999997</v>
      </c>
      <c r="R19635">
        <v>51.549999</v>
      </c>
      <c r="S19635">
        <v>50.400002000000001</v>
      </c>
      <c r="T19635">
        <v>50.450001</v>
      </c>
      <c r="U19635">
        <v>41.52319</v>
      </c>
      <c r="V19635">
        <v>2540700</v>
      </c>
      <c r="W19635" s="9" t="str">
        <f t="shared" si="310"/>
        <v>ES</v>
      </c>
    </row>
    <row r="19636" spans="15:23">
      <c r="O19636" t="s">
        <v>218</v>
      </c>
      <c r="P19636" s="13">
        <v>42359</v>
      </c>
      <c r="Q19636">
        <v>50.59</v>
      </c>
      <c r="R19636">
        <v>50.73</v>
      </c>
      <c r="S19636">
        <v>49.84</v>
      </c>
      <c r="T19636">
        <v>50.07</v>
      </c>
      <c r="U19636">
        <v>41.210422999999999</v>
      </c>
      <c r="V19636">
        <v>1550300</v>
      </c>
      <c r="W19636" s="9" t="str">
        <f t="shared" si="310"/>
        <v>ES</v>
      </c>
    </row>
    <row r="19637" spans="15:23">
      <c r="O19637" t="s">
        <v>218</v>
      </c>
      <c r="P19637" s="13">
        <v>42360</v>
      </c>
      <c r="Q19637">
        <v>50.299999</v>
      </c>
      <c r="R19637">
        <v>50.830002</v>
      </c>
      <c r="S19637">
        <v>49.73</v>
      </c>
      <c r="T19637">
        <v>50.689999</v>
      </c>
      <c r="U19637">
        <v>41.720722000000002</v>
      </c>
      <c r="V19637">
        <v>1022900</v>
      </c>
      <c r="W19637" s="9" t="str">
        <f t="shared" si="310"/>
        <v>ES</v>
      </c>
    </row>
    <row r="19638" spans="15:23">
      <c r="O19638" t="s">
        <v>218</v>
      </c>
      <c r="P19638" s="13">
        <v>42361</v>
      </c>
      <c r="Q19638">
        <v>50.91</v>
      </c>
      <c r="R19638">
        <v>51.810001</v>
      </c>
      <c r="S19638">
        <v>50.610000999999997</v>
      </c>
      <c r="T19638">
        <v>51.639999000000003</v>
      </c>
      <c r="U19638">
        <v>42.502625000000002</v>
      </c>
      <c r="V19638">
        <v>1169000</v>
      </c>
      <c r="W19638" s="9" t="str">
        <f t="shared" si="310"/>
        <v>ES</v>
      </c>
    </row>
    <row r="19639" spans="15:23">
      <c r="O19639" t="s">
        <v>218</v>
      </c>
      <c r="P19639" s="13">
        <v>42362</v>
      </c>
      <c r="Q19639">
        <v>51.610000999999997</v>
      </c>
      <c r="R19639">
        <v>51.919998</v>
      </c>
      <c r="S19639">
        <v>51.459999000000003</v>
      </c>
      <c r="T19639">
        <v>51.740001999999997</v>
      </c>
      <c r="U19639">
        <v>42.58493</v>
      </c>
      <c r="V19639">
        <v>672600</v>
      </c>
      <c r="W19639" s="9" t="str">
        <f t="shared" si="310"/>
        <v>ES</v>
      </c>
    </row>
    <row r="19640" spans="15:23">
      <c r="O19640" t="s">
        <v>218</v>
      </c>
      <c r="P19640" s="13">
        <v>42366</v>
      </c>
      <c r="Q19640">
        <v>51.709999000000003</v>
      </c>
      <c r="R19640">
        <v>51.860000999999997</v>
      </c>
      <c r="S19640">
        <v>51.389999000000003</v>
      </c>
      <c r="T19640">
        <v>51.84</v>
      </c>
      <c r="U19640">
        <v>42.667236000000003</v>
      </c>
      <c r="V19640">
        <v>718600</v>
      </c>
      <c r="W19640" s="9" t="str">
        <f t="shared" si="310"/>
        <v>ES</v>
      </c>
    </row>
    <row r="19641" spans="15:23">
      <c r="O19641" t="s">
        <v>218</v>
      </c>
      <c r="P19641" s="13">
        <v>42367</v>
      </c>
      <c r="Q19641">
        <v>52.080002</v>
      </c>
      <c r="R19641">
        <v>52.240001999999997</v>
      </c>
      <c r="S19641">
        <v>51.849997999999999</v>
      </c>
      <c r="T19641">
        <v>51.900002000000001</v>
      </c>
      <c r="U19641">
        <v>42.716621000000004</v>
      </c>
      <c r="V19641">
        <v>1020300</v>
      </c>
      <c r="W19641" s="9" t="str">
        <f t="shared" si="310"/>
        <v>ES</v>
      </c>
    </row>
    <row r="19642" spans="15:23">
      <c r="O19642" t="s">
        <v>218</v>
      </c>
      <c r="P19642" s="13">
        <v>42368</v>
      </c>
      <c r="Q19642">
        <v>51.970001000000003</v>
      </c>
      <c r="R19642">
        <v>52.240001999999997</v>
      </c>
      <c r="S19642">
        <v>51.84</v>
      </c>
      <c r="T19642">
        <v>51.849997999999999</v>
      </c>
      <c r="U19642">
        <v>42.675465000000003</v>
      </c>
      <c r="V19642">
        <v>708300</v>
      </c>
      <c r="W19642" s="9" t="str">
        <f t="shared" si="310"/>
        <v>ES</v>
      </c>
    </row>
    <row r="19643" spans="15:23">
      <c r="O19643" t="s">
        <v>218</v>
      </c>
      <c r="P19643" s="13">
        <v>42369</v>
      </c>
      <c r="Q19643">
        <v>51.889999000000003</v>
      </c>
      <c r="R19643">
        <v>51.900002000000001</v>
      </c>
      <c r="S19643">
        <v>50.549999</v>
      </c>
      <c r="T19643">
        <v>51.07</v>
      </c>
      <c r="U19643">
        <v>42.033473999999998</v>
      </c>
      <c r="V19643">
        <v>2081200</v>
      </c>
      <c r="W19643" s="9" t="str">
        <f t="shared" si="310"/>
        <v>ES</v>
      </c>
    </row>
    <row r="19644" spans="15:23">
      <c r="O19644" t="s">
        <v>218</v>
      </c>
      <c r="P19644" s="13">
        <v>42373</v>
      </c>
      <c r="Q19644">
        <v>50.650002000000001</v>
      </c>
      <c r="R19644">
        <v>50.889999000000003</v>
      </c>
      <c r="S19644">
        <v>50.23</v>
      </c>
      <c r="T19644">
        <v>50.880001</v>
      </c>
      <c r="U19644">
        <v>41.877102000000001</v>
      </c>
      <c r="V19644">
        <v>1590300</v>
      </c>
      <c r="W19644" s="9" t="str">
        <f t="shared" si="310"/>
        <v>ES</v>
      </c>
    </row>
    <row r="19645" spans="15:23">
      <c r="O19645" t="s">
        <v>218</v>
      </c>
      <c r="P19645" s="13">
        <v>42374</v>
      </c>
      <c r="Q19645">
        <v>50.849997999999999</v>
      </c>
      <c r="R19645">
        <v>51.43</v>
      </c>
      <c r="S19645">
        <v>50.009998000000003</v>
      </c>
      <c r="T19645">
        <v>51.349997999999999</v>
      </c>
      <c r="U19645">
        <v>42.263934999999996</v>
      </c>
      <c r="V19645">
        <v>1087100</v>
      </c>
      <c r="W19645" s="9" t="str">
        <f t="shared" si="310"/>
        <v>ES</v>
      </c>
    </row>
    <row r="19646" spans="15:23">
      <c r="O19646" t="s">
        <v>218</v>
      </c>
      <c r="P19646" s="13">
        <v>42375</v>
      </c>
      <c r="Q19646">
        <v>51.040000999999997</v>
      </c>
      <c r="R19646">
        <v>51.650002000000001</v>
      </c>
      <c r="S19646">
        <v>50.73</v>
      </c>
      <c r="T19646">
        <v>51.459999000000003</v>
      </c>
      <c r="U19646">
        <v>42.354464999999998</v>
      </c>
      <c r="V19646">
        <v>1265500</v>
      </c>
      <c r="W19646" s="9" t="str">
        <f t="shared" si="310"/>
        <v>ES</v>
      </c>
    </row>
    <row r="19647" spans="15:23">
      <c r="O19647" t="s">
        <v>218</v>
      </c>
      <c r="P19647" s="13">
        <v>42376</v>
      </c>
      <c r="Q19647">
        <v>50.799999</v>
      </c>
      <c r="R19647">
        <v>51.290000999999997</v>
      </c>
      <c r="S19647">
        <v>50.759998000000003</v>
      </c>
      <c r="T19647">
        <v>51.139999000000003</v>
      </c>
      <c r="U19647">
        <v>42.091087000000002</v>
      </c>
      <c r="V19647">
        <v>2141700</v>
      </c>
      <c r="W19647" s="9" t="str">
        <f t="shared" si="310"/>
        <v>ES</v>
      </c>
    </row>
    <row r="19648" spans="15:23">
      <c r="O19648" t="s">
        <v>218</v>
      </c>
      <c r="P19648" s="13">
        <v>42377</v>
      </c>
      <c r="Q19648">
        <v>51.169998</v>
      </c>
      <c r="R19648">
        <v>51.490001999999997</v>
      </c>
      <c r="S19648">
        <v>50.720001000000003</v>
      </c>
      <c r="T19648">
        <v>50.82</v>
      </c>
      <c r="U19648">
        <v>41.827717</v>
      </c>
      <c r="V19648">
        <v>1290200</v>
      </c>
      <c r="W19648" s="9" t="str">
        <f t="shared" si="310"/>
        <v>ES</v>
      </c>
    </row>
    <row r="19649" spans="15:23">
      <c r="O19649" t="s">
        <v>218</v>
      </c>
      <c r="P19649" s="13">
        <v>42380</v>
      </c>
      <c r="Q19649">
        <v>50.91</v>
      </c>
      <c r="R19649">
        <v>51.32</v>
      </c>
      <c r="S19649">
        <v>50.580002</v>
      </c>
      <c r="T19649">
        <v>51.029998999999997</v>
      </c>
      <c r="U19649">
        <v>42.000557000000001</v>
      </c>
      <c r="V19649">
        <v>1097500</v>
      </c>
      <c r="W19649" s="9" t="str">
        <f t="shared" si="310"/>
        <v>ES</v>
      </c>
    </row>
    <row r="19650" spans="15:23">
      <c r="O19650" t="s">
        <v>218</v>
      </c>
      <c r="P19650" s="13">
        <v>42381</v>
      </c>
      <c r="Q19650">
        <v>51.27</v>
      </c>
      <c r="R19650">
        <v>51.439999</v>
      </c>
      <c r="S19650">
        <v>50.400002000000001</v>
      </c>
      <c r="T19650">
        <v>51.119999</v>
      </c>
      <c r="U19650">
        <v>42.074641999999997</v>
      </c>
      <c r="V19650">
        <v>1555400</v>
      </c>
      <c r="W19650" s="9" t="str">
        <f t="shared" si="310"/>
        <v>ES</v>
      </c>
    </row>
    <row r="19651" spans="15:23">
      <c r="O19651" t="s">
        <v>218</v>
      </c>
      <c r="P19651" s="13">
        <v>42382</v>
      </c>
      <c r="Q19651">
        <v>51.27</v>
      </c>
      <c r="R19651">
        <v>51.73</v>
      </c>
      <c r="S19651">
        <v>51.060001</v>
      </c>
      <c r="T19651">
        <v>51.299999</v>
      </c>
      <c r="U19651">
        <v>42.222777999999998</v>
      </c>
      <c r="V19651">
        <v>2202100</v>
      </c>
      <c r="W19651" s="9" t="str">
        <f t="shared" si="310"/>
        <v>ES</v>
      </c>
    </row>
    <row r="19652" spans="15:23">
      <c r="O19652" t="s">
        <v>218</v>
      </c>
      <c r="P19652" s="13">
        <v>42383</v>
      </c>
      <c r="Q19652">
        <v>51.279998999999997</v>
      </c>
      <c r="R19652">
        <v>52.220001000000003</v>
      </c>
      <c r="S19652">
        <v>50.57</v>
      </c>
      <c r="T19652">
        <v>51.860000999999997</v>
      </c>
      <c r="U19652">
        <v>42.683684999999997</v>
      </c>
      <c r="V19652">
        <v>4149300</v>
      </c>
      <c r="W19652" s="9" t="str">
        <f t="shared" si="310"/>
        <v>ES</v>
      </c>
    </row>
    <row r="19653" spans="15:23">
      <c r="O19653" t="s">
        <v>218</v>
      </c>
      <c r="P19653" s="13">
        <v>42384</v>
      </c>
      <c r="Q19653">
        <v>51.299999</v>
      </c>
      <c r="R19653">
        <v>51.720001000000003</v>
      </c>
      <c r="S19653">
        <v>50.82</v>
      </c>
      <c r="T19653">
        <v>51.389999000000003</v>
      </c>
      <c r="U19653">
        <v>42.296863999999999</v>
      </c>
      <c r="V19653">
        <v>3195700</v>
      </c>
      <c r="W19653" s="9" t="str">
        <f t="shared" ref="W19653:W19716" si="311">IFERROR(VLOOKUP(O19653,$B$4:$B$17,1,FALSE),"Delete")</f>
        <v>ES</v>
      </c>
    </row>
    <row r="19654" spans="15:23">
      <c r="O19654" t="s">
        <v>218</v>
      </c>
      <c r="P19654" s="13">
        <v>42388</v>
      </c>
      <c r="Q19654">
        <v>51.450001</v>
      </c>
      <c r="R19654">
        <v>52.75</v>
      </c>
      <c r="S19654">
        <v>51.380001</v>
      </c>
      <c r="T19654">
        <v>52.59</v>
      </c>
      <c r="U19654">
        <v>43.284531000000001</v>
      </c>
      <c r="V19654">
        <v>2777800</v>
      </c>
      <c r="W19654" s="9" t="str">
        <f t="shared" si="311"/>
        <v>ES</v>
      </c>
    </row>
    <row r="19655" spans="15:23">
      <c r="O19655" t="s">
        <v>218</v>
      </c>
      <c r="P19655" s="13">
        <v>42389</v>
      </c>
      <c r="Q19655">
        <v>52.369999</v>
      </c>
      <c r="R19655">
        <v>52.650002000000001</v>
      </c>
      <c r="S19655">
        <v>50.52</v>
      </c>
      <c r="T19655">
        <v>51.150002000000001</v>
      </c>
      <c r="U19655">
        <v>42.099327000000002</v>
      </c>
      <c r="V19655">
        <v>3408700</v>
      </c>
      <c r="W19655" s="9" t="str">
        <f t="shared" si="311"/>
        <v>ES</v>
      </c>
    </row>
    <row r="19656" spans="15:23">
      <c r="O19656" t="s">
        <v>218</v>
      </c>
      <c r="P19656" s="13">
        <v>42390</v>
      </c>
      <c r="Q19656">
        <v>51.27</v>
      </c>
      <c r="R19656">
        <v>51.470001000000003</v>
      </c>
      <c r="S19656">
        <v>50.209999000000003</v>
      </c>
      <c r="T19656">
        <v>50.580002</v>
      </c>
      <c r="U19656">
        <v>41.630184</v>
      </c>
      <c r="V19656">
        <v>2350200</v>
      </c>
      <c r="W19656" s="9" t="str">
        <f t="shared" si="311"/>
        <v>ES</v>
      </c>
    </row>
    <row r="19657" spans="15:23">
      <c r="O19657" t="s">
        <v>218</v>
      </c>
      <c r="P19657" s="13">
        <v>42391</v>
      </c>
      <c r="Q19657">
        <v>50.630001</v>
      </c>
      <c r="R19657">
        <v>51.630001</v>
      </c>
      <c r="S19657">
        <v>50.16</v>
      </c>
      <c r="T19657">
        <v>51.580002</v>
      </c>
      <c r="U19657">
        <v>42.453246999999998</v>
      </c>
      <c r="V19657">
        <v>1836500</v>
      </c>
      <c r="W19657" s="9" t="str">
        <f t="shared" si="311"/>
        <v>ES</v>
      </c>
    </row>
    <row r="19658" spans="15:23">
      <c r="O19658" t="s">
        <v>218</v>
      </c>
      <c r="P19658" s="13">
        <v>42394</v>
      </c>
      <c r="Q19658">
        <v>51.619999</v>
      </c>
      <c r="R19658">
        <v>51.970001000000003</v>
      </c>
      <c r="S19658">
        <v>51.220001000000003</v>
      </c>
      <c r="T19658">
        <v>51.639999000000003</v>
      </c>
      <c r="U19658">
        <v>42.502625000000002</v>
      </c>
      <c r="V19658">
        <v>1950700</v>
      </c>
      <c r="W19658" s="9" t="str">
        <f t="shared" si="311"/>
        <v>ES</v>
      </c>
    </row>
    <row r="19659" spans="15:23">
      <c r="O19659" t="s">
        <v>218</v>
      </c>
      <c r="P19659" s="13">
        <v>42395</v>
      </c>
      <c r="Q19659">
        <v>51.77</v>
      </c>
      <c r="R19659">
        <v>52.68</v>
      </c>
      <c r="S19659">
        <v>51.740001999999997</v>
      </c>
      <c r="T19659">
        <v>52.150002000000001</v>
      </c>
      <c r="U19659">
        <v>42.922381999999999</v>
      </c>
      <c r="V19659">
        <v>1538600</v>
      </c>
      <c r="W19659" s="9" t="str">
        <f t="shared" si="311"/>
        <v>ES</v>
      </c>
    </row>
    <row r="19660" spans="15:23">
      <c r="O19660" t="s">
        <v>218</v>
      </c>
      <c r="P19660" s="13">
        <v>42396</v>
      </c>
      <c r="Q19660">
        <v>52.23</v>
      </c>
      <c r="R19660">
        <v>52.68</v>
      </c>
      <c r="S19660">
        <v>51.84</v>
      </c>
      <c r="T19660">
        <v>52.32</v>
      </c>
      <c r="U19660">
        <v>43.062302000000003</v>
      </c>
      <c r="V19660">
        <v>1753400</v>
      </c>
      <c r="W19660" s="9" t="str">
        <f t="shared" si="311"/>
        <v>ES</v>
      </c>
    </row>
    <row r="19661" spans="15:23">
      <c r="O19661" t="s">
        <v>218</v>
      </c>
      <c r="P19661" s="13">
        <v>42397</v>
      </c>
      <c r="Q19661">
        <v>52.189999</v>
      </c>
      <c r="R19661">
        <v>53.52</v>
      </c>
      <c r="S19661">
        <v>51.759998000000003</v>
      </c>
      <c r="T19661">
        <v>53.09</v>
      </c>
      <c r="U19661">
        <v>43.696055999999999</v>
      </c>
      <c r="V19661">
        <v>1850500</v>
      </c>
      <c r="W19661" s="9" t="str">
        <f t="shared" si="311"/>
        <v>ES</v>
      </c>
    </row>
    <row r="19662" spans="15:23">
      <c r="O19662" t="s">
        <v>218</v>
      </c>
      <c r="P19662" s="13">
        <v>42398</v>
      </c>
      <c r="Q19662">
        <v>53.630001</v>
      </c>
      <c r="R19662">
        <v>54.150002000000001</v>
      </c>
      <c r="S19662">
        <v>53.369999</v>
      </c>
      <c r="T19662">
        <v>53.799999</v>
      </c>
      <c r="U19662">
        <v>44.280425999999999</v>
      </c>
      <c r="V19662">
        <v>3007800</v>
      </c>
      <c r="W19662" s="9" t="str">
        <f t="shared" si="311"/>
        <v>ES</v>
      </c>
    </row>
    <row r="19663" spans="15:23">
      <c r="O19663" t="s">
        <v>218</v>
      </c>
      <c r="P19663" s="13">
        <v>42401</v>
      </c>
      <c r="Q19663">
        <v>53.599997999999999</v>
      </c>
      <c r="R19663">
        <v>54.919998</v>
      </c>
      <c r="S19663">
        <v>53.490001999999997</v>
      </c>
      <c r="T19663">
        <v>54.57</v>
      </c>
      <c r="U19663">
        <v>44.914164999999997</v>
      </c>
      <c r="V19663">
        <v>2791300</v>
      </c>
      <c r="W19663" s="9" t="str">
        <f t="shared" si="311"/>
        <v>ES</v>
      </c>
    </row>
    <row r="19664" spans="15:23">
      <c r="O19664" t="s">
        <v>218</v>
      </c>
      <c r="P19664" s="13">
        <v>42402</v>
      </c>
      <c r="Q19664">
        <v>54.27</v>
      </c>
      <c r="R19664">
        <v>55.23</v>
      </c>
      <c r="S19664">
        <v>54.029998999999997</v>
      </c>
      <c r="T19664">
        <v>55.080002</v>
      </c>
      <c r="U19664">
        <v>45.333931</v>
      </c>
      <c r="V19664">
        <v>1859500</v>
      </c>
      <c r="W19664" s="9" t="str">
        <f t="shared" si="311"/>
        <v>ES</v>
      </c>
    </row>
    <row r="19665" spans="15:23">
      <c r="O19665" t="s">
        <v>218</v>
      </c>
      <c r="P19665" s="13">
        <v>42403</v>
      </c>
      <c r="Q19665">
        <v>55.470001000000003</v>
      </c>
      <c r="R19665">
        <v>55.970001000000003</v>
      </c>
      <c r="S19665">
        <v>55.34</v>
      </c>
      <c r="T19665">
        <v>55.720001000000003</v>
      </c>
      <c r="U19665">
        <v>45.860691000000003</v>
      </c>
      <c r="V19665">
        <v>1939300</v>
      </c>
      <c r="W19665" s="9" t="str">
        <f t="shared" si="311"/>
        <v>ES</v>
      </c>
    </row>
    <row r="19666" spans="15:23">
      <c r="O19666" t="s">
        <v>218</v>
      </c>
      <c r="P19666" s="13">
        <v>42404</v>
      </c>
      <c r="Q19666">
        <v>55.630001</v>
      </c>
      <c r="R19666">
        <v>55.91</v>
      </c>
      <c r="S19666">
        <v>54.84</v>
      </c>
      <c r="T19666">
        <v>54.93</v>
      </c>
      <c r="U19666">
        <v>45.210484000000001</v>
      </c>
      <c r="V19666">
        <v>3347600</v>
      </c>
      <c r="W19666" s="9" t="str">
        <f t="shared" si="311"/>
        <v>ES</v>
      </c>
    </row>
    <row r="19667" spans="15:23">
      <c r="O19667" t="s">
        <v>218</v>
      </c>
      <c r="P19667" s="13">
        <v>42405</v>
      </c>
      <c r="Q19667">
        <v>54.41</v>
      </c>
      <c r="R19667">
        <v>54.860000999999997</v>
      </c>
      <c r="S19667">
        <v>53.389999000000003</v>
      </c>
      <c r="T19667">
        <v>54.66</v>
      </c>
      <c r="U19667">
        <v>44.988258000000002</v>
      </c>
      <c r="V19667">
        <v>3111400</v>
      </c>
      <c r="W19667" s="9" t="str">
        <f t="shared" si="311"/>
        <v>ES</v>
      </c>
    </row>
    <row r="19668" spans="15:23">
      <c r="O19668" t="s">
        <v>218</v>
      </c>
      <c r="P19668" s="13">
        <v>42408</v>
      </c>
      <c r="Q19668">
        <v>54.139999000000003</v>
      </c>
      <c r="R19668">
        <v>54.779998999999997</v>
      </c>
      <c r="S19668">
        <v>53.43</v>
      </c>
      <c r="T19668">
        <v>54.09</v>
      </c>
      <c r="U19668">
        <v>44.519112</v>
      </c>
      <c r="V19668">
        <v>3262400</v>
      </c>
      <c r="W19668" s="9" t="str">
        <f t="shared" si="311"/>
        <v>ES</v>
      </c>
    </row>
    <row r="19669" spans="15:23">
      <c r="O19669" t="s">
        <v>218</v>
      </c>
      <c r="P19669" s="13">
        <v>42409</v>
      </c>
      <c r="Q19669">
        <v>54</v>
      </c>
      <c r="R19669">
        <v>54.900002000000001</v>
      </c>
      <c r="S19669">
        <v>53.84</v>
      </c>
      <c r="T19669">
        <v>54.689999</v>
      </c>
      <c r="U19669">
        <v>45.012946999999997</v>
      </c>
      <c r="V19669">
        <v>3068300</v>
      </c>
      <c r="W19669" s="9" t="str">
        <f t="shared" si="311"/>
        <v>ES</v>
      </c>
    </row>
    <row r="19670" spans="15:23">
      <c r="O19670" t="s">
        <v>218</v>
      </c>
      <c r="P19670" s="13">
        <v>42410</v>
      </c>
      <c r="Q19670">
        <v>54.48</v>
      </c>
      <c r="R19670">
        <v>55.279998999999997</v>
      </c>
      <c r="S19670">
        <v>53.810001</v>
      </c>
      <c r="T19670">
        <v>54.939999</v>
      </c>
      <c r="U19670">
        <v>45.218707999999999</v>
      </c>
      <c r="V19670">
        <v>2036700</v>
      </c>
      <c r="W19670" s="9" t="str">
        <f t="shared" si="311"/>
        <v>ES</v>
      </c>
    </row>
    <row r="19671" spans="15:23">
      <c r="O19671" t="s">
        <v>218</v>
      </c>
      <c r="P19671" s="13">
        <v>42411</v>
      </c>
      <c r="Q19671">
        <v>54.790000999999997</v>
      </c>
      <c r="R19671">
        <v>55.130001</v>
      </c>
      <c r="S19671">
        <v>53.790000999999997</v>
      </c>
      <c r="T19671">
        <v>53.900002000000001</v>
      </c>
      <c r="U19671">
        <v>44.362724</v>
      </c>
      <c r="V19671">
        <v>2151300</v>
      </c>
      <c r="W19671" s="9" t="str">
        <f t="shared" si="311"/>
        <v>ES</v>
      </c>
    </row>
    <row r="19672" spans="15:23">
      <c r="O19672" t="s">
        <v>218</v>
      </c>
      <c r="P19672" s="13">
        <v>42412</v>
      </c>
      <c r="Q19672">
        <v>53.880001</v>
      </c>
      <c r="R19672">
        <v>54.07</v>
      </c>
      <c r="S19672">
        <v>52.93</v>
      </c>
      <c r="T19672">
        <v>53.509998000000003</v>
      </c>
      <c r="U19672">
        <v>44.041736999999998</v>
      </c>
      <c r="V19672">
        <v>2236500</v>
      </c>
      <c r="W19672" s="9" t="str">
        <f t="shared" si="311"/>
        <v>ES</v>
      </c>
    </row>
    <row r="19673" spans="15:23">
      <c r="O19673" t="s">
        <v>218</v>
      </c>
      <c r="P19673" s="13">
        <v>42416</v>
      </c>
      <c r="Q19673">
        <v>53.849997999999999</v>
      </c>
      <c r="R19673">
        <v>53.98</v>
      </c>
      <c r="S19673">
        <v>53.119999</v>
      </c>
      <c r="T19673">
        <v>53.860000999999997</v>
      </c>
      <c r="U19673">
        <v>44.329802999999998</v>
      </c>
      <c r="V19673">
        <v>1781800</v>
      </c>
      <c r="W19673" s="9" t="str">
        <f t="shared" si="311"/>
        <v>ES</v>
      </c>
    </row>
    <row r="19674" spans="15:23">
      <c r="O19674" t="s">
        <v>218</v>
      </c>
      <c r="P19674" s="13">
        <v>42417</v>
      </c>
      <c r="Q19674">
        <v>53.810001</v>
      </c>
      <c r="R19674">
        <v>53.900002000000001</v>
      </c>
      <c r="S19674">
        <v>53.290000999999997</v>
      </c>
      <c r="T19674">
        <v>53.540000999999997</v>
      </c>
      <c r="U19674">
        <v>44.066437000000001</v>
      </c>
      <c r="V19674">
        <v>1368000</v>
      </c>
      <c r="W19674" s="9" t="str">
        <f t="shared" si="311"/>
        <v>ES</v>
      </c>
    </row>
    <row r="19675" spans="15:23">
      <c r="O19675" t="s">
        <v>218</v>
      </c>
      <c r="P19675" s="13">
        <v>42418</v>
      </c>
      <c r="Q19675">
        <v>53.650002000000001</v>
      </c>
      <c r="R19675">
        <v>54.740001999999997</v>
      </c>
      <c r="S19675">
        <v>53.529998999999997</v>
      </c>
      <c r="T19675">
        <v>54.459999000000003</v>
      </c>
      <c r="U19675">
        <v>44.823650000000001</v>
      </c>
      <c r="V19675">
        <v>1803900</v>
      </c>
      <c r="W19675" s="9" t="str">
        <f t="shared" si="311"/>
        <v>ES</v>
      </c>
    </row>
    <row r="19676" spans="15:23">
      <c r="O19676" t="s">
        <v>218</v>
      </c>
      <c r="P19676" s="13">
        <v>42419</v>
      </c>
      <c r="Q19676">
        <v>54.419998</v>
      </c>
      <c r="R19676">
        <v>54.740001999999997</v>
      </c>
      <c r="S19676">
        <v>53.830002</v>
      </c>
      <c r="T19676">
        <v>54.669998</v>
      </c>
      <c r="U19676">
        <v>44.996474999999997</v>
      </c>
      <c r="V19676">
        <v>2494800</v>
      </c>
      <c r="W19676" s="9" t="str">
        <f t="shared" si="311"/>
        <v>ES</v>
      </c>
    </row>
    <row r="19677" spans="15:23">
      <c r="O19677" t="s">
        <v>218</v>
      </c>
      <c r="P19677" s="13">
        <v>42422</v>
      </c>
      <c r="Q19677">
        <v>54.830002</v>
      </c>
      <c r="R19677">
        <v>55.509998000000003</v>
      </c>
      <c r="S19677">
        <v>54.66</v>
      </c>
      <c r="T19677">
        <v>55.34</v>
      </c>
      <c r="U19677">
        <v>45.547932000000003</v>
      </c>
      <c r="V19677">
        <v>1283500</v>
      </c>
      <c r="W19677" s="9" t="str">
        <f t="shared" si="311"/>
        <v>ES</v>
      </c>
    </row>
    <row r="19678" spans="15:23">
      <c r="O19678" t="s">
        <v>218</v>
      </c>
      <c r="P19678" s="13">
        <v>42423</v>
      </c>
      <c r="Q19678">
        <v>55.02</v>
      </c>
      <c r="R19678">
        <v>56</v>
      </c>
      <c r="S19678">
        <v>55.02</v>
      </c>
      <c r="T19678">
        <v>55.84</v>
      </c>
      <c r="U19678">
        <v>45.959454000000001</v>
      </c>
      <c r="V19678">
        <v>1595600</v>
      </c>
      <c r="W19678" s="9" t="str">
        <f t="shared" si="311"/>
        <v>ES</v>
      </c>
    </row>
    <row r="19679" spans="15:23">
      <c r="O19679" t="s">
        <v>218</v>
      </c>
      <c r="P19679" s="13">
        <v>42424</v>
      </c>
      <c r="Q19679">
        <v>55.540000999999997</v>
      </c>
      <c r="R19679">
        <v>56.490001999999997</v>
      </c>
      <c r="S19679">
        <v>55.540000999999997</v>
      </c>
      <c r="T19679">
        <v>56.23</v>
      </c>
      <c r="U19679">
        <v>46.280456999999998</v>
      </c>
      <c r="V19679">
        <v>1720300</v>
      </c>
      <c r="W19679" s="9" t="str">
        <f t="shared" si="311"/>
        <v>ES</v>
      </c>
    </row>
    <row r="19680" spans="15:23">
      <c r="O19680" t="s">
        <v>218</v>
      </c>
      <c r="P19680" s="13">
        <v>42425</v>
      </c>
      <c r="Q19680">
        <v>56.450001</v>
      </c>
      <c r="R19680">
        <v>56.919998</v>
      </c>
      <c r="S19680">
        <v>56.25</v>
      </c>
      <c r="T19680">
        <v>56.66</v>
      </c>
      <c r="U19680">
        <v>46.634357000000001</v>
      </c>
      <c r="V19680">
        <v>1060500</v>
      </c>
      <c r="W19680" s="9" t="str">
        <f t="shared" si="311"/>
        <v>ES</v>
      </c>
    </row>
    <row r="19681" spans="15:23">
      <c r="O19681" t="s">
        <v>218</v>
      </c>
      <c r="P19681" s="13">
        <v>42426</v>
      </c>
      <c r="Q19681">
        <v>56.419998</v>
      </c>
      <c r="R19681">
        <v>56.470001000000003</v>
      </c>
      <c r="S19681">
        <v>54.75</v>
      </c>
      <c r="T19681">
        <v>54.77</v>
      </c>
      <c r="U19681">
        <v>45.078792999999997</v>
      </c>
      <c r="V19681">
        <v>1570300</v>
      </c>
      <c r="W19681" s="9" t="str">
        <f t="shared" si="311"/>
        <v>ES</v>
      </c>
    </row>
    <row r="19682" spans="15:23">
      <c r="O19682" t="s">
        <v>218</v>
      </c>
      <c r="P19682" s="13">
        <v>42429</v>
      </c>
      <c r="Q19682">
        <v>54.279998999999997</v>
      </c>
      <c r="R19682">
        <v>54.84</v>
      </c>
      <c r="S19682">
        <v>53.93</v>
      </c>
      <c r="T19682">
        <v>54.299999</v>
      </c>
      <c r="U19682">
        <v>45.058044000000002</v>
      </c>
      <c r="V19682">
        <v>1808600</v>
      </c>
      <c r="W19682" s="9" t="str">
        <f t="shared" si="311"/>
        <v>ES</v>
      </c>
    </row>
    <row r="19683" spans="15:23">
      <c r="O19683" t="s">
        <v>218</v>
      </c>
      <c r="P19683" s="13">
        <v>42430</v>
      </c>
      <c r="Q19683">
        <v>54.5</v>
      </c>
      <c r="R19683">
        <v>54.869999</v>
      </c>
      <c r="S19683">
        <v>53.799999</v>
      </c>
      <c r="T19683">
        <v>54.23</v>
      </c>
      <c r="U19683">
        <v>44.999949999999998</v>
      </c>
      <c r="V19683">
        <v>2106500</v>
      </c>
      <c r="W19683" s="9" t="str">
        <f t="shared" si="311"/>
        <v>ES</v>
      </c>
    </row>
    <row r="19684" spans="15:23">
      <c r="O19684" t="s">
        <v>218</v>
      </c>
      <c r="P19684" s="13">
        <v>42431</v>
      </c>
      <c r="Q19684">
        <v>53.959999000000003</v>
      </c>
      <c r="R19684">
        <v>54.380001</v>
      </c>
      <c r="S19684">
        <v>52.619999</v>
      </c>
      <c r="T19684">
        <v>54.34</v>
      </c>
      <c r="U19684">
        <v>45.091239999999999</v>
      </c>
      <c r="V19684">
        <v>1800700</v>
      </c>
      <c r="W19684" s="9" t="str">
        <f t="shared" si="311"/>
        <v>ES</v>
      </c>
    </row>
    <row r="19685" spans="15:23">
      <c r="O19685" t="s">
        <v>218</v>
      </c>
      <c r="P19685" s="13">
        <v>42432</v>
      </c>
      <c r="Q19685">
        <v>54.439999</v>
      </c>
      <c r="R19685">
        <v>54.66</v>
      </c>
      <c r="S19685">
        <v>53.59</v>
      </c>
      <c r="T19685">
        <v>54.630001</v>
      </c>
      <c r="U19685">
        <v>45.331871</v>
      </c>
      <c r="V19685">
        <v>1185200</v>
      </c>
      <c r="W19685" s="9" t="str">
        <f t="shared" si="311"/>
        <v>ES</v>
      </c>
    </row>
    <row r="19686" spans="15:23">
      <c r="O19686" t="s">
        <v>218</v>
      </c>
      <c r="P19686" s="13">
        <v>42433</v>
      </c>
      <c r="Q19686">
        <v>54.330002</v>
      </c>
      <c r="R19686">
        <v>55.689999</v>
      </c>
      <c r="S19686">
        <v>54.130001</v>
      </c>
      <c r="T19686">
        <v>55.540000999999997</v>
      </c>
      <c r="U19686">
        <v>46.087001999999998</v>
      </c>
      <c r="V19686">
        <v>1839900</v>
      </c>
      <c r="W19686" s="9" t="str">
        <f t="shared" si="311"/>
        <v>ES</v>
      </c>
    </row>
    <row r="19687" spans="15:23">
      <c r="O19687" t="s">
        <v>218</v>
      </c>
      <c r="P19687" s="13">
        <v>42436</v>
      </c>
      <c r="Q19687">
        <v>55.32</v>
      </c>
      <c r="R19687">
        <v>56.27</v>
      </c>
      <c r="S19687">
        <v>55.32</v>
      </c>
      <c r="T19687">
        <v>56.110000999999997</v>
      </c>
      <c r="U19687">
        <v>46.559986000000002</v>
      </c>
      <c r="V19687">
        <v>2661600</v>
      </c>
      <c r="W19687" s="9" t="str">
        <f t="shared" si="311"/>
        <v>ES</v>
      </c>
    </row>
    <row r="19688" spans="15:23">
      <c r="O19688" t="s">
        <v>218</v>
      </c>
      <c r="P19688" s="13">
        <v>42437</v>
      </c>
      <c r="Q19688">
        <v>56.349997999999999</v>
      </c>
      <c r="R19688">
        <v>57.029998999999997</v>
      </c>
      <c r="S19688">
        <v>55.889999000000003</v>
      </c>
      <c r="T19688">
        <v>56.689999</v>
      </c>
      <c r="U19688">
        <v>47.041252</v>
      </c>
      <c r="V19688">
        <v>1955800</v>
      </c>
      <c r="W19688" s="9" t="str">
        <f t="shared" si="311"/>
        <v>ES</v>
      </c>
    </row>
    <row r="19689" spans="15:23">
      <c r="O19689" t="s">
        <v>218</v>
      </c>
      <c r="P19689" s="13">
        <v>42438</v>
      </c>
      <c r="Q19689">
        <v>56.59</v>
      </c>
      <c r="R19689">
        <v>57.16</v>
      </c>
      <c r="S19689">
        <v>56.400002000000001</v>
      </c>
      <c r="T19689">
        <v>56.869999</v>
      </c>
      <c r="U19689">
        <v>47.190627999999997</v>
      </c>
      <c r="V19689">
        <v>1648700</v>
      </c>
      <c r="W19689" s="9" t="str">
        <f t="shared" si="311"/>
        <v>ES</v>
      </c>
    </row>
    <row r="19690" spans="15:23">
      <c r="O19690" t="s">
        <v>218</v>
      </c>
      <c r="P19690" s="13">
        <v>42439</v>
      </c>
      <c r="Q19690">
        <v>56.919998</v>
      </c>
      <c r="R19690">
        <v>57.25</v>
      </c>
      <c r="S19690">
        <v>56.07</v>
      </c>
      <c r="T19690">
        <v>56.5</v>
      </c>
      <c r="U19690">
        <v>46.883597999999999</v>
      </c>
      <c r="V19690">
        <v>2157900</v>
      </c>
      <c r="W19690" s="9" t="str">
        <f t="shared" si="311"/>
        <v>ES</v>
      </c>
    </row>
    <row r="19691" spans="15:23">
      <c r="O19691" t="s">
        <v>218</v>
      </c>
      <c r="P19691" s="13">
        <v>42440</v>
      </c>
      <c r="Q19691">
        <v>56.720001000000003</v>
      </c>
      <c r="R19691">
        <v>57</v>
      </c>
      <c r="S19691">
        <v>56.360000999999997</v>
      </c>
      <c r="T19691">
        <v>56.549999</v>
      </c>
      <c r="U19691">
        <v>46.925097999999998</v>
      </c>
      <c r="V19691">
        <v>1655400</v>
      </c>
      <c r="W19691" s="9" t="str">
        <f t="shared" si="311"/>
        <v>ES</v>
      </c>
    </row>
    <row r="19692" spans="15:23">
      <c r="O19692" t="s">
        <v>218</v>
      </c>
      <c r="P19692" s="13">
        <v>42443</v>
      </c>
      <c r="Q19692">
        <v>56.59</v>
      </c>
      <c r="R19692">
        <v>56.830002</v>
      </c>
      <c r="S19692">
        <v>56.150002000000001</v>
      </c>
      <c r="T19692">
        <v>56.740001999999997</v>
      </c>
      <c r="U19692">
        <v>47.08276</v>
      </c>
      <c r="V19692">
        <v>1581400</v>
      </c>
      <c r="W19692" s="9" t="str">
        <f t="shared" si="311"/>
        <v>ES</v>
      </c>
    </row>
    <row r="19693" spans="15:23">
      <c r="O19693" t="s">
        <v>218</v>
      </c>
      <c r="P19693" s="13">
        <v>42444</v>
      </c>
      <c r="Q19693">
        <v>56.73</v>
      </c>
      <c r="R19693">
        <v>57.349997999999999</v>
      </c>
      <c r="S19693">
        <v>56.459999000000003</v>
      </c>
      <c r="T19693">
        <v>56.75</v>
      </c>
      <c r="U19693">
        <v>47.091053000000002</v>
      </c>
      <c r="V19693">
        <v>1990900</v>
      </c>
      <c r="W19693" s="9" t="str">
        <f t="shared" si="311"/>
        <v>ES</v>
      </c>
    </row>
    <row r="19694" spans="15:23">
      <c r="O19694" t="s">
        <v>218</v>
      </c>
      <c r="P19694" s="13">
        <v>42445</v>
      </c>
      <c r="Q19694">
        <v>56.5</v>
      </c>
      <c r="R19694">
        <v>57.580002</v>
      </c>
      <c r="S19694">
        <v>56.049999</v>
      </c>
      <c r="T19694">
        <v>57.389999000000003</v>
      </c>
      <c r="U19694">
        <v>47.622123999999999</v>
      </c>
      <c r="V19694">
        <v>1406500</v>
      </c>
      <c r="W19694" s="9" t="str">
        <f t="shared" si="311"/>
        <v>ES</v>
      </c>
    </row>
    <row r="19695" spans="15:23">
      <c r="O19695" t="s">
        <v>218</v>
      </c>
      <c r="P19695" s="13">
        <v>42446</v>
      </c>
      <c r="Q19695">
        <v>57.540000999999997</v>
      </c>
      <c r="R19695">
        <v>58.09</v>
      </c>
      <c r="S19695">
        <v>57.32</v>
      </c>
      <c r="T19695">
        <v>57.84</v>
      </c>
      <c r="U19695">
        <v>47.995533000000002</v>
      </c>
      <c r="V19695">
        <v>2626700</v>
      </c>
      <c r="W19695" s="9" t="str">
        <f t="shared" si="311"/>
        <v>ES</v>
      </c>
    </row>
    <row r="19696" spans="15:23">
      <c r="O19696" t="s">
        <v>218</v>
      </c>
      <c r="P19696" s="13">
        <v>42447</v>
      </c>
      <c r="Q19696">
        <v>57.82</v>
      </c>
      <c r="R19696">
        <v>58.07</v>
      </c>
      <c r="S19696">
        <v>57.18</v>
      </c>
      <c r="T19696">
        <v>57.189999</v>
      </c>
      <c r="U19696">
        <v>47.456161000000002</v>
      </c>
      <c r="V19696">
        <v>3055300</v>
      </c>
      <c r="W19696" s="9" t="str">
        <f t="shared" si="311"/>
        <v>ES</v>
      </c>
    </row>
    <row r="19697" spans="15:23">
      <c r="O19697" t="s">
        <v>218</v>
      </c>
      <c r="P19697" s="13">
        <v>42450</v>
      </c>
      <c r="Q19697">
        <v>57.099997999999999</v>
      </c>
      <c r="R19697">
        <v>57.82</v>
      </c>
      <c r="S19697">
        <v>56.740001999999997</v>
      </c>
      <c r="T19697">
        <v>57.349997999999999</v>
      </c>
      <c r="U19697">
        <v>47.588923999999999</v>
      </c>
      <c r="V19697">
        <v>1657600</v>
      </c>
      <c r="W19697" s="9" t="str">
        <f t="shared" si="311"/>
        <v>ES</v>
      </c>
    </row>
    <row r="19698" spans="15:23">
      <c r="O19698" t="s">
        <v>218</v>
      </c>
      <c r="P19698" s="13">
        <v>42451</v>
      </c>
      <c r="Q19698">
        <v>57.349997999999999</v>
      </c>
      <c r="R19698">
        <v>57.669998</v>
      </c>
      <c r="S19698">
        <v>57.07</v>
      </c>
      <c r="T19698">
        <v>57.48</v>
      </c>
      <c r="U19698">
        <v>47.696800000000003</v>
      </c>
      <c r="V19698">
        <v>2030800</v>
      </c>
      <c r="W19698" s="9" t="str">
        <f t="shared" si="311"/>
        <v>ES</v>
      </c>
    </row>
    <row r="19699" spans="15:23">
      <c r="O19699" t="s">
        <v>218</v>
      </c>
      <c r="P19699" s="13">
        <v>42452</v>
      </c>
      <c r="Q19699">
        <v>57.490001999999997</v>
      </c>
      <c r="R19699">
        <v>58.080002</v>
      </c>
      <c r="S19699">
        <v>57.130001</v>
      </c>
      <c r="T19699">
        <v>57.93</v>
      </c>
      <c r="U19699">
        <v>48.070217</v>
      </c>
      <c r="V19699">
        <v>1344200</v>
      </c>
      <c r="W19699" s="9" t="str">
        <f t="shared" si="311"/>
        <v>ES</v>
      </c>
    </row>
    <row r="19700" spans="15:23">
      <c r="O19700" t="s">
        <v>218</v>
      </c>
      <c r="P19700" s="13">
        <v>42453</v>
      </c>
      <c r="Q19700">
        <v>57.740001999999997</v>
      </c>
      <c r="R19700">
        <v>58.290000999999997</v>
      </c>
      <c r="S19700">
        <v>57.650002000000001</v>
      </c>
      <c r="T19700">
        <v>57.830002</v>
      </c>
      <c r="U19700">
        <v>47.987236000000003</v>
      </c>
      <c r="V19700">
        <v>1284300</v>
      </c>
      <c r="W19700" s="9" t="str">
        <f t="shared" si="311"/>
        <v>ES</v>
      </c>
    </row>
    <row r="19701" spans="15:23">
      <c r="O19701" t="s">
        <v>218</v>
      </c>
      <c r="P19701" s="13">
        <v>42457</v>
      </c>
      <c r="Q19701">
        <v>58.099997999999999</v>
      </c>
      <c r="R19701">
        <v>58.419998</v>
      </c>
      <c r="S19701">
        <v>57.630001</v>
      </c>
      <c r="T19701">
        <v>57.77</v>
      </c>
      <c r="U19701">
        <v>47.937438999999998</v>
      </c>
      <c r="V19701">
        <v>681800</v>
      </c>
      <c r="W19701" s="9" t="str">
        <f t="shared" si="311"/>
        <v>ES</v>
      </c>
    </row>
    <row r="19702" spans="15:23">
      <c r="O19702" t="s">
        <v>218</v>
      </c>
      <c r="P19702" s="13">
        <v>42458</v>
      </c>
      <c r="Q19702">
        <v>58</v>
      </c>
      <c r="R19702">
        <v>58.599997999999999</v>
      </c>
      <c r="S19702">
        <v>57.700001</v>
      </c>
      <c r="T19702">
        <v>58.529998999999997</v>
      </c>
      <c r="U19702">
        <v>48.568085000000004</v>
      </c>
      <c r="V19702">
        <v>1309600</v>
      </c>
      <c r="W19702" s="9" t="str">
        <f t="shared" si="311"/>
        <v>ES</v>
      </c>
    </row>
    <row r="19703" spans="15:23">
      <c r="O19703" t="s">
        <v>218</v>
      </c>
      <c r="P19703" s="13">
        <v>42459</v>
      </c>
      <c r="Q19703">
        <v>58.650002000000001</v>
      </c>
      <c r="R19703">
        <v>58.810001</v>
      </c>
      <c r="S19703">
        <v>58.259998000000003</v>
      </c>
      <c r="T19703">
        <v>58.389999000000003</v>
      </c>
      <c r="U19703">
        <v>48.451912</v>
      </c>
      <c r="V19703">
        <v>1204200</v>
      </c>
      <c r="W19703" s="9" t="str">
        <f t="shared" si="311"/>
        <v>ES</v>
      </c>
    </row>
    <row r="19704" spans="15:23">
      <c r="O19704" t="s">
        <v>218</v>
      </c>
      <c r="P19704" s="13">
        <v>42460</v>
      </c>
      <c r="Q19704">
        <v>58.060001</v>
      </c>
      <c r="R19704">
        <v>58.509998000000003</v>
      </c>
      <c r="S19704">
        <v>58.029998999999997</v>
      </c>
      <c r="T19704">
        <v>58.34</v>
      </c>
      <c r="U19704">
        <v>48.410435</v>
      </c>
      <c r="V19704">
        <v>2432400</v>
      </c>
      <c r="W19704" s="9" t="str">
        <f t="shared" si="311"/>
        <v>ES</v>
      </c>
    </row>
    <row r="19705" spans="15:23">
      <c r="O19705" t="s">
        <v>218</v>
      </c>
      <c r="P19705" s="13">
        <v>42461</v>
      </c>
      <c r="Q19705">
        <v>57.900002000000001</v>
      </c>
      <c r="R19705">
        <v>58.939999</v>
      </c>
      <c r="S19705">
        <v>57.900002000000001</v>
      </c>
      <c r="T19705">
        <v>58.799999</v>
      </c>
      <c r="U19705">
        <v>48.792133</v>
      </c>
      <c r="V19705">
        <v>1515600</v>
      </c>
      <c r="W19705" s="9" t="str">
        <f t="shared" si="311"/>
        <v>ES</v>
      </c>
    </row>
    <row r="19706" spans="15:23">
      <c r="O19706" t="s">
        <v>218</v>
      </c>
      <c r="P19706" s="13">
        <v>42464</v>
      </c>
      <c r="Q19706">
        <v>58.869999</v>
      </c>
      <c r="R19706">
        <v>59.09</v>
      </c>
      <c r="S19706">
        <v>58.279998999999997</v>
      </c>
      <c r="T19706">
        <v>58.59</v>
      </c>
      <c r="U19706">
        <v>48.617877999999997</v>
      </c>
      <c r="V19706">
        <v>1290200</v>
      </c>
      <c r="W19706" s="9" t="str">
        <f t="shared" si="311"/>
        <v>ES</v>
      </c>
    </row>
    <row r="19707" spans="15:23">
      <c r="O19707" t="s">
        <v>218</v>
      </c>
      <c r="P19707" s="13">
        <v>42465</v>
      </c>
      <c r="Q19707">
        <v>58.509998000000003</v>
      </c>
      <c r="R19707">
        <v>58.66</v>
      </c>
      <c r="S19707">
        <v>57.029998999999997</v>
      </c>
      <c r="T19707">
        <v>57.080002</v>
      </c>
      <c r="U19707">
        <v>47.364879999999999</v>
      </c>
      <c r="V19707">
        <v>2299900</v>
      </c>
      <c r="W19707" s="9" t="str">
        <f t="shared" si="311"/>
        <v>ES</v>
      </c>
    </row>
    <row r="19708" spans="15:23">
      <c r="O19708" t="s">
        <v>218</v>
      </c>
      <c r="P19708" s="13">
        <v>42466</v>
      </c>
      <c r="Q19708">
        <v>57</v>
      </c>
      <c r="R19708">
        <v>57.169998</v>
      </c>
      <c r="S19708">
        <v>56.540000999999997</v>
      </c>
      <c r="T19708">
        <v>56.889999000000003</v>
      </c>
      <c r="U19708">
        <v>47.207217999999997</v>
      </c>
      <c r="V19708">
        <v>2047000</v>
      </c>
      <c r="W19708" s="9" t="str">
        <f t="shared" si="311"/>
        <v>ES</v>
      </c>
    </row>
    <row r="19709" spans="15:23">
      <c r="O19709" t="s">
        <v>218</v>
      </c>
      <c r="P19709" s="13">
        <v>42467</v>
      </c>
      <c r="Q19709">
        <v>56.759998000000003</v>
      </c>
      <c r="R19709">
        <v>57.330002</v>
      </c>
      <c r="S19709">
        <v>56.540000999999997</v>
      </c>
      <c r="T19709">
        <v>56.799999</v>
      </c>
      <c r="U19709">
        <v>47.132545</v>
      </c>
      <c r="V19709">
        <v>1801500</v>
      </c>
      <c r="W19709" s="9" t="str">
        <f t="shared" si="311"/>
        <v>ES</v>
      </c>
    </row>
    <row r="19710" spans="15:23">
      <c r="O19710" t="s">
        <v>218</v>
      </c>
      <c r="P19710" s="13">
        <v>42468</v>
      </c>
      <c r="Q19710">
        <v>57.060001</v>
      </c>
      <c r="R19710">
        <v>57.599997999999999</v>
      </c>
      <c r="S19710">
        <v>56.950001</v>
      </c>
      <c r="T19710">
        <v>57.049999</v>
      </c>
      <c r="U19710">
        <v>47.339993</v>
      </c>
      <c r="V19710">
        <v>1788200</v>
      </c>
      <c r="W19710" s="9" t="str">
        <f t="shared" si="311"/>
        <v>ES</v>
      </c>
    </row>
    <row r="19711" spans="15:23">
      <c r="O19711" t="s">
        <v>218</v>
      </c>
      <c r="P19711" s="13">
        <v>42471</v>
      </c>
      <c r="Q19711">
        <v>57.060001</v>
      </c>
      <c r="R19711">
        <v>57.43</v>
      </c>
      <c r="S19711">
        <v>56.610000999999997</v>
      </c>
      <c r="T19711">
        <v>56.630001</v>
      </c>
      <c r="U19711">
        <v>46.991473999999997</v>
      </c>
      <c r="V19711">
        <v>1699900</v>
      </c>
      <c r="W19711" s="9" t="str">
        <f t="shared" si="311"/>
        <v>ES</v>
      </c>
    </row>
    <row r="19712" spans="15:23">
      <c r="O19712" t="s">
        <v>218</v>
      </c>
      <c r="P19712" s="13">
        <v>42472</v>
      </c>
      <c r="Q19712">
        <v>56.669998</v>
      </c>
      <c r="R19712">
        <v>56.799999</v>
      </c>
      <c r="S19712">
        <v>56.43</v>
      </c>
      <c r="T19712">
        <v>56.669998</v>
      </c>
      <c r="U19712">
        <v>47.024658000000002</v>
      </c>
      <c r="V19712">
        <v>1764300</v>
      </c>
      <c r="W19712" s="9" t="str">
        <f t="shared" si="311"/>
        <v>ES</v>
      </c>
    </row>
    <row r="19713" spans="15:23">
      <c r="O19713" t="s">
        <v>218</v>
      </c>
      <c r="P19713" s="13">
        <v>42473</v>
      </c>
      <c r="Q19713">
        <v>56.860000999999997</v>
      </c>
      <c r="R19713">
        <v>56.860000999999997</v>
      </c>
      <c r="S19713">
        <v>55.950001</v>
      </c>
      <c r="T19713">
        <v>56.07</v>
      </c>
      <c r="U19713">
        <v>46.526786999999999</v>
      </c>
      <c r="V19713">
        <v>1752200</v>
      </c>
      <c r="W19713" s="9" t="str">
        <f t="shared" si="311"/>
        <v>ES</v>
      </c>
    </row>
    <row r="19714" spans="15:23">
      <c r="O19714" t="s">
        <v>218</v>
      </c>
      <c r="P19714" s="13">
        <v>42474</v>
      </c>
      <c r="Q19714">
        <v>55.98</v>
      </c>
      <c r="R19714">
        <v>56.220001000000003</v>
      </c>
      <c r="S19714">
        <v>55.84</v>
      </c>
      <c r="T19714">
        <v>56.099997999999999</v>
      </c>
      <c r="U19714">
        <v>46.551678000000003</v>
      </c>
      <c r="V19714">
        <v>1695000</v>
      </c>
      <c r="W19714" s="9" t="str">
        <f t="shared" si="311"/>
        <v>ES</v>
      </c>
    </row>
    <row r="19715" spans="15:23">
      <c r="O19715" t="s">
        <v>218</v>
      </c>
      <c r="P19715" s="13">
        <v>42475</v>
      </c>
      <c r="Q19715">
        <v>56.060001</v>
      </c>
      <c r="R19715">
        <v>56.959999000000003</v>
      </c>
      <c r="S19715">
        <v>55.950001</v>
      </c>
      <c r="T19715">
        <v>56.720001000000003</v>
      </c>
      <c r="U19715">
        <v>47.066158000000001</v>
      </c>
      <c r="V19715">
        <v>1892700</v>
      </c>
      <c r="W19715" s="9" t="str">
        <f t="shared" si="311"/>
        <v>ES</v>
      </c>
    </row>
    <row r="19716" spans="15:23">
      <c r="O19716" t="s">
        <v>218</v>
      </c>
      <c r="P19716" s="13">
        <v>42478</v>
      </c>
      <c r="Q19716">
        <v>56.630001</v>
      </c>
      <c r="R19716">
        <v>57.130001</v>
      </c>
      <c r="S19716">
        <v>56.5</v>
      </c>
      <c r="T19716">
        <v>57.119999</v>
      </c>
      <c r="U19716">
        <v>47.398074999999999</v>
      </c>
      <c r="V19716">
        <v>1609300</v>
      </c>
      <c r="W19716" s="9" t="str">
        <f t="shared" si="311"/>
        <v>ES</v>
      </c>
    </row>
    <row r="19717" spans="15:23">
      <c r="O19717" t="s">
        <v>218</v>
      </c>
      <c r="P19717" s="13">
        <v>42479</v>
      </c>
      <c r="Q19717">
        <v>57.23</v>
      </c>
      <c r="R19717">
        <v>57.330002</v>
      </c>
      <c r="S19717">
        <v>56.700001</v>
      </c>
      <c r="T19717">
        <v>57.040000999999997</v>
      </c>
      <c r="U19717">
        <v>47.331684000000003</v>
      </c>
      <c r="V19717">
        <v>1477600</v>
      </c>
      <c r="W19717" s="9" t="str">
        <f t="shared" ref="W19717:W19780" si="312">IFERROR(VLOOKUP(O19717,$B$4:$B$17,1,FALSE),"Delete")</f>
        <v>ES</v>
      </c>
    </row>
    <row r="19718" spans="15:23">
      <c r="O19718" t="s">
        <v>218</v>
      </c>
      <c r="P19718" s="13">
        <v>42480</v>
      </c>
      <c r="Q19718">
        <v>57.139999000000003</v>
      </c>
      <c r="R19718">
        <v>57.330002</v>
      </c>
      <c r="S19718">
        <v>55.560001</v>
      </c>
      <c r="T19718">
        <v>55.639999000000003</v>
      </c>
      <c r="U19718">
        <v>46.169970999999997</v>
      </c>
      <c r="V19718">
        <v>1668200</v>
      </c>
      <c r="W19718" s="9" t="str">
        <f t="shared" si="312"/>
        <v>ES</v>
      </c>
    </row>
    <row r="19719" spans="15:23">
      <c r="O19719" t="s">
        <v>218</v>
      </c>
      <c r="P19719" s="13">
        <v>42481</v>
      </c>
      <c r="Q19719">
        <v>55.41</v>
      </c>
      <c r="R19719">
        <v>55.610000999999997</v>
      </c>
      <c r="S19719">
        <v>54.509998000000003</v>
      </c>
      <c r="T19719">
        <v>55.02</v>
      </c>
      <c r="U19719">
        <v>45.655498999999999</v>
      </c>
      <c r="V19719">
        <v>2802500</v>
      </c>
      <c r="W19719" s="9" t="str">
        <f t="shared" si="312"/>
        <v>ES</v>
      </c>
    </row>
    <row r="19720" spans="15:23">
      <c r="O19720" t="s">
        <v>218</v>
      </c>
      <c r="P19720" s="13">
        <v>42482</v>
      </c>
      <c r="Q19720">
        <v>55.189999</v>
      </c>
      <c r="R19720">
        <v>55.52</v>
      </c>
      <c r="S19720">
        <v>55.169998</v>
      </c>
      <c r="T19720">
        <v>55.400002000000001</v>
      </c>
      <c r="U19720">
        <v>45.970824999999998</v>
      </c>
      <c r="V19720">
        <v>1693600</v>
      </c>
      <c r="W19720" s="9" t="str">
        <f t="shared" si="312"/>
        <v>ES</v>
      </c>
    </row>
    <row r="19721" spans="15:23">
      <c r="O19721" t="s">
        <v>218</v>
      </c>
      <c r="P19721" s="13">
        <v>42485</v>
      </c>
      <c r="Q19721">
        <v>55.18</v>
      </c>
      <c r="R19721">
        <v>55.580002</v>
      </c>
      <c r="S19721">
        <v>55.060001</v>
      </c>
      <c r="T19721">
        <v>55.5</v>
      </c>
      <c r="U19721">
        <v>46.053798999999998</v>
      </c>
      <c r="V19721">
        <v>1223600</v>
      </c>
      <c r="W19721" s="9" t="str">
        <f t="shared" si="312"/>
        <v>ES</v>
      </c>
    </row>
    <row r="19722" spans="15:23">
      <c r="O19722" t="s">
        <v>218</v>
      </c>
      <c r="P19722" s="13">
        <v>42486</v>
      </c>
      <c r="Q19722">
        <v>55.57</v>
      </c>
      <c r="R19722">
        <v>55.810001</v>
      </c>
      <c r="S19722">
        <v>55.150002000000001</v>
      </c>
      <c r="T19722">
        <v>55.360000999999997</v>
      </c>
      <c r="U19722">
        <v>45.937629999999999</v>
      </c>
      <c r="V19722">
        <v>1337000</v>
      </c>
      <c r="W19722" s="9" t="str">
        <f t="shared" si="312"/>
        <v>ES</v>
      </c>
    </row>
    <row r="19723" spans="15:23">
      <c r="O19723" t="s">
        <v>218</v>
      </c>
      <c r="P19723" s="13">
        <v>42487</v>
      </c>
      <c r="Q19723">
        <v>55.459999000000003</v>
      </c>
      <c r="R19723">
        <v>56.27</v>
      </c>
      <c r="S19723">
        <v>55.139999000000003</v>
      </c>
      <c r="T19723">
        <v>56.049999</v>
      </c>
      <c r="U19723">
        <v>46.510181000000003</v>
      </c>
      <c r="V19723">
        <v>1662900</v>
      </c>
      <c r="W19723" s="9" t="str">
        <f t="shared" si="312"/>
        <v>ES</v>
      </c>
    </row>
    <row r="19724" spans="15:23">
      <c r="O19724" t="s">
        <v>218</v>
      </c>
      <c r="P19724" s="13">
        <v>42488</v>
      </c>
      <c r="Q19724">
        <v>55.419998</v>
      </c>
      <c r="R19724">
        <v>56.330002</v>
      </c>
      <c r="S19724">
        <v>55.299999</v>
      </c>
      <c r="T19724">
        <v>56.060001</v>
      </c>
      <c r="U19724">
        <v>46.51849</v>
      </c>
      <c r="V19724">
        <v>1486300</v>
      </c>
      <c r="W19724" s="9" t="str">
        <f t="shared" si="312"/>
        <v>ES</v>
      </c>
    </row>
    <row r="19725" spans="15:23">
      <c r="O19725" t="s">
        <v>218</v>
      </c>
      <c r="P19725" s="13">
        <v>42489</v>
      </c>
      <c r="Q19725">
        <v>55.869999</v>
      </c>
      <c r="R19725">
        <v>56.560001</v>
      </c>
      <c r="S19725">
        <v>55.389999000000003</v>
      </c>
      <c r="T19725">
        <v>56.439999</v>
      </c>
      <c r="U19725">
        <v>46.833812999999999</v>
      </c>
      <c r="V19725">
        <v>1394000</v>
      </c>
      <c r="W19725" s="9" t="str">
        <f t="shared" si="312"/>
        <v>ES</v>
      </c>
    </row>
    <row r="19726" spans="15:23">
      <c r="O19726" t="s">
        <v>218</v>
      </c>
      <c r="P19726" s="13">
        <v>42492</v>
      </c>
      <c r="Q19726">
        <v>56.599997999999999</v>
      </c>
      <c r="R19726">
        <v>57.32</v>
      </c>
      <c r="S19726">
        <v>56.490001999999997</v>
      </c>
      <c r="T19726">
        <v>57.07</v>
      </c>
      <c r="U19726">
        <v>47.356586</v>
      </c>
      <c r="V19726">
        <v>1329800</v>
      </c>
      <c r="W19726" s="9" t="str">
        <f t="shared" si="312"/>
        <v>ES</v>
      </c>
    </row>
    <row r="19727" spans="15:23">
      <c r="O19727" t="s">
        <v>218</v>
      </c>
      <c r="P19727" s="13">
        <v>42493</v>
      </c>
      <c r="Q19727">
        <v>57.080002</v>
      </c>
      <c r="R19727">
        <v>57.25</v>
      </c>
      <c r="S19727">
        <v>56.630001</v>
      </c>
      <c r="T19727">
        <v>56.970001000000003</v>
      </c>
      <c r="U19727">
        <v>47.273605000000003</v>
      </c>
      <c r="V19727">
        <v>1128800</v>
      </c>
      <c r="W19727" s="9" t="str">
        <f t="shared" si="312"/>
        <v>ES</v>
      </c>
    </row>
    <row r="19728" spans="15:23">
      <c r="O19728" t="s">
        <v>218</v>
      </c>
      <c r="P19728" s="13">
        <v>42494</v>
      </c>
      <c r="Q19728">
        <v>57</v>
      </c>
      <c r="R19728">
        <v>58.060001</v>
      </c>
      <c r="S19728">
        <v>56.830002</v>
      </c>
      <c r="T19728">
        <v>57.509998000000003</v>
      </c>
      <c r="U19728">
        <v>47.721694999999997</v>
      </c>
      <c r="V19728">
        <v>1617700</v>
      </c>
      <c r="W19728" s="9" t="str">
        <f t="shared" si="312"/>
        <v>ES</v>
      </c>
    </row>
    <row r="19729" spans="15:23">
      <c r="O19729" t="s">
        <v>218</v>
      </c>
      <c r="P19729" s="13">
        <v>42495</v>
      </c>
      <c r="Q19729">
        <v>55.639999000000003</v>
      </c>
      <c r="R19729">
        <v>58.259998000000003</v>
      </c>
      <c r="S19729">
        <v>55.639999000000003</v>
      </c>
      <c r="T19729">
        <v>57.400002000000001</v>
      </c>
      <c r="U19729">
        <v>47.630417000000001</v>
      </c>
      <c r="V19729">
        <v>2212100</v>
      </c>
      <c r="W19729" s="9" t="str">
        <f t="shared" si="312"/>
        <v>ES</v>
      </c>
    </row>
    <row r="19730" spans="15:23">
      <c r="O19730" t="s">
        <v>218</v>
      </c>
      <c r="P19730" s="13">
        <v>42496</v>
      </c>
      <c r="Q19730">
        <v>57.41</v>
      </c>
      <c r="R19730">
        <v>57.419998</v>
      </c>
      <c r="S19730">
        <v>56.48</v>
      </c>
      <c r="T19730">
        <v>57.16</v>
      </c>
      <c r="U19730">
        <v>47.431263000000001</v>
      </c>
      <c r="V19730">
        <v>2007600</v>
      </c>
      <c r="W19730" s="9" t="str">
        <f t="shared" si="312"/>
        <v>ES</v>
      </c>
    </row>
    <row r="19731" spans="15:23">
      <c r="O19731" t="s">
        <v>218</v>
      </c>
      <c r="P19731" s="13">
        <v>42499</v>
      </c>
      <c r="Q19731">
        <v>57.209999000000003</v>
      </c>
      <c r="R19731">
        <v>57.68</v>
      </c>
      <c r="S19731">
        <v>56.919998</v>
      </c>
      <c r="T19731">
        <v>57.580002</v>
      </c>
      <c r="U19731">
        <v>47.779784999999997</v>
      </c>
      <c r="V19731">
        <v>1340200</v>
      </c>
      <c r="W19731" s="9" t="str">
        <f t="shared" si="312"/>
        <v>ES</v>
      </c>
    </row>
    <row r="19732" spans="15:23">
      <c r="O19732" t="s">
        <v>218</v>
      </c>
      <c r="P19732" s="13">
        <v>42500</v>
      </c>
      <c r="Q19732">
        <v>57.799999</v>
      </c>
      <c r="R19732">
        <v>57.860000999999997</v>
      </c>
      <c r="S19732">
        <v>57.32</v>
      </c>
      <c r="T19732">
        <v>57.540000999999997</v>
      </c>
      <c r="U19732">
        <v>47.746600999999998</v>
      </c>
      <c r="V19732">
        <v>1287000</v>
      </c>
      <c r="W19732" s="9" t="str">
        <f t="shared" si="312"/>
        <v>ES</v>
      </c>
    </row>
    <row r="19733" spans="15:23">
      <c r="O19733" t="s">
        <v>218</v>
      </c>
      <c r="P19733" s="13">
        <v>42501</v>
      </c>
      <c r="Q19733">
        <v>57.639999000000003</v>
      </c>
      <c r="R19733">
        <v>57.84</v>
      </c>
      <c r="S19733">
        <v>56.990001999999997</v>
      </c>
      <c r="T19733">
        <v>57.360000999999997</v>
      </c>
      <c r="U19733">
        <v>47.597233000000003</v>
      </c>
      <c r="V19733">
        <v>2016400</v>
      </c>
      <c r="W19733" s="9" t="str">
        <f t="shared" si="312"/>
        <v>ES</v>
      </c>
    </row>
    <row r="19734" spans="15:23">
      <c r="O19734" t="s">
        <v>218</v>
      </c>
      <c r="P19734" s="13">
        <v>42502</v>
      </c>
      <c r="Q19734">
        <v>57.299999</v>
      </c>
      <c r="R19734">
        <v>58.07</v>
      </c>
      <c r="S19734">
        <v>57.169998</v>
      </c>
      <c r="T19734">
        <v>57.630001</v>
      </c>
      <c r="U19734">
        <v>47.821274000000003</v>
      </c>
      <c r="V19734">
        <v>2605800</v>
      </c>
      <c r="W19734" s="9" t="str">
        <f t="shared" si="312"/>
        <v>ES</v>
      </c>
    </row>
    <row r="19735" spans="15:23">
      <c r="O19735" t="s">
        <v>218</v>
      </c>
      <c r="P19735" s="13">
        <v>42503</v>
      </c>
      <c r="Q19735">
        <v>57.66</v>
      </c>
      <c r="R19735">
        <v>57.740001999999997</v>
      </c>
      <c r="S19735">
        <v>57.080002</v>
      </c>
      <c r="T19735">
        <v>57.389999000000003</v>
      </c>
      <c r="U19735">
        <v>47.622123999999999</v>
      </c>
      <c r="V19735">
        <v>1351400</v>
      </c>
      <c r="W19735" s="9" t="str">
        <f t="shared" si="312"/>
        <v>ES</v>
      </c>
    </row>
    <row r="19736" spans="15:23">
      <c r="O19736" t="s">
        <v>218</v>
      </c>
      <c r="P19736" s="13">
        <v>42506</v>
      </c>
      <c r="Q19736">
        <v>57.279998999999997</v>
      </c>
      <c r="R19736">
        <v>57.450001</v>
      </c>
      <c r="S19736">
        <v>56.950001</v>
      </c>
      <c r="T19736">
        <v>57.380001</v>
      </c>
      <c r="U19736">
        <v>47.613822999999996</v>
      </c>
      <c r="V19736">
        <v>1361600</v>
      </c>
      <c r="W19736" s="9" t="str">
        <f t="shared" si="312"/>
        <v>ES</v>
      </c>
    </row>
    <row r="19737" spans="15:23">
      <c r="O19737" t="s">
        <v>218</v>
      </c>
      <c r="P19737" s="13">
        <v>42507</v>
      </c>
      <c r="Q19737">
        <v>57.209999000000003</v>
      </c>
      <c r="R19737">
        <v>57.27</v>
      </c>
      <c r="S19737">
        <v>55.619999</v>
      </c>
      <c r="T19737">
        <v>55.82</v>
      </c>
      <c r="U19737">
        <v>46.319327999999999</v>
      </c>
      <c r="V19737">
        <v>2676900</v>
      </c>
      <c r="W19737" s="9" t="str">
        <f t="shared" si="312"/>
        <v>ES</v>
      </c>
    </row>
    <row r="19738" spans="15:23">
      <c r="O19738" t="s">
        <v>218</v>
      </c>
      <c r="P19738" s="13">
        <v>42508</v>
      </c>
      <c r="Q19738">
        <v>55.48</v>
      </c>
      <c r="R19738">
        <v>56.040000999999997</v>
      </c>
      <c r="S19738">
        <v>54.57</v>
      </c>
      <c r="T19738">
        <v>54.790000999999997</v>
      </c>
      <c r="U19738">
        <v>45.464641999999998</v>
      </c>
      <c r="V19738">
        <v>2530900</v>
      </c>
      <c r="W19738" s="9" t="str">
        <f t="shared" si="312"/>
        <v>ES</v>
      </c>
    </row>
    <row r="19739" spans="15:23">
      <c r="O19739" t="s">
        <v>218</v>
      </c>
      <c r="P19739" s="13">
        <v>42509</v>
      </c>
      <c r="Q19739">
        <v>54.509998000000003</v>
      </c>
      <c r="R19739">
        <v>55.32</v>
      </c>
      <c r="S19739">
        <v>54.279998999999997</v>
      </c>
      <c r="T19739">
        <v>55.290000999999997</v>
      </c>
      <c r="U19739">
        <v>45.879542999999998</v>
      </c>
      <c r="V19739">
        <v>1894200</v>
      </c>
      <c r="W19739" s="9" t="str">
        <f t="shared" si="312"/>
        <v>ES</v>
      </c>
    </row>
    <row r="19740" spans="15:23">
      <c r="O19740" t="s">
        <v>218</v>
      </c>
      <c r="P19740" s="13">
        <v>42510</v>
      </c>
      <c r="Q19740">
        <v>55.48</v>
      </c>
      <c r="R19740">
        <v>55.490001999999997</v>
      </c>
      <c r="S19740">
        <v>54.450001</v>
      </c>
      <c r="T19740">
        <v>54.91</v>
      </c>
      <c r="U19740">
        <v>45.564216999999999</v>
      </c>
      <c r="V19740">
        <v>2698000</v>
      </c>
      <c r="W19740" s="9" t="str">
        <f t="shared" si="312"/>
        <v>ES</v>
      </c>
    </row>
    <row r="19741" spans="15:23">
      <c r="O19741" t="s">
        <v>218</v>
      </c>
      <c r="P19741" s="13">
        <v>42513</v>
      </c>
      <c r="Q19741">
        <v>54.91</v>
      </c>
      <c r="R19741">
        <v>55</v>
      </c>
      <c r="S19741">
        <v>54.130001</v>
      </c>
      <c r="T19741">
        <v>54.16</v>
      </c>
      <c r="U19741">
        <v>44.941875000000003</v>
      </c>
      <c r="V19741">
        <v>1795800</v>
      </c>
      <c r="W19741" s="9" t="str">
        <f t="shared" si="312"/>
        <v>ES</v>
      </c>
    </row>
    <row r="19742" spans="15:23">
      <c r="O19742" t="s">
        <v>218</v>
      </c>
      <c r="P19742" s="13">
        <v>42514</v>
      </c>
      <c r="Q19742">
        <v>54.200001</v>
      </c>
      <c r="R19742">
        <v>54.73</v>
      </c>
      <c r="S19742">
        <v>53.950001</v>
      </c>
      <c r="T19742">
        <v>54.669998</v>
      </c>
      <c r="U19742">
        <v>45.365074</v>
      </c>
      <c r="V19742">
        <v>1649600</v>
      </c>
      <c r="W19742" s="9" t="str">
        <f t="shared" si="312"/>
        <v>ES</v>
      </c>
    </row>
    <row r="19743" spans="15:23">
      <c r="O19743" t="s">
        <v>218</v>
      </c>
      <c r="P19743" s="13">
        <v>42515</v>
      </c>
      <c r="Q19743">
        <v>54.509998000000003</v>
      </c>
      <c r="R19743">
        <v>54.779998999999997</v>
      </c>
      <c r="S19743">
        <v>54.189999</v>
      </c>
      <c r="T19743">
        <v>54.299999</v>
      </c>
      <c r="U19743">
        <v>45.058044000000002</v>
      </c>
      <c r="V19743">
        <v>1505600</v>
      </c>
      <c r="W19743" s="9" t="str">
        <f t="shared" si="312"/>
        <v>ES</v>
      </c>
    </row>
    <row r="19744" spans="15:23">
      <c r="O19744" t="s">
        <v>218</v>
      </c>
      <c r="P19744" s="13">
        <v>42516</v>
      </c>
      <c r="Q19744">
        <v>53.900002000000001</v>
      </c>
      <c r="R19744">
        <v>54.830002</v>
      </c>
      <c r="S19744">
        <v>53.900002000000001</v>
      </c>
      <c r="T19744">
        <v>54.799999</v>
      </c>
      <c r="U19744">
        <v>45.848686000000001</v>
      </c>
      <c r="V19744">
        <v>2818900</v>
      </c>
      <c r="W19744" s="9" t="str">
        <f t="shared" si="312"/>
        <v>ES</v>
      </c>
    </row>
    <row r="19745" spans="15:23">
      <c r="O19745" t="s">
        <v>218</v>
      </c>
      <c r="P19745" s="13">
        <v>42517</v>
      </c>
      <c r="Q19745">
        <v>54.849997999999999</v>
      </c>
      <c r="R19745">
        <v>55.080002</v>
      </c>
      <c r="S19745">
        <v>54.669998</v>
      </c>
      <c r="T19745">
        <v>55.009998000000003</v>
      </c>
      <c r="U19745">
        <v>46.024386999999997</v>
      </c>
      <c r="V19745">
        <v>1296500</v>
      </c>
      <c r="W19745" s="9" t="str">
        <f t="shared" si="312"/>
        <v>ES</v>
      </c>
    </row>
    <row r="19746" spans="15:23">
      <c r="O19746" t="s">
        <v>218</v>
      </c>
      <c r="P19746" s="13">
        <v>42521</v>
      </c>
      <c r="Q19746">
        <v>54.869999</v>
      </c>
      <c r="R19746">
        <v>55.310001</v>
      </c>
      <c r="S19746">
        <v>54.669998</v>
      </c>
      <c r="T19746">
        <v>55.240001999999997</v>
      </c>
      <c r="U19746">
        <v>46.216816000000001</v>
      </c>
      <c r="V19746">
        <v>2213200</v>
      </c>
      <c r="W19746" s="9" t="str">
        <f t="shared" si="312"/>
        <v>ES</v>
      </c>
    </row>
    <row r="19747" spans="15:23">
      <c r="O19747" t="s">
        <v>218</v>
      </c>
      <c r="P19747" s="13">
        <v>42522</v>
      </c>
      <c r="Q19747">
        <v>55.169998</v>
      </c>
      <c r="R19747">
        <v>55.529998999999997</v>
      </c>
      <c r="S19747">
        <v>55.07</v>
      </c>
      <c r="T19747">
        <v>55.52</v>
      </c>
      <c r="U19747">
        <v>46.451073000000001</v>
      </c>
      <c r="V19747">
        <v>2421600</v>
      </c>
      <c r="W19747" s="9" t="str">
        <f t="shared" si="312"/>
        <v>ES</v>
      </c>
    </row>
    <row r="19748" spans="15:23">
      <c r="O19748" t="s">
        <v>218</v>
      </c>
      <c r="P19748" s="13">
        <v>42523</v>
      </c>
      <c r="Q19748">
        <v>55.5</v>
      </c>
      <c r="R19748">
        <v>55.549999</v>
      </c>
      <c r="S19748">
        <v>54.860000999999997</v>
      </c>
      <c r="T19748">
        <v>55.349997999999999</v>
      </c>
      <c r="U19748">
        <v>46.308841999999999</v>
      </c>
      <c r="V19748">
        <v>1827800</v>
      </c>
      <c r="W19748" s="9" t="str">
        <f t="shared" si="312"/>
        <v>ES</v>
      </c>
    </row>
    <row r="19749" spans="15:23">
      <c r="O19749" t="s">
        <v>218</v>
      </c>
      <c r="P19749" s="13">
        <v>42524</v>
      </c>
      <c r="Q19749">
        <v>55.93</v>
      </c>
      <c r="R19749">
        <v>56.599997999999999</v>
      </c>
      <c r="S19749">
        <v>55.93</v>
      </c>
      <c r="T19749">
        <v>56.16</v>
      </c>
      <c r="U19749">
        <v>46.986530000000002</v>
      </c>
      <c r="V19749">
        <v>1306800</v>
      </c>
      <c r="W19749" s="9" t="str">
        <f t="shared" si="312"/>
        <v>ES</v>
      </c>
    </row>
    <row r="19750" spans="15:23">
      <c r="O19750" t="s">
        <v>218</v>
      </c>
      <c r="P19750" s="13">
        <v>42527</v>
      </c>
      <c r="Q19750">
        <v>56.16</v>
      </c>
      <c r="R19750">
        <v>56.34</v>
      </c>
      <c r="S19750">
        <v>55.580002</v>
      </c>
      <c r="T19750">
        <v>55.82</v>
      </c>
      <c r="U19750">
        <v>46.702061</v>
      </c>
      <c r="V19750">
        <v>1497500</v>
      </c>
      <c r="W19750" s="9" t="str">
        <f t="shared" si="312"/>
        <v>ES</v>
      </c>
    </row>
    <row r="19751" spans="15:23">
      <c r="O19751" t="s">
        <v>218</v>
      </c>
      <c r="P19751" s="13">
        <v>42528</v>
      </c>
      <c r="Q19751">
        <v>55.880001</v>
      </c>
      <c r="R19751">
        <v>56.209999000000003</v>
      </c>
      <c r="S19751">
        <v>55.599997999999999</v>
      </c>
      <c r="T19751">
        <v>55.700001</v>
      </c>
      <c r="U19751">
        <v>46.601669000000001</v>
      </c>
      <c r="V19751">
        <v>1132600</v>
      </c>
      <c r="W19751" s="9" t="str">
        <f t="shared" si="312"/>
        <v>ES</v>
      </c>
    </row>
    <row r="19752" spans="15:23">
      <c r="O19752" t="s">
        <v>218</v>
      </c>
      <c r="P19752" s="13">
        <v>42529</v>
      </c>
      <c r="Q19752">
        <v>55.73</v>
      </c>
      <c r="R19752">
        <v>56.34</v>
      </c>
      <c r="S19752">
        <v>55.560001</v>
      </c>
      <c r="T19752">
        <v>56.330002</v>
      </c>
      <c r="U19752">
        <v>47.128773000000002</v>
      </c>
      <c r="V19752">
        <v>1469000</v>
      </c>
      <c r="W19752" s="9" t="str">
        <f t="shared" si="312"/>
        <v>ES</v>
      </c>
    </row>
    <row r="19753" spans="15:23">
      <c r="O19753" t="s">
        <v>218</v>
      </c>
      <c r="P19753" s="13">
        <v>42530</v>
      </c>
      <c r="Q19753">
        <v>56.349997999999999</v>
      </c>
      <c r="R19753">
        <v>56.970001000000003</v>
      </c>
      <c r="S19753">
        <v>56.27</v>
      </c>
      <c r="T19753">
        <v>56.880001</v>
      </c>
      <c r="U19753">
        <v>47.588920999999999</v>
      </c>
      <c r="V19753">
        <v>1240900</v>
      </c>
      <c r="W19753" s="9" t="str">
        <f t="shared" si="312"/>
        <v>ES</v>
      </c>
    </row>
    <row r="19754" spans="15:23">
      <c r="O19754" t="s">
        <v>218</v>
      </c>
      <c r="P19754" s="13">
        <v>42531</v>
      </c>
      <c r="Q19754">
        <v>56.84</v>
      </c>
      <c r="R19754">
        <v>57.189999</v>
      </c>
      <c r="S19754">
        <v>56.509998000000003</v>
      </c>
      <c r="T19754">
        <v>56.68</v>
      </c>
      <c r="U19754">
        <v>47.421599999999998</v>
      </c>
      <c r="V19754">
        <v>993800</v>
      </c>
      <c r="W19754" s="9" t="str">
        <f t="shared" si="312"/>
        <v>ES</v>
      </c>
    </row>
    <row r="19755" spans="15:23">
      <c r="O19755" t="s">
        <v>218</v>
      </c>
      <c r="P19755" s="13">
        <v>42534</v>
      </c>
      <c r="Q19755">
        <v>56.860000999999997</v>
      </c>
      <c r="R19755">
        <v>57.18</v>
      </c>
      <c r="S19755">
        <v>56.66</v>
      </c>
      <c r="T19755">
        <v>56.919998</v>
      </c>
      <c r="U19755">
        <v>47.622391</v>
      </c>
      <c r="V19755">
        <v>1423900</v>
      </c>
      <c r="W19755" s="9" t="str">
        <f t="shared" si="312"/>
        <v>ES</v>
      </c>
    </row>
    <row r="19756" spans="15:23">
      <c r="O19756" t="s">
        <v>218</v>
      </c>
      <c r="P19756" s="13">
        <v>42535</v>
      </c>
      <c r="Q19756">
        <v>56.919998</v>
      </c>
      <c r="R19756">
        <v>57.290000999999997</v>
      </c>
      <c r="S19756">
        <v>56.490001999999997</v>
      </c>
      <c r="T19756">
        <v>57.290000999999997</v>
      </c>
      <c r="U19756">
        <v>47.931950000000001</v>
      </c>
      <c r="V19756">
        <v>1010800</v>
      </c>
      <c r="W19756" s="9" t="str">
        <f t="shared" si="312"/>
        <v>ES</v>
      </c>
    </row>
    <row r="19757" spans="15:23">
      <c r="O19757" t="s">
        <v>218</v>
      </c>
      <c r="P19757" s="13">
        <v>42536</v>
      </c>
      <c r="Q19757">
        <v>57.299999</v>
      </c>
      <c r="R19757">
        <v>57.360000999999997</v>
      </c>
      <c r="S19757">
        <v>56.389999000000003</v>
      </c>
      <c r="T19757">
        <v>56.52</v>
      </c>
      <c r="U19757">
        <v>47.287731000000001</v>
      </c>
      <c r="V19757">
        <v>1448000</v>
      </c>
      <c r="W19757" s="9" t="str">
        <f t="shared" si="312"/>
        <v>ES</v>
      </c>
    </row>
    <row r="19758" spans="15:23">
      <c r="O19758" t="s">
        <v>218</v>
      </c>
      <c r="P19758" s="13">
        <v>42537</v>
      </c>
      <c r="Q19758">
        <v>56.509998000000003</v>
      </c>
      <c r="R19758">
        <v>57.02</v>
      </c>
      <c r="S19758">
        <v>56.369999</v>
      </c>
      <c r="T19758">
        <v>56.779998999999997</v>
      </c>
      <c r="U19758">
        <v>47.50526</v>
      </c>
      <c r="V19758">
        <v>1203000</v>
      </c>
      <c r="W19758" s="9" t="str">
        <f t="shared" si="312"/>
        <v>ES</v>
      </c>
    </row>
    <row r="19759" spans="15:23">
      <c r="O19759" t="s">
        <v>218</v>
      </c>
      <c r="P19759" s="13">
        <v>42538</v>
      </c>
      <c r="Q19759">
        <v>56.77</v>
      </c>
      <c r="R19759">
        <v>56.889999000000003</v>
      </c>
      <c r="S19759">
        <v>56.349997999999999</v>
      </c>
      <c r="T19759">
        <v>56.889999000000003</v>
      </c>
      <c r="U19759">
        <v>47.597298000000002</v>
      </c>
      <c r="V19759">
        <v>1858700</v>
      </c>
      <c r="W19759" s="9" t="str">
        <f t="shared" si="312"/>
        <v>ES</v>
      </c>
    </row>
    <row r="19760" spans="15:23">
      <c r="O19760" t="s">
        <v>218</v>
      </c>
      <c r="P19760" s="13">
        <v>42541</v>
      </c>
      <c r="Q19760">
        <v>56.849997999999999</v>
      </c>
      <c r="R19760">
        <v>57.040000999999997</v>
      </c>
      <c r="S19760">
        <v>56.32</v>
      </c>
      <c r="T19760">
        <v>56.82</v>
      </c>
      <c r="U19760">
        <v>47.538730999999999</v>
      </c>
      <c r="V19760">
        <v>1425000</v>
      </c>
      <c r="W19760" s="9" t="str">
        <f t="shared" si="312"/>
        <v>ES</v>
      </c>
    </row>
    <row r="19761" spans="15:23">
      <c r="O19761" t="s">
        <v>218</v>
      </c>
      <c r="P19761" s="13">
        <v>42542</v>
      </c>
      <c r="Q19761">
        <v>56.810001</v>
      </c>
      <c r="R19761">
        <v>57.349997999999999</v>
      </c>
      <c r="S19761">
        <v>56.529998999999997</v>
      </c>
      <c r="T19761">
        <v>57.029998999999997</v>
      </c>
      <c r="U19761">
        <v>47.714424000000001</v>
      </c>
      <c r="V19761">
        <v>1205800</v>
      </c>
      <c r="W19761" s="9" t="str">
        <f t="shared" si="312"/>
        <v>ES</v>
      </c>
    </row>
    <row r="19762" spans="15:23">
      <c r="O19762" t="s">
        <v>218</v>
      </c>
      <c r="P19762" s="13">
        <v>42543</v>
      </c>
      <c r="Q19762">
        <v>57.299999</v>
      </c>
      <c r="R19762">
        <v>57.299999</v>
      </c>
      <c r="S19762">
        <v>56.689999</v>
      </c>
      <c r="T19762">
        <v>56.689999</v>
      </c>
      <c r="U19762">
        <v>47.429957999999999</v>
      </c>
      <c r="V19762">
        <v>1175200</v>
      </c>
      <c r="W19762" s="9" t="str">
        <f t="shared" si="312"/>
        <v>ES</v>
      </c>
    </row>
    <row r="19763" spans="15:23">
      <c r="O19763" t="s">
        <v>218</v>
      </c>
      <c r="P19763" s="13">
        <v>42544</v>
      </c>
      <c r="Q19763">
        <v>56.720001000000003</v>
      </c>
      <c r="R19763">
        <v>56.810001</v>
      </c>
      <c r="S19763">
        <v>56.139999000000003</v>
      </c>
      <c r="T19763">
        <v>56.419998</v>
      </c>
      <c r="U19763">
        <v>47.204070999999999</v>
      </c>
      <c r="V19763">
        <v>1770700</v>
      </c>
      <c r="W19763" s="9" t="str">
        <f t="shared" si="312"/>
        <v>ES</v>
      </c>
    </row>
    <row r="19764" spans="15:23">
      <c r="O19764" t="s">
        <v>218</v>
      </c>
      <c r="P19764" s="13">
        <v>42545</v>
      </c>
      <c r="Q19764">
        <v>56.130001</v>
      </c>
      <c r="R19764">
        <v>57.689999</v>
      </c>
      <c r="S19764">
        <v>55.880001</v>
      </c>
      <c r="T19764">
        <v>57.220001000000003</v>
      </c>
      <c r="U19764">
        <v>47.873393999999998</v>
      </c>
      <c r="V19764">
        <v>2366500</v>
      </c>
      <c r="W19764" s="9" t="str">
        <f t="shared" si="312"/>
        <v>ES</v>
      </c>
    </row>
    <row r="19765" spans="15:23">
      <c r="O19765" t="s">
        <v>218</v>
      </c>
      <c r="P19765" s="13">
        <v>42548</v>
      </c>
      <c r="Q19765">
        <v>57.119999</v>
      </c>
      <c r="R19765">
        <v>58.82</v>
      </c>
      <c r="S19765">
        <v>57.119999</v>
      </c>
      <c r="T19765">
        <v>58.59</v>
      </c>
      <c r="U19765">
        <v>49.019604000000001</v>
      </c>
      <c r="V19765">
        <v>2988100</v>
      </c>
      <c r="W19765" s="9" t="str">
        <f t="shared" si="312"/>
        <v>ES</v>
      </c>
    </row>
    <row r="19766" spans="15:23">
      <c r="O19766" t="s">
        <v>218</v>
      </c>
      <c r="P19766" s="13">
        <v>42549</v>
      </c>
      <c r="Q19766">
        <v>58.57</v>
      </c>
      <c r="R19766">
        <v>58.59</v>
      </c>
      <c r="S19766">
        <v>57.540000999999997</v>
      </c>
      <c r="T19766">
        <v>58.330002</v>
      </c>
      <c r="U19766">
        <v>48.802078000000002</v>
      </c>
      <c r="V19766">
        <v>1643800</v>
      </c>
      <c r="W19766" s="9" t="str">
        <f t="shared" si="312"/>
        <v>ES</v>
      </c>
    </row>
    <row r="19767" spans="15:23">
      <c r="O19767" t="s">
        <v>218</v>
      </c>
      <c r="P19767" s="13">
        <v>42550</v>
      </c>
      <c r="Q19767">
        <v>58.509998000000003</v>
      </c>
      <c r="R19767">
        <v>58.779998999999997</v>
      </c>
      <c r="S19767">
        <v>58.25</v>
      </c>
      <c r="T19767">
        <v>58.580002</v>
      </c>
      <c r="U19767">
        <v>49.011242000000003</v>
      </c>
      <c r="V19767">
        <v>1332000</v>
      </c>
      <c r="W19767" s="9" t="str">
        <f t="shared" si="312"/>
        <v>ES</v>
      </c>
    </row>
    <row r="19768" spans="15:23">
      <c r="O19768" t="s">
        <v>218</v>
      </c>
      <c r="P19768" s="13">
        <v>42551</v>
      </c>
      <c r="Q19768">
        <v>58.66</v>
      </c>
      <c r="R19768">
        <v>59.950001</v>
      </c>
      <c r="S19768">
        <v>58.549999</v>
      </c>
      <c r="T19768">
        <v>59.900002000000001</v>
      </c>
      <c r="U19768">
        <v>50.115631</v>
      </c>
      <c r="V19768">
        <v>2567100</v>
      </c>
      <c r="W19768" s="9" t="str">
        <f t="shared" si="312"/>
        <v>ES</v>
      </c>
    </row>
    <row r="19769" spans="15:23">
      <c r="O19769" t="s">
        <v>218</v>
      </c>
      <c r="P19769" s="13">
        <v>42552</v>
      </c>
      <c r="Q19769">
        <v>60.080002</v>
      </c>
      <c r="R19769">
        <v>60.080002</v>
      </c>
      <c r="S19769">
        <v>59.119999</v>
      </c>
      <c r="T19769">
        <v>59.709999000000003</v>
      </c>
      <c r="U19769">
        <v>49.956657</v>
      </c>
      <c r="V19769">
        <v>1631600</v>
      </c>
      <c r="W19769" s="9" t="str">
        <f t="shared" si="312"/>
        <v>ES</v>
      </c>
    </row>
    <row r="19770" spans="15:23">
      <c r="O19770" t="s">
        <v>218</v>
      </c>
      <c r="P19770" s="13">
        <v>42556</v>
      </c>
      <c r="Q19770">
        <v>59.810001</v>
      </c>
      <c r="R19770">
        <v>60.43</v>
      </c>
      <c r="S19770">
        <v>59.799999</v>
      </c>
      <c r="T19770">
        <v>60.25</v>
      </c>
      <c r="U19770">
        <v>50.408459000000001</v>
      </c>
      <c r="V19770">
        <v>1413400</v>
      </c>
      <c r="W19770" s="9" t="str">
        <f t="shared" si="312"/>
        <v>ES</v>
      </c>
    </row>
    <row r="19771" spans="15:23">
      <c r="O19771" t="s">
        <v>218</v>
      </c>
      <c r="P19771" s="13">
        <v>42557</v>
      </c>
      <c r="Q19771">
        <v>60.299999</v>
      </c>
      <c r="R19771">
        <v>60.439999</v>
      </c>
      <c r="S19771">
        <v>59.68</v>
      </c>
      <c r="T19771">
        <v>60.240001999999997</v>
      </c>
      <c r="U19771">
        <v>50.400097000000002</v>
      </c>
      <c r="V19771">
        <v>1425900</v>
      </c>
      <c r="W19771" s="9" t="str">
        <f t="shared" si="312"/>
        <v>ES</v>
      </c>
    </row>
    <row r="19772" spans="15:23">
      <c r="O19772" t="s">
        <v>218</v>
      </c>
      <c r="P19772" s="13">
        <v>42558</v>
      </c>
      <c r="Q19772">
        <v>60.18</v>
      </c>
      <c r="R19772">
        <v>60.23</v>
      </c>
      <c r="S19772">
        <v>59.080002</v>
      </c>
      <c r="T19772">
        <v>59.349997999999999</v>
      </c>
      <c r="U19772">
        <v>49.655464000000002</v>
      </c>
      <c r="V19772">
        <v>1856300</v>
      </c>
      <c r="W19772" s="9" t="str">
        <f t="shared" si="312"/>
        <v>ES</v>
      </c>
    </row>
    <row r="19773" spans="15:23">
      <c r="O19773" t="s">
        <v>218</v>
      </c>
      <c r="P19773" s="13">
        <v>42559</v>
      </c>
      <c r="Q19773">
        <v>59.009998000000003</v>
      </c>
      <c r="R19773">
        <v>59.599997999999999</v>
      </c>
      <c r="S19773">
        <v>58.48</v>
      </c>
      <c r="T19773">
        <v>59.57</v>
      </c>
      <c r="U19773">
        <v>49.839526999999997</v>
      </c>
      <c r="V19773">
        <v>2079300</v>
      </c>
      <c r="W19773" s="9" t="str">
        <f t="shared" si="312"/>
        <v>ES</v>
      </c>
    </row>
    <row r="19774" spans="15:23">
      <c r="O19774" t="s">
        <v>218</v>
      </c>
      <c r="P19774" s="13">
        <v>42562</v>
      </c>
      <c r="Q19774">
        <v>59.330002</v>
      </c>
      <c r="R19774">
        <v>59.43</v>
      </c>
      <c r="S19774">
        <v>58.73</v>
      </c>
      <c r="T19774">
        <v>59.330002</v>
      </c>
      <c r="U19774">
        <v>49.638728999999998</v>
      </c>
      <c r="V19774">
        <v>1744700</v>
      </c>
      <c r="W19774" s="9" t="str">
        <f t="shared" si="312"/>
        <v>ES</v>
      </c>
    </row>
    <row r="19775" spans="15:23">
      <c r="O19775" t="s">
        <v>218</v>
      </c>
      <c r="P19775" s="13">
        <v>42563</v>
      </c>
      <c r="Q19775">
        <v>58.98</v>
      </c>
      <c r="R19775">
        <v>59.049999</v>
      </c>
      <c r="S19775">
        <v>57.849997999999999</v>
      </c>
      <c r="T19775">
        <v>57.880001</v>
      </c>
      <c r="U19775">
        <v>48.425583000000003</v>
      </c>
      <c r="V19775">
        <v>2097300</v>
      </c>
      <c r="W19775" s="9" t="str">
        <f t="shared" si="312"/>
        <v>ES</v>
      </c>
    </row>
    <row r="19776" spans="15:23">
      <c r="O19776" t="s">
        <v>218</v>
      </c>
      <c r="P19776" s="13">
        <v>42564</v>
      </c>
      <c r="Q19776">
        <v>58.09</v>
      </c>
      <c r="R19776">
        <v>58.400002000000001</v>
      </c>
      <c r="S19776">
        <v>57.98</v>
      </c>
      <c r="T19776">
        <v>58.310001</v>
      </c>
      <c r="U19776">
        <v>48.785347000000002</v>
      </c>
      <c r="V19776">
        <v>2151300</v>
      </c>
      <c r="W19776" s="9" t="str">
        <f t="shared" si="312"/>
        <v>ES</v>
      </c>
    </row>
    <row r="19777" spans="15:23">
      <c r="O19777" t="s">
        <v>218</v>
      </c>
      <c r="P19777" s="13">
        <v>42565</v>
      </c>
      <c r="Q19777">
        <v>57.919998</v>
      </c>
      <c r="R19777">
        <v>58.07</v>
      </c>
      <c r="S19777">
        <v>57.529998999999997</v>
      </c>
      <c r="T19777">
        <v>57.75</v>
      </c>
      <c r="U19777">
        <v>48.316814000000001</v>
      </c>
      <c r="V19777">
        <v>2113600</v>
      </c>
      <c r="W19777" s="9" t="str">
        <f t="shared" si="312"/>
        <v>ES</v>
      </c>
    </row>
    <row r="19778" spans="15:23">
      <c r="O19778" t="s">
        <v>218</v>
      </c>
      <c r="P19778" s="13">
        <v>42566</v>
      </c>
      <c r="Q19778">
        <v>57.810001</v>
      </c>
      <c r="R19778">
        <v>58.130001</v>
      </c>
      <c r="S19778">
        <v>57.689999</v>
      </c>
      <c r="T19778">
        <v>57.869999</v>
      </c>
      <c r="U19778">
        <v>48.417220999999998</v>
      </c>
      <c r="V19778">
        <v>1560900</v>
      </c>
      <c r="W19778" s="9" t="str">
        <f t="shared" si="312"/>
        <v>ES</v>
      </c>
    </row>
    <row r="19779" spans="15:23">
      <c r="O19779" t="s">
        <v>218</v>
      </c>
      <c r="P19779" s="13">
        <v>42569</v>
      </c>
      <c r="Q19779">
        <v>57.93</v>
      </c>
      <c r="R19779">
        <v>58.360000999999997</v>
      </c>
      <c r="S19779">
        <v>57.790000999999997</v>
      </c>
      <c r="T19779">
        <v>58.130001</v>
      </c>
      <c r="U19779">
        <v>48.634746999999997</v>
      </c>
      <c r="V19779">
        <v>1236300</v>
      </c>
      <c r="W19779" s="9" t="str">
        <f t="shared" si="312"/>
        <v>ES</v>
      </c>
    </row>
    <row r="19780" spans="15:23">
      <c r="O19780" t="s">
        <v>218</v>
      </c>
      <c r="P19780" s="13">
        <v>42570</v>
      </c>
      <c r="Q19780">
        <v>58.169998</v>
      </c>
      <c r="R19780">
        <v>58.32</v>
      </c>
      <c r="S19780">
        <v>57.740001999999997</v>
      </c>
      <c r="T19780">
        <v>58.09</v>
      </c>
      <c r="U19780">
        <v>48.601280000000003</v>
      </c>
      <c r="V19780">
        <v>1287900</v>
      </c>
      <c r="W19780" s="9" t="str">
        <f t="shared" si="312"/>
        <v>ES</v>
      </c>
    </row>
    <row r="19781" spans="15:23">
      <c r="O19781" t="s">
        <v>218</v>
      </c>
      <c r="P19781" s="13">
        <v>42571</v>
      </c>
      <c r="Q19781">
        <v>58.16</v>
      </c>
      <c r="R19781">
        <v>58.169998</v>
      </c>
      <c r="S19781">
        <v>57.77</v>
      </c>
      <c r="T19781">
        <v>57.900002000000001</v>
      </c>
      <c r="U19781">
        <v>48.442314000000003</v>
      </c>
      <c r="V19781">
        <v>811700</v>
      </c>
      <c r="W19781" s="9" t="str">
        <f t="shared" ref="W19781:W19844" si="313">IFERROR(VLOOKUP(O19781,$B$4:$B$17,1,FALSE),"Delete")</f>
        <v>ES</v>
      </c>
    </row>
    <row r="19782" spans="15:23">
      <c r="O19782" t="s">
        <v>218</v>
      </c>
      <c r="P19782" s="13">
        <v>42572</v>
      </c>
      <c r="Q19782">
        <v>57.84</v>
      </c>
      <c r="R19782">
        <v>58.119999</v>
      </c>
      <c r="S19782">
        <v>57.509998000000003</v>
      </c>
      <c r="T19782">
        <v>58.009998000000003</v>
      </c>
      <c r="U19782">
        <v>48.534336000000003</v>
      </c>
      <c r="V19782">
        <v>1688800</v>
      </c>
      <c r="W19782" s="9" t="str">
        <f t="shared" si="313"/>
        <v>ES</v>
      </c>
    </row>
    <row r="19783" spans="15:23">
      <c r="O19783" t="s">
        <v>218</v>
      </c>
      <c r="P19783" s="13">
        <v>42573</v>
      </c>
      <c r="Q19783">
        <v>58.049999</v>
      </c>
      <c r="R19783">
        <v>59.029998999999997</v>
      </c>
      <c r="S19783">
        <v>58.049999</v>
      </c>
      <c r="T19783">
        <v>58.880001</v>
      </c>
      <c r="U19783">
        <v>49.262233999999999</v>
      </c>
      <c r="V19783">
        <v>1215900</v>
      </c>
      <c r="W19783" s="9" t="str">
        <f t="shared" si="313"/>
        <v>ES</v>
      </c>
    </row>
    <row r="19784" spans="15:23">
      <c r="O19784" t="s">
        <v>218</v>
      </c>
      <c r="P19784" s="13">
        <v>42576</v>
      </c>
      <c r="Q19784">
        <v>58.779998999999997</v>
      </c>
      <c r="R19784">
        <v>58.990001999999997</v>
      </c>
      <c r="S19784">
        <v>58.43</v>
      </c>
      <c r="T19784">
        <v>58.869999</v>
      </c>
      <c r="U19784">
        <v>49.253860000000003</v>
      </c>
      <c r="V19784">
        <v>677000</v>
      </c>
      <c r="W19784" s="9" t="str">
        <f t="shared" si="313"/>
        <v>ES</v>
      </c>
    </row>
    <row r="19785" spans="15:23">
      <c r="O19785" t="s">
        <v>218</v>
      </c>
      <c r="P19785" s="13">
        <v>42577</v>
      </c>
      <c r="Q19785">
        <v>58.869999</v>
      </c>
      <c r="R19785">
        <v>58.919998</v>
      </c>
      <c r="S19785">
        <v>58.169998</v>
      </c>
      <c r="T19785">
        <v>58.310001</v>
      </c>
      <c r="U19785">
        <v>48.785347000000002</v>
      </c>
      <c r="V19785">
        <v>1048700</v>
      </c>
      <c r="W19785" s="9" t="str">
        <f t="shared" si="313"/>
        <v>ES</v>
      </c>
    </row>
    <row r="19786" spans="15:23">
      <c r="O19786" t="s">
        <v>218</v>
      </c>
      <c r="P19786" s="13">
        <v>42578</v>
      </c>
      <c r="Q19786">
        <v>58.119999</v>
      </c>
      <c r="R19786">
        <v>58.330002</v>
      </c>
      <c r="S19786">
        <v>57.240001999999997</v>
      </c>
      <c r="T19786">
        <v>57.709999000000003</v>
      </c>
      <c r="U19786">
        <v>48.283352000000001</v>
      </c>
      <c r="V19786">
        <v>1259900</v>
      </c>
      <c r="W19786" s="9" t="str">
        <f t="shared" si="313"/>
        <v>ES</v>
      </c>
    </row>
    <row r="19787" spans="15:23">
      <c r="O19787" t="s">
        <v>218</v>
      </c>
      <c r="P19787" s="13">
        <v>42579</v>
      </c>
      <c r="Q19787">
        <v>57.580002</v>
      </c>
      <c r="R19787">
        <v>58.259998000000003</v>
      </c>
      <c r="S19787">
        <v>57.580002</v>
      </c>
      <c r="T19787">
        <v>57.970001000000003</v>
      </c>
      <c r="U19787">
        <v>48.500877000000003</v>
      </c>
      <c r="V19787">
        <v>1337800</v>
      </c>
      <c r="W19787" s="9" t="str">
        <f t="shared" si="313"/>
        <v>ES</v>
      </c>
    </row>
    <row r="19788" spans="15:23">
      <c r="O19788" t="s">
        <v>218</v>
      </c>
      <c r="P19788" s="13">
        <v>42580</v>
      </c>
      <c r="Q19788">
        <v>58.150002000000001</v>
      </c>
      <c r="R19788">
        <v>58.689999</v>
      </c>
      <c r="S19788">
        <v>58.02</v>
      </c>
      <c r="T19788">
        <v>58.490001999999997</v>
      </c>
      <c r="U19788">
        <v>48.935940000000002</v>
      </c>
      <c r="V19788">
        <v>1349600</v>
      </c>
      <c r="W19788" s="9" t="str">
        <f t="shared" si="313"/>
        <v>ES</v>
      </c>
    </row>
    <row r="19789" spans="15:23">
      <c r="O19789" t="s">
        <v>218</v>
      </c>
      <c r="P19789" s="13">
        <v>42583</v>
      </c>
      <c r="Q19789">
        <v>58.619999</v>
      </c>
      <c r="R19789">
        <v>59.279998999999997</v>
      </c>
      <c r="S19789">
        <v>58.580002</v>
      </c>
      <c r="T19789">
        <v>59.029998999999997</v>
      </c>
      <c r="U19789">
        <v>49.387737000000001</v>
      </c>
      <c r="V19789">
        <v>1946000</v>
      </c>
      <c r="W19789" s="9" t="str">
        <f t="shared" si="313"/>
        <v>ES</v>
      </c>
    </row>
    <row r="19790" spans="15:23">
      <c r="O19790" t="s">
        <v>218</v>
      </c>
      <c r="P19790" s="13">
        <v>42584</v>
      </c>
      <c r="Q19790">
        <v>58.790000999999997</v>
      </c>
      <c r="R19790">
        <v>59.009998000000003</v>
      </c>
      <c r="S19790">
        <v>58.110000999999997</v>
      </c>
      <c r="T19790">
        <v>58.490001999999997</v>
      </c>
      <c r="U19790">
        <v>48.935940000000002</v>
      </c>
      <c r="V19790">
        <v>1364100</v>
      </c>
      <c r="W19790" s="9" t="str">
        <f t="shared" si="313"/>
        <v>ES</v>
      </c>
    </row>
    <row r="19791" spans="15:23">
      <c r="O19791" t="s">
        <v>218</v>
      </c>
      <c r="P19791" s="13">
        <v>42585</v>
      </c>
      <c r="Q19791">
        <v>58.52</v>
      </c>
      <c r="R19791">
        <v>58.790000999999997</v>
      </c>
      <c r="S19791">
        <v>57.330002</v>
      </c>
      <c r="T19791">
        <v>57.580002</v>
      </c>
      <c r="U19791">
        <v>48.174579999999999</v>
      </c>
      <c r="V19791">
        <v>1554300</v>
      </c>
      <c r="W19791" s="9" t="str">
        <f t="shared" si="313"/>
        <v>ES</v>
      </c>
    </row>
    <row r="19792" spans="15:23">
      <c r="O19792" t="s">
        <v>218</v>
      </c>
      <c r="P19792" s="13">
        <v>42586</v>
      </c>
      <c r="Q19792">
        <v>57.599997999999999</v>
      </c>
      <c r="R19792">
        <v>57.990001999999997</v>
      </c>
      <c r="S19792">
        <v>57.450001</v>
      </c>
      <c r="T19792">
        <v>57.619999</v>
      </c>
      <c r="U19792">
        <v>48.208046000000003</v>
      </c>
      <c r="V19792">
        <v>1356800</v>
      </c>
      <c r="W19792" s="9" t="str">
        <f t="shared" si="313"/>
        <v>ES</v>
      </c>
    </row>
    <row r="19793" spans="15:23">
      <c r="O19793" t="s">
        <v>218</v>
      </c>
      <c r="P19793" s="13">
        <v>42587</v>
      </c>
      <c r="Q19793">
        <v>57.240001999999997</v>
      </c>
      <c r="R19793">
        <v>57.66</v>
      </c>
      <c r="S19793">
        <v>56.459999000000003</v>
      </c>
      <c r="T19793">
        <v>56.740001999999997</v>
      </c>
      <c r="U19793">
        <v>47.471798</v>
      </c>
      <c r="V19793">
        <v>2158200</v>
      </c>
      <c r="W19793" s="9" t="str">
        <f t="shared" si="313"/>
        <v>ES</v>
      </c>
    </row>
    <row r="19794" spans="15:23">
      <c r="O19794" t="s">
        <v>218</v>
      </c>
      <c r="P19794" s="13">
        <v>42590</v>
      </c>
      <c r="Q19794">
        <v>56.889999000000003</v>
      </c>
      <c r="R19794">
        <v>57.18</v>
      </c>
      <c r="S19794">
        <v>56.43</v>
      </c>
      <c r="T19794">
        <v>56.77</v>
      </c>
      <c r="U19794">
        <v>47.496890999999998</v>
      </c>
      <c r="V19794">
        <v>1479800</v>
      </c>
      <c r="W19794" s="9" t="str">
        <f t="shared" si="313"/>
        <v>ES</v>
      </c>
    </row>
    <row r="19795" spans="15:23">
      <c r="O19795" t="s">
        <v>218</v>
      </c>
      <c r="P19795" s="13">
        <v>42591</v>
      </c>
      <c r="Q19795">
        <v>56.779998999999997</v>
      </c>
      <c r="R19795">
        <v>57.259998000000003</v>
      </c>
      <c r="S19795">
        <v>56.639999000000003</v>
      </c>
      <c r="T19795">
        <v>56.84</v>
      </c>
      <c r="U19795">
        <v>47.555461999999999</v>
      </c>
      <c r="V19795">
        <v>799700</v>
      </c>
      <c r="W19795" s="9" t="str">
        <f t="shared" si="313"/>
        <v>ES</v>
      </c>
    </row>
    <row r="19796" spans="15:23">
      <c r="O19796" t="s">
        <v>218</v>
      </c>
      <c r="P19796" s="13">
        <v>42592</v>
      </c>
      <c r="Q19796">
        <v>56.98</v>
      </c>
      <c r="R19796">
        <v>57.110000999999997</v>
      </c>
      <c r="S19796">
        <v>56.82</v>
      </c>
      <c r="T19796">
        <v>56.939999</v>
      </c>
      <c r="U19796">
        <v>47.639122</v>
      </c>
      <c r="V19796">
        <v>722400</v>
      </c>
      <c r="W19796" s="9" t="str">
        <f t="shared" si="313"/>
        <v>ES</v>
      </c>
    </row>
    <row r="19797" spans="15:23">
      <c r="O19797" t="s">
        <v>218</v>
      </c>
      <c r="P19797" s="13">
        <v>42593</v>
      </c>
      <c r="Q19797">
        <v>56.98</v>
      </c>
      <c r="R19797">
        <v>57.169998</v>
      </c>
      <c r="S19797">
        <v>56.77</v>
      </c>
      <c r="T19797">
        <v>57.150002000000001</v>
      </c>
      <c r="U19797">
        <v>47.814827000000001</v>
      </c>
      <c r="V19797">
        <v>986400</v>
      </c>
      <c r="W19797" s="9" t="str">
        <f t="shared" si="313"/>
        <v>ES</v>
      </c>
    </row>
    <row r="19798" spans="15:23">
      <c r="O19798" t="s">
        <v>218</v>
      </c>
      <c r="P19798" s="13">
        <v>42594</v>
      </c>
      <c r="Q19798">
        <v>57.32</v>
      </c>
      <c r="R19798">
        <v>57.619999</v>
      </c>
      <c r="S19798">
        <v>57.130001</v>
      </c>
      <c r="T19798">
        <v>57.25</v>
      </c>
      <c r="U19798">
        <v>47.898499000000001</v>
      </c>
      <c r="V19798">
        <v>650400</v>
      </c>
      <c r="W19798" s="9" t="str">
        <f t="shared" si="313"/>
        <v>ES</v>
      </c>
    </row>
    <row r="19799" spans="15:23">
      <c r="O19799" t="s">
        <v>218</v>
      </c>
      <c r="P19799" s="13">
        <v>42597</v>
      </c>
      <c r="Q19799">
        <v>57.369999</v>
      </c>
      <c r="R19799">
        <v>57.369999</v>
      </c>
      <c r="S19799">
        <v>56.34</v>
      </c>
      <c r="T19799">
        <v>56.369999</v>
      </c>
      <c r="U19799">
        <v>47.162227999999999</v>
      </c>
      <c r="V19799">
        <v>1176200</v>
      </c>
      <c r="W19799" s="9" t="str">
        <f t="shared" si="313"/>
        <v>ES</v>
      </c>
    </row>
    <row r="19800" spans="15:23">
      <c r="O19800" t="s">
        <v>218</v>
      </c>
      <c r="P19800" s="13">
        <v>42598</v>
      </c>
      <c r="Q19800">
        <v>56.220001000000003</v>
      </c>
      <c r="R19800">
        <v>56.389999000000003</v>
      </c>
      <c r="S19800">
        <v>55.470001000000003</v>
      </c>
      <c r="T19800">
        <v>55.470001000000003</v>
      </c>
      <c r="U19800">
        <v>46.409241000000002</v>
      </c>
      <c r="V19800">
        <v>1421700</v>
      </c>
      <c r="W19800" s="9" t="str">
        <f t="shared" si="313"/>
        <v>ES</v>
      </c>
    </row>
    <row r="19801" spans="15:23">
      <c r="O19801" t="s">
        <v>218</v>
      </c>
      <c r="P19801" s="13">
        <v>42599</v>
      </c>
      <c r="Q19801">
        <v>55.41</v>
      </c>
      <c r="R19801">
        <v>55.91</v>
      </c>
      <c r="S19801">
        <v>54.18</v>
      </c>
      <c r="T19801">
        <v>55.77</v>
      </c>
      <c r="U19801">
        <v>46.660240000000002</v>
      </c>
      <c r="V19801">
        <v>4311300</v>
      </c>
      <c r="W19801" s="9" t="str">
        <f t="shared" si="313"/>
        <v>ES</v>
      </c>
    </row>
    <row r="19802" spans="15:23">
      <c r="O19802" t="s">
        <v>218</v>
      </c>
      <c r="P19802" s="13">
        <v>42600</v>
      </c>
      <c r="Q19802">
        <v>55.599997999999999</v>
      </c>
      <c r="R19802">
        <v>56.59</v>
      </c>
      <c r="S19802">
        <v>55.599997999999999</v>
      </c>
      <c r="T19802">
        <v>56.529998999999997</v>
      </c>
      <c r="U19802">
        <v>47.296092999999999</v>
      </c>
      <c r="V19802">
        <v>2493400</v>
      </c>
      <c r="W19802" s="9" t="str">
        <f t="shared" si="313"/>
        <v>ES</v>
      </c>
    </row>
    <row r="19803" spans="15:23">
      <c r="O19803" t="s">
        <v>218</v>
      </c>
      <c r="P19803" s="13">
        <v>42601</v>
      </c>
      <c r="Q19803">
        <v>56.330002</v>
      </c>
      <c r="R19803">
        <v>56.470001000000003</v>
      </c>
      <c r="S19803">
        <v>55.27</v>
      </c>
      <c r="T19803">
        <v>55.540000999999997</v>
      </c>
      <c r="U19803">
        <v>46.467812000000002</v>
      </c>
      <c r="V19803">
        <v>1538800</v>
      </c>
      <c r="W19803" s="9" t="str">
        <f t="shared" si="313"/>
        <v>ES</v>
      </c>
    </row>
    <row r="19804" spans="15:23">
      <c r="O19804" t="s">
        <v>218</v>
      </c>
      <c r="P19804" s="13">
        <v>42604</v>
      </c>
      <c r="Q19804">
        <v>55.650002000000001</v>
      </c>
      <c r="R19804">
        <v>55.959999000000003</v>
      </c>
      <c r="S19804">
        <v>55.549999</v>
      </c>
      <c r="T19804">
        <v>55.630001</v>
      </c>
      <c r="U19804">
        <v>46.543106000000002</v>
      </c>
      <c r="V19804">
        <v>1015000</v>
      </c>
      <c r="W19804" s="9" t="str">
        <f t="shared" si="313"/>
        <v>ES</v>
      </c>
    </row>
    <row r="19805" spans="15:23">
      <c r="O19805" t="s">
        <v>218</v>
      </c>
      <c r="P19805" s="13">
        <v>42605</v>
      </c>
      <c r="Q19805">
        <v>55.669998</v>
      </c>
      <c r="R19805">
        <v>56.18</v>
      </c>
      <c r="S19805">
        <v>55.25</v>
      </c>
      <c r="T19805">
        <v>55.279998999999997</v>
      </c>
      <c r="U19805">
        <v>46.250281999999999</v>
      </c>
      <c r="V19805">
        <v>959400</v>
      </c>
      <c r="W19805" s="9" t="str">
        <f t="shared" si="313"/>
        <v>ES</v>
      </c>
    </row>
    <row r="19806" spans="15:23">
      <c r="O19806" t="s">
        <v>218</v>
      </c>
      <c r="P19806" s="13">
        <v>42606</v>
      </c>
      <c r="Q19806">
        <v>55.200001</v>
      </c>
      <c r="R19806">
        <v>55.349997999999999</v>
      </c>
      <c r="S19806">
        <v>54.779998999999997</v>
      </c>
      <c r="T19806">
        <v>55.34</v>
      </c>
      <c r="U19806">
        <v>46.300483999999997</v>
      </c>
      <c r="V19806">
        <v>1140700</v>
      </c>
      <c r="W19806" s="9" t="str">
        <f t="shared" si="313"/>
        <v>ES</v>
      </c>
    </row>
    <row r="19807" spans="15:23">
      <c r="O19807" t="s">
        <v>218</v>
      </c>
      <c r="P19807" s="13">
        <v>42607</v>
      </c>
      <c r="Q19807">
        <v>55.310001</v>
      </c>
      <c r="R19807">
        <v>55.630001</v>
      </c>
      <c r="S19807">
        <v>55.209999000000003</v>
      </c>
      <c r="T19807">
        <v>55.27</v>
      </c>
      <c r="U19807">
        <v>46.241909</v>
      </c>
      <c r="V19807">
        <v>1138300</v>
      </c>
      <c r="W19807" s="9" t="str">
        <f t="shared" si="313"/>
        <v>ES</v>
      </c>
    </row>
    <row r="19808" spans="15:23">
      <c r="O19808" t="s">
        <v>218</v>
      </c>
      <c r="P19808" s="13">
        <v>42608</v>
      </c>
      <c r="Q19808">
        <v>55.419998</v>
      </c>
      <c r="R19808">
        <v>55.77</v>
      </c>
      <c r="S19808">
        <v>54.060001</v>
      </c>
      <c r="T19808">
        <v>54.119999</v>
      </c>
      <c r="U19808">
        <v>45.279758000000001</v>
      </c>
      <c r="V19808">
        <v>1401700</v>
      </c>
      <c r="W19808" s="9" t="str">
        <f t="shared" si="313"/>
        <v>ES</v>
      </c>
    </row>
    <row r="19809" spans="15:23">
      <c r="O19809" t="s">
        <v>218</v>
      </c>
      <c r="P19809" s="13">
        <v>42611</v>
      </c>
      <c r="Q19809">
        <v>54.290000999999997</v>
      </c>
      <c r="R19809">
        <v>54.68</v>
      </c>
      <c r="S19809">
        <v>54.25</v>
      </c>
      <c r="T19809">
        <v>54.369999</v>
      </c>
      <c r="U19809">
        <v>45.488922000000002</v>
      </c>
      <c r="V19809">
        <v>995100</v>
      </c>
      <c r="W19809" s="9" t="str">
        <f t="shared" si="313"/>
        <v>ES</v>
      </c>
    </row>
    <row r="19810" spans="15:23">
      <c r="O19810" t="s">
        <v>218</v>
      </c>
      <c r="P19810" s="13">
        <v>42612</v>
      </c>
      <c r="Q19810">
        <v>54.34</v>
      </c>
      <c r="R19810">
        <v>54.639999000000003</v>
      </c>
      <c r="S19810">
        <v>53.689999</v>
      </c>
      <c r="T19810">
        <v>53.740001999999997</v>
      </c>
      <c r="U19810">
        <v>44.961834000000003</v>
      </c>
      <c r="V19810">
        <v>1202800</v>
      </c>
      <c r="W19810" s="9" t="str">
        <f t="shared" si="313"/>
        <v>ES</v>
      </c>
    </row>
    <row r="19811" spans="15:23">
      <c r="O19811" t="s">
        <v>218</v>
      </c>
      <c r="P19811" s="13">
        <v>42613</v>
      </c>
      <c r="Q19811">
        <v>53.709999000000003</v>
      </c>
      <c r="R19811">
        <v>53.98</v>
      </c>
      <c r="S19811">
        <v>53.580002</v>
      </c>
      <c r="T19811">
        <v>53.970001000000003</v>
      </c>
      <c r="U19811">
        <v>45.154259000000003</v>
      </c>
      <c r="V19811">
        <v>1503100</v>
      </c>
      <c r="W19811" s="9" t="str">
        <f t="shared" si="313"/>
        <v>ES</v>
      </c>
    </row>
    <row r="19812" spans="15:23">
      <c r="O19812" t="s">
        <v>218</v>
      </c>
      <c r="P19812" s="13">
        <v>42614</v>
      </c>
      <c r="Q19812">
        <v>53.959999000000003</v>
      </c>
      <c r="R19812">
        <v>54</v>
      </c>
      <c r="S19812">
        <v>53.490001999999997</v>
      </c>
      <c r="T19812">
        <v>53.59</v>
      </c>
      <c r="U19812">
        <v>44.836329999999997</v>
      </c>
      <c r="V19812">
        <v>1134100</v>
      </c>
      <c r="W19812" s="9" t="str">
        <f t="shared" si="313"/>
        <v>ES</v>
      </c>
    </row>
    <row r="19813" spans="15:23">
      <c r="O19813" t="s">
        <v>218</v>
      </c>
      <c r="P19813" s="13">
        <v>42615</v>
      </c>
      <c r="Q19813">
        <v>53.59</v>
      </c>
      <c r="R19813">
        <v>54.450001</v>
      </c>
      <c r="S19813">
        <v>53.549999</v>
      </c>
      <c r="T19813">
        <v>54.369999</v>
      </c>
      <c r="U19813">
        <v>45.488922000000002</v>
      </c>
      <c r="V19813">
        <v>1624800</v>
      </c>
      <c r="W19813" s="9" t="str">
        <f t="shared" si="313"/>
        <v>ES</v>
      </c>
    </row>
    <row r="19814" spans="15:23">
      <c r="O19814" t="s">
        <v>218</v>
      </c>
      <c r="P19814" s="13">
        <v>42619</v>
      </c>
      <c r="Q19814">
        <v>54.610000999999997</v>
      </c>
      <c r="R19814">
        <v>55.139999000000003</v>
      </c>
      <c r="S19814">
        <v>54.400002000000001</v>
      </c>
      <c r="T19814">
        <v>54.959999000000003</v>
      </c>
      <c r="U19814">
        <v>45.982548000000001</v>
      </c>
      <c r="V19814">
        <v>1352200</v>
      </c>
      <c r="W19814" s="9" t="str">
        <f t="shared" si="313"/>
        <v>ES</v>
      </c>
    </row>
    <row r="19815" spans="15:23">
      <c r="O19815" t="s">
        <v>218</v>
      </c>
      <c r="P19815" s="13">
        <v>42620</v>
      </c>
      <c r="Q19815">
        <v>54.900002000000001</v>
      </c>
      <c r="R19815">
        <v>54.970001000000003</v>
      </c>
      <c r="S19815">
        <v>54.560001</v>
      </c>
      <c r="T19815">
        <v>54.869999</v>
      </c>
      <c r="U19815">
        <v>45.907252999999997</v>
      </c>
      <c r="V19815">
        <v>903200</v>
      </c>
      <c r="W19815" s="9" t="str">
        <f t="shared" si="313"/>
        <v>ES</v>
      </c>
    </row>
    <row r="19816" spans="15:23">
      <c r="O19816" t="s">
        <v>218</v>
      </c>
      <c r="P19816" s="13">
        <v>42621</v>
      </c>
      <c r="Q19816">
        <v>54.73</v>
      </c>
      <c r="R19816">
        <v>55.119999</v>
      </c>
      <c r="S19816">
        <v>54.630001</v>
      </c>
      <c r="T19816">
        <v>55.009998000000003</v>
      </c>
      <c r="U19816">
        <v>46.024386999999997</v>
      </c>
      <c r="V19816">
        <v>1009700</v>
      </c>
      <c r="W19816" s="9" t="str">
        <f t="shared" si="313"/>
        <v>ES</v>
      </c>
    </row>
    <row r="19817" spans="15:23">
      <c r="O19817" t="s">
        <v>218</v>
      </c>
      <c r="P19817" s="13">
        <v>42622</v>
      </c>
      <c r="Q19817">
        <v>54.52</v>
      </c>
      <c r="R19817">
        <v>54.599997999999999</v>
      </c>
      <c r="S19817">
        <v>53.240001999999997</v>
      </c>
      <c r="T19817">
        <v>53.25</v>
      </c>
      <c r="U19817">
        <v>44.551864999999999</v>
      </c>
      <c r="V19817">
        <v>2740000</v>
      </c>
      <c r="W19817" s="9" t="str">
        <f t="shared" si="313"/>
        <v>ES</v>
      </c>
    </row>
    <row r="19818" spans="15:23">
      <c r="O19818" t="s">
        <v>218</v>
      </c>
      <c r="P19818" s="13">
        <v>42625</v>
      </c>
      <c r="Q19818">
        <v>53.34</v>
      </c>
      <c r="R19818">
        <v>54.41</v>
      </c>
      <c r="S19818">
        <v>53.080002</v>
      </c>
      <c r="T19818">
        <v>54.310001</v>
      </c>
      <c r="U19818">
        <v>45.438724999999998</v>
      </c>
      <c r="V19818">
        <v>2766200</v>
      </c>
      <c r="W19818" s="9" t="str">
        <f t="shared" si="313"/>
        <v>ES</v>
      </c>
    </row>
    <row r="19819" spans="15:23">
      <c r="O19819" t="s">
        <v>218</v>
      </c>
      <c r="P19819" s="13">
        <v>42626</v>
      </c>
      <c r="Q19819">
        <v>54.240001999999997</v>
      </c>
      <c r="R19819">
        <v>54.27</v>
      </c>
      <c r="S19819">
        <v>53.380001</v>
      </c>
      <c r="T19819">
        <v>53.610000999999997</v>
      </c>
      <c r="U19819">
        <v>44.853073000000002</v>
      </c>
      <c r="V19819">
        <v>2782200</v>
      </c>
      <c r="W19819" s="9" t="str">
        <f t="shared" si="313"/>
        <v>ES</v>
      </c>
    </row>
    <row r="19820" spans="15:23">
      <c r="O19820" t="s">
        <v>218</v>
      </c>
      <c r="P19820" s="13">
        <v>42627</v>
      </c>
      <c r="Q19820">
        <v>53.84</v>
      </c>
      <c r="R19820">
        <v>54.240001999999997</v>
      </c>
      <c r="S19820">
        <v>53.41</v>
      </c>
      <c r="T19820">
        <v>53.700001</v>
      </c>
      <c r="U19820">
        <v>44.928359999999998</v>
      </c>
      <c r="V19820">
        <v>1651400</v>
      </c>
      <c r="W19820" s="9" t="str">
        <f t="shared" si="313"/>
        <v>ES</v>
      </c>
    </row>
    <row r="19821" spans="15:23">
      <c r="O19821" t="s">
        <v>218</v>
      </c>
      <c r="P19821" s="13">
        <v>42628</v>
      </c>
      <c r="Q19821">
        <v>53.240001999999997</v>
      </c>
      <c r="R19821">
        <v>53.860000999999997</v>
      </c>
      <c r="S19821">
        <v>53.040000999999997</v>
      </c>
      <c r="T19821">
        <v>53.77</v>
      </c>
      <c r="U19821">
        <v>45.362842999999998</v>
      </c>
      <c r="V19821">
        <v>1265000</v>
      </c>
      <c r="W19821" s="9" t="str">
        <f t="shared" si="313"/>
        <v>ES</v>
      </c>
    </row>
    <row r="19822" spans="15:23">
      <c r="O19822" t="s">
        <v>218</v>
      </c>
      <c r="P19822" s="13">
        <v>42629</v>
      </c>
      <c r="Q19822">
        <v>53.619999</v>
      </c>
      <c r="R19822">
        <v>54.259998000000003</v>
      </c>
      <c r="S19822">
        <v>53.330002</v>
      </c>
      <c r="T19822">
        <v>54.18</v>
      </c>
      <c r="U19822">
        <v>45.708733000000002</v>
      </c>
      <c r="V19822">
        <v>2736500</v>
      </c>
      <c r="W19822" s="9" t="str">
        <f t="shared" si="313"/>
        <v>ES</v>
      </c>
    </row>
    <row r="19823" spans="15:23">
      <c r="O19823" t="s">
        <v>218</v>
      </c>
      <c r="P19823" s="13">
        <v>42632</v>
      </c>
      <c r="Q19823">
        <v>54.389999000000003</v>
      </c>
      <c r="R19823">
        <v>54.630001</v>
      </c>
      <c r="S19823">
        <v>54.18</v>
      </c>
      <c r="T19823">
        <v>54.59</v>
      </c>
      <c r="U19823">
        <v>46.054637999999997</v>
      </c>
      <c r="V19823">
        <v>1426100</v>
      </c>
      <c r="W19823" s="9" t="str">
        <f t="shared" si="313"/>
        <v>ES</v>
      </c>
    </row>
    <row r="19824" spans="15:23">
      <c r="O19824" t="s">
        <v>218</v>
      </c>
      <c r="P19824" s="13">
        <v>42633</v>
      </c>
      <c r="Q19824">
        <v>54.860000999999997</v>
      </c>
      <c r="R19824">
        <v>55.02</v>
      </c>
      <c r="S19824">
        <v>54.41</v>
      </c>
      <c r="T19824">
        <v>54.43</v>
      </c>
      <c r="U19824">
        <v>45.919635999999997</v>
      </c>
      <c r="V19824">
        <v>1633100</v>
      </c>
      <c r="W19824" s="9" t="str">
        <f t="shared" si="313"/>
        <v>ES</v>
      </c>
    </row>
    <row r="19825" spans="15:23">
      <c r="O19825" t="s">
        <v>218</v>
      </c>
      <c r="P19825" s="13">
        <v>42634</v>
      </c>
      <c r="Q19825">
        <v>54.380001</v>
      </c>
      <c r="R19825">
        <v>55.490001999999997</v>
      </c>
      <c r="S19825">
        <v>54.32</v>
      </c>
      <c r="T19825">
        <v>55.450001</v>
      </c>
      <c r="U19825">
        <v>46.780163000000002</v>
      </c>
      <c r="V19825">
        <v>1979600</v>
      </c>
      <c r="W19825" s="9" t="str">
        <f t="shared" si="313"/>
        <v>ES</v>
      </c>
    </row>
    <row r="19826" spans="15:23">
      <c r="O19826" t="s">
        <v>218</v>
      </c>
      <c r="P19826" s="13">
        <v>42635</v>
      </c>
      <c r="Q19826">
        <v>55.779998999999997</v>
      </c>
      <c r="R19826">
        <v>56.060001</v>
      </c>
      <c r="S19826">
        <v>55.450001</v>
      </c>
      <c r="T19826">
        <v>55.82</v>
      </c>
      <c r="U19826">
        <v>47.092308000000003</v>
      </c>
      <c r="V19826">
        <v>1871900</v>
      </c>
      <c r="W19826" s="9" t="str">
        <f t="shared" si="313"/>
        <v>ES</v>
      </c>
    </row>
    <row r="19827" spans="15:23">
      <c r="O19827" t="s">
        <v>218</v>
      </c>
      <c r="P19827" s="13">
        <v>42636</v>
      </c>
      <c r="Q19827">
        <v>55.650002000000001</v>
      </c>
      <c r="R19827">
        <v>56.41</v>
      </c>
      <c r="S19827">
        <v>55.52</v>
      </c>
      <c r="T19827">
        <v>56.23</v>
      </c>
      <c r="U19827">
        <v>47.438206000000001</v>
      </c>
      <c r="V19827">
        <v>1731600</v>
      </c>
      <c r="W19827" s="9" t="str">
        <f t="shared" si="313"/>
        <v>ES</v>
      </c>
    </row>
    <row r="19828" spans="15:23">
      <c r="O19828" t="s">
        <v>218</v>
      </c>
      <c r="P19828" s="13">
        <v>42639</v>
      </c>
      <c r="Q19828">
        <v>56.240001999999997</v>
      </c>
      <c r="R19828">
        <v>56.59</v>
      </c>
      <c r="S19828">
        <v>56.049999</v>
      </c>
      <c r="T19828">
        <v>56.34</v>
      </c>
      <c r="U19828">
        <v>47.531021000000003</v>
      </c>
      <c r="V19828">
        <v>1769400</v>
      </c>
      <c r="W19828" s="9" t="str">
        <f t="shared" si="313"/>
        <v>ES</v>
      </c>
    </row>
    <row r="19829" spans="15:23">
      <c r="O19829" t="s">
        <v>218</v>
      </c>
      <c r="P19829" s="13">
        <v>42640</v>
      </c>
      <c r="Q19829">
        <v>56.66</v>
      </c>
      <c r="R19829">
        <v>56.84</v>
      </c>
      <c r="S19829">
        <v>55.299999</v>
      </c>
      <c r="T19829">
        <v>55.41</v>
      </c>
      <c r="U19829">
        <v>46.746422000000003</v>
      </c>
      <c r="V19829">
        <v>1374900</v>
      </c>
      <c r="W19829" s="9" t="str">
        <f t="shared" si="313"/>
        <v>ES</v>
      </c>
    </row>
    <row r="19830" spans="15:23">
      <c r="O19830" t="s">
        <v>218</v>
      </c>
      <c r="P19830" s="13">
        <v>42641</v>
      </c>
      <c r="Q19830">
        <v>55.509998000000003</v>
      </c>
      <c r="R19830">
        <v>55.580002</v>
      </c>
      <c r="S19830">
        <v>54.810001</v>
      </c>
      <c r="T19830">
        <v>55.240001999999997</v>
      </c>
      <c r="U19830">
        <v>46.603003999999999</v>
      </c>
      <c r="V19830">
        <v>1120300</v>
      </c>
      <c r="W19830" s="9" t="str">
        <f t="shared" si="313"/>
        <v>ES</v>
      </c>
    </row>
    <row r="19831" spans="15:23">
      <c r="O19831" t="s">
        <v>218</v>
      </c>
      <c r="P19831" s="13">
        <v>42642</v>
      </c>
      <c r="Q19831">
        <v>54.950001</v>
      </c>
      <c r="R19831">
        <v>55.150002000000001</v>
      </c>
      <c r="S19831">
        <v>54.279998999999997</v>
      </c>
      <c r="T19831">
        <v>54.689999</v>
      </c>
      <c r="U19831">
        <v>46.138995999999999</v>
      </c>
      <c r="V19831">
        <v>1197700</v>
      </c>
      <c r="W19831" s="9" t="str">
        <f t="shared" si="313"/>
        <v>ES</v>
      </c>
    </row>
    <row r="19832" spans="15:23">
      <c r="O19832" t="s">
        <v>218</v>
      </c>
      <c r="P19832" s="13">
        <v>42643</v>
      </c>
      <c r="Q19832">
        <v>54.91</v>
      </c>
      <c r="R19832">
        <v>55.220001000000003</v>
      </c>
      <c r="S19832">
        <v>53.810001</v>
      </c>
      <c r="T19832">
        <v>54.18</v>
      </c>
      <c r="U19832">
        <v>45.708733000000002</v>
      </c>
      <c r="V19832">
        <v>2550600</v>
      </c>
      <c r="W19832" s="9" t="str">
        <f t="shared" si="313"/>
        <v>ES</v>
      </c>
    </row>
    <row r="19833" spans="15:23">
      <c r="O19833" t="s">
        <v>218</v>
      </c>
      <c r="P19833" s="13">
        <v>42646</v>
      </c>
      <c r="Q19833">
        <v>54</v>
      </c>
      <c r="R19833">
        <v>54.029998999999997</v>
      </c>
      <c r="S19833">
        <v>53.110000999999997</v>
      </c>
      <c r="T19833">
        <v>53.540000999999997</v>
      </c>
      <c r="U19833">
        <v>45.168804000000002</v>
      </c>
      <c r="V19833">
        <v>1677000</v>
      </c>
      <c r="W19833" s="9" t="str">
        <f t="shared" si="313"/>
        <v>ES</v>
      </c>
    </row>
    <row r="19834" spans="15:23">
      <c r="O19834" t="s">
        <v>218</v>
      </c>
      <c r="P19834" s="13">
        <v>42647</v>
      </c>
      <c r="Q19834">
        <v>53.279998999999997</v>
      </c>
      <c r="R19834">
        <v>53.400002000000001</v>
      </c>
      <c r="S19834">
        <v>52.32</v>
      </c>
      <c r="T19834">
        <v>52.610000999999997</v>
      </c>
      <c r="U19834">
        <v>44.384211999999998</v>
      </c>
      <c r="V19834">
        <v>2520200</v>
      </c>
      <c r="W19834" s="9" t="str">
        <f t="shared" si="313"/>
        <v>ES</v>
      </c>
    </row>
    <row r="19835" spans="15:23">
      <c r="O19835" t="s">
        <v>218</v>
      </c>
      <c r="P19835" s="13">
        <v>42648</v>
      </c>
      <c r="Q19835">
        <v>53.220001000000003</v>
      </c>
      <c r="R19835">
        <v>53.240001999999997</v>
      </c>
      <c r="S19835">
        <v>52.18</v>
      </c>
      <c r="T19835">
        <v>52.560001</v>
      </c>
      <c r="U19835">
        <v>44.342025999999997</v>
      </c>
      <c r="V19835">
        <v>2671500</v>
      </c>
      <c r="W19835" s="9" t="str">
        <f t="shared" si="313"/>
        <v>ES</v>
      </c>
    </row>
    <row r="19836" spans="15:23">
      <c r="O19836" t="s">
        <v>218</v>
      </c>
      <c r="P19836" s="13">
        <v>42649</v>
      </c>
      <c r="Q19836">
        <v>52.529998999999997</v>
      </c>
      <c r="R19836">
        <v>52.82</v>
      </c>
      <c r="S19836">
        <v>51.990001999999997</v>
      </c>
      <c r="T19836">
        <v>52.720001000000003</v>
      </c>
      <c r="U19836">
        <v>44.477012999999999</v>
      </c>
      <c r="V19836">
        <v>1808700</v>
      </c>
      <c r="W19836" s="9" t="str">
        <f t="shared" si="313"/>
        <v>ES</v>
      </c>
    </row>
    <row r="19837" spans="15:23">
      <c r="O19837" t="s">
        <v>218</v>
      </c>
      <c r="P19837" s="13">
        <v>42650</v>
      </c>
      <c r="Q19837">
        <v>53.009998000000003</v>
      </c>
      <c r="R19837">
        <v>53.57</v>
      </c>
      <c r="S19837">
        <v>52.290000999999997</v>
      </c>
      <c r="T19837">
        <v>52.439999</v>
      </c>
      <c r="U19837">
        <v>44.240788000000002</v>
      </c>
      <c r="V19837">
        <v>1509700</v>
      </c>
      <c r="W19837" s="9" t="str">
        <f t="shared" si="313"/>
        <v>ES</v>
      </c>
    </row>
    <row r="19838" spans="15:23">
      <c r="O19838" t="s">
        <v>218</v>
      </c>
      <c r="P19838" s="13">
        <v>42653</v>
      </c>
      <c r="Q19838">
        <v>52.459999000000003</v>
      </c>
      <c r="R19838">
        <v>52.810001</v>
      </c>
      <c r="S19838">
        <v>52.34</v>
      </c>
      <c r="T19838">
        <v>52.759998000000003</v>
      </c>
      <c r="U19838">
        <v>44.510756999999998</v>
      </c>
      <c r="V19838">
        <v>1110900</v>
      </c>
      <c r="W19838" s="9" t="str">
        <f t="shared" si="313"/>
        <v>ES</v>
      </c>
    </row>
    <row r="19839" spans="15:23">
      <c r="O19839" t="s">
        <v>218</v>
      </c>
      <c r="P19839" s="13">
        <v>42654</v>
      </c>
      <c r="Q19839">
        <v>52.66</v>
      </c>
      <c r="R19839">
        <v>52.66</v>
      </c>
      <c r="S19839">
        <v>51.880001</v>
      </c>
      <c r="T19839">
        <v>51.98</v>
      </c>
      <c r="U19839">
        <v>43.852718000000003</v>
      </c>
      <c r="V19839">
        <v>1781300</v>
      </c>
      <c r="W19839" s="9" t="str">
        <f t="shared" si="313"/>
        <v>ES</v>
      </c>
    </row>
    <row r="19840" spans="15:23">
      <c r="O19840" t="s">
        <v>218</v>
      </c>
      <c r="P19840" s="13">
        <v>42655</v>
      </c>
      <c r="Q19840">
        <v>52.049999</v>
      </c>
      <c r="R19840">
        <v>52.66</v>
      </c>
      <c r="S19840">
        <v>52.029998999999997</v>
      </c>
      <c r="T19840">
        <v>52.580002</v>
      </c>
      <c r="U19840">
        <v>44.358902</v>
      </c>
      <c r="V19840">
        <v>2211900</v>
      </c>
      <c r="W19840" s="9" t="str">
        <f t="shared" si="313"/>
        <v>ES</v>
      </c>
    </row>
    <row r="19841" spans="15:23">
      <c r="O19841" t="s">
        <v>218</v>
      </c>
      <c r="P19841" s="13">
        <v>42656</v>
      </c>
      <c r="Q19841">
        <v>52.709999000000003</v>
      </c>
      <c r="R19841">
        <v>53.540000999999997</v>
      </c>
      <c r="S19841">
        <v>52.540000999999997</v>
      </c>
      <c r="T19841">
        <v>53.299999</v>
      </c>
      <c r="U19841">
        <v>44.966324</v>
      </c>
      <c r="V19841">
        <v>1850300</v>
      </c>
      <c r="W19841" s="9" t="str">
        <f t="shared" si="313"/>
        <v>ES</v>
      </c>
    </row>
    <row r="19842" spans="15:23">
      <c r="O19842" t="s">
        <v>218</v>
      </c>
      <c r="P19842" s="13">
        <v>42657</v>
      </c>
      <c r="Q19842">
        <v>53.07</v>
      </c>
      <c r="R19842">
        <v>53.810001</v>
      </c>
      <c r="S19842">
        <v>52.950001</v>
      </c>
      <c r="T19842">
        <v>53.18</v>
      </c>
      <c r="U19842">
        <v>44.865105</v>
      </c>
      <c r="V19842">
        <v>1412900</v>
      </c>
      <c r="W19842" s="9" t="str">
        <f t="shared" si="313"/>
        <v>ES</v>
      </c>
    </row>
    <row r="19843" spans="15:23">
      <c r="O19843" t="s">
        <v>218</v>
      </c>
      <c r="P19843" s="13">
        <v>42660</v>
      </c>
      <c r="Q19843">
        <v>53.240001999999997</v>
      </c>
      <c r="R19843">
        <v>53.77</v>
      </c>
      <c r="S19843">
        <v>53.240001999999997</v>
      </c>
      <c r="T19843">
        <v>53.75</v>
      </c>
      <c r="U19843">
        <v>45.345973999999998</v>
      </c>
      <c r="V19843">
        <v>1455100</v>
      </c>
      <c r="W19843" s="9" t="str">
        <f t="shared" si="313"/>
        <v>ES</v>
      </c>
    </row>
    <row r="19844" spans="15:23">
      <c r="O19844" t="s">
        <v>218</v>
      </c>
      <c r="P19844" s="13">
        <v>42661</v>
      </c>
      <c r="Q19844">
        <v>54.049999</v>
      </c>
      <c r="R19844">
        <v>54.299999</v>
      </c>
      <c r="S19844">
        <v>53.360000999999997</v>
      </c>
      <c r="T19844">
        <v>54.130001</v>
      </c>
      <c r="U19844">
        <v>45.666553</v>
      </c>
      <c r="V19844">
        <v>1308800</v>
      </c>
      <c r="W19844" s="9" t="str">
        <f t="shared" si="313"/>
        <v>ES</v>
      </c>
    </row>
    <row r="19845" spans="15:23">
      <c r="O19845" t="s">
        <v>218</v>
      </c>
      <c r="P19845" s="13">
        <v>42662</v>
      </c>
      <c r="Q19845">
        <v>54.130001</v>
      </c>
      <c r="R19845">
        <v>54.189999</v>
      </c>
      <c r="S19845">
        <v>53.59</v>
      </c>
      <c r="T19845">
        <v>53.970001000000003</v>
      </c>
      <c r="U19845">
        <v>45.531573999999999</v>
      </c>
      <c r="V19845">
        <v>1629600</v>
      </c>
      <c r="W19845" s="9" t="str">
        <f t="shared" ref="W19845:W19908" si="314">IFERROR(VLOOKUP(O19845,$B$4:$B$17,1,FALSE),"Delete")</f>
        <v>ES</v>
      </c>
    </row>
    <row r="19846" spans="15:23">
      <c r="O19846" t="s">
        <v>218</v>
      </c>
      <c r="P19846" s="13">
        <v>42663</v>
      </c>
      <c r="Q19846">
        <v>54.16</v>
      </c>
      <c r="R19846">
        <v>54.59</v>
      </c>
      <c r="S19846">
        <v>53.91</v>
      </c>
      <c r="T19846">
        <v>54.119999</v>
      </c>
      <c r="U19846">
        <v>45.658118999999999</v>
      </c>
      <c r="V19846">
        <v>1070000</v>
      </c>
      <c r="W19846" s="9" t="str">
        <f t="shared" si="314"/>
        <v>ES</v>
      </c>
    </row>
    <row r="19847" spans="15:23">
      <c r="O19847" t="s">
        <v>218</v>
      </c>
      <c r="P19847" s="13">
        <v>42664</v>
      </c>
      <c r="Q19847">
        <v>53.740001999999997</v>
      </c>
      <c r="R19847">
        <v>54.259998000000003</v>
      </c>
      <c r="S19847">
        <v>53.740001999999997</v>
      </c>
      <c r="T19847">
        <v>54</v>
      </c>
      <c r="U19847">
        <v>45.556877</v>
      </c>
      <c r="V19847">
        <v>1826600</v>
      </c>
      <c r="W19847" s="9" t="str">
        <f t="shared" si="314"/>
        <v>ES</v>
      </c>
    </row>
    <row r="19848" spans="15:23">
      <c r="O19848" t="s">
        <v>218</v>
      </c>
      <c r="P19848" s="13">
        <v>42667</v>
      </c>
      <c r="Q19848">
        <v>54.189999</v>
      </c>
      <c r="R19848">
        <v>54.41</v>
      </c>
      <c r="S19848">
        <v>53.740001999999997</v>
      </c>
      <c r="T19848">
        <v>54.130001</v>
      </c>
      <c r="U19848">
        <v>45.666553</v>
      </c>
      <c r="V19848">
        <v>1008700</v>
      </c>
      <c r="W19848" s="9" t="str">
        <f t="shared" si="314"/>
        <v>ES</v>
      </c>
    </row>
    <row r="19849" spans="15:23">
      <c r="O19849" t="s">
        <v>218</v>
      </c>
      <c r="P19849" s="13">
        <v>42668</v>
      </c>
      <c r="Q19849">
        <v>53.950001</v>
      </c>
      <c r="R19849">
        <v>54.52</v>
      </c>
      <c r="S19849">
        <v>53.869999</v>
      </c>
      <c r="T19849">
        <v>54.299999</v>
      </c>
      <c r="U19849">
        <v>45.809970999999997</v>
      </c>
      <c r="V19849">
        <v>1260600</v>
      </c>
      <c r="W19849" s="9" t="str">
        <f t="shared" si="314"/>
        <v>ES</v>
      </c>
    </row>
    <row r="19850" spans="15:23">
      <c r="O19850" t="s">
        <v>218</v>
      </c>
      <c r="P19850" s="13">
        <v>42669</v>
      </c>
      <c r="Q19850">
        <v>54.200001</v>
      </c>
      <c r="R19850">
        <v>54.43</v>
      </c>
      <c r="S19850">
        <v>53.779998999999997</v>
      </c>
      <c r="T19850">
        <v>54.310001</v>
      </c>
      <c r="U19850">
        <v>45.818413</v>
      </c>
      <c r="V19850">
        <v>1584900</v>
      </c>
      <c r="W19850" s="9" t="str">
        <f t="shared" si="314"/>
        <v>ES</v>
      </c>
    </row>
    <row r="19851" spans="15:23">
      <c r="O19851" t="s">
        <v>218</v>
      </c>
      <c r="P19851" s="13">
        <v>42670</v>
      </c>
      <c r="Q19851">
        <v>54</v>
      </c>
      <c r="R19851">
        <v>54.18</v>
      </c>
      <c r="S19851">
        <v>53.549999</v>
      </c>
      <c r="T19851">
        <v>53.91</v>
      </c>
      <c r="U19851">
        <v>45.480949000000003</v>
      </c>
      <c r="V19851">
        <v>1534800</v>
      </c>
      <c r="W19851" s="9" t="str">
        <f t="shared" si="314"/>
        <v>ES</v>
      </c>
    </row>
    <row r="19852" spans="15:23">
      <c r="O19852" t="s">
        <v>218</v>
      </c>
      <c r="P19852" s="13">
        <v>42671</v>
      </c>
      <c r="Q19852">
        <v>54.040000999999997</v>
      </c>
      <c r="R19852">
        <v>54.41</v>
      </c>
      <c r="S19852">
        <v>53.84</v>
      </c>
      <c r="T19852">
        <v>54.200001</v>
      </c>
      <c r="U19852">
        <v>45.725613000000003</v>
      </c>
      <c r="V19852">
        <v>867800</v>
      </c>
      <c r="W19852" s="9" t="str">
        <f t="shared" si="314"/>
        <v>ES</v>
      </c>
    </row>
    <row r="19853" spans="15:23">
      <c r="O19853" t="s">
        <v>218</v>
      </c>
      <c r="P19853" s="13">
        <v>42674</v>
      </c>
      <c r="Q19853">
        <v>54.360000999999997</v>
      </c>
      <c r="R19853">
        <v>55.470001000000003</v>
      </c>
      <c r="S19853">
        <v>54.290000999999997</v>
      </c>
      <c r="T19853">
        <v>55.060001</v>
      </c>
      <c r="U19853">
        <v>46.451144999999997</v>
      </c>
      <c r="V19853">
        <v>1490100</v>
      </c>
      <c r="W19853" s="9" t="str">
        <f t="shared" si="314"/>
        <v>ES</v>
      </c>
    </row>
    <row r="19854" spans="15:23">
      <c r="O19854" t="s">
        <v>218</v>
      </c>
      <c r="P19854" s="13">
        <v>42675</v>
      </c>
      <c r="Q19854">
        <v>55.16</v>
      </c>
      <c r="R19854">
        <v>55.16</v>
      </c>
      <c r="S19854">
        <v>53.939999</v>
      </c>
      <c r="T19854">
        <v>54.080002</v>
      </c>
      <c r="U19854">
        <v>45.624370999999996</v>
      </c>
      <c r="V19854">
        <v>1378300</v>
      </c>
      <c r="W19854" s="9" t="str">
        <f t="shared" si="314"/>
        <v>ES</v>
      </c>
    </row>
    <row r="19855" spans="15:23">
      <c r="O19855" t="s">
        <v>218</v>
      </c>
      <c r="P19855" s="13">
        <v>42676</v>
      </c>
      <c r="Q19855">
        <v>53.889999000000003</v>
      </c>
      <c r="R19855">
        <v>54.459999000000003</v>
      </c>
      <c r="S19855">
        <v>52.759998000000003</v>
      </c>
      <c r="T19855">
        <v>53.439999</v>
      </c>
      <c r="U19855">
        <v>45.084434999999999</v>
      </c>
      <c r="V19855">
        <v>2505000</v>
      </c>
      <c r="W19855" s="9" t="str">
        <f t="shared" si="314"/>
        <v>ES</v>
      </c>
    </row>
    <row r="19856" spans="15:23">
      <c r="O19856" t="s">
        <v>218</v>
      </c>
      <c r="P19856" s="13">
        <v>42677</v>
      </c>
      <c r="Q19856">
        <v>53.259998000000003</v>
      </c>
      <c r="R19856">
        <v>53.630001</v>
      </c>
      <c r="S19856">
        <v>53</v>
      </c>
      <c r="T19856">
        <v>53.380001</v>
      </c>
      <c r="U19856">
        <v>45.033825</v>
      </c>
      <c r="V19856">
        <v>1749300</v>
      </c>
      <c r="W19856" s="9" t="str">
        <f t="shared" si="314"/>
        <v>ES</v>
      </c>
    </row>
    <row r="19857" spans="15:23">
      <c r="O19857" t="s">
        <v>218</v>
      </c>
      <c r="P19857" s="13">
        <v>42678</v>
      </c>
      <c r="Q19857">
        <v>53.639999000000003</v>
      </c>
      <c r="R19857">
        <v>54.369999</v>
      </c>
      <c r="S19857">
        <v>53.169998</v>
      </c>
      <c r="T19857">
        <v>53.18</v>
      </c>
      <c r="U19857">
        <v>44.865105</v>
      </c>
      <c r="V19857">
        <v>1658300</v>
      </c>
      <c r="W19857" s="9" t="str">
        <f t="shared" si="314"/>
        <v>ES</v>
      </c>
    </row>
    <row r="19858" spans="15:23">
      <c r="O19858" t="s">
        <v>218</v>
      </c>
      <c r="P19858" s="13">
        <v>42681</v>
      </c>
      <c r="Q19858">
        <v>53.48</v>
      </c>
      <c r="R19858">
        <v>54.299999</v>
      </c>
      <c r="S19858">
        <v>52.990001999999997</v>
      </c>
      <c r="T19858">
        <v>54.290000999999997</v>
      </c>
      <c r="U19858">
        <v>45.801537000000003</v>
      </c>
      <c r="V19858">
        <v>1282300</v>
      </c>
      <c r="W19858" s="9" t="str">
        <f t="shared" si="314"/>
        <v>ES</v>
      </c>
    </row>
    <row r="19859" spans="15:23">
      <c r="O19859" t="s">
        <v>218</v>
      </c>
      <c r="P19859" s="13">
        <v>42682</v>
      </c>
      <c r="Q19859">
        <v>54.470001000000003</v>
      </c>
      <c r="R19859">
        <v>55.330002</v>
      </c>
      <c r="S19859">
        <v>54.439999</v>
      </c>
      <c r="T19859">
        <v>55.029998999999997</v>
      </c>
      <c r="U19859">
        <v>46.425846</v>
      </c>
      <c r="V19859">
        <v>1901500</v>
      </c>
      <c r="W19859" s="9" t="str">
        <f t="shared" si="314"/>
        <v>ES</v>
      </c>
    </row>
    <row r="19860" spans="15:23">
      <c r="O19860" t="s">
        <v>218</v>
      </c>
      <c r="P19860" s="13">
        <v>42683</v>
      </c>
      <c r="Q19860">
        <v>54.119999</v>
      </c>
      <c r="R19860">
        <v>54.119999</v>
      </c>
      <c r="S19860">
        <v>53.139999000000003</v>
      </c>
      <c r="T19860">
        <v>53.23</v>
      </c>
      <c r="U19860">
        <v>44.907257000000001</v>
      </c>
      <c r="V19860">
        <v>2228100</v>
      </c>
      <c r="W19860" s="9" t="str">
        <f t="shared" si="314"/>
        <v>ES</v>
      </c>
    </row>
    <row r="19861" spans="15:23">
      <c r="O19861" t="s">
        <v>218</v>
      </c>
      <c r="P19861" s="13">
        <v>42684</v>
      </c>
      <c r="Q19861">
        <v>52.849997999999999</v>
      </c>
      <c r="R19861">
        <v>53.360000999999997</v>
      </c>
      <c r="S19861">
        <v>50.990001999999997</v>
      </c>
      <c r="T19861">
        <v>52.34</v>
      </c>
      <c r="U19861">
        <v>44.156424999999999</v>
      </c>
      <c r="V19861">
        <v>3051600</v>
      </c>
      <c r="W19861" s="9" t="str">
        <f t="shared" si="314"/>
        <v>ES</v>
      </c>
    </row>
    <row r="19862" spans="15:23">
      <c r="O19862" t="s">
        <v>218</v>
      </c>
      <c r="P19862" s="13">
        <v>42685</v>
      </c>
      <c r="Q19862">
        <v>52.16</v>
      </c>
      <c r="R19862">
        <v>52.900002000000001</v>
      </c>
      <c r="S19862">
        <v>51.830002</v>
      </c>
      <c r="T19862">
        <v>51.950001</v>
      </c>
      <c r="U19862">
        <v>43.827412000000002</v>
      </c>
      <c r="V19862">
        <v>1548700</v>
      </c>
      <c r="W19862" s="9" t="str">
        <f t="shared" si="314"/>
        <v>ES</v>
      </c>
    </row>
    <row r="19863" spans="15:23">
      <c r="O19863" t="s">
        <v>218</v>
      </c>
      <c r="P19863" s="13">
        <v>42688</v>
      </c>
      <c r="Q19863">
        <v>51.459999000000003</v>
      </c>
      <c r="R19863">
        <v>51.84</v>
      </c>
      <c r="S19863">
        <v>51.279998999999997</v>
      </c>
      <c r="T19863">
        <v>51.689999</v>
      </c>
      <c r="U19863">
        <v>43.608046999999999</v>
      </c>
      <c r="V19863">
        <v>1553600</v>
      </c>
      <c r="W19863" s="9" t="str">
        <f t="shared" si="314"/>
        <v>ES</v>
      </c>
    </row>
    <row r="19864" spans="15:23">
      <c r="O19864" t="s">
        <v>218</v>
      </c>
      <c r="P19864" s="13">
        <v>42689</v>
      </c>
      <c r="Q19864">
        <v>51.880001</v>
      </c>
      <c r="R19864">
        <v>52.669998</v>
      </c>
      <c r="S19864">
        <v>51.880001</v>
      </c>
      <c r="T19864">
        <v>52.43</v>
      </c>
      <c r="U19864">
        <v>44.232357</v>
      </c>
      <c r="V19864">
        <v>1437800</v>
      </c>
      <c r="W19864" s="9" t="str">
        <f t="shared" si="314"/>
        <v>ES</v>
      </c>
    </row>
    <row r="19865" spans="15:23">
      <c r="O19865" t="s">
        <v>218</v>
      </c>
      <c r="P19865" s="13">
        <v>42690</v>
      </c>
      <c r="Q19865">
        <v>52.5</v>
      </c>
      <c r="R19865">
        <v>52.700001</v>
      </c>
      <c r="S19865">
        <v>51.669998</v>
      </c>
      <c r="T19865">
        <v>51.970001000000003</v>
      </c>
      <c r="U19865">
        <v>43.844276000000001</v>
      </c>
      <c r="V19865">
        <v>1579200</v>
      </c>
      <c r="W19865" s="9" t="str">
        <f t="shared" si="314"/>
        <v>ES</v>
      </c>
    </row>
    <row r="19866" spans="15:23">
      <c r="O19866" t="s">
        <v>218</v>
      </c>
      <c r="P19866" s="13">
        <v>42691</v>
      </c>
      <c r="Q19866">
        <v>51.950001</v>
      </c>
      <c r="R19866">
        <v>52.470001000000003</v>
      </c>
      <c r="S19866">
        <v>51.950001</v>
      </c>
      <c r="T19866">
        <v>52.200001</v>
      </c>
      <c r="U19866">
        <v>44.038322000000001</v>
      </c>
      <c r="V19866">
        <v>872300</v>
      </c>
      <c r="W19866" s="9" t="str">
        <f t="shared" si="314"/>
        <v>ES</v>
      </c>
    </row>
    <row r="19867" spans="15:23">
      <c r="O19867" t="s">
        <v>218</v>
      </c>
      <c r="P19867" s="13">
        <v>42692</v>
      </c>
      <c r="Q19867">
        <v>52.110000999999997</v>
      </c>
      <c r="R19867">
        <v>52.380001</v>
      </c>
      <c r="S19867">
        <v>51.540000999999997</v>
      </c>
      <c r="T19867">
        <v>51.82</v>
      </c>
      <c r="U19867">
        <v>43.717734999999998</v>
      </c>
      <c r="V19867">
        <v>1099800</v>
      </c>
      <c r="W19867" s="9" t="str">
        <f t="shared" si="314"/>
        <v>ES</v>
      </c>
    </row>
    <row r="19868" spans="15:23">
      <c r="O19868" t="s">
        <v>218</v>
      </c>
      <c r="P19868" s="13">
        <v>42695</v>
      </c>
      <c r="Q19868">
        <v>51.939999</v>
      </c>
      <c r="R19868">
        <v>52.369999</v>
      </c>
      <c r="S19868">
        <v>51.939999</v>
      </c>
      <c r="T19868">
        <v>52.200001</v>
      </c>
      <c r="U19868">
        <v>44.038322000000001</v>
      </c>
      <c r="V19868">
        <v>1440100</v>
      </c>
      <c r="W19868" s="9" t="str">
        <f t="shared" si="314"/>
        <v>ES</v>
      </c>
    </row>
    <row r="19869" spans="15:23">
      <c r="O19869" t="s">
        <v>218</v>
      </c>
      <c r="P19869" s="13">
        <v>42696</v>
      </c>
      <c r="Q19869">
        <v>52.299999</v>
      </c>
      <c r="R19869">
        <v>52.700001</v>
      </c>
      <c r="S19869">
        <v>52.080002</v>
      </c>
      <c r="T19869">
        <v>52.450001</v>
      </c>
      <c r="U19869">
        <v>44.249222000000003</v>
      </c>
      <c r="V19869">
        <v>2331800</v>
      </c>
      <c r="W19869" s="9" t="str">
        <f t="shared" si="314"/>
        <v>ES</v>
      </c>
    </row>
    <row r="19870" spans="15:23">
      <c r="O19870" t="s">
        <v>218</v>
      </c>
      <c r="P19870" s="13">
        <v>42697</v>
      </c>
      <c r="Q19870">
        <v>51.869999</v>
      </c>
      <c r="R19870">
        <v>52.450001</v>
      </c>
      <c r="S19870">
        <v>51.650002000000001</v>
      </c>
      <c r="T19870">
        <v>51.740001999999997</v>
      </c>
      <c r="U19870">
        <v>43.650246000000003</v>
      </c>
      <c r="V19870">
        <v>1339700</v>
      </c>
      <c r="W19870" s="9" t="str">
        <f t="shared" si="314"/>
        <v>ES</v>
      </c>
    </row>
    <row r="19871" spans="15:23">
      <c r="O19871" t="s">
        <v>218</v>
      </c>
      <c r="P19871" s="13">
        <v>42699</v>
      </c>
      <c r="Q19871">
        <v>51.970001000000003</v>
      </c>
      <c r="R19871">
        <v>52.700001</v>
      </c>
      <c r="S19871">
        <v>51.959999000000003</v>
      </c>
      <c r="T19871">
        <v>52.59</v>
      </c>
      <c r="U19871">
        <v>44.367336000000002</v>
      </c>
      <c r="V19871">
        <v>829600</v>
      </c>
      <c r="W19871" s="9" t="str">
        <f t="shared" si="314"/>
        <v>ES</v>
      </c>
    </row>
    <row r="19872" spans="15:23">
      <c r="O19872" t="s">
        <v>218</v>
      </c>
      <c r="P19872" s="13">
        <v>42702</v>
      </c>
      <c r="Q19872">
        <v>52.869999</v>
      </c>
      <c r="R19872">
        <v>53.939999</v>
      </c>
      <c r="S19872">
        <v>52.77</v>
      </c>
      <c r="T19872">
        <v>53.84</v>
      </c>
      <c r="U19872">
        <v>45.421894000000002</v>
      </c>
      <c r="V19872">
        <v>2377800</v>
      </c>
      <c r="W19872" s="9" t="str">
        <f t="shared" si="314"/>
        <v>ES</v>
      </c>
    </row>
    <row r="19873" spans="15:23">
      <c r="O19873" t="s">
        <v>218</v>
      </c>
      <c r="P19873" s="13">
        <v>42703</v>
      </c>
      <c r="Q19873">
        <v>53.709999000000003</v>
      </c>
      <c r="R19873">
        <v>54.32</v>
      </c>
      <c r="S19873">
        <v>53.630001</v>
      </c>
      <c r="T19873">
        <v>53.75</v>
      </c>
      <c r="U19873">
        <v>45.345973999999998</v>
      </c>
      <c r="V19873">
        <v>1927800</v>
      </c>
      <c r="W19873" s="9" t="str">
        <f t="shared" si="314"/>
        <v>ES</v>
      </c>
    </row>
    <row r="19874" spans="15:23">
      <c r="O19874" t="s">
        <v>218</v>
      </c>
      <c r="P19874" s="13">
        <v>42704</v>
      </c>
      <c r="Q19874">
        <v>53.130001</v>
      </c>
      <c r="R19874">
        <v>53.209999000000003</v>
      </c>
      <c r="S19874">
        <v>51.599997999999999</v>
      </c>
      <c r="T19874">
        <v>51.619999</v>
      </c>
      <c r="U19874">
        <v>43.548991999999998</v>
      </c>
      <c r="V19874">
        <v>2733900</v>
      </c>
      <c r="W19874" s="9" t="str">
        <f t="shared" si="314"/>
        <v>ES</v>
      </c>
    </row>
    <row r="19875" spans="15:23">
      <c r="O19875" t="s">
        <v>218</v>
      </c>
      <c r="P19875" s="13">
        <v>42705</v>
      </c>
      <c r="Q19875">
        <v>51.27</v>
      </c>
      <c r="R19875">
        <v>51.439999</v>
      </c>
      <c r="S19875">
        <v>50.560001</v>
      </c>
      <c r="T19875">
        <v>51.099997999999999</v>
      </c>
      <c r="U19875">
        <v>43.110312999999998</v>
      </c>
      <c r="V19875">
        <v>1783000</v>
      </c>
      <c r="W19875" s="9" t="str">
        <f t="shared" si="314"/>
        <v>ES</v>
      </c>
    </row>
    <row r="19876" spans="15:23">
      <c r="O19876" t="s">
        <v>218</v>
      </c>
      <c r="P19876" s="13">
        <v>42706</v>
      </c>
      <c r="Q19876">
        <v>51.43</v>
      </c>
      <c r="R19876">
        <v>51.900002000000001</v>
      </c>
      <c r="S19876">
        <v>51.200001</v>
      </c>
      <c r="T19876">
        <v>51.68</v>
      </c>
      <c r="U19876">
        <v>43.599620999999999</v>
      </c>
      <c r="V19876">
        <v>2039200</v>
      </c>
      <c r="W19876" s="9" t="str">
        <f t="shared" si="314"/>
        <v>ES</v>
      </c>
    </row>
    <row r="19877" spans="15:23">
      <c r="O19877" t="s">
        <v>218</v>
      </c>
      <c r="P19877" s="13">
        <v>42709</v>
      </c>
      <c r="Q19877">
        <v>51.439999</v>
      </c>
      <c r="R19877">
        <v>51.970001000000003</v>
      </c>
      <c r="S19877">
        <v>51.040000999999997</v>
      </c>
      <c r="T19877">
        <v>51.93</v>
      </c>
      <c r="U19877">
        <v>43.810532000000002</v>
      </c>
      <c r="V19877">
        <v>1639700</v>
      </c>
      <c r="W19877" s="9" t="str">
        <f t="shared" si="314"/>
        <v>ES</v>
      </c>
    </row>
    <row r="19878" spans="15:23">
      <c r="O19878" t="s">
        <v>218</v>
      </c>
      <c r="P19878" s="13">
        <v>42710</v>
      </c>
      <c r="Q19878">
        <v>52.099997999999999</v>
      </c>
      <c r="R19878">
        <v>52.169998</v>
      </c>
      <c r="S19878">
        <v>51.529998999999997</v>
      </c>
      <c r="T19878">
        <v>52.009998000000003</v>
      </c>
      <c r="U19878">
        <v>43.878017</v>
      </c>
      <c r="V19878">
        <v>1436700</v>
      </c>
      <c r="W19878" s="9" t="str">
        <f t="shared" si="314"/>
        <v>ES</v>
      </c>
    </row>
    <row r="19879" spans="15:23">
      <c r="O19879" t="s">
        <v>218</v>
      </c>
      <c r="P19879" s="13">
        <v>42711</v>
      </c>
      <c r="Q19879">
        <v>52.169998</v>
      </c>
      <c r="R19879">
        <v>52.98</v>
      </c>
      <c r="S19879">
        <v>52.07</v>
      </c>
      <c r="T19879">
        <v>52.970001000000003</v>
      </c>
      <c r="U19879">
        <v>44.687922999999998</v>
      </c>
      <c r="V19879">
        <v>1643500</v>
      </c>
      <c r="W19879" s="9" t="str">
        <f t="shared" si="314"/>
        <v>ES</v>
      </c>
    </row>
    <row r="19880" spans="15:23">
      <c r="O19880" t="s">
        <v>218</v>
      </c>
      <c r="P19880" s="13">
        <v>42712</v>
      </c>
      <c r="Q19880">
        <v>52.549999</v>
      </c>
      <c r="R19880">
        <v>53.360000999999997</v>
      </c>
      <c r="S19880">
        <v>52.209999000000003</v>
      </c>
      <c r="T19880">
        <v>53.299999</v>
      </c>
      <c r="U19880">
        <v>44.966324</v>
      </c>
      <c r="V19880">
        <v>1623000</v>
      </c>
      <c r="W19880" s="9" t="str">
        <f t="shared" si="314"/>
        <v>ES</v>
      </c>
    </row>
    <row r="19881" spans="15:23">
      <c r="O19881" t="s">
        <v>218</v>
      </c>
      <c r="P19881" s="13">
        <v>42713</v>
      </c>
      <c r="Q19881">
        <v>53.279998999999997</v>
      </c>
      <c r="R19881">
        <v>53.82</v>
      </c>
      <c r="S19881">
        <v>53.209999000000003</v>
      </c>
      <c r="T19881">
        <v>53.759998000000003</v>
      </c>
      <c r="U19881">
        <v>45.354404000000002</v>
      </c>
      <c r="V19881">
        <v>1538500</v>
      </c>
      <c r="W19881" s="9" t="str">
        <f t="shared" si="314"/>
        <v>ES</v>
      </c>
    </row>
    <row r="19882" spans="15:23">
      <c r="O19882" t="s">
        <v>218</v>
      </c>
      <c r="P19882" s="13">
        <v>42716</v>
      </c>
      <c r="Q19882">
        <v>53.540000999999997</v>
      </c>
      <c r="R19882">
        <v>54.369999</v>
      </c>
      <c r="S19882">
        <v>53.540000999999997</v>
      </c>
      <c r="T19882">
        <v>54.290000999999997</v>
      </c>
      <c r="U19882">
        <v>45.801537000000003</v>
      </c>
      <c r="V19882">
        <v>1683700</v>
      </c>
      <c r="W19882" s="9" t="str">
        <f t="shared" si="314"/>
        <v>ES</v>
      </c>
    </row>
    <row r="19883" spans="15:23">
      <c r="O19883" t="s">
        <v>218</v>
      </c>
      <c r="P19883" s="13">
        <v>42717</v>
      </c>
      <c r="Q19883">
        <v>54.279998999999997</v>
      </c>
      <c r="R19883">
        <v>54.720001000000003</v>
      </c>
      <c r="S19883">
        <v>54.040000999999997</v>
      </c>
      <c r="T19883">
        <v>54.549999</v>
      </c>
      <c r="U19883">
        <v>46.020885</v>
      </c>
      <c r="V19883">
        <v>1392800</v>
      </c>
      <c r="W19883" s="9" t="str">
        <f t="shared" si="314"/>
        <v>ES</v>
      </c>
    </row>
    <row r="19884" spans="15:23">
      <c r="O19884" t="s">
        <v>218</v>
      </c>
      <c r="P19884" s="13">
        <v>42718</v>
      </c>
      <c r="Q19884">
        <v>54.32</v>
      </c>
      <c r="R19884">
        <v>54.779998999999997</v>
      </c>
      <c r="S19884">
        <v>52.959999000000003</v>
      </c>
      <c r="T19884">
        <v>53.07</v>
      </c>
      <c r="U19884">
        <v>45.140532999999998</v>
      </c>
      <c r="V19884">
        <v>1424700</v>
      </c>
      <c r="W19884" s="9" t="str">
        <f t="shared" si="314"/>
        <v>ES</v>
      </c>
    </row>
    <row r="19885" spans="15:23">
      <c r="O19885" t="s">
        <v>218</v>
      </c>
      <c r="P19885" s="13">
        <v>42719</v>
      </c>
      <c r="Q19885">
        <v>52.939999</v>
      </c>
      <c r="R19885">
        <v>53.689999</v>
      </c>
      <c r="S19885">
        <v>52.59</v>
      </c>
      <c r="T19885">
        <v>53.68</v>
      </c>
      <c r="U19885">
        <v>45.659385999999998</v>
      </c>
      <c r="V19885">
        <v>1470900</v>
      </c>
      <c r="W19885" s="9" t="str">
        <f t="shared" si="314"/>
        <v>ES</v>
      </c>
    </row>
    <row r="19886" spans="15:23">
      <c r="O19886" t="s">
        <v>218</v>
      </c>
      <c r="P19886" s="13">
        <v>42720</v>
      </c>
      <c r="Q19886">
        <v>53.73</v>
      </c>
      <c r="R19886">
        <v>54.669998</v>
      </c>
      <c r="S19886">
        <v>53.720001000000003</v>
      </c>
      <c r="T19886">
        <v>54.57</v>
      </c>
      <c r="U19886">
        <v>46.416404999999997</v>
      </c>
      <c r="V19886">
        <v>2373500</v>
      </c>
      <c r="W19886" s="9" t="str">
        <f t="shared" si="314"/>
        <v>ES</v>
      </c>
    </row>
    <row r="19887" spans="15:23">
      <c r="O19887" t="s">
        <v>218</v>
      </c>
      <c r="P19887" s="13">
        <v>42723</v>
      </c>
      <c r="Q19887">
        <v>54.939999</v>
      </c>
      <c r="R19887">
        <v>55.09</v>
      </c>
      <c r="S19887">
        <v>54.490001999999997</v>
      </c>
      <c r="T19887">
        <v>55.07</v>
      </c>
      <c r="U19887">
        <v>46.841698000000001</v>
      </c>
      <c r="V19887">
        <v>1545500</v>
      </c>
      <c r="W19887" s="9" t="str">
        <f t="shared" si="314"/>
        <v>ES</v>
      </c>
    </row>
    <row r="19888" spans="15:23">
      <c r="O19888" t="s">
        <v>218</v>
      </c>
      <c r="P19888" s="13">
        <v>42724</v>
      </c>
      <c r="Q19888">
        <v>55.610000999999997</v>
      </c>
      <c r="R19888">
        <v>55.610000999999997</v>
      </c>
      <c r="S19888">
        <v>55.060001</v>
      </c>
      <c r="T19888">
        <v>55.259998000000003</v>
      </c>
      <c r="U19888">
        <v>47.003315000000001</v>
      </c>
      <c r="V19888">
        <v>1282500</v>
      </c>
      <c r="W19888" s="9" t="str">
        <f t="shared" si="314"/>
        <v>ES</v>
      </c>
    </row>
    <row r="19889" spans="15:23">
      <c r="O19889" t="s">
        <v>218</v>
      </c>
      <c r="P19889" s="13">
        <v>42725</v>
      </c>
      <c r="Q19889">
        <v>55.18</v>
      </c>
      <c r="R19889">
        <v>55.549999</v>
      </c>
      <c r="S19889">
        <v>54.91</v>
      </c>
      <c r="T19889">
        <v>54.950001</v>
      </c>
      <c r="U19889">
        <v>46.739623999999999</v>
      </c>
      <c r="V19889">
        <v>938700</v>
      </c>
      <c r="W19889" s="9" t="str">
        <f t="shared" si="314"/>
        <v>ES</v>
      </c>
    </row>
    <row r="19890" spans="15:23">
      <c r="O19890" t="s">
        <v>218</v>
      </c>
      <c r="P19890" s="13">
        <v>42726</v>
      </c>
      <c r="Q19890">
        <v>54.889999000000003</v>
      </c>
      <c r="R19890">
        <v>55.52</v>
      </c>
      <c r="S19890">
        <v>54.709999000000003</v>
      </c>
      <c r="T19890">
        <v>55.439999</v>
      </c>
      <c r="U19890">
        <v>47.156421999999999</v>
      </c>
      <c r="V19890">
        <v>1296200</v>
      </c>
      <c r="W19890" s="9" t="str">
        <f t="shared" si="314"/>
        <v>ES</v>
      </c>
    </row>
    <row r="19891" spans="15:23">
      <c r="O19891" t="s">
        <v>218</v>
      </c>
      <c r="P19891" s="13">
        <v>42727</v>
      </c>
      <c r="Q19891">
        <v>55.560001</v>
      </c>
      <c r="R19891">
        <v>55.700001</v>
      </c>
      <c r="S19891">
        <v>55.259998000000003</v>
      </c>
      <c r="T19891">
        <v>55.459999000000003</v>
      </c>
      <c r="U19891">
        <v>47.173428000000001</v>
      </c>
      <c r="V19891">
        <v>760100</v>
      </c>
      <c r="W19891" s="9" t="str">
        <f t="shared" si="314"/>
        <v>ES</v>
      </c>
    </row>
    <row r="19892" spans="15:23">
      <c r="O19892" t="s">
        <v>218</v>
      </c>
      <c r="P19892" s="13">
        <v>42731</v>
      </c>
      <c r="Q19892">
        <v>55.48</v>
      </c>
      <c r="R19892">
        <v>55.52</v>
      </c>
      <c r="S19892">
        <v>55.150002000000001</v>
      </c>
      <c r="T19892">
        <v>55.380001</v>
      </c>
      <c r="U19892">
        <v>47.105389000000002</v>
      </c>
      <c r="V19892">
        <v>817700</v>
      </c>
      <c r="W19892" s="9" t="str">
        <f t="shared" si="314"/>
        <v>ES</v>
      </c>
    </row>
    <row r="19893" spans="15:23">
      <c r="O19893" t="s">
        <v>218</v>
      </c>
      <c r="P19893" s="13">
        <v>42732</v>
      </c>
      <c r="Q19893">
        <v>55.400002000000001</v>
      </c>
      <c r="R19893">
        <v>55.439999</v>
      </c>
      <c r="S19893">
        <v>54.630001</v>
      </c>
      <c r="T19893">
        <v>54.720001000000003</v>
      </c>
      <c r="U19893">
        <v>46.543990999999998</v>
      </c>
      <c r="V19893">
        <v>802500</v>
      </c>
      <c r="W19893" s="9" t="str">
        <f t="shared" si="314"/>
        <v>ES</v>
      </c>
    </row>
    <row r="19894" spans="15:23">
      <c r="O19894" t="s">
        <v>218</v>
      </c>
      <c r="P19894" s="13">
        <v>42733</v>
      </c>
      <c r="Q19894">
        <v>54.849997999999999</v>
      </c>
      <c r="R19894">
        <v>55.619999</v>
      </c>
      <c r="S19894">
        <v>54.73</v>
      </c>
      <c r="T19894">
        <v>55.57</v>
      </c>
      <c r="U19894">
        <v>47.266983000000003</v>
      </c>
      <c r="V19894">
        <v>1187300</v>
      </c>
      <c r="W19894" s="9" t="str">
        <f t="shared" si="314"/>
        <v>ES</v>
      </c>
    </row>
    <row r="19895" spans="15:23">
      <c r="O19895" t="s">
        <v>218</v>
      </c>
      <c r="P19895" s="13">
        <v>42734</v>
      </c>
      <c r="Q19895">
        <v>55.599997999999999</v>
      </c>
      <c r="R19895">
        <v>55.740001999999997</v>
      </c>
      <c r="S19895">
        <v>55.07</v>
      </c>
      <c r="T19895">
        <v>55.23</v>
      </c>
      <c r="U19895">
        <v>46.977791000000003</v>
      </c>
      <c r="V19895">
        <v>1446800</v>
      </c>
      <c r="W19895" s="9" t="str">
        <f t="shared" si="314"/>
        <v>ES</v>
      </c>
    </row>
    <row r="19896" spans="15:23">
      <c r="O19896" t="s">
        <v>218</v>
      </c>
      <c r="P19896" s="13">
        <v>42738</v>
      </c>
      <c r="Q19896">
        <v>55.25</v>
      </c>
      <c r="R19896">
        <v>55.43</v>
      </c>
      <c r="S19896">
        <v>54.77</v>
      </c>
      <c r="T19896">
        <v>55.080002</v>
      </c>
      <c r="U19896">
        <v>46.850203999999998</v>
      </c>
      <c r="V19896">
        <v>1123100</v>
      </c>
      <c r="W19896" s="9" t="str">
        <f t="shared" si="314"/>
        <v>ES</v>
      </c>
    </row>
    <row r="19897" spans="15:23">
      <c r="O19897" t="s">
        <v>218</v>
      </c>
      <c r="P19897" s="13">
        <v>42739</v>
      </c>
      <c r="Q19897">
        <v>55.169998</v>
      </c>
      <c r="R19897">
        <v>55.619999</v>
      </c>
      <c r="S19897">
        <v>54.950001</v>
      </c>
      <c r="T19897">
        <v>55.27</v>
      </c>
      <c r="U19897">
        <v>47.011817999999998</v>
      </c>
      <c r="V19897">
        <v>1264600</v>
      </c>
      <c r="W19897" s="9" t="str">
        <f t="shared" si="314"/>
        <v>ES</v>
      </c>
    </row>
    <row r="19898" spans="15:23">
      <c r="O19898" t="s">
        <v>218</v>
      </c>
      <c r="P19898" s="13">
        <v>42740</v>
      </c>
      <c r="Q19898">
        <v>55.490001999999997</v>
      </c>
      <c r="R19898">
        <v>55.490001999999997</v>
      </c>
      <c r="S19898">
        <v>54.799999</v>
      </c>
      <c r="T19898">
        <v>55.279998999999997</v>
      </c>
      <c r="U19898">
        <v>47.020321000000003</v>
      </c>
      <c r="V19898">
        <v>1590700</v>
      </c>
      <c r="W19898" s="9" t="str">
        <f t="shared" si="314"/>
        <v>ES</v>
      </c>
    </row>
    <row r="19899" spans="15:23">
      <c r="O19899" t="s">
        <v>218</v>
      </c>
      <c r="P19899" s="13">
        <v>42741</v>
      </c>
      <c r="Q19899">
        <v>54.84</v>
      </c>
      <c r="R19899">
        <v>55.48</v>
      </c>
      <c r="S19899">
        <v>54.77</v>
      </c>
      <c r="T19899">
        <v>55.259998000000003</v>
      </c>
      <c r="U19899">
        <v>47.003315000000001</v>
      </c>
      <c r="V19899">
        <v>1224200</v>
      </c>
      <c r="W19899" s="9" t="str">
        <f t="shared" si="314"/>
        <v>ES</v>
      </c>
    </row>
    <row r="19900" spans="15:23">
      <c r="O19900" t="s">
        <v>218</v>
      </c>
      <c r="P19900" s="13">
        <v>42744</v>
      </c>
      <c r="Q19900">
        <v>55.310001</v>
      </c>
      <c r="R19900">
        <v>55.509998000000003</v>
      </c>
      <c r="S19900">
        <v>54.549999</v>
      </c>
      <c r="T19900">
        <v>54.57</v>
      </c>
      <c r="U19900">
        <v>46.416404999999997</v>
      </c>
      <c r="V19900">
        <v>1302800</v>
      </c>
      <c r="W19900" s="9" t="str">
        <f t="shared" si="314"/>
        <v>ES</v>
      </c>
    </row>
    <row r="19901" spans="15:23">
      <c r="O19901" t="s">
        <v>218</v>
      </c>
      <c r="P19901" s="13">
        <v>42745</v>
      </c>
      <c r="Q19901">
        <v>54.490001999999997</v>
      </c>
      <c r="R19901">
        <v>54.52</v>
      </c>
      <c r="S19901">
        <v>54.080002</v>
      </c>
      <c r="T19901">
        <v>54.279998999999997</v>
      </c>
      <c r="U19901">
        <v>46.169739</v>
      </c>
      <c r="V19901">
        <v>1608800</v>
      </c>
      <c r="W19901" s="9" t="str">
        <f t="shared" si="314"/>
        <v>ES</v>
      </c>
    </row>
    <row r="19902" spans="15:23">
      <c r="O19902" t="s">
        <v>218</v>
      </c>
      <c r="P19902" s="13">
        <v>42746</v>
      </c>
      <c r="Q19902">
        <v>54.400002000000001</v>
      </c>
      <c r="R19902">
        <v>55.110000999999997</v>
      </c>
      <c r="S19902">
        <v>54.360000999999997</v>
      </c>
      <c r="T19902">
        <v>55.060001</v>
      </c>
      <c r="U19902">
        <v>46.833190999999999</v>
      </c>
      <c r="V19902">
        <v>1369600</v>
      </c>
      <c r="W19902" s="9" t="str">
        <f t="shared" si="314"/>
        <v>ES</v>
      </c>
    </row>
    <row r="19903" spans="15:23">
      <c r="O19903" t="s">
        <v>218</v>
      </c>
      <c r="P19903" s="13">
        <v>42747</v>
      </c>
      <c r="Q19903">
        <v>54.91</v>
      </c>
      <c r="R19903">
        <v>55.41</v>
      </c>
      <c r="S19903">
        <v>54.84</v>
      </c>
      <c r="T19903">
        <v>55.310001</v>
      </c>
      <c r="U19903">
        <v>47.045845</v>
      </c>
      <c r="V19903">
        <v>1353600</v>
      </c>
      <c r="W19903" s="9" t="str">
        <f t="shared" si="314"/>
        <v>ES</v>
      </c>
    </row>
    <row r="19904" spans="15:23">
      <c r="O19904" t="s">
        <v>218</v>
      </c>
      <c r="P19904" s="13">
        <v>42748</v>
      </c>
      <c r="Q19904">
        <v>55.169998</v>
      </c>
      <c r="R19904">
        <v>55.419998</v>
      </c>
      <c r="S19904">
        <v>54.759998000000003</v>
      </c>
      <c r="T19904">
        <v>55.150002000000001</v>
      </c>
      <c r="U19904">
        <v>46.909751999999997</v>
      </c>
      <c r="V19904">
        <v>1053400</v>
      </c>
      <c r="W19904" s="9" t="str">
        <f t="shared" si="314"/>
        <v>ES</v>
      </c>
    </row>
    <row r="19905" spans="15:23">
      <c r="O19905" t="s">
        <v>218</v>
      </c>
      <c r="P19905" s="13">
        <v>42752</v>
      </c>
      <c r="Q19905">
        <v>55.459999000000003</v>
      </c>
      <c r="R19905">
        <v>55.779998999999997</v>
      </c>
      <c r="S19905">
        <v>55.290000999999997</v>
      </c>
      <c r="T19905">
        <v>55.720001000000003</v>
      </c>
      <c r="U19905">
        <v>47.394576999999998</v>
      </c>
      <c r="V19905">
        <v>1303600</v>
      </c>
      <c r="W19905" s="9" t="str">
        <f t="shared" si="314"/>
        <v>ES</v>
      </c>
    </row>
    <row r="19906" spans="15:23">
      <c r="O19906" t="s">
        <v>218</v>
      </c>
      <c r="P19906" s="13">
        <v>42753</v>
      </c>
      <c r="Q19906">
        <v>55.689999</v>
      </c>
      <c r="R19906">
        <v>55.900002000000001</v>
      </c>
      <c r="S19906">
        <v>55.419998</v>
      </c>
      <c r="T19906">
        <v>55.52</v>
      </c>
      <c r="U19906">
        <v>47.224463999999998</v>
      </c>
      <c r="V19906">
        <v>1288700</v>
      </c>
      <c r="W19906" s="9" t="str">
        <f t="shared" si="314"/>
        <v>ES</v>
      </c>
    </row>
    <row r="19907" spans="15:23">
      <c r="O19907" t="s">
        <v>218</v>
      </c>
      <c r="P19907" s="13">
        <v>42754</v>
      </c>
      <c r="Q19907">
        <v>55.25</v>
      </c>
      <c r="R19907">
        <v>55.669998</v>
      </c>
      <c r="S19907">
        <v>54.98</v>
      </c>
      <c r="T19907">
        <v>55.07</v>
      </c>
      <c r="U19907">
        <v>46.841698000000001</v>
      </c>
      <c r="V19907">
        <v>1232700</v>
      </c>
      <c r="W19907" s="9" t="str">
        <f t="shared" si="314"/>
        <v>ES</v>
      </c>
    </row>
    <row r="19908" spans="15:23">
      <c r="O19908" t="s">
        <v>218</v>
      </c>
      <c r="P19908" s="13">
        <v>42755</v>
      </c>
      <c r="Q19908">
        <v>55.150002000000001</v>
      </c>
      <c r="R19908">
        <v>55.450001</v>
      </c>
      <c r="S19908">
        <v>54.720001000000003</v>
      </c>
      <c r="T19908">
        <v>55</v>
      </c>
      <c r="U19908">
        <v>46.782150000000001</v>
      </c>
      <c r="V19908">
        <v>1373700</v>
      </c>
      <c r="W19908" s="9" t="str">
        <f t="shared" si="314"/>
        <v>ES</v>
      </c>
    </row>
    <row r="19909" spans="15:23">
      <c r="O19909" t="s">
        <v>218</v>
      </c>
      <c r="P19909" s="13">
        <v>42758</v>
      </c>
      <c r="Q19909">
        <v>55.169998</v>
      </c>
      <c r="R19909">
        <v>55.369999</v>
      </c>
      <c r="S19909">
        <v>54.709999000000003</v>
      </c>
      <c r="T19909">
        <v>54.740001999999997</v>
      </c>
      <c r="U19909">
        <v>46.561000999999997</v>
      </c>
      <c r="V19909">
        <v>1913900</v>
      </c>
      <c r="W19909" s="9" t="str">
        <f t="shared" ref="W19909:W19972" si="315">IFERROR(VLOOKUP(O19909,$B$4:$B$17,1,FALSE),"Delete")</f>
        <v>ES</v>
      </c>
    </row>
    <row r="19910" spans="15:23">
      <c r="O19910" t="s">
        <v>218</v>
      </c>
      <c r="P19910" s="13">
        <v>42759</v>
      </c>
      <c r="Q19910">
        <v>54.700001</v>
      </c>
      <c r="R19910">
        <v>54.919998</v>
      </c>
      <c r="S19910">
        <v>54.41</v>
      </c>
      <c r="T19910">
        <v>54.549999</v>
      </c>
      <c r="U19910">
        <v>46.399394999999998</v>
      </c>
      <c r="V19910">
        <v>1220200</v>
      </c>
      <c r="W19910" s="9" t="str">
        <f t="shared" si="315"/>
        <v>ES</v>
      </c>
    </row>
    <row r="19911" spans="15:23">
      <c r="O19911" t="s">
        <v>218</v>
      </c>
      <c r="P19911" s="13">
        <v>42760</v>
      </c>
      <c r="Q19911">
        <v>54.369999</v>
      </c>
      <c r="R19911">
        <v>54.77</v>
      </c>
      <c r="S19911">
        <v>54.119999</v>
      </c>
      <c r="T19911">
        <v>54.299999</v>
      </c>
      <c r="U19911">
        <v>46.186740999999998</v>
      </c>
      <c r="V19911">
        <v>1134900</v>
      </c>
      <c r="W19911" s="9" t="str">
        <f t="shared" si="315"/>
        <v>ES</v>
      </c>
    </row>
    <row r="19912" spans="15:23">
      <c r="O19912" t="s">
        <v>218</v>
      </c>
      <c r="P19912" s="13">
        <v>42761</v>
      </c>
      <c r="Q19912">
        <v>54.299999</v>
      </c>
      <c r="R19912">
        <v>54.689999</v>
      </c>
      <c r="S19912">
        <v>54.119999</v>
      </c>
      <c r="T19912">
        <v>54.529998999999997</v>
      </c>
      <c r="U19912">
        <v>46.382381000000002</v>
      </c>
      <c r="V19912">
        <v>1541600</v>
      </c>
      <c r="W19912" s="9" t="str">
        <f t="shared" si="315"/>
        <v>ES</v>
      </c>
    </row>
    <row r="19913" spans="15:23">
      <c r="O19913" t="s">
        <v>218</v>
      </c>
      <c r="P19913" s="13">
        <v>42762</v>
      </c>
      <c r="Q19913">
        <v>54.709999000000003</v>
      </c>
      <c r="R19913">
        <v>54.740001999999997</v>
      </c>
      <c r="S19913">
        <v>54.099997999999999</v>
      </c>
      <c r="T19913">
        <v>54.25</v>
      </c>
      <c r="U19913">
        <v>46.144218000000002</v>
      </c>
      <c r="V19913">
        <v>1319100</v>
      </c>
      <c r="W19913" s="9" t="str">
        <f t="shared" si="315"/>
        <v>ES</v>
      </c>
    </row>
    <row r="19914" spans="15:23">
      <c r="O19914" t="s">
        <v>218</v>
      </c>
      <c r="P19914" s="13">
        <v>42765</v>
      </c>
      <c r="Q19914">
        <v>54.400002000000001</v>
      </c>
      <c r="R19914">
        <v>54.619999</v>
      </c>
      <c r="S19914">
        <v>54.119999</v>
      </c>
      <c r="T19914">
        <v>54.43</v>
      </c>
      <c r="U19914">
        <v>46.297317999999997</v>
      </c>
      <c r="V19914">
        <v>1240500</v>
      </c>
      <c r="W19914" s="9" t="str">
        <f t="shared" si="315"/>
        <v>ES</v>
      </c>
    </row>
    <row r="19915" spans="15:23">
      <c r="O19915" t="s">
        <v>218</v>
      </c>
      <c r="P19915" s="13">
        <v>42766</v>
      </c>
      <c r="Q19915">
        <v>54.419998</v>
      </c>
      <c r="R19915">
        <v>55.389999000000003</v>
      </c>
      <c r="S19915">
        <v>54.419998</v>
      </c>
      <c r="T19915">
        <v>55.32</v>
      </c>
      <c r="U19915">
        <v>47.054355999999999</v>
      </c>
      <c r="V19915">
        <v>1572000</v>
      </c>
      <c r="W19915" s="9" t="str">
        <f t="shared" si="315"/>
        <v>ES</v>
      </c>
    </row>
    <row r="19916" spans="15:23">
      <c r="O19916" t="s">
        <v>218</v>
      </c>
      <c r="P19916" s="13">
        <v>42767</v>
      </c>
      <c r="Q19916">
        <v>54.91</v>
      </c>
      <c r="R19916">
        <v>55.240001999999997</v>
      </c>
      <c r="S19916">
        <v>54.5</v>
      </c>
      <c r="T19916">
        <v>54.700001</v>
      </c>
      <c r="U19916">
        <v>46.526989</v>
      </c>
      <c r="V19916">
        <v>1298400</v>
      </c>
      <c r="W19916" s="9" t="str">
        <f t="shared" si="315"/>
        <v>ES</v>
      </c>
    </row>
    <row r="19917" spans="15:23">
      <c r="O19917" t="s">
        <v>218</v>
      </c>
      <c r="P19917" s="13">
        <v>42768</v>
      </c>
      <c r="Q19917">
        <v>54.77</v>
      </c>
      <c r="R19917">
        <v>55.41</v>
      </c>
      <c r="S19917">
        <v>54.549999</v>
      </c>
      <c r="T19917">
        <v>55.349997999999999</v>
      </c>
      <c r="U19917">
        <v>47.079861000000001</v>
      </c>
      <c r="V19917">
        <v>1099900</v>
      </c>
      <c r="W19917" s="9" t="str">
        <f t="shared" si="315"/>
        <v>ES</v>
      </c>
    </row>
    <row r="19918" spans="15:23">
      <c r="O19918" t="s">
        <v>218</v>
      </c>
      <c r="P19918" s="13">
        <v>42769</v>
      </c>
      <c r="Q19918">
        <v>55.610000999999997</v>
      </c>
      <c r="R19918">
        <v>56.139999000000003</v>
      </c>
      <c r="S19918">
        <v>55.330002</v>
      </c>
      <c r="T19918">
        <v>55.720001000000003</v>
      </c>
      <c r="U19918">
        <v>47.394576999999998</v>
      </c>
      <c r="V19918">
        <v>1933100</v>
      </c>
      <c r="W19918" s="9" t="str">
        <f t="shared" si="315"/>
        <v>ES</v>
      </c>
    </row>
    <row r="19919" spans="15:23">
      <c r="O19919" t="s">
        <v>218</v>
      </c>
      <c r="P19919" s="13">
        <v>42772</v>
      </c>
      <c r="Q19919">
        <v>55.91</v>
      </c>
      <c r="R19919">
        <v>56</v>
      </c>
      <c r="S19919">
        <v>55.529998999999997</v>
      </c>
      <c r="T19919">
        <v>55.68</v>
      </c>
      <c r="U19919">
        <v>47.360560999999997</v>
      </c>
      <c r="V19919">
        <v>900000</v>
      </c>
      <c r="W19919" s="9" t="str">
        <f t="shared" si="315"/>
        <v>ES</v>
      </c>
    </row>
    <row r="19920" spans="15:23">
      <c r="O19920" t="s">
        <v>218</v>
      </c>
      <c r="P19920" s="13">
        <v>42773</v>
      </c>
      <c r="Q19920">
        <v>55.66</v>
      </c>
      <c r="R19920">
        <v>55.900002000000001</v>
      </c>
      <c r="S19920">
        <v>55.529998999999997</v>
      </c>
      <c r="T19920">
        <v>55.779998999999997</v>
      </c>
      <c r="U19920">
        <v>47.445618000000003</v>
      </c>
      <c r="V19920">
        <v>784400</v>
      </c>
      <c r="W19920" s="9" t="str">
        <f t="shared" si="315"/>
        <v>ES</v>
      </c>
    </row>
    <row r="19921" spans="15:23">
      <c r="O19921" t="s">
        <v>218</v>
      </c>
      <c r="P19921" s="13">
        <v>42774</v>
      </c>
      <c r="Q19921">
        <v>55.66</v>
      </c>
      <c r="R19921">
        <v>56.709999000000003</v>
      </c>
      <c r="S19921">
        <v>55.66</v>
      </c>
      <c r="T19921">
        <v>56.490001999999997</v>
      </c>
      <c r="U19921">
        <v>48.049526</v>
      </c>
      <c r="V19921">
        <v>1341600</v>
      </c>
      <c r="W19921" s="9" t="str">
        <f t="shared" si="315"/>
        <v>ES</v>
      </c>
    </row>
    <row r="19922" spans="15:23">
      <c r="O19922" t="s">
        <v>218</v>
      </c>
      <c r="P19922" s="13">
        <v>42775</v>
      </c>
      <c r="Q19922">
        <v>56.349997999999999</v>
      </c>
      <c r="R19922">
        <v>56.619999</v>
      </c>
      <c r="S19922">
        <v>56</v>
      </c>
      <c r="T19922">
        <v>56.049999</v>
      </c>
      <c r="U19922">
        <v>47.675269999999998</v>
      </c>
      <c r="V19922">
        <v>1087700</v>
      </c>
      <c r="W19922" s="9" t="str">
        <f t="shared" si="315"/>
        <v>ES</v>
      </c>
    </row>
    <row r="19923" spans="15:23">
      <c r="O19923" t="s">
        <v>218</v>
      </c>
      <c r="P19923" s="13">
        <v>42776</v>
      </c>
      <c r="Q19923">
        <v>55.889999000000003</v>
      </c>
      <c r="R19923">
        <v>56.450001</v>
      </c>
      <c r="S19923">
        <v>55.889999000000003</v>
      </c>
      <c r="T19923">
        <v>56.419998</v>
      </c>
      <c r="U19923">
        <v>47.989986000000002</v>
      </c>
      <c r="V19923">
        <v>700100</v>
      </c>
      <c r="W19923" s="9" t="str">
        <f t="shared" si="315"/>
        <v>ES</v>
      </c>
    </row>
    <row r="19924" spans="15:23">
      <c r="O19924" t="s">
        <v>218</v>
      </c>
      <c r="P19924" s="13">
        <v>42779</v>
      </c>
      <c r="Q19924">
        <v>56.34</v>
      </c>
      <c r="R19924">
        <v>56.560001</v>
      </c>
      <c r="S19924">
        <v>56.029998999999997</v>
      </c>
      <c r="T19924">
        <v>56.490001999999997</v>
      </c>
      <c r="U19924">
        <v>48.049526</v>
      </c>
      <c r="V19924">
        <v>1003900</v>
      </c>
      <c r="W19924" s="9" t="str">
        <f t="shared" si="315"/>
        <v>ES</v>
      </c>
    </row>
    <row r="19925" spans="15:23">
      <c r="O19925" t="s">
        <v>218</v>
      </c>
      <c r="P19925" s="13">
        <v>42780</v>
      </c>
      <c r="Q19925">
        <v>56.34</v>
      </c>
      <c r="R19925">
        <v>56.439999</v>
      </c>
      <c r="S19925">
        <v>55.66</v>
      </c>
      <c r="T19925">
        <v>55.950001</v>
      </c>
      <c r="U19925">
        <v>47.590218</v>
      </c>
      <c r="V19925">
        <v>1048900</v>
      </c>
      <c r="W19925" s="9" t="str">
        <f t="shared" si="315"/>
        <v>ES</v>
      </c>
    </row>
    <row r="19926" spans="15:23">
      <c r="O19926" t="s">
        <v>218</v>
      </c>
      <c r="P19926" s="13">
        <v>42781</v>
      </c>
      <c r="Q19926">
        <v>55.599997999999999</v>
      </c>
      <c r="R19926">
        <v>55.779998999999997</v>
      </c>
      <c r="S19926">
        <v>55.200001</v>
      </c>
      <c r="T19926">
        <v>55.759998000000003</v>
      </c>
      <c r="U19926">
        <v>47.428592999999999</v>
      </c>
      <c r="V19926">
        <v>995600</v>
      </c>
      <c r="W19926" s="9" t="str">
        <f t="shared" si="315"/>
        <v>ES</v>
      </c>
    </row>
    <row r="19927" spans="15:23">
      <c r="O19927" t="s">
        <v>218</v>
      </c>
      <c r="P19927" s="13">
        <v>42782</v>
      </c>
      <c r="Q19927">
        <v>55.740001999999997</v>
      </c>
      <c r="R19927">
        <v>56.299999</v>
      </c>
      <c r="S19927">
        <v>55.650002000000001</v>
      </c>
      <c r="T19927">
        <v>56.290000999999997</v>
      </c>
      <c r="U19927">
        <v>47.879406000000003</v>
      </c>
      <c r="V19927">
        <v>1009400</v>
      </c>
      <c r="W19927" s="9" t="str">
        <f t="shared" si="315"/>
        <v>ES</v>
      </c>
    </row>
    <row r="19928" spans="15:23">
      <c r="O19928" t="s">
        <v>218</v>
      </c>
      <c r="P19928" s="13">
        <v>42783</v>
      </c>
      <c r="Q19928">
        <v>56.299999</v>
      </c>
      <c r="R19928">
        <v>56.459999000000003</v>
      </c>
      <c r="S19928">
        <v>55.869999</v>
      </c>
      <c r="T19928">
        <v>56.150002000000001</v>
      </c>
      <c r="U19928">
        <v>47.760330000000003</v>
      </c>
      <c r="V19928">
        <v>1529500</v>
      </c>
      <c r="W19928" s="9" t="str">
        <f t="shared" si="315"/>
        <v>ES</v>
      </c>
    </row>
    <row r="19929" spans="15:23">
      <c r="O19929" t="s">
        <v>218</v>
      </c>
      <c r="P19929" s="13">
        <v>42787</v>
      </c>
      <c r="Q19929">
        <v>56.02</v>
      </c>
      <c r="R19929">
        <v>56.919998</v>
      </c>
      <c r="S19929">
        <v>55.849997999999999</v>
      </c>
      <c r="T19929">
        <v>56.84</v>
      </c>
      <c r="U19929">
        <v>48.347239999999999</v>
      </c>
      <c r="V19929">
        <v>1333300</v>
      </c>
      <c r="W19929" s="9" t="str">
        <f t="shared" si="315"/>
        <v>ES</v>
      </c>
    </row>
    <row r="19930" spans="15:23">
      <c r="O19930" t="s">
        <v>218</v>
      </c>
      <c r="P19930" s="13">
        <v>42788</v>
      </c>
      <c r="Q19930">
        <v>56.259998000000003</v>
      </c>
      <c r="R19930">
        <v>57.669998</v>
      </c>
      <c r="S19930">
        <v>56.09</v>
      </c>
      <c r="T19930">
        <v>57.599997999999999</v>
      </c>
      <c r="U19930">
        <v>48.993679</v>
      </c>
      <c r="V19930">
        <v>1857000</v>
      </c>
      <c r="W19930" s="9" t="str">
        <f t="shared" si="315"/>
        <v>ES</v>
      </c>
    </row>
    <row r="19931" spans="15:23">
      <c r="O19931" t="s">
        <v>218</v>
      </c>
      <c r="P19931" s="13">
        <v>42789</v>
      </c>
      <c r="Q19931">
        <v>57.860000999999997</v>
      </c>
      <c r="R19931">
        <v>58.759998000000003</v>
      </c>
      <c r="S19931">
        <v>57.799999</v>
      </c>
      <c r="T19931">
        <v>58.119999</v>
      </c>
      <c r="U19931">
        <v>49.435977999999999</v>
      </c>
      <c r="V19931">
        <v>1902100</v>
      </c>
      <c r="W19931" s="9" t="str">
        <f t="shared" si="315"/>
        <v>ES</v>
      </c>
    </row>
    <row r="19932" spans="15:23">
      <c r="O19932" t="s">
        <v>218</v>
      </c>
      <c r="P19932" s="13">
        <v>42790</v>
      </c>
      <c r="Q19932">
        <v>58.200001</v>
      </c>
      <c r="R19932">
        <v>59.110000999999997</v>
      </c>
      <c r="S19932">
        <v>58.169998</v>
      </c>
      <c r="T19932">
        <v>59.029998999999997</v>
      </c>
      <c r="U19932">
        <v>50.210014000000001</v>
      </c>
      <c r="V19932">
        <v>2113200</v>
      </c>
      <c r="W19932" s="9" t="str">
        <f t="shared" si="315"/>
        <v>ES</v>
      </c>
    </row>
    <row r="19933" spans="15:23">
      <c r="O19933" t="s">
        <v>218</v>
      </c>
      <c r="P19933" s="13">
        <v>42793</v>
      </c>
      <c r="Q19933">
        <v>58.98</v>
      </c>
      <c r="R19933">
        <v>59.099997999999999</v>
      </c>
      <c r="S19933">
        <v>58.669998</v>
      </c>
      <c r="T19933">
        <v>58.720001000000003</v>
      </c>
      <c r="U19933">
        <v>49.946345999999998</v>
      </c>
      <c r="V19933">
        <v>1333600</v>
      </c>
      <c r="W19933" s="9" t="str">
        <f t="shared" si="315"/>
        <v>ES</v>
      </c>
    </row>
    <row r="19934" spans="15:23">
      <c r="O19934" t="s">
        <v>218</v>
      </c>
      <c r="P19934" s="13">
        <v>42794</v>
      </c>
      <c r="Q19934">
        <v>58.349997999999999</v>
      </c>
      <c r="R19934">
        <v>58.75</v>
      </c>
      <c r="S19934">
        <v>58.169998</v>
      </c>
      <c r="T19934">
        <v>58.66</v>
      </c>
      <c r="U19934">
        <v>50.302188999999998</v>
      </c>
      <c r="V19934">
        <v>1927600</v>
      </c>
      <c r="W19934" s="9" t="str">
        <f t="shared" si="315"/>
        <v>ES</v>
      </c>
    </row>
    <row r="19935" spans="15:23">
      <c r="O19935" t="s">
        <v>218</v>
      </c>
      <c r="P19935" s="13">
        <v>42795</v>
      </c>
      <c r="Q19935">
        <v>57.98</v>
      </c>
      <c r="R19935">
        <v>58.599997999999999</v>
      </c>
      <c r="S19935">
        <v>57.599997999999999</v>
      </c>
      <c r="T19935">
        <v>58.189999</v>
      </c>
      <c r="U19935">
        <v>49.899166000000001</v>
      </c>
      <c r="V19935">
        <v>1787800</v>
      </c>
      <c r="W19935" s="9" t="str">
        <f t="shared" si="315"/>
        <v>ES</v>
      </c>
    </row>
    <row r="19936" spans="15:23">
      <c r="O19936" t="s">
        <v>218</v>
      </c>
      <c r="P19936" s="13">
        <v>42796</v>
      </c>
      <c r="Q19936">
        <v>58</v>
      </c>
      <c r="R19936">
        <v>58.959999000000003</v>
      </c>
      <c r="S19936">
        <v>57.900002000000001</v>
      </c>
      <c r="T19936">
        <v>58.59</v>
      </c>
      <c r="U19936">
        <v>50.242179999999998</v>
      </c>
      <c r="V19936">
        <v>1258900</v>
      </c>
      <c r="W19936" s="9" t="str">
        <f t="shared" si="315"/>
        <v>ES</v>
      </c>
    </row>
    <row r="19937" spans="15:23">
      <c r="O19937" t="s">
        <v>218</v>
      </c>
      <c r="P19937" s="13">
        <v>42797</v>
      </c>
      <c r="Q19937">
        <v>58.48</v>
      </c>
      <c r="R19937">
        <v>58.599997999999999</v>
      </c>
      <c r="S19937">
        <v>57.900002000000001</v>
      </c>
      <c r="T19937">
        <v>58.279998999999997</v>
      </c>
      <c r="U19937">
        <v>49.976340999999998</v>
      </c>
      <c r="V19937">
        <v>1674100</v>
      </c>
      <c r="W19937" s="9" t="str">
        <f t="shared" si="315"/>
        <v>ES</v>
      </c>
    </row>
    <row r="19938" spans="15:23">
      <c r="O19938" t="s">
        <v>218</v>
      </c>
      <c r="P19938" s="13">
        <v>42800</v>
      </c>
      <c r="Q19938">
        <v>58.259998000000003</v>
      </c>
      <c r="R19938">
        <v>58.48</v>
      </c>
      <c r="S19938">
        <v>57.959999000000003</v>
      </c>
      <c r="T19938">
        <v>58.349997999999999</v>
      </c>
      <c r="U19938">
        <v>50.036377000000002</v>
      </c>
      <c r="V19938">
        <v>1538800</v>
      </c>
      <c r="W19938" s="9" t="str">
        <f t="shared" si="315"/>
        <v>ES</v>
      </c>
    </row>
    <row r="19939" spans="15:23">
      <c r="O19939" t="s">
        <v>218</v>
      </c>
      <c r="P19939" s="13">
        <v>42801</v>
      </c>
      <c r="Q19939">
        <v>58.189999</v>
      </c>
      <c r="R19939">
        <v>58.77</v>
      </c>
      <c r="S19939">
        <v>58.189999</v>
      </c>
      <c r="T19939">
        <v>58.560001</v>
      </c>
      <c r="U19939">
        <v>50.216450000000002</v>
      </c>
      <c r="V19939">
        <v>1652800</v>
      </c>
      <c r="W19939" s="9" t="str">
        <f t="shared" si="315"/>
        <v>ES</v>
      </c>
    </row>
    <row r="19940" spans="15:23">
      <c r="O19940" t="s">
        <v>218</v>
      </c>
      <c r="P19940" s="13">
        <v>42802</v>
      </c>
      <c r="Q19940">
        <v>57.93</v>
      </c>
      <c r="R19940">
        <v>58.200001</v>
      </c>
      <c r="S19940">
        <v>57.419998</v>
      </c>
      <c r="T19940">
        <v>57.52</v>
      </c>
      <c r="U19940">
        <v>49.324630999999997</v>
      </c>
      <c r="V19940">
        <v>1324200</v>
      </c>
      <c r="W19940" s="9" t="str">
        <f t="shared" si="315"/>
        <v>ES</v>
      </c>
    </row>
    <row r="19941" spans="15:23">
      <c r="O19941" t="s">
        <v>218</v>
      </c>
      <c r="P19941" s="13">
        <v>42803</v>
      </c>
      <c r="Q19941">
        <v>57.68</v>
      </c>
      <c r="R19941">
        <v>58</v>
      </c>
      <c r="S19941">
        <v>57.279998999999997</v>
      </c>
      <c r="T19941">
        <v>57.380001</v>
      </c>
      <c r="U19941">
        <v>49.204574999999998</v>
      </c>
      <c r="V19941">
        <v>1025200</v>
      </c>
      <c r="W19941" s="9" t="str">
        <f t="shared" si="315"/>
        <v>ES</v>
      </c>
    </row>
    <row r="19942" spans="15:23">
      <c r="O19942" t="s">
        <v>218</v>
      </c>
      <c r="P19942" s="13">
        <v>42804</v>
      </c>
      <c r="Q19942">
        <v>57.790000999999997</v>
      </c>
      <c r="R19942">
        <v>58.119999</v>
      </c>
      <c r="S19942">
        <v>57.43</v>
      </c>
      <c r="T19942">
        <v>57.709999000000003</v>
      </c>
      <c r="U19942">
        <v>49.487555999999998</v>
      </c>
      <c r="V19942">
        <v>1221200</v>
      </c>
      <c r="W19942" s="9" t="str">
        <f t="shared" si="315"/>
        <v>ES</v>
      </c>
    </row>
    <row r="19943" spans="15:23">
      <c r="O19943" t="s">
        <v>218</v>
      </c>
      <c r="P19943" s="13">
        <v>42807</v>
      </c>
      <c r="Q19943">
        <v>57.68</v>
      </c>
      <c r="R19943">
        <v>58.169998</v>
      </c>
      <c r="S19943">
        <v>57.630001</v>
      </c>
      <c r="T19943">
        <v>58.040000999999997</v>
      </c>
      <c r="U19943">
        <v>49.770538000000002</v>
      </c>
      <c r="V19943">
        <v>2299300</v>
      </c>
      <c r="W19943" s="9" t="str">
        <f t="shared" si="315"/>
        <v>ES</v>
      </c>
    </row>
    <row r="19944" spans="15:23">
      <c r="O19944" t="s">
        <v>218</v>
      </c>
      <c r="P19944" s="13">
        <v>42808</v>
      </c>
      <c r="Q19944">
        <v>58</v>
      </c>
      <c r="R19944">
        <v>58.34</v>
      </c>
      <c r="S19944">
        <v>57.720001000000003</v>
      </c>
      <c r="T19944">
        <v>58.330002</v>
      </c>
      <c r="U19944">
        <v>50.019221999999999</v>
      </c>
      <c r="V19944">
        <v>1630800</v>
      </c>
      <c r="W19944" s="9" t="str">
        <f t="shared" si="315"/>
        <v>ES</v>
      </c>
    </row>
    <row r="19945" spans="15:23">
      <c r="O19945" t="s">
        <v>218</v>
      </c>
      <c r="P19945" s="13">
        <v>42809</v>
      </c>
      <c r="Q19945">
        <v>58.389999000000003</v>
      </c>
      <c r="R19945">
        <v>59.450001</v>
      </c>
      <c r="S19945">
        <v>58.34</v>
      </c>
      <c r="T19945">
        <v>59.130001</v>
      </c>
      <c r="U19945">
        <v>50.705238000000001</v>
      </c>
      <c r="V19945">
        <v>2074100</v>
      </c>
      <c r="W19945" s="9" t="str">
        <f t="shared" si="315"/>
        <v>ES</v>
      </c>
    </row>
    <row r="19946" spans="15:23">
      <c r="O19946" t="s">
        <v>218</v>
      </c>
      <c r="P19946" s="13">
        <v>42810</v>
      </c>
      <c r="Q19946">
        <v>58.849997999999999</v>
      </c>
      <c r="R19946">
        <v>58.950001</v>
      </c>
      <c r="S19946">
        <v>58.400002000000001</v>
      </c>
      <c r="T19946">
        <v>58.540000999999997</v>
      </c>
      <c r="U19946">
        <v>50.199303</v>
      </c>
      <c r="V19946">
        <v>1047600</v>
      </c>
      <c r="W19946" s="9" t="str">
        <f t="shared" si="315"/>
        <v>ES</v>
      </c>
    </row>
    <row r="19947" spans="15:23">
      <c r="O19947" t="s">
        <v>218</v>
      </c>
      <c r="P19947" s="13">
        <v>42811</v>
      </c>
      <c r="Q19947">
        <v>58.779998999999997</v>
      </c>
      <c r="R19947">
        <v>59.41</v>
      </c>
      <c r="S19947">
        <v>58.689999</v>
      </c>
      <c r="T19947">
        <v>58.93</v>
      </c>
      <c r="U19947">
        <v>50.533740999999999</v>
      </c>
      <c r="V19947">
        <v>3335900</v>
      </c>
      <c r="W19947" s="9" t="str">
        <f t="shared" si="315"/>
        <v>ES</v>
      </c>
    </row>
    <row r="19948" spans="15:23">
      <c r="O19948" t="s">
        <v>218</v>
      </c>
      <c r="P19948" s="13">
        <v>42814</v>
      </c>
      <c r="Q19948">
        <v>58.98</v>
      </c>
      <c r="R19948">
        <v>59.299999</v>
      </c>
      <c r="S19948">
        <v>58.349997999999999</v>
      </c>
      <c r="T19948">
        <v>58.48</v>
      </c>
      <c r="U19948">
        <v>50.147854000000002</v>
      </c>
      <c r="V19948">
        <v>1318400</v>
      </c>
      <c r="W19948" s="9" t="str">
        <f t="shared" si="315"/>
        <v>ES</v>
      </c>
    </row>
    <row r="19949" spans="15:23">
      <c r="O19949" t="s">
        <v>218</v>
      </c>
      <c r="P19949" s="13">
        <v>42815</v>
      </c>
      <c r="Q19949">
        <v>58.41</v>
      </c>
      <c r="R19949">
        <v>59.720001000000003</v>
      </c>
      <c r="S19949">
        <v>58.34</v>
      </c>
      <c r="T19949">
        <v>59.439999</v>
      </c>
      <c r="U19949">
        <v>50.971077000000001</v>
      </c>
      <c r="V19949">
        <v>1782300</v>
      </c>
      <c r="W19949" s="9" t="str">
        <f t="shared" si="315"/>
        <v>ES</v>
      </c>
    </row>
    <row r="19950" spans="15:23">
      <c r="O19950" t="s">
        <v>218</v>
      </c>
      <c r="P19950" s="13">
        <v>42816</v>
      </c>
      <c r="Q19950">
        <v>59.759998000000003</v>
      </c>
      <c r="R19950">
        <v>60.209999000000003</v>
      </c>
      <c r="S19950">
        <v>59.52</v>
      </c>
      <c r="T19950">
        <v>59.709999000000003</v>
      </c>
      <c r="U19950">
        <v>51.202601999999999</v>
      </c>
      <c r="V19950">
        <v>1514200</v>
      </c>
      <c r="W19950" s="9" t="str">
        <f t="shared" si="315"/>
        <v>ES</v>
      </c>
    </row>
    <row r="19951" spans="15:23">
      <c r="O19951" t="s">
        <v>218</v>
      </c>
      <c r="P19951" s="13">
        <v>42817</v>
      </c>
      <c r="Q19951">
        <v>59.599997999999999</v>
      </c>
      <c r="R19951">
        <v>60.279998999999997</v>
      </c>
      <c r="S19951">
        <v>59.529998999999997</v>
      </c>
      <c r="T19951">
        <v>59.669998</v>
      </c>
      <c r="U19951">
        <v>51.168301</v>
      </c>
      <c r="V19951">
        <v>1245500</v>
      </c>
      <c r="W19951" s="9" t="str">
        <f t="shared" si="315"/>
        <v>ES</v>
      </c>
    </row>
    <row r="19952" spans="15:23">
      <c r="O19952" t="s">
        <v>218</v>
      </c>
      <c r="P19952" s="13">
        <v>42818</v>
      </c>
      <c r="Q19952">
        <v>59.580002</v>
      </c>
      <c r="R19952">
        <v>60.16</v>
      </c>
      <c r="S19952">
        <v>59.509998000000003</v>
      </c>
      <c r="T19952">
        <v>60.009998000000003</v>
      </c>
      <c r="U19952">
        <v>51.459857999999997</v>
      </c>
      <c r="V19952">
        <v>1310600</v>
      </c>
      <c r="W19952" s="9" t="str">
        <f t="shared" si="315"/>
        <v>ES</v>
      </c>
    </row>
    <row r="19953" spans="15:23">
      <c r="O19953" t="s">
        <v>218</v>
      </c>
      <c r="P19953" s="13">
        <v>42821</v>
      </c>
      <c r="Q19953">
        <v>60.259998000000003</v>
      </c>
      <c r="R19953">
        <v>60.360000999999997</v>
      </c>
      <c r="S19953">
        <v>59.290000999999997</v>
      </c>
      <c r="T19953">
        <v>59.549999</v>
      </c>
      <c r="U19953">
        <v>51.065403000000003</v>
      </c>
      <c r="V19953">
        <v>1370500</v>
      </c>
      <c r="W19953" s="9" t="str">
        <f t="shared" si="315"/>
        <v>ES</v>
      </c>
    </row>
    <row r="19954" spans="15:23">
      <c r="O19954" t="s">
        <v>218</v>
      </c>
      <c r="P19954" s="13">
        <v>42822</v>
      </c>
      <c r="Q19954">
        <v>59.509998000000003</v>
      </c>
      <c r="R19954">
        <v>59.73</v>
      </c>
      <c r="S19954">
        <v>59.240001999999997</v>
      </c>
      <c r="T19954">
        <v>59.490001999999997</v>
      </c>
      <c r="U19954">
        <v>51.013942999999998</v>
      </c>
      <c r="V19954">
        <v>1749700</v>
      </c>
      <c r="W19954" s="9" t="str">
        <f t="shared" si="315"/>
        <v>ES</v>
      </c>
    </row>
    <row r="19955" spans="15:23">
      <c r="O19955" t="s">
        <v>218</v>
      </c>
      <c r="P19955" s="13">
        <v>42823</v>
      </c>
      <c r="Q19955">
        <v>59.43</v>
      </c>
      <c r="R19955">
        <v>59.43</v>
      </c>
      <c r="S19955">
        <v>58.880001</v>
      </c>
      <c r="T19955">
        <v>59.07</v>
      </c>
      <c r="U19955">
        <v>50.653790000000001</v>
      </c>
      <c r="V19955">
        <v>1453800</v>
      </c>
      <c r="W19955" s="9" t="str">
        <f t="shared" si="315"/>
        <v>ES</v>
      </c>
    </row>
    <row r="19956" spans="15:23">
      <c r="O19956" t="s">
        <v>218</v>
      </c>
      <c r="P19956" s="13">
        <v>42824</v>
      </c>
      <c r="Q19956">
        <v>58.830002</v>
      </c>
      <c r="R19956">
        <v>58.939999</v>
      </c>
      <c r="S19956">
        <v>58.369999</v>
      </c>
      <c r="T19956">
        <v>58.619999</v>
      </c>
      <c r="U19956">
        <v>50.267906000000004</v>
      </c>
      <c r="V19956">
        <v>1185900</v>
      </c>
      <c r="W19956" s="9" t="str">
        <f t="shared" si="315"/>
        <v>ES</v>
      </c>
    </row>
    <row r="19957" spans="15:23">
      <c r="O19957" t="s">
        <v>218</v>
      </c>
      <c r="P19957" s="13">
        <v>42825</v>
      </c>
      <c r="Q19957">
        <v>58.560001</v>
      </c>
      <c r="R19957">
        <v>59.09</v>
      </c>
      <c r="S19957">
        <v>58.560001</v>
      </c>
      <c r="T19957">
        <v>58.779998999999997</v>
      </c>
      <c r="U19957">
        <v>50.405106000000004</v>
      </c>
      <c r="V19957">
        <v>1670700</v>
      </c>
      <c r="W19957" s="9" t="str">
        <f t="shared" si="315"/>
        <v>ES</v>
      </c>
    </row>
    <row r="19958" spans="15:23">
      <c r="O19958" t="s">
        <v>218</v>
      </c>
      <c r="P19958" s="13">
        <v>42828</v>
      </c>
      <c r="Q19958">
        <v>58.759998000000003</v>
      </c>
      <c r="R19958">
        <v>58.919998</v>
      </c>
      <c r="S19958">
        <v>58.27</v>
      </c>
      <c r="T19958">
        <v>58.889999000000003</v>
      </c>
      <c r="U19958">
        <v>50.499431999999999</v>
      </c>
      <c r="V19958">
        <v>1205300</v>
      </c>
      <c r="W19958" s="9" t="str">
        <f t="shared" si="315"/>
        <v>ES</v>
      </c>
    </row>
    <row r="19959" spans="15:23">
      <c r="O19959" t="s">
        <v>218</v>
      </c>
      <c r="P19959" s="13">
        <v>42829</v>
      </c>
      <c r="Q19959">
        <v>58.830002</v>
      </c>
      <c r="R19959">
        <v>59.040000999999997</v>
      </c>
      <c r="S19959">
        <v>58.560001</v>
      </c>
      <c r="T19959">
        <v>58.860000999999997</v>
      </c>
      <c r="U19959">
        <v>50.473708999999999</v>
      </c>
      <c r="V19959">
        <v>2147800</v>
      </c>
      <c r="W19959" s="9" t="str">
        <f t="shared" si="315"/>
        <v>ES</v>
      </c>
    </row>
    <row r="19960" spans="15:23">
      <c r="O19960" t="s">
        <v>218</v>
      </c>
      <c r="P19960" s="13">
        <v>42830</v>
      </c>
      <c r="Q19960">
        <v>58.740001999999997</v>
      </c>
      <c r="R19960">
        <v>59.48</v>
      </c>
      <c r="S19960">
        <v>58.630001</v>
      </c>
      <c r="T19960">
        <v>59.41</v>
      </c>
      <c r="U19960">
        <v>50.945338999999997</v>
      </c>
      <c r="V19960">
        <v>1729200</v>
      </c>
      <c r="W19960" s="9" t="str">
        <f t="shared" si="315"/>
        <v>ES</v>
      </c>
    </row>
    <row r="19961" spans="15:23">
      <c r="O19961" t="s">
        <v>218</v>
      </c>
      <c r="P19961" s="13">
        <v>42831</v>
      </c>
      <c r="Q19961">
        <v>59.220001000000003</v>
      </c>
      <c r="R19961">
        <v>59.57</v>
      </c>
      <c r="S19961">
        <v>58.869999</v>
      </c>
      <c r="T19961">
        <v>59.540000999999997</v>
      </c>
      <c r="U19961">
        <v>51.056831000000003</v>
      </c>
      <c r="V19961">
        <v>1714000</v>
      </c>
      <c r="W19961" s="9" t="str">
        <f t="shared" si="315"/>
        <v>ES</v>
      </c>
    </row>
    <row r="19962" spans="15:23">
      <c r="O19962" t="s">
        <v>218</v>
      </c>
      <c r="P19962" s="13">
        <v>42832</v>
      </c>
      <c r="Q19962">
        <v>59.669998</v>
      </c>
      <c r="R19962">
        <v>59.84</v>
      </c>
      <c r="S19962">
        <v>59.34</v>
      </c>
      <c r="T19962">
        <v>59.400002000000001</v>
      </c>
      <c r="U19962">
        <v>50.936771</v>
      </c>
      <c r="V19962">
        <v>1645200</v>
      </c>
      <c r="W19962" s="9" t="str">
        <f t="shared" si="315"/>
        <v>ES</v>
      </c>
    </row>
    <row r="19963" spans="15:23">
      <c r="O19963" t="s">
        <v>218</v>
      </c>
      <c r="P19963" s="13">
        <v>42835</v>
      </c>
      <c r="Q19963">
        <v>59.310001</v>
      </c>
      <c r="R19963">
        <v>59.389999000000003</v>
      </c>
      <c r="S19963">
        <v>58.919998</v>
      </c>
      <c r="T19963">
        <v>59.279998999999997</v>
      </c>
      <c r="U19963">
        <v>50.833869999999997</v>
      </c>
      <c r="V19963">
        <v>1036400</v>
      </c>
      <c r="W19963" s="9" t="str">
        <f t="shared" si="315"/>
        <v>ES</v>
      </c>
    </row>
    <row r="19964" spans="15:23">
      <c r="O19964" t="s">
        <v>218</v>
      </c>
      <c r="P19964" s="13">
        <v>42836</v>
      </c>
      <c r="Q19964">
        <v>59.16</v>
      </c>
      <c r="R19964">
        <v>59.360000999999997</v>
      </c>
      <c r="S19964">
        <v>58.849997999999999</v>
      </c>
      <c r="T19964">
        <v>59.209999000000003</v>
      </c>
      <c r="U19964">
        <v>50.773848999999998</v>
      </c>
      <c r="V19964">
        <v>1214900</v>
      </c>
      <c r="W19964" s="9" t="str">
        <f t="shared" si="315"/>
        <v>ES</v>
      </c>
    </row>
    <row r="19965" spans="15:23">
      <c r="O19965" t="s">
        <v>218</v>
      </c>
      <c r="P19965" s="13">
        <v>42837</v>
      </c>
      <c r="Q19965">
        <v>59.080002</v>
      </c>
      <c r="R19965">
        <v>59.91</v>
      </c>
      <c r="S19965">
        <v>58.990001999999997</v>
      </c>
      <c r="T19965">
        <v>59.880001</v>
      </c>
      <c r="U19965">
        <v>51.348385</v>
      </c>
      <c r="V19965">
        <v>1280400</v>
      </c>
      <c r="W19965" s="9" t="str">
        <f t="shared" si="315"/>
        <v>ES</v>
      </c>
    </row>
    <row r="19966" spans="15:23">
      <c r="O19966" t="s">
        <v>218</v>
      </c>
      <c r="P19966" s="13">
        <v>42838</v>
      </c>
      <c r="Q19966">
        <v>59.709999000000003</v>
      </c>
      <c r="R19966">
        <v>59.919998</v>
      </c>
      <c r="S19966">
        <v>59.299999</v>
      </c>
      <c r="T19966">
        <v>59.619999</v>
      </c>
      <c r="U19966">
        <v>51.125427000000002</v>
      </c>
      <c r="V19966">
        <v>1058000</v>
      </c>
      <c r="W19966" s="9" t="str">
        <f t="shared" si="315"/>
        <v>ES</v>
      </c>
    </row>
    <row r="19967" spans="15:23">
      <c r="O19967" t="s">
        <v>218</v>
      </c>
      <c r="P19967" s="13">
        <v>42842</v>
      </c>
      <c r="Q19967">
        <v>59.779998999999997</v>
      </c>
      <c r="R19967">
        <v>60.34</v>
      </c>
      <c r="S19967">
        <v>59.73</v>
      </c>
      <c r="T19967">
        <v>60.290000999999997</v>
      </c>
      <c r="U19967">
        <v>51.69997</v>
      </c>
      <c r="V19967">
        <v>1513600</v>
      </c>
      <c r="W19967" s="9" t="str">
        <f t="shared" si="315"/>
        <v>ES</v>
      </c>
    </row>
    <row r="19968" spans="15:23">
      <c r="O19968" t="s">
        <v>218</v>
      </c>
      <c r="P19968" s="13">
        <v>42843</v>
      </c>
      <c r="Q19968">
        <v>60.200001</v>
      </c>
      <c r="R19968">
        <v>60.5</v>
      </c>
      <c r="S19968">
        <v>59.889999000000003</v>
      </c>
      <c r="T19968">
        <v>60.139999000000003</v>
      </c>
      <c r="U19968">
        <v>51.571339000000002</v>
      </c>
      <c r="V19968">
        <v>1385700</v>
      </c>
      <c r="W19968" s="9" t="str">
        <f t="shared" si="315"/>
        <v>ES</v>
      </c>
    </row>
    <row r="19969" spans="15:23">
      <c r="O19969" t="s">
        <v>218</v>
      </c>
      <c r="P19969" s="13">
        <v>42844</v>
      </c>
      <c r="Q19969">
        <v>60.119999</v>
      </c>
      <c r="R19969">
        <v>60.139999000000003</v>
      </c>
      <c r="S19969">
        <v>59.330002</v>
      </c>
      <c r="T19969">
        <v>59.639999000000003</v>
      </c>
      <c r="U19969">
        <v>51.142586000000001</v>
      </c>
      <c r="V19969">
        <v>1414700</v>
      </c>
      <c r="W19969" s="9" t="str">
        <f t="shared" si="315"/>
        <v>ES</v>
      </c>
    </row>
    <row r="19970" spans="15:23">
      <c r="O19970" t="s">
        <v>218</v>
      </c>
      <c r="P19970" s="13">
        <v>42845</v>
      </c>
      <c r="Q19970">
        <v>59.639999000000003</v>
      </c>
      <c r="R19970">
        <v>59.639999000000003</v>
      </c>
      <c r="S19970">
        <v>59.029998999999997</v>
      </c>
      <c r="T19970">
        <v>59.439999</v>
      </c>
      <c r="U19970">
        <v>50.971077000000001</v>
      </c>
      <c r="V19970">
        <v>1125200</v>
      </c>
      <c r="W19970" s="9" t="str">
        <f t="shared" si="315"/>
        <v>ES</v>
      </c>
    </row>
    <row r="19971" spans="15:23">
      <c r="O19971" t="s">
        <v>218</v>
      </c>
      <c r="P19971" s="13">
        <v>42846</v>
      </c>
      <c r="Q19971">
        <v>59.450001</v>
      </c>
      <c r="R19971">
        <v>59.970001000000003</v>
      </c>
      <c r="S19971">
        <v>59.450001</v>
      </c>
      <c r="T19971">
        <v>59.799999</v>
      </c>
      <c r="U19971">
        <v>51.279781</v>
      </c>
      <c r="V19971">
        <v>1286800</v>
      </c>
      <c r="W19971" s="9" t="str">
        <f t="shared" si="315"/>
        <v>ES</v>
      </c>
    </row>
    <row r="19972" spans="15:23">
      <c r="O19972" t="s">
        <v>218</v>
      </c>
      <c r="P19972" s="13">
        <v>42849</v>
      </c>
      <c r="Q19972">
        <v>60</v>
      </c>
      <c r="R19972">
        <v>60.189999</v>
      </c>
      <c r="S19972">
        <v>59.509998000000003</v>
      </c>
      <c r="T19972">
        <v>60.029998999999997</v>
      </c>
      <c r="U19972">
        <v>51.477009000000002</v>
      </c>
      <c r="V19972">
        <v>1026100</v>
      </c>
      <c r="W19972" s="9" t="str">
        <f t="shared" si="315"/>
        <v>ES</v>
      </c>
    </row>
    <row r="19973" spans="15:23">
      <c r="O19973" t="s">
        <v>218</v>
      </c>
      <c r="P19973" s="13">
        <v>42850</v>
      </c>
      <c r="Q19973">
        <v>59.810001</v>
      </c>
      <c r="R19973">
        <v>60.16</v>
      </c>
      <c r="S19973">
        <v>59.650002000000001</v>
      </c>
      <c r="T19973">
        <v>60</v>
      </c>
      <c r="U19973">
        <v>51.451282999999997</v>
      </c>
      <c r="V19973">
        <v>1340300</v>
      </c>
      <c r="W19973" s="9" t="str">
        <f t="shared" ref="W19973:W20036" si="316">IFERROR(VLOOKUP(O19973,$B$4:$B$17,1,FALSE),"Delete")</f>
        <v>ES</v>
      </c>
    </row>
    <row r="19974" spans="15:23">
      <c r="O19974" t="s">
        <v>218</v>
      </c>
      <c r="P19974" s="13">
        <v>42851</v>
      </c>
      <c r="Q19974">
        <v>59.950001</v>
      </c>
      <c r="R19974">
        <v>60.16</v>
      </c>
      <c r="S19974">
        <v>59.709999000000003</v>
      </c>
      <c r="T19974">
        <v>59.740001999999997</v>
      </c>
      <c r="U19974">
        <v>51.228329000000002</v>
      </c>
      <c r="V19974">
        <v>1105400</v>
      </c>
      <c r="W19974" s="9" t="str">
        <f t="shared" si="316"/>
        <v>ES</v>
      </c>
    </row>
    <row r="19975" spans="15:23">
      <c r="O19975" t="s">
        <v>218</v>
      </c>
      <c r="P19975" s="13">
        <v>42852</v>
      </c>
      <c r="Q19975">
        <v>59.75</v>
      </c>
      <c r="R19975">
        <v>60.299999</v>
      </c>
      <c r="S19975">
        <v>59.700001</v>
      </c>
      <c r="T19975">
        <v>59.77</v>
      </c>
      <c r="U19975">
        <v>51.254055000000001</v>
      </c>
      <c r="V19975">
        <v>1489500</v>
      </c>
      <c r="W19975" s="9" t="str">
        <f t="shared" si="316"/>
        <v>ES</v>
      </c>
    </row>
    <row r="19976" spans="15:23">
      <c r="O19976" t="s">
        <v>218</v>
      </c>
      <c r="P19976" s="13">
        <v>42853</v>
      </c>
      <c r="Q19976">
        <v>59.720001000000003</v>
      </c>
      <c r="R19976">
        <v>59.740001999999997</v>
      </c>
      <c r="S19976">
        <v>59.18</v>
      </c>
      <c r="T19976">
        <v>59.400002000000001</v>
      </c>
      <c r="U19976">
        <v>50.936771</v>
      </c>
      <c r="V19976">
        <v>2029100</v>
      </c>
      <c r="W19976" s="9" t="str">
        <f t="shared" si="316"/>
        <v>ES</v>
      </c>
    </row>
    <row r="19977" spans="15:23">
      <c r="O19977" t="s">
        <v>218</v>
      </c>
      <c r="P19977" s="13">
        <v>42856</v>
      </c>
      <c r="Q19977">
        <v>59.580002</v>
      </c>
      <c r="R19977">
        <v>59.580002</v>
      </c>
      <c r="S19977">
        <v>58.939999</v>
      </c>
      <c r="T19977">
        <v>59.139999000000003</v>
      </c>
      <c r="U19977">
        <v>50.713825</v>
      </c>
      <c r="V19977">
        <v>860600</v>
      </c>
      <c r="W19977" s="9" t="str">
        <f t="shared" si="316"/>
        <v>ES</v>
      </c>
    </row>
    <row r="19978" spans="15:23">
      <c r="O19978" t="s">
        <v>218</v>
      </c>
      <c r="P19978" s="13">
        <v>42857</v>
      </c>
      <c r="Q19978">
        <v>59.279998999999997</v>
      </c>
      <c r="R19978">
        <v>59.549999</v>
      </c>
      <c r="S19978">
        <v>58.82</v>
      </c>
      <c r="T19978">
        <v>59.220001000000003</v>
      </c>
      <c r="U19978">
        <v>50.782412999999998</v>
      </c>
      <c r="V19978">
        <v>1160900</v>
      </c>
      <c r="W19978" s="9" t="str">
        <f t="shared" si="316"/>
        <v>ES</v>
      </c>
    </row>
    <row r="19979" spans="15:23">
      <c r="O19979" t="s">
        <v>218</v>
      </c>
      <c r="P19979" s="13">
        <v>42858</v>
      </c>
      <c r="Q19979">
        <v>59.139999000000003</v>
      </c>
      <c r="R19979">
        <v>59.48</v>
      </c>
      <c r="S19979">
        <v>59.029998999999997</v>
      </c>
      <c r="T19979">
        <v>59.110000999999997</v>
      </c>
      <c r="U19979">
        <v>50.688091</v>
      </c>
      <c r="V19979">
        <v>952000</v>
      </c>
      <c r="W19979" s="9" t="str">
        <f t="shared" si="316"/>
        <v>ES</v>
      </c>
    </row>
    <row r="19980" spans="15:23">
      <c r="O19980" t="s">
        <v>218</v>
      </c>
      <c r="P19980" s="13">
        <v>42859</v>
      </c>
      <c r="Q19980">
        <v>58.110000999999997</v>
      </c>
      <c r="R19980">
        <v>59.52</v>
      </c>
      <c r="S19980">
        <v>58.110000999999997</v>
      </c>
      <c r="T19980">
        <v>59.490001999999997</v>
      </c>
      <c r="U19980">
        <v>51.013942999999998</v>
      </c>
      <c r="V19980">
        <v>1308700</v>
      </c>
      <c r="W19980" s="9" t="str">
        <f t="shared" si="316"/>
        <v>ES</v>
      </c>
    </row>
    <row r="19981" spans="15:23">
      <c r="O19981" t="s">
        <v>218</v>
      </c>
      <c r="P19981" s="13">
        <v>42860</v>
      </c>
      <c r="Q19981">
        <v>59.709999000000003</v>
      </c>
      <c r="R19981">
        <v>59.889999000000003</v>
      </c>
      <c r="S19981">
        <v>59.490001999999997</v>
      </c>
      <c r="T19981">
        <v>59.549999</v>
      </c>
      <c r="U19981">
        <v>51.065403000000003</v>
      </c>
      <c r="V19981">
        <v>926500</v>
      </c>
      <c r="W19981" s="9" t="str">
        <f t="shared" si="316"/>
        <v>ES</v>
      </c>
    </row>
    <row r="19982" spans="15:23">
      <c r="O19982" t="s">
        <v>218</v>
      </c>
      <c r="P19982" s="13">
        <v>42863</v>
      </c>
      <c r="Q19982">
        <v>59.68</v>
      </c>
      <c r="R19982">
        <v>59.810001</v>
      </c>
      <c r="S19982">
        <v>59.369999</v>
      </c>
      <c r="T19982">
        <v>59.759998000000003</v>
      </c>
      <c r="U19982">
        <v>51.245480000000001</v>
      </c>
      <c r="V19982">
        <v>1133300</v>
      </c>
      <c r="W19982" s="9" t="str">
        <f t="shared" si="316"/>
        <v>ES</v>
      </c>
    </row>
    <row r="19983" spans="15:23">
      <c r="O19983" t="s">
        <v>218</v>
      </c>
      <c r="P19983" s="13">
        <v>42864</v>
      </c>
      <c r="Q19983">
        <v>59.599997999999999</v>
      </c>
      <c r="R19983">
        <v>59.82</v>
      </c>
      <c r="S19983">
        <v>59.279998999999997</v>
      </c>
      <c r="T19983">
        <v>59.349997999999999</v>
      </c>
      <c r="U19983">
        <v>50.893898</v>
      </c>
      <c r="V19983">
        <v>899700</v>
      </c>
      <c r="W19983" s="9" t="str">
        <f t="shared" si="316"/>
        <v>ES</v>
      </c>
    </row>
    <row r="19984" spans="15:23">
      <c r="O19984" t="s">
        <v>218</v>
      </c>
      <c r="P19984" s="13">
        <v>42865</v>
      </c>
      <c r="Q19984">
        <v>59.380001</v>
      </c>
      <c r="R19984">
        <v>59.5</v>
      </c>
      <c r="S19984">
        <v>58.970001000000003</v>
      </c>
      <c r="T19984">
        <v>59.23</v>
      </c>
      <c r="U19984">
        <v>50.790996999999997</v>
      </c>
      <c r="V19984">
        <v>1168200</v>
      </c>
      <c r="W19984" s="9" t="str">
        <f t="shared" si="316"/>
        <v>ES</v>
      </c>
    </row>
    <row r="19985" spans="15:23">
      <c r="O19985" t="s">
        <v>218</v>
      </c>
      <c r="P19985" s="13">
        <v>42866</v>
      </c>
      <c r="Q19985">
        <v>59.040000999999997</v>
      </c>
      <c r="R19985">
        <v>59.48</v>
      </c>
      <c r="S19985">
        <v>58.869999</v>
      </c>
      <c r="T19985">
        <v>59.48</v>
      </c>
      <c r="U19985">
        <v>51.005367</v>
      </c>
      <c r="V19985">
        <v>1279100</v>
      </c>
      <c r="W19985" s="9" t="str">
        <f t="shared" si="316"/>
        <v>ES</v>
      </c>
    </row>
    <row r="19986" spans="15:23">
      <c r="O19986" t="s">
        <v>218</v>
      </c>
      <c r="P19986" s="13">
        <v>42867</v>
      </c>
      <c r="Q19986">
        <v>59.439999</v>
      </c>
      <c r="R19986">
        <v>59.970001000000003</v>
      </c>
      <c r="S19986">
        <v>59.439999</v>
      </c>
      <c r="T19986">
        <v>59.880001</v>
      </c>
      <c r="U19986">
        <v>51.348385</v>
      </c>
      <c r="V19986">
        <v>806000</v>
      </c>
      <c r="W19986" s="9" t="str">
        <f t="shared" si="316"/>
        <v>ES</v>
      </c>
    </row>
    <row r="19987" spans="15:23">
      <c r="O19987" t="s">
        <v>218</v>
      </c>
      <c r="P19987" s="13">
        <v>42870</v>
      </c>
      <c r="Q19987">
        <v>59.889999000000003</v>
      </c>
      <c r="R19987">
        <v>60.200001</v>
      </c>
      <c r="S19987">
        <v>59.669998</v>
      </c>
      <c r="T19987">
        <v>60.150002000000001</v>
      </c>
      <c r="U19987">
        <v>51.579914000000002</v>
      </c>
      <c r="V19987">
        <v>833400</v>
      </c>
      <c r="W19987" s="9" t="str">
        <f t="shared" si="316"/>
        <v>ES</v>
      </c>
    </row>
    <row r="19988" spans="15:23">
      <c r="O19988" t="s">
        <v>218</v>
      </c>
      <c r="P19988" s="13">
        <v>42871</v>
      </c>
      <c r="Q19988">
        <v>60.150002000000001</v>
      </c>
      <c r="R19988">
        <v>60.27</v>
      </c>
      <c r="S19988">
        <v>59.599997999999999</v>
      </c>
      <c r="T19988">
        <v>59.630001</v>
      </c>
      <c r="U19988">
        <v>51.133999000000003</v>
      </c>
      <c r="V19988">
        <v>1076400</v>
      </c>
      <c r="W19988" s="9" t="str">
        <f t="shared" si="316"/>
        <v>ES</v>
      </c>
    </row>
    <row r="19989" spans="15:23">
      <c r="O19989" t="s">
        <v>218</v>
      </c>
      <c r="P19989" s="13">
        <v>42872</v>
      </c>
      <c r="Q19989">
        <v>59.73</v>
      </c>
      <c r="R19989">
        <v>60.450001</v>
      </c>
      <c r="S19989">
        <v>59.66</v>
      </c>
      <c r="T19989">
        <v>60.189999</v>
      </c>
      <c r="U19989">
        <v>51.614207999999998</v>
      </c>
      <c r="V19989">
        <v>1180200</v>
      </c>
      <c r="W19989" s="9" t="str">
        <f t="shared" si="316"/>
        <v>ES</v>
      </c>
    </row>
    <row r="19990" spans="15:23">
      <c r="O19990" t="s">
        <v>218</v>
      </c>
      <c r="P19990" s="13">
        <v>42873</v>
      </c>
      <c r="Q19990">
        <v>60.41</v>
      </c>
      <c r="R19990">
        <v>60.779998999999997</v>
      </c>
      <c r="S19990">
        <v>59.849997999999999</v>
      </c>
      <c r="T19990">
        <v>60.240001999999997</v>
      </c>
      <c r="U19990">
        <v>51.657082000000003</v>
      </c>
      <c r="V19990">
        <v>1495000</v>
      </c>
      <c r="W19990" s="9" t="str">
        <f t="shared" si="316"/>
        <v>ES</v>
      </c>
    </row>
    <row r="19991" spans="15:23">
      <c r="O19991" t="s">
        <v>218</v>
      </c>
      <c r="P19991" s="13">
        <v>42874</v>
      </c>
      <c r="Q19991">
        <v>60.169998</v>
      </c>
      <c r="R19991">
        <v>60.209999000000003</v>
      </c>
      <c r="S19991">
        <v>59.73</v>
      </c>
      <c r="T19991">
        <v>60.110000999999997</v>
      </c>
      <c r="U19991">
        <v>51.545605000000002</v>
      </c>
      <c r="V19991">
        <v>1683400</v>
      </c>
      <c r="W19991" s="9" t="str">
        <f t="shared" si="316"/>
        <v>ES</v>
      </c>
    </row>
    <row r="19992" spans="15:23">
      <c r="O19992" t="s">
        <v>218</v>
      </c>
      <c r="P19992" s="13">
        <v>42877</v>
      </c>
      <c r="Q19992">
        <v>60.099997999999999</v>
      </c>
      <c r="R19992">
        <v>60.84</v>
      </c>
      <c r="S19992">
        <v>59.950001</v>
      </c>
      <c r="T19992">
        <v>60.740001999999997</v>
      </c>
      <c r="U19992">
        <v>52.085845999999997</v>
      </c>
      <c r="V19992">
        <v>1060000</v>
      </c>
      <c r="W19992" s="9" t="str">
        <f t="shared" si="316"/>
        <v>ES</v>
      </c>
    </row>
    <row r="19993" spans="15:23">
      <c r="O19993" t="s">
        <v>218</v>
      </c>
      <c r="P19993" s="13">
        <v>42878</v>
      </c>
      <c r="Q19993">
        <v>60.75</v>
      </c>
      <c r="R19993">
        <v>61.32</v>
      </c>
      <c r="S19993">
        <v>60.73</v>
      </c>
      <c r="T19993">
        <v>61.139999000000003</v>
      </c>
      <c r="U19993">
        <v>52.428866999999997</v>
      </c>
      <c r="V19993">
        <v>2430500</v>
      </c>
      <c r="W19993" s="9" t="str">
        <f t="shared" si="316"/>
        <v>ES</v>
      </c>
    </row>
    <row r="19994" spans="15:23">
      <c r="O19994" t="s">
        <v>218</v>
      </c>
      <c r="P19994" s="13">
        <v>42879</v>
      </c>
      <c r="Q19994">
        <v>61.279998999999997</v>
      </c>
      <c r="R19994">
        <v>61.459999000000003</v>
      </c>
      <c r="S19994">
        <v>61.139999000000003</v>
      </c>
      <c r="T19994">
        <v>61.41</v>
      </c>
      <c r="U19994">
        <v>52.660392999999999</v>
      </c>
      <c r="V19994">
        <v>1023300</v>
      </c>
      <c r="W19994" s="9" t="str">
        <f t="shared" si="316"/>
        <v>ES</v>
      </c>
    </row>
    <row r="19995" spans="15:23">
      <c r="O19995" t="s">
        <v>218</v>
      </c>
      <c r="P19995" s="13">
        <v>42880</v>
      </c>
      <c r="Q19995">
        <v>61.400002000000001</v>
      </c>
      <c r="R19995">
        <v>61.939999</v>
      </c>
      <c r="S19995">
        <v>61.189999</v>
      </c>
      <c r="T19995">
        <v>61.84</v>
      </c>
      <c r="U19995">
        <v>53.029125000000001</v>
      </c>
      <c r="V19995">
        <v>909800</v>
      </c>
      <c r="W19995" s="9" t="str">
        <f t="shared" si="316"/>
        <v>ES</v>
      </c>
    </row>
    <row r="19996" spans="15:23">
      <c r="O19996" t="s">
        <v>218</v>
      </c>
      <c r="P19996" s="13">
        <v>42881</v>
      </c>
      <c r="Q19996">
        <v>61.34</v>
      </c>
      <c r="R19996">
        <v>61.580002</v>
      </c>
      <c r="S19996">
        <v>61.240001999999997</v>
      </c>
      <c r="T19996">
        <v>61.400002000000001</v>
      </c>
      <c r="U19996">
        <v>53.059364000000002</v>
      </c>
      <c r="V19996">
        <v>825500</v>
      </c>
      <c r="W19996" s="9" t="str">
        <f t="shared" si="316"/>
        <v>ES</v>
      </c>
    </row>
    <row r="19997" spans="15:23">
      <c r="O19997" t="s">
        <v>218</v>
      </c>
      <c r="P19997" s="13">
        <v>42885</v>
      </c>
      <c r="Q19997">
        <v>61.400002000000001</v>
      </c>
      <c r="R19997">
        <v>61.66</v>
      </c>
      <c r="S19997">
        <v>61.299999</v>
      </c>
      <c r="T19997">
        <v>61.48</v>
      </c>
      <c r="U19997">
        <v>53.128509999999999</v>
      </c>
      <c r="V19997">
        <v>908400</v>
      </c>
      <c r="W19997" s="9" t="str">
        <f t="shared" si="316"/>
        <v>ES</v>
      </c>
    </row>
    <row r="19998" spans="15:23">
      <c r="O19998" t="s">
        <v>218</v>
      </c>
      <c r="P19998" s="13">
        <v>42886</v>
      </c>
      <c r="Q19998">
        <v>61.540000999999997</v>
      </c>
      <c r="R19998">
        <v>62.189999</v>
      </c>
      <c r="S19998">
        <v>61.509998000000003</v>
      </c>
      <c r="T19998">
        <v>62.07</v>
      </c>
      <c r="U19998">
        <v>53.638362999999998</v>
      </c>
      <c r="V19998">
        <v>1565200</v>
      </c>
      <c r="W19998" s="9" t="str">
        <f t="shared" si="316"/>
        <v>ES</v>
      </c>
    </row>
    <row r="19999" spans="15:23">
      <c r="O19999" t="s">
        <v>218</v>
      </c>
      <c r="P19999" s="13">
        <v>42887</v>
      </c>
      <c r="Q19999">
        <v>62.099997999999999</v>
      </c>
      <c r="R19999">
        <v>62.349997999999999</v>
      </c>
      <c r="S19999">
        <v>61.810001</v>
      </c>
      <c r="T19999">
        <v>62.349997999999999</v>
      </c>
      <c r="U19999">
        <v>53.880313999999998</v>
      </c>
      <c r="V19999">
        <v>1278600</v>
      </c>
      <c r="W19999" s="9" t="str">
        <f t="shared" si="316"/>
        <v>ES</v>
      </c>
    </row>
    <row r="20000" spans="15:23">
      <c r="O20000" t="s">
        <v>218</v>
      </c>
      <c r="P20000" s="13">
        <v>42888</v>
      </c>
      <c r="Q20000">
        <v>62.66</v>
      </c>
      <c r="R20000">
        <v>62.68</v>
      </c>
      <c r="S20000">
        <v>61.889999000000003</v>
      </c>
      <c r="T20000">
        <v>62.369999</v>
      </c>
      <c r="U20000">
        <v>53.897593999999998</v>
      </c>
      <c r="V20000">
        <v>2205300</v>
      </c>
      <c r="W20000" s="9" t="str">
        <f t="shared" si="316"/>
        <v>ES</v>
      </c>
    </row>
    <row r="20001" spans="15:23">
      <c r="O20001" t="s">
        <v>218</v>
      </c>
      <c r="P20001" s="13">
        <v>42891</v>
      </c>
      <c r="Q20001">
        <v>62.470001000000003</v>
      </c>
      <c r="R20001">
        <v>62.470001000000003</v>
      </c>
      <c r="S20001">
        <v>62.09</v>
      </c>
      <c r="T20001">
        <v>62.290000999999997</v>
      </c>
      <c r="U20001">
        <v>53.828471999999998</v>
      </c>
      <c r="V20001">
        <v>1486600</v>
      </c>
      <c r="W20001" s="9" t="str">
        <f t="shared" si="316"/>
        <v>ES</v>
      </c>
    </row>
    <row r="20002" spans="15:23">
      <c r="O20002" t="s">
        <v>218</v>
      </c>
      <c r="P20002" s="13">
        <v>42892</v>
      </c>
      <c r="Q20002">
        <v>62.259998000000003</v>
      </c>
      <c r="R20002">
        <v>62.389999000000003</v>
      </c>
      <c r="S20002">
        <v>62.080002</v>
      </c>
      <c r="T20002">
        <v>62.16</v>
      </c>
      <c r="U20002">
        <v>53.716137000000003</v>
      </c>
      <c r="V20002">
        <v>1771100</v>
      </c>
      <c r="W20002" s="9" t="str">
        <f t="shared" si="316"/>
        <v>ES</v>
      </c>
    </row>
    <row r="20003" spans="15:23">
      <c r="O20003" t="s">
        <v>218</v>
      </c>
      <c r="P20003" s="13">
        <v>42893</v>
      </c>
      <c r="Q20003">
        <v>62.110000999999997</v>
      </c>
      <c r="R20003">
        <v>62.98</v>
      </c>
      <c r="S20003">
        <v>62.110000999999997</v>
      </c>
      <c r="T20003">
        <v>62.580002</v>
      </c>
      <c r="U20003">
        <v>54.079082</v>
      </c>
      <c r="V20003">
        <v>1744200</v>
      </c>
      <c r="W20003" s="9" t="str">
        <f t="shared" si="316"/>
        <v>ES</v>
      </c>
    </row>
    <row r="20004" spans="15:23">
      <c r="O20004" t="s">
        <v>218</v>
      </c>
      <c r="P20004" s="13">
        <v>42894</v>
      </c>
      <c r="Q20004">
        <v>62.549999</v>
      </c>
      <c r="R20004">
        <v>62.549999</v>
      </c>
      <c r="S20004">
        <v>61.490001999999997</v>
      </c>
      <c r="T20004">
        <v>62.110000999999997</v>
      </c>
      <c r="U20004">
        <v>53.672919999999998</v>
      </c>
      <c r="V20004">
        <v>1507100</v>
      </c>
      <c r="W20004" s="9" t="str">
        <f t="shared" si="316"/>
        <v>ES</v>
      </c>
    </row>
    <row r="20005" spans="15:23">
      <c r="O20005" t="s">
        <v>218</v>
      </c>
      <c r="P20005" s="13">
        <v>42895</v>
      </c>
      <c r="Q20005">
        <v>61.93</v>
      </c>
      <c r="R20005">
        <v>62.369999</v>
      </c>
      <c r="S20005">
        <v>61.630001</v>
      </c>
      <c r="T20005">
        <v>62.299999</v>
      </c>
      <c r="U20005">
        <v>53.837111999999998</v>
      </c>
      <c r="V20005">
        <v>1226700</v>
      </c>
      <c r="W20005" s="9" t="str">
        <f t="shared" si="316"/>
        <v>ES</v>
      </c>
    </row>
    <row r="20006" spans="15:23">
      <c r="O20006" t="s">
        <v>218</v>
      </c>
      <c r="P20006" s="13">
        <v>42898</v>
      </c>
      <c r="Q20006">
        <v>62.34</v>
      </c>
      <c r="R20006">
        <v>62.68</v>
      </c>
      <c r="S20006">
        <v>61.669998</v>
      </c>
      <c r="T20006">
        <v>62.25</v>
      </c>
      <c r="U20006">
        <v>53.793895999999997</v>
      </c>
      <c r="V20006">
        <v>1207900</v>
      </c>
      <c r="W20006" s="9" t="str">
        <f t="shared" si="316"/>
        <v>ES</v>
      </c>
    </row>
    <row r="20007" spans="15:23">
      <c r="O20007" t="s">
        <v>218</v>
      </c>
      <c r="P20007" s="13">
        <v>42899</v>
      </c>
      <c r="Q20007">
        <v>62.150002000000001</v>
      </c>
      <c r="R20007">
        <v>62.259998000000003</v>
      </c>
      <c r="S20007">
        <v>61.860000999999997</v>
      </c>
      <c r="T20007">
        <v>62.16</v>
      </c>
      <c r="U20007">
        <v>53.716137000000003</v>
      </c>
      <c r="V20007">
        <v>1011800</v>
      </c>
      <c r="W20007" s="9" t="str">
        <f t="shared" si="316"/>
        <v>ES</v>
      </c>
    </row>
    <row r="20008" spans="15:23">
      <c r="O20008" t="s">
        <v>218</v>
      </c>
      <c r="P20008" s="13">
        <v>42900</v>
      </c>
      <c r="Q20008">
        <v>62.669998</v>
      </c>
      <c r="R20008">
        <v>62.959999000000003</v>
      </c>
      <c r="S20008">
        <v>62.16</v>
      </c>
      <c r="T20008">
        <v>62.450001</v>
      </c>
      <c r="U20008">
        <v>53.966740000000001</v>
      </c>
      <c r="V20008">
        <v>1060300</v>
      </c>
      <c r="W20008" s="9" t="str">
        <f t="shared" si="316"/>
        <v>ES</v>
      </c>
    </row>
    <row r="20009" spans="15:23">
      <c r="O20009" t="s">
        <v>218</v>
      </c>
      <c r="P20009" s="13">
        <v>42901</v>
      </c>
      <c r="Q20009">
        <v>62.43</v>
      </c>
      <c r="R20009">
        <v>62.700001</v>
      </c>
      <c r="S20009">
        <v>62.18</v>
      </c>
      <c r="T20009">
        <v>62.619999</v>
      </c>
      <c r="U20009">
        <v>54.113636</v>
      </c>
      <c r="V20009">
        <v>1008000</v>
      </c>
      <c r="W20009" s="9" t="str">
        <f t="shared" si="316"/>
        <v>ES</v>
      </c>
    </row>
    <row r="20010" spans="15:23">
      <c r="O20010" t="s">
        <v>218</v>
      </c>
      <c r="P20010" s="13">
        <v>42902</v>
      </c>
      <c r="Q20010">
        <v>62.709999000000003</v>
      </c>
      <c r="R20010">
        <v>63.279998999999997</v>
      </c>
      <c r="S20010">
        <v>62.630001</v>
      </c>
      <c r="T20010">
        <v>63.240001999999997</v>
      </c>
      <c r="U20010">
        <v>54.649417999999997</v>
      </c>
      <c r="V20010">
        <v>2929900</v>
      </c>
      <c r="W20010" s="9" t="str">
        <f t="shared" si="316"/>
        <v>ES</v>
      </c>
    </row>
    <row r="20011" spans="15:23">
      <c r="O20011" t="s">
        <v>218</v>
      </c>
      <c r="P20011" s="13">
        <v>42905</v>
      </c>
      <c r="Q20011">
        <v>63.220001000000003</v>
      </c>
      <c r="R20011">
        <v>63.34</v>
      </c>
      <c r="S20011">
        <v>62.560001</v>
      </c>
      <c r="T20011">
        <v>62.790000999999997</v>
      </c>
      <c r="U20011">
        <v>54.260551</v>
      </c>
      <c r="V20011">
        <v>966300</v>
      </c>
      <c r="W20011" s="9" t="str">
        <f t="shared" si="316"/>
        <v>ES</v>
      </c>
    </row>
    <row r="20012" spans="15:23">
      <c r="O20012" t="s">
        <v>218</v>
      </c>
      <c r="P20012" s="13">
        <v>42906</v>
      </c>
      <c r="Q20012">
        <v>62.82</v>
      </c>
      <c r="R20012">
        <v>63.009998000000003</v>
      </c>
      <c r="S20012">
        <v>62.630001</v>
      </c>
      <c r="T20012">
        <v>62.849997999999999</v>
      </c>
      <c r="U20012">
        <v>54.312401000000001</v>
      </c>
      <c r="V20012">
        <v>905300</v>
      </c>
      <c r="W20012" s="9" t="str">
        <f t="shared" si="316"/>
        <v>ES</v>
      </c>
    </row>
    <row r="20013" spans="15:23">
      <c r="O20013" t="s">
        <v>218</v>
      </c>
      <c r="P20013" s="13">
        <v>42907</v>
      </c>
      <c r="Q20013">
        <v>62.950001</v>
      </c>
      <c r="R20013">
        <v>63.07</v>
      </c>
      <c r="S20013">
        <v>62.400002000000001</v>
      </c>
      <c r="T20013">
        <v>62.720001000000003</v>
      </c>
      <c r="U20013">
        <v>54.200054000000002</v>
      </c>
      <c r="V20013">
        <v>1168200</v>
      </c>
      <c r="W20013" s="9" t="str">
        <f t="shared" si="316"/>
        <v>ES</v>
      </c>
    </row>
    <row r="20014" spans="15:23">
      <c r="O20014" t="s">
        <v>218</v>
      </c>
      <c r="P20014" s="13">
        <v>42908</v>
      </c>
      <c r="Q20014">
        <v>62.509998000000003</v>
      </c>
      <c r="R20014">
        <v>62.700001</v>
      </c>
      <c r="S20014">
        <v>62.169998</v>
      </c>
      <c r="T20014">
        <v>62.200001</v>
      </c>
      <c r="U20014">
        <v>53.750698</v>
      </c>
      <c r="V20014">
        <v>842600</v>
      </c>
      <c r="W20014" s="9" t="str">
        <f t="shared" si="316"/>
        <v>ES</v>
      </c>
    </row>
    <row r="20015" spans="15:23">
      <c r="O20015" t="s">
        <v>218</v>
      </c>
      <c r="P20015" s="13">
        <v>42909</v>
      </c>
      <c r="Q20015">
        <v>62.119999</v>
      </c>
      <c r="R20015">
        <v>62.57</v>
      </c>
      <c r="S20015">
        <v>62.110000999999997</v>
      </c>
      <c r="T20015">
        <v>62.25</v>
      </c>
      <c r="U20015">
        <v>53.793895999999997</v>
      </c>
      <c r="V20015">
        <v>1485200</v>
      </c>
      <c r="W20015" s="9" t="str">
        <f t="shared" si="316"/>
        <v>ES</v>
      </c>
    </row>
    <row r="20016" spans="15:23">
      <c r="O20016" t="s">
        <v>218</v>
      </c>
      <c r="P20016" s="13">
        <v>42912</v>
      </c>
      <c r="Q20016">
        <v>62.41</v>
      </c>
      <c r="R20016">
        <v>62.84</v>
      </c>
      <c r="S20016">
        <v>62.119999</v>
      </c>
      <c r="T20016">
        <v>62.66</v>
      </c>
      <c r="U20016">
        <v>54.148209000000001</v>
      </c>
      <c r="V20016">
        <v>1050300</v>
      </c>
      <c r="W20016" s="9" t="str">
        <f t="shared" si="316"/>
        <v>ES</v>
      </c>
    </row>
    <row r="20017" spans="15:23">
      <c r="O20017" t="s">
        <v>218</v>
      </c>
      <c r="P20017" s="13">
        <v>42913</v>
      </c>
      <c r="Q20017">
        <v>62.360000999999997</v>
      </c>
      <c r="R20017">
        <v>62.509998000000003</v>
      </c>
      <c r="S20017">
        <v>61.689999</v>
      </c>
      <c r="T20017">
        <v>61.990001999999997</v>
      </c>
      <c r="U20017">
        <v>53.569229</v>
      </c>
      <c r="V20017">
        <v>1779900</v>
      </c>
      <c r="W20017" s="9" t="str">
        <f t="shared" si="316"/>
        <v>ES</v>
      </c>
    </row>
    <row r="20018" spans="15:23">
      <c r="O20018" t="s">
        <v>218</v>
      </c>
      <c r="P20018" s="13">
        <v>42914</v>
      </c>
      <c r="Q20018">
        <v>62.259998000000003</v>
      </c>
      <c r="R20018">
        <v>62.299999</v>
      </c>
      <c r="S20018">
        <v>61.189999</v>
      </c>
      <c r="T20018">
        <v>61.23</v>
      </c>
      <c r="U20018">
        <v>52.912460000000003</v>
      </c>
      <c r="V20018">
        <v>985500</v>
      </c>
      <c r="W20018" s="9" t="str">
        <f t="shared" si="316"/>
        <v>ES</v>
      </c>
    </row>
    <row r="20019" spans="15:23">
      <c r="O20019" t="s">
        <v>218</v>
      </c>
      <c r="P20019" s="13">
        <v>42915</v>
      </c>
      <c r="Q20019">
        <v>61.040000999999997</v>
      </c>
      <c r="R20019">
        <v>61.669998</v>
      </c>
      <c r="S20019">
        <v>60.52</v>
      </c>
      <c r="T20019">
        <v>60.700001</v>
      </c>
      <c r="U20019">
        <v>52.454448999999997</v>
      </c>
      <c r="V20019">
        <v>1076700</v>
      </c>
      <c r="W20019" s="9" t="str">
        <f t="shared" si="316"/>
        <v>ES</v>
      </c>
    </row>
    <row r="20020" spans="15:23">
      <c r="O20020" t="s">
        <v>218</v>
      </c>
      <c r="P20020" s="13">
        <v>42916</v>
      </c>
      <c r="Q20020">
        <v>60.700001</v>
      </c>
      <c r="R20020">
        <v>61.16</v>
      </c>
      <c r="S20020">
        <v>60.59</v>
      </c>
      <c r="T20020">
        <v>60.709999000000003</v>
      </c>
      <c r="U20020">
        <v>52.463099999999997</v>
      </c>
      <c r="V20020">
        <v>1799300</v>
      </c>
      <c r="W20020" s="9" t="str">
        <f t="shared" si="316"/>
        <v>ES</v>
      </c>
    </row>
    <row r="20021" spans="15:23">
      <c r="O20021" t="s">
        <v>218</v>
      </c>
      <c r="P20021" s="13">
        <v>42919</v>
      </c>
      <c r="Q20021">
        <v>60.740001999999997</v>
      </c>
      <c r="R20021">
        <v>60.810001</v>
      </c>
      <c r="S20021">
        <v>60.360000999999997</v>
      </c>
      <c r="T20021">
        <v>60.41</v>
      </c>
      <c r="U20021">
        <v>52.203845999999999</v>
      </c>
      <c r="V20021">
        <v>798700</v>
      </c>
      <c r="W20021" s="9" t="str">
        <f t="shared" si="316"/>
        <v>ES</v>
      </c>
    </row>
    <row r="20022" spans="15:23">
      <c r="O20022" t="s">
        <v>218</v>
      </c>
      <c r="P20022" s="13">
        <v>42921</v>
      </c>
      <c r="Q20022">
        <v>60.529998999999997</v>
      </c>
      <c r="R20022">
        <v>60.529998999999997</v>
      </c>
      <c r="S20022">
        <v>59.900002000000001</v>
      </c>
      <c r="T20022">
        <v>60.07</v>
      </c>
      <c r="U20022">
        <v>51.910034000000003</v>
      </c>
      <c r="V20022">
        <v>1414900</v>
      </c>
      <c r="W20022" s="9" t="str">
        <f t="shared" si="316"/>
        <v>ES</v>
      </c>
    </row>
    <row r="20023" spans="15:23">
      <c r="O20023" t="s">
        <v>218</v>
      </c>
      <c r="P20023" s="13">
        <v>42922</v>
      </c>
      <c r="Q20023">
        <v>59.91</v>
      </c>
      <c r="R20023">
        <v>60.09</v>
      </c>
      <c r="S20023">
        <v>59.66</v>
      </c>
      <c r="T20023">
        <v>59.990001999999997</v>
      </c>
      <c r="U20023">
        <v>51.840907999999999</v>
      </c>
      <c r="V20023">
        <v>1334900</v>
      </c>
      <c r="W20023" s="9" t="str">
        <f t="shared" si="316"/>
        <v>ES</v>
      </c>
    </row>
    <row r="20024" spans="15:23">
      <c r="O20024" t="s">
        <v>218</v>
      </c>
      <c r="P20024" s="13">
        <v>42923</v>
      </c>
      <c r="Q20024">
        <v>60.07</v>
      </c>
      <c r="R20024">
        <v>60.34</v>
      </c>
      <c r="S20024">
        <v>59.91</v>
      </c>
      <c r="T20024">
        <v>60.07</v>
      </c>
      <c r="U20024">
        <v>51.910034000000003</v>
      </c>
      <c r="V20024">
        <v>1164100</v>
      </c>
      <c r="W20024" s="9" t="str">
        <f t="shared" si="316"/>
        <v>ES</v>
      </c>
    </row>
    <row r="20025" spans="15:23">
      <c r="O20025" t="s">
        <v>218</v>
      </c>
      <c r="P20025" s="13">
        <v>42926</v>
      </c>
      <c r="Q20025">
        <v>60.150002000000001</v>
      </c>
      <c r="R20025">
        <v>60.400002000000001</v>
      </c>
      <c r="S20025">
        <v>59.900002000000001</v>
      </c>
      <c r="T20025">
        <v>59.91</v>
      </c>
      <c r="U20025">
        <v>51.771769999999997</v>
      </c>
      <c r="V20025">
        <v>1321000</v>
      </c>
      <c r="W20025" s="9" t="str">
        <f t="shared" si="316"/>
        <v>ES</v>
      </c>
    </row>
    <row r="20026" spans="15:23">
      <c r="O20026" t="s">
        <v>218</v>
      </c>
      <c r="P20026" s="13">
        <v>42927</v>
      </c>
      <c r="Q20026">
        <v>59.98</v>
      </c>
      <c r="R20026">
        <v>60.099997999999999</v>
      </c>
      <c r="S20026">
        <v>59.549999</v>
      </c>
      <c r="T20026">
        <v>59.82</v>
      </c>
      <c r="U20026">
        <v>51.694000000000003</v>
      </c>
      <c r="V20026">
        <v>1244600</v>
      </c>
      <c r="W20026" s="9" t="str">
        <f t="shared" si="316"/>
        <v>ES</v>
      </c>
    </row>
    <row r="20027" spans="15:23">
      <c r="O20027" t="s">
        <v>218</v>
      </c>
      <c r="P20027" s="13">
        <v>42928</v>
      </c>
      <c r="Q20027">
        <v>60.310001</v>
      </c>
      <c r="R20027">
        <v>60.560001</v>
      </c>
      <c r="S20027">
        <v>59.950001</v>
      </c>
      <c r="T20027">
        <v>60.02</v>
      </c>
      <c r="U20027">
        <v>51.866833</v>
      </c>
      <c r="V20027">
        <v>1616800</v>
      </c>
      <c r="W20027" s="9" t="str">
        <f t="shared" si="316"/>
        <v>ES</v>
      </c>
    </row>
    <row r="20028" spans="15:23">
      <c r="O20028" t="s">
        <v>218</v>
      </c>
      <c r="P20028" s="13">
        <v>42929</v>
      </c>
      <c r="Q20028">
        <v>60.009998000000003</v>
      </c>
      <c r="R20028">
        <v>60.209999000000003</v>
      </c>
      <c r="S20028">
        <v>59.759998000000003</v>
      </c>
      <c r="T20028">
        <v>59.900002000000001</v>
      </c>
      <c r="U20028">
        <v>51.763145000000002</v>
      </c>
      <c r="V20028">
        <v>1325300</v>
      </c>
      <c r="W20028" s="9" t="str">
        <f t="shared" si="316"/>
        <v>ES</v>
      </c>
    </row>
    <row r="20029" spans="15:23">
      <c r="O20029" t="s">
        <v>218</v>
      </c>
      <c r="P20029" s="13">
        <v>42930</v>
      </c>
      <c r="Q20029">
        <v>60.369999</v>
      </c>
      <c r="R20029">
        <v>60.470001000000003</v>
      </c>
      <c r="S20029">
        <v>60.07</v>
      </c>
      <c r="T20029">
        <v>60.220001000000003</v>
      </c>
      <c r="U20029">
        <v>52.039658000000003</v>
      </c>
      <c r="V20029">
        <v>932500</v>
      </c>
      <c r="W20029" s="9" t="str">
        <f t="shared" si="316"/>
        <v>ES</v>
      </c>
    </row>
    <row r="20030" spans="15:23">
      <c r="O20030" t="s">
        <v>218</v>
      </c>
      <c r="P20030" s="13">
        <v>42933</v>
      </c>
      <c r="Q20030">
        <v>60.209999000000003</v>
      </c>
      <c r="R20030">
        <v>60.43</v>
      </c>
      <c r="S20030">
        <v>59.959999000000003</v>
      </c>
      <c r="T20030">
        <v>60.32</v>
      </c>
      <c r="U20030">
        <v>52.126075999999998</v>
      </c>
      <c r="V20030">
        <v>902500</v>
      </c>
      <c r="W20030" s="9" t="str">
        <f t="shared" si="316"/>
        <v>ES</v>
      </c>
    </row>
    <row r="20031" spans="15:23">
      <c r="O20031" t="s">
        <v>218</v>
      </c>
      <c r="P20031" s="13">
        <v>42934</v>
      </c>
      <c r="Q20031">
        <v>60.43</v>
      </c>
      <c r="R20031">
        <v>60.630001</v>
      </c>
      <c r="S20031">
        <v>60.32</v>
      </c>
      <c r="T20031">
        <v>60.439999</v>
      </c>
      <c r="U20031">
        <v>52.229773999999999</v>
      </c>
      <c r="V20031">
        <v>979400</v>
      </c>
      <c r="W20031" s="9" t="str">
        <f t="shared" si="316"/>
        <v>ES</v>
      </c>
    </row>
    <row r="20032" spans="15:23">
      <c r="O20032" t="s">
        <v>218</v>
      </c>
      <c r="P20032" s="13">
        <v>42935</v>
      </c>
      <c r="Q20032">
        <v>60.560001</v>
      </c>
      <c r="R20032">
        <v>60.73</v>
      </c>
      <c r="S20032">
        <v>60.369999</v>
      </c>
      <c r="T20032">
        <v>60.669998</v>
      </c>
      <c r="U20032">
        <v>52.428531999999997</v>
      </c>
      <c r="V20032">
        <v>862800</v>
      </c>
      <c r="W20032" s="9" t="str">
        <f t="shared" si="316"/>
        <v>ES</v>
      </c>
    </row>
    <row r="20033" spans="15:23">
      <c r="O20033" t="s">
        <v>218</v>
      </c>
      <c r="P20033" s="13">
        <v>42936</v>
      </c>
      <c r="Q20033">
        <v>60.700001</v>
      </c>
      <c r="R20033">
        <v>61.220001000000003</v>
      </c>
      <c r="S20033">
        <v>60.59</v>
      </c>
      <c r="T20033">
        <v>61.209999000000003</v>
      </c>
      <c r="U20033">
        <v>52.895184</v>
      </c>
      <c r="V20033">
        <v>1004400</v>
      </c>
      <c r="W20033" s="9" t="str">
        <f t="shared" si="316"/>
        <v>ES</v>
      </c>
    </row>
    <row r="20034" spans="15:23">
      <c r="O20034" t="s">
        <v>218</v>
      </c>
      <c r="P20034" s="13">
        <v>42937</v>
      </c>
      <c r="Q20034">
        <v>61.119999</v>
      </c>
      <c r="R20034">
        <v>61.560001</v>
      </c>
      <c r="S20034">
        <v>60.970001000000003</v>
      </c>
      <c r="T20034">
        <v>61.540000999999997</v>
      </c>
      <c r="U20034">
        <v>53.180359000000003</v>
      </c>
      <c r="V20034">
        <v>1223700</v>
      </c>
      <c r="W20034" s="9" t="str">
        <f t="shared" si="316"/>
        <v>ES</v>
      </c>
    </row>
    <row r="20035" spans="15:23">
      <c r="O20035" t="s">
        <v>218</v>
      </c>
      <c r="P20035" s="13">
        <v>42940</v>
      </c>
      <c r="Q20035">
        <v>61.549999</v>
      </c>
      <c r="R20035">
        <v>61.560001</v>
      </c>
      <c r="S20035">
        <v>60.610000999999997</v>
      </c>
      <c r="T20035">
        <v>60.740001999999997</v>
      </c>
      <c r="U20035">
        <v>52.489021000000001</v>
      </c>
      <c r="V20035">
        <v>1071400</v>
      </c>
      <c r="W20035" s="9" t="str">
        <f t="shared" si="316"/>
        <v>ES</v>
      </c>
    </row>
    <row r="20036" spans="15:23">
      <c r="O20036" t="s">
        <v>218</v>
      </c>
      <c r="P20036" s="13">
        <v>42941</v>
      </c>
      <c r="Q20036">
        <v>60.779998999999997</v>
      </c>
      <c r="R20036">
        <v>60.82</v>
      </c>
      <c r="S20036">
        <v>60.380001</v>
      </c>
      <c r="T20036">
        <v>60.48</v>
      </c>
      <c r="U20036">
        <v>52.264342999999997</v>
      </c>
      <c r="V20036">
        <v>886400</v>
      </c>
      <c r="W20036" s="9" t="str">
        <f t="shared" si="316"/>
        <v>ES</v>
      </c>
    </row>
    <row r="20037" spans="15:23">
      <c r="O20037" t="s">
        <v>218</v>
      </c>
      <c r="P20037" s="13">
        <v>42942</v>
      </c>
      <c r="Q20037">
        <v>60.400002000000001</v>
      </c>
      <c r="R20037">
        <v>60.959999000000003</v>
      </c>
      <c r="S20037">
        <v>60.299999</v>
      </c>
      <c r="T20037">
        <v>60.939999</v>
      </c>
      <c r="U20037">
        <v>52.661861000000002</v>
      </c>
      <c r="V20037">
        <v>944800</v>
      </c>
      <c r="W20037" s="9" t="str">
        <f t="shared" ref="W20037:W20100" si="317">IFERROR(VLOOKUP(O20037,$B$4:$B$17,1,FALSE),"Delete")</f>
        <v>ES</v>
      </c>
    </row>
    <row r="20038" spans="15:23">
      <c r="O20038" t="s">
        <v>218</v>
      </c>
      <c r="P20038" s="13">
        <v>42943</v>
      </c>
      <c r="Q20038">
        <v>60.810001</v>
      </c>
      <c r="R20038">
        <v>61.09</v>
      </c>
      <c r="S20038">
        <v>60.400002000000001</v>
      </c>
      <c r="T20038">
        <v>60.709999000000003</v>
      </c>
      <c r="U20038">
        <v>52.463099999999997</v>
      </c>
      <c r="V20038">
        <v>2204700</v>
      </c>
      <c r="W20038" s="9" t="str">
        <f t="shared" si="317"/>
        <v>ES</v>
      </c>
    </row>
    <row r="20039" spans="15:23">
      <c r="O20039" t="s">
        <v>218</v>
      </c>
      <c r="P20039" s="13">
        <v>42944</v>
      </c>
      <c r="Q20039">
        <v>60.639999000000003</v>
      </c>
      <c r="R20039">
        <v>60.970001000000003</v>
      </c>
      <c r="S20039">
        <v>60.220001000000003</v>
      </c>
      <c r="T20039">
        <v>60.529998999999997</v>
      </c>
      <c r="U20039">
        <v>52.307541000000001</v>
      </c>
      <c r="V20039">
        <v>1116300</v>
      </c>
      <c r="W20039" s="9" t="str">
        <f t="shared" si="317"/>
        <v>ES</v>
      </c>
    </row>
    <row r="20040" spans="15:23">
      <c r="O20040" t="s">
        <v>218</v>
      </c>
      <c r="P20040" s="13">
        <v>42947</v>
      </c>
      <c r="Q20040">
        <v>60.400002000000001</v>
      </c>
      <c r="R20040">
        <v>60.950001</v>
      </c>
      <c r="S20040">
        <v>60.259998000000003</v>
      </c>
      <c r="T20040">
        <v>60.790000999999997</v>
      </c>
      <c r="U20040">
        <v>52.532234000000003</v>
      </c>
      <c r="V20040">
        <v>1190300</v>
      </c>
      <c r="W20040" s="9" t="str">
        <f t="shared" si="317"/>
        <v>ES</v>
      </c>
    </row>
    <row r="20041" spans="15:23">
      <c r="O20041" t="s">
        <v>218</v>
      </c>
      <c r="P20041" s="13">
        <v>42948</v>
      </c>
      <c r="Q20041">
        <v>60.93</v>
      </c>
      <c r="R20041">
        <v>61.060001</v>
      </c>
      <c r="S20041">
        <v>60.540000999999997</v>
      </c>
      <c r="T20041">
        <v>60.889999000000003</v>
      </c>
      <c r="U20041">
        <v>52.618656000000001</v>
      </c>
      <c r="V20041">
        <v>1807300</v>
      </c>
      <c r="W20041" s="9" t="str">
        <f t="shared" si="317"/>
        <v>ES</v>
      </c>
    </row>
    <row r="20042" spans="15:23">
      <c r="O20042" t="s">
        <v>218</v>
      </c>
      <c r="P20042" s="13">
        <v>42949</v>
      </c>
      <c r="Q20042">
        <v>60.639999000000003</v>
      </c>
      <c r="R20042">
        <v>61.060001</v>
      </c>
      <c r="S20042">
        <v>60.369999</v>
      </c>
      <c r="T20042">
        <v>61.060001</v>
      </c>
      <c r="U20042">
        <v>52.765560000000001</v>
      </c>
      <c r="V20042">
        <v>1153800</v>
      </c>
      <c r="W20042" s="9" t="str">
        <f t="shared" si="317"/>
        <v>ES</v>
      </c>
    </row>
    <row r="20043" spans="15:23">
      <c r="O20043" t="s">
        <v>218</v>
      </c>
      <c r="P20043" s="13">
        <v>42950</v>
      </c>
      <c r="Q20043">
        <v>60.950001</v>
      </c>
      <c r="R20043">
        <v>61.880001</v>
      </c>
      <c r="S20043">
        <v>60.950001</v>
      </c>
      <c r="T20043">
        <v>61.880001</v>
      </c>
      <c r="U20043">
        <v>53.474159</v>
      </c>
      <c r="V20043">
        <v>1955000</v>
      </c>
      <c r="W20043" s="9" t="str">
        <f t="shared" si="317"/>
        <v>ES</v>
      </c>
    </row>
    <row r="20044" spans="15:23">
      <c r="O20044" t="s">
        <v>218</v>
      </c>
      <c r="P20044" s="13">
        <v>42951</v>
      </c>
      <c r="Q20044">
        <v>61.740001999999997</v>
      </c>
      <c r="R20044">
        <v>61.830002</v>
      </c>
      <c r="S20044">
        <v>61.130001</v>
      </c>
      <c r="T20044">
        <v>61.580002</v>
      </c>
      <c r="U20044">
        <v>53.214924000000003</v>
      </c>
      <c r="V20044">
        <v>1175000</v>
      </c>
      <c r="W20044" s="9" t="str">
        <f t="shared" si="317"/>
        <v>ES</v>
      </c>
    </row>
    <row r="20045" spans="15:23">
      <c r="O20045" t="s">
        <v>218</v>
      </c>
      <c r="P20045" s="13">
        <v>42954</v>
      </c>
      <c r="Q20045">
        <v>61.59</v>
      </c>
      <c r="R20045">
        <v>62.080002</v>
      </c>
      <c r="S20045">
        <v>61.400002000000001</v>
      </c>
      <c r="T20045">
        <v>62.049999</v>
      </c>
      <c r="U20045">
        <v>53.621074999999998</v>
      </c>
      <c r="V20045">
        <v>1525800</v>
      </c>
      <c r="W20045" s="9" t="str">
        <f t="shared" si="317"/>
        <v>ES</v>
      </c>
    </row>
    <row r="20046" spans="15:23">
      <c r="O20046" t="s">
        <v>218</v>
      </c>
      <c r="P20046" s="13">
        <v>42955</v>
      </c>
      <c r="Q20046">
        <v>61.950001</v>
      </c>
      <c r="R20046">
        <v>62.349997999999999</v>
      </c>
      <c r="S20046">
        <v>61.77</v>
      </c>
      <c r="T20046">
        <v>62.310001</v>
      </c>
      <c r="U20046">
        <v>53.845756999999999</v>
      </c>
      <c r="V20046">
        <v>1030300</v>
      </c>
      <c r="W20046" s="9" t="str">
        <f t="shared" si="317"/>
        <v>ES</v>
      </c>
    </row>
    <row r="20047" spans="15:23">
      <c r="O20047" t="s">
        <v>218</v>
      </c>
      <c r="P20047" s="13">
        <v>42956</v>
      </c>
      <c r="Q20047">
        <v>62.540000999999997</v>
      </c>
      <c r="R20047">
        <v>62.540000999999997</v>
      </c>
      <c r="S20047">
        <v>61.630001</v>
      </c>
      <c r="T20047">
        <v>61.73</v>
      </c>
      <c r="U20047">
        <v>53.344543000000002</v>
      </c>
      <c r="V20047">
        <v>1427600</v>
      </c>
      <c r="W20047" s="9" t="str">
        <f t="shared" si="317"/>
        <v>ES</v>
      </c>
    </row>
    <row r="20048" spans="15:23">
      <c r="O20048" t="s">
        <v>218</v>
      </c>
      <c r="P20048" s="13">
        <v>42957</v>
      </c>
      <c r="Q20048">
        <v>61.75</v>
      </c>
      <c r="R20048">
        <v>62.330002</v>
      </c>
      <c r="S20048">
        <v>61.490001999999997</v>
      </c>
      <c r="T20048">
        <v>62.220001000000003</v>
      </c>
      <c r="U20048">
        <v>53.767982000000003</v>
      </c>
      <c r="V20048">
        <v>2116600</v>
      </c>
      <c r="W20048" s="9" t="str">
        <f t="shared" si="317"/>
        <v>ES</v>
      </c>
    </row>
    <row r="20049" spans="15:23">
      <c r="O20049" t="s">
        <v>218</v>
      </c>
      <c r="P20049" s="13">
        <v>42958</v>
      </c>
      <c r="Q20049">
        <v>62</v>
      </c>
      <c r="R20049">
        <v>62.290000999999997</v>
      </c>
      <c r="S20049">
        <v>61.59</v>
      </c>
      <c r="T20049">
        <v>61.860000999999997</v>
      </c>
      <c r="U20049">
        <v>53.456885999999997</v>
      </c>
      <c r="V20049">
        <v>1416400</v>
      </c>
      <c r="W20049" s="9" t="str">
        <f t="shared" si="317"/>
        <v>ES</v>
      </c>
    </row>
    <row r="20050" spans="15:23">
      <c r="O20050" t="s">
        <v>218</v>
      </c>
      <c r="P20050" s="13">
        <v>42961</v>
      </c>
      <c r="Q20050">
        <v>61.889999000000003</v>
      </c>
      <c r="R20050">
        <v>62.25</v>
      </c>
      <c r="S20050">
        <v>61.849997999999999</v>
      </c>
      <c r="T20050">
        <v>62.169998</v>
      </c>
      <c r="U20050">
        <v>53.724769999999999</v>
      </c>
      <c r="V20050">
        <v>892400</v>
      </c>
      <c r="W20050" s="9" t="str">
        <f t="shared" si="317"/>
        <v>ES</v>
      </c>
    </row>
    <row r="20051" spans="15:23">
      <c r="O20051" t="s">
        <v>218</v>
      </c>
      <c r="P20051" s="13">
        <v>42962</v>
      </c>
      <c r="Q20051">
        <v>61.939999</v>
      </c>
      <c r="R20051">
        <v>62.599997999999999</v>
      </c>
      <c r="S20051">
        <v>61.900002000000001</v>
      </c>
      <c r="T20051">
        <v>62.57</v>
      </c>
      <c r="U20051">
        <v>54.070435000000003</v>
      </c>
      <c r="V20051">
        <v>961900</v>
      </c>
      <c r="W20051" s="9" t="str">
        <f t="shared" si="317"/>
        <v>ES</v>
      </c>
    </row>
    <row r="20052" spans="15:23">
      <c r="O20052" t="s">
        <v>218</v>
      </c>
      <c r="P20052" s="13">
        <v>42963</v>
      </c>
      <c r="Q20052">
        <v>62.599997999999999</v>
      </c>
      <c r="R20052">
        <v>62.880001</v>
      </c>
      <c r="S20052">
        <v>62.360000999999997</v>
      </c>
      <c r="T20052">
        <v>62.799999</v>
      </c>
      <c r="U20052">
        <v>54.269191999999997</v>
      </c>
      <c r="V20052">
        <v>836100</v>
      </c>
      <c r="W20052" s="9" t="str">
        <f t="shared" si="317"/>
        <v>ES</v>
      </c>
    </row>
    <row r="20053" spans="15:23">
      <c r="O20053" t="s">
        <v>218</v>
      </c>
      <c r="P20053" s="13">
        <v>42964</v>
      </c>
      <c r="Q20053">
        <v>62.849997999999999</v>
      </c>
      <c r="R20053">
        <v>62.970001000000003</v>
      </c>
      <c r="S20053">
        <v>62.389999000000003</v>
      </c>
      <c r="T20053">
        <v>62.459999000000003</v>
      </c>
      <c r="U20053">
        <v>53.975380000000001</v>
      </c>
      <c r="V20053">
        <v>1114000</v>
      </c>
      <c r="W20053" s="9" t="str">
        <f t="shared" si="317"/>
        <v>ES</v>
      </c>
    </row>
    <row r="20054" spans="15:23">
      <c r="O20054" t="s">
        <v>218</v>
      </c>
      <c r="P20054" s="13">
        <v>42965</v>
      </c>
      <c r="Q20054">
        <v>62.369999</v>
      </c>
      <c r="R20054">
        <v>63.18</v>
      </c>
      <c r="S20054">
        <v>62.060001</v>
      </c>
      <c r="T20054">
        <v>63.060001</v>
      </c>
      <c r="U20054">
        <v>54.493873999999998</v>
      </c>
      <c r="V20054">
        <v>1481000</v>
      </c>
      <c r="W20054" s="9" t="str">
        <f t="shared" si="317"/>
        <v>ES</v>
      </c>
    </row>
    <row r="20055" spans="15:23">
      <c r="O20055" t="s">
        <v>218</v>
      </c>
      <c r="P20055" s="13">
        <v>42968</v>
      </c>
      <c r="Q20055">
        <v>63.119999</v>
      </c>
      <c r="R20055">
        <v>63.18</v>
      </c>
      <c r="S20055">
        <v>62.740001999999997</v>
      </c>
      <c r="T20055">
        <v>62.970001000000003</v>
      </c>
      <c r="U20055">
        <v>54.416096000000003</v>
      </c>
      <c r="V20055">
        <v>1275300</v>
      </c>
      <c r="W20055" s="9" t="str">
        <f t="shared" si="317"/>
        <v>ES</v>
      </c>
    </row>
    <row r="20056" spans="15:23">
      <c r="O20056" t="s">
        <v>218</v>
      </c>
      <c r="P20056" s="13">
        <v>42969</v>
      </c>
      <c r="Q20056">
        <v>62.91</v>
      </c>
      <c r="R20056">
        <v>63.040000999999997</v>
      </c>
      <c r="S20056">
        <v>62.639999000000003</v>
      </c>
      <c r="T20056">
        <v>62.91</v>
      </c>
      <c r="U20056">
        <v>54.364249999999998</v>
      </c>
      <c r="V20056">
        <v>2193400</v>
      </c>
      <c r="W20056" s="9" t="str">
        <f t="shared" si="317"/>
        <v>ES</v>
      </c>
    </row>
    <row r="20057" spans="15:23">
      <c r="O20057" t="s">
        <v>218</v>
      </c>
      <c r="P20057" s="13">
        <v>42970</v>
      </c>
      <c r="Q20057">
        <v>62.939999</v>
      </c>
      <c r="R20057">
        <v>63.189999</v>
      </c>
      <c r="S20057">
        <v>62.759998000000003</v>
      </c>
      <c r="T20057">
        <v>63.139999000000003</v>
      </c>
      <c r="U20057">
        <v>54.563006999999999</v>
      </c>
      <c r="V20057">
        <v>1531600</v>
      </c>
      <c r="W20057" s="9" t="str">
        <f t="shared" si="317"/>
        <v>ES</v>
      </c>
    </row>
    <row r="20058" spans="15:23">
      <c r="O20058" t="s">
        <v>218</v>
      </c>
      <c r="P20058" s="13">
        <v>42971</v>
      </c>
      <c r="Q20058">
        <v>63.139999000000003</v>
      </c>
      <c r="R20058">
        <v>63.400002000000001</v>
      </c>
      <c r="S20058">
        <v>62.93</v>
      </c>
      <c r="T20058">
        <v>62.970001000000003</v>
      </c>
      <c r="U20058">
        <v>54.416096000000003</v>
      </c>
      <c r="V20058">
        <v>1394400</v>
      </c>
      <c r="W20058" s="9" t="str">
        <f t="shared" si="317"/>
        <v>ES</v>
      </c>
    </row>
    <row r="20059" spans="15:23">
      <c r="O20059" t="s">
        <v>218</v>
      </c>
      <c r="P20059" s="13">
        <v>42972</v>
      </c>
      <c r="Q20059">
        <v>63.049999</v>
      </c>
      <c r="R20059">
        <v>63.389999000000003</v>
      </c>
      <c r="S20059">
        <v>62.959999000000003</v>
      </c>
      <c r="T20059">
        <v>63.080002</v>
      </c>
      <c r="U20059">
        <v>54.511158000000002</v>
      </c>
      <c r="V20059">
        <v>1325400</v>
      </c>
      <c r="W20059" s="9" t="str">
        <f t="shared" si="317"/>
        <v>ES</v>
      </c>
    </row>
    <row r="20060" spans="15:23">
      <c r="O20060" t="s">
        <v>218</v>
      </c>
      <c r="P20060" s="13">
        <v>42975</v>
      </c>
      <c r="Q20060">
        <v>63.110000999999997</v>
      </c>
      <c r="R20060">
        <v>63.349997999999999</v>
      </c>
      <c r="S20060">
        <v>62.990001999999997</v>
      </c>
      <c r="T20060">
        <v>63.27</v>
      </c>
      <c r="U20060">
        <v>54.675345999999998</v>
      </c>
      <c r="V20060">
        <v>1147000</v>
      </c>
      <c r="W20060" s="9" t="str">
        <f t="shared" si="317"/>
        <v>ES</v>
      </c>
    </row>
    <row r="20061" spans="15:23">
      <c r="O20061" t="s">
        <v>218</v>
      </c>
      <c r="P20061" s="13">
        <v>42976</v>
      </c>
      <c r="Q20061">
        <v>63.41</v>
      </c>
      <c r="R20061">
        <v>63.669998</v>
      </c>
      <c r="S20061">
        <v>63.209999000000003</v>
      </c>
      <c r="T20061">
        <v>63.290000999999997</v>
      </c>
      <c r="U20061">
        <v>54.692622999999998</v>
      </c>
      <c r="V20061">
        <v>647300</v>
      </c>
      <c r="W20061" s="9" t="str">
        <f t="shared" si="317"/>
        <v>ES</v>
      </c>
    </row>
    <row r="20062" spans="15:23">
      <c r="O20062" t="s">
        <v>218</v>
      </c>
      <c r="P20062" s="13">
        <v>42977</v>
      </c>
      <c r="Q20062">
        <v>63.330002</v>
      </c>
      <c r="R20062">
        <v>63.439999</v>
      </c>
      <c r="S20062">
        <v>63</v>
      </c>
      <c r="T20062">
        <v>63.240001999999997</v>
      </c>
      <c r="U20062">
        <v>54.649417999999997</v>
      </c>
      <c r="V20062">
        <v>883100</v>
      </c>
      <c r="W20062" s="9" t="str">
        <f t="shared" si="317"/>
        <v>ES</v>
      </c>
    </row>
    <row r="20063" spans="15:23">
      <c r="O20063" t="s">
        <v>218</v>
      </c>
      <c r="P20063" s="13">
        <v>42978</v>
      </c>
      <c r="Q20063">
        <v>63.299999</v>
      </c>
      <c r="R20063">
        <v>63.459999000000003</v>
      </c>
      <c r="S20063">
        <v>62.900002000000001</v>
      </c>
      <c r="T20063">
        <v>63</v>
      </c>
      <c r="U20063">
        <v>54.442024000000004</v>
      </c>
      <c r="V20063">
        <v>1782200</v>
      </c>
      <c r="W20063" s="9" t="str">
        <f t="shared" si="317"/>
        <v>ES</v>
      </c>
    </row>
    <row r="20064" spans="15:23">
      <c r="O20064" t="s">
        <v>218</v>
      </c>
      <c r="P20064" s="13">
        <v>42979</v>
      </c>
      <c r="Q20064">
        <v>63.18</v>
      </c>
      <c r="R20064">
        <v>63.18</v>
      </c>
      <c r="S20064">
        <v>62.509998000000003</v>
      </c>
      <c r="T20064">
        <v>62.57</v>
      </c>
      <c r="U20064">
        <v>54.070435000000003</v>
      </c>
      <c r="V20064">
        <v>1102500</v>
      </c>
      <c r="W20064" s="9" t="str">
        <f t="shared" si="317"/>
        <v>ES</v>
      </c>
    </row>
    <row r="20065" spans="15:23">
      <c r="O20065" t="s">
        <v>218</v>
      </c>
      <c r="P20065" s="13">
        <v>42983</v>
      </c>
      <c r="Q20065">
        <v>62.619999</v>
      </c>
      <c r="R20065">
        <v>62.959999000000003</v>
      </c>
      <c r="S20065">
        <v>62.360000999999997</v>
      </c>
      <c r="T20065">
        <v>62.950001</v>
      </c>
      <c r="U20065">
        <v>54.398814999999999</v>
      </c>
      <c r="V20065">
        <v>1315800</v>
      </c>
      <c r="W20065" s="9" t="str">
        <f t="shared" si="317"/>
        <v>ES</v>
      </c>
    </row>
    <row r="20066" spans="15:23">
      <c r="O20066" t="s">
        <v>218</v>
      </c>
      <c r="P20066" s="13">
        <v>42984</v>
      </c>
      <c r="Q20066">
        <v>63.130001</v>
      </c>
      <c r="R20066">
        <v>63.130001</v>
      </c>
      <c r="S20066">
        <v>62.459999000000003</v>
      </c>
      <c r="T20066">
        <v>62.610000999999997</v>
      </c>
      <c r="U20066">
        <v>54.104992000000003</v>
      </c>
      <c r="V20066">
        <v>1769600</v>
      </c>
      <c r="W20066" s="9" t="str">
        <f t="shared" si="317"/>
        <v>ES</v>
      </c>
    </row>
    <row r="20067" spans="15:23">
      <c r="O20067" t="s">
        <v>218</v>
      </c>
      <c r="P20067" s="13">
        <v>42985</v>
      </c>
      <c r="Q20067">
        <v>62.77</v>
      </c>
      <c r="R20067">
        <v>63.27</v>
      </c>
      <c r="S20067">
        <v>62.57</v>
      </c>
      <c r="T20067">
        <v>63.200001</v>
      </c>
      <c r="U20067">
        <v>54.614857000000001</v>
      </c>
      <c r="V20067">
        <v>1582200</v>
      </c>
      <c r="W20067" s="9" t="str">
        <f t="shared" si="317"/>
        <v>ES</v>
      </c>
    </row>
    <row r="20068" spans="15:23">
      <c r="O20068" t="s">
        <v>218</v>
      </c>
      <c r="P20068" s="13">
        <v>42986</v>
      </c>
      <c r="Q20068">
        <v>63.099997999999999</v>
      </c>
      <c r="R20068">
        <v>63.66</v>
      </c>
      <c r="S20068">
        <v>62.959999000000003</v>
      </c>
      <c r="T20068">
        <v>63.490001999999997</v>
      </c>
      <c r="U20068">
        <v>54.865462999999998</v>
      </c>
      <c r="V20068">
        <v>1127800</v>
      </c>
      <c r="W20068" s="9" t="str">
        <f t="shared" si="317"/>
        <v>ES</v>
      </c>
    </row>
    <row r="20069" spans="15:23">
      <c r="O20069" t="s">
        <v>218</v>
      </c>
      <c r="P20069" s="13">
        <v>42989</v>
      </c>
      <c r="Q20069">
        <v>63.439999</v>
      </c>
      <c r="R20069">
        <v>64.190002000000007</v>
      </c>
      <c r="S20069">
        <v>63.25</v>
      </c>
      <c r="T20069">
        <v>64.110000999999997</v>
      </c>
      <c r="U20069">
        <v>55.401240999999999</v>
      </c>
      <c r="V20069">
        <v>1393900</v>
      </c>
      <c r="W20069" s="9" t="str">
        <f t="shared" si="317"/>
        <v>ES</v>
      </c>
    </row>
    <row r="20070" spans="15:23">
      <c r="O20070" t="s">
        <v>218</v>
      </c>
      <c r="P20070" s="13">
        <v>42990</v>
      </c>
      <c r="Q20070">
        <v>64.150002000000001</v>
      </c>
      <c r="R20070">
        <v>64.150002000000001</v>
      </c>
      <c r="S20070">
        <v>62.360000999999997</v>
      </c>
      <c r="T20070">
        <v>62.639999000000003</v>
      </c>
      <c r="U20070">
        <v>54.130927999999997</v>
      </c>
      <c r="V20070">
        <v>1288600</v>
      </c>
      <c r="W20070" s="9" t="str">
        <f t="shared" si="317"/>
        <v>ES</v>
      </c>
    </row>
    <row r="20071" spans="15:23">
      <c r="O20071" t="s">
        <v>218</v>
      </c>
      <c r="P20071" s="13">
        <v>42991</v>
      </c>
      <c r="Q20071">
        <v>62.57</v>
      </c>
      <c r="R20071">
        <v>62.799999</v>
      </c>
      <c r="S20071">
        <v>62.27</v>
      </c>
      <c r="T20071">
        <v>62.369999</v>
      </c>
      <c r="U20071">
        <v>53.897593999999998</v>
      </c>
      <c r="V20071">
        <v>1104500</v>
      </c>
      <c r="W20071" s="9" t="str">
        <f t="shared" si="317"/>
        <v>ES</v>
      </c>
    </row>
    <row r="20072" spans="15:23">
      <c r="O20072" t="s">
        <v>218</v>
      </c>
      <c r="P20072" s="13">
        <v>42992</v>
      </c>
      <c r="Q20072">
        <v>62.34</v>
      </c>
      <c r="R20072">
        <v>63.099997999999999</v>
      </c>
      <c r="S20072">
        <v>62.150002000000001</v>
      </c>
      <c r="T20072">
        <v>63.049999</v>
      </c>
      <c r="U20072">
        <v>54.485233000000001</v>
      </c>
      <c r="V20072">
        <v>1446000</v>
      </c>
      <c r="W20072" s="9" t="str">
        <f t="shared" si="317"/>
        <v>ES</v>
      </c>
    </row>
    <row r="20073" spans="15:23">
      <c r="O20073" t="s">
        <v>218</v>
      </c>
      <c r="P20073" s="13">
        <v>42993</v>
      </c>
      <c r="Q20073">
        <v>62.810001</v>
      </c>
      <c r="R20073">
        <v>63.169998</v>
      </c>
      <c r="S20073">
        <v>62.5</v>
      </c>
      <c r="T20073">
        <v>62.860000999999997</v>
      </c>
      <c r="U20073">
        <v>54.321049000000002</v>
      </c>
      <c r="V20073">
        <v>2129600</v>
      </c>
      <c r="W20073" s="9" t="str">
        <f t="shared" si="317"/>
        <v>ES</v>
      </c>
    </row>
    <row r="20074" spans="15:23">
      <c r="O20074" t="s">
        <v>218</v>
      </c>
      <c r="P20074" s="13">
        <v>42996</v>
      </c>
      <c r="Q20074">
        <v>62.549999</v>
      </c>
      <c r="R20074">
        <v>62.560001</v>
      </c>
      <c r="S20074">
        <v>61.209999000000003</v>
      </c>
      <c r="T20074">
        <v>61.689999</v>
      </c>
      <c r="U20074">
        <v>53.715881000000003</v>
      </c>
      <c r="V20074">
        <v>1450300</v>
      </c>
      <c r="W20074" s="9" t="str">
        <f t="shared" si="317"/>
        <v>ES</v>
      </c>
    </row>
    <row r="20075" spans="15:23">
      <c r="O20075" t="s">
        <v>218</v>
      </c>
      <c r="P20075" s="13">
        <v>42997</v>
      </c>
      <c r="Q20075">
        <v>61.740001999999997</v>
      </c>
      <c r="R20075">
        <v>61.93</v>
      </c>
      <c r="S20075">
        <v>61.419998</v>
      </c>
      <c r="T20075">
        <v>61.77</v>
      </c>
      <c r="U20075">
        <v>53.785544999999999</v>
      </c>
      <c r="V20075">
        <v>1447300</v>
      </c>
      <c r="W20075" s="9" t="str">
        <f t="shared" si="317"/>
        <v>ES</v>
      </c>
    </row>
    <row r="20076" spans="15:23">
      <c r="O20076" t="s">
        <v>218</v>
      </c>
      <c r="P20076" s="13">
        <v>42998</v>
      </c>
      <c r="Q20076">
        <v>61.959999000000003</v>
      </c>
      <c r="R20076">
        <v>61.98</v>
      </c>
      <c r="S20076">
        <v>61.139999000000003</v>
      </c>
      <c r="T20076">
        <v>61.48</v>
      </c>
      <c r="U20076">
        <v>53.533028000000002</v>
      </c>
      <c r="V20076">
        <v>1573600</v>
      </c>
      <c r="W20076" s="9" t="str">
        <f t="shared" si="317"/>
        <v>ES</v>
      </c>
    </row>
    <row r="20077" spans="15:23">
      <c r="O20077" t="s">
        <v>218</v>
      </c>
      <c r="P20077" s="13">
        <v>42999</v>
      </c>
      <c r="Q20077">
        <v>61.48</v>
      </c>
      <c r="R20077">
        <v>61.849997999999999</v>
      </c>
      <c r="S20077">
        <v>61.299999</v>
      </c>
      <c r="T20077">
        <v>61.439999</v>
      </c>
      <c r="U20077">
        <v>53.498196</v>
      </c>
      <c r="V20077">
        <v>1125400</v>
      </c>
      <c r="W20077" s="9" t="str">
        <f t="shared" si="317"/>
        <v>ES</v>
      </c>
    </row>
    <row r="20078" spans="15:23">
      <c r="O20078" t="s">
        <v>218</v>
      </c>
      <c r="P20078" s="13">
        <v>43000</v>
      </c>
      <c r="Q20078">
        <v>61.59</v>
      </c>
      <c r="R20078">
        <v>61.650002000000001</v>
      </c>
      <c r="S20078">
        <v>60.669998</v>
      </c>
      <c r="T20078">
        <v>60.709999000000003</v>
      </c>
      <c r="U20078">
        <v>52.862552999999998</v>
      </c>
      <c r="V20078">
        <v>1678500</v>
      </c>
      <c r="W20078" s="9" t="str">
        <f t="shared" si="317"/>
        <v>ES</v>
      </c>
    </row>
    <row r="20079" spans="15:23">
      <c r="O20079" t="s">
        <v>218</v>
      </c>
      <c r="P20079" s="13">
        <v>43003</v>
      </c>
      <c r="Q20079">
        <v>60.779998999999997</v>
      </c>
      <c r="R20079">
        <v>61.549999</v>
      </c>
      <c r="S20079">
        <v>60.66</v>
      </c>
      <c r="T20079">
        <v>61.470001000000003</v>
      </c>
      <c r="U20079">
        <v>53.524310999999997</v>
      </c>
      <c r="V20079">
        <v>1283600</v>
      </c>
      <c r="W20079" s="9" t="str">
        <f t="shared" si="317"/>
        <v>ES</v>
      </c>
    </row>
    <row r="20080" spans="15:23">
      <c r="O20080" t="s">
        <v>218</v>
      </c>
      <c r="P20080" s="13">
        <v>43004</v>
      </c>
      <c r="Q20080">
        <v>61.490001999999997</v>
      </c>
      <c r="R20080">
        <v>61.639999000000003</v>
      </c>
      <c r="S20080">
        <v>61.18</v>
      </c>
      <c r="T20080">
        <v>61.34</v>
      </c>
      <c r="U20080">
        <v>53.411133</v>
      </c>
      <c r="V20080">
        <v>1218900</v>
      </c>
      <c r="W20080" s="9" t="str">
        <f t="shared" si="317"/>
        <v>ES</v>
      </c>
    </row>
    <row r="20081" spans="15:23">
      <c r="O20081" t="s">
        <v>218</v>
      </c>
      <c r="P20081" s="13">
        <v>43005</v>
      </c>
      <c r="Q20081">
        <v>61.040000999999997</v>
      </c>
      <c r="R20081">
        <v>61.189999</v>
      </c>
      <c r="S20081">
        <v>60.25</v>
      </c>
      <c r="T20081">
        <v>60.43</v>
      </c>
      <c r="U20081">
        <v>52.618752000000001</v>
      </c>
      <c r="V20081">
        <v>1153200</v>
      </c>
      <c r="W20081" s="9" t="str">
        <f t="shared" si="317"/>
        <v>ES</v>
      </c>
    </row>
    <row r="20082" spans="15:23">
      <c r="O20082" t="s">
        <v>218</v>
      </c>
      <c r="P20082" s="13">
        <v>43006</v>
      </c>
      <c r="Q20082">
        <v>60.48</v>
      </c>
      <c r="R20082">
        <v>60.939999</v>
      </c>
      <c r="S20082">
        <v>60.009998000000003</v>
      </c>
      <c r="T20082">
        <v>60.57</v>
      </c>
      <c r="U20082">
        <v>52.740645999999998</v>
      </c>
      <c r="V20082">
        <v>2710200</v>
      </c>
      <c r="W20082" s="9" t="str">
        <f t="shared" si="317"/>
        <v>ES</v>
      </c>
    </row>
    <row r="20083" spans="15:23">
      <c r="O20083" t="s">
        <v>218</v>
      </c>
      <c r="P20083" s="13">
        <v>43007</v>
      </c>
      <c r="Q20083">
        <v>60.5</v>
      </c>
      <c r="R20083">
        <v>60.73</v>
      </c>
      <c r="S20083">
        <v>60.25</v>
      </c>
      <c r="T20083">
        <v>60.439999</v>
      </c>
      <c r="U20083">
        <v>52.627457</v>
      </c>
      <c r="V20083">
        <v>3067600</v>
      </c>
      <c r="W20083" s="9" t="str">
        <f t="shared" si="317"/>
        <v>ES</v>
      </c>
    </row>
    <row r="20084" spans="15:23">
      <c r="O20084" t="s">
        <v>218</v>
      </c>
      <c r="P20084" s="13">
        <v>43010</v>
      </c>
      <c r="Q20084">
        <v>60.509998000000003</v>
      </c>
      <c r="R20084">
        <v>60.720001000000003</v>
      </c>
      <c r="S20084">
        <v>60.279998999999997</v>
      </c>
      <c r="T20084">
        <v>60.380001</v>
      </c>
      <c r="U20084">
        <v>52.575211000000003</v>
      </c>
      <c r="V20084">
        <v>1300900</v>
      </c>
      <c r="W20084" s="9" t="str">
        <f t="shared" si="317"/>
        <v>ES</v>
      </c>
    </row>
    <row r="20085" spans="15:23">
      <c r="O20085" t="s">
        <v>218</v>
      </c>
      <c r="P20085" s="13">
        <v>43011</v>
      </c>
      <c r="Q20085">
        <v>60.310001</v>
      </c>
      <c r="R20085">
        <v>60.389999000000003</v>
      </c>
      <c r="S20085">
        <v>59.59</v>
      </c>
      <c r="T20085">
        <v>60.209999000000003</v>
      </c>
      <c r="U20085">
        <v>52.427188999999998</v>
      </c>
      <c r="V20085">
        <v>1625000</v>
      </c>
      <c r="W20085" s="9" t="str">
        <f t="shared" si="317"/>
        <v>ES</v>
      </c>
    </row>
    <row r="20086" spans="15:23">
      <c r="O20086" t="s">
        <v>218</v>
      </c>
      <c r="P20086" s="13">
        <v>43012</v>
      </c>
      <c r="Q20086">
        <v>60.360000999999997</v>
      </c>
      <c r="R20086">
        <v>60.849997999999999</v>
      </c>
      <c r="S20086">
        <v>60.07</v>
      </c>
      <c r="T20086">
        <v>60.790000999999997</v>
      </c>
      <c r="U20086">
        <v>52.932217000000001</v>
      </c>
      <c r="V20086">
        <v>1585700</v>
      </c>
      <c r="W20086" s="9" t="str">
        <f t="shared" si="317"/>
        <v>ES</v>
      </c>
    </row>
    <row r="20087" spans="15:23">
      <c r="O20087" t="s">
        <v>218</v>
      </c>
      <c r="P20087" s="13">
        <v>43013</v>
      </c>
      <c r="Q20087">
        <v>60.82</v>
      </c>
      <c r="R20087">
        <v>60.84</v>
      </c>
      <c r="S20087">
        <v>60.32</v>
      </c>
      <c r="T20087">
        <v>60.630001</v>
      </c>
      <c r="U20087">
        <v>52.792892000000002</v>
      </c>
      <c r="V20087">
        <v>1113600</v>
      </c>
      <c r="W20087" s="9" t="str">
        <f t="shared" si="317"/>
        <v>ES</v>
      </c>
    </row>
    <row r="20088" spans="15:23">
      <c r="O20088" t="s">
        <v>218</v>
      </c>
      <c r="P20088" s="13">
        <v>43014</v>
      </c>
      <c r="Q20088">
        <v>60.419998</v>
      </c>
      <c r="R20088">
        <v>60.610000999999997</v>
      </c>
      <c r="S20088">
        <v>60.130001</v>
      </c>
      <c r="T20088">
        <v>60.380001</v>
      </c>
      <c r="U20088">
        <v>52.575211000000003</v>
      </c>
      <c r="V20088">
        <v>1593600</v>
      </c>
      <c r="W20088" s="9" t="str">
        <f t="shared" si="317"/>
        <v>ES</v>
      </c>
    </row>
    <row r="20089" spans="15:23">
      <c r="O20089" t="s">
        <v>218</v>
      </c>
      <c r="P20089" s="13">
        <v>43017</v>
      </c>
      <c r="Q20089">
        <v>60.439999</v>
      </c>
      <c r="R20089">
        <v>60.68</v>
      </c>
      <c r="S20089">
        <v>60.25</v>
      </c>
      <c r="T20089">
        <v>60.32</v>
      </c>
      <c r="U20089">
        <v>52.522967999999999</v>
      </c>
      <c r="V20089">
        <v>1774300</v>
      </c>
      <c r="W20089" s="9" t="str">
        <f t="shared" si="317"/>
        <v>ES</v>
      </c>
    </row>
    <row r="20090" spans="15:23">
      <c r="O20090" t="s">
        <v>218</v>
      </c>
      <c r="P20090" s="13">
        <v>43018</v>
      </c>
      <c r="Q20090">
        <v>60.27</v>
      </c>
      <c r="R20090">
        <v>60.689999</v>
      </c>
      <c r="S20090">
        <v>60.080002</v>
      </c>
      <c r="T20090">
        <v>60.66</v>
      </c>
      <c r="U20090">
        <v>52.819018999999997</v>
      </c>
      <c r="V20090">
        <v>1636800</v>
      </c>
      <c r="W20090" s="9" t="str">
        <f t="shared" si="317"/>
        <v>ES</v>
      </c>
    </row>
    <row r="20091" spans="15:23">
      <c r="O20091" t="s">
        <v>218</v>
      </c>
      <c r="P20091" s="13">
        <v>43019</v>
      </c>
      <c r="Q20091">
        <v>60.66</v>
      </c>
      <c r="R20091">
        <v>61.419998</v>
      </c>
      <c r="S20091">
        <v>60.540000999999997</v>
      </c>
      <c r="T20091">
        <v>61.299999</v>
      </c>
      <c r="U20091">
        <v>53.376292999999997</v>
      </c>
      <c r="V20091">
        <v>1832900</v>
      </c>
      <c r="W20091" s="9" t="str">
        <f t="shared" si="317"/>
        <v>ES</v>
      </c>
    </row>
    <row r="20092" spans="15:23">
      <c r="O20092" t="s">
        <v>218</v>
      </c>
      <c r="P20092" s="13">
        <v>43020</v>
      </c>
      <c r="Q20092">
        <v>61.259998000000003</v>
      </c>
      <c r="R20092">
        <v>61.950001</v>
      </c>
      <c r="S20092">
        <v>61.110000999999997</v>
      </c>
      <c r="T20092">
        <v>61.669998</v>
      </c>
      <c r="U20092">
        <v>53.698470999999998</v>
      </c>
      <c r="V20092">
        <v>1757400</v>
      </c>
      <c r="W20092" s="9" t="str">
        <f t="shared" si="317"/>
        <v>ES</v>
      </c>
    </row>
    <row r="20093" spans="15:23">
      <c r="O20093" t="s">
        <v>218</v>
      </c>
      <c r="P20093" s="13">
        <v>43021</v>
      </c>
      <c r="Q20093">
        <v>61.970001000000003</v>
      </c>
      <c r="R20093">
        <v>62.200001</v>
      </c>
      <c r="S20093">
        <v>61.509998000000003</v>
      </c>
      <c r="T20093">
        <v>61.650002000000001</v>
      </c>
      <c r="U20093">
        <v>53.681052999999999</v>
      </c>
      <c r="V20093">
        <v>1482700</v>
      </c>
      <c r="W20093" s="9" t="str">
        <f t="shared" si="317"/>
        <v>ES</v>
      </c>
    </row>
    <row r="20094" spans="15:23">
      <c r="O20094" t="s">
        <v>218</v>
      </c>
      <c r="P20094" s="13">
        <v>43024</v>
      </c>
      <c r="Q20094">
        <v>61.540000999999997</v>
      </c>
      <c r="R20094">
        <v>61.720001000000003</v>
      </c>
      <c r="S20094">
        <v>60.990001999999997</v>
      </c>
      <c r="T20094">
        <v>61.200001</v>
      </c>
      <c r="U20094">
        <v>53.289219000000003</v>
      </c>
      <c r="V20094">
        <v>2079200</v>
      </c>
      <c r="W20094" s="9" t="str">
        <f t="shared" si="317"/>
        <v>ES</v>
      </c>
    </row>
    <row r="20095" spans="15:23">
      <c r="O20095" t="s">
        <v>218</v>
      </c>
      <c r="P20095" s="13">
        <v>43025</v>
      </c>
      <c r="Q20095">
        <v>61.25</v>
      </c>
      <c r="R20095">
        <v>61.759998000000003</v>
      </c>
      <c r="S20095">
        <v>61.099997999999999</v>
      </c>
      <c r="T20095">
        <v>61.740001999999997</v>
      </c>
      <c r="U20095">
        <v>53.759425999999998</v>
      </c>
      <c r="V20095">
        <v>1393900</v>
      </c>
      <c r="W20095" s="9" t="str">
        <f t="shared" si="317"/>
        <v>ES</v>
      </c>
    </row>
    <row r="20096" spans="15:23">
      <c r="O20096" t="s">
        <v>218</v>
      </c>
      <c r="P20096" s="13">
        <v>43026</v>
      </c>
      <c r="Q20096">
        <v>61.599997999999999</v>
      </c>
      <c r="R20096">
        <v>61.66</v>
      </c>
      <c r="S20096">
        <v>61.25</v>
      </c>
      <c r="T20096">
        <v>61.439999</v>
      </c>
      <c r="U20096">
        <v>53.498196</v>
      </c>
      <c r="V20096">
        <v>1050000</v>
      </c>
      <c r="W20096" s="9" t="str">
        <f t="shared" si="317"/>
        <v>ES</v>
      </c>
    </row>
    <row r="20097" spans="15:23">
      <c r="O20097" t="s">
        <v>218</v>
      </c>
      <c r="P20097" s="13">
        <v>43027</v>
      </c>
      <c r="Q20097">
        <v>61.560001</v>
      </c>
      <c r="R20097">
        <v>62.060001</v>
      </c>
      <c r="S20097">
        <v>61.43</v>
      </c>
      <c r="T20097">
        <v>62.060001</v>
      </c>
      <c r="U20097">
        <v>54.038058999999997</v>
      </c>
      <c r="V20097">
        <v>1630200</v>
      </c>
      <c r="W20097" s="9" t="str">
        <f t="shared" si="317"/>
        <v>ES</v>
      </c>
    </row>
    <row r="20098" spans="15:23">
      <c r="O20098" t="s">
        <v>218</v>
      </c>
      <c r="P20098" s="13">
        <v>43028</v>
      </c>
      <c r="Q20098">
        <v>61.889999000000003</v>
      </c>
      <c r="R20098">
        <v>62.209999000000003</v>
      </c>
      <c r="S20098">
        <v>61.790000999999997</v>
      </c>
      <c r="T20098">
        <v>62.130001</v>
      </c>
      <c r="U20098">
        <v>54.09901</v>
      </c>
      <c r="V20098">
        <v>1017100</v>
      </c>
      <c r="W20098" s="9" t="str">
        <f t="shared" si="317"/>
        <v>ES</v>
      </c>
    </row>
    <row r="20099" spans="15:23">
      <c r="O20099" t="s">
        <v>218</v>
      </c>
      <c r="P20099" s="13">
        <v>43031</v>
      </c>
      <c r="Q20099">
        <v>62.259998000000003</v>
      </c>
      <c r="R20099">
        <v>62.419998</v>
      </c>
      <c r="S20099">
        <v>61.889999000000003</v>
      </c>
      <c r="T20099">
        <v>62.369999</v>
      </c>
      <c r="U20099">
        <v>54.307971999999999</v>
      </c>
      <c r="V20099">
        <v>1401200</v>
      </c>
      <c r="W20099" s="9" t="str">
        <f t="shared" si="317"/>
        <v>ES</v>
      </c>
    </row>
    <row r="20100" spans="15:23">
      <c r="O20100" t="s">
        <v>218</v>
      </c>
      <c r="P20100" s="13">
        <v>43032</v>
      </c>
      <c r="Q20100">
        <v>62.07</v>
      </c>
      <c r="R20100">
        <v>62.5</v>
      </c>
      <c r="S20100">
        <v>61.830002</v>
      </c>
      <c r="T20100">
        <v>62.419998</v>
      </c>
      <c r="U20100">
        <v>54.351517000000001</v>
      </c>
      <c r="V20100">
        <v>1710000</v>
      </c>
      <c r="W20100" s="9" t="str">
        <f t="shared" si="317"/>
        <v>ES</v>
      </c>
    </row>
    <row r="20101" spans="15:23">
      <c r="O20101" t="s">
        <v>218</v>
      </c>
      <c r="P20101" s="13">
        <v>43033</v>
      </c>
      <c r="Q20101">
        <v>62.150002000000001</v>
      </c>
      <c r="R20101">
        <v>62.360000999999997</v>
      </c>
      <c r="S20101">
        <v>61.59</v>
      </c>
      <c r="T20101">
        <v>62.330002</v>
      </c>
      <c r="U20101">
        <v>54.273159</v>
      </c>
      <c r="V20101">
        <v>2062600</v>
      </c>
      <c r="W20101" s="9" t="str">
        <f t="shared" ref="W20101:W20164" si="318">IFERROR(VLOOKUP(O20101,$B$4:$B$17,1,FALSE),"Delete")</f>
        <v>ES</v>
      </c>
    </row>
    <row r="20102" spans="15:23">
      <c r="O20102" t="s">
        <v>218</v>
      </c>
      <c r="P20102" s="13">
        <v>43034</v>
      </c>
      <c r="Q20102">
        <v>62.52</v>
      </c>
      <c r="R20102">
        <v>62.84</v>
      </c>
      <c r="S20102">
        <v>62.150002000000001</v>
      </c>
      <c r="T20102">
        <v>62.240001999999997</v>
      </c>
      <c r="U20102">
        <v>54.194789999999998</v>
      </c>
      <c r="V20102">
        <v>1615900</v>
      </c>
      <c r="W20102" s="9" t="str">
        <f t="shared" si="318"/>
        <v>ES</v>
      </c>
    </row>
    <row r="20103" spans="15:23">
      <c r="O20103" t="s">
        <v>218</v>
      </c>
      <c r="P20103" s="13">
        <v>43035</v>
      </c>
      <c r="Q20103">
        <v>62.139999000000003</v>
      </c>
      <c r="R20103">
        <v>62.84</v>
      </c>
      <c r="S20103">
        <v>62.119999</v>
      </c>
      <c r="T20103">
        <v>62.790000999999997</v>
      </c>
      <c r="U20103">
        <v>54.673690999999998</v>
      </c>
      <c r="V20103">
        <v>1266400</v>
      </c>
      <c r="W20103" s="9" t="str">
        <f t="shared" si="318"/>
        <v>ES</v>
      </c>
    </row>
    <row r="20104" spans="15:23">
      <c r="O20104" t="s">
        <v>218</v>
      </c>
      <c r="P20104" s="13">
        <v>43038</v>
      </c>
      <c r="Q20104">
        <v>62.619999</v>
      </c>
      <c r="R20104">
        <v>62.66</v>
      </c>
      <c r="S20104">
        <v>62.110000999999997</v>
      </c>
      <c r="T20104">
        <v>62.490001999999997</v>
      </c>
      <c r="U20104">
        <v>54.412464</v>
      </c>
      <c r="V20104">
        <v>1925100</v>
      </c>
      <c r="W20104" s="9" t="str">
        <f t="shared" si="318"/>
        <v>ES</v>
      </c>
    </row>
    <row r="20105" spans="15:23">
      <c r="O20105" t="s">
        <v>218</v>
      </c>
      <c r="P20105" s="13">
        <v>43039</v>
      </c>
      <c r="Q20105">
        <v>62.450001</v>
      </c>
      <c r="R20105">
        <v>62.830002</v>
      </c>
      <c r="S20105">
        <v>62.310001</v>
      </c>
      <c r="T20105">
        <v>62.639999000000003</v>
      </c>
      <c r="U20105">
        <v>54.543078999999999</v>
      </c>
      <c r="V20105">
        <v>1965400</v>
      </c>
      <c r="W20105" s="9" t="str">
        <f t="shared" si="318"/>
        <v>ES</v>
      </c>
    </row>
    <row r="20106" spans="15:23">
      <c r="O20106" t="s">
        <v>218</v>
      </c>
      <c r="P20106" s="13">
        <v>43040</v>
      </c>
      <c r="Q20106">
        <v>62.790000999999997</v>
      </c>
      <c r="R20106">
        <v>63.060001</v>
      </c>
      <c r="S20106">
        <v>61.98</v>
      </c>
      <c r="T20106">
        <v>62.68</v>
      </c>
      <c r="U20106">
        <v>54.577914999999997</v>
      </c>
      <c r="V20106">
        <v>2622800</v>
      </c>
      <c r="W20106" s="9" t="str">
        <f t="shared" si="318"/>
        <v>ES</v>
      </c>
    </row>
    <row r="20107" spans="15:23">
      <c r="O20107" t="s">
        <v>218</v>
      </c>
      <c r="P20107" s="13">
        <v>43041</v>
      </c>
      <c r="Q20107">
        <v>63.130001</v>
      </c>
      <c r="R20107">
        <v>63.27</v>
      </c>
      <c r="S20107">
        <v>62.25</v>
      </c>
      <c r="T20107">
        <v>63.23</v>
      </c>
      <c r="U20107">
        <v>55.056820000000002</v>
      </c>
      <c r="V20107">
        <v>1998000</v>
      </c>
      <c r="W20107" s="9" t="str">
        <f t="shared" si="318"/>
        <v>ES</v>
      </c>
    </row>
    <row r="20108" spans="15:23">
      <c r="O20108" t="s">
        <v>218</v>
      </c>
      <c r="P20108" s="13">
        <v>43042</v>
      </c>
      <c r="Q20108">
        <v>63.130001</v>
      </c>
      <c r="R20108">
        <v>64.040001000000004</v>
      </c>
      <c r="S20108">
        <v>63.040000999999997</v>
      </c>
      <c r="T20108">
        <v>63.540000999999997</v>
      </c>
      <c r="U20108">
        <v>55.326743999999998</v>
      </c>
      <c r="V20108">
        <v>1381900</v>
      </c>
      <c r="W20108" s="9" t="str">
        <f t="shared" si="318"/>
        <v>ES</v>
      </c>
    </row>
    <row r="20109" spans="15:23">
      <c r="O20109" t="s">
        <v>218</v>
      </c>
      <c r="P20109" s="13">
        <v>43045</v>
      </c>
      <c r="Q20109">
        <v>63.580002</v>
      </c>
      <c r="R20109">
        <v>64.019997000000004</v>
      </c>
      <c r="S20109">
        <v>63.27</v>
      </c>
      <c r="T20109">
        <v>63.700001</v>
      </c>
      <c r="U20109">
        <v>55.466071999999997</v>
      </c>
      <c r="V20109">
        <v>2325900</v>
      </c>
      <c r="W20109" s="9" t="str">
        <f t="shared" si="318"/>
        <v>ES</v>
      </c>
    </row>
    <row r="20110" spans="15:23">
      <c r="O20110" t="s">
        <v>218</v>
      </c>
      <c r="P20110" s="13">
        <v>43046</v>
      </c>
      <c r="Q20110">
        <v>64</v>
      </c>
      <c r="R20110">
        <v>64.610000999999997</v>
      </c>
      <c r="S20110">
        <v>63.580002</v>
      </c>
      <c r="T20110">
        <v>64.519997000000004</v>
      </c>
      <c r="U20110">
        <v>56.180079999999997</v>
      </c>
      <c r="V20110">
        <v>1990200</v>
      </c>
      <c r="W20110" s="9" t="str">
        <f t="shared" si="318"/>
        <v>ES</v>
      </c>
    </row>
    <row r="20111" spans="15:23">
      <c r="O20111" t="s">
        <v>218</v>
      </c>
      <c r="P20111" s="13">
        <v>43047</v>
      </c>
      <c r="Q20111">
        <v>64.430000000000007</v>
      </c>
      <c r="R20111">
        <v>65.010002</v>
      </c>
      <c r="S20111">
        <v>64.099997999999999</v>
      </c>
      <c r="T20111">
        <v>64.629997000000003</v>
      </c>
      <c r="U20111">
        <v>56.275855999999997</v>
      </c>
      <c r="V20111">
        <v>2110800</v>
      </c>
      <c r="W20111" s="9" t="str">
        <f t="shared" si="318"/>
        <v>ES</v>
      </c>
    </row>
    <row r="20112" spans="15:23">
      <c r="O20112" t="s">
        <v>218</v>
      </c>
      <c r="P20112" s="13">
        <v>43048</v>
      </c>
      <c r="Q20112">
        <v>64.540001000000004</v>
      </c>
      <c r="R20112">
        <v>64.870002999999997</v>
      </c>
      <c r="S20112">
        <v>64.360000999999997</v>
      </c>
      <c r="T20112">
        <v>64.680000000000007</v>
      </c>
      <c r="U20112">
        <v>56.319381999999997</v>
      </c>
      <c r="V20112">
        <v>1301000</v>
      </c>
      <c r="W20112" s="9" t="str">
        <f t="shared" si="318"/>
        <v>ES</v>
      </c>
    </row>
    <row r="20113" spans="15:23">
      <c r="O20113" t="s">
        <v>218</v>
      </c>
      <c r="P20113" s="13">
        <v>43049</v>
      </c>
      <c r="Q20113">
        <v>64.300003000000004</v>
      </c>
      <c r="R20113">
        <v>64.419998000000007</v>
      </c>
      <c r="S20113">
        <v>63.849997999999999</v>
      </c>
      <c r="T20113">
        <v>64.069999999999993</v>
      </c>
      <c r="U20113">
        <v>55.788238999999997</v>
      </c>
      <c r="V20113">
        <v>1555600</v>
      </c>
      <c r="W20113" s="9" t="str">
        <f t="shared" si="318"/>
        <v>ES</v>
      </c>
    </row>
    <row r="20114" spans="15:23">
      <c r="O20114" t="s">
        <v>218</v>
      </c>
      <c r="P20114" s="13">
        <v>43052</v>
      </c>
      <c r="Q20114">
        <v>64.099997999999999</v>
      </c>
      <c r="R20114">
        <v>64.830001999999993</v>
      </c>
      <c r="S20114">
        <v>64.010002</v>
      </c>
      <c r="T20114">
        <v>64.760002</v>
      </c>
      <c r="U20114">
        <v>56.389052999999997</v>
      </c>
      <c r="V20114">
        <v>1423800</v>
      </c>
      <c r="W20114" s="9" t="str">
        <f t="shared" si="318"/>
        <v>ES</v>
      </c>
    </row>
    <row r="20115" spans="15:23">
      <c r="O20115" t="s">
        <v>218</v>
      </c>
      <c r="P20115" s="13">
        <v>43053</v>
      </c>
      <c r="Q20115">
        <v>64.610000999999997</v>
      </c>
      <c r="R20115">
        <v>65.849997999999999</v>
      </c>
      <c r="S20115">
        <v>64.459998999999996</v>
      </c>
      <c r="T20115">
        <v>65.809997999999993</v>
      </c>
      <c r="U20115">
        <v>57.303322000000001</v>
      </c>
      <c r="V20115">
        <v>1761200</v>
      </c>
      <c r="W20115" s="9" t="str">
        <f t="shared" si="318"/>
        <v>ES</v>
      </c>
    </row>
    <row r="20116" spans="15:23">
      <c r="O20116" t="s">
        <v>218</v>
      </c>
      <c r="P20116" s="13">
        <v>43054</v>
      </c>
      <c r="Q20116">
        <v>65.910004000000001</v>
      </c>
      <c r="R20116">
        <v>66.150002000000001</v>
      </c>
      <c r="S20116">
        <v>64.959998999999996</v>
      </c>
      <c r="T20116">
        <v>65</v>
      </c>
      <c r="U20116">
        <v>56.598030000000001</v>
      </c>
      <c r="V20116">
        <v>1607800</v>
      </c>
      <c r="W20116" s="9" t="str">
        <f t="shared" si="318"/>
        <v>ES</v>
      </c>
    </row>
    <row r="20117" spans="15:23">
      <c r="O20117" t="s">
        <v>218</v>
      </c>
      <c r="P20117" s="13">
        <v>43055</v>
      </c>
      <c r="Q20117">
        <v>65</v>
      </c>
      <c r="R20117">
        <v>65.230002999999996</v>
      </c>
      <c r="S20117">
        <v>64.559997999999993</v>
      </c>
      <c r="T20117">
        <v>64.889999000000003</v>
      </c>
      <c r="U20117">
        <v>56.502243</v>
      </c>
      <c r="V20117">
        <v>1677300</v>
      </c>
      <c r="W20117" s="9" t="str">
        <f t="shared" si="318"/>
        <v>ES</v>
      </c>
    </row>
    <row r="20118" spans="15:23">
      <c r="O20118" t="s">
        <v>218</v>
      </c>
      <c r="P20118" s="13">
        <v>43056</v>
      </c>
      <c r="Q20118">
        <v>64.620002999999997</v>
      </c>
      <c r="R20118">
        <v>64.889999000000003</v>
      </c>
      <c r="S20118">
        <v>64.059997999999993</v>
      </c>
      <c r="T20118">
        <v>64.209998999999996</v>
      </c>
      <c r="U20118">
        <v>55.910145</v>
      </c>
      <c r="V20118">
        <v>1602400</v>
      </c>
      <c r="W20118" s="9" t="str">
        <f t="shared" si="318"/>
        <v>ES</v>
      </c>
    </row>
    <row r="20119" spans="15:23">
      <c r="O20119" t="s">
        <v>218</v>
      </c>
      <c r="P20119" s="13">
        <v>43059</v>
      </c>
      <c r="Q20119">
        <v>64.25</v>
      </c>
      <c r="R20119">
        <v>64.260002</v>
      </c>
      <c r="S20119">
        <v>63.599997999999999</v>
      </c>
      <c r="T20119">
        <v>63.84</v>
      </c>
      <c r="U20119">
        <v>55.587971000000003</v>
      </c>
      <c r="V20119">
        <v>1486000</v>
      </c>
      <c r="W20119" s="9" t="str">
        <f t="shared" si="318"/>
        <v>ES</v>
      </c>
    </row>
    <row r="20120" spans="15:23">
      <c r="O20120" t="s">
        <v>218</v>
      </c>
      <c r="P20120" s="13">
        <v>43060</v>
      </c>
      <c r="Q20120">
        <v>63.869999</v>
      </c>
      <c r="R20120">
        <v>64.190002000000007</v>
      </c>
      <c r="S20120">
        <v>63.82</v>
      </c>
      <c r="T20120">
        <v>63.93</v>
      </c>
      <c r="U20120">
        <v>55.666336000000001</v>
      </c>
      <c r="V20120">
        <v>1302300</v>
      </c>
      <c r="W20120" s="9" t="str">
        <f t="shared" si="318"/>
        <v>ES</v>
      </c>
    </row>
    <row r="20121" spans="15:23">
      <c r="O20121" t="s">
        <v>218</v>
      </c>
      <c r="P20121" s="13">
        <v>43061</v>
      </c>
      <c r="Q20121">
        <v>63.860000999999997</v>
      </c>
      <c r="R20121">
        <v>63.959999000000003</v>
      </c>
      <c r="S20121">
        <v>63.439999</v>
      </c>
      <c r="T20121">
        <v>63.810001</v>
      </c>
      <c r="U20121">
        <v>55.561847999999998</v>
      </c>
      <c r="V20121">
        <v>1466000</v>
      </c>
      <c r="W20121" s="9" t="str">
        <f t="shared" si="318"/>
        <v>ES</v>
      </c>
    </row>
    <row r="20122" spans="15:23">
      <c r="O20122" t="s">
        <v>218</v>
      </c>
      <c r="P20122" s="13">
        <v>43063</v>
      </c>
      <c r="Q20122">
        <v>64.050003000000004</v>
      </c>
      <c r="R20122">
        <v>64.330001999999993</v>
      </c>
      <c r="S20122">
        <v>63.970001000000003</v>
      </c>
      <c r="T20122">
        <v>64.330001999999993</v>
      </c>
      <c r="U20122">
        <v>56.014637</v>
      </c>
      <c r="V20122">
        <v>621500</v>
      </c>
      <c r="W20122" s="9" t="str">
        <f t="shared" si="318"/>
        <v>ES</v>
      </c>
    </row>
    <row r="20123" spans="15:23">
      <c r="O20123" t="s">
        <v>218</v>
      </c>
      <c r="P20123" s="13">
        <v>43066</v>
      </c>
      <c r="Q20123">
        <v>64.199996999999996</v>
      </c>
      <c r="R20123">
        <v>64.639999000000003</v>
      </c>
      <c r="S20123">
        <v>64.010002</v>
      </c>
      <c r="T20123">
        <v>64.419998000000007</v>
      </c>
      <c r="U20123">
        <v>56.092995000000002</v>
      </c>
      <c r="V20123">
        <v>1058900</v>
      </c>
      <c r="W20123" s="9" t="str">
        <f t="shared" si="318"/>
        <v>ES</v>
      </c>
    </row>
    <row r="20124" spans="15:23">
      <c r="O20124" t="s">
        <v>218</v>
      </c>
      <c r="P20124" s="13">
        <v>43067</v>
      </c>
      <c r="Q20124">
        <v>64.569999999999993</v>
      </c>
      <c r="R20124">
        <v>64.959998999999996</v>
      </c>
      <c r="S20124">
        <v>64.449996999999996</v>
      </c>
      <c r="T20124">
        <v>64.559997999999993</v>
      </c>
      <c r="U20124">
        <v>56.214900999999998</v>
      </c>
      <c r="V20124">
        <v>1217700</v>
      </c>
      <c r="W20124" s="9" t="str">
        <f t="shared" si="318"/>
        <v>ES</v>
      </c>
    </row>
    <row r="20125" spans="15:23">
      <c r="O20125" t="s">
        <v>218</v>
      </c>
      <c r="P20125" s="13">
        <v>43068</v>
      </c>
      <c r="Q20125">
        <v>64.480002999999996</v>
      </c>
      <c r="R20125">
        <v>65.029999000000004</v>
      </c>
      <c r="S20125">
        <v>64.260002</v>
      </c>
      <c r="T20125">
        <v>64.610000999999997</v>
      </c>
      <c r="U20125">
        <v>56.258437999999998</v>
      </c>
      <c r="V20125">
        <v>1599400</v>
      </c>
      <c r="W20125" s="9" t="str">
        <f t="shared" si="318"/>
        <v>ES</v>
      </c>
    </row>
    <row r="20126" spans="15:23">
      <c r="O20126" t="s">
        <v>218</v>
      </c>
      <c r="P20126" s="13">
        <v>43069</v>
      </c>
      <c r="Q20126">
        <v>64.569999999999993</v>
      </c>
      <c r="R20126">
        <v>64.940002000000007</v>
      </c>
      <c r="S20126">
        <v>64.430000000000007</v>
      </c>
      <c r="T20126">
        <v>64.849997999999999</v>
      </c>
      <c r="U20126">
        <v>56.467407000000001</v>
      </c>
      <c r="V20126">
        <v>3708400</v>
      </c>
      <c r="W20126" s="9" t="str">
        <f t="shared" si="318"/>
        <v>ES</v>
      </c>
    </row>
    <row r="20127" spans="15:23">
      <c r="O20127" t="s">
        <v>218</v>
      </c>
      <c r="P20127" s="13">
        <v>43070</v>
      </c>
      <c r="Q20127">
        <v>65.150002000000001</v>
      </c>
      <c r="R20127">
        <v>66.120002999999997</v>
      </c>
      <c r="S20127">
        <v>65.050003000000004</v>
      </c>
      <c r="T20127">
        <v>65.430000000000007</v>
      </c>
      <c r="U20127">
        <v>56.972445999999998</v>
      </c>
      <c r="V20127">
        <v>3423600</v>
      </c>
      <c r="W20127" s="9" t="str">
        <f t="shared" si="318"/>
        <v>ES</v>
      </c>
    </row>
    <row r="20128" spans="15:23">
      <c r="O20128" t="s">
        <v>218</v>
      </c>
      <c r="P20128" s="13">
        <v>43073</v>
      </c>
      <c r="Q20128">
        <v>65.529999000000004</v>
      </c>
      <c r="R20128">
        <v>66.110000999999997</v>
      </c>
      <c r="S20128">
        <v>65.319999999999993</v>
      </c>
      <c r="T20128">
        <v>65.480002999999996</v>
      </c>
      <c r="U20128">
        <v>57.015979999999999</v>
      </c>
      <c r="V20128">
        <v>2108900</v>
      </c>
      <c r="W20128" s="9" t="str">
        <f t="shared" si="318"/>
        <v>ES</v>
      </c>
    </row>
    <row r="20129" spans="15:23">
      <c r="O20129" t="s">
        <v>218</v>
      </c>
      <c r="P20129" s="13">
        <v>43074</v>
      </c>
      <c r="Q20129">
        <v>65.5</v>
      </c>
      <c r="R20129">
        <v>65.5</v>
      </c>
      <c r="S20129">
        <v>64.319999999999993</v>
      </c>
      <c r="T20129">
        <v>64.879997000000003</v>
      </c>
      <c r="U20129">
        <v>56.493533999999997</v>
      </c>
      <c r="V20129">
        <v>2019600</v>
      </c>
      <c r="W20129" s="9" t="str">
        <f t="shared" si="318"/>
        <v>ES</v>
      </c>
    </row>
    <row r="20130" spans="15:23">
      <c r="O20130" t="s">
        <v>218</v>
      </c>
      <c r="P20130" s="13">
        <v>43075</v>
      </c>
      <c r="Q20130">
        <v>64.970000999999996</v>
      </c>
      <c r="R20130">
        <v>65.349997999999999</v>
      </c>
      <c r="S20130">
        <v>64.839995999999999</v>
      </c>
      <c r="T20130">
        <v>65.110000999999997</v>
      </c>
      <c r="U20130">
        <v>56.693801999999998</v>
      </c>
      <c r="V20130">
        <v>1596500</v>
      </c>
      <c r="W20130" s="9" t="str">
        <f t="shared" si="318"/>
        <v>ES</v>
      </c>
    </row>
    <row r="20131" spans="15:23">
      <c r="O20131" t="s">
        <v>218</v>
      </c>
      <c r="P20131" s="13">
        <v>43076</v>
      </c>
      <c r="Q20131">
        <v>65.099997999999999</v>
      </c>
      <c r="R20131">
        <v>65.099997999999999</v>
      </c>
      <c r="S20131">
        <v>64.470000999999996</v>
      </c>
      <c r="T20131">
        <v>64.910004000000001</v>
      </c>
      <c r="U20131">
        <v>56.519665000000003</v>
      </c>
      <c r="V20131">
        <v>2395000</v>
      </c>
      <c r="W20131" s="9" t="str">
        <f t="shared" si="318"/>
        <v>ES</v>
      </c>
    </row>
    <row r="20132" spans="15:23">
      <c r="O20132" t="s">
        <v>218</v>
      </c>
      <c r="P20132" s="13">
        <v>43077</v>
      </c>
      <c r="Q20132">
        <v>64.839995999999999</v>
      </c>
      <c r="R20132">
        <v>65.230002999999996</v>
      </c>
      <c r="S20132">
        <v>64.569999999999993</v>
      </c>
      <c r="T20132">
        <v>65.220000999999996</v>
      </c>
      <c r="U20132">
        <v>56.789585000000002</v>
      </c>
      <c r="V20132">
        <v>1741400</v>
      </c>
      <c r="W20132" s="9" t="str">
        <f t="shared" si="318"/>
        <v>ES</v>
      </c>
    </row>
    <row r="20133" spans="15:23">
      <c r="O20133" t="s">
        <v>218</v>
      </c>
      <c r="P20133" s="13">
        <v>43080</v>
      </c>
      <c r="Q20133">
        <v>65.220000999999996</v>
      </c>
      <c r="R20133">
        <v>65.790001000000004</v>
      </c>
      <c r="S20133">
        <v>64.959998999999996</v>
      </c>
      <c r="T20133">
        <v>65.699996999999996</v>
      </c>
      <c r="U20133">
        <v>57.207535</v>
      </c>
      <c r="V20133">
        <v>1545000</v>
      </c>
      <c r="W20133" s="9" t="str">
        <f t="shared" si="318"/>
        <v>ES</v>
      </c>
    </row>
    <row r="20134" spans="15:23">
      <c r="O20134" t="s">
        <v>218</v>
      </c>
      <c r="P20134" s="13">
        <v>43081</v>
      </c>
      <c r="Q20134">
        <v>65.459998999999996</v>
      </c>
      <c r="R20134">
        <v>65.610000999999997</v>
      </c>
      <c r="S20134">
        <v>64.129997000000003</v>
      </c>
      <c r="T20134">
        <v>64.209998999999996</v>
      </c>
      <c r="U20134">
        <v>55.910145</v>
      </c>
      <c r="V20134">
        <v>1701900</v>
      </c>
      <c r="W20134" s="9" t="str">
        <f t="shared" si="318"/>
        <v>ES</v>
      </c>
    </row>
    <row r="20135" spans="15:23">
      <c r="O20135" t="s">
        <v>218</v>
      </c>
      <c r="P20135" s="13">
        <v>43082</v>
      </c>
      <c r="Q20135">
        <v>64.800003000000004</v>
      </c>
      <c r="R20135">
        <v>65.519997000000004</v>
      </c>
      <c r="S20135">
        <v>64.430000000000007</v>
      </c>
      <c r="T20135">
        <v>65.080001999999993</v>
      </c>
      <c r="U20135">
        <v>56.667686000000003</v>
      </c>
      <c r="V20135">
        <v>1931800</v>
      </c>
      <c r="W20135" s="9" t="str">
        <f t="shared" si="318"/>
        <v>ES</v>
      </c>
    </row>
    <row r="20136" spans="15:23">
      <c r="O20136" t="s">
        <v>218</v>
      </c>
      <c r="P20136" s="13">
        <v>43083</v>
      </c>
      <c r="Q20136">
        <v>64.910004000000001</v>
      </c>
      <c r="R20136">
        <v>65.199996999999996</v>
      </c>
      <c r="S20136">
        <v>64.25</v>
      </c>
      <c r="T20136">
        <v>64.779999000000004</v>
      </c>
      <c r="U20136">
        <v>56.406460000000003</v>
      </c>
      <c r="V20136">
        <v>1749100</v>
      </c>
      <c r="W20136" s="9" t="str">
        <f t="shared" si="318"/>
        <v>ES</v>
      </c>
    </row>
    <row r="20137" spans="15:23">
      <c r="O20137" t="s">
        <v>218</v>
      </c>
      <c r="P20137" s="13">
        <v>43084</v>
      </c>
      <c r="Q20137">
        <v>64.550003000000004</v>
      </c>
      <c r="R20137">
        <v>64.910004000000001</v>
      </c>
      <c r="S20137">
        <v>64.349997999999999</v>
      </c>
      <c r="T20137">
        <v>64.620002999999997</v>
      </c>
      <c r="U20137">
        <v>56.682777000000002</v>
      </c>
      <c r="V20137">
        <v>2786500</v>
      </c>
      <c r="W20137" s="9" t="str">
        <f t="shared" si="318"/>
        <v>ES</v>
      </c>
    </row>
    <row r="20138" spans="15:23">
      <c r="O20138" t="s">
        <v>218</v>
      </c>
      <c r="P20138" s="13">
        <v>43087</v>
      </c>
      <c r="Q20138">
        <v>64.580001999999993</v>
      </c>
      <c r="R20138">
        <v>64.830001999999993</v>
      </c>
      <c r="S20138">
        <v>63.849997999999999</v>
      </c>
      <c r="T20138">
        <v>63.91</v>
      </c>
      <c r="U20138">
        <v>56.059975000000001</v>
      </c>
      <c r="V20138">
        <v>1426300</v>
      </c>
      <c r="W20138" s="9" t="str">
        <f t="shared" si="318"/>
        <v>ES</v>
      </c>
    </row>
    <row r="20139" spans="15:23">
      <c r="O20139" t="s">
        <v>218</v>
      </c>
      <c r="P20139" s="13">
        <v>43088</v>
      </c>
      <c r="Q20139">
        <v>63.84</v>
      </c>
      <c r="R20139">
        <v>63.970001000000003</v>
      </c>
      <c r="S20139">
        <v>62.540000999999997</v>
      </c>
      <c r="T20139">
        <v>62.59</v>
      </c>
      <c r="U20139">
        <v>54.902118999999999</v>
      </c>
      <c r="V20139">
        <v>1341500</v>
      </c>
      <c r="W20139" s="9" t="str">
        <f t="shared" si="318"/>
        <v>ES</v>
      </c>
    </row>
    <row r="20140" spans="15:23">
      <c r="O20140" t="s">
        <v>218</v>
      </c>
      <c r="P20140" s="13">
        <v>43089</v>
      </c>
      <c r="Q20140">
        <v>62.689999</v>
      </c>
      <c r="R20140">
        <v>62.93</v>
      </c>
      <c r="S20140">
        <v>62.209999000000003</v>
      </c>
      <c r="T20140">
        <v>62.220001000000003</v>
      </c>
      <c r="U20140">
        <v>54.577559999999998</v>
      </c>
      <c r="V20140">
        <v>1012600</v>
      </c>
      <c r="W20140" s="9" t="str">
        <f t="shared" si="318"/>
        <v>ES</v>
      </c>
    </row>
    <row r="20141" spans="15:23">
      <c r="O20141" t="s">
        <v>218</v>
      </c>
      <c r="P20141" s="13">
        <v>43090</v>
      </c>
      <c r="Q20141">
        <v>61.860000999999997</v>
      </c>
      <c r="R20141">
        <v>62.459999000000003</v>
      </c>
      <c r="S20141">
        <v>61.68</v>
      </c>
      <c r="T20141">
        <v>61.98</v>
      </c>
      <c r="U20141">
        <v>54.367038999999998</v>
      </c>
      <c r="V20141">
        <v>1579200</v>
      </c>
      <c r="W20141" s="9" t="str">
        <f t="shared" si="318"/>
        <v>ES</v>
      </c>
    </row>
    <row r="20142" spans="15:23">
      <c r="O20142" t="s">
        <v>218</v>
      </c>
      <c r="P20142" s="13">
        <v>43091</v>
      </c>
      <c r="Q20142">
        <v>62.220001000000003</v>
      </c>
      <c r="R20142">
        <v>62.529998999999997</v>
      </c>
      <c r="S20142">
        <v>61.990001999999997</v>
      </c>
      <c r="T20142">
        <v>62.369999</v>
      </c>
      <c r="U20142">
        <v>54.709128999999997</v>
      </c>
      <c r="V20142">
        <v>1231500</v>
      </c>
      <c r="W20142" s="9" t="str">
        <f t="shared" si="318"/>
        <v>ES</v>
      </c>
    </row>
    <row r="20143" spans="15:23">
      <c r="O20143" t="s">
        <v>218</v>
      </c>
      <c r="P20143" s="13">
        <v>43095</v>
      </c>
      <c r="Q20143">
        <v>62.619999</v>
      </c>
      <c r="R20143">
        <v>62.759998000000003</v>
      </c>
      <c r="S20143">
        <v>61.93</v>
      </c>
      <c r="T20143">
        <v>61.959999000000003</v>
      </c>
      <c r="U20143">
        <v>54.349502999999999</v>
      </c>
      <c r="V20143">
        <v>653800</v>
      </c>
      <c r="W20143" s="9" t="str">
        <f t="shared" si="318"/>
        <v>ES</v>
      </c>
    </row>
    <row r="20144" spans="15:23">
      <c r="O20144" t="s">
        <v>218</v>
      </c>
      <c r="P20144" s="13">
        <v>43096</v>
      </c>
      <c r="Q20144">
        <v>62.32</v>
      </c>
      <c r="R20144">
        <v>62.689999</v>
      </c>
      <c r="S20144">
        <v>62.139999000000003</v>
      </c>
      <c r="T20144">
        <v>62.529998999999997</v>
      </c>
      <c r="U20144">
        <v>54.849482999999999</v>
      </c>
      <c r="V20144">
        <v>1139000</v>
      </c>
      <c r="W20144" s="9" t="str">
        <f t="shared" si="318"/>
        <v>ES</v>
      </c>
    </row>
    <row r="20145" spans="15:23">
      <c r="O20145" t="s">
        <v>218</v>
      </c>
      <c r="P20145" s="13">
        <v>43097</v>
      </c>
      <c r="Q20145">
        <v>62.790000999999997</v>
      </c>
      <c r="R20145">
        <v>63</v>
      </c>
      <c r="S20145">
        <v>62.529998999999997</v>
      </c>
      <c r="T20145">
        <v>62.950001</v>
      </c>
      <c r="U20145">
        <v>55.217891999999999</v>
      </c>
      <c r="V20145">
        <v>1033900</v>
      </c>
      <c r="W20145" s="9" t="str">
        <f t="shared" si="318"/>
        <v>ES</v>
      </c>
    </row>
    <row r="20146" spans="15:23">
      <c r="O20146" t="s">
        <v>218</v>
      </c>
      <c r="P20146" s="13">
        <v>43098</v>
      </c>
      <c r="Q20146">
        <v>62.869999</v>
      </c>
      <c r="R20146">
        <v>63.41</v>
      </c>
      <c r="S20146">
        <v>62.869999</v>
      </c>
      <c r="T20146">
        <v>63.18</v>
      </c>
      <c r="U20146">
        <v>55.419651000000002</v>
      </c>
      <c r="V20146">
        <v>1538400</v>
      </c>
      <c r="W20146" s="9" t="str">
        <f t="shared" si="318"/>
        <v>ES</v>
      </c>
    </row>
    <row r="20147" spans="15:23">
      <c r="O20147" t="s">
        <v>218</v>
      </c>
      <c r="P20147" s="13">
        <v>43102</v>
      </c>
      <c r="Q20147">
        <v>63.18</v>
      </c>
      <c r="R20147">
        <v>63.439999</v>
      </c>
      <c r="S20147">
        <v>62.529998999999997</v>
      </c>
      <c r="T20147">
        <v>63.150002000000001</v>
      </c>
      <c r="U20147">
        <v>55.393332999999998</v>
      </c>
      <c r="V20147">
        <v>4243900</v>
      </c>
      <c r="W20147" s="9" t="str">
        <f t="shared" si="318"/>
        <v>ES</v>
      </c>
    </row>
    <row r="20148" spans="15:23">
      <c r="O20148" t="s">
        <v>218</v>
      </c>
      <c r="P20148" s="13">
        <v>43103</v>
      </c>
      <c r="Q20148">
        <v>62.939999</v>
      </c>
      <c r="R20148">
        <v>63.349997999999999</v>
      </c>
      <c r="S20148">
        <v>62.299999</v>
      </c>
      <c r="T20148">
        <v>62.59</v>
      </c>
      <c r="U20148">
        <v>54.902118999999999</v>
      </c>
      <c r="V20148">
        <v>2311800</v>
      </c>
      <c r="W20148" s="9" t="str">
        <f t="shared" si="318"/>
        <v>ES</v>
      </c>
    </row>
    <row r="20149" spans="15:23">
      <c r="O20149" t="s">
        <v>218</v>
      </c>
      <c r="P20149" s="13">
        <v>43104</v>
      </c>
      <c r="Q20149">
        <v>62.52</v>
      </c>
      <c r="R20149">
        <v>62.610000999999997</v>
      </c>
      <c r="S20149">
        <v>61.610000999999997</v>
      </c>
      <c r="T20149">
        <v>61.709999000000003</v>
      </c>
      <c r="U20149">
        <v>54.130211000000003</v>
      </c>
      <c r="V20149">
        <v>2300300</v>
      </c>
      <c r="W20149" s="9" t="str">
        <f t="shared" si="318"/>
        <v>ES</v>
      </c>
    </row>
    <row r="20150" spans="15:23">
      <c r="O20150" t="s">
        <v>218</v>
      </c>
      <c r="P20150" s="13">
        <v>43105</v>
      </c>
      <c r="Q20150">
        <v>61.849997999999999</v>
      </c>
      <c r="R20150">
        <v>62.09</v>
      </c>
      <c r="S20150">
        <v>61.369999</v>
      </c>
      <c r="T20150">
        <v>61.82</v>
      </c>
      <c r="U20150">
        <v>54.226692</v>
      </c>
      <c r="V20150">
        <v>2265100</v>
      </c>
      <c r="W20150" s="9" t="str">
        <f t="shared" si="318"/>
        <v>ES</v>
      </c>
    </row>
    <row r="20151" spans="15:23">
      <c r="O20151" t="s">
        <v>218</v>
      </c>
      <c r="P20151" s="13">
        <v>43108</v>
      </c>
      <c r="Q20151">
        <v>61.82</v>
      </c>
      <c r="R20151">
        <v>62.290000999999997</v>
      </c>
      <c r="S20151">
        <v>61.560001</v>
      </c>
      <c r="T20151">
        <v>62.25</v>
      </c>
      <c r="U20151">
        <v>54.603870000000001</v>
      </c>
      <c r="V20151">
        <v>1804600</v>
      </c>
      <c r="W20151" s="9" t="str">
        <f t="shared" si="318"/>
        <v>ES</v>
      </c>
    </row>
    <row r="20152" spans="15:23">
      <c r="O20152" t="s">
        <v>218</v>
      </c>
      <c r="P20152" s="13">
        <v>43109</v>
      </c>
      <c r="Q20152">
        <v>62.200001</v>
      </c>
      <c r="R20152">
        <v>62.389999000000003</v>
      </c>
      <c r="S20152">
        <v>61.459999000000003</v>
      </c>
      <c r="T20152">
        <v>61.779998999999997</v>
      </c>
      <c r="U20152">
        <v>54.191605000000003</v>
      </c>
      <c r="V20152">
        <v>2255300</v>
      </c>
      <c r="W20152" s="9" t="str">
        <f t="shared" si="318"/>
        <v>ES</v>
      </c>
    </row>
    <row r="20153" spans="15:23">
      <c r="O20153" t="s">
        <v>218</v>
      </c>
      <c r="P20153" s="13">
        <v>43110</v>
      </c>
      <c r="Q20153">
        <v>61.599997999999999</v>
      </c>
      <c r="R20153">
        <v>61.630001</v>
      </c>
      <c r="S20153">
        <v>61.150002000000001</v>
      </c>
      <c r="T20153">
        <v>61.32</v>
      </c>
      <c r="U20153">
        <v>53.788105000000002</v>
      </c>
      <c r="V20153">
        <v>1716000</v>
      </c>
      <c r="W20153" s="9" t="str">
        <f t="shared" si="318"/>
        <v>ES</v>
      </c>
    </row>
    <row r="20154" spans="15:23">
      <c r="O20154" t="s">
        <v>218</v>
      </c>
      <c r="P20154" s="13">
        <v>43111</v>
      </c>
      <c r="Q20154">
        <v>61.139999000000003</v>
      </c>
      <c r="R20154">
        <v>61.529998999999997</v>
      </c>
      <c r="S20154">
        <v>60.990001999999997</v>
      </c>
      <c r="T20154">
        <v>61.52</v>
      </c>
      <c r="U20154">
        <v>53.963543000000001</v>
      </c>
      <c r="V20154">
        <v>1822400</v>
      </c>
      <c r="W20154" s="9" t="str">
        <f t="shared" si="318"/>
        <v>ES</v>
      </c>
    </row>
    <row r="20155" spans="15:23">
      <c r="O20155" t="s">
        <v>218</v>
      </c>
      <c r="P20155" s="13">
        <v>43112</v>
      </c>
      <c r="Q20155">
        <v>61.419998</v>
      </c>
      <c r="R20155">
        <v>61.919998</v>
      </c>
      <c r="S20155">
        <v>61.220001000000003</v>
      </c>
      <c r="T20155">
        <v>61.349997999999999</v>
      </c>
      <c r="U20155">
        <v>53.814419000000001</v>
      </c>
      <c r="V20155">
        <v>2804700</v>
      </c>
      <c r="W20155" s="9" t="str">
        <f t="shared" si="318"/>
        <v>ES</v>
      </c>
    </row>
    <row r="20156" spans="15:23">
      <c r="O20156" t="s">
        <v>218</v>
      </c>
      <c r="P20156" s="13">
        <v>43116</v>
      </c>
      <c r="Q20156">
        <v>61.360000999999997</v>
      </c>
      <c r="R20156">
        <v>61.639999000000003</v>
      </c>
      <c r="S20156">
        <v>60.330002</v>
      </c>
      <c r="T20156">
        <v>60.950001</v>
      </c>
      <c r="U20156">
        <v>53.463557999999999</v>
      </c>
      <c r="V20156">
        <v>2079300</v>
      </c>
      <c r="W20156" s="9" t="str">
        <f t="shared" si="318"/>
        <v>ES</v>
      </c>
    </row>
    <row r="20157" spans="15:23">
      <c r="O20157" t="s">
        <v>218</v>
      </c>
      <c r="P20157" s="13">
        <v>43117</v>
      </c>
      <c r="Q20157">
        <v>60.939999</v>
      </c>
      <c r="R20157">
        <v>61.779998999999997</v>
      </c>
      <c r="S20157">
        <v>60.869999</v>
      </c>
      <c r="T20157">
        <v>61.650002000000001</v>
      </c>
      <c r="U20157">
        <v>54.077576000000001</v>
      </c>
      <c r="V20157">
        <v>1986000</v>
      </c>
      <c r="W20157" s="9" t="str">
        <f t="shared" si="318"/>
        <v>ES</v>
      </c>
    </row>
    <row r="20158" spans="15:23">
      <c r="O20158" t="s">
        <v>218</v>
      </c>
      <c r="P20158" s="13">
        <v>43118</v>
      </c>
      <c r="Q20158">
        <v>61.759998000000003</v>
      </c>
      <c r="R20158">
        <v>61.759998000000003</v>
      </c>
      <c r="S20158">
        <v>60.650002000000001</v>
      </c>
      <c r="T20158">
        <v>60.810001</v>
      </c>
      <c r="U20158">
        <v>53.340747999999998</v>
      </c>
      <c r="V20158">
        <v>4200700</v>
      </c>
      <c r="W20158" s="9" t="str">
        <f t="shared" si="318"/>
        <v>ES</v>
      </c>
    </row>
    <row r="20159" spans="15:23">
      <c r="O20159" t="s">
        <v>218</v>
      </c>
      <c r="P20159" s="13">
        <v>43119</v>
      </c>
      <c r="Q20159">
        <v>60.98</v>
      </c>
      <c r="R20159">
        <v>61.189999</v>
      </c>
      <c r="S20159">
        <v>60.650002000000001</v>
      </c>
      <c r="T20159">
        <v>60.790000999999997</v>
      </c>
      <c r="U20159">
        <v>53.323208000000001</v>
      </c>
      <c r="V20159">
        <v>2158000</v>
      </c>
      <c r="W20159" s="9" t="str">
        <f t="shared" si="318"/>
        <v>ES</v>
      </c>
    </row>
    <row r="20160" spans="15:23">
      <c r="O20160" t="s">
        <v>218</v>
      </c>
      <c r="P20160" s="13">
        <v>43122</v>
      </c>
      <c r="Q20160">
        <v>61.119999</v>
      </c>
      <c r="R20160">
        <v>61.34</v>
      </c>
      <c r="S20160">
        <v>60.610000999999997</v>
      </c>
      <c r="T20160">
        <v>60.759998000000003</v>
      </c>
      <c r="U20160">
        <v>53.296886000000001</v>
      </c>
      <c r="V20160">
        <v>2493400</v>
      </c>
      <c r="W20160" s="9" t="str">
        <f t="shared" si="318"/>
        <v>ES</v>
      </c>
    </row>
    <row r="20161" spans="15:23">
      <c r="O20161" t="s">
        <v>218</v>
      </c>
      <c r="P20161" s="13">
        <v>43123</v>
      </c>
      <c r="Q20161">
        <v>60.200001</v>
      </c>
      <c r="R20161">
        <v>61.630001</v>
      </c>
      <c r="S20161">
        <v>60.18</v>
      </c>
      <c r="T20161">
        <v>61.119999</v>
      </c>
      <c r="U20161">
        <v>53.612670999999999</v>
      </c>
      <c r="V20161">
        <v>3995700</v>
      </c>
      <c r="W20161" s="9" t="str">
        <f t="shared" si="318"/>
        <v>ES</v>
      </c>
    </row>
    <row r="20162" spans="15:23">
      <c r="O20162" t="s">
        <v>218</v>
      </c>
      <c r="P20162" s="13">
        <v>43124</v>
      </c>
      <c r="Q20162">
        <v>61.009998000000003</v>
      </c>
      <c r="R20162">
        <v>61.48</v>
      </c>
      <c r="S20162">
        <v>60.52</v>
      </c>
      <c r="T20162">
        <v>61.130001</v>
      </c>
      <c r="U20162">
        <v>53.621451999999998</v>
      </c>
      <c r="V20162">
        <v>4666600</v>
      </c>
      <c r="W20162" s="9" t="str">
        <f t="shared" si="318"/>
        <v>ES</v>
      </c>
    </row>
    <row r="20163" spans="15:23">
      <c r="O20163" t="s">
        <v>218</v>
      </c>
      <c r="P20163" s="13">
        <v>43125</v>
      </c>
      <c r="Q20163">
        <v>61.169998</v>
      </c>
      <c r="R20163">
        <v>64.879997000000003</v>
      </c>
      <c r="S20163">
        <v>61.080002</v>
      </c>
      <c r="T20163">
        <v>64.569999999999993</v>
      </c>
      <c r="U20163">
        <v>56.638911999999998</v>
      </c>
      <c r="V20163">
        <v>6160700</v>
      </c>
      <c r="W20163" s="9" t="str">
        <f t="shared" si="318"/>
        <v>ES</v>
      </c>
    </row>
    <row r="20164" spans="15:23">
      <c r="O20164" t="s">
        <v>218</v>
      </c>
      <c r="P20164" s="13">
        <v>43126</v>
      </c>
      <c r="Q20164">
        <v>64.849997999999999</v>
      </c>
      <c r="R20164">
        <v>64.989998</v>
      </c>
      <c r="S20164">
        <v>63.290000999999997</v>
      </c>
      <c r="T20164">
        <v>64.069999999999993</v>
      </c>
      <c r="U20164">
        <v>56.200324999999999</v>
      </c>
      <c r="V20164">
        <v>3695100</v>
      </c>
      <c r="W20164" s="9" t="str">
        <f t="shared" si="318"/>
        <v>ES</v>
      </c>
    </row>
    <row r="20165" spans="15:23">
      <c r="O20165" t="s">
        <v>218</v>
      </c>
      <c r="P20165" s="13">
        <v>43129</v>
      </c>
      <c r="Q20165">
        <v>63.52</v>
      </c>
      <c r="R20165">
        <v>63.84</v>
      </c>
      <c r="S20165">
        <v>62.200001</v>
      </c>
      <c r="T20165">
        <v>62.439999</v>
      </c>
      <c r="U20165">
        <v>54.770538000000002</v>
      </c>
      <c r="V20165">
        <v>2827100</v>
      </c>
      <c r="W20165" s="9" t="str">
        <f t="shared" ref="W20165:W20228" si="319">IFERROR(VLOOKUP(O20165,$B$4:$B$17,1,FALSE),"Delete")</f>
        <v>ES</v>
      </c>
    </row>
    <row r="20166" spans="15:23">
      <c r="O20166" t="s">
        <v>218</v>
      </c>
      <c r="P20166" s="13">
        <v>43130</v>
      </c>
      <c r="Q20166">
        <v>62.380001</v>
      </c>
      <c r="R20166">
        <v>63.150002000000001</v>
      </c>
      <c r="S20166">
        <v>62.23</v>
      </c>
      <c r="T20166">
        <v>62.560001</v>
      </c>
      <c r="U20166">
        <v>54.875801000000003</v>
      </c>
      <c r="V20166">
        <v>2353000</v>
      </c>
      <c r="W20166" s="9" t="str">
        <f t="shared" si="319"/>
        <v>ES</v>
      </c>
    </row>
    <row r="20167" spans="15:23">
      <c r="O20167" t="s">
        <v>218</v>
      </c>
      <c r="P20167" s="13">
        <v>43131</v>
      </c>
      <c r="Q20167">
        <v>62.630001</v>
      </c>
      <c r="R20167">
        <v>63.16</v>
      </c>
      <c r="S20167">
        <v>62.330002</v>
      </c>
      <c r="T20167">
        <v>63.09</v>
      </c>
      <c r="U20167">
        <v>55.340702</v>
      </c>
      <c r="V20167">
        <v>2518100</v>
      </c>
      <c r="W20167" s="9" t="str">
        <f t="shared" si="319"/>
        <v>ES</v>
      </c>
    </row>
    <row r="20168" spans="15:23">
      <c r="O20168" t="s">
        <v>218</v>
      </c>
      <c r="P20168" s="13">
        <v>43132</v>
      </c>
      <c r="Q20168">
        <v>63.139999000000003</v>
      </c>
      <c r="R20168">
        <v>63.419998</v>
      </c>
      <c r="S20168">
        <v>59.330002</v>
      </c>
      <c r="T20168">
        <v>60.16</v>
      </c>
      <c r="U20168">
        <v>52.770595999999998</v>
      </c>
      <c r="V20168">
        <v>5772000</v>
      </c>
      <c r="W20168" s="9" t="str">
        <f t="shared" si="319"/>
        <v>ES</v>
      </c>
    </row>
    <row r="20169" spans="15:23">
      <c r="O20169" t="s">
        <v>218</v>
      </c>
      <c r="P20169" s="13">
        <v>43133</v>
      </c>
      <c r="Q20169">
        <v>58.389999000000003</v>
      </c>
      <c r="R20169">
        <v>59.580002</v>
      </c>
      <c r="S20169">
        <v>58.040000999999997</v>
      </c>
      <c r="T20169">
        <v>59.349997999999999</v>
      </c>
      <c r="U20169">
        <v>52.060080999999997</v>
      </c>
      <c r="V20169">
        <v>6519800</v>
      </c>
      <c r="W20169" s="9" t="str">
        <f t="shared" si="319"/>
        <v>ES</v>
      </c>
    </row>
    <row r="20170" spans="15:23">
      <c r="O20170" t="s">
        <v>218</v>
      </c>
      <c r="P20170" s="13">
        <v>43136</v>
      </c>
      <c r="Q20170">
        <v>59.060001</v>
      </c>
      <c r="R20170">
        <v>59.59</v>
      </c>
      <c r="S20170">
        <v>58.330002</v>
      </c>
      <c r="T20170">
        <v>58.330002</v>
      </c>
      <c r="U20170">
        <v>51.165367000000003</v>
      </c>
      <c r="V20170">
        <v>4104100</v>
      </c>
      <c r="W20170" s="9" t="str">
        <f t="shared" si="319"/>
        <v>ES</v>
      </c>
    </row>
    <row r="20171" spans="15:23">
      <c r="O20171" t="s">
        <v>218</v>
      </c>
      <c r="P20171" s="13">
        <v>43137</v>
      </c>
      <c r="Q20171">
        <v>57.689999</v>
      </c>
      <c r="R20171">
        <v>57.939999</v>
      </c>
      <c r="S20171">
        <v>56.759998000000003</v>
      </c>
      <c r="T20171">
        <v>57.540000999999997</v>
      </c>
      <c r="U20171">
        <v>50.472408000000001</v>
      </c>
      <c r="V20171">
        <v>3545900</v>
      </c>
      <c r="W20171" s="9" t="str">
        <f t="shared" si="319"/>
        <v>ES</v>
      </c>
    </row>
    <row r="20172" spans="15:23">
      <c r="O20172" t="s">
        <v>218</v>
      </c>
      <c r="P20172" s="13">
        <v>43138</v>
      </c>
      <c r="Q20172">
        <v>57.549999</v>
      </c>
      <c r="R20172">
        <v>58.209999000000003</v>
      </c>
      <c r="S20172">
        <v>56.880001</v>
      </c>
      <c r="T20172">
        <v>56.889999000000003</v>
      </c>
      <c r="U20172">
        <v>49.902233000000003</v>
      </c>
      <c r="V20172">
        <v>3236300</v>
      </c>
      <c r="W20172" s="9" t="str">
        <f t="shared" si="319"/>
        <v>ES</v>
      </c>
    </row>
    <row r="20173" spans="15:23">
      <c r="O20173" t="s">
        <v>218</v>
      </c>
      <c r="P20173" s="13">
        <v>43139</v>
      </c>
      <c r="Q20173">
        <v>56.810001</v>
      </c>
      <c r="R20173">
        <v>57.150002000000001</v>
      </c>
      <c r="S20173">
        <v>56.099997999999999</v>
      </c>
      <c r="T20173">
        <v>56.110000999999997</v>
      </c>
      <c r="U20173">
        <v>49.218048000000003</v>
      </c>
      <c r="V20173">
        <v>2502600</v>
      </c>
      <c r="W20173" s="9" t="str">
        <f t="shared" si="319"/>
        <v>ES</v>
      </c>
    </row>
    <row r="20174" spans="15:23">
      <c r="O20174" t="s">
        <v>218</v>
      </c>
      <c r="P20174" s="13">
        <v>43140</v>
      </c>
      <c r="Q20174">
        <v>56.27</v>
      </c>
      <c r="R20174">
        <v>57.43</v>
      </c>
      <c r="S20174">
        <v>55.93</v>
      </c>
      <c r="T20174">
        <v>57.02</v>
      </c>
      <c r="U20174">
        <v>50.016269999999999</v>
      </c>
      <c r="V20174">
        <v>2749800</v>
      </c>
      <c r="W20174" s="9" t="str">
        <f t="shared" si="319"/>
        <v>ES</v>
      </c>
    </row>
    <row r="20175" spans="15:23">
      <c r="O20175" t="s">
        <v>218</v>
      </c>
      <c r="P20175" s="13">
        <v>43143</v>
      </c>
      <c r="Q20175">
        <v>57.080002</v>
      </c>
      <c r="R20175">
        <v>57.860000999999997</v>
      </c>
      <c r="S20175">
        <v>56.509998000000003</v>
      </c>
      <c r="T20175">
        <v>57.529998999999997</v>
      </c>
      <c r="U20175">
        <v>50.463633999999999</v>
      </c>
      <c r="V20175">
        <v>2176600</v>
      </c>
      <c r="W20175" s="9" t="str">
        <f t="shared" si="319"/>
        <v>ES</v>
      </c>
    </row>
    <row r="20176" spans="15:23">
      <c r="O20176" t="s">
        <v>218</v>
      </c>
      <c r="P20176" s="13">
        <v>43144</v>
      </c>
      <c r="Q20176">
        <v>57.23</v>
      </c>
      <c r="R20176">
        <v>57.790000999999997</v>
      </c>
      <c r="S20176">
        <v>56.619999</v>
      </c>
      <c r="T20176">
        <v>57.619999</v>
      </c>
      <c r="U20176">
        <v>50.542572</v>
      </c>
      <c r="V20176">
        <v>1787800</v>
      </c>
      <c r="W20176" s="9" t="str">
        <f t="shared" si="319"/>
        <v>ES</v>
      </c>
    </row>
    <row r="20177" spans="15:23">
      <c r="O20177" t="s">
        <v>218</v>
      </c>
      <c r="P20177" s="13">
        <v>43145</v>
      </c>
      <c r="Q20177">
        <v>57.290000999999997</v>
      </c>
      <c r="R20177">
        <v>57.77</v>
      </c>
      <c r="S20177">
        <v>56.84</v>
      </c>
      <c r="T20177">
        <v>57.580002</v>
      </c>
      <c r="U20177">
        <v>50.507491999999999</v>
      </c>
      <c r="V20177">
        <v>2544400</v>
      </c>
      <c r="W20177" s="9" t="str">
        <f t="shared" si="319"/>
        <v>ES</v>
      </c>
    </row>
    <row r="20178" spans="15:23">
      <c r="O20178" t="s">
        <v>218</v>
      </c>
      <c r="P20178" s="13">
        <v>43146</v>
      </c>
      <c r="Q20178">
        <v>57.84</v>
      </c>
      <c r="R20178">
        <v>58.580002</v>
      </c>
      <c r="S20178">
        <v>57.650002000000001</v>
      </c>
      <c r="T20178">
        <v>58.57</v>
      </c>
      <c r="U20178">
        <v>51.375881</v>
      </c>
      <c r="V20178">
        <v>3189100</v>
      </c>
      <c r="W20178" s="9" t="str">
        <f t="shared" si="319"/>
        <v>ES</v>
      </c>
    </row>
    <row r="20179" spans="15:23">
      <c r="O20179" t="s">
        <v>218</v>
      </c>
      <c r="P20179" s="13">
        <v>43147</v>
      </c>
      <c r="Q20179">
        <v>58.470001000000003</v>
      </c>
      <c r="R20179">
        <v>59.380001</v>
      </c>
      <c r="S20179">
        <v>58.470001000000003</v>
      </c>
      <c r="T20179">
        <v>59.119999</v>
      </c>
      <c r="U20179">
        <v>51.858317999999997</v>
      </c>
      <c r="V20179">
        <v>1509700</v>
      </c>
      <c r="W20179" s="9" t="str">
        <f t="shared" si="319"/>
        <v>ES</v>
      </c>
    </row>
    <row r="20180" spans="15:23">
      <c r="O20180" t="s">
        <v>218</v>
      </c>
      <c r="P20180" s="13">
        <v>43151</v>
      </c>
      <c r="Q20180">
        <v>58.779998999999997</v>
      </c>
      <c r="R20180">
        <v>59.009998000000003</v>
      </c>
      <c r="S20180">
        <v>57.959999000000003</v>
      </c>
      <c r="T20180">
        <v>58.169998</v>
      </c>
      <c r="U20180">
        <v>51.025021000000002</v>
      </c>
      <c r="V20180">
        <v>1145100</v>
      </c>
      <c r="W20180" s="9" t="str">
        <f t="shared" si="319"/>
        <v>ES</v>
      </c>
    </row>
    <row r="20181" spans="15:23">
      <c r="O20181" t="s">
        <v>218</v>
      </c>
      <c r="P20181" s="13">
        <v>43152</v>
      </c>
      <c r="Q20181">
        <v>58.110000999999997</v>
      </c>
      <c r="R20181">
        <v>58.639999000000003</v>
      </c>
      <c r="S20181">
        <v>57.34</v>
      </c>
      <c r="T20181">
        <v>57.360000999999997</v>
      </c>
      <c r="U20181">
        <v>50.314514000000003</v>
      </c>
      <c r="V20181">
        <v>1900700</v>
      </c>
      <c r="W20181" s="9" t="str">
        <f t="shared" si="319"/>
        <v>ES</v>
      </c>
    </row>
    <row r="20182" spans="15:23">
      <c r="O20182" t="s">
        <v>218</v>
      </c>
      <c r="P20182" s="13">
        <v>43153</v>
      </c>
      <c r="Q20182">
        <v>57.48</v>
      </c>
      <c r="R20182">
        <v>58.060001</v>
      </c>
      <c r="S20182">
        <v>57.130001</v>
      </c>
      <c r="T20182">
        <v>57.48</v>
      </c>
      <c r="U20182">
        <v>50.419769000000002</v>
      </c>
      <c r="V20182">
        <v>3204800</v>
      </c>
      <c r="W20182" s="9" t="str">
        <f t="shared" si="319"/>
        <v>ES</v>
      </c>
    </row>
    <row r="20183" spans="15:23">
      <c r="O20183" t="s">
        <v>218</v>
      </c>
      <c r="P20183" s="13">
        <v>43154</v>
      </c>
      <c r="Q20183">
        <v>57.599997999999999</v>
      </c>
      <c r="R20183">
        <v>59.59</v>
      </c>
      <c r="S20183">
        <v>57.48</v>
      </c>
      <c r="T20183">
        <v>59.470001000000003</v>
      </c>
      <c r="U20183">
        <v>52.16534</v>
      </c>
      <c r="V20183">
        <v>2514200</v>
      </c>
      <c r="W20183" s="9" t="str">
        <f t="shared" si="319"/>
        <v>ES</v>
      </c>
    </row>
    <row r="20184" spans="15:23">
      <c r="O20184" t="s">
        <v>218</v>
      </c>
      <c r="P20184" s="13">
        <v>43157</v>
      </c>
      <c r="Q20184">
        <v>59.389999000000003</v>
      </c>
      <c r="R20184">
        <v>59.389999000000003</v>
      </c>
      <c r="S20184">
        <v>58.5</v>
      </c>
      <c r="T20184">
        <v>58.82</v>
      </c>
      <c r="U20184">
        <v>51.595184000000003</v>
      </c>
      <c r="V20184">
        <v>1699400</v>
      </c>
      <c r="W20184" s="9" t="str">
        <f t="shared" si="319"/>
        <v>ES</v>
      </c>
    </row>
    <row r="20185" spans="15:23">
      <c r="O20185" t="s">
        <v>218</v>
      </c>
      <c r="P20185" s="13">
        <v>43158</v>
      </c>
      <c r="Q20185">
        <v>58.959999000000003</v>
      </c>
      <c r="R20185">
        <v>59.150002000000001</v>
      </c>
      <c r="S20185">
        <v>57.380001</v>
      </c>
      <c r="T20185">
        <v>57.389999000000003</v>
      </c>
      <c r="U20185">
        <v>50.340836000000003</v>
      </c>
      <c r="V20185">
        <v>1776900</v>
      </c>
      <c r="W20185" s="9" t="str">
        <f t="shared" si="319"/>
        <v>ES</v>
      </c>
    </row>
    <row r="20186" spans="15:23">
      <c r="O20186" t="s">
        <v>218</v>
      </c>
      <c r="P20186" s="13">
        <v>43159</v>
      </c>
      <c r="Q20186">
        <v>57.669998</v>
      </c>
      <c r="R20186">
        <v>57.880001</v>
      </c>
      <c r="S20186">
        <v>57</v>
      </c>
      <c r="T20186">
        <v>57</v>
      </c>
      <c r="U20186">
        <v>49.998741000000003</v>
      </c>
      <c r="V20186">
        <v>1912500</v>
      </c>
      <c r="W20186" s="9" t="str">
        <f t="shared" si="319"/>
        <v>ES</v>
      </c>
    </row>
    <row r="20187" spans="15:23">
      <c r="O20187" t="s">
        <v>218</v>
      </c>
      <c r="P20187" s="13">
        <v>43160</v>
      </c>
      <c r="Q20187">
        <v>57</v>
      </c>
      <c r="R20187">
        <v>57.73</v>
      </c>
      <c r="S20187">
        <v>56.450001</v>
      </c>
      <c r="T20187">
        <v>56.549999</v>
      </c>
      <c r="U20187">
        <v>49.604008</v>
      </c>
      <c r="V20187">
        <v>2715400</v>
      </c>
      <c r="W20187" s="9" t="str">
        <f t="shared" si="319"/>
        <v>ES</v>
      </c>
    </row>
    <row r="20188" spans="15:23">
      <c r="O20188" t="s">
        <v>218</v>
      </c>
      <c r="P20188" s="13">
        <v>43161</v>
      </c>
      <c r="Q20188">
        <v>56.580002</v>
      </c>
      <c r="R20188">
        <v>57.41</v>
      </c>
      <c r="S20188">
        <v>56.529998999999997</v>
      </c>
      <c r="T20188">
        <v>57.099997999999999</v>
      </c>
      <c r="U20188">
        <v>50.086444999999998</v>
      </c>
      <c r="V20188">
        <v>2678400</v>
      </c>
      <c r="W20188" s="9" t="str">
        <f t="shared" si="319"/>
        <v>ES</v>
      </c>
    </row>
    <row r="20189" spans="15:23">
      <c r="O20189" t="s">
        <v>218</v>
      </c>
      <c r="P20189" s="13">
        <v>43164</v>
      </c>
      <c r="Q20189">
        <v>56.419998</v>
      </c>
      <c r="R20189">
        <v>57.849997999999999</v>
      </c>
      <c r="S20189">
        <v>56.34</v>
      </c>
      <c r="T20189">
        <v>57.720001000000003</v>
      </c>
      <c r="U20189">
        <v>51.082068999999997</v>
      </c>
      <c r="V20189">
        <v>1812000</v>
      </c>
      <c r="W20189" s="9" t="str">
        <f t="shared" si="319"/>
        <v>ES</v>
      </c>
    </row>
    <row r="20190" spans="15:23">
      <c r="O20190" t="s">
        <v>218</v>
      </c>
      <c r="P20190" s="13">
        <v>43165</v>
      </c>
      <c r="Q20190">
        <v>57.549999</v>
      </c>
      <c r="R20190">
        <v>57.59</v>
      </c>
      <c r="S20190">
        <v>56.57</v>
      </c>
      <c r="T20190">
        <v>56.68</v>
      </c>
      <c r="U20190">
        <v>50.161670999999998</v>
      </c>
      <c r="V20190">
        <v>1877000</v>
      </c>
      <c r="W20190" s="9" t="str">
        <f t="shared" si="319"/>
        <v>ES</v>
      </c>
    </row>
    <row r="20191" spans="15:23">
      <c r="O20191" t="s">
        <v>218</v>
      </c>
      <c r="P20191" s="13">
        <v>43166</v>
      </c>
      <c r="Q20191">
        <v>56.650002000000001</v>
      </c>
      <c r="R20191">
        <v>57.060001</v>
      </c>
      <c r="S20191">
        <v>56.130001</v>
      </c>
      <c r="T20191">
        <v>56.290000999999997</v>
      </c>
      <c r="U20191">
        <v>49.816524999999999</v>
      </c>
      <c r="V20191">
        <v>2226900</v>
      </c>
      <c r="W20191" s="9" t="str">
        <f t="shared" si="319"/>
        <v>ES</v>
      </c>
    </row>
    <row r="20192" spans="15:23">
      <c r="O20192" t="s">
        <v>218</v>
      </c>
      <c r="P20192" s="13">
        <v>43167</v>
      </c>
      <c r="Q20192">
        <v>56.490001999999997</v>
      </c>
      <c r="R20192">
        <v>57.119999</v>
      </c>
      <c r="S20192">
        <v>56.490001999999997</v>
      </c>
      <c r="T20192">
        <v>56.869999</v>
      </c>
      <c r="U20192">
        <v>50.329819000000001</v>
      </c>
      <c r="V20192">
        <v>2284200</v>
      </c>
      <c r="W20192" s="9" t="str">
        <f t="shared" si="319"/>
        <v>ES</v>
      </c>
    </row>
    <row r="20193" spans="15:23">
      <c r="O20193" t="s">
        <v>218</v>
      </c>
      <c r="P20193" s="13">
        <v>43168</v>
      </c>
      <c r="Q20193">
        <v>56.880001</v>
      </c>
      <c r="R20193">
        <v>57.25</v>
      </c>
      <c r="S20193">
        <v>56.639999000000003</v>
      </c>
      <c r="T20193">
        <v>57.240001999999997</v>
      </c>
      <c r="U20193">
        <v>50.657276000000003</v>
      </c>
      <c r="V20193">
        <v>1634000</v>
      </c>
      <c r="W20193" s="9" t="str">
        <f t="shared" si="319"/>
        <v>ES</v>
      </c>
    </row>
    <row r="20194" spans="15:23">
      <c r="O20194" t="s">
        <v>218</v>
      </c>
      <c r="P20194" s="13">
        <v>43171</v>
      </c>
      <c r="Q20194">
        <v>57.34</v>
      </c>
      <c r="R20194">
        <v>58.299999</v>
      </c>
      <c r="S20194">
        <v>56.849997999999999</v>
      </c>
      <c r="T20194">
        <v>57.060001</v>
      </c>
      <c r="U20194">
        <v>50.497973999999999</v>
      </c>
      <c r="V20194">
        <v>3158800</v>
      </c>
      <c r="W20194" s="9" t="str">
        <f t="shared" si="319"/>
        <v>ES</v>
      </c>
    </row>
    <row r="20195" spans="15:23">
      <c r="O20195" t="s">
        <v>218</v>
      </c>
      <c r="P20195" s="13">
        <v>43172</v>
      </c>
      <c r="Q20195">
        <v>57.259998000000003</v>
      </c>
      <c r="R20195">
        <v>57.450001</v>
      </c>
      <c r="S20195">
        <v>56.34</v>
      </c>
      <c r="T20195">
        <v>56.68</v>
      </c>
      <c r="U20195">
        <v>50.161670999999998</v>
      </c>
      <c r="V20195">
        <v>2845700</v>
      </c>
      <c r="W20195" s="9" t="str">
        <f t="shared" si="319"/>
        <v>ES</v>
      </c>
    </row>
    <row r="20196" spans="15:23">
      <c r="O20196" t="s">
        <v>218</v>
      </c>
      <c r="P20196" s="13">
        <v>43173</v>
      </c>
      <c r="Q20196">
        <v>56.790000999999997</v>
      </c>
      <c r="R20196">
        <v>57.490001999999997</v>
      </c>
      <c r="S20196">
        <v>56.75</v>
      </c>
      <c r="T20196">
        <v>57.189999</v>
      </c>
      <c r="U20196">
        <v>50.613017999999997</v>
      </c>
      <c r="V20196">
        <v>1718000</v>
      </c>
      <c r="W20196" s="9" t="str">
        <f t="shared" si="319"/>
        <v>ES</v>
      </c>
    </row>
    <row r="20197" spans="15:23">
      <c r="O20197" t="s">
        <v>218</v>
      </c>
      <c r="P20197" s="13">
        <v>43174</v>
      </c>
      <c r="Q20197">
        <v>57.209999000000003</v>
      </c>
      <c r="R20197">
        <v>57.880001</v>
      </c>
      <c r="S20197">
        <v>57.080002</v>
      </c>
      <c r="T20197">
        <v>57.580002</v>
      </c>
      <c r="U20197">
        <v>50.958171999999998</v>
      </c>
      <c r="V20197">
        <v>2151900</v>
      </c>
      <c r="W20197" s="9" t="str">
        <f t="shared" si="319"/>
        <v>ES</v>
      </c>
    </row>
    <row r="20198" spans="15:23">
      <c r="O20198" t="s">
        <v>218</v>
      </c>
      <c r="P20198" s="13">
        <v>43175</v>
      </c>
      <c r="Q20198">
        <v>57.720001000000003</v>
      </c>
      <c r="R20198">
        <v>58.48</v>
      </c>
      <c r="S20198">
        <v>57.66</v>
      </c>
      <c r="T20198">
        <v>58.259998000000003</v>
      </c>
      <c r="U20198">
        <v>51.559970999999997</v>
      </c>
      <c r="V20198">
        <v>3854500</v>
      </c>
      <c r="W20198" s="9" t="str">
        <f t="shared" si="319"/>
        <v>ES</v>
      </c>
    </row>
    <row r="20199" spans="15:23">
      <c r="O20199" t="s">
        <v>218</v>
      </c>
      <c r="P20199" s="13">
        <v>43178</v>
      </c>
      <c r="Q20199">
        <v>58.330002</v>
      </c>
      <c r="R20199">
        <v>58.369999</v>
      </c>
      <c r="S20199">
        <v>57.700001</v>
      </c>
      <c r="T20199">
        <v>58.040000999999997</v>
      </c>
      <c r="U20199">
        <v>51.365273000000002</v>
      </c>
      <c r="V20199">
        <v>2167100</v>
      </c>
      <c r="W20199" s="9" t="str">
        <f t="shared" si="319"/>
        <v>ES</v>
      </c>
    </row>
    <row r="20200" spans="15:23">
      <c r="O20200" t="s">
        <v>218</v>
      </c>
      <c r="P20200" s="13">
        <v>43179</v>
      </c>
      <c r="Q20200">
        <v>58.080002</v>
      </c>
      <c r="R20200">
        <v>58.27</v>
      </c>
      <c r="S20200">
        <v>57.490001999999997</v>
      </c>
      <c r="T20200">
        <v>57.669998</v>
      </c>
      <c r="U20200">
        <v>51.037818999999999</v>
      </c>
      <c r="V20200">
        <v>1507800</v>
      </c>
      <c r="W20200" s="9" t="str">
        <f t="shared" si="319"/>
        <v>ES</v>
      </c>
    </row>
    <row r="20201" spans="15:23">
      <c r="O20201" t="s">
        <v>218</v>
      </c>
      <c r="P20201" s="13">
        <v>43180</v>
      </c>
      <c r="Q20201">
        <v>57.790000999999997</v>
      </c>
      <c r="R20201">
        <v>58.259998000000003</v>
      </c>
      <c r="S20201">
        <v>57.16</v>
      </c>
      <c r="T20201">
        <v>57.459999000000003</v>
      </c>
      <c r="U20201">
        <v>50.851962999999998</v>
      </c>
      <c r="V20201">
        <v>1607700</v>
      </c>
      <c r="W20201" s="9" t="str">
        <f t="shared" si="319"/>
        <v>ES</v>
      </c>
    </row>
    <row r="20202" spans="15:23">
      <c r="O20202" t="s">
        <v>218</v>
      </c>
      <c r="P20202" s="13">
        <v>43181</v>
      </c>
      <c r="Q20202">
        <v>57.59</v>
      </c>
      <c r="R20202">
        <v>58.810001</v>
      </c>
      <c r="S20202">
        <v>57.279998999999997</v>
      </c>
      <c r="T20202">
        <v>57.509998000000003</v>
      </c>
      <c r="U20202">
        <v>50.896217</v>
      </c>
      <c r="V20202">
        <v>1967700</v>
      </c>
      <c r="W20202" s="9" t="str">
        <f t="shared" si="319"/>
        <v>ES</v>
      </c>
    </row>
    <row r="20203" spans="15:23">
      <c r="O20203" t="s">
        <v>218</v>
      </c>
      <c r="P20203" s="13">
        <v>43182</v>
      </c>
      <c r="Q20203">
        <v>57.66</v>
      </c>
      <c r="R20203">
        <v>58.18</v>
      </c>
      <c r="S20203">
        <v>56.650002000000001</v>
      </c>
      <c r="T20203">
        <v>56.790000999999997</v>
      </c>
      <c r="U20203">
        <v>50.259022000000002</v>
      </c>
      <c r="V20203">
        <v>1359100</v>
      </c>
      <c r="W20203" s="9" t="str">
        <f t="shared" si="319"/>
        <v>ES</v>
      </c>
    </row>
    <row r="20204" spans="15:23">
      <c r="O20204" t="s">
        <v>218</v>
      </c>
      <c r="P20204" s="13">
        <v>43185</v>
      </c>
      <c r="Q20204">
        <v>57</v>
      </c>
      <c r="R20204">
        <v>57.68</v>
      </c>
      <c r="S20204">
        <v>56.900002000000001</v>
      </c>
      <c r="T20204">
        <v>57.529998999999997</v>
      </c>
      <c r="U20204">
        <v>50.913921000000002</v>
      </c>
      <c r="V20204">
        <v>1408600</v>
      </c>
      <c r="W20204" s="9" t="str">
        <f t="shared" si="319"/>
        <v>ES</v>
      </c>
    </row>
    <row r="20205" spans="15:23">
      <c r="O20205" t="s">
        <v>218</v>
      </c>
      <c r="P20205" s="13">
        <v>43186</v>
      </c>
      <c r="Q20205">
        <v>57.66</v>
      </c>
      <c r="R20205">
        <v>59.349997999999999</v>
      </c>
      <c r="S20205">
        <v>57.450001</v>
      </c>
      <c r="T20205">
        <v>58.59</v>
      </c>
      <c r="U20205">
        <v>51.852015999999999</v>
      </c>
      <c r="V20205">
        <v>2811300</v>
      </c>
      <c r="W20205" s="9" t="str">
        <f t="shared" si="319"/>
        <v>ES</v>
      </c>
    </row>
    <row r="20206" spans="15:23">
      <c r="O20206" t="s">
        <v>218</v>
      </c>
      <c r="P20206" s="13">
        <v>43187</v>
      </c>
      <c r="Q20206">
        <v>58.779998999999997</v>
      </c>
      <c r="R20206">
        <v>59.150002000000001</v>
      </c>
      <c r="S20206">
        <v>58.220001000000003</v>
      </c>
      <c r="T20206">
        <v>58.470001000000003</v>
      </c>
      <c r="U20206">
        <v>51.745818999999997</v>
      </c>
      <c r="V20206">
        <v>1925300</v>
      </c>
      <c r="W20206" s="9" t="str">
        <f t="shared" si="319"/>
        <v>ES</v>
      </c>
    </row>
    <row r="20207" spans="15:23">
      <c r="O20207" t="s">
        <v>218</v>
      </c>
      <c r="P20207" s="13">
        <v>43188</v>
      </c>
      <c r="Q20207">
        <v>58.75</v>
      </c>
      <c r="R20207">
        <v>59.389999000000003</v>
      </c>
      <c r="S20207">
        <v>58.540000999999997</v>
      </c>
      <c r="T20207">
        <v>58.919998</v>
      </c>
      <c r="U20207">
        <v>52.144066000000002</v>
      </c>
      <c r="V20207">
        <v>1846300</v>
      </c>
      <c r="W20207" s="9" t="str">
        <f t="shared" si="319"/>
        <v>ES</v>
      </c>
    </row>
    <row r="20208" spans="15:23">
      <c r="O20208" t="s">
        <v>218</v>
      </c>
      <c r="P20208" s="13">
        <v>43192</v>
      </c>
      <c r="Q20208">
        <v>59.049999</v>
      </c>
      <c r="R20208">
        <v>59.75</v>
      </c>
      <c r="S20208">
        <v>58.299999</v>
      </c>
      <c r="T20208">
        <v>58.669998</v>
      </c>
      <c r="U20208">
        <v>51.922812999999998</v>
      </c>
      <c r="V20208">
        <v>2584100</v>
      </c>
      <c r="W20208" s="9" t="str">
        <f t="shared" si="319"/>
        <v>ES</v>
      </c>
    </row>
    <row r="20209" spans="15:23">
      <c r="O20209" t="s">
        <v>218</v>
      </c>
      <c r="P20209" s="13">
        <v>43193</v>
      </c>
      <c r="Q20209">
        <v>58.599997999999999</v>
      </c>
      <c r="R20209">
        <v>59.57</v>
      </c>
      <c r="S20209">
        <v>58.299999</v>
      </c>
      <c r="T20209">
        <v>59.299999</v>
      </c>
      <c r="U20209">
        <v>52.480362</v>
      </c>
      <c r="V20209">
        <v>2708600</v>
      </c>
      <c r="W20209" s="9" t="str">
        <f t="shared" si="319"/>
        <v>ES</v>
      </c>
    </row>
    <row r="20210" spans="15:23">
      <c r="O20210" t="s">
        <v>218</v>
      </c>
      <c r="P20210" s="13">
        <v>43194</v>
      </c>
      <c r="Q20210">
        <v>59.119999</v>
      </c>
      <c r="R20210">
        <v>59.799999</v>
      </c>
      <c r="S20210">
        <v>58.77</v>
      </c>
      <c r="T20210">
        <v>59.529998999999997</v>
      </c>
      <c r="U20210">
        <v>52.683909999999997</v>
      </c>
      <c r="V20210">
        <v>2609400</v>
      </c>
      <c r="W20210" s="9" t="str">
        <f t="shared" si="319"/>
        <v>ES</v>
      </c>
    </row>
    <row r="20211" spans="15:23">
      <c r="O20211" t="s">
        <v>218</v>
      </c>
      <c r="P20211" s="13">
        <v>43195</v>
      </c>
      <c r="Q20211">
        <v>59.419998</v>
      </c>
      <c r="R20211">
        <v>60.209999000000003</v>
      </c>
      <c r="S20211">
        <v>58.77</v>
      </c>
      <c r="T20211">
        <v>60.009998000000003</v>
      </c>
      <c r="U20211">
        <v>53.108711</v>
      </c>
      <c r="V20211">
        <v>1797100</v>
      </c>
      <c r="W20211" s="9" t="str">
        <f t="shared" si="319"/>
        <v>ES</v>
      </c>
    </row>
    <row r="20212" spans="15:23">
      <c r="O20212" t="s">
        <v>218</v>
      </c>
      <c r="P20212" s="13">
        <v>43196</v>
      </c>
      <c r="Q20212">
        <v>60.060001</v>
      </c>
      <c r="R20212">
        <v>60.41</v>
      </c>
      <c r="S20212">
        <v>59.439999</v>
      </c>
      <c r="T20212">
        <v>59.650002000000001</v>
      </c>
      <c r="U20212">
        <v>52.790107999999996</v>
      </c>
      <c r="V20212">
        <v>1769300</v>
      </c>
      <c r="W20212" s="9" t="str">
        <f t="shared" si="319"/>
        <v>ES</v>
      </c>
    </row>
    <row r="20213" spans="15:23">
      <c r="O20213" t="s">
        <v>218</v>
      </c>
      <c r="P20213" s="13">
        <v>43199</v>
      </c>
      <c r="Q20213">
        <v>59.619999</v>
      </c>
      <c r="R20213">
        <v>60.240001999999997</v>
      </c>
      <c r="S20213">
        <v>59.580002</v>
      </c>
      <c r="T20213">
        <v>59.709999000000003</v>
      </c>
      <c r="U20213">
        <v>52.843215999999998</v>
      </c>
      <c r="V20213">
        <v>1576200</v>
      </c>
      <c r="W20213" s="9" t="str">
        <f t="shared" si="319"/>
        <v>ES</v>
      </c>
    </row>
    <row r="20214" spans="15:23">
      <c r="O20214" t="s">
        <v>218</v>
      </c>
      <c r="P20214" s="13">
        <v>43200</v>
      </c>
      <c r="Q20214">
        <v>59.889999000000003</v>
      </c>
      <c r="R20214">
        <v>59.900002000000001</v>
      </c>
      <c r="S20214">
        <v>59.25</v>
      </c>
      <c r="T20214">
        <v>59.310001</v>
      </c>
      <c r="U20214">
        <v>52.489230999999997</v>
      </c>
      <c r="V20214">
        <v>1565400</v>
      </c>
      <c r="W20214" s="9" t="str">
        <f t="shared" si="319"/>
        <v>ES</v>
      </c>
    </row>
    <row r="20215" spans="15:23">
      <c r="O20215" t="s">
        <v>218</v>
      </c>
      <c r="P20215" s="13">
        <v>43201</v>
      </c>
      <c r="Q20215">
        <v>59.299999</v>
      </c>
      <c r="R20215">
        <v>59.759998000000003</v>
      </c>
      <c r="S20215">
        <v>59.209999000000003</v>
      </c>
      <c r="T20215">
        <v>59.41</v>
      </c>
      <c r="U20215">
        <v>52.577713000000003</v>
      </c>
      <c r="V20215">
        <v>1450500</v>
      </c>
      <c r="W20215" s="9" t="str">
        <f t="shared" si="319"/>
        <v>ES</v>
      </c>
    </row>
    <row r="20216" spans="15:23">
      <c r="O20216" t="s">
        <v>218</v>
      </c>
      <c r="P20216" s="13">
        <v>43202</v>
      </c>
      <c r="Q20216">
        <v>59.419998</v>
      </c>
      <c r="R20216">
        <v>59.73</v>
      </c>
      <c r="S20216">
        <v>58.610000999999997</v>
      </c>
      <c r="T20216">
        <v>58.639999000000003</v>
      </c>
      <c r="U20216">
        <v>51.896270999999999</v>
      </c>
      <c r="V20216">
        <v>1719800</v>
      </c>
      <c r="W20216" s="9" t="str">
        <f t="shared" si="319"/>
        <v>ES</v>
      </c>
    </row>
    <row r="20217" spans="15:23">
      <c r="O20217" t="s">
        <v>218</v>
      </c>
      <c r="P20217" s="13">
        <v>43203</v>
      </c>
      <c r="Q20217">
        <v>58.849997999999999</v>
      </c>
      <c r="R20217">
        <v>59.349997999999999</v>
      </c>
      <c r="S20217">
        <v>58.849997999999999</v>
      </c>
      <c r="T20217">
        <v>59.029998999999997</v>
      </c>
      <c r="U20217">
        <v>52.241416999999998</v>
      </c>
      <c r="V20217">
        <v>1221300</v>
      </c>
      <c r="W20217" s="9" t="str">
        <f t="shared" si="319"/>
        <v>ES</v>
      </c>
    </row>
    <row r="20218" spans="15:23">
      <c r="O20218" t="s">
        <v>218</v>
      </c>
      <c r="P20218" s="13">
        <v>43206</v>
      </c>
      <c r="Q20218">
        <v>59.299999</v>
      </c>
      <c r="R20218">
        <v>59.830002</v>
      </c>
      <c r="S20218">
        <v>59.119999</v>
      </c>
      <c r="T20218">
        <v>59.68</v>
      </c>
      <c r="U20218">
        <v>52.816668999999997</v>
      </c>
      <c r="V20218">
        <v>1620100</v>
      </c>
      <c r="W20218" s="9" t="str">
        <f t="shared" si="319"/>
        <v>ES</v>
      </c>
    </row>
    <row r="20219" spans="15:23">
      <c r="O20219" t="s">
        <v>218</v>
      </c>
      <c r="P20219" s="13">
        <v>43207</v>
      </c>
      <c r="Q20219">
        <v>59.740001999999997</v>
      </c>
      <c r="R20219">
        <v>60.450001</v>
      </c>
      <c r="S20219">
        <v>59.610000999999997</v>
      </c>
      <c r="T20219">
        <v>60.240001999999997</v>
      </c>
      <c r="U20219">
        <v>53.312263000000002</v>
      </c>
      <c r="V20219">
        <v>1738700</v>
      </c>
      <c r="W20219" s="9" t="str">
        <f t="shared" si="319"/>
        <v>ES</v>
      </c>
    </row>
    <row r="20220" spans="15:23">
      <c r="O20220" t="s">
        <v>218</v>
      </c>
      <c r="P20220" s="13">
        <v>43208</v>
      </c>
      <c r="Q20220">
        <v>60.439999</v>
      </c>
      <c r="R20220">
        <v>60.82</v>
      </c>
      <c r="S20220">
        <v>59.889999000000003</v>
      </c>
      <c r="T20220">
        <v>59.900002000000001</v>
      </c>
      <c r="U20220">
        <v>53.011367999999997</v>
      </c>
      <c r="V20220">
        <v>1371500</v>
      </c>
      <c r="W20220" s="9" t="str">
        <f t="shared" si="319"/>
        <v>ES</v>
      </c>
    </row>
    <row r="20221" spans="15:23">
      <c r="O20221" t="s">
        <v>218</v>
      </c>
      <c r="P20221" s="13">
        <v>43209</v>
      </c>
      <c r="Q20221">
        <v>59.790000999999997</v>
      </c>
      <c r="R20221">
        <v>59.990001999999997</v>
      </c>
      <c r="S20221">
        <v>59.27</v>
      </c>
      <c r="T20221">
        <v>59.860000999999997</v>
      </c>
      <c r="U20221">
        <v>52.975966999999997</v>
      </c>
      <c r="V20221">
        <v>1107100</v>
      </c>
      <c r="W20221" s="9" t="str">
        <f t="shared" si="319"/>
        <v>ES</v>
      </c>
    </row>
    <row r="20222" spans="15:23">
      <c r="O20222" t="s">
        <v>218</v>
      </c>
      <c r="P20222" s="13">
        <v>43210</v>
      </c>
      <c r="Q20222">
        <v>59.939999</v>
      </c>
      <c r="R20222">
        <v>59.939999</v>
      </c>
      <c r="S20222">
        <v>58.93</v>
      </c>
      <c r="T20222">
        <v>59.220001000000003</v>
      </c>
      <c r="U20222">
        <v>52.409568999999998</v>
      </c>
      <c r="V20222">
        <v>1478700</v>
      </c>
      <c r="W20222" s="9" t="str">
        <f t="shared" si="319"/>
        <v>ES</v>
      </c>
    </row>
    <row r="20223" spans="15:23">
      <c r="O20223" t="s">
        <v>218</v>
      </c>
      <c r="P20223" s="13">
        <v>43213</v>
      </c>
      <c r="Q20223">
        <v>59.369999</v>
      </c>
      <c r="R20223">
        <v>59.790000999999997</v>
      </c>
      <c r="S20223">
        <v>58.91</v>
      </c>
      <c r="T20223">
        <v>59.209999000000003</v>
      </c>
      <c r="U20223">
        <v>52.400714999999998</v>
      </c>
      <c r="V20223">
        <v>1288000</v>
      </c>
      <c r="W20223" s="9" t="str">
        <f t="shared" si="319"/>
        <v>ES</v>
      </c>
    </row>
    <row r="20224" spans="15:23">
      <c r="O20224" t="s">
        <v>218</v>
      </c>
      <c r="P20224" s="13">
        <v>43214</v>
      </c>
      <c r="Q20224">
        <v>59.290000999999997</v>
      </c>
      <c r="R20224">
        <v>59.91</v>
      </c>
      <c r="S20224">
        <v>59.060001</v>
      </c>
      <c r="T20224">
        <v>59.439999</v>
      </c>
      <c r="U20224">
        <v>52.604275000000001</v>
      </c>
      <c r="V20224">
        <v>2045300</v>
      </c>
      <c r="W20224" s="9" t="str">
        <f t="shared" si="319"/>
        <v>ES</v>
      </c>
    </row>
    <row r="20225" spans="15:23">
      <c r="O20225" t="s">
        <v>218</v>
      </c>
      <c r="P20225" s="13">
        <v>43215</v>
      </c>
      <c r="Q20225">
        <v>59.23</v>
      </c>
      <c r="R20225">
        <v>59.599997999999999</v>
      </c>
      <c r="S20225">
        <v>58.75</v>
      </c>
      <c r="T20225">
        <v>59.369999</v>
      </c>
      <c r="U20225">
        <v>52.542319999999997</v>
      </c>
      <c r="V20225">
        <v>1718700</v>
      </c>
      <c r="W20225" s="9" t="str">
        <f t="shared" si="319"/>
        <v>ES</v>
      </c>
    </row>
    <row r="20226" spans="15:23">
      <c r="O20226" t="s">
        <v>218</v>
      </c>
      <c r="P20226" s="13">
        <v>43216</v>
      </c>
      <c r="Q20226">
        <v>59.41</v>
      </c>
      <c r="R20226">
        <v>60.169998</v>
      </c>
      <c r="S20226">
        <v>59.029998999999997</v>
      </c>
      <c r="T20226">
        <v>60.02</v>
      </c>
      <c r="U20226">
        <v>53.117564999999999</v>
      </c>
      <c r="V20226">
        <v>1640400</v>
      </c>
      <c r="W20226" s="9" t="str">
        <f t="shared" si="319"/>
        <v>ES</v>
      </c>
    </row>
    <row r="20227" spans="15:23">
      <c r="O20227" t="s">
        <v>218</v>
      </c>
      <c r="P20227" s="13">
        <v>43217</v>
      </c>
      <c r="Q20227">
        <v>59.93</v>
      </c>
      <c r="R20227">
        <v>60.889999000000003</v>
      </c>
      <c r="S20227">
        <v>59.77</v>
      </c>
      <c r="T20227">
        <v>60.619999</v>
      </c>
      <c r="U20227">
        <v>53.648563000000003</v>
      </c>
      <c r="V20227">
        <v>1288600</v>
      </c>
      <c r="W20227" s="9" t="str">
        <f t="shared" si="319"/>
        <v>ES</v>
      </c>
    </row>
    <row r="20228" spans="15:23">
      <c r="O20228" t="s">
        <v>218</v>
      </c>
      <c r="P20228" s="13">
        <v>43220</v>
      </c>
      <c r="Q20228">
        <v>60.59</v>
      </c>
      <c r="R20228">
        <v>60.869999</v>
      </c>
      <c r="S20228">
        <v>60.130001</v>
      </c>
      <c r="T20228">
        <v>60.25</v>
      </c>
      <c r="U20228">
        <v>53.321114000000001</v>
      </c>
      <c r="V20228">
        <v>2872500</v>
      </c>
      <c r="W20228" s="9" t="str">
        <f t="shared" si="319"/>
        <v>ES</v>
      </c>
    </row>
    <row r="20229" spans="15:23">
      <c r="O20229" t="s">
        <v>218</v>
      </c>
      <c r="P20229" s="13">
        <v>43221</v>
      </c>
      <c r="Q20229">
        <v>60.380001</v>
      </c>
      <c r="R20229">
        <v>60.450001</v>
      </c>
      <c r="S20229">
        <v>59.580002</v>
      </c>
      <c r="T20229">
        <v>59.75</v>
      </c>
      <c r="U20229">
        <v>52.878613000000001</v>
      </c>
      <c r="V20229">
        <v>2356700</v>
      </c>
      <c r="W20229" s="9" t="str">
        <f t="shared" ref="W20229:W20292" si="320">IFERROR(VLOOKUP(O20229,$B$4:$B$17,1,FALSE),"Delete")</f>
        <v>ES</v>
      </c>
    </row>
    <row r="20230" spans="15:23">
      <c r="O20230" t="s">
        <v>218</v>
      </c>
      <c r="P20230" s="13">
        <v>43222</v>
      </c>
      <c r="Q20230">
        <v>59.709999000000003</v>
      </c>
      <c r="R20230">
        <v>59.990001999999997</v>
      </c>
      <c r="S20230">
        <v>59.34</v>
      </c>
      <c r="T20230">
        <v>59.689999</v>
      </c>
      <c r="U20230">
        <v>52.825519999999997</v>
      </c>
      <c r="V20230">
        <v>1671400</v>
      </c>
      <c r="W20230" s="9" t="str">
        <f t="shared" si="320"/>
        <v>ES</v>
      </c>
    </row>
    <row r="20231" spans="15:23">
      <c r="O20231" t="s">
        <v>218</v>
      </c>
      <c r="P20231" s="13">
        <v>43223</v>
      </c>
      <c r="Q20231">
        <v>59.150002000000001</v>
      </c>
      <c r="R20231">
        <v>59.529998999999997</v>
      </c>
      <c r="S20231">
        <v>58.52</v>
      </c>
      <c r="T20231">
        <v>58.869999</v>
      </c>
      <c r="U20231">
        <v>52.099823000000001</v>
      </c>
      <c r="V20231">
        <v>1777400</v>
      </c>
      <c r="W20231" s="9" t="str">
        <f t="shared" si="320"/>
        <v>ES</v>
      </c>
    </row>
    <row r="20232" spans="15:23">
      <c r="O20232" t="s">
        <v>218</v>
      </c>
      <c r="P20232" s="13">
        <v>43224</v>
      </c>
      <c r="Q20232">
        <v>59.09</v>
      </c>
      <c r="R20232">
        <v>59.25</v>
      </c>
      <c r="S20232">
        <v>58.669998</v>
      </c>
      <c r="T20232">
        <v>59.040000999999997</v>
      </c>
      <c r="U20232">
        <v>52.250259</v>
      </c>
      <c r="V20232">
        <v>1828000</v>
      </c>
      <c r="W20232" s="9" t="str">
        <f t="shared" si="320"/>
        <v>ES</v>
      </c>
    </row>
    <row r="20233" spans="15:23">
      <c r="O20233" t="s">
        <v>218</v>
      </c>
      <c r="P20233" s="13">
        <v>43227</v>
      </c>
      <c r="Q20233">
        <v>59.099997999999999</v>
      </c>
      <c r="R20233">
        <v>59.18</v>
      </c>
      <c r="S20233">
        <v>58.599997999999999</v>
      </c>
      <c r="T20233">
        <v>58.73</v>
      </c>
      <c r="U20233">
        <v>51.975921999999997</v>
      </c>
      <c r="V20233">
        <v>1672200</v>
      </c>
      <c r="W20233" s="9" t="str">
        <f t="shared" si="320"/>
        <v>ES</v>
      </c>
    </row>
    <row r="20234" spans="15:23">
      <c r="O20234" t="s">
        <v>218</v>
      </c>
      <c r="P20234" s="13">
        <v>43228</v>
      </c>
      <c r="Q20234">
        <v>58.59</v>
      </c>
      <c r="R20234">
        <v>58.709999000000003</v>
      </c>
      <c r="S20234">
        <v>57.220001000000003</v>
      </c>
      <c r="T20234">
        <v>57.32</v>
      </c>
      <c r="U20234">
        <v>50.728073000000002</v>
      </c>
      <c r="V20234">
        <v>2113900</v>
      </c>
      <c r="W20234" s="9" t="str">
        <f t="shared" si="320"/>
        <v>ES</v>
      </c>
    </row>
    <row r="20235" spans="15:23">
      <c r="O20235" t="s">
        <v>218</v>
      </c>
      <c r="P20235" s="13">
        <v>43229</v>
      </c>
      <c r="Q20235">
        <v>57.470001000000003</v>
      </c>
      <c r="R20235">
        <v>57.470001000000003</v>
      </c>
      <c r="S20235">
        <v>56.380001</v>
      </c>
      <c r="T20235">
        <v>57</v>
      </c>
      <c r="U20235">
        <v>50.444873999999999</v>
      </c>
      <c r="V20235">
        <v>1720300</v>
      </c>
      <c r="W20235" s="9" t="str">
        <f t="shared" si="320"/>
        <v>ES</v>
      </c>
    </row>
    <row r="20236" spans="15:23">
      <c r="O20236" t="s">
        <v>218</v>
      </c>
      <c r="P20236" s="13">
        <v>43230</v>
      </c>
      <c r="Q20236">
        <v>57.540000999999997</v>
      </c>
      <c r="R20236">
        <v>57.98</v>
      </c>
      <c r="S20236">
        <v>57.16</v>
      </c>
      <c r="T20236">
        <v>57.950001</v>
      </c>
      <c r="U20236">
        <v>51.285614000000002</v>
      </c>
      <c r="V20236">
        <v>1289300</v>
      </c>
      <c r="W20236" s="9" t="str">
        <f t="shared" si="320"/>
        <v>ES</v>
      </c>
    </row>
    <row r="20237" spans="15:23">
      <c r="O20237" t="s">
        <v>218</v>
      </c>
      <c r="P20237" s="13">
        <v>43231</v>
      </c>
      <c r="Q20237">
        <v>58</v>
      </c>
      <c r="R20237">
        <v>58.09</v>
      </c>
      <c r="S20237">
        <v>57.709999000000003</v>
      </c>
      <c r="T20237">
        <v>58.040000999999997</v>
      </c>
      <c r="U20237">
        <v>51.365273000000002</v>
      </c>
      <c r="V20237">
        <v>945000</v>
      </c>
      <c r="W20237" s="9" t="str">
        <f t="shared" si="320"/>
        <v>ES</v>
      </c>
    </row>
    <row r="20238" spans="15:23">
      <c r="O20238" t="s">
        <v>218</v>
      </c>
      <c r="P20238" s="13">
        <v>43234</v>
      </c>
      <c r="Q20238">
        <v>58.060001</v>
      </c>
      <c r="R20238">
        <v>58.279998999999997</v>
      </c>
      <c r="S20238">
        <v>57.279998999999997</v>
      </c>
      <c r="T20238">
        <v>57.529998999999997</v>
      </c>
      <c r="U20238">
        <v>50.913921000000002</v>
      </c>
      <c r="V20238">
        <v>2212700</v>
      </c>
      <c r="W20238" s="9" t="str">
        <f t="shared" si="320"/>
        <v>ES</v>
      </c>
    </row>
    <row r="20239" spans="15:23">
      <c r="O20239" t="s">
        <v>218</v>
      </c>
      <c r="P20239" s="13">
        <v>43235</v>
      </c>
      <c r="Q20239">
        <v>57.34</v>
      </c>
      <c r="R20239">
        <v>57.52</v>
      </c>
      <c r="S20239">
        <v>56.799999</v>
      </c>
      <c r="T20239">
        <v>57.389999000000003</v>
      </c>
      <c r="U20239">
        <v>50.790016000000001</v>
      </c>
      <c r="V20239">
        <v>1494300</v>
      </c>
      <c r="W20239" s="9" t="str">
        <f t="shared" si="320"/>
        <v>ES</v>
      </c>
    </row>
    <row r="20240" spans="15:23">
      <c r="O20240" t="s">
        <v>218</v>
      </c>
      <c r="P20240" s="13">
        <v>43236</v>
      </c>
      <c r="Q20240">
        <v>57.490001999999997</v>
      </c>
      <c r="R20240">
        <v>57.860000999999997</v>
      </c>
      <c r="S20240">
        <v>57.209999000000003</v>
      </c>
      <c r="T20240">
        <v>57.439999</v>
      </c>
      <c r="U20240">
        <v>50.834266999999997</v>
      </c>
      <c r="V20240">
        <v>2636800</v>
      </c>
      <c r="W20240" s="9" t="str">
        <f t="shared" si="320"/>
        <v>ES</v>
      </c>
    </row>
    <row r="20241" spans="15:23">
      <c r="O20241" t="s">
        <v>218</v>
      </c>
      <c r="P20241" s="13">
        <v>43237</v>
      </c>
      <c r="Q20241">
        <v>57.5</v>
      </c>
      <c r="R20241">
        <v>57.709999000000003</v>
      </c>
      <c r="S20241">
        <v>56.959999000000003</v>
      </c>
      <c r="T20241">
        <v>57.099997999999999</v>
      </c>
      <c r="U20241">
        <v>50.533360000000002</v>
      </c>
      <c r="V20241">
        <v>1888000</v>
      </c>
      <c r="W20241" s="9" t="str">
        <f t="shared" si="320"/>
        <v>ES</v>
      </c>
    </row>
    <row r="20242" spans="15:23">
      <c r="O20242" t="s">
        <v>218</v>
      </c>
      <c r="P20242" s="13">
        <v>43238</v>
      </c>
      <c r="Q20242">
        <v>57.060001</v>
      </c>
      <c r="R20242">
        <v>57.619999</v>
      </c>
      <c r="S20242">
        <v>56.919998</v>
      </c>
      <c r="T20242">
        <v>57.32</v>
      </c>
      <c r="U20242">
        <v>50.728073000000002</v>
      </c>
      <c r="V20242">
        <v>1844600</v>
      </c>
      <c r="W20242" s="9" t="str">
        <f t="shared" si="320"/>
        <v>ES</v>
      </c>
    </row>
    <row r="20243" spans="15:23">
      <c r="O20243" t="s">
        <v>218</v>
      </c>
      <c r="P20243" s="13">
        <v>43241</v>
      </c>
      <c r="Q20243">
        <v>57.490001999999997</v>
      </c>
      <c r="R20243">
        <v>57.549999</v>
      </c>
      <c r="S20243">
        <v>56.939999</v>
      </c>
      <c r="T20243">
        <v>57.470001000000003</v>
      </c>
      <c r="U20243">
        <v>50.860824999999998</v>
      </c>
      <c r="V20243">
        <v>1742000</v>
      </c>
      <c r="W20243" s="9" t="str">
        <f t="shared" si="320"/>
        <v>ES</v>
      </c>
    </row>
    <row r="20244" spans="15:23">
      <c r="O20244" t="s">
        <v>218</v>
      </c>
      <c r="P20244" s="13">
        <v>43242</v>
      </c>
      <c r="Q20244">
        <v>57.439999</v>
      </c>
      <c r="R20244">
        <v>57.959999000000003</v>
      </c>
      <c r="S20244">
        <v>57.389999000000003</v>
      </c>
      <c r="T20244">
        <v>57.779998999999997</v>
      </c>
      <c r="U20244">
        <v>51.135162000000001</v>
      </c>
      <c r="V20244">
        <v>1759100</v>
      </c>
      <c r="W20244" s="9" t="str">
        <f t="shared" si="320"/>
        <v>ES</v>
      </c>
    </row>
    <row r="20245" spans="15:23">
      <c r="O20245" t="s">
        <v>218</v>
      </c>
      <c r="P20245" s="13">
        <v>43243</v>
      </c>
      <c r="Q20245">
        <v>57.43</v>
      </c>
      <c r="R20245">
        <v>57.849997999999999</v>
      </c>
      <c r="S20245">
        <v>55.310001</v>
      </c>
      <c r="T20245">
        <v>56.540000999999997</v>
      </c>
      <c r="U20245">
        <v>50.478957999999999</v>
      </c>
      <c r="V20245">
        <v>5314600</v>
      </c>
      <c r="W20245" s="9" t="str">
        <f t="shared" si="320"/>
        <v>ES</v>
      </c>
    </row>
    <row r="20246" spans="15:23">
      <c r="O20246" t="s">
        <v>218</v>
      </c>
      <c r="P20246" s="13">
        <v>43244</v>
      </c>
      <c r="Q20246">
        <v>56.540000999999997</v>
      </c>
      <c r="R20246">
        <v>56.66</v>
      </c>
      <c r="S20246">
        <v>56.060001</v>
      </c>
      <c r="T20246">
        <v>56.630001</v>
      </c>
      <c r="U20246">
        <v>50.559314999999998</v>
      </c>
      <c r="V20246">
        <v>2857700</v>
      </c>
      <c r="W20246" s="9" t="str">
        <f t="shared" si="320"/>
        <v>ES</v>
      </c>
    </row>
    <row r="20247" spans="15:23">
      <c r="O20247" t="s">
        <v>218</v>
      </c>
      <c r="P20247" s="13">
        <v>43245</v>
      </c>
      <c r="Q20247">
        <v>56.75</v>
      </c>
      <c r="R20247">
        <v>56.799999</v>
      </c>
      <c r="S20247">
        <v>56.23</v>
      </c>
      <c r="T20247">
        <v>56.259998000000003</v>
      </c>
      <c r="U20247">
        <v>50.228977</v>
      </c>
      <c r="V20247">
        <v>2806600</v>
      </c>
      <c r="W20247" s="9" t="str">
        <f t="shared" si="320"/>
        <v>ES</v>
      </c>
    </row>
    <row r="20248" spans="15:23">
      <c r="O20248" t="s">
        <v>218</v>
      </c>
      <c r="P20248" s="13">
        <v>43249</v>
      </c>
      <c r="Q20248">
        <v>56.450001</v>
      </c>
      <c r="R20248">
        <v>57.279998999999997</v>
      </c>
      <c r="S20248">
        <v>56.360000999999997</v>
      </c>
      <c r="T20248">
        <v>56.810001</v>
      </c>
      <c r="U20248">
        <v>50.720019999999998</v>
      </c>
      <c r="V20248">
        <v>3023600</v>
      </c>
      <c r="W20248" s="9" t="str">
        <f t="shared" si="320"/>
        <v>ES</v>
      </c>
    </row>
    <row r="20249" spans="15:23">
      <c r="O20249" t="s">
        <v>218</v>
      </c>
      <c r="P20249" s="13">
        <v>43250</v>
      </c>
      <c r="Q20249">
        <v>56.68</v>
      </c>
      <c r="R20249">
        <v>57.34</v>
      </c>
      <c r="S20249">
        <v>56.400002000000001</v>
      </c>
      <c r="T20249">
        <v>57.139999000000003</v>
      </c>
      <c r="U20249">
        <v>51.014645000000002</v>
      </c>
      <c r="V20249">
        <v>2262900</v>
      </c>
      <c r="W20249" s="9" t="str">
        <f t="shared" si="320"/>
        <v>ES</v>
      </c>
    </row>
    <row r="20250" spans="15:23">
      <c r="O20250" t="s">
        <v>218</v>
      </c>
      <c r="P20250" s="13">
        <v>43251</v>
      </c>
      <c r="Q20250">
        <v>57.16</v>
      </c>
      <c r="R20250">
        <v>57.43</v>
      </c>
      <c r="S20250">
        <v>56.810001</v>
      </c>
      <c r="T20250">
        <v>57.080002</v>
      </c>
      <c r="U20250">
        <v>50.961075000000001</v>
      </c>
      <c r="V20250">
        <v>2076500</v>
      </c>
      <c r="W20250" s="9" t="str">
        <f t="shared" si="320"/>
        <v>ES</v>
      </c>
    </row>
    <row r="20251" spans="15:23">
      <c r="O20251" t="s">
        <v>218</v>
      </c>
      <c r="P20251" s="13">
        <v>43252</v>
      </c>
      <c r="Q20251">
        <v>56.650002000000001</v>
      </c>
      <c r="R20251">
        <v>56.919998</v>
      </c>
      <c r="S20251">
        <v>55.59</v>
      </c>
      <c r="T20251">
        <v>55.799999</v>
      </c>
      <c r="U20251">
        <v>49.818286999999998</v>
      </c>
      <c r="V20251">
        <v>2536100</v>
      </c>
      <c r="W20251" s="9" t="str">
        <f t="shared" si="320"/>
        <v>ES</v>
      </c>
    </row>
    <row r="20252" spans="15:23">
      <c r="O20252" t="s">
        <v>218</v>
      </c>
      <c r="P20252" s="13">
        <v>43255</v>
      </c>
      <c r="Q20252">
        <v>55.970001000000003</v>
      </c>
      <c r="R20252">
        <v>56.240001999999997</v>
      </c>
      <c r="S20252">
        <v>55.490001999999997</v>
      </c>
      <c r="T20252">
        <v>55.5</v>
      </c>
      <c r="U20252">
        <v>49.550452999999997</v>
      </c>
      <c r="V20252">
        <v>2165200</v>
      </c>
      <c r="W20252" s="9" t="str">
        <f t="shared" si="320"/>
        <v>ES</v>
      </c>
    </row>
    <row r="20253" spans="15:23">
      <c r="O20253" t="s">
        <v>218</v>
      </c>
      <c r="P20253" s="13">
        <v>43256</v>
      </c>
      <c r="Q20253">
        <v>55.52</v>
      </c>
      <c r="R20253">
        <v>55.669998</v>
      </c>
      <c r="S20253">
        <v>54.889999000000003</v>
      </c>
      <c r="T20253">
        <v>54.990001999999997</v>
      </c>
      <c r="U20253">
        <v>49.095123000000001</v>
      </c>
      <c r="V20253">
        <v>1444800</v>
      </c>
      <c r="W20253" s="9" t="str">
        <f t="shared" si="320"/>
        <v>ES</v>
      </c>
    </row>
    <row r="20254" spans="15:23">
      <c r="O20254" t="s">
        <v>218</v>
      </c>
      <c r="P20254" s="13">
        <v>43257</v>
      </c>
      <c r="Q20254">
        <v>55.02</v>
      </c>
      <c r="R20254">
        <v>55.029998999999997</v>
      </c>
      <c r="S20254">
        <v>53.509998000000003</v>
      </c>
      <c r="T20254">
        <v>53.639999000000003</v>
      </c>
      <c r="U20254">
        <v>47.889839000000002</v>
      </c>
      <c r="V20254">
        <v>2206400</v>
      </c>
      <c r="W20254" s="9" t="str">
        <f t="shared" si="320"/>
        <v>ES</v>
      </c>
    </row>
    <row r="20255" spans="15:23">
      <c r="O20255" t="s">
        <v>218</v>
      </c>
      <c r="P20255" s="13">
        <v>43258</v>
      </c>
      <c r="Q20255">
        <v>53.689999</v>
      </c>
      <c r="R20255">
        <v>54.169998</v>
      </c>
      <c r="S20255">
        <v>53.150002000000001</v>
      </c>
      <c r="T20255">
        <v>53.599997999999999</v>
      </c>
      <c r="U20255">
        <v>47.854121999999997</v>
      </c>
      <c r="V20255">
        <v>2194800</v>
      </c>
      <c r="W20255" s="9" t="str">
        <f t="shared" si="320"/>
        <v>ES</v>
      </c>
    </row>
    <row r="20256" spans="15:23">
      <c r="O20256" t="s">
        <v>218</v>
      </c>
      <c r="P20256" s="13">
        <v>43259</v>
      </c>
      <c r="Q20256">
        <v>53.799999</v>
      </c>
      <c r="R20256">
        <v>54.029998999999997</v>
      </c>
      <c r="S20256">
        <v>53.369999</v>
      </c>
      <c r="T20256">
        <v>53.560001</v>
      </c>
      <c r="U20256">
        <v>47.818413</v>
      </c>
      <c r="V20256">
        <v>1391000</v>
      </c>
      <c r="W20256" s="9" t="str">
        <f t="shared" si="320"/>
        <v>ES</v>
      </c>
    </row>
    <row r="20257" spans="15:23">
      <c r="O20257" t="s">
        <v>218</v>
      </c>
      <c r="P20257" s="13">
        <v>43262</v>
      </c>
      <c r="Q20257">
        <v>53.610000999999997</v>
      </c>
      <c r="R20257">
        <v>53.630001</v>
      </c>
      <c r="S20257">
        <v>52.759998000000003</v>
      </c>
      <c r="T20257">
        <v>52.869999</v>
      </c>
      <c r="U20257">
        <v>47.202381000000003</v>
      </c>
      <c r="V20257">
        <v>1835600</v>
      </c>
      <c r="W20257" s="9" t="str">
        <f t="shared" si="320"/>
        <v>ES</v>
      </c>
    </row>
    <row r="20258" spans="15:23">
      <c r="O20258" t="s">
        <v>218</v>
      </c>
      <c r="P20258" s="13">
        <v>43263</v>
      </c>
      <c r="Q20258">
        <v>52.830002</v>
      </c>
      <c r="R20258">
        <v>53.880001</v>
      </c>
      <c r="S20258">
        <v>52.790000999999997</v>
      </c>
      <c r="T20258">
        <v>53.68</v>
      </c>
      <c r="U20258">
        <v>47.925548999999997</v>
      </c>
      <c r="V20258">
        <v>2003100</v>
      </c>
      <c r="W20258" s="9" t="str">
        <f t="shared" si="320"/>
        <v>ES</v>
      </c>
    </row>
    <row r="20259" spans="15:23">
      <c r="O20259" t="s">
        <v>218</v>
      </c>
      <c r="P20259" s="13">
        <v>43264</v>
      </c>
      <c r="Q20259">
        <v>53.830002</v>
      </c>
      <c r="R20259">
        <v>54.060001</v>
      </c>
      <c r="S20259">
        <v>53.290000999999997</v>
      </c>
      <c r="T20259">
        <v>53.43</v>
      </c>
      <c r="U20259">
        <v>47.702354</v>
      </c>
      <c r="V20259">
        <v>2293200</v>
      </c>
      <c r="W20259" s="9" t="str">
        <f t="shared" si="320"/>
        <v>ES</v>
      </c>
    </row>
    <row r="20260" spans="15:23">
      <c r="O20260" t="s">
        <v>218</v>
      </c>
      <c r="P20260" s="13">
        <v>43265</v>
      </c>
      <c r="Q20260">
        <v>53.529998999999997</v>
      </c>
      <c r="R20260">
        <v>54.080002</v>
      </c>
      <c r="S20260">
        <v>53.400002000000001</v>
      </c>
      <c r="T20260">
        <v>53.990001999999997</v>
      </c>
      <c r="U20260">
        <v>48.202323999999997</v>
      </c>
      <c r="V20260">
        <v>2334100</v>
      </c>
      <c r="W20260" s="9" t="str">
        <f t="shared" si="320"/>
        <v>ES</v>
      </c>
    </row>
    <row r="20261" spans="15:23">
      <c r="O20261" t="s">
        <v>218</v>
      </c>
      <c r="P20261" s="13">
        <v>43266</v>
      </c>
      <c r="Q20261">
        <v>54.029998999999997</v>
      </c>
      <c r="R20261">
        <v>54.700001</v>
      </c>
      <c r="S20261">
        <v>53.689999</v>
      </c>
      <c r="T20261">
        <v>54.630001</v>
      </c>
      <c r="U20261">
        <v>48.773712000000003</v>
      </c>
      <c r="V20261">
        <v>3192900</v>
      </c>
      <c r="W20261" s="9" t="str">
        <f t="shared" si="320"/>
        <v>ES</v>
      </c>
    </row>
    <row r="20262" spans="15:23">
      <c r="O20262" t="s">
        <v>218</v>
      </c>
      <c r="P20262" s="13">
        <v>43269</v>
      </c>
      <c r="Q20262">
        <v>54.560001</v>
      </c>
      <c r="R20262">
        <v>55.099997999999999</v>
      </c>
      <c r="S20262">
        <v>54.5</v>
      </c>
      <c r="T20262">
        <v>55.09</v>
      </c>
      <c r="U20262">
        <v>49.184401999999999</v>
      </c>
      <c r="V20262">
        <v>2393300</v>
      </c>
      <c r="W20262" s="9" t="str">
        <f t="shared" si="320"/>
        <v>ES</v>
      </c>
    </row>
    <row r="20263" spans="15:23">
      <c r="O20263" t="s">
        <v>218</v>
      </c>
      <c r="P20263" s="13">
        <v>43270</v>
      </c>
      <c r="Q20263">
        <v>55.23</v>
      </c>
      <c r="R20263">
        <v>56.220001000000003</v>
      </c>
      <c r="S20263">
        <v>54.950001</v>
      </c>
      <c r="T20263">
        <v>55.759998000000003</v>
      </c>
      <c r="U20263">
        <v>49.782578000000001</v>
      </c>
      <c r="V20263">
        <v>2132100</v>
      </c>
      <c r="W20263" s="9" t="str">
        <f t="shared" si="320"/>
        <v>ES</v>
      </c>
    </row>
    <row r="20264" spans="15:23">
      <c r="O20264" t="s">
        <v>218</v>
      </c>
      <c r="P20264" s="13">
        <v>43271</v>
      </c>
      <c r="Q20264">
        <v>55.869999</v>
      </c>
      <c r="R20264">
        <v>55.900002000000001</v>
      </c>
      <c r="S20264">
        <v>55.439999</v>
      </c>
      <c r="T20264">
        <v>55.810001</v>
      </c>
      <c r="U20264">
        <v>49.827221000000002</v>
      </c>
      <c r="V20264">
        <v>1152700</v>
      </c>
      <c r="W20264" s="9" t="str">
        <f t="shared" si="320"/>
        <v>ES</v>
      </c>
    </row>
    <row r="20265" spans="15:23">
      <c r="O20265" t="s">
        <v>218</v>
      </c>
      <c r="P20265" s="13">
        <v>43272</v>
      </c>
      <c r="Q20265">
        <v>55.610000999999997</v>
      </c>
      <c r="R20265">
        <v>55.98</v>
      </c>
      <c r="S20265">
        <v>55.459999000000003</v>
      </c>
      <c r="T20265">
        <v>55.700001</v>
      </c>
      <c r="U20265">
        <v>49.729014999999997</v>
      </c>
      <c r="V20265">
        <v>1219100</v>
      </c>
      <c r="W20265" s="9" t="str">
        <f t="shared" si="320"/>
        <v>ES</v>
      </c>
    </row>
    <row r="20266" spans="15:23">
      <c r="O20266" t="s">
        <v>218</v>
      </c>
      <c r="P20266" s="13">
        <v>43273</v>
      </c>
      <c r="Q20266">
        <v>56.580002</v>
      </c>
      <c r="R20266">
        <v>56.73</v>
      </c>
      <c r="S20266">
        <v>55.880001</v>
      </c>
      <c r="T20266">
        <v>56.029998999999997</v>
      </c>
      <c r="U20266">
        <v>50.023636000000003</v>
      </c>
      <c r="V20266">
        <v>2449300</v>
      </c>
      <c r="W20266" s="9" t="str">
        <f t="shared" si="320"/>
        <v>ES</v>
      </c>
    </row>
    <row r="20267" spans="15:23">
      <c r="O20267" t="s">
        <v>218</v>
      </c>
      <c r="P20267" s="13">
        <v>43276</v>
      </c>
      <c r="Q20267">
        <v>56.330002</v>
      </c>
      <c r="R20267">
        <v>57.360000999999997</v>
      </c>
      <c r="S20267">
        <v>56.279998999999997</v>
      </c>
      <c r="T20267">
        <v>57.330002</v>
      </c>
      <c r="U20267">
        <v>51.184277000000002</v>
      </c>
      <c r="V20267">
        <v>2908300</v>
      </c>
      <c r="W20267" s="9" t="str">
        <f t="shared" si="320"/>
        <v>ES</v>
      </c>
    </row>
    <row r="20268" spans="15:23">
      <c r="O20268" t="s">
        <v>218</v>
      </c>
      <c r="P20268" s="13">
        <v>43277</v>
      </c>
      <c r="Q20268">
        <v>57.25</v>
      </c>
      <c r="R20268">
        <v>57.98</v>
      </c>
      <c r="S20268">
        <v>57.099997999999999</v>
      </c>
      <c r="T20268">
        <v>57.549999</v>
      </c>
      <c r="U20268">
        <v>51.380684000000002</v>
      </c>
      <c r="V20268">
        <v>2506300</v>
      </c>
      <c r="W20268" s="9" t="str">
        <f t="shared" si="320"/>
        <v>ES</v>
      </c>
    </row>
    <row r="20269" spans="15:23">
      <c r="O20269" t="s">
        <v>218</v>
      </c>
      <c r="P20269" s="13">
        <v>43278</v>
      </c>
      <c r="Q20269">
        <v>57.849997999999999</v>
      </c>
      <c r="R20269">
        <v>58.130001</v>
      </c>
      <c r="S20269">
        <v>57.259998000000003</v>
      </c>
      <c r="T20269">
        <v>57.990001999999997</v>
      </c>
      <c r="U20269">
        <v>51.773524999999999</v>
      </c>
      <c r="V20269">
        <v>1556300</v>
      </c>
      <c r="W20269" s="9" t="str">
        <f t="shared" si="320"/>
        <v>ES</v>
      </c>
    </row>
    <row r="20270" spans="15:23">
      <c r="O20270" t="s">
        <v>218</v>
      </c>
      <c r="P20270" s="13">
        <v>43279</v>
      </c>
      <c r="Q20270">
        <v>58.150002000000001</v>
      </c>
      <c r="R20270">
        <v>58.529998999999997</v>
      </c>
      <c r="S20270">
        <v>57.959999000000003</v>
      </c>
      <c r="T20270">
        <v>58.279998999999997</v>
      </c>
      <c r="U20270">
        <v>52.032432999999997</v>
      </c>
      <c r="V20270">
        <v>1762100</v>
      </c>
      <c r="W20270" s="9" t="str">
        <f t="shared" si="320"/>
        <v>ES</v>
      </c>
    </row>
    <row r="20271" spans="15:23">
      <c r="O20271" t="s">
        <v>218</v>
      </c>
      <c r="P20271" s="13">
        <v>43280</v>
      </c>
      <c r="Q20271">
        <v>58.09</v>
      </c>
      <c r="R20271">
        <v>58.91</v>
      </c>
      <c r="S20271">
        <v>57.709999000000003</v>
      </c>
      <c r="T20271">
        <v>58.610000999999997</v>
      </c>
      <c r="U20271">
        <v>52.327061</v>
      </c>
      <c r="V20271">
        <v>2556600</v>
      </c>
      <c r="W20271" s="9" t="str">
        <f t="shared" si="320"/>
        <v>ES</v>
      </c>
    </row>
    <row r="20272" spans="15:23">
      <c r="O20272" t="s">
        <v>218</v>
      </c>
      <c r="P20272" s="13">
        <v>43283</v>
      </c>
      <c r="Q20272">
        <v>58.599997999999999</v>
      </c>
      <c r="R20272">
        <v>59.09</v>
      </c>
      <c r="S20272">
        <v>58.360000999999997</v>
      </c>
      <c r="T20272">
        <v>59.02</v>
      </c>
      <c r="U20272">
        <v>52.693108000000002</v>
      </c>
      <c r="V20272">
        <v>1601600</v>
      </c>
      <c r="W20272" s="9" t="str">
        <f t="shared" si="320"/>
        <v>ES</v>
      </c>
    </row>
    <row r="20273" spans="15:23">
      <c r="O20273" t="s">
        <v>218</v>
      </c>
      <c r="P20273" s="13">
        <v>43284</v>
      </c>
      <c r="Q20273">
        <v>59.080002</v>
      </c>
      <c r="R20273">
        <v>59.950001</v>
      </c>
      <c r="S20273">
        <v>58.810001</v>
      </c>
      <c r="T20273">
        <v>59.52</v>
      </c>
      <c r="U20273">
        <v>53.139507000000002</v>
      </c>
      <c r="V20273">
        <v>1338700</v>
      </c>
      <c r="W20273" s="9" t="str">
        <f t="shared" si="320"/>
        <v>ES</v>
      </c>
    </row>
    <row r="20274" spans="15:23">
      <c r="O20274" t="s">
        <v>218</v>
      </c>
      <c r="P20274" s="13">
        <v>43286</v>
      </c>
      <c r="Q20274">
        <v>59.610000999999997</v>
      </c>
      <c r="R20274">
        <v>59.759998000000003</v>
      </c>
      <c r="S20274">
        <v>59.150002000000001</v>
      </c>
      <c r="T20274">
        <v>59.720001000000003</v>
      </c>
      <c r="U20274">
        <v>53.318069000000001</v>
      </c>
      <c r="V20274">
        <v>2330800</v>
      </c>
      <c r="W20274" s="9" t="str">
        <f t="shared" si="320"/>
        <v>ES</v>
      </c>
    </row>
    <row r="20275" spans="15:23">
      <c r="O20275" t="s">
        <v>218</v>
      </c>
      <c r="P20275" s="13">
        <v>43287</v>
      </c>
      <c r="Q20275">
        <v>59.759998000000003</v>
      </c>
      <c r="R20275">
        <v>60.439999</v>
      </c>
      <c r="S20275">
        <v>59.720001000000003</v>
      </c>
      <c r="T20275">
        <v>60.310001</v>
      </c>
      <c r="U20275">
        <v>53.844825999999998</v>
      </c>
      <c r="V20275">
        <v>1555600</v>
      </c>
      <c r="W20275" s="9" t="str">
        <f t="shared" si="320"/>
        <v>ES</v>
      </c>
    </row>
    <row r="20276" spans="15:23">
      <c r="O20276" t="s">
        <v>218</v>
      </c>
      <c r="P20276" s="13">
        <v>43290</v>
      </c>
      <c r="Q20276">
        <v>60.610000999999997</v>
      </c>
      <c r="R20276">
        <v>60.68</v>
      </c>
      <c r="S20276">
        <v>58.240001999999997</v>
      </c>
      <c r="T20276">
        <v>58.459999000000003</v>
      </c>
      <c r="U20276">
        <v>52.193142000000002</v>
      </c>
      <c r="V20276">
        <v>2145900</v>
      </c>
      <c r="W20276" s="9" t="str">
        <f t="shared" si="320"/>
        <v>ES</v>
      </c>
    </row>
    <row r="20277" spans="15:23">
      <c r="O20277" t="s">
        <v>218</v>
      </c>
      <c r="P20277" s="13">
        <v>43291</v>
      </c>
      <c r="Q20277">
        <v>58.330002</v>
      </c>
      <c r="R20277">
        <v>59.080002</v>
      </c>
      <c r="S20277">
        <v>57.799999</v>
      </c>
      <c r="T20277">
        <v>58.720001000000003</v>
      </c>
      <c r="U20277">
        <v>52.425269999999998</v>
      </c>
      <c r="V20277">
        <v>2001900</v>
      </c>
      <c r="W20277" s="9" t="str">
        <f t="shared" si="320"/>
        <v>ES</v>
      </c>
    </row>
    <row r="20278" spans="15:23">
      <c r="O20278" t="s">
        <v>218</v>
      </c>
      <c r="P20278" s="13">
        <v>43292</v>
      </c>
      <c r="Q20278">
        <v>58.860000999999997</v>
      </c>
      <c r="R20278">
        <v>59.299999</v>
      </c>
      <c r="S20278">
        <v>58.75</v>
      </c>
      <c r="T20278">
        <v>59.25</v>
      </c>
      <c r="U20278">
        <v>52.898457000000001</v>
      </c>
      <c r="V20278">
        <v>1770500</v>
      </c>
      <c r="W20278" s="9" t="str">
        <f t="shared" si="320"/>
        <v>ES</v>
      </c>
    </row>
    <row r="20279" spans="15:23">
      <c r="O20279" t="s">
        <v>218</v>
      </c>
      <c r="P20279" s="13">
        <v>43293</v>
      </c>
      <c r="Q20279">
        <v>59.34</v>
      </c>
      <c r="R20279">
        <v>59.419998</v>
      </c>
      <c r="S20279">
        <v>58.880001</v>
      </c>
      <c r="T20279">
        <v>59.139999000000003</v>
      </c>
      <c r="U20279">
        <v>52.800251000000003</v>
      </c>
      <c r="V20279">
        <v>2399200</v>
      </c>
      <c r="W20279" s="9" t="str">
        <f t="shared" si="320"/>
        <v>ES</v>
      </c>
    </row>
    <row r="20280" spans="15:23">
      <c r="O20280" t="s">
        <v>218</v>
      </c>
      <c r="P20280" s="13">
        <v>43294</v>
      </c>
      <c r="Q20280">
        <v>59.139999000000003</v>
      </c>
      <c r="R20280">
        <v>59.48</v>
      </c>
      <c r="S20280">
        <v>58.810001</v>
      </c>
      <c r="T20280">
        <v>59.139999000000003</v>
      </c>
      <c r="U20280">
        <v>52.800251000000003</v>
      </c>
      <c r="V20280">
        <v>1793600</v>
      </c>
      <c r="W20280" s="9" t="str">
        <f t="shared" si="320"/>
        <v>ES</v>
      </c>
    </row>
    <row r="20281" spans="15:23">
      <c r="O20281" t="s">
        <v>218</v>
      </c>
      <c r="P20281" s="13">
        <v>43297</v>
      </c>
      <c r="Q20281">
        <v>59.18</v>
      </c>
      <c r="R20281">
        <v>59.299999</v>
      </c>
      <c r="S20281">
        <v>58.669998</v>
      </c>
      <c r="T20281">
        <v>59.040000999999997</v>
      </c>
      <c r="U20281">
        <v>52.710968000000001</v>
      </c>
      <c r="V20281">
        <v>2393900</v>
      </c>
      <c r="W20281" s="9" t="str">
        <f t="shared" si="320"/>
        <v>ES</v>
      </c>
    </row>
    <row r="20282" spans="15:23">
      <c r="O20282" t="s">
        <v>218</v>
      </c>
      <c r="P20282" s="13">
        <v>43298</v>
      </c>
      <c r="Q20282">
        <v>59.169998</v>
      </c>
      <c r="R20282">
        <v>59.25</v>
      </c>
      <c r="S20282">
        <v>58.68</v>
      </c>
      <c r="T20282">
        <v>58.869999</v>
      </c>
      <c r="U20282">
        <v>52.559193</v>
      </c>
      <c r="V20282">
        <v>1926200</v>
      </c>
      <c r="W20282" s="9" t="str">
        <f t="shared" si="320"/>
        <v>ES</v>
      </c>
    </row>
    <row r="20283" spans="15:23">
      <c r="O20283" t="s">
        <v>218</v>
      </c>
      <c r="P20283" s="13">
        <v>43299</v>
      </c>
      <c r="Q20283">
        <v>58.959999000000003</v>
      </c>
      <c r="R20283">
        <v>58.98</v>
      </c>
      <c r="S20283">
        <v>58.419998</v>
      </c>
      <c r="T20283">
        <v>58.52</v>
      </c>
      <c r="U20283">
        <v>52.246712000000002</v>
      </c>
      <c r="V20283">
        <v>1478100</v>
      </c>
      <c r="W20283" s="9" t="str">
        <f t="shared" si="320"/>
        <v>ES</v>
      </c>
    </row>
    <row r="20284" spans="15:23">
      <c r="O20284" t="s">
        <v>218</v>
      </c>
      <c r="P20284" s="13">
        <v>43300</v>
      </c>
      <c r="Q20284">
        <v>58.790000999999997</v>
      </c>
      <c r="R20284">
        <v>59.389999000000003</v>
      </c>
      <c r="S20284">
        <v>58.66</v>
      </c>
      <c r="T20284">
        <v>59.16</v>
      </c>
      <c r="U20284">
        <v>52.818095999999997</v>
      </c>
      <c r="V20284">
        <v>1674600</v>
      </c>
      <c r="W20284" s="9" t="str">
        <f t="shared" si="320"/>
        <v>ES</v>
      </c>
    </row>
    <row r="20285" spans="15:23">
      <c r="O20285" t="s">
        <v>218</v>
      </c>
      <c r="P20285" s="13">
        <v>43301</v>
      </c>
      <c r="Q20285">
        <v>58.98</v>
      </c>
      <c r="R20285">
        <v>59.049999</v>
      </c>
      <c r="S20285">
        <v>58.34</v>
      </c>
      <c r="T20285">
        <v>58.75</v>
      </c>
      <c r="U20285">
        <v>52.452049000000002</v>
      </c>
      <c r="V20285">
        <v>1737600</v>
      </c>
      <c r="W20285" s="9" t="str">
        <f t="shared" si="320"/>
        <v>ES</v>
      </c>
    </row>
    <row r="20286" spans="15:23">
      <c r="O20286" t="s">
        <v>218</v>
      </c>
      <c r="P20286" s="13">
        <v>43304</v>
      </c>
      <c r="Q20286">
        <v>58.759998000000003</v>
      </c>
      <c r="R20286">
        <v>58.880001</v>
      </c>
      <c r="S20286">
        <v>58.139999000000003</v>
      </c>
      <c r="T20286">
        <v>58.459999000000003</v>
      </c>
      <c r="U20286">
        <v>52.193142000000002</v>
      </c>
      <c r="V20286">
        <v>1358900</v>
      </c>
      <c r="W20286" s="9" t="str">
        <f t="shared" si="320"/>
        <v>ES</v>
      </c>
    </row>
    <row r="20287" spans="15:23">
      <c r="O20287" t="s">
        <v>218</v>
      </c>
      <c r="P20287" s="13">
        <v>43305</v>
      </c>
      <c r="Q20287">
        <v>58.290000999999997</v>
      </c>
      <c r="R20287">
        <v>58.990001999999997</v>
      </c>
      <c r="S20287">
        <v>57.490001999999997</v>
      </c>
      <c r="T20287">
        <v>58.82</v>
      </c>
      <c r="U20287">
        <v>52.514544999999998</v>
      </c>
      <c r="V20287">
        <v>2083200</v>
      </c>
      <c r="W20287" s="9" t="str">
        <f t="shared" si="320"/>
        <v>ES</v>
      </c>
    </row>
    <row r="20288" spans="15:23">
      <c r="O20288" t="s">
        <v>218</v>
      </c>
      <c r="P20288" s="13">
        <v>43306</v>
      </c>
      <c r="Q20288">
        <v>58.919998</v>
      </c>
      <c r="R20288">
        <v>59.540000999999997</v>
      </c>
      <c r="S20288">
        <v>58.73</v>
      </c>
      <c r="T20288">
        <v>59.34</v>
      </c>
      <c r="U20288">
        <v>52.978805999999999</v>
      </c>
      <c r="V20288">
        <v>2129000</v>
      </c>
      <c r="W20288" s="9" t="str">
        <f t="shared" si="320"/>
        <v>ES</v>
      </c>
    </row>
    <row r="20289" spans="15:23">
      <c r="O20289" t="s">
        <v>218</v>
      </c>
      <c r="P20289" s="13">
        <v>43307</v>
      </c>
      <c r="Q20289">
        <v>59.700001</v>
      </c>
      <c r="R20289">
        <v>60.540000999999997</v>
      </c>
      <c r="S20289">
        <v>59.700001</v>
      </c>
      <c r="T20289">
        <v>60.360000999999997</v>
      </c>
      <c r="U20289">
        <v>53.889457999999998</v>
      </c>
      <c r="V20289">
        <v>2278000</v>
      </c>
      <c r="W20289" s="9" t="str">
        <f t="shared" si="320"/>
        <v>ES</v>
      </c>
    </row>
    <row r="20290" spans="15:23">
      <c r="O20290" t="s">
        <v>218</v>
      </c>
      <c r="P20290" s="13">
        <v>43308</v>
      </c>
      <c r="Q20290">
        <v>60.18</v>
      </c>
      <c r="R20290">
        <v>60.59</v>
      </c>
      <c r="S20290">
        <v>59.880001</v>
      </c>
      <c r="T20290">
        <v>60.080002</v>
      </c>
      <c r="U20290">
        <v>53.639481000000004</v>
      </c>
      <c r="V20290">
        <v>1167800</v>
      </c>
      <c r="W20290" s="9" t="str">
        <f t="shared" si="320"/>
        <v>ES</v>
      </c>
    </row>
    <row r="20291" spans="15:23">
      <c r="O20291" t="s">
        <v>218</v>
      </c>
      <c r="P20291" s="13">
        <v>43311</v>
      </c>
      <c r="Q20291">
        <v>59.98</v>
      </c>
      <c r="R20291">
        <v>60.119999</v>
      </c>
      <c r="S20291">
        <v>59.470001000000003</v>
      </c>
      <c r="T20291">
        <v>59.759998000000003</v>
      </c>
      <c r="U20291">
        <v>53.353774999999999</v>
      </c>
      <c r="V20291">
        <v>1863400</v>
      </c>
      <c r="W20291" s="9" t="str">
        <f t="shared" si="320"/>
        <v>ES</v>
      </c>
    </row>
    <row r="20292" spans="15:23">
      <c r="O20292" t="s">
        <v>218</v>
      </c>
      <c r="P20292" s="13">
        <v>43312</v>
      </c>
      <c r="Q20292">
        <v>60.009998000000003</v>
      </c>
      <c r="R20292">
        <v>60.810001</v>
      </c>
      <c r="S20292">
        <v>59.650002000000001</v>
      </c>
      <c r="T20292">
        <v>60.720001000000003</v>
      </c>
      <c r="U20292">
        <v>54.210875999999999</v>
      </c>
      <c r="V20292">
        <v>2144400</v>
      </c>
      <c r="W20292" s="9" t="str">
        <f t="shared" si="320"/>
        <v>ES</v>
      </c>
    </row>
    <row r="20293" spans="15:23">
      <c r="O20293" t="s">
        <v>218</v>
      </c>
      <c r="P20293" s="13">
        <v>43313</v>
      </c>
      <c r="Q20293">
        <v>59.799999</v>
      </c>
      <c r="R20293">
        <v>60.080002</v>
      </c>
      <c r="S20293">
        <v>59.299999</v>
      </c>
      <c r="T20293">
        <v>59.740001999999997</v>
      </c>
      <c r="U20293">
        <v>53.335921999999997</v>
      </c>
      <c r="V20293">
        <v>2446200</v>
      </c>
      <c r="W20293" s="9" t="str">
        <f t="shared" ref="W20293:W20356" si="321">IFERROR(VLOOKUP(O20293,$B$4:$B$17,1,FALSE),"Delete")</f>
        <v>ES</v>
      </c>
    </row>
    <row r="20294" spans="15:23">
      <c r="O20294" t="s">
        <v>218</v>
      </c>
      <c r="P20294" s="13">
        <v>43314</v>
      </c>
      <c r="Q20294">
        <v>59.700001</v>
      </c>
      <c r="R20294">
        <v>60.27</v>
      </c>
      <c r="S20294">
        <v>59.360000999999997</v>
      </c>
      <c r="T20294">
        <v>60</v>
      </c>
      <c r="U20294">
        <v>53.568043000000003</v>
      </c>
      <c r="V20294">
        <v>1386400</v>
      </c>
      <c r="W20294" s="9" t="str">
        <f t="shared" si="321"/>
        <v>ES</v>
      </c>
    </row>
    <row r="20295" spans="15:23">
      <c r="O20295" t="s">
        <v>218</v>
      </c>
      <c r="P20295" s="13">
        <v>43315</v>
      </c>
      <c r="Q20295">
        <v>60.150002000000001</v>
      </c>
      <c r="R20295">
        <v>61</v>
      </c>
      <c r="S20295">
        <v>59.73</v>
      </c>
      <c r="T20295">
        <v>60.93</v>
      </c>
      <c r="U20295">
        <v>54.398356999999997</v>
      </c>
      <c r="V20295">
        <v>1328100</v>
      </c>
      <c r="W20295" s="9" t="str">
        <f t="shared" si="321"/>
        <v>ES</v>
      </c>
    </row>
    <row r="20296" spans="15:23">
      <c r="O20296" t="s">
        <v>218</v>
      </c>
      <c r="P20296" s="13">
        <v>43318</v>
      </c>
      <c r="Q20296">
        <v>60.84</v>
      </c>
      <c r="R20296">
        <v>61.459999000000003</v>
      </c>
      <c r="S20296">
        <v>60.830002</v>
      </c>
      <c r="T20296">
        <v>61.09</v>
      </c>
      <c r="U20296">
        <v>54.541203000000003</v>
      </c>
      <c r="V20296">
        <v>990300</v>
      </c>
      <c r="W20296" s="9" t="str">
        <f t="shared" si="321"/>
        <v>ES</v>
      </c>
    </row>
    <row r="20297" spans="15:23">
      <c r="O20297" t="s">
        <v>218</v>
      </c>
      <c r="P20297" s="13">
        <v>43319</v>
      </c>
      <c r="Q20297">
        <v>61.09</v>
      </c>
      <c r="R20297">
        <v>61.220001000000003</v>
      </c>
      <c r="S20297">
        <v>60.380001</v>
      </c>
      <c r="T20297">
        <v>60.990001999999997</v>
      </c>
      <c r="U20297">
        <v>54.451926999999998</v>
      </c>
      <c r="V20297">
        <v>1104100</v>
      </c>
      <c r="W20297" s="9" t="str">
        <f t="shared" si="321"/>
        <v>ES</v>
      </c>
    </row>
    <row r="20298" spans="15:23">
      <c r="O20298" t="s">
        <v>218</v>
      </c>
      <c r="P20298" s="13">
        <v>43320</v>
      </c>
      <c r="Q20298">
        <v>60.740001999999997</v>
      </c>
      <c r="R20298">
        <v>61.150002000000001</v>
      </c>
      <c r="S20298">
        <v>60.490001999999997</v>
      </c>
      <c r="T20298">
        <v>60.950001</v>
      </c>
      <c r="U20298">
        <v>54.416213999999997</v>
      </c>
      <c r="V20298">
        <v>942700</v>
      </c>
      <c r="W20298" s="9" t="str">
        <f t="shared" si="321"/>
        <v>ES</v>
      </c>
    </row>
    <row r="20299" spans="15:23">
      <c r="O20299" t="s">
        <v>218</v>
      </c>
      <c r="P20299" s="13">
        <v>43321</v>
      </c>
      <c r="Q20299">
        <v>60.98</v>
      </c>
      <c r="R20299">
        <v>61.25</v>
      </c>
      <c r="S20299">
        <v>60.709999000000003</v>
      </c>
      <c r="T20299">
        <v>61.139999000000003</v>
      </c>
      <c r="U20299">
        <v>54.585850000000001</v>
      </c>
      <c r="V20299">
        <v>982400</v>
      </c>
      <c r="W20299" s="9" t="str">
        <f t="shared" si="321"/>
        <v>ES</v>
      </c>
    </row>
    <row r="20300" spans="15:23">
      <c r="O20300" t="s">
        <v>218</v>
      </c>
      <c r="P20300" s="13">
        <v>43322</v>
      </c>
      <c r="Q20300">
        <v>61.299999</v>
      </c>
      <c r="R20300">
        <v>61.799999</v>
      </c>
      <c r="S20300">
        <v>61.200001</v>
      </c>
      <c r="T20300">
        <v>61.349997999999999</v>
      </c>
      <c r="U20300">
        <v>54.773330999999999</v>
      </c>
      <c r="V20300">
        <v>1192400</v>
      </c>
      <c r="W20300" s="9" t="str">
        <f t="shared" si="321"/>
        <v>ES</v>
      </c>
    </row>
    <row r="20301" spans="15:23">
      <c r="O20301" t="s">
        <v>218</v>
      </c>
      <c r="P20301" s="13">
        <v>43325</v>
      </c>
      <c r="Q20301">
        <v>61.48</v>
      </c>
      <c r="R20301">
        <v>61.779998999999997</v>
      </c>
      <c r="S20301">
        <v>61.23</v>
      </c>
      <c r="T20301">
        <v>61.75</v>
      </c>
      <c r="U20301">
        <v>55.130451000000001</v>
      </c>
      <c r="V20301">
        <v>1617200</v>
      </c>
      <c r="W20301" s="9" t="str">
        <f t="shared" si="321"/>
        <v>ES</v>
      </c>
    </row>
    <row r="20302" spans="15:23">
      <c r="O20302" t="s">
        <v>218</v>
      </c>
      <c r="P20302" s="13">
        <v>43326</v>
      </c>
      <c r="Q20302">
        <v>61.57</v>
      </c>
      <c r="R20302">
        <v>62.150002000000001</v>
      </c>
      <c r="S20302">
        <v>61.540000999999997</v>
      </c>
      <c r="T20302">
        <v>61.799999</v>
      </c>
      <c r="U20302">
        <v>55.175091000000002</v>
      </c>
      <c r="V20302">
        <v>1091600</v>
      </c>
      <c r="W20302" s="9" t="str">
        <f t="shared" si="321"/>
        <v>ES</v>
      </c>
    </row>
    <row r="20303" spans="15:23">
      <c r="O20303" t="s">
        <v>218</v>
      </c>
      <c r="P20303" s="13">
        <v>43327</v>
      </c>
      <c r="Q20303">
        <v>61.919998</v>
      </c>
      <c r="R20303">
        <v>62.75</v>
      </c>
      <c r="S20303">
        <v>61.779998999999997</v>
      </c>
      <c r="T20303">
        <v>62.34</v>
      </c>
      <c r="U20303">
        <v>55.657200000000003</v>
      </c>
      <c r="V20303">
        <v>1294400</v>
      </c>
      <c r="W20303" s="9" t="str">
        <f t="shared" si="321"/>
        <v>ES</v>
      </c>
    </row>
    <row r="20304" spans="15:23">
      <c r="O20304" t="s">
        <v>218</v>
      </c>
      <c r="P20304" s="13">
        <v>43328</v>
      </c>
      <c r="Q20304">
        <v>62.290000999999997</v>
      </c>
      <c r="R20304">
        <v>63</v>
      </c>
      <c r="S20304">
        <v>62.099997999999999</v>
      </c>
      <c r="T20304">
        <v>62.990001999999997</v>
      </c>
      <c r="U20304">
        <v>56.23753</v>
      </c>
      <c r="V20304">
        <v>1773600</v>
      </c>
      <c r="W20304" s="9" t="str">
        <f t="shared" si="321"/>
        <v>ES</v>
      </c>
    </row>
    <row r="20305" spans="15:23">
      <c r="O20305" t="s">
        <v>218</v>
      </c>
      <c r="P20305" s="13">
        <v>43329</v>
      </c>
      <c r="Q20305">
        <v>62.889999000000003</v>
      </c>
      <c r="R20305">
        <v>63.470001000000003</v>
      </c>
      <c r="S20305">
        <v>62.77</v>
      </c>
      <c r="T20305">
        <v>63.240001999999997</v>
      </c>
      <c r="U20305">
        <v>56.460728000000003</v>
      </c>
      <c r="V20305">
        <v>1020600</v>
      </c>
      <c r="W20305" s="9" t="str">
        <f t="shared" si="321"/>
        <v>ES</v>
      </c>
    </row>
    <row r="20306" spans="15:23">
      <c r="O20306" t="s">
        <v>218</v>
      </c>
      <c r="P20306" s="13">
        <v>43332</v>
      </c>
      <c r="Q20306">
        <v>63.310001</v>
      </c>
      <c r="R20306">
        <v>63.529998999999997</v>
      </c>
      <c r="S20306">
        <v>62.91</v>
      </c>
      <c r="T20306">
        <v>63.119999</v>
      </c>
      <c r="U20306">
        <v>56.353591999999999</v>
      </c>
      <c r="V20306">
        <v>871200</v>
      </c>
      <c r="W20306" s="9" t="str">
        <f t="shared" si="321"/>
        <v>ES</v>
      </c>
    </row>
    <row r="20307" spans="15:23">
      <c r="O20307" t="s">
        <v>218</v>
      </c>
      <c r="P20307" s="13">
        <v>43333</v>
      </c>
      <c r="Q20307">
        <v>63.080002</v>
      </c>
      <c r="R20307">
        <v>63.080002</v>
      </c>
      <c r="S20307">
        <v>62.560001</v>
      </c>
      <c r="T20307">
        <v>62.810001</v>
      </c>
      <c r="U20307">
        <v>56.076819999999998</v>
      </c>
      <c r="V20307">
        <v>954600</v>
      </c>
      <c r="W20307" s="9" t="str">
        <f t="shared" si="321"/>
        <v>ES</v>
      </c>
    </row>
    <row r="20308" spans="15:23">
      <c r="O20308" t="s">
        <v>218</v>
      </c>
      <c r="P20308" s="13">
        <v>43334</v>
      </c>
      <c r="Q20308">
        <v>62.919998</v>
      </c>
      <c r="R20308">
        <v>63.080002</v>
      </c>
      <c r="S20308">
        <v>62.09</v>
      </c>
      <c r="T20308">
        <v>62.360000999999997</v>
      </c>
      <c r="U20308">
        <v>55.675068000000003</v>
      </c>
      <c r="V20308">
        <v>1195800</v>
      </c>
      <c r="W20308" s="9" t="str">
        <f t="shared" si="321"/>
        <v>ES</v>
      </c>
    </row>
    <row r="20309" spans="15:23">
      <c r="O20309" t="s">
        <v>218</v>
      </c>
      <c r="P20309" s="13">
        <v>43335</v>
      </c>
      <c r="Q20309">
        <v>62.34</v>
      </c>
      <c r="R20309">
        <v>62.75</v>
      </c>
      <c r="S20309">
        <v>62.25</v>
      </c>
      <c r="T20309">
        <v>62.43</v>
      </c>
      <c r="U20309">
        <v>55.737560000000002</v>
      </c>
      <c r="V20309">
        <v>727800</v>
      </c>
      <c r="W20309" s="9" t="str">
        <f t="shared" si="321"/>
        <v>ES</v>
      </c>
    </row>
    <row r="20310" spans="15:23">
      <c r="O20310" t="s">
        <v>218</v>
      </c>
      <c r="P20310" s="13">
        <v>43336</v>
      </c>
      <c r="Q20310">
        <v>62.52</v>
      </c>
      <c r="R20310">
        <v>62.810001</v>
      </c>
      <c r="S20310">
        <v>62.060001</v>
      </c>
      <c r="T20310">
        <v>62.759998000000003</v>
      </c>
      <c r="U20310">
        <v>56.032187999999998</v>
      </c>
      <c r="V20310">
        <v>882800</v>
      </c>
      <c r="W20310" s="9" t="str">
        <f t="shared" si="321"/>
        <v>ES</v>
      </c>
    </row>
    <row r="20311" spans="15:23">
      <c r="O20311" t="s">
        <v>218</v>
      </c>
      <c r="P20311" s="13">
        <v>43339</v>
      </c>
      <c r="Q20311">
        <v>62.93</v>
      </c>
      <c r="R20311">
        <v>62.93</v>
      </c>
      <c r="S20311">
        <v>61.849997999999999</v>
      </c>
      <c r="T20311">
        <v>62.209999000000003</v>
      </c>
      <c r="U20311">
        <v>55.541137999999997</v>
      </c>
      <c r="V20311">
        <v>1023600</v>
      </c>
      <c r="W20311" s="9" t="str">
        <f t="shared" si="321"/>
        <v>ES</v>
      </c>
    </row>
    <row r="20312" spans="15:23">
      <c r="O20312" t="s">
        <v>218</v>
      </c>
      <c r="P20312" s="13">
        <v>43340</v>
      </c>
      <c r="Q20312">
        <v>62.139999000000003</v>
      </c>
      <c r="R20312">
        <v>62.240001999999997</v>
      </c>
      <c r="S20312">
        <v>61.689999</v>
      </c>
      <c r="T20312">
        <v>61.84</v>
      </c>
      <c r="U20312">
        <v>55.210814999999997</v>
      </c>
      <c r="V20312">
        <v>1302400</v>
      </c>
      <c r="W20312" s="9" t="str">
        <f t="shared" si="321"/>
        <v>ES</v>
      </c>
    </row>
    <row r="20313" spans="15:23">
      <c r="O20313" t="s">
        <v>218</v>
      </c>
      <c r="P20313" s="13">
        <v>43341</v>
      </c>
      <c r="Q20313">
        <v>62.099997999999999</v>
      </c>
      <c r="R20313">
        <v>62.220001000000003</v>
      </c>
      <c r="S20313">
        <v>61.75</v>
      </c>
      <c r="T20313">
        <v>62.18</v>
      </c>
      <c r="U20313">
        <v>55.51437</v>
      </c>
      <c r="V20313">
        <v>847600</v>
      </c>
      <c r="W20313" s="9" t="str">
        <f t="shared" si="321"/>
        <v>ES</v>
      </c>
    </row>
    <row r="20314" spans="15:23">
      <c r="O20314" t="s">
        <v>218</v>
      </c>
      <c r="P20314" s="13">
        <v>43342</v>
      </c>
      <c r="Q20314">
        <v>62.52</v>
      </c>
      <c r="R20314">
        <v>62.830002</v>
      </c>
      <c r="S20314">
        <v>62.23</v>
      </c>
      <c r="T20314">
        <v>62.639999000000003</v>
      </c>
      <c r="U20314">
        <v>55.925049000000001</v>
      </c>
      <c r="V20314">
        <v>1356400</v>
      </c>
      <c r="W20314" s="9" t="str">
        <f t="shared" si="321"/>
        <v>ES</v>
      </c>
    </row>
    <row r="20315" spans="15:23">
      <c r="O20315" t="s">
        <v>218</v>
      </c>
      <c r="P20315" s="13">
        <v>43343</v>
      </c>
      <c r="Q20315">
        <v>62.560001</v>
      </c>
      <c r="R20315">
        <v>62.84</v>
      </c>
      <c r="S20315">
        <v>62.099997999999999</v>
      </c>
      <c r="T20315">
        <v>62.43</v>
      </c>
      <c r="U20315">
        <v>55.737560000000002</v>
      </c>
      <c r="V20315">
        <v>1291900</v>
      </c>
      <c r="W20315" s="9" t="str">
        <f t="shared" si="321"/>
        <v>ES</v>
      </c>
    </row>
    <row r="20316" spans="15:23">
      <c r="O20316" t="s">
        <v>218</v>
      </c>
      <c r="P20316" s="13">
        <v>43347</v>
      </c>
      <c r="Q20316">
        <v>62.48</v>
      </c>
      <c r="R20316">
        <v>62.959999000000003</v>
      </c>
      <c r="S20316">
        <v>62.299999</v>
      </c>
      <c r="T20316">
        <v>62.419998</v>
      </c>
      <c r="U20316">
        <v>55.728634</v>
      </c>
      <c r="V20316">
        <v>1314100</v>
      </c>
      <c r="W20316" s="9" t="str">
        <f t="shared" si="321"/>
        <v>ES</v>
      </c>
    </row>
    <row r="20317" spans="15:23">
      <c r="O20317" t="s">
        <v>218</v>
      </c>
      <c r="P20317" s="13">
        <v>43348</v>
      </c>
      <c r="Q20317">
        <v>62.470001000000003</v>
      </c>
      <c r="R20317">
        <v>63.450001</v>
      </c>
      <c r="S20317">
        <v>62.439999</v>
      </c>
      <c r="T20317">
        <v>63.380001</v>
      </c>
      <c r="U20317">
        <v>56.585723999999999</v>
      </c>
      <c r="V20317">
        <v>953000</v>
      </c>
      <c r="W20317" s="9" t="str">
        <f t="shared" si="321"/>
        <v>ES</v>
      </c>
    </row>
    <row r="20318" spans="15:23">
      <c r="O20318" t="s">
        <v>218</v>
      </c>
      <c r="P20318" s="13">
        <v>43349</v>
      </c>
      <c r="Q20318">
        <v>63.299999</v>
      </c>
      <c r="R20318">
        <v>63.849997999999999</v>
      </c>
      <c r="S20318">
        <v>63.080002</v>
      </c>
      <c r="T20318">
        <v>63.509998000000003</v>
      </c>
      <c r="U20318">
        <v>56.701785999999998</v>
      </c>
      <c r="V20318">
        <v>1061600</v>
      </c>
      <c r="W20318" s="9" t="str">
        <f t="shared" si="321"/>
        <v>ES</v>
      </c>
    </row>
    <row r="20319" spans="15:23">
      <c r="O20319" t="s">
        <v>218</v>
      </c>
      <c r="P20319" s="13">
        <v>43350</v>
      </c>
      <c r="Q20319">
        <v>63.02</v>
      </c>
      <c r="R20319">
        <v>63.360000999999997</v>
      </c>
      <c r="S20319">
        <v>62.639999000000003</v>
      </c>
      <c r="T20319">
        <v>62.810001</v>
      </c>
      <c r="U20319">
        <v>56.076819999999998</v>
      </c>
      <c r="V20319">
        <v>1187800</v>
      </c>
      <c r="W20319" s="9" t="str">
        <f t="shared" si="321"/>
        <v>ES</v>
      </c>
    </row>
    <row r="20320" spans="15:23">
      <c r="O20320" t="s">
        <v>218</v>
      </c>
      <c r="P20320" s="13">
        <v>43353</v>
      </c>
      <c r="Q20320">
        <v>62.919998</v>
      </c>
      <c r="R20320">
        <v>63.540000999999997</v>
      </c>
      <c r="S20320">
        <v>62.790000999999997</v>
      </c>
      <c r="T20320">
        <v>63.299999</v>
      </c>
      <c r="U20320">
        <v>56.514294</v>
      </c>
      <c r="V20320">
        <v>1032400</v>
      </c>
      <c r="W20320" s="9" t="str">
        <f t="shared" si="321"/>
        <v>ES</v>
      </c>
    </row>
    <row r="20321" spans="15:23">
      <c r="O20321" t="s">
        <v>218</v>
      </c>
      <c r="P20321" s="13">
        <v>43354</v>
      </c>
      <c r="Q20321">
        <v>63.459999000000003</v>
      </c>
      <c r="R20321">
        <v>63.68</v>
      </c>
      <c r="S20321">
        <v>63.07</v>
      </c>
      <c r="T20321">
        <v>63.27</v>
      </c>
      <c r="U20321">
        <v>56.487518000000001</v>
      </c>
      <c r="V20321">
        <v>1048200</v>
      </c>
      <c r="W20321" s="9" t="str">
        <f t="shared" si="321"/>
        <v>ES</v>
      </c>
    </row>
    <row r="20322" spans="15:23">
      <c r="O20322" t="s">
        <v>218</v>
      </c>
      <c r="P20322" s="13">
        <v>43355</v>
      </c>
      <c r="Q20322">
        <v>63.240001999999997</v>
      </c>
      <c r="R20322">
        <v>63.75</v>
      </c>
      <c r="S20322">
        <v>63.150002000000001</v>
      </c>
      <c r="T20322">
        <v>63.209999000000003</v>
      </c>
      <c r="U20322">
        <v>56.433948999999998</v>
      </c>
      <c r="V20322">
        <v>1276100</v>
      </c>
      <c r="W20322" s="9" t="str">
        <f t="shared" si="321"/>
        <v>ES</v>
      </c>
    </row>
    <row r="20323" spans="15:23">
      <c r="O20323" t="s">
        <v>218</v>
      </c>
      <c r="P20323" s="13">
        <v>43356</v>
      </c>
      <c r="Q20323">
        <v>63.189999</v>
      </c>
      <c r="R20323">
        <v>63.619999</v>
      </c>
      <c r="S20323">
        <v>62.900002000000001</v>
      </c>
      <c r="T20323">
        <v>63.610000999999997</v>
      </c>
      <c r="U20323">
        <v>56.791072999999997</v>
      </c>
      <c r="V20323">
        <v>868600</v>
      </c>
      <c r="W20323" s="9" t="str">
        <f t="shared" si="321"/>
        <v>ES</v>
      </c>
    </row>
    <row r="20324" spans="15:23">
      <c r="O20324" t="s">
        <v>218</v>
      </c>
      <c r="P20324" s="13">
        <v>43357</v>
      </c>
      <c r="Q20324">
        <v>63.34</v>
      </c>
      <c r="R20324">
        <v>63.57</v>
      </c>
      <c r="S20324">
        <v>62.689999</v>
      </c>
      <c r="T20324">
        <v>63.529998999999997</v>
      </c>
      <c r="U20324">
        <v>56.719642999999998</v>
      </c>
      <c r="V20324">
        <v>1120100</v>
      </c>
      <c r="W20324" s="9" t="str">
        <f t="shared" si="321"/>
        <v>ES</v>
      </c>
    </row>
    <row r="20325" spans="15:23">
      <c r="O20325" t="s">
        <v>218</v>
      </c>
      <c r="P20325" s="13">
        <v>43360</v>
      </c>
      <c r="Q20325">
        <v>63.57</v>
      </c>
      <c r="R20325">
        <v>63.810001</v>
      </c>
      <c r="S20325">
        <v>63.209999000000003</v>
      </c>
      <c r="T20325">
        <v>63.77</v>
      </c>
      <c r="U20325">
        <v>56.933917999999998</v>
      </c>
      <c r="V20325">
        <v>984000</v>
      </c>
      <c r="W20325" s="9" t="str">
        <f t="shared" si="321"/>
        <v>ES</v>
      </c>
    </row>
    <row r="20326" spans="15:23">
      <c r="O20326" t="s">
        <v>218</v>
      </c>
      <c r="P20326" s="13">
        <v>43361</v>
      </c>
      <c r="Q20326">
        <v>63.619999</v>
      </c>
      <c r="R20326">
        <v>63.880001</v>
      </c>
      <c r="S20326">
        <v>63.349997999999999</v>
      </c>
      <c r="T20326">
        <v>63.639999000000003</v>
      </c>
      <c r="U20326">
        <v>56.817847999999998</v>
      </c>
      <c r="V20326">
        <v>807600</v>
      </c>
      <c r="W20326" s="9" t="str">
        <f t="shared" si="321"/>
        <v>ES</v>
      </c>
    </row>
    <row r="20327" spans="15:23">
      <c r="O20327" t="s">
        <v>218</v>
      </c>
      <c r="P20327" s="13">
        <v>43362</v>
      </c>
      <c r="Q20327">
        <v>63.599997999999999</v>
      </c>
      <c r="R20327">
        <v>63.599997999999999</v>
      </c>
      <c r="S20327">
        <v>61.68</v>
      </c>
      <c r="T20327">
        <v>62.029998999999997</v>
      </c>
      <c r="U20327">
        <v>55.380443999999997</v>
      </c>
      <c r="V20327">
        <v>1391900</v>
      </c>
      <c r="W20327" s="9" t="str">
        <f t="shared" si="321"/>
        <v>ES</v>
      </c>
    </row>
    <row r="20328" spans="15:23">
      <c r="O20328" t="s">
        <v>218</v>
      </c>
      <c r="P20328" s="13">
        <v>43363</v>
      </c>
      <c r="Q20328">
        <v>61.41</v>
      </c>
      <c r="R20328">
        <v>61.799999</v>
      </c>
      <c r="S20328">
        <v>61.040000999999997</v>
      </c>
      <c r="T20328">
        <v>61.77</v>
      </c>
      <c r="U20328">
        <v>55.600966999999997</v>
      </c>
      <c r="V20328">
        <v>1265500</v>
      </c>
      <c r="W20328" s="9" t="str">
        <f t="shared" si="321"/>
        <v>ES</v>
      </c>
    </row>
    <row r="20329" spans="15:23">
      <c r="O20329" t="s">
        <v>218</v>
      </c>
      <c r="P20329" s="13">
        <v>43364</v>
      </c>
      <c r="Q20329">
        <v>61.57</v>
      </c>
      <c r="R20329">
        <v>62.470001000000003</v>
      </c>
      <c r="S20329">
        <v>61.330002</v>
      </c>
      <c r="T20329">
        <v>62.16</v>
      </c>
      <c r="U20329">
        <v>55.952025999999996</v>
      </c>
      <c r="V20329">
        <v>2685800</v>
      </c>
      <c r="W20329" s="9" t="str">
        <f t="shared" si="321"/>
        <v>ES</v>
      </c>
    </row>
    <row r="20330" spans="15:23">
      <c r="O20330" t="s">
        <v>218</v>
      </c>
      <c r="P20330" s="13">
        <v>43367</v>
      </c>
      <c r="Q20330">
        <v>61.990001999999997</v>
      </c>
      <c r="R20330">
        <v>62.27</v>
      </c>
      <c r="S20330">
        <v>61.43</v>
      </c>
      <c r="T20330">
        <v>61.48</v>
      </c>
      <c r="U20330">
        <v>55.339934999999997</v>
      </c>
      <c r="V20330">
        <v>1131300</v>
      </c>
      <c r="W20330" s="9" t="str">
        <f t="shared" si="321"/>
        <v>ES</v>
      </c>
    </row>
    <row r="20331" spans="15:23">
      <c r="O20331" t="s">
        <v>218</v>
      </c>
      <c r="P20331" s="13">
        <v>43368</v>
      </c>
      <c r="Q20331">
        <v>61.470001000000003</v>
      </c>
      <c r="R20331">
        <v>61.549999</v>
      </c>
      <c r="S20331">
        <v>60.419998</v>
      </c>
      <c r="T20331">
        <v>60.68</v>
      </c>
      <c r="U20331">
        <v>54.619830999999998</v>
      </c>
      <c r="V20331">
        <v>1484400</v>
      </c>
      <c r="W20331" s="9" t="str">
        <f t="shared" si="321"/>
        <v>ES</v>
      </c>
    </row>
    <row r="20332" spans="15:23">
      <c r="O20332" t="s">
        <v>218</v>
      </c>
      <c r="P20332" s="13">
        <v>43369</v>
      </c>
      <c r="Q20332">
        <v>60.91</v>
      </c>
      <c r="R20332">
        <v>61.099997999999999</v>
      </c>
      <c r="S20332">
        <v>60.150002000000001</v>
      </c>
      <c r="T20332">
        <v>60.200001</v>
      </c>
      <c r="U20332">
        <v>54.187775000000002</v>
      </c>
      <c r="V20332">
        <v>1511500</v>
      </c>
      <c r="W20332" s="9" t="str">
        <f t="shared" si="321"/>
        <v>ES</v>
      </c>
    </row>
    <row r="20333" spans="15:23">
      <c r="O20333" t="s">
        <v>218</v>
      </c>
      <c r="P20333" s="13">
        <v>43370</v>
      </c>
      <c r="Q20333">
        <v>60.400002000000001</v>
      </c>
      <c r="R20333">
        <v>61</v>
      </c>
      <c r="S20333">
        <v>60.23</v>
      </c>
      <c r="T20333">
        <v>60.560001</v>
      </c>
      <c r="U20333">
        <v>54.511814000000001</v>
      </c>
      <c r="V20333">
        <v>1072400</v>
      </c>
      <c r="W20333" s="9" t="str">
        <f t="shared" si="321"/>
        <v>ES</v>
      </c>
    </row>
    <row r="20334" spans="15:23">
      <c r="O20334" t="s">
        <v>218</v>
      </c>
      <c r="P20334" s="13">
        <v>43371</v>
      </c>
      <c r="Q20334">
        <v>60.830002</v>
      </c>
      <c r="R20334">
        <v>61.470001000000003</v>
      </c>
      <c r="S20334">
        <v>60.720001000000003</v>
      </c>
      <c r="T20334">
        <v>61.439999</v>
      </c>
      <c r="U20334">
        <v>55.303927999999999</v>
      </c>
      <c r="V20334">
        <v>1697400</v>
      </c>
      <c r="W20334" s="9" t="str">
        <f t="shared" si="321"/>
        <v>ES</v>
      </c>
    </row>
    <row r="20335" spans="15:23">
      <c r="O20335" t="s">
        <v>218</v>
      </c>
      <c r="P20335" s="13">
        <v>43374</v>
      </c>
      <c r="Q20335">
        <v>61.27</v>
      </c>
      <c r="R20335">
        <v>61.599997999999999</v>
      </c>
      <c r="S20335">
        <v>61.080002</v>
      </c>
      <c r="T20335">
        <v>61.52</v>
      </c>
      <c r="U20335">
        <v>55.375942000000002</v>
      </c>
      <c r="V20335">
        <v>922500</v>
      </c>
      <c r="W20335" s="9" t="str">
        <f t="shared" si="321"/>
        <v>ES</v>
      </c>
    </row>
    <row r="20336" spans="15:23">
      <c r="O20336" t="s">
        <v>218</v>
      </c>
      <c r="P20336" s="13">
        <v>43375</v>
      </c>
      <c r="Q20336">
        <v>61.580002</v>
      </c>
      <c r="R20336">
        <v>62.32</v>
      </c>
      <c r="S20336">
        <v>61.580002</v>
      </c>
      <c r="T20336">
        <v>62.16</v>
      </c>
      <c r="U20336">
        <v>55.952025999999996</v>
      </c>
      <c r="V20336">
        <v>1177700</v>
      </c>
      <c r="W20336" s="9" t="str">
        <f t="shared" si="321"/>
        <v>ES</v>
      </c>
    </row>
    <row r="20337" spans="15:23">
      <c r="O20337" t="s">
        <v>218</v>
      </c>
      <c r="P20337" s="13">
        <v>43376</v>
      </c>
      <c r="Q20337">
        <v>62.099997999999999</v>
      </c>
      <c r="R20337">
        <v>62.310001</v>
      </c>
      <c r="S20337">
        <v>60.560001</v>
      </c>
      <c r="T20337">
        <v>61.09</v>
      </c>
      <c r="U20337">
        <v>54.988875999999998</v>
      </c>
      <c r="V20337">
        <v>1473000</v>
      </c>
      <c r="W20337" s="9" t="str">
        <f t="shared" si="321"/>
        <v>ES</v>
      </c>
    </row>
    <row r="20338" spans="15:23">
      <c r="O20338" t="s">
        <v>218</v>
      </c>
      <c r="P20338" s="13">
        <v>43377</v>
      </c>
      <c r="Q20338">
        <v>61.02</v>
      </c>
      <c r="R20338">
        <v>61.779998999999997</v>
      </c>
      <c r="S20338">
        <v>60.610000999999997</v>
      </c>
      <c r="T20338">
        <v>61.540000999999997</v>
      </c>
      <c r="U20338">
        <v>55.393943999999998</v>
      </c>
      <c r="V20338">
        <v>906800</v>
      </c>
      <c r="W20338" s="9" t="str">
        <f t="shared" si="321"/>
        <v>ES</v>
      </c>
    </row>
    <row r="20339" spans="15:23">
      <c r="O20339" t="s">
        <v>218</v>
      </c>
      <c r="P20339" s="13">
        <v>43378</v>
      </c>
      <c r="Q20339">
        <v>61.540000999999997</v>
      </c>
      <c r="R20339">
        <v>62.610000999999997</v>
      </c>
      <c r="S20339">
        <v>61.540000999999997</v>
      </c>
      <c r="T20339">
        <v>62.400002000000001</v>
      </c>
      <c r="U20339">
        <v>56.168059999999997</v>
      </c>
      <c r="V20339">
        <v>1493800</v>
      </c>
      <c r="W20339" s="9" t="str">
        <f t="shared" si="321"/>
        <v>ES</v>
      </c>
    </row>
    <row r="20340" spans="15:23">
      <c r="O20340" t="s">
        <v>218</v>
      </c>
      <c r="P20340" s="13">
        <v>43381</v>
      </c>
      <c r="Q20340">
        <v>62.650002000000001</v>
      </c>
      <c r="R20340">
        <v>63.23</v>
      </c>
      <c r="S20340">
        <v>62.240001999999997</v>
      </c>
      <c r="T20340">
        <v>62.830002</v>
      </c>
      <c r="U20340">
        <v>56.555115000000001</v>
      </c>
      <c r="V20340">
        <v>1316200</v>
      </c>
      <c r="W20340" s="9" t="str">
        <f t="shared" si="321"/>
        <v>ES</v>
      </c>
    </row>
    <row r="20341" spans="15:23">
      <c r="O20341" t="s">
        <v>218</v>
      </c>
      <c r="P20341" s="13">
        <v>43382</v>
      </c>
      <c r="Q20341">
        <v>62.959999000000003</v>
      </c>
      <c r="R20341">
        <v>63.599997999999999</v>
      </c>
      <c r="S20341">
        <v>62.720001000000003</v>
      </c>
      <c r="T20341">
        <v>63.360000999999997</v>
      </c>
      <c r="U20341">
        <v>57.032173</v>
      </c>
      <c r="V20341">
        <v>1440800</v>
      </c>
      <c r="W20341" s="9" t="str">
        <f t="shared" si="321"/>
        <v>ES</v>
      </c>
    </row>
    <row r="20342" spans="15:23">
      <c r="O20342" t="s">
        <v>218</v>
      </c>
      <c r="P20342" s="13">
        <v>43383</v>
      </c>
      <c r="Q20342">
        <v>63.299999</v>
      </c>
      <c r="R20342">
        <v>64.019997000000004</v>
      </c>
      <c r="S20342">
        <v>63</v>
      </c>
      <c r="T20342">
        <v>63.040000999999997</v>
      </c>
      <c r="U20342">
        <v>56.744140999999999</v>
      </c>
      <c r="V20342">
        <v>1841900</v>
      </c>
      <c r="W20342" s="9" t="str">
        <f t="shared" si="321"/>
        <v>ES</v>
      </c>
    </row>
    <row r="20343" spans="15:23">
      <c r="O20343" t="s">
        <v>218</v>
      </c>
      <c r="P20343" s="13">
        <v>43384</v>
      </c>
      <c r="Q20343">
        <v>63.389999000000003</v>
      </c>
      <c r="R20343">
        <v>63.540000999999997</v>
      </c>
      <c r="S20343">
        <v>61.509998000000003</v>
      </c>
      <c r="T20343">
        <v>61.68</v>
      </c>
      <c r="U20343">
        <v>55.519962</v>
      </c>
      <c r="V20343">
        <v>2396200</v>
      </c>
      <c r="W20343" s="9" t="str">
        <f t="shared" si="321"/>
        <v>ES</v>
      </c>
    </row>
    <row r="20344" spans="15:23">
      <c r="O20344" t="s">
        <v>218</v>
      </c>
      <c r="P20344" s="13">
        <v>43385</v>
      </c>
      <c r="Q20344">
        <v>61.619999</v>
      </c>
      <c r="R20344">
        <v>61.740001999999997</v>
      </c>
      <c r="S20344">
        <v>60.98</v>
      </c>
      <c r="T20344">
        <v>61.52</v>
      </c>
      <c r="U20344">
        <v>55.375942000000002</v>
      </c>
      <c r="V20344">
        <v>1660600</v>
      </c>
      <c r="W20344" s="9" t="str">
        <f t="shared" si="321"/>
        <v>ES</v>
      </c>
    </row>
    <row r="20345" spans="15:23">
      <c r="O20345" t="s">
        <v>218</v>
      </c>
      <c r="P20345" s="13">
        <v>43388</v>
      </c>
      <c r="Q20345">
        <v>61.5</v>
      </c>
      <c r="R20345">
        <v>61.959999000000003</v>
      </c>
      <c r="S20345">
        <v>61.290000999999997</v>
      </c>
      <c r="T20345">
        <v>61.369999</v>
      </c>
      <c r="U20345">
        <v>55.240921</v>
      </c>
      <c r="V20345">
        <v>1615900</v>
      </c>
      <c r="W20345" s="9" t="str">
        <f t="shared" si="321"/>
        <v>ES</v>
      </c>
    </row>
    <row r="20346" spans="15:23">
      <c r="O20346" t="s">
        <v>218</v>
      </c>
      <c r="P20346" s="13">
        <v>43389</v>
      </c>
      <c r="Q20346">
        <v>61.41</v>
      </c>
      <c r="R20346">
        <v>62.400002000000001</v>
      </c>
      <c r="S20346">
        <v>61.09</v>
      </c>
      <c r="T20346">
        <v>61.959999000000003</v>
      </c>
      <c r="U20346">
        <v>55.771996000000001</v>
      </c>
      <c r="V20346">
        <v>1769900</v>
      </c>
      <c r="W20346" s="9" t="str">
        <f t="shared" si="321"/>
        <v>ES</v>
      </c>
    </row>
    <row r="20347" spans="15:23">
      <c r="O20347" t="s">
        <v>218</v>
      </c>
      <c r="P20347" s="13">
        <v>43390</v>
      </c>
      <c r="Q20347">
        <v>62.07</v>
      </c>
      <c r="R20347">
        <v>62.860000999999997</v>
      </c>
      <c r="S20347">
        <v>62</v>
      </c>
      <c r="T20347">
        <v>62.490001999999997</v>
      </c>
      <c r="U20347">
        <v>56.249057999999998</v>
      </c>
      <c r="V20347">
        <v>1930500</v>
      </c>
      <c r="W20347" s="9" t="str">
        <f t="shared" si="321"/>
        <v>ES</v>
      </c>
    </row>
    <row r="20348" spans="15:23">
      <c r="O20348" t="s">
        <v>218</v>
      </c>
      <c r="P20348" s="13">
        <v>43391</v>
      </c>
      <c r="Q20348">
        <v>62.619999</v>
      </c>
      <c r="R20348">
        <v>62.75</v>
      </c>
      <c r="S20348">
        <v>61.810001</v>
      </c>
      <c r="T20348">
        <v>62.18</v>
      </c>
      <c r="U20348">
        <v>55.970027999999999</v>
      </c>
      <c r="V20348">
        <v>1654400</v>
      </c>
      <c r="W20348" s="9" t="str">
        <f t="shared" si="321"/>
        <v>ES</v>
      </c>
    </row>
    <row r="20349" spans="15:23">
      <c r="O20349" t="s">
        <v>218</v>
      </c>
      <c r="P20349" s="13">
        <v>43392</v>
      </c>
      <c r="Q20349">
        <v>62.349997999999999</v>
      </c>
      <c r="R20349">
        <v>63.720001000000003</v>
      </c>
      <c r="S20349">
        <v>62.240001999999997</v>
      </c>
      <c r="T20349">
        <v>63.330002</v>
      </c>
      <c r="U20349">
        <v>57.005177000000003</v>
      </c>
      <c r="V20349">
        <v>1300100</v>
      </c>
      <c r="W20349" s="9" t="str">
        <f t="shared" si="321"/>
        <v>ES</v>
      </c>
    </row>
    <row r="20350" spans="15:23">
      <c r="O20350" t="s">
        <v>218</v>
      </c>
      <c r="P20350" s="13">
        <v>43395</v>
      </c>
      <c r="Q20350">
        <v>63.32</v>
      </c>
      <c r="R20350">
        <v>63.709999000000003</v>
      </c>
      <c r="S20350">
        <v>62.950001</v>
      </c>
      <c r="T20350">
        <v>63.200001</v>
      </c>
      <c r="U20350">
        <v>56.888157</v>
      </c>
      <c r="V20350">
        <v>1147100</v>
      </c>
      <c r="W20350" s="9" t="str">
        <f t="shared" si="321"/>
        <v>ES</v>
      </c>
    </row>
    <row r="20351" spans="15:23">
      <c r="O20351" t="s">
        <v>218</v>
      </c>
      <c r="P20351" s="13">
        <v>43396</v>
      </c>
      <c r="Q20351">
        <v>63.349997999999999</v>
      </c>
      <c r="R20351">
        <v>63.810001</v>
      </c>
      <c r="S20351">
        <v>62.849997999999999</v>
      </c>
      <c r="T20351">
        <v>63.299999</v>
      </c>
      <c r="U20351">
        <v>56.978167999999997</v>
      </c>
      <c r="V20351">
        <v>1542000</v>
      </c>
      <c r="W20351" s="9" t="str">
        <f t="shared" si="321"/>
        <v>ES</v>
      </c>
    </row>
    <row r="20352" spans="15:23">
      <c r="O20352" t="s">
        <v>218</v>
      </c>
      <c r="P20352" s="13">
        <v>43397</v>
      </c>
      <c r="Q20352">
        <v>63.580002</v>
      </c>
      <c r="R20352">
        <v>65.290001000000004</v>
      </c>
      <c r="S20352">
        <v>63.240001999999997</v>
      </c>
      <c r="T20352">
        <v>64.870002999999997</v>
      </c>
      <c r="U20352">
        <v>58.391368999999997</v>
      </c>
      <c r="V20352">
        <v>1483300</v>
      </c>
      <c r="W20352" s="9" t="str">
        <f t="shared" si="321"/>
        <v>ES</v>
      </c>
    </row>
    <row r="20353" spans="15:23">
      <c r="O20353" t="s">
        <v>218</v>
      </c>
      <c r="P20353" s="13">
        <v>43398</v>
      </c>
      <c r="Q20353">
        <v>64.339995999999999</v>
      </c>
      <c r="R20353">
        <v>64.430000000000007</v>
      </c>
      <c r="S20353">
        <v>63.330002</v>
      </c>
      <c r="T20353">
        <v>63.669998</v>
      </c>
      <c r="U20353">
        <v>57.311217999999997</v>
      </c>
      <c r="V20353">
        <v>1691200</v>
      </c>
      <c r="W20353" s="9" t="str">
        <f t="shared" si="321"/>
        <v>ES</v>
      </c>
    </row>
    <row r="20354" spans="15:23">
      <c r="O20354" t="s">
        <v>218</v>
      </c>
      <c r="P20354" s="13">
        <v>43399</v>
      </c>
      <c r="Q20354">
        <v>63.900002000000001</v>
      </c>
      <c r="R20354">
        <v>64.480002999999996</v>
      </c>
      <c r="S20354">
        <v>62.220001000000003</v>
      </c>
      <c r="T20354">
        <v>62.77</v>
      </c>
      <c r="U20354">
        <v>56.501094999999999</v>
      </c>
      <c r="V20354">
        <v>1627600</v>
      </c>
      <c r="W20354" s="9" t="str">
        <f t="shared" si="321"/>
        <v>ES</v>
      </c>
    </row>
    <row r="20355" spans="15:23">
      <c r="O20355" t="s">
        <v>218</v>
      </c>
      <c r="P20355" s="13">
        <v>43402</v>
      </c>
      <c r="Q20355">
        <v>63.040000999999997</v>
      </c>
      <c r="R20355">
        <v>64.019997000000004</v>
      </c>
      <c r="S20355">
        <v>62.869999</v>
      </c>
      <c r="T20355">
        <v>63.93</v>
      </c>
      <c r="U20355">
        <v>57.545257999999997</v>
      </c>
      <c r="V20355">
        <v>1045800</v>
      </c>
      <c r="W20355" s="9" t="str">
        <f t="shared" si="321"/>
        <v>ES</v>
      </c>
    </row>
    <row r="20356" spans="15:23">
      <c r="O20356" t="s">
        <v>218</v>
      </c>
      <c r="P20356" s="13">
        <v>43403</v>
      </c>
      <c r="Q20356">
        <v>64.279999000000004</v>
      </c>
      <c r="R20356">
        <v>64.400002000000001</v>
      </c>
      <c r="S20356">
        <v>63.150002000000001</v>
      </c>
      <c r="T20356">
        <v>64.029999000000004</v>
      </c>
      <c r="U20356">
        <v>57.635258</v>
      </c>
      <c r="V20356">
        <v>1459000</v>
      </c>
      <c r="W20356" s="9" t="str">
        <f t="shared" si="321"/>
        <v>ES</v>
      </c>
    </row>
    <row r="20357" spans="15:23">
      <c r="O20357" t="s">
        <v>218</v>
      </c>
      <c r="P20357" s="13">
        <v>43404</v>
      </c>
      <c r="Q20357">
        <v>63.700001</v>
      </c>
      <c r="R20357">
        <v>63.900002000000001</v>
      </c>
      <c r="S20357">
        <v>62.77</v>
      </c>
      <c r="T20357">
        <v>63.259998000000003</v>
      </c>
      <c r="U20357">
        <v>56.942157999999999</v>
      </c>
      <c r="V20357">
        <v>1839100</v>
      </c>
      <c r="W20357" s="9" t="str">
        <f t="shared" ref="W20357:W20420" si="322">IFERROR(VLOOKUP(O20357,$B$4:$B$17,1,FALSE),"Delete")</f>
        <v>ES</v>
      </c>
    </row>
    <row r="20358" spans="15:23">
      <c r="O20358" t="s">
        <v>218</v>
      </c>
      <c r="P20358" s="13">
        <v>43405</v>
      </c>
      <c r="Q20358">
        <v>63.09</v>
      </c>
      <c r="R20358">
        <v>63.34</v>
      </c>
      <c r="S20358">
        <v>62.52</v>
      </c>
      <c r="T20358">
        <v>62.689999</v>
      </c>
      <c r="U20358">
        <v>56.429080999999996</v>
      </c>
      <c r="V20358">
        <v>1583800</v>
      </c>
      <c r="W20358" s="9" t="str">
        <f t="shared" si="322"/>
        <v>ES</v>
      </c>
    </row>
    <row r="20359" spans="15:23">
      <c r="O20359" t="s">
        <v>218</v>
      </c>
      <c r="P20359" s="13">
        <v>43406</v>
      </c>
      <c r="Q20359">
        <v>63.57</v>
      </c>
      <c r="R20359">
        <v>64.029999000000004</v>
      </c>
      <c r="S20359">
        <v>61.57</v>
      </c>
      <c r="T20359">
        <v>62.189999</v>
      </c>
      <c r="U20359">
        <v>55.979027000000002</v>
      </c>
      <c r="V20359">
        <v>2104500</v>
      </c>
      <c r="W20359" s="9" t="str">
        <f t="shared" si="322"/>
        <v>ES</v>
      </c>
    </row>
    <row r="20360" spans="15:23">
      <c r="O20360" t="s">
        <v>218</v>
      </c>
      <c r="P20360" s="13">
        <v>43409</v>
      </c>
      <c r="Q20360">
        <v>62.43</v>
      </c>
      <c r="R20360">
        <v>63.240001999999997</v>
      </c>
      <c r="S20360">
        <v>62.220001000000003</v>
      </c>
      <c r="T20360">
        <v>62.919998</v>
      </c>
      <c r="U20360">
        <v>56.636116000000001</v>
      </c>
      <c r="V20360">
        <v>1459300</v>
      </c>
      <c r="W20360" s="9" t="str">
        <f t="shared" si="322"/>
        <v>ES</v>
      </c>
    </row>
    <row r="20361" spans="15:23">
      <c r="O20361" t="s">
        <v>218</v>
      </c>
      <c r="P20361" s="13">
        <v>43410</v>
      </c>
      <c r="Q20361">
        <v>62.970001000000003</v>
      </c>
      <c r="R20361">
        <v>63.52</v>
      </c>
      <c r="S20361">
        <v>62.860000999999997</v>
      </c>
      <c r="T20361">
        <v>63.470001000000003</v>
      </c>
      <c r="U20361">
        <v>57.131194999999998</v>
      </c>
      <c r="V20361">
        <v>733600</v>
      </c>
      <c r="W20361" s="9" t="str">
        <f t="shared" si="322"/>
        <v>ES</v>
      </c>
    </row>
    <row r="20362" spans="15:23">
      <c r="O20362" t="s">
        <v>218</v>
      </c>
      <c r="P20362" s="13">
        <v>43411</v>
      </c>
      <c r="Q20362">
        <v>63.759998000000003</v>
      </c>
      <c r="R20362">
        <v>64.459998999999996</v>
      </c>
      <c r="S20362">
        <v>63.5</v>
      </c>
      <c r="T20362">
        <v>64.379997000000003</v>
      </c>
      <c r="U20362">
        <v>57.950305999999998</v>
      </c>
      <c r="V20362">
        <v>1150000</v>
      </c>
      <c r="W20362" s="9" t="str">
        <f t="shared" si="322"/>
        <v>ES</v>
      </c>
    </row>
    <row r="20363" spans="15:23">
      <c r="O20363" t="s">
        <v>218</v>
      </c>
      <c r="P20363" s="13">
        <v>43412</v>
      </c>
      <c r="Q20363">
        <v>64.489998</v>
      </c>
      <c r="R20363">
        <v>64.660004000000001</v>
      </c>
      <c r="S20363">
        <v>64.040001000000004</v>
      </c>
      <c r="T20363">
        <v>64.540001000000004</v>
      </c>
      <c r="U20363">
        <v>58.094334000000003</v>
      </c>
      <c r="V20363">
        <v>1317100</v>
      </c>
      <c r="W20363" s="9" t="str">
        <f t="shared" si="322"/>
        <v>ES</v>
      </c>
    </row>
    <row r="20364" spans="15:23">
      <c r="O20364" t="s">
        <v>218</v>
      </c>
      <c r="P20364" s="13">
        <v>43413</v>
      </c>
      <c r="Q20364">
        <v>64.400002000000001</v>
      </c>
      <c r="R20364">
        <v>65.5</v>
      </c>
      <c r="S20364">
        <v>64.379997000000003</v>
      </c>
      <c r="T20364">
        <v>65.139999000000003</v>
      </c>
      <c r="U20364">
        <v>58.634402999999999</v>
      </c>
      <c r="V20364">
        <v>1222300</v>
      </c>
      <c r="W20364" s="9" t="str">
        <f t="shared" si="322"/>
        <v>ES</v>
      </c>
    </row>
    <row r="20365" spans="15:23">
      <c r="O20365" t="s">
        <v>218</v>
      </c>
      <c r="P20365" s="13">
        <v>43416</v>
      </c>
      <c r="Q20365">
        <v>64.739998</v>
      </c>
      <c r="R20365">
        <v>66.260002</v>
      </c>
      <c r="S20365">
        <v>64.569999999999993</v>
      </c>
      <c r="T20365">
        <v>65.480002999999996</v>
      </c>
      <c r="U20365">
        <v>58.940449000000001</v>
      </c>
      <c r="V20365">
        <v>1042200</v>
      </c>
      <c r="W20365" s="9" t="str">
        <f t="shared" si="322"/>
        <v>ES</v>
      </c>
    </row>
    <row r="20366" spans="15:23">
      <c r="O20366" t="s">
        <v>218</v>
      </c>
      <c r="P20366" s="13">
        <v>43417</v>
      </c>
      <c r="Q20366">
        <v>65.620002999999997</v>
      </c>
      <c r="R20366">
        <v>65.959998999999996</v>
      </c>
      <c r="S20366">
        <v>65.029999000000004</v>
      </c>
      <c r="T20366">
        <v>65.769997000000004</v>
      </c>
      <c r="U20366">
        <v>59.201484999999998</v>
      </c>
      <c r="V20366">
        <v>1376800</v>
      </c>
      <c r="W20366" s="9" t="str">
        <f t="shared" si="322"/>
        <v>ES</v>
      </c>
    </row>
    <row r="20367" spans="15:23">
      <c r="O20367" t="s">
        <v>218</v>
      </c>
      <c r="P20367" s="13">
        <v>43418</v>
      </c>
      <c r="Q20367">
        <v>64.669998000000007</v>
      </c>
      <c r="R20367">
        <v>65.819999999999993</v>
      </c>
      <c r="S20367">
        <v>64.669998000000007</v>
      </c>
      <c r="T20367">
        <v>65.430000000000007</v>
      </c>
      <c r="U20367">
        <v>58.895446999999997</v>
      </c>
      <c r="V20367">
        <v>1609100</v>
      </c>
      <c r="W20367" s="9" t="str">
        <f t="shared" si="322"/>
        <v>ES</v>
      </c>
    </row>
    <row r="20368" spans="15:23">
      <c r="O20368" t="s">
        <v>218</v>
      </c>
      <c r="P20368" s="13">
        <v>43419</v>
      </c>
      <c r="Q20368">
        <v>65.260002</v>
      </c>
      <c r="R20368">
        <v>66.209998999999996</v>
      </c>
      <c r="S20368">
        <v>64.480002999999996</v>
      </c>
      <c r="T20368">
        <v>66.199996999999996</v>
      </c>
      <c r="U20368">
        <v>59.588546999999998</v>
      </c>
      <c r="V20368">
        <v>2197100</v>
      </c>
      <c r="W20368" s="9" t="str">
        <f t="shared" si="322"/>
        <v>ES</v>
      </c>
    </row>
    <row r="20369" spans="15:23">
      <c r="O20369" t="s">
        <v>218</v>
      </c>
      <c r="P20369" s="13">
        <v>43420</v>
      </c>
      <c r="Q20369">
        <v>66.970000999999996</v>
      </c>
      <c r="R20369">
        <v>67.050003000000004</v>
      </c>
      <c r="S20369">
        <v>66.150002000000001</v>
      </c>
      <c r="T20369">
        <v>67.040001000000004</v>
      </c>
      <c r="U20369">
        <v>60.344650000000001</v>
      </c>
      <c r="V20369">
        <v>2033200</v>
      </c>
      <c r="W20369" s="9" t="str">
        <f t="shared" si="322"/>
        <v>ES</v>
      </c>
    </row>
    <row r="20370" spans="15:23">
      <c r="O20370" t="s">
        <v>218</v>
      </c>
      <c r="P20370" s="13">
        <v>43423</v>
      </c>
      <c r="Q20370">
        <v>66.980002999999996</v>
      </c>
      <c r="R20370">
        <v>67.459998999999996</v>
      </c>
      <c r="S20370">
        <v>66.690002000000007</v>
      </c>
      <c r="T20370">
        <v>67.379997000000003</v>
      </c>
      <c r="U20370">
        <v>60.650696000000003</v>
      </c>
      <c r="V20370">
        <v>2452500</v>
      </c>
      <c r="W20370" s="9" t="str">
        <f t="shared" si="322"/>
        <v>ES</v>
      </c>
    </row>
    <row r="20371" spans="15:23">
      <c r="O20371" t="s">
        <v>218</v>
      </c>
      <c r="P20371" s="13">
        <v>43424</v>
      </c>
      <c r="Q20371">
        <v>67.769997000000004</v>
      </c>
      <c r="R20371">
        <v>68.309997999999993</v>
      </c>
      <c r="S20371">
        <v>66.980002999999996</v>
      </c>
      <c r="T20371">
        <v>67.639999000000003</v>
      </c>
      <c r="U20371">
        <v>60.884726999999998</v>
      </c>
      <c r="V20371">
        <v>2193300</v>
      </c>
      <c r="W20371" s="9" t="str">
        <f t="shared" si="322"/>
        <v>ES</v>
      </c>
    </row>
    <row r="20372" spans="15:23">
      <c r="O20372" t="s">
        <v>218</v>
      </c>
      <c r="P20372" s="13">
        <v>43425</v>
      </c>
      <c r="Q20372">
        <v>67.330001999999993</v>
      </c>
      <c r="R20372">
        <v>67.440002000000007</v>
      </c>
      <c r="S20372">
        <v>66.239998</v>
      </c>
      <c r="T20372">
        <v>66.419998000000007</v>
      </c>
      <c r="U20372">
        <v>59.786583</v>
      </c>
      <c r="V20372">
        <v>1605200</v>
      </c>
      <c r="W20372" s="9" t="str">
        <f t="shared" si="322"/>
        <v>ES</v>
      </c>
    </row>
    <row r="20373" spans="15:23">
      <c r="O20373" t="s">
        <v>218</v>
      </c>
      <c r="P20373" s="13">
        <v>43427</v>
      </c>
      <c r="Q20373">
        <v>66.569999999999993</v>
      </c>
      <c r="R20373">
        <v>66.940002000000007</v>
      </c>
      <c r="S20373">
        <v>66.099997999999999</v>
      </c>
      <c r="T20373">
        <v>66.819999999999993</v>
      </c>
      <c r="U20373">
        <v>60.146617999999997</v>
      </c>
      <c r="V20373">
        <v>1142800</v>
      </c>
      <c r="W20373" s="9" t="str">
        <f t="shared" si="322"/>
        <v>ES</v>
      </c>
    </row>
    <row r="20374" spans="15:23">
      <c r="O20374" t="s">
        <v>218</v>
      </c>
      <c r="P20374" s="13">
        <v>43430</v>
      </c>
      <c r="Q20374">
        <v>66.910004000000001</v>
      </c>
      <c r="R20374">
        <v>67.160004000000001</v>
      </c>
      <c r="S20374">
        <v>66.309997999999993</v>
      </c>
      <c r="T20374">
        <v>66.800003000000004</v>
      </c>
      <c r="U20374">
        <v>60.128624000000002</v>
      </c>
      <c r="V20374">
        <v>1934800</v>
      </c>
      <c r="W20374" s="9" t="str">
        <f t="shared" si="322"/>
        <v>ES</v>
      </c>
    </row>
    <row r="20375" spans="15:23">
      <c r="O20375" t="s">
        <v>218</v>
      </c>
      <c r="P20375" s="13">
        <v>43431</v>
      </c>
      <c r="Q20375">
        <v>66.910004000000001</v>
      </c>
      <c r="R20375">
        <v>67.470000999999996</v>
      </c>
      <c r="S20375">
        <v>66.699996999999996</v>
      </c>
      <c r="T20375">
        <v>67.449996999999996</v>
      </c>
      <c r="U20375">
        <v>60.713695999999999</v>
      </c>
      <c r="V20375">
        <v>2282200</v>
      </c>
      <c r="W20375" s="9" t="str">
        <f t="shared" si="322"/>
        <v>ES</v>
      </c>
    </row>
    <row r="20376" spans="15:23">
      <c r="O20376" t="s">
        <v>218</v>
      </c>
      <c r="P20376" s="13">
        <v>43432</v>
      </c>
      <c r="Q20376">
        <v>67.550003000000004</v>
      </c>
      <c r="R20376">
        <v>67.730002999999996</v>
      </c>
      <c r="S20376">
        <v>67.019997000000004</v>
      </c>
      <c r="T20376">
        <v>67.430000000000007</v>
      </c>
      <c r="U20376">
        <v>60.695709000000001</v>
      </c>
      <c r="V20376">
        <v>1859400</v>
      </c>
      <c r="W20376" s="9" t="str">
        <f t="shared" si="322"/>
        <v>ES</v>
      </c>
    </row>
    <row r="20377" spans="15:23">
      <c r="O20377" t="s">
        <v>218</v>
      </c>
      <c r="P20377" s="13">
        <v>43433</v>
      </c>
      <c r="Q20377">
        <v>67.430000000000007</v>
      </c>
      <c r="R20377">
        <v>67.470000999999996</v>
      </c>
      <c r="S20377">
        <v>66.459998999999996</v>
      </c>
      <c r="T20377">
        <v>67.069999999999993</v>
      </c>
      <c r="U20377">
        <v>60.371657999999996</v>
      </c>
      <c r="V20377">
        <v>2004700</v>
      </c>
      <c r="W20377" s="9" t="str">
        <f t="shared" si="322"/>
        <v>ES</v>
      </c>
    </row>
    <row r="20378" spans="15:23">
      <c r="O20378" t="s">
        <v>218</v>
      </c>
      <c r="P20378" s="13">
        <v>43434</v>
      </c>
      <c r="Q20378">
        <v>67.290001000000004</v>
      </c>
      <c r="R20378">
        <v>68.389999000000003</v>
      </c>
      <c r="S20378">
        <v>67.040001000000004</v>
      </c>
      <c r="T20378">
        <v>68.339995999999999</v>
      </c>
      <c r="U20378">
        <v>61.514816000000003</v>
      </c>
      <c r="V20378">
        <v>3012100</v>
      </c>
      <c r="W20378" s="9" t="str">
        <f t="shared" si="322"/>
        <v>ES</v>
      </c>
    </row>
    <row r="20379" spans="15:23">
      <c r="O20379" t="s">
        <v>218</v>
      </c>
      <c r="P20379" s="13">
        <v>43437</v>
      </c>
      <c r="Q20379">
        <v>68.25</v>
      </c>
      <c r="R20379">
        <v>68.739998</v>
      </c>
      <c r="S20379">
        <v>67.519997000000004</v>
      </c>
      <c r="T20379">
        <v>68.739998</v>
      </c>
      <c r="U20379">
        <v>61.874862999999998</v>
      </c>
      <c r="V20379">
        <v>1955500</v>
      </c>
      <c r="W20379" s="9" t="str">
        <f t="shared" si="322"/>
        <v>ES</v>
      </c>
    </row>
    <row r="20380" spans="15:23">
      <c r="O20380" t="s">
        <v>218</v>
      </c>
      <c r="P20380" s="13">
        <v>43438</v>
      </c>
      <c r="Q20380">
        <v>68.970000999999996</v>
      </c>
      <c r="R20380">
        <v>69.830001999999993</v>
      </c>
      <c r="S20380">
        <v>68.819999999999993</v>
      </c>
      <c r="T20380">
        <v>68.949996999999996</v>
      </c>
      <c r="U20380">
        <v>62.063892000000003</v>
      </c>
      <c r="V20380">
        <v>2665400</v>
      </c>
      <c r="W20380" s="9" t="str">
        <f t="shared" si="322"/>
        <v>ES</v>
      </c>
    </row>
    <row r="20381" spans="15:23">
      <c r="O20381" t="s">
        <v>218</v>
      </c>
      <c r="P20381" s="13">
        <v>43440</v>
      </c>
      <c r="Q20381">
        <v>69.239998</v>
      </c>
      <c r="R20381">
        <v>69.419998000000007</v>
      </c>
      <c r="S20381">
        <v>67.720000999999996</v>
      </c>
      <c r="T20381">
        <v>69.139999000000003</v>
      </c>
      <c r="U20381">
        <v>62.234921</v>
      </c>
      <c r="V20381">
        <v>2344700</v>
      </c>
      <c r="W20381" s="9" t="str">
        <f t="shared" si="322"/>
        <v>ES</v>
      </c>
    </row>
    <row r="20382" spans="15:23">
      <c r="O20382" t="s">
        <v>218</v>
      </c>
      <c r="P20382" s="13">
        <v>43441</v>
      </c>
      <c r="Q20382">
        <v>69.180000000000007</v>
      </c>
      <c r="R20382">
        <v>69.720000999999996</v>
      </c>
      <c r="S20382">
        <v>68.629997000000003</v>
      </c>
      <c r="T20382">
        <v>69.459998999999996</v>
      </c>
      <c r="U20382">
        <v>62.522956999999998</v>
      </c>
      <c r="V20382">
        <v>1287600</v>
      </c>
      <c r="W20382" s="9" t="str">
        <f t="shared" si="322"/>
        <v>ES</v>
      </c>
    </row>
    <row r="20383" spans="15:23">
      <c r="O20383" t="s">
        <v>218</v>
      </c>
      <c r="P20383" s="13">
        <v>43444</v>
      </c>
      <c r="Q20383">
        <v>69.419998000000007</v>
      </c>
      <c r="R20383">
        <v>69.819999999999993</v>
      </c>
      <c r="S20383">
        <v>68.180000000000007</v>
      </c>
      <c r="T20383">
        <v>69.639999000000003</v>
      </c>
      <c r="U20383">
        <v>62.684981999999998</v>
      </c>
      <c r="V20383">
        <v>1809500</v>
      </c>
      <c r="W20383" s="9" t="str">
        <f t="shared" si="322"/>
        <v>ES</v>
      </c>
    </row>
    <row r="20384" spans="15:23">
      <c r="O20384" t="s">
        <v>218</v>
      </c>
      <c r="P20384" s="13">
        <v>43445</v>
      </c>
      <c r="Q20384">
        <v>69.839995999999999</v>
      </c>
      <c r="R20384">
        <v>70.339995999999999</v>
      </c>
      <c r="S20384">
        <v>69.220000999999996</v>
      </c>
      <c r="T20384">
        <v>70.169998000000007</v>
      </c>
      <c r="U20384">
        <v>63.162052000000003</v>
      </c>
      <c r="V20384">
        <v>1460900</v>
      </c>
      <c r="W20384" s="9" t="str">
        <f t="shared" si="322"/>
        <v>ES</v>
      </c>
    </row>
    <row r="20385" spans="15:23">
      <c r="O20385" t="s">
        <v>218</v>
      </c>
      <c r="P20385" s="13">
        <v>43446</v>
      </c>
      <c r="Q20385">
        <v>70</v>
      </c>
      <c r="R20385">
        <v>70.5</v>
      </c>
      <c r="S20385">
        <v>69.419998000000007</v>
      </c>
      <c r="T20385">
        <v>69.449996999999996</v>
      </c>
      <c r="U20385">
        <v>62.513973</v>
      </c>
      <c r="V20385">
        <v>2220600</v>
      </c>
      <c r="W20385" s="9" t="str">
        <f t="shared" si="322"/>
        <v>ES</v>
      </c>
    </row>
    <row r="20386" spans="15:23">
      <c r="O20386" t="s">
        <v>218</v>
      </c>
      <c r="P20386" s="13">
        <v>43447</v>
      </c>
      <c r="Q20386">
        <v>69.519997000000004</v>
      </c>
      <c r="R20386">
        <v>70.470000999999996</v>
      </c>
      <c r="S20386">
        <v>69.519997000000004</v>
      </c>
      <c r="T20386">
        <v>70.230002999999996</v>
      </c>
      <c r="U20386">
        <v>63.216056999999999</v>
      </c>
      <c r="V20386">
        <v>1826100</v>
      </c>
      <c r="W20386" s="9" t="str">
        <f t="shared" si="322"/>
        <v>ES</v>
      </c>
    </row>
    <row r="20387" spans="15:23">
      <c r="O20387" t="s">
        <v>218</v>
      </c>
      <c r="P20387" s="13">
        <v>43448</v>
      </c>
      <c r="Q20387">
        <v>70.269997000000004</v>
      </c>
      <c r="R20387">
        <v>70.529999000000004</v>
      </c>
      <c r="S20387">
        <v>69.480002999999996</v>
      </c>
      <c r="T20387">
        <v>69.769997000000004</v>
      </c>
      <c r="U20387">
        <v>62.802010000000003</v>
      </c>
      <c r="V20387">
        <v>1784300</v>
      </c>
      <c r="W20387" s="9" t="str">
        <f t="shared" si="322"/>
        <v>ES</v>
      </c>
    </row>
    <row r="20388" spans="15:23">
      <c r="O20388" t="s">
        <v>218</v>
      </c>
      <c r="P20388" s="13">
        <v>43451</v>
      </c>
      <c r="Q20388">
        <v>69.5</v>
      </c>
      <c r="R20388">
        <v>69.629997000000003</v>
      </c>
      <c r="S20388">
        <v>66.959998999999996</v>
      </c>
      <c r="T20388">
        <v>67.25</v>
      </c>
      <c r="U20388">
        <v>60.975017999999999</v>
      </c>
      <c r="V20388">
        <v>2151400</v>
      </c>
      <c r="W20388" s="9" t="str">
        <f t="shared" si="322"/>
        <v>ES</v>
      </c>
    </row>
    <row r="20389" spans="15:23">
      <c r="O20389" t="s">
        <v>218</v>
      </c>
      <c r="P20389" s="13">
        <v>43452</v>
      </c>
      <c r="Q20389">
        <v>67.510002</v>
      </c>
      <c r="R20389">
        <v>68.25</v>
      </c>
      <c r="S20389">
        <v>66.830001999999993</v>
      </c>
      <c r="T20389">
        <v>67.059997999999993</v>
      </c>
      <c r="U20389">
        <v>60.802742000000002</v>
      </c>
      <c r="V20389">
        <v>1838500</v>
      </c>
      <c r="W20389" s="9" t="str">
        <f t="shared" si="322"/>
        <v>ES</v>
      </c>
    </row>
    <row r="20390" spans="15:23">
      <c r="O20390" t="s">
        <v>218</v>
      </c>
      <c r="P20390" s="13">
        <v>43453</v>
      </c>
      <c r="Q20390">
        <v>67.360000999999997</v>
      </c>
      <c r="R20390">
        <v>68.180000000000007</v>
      </c>
      <c r="S20390">
        <v>66.690002000000007</v>
      </c>
      <c r="T20390">
        <v>67.290001000000004</v>
      </c>
      <c r="U20390">
        <v>61.011288</v>
      </c>
      <c r="V20390">
        <v>1776900</v>
      </c>
      <c r="W20390" s="9" t="str">
        <f t="shared" si="322"/>
        <v>ES</v>
      </c>
    </row>
    <row r="20391" spans="15:23">
      <c r="O20391" t="s">
        <v>218</v>
      </c>
      <c r="P20391" s="13">
        <v>43454</v>
      </c>
      <c r="Q20391">
        <v>67.330001999999993</v>
      </c>
      <c r="R20391">
        <v>68.139999000000003</v>
      </c>
      <c r="S20391">
        <v>66.25</v>
      </c>
      <c r="T20391">
        <v>67.169998000000007</v>
      </c>
      <c r="U20391">
        <v>60.902493</v>
      </c>
      <c r="V20391">
        <v>2050400</v>
      </c>
      <c r="W20391" s="9" t="str">
        <f t="shared" si="322"/>
        <v>ES</v>
      </c>
    </row>
    <row r="20392" spans="15:23">
      <c r="O20392" t="s">
        <v>218</v>
      </c>
      <c r="P20392" s="13">
        <v>43455</v>
      </c>
      <c r="Q20392">
        <v>66.870002999999997</v>
      </c>
      <c r="R20392">
        <v>68.790001000000004</v>
      </c>
      <c r="S20392">
        <v>66.470000999999996</v>
      </c>
      <c r="T20392">
        <v>66.470000999999996</v>
      </c>
      <c r="U20392">
        <v>60.267811000000002</v>
      </c>
      <c r="V20392">
        <v>3747000</v>
      </c>
      <c r="W20392" s="9" t="str">
        <f t="shared" si="322"/>
        <v>ES</v>
      </c>
    </row>
    <row r="20393" spans="15:23">
      <c r="O20393" t="s">
        <v>218</v>
      </c>
      <c r="P20393" s="13">
        <v>43458</v>
      </c>
      <c r="Q20393">
        <v>66.639999000000003</v>
      </c>
      <c r="R20393">
        <v>66.949996999999996</v>
      </c>
      <c r="S20393">
        <v>63.360000999999997</v>
      </c>
      <c r="T20393">
        <v>63.380001</v>
      </c>
      <c r="U20393">
        <v>57.466129000000002</v>
      </c>
      <c r="V20393">
        <v>871300</v>
      </c>
      <c r="W20393" s="9" t="str">
        <f t="shared" si="322"/>
        <v>ES</v>
      </c>
    </row>
    <row r="20394" spans="15:23">
      <c r="O20394" t="s">
        <v>218</v>
      </c>
      <c r="P20394" s="13">
        <v>43460</v>
      </c>
      <c r="Q20394">
        <v>63.540000999999997</v>
      </c>
      <c r="R20394">
        <v>64.360000999999997</v>
      </c>
      <c r="S20394">
        <v>62.610000999999997</v>
      </c>
      <c r="T20394">
        <v>64.239998</v>
      </c>
      <c r="U20394">
        <v>58.245865000000002</v>
      </c>
      <c r="V20394">
        <v>1157000</v>
      </c>
      <c r="W20394" s="9" t="str">
        <f t="shared" si="322"/>
        <v>ES</v>
      </c>
    </row>
    <row r="20395" spans="15:23">
      <c r="O20395" t="s">
        <v>218</v>
      </c>
      <c r="P20395" s="13">
        <v>43461</v>
      </c>
      <c r="Q20395">
        <v>64.260002</v>
      </c>
      <c r="R20395">
        <v>64.779999000000004</v>
      </c>
      <c r="S20395">
        <v>63.310001</v>
      </c>
      <c r="T20395">
        <v>64.779999000000004</v>
      </c>
      <c r="U20395">
        <v>58.735492999999998</v>
      </c>
      <c r="V20395">
        <v>2316600</v>
      </c>
      <c r="W20395" s="9" t="str">
        <f t="shared" si="322"/>
        <v>ES</v>
      </c>
    </row>
    <row r="20396" spans="15:23">
      <c r="O20396" t="s">
        <v>218</v>
      </c>
      <c r="P20396" s="13">
        <v>43462</v>
      </c>
      <c r="Q20396">
        <v>64.830001999999993</v>
      </c>
      <c r="R20396">
        <v>65.480002999999996</v>
      </c>
      <c r="S20396">
        <v>64.470000999999996</v>
      </c>
      <c r="T20396">
        <v>64.669998000000007</v>
      </c>
      <c r="U20396">
        <v>58.635753999999999</v>
      </c>
      <c r="V20396">
        <v>1095900</v>
      </c>
      <c r="W20396" s="9" t="str">
        <f t="shared" si="322"/>
        <v>ES</v>
      </c>
    </row>
    <row r="20397" spans="15:23">
      <c r="O20397" t="s">
        <v>218</v>
      </c>
      <c r="P20397" s="13">
        <v>43465</v>
      </c>
      <c r="Q20397">
        <v>64.650002000000001</v>
      </c>
      <c r="R20397">
        <v>65.050003000000004</v>
      </c>
      <c r="S20397">
        <v>63.990001999999997</v>
      </c>
      <c r="T20397">
        <v>65.040001000000004</v>
      </c>
      <c r="U20397">
        <v>58.971237000000002</v>
      </c>
      <c r="V20397">
        <v>1492100</v>
      </c>
      <c r="W20397" s="9" t="str">
        <f t="shared" si="322"/>
        <v>ES</v>
      </c>
    </row>
    <row r="20398" spans="15:23">
      <c r="O20398" t="s">
        <v>218</v>
      </c>
      <c r="P20398" s="13">
        <v>43467</v>
      </c>
      <c r="Q20398">
        <v>64.930000000000007</v>
      </c>
      <c r="R20398">
        <v>64.949996999999996</v>
      </c>
      <c r="S20398">
        <v>63.139999000000003</v>
      </c>
      <c r="T20398">
        <v>63.490001999999997</v>
      </c>
      <c r="U20398">
        <v>57.565857000000001</v>
      </c>
      <c r="V20398">
        <v>1493400</v>
      </c>
      <c r="W20398" s="9" t="str">
        <f t="shared" si="322"/>
        <v>ES</v>
      </c>
    </row>
    <row r="20399" spans="15:23">
      <c r="O20399" t="s">
        <v>218</v>
      </c>
      <c r="P20399" s="13">
        <v>43468</v>
      </c>
      <c r="Q20399">
        <v>63.549999</v>
      </c>
      <c r="R20399">
        <v>64.199996999999996</v>
      </c>
      <c r="S20399">
        <v>63.200001</v>
      </c>
      <c r="T20399">
        <v>63.450001</v>
      </c>
      <c r="U20399">
        <v>57.529591000000003</v>
      </c>
      <c r="V20399">
        <v>1272100</v>
      </c>
      <c r="W20399" s="9" t="str">
        <f t="shared" si="322"/>
        <v>ES</v>
      </c>
    </row>
    <row r="20400" spans="15:23">
      <c r="O20400" t="s">
        <v>218</v>
      </c>
      <c r="P20400" s="13">
        <v>43469</v>
      </c>
      <c r="Q20400">
        <v>63.139999000000003</v>
      </c>
      <c r="R20400">
        <v>64.269997000000004</v>
      </c>
      <c r="S20400">
        <v>63.099997999999999</v>
      </c>
      <c r="T20400">
        <v>64.089995999999999</v>
      </c>
      <c r="U20400">
        <v>58.109870999999998</v>
      </c>
      <c r="V20400">
        <v>1365900</v>
      </c>
      <c r="W20400" s="9" t="str">
        <f t="shared" si="322"/>
        <v>ES</v>
      </c>
    </row>
    <row r="20401" spans="15:23">
      <c r="O20401" t="s">
        <v>218</v>
      </c>
      <c r="P20401" s="13">
        <v>43472</v>
      </c>
      <c r="Q20401">
        <v>63.77</v>
      </c>
      <c r="R20401">
        <v>64.470000999999996</v>
      </c>
      <c r="S20401">
        <v>63.540000999999997</v>
      </c>
      <c r="T20401">
        <v>63.93</v>
      </c>
      <c r="U20401">
        <v>57.964809000000002</v>
      </c>
      <c r="V20401">
        <v>1211200</v>
      </c>
      <c r="W20401" s="9" t="str">
        <f t="shared" si="322"/>
        <v>ES</v>
      </c>
    </row>
    <row r="20402" spans="15:23">
      <c r="O20402" t="s">
        <v>218</v>
      </c>
      <c r="P20402" s="13">
        <v>43473</v>
      </c>
      <c r="Q20402">
        <v>63.84</v>
      </c>
      <c r="R20402">
        <v>65.309997999999993</v>
      </c>
      <c r="S20402">
        <v>63.639999000000003</v>
      </c>
      <c r="T20402">
        <v>65.099997999999999</v>
      </c>
      <c r="U20402">
        <v>59.025635000000001</v>
      </c>
      <c r="V20402">
        <v>1479300</v>
      </c>
      <c r="W20402" s="9" t="str">
        <f t="shared" si="322"/>
        <v>ES</v>
      </c>
    </row>
    <row r="20403" spans="15:23">
      <c r="O20403" t="s">
        <v>218</v>
      </c>
      <c r="P20403" s="13">
        <v>43474</v>
      </c>
      <c r="Q20403">
        <v>64.819999999999993</v>
      </c>
      <c r="R20403">
        <v>65.430000000000007</v>
      </c>
      <c r="S20403">
        <v>64.569999999999993</v>
      </c>
      <c r="T20403">
        <v>64.75</v>
      </c>
      <c r="U20403">
        <v>58.708281999999997</v>
      </c>
      <c r="V20403">
        <v>1483900</v>
      </c>
      <c r="W20403" s="9" t="str">
        <f t="shared" si="322"/>
        <v>ES</v>
      </c>
    </row>
    <row r="20404" spans="15:23">
      <c r="O20404" t="s">
        <v>218</v>
      </c>
      <c r="P20404" s="13">
        <v>43475</v>
      </c>
      <c r="Q20404">
        <v>64.889999000000003</v>
      </c>
      <c r="R20404">
        <v>66.150002000000001</v>
      </c>
      <c r="S20404">
        <v>64.639999000000003</v>
      </c>
      <c r="T20404">
        <v>66.050003000000004</v>
      </c>
      <c r="U20404">
        <v>59.886997000000001</v>
      </c>
      <c r="V20404">
        <v>1660300</v>
      </c>
      <c r="W20404" s="9" t="str">
        <f t="shared" si="322"/>
        <v>ES</v>
      </c>
    </row>
    <row r="20405" spans="15:23">
      <c r="O20405" t="s">
        <v>218</v>
      </c>
      <c r="P20405" s="13">
        <v>43476</v>
      </c>
      <c r="Q20405">
        <v>65.970000999999996</v>
      </c>
      <c r="R20405">
        <v>66.25</v>
      </c>
      <c r="S20405">
        <v>65.430000000000007</v>
      </c>
      <c r="T20405">
        <v>65.989998</v>
      </c>
      <c r="U20405">
        <v>59.832583999999997</v>
      </c>
      <c r="V20405">
        <v>1301400</v>
      </c>
      <c r="W20405" s="9" t="str">
        <f t="shared" si="322"/>
        <v>ES</v>
      </c>
    </row>
    <row r="20406" spans="15:23">
      <c r="O20406" t="s">
        <v>218</v>
      </c>
      <c r="P20406" s="13">
        <v>43479</v>
      </c>
      <c r="Q20406">
        <v>65.330001999999993</v>
      </c>
      <c r="R20406">
        <v>65.760002</v>
      </c>
      <c r="S20406">
        <v>64.730002999999996</v>
      </c>
      <c r="T20406">
        <v>65.580001999999993</v>
      </c>
      <c r="U20406">
        <v>59.460842</v>
      </c>
      <c r="V20406">
        <v>2219400</v>
      </c>
      <c r="W20406" s="9" t="str">
        <f t="shared" si="322"/>
        <v>ES</v>
      </c>
    </row>
    <row r="20407" spans="15:23">
      <c r="O20407" t="s">
        <v>218</v>
      </c>
      <c r="P20407" s="13">
        <v>43480</v>
      </c>
      <c r="Q20407">
        <v>65.300003000000004</v>
      </c>
      <c r="R20407">
        <v>66.910004000000001</v>
      </c>
      <c r="S20407">
        <v>65.300003000000004</v>
      </c>
      <c r="T20407">
        <v>66.410004000000001</v>
      </c>
      <c r="U20407">
        <v>60.213405999999999</v>
      </c>
      <c r="V20407">
        <v>1484400</v>
      </c>
      <c r="W20407" s="9" t="str">
        <f t="shared" si="322"/>
        <v>ES</v>
      </c>
    </row>
    <row r="20408" spans="15:23">
      <c r="O20408" t="s">
        <v>218</v>
      </c>
      <c r="P20408" s="13">
        <v>43481</v>
      </c>
      <c r="Q20408">
        <v>66.220000999999996</v>
      </c>
      <c r="R20408">
        <v>66.769997000000004</v>
      </c>
      <c r="S20408">
        <v>66.129997000000003</v>
      </c>
      <c r="T20408">
        <v>66.660004000000001</v>
      </c>
      <c r="U20408">
        <v>60.440078999999997</v>
      </c>
      <c r="V20408">
        <v>2177100</v>
      </c>
      <c r="W20408" s="9" t="str">
        <f t="shared" si="322"/>
        <v>ES</v>
      </c>
    </row>
    <row r="20409" spans="15:23">
      <c r="O20409" t="s">
        <v>218</v>
      </c>
      <c r="P20409" s="13">
        <v>43482</v>
      </c>
      <c r="Q20409">
        <v>66.720000999999996</v>
      </c>
      <c r="R20409">
        <v>67.440002000000007</v>
      </c>
      <c r="S20409">
        <v>66.519997000000004</v>
      </c>
      <c r="T20409">
        <v>67.279999000000004</v>
      </c>
      <c r="U20409">
        <v>61.002228000000002</v>
      </c>
      <c r="V20409">
        <v>1595500</v>
      </c>
      <c r="W20409" s="9" t="str">
        <f t="shared" si="322"/>
        <v>ES</v>
      </c>
    </row>
    <row r="20410" spans="15:23">
      <c r="O20410" t="s">
        <v>218</v>
      </c>
      <c r="P20410" s="13">
        <v>43483</v>
      </c>
      <c r="Q20410">
        <v>67.360000999999997</v>
      </c>
      <c r="R20410">
        <v>67.819999999999993</v>
      </c>
      <c r="S20410">
        <v>67.209998999999996</v>
      </c>
      <c r="T20410">
        <v>67.669998000000007</v>
      </c>
      <c r="U20410">
        <v>61.355826999999998</v>
      </c>
      <c r="V20410">
        <v>1556900</v>
      </c>
      <c r="W20410" s="9" t="str">
        <f t="shared" si="322"/>
        <v>ES</v>
      </c>
    </row>
    <row r="20411" spans="15:23">
      <c r="O20411" t="s">
        <v>218</v>
      </c>
      <c r="P20411" s="13">
        <v>43487</v>
      </c>
      <c r="Q20411">
        <v>67.800003000000004</v>
      </c>
      <c r="R20411">
        <v>68.300003000000004</v>
      </c>
      <c r="S20411">
        <v>66.819999999999993</v>
      </c>
      <c r="T20411">
        <v>67.489998</v>
      </c>
      <c r="U20411">
        <v>61.192622999999998</v>
      </c>
      <c r="V20411">
        <v>1780900</v>
      </c>
      <c r="W20411" s="9" t="str">
        <f t="shared" si="322"/>
        <v>ES</v>
      </c>
    </row>
    <row r="20412" spans="15:23">
      <c r="O20412" t="s">
        <v>218</v>
      </c>
      <c r="P20412" s="13">
        <v>43488</v>
      </c>
      <c r="Q20412">
        <v>67.419998000000007</v>
      </c>
      <c r="R20412">
        <v>68.330001999999993</v>
      </c>
      <c r="S20412">
        <v>67.419998000000007</v>
      </c>
      <c r="T20412">
        <v>68.300003000000004</v>
      </c>
      <c r="U20412">
        <v>61.927044000000002</v>
      </c>
      <c r="V20412">
        <v>1284300</v>
      </c>
      <c r="W20412" s="9" t="str">
        <f t="shared" si="322"/>
        <v>ES</v>
      </c>
    </row>
    <row r="20413" spans="15:23">
      <c r="O20413" t="s">
        <v>218</v>
      </c>
      <c r="P20413" s="13">
        <v>43489</v>
      </c>
      <c r="Q20413">
        <v>68.519997000000004</v>
      </c>
      <c r="R20413">
        <v>68.569999999999993</v>
      </c>
      <c r="S20413">
        <v>67.760002</v>
      </c>
      <c r="T20413">
        <v>68.459998999999996</v>
      </c>
      <c r="U20413">
        <v>62.072124000000002</v>
      </c>
      <c r="V20413">
        <v>1582100</v>
      </c>
      <c r="W20413" s="9" t="str">
        <f t="shared" si="322"/>
        <v>ES</v>
      </c>
    </row>
    <row r="20414" spans="15:23">
      <c r="O20414" t="s">
        <v>218</v>
      </c>
      <c r="P20414" s="13">
        <v>43490</v>
      </c>
      <c r="Q20414">
        <v>68.239998</v>
      </c>
      <c r="R20414">
        <v>68.580001999999993</v>
      </c>
      <c r="S20414">
        <v>67.209998999999996</v>
      </c>
      <c r="T20414">
        <v>67.279999000000004</v>
      </c>
      <c r="U20414">
        <v>61.002228000000002</v>
      </c>
      <c r="V20414">
        <v>1236300</v>
      </c>
      <c r="W20414" s="9" t="str">
        <f t="shared" si="322"/>
        <v>ES</v>
      </c>
    </row>
    <row r="20415" spans="15:23">
      <c r="O20415" t="s">
        <v>218</v>
      </c>
      <c r="P20415" s="13">
        <v>43493</v>
      </c>
      <c r="Q20415">
        <v>67.419998000000007</v>
      </c>
      <c r="R20415">
        <v>67.660004000000001</v>
      </c>
      <c r="S20415">
        <v>66.680000000000007</v>
      </c>
      <c r="T20415">
        <v>67.110000999999997</v>
      </c>
      <c r="U20415">
        <v>60.848083000000003</v>
      </c>
      <c r="V20415">
        <v>1549000</v>
      </c>
      <c r="W20415" s="9" t="str">
        <f t="shared" si="322"/>
        <v>ES</v>
      </c>
    </row>
    <row r="20416" spans="15:23">
      <c r="O20416" t="s">
        <v>218</v>
      </c>
      <c r="P20416" s="13">
        <v>43494</v>
      </c>
      <c r="Q20416">
        <v>67.330001999999993</v>
      </c>
      <c r="R20416">
        <v>67.769997000000004</v>
      </c>
      <c r="S20416">
        <v>67.110000999999997</v>
      </c>
      <c r="T20416">
        <v>67.349997999999999</v>
      </c>
      <c r="U20416">
        <v>61.065693000000003</v>
      </c>
      <c r="V20416">
        <v>1490100</v>
      </c>
      <c r="W20416" s="9" t="str">
        <f t="shared" si="322"/>
        <v>ES</v>
      </c>
    </row>
    <row r="20417" spans="15:23">
      <c r="O20417" t="s">
        <v>218</v>
      </c>
      <c r="P20417" s="13">
        <v>43495</v>
      </c>
      <c r="Q20417">
        <v>66.940002000000007</v>
      </c>
      <c r="R20417">
        <v>67.760002</v>
      </c>
      <c r="S20417">
        <v>66.870002999999997</v>
      </c>
      <c r="T20417">
        <v>67.580001999999993</v>
      </c>
      <c r="U20417">
        <v>61.274231</v>
      </c>
      <c r="V20417">
        <v>1515900</v>
      </c>
      <c r="W20417" s="9" t="str">
        <f t="shared" si="322"/>
        <v>ES</v>
      </c>
    </row>
    <row r="20418" spans="15:23">
      <c r="O20418" t="s">
        <v>218</v>
      </c>
      <c r="P20418" s="13">
        <v>43496</v>
      </c>
      <c r="Q20418">
        <v>68.139999000000003</v>
      </c>
      <c r="R20418">
        <v>69.819999999999993</v>
      </c>
      <c r="S20418">
        <v>67.480002999999996</v>
      </c>
      <c r="T20418">
        <v>69.410004000000001</v>
      </c>
      <c r="U20418">
        <v>62.933483000000003</v>
      </c>
      <c r="V20418">
        <v>3903600</v>
      </c>
      <c r="W20418" s="9" t="str">
        <f t="shared" si="322"/>
        <v>ES</v>
      </c>
    </row>
    <row r="20419" spans="15:23">
      <c r="O20419" t="s">
        <v>218</v>
      </c>
      <c r="P20419" s="13">
        <v>43497</v>
      </c>
      <c r="Q20419">
        <v>69.410004000000001</v>
      </c>
      <c r="R20419">
        <v>69.540001000000004</v>
      </c>
      <c r="S20419">
        <v>68.379997000000003</v>
      </c>
      <c r="T20419">
        <v>69.139999000000003</v>
      </c>
      <c r="U20419">
        <v>62.688662999999998</v>
      </c>
      <c r="V20419">
        <v>1840400</v>
      </c>
      <c r="W20419" s="9" t="str">
        <f t="shared" si="322"/>
        <v>ES</v>
      </c>
    </row>
    <row r="20420" spans="15:23">
      <c r="O20420" t="s">
        <v>218</v>
      </c>
      <c r="P20420" s="13">
        <v>43500</v>
      </c>
      <c r="Q20420">
        <v>68.639999000000003</v>
      </c>
      <c r="R20420">
        <v>69.019997000000004</v>
      </c>
      <c r="S20420">
        <v>68.040001000000004</v>
      </c>
      <c r="T20420">
        <v>69.019997000000004</v>
      </c>
      <c r="U20420">
        <v>62.579872000000002</v>
      </c>
      <c r="V20420">
        <v>1790300</v>
      </c>
      <c r="W20420" s="9" t="str">
        <f t="shared" si="322"/>
        <v>ES</v>
      </c>
    </row>
    <row r="20421" spans="15:23">
      <c r="O20421" t="s">
        <v>218</v>
      </c>
      <c r="P20421" s="13">
        <v>43501</v>
      </c>
      <c r="Q20421">
        <v>69.050003000000004</v>
      </c>
      <c r="R20421">
        <v>69.459998999999996</v>
      </c>
      <c r="S20421">
        <v>68.639999000000003</v>
      </c>
      <c r="T20421">
        <v>69.309997999999993</v>
      </c>
      <c r="U20421">
        <v>62.842812000000002</v>
      </c>
      <c r="V20421">
        <v>1305900</v>
      </c>
      <c r="W20421" s="9" t="str">
        <f t="shared" ref="W20421:W20484" si="323">IFERROR(VLOOKUP(O20421,$B$4:$B$17,1,FALSE),"Delete")</f>
        <v>ES</v>
      </c>
    </row>
    <row r="20422" spans="15:23">
      <c r="O20422" t="s">
        <v>218</v>
      </c>
      <c r="P20422" s="13">
        <v>43502</v>
      </c>
      <c r="Q20422">
        <v>69.199996999999996</v>
      </c>
      <c r="R20422">
        <v>69.559997999999993</v>
      </c>
      <c r="S20422">
        <v>68.830001999999993</v>
      </c>
      <c r="T20422">
        <v>69.019997000000004</v>
      </c>
      <c r="U20422">
        <v>62.579872000000002</v>
      </c>
      <c r="V20422">
        <v>1109600</v>
      </c>
      <c r="W20422" s="9" t="str">
        <f t="shared" si="323"/>
        <v>ES</v>
      </c>
    </row>
    <row r="20423" spans="15:23">
      <c r="O20423" t="s">
        <v>218</v>
      </c>
      <c r="P20423" s="13">
        <v>43503</v>
      </c>
      <c r="Q20423">
        <v>69.080001999999993</v>
      </c>
      <c r="R20423">
        <v>70.019997000000004</v>
      </c>
      <c r="S20423">
        <v>68.75</v>
      </c>
      <c r="T20423">
        <v>70.019997000000004</v>
      </c>
      <c r="U20423">
        <v>63.486567999999998</v>
      </c>
      <c r="V20423">
        <v>1597200</v>
      </c>
      <c r="W20423" s="9" t="str">
        <f t="shared" si="323"/>
        <v>ES</v>
      </c>
    </row>
    <row r="20424" spans="15:23">
      <c r="O20424" t="s">
        <v>218</v>
      </c>
      <c r="P20424" s="13">
        <v>43504</v>
      </c>
      <c r="Q20424">
        <v>69.800003000000004</v>
      </c>
      <c r="R20424">
        <v>70.080001999999993</v>
      </c>
      <c r="S20424">
        <v>69.400002000000001</v>
      </c>
      <c r="T20424">
        <v>70.050003000000004</v>
      </c>
      <c r="U20424">
        <v>63.513756000000001</v>
      </c>
      <c r="V20424">
        <v>2071600</v>
      </c>
      <c r="W20424" s="9" t="str">
        <f t="shared" si="323"/>
        <v>ES</v>
      </c>
    </row>
    <row r="20425" spans="15:23">
      <c r="O20425" t="s">
        <v>218</v>
      </c>
      <c r="P20425" s="13">
        <v>43507</v>
      </c>
      <c r="Q20425">
        <v>69.709998999999996</v>
      </c>
      <c r="R20425">
        <v>70.489998</v>
      </c>
      <c r="S20425">
        <v>69.690002000000007</v>
      </c>
      <c r="T20425">
        <v>70.150002000000001</v>
      </c>
      <c r="U20425">
        <v>63.604435000000002</v>
      </c>
      <c r="V20425">
        <v>1509100</v>
      </c>
      <c r="W20425" s="9" t="str">
        <f t="shared" si="323"/>
        <v>ES</v>
      </c>
    </row>
    <row r="20426" spans="15:23">
      <c r="O20426" t="s">
        <v>218</v>
      </c>
      <c r="P20426" s="13">
        <v>43508</v>
      </c>
      <c r="Q20426">
        <v>70.389999000000003</v>
      </c>
      <c r="R20426">
        <v>70.620002999999997</v>
      </c>
      <c r="S20426">
        <v>69.709998999999996</v>
      </c>
      <c r="T20426">
        <v>70.279999000000004</v>
      </c>
      <c r="U20426">
        <v>63.722290000000001</v>
      </c>
      <c r="V20426">
        <v>1252300</v>
      </c>
      <c r="W20426" s="9" t="str">
        <f t="shared" si="323"/>
        <v>ES</v>
      </c>
    </row>
    <row r="20427" spans="15:23">
      <c r="O20427" t="s">
        <v>218</v>
      </c>
      <c r="P20427" s="13">
        <v>43509</v>
      </c>
      <c r="Q20427">
        <v>70.059997999999993</v>
      </c>
      <c r="R20427">
        <v>70.260002</v>
      </c>
      <c r="S20427">
        <v>69.650002000000001</v>
      </c>
      <c r="T20427">
        <v>70.059997999999993</v>
      </c>
      <c r="U20427">
        <v>63.522823000000002</v>
      </c>
      <c r="V20427">
        <v>1412400</v>
      </c>
      <c r="W20427" s="9" t="str">
        <f t="shared" si="323"/>
        <v>ES</v>
      </c>
    </row>
    <row r="20428" spans="15:23">
      <c r="O20428" t="s">
        <v>218</v>
      </c>
      <c r="P20428" s="13">
        <v>43510</v>
      </c>
      <c r="Q20428">
        <v>70.190002000000007</v>
      </c>
      <c r="R20428">
        <v>70.480002999999996</v>
      </c>
      <c r="S20428">
        <v>69.730002999999996</v>
      </c>
      <c r="T20428">
        <v>70.099997999999999</v>
      </c>
      <c r="U20428">
        <v>63.559078</v>
      </c>
      <c r="V20428">
        <v>1735000</v>
      </c>
      <c r="W20428" s="9" t="str">
        <f t="shared" si="323"/>
        <v>ES</v>
      </c>
    </row>
    <row r="20429" spans="15:23">
      <c r="O20429" t="s">
        <v>218</v>
      </c>
      <c r="P20429" s="13">
        <v>43511</v>
      </c>
      <c r="Q20429">
        <v>70.339995999999999</v>
      </c>
      <c r="R20429">
        <v>70.610000999999997</v>
      </c>
      <c r="S20429">
        <v>69.879997000000003</v>
      </c>
      <c r="T20429">
        <v>70.199996999999996</v>
      </c>
      <c r="U20429">
        <v>63.649757000000001</v>
      </c>
      <c r="V20429">
        <v>1582000</v>
      </c>
      <c r="W20429" s="9" t="str">
        <f t="shared" si="323"/>
        <v>ES</v>
      </c>
    </row>
    <row r="20430" spans="15:23">
      <c r="O20430" t="s">
        <v>218</v>
      </c>
      <c r="P20430" s="13">
        <v>43515</v>
      </c>
      <c r="Q20430">
        <v>70.169998000000007</v>
      </c>
      <c r="R20430">
        <v>70.510002</v>
      </c>
      <c r="S20430">
        <v>69.809997999999993</v>
      </c>
      <c r="T20430">
        <v>70.400002000000001</v>
      </c>
      <c r="U20430">
        <v>63.831099999999999</v>
      </c>
      <c r="V20430">
        <v>1472500</v>
      </c>
      <c r="W20430" s="9" t="str">
        <f t="shared" si="323"/>
        <v>ES</v>
      </c>
    </row>
    <row r="20431" spans="15:23">
      <c r="O20431" t="s">
        <v>218</v>
      </c>
      <c r="P20431" s="13">
        <v>43516</v>
      </c>
      <c r="Q20431">
        <v>70.290001000000004</v>
      </c>
      <c r="R20431">
        <v>70.510002</v>
      </c>
      <c r="S20431">
        <v>70.019997000000004</v>
      </c>
      <c r="T20431">
        <v>70.269997000000004</v>
      </c>
      <c r="U20431">
        <v>63.713222999999999</v>
      </c>
      <c r="V20431">
        <v>2142500</v>
      </c>
      <c r="W20431" s="9" t="str">
        <f t="shared" si="323"/>
        <v>ES</v>
      </c>
    </row>
    <row r="20432" spans="15:23">
      <c r="O20432" t="s">
        <v>218</v>
      </c>
      <c r="P20432" s="13">
        <v>43517</v>
      </c>
      <c r="Q20432">
        <v>70</v>
      </c>
      <c r="R20432">
        <v>70.569999999999993</v>
      </c>
      <c r="S20432">
        <v>69.480002999999996</v>
      </c>
      <c r="T20432">
        <v>70.529999000000004</v>
      </c>
      <c r="U20432">
        <v>63.948985999999998</v>
      </c>
      <c r="V20432">
        <v>3050100</v>
      </c>
      <c r="W20432" s="9" t="str">
        <f t="shared" si="323"/>
        <v>ES</v>
      </c>
    </row>
    <row r="20433" spans="15:23">
      <c r="O20433" t="s">
        <v>218</v>
      </c>
      <c r="P20433" s="13">
        <v>43518</v>
      </c>
      <c r="Q20433">
        <v>70</v>
      </c>
      <c r="R20433">
        <v>70.550003000000004</v>
      </c>
      <c r="S20433">
        <v>69.779999000000004</v>
      </c>
      <c r="T20433">
        <v>70.300003000000004</v>
      </c>
      <c r="U20433">
        <v>63.740437</v>
      </c>
      <c r="V20433">
        <v>2452900</v>
      </c>
      <c r="W20433" s="9" t="str">
        <f t="shared" si="323"/>
        <v>ES</v>
      </c>
    </row>
    <row r="20434" spans="15:23">
      <c r="O20434" t="s">
        <v>218</v>
      </c>
      <c r="P20434" s="13">
        <v>43521</v>
      </c>
      <c r="Q20434">
        <v>69.480002999999996</v>
      </c>
      <c r="R20434">
        <v>69.839995999999999</v>
      </c>
      <c r="S20434">
        <v>69.059997999999993</v>
      </c>
      <c r="T20434">
        <v>69.370002999999997</v>
      </c>
      <c r="U20434">
        <v>62.897198000000003</v>
      </c>
      <c r="V20434">
        <v>2706300</v>
      </c>
      <c r="W20434" s="9" t="str">
        <f t="shared" si="323"/>
        <v>ES</v>
      </c>
    </row>
    <row r="20435" spans="15:23">
      <c r="O20435" t="s">
        <v>218</v>
      </c>
      <c r="P20435" s="13">
        <v>43522</v>
      </c>
      <c r="Q20435">
        <v>69.5</v>
      </c>
      <c r="R20435">
        <v>69.760002</v>
      </c>
      <c r="S20435">
        <v>68.919998000000007</v>
      </c>
      <c r="T20435">
        <v>69.660004000000001</v>
      </c>
      <c r="U20435">
        <v>63.160141000000003</v>
      </c>
      <c r="V20435">
        <v>2623000</v>
      </c>
      <c r="W20435" s="9" t="str">
        <f t="shared" si="323"/>
        <v>ES</v>
      </c>
    </row>
    <row r="20436" spans="15:23">
      <c r="O20436" t="s">
        <v>218</v>
      </c>
      <c r="P20436" s="13">
        <v>43523</v>
      </c>
      <c r="Q20436">
        <v>69.419998000000007</v>
      </c>
      <c r="R20436">
        <v>69.709998999999996</v>
      </c>
      <c r="S20436">
        <v>69.169998000000007</v>
      </c>
      <c r="T20436">
        <v>69.660004000000001</v>
      </c>
      <c r="U20436">
        <v>63.160141000000003</v>
      </c>
      <c r="V20436">
        <v>1333500</v>
      </c>
      <c r="W20436" s="9" t="str">
        <f t="shared" si="323"/>
        <v>ES</v>
      </c>
    </row>
    <row r="20437" spans="15:23">
      <c r="O20437" t="s">
        <v>218</v>
      </c>
      <c r="P20437" s="13">
        <v>43524</v>
      </c>
      <c r="Q20437">
        <v>69.660004000000001</v>
      </c>
      <c r="R20437">
        <v>70.110000999999997</v>
      </c>
      <c r="S20437">
        <v>69.230002999999996</v>
      </c>
      <c r="T20437">
        <v>69.809997999999993</v>
      </c>
      <c r="U20437">
        <v>63.296162000000002</v>
      </c>
      <c r="V20437">
        <v>2261400</v>
      </c>
      <c r="W20437" s="9" t="str">
        <f t="shared" si="323"/>
        <v>ES</v>
      </c>
    </row>
    <row r="20438" spans="15:23">
      <c r="O20438" t="s">
        <v>218</v>
      </c>
      <c r="P20438" s="13">
        <v>43525</v>
      </c>
      <c r="Q20438">
        <v>69.900002000000001</v>
      </c>
      <c r="R20438">
        <v>69.919998000000007</v>
      </c>
      <c r="S20438">
        <v>68.949996999999996</v>
      </c>
      <c r="T20438">
        <v>69.739998</v>
      </c>
      <c r="U20438">
        <v>63.232689000000001</v>
      </c>
      <c r="V20438">
        <v>2684400</v>
      </c>
      <c r="W20438" s="9" t="str">
        <f t="shared" si="323"/>
        <v>ES</v>
      </c>
    </row>
    <row r="20439" spans="15:23">
      <c r="O20439" t="s">
        <v>218</v>
      </c>
      <c r="P20439" s="13">
        <v>43528</v>
      </c>
      <c r="Q20439">
        <v>69.889999000000003</v>
      </c>
      <c r="R20439">
        <v>69.889999000000003</v>
      </c>
      <c r="S20439">
        <v>68.550003000000004</v>
      </c>
      <c r="T20439">
        <v>68.970000999999996</v>
      </c>
      <c r="U20439">
        <v>63.017963000000002</v>
      </c>
      <c r="V20439">
        <v>2297300</v>
      </c>
      <c r="W20439" s="9" t="str">
        <f t="shared" si="323"/>
        <v>ES</v>
      </c>
    </row>
    <row r="20440" spans="15:23">
      <c r="O20440" t="s">
        <v>218</v>
      </c>
      <c r="P20440" s="13">
        <v>43529</v>
      </c>
      <c r="Q20440">
        <v>68.860000999999997</v>
      </c>
      <c r="R20440">
        <v>68.959998999999996</v>
      </c>
      <c r="S20440">
        <v>68.379997000000003</v>
      </c>
      <c r="T20440">
        <v>68.589995999999999</v>
      </c>
      <c r="U20440">
        <v>62.670765000000003</v>
      </c>
      <c r="V20440">
        <v>2024700</v>
      </c>
      <c r="W20440" s="9" t="str">
        <f t="shared" si="323"/>
        <v>ES</v>
      </c>
    </row>
    <row r="20441" spans="15:23">
      <c r="O20441" t="s">
        <v>218</v>
      </c>
      <c r="P20441" s="13">
        <v>43530</v>
      </c>
      <c r="Q20441">
        <v>68.769997000000004</v>
      </c>
      <c r="R20441">
        <v>69.220000999999996</v>
      </c>
      <c r="S20441">
        <v>68.400002000000001</v>
      </c>
      <c r="T20441">
        <v>69.069999999999993</v>
      </c>
      <c r="U20441">
        <v>63.109341000000001</v>
      </c>
      <c r="V20441">
        <v>1921100</v>
      </c>
      <c r="W20441" s="9" t="str">
        <f t="shared" si="323"/>
        <v>ES</v>
      </c>
    </row>
    <row r="20442" spans="15:23">
      <c r="O20442" t="s">
        <v>218</v>
      </c>
      <c r="P20442" s="13">
        <v>43531</v>
      </c>
      <c r="Q20442">
        <v>69.370002999999997</v>
      </c>
      <c r="R20442">
        <v>69.809997999999993</v>
      </c>
      <c r="S20442">
        <v>69.089995999999999</v>
      </c>
      <c r="T20442">
        <v>69.389999000000003</v>
      </c>
      <c r="U20442">
        <v>63.401725999999996</v>
      </c>
      <c r="V20442">
        <v>2173700</v>
      </c>
      <c r="W20442" s="9" t="str">
        <f t="shared" si="323"/>
        <v>ES</v>
      </c>
    </row>
    <row r="20443" spans="15:23">
      <c r="O20443" t="s">
        <v>218</v>
      </c>
      <c r="P20443" s="13">
        <v>43532</v>
      </c>
      <c r="Q20443">
        <v>69.610000999999997</v>
      </c>
      <c r="R20443">
        <v>69.879997000000003</v>
      </c>
      <c r="S20443">
        <v>69.099997999999999</v>
      </c>
      <c r="T20443">
        <v>69.680000000000007</v>
      </c>
      <c r="U20443">
        <v>63.666691</v>
      </c>
      <c r="V20443">
        <v>1800600</v>
      </c>
      <c r="W20443" s="9" t="str">
        <f t="shared" si="323"/>
        <v>ES</v>
      </c>
    </row>
    <row r="20444" spans="15:23">
      <c r="O20444" t="s">
        <v>218</v>
      </c>
      <c r="P20444" s="13">
        <v>43535</v>
      </c>
      <c r="Q20444">
        <v>69.760002</v>
      </c>
      <c r="R20444">
        <v>70.290001000000004</v>
      </c>
      <c r="S20444">
        <v>69.540001000000004</v>
      </c>
      <c r="T20444">
        <v>70.279999000000004</v>
      </c>
      <c r="U20444">
        <v>64.214905000000002</v>
      </c>
      <c r="V20444">
        <v>1904600</v>
      </c>
      <c r="W20444" s="9" t="str">
        <f t="shared" si="323"/>
        <v>ES</v>
      </c>
    </row>
    <row r="20445" spans="15:23">
      <c r="O20445" t="s">
        <v>218</v>
      </c>
      <c r="P20445" s="13">
        <v>43536</v>
      </c>
      <c r="Q20445">
        <v>70.540001000000004</v>
      </c>
      <c r="R20445">
        <v>70.75</v>
      </c>
      <c r="S20445">
        <v>70.139999000000003</v>
      </c>
      <c r="T20445">
        <v>70.510002</v>
      </c>
      <c r="U20445">
        <v>64.425064000000006</v>
      </c>
      <c r="V20445">
        <v>1976600</v>
      </c>
      <c r="W20445" s="9" t="str">
        <f t="shared" si="323"/>
        <v>ES</v>
      </c>
    </row>
    <row r="20446" spans="15:23">
      <c r="O20446" t="s">
        <v>218</v>
      </c>
      <c r="P20446" s="13">
        <v>43537</v>
      </c>
      <c r="Q20446">
        <v>70.370002999999997</v>
      </c>
      <c r="R20446">
        <v>70.830001999999993</v>
      </c>
      <c r="S20446">
        <v>70.279999000000004</v>
      </c>
      <c r="T20446">
        <v>70.599997999999999</v>
      </c>
      <c r="U20446">
        <v>64.507300999999998</v>
      </c>
      <c r="V20446">
        <v>1385500</v>
      </c>
      <c r="W20446" s="9" t="str">
        <f t="shared" si="323"/>
        <v>ES</v>
      </c>
    </row>
    <row r="20447" spans="15:23">
      <c r="O20447" t="s">
        <v>218</v>
      </c>
      <c r="P20447" s="13">
        <v>43538</v>
      </c>
      <c r="Q20447">
        <v>70.75</v>
      </c>
      <c r="R20447">
        <v>71.269997000000004</v>
      </c>
      <c r="S20447">
        <v>70.379997000000003</v>
      </c>
      <c r="T20447">
        <v>70.919998000000007</v>
      </c>
      <c r="U20447">
        <v>64.799683000000002</v>
      </c>
      <c r="V20447">
        <v>1977800</v>
      </c>
      <c r="W20447" s="9" t="str">
        <f t="shared" si="323"/>
        <v>ES</v>
      </c>
    </row>
    <row r="20448" spans="15:23">
      <c r="O20448" t="s">
        <v>218</v>
      </c>
      <c r="P20448" s="13">
        <v>43539</v>
      </c>
      <c r="Q20448">
        <v>70.559997999999993</v>
      </c>
      <c r="R20448">
        <v>71.959998999999996</v>
      </c>
      <c r="S20448">
        <v>70.559997999999993</v>
      </c>
      <c r="T20448">
        <v>71.730002999999996</v>
      </c>
      <c r="U20448">
        <v>65.539779999999993</v>
      </c>
      <c r="V20448">
        <v>6916700</v>
      </c>
      <c r="W20448" s="9" t="str">
        <f t="shared" si="323"/>
        <v>ES</v>
      </c>
    </row>
    <row r="20449" spans="15:23">
      <c r="O20449" t="s">
        <v>218</v>
      </c>
      <c r="P20449" s="13">
        <v>43542</v>
      </c>
      <c r="Q20449">
        <v>71.599997999999999</v>
      </c>
      <c r="R20449">
        <v>71.760002</v>
      </c>
      <c r="S20449">
        <v>70.940002000000007</v>
      </c>
      <c r="T20449">
        <v>71.260002</v>
      </c>
      <c r="U20449">
        <v>65.110336000000004</v>
      </c>
      <c r="V20449">
        <v>2108000</v>
      </c>
      <c r="W20449" s="9" t="str">
        <f t="shared" si="323"/>
        <v>ES</v>
      </c>
    </row>
    <row r="20450" spans="15:23">
      <c r="O20450" t="s">
        <v>218</v>
      </c>
      <c r="P20450" s="13">
        <v>43543</v>
      </c>
      <c r="Q20450">
        <v>71.069999999999993</v>
      </c>
      <c r="R20450">
        <v>71.120002999999997</v>
      </c>
      <c r="S20450">
        <v>70</v>
      </c>
      <c r="T20450">
        <v>70.199996999999996</v>
      </c>
      <c r="U20450">
        <v>64.141814999999994</v>
      </c>
      <c r="V20450">
        <v>1690500</v>
      </c>
      <c r="W20450" s="9" t="str">
        <f t="shared" si="323"/>
        <v>ES</v>
      </c>
    </row>
    <row r="20451" spans="15:23">
      <c r="O20451" t="s">
        <v>218</v>
      </c>
      <c r="P20451" s="13">
        <v>43544</v>
      </c>
      <c r="Q20451">
        <v>70.660004000000001</v>
      </c>
      <c r="R20451">
        <v>70.889999000000003</v>
      </c>
      <c r="S20451">
        <v>70</v>
      </c>
      <c r="T20451">
        <v>70.220000999999996</v>
      </c>
      <c r="U20451">
        <v>64.160094999999998</v>
      </c>
      <c r="V20451">
        <v>2145900</v>
      </c>
      <c r="W20451" s="9" t="str">
        <f t="shared" si="323"/>
        <v>ES</v>
      </c>
    </row>
    <row r="20452" spans="15:23">
      <c r="O20452" t="s">
        <v>218</v>
      </c>
      <c r="P20452" s="13">
        <v>43545</v>
      </c>
      <c r="Q20452">
        <v>70.269997000000004</v>
      </c>
      <c r="R20452">
        <v>71</v>
      </c>
      <c r="S20452">
        <v>69.900002000000001</v>
      </c>
      <c r="T20452">
        <v>70.860000999999997</v>
      </c>
      <c r="U20452">
        <v>64.74485</v>
      </c>
      <c r="V20452">
        <v>1386500</v>
      </c>
      <c r="W20452" s="9" t="str">
        <f t="shared" si="323"/>
        <v>ES</v>
      </c>
    </row>
    <row r="20453" spans="15:23">
      <c r="O20453" t="s">
        <v>218</v>
      </c>
      <c r="P20453" s="13">
        <v>43546</v>
      </c>
      <c r="Q20453">
        <v>71.190002000000007</v>
      </c>
      <c r="R20453">
        <v>72.150002000000001</v>
      </c>
      <c r="S20453">
        <v>71.019997000000004</v>
      </c>
      <c r="T20453">
        <v>71.690002000000007</v>
      </c>
      <c r="U20453">
        <v>65.503226999999995</v>
      </c>
      <c r="V20453">
        <v>1482700</v>
      </c>
      <c r="W20453" s="9" t="str">
        <f t="shared" si="323"/>
        <v>ES</v>
      </c>
    </row>
    <row r="20454" spans="15:23">
      <c r="O20454" t="s">
        <v>218</v>
      </c>
      <c r="P20454" s="13">
        <v>43549</v>
      </c>
      <c r="Q20454">
        <v>71.720000999999996</v>
      </c>
      <c r="R20454">
        <v>71.989998</v>
      </c>
      <c r="S20454">
        <v>71.400002000000001</v>
      </c>
      <c r="T20454">
        <v>71.769997000000004</v>
      </c>
      <c r="U20454">
        <v>65.576331999999994</v>
      </c>
      <c r="V20454">
        <v>1579600</v>
      </c>
      <c r="W20454" s="9" t="str">
        <f t="shared" si="323"/>
        <v>ES</v>
      </c>
    </row>
    <row r="20455" spans="15:23">
      <c r="O20455" t="s">
        <v>218</v>
      </c>
      <c r="P20455" s="13">
        <v>43550</v>
      </c>
      <c r="Q20455">
        <v>71.970000999999996</v>
      </c>
      <c r="R20455">
        <v>72.260002</v>
      </c>
      <c r="S20455">
        <v>71.540001000000004</v>
      </c>
      <c r="T20455">
        <v>71.949996999999996</v>
      </c>
      <c r="U20455">
        <v>65.740775999999997</v>
      </c>
      <c r="V20455">
        <v>1103800</v>
      </c>
      <c r="W20455" s="9" t="str">
        <f t="shared" si="323"/>
        <v>ES</v>
      </c>
    </row>
    <row r="20456" spans="15:23">
      <c r="O20456" t="s">
        <v>218</v>
      </c>
      <c r="P20456" s="13">
        <v>43551</v>
      </c>
      <c r="Q20456">
        <v>72.040001000000004</v>
      </c>
      <c r="R20456">
        <v>72.089995999999999</v>
      </c>
      <c r="S20456">
        <v>71.069999999999993</v>
      </c>
      <c r="T20456">
        <v>71.230002999999996</v>
      </c>
      <c r="U20456">
        <v>65.082932</v>
      </c>
      <c r="V20456">
        <v>1511700</v>
      </c>
      <c r="W20456" s="9" t="str">
        <f t="shared" si="323"/>
        <v>ES</v>
      </c>
    </row>
    <row r="20457" spans="15:23">
      <c r="O20457" t="s">
        <v>218</v>
      </c>
      <c r="P20457" s="13">
        <v>43552</v>
      </c>
      <c r="Q20457">
        <v>71.370002999999997</v>
      </c>
      <c r="R20457">
        <v>71.529999000000004</v>
      </c>
      <c r="S20457">
        <v>70.040001000000004</v>
      </c>
      <c r="T20457">
        <v>70.339995999999999</v>
      </c>
      <c r="U20457">
        <v>64.269722000000002</v>
      </c>
      <c r="V20457">
        <v>1642600</v>
      </c>
      <c r="W20457" s="9" t="str">
        <f t="shared" si="323"/>
        <v>ES</v>
      </c>
    </row>
    <row r="20458" spans="15:23">
      <c r="O20458" t="s">
        <v>218</v>
      </c>
      <c r="P20458" s="13">
        <v>43553</v>
      </c>
      <c r="Q20458">
        <v>70.220000999999996</v>
      </c>
      <c r="R20458">
        <v>70.989998</v>
      </c>
      <c r="S20458">
        <v>69.940002000000007</v>
      </c>
      <c r="T20458">
        <v>70.949996999999996</v>
      </c>
      <c r="U20458">
        <v>64.827087000000006</v>
      </c>
      <c r="V20458">
        <v>2487800</v>
      </c>
      <c r="W20458" s="9" t="str">
        <f t="shared" si="323"/>
        <v>ES</v>
      </c>
    </row>
    <row r="20459" spans="15:23">
      <c r="O20459" t="s">
        <v>218</v>
      </c>
      <c r="P20459" s="13">
        <v>43556</v>
      </c>
      <c r="Q20459">
        <v>70.940002000000007</v>
      </c>
      <c r="R20459">
        <v>70.970000999999996</v>
      </c>
      <c r="S20459">
        <v>70</v>
      </c>
      <c r="T20459">
        <v>70.680000000000007</v>
      </c>
      <c r="U20459">
        <v>64.580391000000006</v>
      </c>
      <c r="V20459">
        <v>2113300</v>
      </c>
      <c r="W20459" s="9" t="str">
        <f t="shared" si="323"/>
        <v>ES</v>
      </c>
    </row>
    <row r="20460" spans="15:23">
      <c r="O20460" t="s">
        <v>218</v>
      </c>
      <c r="P20460" s="13">
        <v>43557</v>
      </c>
      <c r="Q20460">
        <v>70.959998999999996</v>
      </c>
      <c r="R20460">
        <v>70.959998999999996</v>
      </c>
      <c r="S20460">
        <v>70.290001000000004</v>
      </c>
      <c r="T20460">
        <v>70.730002999999996</v>
      </c>
      <c r="U20460">
        <v>64.626075999999998</v>
      </c>
      <c r="V20460">
        <v>1440100</v>
      </c>
      <c r="W20460" s="9" t="str">
        <f t="shared" si="323"/>
        <v>ES</v>
      </c>
    </row>
    <row r="20461" spans="15:23">
      <c r="O20461" t="s">
        <v>218</v>
      </c>
      <c r="P20461" s="13">
        <v>43558</v>
      </c>
      <c r="Q20461">
        <v>70.059997999999993</v>
      </c>
      <c r="R20461">
        <v>70.790001000000004</v>
      </c>
      <c r="S20461">
        <v>69.989998</v>
      </c>
      <c r="T20461">
        <v>70.510002</v>
      </c>
      <c r="U20461">
        <v>64.425064000000006</v>
      </c>
      <c r="V20461">
        <v>1577500</v>
      </c>
      <c r="W20461" s="9" t="str">
        <f t="shared" si="323"/>
        <v>ES</v>
      </c>
    </row>
    <row r="20462" spans="15:23">
      <c r="O20462" t="s">
        <v>218</v>
      </c>
      <c r="P20462" s="13">
        <v>43559</v>
      </c>
      <c r="Q20462">
        <v>70.959998999999996</v>
      </c>
      <c r="R20462">
        <v>70.959998999999996</v>
      </c>
      <c r="S20462">
        <v>70.019997000000004</v>
      </c>
      <c r="T20462">
        <v>70.360000999999997</v>
      </c>
      <c r="U20462">
        <v>64.288002000000006</v>
      </c>
      <c r="V20462">
        <v>1576900</v>
      </c>
      <c r="W20462" s="9" t="str">
        <f t="shared" si="323"/>
        <v>ES</v>
      </c>
    </row>
    <row r="20463" spans="15:23">
      <c r="O20463" t="s">
        <v>218</v>
      </c>
      <c r="P20463" s="13">
        <v>43560</v>
      </c>
      <c r="Q20463">
        <v>69.830001999999993</v>
      </c>
      <c r="R20463">
        <v>71.120002999999997</v>
      </c>
      <c r="S20463">
        <v>69.089995999999999</v>
      </c>
      <c r="T20463">
        <v>71.080001999999993</v>
      </c>
      <c r="U20463">
        <v>64.945853999999997</v>
      </c>
      <c r="V20463">
        <v>1147300</v>
      </c>
      <c r="W20463" s="9" t="str">
        <f t="shared" si="323"/>
        <v>ES</v>
      </c>
    </row>
    <row r="20464" spans="15:23">
      <c r="O20464" t="s">
        <v>218</v>
      </c>
      <c r="P20464" s="13">
        <v>43563</v>
      </c>
      <c r="Q20464">
        <v>71.139999000000003</v>
      </c>
      <c r="R20464">
        <v>71.139999000000003</v>
      </c>
      <c r="S20464">
        <v>70.480002999999996</v>
      </c>
      <c r="T20464">
        <v>70.620002999999997</v>
      </c>
      <c r="U20464">
        <v>64.525565999999998</v>
      </c>
      <c r="V20464">
        <v>1506200</v>
      </c>
      <c r="W20464" s="9" t="str">
        <f t="shared" si="323"/>
        <v>ES</v>
      </c>
    </row>
    <row r="20465" spans="15:23">
      <c r="O20465" t="s">
        <v>218</v>
      </c>
      <c r="P20465" s="13">
        <v>43564</v>
      </c>
      <c r="Q20465">
        <v>70.650002000000001</v>
      </c>
      <c r="R20465">
        <v>70.839995999999999</v>
      </c>
      <c r="S20465">
        <v>70.419998000000007</v>
      </c>
      <c r="T20465">
        <v>70.779999000000004</v>
      </c>
      <c r="U20465">
        <v>64.671761000000004</v>
      </c>
      <c r="V20465">
        <v>1377200</v>
      </c>
      <c r="W20465" s="9" t="str">
        <f t="shared" si="323"/>
        <v>ES</v>
      </c>
    </row>
    <row r="20466" spans="15:23">
      <c r="O20466" t="s">
        <v>218</v>
      </c>
      <c r="P20466" s="13">
        <v>43565</v>
      </c>
      <c r="Q20466">
        <v>71.080001999999993</v>
      </c>
      <c r="R20466">
        <v>71.400002000000001</v>
      </c>
      <c r="S20466">
        <v>70.239998</v>
      </c>
      <c r="T20466">
        <v>70.309997999999993</v>
      </c>
      <c r="U20466">
        <v>64.242317</v>
      </c>
      <c r="V20466">
        <v>1438800</v>
      </c>
      <c r="W20466" s="9" t="str">
        <f t="shared" si="323"/>
        <v>ES</v>
      </c>
    </row>
    <row r="20467" spans="15:23">
      <c r="O20467" t="s">
        <v>218</v>
      </c>
      <c r="P20467" s="13">
        <v>43566</v>
      </c>
      <c r="Q20467">
        <v>69.870002999999997</v>
      </c>
      <c r="R20467">
        <v>70.779999000000004</v>
      </c>
      <c r="S20467">
        <v>69.870002999999997</v>
      </c>
      <c r="T20467">
        <v>70.599997999999999</v>
      </c>
      <c r="U20467">
        <v>64.507300999999998</v>
      </c>
      <c r="V20467">
        <v>1294600</v>
      </c>
      <c r="W20467" s="9" t="str">
        <f t="shared" si="323"/>
        <v>ES</v>
      </c>
    </row>
    <row r="20468" spans="15:23">
      <c r="O20468" t="s">
        <v>218</v>
      </c>
      <c r="P20468" s="13">
        <v>43567</v>
      </c>
      <c r="Q20468">
        <v>70.300003000000004</v>
      </c>
      <c r="R20468">
        <v>70.75</v>
      </c>
      <c r="S20468">
        <v>69.879997000000003</v>
      </c>
      <c r="T20468">
        <v>70.680000000000007</v>
      </c>
      <c r="U20468">
        <v>64.580391000000006</v>
      </c>
      <c r="V20468">
        <v>1181800</v>
      </c>
      <c r="W20468" s="9" t="str">
        <f t="shared" si="323"/>
        <v>ES</v>
      </c>
    </row>
    <row r="20469" spans="15:23">
      <c r="O20469" t="s">
        <v>218</v>
      </c>
      <c r="P20469" s="13">
        <v>43570</v>
      </c>
      <c r="Q20469">
        <v>70.669998000000007</v>
      </c>
      <c r="R20469">
        <v>71.099997999999999</v>
      </c>
      <c r="S20469">
        <v>70.580001999999993</v>
      </c>
      <c r="T20469">
        <v>70.779999000000004</v>
      </c>
      <c r="U20469">
        <v>64.671761000000004</v>
      </c>
      <c r="V20469">
        <v>1468000</v>
      </c>
      <c r="W20469" s="9" t="str">
        <f t="shared" si="323"/>
        <v>ES</v>
      </c>
    </row>
    <row r="20470" spans="15:23">
      <c r="O20470" t="s">
        <v>218</v>
      </c>
      <c r="P20470" s="13">
        <v>43571</v>
      </c>
      <c r="Q20470">
        <v>70.680000000000007</v>
      </c>
      <c r="R20470">
        <v>71.089995999999999</v>
      </c>
      <c r="S20470">
        <v>69.980002999999996</v>
      </c>
      <c r="T20470">
        <v>70.150002000000001</v>
      </c>
      <c r="U20470">
        <v>64.096137999999996</v>
      </c>
      <c r="V20470">
        <v>1429800</v>
      </c>
      <c r="W20470" s="9" t="str">
        <f t="shared" si="323"/>
        <v>ES</v>
      </c>
    </row>
    <row r="20471" spans="15:23">
      <c r="O20471" t="s">
        <v>218</v>
      </c>
      <c r="P20471" s="13">
        <v>43572</v>
      </c>
      <c r="Q20471">
        <v>70.129997000000003</v>
      </c>
      <c r="R20471">
        <v>70.5</v>
      </c>
      <c r="S20471">
        <v>69.889999000000003</v>
      </c>
      <c r="T20471">
        <v>70.209998999999996</v>
      </c>
      <c r="U20471">
        <v>64.150963000000004</v>
      </c>
      <c r="V20471">
        <v>1350200</v>
      </c>
      <c r="W20471" s="9" t="str">
        <f t="shared" si="323"/>
        <v>ES</v>
      </c>
    </row>
    <row r="20472" spans="15:23">
      <c r="O20472" t="s">
        <v>218</v>
      </c>
      <c r="P20472" s="13">
        <v>43573</v>
      </c>
      <c r="Q20472">
        <v>70.540001000000004</v>
      </c>
      <c r="R20472">
        <v>70.709998999999996</v>
      </c>
      <c r="S20472">
        <v>69.940002000000007</v>
      </c>
      <c r="T20472">
        <v>69.959998999999996</v>
      </c>
      <c r="U20472">
        <v>63.922530999999999</v>
      </c>
      <c r="V20472">
        <v>1518900</v>
      </c>
      <c r="W20472" s="9" t="str">
        <f t="shared" si="323"/>
        <v>ES</v>
      </c>
    </row>
    <row r="20473" spans="15:23">
      <c r="O20473" t="s">
        <v>218</v>
      </c>
      <c r="P20473" s="13">
        <v>43577</v>
      </c>
      <c r="Q20473">
        <v>69.879997000000003</v>
      </c>
      <c r="R20473">
        <v>70.269997000000004</v>
      </c>
      <c r="S20473">
        <v>69.779999000000004</v>
      </c>
      <c r="T20473">
        <v>69.989998</v>
      </c>
      <c r="U20473">
        <v>63.949950999999999</v>
      </c>
      <c r="V20473">
        <v>1880600</v>
      </c>
      <c r="W20473" s="9" t="str">
        <f t="shared" si="323"/>
        <v>ES</v>
      </c>
    </row>
    <row r="20474" spans="15:23">
      <c r="O20474" t="s">
        <v>218</v>
      </c>
      <c r="P20474" s="13">
        <v>43578</v>
      </c>
      <c r="Q20474">
        <v>70.199996999999996</v>
      </c>
      <c r="R20474">
        <v>70.519997000000004</v>
      </c>
      <c r="S20474">
        <v>69.849997999999999</v>
      </c>
      <c r="T20474">
        <v>70.400002000000001</v>
      </c>
      <c r="U20474">
        <v>64.324562</v>
      </c>
      <c r="V20474">
        <v>1983900</v>
      </c>
      <c r="W20474" s="9" t="str">
        <f t="shared" si="323"/>
        <v>ES</v>
      </c>
    </row>
    <row r="20475" spans="15:23">
      <c r="O20475" t="s">
        <v>218</v>
      </c>
      <c r="P20475" s="13">
        <v>43579</v>
      </c>
      <c r="Q20475">
        <v>70.400002000000001</v>
      </c>
      <c r="R20475">
        <v>71.080001999999993</v>
      </c>
      <c r="S20475">
        <v>70.400002000000001</v>
      </c>
      <c r="T20475">
        <v>70.860000999999997</v>
      </c>
      <c r="U20475">
        <v>64.74485</v>
      </c>
      <c r="V20475">
        <v>1431700</v>
      </c>
      <c r="W20475" s="9" t="str">
        <f t="shared" si="323"/>
        <v>ES</v>
      </c>
    </row>
    <row r="20476" spans="15:23">
      <c r="O20476" t="s">
        <v>218</v>
      </c>
      <c r="P20476" s="13">
        <v>43580</v>
      </c>
      <c r="Q20476">
        <v>70.529999000000004</v>
      </c>
      <c r="R20476">
        <v>71.239998</v>
      </c>
      <c r="S20476">
        <v>70.379997000000003</v>
      </c>
      <c r="T20476">
        <v>70.839995999999999</v>
      </c>
      <c r="U20476">
        <v>64.726585</v>
      </c>
      <c r="V20476">
        <v>1663600</v>
      </c>
      <c r="W20476" s="9" t="str">
        <f t="shared" si="323"/>
        <v>ES</v>
      </c>
    </row>
    <row r="20477" spans="15:23">
      <c r="O20477" t="s">
        <v>218</v>
      </c>
      <c r="P20477" s="13">
        <v>43581</v>
      </c>
      <c r="Q20477">
        <v>71.489998</v>
      </c>
      <c r="R20477">
        <v>71.779999000000004</v>
      </c>
      <c r="S20477">
        <v>70.949996999999996</v>
      </c>
      <c r="T20477">
        <v>71.019997000000004</v>
      </c>
      <c r="U20477">
        <v>64.891045000000005</v>
      </c>
      <c r="V20477">
        <v>1098100</v>
      </c>
      <c r="W20477" s="9" t="str">
        <f t="shared" si="323"/>
        <v>ES</v>
      </c>
    </row>
    <row r="20478" spans="15:23">
      <c r="O20478" t="s">
        <v>218</v>
      </c>
      <c r="P20478" s="13">
        <v>43584</v>
      </c>
      <c r="Q20478">
        <v>70.860000999999997</v>
      </c>
      <c r="R20478">
        <v>71.139999000000003</v>
      </c>
      <c r="S20478">
        <v>70.370002999999997</v>
      </c>
      <c r="T20478">
        <v>70.580001999999993</v>
      </c>
      <c r="U20478">
        <v>64.489020999999994</v>
      </c>
      <c r="V20478">
        <v>1076700</v>
      </c>
      <c r="W20478" s="9" t="str">
        <f t="shared" si="323"/>
        <v>ES</v>
      </c>
    </row>
    <row r="20479" spans="15:23">
      <c r="O20479" t="s">
        <v>218</v>
      </c>
      <c r="P20479" s="13">
        <v>43585</v>
      </c>
      <c r="Q20479">
        <v>70.690002000000007</v>
      </c>
      <c r="R20479">
        <v>71.680000000000007</v>
      </c>
      <c r="S20479">
        <v>70.5</v>
      </c>
      <c r="T20479">
        <v>71.660004000000001</v>
      </c>
      <c r="U20479">
        <v>65.475821999999994</v>
      </c>
      <c r="V20479">
        <v>1584900</v>
      </c>
      <c r="W20479" s="9" t="str">
        <f t="shared" si="323"/>
        <v>ES</v>
      </c>
    </row>
    <row r="20480" spans="15:23">
      <c r="O20480" t="s">
        <v>218</v>
      </c>
      <c r="P20480" s="13">
        <v>43586</v>
      </c>
      <c r="Q20480">
        <v>71.379997000000003</v>
      </c>
      <c r="R20480">
        <v>71.849997999999999</v>
      </c>
      <c r="S20480">
        <v>71.019997000000004</v>
      </c>
      <c r="T20480">
        <v>71.129997000000003</v>
      </c>
      <c r="U20480">
        <v>64.991553999999994</v>
      </c>
      <c r="V20480">
        <v>1644500</v>
      </c>
      <c r="W20480" s="9" t="str">
        <f t="shared" si="323"/>
        <v>ES</v>
      </c>
    </row>
    <row r="20481" spans="15:23">
      <c r="O20481" t="s">
        <v>218</v>
      </c>
      <c r="P20481" s="13">
        <v>43587</v>
      </c>
      <c r="Q20481">
        <v>72.160004000000001</v>
      </c>
      <c r="R20481">
        <v>72.5</v>
      </c>
      <c r="S20481">
        <v>71.389999000000003</v>
      </c>
      <c r="T20481">
        <v>71.519997000000004</v>
      </c>
      <c r="U20481">
        <v>65.347892999999999</v>
      </c>
      <c r="V20481">
        <v>2231900</v>
      </c>
      <c r="W20481" s="9" t="str">
        <f t="shared" si="323"/>
        <v>ES</v>
      </c>
    </row>
    <row r="20482" spans="15:23">
      <c r="O20482" t="s">
        <v>218</v>
      </c>
      <c r="P20482" s="13">
        <v>43588</v>
      </c>
      <c r="Q20482">
        <v>71.620002999999997</v>
      </c>
      <c r="R20482">
        <v>72.110000999999997</v>
      </c>
      <c r="S20482">
        <v>71.360000999999997</v>
      </c>
      <c r="T20482">
        <v>72.080001999999993</v>
      </c>
      <c r="U20482">
        <v>65.859581000000006</v>
      </c>
      <c r="V20482">
        <v>896500</v>
      </c>
      <c r="W20482" s="9" t="str">
        <f t="shared" si="323"/>
        <v>ES</v>
      </c>
    </row>
    <row r="20483" spans="15:23">
      <c r="O20483" t="s">
        <v>218</v>
      </c>
      <c r="P20483" s="13">
        <v>43591</v>
      </c>
      <c r="Q20483">
        <v>72.099997999999999</v>
      </c>
      <c r="R20483">
        <v>72.370002999999997</v>
      </c>
      <c r="S20483">
        <v>71.639999000000003</v>
      </c>
      <c r="T20483">
        <v>71.870002999999997</v>
      </c>
      <c r="U20483">
        <v>65.667693999999997</v>
      </c>
      <c r="V20483">
        <v>1008900</v>
      </c>
      <c r="W20483" s="9" t="str">
        <f t="shared" si="323"/>
        <v>ES</v>
      </c>
    </row>
    <row r="20484" spans="15:23">
      <c r="O20484" t="s">
        <v>218</v>
      </c>
      <c r="P20484" s="13">
        <v>43592</v>
      </c>
      <c r="Q20484">
        <v>73.180000000000007</v>
      </c>
      <c r="R20484">
        <v>73.269997000000004</v>
      </c>
      <c r="S20484">
        <v>71.230002999999996</v>
      </c>
      <c r="T20484">
        <v>71.510002</v>
      </c>
      <c r="U20484">
        <v>65.338768000000002</v>
      </c>
      <c r="V20484">
        <v>1175000</v>
      </c>
      <c r="W20484" s="9" t="str">
        <f t="shared" si="323"/>
        <v>ES</v>
      </c>
    </row>
    <row r="20485" spans="15:23">
      <c r="O20485" t="s">
        <v>218</v>
      </c>
      <c r="P20485" s="13">
        <v>43593</v>
      </c>
      <c r="Q20485">
        <v>71.400002000000001</v>
      </c>
      <c r="R20485">
        <v>71.470000999999996</v>
      </c>
      <c r="S20485">
        <v>70.349997999999999</v>
      </c>
      <c r="T20485">
        <v>70.400002000000001</v>
      </c>
      <c r="U20485">
        <v>64.324562</v>
      </c>
      <c r="V20485">
        <v>1284900</v>
      </c>
      <c r="W20485" s="9" t="str">
        <f t="shared" ref="W20485:W20548" si="324">IFERROR(VLOOKUP(O20485,$B$4:$B$17,1,FALSE),"Delete")</f>
        <v>ES</v>
      </c>
    </row>
    <row r="20486" spans="15:23">
      <c r="O20486" t="s">
        <v>218</v>
      </c>
      <c r="P20486" s="13">
        <v>43594</v>
      </c>
      <c r="Q20486">
        <v>70.5</v>
      </c>
      <c r="R20486">
        <v>70.879997000000003</v>
      </c>
      <c r="S20486">
        <v>70.059997999999993</v>
      </c>
      <c r="T20486">
        <v>70.449996999999996</v>
      </c>
      <c r="U20486">
        <v>64.370255</v>
      </c>
      <c r="V20486">
        <v>984500</v>
      </c>
      <c r="W20486" s="9" t="str">
        <f t="shared" si="324"/>
        <v>ES</v>
      </c>
    </row>
    <row r="20487" spans="15:23">
      <c r="O20487" t="s">
        <v>218</v>
      </c>
      <c r="P20487" s="13">
        <v>43595</v>
      </c>
      <c r="Q20487">
        <v>70.459998999999996</v>
      </c>
      <c r="R20487">
        <v>71.769997000000004</v>
      </c>
      <c r="S20487">
        <v>70.319999999999993</v>
      </c>
      <c r="T20487">
        <v>71.760002</v>
      </c>
      <c r="U20487">
        <v>65.567192000000006</v>
      </c>
      <c r="V20487">
        <v>874600</v>
      </c>
      <c r="W20487" s="9" t="str">
        <f t="shared" si="324"/>
        <v>ES</v>
      </c>
    </row>
    <row r="20488" spans="15:23">
      <c r="O20488" t="s">
        <v>218</v>
      </c>
      <c r="P20488" s="13">
        <v>43598</v>
      </c>
      <c r="Q20488">
        <v>71.629997000000003</v>
      </c>
      <c r="R20488">
        <v>73.069999999999993</v>
      </c>
      <c r="S20488">
        <v>71.279999000000004</v>
      </c>
      <c r="T20488">
        <v>72.989998</v>
      </c>
      <c r="U20488">
        <v>66.691032000000007</v>
      </c>
      <c r="V20488">
        <v>1218600</v>
      </c>
      <c r="W20488" s="9" t="str">
        <f t="shared" si="324"/>
        <v>ES</v>
      </c>
    </row>
    <row r="20489" spans="15:23">
      <c r="O20489" t="s">
        <v>218</v>
      </c>
      <c r="P20489" s="13">
        <v>43599</v>
      </c>
      <c r="Q20489">
        <v>72.849997999999999</v>
      </c>
      <c r="R20489">
        <v>73.230002999999996</v>
      </c>
      <c r="S20489">
        <v>72.319999999999993</v>
      </c>
      <c r="T20489">
        <v>72.589995999999999</v>
      </c>
      <c r="U20489">
        <v>66.325562000000005</v>
      </c>
      <c r="V20489">
        <v>1377600</v>
      </c>
      <c r="W20489" s="9" t="str">
        <f t="shared" si="324"/>
        <v>ES</v>
      </c>
    </row>
    <row r="20490" spans="15:23">
      <c r="O20490" t="s">
        <v>218</v>
      </c>
      <c r="P20490" s="13">
        <v>43600</v>
      </c>
      <c r="Q20490">
        <v>72.669998000000007</v>
      </c>
      <c r="R20490">
        <v>73.040001000000004</v>
      </c>
      <c r="S20490">
        <v>72.410004000000001</v>
      </c>
      <c r="T20490">
        <v>72.599997999999999</v>
      </c>
      <c r="U20490">
        <v>66.334709000000004</v>
      </c>
      <c r="V20490">
        <v>1067100</v>
      </c>
      <c r="W20490" s="9" t="str">
        <f t="shared" si="324"/>
        <v>ES</v>
      </c>
    </row>
    <row r="20491" spans="15:23">
      <c r="O20491" t="s">
        <v>218</v>
      </c>
      <c r="P20491" s="13">
        <v>43601</v>
      </c>
      <c r="Q20491">
        <v>72.400002000000001</v>
      </c>
      <c r="R20491">
        <v>73.319999999999993</v>
      </c>
      <c r="S20491">
        <v>72.279999000000004</v>
      </c>
      <c r="T20491">
        <v>73.129997000000003</v>
      </c>
      <c r="U20491">
        <v>66.818961999999999</v>
      </c>
      <c r="V20491">
        <v>1098100</v>
      </c>
      <c r="W20491" s="9" t="str">
        <f t="shared" si="324"/>
        <v>ES</v>
      </c>
    </row>
    <row r="20492" spans="15:23">
      <c r="O20492" t="s">
        <v>218</v>
      </c>
      <c r="P20492" s="13">
        <v>43602</v>
      </c>
      <c r="Q20492">
        <v>72.599997999999999</v>
      </c>
      <c r="R20492">
        <v>73.800003000000004</v>
      </c>
      <c r="S20492">
        <v>72.529999000000004</v>
      </c>
      <c r="T20492">
        <v>73.529999000000004</v>
      </c>
      <c r="U20492">
        <v>67.184432999999999</v>
      </c>
      <c r="V20492">
        <v>1139900</v>
      </c>
      <c r="W20492" s="9" t="str">
        <f t="shared" si="324"/>
        <v>ES</v>
      </c>
    </row>
    <row r="20493" spans="15:23">
      <c r="O20493" t="s">
        <v>218</v>
      </c>
      <c r="P20493" s="13">
        <v>43605</v>
      </c>
      <c r="Q20493">
        <v>73.690002000000007</v>
      </c>
      <c r="R20493">
        <v>74.080001999999993</v>
      </c>
      <c r="S20493">
        <v>73.470000999999996</v>
      </c>
      <c r="T20493">
        <v>73.629997000000003</v>
      </c>
      <c r="U20493">
        <v>67.275802999999996</v>
      </c>
      <c r="V20493">
        <v>1074500</v>
      </c>
      <c r="W20493" s="9" t="str">
        <f t="shared" si="324"/>
        <v>ES</v>
      </c>
    </row>
    <row r="20494" spans="15:23">
      <c r="O20494" t="s">
        <v>218</v>
      </c>
      <c r="P20494" s="13">
        <v>43606</v>
      </c>
      <c r="Q20494">
        <v>73.620002999999997</v>
      </c>
      <c r="R20494">
        <v>74.160004000000001</v>
      </c>
      <c r="S20494">
        <v>73.379997000000003</v>
      </c>
      <c r="T20494">
        <v>73.739998</v>
      </c>
      <c r="U20494">
        <v>67.376328000000001</v>
      </c>
      <c r="V20494">
        <v>1003500</v>
      </c>
      <c r="W20494" s="9" t="str">
        <f t="shared" si="324"/>
        <v>ES</v>
      </c>
    </row>
    <row r="20495" spans="15:23">
      <c r="O20495" t="s">
        <v>218</v>
      </c>
      <c r="P20495" s="13">
        <v>43607</v>
      </c>
      <c r="Q20495">
        <v>73.389999000000003</v>
      </c>
      <c r="R20495">
        <v>73.769997000000004</v>
      </c>
      <c r="S20495">
        <v>73.099997999999999</v>
      </c>
      <c r="T20495">
        <v>73.739998</v>
      </c>
      <c r="U20495">
        <v>67.868735999999998</v>
      </c>
      <c r="V20495">
        <v>852600</v>
      </c>
      <c r="W20495" s="9" t="str">
        <f t="shared" si="324"/>
        <v>ES</v>
      </c>
    </row>
    <row r="20496" spans="15:23">
      <c r="O20496" t="s">
        <v>218</v>
      </c>
      <c r="P20496" s="13">
        <v>43608</v>
      </c>
      <c r="Q20496">
        <v>73.900002000000001</v>
      </c>
      <c r="R20496">
        <v>74.870002999999997</v>
      </c>
      <c r="S20496">
        <v>73.510002</v>
      </c>
      <c r="T20496">
        <v>74.839995999999999</v>
      </c>
      <c r="U20496">
        <v>68.881134000000003</v>
      </c>
      <c r="V20496">
        <v>1855500</v>
      </c>
      <c r="W20496" s="9" t="str">
        <f t="shared" si="324"/>
        <v>ES</v>
      </c>
    </row>
    <row r="20497" spans="15:23">
      <c r="O20497" t="s">
        <v>218</v>
      </c>
      <c r="P20497" s="13">
        <v>43609</v>
      </c>
      <c r="Q20497">
        <v>74.919998000000007</v>
      </c>
      <c r="R20497">
        <v>75.430000000000007</v>
      </c>
      <c r="S20497">
        <v>74.739998</v>
      </c>
      <c r="T20497">
        <v>74.879997000000003</v>
      </c>
      <c r="U20497">
        <v>68.917952999999997</v>
      </c>
      <c r="V20497">
        <v>889800</v>
      </c>
      <c r="W20497" s="9" t="str">
        <f t="shared" si="324"/>
        <v>ES</v>
      </c>
    </row>
    <row r="20498" spans="15:23">
      <c r="O20498" t="s">
        <v>218</v>
      </c>
      <c r="P20498" s="13">
        <v>43613</v>
      </c>
      <c r="Q20498">
        <v>75.069999999999993</v>
      </c>
      <c r="R20498">
        <v>75.239998</v>
      </c>
      <c r="S20498">
        <v>74</v>
      </c>
      <c r="T20498">
        <v>74.129997000000003</v>
      </c>
      <c r="U20498">
        <v>68.227660999999998</v>
      </c>
      <c r="V20498">
        <v>1915500</v>
      </c>
      <c r="W20498" s="9" t="str">
        <f t="shared" si="324"/>
        <v>ES</v>
      </c>
    </row>
    <row r="20499" spans="15:23">
      <c r="O20499" t="s">
        <v>218</v>
      </c>
      <c r="P20499" s="13">
        <v>43614</v>
      </c>
      <c r="Q20499">
        <v>74.290001000000004</v>
      </c>
      <c r="R20499">
        <v>74.290001000000004</v>
      </c>
      <c r="S20499">
        <v>72.569999999999993</v>
      </c>
      <c r="T20499">
        <v>72.889999000000003</v>
      </c>
      <c r="U20499">
        <v>67.086403000000004</v>
      </c>
      <c r="V20499">
        <v>1387500</v>
      </c>
      <c r="W20499" s="9" t="str">
        <f t="shared" si="324"/>
        <v>ES</v>
      </c>
    </row>
    <row r="20500" spans="15:23">
      <c r="O20500" t="s">
        <v>218</v>
      </c>
      <c r="P20500" s="13">
        <v>43615</v>
      </c>
      <c r="Q20500">
        <v>72.940002000000007</v>
      </c>
      <c r="R20500">
        <v>73.470000999999996</v>
      </c>
      <c r="S20500">
        <v>72.779999000000004</v>
      </c>
      <c r="T20500">
        <v>73.169998000000007</v>
      </c>
      <c r="U20500">
        <v>67.344093000000001</v>
      </c>
      <c r="V20500">
        <v>860900</v>
      </c>
      <c r="W20500" s="9" t="str">
        <f t="shared" si="324"/>
        <v>ES</v>
      </c>
    </row>
    <row r="20501" spans="15:23">
      <c r="O20501" t="s">
        <v>218</v>
      </c>
      <c r="P20501" s="13">
        <v>43616</v>
      </c>
      <c r="Q20501">
        <v>72.589995999999999</v>
      </c>
      <c r="R20501">
        <v>74</v>
      </c>
      <c r="S20501">
        <v>72.5</v>
      </c>
      <c r="T20501">
        <v>73.839995999999999</v>
      </c>
      <c r="U20501">
        <v>67.960746999999998</v>
      </c>
      <c r="V20501">
        <v>5976900</v>
      </c>
      <c r="W20501" s="9" t="str">
        <f t="shared" si="324"/>
        <v>ES</v>
      </c>
    </row>
    <row r="20502" spans="15:23">
      <c r="O20502" t="s">
        <v>218</v>
      </c>
      <c r="P20502" s="13">
        <v>43619</v>
      </c>
      <c r="Q20502">
        <v>74.150002000000001</v>
      </c>
      <c r="R20502">
        <v>74.870002999999997</v>
      </c>
      <c r="S20502">
        <v>73.860000999999997</v>
      </c>
      <c r="T20502">
        <v>74.830001999999993</v>
      </c>
      <c r="U20502">
        <v>68.871932999999999</v>
      </c>
      <c r="V20502">
        <v>2791700</v>
      </c>
      <c r="W20502" s="9" t="str">
        <f t="shared" si="324"/>
        <v>ES</v>
      </c>
    </row>
    <row r="20503" spans="15:23">
      <c r="O20503" t="s">
        <v>218</v>
      </c>
      <c r="P20503" s="13">
        <v>43620</v>
      </c>
      <c r="Q20503">
        <v>74.839995999999999</v>
      </c>
      <c r="R20503">
        <v>74.839995999999999</v>
      </c>
      <c r="S20503">
        <v>72.860000999999997</v>
      </c>
      <c r="T20503">
        <v>74.389999000000003</v>
      </c>
      <c r="U20503">
        <v>68.466956999999994</v>
      </c>
      <c r="V20503">
        <v>3404000</v>
      </c>
      <c r="W20503" s="9" t="str">
        <f t="shared" si="324"/>
        <v>ES</v>
      </c>
    </row>
    <row r="20504" spans="15:23">
      <c r="O20504" t="s">
        <v>218</v>
      </c>
      <c r="P20504" s="13">
        <v>43621</v>
      </c>
      <c r="Q20504">
        <v>74.879997000000003</v>
      </c>
      <c r="R20504">
        <v>76.419998000000007</v>
      </c>
      <c r="S20504">
        <v>74.650002000000001</v>
      </c>
      <c r="T20504">
        <v>76.319999999999993</v>
      </c>
      <c r="U20504">
        <v>70.243308999999996</v>
      </c>
      <c r="V20504">
        <v>2306800</v>
      </c>
      <c r="W20504" s="9" t="str">
        <f t="shared" si="324"/>
        <v>ES</v>
      </c>
    </row>
    <row r="20505" spans="15:23">
      <c r="O20505" t="s">
        <v>218</v>
      </c>
      <c r="P20505" s="13">
        <v>43622</v>
      </c>
      <c r="Q20505">
        <v>76.400002000000001</v>
      </c>
      <c r="R20505">
        <v>77.339995999999999</v>
      </c>
      <c r="S20505">
        <v>76.269997000000004</v>
      </c>
      <c r="T20505">
        <v>76.849997999999999</v>
      </c>
      <c r="U20505">
        <v>70.731102000000007</v>
      </c>
      <c r="V20505">
        <v>1586900</v>
      </c>
      <c r="W20505" s="9" t="str">
        <f t="shared" si="324"/>
        <v>ES</v>
      </c>
    </row>
    <row r="20506" spans="15:23">
      <c r="O20506" t="s">
        <v>218</v>
      </c>
      <c r="P20506" s="13">
        <v>43623</v>
      </c>
      <c r="Q20506">
        <v>77.529999000000004</v>
      </c>
      <c r="R20506">
        <v>77.730002999999996</v>
      </c>
      <c r="S20506">
        <v>76.300003000000004</v>
      </c>
      <c r="T20506">
        <v>76.300003000000004</v>
      </c>
      <c r="U20506">
        <v>70.224884000000003</v>
      </c>
      <c r="V20506">
        <v>1328000</v>
      </c>
      <c r="W20506" s="9" t="str">
        <f t="shared" si="324"/>
        <v>ES</v>
      </c>
    </row>
    <row r="20507" spans="15:23">
      <c r="O20507" t="s">
        <v>218</v>
      </c>
      <c r="P20507" s="13">
        <v>43626</v>
      </c>
      <c r="Q20507">
        <v>76.120002999999997</v>
      </c>
      <c r="R20507">
        <v>76.300003000000004</v>
      </c>
      <c r="S20507">
        <v>75.360000999999997</v>
      </c>
      <c r="T20507">
        <v>76.019997000000004</v>
      </c>
      <c r="U20507">
        <v>69.967194000000006</v>
      </c>
      <c r="V20507">
        <v>1095900</v>
      </c>
      <c r="W20507" s="9" t="str">
        <f t="shared" si="324"/>
        <v>ES</v>
      </c>
    </row>
    <row r="20508" spans="15:23">
      <c r="O20508" t="s">
        <v>218</v>
      </c>
      <c r="P20508" s="13">
        <v>43627</v>
      </c>
      <c r="Q20508">
        <v>75.839995999999999</v>
      </c>
      <c r="R20508">
        <v>76.220000999999996</v>
      </c>
      <c r="S20508">
        <v>75.089995999999999</v>
      </c>
      <c r="T20508">
        <v>75.480002999999996</v>
      </c>
      <c r="U20508">
        <v>69.470184000000003</v>
      </c>
      <c r="V20508">
        <v>1292100</v>
      </c>
      <c r="W20508" s="9" t="str">
        <f t="shared" si="324"/>
        <v>ES</v>
      </c>
    </row>
    <row r="20509" spans="15:23">
      <c r="O20509" t="s">
        <v>218</v>
      </c>
      <c r="P20509" s="13">
        <v>43628</v>
      </c>
      <c r="Q20509">
        <v>75.839995999999999</v>
      </c>
      <c r="R20509">
        <v>76.599997999999999</v>
      </c>
      <c r="S20509">
        <v>75.839995999999999</v>
      </c>
      <c r="T20509">
        <v>76.510002</v>
      </c>
      <c r="U20509">
        <v>70.418175000000005</v>
      </c>
      <c r="V20509">
        <v>849900</v>
      </c>
      <c r="W20509" s="9" t="str">
        <f t="shared" si="324"/>
        <v>ES</v>
      </c>
    </row>
    <row r="20510" spans="15:23">
      <c r="O20510" t="s">
        <v>218</v>
      </c>
      <c r="P20510" s="13">
        <v>43629</v>
      </c>
      <c r="Q20510">
        <v>76.660004000000001</v>
      </c>
      <c r="R20510">
        <v>76.800003000000004</v>
      </c>
      <c r="S20510">
        <v>76.089995999999999</v>
      </c>
      <c r="T20510">
        <v>76.669998000000007</v>
      </c>
      <c r="U20510">
        <v>70.565421999999998</v>
      </c>
      <c r="V20510">
        <v>1760200</v>
      </c>
      <c r="W20510" s="9" t="str">
        <f t="shared" si="324"/>
        <v>ES</v>
      </c>
    </row>
    <row r="20511" spans="15:23">
      <c r="O20511" t="s">
        <v>218</v>
      </c>
      <c r="P20511" s="13">
        <v>43630</v>
      </c>
      <c r="Q20511">
        <v>76.819999999999993</v>
      </c>
      <c r="R20511">
        <v>77.519997000000004</v>
      </c>
      <c r="S20511">
        <v>76.589995999999999</v>
      </c>
      <c r="T20511">
        <v>77.410004000000001</v>
      </c>
      <c r="U20511">
        <v>71.246512999999993</v>
      </c>
      <c r="V20511">
        <v>1409600</v>
      </c>
      <c r="W20511" s="9" t="str">
        <f t="shared" si="324"/>
        <v>ES</v>
      </c>
    </row>
    <row r="20512" spans="15:23">
      <c r="O20512" t="s">
        <v>218</v>
      </c>
      <c r="P20512" s="13">
        <v>43633</v>
      </c>
      <c r="Q20512">
        <v>77.440002000000007</v>
      </c>
      <c r="R20512">
        <v>77.569999999999993</v>
      </c>
      <c r="S20512">
        <v>76.279999000000004</v>
      </c>
      <c r="T20512">
        <v>76.5</v>
      </c>
      <c r="U20512">
        <v>70.408966000000007</v>
      </c>
      <c r="V20512">
        <v>1605700</v>
      </c>
      <c r="W20512" s="9" t="str">
        <f t="shared" si="324"/>
        <v>ES</v>
      </c>
    </row>
    <row r="20513" spans="15:23">
      <c r="O20513" t="s">
        <v>218</v>
      </c>
      <c r="P20513" s="13">
        <v>43634</v>
      </c>
      <c r="Q20513">
        <v>77.220000999999996</v>
      </c>
      <c r="R20513">
        <v>77.220000999999996</v>
      </c>
      <c r="S20513">
        <v>75.879997000000003</v>
      </c>
      <c r="T20513">
        <v>76.290001000000004</v>
      </c>
      <c r="U20513">
        <v>70.215691000000007</v>
      </c>
      <c r="V20513">
        <v>1494500</v>
      </c>
      <c r="W20513" s="9" t="str">
        <f t="shared" si="324"/>
        <v>ES</v>
      </c>
    </row>
    <row r="20514" spans="15:23">
      <c r="O20514" t="s">
        <v>218</v>
      </c>
      <c r="P20514" s="13">
        <v>43635</v>
      </c>
      <c r="Q20514">
        <v>75.989998</v>
      </c>
      <c r="R20514">
        <v>77.430000000000007</v>
      </c>
      <c r="S20514">
        <v>75.849997999999999</v>
      </c>
      <c r="T20514">
        <v>77.169998000000007</v>
      </c>
      <c r="U20514">
        <v>71.025634999999994</v>
      </c>
      <c r="V20514">
        <v>1280900</v>
      </c>
      <c r="W20514" s="9" t="str">
        <f t="shared" si="324"/>
        <v>ES</v>
      </c>
    </row>
    <row r="20515" spans="15:23">
      <c r="O20515" t="s">
        <v>218</v>
      </c>
      <c r="P20515" s="13">
        <v>43636</v>
      </c>
      <c r="Q20515">
        <v>77.459998999999996</v>
      </c>
      <c r="R20515">
        <v>77.870002999999997</v>
      </c>
      <c r="S20515">
        <v>76.650002000000001</v>
      </c>
      <c r="T20515">
        <v>77.529999000000004</v>
      </c>
      <c r="U20515">
        <v>71.356955999999997</v>
      </c>
      <c r="V20515">
        <v>1764500</v>
      </c>
      <c r="W20515" s="9" t="str">
        <f t="shared" si="324"/>
        <v>ES</v>
      </c>
    </row>
    <row r="20516" spans="15:23">
      <c r="O20516" t="s">
        <v>218</v>
      </c>
      <c r="P20516" s="13">
        <v>43637</v>
      </c>
      <c r="Q20516">
        <v>77.290001000000004</v>
      </c>
      <c r="R20516">
        <v>77.629997000000003</v>
      </c>
      <c r="S20516">
        <v>76.819999999999993</v>
      </c>
      <c r="T20516">
        <v>77.400002000000001</v>
      </c>
      <c r="U20516">
        <v>71.237305000000006</v>
      </c>
      <c r="V20516">
        <v>3823500</v>
      </c>
      <c r="W20516" s="9" t="str">
        <f t="shared" si="324"/>
        <v>ES</v>
      </c>
    </row>
    <row r="20517" spans="15:23">
      <c r="O20517" t="s">
        <v>218</v>
      </c>
      <c r="P20517" s="13">
        <v>43640</v>
      </c>
      <c r="Q20517">
        <v>77.830001999999993</v>
      </c>
      <c r="R20517">
        <v>77.870002999999997</v>
      </c>
      <c r="S20517">
        <v>77.150002000000001</v>
      </c>
      <c r="T20517">
        <v>77.389999000000003</v>
      </c>
      <c r="U20517">
        <v>71.228110999999998</v>
      </c>
      <c r="V20517">
        <v>1353500</v>
      </c>
      <c r="W20517" s="9" t="str">
        <f t="shared" si="324"/>
        <v>ES</v>
      </c>
    </row>
    <row r="20518" spans="15:23">
      <c r="O20518" t="s">
        <v>218</v>
      </c>
      <c r="P20518" s="13">
        <v>43641</v>
      </c>
      <c r="Q20518">
        <v>77.480002999999996</v>
      </c>
      <c r="R20518">
        <v>77.709998999999996</v>
      </c>
      <c r="S20518">
        <v>76.720000999999996</v>
      </c>
      <c r="T20518">
        <v>76.980002999999996</v>
      </c>
      <c r="U20518">
        <v>70.850753999999995</v>
      </c>
      <c r="V20518">
        <v>1640700</v>
      </c>
      <c r="W20518" s="9" t="str">
        <f t="shared" si="324"/>
        <v>ES</v>
      </c>
    </row>
    <row r="20519" spans="15:23">
      <c r="O20519" t="s">
        <v>218</v>
      </c>
      <c r="P20519" s="13">
        <v>43642</v>
      </c>
      <c r="Q20519">
        <v>76.910004000000001</v>
      </c>
      <c r="R20519">
        <v>76.919998000000007</v>
      </c>
      <c r="S20519">
        <v>75.279999000000004</v>
      </c>
      <c r="T20519">
        <v>75.370002999999997</v>
      </c>
      <c r="U20519">
        <v>69.368934999999993</v>
      </c>
      <c r="V20519">
        <v>1942400</v>
      </c>
      <c r="W20519" s="9" t="str">
        <f t="shared" si="324"/>
        <v>ES</v>
      </c>
    </row>
    <row r="20520" spans="15:23">
      <c r="O20520" t="s">
        <v>218</v>
      </c>
      <c r="P20520" s="13">
        <v>43643</v>
      </c>
      <c r="Q20520">
        <v>76.010002</v>
      </c>
      <c r="R20520">
        <v>76.010002</v>
      </c>
      <c r="S20520">
        <v>75.190002000000007</v>
      </c>
      <c r="T20520">
        <v>75.410004000000001</v>
      </c>
      <c r="U20520">
        <v>69.405769000000006</v>
      </c>
      <c r="V20520">
        <v>1627300</v>
      </c>
      <c r="W20520" s="9" t="str">
        <f t="shared" si="324"/>
        <v>ES</v>
      </c>
    </row>
    <row r="20521" spans="15:23">
      <c r="O20521" t="s">
        <v>218</v>
      </c>
      <c r="P20521" s="13">
        <v>43644</v>
      </c>
      <c r="Q20521">
        <v>75.360000999999997</v>
      </c>
      <c r="R20521">
        <v>76.069999999999993</v>
      </c>
      <c r="S20521">
        <v>75.269997000000004</v>
      </c>
      <c r="T20521">
        <v>75.760002</v>
      </c>
      <c r="U20521">
        <v>69.727897999999996</v>
      </c>
      <c r="V20521">
        <v>2590700</v>
      </c>
      <c r="W20521" s="9" t="str">
        <f t="shared" si="324"/>
        <v>ES</v>
      </c>
    </row>
    <row r="20522" spans="15:23">
      <c r="O20522" t="s">
        <v>218</v>
      </c>
      <c r="P20522" s="13">
        <v>43647</v>
      </c>
      <c r="Q20522">
        <v>75.760002</v>
      </c>
      <c r="R20522">
        <v>75.769997000000004</v>
      </c>
      <c r="S20522">
        <v>74.769997000000004</v>
      </c>
      <c r="T20522">
        <v>75.660004000000001</v>
      </c>
      <c r="U20522">
        <v>69.635857000000001</v>
      </c>
      <c r="V20522">
        <v>1683700</v>
      </c>
      <c r="W20522" s="9" t="str">
        <f t="shared" si="324"/>
        <v>ES</v>
      </c>
    </row>
    <row r="20523" spans="15:23">
      <c r="O20523" t="s">
        <v>218</v>
      </c>
      <c r="P20523" s="13">
        <v>43648</v>
      </c>
      <c r="Q20523">
        <v>75.959998999999996</v>
      </c>
      <c r="R20523">
        <v>76.940002000000007</v>
      </c>
      <c r="S20523">
        <v>75.819999999999993</v>
      </c>
      <c r="T20523">
        <v>76.660004000000001</v>
      </c>
      <c r="U20523">
        <v>70.556220999999994</v>
      </c>
      <c r="V20523">
        <v>1546600</v>
      </c>
      <c r="W20523" s="9" t="str">
        <f t="shared" si="324"/>
        <v>ES</v>
      </c>
    </row>
    <row r="20524" spans="15:23">
      <c r="O20524" t="s">
        <v>218</v>
      </c>
      <c r="P20524" s="13">
        <v>43649</v>
      </c>
      <c r="Q20524">
        <v>76.900002000000001</v>
      </c>
      <c r="R20524">
        <v>77.639999000000003</v>
      </c>
      <c r="S20524">
        <v>76.900002000000001</v>
      </c>
      <c r="T20524">
        <v>77.120002999999997</v>
      </c>
      <c r="U20524">
        <v>70.979607000000001</v>
      </c>
      <c r="V20524">
        <v>703700</v>
      </c>
      <c r="W20524" s="9" t="str">
        <f t="shared" si="324"/>
        <v>ES</v>
      </c>
    </row>
    <row r="20525" spans="15:23">
      <c r="O20525" t="s">
        <v>218</v>
      </c>
      <c r="P20525" s="13">
        <v>43651</v>
      </c>
      <c r="Q20525">
        <v>76.430000000000007</v>
      </c>
      <c r="R20525">
        <v>77.150002000000001</v>
      </c>
      <c r="S20525">
        <v>75.690002000000007</v>
      </c>
      <c r="T20525">
        <v>76.989998</v>
      </c>
      <c r="U20525">
        <v>70.859924000000007</v>
      </c>
      <c r="V20525">
        <v>1487700</v>
      </c>
      <c r="W20525" s="9" t="str">
        <f t="shared" si="324"/>
        <v>ES</v>
      </c>
    </row>
    <row r="20526" spans="15:23">
      <c r="O20526" t="s">
        <v>218</v>
      </c>
      <c r="P20526" s="13">
        <v>43654</v>
      </c>
      <c r="Q20526">
        <v>77.080001999999993</v>
      </c>
      <c r="R20526">
        <v>77.440002000000007</v>
      </c>
      <c r="S20526">
        <v>76.639999000000003</v>
      </c>
      <c r="T20526">
        <v>77.040001000000004</v>
      </c>
      <c r="U20526">
        <v>70.905974999999998</v>
      </c>
      <c r="V20526">
        <v>1876400</v>
      </c>
      <c r="W20526" s="9" t="str">
        <f t="shared" si="324"/>
        <v>ES</v>
      </c>
    </row>
    <row r="20527" spans="15:23">
      <c r="O20527" t="s">
        <v>218</v>
      </c>
      <c r="P20527" s="13">
        <v>43655</v>
      </c>
      <c r="Q20527">
        <v>76.900002000000001</v>
      </c>
      <c r="R20527">
        <v>77.080001999999993</v>
      </c>
      <c r="S20527">
        <v>76.419998000000007</v>
      </c>
      <c r="T20527">
        <v>76.959998999999996</v>
      </c>
      <c r="U20527">
        <v>70.832344000000006</v>
      </c>
      <c r="V20527">
        <v>1496700</v>
      </c>
      <c r="W20527" s="9" t="str">
        <f t="shared" si="324"/>
        <v>ES</v>
      </c>
    </row>
    <row r="20528" spans="15:23">
      <c r="O20528" t="s">
        <v>218</v>
      </c>
      <c r="P20528" s="13">
        <v>43656</v>
      </c>
      <c r="Q20528">
        <v>77.220000999999996</v>
      </c>
      <c r="R20528">
        <v>77.919998000000007</v>
      </c>
      <c r="S20528">
        <v>76.900002000000001</v>
      </c>
      <c r="T20528">
        <v>77.669998000000007</v>
      </c>
      <c r="U20528">
        <v>71.485809000000003</v>
      </c>
      <c r="V20528">
        <v>1334600</v>
      </c>
      <c r="W20528" s="9" t="str">
        <f t="shared" si="324"/>
        <v>ES</v>
      </c>
    </row>
    <row r="20529" spans="15:23">
      <c r="O20529" t="s">
        <v>218</v>
      </c>
      <c r="P20529" s="13">
        <v>43657</v>
      </c>
      <c r="Q20529">
        <v>77.720000999999996</v>
      </c>
      <c r="R20529">
        <v>78.089995999999999</v>
      </c>
      <c r="S20529">
        <v>77.279999000000004</v>
      </c>
      <c r="T20529">
        <v>78.059997999999993</v>
      </c>
      <c r="U20529">
        <v>71.844741999999997</v>
      </c>
      <c r="V20529">
        <v>1912300</v>
      </c>
      <c r="W20529" s="9" t="str">
        <f t="shared" si="324"/>
        <v>ES</v>
      </c>
    </row>
    <row r="20530" spans="15:23">
      <c r="O20530" t="s">
        <v>218</v>
      </c>
      <c r="P20530" s="13">
        <v>43658</v>
      </c>
      <c r="Q20530">
        <v>77.959998999999996</v>
      </c>
      <c r="R20530">
        <v>78.059997999999993</v>
      </c>
      <c r="S20530">
        <v>77.269997000000004</v>
      </c>
      <c r="T20530">
        <v>77.540001000000004</v>
      </c>
      <c r="U20530">
        <v>71.366157999999999</v>
      </c>
      <c r="V20530">
        <v>1868300</v>
      </c>
      <c r="W20530" s="9" t="str">
        <f t="shared" si="324"/>
        <v>ES</v>
      </c>
    </row>
    <row r="20531" spans="15:23">
      <c r="O20531" t="s">
        <v>218</v>
      </c>
      <c r="P20531" s="13">
        <v>43661</v>
      </c>
      <c r="Q20531">
        <v>77.400002000000001</v>
      </c>
      <c r="R20531">
        <v>77.930000000000007</v>
      </c>
      <c r="S20531">
        <v>77.099997999999999</v>
      </c>
      <c r="T20531">
        <v>77.75</v>
      </c>
      <c r="U20531">
        <v>71.559432999999999</v>
      </c>
      <c r="V20531">
        <v>1258000</v>
      </c>
      <c r="W20531" s="9" t="str">
        <f t="shared" si="324"/>
        <v>ES</v>
      </c>
    </row>
    <row r="20532" spans="15:23">
      <c r="O20532" t="s">
        <v>218</v>
      </c>
      <c r="P20532" s="13">
        <v>43662</v>
      </c>
      <c r="Q20532">
        <v>77.089995999999999</v>
      </c>
      <c r="R20532">
        <v>77.730002999999996</v>
      </c>
      <c r="S20532">
        <v>76.599997999999999</v>
      </c>
      <c r="T20532">
        <v>77.089995999999999</v>
      </c>
      <c r="U20532">
        <v>70.951988</v>
      </c>
      <c r="V20532">
        <v>1811800</v>
      </c>
      <c r="W20532" s="9" t="str">
        <f t="shared" si="324"/>
        <v>ES</v>
      </c>
    </row>
    <row r="20533" spans="15:23">
      <c r="O20533" t="s">
        <v>218</v>
      </c>
      <c r="P20533" s="13">
        <v>43663</v>
      </c>
      <c r="Q20533">
        <v>77.639999000000003</v>
      </c>
      <c r="R20533">
        <v>77.900002000000001</v>
      </c>
      <c r="S20533">
        <v>77.279999000000004</v>
      </c>
      <c r="T20533">
        <v>77.360000999999997</v>
      </c>
      <c r="U20533">
        <v>71.200478000000004</v>
      </c>
      <c r="V20533">
        <v>2110500</v>
      </c>
      <c r="W20533" s="9" t="str">
        <f t="shared" si="324"/>
        <v>ES</v>
      </c>
    </row>
    <row r="20534" spans="15:23">
      <c r="O20534" t="s">
        <v>218</v>
      </c>
      <c r="P20534" s="13">
        <v>43664</v>
      </c>
      <c r="Q20534">
        <v>77.400002000000001</v>
      </c>
      <c r="R20534">
        <v>78.419998000000007</v>
      </c>
      <c r="S20534">
        <v>76.940002000000007</v>
      </c>
      <c r="T20534">
        <v>78.400002000000001</v>
      </c>
      <c r="U20534">
        <v>72.157677000000007</v>
      </c>
      <c r="V20534">
        <v>1428500</v>
      </c>
      <c r="W20534" s="9" t="str">
        <f t="shared" si="324"/>
        <v>ES</v>
      </c>
    </row>
    <row r="20535" spans="15:23">
      <c r="O20535" t="s">
        <v>218</v>
      </c>
      <c r="P20535" s="13">
        <v>43665</v>
      </c>
      <c r="Q20535">
        <v>78.120002999999997</v>
      </c>
      <c r="R20535">
        <v>78.529999000000004</v>
      </c>
      <c r="S20535">
        <v>76.739998</v>
      </c>
      <c r="T20535">
        <v>76.769997000000004</v>
      </c>
      <c r="U20535">
        <v>70.657463000000007</v>
      </c>
      <c r="V20535">
        <v>1904000</v>
      </c>
      <c r="W20535" s="9" t="str">
        <f t="shared" si="324"/>
        <v>ES</v>
      </c>
    </row>
    <row r="20536" spans="15:23">
      <c r="O20536" t="s">
        <v>218</v>
      </c>
      <c r="P20536" s="13">
        <v>43668</v>
      </c>
      <c r="Q20536">
        <v>76.949996999999996</v>
      </c>
      <c r="R20536">
        <v>77.169998000000007</v>
      </c>
      <c r="S20536">
        <v>75.930000000000007</v>
      </c>
      <c r="T20536">
        <v>76.910004000000001</v>
      </c>
      <c r="U20536">
        <v>70.786315999999999</v>
      </c>
      <c r="V20536">
        <v>1117300</v>
      </c>
      <c r="W20536" s="9" t="str">
        <f t="shared" si="324"/>
        <v>ES</v>
      </c>
    </row>
    <row r="20537" spans="15:23">
      <c r="O20537" t="s">
        <v>218</v>
      </c>
      <c r="P20537" s="13">
        <v>43669</v>
      </c>
      <c r="Q20537">
        <v>76.970000999999996</v>
      </c>
      <c r="R20537">
        <v>76.970000999999996</v>
      </c>
      <c r="S20537">
        <v>76.25</v>
      </c>
      <c r="T20537">
        <v>76.75</v>
      </c>
      <c r="U20537">
        <v>70.639053000000004</v>
      </c>
      <c r="V20537">
        <v>1560800</v>
      </c>
      <c r="W20537" s="9" t="str">
        <f t="shared" si="324"/>
        <v>ES</v>
      </c>
    </row>
    <row r="20538" spans="15:23">
      <c r="O20538" t="s">
        <v>218</v>
      </c>
      <c r="P20538" s="13">
        <v>43670</v>
      </c>
      <c r="Q20538">
        <v>76.889999000000003</v>
      </c>
      <c r="R20538">
        <v>76.980002999999996</v>
      </c>
      <c r="S20538">
        <v>75.900002000000001</v>
      </c>
      <c r="T20538">
        <v>76.419998000000007</v>
      </c>
      <c r="U20538">
        <v>70.335335000000001</v>
      </c>
      <c r="V20538">
        <v>1797900</v>
      </c>
      <c r="W20538" s="9" t="str">
        <f t="shared" si="324"/>
        <v>ES</v>
      </c>
    </row>
    <row r="20539" spans="15:23">
      <c r="O20539" t="s">
        <v>218</v>
      </c>
      <c r="P20539" s="13">
        <v>43671</v>
      </c>
      <c r="Q20539">
        <v>76.419998000000007</v>
      </c>
      <c r="R20539">
        <v>76.690002000000007</v>
      </c>
      <c r="S20539">
        <v>75.629997000000003</v>
      </c>
      <c r="T20539">
        <v>76.199996999999996</v>
      </c>
      <c r="U20539">
        <v>70.132835</v>
      </c>
      <c r="V20539">
        <v>1644000</v>
      </c>
      <c r="W20539" s="9" t="str">
        <f t="shared" si="324"/>
        <v>ES</v>
      </c>
    </row>
    <row r="20540" spans="15:23">
      <c r="O20540" t="s">
        <v>218</v>
      </c>
      <c r="P20540" s="13">
        <v>43672</v>
      </c>
      <c r="Q20540">
        <v>76.190002000000007</v>
      </c>
      <c r="R20540">
        <v>76.559997999999993</v>
      </c>
      <c r="S20540">
        <v>75.870002999999997</v>
      </c>
      <c r="T20540">
        <v>76.239998</v>
      </c>
      <c r="U20540">
        <v>70.169669999999996</v>
      </c>
      <c r="V20540">
        <v>1571900</v>
      </c>
      <c r="W20540" s="9" t="str">
        <f t="shared" si="324"/>
        <v>ES</v>
      </c>
    </row>
    <row r="20541" spans="15:23">
      <c r="O20541" t="s">
        <v>218</v>
      </c>
      <c r="P20541" s="13">
        <v>43675</v>
      </c>
      <c r="Q20541">
        <v>76.540001000000004</v>
      </c>
      <c r="R20541">
        <v>76.959998999999996</v>
      </c>
      <c r="S20541">
        <v>76.180000000000007</v>
      </c>
      <c r="T20541">
        <v>76.809997999999993</v>
      </c>
      <c r="U20541">
        <v>70.694266999999996</v>
      </c>
      <c r="V20541">
        <v>1039000</v>
      </c>
      <c r="W20541" s="9" t="str">
        <f t="shared" si="324"/>
        <v>ES</v>
      </c>
    </row>
    <row r="20542" spans="15:23">
      <c r="O20542" t="s">
        <v>218</v>
      </c>
      <c r="P20542" s="13">
        <v>43676</v>
      </c>
      <c r="Q20542">
        <v>76.449996999999996</v>
      </c>
      <c r="R20542">
        <v>77.260002</v>
      </c>
      <c r="S20542">
        <v>76.169998000000007</v>
      </c>
      <c r="T20542">
        <v>76.529999000000004</v>
      </c>
      <c r="U20542">
        <v>70.436569000000006</v>
      </c>
      <c r="V20542">
        <v>1540100</v>
      </c>
      <c r="W20542" s="9" t="str">
        <f t="shared" si="324"/>
        <v>ES</v>
      </c>
    </row>
    <row r="20543" spans="15:23">
      <c r="O20543" t="s">
        <v>218</v>
      </c>
      <c r="P20543" s="13">
        <v>43677</v>
      </c>
      <c r="Q20543">
        <v>76.360000999999997</v>
      </c>
      <c r="R20543">
        <v>76.830001999999993</v>
      </c>
      <c r="S20543">
        <v>75.430000000000007</v>
      </c>
      <c r="T20543">
        <v>75.860000999999997</v>
      </c>
      <c r="U20543">
        <v>69.819923000000003</v>
      </c>
      <c r="V20543">
        <v>1988100</v>
      </c>
      <c r="W20543" s="9" t="str">
        <f t="shared" si="324"/>
        <v>ES</v>
      </c>
    </row>
    <row r="20544" spans="15:23">
      <c r="O20544" t="s">
        <v>218</v>
      </c>
      <c r="P20544" s="13">
        <v>43678</v>
      </c>
      <c r="Q20544">
        <v>75.739998</v>
      </c>
      <c r="R20544">
        <v>77.059997999999993</v>
      </c>
      <c r="S20544">
        <v>75.610000999999997</v>
      </c>
      <c r="T20544">
        <v>76.540001000000004</v>
      </c>
      <c r="U20544">
        <v>70.445769999999996</v>
      </c>
      <c r="V20544">
        <v>2484000</v>
      </c>
      <c r="W20544" s="9" t="str">
        <f t="shared" si="324"/>
        <v>ES</v>
      </c>
    </row>
    <row r="20545" spans="15:23">
      <c r="O20545" t="s">
        <v>218</v>
      </c>
      <c r="P20545" s="13">
        <v>43679</v>
      </c>
      <c r="Q20545">
        <v>76.730002999999996</v>
      </c>
      <c r="R20545">
        <v>77.75</v>
      </c>
      <c r="S20545">
        <v>76.290001000000004</v>
      </c>
      <c r="T20545">
        <v>76.699996999999996</v>
      </c>
      <c r="U20545">
        <v>70.593047999999996</v>
      </c>
      <c r="V20545">
        <v>1866500</v>
      </c>
      <c r="W20545" s="9" t="str">
        <f t="shared" si="324"/>
        <v>ES</v>
      </c>
    </row>
    <row r="20546" spans="15:23">
      <c r="O20546" t="s">
        <v>218</v>
      </c>
      <c r="P20546" s="13">
        <v>43682</v>
      </c>
      <c r="Q20546">
        <v>76.940002000000007</v>
      </c>
      <c r="R20546">
        <v>77.650002000000001</v>
      </c>
      <c r="S20546">
        <v>76.139999000000003</v>
      </c>
      <c r="T20546">
        <v>76.550003000000004</v>
      </c>
      <c r="U20546">
        <v>70.454971</v>
      </c>
      <c r="V20546">
        <v>2481300</v>
      </c>
      <c r="W20546" s="9" t="str">
        <f t="shared" si="324"/>
        <v>ES</v>
      </c>
    </row>
    <row r="20547" spans="15:23">
      <c r="O20547" t="s">
        <v>218</v>
      </c>
      <c r="P20547" s="13">
        <v>43683</v>
      </c>
      <c r="Q20547">
        <v>76.440002000000007</v>
      </c>
      <c r="R20547">
        <v>77.669998000000007</v>
      </c>
      <c r="S20547">
        <v>75.480002999999996</v>
      </c>
      <c r="T20547">
        <v>77.440002000000007</v>
      </c>
      <c r="U20547">
        <v>71.274124</v>
      </c>
      <c r="V20547">
        <v>1639000</v>
      </c>
      <c r="W20547" s="9" t="str">
        <f t="shared" si="324"/>
        <v>ES</v>
      </c>
    </row>
    <row r="20548" spans="15:23">
      <c r="O20548" t="s">
        <v>218</v>
      </c>
      <c r="P20548" s="13">
        <v>43684</v>
      </c>
      <c r="Q20548">
        <v>77.449996999999996</v>
      </c>
      <c r="R20548">
        <v>78.360000999999997</v>
      </c>
      <c r="S20548">
        <v>76.629997000000003</v>
      </c>
      <c r="T20548">
        <v>77.889999000000003</v>
      </c>
      <c r="U20548">
        <v>71.688293000000002</v>
      </c>
      <c r="V20548">
        <v>1672100</v>
      </c>
      <c r="W20548" s="9" t="str">
        <f t="shared" si="324"/>
        <v>ES</v>
      </c>
    </row>
    <row r="20549" spans="15:23">
      <c r="O20549" t="s">
        <v>218</v>
      </c>
      <c r="P20549" s="13">
        <v>43685</v>
      </c>
      <c r="Q20549">
        <v>77.879997000000003</v>
      </c>
      <c r="R20549">
        <v>78.690002000000007</v>
      </c>
      <c r="S20549">
        <v>77.199996999999996</v>
      </c>
      <c r="T20549">
        <v>78.410004000000001</v>
      </c>
      <c r="U20549">
        <v>72.166900999999996</v>
      </c>
      <c r="V20549">
        <v>1313900</v>
      </c>
      <c r="W20549" s="9" t="str">
        <f t="shared" ref="W20549:W20612" si="325">IFERROR(VLOOKUP(O20549,$B$4:$B$17,1,FALSE),"Delete")</f>
        <v>ES</v>
      </c>
    </row>
    <row r="20550" spans="15:23">
      <c r="O20550" t="s">
        <v>218</v>
      </c>
      <c r="P20550" s="13">
        <v>43686</v>
      </c>
      <c r="Q20550">
        <v>78.639999000000003</v>
      </c>
      <c r="R20550">
        <v>78.879997000000003</v>
      </c>
      <c r="S20550">
        <v>78.150002000000001</v>
      </c>
      <c r="T20550">
        <v>78.430000000000007</v>
      </c>
      <c r="U20550">
        <v>72.185294999999996</v>
      </c>
      <c r="V20550">
        <v>1155000</v>
      </c>
      <c r="W20550" s="9" t="str">
        <f t="shared" si="325"/>
        <v>ES</v>
      </c>
    </row>
    <row r="20551" spans="15:23">
      <c r="O20551" t="s">
        <v>218</v>
      </c>
      <c r="P20551" s="13">
        <v>43689</v>
      </c>
      <c r="Q20551">
        <v>78.629997000000003</v>
      </c>
      <c r="R20551">
        <v>78.669998000000007</v>
      </c>
      <c r="S20551">
        <v>77.540001000000004</v>
      </c>
      <c r="T20551">
        <v>77.75</v>
      </c>
      <c r="U20551">
        <v>71.559432999999999</v>
      </c>
      <c r="V20551">
        <v>1181900</v>
      </c>
      <c r="W20551" s="9" t="str">
        <f t="shared" si="325"/>
        <v>ES</v>
      </c>
    </row>
    <row r="20552" spans="15:23">
      <c r="O20552" t="s">
        <v>218</v>
      </c>
      <c r="P20552" s="13">
        <v>43690</v>
      </c>
      <c r="Q20552">
        <v>77.569999999999993</v>
      </c>
      <c r="R20552">
        <v>78.180000000000007</v>
      </c>
      <c r="S20552">
        <v>77.209998999999996</v>
      </c>
      <c r="T20552">
        <v>77.910004000000001</v>
      </c>
      <c r="U20552">
        <v>71.706703000000005</v>
      </c>
      <c r="V20552">
        <v>1393300</v>
      </c>
      <c r="W20552" s="9" t="str">
        <f t="shared" si="325"/>
        <v>ES</v>
      </c>
    </row>
    <row r="20553" spans="15:23">
      <c r="O20553" t="s">
        <v>218</v>
      </c>
      <c r="P20553" s="13">
        <v>43691</v>
      </c>
      <c r="Q20553">
        <v>78.190002000000007</v>
      </c>
      <c r="R20553">
        <v>78.349997999999999</v>
      </c>
      <c r="S20553">
        <v>76.910004000000001</v>
      </c>
      <c r="T20553">
        <v>77.160004000000001</v>
      </c>
      <c r="U20553">
        <v>71.016411000000005</v>
      </c>
      <c r="V20553">
        <v>1885000</v>
      </c>
      <c r="W20553" s="9" t="str">
        <f t="shared" si="325"/>
        <v>ES</v>
      </c>
    </row>
    <row r="20554" spans="15:23">
      <c r="O20554" t="s">
        <v>218</v>
      </c>
      <c r="P20554" s="13">
        <v>43692</v>
      </c>
      <c r="Q20554">
        <v>77.089995999999999</v>
      </c>
      <c r="R20554">
        <v>79.110000999999997</v>
      </c>
      <c r="S20554">
        <v>76.970000999999996</v>
      </c>
      <c r="T20554">
        <v>78.809997999999993</v>
      </c>
      <c r="U20554">
        <v>72.535049000000001</v>
      </c>
      <c r="V20554">
        <v>1595000</v>
      </c>
      <c r="W20554" s="9" t="str">
        <f t="shared" si="325"/>
        <v>ES</v>
      </c>
    </row>
    <row r="20555" spans="15:23">
      <c r="O20555" t="s">
        <v>218</v>
      </c>
      <c r="P20555" s="13">
        <v>43693</v>
      </c>
      <c r="Q20555">
        <v>78.860000999999997</v>
      </c>
      <c r="R20555">
        <v>79.080001999999993</v>
      </c>
      <c r="S20555">
        <v>78.349997999999999</v>
      </c>
      <c r="T20555">
        <v>78.639999000000003</v>
      </c>
      <c r="U20555">
        <v>72.378570999999994</v>
      </c>
      <c r="V20555">
        <v>1421800</v>
      </c>
      <c r="W20555" s="9" t="str">
        <f t="shared" si="325"/>
        <v>ES</v>
      </c>
    </row>
    <row r="20556" spans="15:23">
      <c r="O20556" t="s">
        <v>218</v>
      </c>
      <c r="P20556" s="13">
        <v>43696</v>
      </c>
      <c r="Q20556">
        <v>78.680000000000007</v>
      </c>
      <c r="R20556">
        <v>79.349997999999999</v>
      </c>
      <c r="S20556">
        <v>78.339995999999999</v>
      </c>
      <c r="T20556">
        <v>78.970000999999996</v>
      </c>
      <c r="U20556">
        <v>72.682297000000005</v>
      </c>
      <c r="V20556">
        <v>1338400</v>
      </c>
      <c r="W20556" s="9" t="str">
        <f t="shared" si="325"/>
        <v>ES</v>
      </c>
    </row>
    <row r="20557" spans="15:23">
      <c r="O20557" t="s">
        <v>218</v>
      </c>
      <c r="P20557" s="13">
        <v>43697</v>
      </c>
      <c r="Q20557">
        <v>79.239998</v>
      </c>
      <c r="R20557">
        <v>79.319999999999993</v>
      </c>
      <c r="S20557">
        <v>78.669998000000007</v>
      </c>
      <c r="T20557">
        <v>79.099997999999999</v>
      </c>
      <c r="U20557">
        <v>72.801940999999999</v>
      </c>
      <c r="V20557">
        <v>1235100</v>
      </c>
      <c r="W20557" s="9" t="str">
        <f t="shared" si="325"/>
        <v>ES</v>
      </c>
    </row>
    <row r="20558" spans="15:23">
      <c r="O20558" t="s">
        <v>218</v>
      </c>
      <c r="P20558" s="13">
        <v>43698</v>
      </c>
      <c r="Q20558">
        <v>78.819999999999993</v>
      </c>
      <c r="R20558">
        <v>79.589995999999999</v>
      </c>
      <c r="S20558">
        <v>78.680000000000007</v>
      </c>
      <c r="T20558">
        <v>79.559997999999993</v>
      </c>
      <c r="U20558">
        <v>73.225326999999993</v>
      </c>
      <c r="V20558">
        <v>930000</v>
      </c>
      <c r="W20558" s="9" t="str">
        <f t="shared" si="325"/>
        <v>ES</v>
      </c>
    </row>
    <row r="20559" spans="15:23">
      <c r="O20559" t="s">
        <v>218</v>
      </c>
      <c r="P20559" s="13">
        <v>43699</v>
      </c>
      <c r="Q20559">
        <v>79.480002999999996</v>
      </c>
      <c r="R20559">
        <v>79.910004000000001</v>
      </c>
      <c r="S20559">
        <v>79.050003000000004</v>
      </c>
      <c r="T20559">
        <v>79.769997000000004</v>
      </c>
      <c r="U20559">
        <v>73.418602000000007</v>
      </c>
      <c r="V20559">
        <v>1408200</v>
      </c>
      <c r="W20559" s="9" t="str">
        <f t="shared" si="325"/>
        <v>ES</v>
      </c>
    </row>
    <row r="20560" spans="15:23">
      <c r="O20560" t="s">
        <v>218</v>
      </c>
      <c r="P20560" s="13">
        <v>43700</v>
      </c>
      <c r="Q20560">
        <v>80.029999000000004</v>
      </c>
      <c r="R20560">
        <v>80.169998000000007</v>
      </c>
      <c r="S20560">
        <v>78.849997999999999</v>
      </c>
      <c r="T20560">
        <v>79.169998000000007</v>
      </c>
      <c r="U20560">
        <v>72.866364000000004</v>
      </c>
      <c r="V20560">
        <v>1708600</v>
      </c>
      <c r="W20560" s="9" t="str">
        <f t="shared" si="325"/>
        <v>ES</v>
      </c>
    </row>
    <row r="20561" spans="15:23">
      <c r="O20561" t="s">
        <v>218</v>
      </c>
      <c r="P20561" s="13">
        <v>43703</v>
      </c>
      <c r="Q20561">
        <v>79.269997000000004</v>
      </c>
      <c r="R20561">
        <v>79.970000999999996</v>
      </c>
      <c r="S20561">
        <v>79.120002999999997</v>
      </c>
      <c r="T20561">
        <v>79.940002000000007</v>
      </c>
      <c r="U20561">
        <v>73.575073000000003</v>
      </c>
      <c r="V20561">
        <v>796400</v>
      </c>
      <c r="W20561" s="9" t="str">
        <f t="shared" si="325"/>
        <v>ES</v>
      </c>
    </row>
    <row r="20562" spans="15:23">
      <c r="O20562" t="s">
        <v>218</v>
      </c>
      <c r="P20562" s="13">
        <v>43704</v>
      </c>
      <c r="Q20562">
        <v>80.290001000000004</v>
      </c>
      <c r="R20562">
        <v>81.150002000000001</v>
      </c>
      <c r="S20562">
        <v>80.169998000000007</v>
      </c>
      <c r="T20562">
        <v>80.559997999999993</v>
      </c>
      <c r="U20562">
        <v>74.145683000000005</v>
      </c>
      <c r="V20562">
        <v>1339400</v>
      </c>
      <c r="W20562" s="9" t="str">
        <f t="shared" si="325"/>
        <v>ES</v>
      </c>
    </row>
    <row r="20563" spans="15:23">
      <c r="O20563" t="s">
        <v>218</v>
      </c>
      <c r="P20563" s="13">
        <v>43705</v>
      </c>
      <c r="Q20563">
        <v>80.849997999999999</v>
      </c>
      <c r="R20563">
        <v>81.129997000000003</v>
      </c>
      <c r="S20563">
        <v>79.709998999999996</v>
      </c>
      <c r="T20563">
        <v>80.290001000000004</v>
      </c>
      <c r="U20563">
        <v>73.897193999999999</v>
      </c>
      <c r="V20563">
        <v>1300700</v>
      </c>
      <c r="W20563" s="9" t="str">
        <f t="shared" si="325"/>
        <v>ES</v>
      </c>
    </row>
    <row r="20564" spans="15:23">
      <c r="O20564" t="s">
        <v>218</v>
      </c>
      <c r="P20564" s="13">
        <v>43706</v>
      </c>
      <c r="Q20564">
        <v>80.510002</v>
      </c>
      <c r="R20564">
        <v>80.819999999999993</v>
      </c>
      <c r="S20564">
        <v>79.540001000000004</v>
      </c>
      <c r="T20564">
        <v>80.410004000000001</v>
      </c>
      <c r="U20564">
        <v>74.007644999999997</v>
      </c>
      <c r="V20564">
        <v>1243200</v>
      </c>
      <c r="W20564" s="9" t="str">
        <f t="shared" si="325"/>
        <v>ES</v>
      </c>
    </row>
    <row r="20565" spans="15:23">
      <c r="O20565" t="s">
        <v>218</v>
      </c>
      <c r="P20565" s="13">
        <v>43707</v>
      </c>
      <c r="Q20565">
        <v>80.550003000000004</v>
      </c>
      <c r="R20565">
        <v>80.730002999999996</v>
      </c>
      <c r="S20565">
        <v>80.010002</v>
      </c>
      <c r="T20565">
        <v>80.129997000000003</v>
      </c>
      <c r="U20565">
        <v>73.749938999999998</v>
      </c>
      <c r="V20565">
        <v>1332900</v>
      </c>
      <c r="W20565" s="9" t="str">
        <f t="shared" si="325"/>
        <v>ES</v>
      </c>
    </row>
    <row r="20566" spans="15:23">
      <c r="O20566" t="s">
        <v>218</v>
      </c>
      <c r="P20566" s="13">
        <v>43711</v>
      </c>
      <c r="Q20566">
        <v>80.029999000000004</v>
      </c>
      <c r="R20566">
        <v>81.480002999999996</v>
      </c>
      <c r="S20566">
        <v>79.870002999999997</v>
      </c>
      <c r="T20566">
        <v>81.470000999999996</v>
      </c>
      <c r="U20566">
        <v>74.983245999999994</v>
      </c>
      <c r="V20566">
        <v>2007700</v>
      </c>
      <c r="W20566" s="9" t="str">
        <f t="shared" si="325"/>
        <v>ES</v>
      </c>
    </row>
    <row r="20567" spans="15:23">
      <c r="O20567" t="s">
        <v>218</v>
      </c>
      <c r="P20567" s="13">
        <v>43712</v>
      </c>
      <c r="Q20567">
        <v>83.099997999999999</v>
      </c>
      <c r="R20567">
        <v>83.099997999999999</v>
      </c>
      <c r="S20567">
        <v>81.819999999999993</v>
      </c>
      <c r="T20567">
        <v>82.489998</v>
      </c>
      <c r="U20567">
        <v>75.922034999999994</v>
      </c>
      <c r="V20567">
        <v>1914400</v>
      </c>
      <c r="W20567" s="9" t="str">
        <f t="shared" si="325"/>
        <v>ES</v>
      </c>
    </row>
    <row r="20568" spans="15:23">
      <c r="O20568" t="s">
        <v>218</v>
      </c>
      <c r="P20568" s="13">
        <v>43713</v>
      </c>
      <c r="Q20568">
        <v>82</v>
      </c>
      <c r="R20568">
        <v>82.230002999999996</v>
      </c>
      <c r="S20568">
        <v>80.970000999999996</v>
      </c>
      <c r="T20568">
        <v>82.029999000000004</v>
      </c>
      <c r="U20568">
        <v>75.498665000000003</v>
      </c>
      <c r="V20568">
        <v>2208400</v>
      </c>
      <c r="W20568" s="9" t="str">
        <f t="shared" si="325"/>
        <v>ES</v>
      </c>
    </row>
    <row r="20569" spans="15:23">
      <c r="O20569" t="s">
        <v>218</v>
      </c>
      <c r="P20569" s="13">
        <v>43714</v>
      </c>
      <c r="Q20569">
        <v>82.110000999999997</v>
      </c>
      <c r="R20569">
        <v>82.459998999999996</v>
      </c>
      <c r="S20569">
        <v>81.940002000000007</v>
      </c>
      <c r="T20569">
        <v>82.349997999999999</v>
      </c>
      <c r="U20569">
        <v>75.793189999999996</v>
      </c>
      <c r="V20569">
        <v>1704800</v>
      </c>
      <c r="W20569" s="9" t="str">
        <f t="shared" si="325"/>
        <v>ES</v>
      </c>
    </row>
    <row r="20570" spans="15:23">
      <c r="O20570" t="s">
        <v>218</v>
      </c>
      <c r="P20570" s="13">
        <v>43717</v>
      </c>
      <c r="Q20570">
        <v>81.819999999999993</v>
      </c>
      <c r="R20570">
        <v>82.440002000000007</v>
      </c>
      <c r="S20570">
        <v>81.580001999999993</v>
      </c>
      <c r="T20570">
        <v>81.800003000000004</v>
      </c>
      <c r="U20570">
        <v>75.286972000000006</v>
      </c>
      <c r="V20570">
        <v>2888700</v>
      </c>
      <c r="W20570" s="9" t="str">
        <f t="shared" si="325"/>
        <v>ES</v>
      </c>
    </row>
    <row r="20571" spans="15:23">
      <c r="O20571" t="s">
        <v>218</v>
      </c>
      <c r="P20571" s="13">
        <v>43718</v>
      </c>
      <c r="Q20571">
        <v>81.620002999999997</v>
      </c>
      <c r="R20571">
        <v>81.889999000000003</v>
      </c>
      <c r="S20571">
        <v>80.949996999999996</v>
      </c>
      <c r="T20571">
        <v>81.870002999999997</v>
      </c>
      <c r="U20571">
        <v>75.351394999999997</v>
      </c>
      <c r="V20571">
        <v>2448500</v>
      </c>
      <c r="W20571" s="9" t="str">
        <f t="shared" si="325"/>
        <v>ES</v>
      </c>
    </row>
    <row r="20572" spans="15:23">
      <c r="O20572" t="s">
        <v>218</v>
      </c>
      <c r="P20572" s="13">
        <v>43719</v>
      </c>
      <c r="Q20572">
        <v>81.430000000000007</v>
      </c>
      <c r="R20572">
        <v>82.440002000000007</v>
      </c>
      <c r="S20572">
        <v>81.120002999999997</v>
      </c>
      <c r="T20572">
        <v>82.169998000000007</v>
      </c>
      <c r="U20572">
        <v>75.627510000000001</v>
      </c>
      <c r="V20572">
        <v>1692300</v>
      </c>
      <c r="W20572" s="9" t="str">
        <f t="shared" si="325"/>
        <v>ES</v>
      </c>
    </row>
    <row r="20573" spans="15:23">
      <c r="O20573" t="s">
        <v>218</v>
      </c>
      <c r="P20573" s="13">
        <v>43720</v>
      </c>
      <c r="Q20573">
        <v>82.650002000000001</v>
      </c>
      <c r="R20573">
        <v>83.220000999999996</v>
      </c>
      <c r="S20573">
        <v>82.410004000000001</v>
      </c>
      <c r="T20573">
        <v>82.860000999999997</v>
      </c>
      <c r="U20573">
        <v>76.262566000000007</v>
      </c>
      <c r="V20573">
        <v>1621600</v>
      </c>
      <c r="W20573" s="9" t="str">
        <f t="shared" si="325"/>
        <v>ES</v>
      </c>
    </row>
    <row r="20574" spans="15:23">
      <c r="O20574" t="s">
        <v>218</v>
      </c>
      <c r="P20574" s="13">
        <v>43721</v>
      </c>
      <c r="Q20574">
        <v>82.5</v>
      </c>
      <c r="R20574">
        <v>83.080001999999993</v>
      </c>
      <c r="S20574">
        <v>82.269997000000004</v>
      </c>
      <c r="T20574">
        <v>82.379997000000003</v>
      </c>
      <c r="U20574">
        <v>75.820778000000004</v>
      </c>
      <c r="V20574">
        <v>1717600</v>
      </c>
      <c r="W20574" s="9" t="str">
        <f t="shared" si="325"/>
        <v>ES</v>
      </c>
    </row>
    <row r="20575" spans="15:23">
      <c r="O20575" t="s">
        <v>218</v>
      </c>
      <c r="P20575" s="13">
        <v>43724</v>
      </c>
      <c r="Q20575">
        <v>82.599997999999999</v>
      </c>
      <c r="R20575">
        <v>82.599997999999999</v>
      </c>
      <c r="S20575">
        <v>82.18</v>
      </c>
      <c r="T20575">
        <v>82.440002000000007</v>
      </c>
      <c r="U20575">
        <v>75.876014999999995</v>
      </c>
      <c r="V20575">
        <v>1083000</v>
      </c>
      <c r="W20575" s="9" t="str">
        <f t="shared" si="325"/>
        <v>ES</v>
      </c>
    </row>
    <row r="20576" spans="15:23">
      <c r="O20576" t="s">
        <v>218</v>
      </c>
      <c r="P20576" s="13">
        <v>43725</v>
      </c>
      <c r="Q20576">
        <v>82.379997000000003</v>
      </c>
      <c r="R20576">
        <v>83.43</v>
      </c>
      <c r="S20576">
        <v>82.379997000000003</v>
      </c>
      <c r="T20576">
        <v>83.150002000000001</v>
      </c>
      <c r="U20576">
        <v>76.529488000000001</v>
      </c>
      <c r="V20576">
        <v>1654000</v>
      </c>
      <c r="W20576" s="9" t="str">
        <f t="shared" si="325"/>
        <v>ES</v>
      </c>
    </row>
    <row r="20577" spans="15:23">
      <c r="O20577" t="s">
        <v>218</v>
      </c>
      <c r="P20577" s="13">
        <v>43726</v>
      </c>
      <c r="Q20577">
        <v>83.410004000000001</v>
      </c>
      <c r="R20577">
        <v>83.610000999999997</v>
      </c>
      <c r="S20577">
        <v>82.779999000000004</v>
      </c>
      <c r="T20577">
        <v>83.370002999999997</v>
      </c>
      <c r="U20577">
        <v>76.731971999999999</v>
      </c>
      <c r="V20577">
        <v>1557900</v>
      </c>
      <c r="W20577" s="9" t="str">
        <f t="shared" si="325"/>
        <v>ES</v>
      </c>
    </row>
    <row r="20578" spans="15:23">
      <c r="O20578" t="s">
        <v>218</v>
      </c>
      <c r="P20578" s="13">
        <v>43727</v>
      </c>
      <c r="Q20578">
        <v>83.309997999999993</v>
      </c>
      <c r="R20578">
        <v>83.400002000000001</v>
      </c>
      <c r="S20578">
        <v>82.989998</v>
      </c>
      <c r="T20578">
        <v>83.230002999999996</v>
      </c>
      <c r="U20578">
        <v>77.097862000000006</v>
      </c>
      <c r="V20578">
        <v>1918400</v>
      </c>
      <c r="W20578" s="9" t="str">
        <f t="shared" si="325"/>
        <v>ES</v>
      </c>
    </row>
    <row r="20579" spans="15:23">
      <c r="O20579" t="s">
        <v>218</v>
      </c>
      <c r="P20579" s="13">
        <v>43728</v>
      </c>
      <c r="Q20579">
        <v>83.300003000000004</v>
      </c>
      <c r="R20579">
        <v>83.620002999999997</v>
      </c>
      <c r="S20579">
        <v>82.910004000000001</v>
      </c>
      <c r="T20579">
        <v>83.260002</v>
      </c>
      <c r="U20579">
        <v>77.125664</v>
      </c>
      <c r="V20579">
        <v>3282200</v>
      </c>
      <c r="W20579" s="9" t="str">
        <f t="shared" si="325"/>
        <v>ES</v>
      </c>
    </row>
    <row r="20580" spans="15:23">
      <c r="O20580" t="s">
        <v>218</v>
      </c>
      <c r="P20580" s="13">
        <v>43731</v>
      </c>
      <c r="Q20580">
        <v>83.349997999999999</v>
      </c>
      <c r="R20580">
        <v>83.830001999999993</v>
      </c>
      <c r="S20580">
        <v>83.040001000000004</v>
      </c>
      <c r="T20580">
        <v>83.489998</v>
      </c>
      <c r="U20580">
        <v>77.338714999999993</v>
      </c>
      <c r="V20580">
        <v>1273000</v>
      </c>
      <c r="W20580" s="9" t="str">
        <f t="shared" si="325"/>
        <v>ES</v>
      </c>
    </row>
    <row r="20581" spans="15:23">
      <c r="O20581" t="s">
        <v>218</v>
      </c>
      <c r="P20581" s="13">
        <v>43732</v>
      </c>
      <c r="Q20581">
        <v>83.82</v>
      </c>
      <c r="R20581">
        <v>84.830001999999993</v>
      </c>
      <c r="S20581">
        <v>83.589995999999999</v>
      </c>
      <c r="T20581">
        <v>84.660004000000001</v>
      </c>
      <c r="U20581">
        <v>78.422507999999993</v>
      </c>
      <c r="V20581">
        <v>1934000</v>
      </c>
      <c r="W20581" s="9" t="str">
        <f t="shared" si="325"/>
        <v>ES</v>
      </c>
    </row>
    <row r="20582" spans="15:23">
      <c r="O20582" t="s">
        <v>218</v>
      </c>
      <c r="P20582" s="13">
        <v>43733</v>
      </c>
      <c r="Q20582">
        <v>84.610000999999997</v>
      </c>
      <c r="R20582">
        <v>84.809997999999993</v>
      </c>
      <c r="S20582">
        <v>84.209998999999996</v>
      </c>
      <c r="T20582">
        <v>84.639999000000003</v>
      </c>
      <c r="U20582">
        <v>78.403969000000004</v>
      </c>
      <c r="V20582">
        <v>1255800</v>
      </c>
      <c r="W20582" s="9" t="str">
        <f t="shared" si="325"/>
        <v>ES</v>
      </c>
    </row>
    <row r="20583" spans="15:23">
      <c r="O20583" t="s">
        <v>218</v>
      </c>
      <c r="P20583" s="13">
        <v>43734</v>
      </c>
      <c r="Q20583">
        <v>84.870002999999997</v>
      </c>
      <c r="R20583">
        <v>85.510002</v>
      </c>
      <c r="S20583">
        <v>84.660004000000001</v>
      </c>
      <c r="T20583">
        <v>85.260002</v>
      </c>
      <c r="U20583">
        <v>78.978309999999993</v>
      </c>
      <c r="V20583">
        <v>1344800</v>
      </c>
      <c r="W20583" s="9" t="str">
        <f t="shared" si="325"/>
        <v>ES</v>
      </c>
    </row>
    <row r="20584" spans="15:23">
      <c r="O20584" t="s">
        <v>218</v>
      </c>
      <c r="P20584" s="13">
        <v>43735</v>
      </c>
      <c r="Q20584">
        <v>85.440002000000007</v>
      </c>
      <c r="R20584">
        <v>85.620002999999997</v>
      </c>
      <c r="S20584">
        <v>84.669998000000007</v>
      </c>
      <c r="T20584">
        <v>85.339995999999999</v>
      </c>
      <c r="U20584">
        <v>79.052398999999994</v>
      </c>
      <c r="V20584">
        <v>1420000</v>
      </c>
      <c r="W20584" s="9" t="str">
        <f t="shared" si="325"/>
        <v>ES</v>
      </c>
    </row>
    <row r="20585" spans="15:23">
      <c r="O20585" t="s">
        <v>218</v>
      </c>
      <c r="P20585" s="13">
        <v>43738</v>
      </c>
      <c r="Q20585">
        <v>85.5</v>
      </c>
      <c r="R20585">
        <v>85.93</v>
      </c>
      <c r="S20585">
        <v>85.18</v>
      </c>
      <c r="T20585">
        <v>85.470000999999996</v>
      </c>
      <c r="U20585">
        <v>79.172820999999999</v>
      </c>
      <c r="V20585">
        <v>2284600</v>
      </c>
      <c r="W20585" s="9" t="str">
        <f t="shared" si="325"/>
        <v>ES</v>
      </c>
    </row>
    <row r="20586" spans="15:23">
      <c r="O20586" t="s">
        <v>218</v>
      </c>
      <c r="P20586" s="13">
        <v>43739</v>
      </c>
      <c r="Q20586">
        <v>85.059997999999993</v>
      </c>
      <c r="R20586">
        <v>85.449996999999996</v>
      </c>
      <c r="S20586">
        <v>84.529999000000004</v>
      </c>
      <c r="T20586">
        <v>85.360000999999997</v>
      </c>
      <c r="U20586">
        <v>79.070930000000004</v>
      </c>
      <c r="V20586">
        <v>1257400</v>
      </c>
      <c r="W20586" s="9" t="str">
        <f t="shared" si="325"/>
        <v>ES</v>
      </c>
    </row>
    <row r="20587" spans="15:23">
      <c r="O20587" t="s">
        <v>218</v>
      </c>
      <c r="P20587" s="13">
        <v>43740</v>
      </c>
      <c r="Q20587">
        <v>85.379997000000003</v>
      </c>
      <c r="R20587">
        <v>85.489998</v>
      </c>
      <c r="S20587">
        <v>84.169998000000007</v>
      </c>
      <c r="T20587">
        <v>84.419998000000007</v>
      </c>
      <c r="U20587">
        <v>78.200187999999997</v>
      </c>
      <c r="V20587">
        <v>2092800</v>
      </c>
      <c r="W20587" s="9" t="str">
        <f t="shared" si="325"/>
        <v>ES</v>
      </c>
    </row>
    <row r="20588" spans="15:23">
      <c r="O20588" t="s">
        <v>218</v>
      </c>
      <c r="P20588" s="13">
        <v>43741</v>
      </c>
      <c r="Q20588">
        <v>84.519997000000004</v>
      </c>
      <c r="R20588">
        <v>84.709998999999996</v>
      </c>
      <c r="S20588">
        <v>84</v>
      </c>
      <c r="T20588">
        <v>84.660004000000001</v>
      </c>
      <c r="U20588">
        <v>78.422507999999993</v>
      </c>
      <c r="V20588">
        <v>1829600</v>
      </c>
      <c r="W20588" s="9" t="str">
        <f t="shared" si="325"/>
        <v>ES</v>
      </c>
    </row>
    <row r="20589" spans="15:23">
      <c r="O20589" t="s">
        <v>218</v>
      </c>
      <c r="P20589" s="13">
        <v>43742</v>
      </c>
      <c r="Q20589">
        <v>84.790001000000004</v>
      </c>
      <c r="R20589">
        <v>85.709998999999996</v>
      </c>
      <c r="S20589">
        <v>84.580001999999993</v>
      </c>
      <c r="T20589">
        <v>85.610000999999997</v>
      </c>
      <c r="U20589">
        <v>79.302520999999999</v>
      </c>
      <c r="V20589">
        <v>1480000</v>
      </c>
      <c r="W20589" s="9" t="str">
        <f t="shared" si="325"/>
        <v>ES</v>
      </c>
    </row>
    <row r="20590" spans="15:23">
      <c r="O20590" t="s">
        <v>218</v>
      </c>
      <c r="P20590" s="13">
        <v>43745</v>
      </c>
      <c r="Q20590">
        <v>85.309997999999993</v>
      </c>
      <c r="R20590">
        <v>85.690002000000007</v>
      </c>
      <c r="S20590">
        <v>85.080001999999993</v>
      </c>
      <c r="T20590">
        <v>85.370002999999997</v>
      </c>
      <c r="U20590">
        <v>79.080185</v>
      </c>
      <c r="V20590">
        <v>1430900</v>
      </c>
      <c r="W20590" s="9" t="str">
        <f t="shared" si="325"/>
        <v>ES</v>
      </c>
    </row>
    <row r="20591" spans="15:23">
      <c r="O20591" t="s">
        <v>218</v>
      </c>
      <c r="P20591" s="13">
        <v>43746</v>
      </c>
      <c r="Q20591">
        <v>85.410004000000001</v>
      </c>
      <c r="R20591">
        <v>85.580001999999993</v>
      </c>
      <c r="S20591">
        <v>84.839995999999999</v>
      </c>
      <c r="T20591">
        <v>84.849997999999999</v>
      </c>
      <c r="U20591">
        <v>78.598502999999994</v>
      </c>
      <c r="V20591">
        <v>1308700</v>
      </c>
      <c r="W20591" s="9" t="str">
        <f t="shared" si="325"/>
        <v>ES</v>
      </c>
    </row>
    <row r="20592" spans="15:23">
      <c r="O20592" t="s">
        <v>218</v>
      </c>
      <c r="P20592" s="13">
        <v>43747</v>
      </c>
      <c r="Q20592">
        <v>84.93</v>
      </c>
      <c r="R20592">
        <v>86.260002</v>
      </c>
      <c r="S20592">
        <v>84.93</v>
      </c>
      <c r="T20592">
        <v>86.089995999999999</v>
      </c>
      <c r="U20592">
        <v>79.747146999999998</v>
      </c>
      <c r="V20592">
        <v>1818800</v>
      </c>
      <c r="W20592" s="9" t="str">
        <f t="shared" si="325"/>
        <v>ES</v>
      </c>
    </row>
    <row r="20593" spans="15:23">
      <c r="O20593" t="s">
        <v>218</v>
      </c>
      <c r="P20593" s="13">
        <v>43748</v>
      </c>
      <c r="Q20593">
        <v>85.639999000000003</v>
      </c>
      <c r="R20593">
        <v>85.959998999999996</v>
      </c>
      <c r="S20593">
        <v>84.82</v>
      </c>
      <c r="T20593">
        <v>85.540001000000004</v>
      </c>
      <c r="U20593">
        <v>79.237647999999993</v>
      </c>
      <c r="V20593">
        <v>1497000</v>
      </c>
      <c r="W20593" s="9" t="str">
        <f t="shared" si="325"/>
        <v>ES</v>
      </c>
    </row>
    <row r="20594" spans="15:23">
      <c r="O20594" t="s">
        <v>218</v>
      </c>
      <c r="P20594" s="13">
        <v>43749</v>
      </c>
      <c r="Q20594">
        <v>85.199996999999996</v>
      </c>
      <c r="R20594">
        <v>86</v>
      </c>
      <c r="S20594">
        <v>84.900002000000001</v>
      </c>
      <c r="T20594">
        <v>85.57</v>
      </c>
      <c r="U20594">
        <v>79.265456999999998</v>
      </c>
      <c r="V20594">
        <v>1148100</v>
      </c>
      <c r="W20594" s="9" t="str">
        <f t="shared" si="325"/>
        <v>ES</v>
      </c>
    </row>
    <row r="20595" spans="15:23">
      <c r="O20595" t="s">
        <v>218</v>
      </c>
      <c r="P20595" s="13">
        <v>43752</v>
      </c>
      <c r="Q20595">
        <v>85.790001000000004</v>
      </c>
      <c r="R20595">
        <v>85.879997000000003</v>
      </c>
      <c r="S20595">
        <v>84.720000999999996</v>
      </c>
      <c r="T20595">
        <v>84.760002</v>
      </c>
      <c r="U20595">
        <v>78.515144000000006</v>
      </c>
      <c r="V20595">
        <v>847400</v>
      </c>
      <c r="W20595" s="9" t="str">
        <f t="shared" si="325"/>
        <v>ES</v>
      </c>
    </row>
    <row r="20596" spans="15:23">
      <c r="O20596" t="s">
        <v>218</v>
      </c>
      <c r="P20596" s="13">
        <v>43753</v>
      </c>
      <c r="Q20596">
        <v>84.889999000000003</v>
      </c>
      <c r="R20596">
        <v>85.139999000000003</v>
      </c>
      <c r="S20596">
        <v>83.790001000000004</v>
      </c>
      <c r="T20596">
        <v>84.089995999999999</v>
      </c>
      <c r="U20596">
        <v>77.894508000000002</v>
      </c>
      <c r="V20596">
        <v>1678700</v>
      </c>
      <c r="W20596" s="9" t="str">
        <f t="shared" si="325"/>
        <v>ES</v>
      </c>
    </row>
    <row r="20597" spans="15:23">
      <c r="O20597" t="s">
        <v>218</v>
      </c>
      <c r="P20597" s="13">
        <v>43754</v>
      </c>
      <c r="Q20597">
        <v>83.970000999999996</v>
      </c>
      <c r="R20597">
        <v>84.699996999999996</v>
      </c>
      <c r="S20597">
        <v>83.57</v>
      </c>
      <c r="T20597">
        <v>84.580001999999993</v>
      </c>
      <c r="U20597">
        <v>78.348404000000002</v>
      </c>
      <c r="V20597">
        <v>1474300</v>
      </c>
      <c r="W20597" s="9" t="str">
        <f t="shared" si="325"/>
        <v>ES</v>
      </c>
    </row>
    <row r="20598" spans="15:23">
      <c r="O20598" t="s">
        <v>218</v>
      </c>
      <c r="P20598" s="13">
        <v>43755</v>
      </c>
      <c r="Q20598">
        <v>84.540001000000004</v>
      </c>
      <c r="R20598">
        <v>85.330001999999993</v>
      </c>
      <c r="S20598">
        <v>84.470000999999996</v>
      </c>
      <c r="T20598">
        <v>85.120002999999997</v>
      </c>
      <c r="U20598">
        <v>78.848609999999994</v>
      </c>
      <c r="V20598">
        <v>1065700</v>
      </c>
      <c r="W20598" s="9" t="str">
        <f t="shared" si="325"/>
        <v>ES</v>
      </c>
    </row>
    <row r="20599" spans="15:23">
      <c r="O20599" t="s">
        <v>218</v>
      </c>
      <c r="P20599" s="13">
        <v>43756</v>
      </c>
      <c r="Q20599">
        <v>84.919998000000007</v>
      </c>
      <c r="R20599">
        <v>85.760002</v>
      </c>
      <c r="S20599">
        <v>84.550003000000004</v>
      </c>
      <c r="T20599">
        <v>85.599997999999999</v>
      </c>
      <c r="U20599">
        <v>79.293243000000004</v>
      </c>
      <c r="V20599">
        <v>1250300</v>
      </c>
      <c r="W20599" s="9" t="str">
        <f t="shared" si="325"/>
        <v>ES</v>
      </c>
    </row>
    <row r="20600" spans="15:23">
      <c r="O20600" t="s">
        <v>218</v>
      </c>
      <c r="P20600" s="13">
        <v>43759</v>
      </c>
      <c r="Q20600">
        <v>85.650002000000001</v>
      </c>
      <c r="R20600">
        <v>86.190002000000007</v>
      </c>
      <c r="S20600">
        <v>85.32</v>
      </c>
      <c r="T20600">
        <v>86.139999000000003</v>
      </c>
      <c r="U20600">
        <v>79.793457000000004</v>
      </c>
      <c r="V20600">
        <v>1569700</v>
      </c>
      <c r="W20600" s="9" t="str">
        <f t="shared" si="325"/>
        <v>ES</v>
      </c>
    </row>
    <row r="20601" spans="15:23">
      <c r="O20601" t="s">
        <v>218</v>
      </c>
      <c r="P20601" s="13">
        <v>43760</v>
      </c>
      <c r="Q20601">
        <v>86.360000999999997</v>
      </c>
      <c r="R20601">
        <v>86.540001000000004</v>
      </c>
      <c r="S20601">
        <v>85.669998000000007</v>
      </c>
      <c r="T20601">
        <v>85.860000999999997</v>
      </c>
      <c r="U20601">
        <v>79.534096000000005</v>
      </c>
      <c r="V20601">
        <v>946500</v>
      </c>
      <c r="W20601" s="9" t="str">
        <f t="shared" si="325"/>
        <v>ES</v>
      </c>
    </row>
    <row r="20602" spans="15:23">
      <c r="O20602" t="s">
        <v>218</v>
      </c>
      <c r="P20602" s="13">
        <v>43761</v>
      </c>
      <c r="Q20602">
        <v>86.050003000000004</v>
      </c>
      <c r="R20602">
        <v>86.239998</v>
      </c>
      <c r="S20602">
        <v>85.510002</v>
      </c>
      <c r="T20602">
        <v>86.059997999999993</v>
      </c>
      <c r="U20602">
        <v>79.719352999999998</v>
      </c>
      <c r="V20602">
        <v>1245400</v>
      </c>
      <c r="W20602" s="9" t="str">
        <f t="shared" si="325"/>
        <v>ES</v>
      </c>
    </row>
    <row r="20603" spans="15:23">
      <c r="O20603" t="s">
        <v>218</v>
      </c>
      <c r="P20603" s="13">
        <v>43762</v>
      </c>
      <c r="Q20603">
        <v>86.019997000000004</v>
      </c>
      <c r="R20603">
        <v>86.529999000000004</v>
      </c>
      <c r="S20603">
        <v>85.870002999999997</v>
      </c>
      <c r="T20603">
        <v>86.199996999999996</v>
      </c>
      <c r="U20603">
        <v>79.849029999999999</v>
      </c>
      <c r="V20603">
        <v>804000</v>
      </c>
      <c r="W20603" s="9" t="str">
        <f t="shared" si="325"/>
        <v>ES</v>
      </c>
    </row>
    <row r="20604" spans="15:23">
      <c r="O20604" t="s">
        <v>218</v>
      </c>
      <c r="P20604" s="13">
        <v>43763</v>
      </c>
      <c r="Q20604">
        <v>86.330001999999993</v>
      </c>
      <c r="R20604">
        <v>86.550003000000004</v>
      </c>
      <c r="S20604">
        <v>85.199996999999996</v>
      </c>
      <c r="T20604">
        <v>85.309997999999993</v>
      </c>
      <c r="U20604">
        <v>79.024604999999994</v>
      </c>
      <c r="V20604">
        <v>1417000</v>
      </c>
      <c r="W20604" s="9" t="str">
        <f t="shared" si="325"/>
        <v>ES</v>
      </c>
    </row>
    <row r="20605" spans="15:23">
      <c r="O20605" t="s">
        <v>218</v>
      </c>
      <c r="P20605" s="13">
        <v>43766</v>
      </c>
      <c r="Q20605">
        <v>84.82</v>
      </c>
      <c r="R20605">
        <v>85.150002000000001</v>
      </c>
      <c r="S20605">
        <v>83.580001999999993</v>
      </c>
      <c r="T20605">
        <v>83.849997999999999</v>
      </c>
      <c r="U20605">
        <v>77.672173000000001</v>
      </c>
      <c r="V20605">
        <v>1370000</v>
      </c>
      <c r="W20605" s="9" t="str">
        <f t="shared" si="325"/>
        <v>ES</v>
      </c>
    </row>
    <row r="20606" spans="15:23">
      <c r="O20606" t="s">
        <v>218</v>
      </c>
      <c r="P20606" s="13">
        <v>43767</v>
      </c>
      <c r="Q20606">
        <v>82.720000999999996</v>
      </c>
      <c r="R20606">
        <v>83.120002999999997</v>
      </c>
      <c r="S20606">
        <v>82.209998999999996</v>
      </c>
      <c r="T20606">
        <v>82.900002000000001</v>
      </c>
      <c r="U20606">
        <v>76.792182999999994</v>
      </c>
      <c r="V20606">
        <v>2104300</v>
      </c>
      <c r="W20606" s="9" t="str">
        <f t="shared" si="325"/>
        <v>ES</v>
      </c>
    </row>
    <row r="20607" spans="15:23">
      <c r="O20607" t="s">
        <v>218</v>
      </c>
      <c r="P20607" s="13">
        <v>43768</v>
      </c>
      <c r="Q20607">
        <v>83.080001999999993</v>
      </c>
      <c r="R20607">
        <v>83.779999000000004</v>
      </c>
      <c r="S20607">
        <v>82.68</v>
      </c>
      <c r="T20607">
        <v>83.239998</v>
      </c>
      <c r="U20607">
        <v>77.107123999999999</v>
      </c>
      <c r="V20607">
        <v>2185000</v>
      </c>
      <c r="W20607" s="9" t="str">
        <f t="shared" si="325"/>
        <v>ES</v>
      </c>
    </row>
    <row r="20608" spans="15:23">
      <c r="O20608" t="s">
        <v>218</v>
      </c>
      <c r="P20608" s="13">
        <v>43769</v>
      </c>
      <c r="Q20608">
        <v>83.389999000000003</v>
      </c>
      <c r="R20608">
        <v>84.050003000000004</v>
      </c>
      <c r="S20608">
        <v>82.959998999999996</v>
      </c>
      <c r="T20608">
        <v>83.739998</v>
      </c>
      <c r="U20608">
        <v>77.57029</v>
      </c>
      <c r="V20608">
        <v>1556800</v>
      </c>
      <c r="W20608" s="9" t="str">
        <f t="shared" si="325"/>
        <v>ES</v>
      </c>
    </row>
    <row r="20609" spans="15:23">
      <c r="O20609" t="s">
        <v>218</v>
      </c>
      <c r="P20609" s="13">
        <v>43770</v>
      </c>
      <c r="Q20609">
        <v>83.839995999999999</v>
      </c>
      <c r="R20609">
        <v>83.980002999999996</v>
      </c>
      <c r="S20609">
        <v>82.690002000000007</v>
      </c>
      <c r="T20609">
        <v>82.790001000000004</v>
      </c>
      <c r="U20609">
        <v>76.690276999999995</v>
      </c>
      <c r="V20609">
        <v>1556100</v>
      </c>
      <c r="W20609" s="9" t="str">
        <f t="shared" si="325"/>
        <v>ES</v>
      </c>
    </row>
    <row r="20610" spans="15:23">
      <c r="O20610" t="s">
        <v>218</v>
      </c>
      <c r="P20610" s="13">
        <v>43773</v>
      </c>
      <c r="Q20610">
        <v>82.610000999999997</v>
      </c>
      <c r="R20610">
        <v>82.730002999999996</v>
      </c>
      <c r="S20610">
        <v>81</v>
      </c>
      <c r="T20610">
        <v>81.419998000000007</v>
      </c>
      <c r="U20610">
        <v>75.421218999999994</v>
      </c>
      <c r="V20610">
        <v>1574200</v>
      </c>
      <c r="W20610" s="9" t="str">
        <f t="shared" si="325"/>
        <v>ES</v>
      </c>
    </row>
    <row r="20611" spans="15:23">
      <c r="O20611" t="s">
        <v>218</v>
      </c>
      <c r="P20611" s="13">
        <v>43774</v>
      </c>
      <c r="Q20611">
        <v>81.050003000000004</v>
      </c>
      <c r="R20611">
        <v>81.680000000000007</v>
      </c>
      <c r="S20611">
        <v>80.529999000000004</v>
      </c>
      <c r="T20611">
        <v>81.080001999999993</v>
      </c>
      <c r="U20611">
        <v>75.106269999999995</v>
      </c>
      <c r="V20611">
        <v>2167600</v>
      </c>
      <c r="W20611" s="9" t="str">
        <f t="shared" si="325"/>
        <v>ES</v>
      </c>
    </row>
    <row r="20612" spans="15:23">
      <c r="O20612" t="s">
        <v>218</v>
      </c>
      <c r="P20612" s="13">
        <v>43775</v>
      </c>
      <c r="Q20612">
        <v>81.089995999999999</v>
      </c>
      <c r="R20612">
        <v>81.620002999999997</v>
      </c>
      <c r="S20612">
        <v>80.680000000000007</v>
      </c>
      <c r="T20612">
        <v>81.389999000000003</v>
      </c>
      <c r="U20612">
        <v>75.393439999999998</v>
      </c>
      <c r="V20612">
        <v>1906100</v>
      </c>
      <c r="W20612" s="9" t="str">
        <f t="shared" si="325"/>
        <v>ES</v>
      </c>
    </row>
    <row r="20613" spans="15:23">
      <c r="O20613" t="s">
        <v>218</v>
      </c>
      <c r="P20613" s="13">
        <v>43776</v>
      </c>
      <c r="Q20613">
        <v>80.680000000000007</v>
      </c>
      <c r="R20613">
        <v>81.110000999999997</v>
      </c>
      <c r="S20613">
        <v>78.720000999999996</v>
      </c>
      <c r="T20613">
        <v>79.389999000000003</v>
      </c>
      <c r="U20613">
        <v>73.540771000000007</v>
      </c>
      <c r="V20613">
        <v>2050800</v>
      </c>
      <c r="W20613" s="9" t="str">
        <f t="shared" ref="W20613:W20676" si="326">IFERROR(VLOOKUP(O20613,$B$4:$B$17,1,FALSE),"Delete")</f>
        <v>ES</v>
      </c>
    </row>
    <row r="20614" spans="15:23">
      <c r="O20614" t="s">
        <v>218</v>
      </c>
      <c r="P20614" s="13">
        <v>43777</v>
      </c>
      <c r="Q20614">
        <v>79.120002999999997</v>
      </c>
      <c r="R20614">
        <v>79.599997999999999</v>
      </c>
      <c r="S20614">
        <v>78.580001999999993</v>
      </c>
      <c r="T20614">
        <v>79.410004000000001</v>
      </c>
      <c r="U20614">
        <v>73.559319000000002</v>
      </c>
      <c r="V20614">
        <v>1324600</v>
      </c>
      <c r="W20614" s="9" t="str">
        <f t="shared" si="326"/>
        <v>ES</v>
      </c>
    </row>
    <row r="20615" spans="15:23">
      <c r="O20615" t="s">
        <v>218</v>
      </c>
      <c r="P20615" s="13">
        <v>43780</v>
      </c>
      <c r="Q20615">
        <v>79.379997000000003</v>
      </c>
      <c r="R20615">
        <v>79.550003000000004</v>
      </c>
      <c r="S20615">
        <v>78.919998000000007</v>
      </c>
      <c r="T20615">
        <v>79.290001000000004</v>
      </c>
      <c r="U20615">
        <v>73.448143000000002</v>
      </c>
      <c r="V20615">
        <v>1442800</v>
      </c>
      <c r="W20615" s="9" t="str">
        <f t="shared" si="326"/>
        <v>ES</v>
      </c>
    </row>
    <row r="20616" spans="15:23">
      <c r="O20616" t="s">
        <v>218</v>
      </c>
      <c r="P20616" s="13">
        <v>43781</v>
      </c>
      <c r="Q20616">
        <v>79.269997000000004</v>
      </c>
      <c r="R20616">
        <v>79.529999000000004</v>
      </c>
      <c r="S20616">
        <v>78.900002000000001</v>
      </c>
      <c r="T20616">
        <v>79.190002000000007</v>
      </c>
      <c r="U20616">
        <v>73.355521999999993</v>
      </c>
      <c r="V20616">
        <v>1413700</v>
      </c>
      <c r="W20616" s="9" t="str">
        <f t="shared" si="326"/>
        <v>ES</v>
      </c>
    </row>
    <row r="20617" spans="15:23">
      <c r="O20617" t="s">
        <v>218</v>
      </c>
      <c r="P20617" s="13">
        <v>43782</v>
      </c>
      <c r="Q20617">
        <v>79.529999000000004</v>
      </c>
      <c r="R20617">
        <v>80.930000000000007</v>
      </c>
      <c r="S20617">
        <v>79.290001000000004</v>
      </c>
      <c r="T20617">
        <v>80.910004000000001</v>
      </c>
      <c r="U20617">
        <v>74.948798999999994</v>
      </c>
      <c r="V20617">
        <v>1809800</v>
      </c>
      <c r="W20617" s="9" t="str">
        <f t="shared" si="326"/>
        <v>ES</v>
      </c>
    </row>
    <row r="20618" spans="15:23">
      <c r="O20618" t="s">
        <v>218</v>
      </c>
      <c r="P20618" s="13">
        <v>43783</v>
      </c>
      <c r="Q20618">
        <v>81.160004000000001</v>
      </c>
      <c r="R20618">
        <v>81.180000000000007</v>
      </c>
      <c r="S20618">
        <v>80.629997000000003</v>
      </c>
      <c r="T20618">
        <v>80.800003000000004</v>
      </c>
      <c r="U20618">
        <v>74.846901000000003</v>
      </c>
      <c r="V20618">
        <v>2512000</v>
      </c>
      <c r="W20618" s="9" t="str">
        <f t="shared" si="326"/>
        <v>ES</v>
      </c>
    </row>
    <row r="20619" spans="15:23">
      <c r="O20619" t="s">
        <v>218</v>
      </c>
      <c r="P20619" s="13">
        <v>43784</v>
      </c>
      <c r="Q20619">
        <v>80.980002999999996</v>
      </c>
      <c r="R20619">
        <v>81.430000000000007</v>
      </c>
      <c r="S20619">
        <v>80.569999999999993</v>
      </c>
      <c r="T20619">
        <v>81.269997000000004</v>
      </c>
      <c r="U20619">
        <v>75.282257000000001</v>
      </c>
      <c r="V20619">
        <v>2237800</v>
      </c>
      <c r="W20619" s="9" t="str">
        <f t="shared" si="326"/>
        <v>ES</v>
      </c>
    </row>
    <row r="20620" spans="15:23">
      <c r="O20620" t="s">
        <v>218</v>
      </c>
      <c r="P20620" s="13">
        <v>43787</v>
      </c>
      <c r="Q20620">
        <v>81.669998000000007</v>
      </c>
      <c r="R20620">
        <v>82.889999000000003</v>
      </c>
      <c r="S20620">
        <v>81.589995999999999</v>
      </c>
      <c r="T20620">
        <v>82.150002000000001</v>
      </c>
      <c r="U20620">
        <v>76.097449999999995</v>
      </c>
      <c r="V20620">
        <v>2413700</v>
      </c>
      <c r="W20620" s="9" t="str">
        <f t="shared" si="326"/>
        <v>ES</v>
      </c>
    </row>
    <row r="20621" spans="15:23">
      <c r="O20621" t="s">
        <v>218</v>
      </c>
      <c r="P20621" s="13">
        <v>43788</v>
      </c>
      <c r="Q20621">
        <v>81.879997000000003</v>
      </c>
      <c r="R20621">
        <v>82.639999000000003</v>
      </c>
      <c r="S20621">
        <v>81.529999000000004</v>
      </c>
      <c r="T20621">
        <v>82.199996999999996</v>
      </c>
      <c r="U20621">
        <v>76.143760999999998</v>
      </c>
      <c r="V20621">
        <v>1794200</v>
      </c>
      <c r="W20621" s="9" t="str">
        <f t="shared" si="326"/>
        <v>ES</v>
      </c>
    </row>
    <row r="20622" spans="15:23">
      <c r="O20622" t="s">
        <v>218</v>
      </c>
      <c r="P20622" s="13">
        <v>43789</v>
      </c>
      <c r="Q20622">
        <v>82.360000999999997</v>
      </c>
      <c r="R20622">
        <v>83.120002999999997</v>
      </c>
      <c r="S20622">
        <v>82.029999000000004</v>
      </c>
      <c r="T20622">
        <v>82.5</v>
      </c>
      <c r="U20622">
        <v>76.421645999999996</v>
      </c>
      <c r="V20622">
        <v>2149500</v>
      </c>
      <c r="W20622" s="9" t="str">
        <f t="shared" si="326"/>
        <v>ES</v>
      </c>
    </row>
    <row r="20623" spans="15:23">
      <c r="O20623" t="s">
        <v>218</v>
      </c>
      <c r="P20623" s="13">
        <v>43790</v>
      </c>
      <c r="Q20623">
        <v>82.489998</v>
      </c>
      <c r="R20623">
        <v>82.839995999999999</v>
      </c>
      <c r="S20623">
        <v>81.239998</v>
      </c>
      <c r="T20623">
        <v>82.220000999999996</v>
      </c>
      <c r="U20623">
        <v>76.162270000000007</v>
      </c>
      <c r="V20623">
        <v>2851000</v>
      </c>
      <c r="W20623" s="9" t="str">
        <f t="shared" si="326"/>
        <v>ES</v>
      </c>
    </row>
    <row r="20624" spans="15:23">
      <c r="O20624" t="s">
        <v>218</v>
      </c>
      <c r="P20624" s="13">
        <v>43791</v>
      </c>
      <c r="Q20624">
        <v>82.290001000000004</v>
      </c>
      <c r="R20624">
        <v>82.629997000000003</v>
      </c>
      <c r="S20624">
        <v>81.559997999999993</v>
      </c>
      <c r="T20624">
        <v>82.230002999999996</v>
      </c>
      <c r="U20624">
        <v>76.171538999999996</v>
      </c>
      <c r="V20624">
        <v>2143500</v>
      </c>
      <c r="W20624" s="9" t="str">
        <f t="shared" si="326"/>
        <v>ES</v>
      </c>
    </row>
    <row r="20625" spans="15:23">
      <c r="O20625" t="s">
        <v>218</v>
      </c>
      <c r="P20625" s="13">
        <v>43794</v>
      </c>
      <c r="Q20625">
        <v>82.25</v>
      </c>
      <c r="R20625">
        <v>82.57</v>
      </c>
      <c r="S20625">
        <v>81.830001999999993</v>
      </c>
      <c r="T20625">
        <v>82.150002000000001</v>
      </c>
      <c r="U20625">
        <v>76.097449999999995</v>
      </c>
      <c r="V20625">
        <v>1767500</v>
      </c>
      <c r="W20625" s="9" t="str">
        <f t="shared" si="326"/>
        <v>ES</v>
      </c>
    </row>
    <row r="20626" spans="15:23">
      <c r="O20626" t="s">
        <v>218</v>
      </c>
      <c r="P20626" s="13">
        <v>43795</v>
      </c>
      <c r="Q20626">
        <v>82.050003000000004</v>
      </c>
      <c r="R20626">
        <v>82.93</v>
      </c>
      <c r="S20626">
        <v>81.989998</v>
      </c>
      <c r="T20626">
        <v>82.720000999999996</v>
      </c>
      <c r="U20626">
        <v>76.625434999999996</v>
      </c>
      <c r="V20626">
        <v>3303400</v>
      </c>
      <c r="W20626" s="9" t="str">
        <f t="shared" si="326"/>
        <v>ES</v>
      </c>
    </row>
    <row r="20627" spans="15:23">
      <c r="O20627" t="s">
        <v>218</v>
      </c>
      <c r="P20627" s="13">
        <v>43796</v>
      </c>
      <c r="Q20627">
        <v>82.940002000000007</v>
      </c>
      <c r="R20627">
        <v>83.040001000000004</v>
      </c>
      <c r="S20627">
        <v>82.550003000000004</v>
      </c>
      <c r="T20627">
        <v>82.900002000000001</v>
      </c>
      <c r="U20627">
        <v>76.792182999999994</v>
      </c>
      <c r="V20627">
        <v>2256300</v>
      </c>
      <c r="W20627" s="9" t="str">
        <f t="shared" si="326"/>
        <v>ES</v>
      </c>
    </row>
    <row r="20628" spans="15:23">
      <c r="O20628" t="s">
        <v>218</v>
      </c>
      <c r="P20628" s="13">
        <v>43798</v>
      </c>
      <c r="Q20628">
        <v>83.120002999999997</v>
      </c>
      <c r="R20628">
        <v>83.489998</v>
      </c>
      <c r="S20628">
        <v>82.540001000000004</v>
      </c>
      <c r="T20628">
        <v>82.639999000000003</v>
      </c>
      <c r="U20628">
        <v>76.551331000000005</v>
      </c>
      <c r="V20628">
        <v>863400</v>
      </c>
      <c r="W20628" s="9" t="str">
        <f t="shared" si="326"/>
        <v>ES</v>
      </c>
    </row>
    <row r="20629" spans="15:23">
      <c r="O20629" t="s">
        <v>218</v>
      </c>
      <c r="P20629" s="13">
        <v>43801</v>
      </c>
      <c r="Q20629">
        <v>82.32</v>
      </c>
      <c r="R20629">
        <v>82.57</v>
      </c>
      <c r="S20629">
        <v>81.760002</v>
      </c>
      <c r="T20629">
        <v>82.019997000000004</v>
      </c>
      <c r="U20629">
        <v>75.977012999999999</v>
      </c>
      <c r="V20629">
        <v>2328600</v>
      </c>
      <c r="W20629" s="9" t="str">
        <f t="shared" si="326"/>
        <v>ES</v>
      </c>
    </row>
    <row r="20630" spans="15:23">
      <c r="O20630" t="s">
        <v>218</v>
      </c>
      <c r="P20630" s="13">
        <v>43802</v>
      </c>
      <c r="Q20630">
        <v>82.339995999999999</v>
      </c>
      <c r="R20630">
        <v>82.550003000000004</v>
      </c>
      <c r="S20630">
        <v>81.639999000000003</v>
      </c>
      <c r="T20630">
        <v>82.029999000000004</v>
      </c>
      <c r="U20630">
        <v>75.986275000000006</v>
      </c>
      <c r="V20630">
        <v>1652300</v>
      </c>
      <c r="W20630" s="9" t="str">
        <f t="shared" si="326"/>
        <v>ES</v>
      </c>
    </row>
    <row r="20631" spans="15:23">
      <c r="O20631" t="s">
        <v>218</v>
      </c>
      <c r="P20631" s="13">
        <v>43803</v>
      </c>
      <c r="Q20631">
        <v>81.940002000000007</v>
      </c>
      <c r="R20631">
        <v>83.080001999999993</v>
      </c>
      <c r="S20631">
        <v>81.760002</v>
      </c>
      <c r="T20631">
        <v>83.019997000000004</v>
      </c>
      <c r="U20631">
        <v>76.903319999999994</v>
      </c>
      <c r="V20631">
        <v>2277300</v>
      </c>
      <c r="W20631" s="9" t="str">
        <f t="shared" si="326"/>
        <v>ES</v>
      </c>
    </row>
    <row r="20632" spans="15:23">
      <c r="O20632" t="s">
        <v>218</v>
      </c>
      <c r="P20632" s="13">
        <v>43804</v>
      </c>
      <c r="Q20632">
        <v>82.779999000000004</v>
      </c>
      <c r="R20632">
        <v>82.900002000000001</v>
      </c>
      <c r="S20632">
        <v>81.970000999999996</v>
      </c>
      <c r="T20632">
        <v>82.160004000000001</v>
      </c>
      <c r="U20632">
        <v>76.106696999999997</v>
      </c>
      <c r="V20632">
        <v>2420300</v>
      </c>
      <c r="W20632" s="9" t="str">
        <f t="shared" si="326"/>
        <v>ES</v>
      </c>
    </row>
    <row r="20633" spans="15:23">
      <c r="O20633" t="s">
        <v>218</v>
      </c>
      <c r="P20633" s="13">
        <v>43805</v>
      </c>
      <c r="Q20633">
        <v>81.900002000000001</v>
      </c>
      <c r="R20633">
        <v>82.309997999999993</v>
      </c>
      <c r="S20633">
        <v>81.099997999999999</v>
      </c>
      <c r="T20633">
        <v>81.199996999999996</v>
      </c>
      <c r="U20633">
        <v>75.217415000000003</v>
      </c>
      <c r="V20633">
        <v>2100700</v>
      </c>
      <c r="W20633" s="9" t="str">
        <f t="shared" si="326"/>
        <v>ES</v>
      </c>
    </row>
    <row r="20634" spans="15:23">
      <c r="O20634" t="s">
        <v>218</v>
      </c>
      <c r="P20634" s="13">
        <v>43808</v>
      </c>
      <c r="Q20634">
        <v>81.260002</v>
      </c>
      <c r="R20634">
        <v>81.269997000000004</v>
      </c>
      <c r="S20634">
        <v>80.25</v>
      </c>
      <c r="T20634">
        <v>80.720000999999996</v>
      </c>
      <c r="U20634">
        <v>74.772796999999997</v>
      </c>
      <c r="V20634">
        <v>2030600</v>
      </c>
      <c r="W20634" s="9" t="str">
        <f t="shared" si="326"/>
        <v>ES</v>
      </c>
    </row>
    <row r="20635" spans="15:23">
      <c r="O20635" t="s">
        <v>218</v>
      </c>
      <c r="P20635" s="13">
        <v>43809</v>
      </c>
      <c r="Q20635">
        <v>80.760002</v>
      </c>
      <c r="R20635">
        <v>81.160004000000001</v>
      </c>
      <c r="S20635">
        <v>80.629997000000003</v>
      </c>
      <c r="T20635">
        <v>80.980002999999996</v>
      </c>
      <c r="U20635">
        <v>75.013626000000002</v>
      </c>
      <c r="V20635">
        <v>1127800</v>
      </c>
      <c r="W20635" s="9" t="str">
        <f t="shared" si="326"/>
        <v>ES</v>
      </c>
    </row>
    <row r="20636" spans="15:23">
      <c r="O20636" t="s">
        <v>218</v>
      </c>
      <c r="P20636" s="13">
        <v>43810</v>
      </c>
      <c r="Q20636">
        <v>80.919998000000007</v>
      </c>
      <c r="R20636">
        <v>81.5</v>
      </c>
      <c r="S20636">
        <v>80.480002999999996</v>
      </c>
      <c r="T20636">
        <v>81.349997999999999</v>
      </c>
      <c r="U20636">
        <v>75.356369000000001</v>
      </c>
      <c r="V20636">
        <v>1561900</v>
      </c>
      <c r="W20636" s="9" t="str">
        <f t="shared" si="326"/>
        <v>ES</v>
      </c>
    </row>
    <row r="20637" spans="15:23">
      <c r="O20637" t="s">
        <v>218</v>
      </c>
      <c r="P20637" s="13">
        <v>43811</v>
      </c>
      <c r="Q20637">
        <v>81.309997999999993</v>
      </c>
      <c r="R20637">
        <v>81.519997000000004</v>
      </c>
      <c r="S20637">
        <v>80.739998</v>
      </c>
      <c r="T20637">
        <v>80.849997999999999</v>
      </c>
      <c r="U20637">
        <v>74.893203999999997</v>
      </c>
      <c r="V20637">
        <v>1066300</v>
      </c>
      <c r="W20637" s="9" t="str">
        <f t="shared" si="326"/>
        <v>ES</v>
      </c>
    </row>
    <row r="20638" spans="15:23">
      <c r="O20638" t="s">
        <v>218</v>
      </c>
      <c r="P20638" s="13">
        <v>43812</v>
      </c>
      <c r="Q20638">
        <v>80.849997999999999</v>
      </c>
      <c r="R20638">
        <v>81.480002999999996</v>
      </c>
      <c r="S20638">
        <v>80.25</v>
      </c>
      <c r="T20638">
        <v>81.339995999999999</v>
      </c>
      <c r="U20638">
        <v>75.347115000000002</v>
      </c>
      <c r="V20638">
        <v>1001300</v>
      </c>
      <c r="W20638" s="9" t="str">
        <f t="shared" si="326"/>
        <v>ES</v>
      </c>
    </row>
    <row r="20639" spans="15:23">
      <c r="O20639" t="s">
        <v>218</v>
      </c>
      <c r="P20639" s="13">
        <v>43815</v>
      </c>
      <c r="Q20639">
        <v>81.480002999999996</v>
      </c>
      <c r="R20639">
        <v>82.050003000000004</v>
      </c>
      <c r="S20639">
        <v>81.190002000000007</v>
      </c>
      <c r="T20639">
        <v>82.050003000000004</v>
      </c>
      <c r="U20639">
        <v>76.004807</v>
      </c>
      <c r="V20639">
        <v>1439100</v>
      </c>
      <c r="W20639" s="9" t="str">
        <f t="shared" si="326"/>
        <v>ES</v>
      </c>
    </row>
    <row r="20640" spans="15:23">
      <c r="O20640" t="s">
        <v>218</v>
      </c>
      <c r="P20640" s="13">
        <v>43816</v>
      </c>
      <c r="Q20640">
        <v>82.209998999999996</v>
      </c>
      <c r="R20640">
        <v>82.970000999999996</v>
      </c>
      <c r="S20640">
        <v>82.059997999999993</v>
      </c>
      <c r="T20640">
        <v>82.800003000000004</v>
      </c>
      <c r="U20640">
        <v>76.699546999999995</v>
      </c>
      <c r="V20640">
        <v>1037400</v>
      </c>
      <c r="W20640" s="9" t="str">
        <f t="shared" si="326"/>
        <v>ES</v>
      </c>
    </row>
    <row r="20641" spans="15:23">
      <c r="O20641" t="s">
        <v>218</v>
      </c>
      <c r="P20641" s="13">
        <v>43817</v>
      </c>
      <c r="Q20641">
        <v>83.220000999999996</v>
      </c>
      <c r="R20641">
        <v>83.709998999999996</v>
      </c>
      <c r="S20641">
        <v>82.730002999999996</v>
      </c>
      <c r="T20641">
        <v>83.589995999999999</v>
      </c>
      <c r="U20641">
        <v>77.431335000000004</v>
      </c>
      <c r="V20641">
        <v>3030900</v>
      </c>
      <c r="W20641" s="9" t="str">
        <f t="shared" si="326"/>
        <v>ES</v>
      </c>
    </row>
    <row r="20642" spans="15:23">
      <c r="O20642" t="s">
        <v>218</v>
      </c>
      <c r="P20642" s="13">
        <v>43818</v>
      </c>
      <c r="Q20642">
        <v>83.080001999999993</v>
      </c>
      <c r="R20642">
        <v>83.910004000000001</v>
      </c>
      <c r="S20642">
        <v>82.959998999999996</v>
      </c>
      <c r="T20642">
        <v>83.779999000000004</v>
      </c>
      <c r="U20642">
        <v>78.107246000000004</v>
      </c>
      <c r="V20642">
        <v>2311600</v>
      </c>
      <c r="W20642" s="9" t="str">
        <f t="shared" si="326"/>
        <v>ES</v>
      </c>
    </row>
    <row r="20643" spans="15:23">
      <c r="O20643" t="s">
        <v>218</v>
      </c>
      <c r="P20643" s="13">
        <v>43819</v>
      </c>
      <c r="Q20643">
        <v>83.980002999999996</v>
      </c>
      <c r="R20643">
        <v>85.330001999999993</v>
      </c>
      <c r="S20643">
        <v>83.830001999999993</v>
      </c>
      <c r="T20643">
        <v>84.589995999999999</v>
      </c>
      <c r="U20643">
        <v>78.862403999999998</v>
      </c>
      <c r="V20643">
        <v>4670700</v>
      </c>
      <c r="W20643" s="9" t="str">
        <f t="shared" si="326"/>
        <v>ES</v>
      </c>
    </row>
    <row r="20644" spans="15:23">
      <c r="O20644" t="s">
        <v>218</v>
      </c>
      <c r="P20644" s="13">
        <v>43822</v>
      </c>
      <c r="Q20644">
        <v>84.699996999999996</v>
      </c>
      <c r="R20644">
        <v>84.82</v>
      </c>
      <c r="S20644">
        <v>83.300003000000004</v>
      </c>
      <c r="T20644">
        <v>83.730002999999996</v>
      </c>
      <c r="U20644">
        <v>78.060637999999997</v>
      </c>
      <c r="V20644">
        <v>1920800</v>
      </c>
      <c r="W20644" s="9" t="str">
        <f t="shared" si="326"/>
        <v>ES</v>
      </c>
    </row>
    <row r="20645" spans="15:23">
      <c r="O20645" t="s">
        <v>218</v>
      </c>
      <c r="P20645" s="13">
        <v>43823</v>
      </c>
      <c r="Q20645">
        <v>83.690002000000007</v>
      </c>
      <c r="R20645">
        <v>84.080001999999993</v>
      </c>
      <c r="S20645">
        <v>83.260002</v>
      </c>
      <c r="T20645">
        <v>83.959998999999996</v>
      </c>
      <c r="U20645">
        <v>78.275063000000003</v>
      </c>
      <c r="V20645">
        <v>494500</v>
      </c>
      <c r="W20645" s="9" t="str">
        <f t="shared" si="326"/>
        <v>ES</v>
      </c>
    </row>
    <row r="20646" spans="15:23">
      <c r="O20646" t="s">
        <v>218</v>
      </c>
      <c r="P20646" s="13">
        <v>43825</v>
      </c>
      <c r="Q20646">
        <v>84.040001000000004</v>
      </c>
      <c r="R20646">
        <v>84.339995999999999</v>
      </c>
      <c r="S20646">
        <v>83.580001999999993</v>
      </c>
      <c r="T20646">
        <v>84.300003000000004</v>
      </c>
      <c r="U20646">
        <v>78.592049000000003</v>
      </c>
      <c r="V20646">
        <v>838800</v>
      </c>
      <c r="W20646" s="9" t="str">
        <f t="shared" si="326"/>
        <v>ES</v>
      </c>
    </row>
    <row r="20647" spans="15:23">
      <c r="O20647" t="s">
        <v>218</v>
      </c>
      <c r="P20647" s="13">
        <v>43826</v>
      </c>
      <c r="Q20647">
        <v>84.300003000000004</v>
      </c>
      <c r="R20647">
        <v>84.540001000000004</v>
      </c>
      <c r="S20647">
        <v>84.080001999999993</v>
      </c>
      <c r="T20647">
        <v>84.32</v>
      </c>
      <c r="U20647">
        <v>78.610686999999999</v>
      </c>
      <c r="V20647">
        <v>1474300</v>
      </c>
      <c r="W20647" s="9" t="str">
        <f t="shared" si="326"/>
        <v>ES</v>
      </c>
    </row>
    <row r="20648" spans="15:23">
      <c r="O20648" t="s">
        <v>218</v>
      </c>
      <c r="P20648" s="13">
        <v>43829</v>
      </c>
      <c r="Q20648">
        <v>84.110000999999997</v>
      </c>
      <c r="R20648">
        <v>84.419998000000007</v>
      </c>
      <c r="S20648">
        <v>83.779999000000004</v>
      </c>
      <c r="T20648">
        <v>84.410004000000001</v>
      </c>
      <c r="U20648">
        <v>78.694603000000001</v>
      </c>
      <c r="V20648">
        <v>1352500</v>
      </c>
      <c r="W20648" s="9" t="str">
        <f t="shared" si="326"/>
        <v>ES</v>
      </c>
    </row>
    <row r="20649" spans="15:23">
      <c r="O20649" t="s">
        <v>218</v>
      </c>
      <c r="P20649" s="13">
        <v>43830</v>
      </c>
      <c r="Q20649">
        <v>84.449996999999996</v>
      </c>
      <c r="R20649">
        <v>85.089995999999999</v>
      </c>
      <c r="S20649">
        <v>84.389999000000003</v>
      </c>
      <c r="T20649">
        <v>85.07</v>
      </c>
      <c r="U20649">
        <v>79.309905999999998</v>
      </c>
      <c r="V20649">
        <v>1625900</v>
      </c>
      <c r="W20649" s="9" t="str">
        <f t="shared" si="326"/>
        <v>ES</v>
      </c>
    </row>
    <row r="20650" spans="15:23">
      <c r="O20650" t="s">
        <v>218</v>
      </c>
      <c r="P20650" s="13">
        <v>43832</v>
      </c>
      <c r="Q20650">
        <v>85.029999000000004</v>
      </c>
      <c r="R20650">
        <v>85.029999000000004</v>
      </c>
      <c r="S20650">
        <v>83.080001999999993</v>
      </c>
      <c r="T20650">
        <v>83.230002999999996</v>
      </c>
      <c r="U20650">
        <v>77.594489999999993</v>
      </c>
      <c r="V20650">
        <v>3278200</v>
      </c>
      <c r="W20650" s="9" t="str">
        <f t="shared" si="326"/>
        <v>ES</v>
      </c>
    </row>
    <row r="20651" spans="15:23">
      <c r="O20651" t="s">
        <v>218</v>
      </c>
      <c r="P20651" s="13">
        <v>43833</v>
      </c>
      <c r="Q20651">
        <v>83.129997000000003</v>
      </c>
      <c r="R20651">
        <v>83.510002</v>
      </c>
      <c r="S20651">
        <v>82.699996999999996</v>
      </c>
      <c r="T20651">
        <v>82.860000999999997</v>
      </c>
      <c r="U20651">
        <v>77.249556999999996</v>
      </c>
      <c r="V20651">
        <v>2199100</v>
      </c>
      <c r="W20651" s="9" t="str">
        <f t="shared" si="326"/>
        <v>ES</v>
      </c>
    </row>
    <row r="20652" spans="15:23">
      <c r="O20652" t="s">
        <v>218</v>
      </c>
      <c r="P20652" s="13">
        <v>43836</v>
      </c>
      <c r="Q20652">
        <v>83.050003000000004</v>
      </c>
      <c r="R20652">
        <v>83.75</v>
      </c>
      <c r="S20652">
        <v>83</v>
      </c>
      <c r="T20652">
        <v>83.309997999999993</v>
      </c>
      <c r="U20652">
        <v>77.669060000000002</v>
      </c>
      <c r="V20652">
        <v>2717500</v>
      </c>
      <c r="W20652" s="9" t="str">
        <f t="shared" si="326"/>
        <v>ES</v>
      </c>
    </row>
    <row r="20653" spans="15:23">
      <c r="O20653" t="s">
        <v>218</v>
      </c>
      <c r="P20653" s="13">
        <v>43837</v>
      </c>
      <c r="Q20653">
        <v>83.300003000000004</v>
      </c>
      <c r="R20653">
        <v>83.300003000000004</v>
      </c>
      <c r="S20653">
        <v>82.089995999999999</v>
      </c>
      <c r="T20653">
        <v>82.68</v>
      </c>
      <c r="U20653">
        <v>77.081733999999997</v>
      </c>
      <c r="V20653">
        <v>2432800</v>
      </c>
      <c r="W20653" s="9" t="str">
        <f t="shared" si="326"/>
        <v>ES</v>
      </c>
    </row>
    <row r="20654" spans="15:23">
      <c r="O20654" t="s">
        <v>218</v>
      </c>
      <c r="P20654" s="13">
        <v>43838</v>
      </c>
      <c r="Q20654">
        <v>82.610000999999997</v>
      </c>
      <c r="R20654">
        <v>83.169998000000007</v>
      </c>
      <c r="S20654">
        <v>82.339995999999999</v>
      </c>
      <c r="T20654">
        <v>82.75</v>
      </c>
      <c r="U20654">
        <v>77.146996000000001</v>
      </c>
      <c r="V20654">
        <v>1548900</v>
      </c>
      <c r="W20654" s="9" t="str">
        <f t="shared" si="326"/>
        <v>ES</v>
      </c>
    </row>
    <row r="20655" spans="15:23">
      <c r="O20655" t="s">
        <v>218</v>
      </c>
      <c r="P20655" s="13">
        <v>43839</v>
      </c>
      <c r="Q20655">
        <v>82.550003000000004</v>
      </c>
      <c r="R20655">
        <v>83.519997000000004</v>
      </c>
      <c r="S20655">
        <v>82.540001000000004</v>
      </c>
      <c r="T20655">
        <v>83.400002000000001</v>
      </c>
      <c r="U20655">
        <v>77.752975000000006</v>
      </c>
      <c r="V20655">
        <v>1372100</v>
      </c>
      <c r="W20655" s="9" t="str">
        <f t="shared" si="326"/>
        <v>ES</v>
      </c>
    </row>
    <row r="20656" spans="15:23">
      <c r="O20656" t="s">
        <v>218</v>
      </c>
      <c r="P20656" s="13">
        <v>43840</v>
      </c>
      <c r="Q20656">
        <v>83.639999000000003</v>
      </c>
      <c r="R20656">
        <v>84.559997999999993</v>
      </c>
      <c r="S20656">
        <v>83.639999000000003</v>
      </c>
      <c r="T20656">
        <v>84.410004000000001</v>
      </c>
      <c r="U20656">
        <v>78.694603000000001</v>
      </c>
      <c r="V20656">
        <v>2028500</v>
      </c>
      <c r="W20656" s="9" t="str">
        <f t="shared" si="326"/>
        <v>ES</v>
      </c>
    </row>
    <row r="20657" spans="15:23">
      <c r="O20657" t="s">
        <v>218</v>
      </c>
      <c r="P20657" s="13">
        <v>43843</v>
      </c>
      <c r="Q20657">
        <v>84.489998</v>
      </c>
      <c r="R20657">
        <v>85.330001999999993</v>
      </c>
      <c r="S20657">
        <v>84.410004000000001</v>
      </c>
      <c r="T20657">
        <v>85.150002000000001</v>
      </c>
      <c r="U20657">
        <v>79.384490999999997</v>
      </c>
      <c r="V20657">
        <v>1691100</v>
      </c>
      <c r="W20657" s="9" t="str">
        <f t="shared" si="326"/>
        <v>ES</v>
      </c>
    </row>
    <row r="20658" spans="15:23">
      <c r="O20658" t="s">
        <v>218</v>
      </c>
      <c r="P20658" s="13">
        <v>43844</v>
      </c>
      <c r="Q20658">
        <v>85.260002</v>
      </c>
      <c r="R20658">
        <v>85.910004000000001</v>
      </c>
      <c r="S20658">
        <v>85.150002000000001</v>
      </c>
      <c r="T20658">
        <v>85.849997999999999</v>
      </c>
      <c r="U20658">
        <v>80.037086000000002</v>
      </c>
      <c r="V20658">
        <v>2317900</v>
      </c>
      <c r="W20658" s="9" t="str">
        <f t="shared" si="326"/>
        <v>ES</v>
      </c>
    </row>
    <row r="20659" spans="15:23">
      <c r="O20659" t="s">
        <v>218</v>
      </c>
      <c r="P20659" s="13">
        <v>43845</v>
      </c>
      <c r="Q20659">
        <v>86.199996999999996</v>
      </c>
      <c r="R20659">
        <v>87.730002999999996</v>
      </c>
      <c r="S20659">
        <v>86.150002000000001</v>
      </c>
      <c r="T20659">
        <v>87.32</v>
      </c>
      <c r="U20659">
        <v>81.407555000000002</v>
      </c>
      <c r="V20659">
        <v>2196900</v>
      </c>
      <c r="W20659" s="9" t="str">
        <f t="shared" si="326"/>
        <v>ES</v>
      </c>
    </row>
    <row r="20660" spans="15:23">
      <c r="O20660" t="s">
        <v>218</v>
      </c>
      <c r="P20660" s="13">
        <v>43846</v>
      </c>
      <c r="Q20660">
        <v>87.190002000000007</v>
      </c>
      <c r="R20660">
        <v>87.809997999999993</v>
      </c>
      <c r="S20660">
        <v>87.190002000000007</v>
      </c>
      <c r="T20660">
        <v>87.760002</v>
      </c>
      <c r="U20660">
        <v>81.817763999999997</v>
      </c>
      <c r="V20660">
        <v>1908700</v>
      </c>
      <c r="W20660" s="9" t="str">
        <f t="shared" si="326"/>
        <v>ES</v>
      </c>
    </row>
    <row r="20661" spans="15:23">
      <c r="O20661" t="s">
        <v>218</v>
      </c>
      <c r="P20661" s="13">
        <v>43847</v>
      </c>
      <c r="Q20661">
        <v>87.900002000000001</v>
      </c>
      <c r="R20661">
        <v>88.82</v>
      </c>
      <c r="S20661">
        <v>87.400002000000001</v>
      </c>
      <c r="T20661">
        <v>88.730002999999996</v>
      </c>
      <c r="U20661">
        <v>82.722083999999995</v>
      </c>
      <c r="V20661">
        <v>2209600</v>
      </c>
      <c r="W20661" s="9" t="str">
        <f t="shared" si="326"/>
        <v>ES</v>
      </c>
    </row>
    <row r="20662" spans="15:23">
      <c r="O20662" t="s">
        <v>218</v>
      </c>
      <c r="P20662" s="13">
        <v>43851</v>
      </c>
      <c r="Q20662">
        <v>88.93</v>
      </c>
      <c r="R20662">
        <v>89.849997999999999</v>
      </c>
      <c r="S20662">
        <v>88.599997999999999</v>
      </c>
      <c r="T20662">
        <v>89.800003000000004</v>
      </c>
      <c r="U20662">
        <v>83.719643000000005</v>
      </c>
      <c r="V20662">
        <v>2227700</v>
      </c>
      <c r="W20662" s="9" t="str">
        <f t="shared" si="326"/>
        <v>ES</v>
      </c>
    </row>
    <row r="20663" spans="15:23">
      <c r="O20663" t="s">
        <v>218</v>
      </c>
      <c r="P20663" s="13">
        <v>43852</v>
      </c>
      <c r="Q20663">
        <v>89.370002999999997</v>
      </c>
      <c r="R20663">
        <v>90.260002</v>
      </c>
      <c r="S20663">
        <v>88.650002000000001</v>
      </c>
      <c r="T20663">
        <v>89.949996999999996</v>
      </c>
      <c r="U20663">
        <v>83.859482</v>
      </c>
      <c r="V20663">
        <v>1521400</v>
      </c>
      <c r="W20663" s="9" t="str">
        <f t="shared" si="326"/>
        <v>ES</v>
      </c>
    </row>
    <row r="20664" spans="15:23">
      <c r="O20664" t="s">
        <v>218</v>
      </c>
      <c r="P20664" s="13">
        <v>43853</v>
      </c>
      <c r="Q20664">
        <v>90.019997000000004</v>
      </c>
      <c r="R20664">
        <v>91.269997000000004</v>
      </c>
      <c r="S20664">
        <v>89.919998000000007</v>
      </c>
      <c r="T20664">
        <v>91.239998</v>
      </c>
      <c r="U20664">
        <v>85.062126000000006</v>
      </c>
      <c r="V20664">
        <v>1809800</v>
      </c>
      <c r="W20664" s="9" t="str">
        <f t="shared" si="326"/>
        <v>ES</v>
      </c>
    </row>
    <row r="20665" spans="15:23">
      <c r="O20665" t="s">
        <v>218</v>
      </c>
      <c r="P20665" s="13">
        <v>43854</v>
      </c>
      <c r="Q20665">
        <v>91.010002</v>
      </c>
      <c r="R20665">
        <v>92.129997000000003</v>
      </c>
      <c r="S20665">
        <v>90.949996999999996</v>
      </c>
      <c r="T20665">
        <v>91.809997999999993</v>
      </c>
      <c r="U20665">
        <v>85.593529000000004</v>
      </c>
      <c r="V20665">
        <v>2008400</v>
      </c>
      <c r="W20665" s="9" t="str">
        <f t="shared" si="326"/>
        <v>ES</v>
      </c>
    </row>
    <row r="20666" spans="15:23">
      <c r="O20666" t="s">
        <v>218</v>
      </c>
      <c r="P20666" s="13">
        <v>43857</v>
      </c>
      <c r="Q20666">
        <v>91.68</v>
      </c>
      <c r="R20666">
        <v>92.139999000000003</v>
      </c>
      <c r="S20666">
        <v>91.139999000000003</v>
      </c>
      <c r="T20666">
        <v>91.370002999999997</v>
      </c>
      <c r="U20666">
        <v>85.183327000000006</v>
      </c>
      <c r="V20666">
        <v>1727100</v>
      </c>
      <c r="W20666" s="9" t="str">
        <f t="shared" si="326"/>
        <v>ES</v>
      </c>
    </row>
    <row r="20667" spans="15:23">
      <c r="O20667" t="s">
        <v>218</v>
      </c>
      <c r="P20667" s="13">
        <v>43858</v>
      </c>
      <c r="Q20667">
        <v>91.519997000000004</v>
      </c>
      <c r="R20667">
        <v>92.080001999999993</v>
      </c>
      <c r="S20667">
        <v>91.080001999999993</v>
      </c>
      <c r="T20667">
        <v>91.790001000000004</v>
      </c>
      <c r="U20667">
        <v>85.574898000000005</v>
      </c>
      <c r="V20667">
        <v>1743600</v>
      </c>
      <c r="W20667" s="9" t="str">
        <f t="shared" si="326"/>
        <v>ES</v>
      </c>
    </row>
    <row r="20668" spans="15:23">
      <c r="O20668" t="s">
        <v>218</v>
      </c>
      <c r="P20668" s="13">
        <v>43859</v>
      </c>
      <c r="Q20668">
        <v>91.870002999999997</v>
      </c>
      <c r="R20668">
        <v>92.519997000000004</v>
      </c>
      <c r="S20668">
        <v>91.410004000000001</v>
      </c>
      <c r="T20668">
        <v>92.389999000000003</v>
      </c>
      <c r="U20668">
        <v>86.134270000000001</v>
      </c>
      <c r="V20668">
        <v>1376200</v>
      </c>
      <c r="W20668" s="9" t="str">
        <f t="shared" si="326"/>
        <v>ES</v>
      </c>
    </row>
    <row r="20669" spans="15:23">
      <c r="O20669" t="s">
        <v>218</v>
      </c>
      <c r="P20669" s="13">
        <v>43860</v>
      </c>
      <c r="Q20669">
        <v>92.25</v>
      </c>
      <c r="R20669">
        <v>93.290001000000004</v>
      </c>
      <c r="S20669">
        <v>92.099997999999999</v>
      </c>
      <c r="T20669">
        <v>93.209998999999996</v>
      </c>
      <c r="U20669">
        <v>86.898735000000002</v>
      </c>
      <c r="V20669">
        <v>1508300</v>
      </c>
      <c r="W20669" s="9" t="str">
        <f t="shared" si="326"/>
        <v>ES</v>
      </c>
    </row>
    <row r="20670" spans="15:23">
      <c r="O20670" t="s">
        <v>218</v>
      </c>
      <c r="P20670" s="13">
        <v>43861</v>
      </c>
      <c r="Q20670">
        <v>93.220000999999996</v>
      </c>
      <c r="R20670">
        <v>93.559997999999993</v>
      </c>
      <c r="S20670">
        <v>92.010002</v>
      </c>
      <c r="T20670">
        <v>92.440002000000007</v>
      </c>
      <c r="U20670">
        <v>86.180885000000004</v>
      </c>
      <c r="V20670">
        <v>4749800</v>
      </c>
      <c r="W20670" s="9" t="str">
        <f t="shared" si="326"/>
        <v>ES</v>
      </c>
    </row>
    <row r="20671" spans="15:23">
      <c r="O20671" t="s">
        <v>218</v>
      </c>
      <c r="P20671" s="13">
        <v>43864</v>
      </c>
      <c r="Q20671">
        <v>92.639999000000003</v>
      </c>
      <c r="R20671">
        <v>92.769997000000004</v>
      </c>
      <c r="S20671">
        <v>91.849997999999999</v>
      </c>
      <c r="T20671">
        <v>92.410004000000001</v>
      </c>
      <c r="U20671">
        <v>86.152923999999999</v>
      </c>
      <c r="V20671">
        <v>1399200</v>
      </c>
      <c r="W20671" s="9" t="str">
        <f t="shared" si="326"/>
        <v>ES</v>
      </c>
    </row>
    <row r="20672" spans="15:23">
      <c r="O20672" t="s">
        <v>218</v>
      </c>
      <c r="P20672" s="13">
        <v>43865</v>
      </c>
      <c r="Q20672">
        <v>92.019997000000004</v>
      </c>
      <c r="R20672">
        <v>92.279999000000004</v>
      </c>
      <c r="S20672">
        <v>90.440002000000007</v>
      </c>
      <c r="T20672">
        <v>90.599997999999999</v>
      </c>
      <c r="U20672">
        <v>84.465468999999999</v>
      </c>
      <c r="V20672">
        <v>2599000</v>
      </c>
      <c r="W20672" s="9" t="str">
        <f t="shared" si="326"/>
        <v>ES</v>
      </c>
    </row>
    <row r="20673" spans="15:23">
      <c r="O20673" t="s">
        <v>218</v>
      </c>
      <c r="P20673" s="13">
        <v>43866</v>
      </c>
      <c r="Q20673">
        <v>90.370002999999997</v>
      </c>
      <c r="R20673">
        <v>90.589995999999999</v>
      </c>
      <c r="S20673">
        <v>89.779999000000004</v>
      </c>
      <c r="T20673">
        <v>90.489998</v>
      </c>
      <c r="U20673">
        <v>84.362915000000001</v>
      </c>
      <c r="V20673">
        <v>2132000</v>
      </c>
      <c r="W20673" s="9" t="str">
        <f t="shared" si="326"/>
        <v>ES</v>
      </c>
    </row>
    <row r="20674" spans="15:23">
      <c r="O20674" t="s">
        <v>218</v>
      </c>
      <c r="P20674" s="13">
        <v>43867</v>
      </c>
      <c r="Q20674">
        <v>90.82</v>
      </c>
      <c r="R20674">
        <v>91.330001999999993</v>
      </c>
      <c r="S20674">
        <v>90.599997999999999</v>
      </c>
      <c r="T20674">
        <v>90.870002999999997</v>
      </c>
      <c r="U20674">
        <v>84.717185999999998</v>
      </c>
      <c r="V20674">
        <v>1286200</v>
      </c>
      <c r="W20674" s="9" t="str">
        <f t="shared" si="326"/>
        <v>ES</v>
      </c>
    </row>
    <row r="20675" spans="15:23">
      <c r="O20675" t="s">
        <v>218</v>
      </c>
      <c r="P20675" s="13">
        <v>43868</v>
      </c>
      <c r="Q20675">
        <v>91.110000999999997</v>
      </c>
      <c r="R20675">
        <v>91.230002999999996</v>
      </c>
      <c r="S20675">
        <v>90.419998000000007</v>
      </c>
      <c r="T20675">
        <v>90.580001999999993</v>
      </c>
      <c r="U20675">
        <v>84.446822999999995</v>
      </c>
      <c r="V20675">
        <v>1243900</v>
      </c>
      <c r="W20675" s="9" t="str">
        <f t="shared" si="326"/>
        <v>ES</v>
      </c>
    </row>
    <row r="20676" spans="15:23">
      <c r="O20676" t="s">
        <v>218</v>
      </c>
      <c r="P20676" s="13">
        <v>43871</v>
      </c>
      <c r="Q20676">
        <v>90.699996999999996</v>
      </c>
      <c r="R20676">
        <v>91.370002999999997</v>
      </c>
      <c r="S20676">
        <v>90.599997999999999</v>
      </c>
      <c r="T20676">
        <v>91.370002999999997</v>
      </c>
      <c r="U20676">
        <v>85.183327000000006</v>
      </c>
      <c r="V20676">
        <v>1246200</v>
      </c>
      <c r="W20676" s="9" t="str">
        <f t="shared" si="326"/>
        <v>ES</v>
      </c>
    </row>
    <row r="20677" spans="15:23">
      <c r="O20677" t="s">
        <v>218</v>
      </c>
      <c r="P20677" s="13">
        <v>43872</v>
      </c>
      <c r="Q20677">
        <v>91.43</v>
      </c>
      <c r="R20677">
        <v>91.75</v>
      </c>
      <c r="S20677">
        <v>91.089995999999999</v>
      </c>
      <c r="T20677">
        <v>91.18</v>
      </c>
      <c r="U20677">
        <v>85.006195000000005</v>
      </c>
      <c r="V20677">
        <v>940800</v>
      </c>
      <c r="W20677" s="9" t="str">
        <f t="shared" ref="W20677:W20740" si="327">IFERROR(VLOOKUP(O20677,$B$4:$B$17,1,FALSE),"Delete")</f>
        <v>ES</v>
      </c>
    </row>
    <row r="20678" spans="15:23">
      <c r="O20678" t="s">
        <v>218</v>
      </c>
      <c r="P20678" s="13">
        <v>43873</v>
      </c>
      <c r="Q20678">
        <v>90.779999000000004</v>
      </c>
      <c r="R20678">
        <v>91.68</v>
      </c>
      <c r="S20678">
        <v>90.620002999999997</v>
      </c>
      <c r="T20678">
        <v>91.260002</v>
      </c>
      <c r="U20678">
        <v>85.080771999999996</v>
      </c>
      <c r="V20678">
        <v>1267100</v>
      </c>
      <c r="W20678" s="9" t="str">
        <f t="shared" si="327"/>
        <v>ES</v>
      </c>
    </row>
    <row r="20679" spans="15:23">
      <c r="O20679" t="s">
        <v>218</v>
      </c>
      <c r="P20679" s="13">
        <v>43874</v>
      </c>
      <c r="Q20679">
        <v>91.360000999999997</v>
      </c>
      <c r="R20679">
        <v>92.550003000000004</v>
      </c>
      <c r="S20679">
        <v>91</v>
      </c>
      <c r="T20679">
        <v>92.480002999999996</v>
      </c>
      <c r="U20679">
        <v>86.218177999999995</v>
      </c>
      <c r="V20679">
        <v>1426400</v>
      </c>
      <c r="W20679" s="9" t="str">
        <f t="shared" si="327"/>
        <v>ES</v>
      </c>
    </row>
    <row r="20680" spans="15:23">
      <c r="O20680" t="s">
        <v>218</v>
      </c>
      <c r="P20680" s="13">
        <v>43875</v>
      </c>
      <c r="Q20680">
        <v>92.790001000000004</v>
      </c>
      <c r="R20680">
        <v>93.809997999999993</v>
      </c>
      <c r="S20680">
        <v>92.790001000000004</v>
      </c>
      <c r="T20680">
        <v>93.660004000000001</v>
      </c>
      <c r="U20680">
        <v>87.318275</v>
      </c>
      <c r="V20680">
        <v>1160300</v>
      </c>
      <c r="W20680" s="9" t="str">
        <f t="shared" si="327"/>
        <v>ES</v>
      </c>
    </row>
    <row r="20681" spans="15:23">
      <c r="O20681" t="s">
        <v>218</v>
      </c>
      <c r="P20681" s="13">
        <v>43879</v>
      </c>
      <c r="Q20681">
        <v>94.129997000000003</v>
      </c>
      <c r="R20681">
        <v>94.900002000000001</v>
      </c>
      <c r="S20681">
        <v>93.75</v>
      </c>
      <c r="T20681">
        <v>94.809997999999993</v>
      </c>
      <c r="U20681">
        <v>88.390395999999996</v>
      </c>
      <c r="V20681">
        <v>1628400</v>
      </c>
      <c r="W20681" s="9" t="str">
        <f t="shared" si="327"/>
        <v>ES</v>
      </c>
    </row>
    <row r="20682" spans="15:23">
      <c r="O20682" t="s">
        <v>218</v>
      </c>
      <c r="P20682" s="13">
        <v>43880</v>
      </c>
      <c r="Q20682">
        <v>94.839995999999999</v>
      </c>
      <c r="R20682">
        <v>94.93</v>
      </c>
      <c r="S20682">
        <v>94.300003000000004</v>
      </c>
      <c r="T20682">
        <v>94.300003000000004</v>
      </c>
      <c r="U20682">
        <v>87.914940000000001</v>
      </c>
      <c r="V20682">
        <v>1695000</v>
      </c>
      <c r="W20682" s="9" t="str">
        <f t="shared" si="327"/>
        <v>ES</v>
      </c>
    </row>
    <row r="20683" spans="15:23">
      <c r="O20683" t="s">
        <v>218</v>
      </c>
      <c r="P20683" s="13">
        <v>43881</v>
      </c>
      <c r="Q20683">
        <v>97.07</v>
      </c>
      <c r="R20683">
        <v>99.419998000000007</v>
      </c>
      <c r="S20683">
        <v>94.769997000000004</v>
      </c>
      <c r="T20683">
        <v>95.650002000000001</v>
      </c>
      <c r="U20683">
        <v>89.173530999999997</v>
      </c>
      <c r="V20683">
        <v>2063200</v>
      </c>
      <c r="W20683" s="9" t="str">
        <f t="shared" si="327"/>
        <v>ES</v>
      </c>
    </row>
    <row r="20684" spans="15:23">
      <c r="O20684" t="s">
        <v>218</v>
      </c>
      <c r="P20684" s="13">
        <v>43882</v>
      </c>
      <c r="Q20684">
        <v>95.720000999999996</v>
      </c>
      <c r="R20684">
        <v>97.239998</v>
      </c>
      <c r="S20684">
        <v>95.459998999999996</v>
      </c>
      <c r="T20684">
        <v>95.959998999999996</v>
      </c>
      <c r="U20684">
        <v>89.462531999999996</v>
      </c>
      <c r="V20684">
        <v>2462300</v>
      </c>
      <c r="W20684" s="9" t="str">
        <f t="shared" si="327"/>
        <v>ES</v>
      </c>
    </row>
    <row r="20685" spans="15:23">
      <c r="O20685" t="s">
        <v>218</v>
      </c>
      <c r="P20685" s="13">
        <v>43885</v>
      </c>
      <c r="Q20685">
        <v>95.870002999999997</v>
      </c>
      <c r="R20685">
        <v>96.440002000000007</v>
      </c>
      <c r="S20685">
        <v>95.110000999999997</v>
      </c>
      <c r="T20685">
        <v>95.209998999999996</v>
      </c>
      <c r="U20685">
        <v>88.763321000000005</v>
      </c>
      <c r="V20685">
        <v>2160400</v>
      </c>
      <c r="W20685" s="9" t="str">
        <f t="shared" si="327"/>
        <v>ES</v>
      </c>
    </row>
    <row r="20686" spans="15:23">
      <c r="O20686" t="s">
        <v>218</v>
      </c>
      <c r="P20686" s="13">
        <v>43886</v>
      </c>
      <c r="Q20686">
        <v>95.309997999999993</v>
      </c>
      <c r="R20686">
        <v>96.169998000000007</v>
      </c>
      <c r="S20686">
        <v>93.089995999999999</v>
      </c>
      <c r="T20686">
        <v>93.379997000000003</v>
      </c>
      <c r="U20686">
        <v>87.057227999999995</v>
      </c>
      <c r="V20686">
        <v>2102400</v>
      </c>
      <c r="W20686" s="9" t="str">
        <f t="shared" si="327"/>
        <v>ES</v>
      </c>
    </row>
    <row r="20687" spans="15:23">
      <c r="O20687" t="s">
        <v>218</v>
      </c>
      <c r="P20687" s="13">
        <v>43887</v>
      </c>
      <c r="Q20687">
        <v>93.440002000000007</v>
      </c>
      <c r="R20687">
        <v>94.720000999999996</v>
      </c>
      <c r="S20687">
        <v>93.040001000000004</v>
      </c>
      <c r="T20687">
        <v>93.459998999999996</v>
      </c>
      <c r="U20687">
        <v>87.131812999999994</v>
      </c>
      <c r="V20687">
        <v>2277500</v>
      </c>
      <c r="W20687" s="9" t="str">
        <f t="shared" si="327"/>
        <v>ES</v>
      </c>
    </row>
    <row r="20688" spans="15:23">
      <c r="O20688" t="s">
        <v>218</v>
      </c>
      <c r="P20688" s="13">
        <v>43888</v>
      </c>
      <c r="Q20688">
        <v>93.410004000000001</v>
      </c>
      <c r="R20688">
        <v>93.93</v>
      </c>
      <c r="S20688">
        <v>89.459998999999996</v>
      </c>
      <c r="T20688">
        <v>89.519997000000004</v>
      </c>
      <c r="U20688">
        <v>83.458588000000006</v>
      </c>
      <c r="V20688">
        <v>2295200</v>
      </c>
      <c r="W20688" s="9" t="str">
        <f t="shared" si="327"/>
        <v>ES</v>
      </c>
    </row>
    <row r="20689" spans="15:23">
      <c r="O20689" t="s">
        <v>218</v>
      </c>
      <c r="P20689" s="13">
        <v>43889</v>
      </c>
      <c r="Q20689">
        <v>88</v>
      </c>
      <c r="R20689">
        <v>88</v>
      </c>
      <c r="S20689">
        <v>84.480002999999996</v>
      </c>
      <c r="T20689">
        <v>86.459998999999996</v>
      </c>
      <c r="U20689">
        <v>80.605782000000005</v>
      </c>
      <c r="V20689">
        <v>3405900</v>
      </c>
      <c r="W20689" s="9" t="str">
        <f t="shared" si="327"/>
        <v>ES</v>
      </c>
    </row>
    <row r="20690" spans="15:23">
      <c r="O20690" t="s">
        <v>218</v>
      </c>
      <c r="P20690" s="13">
        <v>43892</v>
      </c>
      <c r="Q20690">
        <v>86.610000999999997</v>
      </c>
      <c r="R20690">
        <v>93.709998999999996</v>
      </c>
      <c r="S20690">
        <v>86.610000999999997</v>
      </c>
      <c r="T20690">
        <v>93.620002999999997</v>
      </c>
      <c r="U20690">
        <v>87.280983000000006</v>
      </c>
      <c r="V20690">
        <v>3191500</v>
      </c>
      <c r="W20690" s="9" t="str">
        <f t="shared" si="327"/>
        <v>ES</v>
      </c>
    </row>
    <row r="20691" spans="15:23">
      <c r="O20691" t="s">
        <v>218</v>
      </c>
      <c r="P20691" s="13">
        <v>43893</v>
      </c>
      <c r="Q20691">
        <v>93.029999000000004</v>
      </c>
      <c r="R20691">
        <v>95.089995999999999</v>
      </c>
      <c r="S20691">
        <v>91.599997999999999</v>
      </c>
      <c r="T20691">
        <v>92.400002000000001</v>
      </c>
      <c r="U20691">
        <v>86.669426000000001</v>
      </c>
      <c r="V20691">
        <v>2409300</v>
      </c>
      <c r="W20691" s="9" t="str">
        <f t="shared" si="327"/>
        <v>ES</v>
      </c>
    </row>
    <row r="20692" spans="15:23">
      <c r="O20692" t="s">
        <v>218</v>
      </c>
      <c r="P20692" s="13">
        <v>43894</v>
      </c>
      <c r="Q20692">
        <v>93.190002000000007</v>
      </c>
      <c r="R20692">
        <v>98.639999000000003</v>
      </c>
      <c r="S20692">
        <v>93.18</v>
      </c>
      <c r="T20692">
        <v>98.540001000000004</v>
      </c>
      <c r="U20692">
        <v>92.428612000000001</v>
      </c>
      <c r="V20692">
        <v>1989600</v>
      </c>
      <c r="W20692" s="9" t="str">
        <f t="shared" si="327"/>
        <v>ES</v>
      </c>
    </row>
    <row r="20693" spans="15:23">
      <c r="O20693" t="s">
        <v>218</v>
      </c>
      <c r="P20693" s="13">
        <v>43895</v>
      </c>
      <c r="Q20693">
        <v>97.25</v>
      </c>
      <c r="R20693">
        <v>98.919998000000007</v>
      </c>
      <c r="S20693">
        <v>96.440002000000007</v>
      </c>
      <c r="T20693">
        <v>97.440002000000007</v>
      </c>
      <c r="U20693">
        <v>91.396834999999996</v>
      </c>
      <c r="V20693">
        <v>1990400</v>
      </c>
      <c r="W20693" s="9" t="str">
        <f t="shared" si="327"/>
        <v>ES</v>
      </c>
    </row>
    <row r="20694" spans="15:23">
      <c r="O20694" t="s">
        <v>218</v>
      </c>
      <c r="P20694" s="13">
        <v>43896</v>
      </c>
      <c r="Q20694">
        <v>95.190002000000007</v>
      </c>
      <c r="R20694">
        <v>96.809997999999993</v>
      </c>
      <c r="S20694">
        <v>93.300003000000004</v>
      </c>
      <c r="T20694">
        <v>96.360000999999997</v>
      </c>
      <c r="U20694">
        <v>90.38382</v>
      </c>
      <c r="V20694">
        <v>2262700</v>
      </c>
      <c r="W20694" s="9" t="str">
        <f t="shared" si="327"/>
        <v>ES</v>
      </c>
    </row>
    <row r="20695" spans="15:23">
      <c r="O20695" t="s">
        <v>218</v>
      </c>
      <c r="P20695" s="13">
        <v>43899</v>
      </c>
      <c r="Q20695">
        <v>91.400002000000001</v>
      </c>
      <c r="R20695">
        <v>94.589995999999999</v>
      </c>
      <c r="S20695">
        <v>90</v>
      </c>
      <c r="T20695">
        <v>92.559997999999993</v>
      </c>
      <c r="U20695">
        <v>86.819496000000001</v>
      </c>
      <c r="V20695">
        <v>3900000</v>
      </c>
      <c r="W20695" s="9" t="str">
        <f t="shared" si="327"/>
        <v>ES</v>
      </c>
    </row>
    <row r="20696" spans="15:23">
      <c r="O20696" t="s">
        <v>218</v>
      </c>
      <c r="P20696" s="13">
        <v>43900</v>
      </c>
      <c r="Q20696">
        <v>93.339995999999999</v>
      </c>
      <c r="R20696">
        <v>94.339995999999999</v>
      </c>
      <c r="S20696">
        <v>87.449996999999996</v>
      </c>
      <c r="T20696">
        <v>91.139999000000003</v>
      </c>
      <c r="U20696">
        <v>85.487564000000006</v>
      </c>
      <c r="V20696">
        <v>3524400</v>
      </c>
      <c r="W20696" s="9" t="str">
        <f t="shared" si="327"/>
        <v>ES</v>
      </c>
    </row>
    <row r="20697" spans="15:23">
      <c r="O20697" t="s">
        <v>218</v>
      </c>
      <c r="P20697" s="13">
        <v>43901</v>
      </c>
      <c r="Q20697">
        <v>89.230002999999996</v>
      </c>
      <c r="R20697">
        <v>89.589995999999999</v>
      </c>
      <c r="S20697">
        <v>86.260002</v>
      </c>
      <c r="T20697">
        <v>87.790001000000004</v>
      </c>
      <c r="U20697">
        <v>82.345321999999996</v>
      </c>
      <c r="V20697">
        <v>2653800</v>
      </c>
      <c r="W20697" s="9" t="str">
        <f t="shared" si="327"/>
        <v>ES</v>
      </c>
    </row>
    <row r="20698" spans="15:23">
      <c r="O20698" t="s">
        <v>218</v>
      </c>
      <c r="P20698" s="13">
        <v>43902</v>
      </c>
      <c r="Q20698">
        <v>83.720000999999996</v>
      </c>
      <c r="R20698">
        <v>84.449996999999996</v>
      </c>
      <c r="S20698">
        <v>73.900002000000001</v>
      </c>
      <c r="T20698">
        <v>82.620002999999997</v>
      </c>
      <c r="U20698">
        <v>77.495971999999995</v>
      </c>
      <c r="V20698">
        <v>3492200</v>
      </c>
      <c r="W20698" s="9" t="str">
        <f t="shared" si="327"/>
        <v>ES</v>
      </c>
    </row>
    <row r="20699" spans="15:23">
      <c r="O20699" t="s">
        <v>218</v>
      </c>
      <c r="P20699" s="13">
        <v>43903</v>
      </c>
      <c r="Q20699">
        <v>85.889999000000003</v>
      </c>
      <c r="R20699">
        <v>88.690002000000007</v>
      </c>
      <c r="S20699">
        <v>81.430000000000007</v>
      </c>
      <c r="T20699">
        <v>88.529999000000004</v>
      </c>
      <c r="U20699">
        <v>83.039435999999995</v>
      </c>
      <c r="V20699">
        <v>4368900</v>
      </c>
      <c r="W20699" s="9" t="str">
        <f t="shared" si="327"/>
        <v>ES</v>
      </c>
    </row>
    <row r="20700" spans="15:23">
      <c r="O20700" t="s">
        <v>218</v>
      </c>
      <c r="P20700" s="13">
        <v>43906</v>
      </c>
      <c r="Q20700">
        <v>81.339995999999999</v>
      </c>
      <c r="R20700">
        <v>84.099997999999999</v>
      </c>
      <c r="S20700">
        <v>76.470000999999996</v>
      </c>
      <c r="T20700">
        <v>77.180000000000007</v>
      </c>
      <c r="U20700">
        <v>72.393355999999997</v>
      </c>
      <c r="V20700">
        <v>4690200</v>
      </c>
      <c r="W20700" s="9" t="str">
        <f t="shared" si="327"/>
        <v>ES</v>
      </c>
    </row>
    <row r="20701" spans="15:23">
      <c r="O20701" t="s">
        <v>218</v>
      </c>
      <c r="P20701" s="13">
        <v>43907</v>
      </c>
      <c r="Q20701">
        <v>78.629997000000003</v>
      </c>
      <c r="R20701">
        <v>90.160004000000001</v>
      </c>
      <c r="S20701">
        <v>78.629997000000003</v>
      </c>
      <c r="T20701">
        <v>87.209998999999996</v>
      </c>
      <c r="U20701">
        <v>81.801299999999998</v>
      </c>
      <c r="V20701">
        <v>5763000</v>
      </c>
      <c r="W20701" s="9" t="str">
        <f t="shared" si="327"/>
        <v>ES</v>
      </c>
    </row>
    <row r="20702" spans="15:23">
      <c r="O20702" t="s">
        <v>218</v>
      </c>
      <c r="P20702" s="13">
        <v>43908</v>
      </c>
      <c r="Q20702">
        <v>83.199996999999996</v>
      </c>
      <c r="R20702">
        <v>88.739998</v>
      </c>
      <c r="S20702">
        <v>78.440002000000007</v>
      </c>
      <c r="T20702">
        <v>86.25</v>
      </c>
      <c r="U20702">
        <v>80.900841</v>
      </c>
      <c r="V20702">
        <v>4556400</v>
      </c>
      <c r="W20702" s="9" t="str">
        <f t="shared" si="327"/>
        <v>ES</v>
      </c>
    </row>
    <row r="20703" spans="15:23">
      <c r="O20703" t="s">
        <v>218</v>
      </c>
      <c r="P20703" s="13">
        <v>43909</v>
      </c>
      <c r="Q20703">
        <v>86.720000999999996</v>
      </c>
      <c r="R20703">
        <v>86.720000999999996</v>
      </c>
      <c r="S20703">
        <v>75.459998999999996</v>
      </c>
      <c r="T20703">
        <v>77.050003000000004</v>
      </c>
      <c r="U20703">
        <v>72.271416000000002</v>
      </c>
      <c r="V20703">
        <v>3691500</v>
      </c>
      <c r="W20703" s="9" t="str">
        <f t="shared" si="327"/>
        <v>ES</v>
      </c>
    </row>
    <row r="20704" spans="15:23">
      <c r="O20704" t="s">
        <v>218</v>
      </c>
      <c r="P20704" s="13">
        <v>43910</v>
      </c>
      <c r="Q20704">
        <v>77.510002</v>
      </c>
      <c r="R20704">
        <v>77.75</v>
      </c>
      <c r="S20704">
        <v>67.419998000000007</v>
      </c>
      <c r="T20704">
        <v>68.339995999999999</v>
      </c>
      <c r="U20704">
        <v>64.101585</v>
      </c>
      <c r="V20704">
        <v>4340500</v>
      </c>
      <c r="W20704" s="9" t="str">
        <f t="shared" si="327"/>
        <v>ES</v>
      </c>
    </row>
    <row r="20705" spans="15:23">
      <c r="O20705" t="s">
        <v>218</v>
      </c>
      <c r="P20705" s="13">
        <v>43913</v>
      </c>
      <c r="Q20705">
        <v>67.690002000000007</v>
      </c>
      <c r="R20705">
        <v>67.889999000000003</v>
      </c>
      <c r="S20705">
        <v>60.689999</v>
      </c>
      <c r="T20705">
        <v>62.23</v>
      </c>
      <c r="U20705">
        <v>58.370541000000003</v>
      </c>
      <c r="V20705">
        <v>3432000</v>
      </c>
      <c r="W20705" s="9" t="str">
        <f t="shared" si="327"/>
        <v>ES</v>
      </c>
    </row>
    <row r="20706" spans="15:23">
      <c r="O20706" t="s">
        <v>218</v>
      </c>
      <c r="P20706" s="13">
        <v>43914</v>
      </c>
      <c r="Q20706">
        <v>64.699996999999996</v>
      </c>
      <c r="R20706">
        <v>72.459998999999996</v>
      </c>
      <c r="S20706">
        <v>61.959999000000003</v>
      </c>
      <c r="T20706">
        <v>71.440002000000007</v>
      </c>
      <c r="U20706">
        <v>67.009360999999998</v>
      </c>
      <c r="V20706">
        <v>2697800</v>
      </c>
      <c r="W20706" s="9" t="str">
        <f t="shared" si="327"/>
        <v>ES</v>
      </c>
    </row>
    <row r="20707" spans="15:23">
      <c r="O20707" t="s">
        <v>218</v>
      </c>
      <c r="P20707" s="13">
        <v>43915</v>
      </c>
      <c r="Q20707">
        <v>70.239998</v>
      </c>
      <c r="R20707">
        <v>74.550003000000004</v>
      </c>
      <c r="S20707">
        <v>68.010002</v>
      </c>
      <c r="T20707">
        <v>71.900002000000001</v>
      </c>
      <c r="U20707">
        <v>67.440810999999997</v>
      </c>
      <c r="V20707">
        <v>2181000</v>
      </c>
      <c r="W20707" s="9" t="str">
        <f t="shared" si="327"/>
        <v>ES</v>
      </c>
    </row>
    <row r="20708" spans="15:23">
      <c r="O20708" t="s">
        <v>218</v>
      </c>
      <c r="P20708" s="13">
        <v>43916</v>
      </c>
      <c r="Q20708">
        <v>71.989998</v>
      </c>
      <c r="R20708">
        <v>79.480002999999996</v>
      </c>
      <c r="S20708">
        <v>71.5</v>
      </c>
      <c r="T20708">
        <v>78.739998</v>
      </c>
      <c r="U20708">
        <v>73.856605999999999</v>
      </c>
      <c r="V20708">
        <v>2771100</v>
      </c>
      <c r="W20708" s="9" t="str">
        <f t="shared" si="327"/>
        <v>ES</v>
      </c>
    </row>
    <row r="20709" spans="15:23">
      <c r="O20709" t="s">
        <v>218</v>
      </c>
      <c r="P20709" s="13">
        <v>43917</v>
      </c>
      <c r="Q20709">
        <v>76.430000000000007</v>
      </c>
      <c r="R20709">
        <v>83.629997000000003</v>
      </c>
      <c r="S20709">
        <v>75.419998000000007</v>
      </c>
      <c r="T20709">
        <v>80.959998999999996</v>
      </c>
      <c r="U20709">
        <v>75.938918999999999</v>
      </c>
      <c r="V20709">
        <v>1749800</v>
      </c>
      <c r="W20709" s="9" t="str">
        <f t="shared" si="327"/>
        <v>ES</v>
      </c>
    </row>
    <row r="20710" spans="15:23">
      <c r="O20710" t="s">
        <v>218</v>
      </c>
      <c r="P20710" s="13">
        <v>43920</v>
      </c>
      <c r="Q20710">
        <v>82.639999000000003</v>
      </c>
      <c r="R20710">
        <v>84</v>
      </c>
      <c r="S20710">
        <v>79.660004000000001</v>
      </c>
      <c r="T20710">
        <v>83.650002000000001</v>
      </c>
      <c r="U20710">
        <v>78.462090000000003</v>
      </c>
      <c r="V20710">
        <v>2672600</v>
      </c>
      <c r="W20710" s="9" t="str">
        <f t="shared" si="327"/>
        <v>ES</v>
      </c>
    </row>
    <row r="20711" spans="15:23">
      <c r="O20711" t="s">
        <v>218</v>
      </c>
      <c r="P20711" s="13">
        <v>43921</v>
      </c>
      <c r="Q20711">
        <v>82.550003000000004</v>
      </c>
      <c r="R20711">
        <v>82.739998</v>
      </c>
      <c r="S20711">
        <v>78.040001000000004</v>
      </c>
      <c r="T20711">
        <v>78.209998999999996</v>
      </c>
      <c r="U20711">
        <v>73.359482</v>
      </c>
      <c r="V20711">
        <v>2981600</v>
      </c>
      <c r="W20711" s="9" t="str">
        <f t="shared" si="327"/>
        <v>ES</v>
      </c>
    </row>
    <row r="20712" spans="15:23">
      <c r="O20712" t="s">
        <v>218</v>
      </c>
      <c r="P20712" s="13">
        <v>43922</v>
      </c>
      <c r="Q20712">
        <v>75.5</v>
      </c>
      <c r="R20712">
        <v>77.180000000000007</v>
      </c>
      <c r="S20712">
        <v>75</v>
      </c>
      <c r="T20712">
        <v>75.989998</v>
      </c>
      <c r="U20712">
        <v>71.277145000000004</v>
      </c>
      <c r="V20712">
        <v>2425700</v>
      </c>
      <c r="W20712" s="9" t="str">
        <f t="shared" si="327"/>
        <v>ES</v>
      </c>
    </row>
    <row r="20713" spans="15:23">
      <c r="O20713" t="s">
        <v>218</v>
      </c>
      <c r="P20713" s="13">
        <v>43923</v>
      </c>
      <c r="Q20713">
        <v>74.529999000000004</v>
      </c>
      <c r="R20713">
        <v>79.889999000000003</v>
      </c>
      <c r="S20713">
        <v>74.529999000000004</v>
      </c>
      <c r="T20713">
        <v>79.290001000000004</v>
      </c>
      <c r="U20713">
        <v>74.372489999999999</v>
      </c>
      <c r="V20713">
        <v>3084200</v>
      </c>
      <c r="W20713" s="9" t="str">
        <f t="shared" si="327"/>
        <v>ES</v>
      </c>
    </row>
    <row r="20714" spans="15:23">
      <c r="O20714" t="s">
        <v>218</v>
      </c>
      <c r="P20714" s="13">
        <v>43924</v>
      </c>
      <c r="Q20714">
        <v>78.199996999999996</v>
      </c>
      <c r="R20714">
        <v>79.089995999999999</v>
      </c>
      <c r="S20714">
        <v>74.400002000000001</v>
      </c>
      <c r="T20714">
        <v>75.059997999999993</v>
      </c>
      <c r="U20714">
        <v>70.404838999999996</v>
      </c>
      <c r="V20714">
        <v>2394000</v>
      </c>
      <c r="W20714" s="9" t="str">
        <f t="shared" si="327"/>
        <v>ES</v>
      </c>
    </row>
    <row r="20715" spans="15:23">
      <c r="O20715" t="s">
        <v>218</v>
      </c>
      <c r="P20715" s="13">
        <v>43927</v>
      </c>
      <c r="Q20715">
        <v>78.010002</v>
      </c>
      <c r="R20715">
        <v>82.879997000000003</v>
      </c>
      <c r="S20715">
        <v>77.129997000000003</v>
      </c>
      <c r="T20715">
        <v>82.089995999999999</v>
      </c>
      <c r="U20715">
        <v>76.998824999999997</v>
      </c>
      <c r="V20715">
        <v>1736800</v>
      </c>
      <c r="W20715" s="9" t="str">
        <f t="shared" si="327"/>
        <v>ES</v>
      </c>
    </row>
    <row r="20716" spans="15:23">
      <c r="O20716" t="s">
        <v>218</v>
      </c>
      <c r="P20716" s="13">
        <v>43928</v>
      </c>
      <c r="Q20716">
        <v>83.25</v>
      </c>
      <c r="R20716">
        <v>83.989998</v>
      </c>
      <c r="S20716">
        <v>79.449996999999996</v>
      </c>
      <c r="T20716">
        <v>79.779999000000004</v>
      </c>
      <c r="U20716">
        <v>74.832092000000003</v>
      </c>
      <c r="V20716">
        <v>2830600</v>
      </c>
      <c r="W20716" s="9" t="str">
        <f t="shared" si="327"/>
        <v>ES</v>
      </c>
    </row>
    <row r="20717" spans="15:23">
      <c r="O20717" t="s">
        <v>218</v>
      </c>
      <c r="P20717" s="13">
        <v>43929</v>
      </c>
      <c r="Q20717">
        <v>80.239998</v>
      </c>
      <c r="R20717">
        <v>84.029999000000004</v>
      </c>
      <c r="S20717">
        <v>78.889999000000003</v>
      </c>
      <c r="T20717">
        <v>83.349997999999999</v>
      </c>
      <c r="U20717">
        <v>78.180695</v>
      </c>
      <c r="V20717">
        <v>2055600</v>
      </c>
      <c r="W20717" s="9" t="str">
        <f t="shared" si="327"/>
        <v>ES</v>
      </c>
    </row>
    <row r="20718" spans="15:23">
      <c r="O20718" t="s">
        <v>218</v>
      </c>
      <c r="P20718" s="13">
        <v>43930</v>
      </c>
      <c r="Q20718">
        <v>84.449996999999996</v>
      </c>
      <c r="R20718">
        <v>91</v>
      </c>
      <c r="S20718">
        <v>84.139999000000003</v>
      </c>
      <c r="T20718">
        <v>90.099997999999999</v>
      </c>
      <c r="U20718">
        <v>84.512062</v>
      </c>
      <c r="V20718">
        <v>2348700</v>
      </c>
      <c r="W20718" s="9" t="str">
        <f t="shared" si="327"/>
        <v>ES</v>
      </c>
    </row>
    <row r="20719" spans="15:23">
      <c r="O20719" t="s">
        <v>218</v>
      </c>
      <c r="P20719" s="13">
        <v>43934</v>
      </c>
      <c r="Q20719">
        <v>88.730002999999996</v>
      </c>
      <c r="R20719">
        <v>89.800003000000004</v>
      </c>
      <c r="S20719">
        <v>85.480002999999996</v>
      </c>
      <c r="T20719">
        <v>86.720000999999996</v>
      </c>
      <c r="U20719">
        <v>81.341697999999994</v>
      </c>
      <c r="V20719">
        <v>2258500</v>
      </c>
      <c r="W20719" s="9" t="str">
        <f t="shared" si="327"/>
        <v>ES</v>
      </c>
    </row>
    <row r="20720" spans="15:23">
      <c r="O20720" t="s">
        <v>218</v>
      </c>
      <c r="P20720" s="13">
        <v>43935</v>
      </c>
      <c r="Q20720">
        <v>88.900002000000001</v>
      </c>
      <c r="R20720">
        <v>91.730002999999996</v>
      </c>
      <c r="S20720">
        <v>88.559997999999993</v>
      </c>
      <c r="T20720">
        <v>91.400002000000001</v>
      </c>
      <c r="U20720">
        <v>85.731437999999997</v>
      </c>
      <c r="V20720">
        <v>2359700</v>
      </c>
      <c r="W20720" s="9" t="str">
        <f t="shared" si="327"/>
        <v>ES</v>
      </c>
    </row>
    <row r="20721" spans="15:23">
      <c r="O20721" t="s">
        <v>218</v>
      </c>
      <c r="P20721" s="13">
        <v>43936</v>
      </c>
      <c r="Q20721">
        <v>89.809997999999993</v>
      </c>
      <c r="R20721">
        <v>90.839995999999999</v>
      </c>
      <c r="S20721">
        <v>87.419998000000007</v>
      </c>
      <c r="T20721">
        <v>88.919998000000007</v>
      </c>
      <c r="U20721">
        <v>83.405242999999999</v>
      </c>
      <c r="V20721">
        <v>1767100</v>
      </c>
      <c r="W20721" s="9" t="str">
        <f t="shared" si="327"/>
        <v>ES</v>
      </c>
    </row>
    <row r="20722" spans="15:23">
      <c r="O20722" t="s">
        <v>218</v>
      </c>
      <c r="P20722" s="13">
        <v>43937</v>
      </c>
      <c r="Q20722">
        <v>89.440002000000007</v>
      </c>
      <c r="R20722">
        <v>90.309997999999993</v>
      </c>
      <c r="S20722">
        <v>88.800003000000004</v>
      </c>
      <c r="T20722">
        <v>89.790001000000004</v>
      </c>
      <c r="U20722">
        <v>84.221290999999994</v>
      </c>
      <c r="V20722">
        <v>1771400</v>
      </c>
      <c r="W20722" s="9" t="str">
        <f t="shared" si="327"/>
        <v>ES</v>
      </c>
    </row>
    <row r="20723" spans="15:23">
      <c r="O20723" t="s">
        <v>218</v>
      </c>
      <c r="P20723" s="13">
        <v>43938</v>
      </c>
      <c r="Q20723">
        <v>91.489998</v>
      </c>
      <c r="R20723">
        <v>92.139999000000003</v>
      </c>
      <c r="S20723">
        <v>89.160004000000001</v>
      </c>
      <c r="T20723">
        <v>91.559997999999993</v>
      </c>
      <c r="U20723">
        <v>85.881516000000005</v>
      </c>
      <c r="V20723">
        <v>1586600</v>
      </c>
      <c r="W20723" s="9" t="str">
        <f t="shared" si="327"/>
        <v>ES</v>
      </c>
    </row>
    <row r="20724" spans="15:23">
      <c r="O20724" t="s">
        <v>218</v>
      </c>
      <c r="P20724" s="13">
        <v>43941</v>
      </c>
      <c r="Q20724">
        <v>92.019997000000004</v>
      </c>
      <c r="R20724">
        <v>93.5</v>
      </c>
      <c r="S20724">
        <v>87.529999000000004</v>
      </c>
      <c r="T20724">
        <v>87.769997000000004</v>
      </c>
      <c r="U20724">
        <v>82.326560999999998</v>
      </c>
      <c r="V20724">
        <v>1996300</v>
      </c>
      <c r="W20724" s="9" t="str">
        <f t="shared" si="327"/>
        <v>ES</v>
      </c>
    </row>
    <row r="20725" spans="15:23">
      <c r="O20725" t="s">
        <v>218</v>
      </c>
      <c r="P20725" s="13">
        <v>43942</v>
      </c>
      <c r="Q20725">
        <v>86.519997000000004</v>
      </c>
      <c r="R20725">
        <v>88.43</v>
      </c>
      <c r="S20725">
        <v>86.169998000000007</v>
      </c>
      <c r="T20725">
        <v>87.199996999999996</v>
      </c>
      <c r="U20725">
        <v>81.791923999999995</v>
      </c>
      <c r="V20725">
        <v>1764000</v>
      </c>
      <c r="W20725" s="9" t="str">
        <f t="shared" si="327"/>
        <v>ES</v>
      </c>
    </row>
    <row r="20726" spans="15:23">
      <c r="O20726" t="s">
        <v>218</v>
      </c>
      <c r="P20726" s="13">
        <v>43943</v>
      </c>
      <c r="Q20726">
        <v>88.5</v>
      </c>
      <c r="R20726">
        <v>89.080001999999993</v>
      </c>
      <c r="S20726">
        <v>87.470000999999996</v>
      </c>
      <c r="T20726">
        <v>88.010002</v>
      </c>
      <c r="U20726">
        <v>82.551688999999996</v>
      </c>
      <c r="V20726">
        <v>1434300</v>
      </c>
      <c r="W20726" s="9" t="str">
        <f t="shared" si="327"/>
        <v>ES</v>
      </c>
    </row>
    <row r="20727" spans="15:23">
      <c r="O20727" t="s">
        <v>218</v>
      </c>
      <c r="P20727" s="13">
        <v>43944</v>
      </c>
      <c r="Q20727">
        <v>87.830001999999993</v>
      </c>
      <c r="R20727">
        <v>88.480002999999996</v>
      </c>
      <c r="S20727">
        <v>85.139999000000003</v>
      </c>
      <c r="T20727">
        <v>86.559997999999993</v>
      </c>
      <c r="U20727">
        <v>81.191612000000006</v>
      </c>
      <c r="V20727">
        <v>1434300</v>
      </c>
      <c r="W20727" s="9" t="str">
        <f t="shared" si="327"/>
        <v>ES</v>
      </c>
    </row>
    <row r="20728" spans="15:23">
      <c r="O20728" t="s">
        <v>218</v>
      </c>
      <c r="P20728" s="13">
        <v>43945</v>
      </c>
      <c r="Q20728">
        <v>86.720000999999996</v>
      </c>
      <c r="R20728">
        <v>87.18</v>
      </c>
      <c r="S20728">
        <v>84.769997000000004</v>
      </c>
      <c r="T20728">
        <v>86.57</v>
      </c>
      <c r="U20728">
        <v>81.200989000000007</v>
      </c>
      <c r="V20728">
        <v>1571700</v>
      </c>
      <c r="W20728" s="9" t="str">
        <f t="shared" si="327"/>
        <v>ES</v>
      </c>
    </row>
    <row r="20729" spans="15:23">
      <c r="O20729" t="s">
        <v>218</v>
      </c>
      <c r="P20729" s="13">
        <v>43948</v>
      </c>
      <c r="Q20729">
        <v>87.010002</v>
      </c>
      <c r="R20729">
        <v>87.379997000000003</v>
      </c>
      <c r="S20729">
        <v>85.339995999999999</v>
      </c>
      <c r="T20729">
        <v>85.57</v>
      </c>
      <c r="U20729">
        <v>80.263007999999999</v>
      </c>
      <c r="V20729">
        <v>1770500</v>
      </c>
      <c r="W20729" s="9" t="str">
        <f t="shared" si="327"/>
        <v>ES</v>
      </c>
    </row>
    <row r="20730" spans="15:23">
      <c r="O20730" t="s">
        <v>218</v>
      </c>
      <c r="P20730" s="13">
        <v>43949</v>
      </c>
      <c r="Q20730">
        <v>86.309997999999993</v>
      </c>
      <c r="R20730">
        <v>87.669998000000007</v>
      </c>
      <c r="S20730">
        <v>85.720000999999996</v>
      </c>
      <c r="T20730">
        <v>86.220000999999996</v>
      </c>
      <c r="U20730">
        <v>80.872703999999999</v>
      </c>
      <c r="V20730">
        <v>1427600</v>
      </c>
      <c r="W20730" s="9" t="str">
        <f t="shared" si="327"/>
        <v>ES</v>
      </c>
    </row>
    <row r="20731" spans="15:23">
      <c r="O20731" t="s">
        <v>218</v>
      </c>
      <c r="P20731" s="13">
        <v>43950</v>
      </c>
      <c r="Q20731">
        <v>87.150002000000001</v>
      </c>
      <c r="R20731">
        <v>87.150002000000001</v>
      </c>
      <c r="S20731">
        <v>82.970000999999996</v>
      </c>
      <c r="T20731">
        <v>83.370002999999997</v>
      </c>
      <c r="U20731">
        <v>78.199455</v>
      </c>
      <c r="V20731">
        <v>2346700</v>
      </c>
      <c r="W20731" s="9" t="str">
        <f t="shared" si="327"/>
        <v>ES</v>
      </c>
    </row>
    <row r="20732" spans="15:23">
      <c r="O20732" t="s">
        <v>218</v>
      </c>
      <c r="P20732" s="13">
        <v>43951</v>
      </c>
      <c r="Q20732">
        <v>82.830001999999993</v>
      </c>
      <c r="R20732">
        <v>83.089995999999999</v>
      </c>
      <c r="S20732">
        <v>80.220000999999996</v>
      </c>
      <c r="T20732">
        <v>80.699996999999996</v>
      </c>
      <c r="U20732">
        <v>75.695044999999993</v>
      </c>
      <c r="V20732">
        <v>3111700</v>
      </c>
      <c r="W20732" s="9" t="str">
        <f t="shared" si="327"/>
        <v>ES</v>
      </c>
    </row>
    <row r="20733" spans="15:23">
      <c r="O20733" t="s">
        <v>218</v>
      </c>
      <c r="P20733" s="13">
        <v>43952</v>
      </c>
      <c r="Q20733">
        <v>80.220000999999996</v>
      </c>
      <c r="R20733">
        <v>80.839995999999999</v>
      </c>
      <c r="S20733">
        <v>79.330001999999993</v>
      </c>
      <c r="T20733">
        <v>79.870002999999997</v>
      </c>
      <c r="U20733">
        <v>74.916511999999997</v>
      </c>
      <c r="V20733">
        <v>1543000</v>
      </c>
      <c r="W20733" s="9" t="str">
        <f t="shared" si="327"/>
        <v>ES</v>
      </c>
    </row>
    <row r="20734" spans="15:23">
      <c r="O20734" t="s">
        <v>218</v>
      </c>
      <c r="P20734" s="13">
        <v>43955</v>
      </c>
      <c r="Q20734">
        <v>80.309997999999993</v>
      </c>
      <c r="R20734">
        <v>81.279999000000004</v>
      </c>
      <c r="S20734">
        <v>79.379997000000003</v>
      </c>
      <c r="T20734">
        <v>80.800003000000004</v>
      </c>
      <c r="U20734">
        <v>75.788856999999993</v>
      </c>
      <c r="V20734">
        <v>1255900</v>
      </c>
      <c r="W20734" s="9" t="str">
        <f t="shared" si="327"/>
        <v>ES</v>
      </c>
    </row>
    <row r="20735" spans="15:23">
      <c r="O20735" t="s">
        <v>218</v>
      </c>
      <c r="P20735" s="13">
        <v>43956</v>
      </c>
      <c r="Q20735">
        <v>80.769997000000004</v>
      </c>
      <c r="R20735">
        <v>82.550003000000004</v>
      </c>
      <c r="S20735">
        <v>80.760002</v>
      </c>
      <c r="T20735">
        <v>80.989998</v>
      </c>
      <c r="U20735">
        <v>75.967055999999999</v>
      </c>
      <c r="V20735">
        <v>1849700</v>
      </c>
      <c r="W20735" s="9" t="str">
        <f t="shared" si="327"/>
        <v>ES</v>
      </c>
    </row>
    <row r="20736" spans="15:23">
      <c r="O20736" t="s">
        <v>218</v>
      </c>
      <c r="P20736" s="13">
        <v>43957</v>
      </c>
      <c r="Q20736">
        <v>80.930000000000007</v>
      </c>
      <c r="R20736">
        <v>81.389999000000003</v>
      </c>
      <c r="S20736">
        <v>76.169998000000007</v>
      </c>
      <c r="T20736">
        <v>76.260002</v>
      </c>
      <c r="U20736">
        <v>71.530411000000001</v>
      </c>
      <c r="V20736">
        <v>1907700</v>
      </c>
      <c r="W20736" s="9" t="str">
        <f t="shared" si="327"/>
        <v>ES</v>
      </c>
    </row>
    <row r="20737" spans="15:23">
      <c r="O20737" t="s">
        <v>218</v>
      </c>
      <c r="P20737" s="13">
        <v>43958</v>
      </c>
      <c r="Q20737">
        <v>78.919998000000007</v>
      </c>
      <c r="R20737">
        <v>81.330001999999993</v>
      </c>
      <c r="S20737">
        <v>77.120002999999997</v>
      </c>
      <c r="T20737">
        <v>77.639999000000003</v>
      </c>
      <c r="U20737">
        <v>72.824828999999994</v>
      </c>
      <c r="V20737">
        <v>1849600</v>
      </c>
      <c r="W20737" s="9" t="str">
        <f t="shared" si="327"/>
        <v>ES</v>
      </c>
    </row>
    <row r="20738" spans="15:23">
      <c r="O20738" t="s">
        <v>218</v>
      </c>
      <c r="P20738" s="13">
        <v>43959</v>
      </c>
      <c r="Q20738">
        <v>77.639999000000003</v>
      </c>
      <c r="R20738">
        <v>79</v>
      </c>
      <c r="S20738">
        <v>77.120002999999997</v>
      </c>
      <c r="T20738">
        <v>77.790001000000004</v>
      </c>
      <c r="U20738">
        <v>72.965523000000005</v>
      </c>
      <c r="V20738">
        <v>1430000</v>
      </c>
      <c r="W20738" s="9" t="str">
        <f t="shared" si="327"/>
        <v>ES</v>
      </c>
    </row>
    <row r="20739" spans="15:23">
      <c r="O20739" t="s">
        <v>218</v>
      </c>
      <c r="P20739" s="13">
        <v>43962</v>
      </c>
      <c r="Q20739">
        <v>77.559997999999993</v>
      </c>
      <c r="R20739">
        <v>77.819999999999993</v>
      </c>
      <c r="S20739">
        <v>76.059997999999993</v>
      </c>
      <c r="T20739">
        <v>77.019997000000004</v>
      </c>
      <c r="U20739">
        <v>72.243279000000001</v>
      </c>
      <c r="V20739">
        <v>1416500</v>
      </c>
      <c r="W20739" s="9" t="str">
        <f t="shared" si="327"/>
        <v>ES</v>
      </c>
    </row>
    <row r="20740" spans="15:23">
      <c r="O20740" t="s">
        <v>218</v>
      </c>
      <c r="P20740" s="13">
        <v>43963</v>
      </c>
      <c r="Q20740">
        <v>78.470000999999996</v>
      </c>
      <c r="R20740">
        <v>78.980002999999996</v>
      </c>
      <c r="S20740">
        <v>75.300003000000004</v>
      </c>
      <c r="T20740">
        <v>75.669998000000007</v>
      </c>
      <c r="U20740">
        <v>70.976996999999997</v>
      </c>
      <c r="V20740">
        <v>2278900</v>
      </c>
      <c r="W20740" s="9" t="str">
        <f t="shared" si="327"/>
        <v>ES</v>
      </c>
    </row>
    <row r="20741" spans="15:23">
      <c r="O20741" t="s">
        <v>218</v>
      </c>
      <c r="P20741" s="13">
        <v>43964</v>
      </c>
      <c r="Q20741">
        <v>75.069999999999993</v>
      </c>
      <c r="R20741">
        <v>76.959998999999996</v>
      </c>
      <c r="S20741">
        <v>74.879997000000003</v>
      </c>
      <c r="T20741">
        <v>76.639999000000003</v>
      </c>
      <c r="U20741">
        <v>71.886841000000004</v>
      </c>
      <c r="V20741">
        <v>1711400</v>
      </c>
      <c r="W20741" s="9" t="str">
        <f t="shared" ref="W20741:W20804" si="328">IFERROR(VLOOKUP(O20741,$B$4:$B$17,1,FALSE),"Delete")</f>
        <v>ES</v>
      </c>
    </row>
    <row r="20742" spans="15:23">
      <c r="O20742" t="s">
        <v>218</v>
      </c>
      <c r="P20742" s="13">
        <v>43965</v>
      </c>
      <c r="Q20742">
        <v>76.069999999999993</v>
      </c>
      <c r="R20742">
        <v>77.449996999999996</v>
      </c>
      <c r="S20742">
        <v>73.610000999999997</v>
      </c>
      <c r="T20742">
        <v>77.269997000000004</v>
      </c>
      <c r="U20742">
        <v>72.477767999999998</v>
      </c>
      <c r="V20742">
        <v>1788700</v>
      </c>
      <c r="W20742" s="9" t="str">
        <f t="shared" si="328"/>
        <v>ES</v>
      </c>
    </row>
    <row r="20743" spans="15:23">
      <c r="O20743" t="s">
        <v>218</v>
      </c>
      <c r="P20743" s="13">
        <v>43966</v>
      </c>
      <c r="Q20743">
        <v>76</v>
      </c>
      <c r="R20743">
        <v>76.779999000000004</v>
      </c>
      <c r="S20743">
        <v>74.360000999999997</v>
      </c>
      <c r="T20743">
        <v>76.389999000000003</v>
      </c>
      <c r="U20743">
        <v>71.652359000000004</v>
      </c>
      <c r="V20743">
        <v>4749300</v>
      </c>
      <c r="W20743" s="9" t="str">
        <f t="shared" si="328"/>
        <v>ES</v>
      </c>
    </row>
    <row r="20744" spans="15:23">
      <c r="O20744" t="s">
        <v>218</v>
      </c>
      <c r="P20744" s="13">
        <v>43969</v>
      </c>
      <c r="Q20744">
        <v>78.800003000000004</v>
      </c>
      <c r="R20744">
        <v>80.330001999999993</v>
      </c>
      <c r="S20744">
        <v>77.930000000000007</v>
      </c>
      <c r="T20744">
        <v>79.800003000000004</v>
      </c>
      <c r="U20744">
        <v>74.850860999999995</v>
      </c>
      <c r="V20744">
        <v>1579600</v>
      </c>
      <c r="W20744" s="9" t="str">
        <f t="shared" si="328"/>
        <v>ES</v>
      </c>
    </row>
    <row r="20745" spans="15:23">
      <c r="O20745" t="s">
        <v>218</v>
      </c>
      <c r="P20745" s="13">
        <v>43970</v>
      </c>
      <c r="Q20745">
        <v>78.819999999999993</v>
      </c>
      <c r="R20745">
        <v>79.330001999999993</v>
      </c>
      <c r="S20745">
        <v>77.980002999999996</v>
      </c>
      <c r="T20745">
        <v>78.230002999999996</v>
      </c>
      <c r="U20745">
        <v>73.904281999999995</v>
      </c>
      <c r="V20745">
        <v>1466700</v>
      </c>
      <c r="W20745" s="9" t="str">
        <f t="shared" si="328"/>
        <v>ES</v>
      </c>
    </row>
    <row r="20746" spans="15:23">
      <c r="O20746" t="s">
        <v>218</v>
      </c>
      <c r="P20746" s="13">
        <v>43971</v>
      </c>
      <c r="Q20746">
        <v>78.910004000000001</v>
      </c>
      <c r="R20746">
        <v>80.169998000000007</v>
      </c>
      <c r="S20746">
        <v>78.309997999999993</v>
      </c>
      <c r="T20746">
        <v>79.400002000000001</v>
      </c>
      <c r="U20746">
        <v>75.009574999999998</v>
      </c>
      <c r="V20746">
        <v>1360700</v>
      </c>
      <c r="W20746" s="9" t="str">
        <f t="shared" si="328"/>
        <v>ES</v>
      </c>
    </row>
    <row r="20747" spans="15:23">
      <c r="O20747" t="s">
        <v>218</v>
      </c>
      <c r="P20747" s="13">
        <v>43972</v>
      </c>
      <c r="Q20747">
        <v>79.110000999999997</v>
      </c>
      <c r="R20747">
        <v>79.430000000000007</v>
      </c>
      <c r="S20747">
        <v>78.300003000000004</v>
      </c>
      <c r="T20747">
        <v>78.819999999999993</v>
      </c>
      <c r="U20747">
        <v>74.461639000000005</v>
      </c>
      <c r="V20747">
        <v>1655200</v>
      </c>
      <c r="W20747" s="9" t="str">
        <f t="shared" si="328"/>
        <v>ES</v>
      </c>
    </row>
    <row r="20748" spans="15:23">
      <c r="O20748" t="s">
        <v>218</v>
      </c>
      <c r="P20748" s="13">
        <v>43973</v>
      </c>
      <c r="Q20748">
        <v>78.800003000000004</v>
      </c>
      <c r="R20748">
        <v>79.75</v>
      </c>
      <c r="S20748">
        <v>77.949996999999996</v>
      </c>
      <c r="T20748">
        <v>78.459998999999996</v>
      </c>
      <c r="U20748">
        <v>74.121551999999994</v>
      </c>
      <c r="V20748">
        <v>1053500</v>
      </c>
      <c r="W20748" s="9" t="str">
        <f t="shared" si="328"/>
        <v>ES</v>
      </c>
    </row>
    <row r="20749" spans="15:23">
      <c r="O20749" t="s">
        <v>218</v>
      </c>
      <c r="P20749" s="13">
        <v>43977</v>
      </c>
      <c r="Q20749">
        <v>79.790001000000004</v>
      </c>
      <c r="R20749">
        <v>79.830001999999993</v>
      </c>
      <c r="S20749">
        <v>77.760002</v>
      </c>
      <c r="T20749">
        <v>78.010002</v>
      </c>
      <c r="U20749">
        <v>73.696433999999996</v>
      </c>
      <c r="V20749">
        <v>1393000</v>
      </c>
      <c r="W20749" s="9" t="str">
        <f t="shared" si="328"/>
        <v>ES</v>
      </c>
    </row>
    <row r="20750" spans="15:23">
      <c r="O20750" t="s">
        <v>218</v>
      </c>
      <c r="P20750" s="13">
        <v>43978</v>
      </c>
      <c r="Q20750">
        <v>79.059997999999993</v>
      </c>
      <c r="R20750">
        <v>79.059997999999993</v>
      </c>
      <c r="S20750">
        <v>75.910004000000001</v>
      </c>
      <c r="T20750">
        <v>77.470000999999996</v>
      </c>
      <c r="U20750">
        <v>73.186301999999998</v>
      </c>
      <c r="V20750">
        <v>1889400</v>
      </c>
      <c r="W20750" s="9" t="str">
        <f t="shared" si="328"/>
        <v>ES</v>
      </c>
    </row>
    <row r="20751" spans="15:23">
      <c r="O20751" t="s">
        <v>218</v>
      </c>
      <c r="P20751" s="13">
        <v>43979</v>
      </c>
      <c r="Q20751">
        <v>78.690002000000007</v>
      </c>
      <c r="R20751">
        <v>81.139999000000003</v>
      </c>
      <c r="S20751">
        <v>78.139999000000003</v>
      </c>
      <c r="T20751">
        <v>80.889999000000003</v>
      </c>
      <c r="U20751">
        <v>76.417182999999994</v>
      </c>
      <c r="V20751">
        <v>1882800</v>
      </c>
      <c r="W20751" s="9" t="str">
        <f t="shared" si="328"/>
        <v>ES</v>
      </c>
    </row>
    <row r="20752" spans="15:23">
      <c r="O20752" t="s">
        <v>218</v>
      </c>
      <c r="P20752" s="13">
        <v>43980</v>
      </c>
      <c r="Q20752">
        <v>80.569999999999993</v>
      </c>
      <c r="R20752">
        <v>84.190002000000007</v>
      </c>
      <c r="S20752">
        <v>80.569999999999993</v>
      </c>
      <c r="T20752">
        <v>83.699996999999996</v>
      </c>
      <c r="U20752">
        <v>79.071799999999996</v>
      </c>
      <c r="V20752">
        <v>3700600</v>
      </c>
      <c r="W20752" s="9" t="str">
        <f t="shared" si="328"/>
        <v>ES</v>
      </c>
    </row>
    <row r="20753" spans="15:23">
      <c r="O20753" t="s">
        <v>218</v>
      </c>
      <c r="P20753" s="13">
        <v>43983</v>
      </c>
      <c r="Q20753">
        <v>83.769997000000004</v>
      </c>
      <c r="R20753">
        <v>86.18</v>
      </c>
      <c r="S20753">
        <v>83.199996999999996</v>
      </c>
      <c r="T20753">
        <v>85.580001999999993</v>
      </c>
      <c r="U20753">
        <v>80.847854999999996</v>
      </c>
      <c r="V20753">
        <v>1931900</v>
      </c>
      <c r="W20753" s="9" t="str">
        <f t="shared" si="328"/>
        <v>ES</v>
      </c>
    </row>
    <row r="20754" spans="15:23">
      <c r="O20754" t="s">
        <v>218</v>
      </c>
      <c r="P20754" s="13">
        <v>43984</v>
      </c>
      <c r="Q20754">
        <v>86.139999000000003</v>
      </c>
      <c r="R20754">
        <v>86.459998999999996</v>
      </c>
      <c r="S20754">
        <v>84.610000999999997</v>
      </c>
      <c r="T20754">
        <v>85.769997000000004</v>
      </c>
      <c r="U20754">
        <v>81.027343999999999</v>
      </c>
      <c r="V20754">
        <v>1813900</v>
      </c>
      <c r="W20754" s="9" t="str">
        <f t="shared" si="328"/>
        <v>ES</v>
      </c>
    </row>
    <row r="20755" spans="15:23">
      <c r="O20755" t="s">
        <v>218</v>
      </c>
      <c r="P20755" s="13">
        <v>43985</v>
      </c>
      <c r="Q20755">
        <v>86.360000999999997</v>
      </c>
      <c r="R20755">
        <v>88.269997000000004</v>
      </c>
      <c r="S20755">
        <v>86.010002</v>
      </c>
      <c r="T20755">
        <v>86.919998000000007</v>
      </c>
      <c r="U20755">
        <v>82.113754</v>
      </c>
      <c r="V20755">
        <v>1571600</v>
      </c>
      <c r="W20755" s="9" t="str">
        <f t="shared" si="328"/>
        <v>ES</v>
      </c>
    </row>
    <row r="20756" spans="15:23">
      <c r="O20756" t="s">
        <v>218</v>
      </c>
      <c r="P20756" s="13">
        <v>43986</v>
      </c>
      <c r="Q20756">
        <v>86.269997000000004</v>
      </c>
      <c r="R20756">
        <v>86.739998</v>
      </c>
      <c r="S20756">
        <v>84.32</v>
      </c>
      <c r="T20756">
        <v>85.529999000000004</v>
      </c>
      <c r="U20756">
        <v>80.800597999999994</v>
      </c>
      <c r="V20756">
        <v>1203800</v>
      </c>
      <c r="W20756" s="9" t="str">
        <f t="shared" si="328"/>
        <v>ES</v>
      </c>
    </row>
    <row r="20757" spans="15:23">
      <c r="O20757" t="s">
        <v>218</v>
      </c>
      <c r="P20757" s="13">
        <v>43987</v>
      </c>
      <c r="Q20757">
        <v>86.129997000000003</v>
      </c>
      <c r="R20757">
        <v>87.730002999999996</v>
      </c>
      <c r="S20757">
        <v>85.339995999999999</v>
      </c>
      <c r="T20757">
        <v>86.519997000000004</v>
      </c>
      <c r="U20757">
        <v>81.735870000000006</v>
      </c>
      <c r="V20757">
        <v>1669500</v>
      </c>
      <c r="W20757" s="9" t="str">
        <f t="shared" si="328"/>
        <v>ES</v>
      </c>
    </row>
    <row r="20758" spans="15:23">
      <c r="O20758" t="s">
        <v>218</v>
      </c>
      <c r="P20758" s="13">
        <v>43990</v>
      </c>
      <c r="Q20758">
        <v>86.410004000000001</v>
      </c>
      <c r="R20758">
        <v>87.980002999999996</v>
      </c>
      <c r="S20758">
        <v>85.529999000000004</v>
      </c>
      <c r="T20758">
        <v>87.760002</v>
      </c>
      <c r="U20758">
        <v>82.907309999999995</v>
      </c>
      <c r="V20758">
        <v>1456200</v>
      </c>
      <c r="W20758" s="9" t="str">
        <f t="shared" si="328"/>
        <v>ES</v>
      </c>
    </row>
    <row r="20759" spans="15:23">
      <c r="O20759" t="s">
        <v>218</v>
      </c>
      <c r="P20759" s="13">
        <v>43991</v>
      </c>
      <c r="Q20759">
        <v>87.18</v>
      </c>
      <c r="R20759">
        <v>87.18</v>
      </c>
      <c r="S20759">
        <v>84.57</v>
      </c>
      <c r="T20759">
        <v>85.269997000000004</v>
      </c>
      <c r="U20759">
        <v>80.554985000000002</v>
      </c>
      <c r="V20759">
        <v>1407300</v>
      </c>
      <c r="W20759" s="9" t="str">
        <f t="shared" si="328"/>
        <v>ES</v>
      </c>
    </row>
    <row r="20760" spans="15:23">
      <c r="O20760" t="s">
        <v>218</v>
      </c>
      <c r="P20760" s="13">
        <v>43992</v>
      </c>
      <c r="Q20760">
        <v>85.459998999999996</v>
      </c>
      <c r="R20760">
        <v>86.919998000000007</v>
      </c>
      <c r="S20760">
        <v>85.400002000000001</v>
      </c>
      <c r="T20760">
        <v>86.260002</v>
      </c>
      <c r="U20760">
        <v>81.490241999999995</v>
      </c>
      <c r="V20760">
        <v>1428600</v>
      </c>
      <c r="W20760" s="9" t="str">
        <f t="shared" si="328"/>
        <v>ES</v>
      </c>
    </row>
    <row r="20761" spans="15:23">
      <c r="O20761" t="s">
        <v>218</v>
      </c>
      <c r="P20761" s="13">
        <v>43993</v>
      </c>
      <c r="Q20761">
        <v>86</v>
      </c>
      <c r="R20761">
        <v>86.18</v>
      </c>
      <c r="S20761">
        <v>83.150002000000001</v>
      </c>
      <c r="T20761">
        <v>84.349997999999999</v>
      </c>
      <c r="U20761">
        <v>79.685860000000005</v>
      </c>
      <c r="V20761">
        <v>2812000</v>
      </c>
      <c r="W20761" s="9" t="str">
        <f t="shared" si="328"/>
        <v>ES</v>
      </c>
    </row>
    <row r="20762" spans="15:23">
      <c r="O20762" t="s">
        <v>218</v>
      </c>
      <c r="P20762" s="13">
        <v>43994</v>
      </c>
      <c r="Q20762">
        <v>85.550003000000004</v>
      </c>
      <c r="R20762">
        <v>86.169998000000007</v>
      </c>
      <c r="S20762">
        <v>83.190002000000007</v>
      </c>
      <c r="T20762">
        <v>84.309997999999993</v>
      </c>
      <c r="U20762">
        <v>79.648064000000005</v>
      </c>
      <c r="V20762">
        <v>2108300</v>
      </c>
      <c r="W20762" s="9" t="str">
        <f t="shared" si="328"/>
        <v>ES</v>
      </c>
    </row>
    <row r="20763" spans="15:23">
      <c r="O20763" t="s">
        <v>218</v>
      </c>
      <c r="P20763" s="13">
        <v>43997</v>
      </c>
      <c r="Q20763">
        <v>83</v>
      </c>
      <c r="R20763">
        <v>85.540001000000004</v>
      </c>
      <c r="S20763">
        <v>82.290001000000004</v>
      </c>
      <c r="T20763">
        <v>84.260002</v>
      </c>
      <c r="U20763">
        <v>79.600837999999996</v>
      </c>
      <c r="V20763">
        <v>1895400</v>
      </c>
      <c r="W20763" s="9" t="str">
        <f t="shared" si="328"/>
        <v>ES</v>
      </c>
    </row>
    <row r="20764" spans="15:23">
      <c r="O20764" t="s">
        <v>218</v>
      </c>
      <c r="P20764" s="13">
        <v>43998</v>
      </c>
      <c r="Q20764">
        <v>86.010002</v>
      </c>
      <c r="R20764">
        <v>86.730002999999996</v>
      </c>
      <c r="S20764">
        <v>83.959998999999996</v>
      </c>
      <c r="T20764">
        <v>84.18</v>
      </c>
      <c r="U20764">
        <v>79.525261</v>
      </c>
      <c r="V20764">
        <v>1771400</v>
      </c>
      <c r="W20764" s="9" t="str">
        <f t="shared" si="328"/>
        <v>ES</v>
      </c>
    </row>
    <row r="20765" spans="15:23">
      <c r="O20765" t="s">
        <v>218</v>
      </c>
      <c r="P20765" s="13">
        <v>43999</v>
      </c>
      <c r="Q20765">
        <v>84.660004000000001</v>
      </c>
      <c r="R20765">
        <v>85.599997999999999</v>
      </c>
      <c r="S20765">
        <v>83.529999000000004</v>
      </c>
      <c r="T20765">
        <v>85.029999000000004</v>
      </c>
      <c r="U20765">
        <v>80.328261999999995</v>
      </c>
      <c r="V20765">
        <v>1279700</v>
      </c>
      <c r="W20765" s="9" t="str">
        <f t="shared" si="328"/>
        <v>ES</v>
      </c>
    </row>
    <row r="20766" spans="15:23">
      <c r="O20766" t="s">
        <v>218</v>
      </c>
      <c r="P20766" s="13">
        <v>44000</v>
      </c>
      <c r="Q20766">
        <v>84.550003000000004</v>
      </c>
      <c r="R20766">
        <v>85.25</v>
      </c>
      <c r="S20766">
        <v>83.660004000000001</v>
      </c>
      <c r="T20766">
        <v>84.720000999999996</v>
      </c>
      <c r="U20766">
        <v>80.035415999999998</v>
      </c>
      <c r="V20766">
        <v>1240200</v>
      </c>
      <c r="W20766" s="9" t="str">
        <f t="shared" si="328"/>
        <v>ES</v>
      </c>
    </row>
    <row r="20767" spans="15:23">
      <c r="O20767" t="s">
        <v>218</v>
      </c>
      <c r="P20767" s="13">
        <v>44001</v>
      </c>
      <c r="Q20767">
        <v>85.849997999999999</v>
      </c>
      <c r="R20767">
        <v>85.849997999999999</v>
      </c>
      <c r="S20767">
        <v>82.699996999999996</v>
      </c>
      <c r="T20767">
        <v>82.889999000000003</v>
      </c>
      <c r="U20767">
        <v>78.306595000000002</v>
      </c>
      <c r="V20767">
        <v>5681600</v>
      </c>
      <c r="W20767" s="9" t="str">
        <f t="shared" si="328"/>
        <v>ES</v>
      </c>
    </row>
    <row r="20768" spans="15:23">
      <c r="O20768" t="s">
        <v>218</v>
      </c>
      <c r="P20768" s="13">
        <v>44004</v>
      </c>
      <c r="Q20768">
        <v>82.879997000000003</v>
      </c>
      <c r="R20768">
        <v>84.970000999999996</v>
      </c>
      <c r="S20768">
        <v>82.370002999999997</v>
      </c>
      <c r="T20768">
        <v>84.18</v>
      </c>
      <c r="U20768">
        <v>79.525261</v>
      </c>
      <c r="V20768">
        <v>1554800</v>
      </c>
      <c r="W20768" s="9" t="str">
        <f t="shared" si="328"/>
        <v>ES</v>
      </c>
    </row>
    <row r="20769" spans="15:23">
      <c r="O20769" t="s">
        <v>218</v>
      </c>
      <c r="P20769" s="13">
        <v>44005</v>
      </c>
      <c r="Q20769">
        <v>84.879997000000003</v>
      </c>
      <c r="R20769">
        <v>85.379997000000003</v>
      </c>
      <c r="S20769">
        <v>83.150002000000001</v>
      </c>
      <c r="T20769">
        <v>83.389999000000003</v>
      </c>
      <c r="U20769">
        <v>78.778953999999999</v>
      </c>
      <c r="V20769">
        <v>2293400</v>
      </c>
      <c r="W20769" s="9" t="str">
        <f t="shared" si="328"/>
        <v>ES</v>
      </c>
    </row>
    <row r="20770" spans="15:23">
      <c r="O20770" t="s">
        <v>218</v>
      </c>
      <c r="P20770" s="13">
        <v>44006</v>
      </c>
      <c r="Q20770">
        <v>82.730002999999996</v>
      </c>
      <c r="R20770">
        <v>82.879997000000003</v>
      </c>
      <c r="S20770">
        <v>81.660004000000001</v>
      </c>
      <c r="T20770">
        <v>82.419998000000007</v>
      </c>
      <c r="U20770">
        <v>77.862578999999997</v>
      </c>
      <c r="V20770">
        <v>1664500</v>
      </c>
      <c r="W20770" s="9" t="str">
        <f t="shared" si="328"/>
        <v>ES</v>
      </c>
    </row>
    <row r="20771" spans="15:23">
      <c r="O20771" t="s">
        <v>218</v>
      </c>
      <c r="P20771" s="13">
        <v>44007</v>
      </c>
      <c r="Q20771">
        <v>82.559997999999993</v>
      </c>
      <c r="R20771">
        <v>82.790001000000004</v>
      </c>
      <c r="S20771">
        <v>81.160004000000001</v>
      </c>
      <c r="T20771">
        <v>82.360000999999997</v>
      </c>
      <c r="U20771">
        <v>77.805892999999998</v>
      </c>
      <c r="V20771">
        <v>1420500</v>
      </c>
      <c r="W20771" s="9" t="str">
        <f t="shared" si="328"/>
        <v>ES</v>
      </c>
    </row>
    <row r="20772" spans="15:23">
      <c r="O20772" t="s">
        <v>218</v>
      </c>
      <c r="P20772" s="13">
        <v>44008</v>
      </c>
      <c r="Q20772">
        <v>82.040001000000004</v>
      </c>
      <c r="R20772">
        <v>83.5</v>
      </c>
      <c r="S20772">
        <v>81.209998999999996</v>
      </c>
      <c r="T20772">
        <v>81.849997999999999</v>
      </c>
      <c r="U20772">
        <v>77.324096999999995</v>
      </c>
      <c r="V20772">
        <v>2895300</v>
      </c>
      <c r="W20772" s="9" t="str">
        <f t="shared" si="328"/>
        <v>ES</v>
      </c>
    </row>
    <row r="20773" spans="15:23">
      <c r="O20773" t="s">
        <v>218</v>
      </c>
      <c r="P20773" s="13">
        <v>44011</v>
      </c>
      <c r="Q20773">
        <v>82.620002999999997</v>
      </c>
      <c r="R20773">
        <v>83.120002999999997</v>
      </c>
      <c r="S20773">
        <v>81.669998000000007</v>
      </c>
      <c r="T20773">
        <v>83.089995999999999</v>
      </c>
      <c r="U20773">
        <v>78.495529000000005</v>
      </c>
      <c r="V20773">
        <v>1135600</v>
      </c>
      <c r="W20773" s="9" t="str">
        <f t="shared" si="328"/>
        <v>ES</v>
      </c>
    </row>
    <row r="20774" spans="15:23">
      <c r="O20774" t="s">
        <v>218</v>
      </c>
      <c r="P20774" s="13">
        <v>44012</v>
      </c>
      <c r="Q20774">
        <v>82.879997000000003</v>
      </c>
      <c r="R20774">
        <v>83.75</v>
      </c>
      <c r="S20774">
        <v>82.110000999999997</v>
      </c>
      <c r="T20774">
        <v>83.269997000000004</v>
      </c>
      <c r="U20774">
        <v>78.665572999999995</v>
      </c>
      <c r="V20774">
        <v>1902300</v>
      </c>
      <c r="W20774" s="9" t="str">
        <f t="shared" si="328"/>
        <v>ES</v>
      </c>
    </row>
    <row r="20775" spans="15:23">
      <c r="O20775" t="s">
        <v>218</v>
      </c>
      <c r="P20775" s="13">
        <v>44013</v>
      </c>
      <c r="Q20775">
        <v>83.220000999999996</v>
      </c>
      <c r="R20775">
        <v>85.470000999999996</v>
      </c>
      <c r="S20775">
        <v>83.160004000000001</v>
      </c>
      <c r="T20775">
        <v>85.110000999999997</v>
      </c>
      <c r="U20775">
        <v>80.403846999999999</v>
      </c>
      <c r="V20775">
        <v>1528000</v>
      </c>
      <c r="W20775" s="9" t="str">
        <f t="shared" si="328"/>
        <v>ES</v>
      </c>
    </row>
    <row r="20776" spans="15:23">
      <c r="O20776" t="s">
        <v>218</v>
      </c>
      <c r="P20776" s="13">
        <v>44014</v>
      </c>
      <c r="Q20776">
        <v>85.610000999999997</v>
      </c>
      <c r="R20776">
        <v>85.93</v>
      </c>
      <c r="S20776">
        <v>84.419998000000007</v>
      </c>
      <c r="T20776">
        <v>84.669998000000007</v>
      </c>
      <c r="U20776">
        <v>79.988167000000004</v>
      </c>
      <c r="V20776">
        <v>1192400</v>
      </c>
      <c r="W20776" s="9" t="str">
        <f t="shared" si="328"/>
        <v>ES</v>
      </c>
    </row>
    <row r="20777" spans="15:23">
      <c r="O20777" t="s">
        <v>218</v>
      </c>
      <c r="P20777" s="13">
        <v>44018</v>
      </c>
      <c r="Q20777">
        <v>85.709998999999996</v>
      </c>
      <c r="R20777">
        <v>86.269997000000004</v>
      </c>
      <c r="S20777">
        <v>83.269997000000004</v>
      </c>
      <c r="T20777">
        <v>83.860000999999997</v>
      </c>
      <c r="U20777">
        <v>79.222969000000006</v>
      </c>
      <c r="V20777">
        <v>1534700</v>
      </c>
      <c r="W20777" s="9" t="str">
        <f t="shared" si="328"/>
        <v>ES</v>
      </c>
    </row>
    <row r="20778" spans="15:23">
      <c r="O20778" t="s">
        <v>218</v>
      </c>
      <c r="P20778" s="13">
        <v>44019</v>
      </c>
      <c r="Q20778">
        <v>83.169998000000007</v>
      </c>
      <c r="R20778">
        <v>84.629997000000003</v>
      </c>
      <c r="S20778">
        <v>82.419998000000007</v>
      </c>
      <c r="T20778">
        <v>84.330001999999993</v>
      </c>
      <c r="U20778">
        <v>79.666968999999995</v>
      </c>
      <c r="V20778">
        <v>1351300</v>
      </c>
      <c r="W20778" s="9" t="str">
        <f t="shared" si="328"/>
        <v>ES</v>
      </c>
    </row>
    <row r="20779" spans="15:23">
      <c r="O20779" t="s">
        <v>218</v>
      </c>
      <c r="P20779" s="13">
        <v>44020</v>
      </c>
      <c r="Q20779">
        <v>84.089995999999999</v>
      </c>
      <c r="R20779">
        <v>85.449996999999996</v>
      </c>
      <c r="S20779">
        <v>83.599997999999999</v>
      </c>
      <c r="T20779">
        <v>85.139999000000003</v>
      </c>
      <c r="U20779">
        <v>80.432175000000001</v>
      </c>
      <c r="V20779">
        <v>1270900</v>
      </c>
      <c r="W20779" s="9" t="str">
        <f t="shared" si="328"/>
        <v>ES</v>
      </c>
    </row>
    <row r="20780" spans="15:23">
      <c r="O20780" t="s">
        <v>218</v>
      </c>
      <c r="P20780" s="13">
        <v>44021</v>
      </c>
      <c r="Q20780">
        <v>84.410004000000001</v>
      </c>
      <c r="R20780">
        <v>84.949996999999996</v>
      </c>
      <c r="S20780">
        <v>83.050003000000004</v>
      </c>
      <c r="T20780">
        <v>84.57</v>
      </c>
      <c r="U20780">
        <v>79.893699999999995</v>
      </c>
      <c r="V20780">
        <v>1174300</v>
      </c>
      <c r="W20780" s="9" t="str">
        <f t="shared" si="328"/>
        <v>ES</v>
      </c>
    </row>
    <row r="20781" spans="15:23">
      <c r="O20781" t="s">
        <v>218</v>
      </c>
      <c r="P20781" s="13">
        <v>44022</v>
      </c>
      <c r="Q20781">
        <v>84.57</v>
      </c>
      <c r="R20781">
        <v>85.709998999999996</v>
      </c>
      <c r="S20781">
        <v>84.059997999999993</v>
      </c>
      <c r="T20781">
        <v>85.440002000000007</v>
      </c>
      <c r="U20781">
        <v>80.715591000000003</v>
      </c>
      <c r="V20781">
        <v>724700</v>
      </c>
      <c r="W20781" s="9" t="str">
        <f t="shared" si="328"/>
        <v>ES</v>
      </c>
    </row>
    <row r="20782" spans="15:23">
      <c r="O20782" t="s">
        <v>218</v>
      </c>
      <c r="P20782" s="13">
        <v>44025</v>
      </c>
      <c r="Q20782">
        <v>85.089995999999999</v>
      </c>
      <c r="R20782">
        <v>87.080001999999993</v>
      </c>
      <c r="S20782">
        <v>85.089995999999999</v>
      </c>
      <c r="T20782">
        <v>85.940002000000007</v>
      </c>
      <c r="U20782">
        <v>81.187950000000001</v>
      </c>
      <c r="V20782">
        <v>1721100</v>
      </c>
      <c r="W20782" s="9" t="str">
        <f t="shared" si="328"/>
        <v>ES</v>
      </c>
    </row>
    <row r="20783" spans="15:23">
      <c r="O20783" t="s">
        <v>218</v>
      </c>
      <c r="P20783" s="13">
        <v>44026</v>
      </c>
      <c r="Q20783">
        <v>86.029999000000004</v>
      </c>
      <c r="R20783">
        <v>86.889999000000003</v>
      </c>
      <c r="S20783">
        <v>85.410004000000001</v>
      </c>
      <c r="T20783">
        <v>86.419998000000007</v>
      </c>
      <c r="U20783">
        <v>81.641402999999997</v>
      </c>
      <c r="V20783">
        <v>1566600</v>
      </c>
      <c r="W20783" s="9" t="str">
        <f t="shared" si="328"/>
        <v>ES</v>
      </c>
    </row>
    <row r="20784" spans="15:23">
      <c r="O20784" t="s">
        <v>218</v>
      </c>
      <c r="P20784" s="13">
        <v>44027</v>
      </c>
      <c r="Q20784">
        <v>87.089995999999999</v>
      </c>
      <c r="R20784">
        <v>87.410004000000001</v>
      </c>
      <c r="S20784">
        <v>84.889999000000003</v>
      </c>
      <c r="T20784">
        <v>85</v>
      </c>
      <c r="U20784">
        <v>80.299919000000003</v>
      </c>
      <c r="V20784">
        <v>1696000</v>
      </c>
      <c r="W20784" s="9" t="str">
        <f t="shared" si="328"/>
        <v>ES</v>
      </c>
    </row>
    <row r="20785" spans="15:23">
      <c r="O20785" t="s">
        <v>218</v>
      </c>
      <c r="P20785" s="13">
        <v>44028</v>
      </c>
      <c r="Q20785">
        <v>85.209998999999996</v>
      </c>
      <c r="R20785">
        <v>86.080001999999993</v>
      </c>
      <c r="S20785">
        <v>84.860000999999997</v>
      </c>
      <c r="T20785">
        <v>85.809997999999993</v>
      </c>
      <c r="U20785">
        <v>81.065132000000006</v>
      </c>
      <c r="V20785">
        <v>1391200</v>
      </c>
      <c r="W20785" s="9" t="str">
        <f t="shared" si="328"/>
        <v>ES</v>
      </c>
    </row>
    <row r="20786" spans="15:23">
      <c r="O20786" t="s">
        <v>218</v>
      </c>
      <c r="P20786" s="13">
        <v>44029</v>
      </c>
      <c r="Q20786">
        <v>86.470000999999996</v>
      </c>
      <c r="R20786">
        <v>88.139999000000003</v>
      </c>
      <c r="S20786">
        <v>86.220000999999996</v>
      </c>
      <c r="T20786">
        <v>87.839995999999999</v>
      </c>
      <c r="U20786">
        <v>82.982879999999994</v>
      </c>
      <c r="V20786">
        <v>1617200</v>
      </c>
      <c r="W20786" s="9" t="str">
        <f t="shared" si="328"/>
        <v>ES</v>
      </c>
    </row>
    <row r="20787" spans="15:23">
      <c r="O20787" t="s">
        <v>218</v>
      </c>
      <c r="P20787" s="13">
        <v>44032</v>
      </c>
      <c r="Q20787">
        <v>87.400002000000001</v>
      </c>
      <c r="R20787">
        <v>87.730002999999996</v>
      </c>
      <c r="S20787">
        <v>86.199996999999996</v>
      </c>
      <c r="T20787">
        <v>86.610000999999997</v>
      </c>
      <c r="U20787">
        <v>81.820899999999995</v>
      </c>
      <c r="V20787">
        <v>1471500</v>
      </c>
      <c r="W20787" s="9" t="str">
        <f t="shared" si="328"/>
        <v>ES</v>
      </c>
    </row>
    <row r="20788" spans="15:23">
      <c r="O20788" t="s">
        <v>218</v>
      </c>
      <c r="P20788" s="13">
        <v>44033</v>
      </c>
      <c r="Q20788">
        <v>85.75</v>
      </c>
      <c r="R20788">
        <v>88.580001999999993</v>
      </c>
      <c r="S20788">
        <v>85.25</v>
      </c>
      <c r="T20788">
        <v>87.169998000000007</v>
      </c>
      <c r="U20788">
        <v>82.349930000000001</v>
      </c>
      <c r="V20788">
        <v>1673700</v>
      </c>
      <c r="W20788" s="9" t="str">
        <f t="shared" si="328"/>
        <v>ES</v>
      </c>
    </row>
    <row r="20789" spans="15:23">
      <c r="O20789" t="s">
        <v>218</v>
      </c>
      <c r="P20789" s="13">
        <v>44034</v>
      </c>
      <c r="Q20789">
        <v>86.82</v>
      </c>
      <c r="R20789">
        <v>89.989998</v>
      </c>
      <c r="S20789">
        <v>86.309997999999993</v>
      </c>
      <c r="T20789">
        <v>89.629997000000003</v>
      </c>
      <c r="U20789">
        <v>84.673903999999993</v>
      </c>
      <c r="V20789">
        <v>1343600</v>
      </c>
      <c r="W20789" s="9" t="str">
        <f t="shared" si="328"/>
        <v>ES</v>
      </c>
    </row>
    <row r="20790" spans="15:23">
      <c r="O20790" t="s">
        <v>218</v>
      </c>
      <c r="P20790" s="13">
        <v>44035</v>
      </c>
      <c r="Q20790">
        <v>89.349997999999999</v>
      </c>
      <c r="R20790">
        <v>90.699996999999996</v>
      </c>
      <c r="S20790">
        <v>89.279999000000004</v>
      </c>
      <c r="T20790">
        <v>90.029999000000004</v>
      </c>
      <c r="U20790">
        <v>85.051781000000005</v>
      </c>
      <c r="V20790">
        <v>1045800</v>
      </c>
      <c r="W20790" s="9" t="str">
        <f t="shared" si="328"/>
        <v>ES</v>
      </c>
    </row>
    <row r="20791" spans="15:23">
      <c r="O20791" t="s">
        <v>218</v>
      </c>
      <c r="P20791" s="13">
        <v>44036</v>
      </c>
      <c r="Q20791">
        <v>90.010002</v>
      </c>
      <c r="R20791">
        <v>91.089995999999999</v>
      </c>
      <c r="S20791">
        <v>88.769997000000004</v>
      </c>
      <c r="T20791">
        <v>89.480002999999996</v>
      </c>
      <c r="U20791">
        <v>84.532203999999993</v>
      </c>
      <c r="V20791">
        <v>910300</v>
      </c>
      <c r="W20791" s="9" t="str">
        <f t="shared" si="328"/>
        <v>ES</v>
      </c>
    </row>
    <row r="20792" spans="15:23">
      <c r="O20792" t="s">
        <v>218</v>
      </c>
      <c r="P20792" s="13">
        <v>44039</v>
      </c>
      <c r="Q20792">
        <v>89.480002999999996</v>
      </c>
      <c r="R20792">
        <v>89.650002000000001</v>
      </c>
      <c r="S20792">
        <v>87.800003000000004</v>
      </c>
      <c r="T20792">
        <v>88.699996999999996</v>
      </c>
      <c r="U20792">
        <v>83.795310999999998</v>
      </c>
      <c r="V20792">
        <v>1014500</v>
      </c>
      <c r="W20792" s="9" t="str">
        <f t="shared" si="328"/>
        <v>ES</v>
      </c>
    </row>
    <row r="20793" spans="15:23">
      <c r="O20793" t="s">
        <v>218</v>
      </c>
      <c r="P20793" s="13">
        <v>44040</v>
      </c>
      <c r="Q20793">
        <v>88.559997999999993</v>
      </c>
      <c r="R20793">
        <v>91.129997000000003</v>
      </c>
      <c r="S20793">
        <v>88.559997999999993</v>
      </c>
      <c r="T20793">
        <v>90.139999000000003</v>
      </c>
      <c r="U20793">
        <v>85.155700999999993</v>
      </c>
      <c r="V20793">
        <v>1297400</v>
      </c>
      <c r="W20793" s="9" t="str">
        <f t="shared" si="328"/>
        <v>ES</v>
      </c>
    </row>
    <row r="20794" spans="15:23">
      <c r="O20794" t="s">
        <v>218</v>
      </c>
      <c r="P20794" s="13">
        <v>44041</v>
      </c>
      <c r="Q20794">
        <v>90.559997999999993</v>
      </c>
      <c r="R20794">
        <v>91.379997000000003</v>
      </c>
      <c r="S20794">
        <v>89.989998</v>
      </c>
      <c r="T20794">
        <v>90.489998</v>
      </c>
      <c r="U20794">
        <v>85.486350999999999</v>
      </c>
      <c r="V20794">
        <v>1028100</v>
      </c>
      <c r="W20794" s="9" t="str">
        <f t="shared" si="328"/>
        <v>ES</v>
      </c>
    </row>
    <row r="20795" spans="15:23">
      <c r="O20795" t="s">
        <v>218</v>
      </c>
      <c r="P20795" s="13">
        <v>44042</v>
      </c>
      <c r="Q20795">
        <v>89.68</v>
      </c>
      <c r="R20795">
        <v>90.779999000000004</v>
      </c>
      <c r="S20795">
        <v>89.349997999999999</v>
      </c>
      <c r="T20795">
        <v>90.580001999999993</v>
      </c>
      <c r="U20795">
        <v>85.571372999999994</v>
      </c>
      <c r="V20795">
        <v>1114600</v>
      </c>
      <c r="W20795" s="9" t="str">
        <f t="shared" si="328"/>
        <v>ES</v>
      </c>
    </row>
    <row r="20796" spans="15:23">
      <c r="O20796" t="s">
        <v>218</v>
      </c>
      <c r="P20796" s="13">
        <v>44043</v>
      </c>
      <c r="Q20796">
        <v>90.379997000000003</v>
      </c>
      <c r="R20796">
        <v>91.959998999999996</v>
      </c>
      <c r="S20796">
        <v>88.410004000000001</v>
      </c>
      <c r="T20796">
        <v>90.07</v>
      </c>
      <c r="U20796">
        <v>85.089577000000006</v>
      </c>
      <c r="V20796">
        <v>2588700</v>
      </c>
      <c r="W20796" s="9" t="str">
        <f t="shared" si="328"/>
        <v>ES</v>
      </c>
    </row>
    <row r="20797" spans="15:23">
      <c r="O20797" t="s">
        <v>218</v>
      </c>
      <c r="P20797" s="13">
        <v>44046</v>
      </c>
      <c r="Q20797">
        <v>89.690002000000007</v>
      </c>
      <c r="R20797">
        <v>90.07</v>
      </c>
      <c r="S20797">
        <v>88.599997999999999</v>
      </c>
      <c r="T20797">
        <v>89.489998</v>
      </c>
      <c r="U20797">
        <v>84.541640999999998</v>
      </c>
      <c r="V20797">
        <v>1019000</v>
      </c>
      <c r="W20797" s="9" t="str">
        <f t="shared" si="328"/>
        <v>ES</v>
      </c>
    </row>
    <row r="20798" spans="15:23">
      <c r="O20798" t="s">
        <v>218</v>
      </c>
      <c r="P20798" s="13">
        <v>44047</v>
      </c>
      <c r="Q20798">
        <v>89.519997000000004</v>
      </c>
      <c r="R20798">
        <v>90.910004000000001</v>
      </c>
      <c r="S20798">
        <v>89.470000999999996</v>
      </c>
      <c r="T20798">
        <v>90.269997000000004</v>
      </c>
      <c r="U20798">
        <v>85.278510999999995</v>
      </c>
      <c r="V20798">
        <v>1120800</v>
      </c>
      <c r="W20798" s="9" t="str">
        <f t="shared" si="328"/>
        <v>ES</v>
      </c>
    </row>
    <row r="20799" spans="15:23">
      <c r="O20799" t="s">
        <v>218</v>
      </c>
      <c r="P20799" s="13">
        <v>44048</v>
      </c>
      <c r="Q20799">
        <v>90.360000999999997</v>
      </c>
      <c r="R20799">
        <v>90.650002000000001</v>
      </c>
      <c r="S20799">
        <v>87.889999000000003</v>
      </c>
      <c r="T20799">
        <v>88.18</v>
      </c>
      <c r="U20799">
        <v>83.304077000000007</v>
      </c>
      <c r="V20799">
        <v>953900</v>
      </c>
      <c r="W20799" s="9" t="str">
        <f t="shared" si="328"/>
        <v>ES</v>
      </c>
    </row>
    <row r="20800" spans="15:23">
      <c r="O20800" t="s">
        <v>218</v>
      </c>
      <c r="P20800" s="13">
        <v>44049</v>
      </c>
      <c r="Q20800">
        <v>87.949996999999996</v>
      </c>
      <c r="R20800">
        <v>88.510002</v>
      </c>
      <c r="S20800">
        <v>87.080001999999993</v>
      </c>
      <c r="T20800">
        <v>88.099997999999999</v>
      </c>
      <c r="U20800">
        <v>83.228499999999997</v>
      </c>
      <c r="V20800">
        <v>1320800</v>
      </c>
      <c r="W20800" s="9" t="str">
        <f t="shared" si="328"/>
        <v>ES</v>
      </c>
    </row>
    <row r="20801" spans="15:23">
      <c r="O20801" t="s">
        <v>218</v>
      </c>
      <c r="P20801" s="13">
        <v>44050</v>
      </c>
      <c r="Q20801">
        <v>87.949996999999996</v>
      </c>
      <c r="R20801">
        <v>89.800003000000004</v>
      </c>
      <c r="S20801">
        <v>87.800003000000004</v>
      </c>
      <c r="T20801">
        <v>89.019997000000004</v>
      </c>
      <c r="U20801">
        <v>84.097633000000002</v>
      </c>
      <c r="V20801">
        <v>1524500</v>
      </c>
      <c r="W20801" s="9" t="str">
        <f t="shared" si="328"/>
        <v>ES</v>
      </c>
    </row>
    <row r="20802" spans="15:23">
      <c r="O20802" t="s">
        <v>218</v>
      </c>
      <c r="P20802" s="13">
        <v>44053</v>
      </c>
      <c r="Q20802">
        <v>89.32</v>
      </c>
      <c r="R20802">
        <v>89.470000999999996</v>
      </c>
      <c r="S20802">
        <v>88.150002000000001</v>
      </c>
      <c r="T20802">
        <v>88.550003000000004</v>
      </c>
      <c r="U20802">
        <v>83.653617999999994</v>
      </c>
      <c r="V20802">
        <v>1275300</v>
      </c>
      <c r="W20802" s="9" t="str">
        <f t="shared" si="328"/>
        <v>ES</v>
      </c>
    </row>
    <row r="20803" spans="15:23">
      <c r="O20803" t="s">
        <v>218</v>
      </c>
      <c r="P20803" s="13">
        <v>44054</v>
      </c>
      <c r="Q20803">
        <v>88.480002999999996</v>
      </c>
      <c r="R20803">
        <v>88.690002000000007</v>
      </c>
      <c r="S20803">
        <v>85.900002000000001</v>
      </c>
      <c r="T20803">
        <v>86.089995999999999</v>
      </c>
      <c r="U20803">
        <v>81.329643000000004</v>
      </c>
      <c r="V20803">
        <v>1323900</v>
      </c>
      <c r="W20803" s="9" t="str">
        <f t="shared" si="328"/>
        <v>ES</v>
      </c>
    </row>
    <row r="20804" spans="15:23">
      <c r="O20804" t="s">
        <v>218</v>
      </c>
      <c r="P20804" s="13">
        <v>44055</v>
      </c>
      <c r="Q20804">
        <v>86.580001999999993</v>
      </c>
      <c r="R20804">
        <v>88.349997999999999</v>
      </c>
      <c r="S20804">
        <v>86.400002000000001</v>
      </c>
      <c r="T20804">
        <v>87.910004000000001</v>
      </c>
      <c r="U20804">
        <v>83.049025999999998</v>
      </c>
      <c r="V20804">
        <v>1255500</v>
      </c>
      <c r="W20804" s="9" t="str">
        <f t="shared" si="328"/>
        <v>ES</v>
      </c>
    </row>
    <row r="20805" spans="15:23">
      <c r="O20805" t="s">
        <v>218</v>
      </c>
      <c r="P20805" s="13">
        <v>44056</v>
      </c>
      <c r="Q20805">
        <v>87.470000999999996</v>
      </c>
      <c r="R20805">
        <v>88.309997999999993</v>
      </c>
      <c r="S20805">
        <v>87.150002000000001</v>
      </c>
      <c r="T20805">
        <v>87.919998000000007</v>
      </c>
      <c r="U20805">
        <v>83.058456000000007</v>
      </c>
      <c r="V20805">
        <v>777900</v>
      </c>
      <c r="W20805" s="9" t="str">
        <f t="shared" ref="W20805:W20868" si="329">IFERROR(VLOOKUP(O20805,$B$4:$B$17,1,FALSE),"Delete")</f>
        <v>ES</v>
      </c>
    </row>
    <row r="20806" spans="15:23">
      <c r="O20806" t="s">
        <v>218</v>
      </c>
      <c r="P20806" s="13">
        <v>44057</v>
      </c>
      <c r="Q20806">
        <v>87.660004000000001</v>
      </c>
      <c r="R20806">
        <v>88.07</v>
      </c>
      <c r="S20806">
        <v>86.769997000000004</v>
      </c>
      <c r="T20806">
        <v>87.150002000000001</v>
      </c>
      <c r="U20806">
        <v>82.331031999999993</v>
      </c>
      <c r="V20806">
        <v>617200</v>
      </c>
      <c r="W20806" s="9" t="str">
        <f t="shared" si="329"/>
        <v>ES</v>
      </c>
    </row>
    <row r="20807" spans="15:23">
      <c r="O20807" t="s">
        <v>218</v>
      </c>
      <c r="P20807" s="13">
        <v>44060</v>
      </c>
      <c r="Q20807">
        <v>86.940002000000007</v>
      </c>
      <c r="R20807">
        <v>88.5</v>
      </c>
      <c r="S20807">
        <v>86.650002000000001</v>
      </c>
      <c r="T20807">
        <v>87.459998999999996</v>
      </c>
      <c r="U20807">
        <v>82.623894000000007</v>
      </c>
      <c r="V20807">
        <v>992600</v>
      </c>
      <c r="W20807" s="9" t="str">
        <f t="shared" si="329"/>
        <v>ES</v>
      </c>
    </row>
    <row r="20808" spans="15:23">
      <c r="O20808" t="s">
        <v>218</v>
      </c>
      <c r="P20808" s="13">
        <v>44061</v>
      </c>
      <c r="Q20808">
        <v>87.459998999999996</v>
      </c>
      <c r="R20808">
        <v>87.900002000000001</v>
      </c>
      <c r="S20808">
        <v>86.339995999999999</v>
      </c>
      <c r="T20808">
        <v>86.940002000000007</v>
      </c>
      <c r="U20808">
        <v>82.132651999999993</v>
      </c>
      <c r="V20808">
        <v>936800</v>
      </c>
      <c r="W20808" s="9" t="str">
        <f t="shared" si="329"/>
        <v>ES</v>
      </c>
    </row>
    <row r="20809" spans="15:23">
      <c r="O20809" t="s">
        <v>218</v>
      </c>
      <c r="P20809" s="13">
        <v>44062</v>
      </c>
      <c r="Q20809">
        <v>87.239998</v>
      </c>
      <c r="R20809">
        <v>87.239998</v>
      </c>
      <c r="S20809">
        <v>85.739998</v>
      </c>
      <c r="T20809">
        <v>86.209998999999996</v>
      </c>
      <c r="U20809">
        <v>81.443016</v>
      </c>
      <c r="V20809">
        <v>1060400</v>
      </c>
      <c r="W20809" s="9" t="str">
        <f t="shared" si="329"/>
        <v>ES</v>
      </c>
    </row>
    <row r="20810" spans="15:23">
      <c r="O20810" t="s">
        <v>218</v>
      </c>
      <c r="P20810" s="13">
        <v>44063</v>
      </c>
      <c r="Q20810">
        <v>85.910004000000001</v>
      </c>
      <c r="R20810">
        <v>86.610000999999997</v>
      </c>
      <c r="S20810">
        <v>85.370002999999997</v>
      </c>
      <c r="T20810">
        <v>85.669998000000007</v>
      </c>
      <c r="U20810">
        <v>80.932868999999997</v>
      </c>
      <c r="V20810">
        <v>772300</v>
      </c>
      <c r="W20810" s="9" t="str">
        <f t="shared" si="329"/>
        <v>ES</v>
      </c>
    </row>
    <row r="20811" spans="15:23">
      <c r="O20811" t="s">
        <v>218</v>
      </c>
      <c r="P20811" s="13">
        <v>44064</v>
      </c>
      <c r="Q20811">
        <v>85.989998</v>
      </c>
      <c r="R20811">
        <v>86.699996999999996</v>
      </c>
      <c r="S20811">
        <v>84.879997000000003</v>
      </c>
      <c r="T20811">
        <v>86.540001000000004</v>
      </c>
      <c r="U20811">
        <v>81.754767999999999</v>
      </c>
      <c r="V20811">
        <v>963800</v>
      </c>
      <c r="W20811" s="9" t="str">
        <f t="shared" si="329"/>
        <v>ES</v>
      </c>
    </row>
    <row r="20812" spans="15:23">
      <c r="O20812" t="s">
        <v>218</v>
      </c>
      <c r="P20812" s="13">
        <v>44067</v>
      </c>
      <c r="Q20812">
        <v>85.790001000000004</v>
      </c>
      <c r="R20812">
        <v>86.449996999999996</v>
      </c>
      <c r="S20812">
        <v>84.400002000000001</v>
      </c>
      <c r="T20812">
        <v>85.879997000000003</v>
      </c>
      <c r="U20812">
        <v>81.131255999999993</v>
      </c>
      <c r="V20812">
        <v>1503400</v>
      </c>
      <c r="W20812" s="9" t="str">
        <f t="shared" si="329"/>
        <v>ES</v>
      </c>
    </row>
    <row r="20813" spans="15:23">
      <c r="O20813" t="s">
        <v>218</v>
      </c>
      <c r="P20813" s="13">
        <v>44068</v>
      </c>
      <c r="Q20813">
        <v>86.269997000000004</v>
      </c>
      <c r="R20813">
        <v>86.309997999999993</v>
      </c>
      <c r="S20813">
        <v>84.739998</v>
      </c>
      <c r="T20813">
        <v>84.93</v>
      </c>
      <c r="U20813">
        <v>80.233788000000004</v>
      </c>
      <c r="V20813">
        <v>1067500</v>
      </c>
      <c r="W20813" s="9" t="str">
        <f t="shared" si="329"/>
        <v>ES</v>
      </c>
    </row>
    <row r="20814" spans="15:23">
      <c r="O20814" t="s">
        <v>218</v>
      </c>
      <c r="P20814" s="13">
        <v>44069</v>
      </c>
      <c r="Q20814">
        <v>84.540001000000004</v>
      </c>
      <c r="R20814">
        <v>84.639999000000003</v>
      </c>
      <c r="S20814">
        <v>83.040001000000004</v>
      </c>
      <c r="T20814">
        <v>84.010002</v>
      </c>
      <c r="U20814">
        <v>79.364670000000004</v>
      </c>
      <c r="V20814">
        <v>1185200</v>
      </c>
      <c r="W20814" s="9" t="str">
        <f t="shared" si="329"/>
        <v>ES</v>
      </c>
    </row>
    <row r="20815" spans="15:23">
      <c r="O20815" t="s">
        <v>218</v>
      </c>
      <c r="P20815" s="13">
        <v>44070</v>
      </c>
      <c r="Q20815">
        <v>84.410004000000001</v>
      </c>
      <c r="R20815">
        <v>84.82</v>
      </c>
      <c r="S20815">
        <v>83.190002000000007</v>
      </c>
      <c r="T20815">
        <v>84.279999000000004</v>
      </c>
      <c r="U20815">
        <v>79.619720000000001</v>
      </c>
      <c r="V20815">
        <v>1202600</v>
      </c>
      <c r="W20815" s="9" t="str">
        <f t="shared" si="329"/>
        <v>ES</v>
      </c>
    </row>
    <row r="20816" spans="15:23">
      <c r="O20816" t="s">
        <v>218</v>
      </c>
      <c r="P20816" s="13">
        <v>44071</v>
      </c>
      <c r="Q20816">
        <v>84.370002999999997</v>
      </c>
      <c r="R20816">
        <v>85.019997000000004</v>
      </c>
      <c r="S20816">
        <v>83.239998</v>
      </c>
      <c r="T20816">
        <v>84.769997000000004</v>
      </c>
      <c r="U20816">
        <v>80.082642000000007</v>
      </c>
      <c r="V20816">
        <v>1136500</v>
      </c>
      <c r="W20816" s="9" t="str">
        <f t="shared" si="329"/>
        <v>ES</v>
      </c>
    </row>
    <row r="20817" spans="15:23">
      <c r="O20817" t="s">
        <v>218</v>
      </c>
      <c r="P20817" s="13">
        <v>44074</v>
      </c>
      <c r="Q20817">
        <v>84.589995999999999</v>
      </c>
      <c r="R20817">
        <v>85.860000999999997</v>
      </c>
      <c r="S20817">
        <v>84.529999000000004</v>
      </c>
      <c r="T20817">
        <v>85.709998999999996</v>
      </c>
      <c r="U20817">
        <v>80.970657000000003</v>
      </c>
      <c r="V20817">
        <v>2385200</v>
      </c>
      <c r="W20817" s="9" t="str">
        <f t="shared" si="329"/>
        <v>ES</v>
      </c>
    </row>
    <row r="20818" spans="15:23">
      <c r="O20818" t="s">
        <v>218</v>
      </c>
      <c r="P20818" s="13">
        <v>44075</v>
      </c>
      <c r="Q20818">
        <v>85.099997999999999</v>
      </c>
      <c r="R20818">
        <v>85.360000999999997</v>
      </c>
      <c r="S20818">
        <v>83.43</v>
      </c>
      <c r="T20818">
        <v>83.660004000000001</v>
      </c>
      <c r="U20818">
        <v>79.034019000000001</v>
      </c>
      <c r="V20818">
        <v>1429800</v>
      </c>
      <c r="W20818" s="9" t="str">
        <f t="shared" si="329"/>
        <v>ES</v>
      </c>
    </row>
    <row r="20819" spans="15:23">
      <c r="O20819" t="s">
        <v>218</v>
      </c>
      <c r="P20819" s="13">
        <v>44076</v>
      </c>
      <c r="Q20819">
        <v>83.760002</v>
      </c>
      <c r="R20819">
        <v>86.760002</v>
      </c>
      <c r="S20819">
        <v>83.18</v>
      </c>
      <c r="T20819">
        <v>86.470000999999996</v>
      </c>
      <c r="U20819">
        <v>81.688637</v>
      </c>
      <c r="V20819">
        <v>1155600</v>
      </c>
      <c r="W20819" s="9" t="str">
        <f t="shared" si="329"/>
        <v>ES</v>
      </c>
    </row>
    <row r="20820" spans="15:23">
      <c r="O20820" t="s">
        <v>218</v>
      </c>
      <c r="P20820" s="13">
        <v>44077</v>
      </c>
      <c r="Q20820">
        <v>86.629997000000003</v>
      </c>
      <c r="R20820">
        <v>87.660004000000001</v>
      </c>
      <c r="S20820">
        <v>85.239998</v>
      </c>
      <c r="T20820">
        <v>86.080001999999993</v>
      </c>
      <c r="U20820">
        <v>81.320198000000005</v>
      </c>
      <c r="V20820">
        <v>1197300</v>
      </c>
      <c r="W20820" s="9" t="str">
        <f t="shared" si="329"/>
        <v>ES</v>
      </c>
    </row>
    <row r="20821" spans="15:23">
      <c r="O20821" t="s">
        <v>218</v>
      </c>
      <c r="P20821" s="13">
        <v>44078</v>
      </c>
      <c r="Q20821">
        <v>85.940002000000007</v>
      </c>
      <c r="R20821">
        <v>86.510002</v>
      </c>
      <c r="S20821">
        <v>84.540001000000004</v>
      </c>
      <c r="T20821">
        <v>86.080001999999993</v>
      </c>
      <c r="U20821">
        <v>81.320198000000005</v>
      </c>
      <c r="V20821">
        <v>1097000</v>
      </c>
      <c r="W20821" s="9" t="str">
        <f t="shared" si="329"/>
        <v>ES</v>
      </c>
    </row>
    <row r="20822" spans="15:23">
      <c r="O20822" t="s">
        <v>218</v>
      </c>
      <c r="P20822" s="13">
        <v>44082</v>
      </c>
      <c r="Q20822">
        <v>86.169998000000007</v>
      </c>
      <c r="R20822">
        <v>86.370002999999997</v>
      </c>
      <c r="S20822">
        <v>84.870002999999997</v>
      </c>
      <c r="T20822">
        <v>85.260002</v>
      </c>
      <c r="U20822">
        <v>80.545554999999993</v>
      </c>
      <c r="V20822">
        <v>1256800</v>
      </c>
      <c r="W20822" s="9" t="str">
        <f t="shared" si="329"/>
        <v>ES</v>
      </c>
    </row>
    <row r="20823" spans="15:23">
      <c r="O20823" t="s">
        <v>218</v>
      </c>
      <c r="P20823" s="13">
        <v>44083</v>
      </c>
      <c r="Q20823">
        <v>85.849997999999999</v>
      </c>
      <c r="R20823">
        <v>87.959998999999996</v>
      </c>
      <c r="S20823">
        <v>85.599997999999999</v>
      </c>
      <c r="T20823">
        <v>85.790001000000004</v>
      </c>
      <c r="U20823">
        <v>81.046233999999998</v>
      </c>
      <c r="V20823">
        <v>1144400</v>
      </c>
      <c r="W20823" s="9" t="str">
        <f t="shared" si="329"/>
        <v>ES</v>
      </c>
    </row>
    <row r="20824" spans="15:23">
      <c r="O20824" t="s">
        <v>218</v>
      </c>
      <c r="P20824" s="13">
        <v>44084</v>
      </c>
      <c r="Q20824">
        <v>85.540001000000004</v>
      </c>
      <c r="R20824">
        <v>85.610000999999997</v>
      </c>
      <c r="S20824">
        <v>83.290001000000004</v>
      </c>
      <c r="T20824">
        <v>83.339995999999999</v>
      </c>
      <c r="U20824">
        <v>78.731705000000005</v>
      </c>
      <c r="V20824">
        <v>1343700</v>
      </c>
      <c r="W20824" s="9" t="str">
        <f t="shared" si="329"/>
        <v>ES</v>
      </c>
    </row>
    <row r="20825" spans="15:23">
      <c r="O20825" t="s">
        <v>218</v>
      </c>
      <c r="P20825" s="13">
        <v>44085</v>
      </c>
      <c r="Q20825">
        <v>83.629997000000003</v>
      </c>
      <c r="R20825">
        <v>83.650002000000001</v>
      </c>
      <c r="S20825">
        <v>81.519997000000004</v>
      </c>
      <c r="T20825">
        <v>82.160004000000001</v>
      </c>
      <c r="U20825">
        <v>77.616966000000005</v>
      </c>
      <c r="V20825">
        <v>2086300</v>
      </c>
      <c r="W20825" s="9" t="str">
        <f t="shared" si="329"/>
        <v>ES</v>
      </c>
    </row>
    <row r="20826" spans="15:23">
      <c r="O20826" t="s">
        <v>218</v>
      </c>
      <c r="P20826" s="13">
        <v>44088</v>
      </c>
      <c r="Q20826">
        <v>82.550003000000004</v>
      </c>
      <c r="R20826">
        <v>83.489998</v>
      </c>
      <c r="S20826">
        <v>81.680000000000007</v>
      </c>
      <c r="T20826">
        <v>82.910004000000001</v>
      </c>
      <c r="U20826">
        <v>78.325492999999994</v>
      </c>
      <c r="V20826">
        <v>2033900</v>
      </c>
      <c r="W20826" s="9" t="str">
        <f t="shared" si="329"/>
        <v>ES</v>
      </c>
    </row>
    <row r="20827" spans="15:23">
      <c r="O20827" t="s">
        <v>218</v>
      </c>
      <c r="P20827" s="13">
        <v>44089</v>
      </c>
      <c r="Q20827">
        <v>83.230002999999996</v>
      </c>
      <c r="R20827">
        <v>85.160004000000001</v>
      </c>
      <c r="S20827">
        <v>83.230002999999996</v>
      </c>
      <c r="T20827">
        <v>83.970000999999996</v>
      </c>
      <c r="U20827">
        <v>79.326881</v>
      </c>
      <c r="V20827">
        <v>1433500</v>
      </c>
      <c r="W20827" s="9" t="str">
        <f t="shared" si="329"/>
        <v>ES</v>
      </c>
    </row>
    <row r="20828" spans="15:23">
      <c r="O20828" t="s">
        <v>218</v>
      </c>
      <c r="P20828" s="13">
        <v>44090</v>
      </c>
      <c r="Q20828">
        <v>83.599997999999999</v>
      </c>
      <c r="R20828">
        <v>84.459998999999996</v>
      </c>
      <c r="S20828">
        <v>83.309997999999993</v>
      </c>
      <c r="T20828">
        <v>83.360000999999997</v>
      </c>
      <c r="U20828">
        <v>79.286934000000002</v>
      </c>
      <c r="V20828">
        <v>1252000</v>
      </c>
      <c r="W20828" s="9" t="str">
        <f t="shared" si="329"/>
        <v>ES</v>
      </c>
    </row>
    <row r="20829" spans="15:23">
      <c r="O20829" t="s">
        <v>218</v>
      </c>
      <c r="P20829" s="13">
        <v>44091</v>
      </c>
      <c r="Q20829">
        <v>82.709998999999996</v>
      </c>
      <c r="R20829">
        <v>82.779999000000004</v>
      </c>
      <c r="S20829">
        <v>81.400002000000001</v>
      </c>
      <c r="T20829">
        <v>81.93</v>
      </c>
      <c r="U20829">
        <v>77.926795999999996</v>
      </c>
      <c r="V20829">
        <v>1351700</v>
      </c>
      <c r="W20829" s="9" t="str">
        <f t="shared" si="329"/>
        <v>ES</v>
      </c>
    </row>
    <row r="20830" spans="15:23">
      <c r="O20830" t="s">
        <v>218</v>
      </c>
      <c r="P20830" s="13">
        <v>44092</v>
      </c>
      <c r="Q20830">
        <v>81.629997000000003</v>
      </c>
      <c r="R20830">
        <v>81.830001999999993</v>
      </c>
      <c r="S20830">
        <v>78.660004000000001</v>
      </c>
      <c r="T20830">
        <v>78.860000999999997</v>
      </c>
      <c r="U20830">
        <v>75.006805</v>
      </c>
      <c r="V20830">
        <v>3739000</v>
      </c>
      <c r="W20830" s="9" t="str">
        <f t="shared" si="329"/>
        <v>ES</v>
      </c>
    </row>
    <row r="20831" spans="15:23">
      <c r="O20831" t="s">
        <v>218</v>
      </c>
      <c r="P20831" s="13">
        <v>44095</v>
      </c>
      <c r="Q20831">
        <v>78.110000999999997</v>
      </c>
      <c r="R20831">
        <v>78.779999000000004</v>
      </c>
      <c r="S20831">
        <v>77</v>
      </c>
      <c r="T20831">
        <v>78.019997000000004</v>
      </c>
      <c r="U20831">
        <v>74.207840000000004</v>
      </c>
      <c r="V20831">
        <v>1403700</v>
      </c>
      <c r="W20831" s="9" t="str">
        <f t="shared" si="329"/>
        <v>ES</v>
      </c>
    </row>
    <row r="20832" spans="15:23">
      <c r="O20832" t="s">
        <v>218</v>
      </c>
      <c r="P20832" s="13">
        <v>44096</v>
      </c>
      <c r="Q20832">
        <v>77.839995999999999</v>
      </c>
      <c r="R20832">
        <v>79.559997999999993</v>
      </c>
      <c r="S20832">
        <v>77.769997000000004</v>
      </c>
      <c r="T20832">
        <v>78.980002999999996</v>
      </c>
      <c r="U20832">
        <v>75.120941000000002</v>
      </c>
      <c r="V20832">
        <v>1464000</v>
      </c>
      <c r="W20832" s="9" t="str">
        <f t="shared" si="329"/>
        <v>ES</v>
      </c>
    </row>
    <row r="20833" spans="15:23">
      <c r="O20833" t="s">
        <v>218</v>
      </c>
      <c r="P20833" s="13">
        <v>44097</v>
      </c>
      <c r="Q20833">
        <v>78.930000000000007</v>
      </c>
      <c r="R20833">
        <v>79.360000999999997</v>
      </c>
      <c r="S20833">
        <v>78.160004000000001</v>
      </c>
      <c r="T20833">
        <v>78.290001000000004</v>
      </c>
      <c r="U20833">
        <v>74.464645000000004</v>
      </c>
      <c r="V20833">
        <v>1258300</v>
      </c>
      <c r="W20833" s="9" t="str">
        <f t="shared" si="329"/>
        <v>ES</v>
      </c>
    </row>
    <row r="20834" spans="15:23">
      <c r="O20834" t="s">
        <v>218</v>
      </c>
      <c r="P20834" s="13">
        <v>44098</v>
      </c>
      <c r="Q20834">
        <v>78.330001999999993</v>
      </c>
      <c r="R20834">
        <v>80.239998</v>
      </c>
      <c r="S20834">
        <v>78.199996999999996</v>
      </c>
      <c r="T20834">
        <v>79.949996999999996</v>
      </c>
      <c r="U20834">
        <v>76.043541000000005</v>
      </c>
      <c r="V20834">
        <v>1473100</v>
      </c>
      <c r="W20834" s="9" t="str">
        <f t="shared" si="329"/>
        <v>ES</v>
      </c>
    </row>
    <row r="20835" spans="15:23">
      <c r="O20835" t="s">
        <v>218</v>
      </c>
      <c r="P20835" s="13">
        <v>44099</v>
      </c>
      <c r="Q20835">
        <v>79.879997000000003</v>
      </c>
      <c r="R20835">
        <v>82.57</v>
      </c>
      <c r="S20835">
        <v>79.620002999999997</v>
      </c>
      <c r="T20835">
        <v>82.480002999999996</v>
      </c>
      <c r="U20835">
        <v>78.449928</v>
      </c>
      <c r="V20835">
        <v>1991100</v>
      </c>
      <c r="W20835" s="9" t="str">
        <f t="shared" si="329"/>
        <v>ES</v>
      </c>
    </row>
    <row r="20836" spans="15:23">
      <c r="O20836" t="s">
        <v>218</v>
      </c>
      <c r="P20836" s="13">
        <v>44102</v>
      </c>
      <c r="Q20836">
        <v>83</v>
      </c>
      <c r="R20836">
        <v>83.739998</v>
      </c>
      <c r="S20836">
        <v>81.919998000000007</v>
      </c>
      <c r="T20836">
        <v>82.650002000000001</v>
      </c>
      <c r="U20836">
        <v>78.611618000000007</v>
      </c>
      <c r="V20836">
        <v>1293200</v>
      </c>
      <c r="W20836" s="9" t="str">
        <f t="shared" si="329"/>
        <v>ES</v>
      </c>
    </row>
    <row r="20837" spans="15:23">
      <c r="O20837" t="s">
        <v>218</v>
      </c>
      <c r="P20837" s="13">
        <v>44103</v>
      </c>
      <c r="Q20837">
        <v>82.940002000000007</v>
      </c>
      <c r="R20837">
        <v>83.669998000000007</v>
      </c>
      <c r="S20837">
        <v>82.610000999999997</v>
      </c>
      <c r="T20837">
        <v>83.010002</v>
      </c>
      <c r="U20837">
        <v>78.954032999999995</v>
      </c>
      <c r="V20837">
        <v>778700</v>
      </c>
      <c r="W20837" s="9" t="str">
        <f t="shared" si="329"/>
        <v>ES</v>
      </c>
    </row>
    <row r="20838" spans="15:23">
      <c r="O20838" t="s">
        <v>218</v>
      </c>
      <c r="P20838" s="13">
        <v>44104</v>
      </c>
      <c r="Q20838">
        <v>83.489998</v>
      </c>
      <c r="R20838">
        <v>84.169998000000007</v>
      </c>
      <c r="S20838">
        <v>82.639999000000003</v>
      </c>
      <c r="T20838">
        <v>83.550003000000004</v>
      </c>
      <c r="U20838">
        <v>79.467644000000007</v>
      </c>
      <c r="V20838">
        <v>1561300</v>
      </c>
      <c r="W20838" s="9" t="str">
        <f t="shared" si="329"/>
        <v>ES</v>
      </c>
    </row>
    <row r="20839" spans="15:23">
      <c r="O20839" t="s">
        <v>218</v>
      </c>
      <c r="P20839" s="13">
        <v>44105</v>
      </c>
      <c r="Q20839">
        <v>83.839995999999999</v>
      </c>
      <c r="R20839">
        <v>85.480002999999996</v>
      </c>
      <c r="S20839">
        <v>83.599997999999999</v>
      </c>
      <c r="T20839">
        <v>85.449996999999996</v>
      </c>
      <c r="U20839">
        <v>81.274811</v>
      </c>
      <c r="V20839">
        <v>1644900</v>
      </c>
      <c r="W20839" s="9" t="str">
        <f t="shared" si="329"/>
        <v>ES</v>
      </c>
    </row>
    <row r="20840" spans="15:23">
      <c r="O20840" t="s">
        <v>218</v>
      </c>
      <c r="P20840" s="13">
        <v>44106</v>
      </c>
      <c r="Q20840">
        <v>84.93</v>
      </c>
      <c r="R20840">
        <v>87.629997000000003</v>
      </c>
      <c r="S20840">
        <v>84.639999000000003</v>
      </c>
      <c r="T20840">
        <v>87.050003000000004</v>
      </c>
      <c r="U20840">
        <v>82.796631000000005</v>
      </c>
      <c r="V20840">
        <v>1717300</v>
      </c>
      <c r="W20840" s="9" t="str">
        <f t="shared" si="329"/>
        <v>ES</v>
      </c>
    </row>
    <row r="20841" spans="15:23">
      <c r="O20841" t="s">
        <v>218</v>
      </c>
      <c r="P20841" s="13">
        <v>44109</v>
      </c>
      <c r="Q20841">
        <v>87.419998000000007</v>
      </c>
      <c r="R20841">
        <v>89.559997999999993</v>
      </c>
      <c r="S20841">
        <v>86.830001999999993</v>
      </c>
      <c r="T20841">
        <v>89.489998</v>
      </c>
      <c r="U20841">
        <v>85.117408999999995</v>
      </c>
      <c r="V20841">
        <v>1842900</v>
      </c>
      <c r="W20841" s="9" t="str">
        <f t="shared" si="329"/>
        <v>ES</v>
      </c>
    </row>
    <row r="20842" spans="15:23">
      <c r="O20842" t="s">
        <v>218</v>
      </c>
      <c r="P20842" s="13">
        <v>44110</v>
      </c>
      <c r="Q20842">
        <v>89.489998</v>
      </c>
      <c r="R20842">
        <v>91.370002999999997</v>
      </c>
      <c r="S20842">
        <v>88.739998</v>
      </c>
      <c r="T20842">
        <v>90.779999000000004</v>
      </c>
      <c r="U20842">
        <v>86.344359999999995</v>
      </c>
      <c r="V20842">
        <v>1687000</v>
      </c>
      <c r="W20842" s="9" t="str">
        <f t="shared" si="329"/>
        <v>ES</v>
      </c>
    </row>
    <row r="20843" spans="15:23">
      <c r="O20843" t="s">
        <v>218</v>
      </c>
      <c r="P20843" s="13">
        <v>44111</v>
      </c>
      <c r="Q20843">
        <v>91.370002999999997</v>
      </c>
      <c r="R20843">
        <v>91.790001000000004</v>
      </c>
      <c r="S20843">
        <v>90.260002</v>
      </c>
      <c r="T20843">
        <v>91.400002000000001</v>
      </c>
      <c r="U20843">
        <v>86.934082000000004</v>
      </c>
      <c r="V20843">
        <v>1264900</v>
      </c>
      <c r="W20843" s="9" t="str">
        <f t="shared" si="329"/>
        <v>ES</v>
      </c>
    </row>
    <row r="20844" spans="15:23">
      <c r="O20844" t="s">
        <v>218</v>
      </c>
      <c r="P20844" s="13">
        <v>44112</v>
      </c>
      <c r="Q20844">
        <v>91.540001000000004</v>
      </c>
      <c r="R20844">
        <v>92.949996999999996</v>
      </c>
      <c r="S20844">
        <v>91.239998</v>
      </c>
      <c r="T20844">
        <v>92.43</v>
      </c>
      <c r="U20844">
        <v>87.913749999999993</v>
      </c>
      <c r="V20844">
        <v>1161300</v>
      </c>
      <c r="W20844" s="9" t="str">
        <f t="shared" si="329"/>
        <v>ES</v>
      </c>
    </row>
    <row r="20845" spans="15:23">
      <c r="O20845" t="s">
        <v>218</v>
      </c>
      <c r="P20845" s="13">
        <v>44113</v>
      </c>
      <c r="Q20845">
        <v>92.75</v>
      </c>
      <c r="R20845">
        <v>92.989998</v>
      </c>
      <c r="S20845">
        <v>91.480002999999996</v>
      </c>
      <c r="T20845">
        <v>92.190002000000007</v>
      </c>
      <c r="U20845">
        <v>87.685478000000003</v>
      </c>
      <c r="V20845">
        <v>1271100</v>
      </c>
      <c r="W20845" s="9" t="str">
        <f t="shared" si="329"/>
        <v>ES</v>
      </c>
    </row>
    <row r="20846" spans="15:23">
      <c r="O20846" t="s">
        <v>218</v>
      </c>
      <c r="P20846" s="13">
        <v>44116</v>
      </c>
      <c r="Q20846">
        <v>92.169998000000007</v>
      </c>
      <c r="R20846">
        <v>93.800003000000004</v>
      </c>
      <c r="S20846">
        <v>92.169998000000007</v>
      </c>
      <c r="T20846">
        <v>93.059997999999993</v>
      </c>
      <c r="U20846">
        <v>88.512969999999996</v>
      </c>
      <c r="V20846">
        <v>906300</v>
      </c>
      <c r="W20846" s="9" t="str">
        <f t="shared" si="329"/>
        <v>ES</v>
      </c>
    </row>
    <row r="20847" spans="15:23">
      <c r="O20847" t="s">
        <v>218</v>
      </c>
      <c r="P20847" s="13">
        <v>44117</v>
      </c>
      <c r="Q20847">
        <v>91.900002000000001</v>
      </c>
      <c r="R20847">
        <v>92.919998000000007</v>
      </c>
      <c r="S20847">
        <v>91.18</v>
      </c>
      <c r="T20847">
        <v>92.660004000000001</v>
      </c>
      <c r="U20847">
        <v>88.132523000000006</v>
      </c>
      <c r="V20847">
        <v>1016500</v>
      </c>
      <c r="W20847" s="9" t="str">
        <f t="shared" si="329"/>
        <v>ES</v>
      </c>
    </row>
    <row r="20848" spans="15:23">
      <c r="O20848" t="s">
        <v>218</v>
      </c>
      <c r="P20848" s="13">
        <v>44118</v>
      </c>
      <c r="Q20848">
        <v>91.989998</v>
      </c>
      <c r="R20848">
        <v>92.699996999999996</v>
      </c>
      <c r="S20848">
        <v>91.239998</v>
      </c>
      <c r="T20848">
        <v>91.830001999999993</v>
      </c>
      <c r="U20848">
        <v>87.343079000000003</v>
      </c>
      <c r="V20848">
        <v>1069700</v>
      </c>
      <c r="W20848" s="9" t="str">
        <f t="shared" si="329"/>
        <v>ES</v>
      </c>
    </row>
    <row r="20849" spans="15:23">
      <c r="O20849" t="s">
        <v>218</v>
      </c>
      <c r="P20849" s="13">
        <v>44119</v>
      </c>
      <c r="Q20849">
        <v>91.32</v>
      </c>
      <c r="R20849">
        <v>91.879997000000003</v>
      </c>
      <c r="S20849">
        <v>90.400002000000001</v>
      </c>
      <c r="T20849">
        <v>91.019997000000004</v>
      </c>
      <c r="U20849">
        <v>86.572647000000003</v>
      </c>
      <c r="V20849">
        <v>1399800</v>
      </c>
      <c r="W20849" s="9" t="str">
        <f t="shared" si="329"/>
        <v>ES</v>
      </c>
    </row>
    <row r="20850" spans="15:23">
      <c r="O20850" t="s">
        <v>218</v>
      </c>
      <c r="P20850" s="13">
        <v>44120</v>
      </c>
      <c r="Q20850">
        <v>91.019997000000004</v>
      </c>
      <c r="R20850">
        <v>92.18</v>
      </c>
      <c r="S20850">
        <v>90.459998999999996</v>
      </c>
      <c r="T20850">
        <v>91.419998000000007</v>
      </c>
      <c r="U20850">
        <v>86.953093999999993</v>
      </c>
      <c r="V20850">
        <v>1821300</v>
      </c>
      <c r="W20850" s="9" t="str">
        <f t="shared" si="329"/>
        <v>ES</v>
      </c>
    </row>
    <row r="20851" spans="15:23">
      <c r="O20851" t="s">
        <v>218</v>
      </c>
      <c r="P20851" s="13">
        <v>44123</v>
      </c>
      <c r="Q20851">
        <v>91.900002000000001</v>
      </c>
      <c r="R20851">
        <v>92.410004000000001</v>
      </c>
      <c r="S20851">
        <v>90.809997999999993</v>
      </c>
      <c r="T20851">
        <v>91.080001999999993</v>
      </c>
      <c r="U20851">
        <v>86.629715000000004</v>
      </c>
      <c r="V20851">
        <v>1048500</v>
      </c>
      <c r="W20851" s="9" t="str">
        <f t="shared" si="329"/>
        <v>ES</v>
      </c>
    </row>
    <row r="20852" spans="15:23">
      <c r="O20852" t="s">
        <v>218</v>
      </c>
      <c r="P20852" s="13">
        <v>44124</v>
      </c>
      <c r="Q20852">
        <v>91.599997999999999</v>
      </c>
      <c r="R20852">
        <v>92.980002999999996</v>
      </c>
      <c r="S20852">
        <v>91.209998999999996</v>
      </c>
      <c r="T20852">
        <v>92.239998</v>
      </c>
      <c r="U20852">
        <v>87.733024999999998</v>
      </c>
      <c r="V20852">
        <v>1157400</v>
      </c>
      <c r="W20852" s="9" t="str">
        <f t="shared" si="329"/>
        <v>ES</v>
      </c>
    </row>
    <row r="20853" spans="15:23">
      <c r="O20853" t="s">
        <v>218</v>
      </c>
      <c r="P20853" s="13">
        <v>44125</v>
      </c>
      <c r="Q20853">
        <v>92.010002</v>
      </c>
      <c r="R20853">
        <v>92.919998000000007</v>
      </c>
      <c r="S20853">
        <v>91.629997000000003</v>
      </c>
      <c r="T20853">
        <v>92.080001999999993</v>
      </c>
      <c r="U20853">
        <v>87.580855999999997</v>
      </c>
      <c r="V20853">
        <v>856000</v>
      </c>
      <c r="W20853" s="9" t="str">
        <f t="shared" si="329"/>
        <v>ES</v>
      </c>
    </row>
    <row r="20854" spans="15:23">
      <c r="O20854" t="s">
        <v>218</v>
      </c>
      <c r="P20854" s="13">
        <v>44126</v>
      </c>
      <c r="Q20854">
        <v>92.330001999999993</v>
      </c>
      <c r="R20854">
        <v>93.209998999999996</v>
      </c>
      <c r="S20854">
        <v>91.769997000000004</v>
      </c>
      <c r="T20854">
        <v>92.919998000000007</v>
      </c>
      <c r="U20854">
        <v>88.379807</v>
      </c>
      <c r="V20854">
        <v>1043700</v>
      </c>
      <c r="W20854" s="9" t="str">
        <f t="shared" si="329"/>
        <v>ES</v>
      </c>
    </row>
    <row r="20855" spans="15:23">
      <c r="O20855" t="s">
        <v>218</v>
      </c>
      <c r="P20855" s="13">
        <v>44127</v>
      </c>
      <c r="Q20855">
        <v>93.279999000000004</v>
      </c>
      <c r="R20855">
        <v>93.360000999999997</v>
      </c>
      <c r="S20855">
        <v>91.650002000000001</v>
      </c>
      <c r="T20855">
        <v>91.970000999999996</v>
      </c>
      <c r="U20855">
        <v>87.476226999999994</v>
      </c>
      <c r="V20855">
        <v>1217400</v>
      </c>
      <c r="W20855" s="9" t="str">
        <f t="shared" si="329"/>
        <v>ES</v>
      </c>
    </row>
    <row r="20856" spans="15:23">
      <c r="O20856" t="s">
        <v>218</v>
      </c>
      <c r="P20856" s="13">
        <v>44130</v>
      </c>
      <c r="Q20856">
        <v>91.360000999999997</v>
      </c>
      <c r="R20856">
        <v>91.970000999999996</v>
      </c>
      <c r="S20856">
        <v>90.449996999999996</v>
      </c>
      <c r="T20856">
        <v>91.730002999999996</v>
      </c>
      <c r="U20856">
        <v>87.247962999999999</v>
      </c>
      <c r="V20856">
        <v>1677300</v>
      </c>
      <c r="W20856" s="9" t="str">
        <f t="shared" si="329"/>
        <v>ES</v>
      </c>
    </row>
    <row r="20857" spans="15:23">
      <c r="O20857" t="s">
        <v>218</v>
      </c>
      <c r="P20857" s="13">
        <v>44131</v>
      </c>
      <c r="Q20857">
        <v>92.230002999999996</v>
      </c>
      <c r="R20857">
        <v>92.760002</v>
      </c>
      <c r="S20857">
        <v>91.050003000000004</v>
      </c>
      <c r="T20857">
        <v>91.879997000000003</v>
      </c>
      <c r="U20857">
        <v>87.390625</v>
      </c>
      <c r="V20857">
        <v>1778400</v>
      </c>
      <c r="W20857" s="9" t="str">
        <f t="shared" si="329"/>
        <v>ES</v>
      </c>
    </row>
    <row r="20858" spans="15:23">
      <c r="O20858" t="s">
        <v>218</v>
      </c>
      <c r="P20858" s="13">
        <v>44132</v>
      </c>
      <c r="Q20858">
        <v>90.860000999999997</v>
      </c>
      <c r="R20858">
        <v>91.68</v>
      </c>
      <c r="S20858">
        <v>88.68</v>
      </c>
      <c r="T20858">
        <v>88.910004000000001</v>
      </c>
      <c r="U20858">
        <v>84.565749999999994</v>
      </c>
      <c r="V20858">
        <v>1347800</v>
      </c>
      <c r="W20858" s="9" t="str">
        <f t="shared" si="329"/>
        <v>ES</v>
      </c>
    </row>
    <row r="20859" spans="15:23">
      <c r="O20859" t="s">
        <v>218</v>
      </c>
      <c r="P20859" s="13">
        <v>44133</v>
      </c>
      <c r="Q20859">
        <v>88.349997999999999</v>
      </c>
      <c r="R20859">
        <v>89.599997999999999</v>
      </c>
      <c r="S20859">
        <v>87.129997000000003</v>
      </c>
      <c r="T20859">
        <v>88.459998999999996</v>
      </c>
      <c r="U20859">
        <v>84.137732999999997</v>
      </c>
      <c r="V20859">
        <v>1614800</v>
      </c>
      <c r="W20859" s="9" t="str">
        <f t="shared" si="329"/>
        <v>ES</v>
      </c>
    </row>
    <row r="20860" spans="15:23">
      <c r="O20860" t="s">
        <v>218</v>
      </c>
      <c r="P20860" s="13">
        <v>44134</v>
      </c>
      <c r="Q20860">
        <v>88.199996999999996</v>
      </c>
      <c r="R20860">
        <v>88.849997999999999</v>
      </c>
      <c r="S20860">
        <v>86.410004000000001</v>
      </c>
      <c r="T20860">
        <v>87.269997000000004</v>
      </c>
      <c r="U20860">
        <v>83.005875000000003</v>
      </c>
      <c r="V20860">
        <v>1437700</v>
      </c>
      <c r="W20860" s="9" t="str">
        <f t="shared" si="329"/>
        <v>ES</v>
      </c>
    </row>
    <row r="20861" spans="15:23">
      <c r="O20861" t="s">
        <v>218</v>
      </c>
      <c r="P20861" s="13">
        <v>44137</v>
      </c>
      <c r="Q20861">
        <v>88.080001999999993</v>
      </c>
      <c r="R20861">
        <v>90.669998000000007</v>
      </c>
      <c r="S20861">
        <v>87.68</v>
      </c>
      <c r="T20861">
        <v>90.589995999999999</v>
      </c>
      <c r="U20861">
        <v>86.163651000000002</v>
      </c>
      <c r="V20861">
        <v>1343100</v>
      </c>
      <c r="W20861" s="9" t="str">
        <f t="shared" si="329"/>
        <v>ES</v>
      </c>
    </row>
    <row r="20862" spans="15:23">
      <c r="O20862" t="s">
        <v>218</v>
      </c>
      <c r="P20862" s="13">
        <v>44138</v>
      </c>
      <c r="Q20862">
        <v>91.32</v>
      </c>
      <c r="R20862">
        <v>92.660004000000001</v>
      </c>
      <c r="S20862">
        <v>90.900002000000001</v>
      </c>
      <c r="T20862">
        <v>91.980002999999996</v>
      </c>
      <c r="U20862">
        <v>87.485741000000004</v>
      </c>
      <c r="V20862">
        <v>1389500</v>
      </c>
      <c r="W20862" s="9" t="str">
        <f t="shared" si="329"/>
        <v>ES</v>
      </c>
    </row>
    <row r="20863" spans="15:23">
      <c r="O20863" t="s">
        <v>218</v>
      </c>
      <c r="P20863" s="13">
        <v>44139</v>
      </c>
      <c r="Q20863">
        <v>92.900002000000001</v>
      </c>
      <c r="R20863">
        <v>93.050003000000004</v>
      </c>
      <c r="S20863">
        <v>90.989998</v>
      </c>
      <c r="T20863">
        <v>91.290001000000004</v>
      </c>
      <c r="U20863">
        <v>86.829459999999997</v>
      </c>
      <c r="V20863">
        <v>1389900</v>
      </c>
      <c r="W20863" s="9" t="str">
        <f t="shared" si="329"/>
        <v>ES</v>
      </c>
    </row>
    <row r="20864" spans="15:23">
      <c r="O20864" t="s">
        <v>218</v>
      </c>
      <c r="P20864" s="13">
        <v>44140</v>
      </c>
      <c r="Q20864">
        <v>91.760002</v>
      </c>
      <c r="R20864">
        <v>93.57</v>
      </c>
      <c r="S20864">
        <v>91.760002</v>
      </c>
      <c r="T20864">
        <v>92.199996999999996</v>
      </c>
      <c r="U20864">
        <v>87.694991999999999</v>
      </c>
      <c r="V20864">
        <v>1188600</v>
      </c>
      <c r="W20864" s="9" t="str">
        <f t="shared" si="329"/>
        <v>ES</v>
      </c>
    </row>
    <row r="20865" spans="15:23">
      <c r="O20865" t="s">
        <v>218</v>
      </c>
      <c r="P20865" s="13">
        <v>44141</v>
      </c>
      <c r="Q20865">
        <v>92.379997000000003</v>
      </c>
      <c r="R20865">
        <v>94.089995999999999</v>
      </c>
      <c r="S20865">
        <v>91.629997000000003</v>
      </c>
      <c r="T20865">
        <v>92.779999000000004</v>
      </c>
      <c r="U20865">
        <v>88.246651</v>
      </c>
      <c r="V20865">
        <v>1166500</v>
      </c>
      <c r="W20865" s="9" t="str">
        <f t="shared" si="329"/>
        <v>ES</v>
      </c>
    </row>
    <row r="20866" spans="15:23">
      <c r="O20866" t="s">
        <v>218</v>
      </c>
      <c r="P20866" s="13">
        <v>44144</v>
      </c>
      <c r="Q20866">
        <v>95</v>
      </c>
      <c r="R20866">
        <v>96.660004000000001</v>
      </c>
      <c r="S20866">
        <v>93.410004000000001</v>
      </c>
      <c r="T20866">
        <v>93.529999000000004</v>
      </c>
      <c r="U20866">
        <v>88.959998999999996</v>
      </c>
      <c r="V20866">
        <v>1757800</v>
      </c>
      <c r="W20866" s="9" t="str">
        <f t="shared" si="329"/>
        <v>ES</v>
      </c>
    </row>
    <row r="20867" spans="15:23">
      <c r="O20867" t="s">
        <v>218</v>
      </c>
      <c r="P20867" s="13">
        <v>44145</v>
      </c>
      <c r="Q20867">
        <v>94.190002000000007</v>
      </c>
      <c r="R20867">
        <v>94.440002000000007</v>
      </c>
      <c r="S20867">
        <v>92.800003000000004</v>
      </c>
      <c r="T20867">
        <v>93.660004000000001</v>
      </c>
      <c r="U20867">
        <v>89.083663999999999</v>
      </c>
      <c r="V20867">
        <v>1739800</v>
      </c>
      <c r="W20867" s="9" t="str">
        <f t="shared" si="329"/>
        <v>ES</v>
      </c>
    </row>
    <row r="20868" spans="15:23">
      <c r="O20868" t="s">
        <v>218</v>
      </c>
      <c r="P20868" s="13">
        <v>44146</v>
      </c>
      <c r="Q20868">
        <v>94.080001999999993</v>
      </c>
      <c r="R20868">
        <v>95.010002</v>
      </c>
      <c r="S20868">
        <v>93.400002000000001</v>
      </c>
      <c r="T20868">
        <v>94.419998000000007</v>
      </c>
      <c r="U20868">
        <v>89.806518999999994</v>
      </c>
      <c r="V20868">
        <v>1140100</v>
      </c>
      <c r="W20868" s="9" t="str">
        <f t="shared" si="329"/>
        <v>ES</v>
      </c>
    </row>
    <row r="20869" spans="15:23">
      <c r="O20869" t="s">
        <v>218</v>
      </c>
      <c r="P20869" s="13">
        <v>44147</v>
      </c>
      <c r="Q20869">
        <v>94.160004000000001</v>
      </c>
      <c r="R20869">
        <v>94.440002000000007</v>
      </c>
      <c r="S20869">
        <v>91.709998999999996</v>
      </c>
      <c r="T20869">
        <v>92.309997999999993</v>
      </c>
      <c r="U20869">
        <v>87.799614000000005</v>
      </c>
      <c r="V20869">
        <v>1036900</v>
      </c>
      <c r="W20869" s="9" t="str">
        <f t="shared" ref="W20869:W20932" si="330">IFERROR(VLOOKUP(O20869,$B$4:$B$17,1,FALSE),"Delete")</f>
        <v>ES</v>
      </c>
    </row>
    <row r="20870" spans="15:23">
      <c r="O20870" t="s">
        <v>218</v>
      </c>
      <c r="P20870" s="13">
        <v>44148</v>
      </c>
      <c r="Q20870">
        <v>92.860000999999997</v>
      </c>
      <c r="R20870">
        <v>93.959998999999996</v>
      </c>
      <c r="S20870">
        <v>92.470000999999996</v>
      </c>
      <c r="T20870">
        <v>93.290001000000004</v>
      </c>
      <c r="U20870">
        <v>88.731735</v>
      </c>
      <c r="V20870">
        <v>854200</v>
      </c>
      <c r="W20870" s="9" t="str">
        <f t="shared" si="330"/>
        <v>ES</v>
      </c>
    </row>
    <row r="20871" spans="15:23">
      <c r="O20871" t="s">
        <v>218</v>
      </c>
      <c r="P20871" s="13">
        <v>44151</v>
      </c>
      <c r="Q20871">
        <v>94.209998999999996</v>
      </c>
      <c r="R20871">
        <v>94.540001000000004</v>
      </c>
      <c r="S20871">
        <v>92.449996999999996</v>
      </c>
      <c r="T20871">
        <v>94.43</v>
      </c>
      <c r="U20871">
        <v>89.816024999999996</v>
      </c>
      <c r="V20871">
        <v>1002800</v>
      </c>
      <c r="W20871" s="9" t="str">
        <f t="shared" si="330"/>
        <v>ES</v>
      </c>
    </row>
    <row r="20872" spans="15:23">
      <c r="O20872" t="s">
        <v>218</v>
      </c>
      <c r="P20872" s="13">
        <v>44152</v>
      </c>
      <c r="Q20872">
        <v>94.019997000000004</v>
      </c>
      <c r="R20872">
        <v>94.239998</v>
      </c>
      <c r="S20872">
        <v>91.389999000000003</v>
      </c>
      <c r="T20872">
        <v>91.75</v>
      </c>
      <c r="U20872">
        <v>87.266982999999996</v>
      </c>
      <c r="V20872">
        <v>961100</v>
      </c>
      <c r="W20872" s="9" t="str">
        <f t="shared" si="330"/>
        <v>ES</v>
      </c>
    </row>
    <row r="20873" spans="15:23">
      <c r="O20873" t="s">
        <v>218</v>
      </c>
      <c r="P20873" s="13">
        <v>44153</v>
      </c>
      <c r="Q20873">
        <v>92.349997999999999</v>
      </c>
      <c r="R20873">
        <v>92.360000999999997</v>
      </c>
      <c r="S20873">
        <v>89.589995999999999</v>
      </c>
      <c r="T20873">
        <v>89.75</v>
      </c>
      <c r="U20873">
        <v>85.364707999999993</v>
      </c>
      <c r="V20873">
        <v>1059100</v>
      </c>
      <c r="W20873" s="9" t="str">
        <f t="shared" si="330"/>
        <v>ES</v>
      </c>
    </row>
    <row r="20874" spans="15:23">
      <c r="O20874" t="s">
        <v>218</v>
      </c>
      <c r="P20874" s="13">
        <v>44154</v>
      </c>
      <c r="Q20874">
        <v>89.510002</v>
      </c>
      <c r="R20874">
        <v>89.830001999999993</v>
      </c>
      <c r="S20874">
        <v>87.349997999999999</v>
      </c>
      <c r="T20874">
        <v>88.190002000000007</v>
      </c>
      <c r="U20874">
        <v>83.880927999999997</v>
      </c>
      <c r="V20874">
        <v>1765700</v>
      </c>
      <c r="W20874" s="9" t="str">
        <f t="shared" si="330"/>
        <v>ES</v>
      </c>
    </row>
    <row r="20875" spans="15:23">
      <c r="O20875" t="s">
        <v>218</v>
      </c>
      <c r="P20875" s="13">
        <v>44155</v>
      </c>
      <c r="Q20875">
        <v>88.169998000000007</v>
      </c>
      <c r="R20875">
        <v>89.410004000000001</v>
      </c>
      <c r="S20875">
        <v>87.82</v>
      </c>
      <c r="T20875">
        <v>88.629997000000003</v>
      </c>
      <c r="U20875">
        <v>84.299430999999998</v>
      </c>
      <c r="V20875">
        <v>1395200</v>
      </c>
      <c r="W20875" s="9" t="str">
        <f t="shared" si="330"/>
        <v>ES</v>
      </c>
    </row>
    <row r="20876" spans="15:23">
      <c r="O20876" t="s">
        <v>218</v>
      </c>
      <c r="P20876" s="13">
        <v>44158</v>
      </c>
      <c r="Q20876">
        <v>88.839995999999999</v>
      </c>
      <c r="R20876">
        <v>89.110000999999997</v>
      </c>
      <c r="S20876">
        <v>87.480002999999996</v>
      </c>
      <c r="T20876">
        <v>87.790001000000004</v>
      </c>
      <c r="U20876">
        <v>83.500465000000005</v>
      </c>
      <c r="V20876">
        <v>931000</v>
      </c>
      <c r="W20876" s="9" t="str">
        <f t="shared" si="330"/>
        <v>ES</v>
      </c>
    </row>
    <row r="20877" spans="15:23">
      <c r="O20877" t="s">
        <v>218</v>
      </c>
      <c r="P20877" s="13">
        <v>44159</v>
      </c>
      <c r="Q20877">
        <v>88.559997999999993</v>
      </c>
      <c r="R20877">
        <v>88.760002</v>
      </c>
      <c r="S20877">
        <v>86.910004000000001</v>
      </c>
      <c r="T20877">
        <v>87.470000999999996</v>
      </c>
      <c r="U20877">
        <v>83.196106</v>
      </c>
      <c r="V20877">
        <v>1375400</v>
      </c>
      <c r="W20877" s="9" t="str">
        <f t="shared" si="330"/>
        <v>ES</v>
      </c>
    </row>
    <row r="20878" spans="15:23">
      <c r="O20878" t="s">
        <v>218</v>
      </c>
      <c r="P20878" s="13">
        <v>44160</v>
      </c>
      <c r="Q20878">
        <v>87.75</v>
      </c>
      <c r="R20878">
        <v>88.489998</v>
      </c>
      <c r="S20878">
        <v>86.400002000000001</v>
      </c>
      <c r="T20878">
        <v>88.43</v>
      </c>
      <c r="U20878">
        <v>84.109200000000001</v>
      </c>
      <c r="V20878">
        <v>1620200</v>
      </c>
      <c r="W20878" s="9" t="str">
        <f t="shared" si="330"/>
        <v>ES</v>
      </c>
    </row>
    <row r="20879" spans="15:23">
      <c r="O20879" t="s">
        <v>218</v>
      </c>
      <c r="P20879" s="13">
        <v>44162</v>
      </c>
      <c r="Q20879">
        <v>88.5</v>
      </c>
      <c r="R20879">
        <v>88.68</v>
      </c>
      <c r="S20879">
        <v>86.940002000000007</v>
      </c>
      <c r="T20879">
        <v>87.93</v>
      </c>
      <c r="U20879">
        <v>83.633628999999999</v>
      </c>
      <c r="V20879">
        <v>633500</v>
      </c>
      <c r="W20879" s="9" t="str">
        <f t="shared" si="330"/>
        <v>ES</v>
      </c>
    </row>
    <row r="20880" spans="15:23">
      <c r="O20880" t="s">
        <v>218</v>
      </c>
      <c r="P20880" s="13">
        <v>44165</v>
      </c>
      <c r="Q20880">
        <v>87.860000999999997</v>
      </c>
      <c r="R20880">
        <v>88.400002000000001</v>
      </c>
      <c r="S20880">
        <v>86.540001000000004</v>
      </c>
      <c r="T20880">
        <v>87.510002</v>
      </c>
      <c r="U20880">
        <v>83.234145999999996</v>
      </c>
      <c r="V20880">
        <v>2331300</v>
      </c>
      <c r="W20880" s="9" t="str">
        <f t="shared" si="330"/>
        <v>ES</v>
      </c>
    </row>
    <row r="20881" spans="15:23">
      <c r="O20881" t="s">
        <v>218</v>
      </c>
      <c r="P20881" s="13">
        <v>44166</v>
      </c>
      <c r="Q20881">
        <v>87.919998000000007</v>
      </c>
      <c r="R20881">
        <v>89.160004000000001</v>
      </c>
      <c r="S20881">
        <v>87.550003000000004</v>
      </c>
      <c r="T20881">
        <v>88.220000999999996</v>
      </c>
      <c r="U20881">
        <v>83.909447</v>
      </c>
      <c r="V20881">
        <v>1777000</v>
      </c>
      <c r="W20881" s="9" t="str">
        <f t="shared" si="330"/>
        <v>ES</v>
      </c>
    </row>
    <row r="20882" spans="15:23">
      <c r="O20882" t="s">
        <v>218</v>
      </c>
      <c r="P20882" s="13">
        <v>44167</v>
      </c>
      <c r="Q20882">
        <v>87.949996999999996</v>
      </c>
      <c r="R20882">
        <v>88.330001999999993</v>
      </c>
      <c r="S20882">
        <v>87.099997999999999</v>
      </c>
      <c r="T20882">
        <v>88.150002000000001</v>
      </c>
      <c r="U20882">
        <v>83.842872999999997</v>
      </c>
      <c r="V20882">
        <v>1415100</v>
      </c>
      <c r="W20882" s="9" t="str">
        <f t="shared" si="330"/>
        <v>ES</v>
      </c>
    </row>
    <row r="20883" spans="15:23">
      <c r="O20883" t="s">
        <v>218</v>
      </c>
      <c r="P20883" s="13">
        <v>44168</v>
      </c>
      <c r="Q20883">
        <v>87.860000999999997</v>
      </c>
      <c r="R20883">
        <v>88.099997999999999</v>
      </c>
      <c r="S20883">
        <v>86.459998999999996</v>
      </c>
      <c r="T20883">
        <v>86.809997999999993</v>
      </c>
      <c r="U20883">
        <v>82.568352000000004</v>
      </c>
      <c r="V20883">
        <v>997000</v>
      </c>
      <c r="W20883" s="9" t="str">
        <f t="shared" si="330"/>
        <v>ES</v>
      </c>
    </row>
    <row r="20884" spans="15:23">
      <c r="O20884" t="s">
        <v>218</v>
      </c>
      <c r="P20884" s="13">
        <v>44169</v>
      </c>
      <c r="Q20884">
        <v>86.510002</v>
      </c>
      <c r="R20884">
        <v>87.129997000000003</v>
      </c>
      <c r="S20884">
        <v>84.699996999999996</v>
      </c>
      <c r="T20884">
        <v>85.540001000000004</v>
      </c>
      <c r="U20884">
        <v>81.360397000000006</v>
      </c>
      <c r="V20884">
        <v>1743400</v>
      </c>
      <c r="W20884" s="9" t="str">
        <f t="shared" si="330"/>
        <v>ES</v>
      </c>
    </row>
    <row r="20885" spans="15:23">
      <c r="O20885" t="s">
        <v>218</v>
      </c>
      <c r="P20885" s="13">
        <v>44172</v>
      </c>
      <c r="Q20885">
        <v>85.190002000000007</v>
      </c>
      <c r="R20885">
        <v>87.129997000000003</v>
      </c>
      <c r="S20885">
        <v>85.010002</v>
      </c>
      <c r="T20885">
        <v>86.739998</v>
      </c>
      <c r="U20885">
        <v>82.501778000000002</v>
      </c>
      <c r="V20885">
        <v>1464600</v>
      </c>
      <c r="W20885" s="9" t="str">
        <f t="shared" si="330"/>
        <v>ES</v>
      </c>
    </row>
    <row r="20886" spans="15:23">
      <c r="O20886" t="s">
        <v>218</v>
      </c>
      <c r="P20886" s="13">
        <v>44173</v>
      </c>
      <c r="Q20886">
        <v>86.099997999999999</v>
      </c>
      <c r="R20886">
        <v>86.870002999999997</v>
      </c>
      <c r="S20886">
        <v>85.559997999999993</v>
      </c>
      <c r="T20886">
        <v>86.379997000000003</v>
      </c>
      <c r="U20886">
        <v>82.159355000000005</v>
      </c>
      <c r="V20886">
        <v>850100</v>
      </c>
      <c r="W20886" s="9" t="str">
        <f t="shared" si="330"/>
        <v>ES</v>
      </c>
    </row>
    <row r="20887" spans="15:23">
      <c r="O20887" t="s">
        <v>218</v>
      </c>
      <c r="P20887" s="13">
        <v>44174</v>
      </c>
      <c r="Q20887">
        <v>86.379997000000003</v>
      </c>
      <c r="R20887">
        <v>86.559997999999993</v>
      </c>
      <c r="S20887">
        <v>85.32</v>
      </c>
      <c r="T20887">
        <v>86.019997000000004</v>
      </c>
      <c r="U20887">
        <v>81.816956000000005</v>
      </c>
      <c r="V20887">
        <v>945500</v>
      </c>
      <c r="W20887" s="9" t="str">
        <f t="shared" si="330"/>
        <v>ES</v>
      </c>
    </row>
    <row r="20888" spans="15:23">
      <c r="O20888" t="s">
        <v>218</v>
      </c>
      <c r="P20888" s="13">
        <v>44175</v>
      </c>
      <c r="Q20888">
        <v>86.190002000000007</v>
      </c>
      <c r="R20888">
        <v>86.839995999999999</v>
      </c>
      <c r="S20888">
        <v>85.099997999999999</v>
      </c>
      <c r="T20888">
        <v>85.690002000000007</v>
      </c>
      <c r="U20888">
        <v>81.503074999999995</v>
      </c>
      <c r="V20888">
        <v>1432400</v>
      </c>
      <c r="W20888" s="9" t="str">
        <f t="shared" si="330"/>
        <v>ES</v>
      </c>
    </row>
    <row r="20889" spans="15:23">
      <c r="O20889" t="s">
        <v>218</v>
      </c>
      <c r="P20889" s="13">
        <v>44176</v>
      </c>
      <c r="Q20889">
        <v>85.510002</v>
      </c>
      <c r="R20889">
        <v>86.129997000000003</v>
      </c>
      <c r="S20889">
        <v>85.029999000000004</v>
      </c>
      <c r="T20889">
        <v>85.790001000000004</v>
      </c>
      <c r="U20889">
        <v>81.598206000000005</v>
      </c>
      <c r="V20889">
        <v>1221600</v>
      </c>
      <c r="W20889" s="9" t="str">
        <f t="shared" si="330"/>
        <v>ES</v>
      </c>
    </row>
    <row r="20890" spans="15:23">
      <c r="O20890" t="s">
        <v>218</v>
      </c>
      <c r="P20890" s="13">
        <v>44179</v>
      </c>
      <c r="Q20890">
        <v>86.480002999999996</v>
      </c>
      <c r="R20890">
        <v>87.610000999999997</v>
      </c>
      <c r="S20890">
        <v>85.389999000000003</v>
      </c>
      <c r="T20890">
        <v>85.459998999999996</v>
      </c>
      <c r="U20890">
        <v>81.284324999999995</v>
      </c>
      <c r="V20890">
        <v>1285400</v>
      </c>
      <c r="W20890" s="9" t="str">
        <f t="shared" si="330"/>
        <v>ES</v>
      </c>
    </row>
    <row r="20891" spans="15:23">
      <c r="O20891" t="s">
        <v>218</v>
      </c>
      <c r="P20891" s="13">
        <v>44180</v>
      </c>
      <c r="Q20891">
        <v>85.690002000000007</v>
      </c>
      <c r="R20891">
        <v>87.089995999999999</v>
      </c>
      <c r="S20891">
        <v>85.199996999999996</v>
      </c>
      <c r="T20891">
        <v>86.629997000000003</v>
      </c>
      <c r="U20891">
        <v>82.397141000000005</v>
      </c>
      <c r="V20891">
        <v>1292800</v>
      </c>
      <c r="W20891" s="9" t="str">
        <f t="shared" si="330"/>
        <v>ES</v>
      </c>
    </row>
    <row r="20892" spans="15:23">
      <c r="O20892" t="s">
        <v>218</v>
      </c>
      <c r="P20892" s="13">
        <v>44181</v>
      </c>
      <c r="Q20892">
        <v>87.029999000000004</v>
      </c>
      <c r="R20892">
        <v>87.790001000000004</v>
      </c>
      <c r="S20892">
        <v>85.300003000000004</v>
      </c>
      <c r="T20892">
        <v>85.449996999999996</v>
      </c>
      <c r="U20892">
        <v>81.274811</v>
      </c>
      <c r="V20892">
        <v>1872200</v>
      </c>
      <c r="W20892" s="9" t="str">
        <f t="shared" si="330"/>
        <v>ES</v>
      </c>
    </row>
    <row r="20893" spans="15:23">
      <c r="O20893" t="s">
        <v>218</v>
      </c>
      <c r="P20893" s="13">
        <v>44182</v>
      </c>
      <c r="Q20893">
        <v>86.010002</v>
      </c>
      <c r="R20893">
        <v>86.629997000000003</v>
      </c>
      <c r="S20893">
        <v>85.480002999999996</v>
      </c>
      <c r="T20893">
        <v>85.779999000000004</v>
      </c>
      <c r="U20893">
        <v>81.588676000000007</v>
      </c>
      <c r="V20893">
        <v>1824700</v>
      </c>
      <c r="W20893" s="9" t="str">
        <f t="shared" si="330"/>
        <v>ES</v>
      </c>
    </row>
    <row r="20894" spans="15:23">
      <c r="O20894" t="s">
        <v>218</v>
      </c>
      <c r="P20894" s="13">
        <v>44183</v>
      </c>
      <c r="Q20894">
        <v>85.349997999999999</v>
      </c>
      <c r="R20894">
        <v>86.459998999999996</v>
      </c>
      <c r="S20894">
        <v>84.099997999999999</v>
      </c>
      <c r="T20894">
        <v>84.709998999999996</v>
      </c>
      <c r="U20894">
        <v>80.570960999999997</v>
      </c>
      <c r="V20894">
        <v>3406200</v>
      </c>
      <c r="W20894" s="9" t="str">
        <f t="shared" si="330"/>
        <v>ES</v>
      </c>
    </row>
    <row r="20895" spans="15:23">
      <c r="O20895" t="s">
        <v>218</v>
      </c>
      <c r="P20895" s="13">
        <v>44186</v>
      </c>
      <c r="Q20895">
        <v>83.370002999999997</v>
      </c>
      <c r="R20895">
        <v>83.879997000000003</v>
      </c>
      <c r="S20895">
        <v>82.169998000000007</v>
      </c>
      <c r="T20895">
        <v>83.709998999999996</v>
      </c>
      <c r="U20895">
        <v>80.157295000000005</v>
      </c>
      <c r="V20895">
        <v>1898100</v>
      </c>
      <c r="W20895" s="9" t="str">
        <f t="shared" si="330"/>
        <v>ES</v>
      </c>
    </row>
    <row r="20896" spans="15:23">
      <c r="O20896" t="s">
        <v>218</v>
      </c>
      <c r="P20896" s="13">
        <v>44187</v>
      </c>
      <c r="Q20896">
        <v>83.919998000000007</v>
      </c>
      <c r="R20896">
        <v>84.209998999999996</v>
      </c>
      <c r="S20896">
        <v>83.18</v>
      </c>
      <c r="T20896">
        <v>83.57</v>
      </c>
      <c r="U20896">
        <v>80.023231999999993</v>
      </c>
      <c r="V20896">
        <v>1905700</v>
      </c>
      <c r="W20896" s="9" t="str">
        <f t="shared" si="330"/>
        <v>ES</v>
      </c>
    </row>
    <row r="20897" spans="15:23">
      <c r="O20897" t="s">
        <v>218</v>
      </c>
      <c r="P20897" s="13">
        <v>44188</v>
      </c>
      <c r="Q20897">
        <v>84.169998000000007</v>
      </c>
      <c r="R20897">
        <v>84.400002000000001</v>
      </c>
      <c r="S20897">
        <v>82.900002000000001</v>
      </c>
      <c r="T20897">
        <v>82.919998000000007</v>
      </c>
      <c r="U20897">
        <v>79.400825999999995</v>
      </c>
      <c r="V20897">
        <v>1609600</v>
      </c>
      <c r="W20897" s="9" t="str">
        <f t="shared" si="330"/>
        <v>ES</v>
      </c>
    </row>
    <row r="20898" spans="15:23">
      <c r="O20898" t="s">
        <v>218</v>
      </c>
      <c r="P20898" s="13">
        <v>44189</v>
      </c>
      <c r="Q20898">
        <v>83.190002000000007</v>
      </c>
      <c r="R20898">
        <v>84.150002000000001</v>
      </c>
      <c r="S20898">
        <v>82.82</v>
      </c>
      <c r="T20898">
        <v>84.150002000000001</v>
      </c>
      <c r="U20898">
        <v>80.578629000000006</v>
      </c>
      <c r="V20898">
        <v>697700</v>
      </c>
      <c r="W20898" s="9" t="str">
        <f t="shared" si="330"/>
        <v>ES</v>
      </c>
    </row>
    <row r="20899" spans="15:23">
      <c r="O20899" t="s">
        <v>218</v>
      </c>
      <c r="P20899" s="13">
        <v>44193</v>
      </c>
      <c r="Q20899">
        <v>84.660004000000001</v>
      </c>
      <c r="R20899">
        <v>85.099997999999999</v>
      </c>
      <c r="S20899">
        <v>84.290001000000004</v>
      </c>
      <c r="T20899">
        <v>85.040001000000004</v>
      </c>
      <c r="U20899">
        <v>81.430840000000003</v>
      </c>
      <c r="V20899">
        <v>1255500</v>
      </c>
      <c r="W20899" s="9" t="str">
        <f t="shared" si="330"/>
        <v>ES</v>
      </c>
    </row>
    <row r="20900" spans="15:23">
      <c r="O20900" t="s">
        <v>218</v>
      </c>
      <c r="P20900" s="13">
        <v>44194</v>
      </c>
      <c r="Q20900">
        <v>85.519997000000004</v>
      </c>
      <c r="R20900">
        <v>85.93</v>
      </c>
      <c r="S20900">
        <v>84.940002000000007</v>
      </c>
      <c r="T20900">
        <v>85.190002000000007</v>
      </c>
      <c r="U20900">
        <v>81.574485999999993</v>
      </c>
      <c r="V20900">
        <v>1221500</v>
      </c>
      <c r="W20900" s="9" t="str">
        <f t="shared" si="330"/>
        <v>ES</v>
      </c>
    </row>
    <row r="20901" spans="15:23">
      <c r="O20901" t="s">
        <v>218</v>
      </c>
      <c r="P20901" s="13">
        <v>44195</v>
      </c>
      <c r="Q20901">
        <v>84.800003000000004</v>
      </c>
      <c r="R20901">
        <v>85.830001999999993</v>
      </c>
      <c r="S20901">
        <v>84.800003000000004</v>
      </c>
      <c r="T20901">
        <v>85.330001999999993</v>
      </c>
      <c r="U20901">
        <v>81.708541999999994</v>
      </c>
      <c r="V20901">
        <v>838700</v>
      </c>
      <c r="W20901" s="9" t="str">
        <f t="shared" si="330"/>
        <v>ES</v>
      </c>
    </row>
    <row r="20902" spans="15:23">
      <c r="O20902" t="s">
        <v>218</v>
      </c>
      <c r="P20902" s="13">
        <v>44196</v>
      </c>
      <c r="Q20902">
        <v>85.480002999999996</v>
      </c>
      <c r="R20902">
        <v>86.610000999999997</v>
      </c>
      <c r="S20902">
        <v>84.989998</v>
      </c>
      <c r="T20902">
        <v>86.510002</v>
      </c>
      <c r="U20902">
        <v>82.838463000000004</v>
      </c>
      <c r="V20902">
        <v>1117000</v>
      </c>
      <c r="W20902" s="9" t="str">
        <f t="shared" si="330"/>
        <v>ES</v>
      </c>
    </row>
    <row r="20903" spans="15:23">
      <c r="O20903" t="s">
        <v>218</v>
      </c>
      <c r="P20903" s="13">
        <v>44200</v>
      </c>
      <c r="Q20903">
        <v>86.660004000000001</v>
      </c>
      <c r="R20903">
        <v>86.93</v>
      </c>
      <c r="S20903">
        <v>83.949996999999996</v>
      </c>
      <c r="T20903">
        <v>84.510002</v>
      </c>
      <c r="U20903">
        <v>80.923339999999996</v>
      </c>
      <c r="V20903">
        <v>1744300</v>
      </c>
      <c r="W20903" s="9" t="str">
        <f t="shared" si="330"/>
        <v>ES</v>
      </c>
    </row>
    <row r="20904" spans="15:23">
      <c r="O20904" t="s">
        <v>218</v>
      </c>
      <c r="P20904" s="13">
        <v>44201</v>
      </c>
      <c r="Q20904">
        <v>84.309997999999993</v>
      </c>
      <c r="R20904">
        <v>85.279999000000004</v>
      </c>
      <c r="S20904">
        <v>84.230002999999996</v>
      </c>
      <c r="T20904">
        <v>85.120002999999997</v>
      </c>
      <c r="U20904">
        <v>81.507453999999996</v>
      </c>
      <c r="V20904">
        <v>2209200</v>
      </c>
      <c r="W20904" s="9" t="str">
        <f t="shared" si="330"/>
        <v>ES</v>
      </c>
    </row>
    <row r="20905" spans="15:23">
      <c r="O20905" t="s">
        <v>218</v>
      </c>
      <c r="P20905" s="13">
        <v>44202</v>
      </c>
      <c r="Q20905">
        <v>85.360000999999997</v>
      </c>
      <c r="R20905">
        <v>89.760002</v>
      </c>
      <c r="S20905">
        <v>85.209998999999996</v>
      </c>
      <c r="T20905">
        <v>89.129997000000003</v>
      </c>
      <c r="U20905">
        <v>85.347260000000006</v>
      </c>
      <c r="V20905">
        <v>2920400</v>
      </c>
      <c r="W20905" s="9" t="str">
        <f t="shared" si="330"/>
        <v>ES</v>
      </c>
    </row>
    <row r="20906" spans="15:23">
      <c r="O20906" t="s">
        <v>218</v>
      </c>
      <c r="P20906" s="13">
        <v>44203</v>
      </c>
      <c r="Q20906">
        <v>89.080001999999993</v>
      </c>
      <c r="R20906">
        <v>89.459998999999996</v>
      </c>
      <c r="S20906">
        <v>88.099997999999999</v>
      </c>
      <c r="T20906">
        <v>88.550003000000004</v>
      </c>
      <c r="U20906">
        <v>84.791884999999994</v>
      </c>
      <c r="V20906">
        <v>1757600</v>
      </c>
      <c r="W20906" s="9" t="str">
        <f t="shared" si="330"/>
        <v>ES</v>
      </c>
    </row>
    <row r="20907" spans="15:23">
      <c r="O20907" t="s">
        <v>218</v>
      </c>
      <c r="P20907" s="13">
        <v>44204</v>
      </c>
      <c r="Q20907">
        <v>88.529999000000004</v>
      </c>
      <c r="R20907">
        <v>90.459998999999996</v>
      </c>
      <c r="S20907">
        <v>88.419998000000007</v>
      </c>
      <c r="T20907">
        <v>90.330001999999993</v>
      </c>
      <c r="U20907">
        <v>86.496337999999994</v>
      </c>
      <c r="V20907">
        <v>1621400</v>
      </c>
      <c r="W20907" s="9" t="str">
        <f t="shared" si="330"/>
        <v>ES</v>
      </c>
    </row>
    <row r="20908" spans="15:23">
      <c r="O20908" t="s">
        <v>218</v>
      </c>
      <c r="P20908" s="13">
        <v>44207</v>
      </c>
      <c r="Q20908">
        <v>89.660004000000001</v>
      </c>
      <c r="R20908">
        <v>90.330001999999993</v>
      </c>
      <c r="S20908">
        <v>88.75</v>
      </c>
      <c r="T20908">
        <v>89.209998999999996</v>
      </c>
      <c r="U20908">
        <v>85.423866000000004</v>
      </c>
      <c r="V20908">
        <v>1401500</v>
      </c>
      <c r="W20908" s="9" t="str">
        <f t="shared" si="330"/>
        <v>ES</v>
      </c>
    </row>
    <row r="20909" spans="15:23">
      <c r="O20909" t="s">
        <v>218</v>
      </c>
      <c r="P20909" s="13">
        <v>44208</v>
      </c>
      <c r="Q20909">
        <v>89.07</v>
      </c>
      <c r="R20909">
        <v>90</v>
      </c>
      <c r="S20909">
        <v>88.400002000000001</v>
      </c>
      <c r="T20909">
        <v>89.489998</v>
      </c>
      <c r="U20909">
        <v>85.691978000000006</v>
      </c>
      <c r="V20909">
        <v>1197600</v>
      </c>
      <c r="W20909" s="9" t="str">
        <f t="shared" si="330"/>
        <v>ES</v>
      </c>
    </row>
    <row r="20910" spans="15:23">
      <c r="O20910" t="s">
        <v>218</v>
      </c>
      <c r="P20910" s="13">
        <v>44209</v>
      </c>
      <c r="Q20910">
        <v>89.699996999999996</v>
      </c>
      <c r="R20910">
        <v>92.209998999999996</v>
      </c>
      <c r="S20910">
        <v>89.220000999999996</v>
      </c>
      <c r="T20910">
        <v>90.160004000000001</v>
      </c>
      <c r="U20910">
        <v>86.333564999999993</v>
      </c>
      <c r="V20910">
        <v>2092000</v>
      </c>
      <c r="W20910" s="9" t="str">
        <f t="shared" si="330"/>
        <v>ES</v>
      </c>
    </row>
    <row r="20911" spans="15:23">
      <c r="O20911" t="s">
        <v>218</v>
      </c>
      <c r="P20911" s="13">
        <v>44210</v>
      </c>
      <c r="Q20911">
        <v>90.129997000000003</v>
      </c>
      <c r="R20911">
        <v>90.690002000000007</v>
      </c>
      <c r="S20911">
        <v>87.099997999999999</v>
      </c>
      <c r="T20911">
        <v>89.57</v>
      </c>
      <c r="U20911">
        <v>85.768592999999996</v>
      </c>
      <c r="V20911">
        <v>2001600</v>
      </c>
      <c r="W20911" s="9" t="str">
        <f t="shared" si="330"/>
        <v>ES</v>
      </c>
    </row>
    <row r="20912" spans="15:23">
      <c r="O20912" t="s">
        <v>218</v>
      </c>
      <c r="P20912" s="13">
        <v>44211</v>
      </c>
      <c r="Q20912">
        <v>89.160004000000001</v>
      </c>
      <c r="R20912">
        <v>90.139999000000003</v>
      </c>
      <c r="S20912">
        <v>87.889999000000003</v>
      </c>
      <c r="T20912">
        <v>88.57</v>
      </c>
      <c r="U20912">
        <v>84.811042999999998</v>
      </c>
      <c r="V20912">
        <v>2065100</v>
      </c>
      <c r="W20912" s="9" t="str">
        <f t="shared" si="330"/>
        <v>ES</v>
      </c>
    </row>
    <row r="20913" spans="15:23">
      <c r="O20913" t="s">
        <v>218</v>
      </c>
      <c r="P20913" s="13">
        <v>44215</v>
      </c>
      <c r="Q20913">
        <v>89</v>
      </c>
      <c r="R20913">
        <v>89.190002000000007</v>
      </c>
      <c r="S20913">
        <v>87.019997000000004</v>
      </c>
      <c r="T20913">
        <v>87.139999000000003</v>
      </c>
      <c r="U20913">
        <v>83.441719000000006</v>
      </c>
      <c r="V20913">
        <v>1739500</v>
      </c>
      <c r="W20913" s="9" t="str">
        <f t="shared" si="330"/>
        <v>ES</v>
      </c>
    </row>
    <row r="20914" spans="15:23">
      <c r="O20914" t="s">
        <v>218</v>
      </c>
      <c r="P20914" s="13">
        <v>44216</v>
      </c>
      <c r="Q20914">
        <v>86.529999000000004</v>
      </c>
      <c r="R20914">
        <v>87.860000999999997</v>
      </c>
      <c r="S20914">
        <v>86.080001999999993</v>
      </c>
      <c r="T20914">
        <v>87.620002999999997</v>
      </c>
      <c r="U20914">
        <v>83.901343999999995</v>
      </c>
      <c r="V20914">
        <v>1577700</v>
      </c>
      <c r="W20914" s="9" t="str">
        <f t="shared" si="330"/>
        <v>ES</v>
      </c>
    </row>
    <row r="20915" spans="15:23">
      <c r="O20915" t="s">
        <v>218</v>
      </c>
      <c r="P20915" s="13">
        <v>44217</v>
      </c>
      <c r="Q20915">
        <v>87.239998</v>
      </c>
      <c r="R20915">
        <v>87.529999000000004</v>
      </c>
      <c r="S20915">
        <v>86.5</v>
      </c>
      <c r="T20915">
        <v>87.129997000000003</v>
      </c>
      <c r="U20915">
        <v>83.432152000000002</v>
      </c>
      <c r="V20915">
        <v>1086600</v>
      </c>
      <c r="W20915" s="9" t="str">
        <f t="shared" si="330"/>
        <v>ES</v>
      </c>
    </row>
    <row r="20916" spans="15:23">
      <c r="O20916" t="s">
        <v>218</v>
      </c>
      <c r="P20916" s="13">
        <v>44218</v>
      </c>
      <c r="Q20916">
        <v>86.550003000000004</v>
      </c>
      <c r="R20916">
        <v>88.010002</v>
      </c>
      <c r="S20916">
        <v>86.120002999999997</v>
      </c>
      <c r="T20916">
        <v>87.410004000000001</v>
      </c>
      <c r="U20916">
        <v>83.700264000000004</v>
      </c>
      <c r="V20916">
        <v>1221000</v>
      </c>
      <c r="W20916" s="9" t="str">
        <f t="shared" si="330"/>
        <v>ES</v>
      </c>
    </row>
    <row r="20917" spans="15:23">
      <c r="O20917" t="s">
        <v>218</v>
      </c>
      <c r="P20917" s="13">
        <v>44221</v>
      </c>
      <c r="Q20917">
        <v>87.099997999999999</v>
      </c>
      <c r="R20917">
        <v>90.300003000000004</v>
      </c>
      <c r="S20917">
        <v>87</v>
      </c>
      <c r="T20917">
        <v>90.290001000000004</v>
      </c>
      <c r="U20917">
        <v>86.458038000000002</v>
      </c>
      <c r="V20917">
        <v>1546300</v>
      </c>
      <c r="W20917" s="9" t="str">
        <f t="shared" si="330"/>
        <v>ES</v>
      </c>
    </row>
    <row r="20918" spans="15:23">
      <c r="O20918" t="s">
        <v>218</v>
      </c>
      <c r="P20918" s="13">
        <v>44222</v>
      </c>
      <c r="Q20918">
        <v>90.010002</v>
      </c>
      <c r="R20918">
        <v>90.459998999999996</v>
      </c>
      <c r="S20918">
        <v>88.839995999999999</v>
      </c>
      <c r="T20918">
        <v>89.889999000000003</v>
      </c>
      <c r="U20918">
        <v>86.075012000000001</v>
      </c>
      <c r="V20918">
        <v>1079500</v>
      </c>
      <c r="W20918" s="9" t="str">
        <f t="shared" si="330"/>
        <v>ES</v>
      </c>
    </row>
    <row r="20919" spans="15:23">
      <c r="O20919" t="s">
        <v>218</v>
      </c>
      <c r="P20919" s="13">
        <v>44223</v>
      </c>
      <c r="Q20919">
        <v>89.120002999999997</v>
      </c>
      <c r="R20919">
        <v>90.93</v>
      </c>
      <c r="S20919">
        <v>88.330001999999993</v>
      </c>
      <c r="T20919">
        <v>88.529999000000004</v>
      </c>
      <c r="U20919">
        <v>84.772728000000001</v>
      </c>
      <c r="V20919">
        <v>1981200</v>
      </c>
      <c r="W20919" s="9" t="str">
        <f t="shared" si="330"/>
        <v>ES</v>
      </c>
    </row>
    <row r="20920" spans="15:23">
      <c r="O20920" t="s">
        <v>218</v>
      </c>
      <c r="P20920" s="13">
        <v>44224</v>
      </c>
      <c r="Q20920">
        <v>88.720000999999996</v>
      </c>
      <c r="R20920">
        <v>91.230002999999996</v>
      </c>
      <c r="S20920">
        <v>88.550003000000004</v>
      </c>
      <c r="T20920">
        <v>89.139999000000003</v>
      </c>
      <c r="U20920">
        <v>85.356842</v>
      </c>
      <c r="V20920">
        <v>1464800</v>
      </c>
      <c r="W20920" s="9" t="str">
        <f t="shared" si="330"/>
        <v>ES</v>
      </c>
    </row>
    <row r="20921" spans="15:23">
      <c r="O20921" t="s">
        <v>218</v>
      </c>
      <c r="P20921" s="13">
        <v>44225</v>
      </c>
      <c r="Q20921">
        <v>88.589995999999999</v>
      </c>
      <c r="R20921">
        <v>89.239998</v>
      </c>
      <c r="S20921">
        <v>87.279999000000004</v>
      </c>
      <c r="T20921">
        <v>87.5</v>
      </c>
      <c r="U20921">
        <v>83.786445999999998</v>
      </c>
      <c r="V20921">
        <v>2211800</v>
      </c>
      <c r="W20921" s="9" t="str">
        <f t="shared" si="330"/>
        <v>ES</v>
      </c>
    </row>
    <row r="20922" spans="15:23">
      <c r="O20922" t="s">
        <v>218</v>
      </c>
      <c r="P20922" s="13">
        <v>44228</v>
      </c>
      <c r="Q20922">
        <v>88.040001000000004</v>
      </c>
      <c r="R20922">
        <v>88.699996999999996</v>
      </c>
      <c r="S20922">
        <v>87.050003000000004</v>
      </c>
      <c r="T20922">
        <v>87.800003000000004</v>
      </c>
      <c r="U20922">
        <v>84.073715000000007</v>
      </c>
      <c r="V20922">
        <v>897100</v>
      </c>
      <c r="W20922" s="9" t="str">
        <f t="shared" si="330"/>
        <v>ES</v>
      </c>
    </row>
    <row r="20923" spans="15:23">
      <c r="O20923" t="s">
        <v>218</v>
      </c>
      <c r="P20923" s="13">
        <v>44229</v>
      </c>
      <c r="Q20923">
        <v>88.050003000000004</v>
      </c>
      <c r="R20923">
        <v>89.18</v>
      </c>
      <c r="S20923">
        <v>87.220000999999996</v>
      </c>
      <c r="T20923">
        <v>88.230002999999996</v>
      </c>
      <c r="U20923">
        <v>84.485466000000002</v>
      </c>
      <c r="V20923">
        <v>1035100</v>
      </c>
      <c r="W20923" s="9" t="str">
        <f t="shared" si="330"/>
        <v>ES</v>
      </c>
    </row>
    <row r="20924" spans="15:23">
      <c r="O20924" t="s">
        <v>218</v>
      </c>
      <c r="P20924" s="13">
        <v>44230</v>
      </c>
      <c r="Q20924">
        <v>87.989998</v>
      </c>
      <c r="R20924">
        <v>88.470000999999996</v>
      </c>
      <c r="S20924">
        <v>87.440002000000007</v>
      </c>
      <c r="T20924">
        <v>88</v>
      </c>
      <c r="U20924">
        <v>84.265236000000002</v>
      </c>
      <c r="V20924">
        <v>770700</v>
      </c>
      <c r="W20924" s="9" t="str">
        <f t="shared" si="330"/>
        <v>ES</v>
      </c>
    </row>
    <row r="20925" spans="15:23">
      <c r="O20925" t="s">
        <v>218</v>
      </c>
      <c r="P20925" s="13">
        <v>44231</v>
      </c>
      <c r="Q20925">
        <v>87.849997999999999</v>
      </c>
      <c r="R20925">
        <v>88.809997999999993</v>
      </c>
      <c r="S20925">
        <v>87.040001000000004</v>
      </c>
      <c r="T20925">
        <v>88.279999000000004</v>
      </c>
      <c r="U20925">
        <v>84.533339999999995</v>
      </c>
      <c r="V20925">
        <v>942800</v>
      </c>
      <c r="W20925" s="9" t="str">
        <f t="shared" si="330"/>
        <v>ES</v>
      </c>
    </row>
    <row r="20926" spans="15:23">
      <c r="O20926" t="s">
        <v>218</v>
      </c>
      <c r="P20926" s="13">
        <v>44232</v>
      </c>
      <c r="Q20926">
        <v>88.410004000000001</v>
      </c>
      <c r="R20926">
        <v>89.040001000000004</v>
      </c>
      <c r="S20926">
        <v>87.730002999999996</v>
      </c>
      <c r="T20926">
        <v>87.800003000000004</v>
      </c>
      <c r="U20926">
        <v>84.073715000000007</v>
      </c>
      <c r="V20926">
        <v>1131500</v>
      </c>
      <c r="W20926" s="9" t="str">
        <f t="shared" si="330"/>
        <v>ES</v>
      </c>
    </row>
    <row r="20927" spans="15:23">
      <c r="O20927" t="s">
        <v>218</v>
      </c>
      <c r="P20927" s="13">
        <v>44235</v>
      </c>
      <c r="Q20927">
        <v>87.82</v>
      </c>
      <c r="R20927">
        <v>87.82</v>
      </c>
      <c r="S20927">
        <v>85.220000999999996</v>
      </c>
      <c r="T20927">
        <v>85.510002</v>
      </c>
      <c r="U20927">
        <v>81.880898000000002</v>
      </c>
      <c r="V20927">
        <v>2119200</v>
      </c>
      <c r="W20927" s="9" t="str">
        <f t="shared" si="330"/>
        <v>ES</v>
      </c>
    </row>
    <row r="20928" spans="15:23">
      <c r="O20928" t="s">
        <v>218</v>
      </c>
      <c r="P20928" s="13">
        <v>44236</v>
      </c>
      <c r="Q20928">
        <v>85.839995999999999</v>
      </c>
      <c r="R20928">
        <v>86.160004000000001</v>
      </c>
      <c r="S20928">
        <v>84.25</v>
      </c>
      <c r="T20928">
        <v>85.739998</v>
      </c>
      <c r="U20928">
        <v>82.101142999999993</v>
      </c>
      <c r="V20928">
        <v>1084800</v>
      </c>
      <c r="W20928" s="9" t="str">
        <f t="shared" si="330"/>
        <v>ES</v>
      </c>
    </row>
    <row r="20929" spans="15:23">
      <c r="O20929" t="s">
        <v>218</v>
      </c>
      <c r="P20929" s="13">
        <v>44237</v>
      </c>
      <c r="Q20929">
        <v>86.68</v>
      </c>
      <c r="R20929">
        <v>87.550003000000004</v>
      </c>
      <c r="S20929">
        <v>85.760002</v>
      </c>
      <c r="T20929">
        <v>87.269997000000004</v>
      </c>
      <c r="U20929">
        <v>83.566208000000003</v>
      </c>
      <c r="V20929">
        <v>1508700</v>
      </c>
      <c r="W20929" s="9" t="str">
        <f t="shared" si="330"/>
        <v>ES</v>
      </c>
    </row>
    <row r="20930" spans="15:23">
      <c r="O20930" t="s">
        <v>218</v>
      </c>
      <c r="P20930" s="13">
        <v>44238</v>
      </c>
      <c r="Q20930">
        <v>87.029999000000004</v>
      </c>
      <c r="R20930">
        <v>87.470000999999996</v>
      </c>
      <c r="S20930">
        <v>86.029999000000004</v>
      </c>
      <c r="T20930">
        <v>86.230002999999996</v>
      </c>
      <c r="U20930">
        <v>82.570342999999994</v>
      </c>
      <c r="V20930">
        <v>942600</v>
      </c>
      <c r="W20930" s="9" t="str">
        <f t="shared" si="330"/>
        <v>ES</v>
      </c>
    </row>
    <row r="20931" spans="15:23">
      <c r="O20931" t="s">
        <v>218</v>
      </c>
      <c r="P20931" s="13">
        <v>44239</v>
      </c>
      <c r="Q20931">
        <v>86</v>
      </c>
      <c r="R20931">
        <v>86.129997000000003</v>
      </c>
      <c r="S20931">
        <v>84.809997999999993</v>
      </c>
      <c r="T20931">
        <v>85.169998000000007</v>
      </c>
      <c r="U20931">
        <v>81.555328000000003</v>
      </c>
      <c r="V20931">
        <v>1019000</v>
      </c>
      <c r="W20931" s="9" t="str">
        <f t="shared" si="330"/>
        <v>ES</v>
      </c>
    </row>
    <row r="20932" spans="15:23">
      <c r="O20932" t="s">
        <v>218</v>
      </c>
      <c r="P20932" s="13">
        <v>44243</v>
      </c>
      <c r="Q20932">
        <v>85.440002000000007</v>
      </c>
      <c r="R20932">
        <v>85.440002000000007</v>
      </c>
      <c r="S20932">
        <v>83.449996999999996</v>
      </c>
      <c r="T20932">
        <v>83.889999000000003</v>
      </c>
      <c r="U20932">
        <v>80.329659000000007</v>
      </c>
      <c r="V20932">
        <v>1251600</v>
      </c>
      <c r="W20932" s="9" t="str">
        <f t="shared" si="330"/>
        <v>ES</v>
      </c>
    </row>
    <row r="20933" spans="15:23">
      <c r="O20933" t="s">
        <v>218</v>
      </c>
      <c r="P20933" s="13">
        <v>44244</v>
      </c>
      <c r="Q20933">
        <v>83.980002999999996</v>
      </c>
      <c r="R20933">
        <v>84.580001999999993</v>
      </c>
      <c r="S20933">
        <v>81.449996999999996</v>
      </c>
      <c r="T20933">
        <v>82.339995999999999</v>
      </c>
      <c r="U20933">
        <v>78.845436000000007</v>
      </c>
      <c r="V20933">
        <v>1684200</v>
      </c>
      <c r="W20933" s="9" t="str">
        <f t="shared" ref="W20933:W20996" si="331">IFERROR(VLOOKUP(O20933,$B$4:$B$17,1,FALSE),"Delete")</f>
        <v>ES</v>
      </c>
    </row>
    <row r="20934" spans="15:23">
      <c r="O20934" t="s">
        <v>218</v>
      </c>
      <c r="P20934" s="13">
        <v>44245</v>
      </c>
      <c r="Q20934">
        <v>81.620002999999997</v>
      </c>
      <c r="R20934">
        <v>82.82</v>
      </c>
      <c r="S20934">
        <v>81</v>
      </c>
      <c r="T20934">
        <v>82.550003000000004</v>
      </c>
      <c r="U20934">
        <v>79.046531999999999</v>
      </c>
      <c r="V20934">
        <v>1488800</v>
      </c>
      <c r="W20934" s="9" t="str">
        <f t="shared" si="331"/>
        <v>ES</v>
      </c>
    </row>
    <row r="20935" spans="15:23">
      <c r="O20935" t="s">
        <v>218</v>
      </c>
      <c r="P20935" s="13">
        <v>44246</v>
      </c>
      <c r="Q20935">
        <v>82.550003000000004</v>
      </c>
      <c r="R20935">
        <v>82.599997999999999</v>
      </c>
      <c r="S20935">
        <v>81.120002999999997</v>
      </c>
      <c r="T20935">
        <v>81.459998999999996</v>
      </c>
      <c r="U20935">
        <v>78.002785000000003</v>
      </c>
      <c r="V20935">
        <v>1490300</v>
      </c>
      <c r="W20935" s="9" t="str">
        <f t="shared" si="331"/>
        <v>ES</v>
      </c>
    </row>
    <row r="20936" spans="15:23">
      <c r="O20936" t="s">
        <v>218</v>
      </c>
      <c r="P20936" s="13">
        <v>44249</v>
      </c>
      <c r="Q20936">
        <v>81.690002000000007</v>
      </c>
      <c r="R20936">
        <v>81.690002000000007</v>
      </c>
      <c r="S20936">
        <v>77.739998</v>
      </c>
      <c r="T20936">
        <v>78.650002000000001</v>
      </c>
      <c r="U20936">
        <v>75.312042000000005</v>
      </c>
      <c r="V20936">
        <v>2367500</v>
      </c>
      <c r="W20936" s="9" t="str">
        <f t="shared" si="331"/>
        <v>ES</v>
      </c>
    </row>
    <row r="20937" spans="15:23">
      <c r="O20937" t="s">
        <v>218</v>
      </c>
      <c r="P20937" s="13">
        <v>44250</v>
      </c>
      <c r="Q20937">
        <v>79.169998000000007</v>
      </c>
      <c r="R20937">
        <v>80.75</v>
      </c>
      <c r="S20937">
        <v>78.760002</v>
      </c>
      <c r="T20937">
        <v>80.190002000000007</v>
      </c>
      <c r="U20937">
        <v>76.786689999999993</v>
      </c>
      <c r="V20937">
        <v>1752100</v>
      </c>
      <c r="W20937" s="9" t="str">
        <f t="shared" si="331"/>
        <v>ES</v>
      </c>
    </row>
    <row r="20938" spans="15:23">
      <c r="O20938" t="s">
        <v>218</v>
      </c>
      <c r="P20938" s="13">
        <v>44251</v>
      </c>
      <c r="Q20938">
        <v>80.129997000000003</v>
      </c>
      <c r="R20938">
        <v>80.75</v>
      </c>
      <c r="S20938">
        <v>79.080001999999993</v>
      </c>
      <c r="T20938">
        <v>80.110000999999997</v>
      </c>
      <c r="U20938">
        <v>76.710082999999997</v>
      </c>
      <c r="V20938">
        <v>1655500</v>
      </c>
      <c r="W20938" s="9" t="str">
        <f t="shared" si="331"/>
        <v>ES</v>
      </c>
    </row>
    <row r="20939" spans="15:23">
      <c r="O20939" t="s">
        <v>218</v>
      </c>
      <c r="P20939" s="13">
        <v>44252</v>
      </c>
      <c r="Q20939">
        <v>79.970000999999996</v>
      </c>
      <c r="R20939">
        <v>80.849997999999999</v>
      </c>
      <c r="S20939">
        <v>79.889999000000003</v>
      </c>
      <c r="T20939">
        <v>80.559997999999993</v>
      </c>
      <c r="U20939">
        <v>77.140991</v>
      </c>
      <c r="V20939">
        <v>1462300</v>
      </c>
      <c r="W20939" s="9" t="str">
        <f t="shared" si="331"/>
        <v>ES</v>
      </c>
    </row>
    <row r="20940" spans="15:23">
      <c r="O20940" t="s">
        <v>218</v>
      </c>
      <c r="P20940" s="13">
        <v>44253</v>
      </c>
      <c r="Q20940">
        <v>80.970000999999996</v>
      </c>
      <c r="R20940">
        <v>82.440002000000007</v>
      </c>
      <c r="S20940">
        <v>79.430000000000007</v>
      </c>
      <c r="T20940">
        <v>79.480002999999996</v>
      </c>
      <c r="U20940">
        <v>76.106812000000005</v>
      </c>
      <c r="V20940">
        <v>2347500</v>
      </c>
      <c r="W20940" s="9" t="str">
        <f t="shared" si="331"/>
        <v>ES</v>
      </c>
    </row>
    <row r="20941" spans="15:23">
      <c r="O20941" t="s">
        <v>218</v>
      </c>
      <c r="P20941" s="13">
        <v>44256</v>
      </c>
      <c r="Q20941">
        <v>80.040001000000004</v>
      </c>
      <c r="R20941">
        <v>81.470000999999996</v>
      </c>
      <c r="S20941">
        <v>80</v>
      </c>
      <c r="T20941">
        <v>80.730002999999996</v>
      </c>
      <c r="U20941">
        <v>77.303771999999995</v>
      </c>
      <c r="V20941">
        <v>1300900</v>
      </c>
      <c r="W20941" s="9" t="str">
        <f t="shared" si="331"/>
        <v>ES</v>
      </c>
    </row>
    <row r="20942" spans="15:23">
      <c r="O20942" t="s">
        <v>218</v>
      </c>
      <c r="P20942" s="13">
        <v>44257</v>
      </c>
      <c r="Q20942">
        <v>80.699996999999996</v>
      </c>
      <c r="R20942">
        <v>81.139999000000003</v>
      </c>
      <c r="S20942">
        <v>79.519997000000004</v>
      </c>
      <c r="T20942">
        <v>80.720000999999996</v>
      </c>
      <c r="U20942">
        <v>77.294182000000006</v>
      </c>
      <c r="V20942">
        <v>1456200</v>
      </c>
      <c r="W20942" s="9" t="str">
        <f t="shared" si="331"/>
        <v>ES</v>
      </c>
    </row>
    <row r="20943" spans="15:23">
      <c r="O20943" t="s">
        <v>218</v>
      </c>
      <c r="P20943" s="13">
        <v>44258</v>
      </c>
      <c r="Q20943">
        <v>79.610000999999997</v>
      </c>
      <c r="R20943">
        <v>80.260002</v>
      </c>
      <c r="S20943">
        <v>76.639999000000003</v>
      </c>
      <c r="T20943">
        <v>77.779999000000004</v>
      </c>
      <c r="U20943">
        <v>75.039542999999995</v>
      </c>
      <c r="V20943">
        <v>1751700</v>
      </c>
      <c r="W20943" s="9" t="str">
        <f t="shared" si="331"/>
        <v>ES</v>
      </c>
    </row>
    <row r="20944" spans="15:23">
      <c r="O20944" t="s">
        <v>218</v>
      </c>
      <c r="P20944" s="13">
        <v>44259</v>
      </c>
      <c r="Q20944">
        <v>77.919998000000007</v>
      </c>
      <c r="R20944">
        <v>79.370002999999997</v>
      </c>
      <c r="S20944">
        <v>77.029999000000004</v>
      </c>
      <c r="T20944">
        <v>77.269997000000004</v>
      </c>
      <c r="U20944">
        <v>74.547493000000003</v>
      </c>
      <c r="V20944">
        <v>1765100</v>
      </c>
      <c r="W20944" s="9" t="str">
        <f t="shared" si="331"/>
        <v>ES</v>
      </c>
    </row>
    <row r="20945" spans="15:23">
      <c r="O20945" t="s">
        <v>218</v>
      </c>
      <c r="P20945" s="13">
        <v>44260</v>
      </c>
      <c r="Q20945">
        <v>77.489998</v>
      </c>
      <c r="R20945">
        <v>81.080001999999993</v>
      </c>
      <c r="S20945">
        <v>77.089995999999999</v>
      </c>
      <c r="T20945">
        <v>80.660004000000001</v>
      </c>
      <c r="U20945">
        <v>77.818061999999998</v>
      </c>
      <c r="V20945">
        <v>2149500</v>
      </c>
      <c r="W20945" s="9" t="str">
        <f t="shared" si="331"/>
        <v>ES</v>
      </c>
    </row>
    <row r="20946" spans="15:23">
      <c r="O20946" t="s">
        <v>218</v>
      </c>
      <c r="P20946" s="13">
        <v>44263</v>
      </c>
      <c r="Q20946">
        <v>80.5</v>
      </c>
      <c r="R20946">
        <v>81.809997999999993</v>
      </c>
      <c r="S20946">
        <v>79.349997999999999</v>
      </c>
      <c r="T20946">
        <v>80.620002999999997</v>
      </c>
      <c r="U20946">
        <v>77.779471999999998</v>
      </c>
      <c r="V20946">
        <v>1182600</v>
      </c>
      <c r="W20946" s="9" t="str">
        <f t="shared" si="331"/>
        <v>ES</v>
      </c>
    </row>
    <row r="20947" spans="15:23">
      <c r="O20947" t="s">
        <v>218</v>
      </c>
      <c r="P20947" s="13">
        <v>44264</v>
      </c>
      <c r="Q20947">
        <v>81.169998000000007</v>
      </c>
      <c r="R20947">
        <v>82.010002</v>
      </c>
      <c r="S20947">
        <v>80.919998000000007</v>
      </c>
      <c r="T20947">
        <v>81.660004000000001</v>
      </c>
      <c r="U20947">
        <v>78.782829000000007</v>
      </c>
      <c r="V20947">
        <v>1108800</v>
      </c>
      <c r="W20947" s="9" t="str">
        <f t="shared" si="331"/>
        <v>ES</v>
      </c>
    </row>
    <row r="20948" spans="15:23">
      <c r="O20948" t="s">
        <v>218</v>
      </c>
      <c r="P20948" s="13">
        <v>44265</v>
      </c>
      <c r="Q20948">
        <v>81.529999000000004</v>
      </c>
      <c r="R20948">
        <v>82.480002999999996</v>
      </c>
      <c r="S20948">
        <v>81.029999000000004</v>
      </c>
      <c r="T20948">
        <v>81.690002000000007</v>
      </c>
      <c r="U20948">
        <v>78.811774999999997</v>
      </c>
      <c r="V20948">
        <v>1163100</v>
      </c>
      <c r="W20948" s="9" t="str">
        <f t="shared" si="331"/>
        <v>ES</v>
      </c>
    </row>
    <row r="20949" spans="15:23">
      <c r="O20949" t="s">
        <v>218</v>
      </c>
      <c r="P20949" s="13">
        <v>44266</v>
      </c>
      <c r="Q20949">
        <v>81.290001000000004</v>
      </c>
      <c r="R20949">
        <v>82.279999000000004</v>
      </c>
      <c r="S20949">
        <v>80.699996999999996</v>
      </c>
      <c r="T20949">
        <v>80.830001999999993</v>
      </c>
      <c r="U20949">
        <v>77.982071000000005</v>
      </c>
      <c r="V20949">
        <v>1457900</v>
      </c>
      <c r="W20949" s="9" t="str">
        <f t="shared" si="331"/>
        <v>ES</v>
      </c>
    </row>
    <row r="20950" spans="15:23">
      <c r="O20950" t="s">
        <v>218</v>
      </c>
      <c r="P20950" s="13">
        <v>44267</v>
      </c>
      <c r="Q20950">
        <v>81.569999999999993</v>
      </c>
      <c r="R20950">
        <v>82.220000999999996</v>
      </c>
      <c r="S20950">
        <v>80.980002999999996</v>
      </c>
      <c r="T20950">
        <v>82.099997999999999</v>
      </c>
      <c r="U20950">
        <v>79.207320999999993</v>
      </c>
      <c r="V20950">
        <v>1177700</v>
      </c>
      <c r="W20950" s="9" t="str">
        <f t="shared" si="331"/>
        <v>ES</v>
      </c>
    </row>
    <row r="20951" spans="15:23">
      <c r="O20951" t="s">
        <v>218</v>
      </c>
      <c r="P20951" s="13">
        <v>44270</v>
      </c>
      <c r="Q20951">
        <v>82.190002000000007</v>
      </c>
      <c r="R20951">
        <v>83.25</v>
      </c>
      <c r="S20951">
        <v>81.959998999999996</v>
      </c>
      <c r="T20951">
        <v>82.75</v>
      </c>
      <c r="U20951">
        <v>79.834418999999997</v>
      </c>
      <c r="V20951">
        <v>1395300</v>
      </c>
      <c r="W20951" s="9" t="str">
        <f t="shared" si="331"/>
        <v>ES</v>
      </c>
    </row>
    <row r="20952" spans="15:23">
      <c r="O20952" t="s">
        <v>218</v>
      </c>
      <c r="P20952" s="13">
        <v>44271</v>
      </c>
      <c r="Q20952">
        <v>82.599997999999999</v>
      </c>
      <c r="R20952">
        <v>83.010002</v>
      </c>
      <c r="S20952">
        <v>82.220000999999996</v>
      </c>
      <c r="T20952">
        <v>82.720000999999996</v>
      </c>
      <c r="U20952">
        <v>79.805481</v>
      </c>
      <c r="V20952">
        <v>955400</v>
      </c>
      <c r="W20952" s="9" t="str">
        <f t="shared" si="331"/>
        <v>ES</v>
      </c>
    </row>
    <row r="20953" spans="15:23">
      <c r="O20953" t="s">
        <v>218</v>
      </c>
      <c r="P20953" s="13">
        <v>44272</v>
      </c>
      <c r="Q20953">
        <v>82.779999000000004</v>
      </c>
      <c r="R20953">
        <v>83.050003000000004</v>
      </c>
      <c r="S20953">
        <v>81.839995999999999</v>
      </c>
      <c r="T20953">
        <v>81.940002000000007</v>
      </c>
      <c r="U20953">
        <v>79.052970999999999</v>
      </c>
      <c r="V20953">
        <v>996800</v>
      </c>
      <c r="W20953" s="9" t="str">
        <f t="shared" si="331"/>
        <v>ES</v>
      </c>
    </row>
    <row r="20954" spans="15:23">
      <c r="O20954" t="s">
        <v>218</v>
      </c>
      <c r="P20954" s="13">
        <v>44273</v>
      </c>
      <c r="Q20954">
        <v>81.800003000000004</v>
      </c>
      <c r="R20954">
        <v>82.040001000000004</v>
      </c>
      <c r="S20954">
        <v>80.900002000000001</v>
      </c>
      <c r="T20954">
        <v>81.370002999999997</v>
      </c>
      <c r="U20954">
        <v>78.503044000000003</v>
      </c>
      <c r="V20954">
        <v>1671800</v>
      </c>
      <c r="W20954" s="9" t="str">
        <f t="shared" si="331"/>
        <v>ES</v>
      </c>
    </row>
    <row r="20955" spans="15:23">
      <c r="O20955" t="s">
        <v>218</v>
      </c>
      <c r="P20955" s="13">
        <v>44274</v>
      </c>
      <c r="Q20955">
        <v>81.660004000000001</v>
      </c>
      <c r="R20955">
        <v>83.080001999999993</v>
      </c>
      <c r="S20955">
        <v>80.610000999999997</v>
      </c>
      <c r="T20955">
        <v>82.139999000000003</v>
      </c>
      <c r="U20955">
        <v>79.245918000000003</v>
      </c>
      <c r="V20955">
        <v>4682900</v>
      </c>
      <c r="W20955" s="9" t="str">
        <f t="shared" si="331"/>
        <v>ES</v>
      </c>
    </row>
    <row r="20956" spans="15:23">
      <c r="O20956" t="s">
        <v>218</v>
      </c>
      <c r="P20956" s="13">
        <v>44277</v>
      </c>
      <c r="Q20956">
        <v>82.07</v>
      </c>
      <c r="R20956">
        <v>82.68</v>
      </c>
      <c r="S20956">
        <v>81.040001000000004</v>
      </c>
      <c r="T20956">
        <v>82.25</v>
      </c>
      <c r="U20956">
        <v>79.352042999999995</v>
      </c>
      <c r="V20956">
        <v>1644400</v>
      </c>
      <c r="W20956" s="9" t="str">
        <f t="shared" si="331"/>
        <v>ES</v>
      </c>
    </row>
    <row r="20957" spans="15:23">
      <c r="O20957" t="s">
        <v>218</v>
      </c>
      <c r="P20957" s="13">
        <v>44278</v>
      </c>
      <c r="Q20957">
        <v>82.519997000000004</v>
      </c>
      <c r="R20957">
        <v>84.639999000000003</v>
      </c>
      <c r="S20957">
        <v>81.910004000000001</v>
      </c>
      <c r="T20957">
        <v>84.470000999999996</v>
      </c>
      <c r="U20957">
        <v>81.493819999999999</v>
      </c>
      <c r="V20957">
        <v>1653300</v>
      </c>
      <c r="W20957" s="9" t="str">
        <f t="shared" si="331"/>
        <v>ES</v>
      </c>
    </row>
    <row r="20958" spans="15:23">
      <c r="O20958" t="s">
        <v>218</v>
      </c>
      <c r="P20958" s="13">
        <v>44279</v>
      </c>
      <c r="Q20958">
        <v>83.889999000000003</v>
      </c>
      <c r="R20958">
        <v>86.129997000000003</v>
      </c>
      <c r="S20958">
        <v>83.709998999999996</v>
      </c>
      <c r="T20958">
        <v>85.629997000000003</v>
      </c>
      <c r="U20958">
        <v>82.612938</v>
      </c>
      <c r="V20958">
        <v>2341400</v>
      </c>
      <c r="W20958" s="9" t="str">
        <f t="shared" si="331"/>
        <v>ES</v>
      </c>
    </row>
    <row r="20959" spans="15:23">
      <c r="O20959" t="s">
        <v>218</v>
      </c>
      <c r="P20959" s="13">
        <v>44280</v>
      </c>
      <c r="Q20959">
        <v>86.120002999999997</v>
      </c>
      <c r="R20959">
        <v>87.169998000000007</v>
      </c>
      <c r="S20959">
        <v>85.5</v>
      </c>
      <c r="T20959">
        <v>86.029999000000004</v>
      </c>
      <c r="U20959">
        <v>82.998863</v>
      </c>
      <c r="V20959">
        <v>1318800</v>
      </c>
      <c r="W20959" s="9" t="str">
        <f t="shared" si="331"/>
        <v>ES</v>
      </c>
    </row>
    <row r="20960" spans="15:23">
      <c r="O20960" t="s">
        <v>218</v>
      </c>
      <c r="P20960" s="13">
        <v>44281</v>
      </c>
      <c r="Q20960">
        <v>85.559997999999993</v>
      </c>
      <c r="R20960">
        <v>86</v>
      </c>
      <c r="S20960">
        <v>84.550003000000004</v>
      </c>
      <c r="T20960">
        <v>85.790001000000004</v>
      </c>
      <c r="U20960">
        <v>82.767311000000007</v>
      </c>
      <c r="V20960">
        <v>1386900</v>
      </c>
      <c r="W20960" s="9" t="str">
        <f t="shared" si="331"/>
        <v>ES</v>
      </c>
    </row>
    <row r="20961" spans="15:23">
      <c r="O20961" t="s">
        <v>218</v>
      </c>
      <c r="P20961" s="13">
        <v>44284</v>
      </c>
      <c r="Q20961">
        <v>86.019997000000004</v>
      </c>
      <c r="R20961">
        <v>87.290001000000004</v>
      </c>
      <c r="S20961">
        <v>85.589995999999999</v>
      </c>
      <c r="T20961">
        <v>86.949996999999996</v>
      </c>
      <c r="U20961">
        <v>83.886429000000007</v>
      </c>
      <c r="V20961">
        <v>932800</v>
      </c>
      <c r="W20961" s="9" t="str">
        <f t="shared" si="331"/>
        <v>ES</v>
      </c>
    </row>
    <row r="20962" spans="15:23">
      <c r="O20962" t="s">
        <v>218</v>
      </c>
      <c r="P20962" s="13">
        <v>44285</v>
      </c>
      <c r="Q20962">
        <v>86.290001000000004</v>
      </c>
      <c r="R20962">
        <v>87.019997000000004</v>
      </c>
      <c r="S20962">
        <v>85.379997000000003</v>
      </c>
      <c r="T20962">
        <v>86.290001000000004</v>
      </c>
      <c r="U20962">
        <v>83.249695000000003</v>
      </c>
      <c r="V20962">
        <v>1226300</v>
      </c>
      <c r="W20962" s="9" t="str">
        <f t="shared" si="331"/>
        <v>ES</v>
      </c>
    </row>
    <row r="20963" spans="15:23">
      <c r="O20963" t="s">
        <v>218</v>
      </c>
      <c r="P20963" s="13">
        <v>44286</v>
      </c>
      <c r="Q20963">
        <v>86.150002000000001</v>
      </c>
      <c r="R20963">
        <v>86.839995999999999</v>
      </c>
      <c r="S20963">
        <v>85.82</v>
      </c>
      <c r="T20963">
        <v>86.589995999999999</v>
      </c>
      <c r="U20963">
        <v>83.539124000000001</v>
      </c>
      <c r="V20963">
        <v>1785600</v>
      </c>
      <c r="W20963" s="9" t="str">
        <f t="shared" si="331"/>
        <v>ES</v>
      </c>
    </row>
    <row r="20964" spans="15:23">
      <c r="O20964" t="s">
        <v>218</v>
      </c>
      <c r="P20964" s="13">
        <v>44287</v>
      </c>
      <c r="Q20964">
        <v>86.580001999999993</v>
      </c>
      <c r="R20964">
        <v>86.660004000000001</v>
      </c>
      <c r="S20964">
        <v>85.790001000000004</v>
      </c>
      <c r="T20964">
        <v>86.470000999999996</v>
      </c>
      <c r="U20964">
        <v>83.423355000000001</v>
      </c>
      <c r="V20964">
        <v>846400</v>
      </c>
      <c r="W20964" s="9" t="str">
        <f t="shared" si="331"/>
        <v>ES</v>
      </c>
    </row>
    <row r="20965" spans="15:23">
      <c r="O20965" t="s">
        <v>218</v>
      </c>
      <c r="P20965" s="13">
        <v>44291</v>
      </c>
      <c r="Q20965">
        <v>86.529999000000004</v>
      </c>
      <c r="R20965">
        <v>88.110000999999997</v>
      </c>
      <c r="S20965">
        <v>86.480002999999996</v>
      </c>
      <c r="T20965">
        <v>87.589995999999999</v>
      </c>
      <c r="U20965">
        <v>84.503883000000002</v>
      </c>
      <c r="V20965">
        <v>866800</v>
      </c>
      <c r="W20965" s="9" t="str">
        <f t="shared" si="331"/>
        <v>ES</v>
      </c>
    </row>
    <row r="20966" spans="15:23">
      <c r="O20966" t="s">
        <v>218</v>
      </c>
      <c r="P20966" s="13">
        <v>44292</v>
      </c>
      <c r="Q20966">
        <v>87.110000999999997</v>
      </c>
      <c r="R20966">
        <v>87.959998999999996</v>
      </c>
      <c r="S20966">
        <v>86.550003000000004</v>
      </c>
      <c r="T20966">
        <v>87.68</v>
      </c>
      <c r="U20966">
        <v>84.590721000000002</v>
      </c>
      <c r="V20966">
        <v>693200</v>
      </c>
      <c r="W20966" s="9" t="str">
        <f t="shared" si="331"/>
        <v>ES</v>
      </c>
    </row>
    <row r="20967" spans="15:23">
      <c r="O20967" t="s">
        <v>218</v>
      </c>
      <c r="P20967" s="13">
        <v>44293</v>
      </c>
      <c r="Q20967">
        <v>87.809997999999993</v>
      </c>
      <c r="R20967">
        <v>88.230002999999996</v>
      </c>
      <c r="S20967">
        <v>87.089995999999999</v>
      </c>
      <c r="T20967">
        <v>87.599997999999999</v>
      </c>
      <c r="U20967">
        <v>84.513535000000005</v>
      </c>
      <c r="V20967">
        <v>912500</v>
      </c>
      <c r="W20967" s="9" t="str">
        <f t="shared" si="331"/>
        <v>ES</v>
      </c>
    </row>
    <row r="20968" spans="15:23">
      <c r="O20968" t="s">
        <v>218</v>
      </c>
      <c r="P20968" s="13">
        <v>44294</v>
      </c>
      <c r="Q20968">
        <v>88</v>
      </c>
      <c r="R20968">
        <v>88.190002000000007</v>
      </c>
      <c r="S20968">
        <v>86.970000999999996</v>
      </c>
      <c r="T20968">
        <v>87.239998</v>
      </c>
      <c r="U20968">
        <v>84.166222000000005</v>
      </c>
      <c r="V20968">
        <v>1337100</v>
      </c>
      <c r="W20968" s="9" t="str">
        <f t="shared" si="331"/>
        <v>ES</v>
      </c>
    </row>
    <row r="20969" spans="15:23">
      <c r="O20969" t="s">
        <v>218</v>
      </c>
      <c r="P20969" s="13">
        <v>44295</v>
      </c>
      <c r="Q20969">
        <v>87.349997999999999</v>
      </c>
      <c r="R20969">
        <v>87.849997999999999</v>
      </c>
      <c r="S20969">
        <v>86.129997000000003</v>
      </c>
      <c r="T20969">
        <v>86.18</v>
      </c>
      <c r="U20969">
        <v>83.143569999999997</v>
      </c>
      <c r="V20969">
        <v>1132000</v>
      </c>
      <c r="W20969" s="9" t="str">
        <f t="shared" si="331"/>
        <v>ES</v>
      </c>
    </row>
    <row r="20970" spans="15:23">
      <c r="O20970" t="s">
        <v>218</v>
      </c>
      <c r="P20970" s="13">
        <v>44298</v>
      </c>
      <c r="Q20970">
        <v>86.209998999999996</v>
      </c>
      <c r="R20970">
        <v>87.279999000000004</v>
      </c>
      <c r="S20970">
        <v>85.870002999999997</v>
      </c>
      <c r="T20970">
        <v>86.410004000000001</v>
      </c>
      <c r="U20970">
        <v>83.365470999999999</v>
      </c>
      <c r="V20970">
        <v>1251200</v>
      </c>
      <c r="W20970" s="9" t="str">
        <f t="shared" si="331"/>
        <v>ES</v>
      </c>
    </row>
    <row r="20971" spans="15:23">
      <c r="O20971" t="s">
        <v>218</v>
      </c>
      <c r="P20971" s="13">
        <v>44299</v>
      </c>
      <c r="Q20971">
        <v>85.870002999999997</v>
      </c>
      <c r="R20971">
        <v>87.779999000000004</v>
      </c>
      <c r="S20971">
        <v>85.860000999999997</v>
      </c>
      <c r="T20971">
        <v>87.440002000000007</v>
      </c>
      <c r="U20971">
        <v>84.359168999999994</v>
      </c>
      <c r="V20971">
        <v>1623900</v>
      </c>
      <c r="W20971" s="9" t="str">
        <f t="shared" si="331"/>
        <v>ES</v>
      </c>
    </row>
    <row r="20972" spans="15:23">
      <c r="O20972" t="s">
        <v>218</v>
      </c>
      <c r="P20972" s="13">
        <v>44300</v>
      </c>
      <c r="Q20972">
        <v>87.029999000000004</v>
      </c>
      <c r="R20972">
        <v>88.199996999999996</v>
      </c>
      <c r="S20972">
        <v>86.830001999999993</v>
      </c>
      <c r="T20972">
        <v>88.160004000000001</v>
      </c>
      <c r="U20972">
        <v>85.053802000000005</v>
      </c>
      <c r="V20972">
        <v>1044500</v>
      </c>
      <c r="W20972" s="9" t="str">
        <f t="shared" si="331"/>
        <v>ES</v>
      </c>
    </row>
    <row r="20973" spans="15:23">
      <c r="O20973" t="s">
        <v>218</v>
      </c>
      <c r="P20973" s="13">
        <v>44301</v>
      </c>
      <c r="Q20973">
        <v>88.059997999999993</v>
      </c>
      <c r="R20973">
        <v>88.93</v>
      </c>
      <c r="S20973">
        <v>87.790001000000004</v>
      </c>
      <c r="T20973">
        <v>88.790001000000004</v>
      </c>
      <c r="U20973">
        <v>85.661606000000006</v>
      </c>
      <c r="V20973">
        <v>1624800</v>
      </c>
      <c r="W20973" s="9" t="str">
        <f t="shared" si="331"/>
        <v>ES</v>
      </c>
    </row>
    <row r="20974" spans="15:23">
      <c r="O20974" t="s">
        <v>218</v>
      </c>
      <c r="P20974" s="13">
        <v>44302</v>
      </c>
      <c r="Q20974">
        <v>89</v>
      </c>
      <c r="R20974">
        <v>90.190002000000007</v>
      </c>
      <c r="S20974">
        <v>88.669998000000007</v>
      </c>
      <c r="T20974">
        <v>89.690002000000007</v>
      </c>
      <c r="U20974">
        <v>86.529906999999994</v>
      </c>
      <c r="V20974">
        <v>1221900</v>
      </c>
      <c r="W20974" s="9" t="str">
        <f t="shared" si="331"/>
        <v>ES</v>
      </c>
    </row>
    <row r="20975" spans="15:23">
      <c r="O20975" t="s">
        <v>218</v>
      </c>
      <c r="P20975" s="13">
        <v>44305</v>
      </c>
      <c r="Q20975">
        <v>90.080001999999993</v>
      </c>
      <c r="R20975">
        <v>90.150002000000001</v>
      </c>
      <c r="S20975">
        <v>88.82</v>
      </c>
      <c r="T20975">
        <v>89.339995999999999</v>
      </c>
      <c r="U20975">
        <v>86.192222999999998</v>
      </c>
      <c r="V20975">
        <v>1198800</v>
      </c>
      <c r="W20975" s="9" t="str">
        <f t="shared" si="331"/>
        <v>ES</v>
      </c>
    </row>
    <row r="20976" spans="15:23">
      <c r="O20976" t="s">
        <v>218</v>
      </c>
      <c r="P20976" s="13">
        <v>44306</v>
      </c>
      <c r="Q20976">
        <v>89.389999000000003</v>
      </c>
      <c r="R20976">
        <v>91.139999000000003</v>
      </c>
      <c r="S20976">
        <v>89.389999000000003</v>
      </c>
      <c r="T20976">
        <v>90.580001999999993</v>
      </c>
      <c r="U20976">
        <v>87.388535000000005</v>
      </c>
      <c r="V20976">
        <v>978500</v>
      </c>
      <c r="W20976" s="9" t="str">
        <f t="shared" si="331"/>
        <v>ES</v>
      </c>
    </row>
    <row r="20977" spans="15:23">
      <c r="O20977" t="s">
        <v>218</v>
      </c>
      <c r="P20977" s="13">
        <v>44307</v>
      </c>
      <c r="Q20977">
        <v>90.360000999999997</v>
      </c>
      <c r="R20977">
        <v>91.199996999999996</v>
      </c>
      <c r="S20977">
        <v>89.300003000000004</v>
      </c>
      <c r="T20977">
        <v>89.529999000000004</v>
      </c>
      <c r="U20977">
        <v>86.375541999999996</v>
      </c>
      <c r="V20977">
        <v>1153400</v>
      </c>
      <c r="W20977" s="9" t="str">
        <f t="shared" si="331"/>
        <v>ES</v>
      </c>
    </row>
    <row r="20978" spans="15:23">
      <c r="O20978" t="s">
        <v>218</v>
      </c>
      <c r="P20978" s="13">
        <v>44308</v>
      </c>
      <c r="Q20978">
        <v>89.32</v>
      </c>
      <c r="R20978">
        <v>89.389999000000003</v>
      </c>
      <c r="S20978">
        <v>88.089995999999999</v>
      </c>
      <c r="T20978">
        <v>88.220000999999996</v>
      </c>
      <c r="U20978">
        <v>85.111694</v>
      </c>
      <c r="V20978">
        <v>1711400</v>
      </c>
      <c r="W20978" s="9" t="str">
        <f t="shared" si="331"/>
        <v>ES</v>
      </c>
    </row>
    <row r="20979" spans="15:23">
      <c r="O20979" t="s">
        <v>218</v>
      </c>
      <c r="P20979" s="13">
        <v>44309</v>
      </c>
      <c r="Q20979">
        <v>88.400002000000001</v>
      </c>
      <c r="R20979">
        <v>88.699996999999996</v>
      </c>
      <c r="S20979">
        <v>87.82</v>
      </c>
      <c r="T20979">
        <v>88.169998000000007</v>
      </c>
      <c r="U20979">
        <v>85.063445999999999</v>
      </c>
      <c r="V20979">
        <v>1044800</v>
      </c>
      <c r="W20979" s="9" t="str">
        <f t="shared" si="331"/>
        <v>ES</v>
      </c>
    </row>
    <row r="20980" spans="15:23">
      <c r="O20980" t="s">
        <v>218</v>
      </c>
      <c r="P20980" s="13">
        <v>44312</v>
      </c>
      <c r="Q20980">
        <v>88.129997000000003</v>
      </c>
      <c r="R20980">
        <v>88.190002000000007</v>
      </c>
      <c r="S20980">
        <v>87.230002999999996</v>
      </c>
      <c r="T20980">
        <v>87.769997000000004</v>
      </c>
      <c r="U20980">
        <v>84.677550999999994</v>
      </c>
      <c r="V20980">
        <v>846500</v>
      </c>
      <c r="W20980" s="9" t="str">
        <f t="shared" si="331"/>
        <v>ES</v>
      </c>
    </row>
    <row r="20981" spans="15:23">
      <c r="O20981" t="s">
        <v>218</v>
      </c>
      <c r="P20981" s="13">
        <v>44313</v>
      </c>
      <c r="Q20981">
        <v>87.660004000000001</v>
      </c>
      <c r="R20981">
        <v>88.019997000000004</v>
      </c>
      <c r="S20981">
        <v>86.879997000000003</v>
      </c>
      <c r="T20981">
        <v>87.019997000000004</v>
      </c>
      <c r="U20981">
        <v>83.953971999999993</v>
      </c>
      <c r="V20981">
        <v>904000</v>
      </c>
      <c r="W20981" s="9" t="str">
        <f t="shared" si="331"/>
        <v>ES</v>
      </c>
    </row>
    <row r="20982" spans="15:23">
      <c r="O20982" t="s">
        <v>218</v>
      </c>
      <c r="P20982" s="13">
        <v>44314</v>
      </c>
      <c r="Q20982">
        <v>87.169998000000007</v>
      </c>
      <c r="R20982">
        <v>87.370002999999997</v>
      </c>
      <c r="S20982">
        <v>85.209998999999996</v>
      </c>
      <c r="T20982">
        <v>85.449996999999996</v>
      </c>
      <c r="U20982">
        <v>82.439293000000006</v>
      </c>
      <c r="V20982">
        <v>1885900</v>
      </c>
      <c r="W20982" s="9" t="str">
        <f t="shared" si="331"/>
        <v>ES</v>
      </c>
    </row>
    <row r="20983" spans="15:23">
      <c r="O20983" t="s">
        <v>218</v>
      </c>
      <c r="P20983" s="13">
        <v>44315</v>
      </c>
      <c r="Q20983">
        <v>85.18</v>
      </c>
      <c r="R20983">
        <v>85.650002000000001</v>
      </c>
      <c r="S20983">
        <v>83.449996999999996</v>
      </c>
      <c r="T20983">
        <v>85.089995999999999</v>
      </c>
      <c r="U20983">
        <v>82.091971999999998</v>
      </c>
      <c r="V20983">
        <v>2791600</v>
      </c>
      <c r="W20983" s="9" t="str">
        <f t="shared" si="331"/>
        <v>ES</v>
      </c>
    </row>
    <row r="20984" spans="15:23">
      <c r="O20984" t="s">
        <v>218</v>
      </c>
      <c r="P20984" s="13">
        <v>44316</v>
      </c>
      <c r="Q20984">
        <v>85.800003000000004</v>
      </c>
      <c r="R20984">
        <v>86.230002999999996</v>
      </c>
      <c r="S20984">
        <v>85.260002</v>
      </c>
      <c r="T20984">
        <v>86.220000999999996</v>
      </c>
      <c r="U20984">
        <v>83.182158999999999</v>
      </c>
      <c r="V20984">
        <v>2935100</v>
      </c>
      <c r="W20984" s="9" t="str">
        <f t="shared" si="331"/>
        <v>ES</v>
      </c>
    </row>
    <row r="20985" spans="15:23">
      <c r="O20985" t="s">
        <v>218</v>
      </c>
      <c r="P20985" s="13">
        <v>44319</v>
      </c>
      <c r="Q20985">
        <v>86.260002</v>
      </c>
      <c r="R20985">
        <v>87.440002000000007</v>
      </c>
      <c r="S20985">
        <v>85.800003000000004</v>
      </c>
      <c r="T20985">
        <v>86.419998000000007</v>
      </c>
      <c r="U20985">
        <v>83.375113999999996</v>
      </c>
      <c r="V20985">
        <v>1653500</v>
      </c>
      <c r="W20985" s="9" t="str">
        <f t="shared" si="331"/>
        <v>ES</v>
      </c>
    </row>
    <row r="20986" spans="15:23">
      <c r="O20986" t="s">
        <v>218</v>
      </c>
      <c r="P20986" s="13">
        <v>44320</v>
      </c>
      <c r="Q20986">
        <v>86.389999000000003</v>
      </c>
      <c r="R20986">
        <v>86.790001000000004</v>
      </c>
      <c r="S20986">
        <v>85.160004000000001</v>
      </c>
      <c r="T20986">
        <v>86.120002999999997</v>
      </c>
      <c r="U20986">
        <v>83.085685999999995</v>
      </c>
      <c r="V20986">
        <v>1103500</v>
      </c>
      <c r="W20986" s="9" t="str">
        <f t="shared" si="331"/>
        <v>ES</v>
      </c>
    </row>
    <row r="20987" spans="15:23">
      <c r="O20987" t="s">
        <v>218</v>
      </c>
      <c r="P20987" s="13">
        <v>44321</v>
      </c>
      <c r="Q20987">
        <v>85.860000999999997</v>
      </c>
      <c r="R20987">
        <v>85.93</v>
      </c>
      <c r="S20987">
        <v>83.279999000000004</v>
      </c>
      <c r="T20987">
        <v>83.589995999999999</v>
      </c>
      <c r="U20987">
        <v>80.644820999999993</v>
      </c>
      <c r="V20987">
        <v>1242000</v>
      </c>
      <c r="W20987" s="9" t="str">
        <f t="shared" si="331"/>
        <v>ES</v>
      </c>
    </row>
    <row r="20988" spans="15:23">
      <c r="O20988" t="s">
        <v>218</v>
      </c>
      <c r="P20988" s="13">
        <v>44322</v>
      </c>
      <c r="Q20988">
        <v>83.970000999999996</v>
      </c>
      <c r="R20988">
        <v>84.43</v>
      </c>
      <c r="S20988">
        <v>83.260002</v>
      </c>
      <c r="T20988">
        <v>84.330001999999993</v>
      </c>
      <c r="U20988">
        <v>81.358749000000003</v>
      </c>
      <c r="V20988">
        <v>1378100</v>
      </c>
      <c r="W20988" s="9" t="str">
        <f t="shared" si="331"/>
        <v>ES</v>
      </c>
    </row>
    <row r="20989" spans="15:23">
      <c r="O20989" t="s">
        <v>218</v>
      </c>
      <c r="P20989" s="13">
        <v>44323</v>
      </c>
      <c r="Q20989">
        <v>84.07</v>
      </c>
      <c r="R20989">
        <v>85</v>
      </c>
      <c r="S20989">
        <v>83.900002000000001</v>
      </c>
      <c r="T20989">
        <v>84.07</v>
      </c>
      <c r="U20989">
        <v>81.107917999999998</v>
      </c>
      <c r="V20989">
        <v>1302500</v>
      </c>
      <c r="W20989" s="9" t="str">
        <f t="shared" si="331"/>
        <v>ES</v>
      </c>
    </row>
    <row r="20990" spans="15:23">
      <c r="O20990" t="s">
        <v>218</v>
      </c>
      <c r="P20990" s="13">
        <v>44326</v>
      </c>
      <c r="Q20990">
        <v>84.230002999999996</v>
      </c>
      <c r="R20990">
        <v>85.800003000000004</v>
      </c>
      <c r="S20990">
        <v>84.230002999999996</v>
      </c>
      <c r="T20990">
        <v>85.449996999999996</v>
      </c>
      <c r="U20990">
        <v>82.439293000000006</v>
      </c>
      <c r="V20990">
        <v>1766700</v>
      </c>
      <c r="W20990" s="9" t="str">
        <f t="shared" si="331"/>
        <v>ES</v>
      </c>
    </row>
    <row r="20991" spans="15:23">
      <c r="O20991" t="s">
        <v>218</v>
      </c>
      <c r="P20991" s="13">
        <v>44327</v>
      </c>
      <c r="Q20991">
        <v>85.629997000000003</v>
      </c>
      <c r="R20991">
        <v>85.720000999999996</v>
      </c>
      <c r="S20991">
        <v>83.43</v>
      </c>
      <c r="T20991">
        <v>84.019997000000004</v>
      </c>
      <c r="U20991">
        <v>81.059676999999994</v>
      </c>
      <c r="V20991">
        <v>1582200</v>
      </c>
      <c r="W20991" s="9" t="str">
        <f t="shared" si="331"/>
        <v>ES</v>
      </c>
    </row>
    <row r="20992" spans="15:23">
      <c r="O20992" t="s">
        <v>218</v>
      </c>
      <c r="P20992" s="13">
        <v>44328</v>
      </c>
      <c r="Q20992">
        <v>83.870002999999997</v>
      </c>
      <c r="R20992">
        <v>84.010002</v>
      </c>
      <c r="S20992">
        <v>82.660004000000001</v>
      </c>
      <c r="T20992">
        <v>82.68</v>
      </c>
      <c r="U20992">
        <v>79.766891000000001</v>
      </c>
      <c r="V20992">
        <v>1610900</v>
      </c>
      <c r="W20992" s="9" t="str">
        <f t="shared" si="331"/>
        <v>ES</v>
      </c>
    </row>
    <row r="20993" spans="15:23">
      <c r="O20993" t="s">
        <v>218</v>
      </c>
      <c r="P20993" s="13">
        <v>44329</v>
      </c>
      <c r="Q20993">
        <v>82.989998</v>
      </c>
      <c r="R20993">
        <v>85.290001000000004</v>
      </c>
      <c r="S20993">
        <v>82.830001999999993</v>
      </c>
      <c r="T20993">
        <v>84.709998999999996</v>
      </c>
      <c r="U20993">
        <v>81.725364999999996</v>
      </c>
      <c r="V20993">
        <v>1643100</v>
      </c>
      <c r="W20993" s="9" t="str">
        <f t="shared" si="331"/>
        <v>ES</v>
      </c>
    </row>
    <row r="20994" spans="15:23">
      <c r="O20994" t="s">
        <v>218</v>
      </c>
      <c r="P20994" s="13">
        <v>44330</v>
      </c>
      <c r="Q20994">
        <v>85.099997999999999</v>
      </c>
      <c r="R20994">
        <v>86.339995999999999</v>
      </c>
      <c r="S20994">
        <v>85.099997999999999</v>
      </c>
      <c r="T20994">
        <v>85.120002999999997</v>
      </c>
      <c r="U20994">
        <v>82.120911000000007</v>
      </c>
      <c r="V20994">
        <v>1595400</v>
      </c>
      <c r="W20994" s="9" t="str">
        <f t="shared" si="331"/>
        <v>ES</v>
      </c>
    </row>
    <row r="20995" spans="15:23">
      <c r="O20995" t="s">
        <v>218</v>
      </c>
      <c r="P20995" s="13">
        <v>44333</v>
      </c>
      <c r="Q20995">
        <v>85.199996999999996</v>
      </c>
      <c r="R20995">
        <v>85.760002</v>
      </c>
      <c r="S20995">
        <v>83.959998999999996</v>
      </c>
      <c r="T20995">
        <v>84.059997999999993</v>
      </c>
      <c r="U20995">
        <v>81.098267000000007</v>
      </c>
      <c r="V20995">
        <v>1436000</v>
      </c>
      <c r="W20995" s="9" t="str">
        <f t="shared" si="331"/>
        <v>ES</v>
      </c>
    </row>
    <row r="20996" spans="15:23">
      <c r="O20996" t="s">
        <v>218</v>
      </c>
      <c r="P20996" s="13">
        <v>44334</v>
      </c>
      <c r="Q20996">
        <v>83.949996999999996</v>
      </c>
      <c r="R20996">
        <v>84.709998999999996</v>
      </c>
      <c r="S20996">
        <v>83.650002000000001</v>
      </c>
      <c r="T20996">
        <v>84.269997000000004</v>
      </c>
      <c r="U20996">
        <v>81.300858000000005</v>
      </c>
      <c r="V20996">
        <v>1369500</v>
      </c>
      <c r="W20996" s="9" t="str">
        <f t="shared" si="331"/>
        <v>ES</v>
      </c>
    </row>
    <row r="20997" spans="15:23">
      <c r="O20997" t="s">
        <v>218</v>
      </c>
      <c r="P20997" s="13">
        <v>44335</v>
      </c>
      <c r="Q20997">
        <v>83.459998999999996</v>
      </c>
      <c r="R20997">
        <v>83.57</v>
      </c>
      <c r="S20997">
        <v>82.43</v>
      </c>
      <c r="T20997">
        <v>83.25</v>
      </c>
      <c r="U20997">
        <v>80.895660000000007</v>
      </c>
      <c r="V20997">
        <v>1705700</v>
      </c>
      <c r="W20997" s="9" t="str">
        <f t="shared" ref="W20997:W21060" si="332">IFERROR(VLOOKUP(O20997,$B$4:$B$17,1,FALSE),"Delete")</f>
        <v>ES</v>
      </c>
    </row>
    <row r="20998" spans="15:23">
      <c r="O20998" t="s">
        <v>218</v>
      </c>
      <c r="P20998" s="13">
        <v>44336</v>
      </c>
      <c r="Q20998">
        <v>83.419998000000007</v>
      </c>
      <c r="R20998">
        <v>84.529999000000004</v>
      </c>
      <c r="S20998">
        <v>83.419998000000007</v>
      </c>
      <c r="T20998">
        <v>83.760002</v>
      </c>
      <c r="U20998">
        <v>81.391234999999995</v>
      </c>
      <c r="V20998">
        <v>1413900</v>
      </c>
      <c r="W20998" s="9" t="str">
        <f t="shared" si="332"/>
        <v>ES</v>
      </c>
    </row>
    <row r="20999" spans="15:23">
      <c r="O20999" t="s">
        <v>218</v>
      </c>
      <c r="P20999" s="13">
        <v>44337</v>
      </c>
      <c r="Q20999">
        <v>84</v>
      </c>
      <c r="R20999">
        <v>84.75</v>
      </c>
      <c r="S20999">
        <v>83.559997999999993</v>
      </c>
      <c r="T20999">
        <v>84.089995999999999</v>
      </c>
      <c r="U20999">
        <v>81.711905999999999</v>
      </c>
      <c r="V20999">
        <v>3146500</v>
      </c>
      <c r="W20999" s="9" t="str">
        <f t="shared" si="332"/>
        <v>ES</v>
      </c>
    </row>
    <row r="21000" spans="15:23">
      <c r="O21000" t="s">
        <v>218</v>
      </c>
      <c r="P21000" s="13">
        <v>44340</v>
      </c>
      <c r="Q21000">
        <v>84.339995999999999</v>
      </c>
      <c r="R21000">
        <v>84.599997999999999</v>
      </c>
      <c r="S21000">
        <v>83.25</v>
      </c>
      <c r="T21000">
        <v>83.300003000000004</v>
      </c>
      <c r="U21000">
        <v>80.944252000000006</v>
      </c>
      <c r="V21000">
        <v>1528200</v>
      </c>
      <c r="W21000" s="9" t="str">
        <f t="shared" si="332"/>
        <v>ES</v>
      </c>
    </row>
    <row r="21001" spans="15:23">
      <c r="O21001" t="s">
        <v>218</v>
      </c>
      <c r="P21001" s="13">
        <v>44341</v>
      </c>
      <c r="Q21001">
        <v>83.32</v>
      </c>
      <c r="R21001">
        <v>83.57</v>
      </c>
      <c r="S21001">
        <v>81.919998000000007</v>
      </c>
      <c r="T21001">
        <v>82.330001999999993</v>
      </c>
      <c r="U21001">
        <v>80.001686000000007</v>
      </c>
      <c r="V21001">
        <v>1447100</v>
      </c>
      <c r="W21001" s="9" t="str">
        <f t="shared" si="332"/>
        <v>ES</v>
      </c>
    </row>
    <row r="21002" spans="15:23">
      <c r="O21002" t="s">
        <v>218</v>
      </c>
      <c r="P21002" s="13">
        <v>44342</v>
      </c>
      <c r="Q21002">
        <v>82.139999000000003</v>
      </c>
      <c r="R21002">
        <v>82.339995999999999</v>
      </c>
      <c r="S21002">
        <v>81.279999000000004</v>
      </c>
      <c r="T21002">
        <v>81.5</v>
      </c>
      <c r="U21002">
        <v>79.195151999999993</v>
      </c>
      <c r="V21002">
        <v>1234400</v>
      </c>
      <c r="W21002" s="9" t="str">
        <f t="shared" si="332"/>
        <v>ES</v>
      </c>
    </row>
    <row r="21003" spans="15:23">
      <c r="O21003" t="s">
        <v>218</v>
      </c>
      <c r="P21003" s="13">
        <v>44343</v>
      </c>
      <c r="Q21003">
        <v>81.580001999999993</v>
      </c>
      <c r="R21003">
        <v>81.680000000000007</v>
      </c>
      <c r="S21003">
        <v>81.040001000000004</v>
      </c>
      <c r="T21003">
        <v>81.150002000000001</v>
      </c>
      <c r="U21003">
        <v>78.855048999999994</v>
      </c>
      <c r="V21003">
        <v>1871900</v>
      </c>
      <c r="W21003" s="9" t="str">
        <f t="shared" si="332"/>
        <v>ES</v>
      </c>
    </row>
    <row r="21004" spans="15:23">
      <c r="O21004" t="s">
        <v>218</v>
      </c>
      <c r="P21004" s="13">
        <v>44344</v>
      </c>
      <c r="Q21004">
        <v>81.379997000000003</v>
      </c>
      <c r="R21004">
        <v>81.879997000000003</v>
      </c>
      <c r="S21004">
        <v>80.989998</v>
      </c>
      <c r="T21004">
        <v>81.190002000000007</v>
      </c>
      <c r="U21004">
        <v>78.893921000000006</v>
      </c>
      <c r="V21004">
        <v>1447000</v>
      </c>
      <c r="W21004" s="9" t="str">
        <f t="shared" si="332"/>
        <v>ES</v>
      </c>
    </row>
    <row r="21005" spans="15:23">
      <c r="O21005" t="s">
        <v>218</v>
      </c>
      <c r="P21005" s="13">
        <v>44348</v>
      </c>
      <c r="Q21005">
        <v>81.300003000000004</v>
      </c>
      <c r="R21005">
        <v>81.489998</v>
      </c>
      <c r="S21005">
        <v>79.790001000000004</v>
      </c>
      <c r="T21005">
        <v>79.910004000000001</v>
      </c>
      <c r="U21005">
        <v>77.650115999999997</v>
      </c>
      <c r="V21005">
        <v>1686000</v>
      </c>
      <c r="W21005" s="9" t="str">
        <f t="shared" si="332"/>
        <v>ES</v>
      </c>
    </row>
    <row r="21006" spans="15:23">
      <c r="O21006" t="s">
        <v>218</v>
      </c>
      <c r="P21006" s="13">
        <v>44349</v>
      </c>
      <c r="Q21006">
        <v>79.879997000000003</v>
      </c>
      <c r="R21006">
        <v>81.239998</v>
      </c>
      <c r="S21006">
        <v>79.800003000000004</v>
      </c>
      <c r="T21006">
        <v>80.739998</v>
      </c>
      <c r="U21006">
        <v>78.456642000000002</v>
      </c>
      <c r="V21006">
        <v>1572900</v>
      </c>
      <c r="W21006" s="9" t="str">
        <f t="shared" si="332"/>
        <v>ES</v>
      </c>
    </row>
    <row r="21007" spans="15:23">
      <c r="O21007" t="s">
        <v>218</v>
      </c>
      <c r="P21007" s="13">
        <v>44350</v>
      </c>
      <c r="Q21007">
        <v>80.669998000000007</v>
      </c>
      <c r="R21007">
        <v>82.489998</v>
      </c>
      <c r="S21007">
        <v>80.269997000000004</v>
      </c>
      <c r="T21007">
        <v>82.199996999999996</v>
      </c>
      <c r="U21007">
        <v>79.875350999999995</v>
      </c>
      <c r="V21007">
        <v>2471000</v>
      </c>
      <c r="W21007" s="9" t="str">
        <f t="shared" si="332"/>
        <v>ES</v>
      </c>
    </row>
    <row r="21008" spans="15:23">
      <c r="O21008" t="s">
        <v>218</v>
      </c>
      <c r="P21008" s="13">
        <v>44351</v>
      </c>
      <c r="Q21008">
        <v>82.449996999999996</v>
      </c>
      <c r="R21008">
        <v>82.660004000000001</v>
      </c>
      <c r="S21008">
        <v>81.849997999999999</v>
      </c>
      <c r="T21008">
        <v>82.040001000000004</v>
      </c>
      <c r="U21008">
        <v>79.719887</v>
      </c>
      <c r="V21008">
        <v>1478200</v>
      </c>
      <c r="W21008" s="9" t="str">
        <f t="shared" si="332"/>
        <v>ES</v>
      </c>
    </row>
    <row r="21009" spans="15:23">
      <c r="O21009" t="s">
        <v>218</v>
      </c>
      <c r="P21009" s="13">
        <v>44354</v>
      </c>
      <c r="Q21009">
        <v>82.330001999999993</v>
      </c>
      <c r="R21009">
        <v>82.330001999999993</v>
      </c>
      <c r="S21009">
        <v>81.790001000000004</v>
      </c>
      <c r="T21009">
        <v>82.110000999999997</v>
      </c>
      <c r="U21009">
        <v>79.787903</v>
      </c>
      <c r="V21009">
        <v>891600</v>
      </c>
      <c r="W21009" s="9" t="str">
        <f t="shared" si="332"/>
        <v>ES</v>
      </c>
    </row>
    <row r="21010" spans="15:23">
      <c r="O21010" t="s">
        <v>218</v>
      </c>
      <c r="P21010" s="13">
        <v>44355</v>
      </c>
      <c r="Q21010">
        <v>82.400002000000001</v>
      </c>
      <c r="R21010">
        <v>82.400002000000001</v>
      </c>
      <c r="S21010">
        <v>80.5</v>
      </c>
      <c r="T21010">
        <v>81.150002000000001</v>
      </c>
      <c r="U21010">
        <v>78.855048999999994</v>
      </c>
      <c r="V21010">
        <v>1380000</v>
      </c>
      <c r="W21010" s="9" t="str">
        <f t="shared" si="332"/>
        <v>ES</v>
      </c>
    </row>
    <row r="21011" spans="15:23">
      <c r="O21011" t="s">
        <v>218</v>
      </c>
      <c r="P21011" s="13">
        <v>44356</v>
      </c>
      <c r="Q21011">
        <v>81.580001999999993</v>
      </c>
      <c r="R21011">
        <v>82.809997999999993</v>
      </c>
      <c r="S21011">
        <v>81.25</v>
      </c>
      <c r="T21011">
        <v>82.559997999999993</v>
      </c>
      <c r="U21011">
        <v>80.225166000000002</v>
      </c>
      <c r="V21011">
        <v>1930400</v>
      </c>
      <c r="W21011" s="9" t="str">
        <f t="shared" si="332"/>
        <v>ES</v>
      </c>
    </row>
    <row r="21012" spans="15:23">
      <c r="O21012" t="s">
        <v>218</v>
      </c>
      <c r="P21012" s="13">
        <v>44357</v>
      </c>
      <c r="Q21012">
        <v>82.800003000000004</v>
      </c>
      <c r="R21012">
        <v>83.400002000000001</v>
      </c>
      <c r="S21012">
        <v>82.449996999999996</v>
      </c>
      <c r="T21012">
        <v>83.120002999999997</v>
      </c>
      <c r="U21012">
        <v>80.769340999999997</v>
      </c>
      <c r="V21012">
        <v>1536700</v>
      </c>
      <c r="W21012" s="9" t="str">
        <f t="shared" si="332"/>
        <v>ES</v>
      </c>
    </row>
    <row r="21013" spans="15:23">
      <c r="O21013" t="s">
        <v>218</v>
      </c>
      <c r="P21013" s="13">
        <v>44358</v>
      </c>
      <c r="Q21013">
        <v>82.870002999999997</v>
      </c>
      <c r="R21013">
        <v>83.18</v>
      </c>
      <c r="S21013">
        <v>82.169998000000007</v>
      </c>
      <c r="T21013">
        <v>82.809997999999993</v>
      </c>
      <c r="U21013">
        <v>80.468102000000002</v>
      </c>
      <c r="V21013">
        <v>1583100</v>
      </c>
      <c r="W21013" s="9" t="str">
        <f t="shared" si="332"/>
        <v>ES</v>
      </c>
    </row>
    <row r="21014" spans="15:23">
      <c r="O21014" t="s">
        <v>218</v>
      </c>
      <c r="P21014" s="13">
        <v>44361</v>
      </c>
      <c r="Q21014">
        <v>83.010002</v>
      </c>
      <c r="R21014">
        <v>83.010002</v>
      </c>
      <c r="S21014">
        <v>82.110000999999997</v>
      </c>
      <c r="T21014">
        <v>82.550003000000004</v>
      </c>
      <c r="U21014">
        <v>80.215462000000002</v>
      </c>
      <c r="V21014">
        <v>1307000</v>
      </c>
      <c r="W21014" s="9" t="str">
        <f t="shared" si="332"/>
        <v>ES</v>
      </c>
    </row>
    <row r="21015" spans="15:23">
      <c r="O21015" t="s">
        <v>218</v>
      </c>
      <c r="P21015" s="13">
        <v>44362</v>
      </c>
      <c r="Q21015">
        <v>82.599997999999999</v>
      </c>
      <c r="R21015">
        <v>84.449996999999996</v>
      </c>
      <c r="S21015">
        <v>82.489998</v>
      </c>
      <c r="T21015">
        <v>83.769997000000004</v>
      </c>
      <c r="U21015">
        <v>81.400954999999996</v>
      </c>
      <c r="V21015">
        <v>2171100</v>
      </c>
      <c r="W21015" s="9" t="str">
        <f t="shared" si="332"/>
        <v>ES</v>
      </c>
    </row>
    <row r="21016" spans="15:23">
      <c r="O21016" t="s">
        <v>218</v>
      </c>
      <c r="P21016" s="13">
        <v>44363</v>
      </c>
      <c r="Q21016">
        <v>84.239998</v>
      </c>
      <c r="R21016">
        <v>84.339995999999999</v>
      </c>
      <c r="S21016">
        <v>81.889999000000003</v>
      </c>
      <c r="T21016">
        <v>81.970000999999996</v>
      </c>
      <c r="U21016">
        <v>79.651863000000006</v>
      </c>
      <c r="V21016">
        <v>1652500</v>
      </c>
      <c r="W21016" s="9" t="str">
        <f t="shared" si="332"/>
        <v>ES</v>
      </c>
    </row>
    <row r="21017" spans="15:23">
      <c r="O21017" t="s">
        <v>218</v>
      </c>
      <c r="P21017" s="13">
        <v>44364</v>
      </c>
      <c r="Q21017">
        <v>82</v>
      </c>
      <c r="R21017">
        <v>83.220000999999996</v>
      </c>
      <c r="S21017">
        <v>81.610000999999997</v>
      </c>
      <c r="T21017">
        <v>82.690002000000007</v>
      </c>
      <c r="U21017">
        <v>80.351500999999999</v>
      </c>
      <c r="V21017">
        <v>1601100</v>
      </c>
      <c r="W21017" s="9" t="str">
        <f t="shared" si="332"/>
        <v>ES</v>
      </c>
    </row>
    <row r="21018" spans="15:23">
      <c r="O21018" t="s">
        <v>218</v>
      </c>
      <c r="P21018" s="13">
        <v>44365</v>
      </c>
      <c r="Q21018">
        <v>82.190002000000007</v>
      </c>
      <c r="R21018">
        <v>82.389999000000003</v>
      </c>
      <c r="S21018">
        <v>79.709998999999996</v>
      </c>
      <c r="T21018">
        <v>79.919998000000007</v>
      </c>
      <c r="U21018">
        <v>77.659828000000005</v>
      </c>
      <c r="V21018">
        <v>4128900</v>
      </c>
      <c r="W21018" s="9" t="str">
        <f t="shared" si="332"/>
        <v>ES</v>
      </c>
    </row>
    <row r="21019" spans="15:23">
      <c r="O21019" t="s">
        <v>218</v>
      </c>
      <c r="P21019" s="13">
        <v>44368</v>
      </c>
      <c r="Q21019">
        <v>79.959998999999996</v>
      </c>
      <c r="R21019">
        <v>80.940002000000007</v>
      </c>
      <c r="S21019">
        <v>79.239998</v>
      </c>
      <c r="T21019">
        <v>80.690002000000007</v>
      </c>
      <c r="U21019">
        <v>78.408057999999997</v>
      </c>
      <c r="V21019">
        <v>1968400</v>
      </c>
      <c r="W21019" s="9" t="str">
        <f t="shared" si="332"/>
        <v>ES</v>
      </c>
    </row>
    <row r="21020" spans="15:23">
      <c r="O21020" t="s">
        <v>218</v>
      </c>
      <c r="P21020" s="13">
        <v>44369</v>
      </c>
      <c r="Q21020">
        <v>80.629997000000003</v>
      </c>
      <c r="R21020">
        <v>80.940002000000007</v>
      </c>
      <c r="S21020">
        <v>80.199996999999996</v>
      </c>
      <c r="T21020">
        <v>80.220000999999996</v>
      </c>
      <c r="U21020">
        <v>77.951355000000007</v>
      </c>
      <c r="V21020">
        <v>1406600</v>
      </c>
      <c r="W21020" s="9" t="str">
        <f t="shared" si="332"/>
        <v>ES</v>
      </c>
    </row>
    <row r="21021" spans="15:23">
      <c r="O21021" t="s">
        <v>218</v>
      </c>
      <c r="P21021" s="13">
        <v>44370</v>
      </c>
      <c r="Q21021">
        <v>79.900002000000001</v>
      </c>
      <c r="R21021">
        <v>80.099997999999999</v>
      </c>
      <c r="S21021">
        <v>78.680000000000007</v>
      </c>
      <c r="T21021">
        <v>78.739998</v>
      </c>
      <c r="U21021">
        <v>76.513205999999997</v>
      </c>
      <c r="V21021">
        <v>1310900</v>
      </c>
      <c r="W21021" s="9" t="str">
        <f t="shared" si="332"/>
        <v>ES</v>
      </c>
    </row>
    <row r="21022" spans="15:23">
      <c r="O21022" t="s">
        <v>218</v>
      </c>
      <c r="P21022" s="13">
        <v>44371</v>
      </c>
      <c r="Q21022">
        <v>78.800003000000004</v>
      </c>
      <c r="R21022">
        <v>79.5</v>
      </c>
      <c r="S21022">
        <v>78.440002000000007</v>
      </c>
      <c r="T21022">
        <v>79.279999000000004</v>
      </c>
      <c r="U21022">
        <v>77.037932999999995</v>
      </c>
      <c r="V21022">
        <v>1240300</v>
      </c>
      <c r="W21022" s="9" t="str">
        <f t="shared" si="332"/>
        <v>ES</v>
      </c>
    </row>
    <row r="21023" spans="15:23">
      <c r="O21023" t="s">
        <v>218</v>
      </c>
      <c r="P21023" s="13">
        <v>44372</v>
      </c>
      <c r="Q21023">
        <v>79.239998</v>
      </c>
      <c r="R21023">
        <v>80.389999000000003</v>
      </c>
      <c r="S21023">
        <v>79.160004000000001</v>
      </c>
      <c r="T21023">
        <v>80.290001000000004</v>
      </c>
      <c r="U21023">
        <v>78.019379000000001</v>
      </c>
      <c r="V21023">
        <v>1427900</v>
      </c>
      <c r="W21023" s="9" t="str">
        <f t="shared" si="332"/>
        <v>ES</v>
      </c>
    </row>
    <row r="21024" spans="15:23">
      <c r="O21024" t="s">
        <v>218</v>
      </c>
      <c r="P21024" s="13">
        <v>44375</v>
      </c>
      <c r="Q21024">
        <v>80.5</v>
      </c>
      <c r="R21024">
        <v>81.809997999999993</v>
      </c>
      <c r="S21024">
        <v>80.5</v>
      </c>
      <c r="T21024">
        <v>81.459998999999996</v>
      </c>
      <c r="U21024">
        <v>79.156281000000007</v>
      </c>
      <c r="V21024">
        <v>1490300</v>
      </c>
      <c r="W21024" s="9" t="str">
        <f t="shared" si="332"/>
        <v>ES</v>
      </c>
    </row>
    <row r="21025" spans="15:23">
      <c r="O21025" t="s">
        <v>218</v>
      </c>
      <c r="P21025" s="13">
        <v>44376</v>
      </c>
      <c r="Q21025">
        <v>81.050003000000004</v>
      </c>
      <c r="R21025">
        <v>81.739998</v>
      </c>
      <c r="S21025">
        <v>79.879997000000003</v>
      </c>
      <c r="T21025">
        <v>80.129997000000003</v>
      </c>
      <c r="U21025">
        <v>77.863899000000004</v>
      </c>
      <c r="V21025">
        <v>987900</v>
      </c>
      <c r="W21025" s="9" t="str">
        <f t="shared" si="332"/>
        <v>ES</v>
      </c>
    </row>
    <row r="21026" spans="15:23">
      <c r="O21026" t="s">
        <v>218</v>
      </c>
      <c r="P21026" s="13">
        <v>44377</v>
      </c>
      <c r="Q21026">
        <v>80.199996999999996</v>
      </c>
      <c r="R21026">
        <v>80.809997999999993</v>
      </c>
      <c r="S21026">
        <v>79.849997999999999</v>
      </c>
      <c r="T21026">
        <v>80.239998</v>
      </c>
      <c r="U21026">
        <v>77.970778999999993</v>
      </c>
      <c r="V21026">
        <v>1311000</v>
      </c>
      <c r="W21026" s="9" t="str">
        <f t="shared" si="332"/>
        <v>ES</v>
      </c>
    </row>
    <row r="21027" spans="15:23">
      <c r="O21027" t="s">
        <v>218</v>
      </c>
      <c r="P21027" s="13">
        <v>44378</v>
      </c>
      <c r="Q21027">
        <v>80</v>
      </c>
      <c r="R21027">
        <v>80.690002000000007</v>
      </c>
      <c r="S21027">
        <v>79.569999999999993</v>
      </c>
      <c r="T21027">
        <v>79.860000999999997</v>
      </c>
      <c r="U21027">
        <v>77.601523999999998</v>
      </c>
      <c r="V21027">
        <v>1840400</v>
      </c>
      <c r="W21027" s="9" t="str">
        <f t="shared" si="332"/>
        <v>ES</v>
      </c>
    </row>
    <row r="21028" spans="15:23">
      <c r="O21028" t="s">
        <v>218</v>
      </c>
      <c r="P21028" s="13">
        <v>44379</v>
      </c>
      <c r="Q21028">
        <v>80.339995999999999</v>
      </c>
      <c r="R21028">
        <v>80.889999000000003</v>
      </c>
      <c r="S21028">
        <v>79.790001000000004</v>
      </c>
      <c r="T21028">
        <v>80.699996999999996</v>
      </c>
      <c r="U21028">
        <v>78.417777999999998</v>
      </c>
      <c r="V21028">
        <v>1071900</v>
      </c>
      <c r="W21028" s="9" t="str">
        <f t="shared" si="332"/>
        <v>ES</v>
      </c>
    </row>
    <row r="21029" spans="15:23">
      <c r="O21029" t="s">
        <v>218</v>
      </c>
      <c r="P21029" s="13">
        <v>44383</v>
      </c>
      <c r="Q21029">
        <v>80.680000000000007</v>
      </c>
      <c r="R21029">
        <v>81.080001999999993</v>
      </c>
      <c r="S21029">
        <v>79.569999999999993</v>
      </c>
      <c r="T21029">
        <v>81.040001000000004</v>
      </c>
      <c r="U21029">
        <v>78.748160999999996</v>
      </c>
      <c r="V21029">
        <v>1130600</v>
      </c>
      <c r="W21029" s="9" t="str">
        <f t="shared" si="332"/>
        <v>ES</v>
      </c>
    </row>
    <row r="21030" spans="15:23">
      <c r="O21030" t="s">
        <v>218</v>
      </c>
      <c r="P21030" s="13">
        <v>44384</v>
      </c>
      <c r="Q21030">
        <v>81.209998999999996</v>
      </c>
      <c r="R21030">
        <v>82.760002</v>
      </c>
      <c r="S21030">
        <v>80.660004000000001</v>
      </c>
      <c r="T21030">
        <v>82.699996999999996</v>
      </c>
      <c r="U21030">
        <v>80.361214000000004</v>
      </c>
      <c r="V21030">
        <v>1441800</v>
      </c>
      <c r="W21030" s="9" t="str">
        <f t="shared" si="332"/>
        <v>ES</v>
      </c>
    </row>
    <row r="21031" spans="15:23">
      <c r="O21031" t="s">
        <v>218</v>
      </c>
      <c r="P21031" s="13">
        <v>44385</v>
      </c>
      <c r="Q21031">
        <v>82.470000999999996</v>
      </c>
      <c r="R21031">
        <v>83.440002000000007</v>
      </c>
      <c r="S21031">
        <v>82.260002</v>
      </c>
      <c r="T21031">
        <v>82.610000999999997</v>
      </c>
      <c r="U21031">
        <v>80.273758000000001</v>
      </c>
      <c r="V21031">
        <v>1779600</v>
      </c>
      <c r="W21031" s="9" t="str">
        <f t="shared" si="332"/>
        <v>ES</v>
      </c>
    </row>
    <row r="21032" spans="15:23">
      <c r="O21032" t="s">
        <v>218</v>
      </c>
      <c r="P21032" s="13">
        <v>44386</v>
      </c>
      <c r="Q21032">
        <v>82.599997999999999</v>
      </c>
      <c r="R21032">
        <v>82.839995999999999</v>
      </c>
      <c r="S21032">
        <v>82.080001999999993</v>
      </c>
      <c r="T21032">
        <v>82.629997000000003</v>
      </c>
      <c r="U21032">
        <v>80.293198000000004</v>
      </c>
      <c r="V21032">
        <v>1343600</v>
      </c>
      <c r="W21032" s="9" t="str">
        <f t="shared" si="332"/>
        <v>ES</v>
      </c>
    </row>
    <row r="21033" spans="15:23">
      <c r="O21033" t="s">
        <v>218</v>
      </c>
      <c r="P21033" s="13">
        <v>44389</v>
      </c>
      <c r="Q21033">
        <v>82.330001999999993</v>
      </c>
      <c r="R21033">
        <v>82.68</v>
      </c>
      <c r="S21033">
        <v>81.889999000000003</v>
      </c>
      <c r="T21033">
        <v>82.5</v>
      </c>
      <c r="U21033">
        <v>80.166870000000003</v>
      </c>
      <c r="V21033">
        <v>950400</v>
      </c>
      <c r="W21033" s="9" t="str">
        <f t="shared" si="332"/>
        <v>ES</v>
      </c>
    </row>
    <row r="21034" spans="15:23">
      <c r="O21034" t="s">
        <v>218</v>
      </c>
      <c r="P21034" s="13">
        <v>44390</v>
      </c>
      <c r="Q21034">
        <v>82.379997000000003</v>
      </c>
      <c r="R21034">
        <v>83.43</v>
      </c>
      <c r="S21034">
        <v>82.230002999999996</v>
      </c>
      <c r="T21034">
        <v>82.93</v>
      </c>
      <c r="U21034">
        <v>80.584716999999998</v>
      </c>
      <c r="V21034">
        <v>2198500</v>
      </c>
      <c r="W21034" s="9" t="str">
        <f t="shared" si="332"/>
        <v>ES</v>
      </c>
    </row>
    <row r="21035" spans="15:23">
      <c r="O21035" t="s">
        <v>218</v>
      </c>
      <c r="P21035" s="13">
        <v>44391</v>
      </c>
      <c r="Q21035">
        <v>82.769997000000004</v>
      </c>
      <c r="R21035">
        <v>84.459998999999996</v>
      </c>
      <c r="S21035">
        <v>82.360000999999997</v>
      </c>
      <c r="T21035">
        <v>84.040001000000004</v>
      </c>
      <c r="U21035">
        <v>81.663321999999994</v>
      </c>
      <c r="V21035">
        <v>1661200</v>
      </c>
      <c r="W21035" s="9" t="str">
        <f t="shared" si="332"/>
        <v>ES</v>
      </c>
    </row>
    <row r="21036" spans="15:23">
      <c r="O21036" t="s">
        <v>218</v>
      </c>
      <c r="P21036" s="13">
        <v>44392</v>
      </c>
      <c r="Q21036">
        <v>83.940002000000007</v>
      </c>
      <c r="R21036">
        <v>86.360000999999997</v>
      </c>
      <c r="S21036">
        <v>83.889999000000003</v>
      </c>
      <c r="T21036">
        <v>86.110000999999997</v>
      </c>
      <c r="U21036">
        <v>83.674789000000004</v>
      </c>
      <c r="V21036">
        <v>2875900</v>
      </c>
      <c r="W21036" s="9" t="str">
        <f t="shared" si="332"/>
        <v>ES</v>
      </c>
    </row>
    <row r="21037" spans="15:23">
      <c r="O21037" t="s">
        <v>218</v>
      </c>
      <c r="P21037" s="13">
        <v>44393</v>
      </c>
      <c r="Q21037">
        <v>86.360000999999997</v>
      </c>
      <c r="R21037">
        <v>87.669998000000007</v>
      </c>
      <c r="S21037">
        <v>86.110000999999997</v>
      </c>
      <c r="T21037">
        <v>87.360000999999997</v>
      </c>
      <c r="U21037">
        <v>84.889426999999998</v>
      </c>
      <c r="V21037">
        <v>2194000</v>
      </c>
      <c r="W21037" s="9" t="str">
        <f t="shared" si="332"/>
        <v>ES</v>
      </c>
    </row>
    <row r="21038" spans="15:23">
      <c r="O21038" t="s">
        <v>218</v>
      </c>
      <c r="P21038" s="13">
        <v>44396</v>
      </c>
      <c r="Q21038">
        <v>87.260002</v>
      </c>
      <c r="R21038">
        <v>88.199996999999996</v>
      </c>
      <c r="S21038">
        <v>85.339995999999999</v>
      </c>
      <c r="T21038">
        <v>86.230002999999996</v>
      </c>
      <c r="U21038">
        <v>83.791388999999995</v>
      </c>
      <c r="V21038">
        <v>2312600</v>
      </c>
      <c r="W21038" s="9" t="str">
        <f t="shared" si="332"/>
        <v>ES</v>
      </c>
    </row>
    <row r="21039" spans="15:23">
      <c r="O21039" t="s">
        <v>218</v>
      </c>
      <c r="P21039" s="13">
        <v>44397</v>
      </c>
      <c r="Q21039">
        <v>86.540001000000004</v>
      </c>
      <c r="R21039">
        <v>87.790001000000004</v>
      </c>
      <c r="S21039">
        <v>85.410004000000001</v>
      </c>
      <c r="T21039">
        <v>85.940002000000007</v>
      </c>
      <c r="U21039">
        <v>83.509590000000003</v>
      </c>
      <c r="V21039">
        <v>1777400</v>
      </c>
      <c r="W21039" s="9" t="str">
        <f t="shared" si="332"/>
        <v>ES</v>
      </c>
    </row>
    <row r="21040" spans="15:23">
      <c r="O21040" t="s">
        <v>218</v>
      </c>
      <c r="P21040" s="13">
        <v>44398</v>
      </c>
      <c r="Q21040">
        <v>85.620002999999997</v>
      </c>
      <c r="R21040">
        <v>85.769997000000004</v>
      </c>
      <c r="S21040">
        <v>83.349997999999999</v>
      </c>
      <c r="T21040">
        <v>83.779999000000004</v>
      </c>
      <c r="U21040">
        <v>81.410667000000004</v>
      </c>
      <c r="V21040">
        <v>2331000</v>
      </c>
      <c r="W21040" s="9" t="str">
        <f t="shared" si="332"/>
        <v>ES</v>
      </c>
    </row>
    <row r="21041" spans="15:23">
      <c r="O21041" t="s">
        <v>218</v>
      </c>
      <c r="P21041" s="13">
        <v>44399</v>
      </c>
      <c r="Q21041">
        <v>83.989998</v>
      </c>
      <c r="R21041">
        <v>85.050003000000004</v>
      </c>
      <c r="S21041">
        <v>83.75</v>
      </c>
      <c r="T21041">
        <v>84.809997999999993</v>
      </c>
      <c r="U21041">
        <v>82.411545000000004</v>
      </c>
      <c r="V21041">
        <v>1329500</v>
      </c>
      <c r="W21041" s="9" t="str">
        <f t="shared" si="332"/>
        <v>ES</v>
      </c>
    </row>
    <row r="21042" spans="15:23">
      <c r="O21042" t="s">
        <v>218</v>
      </c>
      <c r="P21042" s="13">
        <v>44400</v>
      </c>
      <c r="Q21042">
        <v>84.93</v>
      </c>
      <c r="R21042">
        <v>86.260002</v>
      </c>
      <c r="S21042">
        <v>84.739998</v>
      </c>
      <c r="T21042">
        <v>86.220000999999996</v>
      </c>
      <c r="U21042">
        <v>83.781670000000005</v>
      </c>
      <c r="V21042">
        <v>834500</v>
      </c>
      <c r="W21042" s="9" t="str">
        <f t="shared" si="332"/>
        <v>ES</v>
      </c>
    </row>
    <row r="21043" spans="15:23">
      <c r="O21043" t="s">
        <v>218</v>
      </c>
      <c r="P21043" s="13">
        <v>44403</v>
      </c>
      <c r="Q21043">
        <v>85.989998</v>
      </c>
      <c r="R21043">
        <v>86.410004000000001</v>
      </c>
      <c r="S21043">
        <v>85.040001000000004</v>
      </c>
      <c r="T21043">
        <v>85.82</v>
      </c>
      <c r="U21043">
        <v>83.392975000000007</v>
      </c>
      <c r="V21043">
        <v>1145000</v>
      </c>
      <c r="W21043" s="9" t="str">
        <f t="shared" si="332"/>
        <v>ES</v>
      </c>
    </row>
    <row r="21044" spans="15:23">
      <c r="O21044" t="s">
        <v>218</v>
      </c>
      <c r="P21044" s="13">
        <v>44404</v>
      </c>
      <c r="Q21044">
        <v>86.029999000000004</v>
      </c>
      <c r="R21044">
        <v>87.809997999999993</v>
      </c>
      <c r="S21044">
        <v>85.349997999999999</v>
      </c>
      <c r="T21044">
        <v>87.599997999999999</v>
      </c>
      <c r="U21044">
        <v>85.122642999999997</v>
      </c>
      <c r="V21044">
        <v>1339400</v>
      </c>
      <c r="W21044" s="9" t="str">
        <f t="shared" si="332"/>
        <v>ES</v>
      </c>
    </row>
    <row r="21045" spans="15:23">
      <c r="O21045" t="s">
        <v>218</v>
      </c>
      <c r="P21045" s="13">
        <v>44405</v>
      </c>
      <c r="Q21045">
        <v>87.279999000000004</v>
      </c>
      <c r="R21045">
        <v>87.879997000000003</v>
      </c>
      <c r="S21045">
        <v>85.75</v>
      </c>
      <c r="T21045">
        <v>86.379997000000003</v>
      </c>
      <c r="U21045">
        <v>83.937140999999997</v>
      </c>
      <c r="V21045">
        <v>1465600</v>
      </c>
      <c r="W21045" s="9" t="str">
        <f t="shared" si="332"/>
        <v>ES</v>
      </c>
    </row>
    <row r="21046" spans="15:23">
      <c r="O21046" t="s">
        <v>218</v>
      </c>
      <c r="P21046" s="13">
        <v>44406</v>
      </c>
      <c r="Q21046">
        <v>86.589995999999999</v>
      </c>
      <c r="R21046">
        <v>86.690002000000007</v>
      </c>
      <c r="S21046">
        <v>85.610000999999997</v>
      </c>
      <c r="T21046">
        <v>86.389999000000003</v>
      </c>
      <c r="U21046">
        <v>83.946860999999998</v>
      </c>
      <c r="V21046">
        <v>1456100</v>
      </c>
      <c r="W21046" s="9" t="str">
        <f t="shared" si="332"/>
        <v>ES</v>
      </c>
    </row>
    <row r="21047" spans="15:23">
      <c r="O21047" t="s">
        <v>218</v>
      </c>
      <c r="P21047" s="13">
        <v>44407</v>
      </c>
      <c r="Q21047">
        <v>86.860000999999997</v>
      </c>
      <c r="R21047">
        <v>88.110000999999997</v>
      </c>
      <c r="S21047">
        <v>85.980002999999996</v>
      </c>
      <c r="T21047">
        <v>86.269997000000004</v>
      </c>
      <c r="U21047">
        <v>83.830253999999996</v>
      </c>
      <c r="V21047">
        <v>2082900</v>
      </c>
      <c r="W21047" s="9" t="str">
        <f t="shared" si="332"/>
        <v>ES</v>
      </c>
    </row>
    <row r="21048" spans="15:23">
      <c r="O21048" t="s">
        <v>218</v>
      </c>
      <c r="P21048" s="13">
        <v>44410</v>
      </c>
      <c r="Q21048">
        <v>86.279999000000004</v>
      </c>
      <c r="R21048">
        <v>87.349997999999999</v>
      </c>
      <c r="S21048">
        <v>85.940002000000007</v>
      </c>
      <c r="T21048">
        <v>87.300003000000004</v>
      </c>
      <c r="U21048">
        <v>84.831130999999999</v>
      </c>
      <c r="V21048">
        <v>1267400</v>
      </c>
      <c r="W21048" s="9" t="str">
        <f t="shared" si="332"/>
        <v>ES</v>
      </c>
    </row>
    <row r="21049" spans="15:23">
      <c r="O21049" t="s">
        <v>218</v>
      </c>
      <c r="P21049" s="13">
        <v>44411</v>
      </c>
      <c r="Q21049">
        <v>87.230002999999996</v>
      </c>
      <c r="R21049">
        <v>88.959998999999996</v>
      </c>
      <c r="S21049">
        <v>86.940002000000007</v>
      </c>
      <c r="T21049">
        <v>87.800003000000004</v>
      </c>
      <c r="U21049">
        <v>85.316993999999994</v>
      </c>
      <c r="V21049">
        <v>1671400</v>
      </c>
      <c r="W21049" s="9" t="str">
        <f t="shared" si="332"/>
        <v>ES</v>
      </c>
    </row>
    <row r="21050" spans="15:23">
      <c r="O21050" t="s">
        <v>218</v>
      </c>
      <c r="P21050" s="13">
        <v>44412</v>
      </c>
      <c r="Q21050">
        <v>87.309997999999993</v>
      </c>
      <c r="R21050">
        <v>88.220000999999996</v>
      </c>
      <c r="S21050">
        <v>86.709998999999996</v>
      </c>
      <c r="T21050">
        <v>88.169998000000007</v>
      </c>
      <c r="U21050">
        <v>85.676513999999997</v>
      </c>
      <c r="V21050">
        <v>1209600</v>
      </c>
      <c r="W21050" s="9" t="str">
        <f t="shared" si="332"/>
        <v>ES</v>
      </c>
    </row>
    <row r="21051" spans="15:23">
      <c r="O21051" t="s">
        <v>218</v>
      </c>
      <c r="P21051" s="13">
        <v>44413</v>
      </c>
      <c r="Q21051">
        <v>88.480002999999996</v>
      </c>
      <c r="R21051">
        <v>89.150002000000001</v>
      </c>
      <c r="S21051">
        <v>87.889999000000003</v>
      </c>
      <c r="T21051">
        <v>89.029999000000004</v>
      </c>
      <c r="U21051">
        <v>86.512191999999999</v>
      </c>
      <c r="V21051">
        <v>1045200</v>
      </c>
      <c r="W21051" s="9" t="str">
        <f t="shared" si="332"/>
        <v>ES</v>
      </c>
    </row>
    <row r="21052" spans="15:23">
      <c r="O21052" t="s">
        <v>218</v>
      </c>
      <c r="P21052" s="13">
        <v>44414</v>
      </c>
      <c r="Q21052">
        <v>88.970000999999996</v>
      </c>
      <c r="R21052">
        <v>89.860000999999997</v>
      </c>
      <c r="S21052">
        <v>88.519997000000004</v>
      </c>
      <c r="T21052">
        <v>88.959998999999996</v>
      </c>
      <c r="U21052">
        <v>86.444175999999999</v>
      </c>
      <c r="V21052">
        <v>1072200</v>
      </c>
      <c r="W21052" s="9" t="str">
        <f t="shared" si="332"/>
        <v>ES</v>
      </c>
    </row>
    <row r="21053" spans="15:23">
      <c r="O21053" t="s">
        <v>218</v>
      </c>
      <c r="P21053" s="13">
        <v>44417</v>
      </c>
      <c r="Q21053">
        <v>89.269997000000004</v>
      </c>
      <c r="R21053">
        <v>89.410004000000001</v>
      </c>
      <c r="S21053">
        <v>88.330001999999993</v>
      </c>
      <c r="T21053">
        <v>88.949996999999996</v>
      </c>
      <c r="U21053">
        <v>86.434464000000006</v>
      </c>
      <c r="V21053">
        <v>872900</v>
      </c>
      <c r="W21053" s="9" t="str">
        <f t="shared" si="332"/>
        <v>ES</v>
      </c>
    </row>
    <row r="21054" spans="15:23">
      <c r="O21054" t="s">
        <v>218</v>
      </c>
      <c r="P21054" s="13">
        <v>44418</v>
      </c>
      <c r="Q21054">
        <v>89.059997999999993</v>
      </c>
      <c r="R21054">
        <v>89.260002</v>
      </c>
      <c r="S21054">
        <v>88.389999000000003</v>
      </c>
      <c r="T21054">
        <v>88.919998000000007</v>
      </c>
      <c r="U21054">
        <v>86.405311999999995</v>
      </c>
      <c r="V21054">
        <v>863200</v>
      </c>
      <c r="W21054" s="9" t="str">
        <f t="shared" si="332"/>
        <v>ES</v>
      </c>
    </row>
    <row r="21055" spans="15:23">
      <c r="O21055" t="s">
        <v>218</v>
      </c>
      <c r="P21055" s="13">
        <v>44419</v>
      </c>
      <c r="Q21055">
        <v>89.25</v>
      </c>
      <c r="R21055">
        <v>89.980002999999996</v>
      </c>
      <c r="S21055">
        <v>88.970000999999996</v>
      </c>
      <c r="T21055">
        <v>89.919998000000007</v>
      </c>
      <c r="U21055">
        <v>87.377028999999993</v>
      </c>
      <c r="V21055">
        <v>1061700</v>
      </c>
      <c r="W21055" s="9" t="str">
        <f t="shared" si="332"/>
        <v>ES</v>
      </c>
    </row>
    <row r="21056" spans="15:23">
      <c r="O21056" t="s">
        <v>218</v>
      </c>
      <c r="P21056" s="13">
        <v>44420</v>
      </c>
      <c r="Q21056">
        <v>89.93</v>
      </c>
      <c r="R21056">
        <v>90.419998000000007</v>
      </c>
      <c r="S21056">
        <v>89.559997999999993</v>
      </c>
      <c r="T21056">
        <v>89.599997999999999</v>
      </c>
      <c r="U21056">
        <v>87.066078000000005</v>
      </c>
      <c r="V21056">
        <v>1197800</v>
      </c>
      <c r="W21056" s="9" t="str">
        <f t="shared" si="332"/>
        <v>ES</v>
      </c>
    </row>
    <row r="21057" spans="15:23">
      <c r="O21057" t="s">
        <v>218</v>
      </c>
      <c r="P21057" s="13">
        <v>44421</v>
      </c>
      <c r="Q21057">
        <v>89.790001000000004</v>
      </c>
      <c r="R21057">
        <v>90.459998999999996</v>
      </c>
      <c r="S21057">
        <v>89.580001999999993</v>
      </c>
      <c r="T21057">
        <v>90.440002000000007</v>
      </c>
      <c r="U21057">
        <v>87.882339000000002</v>
      </c>
      <c r="V21057">
        <v>1401400</v>
      </c>
      <c r="W21057" s="9" t="str">
        <f t="shared" si="332"/>
        <v>ES</v>
      </c>
    </row>
    <row r="21058" spans="15:23">
      <c r="O21058" t="s">
        <v>218</v>
      </c>
      <c r="P21058" s="13">
        <v>44424</v>
      </c>
      <c r="Q21058">
        <v>90.599997999999999</v>
      </c>
      <c r="R21058">
        <v>91.489998</v>
      </c>
      <c r="S21058">
        <v>90.470000999999996</v>
      </c>
      <c r="T21058">
        <v>90.809997999999993</v>
      </c>
      <c r="U21058">
        <v>88.241859000000005</v>
      </c>
      <c r="V21058">
        <v>1272900</v>
      </c>
      <c r="W21058" s="9" t="str">
        <f t="shared" si="332"/>
        <v>ES</v>
      </c>
    </row>
    <row r="21059" spans="15:23">
      <c r="O21059" t="s">
        <v>218</v>
      </c>
      <c r="P21059" s="13">
        <v>44425</v>
      </c>
      <c r="Q21059">
        <v>90.589995999999999</v>
      </c>
      <c r="R21059">
        <v>90.879997000000003</v>
      </c>
      <c r="S21059">
        <v>89.790001000000004</v>
      </c>
      <c r="T21059">
        <v>90.839995999999999</v>
      </c>
      <c r="U21059">
        <v>88.271011000000001</v>
      </c>
      <c r="V21059">
        <v>1348500</v>
      </c>
      <c r="W21059" s="9" t="str">
        <f t="shared" si="332"/>
        <v>ES</v>
      </c>
    </row>
    <row r="21060" spans="15:23">
      <c r="O21060" t="s">
        <v>218</v>
      </c>
      <c r="P21060" s="13">
        <v>44426</v>
      </c>
      <c r="Q21060">
        <v>90.989998</v>
      </c>
      <c r="R21060">
        <v>91.059997999999993</v>
      </c>
      <c r="S21060">
        <v>89.699996999999996</v>
      </c>
      <c r="T21060">
        <v>90.220000999999996</v>
      </c>
      <c r="U21060">
        <v>87.668548999999999</v>
      </c>
      <c r="V21060">
        <v>1151400</v>
      </c>
      <c r="W21060" s="9" t="str">
        <f t="shared" si="332"/>
        <v>ES</v>
      </c>
    </row>
    <row r="21061" spans="15:23">
      <c r="O21061" t="s">
        <v>218</v>
      </c>
      <c r="P21061" s="13">
        <v>44427</v>
      </c>
      <c r="Q21061">
        <v>90.290001000000004</v>
      </c>
      <c r="R21061">
        <v>91.830001999999993</v>
      </c>
      <c r="S21061">
        <v>90.120002999999997</v>
      </c>
      <c r="T21061">
        <v>91.18</v>
      </c>
      <c r="U21061">
        <v>88.601401999999993</v>
      </c>
      <c r="V21061">
        <v>1567300</v>
      </c>
      <c r="W21061" s="9" t="str">
        <f t="shared" ref="W21061:W21124" si="333">IFERROR(VLOOKUP(O21061,$B$4:$B$17,1,FALSE),"Delete")</f>
        <v>ES</v>
      </c>
    </row>
    <row r="21062" spans="15:23">
      <c r="O21062" t="s">
        <v>218</v>
      </c>
      <c r="P21062" s="13">
        <v>44428</v>
      </c>
      <c r="Q21062">
        <v>91.089995999999999</v>
      </c>
      <c r="R21062">
        <v>92.660004000000001</v>
      </c>
      <c r="S21062">
        <v>90.559997999999993</v>
      </c>
      <c r="T21062">
        <v>92.110000999999997</v>
      </c>
      <c r="U21062">
        <v>89.505095999999995</v>
      </c>
      <c r="V21062">
        <v>2316000</v>
      </c>
      <c r="W21062" s="9" t="str">
        <f t="shared" si="333"/>
        <v>ES</v>
      </c>
    </row>
    <row r="21063" spans="15:23">
      <c r="O21063" t="s">
        <v>218</v>
      </c>
      <c r="P21063" s="13">
        <v>44431</v>
      </c>
      <c r="Q21063">
        <v>91.779999000000004</v>
      </c>
      <c r="R21063">
        <v>92.099997999999999</v>
      </c>
      <c r="S21063">
        <v>90.790001000000004</v>
      </c>
      <c r="T21063">
        <v>91.120002999999997</v>
      </c>
      <c r="U21063">
        <v>88.543105999999995</v>
      </c>
      <c r="V21063">
        <v>1656200</v>
      </c>
      <c r="W21063" s="9" t="str">
        <f t="shared" si="333"/>
        <v>ES</v>
      </c>
    </row>
    <row r="21064" spans="15:23">
      <c r="O21064" t="s">
        <v>218</v>
      </c>
      <c r="P21064" s="13">
        <v>44432</v>
      </c>
      <c r="Q21064">
        <v>90.93</v>
      </c>
      <c r="R21064">
        <v>91.25</v>
      </c>
      <c r="S21064">
        <v>89.75</v>
      </c>
      <c r="T21064">
        <v>90.879997000000003</v>
      </c>
      <c r="U21064">
        <v>88.309875000000005</v>
      </c>
      <c r="V21064">
        <v>1213900</v>
      </c>
      <c r="W21064" s="9" t="str">
        <f t="shared" si="333"/>
        <v>ES</v>
      </c>
    </row>
    <row r="21065" spans="15:23">
      <c r="O21065" t="s">
        <v>218</v>
      </c>
      <c r="P21065" s="13">
        <v>44433</v>
      </c>
      <c r="Q21065">
        <v>90.629997000000003</v>
      </c>
      <c r="R21065">
        <v>90.769997000000004</v>
      </c>
      <c r="S21065">
        <v>90.110000999999997</v>
      </c>
      <c r="T21065">
        <v>90.349997999999999</v>
      </c>
      <c r="U21065">
        <v>87.794867999999994</v>
      </c>
      <c r="V21065">
        <v>1516800</v>
      </c>
      <c r="W21065" s="9" t="str">
        <f t="shared" si="333"/>
        <v>ES</v>
      </c>
    </row>
    <row r="21066" spans="15:23">
      <c r="O21066" t="s">
        <v>218</v>
      </c>
      <c r="P21066" s="13">
        <v>44434</v>
      </c>
      <c r="Q21066">
        <v>90.209998999999996</v>
      </c>
      <c r="R21066">
        <v>90.639999000000003</v>
      </c>
      <c r="S21066">
        <v>89.980002999999996</v>
      </c>
      <c r="T21066">
        <v>90.290001000000004</v>
      </c>
      <c r="U21066">
        <v>87.736564999999999</v>
      </c>
      <c r="V21066">
        <v>1646200</v>
      </c>
      <c r="W21066" s="9" t="str">
        <f t="shared" si="333"/>
        <v>ES</v>
      </c>
    </row>
    <row r="21067" spans="15:23">
      <c r="O21067" t="s">
        <v>218</v>
      </c>
      <c r="P21067" s="13">
        <v>44435</v>
      </c>
      <c r="Q21067">
        <v>90.449996999999996</v>
      </c>
      <c r="R21067">
        <v>90.510002</v>
      </c>
      <c r="S21067">
        <v>89.900002000000001</v>
      </c>
      <c r="T21067">
        <v>90.18</v>
      </c>
      <c r="U21067">
        <v>87.629677000000001</v>
      </c>
      <c r="V21067">
        <v>1119200</v>
      </c>
      <c r="W21067" s="9" t="str">
        <f t="shared" si="333"/>
        <v>ES</v>
      </c>
    </row>
    <row r="21068" spans="15:23">
      <c r="O21068" t="s">
        <v>218</v>
      </c>
      <c r="P21068" s="13">
        <v>44438</v>
      </c>
      <c r="Q21068">
        <v>90.050003000000004</v>
      </c>
      <c r="R21068">
        <v>91.150002000000001</v>
      </c>
      <c r="S21068">
        <v>90.040001000000004</v>
      </c>
      <c r="T21068">
        <v>91.050003000000004</v>
      </c>
      <c r="U21068">
        <v>88.475082</v>
      </c>
      <c r="V21068">
        <v>683000</v>
      </c>
      <c r="W21068" s="9" t="str">
        <f t="shared" si="333"/>
        <v>ES</v>
      </c>
    </row>
    <row r="21069" spans="15:23">
      <c r="O21069" t="s">
        <v>218</v>
      </c>
      <c r="P21069" s="13">
        <v>44439</v>
      </c>
      <c r="Q21069">
        <v>91.050003000000004</v>
      </c>
      <c r="R21069">
        <v>91.32</v>
      </c>
      <c r="S21069">
        <v>90.300003000000004</v>
      </c>
      <c r="T21069">
        <v>90.730002999999996</v>
      </c>
      <c r="U21069">
        <v>88.164124000000001</v>
      </c>
      <c r="V21069">
        <v>1662900</v>
      </c>
      <c r="W21069" s="9" t="str">
        <f t="shared" si="333"/>
        <v>ES</v>
      </c>
    </row>
    <row r="21070" spans="15:23">
      <c r="O21070" t="s">
        <v>218</v>
      </c>
      <c r="P21070" s="13">
        <v>44440</v>
      </c>
      <c r="Q21070">
        <v>90.970000999999996</v>
      </c>
      <c r="R21070">
        <v>92.059997999999993</v>
      </c>
      <c r="S21070">
        <v>90.849997999999999</v>
      </c>
      <c r="T21070">
        <v>91.660004000000001</v>
      </c>
      <c r="U21070">
        <v>89.067832999999993</v>
      </c>
      <c r="V21070">
        <v>1542800</v>
      </c>
      <c r="W21070" s="9" t="str">
        <f t="shared" si="333"/>
        <v>ES</v>
      </c>
    </row>
    <row r="21071" spans="15:23">
      <c r="O21071" t="s">
        <v>218</v>
      </c>
      <c r="P21071" s="13">
        <v>44441</v>
      </c>
      <c r="Q21071">
        <v>91.769997000000004</v>
      </c>
      <c r="R21071">
        <v>92.650002000000001</v>
      </c>
      <c r="S21071">
        <v>91.699996999999996</v>
      </c>
      <c r="T21071">
        <v>92.620002999999997</v>
      </c>
      <c r="U21071">
        <v>90.000670999999997</v>
      </c>
      <c r="V21071">
        <v>943900</v>
      </c>
      <c r="W21071" s="9" t="str">
        <f t="shared" si="333"/>
        <v>ES</v>
      </c>
    </row>
    <row r="21072" spans="15:23">
      <c r="O21072" t="s">
        <v>218</v>
      </c>
      <c r="P21072" s="13">
        <v>44442</v>
      </c>
      <c r="Q21072">
        <v>92.360000999999997</v>
      </c>
      <c r="R21072">
        <v>92.599997999999999</v>
      </c>
      <c r="S21072">
        <v>91.650002000000001</v>
      </c>
      <c r="T21072">
        <v>91.989998</v>
      </c>
      <c r="U21072">
        <v>89.388489000000007</v>
      </c>
      <c r="V21072">
        <v>926800</v>
      </c>
      <c r="W21072" s="9" t="str">
        <f t="shared" si="333"/>
        <v>ES</v>
      </c>
    </row>
    <row r="21073" spans="15:23">
      <c r="O21073" t="s">
        <v>218</v>
      </c>
      <c r="P21073" s="13">
        <v>44446</v>
      </c>
      <c r="Q21073">
        <v>91.879997000000003</v>
      </c>
      <c r="R21073">
        <v>91.879997000000003</v>
      </c>
      <c r="S21073">
        <v>89.720000999999996</v>
      </c>
      <c r="T21073">
        <v>89.730002999999996</v>
      </c>
      <c r="U21073">
        <v>87.192413000000002</v>
      </c>
      <c r="V21073">
        <v>1463000</v>
      </c>
      <c r="W21073" s="9" t="str">
        <f t="shared" si="333"/>
        <v>ES</v>
      </c>
    </row>
    <row r="21074" spans="15:23">
      <c r="O21074" t="s">
        <v>218</v>
      </c>
      <c r="P21074" s="13">
        <v>44447</v>
      </c>
      <c r="Q21074">
        <v>89.809997999999993</v>
      </c>
      <c r="R21074">
        <v>92.610000999999997</v>
      </c>
      <c r="S21074">
        <v>89.389999000000003</v>
      </c>
      <c r="T21074">
        <v>91.889999000000003</v>
      </c>
      <c r="U21074">
        <v>89.291313000000002</v>
      </c>
      <c r="V21074">
        <v>2738700</v>
      </c>
      <c r="W21074" s="9" t="str">
        <f t="shared" si="333"/>
        <v>ES</v>
      </c>
    </row>
    <row r="21075" spans="15:23">
      <c r="O21075" t="s">
        <v>218</v>
      </c>
      <c r="P21075" s="13">
        <v>44448</v>
      </c>
      <c r="Q21075">
        <v>90.050003000000004</v>
      </c>
      <c r="R21075">
        <v>90.650002000000001</v>
      </c>
      <c r="S21075">
        <v>88.889999000000003</v>
      </c>
      <c r="T21075">
        <v>89.809997999999993</v>
      </c>
      <c r="U21075">
        <v>87.270142000000007</v>
      </c>
      <c r="V21075">
        <v>2580700</v>
      </c>
      <c r="W21075" s="9" t="str">
        <f t="shared" si="333"/>
        <v>ES</v>
      </c>
    </row>
    <row r="21076" spans="15:23">
      <c r="O21076" t="s">
        <v>218</v>
      </c>
      <c r="P21076" s="13">
        <v>44449</v>
      </c>
      <c r="Q21076">
        <v>89.75</v>
      </c>
      <c r="R21076">
        <v>90.010002</v>
      </c>
      <c r="S21076">
        <v>88.209998999999996</v>
      </c>
      <c r="T21076">
        <v>88.330001999999993</v>
      </c>
      <c r="U21076">
        <v>85.832001000000005</v>
      </c>
      <c r="V21076">
        <v>1534700</v>
      </c>
      <c r="W21076" s="9" t="str">
        <f t="shared" si="333"/>
        <v>ES</v>
      </c>
    </row>
    <row r="21077" spans="15:23">
      <c r="O21077" t="s">
        <v>218</v>
      </c>
      <c r="P21077" s="13">
        <v>44452</v>
      </c>
      <c r="Q21077">
        <v>89.040001000000004</v>
      </c>
      <c r="R21077">
        <v>89.480002999999996</v>
      </c>
      <c r="S21077">
        <v>87.879997000000003</v>
      </c>
      <c r="T21077">
        <v>88.349997999999999</v>
      </c>
      <c r="U21077">
        <v>85.851433</v>
      </c>
      <c r="V21077">
        <v>1550500</v>
      </c>
      <c r="W21077" s="9" t="str">
        <f t="shared" si="333"/>
        <v>ES</v>
      </c>
    </row>
    <row r="21078" spans="15:23">
      <c r="O21078" t="s">
        <v>218</v>
      </c>
      <c r="P21078" s="13">
        <v>44453</v>
      </c>
      <c r="Q21078">
        <v>88.68</v>
      </c>
      <c r="R21078">
        <v>88.879997000000003</v>
      </c>
      <c r="S21078">
        <v>86.419998000000007</v>
      </c>
      <c r="T21078">
        <v>86.970000999999996</v>
      </c>
      <c r="U21078">
        <v>84.510459999999995</v>
      </c>
      <c r="V21078">
        <v>2134400</v>
      </c>
      <c r="W21078" s="9" t="str">
        <f t="shared" si="333"/>
        <v>ES</v>
      </c>
    </row>
    <row r="21079" spans="15:23">
      <c r="O21079" t="s">
        <v>218</v>
      </c>
      <c r="P21079" s="13">
        <v>44454</v>
      </c>
      <c r="Q21079">
        <v>86.220000999999996</v>
      </c>
      <c r="R21079">
        <v>86.290001000000004</v>
      </c>
      <c r="S21079">
        <v>85.18</v>
      </c>
      <c r="T21079">
        <v>85.309997999999993</v>
      </c>
      <c r="U21079">
        <v>83.476189000000005</v>
      </c>
      <c r="V21079">
        <v>1905700</v>
      </c>
      <c r="W21079" s="9" t="str">
        <f t="shared" si="333"/>
        <v>ES</v>
      </c>
    </row>
    <row r="21080" spans="15:23">
      <c r="O21080" t="s">
        <v>218</v>
      </c>
      <c r="P21080" s="13">
        <v>44455</v>
      </c>
      <c r="Q21080">
        <v>84.959998999999996</v>
      </c>
      <c r="R21080">
        <v>85.540001000000004</v>
      </c>
      <c r="S21080">
        <v>84.129997000000003</v>
      </c>
      <c r="T21080">
        <v>84.860000999999997</v>
      </c>
      <c r="U21080">
        <v>83.035850999999994</v>
      </c>
      <c r="V21080">
        <v>986200</v>
      </c>
      <c r="W21080" s="9" t="str">
        <f t="shared" si="333"/>
        <v>ES</v>
      </c>
    </row>
    <row r="21081" spans="15:23">
      <c r="O21081" t="s">
        <v>218</v>
      </c>
      <c r="P21081" s="13">
        <v>44456</v>
      </c>
      <c r="Q21081">
        <v>84.389999000000003</v>
      </c>
      <c r="R21081">
        <v>85.019997000000004</v>
      </c>
      <c r="S21081">
        <v>83.120002999999997</v>
      </c>
      <c r="T21081">
        <v>83.300003000000004</v>
      </c>
      <c r="U21081">
        <v>81.509392000000005</v>
      </c>
      <c r="V21081">
        <v>3092300</v>
      </c>
      <c r="W21081" s="9" t="str">
        <f t="shared" si="333"/>
        <v>ES</v>
      </c>
    </row>
    <row r="21082" spans="15:23">
      <c r="O21082" t="s">
        <v>218</v>
      </c>
      <c r="P21082" s="13">
        <v>44459</v>
      </c>
      <c r="Q21082">
        <v>83.43</v>
      </c>
      <c r="R21082">
        <v>84.32</v>
      </c>
      <c r="S21082">
        <v>82.410004000000001</v>
      </c>
      <c r="T21082">
        <v>83.370002999999997</v>
      </c>
      <c r="U21082">
        <v>81.577888000000002</v>
      </c>
      <c r="V21082">
        <v>1286400</v>
      </c>
      <c r="W21082" s="9" t="str">
        <f t="shared" si="333"/>
        <v>ES</v>
      </c>
    </row>
    <row r="21083" spans="15:23">
      <c r="O21083" t="s">
        <v>218</v>
      </c>
      <c r="P21083" s="13">
        <v>44460</v>
      </c>
      <c r="Q21083">
        <v>83.370002999999997</v>
      </c>
      <c r="R21083">
        <v>84.449996999999996</v>
      </c>
      <c r="S21083">
        <v>83.290001000000004</v>
      </c>
      <c r="T21083">
        <v>83.540001000000004</v>
      </c>
      <c r="U21083">
        <v>81.744231999999997</v>
      </c>
      <c r="V21083">
        <v>1066000</v>
      </c>
      <c r="W21083" s="9" t="str">
        <f t="shared" si="333"/>
        <v>ES</v>
      </c>
    </row>
    <row r="21084" spans="15:23">
      <c r="O21084" t="s">
        <v>218</v>
      </c>
      <c r="P21084" s="13">
        <v>44461</v>
      </c>
      <c r="Q21084">
        <v>83.809997999999993</v>
      </c>
      <c r="R21084">
        <v>83.809997999999993</v>
      </c>
      <c r="S21084">
        <v>82.529999000000004</v>
      </c>
      <c r="T21084">
        <v>82.949996999999996</v>
      </c>
      <c r="U21084">
        <v>81.166916000000001</v>
      </c>
      <c r="V21084">
        <v>886000</v>
      </c>
      <c r="W21084" s="9" t="str">
        <f t="shared" si="333"/>
        <v>ES</v>
      </c>
    </row>
    <row r="21085" spans="15:23">
      <c r="O21085" t="s">
        <v>218</v>
      </c>
      <c r="P21085" s="13">
        <v>44462</v>
      </c>
      <c r="Q21085">
        <v>83.080001999999993</v>
      </c>
      <c r="R21085">
        <v>83.43</v>
      </c>
      <c r="S21085">
        <v>82.360000999999997</v>
      </c>
      <c r="T21085">
        <v>82.489998</v>
      </c>
      <c r="U21085">
        <v>80.716797</v>
      </c>
      <c r="V21085">
        <v>1147000</v>
      </c>
      <c r="W21085" s="9" t="str">
        <f t="shared" si="333"/>
        <v>ES</v>
      </c>
    </row>
    <row r="21086" spans="15:23">
      <c r="O21086" t="s">
        <v>218</v>
      </c>
      <c r="P21086" s="13">
        <v>44463</v>
      </c>
      <c r="Q21086">
        <v>82.239998</v>
      </c>
      <c r="R21086">
        <v>83.019997000000004</v>
      </c>
      <c r="S21086">
        <v>82.239998</v>
      </c>
      <c r="T21086">
        <v>82.669998000000007</v>
      </c>
      <c r="U21086">
        <v>80.892928999999995</v>
      </c>
      <c r="V21086">
        <v>1359100</v>
      </c>
      <c r="W21086" s="9" t="str">
        <f t="shared" si="333"/>
        <v>ES</v>
      </c>
    </row>
    <row r="21087" spans="15:23">
      <c r="O21087" t="s">
        <v>218</v>
      </c>
      <c r="P21087" s="13">
        <v>44466</v>
      </c>
      <c r="Q21087">
        <v>82.730002999999996</v>
      </c>
      <c r="R21087">
        <v>83.610000999999997</v>
      </c>
      <c r="S21087">
        <v>81.370002999999997</v>
      </c>
      <c r="T21087">
        <v>81.5</v>
      </c>
      <c r="U21087">
        <v>79.748076999999995</v>
      </c>
      <c r="V21087">
        <v>1027800</v>
      </c>
      <c r="W21087" s="9" t="str">
        <f t="shared" si="333"/>
        <v>ES</v>
      </c>
    </row>
    <row r="21088" spans="15:23">
      <c r="O21088" t="s">
        <v>218</v>
      </c>
      <c r="P21088" s="13">
        <v>44467</v>
      </c>
      <c r="Q21088">
        <v>81.019997000000004</v>
      </c>
      <c r="R21088">
        <v>81.470000999999996</v>
      </c>
      <c r="S21088">
        <v>80.349997999999999</v>
      </c>
      <c r="T21088">
        <v>81.069999999999993</v>
      </c>
      <c r="U21088">
        <v>79.327315999999996</v>
      </c>
      <c r="V21088">
        <v>1466800</v>
      </c>
      <c r="W21088" s="9" t="str">
        <f t="shared" si="333"/>
        <v>ES</v>
      </c>
    </row>
    <row r="21089" spans="15:23">
      <c r="O21089" t="s">
        <v>218</v>
      </c>
      <c r="P21089" s="13">
        <v>44468</v>
      </c>
      <c r="Q21089">
        <v>81.300003000000004</v>
      </c>
      <c r="R21089">
        <v>82.5</v>
      </c>
      <c r="S21089">
        <v>81.019997000000004</v>
      </c>
      <c r="T21089">
        <v>82.139999000000003</v>
      </c>
      <c r="U21089">
        <v>80.374329000000003</v>
      </c>
      <c r="V21089">
        <v>1076800</v>
      </c>
      <c r="W21089" s="9" t="str">
        <f t="shared" si="333"/>
        <v>ES</v>
      </c>
    </row>
    <row r="21090" spans="15:23">
      <c r="O21090" t="s">
        <v>218</v>
      </c>
      <c r="P21090" s="13">
        <v>44469</v>
      </c>
      <c r="Q21090">
        <v>82.510002</v>
      </c>
      <c r="R21090">
        <v>82.669998000000007</v>
      </c>
      <c r="S21090">
        <v>81.529999000000004</v>
      </c>
      <c r="T21090">
        <v>81.760002</v>
      </c>
      <c r="U21090">
        <v>80.002494999999996</v>
      </c>
      <c r="V21090">
        <v>1979700</v>
      </c>
      <c r="W21090" s="9" t="str">
        <f t="shared" si="333"/>
        <v>ES</v>
      </c>
    </row>
    <row r="21091" spans="15:23">
      <c r="O21091" t="s">
        <v>218</v>
      </c>
      <c r="P21091" s="13">
        <v>44470</v>
      </c>
      <c r="Q21091">
        <v>82.260002</v>
      </c>
      <c r="R21091">
        <v>82.699996999999996</v>
      </c>
      <c r="S21091">
        <v>81.599997999999999</v>
      </c>
      <c r="T21091">
        <v>81.839995999999999</v>
      </c>
      <c r="U21091">
        <v>80.080771999999996</v>
      </c>
      <c r="V21091">
        <v>1600600</v>
      </c>
      <c r="W21091" s="9" t="str">
        <f t="shared" si="333"/>
        <v>ES</v>
      </c>
    </row>
    <row r="21092" spans="15:23">
      <c r="O21092" t="s">
        <v>218</v>
      </c>
      <c r="P21092" s="13">
        <v>44473</v>
      </c>
      <c r="Q21092">
        <v>82.370002999999997</v>
      </c>
      <c r="R21092">
        <v>85.400002000000001</v>
      </c>
      <c r="S21092">
        <v>82.150002000000001</v>
      </c>
      <c r="T21092">
        <v>84.919998000000007</v>
      </c>
      <c r="U21092">
        <v>83.094566</v>
      </c>
      <c r="V21092">
        <v>2506000</v>
      </c>
      <c r="W21092" s="9" t="str">
        <f t="shared" si="333"/>
        <v>ES</v>
      </c>
    </row>
    <row r="21093" spans="15:23">
      <c r="O21093" t="s">
        <v>218</v>
      </c>
      <c r="P21093" s="13">
        <v>44474</v>
      </c>
      <c r="Q21093">
        <v>84.790001000000004</v>
      </c>
      <c r="R21093">
        <v>85.410004000000001</v>
      </c>
      <c r="S21093">
        <v>84.389999000000003</v>
      </c>
      <c r="T21093">
        <v>84.690002000000007</v>
      </c>
      <c r="U21093">
        <v>82.869513999999995</v>
      </c>
      <c r="V21093">
        <v>1442600</v>
      </c>
      <c r="W21093" s="9" t="str">
        <f t="shared" si="333"/>
        <v>ES</v>
      </c>
    </row>
    <row r="21094" spans="15:23">
      <c r="O21094" t="s">
        <v>218</v>
      </c>
      <c r="P21094" s="13">
        <v>44475</v>
      </c>
      <c r="Q21094">
        <v>84.690002000000007</v>
      </c>
      <c r="R21094">
        <v>86.32</v>
      </c>
      <c r="S21094">
        <v>84.18</v>
      </c>
      <c r="T21094">
        <v>86.260002</v>
      </c>
      <c r="U21094">
        <v>84.405761999999996</v>
      </c>
      <c r="V21094">
        <v>1650100</v>
      </c>
      <c r="W21094" s="9" t="str">
        <f t="shared" si="333"/>
        <v>ES</v>
      </c>
    </row>
    <row r="21095" spans="15:23">
      <c r="O21095" t="s">
        <v>218</v>
      </c>
      <c r="P21095" s="13">
        <v>44476</v>
      </c>
      <c r="Q21095">
        <v>86.300003000000004</v>
      </c>
      <c r="R21095">
        <v>87.050003000000004</v>
      </c>
      <c r="S21095">
        <v>85.269997000000004</v>
      </c>
      <c r="T21095">
        <v>86.089995999999999</v>
      </c>
      <c r="U21095">
        <v>84.239410000000007</v>
      </c>
      <c r="V21095">
        <v>1551400</v>
      </c>
      <c r="W21095" s="9" t="str">
        <f t="shared" si="333"/>
        <v>ES</v>
      </c>
    </row>
    <row r="21096" spans="15:23">
      <c r="O21096" t="s">
        <v>218</v>
      </c>
      <c r="P21096" s="13">
        <v>44477</v>
      </c>
      <c r="Q21096">
        <v>86.089995999999999</v>
      </c>
      <c r="R21096">
        <v>86.660004000000001</v>
      </c>
      <c r="S21096">
        <v>85.290001000000004</v>
      </c>
      <c r="T21096">
        <v>85.410004000000001</v>
      </c>
      <c r="U21096">
        <v>83.574036000000007</v>
      </c>
      <c r="V21096">
        <v>824800</v>
      </c>
      <c r="W21096" s="9" t="str">
        <f t="shared" si="333"/>
        <v>ES</v>
      </c>
    </row>
    <row r="21097" spans="15:23">
      <c r="O21097" t="s">
        <v>218</v>
      </c>
      <c r="P21097" s="13">
        <v>44480</v>
      </c>
      <c r="Q21097">
        <v>85.279999000000004</v>
      </c>
      <c r="R21097">
        <v>85.410004000000001</v>
      </c>
      <c r="S21097">
        <v>84.160004000000001</v>
      </c>
      <c r="T21097">
        <v>84.330001999999993</v>
      </c>
      <c r="U21097">
        <v>82.517241999999996</v>
      </c>
      <c r="V21097">
        <v>1163200</v>
      </c>
      <c r="W21097" s="9" t="str">
        <f t="shared" si="333"/>
        <v>ES</v>
      </c>
    </row>
    <row r="21098" spans="15:23">
      <c r="O21098" t="s">
        <v>218</v>
      </c>
      <c r="P21098" s="13">
        <v>44481</v>
      </c>
      <c r="Q21098">
        <v>84.489998</v>
      </c>
      <c r="R21098">
        <v>85.650002000000001</v>
      </c>
      <c r="S21098">
        <v>84.330001999999993</v>
      </c>
      <c r="T21098">
        <v>85.510002</v>
      </c>
      <c r="U21098">
        <v>83.671882999999994</v>
      </c>
      <c r="V21098">
        <v>1462100</v>
      </c>
      <c r="W21098" s="9" t="str">
        <f t="shared" si="333"/>
        <v>ES</v>
      </c>
    </row>
    <row r="21099" spans="15:23">
      <c r="O21099" t="s">
        <v>218</v>
      </c>
      <c r="P21099" s="13">
        <v>44482</v>
      </c>
      <c r="Q21099">
        <v>84.889999000000003</v>
      </c>
      <c r="R21099">
        <v>86.529999000000004</v>
      </c>
      <c r="S21099">
        <v>84.790001000000004</v>
      </c>
      <c r="T21099">
        <v>86.239998</v>
      </c>
      <c r="U21099">
        <v>84.386191999999994</v>
      </c>
      <c r="V21099">
        <v>1523300</v>
      </c>
      <c r="W21099" s="9" t="str">
        <f t="shared" si="333"/>
        <v>ES</v>
      </c>
    </row>
    <row r="21100" spans="15:23">
      <c r="O21100" t="s">
        <v>218</v>
      </c>
      <c r="P21100" s="13">
        <v>44483</v>
      </c>
      <c r="Q21100">
        <v>86.690002000000007</v>
      </c>
      <c r="R21100">
        <v>87.809997999999993</v>
      </c>
      <c r="S21100">
        <v>86.370002999999997</v>
      </c>
      <c r="T21100">
        <v>87.690002000000007</v>
      </c>
      <c r="U21100">
        <v>85.805023000000006</v>
      </c>
      <c r="V21100">
        <v>1203500</v>
      </c>
      <c r="W21100" s="9" t="str">
        <f t="shared" si="333"/>
        <v>ES</v>
      </c>
    </row>
    <row r="21101" spans="15:23">
      <c r="O21101" t="s">
        <v>218</v>
      </c>
      <c r="P21101" s="13">
        <v>44484</v>
      </c>
      <c r="Q21101">
        <v>87.730002999999996</v>
      </c>
      <c r="R21101">
        <v>87.93</v>
      </c>
      <c r="S21101">
        <v>86.160004000000001</v>
      </c>
      <c r="T21101">
        <v>86.410004000000001</v>
      </c>
      <c r="U21101">
        <v>84.552536000000003</v>
      </c>
      <c r="V21101">
        <v>1164500</v>
      </c>
      <c r="W21101" s="9" t="str">
        <f t="shared" si="333"/>
        <v>ES</v>
      </c>
    </row>
    <row r="21102" spans="15:23">
      <c r="O21102" t="s">
        <v>218</v>
      </c>
      <c r="P21102" s="13">
        <v>44487</v>
      </c>
      <c r="Q21102">
        <v>85.709998999999996</v>
      </c>
      <c r="R21102">
        <v>85.879997000000003</v>
      </c>
      <c r="S21102">
        <v>84.980002999999996</v>
      </c>
      <c r="T21102">
        <v>85.410004000000001</v>
      </c>
      <c r="U21102">
        <v>83.574036000000007</v>
      </c>
      <c r="V21102">
        <v>1168700</v>
      </c>
      <c r="W21102" s="9" t="str">
        <f t="shared" si="333"/>
        <v>ES</v>
      </c>
    </row>
    <row r="21103" spans="15:23">
      <c r="O21103" t="s">
        <v>218</v>
      </c>
      <c r="P21103" s="13">
        <v>44488</v>
      </c>
      <c r="Q21103">
        <v>86.809997999999993</v>
      </c>
      <c r="R21103">
        <v>86.809997999999993</v>
      </c>
      <c r="S21103">
        <v>85.589995999999999</v>
      </c>
      <c r="T21103">
        <v>86.160004000000001</v>
      </c>
      <c r="U21103">
        <v>84.307914999999994</v>
      </c>
      <c r="V21103">
        <v>1449900</v>
      </c>
      <c r="W21103" s="9" t="str">
        <f t="shared" si="333"/>
        <v>ES</v>
      </c>
    </row>
    <row r="21104" spans="15:23">
      <c r="O21104" t="s">
        <v>218</v>
      </c>
      <c r="P21104" s="13">
        <v>44489</v>
      </c>
      <c r="Q21104">
        <v>86.379997000000003</v>
      </c>
      <c r="R21104">
        <v>87.129997000000003</v>
      </c>
      <c r="S21104">
        <v>85.790001000000004</v>
      </c>
      <c r="T21104">
        <v>86.300003000000004</v>
      </c>
      <c r="U21104">
        <v>84.444901000000002</v>
      </c>
      <c r="V21104">
        <v>1552800</v>
      </c>
      <c r="W21104" s="9" t="str">
        <f t="shared" si="333"/>
        <v>ES</v>
      </c>
    </row>
    <row r="21105" spans="15:23">
      <c r="O21105" t="s">
        <v>218</v>
      </c>
      <c r="P21105" s="13">
        <v>44490</v>
      </c>
      <c r="Q21105">
        <v>86.410004000000001</v>
      </c>
      <c r="R21105">
        <v>86.620002999999997</v>
      </c>
      <c r="S21105">
        <v>85.790001000000004</v>
      </c>
      <c r="T21105">
        <v>86.089995999999999</v>
      </c>
      <c r="U21105">
        <v>84.239410000000007</v>
      </c>
      <c r="V21105">
        <v>985400</v>
      </c>
      <c r="W21105" s="9" t="str">
        <f t="shared" si="333"/>
        <v>ES</v>
      </c>
    </row>
    <row r="21106" spans="15:23">
      <c r="O21106" t="s">
        <v>218</v>
      </c>
      <c r="P21106" s="13">
        <v>44491</v>
      </c>
      <c r="Q21106">
        <v>86.389999000000003</v>
      </c>
      <c r="R21106">
        <v>86.839995999999999</v>
      </c>
      <c r="S21106">
        <v>86.209998999999996</v>
      </c>
      <c r="T21106">
        <v>86.5</v>
      </c>
      <c r="U21106">
        <v>84.640593999999993</v>
      </c>
      <c r="V21106">
        <v>931300</v>
      </c>
      <c r="W21106" s="9" t="str">
        <f t="shared" si="333"/>
        <v>ES</v>
      </c>
    </row>
    <row r="21107" spans="15:23">
      <c r="O21107" t="s">
        <v>218</v>
      </c>
      <c r="P21107" s="13">
        <v>44494</v>
      </c>
      <c r="Q21107">
        <v>86.5</v>
      </c>
      <c r="R21107">
        <v>86.519997000000004</v>
      </c>
      <c r="S21107">
        <v>85.720000999999996</v>
      </c>
      <c r="T21107">
        <v>86.010002</v>
      </c>
      <c r="U21107">
        <v>84.161140000000003</v>
      </c>
      <c r="V21107">
        <v>862200</v>
      </c>
      <c r="W21107" s="9" t="str">
        <f t="shared" si="333"/>
        <v>ES</v>
      </c>
    </row>
    <row r="21108" spans="15:23">
      <c r="O21108" t="s">
        <v>218</v>
      </c>
      <c r="P21108" s="13">
        <v>44495</v>
      </c>
      <c r="Q21108">
        <v>86.040001000000004</v>
      </c>
      <c r="R21108">
        <v>86.529999000000004</v>
      </c>
      <c r="S21108">
        <v>85.610000999999997</v>
      </c>
      <c r="T21108">
        <v>86.029999000000004</v>
      </c>
      <c r="U21108">
        <v>84.180701999999997</v>
      </c>
      <c r="V21108">
        <v>1143700</v>
      </c>
      <c r="W21108" s="9" t="str">
        <f t="shared" si="333"/>
        <v>ES</v>
      </c>
    </row>
    <row r="21109" spans="15:23">
      <c r="O21109" t="s">
        <v>218</v>
      </c>
      <c r="P21109" s="13">
        <v>44496</v>
      </c>
      <c r="Q21109">
        <v>86.57</v>
      </c>
      <c r="R21109">
        <v>86.690002000000007</v>
      </c>
      <c r="S21109">
        <v>85.110000999999997</v>
      </c>
      <c r="T21109">
        <v>85.580001999999993</v>
      </c>
      <c r="U21109">
        <v>83.740379000000004</v>
      </c>
      <c r="V21109">
        <v>1145500</v>
      </c>
      <c r="W21109" s="9" t="str">
        <f t="shared" si="333"/>
        <v>ES</v>
      </c>
    </row>
    <row r="21110" spans="15:23">
      <c r="O21110" t="s">
        <v>218</v>
      </c>
      <c r="P21110" s="13">
        <v>44497</v>
      </c>
      <c r="Q21110">
        <v>85.879997000000003</v>
      </c>
      <c r="R21110">
        <v>86.370002999999997</v>
      </c>
      <c r="S21110">
        <v>85.260002</v>
      </c>
      <c r="T21110">
        <v>85.660004000000001</v>
      </c>
      <c r="U21110">
        <v>83.818664999999996</v>
      </c>
      <c r="V21110">
        <v>1017100</v>
      </c>
      <c r="W21110" s="9" t="str">
        <f t="shared" si="333"/>
        <v>ES</v>
      </c>
    </row>
    <row r="21111" spans="15:23">
      <c r="O21111" t="s">
        <v>218</v>
      </c>
      <c r="P21111" s="13">
        <v>44498</v>
      </c>
      <c r="Q21111">
        <v>85.349997999999999</v>
      </c>
      <c r="R21111">
        <v>86.099997999999999</v>
      </c>
      <c r="S21111">
        <v>84.559997999999993</v>
      </c>
      <c r="T21111">
        <v>84.900002000000001</v>
      </c>
      <c r="U21111">
        <v>83.074996999999996</v>
      </c>
      <c r="V21111">
        <v>1552600</v>
      </c>
      <c r="W21111" s="9" t="str">
        <f t="shared" si="333"/>
        <v>ES</v>
      </c>
    </row>
    <row r="21112" spans="15:23">
      <c r="O21112" t="s">
        <v>218</v>
      </c>
      <c r="P21112" s="13">
        <v>44501</v>
      </c>
      <c r="Q21112">
        <v>84.900002000000001</v>
      </c>
      <c r="R21112">
        <v>85.059997999999993</v>
      </c>
      <c r="S21112">
        <v>84.349997999999999</v>
      </c>
      <c r="T21112">
        <v>84.75</v>
      </c>
      <c r="U21112">
        <v>82.928214999999994</v>
      </c>
      <c r="V21112">
        <v>1014200</v>
      </c>
      <c r="W21112" s="9" t="str">
        <f t="shared" si="333"/>
        <v>ES</v>
      </c>
    </row>
    <row r="21113" spans="15:23">
      <c r="O21113" t="s">
        <v>218</v>
      </c>
      <c r="P21113" s="13">
        <v>44502</v>
      </c>
      <c r="Q21113">
        <v>85.25</v>
      </c>
      <c r="R21113">
        <v>85.519997000000004</v>
      </c>
      <c r="S21113">
        <v>83.830001999999993</v>
      </c>
      <c r="T21113">
        <v>84.550003000000004</v>
      </c>
      <c r="U21113">
        <v>82.732529</v>
      </c>
      <c r="V21113">
        <v>1440900</v>
      </c>
      <c r="W21113" s="9" t="str">
        <f t="shared" si="333"/>
        <v>ES</v>
      </c>
    </row>
    <row r="21114" spans="15:23">
      <c r="O21114" t="s">
        <v>218</v>
      </c>
      <c r="P21114" s="13">
        <v>44503</v>
      </c>
      <c r="Q21114">
        <v>85.199996999999996</v>
      </c>
      <c r="R21114">
        <v>86.349997999999999</v>
      </c>
      <c r="S21114">
        <v>83.470000999999996</v>
      </c>
      <c r="T21114">
        <v>84.519997000000004</v>
      </c>
      <c r="U21114">
        <v>82.703156000000007</v>
      </c>
      <c r="V21114">
        <v>1215500</v>
      </c>
      <c r="W21114" s="9" t="str">
        <f t="shared" si="333"/>
        <v>ES</v>
      </c>
    </row>
    <row r="21115" spans="15:23">
      <c r="O21115" t="s">
        <v>218</v>
      </c>
      <c r="P21115" s="13">
        <v>44504</v>
      </c>
      <c r="Q21115">
        <v>84.419998000000007</v>
      </c>
      <c r="R21115">
        <v>84.739998</v>
      </c>
      <c r="S21115">
        <v>82.730002999999996</v>
      </c>
      <c r="T21115">
        <v>83.82</v>
      </c>
      <c r="U21115">
        <v>82.018210999999994</v>
      </c>
      <c r="V21115">
        <v>1060200</v>
      </c>
      <c r="W21115" s="9" t="str">
        <f t="shared" si="333"/>
        <v>ES</v>
      </c>
    </row>
    <row r="21116" spans="15:23">
      <c r="O21116" t="s">
        <v>218</v>
      </c>
      <c r="P21116" s="13">
        <v>44505</v>
      </c>
      <c r="Q21116">
        <v>84.010002</v>
      </c>
      <c r="R21116">
        <v>85.059997999999993</v>
      </c>
      <c r="S21116">
        <v>83.860000999999997</v>
      </c>
      <c r="T21116">
        <v>84.410004000000001</v>
      </c>
      <c r="U21116">
        <v>82.595534999999998</v>
      </c>
      <c r="V21116">
        <v>1322700</v>
      </c>
      <c r="W21116" s="9" t="str">
        <f t="shared" si="333"/>
        <v>ES</v>
      </c>
    </row>
    <row r="21117" spans="15:23">
      <c r="O21117" t="s">
        <v>218</v>
      </c>
      <c r="P21117" s="13">
        <v>44508</v>
      </c>
      <c r="Q21117">
        <v>84.419998000000007</v>
      </c>
      <c r="R21117">
        <v>84.419998000000007</v>
      </c>
      <c r="S21117">
        <v>82.239998</v>
      </c>
      <c r="T21117">
        <v>82.620002999999997</v>
      </c>
      <c r="U21117">
        <v>80.844009</v>
      </c>
      <c r="V21117">
        <v>1222400</v>
      </c>
      <c r="W21117" s="9" t="str">
        <f t="shared" si="333"/>
        <v>ES</v>
      </c>
    </row>
    <row r="21118" spans="15:23">
      <c r="O21118" t="s">
        <v>218</v>
      </c>
      <c r="P21118" s="13">
        <v>44509</v>
      </c>
      <c r="Q21118">
        <v>82.790001000000004</v>
      </c>
      <c r="R21118">
        <v>83.660004000000001</v>
      </c>
      <c r="S21118">
        <v>82.68</v>
      </c>
      <c r="T21118">
        <v>83.32</v>
      </c>
      <c r="U21118">
        <v>81.528960999999995</v>
      </c>
      <c r="V21118">
        <v>1421500</v>
      </c>
      <c r="W21118" s="9" t="str">
        <f t="shared" si="333"/>
        <v>ES</v>
      </c>
    </row>
    <row r="21119" spans="15:23">
      <c r="O21119" t="s">
        <v>218</v>
      </c>
      <c r="P21119" s="13">
        <v>44510</v>
      </c>
      <c r="Q21119">
        <v>83.730002999999996</v>
      </c>
      <c r="R21119">
        <v>84.449996999999996</v>
      </c>
      <c r="S21119">
        <v>83.190002000000007</v>
      </c>
      <c r="T21119">
        <v>83.739998</v>
      </c>
      <c r="U21119">
        <v>81.939933999999994</v>
      </c>
      <c r="V21119">
        <v>1063700</v>
      </c>
      <c r="W21119" s="9" t="str">
        <f t="shared" si="333"/>
        <v>ES</v>
      </c>
    </row>
    <row r="21120" spans="15:23">
      <c r="O21120" t="s">
        <v>218</v>
      </c>
      <c r="P21120" s="13">
        <v>44511</v>
      </c>
      <c r="Q21120">
        <v>83.300003000000004</v>
      </c>
      <c r="R21120">
        <v>83.540001000000004</v>
      </c>
      <c r="S21120">
        <v>82.150002000000001</v>
      </c>
      <c r="T21120">
        <v>82.510002</v>
      </c>
      <c r="U21120">
        <v>80.736373999999998</v>
      </c>
      <c r="V21120">
        <v>816400</v>
      </c>
      <c r="W21120" s="9" t="str">
        <f t="shared" si="333"/>
        <v>ES</v>
      </c>
    </row>
    <row r="21121" spans="15:23">
      <c r="O21121" t="s">
        <v>218</v>
      </c>
      <c r="P21121" s="13">
        <v>44512</v>
      </c>
      <c r="Q21121">
        <v>82.309997999999993</v>
      </c>
      <c r="R21121">
        <v>82.5</v>
      </c>
      <c r="S21121">
        <v>81.93</v>
      </c>
      <c r="T21121">
        <v>81.949996999999996</v>
      </c>
      <c r="U21121">
        <v>80.188407999999995</v>
      </c>
      <c r="V21121">
        <v>836300</v>
      </c>
      <c r="W21121" s="9" t="str">
        <f t="shared" si="333"/>
        <v>ES</v>
      </c>
    </row>
    <row r="21122" spans="15:23">
      <c r="O21122" t="s">
        <v>218</v>
      </c>
      <c r="P21122" s="13">
        <v>44515</v>
      </c>
      <c r="Q21122">
        <v>82.540001000000004</v>
      </c>
      <c r="R21122">
        <v>83.589995999999999</v>
      </c>
      <c r="S21122">
        <v>82.099997999999999</v>
      </c>
      <c r="T21122">
        <v>83.5</v>
      </c>
      <c r="U21122">
        <v>81.705085999999994</v>
      </c>
      <c r="V21122">
        <v>973600</v>
      </c>
      <c r="W21122" s="9" t="str">
        <f t="shared" si="333"/>
        <v>ES</v>
      </c>
    </row>
    <row r="21123" spans="15:23">
      <c r="O21123" t="s">
        <v>218</v>
      </c>
      <c r="P21123" s="13">
        <v>44516</v>
      </c>
      <c r="Q21123">
        <v>83.690002000000007</v>
      </c>
      <c r="R21123">
        <v>83.989998</v>
      </c>
      <c r="S21123">
        <v>83.220000999999996</v>
      </c>
      <c r="T21123">
        <v>83.370002999999997</v>
      </c>
      <c r="U21123">
        <v>81.577888000000002</v>
      </c>
      <c r="V21123">
        <v>974000</v>
      </c>
      <c r="W21123" s="9" t="str">
        <f t="shared" si="333"/>
        <v>ES</v>
      </c>
    </row>
    <row r="21124" spans="15:23">
      <c r="O21124" t="s">
        <v>218</v>
      </c>
      <c r="P21124" s="13">
        <v>44517</v>
      </c>
      <c r="Q21124">
        <v>82.82</v>
      </c>
      <c r="R21124">
        <v>84.029999000000004</v>
      </c>
      <c r="S21124">
        <v>82.5</v>
      </c>
      <c r="T21124">
        <v>83.769997000000004</v>
      </c>
      <c r="U21124">
        <v>81.969284000000002</v>
      </c>
      <c r="V21124">
        <v>893100</v>
      </c>
      <c r="W21124" s="9" t="str">
        <f t="shared" si="333"/>
        <v>ES</v>
      </c>
    </row>
    <row r="21125" spans="15:23">
      <c r="O21125" t="s">
        <v>218</v>
      </c>
      <c r="P21125" s="13">
        <v>44518</v>
      </c>
      <c r="Q21125">
        <v>83.769997000000004</v>
      </c>
      <c r="R21125">
        <v>83.849997999999999</v>
      </c>
      <c r="S21125">
        <v>82.910004000000001</v>
      </c>
      <c r="T21125">
        <v>83.209998999999996</v>
      </c>
      <c r="U21125">
        <v>81.421325999999993</v>
      </c>
      <c r="V21125">
        <v>888100</v>
      </c>
      <c r="W21125" s="9" t="str">
        <f t="shared" ref="W21125:W21188" si="334">IFERROR(VLOOKUP(O21125,$B$4:$B$17,1,FALSE),"Delete")</f>
        <v>ES</v>
      </c>
    </row>
    <row r="21126" spans="15:23">
      <c r="O21126" t="s">
        <v>218</v>
      </c>
      <c r="P21126" s="13">
        <v>44519</v>
      </c>
      <c r="Q21126">
        <v>83.690002000000007</v>
      </c>
      <c r="R21126">
        <v>84.220000999999996</v>
      </c>
      <c r="S21126">
        <v>83.43</v>
      </c>
      <c r="T21126">
        <v>83.860000999999997</v>
      </c>
      <c r="U21126">
        <v>82.05735</v>
      </c>
      <c r="V21126">
        <v>1065200</v>
      </c>
      <c r="W21126" s="9" t="str">
        <f t="shared" si="334"/>
        <v>ES</v>
      </c>
    </row>
    <row r="21127" spans="15:23">
      <c r="O21127" t="s">
        <v>218</v>
      </c>
      <c r="P21127" s="13">
        <v>44522</v>
      </c>
      <c r="Q21127">
        <v>83.790001000000004</v>
      </c>
      <c r="R21127">
        <v>85.709998999999996</v>
      </c>
      <c r="S21127">
        <v>83.769997000000004</v>
      </c>
      <c r="T21127">
        <v>84.68</v>
      </c>
      <c r="U21127">
        <v>82.859725999999995</v>
      </c>
      <c r="V21127">
        <v>1161400</v>
      </c>
      <c r="W21127" s="9" t="str">
        <f t="shared" si="334"/>
        <v>ES</v>
      </c>
    </row>
    <row r="21128" spans="15:23">
      <c r="O21128" t="s">
        <v>218</v>
      </c>
      <c r="P21128" s="13">
        <v>44523</v>
      </c>
      <c r="Q21128">
        <v>84.739998</v>
      </c>
      <c r="R21128">
        <v>85.540001000000004</v>
      </c>
      <c r="S21128">
        <v>84.190002000000007</v>
      </c>
      <c r="T21128">
        <v>85.199996999999996</v>
      </c>
      <c r="U21128">
        <v>83.368545999999995</v>
      </c>
      <c r="V21128">
        <v>860800</v>
      </c>
      <c r="W21128" s="9" t="str">
        <f t="shared" si="334"/>
        <v>ES</v>
      </c>
    </row>
    <row r="21129" spans="15:23">
      <c r="O21129" t="s">
        <v>218</v>
      </c>
      <c r="P21129" s="13">
        <v>44524</v>
      </c>
      <c r="Q21129">
        <v>85.370002999999997</v>
      </c>
      <c r="R21129">
        <v>85.370002999999997</v>
      </c>
      <c r="S21129">
        <v>84.589995999999999</v>
      </c>
      <c r="T21129">
        <v>84.93</v>
      </c>
      <c r="U21129">
        <v>83.104354999999998</v>
      </c>
      <c r="V21129">
        <v>783900</v>
      </c>
      <c r="W21129" s="9" t="str">
        <f t="shared" si="334"/>
        <v>ES</v>
      </c>
    </row>
    <row r="21130" spans="15:23">
      <c r="O21130" t="s">
        <v>218</v>
      </c>
      <c r="P21130" s="13">
        <v>44526</v>
      </c>
      <c r="Q21130">
        <v>84.559997999999993</v>
      </c>
      <c r="R21130">
        <v>85.379997000000003</v>
      </c>
      <c r="S21130">
        <v>84.410004000000001</v>
      </c>
      <c r="T21130">
        <v>84.720000999999996</v>
      </c>
      <c r="U21130">
        <v>82.898865000000001</v>
      </c>
      <c r="V21130">
        <v>964100</v>
      </c>
      <c r="W21130" s="9" t="str">
        <f t="shared" si="334"/>
        <v>ES</v>
      </c>
    </row>
    <row r="21131" spans="15:23">
      <c r="O21131" t="s">
        <v>218</v>
      </c>
      <c r="P21131" s="13">
        <v>44529</v>
      </c>
      <c r="Q21131">
        <v>84.720000999999996</v>
      </c>
      <c r="R21131">
        <v>85.550003000000004</v>
      </c>
      <c r="S21131">
        <v>83.970000999999996</v>
      </c>
      <c r="T21131">
        <v>85.269997000000004</v>
      </c>
      <c r="U21131">
        <v>83.437034999999995</v>
      </c>
      <c r="V21131">
        <v>1121000</v>
      </c>
      <c r="W21131" s="9" t="str">
        <f t="shared" si="334"/>
        <v>ES</v>
      </c>
    </row>
    <row r="21132" spans="15:23">
      <c r="O21132" t="s">
        <v>218</v>
      </c>
      <c r="P21132" s="13">
        <v>44530</v>
      </c>
      <c r="Q21132">
        <v>84.779999000000004</v>
      </c>
      <c r="R21132">
        <v>85.07</v>
      </c>
      <c r="S21132">
        <v>82.25</v>
      </c>
      <c r="T21132">
        <v>82.269997000000004</v>
      </c>
      <c r="U21132">
        <v>80.501525999999998</v>
      </c>
      <c r="V21132">
        <v>3065200</v>
      </c>
      <c r="W21132" s="9" t="str">
        <f t="shared" si="334"/>
        <v>ES</v>
      </c>
    </row>
    <row r="21133" spans="15:23">
      <c r="O21133" t="s">
        <v>218</v>
      </c>
      <c r="P21133" s="13">
        <v>44531</v>
      </c>
      <c r="Q21133">
        <v>82.639999000000003</v>
      </c>
      <c r="R21133">
        <v>84.459998999999996</v>
      </c>
      <c r="S21133">
        <v>82.040001000000004</v>
      </c>
      <c r="T21133">
        <v>82.400002000000001</v>
      </c>
      <c r="U21133">
        <v>80.628737999999998</v>
      </c>
      <c r="V21133">
        <v>1254400</v>
      </c>
      <c r="W21133" s="9" t="str">
        <f t="shared" si="334"/>
        <v>ES</v>
      </c>
    </row>
    <row r="21134" spans="15:23">
      <c r="O21134" t="s">
        <v>218</v>
      </c>
      <c r="P21134" s="13">
        <v>44532</v>
      </c>
      <c r="Q21134">
        <v>82.739998</v>
      </c>
      <c r="R21134">
        <v>83.800003000000004</v>
      </c>
      <c r="S21134">
        <v>82.230002999999996</v>
      </c>
      <c r="T21134">
        <v>83.080001999999993</v>
      </c>
      <c r="U21134">
        <v>81.294121000000004</v>
      </c>
      <c r="V21134">
        <v>1285200</v>
      </c>
      <c r="W21134" s="9" t="str">
        <f t="shared" si="334"/>
        <v>ES</v>
      </c>
    </row>
    <row r="21135" spans="15:23">
      <c r="O21135" t="s">
        <v>218</v>
      </c>
      <c r="P21135" s="13">
        <v>44533</v>
      </c>
      <c r="Q21135">
        <v>83.739998</v>
      </c>
      <c r="R21135">
        <v>85.389999000000003</v>
      </c>
      <c r="S21135">
        <v>82.720000999999996</v>
      </c>
      <c r="T21135">
        <v>85.300003000000004</v>
      </c>
      <c r="U21135">
        <v>83.466399999999993</v>
      </c>
      <c r="V21135">
        <v>1554600</v>
      </c>
      <c r="W21135" s="9" t="str">
        <f t="shared" si="334"/>
        <v>ES</v>
      </c>
    </row>
    <row r="21136" spans="15:23">
      <c r="O21136" t="s">
        <v>218</v>
      </c>
      <c r="P21136" s="13">
        <v>44536</v>
      </c>
      <c r="Q21136">
        <v>85.650002000000001</v>
      </c>
      <c r="R21136">
        <v>87.230002999999996</v>
      </c>
      <c r="S21136">
        <v>85.510002</v>
      </c>
      <c r="T21136">
        <v>86.139999000000003</v>
      </c>
      <c r="U21136">
        <v>84.288345000000007</v>
      </c>
      <c r="V21136">
        <v>1672300</v>
      </c>
      <c r="W21136" s="9" t="str">
        <f t="shared" si="334"/>
        <v>ES</v>
      </c>
    </row>
    <row r="21137" spans="15:23">
      <c r="O21137" t="s">
        <v>218</v>
      </c>
      <c r="P21137" s="13">
        <v>44537</v>
      </c>
      <c r="Q21137">
        <v>85.779999000000004</v>
      </c>
      <c r="R21137">
        <v>87.480002999999996</v>
      </c>
      <c r="S21137">
        <v>85.550003000000004</v>
      </c>
      <c r="T21137">
        <v>87.300003000000004</v>
      </c>
      <c r="U21137">
        <v>85.423409000000007</v>
      </c>
      <c r="V21137">
        <v>1541200</v>
      </c>
      <c r="W21137" s="9" t="str">
        <f t="shared" si="334"/>
        <v>ES</v>
      </c>
    </row>
    <row r="21138" spans="15:23">
      <c r="O21138" t="s">
        <v>218</v>
      </c>
      <c r="P21138" s="13">
        <v>44538</v>
      </c>
      <c r="Q21138">
        <v>87.410004000000001</v>
      </c>
      <c r="R21138">
        <v>87.82</v>
      </c>
      <c r="S21138">
        <v>86.650002000000001</v>
      </c>
      <c r="T21138">
        <v>87.349997999999999</v>
      </c>
      <c r="U21138">
        <v>85.472328000000005</v>
      </c>
      <c r="V21138">
        <v>1416200</v>
      </c>
      <c r="W21138" s="9" t="str">
        <f t="shared" si="334"/>
        <v>ES</v>
      </c>
    </row>
    <row r="21139" spans="15:23">
      <c r="O21139" t="s">
        <v>218</v>
      </c>
      <c r="P21139" s="13">
        <v>44539</v>
      </c>
      <c r="Q21139">
        <v>87.410004000000001</v>
      </c>
      <c r="R21139">
        <v>88.18</v>
      </c>
      <c r="S21139">
        <v>86.209998999999996</v>
      </c>
      <c r="T21139">
        <v>87.529999000000004</v>
      </c>
      <c r="U21139">
        <v>85.648467999999994</v>
      </c>
      <c r="V21139">
        <v>1314100</v>
      </c>
      <c r="W21139" s="9" t="str">
        <f t="shared" si="334"/>
        <v>ES</v>
      </c>
    </row>
    <row r="21140" spans="15:23">
      <c r="O21140" t="s">
        <v>218</v>
      </c>
      <c r="P21140" s="13">
        <v>44540</v>
      </c>
      <c r="Q21140">
        <v>87.75</v>
      </c>
      <c r="R21140">
        <v>88.160004000000001</v>
      </c>
      <c r="S21140">
        <v>87.169998000000007</v>
      </c>
      <c r="T21140">
        <v>87.879997000000003</v>
      </c>
      <c r="U21140">
        <v>85.990936000000005</v>
      </c>
      <c r="V21140">
        <v>973200</v>
      </c>
      <c r="W21140" s="9" t="str">
        <f t="shared" si="334"/>
        <v>ES</v>
      </c>
    </row>
    <row r="21141" spans="15:23">
      <c r="O21141" t="s">
        <v>218</v>
      </c>
      <c r="P21141" s="13">
        <v>44543</v>
      </c>
      <c r="Q21141">
        <v>87.699996999999996</v>
      </c>
      <c r="R21141">
        <v>89.800003000000004</v>
      </c>
      <c r="S21141">
        <v>87.43</v>
      </c>
      <c r="T21141">
        <v>89.260002</v>
      </c>
      <c r="U21141">
        <v>87.341269999999994</v>
      </c>
      <c r="V21141">
        <v>1901600</v>
      </c>
      <c r="W21141" s="9" t="str">
        <f t="shared" si="334"/>
        <v>ES</v>
      </c>
    </row>
    <row r="21142" spans="15:23">
      <c r="O21142" t="s">
        <v>218</v>
      </c>
      <c r="P21142" s="13">
        <v>44544</v>
      </c>
      <c r="Q21142">
        <v>89.459998999999996</v>
      </c>
      <c r="R21142">
        <v>89.889999000000003</v>
      </c>
      <c r="S21142">
        <v>88.699996999999996</v>
      </c>
      <c r="T21142">
        <v>89.260002</v>
      </c>
      <c r="U21142">
        <v>87.341269999999994</v>
      </c>
      <c r="V21142">
        <v>1078200</v>
      </c>
      <c r="W21142" s="9" t="str">
        <f t="shared" si="334"/>
        <v>ES</v>
      </c>
    </row>
    <row r="21143" spans="15:23">
      <c r="O21143" t="s">
        <v>218</v>
      </c>
      <c r="P21143" s="13">
        <v>44545</v>
      </c>
      <c r="Q21143">
        <v>89.519997000000004</v>
      </c>
      <c r="R21143">
        <v>90.980002999999996</v>
      </c>
      <c r="S21143">
        <v>89.379997000000003</v>
      </c>
      <c r="T21143">
        <v>90.870002999999997</v>
      </c>
      <c r="U21143">
        <v>88.916672000000005</v>
      </c>
      <c r="V21143">
        <v>1620100</v>
      </c>
      <c r="W21143" s="9" t="str">
        <f t="shared" si="334"/>
        <v>ES</v>
      </c>
    </row>
    <row r="21144" spans="15:23">
      <c r="O21144" t="s">
        <v>218</v>
      </c>
      <c r="P21144" s="13">
        <v>44546</v>
      </c>
      <c r="Q21144">
        <v>90.269997000000004</v>
      </c>
      <c r="R21144">
        <v>91.169998000000007</v>
      </c>
      <c r="S21144">
        <v>89.779999000000004</v>
      </c>
      <c r="T21144">
        <v>90.910004000000001</v>
      </c>
      <c r="U21144">
        <v>89.550049000000001</v>
      </c>
      <c r="V21144">
        <v>1203500</v>
      </c>
      <c r="W21144" s="9" t="str">
        <f t="shared" si="334"/>
        <v>ES</v>
      </c>
    </row>
    <row r="21145" spans="15:23">
      <c r="O21145" t="s">
        <v>218</v>
      </c>
      <c r="P21145" s="13">
        <v>44547</v>
      </c>
      <c r="Q21145">
        <v>90.760002</v>
      </c>
      <c r="R21145">
        <v>91.410004000000001</v>
      </c>
      <c r="S21145">
        <v>89.059997999999993</v>
      </c>
      <c r="T21145">
        <v>89.400002000000001</v>
      </c>
      <c r="U21145">
        <v>88.062636999999995</v>
      </c>
      <c r="V21145">
        <v>2971200</v>
      </c>
      <c r="W21145" s="9" t="str">
        <f t="shared" si="334"/>
        <v>ES</v>
      </c>
    </row>
    <row r="21146" spans="15:23">
      <c r="O21146" t="s">
        <v>218</v>
      </c>
      <c r="P21146" s="13">
        <v>44550</v>
      </c>
      <c r="Q21146">
        <v>88.809997999999993</v>
      </c>
      <c r="R21146">
        <v>89.760002</v>
      </c>
      <c r="S21146">
        <v>88.029999000000004</v>
      </c>
      <c r="T21146">
        <v>89.669998000000007</v>
      </c>
      <c r="U21146">
        <v>88.328590000000005</v>
      </c>
      <c r="V21146">
        <v>1011500</v>
      </c>
      <c r="W21146" s="9" t="str">
        <f t="shared" si="334"/>
        <v>ES</v>
      </c>
    </row>
    <row r="21147" spans="15:23">
      <c r="O21147" t="s">
        <v>218</v>
      </c>
      <c r="P21147" s="13">
        <v>44551</v>
      </c>
      <c r="Q21147">
        <v>90.18</v>
      </c>
      <c r="R21147">
        <v>90.650002000000001</v>
      </c>
      <c r="S21147">
        <v>88.57</v>
      </c>
      <c r="T21147">
        <v>88.959998999999996</v>
      </c>
      <c r="U21147">
        <v>87.629210999999998</v>
      </c>
      <c r="V21147">
        <v>874000</v>
      </c>
      <c r="W21147" s="9" t="str">
        <f t="shared" si="334"/>
        <v>ES</v>
      </c>
    </row>
    <row r="21148" spans="15:23">
      <c r="O21148" t="s">
        <v>218</v>
      </c>
      <c r="P21148" s="13">
        <v>44552</v>
      </c>
      <c r="Q21148">
        <v>88.809997999999993</v>
      </c>
      <c r="R21148">
        <v>89.589995999999999</v>
      </c>
      <c r="S21148">
        <v>88.589995999999999</v>
      </c>
      <c r="T21148">
        <v>89.349997999999999</v>
      </c>
      <c r="U21148">
        <v>88.013382000000007</v>
      </c>
      <c r="V21148">
        <v>1091800</v>
      </c>
      <c r="W21148" s="9" t="str">
        <f t="shared" si="334"/>
        <v>ES</v>
      </c>
    </row>
    <row r="21149" spans="15:23">
      <c r="O21149" t="s">
        <v>218</v>
      </c>
      <c r="P21149" s="13">
        <v>44553</v>
      </c>
      <c r="Q21149">
        <v>89.370002999999997</v>
      </c>
      <c r="R21149">
        <v>90.089995999999999</v>
      </c>
      <c r="S21149">
        <v>89.209998999999996</v>
      </c>
      <c r="T21149">
        <v>89.440002000000007</v>
      </c>
      <c r="U21149">
        <v>88.102035999999998</v>
      </c>
      <c r="V21149">
        <v>779700</v>
      </c>
      <c r="W21149" s="9" t="str">
        <f t="shared" si="334"/>
        <v>ES</v>
      </c>
    </row>
    <row r="21150" spans="15:23">
      <c r="O21150" t="s">
        <v>218</v>
      </c>
      <c r="P21150" s="13">
        <v>44557</v>
      </c>
      <c r="Q21150">
        <v>89.800003000000004</v>
      </c>
      <c r="R21150">
        <v>89.879997000000003</v>
      </c>
      <c r="S21150">
        <v>88.839995999999999</v>
      </c>
      <c r="T21150">
        <v>89.220000999999996</v>
      </c>
      <c r="U21150">
        <v>87.885329999999996</v>
      </c>
      <c r="V21150">
        <v>819700</v>
      </c>
      <c r="W21150" s="9" t="str">
        <f t="shared" si="334"/>
        <v>ES</v>
      </c>
    </row>
    <row r="21151" spans="15:23">
      <c r="O21151" t="s">
        <v>218</v>
      </c>
      <c r="P21151" s="13">
        <v>44558</v>
      </c>
      <c r="Q21151">
        <v>89.25</v>
      </c>
      <c r="R21151">
        <v>90.139999000000003</v>
      </c>
      <c r="S21151">
        <v>89.080001999999993</v>
      </c>
      <c r="T21151">
        <v>90.059997999999993</v>
      </c>
      <c r="U21151">
        <v>88.712761</v>
      </c>
      <c r="V21151">
        <v>550200</v>
      </c>
      <c r="W21151" s="9" t="str">
        <f t="shared" si="334"/>
        <v>ES</v>
      </c>
    </row>
    <row r="21152" spans="15:23">
      <c r="O21152" t="s">
        <v>218</v>
      </c>
      <c r="P21152" s="13">
        <v>44559</v>
      </c>
      <c r="Q21152">
        <v>90.150002000000001</v>
      </c>
      <c r="R21152">
        <v>90.639999000000003</v>
      </c>
      <c r="S21152">
        <v>89.75</v>
      </c>
      <c r="T21152">
        <v>90.610000999999997</v>
      </c>
      <c r="U21152">
        <v>89.254531999999998</v>
      </c>
      <c r="V21152">
        <v>577500</v>
      </c>
      <c r="W21152" s="9" t="str">
        <f t="shared" si="334"/>
        <v>ES</v>
      </c>
    </row>
    <row r="21153" spans="15:23">
      <c r="O21153" t="s">
        <v>218</v>
      </c>
      <c r="P21153" s="13">
        <v>44560</v>
      </c>
      <c r="Q21153">
        <v>90.93</v>
      </c>
      <c r="R21153">
        <v>91.419998000000007</v>
      </c>
      <c r="S21153">
        <v>90.059997999999993</v>
      </c>
      <c r="T21153">
        <v>91.139999000000003</v>
      </c>
      <c r="U21153">
        <v>89.776604000000006</v>
      </c>
      <c r="V21153">
        <v>820300</v>
      </c>
      <c r="W21153" s="9" t="str">
        <f t="shared" si="334"/>
        <v>ES</v>
      </c>
    </row>
    <row r="21154" spans="15:23">
      <c r="O21154" t="s">
        <v>218</v>
      </c>
      <c r="P21154" s="13">
        <v>44561</v>
      </c>
      <c r="Q21154">
        <v>91.059997999999993</v>
      </c>
      <c r="R21154">
        <v>91.459998999999996</v>
      </c>
      <c r="S21154">
        <v>90.220000999999996</v>
      </c>
      <c r="T21154">
        <v>90.980002999999996</v>
      </c>
      <c r="U21154">
        <v>89.619003000000006</v>
      </c>
      <c r="V21154">
        <v>980200</v>
      </c>
      <c r="W21154" s="9" t="str">
        <f t="shared" si="334"/>
        <v>ES</v>
      </c>
    </row>
    <row r="21155" spans="15:23">
      <c r="O21155" t="s">
        <v>218</v>
      </c>
      <c r="P21155" s="13">
        <v>44564</v>
      </c>
      <c r="Q21155">
        <v>90.68</v>
      </c>
      <c r="R21155">
        <v>90.849997999999999</v>
      </c>
      <c r="S21155">
        <v>88.379997000000003</v>
      </c>
      <c r="T21155">
        <v>89.129997000000003</v>
      </c>
      <c r="U21155">
        <v>87.796668999999994</v>
      </c>
      <c r="V21155">
        <v>1484600</v>
      </c>
      <c r="W21155" s="9" t="str">
        <f t="shared" si="334"/>
        <v>ES</v>
      </c>
    </row>
    <row r="21156" spans="15:23">
      <c r="O21156" t="s">
        <v>218</v>
      </c>
      <c r="P21156" s="13">
        <v>44565</v>
      </c>
      <c r="Q21156">
        <v>88.900002000000001</v>
      </c>
      <c r="R21156">
        <v>90.330001999999993</v>
      </c>
      <c r="S21156">
        <v>88.349997999999999</v>
      </c>
      <c r="T21156">
        <v>88.389999000000003</v>
      </c>
      <c r="U21156">
        <v>87.067740999999998</v>
      </c>
      <c r="V21156">
        <v>1861700</v>
      </c>
      <c r="W21156" s="9" t="str">
        <f t="shared" si="334"/>
        <v>ES</v>
      </c>
    </row>
    <row r="21157" spans="15:23">
      <c r="O21157" t="s">
        <v>218</v>
      </c>
      <c r="P21157" s="13">
        <v>44566</v>
      </c>
      <c r="Q21157">
        <v>88.160004000000001</v>
      </c>
      <c r="R21157">
        <v>90.389999000000003</v>
      </c>
      <c r="S21157">
        <v>88.160004000000001</v>
      </c>
      <c r="T21157">
        <v>89.230002999999996</v>
      </c>
      <c r="U21157">
        <v>87.895179999999996</v>
      </c>
      <c r="V21157">
        <v>1180200</v>
      </c>
      <c r="W21157" s="9" t="str">
        <f t="shared" si="334"/>
        <v>ES</v>
      </c>
    </row>
    <row r="21158" spans="15:23">
      <c r="O21158" t="s">
        <v>218</v>
      </c>
      <c r="P21158" s="13">
        <v>44567</v>
      </c>
      <c r="Q21158">
        <v>89.349997999999999</v>
      </c>
      <c r="R21158">
        <v>89.830001999999993</v>
      </c>
      <c r="S21158">
        <v>88.519997000000004</v>
      </c>
      <c r="T21158">
        <v>88.900002000000001</v>
      </c>
      <c r="U21158">
        <v>87.570121999999998</v>
      </c>
      <c r="V21158">
        <v>1146400</v>
      </c>
      <c r="W21158" s="9" t="str">
        <f t="shared" si="334"/>
        <v>ES</v>
      </c>
    </row>
    <row r="21159" spans="15:23">
      <c r="O21159" t="s">
        <v>218</v>
      </c>
      <c r="P21159" s="13">
        <v>44568</v>
      </c>
      <c r="Q21159">
        <v>88.959998999999996</v>
      </c>
      <c r="R21159">
        <v>90.230002999999996</v>
      </c>
      <c r="S21159">
        <v>88.199996999999996</v>
      </c>
      <c r="T21159">
        <v>89.660004000000001</v>
      </c>
      <c r="U21159">
        <v>88.318741000000003</v>
      </c>
      <c r="V21159">
        <v>1043800</v>
      </c>
      <c r="W21159" s="9" t="str">
        <f t="shared" si="334"/>
        <v>ES</v>
      </c>
    </row>
    <row r="21160" spans="15:23">
      <c r="O21160" t="s">
        <v>218</v>
      </c>
      <c r="P21160" s="13">
        <v>44571</v>
      </c>
      <c r="Q21160">
        <v>88.610000999999997</v>
      </c>
      <c r="R21160">
        <v>89.580001999999993</v>
      </c>
      <c r="S21160">
        <v>88.160004000000001</v>
      </c>
      <c r="T21160">
        <v>88.989998</v>
      </c>
      <c r="U21160">
        <v>87.658767999999995</v>
      </c>
      <c r="V21160">
        <v>1537100</v>
      </c>
      <c r="W21160" s="9" t="str">
        <f t="shared" si="334"/>
        <v>ES</v>
      </c>
    </row>
    <row r="21161" spans="15:23">
      <c r="O21161" t="s">
        <v>218</v>
      </c>
      <c r="P21161" s="13">
        <v>44572</v>
      </c>
      <c r="Q21161">
        <v>89.059997999999993</v>
      </c>
      <c r="R21161">
        <v>89.459998999999996</v>
      </c>
      <c r="S21161">
        <v>85.830001999999993</v>
      </c>
      <c r="T21161">
        <v>86.629997000000003</v>
      </c>
      <c r="U21161">
        <v>85.334068000000002</v>
      </c>
      <c r="V21161">
        <v>1902800</v>
      </c>
      <c r="W21161" s="9" t="str">
        <f t="shared" si="334"/>
        <v>ES</v>
      </c>
    </row>
    <row r="21162" spans="15:23">
      <c r="O21162" t="s">
        <v>218</v>
      </c>
      <c r="P21162" s="13">
        <v>44573</v>
      </c>
      <c r="Q21162">
        <v>86.209998999999996</v>
      </c>
      <c r="R21162">
        <v>87.720000999999996</v>
      </c>
      <c r="S21162">
        <v>85.730002999999996</v>
      </c>
      <c r="T21162">
        <v>87.489998</v>
      </c>
      <c r="U21162">
        <v>86.181197999999995</v>
      </c>
      <c r="V21162">
        <v>1558200</v>
      </c>
      <c r="W21162" s="9" t="str">
        <f t="shared" si="334"/>
        <v>ES</v>
      </c>
    </row>
    <row r="21163" spans="15:23">
      <c r="O21163" t="s">
        <v>218</v>
      </c>
      <c r="P21163" s="13">
        <v>44574</v>
      </c>
      <c r="Q21163">
        <v>87.75</v>
      </c>
      <c r="R21163">
        <v>88.290001000000004</v>
      </c>
      <c r="S21163">
        <v>86.779999000000004</v>
      </c>
      <c r="T21163">
        <v>88.07</v>
      </c>
      <c r="U21163">
        <v>86.752525000000006</v>
      </c>
      <c r="V21163">
        <v>1142800</v>
      </c>
      <c r="W21163" s="9" t="str">
        <f t="shared" si="334"/>
        <v>ES</v>
      </c>
    </row>
    <row r="21164" spans="15:23">
      <c r="O21164" t="s">
        <v>218</v>
      </c>
      <c r="P21164" s="13">
        <v>44575</v>
      </c>
      <c r="Q21164">
        <v>87.980002999999996</v>
      </c>
      <c r="R21164">
        <v>88.18</v>
      </c>
      <c r="S21164">
        <v>86.599997999999999</v>
      </c>
      <c r="T21164">
        <v>87.379997000000003</v>
      </c>
      <c r="U21164">
        <v>86.072852999999995</v>
      </c>
      <c r="V21164">
        <v>1195900</v>
      </c>
      <c r="W21164" s="9" t="str">
        <f t="shared" si="334"/>
        <v>ES</v>
      </c>
    </row>
    <row r="21165" spans="15:23">
      <c r="O21165" t="s">
        <v>218</v>
      </c>
      <c r="P21165" s="13">
        <v>44579</v>
      </c>
      <c r="Q21165">
        <v>86.849997999999999</v>
      </c>
      <c r="R21165">
        <v>87.099997999999999</v>
      </c>
      <c r="S21165">
        <v>84.919998000000007</v>
      </c>
      <c r="T21165">
        <v>86.800003000000004</v>
      </c>
      <c r="U21165">
        <v>85.501534000000007</v>
      </c>
      <c r="V21165">
        <v>1538200</v>
      </c>
      <c r="W21165" s="9" t="str">
        <f t="shared" si="334"/>
        <v>ES</v>
      </c>
    </row>
    <row r="21166" spans="15:23">
      <c r="O21166" t="s">
        <v>218</v>
      </c>
      <c r="P21166" s="13">
        <v>44580</v>
      </c>
      <c r="Q21166">
        <v>86.580001999999993</v>
      </c>
      <c r="R21166">
        <v>87.879997000000003</v>
      </c>
      <c r="S21166">
        <v>86.410004000000001</v>
      </c>
      <c r="T21166">
        <v>86.870002999999997</v>
      </c>
      <c r="U21166">
        <v>85.570487999999997</v>
      </c>
      <c r="V21166">
        <v>945000</v>
      </c>
      <c r="W21166" s="9" t="str">
        <f t="shared" si="334"/>
        <v>ES</v>
      </c>
    </row>
    <row r="21167" spans="15:23">
      <c r="O21167" t="s">
        <v>218</v>
      </c>
      <c r="P21167" s="13">
        <v>44581</v>
      </c>
      <c r="Q21167">
        <v>87.220000999999996</v>
      </c>
      <c r="R21167">
        <v>87.779999000000004</v>
      </c>
      <c r="S21167">
        <v>86.550003000000004</v>
      </c>
      <c r="T21167">
        <v>86.669998000000007</v>
      </c>
      <c r="U21167">
        <v>85.373474000000002</v>
      </c>
      <c r="V21167">
        <v>1087900</v>
      </c>
      <c r="W21167" s="9" t="str">
        <f t="shared" si="334"/>
        <v>ES</v>
      </c>
    </row>
    <row r="21168" spans="15:23">
      <c r="O21168" t="s">
        <v>218</v>
      </c>
      <c r="P21168" s="13">
        <v>44582</v>
      </c>
      <c r="Q21168">
        <v>87.43</v>
      </c>
      <c r="R21168">
        <v>88.459998999999996</v>
      </c>
      <c r="S21168">
        <v>86.779999000000004</v>
      </c>
      <c r="T21168">
        <v>87.110000999999997</v>
      </c>
      <c r="U21168">
        <v>85.806884999999994</v>
      </c>
      <c r="V21168">
        <v>2010000</v>
      </c>
      <c r="W21168" s="9" t="str">
        <f t="shared" si="334"/>
        <v>ES</v>
      </c>
    </row>
    <row r="21169" spans="15:23">
      <c r="O21169" t="s">
        <v>218</v>
      </c>
      <c r="P21169" s="13">
        <v>44585</v>
      </c>
      <c r="Q21169">
        <v>87.459998999999996</v>
      </c>
      <c r="R21169">
        <v>88.080001999999993</v>
      </c>
      <c r="S21169">
        <v>84.050003000000004</v>
      </c>
      <c r="T21169">
        <v>86.150002000000001</v>
      </c>
      <c r="U21169">
        <v>84.861251999999993</v>
      </c>
      <c r="V21169">
        <v>2821200</v>
      </c>
      <c r="W21169" s="9" t="str">
        <f t="shared" si="334"/>
        <v>ES</v>
      </c>
    </row>
    <row r="21170" spans="15:23">
      <c r="O21170" t="s">
        <v>218</v>
      </c>
      <c r="P21170" s="13">
        <v>44586</v>
      </c>
      <c r="Q21170">
        <v>85.440002000000007</v>
      </c>
      <c r="R21170">
        <v>86.260002</v>
      </c>
      <c r="S21170">
        <v>84.57</v>
      </c>
      <c r="T21170">
        <v>85.57</v>
      </c>
      <c r="U21170">
        <v>84.289924999999997</v>
      </c>
      <c r="V21170">
        <v>1411700</v>
      </c>
      <c r="W21170" s="9" t="str">
        <f t="shared" si="334"/>
        <v>ES</v>
      </c>
    </row>
    <row r="21171" spans="15:23">
      <c r="O21171" t="s">
        <v>218</v>
      </c>
      <c r="P21171" s="13">
        <v>44587</v>
      </c>
      <c r="Q21171">
        <v>85.690002000000007</v>
      </c>
      <c r="R21171">
        <v>86.360000999999997</v>
      </c>
      <c r="S21171">
        <v>84.230002999999996</v>
      </c>
      <c r="T21171">
        <v>84.650002000000001</v>
      </c>
      <c r="U21171">
        <v>83.383697999999995</v>
      </c>
      <c r="V21171">
        <v>1953800</v>
      </c>
      <c r="W21171" s="9" t="str">
        <f t="shared" si="334"/>
        <v>ES</v>
      </c>
    </row>
    <row r="21172" spans="15:23">
      <c r="O21172" t="s">
        <v>218</v>
      </c>
      <c r="P21172" s="13">
        <v>44588</v>
      </c>
      <c r="Q21172">
        <v>85.32</v>
      </c>
      <c r="R21172">
        <v>86.790001000000004</v>
      </c>
      <c r="S21172">
        <v>84.970000999999996</v>
      </c>
      <c r="T21172">
        <v>85.739998</v>
      </c>
      <c r="U21172">
        <v>84.457381999999996</v>
      </c>
      <c r="V21172">
        <v>1104900</v>
      </c>
      <c r="W21172" s="9" t="str">
        <f t="shared" si="334"/>
        <v>ES</v>
      </c>
    </row>
    <row r="21173" spans="15:23">
      <c r="O21173" t="s">
        <v>218</v>
      </c>
      <c r="P21173" s="13">
        <v>44589</v>
      </c>
      <c r="Q21173">
        <v>85.239998</v>
      </c>
      <c r="R21173">
        <v>87.370002999999997</v>
      </c>
      <c r="S21173">
        <v>84.709998999999996</v>
      </c>
      <c r="T21173">
        <v>87.209998999999996</v>
      </c>
      <c r="U21173">
        <v>85.905388000000002</v>
      </c>
      <c r="V21173">
        <v>2593500</v>
      </c>
      <c r="W21173" s="9" t="str">
        <f t="shared" si="334"/>
        <v>ES</v>
      </c>
    </row>
    <row r="21174" spans="15:23">
      <c r="O21174" t="s">
        <v>218</v>
      </c>
      <c r="P21174" s="13">
        <v>44592</v>
      </c>
      <c r="Q21174">
        <v>86.699996999999996</v>
      </c>
      <c r="R21174">
        <v>89.730002999999996</v>
      </c>
      <c r="S21174">
        <v>86.559997999999993</v>
      </c>
      <c r="T21174">
        <v>89.489998</v>
      </c>
      <c r="U21174">
        <v>88.151283000000006</v>
      </c>
      <c r="V21174">
        <v>2298600</v>
      </c>
      <c r="W21174" s="9" t="str">
        <f t="shared" si="334"/>
        <v>ES</v>
      </c>
    </row>
    <row r="21175" spans="15:23">
      <c r="O21175" t="s">
        <v>218</v>
      </c>
      <c r="P21175" s="13">
        <v>44593</v>
      </c>
      <c r="Q21175">
        <v>89.160004000000001</v>
      </c>
      <c r="R21175">
        <v>89.860000999999997</v>
      </c>
      <c r="S21175">
        <v>87.099997999999999</v>
      </c>
      <c r="T21175">
        <v>87.970000999999996</v>
      </c>
      <c r="U21175">
        <v>86.654021999999998</v>
      </c>
      <c r="V21175">
        <v>1931800</v>
      </c>
      <c r="W21175" s="9" t="str">
        <f t="shared" si="334"/>
        <v>ES</v>
      </c>
    </row>
    <row r="21176" spans="15:23">
      <c r="O21176" t="s">
        <v>218</v>
      </c>
      <c r="P21176" s="13">
        <v>44594</v>
      </c>
      <c r="Q21176">
        <v>87.870002999999997</v>
      </c>
      <c r="R21176">
        <v>89.080001999999993</v>
      </c>
      <c r="S21176">
        <v>87.510002</v>
      </c>
      <c r="T21176">
        <v>88.68</v>
      </c>
      <c r="U21176">
        <v>87.353401000000005</v>
      </c>
      <c r="V21176">
        <v>2037000</v>
      </c>
      <c r="W21176" s="9" t="str">
        <f t="shared" si="334"/>
        <v>ES</v>
      </c>
    </row>
    <row r="21177" spans="15:23">
      <c r="O21177" t="s">
        <v>218</v>
      </c>
      <c r="P21177" s="13">
        <v>44595</v>
      </c>
      <c r="Q21177">
        <v>88.660004000000001</v>
      </c>
      <c r="R21177">
        <v>89.269997000000004</v>
      </c>
      <c r="S21177">
        <v>87.779999000000004</v>
      </c>
      <c r="T21177">
        <v>88.07</v>
      </c>
      <c r="U21177">
        <v>86.752525000000006</v>
      </c>
      <c r="V21177">
        <v>1970500</v>
      </c>
      <c r="W21177" s="9" t="str">
        <f t="shared" si="334"/>
        <v>ES</v>
      </c>
    </row>
    <row r="21178" spans="15:23">
      <c r="O21178" t="s">
        <v>218</v>
      </c>
      <c r="P21178" s="13">
        <v>44596</v>
      </c>
      <c r="Q21178">
        <v>87.300003000000004</v>
      </c>
      <c r="R21178">
        <v>88.690002000000007</v>
      </c>
      <c r="S21178">
        <v>86.290001000000004</v>
      </c>
      <c r="T21178">
        <v>87.739998</v>
      </c>
      <c r="U21178">
        <v>86.427459999999996</v>
      </c>
      <c r="V21178">
        <v>2426700</v>
      </c>
      <c r="W21178" s="9" t="str">
        <f t="shared" si="334"/>
        <v>ES</v>
      </c>
    </row>
    <row r="21179" spans="15:23">
      <c r="O21179" t="s">
        <v>218</v>
      </c>
      <c r="P21179" s="13">
        <v>44599</v>
      </c>
      <c r="Q21179">
        <v>87.629997000000003</v>
      </c>
      <c r="R21179">
        <v>88.709998999999996</v>
      </c>
      <c r="S21179">
        <v>86.779999000000004</v>
      </c>
      <c r="T21179">
        <v>88.489998</v>
      </c>
      <c r="U21179">
        <v>87.166245000000004</v>
      </c>
      <c r="V21179">
        <v>1568100</v>
      </c>
      <c r="W21179" s="9" t="str">
        <f t="shared" si="334"/>
        <v>ES</v>
      </c>
    </row>
    <row r="21180" spans="15:23">
      <c r="O21180" t="s">
        <v>218</v>
      </c>
      <c r="P21180" s="13">
        <v>44600</v>
      </c>
      <c r="Q21180">
        <v>88.839995999999999</v>
      </c>
      <c r="R21180">
        <v>89</v>
      </c>
      <c r="S21180">
        <v>87.660004000000001</v>
      </c>
      <c r="T21180">
        <v>87.760002</v>
      </c>
      <c r="U21180">
        <v>86.447174000000004</v>
      </c>
      <c r="V21180">
        <v>1911500</v>
      </c>
      <c r="W21180" s="9" t="str">
        <f t="shared" si="334"/>
        <v>ES</v>
      </c>
    </row>
    <row r="21181" spans="15:23">
      <c r="O21181" t="s">
        <v>218</v>
      </c>
      <c r="P21181" s="13">
        <v>44601</v>
      </c>
      <c r="Q21181">
        <v>88.370002999999997</v>
      </c>
      <c r="R21181">
        <v>88.57</v>
      </c>
      <c r="S21181">
        <v>87.019997000000004</v>
      </c>
      <c r="T21181">
        <v>87.360000999999997</v>
      </c>
      <c r="U21181">
        <v>86.053145999999998</v>
      </c>
      <c r="V21181">
        <v>1885500</v>
      </c>
      <c r="W21181" s="9" t="str">
        <f t="shared" si="334"/>
        <v>ES</v>
      </c>
    </row>
    <row r="21182" spans="15:23">
      <c r="O21182" t="s">
        <v>218</v>
      </c>
      <c r="P21182" s="13">
        <v>44602</v>
      </c>
      <c r="Q21182">
        <v>86.239998</v>
      </c>
      <c r="R21182">
        <v>86.419998000000007</v>
      </c>
      <c r="S21182">
        <v>84.379997000000003</v>
      </c>
      <c r="T21182">
        <v>84.690002000000007</v>
      </c>
      <c r="U21182">
        <v>83.423096000000001</v>
      </c>
      <c r="V21182">
        <v>2124500</v>
      </c>
      <c r="W21182" s="9" t="str">
        <f t="shared" si="334"/>
        <v>ES</v>
      </c>
    </row>
    <row r="21183" spans="15:23">
      <c r="O21183" t="s">
        <v>218</v>
      </c>
      <c r="P21183" s="13">
        <v>44603</v>
      </c>
      <c r="Q21183">
        <v>85</v>
      </c>
      <c r="R21183">
        <v>85.279999000000004</v>
      </c>
      <c r="S21183">
        <v>83.809997999999993</v>
      </c>
      <c r="T21183">
        <v>84.120002999999997</v>
      </c>
      <c r="U21183">
        <v>82.861626000000001</v>
      </c>
      <c r="V21183">
        <v>1677600</v>
      </c>
      <c r="W21183" s="9" t="str">
        <f t="shared" si="334"/>
        <v>ES</v>
      </c>
    </row>
    <row r="21184" spans="15:23">
      <c r="O21184" t="s">
        <v>218</v>
      </c>
      <c r="P21184" s="13">
        <v>44606</v>
      </c>
      <c r="Q21184">
        <v>83.949996999999996</v>
      </c>
      <c r="R21184">
        <v>84.300003000000004</v>
      </c>
      <c r="S21184">
        <v>81.699996999999996</v>
      </c>
      <c r="T21184">
        <v>82.209998999999996</v>
      </c>
      <c r="U21184">
        <v>80.980186000000003</v>
      </c>
      <c r="V21184">
        <v>3978500</v>
      </c>
      <c r="W21184" s="9" t="str">
        <f t="shared" si="334"/>
        <v>ES</v>
      </c>
    </row>
    <row r="21185" spans="15:23">
      <c r="O21185" t="s">
        <v>218</v>
      </c>
      <c r="P21185" s="13">
        <v>44607</v>
      </c>
      <c r="Q21185">
        <v>82.5</v>
      </c>
      <c r="R21185">
        <v>82.849997999999999</v>
      </c>
      <c r="S21185">
        <v>81.720000999999996</v>
      </c>
      <c r="T21185">
        <v>82.169998000000007</v>
      </c>
      <c r="U21185">
        <v>80.940787999999998</v>
      </c>
      <c r="V21185">
        <v>2928100</v>
      </c>
      <c r="W21185" s="9" t="str">
        <f t="shared" si="334"/>
        <v>ES</v>
      </c>
    </row>
    <row r="21186" spans="15:23">
      <c r="O21186" t="s">
        <v>218</v>
      </c>
      <c r="P21186" s="13">
        <v>44608</v>
      </c>
      <c r="Q21186">
        <v>82.120002999999997</v>
      </c>
      <c r="R21186">
        <v>82.480002999999996</v>
      </c>
      <c r="S21186">
        <v>81.089995999999999</v>
      </c>
      <c r="T21186">
        <v>81.650002000000001</v>
      </c>
      <c r="U21186">
        <v>80.428566000000004</v>
      </c>
      <c r="V21186">
        <v>2374500</v>
      </c>
      <c r="W21186" s="9" t="str">
        <f t="shared" si="334"/>
        <v>ES</v>
      </c>
    </row>
    <row r="21187" spans="15:23">
      <c r="O21187" t="s">
        <v>218</v>
      </c>
      <c r="P21187" s="13">
        <v>44609</v>
      </c>
      <c r="Q21187">
        <v>80.419998000000007</v>
      </c>
      <c r="R21187">
        <v>82.75</v>
      </c>
      <c r="S21187">
        <v>79.010002</v>
      </c>
      <c r="T21187">
        <v>82.279999000000004</v>
      </c>
      <c r="U21187">
        <v>81.049149</v>
      </c>
      <c r="V21187">
        <v>3924300</v>
      </c>
      <c r="W21187" s="9" t="str">
        <f t="shared" si="334"/>
        <v>ES</v>
      </c>
    </row>
    <row r="21188" spans="15:23">
      <c r="O21188" t="s">
        <v>218</v>
      </c>
      <c r="P21188" s="13">
        <v>44610</v>
      </c>
      <c r="Q21188">
        <v>81.370002999999997</v>
      </c>
      <c r="R21188">
        <v>82.849997999999999</v>
      </c>
      <c r="S21188">
        <v>81.319999999999993</v>
      </c>
      <c r="T21188">
        <v>82.82</v>
      </c>
      <c r="U21188">
        <v>81.581062000000003</v>
      </c>
      <c r="V21188">
        <v>2208900</v>
      </c>
      <c r="W21188" s="9" t="str">
        <f t="shared" si="334"/>
        <v>ES</v>
      </c>
    </row>
    <row r="21189" spans="15:23">
      <c r="O21189" t="s">
        <v>218</v>
      </c>
      <c r="P21189" s="13">
        <v>44614</v>
      </c>
      <c r="Q21189">
        <v>82.970000999999996</v>
      </c>
      <c r="R21189">
        <v>83.18</v>
      </c>
      <c r="S21189">
        <v>81.919998000000007</v>
      </c>
      <c r="T21189">
        <v>82.410004000000001</v>
      </c>
      <c r="U21189">
        <v>81.177199999999999</v>
      </c>
      <c r="V21189">
        <v>1785000</v>
      </c>
      <c r="W21189" s="9" t="str">
        <f t="shared" ref="W21189:W21252" si="335">IFERROR(VLOOKUP(O21189,$B$4:$B$17,1,FALSE),"Delete")</f>
        <v>ES</v>
      </c>
    </row>
    <row r="21190" spans="15:23">
      <c r="O21190" t="s">
        <v>218</v>
      </c>
      <c r="P21190" s="13">
        <v>44615</v>
      </c>
      <c r="Q21190">
        <v>81.300003000000004</v>
      </c>
      <c r="R21190">
        <v>81.769997000000004</v>
      </c>
      <c r="S21190">
        <v>79.639999000000003</v>
      </c>
      <c r="T21190">
        <v>79.699996999999996</v>
      </c>
      <c r="U21190">
        <v>78.507735999999994</v>
      </c>
      <c r="V21190">
        <v>2592300</v>
      </c>
      <c r="W21190" s="9" t="str">
        <f t="shared" si="335"/>
        <v>ES</v>
      </c>
    </row>
    <row r="21191" spans="15:23">
      <c r="O21191" t="s">
        <v>218</v>
      </c>
      <c r="P21191" s="13">
        <v>44616</v>
      </c>
      <c r="Q21191">
        <v>79.650002000000001</v>
      </c>
      <c r="R21191">
        <v>80.019997000000004</v>
      </c>
      <c r="S21191">
        <v>78.629997000000003</v>
      </c>
      <c r="T21191">
        <v>79.720000999999996</v>
      </c>
      <c r="U21191">
        <v>78.527443000000005</v>
      </c>
      <c r="V21191">
        <v>2995400</v>
      </c>
      <c r="W21191" s="9" t="str">
        <f t="shared" si="335"/>
        <v>ES</v>
      </c>
    </row>
    <row r="21192" spans="15:23">
      <c r="O21192" t="s">
        <v>218</v>
      </c>
      <c r="P21192" s="13">
        <v>44617</v>
      </c>
      <c r="Q21192">
        <v>80.510002</v>
      </c>
      <c r="R21192">
        <v>82.220000999999996</v>
      </c>
      <c r="S21192">
        <v>80.010002</v>
      </c>
      <c r="T21192">
        <v>81.809997999999993</v>
      </c>
      <c r="U21192">
        <v>80.586174</v>
      </c>
      <c r="V21192">
        <v>3039500</v>
      </c>
      <c r="W21192" s="9" t="str">
        <f t="shared" si="335"/>
        <v>ES</v>
      </c>
    </row>
    <row r="21193" spans="15:23">
      <c r="O21193" t="s">
        <v>218</v>
      </c>
      <c r="P21193" s="13">
        <v>44620</v>
      </c>
      <c r="Q21193">
        <v>81.150002000000001</v>
      </c>
      <c r="R21193">
        <v>82</v>
      </c>
      <c r="S21193">
        <v>80.910004000000001</v>
      </c>
      <c r="T21193">
        <v>81.800003000000004</v>
      </c>
      <c r="U21193">
        <v>80.576331999999994</v>
      </c>
      <c r="V21193">
        <v>3998600</v>
      </c>
      <c r="W21193" s="9" t="str">
        <f t="shared" si="335"/>
        <v>ES</v>
      </c>
    </row>
    <row r="21194" spans="15:23">
      <c r="O21194" t="s">
        <v>218</v>
      </c>
      <c r="P21194" s="13">
        <v>44621</v>
      </c>
      <c r="Q21194">
        <v>81.889999000000003</v>
      </c>
      <c r="R21194">
        <v>82.400002000000001</v>
      </c>
      <c r="S21194">
        <v>79.760002</v>
      </c>
      <c r="T21194">
        <v>80.440002000000007</v>
      </c>
      <c r="U21194">
        <v>79.236671000000001</v>
      </c>
      <c r="V21194">
        <v>2787800</v>
      </c>
      <c r="W21194" s="9" t="str">
        <f t="shared" si="335"/>
        <v>ES</v>
      </c>
    </row>
    <row r="21195" spans="15:23">
      <c r="O21195" t="s">
        <v>218</v>
      </c>
      <c r="P21195" s="13">
        <v>44622</v>
      </c>
      <c r="Q21195">
        <v>80</v>
      </c>
      <c r="R21195">
        <v>81</v>
      </c>
      <c r="S21195">
        <v>79.470000999999996</v>
      </c>
      <c r="T21195">
        <v>80.75</v>
      </c>
      <c r="U21195">
        <v>80.177948000000001</v>
      </c>
      <c r="V21195">
        <v>3372100</v>
      </c>
      <c r="W21195" s="9" t="str">
        <f t="shared" si="335"/>
        <v>ES</v>
      </c>
    </row>
    <row r="21196" spans="15:23">
      <c r="O21196" t="s">
        <v>218</v>
      </c>
      <c r="P21196" s="13">
        <v>44623</v>
      </c>
      <c r="Q21196">
        <v>81.169998000000007</v>
      </c>
      <c r="R21196">
        <v>83.809997999999993</v>
      </c>
      <c r="S21196">
        <v>80.610000999999997</v>
      </c>
      <c r="T21196">
        <v>83.470000999999996</v>
      </c>
      <c r="U21196">
        <v>82.878685000000004</v>
      </c>
      <c r="V21196">
        <v>3948300</v>
      </c>
      <c r="W21196" s="9" t="str">
        <f t="shared" si="335"/>
        <v>ES</v>
      </c>
    </row>
    <row r="21197" spans="15:23">
      <c r="O21197" t="s">
        <v>218</v>
      </c>
      <c r="P21197" s="13">
        <v>44624</v>
      </c>
      <c r="Q21197">
        <v>83.220000999999996</v>
      </c>
      <c r="R21197">
        <v>86.550003000000004</v>
      </c>
      <c r="S21197">
        <v>82.910004000000001</v>
      </c>
      <c r="T21197">
        <v>85.940002000000007</v>
      </c>
      <c r="U21197">
        <v>85.331183999999993</v>
      </c>
      <c r="V21197">
        <v>2704200</v>
      </c>
      <c r="W21197" s="9" t="str">
        <f t="shared" si="335"/>
        <v>ES</v>
      </c>
    </row>
    <row r="21198" spans="15:23">
      <c r="O21198" t="s">
        <v>218</v>
      </c>
      <c r="P21198" s="13">
        <v>44627</v>
      </c>
      <c r="Q21198">
        <v>85.769997000000004</v>
      </c>
      <c r="R21198">
        <v>86.910004000000001</v>
      </c>
      <c r="S21198">
        <v>84.860000999999997</v>
      </c>
      <c r="T21198">
        <v>86.660004000000001</v>
      </c>
      <c r="U21198">
        <v>86.046088999999995</v>
      </c>
      <c r="V21198">
        <v>1995900</v>
      </c>
      <c r="W21198" s="9" t="str">
        <f t="shared" si="335"/>
        <v>ES</v>
      </c>
    </row>
    <row r="21199" spans="15:23">
      <c r="O21199" t="s">
        <v>218</v>
      </c>
      <c r="P21199" s="13">
        <v>44628</v>
      </c>
      <c r="Q21199">
        <v>86.57</v>
      </c>
      <c r="R21199">
        <v>86.900002000000001</v>
      </c>
      <c r="S21199">
        <v>84.459998999999996</v>
      </c>
      <c r="T21199">
        <v>85.089995999999999</v>
      </c>
      <c r="U21199">
        <v>84.487206</v>
      </c>
      <c r="V21199">
        <v>2296300</v>
      </c>
      <c r="W21199" s="9" t="str">
        <f t="shared" si="335"/>
        <v>ES</v>
      </c>
    </row>
    <row r="21200" spans="15:23">
      <c r="O21200" t="s">
        <v>218</v>
      </c>
      <c r="P21200" s="13">
        <v>44629</v>
      </c>
      <c r="Q21200">
        <v>84.779999000000004</v>
      </c>
      <c r="R21200">
        <v>85.139999000000003</v>
      </c>
      <c r="S21200">
        <v>84.010002</v>
      </c>
      <c r="T21200">
        <v>84.190002000000007</v>
      </c>
      <c r="U21200">
        <v>83.593581999999998</v>
      </c>
      <c r="V21200">
        <v>2721000</v>
      </c>
      <c r="W21200" s="9" t="str">
        <f t="shared" si="335"/>
        <v>ES</v>
      </c>
    </row>
    <row r="21201" spans="15:23">
      <c r="O21201" t="s">
        <v>218</v>
      </c>
      <c r="P21201" s="13">
        <v>44630</v>
      </c>
      <c r="Q21201">
        <v>83.900002000000001</v>
      </c>
      <c r="R21201">
        <v>84.650002000000001</v>
      </c>
      <c r="S21201">
        <v>83.400002000000001</v>
      </c>
      <c r="T21201">
        <v>84.360000999999997</v>
      </c>
      <c r="U21201">
        <v>83.762375000000006</v>
      </c>
      <c r="V21201">
        <v>2394800</v>
      </c>
      <c r="W21201" s="9" t="str">
        <f t="shared" si="335"/>
        <v>ES</v>
      </c>
    </row>
    <row r="21202" spans="15:23">
      <c r="O21202" t="s">
        <v>218</v>
      </c>
      <c r="P21202" s="13">
        <v>44631</v>
      </c>
      <c r="Q21202">
        <v>84.559997999999993</v>
      </c>
      <c r="R21202">
        <v>85.120002999999997</v>
      </c>
      <c r="S21202">
        <v>83.720000999999996</v>
      </c>
      <c r="T21202">
        <v>83.809997999999993</v>
      </c>
      <c r="U21202">
        <v>83.216269999999994</v>
      </c>
      <c r="V21202">
        <v>1998200</v>
      </c>
      <c r="W21202" s="9" t="str">
        <f t="shared" si="335"/>
        <v>ES</v>
      </c>
    </row>
    <row r="21203" spans="15:23">
      <c r="O21203" t="s">
        <v>218</v>
      </c>
      <c r="P21203" s="13">
        <v>44634</v>
      </c>
      <c r="Q21203">
        <v>84.419998000000007</v>
      </c>
      <c r="R21203">
        <v>85.040001000000004</v>
      </c>
      <c r="S21203">
        <v>82.779999000000004</v>
      </c>
      <c r="T21203">
        <v>83.220000999999996</v>
      </c>
      <c r="U21203">
        <v>82.630454999999998</v>
      </c>
      <c r="V21203">
        <v>2429200</v>
      </c>
      <c r="W21203" s="9" t="str">
        <f t="shared" si="335"/>
        <v>ES</v>
      </c>
    </row>
    <row r="21204" spans="15:23">
      <c r="O21204" t="s">
        <v>218</v>
      </c>
      <c r="P21204" s="13">
        <v>44635</v>
      </c>
      <c r="Q21204">
        <v>84.010002</v>
      </c>
      <c r="R21204">
        <v>84.269997000000004</v>
      </c>
      <c r="S21204">
        <v>83.360000999999997</v>
      </c>
      <c r="T21204">
        <v>84.169998000000007</v>
      </c>
      <c r="U21204">
        <v>83.573723000000001</v>
      </c>
      <c r="V21204">
        <v>3722500</v>
      </c>
      <c r="W21204" s="9" t="str">
        <f t="shared" si="335"/>
        <v>ES</v>
      </c>
    </row>
    <row r="21205" spans="15:23">
      <c r="O21205" t="s">
        <v>218</v>
      </c>
      <c r="P21205" s="13">
        <v>44636</v>
      </c>
      <c r="Q21205">
        <v>84.089995999999999</v>
      </c>
      <c r="R21205">
        <v>84.360000999999997</v>
      </c>
      <c r="S21205">
        <v>82.349997999999999</v>
      </c>
      <c r="T21205">
        <v>84.029999000000004</v>
      </c>
      <c r="U21205">
        <v>83.434714999999997</v>
      </c>
      <c r="V21205">
        <v>2327400</v>
      </c>
      <c r="W21205" s="9" t="str">
        <f t="shared" si="335"/>
        <v>ES</v>
      </c>
    </row>
    <row r="21206" spans="15:23">
      <c r="O21206" t="s">
        <v>218</v>
      </c>
      <c r="P21206" s="13">
        <v>44637</v>
      </c>
      <c r="Q21206">
        <v>83.879997000000003</v>
      </c>
      <c r="R21206">
        <v>85.129997000000003</v>
      </c>
      <c r="S21206">
        <v>83.690002000000007</v>
      </c>
      <c r="T21206">
        <v>84.260002</v>
      </c>
      <c r="U21206">
        <v>83.663086000000007</v>
      </c>
      <c r="V21206">
        <v>2013200</v>
      </c>
      <c r="W21206" s="9" t="str">
        <f t="shared" si="335"/>
        <v>ES</v>
      </c>
    </row>
    <row r="21207" spans="15:23">
      <c r="O21207" t="s">
        <v>218</v>
      </c>
      <c r="P21207" s="13">
        <v>44638</v>
      </c>
      <c r="Q21207">
        <v>84.57</v>
      </c>
      <c r="R21207">
        <v>84.860000999999997</v>
      </c>
      <c r="S21207">
        <v>83.050003000000004</v>
      </c>
      <c r="T21207">
        <v>83.43</v>
      </c>
      <c r="U21207">
        <v>82.838965999999999</v>
      </c>
      <c r="V21207">
        <v>4032300</v>
      </c>
      <c r="W21207" s="9" t="str">
        <f t="shared" si="335"/>
        <v>ES</v>
      </c>
    </row>
    <row r="21208" spans="15:23">
      <c r="O21208" t="s">
        <v>218</v>
      </c>
      <c r="P21208" s="13">
        <v>44641</v>
      </c>
      <c r="Q21208">
        <v>83.489998</v>
      </c>
      <c r="R21208">
        <v>84.779999000000004</v>
      </c>
      <c r="S21208">
        <v>83.489998</v>
      </c>
      <c r="T21208">
        <v>84.519997000000004</v>
      </c>
      <c r="U21208">
        <v>83.921242000000007</v>
      </c>
      <c r="V21208">
        <v>1567000</v>
      </c>
      <c r="W21208" s="9" t="str">
        <f t="shared" si="335"/>
        <v>ES</v>
      </c>
    </row>
    <row r="21209" spans="15:23">
      <c r="O21209" t="s">
        <v>218</v>
      </c>
      <c r="P21209" s="13">
        <v>44642</v>
      </c>
      <c r="Q21209">
        <v>84.870002999999997</v>
      </c>
      <c r="R21209">
        <v>84.870002999999997</v>
      </c>
      <c r="S21209">
        <v>83.610000999999997</v>
      </c>
      <c r="T21209">
        <v>84.199996999999996</v>
      </c>
      <c r="U21209">
        <v>83.603508000000005</v>
      </c>
      <c r="V21209">
        <v>1636000</v>
      </c>
      <c r="W21209" s="9" t="str">
        <f t="shared" si="335"/>
        <v>ES</v>
      </c>
    </row>
    <row r="21210" spans="15:23">
      <c r="O21210" t="s">
        <v>218</v>
      </c>
      <c r="P21210" s="13">
        <v>44643</v>
      </c>
      <c r="Q21210">
        <v>84.330001999999993</v>
      </c>
      <c r="R21210">
        <v>85.349997999999999</v>
      </c>
      <c r="S21210">
        <v>83.919998000000007</v>
      </c>
      <c r="T21210">
        <v>84.68</v>
      </c>
      <c r="U21210">
        <v>84.080108999999993</v>
      </c>
      <c r="V21210">
        <v>1685300</v>
      </c>
      <c r="W21210" s="9" t="str">
        <f t="shared" si="335"/>
        <v>ES</v>
      </c>
    </row>
    <row r="21211" spans="15:23">
      <c r="O21211" t="s">
        <v>218</v>
      </c>
      <c r="P21211" s="13">
        <v>44644</v>
      </c>
      <c r="Q21211">
        <v>84.75</v>
      </c>
      <c r="R21211">
        <v>85.559997999999993</v>
      </c>
      <c r="S21211">
        <v>84.489998</v>
      </c>
      <c r="T21211">
        <v>85.419998000000007</v>
      </c>
      <c r="U21211">
        <v>84.814864999999998</v>
      </c>
      <c r="V21211">
        <v>1309300</v>
      </c>
      <c r="W21211" s="9" t="str">
        <f t="shared" si="335"/>
        <v>ES</v>
      </c>
    </row>
    <row r="21212" spans="15:23">
      <c r="O21212" t="s">
        <v>218</v>
      </c>
      <c r="P21212" s="13">
        <v>44645</v>
      </c>
      <c r="Q21212">
        <v>85.93</v>
      </c>
      <c r="R21212">
        <v>86.68</v>
      </c>
      <c r="S21212">
        <v>85.529999000000004</v>
      </c>
      <c r="T21212">
        <v>86.660004000000001</v>
      </c>
      <c r="U21212">
        <v>86.046088999999995</v>
      </c>
      <c r="V21212">
        <v>969200</v>
      </c>
      <c r="W21212" s="9" t="str">
        <f t="shared" si="335"/>
        <v>ES</v>
      </c>
    </row>
    <row r="21213" spans="15:23">
      <c r="O21213" t="s">
        <v>218</v>
      </c>
      <c r="P21213" s="13">
        <v>44648</v>
      </c>
      <c r="Q21213">
        <v>86.959998999999996</v>
      </c>
      <c r="R21213">
        <v>87.040001000000004</v>
      </c>
      <c r="S21213">
        <v>86.18</v>
      </c>
      <c r="T21213">
        <v>87.029999000000004</v>
      </c>
      <c r="U21213">
        <v>86.413460000000001</v>
      </c>
      <c r="V21213">
        <v>1115800</v>
      </c>
      <c r="W21213" s="9" t="str">
        <f t="shared" si="335"/>
        <v>ES</v>
      </c>
    </row>
    <row r="21214" spans="15:23">
      <c r="O21214" t="s">
        <v>218</v>
      </c>
      <c r="P21214" s="13">
        <v>44649</v>
      </c>
      <c r="Q21214">
        <v>87.540001000000004</v>
      </c>
      <c r="R21214">
        <v>87.839995999999999</v>
      </c>
      <c r="S21214">
        <v>86.720000999999996</v>
      </c>
      <c r="T21214">
        <v>87.779999000000004</v>
      </c>
      <c r="U21214">
        <v>87.158150000000006</v>
      </c>
      <c r="V21214">
        <v>993600</v>
      </c>
      <c r="W21214" s="9" t="str">
        <f t="shared" si="335"/>
        <v>ES</v>
      </c>
    </row>
    <row r="21215" spans="15:23">
      <c r="O21215" t="s">
        <v>218</v>
      </c>
      <c r="P21215" s="13">
        <v>44650</v>
      </c>
      <c r="Q21215">
        <v>87.769997000000004</v>
      </c>
      <c r="R21215">
        <v>88.68</v>
      </c>
      <c r="S21215">
        <v>87.410004000000001</v>
      </c>
      <c r="T21215">
        <v>88.639999000000003</v>
      </c>
      <c r="U21215">
        <v>88.012054000000006</v>
      </c>
      <c r="V21215">
        <v>1451100</v>
      </c>
      <c r="W21215" s="9" t="str">
        <f t="shared" si="335"/>
        <v>ES</v>
      </c>
    </row>
    <row r="21216" spans="15:23">
      <c r="O21216" t="s">
        <v>218</v>
      </c>
      <c r="P21216" s="13">
        <v>44651</v>
      </c>
      <c r="Q21216">
        <v>88.629997000000003</v>
      </c>
      <c r="R21216">
        <v>89.209998999999996</v>
      </c>
      <c r="S21216">
        <v>88.139999000000003</v>
      </c>
      <c r="T21216">
        <v>88.190002000000007</v>
      </c>
      <c r="U21216">
        <v>87.565246999999999</v>
      </c>
      <c r="V21216">
        <v>1604600</v>
      </c>
      <c r="W21216" s="9" t="str">
        <f t="shared" si="335"/>
        <v>ES</v>
      </c>
    </row>
    <row r="21217" spans="15:23">
      <c r="O21217" t="s">
        <v>218</v>
      </c>
      <c r="P21217" s="13">
        <v>44652</v>
      </c>
      <c r="Q21217">
        <v>88.190002000000007</v>
      </c>
      <c r="R21217">
        <v>89.870002999999997</v>
      </c>
      <c r="S21217">
        <v>87.620002999999997</v>
      </c>
      <c r="T21217">
        <v>89.839995999999999</v>
      </c>
      <c r="U21217">
        <v>89.203552000000002</v>
      </c>
      <c r="V21217">
        <v>1650500</v>
      </c>
      <c r="W21217" s="9" t="str">
        <f t="shared" si="335"/>
        <v>ES</v>
      </c>
    </row>
    <row r="21218" spans="15:23">
      <c r="O21218" t="s">
        <v>218</v>
      </c>
      <c r="P21218" s="13">
        <v>44655</v>
      </c>
      <c r="Q21218">
        <v>89.449996999999996</v>
      </c>
      <c r="R21218">
        <v>89.580001999999993</v>
      </c>
      <c r="S21218">
        <v>87.959998999999996</v>
      </c>
      <c r="T21218">
        <v>89.120002999999997</v>
      </c>
      <c r="U21218">
        <v>88.488663000000003</v>
      </c>
      <c r="V21218">
        <v>1148600</v>
      </c>
      <c r="W21218" s="9" t="str">
        <f t="shared" si="335"/>
        <v>ES</v>
      </c>
    </row>
    <row r="21219" spans="15:23">
      <c r="O21219" t="s">
        <v>218</v>
      </c>
      <c r="P21219" s="13">
        <v>44656</v>
      </c>
      <c r="Q21219">
        <v>89.25</v>
      </c>
      <c r="R21219">
        <v>90.959998999999996</v>
      </c>
      <c r="S21219">
        <v>89.25</v>
      </c>
      <c r="T21219">
        <v>90.089995999999999</v>
      </c>
      <c r="U21219">
        <v>89.451781999999994</v>
      </c>
      <c r="V21219">
        <v>1654100</v>
      </c>
      <c r="W21219" s="9" t="str">
        <f t="shared" si="335"/>
        <v>ES</v>
      </c>
    </row>
    <row r="21220" spans="15:23">
      <c r="O21220" t="s">
        <v>218</v>
      </c>
      <c r="P21220" s="13">
        <v>44657</v>
      </c>
      <c r="Q21220">
        <v>90.580001999999993</v>
      </c>
      <c r="R21220">
        <v>92.349997999999999</v>
      </c>
      <c r="S21220">
        <v>90.150002000000001</v>
      </c>
      <c r="T21220">
        <v>92.25</v>
      </c>
      <c r="U21220">
        <v>91.596480999999997</v>
      </c>
      <c r="V21220">
        <v>1371600</v>
      </c>
      <c r="W21220" s="9" t="str">
        <f t="shared" si="335"/>
        <v>ES</v>
      </c>
    </row>
    <row r="21221" spans="15:23">
      <c r="O21221" t="s">
        <v>218</v>
      </c>
      <c r="P21221" s="13">
        <v>44658</v>
      </c>
      <c r="Q21221">
        <v>92.139999000000003</v>
      </c>
      <c r="R21221">
        <v>92.550003000000004</v>
      </c>
      <c r="S21221">
        <v>91.169998000000007</v>
      </c>
      <c r="T21221">
        <v>92.139999000000003</v>
      </c>
      <c r="U21221">
        <v>91.487258999999995</v>
      </c>
      <c r="V21221">
        <v>2021000</v>
      </c>
      <c r="W21221" s="9" t="str">
        <f t="shared" si="335"/>
        <v>ES</v>
      </c>
    </row>
    <row r="21222" spans="15:23">
      <c r="O21222" t="s">
        <v>218</v>
      </c>
      <c r="P21222" s="13">
        <v>44659</v>
      </c>
      <c r="Q21222">
        <v>92.529999000000004</v>
      </c>
      <c r="R21222">
        <v>93.330001999999993</v>
      </c>
      <c r="S21222">
        <v>91.940002000000007</v>
      </c>
      <c r="T21222">
        <v>92.529999000000004</v>
      </c>
      <c r="U21222">
        <v>91.874495999999994</v>
      </c>
      <c r="V21222">
        <v>1117000</v>
      </c>
      <c r="W21222" s="9" t="str">
        <f t="shared" si="335"/>
        <v>ES</v>
      </c>
    </row>
    <row r="21223" spans="15:23">
      <c r="O21223" t="s">
        <v>218</v>
      </c>
      <c r="P21223" s="13">
        <v>44662</v>
      </c>
      <c r="Q21223">
        <v>92.910004000000001</v>
      </c>
      <c r="R21223">
        <v>93.25</v>
      </c>
      <c r="S21223">
        <v>91.589995999999999</v>
      </c>
      <c r="T21223">
        <v>91.779999000000004</v>
      </c>
      <c r="U21223">
        <v>91.129813999999996</v>
      </c>
      <c r="V21223">
        <v>1368500</v>
      </c>
      <c r="W21223" s="9" t="str">
        <f t="shared" si="335"/>
        <v>ES</v>
      </c>
    </row>
    <row r="21224" spans="15:23">
      <c r="O21224" t="s">
        <v>218</v>
      </c>
      <c r="P21224" s="13">
        <v>44663</v>
      </c>
      <c r="Q21224">
        <v>91.510002</v>
      </c>
      <c r="R21224">
        <v>93.029999000000004</v>
      </c>
      <c r="S21224">
        <v>90.779999000000004</v>
      </c>
      <c r="T21224">
        <v>92.839995999999999</v>
      </c>
      <c r="U21224">
        <v>92.182297000000005</v>
      </c>
      <c r="V21224">
        <v>1556500</v>
      </c>
      <c r="W21224" s="9" t="str">
        <f t="shared" si="335"/>
        <v>ES</v>
      </c>
    </row>
    <row r="21225" spans="15:23">
      <c r="O21225" t="s">
        <v>218</v>
      </c>
      <c r="P21225" s="13">
        <v>44664</v>
      </c>
      <c r="Q21225">
        <v>92.879997000000003</v>
      </c>
      <c r="R21225">
        <v>93</v>
      </c>
      <c r="S21225">
        <v>92.059997999999993</v>
      </c>
      <c r="T21225">
        <v>92.510002</v>
      </c>
      <c r="U21225">
        <v>91.854645000000005</v>
      </c>
      <c r="V21225">
        <v>1390400</v>
      </c>
      <c r="W21225" s="9" t="str">
        <f t="shared" si="335"/>
        <v>ES</v>
      </c>
    </row>
    <row r="21226" spans="15:23">
      <c r="O21226" t="s">
        <v>218</v>
      </c>
      <c r="P21226" s="13">
        <v>44665</v>
      </c>
      <c r="Q21226">
        <v>92.760002</v>
      </c>
      <c r="R21226">
        <v>93.199996999999996</v>
      </c>
      <c r="S21226">
        <v>92.339995999999999</v>
      </c>
      <c r="T21226">
        <v>92.599997999999999</v>
      </c>
      <c r="U21226">
        <v>91.944000000000003</v>
      </c>
      <c r="V21226">
        <v>1191500</v>
      </c>
      <c r="W21226" s="9" t="str">
        <f t="shared" si="335"/>
        <v>ES</v>
      </c>
    </row>
    <row r="21227" spans="15:23">
      <c r="O21227" t="s">
        <v>218</v>
      </c>
      <c r="P21227" s="13">
        <v>44669</v>
      </c>
      <c r="Q21227">
        <v>92.610000999999997</v>
      </c>
      <c r="R21227">
        <v>93.139999000000003</v>
      </c>
      <c r="S21227">
        <v>91.239998</v>
      </c>
      <c r="T21227">
        <v>91.669998000000007</v>
      </c>
      <c r="U21227">
        <v>91.020591999999994</v>
      </c>
      <c r="V21227">
        <v>648300</v>
      </c>
      <c r="W21227" s="9" t="str">
        <f t="shared" si="335"/>
        <v>ES</v>
      </c>
    </row>
    <row r="21228" spans="15:23">
      <c r="O21228" t="s">
        <v>218</v>
      </c>
      <c r="P21228" s="13">
        <v>44670</v>
      </c>
      <c r="Q21228">
        <v>91.860000999999997</v>
      </c>
      <c r="R21228">
        <v>92.779999000000004</v>
      </c>
      <c r="S21228">
        <v>91.540001000000004</v>
      </c>
      <c r="T21228">
        <v>92.5</v>
      </c>
      <c r="U21228">
        <v>91.844711000000004</v>
      </c>
      <c r="V21228">
        <v>1347900</v>
      </c>
      <c r="W21228" s="9" t="str">
        <f t="shared" si="335"/>
        <v>ES</v>
      </c>
    </row>
    <row r="21229" spans="15:23">
      <c r="O21229" t="s">
        <v>218</v>
      </c>
      <c r="P21229" s="13">
        <v>44671</v>
      </c>
      <c r="Q21229">
        <v>93.379997000000003</v>
      </c>
      <c r="R21229">
        <v>93.82</v>
      </c>
      <c r="S21229">
        <v>92.860000999999997</v>
      </c>
      <c r="T21229">
        <v>93.260002</v>
      </c>
      <c r="U21229">
        <v>92.599327000000002</v>
      </c>
      <c r="V21229">
        <v>933100</v>
      </c>
      <c r="W21229" s="9" t="str">
        <f t="shared" si="335"/>
        <v>ES</v>
      </c>
    </row>
    <row r="21230" spans="15:23">
      <c r="O21230" t="s">
        <v>218</v>
      </c>
      <c r="P21230" s="13">
        <v>44672</v>
      </c>
      <c r="Q21230">
        <v>93.150002000000001</v>
      </c>
      <c r="R21230">
        <v>94.629997000000003</v>
      </c>
      <c r="S21230">
        <v>92.639999000000003</v>
      </c>
      <c r="T21230">
        <v>93.099997999999999</v>
      </c>
      <c r="U21230">
        <v>92.440460000000002</v>
      </c>
      <c r="V21230">
        <v>1032200</v>
      </c>
      <c r="W21230" s="9" t="str">
        <f t="shared" si="335"/>
        <v>ES</v>
      </c>
    </row>
    <row r="21231" spans="15:23">
      <c r="O21231" t="s">
        <v>218</v>
      </c>
      <c r="P21231" s="13">
        <v>44673</v>
      </c>
      <c r="Q21231">
        <v>93</v>
      </c>
      <c r="R21231">
        <v>93.239998</v>
      </c>
      <c r="S21231">
        <v>91.879997000000003</v>
      </c>
      <c r="T21231">
        <v>92</v>
      </c>
      <c r="U21231">
        <v>91.348251000000005</v>
      </c>
      <c r="V21231">
        <v>1089600</v>
      </c>
      <c r="W21231" s="9" t="str">
        <f t="shared" si="335"/>
        <v>ES</v>
      </c>
    </row>
    <row r="21232" spans="15:23">
      <c r="O21232" t="s">
        <v>218</v>
      </c>
      <c r="P21232" s="13">
        <v>44676</v>
      </c>
      <c r="Q21232">
        <v>92.32</v>
      </c>
      <c r="R21232">
        <v>92.519997000000004</v>
      </c>
      <c r="S21232">
        <v>89.480002999999996</v>
      </c>
      <c r="T21232">
        <v>90.690002000000007</v>
      </c>
      <c r="U21232">
        <v>90.047539</v>
      </c>
      <c r="V21232">
        <v>1299000</v>
      </c>
      <c r="W21232" s="9" t="str">
        <f t="shared" si="335"/>
        <v>ES</v>
      </c>
    </row>
    <row r="21233" spans="15:23">
      <c r="O21233" t="s">
        <v>218</v>
      </c>
      <c r="P21233" s="13">
        <v>44677</v>
      </c>
      <c r="Q21233">
        <v>90.25</v>
      </c>
      <c r="R21233">
        <v>91.529999000000004</v>
      </c>
      <c r="S21233">
        <v>89.709998999999996</v>
      </c>
      <c r="T21233">
        <v>89.720000999999996</v>
      </c>
      <c r="U21233">
        <v>89.084404000000006</v>
      </c>
      <c r="V21233">
        <v>1202900</v>
      </c>
      <c r="W21233" s="9" t="str">
        <f t="shared" si="335"/>
        <v>ES</v>
      </c>
    </row>
    <row r="21234" spans="15:23">
      <c r="O21234" t="s">
        <v>218</v>
      </c>
      <c r="P21234" s="13">
        <v>44678</v>
      </c>
      <c r="Q21234">
        <v>89.809997999999993</v>
      </c>
      <c r="R21234">
        <v>90.809997999999993</v>
      </c>
      <c r="S21234">
        <v>88.839995999999999</v>
      </c>
      <c r="T21234">
        <v>89.510002</v>
      </c>
      <c r="U21234">
        <v>88.875893000000005</v>
      </c>
      <c r="V21234">
        <v>1065800</v>
      </c>
      <c r="W21234" s="9" t="str">
        <f t="shared" si="335"/>
        <v>ES</v>
      </c>
    </row>
    <row r="21235" spans="15:23">
      <c r="O21235" t="s">
        <v>218</v>
      </c>
      <c r="P21235" s="13">
        <v>44679</v>
      </c>
      <c r="Q21235">
        <v>89.919998000000007</v>
      </c>
      <c r="R21235">
        <v>90.610000999999997</v>
      </c>
      <c r="S21235">
        <v>89.120002999999997</v>
      </c>
      <c r="T21235">
        <v>90.199996999999996</v>
      </c>
      <c r="U21235">
        <v>89.561004999999994</v>
      </c>
      <c r="V21235">
        <v>1291400</v>
      </c>
      <c r="W21235" s="9" t="str">
        <f t="shared" si="335"/>
        <v>ES</v>
      </c>
    </row>
    <row r="21236" spans="15:23">
      <c r="O21236" t="s">
        <v>218</v>
      </c>
      <c r="P21236" s="13">
        <v>44680</v>
      </c>
      <c r="Q21236">
        <v>89.830001999999993</v>
      </c>
      <c r="R21236">
        <v>89.870002999999997</v>
      </c>
      <c r="S21236">
        <v>87.220000999999996</v>
      </c>
      <c r="T21236">
        <v>87.400002000000001</v>
      </c>
      <c r="U21236">
        <v>86.780845999999997</v>
      </c>
      <c r="V21236">
        <v>2291800</v>
      </c>
      <c r="W21236" s="9" t="str">
        <f t="shared" si="335"/>
        <v>ES</v>
      </c>
    </row>
    <row r="21237" spans="15:23">
      <c r="O21237" t="s">
        <v>218</v>
      </c>
      <c r="P21237" s="13">
        <v>44683</v>
      </c>
      <c r="Q21237">
        <v>88.110000999999997</v>
      </c>
      <c r="R21237">
        <v>88.589995999999999</v>
      </c>
      <c r="S21237">
        <v>85.290001000000004</v>
      </c>
      <c r="T21237">
        <v>86.18</v>
      </c>
      <c r="U21237">
        <v>85.569489000000004</v>
      </c>
      <c r="V21237">
        <v>1465800</v>
      </c>
      <c r="W21237" s="9" t="str">
        <f t="shared" si="335"/>
        <v>ES</v>
      </c>
    </row>
    <row r="21238" spans="15:23">
      <c r="O21238" t="s">
        <v>218</v>
      </c>
      <c r="P21238" s="13">
        <v>44684</v>
      </c>
      <c r="Q21238">
        <v>86.809997999999993</v>
      </c>
      <c r="R21238">
        <v>88.330001999999993</v>
      </c>
      <c r="S21238">
        <v>86.190002000000007</v>
      </c>
      <c r="T21238">
        <v>86.720000999999996</v>
      </c>
      <c r="U21238">
        <v>86.105659000000003</v>
      </c>
      <c r="V21238">
        <v>1644800</v>
      </c>
      <c r="W21238" s="9" t="str">
        <f t="shared" si="335"/>
        <v>ES</v>
      </c>
    </row>
    <row r="21239" spans="15:23">
      <c r="O21239" t="s">
        <v>218</v>
      </c>
      <c r="P21239" s="13">
        <v>44685</v>
      </c>
      <c r="Q21239">
        <v>87.040001000000004</v>
      </c>
      <c r="R21239">
        <v>88.699996999999996</v>
      </c>
      <c r="S21239">
        <v>86.690002000000007</v>
      </c>
      <c r="T21239">
        <v>88.57</v>
      </c>
      <c r="U21239">
        <v>87.942550999999995</v>
      </c>
      <c r="V21239">
        <v>1733100</v>
      </c>
      <c r="W21239" s="9" t="str">
        <f t="shared" si="335"/>
        <v>ES</v>
      </c>
    </row>
    <row r="21240" spans="15:23">
      <c r="O21240" t="s">
        <v>218</v>
      </c>
      <c r="P21240" s="13">
        <v>44686</v>
      </c>
      <c r="Q21240">
        <v>88.269997000000004</v>
      </c>
      <c r="R21240">
        <v>91.989998</v>
      </c>
      <c r="S21240">
        <v>88.169998000000007</v>
      </c>
      <c r="T21240">
        <v>89.82</v>
      </c>
      <c r="U21240">
        <v>89.183700999999999</v>
      </c>
      <c r="V21240">
        <v>2401800</v>
      </c>
      <c r="W21240" s="9" t="str">
        <f t="shared" si="335"/>
        <v>ES</v>
      </c>
    </row>
    <row r="21241" spans="15:23">
      <c r="O21241" t="s">
        <v>218</v>
      </c>
      <c r="P21241" s="13">
        <v>44687</v>
      </c>
      <c r="Q21241">
        <v>89.290001000000004</v>
      </c>
      <c r="R21241">
        <v>91.410004000000001</v>
      </c>
      <c r="S21241">
        <v>89.290001000000004</v>
      </c>
      <c r="T21241">
        <v>90.400002000000001</v>
      </c>
      <c r="U21241">
        <v>89.759590000000003</v>
      </c>
      <c r="V21241">
        <v>2038000</v>
      </c>
      <c r="W21241" s="9" t="str">
        <f t="shared" si="335"/>
        <v>ES</v>
      </c>
    </row>
    <row r="21242" spans="15:23">
      <c r="O21242" t="s">
        <v>218</v>
      </c>
      <c r="P21242" s="13">
        <v>44690</v>
      </c>
      <c r="Q21242">
        <v>90.300003000000004</v>
      </c>
      <c r="R21242">
        <v>91.480002999999996</v>
      </c>
      <c r="S21242">
        <v>89.550003000000004</v>
      </c>
      <c r="T21242">
        <v>90.540001000000004</v>
      </c>
      <c r="U21242">
        <v>89.898598000000007</v>
      </c>
      <c r="V21242">
        <v>1595200</v>
      </c>
      <c r="W21242" s="9" t="str">
        <f t="shared" si="335"/>
        <v>ES</v>
      </c>
    </row>
    <row r="21243" spans="15:23">
      <c r="O21243" t="s">
        <v>218</v>
      </c>
      <c r="P21243" s="13">
        <v>44691</v>
      </c>
      <c r="Q21243">
        <v>90.580001999999993</v>
      </c>
      <c r="R21243">
        <v>92.029999000000004</v>
      </c>
      <c r="S21243">
        <v>88.290001000000004</v>
      </c>
      <c r="T21243">
        <v>89.129997000000003</v>
      </c>
      <c r="U21243">
        <v>88.498581000000001</v>
      </c>
      <c r="V21243">
        <v>1562200</v>
      </c>
      <c r="W21243" s="9" t="str">
        <f t="shared" si="335"/>
        <v>ES</v>
      </c>
    </row>
    <row r="21244" spans="15:23">
      <c r="O21244" t="s">
        <v>218</v>
      </c>
      <c r="P21244" s="13">
        <v>44692</v>
      </c>
      <c r="Q21244">
        <v>89.139999000000003</v>
      </c>
      <c r="R21244">
        <v>91.040001000000004</v>
      </c>
      <c r="S21244">
        <v>89</v>
      </c>
      <c r="T21244">
        <v>89.290001000000004</v>
      </c>
      <c r="U21244">
        <v>88.657454999999999</v>
      </c>
      <c r="V21244">
        <v>1333100</v>
      </c>
      <c r="W21244" s="9" t="str">
        <f t="shared" si="335"/>
        <v>ES</v>
      </c>
    </row>
    <row r="21245" spans="15:23">
      <c r="O21245" t="s">
        <v>218</v>
      </c>
      <c r="P21245" s="13">
        <v>44693</v>
      </c>
      <c r="Q21245">
        <v>88.919998000000007</v>
      </c>
      <c r="R21245">
        <v>89.540001000000004</v>
      </c>
      <c r="S21245">
        <v>87.510002</v>
      </c>
      <c r="T21245">
        <v>88.919998000000007</v>
      </c>
      <c r="U21245">
        <v>88.29007</v>
      </c>
      <c r="V21245">
        <v>1844900</v>
      </c>
      <c r="W21245" s="9" t="str">
        <f t="shared" si="335"/>
        <v>ES</v>
      </c>
    </row>
    <row r="21246" spans="15:23">
      <c r="O21246" t="s">
        <v>218</v>
      </c>
      <c r="P21246" s="13">
        <v>44694</v>
      </c>
      <c r="Q21246">
        <v>89.440002000000007</v>
      </c>
      <c r="R21246">
        <v>89.669998000000007</v>
      </c>
      <c r="S21246">
        <v>87.919998000000007</v>
      </c>
      <c r="T21246">
        <v>89.339995999999999</v>
      </c>
      <c r="U21246">
        <v>88.707092000000003</v>
      </c>
      <c r="V21246">
        <v>1525200</v>
      </c>
      <c r="W21246" s="9" t="str">
        <f t="shared" si="335"/>
        <v>ES</v>
      </c>
    </row>
    <row r="21247" spans="15:23">
      <c r="O21247" t="s">
        <v>218</v>
      </c>
      <c r="P21247" s="13">
        <v>44697</v>
      </c>
      <c r="Q21247">
        <v>89.629997000000003</v>
      </c>
      <c r="R21247">
        <v>90.120002999999997</v>
      </c>
      <c r="S21247">
        <v>88.720000999999996</v>
      </c>
      <c r="T21247">
        <v>89.269997000000004</v>
      </c>
      <c r="U21247">
        <v>88.637589000000006</v>
      </c>
      <c r="V21247">
        <v>1598500</v>
      </c>
      <c r="W21247" s="9" t="str">
        <f t="shared" si="335"/>
        <v>ES</v>
      </c>
    </row>
    <row r="21248" spans="15:23">
      <c r="O21248" t="s">
        <v>218</v>
      </c>
      <c r="P21248" s="13">
        <v>44698</v>
      </c>
      <c r="Q21248">
        <v>89.309997999999993</v>
      </c>
      <c r="R21248">
        <v>90.129997000000003</v>
      </c>
      <c r="S21248">
        <v>88.019997000000004</v>
      </c>
      <c r="T21248">
        <v>90.059997999999993</v>
      </c>
      <c r="U21248">
        <v>89.421997000000005</v>
      </c>
      <c r="V21248">
        <v>952200</v>
      </c>
      <c r="W21248" s="9" t="str">
        <f t="shared" si="335"/>
        <v>ES</v>
      </c>
    </row>
    <row r="21249" spans="15:23">
      <c r="O21249" t="s">
        <v>218</v>
      </c>
      <c r="P21249" s="13">
        <v>44699</v>
      </c>
      <c r="Q21249">
        <v>89.809997999999993</v>
      </c>
      <c r="R21249">
        <v>90.050003000000004</v>
      </c>
      <c r="S21249">
        <v>88.839995999999999</v>
      </c>
      <c r="T21249">
        <v>89.18</v>
      </c>
      <c r="U21249">
        <v>89.18</v>
      </c>
      <c r="V21249">
        <v>1758100</v>
      </c>
      <c r="W21249" s="9" t="str">
        <f t="shared" si="335"/>
        <v>ES</v>
      </c>
    </row>
    <row r="21250" spans="15:23">
      <c r="O21250" t="s">
        <v>218</v>
      </c>
      <c r="P21250" s="13">
        <v>44700</v>
      </c>
      <c r="Q21250">
        <v>88.970000999999996</v>
      </c>
      <c r="R21250">
        <v>90.160004000000001</v>
      </c>
      <c r="S21250">
        <v>87.669998000000007</v>
      </c>
      <c r="T21250">
        <v>89.440002000000007</v>
      </c>
      <c r="U21250">
        <v>89.440002000000007</v>
      </c>
      <c r="V21250">
        <v>1936100</v>
      </c>
      <c r="W21250" s="9" t="str">
        <f t="shared" si="335"/>
        <v>ES</v>
      </c>
    </row>
    <row r="21251" spans="15:23">
      <c r="O21251" t="s">
        <v>218</v>
      </c>
      <c r="P21251" s="13">
        <v>44701</v>
      </c>
      <c r="Q21251">
        <v>89.650002000000001</v>
      </c>
      <c r="R21251">
        <v>90.440002000000007</v>
      </c>
      <c r="S21251">
        <v>88.860000999999997</v>
      </c>
      <c r="T21251">
        <v>90.370002999999997</v>
      </c>
      <c r="U21251">
        <v>90.370002999999997</v>
      </c>
      <c r="V21251">
        <v>1487000</v>
      </c>
      <c r="W21251" s="9" t="str">
        <f t="shared" si="335"/>
        <v>ES</v>
      </c>
    </row>
    <row r="21252" spans="15:23">
      <c r="O21252" t="s">
        <v>218</v>
      </c>
      <c r="P21252" s="13">
        <v>44704</v>
      </c>
      <c r="Q21252">
        <v>91.339995999999999</v>
      </c>
      <c r="R21252">
        <v>91.879997000000003</v>
      </c>
      <c r="S21252">
        <v>90.209998999999996</v>
      </c>
      <c r="T21252">
        <v>91.290001000000004</v>
      </c>
      <c r="U21252">
        <v>91.290001000000004</v>
      </c>
      <c r="V21252">
        <v>1670500</v>
      </c>
      <c r="W21252" s="9" t="str">
        <f t="shared" si="335"/>
        <v>ES</v>
      </c>
    </row>
    <row r="21253" spans="15:23">
      <c r="O21253" t="s">
        <v>218</v>
      </c>
      <c r="P21253" s="13">
        <v>44705</v>
      </c>
      <c r="Q21253">
        <v>91.620002999999997</v>
      </c>
      <c r="R21253">
        <v>92.68</v>
      </c>
      <c r="S21253">
        <v>90.040001000000004</v>
      </c>
      <c r="T21253">
        <v>92.639999000000003</v>
      </c>
      <c r="U21253">
        <v>92.639999000000003</v>
      </c>
      <c r="V21253">
        <v>2652600</v>
      </c>
      <c r="W21253" s="9" t="str">
        <f t="shared" ref="W21253:W21316" si="336">IFERROR(VLOOKUP(O21253,$B$4:$B$17,1,FALSE),"Delete")</f>
        <v>ES</v>
      </c>
    </row>
    <row r="21254" spans="15:23">
      <c r="O21254" t="s">
        <v>218</v>
      </c>
      <c r="P21254" s="13">
        <v>44706</v>
      </c>
      <c r="Q21254">
        <v>92.809997999999993</v>
      </c>
      <c r="R21254">
        <v>92.959998999999996</v>
      </c>
      <c r="S21254">
        <v>91.889999000000003</v>
      </c>
      <c r="T21254">
        <v>92.150002000000001</v>
      </c>
      <c r="U21254">
        <v>92.150002000000001</v>
      </c>
      <c r="V21254">
        <v>1455000</v>
      </c>
      <c r="W21254" s="9" t="str">
        <f t="shared" si="336"/>
        <v>ES</v>
      </c>
    </row>
    <row r="21255" spans="15:23">
      <c r="O21255" t="s">
        <v>218</v>
      </c>
      <c r="P21255" s="13">
        <v>44707</v>
      </c>
      <c r="Q21255">
        <v>92.709998999999996</v>
      </c>
      <c r="R21255">
        <v>92.769997000000004</v>
      </c>
      <c r="S21255">
        <v>92.040001000000004</v>
      </c>
      <c r="T21255">
        <v>92.190002000000007</v>
      </c>
      <c r="U21255">
        <v>92.190002000000007</v>
      </c>
      <c r="V21255">
        <v>1043700</v>
      </c>
      <c r="W21255" s="9" t="str">
        <f t="shared" si="336"/>
        <v>ES</v>
      </c>
    </row>
    <row r="21256" spans="15:23">
      <c r="O21256" t="s">
        <v>218</v>
      </c>
      <c r="P21256" s="13">
        <v>44708</v>
      </c>
      <c r="Q21256">
        <v>91.900002000000001</v>
      </c>
      <c r="R21256">
        <v>93.330001999999993</v>
      </c>
      <c r="S21256">
        <v>91.440002000000007</v>
      </c>
      <c r="T21256">
        <v>93.300003000000004</v>
      </c>
      <c r="U21256">
        <v>93.300003000000004</v>
      </c>
      <c r="V21256">
        <v>1232400</v>
      </c>
      <c r="W21256" s="9" t="str">
        <f t="shared" si="336"/>
        <v>ES</v>
      </c>
    </row>
    <row r="21257" spans="15:23">
      <c r="O21257" t="s">
        <v>218</v>
      </c>
      <c r="P21257" s="13">
        <v>44712</v>
      </c>
      <c r="Q21257">
        <v>92.690002000000007</v>
      </c>
      <c r="R21257">
        <v>93.029999000000004</v>
      </c>
      <c r="S21257">
        <v>91.449996999999996</v>
      </c>
      <c r="T21257">
        <v>92.32</v>
      </c>
      <c r="U21257">
        <v>92.32</v>
      </c>
      <c r="V21257">
        <v>2526700</v>
      </c>
      <c r="W21257" s="9" t="str">
        <f t="shared" si="336"/>
        <v>ES</v>
      </c>
    </row>
    <row r="21258" spans="15:23">
      <c r="O21258" t="s">
        <v>218</v>
      </c>
      <c r="P21258" s="13">
        <v>44713</v>
      </c>
      <c r="Q21258">
        <v>92.550003000000004</v>
      </c>
      <c r="R21258">
        <v>92.550003000000004</v>
      </c>
      <c r="S21258">
        <v>91.239998</v>
      </c>
      <c r="T21258">
        <v>92.120002999999997</v>
      </c>
      <c r="U21258">
        <v>92.120002999999997</v>
      </c>
      <c r="V21258">
        <v>1602800</v>
      </c>
      <c r="W21258" s="9" t="str">
        <f t="shared" si="336"/>
        <v>ES</v>
      </c>
    </row>
    <row r="21259" spans="15:23">
      <c r="O21259" t="s">
        <v>218</v>
      </c>
      <c r="P21259" s="13">
        <v>44714</v>
      </c>
      <c r="Q21259">
        <v>92.580001999999993</v>
      </c>
      <c r="R21259">
        <v>92.730002999999996</v>
      </c>
      <c r="S21259">
        <v>90.410004000000001</v>
      </c>
      <c r="T21259">
        <v>92.419998000000007</v>
      </c>
      <c r="U21259">
        <v>92.419998000000007</v>
      </c>
      <c r="V21259">
        <v>1099400</v>
      </c>
      <c r="W21259" s="9" t="str">
        <f t="shared" si="336"/>
        <v>ES</v>
      </c>
    </row>
    <row r="21260" spans="15:23">
      <c r="O21260" t="s">
        <v>218</v>
      </c>
      <c r="P21260" s="13">
        <v>44715</v>
      </c>
      <c r="Q21260">
        <v>92.129997000000003</v>
      </c>
      <c r="R21260">
        <v>92.830001999999993</v>
      </c>
      <c r="S21260">
        <v>91.830001999999993</v>
      </c>
      <c r="T21260">
        <v>92.300003000000004</v>
      </c>
      <c r="U21260">
        <v>92.300003000000004</v>
      </c>
      <c r="V21260">
        <v>691500</v>
      </c>
      <c r="W21260" s="9" t="str">
        <f t="shared" si="336"/>
        <v>ES</v>
      </c>
    </row>
    <row r="21261" spans="15:23">
      <c r="O21261" t="s">
        <v>218</v>
      </c>
      <c r="P21261" s="13">
        <v>44718</v>
      </c>
      <c r="Q21261">
        <v>92.519997000000004</v>
      </c>
      <c r="R21261">
        <v>93.050003000000004</v>
      </c>
      <c r="S21261">
        <v>92.120002999999997</v>
      </c>
      <c r="T21261">
        <v>92.279999000000004</v>
      </c>
      <c r="U21261">
        <v>92.279999000000004</v>
      </c>
      <c r="V21261">
        <v>672200</v>
      </c>
      <c r="W21261" s="9" t="str">
        <f t="shared" si="336"/>
        <v>ES</v>
      </c>
    </row>
    <row r="21262" spans="15:23">
      <c r="O21262" t="s">
        <v>218</v>
      </c>
      <c r="P21262" s="13">
        <v>44719</v>
      </c>
      <c r="Q21262">
        <v>92.139999000000003</v>
      </c>
      <c r="R21262">
        <v>92.889999000000003</v>
      </c>
      <c r="S21262">
        <v>91.269997000000004</v>
      </c>
      <c r="T21262">
        <v>92.839995999999999</v>
      </c>
      <c r="U21262">
        <v>92.839995999999999</v>
      </c>
      <c r="V21262">
        <v>1032900</v>
      </c>
      <c r="W21262" s="9" t="str">
        <f t="shared" si="336"/>
        <v>ES</v>
      </c>
    </row>
    <row r="21263" spans="15:23">
      <c r="O21263" t="s">
        <v>218</v>
      </c>
      <c r="P21263" s="13">
        <v>44720</v>
      </c>
      <c r="Q21263">
        <v>92.480002999999996</v>
      </c>
      <c r="R21263">
        <v>92.480002999999996</v>
      </c>
      <c r="S21263">
        <v>90.519997000000004</v>
      </c>
      <c r="T21263">
        <v>90.620002999999997</v>
      </c>
      <c r="U21263">
        <v>90.620002999999997</v>
      </c>
      <c r="V21263">
        <v>1047700</v>
      </c>
      <c r="W21263" s="9" t="str">
        <f t="shared" si="336"/>
        <v>ES</v>
      </c>
    </row>
    <row r="21264" spans="15:23">
      <c r="O21264" t="s">
        <v>218</v>
      </c>
      <c r="P21264" s="13">
        <v>44721</v>
      </c>
      <c r="Q21264">
        <v>90.760002</v>
      </c>
      <c r="R21264">
        <v>91.389999000000003</v>
      </c>
      <c r="S21264">
        <v>87.769997000000004</v>
      </c>
      <c r="T21264">
        <v>87.82</v>
      </c>
      <c r="U21264">
        <v>87.82</v>
      </c>
      <c r="V21264">
        <v>981400</v>
      </c>
      <c r="W21264" s="9" t="str">
        <f t="shared" si="336"/>
        <v>ES</v>
      </c>
    </row>
    <row r="21265" spans="15:23">
      <c r="O21265" t="s">
        <v>218</v>
      </c>
      <c r="P21265" s="13">
        <v>44722</v>
      </c>
      <c r="Q21265">
        <v>87.010002</v>
      </c>
      <c r="R21265">
        <v>88.739998</v>
      </c>
      <c r="S21265">
        <v>86.650002000000001</v>
      </c>
      <c r="T21265">
        <v>88.029999000000004</v>
      </c>
      <c r="U21265">
        <v>88.029999000000004</v>
      </c>
      <c r="V21265">
        <v>1439000</v>
      </c>
      <c r="W21265" s="9" t="str">
        <f t="shared" si="336"/>
        <v>ES</v>
      </c>
    </row>
    <row r="21266" spans="15:23">
      <c r="O21266" t="s">
        <v>218</v>
      </c>
      <c r="P21266" s="13">
        <v>44725</v>
      </c>
      <c r="Q21266">
        <v>87.129997000000003</v>
      </c>
      <c r="R21266">
        <v>87.440002000000007</v>
      </c>
      <c r="S21266">
        <v>83.510002</v>
      </c>
      <c r="T21266">
        <v>83.900002000000001</v>
      </c>
      <c r="U21266">
        <v>83.900002000000001</v>
      </c>
      <c r="V21266">
        <v>1475400</v>
      </c>
      <c r="W21266" s="9" t="str">
        <f t="shared" si="336"/>
        <v>ES</v>
      </c>
    </row>
    <row r="21267" spans="15:23">
      <c r="O21267" t="s">
        <v>218</v>
      </c>
      <c r="P21267" s="13">
        <v>44726</v>
      </c>
      <c r="Q21267">
        <v>84.080001999999993</v>
      </c>
      <c r="R21267">
        <v>84.650002000000001</v>
      </c>
      <c r="S21267">
        <v>79.839995999999999</v>
      </c>
      <c r="T21267">
        <v>80.739998</v>
      </c>
      <c r="U21267">
        <v>80.739998</v>
      </c>
      <c r="V21267">
        <v>1592800</v>
      </c>
      <c r="W21267" s="9" t="str">
        <f t="shared" si="336"/>
        <v>ES</v>
      </c>
    </row>
    <row r="21268" spans="15:23">
      <c r="O21268" t="s">
        <v>218</v>
      </c>
      <c r="P21268" s="13">
        <v>44727</v>
      </c>
      <c r="Q21268">
        <v>81.410004000000001</v>
      </c>
      <c r="R21268">
        <v>81.970000999999996</v>
      </c>
      <c r="S21268">
        <v>79.75</v>
      </c>
      <c r="T21268">
        <v>80.580001999999993</v>
      </c>
      <c r="U21268">
        <v>80.580001999999993</v>
      </c>
      <c r="V21268">
        <v>2150500</v>
      </c>
      <c r="W21268" s="9" t="str">
        <f t="shared" si="336"/>
        <v>ES</v>
      </c>
    </row>
    <row r="21269" spans="15:23">
      <c r="O21269" t="s">
        <v>218</v>
      </c>
      <c r="P21269" s="13">
        <v>44728</v>
      </c>
      <c r="Q21269">
        <v>79.419998000000007</v>
      </c>
      <c r="R21269">
        <v>79.419998000000007</v>
      </c>
      <c r="S21269">
        <v>78.069999999999993</v>
      </c>
      <c r="T21269">
        <v>78.809997999999993</v>
      </c>
      <c r="U21269">
        <v>78.809997999999993</v>
      </c>
      <c r="V21269">
        <v>2214000</v>
      </c>
      <c r="W21269" s="9" t="str">
        <f t="shared" si="336"/>
        <v>ES</v>
      </c>
    </row>
    <row r="21270" spans="15:23">
      <c r="O21270" t="s">
        <v>218</v>
      </c>
      <c r="P21270" s="13">
        <v>44729</v>
      </c>
      <c r="Q21270">
        <v>79.190002000000007</v>
      </c>
      <c r="R21270">
        <v>79.569999999999993</v>
      </c>
      <c r="S21270">
        <v>77.069999999999993</v>
      </c>
      <c r="T21270">
        <v>77.980002999999996</v>
      </c>
      <c r="U21270">
        <v>77.980002999999996</v>
      </c>
      <c r="V21270">
        <v>3451500</v>
      </c>
      <c r="W21270" s="9" t="str">
        <f t="shared" si="336"/>
        <v>ES</v>
      </c>
    </row>
    <row r="21271" spans="15:23">
      <c r="O21271" t="s">
        <v>218</v>
      </c>
      <c r="P21271" s="13">
        <v>44733</v>
      </c>
      <c r="Q21271">
        <v>77.980002999999996</v>
      </c>
      <c r="R21271">
        <v>80.040001000000004</v>
      </c>
      <c r="S21271">
        <v>77.709998999999996</v>
      </c>
      <c r="T21271">
        <v>79.559997999999993</v>
      </c>
      <c r="U21271">
        <v>79.559997999999993</v>
      </c>
      <c r="V21271">
        <v>1563700</v>
      </c>
      <c r="W21271" s="9" t="str">
        <f t="shared" si="336"/>
        <v>ES</v>
      </c>
    </row>
    <row r="21272" spans="15:23">
      <c r="O21272" t="s">
        <v>218</v>
      </c>
      <c r="P21272" s="13">
        <v>44734</v>
      </c>
      <c r="Q21272">
        <v>79.190002000000007</v>
      </c>
      <c r="R21272">
        <v>81.080001999999993</v>
      </c>
      <c r="S21272">
        <v>79.190002000000007</v>
      </c>
      <c r="T21272">
        <v>80.580001999999993</v>
      </c>
      <c r="U21272">
        <v>80.580001999999993</v>
      </c>
      <c r="V21272">
        <v>1203100</v>
      </c>
      <c r="W21272" s="9" t="str">
        <f t="shared" si="336"/>
        <v>ES</v>
      </c>
    </row>
    <row r="21273" spans="15:23">
      <c r="O21273" t="s">
        <v>218</v>
      </c>
      <c r="P21273" s="13">
        <v>44735</v>
      </c>
      <c r="Q21273">
        <v>80.849997999999999</v>
      </c>
      <c r="R21273">
        <v>82.379997000000003</v>
      </c>
      <c r="S21273">
        <v>80.819999999999993</v>
      </c>
      <c r="T21273">
        <v>82.099997999999999</v>
      </c>
      <c r="U21273">
        <v>82.099997999999999</v>
      </c>
      <c r="V21273">
        <v>1263300</v>
      </c>
      <c r="W21273" s="9" t="str">
        <f t="shared" si="336"/>
        <v>ES</v>
      </c>
    </row>
    <row r="21274" spans="15:23">
      <c r="O21274" t="s">
        <v>218</v>
      </c>
      <c r="P21274" s="13">
        <v>44736</v>
      </c>
      <c r="Q21274">
        <v>82.360000999999997</v>
      </c>
      <c r="R21274">
        <v>83.620002999999997</v>
      </c>
      <c r="S21274">
        <v>81.860000999999997</v>
      </c>
      <c r="T21274">
        <v>83.349997999999999</v>
      </c>
      <c r="U21274">
        <v>83.349997999999999</v>
      </c>
      <c r="V21274">
        <v>1449500</v>
      </c>
      <c r="W21274" s="9" t="str">
        <f t="shared" si="336"/>
        <v>ES</v>
      </c>
    </row>
    <row r="21275" spans="15:23">
      <c r="O21275" t="s">
        <v>218</v>
      </c>
      <c r="P21275" s="13">
        <v>44739</v>
      </c>
      <c r="Q21275">
        <v>82.989998</v>
      </c>
      <c r="R21275">
        <v>84.110000999999997</v>
      </c>
      <c r="S21275">
        <v>82.650002000000001</v>
      </c>
      <c r="T21275">
        <v>84.089995999999999</v>
      </c>
      <c r="U21275">
        <v>84.089995999999999</v>
      </c>
      <c r="V21275">
        <v>1279600</v>
      </c>
      <c r="W21275" s="9" t="str">
        <f t="shared" si="336"/>
        <v>ES</v>
      </c>
    </row>
    <row r="21276" spans="15:23">
      <c r="O21276" t="s">
        <v>218</v>
      </c>
      <c r="P21276" s="13">
        <v>44740</v>
      </c>
      <c r="Q21276">
        <v>84.459998999999996</v>
      </c>
      <c r="R21276">
        <v>85.400002000000001</v>
      </c>
      <c r="S21276">
        <v>83.349997999999999</v>
      </c>
      <c r="T21276">
        <v>83.419998000000007</v>
      </c>
      <c r="U21276">
        <v>83.419998000000007</v>
      </c>
      <c r="V21276">
        <v>2258600</v>
      </c>
      <c r="W21276" s="9" t="str">
        <f t="shared" si="336"/>
        <v>ES</v>
      </c>
    </row>
    <row r="21277" spans="15:23">
      <c r="O21277" t="s">
        <v>218</v>
      </c>
      <c r="P21277" s="13">
        <v>44741</v>
      </c>
      <c r="Q21277">
        <v>83.720000999999996</v>
      </c>
      <c r="R21277">
        <v>84.010002</v>
      </c>
      <c r="S21277">
        <v>83.190002000000007</v>
      </c>
      <c r="T21277">
        <v>83.480002999999996</v>
      </c>
      <c r="U21277">
        <v>83.480002999999996</v>
      </c>
      <c r="V21277">
        <v>1576400</v>
      </c>
      <c r="W21277" s="9" t="str">
        <f t="shared" si="336"/>
        <v>ES</v>
      </c>
    </row>
    <row r="21278" spans="15:23">
      <c r="O21278" t="s">
        <v>218</v>
      </c>
      <c r="P21278" s="13">
        <v>44742</v>
      </c>
      <c r="Q21278">
        <v>83.010002</v>
      </c>
      <c r="R21278">
        <v>84.959998999999996</v>
      </c>
      <c r="S21278">
        <v>82.830001999999993</v>
      </c>
      <c r="T21278">
        <v>84.470000999999996</v>
      </c>
      <c r="U21278">
        <v>84.470000999999996</v>
      </c>
      <c r="V21278">
        <v>2060800</v>
      </c>
      <c r="W21278" s="9" t="str">
        <f t="shared" si="336"/>
        <v>ES</v>
      </c>
    </row>
    <row r="21279" spans="15:23">
      <c r="O21279" t="s">
        <v>218</v>
      </c>
      <c r="P21279" s="13">
        <v>44743</v>
      </c>
      <c r="Q21279">
        <v>85.029999000000004</v>
      </c>
      <c r="R21279">
        <v>87.480002999999996</v>
      </c>
      <c r="S21279">
        <v>84.730002999999996</v>
      </c>
      <c r="T21279">
        <v>87.150002000000001</v>
      </c>
      <c r="U21279">
        <v>87.150002000000001</v>
      </c>
      <c r="V21279">
        <v>2426600</v>
      </c>
      <c r="W21279" s="9" t="str">
        <f t="shared" si="336"/>
        <v>ES</v>
      </c>
    </row>
    <row r="21280" spans="15:23">
      <c r="O21280" t="s">
        <v>218</v>
      </c>
      <c r="P21280" s="13">
        <v>44747</v>
      </c>
      <c r="Q21280">
        <v>86.889999000000003</v>
      </c>
      <c r="R21280">
        <v>86.970000999999996</v>
      </c>
      <c r="S21280">
        <v>81.889999000000003</v>
      </c>
      <c r="T21280">
        <v>83.370002999999997</v>
      </c>
      <c r="U21280">
        <v>83.370002999999997</v>
      </c>
      <c r="V21280">
        <v>1820600</v>
      </c>
      <c r="W21280" s="9" t="str">
        <f t="shared" si="336"/>
        <v>ES</v>
      </c>
    </row>
    <row r="21281" spans="15:23">
      <c r="O21281" t="s">
        <v>218</v>
      </c>
      <c r="P21281" s="13">
        <v>44748</v>
      </c>
      <c r="Q21281">
        <v>83.779999000000004</v>
      </c>
      <c r="R21281">
        <v>84.959998999999996</v>
      </c>
      <c r="S21281">
        <v>83.050003000000004</v>
      </c>
      <c r="T21281">
        <v>84.150002000000001</v>
      </c>
      <c r="U21281">
        <v>84.150002000000001</v>
      </c>
      <c r="V21281">
        <v>1448500</v>
      </c>
      <c r="W21281" s="9" t="str">
        <f t="shared" si="336"/>
        <v>ES</v>
      </c>
    </row>
    <row r="21282" spans="15:23">
      <c r="O21282" t="s">
        <v>218</v>
      </c>
      <c r="P21282" s="13">
        <v>44749</v>
      </c>
      <c r="Q21282">
        <v>84.230002999999996</v>
      </c>
      <c r="R21282">
        <v>84.760002</v>
      </c>
      <c r="S21282">
        <v>83.57</v>
      </c>
      <c r="T21282">
        <v>83.589995999999999</v>
      </c>
      <c r="U21282">
        <v>83.589995999999999</v>
      </c>
      <c r="V21282">
        <v>1911300</v>
      </c>
      <c r="W21282" s="9" t="str">
        <f t="shared" si="336"/>
        <v>ES</v>
      </c>
    </row>
    <row r="21283" spans="15:23">
      <c r="O21283" t="s">
        <v>218</v>
      </c>
      <c r="P21283" s="13">
        <v>44750</v>
      </c>
      <c r="Q21283">
        <v>83.769997000000004</v>
      </c>
      <c r="R21283">
        <v>84.370002999999997</v>
      </c>
      <c r="S21283">
        <v>83.190002000000007</v>
      </c>
      <c r="T21283">
        <v>83.32</v>
      </c>
      <c r="U21283">
        <v>83.32</v>
      </c>
      <c r="V21283">
        <v>1796300</v>
      </c>
      <c r="W21283" s="9" t="str">
        <f t="shared" si="336"/>
        <v>ES</v>
      </c>
    </row>
    <row r="21284" spans="15:23">
      <c r="O21284" t="s">
        <v>218</v>
      </c>
      <c r="P21284" s="13">
        <v>44753</v>
      </c>
      <c r="Q21284">
        <v>83.150002000000001</v>
      </c>
      <c r="R21284">
        <v>84.230002999999996</v>
      </c>
      <c r="S21284">
        <v>82.559997999999993</v>
      </c>
      <c r="T21284">
        <v>83.720000999999996</v>
      </c>
      <c r="U21284">
        <v>83.720000999999996</v>
      </c>
      <c r="V21284">
        <v>1688600</v>
      </c>
      <c r="W21284" s="9" t="str">
        <f t="shared" si="336"/>
        <v>ES</v>
      </c>
    </row>
    <row r="21285" spans="15:23">
      <c r="O21285" t="s">
        <v>218</v>
      </c>
      <c r="P21285" s="13">
        <v>44754</v>
      </c>
      <c r="Q21285">
        <v>83.370002999999997</v>
      </c>
      <c r="R21285">
        <v>84.43</v>
      </c>
      <c r="S21285">
        <v>82.989998</v>
      </c>
      <c r="T21285">
        <v>83.379997000000003</v>
      </c>
      <c r="U21285">
        <v>83.379997000000003</v>
      </c>
      <c r="V21285">
        <v>1184900</v>
      </c>
      <c r="W21285" s="9" t="str">
        <f t="shared" si="336"/>
        <v>ES</v>
      </c>
    </row>
    <row r="21286" spans="15:23">
      <c r="O21286" t="s">
        <v>218</v>
      </c>
      <c r="P21286" s="13">
        <v>44755</v>
      </c>
      <c r="Q21286">
        <v>82.68</v>
      </c>
      <c r="R21286">
        <v>83.760002</v>
      </c>
      <c r="S21286">
        <v>82.580001999999993</v>
      </c>
      <c r="T21286">
        <v>82.800003000000004</v>
      </c>
      <c r="U21286">
        <v>82.800003000000004</v>
      </c>
      <c r="V21286">
        <v>891500</v>
      </c>
      <c r="W21286" s="9" t="str">
        <f t="shared" si="336"/>
        <v>ES</v>
      </c>
    </row>
    <row r="21287" spans="15:23">
      <c r="O21287" t="s">
        <v>218</v>
      </c>
      <c r="P21287" s="13">
        <v>44756</v>
      </c>
      <c r="Q21287">
        <v>81.569999999999993</v>
      </c>
      <c r="R21287">
        <v>83.709998999999996</v>
      </c>
      <c r="S21287">
        <v>80.669998000000007</v>
      </c>
      <c r="T21287">
        <v>83.480002999999996</v>
      </c>
      <c r="U21287">
        <v>83.480002999999996</v>
      </c>
      <c r="V21287">
        <v>1172500</v>
      </c>
      <c r="W21287" s="9" t="str">
        <f t="shared" si="336"/>
        <v>ES</v>
      </c>
    </row>
    <row r="21288" spans="15:23">
      <c r="O21288" t="s">
        <v>218</v>
      </c>
      <c r="P21288" s="13">
        <v>44757</v>
      </c>
      <c r="Q21288">
        <v>83.879997000000003</v>
      </c>
      <c r="R21288">
        <v>84.019997000000004</v>
      </c>
      <c r="S21288">
        <v>82.699996999999996</v>
      </c>
      <c r="T21288">
        <v>83.660004000000001</v>
      </c>
      <c r="U21288">
        <v>83.660004000000001</v>
      </c>
      <c r="V21288">
        <v>936700</v>
      </c>
      <c r="W21288" s="9" t="str">
        <f t="shared" si="336"/>
        <v>ES</v>
      </c>
    </row>
    <row r="21289" spans="15:23">
      <c r="O21289" t="s">
        <v>218</v>
      </c>
      <c r="P21289" s="13">
        <v>44760</v>
      </c>
      <c r="Q21289">
        <v>83.309997999999993</v>
      </c>
      <c r="R21289">
        <v>83.339995999999999</v>
      </c>
      <c r="S21289">
        <v>82.379997000000003</v>
      </c>
      <c r="T21289">
        <v>82.449996999999996</v>
      </c>
      <c r="U21289">
        <v>82.449996999999996</v>
      </c>
      <c r="V21289">
        <v>970700</v>
      </c>
      <c r="W21289" s="9" t="str">
        <f t="shared" si="336"/>
        <v>ES</v>
      </c>
    </row>
    <row r="21290" spans="15:23">
      <c r="O21290" t="s">
        <v>218</v>
      </c>
      <c r="P21290" s="13">
        <v>44761</v>
      </c>
      <c r="Q21290">
        <v>83.029999000000004</v>
      </c>
      <c r="R21290">
        <v>83.68</v>
      </c>
      <c r="S21290">
        <v>82.790001000000004</v>
      </c>
      <c r="T21290">
        <v>83.25</v>
      </c>
      <c r="U21290">
        <v>83.25</v>
      </c>
      <c r="V21290">
        <v>1297200</v>
      </c>
      <c r="W21290" s="9" t="str">
        <f t="shared" si="336"/>
        <v>ES</v>
      </c>
    </row>
    <row r="21291" spans="15:23">
      <c r="O21291" t="s">
        <v>218</v>
      </c>
      <c r="P21291" s="13">
        <v>44762</v>
      </c>
      <c r="Q21291">
        <v>83.410004000000001</v>
      </c>
      <c r="R21291">
        <v>83.809997999999993</v>
      </c>
      <c r="S21291">
        <v>82.339995999999999</v>
      </c>
      <c r="T21291">
        <v>82.480002999999996</v>
      </c>
      <c r="U21291">
        <v>82.480002999999996</v>
      </c>
      <c r="V21291">
        <v>1553100</v>
      </c>
      <c r="W21291" s="9" t="str">
        <f t="shared" si="336"/>
        <v>ES</v>
      </c>
    </row>
    <row r="21292" spans="15:23">
      <c r="O21292" t="s">
        <v>218</v>
      </c>
      <c r="P21292" s="13">
        <v>44763</v>
      </c>
      <c r="Q21292">
        <v>82.940002000000007</v>
      </c>
      <c r="R21292">
        <v>83.059997999999993</v>
      </c>
      <c r="S21292">
        <v>82.269997000000004</v>
      </c>
      <c r="T21292">
        <v>83.019997000000004</v>
      </c>
      <c r="U21292">
        <v>83.019997000000004</v>
      </c>
      <c r="V21292">
        <v>1263900</v>
      </c>
      <c r="W21292" s="9" t="str">
        <f t="shared" si="336"/>
        <v>ES</v>
      </c>
    </row>
    <row r="21293" spans="15:23">
      <c r="O21293" t="s">
        <v>218</v>
      </c>
      <c r="P21293" s="13">
        <v>44764</v>
      </c>
      <c r="Q21293">
        <v>83.410004000000001</v>
      </c>
      <c r="R21293">
        <v>84.080001999999993</v>
      </c>
      <c r="S21293">
        <v>83.220000999999996</v>
      </c>
      <c r="T21293">
        <v>84.059997999999993</v>
      </c>
      <c r="U21293">
        <v>84.059997999999993</v>
      </c>
      <c r="V21293">
        <v>1149700</v>
      </c>
      <c r="W21293" s="9" t="str">
        <f t="shared" si="336"/>
        <v>ES</v>
      </c>
    </row>
    <row r="21294" spans="15:23">
      <c r="O21294" t="s">
        <v>218</v>
      </c>
      <c r="P21294" s="13">
        <v>44767</v>
      </c>
      <c r="Q21294">
        <v>83.760002</v>
      </c>
      <c r="R21294">
        <v>84.940002000000007</v>
      </c>
      <c r="S21294">
        <v>83.529999000000004</v>
      </c>
      <c r="T21294">
        <v>84.879997000000003</v>
      </c>
      <c r="U21294">
        <v>84.879997000000003</v>
      </c>
      <c r="V21294">
        <v>724700</v>
      </c>
      <c r="W21294" s="9" t="str">
        <f t="shared" si="336"/>
        <v>ES</v>
      </c>
    </row>
    <row r="21295" spans="15:23">
      <c r="O21295" t="s">
        <v>218</v>
      </c>
      <c r="P21295" s="13">
        <v>44768</v>
      </c>
      <c r="Q21295">
        <v>84.93</v>
      </c>
      <c r="R21295">
        <v>85.690002000000007</v>
      </c>
      <c r="S21295">
        <v>84.830001999999993</v>
      </c>
      <c r="T21295">
        <v>85.400002000000001</v>
      </c>
      <c r="U21295">
        <v>85.400002000000001</v>
      </c>
      <c r="V21295">
        <v>840200</v>
      </c>
      <c r="W21295" s="9" t="str">
        <f t="shared" si="336"/>
        <v>ES</v>
      </c>
    </row>
    <row r="21296" spans="15:23">
      <c r="O21296" t="s">
        <v>218</v>
      </c>
      <c r="P21296" s="13">
        <v>44769</v>
      </c>
      <c r="Q21296">
        <v>84.980002999999996</v>
      </c>
      <c r="R21296">
        <v>85.400002000000001</v>
      </c>
      <c r="S21296">
        <v>84.559997999999993</v>
      </c>
      <c r="T21296">
        <v>85.209998999999996</v>
      </c>
      <c r="U21296">
        <v>85.209998999999996</v>
      </c>
      <c r="V21296">
        <v>781200</v>
      </c>
      <c r="W21296" s="9" t="str">
        <f t="shared" si="336"/>
        <v>ES</v>
      </c>
    </row>
    <row r="21297" spans="15:23">
      <c r="O21297" t="s">
        <v>218</v>
      </c>
      <c r="P21297" s="13">
        <v>44770</v>
      </c>
      <c r="Q21297">
        <v>85.980002999999996</v>
      </c>
      <c r="R21297">
        <v>88.349997999999999</v>
      </c>
      <c r="S21297">
        <v>85.629997000000003</v>
      </c>
      <c r="T21297">
        <v>88.260002</v>
      </c>
      <c r="U21297">
        <v>88.260002</v>
      </c>
      <c r="V21297">
        <v>1401000</v>
      </c>
      <c r="W21297" s="9" t="str">
        <f t="shared" si="336"/>
        <v>ES</v>
      </c>
    </row>
    <row r="21298" spans="15:23">
      <c r="O21298" t="s">
        <v>218</v>
      </c>
      <c r="P21298" s="13">
        <v>44771</v>
      </c>
      <c r="Q21298">
        <v>87.029999000000004</v>
      </c>
      <c r="R21298">
        <v>89</v>
      </c>
      <c r="S21298">
        <v>87.029999000000004</v>
      </c>
      <c r="T21298">
        <v>88.220000999999996</v>
      </c>
      <c r="U21298">
        <v>88.220000999999996</v>
      </c>
      <c r="V21298">
        <v>2022700</v>
      </c>
      <c r="W21298" s="9" t="str">
        <f t="shared" si="336"/>
        <v>ES</v>
      </c>
    </row>
    <row r="21299" spans="15:23">
      <c r="O21299" t="s">
        <v>218</v>
      </c>
      <c r="P21299" s="13">
        <v>44774</v>
      </c>
      <c r="Q21299">
        <v>88.599997999999999</v>
      </c>
      <c r="R21299">
        <v>89.449996999999996</v>
      </c>
      <c r="S21299">
        <v>87.959998999999996</v>
      </c>
      <c r="T21299">
        <v>89.209998999999996</v>
      </c>
      <c r="U21299">
        <v>89.209998999999996</v>
      </c>
      <c r="V21299">
        <v>2062600</v>
      </c>
      <c r="W21299" s="9" t="str">
        <f t="shared" si="336"/>
        <v>ES</v>
      </c>
    </row>
    <row r="21300" spans="15:23">
      <c r="O21300" t="s">
        <v>125</v>
      </c>
      <c r="P21300" s="13">
        <v>40911</v>
      </c>
      <c r="Q21300">
        <v>42.889999000000003</v>
      </c>
      <c r="R21300">
        <v>42.889999000000003</v>
      </c>
      <c r="S21300">
        <v>41.720001000000003</v>
      </c>
      <c r="T21300">
        <v>41.799999</v>
      </c>
      <c r="U21300">
        <v>30.875093</v>
      </c>
      <c r="V21300">
        <v>327900</v>
      </c>
      <c r="W21300" s="9" t="str">
        <f t="shared" si="336"/>
        <v>IDA</v>
      </c>
    </row>
    <row r="21301" spans="15:23">
      <c r="O21301" t="s">
        <v>125</v>
      </c>
      <c r="P21301" s="13">
        <v>40912</v>
      </c>
      <c r="Q21301">
        <v>41.669998</v>
      </c>
      <c r="R21301">
        <v>41.810001</v>
      </c>
      <c r="S21301">
        <v>41.459999000000003</v>
      </c>
      <c r="T21301">
        <v>41.470001000000003</v>
      </c>
      <c r="U21301">
        <v>30.631338</v>
      </c>
      <c r="V21301">
        <v>175300</v>
      </c>
      <c r="W21301" s="9" t="str">
        <f t="shared" si="336"/>
        <v>IDA</v>
      </c>
    </row>
    <row r="21302" spans="15:23">
      <c r="O21302" t="s">
        <v>125</v>
      </c>
      <c r="P21302" s="13">
        <v>40913</v>
      </c>
      <c r="Q21302">
        <v>41.389999000000003</v>
      </c>
      <c r="R21302">
        <v>41.689999</v>
      </c>
      <c r="S21302">
        <v>40.990001999999997</v>
      </c>
      <c r="T21302">
        <v>41.419998</v>
      </c>
      <c r="U21302">
        <v>30.594404000000001</v>
      </c>
      <c r="V21302">
        <v>336200</v>
      </c>
      <c r="W21302" s="9" t="str">
        <f t="shared" si="336"/>
        <v>IDA</v>
      </c>
    </row>
    <row r="21303" spans="15:23">
      <c r="O21303" t="s">
        <v>125</v>
      </c>
      <c r="P21303" s="13">
        <v>40914</v>
      </c>
      <c r="Q21303">
        <v>41.380001</v>
      </c>
      <c r="R21303">
        <v>41.41</v>
      </c>
      <c r="S21303">
        <v>41.09</v>
      </c>
      <c r="T21303">
        <v>41.200001</v>
      </c>
      <c r="U21303">
        <v>30.431916999999999</v>
      </c>
      <c r="V21303">
        <v>181200</v>
      </c>
      <c r="W21303" s="9" t="str">
        <f t="shared" si="336"/>
        <v>IDA</v>
      </c>
    </row>
    <row r="21304" spans="15:23">
      <c r="O21304" t="s">
        <v>125</v>
      </c>
      <c r="P21304" s="13">
        <v>40917</v>
      </c>
      <c r="Q21304">
        <v>41.290000999999997</v>
      </c>
      <c r="R21304">
        <v>41.34</v>
      </c>
      <c r="S21304">
        <v>40.880001</v>
      </c>
      <c r="T21304">
        <v>41.290000999999997</v>
      </c>
      <c r="U21304">
        <v>30.498386</v>
      </c>
      <c r="V21304">
        <v>388700</v>
      </c>
      <c r="W21304" s="9" t="str">
        <f t="shared" si="336"/>
        <v>IDA</v>
      </c>
    </row>
    <row r="21305" spans="15:23">
      <c r="O21305" t="s">
        <v>125</v>
      </c>
      <c r="P21305" s="13">
        <v>40918</v>
      </c>
      <c r="Q21305">
        <v>41.630001</v>
      </c>
      <c r="R21305">
        <v>41.939999</v>
      </c>
      <c r="S21305">
        <v>41.380001</v>
      </c>
      <c r="T21305">
        <v>41.790000999999997</v>
      </c>
      <c r="U21305">
        <v>30.867712000000001</v>
      </c>
      <c r="V21305">
        <v>310200</v>
      </c>
      <c r="W21305" s="9" t="str">
        <f t="shared" si="336"/>
        <v>IDA</v>
      </c>
    </row>
    <row r="21306" spans="15:23">
      <c r="O21306" t="s">
        <v>125</v>
      </c>
      <c r="P21306" s="13">
        <v>40919</v>
      </c>
      <c r="Q21306">
        <v>41.709999000000003</v>
      </c>
      <c r="R21306">
        <v>41.869999</v>
      </c>
      <c r="S21306">
        <v>41.619999</v>
      </c>
      <c r="T21306">
        <v>41.799999</v>
      </c>
      <c r="U21306">
        <v>30.875093</v>
      </c>
      <c r="V21306">
        <v>181400</v>
      </c>
      <c r="W21306" s="9" t="str">
        <f t="shared" si="336"/>
        <v>IDA</v>
      </c>
    </row>
    <row r="21307" spans="15:23">
      <c r="O21307" t="s">
        <v>125</v>
      </c>
      <c r="P21307" s="13">
        <v>40920</v>
      </c>
      <c r="Q21307">
        <v>41.970001000000003</v>
      </c>
      <c r="R21307">
        <v>41.990001999999997</v>
      </c>
      <c r="S21307">
        <v>41.790000999999997</v>
      </c>
      <c r="T21307">
        <v>41.990001999999997</v>
      </c>
      <c r="U21307">
        <v>31.015432000000001</v>
      </c>
      <c r="V21307">
        <v>219800</v>
      </c>
      <c r="W21307" s="9" t="str">
        <f t="shared" si="336"/>
        <v>IDA</v>
      </c>
    </row>
    <row r="21308" spans="15:23">
      <c r="O21308" t="s">
        <v>125</v>
      </c>
      <c r="P21308" s="13">
        <v>40921</v>
      </c>
      <c r="Q21308">
        <v>41.669998</v>
      </c>
      <c r="R21308">
        <v>41.849997999999999</v>
      </c>
      <c r="S21308">
        <v>41.59</v>
      </c>
      <c r="T21308">
        <v>41.740001999999997</v>
      </c>
      <c r="U21308">
        <v>30.830777999999999</v>
      </c>
      <c r="V21308">
        <v>236000</v>
      </c>
      <c r="W21308" s="9" t="str">
        <f t="shared" si="336"/>
        <v>IDA</v>
      </c>
    </row>
    <row r="21309" spans="15:23">
      <c r="O21309" t="s">
        <v>125</v>
      </c>
      <c r="P21309" s="13">
        <v>40925</v>
      </c>
      <c r="Q21309">
        <v>42.009998000000003</v>
      </c>
      <c r="R21309">
        <v>42.27</v>
      </c>
      <c r="S21309">
        <v>41.630001</v>
      </c>
      <c r="T21309">
        <v>41.740001999999997</v>
      </c>
      <c r="U21309">
        <v>30.830777999999999</v>
      </c>
      <c r="V21309">
        <v>164800</v>
      </c>
      <c r="W21309" s="9" t="str">
        <f t="shared" si="336"/>
        <v>IDA</v>
      </c>
    </row>
    <row r="21310" spans="15:23">
      <c r="O21310" t="s">
        <v>125</v>
      </c>
      <c r="P21310" s="13">
        <v>40926</v>
      </c>
      <c r="Q21310">
        <v>41.689999</v>
      </c>
      <c r="R21310">
        <v>42.099997999999999</v>
      </c>
      <c r="S21310">
        <v>41.490001999999997</v>
      </c>
      <c r="T21310">
        <v>42.099997999999999</v>
      </c>
      <c r="U21310">
        <v>31.096686999999999</v>
      </c>
      <c r="V21310">
        <v>249000</v>
      </c>
      <c r="W21310" s="9" t="str">
        <f t="shared" si="336"/>
        <v>IDA</v>
      </c>
    </row>
    <row r="21311" spans="15:23">
      <c r="O21311" t="s">
        <v>125</v>
      </c>
      <c r="P21311" s="13">
        <v>40927</v>
      </c>
      <c r="Q21311">
        <v>42.130001</v>
      </c>
      <c r="R21311">
        <v>42.130001</v>
      </c>
      <c r="S21311">
        <v>41.380001</v>
      </c>
      <c r="T21311">
        <v>41.459999000000003</v>
      </c>
      <c r="U21311">
        <v>30.623944999999999</v>
      </c>
      <c r="V21311">
        <v>188800</v>
      </c>
      <c r="W21311" s="9" t="str">
        <f t="shared" si="336"/>
        <v>IDA</v>
      </c>
    </row>
    <row r="21312" spans="15:23">
      <c r="O21312" t="s">
        <v>125</v>
      </c>
      <c r="P21312" s="13">
        <v>40928</v>
      </c>
      <c r="Q21312">
        <v>41.459999000000003</v>
      </c>
      <c r="R21312">
        <v>41.740001999999997</v>
      </c>
      <c r="S21312">
        <v>41.330002</v>
      </c>
      <c r="T21312">
        <v>41.389999000000003</v>
      </c>
      <c r="U21312">
        <v>30.57225</v>
      </c>
      <c r="V21312">
        <v>361900</v>
      </c>
      <c r="W21312" s="9" t="str">
        <f t="shared" si="336"/>
        <v>IDA</v>
      </c>
    </row>
    <row r="21313" spans="15:23">
      <c r="O21313" t="s">
        <v>125</v>
      </c>
      <c r="P21313" s="13">
        <v>40931</v>
      </c>
      <c r="Q21313">
        <v>41.48</v>
      </c>
      <c r="R21313">
        <v>41.84</v>
      </c>
      <c r="S21313">
        <v>41.279998999999997</v>
      </c>
      <c r="T21313">
        <v>41.419998</v>
      </c>
      <c r="U21313">
        <v>30.594404000000001</v>
      </c>
      <c r="V21313">
        <v>154400</v>
      </c>
      <c r="W21313" s="9" t="str">
        <f t="shared" si="336"/>
        <v>IDA</v>
      </c>
    </row>
    <row r="21314" spans="15:23">
      <c r="O21314" t="s">
        <v>125</v>
      </c>
      <c r="P21314" s="13">
        <v>40932</v>
      </c>
      <c r="Q21314">
        <v>41.330002</v>
      </c>
      <c r="R21314">
        <v>41.529998999999997</v>
      </c>
      <c r="S21314">
        <v>41.169998</v>
      </c>
      <c r="T21314">
        <v>41.5</v>
      </c>
      <c r="U21314">
        <v>30.653493999999998</v>
      </c>
      <c r="V21314">
        <v>147400</v>
      </c>
      <c r="W21314" s="9" t="str">
        <f t="shared" si="336"/>
        <v>IDA</v>
      </c>
    </row>
    <row r="21315" spans="15:23">
      <c r="O21315" t="s">
        <v>125</v>
      </c>
      <c r="P21315" s="13">
        <v>40933</v>
      </c>
      <c r="Q21315">
        <v>41.290000999999997</v>
      </c>
      <c r="R21315">
        <v>42.240001999999997</v>
      </c>
      <c r="S21315">
        <v>41.189999</v>
      </c>
      <c r="T21315">
        <v>42.18</v>
      </c>
      <c r="U21315">
        <v>31.155771000000001</v>
      </c>
      <c r="V21315">
        <v>123000</v>
      </c>
      <c r="W21315" s="9" t="str">
        <f t="shared" si="336"/>
        <v>IDA</v>
      </c>
    </row>
    <row r="21316" spans="15:23">
      <c r="O21316" t="s">
        <v>125</v>
      </c>
      <c r="P21316" s="13">
        <v>40934</v>
      </c>
      <c r="Q21316">
        <v>42.419998</v>
      </c>
      <c r="R21316">
        <v>42.650002000000001</v>
      </c>
      <c r="S21316">
        <v>41.830002</v>
      </c>
      <c r="T21316">
        <v>42.560001</v>
      </c>
      <c r="U21316">
        <v>31.436453</v>
      </c>
      <c r="V21316">
        <v>1178500</v>
      </c>
      <c r="W21316" s="9" t="str">
        <f t="shared" si="336"/>
        <v>IDA</v>
      </c>
    </row>
    <row r="21317" spans="15:23">
      <c r="O21317" t="s">
        <v>125</v>
      </c>
      <c r="P21317" s="13">
        <v>40935</v>
      </c>
      <c r="Q21317">
        <v>42.16</v>
      </c>
      <c r="R21317">
        <v>42.48</v>
      </c>
      <c r="S21317">
        <v>42.16</v>
      </c>
      <c r="T21317">
        <v>42.279998999999997</v>
      </c>
      <c r="U21317">
        <v>31.229645000000001</v>
      </c>
      <c r="V21317">
        <v>130800</v>
      </c>
      <c r="W21317" s="9" t="str">
        <f t="shared" ref="W21317:W21380" si="337">IFERROR(VLOOKUP(O21317,$B$4:$B$17,1,FALSE),"Delete")</f>
        <v>IDA</v>
      </c>
    </row>
    <row r="21318" spans="15:23">
      <c r="O21318" t="s">
        <v>125</v>
      </c>
      <c r="P21318" s="13">
        <v>40938</v>
      </c>
      <c r="Q21318">
        <v>42.040000999999997</v>
      </c>
      <c r="R21318">
        <v>42.119999</v>
      </c>
      <c r="S21318">
        <v>41.599997999999999</v>
      </c>
      <c r="T21318">
        <v>41.830002</v>
      </c>
      <c r="U21318">
        <v>30.897255000000001</v>
      </c>
      <c r="V21318">
        <v>166600</v>
      </c>
      <c r="W21318" s="9" t="str">
        <f t="shared" si="337"/>
        <v>IDA</v>
      </c>
    </row>
    <row r="21319" spans="15:23">
      <c r="O21319" t="s">
        <v>125</v>
      </c>
      <c r="P21319" s="13">
        <v>40939</v>
      </c>
      <c r="Q21319">
        <v>42.099997999999999</v>
      </c>
      <c r="R21319">
        <v>42.369999</v>
      </c>
      <c r="S21319">
        <v>41.900002000000001</v>
      </c>
      <c r="T21319">
        <v>42.150002000000001</v>
      </c>
      <c r="U21319">
        <v>31.133617000000001</v>
      </c>
      <c r="V21319">
        <v>204400</v>
      </c>
      <c r="W21319" s="9" t="str">
        <f t="shared" si="337"/>
        <v>IDA</v>
      </c>
    </row>
    <row r="21320" spans="15:23">
      <c r="O21320" t="s">
        <v>125</v>
      </c>
      <c r="P21320" s="13">
        <v>40940</v>
      </c>
      <c r="Q21320">
        <v>42.400002000000001</v>
      </c>
      <c r="R21320">
        <v>42.849997999999999</v>
      </c>
      <c r="S21320">
        <v>42.16</v>
      </c>
      <c r="T21320">
        <v>42.82</v>
      </c>
      <c r="U21320">
        <v>31.628498</v>
      </c>
      <c r="V21320">
        <v>253100</v>
      </c>
      <c r="W21320" s="9" t="str">
        <f t="shared" si="337"/>
        <v>IDA</v>
      </c>
    </row>
    <row r="21321" spans="15:23">
      <c r="O21321" t="s">
        <v>125</v>
      </c>
      <c r="P21321" s="13">
        <v>40941</v>
      </c>
      <c r="Q21321">
        <v>42.66</v>
      </c>
      <c r="R21321">
        <v>42.66</v>
      </c>
      <c r="S21321">
        <v>41.889999000000003</v>
      </c>
      <c r="T21321">
        <v>42.040000999999997</v>
      </c>
      <c r="U21321">
        <v>31.293538999999999</v>
      </c>
      <c r="V21321">
        <v>356000</v>
      </c>
      <c r="W21321" s="9" t="str">
        <f t="shared" si="337"/>
        <v>IDA</v>
      </c>
    </row>
    <row r="21322" spans="15:23">
      <c r="O21322" t="s">
        <v>125</v>
      </c>
      <c r="P21322" s="13">
        <v>40942</v>
      </c>
      <c r="Q21322">
        <v>42.580002</v>
      </c>
      <c r="R21322">
        <v>42.580002</v>
      </c>
      <c r="S21322">
        <v>42.07</v>
      </c>
      <c r="T21322">
        <v>42.119999</v>
      </c>
      <c r="U21322">
        <v>31.353083000000002</v>
      </c>
      <c r="V21322">
        <v>223100</v>
      </c>
      <c r="W21322" s="9" t="str">
        <f t="shared" si="337"/>
        <v>IDA</v>
      </c>
    </row>
    <row r="21323" spans="15:23">
      <c r="O21323" t="s">
        <v>125</v>
      </c>
      <c r="P21323" s="13">
        <v>40945</v>
      </c>
      <c r="Q21323">
        <v>42.029998999999997</v>
      </c>
      <c r="R21323">
        <v>42.130001</v>
      </c>
      <c r="S21323">
        <v>41.720001000000003</v>
      </c>
      <c r="T21323">
        <v>41.740001999999997</v>
      </c>
      <c r="U21323">
        <v>31.070226999999999</v>
      </c>
      <c r="V21323">
        <v>146100</v>
      </c>
      <c r="W21323" s="9" t="str">
        <f t="shared" si="337"/>
        <v>IDA</v>
      </c>
    </row>
    <row r="21324" spans="15:23">
      <c r="O21324" t="s">
        <v>125</v>
      </c>
      <c r="P21324" s="13">
        <v>40946</v>
      </c>
      <c r="Q21324">
        <v>41.700001</v>
      </c>
      <c r="R21324">
        <v>42.029998999999997</v>
      </c>
      <c r="S21324">
        <v>41.639999000000003</v>
      </c>
      <c r="T21324">
        <v>41.880001</v>
      </c>
      <c r="U21324">
        <v>31.174437999999999</v>
      </c>
      <c r="V21324">
        <v>180400</v>
      </c>
      <c r="W21324" s="9" t="str">
        <f t="shared" si="337"/>
        <v>IDA</v>
      </c>
    </row>
    <row r="21325" spans="15:23">
      <c r="O21325" t="s">
        <v>125</v>
      </c>
      <c r="P21325" s="13">
        <v>40947</v>
      </c>
      <c r="Q21325">
        <v>42.009998000000003</v>
      </c>
      <c r="R21325">
        <v>42.080002</v>
      </c>
      <c r="S21325">
        <v>41.549999</v>
      </c>
      <c r="T21325">
        <v>42.040000999999997</v>
      </c>
      <c r="U21325">
        <v>31.293538999999999</v>
      </c>
      <c r="V21325">
        <v>112100</v>
      </c>
      <c r="W21325" s="9" t="str">
        <f t="shared" si="337"/>
        <v>IDA</v>
      </c>
    </row>
    <row r="21326" spans="15:23">
      <c r="O21326" t="s">
        <v>125</v>
      </c>
      <c r="P21326" s="13">
        <v>40948</v>
      </c>
      <c r="Q21326">
        <v>42.16</v>
      </c>
      <c r="R21326">
        <v>42.259998000000003</v>
      </c>
      <c r="S21326">
        <v>41.810001</v>
      </c>
      <c r="T21326">
        <v>42.099997999999999</v>
      </c>
      <c r="U21326">
        <v>31.338201999999999</v>
      </c>
      <c r="V21326">
        <v>109100</v>
      </c>
      <c r="W21326" s="9" t="str">
        <f t="shared" si="337"/>
        <v>IDA</v>
      </c>
    </row>
    <row r="21327" spans="15:23">
      <c r="O21327" t="s">
        <v>125</v>
      </c>
      <c r="P21327" s="13">
        <v>40949</v>
      </c>
      <c r="Q21327">
        <v>41.810001</v>
      </c>
      <c r="R21327">
        <v>42.02</v>
      </c>
      <c r="S21327">
        <v>41.610000999999997</v>
      </c>
      <c r="T21327">
        <v>41.610000999999997</v>
      </c>
      <c r="U21327">
        <v>30.973455000000001</v>
      </c>
      <c r="V21327">
        <v>159300</v>
      </c>
      <c r="W21327" s="9" t="str">
        <f t="shared" si="337"/>
        <v>IDA</v>
      </c>
    </row>
    <row r="21328" spans="15:23">
      <c r="O21328" t="s">
        <v>125</v>
      </c>
      <c r="P21328" s="13">
        <v>40952</v>
      </c>
      <c r="Q21328">
        <v>41.91</v>
      </c>
      <c r="R21328">
        <v>42.25</v>
      </c>
      <c r="S21328">
        <v>41.580002</v>
      </c>
      <c r="T21328">
        <v>41.619999</v>
      </c>
      <c r="U21328">
        <v>30.980889999999999</v>
      </c>
      <c r="V21328">
        <v>154100</v>
      </c>
      <c r="W21328" s="9" t="str">
        <f t="shared" si="337"/>
        <v>IDA</v>
      </c>
    </row>
    <row r="21329" spans="15:23">
      <c r="O21329" t="s">
        <v>125</v>
      </c>
      <c r="P21329" s="13">
        <v>40953</v>
      </c>
      <c r="Q21329">
        <v>41.419998</v>
      </c>
      <c r="R21329">
        <v>41.75</v>
      </c>
      <c r="S21329">
        <v>41.27</v>
      </c>
      <c r="T21329">
        <v>41.5</v>
      </c>
      <c r="U21329">
        <v>30.891570999999999</v>
      </c>
      <c r="V21329">
        <v>174500</v>
      </c>
      <c r="W21329" s="9" t="str">
        <f t="shared" si="337"/>
        <v>IDA</v>
      </c>
    </row>
    <row r="21330" spans="15:23">
      <c r="O21330" t="s">
        <v>125</v>
      </c>
      <c r="P21330" s="13">
        <v>40954</v>
      </c>
      <c r="Q21330">
        <v>41.560001</v>
      </c>
      <c r="R21330">
        <v>41.790000999999997</v>
      </c>
      <c r="S21330">
        <v>41.290000999999997</v>
      </c>
      <c r="T21330">
        <v>41.470001000000003</v>
      </c>
      <c r="U21330">
        <v>30.869237999999999</v>
      </c>
      <c r="V21330">
        <v>147600</v>
      </c>
      <c r="W21330" s="9" t="str">
        <f t="shared" si="337"/>
        <v>IDA</v>
      </c>
    </row>
    <row r="21331" spans="15:23">
      <c r="O21331" t="s">
        <v>125</v>
      </c>
      <c r="P21331" s="13">
        <v>40955</v>
      </c>
      <c r="Q21331">
        <v>41.52</v>
      </c>
      <c r="R21331">
        <v>42.209999000000003</v>
      </c>
      <c r="S21331">
        <v>41.509998000000003</v>
      </c>
      <c r="T21331">
        <v>41.919998</v>
      </c>
      <c r="U21331">
        <v>31.204222000000001</v>
      </c>
      <c r="V21331">
        <v>165100</v>
      </c>
      <c r="W21331" s="9" t="str">
        <f t="shared" si="337"/>
        <v>IDA</v>
      </c>
    </row>
    <row r="21332" spans="15:23">
      <c r="O21332" t="s">
        <v>125</v>
      </c>
      <c r="P21332" s="13">
        <v>40956</v>
      </c>
      <c r="Q21332">
        <v>42.09</v>
      </c>
      <c r="R21332">
        <v>42.139999000000003</v>
      </c>
      <c r="S21332">
        <v>41.84</v>
      </c>
      <c r="T21332">
        <v>41.849997999999999</v>
      </c>
      <c r="U21332">
        <v>31.152104999999999</v>
      </c>
      <c r="V21332">
        <v>150600</v>
      </c>
      <c r="W21332" s="9" t="str">
        <f t="shared" si="337"/>
        <v>IDA</v>
      </c>
    </row>
    <row r="21333" spans="15:23">
      <c r="O21333" t="s">
        <v>125</v>
      </c>
      <c r="P21333" s="13">
        <v>40960</v>
      </c>
      <c r="Q21333">
        <v>42.009998000000003</v>
      </c>
      <c r="R21333">
        <v>42.16</v>
      </c>
      <c r="S21333">
        <v>41.459999000000003</v>
      </c>
      <c r="T21333">
        <v>41.48</v>
      </c>
      <c r="U21333">
        <v>30.876681999999999</v>
      </c>
      <c r="V21333">
        <v>194900</v>
      </c>
      <c r="W21333" s="9" t="str">
        <f t="shared" si="337"/>
        <v>IDA</v>
      </c>
    </row>
    <row r="21334" spans="15:23">
      <c r="O21334" t="s">
        <v>125</v>
      </c>
      <c r="P21334" s="13">
        <v>40961</v>
      </c>
      <c r="Q21334">
        <v>40.98</v>
      </c>
      <c r="R21334">
        <v>42.02</v>
      </c>
      <c r="S21334">
        <v>40.740001999999997</v>
      </c>
      <c r="T21334">
        <v>41.400002000000001</v>
      </c>
      <c r="U21334">
        <v>30.817136999999999</v>
      </c>
      <c r="V21334">
        <v>272800</v>
      </c>
      <c r="W21334" s="9" t="str">
        <f t="shared" si="337"/>
        <v>IDA</v>
      </c>
    </row>
    <row r="21335" spans="15:23">
      <c r="O21335" t="s">
        <v>125</v>
      </c>
      <c r="P21335" s="13">
        <v>40962</v>
      </c>
      <c r="Q21335">
        <v>41.34</v>
      </c>
      <c r="R21335">
        <v>41.5</v>
      </c>
      <c r="S21335">
        <v>40.970001000000003</v>
      </c>
      <c r="T21335">
        <v>41.080002</v>
      </c>
      <c r="U21335">
        <v>30.578945000000001</v>
      </c>
      <c r="V21335">
        <v>246700</v>
      </c>
      <c r="W21335" s="9" t="str">
        <f t="shared" si="337"/>
        <v>IDA</v>
      </c>
    </row>
    <row r="21336" spans="15:23">
      <c r="O21336" t="s">
        <v>125</v>
      </c>
      <c r="P21336" s="13">
        <v>40963</v>
      </c>
      <c r="Q21336">
        <v>41.189999</v>
      </c>
      <c r="R21336">
        <v>41.540000999999997</v>
      </c>
      <c r="S21336">
        <v>40.939999</v>
      </c>
      <c r="T21336">
        <v>41.049999</v>
      </c>
      <c r="U21336">
        <v>30.556605999999999</v>
      </c>
      <c r="V21336">
        <v>356800</v>
      </c>
      <c r="W21336" s="9" t="str">
        <f t="shared" si="337"/>
        <v>IDA</v>
      </c>
    </row>
    <row r="21337" spans="15:23">
      <c r="O21337" t="s">
        <v>125</v>
      </c>
      <c r="P21337" s="13">
        <v>40966</v>
      </c>
      <c r="Q21337">
        <v>40.909999999999997</v>
      </c>
      <c r="R21337">
        <v>41.360000999999997</v>
      </c>
      <c r="S21337">
        <v>40.709999000000003</v>
      </c>
      <c r="T21337">
        <v>41.209999000000003</v>
      </c>
      <c r="U21337">
        <v>30.675695000000001</v>
      </c>
      <c r="V21337">
        <v>618000</v>
      </c>
      <c r="W21337" s="9" t="str">
        <f t="shared" si="337"/>
        <v>IDA</v>
      </c>
    </row>
    <row r="21338" spans="15:23">
      <c r="O21338" t="s">
        <v>125</v>
      </c>
      <c r="P21338" s="13">
        <v>40967</v>
      </c>
      <c r="Q21338">
        <v>41.25</v>
      </c>
      <c r="R21338">
        <v>41.25</v>
      </c>
      <c r="S21338">
        <v>40.659999999999997</v>
      </c>
      <c r="T21338">
        <v>40.75</v>
      </c>
      <c r="U21338">
        <v>30.333290000000002</v>
      </c>
      <c r="V21338">
        <v>337000</v>
      </c>
      <c r="W21338" s="9" t="str">
        <f t="shared" si="337"/>
        <v>IDA</v>
      </c>
    </row>
    <row r="21339" spans="15:23">
      <c r="O21339" t="s">
        <v>125</v>
      </c>
      <c r="P21339" s="13">
        <v>40968</v>
      </c>
      <c r="Q21339">
        <v>40.93</v>
      </c>
      <c r="R21339">
        <v>41.09</v>
      </c>
      <c r="S21339">
        <v>40.459999000000003</v>
      </c>
      <c r="T21339">
        <v>40.479999999999997</v>
      </c>
      <c r="U21339">
        <v>30.132308999999999</v>
      </c>
      <c r="V21339">
        <v>388300</v>
      </c>
      <c r="W21339" s="9" t="str">
        <f t="shared" si="337"/>
        <v>IDA</v>
      </c>
    </row>
    <row r="21340" spans="15:23">
      <c r="O21340" t="s">
        <v>125</v>
      </c>
      <c r="P21340" s="13">
        <v>40969</v>
      </c>
      <c r="Q21340">
        <v>40.650002000000001</v>
      </c>
      <c r="R21340">
        <v>40.799999</v>
      </c>
      <c r="S21340">
        <v>40.139999000000003</v>
      </c>
      <c r="T21340">
        <v>40.310001</v>
      </c>
      <c r="U21340">
        <v>30.005768</v>
      </c>
      <c r="V21340">
        <v>303800</v>
      </c>
      <c r="W21340" s="9" t="str">
        <f t="shared" si="337"/>
        <v>IDA</v>
      </c>
    </row>
    <row r="21341" spans="15:23">
      <c r="O21341" t="s">
        <v>125</v>
      </c>
      <c r="P21341" s="13">
        <v>40970</v>
      </c>
      <c r="Q21341">
        <v>40.200001</v>
      </c>
      <c r="R21341">
        <v>40.380001</v>
      </c>
      <c r="S21341">
        <v>39.889999000000003</v>
      </c>
      <c r="T21341">
        <v>40.220001000000003</v>
      </c>
      <c r="U21341">
        <v>29.938759000000001</v>
      </c>
      <c r="V21341">
        <v>579400</v>
      </c>
      <c r="W21341" s="9" t="str">
        <f t="shared" si="337"/>
        <v>IDA</v>
      </c>
    </row>
    <row r="21342" spans="15:23">
      <c r="O21342" t="s">
        <v>125</v>
      </c>
      <c r="P21342" s="13">
        <v>40973</v>
      </c>
      <c r="Q21342">
        <v>40.229999999999997</v>
      </c>
      <c r="R21342">
        <v>40.310001</v>
      </c>
      <c r="S21342">
        <v>39.950001</v>
      </c>
      <c r="T21342">
        <v>40.229999999999997</v>
      </c>
      <c r="U21342">
        <v>29.946207000000001</v>
      </c>
      <c r="V21342">
        <v>347100</v>
      </c>
      <c r="W21342" s="9" t="str">
        <f t="shared" si="337"/>
        <v>IDA</v>
      </c>
    </row>
    <row r="21343" spans="15:23">
      <c r="O21343" t="s">
        <v>125</v>
      </c>
      <c r="P21343" s="13">
        <v>40974</v>
      </c>
      <c r="Q21343">
        <v>40</v>
      </c>
      <c r="R21343">
        <v>40.139999000000003</v>
      </c>
      <c r="S21343">
        <v>39.790000999999997</v>
      </c>
      <c r="T21343">
        <v>39.959999000000003</v>
      </c>
      <c r="U21343">
        <v>29.745225999999999</v>
      </c>
      <c r="V21343">
        <v>208100</v>
      </c>
      <c r="W21343" s="9" t="str">
        <f t="shared" si="337"/>
        <v>IDA</v>
      </c>
    </row>
    <row r="21344" spans="15:23">
      <c r="O21344" t="s">
        <v>125</v>
      </c>
      <c r="P21344" s="13">
        <v>40975</v>
      </c>
      <c r="Q21344">
        <v>39.990001999999997</v>
      </c>
      <c r="R21344">
        <v>40.349997999999999</v>
      </c>
      <c r="S21344">
        <v>39.659999999999997</v>
      </c>
      <c r="T21344">
        <v>40.349997999999999</v>
      </c>
      <c r="U21344">
        <v>30.035537999999999</v>
      </c>
      <c r="V21344">
        <v>224300</v>
      </c>
      <c r="W21344" s="9" t="str">
        <f t="shared" si="337"/>
        <v>IDA</v>
      </c>
    </row>
    <row r="21345" spans="15:23">
      <c r="O21345" t="s">
        <v>125</v>
      </c>
      <c r="P21345" s="13">
        <v>40976</v>
      </c>
      <c r="Q21345">
        <v>40.529998999999997</v>
      </c>
      <c r="R21345">
        <v>40.740001999999997</v>
      </c>
      <c r="S21345">
        <v>40.18</v>
      </c>
      <c r="T21345">
        <v>40.68</v>
      </c>
      <c r="U21345">
        <v>30.281185000000001</v>
      </c>
      <c r="V21345">
        <v>256400</v>
      </c>
      <c r="W21345" s="9" t="str">
        <f t="shared" si="337"/>
        <v>IDA</v>
      </c>
    </row>
    <row r="21346" spans="15:23">
      <c r="O21346" t="s">
        <v>125</v>
      </c>
      <c r="P21346" s="13">
        <v>40977</v>
      </c>
      <c r="Q21346">
        <v>40.709999000000003</v>
      </c>
      <c r="R21346">
        <v>41.299999</v>
      </c>
      <c r="S21346">
        <v>40.610000999999997</v>
      </c>
      <c r="T21346">
        <v>41.139999000000003</v>
      </c>
      <c r="U21346">
        <v>30.623591999999999</v>
      </c>
      <c r="V21346">
        <v>243300</v>
      </c>
      <c r="W21346" s="9" t="str">
        <f t="shared" si="337"/>
        <v>IDA</v>
      </c>
    </row>
    <row r="21347" spans="15:23">
      <c r="O21347" t="s">
        <v>125</v>
      </c>
      <c r="P21347" s="13">
        <v>40980</v>
      </c>
      <c r="Q21347">
        <v>41.200001</v>
      </c>
      <c r="R21347">
        <v>41.470001000000003</v>
      </c>
      <c r="S21347">
        <v>41.119999</v>
      </c>
      <c r="T21347">
        <v>41.310001</v>
      </c>
      <c r="U21347">
        <v>30.750140999999999</v>
      </c>
      <c r="V21347">
        <v>152700</v>
      </c>
      <c r="W21347" s="9" t="str">
        <f t="shared" si="337"/>
        <v>IDA</v>
      </c>
    </row>
    <row r="21348" spans="15:23">
      <c r="O21348" t="s">
        <v>125</v>
      </c>
      <c r="P21348" s="13">
        <v>40981</v>
      </c>
      <c r="Q21348">
        <v>41.509998000000003</v>
      </c>
      <c r="R21348">
        <v>41.549999</v>
      </c>
      <c r="S21348">
        <v>41.18</v>
      </c>
      <c r="T21348">
        <v>41.540000999999997</v>
      </c>
      <c r="U21348">
        <v>30.921344999999999</v>
      </c>
      <c r="V21348">
        <v>174900</v>
      </c>
      <c r="W21348" s="9" t="str">
        <f t="shared" si="337"/>
        <v>IDA</v>
      </c>
    </row>
    <row r="21349" spans="15:23">
      <c r="O21349" t="s">
        <v>125</v>
      </c>
      <c r="P21349" s="13">
        <v>40982</v>
      </c>
      <c r="Q21349">
        <v>41.419998</v>
      </c>
      <c r="R21349">
        <v>41.57</v>
      </c>
      <c r="S21349">
        <v>40.82</v>
      </c>
      <c r="T21349">
        <v>40.840000000000003</v>
      </c>
      <c r="U21349">
        <v>30.400283999999999</v>
      </c>
      <c r="V21349">
        <v>188400</v>
      </c>
      <c r="W21349" s="9" t="str">
        <f t="shared" si="337"/>
        <v>IDA</v>
      </c>
    </row>
    <row r="21350" spans="15:23">
      <c r="O21350" t="s">
        <v>125</v>
      </c>
      <c r="P21350" s="13">
        <v>40983</v>
      </c>
      <c r="Q21350">
        <v>40.720001000000003</v>
      </c>
      <c r="R21350">
        <v>40.919998</v>
      </c>
      <c r="S21350">
        <v>40.43</v>
      </c>
      <c r="T21350">
        <v>40.880001</v>
      </c>
      <c r="U21350">
        <v>30.430052</v>
      </c>
      <c r="V21350">
        <v>189600</v>
      </c>
      <c r="W21350" s="9" t="str">
        <f t="shared" si="337"/>
        <v>IDA</v>
      </c>
    </row>
    <row r="21351" spans="15:23">
      <c r="O21351" t="s">
        <v>125</v>
      </c>
      <c r="P21351" s="13">
        <v>40984</v>
      </c>
      <c r="Q21351">
        <v>40.889999000000003</v>
      </c>
      <c r="R21351">
        <v>40.939999</v>
      </c>
      <c r="S21351">
        <v>40.619999</v>
      </c>
      <c r="T21351">
        <v>40.790000999999997</v>
      </c>
      <c r="U21351">
        <v>30.363067999999998</v>
      </c>
      <c r="V21351">
        <v>339600</v>
      </c>
      <c r="W21351" s="9" t="str">
        <f t="shared" si="337"/>
        <v>IDA</v>
      </c>
    </row>
    <row r="21352" spans="15:23">
      <c r="O21352" t="s">
        <v>125</v>
      </c>
      <c r="P21352" s="13">
        <v>40987</v>
      </c>
      <c r="Q21352">
        <v>40.650002000000001</v>
      </c>
      <c r="R21352">
        <v>40.98</v>
      </c>
      <c r="S21352">
        <v>40.610000999999997</v>
      </c>
      <c r="T21352">
        <v>40.82</v>
      </c>
      <c r="U21352">
        <v>30.385389</v>
      </c>
      <c r="V21352">
        <v>248600</v>
      </c>
      <c r="W21352" s="9" t="str">
        <f t="shared" si="337"/>
        <v>IDA</v>
      </c>
    </row>
    <row r="21353" spans="15:23">
      <c r="O21353" t="s">
        <v>125</v>
      </c>
      <c r="P21353" s="13">
        <v>40988</v>
      </c>
      <c r="Q21353">
        <v>40.590000000000003</v>
      </c>
      <c r="R21353">
        <v>40.889999000000003</v>
      </c>
      <c r="S21353">
        <v>40.580002</v>
      </c>
      <c r="T21353">
        <v>40.770000000000003</v>
      </c>
      <c r="U21353">
        <v>30.348167</v>
      </c>
      <c r="V21353">
        <v>139700</v>
      </c>
      <c r="W21353" s="9" t="str">
        <f t="shared" si="337"/>
        <v>IDA</v>
      </c>
    </row>
    <row r="21354" spans="15:23">
      <c r="O21354" t="s">
        <v>125</v>
      </c>
      <c r="P21354" s="13">
        <v>40989</v>
      </c>
      <c r="Q21354">
        <v>40.840000000000003</v>
      </c>
      <c r="R21354">
        <v>40.849997999999999</v>
      </c>
      <c r="S21354">
        <v>40.5</v>
      </c>
      <c r="T21354">
        <v>40.68</v>
      </c>
      <c r="U21354">
        <v>30.281185000000001</v>
      </c>
      <c r="V21354">
        <v>182400</v>
      </c>
      <c r="W21354" s="9" t="str">
        <f t="shared" si="337"/>
        <v>IDA</v>
      </c>
    </row>
    <row r="21355" spans="15:23">
      <c r="O21355" t="s">
        <v>125</v>
      </c>
      <c r="P21355" s="13">
        <v>40990</v>
      </c>
      <c r="Q21355">
        <v>40.470001000000003</v>
      </c>
      <c r="R21355">
        <v>40.599997999999999</v>
      </c>
      <c r="S21355">
        <v>40.200001</v>
      </c>
      <c r="T21355">
        <v>40.310001</v>
      </c>
      <c r="U21355">
        <v>30.005768</v>
      </c>
      <c r="V21355">
        <v>219200</v>
      </c>
      <c r="W21355" s="9" t="str">
        <f t="shared" si="337"/>
        <v>IDA</v>
      </c>
    </row>
    <row r="21356" spans="15:23">
      <c r="O21356" t="s">
        <v>125</v>
      </c>
      <c r="P21356" s="13">
        <v>40991</v>
      </c>
      <c r="Q21356">
        <v>40.259998000000003</v>
      </c>
      <c r="R21356">
        <v>40.419998</v>
      </c>
      <c r="S21356">
        <v>40.159999999999997</v>
      </c>
      <c r="T21356">
        <v>40.389999000000003</v>
      </c>
      <c r="U21356">
        <v>30.06531</v>
      </c>
      <c r="V21356">
        <v>210300</v>
      </c>
      <c r="W21356" s="9" t="str">
        <f t="shared" si="337"/>
        <v>IDA</v>
      </c>
    </row>
    <row r="21357" spans="15:23">
      <c r="O21357" t="s">
        <v>125</v>
      </c>
      <c r="P21357" s="13">
        <v>40994</v>
      </c>
      <c r="Q21357">
        <v>40.689999</v>
      </c>
      <c r="R21357">
        <v>40.939999</v>
      </c>
      <c r="S21357">
        <v>40.540000999999997</v>
      </c>
      <c r="T21357">
        <v>40.82</v>
      </c>
      <c r="U21357">
        <v>30.385389</v>
      </c>
      <c r="V21357">
        <v>224500</v>
      </c>
      <c r="W21357" s="9" t="str">
        <f t="shared" si="337"/>
        <v>IDA</v>
      </c>
    </row>
    <row r="21358" spans="15:23">
      <c r="O21358" t="s">
        <v>125</v>
      </c>
      <c r="P21358" s="13">
        <v>40995</v>
      </c>
      <c r="Q21358">
        <v>40.840000000000003</v>
      </c>
      <c r="R21358">
        <v>41.27</v>
      </c>
      <c r="S21358">
        <v>40.840000000000003</v>
      </c>
      <c r="T21358">
        <v>41.060001</v>
      </c>
      <c r="U21358">
        <v>30.564036999999999</v>
      </c>
      <c r="V21358">
        <v>162800</v>
      </c>
      <c r="W21358" s="9" t="str">
        <f t="shared" si="337"/>
        <v>IDA</v>
      </c>
    </row>
    <row r="21359" spans="15:23">
      <c r="O21359" t="s">
        <v>125</v>
      </c>
      <c r="P21359" s="13">
        <v>40996</v>
      </c>
      <c r="Q21359">
        <v>41.110000999999997</v>
      </c>
      <c r="R21359">
        <v>41.110000999999997</v>
      </c>
      <c r="S21359">
        <v>40.68</v>
      </c>
      <c r="T21359">
        <v>40.889999000000003</v>
      </c>
      <c r="U21359">
        <v>30.437511000000001</v>
      </c>
      <c r="V21359">
        <v>128500</v>
      </c>
      <c r="W21359" s="9" t="str">
        <f t="shared" si="337"/>
        <v>IDA</v>
      </c>
    </row>
    <row r="21360" spans="15:23">
      <c r="O21360" t="s">
        <v>125</v>
      </c>
      <c r="P21360" s="13">
        <v>40997</v>
      </c>
      <c r="Q21360">
        <v>40.659999999999997</v>
      </c>
      <c r="R21360">
        <v>41.150002000000001</v>
      </c>
      <c r="S21360">
        <v>40.490001999999997</v>
      </c>
      <c r="T21360">
        <v>41.150002000000001</v>
      </c>
      <c r="U21360">
        <v>30.631036999999999</v>
      </c>
      <c r="V21360">
        <v>163900</v>
      </c>
      <c r="W21360" s="9" t="str">
        <f t="shared" si="337"/>
        <v>IDA</v>
      </c>
    </row>
    <row r="21361" spans="15:23">
      <c r="O21361" t="s">
        <v>125</v>
      </c>
      <c r="P21361" s="13">
        <v>40998</v>
      </c>
      <c r="Q21361">
        <v>41.34</v>
      </c>
      <c r="R21361">
        <v>41.369999</v>
      </c>
      <c r="S21361">
        <v>41.049999</v>
      </c>
      <c r="T21361">
        <v>41.119999</v>
      </c>
      <c r="U21361">
        <v>30.608699999999999</v>
      </c>
      <c r="V21361">
        <v>259000</v>
      </c>
      <c r="W21361" s="9" t="str">
        <f t="shared" si="337"/>
        <v>IDA</v>
      </c>
    </row>
    <row r="21362" spans="15:23">
      <c r="O21362" t="s">
        <v>125</v>
      </c>
      <c r="P21362" s="13">
        <v>41001</v>
      </c>
      <c r="Q21362">
        <v>41</v>
      </c>
      <c r="R21362">
        <v>41.549999</v>
      </c>
      <c r="S21362">
        <v>40.860000999999997</v>
      </c>
      <c r="T21362">
        <v>41.32</v>
      </c>
      <c r="U21362">
        <v>30.757574000000002</v>
      </c>
      <c r="V21362">
        <v>247100</v>
      </c>
      <c r="W21362" s="9" t="str">
        <f t="shared" si="337"/>
        <v>IDA</v>
      </c>
    </row>
    <row r="21363" spans="15:23">
      <c r="O21363" t="s">
        <v>125</v>
      </c>
      <c r="P21363" s="13">
        <v>41002</v>
      </c>
      <c r="Q21363">
        <v>41.349997999999999</v>
      </c>
      <c r="R21363">
        <v>41.459999000000003</v>
      </c>
      <c r="S21363">
        <v>40.93</v>
      </c>
      <c r="T21363">
        <v>41.310001</v>
      </c>
      <c r="U21363">
        <v>30.750140999999999</v>
      </c>
      <c r="V21363">
        <v>239100</v>
      </c>
      <c r="W21363" s="9" t="str">
        <f t="shared" si="337"/>
        <v>IDA</v>
      </c>
    </row>
    <row r="21364" spans="15:23">
      <c r="O21364" t="s">
        <v>125</v>
      </c>
      <c r="P21364" s="13">
        <v>41003</v>
      </c>
      <c r="Q21364">
        <v>41.009998000000003</v>
      </c>
      <c r="R21364">
        <v>41.200001</v>
      </c>
      <c r="S21364">
        <v>40.840000000000003</v>
      </c>
      <c r="T21364">
        <v>41.080002</v>
      </c>
      <c r="U21364">
        <v>30.578945000000001</v>
      </c>
      <c r="V21364">
        <v>216200</v>
      </c>
      <c r="W21364" s="9" t="str">
        <f t="shared" si="337"/>
        <v>IDA</v>
      </c>
    </row>
    <row r="21365" spans="15:23">
      <c r="O21365" t="s">
        <v>125</v>
      </c>
      <c r="P21365" s="13">
        <v>41004</v>
      </c>
      <c r="Q21365">
        <v>40.900002000000001</v>
      </c>
      <c r="R21365">
        <v>41</v>
      </c>
      <c r="S21365">
        <v>40.759998000000003</v>
      </c>
      <c r="T21365">
        <v>40.860000999999997</v>
      </c>
      <c r="U21365">
        <v>30.415178000000001</v>
      </c>
      <c r="V21365">
        <v>212500</v>
      </c>
      <c r="W21365" s="9" t="str">
        <f t="shared" si="337"/>
        <v>IDA</v>
      </c>
    </row>
    <row r="21366" spans="15:23">
      <c r="O21366" t="s">
        <v>125</v>
      </c>
      <c r="P21366" s="13">
        <v>41008</v>
      </c>
      <c r="Q21366">
        <v>40.409999999999997</v>
      </c>
      <c r="R21366">
        <v>40.57</v>
      </c>
      <c r="S21366">
        <v>40.189999</v>
      </c>
      <c r="T21366">
        <v>40.310001</v>
      </c>
      <c r="U21366">
        <v>30.005768</v>
      </c>
      <c r="V21366">
        <v>213800</v>
      </c>
      <c r="W21366" s="9" t="str">
        <f t="shared" si="337"/>
        <v>IDA</v>
      </c>
    </row>
    <row r="21367" spans="15:23">
      <c r="O21367" t="s">
        <v>125</v>
      </c>
      <c r="P21367" s="13">
        <v>41009</v>
      </c>
      <c r="Q21367">
        <v>40.32</v>
      </c>
      <c r="R21367">
        <v>40.32</v>
      </c>
      <c r="S21367">
        <v>39.380001</v>
      </c>
      <c r="T21367">
        <v>39.479999999999997</v>
      </c>
      <c r="U21367">
        <v>29.387936</v>
      </c>
      <c r="V21367">
        <v>337600</v>
      </c>
      <c r="W21367" s="9" t="str">
        <f t="shared" si="337"/>
        <v>IDA</v>
      </c>
    </row>
    <row r="21368" spans="15:23">
      <c r="O21368" t="s">
        <v>125</v>
      </c>
      <c r="P21368" s="13">
        <v>41010</v>
      </c>
      <c r="Q21368">
        <v>39.75</v>
      </c>
      <c r="R21368">
        <v>39.75</v>
      </c>
      <c r="S21368">
        <v>39.229999999999997</v>
      </c>
      <c r="T21368">
        <v>39.450001</v>
      </c>
      <c r="U21368">
        <v>29.365601999999999</v>
      </c>
      <c r="V21368">
        <v>314000</v>
      </c>
      <c r="W21368" s="9" t="str">
        <f t="shared" si="337"/>
        <v>IDA</v>
      </c>
    </row>
    <row r="21369" spans="15:23">
      <c r="O21369" t="s">
        <v>125</v>
      </c>
      <c r="P21369" s="13">
        <v>41011</v>
      </c>
      <c r="Q21369">
        <v>39.389999000000003</v>
      </c>
      <c r="R21369">
        <v>39.630001</v>
      </c>
      <c r="S21369">
        <v>39.169998</v>
      </c>
      <c r="T21369">
        <v>39.509998000000003</v>
      </c>
      <c r="U21369">
        <v>29.410259</v>
      </c>
      <c r="V21369">
        <v>142200</v>
      </c>
      <c r="W21369" s="9" t="str">
        <f t="shared" si="337"/>
        <v>IDA</v>
      </c>
    </row>
    <row r="21370" spans="15:23">
      <c r="O21370" t="s">
        <v>125</v>
      </c>
      <c r="P21370" s="13">
        <v>41012</v>
      </c>
      <c r="Q21370">
        <v>39.389999000000003</v>
      </c>
      <c r="R21370">
        <v>39.560001</v>
      </c>
      <c r="S21370">
        <v>39.270000000000003</v>
      </c>
      <c r="T21370">
        <v>39.369999</v>
      </c>
      <c r="U21370">
        <v>29.306044</v>
      </c>
      <c r="V21370">
        <v>258700</v>
      </c>
      <c r="W21370" s="9" t="str">
        <f t="shared" si="337"/>
        <v>IDA</v>
      </c>
    </row>
    <row r="21371" spans="15:23">
      <c r="O21371" t="s">
        <v>125</v>
      </c>
      <c r="P21371" s="13">
        <v>41015</v>
      </c>
      <c r="Q21371">
        <v>39.43</v>
      </c>
      <c r="R21371">
        <v>39.970001000000003</v>
      </c>
      <c r="S21371">
        <v>39.400002000000001</v>
      </c>
      <c r="T21371">
        <v>39.869999</v>
      </c>
      <c r="U21371">
        <v>29.678243999999999</v>
      </c>
      <c r="V21371">
        <v>370900</v>
      </c>
      <c r="W21371" s="9" t="str">
        <f t="shared" si="337"/>
        <v>IDA</v>
      </c>
    </row>
    <row r="21372" spans="15:23">
      <c r="O21372" t="s">
        <v>125</v>
      </c>
      <c r="P21372" s="13">
        <v>41016</v>
      </c>
      <c r="Q21372">
        <v>40.32</v>
      </c>
      <c r="R21372">
        <v>40.450001</v>
      </c>
      <c r="S21372">
        <v>39.900002000000001</v>
      </c>
      <c r="T21372">
        <v>40.220001000000003</v>
      </c>
      <c r="U21372">
        <v>29.938759000000001</v>
      </c>
      <c r="V21372">
        <v>309400</v>
      </c>
      <c r="W21372" s="9" t="str">
        <f t="shared" si="337"/>
        <v>IDA</v>
      </c>
    </row>
    <row r="21373" spans="15:23">
      <c r="O21373" t="s">
        <v>125</v>
      </c>
      <c r="P21373" s="13">
        <v>41017</v>
      </c>
      <c r="Q21373">
        <v>40.009998000000003</v>
      </c>
      <c r="R21373">
        <v>40.200001</v>
      </c>
      <c r="S21373">
        <v>39.740001999999997</v>
      </c>
      <c r="T21373">
        <v>39.82</v>
      </c>
      <c r="U21373">
        <v>29.641024000000002</v>
      </c>
      <c r="V21373">
        <v>126700</v>
      </c>
      <c r="W21373" s="9" t="str">
        <f t="shared" si="337"/>
        <v>IDA</v>
      </c>
    </row>
    <row r="21374" spans="15:23">
      <c r="O21374" t="s">
        <v>125</v>
      </c>
      <c r="P21374" s="13">
        <v>41018</v>
      </c>
      <c r="Q21374">
        <v>39.700001</v>
      </c>
      <c r="R21374">
        <v>39.840000000000003</v>
      </c>
      <c r="S21374">
        <v>39.18</v>
      </c>
      <c r="T21374">
        <v>39.360000999999997</v>
      </c>
      <c r="U21374">
        <v>29.298611000000001</v>
      </c>
      <c r="V21374">
        <v>242200</v>
      </c>
      <c r="W21374" s="9" t="str">
        <f t="shared" si="337"/>
        <v>IDA</v>
      </c>
    </row>
    <row r="21375" spans="15:23">
      <c r="O21375" t="s">
        <v>125</v>
      </c>
      <c r="P21375" s="13">
        <v>41019</v>
      </c>
      <c r="Q21375">
        <v>39.669998</v>
      </c>
      <c r="R21375">
        <v>39.849997999999999</v>
      </c>
      <c r="S21375">
        <v>39.5</v>
      </c>
      <c r="T21375">
        <v>39.740001999999997</v>
      </c>
      <c r="U21375">
        <v>29.581475999999999</v>
      </c>
      <c r="V21375">
        <v>220300</v>
      </c>
      <c r="W21375" s="9" t="str">
        <f t="shared" si="337"/>
        <v>IDA</v>
      </c>
    </row>
    <row r="21376" spans="15:23">
      <c r="O21376" t="s">
        <v>125</v>
      </c>
      <c r="P21376" s="13">
        <v>41022</v>
      </c>
      <c r="Q21376">
        <v>39.389999000000003</v>
      </c>
      <c r="R21376">
        <v>39.479999999999997</v>
      </c>
      <c r="S21376">
        <v>39</v>
      </c>
      <c r="T21376">
        <v>39.25</v>
      </c>
      <c r="U21376">
        <v>29.216728</v>
      </c>
      <c r="V21376">
        <v>180500</v>
      </c>
      <c r="W21376" s="9" t="str">
        <f t="shared" si="337"/>
        <v>IDA</v>
      </c>
    </row>
    <row r="21377" spans="15:23">
      <c r="O21377" t="s">
        <v>125</v>
      </c>
      <c r="P21377" s="13">
        <v>41023</v>
      </c>
      <c r="Q21377">
        <v>39.240001999999997</v>
      </c>
      <c r="R21377">
        <v>39.799999</v>
      </c>
      <c r="S21377">
        <v>39.240001999999997</v>
      </c>
      <c r="T21377">
        <v>39.779998999999997</v>
      </c>
      <c r="U21377">
        <v>29.611239999999999</v>
      </c>
      <c r="V21377">
        <v>175000</v>
      </c>
      <c r="W21377" s="9" t="str">
        <f t="shared" si="337"/>
        <v>IDA</v>
      </c>
    </row>
    <row r="21378" spans="15:23">
      <c r="O21378" t="s">
        <v>125</v>
      </c>
      <c r="P21378" s="13">
        <v>41024</v>
      </c>
      <c r="Q21378">
        <v>40.090000000000003</v>
      </c>
      <c r="R21378">
        <v>40.259998000000003</v>
      </c>
      <c r="S21378">
        <v>39.770000000000003</v>
      </c>
      <c r="T21378">
        <v>40.229999999999997</v>
      </c>
      <c r="U21378">
        <v>29.946207000000001</v>
      </c>
      <c r="V21378">
        <v>250800</v>
      </c>
      <c r="W21378" s="9" t="str">
        <f t="shared" si="337"/>
        <v>IDA</v>
      </c>
    </row>
    <row r="21379" spans="15:23">
      <c r="O21379" t="s">
        <v>125</v>
      </c>
      <c r="P21379" s="13">
        <v>41025</v>
      </c>
      <c r="Q21379">
        <v>40.150002000000001</v>
      </c>
      <c r="R21379">
        <v>40.5</v>
      </c>
      <c r="S21379">
        <v>40.049999</v>
      </c>
      <c r="T21379">
        <v>40.450001</v>
      </c>
      <c r="U21379">
        <v>30.109974000000001</v>
      </c>
      <c r="V21379">
        <v>271500</v>
      </c>
      <c r="W21379" s="9" t="str">
        <f t="shared" si="337"/>
        <v>IDA</v>
      </c>
    </row>
    <row r="21380" spans="15:23">
      <c r="O21380" t="s">
        <v>125</v>
      </c>
      <c r="P21380" s="13">
        <v>41026</v>
      </c>
      <c r="Q21380">
        <v>41.009998000000003</v>
      </c>
      <c r="R21380">
        <v>41.299999</v>
      </c>
      <c r="S21380">
        <v>40.580002</v>
      </c>
      <c r="T21380">
        <v>40.860000999999997</v>
      </c>
      <c r="U21380">
        <v>30.415178000000001</v>
      </c>
      <c r="V21380">
        <v>347700</v>
      </c>
      <c r="W21380" s="9" t="str">
        <f t="shared" si="337"/>
        <v>IDA</v>
      </c>
    </row>
    <row r="21381" spans="15:23">
      <c r="O21381" t="s">
        <v>125</v>
      </c>
      <c r="P21381" s="13">
        <v>41029</v>
      </c>
      <c r="Q21381">
        <v>40.790000999999997</v>
      </c>
      <c r="R21381">
        <v>40.840000000000003</v>
      </c>
      <c r="S21381">
        <v>40.479999999999997</v>
      </c>
      <c r="T21381">
        <v>40.740001999999997</v>
      </c>
      <c r="U21381">
        <v>30.325848000000001</v>
      </c>
      <c r="V21381">
        <v>249000</v>
      </c>
      <c r="W21381" s="9" t="str">
        <f t="shared" ref="W21381:W21444" si="338">IFERROR(VLOOKUP(O21381,$B$4:$B$17,1,FALSE),"Delete")</f>
        <v>IDA</v>
      </c>
    </row>
    <row r="21382" spans="15:23">
      <c r="O21382" t="s">
        <v>125</v>
      </c>
      <c r="P21382" s="13">
        <v>41030</v>
      </c>
      <c r="Q21382">
        <v>40.700001</v>
      </c>
      <c r="R21382">
        <v>41.029998999999997</v>
      </c>
      <c r="S21382">
        <v>40.490001999999997</v>
      </c>
      <c r="T21382">
        <v>40.509998000000003</v>
      </c>
      <c r="U21382">
        <v>30.154646</v>
      </c>
      <c r="V21382">
        <v>215700</v>
      </c>
      <c r="W21382" s="9" t="str">
        <f t="shared" si="338"/>
        <v>IDA</v>
      </c>
    </row>
    <row r="21383" spans="15:23">
      <c r="O21383" t="s">
        <v>125</v>
      </c>
      <c r="P21383" s="13">
        <v>41031</v>
      </c>
      <c r="Q21383">
        <v>40.240001999999997</v>
      </c>
      <c r="R21383">
        <v>40.470001000000003</v>
      </c>
      <c r="S21383">
        <v>40.020000000000003</v>
      </c>
      <c r="T21383">
        <v>40.229999999999997</v>
      </c>
      <c r="U21383">
        <v>29.946207000000001</v>
      </c>
      <c r="V21383">
        <v>378200</v>
      </c>
      <c r="W21383" s="9" t="str">
        <f t="shared" si="338"/>
        <v>IDA</v>
      </c>
    </row>
    <row r="21384" spans="15:23">
      <c r="O21384" t="s">
        <v>125</v>
      </c>
      <c r="P21384" s="13">
        <v>41032</v>
      </c>
      <c r="Q21384">
        <v>39.979999999999997</v>
      </c>
      <c r="R21384">
        <v>40.130001</v>
      </c>
      <c r="S21384">
        <v>39.270000000000003</v>
      </c>
      <c r="T21384">
        <v>39.349997999999999</v>
      </c>
      <c r="U21384">
        <v>29.533415000000002</v>
      </c>
      <c r="V21384">
        <v>224400</v>
      </c>
      <c r="W21384" s="9" t="str">
        <f t="shared" si="338"/>
        <v>IDA</v>
      </c>
    </row>
    <row r="21385" spans="15:23">
      <c r="O21385" t="s">
        <v>125</v>
      </c>
      <c r="P21385" s="13">
        <v>41033</v>
      </c>
      <c r="Q21385">
        <v>39.290000999999997</v>
      </c>
      <c r="R21385">
        <v>39.5</v>
      </c>
      <c r="S21385">
        <v>38.770000000000003</v>
      </c>
      <c r="T21385">
        <v>38.82</v>
      </c>
      <c r="U21385">
        <v>29.135645</v>
      </c>
      <c r="V21385">
        <v>265900</v>
      </c>
      <c r="W21385" s="9" t="str">
        <f t="shared" si="338"/>
        <v>IDA</v>
      </c>
    </row>
    <row r="21386" spans="15:23">
      <c r="O21386" t="s">
        <v>125</v>
      </c>
      <c r="P21386" s="13">
        <v>41036</v>
      </c>
      <c r="Q21386">
        <v>38.709999000000003</v>
      </c>
      <c r="R21386">
        <v>38.909999999999997</v>
      </c>
      <c r="S21386">
        <v>38.369999</v>
      </c>
      <c r="T21386">
        <v>38.860000999999997</v>
      </c>
      <c r="U21386">
        <v>29.165662999999999</v>
      </c>
      <c r="V21386">
        <v>291000</v>
      </c>
      <c r="W21386" s="9" t="str">
        <f t="shared" si="338"/>
        <v>IDA</v>
      </c>
    </row>
    <row r="21387" spans="15:23">
      <c r="O21387" t="s">
        <v>125</v>
      </c>
      <c r="P21387" s="13">
        <v>41037</v>
      </c>
      <c r="Q21387">
        <v>38.740001999999997</v>
      </c>
      <c r="R21387">
        <v>39.270000000000003</v>
      </c>
      <c r="S21387">
        <v>38.740001999999997</v>
      </c>
      <c r="T21387">
        <v>39.200001</v>
      </c>
      <c r="U21387">
        <v>29.420846999999998</v>
      </c>
      <c r="V21387">
        <v>259700</v>
      </c>
      <c r="W21387" s="9" t="str">
        <f t="shared" si="338"/>
        <v>IDA</v>
      </c>
    </row>
    <row r="21388" spans="15:23">
      <c r="O21388" t="s">
        <v>125</v>
      </c>
      <c r="P21388" s="13">
        <v>41038</v>
      </c>
      <c r="Q21388">
        <v>38.979999999999997</v>
      </c>
      <c r="R21388">
        <v>39.209999000000003</v>
      </c>
      <c r="S21388">
        <v>38.860000999999997</v>
      </c>
      <c r="T21388">
        <v>39.150002000000001</v>
      </c>
      <c r="U21388">
        <v>29.383316000000001</v>
      </c>
      <c r="V21388">
        <v>264000</v>
      </c>
      <c r="W21388" s="9" t="str">
        <f t="shared" si="338"/>
        <v>IDA</v>
      </c>
    </row>
    <row r="21389" spans="15:23">
      <c r="O21389" t="s">
        <v>125</v>
      </c>
      <c r="P21389" s="13">
        <v>41039</v>
      </c>
      <c r="Q21389">
        <v>39.279998999999997</v>
      </c>
      <c r="R21389">
        <v>39.68</v>
      </c>
      <c r="S21389">
        <v>39.130001</v>
      </c>
      <c r="T21389">
        <v>39.459999000000003</v>
      </c>
      <c r="U21389">
        <v>29.615977999999998</v>
      </c>
      <c r="V21389">
        <v>186400</v>
      </c>
      <c r="W21389" s="9" t="str">
        <f t="shared" si="338"/>
        <v>IDA</v>
      </c>
    </row>
    <row r="21390" spans="15:23">
      <c r="O21390" t="s">
        <v>125</v>
      </c>
      <c r="P21390" s="13">
        <v>41040</v>
      </c>
      <c r="Q21390">
        <v>39.159999999999997</v>
      </c>
      <c r="R21390">
        <v>39.479999999999997</v>
      </c>
      <c r="S21390">
        <v>39.049999</v>
      </c>
      <c r="T21390">
        <v>39.189999</v>
      </c>
      <c r="U21390">
        <v>29.413329999999998</v>
      </c>
      <c r="V21390">
        <v>230000</v>
      </c>
      <c r="W21390" s="9" t="str">
        <f t="shared" si="338"/>
        <v>IDA</v>
      </c>
    </row>
    <row r="21391" spans="15:23">
      <c r="O21391" t="s">
        <v>125</v>
      </c>
      <c r="P21391" s="13">
        <v>41043</v>
      </c>
      <c r="Q21391">
        <v>38.849997999999999</v>
      </c>
      <c r="R21391">
        <v>39.169998</v>
      </c>
      <c r="S21391">
        <v>38.689999</v>
      </c>
      <c r="T21391">
        <v>38.909999999999997</v>
      </c>
      <c r="U21391">
        <v>29.203184</v>
      </c>
      <c r="V21391">
        <v>137000</v>
      </c>
      <c r="W21391" s="9" t="str">
        <f t="shared" si="338"/>
        <v>IDA</v>
      </c>
    </row>
    <row r="21392" spans="15:23">
      <c r="O21392" t="s">
        <v>125</v>
      </c>
      <c r="P21392" s="13">
        <v>41044</v>
      </c>
      <c r="Q21392">
        <v>38.830002</v>
      </c>
      <c r="R21392">
        <v>38.950001</v>
      </c>
      <c r="S21392">
        <v>38.450001</v>
      </c>
      <c r="T21392">
        <v>38.659999999999997</v>
      </c>
      <c r="U21392">
        <v>29.015550999999999</v>
      </c>
      <c r="V21392">
        <v>159000</v>
      </c>
      <c r="W21392" s="9" t="str">
        <f t="shared" si="338"/>
        <v>IDA</v>
      </c>
    </row>
    <row r="21393" spans="15:23">
      <c r="O21393" t="s">
        <v>125</v>
      </c>
      <c r="P21393" s="13">
        <v>41045</v>
      </c>
      <c r="Q21393">
        <v>38.799999</v>
      </c>
      <c r="R21393">
        <v>38.970001000000003</v>
      </c>
      <c r="S21393">
        <v>38.57</v>
      </c>
      <c r="T21393">
        <v>38.669998</v>
      </c>
      <c r="U21393">
        <v>29.023056</v>
      </c>
      <c r="V21393">
        <v>204700</v>
      </c>
      <c r="W21393" s="9" t="str">
        <f t="shared" si="338"/>
        <v>IDA</v>
      </c>
    </row>
    <row r="21394" spans="15:23">
      <c r="O21394" t="s">
        <v>125</v>
      </c>
      <c r="P21394" s="13">
        <v>41046</v>
      </c>
      <c r="Q21394">
        <v>38.619999</v>
      </c>
      <c r="R21394">
        <v>38.810001</v>
      </c>
      <c r="S21394">
        <v>38.299999</v>
      </c>
      <c r="T21394">
        <v>38.299999</v>
      </c>
      <c r="U21394">
        <v>28.745358</v>
      </c>
      <c r="V21394">
        <v>289500</v>
      </c>
      <c r="W21394" s="9" t="str">
        <f t="shared" si="338"/>
        <v>IDA</v>
      </c>
    </row>
    <row r="21395" spans="15:23">
      <c r="O21395" t="s">
        <v>125</v>
      </c>
      <c r="P21395" s="13">
        <v>41047</v>
      </c>
      <c r="Q21395">
        <v>38.209999000000003</v>
      </c>
      <c r="R21395">
        <v>38.57</v>
      </c>
      <c r="S21395">
        <v>38.200001</v>
      </c>
      <c r="T21395">
        <v>38.279998999999997</v>
      </c>
      <c r="U21395">
        <v>28.730349</v>
      </c>
      <c r="V21395">
        <v>249500</v>
      </c>
      <c r="W21395" s="9" t="str">
        <f t="shared" si="338"/>
        <v>IDA</v>
      </c>
    </row>
    <row r="21396" spans="15:23">
      <c r="O21396" t="s">
        <v>125</v>
      </c>
      <c r="P21396" s="13">
        <v>41050</v>
      </c>
      <c r="Q21396">
        <v>38.259998000000003</v>
      </c>
      <c r="R21396">
        <v>38.75</v>
      </c>
      <c r="S21396">
        <v>38.169998</v>
      </c>
      <c r="T21396">
        <v>38.729999999999997</v>
      </c>
      <c r="U21396">
        <v>29.068106</v>
      </c>
      <c r="V21396">
        <v>311700</v>
      </c>
      <c r="W21396" s="9" t="str">
        <f t="shared" si="338"/>
        <v>IDA</v>
      </c>
    </row>
    <row r="21397" spans="15:23">
      <c r="O21397" t="s">
        <v>125</v>
      </c>
      <c r="P21397" s="13">
        <v>41051</v>
      </c>
      <c r="Q21397">
        <v>38.82</v>
      </c>
      <c r="R21397">
        <v>39.389999000000003</v>
      </c>
      <c r="S21397">
        <v>38.729999999999997</v>
      </c>
      <c r="T21397">
        <v>39.18</v>
      </c>
      <c r="U21397">
        <v>29.405828</v>
      </c>
      <c r="V21397">
        <v>343200</v>
      </c>
      <c r="W21397" s="9" t="str">
        <f t="shared" si="338"/>
        <v>IDA</v>
      </c>
    </row>
    <row r="21398" spans="15:23">
      <c r="O21398" t="s">
        <v>125</v>
      </c>
      <c r="P21398" s="13">
        <v>41052</v>
      </c>
      <c r="Q21398">
        <v>38.959999000000003</v>
      </c>
      <c r="R21398">
        <v>39.189999</v>
      </c>
      <c r="S21398">
        <v>38.57</v>
      </c>
      <c r="T21398">
        <v>38.729999999999997</v>
      </c>
      <c r="U21398">
        <v>29.068106</v>
      </c>
      <c r="V21398">
        <v>231000</v>
      </c>
      <c r="W21398" s="9" t="str">
        <f t="shared" si="338"/>
        <v>IDA</v>
      </c>
    </row>
    <row r="21399" spans="15:23">
      <c r="O21399" t="s">
        <v>125</v>
      </c>
      <c r="P21399" s="13">
        <v>41053</v>
      </c>
      <c r="Q21399">
        <v>38.849997999999999</v>
      </c>
      <c r="R21399">
        <v>39.110000999999997</v>
      </c>
      <c r="S21399">
        <v>38.659999999999997</v>
      </c>
      <c r="T21399">
        <v>39.090000000000003</v>
      </c>
      <c r="U21399">
        <v>29.338284999999999</v>
      </c>
      <c r="V21399">
        <v>159600</v>
      </c>
      <c r="W21399" s="9" t="str">
        <f t="shared" si="338"/>
        <v>IDA</v>
      </c>
    </row>
    <row r="21400" spans="15:23">
      <c r="O21400" t="s">
        <v>125</v>
      </c>
      <c r="P21400" s="13">
        <v>41054</v>
      </c>
      <c r="Q21400">
        <v>39.159999999999997</v>
      </c>
      <c r="R21400">
        <v>39.310001</v>
      </c>
      <c r="S21400">
        <v>39.029998999999997</v>
      </c>
      <c r="T21400">
        <v>39.130001</v>
      </c>
      <c r="U21400">
        <v>29.368309</v>
      </c>
      <c r="V21400">
        <v>111700</v>
      </c>
      <c r="W21400" s="9" t="str">
        <f t="shared" si="338"/>
        <v>IDA</v>
      </c>
    </row>
    <row r="21401" spans="15:23">
      <c r="O21401" t="s">
        <v>125</v>
      </c>
      <c r="P21401" s="13">
        <v>41058</v>
      </c>
      <c r="Q21401">
        <v>39.380001</v>
      </c>
      <c r="R21401">
        <v>39.380001</v>
      </c>
      <c r="S21401">
        <v>39</v>
      </c>
      <c r="T21401">
        <v>39.330002</v>
      </c>
      <c r="U21401">
        <v>29.518414</v>
      </c>
      <c r="V21401">
        <v>121700</v>
      </c>
      <c r="W21401" s="9" t="str">
        <f t="shared" si="338"/>
        <v>IDA</v>
      </c>
    </row>
    <row r="21402" spans="15:23">
      <c r="O21402" t="s">
        <v>125</v>
      </c>
      <c r="P21402" s="13">
        <v>41059</v>
      </c>
      <c r="Q21402">
        <v>39.090000000000003</v>
      </c>
      <c r="R21402">
        <v>39.529998999999997</v>
      </c>
      <c r="S21402">
        <v>38.93</v>
      </c>
      <c r="T21402">
        <v>38.93</v>
      </c>
      <c r="U21402">
        <v>29.218202999999999</v>
      </c>
      <c r="V21402">
        <v>150800</v>
      </c>
      <c r="W21402" s="9" t="str">
        <f t="shared" si="338"/>
        <v>IDA</v>
      </c>
    </row>
    <row r="21403" spans="15:23">
      <c r="O21403" t="s">
        <v>125</v>
      </c>
      <c r="P21403" s="13">
        <v>41060</v>
      </c>
      <c r="Q21403">
        <v>39.029998999999997</v>
      </c>
      <c r="R21403">
        <v>39.509998000000003</v>
      </c>
      <c r="S21403">
        <v>38.909999999999997</v>
      </c>
      <c r="T21403">
        <v>39.290000999999997</v>
      </c>
      <c r="U21403">
        <v>29.488389999999999</v>
      </c>
      <c r="V21403">
        <v>232700</v>
      </c>
      <c r="W21403" s="9" t="str">
        <f t="shared" si="338"/>
        <v>IDA</v>
      </c>
    </row>
    <row r="21404" spans="15:23">
      <c r="O21404" t="s">
        <v>125</v>
      </c>
      <c r="P21404" s="13">
        <v>41061</v>
      </c>
      <c r="Q21404">
        <v>38.840000000000003</v>
      </c>
      <c r="R21404">
        <v>39.349997999999999</v>
      </c>
      <c r="S21404">
        <v>38.840000000000003</v>
      </c>
      <c r="T21404">
        <v>39</v>
      </c>
      <c r="U21404">
        <v>29.270741999999998</v>
      </c>
      <c r="V21404">
        <v>199800</v>
      </c>
      <c r="W21404" s="9" t="str">
        <f t="shared" si="338"/>
        <v>IDA</v>
      </c>
    </row>
    <row r="21405" spans="15:23">
      <c r="O21405" t="s">
        <v>125</v>
      </c>
      <c r="P21405" s="13">
        <v>41064</v>
      </c>
      <c r="Q21405">
        <v>39</v>
      </c>
      <c r="R21405">
        <v>39.200001</v>
      </c>
      <c r="S21405">
        <v>38.93</v>
      </c>
      <c r="T21405">
        <v>39.150002000000001</v>
      </c>
      <c r="U21405">
        <v>29.383316000000001</v>
      </c>
      <c r="V21405">
        <v>172500</v>
      </c>
      <c r="W21405" s="9" t="str">
        <f t="shared" si="338"/>
        <v>IDA</v>
      </c>
    </row>
    <row r="21406" spans="15:23">
      <c r="O21406" t="s">
        <v>125</v>
      </c>
      <c r="P21406" s="13">
        <v>41065</v>
      </c>
      <c r="Q21406">
        <v>39.090000000000003</v>
      </c>
      <c r="R21406">
        <v>39.659999999999997</v>
      </c>
      <c r="S21406">
        <v>38.93</v>
      </c>
      <c r="T21406">
        <v>39.590000000000003</v>
      </c>
      <c r="U21406">
        <v>29.713552</v>
      </c>
      <c r="V21406">
        <v>226200</v>
      </c>
      <c r="W21406" s="9" t="str">
        <f t="shared" si="338"/>
        <v>IDA</v>
      </c>
    </row>
    <row r="21407" spans="15:23">
      <c r="O21407" t="s">
        <v>125</v>
      </c>
      <c r="P21407" s="13">
        <v>41066</v>
      </c>
      <c r="Q21407">
        <v>39.779998999999997</v>
      </c>
      <c r="R21407">
        <v>40.509998000000003</v>
      </c>
      <c r="S21407">
        <v>39.650002000000001</v>
      </c>
      <c r="T21407">
        <v>40.479999999999997</v>
      </c>
      <c r="U21407">
        <v>30.381523000000001</v>
      </c>
      <c r="V21407">
        <v>271900</v>
      </c>
      <c r="W21407" s="9" t="str">
        <f t="shared" si="338"/>
        <v>IDA</v>
      </c>
    </row>
    <row r="21408" spans="15:23">
      <c r="O21408" t="s">
        <v>125</v>
      </c>
      <c r="P21408" s="13">
        <v>41067</v>
      </c>
      <c r="Q21408">
        <v>40.75</v>
      </c>
      <c r="R21408">
        <v>40.790000999999997</v>
      </c>
      <c r="S21408">
        <v>40.299999</v>
      </c>
      <c r="T21408">
        <v>40.330002</v>
      </c>
      <c r="U21408">
        <v>30.268948000000002</v>
      </c>
      <c r="V21408">
        <v>203700</v>
      </c>
      <c r="W21408" s="9" t="str">
        <f t="shared" si="338"/>
        <v>IDA</v>
      </c>
    </row>
    <row r="21409" spans="15:23">
      <c r="O21409" t="s">
        <v>125</v>
      </c>
      <c r="P21409" s="13">
        <v>41068</v>
      </c>
      <c r="Q21409">
        <v>40.340000000000003</v>
      </c>
      <c r="R21409">
        <v>40.639999000000003</v>
      </c>
      <c r="S21409">
        <v>40.119999</v>
      </c>
      <c r="T21409">
        <v>40.580002</v>
      </c>
      <c r="U21409">
        <v>30.456565999999999</v>
      </c>
      <c r="V21409">
        <v>131500</v>
      </c>
      <c r="W21409" s="9" t="str">
        <f t="shared" si="338"/>
        <v>IDA</v>
      </c>
    </row>
    <row r="21410" spans="15:23">
      <c r="O21410" t="s">
        <v>125</v>
      </c>
      <c r="P21410" s="13">
        <v>41071</v>
      </c>
      <c r="Q21410">
        <v>40.860000999999997</v>
      </c>
      <c r="R21410">
        <v>40.900002000000001</v>
      </c>
      <c r="S21410">
        <v>40.029998999999997</v>
      </c>
      <c r="T21410">
        <v>40.060001</v>
      </c>
      <c r="U21410">
        <v>30.066303000000001</v>
      </c>
      <c r="V21410">
        <v>212000</v>
      </c>
      <c r="W21410" s="9" t="str">
        <f t="shared" si="338"/>
        <v>IDA</v>
      </c>
    </row>
    <row r="21411" spans="15:23">
      <c r="O21411" t="s">
        <v>125</v>
      </c>
      <c r="P21411" s="13">
        <v>41072</v>
      </c>
      <c r="Q21411">
        <v>40.189999</v>
      </c>
      <c r="R21411">
        <v>40.360000999999997</v>
      </c>
      <c r="S21411">
        <v>39.900002000000001</v>
      </c>
      <c r="T21411">
        <v>40.340000000000003</v>
      </c>
      <c r="U21411">
        <v>30.276453</v>
      </c>
      <c r="V21411">
        <v>319200</v>
      </c>
      <c r="W21411" s="9" t="str">
        <f t="shared" si="338"/>
        <v>IDA</v>
      </c>
    </row>
    <row r="21412" spans="15:23">
      <c r="O21412" t="s">
        <v>125</v>
      </c>
      <c r="P21412" s="13">
        <v>41073</v>
      </c>
      <c r="Q21412">
        <v>40.299999</v>
      </c>
      <c r="R21412">
        <v>40.689999</v>
      </c>
      <c r="S21412">
        <v>40.060001</v>
      </c>
      <c r="T21412">
        <v>40.520000000000003</v>
      </c>
      <c r="U21412">
        <v>30.411550999999999</v>
      </c>
      <c r="V21412">
        <v>214800</v>
      </c>
      <c r="W21412" s="9" t="str">
        <f t="shared" si="338"/>
        <v>IDA</v>
      </c>
    </row>
    <row r="21413" spans="15:23">
      <c r="O21413" t="s">
        <v>125</v>
      </c>
      <c r="P21413" s="13">
        <v>41074</v>
      </c>
      <c r="Q21413">
        <v>40.580002</v>
      </c>
      <c r="R21413">
        <v>41</v>
      </c>
      <c r="S21413">
        <v>40.479999999999997</v>
      </c>
      <c r="T21413">
        <v>40.939999</v>
      </c>
      <c r="U21413">
        <v>30.726776000000001</v>
      </c>
      <c r="V21413">
        <v>214100</v>
      </c>
      <c r="W21413" s="9" t="str">
        <f t="shared" si="338"/>
        <v>IDA</v>
      </c>
    </row>
    <row r="21414" spans="15:23">
      <c r="O21414" t="s">
        <v>125</v>
      </c>
      <c r="P21414" s="13">
        <v>41075</v>
      </c>
      <c r="Q21414">
        <v>41.02</v>
      </c>
      <c r="R21414">
        <v>41.169998</v>
      </c>
      <c r="S21414">
        <v>40.840000000000003</v>
      </c>
      <c r="T21414">
        <v>41.02</v>
      </c>
      <c r="U21414">
        <v>30.786808000000001</v>
      </c>
      <c r="V21414">
        <v>381700</v>
      </c>
      <c r="W21414" s="9" t="str">
        <f t="shared" si="338"/>
        <v>IDA</v>
      </c>
    </row>
    <row r="21415" spans="15:23">
      <c r="O21415" t="s">
        <v>125</v>
      </c>
      <c r="P21415" s="13">
        <v>41078</v>
      </c>
      <c r="Q21415">
        <v>40.830002</v>
      </c>
      <c r="R21415">
        <v>41.290000999999997</v>
      </c>
      <c r="S21415">
        <v>40.830002</v>
      </c>
      <c r="T21415">
        <v>41.25</v>
      </c>
      <c r="U21415">
        <v>30.959425</v>
      </c>
      <c r="V21415">
        <v>170200</v>
      </c>
      <c r="W21415" s="9" t="str">
        <f t="shared" si="338"/>
        <v>IDA</v>
      </c>
    </row>
    <row r="21416" spans="15:23">
      <c r="O21416" t="s">
        <v>125</v>
      </c>
      <c r="P21416" s="13">
        <v>41079</v>
      </c>
      <c r="Q21416">
        <v>41.41</v>
      </c>
      <c r="R21416">
        <v>41.689999</v>
      </c>
      <c r="S21416">
        <v>41.110000999999997</v>
      </c>
      <c r="T21416">
        <v>41.43</v>
      </c>
      <c r="U21416">
        <v>31.094522000000001</v>
      </c>
      <c r="V21416">
        <v>244400</v>
      </c>
      <c r="W21416" s="9" t="str">
        <f t="shared" si="338"/>
        <v>IDA</v>
      </c>
    </row>
    <row r="21417" spans="15:23">
      <c r="O21417" t="s">
        <v>125</v>
      </c>
      <c r="P21417" s="13">
        <v>41080</v>
      </c>
      <c r="Q21417">
        <v>41.43</v>
      </c>
      <c r="R21417">
        <v>41.43</v>
      </c>
      <c r="S21417">
        <v>40.869999</v>
      </c>
      <c r="T21417">
        <v>41</v>
      </c>
      <c r="U21417">
        <v>30.771791</v>
      </c>
      <c r="V21417">
        <v>216900</v>
      </c>
      <c r="W21417" s="9" t="str">
        <f t="shared" si="338"/>
        <v>IDA</v>
      </c>
    </row>
    <row r="21418" spans="15:23">
      <c r="O21418" t="s">
        <v>125</v>
      </c>
      <c r="P21418" s="13">
        <v>41081</v>
      </c>
      <c r="Q21418">
        <v>41.09</v>
      </c>
      <c r="R21418">
        <v>41.18</v>
      </c>
      <c r="S21418">
        <v>40.520000000000003</v>
      </c>
      <c r="T21418">
        <v>40.540000999999997</v>
      </c>
      <c r="U21418">
        <v>30.426556000000001</v>
      </c>
      <c r="V21418">
        <v>278900</v>
      </c>
      <c r="W21418" s="9" t="str">
        <f t="shared" si="338"/>
        <v>IDA</v>
      </c>
    </row>
    <row r="21419" spans="15:23">
      <c r="O21419" t="s">
        <v>125</v>
      </c>
      <c r="P21419" s="13">
        <v>41082</v>
      </c>
      <c r="Q21419">
        <v>40.799999</v>
      </c>
      <c r="R21419">
        <v>40.799999</v>
      </c>
      <c r="S21419">
        <v>40.520000000000003</v>
      </c>
      <c r="T21419">
        <v>40.590000000000003</v>
      </c>
      <c r="U21419">
        <v>30.464079000000002</v>
      </c>
      <c r="V21419">
        <v>319800</v>
      </c>
      <c r="W21419" s="9" t="str">
        <f t="shared" si="338"/>
        <v>IDA</v>
      </c>
    </row>
    <row r="21420" spans="15:23">
      <c r="O21420" t="s">
        <v>125</v>
      </c>
      <c r="P21420" s="13">
        <v>41085</v>
      </c>
      <c r="Q21420">
        <v>40.240001999999997</v>
      </c>
      <c r="R21420">
        <v>40.490001999999997</v>
      </c>
      <c r="S21420">
        <v>40.240001999999997</v>
      </c>
      <c r="T21420">
        <v>40.389999000000003</v>
      </c>
      <c r="U21420">
        <v>30.313960999999999</v>
      </c>
      <c r="V21420">
        <v>166400</v>
      </c>
      <c r="W21420" s="9" t="str">
        <f t="shared" si="338"/>
        <v>IDA</v>
      </c>
    </row>
    <row r="21421" spans="15:23">
      <c r="O21421" t="s">
        <v>125</v>
      </c>
      <c r="P21421" s="13">
        <v>41086</v>
      </c>
      <c r="Q21421">
        <v>40.529998999999997</v>
      </c>
      <c r="R21421">
        <v>40.810001</v>
      </c>
      <c r="S21421">
        <v>40.369999</v>
      </c>
      <c r="T21421">
        <v>40.659999999999997</v>
      </c>
      <c r="U21421">
        <v>30.516617</v>
      </c>
      <c r="V21421">
        <v>101300</v>
      </c>
      <c r="W21421" s="9" t="str">
        <f t="shared" si="338"/>
        <v>IDA</v>
      </c>
    </row>
    <row r="21422" spans="15:23">
      <c r="O21422" t="s">
        <v>125</v>
      </c>
      <c r="P21422" s="13">
        <v>41087</v>
      </c>
      <c r="Q21422">
        <v>40.840000000000003</v>
      </c>
      <c r="R21422">
        <v>41.310001</v>
      </c>
      <c r="S21422">
        <v>40.669998</v>
      </c>
      <c r="T21422">
        <v>41.200001</v>
      </c>
      <c r="U21422">
        <v>30.921918999999999</v>
      </c>
      <c r="V21422">
        <v>218100</v>
      </c>
      <c r="W21422" s="9" t="str">
        <f t="shared" si="338"/>
        <v>IDA</v>
      </c>
    </row>
    <row r="21423" spans="15:23">
      <c r="O21423" t="s">
        <v>125</v>
      </c>
      <c r="P21423" s="13">
        <v>41088</v>
      </c>
      <c r="Q21423">
        <v>40.919998</v>
      </c>
      <c r="R21423">
        <v>41.610000999999997</v>
      </c>
      <c r="S21423">
        <v>40.770000000000003</v>
      </c>
      <c r="T21423">
        <v>41.610000999999997</v>
      </c>
      <c r="U21423">
        <v>31.22963</v>
      </c>
      <c r="V21423">
        <v>185000</v>
      </c>
      <c r="W21423" s="9" t="str">
        <f t="shared" si="338"/>
        <v>IDA</v>
      </c>
    </row>
    <row r="21424" spans="15:23">
      <c r="O21424" t="s">
        <v>125</v>
      </c>
      <c r="P21424" s="13">
        <v>41089</v>
      </c>
      <c r="Q21424">
        <v>42.220001000000003</v>
      </c>
      <c r="R21424">
        <v>42.220001000000003</v>
      </c>
      <c r="S21424">
        <v>41.779998999999997</v>
      </c>
      <c r="T21424">
        <v>42.080002</v>
      </c>
      <c r="U21424">
        <v>31.582376</v>
      </c>
      <c r="V21424">
        <v>392000</v>
      </c>
      <c r="W21424" s="9" t="str">
        <f t="shared" si="338"/>
        <v>IDA</v>
      </c>
    </row>
    <row r="21425" spans="15:23">
      <c r="O21425" t="s">
        <v>125</v>
      </c>
      <c r="P21425" s="13">
        <v>41092</v>
      </c>
      <c r="Q21425">
        <v>42.23</v>
      </c>
      <c r="R21425">
        <v>42.720001000000003</v>
      </c>
      <c r="S21425">
        <v>42.150002000000001</v>
      </c>
      <c r="T21425">
        <v>42.720001000000003</v>
      </c>
      <c r="U21425">
        <v>32.062716999999999</v>
      </c>
      <c r="V21425">
        <v>202400</v>
      </c>
      <c r="W21425" s="9" t="str">
        <f t="shared" si="338"/>
        <v>IDA</v>
      </c>
    </row>
    <row r="21426" spans="15:23">
      <c r="O21426" t="s">
        <v>125</v>
      </c>
      <c r="P21426" s="13">
        <v>41093</v>
      </c>
      <c r="Q21426">
        <v>42.759998000000003</v>
      </c>
      <c r="R21426">
        <v>43.080002</v>
      </c>
      <c r="S21426">
        <v>42.709999000000003</v>
      </c>
      <c r="T21426">
        <v>42.889999000000003</v>
      </c>
      <c r="U21426">
        <v>32.190311000000001</v>
      </c>
      <c r="V21426">
        <v>143100</v>
      </c>
      <c r="W21426" s="9" t="str">
        <f t="shared" si="338"/>
        <v>IDA</v>
      </c>
    </row>
    <row r="21427" spans="15:23">
      <c r="O21427" t="s">
        <v>125</v>
      </c>
      <c r="P21427" s="13">
        <v>41095</v>
      </c>
      <c r="Q21427">
        <v>42.919998</v>
      </c>
      <c r="R21427">
        <v>42.950001</v>
      </c>
      <c r="S21427">
        <v>42.650002000000001</v>
      </c>
      <c r="T21427">
        <v>42.700001</v>
      </c>
      <c r="U21427">
        <v>32.047713999999999</v>
      </c>
      <c r="V21427">
        <v>70300</v>
      </c>
      <c r="W21427" s="9" t="str">
        <f t="shared" si="338"/>
        <v>IDA</v>
      </c>
    </row>
    <row r="21428" spans="15:23">
      <c r="O21428" t="s">
        <v>125</v>
      </c>
      <c r="P21428" s="13">
        <v>41096</v>
      </c>
      <c r="Q21428">
        <v>42.389999000000003</v>
      </c>
      <c r="R21428">
        <v>42.57</v>
      </c>
      <c r="S21428">
        <v>42.27</v>
      </c>
      <c r="T21428">
        <v>42.369999</v>
      </c>
      <c r="U21428">
        <v>31.800021999999998</v>
      </c>
      <c r="V21428">
        <v>148900</v>
      </c>
      <c r="W21428" s="9" t="str">
        <f t="shared" si="338"/>
        <v>IDA</v>
      </c>
    </row>
    <row r="21429" spans="15:23">
      <c r="O21429" t="s">
        <v>125</v>
      </c>
      <c r="P21429" s="13">
        <v>41099</v>
      </c>
      <c r="Q21429">
        <v>42.400002000000001</v>
      </c>
      <c r="R21429">
        <v>42.400002000000001</v>
      </c>
      <c r="S21429">
        <v>42.189999</v>
      </c>
      <c r="T21429">
        <v>42.259998000000003</v>
      </c>
      <c r="U21429">
        <v>31.717452999999999</v>
      </c>
      <c r="V21429">
        <v>185800</v>
      </c>
      <c r="W21429" s="9" t="str">
        <f t="shared" si="338"/>
        <v>IDA</v>
      </c>
    </row>
    <row r="21430" spans="15:23">
      <c r="O21430" t="s">
        <v>125</v>
      </c>
      <c r="P21430" s="13">
        <v>41100</v>
      </c>
      <c r="Q21430">
        <v>42.490001999999997</v>
      </c>
      <c r="R21430">
        <v>42.82</v>
      </c>
      <c r="S21430">
        <v>42.279998999999997</v>
      </c>
      <c r="T21430">
        <v>42.779998999999997</v>
      </c>
      <c r="U21430">
        <v>32.107745999999999</v>
      </c>
      <c r="V21430">
        <v>268200</v>
      </c>
      <c r="W21430" s="9" t="str">
        <f t="shared" si="338"/>
        <v>IDA</v>
      </c>
    </row>
    <row r="21431" spans="15:23">
      <c r="O21431" t="s">
        <v>125</v>
      </c>
      <c r="P21431" s="13">
        <v>41101</v>
      </c>
      <c r="Q21431">
        <v>42.799999</v>
      </c>
      <c r="R21431">
        <v>42.970001000000003</v>
      </c>
      <c r="S21431">
        <v>42.669998</v>
      </c>
      <c r="T21431">
        <v>42.950001</v>
      </c>
      <c r="U21431">
        <v>32.235343999999998</v>
      </c>
      <c r="V21431">
        <v>124500</v>
      </c>
      <c r="W21431" s="9" t="str">
        <f t="shared" si="338"/>
        <v>IDA</v>
      </c>
    </row>
    <row r="21432" spans="15:23">
      <c r="O21432" t="s">
        <v>125</v>
      </c>
      <c r="P21432" s="13">
        <v>41102</v>
      </c>
      <c r="Q21432">
        <v>42.740001999999997</v>
      </c>
      <c r="R21432">
        <v>43.060001</v>
      </c>
      <c r="S21432">
        <v>42.580002</v>
      </c>
      <c r="T21432">
        <v>42.93</v>
      </c>
      <c r="U21432">
        <v>32.220322000000003</v>
      </c>
      <c r="V21432">
        <v>160000</v>
      </c>
      <c r="W21432" s="9" t="str">
        <f t="shared" si="338"/>
        <v>IDA</v>
      </c>
    </row>
    <row r="21433" spans="15:23">
      <c r="O21433" t="s">
        <v>125</v>
      </c>
      <c r="P21433" s="13">
        <v>41103</v>
      </c>
      <c r="Q21433">
        <v>43.09</v>
      </c>
      <c r="R21433">
        <v>43.52</v>
      </c>
      <c r="S21433">
        <v>42.93</v>
      </c>
      <c r="T21433">
        <v>43.439999</v>
      </c>
      <c r="U21433">
        <v>32.603091999999997</v>
      </c>
      <c r="V21433">
        <v>149900</v>
      </c>
      <c r="W21433" s="9" t="str">
        <f t="shared" si="338"/>
        <v>IDA</v>
      </c>
    </row>
    <row r="21434" spans="15:23">
      <c r="O21434" t="s">
        <v>125</v>
      </c>
      <c r="P21434" s="13">
        <v>41106</v>
      </c>
      <c r="Q21434">
        <v>43.419998</v>
      </c>
      <c r="R21434">
        <v>43.639999000000003</v>
      </c>
      <c r="S21434">
        <v>43.23</v>
      </c>
      <c r="T21434">
        <v>43.349997999999999</v>
      </c>
      <c r="U21434">
        <v>32.535544999999999</v>
      </c>
      <c r="V21434">
        <v>124200</v>
      </c>
      <c r="W21434" s="9" t="str">
        <f t="shared" si="338"/>
        <v>IDA</v>
      </c>
    </row>
    <row r="21435" spans="15:23">
      <c r="O21435" t="s">
        <v>125</v>
      </c>
      <c r="P21435" s="13">
        <v>41107</v>
      </c>
      <c r="Q21435">
        <v>43.43</v>
      </c>
      <c r="R21435">
        <v>43.580002</v>
      </c>
      <c r="S21435">
        <v>43.009998000000003</v>
      </c>
      <c r="T21435">
        <v>43.18</v>
      </c>
      <c r="U21435">
        <v>32.407950999999997</v>
      </c>
      <c r="V21435">
        <v>169700</v>
      </c>
      <c r="W21435" s="9" t="str">
        <f t="shared" si="338"/>
        <v>IDA</v>
      </c>
    </row>
    <row r="21436" spans="15:23">
      <c r="O21436" t="s">
        <v>125</v>
      </c>
      <c r="P21436" s="13">
        <v>41108</v>
      </c>
      <c r="Q21436">
        <v>43.209999000000003</v>
      </c>
      <c r="R21436">
        <v>43.540000999999997</v>
      </c>
      <c r="S21436">
        <v>43.049999</v>
      </c>
      <c r="T21436">
        <v>43.369999</v>
      </c>
      <c r="U21436">
        <v>32.550559999999997</v>
      </c>
      <c r="V21436">
        <v>121800</v>
      </c>
      <c r="W21436" s="9" t="str">
        <f t="shared" si="338"/>
        <v>IDA</v>
      </c>
    </row>
    <row r="21437" spans="15:23">
      <c r="O21437" t="s">
        <v>125</v>
      </c>
      <c r="P21437" s="13">
        <v>41109</v>
      </c>
      <c r="Q21437">
        <v>43.349997999999999</v>
      </c>
      <c r="R21437">
        <v>43.52</v>
      </c>
      <c r="S21437">
        <v>42.91</v>
      </c>
      <c r="T21437">
        <v>43.189999</v>
      </c>
      <c r="U21437">
        <v>32.415461999999998</v>
      </c>
      <c r="V21437">
        <v>152200</v>
      </c>
      <c r="W21437" s="9" t="str">
        <f t="shared" si="338"/>
        <v>IDA</v>
      </c>
    </row>
    <row r="21438" spans="15:23">
      <c r="O21438" t="s">
        <v>125</v>
      </c>
      <c r="P21438" s="13">
        <v>41110</v>
      </c>
      <c r="Q21438">
        <v>42.950001</v>
      </c>
      <c r="R21438">
        <v>43.310001</v>
      </c>
      <c r="S21438">
        <v>42.950001</v>
      </c>
      <c r="T21438">
        <v>43.009998000000003</v>
      </c>
      <c r="U21438">
        <v>32.280369</v>
      </c>
      <c r="V21438">
        <v>236000</v>
      </c>
      <c r="W21438" s="9" t="str">
        <f t="shared" si="338"/>
        <v>IDA</v>
      </c>
    </row>
    <row r="21439" spans="15:23">
      <c r="O21439" t="s">
        <v>125</v>
      </c>
      <c r="P21439" s="13">
        <v>41113</v>
      </c>
      <c r="Q21439">
        <v>42.869999</v>
      </c>
      <c r="R21439">
        <v>42.93</v>
      </c>
      <c r="S21439">
        <v>42.330002</v>
      </c>
      <c r="T21439">
        <v>42.439999</v>
      </c>
      <c r="U21439">
        <v>31.852551999999999</v>
      </c>
      <c r="V21439">
        <v>199400</v>
      </c>
      <c r="W21439" s="9" t="str">
        <f t="shared" si="338"/>
        <v>IDA</v>
      </c>
    </row>
    <row r="21440" spans="15:23">
      <c r="O21440" t="s">
        <v>125</v>
      </c>
      <c r="P21440" s="13">
        <v>41114</v>
      </c>
      <c r="Q21440">
        <v>42.610000999999997</v>
      </c>
      <c r="R21440">
        <v>42.630001</v>
      </c>
      <c r="S21440">
        <v>41.689999</v>
      </c>
      <c r="T21440">
        <v>41.900002000000001</v>
      </c>
      <c r="U21440">
        <v>31.447285000000001</v>
      </c>
      <c r="V21440">
        <v>209300</v>
      </c>
      <c r="W21440" s="9" t="str">
        <f t="shared" si="338"/>
        <v>IDA</v>
      </c>
    </row>
    <row r="21441" spans="15:23">
      <c r="O21441" t="s">
        <v>125</v>
      </c>
      <c r="P21441" s="13">
        <v>41115</v>
      </c>
      <c r="Q21441">
        <v>42.110000999999997</v>
      </c>
      <c r="R21441">
        <v>42.110000999999997</v>
      </c>
      <c r="S21441">
        <v>41.73</v>
      </c>
      <c r="T21441">
        <v>41.849997999999999</v>
      </c>
      <c r="U21441">
        <v>31.409749999999999</v>
      </c>
      <c r="V21441">
        <v>151900</v>
      </c>
      <c r="W21441" s="9" t="str">
        <f t="shared" si="338"/>
        <v>IDA</v>
      </c>
    </row>
    <row r="21442" spans="15:23">
      <c r="O21442" t="s">
        <v>125</v>
      </c>
      <c r="P21442" s="13">
        <v>41116</v>
      </c>
      <c r="Q21442">
        <v>42.369999</v>
      </c>
      <c r="R21442">
        <v>42.669998</v>
      </c>
      <c r="S21442">
        <v>42.150002000000001</v>
      </c>
      <c r="T21442">
        <v>42.310001</v>
      </c>
      <c r="U21442">
        <v>31.754995000000001</v>
      </c>
      <c r="V21442">
        <v>135000</v>
      </c>
      <c r="W21442" s="9" t="str">
        <f t="shared" si="338"/>
        <v>IDA</v>
      </c>
    </row>
    <row r="21443" spans="15:23">
      <c r="O21443" t="s">
        <v>125</v>
      </c>
      <c r="P21443" s="13">
        <v>41117</v>
      </c>
      <c r="Q21443">
        <v>42.599997999999999</v>
      </c>
      <c r="R21443">
        <v>43.119999</v>
      </c>
      <c r="S21443">
        <v>42.459999000000003</v>
      </c>
      <c r="T21443">
        <v>42.740001999999997</v>
      </c>
      <c r="U21443">
        <v>32.077720999999997</v>
      </c>
      <c r="V21443">
        <v>246700</v>
      </c>
      <c r="W21443" s="9" t="str">
        <f t="shared" si="338"/>
        <v>IDA</v>
      </c>
    </row>
    <row r="21444" spans="15:23">
      <c r="O21444" t="s">
        <v>125</v>
      </c>
      <c r="P21444" s="13">
        <v>41120</v>
      </c>
      <c r="Q21444">
        <v>42.73</v>
      </c>
      <c r="R21444">
        <v>42.959999000000003</v>
      </c>
      <c r="S21444">
        <v>42.52</v>
      </c>
      <c r="T21444">
        <v>42.919998</v>
      </c>
      <c r="U21444">
        <v>32.212826</v>
      </c>
      <c r="V21444">
        <v>120300</v>
      </c>
      <c r="W21444" s="9" t="str">
        <f t="shared" si="338"/>
        <v>IDA</v>
      </c>
    </row>
    <row r="21445" spans="15:23">
      <c r="O21445" t="s">
        <v>125</v>
      </c>
      <c r="P21445" s="13">
        <v>41121</v>
      </c>
      <c r="Q21445">
        <v>42.860000999999997</v>
      </c>
      <c r="R21445">
        <v>42.880001</v>
      </c>
      <c r="S21445">
        <v>42.139999000000003</v>
      </c>
      <c r="T21445">
        <v>42.200001</v>
      </c>
      <c r="U21445">
        <v>31.672423999999999</v>
      </c>
      <c r="V21445">
        <v>177800</v>
      </c>
      <c r="W21445" s="9" t="str">
        <f t="shared" ref="W21445:W21508" si="339">IFERROR(VLOOKUP(O21445,$B$4:$B$17,1,FALSE),"Delete")</f>
        <v>IDA</v>
      </c>
    </row>
    <row r="21446" spans="15:23">
      <c r="O21446" t="s">
        <v>125</v>
      </c>
      <c r="P21446" s="13">
        <v>41122</v>
      </c>
      <c r="Q21446">
        <v>42.360000999999997</v>
      </c>
      <c r="R21446">
        <v>42.68</v>
      </c>
      <c r="S21446">
        <v>41.32</v>
      </c>
      <c r="T21446">
        <v>41.41</v>
      </c>
      <c r="U21446">
        <v>31.079515000000001</v>
      </c>
      <c r="V21446">
        <v>424900</v>
      </c>
      <c r="W21446" s="9" t="str">
        <f t="shared" si="339"/>
        <v>IDA</v>
      </c>
    </row>
    <row r="21447" spans="15:23">
      <c r="O21447" t="s">
        <v>125</v>
      </c>
      <c r="P21447" s="13">
        <v>41123</v>
      </c>
      <c r="Q21447">
        <v>41.900002000000001</v>
      </c>
      <c r="R21447">
        <v>41.919998</v>
      </c>
      <c r="S21447">
        <v>41</v>
      </c>
      <c r="T21447">
        <v>41.84</v>
      </c>
      <c r="U21447">
        <v>31.654496999999999</v>
      </c>
      <c r="V21447">
        <v>406800</v>
      </c>
      <c r="W21447" s="9" t="str">
        <f t="shared" si="339"/>
        <v>IDA</v>
      </c>
    </row>
    <row r="21448" spans="15:23">
      <c r="O21448" t="s">
        <v>125</v>
      </c>
      <c r="P21448" s="13">
        <v>41124</v>
      </c>
      <c r="Q21448">
        <v>42.400002000000001</v>
      </c>
      <c r="R21448">
        <v>42.75</v>
      </c>
      <c r="S21448">
        <v>41.970001000000003</v>
      </c>
      <c r="T21448">
        <v>42.669998</v>
      </c>
      <c r="U21448">
        <v>32.282435999999997</v>
      </c>
      <c r="V21448">
        <v>326300</v>
      </c>
      <c r="W21448" s="9" t="str">
        <f t="shared" si="339"/>
        <v>IDA</v>
      </c>
    </row>
    <row r="21449" spans="15:23">
      <c r="O21449" t="s">
        <v>125</v>
      </c>
      <c r="P21449" s="13">
        <v>41127</v>
      </c>
      <c r="Q21449">
        <v>42.700001</v>
      </c>
      <c r="R21449">
        <v>42.990001999999997</v>
      </c>
      <c r="S21449">
        <v>42.52</v>
      </c>
      <c r="T21449">
        <v>42.919998</v>
      </c>
      <c r="U21449">
        <v>32.471592000000001</v>
      </c>
      <c r="V21449">
        <v>272800</v>
      </c>
      <c r="W21449" s="9" t="str">
        <f t="shared" si="339"/>
        <v>IDA</v>
      </c>
    </row>
    <row r="21450" spans="15:23">
      <c r="O21450" t="s">
        <v>125</v>
      </c>
      <c r="P21450" s="13">
        <v>41128</v>
      </c>
      <c r="Q21450">
        <v>43</v>
      </c>
      <c r="R21450">
        <v>43.09</v>
      </c>
      <c r="S21450">
        <v>42.459999000000003</v>
      </c>
      <c r="T21450">
        <v>42.509998000000003</v>
      </c>
      <c r="U21450">
        <v>32.161403999999997</v>
      </c>
      <c r="V21450">
        <v>258200</v>
      </c>
      <c r="W21450" s="9" t="str">
        <f t="shared" si="339"/>
        <v>IDA</v>
      </c>
    </row>
    <row r="21451" spans="15:23">
      <c r="O21451" t="s">
        <v>125</v>
      </c>
      <c r="P21451" s="13">
        <v>41129</v>
      </c>
      <c r="Q21451">
        <v>42.360000999999997</v>
      </c>
      <c r="R21451">
        <v>42.52</v>
      </c>
      <c r="S21451">
        <v>42.080002</v>
      </c>
      <c r="T21451">
        <v>42.32</v>
      </c>
      <c r="U21451">
        <v>32.017643</v>
      </c>
      <c r="V21451">
        <v>249000</v>
      </c>
      <c r="W21451" s="9" t="str">
        <f t="shared" si="339"/>
        <v>IDA</v>
      </c>
    </row>
    <row r="21452" spans="15:23">
      <c r="O21452" t="s">
        <v>125</v>
      </c>
      <c r="P21452" s="13">
        <v>41130</v>
      </c>
      <c r="Q21452">
        <v>42.34</v>
      </c>
      <c r="R21452">
        <v>42.560001</v>
      </c>
      <c r="S21452">
        <v>41.98</v>
      </c>
      <c r="T21452">
        <v>42.16</v>
      </c>
      <c r="U21452">
        <v>31.896605000000001</v>
      </c>
      <c r="V21452">
        <v>139200</v>
      </c>
      <c r="W21452" s="9" t="str">
        <f t="shared" si="339"/>
        <v>IDA</v>
      </c>
    </row>
    <row r="21453" spans="15:23">
      <c r="O21453" t="s">
        <v>125</v>
      </c>
      <c r="P21453" s="13">
        <v>41131</v>
      </c>
      <c r="Q21453">
        <v>42.189999</v>
      </c>
      <c r="R21453">
        <v>42.459999000000003</v>
      </c>
      <c r="S21453">
        <v>41.84</v>
      </c>
      <c r="T21453">
        <v>42.349997999999999</v>
      </c>
      <c r="U21453">
        <v>32.040351999999999</v>
      </c>
      <c r="V21453">
        <v>198700</v>
      </c>
      <c r="W21453" s="9" t="str">
        <f t="shared" si="339"/>
        <v>IDA</v>
      </c>
    </row>
    <row r="21454" spans="15:23">
      <c r="O21454" t="s">
        <v>125</v>
      </c>
      <c r="P21454" s="13">
        <v>41134</v>
      </c>
      <c r="Q21454">
        <v>42.369999</v>
      </c>
      <c r="R21454">
        <v>42.419998</v>
      </c>
      <c r="S21454">
        <v>41.790000999999997</v>
      </c>
      <c r="T21454">
        <v>42.080002</v>
      </c>
      <c r="U21454">
        <v>31.836079000000002</v>
      </c>
      <c r="V21454">
        <v>117300</v>
      </c>
      <c r="W21454" s="9" t="str">
        <f t="shared" si="339"/>
        <v>IDA</v>
      </c>
    </row>
    <row r="21455" spans="15:23">
      <c r="O21455" t="s">
        <v>125</v>
      </c>
      <c r="P21455" s="13">
        <v>41135</v>
      </c>
      <c r="Q21455">
        <v>42.119999</v>
      </c>
      <c r="R21455">
        <v>42.450001</v>
      </c>
      <c r="S21455">
        <v>41.91</v>
      </c>
      <c r="T21455">
        <v>42.330002</v>
      </c>
      <c r="U21455">
        <v>32.025219</v>
      </c>
      <c r="V21455">
        <v>209900</v>
      </c>
      <c r="W21455" s="9" t="str">
        <f t="shared" si="339"/>
        <v>IDA</v>
      </c>
    </row>
    <row r="21456" spans="15:23">
      <c r="O21456" t="s">
        <v>125</v>
      </c>
      <c r="P21456" s="13">
        <v>41136</v>
      </c>
      <c r="Q21456">
        <v>42.23</v>
      </c>
      <c r="R21456">
        <v>42.389999000000003</v>
      </c>
      <c r="S21456">
        <v>42.150002000000001</v>
      </c>
      <c r="T21456">
        <v>42.310001</v>
      </c>
      <c r="U21456">
        <v>32.010081999999997</v>
      </c>
      <c r="V21456">
        <v>124000</v>
      </c>
      <c r="W21456" s="9" t="str">
        <f t="shared" si="339"/>
        <v>IDA</v>
      </c>
    </row>
    <row r="21457" spans="15:23">
      <c r="O21457" t="s">
        <v>125</v>
      </c>
      <c r="P21457" s="13">
        <v>41137</v>
      </c>
      <c r="Q21457">
        <v>42.259998000000003</v>
      </c>
      <c r="R21457">
        <v>42.849997999999999</v>
      </c>
      <c r="S21457">
        <v>42.130001</v>
      </c>
      <c r="T21457">
        <v>42.599997999999999</v>
      </c>
      <c r="U21457">
        <v>32.229492</v>
      </c>
      <c r="V21457">
        <v>210900</v>
      </c>
      <c r="W21457" s="9" t="str">
        <f t="shared" si="339"/>
        <v>IDA</v>
      </c>
    </row>
    <row r="21458" spans="15:23">
      <c r="O21458" t="s">
        <v>125</v>
      </c>
      <c r="P21458" s="13">
        <v>41138</v>
      </c>
      <c r="Q21458">
        <v>42.509998000000003</v>
      </c>
      <c r="R21458">
        <v>42.619999</v>
      </c>
      <c r="S21458">
        <v>42.349997999999999</v>
      </c>
      <c r="T21458">
        <v>42.57</v>
      </c>
      <c r="U21458">
        <v>32.206791000000003</v>
      </c>
      <c r="V21458">
        <v>195500</v>
      </c>
      <c r="W21458" s="9" t="str">
        <f t="shared" si="339"/>
        <v>IDA</v>
      </c>
    </row>
    <row r="21459" spans="15:23">
      <c r="O21459" t="s">
        <v>125</v>
      </c>
      <c r="P21459" s="13">
        <v>41141</v>
      </c>
      <c r="Q21459">
        <v>42.540000999999997</v>
      </c>
      <c r="R21459">
        <v>42.639999000000003</v>
      </c>
      <c r="S21459">
        <v>42.27</v>
      </c>
      <c r="T21459">
        <v>42.610000999999997</v>
      </c>
      <c r="U21459">
        <v>32.237057</v>
      </c>
      <c r="V21459">
        <v>111200</v>
      </c>
      <c r="W21459" s="9" t="str">
        <f t="shared" si="339"/>
        <v>IDA</v>
      </c>
    </row>
    <row r="21460" spans="15:23">
      <c r="O21460" t="s">
        <v>125</v>
      </c>
      <c r="P21460" s="13">
        <v>41142</v>
      </c>
      <c r="Q21460">
        <v>42.610000999999997</v>
      </c>
      <c r="R21460">
        <v>42.970001000000003</v>
      </c>
      <c r="S21460">
        <v>42.32</v>
      </c>
      <c r="T21460">
        <v>42.439999</v>
      </c>
      <c r="U21460">
        <v>32.108440000000002</v>
      </c>
      <c r="V21460">
        <v>452000</v>
      </c>
      <c r="W21460" s="9" t="str">
        <f t="shared" si="339"/>
        <v>IDA</v>
      </c>
    </row>
    <row r="21461" spans="15:23">
      <c r="O21461" t="s">
        <v>125</v>
      </c>
      <c r="P21461" s="13">
        <v>41143</v>
      </c>
      <c r="Q21461">
        <v>42.450001</v>
      </c>
      <c r="R21461">
        <v>42.540000999999997</v>
      </c>
      <c r="S21461">
        <v>42.040000999999997</v>
      </c>
      <c r="T21461">
        <v>42.279998999999997</v>
      </c>
      <c r="U21461">
        <v>31.987392</v>
      </c>
      <c r="V21461">
        <v>427900</v>
      </c>
      <c r="W21461" s="9" t="str">
        <f t="shared" si="339"/>
        <v>IDA</v>
      </c>
    </row>
    <row r="21462" spans="15:23">
      <c r="O21462" t="s">
        <v>125</v>
      </c>
      <c r="P21462" s="13">
        <v>41144</v>
      </c>
      <c r="Q21462">
        <v>42.330002</v>
      </c>
      <c r="R21462">
        <v>42.330002</v>
      </c>
      <c r="S21462">
        <v>41.509998000000003</v>
      </c>
      <c r="T21462">
        <v>41.73</v>
      </c>
      <c r="U21462">
        <v>31.571280000000002</v>
      </c>
      <c r="V21462">
        <v>152400</v>
      </c>
      <c r="W21462" s="9" t="str">
        <f t="shared" si="339"/>
        <v>IDA</v>
      </c>
    </row>
    <row r="21463" spans="15:23">
      <c r="O21463" t="s">
        <v>125</v>
      </c>
      <c r="P21463" s="13">
        <v>41145</v>
      </c>
      <c r="Q21463">
        <v>41.610000999999997</v>
      </c>
      <c r="R21463">
        <v>41.91</v>
      </c>
      <c r="S21463">
        <v>41.610000999999997</v>
      </c>
      <c r="T21463">
        <v>41.84</v>
      </c>
      <c r="U21463">
        <v>31.654496999999999</v>
      </c>
      <c r="V21463">
        <v>105300</v>
      </c>
      <c r="W21463" s="9" t="str">
        <f t="shared" si="339"/>
        <v>IDA</v>
      </c>
    </row>
    <row r="21464" spans="15:23">
      <c r="O21464" t="s">
        <v>125</v>
      </c>
      <c r="P21464" s="13">
        <v>41148</v>
      </c>
      <c r="Q21464">
        <v>41.919998</v>
      </c>
      <c r="R21464">
        <v>42.099997999999999</v>
      </c>
      <c r="S21464">
        <v>41.75</v>
      </c>
      <c r="T21464">
        <v>41.849997999999999</v>
      </c>
      <c r="U21464">
        <v>31.662064000000001</v>
      </c>
      <c r="V21464">
        <v>131300</v>
      </c>
      <c r="W21464" s="9" t="str">
        <f t="shared" si="339"/>
        <v>IDA</v>
      </c>
    </row>
    <row r="21465" spans="15:23">
      <c r="O21465" t="s">
        <v>125</v>
      </c>
      <c r="P21465" s="13">
        <v>41149</v>
      </c>
      <c r="Q21465">
        <v>41.790000999999997</v>
      </c>
      <c r="R21465">
        <v>41.889999000000003</v>
      </c>
      <c r="S21465">
        <v>41.59</v>
      </c>
      <c r="T21465">
        <v>41.650002000000001</v>
      </c>
      <c r="U21465">
        <v>31.510748</v>
      </c>
      <c r="V21465">
        <v>135000</v>
      </c>
      <c r="W21465" s="9" t="str">
        <f t="shared" si="339"/>
        <v>IDA</v>
      </c>
    </row>
    <row r="21466" spans="15:23">
      <c r="O21466" t="s">
        <v>125</v>
      </c>
      <c r="P21466" s="13">
        <v>41150</v>
      </c>
      <c r="Q21466">
        <v>41.790000999999997</v>
      </c>
      <c r="R21466">
        <v>41.790000999999997</v>
      </c>
      <c r="S21466">
        <v>41.540000999999997</v>
      </c>
      <c r="T21466">
        <v>41.57</v>
      </c>
      <c r="U21466">
        <v>31.450230000000001</v>
      </c>
      <c r="V21466">
        <v>150100</v>
      </c>
      <c r="W21466" s="9" t="str">
        <f t="shared" si="339"/>
        <v>IDA</v>
      </c>
    </row>
    <row r="21467" spans="15:23">
      <c r="O21467" t="s">
        <v>125</v>
      </c>
      <c r="P21467" s="13">
        <v>41151</v>
      </c>
      <c r="Q21467">
        <v>41.540000999999997</v>
      </c>
      <c r="R21467">
        <v>41.700001</v>
      </c>
      <c r="S21467">
        <v>41.380001</v>
      </c>
      <c r="T21467">
        <v>41.549999</v>
      </c>
      <c r="U21467">
        <v>31.435096999999999</v>
      </c>
      <c r="V21467">
        <v>160400</v>
      </c>
      <c r="W21467" s="9" t="str">
        <f t="shared" si="339"/>
        <v>IDA</v>
      </c>
    </row>
    <row r="21468" spans="15:23">
      <c r="O21468" t="s">
        <v>125</v>
      </c>
      <c r="P21468" s="13">
        <v>41152</v>
      </c>
      <c r="Q21468">
        <v>41.84</v>
      </c>
      <c r="R21468">
        <v>41.84</v>
      </c>
      <c r="S21468">
        <v>41.369999</v>
      </c>
      <c r="T21468">
        <v>41.450001</v>
      </c>
      <c r="U21468">
        <v>31.359439999999999</v>
      </c>
      <c r="V21468">
        <v>123600</v>
      </c>
      <c r="W21468" s="9" t="str">
        <f t="shared" si="339"/>
        <v>IDA</v>
      </c>
    </row>
    <row r="21469" spans="15:23">
      <c r="O21469" t="s">
        <v>125</v>
      </c>
      <c r="P21469" s="13">
        <v>41156</v>
      </c>
      <c r="Q21469">
        <v>41.52</v>
      </c>
      <c r="R21469">
        <v>42.080002</v>
      </c>
      <c r="S21469">
        <v>41.25</v>
      </c>
      <c r="T21469">
        <v>41.970001000000003</v>
      </c>
      <c r="U21469">
        <v>31.752865</v>
      </c>
      <c r="V21469">
        <v>218700</v>
      </c>
      <c r="W21469" s="9" t="str">
        <f t="shared" si="339"/>
        <v>IDA</v>
      </c>
    </row>
    <row r="21470" spans="15:23">
      <c r="O21470" t="s">
        <v>125</v>
      </c>
      <c r="P21470" s="13">
        <v>41157</v>
      </c>
      <c r="Q21470">
        <v>42.060001</v>
      </c>
      <c r="R21470">
        <v>42.189999</v>
      </c>
      <c r="S21470">
        <v>41.889999000000003</v>
      </c>
      <c r="T21470">
        <v>42.040000999999997</v>
      </c>
      <c r="U21470">
        <v>31.805810999999999</v>
      </c>
      <c r="V21470">
        <v>229800</v>
      </c>
      <c r="W21470" s="9" t="str">
        <f t="shared" si="339"/>
        <v>IDA</v>
      </c>
    </row>
    <row r="21471" spans="15:23">
      <c r="O21471" t="s">
        <v>125</v>
      </c>
      <c r="P21471" s="13">
        <v>41158</v>
      </c>
      <c r="Q21471">
        <v>42.25</v>
      </c>
      <c r="R21471">
        <v>42.84</v>
      </c>
      <c r="S21471">
        <v>42.139999000000003</v>
      </c>
      <c r="T21471">
        <v>42.830002</v>
      </c>
      <c r="U21471">
        <v>32.403500000000001</v>
      </c>
      <c r="V21471">
        <v>293900</v>
      </c>
      <c r="W21471" s="9" t="str">
        <f t="shared" si="339"/>
        <v>IDA</v>
      </c>
    </row>
    <row r="21472" spans="15:23">
      <c r="O21472" t="s">
        <v>125</v>
      </c>
      <c r="P21472" s="13">
        <v>41159</v>
      </c>
      <c r="Q21472">
        <v>42.959999000000003</v>
      </c>
      <c r="R21472">
        <v>42.959999000000003</v>
      </c>
      <c r="S21472">
        <v>42.560001</v>
      </c>
      <c r="T21472">
        <v>42.889999000000003</v>
      </c>
      <c r="U21472">
        <v>32.448901999999997</v>
      </c>
      <c r="V21472">
        <v>190100</v>
      </c>
      <c r="W21472" s="9" t="str">
        <f t="shared" si="339"/>
        <v>IDA</v>
      </c>
    </row>
    <row r="21473" spans="15:23">
      <c r="O21473" t="s">
        <v>125</v>
      </c>
      <c r="P21473" s="13">
        <v>41162</v>
      </c>
      <c r="Q21473">
        <v>42.830002</v>
      </c>
      <c r="R21473">
        <v>43.009998000000003</v>
      </c>
      <c r="S21473">
        <v>42.650002000000001</v>
      </c>
      <c r="T21473">
        <v>42.759998000000003</v>
      </c>
      <c r="U21473">
        <v>32.350524999999998</v>
      </c>
      <c r="V21473">
        <v>90800</v>
      </c>
      <c r="W21473" s="9" t="str">
        <f t="shared" si="339"/>
        <v>IDA</v>
      </c>
    </row>
    <row r="21474" spans="15:23">
      <c r="O21474" t="s">
        <v>125</v>
      </c>
      <c r="P21474" s="13">
        <v>41163</v>
      </c>
      <c r="Q21474">
        <v>42.830002</v>
      </c>
      <c r="R21474">
        <v>42.889999000000003</v>
      </c>
      <c r="S21474">
        <v>42.439999</v>
      </c>
      <c r="T21474">
        <v>42.529998999999997</v>
      </c>
      <c r="U21474">
        <v>32.176521000000001</v>
      </c>
      <c r="V21474">
        <v>80800</v>
      </c>
      <c r="W21474" s="9" t="str">
        <f t="shared" si="339"/>
        <v>IDA</v>
      </c>
    </row>
    <row r="21475" spans="15:23">
      <c r="O21475" t="s">
        <v>125</v>
      </c>
      <c r="P21475" s="13">
        <v>41164</v>
      </c>
      <c r="Q21475">
        <v>42.610000999999997</v>
      </c>
      <c r="R21475">
        <v>42.610000999999997</v>
      </c>
      <c r="S21475">
        <v>41.889999000000003</v>
      </c>
      <c r="T21475">
        <v>42.209999000000003</v>
      </c>
      <c r="U21475">
        <v>31.934426999999999</v>
      </c>
      <c r="V21475">
        <v>200600</v>
      </c>
      <c r="W21475" s="9" t="str">
        <f t="shared" si="339"/>
        <v>IDA</v>
      </c>
    </row>
    <row r="21476" spans="15:23">
      <c r="O21476" t="s">
        <v>125</v>
      </c>
      <c r="P21476" s="13">
        <v>41165</v>
      </c>
      <c r="Q21476">
        <v>42.349997999999999</v>
      </c>
      <c r="R21476">
        <v>42.669998</v>
      </c>
      <c r="S21476">
        <v>42.139999000000003</v>
      </c>
      <c r="T21476">
        <v>42.630001</v>
      </c>
      <c r="U21476">
        <v>32.252186000000002</v>
      </c>
      <c r="V21476">
        <v>252100</v>
      </c>
      <c r="W21476" s="9" t="str">
        <f t="shared" si="339"/>
        <v>IDA</v>
      </c>
    </row>
    <row r="21477" spans="15:23">
      <c r="O21477" t="s">
        <v>125</v>
      </c>
      <c r="P21477" s="13">
        <v>41166</v>
      </c>
      <c r="Q21477">
        <v>42.700001</v>
      </c>
      <c r="R21477">
        <v>42.700001</v>
      </c>
      <c r="S21477">
        <v>42.189999</v>
      </c>
      <c r="T21477">
        <v>42.330002</v>
      </c>
      <c r="U21477">
        <v>32.025219</v>
      </c>
      <c r="V21477">
        <v>331300</v>
      </c>
      <c r="W21477" s="9" t="str">
        <f t="shared" si="339"/>
        <v>IDA</v>
      </c>
    </row>
    <row r="21478" spans="15:23">
      <c r="O21478" t="s">
        <v>125</v>
      </c>
      <c r="P21478" s="13">
        <v>41169</v>
      </c>
      <c r="Q21478">
        <v>42.27</v>
      </c>
      <c r="R21478">
        <v>42.490001999999997</v>
      </c>
      <c r="S21478">
        <v>42.119999</v>
      </c>
      <c r="T21478">
        <v>42.330002</v>
      </c>
      <c r="U21478">
        <v>32.025219</v>
      </c>
      <c r="V21478">
        <v>261400</v>
      </c>
      <c r="W21478" s="9" t="str">
        <f t="shared" si="339"/>
        <v>IDA</v>
      </c>
    </row>
    <row r="21479" spans="15:23">
      <c r="O21479" t="s">
        <v>125</v>
      </c>
      <c r="P21479" s="13">
        <v>41170</v>
      </c>
      <c r="Q21479">
        <v>42.259998000000003</v>
      </c>
      <c r="R21479">
        <v>42.389999000000003</v>
      </c>
      <c r="S21479">
        <v>42.169998</v>
      </c>
      <c r="T21479">
        <v>42.290000999999997</v>
      </c>
      <c r="U21479">
        <v>31.994952999999999</v>
      </c>
      <c r="V21479">
        <v>175400</v>
      </c>
      <c r="W21479" s="9" t="str">
        <f t="shared" si="339"/>
        <v>IDA</v>
      </c>
    </row>
    <row r="21480" spans="15:23">
      <c r="O21480" t="s">
        <v>125</v>
      </c>
      <c r="P21480" s="13">
        <v>41171</v>
      </c>
      <c r="Q21480">
        <v>42.349997999999999</v>
      </c>
      <c r="R21480">
        <v>42.560001</v>
      </c>
      <c r="S21480">
        <v>42.16</v>
      </c>
      <c r="T21480">
        <v>42.439999</v>
      </c>
      <c r="U21480">
        <v>32.108440000000002</v>
      </c>
      <c r="V21480">
        <v>124400</v>
      </c>
      <c r="W21480" s="9" t="str">
        <f t="shared" si="339"/>
        <v>IDA</v>
      </c>
    </row>
    <row r="21481" spans="15:23">
      <c r="O21481" t="s">
        <v>125</v>
      </c>
      <c r="P21481" s="13">
        <v>41172</v>
      </c>
      <c r="Q21481">
        <v>42.380001</v>
      </c>
      <c r="R21481">
        <v>42.779998999999997</v>
      </c>
      <c r="S21481">
        <v>42.380001</v>
      </c>
      <c r="T21481">
        <v>42.73</v>
      </c>
      <c r="U21481">
        <v>32.327826999999999</v>
      </c>
      <c r="V21481">
        <v>92300</v>
      </c>
      <c r="W21481" s="9" t="str">
        <f t="shared" si="339"/>
        <v>IDA</v>
      </c>
    </row>
    <row r="21482" spans="15:23">
      <c r="O21482" t="s">
        <v>125</v>
      </c>
      <c r="P21482" s="13">
        <v>41173</v>
      </c>
      <c r="Q21482">
        <v>42.990001999999997</v>
      </c>
      <c r="R21482">
        <v>43.560001</v>
      </c>
      <c r="S21482">
        <v>42.57</v>
      </c>
      <c r="T21482">
        <v>43.259998000000003</v>
      </c>
      <c r="U21482">
        <v>32.728825000000001</v>
      </c>
      <c r="V21482">
        <v>570100</v>
      </c>
      <c r="W21482" s="9" t="str">
        <f t="shared" si="339"/>
        <v>IDA</v>
      </c>
    </row>
    <row r="21483" spans="15:23">
      <c r="O21483" t="s">
        <v>125</v>
      </c>
      <c r="P21483" s="13">
        <v>41176</v>
      </c>
      <c r="Q21483">
        <v>43.029998999999997</v>
      </c>
      <c r="R21483">
        <v>43.669998</v>
      </c>
      <c r="S21483">
        <v>43.029998999999997</v>
      </c>
      <c r="T21483">
        <v>43.59</v>
      </c>
      <c r="U21483">
        <v>32.978489000000003</v>
      </c>
      <c r="V21483">
        <v>190500</v>
      </c>
      <c r="W21483" s="9" t="str">
        <f t="shared" si="339"/>
        <v>IDA</v>
      </c>
    </row>
    <row r="21484" spans="15:23">
      <c r="O21484" t="s">
        <v>125</v>
      </c>
      <c r="P21484" s="13">
        <v>41177</v>
      </c>
      <c r="Q21484">
        <v>43.700001</v>
      </c>
      <c r="R21484">
        <v>43.950001</v>
      </c>
      <c r="S21484">
        <v>43.360000999999997</v>
      </c>
      <c r="T21484">
        <v>43.400002000000001</v>
      </c>
      <c r="U21484">
        <v>32.834732000000002</v>
      </c>
      <c r="V21484">
        <v>226000</v>
      </c>
      <c r="W21484" s="9" t="str">
        <f t="shared" si="339"/>
        <v>IDA</v>
      </c>
    </row>
    <row r="21485" spans="15:23">
      <c r="O21485" t="s">
        <v>125</v>
      </c>
      <c r="P21485" s="13">
        <v>41178</v>
      </c>
      <c r="Q21485">
        <v>43.560001</v>
      </c>
      <c r="R21485">
        <v>44.029998999999997</v>
      </c>
      <c r="S21485">
        <v>43.310001</v>
      </c>
      <c r="T21485">
        <v>43.880001</v>
      </c>
      <c r="U21485">
        <v>33.197887000000001</v>
      </c>
      <c r="V21485">
        <v>230500</v>
      </c>
      <c r="W21485" s="9" t="str">
        <f t="shared" si="339"/>
        <v>IDA</v>
      </c>
    </row>
    <row r="21486" spans="15:23">
      <c r="O21486" t="s">
        <v>125</v>
      </c>
      <c r="P21486" s="13">
        <v>41179</v>
      </c>
      <c r="Q21486">
        <v>43.93</v>
      </c>
      <c r="R21486">
        <v>43.93</v>
      </c>
      <c r="S21486">
        <v>43.389999000000003</v>
      </c>
      <c r="T21486">
        <v>43.5</v>
      </c>
      <c r="U21486">
        <v>32.910389000000002</v>
      </c>
      <c r="V21486">
        <v>263100</v>
      </c>
      <c r="W21486" s="9" t="str">
        <f t="shared" si="339"/>
        <v>IDA</v>
      </c>
    </row>
    <row r="21487" spans="15:23">
      <c r="O21487" t="s">
        <v>125</v>
      </c>
      <c r="P21487" s="13">
        <v>41180</v>
      </c>
      <c r="Q21487">
        <v>43.310001</v>
      </c>
      <c r="R21487">
        <v>43.52</v>
      </c>
      <c r="S21487">
        <v>42.990001999999997</v>
      </c>
      <c r="T21487">
        <v>43.27</v>
      </c>
      <c r="U21487">
        <v>32.736393</v>
      </c>
      <c r="V21487">
        <v>164900</v>
      </c>
      <c r="W21487" s="9" t="str">
        <f t="shared" si="339"/>
        <v>IDA</v>
      </c>
    </row>
    <row r="21488" spans="15:23">
      <c r="O21488" t="s">
        <v>125</v>
      </c>
      <c r="P21488" s="13">
        <v>41183</v>
      </c>
      <c r="Q21488">
        <v>43.400002000000001</v>
      </c>
      <c r="R21488">
        <v>43.400002000000001</v>
      </c>
      <c r="S21488">
        <v>42.650002000000001</v>
      </c>
      <c r="T21488">
        <v>42.759998000000003</v>
      </c>
      <c r="U21488">
        <v>32.350524999999998</v>
      </c>
      <c r="V21488">
        <v>266400</v>
      </c>
      <c r="W21488" s="9" t="str">
        <f t="shared" si="339"/>
        <v>IDA</v>
      </c>
    </row>
    <row r="21489" spans="15:23">
      <c r="O21489" t="s">
        <v>125</v>
      </c>
      <c r="P21489" s="13">
        <v>41184</v>
      </c>
      <c r="Q21489">
        <v>42.939999</v>
      </c>
      <c r="R21489">
        <v>43.200001</v>
      </c>
      <c r="S21489">
        <v>42.790000999999997</v>
      </c>
      <c r="T21489">
        <v>43.18</v>
      </c>
      <c r="U21489">
        <v>32.668278000000001</v>
      </c>
      <c r="V21489">
        <v>205800</v>
      </c>
      <c r="W21489" s="9" t="str">
        <f t="shared" si="339"/>
        <v>IDA</v>
      </c>
    </row>
    <row r="21490" spans="15:23">
      <c r="O21490" t="s">
        <v>125</v>
      </c>
      <c r="P21490" s="13">
        <v>41185</v>
      </c>
      <c r="Q21490">
        <v>43.27</v>
      </c>
      <c r="R21490">
        <v>43.450001</v>
      </c>
      <c r="S21490">
        <v>43.049999</v>
      </c>
      <c r="T21490">
        <v>43.240001999999997</v>
      </c>
      <c r="U21490">
        <v>32.713687999999998</v>
      </c>
      <c r="V21490">
        <v>110100</v>
      </c>
      <c r="W21490" s="9" t="str">
        <f t="shared" si="339"/>
        <v>IDA</v>
      </c>
    </row>
    <row r="21491" spans="15:23">
      <c r="O21491" t="s">
        <v>125</v>
      </c>
      <c r="P21491" s="13">
        <v>41186</v>
      </c>
      <c r="Q21491">
        <v>43.400002000000001</v>
      </c>
      <c r="R21491">
        <v>43.740001999999997</v>
      </c>
      <c r="S21491">
        <v>43.25</v>
      </c>
      <c r="T21491">
        <v>43.709999000000003</v>
      </c>
      <c r="U21491">
        <v>33.06926</v>
      </c>
      <c r="V21491">
        <v>181900</v>
      </c>
      <c r="W21491" s="9" t="str">
        <f t="shared" si="339"/>
        <v>IDA</v>
      </c>
    </row>
    <row r="21492" spans="15:23">
      <c r="O21492" t="s">
        <v>125</v>
      </c>
      <c r="P21492" s="13">
        <v>41187</v>
      </c>
      <c r="Q21492">
        <v>43.799999</v>
      </c>
      <c r="R21492">
        <v>44.029998999999997</v>
      </c>
      <c r="S21492">
        <v>43.540000999999997</v>
      </c>
      <c r="T21492">
        <v>43.810001</v>
      </c>
      <c r="U21492">
        <v>33.144936000000001</v>
      </c>
      <c r="V21492">
        <v>159000</v>
      </c>
      <c r="W21492" s="9" t="str">
        <f t="shared" si="339"/>
        <v>IDA</v>
      </c>
    </row>
    <row r="21493" spans="15:23">
      <c r="O21493" t="s">
        <v>125</v>
      </c>
      <c r="P21493" s="13">
        <v>41190</v>
      </c>
      <c r="Q21493">
        <v>43.68</v>
      </c>
      <c r="R21493">
        <v>43.950001</v>
      </c>
      <c r="S21493">
        <v>43.380001</v>
      </c>
      <c r="T21493">
        <v>43.759998000000003</v>
      </c>
      <c r="U21493">
        <v>33.107093999999996</v>
      </c>
      <c r="V21493">
        <v>111500</v>
      </c>
      <c r="W21493" s="9" t="str">
        <f t="shared" si="339"/>
        <v>IDA</v>
      </c>
    </row>
    <row r="21494" spans="15:23">
      <c r="O21494" t="s">
        <v>125</v>
      </c>
      <c r="P21494" s="13">
        <v>41191</v>
      </c>
      <c r="Q21494">
        <v>43.830002</v>
      </c>
      <c r="R21494">
        <v>43.919998</v>
      </c>
      <c r="S21494">
        <v>43.580002</v>
      </c>
      <c r="T21494">
        <v>43.68</v>
      </c>
      <c r="U21494">
        <v>33.046574</v>
      </c>
      <c r="V21494">
        <v>136700</v>
      </c>
      <c r="W21494" s="9" t="str">
        <f t="shared" si="339"/>
        <v>IDA</v>
      </c>
    </row>
    <row r="21495" spans="15:23">
      <c r="O21495" t="s">
        <v>125</v>
      </c>
      <c r="P21495" s="13">
        <v>41192</v>
      </c>
      <c r="Q21495">
        <v>43.84</v>
      </c>
      <c r="R21495">
        <v>43.84</v>
      </c>
      <c r="S21495">
        <v>43.48</v>
      </c>
      <c r="T21495">
        <v>43.599997999999999</v>
      </c>
      <c r="U21495">
        <v>32.986049999999999</v>
      </c>
      <c r="V21495">
        <v>77300</v>
      </c>
      <c r="W21495" s="9" t="str">
        <f t="shared" si="339"/>
        <v>IDA</v>
      </c>
    </row>
    <row r="21496" spans="15:23">
      <c r="O21496" t="s">
        <v>125</v>
      </c>
      <c r="P21496" s="13">
        <v>41193</v>
      </c>
      <c r="Q21496">
        <v>43.880001</v>
      </c>
      <c r="R21496">
        <v>43.939999</v>
      </c>
      <c r="S21496">
        <v>43.630001</v>
      </c>
      <c r="T21496">
        <v>43.810001</v>
      </c>
      <c r="U21496">
        <v>33.144936000000001</v>
      </c>
      <c r="V21496">
        <v>103300</v>
      </c>
      <c r="W21496" s="9" t="str">
        <f t="shared" si="339"/>
        <v>IDA</v>
      </c>
    </row>
    <row r="21497" spans="15:23">
      <c r="O21497" t="s">
        <v>125</v>
      </c>
      <c r="P21497" s="13">
        <v>41194</v>
      </c>
      <c r="Q21497">
        <v>43.919998</v>
      </c>
      <c r="R21497">
        <v>44.029998999999997</v>
      </c>
      <c r="S21497">
        <v>43.57</v>
      </c>
      <c r="T21497">
        <v>43.75</v>
      </c>
      <c r="U21497">
        <v>33.099552000000003</v>
      </c>
      <c r="V21497">
        <v>211200</v>
      </c>
      <c r="W21497" s="9" t="str">
        <f t="shared" si="339"/>
        <v>IDA</v>
      </c>
    </row>
    <row r="21498" spans="15:23">
      <c r="O21498" t="s">
        <v>125</v>
      </c>
      <c r="P21498" s="13">
        <v>41197</v>
      </c>
      <c r="Q21498">
        <v>43.75</v>
      </c>
      <c r="R21498">
        <v>44.25</v>
      </c>
      <c r="S21498">
        <v>43.580002</v>
      </c>
      <c r="T21498">
        <v>44.07</v>
      </c>
      <c r="U21498">
        <v>33.341625000000001</v>
      </c>
      <c r="V21498">
        <v>180200</v>
      </c>
      <c r="W21498" s="9" t="str">
        <f t="shared" si="339"/>
        <v>IDA</v>
      </c>
    </row>
    <row r="21499" spans="15:23">
      <c r="O21499" t="s">
        <v>125</v>
      </c>
      <c r="P21499" s="13">
        <v>41198</v>
      </c>
      <c r="Q21499">
        <v>44.18</v>
      </c>
      <c r="R21499">
        <v>44.439999</v>
      </c>
      <c r="S21499">
        <v>44.139999000000003</v>
      </c>
      <c r="T21499">
        <v>44.369999</v>
      </c>
      <c r="U21499">
        <v>33.568600000000004</v>
      </c>
      <c r="V21499">
        <v>102000</v>
      </c>
      <c r="W21499" s="9" t="str">
        <f t="shared" si="339"/>
        <v>IDA</v>
      </c>
    </row>
    <row r="21500" spans="15:23">
      <c r="O21500" t="s">
        <v>125</v>
      </c>
      <c r="P21500" s="13">
        <v>41199</v>
      </c>
      <c r="Q21500">
        <v>44.369999</v>
      </c>
      <c r="R21500">
        <v>44.799999</v>
      </c>
      <c r="S21500">
        <v>44.279998999999997</v>
      </c>
      <c r="T21500">
        <v>44.759998000000003</v>
      </c>
      <c r="U21500">
        <v>33.863655000000001</v>
      </c>
      <c r="V21500">
        <v>215600</v>
      </c>
      <c r="W21500" s="9" t="str">
        <f t="shared" si="339"/>
        <v>IDA</v>
      </c>
    </row>
    <row r="21501" spans="15:23">
      <c r="O21501" t="s">
        <v>125</v>
      </c>
      <c r="P21501" s="13">
        <v>41200</v>
      </c>
      <c r="Q21501">
        <v>44.73</v>
      </c>
      <c r="R21501">
        <v>44.959999000000003</v>
      </c>
      <c r="S21501">
        <v>44.599997999999999</v>
      </c>
      <c r="T21501">
        <v>44.799999</v>
      </c>
      <c r="U21501">
        <v>33.893917000000002</v>
      </c>
      <c r="V21501">
        <v>168800</v>
      </c>
      <c r="W21501" s="9" t="str">
        <f t="shared" si="339"/>
        <v>IDA</v>
      </c>
    </row>
    <row r="21502" spans="15:23">
      <c r="O21502" t="s">
        <v>125</v>
      </c>
      <c r="P21502" s="13">
        <v>41201</v>
      </c>
      <c r="Q21502">
        <v>44.75</v>
      </c>
      <c r="R21502">
        <v>44.849997999999999</v>
      </c>
      <c r="S21502">
        <v>44.34</v>
      </c>
      <c r="T21502">
        <v>44.560001</v>
      </c>
      <c r="U21502">
        <v>33.712353</v>
      </c>
      <c r="V21502">
        <v>210400</v>
      </c>
      <c r="W21502" s="9" t="str">
        <f t="shared" si="339"/>
        <v>IDA</v>
      </c>
    </row>
    <row r="21503" spans="15:23">
      <c r="O21503" t="s">
        <v>125</v>
      </c>
      <c r="P21503" s="13">
        <v>41204</v>
      </c>
      <c r="Q21503">
        <v>44.610000999999997</v>
      </c>
      <c r="R21503">
        <v>44.720001000000003</v>
      </c>
      <c r="S21503">
        <v>44.34</v>
      </c>
      <c r="T21503">
        <v>44.720001000000003</v>
      </c>
      <c r="U21503">
        <v>33.833393000000001</v>
      </c>
      <c r="V21503">
        <v>144100</v>
      </c>
      <c r="W21503" s="9" t="str">
        <f t="shared" si="339"/>
        <v>IDA</v>
      </c>
    </row>
    <row r="21504" spans="15:23">
      <c r="O21504" t="s">
        <v>125</v>
      </c>
      <c r="P21504" s="13">
        <v>41205</v>
      </c>
      <c r="Q21504">
        <v>44.560001</v>
      </c>
      <c r="R21504">
        <v>44.66</v>
      </c>
      <c r="S21504">
        <v>44.220001000000003</v>
      </c>
      <c r="T21504">
        <v>44.459999000000003</v>
      </c>
      <c r="U21504">
        <v>33.636691999999996</v>
      </c>
      <c r="V21504">
        <v>189100</v>
      </c>
      <c r="W21504" s="9" t="str">
        <f t="shared" si="339"/>
        <v>IDA</v>
      </c>
    </row>
    <row r="21505" spans="15:23">
      <c r="O21505" t="s">
        <v>125</v>
      </c>
      <c r="P21505" s="13">
        <v>41206</v>
      </c>
      <c r="Q21505">
        <v>44.59</v>
      </c>
      <c r="R21505">
        <v>44.66</v>
      </c>
      <c r="S21505">
        <v>44.16</v>
      </c>
      <c r="T21505">
        <v>44.27</v>
      </c>
      <c r="U21505">
        <v>33.492947000000001</v>
      </c>
      <c r="V21505">
        <v>190700</v>
      </c>
      <c r="W21505" s="9" t="str">
        <f t="shared" si="339"/>
        <v>IDA</v>
      </c>
    </row>
    <row r="21506" spans="15:23">
      <c r="O21506" t="s">
        <v>125</v>
      </c>
      <c r="P21506" s="13">
        <v>41207</v>
      </c>
      <c r="Q21506">
        <v>44.52</v>
      </c>
      <c r="R21506">
        <v>44.720001000000003</v>
      </c>
      <c r="S21506">
        <v>44.07</v>
      </c>
      <c r="T21506">
        <v>44.580002</v>
      </c>
      <c r="U21506">
        <v>33.727474000000001</v>
      </c>
      <c r="V21506">
        <v>305800</v>
      </c>
      <c r="W21506" s="9" t="str">
        <f t="shared" si="339"/>
        <v>IDA</v>
      </c>
    </row>
    <row r="21507" spans="15:23">
      <c r="O21507" t="s">
        <v>125</v>
      </c>
      <c r="P21507" s="13">
        <v>41208</v>
      </c>
      <c r="Q21507">
        <v>44.630001</v>
      </c>
      <c r="R21507">
        <v>44.630001</v>
      </c>
      <c r="S21507">
        <v>44.220001000000003</v>
      </c>
      <c r="T21507">
        <v>44.490001999999997</v>
      </c>
      <c r="U21507">
        <v>33.659388999999997</v>
      </c>
      <c r="V21507">
        <v>148000</v>
      </c>
      <c r="W21507" s="9" t="str">
        <f t="shared" si="339"/>
        <v>IDA</v>
      </c>
    </row>
    <row r="21508" spans="15:23">
      <c r="O21508" t="s">
        <v>125</v>
      </c>
      <c r="P21508" s="13">
        <v>41213</v>
      </c>
      <c r="Q21508">
        <v>44.450001</v>
      </c>
      <c r="R21508">
        <v>44.84</v>
      </c>
      <c r="S21508">
        <v>44</v>
      </c>
      <c r="T21508">
        <v>44.720001000000003</v>
      </c>
      <c r="U21508">
        <v>33.833393000000001</v>
      </c>
      <c r="V21508">
        <v>276700</v>
      </c>
      <c r="W21508" s="9" t="str">
        <f t="shared" si="339"/>
        <v>IDA</v>
      </c>
    </row>
    <row r="21509" spans="15:23">
      <c r="O21509" t="s">
        <v>125</v>
      </c>
      <c r="P21509" s="13">
        <v>41214</v>
      </c>
      <c r="Q21509">
        <v>44.740001999999997</v>
      </c>
      <c r="R21509">
        <v>45.669998</v>
      </c>
      <c r="S21509">
        <v>44.299999</v>
      </c>
      <c r="T21509">
        <v>44.799999</v>
      </c>
      <c r="U21509">
        <v>34.184395000000002</v>
      </c>
      <c r="V21509">
        <v>562600</v>
      </c>
      <c r="W21509" s="9" t="str">
        <f t="shared" ref="W21509:W21572" si="340">IFERROR(VLOOKUP(O21509,$B$4:$B$17,1,FALSE),"Delete")</f>
        <v>IDA</v>
      </c>
    </row>
    <row r="21510" spans="15:23">
      <c r="O21510" t="s">
        <v>125</v>
      </c>
      <c r="P21510" s="13">
        <v>41215</v>
      </c>
      <c r="Q21510">
        <v>45</v>
      </c>
      <c r="R21510">
        <v>45.360000999999997</v>
      </c>
      <c r="S21510">
        <v>44.130001</v>
      </c>
      <c r="T21510">
        <v>44.279998999999997</v>
      </c>
      <c r="U21510">
        <v>33.787609000000003</v>
      </c>
      <c r="V21510">
        <v>277100</v>
      </c>
      <c r="W21510" s="9" t="str">
        <f t="shared" si="340"/>
        <v>IDA</v>
      </c>
    </row>
    <row r="21511" spans="15:23">
      <c r="O21511" t="s">
        <v>125</v>
      </c>
      <c r="P21511" s="13">
        <v>41218</v>
      </c>
      <c r="Q21511">
        <v>44.18</v>
      </c>
      <c r="R21511">
        <v>44.32</v>
      </c>
      <c r="S21511">
        <v>43.720001000000003</v>
      </c>
      <c r="T21511">
        <v>44.189999</v>
      </c>
      <c r="U21511">
        <v>33.718929000000003</v>
      </c>
      <c r="V21511">
        <v>166600</v>
      </c>
      <c r="W21511" s="9" t="str">
        <f t="shared" si="340"/>
        <v>IDA</v>
      </c>
    </row>
    <row r="21512" spans="15:23">
      <c r="O21512" t="s">
        <v>125</v>
      </c>
      <c r="P21512" s="13">
        <v>41219</v>
      </c>
      <c r="Q21512">
        <v>44.34</v>
      </c>
      <c r="R21512">
        <v>44.509998000000003</v>
      </c>
      <c r="S21512">
        <v>44.119999</v>
      </c>
      <c r="T21512">
        <v>44.16</v>
      </c>
      <c r="U21512">
        <v>33.696049000000002</v>
      </c>
      <c r="V21512">
        <v>125800</v>
      </c>
      <c r="W21512" s="9" t="str">
        <f t="shared" si="340"/>
        <v>IDA</v>
      </c>
    </row>
    <row r="21513" spans="15:23">
      <c r="O21513" t="s">
        <v>125</v>
      </c>
      <c r="P21513" s="13">
        <v>41220</v>
      </c>
      <c r="Q21513">
        <v>43.860000999999997</v>
      </c>
      <c r="R21513">
        <v>43.889999000000003</v>
      </c>
      <c r="S21513">
        <v>42.77</v>
      </c>
      <c r="T21513">
        <v>42.869999</v>
      </c>
      <c r="U21513">
        <v>32.711722999999999</v>
      </c>
      <c r="V21513">
        <v>193400</v>
      </c>
      <c r="W21513" s="9" t="str">
        <f t="shared" si="340"/>
        <v>IDA</v>
      </c>
    </row>
    <row r="21514" spans="15:23">
      <c r="O21514" t="s">
        <v>125</v>
      </c>
      <c r="P21514" s="13">
        <v>41221</v>
      </c>
      <c r="Q21514">
        <v>42.869999</v>
      </c>
      <c r="R21514">
        <v>43.360000999999997</v>
      </c>
      <c r="S21514">
        <v>42.459999000000003</v>
      </c>
      <c r="T21514">
        <v>42.490001999999997</v>
      </c>
      <c r="U21514">
        <v>32.421779999999998</v>
      </c>
      <c r="V21514">
        <v>191800</v>
      </c>
      <c r="W21514" s="9" t="str">
        <f t="shared" si="340"/>
        <v>IDA</v>
      </c>
    </row>
    <row r="21515" spans="15:23">
      <c r="O21515" t="s">
        <v>125</v>
      </c>
      <c r="P21515" s="13">
        <v>41222</v>
      </c>
      <c r="Q21515">
        <v>42.299999</v>
      </c>
      <c r="R21515">
        <v>42.860000999999997</v>
      </c>
      <c r="S21515">
        <v>42.150002000000001</v>
      </c>
      <c r="T21515">
        <v>42.5</v>
      </c>
      <c r="U21515">
        <v>32.429400999999999</v>
      </c>
      <c r="V21515">
        <v>221600</v>
      </c>
      <c r="W21515" s="9" t="str">
        <f t="shared" si="340"/>
        <v>IDA</v>
      </c>
    </row>
    <row r="21516" spans="15:23">
      <c r="O21516" t="s">
        <v>125</v>
      </c>
      <c r="P21516" s="13">
        <v>41225</v>
      </c>
      <c r="Q21516">
        <v>42.540000999999997</v>
      </c>
      <c r="R21516">
        <v>42.91</v>
      </c>
      <c r="S21516">
        <v>42.029998999999997</v>
      </c>
      <c r="T21516">
        <v>42.110000999999997</v>
      </c>
      <c r="U21516">
        <v>32.131798000000003</v>
      </c>
      <c r="V21516">
        <v>134200</v>
      </c>
      <c r="W21516" s="9" t="str">
        <f t="shared" si="340"/>
        <v>IDA</v>
      </c>
    </row>
    <row r="21517" spans="15:23">
      <c r="O21517" t="s">
        <v>125</v>
      </c>
      <c r="P21517" s="13">
        <v>41226</v>
      </c>
      <c r="Q21517">
        <v>42</v>
      </c>
      <c r="R21517">
        <v>42.75</v>
      </c>
      <c r="S21517">
        <v>42</v>
      </c>
      <c r="T21517">
        <v>42.060001</v>
      </c>
      <c r="U21517">
        <v>32.093657999999998</v>
      </c>
      <c r="V21517">
        <v>131600</v>
      </c>
      <c r="W21517" s="9" t="str">
        <f t="shared" si="340"/>
        <v>IDA</v>
      </c>
    </row>
    <row r="21518" spans="15:23">
      <c r="O21518" t="s">
        <v>125</v>
      </c>
      <c r="P21518" s="13">
        <v>41227</v>
      </c>
      <c r="Q21518">
        <v>42.060001</v>
      </c>
      <c r="R21518">
        <v>42.09</v>
      </c>
      <c r="S21518">
        <v>41.27</v>
      </c>
      <c r="T21518">
        <v>41.349997999999999</v>
      </c>
      <c r="U21518">
        <v>31.551901000000001</v>
      </c>
      <c r="V21518">
        <v>205300</v>
      </c>
      <c r="W21518" s="9" t="str">
        <f t="shared" si="340"/>
        <v>IDA</v>
      </c>
    </row>
    <row r="21519" spans="15:23">
      <c r="O21519" t="s">
        <v>125</v>
      </c>
      <c r="P21519" s="13">
        <v>41228</v>
      </c>
      <c r="Q21519">
        <v>41.439999</v>
      </c>
      <c r="R21519">
        <v>41.630001</v>
      </c>
      <c r="S21519">
        <v>40.529998999999997</v>
      </c>
      <c r="T21519">
        <v>40.75</v>
      </c>
      <c r="U21519">
        <v>31.094061</v>
      </c>
      <c r="V21519">
        <v>200400</v>
      </c>
      <c r="W21519" s="9" t="str">
        <f t="shared" si="340"/>
        <v>IDA</v>
      </c>
    </row>
    <row r="21520" spans="15:23">
      <c r="O21520" t="s">
        <v>125</v>
      </c>
      <c r="P21520" s="13">
        <v>41229</v>
      </c>
      <c r="Q21520">
        <v>40.630001</v>
      </c>
      <c r="R21520">
        <v>41.18</v>
      </c>
      <c r="S21520">
        <v>40.18</v>
      </c>
      <c r="T21520">
        <v>41.130001</v>
      </c>
      <c r="U21520">
        <v>31.384022000000002</v>
      </c>
      <c r="V21520">
        <v>361200</v>
      </c>
      <c r="W21520" s="9" t="str">
        <f t="shared" si="340"/>
        <v>IDA</v>
      </c>
    </row>
    <row r="21521" spans="15:23">
      <c r="O21521" t="s">
        <v>125</v>
      </c>
      <c r="P21521" s="13">
        <v>41232</v>
      </c>
      <c r="Q21521">
        <v>41.450001</v>
      </c>
      <c r="R21521">
        <v>41.450001</v>
      </c>
      <c r="S21521">
        <v>40.93</v>
      </c>
      <c r="T21521">
        <v>41.310001</v>
      </c>
      <c r="U21521">
        <v>31.521367999999999</v>
      </c>
      <c r="V21521">
        <v>210700</v>
      </c>
      <c r="W21521" s="9" t="str">
        <f t="shared" si="340"/>
        <v>IDA</v>
      </c>
    </row>
    <row r="21522" spans="15:23">
      <c r="O21522" t="s">
        <v>125</v>
      </c>
      <c r="P21522" s="13">
        <v>41233</v>
      </c>
      <c r="Q21522">
        <v>41.200001</v>
      </c>
      <c r="R21522">
        <v>41.369999</v>
      </c>
      <c r="S21522">
        <v>40.709999000000003</v>
      </c>
      <c r="T21522">
        <v>41.16</v>
      </c>
      <c r="U21522">
        <v>31.406908000000001</v>
      </c>
      <c r="V21522">
        <v>147200</v>
      </c>
      <c r="W21522" s="9" t="str">
        <f t="shared" si="340"/>
        <v>IDA</v>
      </c>
    </row>
    <row r="21523" spans="15:23">
      <c r="O21523" t="s">
        <v>125</v>
      </c>
      <c r="P21523" s="13">
        <v>41234</v>
      </c>
      <c r="Q21523">
        <v>41.23</v>
      </c>
      <c r="R21523">
        <v>41.330002</v>
      </c>
      <c r="S21523">
        <v>40.830002</v>
      </c>
      <c r="T21523">
        <v>41.200001</v>
      </c>
      <c r="U21523">
        <v>31.437432999999999</v>
      </c>
      <c r="V21523">
        <v>128500</v>
      </c>
      <c r="W21523" s="9" t="str">
        <f t="shared" si="340"/>
        <v>IDA</v>
      </c>
    </row>
    <row r="21524" spans="15:23">
      <c r="O21524" t="s">
        <v>125</v>
      </c>
      <c r="P21524" s="13">
        <v>41236</v>
      </c>
      <c r="Q21524">
        <v>41.349997999999999</v>
      </c>
      <c r="R21524">
        <v>41.400002000000001</v>
      </c>
      <c r="S21524">
        <v>40.849997999999999</v>
      </c>
      <c r="T21524">
        <v>41.130001</v>
      </c>
      <c r="U21524">
        <v>31.384022000000002</v>
      </c>
      <c r="V21524">
        <v>77700</v>
      </c>
      <c r="W21524" s="9" t="str">
        <f t="shared" si="340"/>
        <v>IDA</v>
      </c>
    </row>
    <row r="21525" spans="15:23">
      <c r="O21525" t="s">
        <v>125</v>
      </c>
      <c r="P21525" s="13">
        <v>41239</v>
      </c>
      <c r="Q21525">
        <v>41.02</v>
      </c>
      <c r="R21525">
        <v>41.560001</v>
      </c>
      <c r="S21525">
        <v>40.869999</v>
      </c>
      <c r="T21525">
        <v>41.400002000000001</v>
      </c>
      <c r="U21525">
        <v>31.590043999999999</v>
      </c>
      <c r="V21525">
        <v>206300</v>
      </c>
      <c r="W21525" s="9" t="str">
        <f t="shared" si="340"/>
        <v>IDA</v>
      </c>
    </row>
    <row r="21526" spans="15:23">
      <c r="O21526" t="s">
        <v>125</v>
      </c>
      <c r="P21526" s="13">
        <v>41240</v>
      </c>
      <c r="Q21526">
        <v>41.349997999999999</v>
      </c>
      <c r="R21526">
        <v>41.75</v>
      </c>
      <c r="S21526">
        <v>41.23</v>
      </c>
      <c r="T21526">
        <v>41.43</v>
      </c>
      <c r="U21526">
        <v>31.612946999999998</v>
      </c>
      <c r="V21526">
        <v>133200</v>
      </c>
      <c r="W21526" s="9" t="str">
        <f t="shared" si="340"/>
        <v>IDA</v>
      </c>
    </row>
    <row r="21527" spans="15:23">
      <c r="O21527" t="s">
        <v>125</v>
      </c>
      <c r="P21527" s="13">
        <v>41241</v>
      </c>
      <c r="Q21527">
        <v>41.18</v>
      </c>
      <c r="R21527">
        <v>41.900002000000001</v>
      </c>
      <c r="S21527">
        <v>41.02</v>
      </c>
      <c r="T21527">
        <v>41.900002000000001</v>
      </c>
      <c r="U21527">
        <v>31.971572999999999</v>
      </c>
      <c r="V21527">
        <v>157600</v>
      </c>
      <c r="W21527" s="9" t="str">
        <f t="shared" si="340"/>
        <v>IDA</v>
      </c>
    </row>
    <row r="21528" spans="15:23">
      <c r="O21528" t="s">
        <v>125</v>
      </c>
      <c r="P21528" s="13">
        <v>41242</v>
      </c>
      <c r="Q21528">
        <v>42.029998999999997</v>
      </c>
      <c r="R21528">
        <v>42.27</v>
      </c>
      <c r="S21528">
        <v>41.75</v>
      </c>
      <c r="T21528">
        <v>42.240001999999997</v>
      </c>
      <c r="U21528">
        <v>32.230998999999997</v>
      </c>
      <c r="V21528">
        <v>139600</v>
      </c>
      <c r="W21528" s="9" t="str">
        <f t="shared" si="340"/>
        <v>IDA</v>
      </c>
    </row>
    <row r="21529" spans="15:23">
      <c r="O21529" t="s">
        <v>125</v>
      </c>
      <c r="P21529" s="13">
        <v>41243</v>
      </c>
      <c r="Q21529">
        <v>42.240001999999997</v>
      </c>
      <c r="R21529">
        <v>42.77</v>
      </c>
      <c r="S21529">
        <v>42.110000999999997</v>
      </c>
      <c r="T21529">
        <v>42.709999000000003</v>
      </c>
      <c r="U21529">
        <v>32.589644999999997</v>
      </c>
      <c r="V21529">
        <v>323900</v>
      </c>
      <c r="W21529" s="9" t="str">
        <f t="shared" si="340"/>
        <v>IDA</v>
      </c>
    </row>
    <row r="21530" spans="15:23">
      <c r="O21530" t="s">
        <v>125</v>
      </c>
      <c r="P21530" s="13">
        <v>41246</v>
      </c>
      <c r="Q21530">
        <v>42.93</v>
      </c>
      <c r="R21530">
        <v>42.950001</v>
      </c>
      <c r="S21530">
        <v>42.279998999999997</v>
      </c>
      <c r="T21530">
        <v>42.470001000000003</v>
      </c>
      <c r="U21530">
        <v>32.406494000000002</v>
      </c>
      <c r="V21530">
        <v>149900</v>
      </c>
      <c r="W21530" s="9" t="str">
        <f t="shared" si="340"/>
        <v>IDA</v>
      </c>
    </row>
    <row r="21531" spans="15:23">
      <c r="O21531" t="s">
        <v>125</v>
      </c>
      <c r="P21531" s="13">
        <v>41247</v>
      </c>
      <c r="Q21531">
        <v>42.509998000000003</v>
      </c>
      <c r="R21531">
        <v>42.790000999999997</v>
      </c>
      <c r="S21531">
        <v>42.360000999999997</v>
      </c>
      <c r="T21531">
        <v>42.48</v>
      </c>
      <c r="U21531">
        <v>32.414130999999998</v>
      </c>
      <c r="V21531">
        <v>218700</v>
      </c>
      <c r="W21531" s="9" t="str">
        <f t="shared" si="340"/>
        <v>IDA</v>
      </c>
    </row>
    <row r="21532" spans="15:23">
      <c r="O21532" t="s">
        <v>125</v>
      </c>
      <c r="P21532" s="13">
        <v>41248</v>
      </c>
      <c r="Q21532">
        <v>42.48</v>
      </c>
      <c r="R21532">
        <v>43.220001000000003</v>
      </c>
      <c r="S21532">
        <v>42.450001</v>
      </c>
      <c r="T21532">
        <v>43.080002</v>
      </c>
      <c r="U21532">
        <v>32.871960000000001</v>
      </c>
      <c r="V21532">
        <v>222100</v>
      </c>
      <c r="W21532" s="9" t="str">
        <f t="shared" si="340"/>
        <v>IDA</v>
      </c>
    </row>
    <row r="21533" spans="15:23">
      <c r="O21533" t="s">
        <v>125</v>
      </c>
      <c r="P21533" s="13">
        <v>41249</v>
      </c>
      <c r="Q21533">
        <v>43.049999</v>
      </c>
      <c r="R21533">
        <v>43.400002000000001</v>
      </c>
      <c r="S21533">
        <v>42.740001999999997</v>
      </c>
      <c r="T21533">
        <v>43.119999</v>
      </c>
      <c r="U21533">
        <v>32.902481000000002</v>
      </c>
      <c r="V21533">
        <v>67800</v>
      </c>
      <c r="W21533" s="9" t="str">
        <f t="shared" si="340"/>
        <v>IDA</v>
      </c>
    </row>
    <row r="21534" spans="15:23">
      <c r="O21534" t="s">
        <v>125</v>
      </c>
      <c r="P21534" s="13">
        <v>41250</v>
      </c>
      <c r="Q21534">
        <v>43.119999</v>
      </c>
      <c r="R21534">
        <v>43.169998</v>
      </c>
      <c r="S21534">
        <v>42.759998000000003</v>
      </c>
      <c r="T21534">
        <v>43.060001</v>
      </c>
      <c r="U21534">
        <v>32.856712000000002</v>
      </c>
      <c r="V21534">
        <v>116800</v>
      </c>
      <c r="W21534" s="9" t="str">
        <f t="shared" si="340"/>
        <v>IDA</v>
      </c>
    </row>
    <row r="21535" spans="15:23">
      <c r="O21535" t="s">
        <v>125</v>
      </c>
      <c r="P21535" s="13">
        <v>41253</v>
      </c>
      <c r="Q21535">
        <v>43.130001</v>
      </c>
      <c r="R21535">
        <v>43.400002000000001</v>
      </c>
      <c r="S21535">
        <v>42.98</v>
      </c>
      <c r="T21535">
        <v>43.400002000000001</v>
      </c>
      <c r="U21535">
        <v>33.116131000000003</v>
      </c>
      <c r="V21535">
        <v>99300</v>
      </c>
      <c r="W21535" s="9" t="str">
        <f t="shared" si="340"/>
        <v>IDA</v>
      </c>
    </row>
    <row r="21536" spans="15:23">
      <c r="O21536" t="s">
        <v>125</v>
      </c>
      <c r="P21536" s="13">
        <v>41254</v>
      </c>
      <c r="Q21536">
        <v>43.580002</v>
      </c>
      <c r="R21536">
        <v>43.720001000000003</v>
      </c>
      <c r="S21536">
        <v>43.189999</v>
      </c>
      <c r="T21536">
        <v>43.48</v>
      </c>
      <c r="U21536">
        <v>33.177180999999997</v>
      </c>
      <c r="V21536">
        <v>154300</v>
      </c>
      <c r="W21536" s="9" t="str">
        <f t="shared" si="340"/>
        <v>IDA</v>
      </c>
    </row>
    <row r="21537" spans="15:23">
      <c r="O21537" t="s">
        <v>125</v>
      </c>
      <c r="P21537" s="13">
        <v>41255</v>
      </c>
      <c r="Q21537">
        <v>43.52</v>
      </c>
      <c r="R21537">
        <v>43.650002000000001</v>
      </c>
      <c r="S21537">
        <v>43.060001</v>
      </c>
      <c r="T21537">
        <v>43.330002</v>
      </c>
      <c r="U21537">
        <v>33.062721000000003</v>
      </c>
      <c r="V21537">
        <v>106300</v>
      </c>
      <c r="W21537" s="9" t="str">
        <f t="shared" si="340"/>
        <v>IDA</v>
      </c>
    </row>
    <row r="21538" spans="15:23">
      <c r="O21538" t="s">
        <v>125</v>
      </c>
      <c r="P21538" s="13">
        <v>41256</v>
      </c>
      <c r="Q21538">
        <v>43.380001</v>
      </c>
      <c r="R21538">
        <v>43.91</v>
      </c>
      <c r="S21538">
        <v>43</v>
      </c>
      <c r="T21538">
        <v>43.110000999999997</v>
      </c>
      <c r="U21538">
        <v>32.894852</v>
      </c>
      <c r="V21538">
        <v>67400</v>
      </c>
      <c r="W21538" s="9" t="str">
        <f t="shared" si="340"/>
        <v>IDA</v>
      </c>
    </row>
    <row r="21539" spans="15:23">
      <c r="O21539" t="s">
        <v>125</v>
      </c>
      <c r="P21539" s="13">
        <v>41257</v>
      </c>
      <c r="Q21539">
        <v>42.970001000000003</v>
      </c>
      <c r="R21539">
        <v>43.439999</v>
      </c>
      <c r="S21539">
        <v>42.970001000000003</v>
      </c>
      <c r="T21539">
        <v>43.029998999999997</v>
      </c>
      <c r="U21539">
        <v>32.833804999999998</v>
      </c>
      <c r="V21539">
        <v>115700</v>
      </c>
      <c r="W21539" s="9" t="str">
        <f t="shared" si="340"/>
        <v>IDA</v>
      </c>
    </row>
    <row r="21540" spans="15:23">
      <c r="O21540" t="s">
        <v>125</v>
      </c>
      <c r="P21540" s="13">
        <v>41260</v>
      </c>
      <c r="Q21540">
        <v>43.080002</v>
      </c>
      <c r="R21540">
        <v>44.259998000000003</v>
      </c>
      <c r="S21540">
        <v>43.07</v>
      </c>
      <c r="T21540">
        <v>44.220001000000003</v>
      </c>
      <c r="U21540">
        <v>33.741840000000003</v>
      </c>
      <c r="V21540">
        <v>233900</v>
      </c>
      <c r="W21540" s="9" t="str">
        <f t="shared" si="340"/>
        <v>IDA</v>
      </c>
    </row>
    <row r="21541" spans="15:23">
      <c r="O21541" t="s">
        <v>125</v>
      </c>
      <c r="P21541" s="13">
        <v>41261</v>
      </c>
      <c r="Q21541">
        <v>44.290000999999997</v>
      </c>
      <c r="R21541">
        <v>44.689999</v>
      </c>
      <c r="S21541">
        <v>43.900002000000001</v>
      </c>
      <c r="T21541">
        <v>44.490001999999997</v>
      </c>
      <c r="U21541">
        <v>33.947853000000002</v>
      </c>
      <c r="V21541">
        <v>175900</v>
      </c>
      <c r="W21541" s="9" t="str">
        <f t="shared" si="340"/>
        <v>IDA</v>
      </c>
    </row>
    <row r="21542" spans="15:23">
      <c r="O21542" t="s">
        <v>125</v>
      </c>
      <c r="P21542" s="13">
        <v>41262</v>
      </c>
      <c r="Q21542">
        <v>44.540000999999997</v>
      </c>
      <c r="R21542">
        <v>44.540000999999997</v>
      </c>
      <c r="S21542">
        <v>44.049999</v>
      </c>
      <c r="T21542">
        <v>44.139999000000003</v>
      </c>
      <c r="U21542">
        <v>33.680785999999998</v>
      </c>
      <c r="V21542">
        <v>150800</v>
      </c>
      <c r="W21542" s="9" t="str">
        <f t="shared" si="340"/>
        <v>IDA</v>
      </c>
    </row>
    <row r="21543" spans="15:23">
      <c r="O21543" t="s">
        <v>125</v>
      </c>
      <c r="P21543" s="13">
        <v>41263</v>
      </c>
      <c r="Q21543">
        <v>44.209999000000003</v>
      </c>
      <c r="R21543">
        <v>44.48</v>
      </c>
      <c r="S21543">
        <v>43.98</v>
      </c>
      <c r="T21543">
        <v>44.240001999999997</v>
      </c>
      <c r="U21543">
        <v>33.757103000000001</v>
      </c>
      <c r="V21543">
        <v>159000</v>
      </c>
      <c r="W21543" s="9" t="str">
        <f t="shared" si="340"/>
        <v>IDA</v>
      </c>
    </row>
    <row r="21544" spans="15:23">
      <c r="O21544" t="s">
        <v>125</v>
      </c>
      <c r="P21544" s="13">
        <v>41264</v>
      </c>
      <c r="Q21544">
        <v>44.02</v>
      </c>
      <c r="R21544">
        <v>44.439999</v>
      </c>
      <c r="S21544">
        <v>43.720001000000003</v>
      </c>
      <c r="T21544">
        <v>44.23</v>
      </c>
      <c r="U21544">
        <v>33.749462000000001</v>
      </c>
      <c r="V21544">
        <v>710000</v>
      </c>
      <c r="W21544" s="9" t="str">
        <f t="shared" si="340"/>
        <v>IDA</v>
      </c>
    </row>
    <row r="21545" spans="15:23">
      <c r="O21545" t="s">
        <v>125</v>
      </c>
      <c r="P21545" s="13">
        <v>41267</v>
      </c>
      <c r="Q21545">
        <v>44.139999000000003</v>
      </c>
      <c r="R21545">
        <v>44.139999000000003</v>
      </c>
      <c r="S21545">
        <v>43.57</v>
      </c>
      <c r="T21545">
        <v>44.029998999999997</v>
      </c>
      <c r="U21545">
        <v>33.596851000000001</v>
      </c>
      <c r="V21545">
        <v>119600</v>
      </c>
      <c r="W21545" s="9" t="str">
        <f t="shared" si="340"/>
        <v>IDA</v>
      </c>
    </row>
    <row r="21546" spans="15:23">
      <c r="O21546" t="s">
        <v>125</v>
      </c>
      <c r="P21546" s="13">
        <v>41269</v>
      </c>
      <c r="Q21546">
        <v>43.98</v>
      </c>
      <c r="R21546">
        <v>44.200001</v>
      </c>
      <c r="S21546">
        <v>43.139999000000003</v>
      </c>
      <c r="T21546">
        <v>43.220001000000003</v>
      </c>
      <c r="U21546">
        <v>32.978783</v>
      </c>
      <c r="V21546">
        <v>163200</v>
      </c>
      <c r="W21546" s="9" t="str">
        <f t="shared" si="340"/>
        <v>IDA</v>
      </c>
    </row>
    <row r="21547" spans="15:23">
      <c r="O21547" t="s">
        <v>125</v>
      </c>
      <c r="P21547" s="13">
        <v>41270</v>
      </c>
      <c r="Q21547">
        <v>43.240001999999997</v>
      </c>
      <c r="R21547">
        <v>43.34</v>
      </c>
      <c r="S21547">
        <v>42.509998000000003</v>
      </c>
      <c r="T21547">
        <v>42.970001000000003</v>
      </c>
      <c r="U21547">
        <v>32.788032999999999</v>
      </c>
      <c r="V21547">
        <v>278700</v>
      </c>
      <c r="W21547" s="9" t="str">
        <f t="shared" si="340"/>
        <v>IDA</v>
      </c>
    </row>
    <row r="21548" spans="15:23">
      <c r="O21548" t="s">
        <v>125</v>
      </c>
      <c r="P21548" s="13">
        <v>41271</v>
      </c>
      <c r="Q21548">
        <v>42.849997999999999</v>
      </c>
      <c r="R21548">
        <v>43.23</v>
      </c>
      <c r="S21548">
        <v>42.34</v>
      </c>
      <c r="T21548">
        <v>42.380001</v>
      </c>
      <c r="U21548">
        <v>32.337833000000003</v>
      </c>
      <c r="V21548">
        <v>208600</v>
      </c>
      <c r="W21548" s="9" t="str">
        <f t="shared" si="340"/>
        <v>IDA</v>
      </c>
    </row>
    <row r="21549" spans="15:23">
      <c r="O21549" t="s">
        <v>125</v>
      </c>
      <c r="P21549" s="13">
        <v>41274</v>
      </c>
      <c r="Q21549">
        <v>42.310001</v>
      </c>
      <c r="R21549">
        <v>43.459999000000003</v>
      </c>
      <c r="S21549">
        <v>42.169998</v>
      </c>
      <c r="T21549">
        <v>43.349997999999999</v>
      </c>
      <c r="U21549">
        <v>33.077998999999998</v>
      </c>
      <c r="V21549">
        <v>212100</v>
      </c>
      <c r="W21549" s="9" t="str">
        <f t="shared" si="340"/>
        <v>IDA</v>
      </c>
    </row>
    <row r="21550" spans="15:23">
      <c r="O21550" t="s">
        <v>125</v>
      </c>
      <c r="P21550" s="13">
        <v>41276</v>
      </c>
      <c r="Q21550">
        <v>43.439999</v>
      </c>
      <c r="R21550">
        <v>44.23</v>
      </c>
      <c r="S21550">
        <v>43.43</v>
      </c>
      <c r="T21550">
        <v>44.200001</v>
      </c>
      <c r="U21550">
        <v>33.726573999999999</v>
      </c>
      <c r="V21550">
        <v>359200</v>
      </c>
      <c r="W21550" s="9" t="str">
        <f t="shared" si="340"/>
        <v>IDA</v>
      </c>
    </row>
    <row r="21551" spans="15:23">
      <c r="O21551" t="s">
        <v>125</v>
      </c>
      <c r="P21551" s="13">
        <v>41277</v>
      </c>
      <c r="Q21551">
        <v>44.290000999999997</v>
      </c>
      <c r="R21551">
        <v>44.290000999999997</v>
      </c>
      <c r="S21551">
        <v>43.400002000000001</v>
      </c>
      <c r="T21551">
        <v>43.630001</v>
      </c>
      <c r="U21551">
        <v>33.291640999999998</v>
      </c>
      <c r="V21551">
        <v>317700</v>
      </c>
      <c r="W21551" s="9" t="str">
        <f t="shared" si="340"/>
        <v>IDA</v>
      </c>
    </row>
    <row r="21552" spans="15:23">
      <c r="O21552" t="s">
        <v>125</v>
      </c>
      <c r="P21552" s="13">
        <v>41278</v>
      </c>
      <c r="Q21552">
        <v>43.810001</v>
      </c>
      <c r="R21552">
        <v>43.810001</v>
      </c>
      <c r="S21552">
        <v>43.509998000000003</v>
      </c>
      <c r="T21552">
        <v>43.619999</v>
      </c>
      <c r="U21552">
        <v>33.284004000000003</v>
      </c>
      <c r="V21552">
        <v>287700</v>
      </c>
      <c r="W21552" s="9" t="str">
        <f t="shared" si="340"/>
        <v>IDA</v>
      </c>
    </row>
    <row r="21553" spans="15:23">
      <c r="O21553" t="s">
        <v>125</v>
      </c>
      <c r="P21553" s="13">
        <v>41281</v>
      </c>
      <c r="Q21553">
        <v>43.619999</v>
      </c>
      <c r="R21553">
        <v>43.709999000000003</v>
      </c>
      <c r="S21553">
        <v>43.310001</v>
      </c>
      <c r="T21553">
        <v>43.349997999999999</v>
      </c>
      <c r="U21553">
        <v>33.077998999999998</v>
      </c>
      <c r="V21553">
        <v>148700</v>
      </c>
      <c r="W21553" s="9" t="str">
        <f t="shared" si="340"/>
        <v>IDA</v>
      </c>
    </row>
    <row r="21554" spans="15:23">
      <c r="O21554" t="s">
        <v>125</v>
      </c>
      <c r="P21554" s="13">
        <v>41282</v>
      </c>
      <c r="Q21554">
        <v>43.349997999999999</v>
      </c>
      <c r="R21554">
        <v>43.5</v>
      </c>
      <c r="S21554">
        <v>43.130001</v>
      </c>
      <c r="T21554">
        <v>43.310001</v>
      </c>
      <c r="U21554">
        <v>33.047454999999999</v>
      </c>
      <c r="V21554">
        <v>169900</v>
      </c>
      <c r="W21554" s="9" t="str">
        <f t="shared" si="340"/>
        <v>IDA</v>
      </c>
    </row>
    <row r="21555" spans="15:23">
      <c r="O21555" t="s">
        <v>125</v>
      </c>
      <c r="P21555" s="13">
        <v>41283</v>
      </c>
      <c r="Q21555">
        <v>43.459999000000003</v>
      </c>
      <c r="R21555">
        <v>43.509998000000003</v>
      </c>
      <c r="S21555">
        <v>43.209999000000003</v>
      </c>
      <c r="T21555">
        <v>43.490001999999997</v>
      </c>
      <c r="U21555">
        <v>33.184806999999999</v>
      </c>
      <c r="V21555">
        <v>141800</v>
      </c>
      <c r="W21555" s="9" t="str">
        <f t="shared" si="340"/>
        <v>IDA</v>
      </c>
    </row>
    <row r="21556" spans="15:23">
      <c r="O21556" t="s">
        <v>125</v>
      </c>
      <c r="P21556" s="13">
        <v>41284</v>
      </c>
      <c r="Q21556">
        <v>43.66</v>
      </c>
      <c r="R21556">
        <v>43.66</v>
      </c>
      <c r="S21556">
        <v>43.299999</v>
      </c>
      <c r="T21556">
        <v>43.400002000000001</v>
      </c>
      <c r="U21556">
        <v>33.116131000000003</v>
      </c>
      <c r="V21556">
        <v>107800</v>
      </c>
      <c r="W21556" s="9" t="str">
        <f t="shared" si="340"/>
        <v>IDA</v>
      </c>
    </row>
    <row r="21557" spans="15:23">
      <c r="O21557" t="s">
        <v>125</v>
      </c>
      <c r="P21557" s="13">
        <v>41285</v>
      </c>
      <c r="Q21557">
        <v>43.509998000000003</v>
      </c>
      <c r="R21557">
        <v>43.560001</v>
      </c>
      <c r="S21557">
        <v>43.18</v>
      </c>
      <c r="T21557">
        <v>43.549999</v>
      </c>
      <c r="U21557">
        <v>33.230587</v>
      </c>
      <c r="V21557">
        <v>125000</v>
      </c>
      <c r="W21557" s="9" t="str">
        <f t="shared" si="340"/>
        <v>IDA</v>
      </c>
    </row>
    <row r="21558" spans="15:23">
      <c r="O21558" t="s">
        <v>125</v>
      </c>
      <c r="P21558" s="13">
        <v>41288</v>
      </c>
      <c r="Q21558">
        <v>43.5</v>
      </c>
      <c r="R21558">
        <v>43.580002</v>
      </c>
      <c r="S21558">
        <v>43.310001</v>
      </c>
      <c r="T21558">
        <v>43.419998</v>
      </c>
      <c r="U21558">
        <v>33.131390000000003</v>
      </c>
      <c r="V21558">
        <v>96600</v>
      </c>
      <c r="W21558" s="9" t="str">
        <f t="shared" si="340"/>
        <v>IDA</v>
      </c>
    </row>
    <row r="21559" spans="15:23">
      <c r="O21559" t="s">
        <v>125</v>
      </c>
      <c r="P21559" s="13">
        <v>41289</v>
      </c>
      <c r="Q21559">
        <v>43.200001</v>
      </c>
      <c r="R21559">
        <v>43.790000999999997</v>
      </c>
      <c r="S21559">
        <v>43.169998</v>
      </c>
      <c r="T21559">
        <v>43.77</v>
      </c>
      <c r="U21559">
        <v>33.39846</v>
      </c>
      <c r="V21559">
        <v>129400</v>
      </c>
      <c r="W21559" s="9" t="str">
        <f t="shared" si="340"/>
        <v>IDA</v>
      </c>
    </row>
    <row r="21560" spans="15:23">
      <c r="O21560" t="s">
        <v>125</v>
      </c>
      <c r="P21560" s="13">
        <v>41290</v>
      </c>
      <c r="Q21560">
        <v>43.610000999999997</v>
      </c>
      <c r="R21560">
        <v>43.709999000000003</v>
      </c>
      <c r="S21560">
        <v>43.290000999999997</v>
      </c>
      <c r="T21560">
        <v>43.32</v>
      </c>
      <c r="U21560">
        <v>33.055084000000001</v>
      </c>
      <c r="V21560">
        <v>75300</v>
      </c>
      <c r="W21560" s="9" t="str">
        <f t="shared" si="340"/>
        <v>IDA</v>
      </c>
    </row>
    <row r="21561" spans="15:23">
      <c r="O21561" t="s">
        <v>125</v>
      </c>
      <c r="P21561" s="13">
        <v>41291</v>
      </c>
      <c r="Q21561">
        <v>43.48</v>
      </c>
      <c r="R21561">
        <v>43.73</v>
      </c>
      <c r="S21561">
        <v>43.419998</v>
      </c>
      <c r="T21561">
        <v>43.540000999999997</v>
      </c>
      <c r="U21561">
        <v>33.222965000000002</v>
      </c>
      <c r="V21561">
        <v>116800</v>
      </c>
      <c r="W21561" s="9" t="str">
        <f t="shared" si="340"/>
        <v>IDA</v>
      </c>
    </row>
    <row r="21562" spans="15:23">
      <c r="O21562" t="s">
        <v>125</v>
      </c>
      <c r="P21562" s="13">
        <v>41292</v>
      </c>
      <c r="Q21562">
        <v>43.5</v>
      </c>
      <c r="R21562">
        <v>43.77</v>
      </c>
      <c r="S21562">
        <v>43.369999</v>
      </c>
      <c r="T21562">
        <v>43.73</v>
      </c>
      <c r="U21562">
        <v>33.367924000000002</v>
      </c>
      <c r="V21562">
        <v>125300</v>
      </c>
      <c r="W21562" s="9" t="str">
        <f t="shared" si="340"/>
        <v>IDA</v>
      </c>
    </row>
    <row r="21563" spans="15:23">
      <c r="O21563" t="s">
        <v>125</v>
      </c>
      <c r="P21563" s="13">
        <v>41296</v>
      </c>
      <c r="Q21563">
        <v>43.689999</v>
      </c>
      <c r="R21563">
        <v>44.389999000000003</v>
      </c>
      <c r="S21563">
        <v>43.580002</v>
      </c>
      <c r="T21563">
        <v>44.389999000000003</v>
      </c>
      <c r="U21563">
        <v>33.871552000000001</v>
      </c>
      <c r="V21563">
        <v>109700</v>
      </c>
      <c r="W21563" s="9" t="str">
        <f t="shared" si="340"/>
        <v>IDA</v>
      </c>
    </row>
    <row r="21564" spans="15:23">
      <c r="O21564" t="s">
        <v>125</v>
      </c>
      <c r="P21564" s="13">
        <v>41297</v>
      </c>
      <c r="Q21564">
        <v>44.380001</v>
      </c>
      <c r="R21564">
        <v>44.540000999999997</v>
      </c>
      <c r="S21564">
        <v>44.189999</v>
      </c>
      <c r="T21564">
        <v>44.240001999999997</v>
      </c>
      <c r="U21564">
        <v>33.757103000000001</v>
      </c>
      <c r="V21564">
        <v>413500</v>
      </c>
      <c r="W21564" s="9" t="str">
        <f t="shared" si="340"/>
        <v>IDA</v>
      </c>
    </row>
    <row r="21565" spans="15:23">
      <c r="O21565" t="s">
        <v>125</v>
      </c>
      <c r="P21565" s="13">
        <v>41298</v>
      </c>
      <c r="Q21565">
        <v>44.509998000000003</v>
      </c>
      <c r="R21565">
        <v>45.16</v>
      </c>
      <c r="S21565">
        <v>44.369999</v>
      </c>
      <c r="T21565">
        <v>45</v>
      </c>
      <c r="U21565">
        <v>34.336998000000001</v>
      </c>
      <c r="V21565">
        <v>514500</v>
      </c>
      <c r="W21565" s="9" t="str">
        <f t="shared" si="340"/>
        <v>IDA</v>
      </c>
    </row>
    <row r="21566" spans="15:23">
      <c r="O21566" t="s">
        <v>125</v>
      </c>
      <c r="P21566" s="13">
        <v>41299</v>
      </c>
      <c r="Q21566">
        <v>45.169998</v>
      </c>
      <c r="R21566">
        <v>45.490001999999997</v>
      </c>
      <c r="S21566">
        <v>44.59</v>
      </c>
      <c r="T21566">
        <v>45.209999000000003</v>
      </c>
      <c r="U21566">
        <v>34.497250000000001</v>
      </c>
      <c r="V21566">
        <v>270500</v>
      </c>
      <c r="W21566" s="9" t="str">
        <f t="shared" si="340"/>
        <v>IDA</v>
      </c>
    </row>
    <row r="21567" spans="15:23">
      <c r="O21567" t="s">
        <v>125</v>
      </c>
      <c r="P21567" s="13">
        <v>41302</v>
      </c>
      <c r="Q21567">
        <v>45.209999000000003</v>
      </c>
      <c r="R21567">
        <v>45.950001</v>
      </c>
      <c r="S21567">
        <v>44.990001999999997</v>
      </c>
      <c r="T21567">
        <v>45.799999</v>
      </c>
      <c r="U21567">
        <v>34.947448999999999</v>
      </c>
      <c r="V21567">
        <v>232200</v>
      </c>
      <c r="W21567" s="9" t="str">
        <f t="shared" si="340"/>
        <v>IDA</v>
      </c>
    </row>
    <row r="21568" spans="15:23">
      <c r="O21568" t="s">
        <v>125</v>
      </c>
      <c r="P21568" s="13">
        <v>41303</v>
      </c>
      <c r="Q21568">
        <v>45.799999</v>
      </c>
      <c r="R21568">
        <v>46.240001999999997</v>
      </c>
      <c r="S21568">
        <v>45.790000999999997</v>
      </c>
      <c r="T21568">
        <v>46.240001999999997</v>
      </c>
      <c r="U21568">
        <v>35.283180000000002</v>
      </c>
      <c r="V21568">
        <v>227700</v>
      </c>
      <c r="W21568" s="9" t="str">
        <f t="shared" si="340"/>
        <v>IDA</v>
      </c>
    </row>
    <row r="21569" spans="15:23">
      <c r="O21569" t="s">
        <v>125</v>
      </c>
      <c r="P21569" s="13">
        <v>41304</v>
      </c>
      <c r="Q21569">
        <v>46.130001</v>
      </c>
      <c r="R21569">
        <v>46.34</v>
      </c>
      <c r="S21569">
        <v>45.799999</v>
      </c>
      <c r="T21569">
        <v>46.099997999999999</v>
      </c>
      <c r="U21569">
        <v>35.176361</v>
      </c>
      <c r="V21569">
        <v>291300</v>
      </c>
      <c r="W21569" s="9" t="str">
        <f t="shared" si="340"/>
        <v>IDA</v>
      </c>
    </row>
    <row r="21570" spans="15:23">
      <c r="O21570" t="s">
        <v>125</v>
      </c>
      <c r="P21570" s="13">
        <v>41305</v>
      </c>
      <c r="Q21570">
        <v>46.220001000000003</v>
      </c>
      <c r="R21570">
        <v>46.439999</v>
      </c>
      <c r="S21570">
        <v>45.990001999999997</v>
      </c>
      <c r="T21570">
        <v>46.41</v>
      </c>
      <c r="U21570">
        <v>35.412906999999997</v>
      </c>
      <c r="V21570">
        <v>213300</v>
      </c>
      <c r="W21570" s="9" t="str">
        <f t="shared" si="340"/>
        <v>IDA</v>
      </c>
    </row>
    <row r="21571" spans="15:23">
      <c r="O21571" t="s">
        <v>125</v>
      </c>
      <c r="P21571" s="13">
        <v>41306</v>
      </c>
      <c r="Q21571">
        <v>46.549999</v>
      </c>
      <c r="R21571">
        <v>46.759998000000003</v>
      </c>
      <c r="S21571">
        <v>46.48</v>
      </c>
      <c r="T21571">
        <v>46.75</v>
      </c>
      <c r="U21571">
        <v>35.672333000000002</v>
      </c>
      <c r="V21571">
        <v>187500</v>
      </c>
      <c r="W21571" s="9" t="str">
        <f t="shared" si="340"/>
        <v>IDA</v>
      </c>
    </row>
    <row r="21572" spans="15:23">
      <c r="O21572" t="s">
        <v>125</v>
      </c>
      <c r="P21572" s="13">
        <v>41309</v>
      </c>
      <c r="Q21572">
        <v>46.209999000000003</v>
      </c>
      <c r="R21572">
        <v>46.52</v>
      </c>
      <c r="S21572">
        <v>45.93</v>
      </c>
      <c r="T21572">
        <v>46.400002000000001</v>
      </c>
      <c r="U21572">
        <v>35.695422999999998</v>
      </c>
      <c r="V21572">
        <v>349200</v>
      </c>
      <c r="W21572" s="9" t="str">
        <f t="shared" si="340"/>
        <v>IDA</v>
      </c>
    </row>
    <row r="21573" spans="15:23">
      <c r="O21573" t="s">
        <v>125</v>
      </c>
      <c r="P21573" s="13">
        <v>41310</v>
      </c>
      <c r="Q21573">
        <v>46.48</v>
      </c>
      <c r="R21573">
        <v>46.869999</v>
      </c>
      <c r="S21573">
        <v>46.25</v>
      </c>
      <c r="T21573">
        <v>46.41</v>
      </c>
      <c r="U21573">
        <v>35.703105999999998</v>
      </c>
      <c r="V21573">
        <v>201200</v>
      </c>
      <c r="W21573" s="9" t="str">
        <f t="shared" ref="W21573:W21636" si="341">IFERROR(VLOOKUP(O21573,$B$4:$B$17,1,FALSE),"Delete")</f>
        <v>IDA</v>
      </c>
    </row>
    <row r="21574" spans="15:23">
      <c r="O21574" t="s">
        <v>125</v>
      </c>
      <c r="P21574" s="13">
        <v>41311</v>
      </c>
      <c r="Q21574">
        <v>46.349997999999999</v>
      </c>
      <c r="R21574">
        <v>46.57</v>
      </c>
      <c r="S21574">
        <v>46.119999</v>
      </c>
      <c r="T21574">
        <v>46.5</v>
      </c>
      <c r="U21574">
        <v>35.772345999999999</v>
      </c>
      <c r="V21574">
        <v>221300</v>
      </c>
      <c r="W21574" s="9" t="str">
        <f t="shared" si="341"/>
        <v>IDA</v>
      </c>
    </row>
    <row r="21575" spans="15:23">
      <c r="O21575" t="s">
        <v>125</v>
      </c>
      <c r="P21575" s="13">
        <v>41312</v>
      </c>
      <c r="Q21575">
        <v>46.549999</v>
      </c>
      <c r="R21575">
        <v>46.720001000000003</v>
      </c>
      <c r="S21575">
        <v>46.310001</v>
      </c>
      <c r="T21575">
        <v>46.450001</v>
      </c>
      <c r="U21575">
        <v>35.733882999999999</v>
      </c>
      <c r="V21575">
        <v>118600</v>
      </c>
      <c r="W21575" s="9" t="str">
        <f t="shared" si="341"/>
        <v>IDA</v>
      </c>
    </row>
    <row r="21576" spans="15:23">
      <c r="O21576" t="s">
        <v>125</v>
      </c>
      <c r="P21576" s="13">
        <v>41313</v>
      </c>
      <c r="Q21576">
        <v>46.57</v>
      </c>
      <c r="R21576">
        <v>46.669998</v>
      </c>
      <c r="S21576">
        <v>46.43</v>
      </c>
      <c r="T21576">
        <v>46.639999000000003</v>
      </c>
      <c r="U21576">
        <v>35.880046999999998</v>
      </c>
      <c r="V21576">
        <v>93900</v>
      </c>
      <c r="W21576" s="9" t="str">
        <f t="shared" si="341"/>
        <v>IDA</v>
      </c>
    </row>
    <row r="21577" spans="15:23">
      <c r="O21577" t="s">
        <v>125</v>
      </c>
      <c r="P21577" s="13">
        <v>41316</v>
      </c>
      <c r="Q21577">
        <v>46.639999000000003</v>
      </c>
      <c r="R21577">
        <v>46.73</v>
      </c>
      <c r="S21577">
        <v>46.450001</v>
      </c>
      <c r="T21577">
        <v>46.540000999999997</v>
      </c>
      <c r="U21577">
        <v>35.803111999999999</v>
      </c>
      <c r="V21577">
        <v>86000</v>
      </c>
      <c r="W21577" s="9" t="str">
        <f t="shared" si="341"/>
        <v>IDA</v>
      </c>
    </row>
    <row r="21578" spans="15:23">
      <c r="O21578" t="s">
        <v>125</v>
      </c>
      <c r="P21578" s="13">
        <v>41317</v>
      </c>
      <c r="Q21578">
        <v>46.619999</v>
      </c>
      <c r="R21578">
        <v>47.060001</v>
      </c>
      <c r="S21578">
        <v>46.619999</v>
      </c>
      <c r="T21578">
        <v>47.060001</v>
      </c>
      <c r="U21578">
        <v>36.203156</v>
      </c>
      <c r="V21578">
        <v>83000</v>
      </c>
      <c r="W21578" s="9" t="str">
        <f t="shared" si="341"/>
        <v>IDA</v>
      </c>
    </row>
    <row r="21579" spans="15:23">
      <c r="O21579" t="s">
        <v>125</v>
      </c>
      <c r="P21579" s="13">
        <v>41318</v>
      </c>
      <c r="Q21579">
        <v>47.060001</v>
      </c>
      <c r="R21579">
        <v>47.209999000000003</v>
      </c>
      <c r="S21579">
        <v>46.919998</v>
      </c>
      <c r="T21579">
        <v>47.150002000000001</v>
      </c>
      <c r="U21579">
        <v>36.272387999999999</v>
      </c>
      <c r="V21579">
        <v>144600</v>
      </c>
      <c r="W21579" s="9" t="str">
        <f t="shared" si="341"/>
        <v>IDA</v>
      </c>
    </row>
    <row r="21580" spans="15:23">
      <c r="O21580" t="s">
        <v>125</v>
      </c>
      <c r="P21580" s="13">
        <v>41319</v>
      </c>
      <c r="Q21580">
        <v>47</v>
      </c>
      <c r="R21580">
        <v>47.099997999999999</v>
      </c>
      <c r="S21580">
        <v>46.630001</v>
      </c>
      <c r="T21580">
        <v>46.790000999999997</v>
      </c>
      <c r="U21580">
        <v>35.995438</v>
      </c>
      <c r="V21580">
        <v>82100</v>
      </c>
      <c r="W21580" s="9" t="str">
        <f t="shared" si="341"/>
        <v>IDA</v>
      </c>
    </row>
    <row r="21581" spans="15:23">
      <c r="O21581" t="s">
        <v>125</v>
      </c>
      <c r="P21581" s="13">
        <v>41320</v>
      </c>
      <c r="Q21581">
        <v>47.049999</v>
      </c>
      <c r="R21581">
        <v>47.080002</v>
      </c>
      <c r="S21581">
        <v>46.66</v>
      </c>
      <c r="T21581">
        <v>46.73</v>
      </c>
      <c r="U21581">
        <v>35.949272000000001</v>
      </c>
      <c r="V21581">
        <v>145600</v>
      </c>
      <c r="W21581" s="9" t="str">
        <f t="shared" si="341"/>
        <v>IDA</v>
      </c>
    </row>
    <row r="21582" spans="15:23">
      <c r="O21582" t="s">
        <v>125</v>
      </c>
      <c r="P21582" s="13">
        <v>41324</v>
      </c>
      <c r="Q21582">
        <v>46.860000999999997</v>
      </c>
      <c r="R21582">
        <v>47.75</v>
      </c>
      <c r="S21582">
        <v>46.860000999999997</v>
      </c>
      <c r="T21582">
        <v>47.709999000000003</v>
      </c>
      <c r="U21582">
        <v>36.703181999999998</v>
      </c>
      <c r="V21582">
        <v>151100</v>
      </c>
      <c r="W21582" s="9" t="str">
        <f t="shared" si="341"/>
        <v>IDA</v>
      </c>
    </row>
    <row r="21583" spans="15:23">
      <c r="O21583" t="s">
        <v>125</v>
      </c>
      <c r="P21583" s="13">
        <v>41325</v>
      </c>
      <c r="Q21583">
        <v>47.779998999999997</v>
      </c>
      <c r="R21583">
        <v>47.82</v>
      </c>
      <c r="S21583">
        <v>46.860000999999997</v>
      </c>
      <c r="T21583">
        <v>46.860000999999997</v>
      </c>
      <c r="U21583">
        <v>36.049286000000002</v>
      </c>
      <c r="V21583">
        <v>191900</v>
      </c>
      <c r="W21583" s="9" t="str">
        <f t="shared" si="341"/>
        <v>IDA</v>
      </c>
    </row>
    <row r="21584" spans="15:23">
      <c r="O21584" t="s">
        <v>125</v>
      </c>
      <c r="P21584" s="13">
        <v>41326</v>
      </c>
      <c r="Q21584">
        <v>46.849997999999999</v>
      </c>
      <c r="R21584">
        <v>47.32</v>
      </c>
      <c r="S21584">
        <v>46.299999</v>
      </c>
      <c r="T21584">
        <v>46.73</v>
      </c>
      <c r="U21584">
        <v>35.949272000000001</v>
      </c>
      <c r="V21584">
        <v>164500</v>
      </c>
      <c r="W21584" s="9" t="str">
        <f t="shared" si="341"/>
        <v>IDA</v>
      </c>
    </row>
    <row r="21585" spans="15:23">
      <c r="O21585" t="s">
        <v>125</v>
      </c>
      <c r="P21585" s="13">
        <v>41327</v>
      </c>
      <c r="Q21585">
        <v>46.689999</v>
      </c>
      <c r="R21585">
        <v>46.900002000000001</v>
      </c>
      <c r="S21585">
        <v>46.259998000000003</v>
      </c>
      <c r="T21585">
        <v>46.75</v>
      </c>
      <c r="U21585">
        <v>35.964663999999999</v>
      </c>
      <c r="V21585">
        <v>348900</v>
      </c>
      <c r="W21585" s="9" t="str">
        <f t="shared" si="341"/>
        <v>IDA</v>
      </c>
    </row>
    <row r="21586" spans="15:23">
      <c r="O21586" t="s">
        <v>125</v>
      </c>
      <c r="P21586" s="13">
        <v>41330</v>
      </c>
      <c r="Q21586">
        <v>46.82</v>
      </c>
      <c r="R21586">
        <v>46.990001999999997</v>
      </c>
      <c r="S21586">
        <v>46.040000999999997</v>
      </c>
      <c r="T21586">
        <v>46.07</v>
      </c>
      <c r="U21586">
        <v>35.441540000000003</v>
      </c>
      <c r="V21586">
        <v>220000</v>
      </c>
      <c r="W21586" s="9" t="str">
        <f t="shared" si="341"/>
        <v>IDA</v>
      </c>
    </row>
    <row r="21587" spans="15:23">
      <c r="O21587" t="s">
        <v>125</v>
      </c>
      <c r="P21587" s="13">
        <v>41331</v>
      </c>
      <c r="Q21587">
        <v>46.310001</v>
      </c>
      <c r="R21587">
        <v>46.59</v>
      </c>
      <c r="S21587">
        <v>46.119999</v>
      </c>
      <c r="T21587">
        <v>46.310001</v>
      </c>
      <c r="U21587">
        <v>35.626179</v>
      </c>
      <c r="V21587">
        <v>117100</v>
      </c>
      <c r="W21587" s="9" t="str">
        <f t="shared" si="341"/>
        <v>IDA</v>
      </c>
    </row>
    <row r="21588" spans="15:23">
      <c r="O21588" t="s">
        <v>125</v>
      </c>
      <c r="P21588" s="13">
        <v>41332</v>
      </c>
      <c r="Q21588">
        <v>46.41</v>
      </c>
      <c r="R21588">
        <v>46.849997999999999</v>
      </c>
      <c r="S21588">
        <v>46.330002</v>
      </c>
      <c r="T21588">
        <v>46.639999000000003</v>
      </c>
      <c r="U21588">
        <v>35.880046999999998</v>
      </c>
      <c r="V21588">
        <v>184800</v>
      </c>
      <c r="W21588" s="9" t="str">
        <f t="shared" si="341"/>
        <v>IDA</v>
      </c>
    </row>
    <row r="21589" spans="15:23">
      <c r="O21589" t="s">
        <v>125</v>
      </c>
      <c r="P21589" s="13">
        <v>41333</v>
      </c>
      <c r="Q21589">
        <v>46.580002</v>
      </c>
      <c r="R21589">
        <v>47.130001</v>
      </c>
      <c r="S21589">
        <v>46.43</v>
      </c>
      <c r="T21589">
        <v>46.689999</v>
      </c>
      <c r="U21589">
        <v>35.918514000000002</v>
      </c>
      <c r="V21589">
        <v>243500</v>
      </c>
      <c r="W21589" s="9" t="str">
        <f t="shared" si="341"/>
        <v>IDA</v>
      </c>
    </row>
    <row r="21590" spans="15:23">
      <c r="O21590" t="s">
        <v>125</v>
      </c>
      <c r="P21590" s="13">
        <v>41334</v>
      </c>
      <c r="Q21590">
        <v>46.470001000000003</v>
      </c>
      <c r="R21590">
        <v>46.849997999999999</v>
      </c>
      <c r="S21590">
        <v>46.09</v>
      </c>
      <c r="T21590">
        <v>46.740001999999997</v>
      </c>
      <c r="U21590">
        <v>35.956974000000002</v>
      </c>
      <c r="V21590">
        <v>333900</v>
      </c>
      <c r="W21590" s="9" t="str">
        <f t="shared" si="341"/>
        <v>IDA</v>
      </c>
    </row>
    <row r="21591" spans="15:23">
      <c r="O21591" t="s">
        <v>125</v>
      </c>
      <c r="P21591" s="13">
        <v>41337</v>
      </c>
      <c r="Q21591">
        <v>46.669998</v>
      </c>
      <c r="R21591">
        <v>47.32</v>
      </c>
      <c r="S21591">
        <v>46.52</v>
      </c>
      <c r="T21591">
        <v>47.189999</v>
      </c>
      <c r="U21591">
        <v>36.303158000000003</v>
      </c>
      <c r="V21591">
        <v>205100</v>
      </c>
      <c r="W21591" s="9" t="str">
        <f t="shared" si="341"/>
        <v>IDA</v>
      </c>
    </row>
    <row r="21592" spans="15:23">
      <c r="O21592" t="s">
        <v>125</v>
      </c>
      <c r="P21592" s="13">
        <v>41338</v>
      </c>
      <c r="Q21592">
        <v>47.41</v>
      </c>
      <c r="R21592">
        <v>47.73</v>
      </c>
      <c r="S21592">
        <v>47.360000999999997</v>
      </c>
      <c r="T21592">
        <v>47.560001</v>
      </c>
      <c r="U21592">
        <v>36.587788000000003</v>
      </c>
      <c r="V21592">
        <v>161800</v>
      </c>
      <c r="W21592" s="9" t="str">
        <f t="shared" si="341"/>
        <v>IDA</v>
      </c>
    </row>
    <row r="21593" spans="15:23">
      <c r="O21593" t="s">
        <v>125</v>
      </c>
      <c r="P21593" s="13">
        <v>41339</v>
      </c>
      <c r="Q21593">
        <v>47.709999000000003</v>
      </c>
      <c r="R21593">
        <v>47.810001</v>
      </c>
      <c r="S21593">
        <v>47.349997999999999</v>
      </c>
      <c r="T21593">
        <v>47.619999</v>
      </c>
      <c r="U21593">
        <v>36.633960999999999</v>
      </c>
      <c r="V21593">
        <v>129100</v>
      </c>
      <c r="W21593" s="9" t="str">
        <f t="shared" si="341"/>
        <v>IDA</v>
      </c>
    </row>
    <row r="21594" spans="15:23">
      <c r="O21594" t="s">
        <v>125</v>
      </c>
      <c r="P21594" s="13">
        <v>41340</v>
      </c>
      <c r="Q21594">
        <v>47.630001</v>
      </c>
      <c r="R21594">
        <v>47.790000999999997</v>
      </c>
      <c r="S21594">
        <v>47.259998000000003</v>
      </c>
      <c r="T21594">
        <v>47.43</v>
      </c>
      <c r="U21594">
        <v>36.487793000000003</v>
      </c>
      <c r="V21594">
        <v>114100</v>
      </c>
      <c r="W21594" s="9" t="str">
        <f t="shared" si="341"/>
        <v>IDA</v>
      </c>
    </row>
    <row r="21595" spans="15:23">
      <c r="O21595" t="s">
        <v>125</v>
      </c>
      <c r="P21595" s="13">
        <v>41341</v>
      </c>
      <c r="Q21595">
        <v>47.75</v>
      </c>
      <c r="R21595">
        <v>47.860000999999997</v>
      </c>
      <c r="S21595">
        <v>47.380001</v>
      </c>
      <c r="T21595">
        <v>47.720001000000003</v>
      </c>
      <c r="U21595">
        <v>36.710884</v>
      </c>
      <c r="V21595">
        <v>109100</v>
      </c>
      <c r="W21595" s="9" t="str">
        <f t="shared" si="341"/>
        <v>IDA</v>
      </c>
    </row>
    <row r="21596" spans="15:23">
      <c r="O21596" t="s">
        <v>125</v>
      </c>
      <c r="P21596" s="13">
        <v>41344</v>
      </c>
      <c r="Q21596">
        <v>47.57</v>
      </c>
      <c r="R21596">
        <v>47.77</v>
      </c>
      <c r="S21596">
        <v>47.380001</v>
      </c>
      <c r="T21596">
        <v>47.599997999999999</v>
      </c>
      <c r="U21596">
        <v>36.618564999999997</v>
      </c>
      <c r="V21596">
        <v>196100</v>
      </c>
      <c r="W21596" s="9" t="str">
        <f t="shared" si="341"/>
        <v>IDA</v>
      </c>
    </row>
    <row r="21597" spans="15:23">
      <c r="O21597" t="s">
        <v>125</v>
      </c>
      <c r="P21597" s="13">
        <v>41345</v>
      </c>
      <c r="Q21597">
        <v>47.529998999999997</v>
      </c>
      <c r="R21597">
        <v>47.700001</v>
      </c>
      <c r="S21597">
        <v>47.32</v>
      </c>
      <c r="T21597">
        <v>47.48</v>
      </c>
      <c r="U21597">
        <v>36.526257000000001</v>
      </c>
      <c r="V21597">
        <v>105000</v>
      </c>
      <c r="W21597" s="9" t="str">
        <f t="shared" si="341"/>
        <v>IDA</v>
      </c>
    </row>
    <row r="21598" spans="15:23">
      <c r="O21598" t="s">
        <v>125</v>
      </c>
      <c r="P21598" s="13">
        <v>41346</v>
      </c>
      <c r="Q21598">
        <v>47.48</v>
      </c>
      <c r="R21598">
        <v>47.84</v>
      </c>
      <c r="S21598">
        <v>47.389999000000003</v>
      </c>
      <c r="T21598">
        <v>47.75</v>
      </c>
      <c r="U21598">
        <v>36.733967</v>
      </c>
      <c r="V21598">
        <v>100800</v>
      </c>
      <c r="W21598" s="9" t="str">
        <f t="shared" si="341"/>
        <v>IDA</v>
      </c>
    </row>
    <row r="21599" spans="15:23">
      <c r="O21599" t="s">
        <v>125</v>
      </c>
      <c r="P21599" s="13">
        <v>41347</v>
      </c>
      <c r="Q21599">
        <v>47.799999</v>
      </c>
      <c r="R21599">
        <v>47.91</v>
      </c>
      <c r="S21599">
        <v>47.52</v>
      </c>
      <c r="T21599">
        <v>47.91</v>
      </c>
      <c r="U21599">
        <v>36.857044000000002</v>
      </c>
      <c r="V21599">
        <v>114300</v>
      </c>
      <c r="W21599" s="9" t="str">
        <f t="shared" si="341"/>
        <v>IDA</v>
      </c>
    </row>
    <row r="21600" spans="15:23">
      <c r="O21600" t="s">
        <v>125</v>
      </c>
      <c r="P21600" s="13">
        <v>41348</v>
      </c>
      <c r="Q21600">
        <v>47.73</v>
      </c>
      <c r="R21600">
        <v>47.950001</v>
      </c>
      <c r="S21600">
        <v>47.450001</v>
      </c>
      <c r="T21600">
        <v>47.759998000000003</v>
      </c>
      <c r="U21600">
        <v>36.741664999999998</v>
      </c>
      <c r="V21600">
        <v>379100</v>
      </c>
      <c r="W21600" s="9" t="str">
        <f t="shared" si="341"/>
        <v>IDA</v>
      </c>
    </row>
    <row r="21601" spans="15:23">
      <c r="O21601" t="s">
        <v>125</v>
      </c>
      <c r="P21601" s="13">
        <v>41351</v>
      </c>
      <c r="Q21601">
        <v>47.5</v>
      </c>
      <c r="R21601">
        <v>47.799999</v>
      </c>
      <c r="S21601">
        <v>47.41</v>
      </c>
      <c r="T21601">
        <v>47.450001</v>
      </c>
      <c r="U21601">
        <v>36.503180999999998</v>
      </c>
      <c r="V21601">
        <v>86200</v>
      </c>
      <c r="W21601" s="9" t="str">
        <f t="shared" si="341"/>
        <v>IDA</v>
      </c>
    </row>
    <row r="21602" spans="15:23">
      <c r="O21602" t="s">
        <v>125</v>
      </c>
      <c r="P21602" s="13">
        <v>41352</v>
      </c>
      <c r="Q21602">
        <v>47.549999</v>
      </c>
      <c r="R21602">
        <v>47.700001</v>
      </c>
      <c r="S21602">
        <v>47.049999</v>
      </c>
      <c r="T21602">
        <v>47.439999</v>
      </c>
      <c r="U21602">
        <v>36.495483</v>
      </c>
      <c r="V21602">
        <v>104900</v>
      </c>
      <c r="W21602" s="9" t="str">
        <f t="shared" si="341"/>
        <v>IDA</v>
      </c>
    </row>
    <row r="21603" spans="15:23">
      <c r="O21603" t="s">
        <v>125</v>
      </c>
      <c r="P21603" s="13">
        <v>41353</v>
      </c>
      <c r="Q21603">
        <v>47.77</v>
      </c>
      <c r="R21603">
        <v>47.900002000000001</v>
      </c>
      <c r="S21603">
        <v>47.439999</v>
      </c>
      <c r="T21603">
        <v>47.75</v>
      </c>
      <c r="U21603">
        <v>36.733967</v>
      </c>
      <c r="V21603">
        <v>155700</v>
      </c>
      <c r="W21603" s="9" t="str">
        <f t="shared" si="341"/>
        <v>IDA</v>
      </c>
    </row>
    <row r="21604" spans="15:23">
      <c r="O21604" t="s">
        <v>125</v>
      </c>
      <c r="P21604" s="13">
        <v>41354</v>
      </c>
      <c r="Q21604">
        <v>47.470001000000003</v>
      </c>
      <c r="R21604">
        <v>47.68</v>
      </c>
      <c r="S21604">
        <v>47.259998000000003</v>
      </c>
      <c r="T21604">
        <v>47.41</v>
      </c>
      <c r="U21604">
        <v>36.472400999999998</v>
      </c>
      <c r="V21604">
        <v>109600</v>
      </c>
      <c r="W21604" s="9" t="str">
        <f t="shared" si="341"/>
        <v>IDA</v>
      </c>
    </row>
    <row r="21605" spans="15:23">
      <c r="O21605" t="s">
        <v>125</v>
      </c>
      <c r="P21605" s="13">
        <v>41355</v>
      </c>
      <c r="Q21605">
        <v>47.5</v>
      </c>
      <c r="R21605">
        <v>47.540000999999997</v>
      </c>
      <c r="S21605">
        <v>47.27</v>
      </c>
      <c r="T21605">
        <v>47.400002000000001</v>
      </c>
      <c r="U21605">
        <v>36.464706</v>
      </c>
      <c r="V21605">
        <v>84000</v>
      </c>
      <c r="W21605" s="9" t="str">
        <f t="shared" si="341"/>
        <v>IDA</v>
      </c>
    </row>
    <row r="21606" spans="15:23">
      <c r="O21606" t="s">
        <v>125</v>
      </c>
      <c r="P21606" s="13">
        <v>41358</v>
      </c>
      <c r="Q21606">
        <v>47.5</v>
      </c>
      <c r="R21606">
        <v>47.720001000000003</v>
      </c>
      <c r="S21606">
        <v>47.099997999999999</v>
      </c>
      <c r="T21606">
        <v>47.43</v>
      </c>
      <c r="U21606">
        <v>36.487793000000003</v>
      </c>
      <c r="V21606">
        <v>128700</v>
      </c>
      <c r="W21606" s="9" t="str">
        <f t="shared" si="341"/>
        <v>IDA</v>
      </c>
    </row>
    <row r="21607" spans="15:23">
      <c r="O21607" t="s">
        <v>125</v>
      </c>
      <c r="P21607" s="13">
        <v>41359</v>
      </c>
      <c r="Q21607">
        <v>47.59</v>
      </c>
      <c r="R21607">
        <v>47.990001999999997</v>
      </c>
      <c r="S21607">
        <v>47.450001</v>
      </c>
      <c r="T21607">
        <v>47.900002000000001</v>
      </c>
      <c r="U21607">
        <v>36.849379999999996</v>
      </c>
      <c r="V21607">
        <v>103300</v>
      </c>
      <c r="W21607" s="9" t="str">
        <f t="shared" si="341"/>
        <v>IDA</v>
      </c>
    </row>
    <row r="21608" spans="15:23">
      <c r="O21608" t="s">
        <v>125</v>
      </c>
      <c r="P21608" s="13">
        <v>41360</v>
      </c>
      <c r="Q21608">
        <v>47.639999000000003</v>
      </c>
      <c r="R21608">
        <v>48.27</v>
      </c>
      <c r="S21608">
        <v>47.599997999999999</v>
      </c>
      <c r="T21608">
        <v>48.209999000000003</v>
      </c>
      <c r="U21608">
        <v>37.087833000000003</v>
      </c>
      <c r="V21608">
        <v>108700</v>
      </c>
      <c r="W21608" s="9" t="str">
        <f t="shared" si="341"/>
        <v>IDA</v>
      </c>
    </row>
    <row r="21609" spans="15:23">
      <c r="O21609" t="s">
        <v>125</v>
      </c>
      <c r="P21609" s="13">
        <v>41361</v>
      </c>
      <c r="Q21609">
        <v>48.299999</v>
      </c>
      <c r="R21609">
        <v>48.529998999999997</v>
      </c>
      <c r="S21609">
        <v>48.110000999999997</v>
      </c>
      <c r="T21609">
        <v>48.27</v>
      </c>
      <c r="U21609">
        <v>37.134010000000004</v>
      </c>
      <c r="V21609">
        <v>235400</v>
      </c>
      <c r="W21609" s="9" t="str">
        <f t="shared" si="341"/>
        <v>IDA</v>
      </c>
    </row>
    <row r="21610" spans="15:23">
      <c r="O21610" t="s">
        <v>125</v>
      </c>
      <c r="P21610" s="13">
        <v>41365</v>
      </c>
      <c r="Q21610">
        <v>48.34</v>
      </c>
      <c r="R21610">
        <v>48.389999000000003</v>
      </c>
      <c r="S21610">
        <v>47.619999</v>
      </c>
      <c r="T21610">
        <v>47.98</v>
      </c>
      <c r="U21610">
        <v>36.910907999999999</v>
      </c>
      <c r="V21610">
        <v>170600</v>
      </c>
      <c r="W21610" s="9" t="str">
        <f t="shared" si="341"/>
        <v>IDA</v>
      </c>
    </row>
    <row r="21611" spans="15:23">
      <c r="O21611" t="s">
        <v>125</v>
      </c>
      <c r="P21611" s="13">
        <v>41366</v>
      </c>
      <c r="Q21611">
        <v>48.16</v>
      </c>
      <c r="R21611">
        <v>48.32</v>
      </c>
      <c r="S21611">
        <v>47.43</v>
      </c>
      <c r="T21611">
        <v>47.740001999999997</v>
      </c>
      <c r="U21611">
        <v>36.726269000000002</v>
      </c>
      <c r="V21611">
        <v>231700</v>
      </c>
      <c r="W21611" s="9" t="str">
        <f t="shared" si="341"/>
        <v>IDA</v>
      </c>
    </row>
    <row r="21612" spans="15:23">
      <c r="O21612" t="s">
        <v>125</v>
      </c>
      <c r="P21612" s="13">
        <v>41367</v>
      </c>
      <c r="Q21612">
        <v>47.790000999999997</v>
      </c>
      <c r="R21612">
        <v>47.790000999999997</v>
      </c>
      <c r="S21612">
        <v>47.060001</v>
      </c>
      <c r="T21612">
        <v>47.189999</v>
      </c>
      <c r="U21612">
        <v>36.303158000000003</v>
      </c>
      <c r="V21612">
        <v>362300</v>
      </c>
      <c r="W21612" s="9" t="str">
        <f t="shared" si="341"/>
        <v>IDA</v>
      </c>
    </row>
    <row r="21613" spans="15:23">
      <c r="O21613" t="s">
        <v>125</v>
      </c>
      <c r="P21613" s="13">
        <v>41368</v>
      </c>
      <c r="Q21613">
        <v>47.240001999999997</v>
      </c>
      <c r="R21613">
        <v>47.580002</v>
      </c>
      <c r="S21613">
        <v>47.119999</v>
      </c>
      <c r="T21613">
        <v>47.57</v>
      </c>
      <c r="U21613">
        <v>36.595489999999998</v>
      </c>
      <c r="V21613">
        <v>155900</v>
      </c>
      <c r="W21613" s="9" t="str">
        <f t="shared" si="341"/>
        <v>IDA</v>
      </c>
    </row>
    <row r="21614" spans="15:23">
      <c r="O21614" t="s">
        <v>125</v>
      </c>
      <c r="P21614" s="13">
        <v>41369</v>
      </c>
      <c r="Q21614">
        <v>46.990001999999997</v>
      </c>
      <c r="R21614">
        <v>47.919998</v>
      </c>
      <c r="S21614">
        <v>46.93</v>
      </c>
      <c r="T21614">
        <v>47.919998</v>
      </c>
      <c r="U21614">
        <v>36.864742</v>
      </c>
      <c r="V21614">
        <v>194500</v>
      </c>
      <c r="W21614" s="9" t="str">
        <f t="shared" si="341"/>
        <v>IDA</v>
      </c>
    </row>
    <row r="21615" spans="15:23">
      <c r="O21615" t="s">
        <v>125</v>
      </c>
      <c r="P21615" s="13">
        <v>41372</v>
      </c>
      <c r="Q21615">
        <v>47.919998</v>
      </c>
      <c r="R21615">
        <v>48.43</v>
      </c>
      <c r="S21615">
        <v>47.73</v>
      </c>
      <c r="T21615">
        <v>48.380001</v>
      </c>
      <c r="U21615">
        <v>37.218620000000001</v>
      </c>
      <c r="V21615">
        <v>167600</v>
      </c>
      <c r="W21615" s="9" t="str">
        <f t="shared" si="341"/>
        <v>IDA</v>
      </c>
    </row>
    <row r="21616" spans="15:23">
      <c r="O21616" t="s">
        <v>125</v>
      </c>
      <c r="P21616" s="13">
        <v>41373</v>
      </c>
      <c r="Q21616">
        <v>48.490001999999997</v>
      </c>
      <c r="R21616">
        <v>48.490001999999997</v>
      </c>
      <c r="S21616">
        <v>48.080002</v>
      </c>
      <c r="T21616">
        <v>48.23</v>
      </c>
      <c r="U21616">
        <v>37.103222000000002</v>
      </c>
      <c r="V21616">
        <v>210000</v>
      </c>
      <c r="W21616" s="9" t="str">
        <f t="shared" si="341"/>
        <v>IDA</v>
      </c>
    </row>
    <row r="21617" spans="15:23">
      <c r="O21617" t="s">
        <v>125</v>
      </c>
      <c r="P21617" s="13">
        <v>41374</v>
      </c>
      <c r="Q21617">
        <v>48.400002000000001</v>
      </c>
      <c r="R21617">
        <v>48.93</v>
      </c>
      <c r="S21617">
        <v>48.279998999999997</v>
      </c>
      <c r="T21617">
        <v>48.709999000000003</v>
      </c>
      <c r="U21617">
        <v>37.472492000000003</v>
      </c>
      <c r="V21617">
        <v>160700</v>
      </c>
      <c r="W21617" s="9" t="str">
        <f t="shared" si="341"/>
        <v>IDA</v>
      </c>
    </row>
    <row r="21618" spans="15:23">
      <c r="O21618" t="s">
        <v>125</v>
      </c>
      <c r="P21618" s="13">
        <v>41375</v>
      </c>
      <c r="Q21618">
        <v>48.75</v>
      </c>
      <c r="R21618">
        <v>48.75</v>
      </c>
      <c r="S21618">
        <v>48.209999000000003</v>
      </c>
      <c r="T21618">
        <v>48.59</v>
      </c>
      <c r="U21618">
        <v>37.380184</v>
      </c>
      <c r="V21618">
        <v>138300</v>
      </c>
      <c r="W21618" s="9" t="str">
        <f t="shared" si="341"/>
        <v>IDA</v>
      </c>
    </row>
    <row r="21619" spans="15:23">
      <c r="O21619" t="s">
        <v>125</v>
      </c>
      <c r="P21619" s="13">
        <v>41376</v>
      </c>
      <c r="Q21619">
        <v>48.43</v>
      </c>
      <c r="R21619">
        <v>48.720001000000003</v>
      </c>
      <c r="S21619">
        <v>48.41</v>
      </c>
      <c r="T21619">
        <v>48.509998000000003</v>
      </c>
      <c r="U21619">
        <v>37.318629999999999</v>
      </c>
      <c r="V21619">
        <v>85500</v>
      </c>
      <c r="W21619" s="9" t="str">
        <f t="shared" si="341"/>
        <v>IDA</v>
      </c>
    </row>
    <row r="21620" spans="15:23">
      <c r="O21620" t="s">
        <v>125</v>
      </c>
      <c r="P21620" s="13">
        <v>41379</v>
      </c>
      <c r="Q21620">
        <v>48.369999</v>
      </c>
      <c r="R21620">
        <v>48.369999</v>
      </c>
      <c r="S21620">
        <v>47.139999000000003</v>
      </c>
      <c r="T21620">
        <v>47.18</v>
      </c>
      <c r="U21620">
        <v>36.295467000000002</v>
      </c>
      <c r="V21620">
        <v>268900</v>
      </c>
      <c r="W21620" s="9" t="str">
        <f t="shared" si="341"/>
        <v>IDA</v>
      </c>
    </row>
    <row r="21621" spans="15:23">
      <c r="O21621" t="s">
        <v>125</v>
      </c>
      <c r="P21621" s="13">
        <v>41380</v>
      </c>
      <c r="Q21621">
        <v>47.48</v>
      </c>
      <c r="R21621">
        <v>47.790000999999997</v>
      </c>
      <c r="S21621">
        <v>46.91</v>
      </c>
      <c r="T21621">
        <v>47.75</v>
      </c>
      <c r="U21621">
        <v>36.733967</v>
      </c>
      <c r="V21621">
        <v>178700</v>
      </c>
      <c r="W21621" s="9" t="str">
        <f t="shared" si="341"/>
        <v>IDA</v>
      </c>
    </row>
    <row r="21622" spans="15:23">
      <c r="O21622" t="s">
        <v>125</v>
      </c>
      <c r="P21622" s="13">
        <v>41381</v>
      </c>
      <c r="Q21622">
        <v>47.529998999999997</v>
      </c>
      <c r="R21622">
        <v>47.700001</v>
      </c>
      <c r="S21622">
        <v>46.790000999999997</v>
      </c>
      <c r="T21622">
        <v>47.139999000000003</v>
      </c>
      <c r="U21622">
        <v>36.264687000000002</v>
      </c>
      <c r="V21622">
        <v>210200</v>
      </c>
      <c r="W21622" s="9" t="str">
        <f t="shared" si="341"/>
        <v>IDA</v>
      </c>
    </row>
    <row r="21623" spans="15:23">
      <c r="O21623" t="s">
        <v>125</v>
      </c>
      <c r="P21623" s="13">
        <v>41382</v>
      </c>
      <c r="Q21623">
        <v>47.279998999999997</v>
      </c>
      <c r="R21623">
        <v>47.310001</v>
      </c>
      <c r="S21623">
        <v>46.700001</v>
      </c>
      <c r="T21623">
        <v>46.970001000000003</v>
      </c>
      <c r="U21623">
        <v>36.133910999999998</v>
      </c>
      <c r="V21623">
        <v>204600</v>
      </c>
      <c r="W21623" s="9" t="str">
        <f t="shared" si="341"/>
        <v>IDA</v>
      </c>
    </row>
    <row r="21624" spans="15:23">
      <c r="O21624" t="s">
        <v>125</v>
      </c>
      <c r="P21624" s="13">
        <v>41383</v>
      </c>
      <c r="Q21624">
        <v>47</v>
      </c>
      <c r="R21624">
        <v>48.09</v>
      </c>
      <c r="S21624">
        <v>46.93</v>
      </c>
      <c r="T21624">
        <v>48.029998999999997</v>
      </c>
      <c r="U21624">
        <v>36.949364000000003</v>
      </c>
      <c r="V21624">
        <v>173200</v>
      </c>
      <c r="W21624" s="9" t="str">
        <f t="shared" si="341"/>
        <v>IDA</v>
      </c>
    </row>
    <row r="21625" spans="15:23">
      <c r="O21625" t="s">
        <v>125</v>
      </c>
      <c r="P21625" s="13">
        <v>41386</v>
      </c>
      <c r="Q21625">
        <v>48.110000999999997</v>
      </c>
      <c r="R21625">
        <v>48.110000999999997</v>
      </c>
      <c r="S21625">
        <v>47.310001</v>
      </c>
      <c r="T21625">
        <v>47.900002000000001</v>
      </c>
      <c r="U21625">
        <v>36.849379999999996</v>
      </c>
      <c r="V21625">
        <v>106200</v>
      </c>
      <c r="W21625" s="9" t="str">
        <f t="shared" si="341"/>
        <v>IDA</v>
      </c>
    </row>
    <row r="21626" spans="15:23">
      <c r="O21626" t="s">
        <v>125</v>
      </c>
      <c r="P21626" s="13">
        <v>41387</v>
      </c>
      <c r="Q21626">
        <v>48.139999000000003</v>
      </c>
      <c r="R21626">
        <v>48.369999</v>
      </c>
      <c r="S21626">
        <v>47.830002</v>
      </c>
      <c r="T21626">
        <v>48.369999</v>
      </c>
      <c r="U21626">
        <v>37.210929999999998</v>
      </c>
      <c r="V21626">
        <v>107100</v>
      </c>
      <c r="W21626" s="9" t="str">
        <f t="shared" si="341"/>
        <v>IDA</v>
      </c>
    </row>
    <row r="21627" spans="15:23">
      <c r="O21627" t="s">
        <v>125</v>
      </c>
      <c r="P21627" s="13">
        <v>41388</v>
      </c>
      <c r="Q21627">
        <v>48.389999000000003</v>
      </c>
      <c r="R21627">
        <v>48.389999000000003</v>
      </c>
      <c r="S21627">
        <v>48.09</v>
      </c>
      <c r="T21627">
        <v>48.349997999999999</v>
      </c>
      <c r="U21627">
        <v>37.195540999999999</v>
      </c>
      <c r="V21627">
        <v>123800</v>
      </c>
      <c r="W21627" s="9" t="str">
        <f t="shared" si="341"/>
        <v>IDA</v>
      </c>
    </row>
    <row r="21628" spans="15:23">
      <c r="O21628" t="s">
        <v>125</v>
      </c>
      <c r="P21628" s="13">
        <v>41389</v>
      </c>
      <c r="Q21628">
        <v>48.549999</v>
      </c>
      <c r="R21628">
        <v>48.77</v>
      </c>
      <c r="S21628">
        <v>48.330002</v>
      </c>
      <c r="T21628">
        <v>48.419998</v>
      </c>
      <c r="U21628">
        <v>37.249386000000001</v>
      </c>
      <c r="V21628">
        <v>176300</v>
      </c>
      <c r="W21628" s="9" t="str">
        <f t="shared" si="341"/>
        <v>IDA</v>
      </c>
    </row>
    <row r="21629" spans="15:23">
      <c r="O21629" t="s">
        <v>125</v>
      </c>
      <c r="P21629" s="13">
        <v>41390</v>
      </c>
      <c r="Q21629">
        <v>48.27</v>
      </c>
      <c r="R21629">
        <v>48.580002</v>
      </c>
      <c r="S21629">
        <v>48.09</v>
      </c>
      <c r="T21629">
        <v>48.099997999999999</v>
      </c>
      <c r="U21629">
        <v>37.003211999999998</v>
      </c>
      <c r="V21629">
        <v>142800</v>
      </c>
      <c r="W21629" s="9" t="str">
        <f t="shared" si="341"/>
        <v>IDA</v>
      </c>
    </row>
    <row r="21630" spans="15:23">
      <c r="O21630" t="s">
        <v>125</v>
      </c>
      <c r="P21630" s="13">
        <v>41393</v>
      </c>
      <c r="Q21630">
        <v>48.279998999999997</v>
      </c>
      <c r="R21630">
        <v>48.529998999999997</v>
      </c>
      <c r="S21630">
        <v>48.07</v>
      </c>
      <c r="T21630">
        <v>48.349997999999999</v>
      </c>
      <c r="U21630">
        <v>37.195540999999999</v>
      </c>
      <c r="V21630">
        <v>339400</v>
      </c>
      <c r="W21630" s="9" t="str">
        <f t="shared" si="341"/>
        <v>IDA</v>
      </c>
    </row>
    <row r="21631" spans="15:23">
      <c r="O21631" t="s">
        <v>125</v>
      </c>
      <c r="P21631" s="13">
        <v>41394</v>
      </c>
      <c r="Q21631">
        <v>48.290000999999997</v>
      </c>
      <c r="R21631">
        <v>49.209999000000003</v>
      </c>
      <c r="S21631">
        <v>48.290000999999997</v>
      </c>
      <c r="T21631">
        <v>49.209999000000003</v>
      </c>
      <c r="U21631">
        <v>37.857146999999998</v>
      </c>
      <c r="V21631">
        <v>262200</v>
      </c>
      <c r="W21631" s="9" t="str">
        <f t="shared" si="341"/>
        <v>IDA</v>
      </c>
    </row>
    <row r="21632" spans="15:23">
      <c r="O21632" t="s">
        <v>125</v>
      </c>
      <c r="P21632" s="13">
        <v>41395</v>
      </c>
      <c r="Q21632">
        <v>49.009998000000003</v>
      </c>
      <c r="R21632">
        <v>49.049999</v>
      </c>
      <c r="S21632">
        <v>47.639999000000003</v>
      </c>
      <c r="T21632">
        <v>47.689999</v>
      </c>
      <c r="U21632">
        <v>36.687804999999997</v>
      </c>
      <c r="V21632">
        <v>371000</v>
      </c>
      <c r="W21632" s="9" t="str">
        <f t="shared" si="341"/>
        <v>IDA</v>
      </c>
    </row>
    <row r="21633" spans="15:23">
      <c r="O21633" t="s">
        <v>125</v>
      </c>
      <c r="P21633" s="13">
        <v>41396</v>
      </c>
      <c r="Q21633">
        <v>47.869999</v>
      </c>
      <c r="R21633">
        <v>48.279998999999997</v>
      </c>
      <c r="S21633">
        <v>47.610000999999997</v>
      </c>
      <c r="T21633">
        <v>47.73</v>
      </c>
      <c r="U21633">
        <v>36.718581999999998</v>
      </c>
      <c r="V21633">
        <v>281700</v>
      </c>
      <c r="W21633" s="9" t="str">
        <f t="shared" si="341"/>
        <v>IDA</v>
      </c>
    </row>
    <row r="21634" spans="15:23">
      <c r="O21634" t="s">
        <v>125</v>
      </c>
      <c r="P21634" s="13">
        <v>41397</v>
      </c>
      <c r="Q21634">
        <v>48.529998999999997</v>
      </c>
      <c r="R21634">
        <v>48.529998999999997</v>
      </c>
      <c r="S21634">
        <v>47.880001</v>
      </c>
      <c r="T21634">
        <v>48.299999</v>
      </c>
      <c r="U21634">
        <v>37.455272999999998</v>
      </c>
      <c r="V21634">
        <v>366600</v>
      </c>
      <c r="W21634" s="9" t="str">
        <f t="shared" si="341"/>
        <v>IDA</v>
      </c>
    </row>
    <row r="21635" spans="15:23">
      <c r="O21635" t="s">
        <v>125</v>
      </c>
      <c r="P21635" s="13">
        <v>41400</v>
      </c>
      <c r="Q21635">
        <v>48.290000999999997</v>
      </c>
      <c r="R21635">
        <v>48.540000999999997</v>
      </c>
      <c r="S21635">
        <v>47.299999</v>
      </c>
      <c r="T21635">
        <v>47.369999</v>
      </c>
      <c r="U21635">
        <v>36.734088999999997</v>
      </c>
      <c r="V21635">
        <v>161700</v>
      </c>
      <c r="W21635" s="9" t="str">
        <f t="shared" si="341"/>
        <v>IDA</v>
      </c>
    </row>
    <row r="21636" spans="15:23">
      <c r="O21636" t="s">
        <v>125</v>
      </c>
      <c r="P21636" s="13">
        <v>41401</v>
      </c>
      <c r="Q21636">
        <v>47.48</v>
      </c>
      <c r="R21636">
        <v>48.310001</v>
      </c>
      <c r="S21636">
        <v>47.240001999999997</v>
      </c>
      <c r="T21636">
        <v>48.299999</v>
      </c>
      <c r="U21636">
        <v>37.455272999999998</v>
      </c>
      <c r="V21636">
        <v>305900</v>
      </c>
      <c r="W21636" s="9" t="str">
        <f t="shared" si="341"/>
        <v>IDA</v>
      </c>
    </row>
    <row r="21637" spans="15:23">
      <c r="O21637" t="s">
        <v>125</v>
      </c>
      <c r="P21637" s="13">
        <v>41402</v>
      </c>
      <c r="Q21637">
        <v>48.32</v>
      </c>
      <c r="R21637">
        <v>48.639999000000003</v>
      </c>
      <c r="S21637">
        <v>48.099997999999999</v>
      </c>
      <c r="T21637">
        <v>48.360000999999997</v>
      </c>
      <c r="U21637">
        <v>37.501792999999999</v>
      </c>
      <c r="V21637">
        <v>284100</v>
      </c>
      <c r="W21637" s="9" t="str">
        <f t="shared" ref="W21637:W21700" si="342">IFERROR(VLOOKUP(O21637,$B$4:$B$17,1,FALSE),"Delete")</f>
        <v>IDA</v>
      </c>
    </row>
    <row r="21638" spans="15:23">
      <c r="O21638" t="s">
        <v>125</v>
      </c>
      <c r="P21638" s="13">
        <v>41403</v>
      </c>
      <c r="Q21638">
        <v>48.349997999999999</v>
      </c>
      <c r="R21638">
        <v>48.439999</v>
      </c>
      <c r="S21638">
        <v>47.360000999999997</v>
      </c>
      <c r="T21638">
        <v>47.490001999999997</v>
      </c>
      <c r="U21638">
        <v>36.827148000000001</v>
      </c>
      <c r="V21638">
        <v>129000</v>
      </c>
      <c r="W21638" s="9" t="str">
        <f t="shared" si="342"/>
        <v>IDA</v>
      </c>
    </row>
    <row r="21639" spans="15:23">
      <c r="O21639" t="s">
        <v>125</v>
      </c>
      <c r="P21639" s="13">
        <v>41404</v>
      </c>
      <c r="Q21639">
        <v>47.580002</v>
      </c>
      <c r="R21639">
        <v>48.07</v>
      </c>
      <c r="S21639">
        <v>47.200001</v>
      </c>
      <c r="T21639">
        <v>48.009998000000003</v>
      </c>
      <c r="U21639">
        <v>37.230384999999998</v>
      </c>
      <c r="V21639">
        <v>210000</v>
      </c>
      <c r="W21639" s="9" t="str">
        <f t="shared" si="342"/>
        <v>IDA</v>
      </c>
    </row>
    <row r="21640" spans="15:23">
      <c r="O21640" t="s">
        <v>125</v>
      </c>
      <c r="P21640" s="13">
        <v>41407</v>
      </c>
      <c r="Q21640">
        <v>48.209999000000003</v>
      </c>
      <c r="R21640">
        <v>48.599997999999999</v>
      </c>
      <c r="S21640">
        <v>47.82</v>
      </c>
      <c r="T21640">
        <v>48.110000999999997</v>
      </c>
      <c r="U21640">
        <v>37.307938</v>
      </c>
      <c r="V21640">
        <v>413700</v>
      </c>
      <c r="W21640" s="9" t="str">
        <f t="shared" si="342"/>
        <v>IDA</v>
      </c>
    </row>
    <row r="21641" spans="15:23">
      <c r="O21641" t="s">
        <v>125</v>
      </c>
      <c r="P21641" s="13">
        <v>41408</v>
      </c>
      <c r="Q21641">
        <v>48.130001</v>
      </c>
      <c r="R21641">
        <v>49.119999</v>
      </c>
      <c r="S21641">
        <v>48.080002</v>
      </c>
      <c r="T21641">
        <v>49.080002</v>
      </c>
      <c r="U21641">
        <v>38.06015</v>
      </c>
      <c r="V21641">
        <v>290400</v>
      </c>
      <c r="W21641" s="9" t="str">
        <f t="shared" si="342"/>
        <v>IDA</v>
      </c>
    </row>
    <row r="21642" spans="15:23">
      <c r="O21642" t="s">
        <v>125</v>
      </c>
      <c r="P21642" s="13">
        <v>41409</v>
      </c>
      <c r="Q21642">
        <v>49.060001</v>
      </c>
      <c r="R21642">
        <v>50.16</v>
      </c>
      <c r="S21642">
        <v>49.060001</v>
      </c>
      <c r="T21642">
        <v>49.619999</v>
      </c>
      <c r="U21642">
        <v>38.478897000000003</v>
      </c>
      <c r="V21642">
        <v>194300</v>
      </c>
      <c r="W21642" s="9" t="str">
        <f t="shared" si="342"/>
        <v>IDA</v>
      </c>
    </row>
    <row r="21643" spans="15:23">
      <c r="O21643" t="s">
        <v>125</v>
      </c>
      <c r="P21643" s="13">
        <v>41410</v>
      </c>
      <c r="Q21643">
        <v>49.580002</v>
      </c>
      <c r="R21643">
        <v>49.799999</v>
      </c>
      <c r="S21643">
        <v>48.939999</v>
      </c>
      <c r="T21643">
        <v>49.259998000000003</v>
      </c>
      <c r="U21643">
        <v>38.199725999999998</v>
      </c>
      <c r="V21643">
        <v>168700</v>
      </c>
      <c r="W21643" s="9" t="str">
        <f t="shared" si="342"/>
        <v>IDA</v>
      </c>
    </row>
    <row r="21644" spans="15:23">
      <c r="O21644" t="s">
        <v>125</v>
      </c>
      <c r="P21644" s="13">
        <v>41411</v>
      </c>
      <c r="Q21644">
        <v>49.529998999999997</v>
      </c>
      <c r="R21644">
        <v>49.709999000000003</v>
      </c>
      <c r="S21644">
        <v>49.18</v>
      </c>
      <c r="T21644">
        <v>49.650002000000001</v>
      </c>
      <c r="U21644">
        <v>38.502167</v>
      </c>
      <c r="V21644">
        <v>178800</v>
      </c>
      <c r="W21644" s="9" t="str">
        <f t="shared" si="342"/>
        <v>IDA</v>
      </c>
    </row>
    <row r="21645" spans="15:23">
      <c r="O21645" t="s">
        <v>125</v>
      </c>
      <c r="P21645" s="13">
        <v>41414</v>
      </c>
      <c r="Q21645">
        <v>49.529998999999997</v>
      </c>
      <c r="R21645">
        <v>49.849997999999999</v>
      </c>
      <c r="S21645">
        <v>49.279998999999997</v>
      </c>
      <c r="T21645">
        <v>49.490001999999997</v>
      </c>
      <c r="U21645">
        <v>38.378081999999999</v>
      </c>
      <c r="V21645">
        <v>195400</v>
      </c>
      <c r="W21645" s="9" t="str">
        <f t="shared" si="342"/>
        <v>IDA</v>
      </c>
    </row>
    <row r="21646" spans="15:23">
      <c r="O21646" t="s">
        <v>125</v>
      </c>
      <c r="P21646" s="13">
        <v>41415</v>
      </c>
      <c r="Q21646">
        <v>49.450001</v>
      </c>
      <c r="R21646">
        <v>49.599997999999999</v>
      </c>
      <c r="S21646">
        <v>49.02</v>
      </c>
      <c r="T21646">
        <v>49.400002000000001</v>
      </c>
      <c r="U21646">
        <v>38.308289000000002</v>
      </c>
      <c r="V21646">
        <v>156500</v>
      </c>
      <c r="W21646" s="9" t="str">
        <f t="shared" si="342"/>
        <v>IDA</v>
      </c>
    </row>
    <row r="21647" spans="15:23">
      <c r="O21647" t="s">
        <v>125</v>
      </c>
      <c r="P21647" s="13">
        <v>41416</v>
      </c>
      <c r="Q21647">
        <v>49.349997999999999</v>
      </c>
      <c r="R21647">
        <v>49.799999</v>
      </c>
      <c r="S21647">
        <v>48.84</v>
      </c>
      <c r="T21647">
        <v>49</v>
      </c>
      <c r="U21647">
        <v>37.998103999999998</v>
      </c>
      <c r="V21647">
        <v>598400</v>
      </c>
      <c r="W21647" s="9" t="str">
        <f t="shared" si="342"/>
        <v>IDA</v>
      </c>
    </row>
    <row r="21648" spans="15:23">
      <c r="O21648" t="s">
        <v>125</v>
      </c>
      <c r="P21648" s="13">
        <v>41417</v>
      </c>
      <c r="Q21648">
        <v>48.75</v>
      </c>
      <c r="R21648">
        <v>49.060001</v>
      </c>
      <c r="S21648">
        <v>47.860000999999997</v>
      </c>
      <c r="T21648">
        <v>49.02</v>
      </c>
      <c r="U21648">
        <v>38.013621999999998</v>
      </c>
      <c r="V21648">
        <v>642200</v>
      </c>
      <c r="W21648" s="9" t="str">
        <f t="shared" si="342"/>
        <v>IDA</v>
      </c>
    </row>
    <row r="21649" spans="15:23">
      <c r="O21649" t="s">
        <v>125</v>
      </c>
      <c r="P21649" s="13">
        <v>41418</v>
      </c>
      <c r="Q21649">
        <v>48.849997999999999</v>
      </c>
      <c r="R21649">
        <v>49.060001</v>
      </c>
      <c r="S21649">
        <v>48.25</v>
      </c>
      <c r="T21649">
        <v>48.470001000000003</v>
      </c>
      <c r="U21649">
        <v>37.587105000000001</v>
      </c>
      <c r="V21649">
        <v>350200</v>
      </c>
      <c r="W21649" s="9" t="str">
        <f t="shared" si="342"/>
        <v>IDA</v>
      </c>
    </row>
    <row r="21650" spans="15:23">
      <c r="O21650" t="s">
        <v>125</v>
      </c>
      <c r="P21650" s="13">
        <v>41422</v>
      </c>
      <c r="Q21650">
        <v>48.810001</v>
      </c>
      <c r="R21650">
        <v>49.009998000000003</v>
      </c>
      <c r="S21650">
        <v>48.09</v>
      </c>
      <c r="T21650">
        <v>48.330002</v>
      </c>
      <c r="U21650">
        <v>37.478541999999997</v>
      </c>
      <c r="V21650">
        <v>219300</v>
      </c>
      <c r="W21650" s="9" t="str">
        <f t="shared" si="342"/>
        <v>IDA</v>
      </c>
    </row>
    <row r="21651" spans="15:23">
      <c r="O21651" t="s">
        <v>125</v>
      </c>
      <c r="P21651" s="13">
        <v>41423</v>
      </c>
      <c r="Q21651">
        <v>47.970001000000003</v>
      </c>
      <c r="R21651">
        <v>47.970001000000003</v>
      </c>
      <c r="S21651">
        <v>46.619999</v>
      </c>
      <c r="T21651">
        <v>46.970001000000003</v>
      </c>
      <c r="U21651">
        <v>36.423901000000001</v>
      </c>
      <c r="V21651">
        <v>267900</v>
      </c>
      <c r="W21651" s="9" t="str">
        <f t="shared" si="342"/>
        <v>IDA</v>
      </c>
    </row>
    <row r="21652" spans="15:23">
      <c r="O21652" t="s">
        <v>125</v>
      </c>
      <c r="P21652" s="13">
        <v>41424</v>
      </c>
      <c r="Q21652">
        <v>47.27</v>
      </c>
      <c r="R21652">
        <v>48.889999000000003</v>
      </c>
      <c r="S21652">
        <v>47.27</v>
      </c>
      <c r="T21652">
        <v>47.93</v>
      </c>
      <c r="U21652">
        <v>37.168349999999997</v>
      </c>
      <c r="V21652">
        <v>352200</v>
      </c>
      <c r="W21652" s="9" t="str">
        <f t="shared" si="342"/>
        <v>IDA</v>
      </c>
    </row>
    <row r="21653" spans="15:23">
      <c r="O21653" t="s">
        <v>125</v>
      </c>
      <c r="P21653" s="13">
        <v>41425</v>
      </c>
      <c r="Q21653">
        <v>47.669998</v>
      </c>
      <c r="R21653">
        <v>48.32</v>
      </c>
      <c r="S21653">
        <v>47.209999000000003</v>
      </c>
      <c r="T21653">
        <v>47.23</v>
      </c>
      <c r="U21653">
        <v>36.625523000000001</v>
      </c>
      <c r="V21653">
        <v>243500</v>
      </c>
      <c r="W21653" s="9" t="str">
        <f t="shared" si="342"/>
        <v>IDA</v>
      </c>
    </row>
    <row r="21654" spans="15:23">
      <c r="O21654" t="s">
        <v>125</v>
      </c>
      <c r="P21654" s="13">
        <v>41428</v>
      </c>
      <c r="Q21654">
        <v>47.330002</v>
      </c>
      <c r="R21654">
        <v>47.93</v>
      </c>
      <c r="S21654">
        <v>46.790000999999997</v>
      </c>
      <c r="T21654">
        <v>47.779998999999997</v>
      </c>
      <c r="U21654">
        <v>37.052021000000003</v>
      </c>
      <c r="V21654">
        <v>434800</v>
      </c>
      <c r="W21654" s="9" t="str">
        <f t="shared" si="342"/>
        <v>IDA</v>
      </c>
    </row>
    <row r="21655" spans="15:23">
      <c r="O21655" t="s">
        <v>125</v>
      </c>
      <c r="P21655" s="13">
        <v>41429</v>
      </c>
      <c r="Q21655">
        <v>47.689999</v>
      </c>
      <c r="R21655">
        <v>47.900002000000001</v>
      </c>
      <c r="S21655">
        <v>47.099997999999999</v>
      </c>
      <c r="T21655">
        <v>47.540000999999997</v>
      </c>
      <c r="U21655">
        <v>36.865924999999997</v>
      </c>
      <c r="V21655">
        <v>436500</v>
      </c>
      <c r="W21655" s="9" t="str">
        <f t="shared" si="342"/>
        <v>IDA</v>
      </c>
    </row>
    <row r="21656" spans="15:23">
      <c r="O21656" t="s">
        <v>125</v>
      </c>
      <c r="P21656" s="13">
        <v>41430</v>
      </c>
      <c r="Q21656">
        <v>47.43</v>
      </c>
      <c r="R21656">
        <v>47.509998000000003</v>
      </c>
      <c r="S21656">
        <v>46.990001999999997</v>
      </c>
      <c r="T21656">
        <v>47.040000999999997</v>
      </c>
      <c r="U21656">
        <v>36.478191000000002</v>
      </c>
      <c r="V21656">
        <v>289800</v>
      </c>
      <c r="W21656" s="9" t="str">
        <f t="shared" si="342"/>
        <v>IDA</v>
      </c>
    </row>
    <row r="21657" spans="15:23">
      <c r="O21657" t="s">
        <v>125</v>
      </c>
      <c r="P21657" s="13">
        <v>41431</v>
      </c>
      <c r="Q21657">
        <v>46.919998</v>
      </c>
      <c r="R21657">
        <v>47.959999000000003</v>
      </c>
      <c r="S21657">
        <v>46.790000999999997</v>
      </c>
      <c r="T21657">
        <v>47.939999</v>
      </c>
      <c r="U21657">
        <v>37.176102</v>
      </c>
      <c r="V21657">
        <v>410900</v>
      </c>
      <c r="W21657" s="9" t="str">
        <f t="shared" si="342"/>
        <v>IDA</v>
      </c>
    </row>
    <row r="21658" spans="15:23">
      <c r="O21658" t="s">
        <v>125</v>
      </c>
      <c r="P21658" s="13">
        <v>41432</v>
      </c>
      <c r="Q21658">
        <v>48.209999000000003</v>
      </c>
      <c r="R21658">
        <v>48.610000999999997</v>
      </c>
      <c r="S21658">
        <v>47.959999000000003</v>
      </c>
      <c r="T21658">
        <v>48.52</v>
      </c>
      <c r="U21658">
        <v>37.625877000000003</v>
      </c>
      <c r="V21658">
        <v>422200</v>
      </c>
      <c r="W21658" s="9" t="str">
        <f t="shared" si="342"/>
        <v>IDA</v>
      </c>
    </row>
    <row r="21659" spans="15:23">
      <c r="O21659" t="s">
        <v>125</v>
      </c>
      <c r="P21659" s="13">
        <v>41435</v>
      </c>
      <c r="Q21659">
        <v>48.610000999999997</v>
      </c>
      <c r="R21659">
        <v>48.740001999999997</v>
      </c>
      <c r="S21659">
        <v>48.209999000000003</v>
      </c>
      <c r="T21659">
        <v>48.720001000000003</v>
      </c>
      <c r="U21659">
        <v>37.780974999999998</v>
      </c>
      <c r="V21659">
        <v>322700</v>
      </c>
      <c r="W21659" s="9" t="str">
        <f t="shared" si="342"/>
        <v>IDA</v>
      </c>
    </row>
    <row r="21660" spans="15:23">
      <c r="O21660" t="s">
        <v>125</v>
      </c>
      <c r="P21660" s="13">
        <v>41436</v>
      </c>
      <c r="Q21660">
        <v>47.700001</v>
      </c>
      <c r="R21660">
        <v>48.68</v>
      </c>
      <c r="S21660">
        <v>47.700001</v>
      </c>
      <c r="T21660">
        <v>48.299999</v>
      </c>
      <c r="U21660">
        <v>37.455272999999998</v>
      </c>
      <c r="V21660">
        <v>422400</v>
      </c>
      <c r="W21660" s="9" t="str">
        <f t="shared" si="342"/>
        <v>IDA</v>
      </c>
    </row>
    <row r="21661" spans="15:23">
      <c r="O21661" t="s">
        <v>125</v>
      </c>
      <c r="P21661" s="13">
        <v>41437</v>
      </c>
      <c r="Q21661">
        <v>48.490001999999997</v>
      </c>
      <c r="R21661">
        <v>48.689999</v>
      </c>
      <c r="S21661">
        <v>47.529998999999997</v>
      </c>
      <c r="T21661">
        <v>47.630001</v>
      </c>
      <c r="U21661">
        <v>36.935715000000002</v>
      </c>
      <c r="V21661">
        <v>299800</v>
      </c>
      <c r="W21661" s="9" t="str">
        <f t="shared" si="342"/>
        <v>IDA</v>
      </c>
    </row>
    <row r="21662" spans="15:23">
      <c r="O21662" t="s">
        <v>125</v>
      </c>
      <c r="P21662" s="13">
        <v>41438</v>
      </c>
      <c r="Q21662">
        <v>47.560001</v>
      </c>
      <c r="R21662">
        <v>48.580002</v>
      </c>
      <c r="S21662">
        <v>47.48</v>
      </c>
      <c r="T21662">
        <v>48.470001000000003</v>
      </c>
      <c r="U21662">
        <v>37.587105000000001</v>
      </c>
      <c r="V21662">
        <v>166000</v>
      </c>
      <c r="W21662" s="9" t="str">
        <f t="shared" si="342"/>
        <v>IDA</v>
      </c>
    </row>
    <row r="21663" spans="15:23">
      <c r="O21663" t="s">
        <v>125</v>
      </c>
      <c r="P21663" s="13">
        <v>41439</v>
      </c>
      <c r="Q21663">
        <v>48.389999000000003</v>
      </c>
      <c r="R21663">
        <v>48.689999</v>
      </c>
      <c r="S21663">
        <v>47.950001</v>
      </c>
      <c r="T21663">
        <v>48.16</v>
      </c>
      <c r="U21663">
        <v>37.346722</v>
      </c>
      <c r="V21663">
        <v>207400</v>
      </c>
      <c r="W21663" s="9" t="str">
        <f t="shared" si="342"/>
        <v>IDA</v>
      </c>
    </row>
    <row r="21664" spans="15:23">
      <c r="O21664" t="s">
        <v>125</v>
      </c>
      <c r="P21664" s="13">
        <v>41442</v>
      </c>
      <c r="Q21664">
        <v>48.48</v>
      </c>
      <c r="R21664">
        <v>48.669998</v>
      </c>
      <c r="S21664">
        <v>48.299999</v>
      </c>
      <c r="T21664">
        <v>48.48</v>
      </c>
      <c r="U21664">
        <v>37.594867999999998</v>
      </c>
      <c r="V21664">
        <v>272600</v>
      </c>
      <c r="W21664" s="9" t="str">
        <f t="shared" si="342"/>
        <v>IDA</v>
      </c>
    </row>
    <row r="21665" spans="15:23">
      <c r="O21665" t="s">
        <v>125</v>
      </c>
      <c r="P21665" s="13">
        <v>41443</v>
      </c>
      <c r="Q21665">
        <v>48.43</v>
      </c>
      <c r="R21665">
        <v>49.119999</v>
      </c>
      <c r="S21665">
        <v>48.209999000000003</v>
      </c>
      <c r="T21665">
        <v>48.830002</v>
      </c>
      <c r="U21665">
        <v>37.866280000000003</v>
      </c>
      <c r="V21665">
        <v>192500</v>
      </c>
      <c r="W21665" s="9" t="str">
        <f t="shared" si="342"/>
        <v>IDA</v>
      </c>
    </row>
    <row r="21666" spans="15:23">
      <c r="O21666" t="s">
        <v>125</v>
      </c>
      <c r="P21666" s="13">
        <v>41444</v>
      </c>
      <c r="Q21666">
        <v>48.709999000000003</v>
      </c>
      <c r="R21666">
        <v>48.709999000000003</v>
      </c>
      <c r="S21666">
        <v>47.439999</v>
      </c>
      <c r="T21666">
        <v>47.5</v>
      </c>
      <c r="U21666">
        <v>36.834896000000001</v>
      </c>
      <c r="V21666">
        <v>234100</v>
      </c>
      <c r="W21666" s="9" t="str">
        <f t="shared" si="342"/>
        <v>IDA</v>
      </c>
    </row>
    <row r="21667" spans="15:23">
      <c r="O21667" t="s">
        <v>125</v>
      </c>
      <c r="P21667" s="13">
        <v>41445</v>
      </c>
      <c r="Q21667">
        <v>46.639999000000003</v>
      </c>
      <c r="R21667">
        <v>47.009998000000003</v>
      </c>
      <c r="S21667">
        <v>46.029998999999997</v>
      </c>
      <c r="T21667">
        <v>46.220001000000003</v>
      </c>
      <c r="U21667">
        <v>35.842300000000002</v>
      </c>
      <c r="V21667">
        <v>303500</v>
      </c>
      <c r="W21667" s="9" t="str">
        <f t="shared" si="342"/>
        <v>IDA</v>
      </c>
    </row>
    <row r="21668" spans="15:23">
      <c r="O21668" t="s">
        <v>125</v>
      </c>
      <c r="P21668" s="13">
        <v>41446</v>
      </c>
      <c r="Q21668">
        <v>46.119999</v>
      </c>
      <c r="R21668">
        <v>47.16</v>
      </c>
      <c r="S21668">
        <v>46.080002</v>
      </c>
      <c r="T21668">
        <v>46.939999</v>
      </c>
      <c r="U21668">
        <v>36.400646000000002</v>
      </c>
      <c r="V21668">
        <v>422100</v>
      </c>
      <c r="W21668" s="9" t="str">
        <f t="shared" si="342"/>
        <v>IDA</v>
      </c>
    </row>
    <row r="21669" spans="15:23">
      <c r="O21669" t="s">
        <v>125</v>
      </c>
      <c r="P21669" s="13">
        <v>41449</v>
      </c>
      <c r="Q21669">
        <v>46.439999</v>
      </c>
      <c r="R21669">
        <v>47.32</v>
      </c>
      <c r="S21669">
        <v>46.18</v>
      </c>
      <c r="T21669">
        <v>47.009998000000003</v>
      </c>
      <c r="U21669">
        <v>36.454917999999999</v>
      </c>
      <c r="V21669">
        <v>218400</v>
      </c>
      <c r="W21669" s="9" t="str">
        <f t="shared" si="342"/>
        <v>IDA</v>
      </c>
    </row>
    <row r="21670" spans="15:23">
      <c r="O21670" t="s">
        <v>125</v>
      </c>
      <c r="P21670" s="13">
        <v>41450</v>
      </c>
      <c r="Q21670">
        <v>47.380001</v>
      </c>
      <c r="R21670">
        <v>47.560001</v>
      </c>
      <c r="S21670">
        <v>46.779998999999997</v>
      </c>
      <c r="T21670">
        <v>47.369999</v>
      </c>
      <c r="U21670">
        <v>36.734088999999997</v>
      </c>
      <c r="V21670">
        <v>210400</v>
      </c>
      <c r="W21670" s="9" t="str">
        <f t="shared" si="342"/>
        <v>IDA</v>
      </c>
    </row>
    <row r="21671" spans="15:23">
      <c r="O21671" t="s">
        <v>125</v>
      </c>
      <c r="P21671" s="13">
        <v>41451</v>
      </c>
      <c r="Q21671">
        <v>47.75</v>
      </c>
      <c r="R21671">
        <v>47.98</v>
      </c>
      <c r="S21671">
        <v>47.23</v>
      </c>
      <c r="T21671">
        <v>47.490001999999997</v>
      </c>
      <c r="U21671">
        <v>36.827148000000001</v>
      </c>
      <c r="V21671">
        <v>172500</v>
      </c>
      <c r="W21671" s="9" t="str">
        <f t="shared" si="342"/>
        <v>IDA</v>
      </c>
    </row>
    <row r="21672" spans="15:23">
      <c r="O21672" t="s">
        <v>125</v>
      </c>
      <c r="P21672" s="13">
        <v>41452</v>
      </c>
      <c r="Q21672">
        <v>47.830002</v>
      </c>
      <c r="R21672">
        <v>48.380001</v>
      </c>
      <c r="S21672">
        <v>47.34</v>
      </c>
      <c r="T21672">
        <v>47.93</v>
      </c>
      <c r="U21672">
        <v>37.168349999999997</v>
      </c>
      <c r="V21672">
        <v>207700</v>
      </c>
      <c r="W21672" s="9" t="str">
        <f t="shared" si="342"/>
        <v>IDA</v>
      </c>
    </row>
    <row r="21673" spans="15:23">
      <c r="O21673" t="s">
        <v>125</v>
      </c>
      <c r="P21673" s="13">
        <v>41453</v>
      </c>
      <c r="Q21673">
        <v>47.700001</v>
      </c>
      <c r="R21673">
        <v>48.07</v>
      </c>
      <c r="S21673">
        <v>47.540000999999997</v>
      </c>
      <c r="T21673">
        <v>47.759998000000003</v>
      </c>
      <c r="U21673">
        <v>37.036521999999998</v>
      </c>
      <c r="V21673">
        <v>316900</v>
      </c>
      <c r="W21673" s="9" t="str">
        <f t="shared" si="342"/>
        <v>IDA</v>
      </c>
    </row>
    <row r="21674" spans="15:23">
      <c r="O21674" t="s">
        <v>125</v>
      </c>
      <c r="P21674" s="13">
        <v>41456</v>
      </c>
      <c r="Q21674">
        <v>48.040000999999997</v>
      </c>
      <c r="R21674">
        <v>48.040000999999997</v>
      </c>
      <c r="S21674">
        <v>47.299999</v>
      </c>
      <c r="T21674">
        <v>47.540000999999997</v>
      </c>
      <c r="U21674">
        <v>36.865924999999997</v>
      </c>
      <c r="V21674">
        <v>155000</v>
      </c>
      <c r="W21674" s="9" t="str">
        <f t="shared" si="342"/>
        <v>IDA</v>
      </c>
    </row>
    <row r="21675" spans="15:23">
      <c r="O21675" t="s">
        <v>125</v>
      </c>
      <c r="P21675" s="13">
        <v>41457</v>
      </c>
      <c r="Q21675">
        <v>47.439999</v>
      </c>
      <c r="R21675">
        <v>48.060001</v>
      </c>
      <c r="S21675">
        <v>47.330002</v>
      </c>
      <c r="T21675">
        <v>47.689999</v>
      </c>
      <c r="U21675">
        <v>36.982227000000002</v>
      </c>
      <c r="V21675">
        <v>127000</v>
      </c>
      <c r="W21675" s="9" t="str">
        <f t="shared" si="342"/>
        <v>IDA</v>
      </c>
    </row>
    <row r="21676" spans="15:23">
      <c r="O21676" t="s">
        <v>125</v>
      </c>
      <c r="P21676" s="13">
        <v>41458</v>
      </c>
      <c r="Q21676">
        <v>47.529998999999997</v>
      </c>
      <c r="R21676">
        <v>48.060001</v>
      </c>
      <c r="S21676">
        <v>47.360000999999997</v>
      </c>
      <c r="T21676">
        <v>48</v>
      </c>
      <c r="U21676">
        <v>37.222633000000002</v>
      </c>
      <c r="V21676">
        <v>65000</v>
      </c>
      <c r="W21676" s="9" t="str">
        <f t="shared" si="342"/>
        <v>IDA</v>
      </c>
    </row>
    <row r="21677" spans="15:23">
      <c r="O21677" t="s">
        <v>125</v>
      </c>
      <c r="P21677" s="13">
        <v>41460</v>
      </c>
      <c r="Q21677">
        <v>48.57</v>
      </c>
      <c r="R21677">
        <v>48.57</v>
      </c>
      <c r="S21677">
        <v>47.360000999999997</v>
      </c>
      <c r="T21677">
        <v>48.32</v>
      </c>
      <c r="U21677">
        <v>37.470790999999998</v>
      </c>
      <c r="V21677">
        <v>154800</v>
      </c>
      <c r="W21677" s="9" t="str">
        <f t="shared" si="342"/>
        <v>IDA</v>
      </c>
    </row>
    <row r="21678" spans="15:23">
      <c r="O21678" t="s">
        <v>125</v>
      </c>
      <c r="P21678" s="13">
        <v>41463</v>
      </c>
      <c r="Q21678">
        <v>48.200001</v>
      </c>
      <c r="R21678">
        <v>49.09</v>
      </c>
      <c r="S21678">
        <v>48.110000999999997</v>
      </c>
      <c r="T21678">
        <v>48.91</v>
      </c>
      <c r="U21678">
        <v>37.928314</v>
      </c>
      <c r="V21678">
        <v>247900</v>
      </c>
      <c r="W21678" s="9" t="str">
        <f t="shared" si="342"/>
        <v>IDA</v>
      </c>
    </row>
    <row r="21679" spans="15:23">
      <c r="O21679" t="s">
        <v>125</v>
      </c>
      <c r="P21679" s="13">
        <v>41464</v>
      </c>
      <c r="Q21679">
        <v>49.220001000000003</v>
      </c>
      <c r="R21679">
        <v>49.560001</v>
      </c>
      <c r="S21679">
        <v>49.099997999999999</v>
      </c>
      <c r="T21679">
        <v>49.549999</v>
      </c>
      <c r="U21679">
        <v>38.424618000000002</v>
      </c>
      <c r="V21679">
        <v>183300</v>
      </c>
      <c r="W21679" s="9" t="str">
        <f t="shared" si="342"/>
        <v>IDA</v>
      </c>
    </row>
    <row r="21680" spans="15:23">
      <c r="O21680" t="s">
        <v>125</v>
      </c>
      <c r="P21680" s="13">
        <v>41465</v>
      </c>
      <c r="Q21680">
        <v>49.439999</v>
      </c>
      <c r="R21680">
        <v>50.060001</v>
      </c>
      <c r="S21680">
        <v>49.299999</v>
      </c>
      <c r="T21680">
        <v>49.860000999999997</v>
      </c>
      <c r="U21680">
        <v>38.665011999999997</v>
      </c>
      <c r="V21680">
        <v>303300</v>
      </c>
      <c r="W21680" s="9" t="str">
        <f t="shared" si="342"/>
        <v>IDA</v>
      </c>
    </row>
    <row r="21681" spans="15:23">
      <c r="O21681" t="s">
        <v>125</v>
      </c>
      <c r="P21681" s="13">
        <v>41466</v>
      </c>
      <c r="Q21681">
        <v>50.450001</v>
      </c>
      <c r="R21681">
        <v>50.939999</v>
      </c>
      <c r="S21681">
        <v>50.259998000000003</v>
      </c>
      <c r="T21681">
        <v>50.880001</v>
      </c>
      <c r="U21681">
        <v>39.455997000000004</v>
      </c>
      <c r="V21681">
        <v>213100</v>
      </c>
      <c r="W21681" s="9" t="str">
        <f t="shared" si="342"/>
        <v>IDA</v>
      </c>
    </row>
    <row r="21682" spans="15:23">
      <c r="O21682" t="s">
        <v>125</v>
      </c>
      <c r="P21682" s="13">
        <v>41467</v>
      </c>
      <c r="Q21682">
        <v>50.849997999999999</v>
      </c>
      <c r="R21682">
        <v>51.02</v>
      </c>
      <c r="S21682">
        <v>50.459999000000003</v>
      </c>
      <c r="T21682">
        <v>50.939999</v>
      </c>
      <c r="U21682">
        <v>39.502524999999999</v>
      </c>
      <c r="V21682">
        <v>139200</v>
      </c>
      <c r="W21682" s="9" t="str">
        <f t="shared" si="342"/>
        <v>IDA</v>
      </c>
    </row>
    <row r="21683" spans="15:23">
      <c r="O21683" t="s">
        <v>125</v>
      </c>
      <c r="P21683" s="13">
        <v>41470</v>
      </c>
      <c r="Q21683">
        <v>50.900002000000001</v>
      </c>
      <c r="R21683">
        <v>51.990001999999997</v>
      </c>
      <c r="S21683">
        <v>50.799999</v>
      </c>
      <c r="T21683">
        <v>51.889999000000003</v>
      </c>
      <c r="U21683">
        <v>40.239215999999999</v>
      </c>
      <c r="V21683">
        <v>132400</v>
      </c>
      <c r="W21683" s="9" t="str">
        <f t="shared" si="342"/>
        <v>IDA</v>
      </c>
    </row>
    <row r="21684" spans="15:23">
      <c r="O21684" t="s">
        <v>125</v>
      </c>
      <c r="P21684" s="13">
        <v>41471</v>
      </c>
      <c r="Q21684">
        <v>51.900002000000001</v>
      </c>
      <c r="R21684">
        <v>52.099997999999999</v>
      </c>
      <c r="S21684">
        <v>51.619999</v>
      </c>
      <c r="T21684">
        <v>51.68</v>
      </c>
      <c r="U21684">
        <v>40.076369999999997</v>
      </c>
      <c r="V21684">
        <v>196200</v>
      </c>
      <c r="W21684" s="9" t="str">
        <f t="shared" si="342"/>
        <v>IDA</v>
      </c>
    </row>
    <row r="21685" spans="15:23">
      <c r="O21685" t="s">
        <v>125</v>
      </c>
      <c r="P21685" s="13">
        <v>41472</v>
      </c>
      <c r="Q21685">
        <v>51.98</v>
      </c>
      <c r="R21685">
        <v>52.240001999999997</v>
      </c>
      <c r="S21685">
        <v>51.220001000000003</v>
      </c>
      <c r="T21685">
        <v>51.610000999999997</v>
      </c>
      <c r="U21685">
        <v>40.022086999999999</v>
      </c>
      <c r="V21685">
        <v>135100</v>
      </c>
      <c r="W21685" s="9" t="str">
        <f t="shared" si="342"/>
        <v>IDA</v>
      </c>
    </row>
    <row r="21686" spans="15:23">
      <c r="O21686" t="s">
        <v>125</v>
      </c>
      <c r="P21686" s="13">
        <v>41473</v>
      </c>
      <c r="Q21686">
        <v>51.720001000000003</v>
      </c>
      <c r="R21686">
        <v>52.299999</v>
      </c>
      <c r="S21686">
        <v>51.619999</v>
      </c>
      <c r="T21686">
        <v>52.25</v>
      </c>
      <c r="U21686">
        <v>40.518394000000001</v>
      </c>
      <c r="V21686">
        <v>182200</v>
      </c>
      <c r="W21686" s="9" t="str">
        <f t="shared" si="342"/>
        <v>IDA</v>
      </c>
    </row>
    <row r="21687" spans="15:23">
      <c r="O21687" t="s">
        <v>125</v>
      </c>
      <c r="P21687" s="13">
        <v>41474</v>
      </c>
      <c r="Q21687">
        <v>52.200001</v>
      </c>
      <c r="R21687">
        <v>52.779998999999997</v>
      </c>
      <c r="S21687">
        <v>52.110000999999997</v>
      </c>
      <c r="T21687">
        <v>52.57</v>
      </c>
      <c r="U21687">
        <v>40.766537</v>
      </c>
      <c r="V21687">
        <v>177900</v>
      </c>
      <c r="W21687" s="9" t="str">
        <f t="shared" si="342"/>
        <v>IDA</v>
      </c>
    </row>
    <row r="21688" spans="15:23">
      <c r="O21688" t="s">
        <v>125</v>
      </c>
      <c r="P21688" s="13">
        <v>41477</v>
      </c>
      <c r="Q21688">
        <v>52.619999</v>
      </c>
      <c r="R21688">
        <v>53.029998999999997</v>
      </c>
      <c r="S21688">
        <v>52.560001</v>
      </c>
      <c r="T21688">
        <v>52.700001</v>
      </c>
      <c r="U21688">
        <v>40.867355000000003</v>
      </c>
      <c r="V21688">
        <v>114800</v>
      </c>
      <c r="W21688" s="9" t="str">
        <f t="shared" si="342"/>
        <v>IDA</v>
      </c>
    </row>
    <row r="21689" spans="15:23">
      <c r="O21689" t="s">
        <v>125</v>
      </c>
      <c r="P21689" s="13">
        <v>41478</v>
      </c>
      <c r="Q21689">
        <v>52.84</v>
      </c>
      <c r="R21689">
        <v>53.009998000000003</v>
      </c>
      <c r="S21689">
        <v>52.610000999999997</v>
      </c>
      <c r="T21689">
        <v>52.93</v>
      </c>
      <c r="U21689">
        <v>41.045712000000002</v>
      </c>
      <c r="V21689">
        <v>128100</v>
      </c>
      <c r="W21689" s="9" t="str">
        <f t="shared" si="342"/>
        <v>IDA</v>
      </c>
    </row>
    <row r="21690" spans="15:23">
      <c r="O21690" t="s">
        <v>125</v>
      </c>
      <c r="P21690" s="13">
        <v>41479</v>
      </c>
      <c r="Q21690">
        <v>53.029998999999997</v>
      </c>
      <c r="R21690">
        <v>53.029998999999997</v>
      </c>
      <c r="S21690">
        <v>51.849997999999999</v>
      </c>
      <c r="T21690">
        <v>52.080002</v>
      </c>
      <c r="U21690">
        <v>40.386555000000001</v>
      </c>
      <c r="V21690">
        <v>123100</v>
      </c>
      <c r="W21690" s="9" t="str">
        <f t="shared" si="342"/>
        <v>IDA</v>
      </c>
    </row>
    <row r="21691" spans="15:23">
      <c r="O21691" t="s">
        <v>125</v>
      </c>
      <c r="P21691" s="13">
        <v>41480</v>
      </c>
      <c r="Q21691">
        <v>51.900002000000001</v>
      </c>
      <c r="R21691">
        <v>52.650002000000001</v>
      </c>
      <c r="S21691">
        <v>51.740001999999997</v>
      </c>
      <c r="T21691">
        <v>52.630001</v>
      </c>
      <c r="U21691">
        <v>40.813060999999998</v>
      </c>
      <c r="V21691">
        <v>167500</v>
      </c>
      <c r="W21691" s="9" t="str">
        <f t="shared" si="342"/>
        <v>IDA</v>
      </c>
    </row>
    <row r="21692" spans="15:23">
      <c r="O21692" t="s">
        <v>125</v>
      </c>
      <c r="P21692" s="13">
        <v>41481</v>
      </c>
      <c r="Q21692">
        <v>52.349997999999999</v>
      </c>
      <c r="R21692">
        <v>52.709999000000003</v>
      </c>
      <c r="S21692">
        <v>52.099997999999999</v>
      </c>
      <c r="T21692">
        <v>52.52</v>
      </c>
      <c r="U21692">
        <v>40.727764000000001</v>
      </c>
      <c r="V21692">
        <v>95800</v>
      </c>
      <c r="W21692" s="9" t="str">
        <f t="shared" si="342"/>
        <v>IDA</v>
      </c>
    </row>
    <row r="21693" spans="15:23">
      <c r="O21693" t="s">
        <v>125</v>
      </c>
      <c r="P21693" s="13">
        <v>41484</v>
      </c>
      <c r="Q21693">
        <v>52.43</v>
      </c>
      <c r="R21693">
        <v>52.779998999999997</v>
      </c>
      <c r="S21693">
        <v>52.349997999999999</v>
      </c>
      <c r="T21693">
        <v>52.669998</v>
      </c>
      <c r="U21693">
        <v>40.844093000000001</v>
      </c>
      <c r="V21693">
        <v>122600</v>
      </c>
      <c r="W21693" s="9" t="str">
        <f t="shared" si="342"/>
        <v>IDA</v>
      </c>
    </row>
    <row r="21694" spans="15:23">
      <c r="O21694" t="s">
        <v>125</v>
      </c>
      <c r="P21694" s="13">
        <v>41485</v>
      </c>
      <c r="Q21694">
        <v>52.950001</v>
      </c>
      <c r="R21694">
        <v>53.099997999999999</v>
      </c>
      <c r="S21694">
        <v>52.689999</v>
      </c>
      <c r="T21694">
        <v>52.849997999999999</v>
      </c>
      <c r="U21694">
        <v>40.983668999999999</v>
      </c>
      <c r="V21694">
        <v>123100</v>
      </c>
      <c r="W21694" s="9" t="str">
        <f t="shared" si="342"/>
        <v>IDA</v>
      </c>
    </row>
    <row r="21695" spans="15:23">
      <c r="O21695" t="s">
        <v>125</v>
      </c>
      <c r="P21695" s="13">
        <v>41486</v>
      </c>
      <c r="Q21695">
        <v>52.869999</v>
      </c>
      <c r="R21695">
        <v>53.029998999999997</v>
      </c>
      <c r="S21695">
        <v>52.189999</v>
      </c>
      <c r="T21695">
        <v>52.77</v>
      </c>
      <c r="U21695">
        <v>40.92165</v>
      </c>
      <c r="V21695">
        <v>186700</v>
      </c>
      <c r="W21695" s="9" t="str">
        <f t="shared" si="342"/>
        <v>IDA</v>
      </c>
    </row>
    <row r="21696" spans="15:23">
      <c r="O21696" t="s">
        <v>125</v>
      </c>
      <c r="P21696" s="13">
        <v>41487</v>
      </c>
      <c r="Q21696">
        <v>54.700001</v>
      </c>
      <c r="R21696">
        <v>54.740001999999997</v>
      </c>
      <c r="S21696">
        <v>52.740001999999997</v>
      </c>
      <c r="T21696">
        <v>52.869999</v>
      </c>
      <c r="U21696">
        <v>40.999180000000003</v>
      </c>
      <c r="V21696">
        <v>463600</v>
      </c>
      <c r="W21696" s="9" t="str">
        <f t="shared" si="342"/>
        <v>IDA</v>
      </c>
    </row>
    <row r="21697" spans="15:23">
      <c r="O21697" t="s">
        <v>125</v>
      </c>
      <c r="P21697" s="13">
        <v>41488</v>
      </c>
      <c r="Q21697">
        <v>52.509998000000003</v>
      </c>
      <c r="R21697">
        <v>53.040000999999997</v>
      </c>
      <c r="S21697">
        <v>52.220001000000003</v>
      </c>
      <c r="T21697">
        <v>52.799999</v>
      </c>
      <c r="U21697">
        <v>41.241318</v>
      </c>
      <c r="V21697">
        <v>147900</v>
      </c>
      <c r="W21697" s="9" t="str">
        <f t="shared" si="342"/>
        <v>IDA</v>
      </c>
    </row>
    <row r="21698" spans="15:23">
      <c r="O21698" t="s">
        <v>125</v>
      </c>
      <c r="P21698" s="13">
        <v>41491</v>
      </c>
      <c r="Q21698">
        <v>52.599997999999999</v>
      </c>
      <c r="R21698">
        <v>53.099997999999999</v>
      </c>
      <c r="S21698">
        <v>52.299999</v>
      </c>
      <c r="T21698">
        <v>53.080002</v>
      </c>
      <c r="U21698">
        <v>41.460033000000003</v>
      </c>
      <c r="V21698">
        <v>295200</v>
      </c>
      <c r="W21698" s="9" t="str">
        <f t="shared" si="342"/>
        <v>IDA</v>
      </c>
    </row>
    <row r="21699" spans="15:23">
      <c r="O21699" t="s">
        <v>125</v>
      </c>
      <c r="P21699" s="13">
        <v>41492</v>
      </c>
      <c r="Q21699">
        <v>53.02</v>
      </c>
      <c r="R21699">
        <v>53.080002</v>
      </c>
      <c r="S21699">
        <v>52.560001</v>
      </c>
      <c r="T21699">
        <v>52.720001000000003</v>
      </c>
      <c r="U21699">
        <v>41.178837000000001</v>
      </c>
      <c r="V21699">
        <v>173100</v>
      </c>
      <c r="W21699" s="9" t="str">
        <f t="shared" si="342"/>
        <v>IDA</v>
      </c>
    </row>
    <row r="21700" spans="15:23">
      <c r="O21700" t="s">
        <v>125</v>
      </c>
      <c r="P21700" s="13">
        <v>41493</v>
      </c>
      <c r="Q21700">
        <v>52.619999</v>
      </c>
      <c r="R21700">
        <v>53.240001999999997</v>
      </c>
      <c r="S21700">
        <v>52.119999</v>
      </c>
      <c r="T21700">
        <v>53.060001</v>
      </c>
      <c r="U21700">
        <v>41.444412</v>
      </c>
      <c r="V21700">
        <v>180100</v>
      </c>
      <c r="W21700" s="9" t="str">
        <f t="shared" si="342"/>
        <v>IDA</v>
      </c>
    </row>
    <row r="21701" spans="15:23">
      <c r="O21701" t="s">
        <v>125</v>
      </c>
      <c r="P21701" s="13">
        <v>41494</v>
      </c>
      <c r="Q21701">
        <v>53.259998000000003</v>
      </c>
      <c r="R21701">
        <v>53.279998999999997</v>
      </c>
      <c r="S21701">
        <v>52.790000999999997</v>
      </c>
      <c r="T21701">
        <v>52.959999000000003</v>
      </c>
      <c r="U21701">
        <v>41.366290999999997</v>
      </c>
      <c r="V21701">
        <v>126000</v>
      </c>
      <c r="W21701" s="9" t="str">
        <f t="shared" ref="W21701:W21764" si="343">IFERROR(VLOOKUP(O21701,$B$4:$B$17,1,FALSE),"Delete")</f>
        <v>IDA</v>
      </c>
    </row>
    <row r="21702" spans="15:23">
      <c r="O21702" t="s">
        <v>125</v>
      </c>
      <c r="P21702" s="13">
        <v>41495</v>
      </c>
      <c r="Q21702">
        <v>52.93</v>
      </c>
      <c r="R21702">
        <v>53.139999000000003</v>
      </c>
      <c r="S21702">
        <v>52.450001</v>
      </c>
      <c r="T21702">
        <v>52.490001999999997</v>
      </c>
      <c r="U21702">
        <v>40.999184</v>
      </c>
      <c r="V21702">
        <v>143300</v>
      </c>
      <c r="W21702" s="9" t="str">
        <f t="shared" si="343"/>
        <v>IDA</v>
      </c>
    </row>
    <row r="21703" spans="15:23">
      <c r="O21703" t="s">
        <v>125</v>
      </c>
      <c r="P21703" s="13">
        <v>41498</v>
      </c>
      <c r="Q21703">
        <v>52.209999000000003</v>
      </c>
      <c r="R21703">
        <v>52.709999000000003</v>
      </c>
      <c r="S21703">
        <v>52.119999</v>
      </c>
      <c r="T21703">
        <v>52.689999</v>
      </c>
      <c r="U21703">
        <v>41.155396000000003</v>
      </c>
      <c r="V21703">
        <v>113200</v>
      </c>
      <c r="W21703" s="9" t="str">
        <f t="shared" si="343"/>
        <v>IDA</v>
      </c>
    </row>
    <row r="21704" spans="15:23">
      <c r="O21704" t="s">
        <v>125</v>
      </c>
      <c r="P21704" s="13">
        <v>41499</v>
      </c>
      <c r="Q21704">
        <v>52.759998000000003</v>
      </c>
      <c r="R21704">
        <v>52.759998000000003</v>
      </c>
      <c r="S21704">
        <v>51.900002000000001</v>
      </c>
      <c r="T21704">
        <v>52.080002</v>
      </c>
      <c r="U21704">
        <v>40.678936</v>
      </c>
      <c r="V21704">
        <v>161000</v>
      </c>
      <c r="W21704" s="9" t="str">
        <f t="shared" si="343"/>
        <v>IDA</v>
      </c>
    </row>
    <row r="21705" spans="15:23">
      <c r="O21705" t="s">
        <v>125</v>
      </c>
      <c r="P21705" s="13">
        <v>41500</v>
      </c>
      <c r="Q21705">
        <v>52.02</v>
      </c>
      <c r="R21705">
        <v>52.02</v>
      </c>
      <c r="S21705">
        <v>51.279998999999997</v>
      </c>
      <c r="T21705">
        <v>51.529998999999997</v>
      </c>
      <c r="U21705">
        <v>40.249332000000003</v>
      </c>
      <c r="V21705">
        <v>168200</v>
      </c>
      <c r="W21705" s="9" t="str">
        <f t="shared" si="343"/>
        <v>IDA</v>
      </c>
    </row>
    <row r="21706" spans="15:23">
      <c r="O21706" t="s">
        <v>125</v>
      </c>
      <c r="P21706" s="13">
        <v>41501</v>
      </c>
      <c r="Q21706">
        <v>51.040000999999997</v>
      </c>
      <c r="R21706">
        <v>51.279998999999997</v>
      </c>
      <c r="S21706">
        <v>50.540000999999997</v>
      </c>
      <c r="T21706">
        <v>50.57</v>
      </c>
      <c r="U21706">
        <v>39.499496000000001</v>
      </c>
      <c r="V21706">
        <v>238300</v>
      </c>
      <c r="W21706" s="9" t="str">
        <f t="shared" si="343"/>
        <v>IDA</v>
      </c>
    </row>
    <row r="21707" spans="15:23">
      <c r="O21707" t="s">
        <v>125</v>
      </c>
      <c r="P21707" s="13">
        <v>41502</v>
      </c>
      <c r="Q21707">
        <v>50.32</v>
      </c>
      <c r="R21707">
        <v>50.32</v>
      </c>
      <c r="S21707">
        <v>49.419998</v>
      </c>
      <c r="T21707">
        <v>49.709999000000003</v>
      </c>
      <c r="U21707">
        <v>38.827770000000001</v>
      </c>
      <c r="V21707">
        <v>211300</v>
      </c>
      <c r="W21707" s="9" t="str">
        <f t="shared" si="343"/>
        <v>IDA</v>
      </c>
    </row>
    <row r="21708" spans="15:23">
      <c r="O21708" t="s">
        <v>125</v>
      </c>
      <c r="P21708" s="13">
        <v>41505</v>
      </c>
      <c r="Q21708">
        <v>49.68</v>
      </c>
      <c r="R21708">
        <v>49.82</v>
      </c>
      <c r="S21708">
        <v>49.110000999999997</v>
      </c>
      <c r="T21708">
        <v>49.240001999999997</v>
      </c>
      <c r="U21708">
        <v>38.460650999999999</v>
      </c>
      <c r="V21708">
        <v>158500</v>
      </c>
      <c r="W21708" s="9" t="str">
        <f t="shared" si="343"/>
        <v>IDA</v>
      </c>
    </row>
    <row r="21709" spans="15:23">
      <c r="O21709" t="s">
        <v>125</v>
      </c>
      <c r="P21709" s="13">
        <v>41506</v>
      </c>
      <c r="Q21709">
        <v>49.310001</v>
      </c>
      <c r="R21709">
        <v>49.91</v>
      </c>
      <c r="S21709">
        <v>49.150002000000001</v>
      </c>
      <c r="T21709">
        <v>49.580002</v>
      </c>
      <c r="U21709">
        <v>38.726219</v>
      </c>
      <c r="V21709">
        <v>145500</v>
      </c>
      <c r="W21709" s="9" t="str">
        <f t="shared" si="343"/>
        <v>IDA</v>
      </c>
    </row>
    <row r="21710" spans="15:23">
      <c r="O21710" t="s">
        <v>125</v>
      </c>
      <c r="P21710" s="13">
        <v>41507</v>
      </c>
      <c r="Q21710">
        <v>49.34</v>
      </c>
      <c r="R21710">
        <v>49.34</v>
      </c>
      <c r="S21710">
        <v>48.52</v>
      </c>
      <c r="T21710">
        <v>48.759998000000003</v>
      </c>
      <c r="U21710">
        <v>38.085732</v>
      </c>
      <c r="V21710">
        <v>118500</v>
      </c>
      <c r="W21710" s="9" t="str">
        <f t="shared" si="343"/>
        <v>IDA</v>
      </c>
    </row>
    <row r="21711" spans="15:23">
      <c r="O21711" t="s">
        <v>125</v>
      </c>
      <c r="P21711" s="13">
        <v>41508</v>
      </c>
      <c r="Q21711">
        <v>48.860000999999997</v>
      </c>
      <c r="R21711">
        <v>49.009998000000003</v>
      </c>
      <c r="S21711">
        <v>48.470001000000003</v>
      </c>
      <c r="T21711">
        <v>48.52</v>
      </c>
      <c r="U21711">
        <v>37.898266</v>
      </c>
      <c r="V21711">
        <v>146300</v>
      </c>
      <c r="W21711" s="9" t="str">
        <f t="shared" si="343"/>
        <v>IDA</v>
      </c>
    </row>
    <row r="21712" spans="15:23">
      <c r="O21712" t="s">
        <v>125</v>
      </c>
      <c r="P21712" s="13">
        <v>41509</v>
      </c>
      <c r="Q21712">
        <v>48.540000999999997</v>
      </c>
      <c r="R21712">
        <v>48.970001000000003</v>
      </c>
      <c r="S21712">
        <v>48.259998000000003</v>
      </c>
      <c r="T21712">
        <v>48.610000999999997</v>
      </c>
      <c r="U21712">
        <v>37.968570999999997</v>
      </c>
      <c r="V21712">
        <v>229000</v>
      </c>
      <c r="W21712" s="9" t="str">
        <f t="shared" si="343"/>
        <v>IDA</v>
      </c>
    </row>
    <row r="21713" spans="15:23">
      <c r="O21713" t="s">
        <v>125</v>
      </c>
      <c r="P21713" s="13">
        <v>41512</v>
      </c>
      <c r="Q21713">
        <v>48.599997999999999</v>
      </c>
      <c r="R21713">
        <v>48.700001</v>
      </c>
      <c r="S21713">
        <v>48.360000999999997</v>
      </c>
      <c r="T21713">
        <v>48.529998999999997</v>
      </c>
      <c r="U21713">
        <v>37.906089999999999</v>
      </c>
      <c r="V21713">
        <v>114500</v>
      </c>
      <c r="W21713" s="9" t="str">
        <f t="shared" si="343"/>
        <v>IDA</v>
      </c>
    </row>
    <row r="21714" spans="15:23">
      <c r="O21714" t="s">
        <v>125</v>
      </c>
      <c r="P21714" s="13">
        <v>41513</v>
      </c>
      <c r="Q21714">
        <v>48.18</v>
      </c>
      <c r="R21714">
        <v>48.66</v>
      </c>
      <c r="S21714">
        <v>48.009998000000003</v>
      </c>
      <c r="T21714">
        <v>48.34</v>
      </c>
      <c r="U21714">
        <v>37.757671000000002</v>
      </c>
      <c r="V21714">
        <v>278200</v>
      </c>
      <c r="W21714" s="9" t="str">
        <f t="shared" si="343"/>
        <v>IDA</v>
      </c>
    </row>
    <row r="21715" spans="15:23">
      <c r="O21715" t="s">
        <v>125</v>
      </c>
      <c r="P21715" s="13">
        <v>41514</v>
      </c>
      <c r="Q21715">
        <v>48.32</v>
      </c>
      <c r="R21715">
        <v>48.599997999999999</v>
      </c>
      <c r="S21715">
        <v>48.119999</v>
      </c>
      <c r="T21715">
        <v>48.389999000000003</v>
      </c>
      <c r="U21715">
        <v>37.796737999999998</v>
      </c>
      <c r="V21715">
        <v>269100</v>
      </c>
      <c r="W21715" s="9" t="str">
        <f t="shared" si="343"/>
        <v>IDA</v>
      </c>
    </row>
    <row r="21716" spans="15:23">
      <c r="O21716" t="s">
        <v>125</v>
      </c>
      <c r="P21716" s="13">
        <v>41515</v>
      </c>
      <c r="Q21716">
        <v>48.400002000000001</v>
      </c>
      <c r="R21716">
        <v>48.580002</v>
      </c>
      <c r="S21716">
        <v>48.119999</v>
      </c>
      <c r="T21716">
        <v>48.450001</v>
      </c>
      <c r="U21716">
        <v>37.843589999999999</v>
      </c>
      <c r="V21716">
        <v>143800</v>
      </c>
      <c r="W21716" s="9" t="str">
        <f t="shared" si="343"/>
        <v>IDA</v>
      </c>
    </row>
    <row r="21717" spans="15:23">
      <c r="O21717" t="s">
        <v>125</v>
      </c>
      <c r="P21717" s="13">
        <v>41516</v>
      </c>
      <c r="Q21717">
        <v>48.540000999999997</v>
      </c>
      <c r="R21717">
        <v>48.639999000000003</v>
      </c>
      <c r="S21717">
        <v>47.759998000000003</v>
      </c>
      <c r="T21717">
        <v>47.869999</v>
      </c>
      <c r="U21717">
        <v>37.390571999999999</v>
      </c>
      <c r="V21717">
        <v>287200</v>
      </c>
      <c r="W21717" s="9" t="str">
        <f t="shared" si="343"/>
        <v>IDA</v>
      </c>
    </row>
    <row r="21718" spans="15:23">
      <c r="O21718" t="s">
        <v>125</v>
      </c>
      <c r="P21718" s="13">
        <v>41520</v>
      </c>
      <c r="Q21718">
        <v>48.220001000000003</v>
      </c>
      <c r="R21718">
        <v>48.57</v>
      </c>
      <c r="S21718">
        <v>46.619999</v>
      </c>
      <c r="T21718">
        <v>46.830002</v>
      </c>
      <c r="U21718">
        <v>36.578251000000002</v>
      </c>
      <c r="V21718">
        <v>532200</v>
      </c>
      <c r="W21718" s="9" t="str">
        <f t="shared" si="343"/>
        <v>IDA</v>
      </c>
    </row>
    <row r="21719" spans="15:23">
      <c r="O21719" t="s">
        <v>125</v>
      </c>
      <c r="P21719" s="13">
        <v>41521</v>
      </c>
      <c r="Q21719">
        <v>46.759998000000003</v>
      </c>
      <c r="R21719">
        <v>46.759998000000003</v>
      </c>
      <c r="S21719">
        <v>46.34</v>
      </c>
      <c r="T21719">
        <v>46.459999000000003</v>
      </c>
      <c r="U21719">
        <v>36.289234</v>
      </c>
      <c r="V21719">
        <v>619800</v>
      </c>
      <c r="W21719" s="9" t="str">
        <f t="shared" si="343"/>
        <v>IDA</v>
      </c>
    </row>
    <row r="21720" spans="15:23">
      <c r="O21720" t="s">
        <v>125</v>
      </c>
      <c r="P21720" s="13">
        <v>41522</v>
      </c>
      <c r="Q21720">
        <v>46.630001</v>
      </c>
      <c r="R21720">
        <v>46.630001</v>
      </c>
      <c r="S21720">
        <v>46.040000999999997</v>
      </c>
      <c r="T21720">
        <v>46.09</v>
      </c>
      <c r="U21720">
        <v>36.000233000000001</v>
      </c>
      <c r="V21720">
        <v>439900</v>
      </c>
      <c r="W21720" s="9" t="str">
        <f t="shared" si="343"/>
        <v>IDA</v>
      </c>
    </row>
    <row r="21721" spans="15:23">
      <c r="O21721" t="s">
        <v>125</v>
      </c>
      <c r="P21721" s="13">
        <v>41523</v>
      </c>
      <c r="Q21721">
        <v>46.360000999999997</v>
      </c>
      <c r="R21721">
        <v>46.619999</v>
      </c>
      <c r="S21721">
        <v>45.919998</v>
      </c>
      <c r="T21721">
        <v>46.009998000000003</v>
      </c>
      <c r="U21721">
        <v>35.937752000000003</v>
      </c>
      <c r="V21721">
        <v>238500</v>
      </c>
      <c r="W21721" s="9" t="str">
        <f t="shared" si="343"/>
        <v>IDA</v>
      </c>
    </row>
    <row r="21722" spans="15:23">
      <c r="O21722" t="s">
        <v>125</v>
      </c>
      <c r="P21722" s="13">
        <v>41526</v>
      </c>
      <c r="Q21722">
        <v>46.139999000000003</v>
      </c>
      <c r="R21722">
        <v>46.630001</v>
      </c>
      <c r="S21722">
        <v>45.619999</v>
      </c>
      <c r="T21722">
        <v>46.540000999999997</v>
      </c>
      <c r="U21722">
        <v>36.351719000000003</v>
      </c>
      <c r="V21722">
        <v>262000</v>
      </c>
      <c r="W21722" s="9" t="str">
        <f t="shared" si="343"/>
        <v>IDA</v>
      </c>
    </row>
    <row r="21723" spans="15:23">
      <c r="O21723" t="s">
        <v>125</v>
      </c>
      <c r="P21723" s="13">
        <v>41527</v>
      </c>
      <c r="Q21723">
        <v>46.650002000000001</v>
      </c>
      <c r="R21723">
        <v>46.959999000000003</v>
      </c>
      <c r="S21723">
        <v>46.25</v>
      </c>
      <c r="T21723">
        <v>46.939999</v>
      </c>
      <c r="U21723">
        <v>36.664169000000001</v>
      </c>
      <c r="V21723">
        <v>350800</v>
      </c>
      <c r="W21723" s="9" t="str">
        <f t="shared" si="343"/>
        <v>IDA</v>
      </c>
    </row>
    <row r="21724" spans="15:23">
      <c r="O21724" t="s">
        <v>125</v>
      </c>
      <c r="P21724" s="13">
        <v>41528</v>
      </c>
      <c r="Q21724">
        <v>46.889999000000003</v>
      </c>
      <c r="R21724">
        <v>46.990001999999997</v>
      </c>
      <c r="S21724">
        <v>46.259998000000003</v>
      </c>
      <c r="T21724">
        <v>46.560001</v>
      </c>
      <c r="U21724">
        <v>36.367348</v>
      </c>
      <c r="V21724">
        <v>204300</v>
      </c>
      <c r="W21724" s="9" t="str">
        <f t="shared" si="343"/>
        <v>IDA</v>
      </c>
    </row>
    <row r="21725" spans="15:23">
      <c r="O21725" t="s">
        <v>125</v>
      </c>
      <c r="P21725" s="13">
        <v>41529</v>
      </c>
      <c r="Q21725">
        <v>46.619999</v>
      </c>
      <c r="R21725">
        <v>47.009998000000003</v>
      </c>
      <c r="S21725">
        <v>46.41</v>
      </c>
      <c r="T21725">
        <v>46.48</v>
      </c>
      <c r="U21725">
        <v>36.304855000000003</v>
      </c>
      <c r="V21725">
        <v>144200</v>
      </c>
      <c r="W21725" s="9" t="str">
        <f t="shared" si="343"/>
        <v>IDA</v>
      </c>
    </row>
    <row r="21726" spans="15:23">
      <c r="O21726" t="s">
        <v>125</v>
      </c>
      <c r="P21726" s="13">
        <v>41530</v>
      </c>
      <c r="Q21726">
        <v>46.689999</v>
      </c>
      <c r="R21726">
        <v>47</v>
      </c>
      <c r="S21726">
        <v>46.360000999999997</v>
      </c>
      <c r="T21726">
        <v>46.790000999999997</v>
      </c>
      <c r="U21726">
        <v>36.546989000000004</v>
      </c>
      <c r="V21726">
        <v>129800</v>
      </c>
      <c r="W21726" s="9" t="str">
        <f t="shared" si="343"/>
        <v>IDA</v>
      </c>
    </row>
    <row r="21727" spans="15:23">
      <c r="O21727" t="s">
        <v>125</v>
      </c>
      <c r="P21727" s="13">
        <v>41533</v>
      </c>
      <c r="Q21727">
        <v>47.540000999999997</v>
      </c>
      <c r="R21727">
        <v>47.540000999999997</v>
      </c>
      <c r="S21727">
        <v>46.400002000000001</v>
      </c>
      <c r="T21727">
        <v>46.59</v>
      </c>
      <c r="U21727">
        <v>36.390780999999997</v>
      </c>
      <c r="V21727">
        <v>259000</v>
      </c>
      <c r="W21727" s="9" t="str">
        <f t="shared" si="343"/>
        <v>IDA</v>
      </c>
    </row>
    <row r="21728" spans="15:23">
      <c r="O21728" t="s">
        <v>125</v>
      </c>
      <c r="P21728" s="13">
        <v>41534</v>
      </c>
      <c r="Q21728">
        <v>46.540000999999997</v>
      </c>
      <c r="R21728">
        <v>47.009998000000003</v>
      </c>
      <c r="S21728">
        <v>46.48</v>
      </c>
      <c r="T21728">
        <v>47</v>
      </c>
      <c r="U21728">
        <v>36.711029000000003</v>
      </c>
      <c r="V21728">
        <v>287000</v>
      </c>
      <c r="W21728" s="9" t="str">
        <f t="shared" si="343"/>
        <v>IDA</v>
      </c>
    </row>
    <row r="21729" spans="15:23">
      <c r="O21729" t="s">
        <v>125</v>
      </c>
      <c r="P21729" s="13">
        <v>41535</v>
      </c>
      <c r="Q21729">
        <v>46.939999</v>
      </c>
      <c r="R21729">
        <v>48.709999000000003</v>
      </c>
      <c r="S21729">
        <v>46.860000999999997</v>
      </c>
      <c r="T21729">
        <v>48.580002</v>
      </c>
      <c r="U21729">
        <v>37.945141</v>
      </c>
      <c r="V21729">
        <v>351300</v>
      </c>
      <c r="W21729" s="9" t="str">
        <f t="shared" si="343"/>
        <v>IDA</v>
      </c>
    </row>
    <row r="21730" spans="15:23">
      <c r="O21730" t="s">
        <v>125</v>
      </c>
      <c r="P21730" s="13">
        <v>41536</v>
      </c>
      <c r="Q21730">
        <v>48.599997999999999</v>
      </c>
      <c r="R21730">
        <v>48.860000999999997</v>
      </c>
      <c r="S21730">
        <v>47.98</v>
      </c>
      <c r="T21730">
        <v>48.189999</v>
      </c>
      <c r="U21730">
        <v>37.640518</v>
      </c>
      <c r="V21730">
        <v>178100</v>
      </c>
      <c r="W21730" s="9" t="str">
        <f t="shared" si="343"/>
        <v>IDA</v>
      </c>
    </row>
    <row r="21731" spans="15:23">
      <c r="O21731" t="s">
        <v>125</v>
      </c>
      <c r="P21731" s="13">
        <v>41537</v>
      </c>
      <c r="Q21731">
        <v>48.25</v>
      </c>
      <c r="R21731">
        <v>48.540000999999997</v>
      </c>
      <c r="S21731">
        <v>47.93</v>
      </c>
      <c r="T21731">
        <v>47.939999</v>
      </c>
      <c r="U21731">
        <v>37.445244000000002</v>
      </c>
      <c r="V21731">
        <v>449200</v>
      </c>
      <c r="W21731" s="9" t="str">
        <f t="shared" si="343"/>
        <v>IDA</v>
      </c>
    </row>
    <row r="21732" spans="15:23">
      <c r="O21732" t="s">
        <v>125</v>
      </c>
      <c r="P21732" s="13">
        <v>41540</v>
      </c>
      <c r="Q21732">
        <v>47.939999</v>
      </c>
      <c r="R21732">
        <v>49.009998000000003</v>
      </c>
      <c r="S21732">
        <v>47.630001</v>
      </c>
      <c r="T21732">
        <v>48.799999</v>
      </c>
      <c r="U21732">
        <v>38.116982</v>
      </c>
      <c r="V21732">
        <v>180700</v>
      </c>
      <c r="W21732" s="9" t="str">
        <f t="shared" si="343"/>
        <v>IDA</v>
      </c>
    </row>
    <row r="21733" spans="15:23">
      <c r="O21733" t="s">
        <v>125</v>
      </c>
      <c r="P21733" s="13">
        <v>41541</v>
      </c>
      <c r="Q21733">
        <v>48.630001</v>
      </c>
      <c r="R21733">
        <v>49.040000999999997</v>
      </c>
      <c r="S21733">
        <v>48.349997999999999</v>
      </c>
      <c r="T21733">
        <v>48.91</v>
      </c>
      <c r="U21733">
        <v>38.2029</v>
      </c>
      <c r="V21733">
        <v>196000</v>
      </c>
      <c r="W21733" s="9" t="str">
        <f t="shared" si="343"/>
        <v>IDA</v>
      </c>
    </row>
    <row r="21734" spans="15:23">
      <c r="O21734" t="s">
        <v>125</v>
      </c>
      <c r="P21734" s="13">
        <v>41542</v>
      </c>
      <c r="Q21734">
        <v>48.880001</v>
      </c>
      <c r="R21734">
        <v>49.34</v>
      </c>
      <c r="S21734">
        <v>48.689999</v>
      </c>
      <c r="T21734">
        <v>49.009998000000003</v>
      </c>
      <c r="U21734">
        <v>38.281002000000001</v>
      </c>
      <c r="V21734">
        <v>405200</v>
      </c>
      <c r="W21734" s="9" t="str">
        <f t="shared" si="343"/>
        <v>IDA</v>
      </c>
    </row>
    <row r="21735" spans="15:23">
      <c r="O21735" t="s">
        <v>125</v>
      </c>
      <c r="P21735" s="13">
        <v>41543</v>
      </c>
      <c r="Q21735">
        <v>49.07</v>
      </c>
      <c r="R21735">
        <v>49.34</v>
      </c>
      <c r="S21735">
        <v>48.709999000000003</v>
      </c>
      <c r="T21735">
        <v>48.869999</v>
      </c>
      <c r="U21735">
        <v>38.171641999999999</v>
      </c>
      <c r="V21735">
        <v>398400</v>
      </c>
      <c r="W21735" s="9" t="str">
        <f t="shared" si="343"/>
        <v>IDA</v>
      </c>
    </row>
    <row r="21736" spans="15:23">
      <c r="O21736" t="s">
        <v>125</v>
      </c>
      <c r="P21736" s="13">
        <v>41544</v>
      </c>
      <c r="Q21736">
        <v>48.48</v>
      </c>
      <c r="R21736">
        <v>48.869999</v>
      </c>
      <c r="S21736">
        <v>47.889999000000003</v>
      </c>
      <c r="T21736">
        <v>48.380001</v>
      </c>
      <c r="U21736">
        <v>37.788929000000003</v>
      </c>
      <c r="V21736">
        <v>533600</v>
      </c>
      <c r="W21736" s="9" t="str">
        <f t="shared" si="343"/>
        <v>IDA</v>
      </c>
    </row>
    <row r="21737" spans="15:23">
      <c r="O21737" t="s">
        <v>125</v>
      </c>
      <c r="P21737" s="13">
        <v>41547</v>
      </c>
      <c r="Q21737">
        <v>47.900002000000001</v>
      </c>
      <c r="R21737">
        <v>48.52</v>
      </c>
      <c r="S21737">
        <v>47.84</v>
      </c>
      <c r="T21737">
        <v>48.400002000000001</v>
      </c>
      <c r="U21737">
        <v>37.804538999999998</v>
      </c>
      <c r="V21737">
        <v>269300</v>
      </c>
      <c r="W21737" s="9" t="str">
        <f t="shared" si="343"/>
        <v>IDA</v>
      </c>
    </row>
    <row r="21738" spans="15:23">
      <c r="O21738" t="s">
        <v>125</v>
      </c>
      <c r="P21738" s="13">
        <v>41548</v>
      </c>
      <c r="Q21738">
        <v>48.459999000000003</v>
      </c>
      <c r="R21738">
        <v>49.110000999999997</v>
      </c>
      <c r="S21738">
        <v>48.380001</v>
      </c>
      <c r="T21738">
        <v>48.98</v>
      </c>
      <c r="U21738">
        <v>38.257567999999999</v>
      </c>
      <c r="V21738">
        <v>446000</v>
      </c>
      <c r="W21738" s="9" t="str">
        <f t="shared" si="343"/>
        <v>IDA</v>
      </c>
    </row>
    <row r="21739" spans="15:23">
      <c r="O21739" t="s">
        <v>125</v>
      </c>
      <c r="P21739" s="13">
        <v>41549</v>
      </c>
      <c r="Q21739">
        <v>48.75</v>
      </c>
      <c r="R21739">
        <v>48.810001</v>
      </c>
      <c r="S21739">
        <v>48.299999</v>
      </c>
      <c r="T21739">
        <v>48.5</v>
      </c>
      <c r="U21739">
        <v>37.882652</v>
      </c>
      <c r="V21739">
        <v>156200</v>
      </c>
      <c r="W21739" s="9" t="str">
        <f t="shared" si="343"/>
        <v>IDA</v>
      </c>
    </row>
    <row r="21740" spans="15:23">
      <c r="O21740" t="s">
        <v>125</v>
      </c>
      <c r="P21740" s="13">
        <v>41550</v>
      </c>
      <c r="Q21740">
        <v>48.279998999999997</v>
      </c>
      <c r="R21740">
        <v>48.439999</v>
      </c>
      <c r="S21740">
        <v>47.57</v>
      </c>
      <c r="T21740">
        <v>47.970001000000003</v>
      </c>
      <c r="U21740">
        <v>37.468674</v>
      </c>
      <c r="V21740">
        <v>298800</v>
      </c>
      <c r="W21740" s="9" t="str">
        <f t="shared" si="343"/>
        <v>IDA</v>
      </c>
    </row>
    <row r="21741" spans="15:23">
      <c r="O21741" t="s">
        <v>125</v>
      </c>
      <c r="P21741" s="13">
        <v>41551</v>
      </c>
      <c r="Q21741">
        <v>48.080002</v>
      </c>
      <c r="R21741">
        <v>48.389999000000003</v>
      </c>
      <c r="S21741">
        <v>47.970001000000003</v>
      </c>
      <c r="T21741">
        <v>48.139999000000003</v>
      </c>
      <c r="U21741">
        <v>37.601452000000002</v>
      </c>
      <c r="V21741">
        <v>101200</v>
      </c>
      <c r="W21741" s="9" t="str">
        <f t="shared" si="343"/>
        <v>IDA</v>
      </c>
    </row>
    <row r="21742" spans="15:23">
      <c r="O21742" t="s">
        <v>125</v>
      </c>
      <c r="P21742" s="13">
        <v>41554</v>
      </c>
      <c r="Q21742">
        <v>47.84</v>
      </c>
      <c r="R21742">
        <v>48.299999</v>
      </c>
      <c r="S21742">
        <v>47.669998</v>
      </c>
      <c r="T21742">
        <v>47.84</v>
      </c>
      <c r="U21742">
        <v>37.367142000000001</v>
      </c>
      <c r="V21742">
        <v>236900</v>
      </c>
      <c r="W21742" s="9" t="str">
        <f t="shared" si="343"/>
        <v>IDA</v>
      </c>
    </row>
    <row r="21743" spans="15:23">
      <c r="O21743" t="s">
        <v>125</v>
      </c>
      <c r="P21743" s="13">
        <v>41555</v>
      </c>
      <c r="Q21743">
        <v>47.779998999999997</v>
      </c>
      <c r="R21743">
        <v>48.459999000000003</v>
      </c>
      <c r="S21743">
        <v>47.740001999999997</v>
      </c>
      <c r="T21743">
        <v>48.02</v>
      </c>
      <c r="U21743">
        <v>37.507728999999998</v>
      </c>
      <c r="V21743">
        <v>199300</v>
      </c>
      <c r="W21743" s="9" t="str">
        <f t="shared" si="343"/>
        <v>IDA</v>
      </c>
    </row>
    <row r="21744" spans="15:23">
      <c r="O21744" t="s">
        <v>125</v>
      </c>
      <c r="P21744" s="13">
        <v>41556</v>
      </c>
      <c r="Q21744">
        <v>48.18</v>
      </c>
      <c r="R21744">
        <v>49.060001</v>
      </c>
      <c r="S21744">
        <v>47.869999</v>
      </c>
      <c r="T21744">
        <v>48.349997999999999</v>
      </c>
      <c r="U21744">
        <v>37.765479999999997</v>
      </c>
      <c r="V21744">
        <v>169000</v>
      </c>
      <c r="W21744" s="9" t="str">
        <f t="shared" si="343"/>
        <v>IDA</v>
      </c>
    </row>
    <row r="21745" spans="15:23">
      <c r="O21745" t="s">
        <v>125</v>
      </c>
      <c r="P21745" s="13">
        <v>41557</v>
      </c>
      <c r="Q21745">
        <v>48.880001</v>
      </c>
      <c r="R21745">
        <v>49.650002000000001</v>
      </c>
      <c r="S21745">
        <v>48.610000999999997</v>
      </c>
      <c r="T21745">
        <v>49.509998000000003</v>
      </c>
      <c r="U21745">
        <v>38.671543</v>
      </c>
      <c r="V21745">
        <v>217800</v>
      </c>
      <c r="W21745" s="9" t="str">
        <f t="shared" si="343"/>
        <v>IDA</v>
      </c>
    </row>
    <row r="21746" spans="15:23">
      <c r="O21746" t="s">
        <v>125</v>
      </c>
      <c r="P21746" s="13">
        <v>41558</v>
      </c>
      <c r="Q21746">
        <v>49.389999000000003</v>
      </c>
      <c r="R21746">
        <v>50.130001</v>
      </c>
      <c r="S21746">
        <v>49.299999</v>
      </c>
      <c r="T21746">
        <v>50.119999</v>
      </c>
      <c r="U21746">
        <v>39.148014000000003</v>
      </c>
      <c r="V21746">
        <v>166100</v>
      </c>
      <c r="W21746" s="9" t="str">
        <f t="shared" si="343"/>
        <v>IDA</v>
      </c>
    </row>
    <row r="21747" spans="15:23">
      <c r="O21747" t="s">
        <v>125</v>
      </c>
      <c r="P21747" s="13">
        <v>41561</v>
      </c>
      <c r="Q21747">
        <v>49.799999</v>
      </c>
      <c r="R21747">
        <v>50.110000999999997</v>
      </c>
      <c r="S21747">
        <v>49.07</v>
      </c>
      <c r="T21747">
        <v>50.099997999999999</v>
      </c>
      <c r="U21747">
        <v>39.132381000000002</v>
      </c>
      <c r="V21747">
        <v>243100</v>
      </c>
      <c r="W21747" s="9" t="str">
        <f t="shared" si="343"/>
        <v>IDA</v>
      </c>
    </row>
    <row r="21748" spans="15:23">
      <c r="O21748" t="s">
        <v>125</v>
      </c>
      <c r="P21748" s="13">
        <v>41562</v>
      </c>
      <c r="Q21748">
        <v>49.900002000000001</v>
      </c>
      <c r="R21748">
        <v>49.93</v>
      </c>
      <c r="S21748">
        <v>49.080002</v>
      </c>
      <c r="T21748">
        <v>49.110000999999997</v>
      </c>
      <c r="U21748">
        <v>38.359116</v>
      </c>
      <c r="V21748">
        <v>151900</v>
      </c>
      <c r="W21748" s="9" t="str">
        <f t="shared" si="343"/>
        <v>IDA</v>
      </c>
    </row>
    <row r="21749" spans="15:23">
      <c r="O21749" t="s">
        <v>125</v>
      </c>
      <c r="P21749" s="13">
        <v>41563</v>
      </c>
      <c r="Q21749">
        <v>49.32</v>
      </c>
      <c r="R21749">
        <v>49.709999000000003</v>
      </c>
      <c r="S21749">
        <v>49.27</v>
      </c>
      <c r="T21749">
        <v>49.639999000000003</v>
      </c>
      <c r="U21749">
        <v>38.773094</v>
      </c>
      <c r="V21749">
        <v>157500</v>
      </c>
      <c r="W21749" s="9" t="str">
        <f t="shared" si="343"/>
        <v>IDA</v>
      </c>
    </row>
    <row r="21750" spans="15:23">
      <c r="O21750" t="s">
        <v>125</v>
      </c>
      <c r="P21750" s="13">
        <v>41564</v>
      </c>
      <c r="Q21750">
        <v>49.43</v>
      </c>
      <c r="R21750">
        <v>50.630001</v>
      </c>
      <c r="S21750">
        <v>49.220001000000003</v>
      </c>
      <c r="T21750">
        <v>50.5</v>
      </c>
      <c r="U21750">
        <v>39.444828000000001</v>
      </c>
      <c r="V21750">
        <v>164100</v>
      </c>
      <c r="W21750" s="9" t="str">
        <f t="shared" si="343"/>
        <v>IDA</v>
      </c>
    </row>
    <row r="21751" spans="15:23">
      <c r="O21751" t="s">
        <v>125</v>
      </c>
      <c r="P21751" s="13">
        <v>41565</v>
      </c>
      <c r="Q21751">
        <v>50.900002000000001</v>
      </c>
      <c r="R21751">
        <v>51.43</v>
      </c>
      <c r="S21751">
        <v>50.619999</v>
      </c>
      <c r="T21751">
        <v>51.369999</v>
      </c>
      <c r="U21751">
        <v>40.124352000000002</v>
      </c>
      <c r="V21751">
        <v>355600</v>
      </c>
      <c r="W21751" s="9" t="str">
        <f t="shared" si="343"/>
        <v>IDA</v>
      </c>
    </row>
    <row r="21752" spans="15:23">
      <c r="O21752" t="s">
        <v>125</v>
      </c>
      <c r="P21752" s="13">
        <v>41568</v>
      </c>
      <c r="Q21752">
        <v>51.32</v>
      </c>
      <c r="R21752">
        <v>51.619999</v>
      </c>
      <c r="S21752">
        <v>50.990001999999997</v>
      </c>
      <c r="T21752">
        <v>51.310001</v>
      </c>
      <c r="U21752">
        <v>40.077503</v>
      </c>
      <c r="V21752">
        <v>194600</v>
      </c>
      <c r="W21752" s="9" t="str">
        <f t="shared" si="343"/>
        <v>IDA</v>
      </c>
    </row>
    <row r="21753" spans="15:23">
      <c r="O21753" t="s">
        <v>125</v>
      </c>
      <c r="P21753" s="13">
        <v>41569</v>
      </c>
      <c r="Q21753">
        <v>51.529998999999997</v>
      </c>
      <c r="R21753">
        <v>52.200001</v>
      </c>
      <c r="S21753">
        <v>51.360000999999997</v>
      </c>
      <c r="T21753">
        <v>52.080002</v>
      </c>
      <c r="U21753">
        <v>40.678936</v>
      </c>
      <c r="V21753">
        <v>236200</v>
      </c>
      <c r="W21753" s="9" t="str">
        <f t="shared" si="343"/>
        <v>IDA</v>
      </c>
    </row>
    <row r="21754" spans="15:23">
      <c r="O21754" t="s">
        <v>125</v>
      </c>
      <c r="P21754" s="13">
        <v>41570</v>
      </c>
      <c r="Q21754">
        <v>51.939999</v>
      </c>
      <c r="R21754">
        <v>52.540000999999997</v>
      </c>
      <c r="S21754">
        <v>51.830002</v>
      </c>
      <c r="T21754">
        <v>52.02</v>
      </c>
      <c r="U21754">
        <v>40.632075999999998</v>
      </c>
      <c r="V21754">
        <v>386300</v>
      </c>
      <c r="W21754" s="9" t="str">
        <f t="shared" si="343"/>
        <v>IDA</v>
      </c>
    </row>
    <row r="21755" spans="15:23">
      <c r="O21755" t="s">
        <v>125</v>
      </c>
      <c r="P21755" s="13">
        <v>41571</v>
      </c>
      <c r="Q21755">
        <v>52.009998000000003</v>
      </c>
      <c r="R21755">
        <v>52.200001</v>
      </c>
      <c r="S21755">
        <v>51.43</v>
      </c>
      <c r="T21755">
        <v>51.73</v>
      </c>
      <c r="U21755">
        <v>40.405563000000001</v>
      </c>
      <c r="V21755">
        <v>216200</v>
      </c>
      <c r="W21755" s="9" t="str">
        <f t="shared" si="343"/>
        <v>IDA</v>
      </c>
    </row>
    <row r="21756" spans="15:23">
      <c r="O21756" t="s">
        <v>125</v>
      </c>
      <c r="P21756" s="13">
        <v>41572</v>
      </c>
      <c r="Q21756">
        <v>51.91</v>
      </c>
      <c r="R21756">
        <v>52.450001</v>
      </c>
      <c r="S21756">
        <v>51.57</v>
      </c>
      <c r="T21756">
        <v>52.43</v>
      </c>
      <c r="U21756">
        <v>40.952334999999998</v>
      </c>
      <c r="V21756">
        <v>144400</v>
      </c>
      <c r="W21756" s="9" t="str">
        <f t="shared" si="343"/>
        <v>IDA</v>
      </c>
    </row>
    <row r="21757" spans="15:23">
      <c r="O21757" t="s">
        <v>125</v>
      </c>
      <c r="P21757" s="13">
        <v>41575</v>
      </c>
      <c r="Q21757">
        <v>52.43</v>
      </c>
      <c r="R21757">
        <v>52.689999</v>
      </c>
      <c r="S21757">
        <v>52.02</v>
      </c>
      <c r="T21757">
        <v>52.259998000000003</v>
      </c>
      <c r="U21757">
        <v>40.819533999999997</v>
      </c>
      <c r="V21757">
        <v>168200</v>
      </c>
      <c r="W21757" s="9" t="str">
        <f t="shared" si="343"/>
        <v>IDA</v>
      </c>
    </row>
    <row r="21758" spans="15:23">
      <c r="O21758" t="s">
        <v>125</v>
      </c>
      <c r="P21758" s="13">
        <v>41576</v>
      </c>
      <c r="Q21758">
        <v>52.27</v>
      </c>
      <c r="R21758">
        <v>52.48</v>
      </c>
      <c r="S21758">
        <v>52.02</v>
      </c>
      <c r="T21758">
        <v>52.259998000000003</v>
      </c>
      <c r="U21758">
        <v>40.819533999999997</v>
      </c>
      <c r="V21758">
        <v>198900</v>
      </c>
      <c r="W21758" s="9" t="str">
        <f t="shared" si="343"/>
        <v>IDA</v>
      </c>
    </row>
    <row r="21759" spans="15:23">
      <c r="O21759" t="s">
        <v>125</v>
      </c>
      <c r="P21759" s="13">
        <v>41577</v>
      </c>
      <c r="Q21759">
        <v>52.439999</v>
      </c>
      <c r="R21759">
        <v>52.84</v>
      </c>
      <c r="S21759">
        <v>52.029998999999997</v>
      </c>
      <c r="T21759">
        <v>52.080002</v>
      </c>
      <c r="U21759">
        <v>40.678936</v>
      </c>
      <c r="V21759">
        <v>185700</v>
      </c>
      <c r="W21759" s="9" t="str">
        <f t="shared" si="343"/>
        <v>IDA</v>
      </c>
    </row>
    <row r="21760" spans="15:23">
      <c r="O21760" t="s">
        <v>125</v>
      </c>
      <c r="P21760" s="13">
        <v>41578</v>
      </c>
      <c r="Q21760">
        <v>52.150002000000001</v>
      </c>
      <c r="R21760">
        <v>52.209999000000003</v>
      </c>
      <c r="S21760">
        <v>51.419998</v>
      </c>
      <c r="T21760">
        <v>51.599997999999999</v>
      </c>
      <c r="U21760">
        <v>40.304020000000001</v>
      </c>
      <c r="V21760">
        <v>176000</v>
      </c>
      <c r="W21760" s="9" t="str">
        <f t="shared" si="343"/>
        <v>IDA</v>
      </c>
    </row>
    <row r="21761" spans="15:23">
      <c r="O21761" t="s">
        <v>125</v>
      </c>
      <c r="P21761" s="13">
        <v>41579</v>
      </c>
      <c r="Q21761">
        <v>51.5</v>
      </c>
      <c r="R21761">
        <v>51.990001999999997</v>
      </c>
      <c r="S21761">
        <v>51.25</v>
      </c>
      <c r="T21761">
        <v>51.619999</v>
      </c>
      <c r="U21761">
        <v>40.319637</v>
      </c>
      <c r="V21761">
        <v>244500</v>
      </c>
      <c r="W21761" s="9" t="str">
        <f t="shared" si="343"/>
        <v>IDA</v>
      </c>
    </row>
    <row r="21762" spans="15:23">
      <c r="O21762" t="s">
        <v>125</v>
      </c>
      <c r="P21762" s="13">
        <v>41582</v>
      </c>
      <c r="Q21762">
        <v>51.540000999999997</v>
      </c>
      <c r="R21762">
        <v>51.709999000000003</v>
      </c>
      <c r="S21762">
        <v>50.709999000000003</v>
      </c>
      <c r="T21762">
        <v>51.27</v>
      </c>
      <c r="U21762">
        <v>40.382663999999998</v>
      </c>
      <c r="V21762">
        <v>233100</v>
      </c>
      <c r="W21762" s="9" t="str">
        <f t="shared" si="343"/>
        <v>IDA</v>
      </c>
    </row>
    <row r="21763" spans="15:23">
      <c r="O21763" t="s">
        <v>125</v>
      </c>
      <c r="P21763" s="13">
        <v>41583</v>
      </c>
      <c r="Q21763">
        <v>51.209999000000003</v>
      </c>
      <c r="R21763">
        <v>51.759998000000003</v>
      </c>
      <c r="S21763">
        <v>50.419998</v>
      </c>
      <c r="T21763">
        <v>50.470001000000003</v>
      </c>
      <c r="U21763">
        <v>39.752524999999999</v>
      </c>
      <c r="V21763">
        <v>356200</v>
      </c>
      <c r="W21763" s="9" t="str">
        <f t="shared" si="343"/>
        <v>IDA</v>
      </c>
    </row>
    <row r="21764" spans="15:23">
      <c r="O21764" t="s">
        <v>125</v>
      </c>
      <c r="P21764" s="13">
        <v>41584</v>
      </c>
      <c r="Q21764">
        <v>50.759998000000003</v>
      </c>
      <c r="R21764">
        <v>51.130001</v>
      </c>
      <c r="S21764">
        <v>50.509998000000003</v>
      </c>
      <c r="T21764">
        <v>51.02</v>
      </c>
      <c r="U21764">
        <v>40.18573</v>
      </c>
      <c r="V21764">
        <v>247000</v>
      </c>
      <c r="W21764" s="9" t="str">
        <f t="shared" si="343"/>
        <v>IDA</v>
      </c>
    </row>
    <row r="21765" spans="15:23">
      <c r="O21765" t="s">
        <v>125</v>
      </c>
      <c r="P21765" s="13">
        <v>41585</v>
      </c>
      <c r="Q21765">
        <v>51.259998000000003</v>
      </c>
      <c r="R21765">
        <v>51.580002</v>
      </c>
      <c r="S21765">
        <v>50.349997999999999</v>
      </c>
      <c r="T21765">
        <v>50.349997999999999</v>
      </c>
      <c r="U21765">
        <v>39.658009</v>
      </c>
      <c r="V21765">
        <v>273500</v>
      </c>
      <c r="W21765" s="9" t="str">
        <f t="shared" ref="W21765:W21828" si="344">IFERROR(VLOOKUP(O21765,$B$4:$B$17,1,FALSE),"Delete")</f>
        <v>IDA</v>
      </c>
    </row>
    <row r="21766" spans="15:23">
      <c r="O21766" t="s">
        <v>125</v>
      </c>
      <c r="P21766" s="13">
        <v>41586</v>
      </c>
      <c r="Q21766">
        <v>50.220001000000003</v>
      </c>
      <c r="R21766">
        <v>50.740001999999997</v>
      </c>
      <c r="S21766">
        <v>49.599997999999999</v>
      </c>
      <c r="T21766">
        <v>50.540000999999997</v>
      </c>
      <c r="U21766">
        <v>39.807667000000002</v>
      </c>
      <c r="V21766">
        <v>228700</v>
      </c>
      <c r="W21766" s="9" t="str">
        <f t="shared" si="344"/>
        <v>IDA</v>
      </c>
    </row>
    <row r="21767" spans="15:23">
      <c r="O21767" t="s">
        <v>125</v>
      </c>
      <c r="P21767" s="13">
        <v>41589</v>
      </c>
      <c r="Q21767">
        <v>50.560001</v>
      </c>
      <c r="R21767">
        <v>51.110000999999997</v>
      </c>
      <c r="S21767">
        <v>50.110000999999997</v>
      </c>
      <c r="T21767">
        <v>50.91</v>
      </c>
      <c r="U21767">
        <v>40.099097999999998</v>
      </c>
      <c r="V21767">
        <v>248400</v>
      </c>
      <c r="W21767" s="9" t="str">
        <f t="shared" si="344"/>
        <v>IDA</v>
      </c>
    </row>
    <row r="21768" spans="15:23">
      <c r="O21768" t="s">
        <v>125</v>
      </c>
      <c r="P21768" s="13">
        <v>41590</v>
      </c>
      <c r="Q21768">
        <v>50.75</v>
      </c>
      <c r="R21768">
        <v>51.09</v>
      </c>
      <c r="S21768">
        <v>50.330002</v>
      </c>
      <c r="T21768">
        <v>50.560001</v>
      </c>
      <c r="U21768">
        <v>39.823421000000003</v>
      </c>
      <c r="V21768">
        <v>167000</v>
      </c>
      <c r="W21768" s="9" t="str">
        <f t="shared" si="344"/>
        <v>IDA</v>
      </c>
    </row>
    <row r="21769" spans="15:23">
      <c r="O21769" t="s">
        <v>125</v>
      </c>
      <c r="P21769" s="13">
        <v>41591</v>
      </c>
      <c r="Q21769">
        <v>50.32</v>
      </c>
      <c r="R21769">
        <v>50.389999000000003</v>
      </c>
      <c r="S21769">
        <v>49.799999</v>
      </c>
      <c r="T21769">
        <v>50.119999</v>
      </c>
      <c r="U21769">
        <v>39.476841</v>
      </c>
      <c r="V21769">
        <v>221700</v>
      </c>
      <c r="W21769" s="9" t="str">
        <f t="shared" si="344"/>
        <v>IDA</v>
      </c>
    </row>
    <row r="21770" spans="15:23">
      <c r="O21770" t="s">
        <v>125</v>
      </c>
      <c r="P21770" s="13">
        <v>41592</v>
      </c>
      <c r="Q21770">
        <v>50.27</v>
      </c>
      <c r="R21770">
        <v>50.950001</v>
      </c>
      <c r="S21770">
        <v>50.110000999999997</v>
      </c>
      <c r="T21770">
        <v>50.790000999999997</v>
      </c>
      <c r="U21770">
        <v>40.004584999999999</v>
      </c>
      <c r="V21770">
        <v>130600</v>
      </c>
      <c r="W21770" s="9" t="str">
        <f t="shared" si="344"/>
        <v>IDA</v>
      </c>
    </row>
    <row r="21771" spans="15:23">
      <c r="O21771" t="s">
        <v>125</v>
      </c>
      <c r="P21771" s="13">
        <v>41593</v>
      </c>
      <c r="Q21771">
        <v>50.68</v>
      </c>
      <c r="R21771">
        <v>50.880001</v>
      </c>
      <c r="S21771">
        <v>50.130001</v>
      </c>
      <c r="T21771">
        <v>50.880001</v>
      </c>
      <c r="U21771">
        <v>40.075459000000002</v>
      </c>
      <c r="V21771">
        <v>171500</v>
      </c>
      <c r="W21771" s="9" t="str">
        <f t="shared" si="344"/>
        <v>IDA</v>
      </c>
    </row>
    <row r="21772" spans="15:23">
      <c r="O21772" t="s">
        <v>125</v>
      </c>
      <c r="P21772" s="13">
        <v>41596</v>
      </c>
      <c r="Q21772">
        <v>51.060001</v>
      </c>
      <c r="R21772">
        <v>51.16</v>
      </c>
      <c r="S21772">
        <v>50.490001999999997</v>
      </c>
      <c r="T21772">
        <v>50.970001000000003</v>
      </c>
      <c r="U21772">
        <v>40.146362000000003</v>
      </c>
      <c r="V21772">
        <v>164700</v>
      </c>
      <c r="W21772" s="9" t="str">
        <f t="shared" si="344"/>
        <v>IDA</v>
      </c>
    </row>
    <row r="21773" spans="15:23">
      <c r="O21773" t="s">
        <v>125</v>
      </c>
      <c r="P21773" s="13">
        <v>41597</v>
      </c>
      <c r="Q21773">
        <v>50.93</v>
      </c>
      <c r="R21773">
        <v>51.380001</v>
      </c>
      <c r="S21773">
        <v>50.790000999999997</v>
      </c>
      <c r="T21773">
        <v>51.200001</v>
      </c>
      <c r="U21773">
        <v>40.327514999999998</v>
      </c>
      <c r="V21773">
        <v>208500</v>
      </c>
      <c r="W21773" s="9" t="str">
        <f t="shared" si="344"/>
        <v>IDA</v>
      </c>
    </row>
    <row r="21774" spans="15:23">
      <c r="O21774" t="s">
        <v>125</v>
      </c>
      <c r="P21774" s="13">
        <v>41598</v>
      </c>
      <c r="Q21774">
        <v>51.220001000000003</v>
      </c>
      <c r="R21774">
        <v>51.279998999999997</v>
      </c>
      <c r="S21774">
        <v>50.860000999999997</v>
      </c>
      <c r="T21774">
        <v>51.080002</v>
      </c>
      <c r="U21774">
        <v>40.232993999999998</v>
      </c>
      <c r="V21774">
        <v>197200</v>
      </c>
      <c r="W21774" s="9" t="str">
        <f t="shared" si="344"/>
        <v>IDA</v>
      </c>
    </row>
    <row r="21775" spans="15:23">
      <c r="O21775" t="s">
        <v>125</v>
      </c>
      <c r="P21775" s="13">
        <v>41599</v>
      </c>
      <c r="Q21775">
        <v>51.169998</v>
      </c>
      <c r="R21775">
        <v>51.599997999999999</v>
      </c>
      <c r="S21775">
        <v>50.889999000000003</v>
      </c>
      <c r="T21775">
        <v>51.509998000000003</v>
      </c>
      <c r="U21775">
        <v>40.571677999999999</v>
      </c>
      <c r="V21775">
        <v>259300</v>
      </c>
      <c r="W21775" s="9" t="str">
        <f t="shared" si="344"/>
        <v>IDA</v>
      </c>
    </row>
    <row r="21776" spans="15:23">
      <c r="O21776" t="s">
        <v>125</v>
      </c>
      <c r="P21776" s="13">
        <v>41600</v>
      </c>
      <c r="Q21776">
        <v>51.369999</v>
      </c>
      <c r="R21776">
        <v>51.540000999999997</v>
      </c>
      <c r="S21776">
        <v>51.080002</v>
      </c>
      <c r="T21776">
        <v>51.34</v>
      </c>
      <c r="U21776">
        <v>40.437775000000002</v>
      </c>
      <c r="V21776">
        <v>146800</v>
      </c>
      <c r="W21776" s="9" t="str">
        <f t="shared" si="344"/>
        <v>IDA</v>
      </c>
    </row>
    <row r="21777" spans="15:23">
      <c r="O21777" t="s">
        <v>125</v>
      </c>
      <c r="P21777" s="13">
        <v>41603</v>
      </c>
      <c r="Q21777">
        <v>51.360000999999997</v>
      </c>
      <c r="R21777">
        <v>51.400002000000001</v>
      </c>
      <c r="S21777">
        <v>50.66</v>
      </c>
      <c r="T21777">
        <v>50.98</v>
      </c>
      <c r="U21777">
        <v>40.154232</v>
      </c>
      <c r="V21777">
        <v>203900</v>
      </c>
      <c r="W21777" s="9" t="str">
        <f t="shared" si="344"/>
        <v>IDA</v>
      </c>
    </row>
    <row r="21778" spans="15:23">
      <c r="O21778" t="s">
        <v>125</v>
      </c>
      <c r="P21778" s="13">
        <v>41604</v>
      </c>
      <c r="Q21778">
        <v>50.91</v>
      </c>
      <c r="R21778">
        <v>51.18</v>
      </c>
      <c r="S21778">
        <v>50.540000999999997</v>
      </c>
      <c r="T21778">
        <v>50.939999</v>
      </c>
      <c r="U21778">
        <v>40.122726</v>
      </c>
      <c r="V21778">
        <v>342600</v>
      </c>
      <c r="W21778" s="9" t="str">
        <f t="shared" si="344"/>
        <v>IDA</v>
      </c>
    </row>
    <row r="21779" spans="15:23">
      <c r="O21779" t="s">
        <v>125</v>
      </c>
      <c r="P21779" s="13">
        <v>41605</v>
      </c>
      <c r="Q21779">
        <v>50.880001</v>
      </c>
      <c r="R21779">
        <v>51.330002</v>
      </c>
      <c r="S21779">
        <v>50.849997999999999</v>
      </c>
      <c r="T21779">
        <v>51.240001999999997</v>
      </c>
      <c r="U21779">
        <v>40.359020000000001</v>
      </c>
      <c r="V21779">
        <v>208400</v>
      </c>
      <c r="W21779" s="9" t="str">
        <f t="shared" si="344"/>
        <v>IDA</v>
      </c>
    </row>
    <row r="21780" spans="15:23">
      <c r="O21780" t="s">
        <v>125</v>
      </c>
      <c r="P21780" s="13">
        <v>41607</v>
      </c>
      <c r="Q21780">
        <v>51.400002000000001</v>
      </c>
      <c r="R21780">
        <v>52</v>
      </c>
      <c r="S21780">
        <v>51.310001</v>
      </c>
      <c r="T21780">
        <v>51.68</v>
      </c>
      <c r="U21780">
        <v>40.705589000000003</v>
      </c>
      <c r="V21780">
        <v>274500</v>
      </c>
      <c r="W21780" s="9" t="str">
        <f t="shared" si="344"/>
        <v>IDA</v>
      </c>
    </row>
    <row r="21781" spans="15:23">
      <c r="O21781" t="s">
        <v>125</v>
      </c>
      <c r="P21781" s="13">
        <v>41610</v>
      </c>
      <c r="Q21781">
        <v>51.77</v>
      </c>
      <c r="R21781">
        <v>52.029998999999997</v>
      </c>
      <c r="S21781">
        <v>51.200001</v>
      </c>
      <c r="T21781">
        <v>51.59</v>
      </c>
      <c r="U21781">
        <v>40.634689000000002</v>
      </c>
      <c r="V21781">
        <v>450000</v>
      </c>
      <c r="W21781" s="9" t="str">
        <f t="shared" si="344"/>
        <v>IDA</v>
      </c>
    </row>
    <row r="21782" spans="15:23">
      <c r="O21782" t="s">
        <v>125</v>
      </c>
      <c r="P21782" s="13">
        <v>41611</v>
      </c>
      <c r="Q21782">
        <v>51.360000999999997</v>
      </c>
      <c r="R21782">
        <v>51.98</v>
      </c>
      <c r="S21782">
        <v>51.290000999999997</v>
      </c>
      <c r="T21782">
        <v>51.889999000000003</v>
      </c>
      <c r="U21782">
        <v>40.870995000000001</v>
      </c>
      <c r="V21782">
        <v>497000</v>
      </c>
      <c r="W21782" s="9" t="str">
        <f t="shared" si="344"/>
        <v>IDA</v>
      </c>
    </row>
    <row r="21783" spans="15:23">
      <c r="O21783" t="s">
        <v>125</v>
      </c>
      <c r="P21783" s="13">
        <v>41612</v>
      </c>
      <c r="Q21783">
        <v>51.529998999999997</v>
      </c>
      <c r="R21783">
        <v>52.07</v>
      </c>
      <c r="S21783">
        <v>51.119999</v>
      </c>
      <c r="T21783">
        <v>51.669998</v>
      </c>
      <c r="U21783">
        <v>40.697716</v>
      </c>
      <c r="V21783">
        <v>428300</v>
      </c>
      <c r="W21783" s="9" t="str">
        <f t="shared" si="344"/>
        <v>IDA</v>
      </c>
    </row>
    <row r="21784" spans="15:23">
      <c r="O21784" t="s">
        <v>125</v>
      </c>
      <c r="P21784" s="13">
        <v>41613</v>
      </c>
      <c r="Q21784">
        <v>51.650002000000001</v>
      </c>
      <c r="R21784">
        <v>52.119999</v>
      </c>
      <c r="S21784">
        <v>51.119999</v>
      </c>
      <c r="T21784">
        <v>51.919998</v>
      </c>
      <c r="U21784">
        <v>40.894615000000002</v>
      </c>
      <c r="V21784">
        <v>995300</v>
      </c>
      <c r="W21784" s="9" t="str">
        <f t="shared" si="344"/>
        <v>IDA</v>
      </c>
    </row>
    <row r="21785" spans="15:23">
      <c r="O21785" t="s">
        <v>125</v>
      </c>
      <c r="P21785" s="13">
        <v>41614</v>
      </c>
      <c r="Q21785">
        <v>52.419998</v>
      </c>
      <c r="R21785">
        <v>52.939999</v>
      </c>
      <c r="S21785">
        <v>51.950001</v>
      </c>
      <c r="T21785">
        <v>52.900002000000001</v>
      </c>
      <c r="U21785">
        <v>41.666519000000001</v>
      </c>
      <c r="V21785">
        <v>471300</v>
      </c>
      <c r="W21785" s="9" t="str">
        <f t="shared" si="344"/>
        <v>IDA</v>
      </c>
    </row>
    <row r="21786" spans="15:23">
      <c r="O21786" t="s">
        <v>125</v>
      </c>
      <c r="P21786" s="13">
        <v>41617</v>
      </c>
      <c r="Q21786">
        <v>52.810001</v>
      </c>
      <c r="R21786">
        <v>52.84</v>
      </c>
      <c r="S21786">
        <v>51.48</v>
      </c>
      <c r="T21786">
        <v>51.68</v>
      </c>
      <c r="U21786">
        <v>40.705589000000003</v>
      </c>
      <c r="V21786">
        <v>410900</v>
      </c>
      <c r="W21786" s="9" t="str">
        <f t="shared" si="344"/>
        <v>IDA</v>
      </c>
    </row>
    <row r="21787" spans="15:23">
      <c r="O21787" t="s">
        <v>125</v>
      </c>
      <c r="P21787" s="13">
        <v>41618</v>
      </c>
      <c r="Q21787">
        <v>51.549999</v>
      </c>
      <c r="R21787">
        <v>51.549999</v>
      </c>
      <c r="S21787">
        <v>50.580002</v>
      </c>
      <c r="T21787">
        <v>50.919998</v>
      </c>
      <c r="U21787">
        <v>40.106968000000002</v>
      </c>
      <c r="V21787">
        <v>369100</v>
      </c>
      <c r="W21787" s="9" t="str">
        <f t="shared" si="344"/>
        <v>IDA</v>
      </c>
    </row>
    <row r="21788" spans="15:23">
      <c r="O21788" t="s">
        <v>125</v>
      </c>
      <c r="P21788" s="13">
        <v>41619</v>
      </c>
      <c r="Q21788">
        <v>50.849997999999999</v>
      </c>
      <c r="R21788">
        <v>50.889999000000003</v>
      </c>
      <c r="S21788">
        <v>50.32</v>
      </c>
      <c r="T21788">
        <v>50.529998999999997</v>
      </c>
      <c r="U21788">
        <v>39.799801000000002</v>
      </c>
      <c r="V21788">
        <v>308800</v>
      </c>
      <c r="W21788" s="9" t="str">
        <f t="shared" si="344"/>
        <v>IDA</v>
      </c>
    </row>
    <row r="21789" spans="15:23">
      <c r="O21789" t="s">
        <v>125</v>
      </c>
      <c r="P21789" s="13">
        <v>41620</v>
      </c>
      <c r="Q21789">
        <v>50.68</v>
      </c>
      <c r="R21789">
        <v>51.669998</v>
      </c>
      <c r="S21789">
        <v>50.68</v>
      </c>
      <c r="T21789">
        <v>51.400002000000001</v>
      </c>
      <c r="U21789">
        <v>40.485045999999997</v>
      </c>
      <c r="V21789">
        <v>485100</v>
      </c>
      <c r="W21789" s="9" t="str">
        <f t="shared" si="344"/>
        <v>IDA</v>
      </c>
    </row>
    <row r="21790" spans="15:23">
      <c r="O21790" t="s">
        <v>125</v>
      </c>
      <c r="P21790" s="13">
        <v>41621</v>
      </c>
      <c r="Q21790">
        <v>51.52</v>
      </c>
      <c r="R21790">
        <v>51.669998</v>
      </c>
      <c r="S21790">
        <v>51.029998999999997</v>
      </c>
      <c r="T21790">
        <v>51.48</v>
      </c>
      <c r="U21790">
        <v>40.548054</v>
      </c>
      <c r="V21790">
        <v>279900</v>
      </c>
      <c r="W21790" s="9" t="str">
        <f t="shared" si="344"/>
        <v>IDA</v>
      </c>
    </row>
    <row r="21791" spans="15:23">
      <c r="O21791" t="s">
        <v>125</v>
      </c>
      <c r="P21791" s="13">
        <v>41624</v>
      </c>
      <c r="Q21791">
        <v>52.439999</v>
      </c>
      <c r="R21791">
        <v>53.439999</v>
      </c>
      <c r="S21791">
        <v>52.169998</v>
      </c>
      <c r="T21791">
        <v>53.130001</v>
      </c>
      <c r="U21791">
        <v>41.847664000000002</v>
      </c>
      <c r="V21791">
        <v>1173900</v>
      </c>
      <c r="W21791" s="9" t="str">
        <f t="shared" si="344"/>
        <v>IDA</v>
      </c>
    </row>
    <row r="21792" spans="15:23">
      <c r="O21792" t="s">
        <v>125</v>
      </c>
      <c r="P21792" s="13">
        <v>41625</v>
      </c>
      <c r="Q21792">
        <v>53.02</v>
      </c>
      <c r="R21792">
        <v>53.419998</v>
      </c>
      <c r="S21792">
        <v>52.77</v>
      </c>
      <c r="T21792">
        <v>53.16</v>
      </c>
      <c r="U21792">
        <v>41.871296000000001</v>
      </c>
      <c r="V21792">
        <v>437200</v>
      </c>
      <c r="W21792" s="9" t="str">
        <f t="shared" si="344"/>
        <v>IDA</v>
      </c>
    </row>
    <row r="21793" spans="15:23">
      <c r="O21793" t="s">
        <v>125</v>
      </c>
      <c r="P21793" s="13">
        <v>41626</v>
      </c>
      <c r="Q21793">
        <v>53.290000999999997</v>
      </c>
      <c r="R21793">
        <v>53.91</v>
      </c>
      <c r="S21793">
        <v>52.650002000000001</v>
      </c>
      <c r="T21793">
        <v>53.880001</v>
      </c>
      <c r="U21793">
        <v>42.438403999999998</v>
      </c>
      <c r="V21793">
        <v>605000</v>
      </c>
      <c r="W21793" s="9" t="str">
        <f t="shared" si="344"/>
        <v>IDA</v>
      </c>
    </row>
    <row r="21794" spans="15:23">
      <c r="O21794" t="s">
        <v>125</v>
      </c>
      <c r="P21794" s="13">
        <v>41627</v>
      </c>
      <c r="Q21794">
        <v>53.84</v>
      </c>
      <c r="R21794">
        <v>53.990001999999997</v>
      </c>
      <c r="S21794">
        <v>52.439999</v>
      </c>
      <c r="T21794">
        <v>52.82</v>
      </c>
      <c r="U21794">
        <v>41.603512000000002</v>
      </c>
      <c r="V21794">
        <v>920600</v>
      </c>
      <c r="W21794" s="9" t="str">
        <f t="shared" si="344"/>
        <v>IDA</v>
      </c>
    </row>
    <row r="21795" spans="15:23">
      <c r="O21795" t="s">
        <v>125</v>
      </c>
      <c r="P21795" s="13">
        <v>41628</v>
      </c>
      <c r="Q21795">
        <v>52.900002000000001</v>
      </c>
      <c r="R21795">
        <v>53.41</v>
      </c>
      <c r="S21795">
        <v>52.619999</v>
      </c>
      <c r="T21795">
        <v>52.709999000000003</v>
      </c>
      <c r="U21795">
        <v>41.516857000000002</v>
      </c>
      <c r="V21795">
        <v>3705300</v>
      </c>
      <c r="W21795" s="9" t="str">
        <f t="shared" si="344"/>
        <v>IDA</v>
      </c>
    </row>
    <row r="21796" spans="15:23">
      <c r="O21796" t="s">
        <v>125</v>
      </c>
      <c r="P21796" s="13">
        <v>41631</v>
      </c>
      <c r="Q21796">
        <v>53.060001</v>
      </c>
      <c r="R21796">
        <v>53.060001</v>
      </c>
      <c r="S21796">
        <v>52.299999</v>
      </c>
      <c r="T21796">
        <v>52.549999</v>
      </c>
      <c r="U21796">
        <v>41.390841999999999</v>
      </c>
      <c r="V21796">
        <v>436300</v>
      </c>
      <c r="W21796" s="9" t="str">
        <f t="shared" si="344"/>
        <v>IDA</v>
      </c>
    </row>
    <row r="21797" spans="15:23">
      <c r="O21797" t="s">
        <v>125</v>
      </c>
      <c r="P21797" s="13">
        <v>41632</v>
      </c>
      <c r="Q21797">
        <v>52.450001</v>
      </c>
      <c r="R21797">
        <v>52.900002000000001</v>
      </c>
      <c r="S21797">
        <v>52.299999</v>
      </c>
      <c r="T21797">
        <v>52.560001</v>
      </c>
      <c r="U21797">
        <v>41.398712000000003</v>
      </c>
      <c r="V21797">
        <v>162300</v>
      </c>
      <c r="W21797" s="9" t="str">
        <f t="shared" si="344"/>
        <v>IDA</v>
      </c>
    </row>
    <row r="21798" spans="15:23">
      <c r="O21798" t="s">
        <v>125</v>
      </c>
      <c r="P21798" s="13">
        <v>41634</v>
      </c>
      <c r="Q21798">
        <v>52.830002</v>
      </c>
      <c r="R21798">
        <v>52.970001000000003</v>
      </c>
      <c r="S21798">
        <v>52.060001</v>
      </c>
      <c r="T21798">
        <v>52.310001</v>
      </c>
      <c r="U21798">
        <v>41.201805</v>
      </c>
      <c r="V21798">
        <v>261000</v>
      </c>
      <c r="W21798" s="9" t="str">
        <f t="shared" si="344"/>
        <v>IDA</v>
      </c>
    </row>
    <row r="21799" spans="15:23">
      <c r="O21799" t="s">
        <v>125</v>
      </c>
      <c r="P21799" s="13">
        <v>41635</v>
      </c>
      <c r="Q21799">
        <v>52.16</v>
      </c>
      <c r="R21799">
        <v>52.57</v>
      </c>
      <c r="S21799">
        <v>51.91</v>
      </c>
      <c r="T21799">
        <v>52.130001</v>
      </c>
      <c r="U21799">
        <v>41.060023999999999</v>
      </c>
      <c r="V21799">
        <v>281200</v>
      </c>
      <c r="W21799" s="9" t="str">
        <f t="shared" si="344"/>
        <v>IDA</v>
      </c>
    </row>
    <row r="21800" spans="15:23">
      <c r="O21800" t="s">
        <v>125</v>
      </c>
      <c r="P21800" s="13">
        <v>41638</v>
      </c>
      <c r="Q21800">
        <v>52.23</v>
      </c>
      <c r="R21800">
        <v>52.439999</v>
      </c>
      <c r="S21800">
        <v>51.709999000000003</v>
      </c>
      <c r="T21800">
        <v>52.009998000000003</v>
      </c>
      <c r="U21800">
        <v>40.965504000000003</v>
      </c>
      <c r="V21800">
        <v>218800</v>
      </c>
      <c r="W21800" s="9" t="str">
        <f t="shared" si="344"/>
        <v>IDA</v>
      </c>
    </row>
    <row r="21801" spans="15:23">
      <c r="O21801" t="s">
        <v>125</v>
      </c>
      <c r="P21801" s="13">
        <v>41639</v>
      </c>
      <c r="Q21801">
        <v>52.119999</v>
      </c>
      <c r="R21801">
        <v>52.240001999999997</v>
      </c>
      <c r="S21801">
        <v>51.790000999999997</v>
      </c>
      <c r="T21801">
        <v>51.84</v>
      </c>
      <c r="U21801">
        <v>40.831608000000003</v>
      </c>
      <c r="V21801">
        <v>313900</v>
      </c>
      <c r="W21801" s="9" t="str">
        <f t="shared" si="344"/>
        <v>IDA</v>
      </c>
    </row>
    <row r="21802" spans="15:23">
      <c r="O21802" t="s">
        <v>125</v>
      </c>
      <c r="P21802" s="13">
        <v>41641</v>
      </c>
      <c r="Q21802">
        <v>51.849997999999999</v>
      </c>
      <c r="R21802">
        <v>51.860000999999997</v>
      </c>
      <c r="S21802">
        <v>50.689999</v>
      </c>
      <c r="T21802">
        <v>50.84</v>
      </c>
      <c r="U21802">
        <v>40.043964000000003</v>
      </c>
      <c r="V21802">
        <v>313200</v>
      </c>
      <c r="W21802" s="9" t="str">
        <f t="shared" si="344"/>
        <v>IDA</v>
      </c>
    </row>
    <row r="21803" spans="15:23">
      <c r="O21803" t="s">
        <v>125</v>
      </c>
      <c r="P21803" s="13">
        <v>41642</v>
      </c>
      <c r="Q21803">
        <v>50.82</v>
      </c>
      <c r="R21803">
        <v>51.200001</v>
      </c>
      <c r="S21803">
        <v>50.689999</v>
      </c>
      <c r="T21803">
        <v>51.02</v>
      </c>
      <c r="U21803">
        <v>40.18573</v>
      </c>
      <c r="V21803">
        <v>231600</v>
      </c>
      <c r="W21803" s="9" t="str">
        <f t="shared" si="344"/>
        <v>IDA</v>
      </c>
    </row>
    <row r="21804" spans="15:23">
      <c r="O21804" t="s">
        <v>125</v>
      </c>
      <c r="P21804" s="13">
        <v>41645</v>
      </c>
      <c r="Q21804">
        <v>51.240001999999997</v>
      </c>
      <c r="R21804">
        <v>51.360000999999997</v>
      </c>
      <c r="S21804">
        <v>50.84</v>
      </c>
      <c r="T21804">
        <v>50.919998</v>
      </c>
      <c r="U21804">
        <v>40.106968000000002</v>
      </c>
      <c r="V21804">
        <v>276800</v>
      </c>
      <c r="W21804" s="9" t="str">
        <f t="shared" si="344"/>
        <v>IDA</v>
      </c>
    </row>
    <row r="21805" spans="15:23">
      <c r="O21805" t="s">
        <v>125</v>
      </c>
      <c r="P21805" s="13">
        <v>41646</v>
      </c>
      <c r="Q21805">
        <v>51.209999000000003</v>
      </c>
      <c r="R21805">
        <v>51.610000999999997</v>
      </c>
      <c r="S21805">
        <v>51.029998999999997</v>
      </c>
      <c r="T21805">
        <v>51.580002</v>
      </c>
      <c r="U21805">
        <v>40.626804</v>
      </c>
      <c r="V21805">
        <v>355500</v>
      </c>
      <c r="W21805" s="9" t="str">
        <f t="shared" si="344"/>
        <v>IDA</v>
      </c>
    </row>
    <row r="21806" spans="15:23">
      <c r="O21806" t="s">
        <v>125</v>
      </c>
      <c r="P21806" s="13">
        <v>41647</v>
      </c>
      <c r="Q21806">
        <v>51.59</v>
      </c>
      <c r="R21806">
        <v>51.700001</v>
      </c>
      <c r="S21806">
        <v>51.07</v>
      </c>
      <c r="T21806">
        <v>51.689999</v>
      </c>
      <c r="U21806">
        <v>40.713462999999997</v>
      </c>
      <c r="V21806">
        <v>329400</v>
      </c>
      <c r="W21806" s="9" t="str">
        <f t="shared" si="344"/>
        <v>IDA</v>
      </c>
    </row>
    <row r="21807" spans="15:23">
      <c r="O21807" t="s">
        <v>125</v>
      </c>
      <c r="P21807" s="13">
        <v>41648</v>
      </c>
      <c r="Q21807">
        <v>51.830002</v>
      </c>
      <c r="R21807">
        <v>52.330002</v>
      </c>
      <c r="S21807">
        <v>51.57</v>
      </c>
      <c r="T21807">
        <v>52.27</v>
      </c>
      <c r="U21807">
        <v>41.170302999999997</v>
      </c>
      <c r="V21807">
        <v>343000</v>
      </c>
      <c r="W21807" s="9" t="str">
        <f t="shared" si="344"/>
        <v>IDA</v>
      </c>
    </row>
    <row r="21808" spans="15:23">
      <c r="O21808" t="s">
        <v>125</v>
      </c>
      <c r="P21808" s="13">
        <v>41649</v>
      </c>
      <c r="Q21808">
        <v>52.419998</v>
      </c>
      <c r="R21808">
        <v>53.200001</v>
      </c>
      <c r="S21808">
        <v>52.419998</v>
      </c>
      <c r="T21808">
        <v>52.98</v>
      </c>
      <c r="U21808">
        <v>41.729526999999997</v>
      </c>
      <c r="V21808">
        <v>395400</v>
      </c>
      <c r="W21808" s="9" t="str">
        <f t="shared" si="344"/>
        <v>IDA</v>
      </c>
    </row>
    <row r="21809" spans="15:23">
      <c r="O21809" t="s">
        <v>125</v>
      </c>
      <c r="P21809" s="13">
        <v>41652</v>
      </c>
      <c r="Q21809">
        <v>52.790000999999997</v>
      </c>
      <c r="R21809">
        <v>52.93</v>
      </c>
      <c r="S21809">
        <v>51.880001</v>
      </c>
      <c r="T21809">
        <v>52.099997999999999</v>
      </c>
      <c r="U21809">
        <v>41.036391999999999</v>
      </c>
      <c r="V21809">
        <v>256300</v>
      </c>
      <c r="W21809" s="9" t="str">
        <f t="shared" si="344"/>
        <v>IDA</v>
      </c>
    </row>
    <row r="21810" spans="15:23">
      <c r="O21810" t="s">
        <v>125</v>
      </c>
      <c r="P21810" s="13">
        <v>41653</v>
      </c>
      <c r="Q21810">
        <v>52.209999000000003</v>
      </c>
      <c r="R21810">
        <v>52.400002000000001</v>
      </c>
      <c r="S21810">
        <v>51.950001</v>
      </c>
      <c r="T21810">
        <v>52.060001</v>
      </c>
      <c r="U21810">
        <v>41.004883</v>
      </c>
      <c r="V21810">
        <v>189300</v>
      </c>
      <c r="W21810" s="9" t="str">
        <f t="shared" si="344"/>
        <v>IDA</v>
      </c>
    </row>
    <row r="21811" spans="15:23">
      <c r="O21811" t="s">
        <v>125</v>
      </c>
      <c r="P21811" s="13">
        <v>41654</v>
      </c>
      <c r="Q21811">
        <v>52.209999000000003</v>
      </c>
      <c r="R21811">
        <v>52.209999000000003</v>
      </c>
      <c r="S21811">
        <v>51.68</v>
      </c>
      <c r="T21811">
        <v>51.82</v>
      </c>
      <c r="U21811">
        <v>40.815849</v>
      </c>
      <c r="V21811">
        <v>142900</v>
      </c>
      <c r="W21811" s="9" t="str">
        <f t="shared" si="344"/>
        <v>IDA</v>
      </c>
    </row>
    <row r="21812" spans="15:23">
      <c r="O21812" t="s">
        <v>125</v>
      </c>
      <c r="P21812" s="13">
        <v>41655</v>
      </c>
      <c r="Q21812">
        <v>51.759998000000003</v>
      </c>
      <c r="R21812">
        <v>51.959999000000003</v>
      </c>
      <c r="S21812">
        <v>51.610000999999997</v>
      </c>
      <c r="T21812">
        <v>51.880001</v>
      </c>
      <c r="U21812">
        <v>40.863112999999998</v>
      </c>
      <c r="V21812">
        <v>102300</v>
      </c>
      <c r="W21812" s="9" t="str">
        <f t="shared" si="344"/>
        <v>IDA</v>
      </c>
    </row>
    <row r="21813" spans="15:23">
      <c r="O21813" t="s">
        <v>125</v>
      </c>
      <c r="P21813" s="13">
        <v>41656</v>
      </c>
      <c r="Q21813">
        <v>51.68</v>
      </c>
      <c r="R21813">
        <v>52.110000999999997</v>
      </c>
      <c r="S21813">
        <v>51.68</v>
      </c>
      <c r="T21813">
        <v>52.09</v>
      </c>
      <c r="U21813">
        <v>41.028519000000003</v>
      </c>
      <c r="V21813">
        <v>169800</v>
      </c>
      <c r="W21813" s="9" t="str">
        <f t="shared" si="344"/>
        <v>IDA</v>
      </c>
    </row>
    <row r="21814" spans="15:23">
      <c r="O21814" t="s">
        <v>125</v>
      </c>
      <c r="P21814" s="13">
        <v>41660</v>
      </c>
      <c r="Q21814">
        <v>52.400002000000001</v>
      </c>
      <c r="R21814">
        <v>52.799999</v>
      </c>
      <c r="S21814">
        <v>52.130001</v>
      </c>
      <c r="T21814">
        <v>52.330002</v>
      </c>
      <c r="U21814">
        <v>41.217556000000002</v>
      </c>
      <c r="V21814">
        <v>370800</v>
      </c>
      <c r="W21814" s="9" t="str">
        <f t="shared" si="344"/>
        <v>IDA</v>
      </c>
    </row>
    <row r="21815" spans="15:23">
      <c r="O21815" t="s">
        <v>125</v>
      </c>
      <c r="P21815" s="13">
        <v>41661</v>
      </c>
      <c r="Q21815">
        <v>52.299999</v>
      </c>
      <c r="R21815">
        <v>52.73</v>
      </c>
      <c r="S21815">
        <v>52.299999</v>
      </c>
      <c r="T21815">
        <v>52.5</v>
      </c>
      <c r="U21815">
        <v>41.351447999999998</v>
      </c>
      <c r="V21815">
        <v>173400</v>
      </c>
      <c r="W21815" s="9" t="str">
        <f t="shared" si="344"/>
        <v>IDA</v>
      </c>
    </row>
    <row r="21816" spans="15:23">
      <c r="O21816" t="s">
        <v>125</v>
      </c>
      <c r="P21816" s="13">
        <v>41662</v>
      </c>
      <c r="Q21816">
        <v>52.419998</v>
      </c>
      <c r="R21816">
        <v>52.790000999999997</v>
      </c>
      <c r="S21816">
        <v>52.32</v>
      </c>
      <c r="T21816">
        <v>52.59</v>
      </c>
      <c r="U21816">
        <v>41.422339999999998</v>
      </c>
      <c r="V21816">
        <v>172300</v>
      </c>
      <c r="W21816" s="9" t="str">
        <f t="shared" si="344"/>
        <v>IDA</v>
      </c>
    </row>
    <row r="21817" spans="15:23">
      <c r="O21817" t="s">
        <v>125</v>
      </c>
      <c r="P21817" s="13">
        <v>41663</v>
      </c>
      <c r="Q21817">
        <v>52.529998999999997</v>
      </c>
      <c r="R21817">
        <v>52.84</v>
      </c>
      <c r="S21817">
        <v>52.040000999999997</v>
      </c>
      <c r="T21817">
        <v>52.18</v>
      </c>
      <c r="U21817">
        <v>41.099406999999999</v>
      </c>
      <c r="V21817">
        <v>330500</v>
      </c>
      <c r="W21817" s="9" t="str">
        <f t="shared" si="344"/>
        <v>IDA</v>
      </c>
    </row>
    <row r="21818" spans="15:23">
      <c r="O21818" t="s">
        <v>125</v>
      </c>
      <c r="P21818" s="13">
        <v>41666</v>
      </c>
      <c r="Q21818">
        <v>52.240001999999997</v>
      </c>
      <c r="R21818">
        <v>52.330002</v>
      </c>
      <c r="S21818">
        <v>51.900002000000001</v>
      </c>
      <c r="T21818">
        <v>51.93</v>
      </c>
      <c r="U21818">
        <v>40.902500000000003</v>
      </c>
      <c r="V21818">
        <v>224400</v>
      </c>
      <c r="W21818" s="9" t="str">
        <f t="shared" si="344"/>
        <v>IDA</v>
      </c>
    </row>
    <row r="21819" spans="15:23">
      <c r="O21819" t="s">
        <v>125</v>
      </c>
      <c r="P21819" s="13">
        <v>41667</v>
      </c>
      <c r="Q21819">
        <v>52.009998000000003</v>
      </c>
      <c r="R21819">
        <v>52.060001</v>
      </c>
      <c r="S21819">
        <v>51.630001</v>
      </c>
      <c r="T21819">
        <v>51.98</v>
      </c>
      <c r="U21819">
        <v>40.941882999999997</v>
      </c>
      <c r="V21819">
        <v>289100</v>
      </c>
      <c r="W21819" s="9" t="str">
        <f t="shared" si="344"/>
        <v>IDA</v>
      </c>
    </row>
    <row r="21820" spans="15:23">
      <c r="O21820" t="s">
        <v>125</v>
      </c>
      <c r="P21820" s="13">
        <v>41668</v>
      </c>
      <c r="Q21820">
        <v>51.720001000000003</v>
      </c>
      <c r="R21820">
        <v>52.200001</v>
      </c>
      <c r="S21820">
        <v>51.540000999999997</v>
      </c>
      <c r="T21820">
        <v>51.639999000000003</v>
      </c>
      <c r="U21820">
        <v>40.674067999999998</v>
      </c>
      <c r="V21820">
        <v>261100</v>
      </c>
      <c r="W21820" s="9" t="str">
        <f t="shared" si="344"/>
        <v>IDA</v>
      </c>
    </row>
    <row r="21821" spans="15:23">
      <c r="O21821" t="s">
        <v>125</v>
      </c>
      <c r="P21821" s="13">
        <v>41669</v>
      </c>
      <c r="Q21821">
        <v>52.049999</v>
      </c>
      <c r="R21821">
        <v>52.82</v>
      </c>
      <c r="S21821">
        <v>51.75</v>
      </c>
      <c r="T21821">
        <v>52.610000999999997</v>
      </c>
      <c r="U21821">
        <v>41.438094999999997</v>
      </c>
      <c r="V21821">
        <v>239600</v>
      </c>
      <c r="W21821" s="9" t="str">
        <f t="shared" si="344"/>
        <v>IDA</v>
      </c>
    </row>
    <row r="21822" spans="15:23">
      <c r="O21822" t="s">
        <v>125</v>
      </c>
      <c r="P21822" s="13">
        <v>41670</v>
      </c>
      <c r="Q21822">
        <v>52.48</v>
      </c>
      <c r="R21822">
        <v>53.130001</v>
      </c>
      <c r="S21822">
        <v>51.98</v>
      </c>
      <c r="T21822">
        <v>52.73</v>
      </c>
      <c r="U21822">
        <v>41.532612</v>
      </c>
      <c r="V21822">
        <v>333900</v>
      </c>
      <c r="W21822" s="9" t="str">
        <f t="shared" si="344"/>
        <v>IDA</v>
      </c>
    </row>
    <row r="21823" spans="15:23">
      <c r="O21823" t="s">
        <v>125</v>
      </c>
      <c r="P21823" s="13">
        <v>41673</v>
      </c>
      <c r="Q21823">
        <v>52.380001</v>
      </c>
      <c r="R21823">
        <v>52.880001</v>
      </c>
      <c r="S21823">
        <v>51.040000999999997</v>
      </c>
      <c r="T21823">
        <v>51.240001999999997</v>
      </c>
      <c r="U21823">
        <v>40.690845000000003</v>
      </c>
      <c r="V21823">
        <v>608300</v>
      </c>
      <c r="W21823" s="9" t="str">
        <f t="shared" si="344"/>
        <v>IDA</v>
      </c>
    </row>
    <row r="21824" spans="15:23">
      <c r="O21824" t="s">
        <v>125</v>
      </c>
      <c r="P21824" s="13">
        <v>41674</v>
      </c>
      <c r="Q21824">
        <v>51.400002000000001</v>
      </c>
      <c r="R21824">
        <v>51.630001</v>
      </c>
      <c r="S21824">
        <v>50.610000999999997</v>
      </c>
      <c r="T21824">
        <v>50.900002000000001</v>
      </c>
      <c r="U21824">
        <v>40.420841000000003</v>
      </c>
      <c r="V21824">
        <v>359700</v>
      </c>
      <c r="W21824" s="9" t="str">
        <f t="shared" si="344"/>
        <v>IDA</v>
      </c>
    </row>
    <row r="21825" spans="15:23">
      <c r="O21825" t="s">
        <v>125</v>
      </c>
      <c r="P21825" s="13">
        <v>41675</v>
      </c>
      <c r="Q21825">
        <v>50.66</v>
      </c>
      <c r="R21825">
        <v>50.779998999999997</v>
      </c>
      <c r="S21825">
        <v>50.209999000000003</v>
      </c>
      <c r="T21825">
        <v>50.77</v>
      </c>
      <c r="U21825">
        <v>40.317604000000003</v>
      </c>
      <c r="V21825">
        <v>331500</v>
      </c>
      <c r="W21825" s="9" t="str">
        <f t="shared" si="344"/>
        <v>IDA</v>
      </c>
    </row>
    <row r="21826" spans="15:23">
      <c r="O21826" t="s">
        <v>125</v>
      </c>
      <c r="P21826" s="13">
        <v>41676</v>
      </c>
      <c r="Q21826">
        <v>50.810001</v>
      </c>
      <c r="R21826">
        <v>51.080002</v>
      </c>
      <c r="S21826">
        <v>50.509998000000003</v>
      </c>
      <c r="T21826">
        <v>50.82</v>
      </c>
      <c r="U21826">
        <v>40.357300000000002</v>
      </c>
      <c r="V21826">
        <v>188000</v>
      </c>
      <c r="W21826" s="9" t="str">
        <f t="shared" si="344"/>
        <v>IDA</v>
      </c>
    </row>
    <row r="21827" spans="15:23">
      <c r="O21827" t="s">
        <v>125</v>
      </c>
      <c r="P21827" s="13">
        <v>41677</v>
      </c>
      <c r="Q21827">
        <v>50.889999000000003</v>
      </c>
      <c r="R21827">
        <v>51.189999</v>
      </c>
      <c r="S21827">
        <v>50.540000999999997</v>
      </c>
      <c r="T21827">
        <v>50.950001</v>
      </c>
      <c r="U21827">
        <v>40.460540999999999</v>
      </c>
      <c r="V21827">
        <v>191900</v>
      </c>
      <c r="W21827" s="9" t="str">
        <f t="shared" si="344"/>
        <v>IDA</v>
      </c>
    </row>
    <row r="21828" spans="15:23">
      <c r="O21828" t="s">
        <v>125</v>
      </c>
      <c r="P21828" s="13">
        <v>41680</v>
      </c>
      <c r="Q21828">
        <v>51.060001</v>
      </c>
      <c r="R21828">
        <v>51.540000999999997</v>
      </c>
      <c r="S21828">
        <v>50.57</v>
      </c>
      <c r="T21828">
        <v>51.41</v>
      </c>
      <c r="U21828">
        <v>40.825839999999999</v>
      </c>
      <c r="V21828">
        <v>232600</v>
      </c>
      <c r="W21828" s="9" t="str">
        <f t="shared" si="344"/>
        <v>IDA</v>
      </c>
    </row>
    <row r="21829" spans="15:23">
      <c r="O21829" t="s">
        <v>125</v>
      </c>
      <c r="P21829" s="13">
        <v>41681</v>
      </c>
      <c r="Q21829">
        <v>51.560001</v>
      </c>
      <c r="R21829">
        <v>52.75</v>
      </c>
      <c r="S21829">
        <v>51.380001</v>
      </c>
      <c r="T21829">
        <v>52.549999</v>
      </c>
      <c r="U21829">
        <v>41.731152000000002</v>
      </c>
      <c r="V21829">
        <v>267600</v>
      </c>
      <c r="W21829" s="9" t="str">
        <f t="shared" ref="W21829:W21892" si="345">IFERROR(VLOOKUP(O21829,$B$4:$B$17,1,FALSE),"Delete")</f>
        <v>IDA</v>
      </c>
    </row>
    <row r="21830" spans="15:23">
      <c r="O21830" t="s">
        <v>125</v>
      </c>
      <c r="P21830" s="13">
        <v>41682</v>
      </c>
      <c r="Q21830">
        <v>52.52</v>
      </c>
      <c r="R21830">
        <v>52.799999</v>
      </c>
      <c r="S21830">
        <v>52.48</v>
      </c>
      <c r="T21830">
        <v>52.689999</v>
      </c>
      <c r="U21830">
        <v>41.842315999999997</v>
      </c>
      <c r="V21830">
        <v>148300</v>
      </c>
      <c r="W21830" s="9" t="str">
        <f t="shared" si="345"/>
        <v>IDA</v>
      </c>
    </row>
    <row r="21831" spans="15:23">
      <c r="O21831" t="s">
        <v>125</v>
      </c>
      <c r="P21831" s="13">
        <v>41683</v>
      </c>
      <c r="Q21831">
        <v>52.450001</v>
      </c>
      <c r="R21831">
        <v>53.869999</v>
      </c>
      <c r="S21831">
        <v>52.310001</v>
      </c>
      <c r="T21831">
        <v>53.799999</v>
      </c>
      <c r="U21831">
        <v>42.723801000000002</v>
      </c>
      <c r="V21831">
        <v>247900</v>
      </c>
      <c r="W21831" s="9" t="str">
        <f t="shared" si="345"/>
        <v>IDA</v>
      </c>
    </row>
    <row r="21832" spans="15:23">
      <c r="O21832" t="s">
        <v>125</v>
      </c>
      <c r="P21832" s="13">
        <v>41684</v>
      </c>
      <c r="Q21832">
        <v>53.779998999999997</v>
      </c>
      <c r="R21832">
        <v>54.240001999999997</v>
      </c>
      <c r="S21832">
        <v>53.57</v>
      </c>
      <c r="T21832">
        <v>54.23</v>
      </c>
      <c r="U21832">
        <v>43.065272999999998</v>
      </c>
      <c r="V21832">
        <v>136700</v>
      </c>
      <c r="W21832" s="9" t="str">
        <f t="shared" si="345"/>
        <v>IDA</v>
      </c>
    </row>
    <row r="21833" spans="15:23">
      <c r="O21833" t="s">
        <v>125</v>
      </c>
      <c r="P21833" s="13">
        <v>41688</v>
      </c>
      <c r="Q21833">
        <v>54.389999000000003</v>
      </c>
      <c r="R21833">
        <v>54.919998</v>
      </c>
      <c r="S21833">
        <v>54.220001000000003</v>
      </c>
      <c r="T21833">
        <v>54.720001000000003</v>
      </c>
      <c r="U21833">
        <v>43.454394999999998</v>
      </c>
      <c r="V21833">
        <v>223700</v>
      </c>
      <c r="W21833" s="9" t="str">
        <f t="shared" si="345"/>
        <v>IDA</v>
      </c>
    </row>
    <row r="21834" spans="15:23">
      <c r="O21834" t="s">
        <v>125</v>
      </c>
      <c r="P21834" s="13">
        <v>41689</v>
      </c>
      <c r="Q21834">
        <v>54.599997999999999</v>
      </c>
      <c r="R21834">
        <v>55.029998999999997</v>
      </c>
      <c r="S21834">
        <v>54.169998</v>
      </c>
      <c r="T21834">
        <v>54.439999</v>
      </c>
      <c r="U21834">
        <v>43.232033000000001</v>
      </c>
      <c r="V21834">
        <v>350200</v>
      </c>
      <c r="W21834" s="9" t="str">
        <f t="shared" si="345"/>
        <v>IDA</v>
      </c>
    </row>
    <row r="21835" spans="15:23">
      <c r="O21835" t="s">
        <v>125</v>
      </c>
      <c r="P21835" s="13">
        <v>41690</v>
      </c>
      <c r="Q21835">
        <v>54.57</v>
      </c>
      <c r="R21835">
        <v>55.419998</v>
      </c>
      <c r="S21835">
        <v>53.889999000000003</v>
      </c>
      <c r="T21835">
        <v>55.119999</v>
      </c>
      <c r="U21835">
        <v>43.772025999999997</v>
      </c>
      <c r="V21835">
        <v>476500</v>
      </c>
      <c r="W21835" s="9" t="str">
        <f t="shared" si="345"/>
        <v>IDA</v>
      </c>
    </row>
    <row r="21836" spans="15:23">
      <c r="O21836" t="s">
        <v>125</v>
      </c>
      <c r="P21836" s="13">
        <v>41691</v>
      </c>
      <c r="Q21836">
        <v>55.16</v>
      </c>
      <c r="R21836">
        <v>56.169998</v>
      </c>
      <c r="S21836">
        <v>54.799999</v>
      </c>
      <c r="T21836">
        <v>55.669998</v>
      </c>
      <c r="U21836">
        <v>44.208804999999998</v>
      </c>
      <c r="V21836">
        <v>273600</v>
      </c>
      <c r="W21836" s="9" t="str">
        <f t="shared" si="345"/>
        <v>IDA</v>
      </c>
    </row>
    <row r="21837" spans="15:23">
      <c r="O21837" t="s">
        <v>125</v>
      </c>
      <c r="P21837" s="13">
        <v>41694</v>
      </c>
      <c r="Q21837">
        <v>55.889999000000003</v>
      </c>
      <c r="R21837">
        <v>56.369999</v>
      </c>
      <c r="S21837">
        <v>55.32</v>
      </c>
      <c r="T21837">
        <v>55.330002</v>
      </c>
      <c r="U21837">
        <v>43.938808000000002</v>
      </c>
      <c r="V21837">
        <v>304800</v>
      </c>
      <c r="W21837" s="9" t="str">
        <f t="shared" si="345"/>
        <v>IDA</v>
      </c>
    </row>
    <row r="21838" spans="15:23">
      <c r="O21838" t="s">
        <v>125</v>
      </c>
      <c r="P21838" s="13">
        <v>41695</v>
      </c>
      <c r="Q21838">
        <v>55.349997999999999</v>
      </c>
      <c r="R21838">
        <v>55.91</v>
      </c>
      <c r="S21838">
        <v>55.150002000000001</v>
      </c>
      <c r="T21838">
        <v>55.34</v>
      </c>
      <c r="U21838">
        <v>43.946747000000002</v>
      </c>
      <c r="V21838">
        <v>200100</v>
      </c>
      <c r="W21838" s="9" t="str">
        <f t="shared" si="345"/>
        <v>IDA</v>
      </c>
    </row>
    <row r="21839" spans="15:23">
      <c r="O21839" t="s">
        <v>125</v>
      </c>
      <c r="P21839" s="13">
        <v>41696</v>
      </c>
      <c r="Q21839">
        <v>55.860000999999997</v>
      </c>
      <c r="R21839">
        <v>55.880001</v>
      </c>
      <c r="S21839">
        <v>55.25</v>
      </c>
      <c r="T21839">
        <v>55.459999000000003</v>
      </c>
      <c r="U21839">
        <v>44.042034000000001</v>
      </c>
      <c r="V21839">
        <v>220000</v>
      </c>
      <c r="W21839" s="9" t="str">
        <f t="shared" si="345"/>
        <v>IDA</v>
      </c>
    </row>
    <row r="21840" spans="15:23">
      <c r="O21840" t="s">
        <v>125</v>
      </c>
      <c r="P21840" s="13">
        <v>41697</v>
      </c>
      <c r="Q21840">
        <v>55.41</v>
      </c>
      <c r="R21840">
        <v>55.889999000000003</v>
      </c>
      <c r="S21840">
        <v>55.290000999999997</v>
      </c>
      <c r="T21840">
        <v>55.650002000000001</v>
      </c>
      <c r="U21840">
        <v>44.192917000000001</v>
      </c>
      <c r="V21840">
        <v>250500</v>
      </c>
      <c r="W21840" s="9" t="str">
        <f t="shared" si="345"/>
        <v>IDA</v>
      </c>
    </row>
    <row r="21841" spans="15:23">
      <c r="O21841" t="s">
        <v>125</v>
      </c>
      <c r="P21841" s="13">
        <v>41698</v>
      </c>
      <c r="Q21841">
        <v>55.84</v>
      </c>
      <c r="R21841">
        <v>56.650002000000001</v>
      </c>
      <c r="S21841">
        <v>55.650002000000001</v>
      </c>
      <c r="T21841">
        <v>56.189999</v>
      </c>
      <c r="U21841">
        <v>44.621758</v>
      </c>
      <c r="V21841">
        <v>363400</v>
      </c>
      <c r="W21841" s="9" t="str">
        <f t="shared" si="345"/>
        <v>IDA</v>
      </c>
    </row>
    <row r="21842" spans="15:23">
      <c r="O21842" t="s">
        <v>125</v>
      </c>
      <c r="P21842" s="13">
        <v>41701</v>
      </c>
      <c r="Q21842">
        <v>55.900002000000001</v>
      </c>
      <c r="R21842">
        <v>56.200001</v>
      </c>
      <c r="S21842">
        <v>55.209999000000003</v>
      </c>
      <c r="T21842">
        <v>55.349997999999999</v>
      </c>
      <c r="U21842">
        <v>43.954684999999998</v>
      </c>
      <c r="V21842">
        <v>283800</v>
      </c>
      <c r="W21842" s="9" t="str">
        <f t="shared" si="345"/>
        <v>IDA</v>
      </c>
    </row>
    <row r="21843" spans="15:23">
      <c r="O21843" t="s">
        <v>125</v>
      </c>
      <c r="P21843" s="13">
        <v>41702</v>
      </c>
      <c r="Q21843">
        <v>55.98</v>
      </c>
      <c r="R21843">
        <v>56.419998</v>
      </c>
      <c r="S21843">
        <v>55.889999000000003</v>
      </c>
      <c r="T21843">
        <v>56.009998000000003</v>
      </c>
      <c r="U21843">
        <v>44.478808999999998</v>
      </c>
      <c r="V21843">
        <v>495600</v>
      </c>
      <c r="W21843" s="9" t="str">
        <f t="shared" si="345"/>
        <v>IDA</v>
      </c>
    </row>
    <row r="21844" spans="15:23">
      <c r="O21844" t="s">
        <v>125</v>
      </c>
      <c r="P21844" s="13">
        <v>41703</v>
      </c>
      <c r="Q21844">
        <v>55.98</v>
      </c>
      <c r="R21844">
        <v>56.259998000000003</v>
      </c>
      <c r="S21844">
        <v>55.650002000000001</v>
      </c>
      <c r="T21844">
        <v>55.84</v>
      </c>
      <c r="U21844">
        <v>44.343803000000001</v>
      </c>
      <c r="V21844">
        <v>168600</v>
      </c>
      <c r="W21844" s="9" t="str">
        <f t="shared" si="345"/>
        <v>IDA</v>
      </c>
    </row>
    <row r="21845" spans="15:23">
      <c r="O21845" t="s">
        <v>125</v>
      </c>
      <c r="P21845" s="13">
        <v>41704</v>
      </c>
      <c r="Q21845">
        <v>55.75</v>
      </c>
      <c r="R21845">
        <v>55.950001</v>
      </c>
      <c r="S21845">
        <v>55.27</v>
      </c>
      <c r="T21845">
        <v>55.41</v>
      </c>
      <c r="U21845">
        <v>44.002330999999998</v>
      </c>
      <c r="V21845">
        <v>199300</v>
      </c>
      <c r="W21845" s="9" t="str">
        <f t="shared" si="345"/>
        <v>IDA</v>
      </c>
    </row>
    <row r="21846" spans="15:23">
      <c r="O21846" t="s">
        <v>125</v>
      </c>
      <c r="P21846" s="13">
        <v>41705</v>
      </c>
      <c r="Q21846">
        <v>55.799999</v>
      </c>
      <c r="R21846">
        <v>55.84</v>
      </c>
      <c r="S21846">
        <v>55.09</v>
      </c>
      <c r="T21846">
        <v>55.5</v>
      </c>
      <c r="U21846">
        <v>44.073802999999998</v>
      </c>
      <c r="V21846">
        <v>182600</v>
      </c>
      <c r="W21846" s="9" t="str">
        <f t="shared" si="345"/>
        <v>IDA</v>
      </c>
    </row>
    <row r="21847" spans="15:23">
      <c r="O21847" t="s">
        <v>125</v>
      </c>
      <c r="P21847" s="13">
        <v>41708</v>
      </c>
      <c r="Q21847">
        <v>55.459999000000003</v>
      </c>
      <c r="R21847">
        <v>55.75</v>
      </c>
      <c r="S21847">
        <v>55.16</v>
      </c>
      <c r="T21847">
        <v>55.27</v>
      </c>
      <c r="U21847">
        <v>43.891159000000002</v>
      </c>
      <c r="V21847">
        <v>156300</v>
      </c>
      <c r="W21847" s="9" t="str">
        <f t="shared" si="345"/>
        <v>IDA</v>
      </c>
    </row>
    <row r="21848" spans="15:23">
      <c r="O21848" t="s">
        <v>125</v>
      </c>
      <c r="P21848" s="13">
        <v>41709</v>
      </c>
      <c r="Q21848">
        <v>55.110000999999997</v>
      </c>
      <c r="R21848">
        <v>55.580002</v>
      </c>
      <c r="S21848">
        <v>54.639999000000003</v>
      </c>
      <c r="T21848">
        <v>54.860000999999997</v>
      </c>
      <c r="U21848">
        <v>43.565562999999997</v>
      </c>
      <c r="V21848">
        <v>174800</v>
      </c>
      <c r="W21848" s="9" t="str">
        <f t="shared" si="345"/>
        <v>IDA</v>
      </c>
    </row>
    <row r="21849" spans="15:23">
      <c r="O21849" t="s">
        <v>125</v>
      </c>
      <c r="P21849" s="13">
        <v>41710</v>
      </c>
      <c r="Q21849">
        <v>54.740001999999997</v>
      </c>
      <c r="R21849">
        <v>55.380001</v>
      </c>
      <c r="S21849">
        <v>54.740001999999997</v>
      </c>
      <c r="T21849">
        <v>55.380001</v>
      </c>
      <c r="U21849">
        <v>43.978504000000001</v>
      </c>
      <c r="V21849">
        <v>295300</v>
      </c>
      <c r="W21849" s="9" t="str">
        <f t="shared" si="345"/>
        <v>IDA</v>
      </c>
    </row>
    <row r="21850" spans="15:23">
      <c r="O21850" t="s">
        <v>125</v>
      </c>
      <c r="P21850" s="13">
        <v>41711</v>
      </c>
      <c r="Q21850">
        <v>55.23</v>
      </c>
      <c r="R21850">
        <v>55.529998999999997</v>
      </c>
      <c r="S21850">
        <v>55.150002000000001</v>
      </c>
      <c r="T21850">
        <v>55.27</v>
      </c>
      <c r="U21850">
        <v>43.891159000000002</v>
      </c>
      <c r="V21850">
        <v>474600</v>
      </c>
      <c r="W21850" s="9" t="str">
        <f t="shared" si="345"/>
        <v>IDA</v>
      </c>
    </row>
    <row r="21851" spans="15:23">
      <c r="O21851" t="s">
        <v>125</v>
      </c>
      <c r="P21851" s="13">
        <v>41712</v>
      </c>
      <c r="Q21851">
        <v>55.209999000000003</v>
      </c>
      <c r="R21851">
        <v>55.549999</v>
      </c>
      <c r="S21851">
        <v>54.959999000000003</v>
      </c>
      <c r="T21851">
        <v>55.400002000000001</v>
      </c>
      <c r="U21851">
        <v>43.994385000000001</v>
      </c>
      <c r="V21851">
        <v>335100</v>
      </c>
      <c r="W21851" s="9" t="str">
        <f t="shared" si="345"/>
        <v>IDA</v>
      </c>
    </row>
    <row r="21852" spans="15:23">
      <c r="O21852" t="s">
        <v>125</v>
      </c>
      <c r="P21852" s="13">
        <v>41715</v>
      </c>
      <c r="Q21852">
        <v>55.59</v>
      </c>
      <c r="R21852">
        <v>55.759998000000003</v>
      </c>
      <c r="S21852">
        <v>55.209999000000003</v>
      </c>
      <c r="T21852">
        <v>55.59</v>
      </c>
      <c r="U21852">
        <v>44.145279000000002</v>
      </c>
      <c r="V21852">
        <v>281100</v>
      </c>
      <c r="W21852" s="9" t="str">
        <f t="shared" si="345"/>
        <v>IDA</v>
      </c>
    </row>
    <row r="21853" spans="15:23">
      <c r="O21853" t="s">
        <v>125</v>
      </c>
      <c r="P21853" s="13">
        <v>41716</v>
      </c>
      <c r="Q21853">
        <v>55.82</v>
      </c>
      <c r="R21853">
        <v>55.82</v>
      </c>
      <c r="S21853">
        <v>55.450001</v>
      </c>
      <c r="T21853">
        <v>55.639999000000003</v>
      </c>
      <c r="U21853">
        <v>44.184981999999998</v>
      </c>
      <c r="V21853">
        <v>303000</v>
      </c>
      <c r="W21853" s="9" t="str">
        <f t="shared" si="345"/>
        <v>IDA</v>
      </c>
    </row>
    <row r="21854" spans="15:23">
      <c r="O21854" t="s">
        <v>125</v>
      </c>
      <c r="P21854" s="13">
        <v>41717</v>
      </c>
      <c r="Q21854">
        <v>55.34</v>
      </c>
      <c r="R21854">
        <v>55.810001</v>
      </c>
      <c r="S21854">
        <v>54.259998000000003</v>
      </c>
      <c r="T21854">
        <v>54.400002000000001</v>
      </c>
      <c r="U21854">
        <v>43.200268000000001</v>
      </c>
      <c r="V21854">
        <v>317800</v>
      </c>
      <c r="W21854" s="9" t="str">
        <f t="shared" si="345"/>
        <v>IDA</v>
      </c>
    </row>
    <row r="21855" spans="15:23">
      <c r="O21855" t="s">
        <v>125</v>
      </c>
      <c r="P21855" s="13">
        <v>41718</v>
      </c>
      <c r="Q21855">
        <v>54.360000999999997</v>
      </c>
      <c r="R21855">
        <v>54.360000999999997</v>
      </c>
      <c r="S21855">
        <v>53.66</v>
      </c>
      <c r="T21855">
        <v>54.130001</v>
      </c>
      <c r="U21855">
        <v>42.985863000000002</v>
      </c>
      <c r="V21855">
        <v>200800</v>
      </c>
      <c r="W21855" s="9" t="str">
        <f t="shared" si="345"/>
        <v>IDA</v>
      </c>
    </row>
    <row r="21856" spans="15:23">
      <c r="O21856" t="s">
        <v>125</v>
      </c>
      <c r="P21856" s="13">
        <v>41719</v>
      </c>
      <c r="Q21856">
        <v>54.349997999999999</v>
      </c>
      <c r="R21856">
        <v>55.360000999999997</v>
      </c>
      <c r="S21856">
        <v>54.209999000000003</v>
      </c>
      <c r="T21856">
        <v>54.700001</v>
      </c>
      <c r="U21856">
        <v>43.438518999999999</v>
      </c>
      <c r="V21856">
        <v>445800</v>
      </c>
      <c r="W21856" s="9" t="str">
        <f t="shared" si="345"/>
        <v>IDA</v>
      </c>
    </row>
    <row r="21857" spans="15:23">
      <c r="O21857" t="s">
        <v>125</v>
      </c>
      <c r="P21857" s="13">
        <v>41722</v>
      </c>
      <c r="Q21857">
        <v>54.93</v>
      </c>
      <c r="R21857">
        <v>55.049999</v>
      </c>
      <c r="S21857">
        <v>54.439999</v>
      </c>
      <c r="T21857">
        <v>54.900002000000001</v>
      </c>
      <c r="U21857">
        <v>43.597332000000002</v>
      </c>
      <c r="V21857">
        <v>188900</v>
      </c>
      <c r="W21857" s="9" t="str">
        <f t="shared" si="345"/>
        <v>IDA</v>
      </c>
    </row>
    <row r="21858" spans="15:23">
      <c r="O21858" t="s">
        <v>125</v>
      </c>
      <c r="P21858" s="13">
        <v>41723</v>
      </c>
      <c r="Q21858">
        <v>55.07</v>
      </c>
      <c r="R21858">
        <v>55.330002</v>
      </c>
      <c r="S21858">
        <v>54.599997999999999</v>
      </c>
      <c r="T21858">
        <v>55.240001999999997</v>
      </c>
      <c r="U21858">
        <v>43.867344000000003</v>
      </c>
      <c r="V21858">
        <v>218400</v>
      </c>
      <c r="W21858" s="9" t="str">
        <f t="shared" si="345"/>
        <v>IDA</v>
      </c>
    </row>
    <row r="21859" spans="15:23">
      <c r="O21859" t="s">
        <v>125</v>
      </c>
      <c r="P21859" s="13">
        <v>41724</v>
      </c>
      <c r="Q21859">
        <v>55.610000999999997</v>
      </c>
      <c r="R21859">
        <v>55.709999000000003</v>
      </c>
      <c r="S21859">
        <v>54.82</v>
      </c>
      <c r="T21859">
        <v>54.84</v>
      </c>
      <c r="U21859">
        <v>43.549694000000002</v>
      </c>
      <c r="V21859">
        <v>287500</v>
      </c>
      <c r="W21859" s="9" t="str">
        <f t="shared" si="345"/>
        <v>IDA</v>
      </c>
    </row>
    <row r="21860" spans="15:23">
      <c r="O21860" t="s">
        <v>125</v>
      </c>
      <c r="P21860" s="13">
        <v>41725</v>
      </c>
      <c r="Q21860">
        <v>54.799999</v>
      </c>
      <c r="R21860">
        <v>55.200001</v>
      </c>
      <c r="S21860">
        <v>54.66</v>
      </c>
      <c r="T21860">
        <v>55.139999000000003</v>
      </c>
      <c r="U21860">
        <v>43.787922000000002</v>
      </c>
      <c r="V21860">
        <v>178200</v>
      </c>
      <c r="W21860" s="9" t="str">
        <f t="shared" si="345"/>
        <v>IDA</v>
      </c>
    </row>
    <row r="21861" spans="15:23">
      <c r="O21861" t="s">
        <v>125</v>
      </c>
      <c r="P21861" s="13">
        <v>41726</v>
      </c>
      <c r="Q21861">
        <v>55.07</v>
      </c>
      <c r="R21861">
        <v>55.27</v>
      </c>
      <c r="S21861">
        <v>54.720001000000003</v>
      </c>
      <c r="T21861">
        <v>54.91</v>
      </c>
      <c r="U21861">
        <v>43.605269999999997</v>
      </c>
      <c r="V21861">
        <v>134100</v>
      </c>
      <c r="W21861" s="9" t="str">
        <f t="shared" si="345"/>
        <v>IDA</v>
      </c>
    </row>
    <row r="21862" spans="15:23">
      <c r="O21862" t="s">
        <v>125</v>
      </c>
      <c r="P21862" s="13">
        <v>41729</v>
      </c>
      <c r="Q21862">
        <v>55.23</v>
      </c>
      <c r="R21862">
        <v>55.810001</v>
      </c>
      <c r="S21862">
        <v>54.950001</v>
      </c>
      <c r="T21862">
        <v>55.470001000000003</v>
      </c>
      <c r="U21862">
        <v>44.049976000000001</v>
      </c>
      <c r="V21862">
        <v>410600</v>
      </c>
      <c r="W21862" s="9" t="str">
        <f t="shared" si="345"/>
        <v>IDA</v>
      </c>
    </row>
    <row r="21863" spans="15:23">
      <c r="O21863" t="s">
        <v>125</v>
      </c>
      <c r="P21863" s="13">
        <v>41730</v>
      </c>
      <c r="Q21863">
        <v>55.509998000000003</v>
      </c>
      <c r="R21863">
        <v>55.509998000000003</v>
      </c>
      <c r="S21863">
        <v>54.919998</v>
      </c>
      <c r="T21863">
        <v>55.209999000000003</v>
      </c>
      <c r="U21863">
        <v>43.843513000000002</v>
      </c>
      <c r="V21863">
        <v>241900</v>
      </c>
      <c r="W21863" s="9" t="str">
        <f t="shared" si="345"/>
        <v>IDA</v>
      </c>
    </row>
    <row r="21864" spans="15:23">
      <c r="O21864" t="s">
        <v>125</v>
      </c>
      <c r="P21864" s="13">
        <v>41731</v>
      </c>
      <c r="Q21864">
        <v>55.200001</v>
      </c>
      <c r="R21864">
        <v>55.25</v>
      </c>
      <c r="S21864">
        <v>54.689999</v>
      </c>
      <c r="T21864">
        <v>55.139999000000003</v>
      </c>
      <c r="U21864">
        <v>43.787922000000002</v>
      </c>
      <c r="V21864">
        <v>211100</v>
      </c>
      <c r="W21864" s="9" t="str">
        <f t="shared" si="345"/>
        <v>IDA</v>
      </c>
    </row>
    <row r="21865" spans="15:23">
      <c r="O21865" t="s">
        <v>125</v>
      </c>
      <c r="P21865" s="13">
        <v>41732</v>
      </c>
      <c r="Q21865">
        <v>55.27</v>
      </c>
      <c r="R21865">
        <v>55.369999</v>
      </c>
      <c r="S21865">
        <v>54.91</v>
      </c>
      <c r="T21865">
        <v>55.16</v>
      </c>
      <c r="U21865">
        <v>43.803801999999997</v>
      </c>
      <c r="V21865">
        <v>176900</v>
      </c>
      <c r="W21865" s="9" t="str">
        <f t="shared" si="345"/>
        <v>IDA</v>
      </c>
    </row>
    <row r="21866" spans="15:23">
      <c r="O21866" t="s">
        <v>125</v>
      </c>
      <c r="P21866" s="13">
        <v>41733</v>
      </c>
      <c r="Q21866">
        <v>55.450001</v>
      </c>
      <c r="R21866">
        <v>55.57</v>
      </c>
      <c r="S21866">
        <v>54.639999000000003</v>
      </c>
      <c r="T21866">
        <v>54.790000999999997</v>
      </c>
      <c r="U21866">
        <v>43.509982999999998</v>
      </c>
      <c r="V21866">
        <v>260500</v>
      </c>
      <c r="W21866" s="9" t="str">
        <f t="shared" si="345"/>
        <v>IDA</v>
      </c>
    </row>
    <row r="21867" spans="15:23">
      <c r="O21867" t="s">
        <v>125</v>
      </c>
      <c r="P21867" s="13">
        <v>41736</v>
      </c>
      <c r="Q21867">
        <v>54.790000999999997</v>
      </c>
      <c r="R21867">
        <v>55.16</v>
      </c>
      <c r="S21867">
        <v>54.48</v>
      </c>
      <c r="T21867">
        <v>54.540000999999997</v>
      </c>
      <c r="U21867">
        <v>43.311450999999998</v>
      </c>
      <c r="V21867">
        <v>195200</v>
      </c>
      <c r="W21867" s="9" t="str">
        <f t="shared" si="345"/>
        <v>IDA</v>
      </c>
    </row>
    <row r="21868" spans="15:23">
      <c r="O21868" t="s">
        <v>125</v>
      </c>
      <c r="P21868" s="13">
        <v>41737</v>
      </c>
      <c r="Q21868">
        <v>54.630001</v>
      </c>
      <c r="R21868">
        <v>55.48</v>
      </c>
      <c r="S21868">
        <v>54.299999</v>
      </c>
      <c r="T21868">
        <v>55.299999</v>
      </c>
      <c r="U21868">
        <v>43.914988999999998</v>
      </c>
      <c r="V21868">
        <v>453100</v>
      </c>
      <c r="W21868" s="9" t="str">
        <f t="shared" si="345"/>
        <v>IDA</v>
      </c>
    </row>
    <row r="21869" spans="15:23">
      <c r="O21869" t="s">
        <v>125</v>
      </c>
      <c r="P21869" s="13">
        <v>41738</v>
      </c>
      <c r="Q21869">
        <v>55.450001</v>
      </c>
      <c r="R21869">
        <v>55.450001</v>
      </c>
      <c r="S21869">
        <v>54.540000999999997</v>
      </c>
      <c r="T21869">
        <v>55.18</v>
      </c>
      <c r="U21869">
        <v>43.819690999999999</v>
      </c>
      <c r="V21869">
        <v>743200</v>
      </c>
      <c r="W21869" s="9" t="str">
        <f t="shared" si="345"/>
        <v>IDA</v>
      </c>
    </row>
    <row r="21870" spans="15:23">
      <c r="O21870" t="s">
        <v>125</v>
      </c>
      <c r="P21870" s="13">
        <v>41739</v>
      </c>
      <c r="Q21870">
        <v>55.169998</v>
      </c>
      <c r="R21870">
        <v>55.41</v>
      </c>
      <c r="S21870">
        <v>54.459999000000003</v>
      </c>
      <c r="T21870">
        <v>54.549999</v>
      </c>
      <c r="U21870">
        <v>43.319386000000002</v>
      </c>
      <c r="V21870">
        <v>374400</v>
      </c>
      <c r="W21870" s="9" t="str">
        <f t="shared" si="345"/>
        <v>IDA</v>
      </c>
    </row>
    <row r="21871" spans="15:23">
      <c r="O21871" t="s">
        <v>125</v>
      </c>
      <c r="P21871" s="13">
        <v>41740</v>
      </c>
      <c r="Q21871">
        <v>54.25</v>
      </c>
      <c r="R21871">
        <v>55.029998999999997</v>
      </c>
      <c r="S21871">
        <v>54.25</v>
      </c>
      <c r="T21871">
        <v>54.470001000000003</v>
      </c>
      <c r="U21871">
        <v>43.255867000000002</v>
      </c>
      <c r="V21871">
        <v>212800</v>
      </c>
      <c r="W21871" s="9" t="str">
        <f t="shared" si="345"/>
        <v>IDA</v>
      </c>
    </row>
    <row r="21872" spans="15:23">
      <c r="O21872" t="s">
        <v>125</v>
      </c>
      <c r="P21872" s="13">
        <v>41743</v>
      </c>
      <c r="Q21872">
        <v>54.919998</v>
      </c>
      <c r="R21872">
        <v>55.32</v>
      </c>
      <c r="S21872">
        <v>54.43</v>
      </c>
      <c r="T21872">
        <v>54.869999</v>
      </c>
      <c r="U21872">
        <v>43.573498000000001</v>
      </c>
      <c r="V21872">
        <v>344600</v>
      </c>
      <c r="W21872" s="9" t="str">
        <f t="shared" si="345"/>
        <v>IDA</v>
      </c>
    </row>
    <row r="21873" spans="15:23">
      <c r="O21873" t="s">
        <v>125</v>
      </c>
      <c r="P21873" s="13">
        <v>41744</v>
      </c>
      <c r="Q21873">
        <v>54.93</v>
      </c>
      <c r="R21873">
        <v>55.669998</v>
      </c>
      <c r="S21873">
        <v>54.619999</v>
      </c>
      <c r="T21873">
        <v>55.639999000000003</v>
      </c>
      <c r="U21873">
        <v>44.184981999999998</v>
      </c>
      <c r="V21873">
        <v>317600</v>
      </c>
      <c r="W21873" s="9" t="str">
        <f t="shared" si="345"/>
        <v>IDA</v>
      </c>
    </row>
    <row r="21874" spans="15:23">
      <c r="O21874" t="s">
        <v>125</v>
      </c>
      <c r="P21874" s="13">
        <v>41745</v>
      </c>
      <c r="Q21874">
        <v>55.790000999999997</v>
      </c>
      <c r="R21874">
        <v>56.220001000000003</v>
      </c>
      <c r="S21874">
        <v>55.66</v>
      </c>
      <c r="T21874">
        <v>56.150002000000001</v>
      </c>
      <c r="U21874">
        <v>44.589989000000003</v>
      </c>
      <c r="V21874">
        <v>187100</v>
      </c>
      <c r="W21874" s="9" t="str">
        <f t="shared" si="345"/>
        <v>IDA</v>
      </c>
    </row>
    <row r="21875" spans="15:23">
      <c r="O21875" t="s">
        <v>125</v>
      </c>
      <c r="P21875" s="13">
        <v>41746</v>
      </c>
      <c r="Q21875">
        <v>55.990001999999997</v>
      </c>
      <c r="R21875">
        <v>56.360000999999997</v>
      </c>
      <c r="S21875">
        <v>55.330002</v>
      </c>
      <c r="T21875">
        <v>55.380001</v>
      </c>
      <c r="U21875">
        <v>43.978504000000001</v>
      </c>
      <c r="V21875">
        <v>171200</v>
      </c>
      <c r="W21875" s="9" t="str">
        <f t="shared" si="345"/>
        <v>IDA</v>
      </c>
    </row>
    <row r="21876" spans="15:23">
      <c r="O21876" t="s">
        <v>125</v>
      </c>
      <c r="P21876" s="13">
        <v>41750</v>
      </c>
      <c r="Q21876">
        <v>55.540000999999997</v>
      </c>
      <c r="R21876">
        <v>55.830002</v>
      </c>
      <c r="S21876">
        <v>54.860000999999997</v>
      </c>
      <c r="T21876">
        <v>55.25</v>
      </c>
      <c r="U21876">
        <v>43.875278000000002</v>
      </c>
      <c r="V21876">
        <v>135600</v>
      </c>
      <c r="W21876" s="9" t="str">
        <f t="shared" si="345"/>
        <v>IDA</v>
      </c>
    </row>
    <row r="21877" spans="15:23">
      <c r="O21877" t="s">
        <v>125</v>
      </c>
      <c r="P21877" s="13">
        <v>41751</v>
      </c>
      <c r="Q21877">
        <v>55.189999</v>
      </c>
      <c r="R21877">
        <v>55.279998999999997</v>
      </c>
      <c r="S21877">
        <v>54.900002000000001</v>
      </c>
      <c r="T21877">
        <v>55.060001</v>
      </c>
      <c r="U21877">
        <v>43.724392000000002</v>
      </c>
      <c r="V21877">
        <v>521900</v>
      </c>
      <c r="W21877" s="9" t="str">
        <f t="shared" si="345"/>
        <v>IDA</v>
      </c>
    </row>
    <row r="21878" spans="15:23">
      <c r="O21878" t="s">
        <v>125</v>
      </c>
      <c r="P21878" s="13">
        <v>41752</v>
      </c>
      <c r="Q21878">
        <v>55.040000999999997</v>
      </c>
      <c r="R21878">
        <v>55.860000999999997</v>
      </c>
      <c r="S21878">
        <v>54.849997999999999</v>
      </c>
      <c r="T21878">
        <v>55.18</v>
      </c>
      <c r="U21878">
        <v>43.819690999999999</v>
      </c>
      <c r="V21878">
        <v>227300</v>
      </c>
      <c r="W21878" s="9" t="str">
        <f t="shared" si="345"/>
        <v>IDA</v>
      </c>
    </row>
    <row r="21879" spans="15:23">
      <c r="O21879" t="s">
        <v>125</v>
      </c>
      <c r="P21879" s="13">
        <v>41753</v>
      </c>
      <c r="Q21879">
        <v>55.48</v>
      </c>
      <c r="R21879">
        <v>55.869999</v>
      </c>
      <c r="S21879">
        <v>55.200001</v>
      </c>
      <c r="T21879">
        <v>55.610000999999997</v>
      </c>
      <c r="U21879">
        <v>44.161160000000002</v>
      </c>
      <c r="V21879">
        <v>303900</v>
      </c>
      <c r="W21879" s="9" t="str">
        <f t="shared" si="345"/>
        <v>IDA</v>
      </c>
    </row>
    <row r="21880" spans="15:23">
      <c r="O21880" t="s">
        <v>125</v>
      </c>
      <c r="P21880" s="13">
        <v>41754</v>
      </c>
      <c r="Q21880">
        <v>55.619999</v>
      </c>
      <c r="R21880">
        <v>56.25</v>
      </c>
      <c r="S21880">
        <v>55.099997999999999</v>
      </c>
      <c r="T21880">
        <v>55.91</v>
      </c>
      <c r="U21880">
        <v>44.399394999999998</v>
      </c>
      <c r="V21880">
        <v>233500</v>
      </c>
      <c r="W21880" s="9" t="str">
        <f t="shared" si="345"/>
        <v>IDA</v>
      </c>
    </row>
    <row r="21881" spans="15:23">
      <c r="O21881" t="s">
        <v>125</v>
      </c>
      <c r="P21881" s="13">
        <v>41757</v>
      </c>
      <c r="Q21881">
        <v>55.98</v>
      </c>
      <c r="R21881">
        <v>56.43</v>
      </c>
      <c r="S21881">
        <v>55.759998000000003</v>
      </c>
      <c r="T21881">
        <v>55.889999000000003</v>
      </c>
      <c r="U21881">
        <v>44.383513999999998</v>
      </c>
      <c r="V21881">
        <v>239900</v>
      </c>
      <c r="W21881" s="9" t="str">
        <f t="shared" si="345"/>
        <v>IDA</v>
      </c>
    </row>
    <row r="21882" spans="15:23">
      <c r="O21882" t="s">
        <v>125</v>
      </c>
      <c r="P21882" s="13">
        <v>41758</v>
      </c>
      <c r="Q21882">
        <v>56.099997999999999</v>
      </c>
      <c r="R21882">
        <v>56.490001999999997</v>
      </c>
      <c r="S21882">
        <v>55.619999</v>
      </c>
      <c r="T21882">
        <v>55.73</v>
      </c>
      <c r="U21882">
        <v>44.256453999999998</v>
      </c>
      <c r="V21882">
        <v>205600</v>
      </c>
      <c r="W21882" s="9" t="str">
        <f t="shared" si="345"/>
        <v>IDA</v>
      </c>
    </row>
    <row r="21883" spans="15:23">
      <c r="O21883" t="s">
        <v>125</v>
      </c>
      <c r="P21883" s="13">
        <v>41759</v>
      </c>
      <c r="Q21883">
        <v>55.799999</v>
      </c>
      <c r="R21883">
        <v>56.27</v>
      </c>
      <c r="S21883">
        <v>55.470001000000003</v>
      </c>
      <c r="T21883">
        <v>56.139999000000003</v>
      </c>
      <c r="U21883">
        <v>44.582050000000002</v>
      </c>
      <c r="V21883">
        <v>266200</v>
      </c>
      <c r="W21883" s="9" t="str">
        <f t="shared" si="345"/>
        <v>IDA</v>
      </c>
    </row>
    <row r="21884" spans="15:23">
      <c r="O21884" t="s">
        <v>125</v>
      </c>
      <c r="P21884" s="13">
        <v>41760</v>
      </c>
      <c r="Q21884">
        <v>56.34</v>
      </c>
      <c r="R21884">
        <v>56.369999</v>
      </c>
      <c r="S21884">
        <v>55.009998000000003</v>
      </c>
      <c r="T21884">
        <v>56.299999</v>
      </c>
      <c r="U21884">
        <v>44.709110000000003</v>
      </c>
      <c r="V21884">
        <v>422700</v>
      </c>
      <c r="W21884" s="9" t="str">
        <f t="shared" si="345"/>
        <v>IDA</v>
      </c>
    </row>
    <row r="21885" spans="15:23">
      <c r="O21885" t="s">
        <v>125</v>
      </c>
      <c r="P21885" s="13">
        <v>41761</v>
      </c>
      <c r="Q21885">
        <v>55.700001</v>
      </c>
      <c r="R21885">
        <v>55.700001</v>
      </c>
      <c r="S21885">
        <v>54.279998999999997</v>
      </c>
      <c r="T21885">
        <v>54.400002000000001</v>
      </c>
      <c r="U21885">
        <v>43.532753</v>
      </c>
      <c r="V21885">
        <v>271000</v>
      </c>
      <c r="W21885" s="9" t="str">
        <f t="shared" si="345"/>
        <v>IDA</v>
      </c>
    </row>
    <row r="21886" spans="15:23">
      <c r="O21886" t="s">
        <v>125</v>
      </c>
      <c r="P21886" s="13">
        <v>41764</v>
      </c>
      <c r="Q21886">
        <v>54.09</v>
      </c>
      <c r="R21886">
        <v>54.900002000000001</v>
      </c>
      <c r="S21886">
        <v>54.07</v>
      </c>
      <c r="T21886">
        <v>54.759998000000003</v>
      </c>
      <c r="U21886">
        <v>43.820847000000001</v>
      </c>
      <c r="V21886">
        <v>241200</v>
      </c>
      <c r="W21886" s="9" t="str">
        <f t="shared" si="345"/>
        <v>IDA</v>
      </c>
    </row>
    <row r="21887" spans="15:23">
      <c r="O21887" t="s">
        <v>125</v>
      </c>
      <c r="P21887" s="13">
        <v>41765</v>
      </c>
      <c r="Q21887">
        <v>54.68</v>
      </c>
      <c r="R21887">
        <v>54.830002</v>
      </c>
      <c r="S21887">
        <v>54.349997999999999</v>
      </c>
      <c r="T21887">
        <v>54.639999000000003</v>
      </c>
      <c r="U21887">
        <v>43.724823000000001</v>
      </c>
      <c r="V21887">
        <v>212500</v>
      </c>
      <c r="W21887" s="9" t="str">
        <f t="shared" si="345"/>
        <v>IDA</v>
      </c>
    </row>
    <row r="21888" spans="15:23">
      <c r="O21888" t="s">
        <v>125</v>
      </c>
      <c r="P21888" s="13">
        <v>41766</v>
      </c>
      <c r="Q21888">
        <v>54.68</v>
      </c>
      <c r="R21888">
        <v>55.619999</v>
      </c>
      <c r="S21888">
        <v>54.57</v>
      </c>
      <c r="T21888">
        <v>55.599997999999999</v>
      </c>
      <c r="U21888">
        <v>44.493037999999999</v>
      </c>
      <c r="V21888">
        <v>205500</v>
      </c>
      <c r="W21888" s="9" t="str">
        <f t="shared" si="345"/>
        <v>IDA</v>
      </c>
    </row>
    <row r="21889" spans="15:23">
      <c r="O21889" t="s">
        <v>125</v>
      </c>
      <c r="P21889" s="13">
        <v>41767</v>
      </c>
      <c r="Q21889">
        <v>55.549999</v>
      </c>
      <c r="R21889">
        <v>56.110000999999997</v>
      </c>
      <c r="S21889">
        <v>55.450001</v>
      </c>
      <c r="T21889">
        <v>55.939999</v>
      </c>
      <c r="U21889">
        <v>44.765118000000001</v>
      </c>
      <c r="V21889">
        <v>357300</v>
      </c>
      <c r="W21889" s="9" t="str">
        <f t="shared" si="345"/>
        <v>IDA</v>
      </c>
    </row>
    <row r="21890" spans="15:23">
      <c r="O21890" t="s">
        <v>125</v>
      </c>
      <c r="P21890" s="13">
        <v>41768</v>
      </c>
      <c r="Q21890">
        <v>55.599997999999999</v>
      </c>
      <c r="R21890">
        <v>55.84</v>
      </c>
      <c r="S21890">
        <v>54.849997999999999</v>
      </c>
      <c r="T21890">
        <v>54.889999000000003</v>
      </c>
      <c r="U21890">
        <v>43.924880999999999</v>
      </c>
      <c r="V21890">
        <v>188000</v>
      </c>
      <c r="W21890" s="9" t="str">
        <f t="shared" si="345"/>
        <v>IDA</v>
      </c>
    </row>
    <row r="21891" spans="15:23">
      <c r="O21891" t="s">
        <v>125</v>
      </c>
      <c r="P21891" s="13">
        <v>41771</v>
      </c>
      <c r="Q21891">
        <v>55.049999</v>
      </c>
      <c r="R21891">
        <v>55.34</v>
      </c>
      <c r="S21891">
        <v>54.650002000000001</v>
      </c>
      <c r="T21891">
        <v>54.759998000000003</v>
      </c>
      <c r="U21891">
        <v>43.820847000000001</v>
      </c>
      <c r="V21891">
        <v>280500</v>
      </c>
      <c r="W21891" s="9" t="str">
        <f t="shared" si="345"/>
        <v>IDA</v>
      </c>
    </row>
    <row r="21892" spans="15:23">
      <c r="O21892" t="s">
        <v>125</v>
      </c>
      <c r="P21892" s="13">
        <v>41772</v>
      </c>
      <c r="Q21892">
        <v>54.700001</v>
      </c>
      <c r="R21892">
        <v>55.040000999999997</v>
      </c>
      <c r="S21892">
        <v>53.900002000000001</v>
      </c>
      <c r="T21892">
        <v>54.029998999999997</v>
      </c>
      <c r="U21892">
        <v>43.236668000000002</v>
      </c>
      <c r="V21892">
        <v>334300</v>
      </c>
      <c r="W21892" s="9" t="str">
        <f t="shared" si="345"/>
        <v>IDA</v>
      </c>
    </row>
    <row r="21893" spans="15:23">
      <c r="O21893" t="s">
        <v>125</v>
      </c>
      <c r="P21893" s="13">
        <v>41773</v>
      </c>
      <c r="Q21893">
        <v>54.07</v>
      </c>
      <c r="R21893">
        <v>54.939999</v>
      </c>
      <c r="S21893">
        <v>53.939999</v>
      </c>
      <c r="T21893">
        <v>54.310001</v>
      </c>
      <c r="U21893">
        <v>43.460743000000001</v>
      </c>
      <c r="V21893">
        <v>259300</v>
      </c>
      <c r="W21893" s="9" t="str">
        <f t="shared" ref="W21893:W21956" si="346">IFERROR(VLOOKUP(O21893,$B$4:$B$17,1,FALSE),"Delete")</f>
        <v>IDA</v>
      </c>
    </row>
    <row r="21894" spans="15:23">
      <c r="O21894" t="s">
        <v>125</v>
      </c>
      <c r="P21894" s="13">
        <v>41774</v>
      </c>
      <c r="Q21894">
        <v>54.169998</v>
      </c>
      <c r="R21894">
        <v>54.310001</v>
      </c>
      <c r="S21894">
        <v>53.970001000000003</v>
      </c>
      <c r="T21894">
        <v>54.150002000000001</v>
      </c>
      <c r="U21894">
        <v>43.332703000000002</v>
      </c>
      <c r="V21894">
        <v>226800</v>
      </c>
      <c r="W21894" s="9" t="str">
        <f t="shared" si="346"/>
        <v>IDA</v>
      </c>
    </row>
    <row r="21895" spans="15:23">
      <c r="O21895" t="s">
        <v>125</v>
      </c>
      <c r="P21895" s="13">
        <v>41775</v>
      </c>
      <c r="Q21895">
        <v>54.150002000000001</v>
      </c>
      <c r="R21895">
        <v>54.509998000000003</v>
      </c>
      <c r="S21895">
        <v>54</v>
      </c>
      <c r="T21895">
        <v>54.48</v>
      </c>
      <c r="U21895">
        <v>43.596783000000002</v>
      </c>
      <c r="V21895">
        <v>136400</v>
      </c>
      <c r="W21895" s="9" t="str">
        <f t="shared" si="346"/>
        <v>IDA</v>
      </c>
    </row>
    <row r="21896" spans="15:23">
      <c r="O21896" t="s">
        <v>125</v>
      </c>
      <c r="P21896" s="13">
        <v>41778</v>
      </c>
      <c r="Q21896">
        <v>54.310001</v>
      </c>
      <c r="R21896">
        <v>54.400002000000001</v>
      </c>
      <c r="S21896">
        <v>53.759998000000003</v>
      </c>
      <c r="T21896">
        <v>53.810001</v>
      </c>
      <c r="U21896">
        <v>43.060619000000003</v>
      </c>
      <c r="V21896">
        <v>171400</v>
      </c>
      <c r="W21896" s="9" t="str">
        <f t="shared" si="346"/>
        <v>IDA</v>
      </c>
    </row>
    <row r="21897" spans="15:23">
      <c r="O21897" t="s">
        <v>125</v>
      </c>
      <c r="P21897" s="13">
        <v>41779</v>
      </c>
      <c r="Q21897">
        <v>53.810001</v>
      </c>
      <c r="R21897">
        <v>53.939999</v>
      </c>
      <c r="S21897">
        <v>52.91</v>
      </c>
      <c r="T21897">
        <v>53.470001000000003</v>
      </c>
      <c r="U21897">
        <v>42.788550999999998</v>
      </c>
      <c r="V21897">
        <v>274300</v>
      </c>
      <c r="W21897" s="9" t="str">
        <f t="shared" si="346"/>
        <v>IDA</v>
      </c>
    </row>
    <row r="21898" spans="15:23">
      <c r="O21898" t="s">
        <v>125</v>
      </c>
      <c r="P21898" s="13">
        <v>41780</v>
      </c>
      <c r="Q21898">
        <v>53.5</v>
      </c>
      <c r="R21898">
        <v>53.790000999999997</v>
      </c>
      <c r="S21898">
        <v>53.060001</v>
      </c>
      <c r="T21898">
        <v>53.360000999999997</v>
      </c>
      <c r="U21898">
        <v>42.700522999999997</v>
      </c>
      <c r="V21898">
        <v>179700</v>
      </c>
      <c r="W21898" s="9" t="str">
        <f t="shared" si="346"/>
        <v>IDA</v>
      </c>
    </row>
    <row r="21899" spans="15:23">
      <c r="O21899" t="s">
        <v>125</v>
      </c>
      <c r="P21899" s="13">
        <v>41781</v>
      </c>
      <c r="Q21899">
        <v>53.5</v>
      </c>
      <c r="R21899">
        <v>53.970001000000003</v>
      </c>
      <c r="S21899">
        <v>53.310001</v>
      </c>
      <c r="T21899">
        <v>53.82</v>
      </c>
      <c r="U21899">
        <v>43.068610999999997</v>
      </c>
      <c r="V21899">
        <v>127500</v>
      </c>
      <c r="W21899" s="9" t="str">
        <f t="shared" si="346"/>
        <v>IDA</v>
      </c>
    </row>
    <row r="21900" spans="15:23">
      <c r="O21900" t="s">
        <v>125</v>
      </c>
      <c r="P21900" s="13">
        <v>41782</v>
      </c>
      <c r="Q21900">
        <v>53.799999</v>
      </c>
      <c r="R21900">
        <v>54.150002000000001</v>
      </c>
      <c r="S21900">
        <v>53.740001999999997</v>
      </c>
      <c r="T21900">
        <v>54</v>
      </c>
      <c r="U21900">
        <v>43.212673000000002</v>
      </c>
      <c r="V21900">
        <v>186800</v>
      </c>
      <c r="W21900" s="9" t="str">
        <f t="shared" si="346"/>
        <v>IDA</v>
      </c>
    </row>
    <row r="21901" spans="15:23">
      <c r="O21901" t="s">
        <v>125</v>
      </c>
      <c r="P21901" s="13">
        <v>41786</v>
      </c>
      <c r="Q21901">
        <v>54.360000999999997</v>
      </c>
      <c r="R21901">
        <v>54.950001</v>
      </c>
      <c r="S21901">
        <v>54.200001</v>
      </c>
      <c r="T21901">
        <v>54.880001</v>
      </c>
      <c r="U21901">
        <v>43.916874</v>
      </c>
      <c r="V21901">
        <v>202400</v>
      </c>
      <c r="W21901" s="9" t="str">
        <f t="shared" si="346"/>
        <v>IDA</v>
      </c>
    </row>
    <row r="21902" spans="15:23">
      <c r="O21902" t="s">
        <v>125</v>
      </c>
      <c r="P21902" s="13">
        <v>41787</v>
      </c>
      <c r="Q21902">
        <v>54.669998</v>
      </c>
      <c r="R21902">
        <v>55.200001</v>
      </c>
      <c r="S21902">
        <v>54.540000999999997</v>
      </c>
      <c r="T21902">
        <v>55.029998999999997</v>
      </c>
      <c r="U21902">
        <v>44.036918999999997</v>
      </c>
      <c r="V21902">
        <v>164800</v>
      </c>
      <c r="W21902" s="9" t="str">
        <f t="shared" si="346"/>
        <v>IDA</v>
      </c>
    </row>
    <row r="21903" spans="15:23">
      <c r="O21903" t="s">
        <v>125</v>
      </c>
      <c r="P21903" s="13">
        <v>41788</v>
      </c>
      <c r="Q21903">
        <v>55.220001000000003</v>
      </c>
      <c r="R21903">
        <v>55.220001000000003</v>
      </c>
      <c r="S21903">
        <v>54.689999</v>
      </c>
      <c r="T21903">
        <v>54.849997999999999</v>
      </c>
      <c r="U21903">
        <v>43.892856999999999</v>
      </c>
      <c r="V21903">
        <v>128100</v>
      </c>
      <c r="W21903" s="9" t="str">
        <f t="shared" si="346"/>
        <v>IDA</v>
      </c>
    </row>
    <row r="21904" spans="15:23">
      <c r="O21904" t="s">
        <v>125</v>
      </c>
      <c r="P21904" s="13">
        <v>41789</v>
      </c>
      <c r="Q21904">
        <v>54.98</v>
      </c>
      <c r="R21904">
        <v>55.220001000000003</v>
      </c>
      <c r="S21904">
        <v>54.75</v>
      </c>
      <c r="T21904">
        <v>54.830002</v>
      </c>
      <c r="U21904">
        <v>43.876865000000002</v>
      </c>
      <c r="V21904">
        <v>222400</v>
      </c>
      <c r="W21904" s="9" t="str">
        <f t="shared" si="346"/>
        <v>IDA</v>
      </c>
    </row>
    <row r="21905" spans="15:23">
      <c r="O21905" t="s">
        <v>125</v>
      </c>
      <c r="P21905" s="13">
        <v>41792</v>
      </c>
      <c r="Q21905">
        <v>54.84</v>
      </c>
      <c r="R21905">
        <v>54.939999</v>
      </c>
      <c r="S21905">
        <v>54.209999000000003</v>
      </c>
      <c r="T21905">
        <v>54.279998999999997</v>
      </c>
      <c r="U21905">
        <v>43.436732999999997</v>
      </c>
      <c r="V21905">
        <v>168400</v>
      </c>
      <c r="W21905" s="9" t="str">
        <f t="shared" si="346"/>
        <v>IDA</v>
      </c>
    </row>
    <row r="21906" spans="15:23">
      <c r="O21906" t="s">
        <v>125</v>
      </c>
      <c r="P21906" s="13">
        <v>41793</v>
      </c>
      <c r="Q21906">
        <v>54.169998</v>
      </c>
      <c r="R21906">
        <v>54.400002000000001</v>
      </c>
      <c r="S21906">
        <v>53.98</v>
      </c>
      <c r="T21906">
        <v>54.240001999999997</v>
      </c>
      <c r="U21906">
        <v>43.404727999999999</v>
      </c>
      <c r="V21906">
        <v>275100</v>
      </c>
      <c r="W21906" s="9" t="str">
        <f t="shared" si="346"/>
        <v>IDA</v>
      </c>
    </row>
    <row r="21907" spans="15:23">
      <c r="O21907" t="s">
        <v>125</v>
      </c>
      <c r="P21907" s="13">
        <v>41794</v>
      </c>
      <c r="Q21907">
        <v>54.169998</v>
      </c>
      <c r="R21907">
        <v>54.369999</v>
      </c>
      <c r="S21907">
        <v>53.959999000000003</v>
      </c>
      <c r="T21907">
        <v>54.200001</v>
      </c>
      <c r="U21907">
        <v>43.372711000000002</v>
      </c>
      <c r="V21907">
        <v>205300</v>
      </c>
      <c r="W21907" s="9" t="str">
        <f t="shared" si="346"/>
        <v>IDA</v>
      </c>
    </row>
    <row r="21908" spans="15:23">
      <c r="O21908" t="s">
        <v>125</v>
      </c>
      <c r="P21908" s="13">
        <v>41795</v>
      </c>
      <c r="Q21908">
        <v>54.259998000000003</v>
      </c>
      <c r="R21908">
        <v>55.619999</v>
      </c>
      <c r="S21908">
        <v>54.240001999999997</v>
      </c>
      <c r="T21908">
        <v>55.400002000000001</v>
      </c>
      <c r="U21908">
        <v>44.332996000000001</v>
      </c>
      <c r="V21908">
        <v>251100</v>
      </c>
      <c r="W21908" s="9" t="str">
        <f t="shared" si="346"/>
        <v>IDA</v>
      </c>
    </row>
    <row r="21909" spans="15:23">
      <c r="O21909" t="s">
        <v>125</v>
      </c>
      <c r="P21909" s="13">
        <v>41796</v>
      </c>
      <c r="Q21909">
        <v>55.41</v>
      </c>
      <c r="R21909">
        <v>56</v>
      </c>
      <c r="S21909">
        <v>55.27</v>
      </c>
      <c r="T21909">
        <v>55.610000999999997</v>
      </c>
      <c r="U21909">
        <v>44.501038000000001</v>
      </c>
      <c r="V21909">
        <v>161800</v>
      </c>
      <c r="W21909" s="9" t="str">
        <f t="shared" si="346"/>
        <v>IDA</v>
      </c>
    </row>
    <row r="21910" spans="15:23">
      <c r="O21910" t="s">
        <v>125</v>
      </c>
      <c r="P21910" s="13">
        <v>41799</v>
      </c>
      <c r="Q21910">
        <v>55.599997999999999</v>
      </c>
      <c r="R21910">
        <v>55.860000999999997</v>
      </c>
      <c r="S21910">
        <v>55.209999000000003</v>
      </c>
      <c r="T21910">
        <v>55.25</v>
      </c>
      <c r="U21910">
        <v>44.212966999999999</v>
      </c>
      <c r="V21910">
        <v>190100</v>
      </c>
      <c r="W21910" s="9" t="str">
        <f t="shared" si="346"/>
        <v>IDA</v>
      </c>
    </row>
    <row r="21911" spans="15:23">
      <c r="O21911" t="s">
        <v>125</v>
      </c>
      <c r="P21911" s="13">
        <v>41800</v>
      </c>
      <c r="Q21911">
        <v>55.25</v>
      </c>
      <c r="R21911">
        <v>55.529998999999997</v>
      </c>
      <c r="S21911">
        <v>55.150002000000001</v>
      </c>
      <c r="T21911">
        <v>55.290000999999997</v>
      </c>
      <c r="U21911">
        <v>44.244965000000001</v>
      </c>
      <c r="V21911">
        <v>235400</v>
      </c>
      <c r="W21911" s="9" t="str">
        <f t="shared" si="346"/>
        <v>IDA</v>
      </c>
    </row>
    <row r="21912" spans="15:23">
      <c r="O21912" t="s">
        <v>125</v>
      </c>
      <c r="P21912" s="13">
        <v>41801</v>
      </c>
      <c r="Q21912">
        <v>55.189999</v>
      </c>
      <c r="R21912">
        <v>55.450001</v>
      </c>
      <c r="S21912">
        <v>54.459999000000003</v>
      </c>
      <c r="T21912">
        <v>54.470001000000003</v>
      </c>
      <c r="U21912">
        <v>43.588779000000002</v>
      </c>
      <c r="V21912">
        <v>152800</v>
      </c>
      <c r="W21912" s="9" t="str">
        <f t="shared" si="346"/>
        <v>IDA</v>
      </c>
    </row>
    <row r="21913" spans="15:23">
      <c r="O21913" t="s">
        <v>125</v>
      </c>
      <c r="P21913" s="13">
        <v>41802</v>
      </c>
      <c r="Q21913">
        <v>54.25</v>
      </c>
      <c r="R21913">
        <v>54.68</v>
      </c>
      <c r="S21913">
        <v>53.779998999999997</v>
      </c>
      <c r="T21913">
        <v>54.290000999999997</v>
      </c>
      <c r="U21913">
        <v>43.444735999999999</v>
      </c>
      <c r="V21913">
        <v>185900</v>
      </c>
      <c r="W21913" s="9" t="str">
        <f t="shared" si="346"/>
        <v>IDA</v>
      </c>
    </row>
    <row r="21914" spans="15:23">
      <c r="O21914" t="s">
        <v>125</v>
      </c>
      <c r="P21914" s="13">
        <v>41803</v>
      </c>
      <c r="Q21914">
        <v>54.360000999999997</v>
      </c>
      <c r="R21914">
        <v>55.02</v>
      </c>
      <c r="S21914">
        <v>53.93</v>
      </c>
      <c r="T21914">
        <v>54.580002</v>
      </c>
      <c r="U21914">
        <v>43.676806999999997</v>
      </c>
      <c r="V21914">
        <v>185300</v>
      </c>
      <c r="W21914" s="9" t="str">
        <f t="shared" si="346"/>
        <v>IDA</v>
      </c>
    </row>
    <row r="21915" spans="15:23">
      <c r="O21915" t="s">
        <v>125</v>
      </c>
      <c r="P21915" s="13">
        <v>41806</v>
      </c>
      <c r="Q21915">
        <v>54.610000999999997</v>
      </c>
      <c r="R21915">
        <v>55.27</v>
      </c>
      <c r="S21915">
        <v>54.419998</v>
      </c>
      <c r="T21915">
        <v>54.91</v>
      </c>
      <c r="U21915">
        <v>43.940868000000002</v>
      </c>
      <c r="V21915">
        <v>195800</v>
      </c>
      <c r="W21915" s="9" t="str">
        <f t="shared" si="346"/>
        <v>IDA</v>
      </c>
    </row>
    <row r="21916" spans="15:23">
      <c r="O21916" t="s">
        <v>125</v>
      </c>
      <c r="P21916" s="13">
        <v>41807</v>
      </c>
      <c r="Q21916">
        <v>54.889999000000003</v>
      </c>
      <c r="R21916">
        <v>55.610000999999997</v>
      </c>
      <c r="S21916">
        <v>54.759998000000003</v>
      </c>
      <c r="T21916">
        <v>55.310001</v>
      </c>
      <c r="U21916">
        <v>44.260978999999999</v>
      </c>
      <c r="V21916">
        <v>264900</v>
      </c>
      <c r="W21916" s="9" t="str">
        <f t="shared" si="346"/>
        <v>IDA</v>
      </c>
    </row>
    <row r="21917" spans="15:23">
      <c r="O21917" t="s">
        <v>125</v>
      </c>
      <c r="P21917" s="13">
        <v>41808</v>
      </c>
      <c r="Q21917">
        <v>55.240001999999997</v>
      </c>
      <c r="R21917">
        <v>56.25</v>
      </c>
      <c r="S21917">
        <v>55.240001999999997</v>
      </c>
      <c r="T21917">
        <v>56.220001000000003</v>
      </c>
      <c r="U21917">
        <v>44.989193</v>
      </c>
      <c r="V21917">
        <v>168400</v>
      </c>
      <c r="W21917" s="9" t="str">
        <f t="shared" si="346"/>
        <v>IDA</v>
      </c>
    </row>
    <row r="21918" spans="15:23">
      <c r="O21918" t="s">
        <v>125</v>
      </c>
      <c r="P21918" s="13">
        <v>41809</v>
      </c>
      <c r="Q21918">
        <v>56.279998999999997</v>
      </c>
      <c r="R21918">
        <v>57.009998000000003</v>
      </c>
      <c r="S21918">
        <v>56.279998999999997</v>
      </c>
      <c r="T21918">
        <v>56.919998</v>
      </c>
      <c r="U21918">
        <v>45.549343</v>
      </c>
      <c r="V21918">
        <v>159700</v>
      </c>
      <c r="W21918" s="9" t="str">
        <f t="shared" si="346"/>
        <v>IDA</v>
      </c>
    </row>
    <row r="21919" spans="15:23">
      <c r="O21919" t="s">
        <v>125</v>
      </c>
      <c r="P21919" s="13">
        <v>41810</v>
      </c>
      <c r="Q21919">
        <v>56.599997999999999</v>
      </c>
      <c r="R21919">
        <v>57.470001000000003</v>
      </c>
      <c r="S21919">
        <v>56.599997999999999</v>
      </c>
      <c r="T21919">
        <v>57.43</v>
      </c>
      <c r="U21919">
        <v>45.957470000000001</v>
      </c>
      <c r="V21919">
        <v>425200</v>
      </c>
      <c r="W21919" s="9" t="str">
        <f t="shared" si="346"/>
        <v>IDA</v>
      </c>
    </row>
    <row r="21920" spans="15:23">
      <c r="O21920" t="s">
        <v>125</v>
      </c>
      <c r="P21920" s="13">
        <v>41813</v>
      </c>
      <c r="Q21920">
        <v>57.549999</v>
      </c>
      <c r="R21920">
        <v>57.720001000000003</v>
      </c>
      <c r="S21920">
        <v>56.860000999999997</v>
      </c>
      <c r="T21920">
        <v>57.110000999999997</v>
      </c>
      <c r="U21920">
        <v>45.701393000000003</v>
      </c>
      <c r="V21920">
        <v>163800</v>
      </c>
      <c r="W21920" s="9" t="str">
        <f t="shared" si="346"/>
        <v>IDA</v>
      </c>
    </row>
    <row r="21921" spans="15:23">
      <c r="O21921" t="s">
        <v>125</v>
      </c>
      <c r="P21921" s="13">
        <v>41814</v>
      </c>
      <c r="Q21921">
        <v>57</v>
      </c>
      <c r="R21921">
        <v>57.75</v>
      </c>
      <c r="S21921">
        <v>56.84</v>
      </c>
      <c r="T21921">
        <v>57.169998</v>
      </c>
      <c r="U21921">
        <v>45.749409</v>
      </c>
      <c r="V21921">
        <v>250900</v>
      </c>
      <c r="W21921" s="9" t="str">
        <f t="shared" si="346"/>
        <v>IDA</v>
      </c>
    </row>
    <row r="21922" spans="15:23">
      <c r="O21922" t="s">
        <v>125</v>
      </c>
      <c r="P21922" s="13">
        <v>41815</v>
      </c>
      <c r="Q21922">
        <v>56.93</v>
      </c>
      <c r="R21922">
        <v>57.52</v>
      </c>
      <c r="S21922">
        <v>56.93</v>
      </c>
      <c r="T21922">
        <v>57.490001999999997</v>
      </c>
      <c r="U21922">
        <v>46.005485999999998</v>
      </c>
      <c r="V21922">
        <v>182100</v>
      </c>
      <c r="W21922" s="9" t="str">
        <f t="shared" si="346"/>
        <v>IDA</v>
      </c>
    </row>
    <row r="21923" spans="15:23">
      <c r="O21923" t="s">
        <v>125</v>
      </c>
      <c r="P21923" s="13">
        <v>41816</v>
      </c>
      <c r="Q21923">
        <v>57.619999</v>
      </c>
      <c r="R21923">
        <v>57.619999</v>
      </c>
      <c r="S21923">
        <v>57.09</v>
      </c>
      <c r="T21923">
        <v>57.130001</v>
      </c>
      <c r="U21923">
        <v>45.717399999999998</v>
      </c>
      <c r="V21923">
        <v>212100</v>
      </c>
      <c r="W21923" s="9" t="str">
        <f t="shared" si="346"/>
        <v>IDA</v>
      </c>
    </row>
    <row r="21924" spans="15:23">
      <c r="O21924" t="s">
        <v>125</v>
      </c>
      <c r="P21924" s="13">
        <v>41817</v>
      </c>
      <c r="Q21924">
        <v>56.91</v>
      </c>
      <c r="R21924">
        <v>57.279998999999997</v>
      </c>
      <c r="S21924">
        <v>56.82</v>
      </c>
      <c r="T21924">
        <v>57</v>
      </c>
      <c r="U21924">
        <v>45.613373000000003</v>
      </c>
      <c r="V21924">
        <v>633700</v>
      </c>
      <c r="W21924" s="9" t="str">
        <f t="shared" si="346"/>
        <v>IDA</v>
      </c>
    </row>
    <row r="21925" spans="15:23">
      <c r="O21925" t="s">
        <v>125</v>
      </c>
      <c r="P21925" s="13">
        <v>41820</v>
      </c>
      <c r="Q21925">
        <v>57.09</v>
      </c>
      <c r="R21925">
        <v>57.860000999999997</v>
      </c>
      <c r="S21925">
        <v>56.799999</v>
      </c>
      <c r="T21925">
        <v>57.830002</v>
      </c>
      <c r="U21925">
        <v>46.277560999999999</v>
      </c>
      <c r="V21925">
        <v>429100</v>
      </c>
      <c r="W21925" s="9" t="str">
        <f t="shared" si="346"/>
        <v>IDA</v>
      </c>
    </row>
    <row r="21926" spans="15:23">
      <c r="O21926" t="s">
        <v>125</v>
      </c>
      <c r="P21926" s="13">
        <v>41821</v>
      </c>
      <c r="Q21926">
        <v>58.099997999999999</v>
      </c>
      <c r="R21926">
        <v>58.790000999999997</v>
      </c>
      <c r="S21926">
        <v>57.720001000000003</v>
      </c>
      <c r="T21926">
        <v>57.919998</v>
      </c>
      <c r="U21926">
        <v>46.349578999999999</v>
      </c>
      <c r="V21926">
        <v>363900</v>
      </c>
      <c r="W21926" s="9" t="str">
        <f t="shared" si="346"/>
        <v>IDA</v>
      </c>
    </row>
    <row r="21927" spans="15:23">
      <c r="O21927" t="s">
        <v>125</v>
      </c>
      <c r="P21927" s="13">
        <v>41822</v>
      </c>
      <c r="Q21927">
        <v>57.830002</v>
      </c>
      <c r="R21927">
        <v>57.830002</v>
      </c>
      <c r="S21927">
        <v>56.599997999999999</v>
      </c>
      <c r="T21927">
        <v>56.689999</v>
      </c>
      <c r="U21927">
        <v>45.365299</v>
      </c>
      <c r="V21927">
        <v>176300</v>
      </c>
      <c r="W21927" s="9" t="str">
        <f t="shared" si="346"/>
        <v>IDA</v>
      </c>
    </row>
    <row r="21928" spans="15:23">
      <c r="O21928" t="s">
        <v>125</v>
      </c>
      <c r="P21928" s="13">
        <v>41823</v>
      </c>
      <c r="Q21928">
        <v>56.700001</v>
      </c>
      <c r="R21928">
        <v>56.73</v>
      </c>
      <c r="S21928">
        <v>56.09</v>
      </c>
      <c r="T21928">
        <v>56.240001999999997</v>
      </c>
      <c r="U21928">
        <v>45.005184</v>
      </c>
      <c r="V21928">
        <v>114400</v>
      </c>
      <c r="W21928" s="9" t="str">
        <f t="shared" si="346"/>
        <v>IDA</v>
      </c>
    </row>
    <row r="21929" spans="15:23">
      <c r="O21929" t="s">
        <v>125</v>
      </c>
      <c r="P21929" s="13">
        <v>41827</v>
      </c>
      <c r="Q21929">
        <v>56.200001</v>
      </c>
      <c r="R21929">
        <v>56.57</v>
      </c>
      <c r="S21929">
        <v>55.860000999999997</v>
      </c>
      <c r="T21929">
        <v>56.049999</v>
      </c>
      <c r="U21929">
        <v>44.853146000000002</v>
      </c>
      <c r="V21929">
        <v>122500</v>
      </c>
      <c r="W21929" s="9" t="str">
        <f t="shared" si="346"/>
        <v>IDA</v>
      </c>
    </row>
    <row r="21930" spans="15:23">
      <c r="O21930" t="s">
        <v>125</v>
      </c>
      <c r="P21930" s="13">
        <v>41828</v>
      </c>
      <c r="Q21930">
        <v>56.130001</v>
      </c>
      <c r="R21930">
        <v>56.48</v>
      </c>
      <c r="S21930">
        <v>56.07</v>
      </c>
      <c r="T21930">
        <v>56.240001999999997</v>
      </c>
      <c r="U21930">
        <v>45.005184</v>
      </c>
      <c r="V21930">
        <v>304000</v>
      </c>
      <c r="W21930" s="9" t="str">
        <f t="shared" si="346"/>
        <v>IDA</v>
      </c>
    </row>
    <row r="21931" spans="15:23">
      <c r="O21931" t="s">
        <v>125</v>
      </c>
      <c r="P21931" s="13">
        <v>41829</v>
      </c>
      <c r="Q21931">
        <v>56.419998</v>
      </c>
      <c r="R21931">
        <v>56.459999000000003</v>
      </c>
      <c r="S21931">
        <v>55.630001</v>
      </c>
      <c r="T21931">
        <v>56.009998000000003</v>
      </c>
      <c r="U21931">
        <v>44.821136000000003</v>
      </c>
      <c r="V21931">
        <v>142000</v>
      </c>
      <c r="W21931" s="9" t="str">
        <f t="shared" si="346"/>
        <v>IDA</v>
      </c>
    </row>
    <row r="21932" spans="15:23">
      <c r="O21932" t="s">
        <v>125</v>
      </c>
      <c r="P21932" s="13">
        <v>41830</v>
      </c>
      <c r="Q21932">
        <v>55.52</v>
      </c>
      <c r="R21932">
        <v>56.169998</v>
      </c>
      <c r="S21932">
        <v>55.41</v>
      </c>
      <c r="T21932">
        <v>56.009998000000003</v>
      </c>
      <c r="U21932">
        <v>44.821136000000003</v>
      </c>
      <c r="V21932">
        <v>196500</v>
      </c>
      <c r="W21932" s="9" t="str">
        <f t="shared" si="346"/>
        <v>IDA</v>
      </c>
    </row>
    <row r="21933" spans="15:23">
      <c r="O21933" t="s">
        <v>125</v>
      </c>
      <c r="P21933" s="13">
        <v>41831</v>
      </c>
      <c r="Q21933">
        <v>56.049999</v>
      </c>
      <c r="R21933">
        <v>56.360000999999997</v>
      </c>
      <c r="S21933">
        <v>55.509998000000003</v>
      </c>
      <c r="T21933">
        <v>55.59</v>
      </c>
      <c r="U21933">
        <v>44.485035000000003</v>
      </c>
      <c r="V21933">
        <v>126300</v>
      </c>
      <c r="W21933" s="9" t="str">
        <f t="shared" si="346"/>
        <v>IDA</v>
      </c>
    </row>
    <row r="21934" spans="15:23">
      <c r="O21934" t="s">
        <v>125</v>
      </c>
      <c r="P21934" s="13">
        <v>41834</v>
      </c>
      <c r="Q21934">
        <v>55.93</v>
      </c>
      <c r="R21934">
        <v>56.049999</v>
      </c>
      <c r="S21934">
        <v>55.240001999999997</v>
      </c>
      <c r="T21934">
        <v>55.299999</v>
      </c>
      <c r="U21934">
        <v>44.252974999999999</v>
      </c>
      <c r="V21934">
        <v>174200</v>
      </c>
      <c r="W21934" s="9" t="str">
        <f t="shared" si="346"/>
        <v>IDA</v>
      </c>
    </row>
    <row r="21935" spans="15:23">
      <c r="O21935" t="s">
        <v>125</v>
      </c>
      <c r="P21935" s="13">
        <v>41835</v>
      </c>
      <c r="Q21935">
        <v>55.200001</v>
      </c>
      <c r="R21935">
        <v>55.509998000000003</v>
      </c>
      <c r="S21935">
        <v>54.900002000000001</v>
      </c>
      <c r="T21935">
        <v>55.200001</v>
      </c>
      <c r="U21935">
        <v>44.172947000000001</v>
      </c>
      <c r="V21935">
        <v>113900</v>
      </c>
      <c r="W21935" s="9" t="str">
        <f t="shared" si="346"/>
        <v>IDA</v>
      </c>
    </row>
    <row r="21936" spans="15:23">
      <c r="O21936" t="s">
        <v>125</v>
      </c>
      <c r="P21936" s="13">
        <v>41836</v>
      </c>
      <c r="Q21936">
        <v>55.509998000000003</v>
      </c>
      <c r="R21936">
        <v>55.540000999999997</v>
      </c>
      <c r="S21936">
        <v>54.560001</v>
      </c>
      <c r="T21936">
        <v>55.220001000000003</v>
      </c>
      <c r="U21936">
        <v>44.188952999999998</v>
      </c>
      <c r="V21936">
        <v>245700</v>
      </c>
      <c r="W21936" s="9" t="str">
        <f t="shared" si="346"/>
        <v>IDA</v>
      </c>
    </row>
    <row r="21937" spans="15:23">
      <c r="O21937" t="s">
        <v>125</v>
      </c>
      <c r="P21937" s="13">
        <v>41837</v>
      </c>
      <c r="Q21937">
        <v>55.009998000000003</v>
      </c>
      <c r="R21937">
        <v>55.299999</v>
      </c>
      <c r="S21937">
        <v>54.560001</v>
      </c>
      <c r="T21937">
        <v>54.66</v>
      </c>
      <c r="U21937">
        <v>43.740822000000001</v>
      </c>
      <c r="V21937">
        <v>201500</v>
      </c>
      <c r="W21937" s="9" t="str">
        <f t="shared" si="346"/>
        <v>IDA</v>
      </c>
    </row>
    <row r="21938" spans="15:23">
      <c r="O21938" t="s">
        <v>125</v>
      </c>
      <c r="P21938" s="13">
        <v>41838</v>
      </c>
      <c r="Q21938">
        <v>54.490001999999997</v>
      </c>
      <c r="R21938">
        <v>55.299999</v>
      </c>
      <c r="S21938">
        <v>54.490001999999997</v>
      </c>
      <c r="T21938">
        <v>55.259998000000003</v>
      </c>
      <c r="U21938">
        <v>44.220962999999998</v>
      </c>
      <c r="V21938">
        <v>178100</v>
      </c>
      <c r="W21938" s="9" t="str">
        <f t="shared" si="346"/>
        <v>IDA</v>
      </c>
    </row>
    <row r="21939" spans="15:23">
      <c r="O21939" t="s">
        <v>125</v>
      </c>
      <c r="P21939" s="13">
        <v>41841</v>
      </c>
      <c r="Q21939">
        <v>55.25</v>
      </c>
      <c r="R21939">
        <v>55.299999</v>
      </c>
      <c r="S21939">
        <v>54.939999</v>
      </c>
      <c r="T21939">
        <v>55.209999000000003</v>
      </c>
      <c r="U21939">
        <v>44.180942999999999</v>
      </c>
      <c r="V21939">
        <v>149900</v>
      </c>
      <c r="W21939" s="9" t="str">
        <f t="shared" si="346"/>
        <v>IDA</v>
      </c>
    </row>
    <row r="21940" spans="15:23">
      <c r="O21940" t="s">
        <v>125</v>
      </c>
      <c r="P21940" s="13">
        <v>41842</v>
      </c>
      <c r="Q21940">
        <v>55.439999</v>
      </c>
      <c r="R21940">
        <v>55.48</v>
      </c>
      <c r="S21940">
        <v>55.049999</v>
      </c>
      <c r="T21940">
        <v>55.07</v>
      </c>
      <c r="U21940">
        <v>44.068919999999999</v>
      </c>
      <c r="V21940">
        <v>182900</v>
      </c>
      <c r="W21940" s="9" t="str">
        <f t="shared" si="346"/>
        <v>IDA</v>
      </c>
    </row>
    <row r="21941" spans="15:23">
      <c r="O21941" t="s">
        <v>125</v>
      </c>
      <c r="P21941" s="13">
        <v>41843</v>
      </c>
      <c r="Q21941">
        <v>55.119999</v>
      </c>
      <c r="R21941">
        <v>55.380001</v>
      </c>
      <c r="S21941">
        <v>54.91</v>
      </c>
      <c r="T21941">
        <v>55.09</v>
      </c>
      <c r="U21941">
        <v>44.084915000000002</v>
      </c>
      <c r="V21941">
        <v>127500</v>
      </c>
      <c r="W21941" s="9" t="str">
        <f t="shared" si="346"/>
        <v>IDA</v>
      </c>
    </row>
    <row r="21942" spans="15:23">
      <c r="O21942" t="s">
        <v>125</v>
      </c>
      <c r="P21942" s="13">
        <v>41844</v>
      </c>
      <c r="Q21942">
        <v>55.029998999999997</v>
      </c>
      <c r="R21942">
        <v>55.419998</v>
      </c>
      <c r="S21942">
        <v>54.880001</v>
      </c>
      <c r="T21942">
        <v>55.139999000000003</v>
      </c>
      <c r="U21942">
        <v>44.124935000000001</v>
      </c>
      <c r="V21942">
        <v>215600</v>
      </c>
      <c r="W21942" s="9" t="str">
        <f t="shared" si="346"/>
        <v>IDA</v>
      </c>
    </row>
    <row r="21943" spans="15:23">
      <c r="O21943" t="s">
        <v>125</v>
      </c>
      <c r="P21943" s="13">
        <v>41845</v>
      </c>
      <c r="Q21943">
        <v>55</v>
      </c>
      <c r="R21943">
        <v>55.220001000000003</v>
      </c>
      <c r="S21943">
        <v>54.540000999999997</v>
      </c>
      <c r="T21943">
        <v>54.580002</v>
      </c>
      <c r="U21943">
        <v>43.676806999999997</v>
      </c>
      <c r="V21943">
        <v>192000</v>
      </c>
      <c r="W21943" s="9" t="str">
        <f t="shared" si="346"/>
        <v>IDA</v>
      </c>
    </row>
    <row r="21944" spans="15:23">
      <c r="O21944" t="s">
        <v>125</v>
      </c>
      <c r="P21944" s="13">
        <v>41848</v>
      </c>
      <c r="Q21944">
        <v>54.59</v>
      </c>
      <c r="R21944">
        <v>55.68</v>
      </c>
      <c r="S21944">
        <v>54.509998000000003</v>
      </c>
      <c r="T21944">
        <v>55.380001</v>
      </c>
      <c r="U21944">
        <v>44.316994000000001</v>
      </c>
      <c r="V21944">
        <v>292600</v>
      </c>
      <c r="W21944" s="9" t="str">
        <f t="shared" si="346"/>
        <v>IDA</v>
      </c>
    </row>
    <row r="21945" spans="15:23">
      <c r="O21945" t="s">
        <v>125</v>
      </c>
      <c r="P21945" s="13">
        <v>41849</v>
      </c>
      <c r="Q21945">
        <v>55.439999</v>
      </c>
      <c r="R21945">
        <v>55.439999</v>
      </c>
      <c r="S21945">
        <v>54.669998</v>
      </c>
      <c r="T21945">
        <v>54.720001000000003</v>
      </c>
      <c r="U21945">
        <v>43.788837000000001</v>
      </c>
      <c r="V21945">
        <v>195200</v>
      </c>
      <c r="W21945" s="9" t="str">
        <f t="shared" si="346"/>
        <v>IDA</v>
      </c>
    </row>
    <row r="21946" spans="15:23">
      <c r="O21946" t="s">
        <v>125</v>
      </c>
      <c r="P21946" s="13">
        <v>41850</v>
      </c>
      <c r="Q21946">
        <v>54.709999000000003</v>
      </c>
      <c r="R21946">
        <v>54.889999000000003</v>
      </c>
      <c r="S21946">
        <v>54.049999</v>
      </c>
      <c r="T21946">
        <v>54.169998</v>
      </c>
      <c r="U21946">
        <v>43.348712999999996</v>
      </c>
      <c r="V21946">
        <v>305400</v>
      </c>
      <c r="W21946" s="9" t="str">
        <f t="shared" si="346"/>
        <v>IDA</v>
      </c>
    </row>
    <row r="21947" spans="15:23">
      <c r="O21947" t="s">
        <v>125</v>
      </c>
      <c r="P21947" s="13">
        <v>41851</v>
      </c>
      <c r="Q21947">
        <v>55.990001999999997</v>
      </c>
      <c r="R21947">
        <v>55.990001999999997</v>
      </c>
      <c r="S21947">
        <v>53.549999</v>
      </c>
      <c r="T21947">
        <v>53.549999</v>
      </c>
      <c r="U21947">
        <v>42.852553999999998</v>
      </c>
      <c r="V21947">
        <v>438800</v>
      </c>
      <c r="W21947" s="9" t="str">
        <f t="shared" si="346"/>
        <v>IDA</v>
      </c>
    </row>
    <row r="21948" spans="15:23">
      <c r="O21948" t="s">
        <v>125</v>
      </c>
      <c r="P21948" s="13">
        <v>41852</v>
      </c>
      <c r="Q21948">
        <v>53.040000999999997</v>
      </c>
      <c r="R21948">
        <v>53.779998999999997</v>
      </c>
      <c r="S21948">
        <v>52.93</v>
      </c>
      <c r="T21948">
        <v>53.75</v>
      </c>
      <c r="U21948">
        <v>43.360782999999998</v>
      </c>
      <c r="V21948">
        <v>358300</v>
      </c>
      <c r="W21948" s="9" t="str">
        <f t="shared" si="346"/>
        <v>IDA</v>
      </c>
    </row>
    <row r="21949" spans="15:23">
      <c r="O21949" t="s">
        <v>125</v>
      </c>
      <c r="P21949" s="13">
        <v>41855</v>
      </c>
      <c r="Q21949">
        <v>53.830002</v>
      </c>
      <c r="R21949">
        <v>53.830002</v>
      </c>
      <c r="S21949">
        <v>52.240001999999997</v>
      </c>
      <c r="T21949">
        <v>53.040000999999997</v>
      </c>
      <c r="U21949">
        <v>42.788012999999999</v>
      </c>
      <c r="V21949">
        <v>328800</v>
      </c>
      <c r="W21949" s="9" t="str">
        <f t="shared" si="346"/>
        <v>IDA</v>
      </c>
    </row>
    <row r="21950" spans="15:23">
      <c r="O21950" t="s">
        <v>125</v>
      </c>
      <c r="P21950" s="13">
        <v>41856</v>
      </c>
      <c r="Q21950">
        <v>52.73</v>
      </c>
      <c r="R21950">
        <v>53.060001</v>
      </c>
      <c r="S21950">
        <v>52.119999</v>
      </c>
      <c r="T21950">
        <v>52.299999</v>
      </c>
      <c r="U21950">
        <v>42.191054999999999</v>
      </c>
      <c r="V21950">
        <v>251700</v>
      </c>
      <c r="W21950" s="9" t="str">
        <f t="shared" si="346"/>
        <v>IDA</v>
      </c>
    </row>
    <row r="21951" spans="15:23">
      <c r="O21951" t="s">
        <v>125</v>
      </c>
      <c r="P21951" s="13">
        <v>41857</v>
      </c>
      <c r="Q21951">
        <v>52.18</v>
      </c>
      <c r="R21951">
        <v>52.18</v>
      </c>
      <c r="S21951">
        <v>51.700001</v>
      </c>
      <c r="T21951">
        <v>51.790000999999997</v>
      </c>
      <c r="U21951">
        <v>41.779636000000004</v>
      </c>
      <c r="V21951">
        <v>254900</v>
      </c>
      <c r="W21951" s="9" t="str">
        <f t="shared" si="346"/>
        <v>IDA</v>
      </c>
    </row>
    <row r="21952" spans="15:23">
      <c r="O21952" t="s">
        <v>125</v>
      </c>
      <c r="P21952" s="13">
        <v>41858</v>
      </c>
      <c r="Q21952">
        <v>51.950001</v>
      </c>
      <c r="R21952">
        <v>52.5</v>
      </c>
      <c r="S21952">
        <v>51.950001</v>
      </c>
      <c r="T21952">
        <v>52.349997999999999</v>
      </c>
      <c r="U21952">
        <v>42.231383999999998</v>
      </c>
      <c r="V21952">
        <v>177400</v>
      </c>
      <c r="W21952" s="9" t="str">
        <f t="shared" si="346"/>
        <v>IDA</v>
      </c>
    </row>
    <row r="21953" spans="15:23">
      <c r="O21953" t="s">
        <v>125</v>
      </c>
      <c r="P21953" s="13">
        <v>41859</v>
      </c>
      <c r="Q21953">
        <v>52.330002</v>
      </c>
      <c r="R21953">
        <v>53.43</v>
      </c>
      <c r="S21953">
        <v>52.330002</v>
      </c>
      <c r="T21953">
        <v>53.41</v>
      </c>
      <c r="U21953">
        <v>43.086517000000001</v>
      </c>
      <c r="V21953">
        <v>172700</v>
      </c>
      <c r="W21953" s="9" t="str">
        <f t="shared" si="346"/>
        <v>IDA</v>
      </c>
    </row>
    <row r="21954" spans="15:23">
      <c r="O21954" t="s">
        <v>125</v>
      </c>
      <c r="P21954" s="13">
        <v>41862</v>
      </c>
      <c r="Q21954">
        <v>53.630001</v>
      </c>
      <c r="R21954">
        <v>54.009998000000003</v>
      </c>
      <c r="S21954">
        <v>53.41</v>
      </c>
      <c r="T21954">
        <v>53.43</v>
      </c>
      <c r="U21954">
        <v>43.102637999999999</v>
      </c>
      <c r="V21954">
        <v>235200</v>
      </c>
      <c r="W21954" s="9" t="str">
        <f t="shared" si="346"/>
        <v>IDA</v>
      </c>
    </row>
    <row r="21955" spans="15:23">
      <c r="O21955" t="s">
        <v>125</v>
      </c>
      <c r="P21955" s="13">
        <v>41863</v>
      </c>
      <c r="Q21955">
        <v>53.23</v>
      </c>
      <c r="R21955">
        <v>53.549999</v>
      </c>
      <c r="S21955">
        <v>53.110000999999997</v>
      </c>
      <c r="T21955">
        <v>53.34</v>
      </c>
      <c r="U21955">
        <v>43.030040999999997</v>
      </c>
      <c r="V21955">
        <v>159500</v>
      </c>
      <c r="W21955" s="9" t="str">
        <f t="shared" si="346"/>
        <v>IDA</v>
      </c>
    </row>
    <row r="21956" spans="15:23">
      <c r="O21956" t="s">
        <v>125</v>
      </c>
      <c r="P21956" s="13">
        <v>41864</v>
      </c>
      <c r="Q21956">
        <v>53.369999</v>
      </c>
      <c r="R21956">
        <v>54.040000999999997</v>
      </c>
      <c r="S21956">
        <v>53.369999</v>
      </c>
      <c r="T21956">
        <v>53.880001</v>
      </c>
      <c r="U21956">
        <v>43.465663999999997</v>
      </c>
      <c r="V21956">
        <v>133000</v>
      </c>
      <c r="W21956" s="9" t="str">
        <f t="shared" si="346"/>
        <v>IDA</v>
      </c>
    </row>
    <row r="21957" spans="15:23">
      <c r="O21957" t="s">
        <v>125</v>
      </c>
      <c r="P21957" s="13">
        <v>41865</v>
      </c>
      <c r="Q21957">
        <v>53.799999</v>
      </c>
      <c r="R21957">
        <v>54.509998000000003</v>
      </c>
      <c r="S21957">
        <v>53.540000999999997</v>
      </c>
      <c r="T21957">
        <v>54.400002000000001</v>
      </c>
      <c r="U21957">
        <v>43.885147000000003</v>
      </c>
      <c r="V21957">
        <v>175900</v>
      </c>
      <c r="W21957" s="9" t="str">
        <f t="shared" ref="W21957:W22020" si="347">IFERROR(VLOOKUP(O21957,$B$4:$B$17,1,FALSE),"Delete")</f>
        <v>IDA</v>
      </c>
    </row>
    <row r="21958" spans="15:23">
      <c r="O21958" t="s">
        <v>125</v>
      </c>
      <c r="P21958" s="13">
        <v>41866</v>
      </c>
      <c r="Q21958">
        <v>54.759998000000003</v>
      </c>
      <c r="R21958">
        <v>55.119999</v>
      </c>
      <c r="S21958">
        <v>54.169998</v>
      </c>
      <c r="T21958">
        <v>54.630001</v>
      </c>
      <c r="U21958">
        <v>44.070694000000003</v>
      </c>
      <c r="V21958">
        <v>153400</v>
      </c>
      <c r="W21958" s="9" t="str">
        <f t="shared" si="347"/>
        <v>IDA</v>
      </c>
    </row>
    <row r="21959" spans="15:23">
      <c r="O21959" t="s">
        <v>125</v>
      </c>
      <c r="P21959" s="13">
        <v>41869</v>
      </c>
      <c r="Q21959">
        <v>54.880001</v>
      </c>
      <c r="R21959">
        <v>55</v>
      </c>
      <c r="S21959">
        <v>54.43</v>
      </c>
      <c r="T21959">
        <v>54.700001</v>
      </c>
      <c r="U21959">
        <v>44.127178000000001</v>
      </c>
      <c r="V21959">
        <v>240200</v>
      </c>
      <c r="W21959" s="9" t="str">
        <f t="shared" si="347"/>
        <v>IDA</v>
      </c>
    </row>
    <row r="21960" spans="15:23">
      <c r="O21960" t="s">
        <v>125</v>
      </c>
      <c r="P21960" s="13">
        <v>41870</v>
      </c>
      <c r="Q21960">
        <v>54.790000999999997</v>
      </c>
      <c r="R21960">
        <v>55.599997999999999</v>
      </c>
      <c r="S21960">
        <v>54.599997999999999</v>
      </c>
      <c r="T21960">
        <v>55.509998000000003</v>
      </c>
      <c r="U21960">
        <v>44.780597999999998</v>
      </c>
      <c r="V21960">
        <v>194100</v>
      </c>
      <c r="W21960" s="9" t="str">
        <f t="shared" si="347"/>
        <v>IDA</v>
      </c>
    </row>
    <row r="21961" spans="15:23">
      <c r="O21961" t="s">
        <v>125</v>
      </c>
      <c r="P21961" s="13">
        <v>41871</v>
      </c>
      <c r="Q21961">
        <v>55.380001</v>
      </c>
      <c r="R21961">
        <v>55.709999000000003</v>
      </c>
      <c r="S21961">
        <v>55.150002000000001</v>
      </c>
      <c r="T21961">
        <v>55.599997999999999</v>
      </c>
      <c r="U21961">
        <v>44.853206999999998</v>
      </c>
      <c r="V21961">
        <v>249200</v>
      </c>
      <c r="W21961" s="9" t="str">
        <f t="shared" si="347"/>
        <v>IDA</v>
      </c>
    </row>
    <row r="21962" spans="15:23">
      <c r="O21962" t="s">
        <v>125</v>
      </c>
      <c r="P21962" s="13">
        <v>41872</v>
      </c>
      <c r="Q21962">
        <v>55.599997999999999</v>
      </c>
      <c r="R21962">
        <v>56.009998000000003</v>
      </c>
      <c r="S21962">
        <v>55.48</v>
      </c>
      <c r="T21962">
        <v>55.91</v>
      </c>
      <c r="U21962">
        <v>45.103279000000001</v>
      </c>
      <c r="V21962">
        <v>246700</v>
      </c>
      <c r="W21962" s="9" t="str">
        <f t="shared" si="347"/>
        <v>IDA</v>
      </c>
    </row>
    <row r="21963" spans="15:23">
      <c r="O21963" t="s">
        <v>125</v>
      </c>
      <c r="P21963" s="13">
        <v>41873</v>
      </c>
      <c r="Q21963">
        <v>55.950001</v>
      </c>
      <c r="R21963">
        <v>56.02</v>
      </c>
      <c r="S21963">
        <v>55.279998999999997</v>
      </c>
      <c r="T21963">
        <v>55.619999</v>
      </c>
      <c r="U21963">
        <v>44.869346999999998</v>
      </c>
      <c r="V21963">
        <v>159600</v>
      </c>
      <c r="W21963" s="9" t="str">
        <f t="shared" si="347"/>
        <v>IDA</v>
      </c>
    </row>
    <row r="21964" spans="15:23">
      <c r="O21964" t="s">
        <v>125</v>
      </c>
      <c r="P21964" s="13">
        <v>41876</v>
      </c>
      <c r="Q21964">
        <v>55.77</v>
      </c>
      <c r="R21964">
        <v>56.189999</v>
      </c>
      <c r="S21964">
        <v>55.52</v>
      </c>
      <c r="T21964">
        <v>55.900002000000001</v>
      </c>
      <c r="U21964">
        <v>45.095222</v>
      </c>
      <c r="V21964">
        <v>141100</v>
      </c>
      <c r="W21964" s="9" t="str">
        <f t="shared" si="347"/>
        <v>IDA</v>
      </c>
    </row>
    <row r="21965" spans="15:23">
      <c r="O21965" t="s">
        <v>125</v>
      </c>
      <c r="P21965" s="13">
        <v>41877</v>
      </c>
      <c r="Q21965">
        <v>55.93</v>
      </c>
      <c r="R21965">
        <v>56.139999000000003</v>
      </c>
      <c r="S21965">
        <v>55.560001</v>
      </c>
      <c r="T21965">
        <v>55.639999000000003</v>
      </c>
      <c r="U21965">
        <v>44.885483000000001</v>
      </c>
      <c r="V21965">
        <v>168000</v>
      </c>
      <c r="W21965" s="9" t="str">
        <f t="shared" si="347"/>
        <v>IDA</v>
      </c>
    </row>
    <row r="21966" spans="15:23">
      <c r="O21966" t="s">
        <v>125</v>
      </c>
      <c r="P21966" s="13">
        <v>41878</v>
      </c>
      <c r="Q21966">
        <v>55.830002</v>
      </c>
      <c r="R21966">
        <v>56.200001</v>
      </c>
      <c r="S21966">
        <v>55.740001999999997</v>
      </c>
      <c r="T21966">
        <v>56.150002000000001</v>
      </c>
      <c r="U21966">
        <v>45.296897999999999</v>
      </c>
      <c r="V21966">
        <v>141600</v>
      </c>
      <c r="W21966" s="9" t="str">
        <f t="shared" si="347"/>
        <v>IDA</v>
      </c>
    </row>
    <row r="21967" spans="15:23">
      <c r="O21967" t="s">
        <v>125</v>
      </c>
      <c r="P21967" s="13">
        <v>41879</v>
      </c>
      <c r="Q21967">
        <v>56.09</v>
      </c>
      <c r="R21967">
        <v>56.509998000000003</v>
      </c>
      <c r="S21967">
        <v>55.98</v>
      </c>
      <c r="T21967">
        <v>56.48</v>
      </c>
      <c r="U21967">
        <v>45.563102999999998</v>
      </c>
      <c r="V21967">
        <v>166600</v>
      </c>
      <c r="W21967" s="9" t="str">
        <f t="shared" si="347"/>
        <v>IDA</v>
      </c>
    </row>
    <row r="21968" spans="15:23">
      <c r="O21968" t="s">
        <v>125</v>
      </c>
      <c r="P21968" s="13">
        <v>41880</v>
      </c>
      <c r="Q21968">
        <v>56.450001</v>
      </c>
      <c r="R21968">
        <v>56.799999</v>
      </c>
      <c r="S21968">
        <v>55.869999</v>
      </c>
      <c r="T21968">
        <v>56.720001000000003</v>
      </c>
      <c r="U21968">
        <v>45.756729</v>
      </c>
      <c r="V21968">
        <v>159200</v>
      </c>
      <c r="W21968" s="9" t="str">
        <f t="shared" si="347"/>
        <v>IDA</v>
      </c>
    </row>
    <row r="21969" spans="15:23">
      <c r="O21969" t="s">
        <v>125</v>
      </c>
      <c r="P21969" s="13">
        <v>41884</v>
      </c>
      <c r="Q21969">
        <v>56.720001000000003</v>
      </c>
      <c r="R21969">
        <v>56.939999</v>
      </c>
      <c r="S21969">
        <v>55.93</v>
      </c>
      <c r="T21969">
        <v>56.080002</v>
      </c>
      <c r="U21969">
        <v>45.240425000000002</v>
      </c>
      <c r="V21969">
        <v>358500</v>
      </c>
      <c r="W21969" s="9" t="str">
        <f t="shared" si="347"/>
        <v>IDA</v>
      </c>
    </row>
    <row r="21970" spans="15:23">
      <c r="O21970" t="s">
        <v>125</v>
      </c>
      <c r="P21970" s="13">
        <v>41885</v>
      </c>
      <c r="Q21970">
        <v>56.25</v>
      </c>
      <c r="R21970">
        <v>56.52</v>
      </c>
      <c r="S21970">
        <v>55.849997999999999</v>
      </c>
      <c r="T21970">
        <v>56.099997999999999</v>
      </c>
      <c r="U21970">
        <v>45.256560999999998</v>
      </c>
      <c r="V21970">
        <v>251500</v>
      </c>
      <c r="W21970" s="9" t="str">
        <f t="shared" si="347"/>
        <v>IDA</v>
      </c>
    </row>
    <row r="21971" spans="15:23">
      <c r="O21971" t="s">
        <v>125</v>
      </c>
      <c r="P21971" s="13">
        <v>41886</v>
      </c>
      <c r="Q21971">
        <v>56.099997999999999</v>
      </c>
      <c r="R21971">
        <v>56.200001</v>
      </c>
      <c r="S21971">
        <v>55.599997999999999</v>
      </c>
      <c r="T21971">
        <v>55.82</v>
      </c>
      <c r="U21971">
        <v>45.030681999999999</v>
      </c>
      <c r="V21971">
        <v>147100</v>
      </c>
      <c r="W21971" s="9" t="str">
        <f t="shared" si="347"/>
        <v>IDA</v>
      </c>
    </row>
    <row r="21972" spans="15:23">
      <c r="O21972" t="s">
        <v>125</v>
      </c>
      <c r="P21972" s="13">
        <v>41887</v>
      </c>
      <c r="Q21972">
        <v>55.709999000000003</v>
      </c>
      <c r="R21972">
        <v>56.860000999999997</v>
      </c>
      <c r="S21972">
        <v>55.619999</v>
      </c>
      <c r="T21972">
        <v>56.779998999999997</v>
      </c>
      <c r="U21972">
        <v>45.805129999999998</v>
      </c>
      <c r="V21972">
        <v>156800</v>
      </c>
      <c r="W21972" s="9" t="str">
        <f t="shared" si="347"/>
        <v>IDA</v>
      </c>
    </row>
    <row r="21973" spans="15:23">
      <c r="O21973" t="s">
        <v>125</v>
      </c>
      <c r="P21973" s="13">
        <v>41890</v>
      </c>
      <c r="Q21973">
        <v>56.889999000000003</v>
      </c>
      <c r="R21973">
        <v>56.970001000000003</v>
      </c>
      <c r="S21973">
        <v>56.290000999999997</v>
      </c>
      <c r="T21973">
        <v>56.709999000000003</v>
      </c>
      <c r="U21973">
        <v>45.748665000000003</v>
      </c>
      <c r="V21973">
        <v>185000</v>
      </c>
      <c r="W21973" s="9" t="str">
        <f t="shared" si="347"/>
        <v>IDA</v>
      </c>
    </row>
    <row r="21974" spans="15:23">
      <c r="O21974" t="s">
        <v>125</v>
      </c>
      <c r="P21974" s="13">
        <v>41891</v>
      </c>
      <c r="Q21974">
        <v>56.5</v>
      </c>
      <c r="R21974">
        <v>56.77</v>
      </c>
      <c r="S21974">
        <v>55.889999000000003</v>
      </c>
      <c r="T21974">
        <v>56.099997999999999</v>
      </c>
      <c r="U21974">
        <v>45.256560999999998</v>
      </c>
      <c r="V21974">
        <v>179900</v>
      </c>
      <c r="W21974" s="9" t="str">
        <f t="shared" si="347"/>
        <v>IDA</v>
      </c>
    </row>
    <row r="21975" spans="15:23">
      <c r="O21975" t="s">
        <v>125</v>
      </c>
      <c r="P21975" s="13">
        <v>41892</v>
      </c>
      <c r="Q21975">
        <v>55.990001999999997</v>
      </c>
      <c r="R21975">
        <v>56.299999</v>
      </c>
      <c r="S21975">
        <v>55.540000999999997</v>
      </c>
      <c r="T21975">
        <v>56.049999</v>
      </c>
      <c r="U21975">
        <v>45.216225000000001</v>
      </c>
      <c r="V21975">
        <v>182700</v>
      </c>
      <c r="W21975" s="9" t="str">
        <f t="shared" si="347"/>
        <v>IDA</v>
      </c>
    </row>
    <row r="21976" spans="15:23">
      <c r="O21976" t="s">
        <v>125</v>
      </c>
      <c r="P21976" s="13">
        <v>41893</v>
      </c>
      <c r="Q21976">
        <v>55.720001000000003</v>
      </c>
      <c r="R21976">
        <v>56.599997999999999</v>
      </c>
      <c r="S21976">
        <v>55.720001000000003</v>
      </c>
      <c r="T21976">
        <v>56.529998999999997</v>
      </c>
      <c r="U21976">
        <v>45.603451</v>
      </c>
      <c r="V21976">
        <v>214500</v>
      </c>
      <c r="W21976" s="9" t="str">
        <f t="shared" si="347"/>
        <v>IDA</v>
      </c>
    </row>
    <row r="21977" spans="15:23">
      <c r="O21977" t="s">
        <v>125</v>
      </c>
      <c r="P21977" s="13">
        <v>41894</v>
      </c>
      <c r="Q21977">
        <v>56.240001999999997</v>
      </c>
      <c r="R21977">
        <v>56.360000999999997</v>
      </c>
      <c r="S21977">
        <v>54.98</v>
      </c>
      <c r="T21977">
        <v>55.130001</v>
      </c>
      <c r="U21977">
        <v>44.474052</v>
      </c>
      <c r="V21977">
        <v>252500</v>
      </c>
      <c r="W21977" s="9" t="str">
        <f t="shared" si="347"/>
        <v>IDA</v>
      </c>
    </row>
    <row r="21978" spans="15:23">
      <c r="O21978" t="s">
        <v>125</v>
      </c>
      <c r="P21978" s="13">
        <v>41897</v>
      </c>
      <c r="Q21978">
        <v>55.310001</v>
      </c>
      <c r="R21978">
        <v>55.57</v>
      </c>
      <c r="S21978">
        <v>54.759998000000003</v>
      </c>
      <c r="T21978">
        <v>54.900002000000001</v>
      </c>
      <c r="U21978">
        <v>44.288508999999998</v>
      </c>
      <c r="V21978">
        <v>306600</v>
      </c>
      <c r="W21978" s="9" t="str">
        <f t="shared" si="347"/>
        <v>IDA</v>
      </c>
    </row>
    <row r="21979" spans="15:23">
      <c r="O21979" t="s">
        <v>125</v>
      </c>
      <c r="P21979" s="13">
        <v>41898</v>
      </c>
      <c r="Q21979">
        <v>54.93</v>
      </c>
      <c r="R21979">
        <v>55.860000999999997</v>
      </c>
      <c r="S21979">
        <v>54.68</v>
      </c>
      <c r="T21979">
        <v>55.650002000000001</v>
      </c>
      <c r="U21979">
        <v>44.893538999999997</v>
      </c>
      <c r="V21979">
        <v>250200</v>
      </c>
      <c r="W21979" s="9" t="str">
        <f t="shared" si="347"/>
        <v>IDA</v>
      </c>
    </row>
    <row r="21980" spans="15:23">
      <c r="O21980" t="s">
        <v>125</v>
      </c>
      <c r="P21980" s="13">
        <v>41899</v>
      </c>
      <c r="Q21980">
        <v>55.709999000000003</v>
      </c>
      <c r="R21980">
        <v>55.709999000000003</v>
      </c>
      <c r="S21980">
        <v>54.990001999999997</v>
      </c>
      <c r="T21980">
        <v>55.220001000000003</v>
      </c>
      <c r="U21980">
        <v>44.546658000000001</v>
      </c>
      <c r="V21980">
        <v>163200</v>
      </c>
      <c r="W21980" s="9" t="str">
        <f t="shared" si="347"/>
        <v>IDA</v>
      </c>
    </row>
    <row r="21981" spans="15:23">
      <c r="O21981" t="s">
        <v>125</v>
      </c>
      <c r="P21981" s="13">
        <v>41900</v>
      </c>
      <c r="Q21981">
        <v>55.41</v>
      </c>
      <c r="R21981">
        <v>55.41</v>
      </c>
      <c r="S21981">
        <v>54.66</v>
      </c>
      <c r="T21981">
        <v>54.869999</v>
      </c>
      <c r="U21981">
        <v>44.264305</v>
      </c>
      <c r="V21981">
        <v>109200</v>
      </c>
      <c r="W21981" s="9" t="str">
        <f t="shared" si="347"/>
        <v>IDA</v>
      </c>
    </row>
    <row r="21982" spans="15:23">
      <c r="O21982" t="s">
        <v>125</v>
      </c>
      <c r="P21982" s="13">
        <v>41901</v>
      </c>
      <c r="Q21982">
        <v>54.990001999999997</v>
      </c>
      <c r="R21982">
        <v>55.619999</v>
      </c>
      <c r="S21982">
        <v>54.599997999999999</v>
      </c>
      <c r="T21982">
        <v>55.16</v>
      </c>
      <c r="U21982">
        <v>44.498249000000001</v>
      </c>
      <c r="V21982">
        <v>309800</v>
      </c>
      <c r="W21982" s="9" t="str">
        <f t="shared" si="347"/>
        <v>IDA</v>
      </c>
    </row>
    <row r="21983" spans="15:23">
      <c r="O21983" t="s">
        <v>125</v>
      </c>
      <c r="P21983" s="13">
        <v>41904</v>
      </c>
      <c r="Q21983">
        <v>54.990001999999997</v>
      </c>
      <c r="R21983">
        <v>55.27</v>
      </c>
      <c r="S21983">
        <v>54.529998999999997</v>
      </c>
      <c r="T21983">
        <v>54.720001000000003</v>
      </c>
      <c r="U21983">
        <v>44.143303000000003</v>
      </c>
      <c r="V21983">
        <v>145100</v>
      </c>
      <c r="W21983" s="9" t="str">
        <f t="shared" si="347"/>
        <v>IDA</v>
      </c>
    </row>
    <row r="21984" spans="15:23">
      <c r="O21984" t="s">
        <v>125</v>
      </c>
      <c r="P21984" s="13">
        <v>41905</v>
      </c>
      <c r="Q21984">
        <v>54.43</v>
      </c>
      <c r="R21984">
        <v>54.610000999999997</v>
      </c>
      <c r="S21984">
        <v>54.080002</v>
      </c>
      <c r="T21984">
        <v>54.080002</v>
      </c>
      <c r="U21984">
        <v>43.626998999999998</v>
      </c>
      <c r="V21984">
        <v>169900</v>
      </c>
      <c r="W21984" s="9" t="str">
        <f t="shared" si="347"/>
        <v>IDA</v>
      </c>
    </row>
    <row r="21985" spans="15:23">
      <c r="O21985" t="s">
        <v>125</v>
      </c>
      <c r="P21985" s="13">
        <v>41906</v>
      </c>
      <c r="Q21985">
        <v>54.189999</v>
      </c>
      <c r="R21985">
        <v>54.34</v>
      </c>
      <c r="S21985">
        <v>53.52</v>
      </c>
      <c r="T21985">
        <v>54.209999000000003</v>
      </c>
      <c r="U21985">
        <v>43.731876</v>
      </c>
      <c r="V21985">
        <v>165600</v>
      </c>
      <c r="W21985" s="9" t="str">
        <f t="shared" si="347"/>
        <v>IDA</v>
      </c>
    </row>
    <row r="21986" spans="15:23">
      <c r="O21986" t="s">
        <v>125</v>
      </c>
      <c r="P21986" s="13">
        <v>41907</v>
      </c>
      <c r="Q21986">
        <v>54.200001</v>
      </c>
      <c r="R21986">
        <v>54.290000999999997</v>
      </c>
      <c r="S21986">
        <v>53.470001000000003</v>
      </c>
      <c r="T21986">
        <v>53.619999</v>
      </c>
      <c r="U21986">
        <v>43.255909000000003</v>
      </c>
      <c r="V21986">
        <v>156600</v>
      </c>
      <c r="W21986" s="9" t="str">
        <f t="shared" si="347"/>
        <v>IDA</v>
      </c>
    </row>
    <row r="21987" spans="15:23">
      <c r="O21987" t="s">
        <v>125</v>
      </c>
      <c r="P21987" s="13">
        <v>41908</v>
      </c>
      <c r="Q21987">
        <v>53.650002000000001</v>
      </c>
      <c r="R21987">
        <v>54.02</v>
      </c>
      <c r="S21987">
        <v>53.200001</v>
      </c>
      <c r="T21987">
        <v>53.900002000000001</v>
      </c>
      <c r="U21987">
        <v>43.4818</v>
      </c>
      <c r="V21987">
        <v>191200</v>
      </c>
      <c r="W21987" s="9" t="str">
        <f t="shared" si="347"/>
        <v>IDA</v>
      </c>
    </row>
    <row r="21988" spans="15:23">
      <c r="O21988" t="s">
        <v>125</v>
      </c>
      <c r="P21988" s="13">
        <v>41911</v>
      </c>
      <c r="Q21988">
        <v>53.459999000000003</v>
      </c>
      <c r="R21988">
        <v>54.139999000000003</v>
      </c>
      <c r="S21988">
        <v>53.450001</v>
      </c>
      <c r="T21988">
        <v>53.959999000000003</v>
      </c>
      <c r="U21988">
        <v>43.530197000000001</v>
      </c>
      <c r="V21988">
        <v>129600</v>
      </c>
      <c r="W21988" s="9" t="str">
        <f t="shared" si="347"/>
        <v>IDA</v>
      </c>
    </row>
    <row r="21989" spans="15:23">
      <c r="O21989" t="s">
        <v>125</v>
      </c>
      <c r="P21989" s="13">
        <v>41912</v>
      </c>
      <c r="Q21989">
        <v>53.950001</v>
      </c>
      <c r="R21989">
        <v>54.360000999999997</v>
      </c>
      <c r="S21989">
        <v>53.549999</v>
      </c>
      <c r="T21989">
        <v>53.610000999999997</v>
      </c>
      <c r="U21989">
        <v>43.247849000000002</v>
      </c>
      <c r="V21989">
        <v>258700</v>
      </c>
      <c r="W21989" s="9" t="str">
        <f t="shared" si="347"/>
        <v>IDA</v>
      </c>
    </row>
    <row r="21990" spans="15:23">
      <c r="O21990" t="s">
        <v>125</v>
      </c>
      <c r="P21990" s="13">
        <v>41913</v>
      </c>
      <c r="Q21990">
        <v>53.709999000000003</v>
      </c>
      <c r="R21990">
        <v>54.32</v>
      </c>
      <c r="S21990">
        <v>53.389999000000003</v>
      </c>
      <c r="T21990">
        <v>53.650002000000001</v>
      </c>
      <c r="U21990">
        <v>43.280113</v>
      </c>
      <c r="V21990">
        <v>298900</v>
      </c>
      <c r="W21990" s="9" t="str">
        <f t="shared" si="347"/>
        <v>IDA</v>
      </c>
    </row>
    <row r="21991" spans="15:23">
      <c r="O21991" t="s">
        <v>125</v>
      </c>
      <c r="P21991" s="13">
        <v>41914</v>
      </c>
      <c r="Q21991">
        <v>53.5</v>
      </c>
      <c r="R21991">
        <v>54.110000999999997</v>
      </c>
      <c r="S21991">
        <v>53.5</v>
      </c>
      <c r="T21991">
        <v>53.82</v>
      </c>
      <c r="U21991">
        <v>43.417248000000001</v>
      </c>
      <c r="V21991">
        <v>166200</v>
      </c>
      <c r="W21991" s="9" t="str">
        <f t="shared" si="347"/>
        <v>IDA</v>
      </c>
    </row>
    <row r="21992" spans="15:23">
      <c r="O21992" t="s">
        <v>125</v>
      </c>
      <c r="P21992" s="13">
        <v>41915</v>
      </c>
      <c r="Q21992">
        <v>54.32</v>
      </c>
      <c r="R21992">
        <v>54.380001</v>
      </c>
      <c r="S21992">
        <v>53.57</v>
      </c>
      <c r="T21992">
        <v>54.110000999999997</v>
      </c>
      <c r="U21992">
        <v>43.651195999999999</v>
      </c>
      <c r="V21992">
        <v>149600</v>
      </c>
      <c r="W21992" s="9" t="str">
        <f t="shared" si="347"/>
        <v>IDA</v>
      </c>
    </row>
    <row r="21993" spans="15:23">
      <c r="O21993" t="s">
        <v>125</v>
      </c>
      <c r="P21993" s="13">
        <v>41918</v>
      </c>
      <c r="Q21993">
        <v>54.150002000000001</v>
      </c>
      <c r="R21993">
        <v>54.439999</v>
      </c>
      <c r="S21993">
        <v>53.950001</v>
      </c>
      <c r="T21993">
        <v>54.009998000000003</v>
      </c>
      <c r="U21993">
        <v>43.570534000000002</v>
      </c>
      <c r="V21993">
        <v>138900</v>
      </c>
      <c r="W21993" s="9" t="str">
        <f t="shared" si="347"/>
        <v>IDA</v>
      </c>
    </row>
    <row r="21994" spans="15:23">
      <c r="O21994" t="s">
        <v>125</v>
      </c>
      <c r="P21994" s="13">
        <v>41919</v>
      </c>
      <c r="Q21994">
        <v>53.709999000000003</v>
      </c>
      <c r="R21994">
        <v>54.689999</v>
      </c>
      <c r="S21994">
        <v>53.709999000000003</v>
      </c>
      <c r="T21994">
        <v>54.029998999999997</v>
      </c>
      <c r="U21994">
        <v>43.586666000000001</v>
      </c>
      <c r="V21994">
        <v>153600</v>
      </c>
      <c r="W21994" s="9" t="str">
        <f t="shared" si="347"/>
        <v>IDA</v>
      </c>
    </row>
    <row r="21995" spans="15:23">
      <c r="O21995" t="s">
        <v>125</v>
      </c>
      <c r="P21995" s="13">
        <v>41920</v>
      </c>
      <c r="Q21995">
        <v>54.09</v>
      </c>
      <c r="R21995">
        <v>55.950001</v>
      </c>
      <c r="S21995">
        <v>54.09</v>
      </c>
      <c r="T21995">
        <v>55.91</v>
      </c>
      <c r="U21995">
        <v>45.103279000000001</v>
      </c>
      <c r="V21995">
        <v>295700</v>
      </c>
      <c r="W21995" s="9" t="str">
        <f t="shared" si="347"/>
        <v>IDA</v>
      </c>
    </row>
    <row r="21996" spans="15:23">
      <c r="O21996" t="s">
        <v>125</v>
      </c>
      <c r="P21996" s="13">
        <v>41921</v>
      </c>
      <c r="Q21996">
        <v>55.790000999999997</v>
      </c>
      <c r="R21996">
        <v>56.23</v>
      </c>
      <c r="S21996">
        <v>54.59</v>
      </c>
      <c r="T21996">
        <v>54.639999000000003</v>
      </c>
      <c r="U21996">
        <v>44.078769999999999</v>
      </c>
      <c r="V21996">
        <v>230300</v>
      </c>
      <c r="W21996" s="9" t="str">
        <f t="shared" si="347"/>
        <v>IDA</v>
      </c>
    </row>
    <row r="21997" spans="15:23">
      <c r="O21997" t="s">
        <v>125</v>
      </c>
      <c r="P21997" s="13">
        <v>41922</v>
      </c>
      <c r="Q21997">
        <v>54.689999</v>
      </c>
      <c r="R21997">
        <v>55.970001000000003</v>
      </c>
      <c r="S21997">
        <v>54.689999</v>
      </c>
      <c r="T21997">
        <v>55.259998000000003</v>
      </c>
      <c r="U21997">
        <v>44.578926000000003</v>
      </c>
      <c r="V21997">
        <v>391600</v>
      </c>
      <c r="W21997" s="9" t="str">
        <f t="shared" si="347"/>
        <v>IDA</v>
      </c>
    </row>
    <row r="21998" spans="15:23">
      <c r="O21998" t="s">
        <v>125</v>
      </c>
      <c r="P21998" s="13">
        <v>41925</v>
      </c>
      <c r="Q21998">
        <v>55.290000999999997</v>
      </c>
      <c r="R21998">
        <v>56.459999000000003</v>
      </c>
      <c r="S21998">
        <v>55.259998000000003</v>
      </c>
      <c r="T21998">
        <v>55.889999000000003</v>
      </c>
      <c r="U21998">
        <v>45.087147000000002</v>
      </c>
      <c r="V21998">
        <v>227000</v>
      </c>
      <c r="W21998" s="9" t="str">
        <f t="shared" si="347"/>
        <v>IDA</v>
      </c>
    </row>
    <row r="21999" spans="15:23">
      <c r="O21999" t="s">
        <v>125</v>
      </c>
      <c r="P21999" s="13">
        <v>41926</v>
      </c>
      <c r="Q21999">
        <v>56.279998999999997</v>
      </c>
      <c r="R21999">
        <v>58.029998999999997</v>
      </c>
      <c r="S21999">
        <v>56</v>
      </c>
      <c r="T21999">
        <v>57.419998</v>
      </c>
      <c r="U21999">
        <v>46.321423000000003</v>
      </c>
      <c r="V21999">
        <v>631300</v>
      </c>
      <c r="W21999" s="9" t="str">
        <f t="shared" si="347"/>
        <v>IDA</v>
      </c>
    </row>
    <row r="22000" spans="15:23">
      <c r="O22000" t="s">
        <v>125</v>
      </c>
      <c r="P22000" s="13">
        <v>41927</v>
      </c>
      <c r="Q22000">
        <v>57</v>
      </c>
      <c r="R22000">
        <v>57.400002000000001</v>
      </c>
      <c r="S22000">
        <v>55.82</v>
      </c>
      <c r="T22000">
        <v>56.939999</v>
      </c>
      <c r="U22000">
        <v>45.934199999999997</v>
      </c>
      <c r="V22000">
        <v>433600</v>
      </c>
      <c r="W22000" s="9" t="str">
        <f t="shared" si="347"/>
        <v>IDA</v>
      </c>
    </row>
    <row r="22001" spans="15:23">
      <c r="O22001" t="s">
        <v>125</v>
      </c>
      <c r="P22001" s="13">
        <v>41928</v>
      </c>
      <c r="Q22001">
        <v>56.25</v>
      </c>
      <c r="R22001">
        <v>57.509998000000003</v>
      </c>
      <c r="S22001">
        <v>55.860000999999997</v>
      </c>
      <c r="T22001">
        <v>56.93</v>
      </c>
      <c r="U22001">
        <v>45.926136</v>
      </c>
      <c r="V22001">
        <v>410400</v>
      </c>
      <c r="W22001" s="9" t="str">
        <f t="shared" si="347"/>
        <v>IDA</v>
      </c>
    </row>
    <row r="22002" spans="15:23">
      <c r="O22002" t="s">
        <v>125</v>
      </c>
      <c r="P22002" s="13">
        <v>41929</v>
      </c>
      <c r="Q22002">
        <v>57.529998999999997</v>
      </c>
      <c r="R22002">
        <v>57.580002</v>
      </c>
      <c r="S22002">
        <v>56.299999</v>
      </c>
      <c r="T22002">
        <v>57.02</v>
      </c>
      <c r="U22002">
        <v>45.998741000000003</v>
      </c>
      <c r="V22002">
        <v>256500</v>
      </c>
      <c r="W22002" s="9" t="str">
        <f t="shared" si="347"/>
        <v>IDA</v>
      </c>
    </row>
    <row r="22003" spans="15:23">
      <c r="O22003" t="s">
        <v>125</v>
      </c>
      <c r="P22003" s="13">
        <v>41932</v>
      </c>
      <c r="Q22003">
        <v>57.150002000000001</v>
      </c>
      <c r="R22003">
        <v>58.189999</v>
      </c>
      <c r="S22003">
        <v>57.150002000000001</v>
      </c>
      <c r="T22003">
        <v>58.130001</v>
      </c>
      <c r="U22003">
        <v>46.894191999999997</v>
      </c>
      <c r="V22003">
        <v>226100</v>
      </c>
      <c r="W22003" s="9" t="str">
        <f t="shared" si="347"/>
        <v>IDA</v>
      </c>
    </row>
    <row r="22004" spans="15:23">
      <c r="O22004" t="s">
        <v>125</v>
      </c>
      <c r="P22004" s="13">
        <v>41933</v>
      </c>
      <c r="Q22004">
        <v>58.27</v>
      </c>
      <c r="R22004">
        <v>58.810001</v>
      </c>
      <c r="S22004">
        <v>57.900002000000001</v>
      </c>
      <c r="T22004">
        <v>58.66</v>
      </c>
      <c r="U22004">
        <v>47.321750999999999</v>
      </c>
      <c r="V22004">
        <v>207200</v>
      </c>
      <c r="W22004" s="9" t="str">
        <f t="shared" si="347"/>
        <v>IDA</v>
      </c>
    </row>
    <row r="22005" spans="15:23">
      <c r="O22005" t="s">
        <v>125</v>
      </c>
      <c r="P22005" s="13">
        <v>41934</v>
      </c>
      <c r="Q22005">
        <v>58.700001</v>
      </c>
      <c r="R22005">
        <v>59.810001</v>
      </c>
      <c r="S22005">
        <v>58.700001</v>
      </c>
      <c r="T22005">
        <v>59.139999000000003</v>
      </c>
      <c r="U22005">
        <v>47.708969000000003</v>
      </c>
      <c r="V22005">
        <v>216100</v>
      </c>
      <c r="W22005" s="9" t="str">
        <f t="shared" si="347"/>
        <v>IDA</v>
      </c>
    </row>
    <row r="22006" spans="15:23">
      <c r="O22006" t="s">
        <v>125</v>
      </c>
      <c r="P22006" s="13">
        <v>41935</v>
      </c>
      <c r="Q22006">
        <v>59.529998999999997</v>
      </c>
      <c r="R22006">
        <v>60.139999000000003</v>
      </c>
      <c r="S22006">
        <v>59.049999</v>
      </c>
      <c r="T22006">
        <v>59.57</v>
      </c>
      <c r="U22006">
        <v>48.055858999999998</v>
      </c>
      <c r="V22006">
        <v>224500</v>
      </c>
      <c r="W22006" s="9" t="str">
        <f t="shared" si="347"/>
        <v>IDA</v>
      </c>
    </row>
    <row r="22007" spans="15:23">
      <c r="O22007" t="s">
        <v>125</v>
      </c>
      <c r="P22007" s="13">
        <v>41936</v>
      </c>
      <c r="Q22007">
        <v>59.82</v>
      </c>
      <c r="R22007">
        <v>60.18</v>
      </c>
      <c r="S22007">
        <v>59.650002000000001</v>
      </c>
      <c r="T22007">
        <v>59.93</v>
      </c>
      <c r="U22007">
        <v>48.346274999999999</v>
      </c>
      <c r="V22007">
        <v>157100</v>
      </c>
      <c r="W22007" s="9" t="str">
        <f t="shared" si="347"/>
        <v>IDA</v>
      </c>
    </row>
    <row r="22008" spans="15:23">
      <c r="O22008" t="s">
        <v>125</v>
      </c>
      <c r="P22008" s="13">
        <v>41939</v>
      </c>
      <c r="Q22008">
        <v>59.950001</v>
      </c>
      <c r="R22008">
        <v>60.380001</v>
      </c>
      <c r="S22008">
        <v>59.77</v>
      </c>
      <c r="T22008">
        <v>60.299999</v>
      </c>
      <c r="U22008">
        <v>48.644753000000001</v>
      </c>
      <c r="V22008">
        <v>263600</v>
      </c>
      <c r="W22008" s="9" t="str">
        <f t="shared" si="347"/>
        <v>IDA</v>
      </c>
    </row>
    <row r="22009" spans="15:23">
      <c r="O22009" t="s">
        <v>125</v>
      </c>
      <c r="P22009" s="13">
        <v>41940</v>
      </c>
      <c r="Q22009">
        <v>60.470001000000003</v>
      </c>
      <c r="R22009">
        <v>61.669998</v>
      </c>
      <c r="S22009">
        <v>60.389999000000003</v>
      </c>
      <c r="T22009">
        <v>61.650002000000001</v>
      </c>
      <c r="U22009">
        <v>49.733826000000001</v>
      </c>
      <c r="V22009">
        <v>303300</v>
      </c>
      <c r="W22009" s="9" t="str">
        <f t="shared" si="347"/>
        <v>IDA</v>
      </c>
    </row>
    <row r="22010" spans="15:23">
      <c r="O22010" t="s">
        <v>125</v>
      </c>
      <c r="P22010" s="13">
        <v>41941</v>
      </c>
      <c r="Q22010">
        <v>61.77</v>
      </c>
      <c r="R22010">
        <v>62.119999</v>
      </c>
      <c r="S22010">
        <v>60.889999000000003</v>
      </c>
      <c r="T22010">
        <v>61.580002</v>
      </c>
      <c r="U22010">
        <v>49.677352999999997</v>
      </c>
      <c r="V22010">
        <v>362200</v>
      </c>
      <c r="W22010" s="9" t="str">
        <f t="shared" si="347"/>
        <v>IDA</v>
      </c>
    </row>
    <row r="22011" spans="15:23">
      <c r="O22011" t="s">
        <v>125</v>
      </c>
      <c r="P22011" s="13">
        <v>41942</v>
      </c>
      <c r="Q22011">
        <v>62.41</v>
      </c>
      <c r="R22011">
        <v>63.599997999999999</v>
      </c>
      <c r="S22011">
        <v>61.77</v>
      </c>
      <c r="T22011">
        <v>63.189999</v>
      </c>
      <c r="U22011">
        <v>50.976139000000003</v>
      </c>
      <c r="V22011">
        <v>433400</v>
      </c>
      <c r="W22011" s="9" t="str">
        <f t="shared" si="347"/>
        <v>IDA</v>
      </c>
    </row>
    <row r="22012" spans="15:23">
      <c r="O22012" t="s">
        <v>125</v>
      </c>
      <c r="P22012" s="13">
        <v>41943</v>
      </c>
      <c r="Q22012">
        <v>63.560001</v>
      </c>
      <c r="R22012">
        <v>64.120002999999997</v>
      </c>
      <c r="S22012">
        <v>63.040000999999997</v>
      </c>
      <c r="T22012">
        <v>63.23</v>
      </c>
      <c r="U22012">
        <v>51.008423000000001</v>
      </c>
      <c r="V22012">
        <v>491800</v>
      </c>
      <c r="W22012" s="9" t="str">
        <f t="shared" si="347"/>
        <v>IDA</v>
      </c>
    </row>
    <row r="22013" spans="15:23">
      <c r="O22013" t="s">
        <v>125</v>
      </c>
      <c r="P22013" s="13">
        <v>41946</v>
      </c>
      <c r="Q22013">
        <v>62.91</v>
      </c>
      <c r="R22013">
        <v>63.52</v>
      </c>
      <c r="S22013">
        <v>62.599997999999999</v>
      </c>
      <c r="T22013">
        <v>63.200001</v>
      </c>
      <c r="U22013">
        <v>51.366034999999997</v>
      </c>
      <c r="V22013">
        <v>548100</v>
      </c>
      <c r="W22013" s="9" t="str">
        <f t="shared" si="347"/>
        <v>IDA</v>
      </c>
    </row>
    <row r="22014" spans="15:23">
      <c r="O22014" t="s">
        <v>125</v>
      </c>
      <c r="P22014" s="13">
        <v>41947</v>
      </c>
      <c r="Q22014">
        <v>61.990001999999997</v>
      </c>
      <c r="R22014">
        <v>63.09</v>
      </c>
      <c r="S22014">
        <v>61.25</v>
      </c>
      <c r="T22014">
        <v>61.830002</v>
      </c>
      <c r="U22014">
        <v>50.252563000000002</v>
      </c>
      <c r="V22014">
        <v>607000</v>
      </c>
      <c r="W22014" s="9" t="str">
        <f t="shared" si="347"/>
        <v>IDA</v>
      </c>
    </row>
    <row r="22015" spans="15:23">
      <c r="O22015" t="s">
        <v>125</v>
      </c>
      <c r="P22015" s="13">
        <v>41948</v>
      </c>
      <c r="Q22015">
        <v>62.049999</v>
      </c>
      <c r="R22015">
        <v>62.810001</v>
      </c>
      <c r="S22015">
        <v>61.610000999999997</v>
      </c>
      <c r="T22015">
        <v>62.77</v>
      </c>
      <c r="U22015">
        <v>51.016551999999997</v>
      </c>
      <c r="V22015">
        <v>291400</v>
      </c>
      <c r="W22015" s="9" t="str">
        <f t="shared" si="347"/>
        <v>IDA</v>
      </c>
    </row>
    <row r="22016" spans="15:23">
      <c r="O22016" t="s">
        <v>125</v>
      </c>
      <c r="P22016" s="13">
        <v>41949</v>
      </c>
      <c r="Q22016">
        <v>62.599997999999999</v>
      </c>
      <c r="R22016">
        <v>63.029998999999997</v>
      </c>
      <c r="S22016">
        <v>61.360000999999997</v>
      </c>
      <c r="T22016">
        <v>61.939999</v>
      </c>
      <c r="U22016">
        <v>50.341960999999998</v>
      </c>
      <c r="V22016">
        <v>334500</v>
      </c>
      <c r="W22016" s="9" t="str">
        <f t="shared" si="347"/>
        <v>IDA</v>
      </c>
    </row>
    <row r="22017" spans="15:23">
      <c r="O22017" t="s">
        <v>125</v>
      </c>
      <c r="P22017" s="13">
        <v>41950</v>
      </c>
      <c r="Q22017">
        <v>62.040000999999997</v>
      </c>
      <c r="R22017">
        <v>62.57</v>
      </c>
      <c r="S22017">
        <v>61.66</v>
      </c>
      <c r="T22017">
        <v>62.549999</v>
      </c>
      <c r="U22017">
        <v>50.837746000000003</v>
      </c>
      <c r="V22017">
        <v>220100</v>
      </c>
      <c r="W22017" s="9" t="str">
        <f t="shared" si="347"/>
        <v>IDA</v>
      </c>
    </row>
    <row r="22018" spans="15:23">
      <c r="O22018" t="s">
        <v>125</v>
      </c>
      <c r="P22018" s="13">
        <v>41953</v>
      </c>
      <c r="Q22018">
        <v>62.509998000000003</v>
      </c>
      <c r="R22018">
        <v>63.119999</v>
      </c>
      <c r="S22018">
        <v>62.27</v>
      </c>
      <c r="T22018">
        <v>63.099997999999999</v>
      </c>
      <c r="U22018">
        <v>51.284762999999998</v>
      </c>
      <c r="V22018">
        <v>157600</v>
      </c>
      <c r="W22018" s="9" t="str">
        <f t="shared" si="347"/>
        <v>IDA</v>
      </c>
    </row>
    <row r="22019" spans="15:23">
      <c r="O22019" t="s">
        <v>125</v>
      </c>
      <c r="P22019" s="13">
        <v>41954</v>
      </c>
      <c r="Q22019">
        <v>63</v>
      </c>
      <c r="R22019">
        <v>63.34</v>
      </c>
      <c r="S22019">
        <v>62.639999000000003</v>
      </c>
      <c r="T22019">
        <v>62.91</v>
      </c>
      <c r="U22019">
        <v>51.130344000000001</v>
      </c>
      <c r="V22019">
        <v>148600</v>
      </c>
      <c r="W22019" s="9" t="str">
        <f t="shared" si="347"/>
        <v>IDA</v>
      </c>
    </row>
    <row r="22020" spans="15:23">
      <c r="O22020" t="s">
        <v>125</v>
      </c>
      <c r="P22020" s="13">
        <v>41955</v>
      </c>
      <c r="Q22020">
        <v>62.700001</v>
      </c>
      <c r="R22020">
        <v>62.700001</v>
      </c>
      <c r="S22020">
        <v>61.619999</v>
      </c>
      <c r="T22020">
        <v>62.07</v>
      </c>
      <c r="U22020">
        <v>50.447628000000002</v>
      </c>
      <c r="V22020">
        <v>134700</v>
      </c>
      <c r="W22020" s="9" t="str">
        <f t="shared" si="347"/>
        <v>IDA</v>
      </c>
    </row>
    <row r="22021" spans="15:23">
      <c r="O22021" t="s">
        <v>125</v>
      </c>
      <c r="P22021" s="13">
        <v>41956</v>
      </c>
      <c r="Q22021">
        <v>62.060001</v>
      </c>
      <c r="R22021">
        <v>62.41</v>
      </c>
      <c r="S22021">
        <v>61.060001</v>
      </c>
      <c r="T22021">
        <v>61.18</v>
      </c>
      <c r="U22021">
        <v>49.724277000000001</v>
      </c>
      <c r="V22021">
        <v>162000</v>
      </c>
      <c r="W22021" s="9" t="str">
        <f t="shared" ref="W22021:W22084" si="348">IFERROR(VLOOKUP(O22021,$B$4:$B$17,1,FALSE),"Delete")</f>
        <v>IDA</v>
      </c>
    </row>
    <row r="22022" spans="15:23">
      <c r="O22022" t="s">
        <v>125</v>
      </c>
      <c r="P22022" s="13">
        <v>41957</v>
      </c>
      <c r="Q22022">
        <v>61.220001000000003</v>
      </c>
      <c r="R22022">
        <v>61.439999</v>
      </c>
      <c r="S22022">
        <v>60.549999</v>
      </c>
      <c r="T22022">
        <v>60.860000999999997</v>
      </c>
      <c r="U22022">
        <v>49.464184000000003</v>
      </c>
      <c r="V22022">
        <v>155400</v>
      </c>
      <c r="W22022" s="9" t="str">
        <f t="shared" si="348"/>
        <v>IDA</v>
      </c>
    </row>
    <row r="22023" spans="15:23">
      <c r="O22023" t="s">
        <v>125</v>
      </c>
      <c r="P22023" s="13">
        <v>41960</v>
      </c>
      <c r="Q22023">
        <v>60.91</v>
      </c>
      <c r="R22023">
        <v>61.889999000000003</v>
      </c>
      <c r="S22023">
        <v>60.650002000000001</v>
      </c>
      <c r="T22023">
        <v>61.68</v>
      </c>
      <c r="U22023">
        <v>50.130653000000002</v>
      </c>
      <c r="V22023">
        <v>256600</v>
      </c>
      <c r="W22023" s="9" t="str">
        <f t="shared" si="348"/>
        <v>IDA</v>
      </c>
    </row>
    <row r="22024" spans="15:23">
      <c r="O22024" t="s">
        <v>125</v>
      </c>
      <c r="P22024" s="13">
        <v>41961</v>
      </c>
      <c r="Q22024">
        <v>61.82</v>
      </c>
      <c r="R22024">
        <v>62.43</v>
      </c>
      <c r="S22024">
        <v>61.529998999999997</v>
      </c>
      <c r="T22024">
        <v>62.150002000000001</v>
      </c>
      <c r="U22024">
        <v>50.512642</v>
      </c>
      <c r="V22024">
        <v>202800</v>
      </c>
      <c r="W22024" s="9" t="str">
        <f t="shared" si="348"/>
        <v>IDA</v>
      </c>
    </row>
    <row r="22025" spans="15:23">
      <c r="O22025" t="s">
        <v>125</v>
      </c>
      <c r="P22025" s="13">
        <v>41962</v>
      </c>
      <c r="Q22025">
        <v>61.900002000000001</v>
      </c>
      <c r="R22025">
        <v>62.200001</v>
      </c>
      <c r="S22025">
        <v>61.459999000000003</v>
      </c>
      <c r="T22025">
        <v>61.68</v>
      </c>
      <c r="U22025">
        <v>50.130653000000002</v>
      </c>
      <c r="V22025">
        <v>143000</v>
      </c>
      <c r="W22025" s="9" t="str">
        <f t="shared" si="348"/>
        <v>IDA</v>
      </c>
    </row>
    <row r="22026" spans="15:23">
      <c r="O22026" t="s">
        <v>125</v>
      </c>
      <c r="P22026" s="13">
        <v>41963</v>
      </c>
      <c r="Q22026">
        <v>61.540000999999997</v>
      </c>
      <c r="R22026">
        <v>61.869999</v>
      </c>
      <c r="S22026">
        <v>61.099997999999999</v>
      </c>
      <c r="T22026">
        <v>61.700001</v>
      </c>
      <c r="U22026">
        <v>50.146900000000002</v>
      </c>
      <c r="V22026">
        <v>121200</v>
      </c>
      <c r="W22026" s="9" t="str">
        <f t="shared" si="348"/>
        <v>IDA</v>
      </c>
    </row>
    <row r="22027" spans="15:23">
      <c r="O22027" t="s">
        <v>125</v>
      </c>
      <c r="P22027" s="13">
        <v>41964</v>
      </c>
      <c r="Q22027">
        <v>62.299999</v>
      </c>
      <c r="R22027">
        <v>62.389999000000003</v>
      </c>
      <c r="S22027">
        <v>61.470001000000003</v>
      </c>
      <c r="T22027">
        <v>61.779998999999997</v>
      </c>
      <c r="U22027">
        <v>50.211922000000001</v>
      </c>
      <c r="V22027">
        <v>198400</v>
      </c>
      <c r="W22027" s="9" t="str">
        <f t="shared" si="348"/>
        <v>IDA</v>
      </c>
    </row>
    <row r="22028" spans="15:23">
      <c r="O22028" t="s">
        <v>125</v>
      </c>
      <c r="P22028" s="13">
        <v>41967</v>
      </c>
      <c r="Q22028">
        <v>61.740001999999997</v>
      </c>
      <c r="R22028">
        <v>62.060001</v>
      </c>
      <c r="S22028">
        <v>61.080002</v>
      </c>
      <c r="T22028">
        <v>61.130001</v>
      </c>
      <c r="U22028">
        <v>49.683636</v>
      </c>
      <c r="V22028">
        <v>214700</v>
      </c>
      <c r="W22028" s="9" t="str">
        <f t="shared" si="348"/>
        <v>IDA</v>
      </c>
    </row>
    <row r="22029" spans="15:23">
      <c r="O22029" t="s">
        <v>125</v>
      </c>
      <c r="P22029" s="13">
        <v>41968</v>
      </c>
      <c r="Q22029">
        <v>61.43</v>
      </c>
      <c r="R22029">
        <v>61.450001</v>
      </c>
      <c r="S22029">
        <v>61.009998000000003</v>
      </c>
      <c r="T22029">
        <v>61.400002000000001</v>
      </c>
      <c r="U22029">
        <v>49.903069000000002</v>
      </c>
      <c r="V22029">
        <v>172100</v>
      </c>
      <c r="W22029" s="9" t="str">
        <f t="shared" si="348"/>
        <v>IDA</v>
      </c>
    </row>
    <row r="22030" spans="15:23">
      <c r="O22030" t="s">
        <v>125</v>
      </c>
      <c r="P22030" s="13">
        <v>41969</v>
      </c>
      <c r="Q22030">
        <v>61.360000999999997</v>
      </c>
      <c r="R22030">
        <v>61.91</v>
      </c>
      <c r="S22030">
        <v>61.009998000000003</v>
      </c>
      <c r="T22030">
        <v>61.900002000000001</v>
      </c>
      <c r="U22030">
        <v>50.309460000000001</v>
      </c>
      <c r="V22030">
        <v>140500</v>
      </c>
      <c r="W22030" s="9" t="str">
        <f t="shared" si="348"/>
        <v>IDA</v>
      </c>
    </row>
    <row r="22031" spans="15:23">
      <c r="O22031" t="s">
        <v>125</v>
      </c>
      <c r="P22031" s="13">
        <v>41971</v>
      </c>
      <c r="Q22031">
        <v>62.110000999999997</v>
      </c>
      <c r="R22031">
        <v>63.060001</v>
      </c>
      <c r="S22031">
        <v>61.98</v>
      </c>
      <c r="T22031">
        <v>62.110000999999997</v>
      </c>
      <c r="U22031">
        <v>50.480133000000002</v>
      </c>
      <c r="V22031">
        <v>129000</v>
      </c>
      <c r="W22031" s="9" t="str">
        <f t="shared" si="348"/>
        <v>IDA</v>
      </c>
    </row>
    <row r="22032" spans="15:23">
      <c r="O22032" t="s">
        <v>125</v>
      </c>
      <c r="P22032" s="13">
        <v>41974</v>
      </c>
      <c r="Q22032">
        <v>62.09</v>
      </c>
      <c r="R22032">
        <v>63.009998000000003</v>
      </c>
      <c r="S22032">
        <v>61.349997999999999</v>
      </c>
      <c r="T22032">
        <v>62.34</v>
      </c>
      <c r="U22032">
        <v>50.667060999999997</v>
      </c>
      <c r="V22032">
        <v>221900</v>
      </c>
      <c r="W22032" s="9" t="str">
        <f t="shared" si="348"/>
        <v>IDA</v>
      </c>
    </row>
    <row r="22033" spans="15:23">
      <c r="O22033" t="s">
        <v>125</v>
      </c>
      <c r="P22033" s="13">
        <v>41975</v>
      </c>
      <c r="Q22033">
        <v>62.470001000000003</v>
      </c>
      <c r="R22033">
        <v>62.82</v>
      </c>
      <c r="S22033">
        <v>61.869999</v>
      </c>
      <c r="T22033">
        <v>62.77</v>
      </c>
      <c r="U22033">
        <v>51.016551999999997</v>
      </c>
      <c r="V22033">
        <v>167900</v>
      </c>
      <c r="W22033" s="9" t="str">
        <f t="shared" si="348"/>
        <v>IDA</v>
      </c>
    </row>
    <row r="22034" spans="15:23">
      <c r="O22034" t="s">
        <v>125</v>
      </c>
      <c r="P22034" s="13">
        <v>41976</v>
      </c>
      <c r="Q22034">
        <v>62.599997999999999</v>
      </c>
      <c r="R22034">
        <v>63.209999000000003</v>
      </c>
      <c r="S22034">
        <v>62.560001</v>
      </c>
      <c r="T22034">
        <v>63</v>
      </c>
      <c r="U22034">
        <v>51.203487000000003</v>
      </c>
      <c r="V22034">
        <v>123900</v>
      </c>
      <c r="W22034" s="9" t="str">
        <f t="shared" si="348"/>
        <v>IDA</v>
      </c>
    </row>
    <row r="22035" spans="15:23">
      <c r="O22035" t="s">
        <v>125</v>
      </c>
      <c r="P22035" s="13">
        <v>41977</v>
      </c>
      <c r="Q22035">
        <v>63.150002000000001</v>
      </c>
      <c r="R22035">
        <v>63.610000999999997</v>
      </c>
      <c r="S22035">
        <v>62.700001</v>
      </c>
      <c r="T22035">
        <v>62.91</v>
      </c>
      <c r="U22035">
        <v>51.130344000000001</v>
      </c>
      <c r="V22035">
        <v>160700</v>
      </c>
      <c r="W22035" s="9" t="str">
        <f t="shared" si="348"/>
        <v>IDA</v>
      </c>
    </row>
    <row r="22036" spans="15:23">
      <c r="O22036" t="s">
        <v>125</v>
      </c>
      <c r="P22036" s="13">
        <v>41978</v>
      </c>
      <c r="Q22036">
        <v>62.580002</v>
      </c>
      <c r="R22036">
        <v>63.060001</v>
      </c>
      <c r="S22036">
        <v>62.299999</v>
      </c>
      <c r="T22036">
        <v>62.700001</v>
      </c>
      <c r="U22036">
        <v>50.959651999999998</v>
      </c>
      <c r="V22036">
        <v>143200</v>
      </c>
      <c r="W22036" s="9" t="str">
        <f t="shared" si="348"/>
        <v>IDA</v>
      </c>
    </row>
    <row r="22037" spans="15:23">
      <c r="O22037" t="s">
        <v>125</v>
      </c>
      <c r="P22037" s="13">
        <v>41981</v>
      </c>
      <c r="Q22037">
        <v>62.689999</v>
      </c>
      <c r="R22037">
        <v>63.93</v>
      </c>
      <c r="S22037">
        <v>62.689999</v>
      </c>
      <c r="T22037">
        <v>63.330002</v>
      </c>
      <c r="U22037">
        <v>51.471687000000003</v>
      </c>
      <c r="V22037">
        <v>143700</v>
      </c>
      <c r="W22037" s="9" t="str">
        <f t="shared" si="348"/>
        <v>IDA</v>
      </c>
    </row>
    <row r="22038" spans="15:23">
      <c r="O22038" t="s">
        <v>125</v>
      </c>
      <c r="P22038" s="13">
        <v>41982</v>
      </c>
      <c r="Q22038">
        <v>62.84</v>
      </c>
      <c r="R22038">
        <v>63.990001999999997</v>
      </c>
      <c r="S22038">
        <v>62.709999000000003</v>
      </c>
      <c r="T22038">
        <v>63.959999000000003</v>
      </c>
      <c r="U22038">
        <v>51.983733999999998</v>
      </c>
      <c r="V22038">
        <v>184800</v>
      </c>
      <c r="W22038" s="9" t="str">
        <f t="shared" si="348"/>
        <v>IDA</v>
      </c>
    </row>
    <row r="22039" spans="15:23">
      <c r="O22039" t="s">
        <v>125</v>
      </c>
      <c r="P22039" s="13">
        <v>41983</v>
      </c>
      <c r="Q22039">
        <v>63.759998000000003</v>
      </c>
      <c r="R22039">
        <v>64.610000999999997</v>
      </c>
      <c r="S22039">
        <v>62.82</v>
      </c>
      <c r="T22039">
        <v>62.869999</v>
      </c>
      <c r="U22039">
        <v>51.097831999999997</v>
      </c>
      <c r="V22039">
        <v>202600</v>
      </c>
      <c r="W22039" s="9" t="str">
        <f t="shared" si="348"/>
        <v>IDA</v>
      </c>
    </row>
    <row r="22040" spans="15:23">
      <c r="O22040" t="s">
        <v>125</v>
      </c>
      <c r="P22040" s="13">
        <v>41984</v>
      </c>
      <c r="Q22040">
        <v>63.259998000000003</v>
      </c>
      <c r="R22040">
        <v>64.120002999999997</v>
      </c>
      <c r="S22040">
        <v>63.080002</v>
      </c>
      <c r="T22040">
        <v>63.419998</v>
      </c>
      <c r="U22040">
        <v>51.544829999999997</v>
      </c>
      <c r="V22040">
        <v>180600</v>
      </c>
      <c r="W22040" s="9" t="str">
        <f t="shared" si="348"/>
        <v>IDA</v>
      </c>
    </row>
    <row r="22041" spans="15:23">
      <c r="O22041" t="s">
        <v>125</v>
      </c>
      <c r="P22041" s="13">
        <v>41985</v>
      </c>
      <c r="Q22041">
        <v>62.759998000000003</v>
      </c>
      <c r="R22041">
        <v>63.889999000000003</v>
      </c>
      <c r="S22041">
        <v>62.400002000000001</v>
      </c>
      <c r="T22041">
        <v>62.450001</v>
      </c>
      <c r="U22041">
        <v>50.756473999999997</v>
      </c>
      <c r="V22041">
        <v>324000</v>
      </c>
      <c r="W22041" s="9" t="str">
        <f t="shared" si="348"/>
        <v>IDA</v>
      </c>
    </row>
    <row r="22042" spans="15:23">
      <c r="O22042" t="s">
        <v>125</v>
      </c>
      <c r="P22042" s="13">
        <v>41988</v>
      </c>
      <c r="Q22042">
        <v>62.860000999999997</v>
      </c>
      <c r="R22042">
        <v>62.860000999999997</v>
      </c>
      <c r="S22042">
        <v>61.779998999999997</v>
      </c>
      <c r="T22042">
        <v>62.290000999999997</v>
      </c>
      <c r="U22042">
        <v>50.626418999999999</v>
      </c>
      <c r="V22042">
        <v>253700</v>
      </c>
      <c r="W22042" s="9" t="str">
        <f t="shared" si="348"/>
        <v>IDA</v>
      </c>
    </row>
    <row r="22043" spans="15:23">
      <c r="O22043" t="s">
        <v>125</v>
      </c>
      <c r="P22043" s="13">
        <v>41989</v>
      </c>
      <c r="Q22043">
        <v>62.240001999999997</v>
      </c>
      <c r="R22043">
        <v>63.549999</v>
      </c>
      <c r="S22043">
        <v>61.66</v>
      </c>
      <c r="T22043">
        <v>63.169998</v>
      </c>
      <c r="U22043">
        <v>51.341647999999999</v>
      </c>
      <c r="V22043">
        <v>370700</v>
      </c>
      <c r="W22043" s="9" t="str">
        <f t="shared" si="348"/>
        <v>IDA</v>
      </c>
    </row>
    <row r="22044" spans="15:23">
      <c r="O22044" t="s">
        <v>125</v>
      </c>
      <c r="P22044" s="13">
        <v>41990</v>
      </c>
      <c r="Q22044">
        <v>63.169998</v>
      </c>
      <c r="R22044">
        <v>64.889999000000003</v>
      </c>
      <c r="S22044">
        <v>62.830002</v>
      </c>
      <c r="T22044">
        <v>64.860000999999997</v>
      </c>
      <c r="U22044">
        <v>52.715198999999998</v>
      </c>
      <c r="V22044">
        <v>255400</v>
      </c>
      <c r="W22044" s="9" t="str">
        <f t="shared" si="348"/>
        <v>IDA</v>
      </c>
    </row>
    <row r="22045" spans="15:23">
      <c r="O22045" t="s">
        <v>125</v>
      </c>
      <c r="P22045" s="13">
        <v>41991</v>
      </c>
      <c r="Q22045">
        <v>65.360000999999997</v>
      </c>
      <c r="R22045">
        <v>65.970000999999996</v>
      </c>
      <c r="S22045">
        <v>64.660004000000001</v>
      </c>
      <c r="T22045">
        <v>65.949996999999996</v>
      </c>
      <c r="U22045">
        <v>53.601104999999997</v>
      </c>
      <c r="V22045">
        <v>204700</v>
      </c>
      <c r="W22045" s="9" t="str">
        <f t="shared" si="348"/>
        <v>IDA</v>
      </c>
    </row>
    <row r="22046" spans="15:23">
      <c r="O22046" t="s">
        <v>125</v>
      </c>
      <c r="P22046" s="13">
        <v>41992</v>
      </c>
      <c r="Q22046">
        <v>65.819999999999993</v>
      </c>
      <c r="R22046">
        <v>66.449996999999996</v>
      </c>
      <c r="S22046">
        <v>65.319999999999993</v>
      </c>
      <c r="T22046">
        <v>65.669998000000007</v>
      </c>
      <c r="U22046">
        <v>53.373547000000002</v>
      </c>
      <c r="V22046">
        <v>586300</v>
      </c>
      <c r="W22046" s="9" t="str">
        <f t="shared" si="348"/>
        <v>IDA</v>
      </c>
    </row>
    <row r="22047" spans="15:23">
      <c r="O22047" t="s">
        <v>125</v>
      </c>
      <c r="P22047" s="13">
        <v>41995</v>
      </c>
      <c r="Q22047">
        <v>65.690002000000007</v>
      </c>
      <c r="R22047">
        <v>66.099997999999999</v>
      </c>
      <c r="S22047">
        <v>65.089995999999999</v>
      </c>
      <c r="T22047">
        <v>65.680000000000007</v>
      </c>
      <c r="U22047">
        <v>53.381659999999997</v>
      </c>
      <c r="V22047">
        <v>177300</v>
      </c>
      <c r="W22047" s="9" t="str">
        <f t="shared" si="348"/>
        <v>IDA</v>
      </c>
    </row>
    <row r="22048" spans="15:23">
      <c r="O22048" t="s">
        <v>125</v>
      </c>
      <c r="P22048" s="13">
        <v>41996</v>
      </c>
      <c r="Q22048">
        <v>66.089995999999999</v>
      </c>
      <c r="R22048">
        <v>66.440002000000007</v>
      </c>
      <c r="S22048">
        <v>65.419998000000007</v>
      </c>
      <c r="T22048">
        <v>66.360000999999997</v>
      </c>
      <c r="U22048">
        <v>53.934337999999997</v>
      </c>
      <c r="V22048">
        <v>123700</v>
      </c>
      <c r="W22048" s="9" t="str">
        <f t="shared" si="348"/>
        <v>IDA</v>
      </c>
    </row>
    <row r="22049" spans="15:23">
      <c r="O22049" t="s">
        <v>125</v>
      </c>
      <c r="P22049" s="13">
        <v>41997</v>
      </c>
      <c r="Q22049">
        <v>66.309997999999993</v>
      </c>
      <c r="R22049">
        <v>67.529999000000004</v>
      </c>
      <c r="S22049">
        <v>66.309997999999993</v>
      </c>
      <c r="T22049">
        <v>67.370002999999997</v>
      </c>
      <c r="U22049">
        <v>54.755226</v>
      </c>
      <c r="V22049">
        <v>146400</v>
      </c>
      <c r="W22049" s="9" t="str">
        <f t="shared" si="348"/>
        <v>IDA</v>
      </c>
    </row>
    <row r="22050" spans="15:23">
      <c r="O22050" t="s">
        <v>125</v>
      </c>
      <c r="P22050" s="13">
        <v>41999</v>
      </c>
      <c r="Q22050">
        <v>67.720000999999996</v>
      </c>
      <c r="R22050">
        <v>68.480002999999996</v>
      </c>
      <c r="S22050">
        <v>67.449996999999996</v>
      </c>
      <c r="T22050">
        <v>67.629997000000003</v>
      </c>
      <c r="U22050">
        <v>54.966537000000002</v>
      </c>
      <c r="V22050">
        <v>231000</v>
      </c>
      <c r="W22050" s="9" t="str">
        <f t="shared" si="348"/>
        <v>IDA</v>
      </c>
    </row>
    <row r="22051" spans="15:23">
      <c r="O22051" t="s">
        <v>125</v>
      </c>
      <c r="P22051" s="13">
        <v>42002</v>
      </c>
      <c r="Q22051">
        <v>67.449996999999996</v>
      </c>
      <c r="R22051">
        <v>70.050003000000004</v>
      </c>
      <c r="S22051">
        <v>67.449996999999996</v>
      </c>
      <c r="T22051">
        <v>69.989998</v>
      </c>
      <c r="U22051">
        <v>56.884632000000003</v>
      </c>
      <c r="V22051">
        <v>282000</v>
      </c>
      <c r="W22051" s="9" t="str">
        <f t="shared" si="348"/>
        <v>IDA</v>
      </c>
    </row>
    <row r="22052" spans="15:23">
      <c r="O22052" t="s">
        <v>125</v>
      </c>
      <c r="P22052" s="13">
        <v>42003</v>
      </c>
      <c r="Q22052">
        <v>69.650002000000001</v>
      </c>
      <c r="R22052">
        <v>69.680000000000007</v>
      </c>
      <c r="S22052">
        <v>67.680000000000007</v>
      </c>
      <c r="T22052">
        <v>67.779999000000004</v>
      </c>
      <c r="U22052">
        <v>55.088439999999999</v>
      </c>
      <c r="V22052">
        <v>254400</v>
      </c>
      <c r="W22052" s="9" t="str">
        <f t="shared" si="348"/>
        <v>IDA</v>
      </c>
    </row>
    <row r="22053" spans="15:23">
      <c r="O22053" t="s">
        <v>125</v>
      </c>
      <c r="P22053" s="13">
        <v>42004</v>
      </c>
      <c r="Q22053">
        <v>67.860000999999997</v>
      </c>
      <c r="R22053">
        <v>67.910004000000001</v>
      </c>
      <c r="S22053">
        <v>66.169998000000007</v>
      </c>
      <c r="T22053">
        <v>66.190002000000007</v>
      </c>
      <c r="U22053">
        <v>53.796168999999999</v>
      </c>
      <c r="V22053">
        <v>288500</v>
      </c>
      <c r="W22053" s="9" t="str">
        <f t="shared" si="348"/>
        <v>IDA</v>
      </c>
    </row>
    <row r="22054" spans="15:23">
      <c r="O22054" t="s">
        <v>125</v>
      </c>
      <c r="P22054" s="13">
        <v>42006</v>
      </c>
      <c r="Q22054">
        <v>66.519997000000004</v>
      </c>
      <c r="R22054">
        <v>66.629997000000003</v>
      </c>
      <c r="S22054">
        <v>65.349997999999999</v>
      </c>
      <c r="T22054">
        <v>66.309997999999993</v>
      </c>
      <c r="U22054">
        <v>53.893692000000001</v>
      </c>
      <c r="V22054">
        <v>340100</v>
      </c>
      <c r="W22054" s="9" t="str">
        <f t="shared" si="348"/>
        <v>IDA</v>
      </c>
    </row>
    <row r="22055" spans="15:23">
      <c r="O22055" t="s">
        <v>125</v>
      </c>
      <c r="P22055" s="13">
        <v>42009</v>
      </c>
      <c r="Q22055">
        <v>66.080001999999993</v>
      </c>
      <c r="R22055">
        <v>66.129997000000003</v>
      </c>
      <c r="S22055">
        <v>65.040001000000004</v>
      </c>
      <c r="T22055">
        <v>65.610000999999997</v>
      </c>
      <c r="U22055">
        <v>53.324772000000003</v>
      </c>
      <c r="V22055">
        <v>341000</v>
      </c>
      <c r="W22055" s="9" t="str">
        <f t="shared" si="348"/>
        <v>IDA</v>
      </c>
    </row>
    <row r="22056" spans="15:23">
      <c r="O22056" t="s">
        <v>125</v>
      </c>
      <c r="P22056" s="13">
        <v>42010</v>
      </c>
      <c r="Q22056">
        <v>65.650002000000001</v>
      </c>
      <c r="R22056">
        <v>66.879997000000003</v>
      </c>
      <c r="S22056">
        <v>65.360000999999997</v>
      </c>
      <c r="T22056">
        <v>65.480002999999996</v>
      </c>
      <c r="U22056">
        <v>53.219112000000003</v>
      </c>
      <c r="V22056">
        <v>283400</v>
      </c>
      <c r="W22056" s="9" t="str">
        <f t="shared" si="348"/>
        <v>IDA</v>
      </c>
    </row>
    <row r="22057" spans="15:23">
      <c r="O22057" t="s">
        <v>125</v>
      </c>
      <c r="P22057" s="13">
        <v>42011</v>
      </c>
      <c r="Q22057">
        <v>65.690002000000007</v>
      </c>
      <c r="R22057">
        <v>66.150002000000001</v>
      </c>
      <c r="S22057">
        <v>65.089995999999999</v>
      </c>
      <c r="T22057">
        <v>66.029999000000004</v>
      </c>
      <c r="U22057">
        <v>53.666122000000001</v>
      </c>
      <c r="V22057">
        <v>261100</v>
      </c>
      <c r="W22057" s="9" t="str">
        <f t="shared" si="348"/>
        <v>IDA</v>
      </c>
    </row>
    <row r="22058" spans="15:23">
      <c r="O22058" t="s">
        <v>125</v>
      </c>
      <c r="P22058" s="13">
        <v>42012</v>
      </c>
      <c r="Q22058">
        <v>66.540001000000004</v>
      </c>
      <c r="R22058">
        <v>66.910004000000001</v>
      </c>
      <c r="S22058">
        <v>66.470000999999996</v>
      </c>
      <c r="T22058">
        <v>66.75</v>
      </c>
      <c r="U22058">
        <v>54.251311999999999</v>
      </c>
      <c r="V22058">
        <v>345900</v>
      </c>
      <c r="W22058" s="9" t="str">
        <f t="shared" si="348"/>
        <v>IDA</v>
      </c>
    </row>
    <row r="22059" spans="15:23">
      <c r="O22059" t="s">
        <v>125</v>
      </c>
      <c r="P22059" s="13">
        <v>42013</v>
      </c>
      <c r="Q22059">
        <v>66.790001000000004</v>
      </c>
      <c r="R22059">
        <v>66.790001000000004</v>
      </c>
      <c r="S22059">
        <v>65.589995999999999</v>
      </c>
      <c r="T22059">
        <v>65.860000999999997</v>
      </c>
      <c r="U22059">
        <v>53.527957999999998</v>
      </c>
      <c r="V22059">
        <v>193000</v>
      </c>
      <c r="W22059" s="9" t="str">
        <f t="shared" si="348"/>
        <v>IDA</v>
      </c>
    </row>
    <row r="22060" spans="15:23">
      <c r="O22060" t="s">
        <v>125</v>
      </c>
      <c r="P22060" s="13">
        <v>42016</v>
      </c>
      <c r="Q22060">
        <v>66.059997999999993</v>
      </c>
      <c r="R22060">
        <v>66.370002999999997</v>
      </c>
      <c r="S22060">
        <v>65.110000999999997</v>
      </c>
      <c r="T22060">
        <v>65.879997000000003</v>
      </c>
      <c r="U22060">
        <v>53.544212000000002</v>
      </c>
      <c r="V22060">
        <v>165400</v>
      </c>
      <c r="W22060" s="9" t="str">
        <f t="shared" si="348"/>
        <v>IDA</v>
      </c>
    </row>
    <row r="22061" spans="15:23">
      <c r="O22061" t="s">
        <v>125</v>
      </c>
      <c r="P22061" s="13">
        <v>42017</v>
      </c>
      <c r="Q22061">
        <v>66.370002999999997</v>
      </c>
      <c r="R22061">
        <v>67.639999000000003</v>
      </c>
      <c r="S22061">
        <v>65.879997000000003</v>
      </c>
      <c r="T22061">
        <v>66.5</v>
      </c>
      <c r="U22061">
        <v>54.048110999999999</v>
      </c>
      <c r="V22061">
        <v>172100</v>
      </c>
      <c r="W22061" s="9" t="str">
        <f t="shared" si="348"/>
        <v>IDA</v>
      </c>
    </row>
    <row r="22062" spans="15:23">
      <c r="O22062" t="s">
        <v>125</v>
      </c>
      <c r="P22062" s="13">
        <v>42018</v>
      </c>
      <c r="Q22062">
        <v>66.010002</v>
      </c>
      <c r="R22062">
        <v>67.400002000000001</v>
      </c>
      <c r="S22062">
        <v>65.940002000000007</v>
      </c>
      <c r="T22062">
        <v>67.360000999999997</v>
      </c>
      <c r="U22062">
        <v>54.747093</v>
      </c>
      <c r="V22062">
        <v>137600</v>
      </c>
      <c r="W22062" s="9" t="str">
        <f t="shared" si="348"/>
        <v>IDA</v>
      </c>
    </row>
    <row r="22063" spans="15:23">
      <c r="O22063" t="s">
        <v>125</v>
      </c>
      <c r="P22063" s="13">
        <v>42019</v>
      </c>
      <c r="Q22063">
        <v>67.620002999999997</v>
      </c>
      <c r="R22063">
        <v>67.739998</v>
      </c>
      <c r="S22063">
        <v>66.779999000000004</v>
      </c>
      <c r="T22063">
        <v>67.430000000000007</v>
      </c>
      <c r="U22063">
        <v>54.803981999999998</v>
      </c>
      <c r="V22063">
        <v>162500</v>
      </c>
      <c r="W22063" s="9" t="str">
        <f t="shared" si="348"/>
        <v>IDA</v>
      </c>
    </row>
    <row r="22064" spans="15:23">
      <c r="O22064" t="s">
        <v>125</v>
      </c>
      <c r="P22064" s="13">
        <v>42020</v>
      </c>
      <c r="Q22064">
        <v>67.040001000000004</v>
      </c>
      <c r="R22064">
        <v>68.169998000000007</v>
      </c>
      <c r="S22064">
        <v>66.819999999999993</v>
      </c>
      <c r="T22064">
        <v>68.120002999999997</v>
      </c>
      <c r="U22064">
        <v>55.364776999999997</v>
      </c>
      <c r="V22064">
        <v>235300</v>
      </c>
      <c r="W22064" s="9" t="str">
        <f t="shared" si="348"/>
        <v>IDA</v>
      </c>
    </row>
    <row r="22065" spans="15:23">
      <c r="O22065" t="s">
        <v>125</v>
      </c>
      <c r="P22065" s="13">
        <v>42024</v>
      </c>
      <c r="Q22065">
        <v>68.349997999999999</v>
      </c>
      <c r="R22065">
        <v>68.519997000000004</v>
      </c>
      <c r="S22065">
        <v>67.519997000000004</v>
      </c>
      <c r="T22065">
        <v>68.199996999999996</v>
      </c>
      <c r="U22065">
        <v>55.429794000000001</v>
      </c>
      <c r="V22065">
        <v>212900</v>
      </c>
      <c r="W22065" s="9" t="str">
        <f t="shared" si="348"/>
        <v>IDA</v>
      </c>
    </row>
    <row r="22066" spans="15:23">
      <c r="O22066" t="s">
        <v>125</v>
      </c>
      <c r="P22066" s="13">
        <v>42025</v>
      </c>
      <c r="Q22066">
        <v>68</v>
      </c>
      <c r="R22066">
        <v>68.739998</v>
      </c>
      <c r="S22066">
        <v>67.400002000000001</v>
      </c>
      <c r="T22066">
        <v>68</v>
      </c>
      <c r="U22066">
        <v>55.267249999999997</v>
      </c>
      <c r="V22066">
        <v>304900</v>
      </c>
      <c r="W22066" s="9" t="str">
        <f t="shared" si="348"/>
        <v>IDA</v>
      </c>
    </row>
    <row r="22067" spans="15:23">
      <c r="O22067" t="s">
        <v>125</v>
      </c>
      <c r="P22067" s="13">
        <v>42026</v>
      </c>
      <c r="Q22067">
        <v>68.370002999999997</v>
      </c>
      <c r="R22067">
        <v>69.139999000000003</v>
      </c>
      <c r="S22067">
        <v>67.790001000000004</v>
      </c>
      <c r="T22067">
        <v>69.040001000000004</v>
      </c>
      <c r="U22067">
        <v>56.112510999999998</v>
      </c>
      <c r="V22067">
        <v>261500</v>
      </c>
      <c r="W22067" s="9" t="str">
        <f t="shared" si="348"/>
        <v>IDA</v>
      </c>
    </row>
    <row r="22068" spans="15:23">
      <c r="O22068" t="s">
        <v>125</v>
      </c>
      <c r="P22068" s="13">
        <v>42027</v>
      </c>
      <c r="Q22068">
        <v>68.989998</v>
      </c>
      <c r="R22068">
        <v>70.180000000000007</v>
      </c>
      <c r="S22068">
        <v>68.690002000000007</v>
      </c>
      <c r="T22068">
        <v>69.550003000000004</v>
      </c>
      <c r="U22068">
        <v>56.527023</v>
      </c>
      <c r="V22068">
        <v>175400</v>
      </c>
      <c r="W22068" s="9" t="str">
        <f t="shared" si="348"/>
        <v>IDA</v>
      </c>
    </row>
    <row r="22069" spans="15:23">
      <c r="O22069" t="s">
        <v>125</v>
      </c>
      <c r="P22069" s="13">
        <v>42030</v>
      </c>
      <c r="Q22069">
        <v>69.300003000000004</v>
      </c>
      <c r="R22069">
        <v>69.870002999999997</v>
      </c>
      <c r="S22069">
        <v>68.470000999999996</v>
      </c>
      <c r="T22069">
        <v>69.449996999999996</v>
      </c>
      <c r="U22069">
        <v>56.445743999999998</v>
      </c>
      <c r="V22069">
        <v>168700</v>
      </c>
      <c r="W22069" s="9" t="str">
        <f t="shared" si="348"/>
        <v>IDA</v>
      </c>
    </row>
    <row r="22070" spans="15:23">
      <c r="O22070" t="s">
        <v>125</v>
      </c>
      <c r="P22070" s="13">
        <v>42031</v>
      </c>
      <c r="Q22070">
        <v>69.129997000000003</v>
      </c>
      <c r="R22070">
        <v>69.839995999999999</v>
      </c>
      <c r="S22070">
        <v>69.129997000000003</v>
      </c>
      <c r="T22070">
        <v>69.410004000000001</v>
      </c>
      <c r="U22070">
        <v>56.413238999999997</v>
      </c>
      <c r="V22070">
        <v>190200</v>
      </c>
      <c r="W22070" s="9" t="str">
        <f t="shared" si="348"/>
        <v>IDA</v>
      </c>
    </row>
    <row r="22071" spans="15:23">
      <c r="O22071" t="s">
        <v>125</v>
      </c>
      <c r="P22071" s="13">
        <v>42032</v>
      </c>
      <c r="Q22071">
        <v>69.699996999999996</v>
      </c>
      <c r="R22071">
        <v>70.480002999999996</v>
      </c>
      <c r="S22071">
        <v>68.489998</v>
      </c>
      <c r="T22071">
        <v>68.790001000000004</v>
      </c>
      <c r="U22071">
        <v>55.909325000000003</v>
      </c>
      <c r="V22071">
        <v>207400</v>
      </c>
      <c r="W22071" s="9" t="str">
        <f t="shared" si="348"/>
        <v>IDA</v>
      </c>
    </row>
    <row r="22072" spans="15:23">
      <c r="O22072" t="s">
        <v>125</v>
      </c>
      <c r="P22072" s="13">
        <v>42033</v>
      </c>
      <c r="Q22072">
        <v>68.900002000000001</v>
      </c>
      <c r="R22072">
        <v>70.480002999999996</v>
      </c>
      <c r="S22072">
        <v>68.199996999999996</v>
      </c>
      <c r="T22072">
        <v>70.339995999999999</v>
      </c>
      <c r="U22072">
        <v>57.169097999999998</v>
      </c>
      <c r="V22072">
        <v>256700</v>
      </c>
      <c r="W22072" s="9" t="str">
        <f t="shared" si="348"/>
        <v>IDA</v>
      </c>
    </row>
    <row r="22073" spans="15:23">
      <c r="O22073" t="s">
        <v>125</v>
      </c>
      <c r="P22073" s="13">
        <v>42034</v>
      </c>
      <c r="Q22073">
        <v>70.139999000000003</v>
      </c>
      <c r="R22073">
        <v>70.139999000000003</v>
      </c>
      <c r="S22073">
        <v>67.849997999999999</v>
      </c>
      <c r="T22073">
        <v>67.910004000000001</v>
      </c>
      <c r="U22073">
        <v>55.194122</v>
      </c>
      <c r="V22073">
        <v>298100</v>
      </c>
      <c r="W22073" s="9" t="str">
        <f t="shared" si="348"/>
        <v>IDA</v>
      </c>
    </row>
    <row r="22074" spans="15:23">
      <c r="O22074" t="s">
        <v>125</v>
      </c>
      <c r="P22074" s="13">
        <v>42037</v>
      </c>
      <c r="Q22074">
        <v>67.879997000000003</v>
      </c>
      <c r="R22074">
        <v>68.290001000000004</v>
      </c>
      <c r="S22074">
        <v>66.989998</v>
      </c>
      <c r="T22074">
        <v>68.010002</v>
      </c>
      <c r="U22074">
        <v>55.275359999999999</v>
      </c>
      <c r="V22074">
        <v>266200</v>
      </c>
      <c r="W22074" s="9" t="str">
        <f t="shared" si="348"/>
        <v>IDA</v>
      </c>
    </row>
    <row r="22075" spans="15:23">
      <c r="O22075" t="s">
        <v>125</v>
      </c>
      <c r="P22075" s="13">
        <v>42038</v>
      </c>
      <c r="Q22075">
        <v>67.559997999999993</v>
      </c>
      <c r="R22075">
        <v>68.400002000000001</v>
      </c>
      <c r="S22075">
        <v>67.260002</v>
      </c>
      <c r="T22075">
        <v>68.169998000000007</v>
      </c>
      <c r="U22075">
        <v>55.790981000000002</v>
      </c>
      <c r="V22075">
        <v>251500</v>
      </c>
      <c r="W22075" s="9" t="str">
        <f t="shared" si="348"/>
        <v>IDA</v>
      </c>
    </row>
    <row r="22076" spans="15:23">
      <c r="O22076" t="s">
        <v>125</v>
      </c>
      <c r="P22076" s="13">
        <v>42039</v>
      </c>
      <c r="Q22076">
        <v>67.669998000000007</v>
      </c>
      <c r="R22076">
        <v>68.019997000000004</v>
      </c>
      <c r="S22076">
        <v>66.839995999999999</v>
      </c>
      <c r="T22076">
        <v>67.089995999999999</v>
      </c>
      <c r="U22076">
        <v>54.907093000000003</v>
      </c>
      <c r="V22076">
        <v>215400</v>
      </c>
      <c r="W22076" s="9" t="str">
        <f t="shared" si="348"/>
        <v>IDA</v>
      </c>
    </row>
    <row r="22077" spans="15:23">
      <c r="O22077" t="s">
        <v>125</v>
      </c>
      <c r="P22077" s="13">
        <v>42040</v>
      </c>
      <c r="Q22077">
        <v>67.199996999999996</v>
      </c>
      <c r="R22077">
        <v>68</v>
      </c>
      <c r="S22077">
        <v>66.919998000000007</v>
      </c>
      <c r="T22077">
        <v>67.830001999999993</v>
      </c>
      <c r="U22077">
        <v>55.512711000000003</v>
      </c>
      <c r="V22077">
        <v>143900</v>
      </c>
      <c r="W22077" s="9" t="str">
        <f t="shared" si="348"/>
        <v>IDA</v>
      </c>
    </row>
    <row r="22078" spans="15:23">
      <c r="O22078" t="s">
        <v>125</v>
      </c>
      <c r="P22078" s="13">
        <v>42041</v>
      </c>
      <c r="Q22078">
        <v>67.360000999999997</v>
      </c>
      <c r="R22078">
        <v>67.610000999999997</v>
      </c>
      <c r="S22078">
        <v>64.169998000000007</v>
      </c>
      <c r="T22078">
        <v>64.639999000000003</v>
      </c>
      <c r="U22078">
        <v>52.901992999999997</v>
      </c>
      <c r="V22078">
        <v>229500</v>
      </c>
      <c r="W22078" s="9" t="str">
        <f t="shared" si="348"/>
        <v>IDA</v>
      </c>
    </row>
    <row r="22079" spans="15:23">
      <c r="O22079" t="s">
        <v>125</v>
      </c>
      <c r="P22079" s="13">
        <v>42044</v>
      </c>
      <c r="Q22079">
        <v>64.690002000000007</v>
      </c>
      <c r="R22079">
        <v>64.879997000000003</v>
      </c>
      <c r="S22079">
        <v>63.080002</v>
      </c>
      <c r="T22079">
        <v>63.220001000000003</v>
      </c>
      <c r="U22079">
        <v>51.739849</v>
      </c>
      <c r="V22079">
        <v>312800</v>
      </c>
      <c r="W22079" s="9" t="str">
        <f t="shared" si="348"/>
        <v>IDA</v>
      </c>
    </row>
    <row r="22080" spans="15:23">
      <c r="O22080" t="s">
        <v>125</v>
      </c>
      <c r="P22080" s="13">
        <v>42045</v>
      </c>
      <c r="Q22080">
        <v>63.240001999999997</v>
      </c>
      <c r="R22080">
        <v>64.459998999999996</v>
      </c>
      <c r="S22080">
        <v>63.240001999999997</v>
      </c>
      <c r="T22080">
        <v>64.080001999999993</v>
      </c>
      <c r="U22080">
        <v>52.443683999999998</v>
      </c>
      <c r="V22080">
        <v>305600</v>
      </c>
      <c r="W22080" s="9" t="str">
        <f t="shared" si="348"/>
        <v>IDA</v>
      </c>
    </row>
    <row r="22081" spans="15:23">
      <c r="O22081" t="s">
        <v>125</v>
      </c>
      <c r="P22081" s="13">
        <v>42046</v>
      </c>
      <c r="Q22081">
        <v>63.860000999999997</v>
      </c>
      <c r="R22081">
        <v>64.160004000000001</v>
      </c>
      <c r="S22081">
        <v>62.41</v>
      </c>
      <c r="T22081">
        <v>62.889999000000003</v>
      </c>
      <c r="U22081">
        <v>51.469776000000003</v>
      </c>
      <c r="V22081">
        <v>455300</v>
      </c>
      <c r="W22081" s="9" t="str">
        <f t="shared" si="348"/>
        <v>IDA</v>
      </c>
    </row>
    <row r="22082" spans="15:23">
      <c r="O22082" t="s">
        <v>125</v>
      </c>
      <c r="P22082" s="13">
        <v>42047</v>
      </c>
      <c r="Q22082">
        <v>63.099997999999999</v>
      </c>
      <c r="R22082">
        <v>63.209999000000003</v>
      </c>
      <c r="S22082">
        <v>62.459999000000003</v>
      </c>
      <c r="T22082">
        <v>62.939999</v>
      </c>
      <c r="U22082">
        <v>51.510680999999998</v>
      </c>
      <c r="V22082">
        <v>241400</v>
      </c>
      <c r="W22082" s="9" t="str">
        <f t="shared" si="348"/>
        <v>IDA</v>
      </c>
    </row>
    <row r="22083" spans="15:23">
      <c r="O22083" t="s">
        <v>125</v>
      </c>
      <c r="P22083" s="13">
        <v>42048</v>
      </c>
      <c r="Q22083">
        <v>62.84</v>
      </c>
      <c r="R22083">
        <v>62.91</v>
      </c>
      <c r="S22083">
        <v>60.900002000000001</v>
      </c>
      <c r="T22083">
        <v>61.549999</v>
      </c>
      <c r="U22083">
        <v>50.373111999999999</v>
      </c>
      <c r="V22083">
        <v>418400</v>
      </c>
      <c r="W22083" s="9" t="str">
        <f t="shared" si="348"/>
        <v>IDA</v>
      </c>
    </row>
    <row r="22084" spans="15:23">
      <c r="O22084" t="s">
        <v>125</v>
      </c>
      <c r="P22084" s="13">
        <v>42052</v>
      </c>
      <c r="Q22084">
        <v>61.5</v>
      </c>
      <c r="R22084">
        <v>62.25</v>
      </c>
      <c r="S22084">
        <v>61.080002</v>
      </c>
      <c r="T22084">
        <v>61.73</v>
      </c>
      <c r="U22084">
        <v>50.520420000000001</v>
      </c>
      <c r="V22084">
        <v>471600</v>
      </c>
      <c r="W22084" s="9" t="str">
        <f t="shared" si="348"/>
        <v>IDA</v>
      </c>
    </row>
    <row r="22085" spans="15:23">
      <c r="O22085" t="s">
        <v>125</v>
      </c>
      <c r="P22085" s="13">
        <v>42053</v>
      </c>
      <c r="Q22085">
        <v>61.59</v>
      </c>
      <c r="R22085">
        <v>63.16</v>
      </c>
      <c r="S22085">
        <v>61.43</v>
      </c>
      <c r="T22085">
        <v>62.849997999999999</v>
      </c>
      <c r="U22085">
        <v>51.437038000000001</v>
      </c>
      <c r="V22085">
        <v>301600</v>
      </c>
      <c r="W22085" s="9" t="str">
        <f t="shared" ref="W22085:W22148" si="349">IFERROR(VLOOKUP(O22085,$B$4:$B$17,1,FALSE),"Delete")</f>
        <v>IDA</v>
      </c>
    </row>
    <row r="22086" spans="15:23">
      <c r="O22086" t="s">
        <v>125</v>
      </c>
      <c r="P22086" s="13">
        <v>42054</v>
      </c>
      <c r="Q22086">
        <v>63.049999</v>
      </c>
      <c r="R22086">
        <v>63.610000999999997</v>
      </c>
      <c r="S22086">
        <v>62.5</v>
      </c>
      <c r="T22086">
        <v>63.220001000000003</v>
      </c>
      <c r="U22086">
        <v>51.739849</v>
      </c>
      <c r="V22086">
        <v>474800</v>
      </c>
      <c r="W22086" s="9" t="str">
        <f t="shared" si="349"/>
        <v>IDA</v>
      </c>
    </row>
    <row r="22087" spans="15:23">
      <c r="O22087" t="s">
        <v>125</v>
      </c>
      <c r="P22087" s="13">
        <v>42055</v>
      </c>
      <c r="Q22087">
        <v>63.299999</v>
      </c>
      <c r="R22087">
        <v>63.68</v>
      </c>
      <c r="S22087">
        <v>62.509998000000003</v>
      </c>
      <c r="T22087">
        <v>63.560001</v>
      </c>
      <c r="U22087">
        <v>52.018107999999998</v>
      </c>
      <c r="V22087">
        <v>338800</v>
      </c>
      <c r="W22087" s="9" t="str">
        <f t="shared" si="349"/>
        <v>IDA</v>
      </c>
    </row>
    <row r="22088" spans="15:23">
      <c r="O22088" t="s">
        <v>125</v>
      </c>
      <c r="P22088" s="13">
        <v>42058</v>
      </c>
      <c r="Q22088">
        <v>64.029999000000004</v>
      </c>
      <c r="R22088">
        <v>64.349997999999999</v>
      </c>
      <c r="S22088">
        <v>63.77</v>
      </c>
      <c r="T22088">
        <v>64.279999000000004</v>
      </c>
      <c r="U22088">
        <v>52.607368000000001</v>
      </c>
      <c r="V22088">
        <v>406000</v>
      </c>
      <c r="W22088" s="9" t="str">
        <f t="shared" si="349"/>
        <v>IDA</v>
      </c>
    </row>
    <row r="22089" spans="15:23">
      <c r="O22089" t="s">
        <v>125</v>
      </c>
      <c r="P22089" s="13">
        <v>42059</v>
      </c>
      <c r="Q22089">
        <v>64.360000999999997</v>
      </c>
      <c r="R22089">
        <v>64.760002</v>
      </c>
      <c r="S22089">
        <v>63.950001</v>
      </c>
      <c r="T22089">
        <v>64.209998999999996</v>
      </c>
      <c r="U22089">
        <v>52.550075999999997</v>
      </c>
      <c r="V22089">
        <v>181200</v>
      </c>
      <c r="W22089" s="9" t="str">
        <f t="shared" si="349"/>
        <v>IDA</v>
      </c>
    </row>
    <row r="22090" spans="15:23">
      <c r="O22090" t="s">
        <v>125</v>
      </c>
      <c r="P22090" s="13">
        <v>42060</v>
      </c>
      <c r="Q22090">
        <v>64.230002999999996</v>
      </c>
      <c r="R22090">
        <v>64.230002999999996</v>
      </c>
      <c r="S22090">
        <v>63.060001</v>
      </c>
      <c r="T22090">
        <v>63.279998999999997</v>
      </c>
      <c r="U22090">
        <v>51.788955999999999</v>
      </c>
      <c r="V22090">
        <v>205400</v>
      </c>
      <c r="W22090" s="9" t="str">
        <f t="shared" si="349"/>
        <v>IDA</v>
      </c>
    </row>
    <row r="22091" spans="15:23">
      <c r="O22091" t="s">
        <v>125</v>
      </c>
      <c r="P22091" s="13">
        <v>42061</v>
      </c>
      <c r="Q22091">
        <v>63.560001</v>
      </c>
      <c r="R22091">
        <v>63.59</v>
      </c>
      <c r="S22091">
        <v>62.650002000000001</v>
      </c>
      <c r="T22091">
        <v>62.84</v>
      </c>
      <c r="U22091">
        <v>51.428851999999999</v>
      </c>
      <c r="V22091">
        <v>171900</v>
      </c>
      <c r="W22091" s="9" t="str">
        <f t="shared" si="349"/>
        <v>IDA</v>
      </c>
    </row>
    <row r="22092" spans="15:23">
      <c r="O22092" t="s">
        <v>125</v>
      </c>
      <c r="P22092" s="13">
        <v>42062</v>
      </c>
      <c r="Q22092">
        <v>62.880001</v>
      </c>
      <c r="R22092">
        <v>62.98</v>
      </c>
      <c r="S22092">
        <v>62.380001</v>
      </c>
      <c r="T22092">
        <v>62.619999</v>
      </c>
      <c r="U22092">
        <v>51.248801999999998</v>
      </c>
      <c r="V22092">
        <v>175000</v>
      </c>
      <c r="W22092" s="9" t="str">
        <f t="shared" si="349"/>
        <v>IDA</v>
      </c>
    </row>
    <row r="22093" spans="15:23">
      <c r="O22093" t="s">
        <v>125</v>
      </c>
      <c r="P22093" s="13">
        <v>42065</v>
      </c>
      <c r="Q22093">
        <v>62.509998000000003</v>
      </c>
      <c r="R22093">
        <v>62.700001</v>
      </c>
      <c r="S22093">
        <v>60.400002000000001</v>
      </c>
      <c r="T22093">
        <v>60.790000999999997</v>
      </c>
      <c r="U22093">
        <v>49.751114000000001</v>
      </c>
      <c r="V22093">
        <v>393300</v>
      </c>
      <c r="W22093" s="9" t="str">
        <f t="shared" si="349"/>
        <v>IDA</v>
      </c>
    </row>
    <row r="22094" spans="15:23">
      <c r="O22094" t="s">
        <v>125</v>
      </c>
      <c r="P22094" s="13">
        <v>42066</v>
      </c>
      <c r="Q22094">
        <v>60.709999000000003</v>
      </c>
      <c r="R22094">
        <v>61.650002000000001</v>
      </c>
      <c r="S22094">
        <v>60.119999</v>
      </c>
      <c r="T22094">
        <v>61.599997999999999</v>
      </c>
      <c r="U22094">
        <v>50.414031999999999</v>
      </c>
      <c r="V22094">
        <v>270300</v>
      </c>
      <c r="W22094" s="9" t="str">
        <f t="shared" si="349"/>
        <v>IDA</v>
      </c>
    </row>
    <row r="22095" spans="15:23">
      <c r="O22095" t="s">
        <v>125</v>
      </c>
      <c r="P22095" s="13">
        <v>42067</v>
      </c>
      <c r="Q22095">
        <v>61.27</v>
      </c>
      <c r="R22095">
        <v>61.689999</v>
      </c>
      <c r="S22095">
        <v>60.779998999999997</v>
      </c>
      <c r="T22095">
        <v>61.02</v>
      </c>
      <c r="U22095">
        <v>49.939357999999999</v>
      </c>
      <c r="V22095">
        <v>193000</v>
      </c>
      <c r="W22095" s="9" t="str">
        <f t="shared" si="349"/>
        <v>IDA</v>
      </c>
    </row>
    <row r="22096" spans="15:23">
      <c r="O22096" t="s">
        <v>125</v>
      </c>
      <c r="P22096" s="13">
        <v>42068</v>
      </c>
      <c r="Q22096">
        <v>61</v>
      </c>
      <c r="R22096">
        <v>61.66</v>
      </c>
      <c r="S22096">
        <v>60.709999000000003</v>
      </c>
      <c r="T22096">
        <v>61.459999000000003</v>
      </c>
      <c r="U22096">
        <v>50.299441999999999</v>
      </c>
      <c r="V22096">
        <v>221900</v>
      </c>
      <c r="W22096" s="9" t="str">
        <f t="shared" si="349"/>
        <v>IDA</v>
      </c>
    </row>
    <row r="22097" spans="15:23">
      <c r="O22097" t="s">
        <v>125</v>
      </c>
      <c r="P22097" s="13">
        <v>42069</v>
      </c>
      <c r="Q22097">
        <v>60.759998000000003</v>
      </c>
      <c r="R22097">
        <v>61.119999</v>
      </c>
      <c r="S22097">
        <v>59.209999000000003</v>
      </c>
      <c r="T22097">
        <v>59.959999000000003</v>
      </c>
      <c r="U22097">
        <v>49.071835</v>
      </c>
      <c r="V22097">
        <v>333500</v>
      </c>
      <c r="W22097" s="9" t="str">
        <f t="shared" si="349"/>
        <v>IDA</v>
      </c>
    </row>
    <row r="22098" spans="15:23">
      <c r="O22098" t="s">
        <v>125</v>
      </c>
      <c r="P22098" s="13">
        <v>42072</v>
      </c>
      <c r="Q22098">
        <v>59.950001</v>
      </c>
      <c r="R22098">
        <v>60.48</v>
      </c>
      <c r="S22098">
        <v>59.889999000000003</v>
      </c>
      <c r="T22098">
        <v>60.330002</v>
      </c>
      <c r="U22098">
        <v>49.374645000000001</v>
      </c>
      <c r="V22098">
        <v>257500</v>
      </c>
      <c r="W22098" s="9" t="str">
        <f t="shared" si="349"/>
        <v>IDA</v>
      </c>
    </row>
    <row r="22099" spans="15:23">
      <c r="O22099" t="s">
        <v>125</v>
      </c>
      <c r="P22099" s="13">
        <v>42073</v>
      </c>
      <c r="Q22099">
        <v>60.099997999999999</v>
      </c>
      <c r="R22099">
        <v>60.720001000000003</v>
      </c>
      <c r="S22099">
        <v>59.869999</v>
      </c>
      <c r="T22099">
        <v>60.349997999999999</v>
      </c>
      <c r="U22099">
        <v>49.391013999999998</v>
      </c>
      <c r="V22099">
        <v>231500</v>
      </c>
      <c r="W22099" s="9" t="str">
        <f t="shared" si="349"/>
        <v>IDA</v>
      </c>
    </row>
    <row r="22100" spans="15:23">
      <c r="O22100" t="s">
        <v>125</v>
      </c>
      <c r="P22100" s="13">
        <v>42074</v>
      </c>
      <c r="Q22100">
        <v>60.259998000000003</v>
      </c>
      <c r="R22100">
        <v>60.509998000000003</v>
      </c>
      <c r="S22100">
        <v>59.48</v>
      </c>
      <c r="T22100">
        <v>59.91</v>
      </c>
      <c r="U22100">
        <v>49.030914000000003</v>
      </c>
      <c r="V22100">
        <v>348500</v>
      </c>
      <c r="W22100" s="9" t="str">
        <f t="shared" si="349"/>
        <v>IDA</v>
      </c>
    </row>
    <row r="22101" spans="15:23">
      <c r="O22101" t="s">
        <v>125</v>
      </c>
      <c r="P22101" s="13">
        <v>42075</v>
      </c>
      <c r="Q22101">
        <v>60.369999</v>
      </c>
      <c r="R22101">
        <v>61.450001</v>
      </c>
      <c r="S22101">
        <v>60</v>
      </c>
      <c r="T22101">
        <v>61.130001</v>
      </c>
      <c r="U22101">
        <v>50.029369000000003</v>
      </c>
      <c r="V22101">
        <v>287300</v>
      </c>
      <c r="W22101" s="9" t="str">
        <f t="shared" si="349"/>
        <v>IDA</v>
      </c>
    </row>
    <row r="22102" spans="15:23">
      <c r="O22102" t="s">
        <v>125</v>
      </c>
      <c r="P22102" s="13">
        <v>42076</v>
      </c>
      <c r="Q22102">
        <v>61.189999</v>
      </c>
      <c r="R22102">
        <v>61.189999</v>
      </c>
      <c r="S22102">
        <v>59.490001999999997</v>
      </c>
      <c r="T22102">
        <v>60.150002000000001</v>
      </c>
      <c r="U22102">
        <v>49.227333000000002</v>
      </c>
      <c r="V22102">
        <v>222000</v>
      </c>
      <c r="W22102" s="9" t="str">
        <f t="shared" si="349"/>
        <v>IDA</v>
      </c>
    </row>
    <row r="22103" spans="15:23">
      <c r="O22103" t="s">
        <v>125</v>
      </c>
      <c r="P22103" s="13">
        <v>42079</v>
      </c>
      <c r="Q22103">
        <v>60.439999</v>
      </c>
      <c r="R22103">
        <v>61.939999</v>
      </c>
      <c r="S22103">
        <v>60.209999000000003</v>
      </c>
      <c r="T22103">
        <v>61.48</v>
      </c>
      <c r="U22103">
        <v>50.315823000000002</v>
      </c>
      <c r="V22103">
        <v>198800</v>
      </c>
      <c r="W22103" s="9" t="str">
        <f t="shared" si="349"/>
        <v>IDA</v>
      </c>
    </row>
    <row r="22104" spans="15:23">
      <c r="O22104" t="s">
        <v>125</v>
      </c>
      <c r="P22104" s="13">
        <v>42080</v>
      </c>
      <c r="Q22104">
        <v>61.380001</v>
      </c>
      <c r="R22104">
        <v>61.860000999999997</v>
      </c>
      <c r="S22104">
        <v>60.91</v>
      </c>
      <c r="T22104">
        <v>61.400002000000001</v>
      </c>
      <c r="U22104">
        <v>50.250343000000001</v>
      </c>
      <c r="V22104">
        <v>247600</v>
      </c>
      <c r="W22104" s="9" t="str">
        <f t="shared" si="349"/>
        <v>IDA</v>
      </c>
    </row>
    <row r="22105" spans="15:23">
      <c r="O22105" t="s">
        <v>125</v>
      </c>
      <c r="P22105" s="13">
        <v>42081</v>
      </c>
      <c r="Q22105">
        <v>61.48</v>
      </c>
      <c r="R22105">
        <v>62.93</v>
      </c>
      <c r="S22105">
        <v>61.130001</v>
      </c>
      <c r="T22105">
        <v>62.549999</v>
      </c>
      <c r="U22105">
        <v>51.191509000000003</v>
      </c>
      <c r="V22105">
        <v>298100</v>
      </c>
      <c r="W22105" s="9" t="str">
        <f t="shared" si="349"/>
        <v>IDA</v>
      </c>
    </row>
    <row r="22106" spans="15:23">
      <c r="O22106" t="s">
        <v>125</v>
      </c>
      <c r="P22106" s="13">
        <v>42082</v>
      </c>
      <c r="Q22106">
        <v>62.32</v>
      </c>
      <c r="R22106">
        <v>63.139999000000003</v>
      </c>
      <c r="S22106">
        <v>61.68</v>
      </c>
      <c r="T22106">
        <v>62.220001000000003</v>
      </c>
      <c r="U22106">
        <v>50.921432000000003</v>
      </c>
      <c r="V22106">
        <v>173800</v>
      </c>
      <c r="W22106" s="9" t="str">
        <f t="shared" si="349"/>
        <v>IDA</v>
      </c>
    </row>
    <row r="22107" spans="15:23">
      <c r="O22107" t="s">
        <v>125</v>
      </c>
      <c r="P22107" s="13">
        <v>42083</v>
      </c>
      <c r="Q22107">
        <v>62.490001999999997</v>
      </c>
      <c r="R22107">
        <v>63.02</v>
      </c>
      <c r="S22107">
        <v>62.080002</v>
      </c>
      <c r="T22107">
        <v>62.860000999999997</v>
      </c>
      <c r="U22107">
        <v>51.445217</v>
      </c>
      <c r="V22107">
        <v>858500</v>
      </c>
      <c r="W22107" s="9" t="str">
        <f t="shared" si="349"/>
        <v>IDA</v>
      </c>
    </row>
    <row r="22108" spans="15:23">
      <c r="O22108" t="s">
        <v>125</v>
      </c>
      <c r="P22108" s="13">
        <v>42086</v>
      </c>
      <c r="Q22108">
        <v>62.919998</v>
      </c>
      <c r="R22108">
        <v>63.060001</v>
      </c>
      <c r="S22108">
        <v>62.380001</v>
      </c>
      <c r="T22108">
        <v>62.689999</v>
      </c>
      <c r="U22108">
        <v>51.306091000000002</v>
      </c>
      <c r="V22108">
        <v>244900</v>
      </c>
      <c r="W22108" s="9" t="str">
        <f t="shared" si="349"/>
        <v>IDA</v>
      </c>
    </row>
    <row r="22109" spans="15:23">
      <c r="O22109" t="s">
        <v>125</v>
      </c>
      <c r="P22109" s="13">
        <v>42087</v>
      </c>
      <c r="Q22109">
        <v>62.540000999999997</v>
      </c>
      <c r="R22109">
        <v>62.919998</v>
      </c>
      <c r="S22109">
        <v>61.82</v>
      </c>
      <c r="T22109">
        <v>62.259998000000003</v>
      </c>
      <c r="U22109">
        <v>50.954182000000003</v>
      </c>
      <c r="V22109">
        <v>160000</v>
      </c>
      <c r="W22109" s="9" t="str">
        <f t="shared" si="349"/>
        <v>IDA</v>
      </c>
    </row>
    <row r="22110" spans="15:23">
      <c r="O22110" t="s">
        <v>125</v>
      </c>
      <c r="P22110" s="13">
        <v>42088</v>
      </c>
      <c r="Q22110">
        <v>62.290000999999997</v>
      </c>
      <c r="R22110">
        <v>62.66</v>
      </c>
      <c r="S22110">
        <v>61.279998999999997</v>
      </c>
      <c r="T22110">
        <v>61.34</v>
      </c>
      <c r="U22110">
        <v>50.201241000000003</v>
      </c>
      <c r="V22110">
        <v>175600</v>
      </c>
      <c r="W22110" s="9" t="str">
        <f t="shared" si="349"/>
        <v>IDA</v>
      </c>
    </row>
    <row r="22111" spans="15:23">
      <c r="O22111" t="s">
        <v>125</v>
      </c>
      <c r="P22111" s="13">
        <v>42089</v>
      </c>
      <c r="Q22111">
        <v>61.330002</v>
      </c>
      <c r="R22111">
        <v>61.919998</v>
      </c>
      <c r="S22111">
        <v>60.77</v>
      </c>
      <c r="T22111">
        <v>61.02</v>
      </c>
      <c r="U22111">
        <v>49.939357999999999</v>
      </c>
      <c r="V22111">
        <v>146900</v>
      </c>
      <c r="W22111" s="9" t="str">
        <f t="shared" si="349"/>
        <v>IDA</v>
      </c>
    </row>
    <row r="22112" spans="15:23">
      <c r="O22112" t="s">
        <v>125</v>
      </c>
      <c r="P22112" s="13">
        <v>42090</v>
      </c>
      <c r="Q22112">
        <v>61.220001000000003</v>
      </c>
      <c r="R22112">
        <v>61.720001000000003</v>
      </c>
      <c r="S22112">
        <v>60.73</v>
      </c>
      <c r="T22112">
        <v>61.27</v>
      </c>
      <c r="U22112">
        <v>50.143943999999998</v>
      </c>
      <c r="V22112">
        <v>136800</v>
      </c>
      <c r="W22112" s="9" t="str">
        <f t="shared" si="349"/>
        <v>IDA</v>
      </c>
    </row>
    <row r="22113" spans="15:23">
      <c r="O22113" t="s">
        <v>125</v>
      </c>
      <c r="P22113" s="13">
        <v>42093</v>
      </c>
      <c r="Q22113">
        <v>61.470001000000003</v>
      </c>
      <c r="R22113">
        <v>62.720001000000003</v>
      </c>
      <c r="S22113">
        <v>61.130001</v>
      </c>
      <c r="T22113">
        <v>62.23</v>
      </c>
      <c r="U22113">
        <v>50.929622999999999</v>
      </c>
      <c r="V22113">
        <v>189400</v>
      </c>
      <c r="W22113" s="9" t="str">
        <f t="shared" si="349"/>
        <v>IDA</v>
      </c>
    </row>
    <row r="22114" spans="15:23">
      <c r="O22114" t="s">
        <v>125</v>
      </c>
      <c r="P22114" s="13">
        <v>42094</v>
      </c>
      <c r="Q22114">
        <v>62</v>
      </c>
      <c r="R22114">
        <v>62.919998</v>
      </c>
      <c r="S22114">
        <v>61.73</v>
      </c>
      <c r="T22114">
        <v>62.869999</v>
      </c>
      <c r="U22114">
        <v>51.453411000000003</v>
      </c>
      <c r="V22114">
        <v>291100</v>
      </c>
      <c r="W22114" s="9" t="str">
        <f t="shared" si="349"/>
        <v>IDA</v>
      </c>
    </row>
    <row r="22115" spans="15:23">
      <c r="O22115" t="s">
        <v>125</v>
      </c>
      <c r="P22115" s="13">
        <v>42095</v>
      </c>
      <c r="Q22115">
        <v>62.630001</v>
      </c>
      <c r="R22115">
        <v>63.34</v>
      </c>
      <c r="S22115">
        <v>62.049999</v>
      </c>
      <c r="T22115">
        <v>63.290000999999997</v>
      </c>
      <c r="U22115">
        <v>51.797142000000001</v>
      </c>
      <c r="V22115">
        <v>223300</v>
      </c>
      <c r="W22115" s="9" t="str">
        <f t="shared" si="349"/>
        <v>IDA</v>
      </c>
    </row>
    <row r="22116" spans="15:23">
      <c r="O22116" t="s">
        <v>125</v>
      </c>
      <c r="P22116" s="13">
        <v>42096</v>
      </c>
      <c r="Q22116">
        <v>63.310001</v>
      </c>
      <c r="R22116">
        <v>63.57</v>
      </c>
      <c r="S22116">
        <v>63.060001</v>
      </c>
      <c r="T22116">
        <v>63.16</v>
      </c>
      <c r="U22116">
        <v>51.690750000000001</v>
      </c>
      <c r="V22116">
        <v>176800</v>
      </c>
      <c r="W22116" s="9" t="str">
        <f t="shared" si="349"/>
        <v>IDA</v>
      </c>
    </row>
    <row r="22117" spans="15:23">
      <c r="O22117" t="s">
        <v>125</v>
      </c>
      <c r="P22117" s="13">
        <v>42100</v>
      </c>
      <c r="Q22117">
        <v>63.16</v>
      </c>
      <c r="R22117">
        <v>64.220000999999996</v>
      </c>
      <c r="S22117">
        <v>63.139999000000003</v>
      </c>
      <c r="T22117">
        <v>63.959999000000003</v>
      </c>
      <c r="U22117">
        <v>52.345478</v>
      </c>
      <c r="V22117">
        <v>271300</v>
      </c>
      <c r="W22117" s="9" t="str">
        <f t="shared" si="349"/>
        <v>IDA</v>
      </c>
    </row>
    <row r="22118" spans="15:23">
      <c r="O22118" t="s">
        <v>125</v>
      </c>
      <c r="P22118" s="13">
        <v>42101</v>
      </c>
      <c r="Q22118">
        <v>63.68</v>
      </c>
      <c r="R22118">
        <v>63.919998</v>
      </c>
      <c r="S22118">
        <v>62.799999</v>
      </c>
      <c r="T22118">
        <v>62.84</v>
      </c>
      <c r="U22118">
        <v>51.428851999999999</v>
      </c>
      <c r="V22118">
        <v>258800</v>
      </c>
      <c r="W22118" s="9" t="str">
        <f t="shared" si="349"/>
        <v>IDA</v>
      </c>
    </row>
    <row r="22119" spans="15:23">
      <c r="O22119" t="s">
        <v>125</v>
      </c>
      <c r="P22119" s="13">
        <v>42102</v>
      </c>
      <c r="Q22119">
        <v>62.540000999999997</v>
      </c>
      <c r="R22119">
        <v>62.799999</v>
      </c>
      <c r="S22119">
        <v>62.060001</v>
      </c>
      <c r="T22119">
        <v>62.48</v>
      </c>
      <c r="U22119">
        <v>51.134228</v>
      </c>
      <c r="V22119">
        <v>185500</v>
      </c>
      <c r="W22119" s="9" t="str">
        <f t="shared" si="349"/>
        <v>IDA</v>
      </c>
    </row>
    <row r="22120" spans="15:23">
      <c r="O22120" t="s">
        <v>125</v>
      </c>
      <c r="P22120" s="13">
        <v>42103</v>
      </c>
      <c r="Q22120">
        <v>62.32</v>
      </c>
      <c r="R22120">
        <v>62.639999000000003</v>
      </c>
      <c r="S22120">
        <v>61.43</v>
      </c>
      <c r="T22120">
        <v>61.869999</v>
      </c>
      <c r="U22120">
        <v>50.634995000000004</v>
      </c>
      <c r="V22120">
        <v>287400</v>
      </c>
      <c r="W22120" s="9" t="str">
        <f t="shared" si="349"/>
        <v>IDA</v>
      </c>
    </row>
    <row r="22121" spans="15:23">
      <c r="O22121" t="s">
        <v>125</v>
      </c>
      <c r="P22121" s="13">
        <v>42104</v>
      </c>
      <c r="Q22121">
        <v>62.259998000000003</v>
      </c>
      <c r="R22121">
        <v>63.040000999999997</v>
      </c>
      <c r="S22121">
        <v>61.860000999999997</v>
      </c>
      <c r="T22121">
        <v>62.799999</v>
      </c>
      <c r="U22121">
        <v>51.396113999999997</v>
      </c>
      <c r="V22121">
        <v>181700</v>
      </c>
      <c r="W22121" s="9" t="str">
        <f t="shared" si="349"/>
        <v>IDA</v>
      </c>
    </row>
    <row r="22122" spans="15:23">
      <c r="O22122" t="s">
        <v>125</v>
      </c>
      <c r="P22122" s="13">
        <v>42107</v>
      </c>
      <c r="Q22122">
        <v>62.639999000000003</v>
      </c>
      <c r="R22122">
        <v>62.970001000000003</v>
      </c>
      <c r="S22122">
        <v>61.900002000000001</v>
      </c>
      <c r="T22122">
        <v>61.98</v>
      </c>
      <c r="U22122">
        <v>50.725017999999999</v>
      </c>
      <c r="V22122">
        <v>216200</v>
      </c>
      <c r="W22122" s="9" t="str">
        <f t="shared" si="349"/>
        <v>IDA</v>
      </c>
    </row>
    <row r="22123" spans="15:23">
      <c r="O22123" t="s">
        <v>125</v>
      </c>
      <c r="P22123" s="13">
        <v>42108</v>
      </c>
      <c r="Q22123">
        <v>62.119999</v>
      </c>
      <c r="R22123">
        <v>62.450001</v>
      </c>
      <c r="S22123">
        <v>61.91</v>
      </c>
      <c r="T22123">
        <v>62.290000999999997</v>
      </c>
      <c r="U22123">
        <v>50.978724999999997</v>
      </c>
      <c r="V22123">
        <v>105200</v>
      </c>
      <c r="W22123" s="9" t="str">
        <f t="shared" si="349"/>
        <v>IDA</v>
      </c>
    </row>
    <row r="22124" spans="15:23">
      <c r="O22124" t="s">
        <v>125</v>
      </c>
      <c r="P22124" s="13">
        <v>42109</v>
      </c>
      <c r="Q22124">
        <v>62.290000999999997</v>
      </c>
      <c r="R22124">
        <v>62.93</v>
      </c>
      <c r="S22124">
        <v>62.209999000000003</v>
      </c>
      <c r="T22124">
        <v>62.330002</v>
      </c>
      <c r="U22124">
        <v>51.011474999999997</v>
      </c>
      <c r="V22124">
        <v>211100</v>
      </c>
      <c r="W22124" s="9" t="str">
        <f t="shared" si="349"/>
        <v>IDA</v>
      </c>
    </row>
    <row r="22125" spans="15:23">
      <c r="O22125" t="s">
        <v>125</v>
      </c>
      <c r="P22125" s="13">
        <v>42110</v>
      </c>
      <c r="Q22125">
        <v>62.330002</v>
      </c>
      <c r="R22125">
        <v>62.330002</v>
      </c>
      <c r="S22125">
        <v>61.130001</v>
      </c>
      <c r="T22125">
        <v>62.09</v>
      </c>
      <c r="U22125">
        <v>50.815052000000001</v>
      </c>
      <c r="V22125">
        <v>138900</v>
      </c>
      <c r="W22125" s="9" t="str">
        <f t="shared" si="349"/>
        <v>IDA</v>
      </c>
    </row>
    <row r="22126" spans="15:23">
      <c r="O22126" t="s">
        <v>125</v>
      </c>
      <c r="P22126" s="13">
        <v>42111</v>
      </c>
      <c r="Q22126">
        <v>61.700001</v>
      </c>
      <c r="R22126">
        <v>62.549999</v>
      </c>
      <c r="S22126">
        <v>61.59</v>
      </c>
      <c r="T22126">
        <v>61.889999000000003</v>
      </c>
      <c r="U22126">
        <v>50.651367</v>
      </c>
      <c r="V22126">
        <v>216400</v>
      </c>
      <c r="W22126" s="9" t="str">
        <f t="shared" si="349"/>
        <v>IDA</v>
      </c>
    </row>
    <row r="22127" spans="15:23">
      <c r="O22127" t="s">
        <v>125</v>
      </c>
      <c r="P22127" s="13">
        <v>42114</v>
      </c>
      <c r="Q22127">
        <v>61.990001999999997</v>
      </c>
      <c r="R22127">
        <v>63.360000999999997</v>
      </c>
      <c r="S22127">
        <v>61.990001999999997</v>
      </c>
      <c r="T22127">
        <v>62.84</v>
      </c>
      <c r="U22127">
        <v>51.428851999999999</v>
      </c>
      <c r="V22127">
        <v>167100</v>
      </c>
      <c r="W22127" s="9" t="str">
        <f t="shared" si="349"/>
        <v>IDA</v>
      </c>
    </row>
    <row r="22128" spans="15:23">
      <c r="O22128" t="s">
        <v>125</v>
      </c>
      <c r="P22128" s="13">
        <v>42115</v>
      </c>
      <c r="Q22128">
        <v>62.82</v>
      </c>
      <c r="R22128">
        <v>63.240001999999997</v>
      </c>
      <c r="S22128">
        <v>62.27</v>
      </c>
      <c r="T22128">
        <v>62.279998999999997</v>
      </c>
      <c r="U22128">
        <v>50.970547000000003</v>
      </c>
      <c r="V22128">
        <v>160200</v>
      </c>
      <c r="W22128" s="9" t="str">
        <f t="shared" si="349"/>
        <v>IDA</v>
      </c>
    </row>
    <row r="22129" spans="15:23">
      <c r="O22129" t="s">
        <v>125</v>
      </c>
      <c r="P22129" s="13">
        <v>42116</v>
      </c>
      <c r="Q22129">
        <v>62.450001</v>
      </c>
      <c r="R22129">
        <v>62.529998999999997</v>
      </c>
      <c r="S22129">
        <v>61.650002000000001</v>
      </c>
      <c r="T22129">
        <v>62.220001000000003</v>
      </c>
      <c r="U22129">
        <v>50.921432000000003</v>
      </c>
      <c r="V22129">
        <v>178100</v>
      </c>
      <c r="W22129" s="9" t="str">
        <f t="shared" si="349"/>
        <v>IDA</v>
      </c>
    </row>
    <row r="22130" spans="15:23">
      <c r="O22130" t="s">
        <v>125</v>
      </c>
      <c r="P22130" s="13">
        <v>42117</v>
      </c>
      <c r="Q22130">
        <v>61.970001000000003</v>
      </c>
      <c r="R22130">
        <v>62.529998999999997</v>
      </c>
      <c r="S22130">
        <v>61.73</v>
      </c>
      <c r="T22130">
        <v>62.360000999999997</v>
      </c>
      <c r="U22130">
        <v>51.036022000000003</v>
      </c>
      <c r="V22130">
        <v>175700</v>
      </c>
      <c r="W22130" s="9" t="str">
        <f t="shared" si="349"/>
        <v>IDA</v>
      </c>
    </row>
    <row r="22131" spans="15:23">
      <c r="O22131" t="s">
        <v>125</v>
      </c>
      <c r="P22131" s="13">
        <v>42118</v>
      </c>
      <c r="Q22131">
        <v>62.450001</v>
      </c>
      <c r="R22131">
        <v>63.200001</v>
      </c>
      <c r="S22131">
        <v>62.279998999999997</v>
      </c>
      <c r="T22131">
        <v>62.689999</v>
      </c>
      <c r="U22131">
        <v>51.306091000000002</v>
      </c>
      <c r="V22131">
        <v>165700</v>
      </c>
      <c r="W22131" s="9" t="str">
        <f t="shared" si="349"/>
        <v>IDA</v>
      </c>
    </row>
    <row r="22132" spans="15:23">
      <c r="O22132" t="s">
        <v>125</v>
      </c>
      <c r="P22132" s="13">
        <v>42121</v>
      </c>
      <c r="Q22132">
        <v>62.880001</v>
      </c>
      <c r="R22132">
        <v>62.970001000000003</v>
      </c>
      <c r="S22132">
        <v>61.540000999999997</v>
      </c>
      <c r="T22132">
        <v>61.740001999999997</v>
      </c>
      <c r="U22132">
        <v>50.528606000000003</v>
      </c>
      <c r="V22132">
        <v>224400</v>
      </c>
      <c r="W22132" s="9" t="str">
        <f t="shared" si="349"/>
        <v>IDA</v>
      </c>
    </row>
    <row r="22133" spans="15:23">
      <c r="O22133" t="s">
        <v>125</v>
      </c>
      <c r="P22133" s="13">
        <v>42122</v>
      </c>
      <c r="Q22133">
        <v>61.790000999999997</v>
      </c>
      <c r="R22133">
        <v>62.610000999999997</v>
      </c>
      <c r="S22133">
        <v>61.32</v>
      </c>
      <c r="T22133">
        <v>62.549999</v>
      </c>
      <c r="U22133">
        <v>51.191509000000003</v>
      </c>
      <c r="V22133">
        <v>175400</v>
      </c>
      <c r="W22133" s="9" t="str">
        <f t="shared" si="349"/>
        <v>IDA</v>
      </c>
    </row>
    <row r="22134" spans="15:23">
      <c r="O22134" t="s">
        <v>125</v>
      </c>
      <c r="P22134" s="13">
        <v>42123</v>
      </c>
      <c r="Q22134">
        <v>62.209999000000003</v>
      </c>
      <c r="R22134">
        <v>62.439999</v>
      </c>
      <c r="S22134">
        <v>61.470001000000003</v>
      </c>
      <c r="T22134">
        <v>61.84</v>
      </c>
      <c r="U22134">
        <v>50.610450999999998</v>
      </c>
      <c r="V22134">
        <v>172700</v>
      </c>
      <c r="W22134" s="9" t="str">
        <f t="shared" si="349"/>
        <v>IDA</v>
      </c>
    </row>
    <row r="22135" spans="15:23">
      <c r="O22135" t="s">
        <v>125</v>
      </c>
      <c r="P22135" s="13">
        <v>42124</v>
      </c>
      <c r="Q22135">
        <v>60.599997999999999</v>
      </c>
      <c r="R22135">
        <v>61.48</v>
      </c>
      <c r="S22135">
        <v>59.830002</v>
      </c>
      <c r="T22135">
        <v>60.330002</v>
      </c>
      <c r="U22135">
        <v>49.374645000000001</v>
      </c>
      <c r="V22135">
        <v>404800</v>
      </c>
      <c r="W22135" s="9" t="str">
        <f t="shared" si="349"/>
        <v>IDA</v>
      </c>
    </row>
    <row r="22136" spans="15:23">
      <c r="O22136" t="s">
        <v>125</v>
      </c>
      <c r="P22136" s="13">
        <v>42125</v>
      </c>
      <c r="Q22136">
        <v>59.810001</v>
      </c>
      <c r="R22136">
        <v>60.060001</v>
      </c>
      <c r="S22136">
        <v>59.189999</v>
      </c>
      <c r="T22136">
        <v>59.860000999999997</v>
      </c>
      <c r="U22136">
        <v>49.374645000000001</v>
      </c>
      <c r="V22136">
        <v>253200</v>
      </c>
      <c r="W22136" s="9" t="str">
        <f t="shared" si="349"/>
        <v>IDA</v>
      </c>
    </row>
    <row r="22137" spans="15:23">
      <c r="O22137" t="s">
        <v>125</v>
      </c>
      <c r="P22137" s="13">
        <v>42128</v>
      </c>
      <c r="Q22137">
        <v>60.040000999999997</v>
      </c>
      <c r="R22137">
        <v>60.959999000000003</v>
      </c>
      <c r="S22137">
        <v>59.77</v>
      </c>
      <c r="T22137">
        <v>60.880001</v>
      </c>
      <c r="U22137">
        <v>50.215977000000002</v>
      </c>
      <c r="V22137">
        <v>295700</v>
      </c>
      <c r="W22137" s="9" t="str">
        <f t="shared" si="349"/>
        <v>IDA</v>
      </c>
    </row>
    <row r="22138" spans="15:23">
      <c r="O22138" t="s">
        <v>125</v>
      </c>
      <c r="P22138" s="13">
        <v>42129</v>
      </c>
      <c r="Q22138">
        <v>60.75</v>
      </c>
      <c r="R22138">
        <v>60.75</v>
      </c>
      <c r="S22138">
        <v>58.790000999999997</v>
      </c>
      <c r="T22138">
        <v>59.349997999999999</v>
      </c>
      <c r="U22138">
        <v>48.953986999999998</v>
      </c>
      <c r="V22138">
        <v>395100</v>
      </c>
      <c r="W22138" s="9" t="str">
        <f t="shared" si="349"/>
        <v>IDA</v>
      </c>
    </row>
    <row r="22139" spans="15:23">
      <c r="O22139" t="s">
        <v>125</v>
      </c>
      <c r="P22139" s="13">
        <v>42130</v>
      </c>
      <c r="Q22139">
        <v>59.360000999999997</v>
      </c>
      <c r="R22139">
        <v>59.709999000000003</v>
      </c>
      <c r="S22139">
        <v>58.459999000000003</v>
      </c>
      <c r="T22139">
        <v>59.240001999999997</v>
      </c>
      <c r="U22139">
        <v>48.863258000000002</v>
      </c>
      <c r="V22139">
        <v>222300</v>
      </c>
      <c r="W22139" s="9" t="str">
        <f t="shared" si="349"/>
        <v>IDA</v>
      </c>
    </row>
    <row r="22140" spans="15:23">
      <c r="O22140" t="s">
        <v>125</v>
      </c>
      <c r="P22140" s="13">
        <v>42131</v>
      </c>
      <c r="Q22140">
        <v>59.419998</v>
      </c>
      <c r="R22140">
        <v>59.720001000000003</v>
      </c>
      <c r="S22140">
        <v>59.009998000000003</v>
      </c>
      <c r="T22140">
        <v>59.130001</v>
      </c>
      <c r="U22140">
        <v>48.772525999999999</v>
      </c>
      <c r="V22140">
        <v>244500</v>
      </c>
      <c r="W22140" s="9" t="str">
        <f t="shared" si="349"/>
        <v>IDA</v>
      </c>
    </row>
    <row r="22141" spans="15:23">
      <c r="O22141" t="s">
        <v>125</v>
      </c>
      <c r="P22141" s="13">
        <v>42132</v>
      </c>
      <c r="Q22141">
        <v>59.720001000000003</v>
      </c>
      <c r="R22141">
        <v>59.880001</v>
      </c>
      <c r="S22141">
        <v>58.82</v>
      </c>
      <c r="T22141">
        <v>59.119999</v>
      </c>
      <c r="U22141">
        <v>48.764266999999997</v>
      </c>
      <c r="V22141">
        <v>200700</v>
      </c>
      <c r="W22141" s="9" t="str">
        <f t="shared" si="349"/>
        <v>IDA</v>
      </c>
    </row>
    <row r="22142" spans="15:23">
      <c r="O22142" t="s">
        <v>125</v>
      </c>
      <c r="P22142" s="13">
        <v>42135</v>
      </c>
      <c r="Q22142">
        <v>58.959999000000003</v>
      </c>
      <c r="R22142">
        <v>59.73</v>
      </c>
      <c r="S22142">
        <v>58.779998999999997</v>
      </c>
      <c r="T22142">
        <v>58.959999000000003</v>
      </c>
      <c r="U22142">
        <v>48.632294000000002</v>
      </c>
      <c r="V22142">
        <v>159400</v>
      </c>
      <c r="W22142" s="9" t="str">
        <f t="shared" si="349"/>
        <v>IDA</v>
      </c>
    </row>
    <row r="22143" spans="15:23">
      <c r="O22143" t="s">
        <v>125</v>
      </c>
      <c r="P22143" s="13">
        <v>42136</v>
      </c>
      <c r="Q22143">
        <v>58.75</v>
      </c>
      <c r="R22143">
        <v>58.93</v>
      </c>
      <c r="S22143">
        <v>58.07</v>
      </c>
      <c r="T22143">
        <v>58.759998000000003</v>
      </c>
      <c r="U22143">
        <v>48.467326999999997</v>
      </c>
      <c r="V22143">
        <v>280600</v>
      </c>
      <c r="W22143" s="9" t="str">
        <f t="shared" si="349"/>
        <v>IDA</v>
      </c>
    </row>
    <row r="22144" spans="15:23">
      <c r="O22144" t="s">
        <v>125</v>
      </c>
      <c r="P22144" s="13">
        <v>42137</v>
      </c>
      <c r="Q22144">
        <v>59.029998999999997</v>
      </c>
      <c r="R22144">
        <v>59.169998</v>
      </c>
      <c r="S22144">
        <v>58.18</v>
      </c>
      <c r="T22144">
        <v>58.330002</v>
      </c>
      <c r="U22144">
        <v>48.112651999999997</v>
      </c>
      <c r="V22144">
        <v>151500</v>
      </c>
      <c r="W22144" s="9" t="str">
        <f t="shared" si="349"/>
        <v>IDA</v>
      </c>
    </row>
    <row r="22145" spans="15:23">
      <c r="O22145" t="s">
        <v>125</v>
      </c>
      <c r="P22145" s="13">
        <v>42138</v>
      </c>
      <c r="Q22145">
        <v>58.509998000000003</v>
      </c>
      <c r="R22145">
        <v>59.25</v>
      </c>
      <c r="S22145">
        <v>58.389999000000003</v>
      </c>
      <c r="T22145">
        <v>59.18</v>
      </c>
      <c r="U22145">
        <v>48.813755</v>
      </c>
      <c r="V22145">
        <v>188200</v>
      </c>
      <c r="W22145" s="9" t="str">
        <f t="shared" si="349"/>
        <v>IDA</v>
      </c>
    </row>
    <row r="22146" spans="15:23">
      <c r="O22146" t="s">
        <v>125</v>
      </c>
      <c r="P22146" s="13">
        <v>42139</v>
      </c>
      <c r="Q22146">
        <v>59.310001</v>
      </c>
      <c r="R22146">
        <v>59.68</v>
      </c>
      <c r="S22146">
        <v>59.029998999999997</v>
      </c>
      <c r="T22146">
        <v>59.310001</v>
      </c>
      <c r="U22146">
        <v>48.920994</v>
      </c>
      <c r="V22146">
        <v>221200</v>
      </c>
      <c r="W22146" s="9" t="str">
        <f t="shared" si="349"/>
        <v>IDA</v>
      </c>
    </row>
    <row r="22147" spans="15:23">
      <c r="O22147" t="s">
        <v>125</v>
      </c>
      <c r="P22147" s="13">
        <v>42142</v>
      </c>
      <c r="Q22147">
        <v>59.450001</v>
      </c>
      <c r="R22147">
        <v>60.119999</v>
      </c>
      <c r="S22147">
        <v>59.139999000000003</v>
      </c>
      <c r="T22147">
        <v>59.939999</v>
      </c>
      <c r="U22147">
        <v>49.440624</v>
      </c>
      <c r="V22147">
        <v>214300</v>
      </c>
      <c r="W22147" s="9" t="str">
        <f t="shared" si="349"/>
        <v>IDA</v>
      </c>
    </row>
    <row r="22148" spans="15:23">
      <c r="O22148" t="s">
        <v>125</v>
      </c>
      <c r="P22148" s="13">
        <v>42143</v>
      </c>
      <c r="Q22148">
        <v>59.799999</v>
      </c>
      <c r="R22148">
        <v>60.09</v>
      </c>
      <c r="S22148">
        <v>59.5</v>
      </c>
      <c r="T22148">
        <v>59.779998999999997</v>
      </c>
      <c r="U22148">
        <v>49.308661999999998</v>
      </c>
      <c r="V22148">
        <v>165600</v>
      </c>
      <c r="W22148" s="9" t="str">
        <f t="shared" si="349"/>
        <v>IDA</v>
      </c>
    </row>
    <row r="22149" spans="15:23">
      <c r="O22149" t="s">
        <v>125</v>
      </c>
      <c r="P22149" s="13">
        <v>42144</v>
      </c>
      <c r="Q22149">
        <v>59.93</v>
      </c>
      <c r="R22149">
        <v>60.400002000000001</v>
      </c>
      <c r="S22149">
        <v>59.779998999999997</v>
      </c>
      <c r="T22149">
        <v>60.029998999999997</v>
      </c>
      <c r="U22149">
        <v>49.514865999999998</v>
      </c>
      <c r="V22149">
        <v>127500</v>
      </c>
      <c r="W22149" s="9" t="str">
        <f t="shared" ref="W22149:W22212" si="350">IFERROR(VLOOKUP(O22149,$B$4:$B$17,1,FALSE),"Delete")</f>
        <v>IDA</v>
      </c>
    </row>
    <row r="22150" spans="15:23">
      <c r="O22150" t="s">
        <v>125</v>
      </c>
      <c r="P22150" s="13">
        <v>42145</v>
      </c>
      <c r="Q22150">
        <v>60.029998999999997</v>
      </c>
      <c r="R22150">
        <v>60.290000999999997</v>
      </c>
      <c r="S22150">
        <v>59.540000999999997</v>
      </c>
      <c r="T22150">
        <v>59.799999</v>
      </c>
      <c r="U22150">
        <v>49.325156999999997</v>
      </c>
      <c r="V22150">
        <v>147800</v>
      </c>
      <c r="W22150" s="9" t="str">
        <f t="shared" si="350"/>
        <v>IDA</v>
      </c>
    </row>
    <row r="22151" spans="15:23">
      <c r="O22151" t="s">
        <v>125</v>
      </c>
      <c r="P22151" s="13">
        <v>42146</v>
      </c>
      <c r="Q22151">
        <v>59.82</v>
      </c>
      <c r="R22151">
        <v>59.880001</v>
      </c>
      <c r="S22151">
        <v>59.279998999999997</v>
      </c>
      <c r="T22151">
        <v>59.59</v>
      </c>
      <c r="U22151">
        <v>49.151947</v>
      </c>
      <c r="V22151">
        <v>87700</v>
      </c>
      <c r="W22151" s="9" t="str">
        <f t="shared" si="350"/>
        <v>IDA</v>
      </c>
    </row>
    <row r="22152" spans="15:23">
      <c r="O22152" t="s">
        <v>125</v>
      </c>
      <c r="P22152" s="13">
        <v>42150</v>
      </c>
      <c r="Q22152">
        <v>59.389999000000003</v>
      </c>
      <c r="R22152">
        <v>59.389999000000003</v>
      </c>
      <c r="S22152">
        <v>58.610000999999997</v>
      </c>
      <c r="T22152">
        <v>58.93</v>
      </c>
      <c r="U22152">
        <v>48.607551999999998</v>
      </c>
      <c r="V22152">
        <v>187400</v>
      </c>
      <c r="W22152" s="9" t="str">
        <f t="shared" si="350"/>
        <v>IDA</v>
      </c>
    </row>
    <row r="22153" spans="15:23">
      <c r="O22153" t="s">
        <v>125</v>
      </c>
      <c r="P22153" s="13">
        <v>42151</v>
      </c>
      <c r="Q22153">
        <v>59.07</v>
      </c>
      <c r="R22153">
        <v>59.869999</v>
      </c>
      <c r="S22153">
        <v>58.889999000000003</v>
      </c>
      <c r="T22153">
        <v>59.759998000000003</v>
      </c>
      <c r="U22153">
        <v>49.292160000000003</v>
      </c>
      <c r="V22153">
        <v>151200</v>
      </c>
      <c r="W22153" s="9" t="str">
        <f t="shared" si="350"/>
        <v>IDA</v>
      </c>
    </row>
    <row r="22154" spans="15:23">
      <c r="O22154" t="s">
        <v>125</v>
      </c>
      <c r="P22154" s="13">
        <v>42152</v>
      </c>
      <c r="Q22154">
        <v>59.700001</v>
      </c>
      <c r="R22154">
        <v>59.970001000000003</v>
      </c>
      <c r="S22154">
        <v>59.349997999999999</v>
      </c>
      <c r="T22154">
        <v>59.849997999999999</v>
      </c>
      <c r="U22154">
        <v>49.366405</v>
      </c>
      <c r="V22154">
        <v>97000</v>
      </c>
      <c r="W22154" s="9" t="str">
        <f t="shared" si="350"/>
        <v>IDA</v>
      </c>
    </row>
    <row r="22155" spans="15:23">
      <c r="O22155" t="s">
        <v>125</v>
      </c>
      <c r="P22155" s="13">
        <v>42153</v>
      </c>
      <c r="Q22155">
        <v>59.73</v>
      </c>
      <c r="R22155">
        <v>59.869999</v>
      </c>
      <c r="S22155">
        <v>59.27</v>
      </c>
      <c r="T22155">
        <v>59.470001000000003</v>
      </c>
      <c r="U22155">
        <v>49.052970999999999</v>
      </c>
      <c r="V22155">
        <v>186700</v>
      </c>
      <c r="W22155" s="9" t="str">
        <f t="shared" si="350"/>
        <v>IDA</v>
      </c>
    </row>
    <row r="22156" spans="15:23">
      <c r="O22156" t="s">
        <v>125</v>
      </c>
      <c r="P22156" s="13">
        <v>42156</v>
      </c>
      <c r="Q22156">
        <v>59.560001</v>
      </c>
      <c r="R22156">
        <v>59.709999000000003</v>
      </c>
      <c r="S22156">
        <v>59.240001999999997</v>
      </c>
      <c r="T22156">
        <v>59.330002</v>
      </c>
      <c r="U22156">
        <v>48.937485000000002</v>
      </c>
      <c r="V22156">
        <v>354200</v>
      </c>
      <c r="W22156" s="9" t="str">
        <f t="shared" si="350"/>
        <v>IDA</v>
      </c>
    </row>
    <row r="22157" spans="15:23">
      <c r="O22157" t="s">
        <v>125</v>
      </c>
      <c r="P22157" s="13">
        <v>42157</v>
      </c>
      <c r="Q22157">
        <v>58.91</v>
      </c>
      <c r="R22157">
        <v>58.91</v>
      </c>
      <c r="S22157">
        <v>58</v>
      </c>
      <c r="T22157">
        <v>58.48</v>
      </c>
      <c r="U22157">
        <v>48.236378000000002</v>
      </c>
      <c r="V22157">
        <v>289300</v>
      </c>
      <c r="W22157" s="9" t="str">
        <f t="shared" si="350"/>
        <v>IDA</v>
      </c>
    </row>
    <row r="22158" spans="15:23">
      <c r="O22158" t="s">
        <v>125</v>
      </c>
      <c r="P22158" s="13">
        <v>42158</v>
      </c>
      <c r="Q22158">
        <v>58.419998</v>
      </c>
      <c r="R22158">
        <v>58.439999</v>
      </c>
      <c r="S22158">
        <v>57.599997999999999</v>
      </c>
      <c r="T22158">
        <v>57.889999000000003</v>
      </c>
      <c r="U22158">
        <v>47.749718000000001</v>
      </c>
      <c r="V22158">
        <v>196800</v>
      </c>
      <c r="W22158" s="9" t="str">
        <f t="shared" si="350"/>
        <v>IDA</v>
      </c>
    </row>
    <row r="22159" spans="15:23">
      <c r="O22159" t="s">
        <v>125</v>
      </c>
      <c r="P22159" s="13">
        <v>42159</v>
      </c>
      <c r="Q22159">
        <v>57.41</v>
      </c>
      <c r="R22159">
        <v>58.27</v>
      </c>
      <c r="S22159">
        <v>57.32</v>
      </c>
      <c r="T22159">
        <v>57.389999000000003</v>
      </c>
      <c r="U22159">
        <v>47.337307000000003</v>
      </c>
      <c r="V22159">
        <v>167900</v>
      </c>
      <c r="W22159" s="9" t="str">
        <f t="shared" si="350"/>
        <v>IDA</v>
      </c>
    </row>
    <row r="22160" spans="15:23">
      <c r="O22160" t="s">
        <v>125</v>
      </c>
      <c r="P22160" s="13">
        <v>42160</v>
      </c>
      <c r="Q22160">
        <v>57.099997999999999</v>
      </c>
      <c r="R22160">
        <v>57.099997999999999</v>
      </c>
      <c r="S22160">
        <v>56.200001</v>
      </c>
      <c r="T22160">
        <v>56.509998000000003</v>
      </c>
      <c r="U22160">
        <v>46.611449999999998</v>
      </c>
      <c r="V22160">
        <v>189200</v>
      </c>
      <c r="W22160" s="9" t="str">
        <f t="shared" si="350"/>
        <v>IDA</v>
      </c>
    </row>
    <row r="22161" spans="15:23">
      <c r="O22161" t="s">
        <v>125</v>
      </c>
      <c r="P22161" s="13">
        <v>42163</v>
      </c>
      <c r="Q22161">
        <v>56.439999</v>
      </c>
      <c r="R22161">
        <v>56.689999</v>
      </c>
      <c r="S22161">
        <v>56.189999</v>
      </c>
      <c r="T22161">
        <v>56.549999</v>
      </c>
      <c r="U22161">
        <v>46.644440000000003</v>
      </c>
      <c r="V22161">
        <v>196100</v>
      </c>
      <c r="W22161" s="9" t="str">
        <f t="shared" si="350"/>
        <v>IDA</v>
      </c>
    </row>
    <row r="22162" spans="15:23">
      <c r="O22162" t="s">
        <v>125</v>
      </c>
      <c r="P22162" s="13">
        <v>42164</v>
      </c>
      <c r="Q22162">
        <v>56.490001999999997</v>
      </c>
      <c r="R22162">
        <v>56.84</v>
      </c>
      <c r="S22162">
        <v>55.77</v>
      </c>
      <c r="T22162">
        <v>55.77</v>
      </c>
      <c r="U22162">
        <v>46.001064</v>
      </c>
      <c r="V22162">
        <v>257400</v>
      </c>
      <c r="W22162" s="9" t="str">
        <f t="shared" si="350"/>
        <v>IDA</v>
      </c>
    </row>
    <row r="22163" spans="15:23">
      <c r="O22163" t="s">
        <v>125</v>
      </c>
      <c r="P22163" s="13">
        <v>42165</v>
      </c>
      <c r="Q22163">
        <v>56.119999</v>
      </c>
      <c r="R22163">
        <v>56.790000999999997</v>
      </c>
      <c r="S22163">
        <v>55.98</v>
      </c>
      <c r="T22163">
        <v>56.41</v>
      </c>
      <c r="U22163">
        <v>46.528964999999999</v>
      </c>
      <c r="V22163">
        <v>220200</v>
      </c>
      <c r="W22163" s="9" t="str">
        <f t="shared" si="350"/>
        <v>IDA</v>
      </c>
    </row>
    <row r="22164" spans="15:23">
      <c r="O22164" t="s">
        <v>125</v>
      </c>
      <c r="P22164" s="13">
        <v>42166</v>
      </c>
      <c r="Q22164">
        <v>56.720001000000003</v>
      </c>
      <c r="R22164">
        <v>57</v>
      </c>
      <c r="S22164">
        <v>56.459999000000003</v>
      </c>
      <c r="T22164">
        <v>56.939999</v>
      </c>
      <c r="U22164">
        <v>46.966132999999999</v>
      </c>
      <c r="V22164">
        <v>163100</v>
      </c>
      <c r="W22164" s="9" t="str">
        <f t="shared" si="350"/>
        <v>IDA</v>
      </c>
    </row>
    <row r="22165" spans="15:23">
      <c r="O22165" t="s">
        <v>125</v>
      </c>
      <c r="P22165" s="13">
        <v>42167</v>
      </c>
      <c r="Q22165">
        <v>56.810001</v>
      </c>
      <c r="R22165">
        <v>56.810001</v>
      </c>
      <c r="S22165">
        <v>56.029998999999997</v>
      </c>
      <c r="T22165">
        <v>56.040000999999997</v>
      </c>
      <c r="U22165">
        <v>46.223778000000003</v>
      </c>
      <c r="V22165">
        <v>125200</v>
      </c>
      <c r="W22165" s="9" t="str">
        <f t="shared" si="350"/>
        <v>IDA</v>
      </c>
    </row>
    <row r="22166" spans="15:23">
      <c r="O22166" t="s">
        <v>125</v>
      </c>
      <c r="P22166" s="13">
        <v>42170</v>
      </c>
      <c r="Q22166">
        <v>55.950001</v>
      </c>
      <c r="R22166">
        <v>56.439999</v>
      </c>
      <c r="S22166">
        <v>55.400002000000001</v>
      </c>
      <c r="T22166">
        <v>56.060001</v>
      </c>
      <c r="U22166">
        <v>46.240276000000001</v>
      </c>
      <c r="V22166">
        <v>198700</v>
      </c>
      <c r="W22166" s="9" t="str">
        <f t="shared" si="350"/>
        <v>IDA</v>
      </c>
    </row>
    <row r="22167" spans="15:23">
      <c r="O22167" t="s">
        <v>125</v>
      </c>
      <c r="P22167" s="13">
        <v>42171</v>
      </c>
      <c r="Q22167">
        <v>55.950001</v>
      </c>
      <c r="R22167">
        <v>56.66</v>
      </c>
      <c r="S22167">
        <v>55.869999</v>
      </c>
      <c r="T22167">
        <v>56.509998000000003</v>
      </c>
      <c r="U22167">
        <v>46.611449999999998</v>
      </c>
      <c r="V22167">
        <v>147100</v>
      </c>
      <c r="W22167" s="9" t="str">
        <f t="shared" si="350"/>
        <v>IDA</v>
      </c>
    </row>
    <row r="22168" spans="15:23">
      <c r="O22168" t="s">
        <v>125</v>
      </c>
      <c r="P22168" s="13">
        <v>42172</v>
      </c>
      <c r="Q22168">
        <v>56.700001</v>
      </c>
      <c r="R22168">
        <v>56.990001999999997</v>
      </c>
      <c r="S22168">
        <v>56.290000999999997</v>
      </c>
      <c r="T22168">
        <v>56.82</v>
      </c>
      <c r="U22168">
        <v>46.867145999999998</v>
      </c>
      <c r="V22168">
        <v>120300</v>
      </c>
      <c r="W22168" s="9" t="str">
        <f t="shared" si="350"/>
        <v>IDA</v>
      </c>
    </row>
    <row r="22169" spans="15:23">
      <c r="O22169" t="s">
        <v>125</v>
      </c>
      <c r="P22169" s="13">
        <v>42173</v>
      </c>
      <c r="Q22169">
        <v>56.990001999999997</v>
      </c>
      <c r="R22169">
        <v>58.150002000000001</v>
      </c>
      <c r="S22169">
        <v>56.299999</v>
      </c>
      <c r="T22169">
        <v>58</v>
      </c>
      <c r="U22169">
        <v>47.840449999999997</v>
      </c>
      <c r="V22169">
        <v>226100</v>
      </c>
      <c r="W22169" s="9" t="str">
        <f t="shared" si="350"/>
        <v>IDA</v>
      </c>
    </row>
    <row r="22170" spans="15:23">
      <c r="O22170" t="s">
        <v>125</v>
      </c>
      <c r="P22170" s="13">
        <v>42174</v>
      </c>
      <c r="Q22170">
        <v>58.169998</v>
      </c>
      <c r="R22170">
        <v>58.290000999999997</v>
      </c>
      <c r="S22170">
        <v>57.439999</v>
      </c>
      <c r="T22170">
        <v>57.450001</v>
      </c>
      <c r="U22170">
        <v>47.386794999999999</v>
      </c>
      <c r="V22170">
        <v>289100</v>
      </c>
      <c r="W22170" s="9" t="str">
        <f t="shared" si="350"/>
        <v>IDA</v>
      </c>
    </row>
    <row r="22171" spans="15:23">
      <c r="O22171" t="s">
        <v>125</v>
      </c>
      <c r="P22171" s="13">
        <v>42177</v>
      </c>
      <c r="Q22171">
        <v>57.779998999999997</v>
      </c>
      <c r="R22171">
        <v>57.84</v>
      </c>
      <c r="S22171">
        <v>57.209999000000003</v>
      </c>
      <c r="T22171">
        <v>57.330002</v>
      </c>
      <c r="U22171">
        <v>47.287818999999999</v>
      </c>
      <c r="V22171">
        <v>141100</v>
      </c>
      <c r="W22171" s="9" t="str">
        <f t="shared" si="350"/>
        <v>IDA</v>
      </c>
    </row>
    <row r="22172" spans="15:23">
      <c r="O22172" t="s">
        <v>125</v>
      </c>
      <c r="P22172" s="13">
        <v>42178</v>
      </c>
      <c r="Q22172">
        <v>57.27</v>
      </c>
      <c r="R22172">
        <v>57.93</v>
      </c>
      <c r="S22172">
        <v>56.470001000000003</v>
      </c>
      <c r="T22172">
        <v>56.68</v>
      </c>
      <c r="U22172">
        <v>46.751674999999999</v>
      </c>
      <c r="V22172">
        <v>157700</v>
      </c>
      <c r="W22172" s="9" t="str">
        <f t="shared" si="350"/>
        <v>IDA</v>
      </c>
    </row>
    <row r="22173" spans="15:23">
      <c r="O22173" t="s">
        <v>125</v>
      </c>
      <c r="P22173" s="13">
        <v>42179</v>
      </c>
      <c r="Q22173">
        <v>56.66</v>
      </c>
      <c r="R22173">
        <v>56.860000999999997</v>
      </c>
      <c r="S22173">
        <v>56.450001</v>
      </c>
      <c r="T22173">
        <v>56.529998999999997</v>
      </c>
      <c r="U22173">
        <v>46.627944999999997</v>
      </c>
      <c r="V22173">
        <v>284700</v>
      </c>
      <c r="W22173" s="9" t="str">
        <f t="shared" si="350"/>
        <v>IDA</v>
      </c>
    </row>
    <row r="22174" spans="15:23">
      <c r="O22174" t="s">
        <v>125</v>
      </c>
      <c r="P22174" s="13">
        <v>42180</v>
      </c>
      <c r="Q22174">
        <v>56.700001</v>
      </c>
      <c r="R22174">
        <v>56.900002000000001</v>
      </c>
      <c r="S22174">
        <v>56.080002</v>
      </c>
      <c r="T22174">
        <v>56.259998000000003</v>
      </c>
      <c r="U22174">
        <v>46.405251</v>
      </c>
      <c r="V22174">
        <v>220700</v>
      </c>
      <c r="W22174" s="9" t="str">
        <f t="shared" si="350"/>
        <v>IDA</v>
      </c>
    </row>
    <row r="22175" spans="15:23">
      <c r="O22175" t="s">
        <v>125</v>
      </c>
      <c r="P22175" s="13">
        <v>42181</v>
      </c>
      <c r="Q22175">
        <v>56.220001000000003</v>
      </c>
      <c r="R22175">
        <v>56.91</v>
      </c>
      <c r="S22175">
        <v>56.060001</v>
      </c>
      <c r="T22175">
        <v>56.779998999999997</v>
      </c>
      <c r="U22175">
        <v>46.834156</v>
      </c>
      <c r="V22175">
        <v>393400</v>
      </c>
      <c r="W22175" s="9" t="str">
        <f t="shared" si="350"/>
        <v>IDA</v>
      </c>
    </row>
    <row r="22176" spans="15:23">
      <c r="O22176" t="s">
        <v>125</v>
      </c>
      <c r="P22176" s="13">
        <v>42184</v>
      </c>
      <c r="Q22176">
        <v>56.790000999999997</v>
      </c>
      <c r="R22176">
        <v>57.560001</v>
      </c>
      <c r="S22176">
        <v>56.369999</v>
      </c>
      <c r="T22176">
        <v>56.41</v>
      </c>
      <c r="U22176">
        <v>46.528964999999999</v>
      </c>
      <c r="V22176">
        <v>190500</v>
      </c>
      <c r="W22176" s="9" t="str">
        <f t="shared" si="350"/>
        <v>IDA</v>
      </c>
    </row>
    <row r="22177" spans="15:23">
      <c r="O22177" t="s">
        <v>125</v>
      </c>
      <c r="P22177" s="13">
        <v>42185</v>
      </c>
      <c r="Q22177">
        <v>56.669998</v>
      </c>
      <c r="R22177">
        <v>56.790000999999997</v>
      </c>
      <c r="S22177">
        <v>55.869999</v>
      </c>
      <c r="T22177">
        <v>56.139999000000003</v>
      </c>
      <c r="U22177">
        <v>46.306263000000001</v>
      </c>
      <c r="V22177">
        <v>289700</v>
      </c>
      <c r="W22177" s="9" t="str">
        <f t="shared" si="350"/>
        <v>IDA</v>
      </c>
    </row>
    <row r="22178" spans="15:23">
      <c r="O22178" t="s">
        <v>125</v>
      </c>
      <c r="P22178" s="13">
        <v>42186</v>
      </c>
      <c r="Q22178">
        <v>56.259998000000003</v>
      </c>
      <c r="R22178">
        <v>56.619999</v>
      </c>
      <c r="S22178">
        <v>55.959999000000003</v>
      </c>
      <c r="T22178">
        <v>56.59</v>
      </c>
      <c r="U22178">
        <v>46.677428999999997</v>
      </c>
      <c r="V22178">
        <v>207600</v>
      </c>
      <c r="W22178" s="9" t="str">
        <f t="shared" si="350"/>
        <v>IDA</v>
      </c>
    </row>
    <row r="22179" spans="15:23">
      <c r="O22179" t="s">
        <v>125</v>
      </c>
      <c r="P22179" s="13">
        <v>42187</v>
      </c>
      <c r="Q22179">
        <v>57.029998999999997</v>
      </c>
      <c r="R22179">
        <v>57.490001999999997</v>
      </c>
      <c r="S22179">
        <v>56.709999000000003</v>
      </c>
      <c r="T22179">
        <v>57.34</v>
      </c>
      <c r="U22179">
        <v>47.296066000000003</v>
      </c>
      <c r="V22179">
        <v>186000</v>
      </c>
      <c r="W22179" s="9" t="str">
        <f t="shared" si="350"/>
        <v>IDA</v>
      </c>
    </row>
    <row r="22180" spans="15:23">
      <c r="O22180" t="s">
        <v>125</v>
      </c>
      <c r="P22180" s="13">
        <v>42191</v>
      </c>
      <c r="Q22180">
        <v>57.119999</v>
      </c>
      <c r="R22180">
        <v>57.93</v>
      </c>
      <c r="S22180">
        <v>56.490001999999997</v>
      </c>
      <c r="T22180">
        <v>57.830002</v>
      </c>
      <c r="U22180">
        <v>47.700229999999998</v>
      </c>
      <c r="V22180">
        <v>247500</v>
      </c>
      <c r="W22180" s="9" t="str">
        <f t="shared" si="350"/>
        <v>IDA</v>
      </c>
    </row>
    <row r="22181" spans="15:23">
      <c r="O22181" t="s">
        <v>125</v>
      </c>
      <c r="P22181" s="13">
        <v>42192</v>
      </c>
      <c r="Q22181">
        <v>58.200001</v>
      </c>
      <c r="R22181">
        <v>59.400002000000001</v>
      </c>
      <c r="S22181">
        <v>58</v>
      </c>
      <c r="T22181">
        <v>59.209999000000003</v>
      </c>
      <c r="U22181">
        <v>48.838501000000001</v>
      </c>
      <c r="V22181">
        <v>219000</v>
      </c>
      <c r="W22181" s="9" t="str">
        <f t="shared" si="350"/>
        <v>IDA</v>
      </c>
    </row>
    <row r="22182" spans="15:23">
      <c r="O22182" t="s">
        <v>125</v>
      </c>
      <c r="P22182" s="13">
        <v>42193</v>
      </c>
      <c r="Q22182">
        <v>58.98</v>
      </c>
      <c r="R22182">
        <v>59.490001999999997</v>
      </c>
      <c r="S22182">
        <v>58.689999</v>
      </c>
      <c r="T22182">
        <v>58.939999</v>
      </c>
      <c r="U22182">
        <v>48.615791000000002</v>
      </c>
      <c r="V22182">
        <v>238100</v>
      </c>
      <c r="W22182" s="9" t="str">
        <f t="shared" si="350"/>
        <v>IDA</v>
      </c>
    </row>
    <row r="22183" spans="15:23">
      <c r="O22183" t="s">
        <v>125</v>
      </c>
      <c r="P22183" s="13">
        <v>42194</v>
      </c>
      <c r="Q22183">
        <v>58.939999</v>
      </c>
      <c r="R22183">
        <v>59.099997999999999</v>
      </c>
      <c r="S22183">
        <v>57.34</v>
      </c>
      <c r="T22183">
        <v>57.549999</v>
      </c>
      <c r="U22183">
        <v>47.469273000000001</v>
      </c>
      <c r="V22183">
        <v>373100</v>
      </c>
      <c r="W22183" s="9" t="str">
        <f t="shared" si="350"/>
        <v>IDA</v>
      </c>
    </row>
    <row r="22184" spans="15:23">
      <c r="O22184" t="s">
        <v>125</v>
      </c>
      <c r="P22184" s="13">
        <v>42195</v>
      </c>
      <c r="Q22184">
        <v>57.5</v>
      </c>
      <c r="R22184">
        <v>58.529998999999997</v>
      </c>
      <c r="S22184">
        <v>57.349997999999999</v>
      </c>
      <c r="T22184">
        <v>58.07</v>
      </c>
      <c r="U22184">
        <v>47.898204999999997</v>
      </c>
      <c r="V22184">
        <v>316500</v>
      </c>
      <c r="W22184" s="9" t="str">
        <f t="shared" si="350"/>
        <v>IDA</v>
      </c>
    </row>
    <row r="22185" spans="15:23">
      <c r="O22185" t="s">
        <v>125</v>
      </c>
      <c r="P22185" s="13">
        <v>42198</v>
      </c>
      <c r="Q22185">
        <v>58.060001</v>
      </c>
      <c r="R22185">
        <v>58.599997999999999</v>
      </c>
      <c r="S22185">
        <v>57.939999</v>
      </c>
      <c r="T22185">
        <v>58.139999000000003</v>
      </c>
      <c r="U22185">
        <v>47.955925000000001</v>
      </c>
      <c r="V22185">
        <v>248700</v>
      </c>
      <c r="W22185" s="9" t="str">
        <f t="shared" si="350"/>
        <v>IDA</v>
      </c>
    </row>
    <row r="22186" spans="15:23">
      <c r="O22186" t="s">
        <v>125</v>
      </c>
      <c r="P22186" s="13">
        <v>42199</v>
      </c>
      <c r="Q22186">
        <v>58.200001</v>
      </c>
      <c r="R22186">
        <v>58.43</v>
      </c>
      <c r="S22186">
        <v>57.790000999999997</v>
      </c>
      <c r="T22186">
        <v>57.990001999999997</v>
      </c>
      <c r="U22186">
        <v>47.832211000000001</v>
      </c>
      <c r="V22186">
        <v>150700</v>
      </c>
      <c r="W22186" s="9" t="str">
        <f t="shared" si="350"/>
        <v>IDA</v>
      </c>
    </row>
    <row r="22187" spans="15:23">
      <c r="O22187" t="s">
        <v>125</v>
      </c>
      <c r="P22187" s="13">
        <v>42200</v>
      </c>
      <c r="Q22187">
        <v>57.939999</v>
      </c>
      <c r="R22187">
        <v>58.200001</v>
      </c>
      <c r="S22187">
        <v>57.450001</v>
      </c>
      <c r="T22187">
        <v>58.200001</v>
      </c>
      <c r="U22187">
        <v>48.005409</v>
      </c>
      <c r="V22187">
        <v>120100</v>
      </c>
      <c r="W22187" s="9" t="str">
        <f t="shared" si="350"/>
        <v>IDA</v>
      </c>
    </row>
    <row r="22188" spans="15:23">
      <c r="O22188" t="s">
        <v>125</v>
      </c>
      <c r="P22188" s="13">
        <v>42201</v>
      </c>
      <c r="Q22188">
        <v>58.16</v>
      </c>
      <c r="R22188">
        <v>59.09</v>
      </c>
      <c r="S22188">
        <v>58.16</v>
      </c>
      <c r="T22188">
        <v>59</v>
      </c>
      <c r="U22188">
        <v>48.665295</v>
      </c>
      <c r="V22188">
        <v>174600</v>
      </c>
      <c r="W22188" s="9" t="str">
        <f t="shared" si="350"/>
        <v>IDA</v>
      </c>
    </row>
    <row r="22189" spans="15:23">
      <c r="O22189" t="s">
        <v>125</v>
      </c>
      <c r="P22189" s="13">
        <v>42202</v>
      </c>
      <c r="Q22189">
        <v>58.830002</v>
      </c>
      <c r="R22189">
        <v>59.209999000000003</v>
      </c>
      <c r="S22189">
        <v>58.43</v>
      </c>
      <c r="T22189">
        <v>58.5</v>
      </c>
      <c r="U22189">
        <v>48.252868999999997</v>
      </c>
      <c r="V22189">
        <v>167300</v>
      </c>
      <c r="W22189" s="9" t="str">
        <f t="shared" si="350"/>
        <v>IDA</v>
      </c>
    </row>
    <row r="22190" spans="15:23">
      <c r="O22190" t="s">
        <v>125</v>
      </c>
      <c r="P22190" s="13">
        <v>42205</v>
      </c>
      <c r="Q22190">
        <v>58.369999</v>
      </c>
      <c r="R22190">
        <v>58.450001</v>
      </c>
      <c r="S22190">
        <v>57.830002</v>
      </c>
      <c r="T22190">
        <v>58.130001</v>
      </c>
      <c r="U22190">
        <v>47.947685</v>
      </c>
      <c r="V22190">
        <v>149300</v>
      </c>
      <c r="W22190" s="9" t="str">
        <f t="shared" si="350"/>
        <v>IDA</v>
      </c>
    </row>
    <row r="22191" spans="15:23">
      <c r="O22191" t="s">
        <v>125</v>
      </c>
      <c r="P22191" s="13">
        <v>42206</v>
      </c>
      <c r="Q22191">
        <v>58.27</v>
      </c>
      <c r="R22191">
        <v>58.610000999999997</v>
      </c>
      <c r="S22191">
        <v>57.720001000000003</v>
      </c>
      <c r="T22191">
        <v>57.880001</v>
      </c>
      <c r="U22191">
        <v>47.74147</v>
      </c>
      <c r="V22191">
        <v>246700</v>
      </c>
      <c r="W22191" s="9" t="str">
        <f t="shared" si="350"/>
        <v>IDA</v>
      </c>
    </row>
    <row r="22192" spans="15:23">
      <c r="O22192" t="s">
        <v>125</v>
      </c>
      <c r="P22192" s="13">
        <v>42207</v>
      </c>
      <c r="Q22192">
        <v>57.950001</v>
      </c>
      <c r="R22192">
        <v>58.98</v>
      </c>
      <c r="S22192">
        <v>57.950001</v>
      </c>
      <c r="T22192">
        <v>58.630001</v>
      </c>
      <c r="U22192">
        <v>48.360106999999999</v>
      </c>
      <c r="V22192">
        <v>244300</v>
      </c>
      <c r="W22192" s="9" t="str">
        <f t="shared" si="350"/>
        <v>IDA</v>
      </c>
    </row>
    <row r="22193" spans="15:23">
      <c r="O22193" t="s">
        <v>125</v>
      </c>
      <c r="P22193" s="13">
        <v>42208</v>
      </c>
      <c r="Q22193">
        <v>58.43</v>
      </c>
      <c r="R22193">
        <v>58.720001000000003</v>
      </c>
      <c r="S22193">
        <v>57.470001000000003</v>
      </c>
      <c r="T22193">
        <v>58.130001</v>
      </c>
      <c r="U22193">
        <v>47.947685</v>
      </c>
      <c r="V22193">
        <v>407100</v>
      </c>
      <c r="W22193" s="9" t="str">
        <f t="shared" si="350"/>
        <v>IDA</v>
      </c>
    </row>
    <row r="22194" spans="15:23">
      <c r="O22194" t="s">
        <v>125</v>
      </c>
      <c r="P22194" s="13">
        <v>42209</v>
      </c>
      <c r="Q22194">
        <v>57.91</v>
      </c>
      <c r="R22194">
        <v>58.490001999999997</v>
      </c>
      <c r="S22194">
        <v>57.860000999999997</v>
      </c>
      <c r="T22194">
        <v>58.080002</v>
      </c>
      <c r="U22194">
        <v>47.906441000000001</v>
      </c>
      <c r="V22194">
        <v>298100</v>
      </c>
      <c r="W22194" s="9" t="str">
        <f t="shared" si="350"/>
        <v>IDA</v>
      </c>
    </row>
    <row r="22195" spans="15:23">
      <c r="O22195" t="s">
        <v>125</v>
      </c>
      <c r="P22195" s="13">
        <v>42212</v>
      </c>
      <c r="Q22195">
        <v>57.970001000000003</v>
      </c>
      <c r="R22195">
        <v>59.200001</v>
      </c>
      <c r="S22195">
        <v>57.970001000000003</v>
      </c>
      <c r="T22195">
        <v>59.18</v>
      </c>
      <c r="U22195">
        <v>48.813755</v>
      </c>
      <c r="V22195">
        <v>180800</v>
      </c>
      <c r="W22195" s="9" t="str">
        <f t="shared" si="350"/>
        <v>IDA</v>
      </c>
    </row>
    <row r="22196" spans="15:23">
      <c r="O22196" t="s">
        <v>125</v>
      </c>
      <c r="P22196" s="13">
        <v>42213</v>
      </c>
      <c r="Q22196">
        <v>59.18</v>
      </c>
      <c r="R22196">
        <v>59.740001999999997</v>
      </c>
      <c r="S22196">
        <v>58.860000999999997</v>
      </c>
      <c r="T22196">
        <v>59.68</v>
      </c>
      <c r="U22196">
        <v>49.226173000000003</v>
      </c>
      <c r="V22196">
        <v>242200</v>
      </c>
      <c r="W22196" s="9" t="str">
        <f t="shared" si="350"/>
        <v>IDA</v>
      </c>
    </row>
    <row r="22197" spans="15:23">
      <c r="O22197" t="s">
        <v>125</v>
      </c>
      <c r="P22197" s="13">
        <v>42214</v>
      </c>
      <c r="Q22197">
        <v>59.419998</v>
      </c>
      <c r="R22197">
        <v>60.57</v>
      </c>
      <c r="S22197">
        <v>59.080002</v>
      </c>
      <c r="T22197">
        <v>60.459999000000003</v>
      </c>
      <c r="U22197">
        <v>49.869556000000003</v>
      </c>
      <c r="V22197">
        <v>379800</v>
      </c>
      <c r="W22197" s="9" t="str">
        <f t="shared" si="350"/>
        <v>IDA</v>
      </c>
    </row>
    <row r="22198" spans="15:23">
      <c r="O22198" t="s">
        <v>125</v>
      </c>
      <c r="P22198" s="13">
        <v>42215</v>
      </c>
      <c r="Q22198">
        <v>60.459999000000003</v>
      </c>
      <c r="R22198">
        <v>62.200001</v>
      </c>
      <c r="S22198">
        <v>60.099997999999999</v>
      </c>
      <c r="T22198">
        <v>61.32</v>
      </c>
      <c r="U22198">
        <v>50.578907000000001</v>
      </c>
      <c r="V22198">
        <v>735700</v>
      </c>
      <c r="W22198" s="9" t="str">
        <f t="shared" si="350"/>
        <v>IDA</v>
      </c>
    </row>
    <row r="22199" spans="15:23">
      <c r="O22199" t="s">
        <v>125</v>
      </c>
      <c r="P22199" s="13">
        <v>42216</v>
      </c>
      <c r="Q22199">
        <v>62.009998000000003</v>
      </c>
      <c r="R22199">
        <v>62.630001</v>
      </c>
      <c r="S22199">
        <v>61.529998999999997</v>
      </c>
      <c r="T22199">
        <v>62.110000999999997</v>
      </c>
      <c r="U22199">
        <v>51.230530000000002</v>
      </c>
      <c r="V22199">
        <v>257400</v>
      </c>
      <c r="W22199" s="9" t="str">
        <f t="shared" si="350"/>
        <v>IDA</v>
      </c>
    </row>
    <row r="22200" spans="15:23">
      <c r="O22200" t="s">
        <v>125</v>
      </c>
      <c r="P22200" s="13">
        <v>42219</v>
      </c>
      <c r="Q22200">
        <v>61.849997999999999</v>
      </c>
      <c r="R22200">
        <v>62.330002</v>
      </c>
      <c r="S22200">
        <v>61.169998</v>
      </c>
      <c r="T22200">
        <v>61.75</v>
      </c>
      <c r="U22200">
        <v>51.321944999999999</v>
      </c>
      <c r="V22200">
        <v>270100</v>
      </c>
      <c r="W22200" s="9" t="str">
        <f t="shared" si="350"/>
        <v>IDA</v>
      </c>
    </row>
    <row r="22201" spans="15:23">
      <c r="O22201" t="s">
        <v>125</v>
      </c>
      <c r="P22201" s="13">
        <v>42220</v>
      </c>
      <c r="Q22201">
        <v>61.810001</v>
      </c>
      <c r="R22201">
        <v>61.810001</v>
      </c>
      <c r="S22201">
        <v>60.490001999999997</v>
      </c>
      <c r="T22201">
        <v>60.610000999999997</v>
      </c>
      <c r="U22201">
        <v>50.374470000000002</v>
      </c>
      <c r="V22201">
        <v>285300</v>
      </c>
      <c r="W22201" s="9" t="str">
        <f t="shared" si="350"/>
        <v>IDA</v>
      </c>
    </row>
    <row r="22202" spans="15:23">
      <c r="O22202" t="s">
        <v>125</v>
      </c>
      <c r="P22202" s="13">
        <v>42221</v>
      </c>
      <c r="Q22202">
        <v>60.900002000000001</v>
      </c>
      <c r="R22202">
        <v>61.43</v>
      </c>
      <c r="S22202">
        <v>60.139999000000003</v>
      </c>
      <c r="T22202">
        <v>60.98</v>
      </c>
      <c r="U22202">
        <v>50.681975999999999</v>
      </c>
      <c r="V22202">
        <v>207400</v>
      </c>
      <c r="W22202" s="9" t="str">
        <f t="shared" si="350"/>
        <v>IDA</v>
      </c>
    </row>
    <row r="22203" spans="15:23">
      <c r="O22203" t="s">
        <v>125</v>
      </c>
      <c r="P22203" s="13">
        <v>42222</v>
      </c>
      <c r="Q22203">
        <v>60.970001000000003</v>
      </c>
      <c r="R22203">
        <v>61.209999000000003</v>
      </c>
      <c r="S22203">
        <v>60.380001</v>
      </c>
      <c r="T22203">
        <v>61.02</v>
      </c>
      <c r="U22203">
        <v>50.715232999999998</v>
      </c>
      <c r="V22203">
        <v>232600</v>
      </c>
      <c r="W22203" s="9" t="str">
        <f t="shared" si="350"/>
        <v>IDA</v>
      </c>
    </row>
    <row r="22204" spans="15:23">
      <c r="O22204" t="s">
        <v>125</v>
      </c>
      <c r="P22204" s="13">
        <v>42223</v>
      </c>
      <c r="Q22204">
        <v>60.700001</v>
      </c>
      <c r="R22204">
        <v>62.110000999999997</v>
      </c>
      <c r="S22204">
        <v>60.630001</v>
      </c>
      <c r="T22204">
        <v>61.900002000000001</v>
      </c>
      <c r="U22204">
        <v>51.446621</v>
      </c>
      <c r="V22204">
        <v>276500</v>
      </c>
      <c r="W22204" s="9" t="str">
        <f t="shared" si="350"/>
        <v>IDA</v>
      </c>
    </row>
    <row r="22205" spans="15:23">
      <c r="O22205" t="s">
        <v>125</v>
      </c>
      <c r="P22205" s="13">
        <v>42226</v>
      </c>
      <c r="Q22205">
        <v>61.959999000000003</v>
      </c>
      <c r="R22205">
        <v>62.41</v>
      </c>
      <c r="S22205">
        <v>61.759998000000003</v>
      </c>
      <c r="T22205">
        <v>61.919998</v>
      </c>
      <c r="U22205">
        <v>51.463242000000001</v>
      </c>
      <c r="V22205">
        <v>332500</v>
      </c>
      <c r="W22205" s="9" t="str">
        <f t="shared" si="350"/>
        <v>IDA</v>
      </c>
    </row>
    <row r="22206" spans="15:23">
      <c r="O22206" t="s">
        <v>125</v>
      </c>
      <c r="P22206" s="13">
        <v>42227</v>
      </c>
      <c r="Q22206">
        <v>61.77</v>
      </c>
      <c r="R22206">
        <v>62.73</v>
      </c>
      <c r="S22206">
        <v>61.68</v>
      </c>
      <c r="T22206">
        <v>62.459999000000003</v>
      </c>
      <c r="U22206">
        <v>51.912044999999999</v>
      </c>
      <c r="V22206">
        <v>131900</v>
      </c>
      <c r="W22206" s="9" t="str">
        <f t="shared" si="350"/>
        <v>IDA</v>
      </c>
    </row>
    <row r="22207" spans="15:23">
      <c r="O22207" t="s">
        <v>125</v>
      </c>
      <c r="P22207" s="13">
        <v>42228</v>
      </c>
      <c r="Q22207">
        <v>62.299999</v>
      </c>
      <c r="R22207">
        <v>63.169998</v>
      </c>
      <c r="S22207">
        <v>62.299999</v>
      </c>
      <c r="T22207">
        <v>63.07</v>
      </c>
      <c r="U22207">
        <v>52.419037000000003</v>
      </c>
      <c r="V22207">
        <v>179100</v>
      </c>
      <c r="W22207" s="9" t="str">
        <f t="shared" si="350"/>
        <v>IDA</v>
      </c>
    </row>
    <row r="22208" spans="15:23">
      <c r="O22208" t="s">
        <v>125</v>
      </c>
      <c r="P22208" s="13">
        <v>42229</v>
      </c>
      <c r="Q22208">
        <v>62.959999000000003</v>
      </c>
      <c r="R22208">
        <v>63.639999000000003</v>
      </c>
      <c r="S22208">
        <v>62.5</v>
      </c>
      <c r="T22208">
        <v>63.330002</v>
      </c>
      <c r="U22208">
        <v>52.635123999999998</v>
      </c>
      <c r="V22208">
        <v>155800</v>
      </c>
      <c r="W22208" s="9" t="str">
        <f t="shared" si="350"/>
        <v>IDA</v>
      </c>
    </row>
    <row r="22209" spans="15:23">
      <c r="O22209" t="s">
        <v>125</v>
      </c>
      <c r="P22209" s="13">
        <v>42230</v>
      </c>
      <c r="Q22209">
        <v>63.25</v>
      </c>
      <c r="R22209">
        <v>63.82</v>
      </c>
      <c r="S22209">
        <v>62.939999</v>
      </c>
      <c r="T22209">
        <v>63.689999</v>
      </c>
      <c r="U22209">
        <v>52.934334</v>
      </c>
      <c r="V22209">
        <v>178600</v>
      </c>
      <c r="W22209" s="9" t="str">
        <f t="shared" si="350"/>
        <v>IDA</v>
      </c>
    </row>
    <row r="22210" spans="15:23">
      <c r="O22210" t="s">
        <v>125</v>
      </c>
      <c r="P22210" s="13">
        <v>42233</v>
      </c>
      <c r="Q22210">
        <v>63.669998</v>
      </c>
      <c r="R22210">
        <v>64.519997000000004</v>
      </c>
      <c r="S22210">
        <v>63.59</v>
      </c>
      <c r="T22210">
        <v>64.370002999999997</v>
      </c>
      <c r="U22210">
        <v>53.499499999999998</v>
      </c>
      <c r="V22210">
        <v>235400</v>
      </c>
      <c r="W22210" s="9" t="str">
        <f t="shared" si="350"/>
        <v>IDA</v>
      </c>
    </row>
    <row r="22211" spans="15:23">
      <c r="O22211" t="s">
        <v>125</v>
      </c>
      <c r="P22211" s="13">
        <v>42234</v>
      </c>
      <c r="Q22211">
        <v>64.059997999999993</v>
      </c>
      <c r="R22211">
        <v>64.319999999999993</v>
      </c>
      <c r="S22211">
        <v>63.599997999999999</v>
      </c>
      <c r="T22211">
        <v>63.889999000000003</v>
      </c>
      <c r="U22211">
        <v>53.100558999999997</v>
      </c>
      <c r="V22211">
        <v>158800</v>
      </c>
      <c r="W22211" s="9" t="str">
        <f t="shared" si="350"/>
        <v>IDA</v>
      </c>
    </row>
    <row r="22212" spans="15:23">
      <c r="O22212" t="s">
        <v>125</v>
      </c>
      <c r="P22212" s="13">
        <v>42235</v>
      </c>
      <c r="Q22212">
        <v>63.560001</v>
      </c>
      <c r="R22212">
        <v>64.230002999999996</v>
      </c>
      <c r="S22212">
        <v>63.110000999999997</v>
      </c>
      <c r="T22212">
        <v>63.959999000000003</v>
      </c>
      <c r="U22212">
        <v>53.158740999999999</v>
      </c>
      <c r="V22212">
        <v>227200</v>
      </c>
      <c r="W22212" s="9" t="str">
        <f t="shared" si="350"/>
        <v>IDA</v>
      </c>
    </row>
    <row r="22213" spans="15:23">
      <c r="O22213" t="s">
        <v>125</v>
      </c>
      <c r="P22213" s="13">
        <v>42236</v>
      </c>
      <c r="Q22213">
        <v>63.549999</v>
      </c>
      <c r="R22213">
        <v>64.419998000000007</v>
      </c>
      <c r="S22213">
        <v>63.259998000000003</v>
      </c>
      <c r="T22213">
        <v>63.709999000000003</v>
      </c>
      <c r="U22213">
        <v>52.950958</v>
      </c>
      <c r="V22213">
        <v>268900</v>
      </c>
      <c r="W22213" s="9" t="str">
        <f t="shared" ref="W22213:W22276" si="351">IFERROR(VLOOKUP(O22213,$B$4:$B$17,1,FALSE),"Delete")</f>
        <v>IDA</v>
      </c>
    </row>
    <row r="22214" spans="15:23">
      <c r="O22214" t="s">
        <v>125</v>
      </c>
      <c r="P22214" s="13">
        <v>42237</v>
      </c>
      <c r="Q22214">
        <v>62.82</v>
      </c>
      <c r="R22214">
        <v>63.860000999999997</v>
      </c>
      <c r="S22214">
        <v>62.490001999999997</v>
      </c>
      <c r="T22214">
        <v>63.169998</v>
      </c>
      <c r="U22214">
        <v>52.502144000000001</v>
      </c>
      <c r="V22214">
        <v>445800</v>
      </c>
      <c r="W22214" s="9" t="str">
        <f t="shared" si="351"/>
        <v>IDA</v>
      </c>
    </row>
    <row r="22215" spans="15:23">
      <c r="O22215" t="s">
        <v>125</v>
      </c>
      <c r="P22215" s="13">
        <v>42240</v>
      </c>
      <c r="Q22215">
        <v>61.419998</v>
      </c>
      <c r="R22215">
        <v>61.799999</v>
      </c>
      <c r="S22215">
        <v>60.34</v>
      </c>
      <c r="T22215">
        <v>60.580002</v>
      </c>
      <c r="U22215">
        <v>50.349533000000001</v>
      </c>
      <c r="V22215">
        <v>529300</v>
      </c>
      <c r="W22215" s="9" t="str">
        <f t="shared" si="351"/>
        <v>IDA</v>
      </c>
    </row>
    <row r="22216" spans="15:23">
      <c r="O22216" t="s">
        <v>125</v>
      </c>
      <c r="P22216" s="13">
        <v>42241</v>
      </c>
      <c r="Q22216">
        <v>61.970001000000003</v>
      </c>
      <c r="R22216">
        <v>61.970001000000003</v>
      </c>
      <c r="S22216">
        <v>58.779998999999997</v>
      </c>
      <c r="T22216">
        <v>58.84</v>
      </c>
      <c r="U22216">
        <v>48.903373999999999</v>
      </c>
      <c r="V22216">
        <v>366500</v>
      </c>
      <c r="W22216" s="9" t="str">
        <f t="shared" si="351"/>
        <v>IDA</v>
      </c>
    </row>
    <row r="22217" spans="15:23">
      <c r="O22217" t="s">
        <v>125</v>
      </c>
      <c r="P22217" s="13">
        <v>42242</v>
      </c>
      <c r="Q22217">
        <v>59.790000999999997</v>
      </c>
      <c r="R22217">
        <v>59.98</v>
      </c>
      <c r="S22217">
        <v>58.310001</v>
      </c>
      <c r="T22217">
        <v>59.799999</v>
      </c>
      <c r="U22217">
        <v>49.701259999999998</v>
      </c>
      <c r="V22217">
        <v>284600</v>
      </c>
      <c r="W22217" s="9" t="str">
        <f t="shared" si="351"/>
        <v>IDA</v>
      </c>
    </row>
    <row r="22218" spans="15:23">
      <c r="O22218" t="s">
        <v>125</v>
      </c>
      <c r="P22218" s="13">
        <v>42243</v>
      </c>
      <c r="Q22218">
        <v>60.080002</v>
      </c>
      <c r="R22218">
        <v>60.509998000000003</v>
      </c>
      <c r="S22218">
        <v>59.549999</v>
      </c>
      <c r="T22218">
        <v>60.470001000000003</v>
      </c>
      <c r="U22218">
        <v>50.258110000000002</v>
      </c>
      <c r="V22218">
        <v>220000</v>
      </c>
      <c r="W22218" s="9" t="str">
        <f t="shared" si="351"/>
        <v>IDA</v>
      </c>
    </row>
    <row r="22219" spans="15:23">
      <c r="O22219" t="s">
        <v>125</v>
      </c>
      <c r="P22219" s="13">
        <v>42244</v>
      </c>
      <c r="Q22219">
        <v>60.52</v>
      </c>
      <c r="R22219">
        <v>60.610000999999997</v>
      </c>
      <c r="S22219">
        <v>59.43</v>
      </c>
      <c r="T22219">
        <v>60.189999</v>
      </c>
      <c r="U22219">
        <v>50.025402</v>
      </c>
      <c r="V22219">
        <v>174100</v>
      </c>
      <c r="W22219" s="9" t="str">
        <f t="shared" si="351"/>
        <v>IDA</v>
      </c>
    </row>
    <row r="22220" spans="15:23">
      <c r="O22220" t="s">
        <v>125</v>
      </c>
      <c r="P22220" s="13">
        <v>42247</v>
      </c>
      <c r="Q22220">
        <v>60.009998000000003</v>
      </c>
      <c r="R22220">
        <v>60.5</v>
      </c>
      <c r="S22220">
        <v>58.68</v>
      </c>
      <c r="T22220">
        <v>59.369999</v>
      </c>
      <c r="U22220">
        <v>49.343876000000002</v>
      </c>
      <c r="V22220">
        <v>230300</v>
      </c>
      <c r="W22220" s="9" t="str">
        <f t="shared" si="351"/>
        <v>IDA</v>
      </c>
    </row>
    <row r="22221" spans="15:23">
      <c r="O22221" t="s">
        <v>125</v>
      </c>
      <c r="P22221" s="13">
        <v>42248</v>
      </c>
      <c r="Q22221">
        <v>58.5</v>
      </c>
      <c r="R22221">
        <v>58.790000999999997</v>
      </c>
      <c r="S22221">
        <v>57.349997999999999</v>
      </c>
      <c r="T22221">
        <v>57.610000999999997</v>
      </c>
      <c r="U22221">
        <v>47.881095999999999</v>
      </c>
      <c r="V22221">
        <v>227200</v>
      </c>
      <c r="W22221" s="9" t="str">
        <f t="shared" si="351"/>
        <v>IDA</v>
      </c>
    </row>
    <row r="22222" spans="15:23">
      <c r="O22222" t="s">
        <v>125</v>
      </c>
      <c r="P22222" s="13">
        <v>42249</v>
      </c>
      <c r="Q22222">
        <v>58.169998</v>
      </c>
      <c r="R22222">
        <v>58.43</v>
      </c>
      <c r="S22222">
        <v>57.349997999999999</v>
      </c>
      <c r="T22222">
        <v>57.779998999999997</v>
      </c>
      <c r="U22222">
        <v>48.022385</v>
      </c>
      <c r="V22222">
        <v>176900</v>
      </c>
      <c r="W22222" s="9" t="str">
        <f t="shared" si="351"/>
        <v>IDA</v>
      </c>
    </row>
    <row r="22223" spans="15:23">
      <c r="O22223" t="s">
        <v>125</v>
      </c>
      <c r="P22223" s="13">
        <v>42250</v>
      </c>
      <c r="Q22223">
        <v>58.080002</v>
      </c>
      <c r="R22223">
        <v>58.310001</v>
      </c>
      <c r="S22223">
        <v>57.810001</v>
      </c>
      <c r="T22223">
        <v>58.049999</v>
      </c>
      <c r="U22223">
        <v>48.246780000000001</v>
      </c>
      <c r="V22223">
        <v>168600</v>
      </c>
      <c r="W22223" s="9" t="str">
        <f t="shared" si="351"/>
        <v>IDA</v>
      </c>
    </row>
    <row r="22224" spans="15:23">
      <c r="O22224" t="s">
        <v>125</v>
      </c>
      <c r="P22224" s="13">
        <v>42251</v>
      </c>
      <c r="Q22224">
        <v>57.419998</v>
      </c>
      <c r="R22224">
        <v>57.849997999999999</v>
      </c>
      <c r="S22224">
        <v>57.23</v>
      </c>
      <c r="T22224">
        <v>57.599997999999999</v>
      </c>
      <c r="U22224">
        <v>47.872771999999998</v>
      </c>
      <c r="V22224">
        <v>231900</v>
      </c>
      <c r="W22224" s="9" t="str">
        <f t="shared" si="351"/>
        <v>IDA</v>
      </c>
    </row>
    <row r="22225" spans="15:23">
      <c r="O22225" t="s">
        <v>125</v>
      </c>
      <c r="P22225" s="13">
        <v>42255</v>
      </c>
      <c r="Q22225">
        <v>58.23</v>
      </c>
      <c r="R22225">
        <v>58.939999</v>
      </c>
      <c r="S22225">
        <v>58.130001</v>
      </c>
      <c r="T22225">
        <v>58.790000999999997</v>
      </c>
      <c r="U22225">
        <v>48.861820000000002</v>
      </c>
      <c r="V22225">
        <v>301900</v>
      </c>
      <c r="W22225" s="9" t="str">
        <f t="shared" si="351"/>
        <v>IDA</v>
      </c>
    </row>
    <row r="22226" spans="15:23">
      <c r="O22226" t="s">
        <v>125</v>
      </c>
      <c r="P22226" s="13">
        <v>42256</v>
      </c>
      <c r="Q22226">
        <v>58.880001</v>
      </c>
      <c r="R22226">
        <v>59.57</v>
      </c>
      <c r="S22226">
        <v>58.240001999999997</v>
      </c>
      <c r="T22226">
        <v>58.279998999999997</v>
      </c>
      <c r="U22226">
        <v>48.437942999999997</v>
      </c>
      <c r="V22226">
        <v>207200</v>
      </c>
      <c r="W22226" s="9" t="str">
        <f t="shared" si="351"/>
        <v>IDA</v>
      </c>
    </row>
    <row r="22227" spans="15:23">
      <c r="O22227" t="s">
        <v>125</v>
      </c>
      <c r="P22227" s="13">
        <v>42257</v>
      </c>
      <c r="Q22227">
        <v>58.240001999999997</v>
      </c>
      <c r="R22227">
        <v>58.740001999999997</v>
      </c>
      <c r="S22227">
        <v>57.830002</v>
      </c>
      <c r="T22227">
        <v>57.990001999999997</v>
      </c>
      <c r="U22227">
        <v>48.196922000000001</v>
      </c>
      <c r="V22227">
        <v>188700</v>
      </c>
      <c r="W22227" s="9" t="str">
        <f t="shared" si="351"/>
        <v>IDA</v>
      </c>
    </row>
    <row r="22228" spans="15:23">
      <c r="O22228" t="s">
        <v>125</v>
      </c>
      <c r="P22228" s="13">
        <v>42258</v>
      </c>
      <c r="Q22228">
        <v>57.810001</v>
      </c>
      <c r="R22228">
        <v>58.709999000000003</v>
      </c>
      <c r="S22228">
        <v>57.689999</v>
      </c>
      <c r="T22228">
        <v>58.700001</v>
      </c>
      <c r="U22228">
        <v>48.787013999999999</v>
      </c>
      <c r="V22228">
        <v>153800</v>
      </c>
      <c r="W22228" s="9" t="str">
        <f t="shared" si="351"/>
        <v>IDA</v>
      </c>
    </row>
    <row r="22229" spans="15:23">
      <c r="O22229" t="s">
        <v>125</v>
      </c>
      <c r="P22229" s="13">
        <v>42261</v>
      </c>
      <c r="Q22229">
        <v>59.029998999999997</v>
      </c>
      <c r="R22229">
        <v>59.349997999999999</v>
      </c>
      <c r="S22229">
        <v>58.75</v>
      </c>
      <c r="T22229">
        <v>59</v>
      </c>
      <c r="U22229">
        <v>49.036361999999997</v>
      </c>
      <c r="V22229">
        <v>130100</v>
      </c>
      <c r="W22229" s="9" t="str">
        <f t="shared" si="351"/>
        <v>IDA</v>
      </c>
    </row>
    <row r="22230" spans="15:23">
      <c r="O22230" t="s">
        <v>125</v>
      </c>
      <c r="P22230" s="13">
        <v>42262</v>
      </c>
      <c r="Q22230">
        <v>58.900002000000001</v>
      </c>
      <c r="R22230">
        <v>59.220001000000003</v>
      </c>
      <c r="S22230">
        <v>58.689999</v>
      </c>
      <c r="T22230">
        <v>58.75</v>
      </c>
      <c r="U22230">
        <v>48.828575000000001</v>
      </c>
      <c r="V22230">
        <v>416200</v>
      </c>
      <c r="W22230" s="9" t="str">
        <f t="shared" si="351"/>
        <v>IDA</v>
      </c>
    </row>
    <row r="22231" spans="15:23">
      <c r="O22231" t="s">
        <v>125</v>
      </c>
      <c r="P22231" s="13">
        <v>42263</v>
      </c>
      <c r="Q22231">
        <v>58.959999000000003</v>
      </c>
      <c r="R22231">
        <v>60.110000999999997</v>
      </c>
      <c r="S22231">
        <v>58.880001</v>
      </c>
      <c r="T22231">
        <v>60.009998000000003</v>
      </c>
      <c r="U22231">
        <v>49.875782000000001</v>
      </c>
      <c r="V22231">
        <v>286400</v>
      </c>
      <c r="W22231" s="9" t="str">
        <f t="shared" si="351"/>
        <v>IDA</v>
      </c>
    </row>
    <row r="22232" spans="15:23">
      <c r="O22232" t="s">
        <v>125</v>
      </c>
      <c r="P22232" s="13">
        <v>42264</v>
      </c>
      <c r="Q22232">
        <v>59.919998</v>
      </c>
      <c r="R22232">
        <v>61.419998</v>
      </c>
      <c r="S22232">
        <v>59.59</v>
      </c>
      <c r="T22232">
        <v>60.75</v>
      </c>
      <c r="U22232">
        <v>50.490828999999998</v>
      </c>
      <c r="V22232">
        <v>188000</v>
      </c>
      <c r="W22232" s="9" t="str">
        <f t="shared" si="351"/>
        <v>IDA</v>
      </c>
    </row>
    <row r="22233" spans="15:23">
      <c r="O22233" t="s">
        <v>125</v>
      </c>
      <c r="P22233" s="13">
        <v>42265</v>
      </c>
      <c r="Q22233">
        <v>60.349997999999999</v>
      </c>
      <c r="R22233">
        <v>61.650002000000001</v>
      </c>
      <c r="S22233">
        <v>60.240001999999997</v>
      </c>
      <c r="T22233">
        <v>61.349997999999999</v>
      </c>
      <c r="U22233">
        <v>50.989505999999999</v>
      </c>
      <c r="V22233">
        <v>822800</v>
      </c>
      <c r="W22233" s="9" t="str">
        <f t="shared" si="351"/>
        <v>IDA</v>
      </c>
    </row>
    <row r="22234" spans="15:23">
      <c r="O22234" t="s">
        <v>125</v>
      </c>
      <c r="P22234" s="13">
        <v>42268</v>
      </c>
      <c r="Q22234">
        <v>61.59</v>
      </c>
      <c r="R22234">
        <v>62.110000999999997</v>
      </c>
      <c r="S22234">
        <v>61.32</v>
      </c>
      <c r="T22234">
        <v>61.419998</v>
      </c>
      <c r="U22234">
        <v>51.04768</v>
      </c>
      <c r="V22234">
        <v>197500</v>
      </c>
      <c r="W22234" s="9" t="str">
        <f t="shared" si="351"/>
        <v>IDA</v>
      </c>
    </row>
    <row r="22235" spans="15:23">
      <c r="O22235" t="s">
        <v>125</v>
      </c>
      <c r="P22235" s="13">
        <v>42269</v>
      </c>
      <c r="Q22235">
        <v>61.150002000000001</v>
      </c>
      <c r="R22235">
        <v>61.720001000000003</v>
      </c>
      <c r="S22235">
        <v>60.950001</v>
      </c>
      <c r="T22235">
        <v>61.23</v>
      </c>
      <c r="U22235">
        <v>50.889766999999999</v>
      </c>
      <c r="V22235">
        <v>216500</v>
      </c>
      <c r="W22235" s="9" t="str">
        <f t="shared" si="351"/>
        <v>IDA</v>
      </c>
    </row>
    <row r="22236" spans="15:23">
      <c r="O22236" t="s">
        <v>125</v>
      </c>
      <c r="P22236" s="13">
        <v>42270</v>
      </c>
      <c r="Q22236">
        <v>61.400002000000001</v>
      </c>
      <c r="R22236">
        <v>61.830002</v>
      </c>
      <c r="S22236">
        <v>60.849997999999999</v>
      </c>
      <c r="T22236">
        <v>61.700001</v>
      </c>
      <c r="U22236">
        <v>51.280391999999999</v>
      </c>
      <c r="V22236">
        <v>196400</v>
      </c>
      <c r="W22236" s="9" t="str">
        <f t="shared" si="351"/>
        <v>IDA</v>
      </c>
    </row>
    <row r="22237" spans="15:23">
      <c r="O22237" t="s">
        <v>125</v>
      </c>
      <c r="P22237" s="13">
        <v>42271</v>
      </c>
      <c r="Q22237">
        <v>61.5</v>
      </c>
      <c r="R22237">
        <v>63.380001</v>
      </c>
      <c r="S22237">
        <v>61.5</v>
      </c>
      <c r="T22237">
        <v>63.25</v>
      </c>
      <c r="U22237">
        <v>52.568638</v>
      </c>
      <c r="V22237">
        <v>350800</v>
      </c>
      <c r="W22237" s="9" t="str">
        <f t="shared" si="351"/>
        <v>IDA</v>
      </c>
    </row>
    <row r="22238" spans="15:23">
      <c r="O22238" t="s">
        <v>125</v>
      </c>
      <c r="P22238" s="13">
        <v>42272</v>
      </c>
      <c r="Q22238">
        <v>63.349997999999999</v>
      </c>
      <c r="R22238">
        <v>64.940002000000007</v>
      </c>
      <c r="S22238">
        <v>63.130001</v>
      </c>
      <c r="T22238">
        <v>63.630001</v>
      </c>
      <c r="U22238">
        <v>52.884459999999997</v>
      </c>
      <c r="V22238">
        <v>366000</v>
      </c>
      <c r="W22238" s="9" t="str">
        <f t="shared" si="351"/>
        <v>IDA</v>
      </c>
    </row>
    <row r="22239" spans="15:23">
      <c r="O22239" t="s">
        <v>125</v>
      </c>
      <c r="P22239" s="13">
        <v>42275</v>
      </c>
      <c r="Q22239">
        <v>63.59</v>
      </c>
      <c r="R22239">
        <v>64.129997000000003</v>
      </c>
      <c r="S22239">
        <v>63.439999</v>
      </c>
      <c r="T22239">
        <v>63.619999</v>
      </c>
      <c r="U22239">
        <v>52.876151999999998</v>
      </c>
      <c r="V22239">
        <v>277700</v>
      </c>
      <c r="W22239" s="9" t="str">
        <f t="shared" si="351"/>
        <v>IDA</v>
      </c>
    </row>
    <row r="22240" spans="15:23">
      <c r="O22240" t="s">
        <v>125</v>
      </c>
      <c r="P22240" s="13">
        <v>42276</v>
      </c>
      <c r="Q22240">
        <v>63.709999000000003</v>
      </c>
      <c r="R22240">
        <v>64.150002000000001</v>
      </c>
      <c r="S22240">
        <v>63.369999</v>
      </c>
      <c r="T22240">
        <v>63.709999000000003</v>
      </c>
      <c r="U22240">
        <v>52.950958</v>
      </c>
      <c r="V22240">
        <v>243700</v>
      </c>
      <c r="W22240" s="9" t="str">
        <f t="shared" si="351"/>
        <v>IDA</v>
      </c>
    </row>
    <row r="22241" spans="15:23">
      <c r="O22241" t="s">
        <v>125</v>
      </c>
      <c r="P22241" s="13">
        <v>42277</v>
      </c>
      <c r="Q22241">
        <v>63.810001</v>
      </c>
      <c r="R22241">
        <v>64.849997999999999</v>
      </c>
      <c r="S22241">
        <v>63.5</v>
      </c>
      <c r="T22241">
        <v>64.709998999999996</v>
      </c>
      <c r="U22241">
        <v>53.782077999999998</v>
      </c>
      <c r="V22241">
        <v>349900</v>
      </c>
      <c r="W22241" s="9" t="str">
        <f t="shared" si="351"/>
        <v>IDA</v>
      </c>
    </row>
    <row r="22242" spans="15:23">
      <c r="O22242" t="s">
        <v>125</v>
      </c>
      <c r="P22242" s="13">
        <v>42278</v>
      </c>
      <c r="Q22242">
        <v>64.819999999999993</v>
      </c>
      <c r="R22242">
        <v>64.910004000000001</v>
      </c>
      <c r="S22242">
        <v>63.380001</v>
      </c>
      <c r="T22242">
        <v>63.77</v>
      </c>
      <c r="U22242">
        <v>53.000824000000001</v>
      </c>
      <c r="V22242">
        <v>326100</v>
      </c>
      <c r="W22242" s="9" t="str">
        <f t="shared" si="351"/>
        <v>IDA</v>
      </c>
    </row>
    <row r="22243" spans="15:23">
      <c r="O22243" t="s">
        <v>125</v>
      </c>
      <c r="P22243" s="13">
        <v>42279</v>
      </c>
      <c r="Q22243">
        <v>64.029999000000004</v>
      </c>
      <c r="R22243">
        <v>64.629997000000003</v>
      </c>
      <c r="S22243">
        <v>63.439999</v>
      </c>
      <c r="T22243">
        <v>64.629997000000003</v>
      </c>
      <c r="U22243">
        <v>53.715591000000003</v>
      </c>
      <c r="V22243">
        <v>200000</v>
      </c>
      <c r="W22243" s="9" t="str">
        <f t="shared" si="351"/>
        <v>IDA</v>
      </c>
    </row>
    <row r="22244" spans="15:23">
      <c r="O22244" t="s">
        <v>125</v>
      </c>
      <c r="P22244" s="13">
        <v>42282</v>
      </c>
      <c r="Q22244">
        <v>65.029999000000004</v>
      </c>
      <c r="R22244">
        <v>65.239998</v>
      </c>
      <c r="S22244">
        <v>64.360000999999997</v>
      </c>
      <c r="T22244">
        <v>65.150002000000001</v>
      </c>
      <c r="U22244">
        <v>54.147789000000003</v>
      </c>
      <c r="V22244">
        <v>244200</v>
      </c>
      <c r="W22244" s="9" t="str">
        <f t="shared" si="351"/>
        <v>IDA</v>
      </c>
    </row>
    <row r="22245" spans="15:23">
      <c r="O22245" t="s">
        <v>125</v>
      </c>
      <c r="P22245" s="13">
        <v>42283</v>
      </c>
      <c r="Q22245">
        <v>65.029999000000004</v>
      </c>
      <c r="R22245">
        <v>65.269997000000004</v>
      </c>
      <c r="S22245">
        <v>64.150002000000001</v>
      </c>
      <c r="T22245">
        <v>64.580001999999993</v>
      </c>
      <c r="U22245">
        <v>53.674038000000003</v>
      </c>
      <c r="V22245">
        <v>336700</v>
      </c>
      <c r="W22245" s="9" t="str">
        <f t="shared" si="351"/>
        <v>IDA</v>
      </c>
    </row>
    <row r="22246" spans="15:23">
      <c r="O22246" t="s">
        <v>125</v>
      </c>
      <c r="P22246" s="13">
        <v>42284</v>
      </c>
      <c r="Q22246">
        <v>64.660004000000001</v>
      </c>
      <c r="R22246">
        <v>64.819999999999993</v>
      </c>
      <c r="S22246">
        <v>64.410004000000001</v>
      </c>
      <c r="T22246">
        <v>64.699996999999996</v>
      </c>
      <c r="U22246">
        <v>53.773761999999998</v>
      </c>
      <c r="V22246">
        <v>232900</v>
      </c>
      <c r="W22246" s="9" t="str">
        <f t="shared" si="351"/>
        <v>IDA</v>
      </c>
    </row>
    <row r="22247" spans="15:23">
      <c r="O22247" t="s">
        <v>125</v>
      </c>
      <c r="P22247" s="13">
        <v>42285</v>
      </c>
      <c r="Q22247">
        <v>64.639999000000003</v>
      </c>
      <c r="R22247">
        <v>65.980002999999996</v>
      </c>
      <c r="S22247">
        <v>64.550003000000004</v>
      </c>
      <c r="T22247">
        <v>65.819999999999993</v>
      </c>
      <c r="U22247">
        <v>54.704619999999998</v>
      </c>
      <c r="V22247">
        <v>224700</v>
      </c>
      <c r="W22247" s="9" t="str">
        <f t="shared" si="351"/>
        <v>IDA</v>
      </c>
    </row>
    <row r="22248" spans="15:23">
      <c r="O22248" t="s">
        <v>125</v>
      </c>
      <c r="P22248" s="13">
        <v>42286</v>
      </c>
      <c r="Q22248">
        <v>65.980002999999996</v>
      </c>
      <c r="R22248">
        <v>66.209998999999996</v>
      </c>
      <c r="S22248">
        <v>65.529999000000004</v>
      </c>
      <c r="T22248">
        <v>66.120002999999997</v>
      </c>
      <c r="U22248">
        <v>54.953957000000003</v>
      </c>
      <c r="V22248">
        <v>237400</v>
      </c>
      <c r="W22248" s="9" t="str">
        <f t="shared" si="351"/>
        <v>IDA</v>
      </c>
    </row>
    <row r="22249" spans="15:23">
      <c r="O22249" t="s">
        <v>125</v>
      </c>
      <c r="P22249" s="13">
        <v>42289</v>
      </c>
      <c r="Q22249">
        <v>66.239998</v>
      </c>
      <c r="R22249">
        <v>67.419998000000007</v>
      </c>
      <c r="S22249">
        <v>65.980002999999996</v>
      </c>
      <c r="T22249">
        <v>67.349997999999999</v>
      </c>
      <c r="U22249">
        <v>55.976233999999998</v>
      </c>
      <c r="V22249">
        <v>301400</v>
      </c>
      <c r="W22249" s="9" t="str">
        <f t="shared" si="351"/>
        <v>IDA</v>
      </c>
    </row>
    <row r="22250" spans="15:23">
      <c r="O22250" t="s">
        <v>125</v>
      </c>
      <c r="P22250" s="13">
        <v>42290</v>
      </c>
      <c r="Q22250">
        <v>67.220000999999996</v>
      </c>
      <c r="R22250">
        <v>68</v>
      </c>
      <c r="S22250">
        <v>67.220000999999996</v>
      </c>
      <c r="T22250">
        <v>67.599997999999999</v>
      </c>
      <c r="U22250">
        <v>56.184032000000002</v>
      </c>
      <c r="V22250">
        <v>344500</v>
      </c>
      <c r="W22250" s="9" t="str">
        <f t="shared" si="351"/>
        <v>IDA</v>
      </c>
    </row>
    <row r="22251" spans="15:23">
      <c r="O22251" t="s">
        <v>125</v>
      </c>
      <c r="P22251" s="13">
        <v>42291</v>
      </c>
      <c r="Q22251">
        <v>67.779999000000004</v>
      </c>
      <c r="R22251">
        <v>68.25</v>
      </c>
      <c r="S22251">
        <v>67.489998</v>
      </c>
      <c r="T22251">
        <v>67.730002999999996</v>
      </c>
      <c r="U22251">
        <v>56.292079999999999</v>
      </c>
      <c r="V22251">
        <v>256800</v>
      </c>
      <c r="W22251" s="9" t="str">
        <f t="shared" si="351"/>
        <v>IDA</v>
      </c>
    </row>
    <row r="22252" spans="15:23">
      <c r="O22252" t="s">
        <v>125</v>
      </c>
      <c r="P22252" s="13">
        <v>42292</v>
      </c>
      <c r="Q22252">
        <v>67.800003000000004</v>
      </c>
      <c r="R22252">
        <v>69.360000999999997</v>
      </c>
      <c r="S22252">
        <v>67.690002000000007</v>
      </c>
      <c r="T22252">
        <v>69.339995999999999</v>
      </c>
      <c r="U22252">
        <v>57.630180000000003</v>
      </c>
      <c r="V22252">
        <v>360300</v>
      </c>
      <c r="W22252" s="9" t="str">
        <f t="shared" si="351"/>
        <v>IDA</v>
      </c>
    </row>
    <row r="22253" spans="15:23">
      <c r="O22253" t="s">
        <v>125</v>
      </c>
      <c r="P22253" s="13">
        <v>42293</v>
      </c>
      <c r="Q22253">
        <v>69.720000999999996</v>
      </c>
      <c r="R22253">
        <v>70.019997000000004</v>
      </c>
      <c r="S22253">
        <v>68.230002999999996</v>
      </c>
      <c r="T22253">
        <v>68.290001000000004</v>
      </c>
      <c r="U22253">
        <v>56.757503999999997</v>
      </c>
      <c r="V22253">
        <v>879200</v>
      </c>
      <c r="W22253" s="9" t="str">
        <f t="shared" si="351"/>
        <v>IDA</v>
      </c>
    </row>
    <row r="22254" spans="15:23">
      <c r="O22254" t="s">
        <v>125</v>
      </c>
      <c r="P22254" s="13">
        <v>42296</v>
      </c>
      <c r="Q22254">
        <v>68.190002000000007</v>
      </c>
      <c r="R22254">
        <v>68.949996999999996</v>
      </c>
      <c r="S22254">
        <v>67.900002000000001</v>
      </c>
      <c r="T22254">
        <v>68.769997000000004</v>
      </c>
      <c r="U22254">
        <v>57.156441000000001</v>
      </c>
      <c r="V22254">
        <v>317500</v>
      </c>
      <c r="W22254" s="9" t="str">
        <f t="shared" si="351"/>
        <v>IDA</v>
      </c>
    </row>
    <row r="22255" spans="15:23">
      <c r="O22255" t="s">
        <v>125</v>
      </c>
      <c r="P22255" s="13">
        <v>42297</v>
      </c>
      <c r="Q22255">
        <v>68.510002</v>
      </c>
      <c r="R22255">
        <v>69.449996999999996</v>
      </c>
      <c r="S22255">
        <v>68.239998</v>
      </c>
      <c r="T22255">
        <v>69</v>
      </c>
      <c r="U22255">
        <v>57.347602999999999</v>
      </c>
      <c r="V22255">
        <v>175300</v>
      </c>
      <c r="W22255" s="9" t="str">
        <f t="shared" si="351"/>
        <v>IDA</v>
      </c>
    </row>
    <row r="22256" spans="15:23">
      <c r="O22256" t="s">
        <v>125</v>
      </c>
      <c r="P22256" s="13">
        <v>42298</v>
      </c>
      <c r="Q22256">
        <v>69.300003000000004</v>
      </c>
      <c r="R22256">
        <v>69.779999000000004</v>
      </c>
      <c r="S22256">
        <v>68.910004000000001</v>
      </c>
      <c r="T22256">
        <v>69.050003000000004</v>
      </c>
      <c r="U22256">
        <v>57.389159999999997</v>
      </c>
      <c r="V22256">
        <v>266200</v>
      </c>
      <c r="W22256" s="9" t="str">
        <f t="shared" si="351"/>
        <v>IDA</v>
      </c>
    </row>
    <row r="22257" spans="15:23">
      <c r="O22257" t="s">
        <v>125</v>
      </c>
      <c r="P22257" s="13">
        <v>42299</v>
      </c>
      <c r="Q22257">
        <v>69.169998000000007</v>
      </c>
      <c r="R22257">
        <v>70.099997999999999</v>
      </c>
      <c r="S22257">
        <v>69.069999999999993</v>
      </c>
      <c r="T22257">
        <v>70</v>
      </c>
      <c r="U22257">
        <v>58.178730000000002</v>
      </c>
      <c r="V22257">
        <v>366000</v>
      </c>
      <c r="W22257" s="9" t="str">
        <f t="shared" si="351"/>
        <v>IDA</v>
      </c>
    </row>
    <row r="22258" spans="15:23">
      <c r="O22258" t="s">
        <v>125</v>
      </c>
      <c r="P22258" s="13">
        <v>42300</v>
      </c>
      <c r="Q22258">
        <v>69.940002000000007</v>
      </c>
      <c r="R22258">
        <v>70</v>
      </c>
      <c r="S22258">
        <v>68.550003000000004</v>
      </c>
      <c r="T22258">
        <v>68.930000000000007</v>
      </c>
      <c r="U22258">
        <v>57.289433000000002</v>
      </c>
      <c r="V22258">
        <v>254800</v>
      </c>
      <c r="W22258" s="9" t="str">
        <f t="shared" si="351"/>
        <v>IDA</v>
      </c>
    </row>
    <row r="22259" spans="15:23">
      <c r="O22259" t="s">
        <v>125</v>
      </c>
      <c r="P22259" s="13">
        <v>42303</v>
      </c>
      <c r="Q22259">
        <v>69.010002</v>
      </c>
      <c r="R22259">
        <v>70.110000999999997</v>
      </c>
      <c r="S22259">
        <v>68.580001999999993</v>
      </c>
      <c r="T22259">
        <v>69.889999000000003</v>
      </c>
      <c r="U22259">
        <v>58.087314999999997</v>
      </c>
      <c r="V22259">
        <v>247100</v>
      </c>
      <c r="W22259" s="9" t="str">
        <f t="shared" si="351"/>
        <v>IDA</v>
      </c>
    </row>
    <row r="22260" spans="15:23">
      <c r="O22260" t="s">
        <v>125</v>
      </c>
      <c r="P22260" s="13">
        <v>42304</v>
      </c>
      <c r="Q22260">
        <v>69.760002</v>
      </c>
      <c r="R22260">
        <v>70.330001999999993</v>
      </c>
      <c r="S22260">
        <v>69.339995999999999</v>
      </c>
      <c r="T22260">
        <v>69.709998999999996</v>
      </c>
      <c r="U22260">
        <v>57.937710000000003</v>
      </c>
      <c r="V22260">
        <v>280100</v>
      </c>
      <c r="W22260" s="9" t="str">
        <f t="shared" si="351"/>
        <v>IDA</v>
      </c>
    </row>
    <row r="22261" spans="15:23">
      <c r="O22261" t="s">
        <v>125</v>
      </c>
      <c r="P22261" s="13">
        <v>42305</v>
      </c>
      <c r="Q22261">
        <v>69.690002000000007</v>
      </c>
      <c r="R22261">
        <v>70.300003000000004</v>
      </c>
      <c r="S22261">
        <v>67.269997000000004</v>
      </c>
      <c r="T22261">
        <v>68.120002999999997</v>
      </c>
      <c r="U22261">
        <v>56.616207000000003</v>
      </c>
      <c r="V22261">
        <v>727800</v>
      </c>
      <c r="W22261" s="9" t="str">
        <f t="shared" si="351"/>
        <v>IDA</v>
      </c>
    </row>
    <row r="22262" spans="15:23">
      <c r="O22262" t="s">
        <v>125</v>
      </c>
      <c r="P22262" s="13">
        <v>42306</v>
      </c>
      <c r="Q22262">
        <v>67.360000999999997</v>
      </c>
      <c r="R22262">
        <v>67.360000999999997</v>
      </c>
      <c r="S22262">
        <v>66.059997999999993</v>
      </c>
      <c r="T22262">
        <v>66.440002000000007</v>
      </c>
      <c r="U22262">
        <v>55.219935999999997</v>
      </c>
      <c r="V22262">
        <v>417300</v>
      </c>
      <c r="W22262" s="9" t="str">
        <f t="shared" si="351"/>
        <v>IDA</v>
      </c>
    </row>
    <row r="22263" spans="15:23">
      <c r="O22263" t="s">
        <v>125</v>
      </c>
      <c r="P22263" s="13">
        <v>42307</v>
      </c>
      <c r="Q22263">
        <v>66.879997000000003</v>
      </c>
      <c r="R22263">
        <v>67.260002</v>
      </c>
      <c r="S22263">
        <v>66.470000999999996</v>
      </c>
      <c r="T22263">
        <v>66.849997999999999</v>
      </c>
      <c r="U22263">
        <v>55.560684000000002</v>
      </c>
      <c r="V22263">
        <v>226100</v>
      </c>
      <c r="W22263" s="9" t="str">
        <f t="shared" si="351"/>
        <v>IDA</v>
      </c>
    </row>
    <row r="22264" spans="15:23">
      <c r="O22264" t="s">
        <v>125</v>
      </c>
      <c r="P22264" s="13">
        <v>42310</v>
      </c>
      <c r="Q22264">
        <v>66.800003000000004</v>
      </c>
      <c r="R22264">
        <v>67.180000000000007</v>
      </c>
      <c r="S22264">
        <v>66.199996999999996</v>
      </c>
      <c r="T22264">
        <v>67.040001000000004</v>
      </c>
      <c r="U22264">
        <v>55.718612999999998</v>
      </c>
      <c r="V22264">
        <v>386400</v>
      </c>
      <c r="W22264" s="9" t="str">
        <f t="shared" si="351"/>
        <v>IDA</v>
      </c>
    </row>
    <row r="22265" spans="15:23">
      <c r="O22265" t="s">
        <v>125</v>
      </c>
      <c r="P22265" s="13">
        <v>42311</v>
      </c>
      <c r="Q22265">
        <v>66.440002000000007</v>
      </c>
      <c r="R22265">
        <v>66.860000999999997</v>
      </c>
      <c r="S22265">
        <v>65.819999999999993</v>
      </c>
      <c r="T22265">
        <v>66.75</v>
      </c>
      <c r="U22265">
        <v>55.902855000000002</v>
      </c>
      <c r="V22265">
        <v>246400</v>
      </c>
      <c r="W22265" s="9" t="str">
        <f t="shared" si="351"/>
        <v>IDA</v>
      </c>
    </row>
    <row r="22266" spans="15:23">
      <c r="O22266" t="s">
        <v>125</v>
      </c>
      <c r="P22266" s="13">
        <v>42312</v>
      </c>
      <c r="Q22266">
        <v>66.75</v>
      </c>
      <c r="R22266">
        <v>67.349997999999999</v>
      </c>
      <c r="S22266">
        <v>66.349997999999999</v>
      </c>
      <c r="T22266">
        <v>66.940002000000007</v>
      </c>
      <c r="U22266">
        <v>56.061981000000003</v>
      </c>
      <c r="V22266">
        <v>190500</v>
      </c>
      <c r="W22266" s="9" t="str">
        <f t="shared" si="351"/>
        <v>IDA</v>
      </c>
    </row>
    <row r="22267" spans="15:23">
      <c r="O22267" t="s">
        <v>125</v>
      </c>
      <c r="P22267" s="13">
        <v>42313</v>
      </c>
      <c r="Q22267">
        <v>66.959998999999996</v>
      </c>
      <c r="R22267">
        <v>67.540001000000004</v>
      </c>
      <c r="S22267">
        <v>66.720000999999996</v>
      </c>
      <c r="T22267">
        <v>67.160004000000001</v>
      </c>
      <c r="U22267">
        <v>56.246223000000001</v>
      </c>
      <c r="V22267">
        <v>193900</v>
      </c>
      <c r="W22267" s="9" t="str">
        <f t="shared" si="351"/>
        <v>IDA</v>
      </c>
    </row>
    <row r="22268" spans="15:23">
      <c r="O22268" t="s">
        <v>125</v>
      </c>
      <c r="P22268" s="13">
        <v>42314</v>
      </c>
      <c r="Q22268">
        <v>66.120002999999997</v>
      </c>
      <c r="R22268">
        <v>66.540001000000004</v>
      </c>
      <c r="S22268">
        <v>64.25</v>
      </c>
      <c r="T22268">
        <v>65.110000999999997</v>
      </c>
      <c r="U22268">
        <v>54.529358000000002</v>
      </c>
      <c r="V22268">
        <v>462000</v>
      </c>
      <c r="W22268" s="9" t="str">
        <f t="shared" si="351"/>
        <v>IDA</v>
      </c>
    </row>
    <row r="22269" spans="15:23">
      <c r="O22269" t="s">
        <v>125</v>
      </c>
      <c r="P22269" s="13">
        <v>42317</v>
      </c>
      <c r="Q22269">
        <v>64.849997999999999</v>
      </c>
      <c r="R22269">
        <v>65.790001000000004</v>
      </c>
      <c r="S22269">
        <v>64.470000999999996</v>
      </c>
      <c r="T22269">
        <v>65.610000999999997</v>
      </c>
      <c r="U22269">
        <v>54.948109000000002</v>
      </c>
      <c r="V22269">
        <v>507300</v>
      </c>
      <c r="W22269" s="9" t="str">
        <f t="shared" si="351"/>
        <v>IDA</v>
      </c>
    </row>
    <row r="22270" spans="15:23">
      <c r="O22270" t="s">
        <v>125</v>
      </c>
      <c r="P22270" s="13">
        <v>42318</v>
      </c>
      <c r="Q22270">
        <v>65.569999999999993</v>
      </c>
      <c r="R22270">
        <v>66.589995999999999</v>
      </c>
      <c r="S22270">
        <v>65.569999999999993</v>
      </c>
      <c r="T22270">
        <v>66.169998000000007</v>
      </c>
      <c r="U22270">
        <v>55.417099</v>
      </c>
      <c r="V22270">
        <v>267000</v>
      </c>
      <c r="W22270" s="9" t="str">
        <f t="shared" si="351"/>
        <v>IDA</v>
      </c>
    </row>
    <row r="22271" spans="15:23">
      <c r="O22271" t="s">
        <v>125</v>
      </c>
      <c r="P22271" s="13">
        <v>42319</v>
      </c>
      <c r="Q22271">
        <v>66.419998000000007</v>
      </c>
      <c r="R22271">
        <v>67.529999000000004</v>
      </c>
      <c r="S22271">
        <v>66.419998000000007</v>
      </c>
      <c r="T22271">
        <v>67.150002000000001</v>
      </c>
      <c r="U22271">
        <v>56.237845999999998</v>
      </c>
      <c r="V22271">
        <v>378900</v>
      </c>
      <c r="W22271" s="9" t="str">
        <f t="shared" si="351"/>
        <v>IDA</v>
      </c>
    </row>
    <row r="22272" spans="15:23">
      <c r="O22272" t="s">
        <v>125</v>
      </c>
      <c r="P22272" s="13">
        <v>42320</v>
      </c>
      <c r="Q22272">
        <v>66.959998999999996</v>
      </c>
      <c r="R22272">
        <v>67.790001000000004</v>
      </c>
      <c r="S22272">
        <v>65.830001999999993</v>
      </c>
      <c r="T22272">
        <v>65.889999000000003</v>
      </c>
      <c r="U22272">
        <v>55.182602000000003</v>
      </c>
      <c r="V22272">
        <v>230200</v>
      </c>
      <c r="W22272" s="9" t="str">
        <f t="shared" si="351"/>
        <v>IDA</v>
      </c>
    </row>
    <row r="22273" spans="15:23">
      <c r="O22273" t="s">
        <v>125</v>
      </c>
      <c r="P22273" s="13">
        <v>42321</v>
      </c>
      <c r="Q22273">
        <v>65.819999999999993</v>
      </c>
      <c r="R22273">
        <v>66.779999000000004</v>
      </c>
      <c r="S22273">
        <v>64.860000999999997</v>
      </c>
      <c r="T22273">
        <v>65.080001999999993</v>
      </c>
      <c r="U22273">
        <v>54.504223000000003</v>
      </c>
      <c r="V22273">
        <v>284200</v>
      </c>
      <c r="W22273" s="9" t="str">
        <f t="shared" si="351"/>
        <v>IDA</v>
      </c>
    </row>
    <row r="22274" spans="15:23">
      <c r="O22274" t="s">
        <v>125</v>
      </c>
      <c r="P22274" s="13">
        <v>42324</v>
      </c>
      <c r="Q22274">
        <v>65.160004000000001</v>
      </c>
      <c r="R22274">
        <v>66.339995999999999</v>
      </c>
      <c r="S22274">
        <v>64.949996999999996</v>
      </c>
      <c r="T22274">
        <v>66.279999000000004</v>
      </c>
      <c r="U22274">
        <v>55.509224000000003</v>
      </c>
      <c r="V22274">
        <v>266400</v>
      </c>
      <c r="W22274" s="9" t="str">
        <f t="shared" si="351"/>
        <v>IDA</v>
      </c>
    </row>
    <row r="22275" spans="15:23">
      <c r="O22275" t="s">
        <v>125</v>
      </c>
      <c r="P22275" s="13">
        <v>42325</v>
      </c>
      <c r="Q22275">
        <v>66.110000999999997</v>
      </c>
      <c r="R22275">
        <v>66.699996999999996</v>
      </c>
      <c r="S22275">
        <v>64.760002</v>
      </c>
      <c r="T22275">
        <v>64.930000000000007</v>
      </c>
      <c r="U22275">
        <v>54.378616000000001</v>
      </c>
      <c r="V22275">
        <v>209400</v>
      </c>
      <c r="W22275" s="9" t="str">
        <f t="shared" si="351"/>
        <v>IDA</v>
      </c>
    </row>
    <row r="22276" spans="15:23">
      <c r="O22276" t="s">
        <v>125</v>
      </c>
      <c r="P22276" s="13">
        <v>42326</v>
      </c>
      <c r="Q22276">
        <v>64.959998999999996</v>
      </c>
      <c r="R22276">
        <v>65.569999999999993</v>
      </c>
      <c r="S22276">
        <v>64.169998000000007</v>
      </c>
      <c r="T22276">
        <v>65.480002999999996</v>
      </c>
      <c r="U22276">
        <v>54.839236999999997</v>
      </c>
      <c r="V22276">
        <v>238500</v>
      </c>
      <c r="W22276" s="9" t="str">
        <f t="shared" si="351"/>
        <v>IDA</v>
      </c>
    </row>
    <row r="22277" spans="15:23">
      <c r="O22277" t="s">
        <v>125</v>
      </c>
      <c r="P22277" s="13">
        <v>42327</v>
      </c>
      <c r="Q22277">
        <v>65.669998000000007</v>
      </c>
      <c r="R22277">
        <v>67.029999000000004</v>
      </c>
      <c r="S22277">
        <v>65.669998000000007</v>
      </c>
      <c r="T22277">
        <v>66.930000000000007</v>
      </c>
      <c r="U22277">
        <v>56.053592999999999</v>
      </c>
      <c r="V22277">
        <v>222400</v>
      </c>
      <c r="W22277" s="9" t="str">
        <f t="shared" ref="W22277:W22340" si="352">IFERROR(VLOOKUP(O22277,$B$4:$B$17,1,FALSE),"Delete")</f>
        <v>IDA</v>
      </c>
    </row>
    <row r="22278" spans="15:23">
      <c r="O22278" t="s">
        <v>125</v>
      </c>
      <c r="P22278" s="13">
        <v>42328</v>
      </c>
      <c r="Q22278">
        <v>67.339995999999999</v>
      </c>
      <c r="R22278">
        <v>67.900002000000001</v>
      </c>
      <c r="S22278">
        <v>67</v>
      </c>
      <c r="T22278">
        <v>67.389999000000003</v>
      </c>
      <c r="U22278">
        <v>56.438850000000002</v>
      </c>
      <c r="V22278">
        <v>281600</v>
      </c>
      <c r="W22278" s="9" t="str">
        <f t="shared" si="352"/>
        <v>IDA</v>
      </c>
    </row>
    <row r="22279" spans="15:23">
      <c r="O22279" t="s">
        <v>125</v>
      </c>
      <c r="P22279" s="13">
        <v>42331</v>
      </c>
      <c r="Q22279">
        <v>67.449996999999996</v>
      </c>
      <c r="R22279">
        <v>67.639999000000003</v>
      </c>
      <c r="S22279">
        <v>66.589995999999999</v>
      </c>
      <c r="T22279">
        <v>66.709998999999996</v>
      </c>
      <c r="U22279">
        <v>55.869346999999998</v>
      </c>
      <c r="V22279">
        <v>123500</v>
      </c>
      <c r="W22279" s="9" t="str">
        <f t="shared" si="352"/>
        <v>IDA</v>
      </c>
    </row>
    <row r="22280" spans="15:23">
      <c r="O22280" t="s">
        <v>125</v>
      </c>
      <c r="P22280" s="13">
        <v>42332</v>
      </c>
      <c r="Q22280">
        <v>66.360000999999997</v>
      </c>
      <c r="R22280">
        <v>67</v>
      </c>
      <c r="S22280">
        <v>65.930000000000007</v>
      </c>
      <c r="T22280">
        <v>66.769997000000004</v>
      </c>
      <c r="U22280">
        <v>55.919589999999999</v>
      </c>
      <c r="V22280">
        <v>191700</v>
      </c>
      <c r="W22280" s="9" t="str">
        <f t="shared" si="352"/>
        <v>IDA</v>
      </c>
    </row>
    <row r="22281" spans="15:23">
      <c r="O22281" t="s">
        <v>125</v>
      </c>
      <c r="P22281" s="13">
        <v>42333</v>
      </c>
      <c r="Q22281">
        <v>66.739998</v>
      </c>
      <c r="R22281">
        <v>66.930000000000007</v>
      </c>
      <c r="S22281">
        <v>66.099997999999999</v>
      </c>
      <c r="T22281">
        <v>66.819999999999993</v>
      </c>
      <c r="U22281">
        <v>55.961472000000001</v>
      </c>
      <c r="V22281">
        <v>174700</v>
      </c>
      <c r="W22281" s="9" t="str">
        <f t="shared" si="352"/>
        <v>IDA</v>
      </c>
    </row>
    <row r="22282" spans="15:23">
      <c r="O22282" t="s">
        <v>125</v>
      </c>
      <c r="P22282" s="13">
        <v>42335</v>
      </c>
      <c r="Q22282">
        <v>66.800003000000004</v>
      </c>
      <c r="R22282">
        <v>67.680000000000007</v>
      </c>
      <c r="S22282">
        <v>66.800003000000004</v>
      </c>
      <c r="T22282">
        <v>67.389999000000003</v>
      </c>
      <c r="U22282">
        <v>56.438850000000002</v>
      </c>
      <c r="V22282">
        <v>103800</v>
      </c>
      <c r="W22282" s="9" t="str">
        <f t="shared" si="352"/>
        <v>IDA</v>
      </c>
    </row>
    <row r="22283" spans="15:23">
      <c r="O22283" t="s">
        <v>125</v>
      </c>
      <c r="P22283" s="13">
        <v>42338</v>
      </c>
      <c r="Q22283">
        <v>67.379997000000003</v>
      </c>
      <c r="R22283">
        <v>68.430000000000007</v>
      </c>
      <c r="S22283">
        <v>67.290001000000004</v>
      </c>
      <c r="T22283">
        <v>68.040001000000004</v>
      </c>
      <c r="U22283">
        <v>56.983223000000002</v>
      </c>
      <c r="V22283">
        <v>416200</v>
      </c>
      <c r="W22283" s="9" t="str">
        <f t="shared" si="352"/>
        <v>IDA</v>
      </c>
    </row>
    <row r="22284" spans="15:23">
      <c r="O22284" t="s">
        <v>125</v>
      </c>
      <c r="P22284" s="13">
        <v>42339</v>
      </c>
      <c r="Q22284">
        <v>68.180000000000007</v>
      </c>
      <c r="R22284">
        <v>68.75</v>
      </c>
      <c r="S22284">
        <v>67.959998999999996</v>
      </c>
      <c r="T22284">
        <v>68.220000999999996</v>
      </c>
      <c r="U22284">
        <v>57.133975999999997</v>
      </c>
      <c r="V22284">
        <v>234100</v>
      </c>
      <c r="W22284" s="9" t="str">
        <f t="shared" si="352"/>
        <v>IDA</v>
      </c>
    </row>
    <row r="22285" spans="15:23">
      <c r="O22285" t="s">
        <v>125</v>
      </c>
      <c r="P22285" s="13">
        <v>42340</v>
      </c>
      <c r="Q22285">
        <v>68.029999000000004</v>
      </c>
      <c r="R22285">
        <v>68.279999000000004</v>
      </c>
      <c r="S22285">
        <v>67.629997000000003</v>
      </c>
      <c r="T22285">
        <v>67.809997999999993</v>
      </c>
      <c r="U22285">
        <v>56.790610999999998</v>
      </c>
      <c r="V22285">
        <v>376400</v>
      </c>
      <c r="W22285" s="9" t="str">
        <f t="shared" si="352"/>
        <v>IDA</v>
      </c>
    </row>
    <row r="22286" spans="15:23">
      <c r="O22286" t="s">
        <v>125</v>
      </c>
      <c r="P22286" s="13">
        <v>42341</v>
      </c>
      <c r="Q22286">
        <v>67.629997000000003</v>
      </c>
      <c r="R22286">
        <v>67.75</v>
      </c>
      <c r="S22286">
        <v>66.809997999999993</v>
      </c>
      <c r="T22286">
        <v>67</v>
      </c>
      <c r="U22286">
        <v>56.112220999999998</v>
      </c>
      <c r="V22286">
        <v>490400</v>
      </c>
      <c r="W22286" s="9" t="str">
        <f t="shared" si="352"/>
        <v>IDA</v>
      </c>
    </row>
    <row r="22287" spans="15:23">
      <c r="O22287" t="s">
        <v>125</v>
      </c>
      <c r="P22287" s="13">
        <v>42342</v>
      </c>
      <c r="Q22287">
        <v>67.139999000000003</v>
      </c>
      <c r="R22287">
        <v>68.360000999999997</v>
      </c>
      <c r="S22287">
        <v>67.139999000000003</v>
      </c>
      <c r="T22287">
        <v>68.330001999999993</v>
      </c>
      <c r="U22287">
        <v>57.226092999999999</v>
      </c>
      <c r="V22287">
        <v>143100</v>
      </c>
      <c r="W22287" s="9" t="str">
        <f t="shared" si="352"/>
        <v>IDA</v>
      </c>
    </row>
    <row r="22288" spans="15:23">
      <c r="O22288" t="s">
        <v>125</v>
      </c>
      <c r="P22288" s="13">
        <v>42345</v>
      </c>
      <c r="Q22288">
        <v>68.330001999999993</v>
      </c>
      <c r="R22288">
        <v>68.739998</v>
      </c>
      <c r="S22288">
        <v>67.989998</v>
      </c>
      <c r="T22288">
        <v>68.660004000000001</v>
      </c>
      <c r="U22288">
        <v>57.502457</v>
      </c>
      <c r="V22288">
        <v>226200</v>
      </c>
      <c r="W22288" s="9" t="str">
        <f t="shared" si="352"/>
        <v>IDA</v>
      </c>
    </row>
    <row r="22289" spans="15:23">
      <c r="O22289" t="s">
        <v>125</v>
      </c>
      <c r="P22289" s="13">
        <v>42346</v>
      </c>
      <c r="Q22289">
        <v>68.5</v>
      </c>
      <c r="R22289">
        <v>68.919998000000007</v>
      </c>
      <c r="S22289">
        <v>68.129997000000003</v>
      </c>
      <c r="T22289">
        <v>68.580001999999993</v>
      </c>
      <c r="U22289">
        <v>57.435467000000003</v>
      </c>
      <c r="V22289">
        <v>157200</v>
      </c>
      <c r="W22289" s="9" t="str">
        <f t="shared" si="352"/>
        <v>IDA</v>
      </c>
    </row>
    <row r="22290" spans="15:23">
      <c r="O22290" t="s">
        <v>125</v>
      </c>
      <c r="P22290" s="13">
        <v>42347</v>
      </c>
      <c r="Q22290">
        <v>68.309997999999993</v>
      </c>
      <c r="R22290">
        <v>68.980002999999996</v>
      </c>
      <c r="S22290">
        <v>67.730002999999996</v>
      </c>
      <c r="T22290">
        <v>67.790001000000004</v>
      </c>
      <c r="U22290">
        <v>56.773848999999998</v>
      </c>
      <c r="V22290">
        <v>186800</v>
      </c>
      <c r="W22290" s="9" t="str">
        <f t="shared" si="352"/>
        <v>IDA</v>
      </c>
    </row>
    <row r="22291" spans="15:23">
      <c r="O22291" t="s">
        <v>125</v>
      </c>
      <c r="P22291" s="13">
        <v>42348</v>
      </c>
      <c r="Q22291">
        <v>67.830001999999993</v>
      </c>
      <c r="R22291">
        <v>67.830001999999993</v>
      </c>
      <c r="S22291">
        <v>65.949996999999996</v>
      </c>
      <c r="T22291">
        <v>66.349997999999999</v>
      </c>
      <c r="U22291">
        <v>55.567844000000001</v>
      </c>
      <c r="V22291">
        <v>399000</v>
      </c>
      <c r="W22291" s="9" t="str">
        <f t="shared" si="352"/>
        <v>IDA</v>
      </c>
    </row>
    <row r="22292" spans="15:23">
      <c r="O22292" t="s">
        <v>125</v>
      </c>
      <c r="P22292" s="13">
        <v>42349</v>
      </c>
      <c r="Q22292">
        <v>65.860000999999997</v>
      </c>
      <c r="R22292">
        <v>67.220000999999996</v>
      </c>
      <c r="S22292">
        <v>65.720000999999996</v>
      </c>
      <c r="T22292">
        <v>66.150002000000001</v>
      </c>
      <c r="U22292">
        <v>55.400351999999998</v>
      </c>
      <c r="V22292">
        <v>360700</v>
      </c>
      <c r="W22292" s="9" t="str">
        <f t="shared" si="352"/>
        <v>IDA</v>
      </c>
    </row>
    <row r="22293" spans="15:23">
      <c r="O22293" t="s">
        <v>125</v>
      </c>
      <c r="P22293" s="13">
        <v>42352</v>
      </c>
      <c r="Q22293">
        <v>66.120002999999997</v>
      </c>
      <c r="R22293">
        <v>66.959998999999996</v>
      </c>
      <c r="S22293">
        <v>66.120002999999997</v>
      </c>
      <c r="T22293">
        <v>66.830001999999993</v>
      </c>
      <c r="U22293">
        <v>55.969841000000002</v>
      </c>
      <c r="V22293">
        <v>223700</v>
      </c>
      <c r="W22293" s="9" t="str">
        <f t="shared" si="352"/>
        <v>IDA</v>
      </c>
    </row>
    <row r="22294" spans="15:23">
      <c r="O22294" t="s">
        <v>125</v>
      </c>
      <c r="P22294" s="13">
        <v>42353</v>
      </c>
      <c r="Q22294">
        <v>66.860000999999997</v>
      </c>
      <c r="R22294">
        <v>68.150002000000001</v>
      </c>
      <c r="S22294">
        <v>66.860000999999997</v>
      </c>
      <c r="T22294">
        <v>67.550003000000004</v>
      </c>
      <c r="U22294">
        <v>56.572845000000001</v>
      </c>
      <c r="V22294">
        <v>239200</v>
      </c>
      <c r="W22294" s="9" t="str">
        <f t="shared" si="352"/>
        <v>IDA</v>
      </c>
    </row>
    <row r="22295" spans="15:23">
      <c r="O22295" t="s">
        <v>125</v>
      </c>
      <c r="P22295" s="13">
        <v>42354</v>
      </c>
      <c r="Q22295">
        <v>67.830001999999993</v>
      </c>
      <c r="R22295">
        <v>69.290001000000004</v>
      </c>
      <c r="S22295">
        <v>67.610000999999997</v>
      </c>
      <c r="T22295">
        <v>68.970000999999996</v>
      </c>
      <c r="U22295">
        <v>57.762096</v>
      </c>
      <c r="V22295">
        <v>305700</v>
      </c>
      <c r="W22295" s="9" t="str">
        <f t="shared" si="352"/>
        <v>IDA</v>
      </c>
    </row>
    <row r="22296" spans="15:23">
      <c r="O22296" t="s">
        <v>125</v>
      </c>
      <c r="P22296" s="13">
        <v>42355</v>
      </c>
      <c r="Q22296">
        <v>69.139999000000003</v>
      </c>
      <c r="R22296">
        <v>69.440002000000007</v>
      </c>
      <c r="S22296">
        <v>68.879997000000003</v>
      </c>
      <c r="T22296">
        <v>69.010002</v>
      </c>
      <c r="U22296">
        <v>57.795586</v>
      </c>
      <c r="V22296">
        <v>311500</v>
      </c>
      <c r="W22296" s="9" t="str">
        <f t="shared" si="352"/>
        <v>IDA</v>
      </c>
    </row>
    <row r="22297" spans="15:23">
      <c r="O22297" t="s">
        <v>125</v>
      </c>
      <c r="P22297" s="13">
        <v>42356</v>
      </c>
      <c r="Q22297">
        <v>68.870002999999997</v>
      </c>
      <c r="R22297">
        <v>68.940002000000007</v>
      </c>
      <c r="S22297">
        <v>67.489998</v>
      </c>
      <c r="T22297">
        <v>68.449996999999996</v>
      </c>
      <c r="U22297">
        <v>57.326583999999997</v>
      </c>
      <c r="V22297">
        <v>567200</v>
      </c>
      <c r="W22297" s="9" t="str">
        <f t="shared" si="352"/>
        <v>IDA</v>
      </c>
    </row>
    <row r="22298" spans="15:23">
      <c r="O22298" t="s">
        <v>125</v>
      </c>
      <c r="P22298" s="13">
        <v>42359</v>
      </c>
      <c r="Q22298">
        <v>68.809997999999993</v>
      </c>
      <c r="R22298">
        <v>68.959998999999996</v>
      </c>
      <c r="S22298">
        <v>67.139999000000003</v>
      </c>
      <c r="T22298">
        <v>67.480002999999996</v>
      </c>
      <c r="U22298">
        <v>56.514235999999997</v>
      </c>
      <c r="V22298">
        <v>286700</v>
      </c>
      <c r="W22298" s="9" t="str">
        <f t="shared" si="352"/>
        <v>IDA</v>
      </c>
    </row>
    <row r="22299" spans="15:23">
      <c r="O22299" t="s">
        <v>125</v>
      </c>
      <c r="P22299" s="13">
        <v>42360</v>
      </c>
      <c r="Q22299">
        <v>67.629997000000003</v>
      </c>
      <c r="R22299">
        <v>68.169998000000007</v>
      </c>
      <c r="S22299">
        <v>66.870002999999997</v>
      </c>
      <c r="T22299">
        <v>68</v>
      </c>
      <c r="U22299">
        <v>56.949722000000001</v>
      </c>
      <c r="V22299">
        <v>200000</v>
      </c>
      <c r="W22299" s="9" t="str">
        <f t="shared" si="352"/>
        <v>IDA</v>
      </c>
    </row>
    <row r="22300" spans="15:23">
      <c r="O22300" t="s">
        <v>125</v>
      </c>
      <c r="P22300" s="13">
        <v>42361</v>
      </c>
      <c r="Q22300">
        <v>68.230002999999996</v>
      </c>
      <c r="R22300">
        <v>69.080001999999993</v>
      </c>
      <c r="S22300">
        <v>68.230002999999996</v>
      </c>
      <c r="T22300">
        <v>68.819999999999993</v>
      </c>
      <c r="U22300">
        <v>57.636462999999999</v>
      </c>
      <c r="V22300">
        <v>138800</v>
      </c>
      <c r="W22300" s="9" t="str">
        <f t="shared" si="352"/>
        <v>IDA</v>
      </c>
    </row>
    <row r="22301" spans="15:23">
      <c r="O22301" t="s">
        <v>125</v>
      </c>
      <c r="P22301" s="13">
        <v>42362</v>
      </c>
      <c r="Q22301">
        <v>68.660004000000001</v>
      </c>
      <c r="R22301">
        <v>69.050003000000004</v>
      </c>
      <c r="S22301">
        <v>68.480002999999996</v>
      </c>
      <c r="T22301">
        <v>68.809997999999993</v>
      </c>
      <c r="U22301">
        <v>57.628098000000001</v>
      </c>
      <c r="V22301">
        <v>92800</v>
      </c>
      <c r="W22301" s="9" t="str">
        <f t="shared" si="352"/>
        <v>IDA</v>
      </c>
    </row>
    <row r="22302" spans="15:23">
      <c r="O22302" t="s">
        <v>125</v>
      </c>
      <c r="P22302" s="13">
        <v>42366</v>
      </c>
      <c r="Q22302">
        <v>68.660004000000001</v>
      </c>
      <c r="R22302">
        <v>69.650002000000001</v>
      </c>
      <c r="S22302">
        <v>68.660004000000001</v>
      </c>
      <c r="T22302">
        <v>69.550003000000004</v>
      </c>
      <c r="U22302">
        <v>58.247844999999998</v>
      </c>
      <c r="V22302">
        <v>212500</v>
      </c>
      <c r="W22302" s="9" t="str">
        <f t="shared" si="352"/>
        <v>IDA</v>
      </c>
    </row>
    <row r="22303" spans="15:23">
      <c r="O22303" t="s">
        <v>125</v>
      </c>
      <c r="P22303" s="13">
        <v>42367</v>
      </c>
      <c r="Q22303">
        <v>69.870002999999997</v>
      </c>
      <c r="R22303">
        <v>69.989998</v>
      </c>
      <c r="S22303">
        <v>69.430000000000007</v>
      </c>
      <c r="T22303">
        <v>69.669998000000007</v>
      </c>
      <c r="U22303">
        <v>58.348334999999999</v>
      </c>
      <c r="V22303">
        <v>238600</v>
      </c>
      <c r="W22303" s="9" t="str">
        <f t="shared" si="352"/>
        <v>IDA</v>
      </c>
    </row>
    <row r="22304" spans="15:23">
      <c r="O22304" t="s">
        <v>125</v>
      </c>
      <c r="P22304" s="13">
        <v>42368</v>
      </c>
      <c r="Q22304">
        <v>69.709998999999996</v>
      </c>
      <c r="R22304">
        <v>69.959998999999996</v>
      </c>
      <c r="S22304">
        <v>69.470000999999996</v>
      </c>
      <c r="T22304">
        <v>69.5</v>
      </c>
      <c r="U22304">
        <v>58.205956</v>
      </c>
      <c r="V22304">
        <v>212100</v>
      </c>
      <c r="W22304" s="9" t="str">
        <f t="shared" si="352"/>
        <v>IDA</v>
      </c>
    </row>
    <row r="22305" spans="15:23">
      <c r="O22305" t="s">
        <v>125</v>
      </c>
      <c r="P22305" s="13">
        <v>42369</v>
      </c>
      <c r="Q22305">
        <v>69.480002999999996</v>
      </c>
      <c r="R22305">
        <v>69.480002999999996</v>
      </c>
      <c r="S22305">
        <v>67.769997000000004</v>
      </c>
      <c r="T22305">
        <v>68</v>
      </c>
      <c r="U22305">
        <v>56.949722000000001</v>
      </c>
      <c r="V22305">
        <v>331500</v>
      </c>
      <c r="W22305" s="9" t="str">
        <f t="shared" si="352"/>
        <v>IDA</v>
      </c>
    </row>
    <row r="22306" spans="15:23">
      <c r="O22306" t="s">
        <v>125</v>
      </c>
      <c r="P22306" s="13">
        <v>42373</v>
      </c>
      <c r="Q22306">
        <v>67.730002999999996</v>
      </c>
      <c r="R22306">
        <v>67.940002000000007</v>
      </c>
      <c r="S22306">
        <v>66.949996999999996</v>
      </c>
      <c r="T22306">
        <v>67.290001000000004</v>
      </c>
      <c r="U22306">
        <v>56.355103</v>
      </c>
      <c r="V22306">
        <v>429100</v>
      </c>
      <c r="W22306" s="9" t="str">
        <f t="shared" si="352"/>
        <v>IDA</v>
      </c>
    </row>
    <row r="22307" spans="15:23">
      <c r="O22307" t="s">
        <v>125</v>
      </c>
      <c r="P22307" s="13">
        <v>42374</v>
      </c>
      <c r="Q22307">
        <v>67.290001000000004</v>
      </c>
      <c r="R22307">
        <v>67.569999999999993</v>
      </c>
      <c r="S22307">
        <v>66.260002</v>
      </c>
      <c r="T22307">
        <v>67.410004000000001</v>
      </c>
      <c r="U22307">
        <v>56.455604999999998</v>
      </c>
      <c r="V22307">
        <v>236300</v>
      </c>
      <c r="W22307" s="9" t="str">
        <f t="shared" si="352"/>
        <v>IDA</v>
      </c>
    </row>
    <row r="22308" spans="15:23">
      <c r="O22308" t="s">
        <v>125</v>
      </c>
      <c r="P22308" s="13">
        <v>42375</v>
      </c>
      <c r="Q22308">
        <v>66.919998000000007</v>
      </c>
      <c r="R22308">
        <v>67.599997999999999</v>
      </c>
      <c r="S22308">
        <v>66.699996999999996</v>
      </c>
      <c r="T22308">
        <v>67.519997000000004</v>
      </c>
      <c r="U22308">
        <v>56.547710000000002</v>
      </c>
      <c r="V22308">
        <v>170400</v>
      </c>
      <c r="W22308" s="9" t="str">
        <f t="shared" si="352"/>
        <v>IDA</v>
      </c>
    </row>
    <row r="22309" spans="15:23">
      <c r="O22309" t="s">
        <v>125</v>
      </c>
      <c r="P22309" s="13">
        <v>42376</v>
      </c>
      <c r="Q22309">
        <v>66.730002999999996</v>
      </c>
      <c r="R22309">
        <v>67.930000000000007</v>
      </c>
      <c r="S22309">
        <v>66.730002999999996</v>
      </c>
      <c r="T22309">
        <v>67.519997000000004</v>
      </c>
      <c r="U22309">
        <v>56.547710000000002</v>
      </c>
      <c r="V22309">
        <v>326500</v>
      </c>
      <c r="W22309" s="9" t="str">
        <f t="shared" si="352"/>
        <v>IDA</v>
      </c>
    </row>
    <row r="22310" spans="15:23">
      <c r="O22310" t="s">
        <v>125</v>
      </c>
      <c r="P22310" s="13">
        <v>42377</v>
      </c>
      <c r="Q22310">
        <v>67.680000000000007</v>
      </c>
      <c r="R22310">
        <v>68.150002000000001</v>
      </c>
      <c r="S22310">
        <v>67.279999000000004</v>
      </c>
      <c r="T22310">
        <v>67.279999000000004</v>
      </c>
      <c r="U22310">
        <v>56.346718000000003</v>
      </c>
      <c r="V22310">
        <v>389900</v>
      </c>
      <c r="W22310" s="9" t="str">
        <f t="shared" si="352"/>
        <v>IDA</v>
      </c>
    </row>
    <row r="22311" spans="15:23">
      <c r="O22311" t="s">
        <v>125</v>
      </c>
      <c r="P22311" s="13">
        <v>42380</v>
      </c>
      <c r="Q22311">
        <v>67.279999000000004</v>
      </c>
      <c r="R22311">
        <v>68.150002000000001</v>
      </c>
      <c r="S22311">
        <v>67.279999000000004</v>
      </c>
      <c r="T22311">
        <v>67.959998999999996</v>
      </c>
      <c r="U22311">
        <v>56.916221999999998</v>
      </c>
      <c r="V22311">
        <v>217700</v>
      </c>
      <c r="W22311" s="9" t="str">
        <f t="shared" si="352"/>
        <v>IDA</v>
      </c>
    </row>
    <row r="22312" spans="15:23">
      <c r="O22312" t="s">
        <v>125</v>
      </c>
      <c r="P22312" s="13">
        <v>42381</v>
      </c>
      <c r="Q22312">
        <v>68.279999000000004</v>
      </c>
      <c r="R22312">
        <v>68.279999000000004</v>
      </c>
      <c r="S22312">
        <v>66.699996999999996</v>
      </c>
      <c r="T22312">
        <v>67.330001999999993</v>
      </c>
      <c r="U22312">
        <v>56.388603000000003</v>
      </c>
      <c r="V22312">
        <v>242700</v>
      </c>
      <c r="W22312" s="9" t="str">
        <f t="shared" si="352"/>
        <v>IDA</v>
      </c>
    </row>
    <row r="22313" spans="15:23">
      <c r="O22313" t="s">
        <v>125</v>
      </c>
      <c r="P22313" s="13">
        <v>42382</v>
      </c>
      <c r="Q22313">
        <v>67.330001999999993</v>
      </c>
      <c r="R22313">
        <v>67.849997999999999</v>
      </c>
      <c r="S22313">
        <v>66.720000999999996</v>
      </c>
      <c r="T22313">
        <v>66.809997999999993</v>
      </c>
      <c r="U22313">
        <v>55.953097999999997</v>
      </c>
      <c r="V22313">
        <v>201800</v>
      </c>
      <c r="W22313" s="9" t="str">
        <f t="shared" si="352"/>
        <v>IDA</v>
      </c>
    </row>
    <row r="22314" spans="15:23">
      <c r="O22314" t="s">
        <v>125</v>
      </c>
      <c r="P22314" s="13">
        <v>42383</v>
      </c>
      <c r="Q22314">
        <v>66.900002000000001</v>
      </c>
      <c r="R22314">
        <v>68.190002000000007</v>
      </c>
      <c r="S22314">
        <v>66.330001999999993</v>
      </c>
      <c r="T22314">
        <v>67.680000000000007</v>
      </c>
      <c r="U22314">
        <v>56.681708999999998</v>
      </c>
      <c r="V22314">
        <v>304700</v>
      </c>
      <c r="W22314" s="9" t="str">
        <f t="shared" si="352"/>
        <v>IDA</v>
      </c>
    </row>
    <row r="22315" spans="15:23">
      <c r="O22315" t="s">
        <v>125</v>
      </c>
      <c r="P22315" s="13">
        <v>42384</v>
      </c>
      <c r="Q22315">
        <v>66.459998999999996</v>
      </c>
      <c r="R22315">
        <v>68.419998000000007</v>
      </c>
      <c r="S22315">
        <v>65.400002000000001</v>
      </c>
      <c r="T22315">
        <v>66.489998</v>
      </c>
      <c r="U22315">
        <v>55.685101000000003</v>
      </c>
      <c r="V22315">
        <v>257900</v>
      </c>
      <c r="W22315" s="9" t="str">
        <f t="shared" si="352"/>
        <v>IDA</v>
      </c>
    </row>
    <row r="22316" spans="15:23">
      <c r="O22316" t="s">
        <v>125</v>
      </c>
      <c r="P22316" s="13">
        <v>42388</v>
      </c>
      <c r="Q22316">
        <v>66.849997999999999</v>
      </c>
      <c r="R22316">
        <v>67.839995999999999</v>
      </c>
      <c r="S22316">
        <v>66.550003000000004</v>
      </c>
      <c r="T22316">
        <v>67.589995999999999</v>
      </c>
      <c r="U22316">
        <v>56.606341999999998</v>
      </c>
      <c r="V22316">
        <v>204600</v>
      </c>
      <c r="W22316" s="9" t="str">
        <f t="shared" si="352"/>
        <v>IDA</v>
      </c>
    </row>
    <row r="22317" spans="15:23">
      <c r="O22317" t="s">
        <v>125</v>
      </c>
      <c r="P22317" s="13">
        <v>42389</v>
      </c>
      <c r="Q22317">
        <v>67.230002999999996</v>
      </c>
      <c r="R22317">
        <v>67.370002999999997</v>
      </c>
      <c r="S22317">
        <v>65.029999000000004</v>
      </c>
      <c r="T22317">
        <v>66.5</v>
      </c>
      <c r="U22317">
        <v>55.693474000000002</v>
      </c>
      <c r="V22317">
        <v>273700</v>
      </c>
      <c r="W22317" s="9" t="str">
        <f t="shared" si="352"/>
        <v>IDA</v>
      </c>
    </row>
    <row r="22318" spans="15:23">
      <c r="O22318" t="s">
        <v>125</v>
      </c>
      <c r="P22318" s="13">
        <v>42390</v>
      </c>
      <c r="Q22318">
        <v>66.519997000000004</v>
      </c>
      <c r="R22318">
        <v>66.709998999999996</v>
      </c>
      <c r="S22318">
        <v>65.309997999999993</v>
      </c>
      <c r="T22318">
        <v>65.730002999999996</v>
      </c>
      <c r="U22318">
        <v>55.048611000000001</v>
      </c>
      <c r="V22318">
        <v>209000</v>
      </c>
      <c r="W22318" s="9" t="str">
        <f t="shared" si="352"/>
        <v>IDA</v>
      </c>
    </row>
    <row r="22319" spans="15:23">
      <c r="O22319" t="s">
        <v>125</v>
      </c>
      <c r="P22319" s="13">
        <v>42391</v>
      </c>
      <c r="Q22319">
        <v>65.879997000000003</v>
      </c>
      <c r="R22319">
        <v>67.489998</v>
      </c>
      <c r="S22319">
        <v>65.540001000000004</v>
      </c>
      <c r="T22319">
        <v>67.470000999999996</v>
      </c>
      <c r="U22319">
        <v>56.505851999999997</v>
      </c>
      <c r="V22319">
        <v>262000</v>
      </c>
      <c r="W22319" s="9" t="str">
        <f t="shared" si="352"/>
        <v>IDA</v>
      </c>
    </row>
    <row r="22320" spans="15:23">
      <c r="O22320" t="s">
        <v>125</v>
      </c>
      <c r="P22320" s="13">
        <v>42394</v>
      </c>
      <c r="Q22320">
        <v>67.430000000000007</v>
      </c>
      <c r="R22320">
        <v>67.430000000000007</v>
      </c>
      <c r="S22320">
        <v>65.959998999999996</v>
      </c>
      <c r="T22320">
        <v>66.139999000000003</v>
      </c>
      <c r="U22320">
        <v>55.391983000000003</v>
      </c>
      <c r="V22320">
        <v>184200</v>
      </c>
      <c r="W22320" s="9" t="str">
        <f t="shared" si="352"/>
        <v>IDA</v>
      </c>
    </row>
    <row r="22321" spans="15:23">
      <c r="O22321" t="s">
        <v>125</v>
      </c>
      <c r="P22321" s="13">
        <v>42395</v>
      </c>
      <c r="Q22321">
        <v>66.419998000000007</v>
      </c>
      <c r="R22321">
        <v>67.639999000000003</v>
      </c>
      <c r="S22321">
        <v>66.419998000000007</v>
      </c>
      <c r="T22321">
        <v>66.919998000000007</v>
      </c>
      <c r="U22321">
        <v>56.045226999999997</v>
      </c>
      <c r="V22321">
        <v>131200</v>
      </c>
      <c r="W22321" s="9" t="str">
        <f t="shared" si="352"/>
        <v>IDA</v>
      </c>
    </row>
    <row r="22322" spans="15:23">
      <c r="O22322" t="s">
        <v>125</v>
      </c>
      <c r="P22322" s="13">
        <v>42396</v>
      </c>
      <c r="Q22322">
        <v>66.660004000000001</v>
      </c>
      <c r="R22322">
        <v>67.540001000000004</v>
      </c>
      <c r="S22322">
        <v>66.290001000000004</v>
      </c>
      <c r="T22322">
        <v>66.860000999999997</v>
      </c>
      <c r="U22322">
        <v>55.994976000000001</v>
      </c>
      <c r="V22322">
        <v>141200</v>
      </c>
      <c r="W22322" s="9" t="str">
        <f t="shared" si="352"/>
        <v>IDA</v>
      </c>
    </row>
    <row r="22323" spans="15:23">
      <c r="O22323" t="s">
        <v>125</v>
      </c>
      <c r="P22323" s="13">
        <v>42397</v>
      </c>
      <c r="Q22323">
        <v>66.959998999999996</v>
      </c>
      <c r="R22323">
        <v>68.769997000000004</v>
      </c>
      <c r="S22323">
        <v>66.849997999999999</v>
      </c>
      <c r="T22323">
        <v>68.459998999999996</v>
      </c>
      <c r="U22323">
        <v>57.334972</v>
      </c>
      <c r="V22323">
        <v>173000</v>
      </c>
      <c r="W22323" s="9" t="str">
        <f t="shared" si="352"/>
        <v>IDA</v>
      </c>
    </row>
    <row r="22324" spans="15:23">
      <c r="O22324" t="s">
        <v>125</v>
      </c>
      <c r="P22324" s="13">
        <v>42398</v>
      </c>
      <c r="Q22324">
        <v>69.150002000000001</v>
      </c>
      <c r="R22324">
        <v>69.959998999999996</v>
      </c>
      <c r="S22324">
        <v>68.870002999999997</v>
      </c>
      <c r="T22324">
        <v>69.589995999999999</v>
      </c>
      <c r="U22324">
        <v>58.281342000000002</v>
      </c>
      <c r="V22324">
        <v>539700</v>
      </c>
      <c r="W22324" s="9" t="str">
        <f t="shared" si="352"/>
        <v>IDA</v>
      </c>
    </row>
    <row r="22325" spans="15:23">
      <c r="O22325" t="s">
        <v>125</v>
      </c>
      <c r="P22325" s="13">
        <v>42401</v>
      </c>
      <c r="Q22325">
        <v>69.430000000000007</v>
      </c>
      <c r="R22325">
        <v>69.919998000000007</v>
      </c>
      <c r="S22325">
        <v>69.300003000000004</v>
      </c>
      <c r="T22325">
        <v>69.639999000000003</v>
      </c>
      <c r="U22325">
        <v>58.3232</v>
      </c>
      <c r="V22325">
        <v>894500</v>
      </c>
      <c r="W22325" s="9" t="str">
        <f t="shared" si="352"/>
        <v>IDA</v>
      </c>
    </row>
    <row r="22326" spans="15:23">
      <c r="O22326" t="s">
        <v>125</v>
      </c>
      <c r="P22326" s="13">
        <v>42402</v>
      </c>
      <c r="Q22326">
        <v>69.379997000000003</v>
      </c>
      <c r="R22326">
        <v>69.830001999999993</v>
      </c>
      <c r="S22326">
        <v>69.069999999999993</v>
      </c>
      <c r="T22326">
        <v>69.75</v>
      </c>
      <c r="U22326">
        <v>58.415337000000001</v>
      </c>
      <c r="V22326">
        <v>516900</v>
      </c>
      <c r="W22326" s="9" t="str">
        <f t="shared" si="352"/>
        <v>IDA</v>
      </c>
    </row>
    <row r="22327" spans="15:23">
      <c r="O22327" t="s">
        <v>125</v>
      </c>
      <c r="P22327" s="13">
        <v>42403</v>
      </c>
      <c r="Q22327">
        <v>69.370002999999997</v>
      </c>
      <c r="R22327">
        <v>70.160004000000001</v>
      </c>
      <c r="S22327">
        <v>69.110000999999997</v>
      </c>
      <c r="T22327">
        <v>69.870002999999997</v>
      </c>
      <c r="U22327">
        <v>58.946857000000001</v>
      </c>
      <c r="V22327">
        <v>683500</v>
      </c>
      <c r="W22327" s="9" t="str">
        <f t="shared" si="352"/>
        <v>IDA</v>
      </c>
    </row>
    <row r="22328" spans="15:23">
      <c r="O22328" t="s">
        <v>125</v>
      </c>
      <c r="P22328" s="13">
        <v>42404</v>
      </c>
      <c r="Q22328">
        <v>69.800003000000004</v>
      </c>
      <c r="R22328">
        <v>70</v>
      </c>
      <c r="S22328">
        <v>69.220000999999996</v>
      </c>
      <c r="T22328">
        <v>69.419998000000007</v>
      </c>
      <c r="U22328">
        <v>58.567207000000003</v>
      </c>
      <c r="V22328">
        <v>303700</v>
      </c>
      <c r="W22328" s="9" t="str">
        <f t="shared" si="352"/>
        <v>IDA</v>
      </c>
    </row>
    <row r="22329" spans="15:23">
      <c r="O22329" t="s">
        <v>125</v>
      </c>
      <c r="P22329" s="13">
        <v>42405</v>
      </c>
      <c r="Q22329">
        <v>69.050003000000004</v>
      </c>
      <c r="R22329">
        <v>70.040001000000004</v>
      </c>
      <c r="S22329">
        <v>68.300003000000004</v>
      </c>
      <c r="T22329">
        <v>69.349997999999999</v>
      </c>
      <c r="U22329">
        <v>58.508128999999997</v>
      </c>
      <c r="V22329">
        <v>314300</v>
      </c>
      <c r="W22329" s="9" t="str">
        <f t="shared" si="352"/>
        <v>IDA</v>
      </c>
    </row>
    <row r="22330" spans="15:23">
      <c r="O22330" t="s">
        <v>125</v>
      </c>
      <c r="P22330" s="13">
        <v>42408</v>
      </c>
      <c r="Q22330">
        <v>69.239998</v>
      </c>
      <c r="R22330">
        <v>69.889999000000003</v>
      </c>
      <c r="S22330">
        <v>68.800003000000004</v>
      </c>
      <c r="T22330">
        <v>69.680000000000007</v>
      </c>
      <c r="U22330">
        <v>58.786544999999997</v>
      </c>
      <c r="V22330">
        <v>446800</v>
      </c>
      <c r="W22330" s="9" t="str">
        <f t="shared" si="352"/>
        <v>IDA</v>
      </c>
    </row>
    <row r="22331" spans="15:23">
      <c r="O22331" t="s">
        <v>125</v>
      </c>
      <c r="P22331" s="13">
        <v>42409</v>
      </c>
      <c r="Q22331">
        <v>69.370002999999997</v>
      </c>
      <c r="R22331">
        <v>70.540001000000004</v>
      </c>
      <c r="S22331">
        <v>69.029999000000004</v>
      </c>
      <c r="T22331">
        <v>70.480002999999996</v>
      </c>
      <c r="U22331">
        <v>59.461483000000001</v>
      </c>
      <c r="V22331">
        <v>467100</v>
      </c>
      <c r="W22331" s="9" t="str">
        <f t="shared" si="352"/>
        <v>IDA</v>
      </c>
    </row>
    <row r="22332" spans="15:23">
      <c r="O22332" t="s">
        <v>125</v>
      </c>
      <c r="P22332" s="13">
        <v>42410</v>
      </c>
      <c r="Q22332">
        <v>70.370002999999997</v>
      </c>
      <c r="R22332">
        <v>70.589995999999999</v>
      </c>
      <c r="S22332">
        <v>69.459998999999996</v>
      </c>
      <c r="T22332">
        <v>70.25</v>
      </c>
      <c r="U22332">
        <v>59.267448000000002</v>
      </c>
      <c r="V22332">
        <v>468000</v>
      </c>
      <c r="W22332" s="9" t="str">
        <f t="shared" si="352"/>
        <v>IDA</v>
      </c>
    </row>
    <row r="22333" spans="15:23">
      <c r="O22333" t="s">
        <v>125</v>
      </c>
      <c r="P22333" s="13">
        <v>42411</v>
      </c>
      <c r="Q22333">
        <v>70.160004000000001</v>
      </c>
      <c r="R22333">
        <v>70.629997000000003</v>
      </c>
      <c r="S22333">
        <v>69.349997999999999</v>
      </c>
      <c r="T22333">
        <v>70.279999000000004</v>
      </c>
      <c r="U22333">
        <v>59.292746999999999</v>
      </c>
      <c r="V22333">
        <v>289900</v>
      </c>
      <c r="W22333" s="9" t="str">
        <f t="shared" si="352"/>
        <v>IDA</v>
      </c>
    </row>
    <row r="22334" spans="15:23">
      <c r="O22334" t="s">
        <v>125</v>
      </c>
      <c r="P22334" s="13">
        <v>42412</v>
      </c>
      <c r="Q22334">
        <v>70.540001000000004</v>
      </c>
      <c r="R22334">
        <v>70.540001000000004</v>
      </c>
      <c r="S22334">
        <v>68.860000999999997</v>
      </c>
      <c r="T22334">
        <v>69.589995999999999</v>
      </c>
      <c r="U22334">
        <v>58.710621000000003</v>
      </c>
      <c r="V22334">
        <v>257500</v>
      </c>
      <c r="W22334" s="9" t="str">
        <f t="shared" si="352"/>
        <v>IDA</v>
      </c>
    </row>
    <row r="22335" spans="15:23">
      <c r="O22335" t="s">
        <v>125</v>
      </c>
      <c r="P22335" s="13">
        <v>42416</v>
      </c>
      <c r="Q22335">
        <v>69.940002000000007</v>
      </c>
      <c r="R22335">
        <v>70.529999000000004</v>
      </c>
      <c r="S22335">
        <v>69.139999000000003</v>
      </c>
      <c r="T22335">
        <v>69.839995999999999</v>
      </c>
      <c r="U22335">
        <v>58.921543</v>
      </c>
      <c r="V22335">
        <v>219500</v>
      </c>
      <c r="W22335" s="9" t="str">
        <f t="shared" si="352"/>
        <v>IDA</v>
      </c>
    </row>
    <row r="22336" spans="15:23">
      <c r="O22336" t="s">
        <v>125</v>
      </c>
      <c r="P22336" s="13">
        <v>42417</v>
      </c>
      <c r="Q22336">
        <v>69.970000999999996</v>
      </c>
      <c r="R22336">
        <v>69.970000999999996</v>
      </c>
      <c r="S22336">
        <v>68.760002</v>
      </c>
      <c r="T22336">
        <v>69.610000999999997</v>
      </c>
      <c r="U22336">
        <v>58.727505000000001</v>
      </c>
      <c r="V22336">
        <v>274000</v>
      </c>
      <c r="W22336" s="9" t="str">
        <f t="shared" si="352"/>
        <v>IDA</v>
      </c>
    </row>
    <row r="22337" spans="15:23">
      <c r="O22337" t="s">
        <v>125</v>
      </c>
      <c r="P22337" s="13">
        <v>42418</v>
      </c>
      <c r="Q22337">
        <v>69.230002999999996</v>
      </c>
      <c r="R22337">
        <v>71.5</v>
      </c>
      <c r="S22337">
        <v>68.760002</v>
      </c>
      <c r="T22337">
        <v>71.319999999999993</v>
      </c>
      <c r="U22337">
        <v>60.170150999999997</v>
      </c>
      <c r="V22337">
        <v>310200</v>
      </c>
      <c r="W22337" s="9" t="str">
        <f t="shared" si="352"/>
        <v>IDA</v>
      </c>
    </row>
    <row r="22338" spans="15:23">
      <c r="O22338" t="s">
        <v>125</v>
      </c>
      <c r="P22338" s="13">
        <v>42419</v>
      </c>
      <c r="Q22338">
        <v>71.75</v>
      </c>
      <c r="R22338">
        <v>72.370002999999997</v>
      </c>
      <c r="S22338">
        <v>71.349997999999999</v>
      </c>
      <c r="T22338">
        <v>71.779999000000004</v>
      </c>
      <c r="U22338">
        <v>60.558247000000001</v>
      </c>
      <c r="V22338">
        <v>253700</v>
      </c>
      <c r="W22338" s="9" t="str">
        <f t="shared" si="352"/>
        <v>IDA</v>
      </c>
    </row>
    <row r="22339" spans="15:23">
      <c r="O22339" t="s">
        <v>125</v>
      </c>
      <c r="P22339" s="13">
        <v>42422</v>
      </c>
      <c r="Q22339">
        <v>72.050003000000004</v>
      </c>
      <c r="R22339">
        <v>72.569999999999993</v>
      </c>
      <c r="S22339">
        <v>71.669998000000007</v>
      </c>
      <c r="T22339">
        <v>72.190002000000007</v>
      </c>
      <c r="U22339">
        <v>60.904147999999999</v>
      </c>
      <c r="V22339">
        <v>209000</v>
      </c>
      <c r="W22339" s="9" t="str">
        <f t="shared" si="352"/>
        <v>IDA</v>
      </c>
    </row>
    <row r="22340" spans="15:23">
      <c r="O22340" t="s">
        <v>125</v>
      </c>
      <c r="P22340" s="13">
        <v>42423</v>
      </c>
      <c r="Q22340">
        <v>72</v>
      </c>
      <c r="R22340">
        <v>72.830001999999993</v>
      </c>
      <c r="S22340">
        <v>71.529999000000004</v>
      </c>
      <c r="T22340">
        <v>72.160004000000001</v>
      </c>
      <c r="U22340">
        <v>60.878841000000001</v>
      </c>
      <c r="V22340">
        <v>208300</v>
      </c>
      <c r="W22340" s="9" t="str">
        <f t="shared" si="352"/>
        <v>IDA</v>
      </c>
    </row>
    <row r="22341" spans="15:23">
      <c r="O22341" t="s">
        <v>125</v>
      </c>
      <c r="P22341" s="13">
        <v>42424</v>
      </c>
      <c r="Q22341">
        <v>72.339995999999999</v>
      </c>
      <c r="R22341">
        <v>73.169998000000007</v>
      </c>
      <c r="S22341">
        <v>71.940002000000007</v>
      </c>
      <c r="T22341">
        <v>73.019997000000004</v>
      </c>
      <c r="U22341">
        <v>61.604382000000001</v>
      </c>
      <c r="V22341">
        <v>290100</v>
      </c>
      <c r="W22341" s="9" t="str">
        <f t="shared" ref="W22341:W22404" si="353">IFERROR(VLOOKUP(O22341,$B$4:$B$17,1,FALSE),"Delete")</f>
        <v>IDA</v>
      </c>
    </row>
    <row r="22342" spans="15:23">
      <c r="O22342" t="s">
        <v>125</v>
      </c>
      <c r="P22342" s="13">
        <v>42425</v>
      </c>
      <c r="Q22342">
        <v>73.440002000000007</v>
      </c>
      <c r="R22342">
        <v>73.819999999999993</v>
      </c>
      <c r="S22342">
        <v>72.709998999999996</v>
      </c>
      <c r="T22342">
        <v>73.440002000000007</v>
      </c>
      <c r="U22342">
        <v>61.958748</v>
      </c>
      <c r="V22342">
        <v>312300</v>
      </c>
      <c r="W22342" s="9" t="str">
        <f t="shared" si="353"/>
        <v>IDA</v>
      </c>
    </row>
    <row r="22343" spans="15:23">
      <c r="O22343" t="s">
        <v>125</v>
      </c>
      <c r="P22343" s="13">
        <v>42426</v>
      </c>
      <c r="Q22343">
        <v>73.099997999999999</v>
      </c>
      <c r="R22343">
        <v>73.269997000000004</v>
      </c>
      <c r="S22343">
        <v>71.050003000000004</v>
      </c>
      <c r="T22343">
        <v>71.290001000000004</v>
      </c>
      <c r="U22343">
        <v>60.144858999999997</v>
      </c>
      <c r="V22343">
        <v>246700</v>
      </c>
      <c r="W22343" s="9" t="str">
        <f t="shared" si="353"/>
        <v>IDA</v>
      </c>
    </row>
    <row r="22344" spans="15:23">
      <c r="O22344" t="s">
        <v>125</v>
      </c>
      <c r="P22344" s="13">
        <v>42429</v>
      </c>
      <c r="Q22344">
        <v>71.290001000000004</v>
      </c>
      <c r="R22344">
        <v>71.779999000000004</v>
      </c>
      <c r="S22344">
        <v>70.919998000000007</v>
      </c>
      <c r="T22344">
        <v>70.959998999999996</v>
      </c>
      <c r="U22344">
        <v>59.866447000000001</v>
      </c>
      <c r="V22344">
        <v>508900</v>
      </c>
      <c r="W22344" s="9" t="str">
        <f t="shared" si="353"/>
        <v>IDA</v>
      </c>
    </row>
    <row r="22345" spans="15:23">
      <c r="O22345" t="s">
        <v>125</v>
      </c>
      <c r="P22345" s="13">
        <v>42430</v>
      </c>
      <c r="Q22345">
        <v>71.300003000000004</v>
      </c>
      <c r="R22345">
        <v>71.569999999999993</v>
      </c>
      <c r="S22345">
        <v>69.849997999999999</v>
      </c>
      <c r="T22345">
        <v>70.510002</v>
      </c>
      <c r="U22345">
        <v>59.486809000000001</v>
      </c>
      <c r="V22345">
        <v>297000</v>
      </c>
      <c r="W22345" s="9" t="str">
        <f t="shared" si="353"/>
        <v>IDA</v>
      </c>
    </row>
    <row r="22346" spans="15:23">
      <c r="O22346" t="s">
        <v>125</v>
      </c>
      <c r="P22346" s="13">
        <v>42431</v>
      </c>
      <c r="Q22346">
        <v>70.440002000000007</v>
      </c>
      <c r="R22346">
        <v>71.169998000000007</v>
      </c>
      <c r="S22346">
        <v>69.029999000000004</v>
      </c>
      <c r="T22346">
        <v>71.150002000000001</v>
      </c>
      <c r="U22346">
        <v>60.026730000000001</v>
      </c>
      <c r="V22346">
        <v>220400</v>
      </c>
      <c r="W22346" s="9" t="str">
        <f t="shared" si="353"/>
        <v>IDA</v>
      </c>
    </row>
    <row r="22347" spans="15:23">
      <c r="O22347" t="s">
        <v>125</v>
      </c>
      <c r="P22347" s="13">
        <v>42432</v>
      </c>
      <c r="Q22347">
        <v>71.199996999999996</v>
      </c>
      <c r="R22347">
        <v>71.459998999999996</v>
      </c>
      <c r="S22347">
        <v>70.489998</v>
      </c>
      <c r="T22347">
        <v>71.440002000000007</v>
      </c>
      <c r="U22347">
        <v>60.271380999999998</v>
      </c>
      <c r="V22347">
        <v>228100</v>
      </c>
      <c r="W22347" s="9" t="str">
        <f t="shared" si="353"/>
        <v>IDA</v>
      </c>
    </row>
    <row r="22348" spans="15:23">
      <c r="O22348" t="s">
        <v>125</v>
      </c>
      <c r="P22348" s="13">
        <v>42433</v>
      </c>
      <c r="Q22348">
        <v>71.010002</v>
      </c>
      <c r="R22348">
        <v>72.360000999999997</v>
      </c>
      <c r="S22348">
        <v>70.580001999999993</v>
      </c>
      <c r="T22348">
        <v>72.139999000000003</v>
      </c>
      <c r="U22348">
        <v>60.861961000000001</v>
      </c>
      <c r="V22348">
        <v>236600</v>
      </c>
      <c r="W22348" s="9" t="str">
        <f t="shared" si="353"/>
        <v>IDA</v>
      </c>
    </row>
    <row r="22349" spans="15:23">
      <c r="O22349" t="s">
        <v>125</v>
      </c>
      <c r="P22349" s="13">
        <v>42436</v>
      </c>
      <c r="Q22349">
        <v>71.980002999999996</v>
      </c>
      <c r="R22349">
        <v>72.800003000000004</v>
      </c>
      <c r="S22349">
        <v>71.650002000000001</v>
      </c>
      <c r="T22349">
        <v>72.610000999999997</v>
      </c>
      <c r="U22349">
        <v>61.258484000000003</v>
      </c>
      <c r="V22349">
        <v>221400</v>
      </c>
      <c r="W22349" s="9" t="str">
        <f t="shared" si="353"/>
        <v>IDA</v>
      </c>
    </row>
    <row r="22350" spans="15:23">
      <c r="O22350" t="s">
        <v>125</v>
      </c>
      <c r="P22350" s="13">
        <v>42437</v>
      </c>
      <c r="Q22350">
        <v>72.809997999999993</v>
      </c>
      <c r="R22350">
        <v>73.690002000000007</v>
      </c>
      <c r="S22350">
        <v>72.419998000000007</v>
      </c>
      <c r="T22350">
        <v>73.489998</v>
      </c>
      <c r="U22350">
        <v>62.000912</v>
      </c>
      <c r="V22350">
        <v>233900</v>
      </c>
      <c r="W22350" s="9" t="str">
        <f t="shared" si="353"/>
        <v>IDA</v>
      </c>
    </row>
    <row r="22351" spans="15:23">
      <c r="O22351" t="s">
        <v>125</v>
      </c>
      <c r="P22351" s="13">
        <v>42438</v>
      </c>
      <c r="Q22351">
        <v>73.360000999999997</v>
      </c>
      <c r="R22351">
        <v>74.069999999999993</v>
      </c>
      <c r="S22351">
        <v>73.360000999999997</v>
      </c>
      <c r="T22351">
        <v>73.830001999999993</v>
      </c>
      <c r="U22351">
        <v>62.287762000000001</v>
      </c>
      <c r="V22351">
        <v>195300</v>
      </c>
      <c r="W22351" s="9" t="str">
        <f t="shared" si="353"/>
        <v>IDA</v>
      </c>
    </row>
    <row r="22352" spans="15:23">
      <c r="O22352" t="s">
        <v>125</v>
      </c>
      <c r="P22352" s="13">
        <v>42439</v>
      </c>
      <c r="Q22352">
        <v>73.889999000000003</v>
      </c>
      <c r="R22352">
        <v>74.139999000000003</v>
      </c>
      <c r="S22352">
        <v>72.5</v>
      </c>
      <c r="T22352">
        <v>73.589995999999999</v>
      </c>
      <c r="U22352">
        <v>62.085270000000001</v>
      </c>
      <c r="V22352">
        <v>175800</v>
      </c>
      <c r="W22352" s="9" t="str">
        <f t="shared" si="353"/>
        <v>IDA</v>
      </c>
    </row>
    <row r="22353" spans="15:23">
      <c r="O22353" t="s">
        <v>125</v>
      </c>
      <c r="P22353" s="13">
        <v>42440</v>
      </c>
      <c r="Q22353">
        <v>74.080001999999993</v>
      </c>
      <c r="R22353">
        <v>74.419998000000007</v>
      </c>
      <c r="S22353">
        <v>73.440002000000007</v>
      </c>
      <c r="T22353">
        <v>73.989998</v>
      </c>
      <c r="U22353">
        <v>62.422744999999999</v>
      </c>
      <c r="V22353">
        <v>179400</v>
      </c>
      <c r="W22353" s="9" t="str">
        <f t="shared" si="353"/>
        <v>IDA</v>
      </c>
    </row>
    <row r="22354" spans="15:23">
      <c r="O22354" t="s">
        <v>125</v>
      </c>
      <c r="P22354" s="13">
        <v>42443</v>
      </c>
      <c r="Q22354">
        <v>73.519997000000004</v>
      </c>
      <c r="R22354">
        <v>73.839995999999999</v>
      </c>
      <c r="S22354">
        <v>73.059997999999993</v>
      </c>
      <c r="T22354">
        <v>73.430000000000007</v>
      </c>
      <c r="U22354">
        <v>61.950291</v>
      </c>
      <c r="V22354">
        <v>156700</v>
      </c>
      <c r="W22354" s="9" t="str">
        <f t="shared" si="353"/>
        <v>IDA</v>
      </c>
    </row>
    <row r="22355" spans="15:23">
      <c r="O22355" t="s">
        <v>125</v>
      </c>
      <c r="P22355" s="13">
        <v>42444</v>
      </c>
      <c r="Q22355">
        <v>73.180000000000007</v>
      </c>
      <c r="R22355">
        <v>73.959998999999996</v>
      </c>
      <c r="S22355">
        <v>72.879997000000003</v>
      </c>
      <c r="T22355">
        <v>73.550003000000004</v>
      </c>
      <c r="U22355">
        <v>62.051537000000003</v>
      </c>
      <c r="V22355">
        <v>160100</v>
      </c>
      <c r="W22355" s="9" t="str">
        <f t="shared" si="353"/>
        <v>IDA</v>
      </c>
    </row>
    <row r="22356" spans="15:23">
      <c r="O22356" t="s">
        <v>125</v>
      </c>
      <c r="P22356" s="13">
        <v>42445</v>
      </c>
      <c r="Q22356">
        <v>73.550003000000004</v>
      </c>
      <c r="R22356">
        <v>74.010002</v>
      </c>
      <c r="S22356">
        <v>72.699996999999996</v>
      </c>
      <c r="T22356">
        <v>73.75</v>
      </c>
      <c r="U22356">
        <v>62.220264</v>
      </c>
      <c r="V22356">
        <v>315400</v>
      </c>
      <c r="W22356" s="9" t="str">
        <f t="shared" si="353"/>
        <v>IDA</v>
      </c>
    </row>
    <row r="22357" spans="15:23">
      <c r="O22357" t="s">
        <v>125</v>
      </c>
      <c r="P22357" s="13">
        <v>42446</v>
      </c>
      <c r="Q22357">
        <v>73.879997000000003</v>
      </c>
      <c r="R22357">
        <v>74.300003000000004</v>
      </c>
      <c r="S22357">
        <v>73.669998000000007</v>
      </c>
      <c r="T22357">
        <v>74.150002000000001</v>
      </c>
      <c r="U22357">
        <v>62.557743000000002</v>
      </c>
      <c r="V22357">
        <v>529600</v>
      </c>
      <c r="W22357" s="9" t="str">
        <f t="shared" si="353"/>
        <v>IDA</v>
      </c>
    </row>
    <row r="22358" spans="15:23">
      <c r="O22358" t="s">
        <v>125</v>
      </c>
      <c r="P22358" s="13">
        <v>42447</v>
      </c>
      <c r="Q22358">
        <v>74.449996999999996</v>
      </c>
      <c r="R22358">
        <v>74.680000000000007</v>
      </c>
      <c r="S22358">
        <v>72.989998</v>
      </c>
      <c r="T22358">
        <v>73.290001000000004</v>
      </c>
      <c r="U22358">
        <v>61.832183999999998</v>
      </c>
      <c r="V22358">
        <v>860200</v>
      </c>
      <c r="W22358" s="9" t="str">
        <f t="shared" si="353"/>
        <v>IDA</v>
      </c>
    </row>
    <row r="22359" spans="15:23">
      <c r="O22359" t="s">
        <v>125</v>
      </c>
      <c r="P22359" s="13">
        <v>42450</v>
      </c>
      <c r="Q22359">
        <v>73.050003000000004</v>
      </c>
      <c r="R22359">
        <v>74.290001000000004</v>
      </c>
      <c r="S22359">
        <v>72.440002000000007</v>
      </c>
      <c r="T22359">
        <v>74.169998000000007</v>
      </c>
      <c r="U22359">
        <v>62.574599999999997</v>
      </c>
      <c r="V22359">
        <v>234900</v>
      </c>
      <c r="W22359" s="9" t="str">
        <f t="shared" si="353"/>
        <v>IDA</v>
      </c>
    </row>
    <row r="22360" spans="15:23">
      <c r="O22360" t="s">
        <v>125</v>
      </c>
      <c r="P22360" s="13">
        <v>42451</v>
      </c>
      <c r="Q22360">
        <v>74.069999999999993</v>
      </c>
      <c r="R22360">
        <v>74.470000999999996</v>
      </c>
      <c r="S22360">
        <v>73.720000999999996</v>
      </c>
      <c r="T22360">
        <v>74.029999000000004</v>
      </c>
      <c r="U22360">
        <v>62.456477999999997</v>
      </c>
      <c r="V22360">
        <v>168800</v>
      </c>
      <c r="W22360" s="9" t="str">
        <f t="shared" si="353"/>
        <v>IDA</v>
      </c>
    </row>
    <row r="22361" spans="15:23">
      <c r="O22361" t="s">
        <v>125</v>
      </c>
      <c r="P22361" s="13">
        <v>42452</v>
      </c>
      <c r="Q22361">
        <v>74.029999000000004</v>
      </c>
      <c r="R22361">
        <v>74.489998</v>
      </c>
      <c r="S22361">
        <v>73.139999000000003</v>
      </c>
      <c r="T22361">
        <v>74.029999000000004</v>
      </c>
      <c r="U22361">
        <v>62.456477999999997</v>
      </c>
      <c r="V22361">
        <v>223800</v>
      </c>
      <c r="W22361" s="9" t="str">
        <f t="shared" si="353"/>
        <v>IDA</v>
      </c>
    </row>
    <row r="22362" spans="15:23">
      <c r="O22362" t="s">
        <v>125</v>
      </c>
      <c r="P22362" s="13">
        <v>42453</v>
      </c>
      <c r="Q22362">
        <v>73.819999999999993</v>
      </c>
      <c r="R22362">
        <v>74.370002999999997</v>
      </c>
      <c r="S22362">
        <v>73.809997999999993</v>
      </c>
      <c r="T22362">
        <v>74.110000999999997</v>
      </c>
      <c r="U22362">
        <v>62.523986999999998</v>
      </c>
      <c r="V22362">
        <v>260100</v>
      </c>
      <c r="W22362" s="9" t="str">
        <f t="shared" si="353"/>
        <v>IDA</v>
      </c>
    </row>
    <row r="22363" spans="15:23">
      <c r="O22363" t="s">
        <v>125</v>
      </c>
      <c r="P22363" s="13">
        <v>42457</v>
      </c>
      <c r="Q22363">
        <v>74.269997000000004</v>
      </c>
      <c r="R22363">
        <v>74.559997999999993</v>
      </c>
      <c r="S22363">
        <v>73.559997999999993</v>
      </c>
      <c r="T22363">
        <v>74</v>
      </c>
      <c r="U22363">
        <v>62.431175000000003</v>
      </c>
      <c r="V22363">
        <v>182200</v>
      </c>
      <c r="W22363" s="9" t="str">
        <f t="shared" si="353"/>
        <v>IDA</v>
      </c>
    </row>
    <row r="22364" spans="15:23">
      <c r="O22364" t="s">
        <v>125</v>
      </c>
      <c r="P22364" s="13">
        <v>42458</v>
      </c>
      <c r="Q22364">
        <v>74.160004000000001</v>
      </c>
      <c r="R22364">
        <v>74.949996999999996</v>
      </c>
      <c r="S22364">
        <v>73.940002000000007</v>
      </c>
      <c r="T22364">
        <v>74.830001999999993</v>
      </c>
      <c r="U22364">
        <v>63.131405000000001</v>
      </c>
      <c r="V22364">
        <v>502500</v>
      </c>
      <c r="W22364" s="9" t="str">
        <f t="shared" si="353"/>
        <v>IDA</v>
      </c>
    </row>
    <row r="22365" spans="15:23">
      <c r="O22365" t="s">
        <v>125</v>
      </c>
      <c r="P22365" s="13">
        <v>42459</v>
      </c>
      <c r="Q22365">
        <v>74.75</v>
      </c>
      <c r="R22365">
        <v>74.910004000000001</v>
      </c>
      <c r="S22365">
        <v>74.339995999999999</v>
      </c>
      <c r="T22365">
        <v>74.650002000000001</v>
      </c>
      <c r="U22365">
        <v>62.979557</v>
      </c>
      <c r="V22365">
        <v>247100</v>
      </c>
      <c r="W22365" s="9" t="str">
        <f t="shared" si="353"/>
        <v>IDA</v>
      </c>
    </row>
    <row r="22366" spans="15:23">
      <c r="O22366" t="s">
        <v>125</v>
      </c>
      <c r="P22366" s="13">
        <v>42460</v>
      </c>
      <c r="Q22366">
        <v>74.699996999999996</v>
      </c>
      <c r="R22366">
        <v>74.959998999999996</v>
      </c>
      <c r="S22366">
        <v>74.370002999999997</v>
      </c>
      <c r="T22366">
        <v>74.589995999999999</v>
      </c>
      <c r="U22366">
        <v>62.928925</v>
      </c>
      <c r="V22366">
        <v>210800</v>
      </c>
      <c r="W22366" s="9" t="str">
        <f t="shared" si="353"/>
        <v>IDA</v>
      </c>
    </row>
    <row r="22367" spans="15:23">
      <c r="O22367" t="s">
        <v>125</v>
      </c>
      <c r="P22367" s="13">
        <v>42461</v>
      </c>
      <c r="Q22367">
        <v>74.190002000000007</v>
      </c>
      <c r="R22367">
        <v>74.989998</v>
      </c>
      <c r="S22367">
        <v>73.860000999999997</v>
      </c>
      <c r="T22367">
        <v>74.790001000000004</v>
      </c>
      <c r="U22367">
        <v>63.097683000000004</v>
      </c>
      <c r="V22367">
        <v>232800</v>
      </c>
      <c r="W22367" s="9" t="str">
        <f t="shared" si="353"/>
        <v>IDA</v>
      </c>
    </row>
    <row r="22368" spans="15:23">
      <c r="O22368" t="s">
        <v>125</v>
      </c>
      <c r="P22368" s="13">
        <v>42464</v>
      </c>
      <c r="Q22368">
        <v>74.75</v>
      </c>
      <c r="R22368">
        <v>74.889999000000003</v>
      </c>
      <c r="S22368">
        <v>73.980002999999996</v>
      </c>
      <c r="T22368">
        <v>74.489998</v>
      </c>
      <c r="U22368">
        <v>62.844558999999997</v>
      </c>
      <c r="V22368">
        <v>181800</v>
      </c>
      <c r="W22368" s="9" t="str">
        <f t="shared" si="353"/>
        <v>IDA</v>
      </c>
    </row>
    <row r="22369" spans="15:23">
      <c r="O22369" t="s">
        <v>125</v>
      </c>
      <c r="P22369" s="13">
        <v>42465</v>
      </c>
      <c r="Q22369">
        <v>74.510002</v>
      </c>
      <c r="R22369">
        <v>74.510002</v>
      </c>
      <c r="S22369">
        <v>72.550003000000004</v>
      </c>
      <c r="T22369">
        <v>72.620002999999997</v>
      </c>
      <c r="U22369">
        <v>61.266914</v>
      </c>
      <c r="V22369">
        <v>209300</v>
      </c>
      <c r="W22369" s="9" t="str">
        <f t="shared" si="353"/>
        <v>IDA</v>
      </c>
    </row>
    <row r="22370" spans="15:23">
      <c r="O22370" t="s">
        <v>125</v>
      </c>
      <c r="P22370" s="13">
        <v>42466</v>
      </c>
      <c r="Q22370">
        <v>72.529999000000004</v>
      </c>
      <c r="R22370">
        <v>72.629997000000003</v>
      </c>
      <c r="S22370">
        <v>71.900002000000001</v>
      </c>
      <c r="T22370">
        <v>72.349997999999999</v>
      </c>
      <c r="U22370">
        <v>61.039135000000002</v>
      </c>
      <c r="V22370">
        <v>223000</v>
      </c>
      <c r="W22370" s="9" t="str">
        <f t="shared" si="353"/>
        <v>IDA</v>
      </c>
    </row>
    <row r="22371" spans="15:23">
      <c r="O22371" t="s">
        <v>125</v>
      </c>
      <c r="P22371" s="13">
        <v>42467</v>
      </c>
      <c r="Q22371">
        <v>72.180000000000007</v>
      </c>
      <c r="R22371">
        <v>73.080001999999993</v>
      </c>
      <c r="S22371">
        <v>72.180000000000007</v>
      </c>
      <c r="T22371">
        <v>72.819999999999993</v>
      </c>
      <c r="U22371">
        <v>61.435661000000003</v>
      </c>
      <c r="V22371">
        <v>369500</v>
      </c>
      <c r="W22371" s="9" t="str">
        <f t="shared" si="353"/>
        <v>IDA</v>
      </c>
    </row>
    <row r="22372" spans="15:23">
      <c r="O22372" t="s">
        <v>125</v>
      </c>
      <c r="P22372" s="13">
        <v>42468</v>
      </c>
      <c r="Q22372">
        <v>73.129997000000003</v>
      </c>
      <c r="R22372">
        <v>73.669998000000007</v>
      </c>
      <c r="S22372">
        <v>72.819999999999993</v>
      </c>
      <c r="T22372">
        <v>73.089995999999999</v>
      </c>
      <c r="U22372">
        <v>61.663432999999998</v>
      </c>
      <c r="V22372">
        <v>178700</v>
      </c>
      <c r="W22372" s="9" t="str">
        <f t="shared" si="353"/>
        <v>IDA</v>
      </c>
    </row>
    <row r="22373" spans="15:23">
      <c r="O22373" t="s">
        <v>125</v>
      </c>
      <c r="P22373" s="13">
        <v>42471</v>
      </c>
      <c r="Q22373">
        <v>73.239998</v>
      </c>
      <c r="R22373">
        <v>73.680000000000007</v>
      </c>
      <c r="S22373">
        <v>72.900002000000001</v>
      </c>
      <c r="T22373">
        <v>73.010002</v>
      </c>
      <c r="U22373">
        <v>61.595947000000002</v>
      </c>
      <c r="V22373">
        <v>231800</v>
      </c>
      <c r="W22373" s="9" t="str">
        <f t="shared" si="353"/>
        <v>IDA</v>
      </c>
    </row>
    <row r="22374" spans="15:23">
      <c r="O22374" t="s">
        <v>125</v>
      </c>
      <c r="P22374" s="13">
        <v>42472</v>
      </c>
      <c r="Q22374">
        <v>72.949996999999996</v>
      </c>
      <c r="R22374">
        <v>73.660004000000001</v>
      </c>
      <c r="S22374">
        <v>72.550003000000004</v>
      </c>
      <c r="T22374">
        <v>73.480002999999996</v>
      </c>
      <c r="U22374">
        <v>61.992485000000002</v>
      </c>
      <c r="V22374">
        <v>147600</v>
      </c>
      <c r="W22374" s="9" t="str">
        <f t="shared" si="353"/>
        <v>IDA</v>
      </c>
    </row>
    <row r="22375" spans="15:23">
      <c r="O22375" t="s">
        <v>125</v>
      </c>
      <c r="P22375" s="13">
        <v>42473</v>
      </c>
      <c r="Q22375">
        <v>73.650002000000001</v>
      </c>
      <c r="R22375">
        <v>73.650002000000001</v>
      </c>
      <c r="S22375">
        <v>72.489998</v>
      </c>
      <c r="T22375">
        <v>73.510002</v>
      </c>
      <c r="U22375">
        <v>62.017795999999997</v>
      </c>
      <c r="V22375">
        <v>249000</v>
      </c>
      <c r="W22375" s="9" t="str">
        <f t="shared" si="353"/>
        <v>IDA</v>
      </c>
    </row>
    <row r="22376" spans="15:23">
      <c r="O22376" t="s">
        <v>125</v>
      </c>
      <c r="P22376" s="13">
        <v>42474</v>
      </c>
      <c r="Q22376">
        <v>73.330001999999993</v>
      </c>
      <c r="R22376">
        <v>73.760002</v>
      </c>
      <c r="S22376">
        <v>72.760002</v>
      </c>
      <c r="T22376">
        <v>73.330001999999993</v>
      </c>
      <c r="U22376">
        <v>61.86591</v>
      </c>
      <c r="V22376">
        <v>282700</v>
      </c>
      <c r="W22376" s="9" t="str">
        <f t="shared" si="353"/>
        <v>IDA</v>
      </c>
    </row>
    <row r="22377" spans="15:23">
      <c r="O22377" t="s">
        <v>125</v>
      </c>
      <c r="P22377" s="13">
        <v>42475</v>
      </c>
      <c r="Q22377">
        <v>73.370002999999997</v>
      </c>
      <c r="R22377">
        <v>74.230002999999996</v>
      </c>
      <c r="S22377">
        <v>73.099997999999999</v>
      </c>
      <c r="T22377">
        <v>74</v>
      </c>
      <c r="U22377">
        <v>62.431175000000003</v>
      </c>
      <c r="V22377">
        <v>263600</v>
      </c>
      <c r="W22377" s="9" t="str">
        <f t="shared" si="353"/>
        <v>IDA</v>
      </c>
    </row>
    <row r="22378" spans="15:23">
      <c r="O22378" t="s">
        <v>125</v>
      </c>
      <c r="P22378" s="13">
        <v>42478</v>
      </c>
      <c r="Q22378">
        <v>73.989998</v>
      </c>
      <c r="R22378">
        <v>74.150002000000001</v>
      </c>
      <c r="S22378">
        <v>73.419998000000007</v>
      </c>
      <c r="T22378">
        <v>74.080001999999993</v>
      </c>
      <c r="U22378">
        <v>62.498691999999998</v>
      </c>
      <c r="V22378">
        <v>316700</v>
      </c>
      <c r="W22378" s="9" t="str">
        <f t="shared" si="353"/>
        <v>IDA</v>
      </c>
    </row>
    <row r="22379" spans="15:23">
      <c r="O22379" t="s">
        <v>125</v>
      </c>
      <c r="P22379" s="13">
        <v>42479</v>
      </c>
      <c r="Q22379">
        <v>74.180000000000007</v>
      </c>
      <c r="R22379">
        <v>74.300003000000004</v>
      </c>
      <c r="S22379">
        <v>73.629997000000003</v>
      </c>
      <c r="T22379">
        <v>74</v>
      </c>
      <c r="U22379">
        <v>62.431175000000003</v>
      </c>
      <c r="V22379">
        <v>232500</v>
      </c>
      <c r="W22379" s="9" t="str">
        <f t="shared" si="353"/>
        <v>IDA</v>
      </c>
    </row>
    <row r="22380" spans="15:23">
      <c r="O22380" t="s">
        <v>125</v>
      </c>
      <c r="P22380" s="13">
        <v>42480</v>
      </c>
      <c r="Q22380">
        <v>74.180000000000007</v>
      </c>
      <c r="R22380">
        <v>74.319999999999993</v>
      </c>
      <c r="S22380">
        <v>72.720000999999996</v>
      </c>
      <c r="T22380">
        <v>72.819999999999993</v>
      </c>
      <c r="U22380">
        <v>61.435661000000003</v>
      </c>
      <c r="V22380">
        <v>255300</v>
      </c>
      <c r="W22380" s="9" t="str">
        <f t="shared" si="353"/>
        <v>IDA</v>
      </c>
    </row>
    <row r="22381" spans="15:23">
      <c r="O22381" t="s">
        <v>125</v>
      </c>
      <c r="P22381" s="13">
        <v>42481</v>
      </c>
      <c r="Q22381">
        <v>72.650002000000001</v>
      </c>
      <c r="R22381">
        <v>72.650002000000001</v>
      </c>
      <c r="S22381">
        <v>70.970000999999996</v>
      </c>
      <c r="T22381">
        <v>71.139999000000003</v>
      </c>
      <c r="U22381">
        <v>60.018295000000002</v>
      </c>
      <c r="V22381">
        <v>351600</v>
      </c>
      <c r="W22381" s="9" t="str">
        <f t="shared" si="353"/>
        <v>IDA</v>
      </c>
    </row>
    <row r="22382" spans="15:23">
      <c r="O22382" t="s">
        <v>125</v>
      </c>
      <c r="P22382" s="13">
        <v>42482</v>
      </c>
      <c r="Q22382">
        <v>71.239998</v>
      </c>
      <c r="R22382">
        <v>71.769997000000004</v>
      </c>
      <c r="S22382">
        <v>70.849997999999999</v>
      </c>
      <c r="T22382">
        <v>71.080001999999993</v>
      </c>
      <c r="U22382">
        <v>59.967682000000003</v>
      </c>
      <c r="V22382">
        <v>244000</v>
      </c>
      <c r="W22382" s="9" t="str">
        <f t="shared" si="353"/>
        <v>IDA</v>
      </c>
    </row>
    <row r="22383" spans="15:23">
      <c r="O22383" t="s">
        <v>125</v>
      </c>
      <c r="P22383" s="13">
        <v>42485</v>
      </c>
      <c r="Q22383">
        <v>71</v>
      </c>
      <c r="R22383">
        <v>71.959998999999996</v>
      </c>
      <c r="S22383">
        <v>70.720000999999996</v>
      </c>
      <c r="T22383">
        <v>71.769997000000004</v>
      </c>
      <c r="U22383">
        <v>60.549796999999998</v>
      </c>
      <c r="V22383">
        <v>391200</v>
      </c>
      <c r="W22383" s="9" t="str">
        <f t="shared" si="353"/>
        <v>IDA</v>
      </c>
    </row>
    <row r="22384" spans="15:23">
      <c r="O22384" t="s">
        <v>125</v>
      </c>
      <c r="P22384" s="13">
        <v>42486</v>
      </c>
      <c r="Q22384">
        <v>71.800003000000004</v>
      </c>
      <c r="R22384">
        <v>72.379997000000003</v>
      </c>
      <c r="S22384">
        <v>71.459998999999996</v>
      </c>
      <c r="T22384">
        <v>71.760002</v>
      </c>
      <c r="U22384">
        <v>60.541355000000003</v>
      </c>
      <c r="V22384">
        <v>191800</v>
      </c>
      <c r="W22384" s="9" t="str">
        <f t="shared" si="353"/>
        <v>IDA</v>
      </c>
    </row>
    <row r="22385" spans="15:23">
      <c r="O22385" t="s">
        <v>125</v>
      </c>
      <c r="P22385" s="13">
        <v>42487</v>
      </c>
      <c r="Q22385">
        <v>72.089995999999999</v>
      </c>
      <c r="R22385">
        <v>72.830001999999993</v>
      </c>
      <c r="S22385">
        <v>71.540001000000004</v>
      </c>
      <c r="T22385">
        <v>72.709998999999996</v>
      </c>
      <c r="U22385">
        <v>61.342857000000002</v>
      </c>
      <c r="V22385">
        <v>239200</v>
      </c>
      <c r="W22385" s="9" t="str">
        <f t="shared" si="353"/>
        <v>IDA</v>
      </c>
    </row>
    <row r="22386" spans="15:23">
      <c r="O22386" t="s">
        <v>125</v>
      </c>
      <c r="P22386" s="13">
        <v>42488</v>
      </c>
      <c r="Q22386">
        <v>71.709998999999996</v>
      </c>
      <c r="R22386">
        <v>73.110000999999997</v>
      </c>
      <c r="S22386">
        <v>70.400002000000001</v>
      </c>
      <c r="T22386">
        <v>72.800003000000004</v>
      </c>
      <c r="U22386">
        <v>61.418788999999997</v>
      </c>
      <c r="V22386">
        <v>211500</v>
      </c>
      <c r="W22386" s="9" t="str">
        <f t="shared" si="353"/>
        <v>IDA</v>
      </c>
    </row>
    <row r="22387" spans="15:23">
      <c r="O22387" t="s">
        <v>125</v>
      </c>
      <c r="P22387" s="13">
        <v>42489</v>
      </c>
      <c r="Q22387">
        <v>72.519997000000004</v>
      </c>
      <c r="R22387">
        <v>73.080001999999993</v>
      </c>
      <c r="S22387">
        <v>71.870002999999997</v>
      </c>
      <c r="T22387">
        <v>72.730002999999996</v>
      </c>
      <c r="U22387">
        <v>61.359734000000003</v>
      </c>
      <c r="V22387">
        <v>212300</v>
      </c>
      <c r="W22387" s="9" t="str">
        <f t="shared" si="353"/>
        <v>IDA</v>
      </c>
    </row>
    <row r="22388" spans="15:23">
      <c r="O22388" t="s">
        <v>125</v>
      </c>
      <c r="P22388" s="13">
        <v>42492</v>
      </c>
      <c r="Q22388">
        <v>72.669998000000007</v>
      </c>
      <c r="R22388">
        <v>73.819999999999993</v>
      </c>
      <c r="S22388">
        <v>72.529999000000004</v>
      </c>
      <c r="T22388">
        <v>73.410004000000001</v>
      </c>
      <c r="U22388">
        <v>61.933425999999997</v>
      </c>
      <c r="V22388">
        <v>318500</v>
      </c>
      <c r="W22388" s="9" t="str">
        <f t="shared" si="353"/>
        <v>IDA</v>
      </c>
    </row>
    <row r="22389" spans="15:23">
      <c r="O22389" t="s">
        <v>125</v>
      </c>
      <c r="P22389" s="13">
        <v>42493</v>
      </c>
      <c r="Q22389">
        <v>72.680000000000007</v>
      </c>
      <c r="R22389">
        <v>73.419998000000007</v>
      </c>
      <c r="S22389">
        <v>72.449996999999996</v>
      </c>
      <c r="T22389">
        <v>72.769997000000004</v>
      </c>
      <c r="U22389">
        <v>61.822971000000003</v>
      </c>
      <c r="V22389">
        <v>172100</v>
      </c>
      <c r="W22389" s="9" t="str">
        <f t="shared" si="353"/>
        <v>IDA</v>
      </c>
    </row>
    <row r="22390" spans="15:23">
      <c r="O22390" t="s">
        <v>125</v>
      </c>
      <c r="P22390" s="13">
        <v>42494</v>
      </c>
      <c r="Q22390">
        <v>72.720000999999996</v>
      </c>
      <c r="R22390">
        <v>74.080001999999993</v>
      </c>
      <c r="S22390">
        <v>72.720000999999996</v>
      </c>
      <c r="T22390">
        <v>73.790001000000004</v>
      </c>
      <c r="U22390">
        <v>62.689540999999998</v>
      </c>
      <c r="V22390">
        <v>225500</v>
      </c>
      <c r="W22390" s="9" t="str">
        <f t="shared" si="353"/>
        <v>IDA</v>
      </c>
    </row>
    <row r="22391" spans="15:23">
      <c r="O22391" t="s">
        <v>125</v>
      </c>
      <c r="P22391" s="13">
        <v>42495</v>
      </c>
      <c r="Q22391">
        <v>73.650002000000001</v>
      </c>
      <c r="R22391">
        <v>74.470000999999996</v>
      </c>
      <c r="S22391">
        <v>73.279999000000004</v>
      </c>
      <c r="T22391">
        <v>73.360000999999997</v>
      </c>
      <c r="U22391">
        <v>62.324226000000003</v>
      </c>
      <c r="V22391">
        <v>231000</v>
      </c>
      <c r="W22391" s="9" t="str">
        <f t="shared" si="353"/>
        <v>IDA</v>
      </c>
    </row>
    <row r="22392" spans="15:23">
      <c r="O22392" t="s">
        <v>125</v>
      </c>
      <c r="P22392" s="13">
        <v>42496</v>
      </c>
      <c r="Q22392">
        <v>73.239998</v>
      </c>
      <c r="R22392">
        <v>73.599997999999999</v>
      </c>
      <c r="S22392">
        <v>72.330001999999993</v>
      </c>
      <c r="T22392">
        <v>72.970000999999996</v>
      </c>
      <c r="U22392">
        <v>61.992901000000003</v>
      </c>
      <c r="V22392">
        <v>162700</v>
      </c>
      <c r="W22392" s="9" t="str">
        <f t="shared" si="353"/>
        <v>IDA</v>
      </c>
    </row>
    <row r="22393" spans="15:23">
      <c r="O22393" t="s">
        <v>125</v>
      </c>
      <c r="P22393" s="13">
        <v>42499</v>
      </c>
      <c r="Q22393">
        <v>73.050003000000004</v>
      </c>
      <c r="R22393">
        <v>73.949996999999996</v>
      </c>
      <c r="S22393">
        <v>72.980002999999996</v>
      </c>
      <c r="T22393">
        <v>73.910004000000001</v>
      </c>
      <c r="U22393">
        <v>62.791480999999997</v>
      </c>
      <c r="V22393">
        <v>132400</v>
      </c>
      <c r="W22393" s="9" t="str">
        <f t="shared" si="353"/>
        <v>IDA</v>
      </c>
    </row>
    <row r="22394" spans="15:23">
      <c r="O22394" t="s">
        <v>125</v>
      </c>
      <c r="P22394" s="13">
        <v>42500</v>
      </c>
      <c r="Q22394">
        <v>74.139999000000003</v>
      </c>
      <c r="R22394">
        <v>74.180000000000007</v>
      </c>
      <c r="S22394">
        <v>73.510002</v>
      </c>
      <c r="T22394">
        <v>73.949996999999996</v>
      </c>
      <c r="U22394">
        <v>62.825474</v>
      </c>
      <c r="V22394">
        <v>150300</v>
      </c>
      <c r="W22394" s="9" t="str">
        <f t="shared" si="353"/>
        <v>IDA</v>
      </c>
    </row>
    <row r="22395" spans="15:23">
      <c r="O22395" t="s">
        <v>125</v>
      </c>
      <c r="P22395" s="13">
        <v>42501</v>
      </c>
      <c r="Q22395">
        <v>74</v>
      </c>
      <c r="R22395">
        <v>74.160004000000001</v>
      </c>
      <c r="S22395">
        <v>73.110000999999997</v>
      </c>
      <c r="T22395">
        <v>73.580001999999993</v>
      </c>
      <c r="U22395">
        <v>62.511116000000001</v>
      </c>
      <c r="V22395">
        <v>140500</v>
      </c>
      <c r="W22395" s="9" t="str">
        <f t="shared" si="353"/>
        <v>IDA</v>
      </c>
    </row>
    <row r="22396" spans="15:23">
      <c r="O22396" t="s">
        <v>125</v>
      </c>
      <c r="P22396" s="13">
        <v>42502</v>
      </c>
      <c r="Q22396">
        <v>73.660004000000001</v>
      </c>
      <c r="R22396">
        <v>74.139999000000003</v>
      </c>
      <c r="S22396">
        <v>73.010002</v>
      </c>
      <c r="T22396">
        <v>73.910004000000001</v>
      </c>
      <c r="U22396">
        <v>62.791480999999997</v>
      </c>
      <c r="V22396">
        <v>185300</v>
      </c>
      <c r="W22396" s="9" t="str">
        <f t="shared" si="353"/>
        <v>IDA</v>
      </c>
    </row>
    <row r="22397" spans="15:23">
      <c r="O22397" t="s">
        <v>125</v>
      </c>
      <c r="P22397" s="13">
        <v>42503</v>
      </c>
      <c r="Q22397">
        <v>73.839995999999999</v>
      </c>
      <c r="R22397">
        <v>74.110000999999997</v>
      </c>
      <c r="S22397">
        <v>73</v>
      </c>
      <c r="T22397">
        <v>73.910004000000001</v>
      </c>
      <c r="U22397">
        <v>62.791480999999997</v>
      </c>
      <c r="V22397">
        <v>221500</v>
      </c>
      <c r="W22397" s="9" t="str">
        <f t="shared" si="353"/>
        <v>IDA</v>
      </c>
    </row>
    <row r="22398" spans="15:23">
      <c r="O22398" t="s">
        <v>125</v>
      </c>
      <c r="P22398" s="13">
        <v>42506</v>
      </c>
      <c r="Q22398">
        <v>73.779999000000004</v>
      </c>
      <c r="R22398">
        <v>74.040001000000004</v>
      </c>
      <c r="S22398">
        <v>73.230002999999996</v>
      </c>
      <c r="T22398">
        <v>73.940002000000007</v>
      </c>
      <c r="U22398">
        <v>62.816971000000002</v>
      </c>
      <c r="V22398">
        <v>122700</v>
      </c>
      <c r="W22398" s="9" t="str">
        <f t="shared" si="353"/>
        <v>IDA</v>
      </c>
    </row>
    <row r="22399" spans="15:23">
      <c r="O22399" t="s">
        <v>125</v>
      </c>
      <c r="P22399" s="13">
        <v>42507</v>
      </c>
      <c r="Q22399">
        <v>73.650002000000001</v>
      </c>
      <c r="R22399">
        <v>73.779999000000004</v>
      </c>
      <c r="S22399">
        <v>71.120002999999997</v>
      </c>
      <c r="T22399">
        <v>71.559997999999993</v>
      </c>
      <c r="U22399">
        <v>60.794983000000002</v>
      </c>
      <c r="V22399">
        <v>269500</v>
      </c>
      <c r="W22399" s="9" t="str">
        <f t="shared" si="353"/>
        <v>IDA</v>
      </c>
    </row>
    <row r="22400" spans="15:23">
      <c r="O22400" t="s">
        <v>125</v>
      </c>
      <c r="P22400" s="13">
        <v>42508</v>
      </c>
      <c r="Q22400">
        <v>71.069999999999993</v>
      </c>
      <c r="R22400">
        <v>72.089995999999999</v>
      </c>
      <c r="S22400">
        <v>69.900002000000001</v>
      </c>
      <c r="T22400">
        <v>70.169998000000007</v>
      </c>
      <c r="U22400">
        <v>59.614097999999998</v>
      </c>
      <c r="V22400">
        <v>223900</v>
      </c>
      <c r="W22400" s="9" t="str">
        <f t="shared" si="353"/>
        <v>IDA</v>
      </c>
    </row>
    <row r="22401" spans="15:23">
      <c r="O22401" t="s">
        <v>125</v>
      </c>
      <c r="P22401" s="13">
        <v>42509</v>
      </c>
      <c r="Q22401">
        <v>69.830001999999993</v>
      </c>
      <c r="R22401">
        <v>71.110000999999997</v>
      </c>
      <c r="S22401">
        <v>69.830001999999993</v>
      </c>
      <c r="T22401">
        <v>71.069999999999993</v>
      </c>
      <c r="U22401">
        <v>60.378712</v>
      </c>
      <c r="V22401">
        <v>172400</v>
      </c>
      <c r="W22401" s="9" t="str">
        <f t="shared" si="353"/>
        <v>IDA</v>
      </c>
    </row>
    <row r="22402" spans="15:23">
      <c r="O22402" t="s">
        <v>125</v>
      </c>
      <c r="P22402" s="13">
        <v>42510</v>
      </c>
      <c r="Q22402">
        <v>71.260002</v>
      </c>
      <c r="R22402">
        <v>71.319999999999993</v>
      </c>
      <c r="S22402">
        <v>70.349997999999999</v>
      </c>
      <c r="T22402">
        <v>70.930000000000007</v>
      </c>
      <c r="U22402">
        <v>60.259773000000003</v>
      </c>
      <c r="V22402">
        <v>238300</v>
      </c>
      <c r="W22402" s="9" t="str">
        <f t="shared" si="353"/>
        <v>IDA</v>
      </c>
    </row>
    <row r="22403" spans="15:23">
      <c r="O22403" t="s">
        <v>125</v>
      </c>
      <c r="P22403" s="13">
        <v>42513</v>
      </c>
      <c r="Q22403">
        <v>71.120002999999997</v>
      </c>
      <c r="R22403">
        <v>71.410004000000001</v>
      </c>
      <c r="S22403">
        <v>70.510002</v>
      </c>
      <c r="T22403">
        <v>70.559997999999993</v>
      </c>
      <c r="U22403">
        <v>59.945445999999997</v>
      </c>
      <c r="V22403">
        <v>139400</v>
      </c>
      <c r="W22403" s="9" t="str">
        <f t="shared" si="353"/>
        <v>IDA</v>
      </c>
    </row>
    <row r="22404" spans="15:23">
      <c r="O22404" t="s">
        <v>125</v>
      </c>
      <c r="P22404" s="13">
        <v>42514</v>
      </c>
      <c r="Q22404">
        <v>70.610000999999997</v>
      </c>
      <c r="R22404">
        <v>71.760002</v>
      </c>
      <c r="S22404">
        <v>70.610000999999997</v>
      </c>
      <c r="T22404">
        <v>71.75</v>
      </c>
      <c r="U22404">
        <v>60.956409000000001</v>
      </c>
      <c r="V22404">
        <v>241100</v>
      </c>
      <c r="W22404" s="9" t="str">
        <f t="shared" si="353"/>
        <v>IDA</v>
      </c>
    </row>
    <row r="22405" spans="15:23">
      <c r="O22405" t="s">
        <v>125</v>
      </c>
      <c r="P22405" s="13">
        <v>42515</v>
      </c>
      <c r="Q22405">
        <v>71.610000999999997</v>
      </c>
      <c r="R22405">
        <v>71.75</v>
      </c>
      <c r="S22405">
        <v>70.940002000000007</v>
      </c>
      <c r="T22405">
        <v>71.319999999999993</v>
      </c>
      <c r="U22405">
        <v>60.591079999999998</v>
      </c>
      <c r="V22405">
        <v>195800</v>
      </c>
      <c r="W22405" s="9" t="str">
        <f t="shared" ref="W22405:W22468" si="354">IFERROR(VLOOKUP(O22405,$B$4:$B$17,1,FALSE),"Delete")</f>
        <v>IDA</v>
      </c>
    </row>
    <row r="22406" spans="15:23">
      <c r="O22406" t="s">
        <v>125</v>
      </c>
      <c r="P22406" s="13">
        <v>42516</v>
      </c>
      <c r="Q22406">
        <v>71.400002000000001</v>
      </c>
      <c r="R22406">
        <v>72.529999000000004</v>
      </c>
      <c r="S22406">
        <v>71.400002000000001</v>
      </c>
      <c r="T22406">
        <v>72.309997999999993</v>
      </c>
      <c r="U22406">
        <v>61.432163000000003</v>
      </c>
      <c r="V22406">
        <v>161600</v>
      </c>
      <c r="W22406" s="9" t="str">
        <f t="shared" si="354"/>
        <v>IDA</v>
      </c>
    </row>
    <row r="22407" spans="15:23">
      <c r="O22407" t="s">
        <v>125</v>
      </c>
      <c r="P22407" s="13">
        <v>42517</v>
      </c>
      <c r="Q22407">
        <v>72.330001999999993</v>
      </c>
      <c r="R22407">
        <v>72.940002000000007</v>
      </c>
      <c r="S22407">
        <v>72.209998999999996</v>
      </c>
      <c r="T22407">
        <v>72.889999000000003</v>
      </c>
      <c r="U22407">
        <v>61.924919000000003</v>
      </c>
      <c r="V22407">
        <v>151500</v>
      </c>
      <c r="W22407" s="9" t="str">
        <f t="shared" si="354"/>
        <v>IDA</v>
      </c>
    </row>
    <row r="22408" spans="15:23">
      <c r="O22408" t="s">
        <v>125</v>
      </c>
      <c r="P22408" s="13">
        <v>42521</v>
      </c>
      <c r="Q22408">
        <v>72.800003000000004</v>
      </c>
      <c r="R22408">
        <v>73.389999000000003</v>
      </c>
      <c r="S22408">
        <v>72.129997000000003</v>
      </c>
      <c r="T22408">
        <v>73.209998999999996</v>
      </c>
      <c r="U22408">
        <v>62.196784999999998</v>
      </c>
      <c r="V22408">
        <v>325800</v>
      </c>
      <c r="W22408" s="9" t="str">
        <f t="shared" si="354"/>
        <v>IDA</v>
      </c>
    </row>
    <row r="22409" spans="15:23">
      <c r="O22409" t="s">
        <v>125</v>
      </c>
      <c r="P22409" s="13">
        <v>42522</v>
      </c>
      <c r="Q22409">
        <v>73.160004000000001</v>
      </c>
      <c r="R22409">
        <v>73.930000000000007</v>
      </c>
      <c r="S22409">
        <v>72.949996999999996</v>
      </c>
      <c r="T22409">
        <v>73.510002</v>
      </c>
      <c r="U22409">
        <v>62.451653</v>
      </c>
      <c r="V22409">
        <v>132200</v>
      </c>
      <c r="W22409" s="9" t="str">
        <f t="shared" si="354"/>
        <v>IDA</v>
      </c>
    </row>
    <row r="22410" spans="15:23">
      <c r="O22410" t="s">
        <v>125</v>
      </c>
      <c r="P22410" s="13">
        <v>42523</v>
      </c>
      <c r="Q22410">
        <v>73.230002999999996</v>
      </c>
      <c r="R22410">
        <v>73.889999000000003</v>
      </c>
      <c r="S22410">
        <v>72.910004000000001</v>
      </c>
      <c r="T22410">
        <v>73.870002999999997</v>
      </c>
      <c r="U22410">
        <v>62.757506999999997</v>
      </c>
      <c r="V22410">
        <v>119600</v>
      </c>
      <c r="W22410" s="9" t="str">
        <f t="shared" si="354"/>
        <v>IDA</v>
      </c>
    </row>
    <row r="22411" spans="15:23">
      <c r="O22411" t="s">
        <v>125</v>
      </c>
      <c r="P22411" s="13">
        <v>42524</v>
      </c>
      <c r="Q22411">
        <v>74.370002999999997</v>
      </c>
      <c r="R22411">
        <v>74.709998999999996</v>
      </c>
      <c r="S22411">
        <v>74.150002000000001</v>
      </c>
      <c r="T22411">
        <v>74.230002999999996</v>
      </c>
      <c r="U22411">
        <v>63.063343000000003</v>
      </c>
      <c r="V22411">
        <v>370200</v>
      </c>
      <c r="W22411" s="9" t="str">
        <f t="shared" si="354"/>
        <v>IDA</v>
      </c>
    </row>
    <row r="22412" spans="15:23">
      <c r="O22412" t="s">
        <v>125</v>
      </c>
      <c r="P22412" s="13">
        <v>42527</v>
      </c>
      <c r="Q22412">
        <v>74.199996999999996</v>
      </c>
      <c r="R22412">
        <v>74.599997999999999</v>
      </c>
      <c r="S22412">
        <v>73.760002</v>
      </c>
      <c r="T22412">
        <v>73.989998</v>
      </c>
      <c r="U22412">
        <v>62.859444000000003</v>
      </c>
      <c r="V22412">
        <v>199900</v>
      </c>
      <c r="W22412" s="9" t="str">
        <f t="shared" si="354"/>
        <v>IDA</v>
      </c>
    </row>
    <row r="22413" spans="15:23">
      <c r="O22413" t="s">
        <v>125</v>
      </c>
      <c r="P22413" s="13">
        <v>42528</v>
      </c>
      <c r="Q22413">
        <v>74.069999999999993</v>
      </c>
      <c r="R22413">
        <v>74.25</v>
      </c>
      <c r="S22413">
        <v>73.839995999999999</v>
      </c>
      <c r="T22413">
        <v>74</v>
      </c>
      <c r="U22413">
        <v>62.867935000000003</v>
      </c>
      <c r="V22413">
        <v>113800</v>
      </c>
      <c r="W22413" s="9" t="str">
        <f t="shared" si="354"/>
        <v>IDA</v>
      </c>
    </row>
    <row r="22414" spans="15:23">
      <c r="O22414" t="s">
        <v>125</v>
      </c>
      <c r="P22414" s="13">
        <v>42529</v>
      </c>
      <c r="Q22414">
        <v>74.069999999999993</v>
      </c>
      <c r="R22414">
        <v>74.580001999999993</v>
      </c>
      <c r="S22414">
        <v>74.069999999999993</v>
      </c>
      <c r="T22414">
        <v>74.459998999999996</v>
      </c>
      <c r="U22414">
        <v>63.258755000000001</v>
      </c>
      <c r="V22414">
        <v>219800</v>
      </c>
      <c r="W22414" s="9" t="str">
        <f t="shared" si="354"/>
        <v>IDA</v>
      </c>
    </row>
    <row r="22415" spans="15:23">
      <c r="O22415" t="s">
        <v>125</v>
      </c>
      <c r="P22415" s="13">
        <v>42530</v>
      </c>
      <c r="Q22415">
        <v>74.5</v>
      </c>
      <c r="R22415">
        <v>75.029999000000004</v>
      </c>
      <c r="S22415">
        <v>74.430000000000007</v>
      </c>
      <c r="T22415">
        <v>74.980002999999996</v>
      </c>
      <c r="U22415">
        <v>63.700519999999997</v>
      </c>
      <c r="V22415">
        <v>497400</v>
      </c>
      <c r="W22415" s="9" t="str">
        <f t="shared" si="354"/>
        <v>IDA</v>
      </c>
    </row>
    <row r="22416" spans="15:23">
      <c r="O22416" t="s">
        <v>125</v>
      </c>
      <c r="P22416" s="13">
        <v>42531</v>
      </c>
      <c r="Q22416">
        <v>75.050003000000004</v>
      </c>
      <c r="R22416">
        <v>75.569999999999993</v>
      </c>
      <c r="S22416">
        <v>74.589995999999999</v>
      </c>
      <c r="T22416">
        <v>75.379997000000003</v>
      </c>
      <c r="U22416">
        <v>64.040336999999994</v>
      </c>
      <c r="V22416">
        <v>311000</v>
      </c>
      <c r="W22416" s="9" t="str">
        <f t="shared" si="354"/>
        <v>IDA</v>
      </c>
    </row>
    <row r="22417" spans="15:23">
      <c r="O22417" t="s">
        <v>125</v>
      </c>
      <c r="P22417" s="13">
        <v>42534</v>
      </c>
      <c r="Q22417">
        <v>75.440002000000007</v>
      </c>
      <c r="R22417">
        <v>75.940002000000007</v>
      </c>
      <c r="S22417">
        <v>74.849997999999999</v>
      </c>
      <c r="T22417">
        <v>74.959998999999996</v>
      </c>
      <c r="U22417">
        <v>63.683525000000003</v>
      </c>
      <c r="V22417">
        <v>159900</v>
      </c>
      <c r="W22417" s="9" t="str">
        <f t="shared" si="354"/>
        <v>IDA</v>
      </c>
    </row>
    <row r="22418" spans="15:23">
      <c r="O22418" t="s">
        <v>125</v>
      </c>
      <c r="P22418" s="13">
        <v>42535</v>
      </c>
      <c r="Q22418">
        <v>74.949996999999996</v>
      </c>
      <c r="R22418">
        <v>75.569999999999993</v>
      </c>
      <c r="S22418">
        <v>74.589995999999999</v>
      </c>
      <c r="T22418">
        <v>75.5</v>
      </c>
      <c r="U22418">
        <v>64.142296000000002</v>
      </c>
      <c r="V22418">
        <v>260600</v>
      </c>
      <c r="W22418" s="9" t="str">
        <f t="shared" si="354"/>
        <v>IDA</v>
      </c>
    </row>
    <row r="22419" spans="15:23">
      <c r="O22419" t="s">
        <v>125</v>
      </c>
      <c r="P22419" s="13">
        <v>42536</v>
      </c>
      <c r="Q22419">
        <v>75.5</v>
      </c>
      <c r="R22419">
        <v>75.830001999999993</v>
      </c>
      <c r="S22419">
        <v>74.370002999999997</v>
      </c>
      <c r="T22419">
        <v>74.639999000000003</v>
      </c>
      <c r="U22419">
        <v>63.411667000000001</v>
      </c>
      <c r="V22419">
        <v>200900</v>
      </c>
      <c r="W22419" s="9" t="str">
        <f t="shared" si="354"/>
        <v>IDA</v>
      </c>
    </row>
    <row r="22420" spans="15:23">
      <c r="O22420" t="s">
        <v>125</v>
      </c>
      <c r="P22420" s="13">
        <v>42537</v>
      </c>
      <c r="Q22420">
        <v>74.580001999999993</v>
      </c>
      <c r="R22420">
        <v>75.239998</v>
      </c>
      <c r="S22420">
        <v>74.510002</v>
      </c>
      <c r="T22420">
        <v>75.099997999999999</v>
      </c>
      <c r="U22420">
        <v>63.802464000000001</v>
      </c>
      <c r="V22420">
        <v>325300</v>
      </c>
      <c r="W22420" s="9" t="str">
        <f t="shared" si="354"/>
        <v>IDA</v>
      </c>
    </row>
    <row r="22421" spans="15:23">
      <c r="O22421" t="s">
        <v>125</v>
      </c>
      <c r="P22421" s="13">
        <v>42538</v>
      </c>
      <c r="Q22421">
        <v>75</v>
      </c>
      <c r="R22421">
        <v>75.069999999999993</v>
      </c>
      <c r="S22421">
        <v>74.110000999999997</v>
      </c>
      <c r="T22421">
        <v>75</v>
      </c>
      <c r="U22421">
        <v>63.717509999999997</v>
      </c>
      <c r="V22421">
        <v>542100</v>
      </c>
      <c r="W22421" s="9" t="str">
        <f t="shared" si="354"/>
        <v>IDA</v>
      </c>
    </row>
    <row r="22422" spans="15:23">
      <c r="O22422" t="s">
        <v>125</v>
      </c>
      <c r="P22422" s="13">
        <v>42541</v>
      </c>
      <c r="Q22422">
        <v>75.059997999999993</v>
      </c>
      <c r="R22422">
        <v>75.440002000000007</v>
      </c>
      <c r="S22422">
        <v>74.389999000000003</v>
      </c>
      <c r="T22422">
        <v>75.019997000000004</v>
      </c>
      <c r="U22422">
        <v>63.734489000000004</v>
      </c>
      <c r="V22422">
        <v>356100</v>
      </c>
      <c r="W22422" s="9" t="str">
        <f t="shared" si="354"/>
        <v>IDA</v>
      </c>
    </row>
    <row r="22423" spans="15:23">
      <c r="O22423" t="s">
        <v>125</v>
      </c>
      <c r="P22423" s="13">
        <v>42542</v>
      </c>
      <c r="Q22423">
        <v>75.110000999999997</v>
      </c>
      <c r="R22423">
        <v>75.580001999999993</v>
      </c>
      <c r="S22423">
        <v>74.379997000000003</v>
      </c>
      <c r="T22423">
        <v>75.260002</v>
      </c>
      <c r="U22423">
        <v>63.938384999999997</v>
      </c>
      <c r="V22423">
        <v>411700</v>
      </c>
      <c r="W22423" s="9" t="str">
        <f t="shared" si="354"/>
        <v>IDA</v>
      </c>
    </row>
    <row r="22424" spans="15:23">
      <c r="O22424" t="s">
        <v>125</v>
      </c>
      <c r="P22424" s="13">
        <v>42543</v>
      </c>
      <c r="Q22424">
        <v>75.260002</v>
      </c>
      <c r="R22424">
        <v>75.410004000000001</v>
      </c>
      <c r="S22424">
        <v>74.419998000000007</v>
      </c>
      <c r="T22424">
        <v>74.459998999999996</v>
      </c>
      <c r="U22424">
        <v>63.258755000000001</v>
      </c>
      <c r="V22424">
        <v>297600</v>
      </c>
      <c r="W22424" s="9" t="str">
        <f t="shared" si="354"/>
        <v>IDA</v>
      </c>
    </row>
    <row r="22425" spans="15:23">
      <c r="O22425" t="s">
        <v>125</v>
      </c>
      <c r="P22425" s="13">
        <v>42544</v>
      </c>
      <c r="Q22425">
        <v>74.510002</v>
      </c>
      <c r="R22425">
        <v>75.290001000000004</v>
      </c>
      <c r="S22425">
        <v>74.25</v>
      </c>
      <c r="T22425">
        <v>75.269997000000004</v>
      </c>
      <c r="U22425">
        <v>63.946891999999998</v>
      </c>
      <c r="V22425">
        <v>361100</v>
      </c>
      <c r="W22425" s="9" t="str">
        <f t="shared" si="354"/>
        <v>IDA</v>
      </c>
    </row>
    <row r="22426" spans="15:23">
      <c r="O22426" t="s">
        <v>125</v>
      </c>
      <c r="P22426" s="13">
        <v>42545</v>
      </c>
      <c r="Q22426">
        <v>74.169998000000007</v>
      </c>
      <c r="R22426">
        <v>76.150002000000001</v>
      </c>
      <c r="S22426">
        <v>74</v>
      </c>
      <c r="T22426">
        <v>75.610000999999997</v>
      </c>
      <c r="U22426">
        <v>64.235732999999996</v>
      </c>
      <c r="V22426">
        <v>443900</v>
      </c>
      <c r="W22426" s="9" t="str">
        <f t="shared" si="354"/>
        <v>IDA</v>
      </c>
    </row>
    <row r="22427" spans="15:23">
      <c r="O22427" t="s">
        <v>125</v>
      </c>
      <c r="P22427" s="13">
        <v>42548</v>
      </c>
      <c r="Q22427">
        <v>75.5</v>
      </c>
      <c r="R22427">
        <v>77.319999999999993</v>
      </c>
      <c r="S22427">
        <v>75.5</v>
      </c>
      <c r="T22427">
        <v>77.089995999999999</v>
      </c>
      <c r="U22427">
        <v>65.493080000000006</v>
      </c>
      <c r="V22427">
        <v>365300</v>
      </c>
      <c r="W22427" s="9" t="str">
        <f t="shared" si="354"/>
        <v>IDA</v>
      </c>
    </row>
    <row r="22428" spans="15:23">
      <c r="O22428" t="s">
        <v>125</v>
      </c>
      <c r="P22428" s="13">
        <v>42549</v>
      </c>
      <c r="Q22428">
        <v>77.069999999999993</v>
      </c>
      <c r="R22428">
        <v>78.230002999999996</v>
      </c>
      <c r="S22428">
        <v>76.459998999999996</v>
      </c>
      <c r="T22428">
        <v>78.129997000000003</v>
      </c>
      <c r="U22428">
        <v>66.376655999999997</v>
      </c>
      <c r="V22428">
        <v>521900</v>
      </c>
      <c r="W22428" s="9" t="str">
        <f t="shared" si="354"/>
        <v>IDA</v>
      </c>
    </row>
    <row r="22429" spans="15:23">
      <c r="O22429" t="s">
        <v>125</v>
      </c>
      <c r="P22429" s="13">
        <v>42550</v>
      </c>
      <c r="Q22429">
        <v>78.180000000000007</v>
      </c>
      <c r="R22429">
        <v>79.120002999999997</v>
      </c>
      <c r="S22429">
        <v>78.180000000000007</v>
      </c>
      <c r="T22429">
        <v>79.099997999999999</v>
      </c>
      <c r="U22429">
        <v>67.200721999999999</v>
      </c>
      <c r="V22429">
        <v>429300</v>
      </c>
      <c r="W22429" s="9" t="str">
        <f t="shared" si="354"/>
        <v>IDA</v>
      </c>
    </row>
    <row r="22430" spans="15:23">
      <c r="O22430" t="s">
        <v>125</v>
      </c>
      <c r="P22430" s="13">
        <v>42551</v>
      </c>
      <c r="Q22430">
        <v>79.360000999999997</v>
      </c>
      <c r="R22430">
        <v>81.360000999999997</v>
      </c>
      <c r="S22430">
        <v>79.069999999999993</v>
      </c>
      <c r="T22430">
        <v>81.349997999999999</v>
      </c>
      <c r="U22430">
        <v>69.112244000000004</v>
      </c>
      <c r="V22430">
        <v>532700</v>
      </c>
      <c r="W22430" s="9" t="str">
        <f t="shared" si="354"/>
        <v>IDA</v>
      </c>
    </row>
    <row r="22431" spans="15:23">
      <c r="O22431" t="s">
        <v>125</v>
      </c>
      <c r="P22431" s="13">
        <v>42552</v>
      </c>
      <c r="Q22431">
        <v>81.639999000000003</v>
      </c>
      <c r="R22431">
        <v>83.400002000000001</v>
      </c>
      <c r="S22431">
        <v>80.5</v>
      </c>
      <c r="T22431">
        <v>81.440002000000007</v>
      </c>
      <c r="U22431">
        <v>69.188727999999998</v>
      </c>
      <c r="V22431">
        <v>359200</v>
      </c>
      <c r="W22431" s="9" t="str">
        <f t="shared" si="354"/>
        <v>IDA</v>
      </c>
    </row>
    <row r="22432" spans="15:23">
      <c r="O22432" t="s">
        <v>125</v>
      </c>
      <c r="P22432" s="13">
        <v>42556</v>
      </c>
      <c r="Q22432">
        <v>81.470000999999996</v>
      </c>
      <c r="R22432">
        <v>81.989998</v>
      </c>
      <c r="S22432">
        <v>81.069999999999993</v>
      </c>
      <c r="T22432">
        <v>81.870002999999997</v>
      </c>
      <c r="U22432">
        <v>69.554046999999997</v>
      </c>
      <c r="V22432">
        <v>318700</v>
      </c>
      <c r="W22432" s="9" t="str">
        <f t="shared" si="354"/>
        <v>IDA</v>
      </c>
    </row>
    <row r="22433" spans="15:23">
      <c r="O22433" t="s">
        <v>125</v>
      </c>
      <c r="P22433" s="13">
        <v>42557</v>
      </c>
      <c r="Q22433">
        <v>81.779999000000004</v>
      </c>
      <c r="R22433">
        <v>82.300003000000004</v>
      </c>
      <c r="S22433">
        <v>81.139999000000003</v>
      </c>
      <c r="T22433">
        <v>81.870002999999997</v>
      </c>
      <c r="U22433">
        <v>69.554046999999997</v>
      </c>
      <c r="V22433">
        <v>278100</v>
      </c>
      <c r="W22433" s="9" t="str">
        <f t="shared" si="354"/>
        <v>IDA</v>
      </c>
    </row>
    <row r="22434" spans="15:23">
      <c r="O22434" t="s">
        <v>125</v>
      </c>
      <c r="P22434" s="13">
        <v>42558</v>
      </c>
      <c r="Q22434">
        <v>81.489998</v>
      </c>
      <c r="R22434">
        <v>81.489998</v>
      </c>
      <c r="S22434">
        <v>80.199996999999996</v>
      </c>
      <c r="T22434">
        <v>80.540001000000004</v>
      </c>
      <c r="U22434">
        <v>68.424118000000007</v>
      </c>
      <c r="V22434">
        <v>416900</v>
      </c>
      <c r="W22434" s="9" t="str">
        <f t="shared" si="354"/>
        <v>IDA</v>
      </c>
    </row>
    <row r="22435" spans="15:23">
      <c r="O22435" t="s">
        <v>125</v>
      </c>
      <c r="P22435" s="13">
        <v>42559</v>
      </c>
      <c r="Q22435">
        <v>80.349997999999999</v>
      </c>
      <c r="R22435">
        <v>81.419998000000007</v>
      </c>
      <c r="S22435">
        <v>79.940002000000007</v>
      </c>
      <c r="T22435">
        <v>81.309997999999993</v>
      </c>
      <c r="U22435">
        <v>69.078277999999997</v>
      </c>
      <c r="V22435">
        <v>307100</v>
      </c>
      <c r="W22435" s="9" t="str">
        <f t="shared" si="354"/>
        <v>IDA</v>
      </c>
    </row>
    <row r="22436" spans="15:23">
      <c r="O22436" t="s">
        <v>125</v>
      </c>
      <c r="P22436" s="13">
        <v>42562</v>
      </c>
      <c r="Q22436">
        <v>81.050003000000004</v>
      </c>
      <c r="R22436">
        <v>81.419998000000007</v>
      </c>
      <c r="S22436">
        <v>79.760002</v>
      </c>
      <c r="T22436">
        <v>81.300003000000004</v>
      </c>
      <c r="U22436">
        <v>69.069785999999993</v>
      </c>
      <c r="V22436">
        <v>367300</v>
      </c>
      <c r="W22436" s="9" t="str">
        <f t="shared" si="354"/>
        <v>IDA</v>
      </c>
    </row>
    <row r="22437" spans="15:23">
      <c r="O22437" t="s">
        <v>125</v>
      </c>
      <c r="P22437" s="13">
        <v>42563</v>
      </c>
      <c r="Q22437">
        <v>80.919998000000007</v>
      </c>
      <c r="R22437">
        <v>81.300003000000004</v>
      </c>
      <c r="S22437">
        <v>80.589995999999999</v>
      </c>
      <c r="T22437">
        <v>80.889999000000003</v>
      </c>
      <c r="U22437">
        <v>68.721457999999998</v>
      </c>
      <c r="V22437">
        <v>422900</v>
      </c>
      <c r="W22437" s="9" t="str">
        <f t="shared" si="354"/>
        <v>IDA</v>
      </c>
    </row>
    <row r="22438" spans="15:23">
      <c r="O22438" t="s">
        <v>125</v>
      </c>
      <c r="P22438" s="13">
        <v>42564</v>
      </c>
      <c r="Q22438">
        <v>81.300003000000004</v>
      </c>
      <c r="R22438">
        <v>81.569999999999993</v>
      </c>
      <c r="S22438">
        <v>80.970000999999996</v>
      </c>
      <c r="T22438">
        <v>81.370002999999997</v>
      </c>
      <c r="U22438">
        <v>69.129256999999996</v>
      </c>
      <c r="V22438">
        <v>251600</v>
      </c>
      <c r="W22438" s="9" t="str">
        <f t="shared" si="354"/>
        <v>IDA</v>
      </c>
    </row>
    <row r="22439" spans="15:23">
      <c r="O22439" t="s">
        <v>125</v>
      </c>
      <c r="P22439" s="13">
        <v>42565</v>
      </c>
      <c r="Q22439">
        <v>80.709998999999996</v>
      </c>
      <c r="R22439">
        <v>81.239998</v>
      </c>
      <c r="S22439">
        <v>80.389999000000003</v>
      </c>
      <c r="T22439">
        <v>80.569999999999993</v>
      </c>
      <c r="U22439">
        <v>68.449607999999998</v>
      </c>
      <c r="V22439">
        <v>451000</v>
      </c>
      <c r="W22439" s="9" t="str">
        <f t="shared" si="354"/>
        <v>IDA</v>
      </c>
    </row>
    <row r="22440" spans="15:23">
      <c r="O22440" t="s">
        <v>125</v>
      </c>
      <c r="P22440" s="13">
        <v>42566</v>
      </c>
      <c r="Q22440">
        <v>80.660004000000001</v>
      </c>
      <c r="R22440">
        <v>81.169998000000007</v>
      </c>
      <c r="S22440">
        <v>79.849997999999999</v>
      </c>
      <c r="T22440">
        <v>80.489998</v>
      </c>
      <c r="U22440">
        <v>68.381630000000001</v>
      </c>
      <c r="V22440">
        <v>231100</v>
      </c>
      <c r="W22440" s="9" t="str">
        <f t="shared" si="354"/>
        <v>IDA</v>
      </c>
    </row>
    <row r="22441" spans="15:23">
      <c r="O22441" t="s">
        <v>125</v>
      </c>
      <c r="P22441" s="13">
        <v>42569</v>
      </c>
      <c r="Q22441">
        <v>80.389999000000003</v>
      </c>
      <c r="R22441">
        <v>80.940002000000007</v>
      </c>
      <c r="S22441">
        <v>80.220000999999996</v>
      </c>
      <c r="T22441">
        <v>80.260002</v>
      </c>
      <c r="U22441">
        <v>68.186233999999999</v>
      </c>
      <c r="V22441">
        <v>248800</v>
      </c>
      <c r="W22441" s="9" t="str">
        <f t="shared" si="354"/>
        <v>IDA</v>
      </c>
    </row>
    <row r="22442" spans="15:23">
      <c r="O22442" t="s">
        <v>125</v>
      </c>
      <c r="P22442" s="13">
        <v>42570</v>
      </c>
      <c r="Q22442">
        <v>80.430000000000007</v>
      </c>
      <c r="R22442">
        <v>80.559997999999993</v>
      </c>
      <c r="S22442">
        <v>80</v>
      </c>
      <c r="T22442">
        <v>80.389999000000003</v>
      </c>
      <c r="U22442">
        <v>68.296668999999994</v>
      </c>
      <c r="V22442">
        <v>206400</v>
      </c>
      <c r="W22442" s="9" t="str">
        <f t="shared" si="354"/>
        <v>IDA</v>
      </c>
    </row>
    <row r="22443" spans="15:23">
      <c r="O22443" t="s">
        <v>125</v>
      </c>
      <c r="P22443" s="13">
        <v>42571</v>
      </c>
      <c r="Q22443">
        <v>80.419998000000007</v>
      </c>
      <c r="R22443">
        <v>80.449996999999996</v>
      </c>
      <c r="S22443">
        <v>79.870002999999997</v>
      </c>
      <c r="T22443">
        <v>79.889999000000003</v>
      </c>
      <c r="U22443">
        <v>67.871887000000001</v>
      </c>
      <c r="V22443">
        <v>195000</v>
      </c>
      <c r="W22443" s="9" t="str">
        <f t="shared" si="354"/>
        <v>IDA</v>
      </c>
    </row>
    <row r="22444" spans="15:23">
      <c r="O22444" t="s">
        <v>125</v>
      </c>
      <c r="P22444" s="13">
        <v>42572</v>
      </c>
      <c r="Q22444">
        <v>79.870002999999997</v>
      </c>
      <c r="R22444">
        <v>80.519997000000004</v>
      </c>
      <c r="S22444">
        <v>79.279999000000004</v>
      </c>
      <c r="T22444">
        <v>80.419998000000007</v>
      </c>
      <c r="U22444">
        <v>68.322136</v>
      </c>
      <c r="V22444">
        <v>149300</v>
      </c>
      <c r="W22444" s="9" t="str">
        <f t="shared" si="354"/>
        <v>IDA</v>
      </c>
    </row>
    <row r="22445" spans="15:23">
      <c r="O22445" t="s">
        <v>125</v>
      </c>
      <c r="P22445" s="13">
        <v>42573</v>
      </c>
      <c r="Q22445">
        <v>80.199996999999996</v>
      </c>
      <c r="R22445">
        <v>81.900002000000001</v>
      </c>
      <c r="S22445">
        <v>80.199996999999996</v>
      </c>
      <c r="T22445">
        <v>81.589995999999999</v>
      </c>
      <c r="U22445">
        <v>69.31617</v>
      </c>
      <c r="V22445">
        <v>160100</v>
      </c>
      <c r="W22445" s="9" t="str">
        <f t="shared" si="354"/>
        <v>IDA</v>
      </c>
    </row>
    <row r="22446" spans="15:23">
      <c r="O22446" t="s">
        <v>125</v>
      </c>
      <c r="P22446" s="13">
        <v>42576</v>
      </c>
      <c r="Q22446">
        <v>81.400002000000001</v>
      </c>
      <c r="R22446">
        <v>81.800003000000004</v>
      </c>
      <c r="S22446">
        <v>80.879997000000003</v>
      </c>
      <c r="T22446">
        <v>81.349997999999999</v>
      </c>
      <c r="U22446">
        <v>69.112244000000004</v>
      </c>
      <c r="V22446">
        <v>160000</v>
      </c>
      <c r="W22446" s="9" t="str">
        <f t="shared" si="354"/>
        <v>IDA</v>
      </c>
    </row>
    <row r="22447" spans="15:23">
      <c r="O22447" t="s">
        <v>125</v>
      </c>
      <c r="P22447" s="13">
        <v>42577</v>
      </c>
      <c r="Q22447">
        <v>81.389999000000003</v>
      </c>
      <c r="R22447">
        <v>81.550003000000004</v>
      </c>
      <c r="S22447">
        <v>80.610000999999997</v>
      </c>
      <c r="T22447">
        <v>80.860000999999997</v>
      </c>
      <c r="U22447">
        <v>68.695960999999997</v>
      </c>
      <c r="V22447">
        <v>175800</v>
      </c>
      <c r="W22447" s="9" t="str">
        <f t="shared" si="354"/>
        <v>IDA</v>
      </c>
    </row>
    <row r="22448" spans="15:23">
      <c r="O22448" t="s">
        <v>125</v>
      </c>
      <c r="P22448" s="13">
        <v>42578</v>
      </c>
      <c r="Q22448">
        <v>80.690002000000007</v>
      </c>
      <c r="R22448">
        <v>80.769997000000004</v>
      </c>
      <c r="S22448">
        <v>79.209998999999996</v>
      </c>
      <c r="T22448">
        <v>79.839995999999999</v>
      </c>
      <c r="U22448">
        <v>67.829407000000003</v>
      </c>
      <c r="V22448">
        <v>246800</v>
      </c>
      <c r="W22448" s="9" t="str">
        <f t="shared" si="354"/>
        <v>IDA</v>
      </c>
    </row>
    <row r="22449" spans="15:23">
      <c r="O22449" t="s">
        <v>125</v>
      </c>
      <c r="P22449" s="13">
        <v>42579</v>
      </c>
      <c r="Q22449">
        <v>80.339995999999999</v>
      </c>
      <c r="R22449">
        <v>80.870002999999997</v>
      </c>
      <c r="S22449">
        <v>79.610000999999997</v>
      </c>
      <c r="T22449">
        <v>80.480002999999996</v>
      </c>
      <c r="U22449">
        <v>68.373137999999997</v>
      </c>
      <c r="V22449">
        <v>218700</v>
      </c>
      <c r="W22449" s="9" t="str">
        <f t="shared" si="354"/>
        <v>IDA</v>
      </c>
    </row>
    <row r="22450" spans="15:23">
      <c r="O22450" t="s">
        <v>125</v>
      </c>
      <c r="P22450" s="13">
        <v>42580</v>
      </c>
      <c r="Q22450">
        <v>80.480002999999996</v>
      </c>
      <c r="R22450">
        <v>81.400002000000001</v>
      </c>
      <c r="S22450">
        <v>80.110000999999997</v>
      </c>
      <c r="T22450">
        <v>80.849997999999999</v>
      </c>
      <c r="U22450">
        <v>68.687477000000001</v>
      </c>
      <c r="V22450">
        <v>209400</v>
      </c>
      <c r="W22450" s="9" t="str">
        <f t="shared" si="354"/>
        <v>IDA</v>
      </c>
    </row>
    <row r="22451" spans="15:23">
      <c r="O22451" t="s">
        <v>125</v>
      </c>
      <c r="P22451" s="13">
        <v>42583</v>
      </c>
      <c r="Q22451">
        <v>80.620002999999997</v>
      </c>
      <c r="R22451">
        <v>81.709998999999996</v>
      </c>
      <c r="S22451">
        <v>80.269997000000004</v>
      </c>
      <c r="T22451">
        <v>81.580001999999993</v>
      </c>
      <c r="U22451">
        <v>69.307677999999996</v>
      </c>
      <c r="V22451">
        <v>198100</v>
      </c>
      <c r="W22451" s="9" t="str">
        <f t="shared" si="354"/>
        <v>IDA</v>
      </c>
    </row>
    <row r="22452" spans="15:23">
      <c r="O22452" t="s">
        <v>125</v>
      </c>
      <c r="P22452" s="13">
        <v>42584</v>
      </c>
      <c r="Q22452">
        <v>81.309997999999993</v>
      </c>
      <c r="R22452">
        <v>81.610000999999997</v>
      </c>
      <c r="S22452">
        <v>80.529999000000004</v>
      </c>
      <c r="T22452">
        <v>80.709998999999996</v>
      </c>
      <c r="U22452">
        <v>68.568534999999997</v>
      </c>
      <c r="V22452">
        <v>210500</v>
      </c>
      <c r="W22452" s="9" t="str">
        <f t="shared" si="354"/>
        <v>IDA</v>
      </c>
    </row>
    <row r="22453" spans="15:23">
      <c r="O22453" t="s">
        <v>125</v>
      </c>
      <c r="P22453" s="13">
        <v>42585</v>
      </c>
      <c r="Q22453">
        <v>80.089995999999999</v>
      </c>
      <c r="R22453">
        <v>80.480002999999996</v>
      </c>
      <c r="S22453">
        <v>79.129997000000003</v>
      </c>
      <c r="T22453">
        <v>79.489998</v>
      </c>
      <c r="U22453">
        <v>67.961510000000004</v>
      </c>
      <c r="V22453">
        <v>219900</v>
      </c>
      <c r="W22453" s="9" t="str">
        <f t="shared" si="354"/>
        <v>IDA</v>
      </c>
    </row>
    <row r="22454" spans="15:23">
      <c r="O22454" t="s">
        <v>125</v>
      </c>
      <c r="P22454" s="13">
        <v>42586</v>
      </c>
      <c r="Q22454">
        <v>79.430000000000007</v>
      </c>
      <c r="R22454">
        <v>80.440002000000007</v>
      </c>
      <c r="S22454">
        <v>79.430000000000007</v>
      </c>
      <c r="T22454">
        <v>79.709998999999996</v>
      </c>
      <c r="U22454">
        <v>68.149597</v>
      </c>
      <c r="V22454">
        <v>144400</v>
      </c>
      <c r="W22454" s="9" t="str">
        <f t="shared" si="354"/>
        <v>IDA</v>
      </c>
    </row>
    <row r="22455" spans="15:23">
      <c r="O22455" t="s">
        <v>125</v>
      </c>
      <c r="P22455" s="13">
        <v>42587</v>
      </c>
      <c r="Q22455">
        <v>79.589995999999999</v>
      </c>
      <c r="R22455">
        <v>79.589995999999999</v>
      </c>
      <c r="S22455">
        <v>78.360000999999997</v>
      </c>
      <c r="T22455">
        <v>78.629997000000003</v>
      </c>
      <c r="U22455">
        <v>67.226234000000005</v>
      </c>
      <c r="V22455">
        <v>150100</v>
      </c>
      <c r="W22455" s="9" t="str">
        <f t="shared" si="354"/>
        <v>IDA</v>
      </c>
    </row>
    <row r="22456" spans="15:23">
      <c r="O22456" t="s">
        <v>125</v>
      </c>
      <c r="P22456" s="13">
        <v>42590</v>
      </c>
      <c r="Q22456">
        <v>78.650002000000001</v>
      </c>
      <c r="R22456">
        <v>79.160004000000001</v>
      </c>
      <c r="S22456">
        <v>77.959998999999996</v>
      </c>
      <c r="T22456">
        <v>78.569999999999993</v>
      </c>
      <c r="U22456">
        <v>67.174926999999997</v>
      </c>
      <c r="V22456">
        <v>159400</v>
      </c>
      <c r="W22456" s="9" t="str">
        <f t="shared" si="354"/>
        <v>IDA</v>
      </c>
    </row>
    <row r="22457" spans="15:23">
      <c r="O22457" t="s">
        <v>125</v>
      </c>
      <c r="P22457" s="13">
        <v>42591</v>
      </c>
      <c r="Q22457">
        <v>78.660004000000001</v>
      </c>
      <c r="R22457">
        <v>79.160004000000001</v>
      </c>
      <c r="S22457">
        <v>78.319999999999993</v>
      </c>
      <c r="T22457">
        <v>78.650002000000001</v>
      </c>
      <c r="U22457">
        <v>67.243331999999995</v>
      </c>
      <c r="V22457">
        <v>202900</v>
      </c>
      <c r="W22457" s="9" t="str">
        <f t="shared" si="354"/>
        <v>IDA</v>
      </c>
    </row>
    <row r="22458" spans="15:23">
      <c r="O22458" t="s">
        <v>125</v>
      </c>
      <c r="P22458" s="13">
        <v>42592</v>
      </c>
      <c r="Q22458">
        <v>78.830001999999993</v>
      </c>
      <c r="R22458">
        <v>78.830001999999993</v>
      </c>
      <c r="S22458">
        <v>78.410004000000001</v>
      </c>
      <c r="T22458">
        <v>78.690002000000007</v>
      </c>
      <c r="U22458">
        <v>67.277518999999998</v>
      </c>
      <c r="V22458">
        <v>123700</v>
      </c>
      <c r="W22458" s="9" t="str">
        <f t="shared" si="354"/>
        <v>IDA</v>
      </c>
    </row>
    <row r="22459" spans="15:23">
      <c r="O22459" t="s">
        <v>125</v>
      </c>
      <c r="P22459" s="13">
        <v>42593</v>
      </c>
      <c r="Q22459">
        <v>78.800003000000004</v>
      </c>
      <c r="R22459">
        <v>78.940002000000007</v>
      </c>
      <c r="S22459">
        <v>78.400002000000001</v>
      </c>
      <c r="T22459">
        <v>78.550003000000004</v>
      </c>
      <c r="U22459">
        <v>67.157821999999996</v>
      </c>
      <c r="V22459">
        <v>167600</v>
      </c>
      <c r="W22459" s="9" t="str">
        <f t="shared" si="354"/>
        <v>IDA</v>
      </c>
    </row>
    <row r="22460" spans="15:23">
      <c r="O22460" t="s">
        <v>125</v>
      </c>
      <c r="P22460" s="13">
        <v>42594</v>
      </c>
      <c r="Q22460">
        <v>78.760002</v>
      </c>
      <c r="R22460">
        <v>79.180000000000007</v>
      </c>
      <c r="S22460">
        <v>78.480002999999996</v>
      </c>
      <c r="T22460">
        <v>78.5</v>
      </c>
      <c r="U22460">
        <v>67.115097000000006</v>
      </c>
      <c r="V22460">
        <v>134800</v>
      </c>
      <c r="W22460" s="9" t="str">
        <f t="shared" si="354"/>
        <v>IDA</v>
      </c>
    </row>
    <row r="22461" spans="15:23">
      <c r="O22461" t="s">
        <v>125</v>
      </c>
      <c r="P22461" s="13">
        <v>42597</v>
      </c>
      <c r="Q22461">
        <v>78.709998999999996</v>
      </c>
      <c r="R22461">
        <v>78.709998999999996</v>
      </c>
      <c r="S22461">
        <v>77.419998000000007</v>
      </c>
      <c r="T22461">
        <v>77.459998999999996</v>
      </c>
      <c r="U22461">
        <v>66.225914000000003</v>
      </c>
      <c r="V22461">
        <v>117800</v>
      </c>
      <c r="W22461" s="9" t="str">
        <f t="shared" si="354"/>
        <v>IDA</v>
      </c>
    </row>
    <row r="22462" spans="15:23">
      <c r="O22462" t="s">
        <v>125</v>
      </c>
      <c r="P22462" s="13">
        <v>42598</v>
      </c>
      <c r="Q22462">
        <v>77.199996999999996</v>
      </c>
      <c r="R22462">
        <v>77.349997999999999</v>
      </c>
      <c r="S22462">
        <v>76.099997999999999</v>
      </c>
      <c r="T22462">
        <v>76.129997000000003</v>
      </c>
      <c r="U22462">
        <v>65.088806000000005</v>
      </c>
      <c r="V22462">
        <v>162500</v>
      </c>
      <c r="W22462" s="9" t="str">
        <f t="shared" si="354"/>
        <v>IDA</v>
      </c>
    </row>
    <row r="22463" spans="15:23">
      <c r="O22463" t="s">
        <v>125</v>
      </c>
      <c r="P22463" s="13">
        <v>42599</v>
      </c>
      <c r="Q22463">
        <v>75.910004000000001</v>
      </c>
      <c r="R22463">
        <v>77.019997000000004</v>
      </c>
      <c r="S22463">
        <v>75.5</v>
      </c>
      <c r="T22463">
        <v>76.809997999999993</v>
      </c>
      <c r="U22463">
        <v>65.670180999999999</v>
      </c>
      <c r="V22463">
        <v>327200</v>
      </c>
      <c r="W22463" s="9" t="str">
        <f t="shared" si="354"/>
        <v>IDA</v>
      </c>
    </row>
    <row r="22464" spans="15:23">
      <c r="O22464" t="s">
        <v>125</v>
      </c>
      <c r="P22464" s="13">
        <v>42600</v>
      </c>
      <c r="Q22464">
        <v>76.639999000000003</v>
      </c>
      <c r="R22464">
        <v>78.120002999999997</v>
      </c>
      <c r="S22464">
        <v>76.639999000000003</v>
      </c>
      <c r="T22464">
        <v>77.970000999999996</v>
      </c>
      <c r="U22464">
        <v>66.66198</v>
      </c>
      <c r="V22464">
        <v>238300</v>
      </c>
      <c r="W22464" s="9" t="str">
        <f t="shared" si="354"/>
        <v>IDA</v>
      </c>
    </row>
    <row r="22465" spans="15:23">
      <c r="O22465" t="s">
        <v>125</v>
      </c>
      <c r="P22465" s="13">
        <v>42601</v>
      </c>
      <c r="Q22465">
        <v>77.699996999999996</v>
      </c>
      <c r="R22465">
        <v>78.419998000000007</v>
      </c>
      <c r="S22465">
        <v>76.440002000000007</v>
      </c>
      <c r="T22465">
        <v>76.779999000000004</v>
      </c>
      <c r="U22465">
        <v>65.644531000000001</v>
      </c>
      <c r="V22465">
        <v>195200</v>
      </c>
      <c r="W22465" s="9" t="str">
        <f t="shared" si="354"/>
        <v>IDA</v>
      </c>
    </row>
    <row r="22466" spans="15:23">
      <c r="O22466" t="s">
        <v>125</v>
      </c>
      <c r="P22466" s="13">
        <v>42604</v>
      </c>
      <c r="Q22466">
        <v>76.870002999999997</v>
      </c>
      <c r="R22466">
        <v>77.879997000000003</v>
      </c>
      <c r="S22466">
        <v>76.870002999999997</v>
      </c>
      <c r="T22466">
        <v>77.610000999999997</v>
      </c>
      <c r="U22466">
        <v>66.354163999999997</v>
      </c>
      <c r="V22466">
        <v>143600</v>
      </c>
      <c r="W22466" s="9" t="str">
        <f t="shared" si="354"/>
        <v>IDA</v>
      </c>
    </row>
    <row r="22467" spans="15:23">
      <c r="O22467" t="s">
        <v>125</v>
      </c>
      <c r="P22467" s="13">
        <v>42605</v>
      </c>
      <c r="Q22467">
        <v>77.879997000000003</v>
      </c>
      <c r="R22467">
        <v>78.169998000000007</v>
      </c>
      <c r="S22467">
        <v>77.279999000000004</v>
      </c>
      <c r="T22467">
        <v>77.300003000000004</v>
      </c>
      <c r="U22467">
        <v>66.089111000000003</v>
      </c>
      <c r="V22467">
        <v>103000</v>
      </c>
      <c r="W22467" s="9" t="str">
        <f t="shared" si="354"/>
        <v>IDA</v>
      </c>
    </row>
    <row r="22468" spans="15:23">
      <c r="O22468" t="s">
        <v>125</v>
      </c>
      <c r="P22468" s="13">
        <v>42606</v>
      </c>
      <c r="Q22468">
        <v>77.25</v>
      </c>
      <c r="R22468">
        <v>77.410004000000001</v>
      </c>
      <c r="S22468">
        <v>76.550003000000004</v>
      </c>
      <c r="T22468">
        <v>77.150002000000001</v>
      </c>
      <c r="U22468">
        <v>65.960883999999993</v>
      </c>
      <c r="V22468">
        <v>117700</v>
      </c>
      <c r="W22468" s="9" t="str">
        <f t="shared" si="354"/>
        <v>IDA</v>
      </c>
    </row>
    <row r="22469" spans="15:23">
      <c r="O22469" t="s">
        <v>125</v>
      </c>
      <c r="P22469" s="13">
        <v>42607</v>
      </c>
      <c r="Q22469">
        <v>77.190002000000007</v>
      </c>
      <c r="R22469">
        <v>77.639999000000003</v>
      </c>
      <c r="S22469">
        <v>77.150002000000001</v>
      </c>
      <c r="T22469">
        <v>77.430000000000007</v>
      </c>
      <c r="U22469">
        <v>66.200264000000004</v>
      </c>
      <c r="V22469">
        <v>119900</v>
      </c>
      <c r="W22469" s="9" t="str">
        <f t="shared" ref="W22469:W22532" si="355">IFERROR(VLOOKUP(O22469,$B$4:$B$17,1,FALSE),"Delete")</f>
        <v>IDA</v>
      </c>
    </row>
    <row r="22470" spans="15:23">
      <c r="O22470" t="s">
        <v>125</v>
      </c>
      <c r="P22470" s="13">
        <v>42608</v>
      </c>
      <c r="Q22470">
        <v>77.540001000000004</v>
      </c>
      <c r="R22470">
        <v>77.849997999999999</v>
      </c>
      <c r="S22470">
        <v>75.459998999999996</v>
      </c>
      <c r="T22470">
        <v>75.5</v>
      </c>
      <c r="U22470">
        <v>64.550185999999997</v>
      </c>
      <c r="V22470">
        <v>140600</v>
      </c>
      <c r="W22470" s="9" t="str">
        <f t="shared" si="355"/>
        <v>IDA</v>
      </c>
    </row>
    <row r="22471" spans="15:23">
      <c r="O22471" t="s">
        <v>125</v>
      </c>
      <c r="P22471" s="13">
        <v>42611</v>
      </c>
      <c r="Q22471">
        <v>75.629997000000003</v>
      </c>
      <c r="R22471">
        <v>76.519997000000004</v>
      </c>
      <c r="S22471">
        <v>75.629997000000003</v>
      </c>
      <c r="T22471">
        <v>76.209998999999996</v>
      </c>
      <c r="U22471">
        <v>65.157211000000004</v>
      </c>
      <c r="V22471">
        <v>126200</v>
      </c>
      <c r="W22471" s="9" t="str">
        <f t="shared" si="355"/>
        <v>IDA</v>
      </c>
    </row>
    <row r="22472" spans="15:23">
      <c r="O22472" t="s">
        <v>125</v>
      </c>
      <c r="P22472" s="13">
        <v>42612</v>
      </c>
      <c r="Q22472">
        <v>76.150002000000001</v>
      </c>
      <c r="R22472">
        <v>76.690002000000007</v>
      </c>
      <c r="S22472">
        <v>75.540001000000004</v>
      </c>
      <c r="T22472">
        <v>75.819999999999993</v>
      </c>
      <c r="U22472">
        <v>64.823761000000005</v>
      </c>
      <c r="V22472">
        <v>176500</v>
      </c>
      <c r="W22472" s="9" t="str">
        <f t="shared" si="355"/>
        <v>IDA</v>
      </c>
    </row>
    <row r="22473" spans="15:23">
      <c r="O22473" t="s">
        <v>125</v>
      </c>
      <c r="P22473" s="13">
        <v>42613</v>
      </c>
      <c r="Q22473">
        <v>75.669998000000007</v>
      </c>
      <c r="R22473">
        <v>76.169998000000007</v>
      </c>
      <c r="S22473">
        <v>75.569999999999993</v>
      </c>
      <c r="T22473">
        <v>76.069999999999993</v>
      </c>
      <c r="U22473">
        <v>65.037505999999993</v>
      </c>
      <c r="V22473">
        <v>139400</v>
      </c>
      <c r="W22473" s="9" t="str">
        <f t="shared" si="355"/>
        <v>IDA</v>
      </c>
    </row>
    <row r="22474" spans="15:23">
      <c r="O22474" t="s">
        <v>125</v>
      </c>
      <c r="P22474" s="13">
        <v>42614</v>
      </c>
      <c r="Q22474">
        <v>76.169998000000007</v>
      </c>
      <c r="R22474">
        <v>76.230002999999996</v>
      </c>
      <c r="S22474">
        <v>75.580001999999993</v>
      </c>
      <c r="T22474">
        <v>75.809997999999993</v>
      </c>
      <c r="U22474">
        <v>64.815207999999998</v>
      </c>
      <c r="V22474">
        <v>181900</v>
      </c>
      <c r="W22474" s="9" t="str">
        <f t="shared" si="355"/>
        <v>IDA</v>
      </c>
    </row>
    <row r="22475" spans="15:23">
      <c r="O22475" t="s">
        <v>125</v>
      </c>
      <c r="P22475" s="13">
        <v>42615</v>
      </c>
      <c r="Q22475">
        <v>76.220000999999996</v>
      </c>
      <c r="R22475">
        <v>77.230002999999996</v>
      </c>
      <c r="S22475">
        <v>75.949996999999996</v>
      </c>
      <c r="T22475">
        <v>77.180000000000007</v>
      </c>
      <c r="U22475">
        <v>65.986534000000006</v>
      </c>
      <c r="V22475">
        <v>147100</v>
      </c>
      <c r="W22475" s="9" t="str">
        <f t="shared" si="355"/>
        <v>IDA</v>
      </c>
    </row>
    <row r="22476" spans="15:23">
      <c r="O22476" t="s">
        <v>125</v>
      </c>
      <c r="P22476" s="13">
        <v>42619</v>
      </c>
      <c r="Q22476">
        <v>77.379997000000003</v>
      </c>
      <c r="R22476">
        <v>77.839995999999999</v>
      </c>
      <c r="S22476">
        <v>77.099997999999999</v>
      </c>
      <c r="T22476">
        <v>77.510002</v>
      </c>
      <c r="U22476">
        <v>66.268669000000003</v>
      </c>
      <c r="V22476">
        <v>154100</v>
      </c>
      <c r="W22476" s="9" t="str">
        <f t="shared" si="355"/>
        <v>IDA</v>
      </c>
    </row>
    <row r="22477" spans="15:23">
      <c r="O22477" t="s">
        <v>125</v>
      </c>
      <c r="P22477" s="13">
        <v>42620</v>
      </c>
      <c r="Q22477">
        <v>77.599997999999999</v>
      </c>
      <c r="R22477">
        <v>78.300003000000004</v>
      </c>
      <c r="S22477">
        <v>77</v>
      </c>
      <c r="T22477">
        <v>78.169998000000007</v>
      </c>
      <c r="U22477">
        <v>66.832970000000003</v>
      </c>
      <c r="V22477">
        <v>188300</v>
      </c>
      <c r="W22477" s="9" t="str">
        <f t="shared" si="355"/>
        <v>IDA</v>
      </c>
    </row>
    <row r="22478" spans="15:23">
      <c r="O22478" t="s">
        <v>125</v>
      </c>
      <c r="P22478" s="13">
        <v>42621</v>
      </c>
      <c r="Q22478">
        <v>77.919998000000007</v>
      </c>
      <c r="R22478">
        <v>78.230002999999996</v>
      </c>
      <c r="S22478">
        <v>77.370002999999997</v>
      </c>
      <c r="T22478">
        <v>77.860000999999997</v>
      </c>
      <c r="U22478">
        <v>66.567924000000005</v>
      </c>
      <c r="V22478">
        <v>172800</v>
      </c>
      <c r="W22478" s="9" t="str">
        <f t="shared" si="355"/>
        <v>IDA</v>
      </c>
    </row>
    <row r="22479" spans="15:23">
      <c r="O22479" t="s">
        <v>125</v>
      </c>
      <c r="P22479" s="13">
        <v>42622</v>
      </c>
      <c r="Q22479">
        <v>77.059997999999993</v>
      </c>
      <c r="R22479">
        <v>77.120002999999997</v>
      </c>
      <c r="S22479">
        <v>75.489998</v>
      </c>
      <c r="T22479">
        <v>75.489998</v>
      </c>
      <c r="U22479">
        <v>64.541611000000003</v>
      </c>
      <c r="V22479">
        <v>322200</v>
      </c>
      <c r="W22479" s="9" t="str">
        <f t="shared" si="355"/>
        <v>IDA</v>
      </c>
    </row>
    <row r="22480" spans="15:23">
      <c r="O22480" t="s">
        <v>125</v>
      </c>
      <c r="P22480" s="13">
        <v>42625</v>
      </c>
      <c r="Q22480">
        <v>75.379997000000003</v>
      </c>
      <c r="R22480">
        <v>76.589995999999999</v>
      </c>
      <c r="S22480">
        <v>75.260002</v>
      </c>
      <c r="T22480">
        <v>76.559997999999993</v>
      </c>
      <c r="U22480">
        <v>65.456458999999995</v>
      </c>
      <c r="V22480">
        <v>179500</v>
      </c>
      <c r="W22480" s="9" t="str">
        <f t="shared" si="355"/>
        <v>IDA</v>
      </c>
    </row>
    <row r="22481" spans="15:23">
      <c r="O22481" t="s">
        <v>125</v>
      </c>
      <c r="P22481" s="13">
        <v>42626</v>
      </c>
      <c r="Q22481">
        <v>76.319999999999993</v>
      </c>
      <c r="R22481">
        <v>76.529999000000004</v>
      </c>
      <c r="S22481">
        <v>75.139999000000003</v>
      </c>
      <c r="T22481">
        <v>75.449996999999996</v>
      </c>
      <c r="U22481">
        <v>64.507439000000005</v>
      </c>
      <c r="V22481">
        <v>190300</v>
      </c>
      <c r="W22481" s="9" t="str">
        <f t="shared" si="355"/>
        <v>IDA</v>
      </c>
    </row>
    <row r="22482" spans="15:23">
      <c r="O22482" t="s">
        <v>125</v>
      </c>
      <c r="P22482" s="13">
        <v>42627</v>
      </c>
      <c r="Q22482">
        <v>75.629997000000003</v>
      </c>
      <c r="R22482">
        <v>76.25</v>
      </c>
      <c r="S22482">
        <v>75.260002</v>
      </c>
      <c r="T22482">
        <v>75.540001000000004</v>
      </c>
      <c r="U22482">
        <v>64.584389000000002</v>
      </c>
      <c r="V22482">
        <v>136200</v>
      </c>
      <c r="W22482" s="9" t="str">
        <f t="shared" si="355"/>
        <v>IDA</v>
      </c>
    </row>
    <row r="22483" spans="15:23">
      <c r="O22483" t="s">
        <v>125</v>
      </c>
      <c r="P22483" s="13">
        <v>42628</v>
      </c>
      <c r="Q22483">
        <v>75.470000999999996</v>
      </c>
      <c r="R22483">
        <v>76.660004000000001</v>
      </c>
      <c r="S22483">
        <v>75.279999000000004</v>
      </c>
      <c r="T22483">
        <v>76.620002999999997</v>
      </c>
      <c r="U22483">
        <v>65.507735999999994</v>
      </c>
      <c r="V22483">
        <v>139100</v>
      </c>
      <c r="W22483" s="9" t="str">
        <f t="shared" si="355"/>
        <v>IDA</v>
      </c>
    </row>
    <row r="22484" spans="15:23">
      <c r="O22484" t="s">
        <v>125</v>
      </c>
      <c r="P22484" s="13">
        <v>42629</v>
      </c>
      <c r="Q22484">
        <v>76.569999999999993</v>
      </c>
      <c r="R22484">
        <v>77.709998999999996</v>
      </c>
      <c r="S22484">
        <v>75.949996999999996</v>
      </c>
      <c r="T22484">
        <v>77.580001999999993</v>
      </c>
      <c r="U22484">
        <v>66.328513999999998</v>
      </c>
      <c r="V22484">
        <v>457400</v>
      </c>
      <c r="W22484" s="9" t="str">
        <f t="shared" si="355"/>
        <v>IDA</v>
      </c>
    </row>
    <row r="22485" spans="15:23">
      <c r="O22485" t="s">
        <v>125</v>
      </c>
      <c r="P22485" s="13">
        <v>42632</v>
      </c>
      <c r="Q22485">
        <v>77.650002000000001</v>
      </c>
      <c r="R22485">
        <v>78.419998000000007</v>
      </c>
      <c r="S22485">
        <v>77.580001999999993</v>
      </c>
      <c r="T22485">
        <v>78.389999000000003</v>
      </c>
      <c r="U22485">
        <v>67.021018999999995</v>
      </c>
      <c r="V22485">
        <v>106600</v>
      </c>
      <c r="W22485" s="9" t="str">
        <f t="shared" si="355"/>
        <v>IDA</v>
      </c>
    </row>
    <row r="22486" spans="15:23">
      <c r="O22486" t="s">
        <v>125</v>
      </c>
      <c r="P22486" s="13">
        <v>42633</v>
      </c>
      <c r="Q22486">
        <v>78.739998</v>
      </c>
      <c r="R22486">
        <v>79.180000000000007</v>
      </c>
      <c r="S22486">
        <v>78.379997000000003</v>
      </c>
      <c r="T22486">
        <v>78.430000000000007</v>
      </c>
      <c r="U22486">
        <v>67.055214000000007</v>
      </c>
      <c r="V22486">
        <v>154800</v>
      </c>
      <c r="W22486" s="9" t="str">
        <f t="shared" si="355"/>
        <v>IDA</v>
      </c>
    </row>
    <row r="22487" spans="15:23">
      <c r="O22487" t="s">
        <v>125</v>
      </c>
      <c r="P22487" s="13">
        <v>42634</v>
      </c>
      <c r="Q22487">
        <v>78.400002000000001</v>
      </c>
      <c r="R22487">
        <v>80.239998</v>
      </c>
      <c r="S22487">
        <v>78.389999000000003</v>
      </c>
      <c r="T22487">
        <v>80.199996999999996</v>
      </c>
      <c r="U22487">
        <v>68.568527000000003</v>
      </c>
      <c r="V22487">
        <v>141000</v>
      </c>
      <c r="W22487" s="9" t="str">
        <f t="shared" si="355"/>
        <v>IDA</v>
      </c>
    </row>
    <row r="22488" spans="15:23">
      <c r="O22488" t="s">
        <v>125</v>
      </c>
      <c r="P22488" s="13">
        <v>42635</v>
      </c>
      <c r="Q22488">
        <v>81.010002</v>
      </c>
      <c r="R22488">
        <v>81.309997999999993</v>
      </c>
      <c r="S22488">
        <v>80.339995999999999</v>
      </c>
      <c r="T22488">
        <v>81.300003000000004</v>
      </c>
      <c r="U22488">
        <v>69.509010000000004</v>
      </c>
      <c r="V22488">
        <v>250900</v>
      </c>
      <c r="W22488" s="9" t="str">
        <f t="shared" si="355"/>
        <v>IDA</v>
      </c>
    </row>
    <row r="22489" spans="15:23">
      <c r="O22489" t="s">
        <v>125</v>
      </c>
      <c r="P22489" s="13">
        <v>42636</v>
      </c>
      <c r="Q22489">
        <v>80.760002</v>
      </c>
      <c r="R22489">
        <v>81.489998</v>
      </c>
      <c r="S22489">
        <v>80.559997999999993</v>
      </c>
      <c r="T22489">
        <v>81.279999000000004</v>
      </c>
      <c r="U22489">
        <v>69.491898000000006</v>
      </c>
      <c r="V22489">
        <v>156500</v>
      </c>
      <c r="W22489" s="9" t="str">
        <f t="shared" si="355"/>
        <v>IDA</v>
      </c>
    </row>
    <row r="22490" spans="15:23">
      <c r="O22490" t="s">
        <v>125</v>
      </c>
      <c r="P22490" s="13">
        <v>42639</v>
      </c>
      <c r="Q22490">
        <v>81.209998999999996</v>
      </c>
      <c r="R22490">
        <v>81.550003000000004</v>
      </c>
      <c r="S22490">
        <v>80.699996999999996</v>
      </c>
      <c r="T22490">
        <v>80.809997999999993</v>
      </c>
      <c r="U22490">
        <v>69.090073000000004</v>
      </c>
      <c r="V22490">
        <v>175600</v>
      </c>
      <c r="W22490" s="9" t="str">
        <f t="shared" si="355"/>
        <v>IDA</v>
      </c>
    </row>
    <row r="22491" spans="15:23">
      <c r="O22491" t="s">
        <v>125</v>
      </c>
      <c r="P22491" s="13">
        <v>42640</v>
      </c>
      <c r="Q22491">
        <v>80.989998</v>
      </c>
      <c r="R22491">
        <v>81.510002</v>
      </c>
      <c r="S22491">
        <v>79.75</v>
      </c>
      <c r="T22491">
        <v>79.940002000000007</v>
      </c>
      <c r="U22491">
        <v>68.346252000000007</v>
      </c>
      <c r="V22491">
        <v>162600</v>
      </c>
      <c r="W22491" s="9" t="str">
        <f t="shared" si="355"/>
        <v>IDA</v>
      </c>
    </row>
    <row r="22492" spans="15:23">
      <c r="O22492" t="s">
        <v>125</v>
      </c>
      <c r="P22492" s="13">
        <v>42641</v>
      </c>
      <c r="Q22492">
        <v>80</v>
      </c>
      <c r="R22492">
        <v>80.069999999999993</v>
      </c>
      <c r="S22492">
        <v>78.949996999999996</v>
      </c>
      <c r="T22492">
        <v>79.860000999999997</v>
      </c>
      <c r="U22492">
        <v>68.277839999999998</v>
      </c>
      <c r="V22492">
        <v>130800</v>
      </c>
      <c r="W22492" s="9" t="str">
        <f t="shared" si="355"/>
        <v>IDA</v>
      </c>
    </row>
    <row r="22493" spans="15:23">
      <c r="O22493" t="s">
        <v>125</v>
      </c>
      <c r="P22493" s="13">
        <v>42642</v>
      </c>
      <c r="Q22493">
        <v>79.599997999999999</v>
      </c>
      <c r="R22493">
        <v>79.599997999999999</v>
      </c>
      <c r="S22493">
        <v>77.970000999999996</v>
      </c>
      <c r="T22493">
        <v>78.639999000000003</v>
      </c>
      <c r="U22493">
        <v>67.234809999999996</v>
      </c>
      <c r="V22493">
        <v>141700</v>
      </c>
      <c r="W22493" s="9" t="str">
        <f t="shared" si="355"/>
        <v>IDA</v>
      </c>
    </row>
    <row r="22494" spans="15:23">
      <c r="O22494" t="s">
        <v>125</v>
      </c>
      <c r="P22494" s="13">
        <v>42643</v>
      </c>
      <c r="Q22494">
        <v>79.150002000000001</v>
      </c>
      <c r="R22494">
        <v>79.150002000000001</v>
      </c>
      <c r="S22494">
        <v>77.849997999999999</v>
      </c>
      <c r="T22494">
        <v>78.279999000000004</v>
      </c>
      <c r="U22494">
        <v>66.926993999999993</v>
      </c>
      <c r="V22494">
        <v>222300</v>
      </c>
      <c r="W22494" s="9" t="str">
        <f t="shared" si="355"/>
        <v>IDA</v>
      </c>
    </row>
    <row r="22495" spans="15:23">
      <c r="O22495" t="s">
        <v>125</v>
      </c>
      <c r="P22495" s="13">
        <v>42646</v>
      </c>
      <c r="Q22495">
        <v>78.019997000000004</v>
      </c>
      <c r="R22495">
        <v>78.019997000000004</v>
      </c>
      <c r="S22495">
        <v>76.900002000000001</v>
      </c>
      <c r="T22495">
        <v>76.940002000000007</v>
      </c>
      <c r="U22495">
        <v>65.781341999999995</v>
      </c>
      <c r="V22495">
        <v>294000</v>
      </c>
      <c r="W22495" s="9" t="str">
        <f t="shared" si="355"/>
        <v>IDA</v>
      </c>
    </row>
    <row r="22496" spans="15:23">
      <c r="O22496" t="s">
        <v>125</v>
      </c>
      <c r="P22496" s="13">
        <v>42647</v>
      </c>
      <c r="Q22496">
        <v>76.800003000000004</v>
      </c>
      <c r="R22496">
        <v>76.800003000000004</v>
      </c>
      <c r="S22496">
        <v>74.160004000000001</v>
      </c>
      <c r="T22496">
        <v>74.510002</v>
      </c>
      <c r="U22496">
        <v>63.703750999999997</v>
      </c>
      <c r="V22496">
        <v>179700</v>
      </c>
      <c r="W22496" s="9" t="str">
        <f t="shared" si="355"/>
        <v>IDA</v>
      </c>
    </row>
    <row r="22497" spans="15:23">
      <c r="O22497" t="s">
        <v>125</v>
      </c>
      <c r="P22497" s="13">
        <v>42648</v>
      </c>
      <c r="Q22497">
        <v>74.589995999999999</v>
      </c>
      <c r="R22497">
        <v>74.819999999999993</v>
      </c>
      <c r="S22497">
        <v>73.739998</v>
      </c>
      <c r="T22497">
        <v>73.980002999999996</v>
      </c>
      <c r="U22497">
        <v>63.250618000000003</v>
      </c>
      <c r="V22497">
        <v>200400</v>
      </c>
      <c r="W22497" s="9" t="str">
        <f t="shared" si="355"/>
        <v>IDA</v>
      </c>
    </row>
    <row r="22498" spans="15:23">
      <c r="O22498" t="s">
        <v>125</v>
      </c>
      <c r="P22498" s="13">
        <v>42649</v>
      </c>
      <c r="Q22498">
        <v>73.529999000000004</v>
      </c>
      <c r="R22498">
        <v>74.660004000000001</v>
      </c>
      <c r="S22498">
        <v>73.510002</v>
      </c>
      <c r="T22498">
        <v>74.300003000000004</v>
      </c>
      <c r="U22498">
        <v>63.524208000000002</v>
      </c>
      <c r="V22498">
        <v>141000</v>
      </c>
      <c r="W22498" s="9" t="str">
        <f t="shared" si="355"/>
        <v>IDA</v>
      </c>
    </row>
    <row r="22499" spans="15:23">
      <c r="O22499" t="s">
        <v>125</v>
      </c>
      <c r="P22499" s="13">
        <v>42650</v>
      </c>
      <c r="Q22499">
        <v>74.819999999999993</v>
      </c>
      <c r="R22499">
        <v>75.069999999999993</v>
      </c>
      <c r="S22499">
        <v>73.360000999999997</v>
      </c>
      <c r="T22499">
        <v>73.370002999999997</v>
      </c>
      <c r="U22499">
        <v>62.729098999999998</v>
      </c>
      <c r="V22499">
        <v>237800</v>
      </c>
      <c r="W22499" s="9" t="str">
        <f t="shared" si="355"/>
        <v>IDA</v>
      </c>
    </row>
    <row r="22500" spans="15:23">
      <c r="O22500" t="s">
        <v>125</v>
      </c>
      <c r="P22500" s="13">
        <v>42653</v>
      </c>
      <c r="Q22500">
        <v>73.379997000000003</v>
      </c>
      <c r="R22500">
        <v>74.839995999999999</v>
      </c>
      <c r="S22500">
        <v>73.379997000000003</v>
      </c>
      <c r="T22500">
        <v>74.510002</v>
      </c>
      <c r="U22500">
        <v>63.703750999999997</v>
      </c>
      <c r="V22500">
        <v>126200</v>
      </c>
      <c r="W22500" s="9" t="str">
        <f t="shared" si="355"/>
        <v>IDA</v>
      </c>
    </row>
    <row r="22501" spans="15:23">
      <c r="O22501" t="s">
        <v>125</v>
      </c>
      <c r="P22501" s="13">
        <v>42654</v>
      </c>
      <c r="Q22501">
        <v>74.220000999999996</v>
      </c>
      <c r="R22501">
        <v>74.300003000000004</v>
      </c>
      <c r="S22501">
        <v>73.330001999999993</v>
      </c>
      <c r="T22501">
        <v>73.489998</v>
      </c>
      <c r="U22501">
        <v>62.831699</v>
      </c>
      <c r="V22501">
        <v>138700</v>
      </c>
      <c r="W22501" s="9" t="str">
        <f t="shared" si="355"/>
        <v>IDA</v>
      </c>
    </row>
    <row r="22502" spans="15:23">
      <c r="O22502" t="s">
        <v>125</v>
      </c>
      <c r="P22502" s="13">
        <v>42655</v>
      </c>
      <c r="Q22502">
        <v>73.589995999999999</v>
      </c>
      <c r="R22502">
        <v>74.25</v>
      </c>
      <c r="S22502">
        <v>73.589995999999999</v>
      </c>
      <c r="T22502">
        <v>74.089995999999999</v>
      </c>
      <c r="U22502">
        <v>63.344692000000002</v>
      </c>
      <c r="V22502">
        <v>112800</v>
      </c>
      <c r="W22502" s="9" t="str">
        <f t="shared" si="355"/>
        <v>IDA</v>
      </c>
    </row>
    <row r="22503" spans="15:23">
      <c r="O22503" t="s">
        <v>125</v>
      </c>
      <c r="P22503" s="13">
        <v>42656</v>
      </c>
      <c r="Q22503">
        <v>74.230002999999996</v>
      </c>
      <c r="R22503">
        <v>75.410004000000001</v>
      </c>
      <c r="S22503">
        <v>74.220000999999996</v>
      </c>
      <c r="T22503">
        <v>74.900002000000001</v>
      </c>
      <c r="U22503">
        <v>64.037193000000002</v>
      </c>
      <c r="V22503">
        <v>225600</v>
      </c>
      <c r="W22503" s="9" t="str">
        <f t="shared" si="355"/>
        <v>IDA</v>
      </c>
    </row>
    <row r="22504" spans="15:23">
      <c r="O22504" t="s">
        <v>125</v>
      </c>
      <c r="P22504" s="13">
        <v>42657</v>
      </c>
      <c r="Q22504">
        <v>74.459998999999996</v>
      </c>
      <c r="R22504">
        <v>75.260002</v>
      </c>
      <c r="S22504">
        <v>74.400002000000001</v>
      </c>
      <c r="T22504">
        <v>74.860000999999997</v>
      </c>
      <c r="U22504">
        <v>64.003013999999993</v>
      </c>
      <c r="V22504">
        <v>183700</v>
      </c>
      <c r="W22504" s="9" t="str">
        <f t="shared" si="355"/>
        <v>IDA</v>
      </c>
    </row>
    <row r="22505" spans="15:23">
      <c r="O22505" t="s">
        <v>125</v>
      </c>
      <c r="P22505" s="13">
        <v>42660</v>
      </c>
      <c r="Q22505">
        <v>75.029999000000004</v>
      </c>
      <c r="R22505">
        <v>75.589995999999999</v>
      </c>
      <c r="S22505">
        <v>74.919998000000007</v>
      </c>
      <c r="T22505">
        <v>75.209998999999996</v>
      </c>
      <c r="U22505">
        <v>64.302254000000005</v>
      </c>
      <c r="V22505">
        <v>201800</v>
      </c>
      <c r="W22505" s="9" t="str">
        <f t="shared" si="355"/>
        <v>IDA</v>
      </c>
    </row>
    <row r="22506" spans="15:23">
      <c r="O22506" t="s">
        <v>125</v>
      </c>
      <c r="P22506" s="13">
        <v>42661</v>
      </c>
      <c r="Q22506">
        <v>75.930000000000007</v>
      </c>
      <c r="R22506">
        <v>76.110000999999997</v>
      </c>
      <c r="S22506">
        <v>74.669998000000007</v>
      </c>
      <c r="T22506">
        <v>75.790001000000004</v>
      </c>
      <c r="U22506">
        <v>64.798141000000001</v>
      </c>
      <c r="V22506">
        <v>194000</v>
      </c>
      <c r="W22506" s="9" t="str">
        <f t="shared" si="355"/>
        <v>IDA</v>
      </c>
    </row>
    <row r="22507" spans="15:23">
      <c r="O22507" t="s">
        <v>125</v>
      </c>
      <c r="P22507" s="13">
        <v>42662</v>
      </c>
      <c r="Q22507">
        <v>75.629997000000003</v>
      </c>
      <c r="R22507">
        <v>76.190002000000007</v>
      </c>
      <c r="S22507">
        <v>75.220000999999996</v>
      </c>
      <c r="T22507">
        <v>75.980002999999996</v>
      </c>
      <c r="U22507">
        <v>64.960578999999996</v>
      </c>
      <c r="V22507">
        <v>145300</v>
      </c>
      <c r="W22507" s="9" t="str">
        <f t="shared" si="355"/>
        <v>IDA</v>
      </c>
    </row>
    <row r="22508" spans="15:23">
      <c r="O22508" t="s">
        <v>125</v>
      </c>
      <c r="P22508" s="13">
        <v>42663</v>
      </c>
      <c r="Q22508">
        <v>76.050003000000004</v>
      </c>
      <c r="R22508">
        <v>76.650002000000001</v>
      </c>
      <c r="S22508">
        <v>75.769997000000004</v>
      </c>
      <c r="T22508">
        <v>75.989998</v>
      </c>
      <c r="U22508">
        <v>64.969100999999995</v>
      </c>
      <c r="V22508">
        <v>127700</v>
      </c>
      <c r="W22508" s="9" t="str">
        <f t="shared" si="355"/>
        <v>IDA</v>
      </c>
    </row>
    <row r="22509" spans="15:23">
      <c r="O22509" t="s">
        <v>125</v>
      </c>
      <c r="P22509" s="13">
        <v>42664</v>
      </c>
      <c r="Q22509">
        <v>75.160004000000001</v>
      </c>
      <c r="R22509">
        <v>76.169998000000007</v>
      </c>
      <c r="S22509">
        <v>74.970000999999996</v>
      </c>
      <c r="T22509">
        <v>75.260002</v>
      </c>
      <c r="U22509">
        <v>64.344986000000006</v>
      </c>
      <c r="V22509">
        <v>241700</v>
      </c>
      <c r="W22509" s="9" t="str">
        <f t="shared" si="355"/>
        <v>IDA</v>
      </c>
    </row>
    <row r="22510" spans="15:23">
      <c r="O22510" t="s">
        <v>125</v>
      </c>
      <c r="P22510" s="13">
        <v>42667</v>
      </c>
      <c r="Q22510">
        <v>76.160004000000001</v>
      </c>
      <c r="R22510">
        <v>76.290001000000004</v>
      </c>
      <c r="S22510">
        <v>75.25</v>
      </c>
      <c r="T22510">
        <v>75.529999000000004</v>
      </c>
      <c r="U22510">
        <v>64.575828999999999</v>
      </c>
      <c r="V22510">
        <v>195300</v>
      </c>
      <c r="W22510" s="9" t="str">
        <f t="shared" si="355"/>
        <v>IDA</v>
      </c>
    </row>
    <row r="22511" spans="15:23">
      <c r="O22511" t="s">
        <v>125</v>
      </c>
      <c r="P22511" s="13">
        <v>42668</v>
      </c>
      <c r="Q22511">
        <v>75.199996999999996</v>
      </c>
      <c r="R22511">
        <v>76</v>
      </c>
      <c r="S22511">
        <v>75.199996999999996</v>
      </c>
      <c r="T22511">
        <v>75.75</v>
      </c>
      <c r="U22511">
        <v>64.763924000000003</v>
      </c>
      <c r="V22511">
        <v>173600</v>
      </c>
      <c r="W22511" s="9" t="str">
        <f t="shared" si="355"/>
        <v>IDA</v>
      </c>
    </row>
    <row r="22512" spans="15:23">
      <c r="O22512" t="s">
        <v>125</v>
      </c>
      <c r="P22512" s="13">
        <v>42669</v>
      </c>
      <c r="Q22512">
        <v>75.680000000000007</v>
      </c>
      <c r="R22512">
        <v>76.230002999999996</v>
      </c>
      <c r="S22512">
        <v>75.379997000000003</v>
      </c>
      <c r="T22512">
        <v>75.980002999999996</v>
      </c>
      <c r="U22512">
        <v>64.960578999999996</v>
      </c>
      <c r="V22512">
        <v>151800</v>
      </c>
      <c r="W22512" s="9" t="str">
        <f t="shared" si="355"/>
        <v>IDA</v>
      </c>
    </row>
    <row r="22513" spans="15:23">
      <c r="O22513" t="s">
        <v>125</v>
      </c>
      <c r="P22513" s="13">
        <v>42670</v>
      </c>
      <c r="Q22513">
        <v>75.970000999999996</v>
      </c>
      <c r="R22513">
        <v>76.910004000000001</v>
      </c>
      <c r="S22513">
        <v>75.400002000000001</v>
      </c>
      <c r="T22513">
        <v>75.830001999999993</v>
      </c>
      <c r="U22513">
        <v>64.832306000000003</v>
      </c>
      <c r="V22513">
        <v>243700</v>
      </c>
      <c r="W22513" s="9" t="str">
        <f t="shared" si="355"/>
        <v>IDA</v>
      </c>
    </row>
    <row r="22514" spans="15:23">
      <c r="O22514" t="s">
        <v>125</v>
      </c>
      <c r="P22514" s="13">
        <v>42671</v>
      </c>
      <c r="Q22514">
        <v>75.819999999999993</v>
      </c>
      <c r="R22514">
        <v>77.010002</v>
      </c>
      <c r="S22514">
        <v>75.819999999999993</v>
      </c>
      <c r="T22514">
        <v>76.669998000000007</v>
      </c>
      <c r="U22514">
        <v>65.550499000000002</v>
      </c>
      <c r="V22514">
        <v>180100</v>
      </c>
      <c r="W22514" s="9" t="str">
        <f t="shared" si="355"/>
        <v>IDA</v>
      </c>
    </row>
    <row r="22515" spans="15:23">
      <c r="O22515" t="s">
        <v>125</v>
      </c>
      <c r="P22515" s="13">
        <v>42674</v>
      </c>
      <c r="Q22515">
        <v>76.970000999999996</v>
      </c>
      <c r="R22515">
        <v>78.860000999999997</v>
      </c>
      <c r="S22515">
        <v>76.690002000000007</v>
      </c>
      <c r="T22515">
        <v>78.389999000000003</v>
      </c>
      <c r="U22515">
        <v>67.021018999999995</v>
      </c>
      <c r="V22515">
        <v>350900</v>
      </c>
      <c r="W22515" s="9" t="str">
        <f t="shared" si="355"/>
        <v>IDA</v>
      </c>
    </row>
    <row r="22516" spans="15:23">
      <c r="O22516" t="s">
        <v>125</v>
      </c>
      <c r="P22516" s="13">
        <v>42675</v>
      </c>
      <c r="Q22516">
        <v>78.190002000000007</v>
      </c>
      <c r="R22516">
        <v>78.370002999999997</v>
      </c>
      <c r="S22516">
        <v>76.559997999999993</v>
      </c>
      <c r="T22516">
        <v>76.569999999999993</v>
      </c>
      <c r="U22516">
        <v>65.465003999999993</v>
      </c>
      <c r="V22516">
        <v>183400</v>
      </c>
      <c r="W22516" s="9" t="str">
        <f t="shared" si="355"/>
        <v>IDA</v>
      </c>
    </row>
    <row r="22517" spans="15:23">
      <c r="O22517" t="s">
        <v>125</v>
      </c>
      <c r="P22517" s="13">
        <v>42676</v>
      </c>
      <c r="Q22517">
        <v>76.220000999999996</v>
      </c>
      <c r="R22517">
        <v>76.550003000000004</v>
      </c>
      <c r="S22517">
        <v>75.360000999999997</v>
      </c>
      <c r="T22517">
        <v>76</v>
      </c>
      <c r="U22517">
        <v>64.977660999999998</v>
      </c>
      <c r="V22517">
        <v>164200</v>
      </c>
      <c r="W22517" s="9" t="str">
        <f t="shared" si="355"/>
        <v>IDA</v>
      </c>
    </row>
    <row r="22518" spans="15:23">
      <c r="O22518" t="s">
        <v>125</v>
      </c>
      <c r="P22518" s="13">
        <v>42677</v>
      </c>
      <c r="Q22518">
        <v>75.25</v>
      </c>
      <c r="R22518">
        <v>75.970000999999996</v>
      </c>
      <c r="S22518">
        <v>74.910004000000001</v>
      </c>
      <c r="T22518">
        <v>75.550003000000004</v>
      </c>
      <c r="U22518">
        <v>65.063773999999995</v>
      </c>
      <c r="V22518">
        <v>169100</v>
      </c>
      <c r="W22518" s="9" t="str">
        <f t="shared" si="355"/>
        <v>IDA</v>
      </c>
    </row>
    <row r="22519" spans="15:23">
      <c r="O22519" t="s">
        <v>125</v>
      </c>
      <c r="P22519" s="13">
        <v>42678</v>
      </c>
      <c r="Q22519">
        <v>75.930000000000007</v>
      </c>
      <c r="R22519">
        <v>76.620002999999997</v>
      </c>
      <c r="S22519">
        <v>75.319999999999993</v>
      </c>
      <c r="T22519">
        <v>75.370002999999997</v>
      </c>
      <c r="U22519">
        <v>64.908760000000001</v>
      </c>
      <c r="V22519">
        <v>180700</v>
      </c>
      <c r="W22519" s="9" t="str">
        <f t="shared" si="355"/>
        <v>IDA</v>
      </c>
    </row>
    <row r="22520" spans="15:23">
      <c r="O22520" t="s">
        <v>125</v>
      </c>
      <c r="P22520" s="13">
        <v>42681</v>
      </c>
      <c r="Q22520">
        <v>75.739998</v>
      </c>
      <c r="R22520">
        <v>77.470000999999996</v>
      </c>
      <c r="S22520">
        <v>75.260002</v>
      </c>
      <c r="T22520">
        <v>77.339995999999999</v>
      </c>
      <c r="U22520">
        <v>66.605331000000007</v>
      </c>
      <c r="V22520">
        <v>211900</v>
      </c>
      <c r="W22520" s="9" t="str">
        <f t="shared" si="355"/>
        <v>IDA</v>
      </c>
    </row>
    <row r="22521" spans="15:23">
      <c r="O22521" t="s">
        <v>125</v>
      </c>
      <c r="P22521" s="13">
        <v>42682</v>
      </c>
      <c r="Q22521">
        <v>77.720000999999996</v>
      </c>
      <c r="R22521">
        <v>78.519997000000004</v>
      </c>
      <c r="S22521">
        <v>77.389999000000003</v>
      </c>
      <c r="T22521">
        <v>77.849997999999999</v>
      </c>
      <c r="U22521">
        <v>67.044533000000001</v>
      </c>
      <c r="V22521">
        <v>151000</v>
      </c>
      <c r="W22521" s="9" t="str">
        <f t="shared" si="355"/>
        <v>IDA</v>
      </c>
    </row>
    <row r="22522" spans="15:23">
      <c r="O22522" t="s">
        <v>125</v>
      </c>
      <c r="P22522" s="13">
        <v>42683</v>
      </c>
      <c r="Q22522">
        <v>75.940002000000007</v>
      </c>
      <c r="R22522">
        <v>77.260002</v>
      </c>
      <c r="S22522">
        <v>75.309997999999993</v>
      </c>
      <c r="T22522">
        <v>76.059997999999993</v>
      </c>
      <c r="U22522">
        <v>65.503005999999999</v>
      </c>
      <c r="V22522">
        <v>332100</v>
      </c>
      <c r="W22522" s="9" t="str">
        <f t="shared" si="355"/>
        <v>IDA</v>
      </c>
    </row>
    <row r="22523" spans="15:23">
      <c r="O22523" t="s">
        <v>125</v>
      </c>
      <c r="P22523" s="13">
        <v>42684</v>
      </c>
      <c r="Q22523">
        <v>75.699996999999996</v>
      </c>
      <c r="R22523">
        <v>76.639999000000003</v>
      </c>
      <c r="S22523">
        <v>72.930000000000007</v>
      </c>
      <c r="T22523">
        <v>75.290001000000004</v>
      </c>
      <c r="U22523">
        <v>64.839866999999998</v>
      </c>
      <c r="V22523">
        <v>305500</v>
      </c>
      <c r="W22523" s="9" t="str">
        <f t="shared" si="355"/>
        <v>IDA</v>
      </c>
    </row>
    <row r="22524" spans="15:23">
      <c r="O22524" t="s">
        <v>125</v>
      </c>
      <c r="P22524" s="13">
        <v>42685</v>
      </c>
      <c r="Q22524">
        <v>75.220000999999996</v>
      </c>
      <c r="R22524">
        <v>77.019997000000004</v>
      </c>
      <c r="S22524">
        <v>75.050003000000004</v>
      </c>
      <c r="T22524">
        <v>76.489998</v>
      </c>
      <c r="U22524">
        <v>65.873305999999999</v>
      </c>
      <c r="V22524">
        <v>353000</v>
      </c>
      <c r="W22524" s="9" t="str">
        <f t="shared" si="355"/>
        <v>IDA</v>
      </c>
    </row>
    <row r="22525" spans="15:23">
      <c r="O22525" t="s">
        <v>125</v>
      </c>
      <c r="P22525" s="13">
        <v>42688</v>
      </c>
      <c r="Q22525">
        <v>76.139999000000003</v>
      </c>
      <c r="R22525">
        <v>76.739998</v>
      </c>
      <c r="S22525">
        <v>74.809997999999993</v>
      </c>
      <c r="T22525">
        <v>75.089995999999999</v>
      </c>
      <c r="U22525">
        <v>64.667632999999995</v>
      </c>
      <c r="V22525">
        <v>338900</v>
      </c>
      <c r="W22525" s="9" t="str">
        <f t="shared" si="355"/>
        <v>IDA</v>
      </c>
    </row>
    <row r="22526" spans="15:23">
      <c r="O22526" t="s">
        <v>125</v>
      </c>
      <c r="P22526" s="13">
        <v>42689</v>
      </c>
      <c r="Q22526">
        <v>75.25</v>
      </c>
      <c r="R22526">
        <v>75.959998999999996</v>
      </c>
      <c r="S22526">
        <v>75.029999000000004</v>
      </c>
      <c r="T22526">
        <v>75.430000000000007</v>
      </c>
      <c r="U22526">
        <v>64.960442</v>
      </c>
      <c r="V22526">
        <v>233800</v>
      </c>
      <c r="W22526" s="9" t="str">
        <f t="shared" si="355"/>
        <v>IDA</v>
      </c>
    </row>
    <row r="22527" spans="15:23">
      <c r="O22527" t="s">
        <v>125</v>
      </c>
      <c r="P22527" s="13">
        <v>42690</v>
      </c>
      <c r="Q22527">
        <v>75.400002000000001</v>
      </c>
      <c r="R22527">
        <v>76.180000000000007</v>
      </c>
      <c r="S22527">
        <v>74.269997000000004</v>
      </c>
      <c r="T22527">
        <v>74.949996999999996</v>
      </c>
      <c r="U22527">
        <v>64.547058000000007</v>
      </c>
      <c r="V22527">
        <v>212500</v>
      </c>
      <c r="W22527" s="9" t="str">
        <f t="shared" si="355"/>
        <v>IDA</v>
      </c>
    </row>
    <row r="22528" spans="15:23">
      <c r="O22528" t="s">
        <v>125</v>
      </c>
      <c r="P22528" s="13">
        <v>42691</v>
      </c>
      <c r="Q22528">
        <v>74.870002999999997</v>
      </c>
      <c r="R22528">
        <v>75.440002000000007</v>
      </c>
      <c r="S22528">
        <v>74.639999000000003</v>
      </c>
      <c r="T22528">
        <v>75.089995999999999</v>
      </c>
      <c r="U22528">
        <v>64.667632999999995</v>
      </c>
      <c r="V22528">
        <v>185400</v>
      </c>
      <c r="W22528" s="9" t="str">
        <f t="shared" si="355"/>
        <v>IDA</v>
      </c>
    </row>
    <row r="22529" spans="15:23">
      <c r="O22529" t="s">
        <v>125</v>
      </c>
      <c r="P22529" s="13">
        <v>42692</v>
      </c>
      <c r="Q22529">
        <v>75.120002999999997</v>
      </c>
      <c r="R22529">
        <v>75.699996999999996</v>
      </c>
      <c r="S22529">
        <v>74.779999000000004</v>
      </c>
      <c r="T22529">
        <v>75.410004000000001</v>
      </c>
      <c r="U22529">
        <v>64.943199000000007</v>
      </c>
      <c r="V22529">
        <v>244300</v>
      </c>
      <c r="W22529" s="9" t="str">
        <f t="shared" si="355"/>
        <v>IDA</v>
      </c>
    </row>
    <row r="22530" spans="15:23">
      <c r="O22530" t="s">
        <v>125</v>
      </c>
      <c r="P22530" s="13">
        <v>42695</v>
      </c>
      <c r="Q22530">
        <v>75.430000000000007</v>
      </c>
      <c r="R22530">
        <v>76.080001999999993</v>
      </c>
      <c r="S22530">
        <v>75.110000999999997</v>
      </c>
      <c r="T22530">
        <v>76.080001999999993</v>
      </c>
      <c r="U22530">
        <v>65.520225999999994</v>
      </c>
      <c r="V22530">
        <v>242400</v>
      </c>
      <c r="W22530" s="9" t="str">
        <f t="shared" si="355"/>
        <v>IDA</v>
      </c>
    </row>
    <row r="22531" spans="15:23">
      <c r="O22531" t="s">
        <v>125</v>
      </c>
      <c r="P22531" s="13">
        <v>42696</v>
      </c>
      <c r="Q22531">
        <v>76.110000999999997</v>
      </c>
      <c r="R22531">
        <v>77.569999999999993</v>
      </c>
      <c r="S22531">
        <v>75.669998000000007</v>
      </c>
      <c r="T22531">
        <v>77.419998000000007</v>
      </c>
      <c r="U22531">
        <v>66.674225000000007</v>
      </c>
      <c r="V22531">
        <v>178300</v>
      </c>
      <c r="W22531" s="9" t="str">
        <f t="shared" si="355"/>
        <v>IDA</v>
      </c>
    </row>
    <row r="22532" spans="15:23">
      <c r="O22532" t="s">
        <v>125</v>
      </c>
      <c r="P22532" s="13">
        <v>42697</v>
      </c>
      <c r="Q22532">
        <v>76.260002</v>
      </c>
      <c r="R22532">
        <v>77.209998999999996</v>
      </c>
      <c r="S22532">
        <v>76.260002</v>
      </c>
      <c r="T22532">
        <v>76.660004000000001</v>
      </c>
      <c r="U22532">
        <v>66.019722000000002</v>
      </c>
      <c r="V22532">
        <v>205000</v>
      </c>
      <c r="W22532" s="9" t="str">
        <f t="shared" si="355"/>
        <v>IDA</v>
      </c>
    </row>
    <row r="22533" spans="15:23">
      <c r="O22533" t="s">
        <v>125</v>
      </c>
      <c r="P22533" s="13">
        <v>42699</v>
      </c>
      <c r="Q22533">
        <v>76.849997999999999</v>
      </c>
      <c r="R22533">
        <v>77.989998</v>
      </c>
      <c r="S22533">
        <v>76.849997999999999</v>
      </c>
      <c r="T22533">
        <v>77.989998</v>
      </c>
      <c r="U22533">
        <v>67.165115</v>
      </c>
      <c r="V22533">
        <v>90000</v>
      </c>
      <c r="W22533" s="9" t="str">
        <f t="shared" ref="W22533:W22596" si="356">IFERROR(VLOOKUP(O22533,$B$4:$B$17,1,FALSE),"Delete")</f>
        <v>IDA</v>
      </c>
    </row>
    <row r="22534" spans="15:23">
      <c r="O22534" t="s">
        <v>125</v>
      </c>
      <c r="P22534" s="13">
        <v>42702</v>
      </c>
      <c r="Q22534">
        <v>78.389999000000003</v>
      </c>
      <c r="R22534">
        <v>79.199996999999996</v>
      </c>
      <c r="S22534">
        <v>77.940002000000007</v>
      </c>
      <c r="T22534">
        <v>78.720000999999996</v>
      </c>
      <c r="U22534">
        <v>67.793800000000005</v>
      </c>
      <c r="V22534">
        <v>221000</v>
      </c>
      <c r="W22534" s="9" t="str">
        <f t="shared" si="356"/>
        <v>IDA</v>
      </c>
    </row>
    <row r="22535" spans="15:23">
      <c r="O22535" t="s">
        <v>125</v>
      </c>
      <c r="P22535" s="13">
        <v>42703</v>
      </c>
      <c r="Q22535">
        <v>78.669998000000007</v>
      </c>
      <c r="R22535">
        <v>79.430000000000007</v>
      </c>
      <c r="S22535">
        <v>78.430000000000007</v>
      </c>
      <c r="T22535">
        <v>79.029999000000004</v>
      </c>
      <c r="U22535">
        <v>68.060783000000001</v>
      </c>
      <c r="V22535">
        <v>179700</v>
      </c>
      <c r="W22535" s="9" t="str">
        <f t="shared" si="356"/>
        <v>IDA</v>
      </c>
    </row>
    <row r="22536" spans="15:23">
      <c r="O22536" t="s">
        <v>125</v>
      </c>
      <c r="P22536" s="13">
        <v>42704</v>
      </c>
      <c r="Q22536">
        <v>78.330001999999993</v>
      </c>
      <c r="R22536">
        <v>78.360000999999997</v>
      </c>
      <c r="S22536">
        <v>76.139999000000003</v>
      </c>
      <c r="T22536">
        <v>76.150002000000001</v>
      </c>
      <c r="U22536">
        <v>65.580521000000005</v>
      </c>
      <c r="V22536">
        <v>259100</v>
      </c>
      <c r="W22536" s="9" t="str">
        <f t="shared" si="356"/>
        <v>IDA</v>
      </c>
    </row>
    <row r="22537" spans="15:23">
      <c r="O22537" t="s">
        <v>125</v>
      </c>
      <c r="P22537" s="13">
        <v>42705</v>
      </c>
      <c r="Q22537">
        <v>75.470000999999996</v>
      </c>
      <c r="R22537">
        <v>76.169998000000007</v>
      </c>
      <c r="S22537">
        <v>75.029999000000004</v>
      </c>
      <c r="T22537">
        <v>75.800003000000004</v>
      </c>
      <c r="U22537">
        <v>65.279076000000003</v>
      </c>
      <c r="V22537">
        <v>223600</v>
      </c>
      <c r="W22537" s="9" t="str">
        <f t="shared" si="356"/>
        <v>IDA</v>
      </c>
    </row>
    <row r="22538" spans="15:23">
      <c r="O22538" t="s">
        <v>125</v>
      </c>
      <c r="P22538" s="13">
        <v>42706</v>
      </c>
      <c r="Q22538">
        <v>76.370002999999997</v>
      </c>
      <c r="R22538">
        <v>77.279999000000004</v>
      </c>
      <c r="S22538">
        <v>76.099997999999999</v>
      </c>
      <c r="T22538">
        <v>76.639999000000003</v>
      </c>
      <c r="U22538">
        <v>66.002502000000007</v>
      </c>
      <c r="V22538">
        <v>184800</v>
      </c>
      <c r="W22538" s="9" t="str">
        <f t="shared" si="356"/>
        <v>IDA</v>
      </c>
    </row>
    <row r="22539" spans="15:23">
      <c r="O22539" t="s">
        <v>125</v>
      </c>
      <c r="P22539" s="13">
        <v>42709</v>
      </c>
      <c r="Q22539">
        <v>76.650002000000001</v>
      </c>
      <c r="R22539">
        <v>76.910004000000001</v>
      </c>
      <c r="S22539">
        <v>75.760002</v>
      </c>
      <c r="T22539">
        <v>76.629997000000003</v>
      </c>
      <c r="U22539">
        <v>65.993874000000005</v>
      </c>
      <c r="V22539">
        <v>221200</v>
      </c>
      <c r="W22539" s="9" t="str">
        <f t="shared" si="356"/>
        <v>IDA</v>
      </c>
    </row>
    <row r="22540" spans="15:23">
      <c r="O22540" t="s">
        <v>125</v>
      </c>
      <c r="P22540" s="13">
        <v>42710</v>
      </c>
      <c r="Q22540">
        <v>76.389999000000003</v>
      </c>
      <c r="R22540">
        <v>76.989998</v>
      </c>
      <c r="S22540">
        <v>75.870002999999997</v>
      </c>
      <c r="T22540">
        <v>76.800003000000004</v>
      </c>
      <c r="U22540">
        <v>66.140297000000004</v>
      </c>
      <c r="V22540">
        <v>179300</v>
      </c>
      <c r="W22540" s="9" t="str">
        <f t="shared" si="356"/>
        <v>IDA</v>
      </c>
    </row>
    <row r="22541" spans="15:23">
      <c r="O22541" t="s">
        <v>125</v>
      </c>
      <c r="P22541" s="13">
        <v>42711</v>
      </c>
      <c r="Q22541">
        <v>76.940002000000007</v>
      </c>
      <c r="R22541">
        <v>78.099997999999999</v>
      </c>
      <c r="S22541">
        <v>76.940002000000007</v>
      </c>
      <c r="T22541">
        <v>77.970000999999996</v>
      </c>
      <c r="U22541">
        <v>67.147887999999995</v>
      </c>
      <c r="V22541">
        <v>239400</v>
      </c>
      <c r="W22541" s="9" t="str">
        <f t="shared" si="356"/>
        <v>IDA</v>
      </c>
    </row>
    <row r="22542" spans="15:23">
      <c r="O22542" t="s">
        <v>125</v>
      </c>
      <c r="P22542" s="13">
        <v>42712</v>
      </c>
      <c r="Q22542">
        <v>77.339995999999999</v>
      </c>
      <c r="R22542">
        <v>79.120002999999997</v>
      </c>
      <c r="S22542">
        <v>76.519997000000004</v>
      </c>
      <c r="T22542">
        <v>79.080001999999993</v>
      </c>
      <c r="U22542">
        <v>68.103820999999996</v>
      </c>
      <c r="V22542">
        <v>260200</v>
      </c>
      <c r="W22542" s="9" t="str">
        <f t="shared" si="356"/>
        <v>IDA</v>
      </c>
    </row>
    <row r="22543" spans="15:23">
      <c r="O22543" t="s">
        <v>125</v>
      </c>
      <c r="P22543" s="13">
        <v>42713</v>
      </c>
      <c r="Q22543">
        <v>79.069999999999993</v>
      </c>
      <c r="R22543">
        <v>79.989998</v>
      </c>
      <c r="S22543">
        <v>78.849997999999999</v>
      </c>
      <c r="T22543">
        <v>79.919998000000007</v>
      </c>
      <c r="U22543">
        <v>68.827224999999999</v>
      </c>
      <c r="V22543">
        <v>205900</v>
      </c>
      <c r="W22543" s="9" t="str">
        <f t="shared" si="356"/>
        <v>IDA</v>
      </c>
    </row>
    <row r="22544" spans="15:23">
      <c r="O22544" t="s">
        <v>125</v>
      </c>
      <c r="P22544" s="13">
        <v>42716</v>
      </c>
      <c r="Q22544">
        <v>79.430000000000007</v>
      </c>
      <c r="R22544">
        <v>80.559997999999993</v>
      </c>
      <c r="S22544">
        <v>79.199996999999996</v>
      </c>
      <c r="T22544">
        <v>80.309997999999993</v>
      </c>
      <c r="U22544">
        <v>69.163123999999996</v>
      </c>
      <c r="V22544">
        <v>249900</v>
      </c>
      <c r="W22544" s="9" t="str">
        <f t="shared" si="356"/>
        <v>IDA</v>
      </c>
    </row>
    <row r="22545" spans="15:23">
      <c r="O22545" t="s">
        <v>125</v>
      </c>
      <c r="P22545" s="13">
        <v>42717</v>
      </c>
      <c r="Q22545">
        <v>80.620002999999997</v>
      </c>
      <c r="R22545">
        <v>81.319999999999993</v>
      </c>
      <c r="S22545">
        <v>80.449996999999996</v>
      </c>
      <c r="T22545">
        <v>81.139999000000003</v>
      </c>
      <c r="U22545">
        <v>69.877892000000003</v>
      </c>
      <c r="V22545">
        <v>207500</v>
      </c>
      <c r="W22545" s="9" t="str">
        <f t="shared" si="356"/>
        <v>IDA</v>
      </c>
    </row>
    <row r="22546" spans="15:23">
      <c r="O22546" t="s">
        <v>125</v>
      </c>
      <c r="P22546" s="13">
        <v>42718</v>
      </c>
      <c r="Q22546">
        <v>81.300003000000004</v>
      </c>
      <c r="R22546">
        <v>81.809997999999993</v>
      </c>
      <c r="S22546">
        <v>78.709998999999996</v>
      </c>
      <c r="T22546">
        <v>78.800003000000004</v>
      </c>
      <c r="U22546">
        <v>67.862679</v>
      </c>
      <c r="V22546">
        <v>223800</v>
      </c>
      <c r="W22546" s="9" t="str">
        <f t="shared" si="356"/>
        <v>IDA</v>
      </c>
    </row>
    <row r="22547" spans="15:23">
      <c r="O22547" t="s">
        <v>125</v>
      </c>
      <c r="P22547" s="13">
        <v>42719</v>
      </c>
      <c r="Q22547">
        <v>78.660004000000001</v>
      </c>
      <c r="R22547">
        <v>79.790001000000004</v>
      </c>
      <c r="S22547">
        <v>78.239998</v>
      </c>
      <c r="T22547">
        <v>79.709998999999996</v>
      </c>
      <c r="U22547">
        <v>68.646377999999999</v>
      </c>
      <c r="V22547">
        <v>202400</v>
      </c>
      <c r="W22547" s="9" t="str">
        <f t="shared" si="356"/>
        <v>IDA</v>
      </c>
    </row>
    <row r="22548" spans="15:23">
      <c r="O22548" t="s">
        <v>125</v>
      </c>
      <c r="P22548" s="13">
        <v>42720</v>
      </c>
      <c r="Q22548">
        <v>80.059997999999993</v>
      </c>
      <c r="R22548">
        <v>81.050003000000004</v>
      </c>
      <c r="S22548">
        <v>79.959998999999996</v>
      </c>
      <c r="T22548">
        <v>80.269997000000004</v>
      </c>
      <c r="U22548">
        <v>69.128653999999997</v>
      </c>
      <c r="V22548">
        <v>843600</v>
      </c>
      <c r="W22548" s="9" t="str">
        <f t="shared" si="356"/>
        <v>IDA</v>
      </c>
    </row>
    <row r="22549" spans="15:23">
      <c r="O22549" t="s">
        <v>125</v>
      </c>
      <c r="P22549" s="13">
        <v>42723</v>
      </c>
      <c r="Q22549">
        <v>80.660004000000001</v>
      </c>
      <c r="R22549">
        <v>81.339995999999999</v>
      </c>
      <c r="S22549">
        <v>80.279999000000004</v>
      </c>
      <c r="T22549">
        <v>81.129997000000003</v>
      </c>
      <c r="U22549">
        <v>69.869286000000002</v>
      </c>
      <c r="V22549">
        <v>175400</v>
      </c>
      <c r="W22549" s="9" t="str">
        <f t="shared" si="356"/>
        <v>IDA</v>
      </c>
    </row>
    <row r="22550" spans="15:23">
      <c r="O22550" t="s">
        <v>125</v>
      </c>
      <c r="P22550" s="13">
        <v>42724</v>
      </c>
      <c r="Q22550">
        <v>80.75</v>
      </c>
      <c r="R22550">
        <v>81.419998000000007</v>
      </c>
      <c r="S22550">
        <v>80.580001999999993</v>
      </c>
      <c r="T22550">
        <v>81.279999000000004</v>
      </c>
      <c r="U22550">
        <v>69.998465999999993</v>
      </c>
      <c r="V22550">
        <v>174100</v>
      </c>
      <c r="W22550" s="9" t="str">
        <f t="shared" si="356"/>
        <v>IDA</v>
      </c>
    </row>
    <row r="22551" spans="15:23">
      <c r="O22551" t="s">
        <v>125</v>
      </c>
      <c r="P22551" s="13">
        <v>42725</v>
      </c>
      <c r="Q22551">
        <v>81.330001999999993</v>
      </c>
      <c r="R22551">
        <v>81.809997999999993</v>
      </c>
      <c r="S22551">
        <v>80.559997999999993</v>
      </c>
      <c r="T22551">
        <v>80.559997999999993</v>
      </c>
      <c r="U22551">
        <v>69.378394999999998</v>
      </c>
      <c r="V22551">
        <v>150000</v>
      </c>
      <c r="W22551" s="9" t="str">
        <f t="shared" si="356"/>
        <v>IDA</v>
      </c>
    </row>
    <row r="22552" spans="15:23">
      <c r="O22552" t="s">
        <v>125</v>
      </c>
      <c r="P22552" s="13">
        <v>42726</v>
      </c>
      <c r="Q22552">
        <v>80.589995999999999</v>
      </c>
      <c r="R22552">
        <v>81.230002999999996</v>
      </c>
      <c r="S22552">
        <v>80.269997000000004</v>
      </c>
      <c r="T22552">
        <v>80.910004000000001</v>
      </c>
      <c r="U22552">
        <v>69.679824999999994</v>
      </c>
      <c r="V22552">
        <v>110500</v>
      </c>
      <c r="W22552" s="9" t="str">
        <f t="shared" si="356"/>
        <v>IDA</v>
      </c>
    </row>
    <row r="22553" spans="15:23">
      <c r="O22553" t="s">
        <v>125</v>
      </c>
      <c r="P22553" s="13">
        <v>42727</v>
      </c>
      <c r="Q22553">
        <v>80.870002999999997</v>
      </c>
      <c r="R22553">
        <v>81.319999999999993</v>
      </c>
      <c r="S22553">
        <v>80.769997000000004</v>
      </c>
      <c r="T22553">
        <v>81.050003000000004</v>
      </c>
      <c r="U22553">
        <v>69.800385000000006</v>
      </c>
      <c r="V22553">
        <v>56400</v>
      </c>
      <c r="W22553" s="9" t="str">
        <f t="shared" si="356"/>
        <v>IDA</v>
      </c>
    </row>
    <row r="22554" spans="15:23">
      <c r="O22554" t="s">
        <v>125</v>
      </c>
      <c r="P22554" s="13">
        <v>42731</v>
      </c>
      <c r="Q22554">
        <v>80.610000999999997</v>
      </c>
      <c r="R22554">
        <v>81.5</v>
      </c>
      <c r="S22554">
        <v>80.309997999999993</v>
      </c>
      <c r="T22554">
        <v>81.150002000000001</v>
      </c>
      <c r="U22554">
        <v>69.886520000000004</v>
      </c>
      <c r="V22554">
        <v>86000</v>
      </c>
      <c r="W22554" s="9" t="str">
        <f t="shared" si="356"/>
        <v>IDA</v>
      </c>
    </row>
    <row r="22555" spans="15:23">
      <c r="O22555" t="s">
        <v>125</v>
      </c>
      <c r="P22555" s="13">
        <v>42732</v>
      </c>
      <c r="Q22555">
        <v>81.339995999999999</v>
      </c>
      <c r="R22555">
        <v>81.339995999999999</v>
      </c>
      <c r="S22555">
        <v>79.680000000000007</v>
      </c>
      <c r="T22555">
        <v>79.889999000000003</v>
      </c>
      <c r="U22555">
        <v>68.801399000000004</v>
      </c>
      <c r="V22555">
        <v>119700</v>
      </c>
      <c r="W22555" s="9" t="str">
        <f t="shared" si="356"/>
        <v>IDA</v>
      </c>
    </row>
    <row r="22556" spans="15:23">
      <c r="O22556" t="s">
        <v>125</v>
      </c>
      <c r="P22556" s="13">
        <v>42733</v>
      </c>
      <c r="Q22556">
        <v>80.139999000000003</v>
      </c>
      <c r="R22556">
        <v>80.819999999999993</v>
      </c>
      <c r="S22556">
        <v>79.919998000000007</v>
      </c>
      <c r="T22556">
        <v>80.779999000000004</v>
      </c>
      <c r="U22556">
        <v>69.567879000000005</v>
      </c>
      <c r="V22556">
        <v>157300</v>
      </c>
      <c r="W22556" s="9" t="str">
        <f t="shared" si="356"/>
        <v>IDA</v>
      </c>
    </row>
    <row r="22557" spans="15:23">
      <c r="O22557" t="s">
        <v>125</v>
      </c>
      <c r="P22557" s="13">
        <v>42734</v>
      </c>
      <c r="Q22557">
        <v>80.470000999999996</v>
      </c>
      <c r="R22557">
        <v>81.050003000000004</v>
      </c>
      <c r="S22557">
        <v>80.260002</v>
      </c>
      <c r="T22557">
        <v>80.550003000000004</v>
      </c>
      <c r="U22557">
        <v>69.369804000000002</v>
      </c>
      <c r="V22557">
        <v>142900</v>
      </c>
      <c r="W22557" s="9" t="str">
        <f t="shared" si="356"/>
        <v>IDA</v>
      </c>
    </row>
    <row r="22558" spans="15:23">
      <c r="O22558" t="s">
        <v>125</v>
      </c>
      <c r="P22558" s="13">
        <v>42738</v>
      </c>
      <c r="Q22558">
        <v>80.5</v>
      </c>
      <c r="R22558">
        <v>80.5</v>
      </c>
      <c r="S22558">
        <v>79.199996999999996</v>
      </c>
      <c r="T22558">
        <v>80.059997999999993</v>
      </c>
      <c r="U22558">
        <v>68.947800000000001</v>
      </c>
      <c r="V22558">
        <v>139600</v>
      </c>
      <c r="W22558" s="9" t="str">
        <f t="shared" si="356"/>
        <v>IDA</v>
      </c>
    </row>
    <row r="22559" spans="15:23">
      <c r="O22559" t="s">
        <v>125</v>
      </c>
      <c r="P22559" s="13">
        <v>42739</v>
      </c>
      <c r="Q22559">
        <v>80.510002</v>
      </c>
      <c r="R22559">
        <v>81.139999000000003</v>
      </c>
      <c r="S22559">
        <v>80.190002000000007</v>
      </c>
      <c r="T22559">
        <v>80.510002</v>
      </c>
      <c r="U22559">
        <v>69.335350000000005</v>
      </c>
      <c r="V22559">
        <v>221600</v>
      </c>
      <c r="W22559" s="9" t="str">
        <f t="shared" si="356"/>
        <v>IDA</v>
      </c>
    </row>
    <row r="22560" spans="15:23">
      <c r="O22560" t="s">
        <v>125</v>
      </c>
      <c r="P22560" s="13">
        <v>42740</v>
      </c>
      <c r="Q22560">
        <v>80.709998999999996</v>
      </c>
      <c r="R22560">
        <v>80.790001000000004</v>
      </c>
      <c r="S22560">
        <v>79.540001000000004</v>
      </c>
      <c r="T22560">
        <v>80.059997999999993</v>
      </c>
      <c r="U22560">
        <v>68.947800000000001</v>
      </c>
      <c r="V22560">
        <v>223400</v>
      </c>
      <c r="W22560" s="9" t="str">
        <f t="shared" si="356"/>
        <v>IDA</v>
      </c>
    </row>
    <row r="22561" spans="15:23">
      <c r="O22561" t="s">
        <v>125</v>
      </c>
      <c r="P22561" s="13">
        <v>42741</v>
      </c>
      <c r="Q22561">
        <v>79.699996999999996</v>
      </c>
      <c r="R22561">
        <v>80.209998999999996</v>
      </c>
      <c r="S22561">
        <v>79.5</v>
      </c>
      <c r="T22561">
        <v>79.830001999999993</v>
      </c>
      <c r="U22561">
        <v>68.749733000000006</v>
      </c>
      <c r="V22561">
        <v>209500</v>
      </c>
      <c r="W22561" s="9" t="str">
        <f t="shared" si="356"/>
        <v>IDA</v>
      </c>
    </row>
    <row r="22562" spans="15:23">
      <c r="O22562" t="s">
        <v>125</v>
      </c>
      <c r="P22562" s="13">
        <v>42744</v>
      </c>
      <c r="Q22562">
        <v>80.029999000000004</v>
      </c>
      <c r="R22562">
        <v>80.220000999999996</v>
      </c>
      <c r="S22562">
        <v>77.970000999999996</v>
      </c>
      <c r="T22562">
        <v>77.980002999999996</v>
      </c>
      <c r="U22562">
        <v>67.156516999999994</v>
      </c>
      <c r="V22562">
        <v>248200</v>
      </c>
      <c r="W22562" s="9" t="str">
        <f t="shared" si="356"/>
        <v>IDA</v>
      </c>
    </row>
    <row r="22563" spans="15:23">
      <c r="O22563" t="s">
        <v>125</v>
      </c>
      <c r="P22563" s="13">
        <v>42745</v>
      </c>
      <c r="Q22563">
        <v>78.069999999999993</v>
      </c>
      <c r="R22563">
        <v>78.540001000000004</v>
      </c>
      <c r="S22563">
        <v>77.489998</v>
      </c>
      <c r="T22563">
        <v>78.309997999999993</v>
      </c>
      <c r="U22563">
        <v>67.440703999999997</v>
      </c>
      <c r="V22563">
        <v>163100</v>
      </c>
      <c r="W22563" s="9" t="str">
        <f t="shared" si="356"/>
        <v>IDA</v>
      </c>
    </row>
    <row r="22564" spans="15:23">
      <c r="O22564" t="s">
        <v>125</v>
      </c>
      <c r="P22564" s="13">
        <v>42746</v>
      </c>
      <c r="Q22564">
        <v>78.260002</v>
      </c>
      <c r="R22564">
        <v>79.239998</v>
      </c>
      <c r="S22564">
        <v>78.260002</v>
      </c>
      <c r="T22564">
        <v>79.089995999999999</v>
      </c>
      <c r="U22564">
        <v>68.112433999999993</v>
      </c>
      <c r="V22564">
        <v>127200</v>
      </c>
      <c r="W22564" s="9" t="str">
        <f t="shared" si="356"/>
        <v>IDA</v>
      </c>
    </row>
    <row r="22565" spans="15:23">
      <c r="O22565" t="s">
        <v>125</v>
      </c>
      <c r="P22565" s="13">
        <v>42747</v>
      </c>
      <c r="Q22565">
        <v>78.989998</v>
      </c>
      <c r="R22565">
        <v>79.230002999999996</v>
      </c>
      <c r="S22565">
        <v>78.180000000000007</v>
      </c>
      <c r="T22565">
        <v>79.089995999999999</v>
      </c>
      <c r="U22565">
        <v>68.112433999999993</v>
      </c>
      <c r="V22565">
        <v>151500</v>
      </c>
      <c r="W22565" s="9" t="str">
        <f t="shared" si="356"/>
        <v>IDA</v>
      </c>
    </row>
    <row r="22566" spans="15:23">
      <c r="O22566" t="s">
        <v>125</v>
      </c>
      <c r="P22566" s="13">
        <v>42748</v>
      </c>
      <c r="Q22566">
        <v>78.739998</v>
      </c>
      <c r="R22566">
        <v>79.459998999999996</v>
      </c>
      <c r="S22566">
        <v>78.430000000000007</v>
      </c>
      <c r="T22566">
        <v>78.970000999999996</v>
      </c>
      <c r="U22566">
        <v>68.009079</v>
      </c>
      <c r="V22566">
        <v>119200</v>
      </c>
      <c r="W22566" s="9" t="str">
        <f t="shared" si="356"/>
        <v>IDA</v>
      </c>
    </row>
    <row r="22567" spans="15:23">
      <c r="O22567" t="s">
        <v>125</v>
      </c>
      <c r="P22567" s="13">
        <v>42752</v>
      </c>
      <c r="Q22567">
        <v>79.129997000000003</v>
      </c>
      <c r="R22567">
        <v>79.610000999999997</v>
      </c>
      <c r="S22567">
        <v>79.010002</v>
      </c>
      <c r="T22567">
        <v>79.279999000000004</v>
      </c>
      <c r="U22567">
        <v>68.276061999999996</v>
      </c>
      <c r="V22567">
        <v>131700</v>
      </c>
      <c r="W22567" s="9" t="str">
        <f t="shared" si="356"/>
        <v>IDA</v>
      </c>
    </row>
    <row r="22568" spans="15:23">
      <c r="O22568" t="s">
        <v>125</v>
      </c>
      <c r="P22568" s="13">
        <v>42753</v>
      </c>
      <c r="Q22568">
        <v>78.970000999999996</v>
      </c>
      <c r="R22568">
        <v>79.959998999999996</v>
      </c>
      <c r="S22568">
        <v>78.970000999999996</v>
      </c>
      <c r="T22568">
        <v>79.410004000000001</v>
      </c>
      <c r="U22568">
        <v>68.388039000000006</v>
      </c>
      <c r="V22568">
        <v>131500</v>
      </c>
      <c r="W22568" s="9" t="str">
        <f t="shared" si="356"/>
        <v>IDA</v>
      </c>
    </row>
    <row r="22569" spans="15:23">
      <c r="O22569" t="s">
        <v>125</v>
      </c>
      <c r="P22569" s="13">
        <v>42754</v>
      </c>
      <c r="Q22569">
        <v>79.190002000000007</v>
      </c>
      <c r="R22569">
        <v>80.050003000000004</v>
      </c>
      <c r="S22569">
        <v>78.389999000000003</v>
      </c>
      <c r="T22569">
        <v>78.699996999999996</v>
      </c>
      <c r="U22569">
        <v>67.776557999999994</v>
      </c>
      <c r="V22569">
        <v>148500</v>
      </c>
      <c r="W22569" s="9" t="str">
        <f t="shared" si="356"/>
        <v>IDA</v>
      </c>
    </row>
    <row r="22570" spans="15:23">
      <c r="O22570" t="s">
        <v>125</v>
      </c>
      <c r="P22570" s="13">
        <v>42755</v>
      </c>
      <c r="Q22570">
        <v>78.519997000000004</v>
      </c>
      <c r="R22570">
        <v>79.309997999999993</v>
      </c>
      <c r="S22570">
        <v>78.519997000000004</v>
      </c>
      <c r="T22570">
        <v>78.959998999999996</v>
      </c>
      <c r="U22570">
        <v>68.000488000000004</v>
      </c>
      <c r="V22570">
        <v>115800</v>
      </c>
      <c r="W22570" s="9" t="str">
        <f t="shared" si="356"/>
        <v>IDA</v>
      </c>
    </row>
    <row r="22571" spans="15:23">
      <c r="O22571" t="s">
        <v>125</v>
      </c>
      <c r="P22571" s="13">
        <v>42758</v>
      </c>
      <c r="Q22571">
        <v>79.209998999999996</v>
      </c>
      <c r="R22571">
        <v>79.680000000000007</v>
      </c>
      <c r="S22571">
        <v>78.779999000000004</v>
      </c>
      <c r="T22571">
        <v>79.019997000000004</v>
      </c>
      <c r="U22571">
        <v>68.052154999999999</v>
      </c>
      <c r="V22571">
        <v>117500</v>
      </c>
      <c r="W22571" s="9" t="str">
        <f t="shared" si="356"/>
        <v>IDA</v>
      </c>
    </row>
    <row r="22572" spans="15:23">
      <c r="O22572" t="s">
        <v>125</v>
      </c>
      <c r="P22572" s="13">
        <v>42759</v>
      </c>
      <c r="Q22572">
        <v>79.139999000000003</v>
      </c>
      <c r="R22572">
        <v>79.569999999999993</v>
      </c>
      <c r="S22572">
        <v>78.589995999999999</v>
      </c>
      <c r="T22572">
        <v>79.330001999999993</v>
      </c>
      <c r="U22572">
        <v>68.319121999999993</v>
      </c>
      <c r="V22572">
        <v>173700</v>
      </c>
      <c r="W22572" s="9" t="str">
        <f t="shared" si="356"/>
        <v>IDA</v>
      </c>
    </row>
    <row r="22573" spans="15:23">
      <c r="O22573" t="s">
        <v>125</v>
      </c>
      <c r="P22573" s="13">
        <v>42760</v>
      </c>
      <c r="Q22573">
        <v>79.129997000000003</v>
      </c>
      <c r="R22573">
        <v>79.220000999999996</v>
      </c>
      <c r="S22573">
        <v>78.779999000000004</v>
      </c>
      <c r="T22573">
        <v>79.029999000000004</v>
      </c>
      <c r="U22573">
        <v>68.060783000000001</v>
      </c>
      <c r="V22573">
        <v>164200</v>
      </c>
      <c r="W22573" s="9" t="str">
        <f t="shared" si="356"/>
        <v>IDA</v>
      </c>
    </row>
    <row r="22574" spans="15:23">
      <c r="O22574" t="s">
        <v>125</v>
      </c>
      <c r="P22574" s="13">
        <v>42761</v>
      </c>
      <c r="Q22574">
        <v>78.980002999999996</v>
      </c>
      <c r="R22574">
        <v>79.459998999999996</v>
      </c>
      <c r="S22574">
        <v>78.680000000000007</v>
      </c>
      <c r="T22574">
        <v>79.019997000000004</v>
      </c>
      <c r="U22574">
        <v>68.052154999999999</v>
      </c>
      <c r="V22574">
        <v>112700</v>
      </c>
      <c r="W22574" s="9" t="str">
        <f t="shared" si="356"/>
        <v>IDA</v>
      </c>
    </row>
    <row r="22575" spans="15:23">
      <c r="O22575" t="s">
        <v>125</v>
      </c>
      <c r="P22575" s="13">
        <v>42762</v>
      </c>
      <c r="Q22575">
        <v>79.410004000000001</v>
      </c>
      <c r="R22575">
        <v>79.410004000000001</v>
      </c>
      <c r="S22575">
        <v>78.720000999999996</v>
      </c>
      <c r="T22575">
        <v>79.220000999999996</v>
      </c>
      <c r="U22575">
        <v>68.224379999999996</v>
      </c>
      <c r="V22575">
        <v>129500</v>
      </c>
      <c r="W22575" s="9" t="str">
        <f t="shared" si="356"/>
        <v>IDA</v>
      </c>
    </row>
    <row r="22576" spans="15:23">
      <c r="O22576" t="s">
        <v>125</v>
      </c>
      <c r="P22576" s="13">
        <v>42765</v>
      </c>
      <c r="Q22576">
        <v>79.360000999999997</v>
      </c>
      <c r="R22576">
        <v>79.559997999999993</v>
      </c>
      <c r="S22576">
        <v>78.489998</v>
      </c>
      <c r="T22576">
        <v>79.040001000000004</v>
      </c>
      <c r="U22576">
        <v>68.069389000000001</v>
      </c>
      <c r="V22576">
        <v>264100</v>
      </c>
      <c r="W22576" s="9" t="str">
        <f t="shared" si="356"/>
        <v>IDA</v>
      </c>
    </row>
    <row r="22577" spans="15:23">
      <c r="O22577" t="s">
        <v>125</v>
      </c>
      <c r="P22577" s="13">
        <v>42766</v>
      </c>
      <c r="Q22577">
        <v>78.919998000000007</v>
      </c>
      <c r="R22577">
        <v>80.110000999999997</v>
      </c>
      <c r="S22577">
        <v>78.550003000000004</v>
      </c>
      <c r="T22577">
        <v>80.019997000000004</v>
      </c>
      <c r="U22577">
        <v>68.913353000000001</v>
      </c>
      <c r="V22577">
        <v>246100</v>
      </c>
      <c r="W22577" s="9" t="str">
        <f t="shared" si="356"/>
        <v>IDA</v>
      </c>
    </row>
    <row r="22578" spans="15:23">
      <c r="O22578" t="s">
        <v>125</v>
      </c>
      <c r="P22578" s="13">
        <v>42767</v>
      </c>
      <c r="Q22578">
        <v>79.489998</v>
      </c>
      <c r="R22578">
        <v>80.069999999999993</v>
      </c>
      <c r="S22578">
        <v>78.190002000000007</v>
      </c>
      <c r="T22578">
        <v>78.489998</v>
      </c>
      <c r="U22578">
        <v>67.595718000000005</v>
      </c>
      <c r="V22578">
        <v>195100</v>
      </c>
      <c r="W22578" s="9" t="str">
        <f t="shared" si="356"/>
        <v>IDA</v>
      </c>
    </row>
    <row r="22579" spans="15:23">
      <c r="O22579" t="s">
        <v>125</v>
      </c>
      <c r="P22579" s="13">
        <v>42768</v>
      </c>
      <c r="Q22579">
        <v>78.5</v>
      </c>
      <c r="R22579">
        <v>79.180000000000007</v>
      </c>
      <c r="S22579">
        <v>78.050003000000004</v>
      </c>
      <c r="T22579">
        <v>79.050003000000004</v>
      </c>
      <c r="U22579">
        <v>68.558402999999998</v>
      </c>
      <c r="V22579">
        <v>215500</v>
      </c>
      <c r="W22579" s="9" t="str">
        <f t="shared" si="356"/>
        <v>IDA</v>
      </c>
    </row>
    <row r="22580" spans="15:23">
      <c r="O22580" t="s">
        <v>125</v>
      </c>
      <c r="P22580" s="13">
        <v>42769</v>
      </c>
      <c r="Q22580">
        <v>79.5</v>
      </c>
      <c r="R22580">
        <v>79.849997999999999</v>
      </c>
      <c r="S22580">
        <v>79.169998000000007</v>
      </c>
      <c r="T22580">
        <v>79.379997000000003</v>
      </c>
      <c r="U22580">
        <v>68.844596999999993</v>
      </c>
      <c r="V22580">
        <v>149600</v>
      </c>
      <c r="W22580" s="9" t="str">
        <f t="shared" si="356"/>
        <v>IDA</v>
      </c>
    </row>
    <row r="22581" spans="15:23">
      <c r="O22581" t="s">
        <v>125</v>
      </c>
      <c r="P22581" s="13">
        <v>42772</v>
      </c>
      <c r="Q22581">
        <v>79.720000999999996</v>
      </c>
      <c r="R22581">
        <v>79.739998</v>
      </c>
      <c r="S22581">
        <v>79.089995999999999</v>
      </c>
      <c r="T22581">
        <v>79.120002999999997</v>
      </c>
      <c r="U22581">
        <v>68.619110000000006</v>
      </c>
      <c r="V22581">
        <v>151600</v>
      </c>
      <c r="W22581" s="9" t="str">
        <f t="shared" si="356"/>
        <v>IDA</v>
      </c>
    </row>
    <row r="22582" spans="15:23">
      <c r="O22582" t="s">
        <v>125</v>
      </c>
      <c r="P22582" s="13">
        <v>42773</v>
      </c>
      <c r="Q22582">
        <v>79.449996999999996</v>
      </c>
      <c r="R22582">
        <v>79.449996999999996</v>
      </c>
      <c r="S22582">
        <v>78.839995999999999</v>
      </c>
      <c r="T22582">
        <v>79.069999999999993</v>
      </c>
      <c r="U22582">
        <v>68.575728999999995</v>
      </c>
      <c r="V22582">
        <v>117900</v>
      </c>
      <c r="W22582" s="9" t="str">
        <f t="shared" si="356"/>
        <v>IDA</v>
      </c>
    </row>
    <row r="22583" spans="15:23">
      <c r="O22583" t="s">
        <v>125</v>
      </c>
      <c r="P22583" s="13">
        <v>42774</v>
      </c>
      <c r="Q22583">
        <v>78.949996999999996</v>
      </c>
      <c r="R22583">
        <v>80.339995999999999</v>
      </c>
      <c r="S22583">
        <v>78.949996999999996</v>
      </c>
      <c r="T22583">
        <v>79.669998000000007</v>
      </c>
      <c r="U22583">
        <v>69.096107000000003</v>
      </c>
      <c r="V22583">
        <v>138400</v>
      </c>
      <c r="W22583" s="9" t="str">
        <f t="shared" si="356"/>
        <v>IDA</v>
      </c>
    </row>
    <row r="22584" spans="15:23">
      <c r="O22584" t="s">
        <v>125</v>
      </c>
      <c r="P22584" s="13">
        <v>42775</v>
      </c>
      <c r="Q22584">
        <v>79.470000999999996</v>
      </c>
      <c r="R22584">
        <v>80.269997000000004</v>
      </c>
      <c r="S22584">
        <v>79.290001000000004</v>
      </c>
      <c r="T22584">
        <v>79.430000000000007</v>
      </c>
      <c r="U22584">
        <v>68.887955000000005</v>
      </c>
      <c r="V22584">
        <v>115200</v>
      </c>
      <c r="W22584" s="9" t="str">
        <f t="shared" si="356"/>
        <v>IDA</v>
      </c>
    </row>
    <row r="22585" spans="15:23">
      <c r="O22585" t="s">
        <v>125</v>
      </c>
      <c r="P22585" s="13">
        <v>42776</v>
      </c>
      <c r="Q22585">
        <v>79.400002000000001</v>
      </c>
      <c r="R22585">
        <v>80.099997999999999</v>
      </c>
      <c r="S22585">
        <v>79.220000999999996</v>
      </c>
      <c r="T22585">
        <v>80.019997000000004</v>
      </c>
      <c r="U22585">
        <v>69.399658000000002</v>
      </c>
      <c r="V22585">
        <v>113600</v>
      </c>
      <c r="W22585" s="9" t="str">
        <f t="shared" si="356"/>
        <v>IDA</v>
      </c>
    </row>
    <row r="22586" spans="15:23">
      <c r="O22586" t="s">
        <v>125</v>
      </c>
      <c r="P22586" s="13">
        <v>42779</v>
      </c>
      <c r="Q22586">
        <v>80.080001999999993</v>
      </c>
      <c r="R22586">
        <v>80.169998000000007</v>
      </c>
      <c r="S22586">
        <v>79.449996999999996</v>
      </c>
      <c r="T22586">
        <v>79.849997999999999</v>
      </c>
      <c r="U22586">
        <v>69.252212999999998</v>
      </c>
      <c r="V22586">
        <v>221800</v>
      </c>
      <c r="W22586" s="9" t="str">
        <f t="shared" si="356"/>
        <v>IDA</v>
      </c>
    </row>
    <row r="22587" spans="15:23">
      <c r="O22587" t="s">
        <v>125</v>
      </c>
      <c r="P22587" s="13">
        <v>42780</v>
      </c>
      <c r="Q22587">
        <v>79.260002</v>
      </c>
      <c r="R22587">
        <v>79.629997000000003</v>
      </c>
      <c r="S22587">
        <v>78.870002999999997</v>
      </c>
      <c r="T22587">
        <v>79.550003000000004</v>
      </c>
      <c r="U22587">
        <v>68.992035000000001</v>
      </c>
      <c r="V22587">
        <v>142600</v>
      </c>
      <c r="W22587" s="9" t="str">
        <f t="shared" si="356"/>
        <v>IDA</v>
      </c>
    </row>
    <row r="22588" spans="15:23">
      <c r="O22588" t="s">
        <v>125</v>
      </c>
      <c r="P22588" s="13">
        <v>42781</v>
      </c>
      <c r="Q22588">
        <v>79.150002000000001</v>
      </c>
      <c r="R22588">
        <v>79.690002000000007</v>
      </c>
      <c r="S22588">
        <v>78.370002999999997</v>
      </c>
      <c r="T22588">
        <v>78.959998999999996</v>
      </c>
      <c r="U22588">
        <v>68.480339000000001</v>
      </c>
      <c r="V22588">
        <v>119800</v>
      </c>
      <c r="W22588" s="9" t="str">
        <f t="shared" si="356"/>
        <v>IDA</v>
      </c>
    </row>
    <row r="22589" spans="15:23">
      <c r="O22589" t="s">
        <v>125</v>
      </c>
      <c r="P22589" s="13">
        <v>42782</v>
      </c>
      <c r="Q22589">
        <v>79</v>
      </c>
      <c r="R22589">
        <v>79.800003000000004</v>
      </c>
      <c r="S22589">
        <v>78.959998999999996</v>
      </c>
      <c r="T22589">
        <v>79.800003000000004</v>
      </c>
      <c r="U22589">
        <v>69.208847000000006</v>
      </c>
      <c r="V22589">
        <v>118200</v>
      </c>
      <c r="W22589" s="9" t="str">
        <f t="shared" si="356"/>
        <v>IDA</v>
      </c>
    </row>
    <row r="22590" spans="15:23">
      <c r="O22590" t="s">
        <v>125</v>
      </c>
      <c r="P22590" s="13">
        <v>42783</v>
      </c>
      <c r="Q22590">
        <v>80.309997999999993</v>
      </c>
      <c r="R22590">
        <v>80.309997999999993</v>
      </c>
      <c r="S22590">
        <v>79.160004000000001</v>
      </c>
      <c r="T22590">
        <v>80</v>
      </c>
      <c r="U22590">
        <v>69.382300999999998</v>
      </c>
      <c r="V22590">
        <v>154000</v>
      </c>
      <c r="W22590" s="9" t="str">
        <f t="shared" si="356"/>
        <v>IDA</v>
      </c>
    </row>
    <row r="22591" spans="15:23">
      <c r="O22591" t="s">
        <v>125</v>
      </c>
      <c r="P22591" s="13">
        <v>42787</v>
      </c>
      <c r="Q22591">
        <v>80</v>
      </c>
      <c r="R22591">
        <v>80.879997000000003</v>
      </c>
      <c r="S22591">
        <v>79.830001999999993</v>
      </c>
      <c r="T22591">
        <v>80.860000999999997</v>
      </c>
      <c r="U22591">
        <v>70.128165999999993</v>
      </c>
      <c r="V22591">
        <v>114600</v>
      </c>
      <c r="W22591" s="9" t="str">
        <f t="shared" si="356"/>
        <v>IDA</v>
      </c>
    </row>
    <row r="22592" spans="15:23">
      <c r="O22592" t="s">
        <v>125</v>
      </c>
      <c r="P22592" s="13">
        <v>42788</v>
      </c>
      <c r="Q22592">
        <v>80.620002999999997</v>
      </c>
      <c r="R22592">
        <v>81.190002000000007</v>
      </c>
      <c r="S22592">
        <v>80.160004000000001</v>
      </c>
      <c r="T22592">
        <v>80.790001000000004</v>
      </c>
      <c r="U22592">
        <v>70.067458999999999</v>
      </c>
      <c r="V22592">
        <v>100900</v>
      </c>
      <c r="W22592" s="9" t="str">
        <f t="shared" si="356"/>
        <v>IDA</v>
      </c>
    </row>
    <row r="22593" spans="15:23">
      <c r="O22593" t="s">
        <v>125</v>
      </c>
      <c r="P22593" s="13">
        <v>42789</v>
      </c>
      <c r="Q22593">
        <v>80.970000999999996</v>
      </c>
      <c r="R22593">
        <v>82.209998999999996</v>
      </c>
      <c r="S22593">
        <v>80.519997000000004</v>
      </c>
      <c r="T22593">
        <v>82.209998999999996</v>
      </c>
      <c r="U22593">
        <v>71.298996000000002</v>
      </c>
      <c r="V22593">
        <v>257700</v>
      </c>
      <c r="W22593" s="9" t="str">
        <f t="shared" si="356"/>
        <v>IDA</v>
      </c>
    </row>
    <row r="22594" spans="15:23">
      <c r="O22594" t="s">
        <v>125</v>
      </c>
      <c r="P22594" s="13">
        <v>42790</v>
      </c>
      <c r="Q22594">
        <v>82.339995999999999</v>
      </c>
      <c r="R22594">
        <v>83.989998</v>
      </c>
      <c r="S22594">
        <v>82.339995999999999</v>
      </c>
      <c r="T22594">
        <v>82.769997000000004</v>
      </c>
      <c r="U22594">
        <v>71.784676000000005</v>
      </c>
      <c r="V22594">
        <v>182600</v>
      </c>
      <c r="W22594" s="9" t="str">
        <f t="shared" si="356"/>
        <v>IDA</v>
      </c>
    </row>
    <row r="22595" spans="15:23">
      <c r="O22595" t="s">
        <v>125</v>
      </c>
      <c r="P22595" s="13">
        <v>42793</v>
      </c>
      <c r="Q22595">
        <v>82.440002000000007</v>
      </c>
      <c r="R22595">
        <v>82.980002999999996</v>
      </c>
      <c r="S22595">
        <v>81.690002000000007</v>
      </c>
      <c r="T22595">
        <v>82.940002000000007</v>
      </c>
      <c r="U22595">
        <v>71.932106000000005</v>
      </c>
      <c r="V22595">
        <v>204100</v>
      </c>
      <c r="W22595" s="9" t="str">
        <f t="shared" si="356"/>
        <v>IDA</v>
      </c>
    </row>
    <row r="22596" spans="15:23">
      <c r="O22596" t="s">
        <v>125</v>
      </c>
      <c r="P22596" s="13">
        <v>42794</v>
      </c>
      <c r="Q22596">
        <v>83.029999000000004</v>
      </c>
      <c r="R22596">
        <v>83.389999000000003</v>
      </c>
      <c r="S22596">
        <v>82.650002000000001</v>
      </c>
      <c r="T22596">
        <v>82.93</v>
      </c>
      <c r="U22596">
        <v>71.923430999999994</v>
      </c>
      <c r="V22596">
        <v>326700</v>
      </c>
      <c r="W22596" s="9" t="str">
        <f t="shared" si="356"/>
        <v>IDA</v>
      </c>
    </row>
    <row r="22597" spans="15:23">
      <c r="O22597" t="s">
        <v>125</v>
      </c>
      <c r="P22597" s="13">
        <v>42795</v>
      </c>
      <c r="Q22597">
        <v>82.580001999999993</v>
      </c>
      <c r="R22597">
        <v>83.949996999999996</v>
      </c>
      <c r="S22597">
        <v>82.290001000000004</v>
      </c>
      <c r="T22597">
        <v>83.129997000000003</v>
      </c>
      <c r="U22597">
        <v>72.096892999999994</v>
      </c>
      <c r="V22597">
        <v>266600</v>
      </c>
      <c r="W22597" s="9" t="str">
        <f t="shared" ref="W22597:W22660" si="357">IFERROR(VLOOKUP(O22597,$B$4:$B$17,1,FALSE),"Delete")</f>
        <v>IDA</v>
      </c>
    </row>
    <row r="22598" spans="15:23">
      <c r="O22598" t="s">
        <v>125</v>
      </c>
      <c r="P22598" s="13">
        <v>42796</v>
      </c>
      <c r="Q22598">
        <v>82.739998</v>
      </c>
      <c r="R22598">
        <v>83.489998</v>
      </c>
      <c r="S22598">
        <v>82.580001999999993</v>
      </c>
      <c r="T22598">
        <v>83.110000999999997</v>
      </c>
      <c r="U22598">
        <v>72.079552000000007</v>
      </c>
      <c r="V22598">
        <v>236700</v>
      </c>
      <c r="W22598" s="9" t="str">
        <f t="shared" si="357"/>
        <v>IDA</v>
      </c>
    </row>
    <row r="22599" spans="15:23">
      <c r="O22599" t="s">
        <v>125</v>
      </c>
      <c r="P22599" s="13">
        <v>42797</v>
      </c>
      <c r="Q22599">
        <v>82.860000999999997</v>
      </c>
      <c r="R22599">
        <v>83.040001000000004</v>
      </c>
      <c r="S22599">
        <v>82</v>
      </c>
      <c r="T22599">
        <v>82.959998999999996</v>
      </c>
      <c r="U22599">
        <v>71.949462999999994</v>
      </c>
      <c r="V22599">
        <v>226700</v>
      </c>
      <c r="W22599" s="9" t="str">
        <f t="shared" si="357"/>
        <v>IDA</v>
      </c>
    </row>
    <row r="22600" spans="15:23">
      <c r="O22600" t="s">
        <v>125</v>
      </c>
      <c r="P22600" s="13">
        <v>42800</v>
      </c>
      <c r="Q22600">
        <v>82.949996999999996</v>
      </c>
      <c r="R22600">
        <v>82.949996999999996</v>
      </c>
      <c r="S22600">
        <v>82.18</v>
      </c>
      <c r="T22600">
        <v>82.18</v>
      </c>
      <c r="U22600">
        <v>71.272987000000001</v>
      </c>
      <c r="V22600">
        <v>141200</v>
      </c>
      <c r="W22600" s="9" t="str">
        <f t="shared" si="357"/>
        <v>IDA</v>
      </c>
    </row>
    <row r="22601" spans="15:23">
      <c r="O22601" t="s">
        <v>125</v>
      </c>
      <c r="P22601" s="13">
        <v>42801</v>
      </c>
      <c r="Q22601">
        <v>82.190002000000007</v>
      </c>
      <c r="R22601">
        <v>82.410004000000001</v>
      </c>
      <c r="S22601">
        <v>81.879997000000003</v>
      </c>
      <c r="T22601">
        <v>82.029999000000004</v>
      </c>
      <c r="U22601">
        <v>71.142891000000006</v>
      </c>
      <c r="V22601">
        <v>163400</v>
      </c>
      <c r="W22601" s="9" t="str">
        <f t="shared" si="357"/>
        <v>IDA</v>
      </c>
    </row>
    <row r="22602" spans="15:23">
      <c r="O22602" t="s">
        <v>125</v>
      </c>
      <c r="P22602" s="13">
        <v>42802</v>
      </c>
      <c r="Q22602">
        <v>81.550003000000004</v>
      </c>
      <c r="R22602">
        <v>81.690002000000007</v>
      </c>
      <c r="S22602">
        <v>80.190002000000007</v>
      </c>
      <c r="T22602">
        <v>80.25</v>
      </c>
      <c r="U22602">
        <v>69.599136000000001</v>
      </c>
      <c r="V22602">
        <v>160800</v>
      </c>
      <c r="W22602" s="9" t="str">
        <f t="shared" si="357"/>
        <v>IDA</v>
      </c>
    </row>
    <row r="22603" spans="15:23">
      <c r="O22603" t="s">
        <v>125</v>
      </c>
      <c r="P22603" s="13">
        <v>42803</v>
      </c>
      <c r="Q22603">
        <v>80.330001999999993</v>
      </c>
      <c r="R22603">
        <v>81.040001000000004</v>
      </c>
      <c r="S22603">
        <v>80.150002000000001</v>
      </c>
      <c r="T22603">
        <v>80.199996999999996</v>
      </c>
      <c r="U22603">
        <v>69.555785999999998</v>
      </c>
      <c r="V22603">
        <v>294900</v>
      </c>
      <c r="W22603" s="9" t="str">
        <f t="shared" si="357"/>
        <v>IDA</v>
      </c>
    </row>
    <row r="22604" spans="15:23">
      <c r="O22604" t="s">
        <v>125</v>
      </c>
      <c r="P22604" s="13">
        <v>42804</v>
      </c>
      <c r="Q22604">
        <v>80.690002000000007</v>
      </c>
      <c r="R22604">
        <v>80.919998000000007</v>
      </c>
      <c r="S22604">
        <v>79.919998000000007</v>
      </c>
      <c r="T22604">
        <v>80.260002</v>
      </c>
      <c r="U22604">
        <v>69.607803000000004</v>
      </c>
      <c r="V22604">
        <v>185200</v>
      </c>
      <c r="W22604" s="9" t="str">
        <f t="shared" si="357"/>
        <v>IDA</v>
      </c>
    </row>
    <row r="22605" spans="15:23">
      <c r="O22605" t="s">
        <v>125</v>
      </c>
      <c r="P22605" s="13">
        <v>42807</v>
      </c>
      <c r="Q22605">
        <v>80.260002</v>
      </c>
      <c r="R22605">
        <v>80.540001000000004</v>
      </c>
      <c r="S22605">
        <v>80.080001999999993</v>
      </c>
      <c r="T22605">
        <v>80.430000000000007</v>
      </c>
      <c r="U22605">
        <v>69.755257</v>
      </c>
      <c r="V22605">
        <v>200400</v>
      </c>
      <c r="W22605" s="9" t="str">
        <f t="shared" si="357"/>
        <v>IDA</v>
      </c>
    </row>
    <row r="22606" spans="15:23">
      <c r="O22606" t="s">
        <v>125</v>
      </c>
      <c r="P22606" s="13">
        <v>42808</v>
      </c>
      <c r="Q22606">
        <v>80.339995999999999</v>
      </c>
      <c r="R22606">
        <v>80.610000999999997</v>
      </c>
      <c r="S22606">
        <v>79.900002000000001</v>
      </c>
      <c r="T22606">
        <v>80.089995999999999</v>
      </c>
      <c r="U22606">
        <v>69.460364999999996</v>
      </c>
      <c r="V22606">
        <v>159300</v>
      </c>
      <c r="W22606" s="9" t="str">
        <f t="shared" si="357"/>
        <v>IDA</v>
      </c>
    </row>
    <row r="22607" spans="15:23">
      <c r="O22607" t="s">
        <v>125</v>
      </c>
      <c r="P22607" s="13">
        <v>42809</v>
      </c>
      <c r="Q22607">
        <v>80.349997999999999</v>
      </c>
      <c r="R22607">
        <v>82.279999000000004</v>
      </c>
      <c r="S22607">
        <v>80.339995999999999</v>
      </c>
      <c r="T22607">
        <v>81.760002</v>
      </c>
      <c r="U22607">
        <v>70.908714000000003</v>
      </c>
      <c r="V22607">
        <v>223400</v>
      </c>
      <c r="W22607" s="9" t="str">
        <f t="shared" si="357"/>
        <v>IDA</v>
      </c>
    </row>
    <row r="22608" spans="15:23">
      <c r="O22608" t="s">
        <v>125</v>
      </c>
      <c r="P22608" s="13">
        <v>42810</v>
      </c>
      <c r="Q22608">
        <v>81.540001000000004</v>
      </c>
      <c r="R22608">
        <v>81.790001000000004</v>
      </c>
      <c r="S22608">
        <v>80.900002000000001</v>
      </c>
      <c r="T22608">
        <v>81.120002999999997</v>
      </c>
      <c r="U22608">
        <v>70.353667999999999</v>
      </c>
      <c r="V22608">
        <v>105600</v>
      </c>
      <c r="W22608" s="9" t="str">
        <f t="shared" si="357"/>
        <v>IDA</v>
      </c>
    </row>
    <row r="22609" spans="15:23">
      <c r="O22609" t="s">
        <v>125</v>
      </c>
      <c r="P22609" s="13">
        <v>42811</v>
      </c>
      <c r="Q22609">
        <v>81.410004000000001</v>
      </c>
      <c r="R22609">
        <v>82.720000999999996</v>
      </c>
      <c r="S22609">
        <v>81.080001999999993</v>
      </c>
      <c r="T22609">
        <v>82.309997999999993</v>
      </c>
      <c r="U22609">
        <v>71.385727000000003</v>
      </c>
      <c r="V22609">
        <v>425700</v>
      </c>
      <c r="W22609" s="9" t="str">
        <f t="shared" si="357"/>
        <v>IDA</v>
      </c>
    </row>
    <row r="22610" spans="15:23">
      <c r="O22610" t="s">
        <v>125</v>
      </c>
      <c r="P22610" s="13">
        <v>42814</v>
      </c>
      <c r="Q22610">
        <v>82.169998000000007</v>
      </c>
      <c r="R22610">
        <v>82.169998000000007</v>
      </c>
      <c r="S22610">
        <v>81.029999000000004</v>
      </c>
      <c r="T22610">
        <v>81.260002</v>
      </c>
      <c r="U22610">
        <v>70.475075000000004</v>
      </c>
      <c r="V22610">
        <v>130000</v>
      </c>
      <c r="W22610" s="9" t="str">
        <f t="shared" si="357"/>
        <v>IDA</v>
      </c>
    </row>
    <row r="22611" spans="15:23">
      <c r="O22611" t="s">
        <v>125</v>
      </c>
      <c r="P22611" s="13">
        <v>42815</v>
      </c>
      <c r="Q22611">
        <v>81.260002</v>
      </c>
      <c r="R22611">
        <v>82.330001999999993</v>
      </c>
      <c r="S22611">
        <v>80.830001999999993</v>
      </c>
      <c r="T22611">
        <v>81.93</v>
      </c>
      <c r="U22611">
        <v>71.056160000000006</v>
      </c>
      <c r="V22611">
        <v>160200</v>
      </c>
      <c r="W22611" s="9" t="str">
        <f t="shared" si="357"/>
        <v>IDA</v>
      </c>
    </row>
    <row r="22612" spans="15:23">
      <c r="O22612" t="s">
        <v>125</v>
      </c>
      <c r="P22612" s="13">
        <v>42816</v>
      </c>
      <c r="Q22612">
        <v>82.339995999999999</v>
      </c>
      <c r="R22612">
        <v>82.900002000000001</v>
      </c>
      <c r="S22612">
        <v>81.900002000000001</v>
      </c>
      <c r="T22612">
        <v>82.529999000000004</v>
      </c>
      <c r="U22612">
        <v>71.576522999999995</v>
      </c>
      <c r="V22612">
        <v>268000</v>
      </c>
      <c r="W22612" s="9" t="str">
        <f t="shared" si="357"/>
        <v>IDA</v>
      </c>
    </row>
    <row r="22613" spans="15:23">
      <c r="O22613" t="s">
        <v>125</v>
      </c>
      <c r="P22613" s="13">
        <v>42817</v>
      </c>
      <c r="Q22613">
        <v>82.43</v>
      </c>
      <c r="R22613">
        <v>83.410004000000001</v>
      </c>
      <c r="S22613">
        <v>82.18</v>
      </c>
      <c r="T22613">
        <v>82.82</v>
      </c>
      <c r="U22613">
        <v>71.828018</v>
      </c>
      <c r="V22613">
        <v>163700</v>
      </c>
      <c r="W22613" s="9" t="str">
        <f t="shared" si="357"/>
        <v>IDA</v>
      </c>
    </row>
    <row r="22614" spans="15:23">
      <c r="O22614" t="s">
        <v>125</v>
      </c>
      <c r="P22614" s="13">
        <v>42818</v>
      </c>
      <c r="Q22614">
        <v>82.800003000000004</v>
      </c>
      <c r="R22614">
        <v>83.660004000000001</v>
      </c>
      <c r="S22614">
        <v>82.75</v>
      </c>
      <c r="T22614">
        <v>83.040001000000004</v>
      </c>
      <c r="U22614">
        <v>72.018837000000005</v>
      </c>
      <c r="V22614">
        <v>146500</v>
      </c>
      <c r="W22614" s="9" t="str">
        <f t="shared" si="357"/>
        <v>IDA</v>
      </c>
    </row>
    <row r="22615" spans="15:23">
      <c r="O22615" t="s">
        <v>125</v>
      </c>
      <c r="P22615" s="13">
        <v>42821</v>
      </c>
      <c r="Q22615">
        <v>83.279999000000004</v>
      </c>
      <c r="R22615">
        <v>83.519997000000004</v>
      </c>
      <c r="S22615">
        <v>82.050003000000004</v>
      </c>
      <c r="T22615">
        <v>83.290001000000004</v>
      </c>
      <c r="U22615">
        <v>72.235657000000003</v>
      </c>
      <c r="V22615">
        <v>224300</v>
      </c>
      <c r="W22615" s="9" t="str">
        <f t="shared" si="357"/>
        <v>IDA</v>
      </c>
    </row>
    <row r="22616" spans="15:23">
      <c r="O22616" t="s">
        <v>125</v>
      </c>
      <c r="P22616" s="13">
        <v>42822</v>
      </c>
      <c r="Q22616">
        <v>82.889999000000003</v>
      </c>
      <c r="R22616">
        <v>83.599997999999999</v>
      </c>
      <c r="S22616">
        <v>82.730002999999996</v>
      </c>
      <c r="T22616">
        <v>83.510002</v>
      </c>
      <c r="U22616">
        <v>72.426460000000006</v>
      </c>
      <c r="V22616">
        <v>189600</v>
      </c>
      <c r="W22616" s="9" t="str">
        <f t="shared" si="357"/>
        <v>IDA</v>
      </c>
    </row>
    <row r="22617" spans="15:23">
      <c r="O22617" t="s">
        <v>125</v>
      </c>
      <c r="P22617" s="13">
        <v>42823</v>
      </c>
      <c r="Q22617">
        <v>83.68</v>
      </c>
      <c r="R22617">
        <v>83.68</v>
      </c>
      <c r="S22617">
        <v>82.82</v>
      </c>
      <c r="T22617">
        <v>83.260002</v>
      </c>
      <c r="U22617">
        <v>72.209641000000005</v>
      </c>
      <c r="V22617">
        <v>297200</v>
      </c>
      <c r="W22617" s="9" t="str">
        <f t="shared" si="357"/>
        <v>IDA</v>
      </c>
    </row>
    <row r="22618" spans="15:23">
      <c r="O22618" t="s">
        <v>125</v>
      </c>
      <c r="P22618" s="13">
        <v>42824</v>
      </c>
      <c r="Q22618">
        <v>83.309997999999993</v>
      </c>
      <c r="R22618">
        <v>83.309997999999993</v>
      </c>
      <c r="S22618">
        <v>82.300003000000004</v>
      </c>
      <c r="T22618">
        <v>82.949996999999996</v>
      </c>
      <c r="U22618">
        <v>71.940772999999993</v>
      </c>
      <c r="V22618">
        <v>317400</v>
      </c>
      <c r="W22618" s="9" t="str">
        <f t="shared" si="357"/>
        <v>IDA</v>
      </c>
    </row>
    <row r="22619" spans="15:23">
      <c r="O22619" t="s">
        <v>125</v>
      </c>
      <c r="P22619" s="13">
        <v>42825</v>
      </c>
      <c r="Q22619">
        <v>82.919998000000007</v>
      </c>
      <c r="R22619">
        <v>83.559997999999993</v>
      </c>
      <c r="S22619">
        <v>82.699996999999996</v>
      </c>
      <c r="T22619">
        <v>82.959998999999996</v>
      </c>
      <c r="U22619">
        <v>71.949462999999994</v>
      </c>
      <c r="V22619">
        <v>206700</v>
      </c>
      <c r="W22619" s="9" t="str">
        <f t="shared" si="357"/>
        <v>IDA</v>
      </c>
    </row>
    <row r="22620" spans="15:23">
      <c r="O22620" t="s">
        <v>125</v>
      </c>
      <c r="P22620" s="13">
        <v>42828</v>
      </c>
      <c r="Q22620">
        <v>82.660004000000001</v>
      </c>
      <c r="R22620">
        <v>82.919998000000007</v>
      </c>
      <c r="S22620">
        <v>82.080001999999993</v>
      </c>
      <c r="T22620">
        <v>82.580001999999993</v>
      </c>
      <c r="U22620">
        <v>71.619881000000007</v>
      </c>
      <c r="V22620">
        <v>226800</v>
      </c>
      <c r="W22620" s="9" t="str">
        <f t="shared" si="357"/>
        <v>IDA</v>
      </c>
    </row>
    <row r="22621" spans="15:23">
      <c r="O22621" t="s">
        <v>125</v>
      </c>
      <c r="P22621" s="13">
        <v>42829</v>
      </c>
      <c r="Q22621">
        <v>82.290001000000004</v>
      </c>
      <c r="R22621">
        <v>83.510002</v>
      </c>
      <c r="S22621">
        <v>82.239998</v>
      </c>
      <c r="T22621">
        <v>83.209998999999996</v>
      </c>
      <c r="U22621">
        <v>72.166274999999999</v>
      </c>
      <c r="V22621">
        <v>186400</v>
      </c>
      <c r="W22621" s="9" t="str">
        <f t="shared" si="357"/>
        <v>IDA</v>
      </c>
    </row>
    <row r="22622" spans="15:23">
      <c r="O22622" t="s">
        <v>125</v>
      </c>
      <c r="P22622" s="13">
        <v>42830</v>
      </c>
      <c r="Q22622">
        <v>83.25</v>
      </c>
      <c r="R22622">
        <v>83.620002999999997</v>
      </c>
      <c r="S22622">
        <v>82.629997000000003</v>
      </c>
      <c r="T22622">
        <v>83.480002999999996</v>
      </c>
      <c r="U22622">
        <v>72.400435999999999</v>
      </c>
      <c r="V22622">
        <v>222700</v>
      </c>
      <c r="W22622" s="9" t="str">
        <f t="shared" si="357"/>
        <v>IDA</v>
      </c>
    </row>
    <row r="22623" spans="15:23">
      <c r="O22623" t="s">
        <v>125</v>
      </c>
      <c r="P22623" s="13">
        <v>42831</v>
      </c>
      <c r="Q22623">
        <v>83.260002</v>
      </c>
      <c r="R22623">
        <v>83.599997999999999</v>
      </c>
      <c r="S22623">
        <v>82.82</v>
      </c>
      <c r="T22623">
        <v>83.389999000000003</v>
      </c>
      <c r="U22623">
        <v>72.322388000000004</v>
      </c>
      <c r="V22623">
        <v>151200</v>
      </c>
      <c r="W22623" s="9" t="str">
        <f t="shared" si="357"/>
        <v>IDA</v>
      </c>
    </row>
    <row r="22624" spans="15:23">
      <c r="O22624" t="s">
        <v>125</v>
      </c>
      <c r="P22624" s="13">
        <v>42832</v>
      </c>
      <c r="Q22624">
        <v>83.419998000000007</v>
      </c>
      <c r="R22624">
        <v>83.800003000000004</v>
      </c>
      <c r="S22624">
        <v>82.790001000000004</v>
      </c>
      <c r="T22624">
        <v>82.82</v>
      </c>
      <c r="U22624">
        <v>71.828018</v>
      </c>
      <c r="V22624">
        <v>174800</v>
      </c>
      <c r="W22624" s="9" t="str">
        <f t="shared" si="357"/>
        <v>IDA</v>
      </c>
    </row>
    <row r="22625" spans="15:23">
      <c r="O22625" t="s">
        <v>125</v>
      </c>
      <c r="P22625" s="13">
        <v>42835</v>
      </c>
      <c r="Q22625">
        <v>82.980002999999996</v>
      </c>
      <c r="R22625">
        <v>83.269997000000004</v>
      </c>
      <c r="S22625">
        <v>82.599997999999999</v>
      </c>
      <c r="T22625">
        <v>83.099997999999999</v>
      </c>
      <c r="U22625">
        <v>72.070885000000004</v>
      </c>
      <c r="V22625">
        <v>84200</v>
      </c>
      <c r="W22625" s="9" t="str">
        <f t="shared" si="357"/>
        <v>IDA</v>
      </c>
    </row>
    <row r="22626" spans="15:23">
      <c r="O22626" t="s">
        <v>125</v>
      </c>
      <c r="P22626" s="13">
        <v>42836</v>
      </c>
      <c r="Q22626">
        <v>83</v>
      </c>
      <c r="R22626">
        <v>84.040001000000004</v>
      </c>
      <c r="S22626">
        <v>82.779999000000004</v>
      </c>
      <c r="T22626">
        <v>83.959998999999996</v>
      </c>
      <c r="U22626">
        <v>72.816727</v>
      </c>
      <c r="V22626">
        <v>226000</v>
      </c>
      <c r="W22626" s="9" t="str">
        <f t="shared" si="357"/>
        <v>IDA</v>
      </c>
    </row>
    <row r="22627" spans="15:23">
      <c r="O22627" t="s">
        <v>125</v>
      </c>
      <c r="P22627" s="13">
        <v>42837</v>
      </c>
      <c r="Q22627">
        <v>83.879997000000003</v>
      </c>
      <c r="R22627">
        <v>84.940002000000007</v>
      </c>
      <c r="S22627">
        <v>83.339995999999999</v>
      </c>
      <c r="T22627">
        <v>84.839995999999999</v>
      </c>
      <c r="U22627">
        <v>73.579932999999997</v>
      </c>
      <c r="V22627">
        <v>231400</v>
      </c>
      <c r="W22627" s="9" t="str">
        <f t="shared" si="357"/>
        <v>IDA</v>
      </c>
    </row>
    <row r="22628" spans="15:23">
      <c r="O22628" t="s">
        <v>125</v>
      </c>
      <c r="P22628" s="13">
        <v>42838</v>
      </c>
      <c r="Q22628">
        <v>84.809997999999993</v>
      </c>
      <c r="R22628">
        <v>85.110000999999997</v>
      </c>
      <c r="S22628">
        <v>84.050003000000004</v>
      </c>
      <c r="T22628">
        <v>84.709998999999996</v>
      </c>
      <c r="U22628">
        <v>73.467194000000006</v>
      </c>
      <c r="V22628">
        <v>323400</v>
      </c>
      <c r="W22628" s="9" t="str">
        <f t="shared" si="357"/>
        <v>IDA</v>
      </c>
    </row>
    <row r="22629" spans="15:23">
      <c r="O22629" t="s">
        <v>125</v>
      </c>
      <c r="P22629" s="13">
        <v>42842</v>
      </c>
      <c r="Q22629">
        <v>84.93</v>
      </c>
      <c r="R22629">
        <v>85.449996999999996</v>
      </c>
      <c r="S22629">
        <v>84.550003000000004</v>
      </c>
      <c r="T22629">
        <v>85.360000999999997</v>
      </c>
      <c r="U22629">
        <v>74.030929999999998</v>
      </c>
      <c r="V22629">
        <v>175900</v>
      </c>
      <c r="W22629" s="9" t="str">
        <f t="shared" si="357"/>
        <v>IDA</v>
      </c>
    </row>
    <row r="22630" spans="15:23">
      <c r="O22630" t="s">
        <v>125</v>
      </c>
      <c r="P22630" s="13">
        <v>42843</v>
      </c>
      <c r="Q22630">
        <v>85.519997000000004</v>
      </c>
      <c r="R22630">
        <v>85.699996999999996</v>
      </c>
      <c r="S22630">
        <v>85.059997999999993</v>
      </c>
      <c r="T22630">
        <v>85.360000999999997</v>
      </c>
      <c r="U22630">
        <v>74.030929999999998</v>
      </c>
      <c r="V22630">
        <v>189300</v>
      </c>
      <c r="W22630" s="9" t="str">
        <f t="shared" si="357"/>
        <v>IDA</v>
      </c>
    </row>
    <row r="22631" spans="15:23">
      <c r="O22631" t="s">
        <v>125</v>
      </c>
      <c r="P22631" s="13">
        <v>42844</v>
      </c>
      <c r="Q22631">
        <v>85.419998000000007</v>
      </c>
      <c r="R22631">
        <v>85.419998000000007</v>
      </c>
      <c r="S22631">
        <v>84.580001999999993</v>
      </c>
      <c r="T22631">
        <v>84.739998</v>
      </c>
      <c r="U22631">
        <v>73.493195</v>
      </c>
      <c r="V22631">
        <v>233300</v>
      </c>
      <c r="W22631" s="9" t="str">
        <f t="shared" si="357"/>
        <v>IDA</v>
      </c>
    </row>
    <row r="22632" spans="15:23">
      <c r="O22632" t="s">
        <v>125</v>
      </c>
      <c r="P22632" s="13">
        <v>42845</v>
      </c>
      <c r="Q22632">
        <v>84.790001000000004</v>
      </c>
      <c r="R22632">
        <v>84.879997000000003</v>
      </c>
      <c r="S22632">
        <v>83.860000999999997</v>
      </c>
      <c r="T22632">
        <v>84.529999000000004</v>
      </c>
      <c r="U22632">
        <v>73.311081000000001</v>
      </c>
      <c r="V22632">
        <v>203700</v>
      </c>
      <c r="W22632" s="9" t="str">
        <f t="shared" si="357"/>
        <v>IDA</v>
      </c>
    </row>
    <row r="22633" spans="15:23">
      <c r="O22633" t="s">
        <v>125</v>
      </c>
      <c r="P22633" s="13">
        <v>42846</v>
      </c>
      <c r="Q22633">
        <v>84.480002999999996</v>
      </c>
      <c r="R22633">
        <v>85.589995999999999</v>
      </c>
      <c r="S22633">
        <v>84.480002999999996</v>
      </c>
      <c r="T22633">
        <v>85.239998</v>
      </c>
      <c r="U22633">
        <v>73.926849000000004</v>
      </c>
      <c r="V22633">
        <v>425100</v>
      </c>
      <c r="W22633" s="9" t="str">
        <f t="shared" si="357"/>
        <v>IDA</v>
      </c>
    </row>
    <row r="22634" spans="15:23">
      <c r="O22634" t="s">
        <v>125</v>
      </c>
      <c r="P22634" s="13">
        <v>42849</v>
      </c>
      <c r="Q22634">
        <v>84.989998</v>
      </c>
      <c r="R22634">
        <v>85.730002999999996</v>
      </c>
      <c r="S22634">
        <v>84.639999000000003</v>
      </c>
      <c r="T22634">
        <v>85.510002</v>
      </c>
      <c r="U22634">
        <v>74.161017999999999</v>
      </c>
      <c r="V22634">
        <v>200800</v>
      </c>
      <c r="W22634" s="9" t="str">
        <f t="shared" si="357"/>
        <v>IDA</v>
      </c>
    </row>
    <row r="22635" spans="15:23">
      <c r="O22635" t="s">
        <v>125</v>
      </c>
      <c r="P22635" s="13">
        <v>42850</v>
      </c>
      <c r="Q22635">
        <v>85.029999000000004</v>
      </c>
      <c r="R22635">
        <v>85.910004000000001</v>
      </c>
      <c r="S22635">
        <v>85.029999000000004</v>
      </c>
      <c r="T22635">
        <v>85.480002999999996</v>
      </c>
      <c r="U22635">
        <v>74.134986999999995</v>
      </c>
      <c r="V22635">
        <v>153200</v>
      </c>
      <c r="W22635" s="9" t="str">
        <f t="shared" si="357"/>
        <v>IDA</v>
      </c>
    </row>
    <row r="22636" spans="15:23">
      <c r="O22636" t="s">
        <v>125</v>
      </c>
      <c r="P22636" s="13">
        <v>42851</v>
      </c>
      <c r="Q22636">
        <v>85.5</v>
      </c>
      <c r="R22636">
        <v>86.07</v>
      </c>
      <c r="S22636">
        <v>85.019997000000004</v>
      </c>
      <c r="T22636">
        <v>85.660004000000001</v>
      </c>
      <c r="U22636">
        <v>74.291122000000001</v>
      </c>
      <c r="V22636">
        <v>185800</v>
      </c>
      <c r="W22636" s="9" t="str">
        <f t="shared" si="357"/>
        <v>IDA</v>
      </c>
    </row>
    <row r="22637" spans="15:23">
      <c r="O22637" t="s">
        <v>125</v>
      </c>
      <c r="P22637" s="13">
        <v>42852</v>
      </c>
      <c r="Q22637">
        <v>85.800003000000004</v>
      </c>
      <c r="R22637">
        <v>86.459998999999996</v>
      </c>
      <c r="S22637">
        <v>85.599997999999999</v>
      </c>
      <c r="T22637">
        <v>85.769997000000004</v>
      </c>
      <c r="U22637">
        <v>74.386505</v>
      </c>
      <c r="V22637">
        <v>113200</v>
      </c>
      <c r="W22637" s="9" t="str">
        <f t="shared" si="357"/>
        <v>IDA</v>
      </c>
    </row>
    <row r="22638" spans="15:23">
      <c r="O22638" t="s">
        <v>125</v>
      </c>
      <c r="P22638" s="13">
        <v>42853</v>
      </c>
      <c r="Q22638">
        <v>85.580001999999993</v>
      </c>
      <c r="R22638">
        <v>85.870002999999997</v>
      </c>
      <c r="S22638">
        <v>84.32</v>
      </c>
      <c r="T22638">
        <v>84.519997000000004</v>
      </c>
      <c r="U22638">
        <v>73.302406000000005</v>
      </c>
      <c r="V22638">
        <v>214200</v>
      </c>
      <c r="W22638" s="9" t="str">
        <f t="shared" si="357"/>
        <v>IDA</v>
      </c>
    </row>
    <row r="22639" spans="15:23">
      <c r="O22639" t="s">
        <v>125</v>
      </c>
      <c r="P22639" s="13">
        <v>42856</v>
      </c>
      <c r="Q22639">
        <v>84.709998999999996</v>
      </c>
      <c r="R22639">
        <v>84.900002000000001</v>
      </c>
      <c r="S22639">
        <v>83.43</v>
      </c>
      <c r="T22639">
        <v>83.790001000000004</v>
      </c>
      <c r="U22639">
        <v>72.669296000000003</v>
      </c>
      <c r="V22639">
        <v>171600</v>
      </c>
      <c r="W22639" s="9" t="str">
        <f t="shared" si="357"/>
        <v>IDA</v>
      </c>
    </row>
    <row r="22640" spans="15:23">
      <c r="O22640" t="s">
        <v>125</v>
      </c>
      <c r="P22640" s="13">
        <v>42857</v>
      </c>
      <c r="Q22640">
        <v>83.699996999999996</v>
      </c>
      <c r="R22640">
        <v>84.25</v>
      </c>
      <c r="S22640">
        <v>83.360000999999997</v>
      </c>
      <c r="T22640">
        <v>83.849997999999999</v>
      </c>
      <c r="U22640">
        <v>72.721321000000003</v>
      </c>
      <c r="V22640">
        <v>200200</v>
      </c>
      <c r="W22640" s="9" t="str">
        <f t="shared" si="357"/>
        <v>IDA</v>
      </c>
    </row>
    <row r="22641" spans="15:23">
      <c r="O22641" t="s">
        <v>125</v>
      </c>
      <c r="P22641" s="13">
        <v>42858</v>
      </c>
      <c r="Q22641">
        <v>83.010002</v>
      </c>
      <c r="R22641">
        <v>83.220000999999996</v>
      </c>
      <c r="S22641">
        <v>82.540001000000004</v>
      </c>
      <c r="T22641">
        <v>83.010002</v>
      </c>
      <c r="U22641">
        <v>72.468163000000004</v>
      </c>
      <c r="V22641">
        <v>184200</v>
      </c>
      <c r="W22641" s="9" t="str">
        <f t="shared" si="357"/>
        <v>IDA</v>
      </c>
    </row>
    <row r="22642" spans="15:23">
      <c r="O22642" t="s">
        <v>125</v>
      </c>
      <c r="P22642" s="13">
        <v>42859</v>
      </c>
      <c r="Q22642">
        <v>83.019997000000004</v>
      </c>
      <c r="R22642">
        <v>84.330001999999993</v>
      </c>
      <c r="S22642">
        <v>82.75</v>
      </c>
      <c r="T22642">
        <v>84.160004000000001</v>
      </c>
      <c r="U22642">
        <v>73.472106999999994</v>
      </c>
      <c r="V22642">
        <v>211300</v>
      </c>
      <c r="W22642" s="9" t="str">
        <f t="shared" si="357"/>
        <v>IDA</v>
      </c>
    </row>
    <row r="22643" spans="15:23">
      <c r="O22643" t="s">
        <v>125</v>
      </c>
      <c r="P22643" s="13">
        <v>42860</v>
      </c>
      <c r="Q22643">
        <v>84.470000999999996</v>
      </c>
      <c r="R22643">
        <v>84.910004000000001</v>
      </c>
      <c r="S22643">
        <v>84.029999000000004</v>
      </c>
      <c r="T22643">
        <v>84.5</v>
      </c>
      <c r="U22643">
        <v>73.768944000000005</v>
      </c>
      <c r="V22643">
        <v>233700</v>
      </c>
      <c r="W22643" s="9" t="str">
        <f t="shared" si="357"/>
        <v>IDA</v>
      </c>
    </row>
    <row r="22644" spans="15:23">
      <c r="O22644" t="s">
        <v>125</v>
      </c>
      <c r="P22644" s="13">
        <v>42863</v>
      </c>
      <c r="Q22644">
        <v>84.720000999999996</v>
      </c>
      <c r="R22644">
        <v>85.449996999999996</v>
      </c>
      <c r="S22644">
        <v>83.620002999999997</v>
      </c>
      <c r="T22644">
        <v>83.980002999999996</v>
      </c>
      <c r="U22644">
        <v>73.314957000000007</v>
      </c>
      <c r="V22644">
        <v>186800</v>
      </c>
      <c r="W22644" s="9" t="str">
        <f t="shared" si="357"/>
        <v>IDA</v>
      </c>
    </row>
    <row r="22645" spans="15:23">
      <c r="O22645" t="s">
        <v>125</v>
      </c>
      <c r="P22645" s="13">
        <v>42864</v>
      </c>
      <c r="Q22645">
        <v>84.019997000000004</v>
      </c>
      <c r="R22645">
        <v>84.419998000000007</v>
      </c>
      <c r="S22645">
        <v>82.879997000000003</v>
      </c>
      <c r="T22645">
        <v>83.129997000000003</v>
      </c>
      <c r="U22645">
        <v>72.572913999999997</v>
      </c>
      <c r="V22645">
        <v>287300</v>
      </c>
      <c r="W22645" s="9" t="str">
        <f t="shared" si="357"/>
        <v>IDA</v>
      </c>
    </row>
    <row r="22646" spans="15:23">
      <c r="O22646" t="s">
        <v>125</v>
      </c>
      <c r="P22646" s="13">
        <v>42865</v>
      </c>
      <c r="Q22646">
        <v>83.110000999999997</v>
      </c>
      <c r="R22646">
        <v>83.599997999999999</v>
      </c>
      <c r="S22646">
        <v>82.709998999999996</v>
      </c>
      <c r="T22646">
        <v>83.209998999999996</v>
      </c>
      <c r="U22646">
        <v>72.642753999999996</v>
      </c>
      <c r="V22646">
        <v>169000</v>
      </c>
      <c r="W22646" s="9" t="str">
        <f t="shared" si="357"/>
        <v>IDA</v>
      </c>
    </row>
    <row r="22647" spans="15:23">
      <c r="O22647" t="s">
        <v>125</v>
      </c>
      <c r="P22647" s="13">
        <v>42866</v>
      </c>
      <c r="Q22647">
        <v>83.080001999999993</v>
      </c>
      <c r="R22647">
        <v>83.360000999999997</v>
      </c>
      <c r="S22647">
        <v>82.519997000000004</v>
      </c>
      <c r="T22647">
        <v>83.260002</v>
      </c>
      <c r="U22647">
        <v>72.686417000000006</v>
      </c>
      <c r="V22647">
        <v>151300</v>
      </c>
      <c r="W22647" s="9" t="str">
        <f t="shared" si="357"/>
        <v>IDA</v>
      </c>
    </row>
    <row r="22648" spans="15:23">
      <c r="O22648" t="s">
        <v>125</v>
      </c>
      <c r="P22648" s="13">
        <v>42867</v>
      </c>
      <c r="Q22648">
        <v>83.459998999999996</v>
      </c>
      <c r="R22648">
        <v>84</v>
      </c>
      <c r="S22648">
        <v>83.260002</v>
      </c>
      <c r="T22648">
        <v>83.550003000000004</v>
      </c>
      <c r="U22648">
        <v>72.939598000000004</v>
      </c>
      <c r="V22648">
        <v>151400</v>
      </c>
      <c r="W22648" s="9" t="str">
        <f t="shared" si="357"/>
        <v>IDA</v>
      </c>
    </row>
    <row r="22649" spans="15:23">
      <c r="O22649" t="s">
        <v>125</v>
      </c>
      <c r="P22649" s="13">
        <v>42870</v>
      </c>
      <c r="Q22649">
        <v>83.5</v>
      </c>
      <c r="R22649">
        <v>84.169998000000007</v>
      </c>
      <c r="S22649">
        <v>83.379997000000003</v>
      </c>
      <c r="T22649">
        <v>83.839995999999999</v>
      </c>
      <c r="U22649">
        <v>73.192757</v>
      </c>
      <c r="V22649">
        <v>158800</v>
      </c>
      <c r="W22649" s="9" t="str">
        <f t="shared" si="357"/>
        <v>IDA</v>
      </c>
    </row>
    <row r="22650" spans="15:23">
      <c r="O22650" t="s">
        <v>125</v>
      </c>
      <c r="P22650" s="13">
        <v>42871</v>
      </c>
      <c r="Q22650">
        <v>83.699996999999996</v>
      </c>
      <c r="R22650">
        <v>83.989998</v>
      </c>
      <c r="S22650">
        <v>83.150002000000001</v>
      </c>
      <c r="T22650">
        <v>83.230002999999996</v>
      </c>
      <c r="U22650">
        <v>72.660210000000006</v>
      </c>
      <c r="V22650">
        <v>141500</v>
      </c>
      <c r="W22650" s="9" t="str">
        <f t="shared" si="357"/>
        <v>IDA</v>
      </c>
    </row>
    <row r="22651" spans="15:23">
      <c r="O22651" t="s">
        <v>125</v>
      </c>
      <c r="P22651" s="13">
        <v>42872</v>
      </c>
      <c r="Q22651">
        <v>83.230002999999996</v>
      </c>
      <c r="R22651">
        <v>83.980002999999996</v>
      </c>
      <c r="S22651">
        <v>82.910004000000001</v>
      </c>
      <c r="T22651">
        <v>83.5</v>
      </c>
      <c r="U22651">
        <v>72.895943000000003</v>
      </c>
      <c r="V22651">
        <v>241100</v>
      </c>
      <c r="W22651" s="9" t="str">
        <f t="shared" si="357"/>
        <v>IDA</v>
      </c>
    </row>
    <row r="22652" spans="15:23">
      <c r="O22652" t="s">
        <v>125</v>
      </c>
      <c r="P22652" s="13">
        <v>42873</v>
      </c>
      <c r="Q22652">
        <v>83.529999000000004</v>
      </c>
      <c r="R22652">
        <v>83.790001000000004</v>
      </c>
      <c r="S22652">
        <v>82.68</v>
      </c>
      <c r="T22652">
        <v>83.32</v>
      </c>
      <c r="U22652">
        <v>72.738799999999998</v>
      </c>
      <c r="V22652">
        <v>204600</v>
      </c>
      <c r="W22652" s="9" t="str">
        <f t="shared" si="357"/>
        <v>IDA</v>
      </c>
    </row>
    <row r="22653" spans="15:23">
      <c r="O22653" t="s">
        <v>125</v>
      </c>
      <c r="P22653" s="13">
        <v>42874</v>
      </c>
      <c r="Q22653">
        <v>83.209998999999996</v>
      </c>
      <c r="R22653">
        <v>83.830001999999993</v>
      </c>
      <c r="S22653">
        <v>82.550003000000004</v>
      </c>
      <c r="T22653">
        <v>83.639999000000003</v>
      </c>
      <c r="U22653">
        <v>73.018158</v>
      </c>
      <c r="V22653">
        <v>213000</v>
      </c>
      <c r="W22653" s="9" t="str">
        <f t="shared" si="357"/>
        <v>IDA</v>
      </c>
    </row>
    <row r="22654" spans="15:23">
      <c r="O22654" t="s">
        <v>125</v>
      </c>
      <c r="P22654" s="13">
        <v>42877</v>
      </c>
      <c r="Q22654">
        <v>83.650002000000001</v>
      </c>
      <c r="R22654">
        <v>84.449996999999996</v>
      </c>
      <c r="S22654">
        <v>83.650002000000001</v>
      </c>
      <c r="T22654">
        <v>84.32</v>
      </c>
      <c r="U22654">
        <v>73.611785999999995</v>
      </c>
      <c r="V22654">
        <v>188100</v>
      </c>
      <c r="W22654" s="9" t="str">
        <f t="shared" si="357"/>
        <v>IDA</v>
      </c>
    </row>
    <row r="22655" spans="15:23">
      <c r="O22655" t="s">
        <v>125</v>
      </c>
      <c r="P22655" s="13">
        <v>42878</v>
      </c>
      <c r="Q22655">
        <v>84.639999000000003</v>
      </c>
      <c r="R22655">
        <v>85.720000999999996</v>
      </c>
      <c r="S22655">
        <v>84.5</v>
      </c>
      <c r="T22655">
        <v>85.25</v>
      </c>
      <c r="U22655">
        <v>74.423705999999996</v>
      </c>
      <c r="V22655">
        <v>157300</v>
      </c>
      <c r="W22655" s="9" t="str">
        <f t="shared" si="357"/>
        <v>IDA</v>
      </c>
    </row>
    <row r="22656" spans="15:23">
      <c r="O22656" t="s">
        <v>125</v>
      </c>
      <c r="P22656" s="13">
        <v>42879</v>
      </c>
      <c r="Q22656">
        <v>85.559997999999993</v>
      </c>
      <c r="R22656">
        <v>85.900002000000001</v>
      </c>
      <c r="S22656">
        <v>85.230002999999996</v>
      </c>
      <c r="T22656">
        <v>85.650002000000001</v>
      </c>
      <c r="U22656">
        <v>74.772902999999999</v>
      </c>
      <c r="V22656">
        <v>127800</v>
      </c>
      <c r="W22656" s="9" t="str">
        <f t="shared" si="357"/>
        <v>IDA</v>
      </c>
    </row>
    <row r="22657" spans="15:23">
      <c r="O22657" t="s">
        <v>125</v>
      </c>
      <c r="P22657" s="13">
        <v>42880</v>
      </c>
      <c r="Q22657">
        <v>85.519997000000004</v>
      </c>
      <c r="R22657">
        <v>86.410004000000001</v>
      </c>
      <c r="S22657">
        <v>85.519997000000004</v>
      </c>
      <c r="T22657">
        <v>86.309997999999993</v>
      </c>
      <c r="U22657">
        <v>75.349082999999993</v>
      </c>
      <c r="V22657">
        <v>125600</v>
      </c>
      <c r="W22657" s="9" t="str">
        <f t="shared" si="357"/>
        <v>IDA</v>
      </c>
    </row>
    <row r="22658" spans="15:23">
      <c r="O22658" t="s">
        <v>125</v>
      </c>
      <c r="P22658" s="13">
        <v>42881</v>
      </c>
      <c r="Q22658">
        <v>86.440002000000007</v>
      </c>
      <c r="R22658">
        <v>86.540001000000004</v>
      </c>
      <c r="S22658">
        <v>85.839995999999999</v>
      </c>
      <c r="T22658">
        <v>86.459998999999996</v>
      </c>
      <c r="U22658">
        <v>75.480025999999995</v>
      </c>
      <c r="V22658">
        <v>176200</v>
      </c>
      <c r="W22658" s="9" t="str">
        <f t="shared" si="357"/>
        <v>IDA</v>
      </c>
    </row>
    <row r="22659" spans="15:23">
      <c r="O22659" t="s">
        <v>125</v>
      </c>
      <c r="P22659" s="13">
        <v>42885</v>
      </c>
      <c r="Q22659">
        <v>86.529999000000004</v>
      </c>
      <c r="R22659">
        <v>86.839995999999999</v>
      </c>
      <c r="S22659">
        <v>85.93</v>
      </c>
      <c r="T22659">
        <v>86.639999000000003</v>
      </c>
      <c r="U22659">
        <v>75.637176999999994</v>
      </c>
      <c r="V22659">
        <v>105600</v>
      </c>
      <c r="W22659" s="9" t="str">
        <f t="shared" si="357"/>
        <v>IDA</v>
      </c>
    </row>
    <row r="22660" spans="15:23">
      <c r="O22660" t="s">
        <v>125</v>
      </c>
      <c r="P22660" s="13">
        <v>42886</v>
      </c>
      <c r="Q22660">
        <v>86.900002000000001</v>
      </c>
      <c r="R22660">
        <v>87.5</v>
      </c>
      <c r="S22660">
        <v>86.639999000000003</v>
      </c>
      <c r="T22660">
        <v>87.300003000000004</v>
      </c>
      <c r="U22660">
        <v>76.213363999999999</v>
      </c>
      <c r="V22660">
        <v>164800</v>
      </c>
      <c r="W22660" s="9" t="str">
        <f t="shared" si="357"/>
        <v>IDA</v>
      </c>
    </row>
    <row r="22661" spans="15:23">
      <c r="O22661" t="s">
        <v>125</v>
      </c>
      <c r="P22661" s="13">
        <v>42887</v>
      </c>
      <c r="Q22661">
        <v>87.32</v>
      </c>
      <c r="R22661">
        <v>88.279999000000004</v>
      </c>
      <c r="S22661">
        <v>86.949996999999996</v>
      </c>
      <c r="T22661">
        <v>88.279999000000004</v>
      </c>
      <c r="U22661">
        <v>77.068893000000003</v>
      </c>
      <c r="V22661">
        <v>218900</v>
      </c>
      <c r="W22661" s="9" t="str">
        <f t="shared" ref="W22661:W22724" si="358">IFERROR(VLOOKUP(O22661,$B$4:$B$17,1,FALSE),"Delete")</f>
        <v>IDA</v>
      </c>
    </row>
    <row r="22662" spans="15:23">
      <c r="O22662" t="s">
        <v>125</v>
      </c>
      <c r="P22662" s="13">
        <v>42888</v>
      </c>
      <c r="Q22662">
        <v>88.989998</v>
      </c>
      <c r="R22662">
        <v>89.580001999999993</v>
      </c>
      <c r="S22662">
        <v>87.800003000000004</v>
      </c>
      <c r="T22662">
        <v>89.389999000000003</v>
      </c>
      <c r="U22662">
        <v>78.037948999999998</v>
      </c>
      <c r="V22662">
        <v>225900</v>
      </c>
      <c r="W22662" s="9" t="str">
        <f t="shared" si="358"/>
        <v>IDA</v>
      </c>
    </row>
    <row r="22663" spans="15:23">
      <c r="O22663" t="s">
        <v>125</v>
      </c>
      <c r="P22663" s="13">
        <v>42891</v>
      </c>
      <c r="Q22663">
        <v>89.300003000000004</v>
      </c>
      <c r="R22663">
        <v>89.410004000000001</v>
      </c>
      <c r="S22663">
        <v>88.650002000000001</v>
      </c>
      <c r="T22663">
        <v>88.779999000000004</v>
      </c>
      <c r="U22663">
        <v>77.505416999999994</v>
      </c>
      <c r="V22663">
        <v>162900</v>
      </c>
      <c r="W22663" s="9" t="str">
        <f t="shared" si="358"/>
        <v>IDA</v>
      </c>
    </row>
    <row r="22664" spans="15:23">
      <c r="O22664" t="s">
        <v>125</v>
      </c>
      <c r="P22664" s="13">
        <v>42892</v>
      </c>
      <c r="Q22664">
        <v>88.650002000000001</v>
      </c>
      <c r="R22664">
        <v>89.150002000000001</v>
      </c>
      <c r="S22664">
        <v>88.449996999999996</v>
      </c>
      <c r="T22664">
        <v>88.68</v>
      </c>
      <c r="U22664">
        <v>77.418114000000003</v>
      </c>
      <c r="V22664">
        <v>125100</v>
      </c>
      <c r="W22664" s="9" t="str">
        <f t="shared" si="358"/>
        <v>IDA</v>
      </c>
    </row>
    <row r="22665" spans="15:23">
      <c r="O22665" t="s">
        <v>125</v>
      </c>
      <c r="P22665" s="13">
        <v>42893</v>
      </c>
      <c r="Q22665">
        <v>88.690002000000007</v>
      </c>
      <c r="R22665">
        <v>89.43</v>
      </c>
      <c r="S22665">
        <v>88.419998000000007</v>
      </c>
      <c r="T22665">
        <v>89.169998000000007</v>
      </c>
      <c r="U22665">
        <v>77.845878999999996</v>
      </c>
      <c r="V22665">
        <v>126200</v>
      </c>
      <c r="W22665" s="9" t="str">
        <f t="shared" si="358"/>
        <v>IDA</v>
      </c>
    </row>
    <row r="22666" spans="15:23">
      <c r="O22666" t="s">
        <v>125</v>
      </c>
      <c r="P22666" s="13">
        <v>42894</v>
      </c>
      <c r="Q22666">
        <v>88.68</v>
      </c>
      <c r="R22666">
        <v>89.779999000000004</v>
      </c>
      <c r="S22666">
        <v>87.900002000000001</v>
      </c>
      <c r="T22666">
        <v>89.029999000000004</v>
      </c>
      <c r="U22666">
        <v>77.723647999999997</v>
      </c>
      <c r="V22666">
        <v>170000</v>
      </c>
      <c r="W22666" s="9" t="str">
        <f t="shared" si="358"/>
        <v>IDA</v>
      </c>
    </row>
    <row r="22667" spans="15:23">
      <c r="O22667" t="s">
        <v>125</v>
      </c>
      <c r="P22667" s="13">
        <v>42895</v>
      </c>
      <c r="Q22667">
        <v>88.989998</v>
      </c>
      <c r="R22667">
        <v>89.470000999999996</v>
      </c>
      <c r="S22667">
        <v>88.190002000000007</v>
      </c>
      <c r="T22667">
        <v>89.400002000000001</v>
      </c>
      <c r="U22667">
        <v>78.046668999999994</v>
      </c>
      <c r="V22667">
        <v>214100</v>
      </c>
      <c r="W22667" s="9" t="str">
        <f t="shared" si="358"/>
        <v>IDA</v>
      </c>
    </row>
    <row r="22668" spans="15:23">
      <c r="O22668" t="s">
        <v>125</v>
      </c>
      <c r="P22668" s="13">
        <v>42898</v>
      </c>
      <c r="Q22668">
        <v>89.660004000000001</v>
      </c>
      <c r="R22668">
        <v>89.93</v>
      </c>
      <c r="S22668">
        <v>88.959998999999996</v>
      </c>
      <c r="T22668">
        <v>88.959998999999996</v>
      </c>
      <c r="U22668">
        <v>77.662543999999997</v>
      </c>
      <c r="V22668">
        <v>233800</v>
      </c>
      <c r="W22668" s="9" t="str">
        <f t="shared" si="358"/>
        <v>IDA</v>
      </c>
    </row>
    <row r="22669" spans="15:23">
      <c r="O22669" t="s">
        <v>125</v>
      </c>
      <c r="P22669" s="13">
        <v>42899</v>
      </c>
      <c r="Q22669">
        <v>88.949996999999996</v>
      </c>
      <c r="R22669">
        <v>89.279999000000004</v>
      </c>
      <c r="S22669">
        <v>88.400002000000001</v>
      </c>
      <c r="T22669">
        <v>89.269997000000004</v>
      </c>
      <c r="U22669">
        <v>77.933182000000002</v>
      </c>
      <c r="V22669">
        <v>167800</v>
      </c>
      <c r="W22669" s="9" t="str">
        <f t="shared" si="358"/>
        <v>IDA</v>
      </c>
    </row>
    <row r="22670" spans="15:23">
      <c r="O22670" t="s">
        <v>125</v>
      </c>
      <c r="P22670" s="13">
        <v>42900</v>
      </c>
      <c r="Q22670">
        <v>89.809997999999993</v>
      </c>
      <c r="R22670">
        <v>90.669998000000007</v>
      </c>
      <c r="S22670">
        <v>88.849997999999999</v>
      </c>
      <c r="T22670">
        <v>89.230002999999996</v>
      </c>
      <c r="U22670">
        <v>77.898246999999998</v>
      </c>
      <c r="V22670">
        <v>210800</v>
      </c>
      <c r="W22670" s="9" t="str">
        <f t="shared" si="358"/>
        <v>IDA</v>
      </c>
    </row>
    <row r="22671" spans="15:23">
      <c r="O22671" t="s">
        <v>125</v>
      </c>
      <c r="P22671" s="13">
        <v>42901</v>
      </c>
      <c r="Q22671">
        <v>88.699996999999996</v>
      </c>
      <c r="R22671">
        <v>89.970000999999996</v>
      </c>
      <c r="S22671">
        <v>88.580001999999993</v>
      </c>
      <c r="T22671">
        <v>89.970000999999996</v>
      </c>
      <c r="U22671">
        <v>78.544280999999998</v>
      </c>
      <c r="V22671">
        <v>133500</v>
      </c>
      <c r="W22671" s="9" t="str">
        <f t="shared" si="358"/>
        <v>IDA</v>
      </c>
    </row>
    <row r="22672" spans="15:23">
      <c r="O22672" t="s">
        <v>125</v>
      </c>
      <c r="P22672" s="13">
        <v>42902</v>
      </c>
      <c r="Q22672">
        <v>89.629997000000003</v>
      </c>
      <c r="R22672">
        <v>90.190002000000007</v>
      </c>
      <c r="S22672">
        <v>89.040001000000004</v>
      </c>
      <c r="T22672">
        <v>89.529999000000004</v>
      </c>
      <c r="U22672">
        <v>78.160163999999995</v>
      </c>
      <c r="V22672">
        <v>626400</v>
      </c>
      <c r="W22672" s="9" t="str">
        <f t="shared" si="358"/>
        <v>IDA</v>
      </c>
    </row>
    <row r="22673" spans="15:23">
      <c r="O22673" t="s">
        <v>125</v>
      </c>
      <c r="P22673" s="13">
        <v>42905</v>
      </c>
      <c r="Q22673">
        <v>89.5</v>
      </c>
      <c r="R22673">
        <v>89.57</v>
      </c>
      <c r="S22673">
        <v>88.830001999999993</v>
      </c>
      <c r="T22673">
        <v>88.879997000000003</v>
      </c>
      <c r="U22673">
        <v>77.592704999999995</v>
      </c>
      <c r="V22673">
        <v>213400</v>
      </c>
      <c r="W22673" s="9" t="str">
        <f t="shared" si="358"/>
        <v>IDA</v>
      </c>
    </row>
    <row r="22674" spans="15:23">
      <c r="O22674" t="s">
        <v>125</v>
      </c>
      <c r="P22674" s="13">
        <v>42906</v>
      </c>
      <c r="Q22674">
        <v>88.989998</v>
      </c>
      <c r="R22674">
        <v>89.309997999999993</v>
      </c>
      <c r="S22674">
        <v>88.510002</v>
      </c>
      <c r="T22674">
        <v>88.610000999999997</v>
      </c>
      <c r="U22674">
        <v>77.356994999999998</v>
      </c>
      <c r="V22674">
        <v>153400</v>
      </c>
      <c r="W22674" s="9" t="str">
        <f t="shared" si="358"/>
        <v>IDA</v>
      </c>
    </row>
    <row r="22675" spans="15:23">
      <c r="O22675" t="s">
        <v>125</v>
      </c>
      <c r="P22675" s="13">
        <v>42907</v>
      </c>
      <c r="Q22675">
        <v>88.529999000000004</v>
      </c>
      <c r="R22675">
        <v>89.370002999999997</v>
      </c>
      <c r="S22675">
        <v>87.959998999999996</v>
      </c>
      <c r="T22675">
        <v>88.360000999999997</v>
      </c>
      <c r="U22675">
        <v>77.138740999999996</v>
      </c>
      <c r="V22675">
        <v>205700</v>
      </c>
      <c r="W22675" s="9" t="str">
        <f t="shared" si="358"/>
        <v>IDA</v>
      </c>
    </row>
    <row r="22676" spans="15:23">
      <c r="O22676" t="s">
        <v>125</v>
      </c>
      <c r="P22676" s="13">
        <v>42908</v>
      </c>
      <c r="Q22676">
        <v>88.449996999999996</v>
      </c>
      <c r="R22676">
        <v>88.629997000000003</v>
      </c>
      <c r="S22676">
        <v>87.699996999999996</v>
      </c>
      <c r="T22676">
        <v>87.879997000000003</v>
      </c>
      <c r="U22676">
        <v>76.719680999999994</v>
      </c>
      <c r="V22676">
        <v>197500</v>
      </c>
      <c r="W22676" s="9" t="str">
        <f t="shared" si="358"/>
        <v>IDA</v>
      </c>
    </row>
    <row r="22677" spans="15:23">
      <c r="O22677" t="s">
        <v>125</v>
      </c>
      <c r="P22677" s="13">
        <v>42909</v>
      </c>
      <c r="Q22677">
        <v>87.779999000000004</v>
      </c>
      <c r="R22677">
        <v>88.269997000000004</v>
      </c>
      <c r="S22677">
        <v>87.540001000000004</v>
      </c>
      <c r="T22677">
        <v>87.589995999999999</v>
      </c>
      <c r="U22677">
        <v>76.466521999999998</v>
      </c>
      <c r="V22677">
        <v>244200</v>
      </c>
      <c r="W22677" s="9" t="str">
        <f t="shared" si="358"/>
        <v>IDA</v>
      </c>
    </row>
    <row r="22678" spans="15:23">
      <c r="O22678" t="s">
        <v>125</v>
      </c>
      <c r="P22678" s="13">
        <v>42912</v>
      </c>
      <c r="Q22678">
        <v>87.910004000000001</v>
      </c>
      <c r="R22678">
        <v>88.290001000000004</v>
      </c>
      <c r="S22678">
        <v>87.540001000000004</v>
      </c>
      <c r="T22678">
        <v>87.790001000000004</v>
      </c>
      <c r="U22678">
        <v>76.641143999999997</v>
      </c>
      <c r="V22678">
        <v>136500</v>
      </c>
      <c r="W22678" s="9" t="str">
        <f t="shared" si="358"/>
        <v>IDA</v>
      </c>
    </row>
    <row r="22679" spans="15:23">
      <c r="O22679" t="s">
        <v>125</v>
      </c>
      <c r="P22679" s="13">
        <v>42913</v>
      </c>
      <c r="Q22679">
        <v>87.5</v>
      </c>
      <c r="R22679">
        <v>87.82</v>
      </c>
      <c r="S22679">
        <v>86.620002999999997</v>
      </c>
      <c r="T22679">
        <v>86.720000999999996</v>
      </c>
      <c r="U22679">
        <v>75.707008000000002</v>
      </c>
      <c r="V22679">
        <v>185700</v>
      </c>
      <c r="W22679" s="9" t="str">
        <f t="shared" si="358"/>
        <v>IDA</v>
      </c>
    </row>
    <row r="22680" spans="15:23">
      <c r="O22680" t="s">
        <v>125</v>
      </c>
      <c r="P22680" s="13">
        <v>42914</v>
      </c>
      <c r="Q22680">
        <v>87.010002</v>
      </c>
      <c r="R22680">
        <v>87.309997999999993</v>
      </c>
      <c r="S22680">
        <v>86.32</v>
      </c>
      <c r="T22680">
        <v>86.660004000000001</v>
      </c>
      <c r="U22680">
        <v>75.654633000000004</v>
      </c>
      <c r="V22680">
        <v>211000</v>
      </c>
      <c r="W22680" s="9" t="str">
        <f t="shared" si="358"/>
        <v>IDA</v>
      </c>
    </row>
    <row r="22681" spans="15:23">
      <c r="O22681" t="s">
        <v>125</v>
      </c>
      <c r="P22681" s="13">
        <v>42915</v>
      </c>
      <c r="Q22681">
        <v>86.139999000000003</v>
      </c>
      <c r="R22681">
        <v>86.139999000000003</v>
      </c>
      <c r="S22681">
        <v>85.260002</v>
      </c>
      <c r="T22681">
        <v>85.589995999999999</v>
      </c>
      <c r="U22681">
        <v>74.720505000000003</v>
      </c>
      <c r="V22681">
        <v>193800</v>
      </c>
      <c r="W22681" s="9" t="str">
        <f t="shared" si="358"/>
        <v>IDA</v>
      </c>
    </row>
    <row r="22682" spans="15:23">
      <c r="O22682" t="s">
        <v>125</v>
      </c>
      <c r="P22682" s="13">
        <v>42916</v>
      </c>
      <c r="Q22682">
        <v>85.639999000000003</v>
      </c>
      <c r="R22682">
        <v>86.029999000000004</v>
      </c>
      <c r="S22682">
        <v>85.199996999999996</v>
      </c>
      <c r="T22682">
        <v>85.349997999999999</v>
      </c>
      <c r="U22682">
        <v>74.510993999999997</v>
      </c>
      <c r="V22682">
        <v>190300</v>
      </c>
      <c r="W22682" s="9" t="str">
        <f t="shared" si="358"/>
        <v>IDA</v>
      </c>
    </row>
    <row r="22683" spans="15:23">
      <c r="O22683" t="s">
        <v>125</v>
      </c>
      <c r="P22683" s="13">
        <v>42919</v>
      </c>
      <c r="Q22683">
        <v>85.269997000000004</v>
      </c>
      <c r="R22683">
        <v>85.730002999999996</v>
      </c>
      <c r="S22683">
        <v>84.809997999999993</v>
      </c>
      <c r="T22683">
        <v>84.910004000000001</v>
      </c>
      <c r="U22683">
        <v>74.126891999999998</v>
      </c>
      <c r="V22683">
        <v>93200</v>
      </c>
      <c r="W22683" s="9" t="str">
        <f t="shared" si="358"/>
        <v>IDA</v>
      </c>
    </row>
    <row r="22684" spans="15:23">
      <c r="O22684" t="s">
        <v>125</v>
      </c>
      <c r="P22684" s="13">
        <v>42921</v>
      </c>
      <c r="Q22684">
        <v>84.970000999999996</v>
      </c>
      <c r="R22684">
        <v>85.160004000000001</v>
      </c>
      <c r="S22684">
        <v>83.93</v>
      </c>
      <c r="T22684">
        <v>84.230002999999996</v>
      </c>
      <c r="U22684">
        <v>73.533241000000004</v>
      </c>
      <c r="V22684">
        <v>175000</v>
      </c>
      <c r="W22684" s="9" t="str">
        <f t="shared" si="358"/>
        <v>IDA</v>
      </c>
    </row>
    <row r="22685" spans="15:23">
      <c r="O22685" t="s">
        <v>125</v>
      </c>
      <c r="P22685" s="13">
        <v>42922</v>
      </c>
      <c r="Q22685">
        <v>83.959998999999996</v>
      </c>
      <c r="R22685">
        <v>84.25</v>
      </c>
      <c r="S22685">
        <v>83.75</v>
      </c>
      <c r="T22685">
        <v>84.059997999999993</v>
      </c>
      <c r="U22685">
        <v>73.384804000000003</v>
      </c>
      <c r="V22685">
        <v>178700</v>
      </c>
      <c r="W22685" s="9" t="str">
        <f t="shared" si="358"/>
        <v>IDA</v>
      </c>
    </row>
    <row r="22686" spans="15:23">
      <c r="O22686" t="s">
        <v>125</v>
      </c>
      <c r="P22686" s="13">
        <v>42923</v>
      </c>
      <c r="Q22686">
        <v>84.160004000000001</v>
      </c>
      <c r="R22686">
        <v>84.980002999999996</v>
      </c>
      <c r="S22686">
        <v>84.160004000000001</v>
      </c>
      <c r="T22686">
        <v>84.639999000000003</v>
      </c>
      <c r="U22686">
        <v>73.891150999999994</v>
      </c>
      <c r="V22686">
        <v>211300</v>
      </c>
      <c r="W22686" s="9" t="str">
        <f t="shared" si="358"/>
        <v>IDA</v>
      </c>
    </row>
    <row r="22687" spans="15:23">
      <c r="O22687" t="s">
        <v>125</v>
      </c>
      <c r="P22687" s="13">
        <v>42926</v>
      </c>
      <c r="Q22687">
        <v>84.720000999999996</v>
      </c>
      <c r="R22687">
        <v>85.110000999999997</v>
      </c>
      <c r="S22687">
        <v>84.129997000000003</v>
      </c>
      <c r="T22687">
        <v>84.190002000000007</v>
      </c>
      <c r="U22687">
        <v>73.498299000000003</v>
      </c>
      <c r="V22687">
        <v>193100</v>
      </c>
      <c r="W22687" s="9" t="str">
        <f t="shared" si="358"/>
        <v>IDA</v>
      </c>
    </row>
    <row r="22688" spans="15:23">
      <c r="O22688" t="s">
        <v>125</v>
      </c>
      <c r="P22688" s="13">
        <v>42927</v>
      </c>
      <c r="Q22688">
        <v>84.199996999999996</v>
      </c>
      <c r="R22688">
        <v>84.370002999999997</v>
      </c>
      <c r="S22688">
        <v>83.459998999999996</v>
      </c>
      <c r="T22688">
        <v>84.080001999999993</v>
      </c>
      <c r="U22688">
        <v>73.402275000000003</v>
      </c>
      <c r="V22688">
        <v>203000</v>
      </c>
      <c r="W22688" s="9" t="str">
        <f t="shared" si="358"/>
        <v>IDA</v>
      </c>
    </row>
    <row r="22689" spans="15:23">
      <c r="O22689" t="s">
        <v>125</v>
      </c>
      <c r="P22689" s="13">
        <v>42928</v>
      </c>
      <c r="Q22689">
        <v>84.870002999999997</v>
      </c>
      <c r="R22689">
        <v>85.150002000000001</v>
      </c>
      <c r="S22689">
        <v>84.489998</v>
      </c>
      <c r="T22689">
        <v>84.849997999999999</v>
      </c>
      <c r="U22689">
        <v>74.074500999999998</v>
      </c>
      <c r="V22689">
        <v>166100</v>
      </c>
      <c r="W22689" s="9" t="str">
        <f t="shared" si="358"/>
        <v>IDA</v>
      </c>
    </row>
    <row r="22690" spans="15:23">
      <c r="O22690" t="s">
        <v>125</v>
      </c>
      <c r="P22690" s="13">
        <v>42929</v>
      </c>
      <c r="Q22690">
        <v>84.769997000000004</v>
      </c>
      <c r="R22690">
        <v>84.769997000000004</v>
      </c>
      <c r="S22690">
        <v>83.879997000000003</v>
      </c>
      <c r="T22690">
        <v>84</v>
      </c>
      <c r="U22690">
        <v>73.332442999999998</v>
      </c>
      <c r="V22690">
        <v>163700</v>
      </c>
      <c r="W22690" s="9" t="str">
        <f t="shared" si="358"/>
        <v>IDA</v>
      </c>
    </row>
    <row r="22691" spans="15:23">
      <c r="O22691" t="s">
        <v>125</v>
      </c>
      <c r="P22691" s="13">
        <v>42930</v>
      </c>
      <c r="Q22691">
        <v>84.489998</v>
      </c>
      <c r="R22691">
        <v>84.800003000000004</v>
      </c>
      <c r="S22691">
        <v>84.029999000000004</v>
      </c>
      <c r="T22691">
        <v>84.07</v>
      </c>
      <c r="U22691">
        <v>73.393555000000006</v>
      </c>
      <c r="V22691">
        <v>146900</v>
      </c>
      <c r="W22691" s="9" t="str">
        <f t="shared" si="358"/>
        <v>IDA</v>
      </c>
    </row>
    <row r="22692" spans="15:23">
      <c r="O22692" t="s">
        <v>125</v>
      </c>
      <c r="P22692" s="13">
        <v>42933</v>
      </c>
      <c r="Q22692">
        <v>84.160004000000001</v>
      </c>
      <c r="R22692">
        <v>84.339995999999999</v>
      </c>
      <c r="S22692">
        <v>83.599997999999999</v>
      </c>
      <c r="T22692">
        <v>84.18</v>
      </c>
      <c r="U22692">
        <v>73.489577999999995</v>
      </c>
      <c r="V22692">
        <v>122400</v>
      </c>
      <c r="W22692" s="9" t="str">
        <f t="shared" si="358"/>
        <v>IDA</v>
      </c>
    </row>
    <row r="22693" spans="15:23">
      <c r="O22693" t="s">
        <v>125</v>
      </c>
      <c r="P22693" s="13">
        <v>42934</v>
      </c>
      <c r="Q22693">
        <v>84.230002999999996</v>
      </c>
      <c r="R22693">
        <v>84.410004000000001</v>
      </c>
      <c r="S22693">
        <v>83.849997999999999</v>
      </c>
      <c r="T22693">
        <v>84.169998000000007</v>
      </c>
      <c r="U22693">
        <v>73.480842999999993</v>
      </c>
      <c r="V22693">
        <v>162500</v>
      </c>
      <c r="W22693" s="9" t="str">
        <f t="shared" si="358"/>
        <v>IDA</v>
      </c>
    </row>
    <row r="22694" spans="15:23">
      <c r="O22694" t="s">
        <v>125</v>
      </c>
      <c r="P22694" s="13">
        <v>42935</v>
      </c>
      <c r="Q22694">
        <v>84.529999000000004</v>
      </c>
      <c r="R22694">
        <v>84.959998999999996</v>
      </c>
      <c r="S22694">
        <v>84.300003000000004</v>
      </c>
      <c r="T22694">
        <v>84.870002999999997</v>
      </c>
      <c r="U22694">
        <v>74.091949</v>
      </c>
      <c r="V22694">
        <v>149000</v>
      </c>
      <c r="W22694" s="9" t="str">
        <f t="shared" si="358"/>
        <v>IDA</v>
      </c>
    </row>
    <row r="22695" spans="15:23">
      <c r="O22695" t="s">
        <v>125</v>
      </c>
      <c r="P22695" s="13">
        <v>42936</v>
      </c>
      <c r="Q22695">
        <v>85.18</v>
      </c>
      <c r="R22695">
        <v>86.389999000000003</v>
      </c>
      <c r="S22695">
        <v>85.18</v>
      </c>
      <c r="T22695">
        <v>86.209998999999996</v>
      </c>
      <c r="U22695">
        <v>75.261771999999993</v>
      </c>
      <c r="V22695">
        <v>184800</v>
      </c>
      <c r="W22695" s="9" t="str">
        <f t="shared" si="358"/>
        <v>IDA</v>
      </c>
    </row>
    <row r="22696" spans="15:23">
      <c r="O22696" t="s">
        <v>125</v>
      </c>
      <c r="P22696" s="13">
        <v>42937</v>
      </c>
      <c r="Q22696">
        <v>87.25</v>
      </c>
      <c r="R22696">
        <v>87.900002000000001</v>
      </c>
      <c r="S22696">
        <v>86.349997999999999</v>
      </c>
      <c r="T22696">
        <v>87.839995999999999</v>
      </c>
      <c r="U22696">
        <v>76.684775999999999</v>
      </c>
      <c r="V22696">
        <v>235900</v>
      </c>
      <c r="W22696" s="9" t="str">
        <f t="shared" si="358"/>
        <v>IDA</v>
      </c>
    </row>
    <row r="22697" spans="15:23">
      <c r="O22697" t="s">
        <v>125</v>
      </c>
      <c r="P22697" s="13">
        <v>42940</v>
      </c>
      <c r="Q22697">
        <v>87.830001999999993</v>
      </c>
      <c r="R22697">
        <v>87.830001999999993</v>
      </c>
      <c r="S22697">
        <v>86.519997000000004</v>
      </c>
      <c r="T22697">
        <v>86.790001000000004</v>
      </c>
      <c r="U22697">
        <v>75.768127000000007</v>
      </c>
      <c r="V22697">
        <v>184200</v>
      </c>
      <c r="W22697" s="9" t="str">
        <f t="shared" si="358"/>
        <v>IDA</v>
      </c>
    </row>
    <row r="22698" spans="15:23">
      <c r="O22698" t="s">
        <v>125</v>
      </c>
      <c r="P22698" s="13">
        <v>42941</v>
      </c>
      <c r="Q22698">
        <v>86.459998999999996</v>
      </c>
      <c r="R22698">
        <v>87.230002999999996</v>
      </c>
      <c r="S22698">
        <v>86.339995999999999</v>
      </c>
      <c r="T22698">
        <v>86.650002000000001</v>
      </c>
      <c r="U22698">
        <v>75.645911999999996</v>
      </c>
      <c r="V22698">
        <v>268000</v>
      </c>
      <c r="W22698" s="9" t="str">
        <f t="shared" si="358"/>
        <v>IDA</v>
      </c>
    </row>
    <row r="22699" spans="15:23">
      <c r="O22699" t="s">
        <v>125</v>
      </c>
      <c r="P22699" s="13">
        <v>42942</v>
      </c>
      <c r="Q22699">
        <v>86.209998999999996</v>
      </c>
      <c r="R22699">
        <v>86.900002000000001</v>
      </c>
      <c r="S22699">
        <v>86.209998999999996</v>
      </c>
      <c r="T22699">
        <v>86.610000999999997</v>
      </c>
      <c r="U22699">
        <v>75.610984999999999</v>
      </c>
      <c r="V22699">
        <v>207700</v>
      </c>
      <c r="W22699" s="9" t="str">
        <f t="shared" si="358"/>
        <v>IDA</v>
      </c>
    </row>
    <row r="22700" spans="15:23">
      <c r="O22700" t="s">
        <v>125</v>
      </c>
      <c r="P22700" s="13">
        <v>42943</v>
      </c>
      <c r="Q22700">
        <v>86.370002999999997</v>
      </c>
      <c r="R22700">
        <v>87.220000999999996</v>
      </c>
      <c r="S22700">
        <v>86.370002999999997</v>
      </c>
      <c r="T22700">
        <v>86.940002000000007</v>
      </c>
      <c r="U22700">
        <v>75.899078000000003</v>
      </c>
      <c r="V22700">
        <v>177100</v>
      </c>
      <c r="W22700" s="9" t="str">
        <f t="shared" si="358"/>
        <v>IDA</v>
      </c>
    </row>
    <row r="22701" spans="15:23">
      <c r="O22701" t="s">
        <v>125</v>
      </c>
      <c r="P22701" s="13">
        <v>42944</v>
      </c>
      <c r="Q22701">
        <v>86.75</v>
      </c>
      <c r="R22701">
        <v>86.860000999999997</v>
      </c>
      <c r="S22701">
        <v>85.589995999999999</v>
      </c>
      <c r="T22701">
        <v>86</v>
      </c>
      <c r="U22701">
        <v>75.078452999999996</v>
      </c>
      <c r="V22701">
        <v>138200</v>
      </c>
      <c r="W22701" s="9" t="str">
        <f t="shared" si="358"/>
        <v>IDA</v>
      </c>
    </row>
    <row r="22702" spans="15:23">
      <c r="O22702" t="s">
        <v>125</v>
      </c>
      <c r="P22702" s="13">
        <v>42947</v>
      </c>
      <c r="Q22702">
        <v>85.989998</v>
      </c>
      <c r="R22702">
        <v>86.690002000000007</v>
      </c>
      <c r="S22702">
        <v>85.519997000000004</v>
      </c>
      <c r="T22702">
        <v>86.360000999999997</v>
      </c>
      <c r="U22702">
        <v>75.392737999999994</v>
      </c>
      <c r="V22702">
        <v>161500</v>
      </c>
      <c r="W22702" s="9" t="str">
        <f t="shared" si="358"/>
        <v>IDA</v>
      </c>
    </row>
    <row r="22703" spans="15:23">
      <c r="O22703" t="s">
        <v>125</v>
      </c>
      <c r="P22703" s="13">
        <v>42948</v>
      </c>
      <c r="Q22703">
        <v>86.459998999999996</v>
      </c>
      <c r="R22703">
        <v>87.239998</v>
      </c>
      <c r="S22703">
        <v>86.239998</v>
      </c>
      <c r="T22703">
        <v>87.019997000000004</v>
      </c>
      <c r="U22703">
        <v>75.968918000000002</v>
      </c>
      <c r="V22703">
        <v>120900</v>
      </c>
      <c r="W22703" s="9" t="str">
        <f t="shared" si="358"/>
        <v>IDA</v>
      </c>
    </row>
    <row r="22704" spans="15:23">
      <c r="O22704" t="s">
        <v>125</v>
      </c>
      <c r="P22704" s="13">
        <v>42949</v>
      </c>
      <c r="Q22704">
        <v>87.029999000000004</v>
      </c>
      <c r="R22704">
        <v>87.629997000000003</v>
      </c>
      <c r="S22704">
        <v>86.080001999999993</v>
      </c>
      <c r="T22704">
        <v>86.699996999999996</v>
      </c>
      <c r="U22704">
        <v>75.689552000000006</v>
      </c>
      <c r="V22704">
        <v>160100</v>
      </c>
      <c r="W22704" s="9" t="str">
        <f t="shared" si="358"/>
        <v>IDA</v>
      </c>
    </row>
    <row r="22705" spans="15:23">
      <c r="O22705" t="s">
        <v>125</v>
      </c>
      <c r="P22705" s="13">
        <v>42950</v>
      </c>
      <c r="Q22705">
        <v>85.440002000000007</v>
      </c>
      <c r="R22705">
        <v>87.019997000000004</v>
      </c>
      <c r="S22705">
        <v>85.309997999999993</v>
      </c>
      <c r="T22705">
        <v>86.669998000000007</v>
      </c>
      <c r="U22705">
        <v>75.663353000000001</v>
      </c>
      <c r="V22705">
        <v>226400</v>
      </c>
      <c r="W22705" s="9" t="str">
        <f t="shared" si="358"/>
        <v>IDA</v>
      </c>
    </row>
    <row r="22706" spans="15:23">
      <c r="O22706" t="s">
        <v>125</v>
      </c>
      <c r="P22706" s="13">
        <v>42951</v>
      </c>
      <c r="Q22706">
        <v>86</v>
      </c>
      <c r="R22706">
        <v>86.669998000000007</v>
      </c>
      <c r="S22706">
        <v>85.480002999999996</v>
      </c>
      <c r="T22706">
        <v>86.559997999999993</v>
      </c>
      <c r="U22706">
        <v>76.049919000000003</v>
      </c>
      <c r="V22706">
        <v>134400</v>
      </c>
      <c r="W22706" s="9" t="str">
        <f t="shared" si="358"/>
        <v>IDA</v>
      </c>
    </row>
    <row r="22707" spans="15:23">
      <c r="O22707" t="s">
        <v>125</v>
      </c>
      <c r="P22707" s="13">
        <v>42954</v>
      </c>
      <c r="Q22707">
        <v>86.510002</v>
      </c>
      <c r="R22707">
        <v>87.57</v>
      </c>
      <c r="S22707">
        <v>86.510002</v>
      </c>
      <c r="T22707">
        <v>87.449996999999996</v>
      </c>
      <c r="U22707">
        <v>76.831871000000007</v>
      </c>
      <c r="V22707">
        <v>152800</v>
      </c>
      <c r="W22707" s="9" t="str">
        <f t="shared" si="358"/>
        <v>IDA</v>
      </c>
    </row>
    <row r="22708" spans="15:23">
      <c r="O22708" t="s">
        <v>125</v>
      </c>
      <c r="P22708" s="13">
        <v>42955</v>
      </c>
      <c r="Q22708">
        <v>87.370002999999997</v>
      </c>
      <c r="R22708">
        <v>88.160004000000001</v>
      </c>
      <c r="S22708">
        <v>86.669998000000007</v>
      </c>
      <c r="T22708">
        <v>87.910004000000001</v>
      </c>
      <c r="U22708">
        <v>77.236023000000003</v>
      </c>
      <c r="V22708">
        <v>161100</v>
      </c>
      <c r="W22708" s="9" t="str">
        <f t="shared" si="358"/>
        <v>IDA</v>
      </c>
    </row>
    <row r="22709" spans="15:23">
      <c r="O22709" t="s">
        <v>125</v>
      </c>
      <c r="P22709" s="13">
        <v>42956</v>
      </c>
      <c r="Q22709">
        <v>88.230002999999996</v>
      </c>
      <c r="R22709">
        <v>88.230002999999996</v>
      </c>
      <c r="S22709">
        <v>86.980002999999996</v>
      </c>
      <c r="T22709">
        <v>87.160004000000001</v>
      </c>
      <c r="U22709">
        <v>76.577087000000006</v>
      </c>
      <c r="V22709">
        <v>132400</v>
      </c>
      <c r="W22709" s="9" t="str">
        <f t="shared" si="358"/>
        <v>IDA</v>
      </c>
    </row>
    <row r="22710" spans="15:23">
      <c r="O22710" t="s">
        <v>125</v>
      </c>
      <c r="P22710" s="13">
        <v>42957</v>
      </c>
      <c r="Q22710">
        <v>87.019997000000004</v>
      </c>
      <c r="R22710">
        <v>87.660004000000001</v>
      </c>
      <c r="S22710">
        <v>86.639999000000003</v>
      </c>
      <c r="T22710">
        <v>87.339995999999999</v>
      </c>
      <c r="U22710">
        <v>76.735221999999993</v>
      </c>
      <c r="V22710">
        <v>116400</v>
      </c>
      <c r="W22710" s="9" t="str">
        <f t="shared" si="358"/>
        <v>IDA</v>
      </c>
    </row>
    <row r="22711" spans="15:23">
      <c r="O22711" t="s">
        <v>125</v>
      </c>
      <c r="P22711" s="13">
        <v>42958</v>
      </c>
      <c r="Q22711">
        <v>86.849997999999999</v>
      </c>
      <c r="R22711">
        <v>87.139999000000003</v>
      </c>
      <c r="S22711">
        <v>86.230002999999996</v>
      </c>
      <c r="T22711">
        <v>86.779999000000004</v>
      </c>
      <c r="U22711">
        <v>76.243217000000001</v>
      </c>
      <c r="V22711">
        <v>163100</v>
      </c>
      <c r="W22711" s="9" t="str">
        <f t="shared" si="358"/>
        <v>IDA</v>
      </c>
    </row>
    <row r="22712" spans="15:23">
      <c r="O22712" t="s">
        <v>125</v>
      </c>
      <c r="P22712" s="13">
        <v>42961</v>
      </c>
      <c r="Q22712">
        <v>87.029999000000004</v>
      </c>
      <c r="R22712">
        <v>87.699996999999996</v>
      </c>
      <c r="S22712">
        <v>86.379997000000003</v>
      </c>
      <c r="T22712">
        <v>87.599997999999999</v>
      </c>
      <c r="U22712">
        <v>76.963661000000002</v>
      </c>
      <c r="V22712">
        <v>112600</v>
      </c>
      <c r="W22712" s="9" t="str">
        <f t="shared" si="358"/>
        <v>IDA</v>
      </c>
    </row>
    <row r="22713" spans="15:23">
      <c r="O22713" t="s">
        <v>125</v>
      </c>
      <c r="P22713" s="13">
        <v>42962</v>
      </c>
      <c r="Q22713">
        <v>87.32</v>
      </c>
      <c r="R22713">
        <v>87.889999000000003</v>
      </c>
      <c r="S22713">
        <v>86.690002000000007</v>
      </c>
      <c r="T22713">
        <v>87.419998000000007</v>
      </c>
      <c r="U22713">
        <v>76.805503999999999</v>
      </c>
      <c r="V22713">
        <v>101700</v>
      </c>
      <c r="W22713" s="9" t="str">
        <f t="shared" si="358"/>
        <v>IDA</v>
      </c>
    </row>
    <row r="22714" spans="15:23">
      <c r="O22714" t="s">
        <v>125</v>
      </c>
      <c r="P22714" s="13">
        <v>42963</v>
      </c>
      <c r="Q22714">
        <v>87.449996999999996</v>
      </c>
      <c r="R22714">
        <v>87.889999000000003</v>
      </c>
      <c r="S22714">
        <v>87.040001000000004</v>
      </c>
      <c r="T22714">
        <v>87.669998000000007</v>
      </c>
      <c r="U22714">
        <v>77.025154000000001</v>
      </c>
      <c r="V22714">
        <v>142300</v>
      </c>
      <c r="W22714" s="9" t="str">
        <f t="shared" si="358"/>
        <v>IDA</v>
      </c>
    </row>
    <row r="22715" spans="15:23">
      <c r="O22715" t="s">
        <v>125</v>
      </c>
      <c r="P22715" s="13">
        <v>42964</v>
      </c>
      <c r="Q22715">
        <v>87.639999000000003</v>
      </c>
      <c r="R22715">
        <v>87.900002000000001</v>
      </c>
      <c r="S22715">
        <v>86.82</v>
      </c>
      <c r="T22715">
        <v>86.830001999999993</v>
      </c>
      <c r="U22715">
        <v>76.287163000000007</v>
      </c>
      <c r="V22715">
        <v>174600</v>
      </c>
      <c r="W22715" s="9" t="str">
        <f t="shared" si="358"/>
        <v>IDA</v>
      </c>
    </row>
    <row r="22716" spans="15:23">
      <c r="O22716" t="s">
        <v>125</v>
      </c>
      <c r="P22716" s="13">
        <v>42965</v>
      </c>
      <c r="Q22716">
        <v>86.330001999999993</v>
      </c>
      <c r="R22716">
        <v>87.5</v>
      </c>
      <c r="S22716">
        <v>86.260002</v>
      </c>
      <c r="T22716">
        <v>87.150002000000001</v>
      </c>
      <c r="U22716">
        <v>76.568297999999999</v>
      </c>
      <c r="V22716">
        <v>211700</v>
      </c>
      <c r="W22716" s="9" t="str">
        <f t="shared" si="358"/>
        <v>IDA</v>
      </c>
    </row>
    <row r="22717" spans="15:23">
      <c r="O22717" t="s">
        <v>125</v>
      </c>
      <c r="P22717" s="13">
        <v>42968</v>
      </c>
      <c r="Q22717">
        <v>87.190002000000007</v>
      </c>
      <c r="R22717">
        <v>87.57</v>
      </c>
      <c r="S22717">
        <v>86.440002000000007</v>
      </c>
      <c r="T22717">
        <v>87.239998</v>
      </c>
      <c r="U22717">
        <v>76.647385</v>
      </c>
      <c r="V22717">
        <v>227300</v>
      </c>
      <c r="W22717" s="9" t="str">
        <f t="shared" si="358"/>
        <v>IDA</v>
      </c>
    </row>
    <row r="22718" spans="15:23">
      <c r="O22718" t="s">
        <v>125</v>
      </c>
      <c r="P22718" s="13">
        <v>42969</v>
      </c>
      <c r="Q22718">
        <v>87.529999000000004</v>
      </c>
      <c r="R22718">
        <v>88.379997000000003</v>
      </c>
      <c r="S22718">
        <v>87.059997999999993</v>
      </c>
      <c r="T22718">
        <v>88.25</v>
      </c>
      <c r="U22718">
        <v>77.534737000000007</v>
      </c>
      <c r="V22718">
        <v>193100</v>
      </c>
      <c r="W22718" s="9" t="str">
        <f t="shared" si="358"/>
        <v>IDA</v>
      </c>
    </row>
    <row r="22719" spans="15:23">
      <c r="O22719" t="s">
        <v>125</v>
      </c>
      <c r="P22719" s="13">
        <v>42970</v>
      </c>
      <c r="Q22719">
        <v>88.099997999999999</v>
      </c>
      <c r="R22719">
        <v>88.559997999999993</v>
      </c>
      <c r="S22719">
        <v>87.639999000000003</v>
      </c>
      <c r="T22719">
        <v>88.360000999999997</v>
      </c>
      <c r="U22719">
        <v>77.631377999999998</v>
      </c>
      <c r="V22719">
        <v>99400</v>
      </c>
      <c r="W22719" s="9" t="str">
        <f t="shared" si="358"/>
        <v>IDA</v>
      </c>
    </row>
    <row r="22720" spans="15:23">
      <c r="O22720" t="s">
        <v>125</v>
      </c>
      <c r="P22720" s="13">
        <v>42971</v>
      </c>
      <c r="Q22720">
        <v>88.379997000000003</v>
      </c>
      <c r="R22720">
        <v>89</v>
      </c>
      <c r="S22720">
        <v>88.029999000000004</v>
      </c>
      <c r="T22720">
        <v>88.849997999999999</v>
      </c>
      <c r="U22720">
        <v>78.061897000000002</v>
      </c>
      <c r="V22720">
        <v>166000</v>
      </c>
      <c r="W22720" s="9" t="str">
        <f t="shared" si="358"/>
        <v>IDA</v>
      </c>
    </row>
    <row r="22721" spans="15:23">
      <c r="O22721" t="s">
        <v>125</v>
      </c>
      <c r="P22721" s="13">
        <v>42972</v>
      </c>
      <c r="Q22721">
        <v>89</v>
      </c>
      <c r="R22721">
        <v>89.75</v>
      </c>
      <c r="S22721">
        <v>88.870002999999997</v>
      </c>
      <c r="T22721">
        <v>89.540001000000004</v>
      </c>
      <c r="U22721">
        <v>78.668091000000004</v>
      </c>
      <c r="V22721">
        <v>188400</v>
      </c>
      <c r="W22721" s="9" t="str">
        <f t="shared" si="358"/>
        <v>IDA</v>
      </c>
    </row>
    <row r="22722" spans="15:23">
      <c r="O22722" t="s">
        <v>125</v>
      </c>
      <c r="P22722" s="13">
        <v>42975</v>
      </c>
      <c r="Q22722">
        <v>89.82</v>
      </c>
      <c r="R22722">
        <v>89.940002000000007</v>
      </c>
      <c r="S22722">
        <v>89.190002000000007</v>
      </c>
      <c r="T22722">
        <v>89.459998999999996</v>
      </c>
      <c r="U22722">
        <v>78.597831999999997</v>
      </c>
      <c r="V22722">
        <v>319200</v>
      </c>
      <c r="W22722" s="9" t="str">
        <f t="shared" si="358"/>
        <v>IDA</v>
      </c>
    </row>
    <row r="22723" spans="15:23">
      <c r="O22723" t="s">
        <v>125</v>
      </c>
      <c r="P22723" s="13">
        <v>42976</v>
      </c>
      <c r="Q22723">
        <v>89.550003000000004</v>
      </c>
      <c r="R22723">
        <v>89.900002000000001</v>
      </c>
      <c r="S22723">
        <v>88.800003000000004</v>
      </c>
      <c r="T22723">
        <v>88.809997999999993</v>
      </c>
      <c r="U22723">
        <v>78.026732999999993</v>
      </c>
      <c r="V22723">
        <v>153100</v>
      </c>
      <c r="W22723" s="9" t="str">
        <f t="shared" si="358"/>
        <v>IDA</v>
      </c>
    </row>
    <row r="22724" spans="15:23">
      <c r="O22724" t="s">
        <v>125</v>
      </c>
      <c r="P22724" s="13">
        <v>42977</v>
      </c>
      <c r="Q22724">
        <v>88.730002999999996</v>
      </c>
      <c r="R22724">
        <v>89.239998</v>
      </c>
      <c r="S22724">
        <v>88.440002000000007</v>
      </c>
      <c r="T22724">
        <v>88.5</v>
      </c>
      <c r="U22724">
        <v>77.754386999999994</v>
      </c>
      <c r="V22724">
        <v>124700</v>
      </c>
      <c r="W22724" s="9" t="str">
        <f t="shared" si="358"/>
        <v>IDA</v>
      </c>
    </row>
    <row r="22725" spans="15:23">
      <c r="O22725" t="s">
        <v>125</v>
      </c>
      <c r="P22725" s="13">
        <v>42978</v>
      </c>
      <c r="Q22725">
        <v>88.75</v>
      </c>
      <c r="R22725">
        <v>89</v>
      </c>
      <c r="S22725">
        <v>88.360000999999997</v>
      </c>
      <c r="T22725">
        <v>88.980002999999996</v>
      </c>
      <c r="U22725">
        <v>78.176108999999997</v>
      </c>
      <c r="V22725">
        <v>206000</v>
      </c>
      <c r="W22725" s="9" t="str">
        <f t="shared" ref="W22725:W22788" si="359">IFERROR(VLOOKUP(O22725,$B$4:$B$17,1,FALSE),"Delete")</f>
        <v>IDA</v>
      </c>
    </row>
    <row r="22726" spans="15:23">
      <c r="O22726" t="s">
        <v>125</v>
      </c>
      <c r="P22726" s="13">
        <v>42979</v>
      </c>
      <c r="Q22726">
        <v>89.18</v>
      </c>
      <c r="R22726">
        <v>89.379997000000003</v>
      </c>
      <c r="S22726">
        <v>88.910004000000001</v>
      </c>
      <c r="T22726">
        <v>89.32</v>
      </c>
      <c r="U22726">
        <v>78.474815000000007</v>
      </c>
      <c r="V22726">
        <v>177000</v>
      </c>
      <c r="W22726" s="9" t="str">
        <f t="shared" si="359"/>
        <v>IDA</v>
      </c>
    </row>
    <row r="22727" spans="15:23">
      <c r="O22727" t="s">
        <v>125</v>
      </c>
      <c r="P22727" s="13">
        <v>42983</v>
      </c>
      <c r="Q22727">
        <v>89.699996999999996</v>
      </c>
      <c r="R22727">
        <v>89.93</v>
      </c>
      <c r="S22727">
        <v>89.169998000000007</v>
      </c>
      <c r="T22727">
        <v>89.830001999999993</v>
      </c>
      <c r="U22727">
        <v>78.922905</v>
      </c>
      <c r="V22727">
        <v>187800</v>
      </c>
      <c r="W22727" s="9" t="str">
        <f t="shared" si="359"/>
        <v>IDA</v>
      </c>
    </row>
    <row r="22728" spans="15:23">
      <c r="O22728" t="s">
        <v>125</v>
      </c>
      <c r="P22728" s="13">
        <v>42984</v>
      </c>
      <c r="Q22728">
        <v>90</v>
      </c>
      <c r="R22728">
        <v>90.139999000000003</v>
      </c>
      <c r="S22728">
        <v>89.629997000000003</v>
      </c>
      <c r="T22728">
        <v>89.720000999999996</v>
      </c>
      <c r="U22728">
        <v>78.826248000000007</v>
      </c>
      <c r="V22728">
        <v>195100</v>
      </c>
      <c r="W22728" s="9" t="str">
        <f t="shared" si="359"/>
        <v>IDA</v>
      </c>
    </row>
    <row r="22729" spans="15:23">
      <c r="O22729" t="s">
        <v>125</v>
      </c>
      <c r="P22729" s="13">
        <v>42985</v>
      </c>
      <c r="Q22729">
        <v>89.809997999999993</v>
      </c>
      <c r="R22729">
        <v>90.889999000000003</v>
      </c>
      <c r="S22729">
        <v>89.639999000000003</v>
      </c>
      <c r="T22729">
        <v>90.830001999999993</v>
      </c>
      <c r="U22729">
        <v>79.801483000000005</v>
      </c>
      <c r="V22729">
        <v>158600</v>
      </c>
      <c r="W22729" s="9" t="str">
        <f t="shared" si="359"/>
        <v>IDA</v>
      </c>
    </row>
    <row r="22730" spans="15:23">
      <c r="O22730" t="s">
        <v>125</v>
      </c>
      <c r="P22730" s="13">
        <v>42986</v>
      </c>
      <c r="Q22730">
        <v>90.589995999999999</v>
      </c>
      <c r="R22730">
        <v>91.599997999999999</v>
      </c>
      <c r="S22730">
        <v>90.220000999999996</v>
      </c>
      <c r="T22730">
        <v>91.400002000000001</v>
      </c>
      <c r="U22730">
        <v>80.302284</v>
      </c>
      <c r="V22730">
        <v>309100</v>
      </c>
      <c r="W22730" s="9" t="str">
        <f t="shared" si="359"/>
        <v>IDA</v>
      </c>
    </row>
    <row r="22731" spans="15:23">
      <c r="O22731" t="s">
        <v>125</v>
      </c>
      <c r="P22731" s="13">
        <v>42989</v>
      </c>
      <c r="Q22731">
        <v>91.419998000000007</v>
      </c>
      <c r="R22731">
        <v>91.980002999999996</v>
      </c>
      <c r="S22731">
        <v>91.339995999999999</v>
      </c>
      <c r="T22731">
        <v>91.879997000000003</v>
      </c>
      <c r="U22731">
        <v>80.723984000000002</v>
      </c>
      <c r="V22731">
        <v>160600</v>
      </c>
      <c r="W22731" s="9" t="str">
        <f t="shared" si="359"/>
        <v>IDA</v>
      </c>
    </row>
    <row r="22732" spans="15:23">
      <c r="O22732" t="s">
        <v>125</v>
      </c>
      <c r="P22732" s="13">
        <v>42990</v>
      </c>
      <c r="Q22732">
        <v>91.839995999999999</v>
      </c>
      <c r="R22732">
        <v>91.839995999999999</v>
      </c>
      <c r="S22732">
        <v>89.589995999999999</v>
      </c>
      <c r="T22732">
        <v>89.870002999999997</v>
      </c>
      <c r="U22732">
        <v>78.958045999999996</v>
      </c>
      <c r="V22732">
        <v>171200</v>
      </c>
      <c r="W22732" s="9" t="str">
        <f t="shared" si="359"/>
        <v>IDA</v>
      </c>
    </row>
    <row r="22733" spans="15:23">
      <c r="O22733" t="s">
        <v>125</v>
      </c>
      <c r="P22733" s="13">
        <v>42991</v>
      </c>
      <c r="Q22733">
        <v>90.050003000000004</v>
      </c>
      <c r="R22733">
        <v>90.050003000000004</v>
      </c>
      <c r="S22733">
        <v>89.089995999999999</v>
      </c>
      <c r="T22733">
        <v>89.5</v>
      </c>
      <c r="U22733">
        <v>78.632942</v>
      </c>
      <c r="V22733">
        <v>192200</v>
      </c>
      <c r="W22733" s="9" t="str">
        <f t="shared" si="359"/>
        <v>IDA</v>
      </c>
    </row>
    <row r="22734" spans="15:23">
      <c r="O22734" t="s">
        <v>125</v>
      </c>
      <c r="P22734" s="13">
        <v>42992</v>
      </c>
      <c r="Q22734">
        <v>89.480002999999996</v>
      </c>
      <c r="R22734">
        <v>90.07</v>
      </c>
      <c r="S22734">
        <v>89.050003000000004</v>
      </c>
      <c r="T22734">
        <v>89.959998999999996</v>
      </c>
      <c r="U22734">
        <v>79.037102000000004</v>
      </c>
      <c r="V22734">
        <v>154400</v>
      </c>
      <c r="W22734" s="9" t="str">
        <f t="shared" si="359"/>
        <v>IDA</v>
      </c>
    </row>
    <row r="22735" spans="15:23">
      <c r="O22735" t="s">
        <v>125</v>
      </c>
      <c r="P22735" s="13">
        <v>42993</v>
      </c>
      <c r="Q22735">
        <v>90.129997000000003</v>
      </c>
      <c r="R22735">
        <v>90.339995999999999</v>
      </c>
      <c r="S22735">
        <v>89.480002999999996</v>
      </c>
      <c r="T22735">
        <v>90.059997999999993</v>
      </c>
      <c r="U22735">
        <v>79.124968999999993</v>
      </c>
      <c r="V22735">
        <v>450600</v>
      </c>
      <c r="W22735" s="9" t="str">
        <f t="shared" si="359"/>
        <v>IDA</v>
      </c>
    </row>
    <row r="22736" spans="15:23">
      <c r="O22736" t="s">
        <v>125</v>
      </c>
      <c r="P22736" s="13">
        <v>42996</v>
      </c>
      <c r="Q22736">
        <v>90.050003000000004</v>
      </c>
      <c r="R22736">
        <v>90.059997999999993</v>
      </c>
      <c r="S22736">
        <v>88.839995999999999</v>
      </c>
      <c r="T22736">
        <v>89.18</v>
      </c>
      <c r="U22736">
        <v>78.351821999999999</v>
      </c>
      <c r="V22736">
        <v>105700</v>
      </c>
      <c r="W22736" s="9" t="str">
        <f t="shared" si="359"/>
        <v>IDA</v>
      </c>
    </row>
    <row r="22737" spans="15:23">
      <c r="O22737" t="s">
        <v>125</v>
      </c>
      <c r="P22737" s="13">
        <v>42997</v>
      </c>
      <c r="Q22737">
        <v>89.410004000000001</v>
      </c>
      <c r="R22737">
        <v>89.410004000000001</v>
      </c>
      <c r="S22737">
        <v>88.870002999999997</v>
      </c>
      <c r="T22737">
        <v>89.110000999999997</v>
      </c>
      <c r="U22737">
        <v>78.290329</v>
      </c>
      <c r="V22737">
        <v>120300</v>
      </c>
      <c r="W22737" s="9" t="str">
        <f t="shared" si="359"/>
        <v>IDA</v>
      </c>
    </row>
    <row r="22738" spans="15:23">
      <c r="O22738" t="s">
        <v>125</v>
      </c>
      <c r="P22738" s="13">
        <v>42998</v>
      </c>
      <c r="Q22738">
        <v>89.43</v>
      </c>
      <c r="R22738">
        <v>89.43</v>
      </c>
      <c r="S22738">
        <v>88.199996999999996</v>
      </c>
      <c r="T22738">
        <v>88.599997999999999</v>
      </c>
      <c r="U22738">
        <v>77.842262000000005</v>
      </c>
      <c r="V22738">
        <v>168800</v>
      </c>
      <c r="W22738" s="9" t="str">
        <f t="shared" si="359"/>
        <v>IDA</v>
      </c>
    </row>
    <row r="22739" spans="15:23">
      <c r="O22739" t="s">
        <v>125</v>
      </c>
      <c r="P22739" s="13">
        <v>42999</v>
      </c>
      <c r="Q22739">
        <v>88.620002999999997</v>
      </c>
      <c r="R22739">
        <v>89.389999000000003</v>
      </c>
      <c r="S22739">
        <v>88.480002999999996</v>
      </c>
      <c r="T22739">
        <v>88.519997000000004</v>
      </c>
      <c r="U22739">
        <v>77.771934999999999</v>
      </c>
      <c r="V22739">
        <v>151100</v>
      </c>
      <c r="W22739" s="9" t="str">
        <f t="shared" si="359"/>
        <v>IDA</v>
      </c>
    </row>
    <row r="22740" spans="15:23">
      <c r="O22740" t="s">
        <v>125</v>
      </c>
      <c r="P22740" s="13">
        <v>43000</v>
      </c>
      <c r="Q22740">
        <v>88.830001999999993</v>
      </c>
      <c r="R22740">
        <v>88.959998999999996</v>
      </c>
      <c r="S22740">
        <v>87.739998</v>
      </c>
      <c r="T22740">
        <v>87.75</v>
      </c>
      <c r="U22740">
        <v>77.095459000000005</v>
      </c>
      <c r="V22740">
        <v>159300</v>
      </c>
      <c r="W22740" s="9" t="str">
        <f t="shared" si="359"/>
        <v>IDA</v>
      </c>
    </row>
    <row r="22741" spans="15:23">
      <c r="O22741" t="s">
        <v>125</v>
      </c>
      <c r="P22741" s="13">
        <v>43003</v>
      </c>
      <c r="Q22741">
        <v>87.849997999999999</v>
      </c>
      <c r="R22741">
        <v>89.059997999999993</v>
      </c>
      <c r="S22741">
        <v>87.769997000000004</v>
      </c>
      <c r="T22741">
        <v>88.669998000000007</v>
      </c>
      <c r="U22741">
        <v>77.903755000000004</v>
      </c>
      <c r="V22741">
        <v>213600</v>
      </c>
      <c r="W22741" s="9" t="str">
        <f t="shared" si="359"/>
        <v>IDA</v>
      </c>
    </row>
    <row r="22742" spans="15:23">
      <c r="O22742" t="s">
        <v>125</v>
      </c>
      <c r="P22742" s="13">
        <v>43004</v>
      </c>
      <c r="Q22742">
        <v>88.650002000000001</v>
      </c>
      <c r="R22742">
        <v>88.959998999999996</v>
      </c>
      <c r="S22742">
        <v>88.339995999999999</v>
      </c>
      <c r="T22742">
        <v>88.410004000000001</v>
      </c>
      <c r="U22742">
        <v>77.675308000000001</v>
      </c>
      <c r="V22742">
        <v>182900</v>
      </c>
      <c r="W22742" s="9" t="str">
        <f t="shared" si="359"/>
        <v>IDA</v>
      </c>
    </row>
    <row r="22743" spans="15:23">
      <c r="O22743" t="s">
        <v>125</v>
      </c>
      <c r="P22743" s="13">
        <v>43005</v>
      </c>
      <c r="Q22743">
        <v>88.059997999999993</v>
      </c>
      <c r="R22743">
        <v>88.550003000000004</v>
      </c>
      <c r="S22743">
        <v>87.610000999999997</v>
      </c>
      <c r="T22743">
        <v>88.349997999999999</v>
      </c>
      <c r="U22743">
        <v>77.622589000000005</v>
      </c>
      <c r="V22743">
        <v>304900</v>
      </c>
      <c r="W22743" s="9" t="str">
        <f t="shared" si="359"/>
        <v>IDA</v>
      </c>
    </row>
    <row r="22744" spans="15:23">
      <c r="O22744" t="s">
        <v>125</v>
      </c>
      <c r="P22744" s="13">
        <v>43006</v>
      </c>
      <c r="Q22744">
        <v>88.07</v>
      </c>
      <c r="R22744">
        <v>88.739998</v>
      </c>
      <c r="S22744">
        <v>87.660004000000001</v>
      </c>
      <c r="T22744">
        <v>88.580001999999993</v>
      </c>
      <c r="U22744">
        <v>77.824676999999994</v>
      </c>
      <c r="V22744">
        <v>169100</v>
      </c>
      <c r="W22744" s="9" t="str">
        <f t="shared" si="359"/>
        <v>IDA</v>
      </c>
    </row>
    <row r="22745" spans="15:23">
      <c r="O22745" t="s">
        <v>125</v>
      </c>
      <c r="P22745" s="13">
        <v>43007</v>
      </c>
      <c r="Q22745">
        <v>88.580001999999993</v>
      </c>
      <c r="R22745">
        <v>88.690002000000007</v>
      </c>
      <c r="S22745">
        <v>87.849997999999999</v>
      </c>
      <c r="T22745">
        <v>87.93</v>
      </c>
      <c r="U22745">
        <v>77.253592999999995</v>
      </c>
      <c r="V22745">
        <v>205800</v>
      </c>
      <c r="W22745" s="9" t="str">
        <f t="shared" si="359"/>
        <v>IDA</v>
      </c>
    </row>
    <row r="22746" spans="15:23">
      <c r="O22746" t="s">
        <v>125</v>
      </c>
      <c r="P22746" s="13">
        <v>43010</v>
      </c>
      <c r="Q22746">
        <v>87.720000999999996</v>
      </c>
      <c r="R22746">
        <v>88.809997999999993</v>
      </c>
      <c r="S22746">
        <v>87.720000999999996</v>
      </c>
      <c r="T22746">
        <v>88.779999000000004</v>
      </c>
      <c r="U22746">
        <v>78.000404000000003</v>
      </c>
      <c r="V22746">
        <v>226300</v>
      </c>
      <c r="W22746" s="9" t="str">
        <f t="shared" si="359"/>
        <v>IDA</v>
      </c>
    </row>
    <row r="22747" spans="15:23">
      <c r="O22747" t="s">
        <v>125</v>
      </c>
      <c r="P22747" s="13">
        <v>43011</v>
      </c>
      <c r="Q22747">
        <v>88.809997999999993</v>
      </c>
      <c r="R22747">
        <v>88.809997999999993</v>
      </c>
      <c r="S22747">
        <v>87.550003000000004</v>
      </c>
      <c r="T22747">
        <v>88.419998000000007</v>
      </c>
      <c r="U22747">
        <v>77.684089999999998</v>
      </c>
      <c r="V22747">
        <v>165500</v>
      </c>
      <c r="W22747" s="9" t="str">
        <f t="shared" si="359"/>
        <v>IDA</v>
      </c>
    </row>
    <row r="22748" spans="15:23">
      <c r="O22748" t="s">
        <v>125</v>
      </c>
      <c r="P22748" s="13">
        <v>43012</v>
      </c>
      <c r="Q22748">
        <v>88.589995999999999</v>
      </c>
      <c r="R22748">
        <v>89.25</v>
      </c>
      <c r="S22748">
        <v>87.959998999999996</v>
      </c>
      <c r="T22748">
        <v>89.150002000000001</v>
      </c>
      <c r="U22748">
        <v>78.325462000000002</v>
      </c>
      <c r="V22748">
        <v>224700</v>
      </c>
      <c r="W22748" s="9" t="str">
        <f t="shared" si="359"/>
        <v>IDA</v>
      </c>
    </row>
    <row r="22749" spans="15:23">
      <c r="O22749" t="s">
        <v>125</v>
      </c>
      <c r="P22749" s="13">
        <v>43013</v>
      </c>
      <c r="Q22749">
        <v>89.25</v>
      </c>
      <c r="R22749">
        <v>89.25</v>
      </c>
      <c r="S22749">
        <v>88.440002000000007</v>
      </c>
      <c r="T22749">
        <v>88.690002000000007</v>
      </c>
      <c r="U22749">
        <v>77.921302999999995</v>
      </c>
      <c r="V22749">
        <v>188000</v>
      </c>
      <c r="W22749" s="9" t="str">
        <f t="shared" si="359"/>
        <v>IDA</v>
      </c>
    </row>
    <row r="22750" spans="15:23">
      <c r="O22750" t="s">
        <v>125</v>
      </c>
      <c r="P22750" s="13">
        <v>43014</v>
      </c>
      <c r="Q22750">
        <v>88.260002</v>
      </c>
      <c r="R22750">
        <v>89.110000999999997</v>
      </c>
      <c r="S22750">
        <v>88.230002999999996</v>
      </c>
      <c r="T22750">
        <v>88.440002000000007</v>
      </c>
      <c r="U22750">
        <v>77.701667999999998</v>
      </c>
      <c r="V22750">
        <v>155500</v>
      </c>
      <c r="W22750" s="9" t="str">
        <f t="shared" si="359"/>
        <v>IDA</v>
      </c>
    </row>
    <row r="22751" spans="15:23">
      <c r="O22751" t="s">
        <v>125</v>
      </c>
      <c r="P22751" s="13">
        <v>43017</v>
      </c>
      <c r="Q22751">
        <v>88.629997000000003</v>
      </c>
      <c r="R22751">
        <v>89.019997000000004</v>
      </c>
      <c r="S22751">
        <v>88.18</v>
      </c>
      <c r="T22751">
        <v>88.379997000000003</v>
      </c>
      <c r="U22751">
        <v>77.648955999999998</v>
      </c>
      <c r="V22751">
        <v>132500</v>
      </c>
      <c r="W22751" s="9" t="str">
        <f t="shared" si="359"/>
        <v>IDA</v>
      </c>
    </row>
    <row r="22752" spans="15:23">
      <c r="O22752" t="s">
        <v>125</v>
      </c>
      <c r="P22752" s="13">
        <v>43018</v>
      </c>
      <c r="Q22752">
        <v>88.739998</v>
      </c>
      <c r="R22752">
        <v>89.580001999999993</v>
      </c>
      <c r="S22752">
        <v>88.599997999999999</v>
      </c>
      <c r="T22752">
        <v>89.25</v>
      </c>
      <c r="U22752">
        <v>78.413330000000002</v>
      </c>
      <c r="V22752">
        <v>198100</v>
      </c>
      <c r="W22752" s="9" t="str">
        <f t="shared" si="359"/>
        <v>IDA</v>
      </c>
    </row>
    <row r="22753" spans="15:23">
      <c r="O22753" t="s">
        <v>125</v>
      </c>
      <c r="P22753" s="13">
        <v>43019</v>
      </c>
      <c r="Q22753">
        <v>89.160004000000001</v>
      </c>
      <c r="R22753">
        <v>90.480002999999996</v>
      </c>
      <c r="S22753">
        <v>89.160004000000001</v>
      </c>
      <c r="T22753">
        <v>89.540001000000004</v>
      </c>
      <c r="U22753">
        <v>78.668091000000004</v>
      </c>
      <c r="V22753">
        <v>198100</v>
      </c>
      <c r="W22753" s="9" t="str">
        <f t="shared" si="359"/>
        <v>IDA</v>
      </c>
    </row>
    <row r="22754" spans="15:23">
      <c r="O22754" t="s">
        <v>125</v>
      </c>
      <c r="P22754" s="13">
        <v>43020</v>
      </c>
      <c r="Q22754">
        <v>89.589995999999999</v>
      </c>
      <c r="R22754">
        <v>90.860000999999997</v>
      </c>
      <c r="S22754">
        <v>89.580001999999993</v>
      </c>
      <c r="T22754">
        <v>90.669998000000007</v>
      </c>
      <c r="U22754">
        <v>79.660919000000007</v>
      </c>
      <c r="V22754">
        <v>164000</v>
      </c>
      <c r="W22754" s="9" t="str">
        <f t="shared" si="359"/>
        <v>IDA</v>
      </c>
    </row>
    <row r="22755" spans="15:23">
      <c r="O22755" t="s">
        <v>125</v>
      </c>
      <c r="P22755" s="13">
        <v>43021</v>
      </c>
      <c r="Q22755">
        <v>90.949996999999996</v>
      </c>
      <c r="R22755">
        <v>91.610000999999997</v>
      </c>
      <c r="S22755">
        <v>90.269997000000004</v>
      </c>
      <c r="T22755">
        <v>90.339995999999999</v>
      </c>
      <c r="U22755">
        <v>79.370979000000005</v>
      </c>
      <c r="V22755">
        <v>252500</v>
      </c>
      <c r="W22755" s="9" t="str">
        <f t="shared" si="359"/>
        <v>IDA</v>
      </c>
    </row>
    <row r="22756" spans="15:23">
      <c r="O22756" t="s">
        <v>125</v>
      </c>
      <c r="P22756" s="13">
        <v>43024</v>
      </c>
      <c r="Q22756">
        <v>90.440002000000007</v>
      </c>
      <c r="R22756">
        <v>91.040001000000004</v>
      </c>
      <c r="S22756">
        <v>89.790001000000004</v>
      </c>
      <c r="T22756">
        <v>90.18</v>
      </c>
      <c r="U22756">
        <v>79.230391999999995</v>
      </c>
      <c r="V22756">
        <v>170300</v>
      </c>
      <c r="W22756" s="9" t="str">
        <f t="shared" si="359"/>
        <v>IDA</v>
      </c>
    </row>
    <row r="22757" spans="15:23">
      <c r="O22757" t="s">
        <v>125</v>
      </c>
      <c r="P22757" s="13">
        <v>43025</v>
      </c>
      <c r="Q22757">
        <v>89.839995999999999</v>
      </c>
      <c r="R22757">
        <v>91.029999000000004</v>
      </c>
      <c r="S22757">
        <v>89.839995999999999</v>
      </c>
      <c r="T22757">
        <v>90.589995999999999</v>
      </c>
      <c r="U22757">
        <v>79.590598999999997</v>
      </c>
      <c r="V22757">
        <v>207000</v>
      </c>
      <c r="W22757" s="9" t="str">
        <f t="shared" si="359"/>
        <v>IDA</v>
      </c>
    </row>
    <row r="22758" spans="15:23">
      <c r="O22758" t="s">
        <v>125</v>
      </c>
      <c r="P22758" s="13">
        <v>43026</v>
      </c>
      <c r="Q22758">
        <v>90.489998</v>
      </c>
      <c r="R22758">
        <v>91.309997999999993</v>
      </c>
      <c r="S22758">
        <v>90.389999000000003</v>
      </c>
      <c r="T22758">
        <v>91.18</v>
      </c>
      <c r="U22758">
        <v>80.108986000000002</v>
      </c>
      <c r="V22758">
        <v>198400</v>
      </c>
      <c r="W22758" s="9" t="str">
        <f t="shared" si="359"/>
        <v>IDA</v>
      </c>
    </row>
    <row r="22759" spans="15:23">
      <c r="O22759" t="s">
        <v>125</v>
      </c>
      <c r="P22759" s="13">
        <v>43027</v>
      </c>
      <c r="Q22759">
        <v>91.029999000000004</v>
      </c>
      <c r="R22759">
        <v>91.480002999999996</v>
      </c>
      <c r="S22759">
        <v>90.650002000000001</v>
      </c>
      <c r="T22759">
        <v>91.379997000000003</v>
      </c>
      <c r="U22759">
        <v>80.284706</v>
      </c>
      <c r="V22759">
        <v>209100</v>
      </c>
      <c r="W22759" s="9" t="str">
        <f t="shared" si="359"/>
        <v>IDA</v>
      </c>
    </row>
    <row r="22760" spans="15:23">
      <c r="O22760" t="s">
        <v>125</v>
      </c>
      <c r="P22760" s="13">
        <v>43028</v>
      </c>
      <c r="Q22760">
        <v>91.5</v>
      </c>
      <c r="R22760">
        <v>92.260002</v>
      </c>
      <c r="S22760">
        <v>91.199996999999996</v>
      </c>
      <c r="T22760">
        <v>91.68</v>
      </c>
      <c r="U22760">
        <v>80.548271</v>
      </c>
      <c r="V22760">
        <v>446300</v>
      </c>
      <c r="W22760" s="9" t="str">
        <f t="shared" si="359"/>
        <v>IDA</v>
      </c>
    </row>
    <row r="22761" spans="15:23">
      <c r="O22761" t="s">
        <v>125</v>
      </c>
      <c r="P22761" s="13">
        <v>43031</v>
      </c>
      <c r="Q22761">
        <v>91.660004000000001</v>
      </c>
      <c r="R22761">
        <v>91.769997000000004</v>
      </c>
      <c r="S22761">
        <v>91.139999000000003</v>
      </c>
      <c r="T22761">
        <v>91.599997999999999</v>
      </c>
      <c r="U22761">
        <v>80.477981999999997</v>
      </c>
      <c r="V22761">
        <v>141500</v>
      </c>
      <c r="W22761" s="9" t="str">
        <f t="shared" si="359"/>
        <v>IDA</v>
      </c>
    </row>
    <row r="22762" spans="15:23">
      <c r="O22762" t="s">
        <v>125</v>
      </c>
      <c r="P22762" s="13">
        <v>43032</v>
      </c>
      <c r="Q22762">
        <v>91.639999000000003</v>
      </c>
      <c r="R22762">
        <v>91.639999000000003</v>
      </c>
      <c r="S22762">
        <v>90.879997000000003</v>
      </c>
      <c r="T22762">
        <v>91.349997999999999</v>
      </c>
      <c r="U22762">
        <v>80.258330999999998</v>
      </c>
      <c r="V22762">
        <v>156000</v>
      </c>
      <c r="W22762" s="9" t="str">
        <f t="shared" si="359"/>
        <v>IDA</v>
      </c>
    </row>
    <row r="22763" spans="15:23">
      <c r="O22763" t="s">
        <v>125</v>
      </c>
      <c r="P22763" s="13">
        <v>43033</v>
      </c>
      <c r="Q22763">
        <v>90.910004000000001</v>
      </c>
      <c r="R22763">
        <v>91.529999000000004</v>
      </c>
      <c r="S22763">
        <v>90.099997999999999</v>
      </c>
      <c r="T22763">
        <v>91.330001999999993</v>
      </c>
      <c r="U22763">
        <v>80.240768000000003</v>
      </c>
      <c r="V22763">
        <v>159600</v>
      </c>
      <c r="W22763" s="9" t="str">
        <f t="shared" si="359"/>
        <v>IDA</v>
      </c>
    </row>
    <row r="22764" spans="15:23">
      <c r="O22764" t="s">
        <v>125</v>
      </c>
      <c r="P22764" s="13">
        <v>43034</v>
      </c>
      <c r="Q22764">
        <v>91.669998000000007</v>
      </c>
      <c r="R22764">
        <v>92.809997999999993</v>
      </c>
      <c r="S22764">
        <v>91.599997999999999</v>
      </c>
      <c r="T22764">
        <v>91.639999000000003</v>
      </c>
      <c r="U22764">
        <v>80.513122999999993</v>
      </c>
      <c r="V22764">
        <v>125000</v>
      </c>
      <c r="W22764" s="9" t="str">
        <f t="shared" si="359"/>
        <v>IDA</v>
      </c>
    </row>
    <row r="22765" spans="15:23">
      <c r="O22765" t="s">
        <v>125</v>
      </c>
      <c r="P22765" s="13">
        <v>43035</v>
      </c>
      <c r="Q22765">
        <v>91.580001999999993</v>
      </c>
      <c r="R22765">
        <v>93.220000999999996</v>
      </c>
      <c r="S22765">
        <v>91.370002999999997</v>
      </c>
      <c r="T22765">
        <v>93.18</v>
      </c>
      <c r="U22765">
        <v>81.866135</v>
      </c>
      <c r="V22765">
        <v>181500</v>
      </c>
      <c r="W22765" s="9" t="str">
        <f t="shared" si="359"/>
        <v>IDA</v>
      </c>
    </row>
    <row r="22766" spans="15:23">
      <c r="O22766" t="s">
        <v>125</v>
      </c>
      <c r="P22766" s="13">
        <v>43038</v>
      </c>
      <c r="Q22766">
        <v>93</v>
      </c>
      <c r="R22766">
        <v>93</v>
      </c>
      <c r="S22766">
        <v>91.269997000000004</v>
      </c>
      <c r="T22766">
        <v>91.75</v>
      </c>
      <c r="U22766">
        <v>80.609763999999998</v>
      </c>
      <c r="V22766">
        <v>208900</v>
      </c>
      <c r="W22766" s="9" t="str">
        <f t="shared" si="359"/>
        <v>IDA</v>
      </c>
    </row>
    <row r="22767" spans="15:23">
      <c r="O22767" t="s">
        <v>125</v>
      </c>
      <c r="P22767" s="13">
        <v>43039</v>
      </c>
      <c r="Q22767">
        <v>91.959998999999996</v>
      </c>
      <c r="R22767">
        <v>92.419998000000007</v>
      </c>
      <c r="S22767">
        <v>91.489998</v>
      </c>
      <c r="T22767">
        <v>92.029999000000004</v>
      </c>
      <c r="U22767">
        <v>80.855766000000003</v>
      </c>
      <c r="V22767">
        <v>217000</v>
      </c>
      <c r="W22767" s="9" t="str">
        <f t="shared" si="359"/>
        <v>IDA</v>
      </c>
    </row>
    <row r="22768" spans="15:23">
      <c r="O22768" t="s">
        <v>125</v>
      </c>
      <c r="P22768" s="13">
        <v>43040</v>
      </c>
      <c r="Q22768">
        <v>92.410004000000001</v>
      </c>
      <c r="R22768">
        <v>92.699996999999996</v>
      </c>
      <c r="S22768">
        <v>91.059997999999993</v>
      </c>
      <c r="T22768">
        <v>91.32</v>
      </c>
      <c r="U22768">
        <v>80.231978999999995</v>
      </c>
      <c r="V22768">
        <v>132900</v>
      </c>
      <c r="W22768" s="9" t="str">
        <f t="shared" si="359"/>
        <v>IDA</v>
      </c>
    </row>
    <row r="22769" spans="15:23">
      <c r="O22769" t="s">
        <v>125</v>
      </c>
      <c r="P22769" s="13">
        <v>43041</v>
      </c>
      <c r="Q22769">
        <v>92</v>
      </c>
      <c r="R22769">
        <v>93.129997000000003</v>
      </c>
      <c r="S22769">
        <v>91.540001000000004</v>
      </c>
      <c r="T22769">
        <v>92.599997999999999</v>
      </c>
      <c r="U22769">
        <v>81.356575000000007</v>
      </c>
      <c r="V22769">
        <v>215100</v>
      </c>
      <c r="W22769" s="9" t="str">
        <f t="shared" si="359"/>
        <v>IDA</v>
      </c>
    </row>
    <row r="22770" spans="15:23">
      <c r="O22770" t="s">
        <v>125</v>
      </c>
      <c r="P22770" s="13">
        <v>43042</v>
      </c>
      <c r="Q22770">
        <v>92.07</v>
      </c>
      <c r="R22770">
        <v>93.790001000000004</v>
      </c>
      <c r="S22770">
        <v>92</v>
      </c>
      <c r="T22770">
        <v>92.709998999999996</v>
      </c>
      <c r="U22770">
        <v>81.97551</v>
      </c>
      <c r="V22770">
        <v>209300</v>
      </c>
      <c r="W22770" s="9" t="str">
        <f t="shared" si="359"/>
        <v>IDA</v>
      </c>
    </row>
    <row r="22771" spans="15:23">
      <c r="O22771" t="s">
        <v>125</v>
      </c>
      <c r="P22771" s="13">
        <v>43045</v>
      </c>
      <c r="Q22771">
        <v>92.830001999999993</v>
      </c>
      <c r="R22771">
        <v>94</v>
      </c>
      <c r="S22771">
        <v>92.5</v>
      </c>
      <c r="T22771">
        <v>93.370002999999997</v>
      </c>
      <c r="U22771">
        <v>82.559089999999998</v>
      </c>
      <c r="V22771">
        <v>171600</v>
      </c>
      <c r="W22771" s="9" t="str">
        <f t="shared" si="359"/>
        <v>IDA</v>
      </c>
    </row>
    <row r="22772" spans="15:23">
      <c r="O22772" t="s">
        <v>125</v>
      </c>
      <c r="P22772" s="13">
        <v>43046</v>
      </c>
      <c r="Q22772">
        <v>93.5</v>
      </c>
      <c r="R22772">
        <v>95.099997999999999</v>
      </c>
      <c r="S22772">
        <v>93.18</v>
      </c>
      <c r="T22772">
        <v>94.610000999999997</v>
      </c>
      <c r="U22772">
        <v>83.655518000000001</v>
      </c>
      <c r="V22772">
        <v>198400</v>
      </c>
      <c r="W22772" s="9" t="str">
        <f t="shared" si="359"/>
        <v>IDA</v>
      </c>
    </row>
    <row r="22773" spans="15:23">
      <c r="O22773" t="s">
        <v>125</v>
      </c>
      <c r="P22773" s="13">
        <v>43047</v>
      </c>
      <c r="Q22773">
        <v>94.25</v>
      </c>
      <c r="R22773">
        <v>95.25</v>
      </c>
      <c r="S22773">
        <v>94.190002000000007</v>
      </c>
      <c r="T22773">
        <v>95.099997999999999</v>
      </c>
      <c r="U22773">
        <v>84.088783000000006</v>
      </c>
      <c r="V22773">
        <v>315600</v>
      </c>
      <c r="W22773" s="9" t="str">
        <f t="shared" si="359"/>
        <v>IDA</v>
      </c>
    </row>
    <row r="22774" spans="15:23">
      <c r="O22774" t="s">
        <v>125</v>
      </c>
      <c r="P22774" s="13">
        <v>43048</v>
      </c>
      <c r="Q22774">
        <v>94.599997999999999</v>
      </c>
      <c r="R22774">
        <v>95.5</v>
      </c>
      <c r="S22774">
        <v>94.599997999999999</v>
      </c>
      <c r="T22774">
        <v>95.290001000000004</v>
      </c>
      <c r="U22774">
        <v>84.256805</v>
      </c>
      <c r="V22774">
        <v>128300</v>
      </c>
      <c r="W22774" s="9" t="str">
        <f t="shared" si="359"/>
        <v>IDA</v>
      </c>
    </row>
    <row r="22775" spans="15:23">
      <c r="O22775" t="s">
        <v>125</v>
      </c>
      <c r="P22775" s="13">
        <v>43049</v>
      </c>
      <c r="Q22775">
        <v>94.639999000000003</v>
      </c>
      <c r="R22775">
        <v>95.57</v>
      </c>
      <c r="S22775">
        <v>94.470000999999996</v>
      </c>
      <c r="T22775">
        <v>95.169998000000007</v>
      </c>
      <c r="U22775">
        <v>84.150695999999996</v>
      </c>
      <c r="V22775">
        <v>238700</v>
      </c>
      <c r="W22775" s="9" t="str">
        <f t="shared" si="359"/>
        <v>IDA</v>
      </c>
    </row>
    <row r="22776" spans="15:23">
      <c r="O22776" t="s">
        <v>125</v>
      </c>
      <c r="P22776" s="13">
        <v>43052</v>
      </c>
      <c r="Q22776">
        <v>95.150002000000001</v>
      </c>
      <c r="R22776">
        <v>96.139999000000003</v>
      </c>
      <c r="S22776">
        <v>95.080001999999993</v>
      </c>
      <c r="T22776">
        <v>95.93</v>
      </c>
      <c r="U22776">
        <v>84.822685000000007</v>
      </c>
      <c r="V22776">
        <v>249000</v>
      </c>
      <c r="W22776" s="9" t="str">
        <f t="shared" si="359"/>
        <v>IDA</v>
      </c>
    </row>
    <row r="22777" spans="15:23">
      <c r="O22777" t="s">
        <v>125</v>
      </c>
      <c r="P22777" s="13">
        <v>43053</v>
      </c>
      <c r="Q22777">
        <v>96.050003000000004</v>
      </c>
      <c r="R22777">
        <v>98.040001000000004</v>
      </c>
      <c r="S22777">
        <v>96.050003000000004</v>
      </c>
      <c r="T22777">
        <v>97.870002999999997</v>
      </c>
      <c r="U22777">
        <v>86.538062999999994</v>
      </c>
      <c r="V22777">
        <v>157900</v>
      </c>
      <c r="W22777" s="9" t="str">
        <f t="shared" si="359"/>
        <v>IDA</v>
      </c>
    </row>
    <row r="22778" spans="15:23">
      <c r="O22778" t="s">
        <v>125</v>
      </c>
      <c r="P22778" s="13">
        <v>43054</v>
      </c>
      <c r="Q22778">
        <v>98.349997999999999</v>
      </c>
      <c r="R22778">
        <v>98.43</v>
      </c>
      <c r="S22778">
        <v>96.900002000000001</v>
      </c>
      <c r="T22778">
        <v>96.949996999999996</v>
      </c>
      <c r="U22778">
        <v>85.724570999999997</v>
      </c>
      <c r="V22778">
        <v>277300</v>
      </c>
      <c r="W22778" s="9" t="str">
        <f t="shared" si="359"/>
        <v>IDA</v>
      </c>
    </row>
    <row r="22779" spans="15:23">
      <c r="O22779" t="s">
        <v>125</v>
      </c>
      <c r="P22779" s="13">
        <v>43055</v>
      </c>
      <c r="Q22779">
        <v>96.989998</v>
      </c>
      <c r="R22779">
        <v>97.519997000000004</v>
      </c>
      <c r="S22779">
        <v>96.589995999999999</v>
      </c>
      <c r="T22779">
        <v>97.43</v>
      </c>
      <c r="U22779">
        <v>86.149001999999996</v>
      </c>
      <c r="V22779">
        <v>247700</v>
      </c>
      <c r="W22779" s="9" t="str">
        <f t="shared" si="359"/>
        <v>IDA</v>
      </c>
    </row>
    <row r="22780" spans="15:23">
      <c r="O22780" t="s">
        <v>125</v>
      </c>
      <c r="P22780" s="13">
        <v>43056</v>
      </c>
      <c r="Q22780">
        <v>96.949996999999996</v>
      </c>
      <c r="R22780">
        <v>97.470000999999996</v>
      </c>
      <c r="S22780">
        <v>96.260002</v>
      </c>
      <c r="T22780">
        <v>97.230002999999996</v>
      </c>
      <c r="U22780">
        <v>85.972153000000006</v>
      </c>
      <c r="V22780">
        <v>185000</v>
      </c>
      <c r="W22780" s="9" t="str">
        <f t="shared" si="359"/>
        <v>IDA</v>
      </c>
    </row>
    <row r="22781" spans="15:23">
      <c r="O22781" t="s">
        <v>125</v>
      </c>
      <c r="P22781" s="13">
        <v>43059</v>
      </c>
      <c r="Q22781">
        <v>97.209998999999996</v>
      </c>
      <c r="R22781">
        <v>97.660004000000001</v>
      </c>
      <c r="S22781">
        <v>96.730002999999996</v>
      </c>
      <c r="T22781">
        <v>97.599997999999999</v>
      </c>
      <c r="U22781">
        <v>86.299332000000007</v>
      </c>
      <c r="V22781">
        <v>213900</v>
      </c>
      <c r="W22781" s="9" t="str">
        <f t="shared" si="359"/>
        <v>IDA</v>
      </c>
    </row>
    <row r="22782" spans="15:23">
      <c r="O22782" t="s">
        <v>125</v>
      </c>
      <c r="P22782" s="13">
        <v>43060</v>
      </c>
      <c r="Q22782">
        <v>97.769997000000004</v>
      </c>
      <c r="R22782">
        <v>97.980002999999996</v>
      </c>
      <c r="S22782">
        <v>97.309997999999993</v>
      </c>
      <c r="T22782">
        <v>97.639999000000003</v>
      </c>
      <c r="U22782">
        <v>86.334693999999999</v>
      </c>
      <c r="V22782">
        <v>224800</v>
      </c>
      <c r="W22782" s="9" t="str">
        <f t="shared" si="359"/>
        <v>IDA</v>
      </c>
    </row>
    <row r="22783" spans="15:23">
      <c r="O22783" t="s">
        <v>125</v>
      </c>
      <c r="P22783" s="13">
        <v>43061</v>
      </c>
      <c r="Q22783">
        <v>97.779999000000004</v>
      </c>
      <c r="R22783">
        <v>97.779999000000004</v>
      </c>
      <c r="S22783">
        <v>96.199996999999996</v>
      </c>
      <c r="T22783">
        <v>96.360000999999997</v>
      </c>
      <c r="U22783">
        <v>85.202911</v>
      </c>
      <c r="V22783">
        <v>223400</v>
      </c>
      <c r="W22783" s="9" t="str">
        <f t="shared" si="359"/>
        <v>IDA</v>
      </c>
    </row>
    <row r="22784" spans="15:23">
      <c r="O22784" t="s">
        <v>125</v>
      </c>
      <c r="P22784" s="13">
        <v>43063</v>
      </c>
      <c r="Q22784">
        <v>96.550003000000004</v>
      </c>
      <c r="R22784">
        <v>96.82</v>
      </c>
      <c r="S22784">
        <v>96.279999000000004</v>
      </c>
      <c r="T22784">
        <v>96.550003000000004</v>
      </c>
      <c r="U22784">
        <v>85.370902999999998</v>
      </c>
      <c r="V22784">
        <v>82800</v>
      </c>
      <c r="W22784" s="9" t="str">
        <f t="shared" si="359"/>
        <v>IDA</v>
      </c>
    </row>
    <row r="22785" spans="15:23">
      <c r="O22785" t="s">
        <v>125</v>
      </c>
      <c r="P22785" s="13">
        <v>43066</v>
      </c>
      <c r="Q22785">
        <v>96.629997000000003</v>
      </c>
      <c r="R22785">
        <v>97.309997999999993</v>
      </c>
      <c r="S22785">
        <v>96.190002000000007</v>
      </c>
      <c r="T22785">
        <v>96.599997999999999</v>
      </c>
      <c r="U22785">
        <v>85.415115</v>
      </c>
      <c r="V22785">
        <v>275600</v>
      </c>
      <c r="W22785" s="9" t="str">
        <f t="shared" si="359"/>
        <v>IDA</v>
      </c>
    </row>
    <row r="22786" spans="15:23">
      <c r="O22786" t="s">
        <v>125</v>
      </c>
      <c r="P22786" s="13">
        <v>43067</v>
      </c>
      <c r="Q22786">
        <v>96.889999000000003</v>
      </c>
      <c r="R22786">
        <v>97.959998999999996</v>
      </c>
      <c r="S22786">
        <v>96.519997000000004</v>
      </c>
      <c r="T22786">
        <v>97.589995999999999</v>
      </c>
      <c r="U22786">
        <v>86.290488999999994</v>
      </c>
      <c r="V22786">
        <v>243900</v>
      </c>
      <c r="W22786" s="9" t="str">
        <f t="shared" si="359"/>
        <v>IDA</v>
      </c>
    </row>
    <row r="22787" spans="15:23">
      <c r="O22787" t="s">
        <v>125</v>
      </c>
      <c r="P22787" s="13">
        <v>43068</v>
      </c>
      <c r="Q22787">
        <v>97.269997000000004</v>
      </c>
      <c r="R22787">
        <v>98.580001999999993</v>
      </c>
      <c r="S22787">
        <v>97.029999000000004</v>
      </c>
      <c r="T22787">
        <v>97.940002000000007</v>
      </c>
      <c r="U22787">
        <v>86.599959999999996</v>
      </c>
      <c r="V22787">
        <v>155500</v>
      </c>
      <c r="W22787" s="9" t="str">
        <f t="shared" si="359"/>
        <v>IDA</v>
      </c>
    </row>
    <row r="22788" spans="15:23">
      <c r="O22788" t="s">
        <v>125</v>
      </c>
      <c r="P22788" s="13">
        <v>43069</v>
      </c>
      <c r="Q22788">
        <v>98.43</v>
      </c>
      <c r="R22788">
        <v>99.07</v>
      </c>
      <c r="S22788">
        <v>97.900002000000001</v>
      </c>
      <c r="T22788">
        <v>98.809997999999993</v>
      </c>
      <c r="U22788">
        <v>87.369208999999998</v>
      </c>
      <c r="V22788">
        <v>244100</v>
      </c>
      <c r="W22788" s="9" t="str">
        <f t="shared" si="359"/>
        <v>IDA</v>
      </c>
    </row>
    <row r="22789" spans="15:23">
      <c r="O22789" t="s">
        <v>125</v>
      </c>
      <c r="P22789" s="13">
        <v>43070</v>
      </c>
      <c r="Q22789">
        <v>98.949996999999996</v>
      </c>
      <c r="R22789">
        <v>100.040001</v>
      </c>
      <c r="S22789">
        <v>97.480002999999996</v>
      </c>
      <c r="T22789">
        <v>98.230002999999996</v>
      </c>
      <c r="U22789">
        <v>86.856384000000006</v>
      </c>
      <c r="V22789">
        <v>161500</v>
      </c>
      <c r="W22789" s="9" t="str">
        <f t="shared" ref="W22789:W22852" si="360">IFERROR(VLOOKUP(O22789,$B$4:$B$17,1,FALSE),"Delete")</f>
        <v>IDA</v>
      </c>
    </row>
    <row r="22790" spans="15:23">
      <c r="O22790" t="s">
        <v>125</v>
      </c>
      <c r="P22790" s="13">
        <v>43073</v>
      </c>
      <c r="Q22790">
        <v>98.720000999999996</v>
      </c>
      <c r="R22790">
        <v>99.029999000000004</v>
      </c>
      <c r="S22790">
        <v>97.68</v>
      </c>
      <c r="T22790">
        <v>97.860000999999997</v>
      </c>
      <c r="U22790">
        <v>86.529221000000007</v>
      </c>
      <c r="V22790">
        <v>275900</v>
      </c>
      <c r="W22790" s="9" t="str">
        <f t="shared" si="360"/>
        <v>IDA</v>
      </c>
    </row>
    <row r="22791" spans="15:23">
      <c r="O22791" t="s">
        <v>125</v>
      </c>
      <c r="P22791" s="13">
        <v>43074</v>
      </c>
      <c r="Q22791">
        <v>98.099997999999999</v>
      </c>
      <c r="R22791">
        <v>98.099997999999999</v>
      </c>
      <c r="S22791">
        <v>95.949996999999996</v>
      </c>
      <c r="T22791">
        <v>96.279999000000004</v>
      </c>
      <c r="U22791">
        <v>85.132148999999998</v>
      </c>
      <c r="V22791">
        <v>208200</v>
      </c>
      <c r="W22791" s="9" t="str">
        <f t="shared" si="360"/>
        <v>IDA</v>
      </c>
    </row>
    <row r="22792" spans="15:23">
      <c r="O22792" t="s">
        <v>125</v>
      </c>
      <c r="P22792" s="13">
        <v>43075</v>
      </c>
      <c r="Q22792">
        <v>96.639999000000003</v>
      </c>
      <c r="R22792">
        <v>97.190002000000007</v>
      </c>
      <c r="S22792">
        <v>96.25</v>
      </c>
      <c r="T22792">
        <v>96.900002000000001</v>
      </c>
      <c r="U22792">
        <v>85.680381999999994</v>
      </c>
      <c r="V22792">
        <v>118900</v>
      </c>
      <c r="W22792" s="9" t="str">
        <f t="shared" si="360"/>
        <v>IDA</v>
      </c>
    </row>
    <row r="22793" spans="15:23">
      <c r="O22793" t="s">
        <v>125</v>
      </c>
      <c r="P22793" s="13">
        <v>43076</v>
      </c>
      <c r="Q22793">
        <v>96.959998999999996</v>
      </c>
      <c r="R22793">
        <v>97.360000999999997</v>
      </c>
      <c r="S22793">
        <v>95.959998999999996</v>
      </c>
      <c r="T22793">
        <v>97.230002999999996</v>
      </c>
      <c r="U22793">
        <v>85.972153000000006</v>
      </c>
      <c r="V22793">
        <v>280900</v>
      </c>
      <c r="W22793" s="9" t="str">
        <f t="shared" si="360"/>
        <v>IDA</v>
      </c>
    </row>
    <row r="22794" spans="15:23">
      <c r="O22794" t="s">
        <v>125</v>
      </c>
      <c r="P22794" s="13">
        <v>43077</v>
      </c>
      <c r="Q22794">
        <v>97.029999000000004</v>
      </c>
      <c r="R22794">
        <v>97.599997999999999</v>
      </c>
      <c r="S22794">
        <v>96.599997999999999</v>
      </c>
      <c r="T22794">
        <v>97.160004000000001</v>
      </c>
      <c r="U22794">
        <v>85.910263</v>
      </c>
      <c r="V22794">
        <v>132800</v>
      </c>
      <c r="W22794" s="9" t="str">
        <f t="shared" si="360"/>
        <v>IDA</v>
      </c>
    </row>
    <row r="22795" spans="15:23">
      <c r="O22795" t="s">
        <v>125</v>
      </c>
      <c r="P22795" s="13">
        <v>43080</v>
      </c>
      <c r="Q22795">
        <v>97.150002000000001</v>
      </c>
      <c r="R22795">
        <v>97.260002</v>
      </c>
      <c r="S22795">
        <v>95.949996999999996</v>
      </c>
      <c r="T22795">
        <v>96.75</v>
      </c>
      <c r="U22795">
        <v>85.547745000000006</v>
      </c>
      <c r="V22795">
        <v>166800</v>
      </c>
      <c r="W22795" s="9" t="str">
        <f t="shared" si="360"/>
        <v>IDA</v>
      </c>
    </row>
    <row r="22796" spans="15:23">
      <c r="O22796" t="s">
        <v>125</v>
      </c>
      <c r="P22796" s="13">
        <v>43081</v>
      </c>
      <c r="Q22796">
        <v>96.580001999999993</v>
      </c>
      <c r="R22796">
        <v>96.800003000000004</v>
      </c>
      <c r="S22796">
        <v>94.989998</v>
      </c>
      <c r="T22796">
        <v>95</v>
      </c>
      <c r="U22796">
        <v>84.000373999999994</v>
      </c>
      <c r="V22796">
        <v>169600</v>
      </c>
      <c r="W22796" s="9" t="str">
        <f t="shared" si="360"/>
        <v>IDA</v>
      </c>
    </row>
    <row r="22797" spans="15:23">
      <c r="O22797" t="s">
        <v>125</v>
      </c>
      <c r="P22797" s="13">
        <v>43082</v>
      </c>
      <c r="Q22797">
        <v>95.519997000000004</v>
      </c>
      <c r="R22797">
        <v>95.889999000000003</v>
      </c>
      <c r="S22797">
        <v>94.830001999999993</v>
      </c>
      <c r="T22797">
        <v>95.220000999999996</v>
      </c>
      <c r="U22797">
        <v>84.194916000000006</v>
      </c>
      <c r="V22797">
        <v>190100</v>
      </c>
      <c r="W22797" s="9" t="str">
        <f t="shared" si="360"/>
        <v>IDA</v>
      </c>
    </row>
    <row r="22798" spans="15:23">
      <c r="O22798" t="s">
        <v>125</v>
      </c>
      <c r="P22798" s="13">
        <v>43083</v>
      </c>
      <c r="Q22798">
        <v>95.190002000000007</v>
      </c>
      <c r="R22798">
        <v>95.480002999999996</v>
      </c>
      <c r="S22798">
        <v>93.919998000000007</v>
      </c>
      <c r="T22798">
        <v>94.540001000000004</v>
      </c>
      <c r="U22798">
        <v>83.593627999999995</v>
      </c>
      <c r="V22798">
        <v>164900</v>
      </c>
      <c r="W22798" s="9" t="str">
        <f t="shared" si="360"/>
        <v>IDA</v>
      </c>
    </row>
    <row r="22799" spans="15:23">
      <c r="O22799" t="s">
        <v>125</v>
      </c>
      <c r="P22799" s="13">
        <v>43084</v>
      </c>
      <c r="Q22799">
        <v>94.550003000000004</v>
      </c>
      <c r="R22799">
        <v>96.290001000000004</v>
      </c>
      <c r="S22799">
        <v>94.550003000000004</v>
      </c>
      <c r="T22799">
        <v>95.510002</v>
      </c>
      <c r="U22799">
        <v>84.451331999999994</v>
      </c>
      <c r="V22799">
        <v>751800</v>
      </c>
      <c r="W22799" s="9" t="str">
        <f t="shared" si="360"/>
        <v>IDA</v>
      </c>
    </row>
    <row r="22800" spans="15:23">
      <c r="O22800" t="s">
        <v>125</v>
      </c>
      <c r="P22800" s="13">
        <v>43087</v>
      </c>
      <c r="Q22800">
        <v>95.720000999999996</v>
      </c>
      <c r="R22800">
        <v>96.129997000000003</v>
      </c>
      <c r="S22800">
        <v>94.309997999999993</v>
      </c>
      <c r="T22800">
        <v>94.57</v>
      </c>
      <c r="U22800">
        <v>83.620163000000005</v>
      </c>
      <c r="V22800">
        <v>172300</v>
      </c>
      <c r="W22800" s="9" t="str">
        <f t="shared" si="360"/>
        <v>IDA</v>
      </c>
    </row>
    <row r="22801" spans="15:23">
      <c r="O22801" t="s">
        <v>125</v>
      </c>
      <c r="P22801" s="13">
        <v>43088</v>
      </c>
      <c r="Q22801">
        <v>94.580001999999993</v>
      </c>
      <c r="R22801">
        <v>94.910004000000001</v>
      </c>
      <c r="S22801">
        <v>92.519997000000004</v>
      </c>
      <c r="T22801">
        <v>92.650002000000001</v>
      </c>
      <c r="U22801">
        <v>81.922461999999996</v>
      </c>
      <c r="V22801">
        <v>172500</v>
      </c>
      <c r="W22801" s="9" t="str">
        <f t="shared" si="360"/>
        <v>IDA</v>
      </c>
    </row>
    <row r="22802" spans="15:23">
      <c r="O22802" t="s">
        <v>125</v>
      </c>
      <c r="P22802" s="13">
        <v>43089</v>
      </c>
      <c r="Q22802">
        <v>92.559997999999993</v>
      </c>
      <c r="R22802">
        <v>92.93</v>
      </c>
      <c r="S22802">
        <v>91.07</v>
      </c>
      <c r="T22802">
        <v>91.110000999999997</v>
      </c>
      <c r="U22802">
        <v>80.560767999999996</v>
      </c>
      <c r="V22802">
        <v>256900</v>
      </c>
      <c r="W22802" s="9" t="str">
        <f t="shared" si="360"/>
        <v>IDA</v>
      </c>
    </row>
    <row r="22803" spans="15:23">
      <c r="O22803" t="s">
        <v>125</v>
      </c>
      <c r="P22803" s="13">
        <v>43090</v>
      </c>
      <c r="Q22803">
        <v>90.610000999999997</v>
      </c>
      <c r="R22803">
        <v>91.160004000000001</v>
      </c>
      <c r="S22803">
        <v>90.029999000000004</v>
      </c>
      <c r="T22803">
        <v>90.419998000000007</v>
      </c>
      <c r="U22803">
        <v>79.950667999999993</v>
      </c>
      <c r="V22803">
        <v>220800</v>
      </c>
      <c r="W22803" s="9" t="str">
        <f t="shared" si="360"/>
        <v>IDA</v>
      </c>
    </row>
    <row r="22804" spans="15:23">
      <c r="O22804" t="s">
        <v>125</v>
      </c>
      <c r="P22804" s="13">
        <v>43091</v>
      </c>
      <c r="Q22804">
        <v>90.419998000000007</v>
      </c>
      <c r="R22804">
        <v>91.099997999999999</v>
      </c>
      <c r="S22804">
        <v>90.410004000000001</v>
      </c>
      <c r="T22804">
        <v>90.660004000000001</v>
      </c>
      <c r="U22804">
        <v>80.162871999999993</v>
      </c>
      <c r="V22804">
        <v>117700</v>
      </c>
      <c r="W22804" s="9" t="str">
        <f t="shared" si="360"/>
        <v>IDA</v>
      </c>
    </row>
    <row r="22805" spans="15:23">
      <c r="O22805" t="s">
        <v>125</v>
      </c>
      <c r="P22805" s="13">
        <v>43095</v>
      </c>
      <c r="Q22805">
        <v>90.599997999999999</v>
      </c>
      <c r="R22805">
        <v>91.110000999999997</v>
      </c>
      <c r="S22805">
        <v>89.809997999999993</v>
      </c>
      <c r="T22805">
        <v>89.860000999999997</v>
      </c>
      <c r="U22805">
        <v>79.455505000000002</v>
      </c>
      <c r="V22805">
        <v>112200</v>
      </c>
      <c r="W22805" s="9" t="str">
        <f t="shared" si="360"/>
        <v>IDA</v>
      </c>
    </row>
    <row r="22806" spans="15:23">
      <c r="O22806" t="s">
        <v>125</v>
      </c>
      <c r="P22806" s="13">
        <v>43096</v>
      </c>
      <c r="Q22806">
        <v>90.230002999999996</v>
      </c>
      <c r="R22806">
        <v>91</v>
      </c>
      <c r="S22806">
        <v>89.849997999999999</v>
      </c>
      <c r="T22806">
        <v>90.720000999999996</v>
      </c>
      <c r="U22806">
        <v>80.215926999999994</v>
      </c>
      <c r="V22806">
        <v>158300</v>
      </c>
      <c r="W22806" s="9" t="str">
        <f t="shared" si="360"/>
        <v>IDA</v>
      </c>
    </row>
    <row r="22807" spans="15:23">
      <c r="O22807" t="s">
        <v>125</v>
      </c>
      <c r="P22807" s="13">
        <v>43097</v>
      </c>
      <c r="Q22807">
        <v>90.860000999999997</v>
      </c>
      <c r="R22807">
        <v>91.699996999999996</v>
      </c>
      <c r="S22807">
        <v>90.650002000000001</v>
      </c>
      <c r="T22807">
        <v>91.589995999999999</v>
      </c>
      <c r="U22807">
        <v>80.985191</v>
      </c>
      <c r="V22807">
        <v>162300</v>
      </c>
      <c r="W22807" s="9" t="str">
        <f t="shared" si="360"/>
        <v>IDA</v>
      </c>
    </row>
    <row r="22808" spans="15:23">
      <c r="O22808" t="s">
        <v>125</v>
      </c>
      <c r="P22808" s="13">
        <v>43098</v>
      </c>
      <c r="Q22808">
        <v>91.580001999999993</v>
      </c>
      <c r="R22808">
        <v>92.43</v>
      </c>
      <c r="S22808">
        <v>91.239998</v>
      </c>
      <c r="T22808">
        <v>91.360000999999997</v>
      </c>
      <c r="U22808">
        <v>80.781822000000005</v>
      </c>
      <c r="V22808">
        <v>142600</v>
      </c>
      <c r="W22808" s="9" t="str">
        <f t="shared" si="360"/>
        <v>IDA</v>
      </c>
    </row>
    <row r="22809" spans="15:23">
      <c r="O22809" t="s">
        <v>125</v>
      </c>
      <c r="P22809" s="13">
        <v>43102</v>
      </c>
      <c r="Q22809">
        <v>91.360000999999997</v>
      </c>
      <c r="R22809">
        <v>91.400002000000001</v>
      </c>
      <c r="S22809">
        <v>89.559997999999993</v>
      </c>
      <c r="T22809">
        <v>89.839995999999999</v>
      </c>
      <c r="U22809">
        <v>79.437820000000002</v>
      </c>
      <c r="V22809">
        <v>277800</v>
      </c>
      <c r="W22809" s="9" t="str">
        <f t="shared" si="360"/>
        <v>IDA</v>
      </c>
    </row>
    <row r="22810" spans="15:23">
      <c r="O22810" t="s">
        <v>125</v>
      </c>
      <c r="P22810" s="13">
        <v>43103</v>
      </c>
      <c r="Q22810">
        <v>89.720000999999996</v>
      </c>
      <c r="R22810">
        <v>90.190002000000007</v>
      </c>
      <c r="S22810">
        <v>88.800003000000004</v>
      </c>
      <c r="T22810">
        <v>88.980002999999996</v>
      </c>
      <c r="U22810">
        <v>78.677391</v>
      </c>
      <c r="V22810">
        <v>180900</v>
      </c>
      <c r="W22810" s="9" t="str">
        <f t="shared" si="360"/>
        <v>IDA</v>
      </c>
    </row>
    <row r="22811" spans="15:23">
      <c r="O22811" t="s">
        <v>125</v>
      </c>
      <c r="P22811" s="13">
        <v>43104</v>
      </c>
      <c r="Q22811">
        <v>89.07</v>
      </c>
      <c r="R22811">
        <v>90.010002</v>
      </c>
      <c r="S22811">
        <v>88.18</v>
      </c>
      <c r="T22811">
        <v>88.309997999999993</v>
      </c>
      <c r="U22811">
        <v>78.084969000000001</v>
      </c>
      <c r="V22811">
        <v>230300</v>
      </c>
      <c r="W22811" s="9" t="str">
        <f t="shared" si="360"/>
        <v>IDA</v>
      </c>
    </row>
    <row r="22812" spans="15:23">
      <c r="O22812" t="s">
        <v>125</v>
      </c>
      <c r="P22812" s="13">
        <v>43105</v>
      </c>
      <c r="Q22812">
        <v>88.32</v>
      </c>
      <c r="R22812">
        <v>88.669998000000007</v>
      </c>
      <c r="S22812">
        <v>87.230002999999996</v>
      </c>
      <c r="T22812">
        <v>87.690002000000007</v>
      </c>
      <c r="U22812">
        <v>77.536758000000006</v>
      </c>
      <c r="V22812">
        <v>367600</v>
      </c>
      <c r="W22812" s="9" t="str">
        <f t="shared" si="360"/>
        <v>IDA</v>
      </c>
    </row>
    <row r="22813" spans="15:23">
      <c r="O22813" t="s">
        <v>125</v>
      </c>
      <c r="P22813" s="13">
        <v>43108</v>
      </c>
      <c r="Q22813">
        <v>87.599997999999999</v>
      </c>
      <c r="R22813">
        <v>88.220000999999996</v>
      </c>
      <c r="S22813">
        <v>87.400002000000001</v>
      </c>
      <c r="T22813">
        <v>88.099997999999999</v>
      </c>
      <c r="U22813">
        <v>77.899276999999998</v>
      </c>
      <c r="V22813">
        <v>293300</v>
      </c>
      <c r="W22813" s="9" t="str">
        <f t="shared" si="360"/>
        <v>IDA</v>
      </c>
    </row>
    <row r="22814" spans="15:23">
      <c r="O22814" t="s">
        <v>125</v>
      </c>
      <c r="P22814" s="13">
        <v>43109</v>
      </c>
      <c r="Q22814">
        <v>87.279999000000004</v>
      </c>
      <c r="R22814">
        <v>88.309997999999993</v>
      </c>
      <c r="S22814">
        <v>85.360000999999997</v>
      </c>
      <c r="T22814">
        <v>85.419998000000007</v>
      </c>
      <c r="U22814">
        <v>75.529578999999998</v>
      </c>
      <c r="V22814">
        <v>435400</v>
      </c>
      <c r="W22814" s="9" t="str">
        <f t="shared" si="360"/>
        <v>IDA</v>
      </c>
    </row>
    <row r="22815" spans="15:23">
      <c r="O22815" t="s">
        <v>125</v>
      </c>
      <c r="P22815" s="13">
        <v>43110</v>
      </c>
      <c r="Q22815">
        <v>85</v>
      </c>
      <c r="R22815">
        <v>85</v>
      </c>
      <c r="S22815">
        <v>83.209998999999996</v>
      </c>
      <c r="T22815">
        <v>84.040001000000004</v>
      </c>
      <c r="U22815">
        <v>74.309371999999996</v>
      </c>
      <c r="V22815">
        <v>523700</v>
      </c>
      <c r="W22815" s="9" t="str">
        <f t="shared" si="360"/>
        <v>IDA</v>
      </c>
    </row>
    <row r="22816" spans="15:23">
      <c r="O22816" t="s">
        <v>125</v>
      </c>
      <c r="P22816" s="13">
        <v>43111</v>
      </c>
      <c r="Q22816">
        <v>83.839995999999999</v>
      </c>
      <c r="R22816">
        <v>84.349997999999999</v>
      </c>
      <c r="S22816">
        <v>82.839995999999999</v>
      </c>
      <c r="T22816">
        <v>83.290001000000004</v>
      </c>
      <c r="U22816">
        <v>73.646216999999993</v>
      </c>
      <c r="V22816">
        <v>452400</v>
      </c>
      <c r="W22816" s="9" t="str">
        <f t="shared" si="360"/>
        <v>IDA</v>
      </c>
    </row>
    <row r="22817" spans="15:23">
      <c r="O22817" t="s">
        <v>125</v>
      </c>
      <c r="P22817" s="13">
        <v>43112</v>
      </c>
      <c r="Q22817">
        <v>82.849997999999999</v>
      </c>
      <c r="R22817">
        <v>83.519997000000004</v>
      </c>
      <c r="S22817">
        <v>82.080001999999993</v>
      </c>
      <c r="T22817">
        <v>83.32</v>
      </c>
      <c r="U22817">
        <v>73.672745000000006</v>
      </c>
      <c r="V22817">
        <v>445300</v>
      </c>
      <c r="W22817" s="9" t="str">
        <f t="shared" si="360"/>
        <v>IDA</v>
      </c>
    </row>
    <row r="22818" spans="15:23">
      <c r="O22818" t="s">
        <v>125</v>
      </c>
      <c r="P22818" s="13">
        <v>43116</v>
      </c>
      <c r="Q22818">
        <v>83.040001000000004</v>
      </c>
      <c r="R22818">
        <v>84.580001999999993</v>
      </c>
      <c r="S22818">
        <v>82.620002999999997</v>
      </c>
      <c r="T22818">
        <v>83.25</v>
      </c>
      <c r="U22818">
        <v>73.610839999999996</v>
      </c>
      <c r="V22818">
        <v>452000</v>
      </c>
      <c r="W22818" s="9" t="str">
        <f t="shared" si="360"/>
        <v>IDA</v>
      </c>
    </row>
    <row r="22819" spans="15:23">
      <c r="O22819" t="s">
        <v>125</v>
      </c>
      <c r="P22819" s="13">
        <v>43117</v>
      </c>
      <c r="Q22819">
        <v>83.629997000000003</v>
      </c>
      <c r="R22819">
        <v>84.699996999999996</v>
      </c>
      <c r="S22819">
        <v>83.400002000000001</v>
      </c>
      <c r="T22819">
        <v>84.330001999999993</v>
      </c>
      <c r="U22819">
        <v>74.565804</v>
      </c>
      <c r="V22819">
        <v>249900</v>
      </c>
      <c r="W22819" s="9" t="str">
        <f t="shared" si="360"/>
        <v>IDA</v>
      </c>
    </row>
    <row r="22820" spans="15:23">
      <c r="O22820" t="s">
        <v>125</v>
      </c>
      <c r="P22820" s="13">
        <v>43118</v>
      </c>
      <c r="Q22820">
        <v>84.209998999999996</v>
      </c>
      <c r="R22820">
        <v>84.519997000000004</v>
      </c>
      <c r="S22820">
        <v>83.050003000000004</v>
      </c>
      <c r="T22820">
        <v>83.709998999999996</v>
      </c>
      <c r="U22820">
        <v>74.017570000000006</v>
      </c>
      <c r="V22820">
        <v>366600</v>
      </c>
      <c r="W22820" s="9" t="str">
        <f t="shared" si="360"/>
        <v>IDA</v>
      </c>
    </row>
    <row r="22821" spans="15:23">
      <c r="O22821" t="s">
        <v>125</v>
      </c>
      <c r="P22821" s="13">
        <v>43119</v>
      </c>
      <c r="Q22821">
        <v>83.5</v>
      </c>
      <c r="R22821">
        <v>84.459998999999996</v>
      </c>
      <c r="S22821">
        <v>83.440002000000007</v>
      </c>
      <c r="T22821">
        <v>83.860000999999997</v>
      </c>
      <c r="U22821">
        <v>74.150222999999997</v>
      </c>
      <c r="V22821">
        <v>322000</v>
      </c>
      <c r="W22821" s="9" t="str">
        <f t="shared" si="360"/>
        <v>IDA</v>
      </c>
    </row>
    <row r="22822" spans="15:23">
      <c r="O22822" t="s">
        <v>125</v>
      </c>
      <c r="P22822" s="13">
        <v>43122</v>
      </c>
      <c r="Q22822">
        <v>83.860000999999997</v>
      </c>
      <c r="R22822">
        <v>84.529999000000004</v>
      </c>
      <c r="S22822">
        <v>83.099997999999999</v>
      </c>
      <c r="T22822">
        <v>83.940002000000007</v>
      </c>
      <c r="U22822">
        <v>74.220946999999995</v>
      </c>
      <c r="V22822">
        <v>397900</v>
      </c>
      <c r="W22822" s="9" t="str">
        <f t="shared" si="360"/>
        <v>IDA</v>
      </c>
    </row>
    <row r="22823" spans="15:23">
      <c r="O22823" t="s">
        <v>125</v>
      </c>
      <c r="P22823" s="13">
        <v>43123</v>
      </c>
      <c r="Q22823">
        <v>84.080001999999993</v>
      </c>
      <c r="R22823">
        <v>85.580001999999993</v>
      </c>
      <c r="S22823">
        <v>83.739998</v>
      </c>
      <c r="T22823">
        <v>85.199996999999996</v>
      </c>
      <c r="U22823">
        <v>75.335059999999999</v>
      </c>
      <c r="V22823">
        <v>383200</v>
      </c>
      <c r="W22823" s="9" t="str">
        <f t="shared" si="360"/>
        <v>IDA</v>
      </c>
    </row>
    <row r="22824" spans="15:23">
      <c r="O22824" t="s">
        <v>125</v>
      </c>
      <c r="P22824" s="13">
        <v>43124</v>
      </c>
      <c r="Q22824">
        <v>85.300003000000004</v>
      </c>
      <c r="R22824">
        <v>85.519997000000004</v>
      </c>
      <c r="S22824">
        <v>84.699996999999996</v>
      </c>
      <c r="T22824">
        <v>84.900002000000001</v>
      </c>
      <c r="U22824">
        <v>75.069800999999998</v>
      </c>
      <c r="V22824">
        <v>287800</v>
      </c>
      <c r="W22824" s="9" t="str">
        <f t="shared" si="360"/>
        <v>IDA</v>
      </c>
    </row>
    <row r="22825" spans="15:23">
      <c r="O22825" t="s">
        <v>125</v>
      </c>
      <c r="P22825" s="13">
        <v>43125</v>
      </c>
      <c r="Q22825">
        <v>85.050003000000004</v>
      </c>
      <c r="R22825">
        <v>86.650002000000001</v>
      </c>
      <c r="S22825">
        <v>84.989998</v>
      </c>
      <c r="T22825">
        <v>86.650002000000001</v>
      </c>
      <c r="U22825">
        <v>76.617187999999999</v>
      </c>
      <c r="V22825">
        <v>252600</v>
      </c>
      <c r="W22825" s="9" t="str">
        <f t="shared" si="360"/>
        <v>IDA</v>
      </c>
    </row>
    <row r="22826" spans="15:23">
      <c r="O22826" t="s">
        <v>125</v>
      </c>
      <c r="P22826" s="13">
        <v>43126</v>
      </c>
      <c r="Q22826">
        <v>86.730002999999996</v>
      </c>
      <c r="R22826">
        <v>86.739998</v>
      </c>
      <c r="S22826">
        <v>84.970000999999996</v>
      </c>
      <c r="T22826">
        <v>86.07</v>
      </c>
      <c r="U22826">
        <v>76.104324000000005</v>
      </c>
      <c r="V22826">
        <v>239800</v>
      </c>
      <c r="W22826" s="9" t="str">
        <f t="shared" si="360"/>
        <v>IDA</v>
      </c>
    </row>
    <row r="22827" spans="15:23">
      <c r="O22827" t="s">
        <v>125</v>
      </c>
      <c r="P22827" s="13">
        <v>43129</v>
      </c>
      <c r="Q22827">
        <v>85.75</v>
      </c>
      <c r="R22827">
        <v>85.75</v>
      </c>
      <c r="S22827">
        <v>84.510002</v>
      </c>
      <c r="T22827">
        <v>84.889999000000003</v>
      </c>
      <c r="U22827">
        <v>75.060951000000003</v>
      </c>
      <c r="V22827">
        <v>203300</v>
      </c>
      <c r="W22827" s="9" t="str">
        <f t="shared" si="360"/>
        <v>IDA</v>
      </c>
    </row>
    <row r="22828" spans="15:23">
      <c r="O22828" t="s">
        <v>125</v>
      </c>
      <c r="P22828" s="13">
        <v>43130</v>
      </c>
      <c r="Q22828">
        <v>84.870002999999997</v>
      </c>
      <c r="R22828">
        <v>85.790001000000004</v>
      </c>
      <c r="S22828">
        <v>84.870002999999997</v>
      </c>
      <c r="T22828">
        <v>85.330001999999993</v>
      </c>
      <c r="U22828">
        <v>75.450027000000006</v>
      </c>
      <c r="V22828">
        <v>241100</v>
      </c>
      <c r="W22828" s="9" t="str">
        <f t="shared" si="360"/>
        <v>IDA</v>
      </c>
    </row>
    <row r="22829" spans="15:23">
      <c r="O22829" t="s">
        <v>125</v>
      </c>
      <c r="P22829" s="13">
        <v>43131</v>
      </c>
      <c r="Q22829">
        <v>85.410004000000001</v>
      </c>
      <c r="R22829">
        <v>86.309997999999993</v>
      </c>
      <c r="S22829">
        <v>84.449996999999996</v>
      </c>
      <c r="T22829">
        <v>86.279999000000004</v>
      </c>
      <c r="U22829">
        <v>76.290024000000003</v>
      </c>
      <c r="V22829">
        <v>263600</v>
      </c>
      <c r="W22829" s="9" t="str">
        <f t="shared" si="360"/>
        <v>IDA</v>
      </c>
    </row>
    <row r="22830" spans="15:23">
      <c r="O22830" t="s">
        <v>125</v>
      </c>
      <c r="P22830" s="13">
        <v>43132</v>
      </c>
      <c r="Q22830">
        <v>86.290001000000004</v>
      </c>
      <c r="R22830">
        <v>86.57</v>
      </c>
      <c r="S22830">
        <v>84.449996999999996</v>
      </c>
      <c r="T22830">
        <v>84.93</v>
      </c>
      <c r="U22830">
        <v>75.096328999999997</v>
      </c>
      <c r="V22830">
        <v>224600</v>
      </c>
      <c r="W22830" s="9" t="str">
        <f t="shared" si="360"/>
        <v>IDA</v>
      </c>
    </row>
    <row r="22831" spans="15:23">
      <c r="O22831" t="s">
        <v>125</v>
      </c>
      <c r="P22831" s="13">
        <v>43133</v>
      </c>
      <c r="Q22831">
        <v>83.559997999999993</v>
      </c>
      <c r="R22831">
        <v>84.449996999999996</v>
      </c>
      <c r="S22831">
        <v>83.25</v>
      </c>
      <c r="T22831">
        <v>83.389999000000003</v>
      </c>
      <c r="U22831">
        <v>74.250465000000005</v>
      </c>
      <c r="V22831">
        <v>247300</v>
      </c>
      <c r="W22831" s="9" t="str">
        <f t="shared" si="360"/>
        <v>IDA</v>
      </c>
    </row>
    <row r="22832" spans="15:23">
      <c r="O22832" t="s">
        <v>125</v>
      </c>
      <c r="P22832" s="13">
        <v>43136</v>
      </c>
      <c r="Q22832">
        <v>83.389999000000003</v>
      </c>
      <c r="R22832">
        <v>84.32</v>
      </c>
      <c r="S22832">
        <v>82.120002999999997</v>
      </c>
      <c r="T22832">
        <v>82.290001000000004</v>
      </c>
      <c r="U22832">
        <v>73.271027000000004</v>
      </c>
      <c r="V22832">
        <v>331700</v>
      </c>
      <c r="W22832" s="9" t="str">
        <f t="shared" si="360"/>
        <v>IDA</v>
      </c>
    </row>
    <row r="22833" spans="15:23">
      <c r="O22833" t="s">
        <v>125</v>
      </c>
      <c r="P22833" s="13">
        <v>43137</v>
      </c>
      <c r="Q22833">
        <v>81.309997999999993</v>
      </c>
      <c r="R22833">
        <v>82.339995999999999</v>
      </c>
      <c r="S22833">
        <v>79.589995999999999</v>
      </c>
      <c r="T22833">
        <v>81.75</v>
      </c>
      <c r="U22833">
        <v>72.790183999999996</v>
      </c>
      <c r="V22833">
        <v>523200</v>
      </c>
      <c r="W22833" s="9" t="str">
        <f t="shared" si="360"/>
        <v>IDA</v>
      </c>
    </row>
    <row r="22834" spans="15:23">
      <c r="O22834" t="s">
        <v>125</v>
      </c>
      <c r="P22834" s="13">
        <v>43138</v>
      </c>
      <c r="Q22834">
        <v>81.639999000000003</v>
      </c>
      <c r="R22834">
        <v>83.07</v>
      </c>
      <c r="S22834">
        <v>81.440002000000007</v>
      </c>
      <c r="T22834">
        <v>82.25</v>
      </c>
      <c r="U22834">
        <v>73.235382000000001</v>
      </c>
      <c r="V22834">
        <v>261500</v>
      </c>
      <c r="W22834" s="9" t="str">
        <f t="shared" si="360"/>
        <v>IDA</v>
      </c>
    </row>
    <row r="22835" spans="15:23">
      <c r="O22835" t="s">
        <v>125</v>
      </c>
      <c r="P22835" s="13">
        <v>43139</v>
      </c>
      <c r="Q22835">
        <v>82.120002999999997</v>
      </c>
      <c r="R22835">
        <v>83.279999000000004</v>
      </c>
      <c r="S22835">
        <v>81.400002000000001</v>
      </c>
      <c r="T22835">
        <v>82.029999000000004</v>
      </c>
      <c r="U22835">
        <v>73.039512999999999</v>
      </c>
      <c r="V22835">
        <v>335300</v>
      </c>
      <c r="W22835" s="9" t="str">
        <f t="shared" si="360"/>
        <v>IDA</v>
      </c>
    </row>
    <row r="22836" spans="15:23">
      <c r="O22836" t="s">
        <v>125</v>
      </c>
      <c r="P22836" s="13">
        <v>43140</v>
      </c>
      <c r="Q22836">
        <v>82.050003000000004</v>
      </c>
      <c r="R22836">
        <v>84.129997000000003</v>
      </c>
      <c r="S22836">
        <v>82.050003000000004</v>
      </c>
      <c r="T22836">
        <v>83.57</v>
      </c>
      <c r="U22836">
        <v>74.410713000000001</v>
      </c>
      <c r="V22836">
        <v>285400</v>
      </c>
      <c r="W22836" s="9" t="str">
        <f t="shared" si="360"/>
        <v>IDA</v>
      </c>
    </row>
    <row r="22837" spans="15:23">
      <c r="O22837" t="s">
        <v>125</v>
      </c>
      <c r="P22837" s="13">
        <v>43143</v>
      </c>
      <c r="Q22837">
        <v>83.400002000000001</v>
      </c>
      <c r="R22837">
        <v>83.800003000000004</v>
      </c>
      <c r="S22837">
        <v>82.029999000000004</v>
      </c>
      <c r="T22837">
        <v>83.330001999999993</v>
      </c>
      <c r="U22837">
        <v>74.197021000000007</v>
      </c>
      <c r="V22837">
        <v>216500</v>
      </c>
      <c r="W22837" s="9" t="str">
        <f t="shared" si="360"/>
        <v>IDA</v>
      </c>
    </row>
    <row r="22838" spans="15:23">
      <c r="O22838" t="s">
        <v>125</v>
      </c>
      <c r="P22838" s="13">
        <v>43144</v>
      </c>
      <c r="Q22838">
        <v>83.18</v>
      </c>
      <c r="R22838">
        <v>83.900002000000001</v>
      </c>
      <c r="S22838">
        <v>82.019997000000004</v>
      </c>
      <c r="T22838">
        <v>83.470000999999996</v>
      </c>
      <c r="U22838">
        <v>74.321670999999995</v>
      </c>
      <c r="V22838">
        <v>287600</v>
      </c>
      <c r="W22838" s="9" t="str">
        <f t="shared" si="360"/>
        <v>IDA</v>
      </c>
    </row>
    <row r="22839" spans="15:23">
      <c r="O22839" t="s">
        <v>125</v>
      </c>
      <c r="P22839" s="13">
        <v>43145</v>
      </c>
      <c r="Q22839">
        <v>82.839995999999999</v>
      </c>
      <c r="R22839">
        <v>83.599997999999999</v>
      </c>
      <c r="S22839">
        <v>82.300003000000004</v>
      </c>
      <c r="T22839">
        <v>82.800003000000004</v>
      </c>
      <c r="U22839">
        <v>73.725121000000001</v>
      </c>
      <c r="V22839">
        <v>187500</v>
      </c>
      <c r="W22839" s="9" t="str">
        <f t="shared" si="360"/>
        <v>IDA</v>
      </c>
    </row>
    <row r="22840" spans="15:23">
      <c r="O22840" t="s">
        <v>125</v>
      </c>
      <c r="P22840" s="13">
        <v>43146</v>
      </c>
      <c r="Q22840">
        <v>83.150002000000001</v>
      </c>
      <c r="R22840">
        <v>84.760002</v>
      </c>
      <c r="S22840">
        <v>83.07</v>
      </c>
      <c r="T22840">
        <v>84.720000999999996</v>
      </c>
      <c r="U22840">
        <v>75.434662000000003</v>
      </c>
      <c r="V22840">
        <v>148900</v>
      </c>
      <c r="W22840" s="9" t="str">
        <f t="shared" si="360"/>
        <v>IDA</v>
      </c>
    </row>
    <row r="22841" spans="15:23">
      <c r="O22841" t="s">
        <v>125</v>
      </c>
      <c r="P22841" s="13">
        <v>43147</v>
      </c>
      <c r="Q22841">
        <v>84.529999000000004</v>
      </c>
      <c r="R22841">
        <v>85.529999000000004</v>
      </c>
      <c r="S22841">
        <v>83.93</v>
      </c>
      <c r="T22841">
        <v>85.269997000000004</v>
      </c>
      <c r="U22841">
        <v>75.924400000000006</v>
      </c>
      <c r="V22841">
        <v>184200</v>
      </c>
      <c r="W22841" s="9" t="str">
        <f t="shared" si="360"/>
        <v>IDA</v>
      </c>
    </row>
    <row r="22842" spans="15:23">
      <c r="O22842" t="s">
        <v>125</v>
      </c>
      <c r="P22842" s="13">
        <v>43151</v>
      </c>
      <c r="Q22842">
        <v>85.050003000000004</v>
      </c>
      <c r="R22842">
        <v>85.050003000000004</v>
      </c>
      <c r="S22842">
        <v>83.209998999999996</v>
      </c>
      <c r="T22842">
        <v>83.699996999999996</v>
      </c>
      <c r="U22842">
        <v>74.526473999999993</v>
      </c>
      <c r="V22842">
        <v>216600</v>
      </c>
      <c r="W22842" s="9" t="str">
        <f t="shared" si="360"/>
        <v>IDA</v>
      </c>
    </row>
    <row r="22843" spans="15:23">
      <c r="O22843" t="s">
        <v>125</v>
      </c>
      <c r="P22843" s="13">
        <v>43152</v>
      </c>
      <c r="Q22843">
        <v>83.629997000000003</v>
      </c>
      <c r="R22843">
        <v>84.68</v>
      </c>
      <c r="S22843">
        <v>82.489998</v>
      </c>
      <c r="T22843">
        <v>82.610000999999997</v>
      </c>
      <c r="U22843">
        <v>73.555931000000001</v>
      </c>
      <c r="V22843">
        <v>391500</v>
      </c>
      <c r="W22843" s="9" t="str">
        <f t="shared" si="360"/>
        <v>IDA</v>
      </c>
    </row>
    <row r="22844" spans="15:23">
      <c r="O22844" t="s">
        <v>125</v>
      </c>
      <c r="P22844" s="13">
        <v>43153</v>
      </c>
      <c r="Q22844">
        <v>82.879997000000003</v>
      </c>
      <c r="R22844">
        <v>83.940002000000007</v>
      </c>
      <c r="S22844">
        <v>82.230002999999996</v>
      </c>
      <c r="T22844">
        <v>82.900002000000001</v>
      </c>
      <c r="U22844">
        <v>73.814155999999997</v>
      </c>
      <c r="V22844">
        <v>340300</v>
      </c>
      <c r="W22844" s="9" t="str">
        <f t="shared" si="360"/>
        <v>IDA</v>
      </c>
    </row>
    <row r="22845" spans="15:23">
      <c r="O22845" t="s">
        <v>125</v>
      </c>
      <c r="P22845" s="13">
        <v>43154</v>
      </c>
      <c r="Q22845">
        <v>83.129997000000003</v>
      </c>
      <c r="R22845">
        <v>84.980002999999996</v>
      </c>
      <c r="S22845">
        <v>82.68</v>
      </c>
      <c r="T22845">
        <v>84.980002999999996</v>
      </c>
      <c r="U22845">
        <v>75.666190999999998</v>
      </c>
      <c r="V22845">
        <v>301500</v>
      </c>
      <c r="W22845" s="9" t="str">
        <f t="shared" si="360"/>
        <v>IDA</v>
      </c>
    </row>
    <row r="22846" spans="15:23">
      <c r="O22846" t="s">
        <v>125</v>
      </c>
      <c r="P22846" s="13">
        <v>43157</v>
      </c>
      <c r="Q22846">
        <v>85.089995999999999</v>
      </c>
      <c r="R22846">
        <v>85.25</v>
      </c>
      <c r="S22846">
        <v>83.440002000000007</v>
      </c>
      <c r="T22846">
        <v>83.910004000000001</v>
      </c>
      <c r="U22846">
        <v>74.713454999999996</v>
      </c>
      <c r="V22846">
        <v>248200</v>
      </c>
      <c r="W22846" s="9" t="str">
        <f t="shared" si="360"/>
        <v>IDA</v>
      </c>
    </row>
    <row r="22847" spans="15:23">
      <c r="O22847" t="s">
        <v>125</v>
      </c>
      <c r="P22847" s="13">
        <v>43158</v>
      </c>
      <c r="Q22847">
        <v>84.169998000000007</v>
      </c>
      <c r="R22847">
        <v>84.650002000000001</v>
      </c>
      <c r="S22847">
        <v>82.43</v>
      </c>
      <c r="T22847">
        <v>82.449996999999996</v>
      </c>
      <c r="U22847">
        <v>73.413466999999997</v>
      </c>
      <c r="V22847">
        <v>237700</v>
      </c>
      <c r="W22847" s="9" t="str">
        <f t="shared" si="360"/>
        <v>IDA</v>
      </c>
    </row>
    <row r="22848" spans="15:23">
      <c r="O22848" t="s">
        <v>125</v>
      </c>
      <c r="P22848" s="13">
        <v>43159</v>
      </c>
      <c r="Q22848">
        <v>82.849997999999999</v>
      </c>
      <c r="R22848">
        <v>83.099997999999999</v>
      </c>
      <c r="S22848">
        <v>81.050003000000004</v>
      </c>
      <c r="T22848">
        <v>81.050003000000004</v>
      </c>
      <c r="U22848">
        <v>72.166931000000005</v>
      </c>
      <c r="V22848">
        <v>351400</v>
      </c>
      <c r="W22848" s="9" t="str">
        <f t="shared" si="360"/>
        <v>IDA</v>
      </c>
    </row>
    <row r="22849" spans="15:23">
      <c r="O22849" t="s">
        <v>125</v>
      </c>
      <c r="P22849" s="13">
        <v>43160</v>
      </c>
      <c r="Q22849">
        <v>81.419998000000007</v>
      </c>
      <c r="R22849">
        <v>82.709998999999996</v>
      </c>
      <c r="S22849">
        <v>80.870002999999997</v>
      </c>
      <c r="T22849">
        <v>81.480002999999996</v>
      </c>
      <c r="U22849">
        <v>72.549789000000004</v>
      </c>
      <c r="V22849">
        <v>252200</v>
      </c>
      <c r="W22849" s="9" t="str">
        <f t="shared" si="360"/>
        <v>IDA</v>
      </c>
    </row>
    <row r="22850" spans="15:23">
      <c r="O22850" t="s">
        <v>125</v>
      </c>
      <c r="P22850" s="13">
        <v>43161</v>
      </c>
      <c r="Q22850">
        <v>81.599997999999999</v>
      </c>
      <c r="R22850">
        <v>82.650002000000001</v>
      </c>
      <c r="S22850">
        <v>80.449996999999996</v>
      </c>
      <c r="T22850">
        <v>81.610000999999997</v>
      </c>
      <c r="U22850">
        <v>72.665535000000006</v>
      </c>
      <c r="V22850">
        <v>270400</v>
      </c>
      <c r="W22850" s="9" t="str">
        <f t="shared" si="360"/>
        <v>IDA</v>
      </c>
    </row>
    <row r="22851" spans="15:23">
      <c r="O22851" t="s">
        <v>125</v>
      </c>
      <c r="P22851" s="13">
        <v>43164</v>
      </c>
      <c r="Q22851">
        <v>81.629997000000003</v>
      </c>
      <c r="R22851">
        <v>83</v>
      </c>
      <c r="S22851">
        <v>81.360000999999997</v>
      </c>
      <c r="T22851">
        <v>82.779999000000004</v>
      </c>
      <c r="U22851">
        <v>73.707313999999997</v>
      </c>
      <c r="V22851">
        <v>286300</v>
      </c>
      <c r="W22851" s="9" t="str">
        <f t="shared" si="360"/>
        <v>IDA</v>
      </c>
    </row>
    <row r="22852" spans="15:23">
      <c r="O22852" t="s">
        <v>125</v>
      </c>
      <c r="P22852" s="13">
        <v>43165</v>
      </c>
      <c r="Q22852">
        <v>82.650002000000001</v>
      </c>
      <c r="R22852">
        <v>82.93</v>
      </c>
      <c r="S22852">
        <v>81.080001999999993</v>
      </c>
      <c r="T22852">
        <v>81.860000999999997</v>
      </c>
      <c r="U22852">
        <v>72.888130000000004</v>
      </c>
      <c r="V22852">
        <v>312800</v>
      </c>
      <c r="W22852" s="9" t="str">
        <f t="shared" si="360"/>
        <v>IDA</v>
      </c>
    </row>
    <row r="22853" spans="15:23">
      <c r="O22853" t="s">
        <v>125</v>
      </c>
      <c r="P22853" s="13">
        <v>43166</v>
      </c>
      <c r="Q22853">
        <v>81.779999000000004</v>
      </c>
      <c r="R22853">
        <v>81.879997000000003</v>
      </c>
      <c r="S22853">
        <v>81</v>
      </c>
      <c r="T22853">
        <v>81.360000999999997</v>
      </c>
      <c r="U22853">
        <v>72.442954999999998</v>
      </c>
      <c r="V22853">
        <v>256000</v>
      </c>
      <c r="W22853" s="9" t="str">
        <f t="shared" ref="W22853:W22916" si="361">IFERROR(VLOOKUP(O22853,$B$4:$B$17,1,FALSE),"Delete")</f>
        <v>IDA</v>
      </c>
    </row>
    <row r="22854" spans="15:23">
      <c r="O22854" t="s">
        <v>125</v>
      </c>
      <c r="P22854" s="13">
        <v>43167</v>
      </c>
      <c r="Q22854">
        <v>81.010002</v>
      </c>
      <c r="R22854">
        <v>81.980002999999996</v>
      </c>
      <c r="S22854">
        <v>81.010002</v>
      </c>
      <c r="T22854">
        <v>81.449996999999996</v>
      </c>
      <c r="U22854">
        <v>72.523055999999997</v>
      </c>
      <c r="V22854">
        <v>178800</v>
      </c>
      <c r="W22854" s="9" t="str">
        <f t="shared" si="361"/>
        <v>IDA</v>
      </c>
    </row>
    <row r="22855" spans="15:23">
      <c r="O22855" t="s">
        <v>125</v>
      </c>
      <c r="P22855" s="13">
        <v>43168</v>
      </c>
      <c r="Q22855">
        <v>81.480002999999996</v>
      </c>
      <c r="R22855">
        <v>82.059997999999993</v>
      </c>
      <c r="S22855">
        <v>80.290001000000004</v>
      </c>
      <c r="T22855">
        <v>81.949996999999996</v>
      </c>
      <c r="U22855">
        <v>72.968277</v>
      </c>
      <c r="V22855">
        <v>329500</v>
      </c>
      <c r="W22855" s="9" t="str">
        <f t="shared" si="361"/>
        <v>IDA</v>
      </c>
    </row>
    <row r="22856" spans="15:23">
      <c r="O22856" t="s">
        <v>125</v>
      </c>
      <c r="P22856" s="13">
        <v>43171</v>
      </c>
      <c r="Q22856">
        <v>81.540001000000004</v>
      </c>
      <c r="R22856">
        <v>83.349997999999999</v>
      </c>
      <c r="S22856">
        <v>81.540001000000004</v>
      </c>
      <c r="T22856">
        <v>83.32</v>
      </c>
      <c r="U22856">
        <v>74.188118000000003</v>
      </c>
      <c r="V22856">
        <v>656900</v>
      </c>
      <c r="W22856" s="9" t="str">
        <f t="shared" si="361"/>
        <v>IDA</v>
      </c>
    </row>
    <row r="22857" spans="15:23">
      <c r="O22857" t="s">
        <v>125</v>
      </c>
      <c r="P22857" s="13">
        <v>43172</v>
      </c>
      <c r="Q22857">
        <v>83.339995999999999</v>
      </c>
      <c r="R22857">
        <v>83.870002999999997</v>
      </c>
      <c r="S22857">
        <v>82.440002000000007</v>
      </c>
      <c r="T22857">
        <v>82.980002999999996</v>
      </c>
      <c r="U22857">
        <v>73.885384000000002</v>
      </c>
      <c r="V22857">
        <v>458700</v>
      </c>
      <c r="W22857" s="9" t="str">
        <f t="shared" si="361"/>
        <v>IDA</v>
      </c>
    </row>
    <row r="22858" spans="15:23">
      <c r="O22858" t="s">
        <v>125</v>
      </c>
      <c r="P22858" s="13">
        <v>43173</v>
      </c>
      <c r="Q22858">
        <v>83.220000999999996</v>
      </c>
      <c r="R22858">
        <v>84.309997999999993</v>
      </c>
      <c r="S22858">
        <v>82.940002000000007</v>
      </c>
      <c r="T22858">
        <v>83.610000999999997</v>
      </c>
      <c r="U22858">
        <v>74.446349999999995</v>
      </c>
      <c r="V22858">
        <v>275500</v>
      </c>
      <c r="W22858" s="9" t="str">
        <f t="shared" si="361"/>
        <v>IDA</v>
      </c>
    </row>
    <row r="22859" spans="15:23">
      <c r="O22859" t="s">
        <v>125</v>
      </c>
      <c r="P22859" s="13">
        <v>43174</v>
      </c>
      <c r="Q22859">
        <v>83.169998000000007</v>
      </c>
      <c r="R22859">
        <v>84.339995999999999</v>
      </c>
      <c r="S22859">
        <v>82.980002999999996</v>
      </c>
      <c r="T22859">
        <v>84.029999000000004</v>
      </c>
      <c r="U22859">
        <v>74.820296999999997</v>
      </c>
      <c r="V22859">
        <v>488400</v>
      </c>
      <c r="W22859" s="9" t="str">
        <f t="shared" si="361"/>
        <v>IDA</v>
      </c>
    </row>
    <row r="22860" spans="15:23">
      <c r="O22860" t="s">
        <v>125</v>
      </c>
      <c r="P22860" s="13">
        <v>43175</v>
      </c>
      <c r="Q22860">
        <v>84.019997000000004</v>
      </c>
      <c r="R22860">
        <v>86.220000999999996</v>
      </c>
      <c r="S22860">
        <v>83.970000999999996</v>
      </c>
      <c r="T22860">
        <v>86.099997999999999</v>
      </c>
      <c r="U22860">
        <v>76.663421999999997</v>
      </c>
      <c r="V22860">
        <v>2396500</v>
      </c>
      <c r="W22860" s="9" t="str">
        <f t="shared" si="361"/>
        <v>IDA</v>
      </c>
    </row>
    <row r="22861" spans="15:23">
      <c r="O22861" t="s">
        <v>125</v>
      </c>
      <c r="P22861" s="13">
        <v>43178</v>
      </c>
      <c r="Q22861">
        <v>86.18</v>
      </c>
      <c r="R22861">
        <v>86.43</v>
      </c>
      <c r="S22861">
        <v>85.089995999999999</v>
      </c>
      <c r="T22861">
        <v>86.230002999999996</v>
      </c>
      <c r="U22861">
        <v>76.77919</v>
      </c>
      <c r="V22861">
        <v>355200</v>
      </c>
      <c r="W22861" s="9" t="str">
        <f t="shared" si="361"/>
        <v>IDA</v>
      </c>
    </row>
    <row r="22862" spans="15:23">
      <c r="O22862" t="s">
        <v>125</v>
      </c>
      <c r="P22862" s="13">
        <v>43179</v>
      </c>
      <c r="Q22862">
        <v>85.949996999999996</v>
      </c>
      <c r="R22862">
        <v>86.809997999999993</v>
      </c>
      <c r="S22862">
        <v>85.050003000000004</v>
      </c>
      <c r="T22862">
        <v>85.849997999999999</v>
      </c>
      <c r="U22862">
        <v>76.440833999999995</v>
      </c>
      <c r="V22862">
        <v>277200</v>
      </c>
      <c r="W22862" s="9" t="str">
        <f t="shared" si="361"/>
        <v>IDA</v>
      </c>
    </row>
    <row r="22863" spans="15:23">
      <c r="O22863" t="s">
        <v>125</v>
      </c>
      <c r="P22863" s="13">
        <v>43180</v>
      </c>
      <c r="Q22863">
        <v>85.400002000000001</v>
      </c>
      <c r="R22863">
        <v>86.620002999999997</v>
      </c>
      <c r="S22863">
        <v>85.339995999999999</v>
      </c>
      <c r="T22863">
        <v>85.739998</v>
      </c>
      <c r="U22863">
        <v>76.342888000000002</v>
      </c>
      <c r="V22863">
        <v>197100</v>
      </c>
      <c r="W22863" s="9" t="str">
        <f t="shared" si="361"/>
        <v>IDA</v>
      </c>
    </row>
    <row r="22864" spans="15:23">
      <c r="O22864" t="s">
        <v>125</v>
      </c>
      <c r="P22864" s="13">
        <v>43181</v>
      </c>
      <c r="Q22864">
        <v>85.790001000000004</v>
      </c>
      <c r="R22864">
        <v>87.949996999999996</v>
      </c>
      <c r="S22864">
        <v>85.790001000000004</v>
      </c>
      <c r="T22864">
        <v>85.879997000000003</v>
      </c>
      <c r="U22864">
        <v>76.467536999999993</v>
      </c>
      <c r="V22864">
        <v>404900</v>
      </c>
      <c r="W22864" s="9" t="str">
        <f t="shared" si="361"/>
        <v>IDA</v>
      </c>
    </row>
    <row r="22865" spans="15:23">
      <c r="O22865" t="s">
        <v>125</v>
      </c>
      <c r="P22865" s="13">
        <v>43182</v>
      </c>
      <c r="Q22865">
        <v>85.910004000000001</v>
      </c>
      <c r="R22865">
        <v>86.910004000000001</v>
      </c>
      <c r="S22865">
        <v>84.25</v>
      </c>
      <c r="T22865">
        <v>84.339995999999999</v>
      </c>
      <c r="U22865">
        <v>75.096335999999994</v>
      </c>
      <c r="V22865">
        <v>363500</v>
      </c>
      <c r="W22865" s="9" t="str">
        <f t="shared" si="361"/>
        <v>IDA</v>
      </c>
    </row>
    <row r="22866" spans="15:23">
      <c r="O22866" t="s">
        <v>125</v>
      </c>
      <c r="P22866" s="13">
        <v>43185</v>
      </c>
      <c r="Q22866">
        <v>84.690002000000007</v>
      </c>
      <c r="R22866">
        <v>86.059997999999993</v>
      </c>
      <c r="S22866">
        <v>84.449996999999996</v>
      </c>
      <c r="T22866">
        <v>85.68</v>
      </c>
      <c r="U22866">
        <v>76.289458999999994</v>
      </c>
      <c r="V22866">
        <v>257700</v>
      </c>
      <c r="W22866" s="9" t="str">
        <f t="shared" si="361"/>
        <v>IDA</v>
      </c>
    </row>
    <row r="22867" spans="15:23">
      <c r="O22867" t="s">
        <v>125</v>
      </c>
      <c r="P22867" s="13">
        <v>43186</v>
      </c>
      <c r="Q22867">
        <v>85.660004000000001</v>
      </c>
      <c r="R22867">
        <v>87.699996999999996</v>
      </c>
      <c r="S22867">
        <v>84.93</v>
      </c>
      <c r="T22867">
        <v>87.010002</v>
      </c>
      <c r="U22867">
        <v>77.473701000000005</v>
      </c>
      <c r="V22867">
        <v>307700</v>
      </c>
      <c r="W22867" s="9" t="str">
        <f t="shared" si="361"/>
        <v>IDA</v>
      </c>
    </row>
    <row r="22868" spans="15:23">
      <c r="O22868" t="s">
        <v>125</v>
      </c>
      <c r="P22868" s="13">
        <v>43187</v>
      </c>
      <c r="Q22868">
        <v>87.269997000000004</v>
      </c>
      <c r="R22868">
        <v>87.989998</v>
      </c>
      <c r="S22868">
        <v>86.720000999999996</v>
      </c>
      <c r="T22868">
        <v>87.610000999999997</v>
      </c>
      <c r="U22868">
        <v>78.007942</v>
      </c>
      <c r="V22868">
        <v>317400</v>
      </c>
      <c r="W22868" s="9" t="str">
        <f t="shared" si="361"/>
        <v>IDA</v>
      </c>
    </row>
    <row r="22869" spans="15:23">
      <c r="O22869" t="s">
        <v>125</v>
      </c>
      <c r="P22869" s="13">
        <v>43188</v>
      </c>
      <c r="Q22869">
        <v>87.900002000000001</v>
      </c>
      <c r="R22869">
        <v>88.599997999999999</v>
      </c>
      <c r="S22869">
        <v>87.730002999999996</v>
      </c>
      <c r="T22869">
        <v>88.269997000000004</v>
      </c>
      <c r="U22869">
        <v>78.595596</v>
      </c>
      <c r="V22869">
        <v>252600</v>
      </c>
      <c r="W22869" s="9" t="str">
        <f t="shared" si="361"/>
        <v>IDA</v>
      </c>
    </row>
    <row r="22870" spans="15:23">
      <c r="O22870" t="s">
        <v>125</v>
      </c>
      <c r="P22870" s="13">
        <v>43192</v>
      </c>
      <c r="Q22870">
        <v>88.059997999999993</v>
      </c>
      <c r="R22870">
        <v>88.769997000000004</v>
      </c>
      <c r="S22870">
        <v>85.550003000000004</v>
      </c>
      <c r="T22870">
        <v>86.220000999999996</v>
      </c>
      <c r="U22870">
        <v>76.770279000000002</v>
      </c>
      <c r="V22870">
        <v>446900</v>
      </c>
      <c r="W22870" s="9" t="str">
        <f t="shared" si="361"/>
        <v>IDA</v>
      </c>
    </row>
    <row r="22871" spans="15:23">
      <c r="O22871" t="s">
        <v>125</v>
      </c>
      <c r="P22871" s="13">
        <v>43193</v>
      </c>
      <c r="Q22871">
        <v>86.349997999999999</v>
      </c>
      <c r="R22871">
        <v>87.449996999999996</v>
      </c>
      <c r="S22871">
        <v>85.660004000000001</v>
      </c>
      <c r="T22871">
        <v>86.940002000000007</v>
      </c>
      <c r="U22871">
        <v>77.411368999999993</v>
      </c>
      <c r="V22871">
        <v>343900</v>
      </c>
      <c r="W22871" s="9" t="str">
        <f t="shared" si="361"/>
        <v>IDA</v>
      </c>
    </row>
    <row r="22872" spans="15:23">
      <c r="O22872" t="s">
        <v>125</v>
      </c>
      <c r="P22872" s="13">
        <v>43194</v>
      </c>
      <c r="Q22872">
        <v>86.669998000000007</v>
      </c>
      <c r="R22872">
        <v>87.220000999999996</v>
      </c>
      <c r="S22872">
        <v>86</v>
      </c>
      <c r="T22872">
        <v>86.940002000000007</v>
      </c>
      <c r="U22872">
        <v>77.411368999999993</v>
      </c>
      <c r="V22872">
        <v>344400</v>
      </c>
      <c r="W22872" s="9" t="str">
        <f t="shared" si="361"/>
        <v>IDA</v>
      </c>
    </row>
    <row r="22873" spans="15:23">
      <c r="O22873" t="s">
        <v>125</v>
      </c>
      <c r="P22873" s="13">
        <v>43195</v>
      </c>
      <c r="Q22873">
        <v>86.940002000000007</v>
      </c>
      <c r="R22873">
        <v>87.779999000000004</v>
      </c>
      <c r="S22873">
        <v>85.839995999999999</v>
      </c>
      <c r="T22873">
        <v>87.660004000000001</v>
      </c>
      <c r="U22873">
        <v>78.052452000000002</v>
      </c>
      <c r="V22873">
        <v>329000</v>
      </c>
      <c r="W22873" s="9" t="str">
        <f t="shared" si="361"/>
        <v>IDA</v>
      </c>
    </row>
    <row r="22874" spans="15:23">
      <c r="O22874" t="s">
        <v>125</v>
      </c>
      <c r="P22874" s="13">
        <v>43196</v>
      </c>
      <c r="Q22874">
        <v>87.919998000000007</v>
      </c>
      <c r="R22874">
        <v>88.050003000000004</v>
      </c>
      <c r="S22874">
        <v>86.959998999999996</v>
      </c>
      <c r="T22874">
        <v>87.25</v>
      </c>
      <c r="U22874">
        <v>77.687377999999995</v>
      </c>
      <c r="V22874">
        <v>280400</v>
      </c>
      <c r="W22874" s="9" t="str">
        <f t="shared" si="361"/>
        <v>IDA</v>
      </c>
    </row>
    <row r="22875" spans="15:23">
      <c r="O22875" t="s">
        <v>125</v>
      </c>
      <c r="P22875" s="13">
        <v>43199</v>
      </c>
      <c r="Q22875">
        <v>87.230002999999996</v>
      </c>
      <c r="R22875">
        <v>87.860000999999997</v>
      </c>
      <c r="S22875">
        <v>86.82</v>
      </c>
      <c r="T22875">
        <v>87.099997999999999</v>
      </c>
      <c r="U22875">
        <v>77.553832999999997</v>
      </c>
      <c r="V22875">
        <v>206400</v>
      </c>
      <c r="W22875" s="9" t="str">
        <f t="shared" si="361"/>
        <v>IDA</v>
      </c>
    </row>
    <row r="22876" spans="15:23">
      <c r="O22876" t="s">
        <v>125</v>
      </c>
      <c r="P22876" s="13">
        <v>43200</v>
      </c>
      <c r="Q22876">
        <v>87.160004000000001</v>
      </c>
      <c r="R22876">
        <v>87.169998000000007</v>
      </c>
      <c r="S22876">
        <v>85.93</v>
      </c>
      <c r="T22876">
        <v>86.290001000000004</v>
      </c>
      <c r="U22876">
        <v>76.832603000000006</v>
      </c>
      <c r="V22876">
        <v>348500</v>
      </c>
      <c r="W22876" s="9" t="str">
        <f t="shared" si="361"/>
        <v>IDA</v>
      </c>
    </row>
    <row r="22877" spans="15:23">
      <c r="O22877" t="s">
        <v>125</v>
      </c>
      <c r="P22877" s="13">
        <v>43201</v>
      </c>
      <c r="Q22877">
        <v>86.120002999999997</v>
      </c>
      <c r="R22877">
        <v>86.779999000000004</v>
      </c>
      <c r="S22877">
        <v>85.650002000000001</v>
      </c>
      <c r="T22877">
        <v>86.309997999999993</v>
      </c>
      <c r="U22877">
        <v>76.850425999999999</v>
      </c>
      <c r="V22877">
        <v>212200</v>
      </c>
      <c r="W22877" s="9" t="str">
        <f t="shared" si="361"/>
        <v>IDA</v>
      </c>
    </row>
    <row r="22878" spans="15:23">
      <c r="O22878" t="s">
        <v>125</v>
      </c>
      <c r="P22878" s="13">
        <v>43202</v>
      </c>
      <c r="Q22878">
        <v>86.160004000000001</v>
      </c>
      <c r="R22878">
        <v>86.470000999999996</v>
      </c>
      <c r="S22878">
        <v>84.82</v>
      </c>
      <c r="T22878">
        <v>84.980002999999996</v>
      </c>
      <c r="U22878">
        <v>75.666190999999998</v>
      </c>
      <c r="V22878">
        <v>209800</v>
      </c>
      <c r="W22878" s="9" t="str">
        <f t="shared" si="361"/>
        <v>IDA</v>
      </c>
    </row>
    <row r="22879" spans="15:23">
      <c r="O22879" t="s">
        <v>125</v>
      </c>
      <c r="P22879" s="13">
        <v>43203</v>
      </c>
      <c r="Q22879">
        <v>85.160004000000001</v>
      </c>
      <c r="R22879">
        <v>85.919998000000007</v>
      </c>
      <c r="S22879">
        <v>85.150002000000001</v>
      </c>
      <c r="T22879">
        <v>85.739998</v>
      </c>
      <c r="U22879">
        <v>76.342888000000002</v>
      </c>
      <c r="V22879">
        <v>455300</v>
      </c>
      <c r="W22879" s="9" t="str">
        <f t="shared" si="361"/>
        <v>IDA</v>
      </c>
    </row>
    <row r="22880" spans="15:23">
      <c r="O22880" t="s">
        <v>125</v>
      </c>
      <c r="P22880" s="13">
        <v>43206</v>
      </c>
      <c r="Q22880">
        <v>85.849997999999999</v>
      </c>
      <c r="R22880">
        <v>87.760002</v>
      </c>
      <c r="S22880">
        <v>85.849997999999999</v>
      </c>
      <c r="T22880">
        <v>87.699996999999996</v>
      </c>
      <c r="U22880">
        <v>78.088074000000006</v>
      </c>
      <c r="V22880">
        <v>424800</v>
      </c>
      <c r="W22880" s="9" t="str">
        <f t="shared" si="361"/>
        <v>IDA</v>
      </c>
    </row>
    <row r="22881" spans="15:23">
      <c r="O22881" t="s">
        <v>125</v>
      </c>
      <c r="P22881" s="13">
        <v>43207</v>
      </c>
      <c r="Q22881">
        <v>88</v>
      </c>
      <c r="R22881">
        <v>88.959998999999996</v>
      </c>
      <c r="S22881">
        <v>87.32</v>
      </c>
      <c r="T22881">
        <v>88.839995999999999</v>
      </c>
      <c r="U22881">
        <v>79.103133999999997</v>
      </c>
      <c r="V22881">
        <v>232300</v>
      </c>
      <c r="W22881" s="9" t="str">
        <f t="shared" si="361"/>
        <v>IDA</v>
      </c>
    </row>
    <row r="22882" spans="15:23">
      <c r="O22882" t="s">
        <v>125</v>
      </c>
      <c r="P22882" s="13">
        <v>43208</v>
      </c>
      <c r="Q22882">
        <v>89.239998</v>
      </c>
      <c r="R22882">
        <v>89.830001999999993</v>
      </c>
      <c r="S22882">
        <v>88.760002</v>
      </c>
      <c r="T22882">
        <v>88.800003000000004</v>
      </c>
      <c r="U22882">
        <v>79.067497000000003</v>
      </c>
      <c r="V22882">
        <v>618600</v>
      </c>
      <c r="W22882" s="9" t="str">
        <f t="shared" si="361"/>
        <v>IDA</v>
      </c>
    </row>
    <row r="22883" spans="15:23">
      <c r="O22883" t="s">
        <v>125</v>
      </c>
      <c r="P22883" s="13">
        <v>43209</v>
      </c>
      <c r="Q22883">
        <v>88.690002000000007</v>
      </c>
      <c r="R22883">
        <v>89.370002999999997</v>
      </c>
      <c r="S22883">
        <v>88.339995999999999</v>
      </c>
      <c r="T22883">
        <v>89.360000999999997</v>
      </c>
      <c r="U22883">
        <v>79.566147000000001</v>
      </c>
      <c r="V22883">
        <v>232100</v>
      </c>
      <c r="W22883" s="9" t="str">
        <f t="shared" si="361"/>
        <v>IDA</v>
      </c>
    </row>
    <row r="22884" spans="15:23">
      <c r="O22884" t="s">
        <v>125</v>
      </c>
      <c r="P22884" s="13">
        <v>43210</v>
      </c>
      <c r="Q22884">
        <v>89.290001000000004</v>
      </c>
      <c r="R22884">
        <v>89.440002000000007</v>
      </c>
      <c r="S22884">
        <v>88.779999000000004</v>
      </c>
      <c r="T22884">
        <v>89.080001999999993</v>
      </c>
      <c r="U22884">
        <v>79.316826000000006</v>
      </c>
      <c r="V22884">
        <v>286400</v>
      </c>
      <c r="W22884" s="9" t="str">
        <f t="shared" si="361"/>
        <v>IDA</v>
      </c>
    </row>
    <row r="22885" spans="15:23">
      <c r="O22885" t="s">
        <v>125</v>
      </c>
      <c r="P22885" s="13">
        <v>43213</v>
      </c>
      <c r="Q22885">
        <v>89.480002999999996</v>
      </c>
      <c r="R22885">
        <v>90.519997000000004</v>
      </c>
      <c r="S22885">
        <v>89.230002999999996</v>
      </c>
      <c r="T22885">
        <v>90.510002</v>
      </c>
      <c r="U22885">
        <v>80.590102999999999</v>
      </c>
      <c r="V22885">
        <v>288700</v>
      </c>
      <c r="W22885" s="9" t="str">
        <f t="shared" si="361"/>
        <v>IDA</v>
      </c>
    </row>
    <row r="22886" spans="15:23">
      <c r="O22886" t="s">
        <v>125</v>
      </c>
      <c r="P22886" s="13">
        <v>43214</v>
      </c>
      <c r="Q22886">
        <v>90.32</v>
      </c>
      <c r="R22886">
        <v>92.199996999999996</v>
      </c>
      <c r="S22886">
        <v>90.32</v>
      </c>
      <c r="T22886">
        <v>91.989998</v>
      </c>
      <c r="U22886">
        <v>81.907889999999995</v>
      </c>
      <c r="V22886">
        <v>440800</v>
      </c>
      <c r="W22886" s="9" t="str">
        <f t="shared" si="361"/>
        <v>IDA</v>
      </c>
    </row>
    <row r="22887" spans="15:23">
      <c r="O22887" t="s">
        <v>125</v>
      </c>
      <c r="P22887" s="13">
        <v>43215</v>
      </c>
      <c r="Q22887">
        <v>91.730002999999996</v>
      </c>
      <c r="R22887">
        <v>92.169998000000007</v>
      </c>
      <c r="S22887">
        <v>90.629997000000003</v>
      </c>
      <c r="T22887">
        <v>91.82</v>
      </c>
      <c r="U22887">
        <v>81.756516000000005</v>
      </c>
      <c r="V22887">
        <v>327400</v>
      </c>
      <c r="W22887" s="9" t="str">
        <f t="shared" si="361"/>
        <v>IDA</v>
      </c>
    </row>
    <row r="22888" spans="15:23">
      <c r="O22888" t="s">
        <v>125</v>
      </c>
      <c r="P22888" s="13">
        <v>43216</v>
      </c>
      <c r="Q22888">
        <v>91.949996999999996</v>
      </c>
      <c r="R22888">
        <v>93.400002000000001</v>
      </c>
      <c r="S22888">
        <v>91.440002000000007</v>
      </c>
      <c r="T22888">
        <v>93.120002999999997</v>
      </c>
      <c r="U22888">
        <v>82.914055000000005</v>
      </c>
      <c r="V22888">
        <v>284500</v>
      </c>
      <c r="W22888" s="9" t="str">
        <f t="shared" si="361"/>
        <v>IDA</v>
      </c>
    </row>
    <row r="22889" spans="15:23">
      <c r="O22889" t="s">
        <v>125</v>
      </c>
      <c r="P22889" s="13">
        <v>43217</v>
      </c>
      <c r="Q22889">
        <v>92.93</v>
      </c>
      <c r="R22889">
        <v>94.160004000000001</v>
      </c>
      <c r="S22889">
        <v>92.419998000000007</v>
      </c>
      <c r="T22889">
        <v>93.629997000000003</v>
      </c>
      <c r="U22889">
        <v>83.368140999999994</v>
      </c>
      <c r="V22889">
        <v>283500</v>
      </c>
      <c r="W22889" s="9" t="str">
        <f t="shared" si="361"/>
        <v>IDA</v>
      </c>
    </row>
    <row r="22890" spans="15:23">
      <c r="O22890" t="s">
        <v>125</v>
      </c>
      <c r="P22890" s="13">
        <v>43220</v>
      </c>
      <c r="Q22890">
        <v>93.889999000000003</v>
      </c>
      <c r="R22890">
        <v>94.089995999999999</v>
      </c>
      <c r="S22890">
        <v>92.989998</v>
      </c>
      <c r="T22890">
        <v>93</v>
      </c>
      <c r="U22890">
        <v>82.807181999999997</v>
      </c>
      <c r="V22890">
        <v>309200</v>
      </c>
      <c r="W22890" s="9" t="str">
        <f t="shared" si="361"/>
        <v>IDA</v>
      </c>
    </row>
    <row r="22891" spans="15:23">
      <c r="O22891" t="s">
        <v>125</v>
      </c>
      <c r="P22891" s="13">
        <v>43221</v>
      </c>
      <c r="Q22891">
        <v>92.949996999999996</v>
      </c>
      <c r="R22891">
        <v>93.110000999999997</v>
      </c>
      <c r="S22891">
        <v>92.440002000000007</v>
      </c>
      <c r="T22891">
        <v>92.900002000000001</v>
      </c>
      <c r="U22891">
        <v>82.718154999999996</v>
      </c>
      <c r="V22891">
        <v>269600</v>
      </c>
      <c r="W22891" s="9" t="str">
        <f t="shared" si="361"/>
        <v>IDA</v>
      </c>
    </row>
    <row r="22892" spans="15:23">
      <c r="O22892" t="s">
        <v>125</v>
      </c>
      <c r="P22892" s="13">
        <v>43222</v>
      </c>
      <c r="Q22892">
        <v>92.690002000000007</v>
      </c>
      <c r="R22892">
        <v>93.419998000000007</v>
      </c>
      <c r="S22892">
        <v>92.169998000000007</v>
      </c>
      <c r="T22892">
        <v>93.120002999999997</v>
      </c>
      <c r="U22892">
        <v>82.914055000000005</v>
      </c>
      <c r="V22892">
        <v>312900</v>
      </c>
      <c r="W22892" s="9" t="str">
        <f t="shared" si="361"/>
        <v>IDA</v>
      </c>
    </row>
    <row r="22893" spans="15:23">
      <c r="O22893" t="s">
        <v>125</v>
      </c>
      <c r="P22893" s="13">
        <v>43223</v>
      </c>
      <c r="Q22893">
        <v>93.059997999999993</v>
      </c>
      <c r="R22893">
        <v>96.010002</v>
      </c>
      <c r="S22893">
        <v>91.839995999999999</v>
      </c>
      <c r="T22893">
        <v>95.419998000000007</v>
      </c>
      <c r="U22893">
        <v>84.961960000000005</v>
      </c>
      <c r="V22893">
        <v>480400</v>
      </c>
      <c r="W22893" s="9" t="str">
        <f t="shared" si="361"/>
        <v>IDA</v>
      </c>
    </row>
    <row r="22894" spans="15:23">
      <c r="O22894" t="s">
        <v>125</v>
      </c>
      <c r="P22894" s="13">
        <v>43224</v>
      </c>
      <c r="Q22894">
        <v>94.629997000000003</v>
      </c>
      <c r="R22894">
        <v>94.989998</v>
      </c>
      <c r="S22894">
        <v>93.940002000000007</v>
      </c>
      <c r="T22894">
        <v>94.040001000000004</v>
      </c>
      <c r="U22894">
        <v>84.254172999999994</v>
      </c>
      <c r="V22894">
        <v>329700</v>
      </c>
      <c r="W22894" s="9" t="str">
        <f t="shared" si="361"/>
        <v>IDA</v>
      </c>
    </row>
    <row r="22895" spans="15:23">
      <c r="O22895" t="s">
        <v>125</v>
      </c>
      <c r="P22895" s="13">
        <v>43227</v>
      </c>
      <c r="Q22895">
        <v>94.339995999999999</v>
      </c>
      <c r="R22895">
        <v>94.339995999999999</v>
      </c>
      <c r="S22895">
        <v>92.900002000000001</v>
      </c>
      <c r="T22895">
        <v>93.059997999999993</v>
      </c>
      <c r="U22895">
        <v>83.376152000000005</v>
      </c>
      <c r="V22895">
        <v>286800</v>
      </c>
      <c r="W22895" s="9" t="str">
        <f t="shared" si="361"/>
        <v>IDA</v>
      </c>
    </row>
    <row r="22896" spans="15:23">
      <c r="O22896" t="s">
        <v>125</v>
      </c>
      <c r="P22896" s="13">
        <v>43228</v>
      </c>
      <c r="Q22896">
        <v>92.959998999999996</v>
      </c>
      <c r="R22896">
        <v>92.959998999999996</v>
      </c>
      <c r="S22896">
        <v>90.769997000000004</v>
      </c>
      <c r="T22896">
        <v>91.07</v>
      </c>
      <c r="U22896">
        <v>81.593231000000003</v>
      </c>
      <c r="V22896">
        <v>325800</v>
      </c>
      <c r="W22896" s="9" t="str">
        <f t="shared" si="361"/>
        <v>IDA</v>
      </c>
    </row>
    <row r="22897" spans="15:23">
      <c r="O22897" t="s">
        <v>125</v>
      </c>
      <c r="P22897" s="13">
        <v>43229</v>
      </c>
      <c r="Q22897">
        <v>91.029999000000004</v>
      </c>
      <c r="R22897">
        <v>91.400002000000001</v>
      </c>
      <c r="S22897">
        <v>90.080001999999993</v>
      </c>
      <c r="T22897">
        <v>91.269997000000004</v>
      </c>
      <c r="U22897">
        <v>81.772407999999999</v>
      </c>
      <c r="V22897">
        <v>461500</v>
      </c>
      <c r="W22897" s="9" t="str">
        <f t="shared" si="361"/>
        <v>IDA</v>
      </c>
    </row>
    <row r="22898" spans="15:23">
      <c r="O22898" t="s">
        <v>125</v>
      </c>
      <c r="P22898" s="13">
        <v>43230</v>
      </c>
      <c r="Q22898">
        <v>91.769997000000004</v>
      </c>
      <c r="R22898">
        <v>92.099997999999999</v>
      </c>
      <c r="S22898">
        <v>90.940002000000007</v>
      </c>
      <c r="T22898">
        <v>91.440002000000007</v>
      </c>
      <c r="U22898">
        <v>81.924728000000002</v>
      </c>
      <c r="V22898">
        <v>269900</v>
      </c>
      <c r="W22898" s="9" t="str">
        <f t="shared" si="361"/>
        <v>IDA</v>
      </c>
    </row>
    <row r="22899" spans="15:23">
      <c r="O22899" t="s">
        <v>125</v>
      </c>
      <c r="P22899" s="13">
        <v>43231</v>
      </c>
      <c r="Q22899">
        <v>91.599997999999999</v>
      </c>
      <c r="R22899">
        <v>91.989998</v>
      </c>
      <c r="S22899">
        <v>91.129997000000003</v>
      </c>
      <c r="T22899">
        <v>91.239998</v>
      </c>
      <c r="U22899">
        <v>81.745529000000005</v>
      </c>
      <c r="V22899">
        <v>174600</v>
      </c>
      <c r="W22899" s="9" t="str">
        <f t="shared" si="361"/>
        <v>IDA</v>
      </c>
    </row>
    <row r="22900" spans="15:23">
      <c r="O22900" t="s">
        <v>125</v>
      </c>
      <c r="P22900" s="13">
        <v>43234</v>
      </c>
      <c r="Q22900">
        <v>91.32</v>
      </c>
      <c r="R22900">
        <v>91.709998999999996</v>
      </c>
      <c r="S22900">
        <v>90.120002999999997</v>
      </c>
      <c r="T22900">
        <v>90.480002999999996</v>
      </c>
      <c r="U22900">
        <v>81.064635999999993</v>
      </c>
      <c r="V22900">
        <v>168900</v>
      </c>
      <c r="W22900" s="9" t="str">
        <f t="shared" si="361"/>
        <v>IDA</v>
      </c>
    </row>
    <row r="22901" spans="15:23">
      <c r="O22901" t="s">
        <v>125</v>
      </c>
      <c r="P22901" s="13">
        <v>43235</v>
      </c>
      <c r="Q22901">
        <v>90.019997000000004</v>
      </c>
      <c r="R22901">
        <v>90.709998999999996</v>
      </c>
      <c r="S22901">
        <v>88.980002999999996</v>
      </c>
      <c r="T22901">
        <v>89.269997000000004</v>
      </c>
      <c r="U22901">
        <v>79.980530000000002</v>
      </c>
      <c r="V22901">
        <v>253500</v>
      </c>
      <c r="W22901" s="9" t="str">
        <f t="shared" si="361"/>
        <v>IDA</v>
      </c>
    </row>
    <row r="22902" spans="15:23">
      <c r="O22902" t="s">
        <v>125</v>
      </c>
      <c r="P22902" s="13">
        <v>43236</v>
      </c>
      <c r="Q22902">
        <v>89.419998000000007</v>
      </c>
      <c r="R22902">
        <v>89.599997999999999</v>
      </c>
      <c r="S22902">
        <v>88.209998999999996</v>
      </c>
      <c r="T22902">
        <v>88.739998</v>
      </c>
      <c r="U22902">
        <v>79.505675999999994</v>
      </c>
      <c r="V22902">
        <v>223400</v>
      </c>
      <c r="W22902" s="9" t="str">
        <f t="shared" si="361"/>
        <v>IDA</v>
      </c>
    </row>
    <row r="22903" spans="15:23">
      <c r="O22903" t="s">
        <v>125</v>
      </c>
      <c r="P22903" s="13">
        <v>43237</v>
      </c>
      <c r="Q22903">
        <v>88.949996999999996</v>
      </c>
      <c r="R22903">
        <v>89.279999000000004</v>
      </c>
      <c r="S22903">
        <v>87.940002000000007</v>
      </c>
      <c r="T22903">
        <v>88.040001000000004</v>
      </c>
      <c r="U22903">
        <v>78.878532000000007</v>
      </c>
      <c r="V22903">
        <v>223100</v>
      </c>
      <c r="W22903" s="9" t="str">
        <f t="shared" si="361"/>
        <v>IDA</v>
      </c>
    </row>
    <row r="22904" spans="15:23">
      <c r="O22904" t="s">
        <v>125</v>
      </c>
      <c r="P22904" s="13">
        <v>43238</v>
      </c>
      <c r="Q22904">
        <v>88.589995999999999</v>
      </c>
      <c r="R22904">
        <v>88.589995999999999</v>
      </c>
      <c r="S22904">
        <v>87.339995999999999</v>
      </c>
      <c r="T22904">
        <v>87.900002000000001</v>
      </c>
      <c r="U22904">
        <v>78.753105000000005</v>
      </c>
      <c r="V22904">
        <v>382800</v>
      </c>
      <c r="W22904" s="9" t="str">
        <f t="shared" si="361"/>
        <v>IDA</v>
      </c>
    </row>
    <row r="22905" spans="15:23">
      <c r="O22905" t="s">
        <v>125</v>
      </c>
      <c r="P22905" s="13">
        <v>43241</v>
      </c>
      <c r="Q22905">
        <v>88.339995999999999</v>
      </c>
      <c r="R22905">
        <v>88.989998</v>
      </c>
      <c r="S22905">
        <v>87.660004000000001</v>
      </c>
      <c r="T22905">
        <v>88.57</v>
      </c>
      <c r="U22905">
        <v>79.353378000000006</v>
      </c>
      <c r="V22905">
        <v>229200</v>
      </c>
      <c r="W22905" s="9" t="str">
        <f t="shared" si="361"/>
        <v>IDA</v>
      </c>
    </row>
    <row r="22906" spans="15:23">
      <c r="O22906" t="s">
        <v>125</v>
      </c>
      <c r="P22906" s="13">
        <v>43242</v>
      </c>
      <c r="Q22906">
        <v>88.650002000000001</v>
      </c>
      <c r="R22906">
        <v>89.400002000000001</v>
      </c>
      <c r="S22906">
        <v>88.57</v>
      </c>
      <c r="T22906">
        <v>89.239998</v>
      </c>
      <c r="U22906">
        <v>79.953659000000002</v>
      </c>
      <c r="V22906">
        <v>192100</v>
      </c>
      <c r="W22906" s="9" t="str">
        <f t="shared" si="361"/>
        <v>IDA</v>
      </c>
    </row>
    <row r="22907" spans="15:23">
      <c r="O22907" t="s">
        <v>125</v>
      </c>
      <c r="P22907" s="13">
        <v>43243</v>
      </c>
      <c r="Q22907">
        <v>89.620002999999997</v>
      </c>
      <c r="R22907">
        <v>90.349997999999999</v>
      </c>
      <c r="S22907">
        <v>89.459998999999996</v>
      </c>
      <c r="T22907">
        <v>89.790001000000004</v>
      </c>
      <c r="U22907">
        <v>80.446433999999996</v>
      </c>
      <c r="V22907">
        <v>234800</v>
      </c>
      <c r="W22907" s="9" t="str">
        <f t="shared" si="361"/>
        <v>IDA</v>
      </c>
    </row>
    <row r="22908" spans="15:23">
      <c r="O22908" t="s">
        <v>125</v>
      </c>
      <c r="P22908" s="13">
        <v>43244</v>
      </c>
      <c r="Q22908">
        <v>89.989998</v>
      </c>
      <c r="R22908">
        <v>90.620002999999997</v>
      </c>
      <c r="S22908">
        <v>89.610000999999997</v>
      </c>
      <c r="T22908">
        <v>90.5</v>
      </c>
      <c r="U22908">
        <v>81.082534999999993</v>
      </c>
      <c r="V22908">
        <v>210200</v>
      </c>
      <c r="W22908" s="9" t="str">
        <f t="shared" si="361"/>
        <v>IDA</v>
      </c>
    </row>
    <row r="22909" spans="15:23">
      <c r="O22909" t="s">
        <v>125</v>
      </c>
      <c r="P22909" s="13">
        <v>43245</v>
      </c>
      <c r="Q22909">
        <v>90.769997000000004</v>
      </c>
      <c r="R22909">
        <v>91.230002999999996</v>
      </c>
      <c r="S22909">
        <v>90.519997000000004</v>
      </c>
      <c r="T22909">
        <v>90.580001999999993</v>
      </c>
      <c r="U22909">
        <v>81.154221000000007</v>
      </c>
      <c r="V22909">
        <v>276600</v>
      </c>
      <c r="W22909" s="9" t="str">
        <f t="shared" si="361"/>
        <v>IDA</v>
      </c>
    </row>
    <row r="22910" spans="15:23">
      <c r="O22910" t="s">
        <v>125</v>
      </c>
      <c r="P22910" s="13">
        <v>43249</v>
      </c>
      <c r="Q22910">
        <v>90.779999000000004</v>
      </c>
      <c r="R22910">
        <v>91.809997999999993</v>
      </c>
      <c r="S22910">
        <v>90.290001000000004</v>
      </c>
      <c r="T22910">
        <v>91.290001000000004</v>
      </c>
      <c r="U22910">
        <v>81.790329</v>
      </c>
      <c r="V22910">
        <v>230900</v>
      </c>
      <c r="W22910" s="9" t="str">
        <f t="shared" si="361"/>
        <v>IDA</v>
      </c>
    </row>
    <row r="22911" spans="15:23">
      <c r="O22911" t="s">
        <v>125</v>
      </c>
      <c r="P22911" s="13">
        <v>43250</v>
      </c>
      <c r="Q22911">
        <v>90.980002999999996</v>
      </c>
      <c r="R22911">
        <v>93.559997999999993</v>
      </c>
      <c r="S22911">
        <v>90.82</v>
      </c>
      <c r="T22911">
        <v>92.839995999999999</v>
      </c>
      <c r="U22911">
        <v>83.179039000000003</v>
      </c>
      <c r="V22911">
        <v>337800</v>
      </c>
      <c r="W22911" s="9" t="str">
        <f t="shared" si="361"/>
        <v>IDA</v>
      </c>
    </row>
    <row r="22912" spans="15:23">
      <c r="O22912" t="s">
        <v>125</v>
      </c>
      <c r="P22912" s="13">
        <v>43251</v>
      </c>
      <c r="Q22912">
        <v>92.940002000000007</v>
      </c>
      <c r="R22912">
        <v>93.519997000000004</v>
      </c>
      <c r="S22912">
        <v>92.099997999999999</v>
      </c>
      <c r="T22912">
        <v>92.360000999999997</v>
      </c>
      <c r="U22912">
        <v>82.748977999999994</v>
      </c>
      <c r="V22912">
        <v>226200</v>
      </c>
      <c r="W22912" s="9" t="str">
        <f t="shared" si="361"/>
        <v>IDA</v>
      </c>
    </row>
    <row r="22913" spans="15:23">
      <c r="O22913" t="s">
        <v>125</v>
      </c>
      <c r="P22913" s="13">
        <v>43252</v>
      </c>
      <c r="Q22913">
        <v>91.779999000000004</v>
      </c>
      <c r="R22913">
        <v>92.269997000000004</v>
      </c>
      <c r="S22913">
        <v>87.029999000000004</v>
      </c>
      <c r="T22913">
        <v>91.510002</v>
      </c>
      <c r="U22913">
        <v>81.987442000000001</v>
      </c>
      <c r="V22913">
        <v>233200</v>
      </c>
      <c r="W22913" s="9" t="str">
        <f t="shared" si="361"/>
        <v>IDA</v>
      </c>
    </row>
    <row r="22914" spans="15:23">
      <c r="O22914" t="s">
        <v>125</v>
      </c>
      <c r="P22914" s="13">
        <v>43255</v>
      </c>
      <c r="Q22914">
        <v>90.440002000000007</v>
      </c>
      <c r="R22914">
        <v>91.43</v>
      </c>
      <c r="S22914">
        <v>88.910004000000001</v>
      </c>
      <c r="T22914">
        <v>89.050003000000004</v>
      </c>
      <c r="U22914">
        <v>79.783439999999999</v>
      </c>
      <c r="V22914">
        <v>532800</v>
      </c>
      <c r="W22914" s="9" t="str">
        <f t="shared" si="361"/>
        <v>IDA</v>
      </c>
    </row>
    <row r="22915" spans="15:23">
      <c r="O22915" t="s">
        <v>125</v>
      </c>
      <c r="P22915" s="13">
        <v>43256</v>
      </c>
      <c r="Q22915">
        <v>89.120002999999997</v>
      </c>
      <c r="R22915">
        <v>89.650002000000001</v>
      </c>
      <c r="S22915">
        <v>87.919998000000007</v>
      </c>
      <c r="T22915">
        <v>88.07</v>
      </c>
      <c r="U22915">
        <v>78.905403000000007</v>
      </c>
      <c r="V22915">
        <v>336400</v>
      </c>
      <c r="W22915" s="9" t="str">
        <f t="shared" si="361"/>
        <v>IDA</v>
      </c>
    </row>
    <row r="22916" spans="15:23">
      <c r="O22916" t="s">
        <v>125</v>
      </c>
      <c r="P22916" s="13">
        <v>43257</v>
      </c>
      <c r="Q22916">
        <v>88.029999000000004</v>
      </c>
      <c r="R22916">
        <v>88.089995999999999</v>
      </c>
      <c r="S22916">
        <v>86.279999000000004</v>
      </c>
      <c r="T22916">
        <v>86.769997000000004</v>
      </c>
      <c r="U22916">
        <v>77.740684999999999</v>
      </c>
      <c r="V22916">
        <v>310300</v>
      </c>
      <c r="W22916" s="9" t="str">
        <f t="shared" si="361"/>
        <v>IDA</v>
      </c>
    </row>
    <row r="22917" spans="15:23">
      <c r="O22917" t="s">
        <v>125</v>
      </c>
      <c r="P22917" s="13">
        <v>43258</v>
      </c>
      <c r="Q22917">
        <v>86.910004000000001</v>
      </c>
      <c r="R22917">
        <v>88.139999000000003</v>
      </c>
      <c r="S22917">
        <v>86.489998</v>
      </c>
      <c r="T22917">
        <v>87.510002</v>
      </c>
      <c r="U22917">
        <v>78.403671000000003</v>
      </c>
      <c r="V22917">
        <v>245300</v>
      </c>
      <c r="W22917" s="9" t="str">
        <f t="shared" ref="W22917:W22980" si="362">IFERROR(VLOOKUP(O22917,$B$4:$B$17,1,FALSE),"Delete")</f>
        <v>IDA</v>
      </c>
    </row>
    <row r="22918" spans="15:23">
      <c r="O22918" t="s">
        <v>125</v>
      </c>
      <c r="P22918" s="13">
        <v>43259</v>
      </c>
      <c r="Q22918">
        <v>87.669998000000007</v>
      </c>
      <c r="R22918">
        <v>87.889999000000003</v>
      </c>
      <c r="S22918">
        <v>86.769997000000004</v>
      </c>
      <c r="T22918">
        <v>87.010002</v>
      </c>
      <c r="U22918">
        <v>77.955710999999994</v>
      </c>
      <c r="V22918">
        <v>235500</v>
      </c>
      <c r="W22918" s="9" t="str">
        <f t="shared" si="362"/>
        <v>IDA</v>
      </c>
    </row>
    <row r="22919" spans="15:23">
      <c r="O22919" t="s">
        <v>125</v>
      </c>
      <c r="P22919" s="13">
        <v>43262</v>
      </c>
      <c r="Q22919">
        <v>87.139999000000003</v>
      </c>
      <c r="R22919">
        <v>87.139999000000003</v>
      </c>
      <c r="S22919">
        <v>85.5</v>
      </c>
      <c r="T22919">
        <v>85.550003000000004</v>
      </c>
      <c r="U22919">
        <v>76.647636000000006</v>
      </c>
      <c r="V22919">
        <v>237500</v>
      </c>
      <c r="W22919" s="9" t="str">
        <f t="shared" si="362"/>
        <v>IDA</v>
      </c>
    </row>
    <row r="22920" spans="15:23">
      <c r="O22920" t="s">
        <v>125</v>
      </c>
      <c r="P22920" s="13">
        <v>43263</v>
      </c>
      <c r="Q22920">
        <v>85.43</v>
      </c>
      <c r="R22920">
        <v>86.739998</v>
      </c>
      <c r="S22920">
        <v>85.230002999999996</v>
      </c>
      <c r="T22920">
        <v>86.309997999999993</v>
      </c>
      <c r="U22920">
        <v>77.328552000000002</v>
      </c>
      <c r="V22920">
        <v>299800</v>
      </c>
      <c r="W22920" s="9" t="str">
        <f t="shared" si="362"/>
        <v>IDA</v>
      </c>
    </row>
    <row r="22921" spans="15:23">
      <c r="O22921" t="s">
        <v>125</v>
      </c>
      <c r="P22921" s="13">
        <v>43264</v>
      </c>
      <c r="Q22921">
        <v>86.480002999999996</v>
      </c>
      <c r="R22921">
        <v>87.129997000000003</v>
      </c>
      <c r="S22921">
        <v>85.959998999999996</v>
      </c>
      <c r="T22921">
        <v>86.269997000000004</v>
      </c>
      <c r="U22921">
        <v>77.292732000000001</v>
      </c>
      <c r="V22921">
        <v>296600</v>
      </c>
      <c r="W22921" s="9" t="str">
        <f t="shared" si="362"/>
        <v>IDA</v>
      </c>
    </row>
    <row r="22922" spans="15:23">
      <c r="O22922" t="s">
        <v>125</v>
      </c>
      <c r="P22922" s="13">
        <v>43265</v>
      </c>
      <c r="Q22922">
        <v>86.550003000000004</v>
      </c>
      <c r="R22922">
        <v>87.889999000000003</v>
      </c>
      <c r="S22922">
        <v>86.540001000000004</v>
      </c>
      <c r="T22922">
        <v>87.709998999999996</v>
      </c>
      <c r="U22922">
        <v>78.582886000000002</v>
      </c>
      <c r="V22922">
        <v>340900</v>
      </c>
      <c r="W22922" s="9" t="str">
        <f t="shared" si="362"/>
        <v>IDA</v>
      </c>
    </row>
    <row r="22923" spans="15:23">
      <c r="O22923" t="s">
        <v>125</v>
      </c>
      <c r="P22923" s="13">
        <v>43266</v>
      </c>
      <c r="Q22923">
        <v>87.379997000000003</v>
      </c>
      <c r="R22923">
        <v>88.559997999999993</v>
      </c>
      <c r="S22923">
        <v>87.379997000000003</v>
      </c>
      <c r="T22923">
        <v>88.339995999999999</v>
      </c>
      <c r="U22923">
        <v>79.147323999999998</v>
      </c>
      <c r="V22923">
        <v>429300</v>
      </c>
      <c r="W22923" s="9" t="str">
        <f t="shared" si="362"/>
        <v>IDA</v>
      </c>
    </row>
    <row r="22924" spans="15:23">
      <c r="O22924" t="s">
        <v>125</v>
      </c>
      <c r="P22924" s="13">
        <v>43269</v>
      </c>
      <c r="Q22924">
        <v>88.480002999999996</v>
      </c>
      <c r="R22924">
        <v>89.589995999999999</v>
      </c>
      <c r="S22924">
        <v>88.279999000000004</v>
      </c>
      <c r="T22924">
        <v>89.309997999999993</v>
      </c>
      <c r="U22924">
        <v>80.016364999999993</v>
      </c>
      <c r="V22924">
        <v>288600</v>
      </c>
      <c r="W22924" s="9" t="str">
        <f t="shared" si="362"/>
        <v>IDA</v>
      </c>
    </row>
    <row r="22925" spans="15:23">
      <c r="O22925" t="s">
        <v>125</v>
      </c>
      <c r="P22925" s="13">
        <v>43270</v>
      </c>
      <c r="Q22925">
        <v>89.5</v>
      </c>
      <c r="R22925">
        <v>90.919998000000007</v>
      </c>
      <c r="S22925">
        <v>89.199996999999996</v>
      </c>
      <c r="T22925">
        <v>90.669998000000007</v>
      </c>
      <c r="U22925">
        <v>81.234840000000005</v>
      </c>
      <c r="V22925">
        <v>243300</v>
      </c>
      <c r="W22925" s="9" t="str">
        <f t="shared" si="362"/>
        <v>IDA</v>
      </c>
    </row>
    <row r="22926" spans="15:23">
      <c r="O22926" t="s">
        <v>125</v>
      </c>
      <c r="P22926" s="13">
        <v>43271</v>
      </c>
      <c r="Q22926">
        <v>90.669998000000007</v>
      </c>
      <c r="R22926">
        <v>90.669998000000007</v>
      </c>
      <c r="S22926">
        <v>89.809997999999993</v>
      </c>
      <c r="T22926">
        <v>90.059997999999993</v>
      </c>
      <c r="U22926">
        <v>80.688309000000004</v>
      </c>
      <c r="V22926">
        <v>301100</v>
      </c>
      <c r="W22926" s="9" t="str">
        <f t="shared" si="362"/>
        <v>IDA</v>
      </c>
    </row>
    <row r="22927" spans="15:23">
      <c r="O22927" t="s">
        <v>125</v>
      </c>
      <c r="P22927" s="13">
        <v>43272</v>
      </c>
      <c r="Q22927">
        <v>89.900002000000001</v>
      </c>
      <c r="R22927">
        <v>90.739998</v>
      </c>
      <c r="S22927">
        <v>89.669998000000007</v>
      </c>
      <c r="T22927">
        <v>90.519997000000004</v>
      </c>
      <c r="U22927">
        <v>81.100455999999994</v>
      </c>
      <c r="V22927">
        <v>235900</v>
      </c>
      <c r="W22927" s="9" t="str">
        <f t="shared" si="362"/>
        <v>IDA</v>
      </c>
    </row>
    <row r="22928" spans="15:23">
      <c r="O22928" t="s">
        <v>125</v>
      </c>
      <c r="P22928" s="13">
        <v>43273</v>
      </c>
      <c r="Q22928">
        <v>90.529999000000004</v>
      </c>
      <c r="R22928">
        <v>91.629997000000003</v>
      </c>
      <c r="S22928">
        <v>90.349997999999999</v>
      </c>
      <c r="T22928">
        <v>91.260002</v>
      </c>
      <c r="U22928">
        <v>81.763465999999994</v>
      </c>
      <c r="V22928">
        <v>377700</v>
      </c>
      <c r="W22928" s="9" t="str">
        <f t="shared" si="362"/>
        <v>IDA</v>
      </c>
    </row>
    <row r="22929" spans="15:23">
      <c r="O22929" t="s">
        <v>125</v>
      </c>
      <c r="P22929" s="13">
        <v>43276</v>
      </c>
      <c r="Q22929">
        <v>91.400002000000001</v>
      </c>
      <c r="R22929">
        <v>92.919998000000007</v>
      </c>
      <c r="S22929">
        <v>91.400002000000001</v>
      </c>
      <c r="T22929">
        <v>92.739998</v>
      </c>
      <c r="U22929">
        <v>83.089438999999999</v>
      </c>
      <c r="V22929">
        <v>276400</v>
      </c>
      <c r="W22929" s="9" t="str">
        <f t="shared" si="362"/>
        <v>IDA</v>
      </c>
    </row>
    <row r="22930" spans="15:23">
      <c r="O22930" t="s">
        <v>125</v>
      </c>
      <c r="P22930" s="13">
        <v>43277</v>
      </c>
      <c r="Q22930">
        <v>92.379997000000003</v>
      </c>
      <c r="R22930">
        <v>93.279999000000004</v>
      </c>
      <c r="S22930">
        <v>92.220000999999996</v>
      </c>
      <c r="T22930">
        <v>92.589995999999999</v>
      </c>
      <c r="U22930">
        <v>82.955070000000006</v>
      </c>
      <c r="V22930">
        <v>221000</v>
      </c>
      <c r="W22930" s="9" t="str">
        <f t="shared" si="362"/>
        <v>IDA</v>
      </c>
    </row>
    <row r="22931" spans="15:23">
      <c r="O22931" t="s">
        <v>125</v>
      </c>
      <c r="P22931" s="13">
        <v>43278</v>
      </c>
      <c r="Q22931">
        <v>92.419998000000007</v>
      </c>
      <c r="R22931">
        <v>92.599997999999999</v>
      </c>
      <c r="S22931">
        <v>91.900002000000001</v>
      </c>
      <c r="T22931">
        <v>92.339995999999999</v>
      </c>
      <c r="U22931">
        <v>82.731055999999995</v>
      </c>
      <c r="V22931">
        <v>189500</v>
      </c>
      <c r="W22931" s="9" t="str">
        <f t="shared" si="362"/>
        <v>IDA</v>
      </c>
    </row>
    <row r="22932" spans="15:23">
      <c r="O22932" t="s">
        <v>125</v>
      </c>
      <c r="P22932" s="13">
        <v>43279</v>
      </c>
      <c r="Q22932">
        <v>92.470000999999996</v>
      </c>
      <c r="R22932">
        <v>93.110000999999997</v>
      </c>
      <c r="S22932">
        <v>91.959998999999996</v>
      </c>
      <c r="T22932">
        <v>92.120002999999997</v>
      </c>
      <c r="U22932">
        <v>82.533980999999997</v>
      </c>
      <c r="V22932">
        <v>183600</v>
      </c>
      <c r="W22932" s="9" t="str">
        <f t="shared" si="362"/>
        <v>IDA</v>
      </c>
    </row>
    <row r="22933" spans="15:23">
      <c r="O22933" t="s">
        <v>125</v>
      </c>
      <c r="P22933" s="13">
        <v>43280</v>
      </c>
      <c r="Q22933">
        <v>91.959998999999996</v>
      </c>
      <c r="R22933">
        <v>92.629997000000003</v>
      </c>
      <c r="S22933">
        <v>91.489998</v>
      </c>
      <c r="T22933">
        <v>92.239998</v>
      </c>
      <c r="U22933">
        <v>82.641486999999998</v>
      </c>
      <c r="V22933">
        <v>206700</v>
      </c>
      <c r="W22933" s="9" t="str">
        <f t="shared" si="362"/>
        <v>IDA</v>
      </c>
    </row>
    <row r="22934" spans="15:23">
      <c r="O22934" t="s">
        <v>125</v>
      </c>
      <c r="P22934" s="13">
        <v>43283</v>
      </c>
      <c r="Q22934">
        <v>92.25</v>
      </c>
      <c r="R22934">
        <v>92.970000999999996</v>
      </c>
      <c r="S22934">
        <v>91.790001000000004</v>
      </c>
      <c r="T22934">
        <v>92.669998000000007</v>
      </c>
      <c r="U22934">
        <v>83.026748999999995</v>
      </c>
      <c r="V22934">
        <v>231200</v>
      </c>
      <c r="W22934" s="9" t="str">
        <f t="shared" si="362"/>
        <v>IDA</v>
      </c>
    </row>
    <row r="22935" spans="15:23">
      <c r="O22935" t="s">
        <v>125</v>
      </c>
      <c r="P22935" s="13">
        <v>43284</v>
      </c>
      <c r="Q22935">
        <v>92.690002000000007</v>
      </c>
      <c r="R22935">
        <v>93.830001999999993</v>
      </c>
      <c r="S22935">
        <v>92.690002000000007</v>
      </c>
      <c r="T22935">
        <v>93.120002999999997</v>
      </c>
      <c r="U22935">
        <v>83.429908999999995</v>
      </c>
      <c r="V22935">
        <v>82300</v>
      </c>
      <c r="W22935" s="9" t="str">
        <f t="shared" si="362"/>
        <v>IDA</v>
      </c>
    </row>
    <row r="22936" spans="15:23">
      <c r="O22936" t="s">
        <v>125</v>
      </c>
      <c r="P22936" s="13">
        <v>43286</v>
      </c>
      <c r="Q22936">
        <v>93.279999000000004</v>
      </c>
      <c r="R22936">
        <v>93.949996999999996</v>
      </c>
      <c r="S22936">
        <v>92.849997999999999</v>
      </c>
      <c r="T22936">
        <v>93.900002000000001</v>
      </c>
      <c r="U22936">
        <v>84.128746000000007</v>
      </c>
      <c r="V22936">
        <v>154100</v>
      </c>
      <c r="W22936" s="9" t="str">
        <f t="shared" si="362"/>
        <v>IDA</v>
      </c>
    </row>
    <row r="22937" spans="15:23">
      <c r="O22937" t="s">
        <v>125</v>
      </c>
      <c r="P22937" s="13">
        <v>43287</v>
      </c>
      <c r="Q22937">
        <v>93.900002000000001</v>
      </c>
      <c r="R22937">
        <v>94.760002</v>
      </c>
      <c r="S22937">
        <v>93.809997999999993</v>
      </c>
      <c r="T22937">
        <v>94.419998000000007</v>
      </c>
      <c r="U22937">
        <v>84.594620000000006</v>
      </c>
      <c r="V22937">
        <v>242900</v>
      </c>
      <c r="W22937" s="9" t="str">
        <f t="shared" si="362"/>
        <v>IDA</v>
      </c>
    </row>
    <row r="22938" spans="15:23">
      <c r="O22938" t="s">
        <v>125</v>
      </c>
      <c r="P22938" s="13">
        <v>43290</v>
      </c>
      <c r="Q22938">
        <v>94.510002</v>
      </c>
      <c r="R22938">
        <v>94.510002</v>
      </c>
      <c r="S22938">
        <v>90.989998</v>
      </c>
      <c r="T22938">
        <v>91.230002999999996</v>
      </c>
      <c r="U22938">
        <v>81.736587999999998</v>
      </c>
      <c r="V22938">
        <v>195300</v>
      </c>
      <c r="W22938" s="9" t="str">
        <f t="shared" si="362"/>
        <v>IDA</v>
      </c>
    </row>
    <row r="22939" spans="15:23">
      <c r="O22939" t="s">
        <v>125</v>
      </c>
      <c r="P22939" s="13">
        <v>43291</v>
      </c>
      <c r="Q22939">
        <v>91.220000999999996</v>
      </c>
      <c r="R22939">
        <v>92.360000999999997</v>
      </c>
      <c r="S22939">
        <v>90.919998000000007</v>
      </c>
      <c r="T22939">
        <v>91.989998</v>
      </c>
      <c r="U22939">
        <v>82.417488000000006</v>
      </c>
      <c r="V22939">
        <v>175100</v>
      </c>
      <c r="W22939" s="9" t="str">
        <f t="shared" si="362"/>
        <v>IDA</v>
      </c>
    </row>
    <row r="22940" spans="15:23">
      <c r="O22940" t="s">
        <v>125</v>
      </c>
      <c r="P22940" s="13">
        <v>43292</v>
      </c>
      <c r="Q22940">
        <v>92.010002</v>
      </c>
      <c r="R22940">
        <v>93.330001999999993</v>
      </c>
      <c r="S22940">
        <v>92.010002</v>
      </c>
      <c r="T22940">
        <v>92.980002999999996</v>
      </c>
      <c r="U22940">
        <v>83.304473999999999</v>
      </c>
      <c r="V22940">
        <v>207400</v>
      </c>
      <c r="W22940" s="9" t="str">
        <f t="shared" si="362"/>
        <v>IDA</v>
      </c>
    </row>
    <row r="22941" spans="15:23">
      <c r="O22941" t="s">
        <v>125</v>
      </c>
      <c r="P22941" s="13">
        <v>43293</v>
      </c>
      <c r="Q22941">
        <v>93.099997999999999</v>
      </c>
      <c r="R22941">
        <v>93.540001000000004</v>
      </c>
      <c r="S22941">
        <v>92.68</v>
      </c>
      <c r="T22941">
        <v>93.129997000000003</v>
      </c>
      <c r="U22941">
        <v>83.438850000000002</v>
      </c>
      <c r="V22941">
        <v>155800</v>
      </c>
      <c r="W22941" s="9" t="str">
        <f t="shared" si="362"/>
        <v>IDA</v>
      </c>
    </row>
    <row r="22942" spans="15:23">
      <c r="O22942" t="s">
        <v>125</v>
      </c>
      <c r="P22942" s="13">
        <v>43294</v>
      </c>
      <c r="Q22942">
        <v>93.239998</v>
      </c>
      <c r="R22942">
        <v>93.589995999999999</v>
      </c>
      <c r="S22942">
        <v>92.620002999999997</v>
      </c>
      <c r="T22942">
        <v>93.18</v>
      </c>
      <c r="U22942">
        <v>83.483649999999997</v>
      </c>
      <c r="V22942">
        <v>175400</v>
      </c>
      <c r="W22942" s="9" t="str">
        <f t="shared" si="362"/>
        <v>IDA</v>
      </c>
    </row>
    <row r="22943" spans="15:23">
      <c r="O22943" t="s">
        <v>125</v>
      </c>
      <c r="P22943" s="13">
        <v>43297</v>
      </c>
      <c r="Q22943">
        <v>93.239998</v>
      </c>
      <c r="R22943">
        <v>93.239998</v>
      </c>
      <c r="S22943">
        <v>92.470000999999996</v>
      </c>
      <c r="T22943">
        <v>92.970000999999996</v>
      </c>
      <c r="U22943">
        <v>83.295508999999996</v>
      </c>
      <c r="V22943">
        <v>114900</v>
      </c>
      <c r="W22943" s="9" t="str">
        <f t="shared" si="362"/>
        <v>IDA</v>
      </c>
    </row>
    <row r="22944" spans="15:23">
      <c r="O22944" t="s">
        <v>125</v>
      </c>
      <c r="P22944" s="13">
        <v>43298</v>
      </c>
      <c r="Q22944">
        <v>93.080001999999993</v>
      </c>
      <c r="R22944">
        <v>93.32</v>
      </c>
      <c r="S22944">
        <v>92.43</v>
      </c>
      <c r="T22944">
        <v>92.480002999999996</v>
      </c>
      <c r="U22944">
        <v>82.856514000000004</v>
      </c>
      <c r="V22944">
        <v>128300</v>
      </c>
      <c r="W22944" s="9" t="str">
        <f t="shared" si="362"/>
        <v>IDA</v>
      </c>
    </row>
    <row r="22945" spans="15:23">
      <c r="O22945" t="s">
        <v>125</v>
      </c>
      <c r="P22945" s="13">
        <v>43299</v>
      </c>
      <c r="Q22945">
        <v>92.489998</v>
      </c>
      <c r="R22945">
        <v>92.919998000000007</v>
      </c>
      <c r="S22945">
        <v>91.550003000000004</v>
      </c>
      <c r="T22945">
        <v>92.400002000000001</v>
      </c>
      <c r="U22945">
        <v>82.784828000000005</v>
      </c>
      <c r="V22945">
        <v>220000</v>
      </c>
      <c r="W22945" s="9" t="str">
        <f t="shared" si="362"/>
        <v>IDA</v>
      </c>
    </row>
    <row r="22946" spans="15:23">
      <c r="O22946" t="s">
        <v>125</v>
      </c>
      <c r="P22946" s="13">
        <v>43300</v>
      </c>
      <c r="Q22946">
        <v>92.639999000000003</v>
      </c>
      <c r="R22946">
        <v>94.720000999999996</v>
      </c>
      <c r="S22946">
        <v>92.639999000000003</v>
      </c>
      <c r="T22946">
        <v>93.879997000000003</v>
      </c>
      <c r="U22946">
        <v>84.110816999999997</v>
      </c>
      <c r="V22946">
        <v>205300</v>
      </c>
      <c r="W22946" s="9" t="str">
        <f t="shared" si="362"/>
        <v>IDA</v>
      </c>
    </row>
    <row r="22947" spans="15:23">
      <c r="O22947" t="s">
        <v>125</v>
      </c>
      <c r="P22947" s="13">
        <v>43301</v>
      </c>
      <c r="Q22947">
        <v>93.75</v>
      </c>
      <c r="R22947">
        <v>93.849997999999999</v>
      </c>
      <c r="S22947">
        <v>92.459998999999996</v>
      </c>
      <c r="T22947">
        <v>93.279999000000004</v>
      </c>
      <c r="U22947">
        <v>83.573250000000002</v>
      </c>
      <c r="V22947">
        <v>145200</v>
      </c>
      <c r="W22947" s="9" t="str">
        <f t="shared" si="362"/>
        <v>IDA</v>
      </c>
    </row>
    <row r="22948" spans="15:23">
      <c r="O22948" t="s">
        <v>125</v>
      </c>
      <c r="P22948" s="13">
        <v>43304</v>
      </c>
      <c r="Q22948">
        <v>93.269997000000004</v>
      </c>
      <c r="R22948">
        <v>93.5</v>
      </c>
      <c r="S22948">
        <v>92.410004000000001</v>
      </c>
      <c r="T22948">
        <v>93.160004000000001</v>
      </c>
      <c r="U22948">
        <v>83.465744000000001</v>
      </c>
      <c r="V22948">
        <v>231400</v>
      </c>
      <c r="W22948" s="9" t="str">
        <f t="shared" si="362"/>
        <v>IDA</v>
      </c>
    </row>
    <row r="22949" spans="15:23">
      <c r="O22949" t="s">
        <v>125</v>
      </c>
      <c r="P22949" s="13">
        <v>43305</v>
      </c>
      <c r="Q22949">
        <v>92.5</v>
      </c>
      <c r="R22949">
        <v>93.510002</v>
      </c>
      <c r="S22949">
        <v>91.620002999999997</v>
      </c>
      <c r="T22949">
        <v>93.370002999999997</v>
      </c>
      <c r="U22949">
        <v>83.653914999999998</v>
      </c>
      <c r="V22949">
        <v>372200</v>
      </c>
      <c r="W22949" s="9" t="str">
        <f t="shared" si="362"/>
        <v>IDA</v>
      </c>
    </row>
    <row r="22950" spans="15:23">
      <c r="O22950" t="s">
        <v>125</v>
      </c>
      <c r="P22950" s="13">
        <v>43306</v>
      </c>
      <c r="Q22950">
        <v>93</v>
      </c>
      <c r="R22950">
        <v>94.190002000000007</v>
      </c>
      <c r="S22950">
        <v>92.860000999999997</v>
      </c>
      <c r="T22950">
        <v>93.629997000000003</v>
      </c>
      <c r="U22950">
        <v>83.886825999999999</v>
      </c>
      <c r="V22950">
        <v>193200</v>
      </c>
      <c r="W22950" s="9" t="str">
        <f t="shared" si="362"/>
        <v>IDA</v>
      </c>
    </row>
    <row r="22951" spans="15:23">
      <c r="O22951" t="s">
        <v>125</v>
      </c>
      <c r="P22951" s="13">
        <v>43307</v>
      </c>
      <c r="Q22951">
        <v>94.18</v>
      </c>
      <c r="R22951">
        <v>95.230002999999996</v>
      </c>
      <c r="S22951">
        <v>94.18</v>
      </c>
      <c r="T22951">
        <v>94.949996999999996</v>
      </c>
      <c r="U22951">
        <v>85.069489000000004</v>
      </c>
      <c r="V22951">
        <v>245300</v>
      </c>
      <c r="W22951" s="9" t="str">
        <f t="shared" si="362"/>
        <v>IDA</v>
      </c>
    </row>
    <row r="22952" spans="15:23">
      <c r="O22952" t="s">
        <v>125</v>
      </c>
      <c r="P22952" s="13">
        <v>43308</v>
      </c>
      <c r="Q22952">
        <v>94.720000999999996</v>
      </c>
      <c r="R22952">
        <v>95.349997999999999</v>
      </c>
      <c r="S22952">
        <v>93.800003000000004</v>
      </c>
      <c r="T22952">
        <v>94.169998000000007</v>
      </c>
      <c r="U22952">
        <v>84.370643999999999</v>
      </c>
      <c r="V22952">
        <v>240200</v>
      </c>
      <c r="W22952" s="9" t="str">
        <f t="shared" si="362"/>
        <v>IDA</v>
      </c>
    </row>
    <row r="22953" spans="15:23">
      <c r="O22953" t="s">
        <v>125</v>
      </c>
      <c r="P22953" s="13">
        <v>43311</v>
      </c>
      <c r="Q22953">
        <v>93.959998999999996</v>
      </c>
      <c r="R22953">
        <v>94.360000999999997</v>
      </c>
      <c r="S22953">
        <v>93.260002</v>
      </c>
      <c r="T22953">
        <v>93.330001999999993</v>
      </c>
      <c r="U22953">
        <v>83.618072999999995</v>
      </c>
      <c r="V22953">
        <v>128300</v>
      </c>
      <c r="W22953" s="9" t="str">
        <f t="shared" si="362"/>
        <v>IDA</v>
      </c>
    </row>
    <row r="22954" spans="15:23">
      <c r="O22954" t="s">
        <v>125</v>
      </c>
      <c r="P22954" s="13">
        <v>43312</v>
      </c>
      <c r="Q22954">
        <v>93.410004000000001</v>
      </c>
      <c r="R22954">
        <v>94.400002000000001</v>
      </c>
      <c r="S22954">
        <v>93.129997000000003</v>
      </c>
      <c r="T22954">
        <v>94.239998</v>
      </c>
      <c r="U22954">
        <v>84.433357000000001</v>
      </c>
      <c r="V22954">
        <v>239500</v>
      </c>
      <c r="W22954" s="9" t="str">
        <f t="shared" si="362"/>
        <v>IDA</v>
      </c>
    </row>
    <row r="22955" spans="15:23">
      <c r="O22955" t="s">
        <v>125</v>
      </c>
      <c r="P22955" s="13">
        <v>43313</v>
      </c>
      <c r="Q22955">
        <v>93.879997000000003</v>
      </c>
      <c r="R22955">
        <v>94.07</v>
      </c>
      <c r="S22955">
        <v>92.059997999999993</v>
      </c>
      <c r="T22955">
        <v>92.900002000000001</v>
      </c>
      <c r="U22955">
        <v>83.232803000000004</v>
      </c>
      <c r="V22955">
        <v>377400</v>
      </c>
      <c r="W22955" s="9" t="str">
        <f t="shared" si="362"/>
        <v>IDA</v>
      </c>
    </row>
    <row r="22956" spans="15:23">
      <c r="O22956" t="s">
        <v>125</v>
      </c>
      <c r="P22956" s="13">
        <v>43314</v>
      </c>
      <c r="Q22956">
        <v>93.199996999999996</v>
      </c>
      <c r="R22956">
        <v>94.639999000000003</v>
      </c>
      <c r="S22956">
        <v>92.029999000000004</v>
      </c>
      <c r="T22956">
        <v>94.25</v>
      </c>
      <c r="U22956">
        <v>84.442313999999996</v>
      </c>
      <c r="V22956">
        <v>330000</v>
      </c>
      <c r="W22956" s="9" t="str">
        <f t="shared" si="362"/>
        <v>IDA</v>
      </c>
    </row>
    <row r="22957" spans="15:23">
      <c r="O22957" t="s">
        <v>125</v>
      </c>
      <c r="P22957" s="13">
        <v>43315</v>
      </c>
      <c r="Q22957">
        <v>93.75</v>
      </c>
      <c r="R22957">
        <v>94.580001999999993</v>
      </c>
      <c r="S22957">
        <v>93.139999000000003</v>
      </c>
      <c r="T22957">
        <v>94.120002999999997</v>
      </c>
      <c r="U22957">
        <v>84.857039999999998</v>
      </c>
      <c r="V22957">
        <v>198400</v>
      </c>
      <c r="W22957" s="9" t="str">
        <f t="shared" si="362"/>
        <v>IDA</v>
      </c>
    </row>
    <row r="22958" spans="15:23">
      <c r="O22958" t="s">
        <v>125</v>
      </c>
      <c r="P22958" s="13">
        <v>43318</v>
      </c>
      <c r="Q22958">
        <v>94.459998999999996</v>
      </c>
      <c r="R22958">
        <v>95.690002000000007</v>
      </c>
      <c r="S22958">
        <v>94.349997999999999</v>
      </c>
      <c r="T22958">
        <v>95.169998000000007</v>
      </c>
      <c r="U22958">
        <v>85.803711000000007</v>
      </c>
      <c r="V22958">
        <v>207400</v>
      </c>
      <c r="W22958" s="9" t="str">
        <f t="shared" si="362"/>
        <v>IDA</v>
      </c>
    </row>
    <row r="22959" spans="15:23">
      <c r="O22959" t="s">
        <v>125</v>
      </c>
      <c r="P22959" s="13">
        <v>43319</v>
      </c>
      <c r="Q22959">
        <v>95.269997000000004</v>
      </c>
      <c r="R22959">
        <v>95.32</v>
      </c>
      <c r="S22959">
        <v>94.470000999999996</v>
      </c>
      <c r="T22959">
        <v>95.169998000000007</v>
      </c>
      <c r="U22959">
        <v>85.803711000000007</v>
      </c>
      <c r="V22959">
        <v>198100</v>
      </c>
      <c r="W22959" s="9" t="str">
        <f t="shared" si="362"/>
        <v>IDA</v>
      </c>
    </row>
    <row r="22960" spans="15:23">
      <c r="O22960" t="s">
        <v>125</v>
      </c>
      <c r="P22960" s="13">
        <v>43320</v>
      </c>
      <c r="Q22960">
        <v>94.849997999999999</v>
      </c>
      <c r="R22960">
        <v>95.660004000000001</v>
      </c>
      <c r="S22960">
        <v>94.400002000000001</v>
      </c>
      <c r="T22960">
        <v>95.489998</v>
      </c>
      <c r="U22960">
        <v>86.092208999999997</v>
      </c>
      <c r="V22960">
        <v>197400</v>
      </c>
      <c r="W22960" s="9" t="str">
        <f t="shared" si="362"/>
        <v>IDA</v>
      </c>
    </row>
    <row r="22961" spans="15:23">
      <c r="O22961" t="s">
        <v>125</v>
      </c>
      <c r="P22961" s="13">
        <v>43321</v>
      </c>
      <c r="Q22961">
        <v>95.459998999999996</v>
      </c>
      <c r="R22961">
        <v>96.730002999999996</v>
      </c>
      <c r="S22961">
        <v>95.190002000000007</v>
      </c>
      <c r="T22961">
        <v>96.660004000000001</v>
      </c>
      <c r="U22961">
        <v>87.147071999999994</v>
      </c>
      <c r="V22961">
        <v>177100</v>
      </c>
      <c r="W22961" s="9" t="str">
        <f t="shared" si="362"/>
        <v>IDA</v>
      </c>
    </row>
    <row r="22962" spans="15:23">
      <c r="O22962" t="s">
        <v>125</v>
      </c>
      <c r="P22962" s="13">
        <v>43322</v>
      </c>
      <c r="Q22962">
        <v>96.620002999999997</v>
      </c>
      <c r="R22962">
        <v>97.650002000000001</v>
      </c>
      <c r="S22962">
        <v>96.139999000000003</v>
      </c>
      <c r="T22962">
        <v>96.199996999999996</v>
      </c>
      <c r="U22962">
        <v>86.732330000000005</v>
      </c>
      <c r="V22962">
        <v>113200</v>
      </c>
      <c r="W22962" s="9" t="str">
        <f t="shared" si="362"/>
        <v>IDA</v>
      </c>
    </row>
    <row r="22963" spans="15:23">
      <c r="O22963" t="s">
        <v>125</v>
      </c>
      <c r="P22963" s="13">
        <v>43325</v>
      </c>
      <c r="Q22963">
        <v>96.349997999999999</v>
      </c>
      <c r="R22963">
        <v>96.639999000000003</v>
      </c>
      <c r="S22963">
        <v>95.720000999999996</v>
      </c>
      <c r="T22963">
        <v>96.440002000000007</v>
      </c>
      <c r="U22963">
        <v>86.948707999999996</v>
      </c>
      <c r="V22963">
        <v>100100</v>
      </c>
      <c r="W22963" s="9" t="str">
        <f t="shared" si="362"/>
        <v>IDA</v>
      </c>
    </row>
    <row r="22964" spans="15:23">
      <c r="O22964" t="s">
        <v>125</v>
      </c>
      <c r="P22964" s="13">
        <v>43326</v>
      </c>
      <c r="Q22964">
        <v>96.629997000000003</v>
      </c>
      <c r="R22964">
        <v>97.779999000000004</v>
      </c>
      <c r="S22964">
        <v>96.610000999999997</v>
      </c>
      <c r="T22964">
        <v>96.639999000000003</v>
      </c>
      <c r="U22964">
        <v>87.129051000000004</v>
      </c>
      <c r="V22964">
        <v>132200</v>
      </c>
      <c r="W22964" s="9" t="str">
        <f t="shared" si="362"/>
        <v>IDA</v>
      </c>
    </row>
    <row r="22965" spans="15:23">
      <c r="O22965" t="s">
        <v>125</v>
      </c>
      <c r="P22965" s="13">
        <v>43327</v>
      </c>
      <c r="Q22965">
        <v>97.120002999999997</v>
      </c>
      <c r="R22965">
        <v>98.040001000000004</v>
      </c>
      <c r="S22965">
        <v>96.690002000000007</v>
      </c>
      <c r="T22965">
        <v>97.230002999999996</v>
      </c>
      <c r="U22965">
        <v>87.660972999999998</v>
      </c>
      <c r="V22965">
        <v>183200</v>
      </c>
      <c r="W22965" s="9" t="str">
        <f t="shared" si="362"/>
        <v>IDA</v>
      </c>
    </row>
    <row r="22966" spans="15:23">
      <c r="O22966" t="s">
        <v>125</v>
      </c>
      <c r="P22966" s="13">
        <v>43328</v>
      </c>
      <c r="Q22966">
        <v>97.330001999999993</v>
      </c>
      <c r="R22966">
        <v>98.440002000000007</v>
      </c>
      <c r="S22966">
        <v>97.050003000000004</v>
      </c>
      <c r="T22966">
        <v>98.419998000000007</v>
      </c>
      <c r="U22966">
        <v>88.733856000000003</v>
      </c>
      <c r="V22966">
        <v>175500</v>
      </c>
      <c r="W22966" s="9" t="str">
        <f t="shared" si="362"/>
        <v>IDA</v>
      </c>
    </row>
    <row r="22967" spans="15:23">
      <c r="O22967" t="s">
        <v>125</v>
      </c>
      <c r="P22967" s="13">
        <v>43329</v>
      </c>
      <c r="Q22967">
        <v>98.269997000000004</v>
      </c>
      <c r="R22967">
        <v>99.260002</v>
      </c>
      <c r="S22967">
        <v>98.269997000000004</v>
      </c>
      <c r="T22967">
        <v>98.910004000000001</v>
      </c>
      <c r="U22967">
        <v>89.175629000000001</v>
      </c>
      <c r="V22967">
        <v>170200</v>
      </c>
      <c r="W22967" s="9" t="str">
        <f t="shared" si="362"/>
        <v>IDA</v>
      </c>
    </row>
    <row r="22968" spans="15:23">
      <c r="O22968" t="s">
        <v>125</v>
      </c>
      <c r="P22968" s="13">
        <v>43332</v>
      </c>
      <c r="Q22968">
        <v>99.080001999999993</v>
      </c>
      <c r="R22968">
        <v>99.279999000000004</v>
      </c>
      <c r="S22968">
        <v>98.349997999999999</v>
      </c>
      <c r="T22968">
        <v>98.779999000000004</v>
      </c>
      <c r="U22968">
        <v>89.058425999999997</v>
      </c>
      <c r="V22968">
        <v>120300</v>
      </c>
      <c r="W22968" s="9" t="str">
        <f t="shared" si="362"/>
        <v>IDA</v>
      </c>
    </row>
    <row r="22969" spans="15:23">
      <c r="O22969" t="s">
        <v>125</v>
      </c>
      <c r="P22969" s="13">
        <v>43333</v>
      </c>
      <c r="Q22969">
        <v>98.650002000000001</v>
      </c>
      <c r="R22969">
        <v>98.800003000000004</v>
      </c>
      <c r="S22969">
        <v>97.839995999999999</v>
      </c>
      <c r="T22969">
        <v>98.519997000000004</v>
      </c>
      <c r="U22969">
        <v>88.824012999999994</v>
      </c>
      <c r="V22969">
        <v>171400</v>
      </c>
      <c r="W22969" s="9" t="str">
        <f t="shared" si="362"/>
        <v>IDA</v>
      </c>
    </row>
    <row r="22970" spans="15:23">
      <c r="O22970" t="s">
        <v>125</v>
      </c>
      <c r="P22970" s="13">
        <v>43334</v>
      </c>
      <c r="Q22970">
        <v>98.489998</v>
      </c>
      <c r="R22970">
        <v>98.699996999999996</v>
      </c>
      <c r="S22970">
        <v>96.760002</v>
      </c>
      <c r="T22970">
        <v>96.949996999999996</v>
      </c>
      <c r="U22970">
        <v>87.408516000000006</v>
      </c>
      <c r="V22970">
        <v>209600</v>
      </c>
      <c r="W22970" s="9" t="str">
        <f t="shared" si="362"/>
        <v>IDA</v>
      </c>
    </row>
    <row r="22971" spans="15:23">
      <c r="O22971" t="s">
        <v>125</v>
      </c>
      <c r="P22971" s="13">
        <v>43335</v>
      </c>
      <c r="Q22971">
        <v>97.099997999999999</v>
      </c>
      <c r="R22971">
        <v>97.660004000000001</v>
      </c>
      <c r="S22971">
        <v>96.449996999999996</v>
      </c>
      <c r="T22971">
        <v>97.110000999999997</v>
      </c>
      <c r="U22971">
        <v>87.552788000000007</v>
      </c>
      <c r="V22971">
        <v>181600</v>
      </c>
      <c r="W22971" s="9" t="str">
        <f t="shared" si="362"/>
        <v>IDA</v>
      </c>
    </row>
    <row r="22972" spans="15:23">
      <c r="O22972" t="s">
        <v>125</v>
      </c>
      <c r="P22972" s="13">
        <v>43336</v>
      </c>
      <c r="Q22972">
        <v>97.349997999999999</v>
      </c>
      <c r="R22972">
        <v>97.910004000000001</v>
      </c>
      <c r="S22972">
        <v>96.610000999999997</v>
      </c>
      <c r="T22972">
        <v>97.800003000000004</v>
      </c>
      <c r="U22972">
        <v>88.174873000000005</v>
      </c>
      <c r="V22972">
        <v>126700</v>
      </c>
      <c r="W22972" s="9" t="str">
        <f t="shared" si="362"/>
        <v>IDA</v>
      </c>
    </row>
    <row r="22973" spans="15:23">
      <c r="O22973" t="s">
        <v>125</v>
      </c>
      <c r="P22973" s="13">
        <v>43339</v>
      </c>
      <c r="Q22973">
        <v>97.949996999999996</v>
      </c>
      <c r="R22973">
        <v>98.470000999999996</v>
      </c>
      <c r="S22973">
        <v>96.480002999999996</v>
      </c>
      <c r="T22973">
        <v>96.599997999999999</v>
      </c>
      <c r="U22973">
        <v>87.092963999999995</v>
      </c>
      <c r="V22973">
        <v>161900</v>
      </c>
      <c r="W22973" s="9" t="str">
        <f t="shared" si="362"/>
        <v>IDA</v>
      </c>
    </row>
    <row r="22974" spans="15:23">
      <c r="O22974" t="s">
        <v>125</v>
      </c>
      <c r="P22974" s="13">
        <v>43340</v>
      </c>
      <c r="Q22974">
        <v>96.5</v>
      </c>
      <c r="R22974">
        <v>96.639999000000003</v>
      </c>
      <c r="S22974">
        <v>95.760002</v>
      </c>
      <c r="T22974">
        <v>96.040001000000004</v>
      </c>
      <c r="U22974">
        <v>86.588081000000003</v>
      </c>
      <c r="V22974">
        <v>109700</v>
      </c>
      <c r="W22974" s="9" t="str">
        <f t="shared" si="362"/>
        <v>IDA</v>
      </c>
    </row>
    <row r="22975" spans="15:23">
      <c r="O22975" t="s">
        <v>125</v>
      </c>
      <c r="P22975" s="13">
        <v>43341</v>
      </c>
      <c r="Q22975">
        <v>96.529999000000004</v>
      </c>
      <c r="R22975">
        <v>97.580001999999993</v>
      </c>
      <c r="S22975">
        <v>96.089995999999999</v>
      </c>
      <c r="T22975">
        <v>97.489998</v>
      </c>
      <c r="U22975">
        <v>87.89537</v>
      </c>
      <c r="V22975">
        <v>217200</v>
      </c>
      <c r="W22975" s="9" t="str">
        <f t="shared" si="362"/>
        <v>IDA</v>
      </c>
    </row>
    <row r="22976" spans="15:23">
      <c r="O22976" t="s">
        <v>125</v>
      </c>
      <c r="P22976" s="13">
        <v>43342</v>
      </c>
      <c r="Q22976">
        <v>97.620002999999997</v>
      </c>
      <c r="R22976">
        <v>98.75</v>
      </c>
      <c r="S22976">
        <v>97.339995999999999</v>
      </c>
      <c r="T22976">
        <v>98.360000999999997</v>
      </c>
      <c r="U22976">
        <v>88.679749000000001</v>
      </c>
      <c r="V22976">
        <v>192100</v>
      </c>
      <c r="W22976" s="9" t="str">
        <f t="shared" si="362"/>
        <v>IDA</v>
      </c>
    </row>
    <row r="22977" spans="15:23">
      <c r="O22977" t="s">
        <v>125</v>
      </c>
      <c r="P22977" s="13">
        <v>43343</v>
      </c>
      <c r="Q22977">
        <v>98.32</v>
      </c>
      <c r="R22977">
        <v>98.900002000000001</v>
      </c>
      <c r="S22977">
        <v>97.290001000000004</v>
      </c>
      <c r="T22977">
        <v>97.849997999999999</v>
      </c>
      <c r="U22977">
        <v>88.219932999999997</v>
      </c>
      <c r="V22977">
        <v>206800</v>
      </c>
      <c r="W22977" s="9" t="str">
        <f t="shared" si="362"/>
        <v>IDA</v>
      </c>
    </row>
    <row r="22978" spans="15:23">
      <c r="O22978" t="s">
        <v>125</v>
      </c>
      <c r="P22978" s="13">
        <v>43347</v>
      </c>
      <c r="Q22978">
        <v>97.919998000000007</v>
      </c>
      <c r="R22978">
        <v>98.75</v>
      </c>
      <c r="S22978">
        <v>97.400002000000001</v>
      </c>
      <c r="T22978">
        <v>97.730002999999996</v>
      </c>
      <c r="U22978">
        <v>88.111755000000002</v>
      </c>
      <c r="V22978">
        <v>229200</v>
      </c>
      <c r="W22978" s="9" t="str">
        <f t="shared" si="362"/>
        <v>IDA</v>
      </c>
    </row>
    <row r="22979" spans="15:23">
      <c r="O22979" t="s">
        <v>125</v>
      </c>
      <c r="P22979" s="13">
        <v>43348</v>
      </c>
      <c r="Q22979">
        <v>97.910004000000001</v>
      </c>
      <c r="R22979">
        <v>99.769997000000004</v>
      </c>
      <c r="S22979">
        <v>97.910004000000001</v>
      </c>
      <c r="T22979">
        <v>99.68</v>
      </c>
      <c r="U22979">
        <v>89.86985</v>
      </c>
      <c r="V22979">
        <v>143600</v>
      </c>
      <c r="W22979" s="9" t="str">
        <f t="shared" si="362"/>
        <v>IDA</v>
      </c>
    </row>
    <row r="22980" spans="15:23">
      <c r="O22980" t="s">
        <v>125</v>
      </c>
      <c r="P22980" s="13">
        <v>43349</v>
      </c>
      <c r="Q22980">
        <v>99.769997000000004</v>
      </c>
      <c r="R22980">
        <v>100.839996</v>
      </c>
      <c r="S22980">
        <v>99.449996999999996</v>
      </c>
      <c r="T22980">
        <v>100.30999799999999</v>
      </c>
      <c r="U22980">
        <v>90.437836000000004</v>
      </c>
      <c r="V22980">
        <v>153100</v>
      </c>
      <c r="W22980" s="9" t="str">
        <f t="shared" si="362"/>
        <v>IDA</v>
      </c>
    </row>
    <row r="22981" spans="15:23">
      <c r="O22981" t="s">
        <v>125</v>
      </c>
      <c r="P22981" s="13">
        <v>43350</v>
      </c>
      <c r="Q22981">
        <v>99.639999000000003</v>
      </c>
      <c r="R22981">
        <v>100.43</v>
      </c>
      <c r="S22981">
        <v>99.139999000000003</v>
      </c>
      <c r="T22981">
        <v>99.860000999999997</v>
      </c>
      <c r="U22981">
        <v>90.032120000000006</v>
      </c>
      <c r="V22981">
        <v>105600</v>
      </c>
      <c r="W22981" s="9" t="str">
        <f t="shared" ref="W22981:W23044" si="363">IFERROR(VLOOKUP(O22981,$B$4:$B$17,1,FALSE),"Delete")</f>
        <v>IDA</v>
      </c>
    </row>
    <row r="22982" spans="15:23">
      <c r="O22982" t="s">
        <v>125</v>
      </c>
      <c r="P22982" s="13">
        <v>43353</v>
      </c>
      <c r="Q22982">
        <v>100.16999800000001</v>
      </c>
      <c r="R22982">
        <v>100.889999</v>
      </c>
      <c r="S22982">
        <v>99.669998000000007</v>
      </c>
      <c r="T22982">
        <v>100.050003</v>
      </c>
      <c r="U22982">
        <v>90.203423000000001</v>
      </c>
      <c r="V22982">
        <v>141000</v>
      </c>
      <c r="W22982" s="9" t="str">
        <f t="shared" si="363"/>
        <v>IDA</v>
      </c>
    </row>
    <row r="22983" spans="15:23">
      <c r="O22983" t="s">
        <v>125</v>
      </c>
      <c r="P22983" s="13">
        <v>43354</v>
      </c>
      <c r="Q22983">
        <v>99.970000999999996</v>
      </c>
      <c r="R22983">
        <v>100.739998</v>
      </c>
      <c r="S22983">
        <v>99.550003000000004</v>
      </c>
      <c r="T22983">
        <v>99.730002999999996</v>
      </c>
      <c r="U22983">
        <v>89.914931999999993</v>
      </c>
      <c r="V22983">
        <v>120400</v>
      </c>
      <c r="W22983" s="9" t="str">
        <f t="shared" si="363"/>
        <v>IDA</v>
      </c>
    </row>
    <row r="22984" spans="15:23">
      <c r="O22984" t="s">
        <v>125</v>
      </c>
      <c r="P22984" s="13">
        <v>43355</v>
      </c>
      <c r="Q22984">
        <v>99.589995999999999</v>
      </c>
      <c r="R22984">
        <v>100.129997</v>
      </c>
      <c r="S22984">
        <v>99.269997000000004</v>
      </c>
      <c r="T22984">
        <v>99.699996999999996</v>
      </c>
      <c r="U22984">
        <v>89.887894000000003</v>
      </c>
      <c r="V22984">
        <v>131900</v>
      </c>
      <c r="W22984" s="9" t="str">
        <f t="shared" si="363"/>
        <v>IDA</v>
      </c>
    </row>
    <row r="22985" spans="15:23">
      <c r="O22985" t="s">
        <v>125</v>
      </c>
      <c r="P22985" s="13">
        <v>43356</v>
      </c>
      <c r="Q22985">
        <v>99.809997999999993</v>
      </c>
      <c r="R22985">
        <v>100.599998</v>
      </c>
      <c r="S22985">
        <v>99.300003000000004</v>
      </c>
      <c r="T22985">
        <v>100.529999</v>
      </c>
      <c r="U22985">
        <v>90.636207999999996</v>
      </c>
      <c r="V22985">
        <v>155800</v>
      </c>
      <c r="W22985" s="9" t="str">
        <f t="shared" si="363"/>
        <v>IDA</v>
      </c>
    </row>
    <row r="22986" spans="15:23">
      <c r="O22986" t="s">
        <v>125</v>
      </c>
      <c r="P22986" s="13">
        <v>43357</v>
      </c>
      <c r="Q22986">
        <v>100.230003</v>
      </c>
      <c r="R22986">
        <v>100.75</v>
      </c>
      <c r="S22986">
        <v>99.260002</v>
      </c>
      <c r="T22986">
        <v>100.050003</v>
      </c>
      <c r="U22986">
        <v>90.203423000000001</v>
      </c>
      <c r="V22986">
        <v>250700</v>
      </c>
      <c r="W22986" s="9" t="str">
        <f t="shared" si="363"/>
        <v>IDA</v>
      </c>
    </row>
    <row r="22987" spans="15:23">
      <c r="O22987" t="s">
        <v>125</v>
      </c>
      <c r="P22987" s="13">
        <v>43360</v>
      </c>
      <c r="Q22987">
        <v>100.150002</v>
      </c>
      <c r="R22987">
        <v>100.660004</v>
      </c>
      <c r="S22987">
        <v>99.690002000000007</v>
      </c>
      <c r="T22987">
        <v>100.489998</v>
      </c>
      <c r="U22987">
        <v>90.600127999999998</v>
      </c>
      <c r="V22987">
        <v>176900</v>
      </c>
      <c r="W22987" s="9" t="str">
        <f t="shared" si="363"/>
        <v>IDA</v>
      </c>
    </row>
    <row r="22988" spans="15:23">
      <c r="O22988" t="s">
        <v>125</v>
      </c>
      <c r="P22988" s="13">
        <v>43361</v>
      </c>
      <c r="Q22988">
        <v>100.379997</v>
      </c>
      <c r="R22988">
        <v>101.489998</v>
      </c>
      <c r="S22988">
        <v>99.980002999999996</v>
      </c>
      <c r="T22988">
        <v>101.099998</v>
      </c>
      <c r="U22988">
        <v>91.150092999999998</v>
      </c>
      <c r="V22988">
        <v>220200</v>
      </c>
      <c r="W22988" s="9" t="str">
        <f t="shared" si="363"/>
        <v>IDA</v>
      </c>
    </row>
    <row r="22989" spans="15:23">
      <c r="O22989" t="s">
        <v>125</v>
      </c>
      <c r="P22989" s="13">
        <v>43362</v>
      </c>
      <c r="Q22989">
        <v>101.099998</v>
      </c>
      <c r="R22989">
        <v>101.099998</v>
      </c>
      <c r="S22989">
        <v>97.739998</v>
      </c>
      <c r="T22989">
        <v>98.389999000000003</v>
      </c>
      <c r="U22989">
        <v>88.706801999999996</v>
      </c>
      <c r="V22989">
        <v>220900</v>
      </c>
      <c r="W22989" s="9" t="str">
        <f t="shared" si="363"/>
        <v>IDA</v>
      </c>
    </row>
    <row r="22990" spans="15:23">
      <c r="O22990" t="s">
        <v>125</v>
      </c>
      <c r="P22990" s="13">
        <v>43363</v>
      </c>
      <c r="Q22990">
        <v>98.349997999999999</v>
      </c>
      <c r="R22990">
        <v>98.800003000000004</v>
      </c>
      <c r="S22990">
        <v>97.690002000000007</v>
      </c>
      <c r="T22990">
        <v>98.690002000000007</v>
      </c>
      <c r="U22990">
        <v>88.977279999999993</v>
      </c>
      <c r="V22990">
        <v>211400</v>
      </c>
      <c r="W22990" s="9" t="str">
        <f t="shared" si="363"/>
        <v>IDA</v>
      </c>
    </row>
    <row r="22991" spans="15:23">
      <c r="O22991" t="s">
        <v>125</v>
      </c>
      <c r="P22991" s="13">
        <v>43364</v>
      </c>
      <c r="Q22991">
        <v>98.419998000000007</v>
      </c>
      <c r="R22991">
        <v>99.550003000000004</v>
      </c>
      <c r="S22991">
        <v>98.150002000000001</v>
      </c>
      <c r="T22991">
        <v>99.199996999999996</v>
      </c>
      <c r="U22991">
        <v>89.437079999999995</v>
      </c>
      <c r="V22991">
        <v>597100</v>
      </c>
      <c r="W22991" s="9" t="str">
        <f t="shared" si="363"/>
        <v>IDA</v>
      </c>
    </row>
    <row r="22992" spans="15:23">
      <c r="O22992" t="s">
        <v>125</v>
      </c>
      <c r="P22992" s="13">
        <v>43367</v>
      </c>
      <c r="Q22992">
        <v>99.120002999999997</v>
      </c>
      <c r="R22992">
        <v>99.900002000000001</v>
      </c>
      <c r="S22992">
        <v>98.400002000000001</v>
      </c>
      <c r="T22992">
        <v>99.07</v>
      </c>
      <c r="U22992">
        <v>89.319869999999995</v>
      </c>
      <c r="V22992">
        <v>163700</v>
      </c>
      <c r="W22992" s="9" t="str">
        <f t="shared" si="363"/>
        <v>IDA</v>
      </c>
    </row>
    <row r="22993" spans="15:23">
      <c r="O22993" t="s">
        <v>125</v>
      </c>
      <c r="P22993" s="13">
        <v>43368</v>
      </c>
      <c r="Q22993">
        <v>99.029999000000004</v>
      </c>
      <c r="R22993">
        <v>99.029999000000004</v>
      </c>
      <c r="S22993">
        <v>97.849997999999999</v>
      </c>
      <c r="T22993">
        <v>98.190002000000007</v>
      </c>
      <c r="U22993">
        <v>88.526488999999998</v>
      </c>
      <c r="V22993">
        <v>279800</v>
      </c>
      <c r="W22993" s="9" t="str">
        <f t="shared" si="363"/>
        <v>IDA</v>
      </c>
    </row>
    <row r="22994" spans="15:23">
      <c r="O22994" t="s">
        <v>125</v>
      </c>
      <c r="P22994" s="13">
        <v>43369</v>
      </c>
      <c r="Q22994">
        <v>98.529999000000004</v>
      </c>
      <c r="R22994">
        <v>98.900002000000001</v>
      </c>
      <c r="S22994">
        <v>96.809997999999993</v>
      </c>
      <c r="T22994">
        <v>96.980002999999996</v>
      </c>
      <c r="U22994">
        <v>87.435569999999998</v>
      </c>
      <c r="V22994">
        <v>209400</v>
      </c>
      <c r="W22994" s="9" t="str">
        <f t="shared" si="363"/>
        <v>IDA</v>
      </c>
    </row>
    <row r="22995" spans="15:23">
      <c r="O22995" t="s">
        <v>125</v>
      </c>
      <c r="P22995" s="13">
        <v>43370</v>
      </c>
      <c r="Q22995">
        <v>97.230002999999996</v>
      </c>
      <c r="R22995">
        <v>98.660004000000001</v>
      </c>
      <c r="S22995">
        <v>97.18</v>
      </c>
      <c r="T22995">
        <v>97.769997000000004</v>
      </c>
      <c r="U22995">
        <v>88.147827000000007</v>
      </c>
      <c r="V22995">
        <v>164300</v>
      </c>
      <c r="W22995" s="9" t="str">
        <f t="shared" si="363"/>
        <v>IDA</v>
      </c>
    </row>
    <row r="22996" spans="15:23">
      <c r="O22996" t="s">
        <v>125</v>
      </c>
      <c r="P22996" s="13">
        <v>43371</v>
      </c>
      <c r="Q22996">
        <v>97.889999000000003</v>
      </c>
      <c r="R22996">
        <v>99.400002000000001</v>
      </c>
      <c r="S22996">
        <v>97.830001999999993</v>
      </c>
      <c r="T22996">
        <v>99.230002999999996</v>
      </c>
      <c r="U22996">
        <v>89.464141999999995</v>
      </c>
      <c r="V22996">
        <v>244900</v>
      </c>
      <c r="W22996" s="9" t="str">
        <f t="shared" si="363"/>
        <v>IDA</v>
      </c>
    </row>
    <row r="22997" spans="15:23">
      <c r="O22997" t="s">
        <v>125</v>
      </c>
      <c r="P22997" s="13">
        <v>43374</v>
      </c>
      <c r="Q22997">
        <v>99.150002000000001</v>
      </c>
      <c r="R22997">
        <v>99.150002000000001</v>
      </c>
      <c r="S22997">
        <v>97.489998</v>
      </c>
      <c r="T22997">
        <v>97.669998000000007</v>
      </c>
      <c r="U22997">
        <v>88.057663000000005</v>
      </c>
      <c r="V22997">
        <v>266000</v>
      </c>
      <c r="W22997" s="9" t="str">
        <f t="shared" si="363"/>
        <v>IDA</v>
      </c>
    </row>
    <row r="22998" spans="15:23">
      <c r="O22998" t="s">
        <v>125</v>
      </c>
      <c r="P22998" s="13">
        <v>43375</v>
      </c>
      <c r="Q22998">
        <v>97.910004000000001</v>
      </c>
      <c r="R22998">
        <v>99.440002000000007</v>
      </c>
      <c r="S22998">
        <v>97.669998000000007</v>
      </c>
      <c r="T22998">
        <v>99.050003000000004</v>
      </c>
      <c r="U22998">
        <v>89.301856999999998</v>
      </c>
      <c r="V22998">
        <v>122300</v>
      </c>
      <c r="W22998" s="9" t="str">
        <f t="shared" si="363"/>
        <v>IDA</v>
      </c>
    </row>
    <row r="22999" spans="15:23">
      <c r="O22999" t="s">
        <v>125</v>
      </c>
      <c r="P22999" s="13">
        <v>43376</v>
      </c>
      <c r="Q22999">
        <v>99.040001000000004</v>
      </c>
      <c r="R22999">
        <v>99.800003000000004</v>
      </c>
      <c r="S22999">
        <v>97.459998999999996</v>
      </c>
      <c r="T22999">
        <v>98.370002999999997</v>
      </c>
      <c r="U22999">
        <v>88.688773999999995</v>
      </c>
      <c r="V22999">
        <v>124400</v>
      </c>
      <c r="W22999" s="9" t="str">
        <f t="shared" si="363"/>
        <v>IDA</v>
      </c>
    </row>
    <row r="23000" spans="15:23">
      <c r="O23000" t="s">
        <v>125</v>
      </c>
      <c r="P23000" s="13">
        <v>43377</v>
      </c>
      <c r="Q23000">
        <v>98.110000999999997</v>
      </c>
      <c r="R23000">
        <v>99.230002999999996</v>
      </c>
      <c r="S23000">
        <v>97.379997000000003</v>
      </c>
      <c r="T23000">
        <v>98.540001000000004</v>
      </c>
      <c r="U23000">
        <v>88.842049000000003</v>
      </c>
      <c r="V23000">
        <v>246900</v>
      </c>
      <c r="W23000" s="9" t="str">
        <f t="shared" si="363"/>
        <v>IDA</v>
      </c>
    </row>
    <row r="23001" spans="15:23">
      <c r="O23001" t="s">
        <v>125</v>
      </c>
      <c r="P23001" s="13">
        <v>43378</v>
      </c>
      <c r="Q23001">
        <v>98.580001999999993</v>
      </c>
      <c r="R23001">
        <v>100.110001</v>
      </c>
      <c r="S23001">
        <v>98.580001999999993</v>
      </c>
      <c r="T23001">
        <v>99.739998</v>
      </c>
      <c r="U23001">
        <v>89.923935</v>
      </c>
      <c r="V23001">
        <v>183400</v>
      </c>
      <c r="W23001" s="9" t="str">
        <f t="shared" si="363"/>
        <v>IDA</v>
      </c>
    </row>
    <row r="23002" spans="15:23">
      <c r="O23002" t="s">
        <v>125</v>
      </c>
      <c r="P23002" s="13">
        <v>43381</v>
      </c>
      <c r="Q23002">
        <v>100.120003</v>
      </c>
      <c r="R23002">
        <v>101.160004</v>
      </c>
      <c r="S23002">
        <v>99.75</v>
      </c>
      <c r="T23002">
        <v>100.44000200000001</v>
      </c>
      <c r="U23002">
        <v>90.555053999999998</v>
      </c>
      <c r="V23002">
        <v>131100</v>
      </c>
      <c r="W23002" s="9" t="str">
        <f t="shared" si="363"/>
        <v>IDA</v>
      </c>
    </row>
    <row r="23003" spans="15:23">
      <c r="O23003" t="s">
        <v>125</v>
      </c>
      <c r="P23003" s="13">
        <v>43382</v>
      </c>
      <c r="Q23003">
        <v>100.510002</v>
      </c>
      <c r="R23003">
        <v>101.889999</v>
      </c>
      <c r="S23003">
        <v>100.470001</v>
      </c>
      <c r="T23003">
        <v>100.699997</v>
      </c>
      <c r="U23003">
        <v>90.789467000000002</v>
      </c>
      <c r="V23003">
        <v>201500</v>
      </c>
      <c r="W23003" s="9" t="str">
        <f t="shared" si="363"/>
        <v>IDA</v>
      </c>
    </row>
    <row r="23004" spans="15:23">
      <c r="O23004" t="s">
        <v>125</v>
      </c>
      <c r="P23004" s="13">
        <v>43383</v>
      </c>
      <c r="Q23004">
        <v>100.599998</v>
      </c>
      <c r="R23004">
        <v>101.279999</v>
      </c>
      <c r="S23004">
        <v>99.169998000000007</v>
      </c>
      <c r="T23004">
        <v>99.330001999999993</v>
      </c>
      <c r="U23004">
        <v>89.554291000000006</v>
      </c>
      <c r="V23004">
        <v>270600</v>
      </c>
      <c r="W23004" s="9" t="str">
        <f t="shared" si="363"/>
        <v>IDA</v>
      </c>
    </row>
    <row r="23005" spans="15:23">
      <c r="O23005" t="s">
        <v>125</v>
      </c>
      <c r="P23005" s="13">
        <v>43384</v>
      </c>
      <c r="Q23005">
        <v>99.480002999999996</v>
      </c>
      <c r="R23005">
        <v>99.599997999999999</v>
      </c>
      <c r="S23005">
        <v>96.279999000000004</v>
      </c>
      <c r="T23005">
        <v>96.43</v>
      </c>
      <c r="U23005">
        <v>86.939689999999999</v>
      </c>
      <c r="V23005">
        <v>354400</v>
      </c>
      <c r="W23005" s="9" t="str">
        <f t="shared" si="363"/>
        <v>IDA</v>
      </c>
    </row>
    <row r="23006" spans="15:23">
      <c r="O23006" t="s">
        <v>125</v>
      </c>
      <c r="P23006" s="13">
        <v>43385</v>
      </c>
      <c r="Q23006">
        <v>96.400002000000001</v>
      </c>
      <c r="R23006">
        <v>96.57</v>
      </c>
      <c r="S23006">
        <v>94.889999000000003</v>
      </c>
      <c r="T23006">
        <v>95.489998</v>
      </c>
      <c r="U23006">
        <v>86.092208999999997</v>
      </c>
      <c r="V23006">
        <v>299600</v>
      </c>
      <c r="W23006" s="9" t="str">
        <f t="shared" si="363"/>
        <v>IDA</v>
      </c>
    </row>
    <row r="23007" spans="15:23">
      <c r="O23007" t="s">
        <v>125</v>
      </c>
      <c r="P23007" s="13">
        <v>43388</v>
      </c>
      <c r="Q23007">
        <v>95.550003000000004</v>
      </c>
      <c r="R23007">
        <v>96.32</v>
      </c>
      <c r="S23007">
        <v>94.790001000000004</v>
      </c>
      <c r="T23007">
        <v>95.489998</v>
      </c>
      <c r="U23007">
        <v>86.092208999999997</v>
      </c>
      <c r="V23007">
        <v>229600</v>
      </c>
      <c r="W23007" s="9" t="str">
        <f t="shared" si="363"/>
        <v>IDA</v>
      </c>
    </row>
    <row r="23008" spans="15:23">
      <c r="O23008" t="s">
        <v>125</v>
      </c>
      <c r="P23008" s="13">
        <v>43389</v>
      </c>
      <c r="Q23008">
        <v>95.57</v>
      </c>
      <c r="R23008">
        <v>97.550003000000004</v>
      </c>
      <c r="S23008">
        <v>95.239998</v>
      </c>
      <c r="T23008">
        <v>97.059997999999993</v>
      </c>
      <c r="U23008">
        <v>87.507689999999997</v>
      </c>
      <c r="V23008">
        <v>166200</v>
      </c>
      <c r="W23008" s="9" t="str">
        <f t="shared" si="363"/>
        <v>IDA</v>
      </c>
    </row>
    <row r="23009" spans="15:23">
      <c r="O23009" t="s">
        <v>125</v>
      </c>
      <c r="P23009" s="13">
        <v>43390</v>
      </c>
      <c r="Q23009">
        <v>96.769997000000004</v>
      </c>
      <c r="R23009">
        <v>97.110000999999997</v>
      </c>
      <c r="S23009">
        <v>96.190002000000007</v>
      </c>
      <c r="T23009">
        <v>96.910004000000001</v>
      </c>
      <c r="U23009">
        <v>87.372451999999996</v>
      </c>
      <c r="V23009">
        <v>150500</v>
      </c>
      <c r="W23009" s="9" t="str">
        <f t="shared" si="363"/>
        <v>IDA</v>
      </c>
    </row>
    <row r="23010" spans="15:23">
      <c r="O23010" t="s">
        <v>125</v>
      </c>
      <c r="P23010" s="13">
        <v>43391</v>
      </c>
      <c r="Q23010">
        <v>96.860000999999997</v>
      </c>
      <c r="R23010">
        <v>97.660004000000001</v>
      </c>
      <c r="S23010">
        <v>96.199996999999996</v>
      </c>
      <c r="T23010">
        <v>96.870002999999997</v>
      </c>
      <c r="U23010">
        <v>87.336426000000003</v>
      </c>
      <c r="V23010">
        <v>179500</v>
      </c>
      <c r="W23010" s="9" t="str">
        <f t="shared" si="363"/>
        <v>IDA</v>
      </c>
    </row>
    <row r="23011" spans="15:23">
      <c r="O23011" t="s">
        <v>125</v>
      </c>
      <c r="P23011" s="13">
        <v>43392</v>
      </c>
      <c r="Q23011">
        <v>97</v>
      </c>
      <c r="R23011">
        <v>98.870002999999997</v>
      </c>
      <c r="S23011">
        <v>96.949996999999996</v>
      </c>
      <c r="T23011">
        <v>98.230002999999996</v>
      </c>
      <c r="U23011">
        <v>88.562552999999994</v>
      </c>
      <c r="V23011">
        <v>314400</v>
      </c>
      <c r="W23011" s="9" t="str">
        <f t="shared" si="363"/>
        <v>IDA</v>
      </c>
    </row>
    <row r="23012" spans="15:23">
      <c r="O23012" t="s">
        <v>125</v>
      </c>
      <c r="P23012" s="13">
        <v>43395</v>
      </c>
      <c r="Q23012">
        <v>98.370002999999997</v>
      </c>
      <c r="R23012">
        <v>98.879997000000003</v>
      </c>
      <c r="S23012">
        <v>97.93</v>
      </c>
      <c r="T23012">
        <v>98.589995999999999</v>
      </c>
      <c r="U23012">
        <v>88.887114999999994</v>
      </c>
      <c r="V23012">
        <v>258900</v>
      </c>
      <c r="W23012" s="9" t="str">
        <f t="shared" si="363"/>
        <v>IDA</v>
      </c>
    </row>
    <row r="23013" spans="15:23">
      <c r="O23013" t="s">
        <v>125</v>
      </c>
      <c r="P23013" s="13">
        <v>43396</v>
      </c>
      <c r="Q23013">
        <v>98.410004000000001</v>
      </c>
      <c r="R23013">
        <v>99.489998</v>
      </c>
      <c r="S23013">
        <v>97.230002999999996</v>
      </c>
      <c r="T23013">
        <v>97.339995999999999</v>
      </c>
      <c r="U23013">
        <v>87.760147000000003</v>
      </c>
      <c r="V23013">
        <v>310500</v>
      </c>
      <c r="W23013" s="9" t="str">
        <f t="shared" si="363"/>
        <v>IDA</v>
      </c>
    </row>
    <row r="23014" spans="15:23">
      <c r="O23014" t="s">
        <v>125</v>
      </c>
      <c r="P23014" s="13">
        <v>43397</v>
      </c>
      <c r="Q23014">
        <v>97.660004000000001</v>
      </c>
      <c r="R23014">
        <v>99.050003000000004</v>
      </c>
      <c r="S23014">
        <v>97.129997000000003</v>
      </c>
      <c r="T23014">
        <v>98.32</v>
      </c>
      <c r="U23014">
        <v>88.643692000000001</v>
      </c>
      <c r="V23014">
        <v>494900</v>
      </c>
      <c r="W23014" s="9" t="str">
        <f t="shared" si="363"/>
        <v>IDA</v>
      </c>
    </row>
    <row r="23015" spans="15:23">
      <c r="O23015" t="s">
        <v>125</v>
      </c>
      <c r="P23015" s="13">
        <v>43398</v>
      </c>
      <c r="Q23015">
        <v>98.050003000000004</v>
      </c>
      <c r="R23015">
        <v>98.050003000000004</v>
      </c>
      <c r="S23015">
        <v>96.150002000000001</v>
      </c>
      <c r="T23015">
        <v>96.599997999999999</v>
      </c>
      <c r="U23015">
        <v>87.092963999999995</v>
      </c>
      <c r="V23015">
        <v>339000</v>
      </c>
      <c r="W23015" s="9" t="str">
        <f t="shared" si="363"/>
        <v>IDA</v>
      </c>
    </row>
    <row r="23016" spans="15:23">
      <c r="O23016" t="s">
        <v>125</v>
      </c>
      <c r="P23016" s="13">
        <v>43399</v>
      </c>
      <c r="Q23016">
        <v>96.860000999999997</v>
      </c>
      <c r="R23016">
        <v>97.470000999999996</v>
      </c>
      <c r="S23016">
        <v>93.889999000000003</v>
      </c>
      <c r="T23016">
        <v>94.790001000000004</v>
      </c>
      <c r="U23016">
        <v>85.461089999999999</v>
      </c>
      <c r="V23016">
        <v>263300</v>
      </c>
      <c r="W23016" s="9" t="str">
        <f t="shared" si="363"/>
        <v>IDA</v>
      </c>
    </row>
    <row r="23017" spans="15:23">
      <c r="O23017" t="s">
        <v>125</v>
      </c>
      <c r="P23017" s="13">
        <v>43402</v>
      </c>
      <c r="Q23017">
        <v>95.400002000000001</v>
      </c>
      <c r="R23017">
        <v>96.050003000000004</v>
      </c>
      <c r="S23017">
        <v>94.32</v>
      </c>
      <c r="T23017">
        <v>95.050003000000004</v>
      </c>
      <c r="U23017">
        <v>85.695510999999996</v>
      </c>
      <c r="V23017">
        <v>383600</v>
      </c>
      <c r="W23017" s="9" t="str">
        <f t="shared" si="363"/>
        <v>IDA</v>
      </c>
    </row>
    <row r="23018" spans="15:23">
      <c r="O23018" t="s">
        <v>125</v>
      </c>
      <c r="P23018" s="13">
        <v>43403</v>
      </c>
      <c r="Q23018">
        <v>95.370002999999997</v>
      </c>
      <c r="R23018">
        <v>96.550003000000004</v>
      </c>
      <c r="S23018">
        <v>94.900002000000001</v>
      </c>
      <c r="T23018">
        <v>95.580001999999993</v>
      </c>
      <c r="U23018">
        <v>86.173355000000001</v>
      </c>
      <c r="V23018">
        <v>341300</v>
      </c>
      <c r="W23018" s="9" t="str">
        <f t="shared" si="363"/>
        <v>IDA</v>
      </c>
    </row>
    <row r="23019" spans="15:23">
      <c r="O23019" t="s">
        <v>125</v>
      </c>
      <c r="P23019" s="13">
        <v>43404</v>
      </c>
      <c r="Q23019">
        <v>95.290001000000004</v>
      </c>
      <c r="R23019">
        <v>95.480002999999996</v>
      </c>
      <c r="S23019">
        <v>92.940002000000007</v>
      </c>
      <c r="T23019">
        <v>93.260002</v>
      </c>
      <c r="U23019">
        <v>84.081680000000006</v>
      </c>
      <c r="V23019">
        <v>364900</v>
      </c>
      <c r="W23019" s="9" t="str">
        <f t="shared" si="363"/>
        <v>IDA</v>
      </c>
    </row>
    <row r="23020" spans="15:23">
      <c r="O23020" t="s">
        <v>125</v>
      </c>
      <c r="P23020" s="13">
        <v>43405</v>
      </c>
      <c r="Q23020">
        <v>97.25</v>
      </c>
      <c r="R23020">
        <v>98</v>
      </c>
      <c r="S23020">
        <v>94.330001999999993</v>
      </c>
      <c r="T23020">
        <v>95.68</v>
      </c>
      <c r="U23020">
        <v>86.263503999999998</v>
      </c>
      <c r="V23020">
        <v>578000</v>
      </c>
      <c r="W23020" s="9" t="str">
        <f t="shared" si="363"/>
        <v>IDA</v>
      </c>
    </row>
    <row r="23021" spans="15:23">
      <c r="O23021" t="s">
        <v>125</v>
      </c>
      <c r="P23021" s="13">
        <v>43406</v>
      </c>
      <c r="Q23021">
        <v>95.540001000000004</v>
      </c>
      <c r="R23021">
        <v>95.540001000000004</v>
      </c>
      <c r="S23021">
        <v>93.059997999999993</v>
      </c>
      <c r="T23021">
        <v>94.629997000000003</v>
      </c>
      <c r="U23021">
        <v>85.882346999999996</v>
      </c>
      <c r="V23021">
        <v>361900</v>
      </c>
      <c r="W23021" s="9" t="str">
        <f t="shared" si="363"/>
        <v>IDA</v>
      </c>
    </row>
    <row r="23022" spans="15:23">
      <c r="O23022" t="s">
        <v>125</v>
      </c>
      <c r="P23022" s="13">
        <v>43409</v>
      </c>
      <c r="Q23022">
        <v>95.150002000000001</v>
      </c>
      <c r="R23022">
        <v>96.139999000000003</v>
      </c>
      <c r="S23022">
        <v>94.879997000000003</v>
      </c>
      <c r="T23022">
        <v>95.550003000000004</v>
      </c>
      <c r="U23022">
        <v>86.717277999999993</v>
      </c>
      <c r="V23022">
        <v>331400</v>
      </c>
      <c r="W23022" s="9" t="str">
        <f t="shared" si="363"/>
        <v>IDA</v>
      </c>
    </row>
    <row r="23023" spans="15:23">
      <c r="O23023" t="s">
        <v>125</v>
      </c>
      <c r="P23023" s="13">
        <v>43410</v>
      </c>
      <c r="Q23023">
        <v>95.75</v>
      </c>
      <c r="R23023">
        <v>97.120002999999997</v>
      </c>
      <c r="S23023">
        <v>95.43</v>
      </c>
      <c r="T23023">
        <v>96.830001999999993</v>
      </c>
      <c r="U23023">
        <v>87.878974999999997</v>
      </c>
      <c r="V23023">
        <v>332000</v>
      </c>
      <c r="W23023" s="9" t="str">
        <f t="shared" si="363"/>
        <v>IDA</v>
      </c>
    </row>
    <row r="23024" spans="15:23">
      <c r="O23024" t="s">
        <v>125</v>
      </c>
      <c r="P23024" s="13">
        <v>43411</v>
      </c>
      <c r="Q23024">
        <v>97.050003000000004</v>
      </c>
      <c r="R23024">
        <v>98.059997999999993</v>
      </c>
      <c r="S23024">
        <v>96.300003000000004</v>
      </c>
      <c r="T23024">
        <v>97.989998</v>
      </c>
      <c r="U23024">
        <v>88.931731999999997</v>
      </c>
      <c r="V23024">
        <v>313500</v>
      </c>
      <c r="W23024" s="9" t="str">
        <f t="shared" si="363"/>
        <v>IDA</v>
      </c>
    </row>
    <row r="23025" spans="15:23">
      <c r="O23025" t="s">
        <v>125</v>
      </c>
      <c r="P23025" s="13">
        <v>43412</v>
      </c>
      <c r="Q23025">
        <v>98.199996999999996</v>
      </c>
      <c r="R23025">
        <v>98.580001999999993</v>
      </c>
      <c r="S23025">
        <v>96.669998000000007</v>
      </c>
      <c r="T23025">
        <v>97.699996999999996</v>
      </c>
      <c r="U23025">
        <v>88.668555999999995</v>
      </c>
      <c r="V23025">
        <v>173100</v>
      </c>
      <c r="W23025" s="9" t="str">
        <f t="shared" si="363"/>
        <v>IDA</v>
      </c>
    </row>
    <row r="23026" spans="15:23">
      <c r="O23026" t="s">
        <v>125</v>
      </c>
      <c r="P23026" s="13">
        <v>43413</v>
      </c>
      <c r="Q23026">
        <v>97.080001999999993</v>
      </c>
      <c r="R23026">
        <v>98.959998999999996</v>
      </c>
      <c r="S23026">
        <v>97.07</v>
      </c>
      <c r="T23026">
        <v>98</v>
      </c>
      <c r="U23026">
        <v>88.940826000000001</v>
      </c>
      <c r="V23026">
        <v>194100</v>
      </c>
      <c r="W23026" s="9" t="str">
        <f t="shared" si="363"/>
        <v>IDA</v>
      </c>
    </row>
    <row r="23027" spans="15:23">
      <c r="O23027" t="s">
        <v>125</v>
      </c>
      <c r="P23027" s="13">
        <v>43416</v>
      </c>
      <c r="Q23027">
        <v>97.389999000000003</v>
      </c>
      <c r="R23027">
        <v>99.720000999999996</v>
      </c>
      <c r="S23027">
        <v>97</v>
      </c>
      <c r="T23027">
        <v>98.550003000000004</v>
      </c>
      <c r="U23027">
        <v>89.439971999999997</v>
      </c>
      <c r="V23027">
        <v>178700</v>
      </c>
      <c r="W23027" s="9" t="str">
        <f t="shared" si="363"/>
        <v>IDA</v>
      </c>
    </row>
    <row r="23028" spans="15:23">
      <c r="O23028" t="s">
        <v>125</v>
      </c>
      <c r="P23028" s="13">
        <v>43417</v>
      </c>
      <c r="Q23028">
        <v>98.809997999999993</v>
      </c>
      <c r="R23028">
        <v>99.660004000000001</v>
      </c>
      <c r="S23028">
        <v>97.790001000000004</v>
      </c>
      <c r="T23028">
        <v>99.330001999999993</v>
      </c>
      <c r="U23028">
        <v>90.147873000000004</v>
      </c>
      <c r="V23028">
        <v>143500</v>
      </c>
      <c r="W23028" s="9" t="str">
        <f t="shared" si="363"/>
        <v>IDA</v>
      </c>
    </row>
    <row r="23029" spans="15:23">
      <c r="O23029" t="s">
        <v>125</v>
      </c>
      <c r="P23029" s="13">
        <v>43418</v>
      </c>
      <c r="Q23029">
        <v>99.059997999999993</v>
      </c>
      <c r="R23029">
        <v>99.730002999999996</v>
      </c>
      <c r="S23029">
        <v>98.5</v>
      </c>
      <c r="T23029">
        <v>98.870002999999997</v>
      </c>
      <c r="U23029">
        <v>89.730377000000004</v>
      </c>
      <c r="V23029">
        <v>297500</v>
      </c>
      <c r="W23029" s="9" t="str">
        <f t="shared" si="363"/>
        <v>IDA</v>
      </c>
    </row>
    <row r="23030" spans="15:23">
      <c r="O23030" t="s">
        <v>125</v>
      </c>
      <c r="P23030" s="13">
        <v>43419</v>
      </c>
      <c r="Q23030">
        <v>98.18</v>
      </c>
      <c r="R23030">
        <v>99.059997999999993</v>
      </c>
      <c r="S23030">
        <v>97.050003000000004</v>
      </c>
      <c r="T23030">
        <v>98.690002000000007</v>
      </c>
      <c r="U23030">
        <v>89.567031999999998</v>
      </c>
      <c r="V23030">
        <v>231300</v>
      </c>
      <c r="W23030" s="9" t="str">
        <f t="shared" si="363"/>
        <v>IDA</v>
      </c>
    </row>
    <row r="23031" spans="15:23">
      <c r="O23031" t="s">
        <v>125</v>
      </c>
      <c r="P23031" s="13">
        <v>43420</v>
      </c>
      <c r="Q23031">
        <v>99.110000999999997</v>
      </c>
      <c r="R23031">
        <v>100.300003</v>
      </c>
      <c r="S23031">
        <v>98.980002999999996</v>
      </c>
      <c r="T23031">
        <v>99.769997000000004</v>
      </c>
      <c r="U23031">
        <v>90.547195000000002</v>
      </c>
      <c r="V23031">
        <v>221400</v>
      </c>
      <c r="W23031" s="9" t="str">
        <f t="shared" si="363"/>
        <v>IDA</v>
      </c>
    </row>
    <row r="23032" spans="15:23">
      <c r="O23032" t="s">
        <v>125</v>
      </c>
      <c r="P23032" s="13">
        <v>43423</v>
      </c>
      <c r="Q23032">
        <v>99.550003000000004</v>
      </c>
      <c r="R23032">
        <v>100.379997</v>
      </c>
      <c r="S23032">
        <v>99.059997999999993</v>
      </c>
      <c r="T23032">
        <v>100.129997</v>
      </c>
      <c r="U23032">
        <v>90.873908999999998</v>
      </c>
      <c r="V23032">
        <v>187600</v>
      </c>
      <c r="W23032" s="9" t="str">
        <f t="shared" si="363"/>
        <v>IDA</v>
      </c>
    </row>
    <row r="23033" spans="15:23">
      <c r="O23033" t="s">
        <v>125</v>
      </c>
      <c r="P23033" s="13">
        <v>43424</v>
      </c>
      <c r="Q23033">
        <v>100.33000199999999</v>
      </c>
      <c r="R23033">
        <v>101.410004</v>
      </c>
      <c r="S23033">
        <v>99.360000999999997</v>
      </c>
      <c r="T23033">
        <v>99.889999000000003</v>
      </c>
      <c r="U23033">
        <v>90.656097000000003</v>
      </c>
      <c r="V23033">
        <v>219000</v>
      </c>
      <c r="W23033" s="9" t="str">
        <f t="shared" si="363"/>
        <v>IDA</v>
      </c>
    </row>
    <row r="23034" spans="15:23">
      <c r="O23034" t="s">
        <v>125</v>
      </c>
      <c r="P23034" s="13">
        <v>43425</v>
      </c>
      <c r="Q23034">
        <v>99.480002999999996</v>
      </c>
      <c r="R23034">
        <v>99.779999000000004</v>
      </c>
      <c r="S23034">
        <v>98.139999000000003</v>
      </c>
      <c r="T23034">
        <v>98.379997000000003</v>
      </c>
      <c r="U23034">
        <v>89.285697999999996</v>
      </c>
      <c r="V23034">
        <v>133100</v>
      </c>
      <c r="W23034" s="9" t="str">
        <f t="shared" si="363"/>
        <v>IDA</v>
      </c>
    </row>
    <row r="23035" spans="15:23">
      <c r="O23035" t="s">
        <v>125</v>
      </c>
      <c r="P23035" s="13">
        <v>43427</v>
      </c>
      <c r="Q23035">
        <v>98.639999000000003</v>
      </c>
      <c r="R23035">
        <v>99.339995999999999</v>
      </c>
      <c r="S23035">
        <v>97.75</v>
      </c>
      <c r="T23035">
        <v>98.660004000000001</v>
      </c>
      <c r="U23035">
        <v>89.539817999999997</v>
      </c>
      <c r="V23035">
        <v>57100</v>
      </c>
      <c r="W23035" s="9" t="str">
        <f t="shared" si="363"/>
        <v>IDA</v>
      </c>
    </row>
    <row r="23036" spans="15:23">
      <c r="O23036" t="s">
        <v>125</v>
      </c>
      <c r="P23036" s="13">
        <v>43430</v>
      </c>
      <c r="Q23036">
        <v>98.800003000000004</v>
      </c>
      <c r="R23036">
        <v>99.510002</v>
      </c>
      <c r="S23036">
        <v>98.120002999999997</v>
      </c>
      <c r="T23036">
        <v>98.93</v>
      </c>
      <c r="U23036">
        <v>89.784835999999999</v>
      </c>
      <c r="V23036">
        <v>149400</v>
      </c>
      <c r="W23036" s="9" t="str">
        <f t="shared" si="363"/>
        <v>IDA</v>
      </c>
    </row>
    <row r="23037" spans="15:23">
      <c r="O23037" t="s">
        <v>125</v>
      </c>
      <c r="P23037" s="13">
        <v>43431</v>
      </c>
      <c r="Q23037">
        <v>98.889999000000003</v>
      </c>
      <c r="R23037">
        <v>99.809997999999993</v>
      </c>
      <c r="S23037">
        <v>98.580001999999993</v>
      </c>
      <c r="T23037">
        <v>99.089995999999999</v>
      </c>
      <c r="U23037">
        <v>89.930046000000004</v>
      </c>
      <c r="V23037">
        <v>213500</v>
      </c>
      <c r="W23037" s="9" t="str">
        <f t="shared" si="363"/>
        <v>IDA</v>
      </c>
    </row>
    <row r="23038" spans="15:23">
      <c r="O23038" t="s">
        <v>125</v>
      </c>
      <c r="P23038" s="13">
        <v>43432</v>
      </c>
      <c r="Q23038">
        <v>98.82</v>
      </c>
      <c r="R23038">
        <v>99.449996999999996</v>
      </c>
      <c r="S23038">
        <v>97.699996999999996</v>
      </c>
      <c r="T23038">
        <v>97.809997999999993</v>
      </c>
      <c r="U23038">
        <v>88.768394000000001</v>
      </c>
      <c r="V23038">
        <v>383200</v>
      </c>
      <c r="W23038" s="9" t="str">
        <f t="shared" si="363"/>
        <v>IDA</v>
      </c>
    </row>
    <row r="23039" spans="15:23">
      <c r="O23039" t="s">
        <v>125</v>
      </c>
      <c r="P23039" s="13">
        <v>43433</v>
      </c>
      <c r="Q23039">
        <v>98.040001000000004</v>
      </c>
      <c r="R23039">
        <v>99.199996999999996</v>
      </c>
      <c r="S23039">
        <v>96.870002999999997</v>
      </c>
      <c r="T23039">
        <v>97.120002999999997</v>
      </c>
      <c r="U23039">
        <v>88.142173999999997</v>
      </c>
      <c r="V23039">
        <v>212400</v>
      </c>
      <c r="W23039" s="9" t="str">
        <f t="shared" si="363"/>
        <v>IDA</v>
      </c>
    </row>
    <row r="23040" spans="15:23">
      <c r="O23040" t="s">
        <v>125</v>
      </c>
      <c r="P23040" s="13">
        <v>43434</v>
      </c>
      <c r="Q23040">
        <v>97.110000999999997</v>
      </c>
      <c r="R23040">
        <v>98.419998000000007</v>
      </c>
      <c r="S23040">
        <v>96.57</v>
      </c>
      <c r="T23040">
        <v>98.239998</v>
      </c>
      <c r="U23040">
        <v>89.158637999999996</v>
      </c>
      <c r="V23040">
        <v>401900</v>
      </c>
      <c r="W23040" s="9" t="str">
        <f t="shared" si="363"/>
        <v>IDA</v>
      </c>
    </row>
    <row r="23041" spans="15:23">
      <c r="O23041" t="s">
        <v>125</v>
      </c>
      <c r="P23041" s="13">
        <v>43437</v>
      </c>
      <c r="Q23041">
        <v>98.360000999999997</v>
      </c>
      <c r="R23041">
        <v>99.389999000000003</v>
      </c>
      <c r="S23041">
        <v>97.110000999999997</v>
      </c>
      <c r="T23041">
        <v>99.389999000000003</v>
      </c>
      <c r="U23041">
        <v>90.202309</v>
      </c>
      <c r="V23041">
        <v>287900</v>
      </c>
      <c r="W23041" s="9" t="str">
        <f t="shared" si="363"/>
        <v>IDA</v>
      </c>
    </row>
    <row r="23042" spans="15:23">
      <c r="O23042" t="s">
        <v>125</v>
      </c>
      <c r="P23042" s="13">
        <v>43438</v>
      </c>
      <c r="Q23042">
        <v>99.809997999999993</v>
      </c>
      <c r="R23042">
        <v>100.93</v>
      </c>
      <c r="S23042">
        <v>98.949996999999996</v>
      </c>
      <c r="T23042">
        <v>99.370002999999997</v>
      </c>
      <c r="U23042">
        <v>90.184166000000005</v>
      </c>
      <c r="V23042">
        <v>275100</v>
      </c>
      <c r="W23042" s="9" t="str">
        <f t="shared" si="363"/>
        <v>IDA</v>
      </c>
    </row>
    <row r="23043" spans="15:23">
      <c r="O23043" t="s">
        <v>125</v>
      </c>
      <c r="P23043" s="13">
        <v>43440</v>
      </c>
      <c r="Q23043">
        <v>99.669998000000007</v>
      </c>
      <c r="R23043">
        <v>100.290001</v>
      </c>
      <c r="S23043">
        <v>97.760002</v>
      </c>
      <c r="T23043">
        <v>100.16999800000001</v>
      </c>
      <c r="U23043">
        <v>90.910224999999997</v>
      </c>
      <c r="V23043">
        <v>309300</v>
      </c>
      <c r="W23043" s="9" t="str">
        <f t="shared" si="363"/>
        <v>IDA</v>
      </c>
    </row>
    <row r="23044" spans="15:23">
      <c r="O23044" t="s">
        <v>125</v>
      </c>
      <c r="P23044" s="13">
        <v>43441</v>
      </c>
      <c r="Q23044">
        <v>99.860000999999997</v>
      </c>
      <c r="R23044">
        <v>101.07</v>
      </c>
      <c r="S23044">
        <v>99.050003000000004</v>
      </c>
      <c r="T23044">
        <v>99.980002999999996</v>
      </c>
      <c r="U23044">
        <v>90.737785000000002</v>
      </c>
      <c r="V23044">
        <v>260700</v>
      </c>
      <c r="W23044" s="9" t="str">
        <f t="shared" si="363"/>
        <v>IDA</v>
      </c>
    </row>
    <row r="23045" spans="15:23">
      <c r="O23045" t="s">
        <v>125</v>
      </c>
      <c r="P23045" s="13">
        <v>43444</v>
      </c>
      <c r="Q23045">
        <v>100.279999</v>
      </c>
      <c r="R23045">
        <v>100.860001</v>
      </c>
      <c r="S23045">
        <v>98.82</v>
      </c>
      <c r="T23045">
        <v>100.43</v>
      </c>
      <c r="U23045">
        <v>91.146172000000007</v>
      </c>
      <c r="V23045">
        <v>172900</v>
      </c>
      <c r="W23045" s="9" t="str">
        <f t="shared" ref="W23045:W23108" si="364">IFERROR(VLOOKUP(O23045,$B$4:$B$17,1,FALSE),"Delete")</f>
        <v>IDA</v>
      </c>
    </row>
    <row r="23046" spans="15:23">
      <c r="O23046" t="s">
        <v>125</v>
      </c>
      <c r="P23046" s="13">
        <v>43445</v>
      </c>
      <c r="Q23046">
        <v>100.80999799999999</v>
      </c>
      <c r="R23046">
        <v>102.050003</v>
      </c>
      <c r="S23046">
        <v>100.459999</v>
      </c>
      <c r="T23046">
        <v>101.779999</v>
      </c>
      <c r="U23046">
        <v>92.371384000000006</v>
      </c>
      <c r="V23046">
        <v>242300</v>
      </c>
      <c r="W23046" s="9" t="str">
        <f t="shared" si="364"/>
        <v>IDA</v>
      </c>
    </row>
    <row r="23047" spans="15:23">
      <c r="O23047" t="s">
        <v>125</v>
      </c>
      <c r="P23047" s="13">
        <v>43446</v>
      </c>
      <c r="Q23047">
        <v>102.07</v>
      </c>
      <c r="R23047">
        <v>102.44000200000001</v>
      </c>
      <c r="S23047">
        <v>101.050003</v>
      </c>
      <c r="T23047">
        <v>101.089996</v>
      </c>
      <c r="U23047">
        <v>91.745170999999999</v>
      </c>
      <c r="V23047">
        <v>179600</v>
      </c>
      <c r="W23047" s="9" t="str">
        <f t="shared" si="364"/>
        <v>IDA</v>
      </c>
    </row>
    <row r="23048" spans="15:23">
      <c r="O23048" t="s">
        <v>125</v>
      </c>
      <c r="P23048" s="13">
        <v>43447</v>
      </c>
      <c r="Q23048">
        <v>101.050003</v>
      </c>
      <c r="R23048">
        <v>102.010002</v>
      </c>
      <c r="S23048">
        <v>100.870003</v>
      </c>
      <c r="T23048">
        <v>101.400002</v>
      </c>
      <c r="U23048">
        <v>92.026505</v>
      </c>
      <c r="V23048">
        <v>164500</v>
      </c>
      <c r="W23048" s="9" t="str">
        <f t="shared" si="364"/>
        <v>IDA</v>
      </c>
    </row>
    <row r="23049" spans="15:23">
      <c r="O23049" t="s">
        <v>125</v>
      </c>
      <c r="P23049" s="13">
        <v>43448</v>
      </c>
      <c r="Q23049">
        <v>101.400002</v>
      </c>
      <c r="R23049">
        <v>101.519997</v>
      </c>
      <c r="S23049">
        <v>100.33000199999999</v>
      </c>
      <c r="T23049">
        <v>100.699997</v>
      </c>
      <c r="U23049">
        <v>91.391220000000004</v>
      </c>
      <c r="V23049">
        <v>146500</v>
      </c>
      <c r="W23049" s="9" t="str">
        <f t="shared" si="364"/>
        <v>IDA</v>
      </c>
    </row>
    <row r="23050" spans="15:23">
      <c r="O23050" t="s">
        <v>125</v>
      </c>
      <c r="P23050" s="13">
        <v>43451</v>
      </c>
      <c r="Q23050">
        <v>101.08000199999999</v>
      </c>
      <c r="R23050">
        <v>101.08000199999999</v>
      </c>
      <c r="S23050">
        <v>97.720000999999996</v>
      </c>
      <c r="T23050">
        <v>98.040001000000004</v>
      </c>
      <c r="U23050">
        <v>88.977103999999997</v>
      </c>
      <c r="V23050">
        <v>314200</v>
      </c>
      <c r="W23050" s="9" t="str">
        <f t="shared" si="364"/>
        <v>IDA</v>
      </c>
    </row>
    <row r="23051" spans="15:23">
      <c r="O23051" t="s">
        <v>125</v>
      </c>
      <c r="P23051" s="13">
        <v>43452</v>
      </c>
      <c r="Q23051">
        <v>98.739998</v>
      </c>
      <c r="R23051">
        <v>99.360000999999997</v>
      </c>
      <c r="S23051">
        <v>96.989998</v>
      </c>
      <c r="T23051">
        <v>97.199996999999996</v>
      </c>
      <c r="U23051">
        <v>88.214752000000004</v>
      </c>
      <c r="V23051">
        <v>265500</v>
      </c>
      <c r="W23051" s="9" t="str">
        <f t="shared" si="364"/>
        <v>IDA</v>
      </c>
    </row>
    <row r="23052" spans="15:23">
      <c r="O23052" t="s">
        <v>125</v>
      </c>
      <c r="P23052" s="13">
        <v>43453</v>
      </c>
      <c r="Q23052">
        <v>97.480002999999996</v>
      </c>
      <c r="R23052">
        <v>98.489998</v>
      </c>
      <c r="S23052">
        <v>96.290001000000004</v>
      </c>
      <c r="T23052">
        <v>97.099997999999999</v>
      </c>
      <c r="U23052">
        <v>88.124001000000007</v>
      </c>
      <c r="V23052">
        <v>164100</v>
      </c>
      <c r="W23052" s="9" t="str">
        <f t="shared" si="364"/>
        <v>IDA</v>
      </c>
    </row>
    <row r="23053" spans="15:23">
      <c r="O23053" t="s">
        <v>125</v>
      </c>
      <c r="P23053" s="13">
        <v>43454</v>
      </c>
      <c r="Q23053">
        <v>97.370002999999997</v>
      </c>
      <c r="R23053">
        <v>99.029999000000004</v>
      </c>
      <c r="S23053">
        <v>96.120002999999997</v>
      </c>
      <c r="T23053">
        <v>97.370002999999997</v>
      </c>
      <c r="U23053">
        <v>88.369056999999998</v>
      </c>
      <c r="V23053">
        <v>333900</v>
      </c>
      <c r="W23053" s="9" t="str">
        <f t="shared" si="364"/>
        <v>IDA</v>
      </c>
    </row>
    <row r="23054" spans="15:23">
      <c r="O23054" t="s">
        <v>125</v>
      </c>
      <c r="P23054" s="13">
        <v>43455</v>
      </c>
      <c r="Q23054">
        <v>97.080001999999993</v>
      </c>
      <c r="R23054">
        <v>99.699996999999996</v>
      </c>
      <c r="S23054">
        <v>96.040001000000004</v>
      </c>
      <c r="T23054">
        <v>96.260002</v>
      </c>
      <c r="U23054">
        <v>87.361655999999996</v>
      </c>
      <c r="V23054">
        <v>661300</v>
      </c>
      <c r="W23054" s="9" t="str">
        <f t="shared" si="364"/>
        <v>IDA</v>
      </c>
    </row>
    <row r="23055" spans="15:23">
      <c r="O23055" t="s">
        <v>125</v>
      </c>
      <c r="P23055" s="13">
        <v>43458</v>
      </c>
      <c r="Q23055">
        <v>97.110000999999997</v>
      </c>
      <c r="R23055">
        <v>97.220000999999996</v>
      </c>
      <c r="S23055">
        <v>91.059997999999993</v>
      </c>
      <c r="T23055">
        <v>91.139999000000003</v>
      </c>
      <c r="U23055">
        <v>82.714950999999999</v>
      </c>
      <c r="V23055">
        <v>113700</v>
      </c>
      <c r="W23055" s="9" t="str">
        <f t="shared" si="364"/>
        <v>IDA</v>
      </c>
    </row>
    <row r="23056" spans="15:23">
      <c r="O23056" t="s">
        <v>125</v>
      </c>
      <c r="P23056" s="13">
        <v>43460</v>
      </c>
      <c r="Q23056">
        <v>91.209998999999996</v>
      </c>
      <c r="R23056">
        <v>92.709998999999996</v>
      </c>
      <c r="S23056">
        <v>89.910004000000001</v>
      </c>
      <c r="T23056">
        <v>92.510002</v>
      </c>
      <c r="U23056">
        <v>83.958336000000003</v>
      </c>
      <c r="V23056">
        <v>212200</v>
      </c>
      <c r="W23056" s="9" t="str">
        <f t="shared" si="364"/>
        <v>IDA</v>
      </c>
    </row>
    <row r="23057" spans="15:23">
      <c r="O23057" t="s">
        <v>125</v>
      </c>
      <c r="P23057" s="13">
        <v>43461</v>
      </c>
      <c r="Q23057">
        <v>92.419998000000007</v>
      </c>
      <c r="R23057">
        <v>93.160004000000001</v>
      </c>
      <c r="S23057">
        <v>90.690002000000007</v>
      </c>
      <c r="T23057">
        <v>93.160004000000001</v>
      </c>
      <c r="U23057">
        <v>84.548209999999997</v>
      </c>
      <c r="V23057">
        <v>270700</v>
      </c>
      <c r="W23057" s="9" t="str">
        <f t="shared" si="364"/>
        <v>IDA</v>
      </c>
    </row>
    <row r="23058" spans="15:23">
      <c r="O23058" t="s">
        <v>125</v>
      </c>
      <c r="P23058" s="13">
        <v>43462</v>
      </c>
      <c r="Q23058">
        <v>92.959998999999996</v>
      </c>
      <c r="R23058">
        <v>93.959998999999996</v>
      </c>
      <c r="S23058">
        <v>92.169998000000007</v>
      </c>
      <c r="T23058">
        <v>92.540001000000004</v>
      </c>
      <c r="U23058">
        <v>83.985541999999995</v>
      </c>
      <c r="V23058">
        <v>173100</v>
      </c>
      <c r="W23058" s="9" t="str">
        <f t="shared" si="364"/>
        <v>IDA</v>
      </c>
    </row>
    <row r="23059" spans="15:23">
      <c r="O23059" t="s">
        <v>125</v>
      </c>
      <c r="P23059" s="13">
        <v>43465</v>
      </c>
      <c r="Q23059">
        <v>92.660004000000001</v>
      </c>
      <c r="R23059">
        <v>93.139999000000003</v>
      </c>
      <c r="S23059">
        <v>91.360000999999997</v>
      </c>
      <c r="T23059">
        <v>93.059997999999993</v>
      </c>
      <c r="U23059">
        <v>84.457465999999997</v>
      </c>
      <c r="V23059">
        <v>239000</v>
      </c>
      <c r="W23059" s="9" t="str">
        <f t="shared" si="364"/>
        <v>IDA</v>
      </c>
    </row>
    <row r="23060" spans="15:23">
      <c r="O23060" t="s">
        <v>125</v>
      </c>
      <c r="P23060" s="13">
        <v>43467</v>
      </c>
      <c r="Q23060">
        <v>92.849997999999999</v>
      </c>
      <c r="R23060">
        <v>92.849997999999999</v>
      </c>
      <c r="S23060">
        <v>89.309997999999993</v>
      </c>
      <c r="T23060">
        <v>90.019997000000004</v>
      </c>
      <c r="U23060">
        <v>81.698479000000006</v>
      </c>
      <c r="V23060">
        <v>406000</v>
      </c>
      <c r="W23060" s="9" t="str">
        <f t="shared" si="364"/>
        <v>IDA</v>
      </c>
    </row>
    <row r="23061" spans="15:23">
      <c r="O23061" t="s">
        <v>125</v>
      </c>
      <c r="P23061" s="13">
        <v>43468</v>
      </c>
      <c r="Q23061">
        <v>90.129997000000003</v>
      </c>
      <c r="R23061">
        <v>91.110000999999997</v>
      </c>
      <c r="S23061">
        <v>89.900002000000001</v>
      </c>
      <c r="T23061">
        <v>90.269997000000004</v>
      </c>
      <c r="U23061">
        <v>81.925376999999997</v>
      </c>
      <c r="V23061">
        <v>274100</v>
      </c>
      <c r="W23061" s="9" t="str">
        <f t="shared" si="364"/>
        <v>IDA</v>
      </c>
    </row>
    <row r="23062" spans="15:23">
      <c r="O23062" t="s">
        <v>125</v>
      </c>
      <c r="P23062" s="13">
        <v>43469</v>
      </c>
      <c r="Q23062">
        <v>90.169998000000007</v>
      </c>
      <c r="R23062">
        <v>92.209998999999996</v>
      </c>
      <c r="S23062">
        <v>90</v>
      </c>
      <c r="T23062">
        <v>91.540001000000004</v>
      </c>
      <c r="U23062">
        <v>83.077979999999997</v>
      </c>
      <c r="V23062">
        <v>323600</v>
      </c>
      <c r="W23062" s="9" t="str">
        <f t="shared" si="364"/>
        <v>IDA</v>
      </c>
    </row>
    <row r="23063" spans="15:23">
      <c r="O23063" t="s">
        <v>125</v>
      </c>
      <c r="P23063" s="13">
        <v>43472</v>
      </c>
      <c r="Q23063">
        <v>90.790001000000004</v>
      </c>
      <c r="R23063">
        <v>91.480002999999996</v>
      </c>
      <c r="S23063">
        <v>89.650002000000001</v>
      </c>
      <c r="T23063">
        <v>89.940002000000007</v>
      </c>
      <c r="U23063">
        <v>81.625884999999997</v>
      </c>
      <c r="V23063">
        <v>235100</v>
      </c>
      <c r="W23063" s="9" t="str">
        <f t="shared" si="364"/>
        <v>IDA</v>
      </c>
    </row>
    <row r="23064" spans="15:23">
      <c r="O23064" t="s">
        <v>125</v>
      </c>
      <c r="P23064" s="13">
        <v>43473</v>
      </c>
      <c r="Q23064">
        <v>90.029999000000004</v>
      </c>
      <c r="R23064">
        <v>92.919998000000007</v>
      </c>
      <c r="S23064">
        <v>89.809997999999993</v>
      </c>
      <c r="T23064">
        <v>92.849997999999999</v>
      </c>
      <c r="U23064">
        <v>84.266884000000005</v>
      </c>
      <c r="V23064">
        <v>246500</v>
      </c>
      <c r="W23064" s="9" t="str">
        <f t="shared" si="364"/>
        <v>IDA</v>
      </c>
    </row>
    <row r="23065" spans="15:23">
      <c r="O23065" t="s">
        <v>125</v>
      </c>
      <c r="P23065" s="13">
        <v>43474</v>
      </c>
      <c r="Q23065">
        <v>92.75</v>
      </c>
      <c r="R23065">
        <v>93.709998999999996</v>
      </c>
      <c r="S23065">
        <v>91.760002</v>
      </c>
      <c r="T23065">
        <v>93.660004000000001</v>
      </c>
      <c r="U23065">
        <v>85.001998999999998</v>
      </c>
      <c r="V23065">
        <v>406000</v>
      </c>
      <c r="W23065" s="9" t="str">
        <f t="shared" si="364"/>
        <v>IDA</v>
      </c>
    </row>
    <row r="23066" spans="15:23">
      <c r="O23066" t="s">
        <v>125</v>
      </c>
      <c r="P23066" s="13">
        <v>43475</v>
      </c>
      <c r="Q23066">
        <v>93.809997999999993</v>
      </c>
      <c r="R23066">
        <v>95.550003000000004</v>
      </c>
      <c r="S23066">
        <v>93.150002000000001</v>
      </c>
      <c r="T23066">
        <v>95.360000999999997</v>
      </c>
      <c r="U23066">
        <v>86.544867999999994</v>
      </c>
      <c r="V23066">
        <v>353700</v>
      </c>
      <c r="W23066" s="9" t="str">
        <f t="shared" si="364"/>
        <v>IDA</v>
      </c>
    </row>
    <row r="23067" spans="15:23">
      <c r="O23067" t="s">
        <v>125</v>
      </c>
      <c r="P23067" s="13">
        <v>43476</v>
      </c>
      <c r="Q23067">
        <v>95.220000999999996</v>
      </c>
      <c r="R23067">
        <v>95.559997999999993</v>
      </c>
      <c r="S23067">
        <v>93.779999000000004</v>
      </c>
      <c r="T23067">
        <v>94.25</v>
      </c>
      <c r="U23067">
        <v>85.537475999999998</v>
      </c>
      <c r="V23067">
        <v>204400</v>
      </c>
      <c r="W23067" s="9" t="str">
        <f t="shared" si="364"/>
        <v>IDA</v>
      </c>
    </row>
    <row r="23068" spans="15:23">
      <c r="O23068" t="s">
        <v>125</v>
      </c>
      <c r="P23068" s="13">
        <v>43479</v>
      </c>
      <c r="Q23068">
        <v>93.150002000000001</v>
      </c>
      <c r="R23068">
        <v>93.470000999999996</v>
      </c>
      <c r="S23068">
        <v>91.709998999999996</v>
      </c>
      <c r="T23068">
        <v>92.230002999999996</v>
      </c>
      <c r="U23068">
        <v>83.704193000000004</v>
      </c>
      <c r="V23068">
        <v>170900</v>
      </c>
      <c r="W23068" s="9" t="str">
        <f t="shared" si="364"/>
        <v>IDA</v>
      </c>
    </row>
    <row r="23069" spans="15:23">
      <c r="O23069" t="s">
        <v>125</v>
      </c>
      <c r="P23069" s="13">
        <v>43480</v>
      </c>
      <c r="Q23069">
        <v>92.129997000000003</v>
      </c>
      <c r="R23069">
        <v>93.970000999999996</v>
      </c>
      <c r="S23069">
        <v>92.129997000000003</v>
      </c>
      <c r="T23069">
        <v>93.720000999999996</v>
      </c>
      <c r="U23069">
        <v>85.056458000000006</v>
      </c>
      <c r="V23069">
        <v>177000</v>
      </c>
      <c r="W23069" s="9" t="str">
        <f t="shared" si="364"/>
        <v>IDA</v>
      </c>
    </row>
    <row r="23070" spans="15:23">
      <c r="O23070" t="s">
        <v>125</v>
      </c>
      <c r="P23070" s="13">
        <v>43481</v>
      </c>
      <c r="Q23070">
        <v>93.760002</v>
      </c>
      <c r="R23070">
        <v>95.089995999999999</v>
      </c>
      <c r="S23070">
        <v>93.089995999999999</v>
      </c>
      <c r="T23070">
        <v>94.650002000000001</v>
      </c>
      <c r="U23070">
        <v>85.900497000000001</v>
      </c>
      <c r="V23070">
        <v>245300</v>
      </c>
      <c r="W23070" s="9" t="str">
        <f t="shared" si="364"/>
        <v>IDA</v>
      </c>
    </row>
    <row r="23071" spans="15:23">
      <c r="O23071" t="s">
        <v>125</v>
      </c>
      <c r="P23071" s="13">
        <v>43482</v>
      </c>
      <c r="Q23071">
        <v>94.720000999999996</v>
      </c>
      <c r="R23071">
        <v>95.730002999999996</v>
      </c>
      <c r="S23071">
        <v>94.529999000000004</v>
      </c>
      <c r="T23071">
        <v>95</v>
      </c>
      <c r="U23071">
        <v>86.218124000000003</v>
      </c>
      <c r="V23071">
        <v>289400</v>
      </c>
      <c r="W23071" s="9" t="str">
        <f t="shared" si="364"/>
        <v>IDA</v>
      </c>
    </row>
    <row r="23072" spans="15:23">
      <c r="O23072" t="s">
        <v>125</v>
      </c>
      <c r="P23072" s="13">
        <v>43483</v>
      </c>
      <c r="Q23072">
        <v>94.610000999999997</v>
      </c>
      <c r="R23072">
        <v>95.580001999999993</v>
      </c>
      <c r="S23072">
        <v>93.57</v>
      </c>
      <c r="T23072">
        <v>94.169998000000007</v>
      </c>
      <c r="U23072">
        <v>85.464850999999996</v>
      </c>
      <c r="V23072">
        <v>249200</v>
      </c>
      <c r="W23072" s="9" t="str">
        <f t="shared" si="364"/>
        <v>IDA</v>
      </c>
    </row>
    <row r="23073" spans="15:23">
      <c r="O23073" t="s">
        <v>125</v>
      </c>
      <c r="P23073" s="13">
        <v>43487</v>
      </c>
      <c r="Q23073">
        <v>94.120002999999997</v>
      </c>
      <c r="R23073">
        <v>94.690002000000007</v>
      </c>
      <c r="S23073">
        <v>92.629997000000003</v>
      </c>
      <c r="T23073">
        <v>93.760002</v>
      </c>
      <c r="U23073">
        <v>85.092765999999997</v>
      </c>
      <c r="V23073">
        <v>531800</v>
      </c>
      <c r="W23073" s="9" t="str">
        <f t="shared" si="364"/>
        <v>IDA</v>
      </c>
    </row>
    <row r="23074" spans="15:23">
      <c r="O23074" t="s">
        <v>125</v>
      </c>
      <c r="P23074" s="13">
        <v>43488</v>
      </c>
      <c r="Q23074">
        <v>93.919998000000007</v>
      </c>
      <c r="R23074">
        <v>95.769997000000004</v>
      </c>
      <c r="S23074">
        <v>93.709998999999996</v>
      </c>
      <c r="T23074">
        <v>95.709998999999996</v>
      </c>
      <c r="U23074">
        <v>86.862510999999998</v>
      </c>
      <c r="V23074">
        <v>180700</v>
      </c>
      <c r="W23074" s="9" t="str">
        <f t="shared" si="364"/>
        <v>IDA</v>
      </c>
    </row>
    <row r="23075" spans="15:23">
      <c r="O23075" t="s">
        <v>125</v>
      </c>
      <c r="P23075" s="13">
        <v>43489</v>
      </c>
      <c r="Q23075">
        <v>96</v>
      </c>
      <c r="R23075">
        <v>96.599997999999999</v>
      </c>
      <c r="S23075">
        <v>94.760002</v>
      </c>
      <c r="T23075">
        <v>96.470000999999996</v>
      </c>
      <c r="U23075">
        <v>87.552254000000005</v>
      </c>
      <c r="V23075">
        <v>157300</v>
      </c>
      <c r="W23075" s="9" t="str">
        <f t="shared" si="364"/>
        <v>IDA</v>
      </c>
    </row>
    <row r="23076" spans="15:23">
      <c r="O23076" t="s">
        <v>125</v>
      </c>
      <c r="P23076" s="13">
        <v>43490</v>
      </c>
      <c r="Q23076">
        <v>95.980002999999996</v>
      </c>
      <c r="R23076">
        <v>96.5</v>
      </c>
      <c r="S23076">
        <v>94.220000999999996</v>
      </c>
      <c r="T23076">
        <v>94.589995999999999</v>
      </c>
      <c r="U23076">
        <v>85.846024</v>
      </c>
      <c r="V23076">
        <v>154200</v>
      </c>
      <c r="W23076" s="9" t="str">
        <f t="shared" si="364"/>
        <v>IDA</v>
      </c>
    </row>
    <row r="23077" spans="15:23">
      <c r="O23077" t="s">
        <v>125</v>
      </c>
      <c r="P23077" s="13">
        <v>43493</v>
      </c>
      <c r="Q23077">
        <v>94.419998000000007</v>
      </c>
      <c r="R23077">
        <v>95.720000999999996</v>
      </c>
      <c r="S23077">
        <v>93.410004000000001</v>
      </c>
      <c r="T23077">
        <v>94.220000999999996</v>
      </c>
      <c r="U23077">
        <v>85.510238999999999</v>
      </c>
      <c r="V23077">
        <v>142400</v>
      </c>
      <c r="W23077" s="9" t="str">
        <f t="shared" si="364"/>
        <v>IDA</v>
      </c>
    </row>
    <row r="23078" spans="15:23">
      <c r="O23078" t="s">
        <v>125</v>
      </c>
      <c r="P23078" s="13">
        <v>43494</v>
      </c>
      <c r="Q23078">
        <v>94.75</v>
      </c>
      <c r="R23078">
        <v>95.139999000000003</v>
      </c>
      <c r="S23078">
        <v>94.059997999999993</v>
      </c>
      <c r="T23078">
        <v>94.099997999999999</v>
      </c>
      <c r="U23078">
        <v>85.401320999999996</v>
      </c>
      <c r="V23078">
        <v>120100</v>
      </c>
      <c r="W23078" s="9" t="str">
        <f t="shared" si="364"/>
        <v>IDA</v>
      </c>
    </row>
    <row r="23079" spans="15:23">
      <c r="O23079" t="s">
        <v>125</v>
      </c>
      <c r="P23079" s="13">
        <v>43495</v>
      </c>
      <c r="Q23079">
        <v>93.980002999999996</v>
      </c>
      <c r="R23079">
        <v>95.410004000000001</v>
      </c>
      <c r="S23079">
        <v>93.650002000000001</v>
      </c>
      <c r="T23079">
        <v>95.290001000000004</v>
      </c>
      <c r="U23079">
        <v>86.481330999999997</v>
      </c>
      <c r="V23079">
        <v>306400</v>
      </c>
      <c r="W23079" s="9" t="str">
        <f t="shared" si="364"/>
        <v>IDA</v>
      </c>
    </row>
    <row r="23080" spans="15:23">
      <c r="O23080" t="s">
        <v>125</v>
      </c>
      <c r="P23080" s="13">
        <v>43496</v>
      </c>
      <c r="Q23080">
        <v>95.400002000000001</v>
      </c>
      <c r="R23080">
        <v>97.690002000000007</v>
      </c>
      <c r="S23080">
        <v>95.010002</v>
      </c>
      <c r="T23080">
        <v>97.5</v>
      </c>
      <c r="U23080">
        <v>88.487030000000004</v>
      </c>
      <c r="V23080">
        <v>329500</v>
      </c>
      <c r="W23080" s="9" t="str">
        <f t="shared" si="364"/>
        <v>IDA</v>
      </c>
    </row>
    <row r="23081" spans="15:23">
      <c r="O23081" t="s">
        <v>125</v>
      </c>
      <c r="P23081" s="13">
        <v>43497</v>
      </c>
      <c r="Q23081">
        <v>97.230002999999996</v>
      </c>
      <c r="R23081">
        <v>97.230002999999996</v>
      </c>
      <c r="S23081">
        <v>95.230002999999996</v>
      </c>
      <c r="T23081">
        <v>96.839995999999999</v>
      </c>
      <c r="U23081">
        <v>87.888030999999998</v>
      </c>
      <c r="V23081">
        <v>530900</v>
      </c>
      <c r="W23081" s="9" t="str">
        <f t="shared" si="364"/>
        <v>IDA</v>
      </c>
    </row>
    <row r="23082" spans="15:23">
      <c r="O23082" t="s">
        <v>125</v>
      </c>
      <c r="P23082" s="13">
        <v>43500</v>
      </c>
      <c r="Q23082">
        <v>95.760002</v>
      </c>
      <c r="R23082">
        <v>96.43</v>
      </c>
      <c r="S23082">
        <v>95.029999000000004</v>
      </c>
      <c r="T23082">
        <v>96.410004000000001</v>
      </c>
      <c r="U23082">
        <v>88.070746999999997</v>
      </c>
      <c r="V23082">
        <v>238100</v>
      </c>
      <c r="W23082" s="9" t="str">
        <f t="shared" si="364"/>
        <v>IDA</v>
      </c>
    </row>
    <row r="23083" spans="15:23">
      <c r="O23083" t="s">
        <v>125</v>
      </c>
      <c r="P23083" s="13">
        <v>43501</v>
      </c>
      <c r="Q23083">
        <v>96.440002000000007</v>
      </c>
      <c r="R23083">
        <v>96.760002</v>
      </c>
      <c r="S23083">
        <v>95.730002999999996</v>
      </c>
      <c r="T23083">
        <v>96.32</v>
      </c>
      <c r="U23083">
        <v>87.988517999999999</v>
      </c>
      <c r="V23083">
        <v>167300</v>
      </c>
      <c r="W23083" s="9" t="str">
        <f t="shared" si="364"/>
        <v>IDA</v>
      </c>
    </row>
    <row r="23084" spans="15:23">
      <c r="O23084" t="s">
        <v>125</v>
      </c>
      <c r="P23084" s="13">
        <v>43502</v>
      </c>
      <c r="Q23084">
        <v>96.410004000000001</v>
      </c>
      <c r="R23084">
        <v>96.480002999999996</v>
      </c>
      <c r="S23084">
        <v>95.739998</v>
      </c>
      <c r="T23084">
        <v>96.190002000000007</v>
      </c>
      <c r="U23084">
        <v>87.869774000000007</v>
      </c>
      <c r="V23084">
        <v>129400</v>
      </c>
      <c r="W23084" s="9" t="str">
        <f t="shared" si="364"/>
        <v>IDA</v>
      </c>
    </row>
    <row r="23085" spans="15:23">
      <c r="O23085" t="s">
        <v>125</v>
      </c>
      <c r="P23085" s="13">
        <v>43503</v>
      </c>
      <c r="Q23085">
        <v>96.129997000000003</v>
      </c>
      <c r="R23085">
        <v>98.169998000000007</v>
      </c>
      <c r="S23085">
        <v>95.660004000000001</v>
      </c>
      <c r="T23085">
        <v>98.080001999999993</v>
      </c>
      <c r="U23085">
        <v>89.596290999999994</v>
      </c>
      <c r="V23085">
        <v>136800</v>
      </c>
      <c r="W23085" s="9" t="str">
        <f t="shared" si="364"/>
        <v>IDA</v>
      </c>
    </row>
    <row r="23086" spans="15:23">
      <c r="O23086" t="s">
        <v>125</v>
      </c>
      <c r="P23086" s="13">
        <v>43504</v>
      </c>
      <c r="Q23086">
        <v>97.980002999999996</v>
      </c>
      <c r="R23086">
        <v>99.110000999999997</v>
      </c>
      <c r="S23086">
        <v>97.949996999999996</v>
      </c>
      <c r="T23086">
        <v>98.550003000000004</v>
      </c>
      <c r="U23086">
        <v>90.025634999999994</v>
      </c>
      <c r="V23086">
        <v>142100</v>
      </c>
      <c r="W23086" s="9" t="str">
        <f t="shared" si="364"/>
        <v>IDA</v>
      </c>
    </row>
    <row r="23087" spans="15:23">
      <c r="O23087" t="s">
        <v>125</v>
      </c>
      <c r="P23087" s="13">
        <v>43507</v>
      </c>
      <c r="Q23087">
        <v>98.269997000000004</v>
      </c>
      <c r="R23087">
        <v>98.790001000000004</v>
      </c>
      <c r="S23087">
        <v>97.830001999999993</v>
      </c>
      <c r="T23087">
        <v>98.379997000000003</v>
      </c>
      <c r="U23087">
        <v>89.870345999999998</v>
      </c>
      <c r="V23087">
        <v>242300</v>
      </c>
      <c r="W23087" s="9" t="str">
        <f t="shared" si="364"/>
        <v>IDA</v>
      </c>
    </row>
    <row r="23088" spans="15:23">
      <c r="O23088" t="s">
        <v>125</v>
      </c>
      <c r="P23088" s="13">
        <v>43508</v>
      </c>
      <c r="Q23088">
        <v>98.5</v>
      </c>
      <c r="R23088">
        <v>99.300003000000004</v>
      </c>
      <c r="S23088">
        <v>97.709998999999996</v>
      </c>
      <c r="T23088">
        <v>98.160004000000001</v>
      </c>
      <c r="U23088">
        <v>89.669387999999998</v>
      </c>
      <c r="V23088">
        <v>162800</v>
      </c>
      <c r="W23088" s="9" t="str">
        <f t="shared" si="364"/>
        <v>IDA</v>
      </c>
    </row>
    <row r="23089" spans="15:23">
      <c r="O23089" t="s">
        <v>125</v>
      </c>
      <c r="P23089" s="13">
        <v>43509</v>
      </c>
      <c r="Q23089">
        <v>98.010002</v>
      </c>
      <c r="R23089">
        <v>98.220000999999996</v>
      </c>
      <c r="S23089">
        <v>96.940002000000007</v>
      </c>
      <c r="T23089">
        <v>97.169998000000007</v>
      </c>
      <c r="U23089">
        <v>88.765015000000005</v>
      </c>
      <c r="V23089">
        <v>170200</v>
      </c>
      <c r="W23089" s="9" t="str">
        <f t="shared" si="364"/>
        <v>IDA</v>
      </c>
    </row>
    <row r="23090" spans="15:23">
      <c r="O23090" t="s">
        <v>125</v>
      </c>
      <c r="P23090" s="13">
        <v>43510</v>
      </c>
      <c r="Q23090">
        <v>97.389999000000003</v>
      </c>
      <c r="R23090">
        <v>98.080001999999993</v>
      </c>
      <c r="S23090">
        <v>96.57</v>
      </c>
      <c r="T23090">
        <v>97.599997999999999</v>
      </c>
      <c r="U23090">
        <v>89.157814000000002</v>
      </c>
      <c r="V23090">
        <v>209900</v>
      </c>
      <c r="W23090" s="9" t="str">
        <f t="shared" si="364"/>
        <v>IDA</v>
      </c>
    </row>
    <row r="23091" spans="15:23">
      <c r="O23091" t="s">
        <v>125</v>
      </c>
      <c r="P23091" s="13">
        <v>43511</v>
      </c>
      <c r="Q23091">
        <v>98.099997999999999</v>
      </c>
      <c r="R23091">
        <v>98.599997999999999</v>
      </c>
      <c r="S23091">
        <v>97.400002000000001</v>
      </c>
      <c r="T23091">
        <v>97.889999000000003</v>
      </c>
      <c r="U23091">
        <v>89.422729000000004</v>
      </c>
      <c r="V23091">
        <v>233600</v>
      </c>
      <c r="W23091" s="9" t="str">
        <f t="shared" si="364"/>
        <v>IDA</v>
      </c>
    </row>
    <row r="23092" spans="15:23">
      <c r="O23092" t="s">
        <v>125</v>
      </c>
      <c r="P23092" s="13">
        <v>43515</v>
      </c>
      <c r="Q23092">
        <v>98.040001000000004</v>
      </c>
      <c r="R23092">
        <v>98.870002999999997</v>
      </c>
      <c r="S23092">
        <v>97.589995999999999</v>
      </c>
      <c r="T23092">
        <v>98.510002</v>
      </c>
      <c r="U23092">
        <v>89.989097999999998</v>
      </c>
      <c r="V23092">
        <v>142200</v>
      </c>
      <c r="W23092" s="9" t="str">
        <f t="shared" si="364"/>
        <v>IDA</v>
      </c>
    </row>
    <row r="23093" spans="15:23">
      <c r="O23093" t="s">
        <v>125</v>
      </c>
      <c r="P23093" s="13">
        <v>43516</v>
      </c>
      <c r="Q23093">
        <v>98.510002</v>
      </c>
      <c r="R23093">
        <v>98.730002999999996</v>
      </c>
      <c r="S23093">
        <v>97.75</v>
      </c>
      <c r="T23093">
        <v>98.290001000000004</v>
      </c>
      <c r="U23093">
        <v>89.788139000000001</v>
      </c>
      <c r="V23093">
        <v>169500</v>
      </c>
      <c r="W23093" s="9" t="str">
        <f t="shared" si="364"/>
        <v>IDA</v>
      </c>
    </row>
    <row r="23094" spans="15:23">
      <c r="O23094" t="s">
        <v>125</v>
      </c>
      <c r="P23094" s="13">
        <v>43517</v>
      </c>
      <c r="Q23094">
        <v>98.150002000000001</v>
      </c>
      <c r="R23094">
        <v>99.360000999999997</v>
      </c>
      <c r="S23094">
        <v>97.599997999999999</v>
      </c>
      <c r="T23094">
        <v>99.099997999999999</v>
      </c>
      <c r="U23094">
        <v>90.528060999999994</v>
      </c>
      <c r="V23094">
        <v>243500</v>
      </c>
      <c r="W23094" s="9" t="str">
        <f t="shared" si="364"/>
        <v>IDA</v>
      </c>
    </row>
    <row r="23095" spans="15:23">
      <c r="O23095" t="s">
        <v>125</v>
      </c>
      <c r="P23095" s="13">
        <v>43518</v>
      </c>
      <c r="Q23095">
        <v>99.550003000000004</v>
      </c>
      <c r="R23095">
        <v>100.19000200000001</v>
      </c>
      <c r="S23095">
        <v>98.669998000000007</v>
      </c>
      <c r="T23095">
        <v>99.419998000000007</v>
      </c>
      <c r="U23095">
        <v>90.820374000000001</v>
      </c>
      <c r="V23095">
        <v>263700</v>
      </c>
      <c r="W23095" s="9" t="str">
        <f t="shared" si="364"/>
        <v>IDA</v>
      </c>
    </row>
    <row r="23096" spans="15:23">
      <c r="O23096" t="s">
        <v>125</v>
      </c>
      <c r="P23096" s="13">
        <v>43521</v>
      </c>
      <c r="Q23096">
        <v>99.169998000000007</v>
      </c>
      <c r="R23096">
        <v>99.169998000000007</v>
      </c>
      <c r="S23096">
        <v>97.849997999999999</v>
      </c>
      <c r="T23096">
        <v>98.589995999999999</v>
      </c>
      <c r="U23096">
        <v>90.062179999999998</v>
      </c>
      <c r="V23096">
        <v>322400</v>
      </c>
      <c r="W23096" s="9" t="str">
        <f t="shared" si="364"/>
        <v>IDA</v>
      </c>
    </row>
    <row r="23097" spans="15:23">
      <c r="O23097" t="s">
        <v>125</v>
      </c>
      <c r="P23097" s="13">
        <v>43522</v>
      </c>
      <c r="Q23097">
        <v>98.82</v>
      </c>
      <c r="R23097">
        <v>98.82</v>
      </c>
      <c r="S23097">
        <v>97.82</v>
      </c>
      <c r="T23097">
        <v>98.110000999999997</v>
      </c>
      <c r="U23097">
        <v>89.623694999999998</v>
      </c>
      <c r="V23097">
        <v>211400</v>
      </c>
      <c r="W23097" s="9" t="str">
        <f t="shared" si="364"/>
        <v>IDA</v>
      </c>
    </row>
    <row r="23098" spans="15:23">
      <c r="O23098" t="s">
        <v>125</v>
      </c>
      <c r="P23098" s="13">
        <v>43523</v>
      </c>
      <c r="Q23098">
        <v>97.540001000000004</v>
      </c>
      <c r="R23098">
        <v>98.129997000000003</v>
      </c>
      <c r="S23098">
        <v>97.330001999999993</v>
      </c>
      <c r="T23098">
        <v>98.059997999999993</v>
      </c>
      <c r="U23098">
        <v>89.578011000000004</v>
      </c>
      <c r="V23098">
        <v>208900</v>
      </c>
      <c r="W23098" s="9" t="str">
        <f t="shared" si="364"/>
        <v>IDA</v>
      </c>
    </row>
    <row r="23099" spans="15:23">
      <c r="O23099" t="s">
        <v>125</v>
      </c>
      <c r="P23099" s="13">
        <v>43524</v>
      </c>
      <c r="Q23099">
        <v>98</v>
      </c>
      <c r="R23099">
        <v>98.739998</v>
      </c>
      <c r="S23099">
        <v>97.849997999999999</v>
      </c>
      <c r="T23099">
        <v>98.410004000000001</v>
      </c>
      <c r="U23099">
        <v>89.897751</v>
      </c>
      <c r="V23099">
        <v>245600</v>
      </c>
      <c r="W23099" s="9" t="str">
        <f t="shared" si="364"/>
        <v>IDA</v>
      </c>
    </row>
    <row r="23100" spans="15:23">
      <c r="O23100" t="s">
        <v>125</v>
      </c>
      <c r="P23100" s="13">
        <v>43525</v>
      </c>
      <c r="Q23100">
        <v>98.029999000000004</v>
      </c>
      <c r="R23100">
        <v>99.25</v>
      </c>
      <c r="S23100">
        <v>97.459998999999996</v>
      </c>
      <c r="T23100">
        <v>98.919998000000007</v>
      </c>
      <c r="U23100">
        <v>90.363647</v>
      </c>
      <c r="V23100">
        <v>247700</v>
      </c>
      <c r="W23100" s="9" t="str">
        <f t="shared" si="364"/>
        <v>IDA</v>
      </c>
    </row>
    <row r="23101" spans="15:23">
      <c r="O23101" t="s">
        <v>125</v>
      </c>
      <c r="P23101" s="13">
        <v>43528</v>
      </c>
      <c r="Q23101">
        <v>99.360000999999997</v>
      </c>
      <c r="R23101">
        <v>99.690002000000007</v>
      </c>
      <c r="S23101">
        <v>98.139999000000003</v>
      </c>
      <c r="T23101">
        <v>99.589995999999999</v>
      </c>
      <c r="U23101">
        <v>90.975662</v>
      </c>
      <c r="V23101">
        <v>226200</v>
      </c>
      <c r="W23101" s="9" t="str">
        <f t="shared" si="364"/>
        <v>IDA</v>
      </c>
    </row>
    <row r="23102" spans="15:23">
      <c r="O23102" t="s">
        <v>125</v>
      </c>
      <c r="P23102" s="13">
        <v>43529</v>
      </c>
      <c r="Q23102">
        <v>99.330001999999993</v>
      </c>
      <c r="R23102">
        <v>99.860000999999997</v>
      </c>
      <c r="S23102">
        <v>98.400002000000001</v>
      </c>
      <c r="T23102">
        <v>98.599997999999999</v>
      </c>
      <c r="U23102">
        <v>90.071288999999993</v>
      </c>
      <c r="V23102">
        <v>204300</v>
      </c>
      <c r="W23102" s="9" t="str">
        <f t="shared" si="364"/>
        <v>IDA</v>
      </c>
    </row>
    <row r="23103" spans="15:23">
      <c r="O23103" t="s">
        <v>125</v>
      </c>
      <c r="P23103" s="13">
        <v>43530</v>
      </c>
      <c r="Q23103">
        <v>98.699996999999996</v>
      </c>
      <c r="R23103">
        <v>99.050003000000004</v>
      </c>
      <c r="S23103">
        <v>98.129997000000003</v>
      </c>
      <c r="T23103">
        <v>98.699996999999996</v>
      </c>
      <c r="U23103">
        <v>90.162673999999996</v>
      </c>
      <c r="V23103">
        <v>235800</v>
      </c>
      <c r="W23103" s="9" t="str">
        <f t="shared" si="364"/>
        <v>IDA</v>
      </c>
    </row>
    <row r="23104" spans="15:23">
      <c r="O23104" t="s">
        <v>125</v>
      </c>
      <c r="P23104" s="13">
        <v>43531</v>
      </c>
      <c r="Q23104">
        <v>99.160004000000001</v>
      </c>
      <c r="R23104">
        <v>99.900002000000001</v>
      </c>
      <c r="S23104">
        <v>98.949996999999996</v>
      </c>
      <c r="T23104">
        <v>99.349997999999999</v>
      </c>
      <c r="U23104">
        <v>90.756439</v>
      </c>
      <c r="V23104">
        <v>221100</v>
      </c>
      <c r="W23104" s="9" t="str">
        <f t="shared" si="364"/>
        <v>IDA</v>
      </c>
    </row>
    <row r="23105" spans="15:23">
      <c r="O23105" t="s">
        <v>125</v>
      </c>
      <c r="P23105" s="13">
        <v>43532</v>
      </c>
      <c r="Q23105">
        <v>99.68</v>
      </c>
      <c r="R23105">
        <v>100.370003</v>
      </c>
      <c r="S23105">
        <v>99.400002000000001</v>
      </c>
      <c r="T23105">
        <v>100.339996</v>
      </c>
      <c r="U23105">
        <v>91.660812000000007</v>
      </c>
      <c r="V23105">
        <v>205700</v>
      </c>
      <c r="W23105" s="9" t="str">
        <f t="shared" si="364"/>
        <v>IDA</v>
      </c>
    </row>
    <row r="23106" spans="15:23">
      <c r="O23106" t="s">
        <v>125</v>
      </c>
      <c r="P23106" s="13">
        <v>43535</v>
      </c>
      <c r="Q23106">
        <v>100.550003</v>
      </c>
      <c r="R23106">
        <v>101.699997</v>
      </c>
      <c r="S23106">
        <v>100.30999799999999</v>
      </c>
      <c r="T23106">
        <v>101.480003</v>
      </c>
      <c r="U23106">
        <v>92.702208999999996</v>
      </c>
      <c r="V23106">
        <v>273700</v>
      </c>
      <c r="W23106" s="9" t="str">
        <f t="shared" si="364"/>
        <v>IDA</v>
      </c>
    </row>
    <row r="23107" spans="15:23">
      <c r="O23107" t="s">
        <v>125</v>
      </c>
      <c r="P23107" s="13">
        <v>43536</v>
      </c>
      <c r="Q23107">
        <v>101.459999</v>
      </c>
      <c r="R23107">
        <v>102.010002</v>
      </c>
      <c r="S23107">
        <v>101.050003</v>
      </c>
      <c r="T23107">
        <v>101.220001</v>
      </c>
      <c r="U23107">
        <v>92.464698999999996</v>
      </c>
      <c r="V23107">
        <v>139700</v>
      </c>
      <c r="W23107" s="9" t="str">
        <f t="shared" si="364"/>
        <v>IDA</v>
      </c>
    </row>
    <row r="23108" spans="15:23">
      <c r="O23108" t="s">
        <v>125</v>
      </c>
      <c r="P23108" s="13">
        <v>43537</v>
      </c>
      <c r="Q23108">
        <v>101.370003</v>
      </c>
      <c r="R23108">
        <v>101.470001</v>
      </c>
      <c r="S23108">
        <v>99.82</v>
      </c>
      <c r="T23108">
        <v>100.07</v>
      </c>
      <c r="U23108">
        <v>91.414169000000001</v>
      </c>
      <c r="V23108">
        <v>293800</v>
      </c>
      <c r="W23108" s="9" t="str">
        <f t="shared" si="364"/>
        <v>IDA</v>
      </c>
    </row>
    <row r="23109" spans="15:23">
      <c r="O23109" t="s">
        <v>125</v>
      </c>
      <c r="P23109" s="13">
        <v>43538</v>
      </c>
      <c r="Q23109">
        <v>100.279999</v>
      </c>
      <c r="R23109">
        <v>100.389999</v>
      </c>
      <c r="S23109">
        <v>99.18</v>
      </c>
      <c r="T23109">
        <v>99.279999000000004</v>
      </c>
      <c r="U23109">
        <v>90.692497000000003</v>
      </c>
      <c r="V23109">
        <v>181400</v>
      </c>
      <c r="W23109" s="9" t="str">
        <f t="shared" ref="W23109:W23172" si="365">IFERROR(VLOOKUP(O23109,$B$4:$B$17,1,FALSE),"Delete")</f>
        <v>IDA</v>
      </c>
    </row>
    <row r="23110" spans="15:23">
      <c r="O23110" t="s">
        <v>125</v>
      </c>
      <c r="P23110" s="13">
        <v>43539</v>
      </c>
      <c r="Q23110">
        <v>99.230002999999996</v>
      </c>
      <c r="R23110">
        <v>100.449997</v>
      </c>
      <c r="S23110">
        <v>98.989998</v>
      </c>
      <c r="T23110">
        <v>99.540001000000004</v>
      </c>
      <c r="U23110">
        <v>90.930015999999995</v>
      </c>
      <c r="V23110">
        <v>890300</v>
      </c>
      <c r="W23110" s="9" t="str">
        <f t="shared" si="365"/>
        <v>IDA</v>
      </c>
    </row>
    <row r="23111" spans="15:23">
      <c r="O23111" t="s">
        <v>125</v>
      </c>
      <c r="P23111" s="13">
        <v>43542</v>
      </c>
      <c r="Q23111">
        <v>99.68</v>
      </c>
      <c r="R23111">
        <v>100.089996</v>
      </c>
      <c r="S23111">
        <v>99.129997000000003</v>
      </c>
      <c r="T23111">
        <v>99.610000999999997</v>
      </c>
      <c r="U23111">
        <v>90.993949999999998</v>
      </c>
      <c r="V23111">
        <v>166600</v>
      </c>
      <c r="W23111" s="9" t="str">
        <f t="shared" si="365"/>
        <v>IDA</v>
      </c>
    </row>
    <row r="23112" spans="15:23">
      <c r="O23112" t="s">
        <v>125</v>
      </c>
      <c r="P23112" s="13">
        <v>43543</v>
      </c>
      <c r="Q23112">
        <v>99.300003000000004</v>
      </c>
      <c r="R23112">
        <v>99.470000999999996</v>
      </c>
      <c r="S23112">
        <v>97.720000999999996</v>
      </c>
      <c r="T23112">
        <v>98.040001000000004</v>
      </c>
      <c r="U23112">
        <v>89.559753000000001</v>
      </c>
      <c r="V23112">
        <v>253900</v>
      </c>
      <c r="W23112" s="9" t="str">
        <f t="shared" si="365"/>
        <v>IDA</v>
      </c>
    </row>
    <row r="23113" spans="15:23">
      <c r="O23113" t="s">
        <v>125</v>
      </c>
      <c r="P23113" s="13">
        <v>43544</v>
      </c>
      <c r="Q23113">
        <v>98.370002999999997</v>
      </c>
      <c r="R23113">
        <v>99.449996999999996</v>
      </c>
      <c r="S23113">
        <v>97.839995999999999</v>
      </c>
      <c r="T23113">
        <v>98.199996999999996</v>
      </c>
      <c r="U23113">
        <v>89.705901999999995</v>
      </c>
      <c r="V23113">
        <v>290200</v>
      </c>
      <c r="W23113" s="9" t="str">
        <f t="shared" si="365"/>
        <v>IDA</v>
      </c>
    </row>
    <row r="23114" spans="15:23">
      <c r="O23114" t="s">
        <v>125</v>
      </c>
      <c r="P23114" s="13">
        <v>43545</v>
      </c>
      <c r="Q23114">
        <v>98.300003000000004</v>
      </c>
      <c r="R23114">
        <v>99.82</v>
      </c>
      <c r="S23114">
        <v>98.110000999999997</v>
      </c>
      <c r="T23114">
        <v>99.400002000000001</v>
      </c>
      <c r="U23114">
        <v>90.802132</v>
      </c>
      <c r="V23114">
        <v>211800</v>
      </c>
      <c r="W23114" s="9" t="str">
        <f t="shared" si="365"/>
        <v>IDA</v>
      </c>
    </row>
    <row r="23115" spans="15:23">
      <c r="O23115" t="s">
        <v>125</v>
      </c>
      <c r="P23115" s="13">
        <v>43546</v>
      </c>
      <c r="Q23115">
        <v>99.510002</v>
      </c>
      <c r="R23115">
        <v>101.110001</v>
      </c>
      <c r="S23115">
        <v>99.510002</v>
      </c>
      <c r="T23115">
        <v>100.019997</v>
      </c>
      <c r="U23115">
        <v>91.368483999999995</v>
      </c>
      <c r="V23115">
        <v>302700</v>
      </c>
      <c r="W23115" s="9" t="str">
        <f t="shared" si="365"/>
        <v>IDA</v>
      </c>
    </row>
    <row r="23116" spans="15:23">
      <c r="O23116" t="s">
        <v>125</v>
      </c>
      <c r="P23116" s="13">
        <v>43549</v>
      </c>
      <c r="Q23116">
        <v>100.30999799999999</v>
      </c>
      <c r="R23116">
        <v>100.68</v>
      </c>
      <c r="S23116">
        <v>99.279999000000004</v>
      </c>
      <c r="T23116">
        <v>100.300003</v>
      </c>
      <c r="U23116">
        <v>91.624283000000005</v>
      </c>
      <c r="V23116">
        <v>209900</v>
      </c>
      <c r="W23116" s="9" t="str">
        <f t="shared" si="365"/>
        <v>IDA</v>
      </c>
    </row>
    <row r="23117" spans="15:23">
      <c r="O23117" t="s">
        <v>125</v>
      </c>
      <c r="P23117" s="13">
        <v>43550</v>
      </c>
      <c r="Q23117">
        <v>100.30999799999999</v>
      </c>
      <c r="R23117">
        <v>101.160004</v>
      </c>
      <c r="S23117">
        <v>100.110001</v>
      </c>
      <c r="T23117">
        <v>100.80999799999999</v>
      </c>
      <c r="U23117">
        <v>92.090148999999997</v>
      </c>
      <c r="V23117">
        <v>181100</v>
      </c>
      <c r="W23117" s="9" t="str">
        <f t="shared" si="365"/>
        <v>IDA</v>
      </c>
    </row>
    <row r="23118" spans="15:23">
      <c r="O23118" t="s">
        <v>125</v>
      </c>
      <c r="P23118" s="13">
        <v>43551</v>
      </c>
      <c r="Q23118">
        <v>100.870003</v>
      </c>
      <c r="R23118">
        <v>100.870003</v>
      </c>
      <c r="S23118">
        <v>99.629997000000003</v>
      </c>
      <c r="T23118">
        <v>100.25</v>
      </c>
      <c r="U23118">
        <v>91.578613000000004</v>
      </c>
      <c r="V23118">
        <v>172700</v>
      </c>
      <c r="W23118" s="9" t="str">
        <f t="shared" si="365"/>
        <v>IDA</v>
      </c>
    </row>
    <row r="23119" spans="15:23">
      <c r="O23119" t="s">
        <v>125</v>
      </c>
      <c r="P23119" s="13">
        <v>43552</v>
      </c>
      <c r="Q23119">
        <v>100.370003</v>
      </c>
      <c r="R23119">
        <v>100.889999</v>
      </c>
      <c r="S23119">
        <v>98.690002000000007</v>
      </c>
      <c r="T23119">
        <v>98.760002</v>
      </c>
      <c r="U23119">
        <v>90.217483999999999</v>
      </c>
      <c r="V23119">
        <v>287700</v>
      </c>
      <c r="W23119" s="9" t="str">
        <f t="shared" si="365"/>
        <v>IDA</v>
      </c>
    </row>
    <row r="23120" spans="15:23">
      <c r="O23120" t="s">
        <v>125</v>
      </c>
      <c r="P23120" s="13">
        <v>43553</v>
      </c>
      <c r="Q23120">
        <v>99.089995999999999</v>
      </c>
      <c r="R23120">
        <v>99.610000999999997</v>
      </c>
      <c r="S23120">
        <v>98.5</v>
      </c>
      <c r="T23120">
        <v>99.540001000000004</v>
      </c>
      <c r="U23120">
        <v>90.930015999999995</v>
      </c>
      <c r="V23120">
        <v>310300</v>
      </c>
      <c r="W23120" s="9" t="str">
        <f t="shared" si="365"/>
        <v>IDA</v>
      </c>
    </row>
    <row r="23121" spans="15:23">
      <c r="O23121" t="s">
        <v>125</v>
      </c>
      <c r="P23121" s="13">
        <v>43556</v>
      </c>
      <c r="Q23121">
        <v>99.519997000000004</v>
      </c>
      <c r="R23121">
        <v>99.870002999999997</v>
      </c>
      <c r="S23121">
        <v>98.330001999999993</v>
      </c>
      <c r="T23121">
        <v>99.599997999999999</v>
      </c>
      <c r="U23121">
        <v>90.984825000000001</v>
      </c>
      <c r="V23121">
        <v>285500</v>
      </c>
      <c r="W23121" s="9" t="str">
        <f t="shared" si="365"/>
        <v>IDA</v>
      </c>
    </row>
    <row r="23122" spans="15:23">
      <c r="O23122" t="s">
        <v>125</v>
      </c>
      <c r="P23122" s="13">
        <v>43557</v>
      </c>
      <c r="Q23122">
        <v>100</v>
      </c>
      <c r="R23122">
        <v>100</v>
      </c>
      <c r="S23122">
        <v>98.330001999999993</v>
      </c>
      <c r="T23122">
        <v>98.650002000000001</v>
      </c>
      <c r="U23122">
        <v>90.116996999999998</v>
      </c>
      <c r="V23122">
        <v>241700</v>
      </c>
      <c r="W23122" s="9" t="str">
        <f t="shared" si="365"/>
        <v>IDA</v>
      </c>
    </row>
    <row r="23123" spans="15:23">
      <c r="O23123" t="s">
        <v>125</v>
      </c>
      <c r="P23123" s="13">
        <v>43558</v>
      </c>
      <c r="Q23123">
        <v>98.82</v>
      </c>
      <c r="R23123">
        <v>99.160004000000001</v>
      </c>
      <c r="S23123">
        <v>97.809997999999993</v>
      </c>
      <c r="T23123">
        <v>98.5</v>
      </c>
      <c r="U23123">
        <v>89.979973000000001</v>
      </c>
      <c r="V23123">
        <v>209800</v>
      </c>
      <c r="W23123" s="9" t="str">
        <f t="shared" si="365"/>
        <v>IDA</v>
      </c>
    </row>
    <row r="23124" spans="15:23">
      <c r="O23124" t="s">
        <v>125</v>
      </c>
      <c r="P23124" s="13">
        <v>43559</v>
      </c>
      <c r="Q23124">
        <v>98.849997999999999</v>
      </c>
      <c r="R23124">
        <v>98.879997000000003</v>
      </c>
      <c r="S23124">
        <v>97.519997000000004</v>
      </c>
      <c r="T23124">
        <v>97.790001000000004</v>
      </c>
      <c r="U23124">
        <v>89.331367</v>
      </c>
      <c r="V23124">
        <v>250800</v>
      </c>
      <c r="W23124" s="9" t="str">
        <f t="shared" si="365"/>
        <v>IDA</v>
      </c>
    </row>
    <row r="23125" spans="15:23">
      <c r="O23125" t="s">
        <v>125</v>
      </c>
      <c r="P23125" s="13">
        <v>43560</v>
      </c>
      <c r="Q23125">
        <v>98</v>
      </c>
      <c r="R23125">
        <v>99.269997000000004</v>
      </c>
      <c r="S23125">
        <v>97.690002000000007</v>
      </c>
      <c r="T23125">
        <v>99.239998</v>
      </c>
      <c r="U23125">
        <v>90.655951999999999</v>
      </c>
      <c r="V23125">
        <v>162200</v>
      </c>
      <c r="W23125" s="9" t="str">
        <f t="shared" si="365"/>
        <v>IDA</v>
      </c>
    </row>
    <row r="23126" spans="15:23">
      <c r="O23126" t="s">
        <v>125</v>
      </c>
      <c r="P23126" s="13">
        <v>43563</v>
      </c>
      <c r="Q23126">
        <v>99.18</v>
      </c>
      <c r="R23126">
        <v>99.260002</v>
      </c>
      <c r="S23126">
        <v>98.080001999999993</v>
      </c>
      <c r="T23126">
        <v>98.18</v>
      </c>
      <c r="U23126">
        <v>89.687636999999995</v>
      </c>
      <c r="V23126">
        <v>191800</v>
      </c>
      <c r="W23126" s="9" t="str">
        <f t="shared" si="365"/>
        <v>IDA</v>
      </c>
    </row>
    <row r="23127" spans="15:23">
      <c r="O23127" t="s">
        <v>125</v>
      </c>
      <c r="P23127" s="13">
        <v>43564</v>
      </c>
      <c r="Q23127">
        <v>98.080001999999993</v>
      </c>
      <c r="R23127">
        <v>98.379997000000003</v>
      </c>
      <c r="S23127">
        <v>97.410004000000001</v>
      </c>
      <c r="T23127">
        <v>97.790001000000004</v>
      </c>
      <c r="U23127">
        <v>89.331367</v>
      </c>
      <c r="V23127">
        <v>206700</v>
      </c>
      <c r="W23127" s="9" t="str">
        <f t="shared" si="365"/>
        <v>IDA</v>
      </c>
    </row>
    <row r="23128" spans="15:23">
      <c r="O23128" t="s">
        <v>125</v>
      </c>
      <c r="P23128" s="13">
        <v>43565</v>
      </c>
      <c r="Q23128">
        <v>98.050003000000004</v>
      </c>
      <c r="R23128">
        <v>98.93</v>
      </c>
      <c r="S23128">
        <v>97.739998</v>
      </c>
      <c r="T23128">
        <v>97.949996999999996</v>
      </c>
      <c r="U23128">
        <v>89.477538999999993</v>
      </c>
      <c r="V23128">
        <v>205600</v>
      </c>
      <c r="W23128" s="9" t="str">
        <f t="shared" si="365"/>
        <v>IDA</v>
      </c>
    </row>
    <row r="23129" spans="15:23">
      <c r="O23129" t="s">
        <v>125</v>
      </c>
      <c r="P23129" s="13">
        <v>43566</v>
      </c>
      <c r="Q23129">
        <v>97.919998000000007</v>
      </c>
      <c r="R23129">
        <v>99.169998000000007</v>
      </c>
      <c r="S23129">
        <v>97.900002000000001</v>
      </c>
      <c r="T23129">
        <v>99.120002999999997</v>
      </c>
      <c r="U23129">
        <v>90.546333000000004</v>
      </c>
      <c r="V23129">
        <v>178900</v>
      </c>
      <c r="W23129" s="9" t="str">
        <f t="shared" si="365"/>
        <v>IDA</v>
      </c>
    </row>
    <row r="23130" spans="15:23">
      <c r="O23130" t="s">
        <v>125</v>
      </c>
      <c r="P23130" s="13">
        <v>43567</v>
      </c>
      <c r="Q23130">
        <v>98.959998999999996</v>
      </c>
      <c r="R23130">
        <v>99.279999000000004</v>
      </c>
      <c r="S23130">
        <v>98.040001000000004</v>
      </c>
      <c r="T23130">
        <v>98.809997999999993</v>
      </c>
      <c r="U23130">
        <v>90.263130000000004</v>
      </c>
      <c r="V23130">
        <v>229700</v>
      </c>
      <c r="W23130" s="9" t="str">
        <f t="shared" si="365"/>
        <v>IDA</v>
      </c>
    </row>
    <row r="23131" spans="15:23">
      <c r="O23131" t="s">
        <v>125</v>
      </c>
      <c r="P23131" s="13">
        <v>43570</v>
      </c>
      <c r="Q23131">
        <v>99.099997999999999</v>
      </c>
      <c r="R23131">
        <v>99.650002000000001</v>
      </c>
      <c r="S23131">
        <v>98.309997999999993</v>
      </c>
      <c r="T23131">
        <v>98.669998000000007</v>
      </c>
      <c r="U23131">
        <v>90.135254000000003</v>
      </c>
      <c r="V23131">
        <v>189800</v>
      </c>
      <c r="W23131" s="9" t="str">
        <f t="shared" si="365"/>
        <v>IDA</v>
      </c>
    </row>
    <row r="23132" spans="15:23">
      <c r="O23132" t="s">
        <v>125</v>
      </c>
      <c r="P23132" s="13">
        <v>43571</v>
      </c>
      <c r="Q23132">
        <v>98.769997000000004</v>
      </c>
      <c r="R23132">
        <v>98.849997999999999</v>
      </c>
      <c r="S23132">
        <v>97.169998000000007</v>
      </c>
      <c r="T23132">
        <v>97.480002999999996</v>
      </c>
      <c r="U23132">
        <v>89.048195000000007</v>
      </c>
      <c r="V23132">
        <v>290600</v>
      </c>
      <c r="W23132" s="9" t="str">
        <f t="shared" si="365"/>
        <v>IDA</v>
      </c>
    </row>
    <row r="23133" spans="15:23">
      <c r="O23133" t="s">
        <v>125</v>
      </c>
      <c r="P23133" s="13">
        <v>43572</v>
      </c>
      <c r="Q23133">
        <v>97.629997000000003</v>
      </c>
      <c r="R23133">
        <v>97.919998000000007</v>
      </c>
      <c r="S23133">
        <v>96.790001000000004</v>
      </c>
      <c r="T23133">
        <v>97.199996999999996</v>
      </c>
      <c r="U23133">
        <v>88.792404000000005</v>
      </c>
      <c r="V23133">
        <v>207600</v>
      </c>
      <c r="W23133" s="9" t="str">
        <f t="shared" si="365"/>
        <v>IDA</v>
      </c>
    </row>
    <row r="23134" spans="15:23">
      <c r="O23134" t="s">
        <v>125</v>
      </c>
      <c r="P23134" s="13">
        <v>43573</v>
      </c>
      <c r="Q23134">
        <v>97.470000999999996</v>
      </c>
      <c r="R23134">
        <v>98.120002999999997</v>
      </c>
      <c r="S23134">
        <v>96.93</v>
      </c>
      <c r="T23134">
        <v>97.089995999999999</v>
      </c>
      <c r="U23134">
        <v>88.691909999999993</v>
      </c>
      <c r="V23134">
        <v>185400</v>
      </c>
      <c r="W23134" s="9" t="str">
        <f t="shared" si="365"/>
        <v>IDA</v>
      </c>
    </row>
    <row r="23135" spans="15:23">
      <c r="O23135" t="s">
        <v>125</v>
      </c>
      <c r="P23135" s="13">
        <v>43577</v>
      </c>
      <c r="Q23135">
        <v>96.970000999999996</v>
      </c>
      <c r="R23135">
        <v>97.150002000000001</v>
      </c>
      <c r="S23135">
        <v>96.139999000000003</v>
      </c>
      <c r="T23135">
        <v>96.360000999999997</v>
      </c>
      <c r="U23135">
        <v>88.025069999999999</v>
      </c>
      <c r="V23135">
        <v>145600</v>
      </c>
      <c r="W23135" s="9" t="str">
        <f t="shared" si="365"/>
        <v>IDA</v>
      </c>
    </row>
    <row r="23136" spans="15:23">
      <c r="O23136" t="s">
        <v>125</v>
      </c>
      <c r="P23136" s="13">
        <v>43578</v>
      </c>
      <c r="Q23136">
        <v>96.309997999999993</v>
      </c>
      <c r="R23136">
        <v>97.209998999999996</v>
      </c>
      <c r="S23136">
        <v>95.93</v>
      </c>
      <c r="T23136">
        <v>96.940002000000007</v>
      </c>
      <c r="U23136">
        <v>88.554893000000007</v>
      </c>
      <c r="V23136">
        <v>229600</v>
      </c>
      <c r="W23136" s="9" t="str">
        <f t="shared" si="365"/>
        <v>IDA</v>
      </c>
    </row>
    <row r="23137" spans="15:23">
      <c r="O23137" t="s">
        <v>125</v>
      </c>
      <c r="P23137" s="13">
        <v>43579</v>
      </c>
      <c r="Q23137">
        <v>97.300003000000004</v>
      </c>
      <c r="R23137">
        <v>98.440002000000007</v>
      </c>
      <c r="S23137">
        <v>97.199996999999996</v>
      </c>
      <c r="T23137">
        <v>98.040001000000004</v>
      </c>
      <c r="U23137">
        <v>89.559753000000001</v>
      </c>
      <c r="V23137">
        <v>247300</v>
      </c>
      <c r="W23137" s="9" t="str">
        <f t="shared" si="365"/>
        <v>IDA</v>
      </c>
    </row>
    <row r="23138" spans="15:23">
      <c r="O23138" t="s">
        <v>125</v>
      </c>
      <c r="P23138" s="13">
        <v>43580</v>
      </c>
      <c r="Q23138">
        <v>97.550003000000004</v>
      </c>
      <c r="R23138">
        <v>98.080001999999993</v>
      </c>
      <c r="S23138">
        <v>97.050003000000004</v>
      </c>
      <c r="T23138">
        <v>97.690002000000007</v>
      </c>
      <c r="U23138">
        <v>89.240036000000003</v>
      </c>
      <c r="V23138">
        <v>165500</v>
      </c>
      <c r="W23138" s="9" t="str">
        <f t="shared" si="365"/>
        <v>IDA</v>
      </c>
    </row>
    <row r="23139" spans="15:23">
      <c r="O23139" t="s">
        <v>125</v>
      </c>
      <c r="P23139" s="13">
        <v>43581</v>
      </c>
      <c r="Q23139">
        <v>98.18</v>
      </c>
      <c r="R23139">
        <v>98.720000999999996</v>
      </c>
      <c r="S23139">
        <v>97.639999000000003</v>
      </c>
      <c r="T23139">
        <v>97.699996999999996</v>
      </c>
      <c r="U23139">
        <v>89.249153000000007</v>
      </c>
      <c r="V23139">
        <v>110700</v>
      </c>
      <c r="W23139" s="9" t="str">
        <f t="shared" si="365"/>
        <v>IDA</v>
      </c>
    </row>
    <row r="23140" spans="15:23">
      <c r="O23140" t="s">
        <v>125</v>
      </c>
      <c r="P23140" s="13">
        <v>43584</v>
      </c>
      <c r="Q23140">
        <v>97.470000999999996</v>
      </c>
      <c r="R23140">
        <v>97.860000999999997</v>
      </c>
      <c r="S23140">
        <v>97.110000999999997</v>
      </c>
      <c r="T23140">
        <v>97.720000999999996</v>
      </c>
      <c r="U23140">
        <v>89.267418000000006</v>
      </c>
      <c r="V23140">
        <v>187200</v>
      </c>
      <c r="W23140" s="9" t="str">
        <f t="shared" si="365"/>
        <v>IDA</v>
      </c>
    </row>
    <row r="23141" spans="15:23">
      <c r="O23141" t="s">
        <v>125</v>
      </c>
      <c r="P23141" s="13">
        <v>43585</v>
      </c>
      <c r="Q23141">
        <v>98</v>
      </c>
      <c r="R23141">
        <v>99.239998</v>
      </c>
      <c r="S23141">
        <v>97.75</v>
      </c>
      <c r="T23141">
        <v>99.019997000000004</v>
      </c>
      <c r="U23141">
        <v>90.454978999999994</v>
      </c>
      <c r="V23141">
        <v>316200</v>
      </c>
      <c r="W23141" s="9" t="str">
        <f t="shared" si="365"/>
        <v>IDA</v>
      </c>
    </row>
    <row r="23142" spans="15:23">
      <c r="O23142" t="s">
        <v>125</v>
      </c>
      <c r="P23142" s="13">
        <v>43586</v>
      </c>
      <c r="Q23142">
        <v>98.900002000000001</v>
      </c>
      <c r="R23142">
        <v>99.349997999999999</v>
      </c>
      <c r="S23142">
        <v>97.889999000000003</v>
      </c>
      <c r="T23142">
        <v>98.82</v>
      </c>
      <c r="U23142">
        <v>90.272278</v>
      </c>
      <c r="V23142">
        <v>238900</v>
      </c>
      <c r="W23142" s="9" t="str">
        <f t="shared" si="365"/>
        <v>IDA</v>
      </c>
    </row>
    <row r="23143" spans="15:23">
      <c r="O23143" t="s">
        <v>125</v>
      </c>
      <c r="P23143" s="13">
        <v>43587</v>
      </c>
      <c r="Q23143">
        <v>98.809997999999993</v>
      </c>
      <c r="R23143">
        <v>99.730002999999996</v>
      </c>
      <c r="S23143">
        <v>97.160004000000001</v>
      </c>
      <c r="T23143">
        <v>98.370002999999997</v>
      </c>
      <c r="U23143">
        <v>89.861214000000004</v>
      </c>
      <c r="V23143">
        <v>190000</v>
      </c>
      <c r="W23143" s="9" t="str">
        <f t="shared" si="365"/>
        <v>IDA</v>
      </c>
    </row>
    <row r="23144" spans="15:23">
      <c r="O23144" t="s">
        <v>125</v>
      </c>
      <c r="P23144" s="13">
        <v>43588</v>
      </c>
      <c r="Q23144">
        <v>97.919998000000007</v>
      </c>
      <c r="R23144">
        <v>100.449997</v>
      </c>
      <c r="S23144">
        <v>97.779999000000004</v>
      </c>
      <c r="T23144">
        <v>100.400002</v>
      </c>
      <c r="U23144">
        <v>92.306800999999993</v>
      </c>
      <c r="V23144">
        <v>265700</v>
      </c>
      <c r="W23144" s="9" t="str">
        <f t="shared" si="365"/>
        <v>IDA</v>
      </c>
    </row>
    <row r="23145" spans="15:23">
      <c r="O23145" t="s">
        <v>125</v>
      </c>
      <c r="P23145" s="13">
        <v>43591</v>
      </c>
      <c r="Q23145">
        <v>100.269997</v>
      </c>
      <c r="R23145">
        <v>100.83000199999999</v>
      </c>
      <c r="S23145">
        <v>99.650002000000001</v>
      </c>
      <c r="T23145">
        <v>100.32</v>
      </c>
      <c r="U23145">
        <v>92.233222999999995</v>
      </c>
      <c r="V23145">
        <v>292400</v>
      </c>
      <c r="W23145" s="9" t="str">
        <f t="shared" si="365"/>
        <v>IDA</v>
      </c>
    </row>
    <row r="23146" spans="15:23">
      <c r="O23146" t="s">
        <v>125</v>
      </c>
      <c r="P23146" s="13">
        <v>43592</v>
      </c>
      <c r="Q23146">
        <v>100.339996</v>
      </c>
      <c r="R23146">
        <v>101.110001</v>
      </c>
      <c r="S23146">
        <v>99.550003000000004</v>
      </c>
      <c r="T23146">
        <v>100.029999</v>
      </c>
      <c r="U23146">
        <v>91.966614000000007</v>
      </c>
      <c r="V23146">
        <v>204700</v>
      </c>
      <c r="W23146" s="9" t="str">
        <f t="shared" si="365"/>
        <v>IDA</v>
      </c>
    </row>
    <row r="23147" spans="15:23">
      <c r="O23147" t="s">
        <v>125</v>
      </c>
      <c r="P23147" s="13">
        <v>43593</v>
      </c>
      <c r="Q23147">
        <v>100.029999</v>
      </c>
      <c r="R23147">
        <v>100.029999</v>
      </c>
      <c r="S23147">
        <v>98.800003000000004</v>
      </c>
      <c r="T23147">
        <v>99.379997000000003</v>
      </c>
      <c r="U23147">
        <v>91.369011</v>
      </c>
      <c r="V23147">
        <v>276000</v>
      </c>
      <c r="W23147" s="9" t="str">
        <f t="shared" si="365"/>
        <v>IDA</v>
      </c>
    </row>
    <row r="23148" spans="15:23">
      <c r="O23148" t="s">
        <v>125</v>
      </c>
      <c r="P23148" s="13">
        <v>43594</v>
      </c>
      <c r="Q23148">
        <v>99.43</v>
      </c>
      <c r="R23148">
        <v>100.879997</v>
      </c>
      <c r="S23148">
        <v>98.769997000000004</v>
      </c>
      <c r="T23148">
        <v>100.459999</v>
      </c>
      <c r="U23148">
        <v>92.361937999999995</v>
      </c>
      <c r="V23148">
        <v>304000</v>
      </c>
      <c r="W23148" s="9" t="str">
        <f t="shared" si="365"/>
        <v>IDA</v>
      </c>
    </row>
    <row r="23149" spans="15:23">
      <c r="O23149" t="s">
        <v>125</v>
      </c>
      <c r="P23149" s="13">
        <v>43595</v>
      </c>
      <c r="Q23149">
        <v>100.610001</v>
      </c>
      <c r="R23149">
        <v>101.639999</v>
      </c>
      <c r="S23149">
        <v>99.879997000000003</v>
      </c>
      <c r="T23149">
        <v>101.639999</v>
      </c>
      <c r="U23149">
        <v>93.446822999999995</v>
      </c>
      <c r="V23149">
        <v>380000</v>
      </c>
      <c r="W23149" s="9" t="str">
        <f t="shared" si="365"/>
        <v>IDA</v>
      </c>
    </row>
    <row r="23150" spans="15:23">
      <c r="O23150" t="s">
        <v>125</v>
      </c>
      <c r="P23150" s="13">
        <v>43598</v>
      </c>
      <c r="Q23150">
        <v>101.279999</v>
      </c>
      <c r="R23150">
        <v>103.769997</v>
      </c>
      <c r="S23150">
        <v>101.279999</v>
      </c>
      <c r="T23150">
        <v>103.519997</v>
      </c>
      <c r="U23150">
        <v>95.175278000000006</v>
      </c>
      <c r="V23150">
        <v>340600</v>
      </c>
      <c r="W23150" s="9" t="str">
        <f t="shared" si="365"/>
        <v>IDA</v>
      </c>
    </row>
    <row r="23151" spans="15:23">
      <c r="O23151" t="s">
        <v>125</v>
      </c>
      <c r="P23151" s="13">
        <v>43599</v>
      </c>
      <c r="Q23151">
        <v>103.360001</v>
      </c>
      <c r="R23151">
        <v>103.360001</v>
      </c>
      <c r="S23151">
        <v>102.620003</v>
      </c>
      <c r="T23151">
        <v>103.129997</v>
      </c>
      <c r="U23151">
        <v>94.816733999999997</v>
      </c>
      <c r="V23151">
        <v>355400</v>
      </c>
      <c r="W23151" s="9" t="str">
        <f t="shared" si="365"/>
        <v>IDA</v>
      </c>
    </row>
    <row r="23152" spans="15:23">
      <c r="O23152" t="s">
        <v>125</v>
      </c>
      <c r="P23152" s="13">
        <v>43600</v>
      </c>
      <c r="Q23152">
        <v>103.129997</v>
      </c>
      <c r="R23152">
        <v>103.660004</v>
      </c>
      <c r="S23152">
        <v>102.55999799999999</v>
      </c>
      <c r="T23152">
        <v>103.379997</v>
      </c>
      <c r="U23152">
        <v>95.046570000000003</v>
      </c>
      <c r="V23152">
        <v>204600</v>
      </c>
      <c r="W23152" s="9" t="str">
        <f t="shared" si="365"/>
        <v>IDA</v>
      </c>
    </row>
    <row r="23153" spans="15:23">
      <c r="O23153" t="s">
        <v>125</v>
      </c>
      <c r="P23153" s="13">
        <v>43601</v>
      </c>
      <c r="Q23153">
        <v>103.300003</v>
      </c>
      <c r="R23153">
        <v>104.370003</v>
      </c>
      <c r="S23153">
        <v>102.349998</v>
      </c>
      <c r="T23153">
        <v>102.82</v>
      </c>
      <c r="U23153">
        <v>94.531707999999995</v>
      </c>
      <c r="V23153">
        <v>440500</v>
      </c>
      <c r="W23153" s="9" t="str">
        <f t="shared" si="365"/>
        <v>IDA</v>
      </c>
    </row>
    <row r="23154" spans="15:23">
      <c r="O23154" t="s">
        <v>125</v>
      </c>
      <c r="P23154" s="13">
        <v>43602</v>
      </c>
      <c r="Q23154">
        <v>102.279999</v>
      </c>
      <c r="R23154">
        <v>103.769997</v>
      </c>
      <c r="S23154">
        <v>101.5</v>
      </c>
      <c r="T23154">
        <v>102.970001</v>
      </c>
      <c r="U23154">
        <v>94.669608999999994</v>
      </c>
      <c r="V23154">
        <v>199600</v>
      </c>
      <c r="W23154" s="9" t="str">
        <f t="shared" si="365"/>
        <v>IDA</v>
      </c>
    </row>
    <row r="23155" spans="15:23">
      <c r="O23155" t="s">
        <v>125</v>
      </c>
      <c r="P23155" s="13">
        <v>43605</v>
      </c>
      <c r="Q23155">
        <v>102.959999</v>
      </c>
      <c r="R23155">
        <v>103.639999</v>
      </c>
      <c r="S23155">
        <v>102.510002</v>
      </c>
      <c r="T23155">
        <v>102.879997</v>
      </c>
      <c r="U23155">
        <v>94.586876000000004</v>
      </c>
      <c r="V23155">
        <v>170800</v>
      </c>
      <c r="W23155" s="9" t="str">
        <f t="shared" si="365"/>
        <v>IDA</v>
      </c>
    </row>
    <row r="23156" spans="15:23">
      <c r="O23156" t="s">
        <v>125</v>
      </c>
      <c r="P23156" s="13">
        <v>43606</v>
      </c>
      <c r="Q23156">
        <v>102.860001</v>
      </c>
      <c r="R23156">
        <v>103.489998</v>
      </c>
      <c r="S23156">
        <v>102.410004</v>
      </c>
      <c r="T23156">
        <v>102.699997</v>
      </c>
      <c r="U23156">
        <v>94.421379000000002</v>
      </c>
      <c r="V23156">
        <v>254100</v>
      </c>
      <c r="W23156" s="9" t="str">
        <f t="shared" si="365"/>
        <v>IDA</v>
      </c>
    </row>
    <row r="23157" spans="15:23">
      <c r="O23157" t="s">
        <v>125</v>
      </c>
      <c r="P23157" s="13">
        <v>43607</v>
      </c>
      <c r="Q23157">
        <v>102.910004</v>
      </c>
      <c r="R23157">
        <v>103.699997</v>
      </c>
      <c r="S23157">
        <v>101.910004</v>
      </c>
      <c r="T23157">
        <v>103.519997</v>
      </c>
      <c r="U23157">
        <v>95.175278000000006</v>
      </c>
      <c r="V23157">
        <v>228100</v>
      </c>
      <c r="W23157" s="9" t="str">
        <f t="shared" si="365"/>
        <v>IDA</v>
      </c>
    </row>
    <row r="23158" spans="15:23">
      <c r="O23158" t="s">
        <v>125</v>
      </c>
      <c r="P23158" s="13">
        <v>43608</v>
      </c>
      <c r="Q23158">
        <v>103.55999799999999</v>
      </c>
      <c r="R23158">
        <v>104.160004</v>
      </c>
      <c r="S23158">
        <v>102.870003</v>
      </c>
      <c r="T23158">
        <v>104.120003</v>
      </c>
      <c r="U23158">
        <v>95.726921000000004</v>
      </c>
      <c r="V23158">
        <v>206500</v>
      </c>
      <c r="W23158" s="9" t="str">
        <f t="shared" si="365"/>
        <v>IDA</v>
      </c>
    </row>
    <row r="23159" spans="15:23">
      <c r="O23159" t="s">
        <v>125</v>
      </c>
      <c r="P23159" s="13">
        <v>43609</v>
      </c>
      <c r="Q23159">
        <v>104.279999</v>
      </c>
      <c r="R23159">
        <v>104.699997</v>
      </c>
      <c r="S23159">
        <v>103.410004</v>
      </c>
      <c r="T23159">
        <v>103.66999800000001</v>
      </c>
      <c r="U23159">
        <v>95.313186999999999</v>
      </c>
      <c r="V23159">
        <v>165700</v>
      </c>
      <c r="W23159" s="9" t="str">
        <f t="shared" si="365"/>
        <v>IDA</v>
      </c>
    </row>
    <row r="23160" spans="15:23">
      <c r="O23160" t="s">
        <v>125</v>
      </c>
      <c r="P23160" s="13">
        <v>43613</v>
      </c>
      <c r="Q23160">
        <v>104.120003</v>
      </c>
      <c r="R23160">
        <v>104.120003</v>
      </c>
      <c r="S23160">
        <v>101.959999</v>
      </c>
      <c r="T23160">
        <v>102.110001</v>
      </c>
      <c r="U23160">
        <v>93.878951999999998</v>
      </c>
      <c r="V23160">
        <v>286800</v>
      </c>
      <c r="W23160" s="9" t="str">
        <f t="shared" si="365"/>
        <v>IDA</v>
      </c>
    </row>
    <row r="23161" spans="15:23">
      <c r="O23161" t="s">
        <v>125</v>
      </c>
      <c r="P23161" s="13">
        <v>43614</v>
      </c>
      <c r="Q23161">
        <v>102.279999</v>
      </c>
      <c r="R23161">
        <v>102.279999</v>
      </c>
      <c r="S23161">
        <v>100.400002</v>
      </c>
      <c r="T23161">
        <v>100.58000199999999</v>
      </c>
      <c r="U23161">
        <v>92.472282000000007</v>
      </c>
      <c r="V23161">
        <v>341700</v>
      </c>
      <c r="W23161" s="9" t="str">
        <f t="shared" si="365"/>
        <v>IDA</v>
      </c>
    </row>
    <row r="23162" spans="15:23">
      <c r="O23162" t="s">
        <v>125</v>
      </c>
      <c r="P23162" s="13">
        <v>43615</v>
      </c>
      <c r="Q23162">
        <v>100.489998</v>
      </c>
      <c r="R23162">
        <v>101.139999</v>
      </c>
      <c r="S23162">
        <v>98.769997000000004</v>
      </c>
      <c r="T23162">
        <v>99.190002000000007</v>
      </c>
      <c r="U23162">
        <v>91.194327999999999</v>
      </c>
      <c r="V23162">
        <v>405700</v>
      </c>
      <c r="W23162" s="9" t="str">
        <f t="shared" si="365"/>
        <v>IDA</v>
      </c>
    </row>
    <row r="23163" spans="15:23">
      <c r="O23163" t="s">
        <v>125</v>
      </c>
      <c r="P23163" s="13">
        <v>43616</v>
      </c>
      <c r="Q23163">
        <v>99.209998999999996</v>
      </c>
      <c r="R23163">
        <v>100.41999800000001</v>
      </c>
      <c r="S23163">
        <v>98.769997000000004</v>
      </c>
      <c r="T23163">
        <v>100.269997</v>
      </c>
      <c r="U23163">
        <v>92.187270999999996</v>
      </c>
      <c r="V23163">
        <v>333200</v>
      </c>
      <c r="W23163" s="9" t="str">
        <f t="shared" si="365"/>
        <v>IDA</v>
      </c>
    </row>
    <row r="23164" spans="15:23">
      <c r="O23164" t="s">
        <v>125</v>
      </c>
      <c r="P23164" s="13">
        <v>43619</v>
      </c>
      <c r="Q23164">
        <v>100.849998</v>
      </c>
      <c r="R23164">
        <v>101.620003</v>
      </c>
      <c r="S23164">
        <v>99.93</v>
      </c>
      <c r="T23164">
        <v>101.389999</v>
      </c>
      <c r="U23164">
        <v>93.216971999999998</v>
      </c>
      <c r="V23164">
        <v>293500</v>
      </c>
      <c r="W23164" s="9" t="str">
        <f t="shared" si="365"/>
        <v>IDA</v>
      </c>
    </row>
    <row r="23165" spans="15:23">
      <c r="O23165" t="s">
        <v>125</v>
      </c>
      <c r="P23165" s="13">
        <v>43620</v>
      </c>
      <c r="Q23165">
        <v>101.349998</v>
      </c>
      <c r="R23165">
        <v>101.660004</v>
      </c>
      <c r="S23165">
        <v>99.720000999999996</v>
      </c>
      <c r="T23165">
        <v>101.58000199999999</v>
      </c>
      <c r="U23165">
        <v>93.391670000000005</v>
      </c>
      <c r="V23165">
        <v>473800</v>
      </c>
      <c r="W23165" s="9" t="str">
        <f t="shared" si="365"/>
        <v>IDA</v>
      </c>
    </row>
    <row r="23166" spans="15:23">
      <c r="O23166" t="s">
        <v>125</v>
      </c>
      <c r="P23166" s="13">
        <v>43621</v>
      </c>
      <c r="Q23166">
        <v>101.68</v>
      </c>
      <c r="R23166">
        <v>103.540001</v>
      </c>
      <c r="S23166">
        <v>101.639999</v>
      </c>
      <c r="T23166">
        <v>103.300003</v>
      </c>
      <c r="U23166">
        <v>94.973006999999996</v>
      </c>
      <c r="V23166">
        <v>272300</v>
      </c>
      <c r="W23166" s="9" t="str">
        <f t="shared" si="365"/>
        <v>IDA</v>
      </c>
    </row>
    <row r="23167" spans="15:23">
      <c r="O23167" t="s">
        <v>125</v>
      </c>
      <c r="P23167" s="13">
        <v>43622</v>
      </c>
      <c r="Q23167">
        <v>103.730003</v>
      </c>
      <c r="R23167">
        <v>104.389999</v>
      </c>
      <c r="S23167">
        <v>102.91999800000001</v>
      </c>
      <c r="T23167">
        <v>104.199997</v>
      </c>
      <c r="U23167">
        <v>95.800467999999995</v>
      </c>
      <c r="V23167">
        <v>342600</v>
      </c>
      <c r="W23167" s="9" t="str">
        <f t="shared" si="365"/>
        <v>IDA</v>
      </c>
    </row>
    <row r="23168" spans="15:23">
      <c r="O23168" t="s">
        <v>125</v>
      </c>
      <c r="P23168" s="13">
        <v>43623</v>
      </c>
      <c r="Q23168">
        <v>105</v>
      </c>
      <c r="R23168">
        <v>105.459999</v>
      </c>
      <c r="S23168">
        <v>104.05999799999999</v>
      </c>
      <c r="T23168">
        <v>104.449997</v>
      </c>
      <c r="U23168">
        <v>96.030319000000006</v>
      </c>
      <c r="V23168">
        <v>410500</v>
      </c>
      <c r="W23168" s="9" t="str">
        <f t="shared" si="365"/>
        <v>IDA</v>
      </c>
    </row>
    <row r="23169" spans="15:23">
      <c r="O23169" t="s">
        <v>125</v>
      </c>
      <c r="P23169" s="13">
        <v>43626</v>
      </c>
      <c r="Q23169">
        <v>103.959999</v>
      </c>
      <c r="R23169">
        <v>104.550003</v>
      </c>
      <c r="S23169">
        <v>102.94000200000001</v>
      </c>
      <c r="T23169">
        <v>104.230003</v>
      </c>
      <c r="U23169">
        <v>95.828056000000004</v>
      </c>
      <c r="V23169">
        <v>339100</v>
      </c>
      <c r="W23169" s="9" t="str">
        <f t="shared" si="365"/>
        <v>IDA</v>
      </c>
    </row>
    <row r="23170" spans="15:23">
      <c r="O23170" t="s">
        <v>125</v>
      </c>
      <c r="P23170" s="13">
        <v>43627</v>
      </c>
      <c r="Q23170">
        <v>104.160004</v>
      </c>
      <c r="R23170">
        <v>104.400002</v>
      </c>
      <c r="S23170">
        <v>102.769997</v>
      </c>
      <c r="T23170">
        <v>103.400002</v>
      </c>
      <c r="U23170">
        <v>95.064948999999999</v>
      </c>
      <c r="V23170">
        <v>483900</v>
      </c>
      <c r="W23170" s="9" t="str">
        <f t="shared" si="365"/>
        <v>IDA</v>
      </c>
    </row>
    <row r="23171" spans="15:23">
      <c r="O23171" t="s">
        <v>125</v>
      </c>
      <c r="P23171" s="13">
        <v>43628</v>
      </c>
      <c r="Q23171">
        <v>103.94000200000001</v>
      </c>
      <c r="R23171">
        <v>104.269997</v>
      </c>
      <c r="S23171">
        <v>103.57</v>
      </c>
      <c r="T23171">
        <v>103.870003</v>
      </c>
      <c r="U23171">
        <v>95.497069999999994</v>
      </c>
      <c r="V23171">
        <v>268500</v>
      </c>
      <c r="W23171" s="9" t="str">
        <f t="shared" si="365"/>
        <v>IDA</v>
      </c>
    </row>
    <row r="23172" spans="15:23">
      <c r="O23172" t="s">
        <v>125</v>
      </c>
      <c r="P23172" s="13">
        <v>43629</v>
      </c>
      <c r="Q23172">
        <v>104.30999799999999</v>
      </c>
      <c r="R23172">
        <v>104.339996</v>
      </c>
      <c r="S23172">
        <v>102.550003</v>
      </c>
      <c r="T23172">
        <v>103.040001</v>
      </c>
      <c r="U23172">
        <v>94.733977999999993</v>
      </c>
      <c r="V23172">
        <v>295600</v>
      </c>
      <c r="W23172" s="9" t="str">
        <f t="shared" si="365"/>
        <v>IDA</v>
      </c>
    </row>
    <row r="23173" spans="15:23">
      <c r="O23173" t="s">
        <v>125</v>
      </c>
      <c r="P23173" s="13">
        <v>43630</v>
      </c>
      <c r="Q23173">
        <v>102.959999</v>
      </c>
      <c r="R23173">
        <v>104.089996</v>
      </c>
      <c r="S23173">
        <v>102.959999</v>
      </c>
      <c r="T23173">
        <v>103.589996</v>
      </c>
      <c r="U23173">
        <v>95.239638999999997</v>
      </c>
      <c r="V23173">
        <v>231300</v>
      </c>
      <c r="W23173" s="9" t="str">
        <f t="shared" ref="W23173:W23236" si="366">IFERROR(VLOOKUP(O23173,$B$4:$B$17,1,FALSE),"Delete")</f>
        <v>IDA</v>
      </c>
    </row>
    <row r="23174" spans="15:23">
      <c r="O23174" t="s">
        <v>125</v>
      </c>
      <c r="P23174" s="13">
        <v>43633</v>
      </c>
      <c r="Q23174">
        <v>103.68</v>
      </c>
      <c r="R23174">
        <v>103.849998</v>
      </c>
      <c r="S23174">
        <v>102.010002</v>
      </c>
      <c r="T23174">
        <v>102.32</v>
      </c>
      <c r="U23174">
        <v>94.072006000000002</v>
      </c>
      <c r="V23174">
        <v>286900</v>
      </c>
      <c r="W23174" s="9" t="str">
        <f t="shared" si="366"/>
        <v>IDA</v>
      </c>
    </row>
    <row r="23175" spans="15:23">
      <c r="O23175" t="s">
        <v>125</v>
      </c>
      <c r="P23175" s="13">
        <v>43634</v>
      </c>
      <c r="Q23175">
        <v>102.970001</v>
      </c>
      <c r="R23175">
        <v>103.239998</v>
      </c>
      <c r="S23175">
        <v>102.010002</v>
      </c>
      <c r="T23175">
        <v>102.839996</v>
      </c>
      <c r="U23175">
        <v>94.550101999999995</v>
      </c>
      <c r="V23175">
        <v>384600</v>
      </c>
      <c r="W23175" s="9" t="str">
        <f t="shared" si="366"/>
        <v>IDA</v>
      </c>
    </row>
    <row r="23176" spans="15:23">
      <c r="O23176" t="s">
        <v>125</v>
      </c>
      <c r="P23176" s="13">
        <v>43635</v>
      </c>
      <c r="Q23176">
        <v>102.639999</v>
      </c>
      <c r="R23176">
        <v>104.08000199999999</v>
      </c>
      <c r="S23176">
        <v>102.300003</v>
      </c>
      <c r="T23176">
        <v>103.519997</v>
      </c>
      <c r="U23176">
        <v>95.175278000000006</v>
      </c>
      <c r="V23176">
        <v>425300</v>
      </c>
      <c r="W23176" s="9" t="str">
        <f t="shared" si="366"/>
        <v>IDA</v>
      </c>
    </row>
    <row r="23177" spans="15:23">
      <c r="O23177" t="s">
        <v>125</v>
      </c>
      <c r="P23177" s="13">
        <v>43636</v>
      </c>
      <c r="Q23177">
        <v>104.519997</v>
      </c>
      <c r="R23177">
        <v>105.040001</v>
      </c>
      <c r="S23177">
        <v>102.91999800000001</v>
      </c>
      <c r="T23177">
        <v>104.639999</v>
      </c>
      <c r="U23177">
        <v>96.205001999999993</v>
      </c>
      <c r="V23177">
        <v>462300</v>
      </c>
      <c r="W23177" s="9" t="str">
        <f t="shared" si="366"/>
        <v>IDA</v>
      </c>
    </row>
    <row r="23178" spans="15:23">
      <c r="O23178" t="s">
        <v>125</v>
      </c>
      <c r="P23178" s="13">
        <v>43637</v>
      </c>
      <c r="Q23178">
        <v>103.900002</v>
      </c>
      <c r="R23178">
        <v>106.129997</v>
      </c>
      <c r="S23178">
        <v>103.25</v>
      </c>
      <c r="T23178">
        <v>105.620003</v>
      </c>
      <c r="U23178">
        <v>97.106003000000001</v>
      </c>
      <c r="V23178">
        <v>804500</v>
      </c>
      <c r="W23178" s="9" t="str">
        <f t="shared" si="366"/>
        <v>IDA</v>
      </c>
    </row>
    <row r="23179" spans="15:23">
      <c r="O23179" t="s">
        <v>125</v>
      </c>
      <c r="P23179" s="13">
        <v>43640</v>
      </c>
      <c r="Q23179">
        <v>105.959999</v>
      </c>
      <c r="R23179">
        <v>105.959999</v>
      </c>
      <c r="S23179">
        <v>103.879997</v>
      </c>
      <c r="T23179">
        <v>104.160004</v>
      </c>
      <c r="U23179">
        <v>95.763694999999998</v>
      </c>
      <c r="V23179">
        <v>450600</v>
      </c>
      <c r="W23179" s="9" t="str">
        <f t="shared" si="366"/>
        <v>IDA</v>
      </c>
    </row>
    <row r="23180" spans="15:23">
      <c r="O23180" t="s">
        <v>125</v>
      </c>
      <c r="P23180" s="13">
        <v>43641</v>
      </c>
      <c r="Q23180">
        <v>104.44000200000001</v>
      </c>
      <c r="R23180">
        <v>104.949997</v>
      </c>
      <c r="S23180">
        <v>103.970001</v>
      </c>
      <c r="T23180">
        <v>104.269997</v>
      </c>
      <c r="U23180">
        <v>95.864822000000004</v>
      </c>
      <c r="V23180">
        <v>323300</v>
      </c>
      <c r="W23180" s="9" t="str">
        <f t="shared" si="366"/>
        <v>IDA</v>
      </c>
    </row>
    <row r="23181" spans="15:23">
      <c r="O23181" t="s">
        <v>125</v>
      </c>
      <c r="P23181" s="13">
        <v>43642</v>
      </c>
      <c r="Q23181">
        <v>104.050003</v>
      </c>
      <c r="R23181">
        <v>104.050003</v>
      </c>
      <c r="S23181">
        <v>101.300003</v>
      </c>
      <c r="T23181">
        <v>101.300003</v>
      </c>
      <c r="U23181">
        <v>93.134238999999994</v>
      </c>
      <c r="V23181">
        <v>362500</v>
      </c>
      <c r="W23181" s="9" t="str">
        <f t="shared" si="366"/>
        <v>IDA</v>
      </c>
    </row>
    <row r="23182" spans="15:23">
      <c r="O23182" t="s">
        <v>125</v>
      </c>
      <c r="P23182" s="13">
        <v>43643</v>
      </c>
      <c r="Q23182">
        <v>101.91999800000001</v>
      </c>
      <c r="R23182">
        <v>102.160004</v>
      </c>
      <c r="S23182">
        <v>100.379997</v>
      </c>
      <c r="T23182">
        <v>100.959999</v>
      </c>
      <c r="U23182">
        <v>92.821640000000002</v>
      </c>
      <c r="V23182">
        <v>502100</v>
      </c>
      <c r="W23182" s="9" t="str">
        <f t="shared" si="366"/>
        <v>IDA</v>
      </c>
    </row>
    <row r="23183" spans="15:23">
      <c r="O23183" t="s">
        <v>125</v>
      </c>
      <c r="P23183" s="13">
        <v>43644</v>
      </c>
      <c r="Q23183">
        <v>100.900002</v>
      </c>
      <c r="R23183">
        <v>101.739998</v>
      </c>
      <c r="S23183">
        <v>100.360001</v>
      </c>
      <c r="T23183">
        <v>100.43</v>
      </c>
      <c r="U23183">
        <v>92.334366000000003</v>
      </c>
      <c r="V23183">
        <v>6347200</v>
      </c>
      <c r="W23183" s="9" t="str">
        <f t="shared" si="366"/>
        <v>IDA</v>
      </c>
    </row>
    <row r="23184" spans="15:23">
      <c r="O23184" t="s">
        <v>125</v>
      </c>
      <c r="P23184" s="13">
        <v>43647</v>
      </c>
      <c r="Q23184">
        <v>100.470001</v>
      </c>
      <c r="R23184">
        <v>101</v>
      </c>
      <c r="S23184">
        <v>98.879997000000003</v>
      </c>
      <c r="T23184">
        <v>100.93</v>
      </c>
      <c r="U23184">
        <v>92.794066999999998</v>
      </c>
      <c r="V23184">
        <v>544500</v>
      </c>
      <c r="W23184" s="9" t="str">
        <f t="shared" si="366"/>
        <v>IDA</v>
      </c>
    </row>
    <row r="23185" spans="15:23">
      <c r="O23185" t="s">
        <v>125</v>
      </c>
      <c r="P23185" s="13">
        <v>43648</v>
      </c>
      <c r="Q23185">
        <v>101.360001</v>
      </c>
      <c r="R23185">
        <v>102.779999</v>
      </c>
      <c r="S23185">
        <v>101.099998</v>
      </c>
      <c r="T23185">
        <v>102.370003</v>
      </c>
      <c r="U23185">
        <v>94.117981</v>
      </c>
      <c r="V23185">
        <v>722600</v>
      </c>
      <c r="W23185" s="9" t="str">
        <f t="shared" si="366"/>
        <v>IDA</v>
      </c>
    </row>
    <row r="23186" spans="15:23">
      <c r="O23186" t="s">
        <v>125</v>
      </c>
      <c r="P23186" s="13">
        <v>43649</v>
      </c>
      <c r="Q23186">
        <v>102.769997</v>
      </c>
      <c r="R23186">
        <v>103.970001</v>
      </c>
      <c r="S23186">
        <v>102.550003</v>
      </c>
      <c r="T23186">
        <v>103.589996</v>
      </c>
      <c r="U23186">
        <v>95.239638999999997</v>
      </c>
      <c r="V23186">
        <v>551400</v>
      </c>
      <c r="W23186" s="9" t="str">
        <f t="shared" si="366"/>
        <v>IDA</v>
      </c>
    </row>
    <row r="23187" spans="15:23">
      <c r="O23187" t="s">
        <v>125</v>
      </c>
      <c r="P23187" s="13">
        <v>43651</v>
      </c>
      <c r="Q23187">
        <v>102.66999800000001</v>
      </c>
      <c r="R23187">
        <v>104.05999799999999</v>
      </c>
      <c r="S23187">
        <v>101.82</v>
      </c>
      <c r="T23187">
        <v>104.019997</v>
      </c>
      <c r="U23187">
        <v>95.634972000000005</v>
      </c>
      <c r="V23187">
        <v>452300</v>
      </c>
      <c r="W23187" s="9" t="str">
        <f t="shared" si="366"/>
        <v>IDA</v>
      </c>
    </row>
    <row r="23188" spans="15:23">
      <c r="O23188" t="s">
        <v>125</v>
      </c>
      <c r="P23188" s="13">
        <v>43654</v>
      </c>
      <c r="Q23188">
        <v>104.110001</v>
      </c>
      <c r="R23188">
        <v>104.540001</v>
      </c>
      <c r="S23188">
        <v>103.41999800000001</v>
      </c>
      <c r="T23188">
        <v>104.209999</v>
      </c>
      <c r="U23188">
        <v>95.809669</v>
      </c>
      <c r="V23188">
        <v>327500</v>
      </c>
      <c r="W23188" s="9" t="str">
        <f t="shared" si="366"/>
        <v>IDA</v>
      </c>
    </row>
    <row r="23189" spans="15:23">
      <c r="O23189" t="s">
        <v>125</v>
      </c>
      <c r="P23189" s="13">
        <v>43655</v>
      </c>
      <c r="Q23189">
        <v>104.19000200000001</v>
      </c>
      <c r="R23189">
        <v>104.58000199999999</v>
      </c>
      <c r="S23189">
        <v>103.519997</v>
      </c>
      <c r="T23189">
        <v>104.41999800000001</v>
      </c>
      <c r="U23189">
        <v>96.002730999999997</v>
      </c>
      <c r="V23189">
        <v>558500</v>
      </c>
      <c r="W23189" s="9" t="str">
        <f t="shared" si="366"/>
        <v>IDA</v>
      </c>
    </row>
    <row r="23190" spans="15:23">
      <c r="O23190" t="s">
        <v>125</v>
      </c>
      <c r="P23190" s="13">
        <v>43656</v>
      </c>
      <c r="Q23190">
        <v>104.779999</v>
      </c>
      <c r="R23190">
        <v>105</v>
      </c>
      <c r="S23190">
        <v>103.69000200000001</v>
      </c>
      <c r="T23190">
        <v>104.08000199999999</v>
      </c>
      <c r="U23190">
        <v>95.690155000000004</v>
      </c>
      <c r="V23190">
        <v>324200</v>
      </c>
      <c r="W23190" s="9" t="str">
        <f t="shared" si="366"/>
        <v>IDA</v>
      </c>
    </row>
    <row r="23191" spans="15:23">
      <c r="O23191" t="s">
        <v>125</v>
      </c>
      <c r="P23191" s="13">
        <v>43657</v>
      </c>
      <c r="Q23191">
        <v>103.849998</v>
      </c>
      <c r="R23191">
        <v>104.599998</v>
      </c>
      <c r="S23191">
        <v>103.489998</v>
      </c>
      <c r="T23191">
        <v>104.389999</v>
      </c>
      <c r="U23191">
        <v>95.975150999999997</v>
      </c>
      <c r="V23191">
        <v>338800</v>
      </c>
      <c r="W23191" s="9" t="str">
        <f t="shared" si="366"/>
        <v>IDA</v>
      </c>
    </row>
    <row r="23192" spans="15:23">
      <c r="O23192" t="s">
        <v>125</v>
      </c>
      <c r="P23192" s="13">
        <v>43658</v>
      </c>
      <c r="Q23192">
        <v>104.519997</v>
      </c>
      <c r="R23192">
        <v>104.720001</v>
      </c>
      <c r="S23192">
        <v>103.629997</v>
      </c>
      <c r="T23192">
        <v>103.69000200000001</v>
      </c>
      <c r="U23192">
        <v>95.331581</v>
      </c>
      <c r="V23192">
        <v>252400</v>
      </c>
      <c r="W23192" s="9" t="str">
        <f t="shared" si="366"/>
        <v>IDA</v>
      </c>
    </row>
    <row r="23193" spans="15:23">
      <c r="O23193" t="s">
        <v>125</v>
      </c>
      <c r="P23193" s="13">
        <v>43661</v>
      </c>
      <c r="Q23193">
        <v>103.629997</v>
      </c>
      <c r="R23193">
        <v>104.089996</v>
      </c>
      <c r="S23193">
        <v>102.860001</v>
      </c>
      <c r="T23193">
        <v>103.540001</v>
      </c>
      <c r="U23193">
        <v>95.193680000000001</v>
      </c>
      <c r="V23193">
        <v>270300</v>
      </c>
      <c r="W23193" s="9" t="str">
        <f t="shared" si="366"/>
        <v>IDA</v>
      </c>
    </row>
    <row r="23194" spans="15:23">
      <c r="O23194" t="s">
        <v>125</v>
      </c>
      <c r="P23194" s="13">
        <v>43662</v>
      </c>
      <c r="Q23194">
        <v>103.16999800000001</v>
      </c>
      <c r="R23194">
        <v>104.489998</v>
      </c>
      <c r="S23194">
        <v>103.08000199999999</v>
      </c>
      <c r="T23194">
        <v>104.43</v>
      </c>
      <c r="U23194">
        <v>96.011916999999997</v>
      </c>
      <c r="V23194">
        <v>320500</v>
      </c>
      <c r="W23194" s="9" t="str">
        <f t="shared" si="366"/>
        <v>IDA</v>
      </c>
    </row>
    <row r="23195" spans="15:23">
      <c r="O23195" t="s">
        <v>125</v>
      </c>
      <c r="P23195" s="13">
        <v>43663</v>
      </c>
      <c r="Q23195">
        <v>104.839996</v>
      </c>
      <c r="R23195">
        <v>105.25</v>
      </c>
      <c r="S23195">
        <v>104.050003</v>
      </c>
      <c r="T23195">
        <v>104.160004</v>
      </c>
      <c r="U23195">
        <v>95.763694999999998</v>
      </c>
      <c r="V23195">
        <v>328200</v>
      </c>
      <c r="W23195" s="9" t="str">
        <f t="shared" si="366"/>
        <v>IDA</v>
      </c>
    </row>
    <row r="23196" spans="15:23">
      <c r="O23196" t="s">
        <v>125</v>
      </c>
      <c r="P23196" s="13">
        <v>43664</v>
      </c>
      <c r="Q23196">
        <v>104.050003</v>
      </c>
      <c r="R23196">
        <v>104.800003</v>
      </c>
      <c r="S23196">
        <v>103.389999</v>
      </c>
      <c r="T23196">
        <v>104.589996</v>
      </c>
      <c r="U23196">
        <v>96.159019000000001</v>
      </c>
      <c r="V23196">
        <v>553400</v>
      </c>
      <c r="W23196" s="9" t="str">
        <f t="shared" si="366"/>
        <v>IDA</v>
      </c>
    </row>
    <row r="23197" spans="15:23">
      <c r="O23197" t="s">
        <v>125</v>
      </c>
      <c r="P23197" s="13">
        <v>43665</v>
      </c>
      <c r="Q23197">
        <v>104.349998</v>
      </c>
      <c r="R23197">
        <v>104.589996</v>
      </c>
      <c r="S23197">
        <v>102.489998</v>
      </c>
      <c r="T23197">
        <v>102.5</v>
      </c>
      <c r="U23197">
        <v>94.237510999999998</v>
      </c>
      <c r="V23197">
        <v>243400</v>
      </c>
      <c r="W23197" s="9" t="str">
        <f t="shared" si="366"/>
        <v>IDA</v>
      </c>
    </row>
    <row r="23198" spans="15:23">
      <c r="O23198" t="s">
        <v>125</v>
      </c>
      <c r="P23198" s="13">
        <v>43668</v>
      </c>
      <c r="Q23198">
        <v>103</v>
      </c>
      <c r="R23198">
        <v>103.089996</v>
      </c>
      <c r="S23198">
        <v>101.900002</v>
      </c>
      <c r="T23198">
        <v>102.639999</v>
      </c>
      <c r="U23198">
        <v>94.366234000000006</v>
      </c>
      <c r="V23198">
        <v>277400</v>
      </c>
      <c r="W23198" s="9" t="str">
        <f t="shared" si="366"/>
        <v>IDA</v>
      </c>
    </row>
    <row r="23199" spans="15:23">
      <c r="O23199" t="s">
        <v>125</v>
      </c>
      <c r="P23199" s="13">
        <v>43669</v>
      </c>
      <c r="Q23199">
        <v>102.860001</v>
      </c>
      <c r="R23199">
        <v>103.08000199999999</v>
      </c>
      <c r="S23199">
        <v>102.029999</v>
      </c>
      <c r="T23199">
        <v>102.589996</v>
      </c>
      <c r="U23199">
        <v>94.320244000000002</v>
      </c>
      <c r="V23199">
        <v>193000</v>
      </c>
      <c r="W23199" s="9" t="str">
        <f t="shared" si="366"/>
        <v>IDA</v>
      </c>
    </row>
    <row r="23200" spans="15:23">
      <c r="O23200" t="s">
        <v>125</v>
      </c>
      <c r="P23200" s="13">
        <v>43670</v>
      </c>
      <c r="Q23200">
        <v>102.980003</v>
      </c>
      <c r="R23200">
        <v>103</v>
      </c>
      <c r="S23200">
        <v>101.760002</v>
      </c>
      <c r="T23200">
        <v>102.139999</v>
      </c>
      <c r="U23200">
        <v>93.906525000000002</v>
      </c>
      <c r="V23200">
        <v>285800</v>
      </c>
      <c r="W23200" s="9" t="str">
        <f t="shared" si="366"/>
        <v>IDA</v>
      </c>
    </row>
    <row r="23201" spans="15:23">
      <c r="O23201" t="s">
        <v>125</v>
      </c>
      <c r="P23201" s="13">
        <v>43671</v>
      </c>
      <c r="Q23201">
        <v>101.93</v>
      </c>
      <c r="R23201">
        <v>102.550003</v>
      </c>
      <c r="S23201">
        <v>101.160004</v>
      </c>
      <c r="T23201">
        <v>101.470001</v>
      </c>
      <c r="U23201">
        <v>93.290543</v>
      </c>
      <c r="V23201">
        <v>206300</v>
      </c>
      <c r="W23201" s="9" t="str">
        <f t="shared" si="366"/>
        <v>IDA</v>
      </c>
    </row>
    <row r="23202" spans="15:23">
      <c r="O23202" t="s">
        <v>125</v>
      </c>
      <c r="P23202" s="13">
        <v>43672</v>
      </c>
      <c r="Q23202">
        <v>101.639999</v>
      </c>
      <c r="R23202">
        <v>102.32</v>
      </c>
      <c r="S23202">
        <v>101.360001</v>
      </c>
      <c r="T23202">
        <v>102.269997</v>
      </c>
      <c r="U23202">
        <v>94.026047000000005</v>
      </c>
      <c r="V23202">
        <v>295500</v>
      </c>
      <c r="W23202" s="9" t="str">
        <f t="shared" si="366"/>
        <v>IDA</v>
      </c>
    </row>
    <row r="23203" spans="15:23">
      <c r="O23203" t="s">
        <v>125</v>
      </c>
      <c r="P23203" s="13">
        <v>43675</v>
      </c>
      <c r="Q23203">
        <v>102.769997</v>
      </c>
      <c r="R23203">
        <v>102.900002</v>
      </c>
      <c r="S23203">
        <v>101.760002</v>
      </c>
      <c r="T23203">
        <v>102.639999</v>
      </c>
      <c r="U23203">
        <v>94.366234000000006</v>
      </c>
      <c r="V23203">
        <v>170700</v>
      </c>
      <c r="W23203" s="9" t="str">
        <f t="shared" si="366"/>
        <v>IDA</v>
      </c>
    </row>
    <row r="23204" spans="15:23">
      <c r="O23204" t="s">
        <v>125</v>
      </c>
      <c r="P23204" s="13">
        <v>43676</v>
      </c>
      <c r="Q23204">
        <v>102.300003</v>
      </c>
      <c r="R23204">
        <v>103.209999</v>
      </c>
      <c r="S23204">
        <v>101.75</v>
      </c>
      <c r="T23204">
        <v>102.220001</v>
      </c>
      <c r="U23204">
        <v>93.980080000000001</v>
      </c>
      <c r="V23204">
        <v>233800</v>
      </c>
      <c r="W23204" s="9" t="str">
        <f t="shared" si="366"/>
        <v>IDA</v>
      </c>
    </row>
    <row r="23205" spans="15:23">
      <c r="O23205" t="s">
        <v>125</v>
      </c>
      <c r="P23205" s="13">
        <v>43677</v>
      </c>
      <c r="Q23205">
        <v>102.410004</v>
      </c>
      <c r="R23205">
        <v>103.08000199999999</v>
      </c>
      <c r="S23205">
        <v>101.660004</v>
      </c>
      <c r="T23205">
        <v>102.05999799999999</v>
      </c>
      <c r="U23205">
        <v>93.832970000000003</v>
      </c>
      <c r="V23205">
        <v>336700</v>
      </c>
      <c r="W23205" s="9" t="str">
        <f t="shared" si="366"/>
        <v>IDA</v>
      </c>
    </row>
    <row r="23206" spans="15:23">
      <c r="O23206" t="s">
        <v>125</v>
      </c>
      <c r="P23206" s="13">
        <v>43678</v>
      </c>
      <c r="Q23206">
        <v>103.470001</v>
      </c>
      <c r="R23206">
        <v>104.349998</v>
      </c>
      <c r="S23206">
        <v>102.239998</v>
      </c>
      <c r="T23206">
        <v>103.660004</v>
      </c>
      <c r="U23206">
        <v>95.304007999999996</v>
      </c>
      <c r="V23206">
        <v>480600</v>
      </c>
      <c r="W23206" s="9" t="str">
        <f t="shared" si="366"/>
        <v>IDA</v>
      </c>
    </row>
    <row r="23207" spans="15:23">
      <c r="O23207" t="s">
        <v>125</v>
      </c>
      <c r="P23207" s="13">
        <v>43679</v>
      </c>
      <c r="Q23207">
        <v>103.339996</v>
      </c>
      <c r="R23207">
        <v>103.730003</v>
      </c>
      <c r="S23207">
        <v>102.489998</v>
      </c>
      <c r="T23207">
        <v>102.839996</v>
      </c>
      <c r="U23207">
        <v>95.128249999999994</v>
      </c>
      <c r="V23207">
        <v>250800</v>
      </c>
      <c r="W23207" s="9" t="str">
        <f t="shared" si="366"/>
        <v>IDA</v>
      </c>
    </row>
    <row r="23208" spans="15:23">
      <c r="O23208" t="s">
        <v>125</v>
      </c>
      <c r="P23208" s="13">
        <v>43682</v>
      </c>
      <c r="Q23208">
        <v>103.150002</v>
      </c>
      <c r="R23208">
        <v>103.82</v>
      </c>
      <c r="S23208">
        <v>101.75</v>
      </c>
      <c r="T23208">
        <v>102.18</v>
      </c>
      <c r="U23208">
        <v>94.517746000000002</v>
      </c>
      <c r="V23208">
        <v>558500</v>
      </c>
      <c r="W23208" s="9" t="str">
        <f t="shared" si="366"/>
        <v>IDA</v>
      </c>
    </row>
    <row r="23209" spans="15:23">
      <c r="O23209" t="s">
        <v>125</v>
      </c>
      <c r="P23209" s="13">
        <v>43683</v>
      </c>
      <c r="Q23209">
        <v>101.980003</v>
      </c>
      <c r="R23209">
        <v>103.83000199999999</v>
      </c>
      <c r="S23209">
        <v>101.239998</v>
      </c>
      <c r="T23209">
        <v>103.33000199999999</v>
      </c>
      <c r="U23209">
        <v>95.581505000000007</v>
      </c>
      <c r="V23209">
        <v>397800</v>
      </c>
      <c r="W23209" s="9" t="str">
        <f t="shared" si="366"/>
        <v>IDA</v>
      </c>
    </row>
    <row r="23210" spans="15:23">
      <c r="O23210" t="s">
        <v>125</v>
      </c>
      <c r="P23210" s="13">
        <v>43684</v>
      </c>
      <c r="Q23210">
        <v>103.32</v>
      </c>
      <c r="R23210">
        <v>104.470001</v>
      </c>
      <c r="S23210">
        <v>102.19000200000001</v>
      </c>
      <c r="T23210">
        <v>103.629997</v>
      </c>
      <c r="U23210">
        <v>95.859009</v>
      </c>
      <c r="V23210">
        <v>271600</v>
      </c>
      <c r="W23210" s="9" t="str">
        <f t="shared" si="366"/>
        <v>IDA</v>
      </c>
    </row>
    <row r="23211" spans="15:23">
      <c r="O23211" t="s">
        <v>125</v>
      </c>
      <c r="P23211" s="13">
        <v>43685</v>
      </c>
      <c r="Q23211">
        <v>103.43</v>
      </c>
      <c r="R23211">
        <v>105.860001</v>
      </c>
      <c r="S23211">
        <v>102.660004</v>
      </c>
      <c r="T23211">
        <v>105.699997</v>
      </c>
      <c r="U23211">
        <v>97.773787999999996</v>
      </c>
      <c r="V23211">
        <v>428700</v>
      </c>
      <c r="W23211" s="9" t="str">
        <f t="shared" si="366"/>
        <v>IDA</v>
      </c>
    </row>
    <row r="23212" spans="15:23">
      <c r="O23212" t="s">
        <v>125</v>
      </c>
      <c r="P23212" s="13">
        <v>43686</v>
      </c>
      <c r="Q23212">
        <v>105.82</v>
      </c>
      <c r="R23212">
        <v>106.199997</v>
      </c>
      <c r="S23212">
        <v>104.16999800000001</v>
      </c>
      <c r="T23212">
        <v>104.32</v>
      </c>
      <c r="U23212">
        <v>96.497275999999999</v>
      </c>
      <c r="V23212">
        <v>375400</v>
      </c>
      <c r="W23212" s="9" t="str">
        <f t="shared" si="366"/>
        <v>IDA</v>
      </c>
    </row>
    <row r="23213" spans="15:23">
      <c r="O23213" t="s">
        <v>125</v>
      </c>
      <c r="P23213" s="13">
        <v>43689</v>
      </c>
      <c r="Q23213">
        <v>104.129997</v>
      </c>
      <c r="R23213">
        <v>104.610001</v>
      </c>
      <c r="S23213">
        <v>103.83000199999999</v>
      </c>
      <c r="T23213">
        <v>104.220001</v>
      </c>
      <c r="U23213">
        <v>96.404769999999999</v>
      </c>
      <c r="V23213">
        <v>242800</v>
      </c>
      <c r="W23213" s="9" t="str">
        <f t="shared" si="366"/>
        <v>IDA</v>
      </c>
    </row>
    <row r="23214" spans="15:23">
      <c r="O23214" t="s">
        <v>125</v>
      </c>
      <c r="P23214" s="13">
        <v>43690</v>
      </c>
      <c r="Q23214">
        <v>104</v>
      </c>
      <c r="R23214">
        <v>105.44000200000001</v>
      </c>
      <c r="S23214">
        <v>103.550003</v>
      </c>
      <c r="T23214">
        <v>105.150002</v>
      </c>
      <c r="U23214">
        <v>97.265022000000002</v>
      </c>
      <c r="V23214">
        <v>444000</v>
      </c>
      <c r="W23214" s="9" t="str">
        <f t="shared" si="366"/>
        <v>IDA</v>
      </c>
    </row>
    <row r="23215" spans="15:23">
      <c r="O23215" t="s">
        <v>125</v>
      </c>
      <c r="P23215" s="13">
        <v>43691</v>
      </c>
      <c r="Q23215">
        <v>105.410004</v>
      </c>
      <c r="R23215">
        <v>105.790001</v>
      </c>
      <c r="S23215">
        <v>104.489998</v>
      </c>
      <c r="T23215">
        <v>104.949997</v>
      </c>
      <c r="U23215">
        <v>97.080009000000004</v>
      </c>
      <c r="V23215">
        <v>476200</v>
      </c>
      <c r="W23215" s="9" t="str">
        <f t="shared" si="366"/>
        <v>IDA</v>
      </c>
    </row>
    <row r="23216" spans="15:23">
      <c r="O23216" t="s">
        <v>125</v>
      </c>
      <c r="P23216" s="13">
        <v>43692</v>
      </c>
      <c r="Q23216">
        <v>104.980003</v>
      </c>
      <c r="R23216">
        <v>106.610001</v>
      </c>
      <c r="S23216">
        <v>104.629997</v>
      </c>
      <c r="T23216">
        <v>106.480003</v>
      </c>
      <c r="U23216">
        <v>98.495293000000004</v>
      </c>
      <c r="V23216">
        <v>277300</v>
      </c>
      <c r="W23216" s="9" t="str">
        <f t="shared" si="366"/>
        <v>IDA</v>
      </c>
    </row>
    <row r="23217" spans="15:23">
      <c r="O23217" t="s">
        <v>125</v>
      </c>
      <c r="P23217" s="13">
        <v>43693</v>
      </c>
      <c r="Q23217">
        <v>106.660004</v>
      </c>
      <c r="R23217">
        <v>108.160004</v>
      </c>
      <c r="S23217">
        <v>106.650002</v>
      </c>
      <c r="T23217">
        <v>108.029999</v>
      </c>
      <c r="U23217">
        <v>99.929069999999996</v>
      </c>
      <c r="V23217">
        <v>291000</v>
      </c>
      <c r="W23217" s="9" t="str">
        <f t="shared" si="366"/>
        <v>IDA</v>
      </c>
    </row>
    <row r="23218" spans="15:23">
      <c r="O23218" t="s">
        <v>125</v>
      </c>
      <c r="P23218" s="13">
        <v>43696</v>
      </c>
      <c r="Q23218">
        <v>108.010002</v>
      </c>
      <c r="R23218">
        <v>108.639999</v>
      </c>
      <c r="S23218">
        <v>107.610001</v>
      </c>
      <c r="T23218">
        <v>108.260002</v>
      </c>
      <c r="U23218">
        <v>100.14181499999999</v>
      </c>
      <c r="V23218">
        <v>198600</v>
      </c>
      <c r="W23218" s="9" t="str">
        <f t="shared" si="366"/>
        <v>IDA</v>
      </c>
    </row>
    <row r="23219" spans="15:23">
      <c r="O23219" t="s">
        <v>125</v>
      </c>
      <c r="P23219" s="13">
        <v>43697</v>
      </c>
      <c r="Q23219">
        <v>108.639999</v>
      </c>
      <c r="R23219">
        <v>108.639999</v>
      </c>
      <c r="S23219">
        <v>107.5</v>
      </c>
      <c r="T23219">
        <v>107.790001</v>
      </c>
      <c r="U23219">
        <v>99.707053999999999</v>
      </c>
      <c r="V23219">
        <v>273000</v>
      </c>
      <c r="W23219" s="9" t="str">
        <f t="shared" si="366"/>
        <v>IDA</v>
      </c>
    </row>
    <row r="23220" spans="15:23">
      <c r="O23220" t="s">
        <v>125</v>
      </c>
      <c r="P23220" s="13">
        <v>43698</v>
      </c>
      <c r="Q23220">
        <v>107.480003</v>
      </c>
      <c r="R23220">
        <v>108.57</v>
      </c>
      <c r="S23220">
        <v>107.290001</v>
      </c>
      <c r="T23220">
        <v>108.489998</v>
      </c>
      <c r="U23220">
        <v>100.354561</v>
      </c>
      <c r="V23220">
        <v>240700</v>
      </c>
      <c r="W23220" s="9" t="str">
        <f t="shared" si="366"/>
        <v>IDA</v>
      </c>
    </row>
    <row r="23221" spans="15:23">
      <c r="O23221" t="s">
        <v>125</v>
      </c>
      <c r="P23221" s="13">
        <v>43699</v>
      </c>
      <c r="Q23221">
        <v>108.400002</v>
      </c>
      <c r="R23221">
        <v>108.900002</v>
      </c>
      <c r="S23221">
        <v>107.620003</v>
      </c>
      <c r="T23221">
        <v>108.82</v>
      </c>
      <c r="U23221">
        <v>100.65982099999999</v>
      </c>
      <c r="V23221">
        <v>162100</v>
      </c>
      <c r="W23221" s="9" t="str">
        <f t="shared" si="366"/>
        <v>IDA</v>
      </c>
    </row>
    <row r="23222" spans="15:23">
      <c r="O23222" t="s">
        <v>125</v>
      </c>
      <c r="P23222" s="13">
        <v>43700</v>
      </c>
      <c r="Q23222">
        <v>108.82</v>
      </c>
      <c r="R23222">
        <v>109.209999</v>
      </c>
      <c r="S23222">
        <v>108</v>
      </c>
      <c r="T23222">
        <v>108.349998</v>
      </c>
      <c r="U23222">
        <v>100.225067</v>
      </c>
      <c r="V23222">
        <v>488400</v>
      </c>
      <c r="W23222" s="9" t="str">
        <f t="shared" si="366"/>
        <v>IDA</v>
      </c>
    </row>
    <row r="23223" spans="15:23">
      <c r="O23223" t="s">
        <v>125</v>
      </c>
      <c r="P23223" s="13">
        <v>43703</v>
      </c>
      <c r="Q23223">
        <v>108.660004</v>
      </c>
      <c r="R23223">
        <v>109.209999</v>
      </c>
      <c r="S23223">
        <v>108.30999799999999</v>
      </c>
      <c r="T23223">
        <v>109.010002</v>
      </c>
      <c r="U23223">
        <v>100.835579</v>
      </c>
      <c r="V23223">
        <v>289600</v>
      </c>
      <c r="W23223" s="9" t="str">
        <f t="shared" si="366"/>
        <v>IDA</v>
      </c>
    </row>
    <row r="23224" spans="15:23">
      <c r="O23224" t="s">
        <v>125</v>
      </c>
      <c r="P23224" s="13">
        <v>43704</v>
      </c>
      <c r="Q23224">
        <v>109.660004</v>
      </c>
      <c r="R23224">
        <v>110.209999</v>
      </c>
      <c r="S23224">
        <v>109.16999800000001</v>
      </c>
      <c r="T23224">
        <v>109.25</v>
      </c>
      <c r="U23224">
        <v>101.057571</v>
      </c>
      <c r="V23224">
        <v>329600</v>
      </c>
      <c r="W23224" s="9" t="str">
        <f t="shared" si="366"/>
        <v>IDA</v>
      </c>
    </row>
    <row r="23225" spans="15:23">
      <c r="O23225" t="s">
        <v>125</v>
      </c>
      <c r="P23225" s="13">
        <v>43705</v>
      </c>
      <c r="Q23225">
        <v>109.489998</v>
      </c>
      <c r="R23225">
        <v>109.83000199999999</v>
      </c>
      <c r="S23225">
        <v>108.589996</v>
      </c>
      <c r="T23225">
        <v>109.400002</v>
      </c>
      <c r="U23225">
        <v>101.196342</v>
      </c>
      <c r="V23225">
        <v>452600</v>
      </c>
      <c r="W23225" s="9" t="str">
        <f t="shared" si="366"/>
        <v>IDA</v>
      </c>
    </row>
    <row r="23226" spans="15:23">
      <c r="O23226" t="s">
        <v>125</v>
      </c>
      <c r="P23226" s="13">
        <v>43706</v>
      </c>
      <c r="Q23226">
        <v>109.910004</v>
      </c>
      <c r="R23226">
        <v>110.360001</v>
      </c>
      <c r="S23226">
        <v>109.120003</v>
      </c>
      <c r="T23226">
        <v>109.650002</v>
      </c>
      <c r="U23226">
        <v>101.42757400000001</v>
      </c>
      <c r="V23226">
        <v>314500</v>
      </c>
      <c r="W23226" s="9" t="str">
        <f t="shared" si="366"/>
        <v>IDA</v>
      </c>
    </row>
    <row r="23227" spans="15:23">
      <c r="O23227" t="s">
        <v>125</v>
      </c>
      <c r="P23227" s="13">
        <v>43707</v>
      </c>
      <c r="Q23227">
        <v>109.720001</v>
      </c>
      <c r="R23227">
        <v>110.57</v>
      </c>
      <c r="S23227">
        <v>109.120003</v>
      </c>
      <c r="T23227">
        <v>109.80999799999999</v>
      </c>
      <c r="U23227">
        <v>101.575577</v>
      </c>
      <c r="V23227">
        <v>296300</v>
      </c>
      <c r="W23227" s="9" t="str">
        <f t="shared" si="366"/>
        <v>IDA</v>
      </c>
    </row>
    <row r="23228" spans="15:23">
      <c r="O23228" t="s">
        <v>125</v>
      </c>
      <c r="P23228" s="13">
        <v>43711</v>
      </c>
      <c r="Q23228">
        <v>109.83000199999999</v>
      </c>
      <c r="R23228">
        <v>111.33000199999999</v>
      </c>
      <c r="S23228">
        <v>109.83000199999999</v>
      </c>
      <c r="T23228">
        <v>111.199997</v>
      </c>
      <c r="U23228">
        <v>102.861351</v>
      </c>
      <c r="V23228">
        <v>335400</v>
      </c>
      <c r="W23228" s="9" t="str">
        <f t="shared" si="366"/>
        <v>IDA</v>
      </c>
    </row>
    <row r="23229" spans="15:23">
      <c r="O23229" t="s">
        <v>125</v>
      </c>
      <c r="P23229" s="13">
        <v>43712</v>
      </c>
      <c r="Q23229">
        <v>111.739998</v>
      </c>
      <c r="R23229">
        <v>111.83000199999999</v>
      </c>
      <c r="S23229">
        <v>110.57</v>
      </c>
      <c r="T23229">
        <v>111.05999799999999</v>
      </c>
      <c r="U23229">
        <v>102.73183400000001</v>
      </c>
      <c r="V23229">
        <v>353100</v>
      </c>
      <c r="W23229" s="9" t="str">
        <f t="shared" si="366"/>
        <v>IDA</v>
      </c>
    </row>
    <row r="23230" spans="15:23">
      <c r="O23230" t="s">
        <v>125</v>
      </c>
      <c r="P23230" s="13">
        <v>43713</v>
      </c>
      <c r="Q23230">
        <v>110.260002</v>
      </c>
      <c r="R23230">
        <v>111.129997</v>
      </c>
      <c r="S23230">
        <v>109.519997</v>
      </c>
      <c r="T23230">
        <v>109.82</v>
      </c>
      <c r="U23230">
        <v>101.584839</v>
      </c>
      <c r="V23230">
        <v>306900</v>
      </c>
      <c r="W23230" s="9" t="str">
        <f t="shared" si="366"/>
        <v>IDA</v>
      </c>
    </row>
    <row r="23231" spans="15:23">
      <c r="O23231" t="s">
        <v>125</v>
      </c>
      <c r="P23231" s="13">
        <v>43714</v>
      </c>
      <c r="Q23231">
        <v>110.199997</v>
      </c>
      <c r="R23231">
        <v>110.349998</v>
      </c>
      <c r="S23231">
        <v>108.949997</v>
      </c>
      <c r="T23231">
        <v>109.040001</v>
      </c>
      <c r="U23231">
        <v>100.863319</v>
      </c>
      <c r="V23231">
        <v>222700</v>
      </c>
      <c r="W23231" s="9" t="str">
        <f t="shared" si="366"/>
        <v>IDA</v>
      </c>
    </row>
    <row r="23232" spans="15:23">
      <c r="O23232" t="s">
        <v>125</v>
      </c>
      <c r="P23232" s="13">
        <v>43717</v>
      </c>
      <c r="Q23232">
        <v>108.66999800000001</v>
      </c>
      <c r="R23232">
        <v>108.66999800000001</v>
      </c>
      <c r="S23232">
        <v>107.389999</v>
      </c>
      <c r="T23232">
        <v>108.209999</v>
      </c>
      <c r="U23232">
        <v>100.095551</v>
      </c>
      <c r="V23232">
        <v>235500</v>
      </c>
      <c r="W23232" s="9" t="str">
        <f t="shared" si="366"/>
        <v>IDA</v>
      </c>
    </row>
    <row r="23233" spans="15:23">
      <c r="O23233" t="s">
        <v>125</v>
      </c>
      <c r="P23233" s="13">
        <v>43718</v>
      </c>
      <c r="Q23233">
        <v>107.779999</v>
      </c>
      <c r="R23233">
        <v>107.779999</v>
      </c>
      <c r="S23233">
        <v>106.08000199999999</v>
      </c>
      <c r="T23233">
        <v>107.279999</v>
      </c>
      <c r="U23233">
        <v>99.235313000000005</v>
      </c>
      <c r="V23233">
        <v>492000</v>
      </c>
      <c r="W23233" s="9" t="str">
        <f t="shared" si="366"/>
        <v>IDA</v>
      </c>
    </row>
    <row r="23234" spans="15:23">
      <c r="O23234" t="s">
        <v>125</v>
      </c>
      <c r="P23234" s="13">
        <v>43719</v>
      </c>
      <c r="Q23234">
        <v>106.540001</v>
      </c>
      <c r="R23234">
        <v>108.349998</v>
      </c>
      <c r="S23234">
        <v>106.540001</v>
      </c>
      <c r="T23234">
        <v>108.349998</v>
      </c>
      <c r="U23234">
        <v>100.225067</v>
      </c>
      <c r="V23234">
        <v>252400</v>
      </c>
      <c r="W23234" s="9" t="str">
        <f t="shared" si="366"/>
        <v>IDA</v>
      </c>
    </row>
    <row r="23235" spans="15:23">
      <c r="O23235" t="s">
        <v>125</v>
      </c>
      <c r="P23235" s="13">
        <v>43720</v>
      </c>
      <c r="Q23235">
        <v>109.150002</v>
      </c>
      <c r="R23235">
        <v>109.970001</v>
      </c>
      <c r="S23235">
        <v>108.55999799999999</v>
      </c>
      <c r="T23235">
        <v>109.610001</v>
      </c>
      <c r="U23235">
        <v>101.39059399999999</v>
      </c>
      <c r="V23235">
        <v>415700</v>
      </c>
      <c r="W23235" s="9" t="str">
        <f t="shared" si="366"/>
        <v>IDA</v>
      </c>
    </row>
    <row r="23236" spans="15:23">
      <c r="O23236" t="s">
        <v>125</v>
      </c>
      <c r="P23236" s="13">
        <v>43721</v>
      </c>
      <c r="Q23236">
        <v>108.779999</v>
      </c>
      <c r="R23236">
        <v>109.55999799999999</v>
      </c>
      <c r="S23236">
        <v>108.199997</v>
      </c>
      <c r="T23236">
        <v>108.889999</v>
      </c>
      <c r="U23236">
        <v>100.724571</v>
      </c>
      <c r="V23236">
        <v>325700</v>
      </c>
      <c r="W23236" s="9" t="str">
        <f t="shared" si="366"/>
        <v>IDA</v>
      </c>
    </row>
    <row r="23237" spans="15:23">
      <c r="O23237" t="s">
        <v>125</v>
      </c>
      <c r="P23237" s="13">
        <v>43724</v>
      </c>
      <c r="Q23237">
        <v>109.199997</v>
      </c>
      <c r="R23237">
        <v>109.199997</v>
      </c>
      <c r="S23237">
        <v>107.849998</v>
      </c>
      <c r="T23237">
        <v>108.120003</v>
      </c>
      <c r="U23237">
        <v>100.012314</v>
      </c>
      <c r="V23237">
        <v>396200</v>
      </c>
      <c r="W23237" s="9" t="str">
        <f t="shared" ref="W23237:W23300" si="367">IFERROR(VLOOKUP(O23237,$B$4:$B$17,1,FALSE),"Delete")</f>
        <v>IDA</v>
      </c>
    </row>
    <row r="23238" spans="15:23">
      <c r="O23238" t="s">
        <v>125</v>
      </c>
      <c r="P23238" s="13">
        <v>43725</v>
      </c>
      <c r="Q23238">
        <v>108.389999</v>
      </c>
      <c r="R23238">
        <v>109.989998</v>
      </c>
      <c r="S23238">
        <v>108.389999</v>
      </c>
      <c r="T23238">
        <v>109.540001</v>
      </c>
      <c r="U23238">
        <v>101.325836</v>
      </c>
      <c r="V23238">
        <v>426600</v>
      </c>
      <c r="W23238" s="9" t="str">
        <f t="shared" si="367"/>
        <v>IDA</v>
      </c>
    </row>
    <row r="23239" spans="15:23">
      <c r="O23239" t="s">
        <v>125</v>
      </c>
      <c r="P23239" s="13">
        <v>43726</v>
      </c>
      <c r="Q23239">
        <v>109.769997</v>
      </c>
      <c r="R23239">
        <v>110.839996</v>
      </c>
      <c r="S23239">
        <v>108.989998</v>
      </c>
      <c r="T23239">
        <v>110.349998</v>
      </c>
      <c r="U23239">
        <v>102.075096</v>
      </c>
      <c r="V23239">
        <v>316700</v>
      </c>
      <c r="W23239" s="9" t="str">
        <f t="shared" si="367"/>
        <v>IDA</v>
      </c>
    </row>
    <row r="23240" spans="15:23">
      <c r="O23240" t="s">
        <v>125</v>
      </c>
      <c r="P23240" s="13">
        <v>43727</v>
      </c>
      <c r="Q23240">
        <v>110.959999</v>
      </c>
      <c r="R23240">
        <v>111.050003</v>
      </c>
      <c r="S23240">
        <v>110.300003</v>
      </c>
      <c r="T23240">
        <v>110.370003</v>
      </c>
      <c r="U23240">
        <v>102.093582</v>
      </c>
      <c r="V23240">
        <v>140200</v>
      </c>
      <c r="W23240" s="9" t="str">
        <f t="shared" si="367"/>
        <v>IDA</v>
      </c>
    </row>
    <row r="23241" spans="15:23">
      <c r="O23241" t="s">
        <v>125</v>
      </c>
      <c r="P23241" s="13">
        <v>43728</v>
      </c>
      <c r="Q23241">
        <v>110.57</v>
      </c>
      <c r="R23241">
        <v>111.44000200000001</v>
      </c>
      <c r="S23241">
        <v>109.300003</v>
      </c>
      <c r="T23241">
        <v>111.19000200000001</v>
      </c>
      <c r="U23241">
        <v>102.852104</v>
      </c>
      <c r="V23241">
        <v>512200</v>
      </c>
      <c r="W23241" s="9" t="str">
        <f t="shared" si="367"/>
        <v>IDA</v>
      </c>
    </row>
    <row r="23242" spans="15:23">
      <c r="O23242" t="s">
        <v>125</v>
      </c>
      <c r="P23242" s="13">
        <v>43731</v>
      </c>
      <c r="Q23242">
        <v>111.55999799999999</v>
      </c>
      <c r="R23242">
        <v>111.57</v>
      </c>
      <c r="S23242">
        <v>110.5</v>
      </c>
      <c r="T23242">
        <v>110.769997</v>
      </c>
      <c r="U23242">
        <v>102.46358499999999</v>
      </c>
      <c r="V23242">
        <v>288600</v>
      </c>
      <c r="W23242" s="9" t="str">
        <f t="shared" si="367"/>
        <v>IDA</v>
      </c>
    </row>
    <row r="23243" spans="15:23">
      <c r="O23243" t="s">
        <v>125</v>
      </c>
      <c r="P23243" s="13">
        <v>43732</v>
      </c>
      <c r="Q23243">
        <v>110.980003</v>
      </c>
      <c r="R23243">
        <v>112.94000200000001</v>
      </c>
      <c r="S23243">
        <v>110.980003</v>
      </c>
      <c r="T23243">
        <v>112.019997</v>
      </c>
      <c r="U23243">
        <v>103.61985799999999</v>
      </c>
      <c r="V23243">
        <v>412400</v>
      </c>
      <c r="W23243" s="9" t="str">
        <f t="shared" si="367"/>
        <v>IDA</v>
      </c>
    </row>
    <row r="23244" spans="15:23">
      <c r="O23244" t="s">
        <v>125</v>
      </c>
      <c r="P23244" s="13">
        <v>43733</v>
      </c>
      <c r="Q23244">
        <v>112.019997</v>
      </c>
      <c r="R23244">
        <v>113.370003</v>
      </c>
      <c r="S23244">
        <v>111.529999</v>
      </c>
      <c r="T23244">
        <v>113.040001</v>
      </c>
      <c r="U23244">
        <v>104.563377</v>
      </c>
      <c r="V23244">
        <v>338800</v>
      </c>
      <c r="W23244" s="9" t="str">
        <f t="shared" si="367"/>
        <v>IDA</v>
      </c>
    </row>
    <row r="23245" spans="15:23">
      <c r="O23245" t="s">
        <v>125</v>
      </c>
      <c r="P23245" s="13">
        <v>43734</v>
      </c>
      <c r="Q23245">
        <v>113.16999800000001</v>
      </c>
      <c r="R23245">
        <v>114.010002</v>
      </c>
      <c r="S23245">
        <v>112.80999799999999</v>
      </c>
      <c r="T23245">
        <v>113.16999800000001</v>
      </c>
      <c r="U23245">
        <v>104.683632</v>
      </c>
      <c r="V23245">
        <v>211900</v>
      </c>
      <c r="W23245" s="9" t="str">
        <f t="shared" si="367"/>
        <v>IDA</v>
      </c>
    </row>
    <row r="23246" spans="15:23">
      <c r="O23246" t="s">
        <v>125</v>
      </c>
      <c r="P23246" s="13">
        <v>43735</v>
      </c>
      <c r="Q23246">
        <v>113.339996</v>
      </c>
      <c r="R23246">
        <v>113.339996</v>
      </c>
      <c r="S23246">
        <v>111.839996</v>
      </c>
      <c r="T23246">
        <v>112.5</v>
      </c>
      <c r="U23246">
        <v>104.063866</v>
      </c>
      <c r="V23246">
        <v>235000</v>
      </c>
      <c r="W23246" s="9" t="str">
        <f t="shared" si="367"/>
        <v>IDA</v>
      </c>
    </row>
    <row r="23247" spans="15:23">
      <c r="O23247" t="s">
        <v>125</v>
      </c>
      <c r="P23247" s="13">
        <v>43738</v>
      </c>
      <c r="Q23247">
        <v>112.709999</v>
      </c>
      <c r="R23247">
        <v>113.43</v>
      </c>
      <c r="S23247">
        <v>112.099998</v>
      </c>
      <c r="T23247">
        <v>112.66999800000001</v>
      </c>
      <c r="U23247">
        <v>104.22112300000001</v>
      </c>
      <c r="V23247">
        <v>179800</v>
      </c>
      <c r="W23247" s="9" t="str">
        <f t="shared" si="367"/>
        <v>IDA</v>
      </c>
    </row>
    <row r="23248" spans="15:23">
      <c r="O23248" t="s">
        <v>125</v>
      </c>
      <c r="P23248" s="13">
        <v>43739</v>
      </c>
      <c r="Q23248">
        <v>112.18</v>
      </c>
      <c r="R23248">
        <v>112.779999</v>
      </c>
      <c r="S23248">
        <v>111.889999</v>
      </c>
      <c r="T23248">
        <v>112.339996</v>
      </c>
      <c r="U23248">
        <v>103.91585499999999</v>
      </c>
      <c r="V23248">
        <v>213400</v>
      </c>
      <c r="W23248" s="9" t="str">
        <f t="shared" si="367"/>
        <v>IDA</v>
      </c>
    </row>
    <row r="23249" spans="15:23">
      <c r="O23249" t="s">
        <v>125</v>
      </c>
      <c r="P23249" s="13">
        <v>43740</v>
      </c>
      <c r="Q23249">
        <v>112.379997</v>
      </c>
      <c r="R23249">
        <v>112.379997</v>
      </c>
      <c r="S23249">
        <v>110.389999</v>
      </c>
      <c r="T23249">
        <v>110.949997</v>
      </c>
      <c r="U23249">
        <v>102.63009599999999</v>
      </c>
      <c r="V23249">
        <v>237600</v>
      </c>
      <c r="W23249" s="9" t="str">
        <f t="shared" si="367"/>
        <v>IDA</v>
      </c>
    </row>
    <row r="23250" spans="15:23">
      <c r="O23250" t="s">
        <v>125</v>
      </c>
      <c r="P23250" s="13">
        <v>43741</v>
      </c>
      <c r="Q23250">
        <v>111.199997</v>
      </c>
      <c r="R23250">
        <v>111.43</v>
      </c>
      <c r="S23250">
        <v>110.68</v>
      </c>
      <c r="T23250">
        <v>111.279999</v>
      </c>
      <c r="U23250">
        <v>102.935356</v>
      </c>
      <c r="V23250">
        <v>444100</v>
      </c>
      <c r="W23250" s="9" t="str">
        <f t="shared" si="367"/>
        <v>IDA</v>
      </c>
    </row>
    <row r="23251" spans="15:23">
      <c r="O23251" t="s">
        <v>125</v>
      </c>
      <c r="P23251" s="13">
        <v>43742</v>
      </c>
      <c r="Q23251">
        <v>111.220001</v>
      </c>
      <c r="R23251">
        <v>113.25</v>
      </c>
      <c r="S23251">
        <v>111.220001</v>
      </c>
      <c r="T23251">
        <v>113.25</v>
      </c>
      <c r="U23251">
        <v>104.757614</v>
      </c>
      <c r="V23251">
        <v>207800</v>
      </c>
      <c r="W23251" s="9" t="str">
        <f t="shared" si="367"/>
        <v>IDA</v>
      </c>
    </row>
    <row r="23252" spans="15:23">
      <c r="O23252" t="s">
        <v>125</v>
      </c>
      <c r="P23252" s="13">
        <v>43745</v>
      </c>
      <c r="Q23252">
        <v>112.889999</v>
      </c>
      <c r="R23252">
        <v>113.089996</v>
      </c>
      <c r="S23252">
        <v>111.739998</v>
      </c>
      <c r="T23252">
        <v>111.989998</v>
      </c>
      <c r="U23252">
        <v>103.59211000000001</v>
      </c>
      <c r="V23252">
        <v>245800</v>
      </c>
      <c r="W23252" s="9" t="str">
        <f t="shared" si="367"/>
        <v>IDA</v>
      </c>
    </row>
    <row r="23253" spans="15:23">
      <c r="O23253" t="s">
        <v>125</v>
      </c>
      <c r="P23253" s="13">
        <v>43746</v>
      </c>
      <c r="Q23253">
        <v>111.709999</v>
      </c>
      <c r="R23253">
        <v>111.75</v>
      </c>
      <c r="S23253">
        <v>110.57</v>
      </c>
      <c r="T23253">
        <v>110.589996</v>
      </c>
      <c r="U23253">
        <v>102.297089</v>
      </c>
      <c r="V23253">
        <v>237000</v>
      </c>
      <c r="W23253" s="9" t="str">
        <f t="shared" si="367"/>
        <v>IDA</v>
      </c>
    </row>
    <row r="23254" spans="15:23">
      <c r="O23254" t="s">
        <v>125</v>
      </c>
      <c r="P23254" s="13">
        <v>43747</v>
      </c>
      <c r="Q23254">
        <v>111.08000199999999</v>
      </c>
      <c r="R23254">
        <v>111.239998</v>
      </c>
      <c r="S23254">
        <v>110.199997</v>
      </c>
      <c r="T23254">
        <v>110.80999799999999</v>
      </c>
      <c r="U23254">
        <v>102.500595</v>
      </c>
      <c r="V23254">
        <v>215700</v>
      </c>
      <c r="W23254" s="9" t="str">
        <f t="shared" si="367"/>
        <v>IDA</v>
      </c>
    </row>
    <row r="23255" spans="15:23">
      <c r="O23255" t="s">
        <v>125</v>
      </c>
      <c r="P23255" s="13">
        <v>43748</v>
      </c>
      <c r="Q23255">
        <v>110.44000200000001</v>
      </c>
      <c r="R23255">
        <v>111.16999800000001</v>
      </c>
      <c r="S23255">
        <v>109.730003</v>
      </c>
      <c r="T23255">
        <v>111.089996</v>
      </c>
      <c r="U23255">
        <v>102.75959</v>
      </c>
      <c r="V23255">
        <v>180500</v>
      </c>
      <c r="W23255" s="9" t="str">
        <f t="shared" si="367"/>
        <v>IDA</v>
      </c>
    </row>
    <row r="23256" spans="15:23">
      <c r="O23256" t="s">
        <v>125</v>
      </c>
      <c r="P23256" s="13">
        <v>43749</v>
      </c>
      <c r="Q23256">
        <v>110.839996</v>
      </c>
      <c r="R23256">
        <v>111.57</v>
      </c>
      <c r="S23256">
        <v>110.44000200000001</v>
      </c>
      <c r="T23256">
        <v>111.050003</v>
      </c>
      <c r="U23256">
        <v>102.72261</v>
      </c>
      <c r="V23256">
        <v>182900</v>
      </c>
      <c r="W23256" s="9" t="str">
        <f t="shared" si="367"/>
        <v>IDA</v>
      </c>
    </row>
    <row r="23257" spans="15:23">
      <c r="O23257" t="s">
        <v>125</v>
      </c>
      <c r="P23257" s="13">
        <v>43752</v>
      </c>
      <c r="Q23257">
        <v>111.349998</v>
      </c>
      <c r="R23257">
        <v>111.349998</v>
      </c>
      <c r="S23257">
        <v>109.58000199999999</v>
      </c>
      <c r="T23257">
        <v>109.720001</v>
      </c>
      <c r="U23257">
        <v>101.49232499999999</v>
      </c>
      <c r="V23257">
        <v>161700</v>
      </c>
      <c r="W23257" s="9" t="str">
        <f t="shared" si="367"/>
        <v>IDA</v>
      </c>
    </row>
    <row r="23258" spans="15:23">
      <c r="O23258" t="s">
        <v>125</v>
      </c>
      <c r="P23258" s="13">
        <v>43753</v>
      </c>
      <c r="Q23258">
        <v>109.94000200000001</v>
      </c>
      <c r="R23258">
        <v>110.07</v>
      </c>
      <c r="S23258">
        <v>108.19000200000001</v>
      </c>
      <c r="T23258">
        <v>108.620003</v>
      </c>
      <c r="U23258">
        <v>100.474823</v>
      </c>
      <c r="V23258">
        <v>212200</v>
      </c>
      <c r="W23258" s="9" t="str">
        <f t="shared" si="367"/>
        <v>IDA</v>
      </c>
    </row>
    <row r="23259" spans="15:23">
      <c r="O23259" t="s">
        <v>125</v>
      </c>
      <c r="P23259" s="13">
        <v>43754</v>
      </c>
      <c r="Q23259">
        <v>108.279999</v>
      </c>
      <c r="R23259">
        <v>108.720001</v>
      </c>
      <c r="S23259">
        <v>107.900002</v>
      </c>
      <c r="T23259">
        <v>108.360001</v>
      </c>
      <c r="U23259">
        <v>100.234314</v>
      </c>
      <c r="V23259">
        <v>263400</v>
      </c>
      <c r="W23259" s="9" t="str">
        <f t="shared" si="367"/>
        <v>IDA</v>
      </c>
    </row>
    <row r="23260" spans="15:23">
      <c r="O23260" t="s">
        <v>125</v>
      </c>
      <c r="P23260" s="13">
        <v>43755</v>
      </c>
      <c r="Q23260">
        <v>108.529999</v>
      </c>
      <c r="R23260">
        <v>109.230003</v>
      </c>
      <c r="S23260">
        <v>108.129997</v>
      </c>
      <c r="T23260">
        <v>108.949997</v>
      </c>
      <c r="U23260">
        <v>100.780075</v>
      </c>
      <c r="V23260">
        <v>161200</v>
      </c>
      <c r="W23260" s="9" t="str">
        <f t="shared" si="367"/>
        <v>IDA</v>
      </c>
    </row>
    <row r="23261" spans="15:23">
      <c r="O23261" t="s">
        <v>125</v>
      </c>
      <c r="P23261" s="13">
        <v>43756</v>
      </c>
      <c r="Q23261">
        <v>108.949997</v>
      </c>
      <c r="R23261">
        <v>109.779999</v>
      </c>
      <c r="S23261">
        <v>108.540001</v>
      </c>
      <c r="T23261">
        <v>109.589996</v>
      </c>
      <c r="U23261">
        <v>101.372078</v>
      </c>
      <c r="V23261">
        <v>162900</v>
      </c>
      <c r="W23261" s="9" t="str">
        <f t="shared" si="367"/>
        <v>IDA</v>
      </c>
    </row>
    <row r="23262" spans="15:23">
      <c r="O23262" t="s">
        <v>125</v>
      </c>
      <c r="P23262" s="13">
        <v>43759</v>
      </c>
      <c r="Q23262">
        <v>109.470001</v>
      </c>
      <c r="R23262">
        <v>109.91999800000001</v>
      </c>
      <c r="S23262">
        <v>108.970001</v>
      </c>
      <c r="T23262">
        <v>109.349998</v>
      </c>
      <c r="U23262">
        <v>101.150085</v>
      </c>
      <c r="V23262">
        <v>189500</v>
      </c>
      <c r="W23262" s="9" t="str">
        <f t="shared" si="367"/>
        <v>IDA</v>
      </c>
    </row>
    <row r="23263" spans="15:23">
      <c r="O23263" t="s">
        <v>125</v>
      </c>
      <c r="P23263" s="13">
        <v>43760</v>
      </c>
      <c r="Q23263">
        <v>109.80999799999999</v>
      </c>
      <c r="R23263">
        <v>110.139999</v>
      </c>
      <c r="S23263">
        <v>108.949997</v>
      </c>
      <c r="T23263">
        <v>109.089996</v>
      </c>
      <c r="U23263">
        <v>100.909576</v>
      </c>
      <c r="V23263">
        <v>130700</v>
      </c>
      <c r="W23263" s="9" t="str">
        <f t="shared" si="367"/>
        <v>IDA</v>
      </c>
    </row>
    <row r="23264" spans="15:23">
      <c r="O23264" t="s">
        <v>125</v>
      </c>
      <c r="P23264" s="13">
        <v>43761</v>
      </c>
      <c r="Q23264">
        <v>109.400002</v>
      </c>
      <c r="R23264">
        <v>109.949997</v>
      </c>
      <c r="S23264">
        <v>108.82</v>
      </c>
      <c r="T23264">
        <v>109.16999800000001</v>
      </c>
      <c r="U23264">
        <v>100.983566</v>
      </c>
      <c r="V23264">
        <v>143500</v>
      </c>
      <c r="W23264" s="9" t="str">
        <f t="shared" si="367"/>
        <v>IDA</v>
      </c>
    </row>
    <row r="23265" spans="15:23">
      <c r="O23265" t="s">
        <v>125</v>
      </c>
      <c r="P23265" s="13">
        <v>43762</v>
      </c>
      <c r="Q23265">
        <v>108.980003</v>
      </c>
      <c r="R23265">
        <v>109.730003</v>
      </c>
      <c r="S23265">
        <v>108.83000199999999</v>
      </c>
      <c r="T23265">
        <v>108.989998</v>
      </c>
      <c r="U23265">
        <v>100.817078</v>
      </c>
      <c r="V23265">
        <v>141700</v>
      </c>
      <c r="W23265" s="9" t="str">
        <f t="shared" si="367"/>
        <v>IDA</v>
      </c>
    </row>
    <row r="23266" spans="15:23">
      <c r="O23266" t="s">
        <v>125</v>
      </c>
      <c r="P23266" s="13">
        <v>43763</v>
      </c>
      <c r="Q23266">
        <v>109.25</v>
      </c>
      <c r="R23266">
        <v>109.25</v>
      </c>
      <c r="S23266">
        <v>107.57</v>
      </c>
      <c r="T23266">
        <v>107.91999800000001</v>
      </c>
      <c r="U23266">
        <v>99.827301000000006</v>
      </c>
      <c r="V23266">
        <v>141900</v>
      </c>
      <c r="W23266" s="9" t="str">
        <f t="shared" si="367"/>
        <v>IDA</v>
      </c>
    </row>
    <row r="23267" spans="15:23">
      <c r="O23267" t="s">
        <v>125</v>
      </c>
      <c r="P23267" s="13">
        <v>43766</v>
      </c>
      <c r="Q23267">
        <v>107.57</v>
      </c>
      <c r="R23267">
        <v>108.239998</v>
      </c>
      <c r="S23267">
        <v>106.58000199999999</v>
      </c>
      <c r="T23267">
        <v>106.800003</v>
      </c>
      <c r="U23267">
        <v>98.791306000000006</v>
      </c>
      <c r="V23267">
        <v>309400</v>
      </c>
      <c r="W23267" s="9" t="str">
        <f t="shared" si="367"/>
        <v>IDA</v>
      </c>
    </row>
    <row r="23268" spans="15:23">
      <c r="O23268" t="s">
        <v>125</v>
      </c>
      <c r="P23268" s="13">
        <v>43767</v>
      </c>
      <c r="Q23268">
        <v>106.760002</v>
      </c>
      <c r="R23268">
        <v>107.83000199999999</v>
      </c>
      <c r="S23268">
        <v>106.75</v>
      </c>
      <c r="T23268">
        <v>107.739998</v>
      </c>
      <c r="U23268">
        <v>99.660812000000007</v>
      </c>
      <c r="V23268">
        <v>231100</v>
      </c>
      <c r="W23268" s="9" t="str">
        <f t="shared" si="367"/>
        <v>IDA</v>
      </c>
    </row>
    <row r="23269" spans="15:23">
      <c r="O23269" t="s">
        <v>125</v>
      </c>
      <c r="P23269" s="13">
        <v>43768</v>
      </c>
      <c r="Q23269">
        <v>107.93</v>
      </c>
      <c r="R23269">
        <v>109</v>
      </c>
      <c r="S23269">
        <v>107.800003</v>
      </c>
      <c r="T23269">
        <v>108.910004</v>
      </c>
      <c r="U23269">
        <v>100.74308000000001</v>
      </c>
      <c r="V23269">
        <v>359600</v>
      </c>
      <c r="W23269" s="9" t="str">
        <f t="shared" si="367"/>
        <v>IDA</v>
      </c>
    </row>
    <row r="23270" spans="15:23">
      <c r="O23270" t="s">
        <v>125</v>
      </c>
      <c r="P23270" s="13">
        <v>43769</v>
      </c>
      <c r="Q23270">
        <v>107.44000200000001</v>
      </c>
      <c r="R23270">
        <v>108.82</v>
      </c>
      <c r="S23270">
        <v>107.290001</v>
      </c>
      <c r="T23270">
        <v>107.620003</v>
      </c>
      <c r="U23270">
        <v>99.549805000000006</v>
      </c>
      <c r="V23270">
        <v>332500</v>
      </c>
      <c r="W23270" s="9" t="str">
        <f t="shared" si="367"/>
        <v>IDA</v>
      </c>
    </row>
    <row r="23271" spans="15:23">
      <c r="O23271" t="s">
        <v>125</v>
      </c>
      <c r="P23271" s="13">
        <v>43770</v>
      </c>
      <c r="Q23271">
        <v>108.769997</v>
      </c>
      <c r="R23271">
        <v>108.769997</v>
      </c>
      <c r="S23271">
        <v>107.720001</v>
      </c>
      <c r="T23271">
        <v>108.029999</v>
      </c>
      <c r="U23271">
        <v>99.929069999999996</v>
      </c>
      <c r="V23271">
        <v>309500</v>
      </c>
      <c r="W23271" s="9" t="str">
        <f t="shared" si="367"/>
        <v>IDA</v>
      </c>
    </row>
    <row r="23272" spans="15:23">
      <c r="O23272" t="s">
        <v>125</v>
      </c>
      <c r="P23272" s="13">
        <v>43773</v>
      </c>
      <c r="Q23272">
        <v>107.720001</v>
      </c>
      <c r="R23272">
        <v>107.980003</v>
      </c>
      <c r="S23272">
        <v>105.800003</v>
      </c>
      <c r="T23272">
        <v>106.360001</v>
      </c>
      <c r="U23272">
        <v>98.998290999999995</v>
      </c>
      <c r="V23272">
        <v>306100</v>
      </c>
      <c r="W23272" s="9" t="str">
        <f t="shared" si="367"/>
        <v>IDA</v>
      </c>
    </row>
    <row r="23273" spans="15:23">
      <c r="O23273" t="s">
        <v>125</v>
      </c>
      <c r="P23273" s="13">
        <v>43774</v>
      </c>
      <c r="Q23273">
        <v>106.010002</v>
      </c>
      <c r="R23273">
        <v>106.449997</v>
      </c>
      <c r="S23273">
        <v>105.139999</v>
      </c>
      <c r="T23273">
        <v>105.389999</v>
      </c>
      <c r="U23273">
        <v>98.095412999999994</v>
      </c>
      <c r="V23273">
        <v>317700</v>
      </c>
      <c r="W23273" s="9" t="str">
        <f t="shared" si="367"/>
        <v>IDA</v>
      </c>
    </row>
    <row r="23274" spans="15:23">
      <c r="O23274" t="s">
        <v>125</v>
      </c>
      <c r="P23274" s="13">
        <v>43775</v>
      </c>
      <c r="Q23274">
        <v>105.529999</v>
      </c>
      <c r="R23274">
        <v>105.989998</v>
      </c>
      <c r="S23274">
        <v>105.129997</v>
      </c>
      <c r="T23274">
        <v>105.25</v>
      </c>
      <c r="U23274">
        <v>97.965110999999993</v>
      </c>
      <c r="V23274">
        <v>254100</v>
      </c>
      <c r="W23274" s="9" t="str">
        <f t="shared" si="367"/>
        <v>IDA</v>
      </c>
    </row>
    <row r="23275" spans="15:23">
      <c r="O23275" t="s">
        <v>125</v>
      </c>
      <c r="P23275" s="13">
        <v>43776</v>
      </c>
      <c r="Q23275">
        <v>104.949997</v>
      </c>
      <c r="R23275">
        <v>105.30999799999999</v>
      </c>
      <c r="S23275">
        <v>102.510002</v>
      </c>
      <c r="T23275">
        <v>103.220001</v>
      </c>
      <c r="U23275">
        <v>96.075614999999999</v>
      </c>
      <c r="V23275">
        <v>276600</v>
      </c>
      <c r="W23275" s="9" t="str">
        <f t="shared" si="367"/>
        <v>IDA</v>
      </c>
    </row>
    <row r="23276" spans="15:23">
      <c r="O23276" t="s">
        <v>125</v>
      </c>
      <c r="P23276" s="13">
        <v>43777</v>
      </c>
      <c r="Q23276">
        <v>102.879997</v>
      </c>
      <c r="R23276">
        <v>103.519997</v>
      </c>
      <c r="S23276">
        <v>102.400002</v>
      </c>
      <c r="T23276">
        <v>102.849998</v>
      </c>
      <c r="U23276">
        <v>95.731223999999997</v>
      </c>
      <c r="V23276">
        <v>255000</v>
      </c>
      <c r="W23276" s="9" t="str">
        <f t="shared" si="367"/>
        <v>IDA</v>
      </c>
    </row>
    <row r="23277" spans="15:23">
      <c r="O23277" t="s">
        <v>125</v>
      </c>
      <c r="P23277" s="13">
        <v>43780</v>
      </c>
      <c r="Q23277">
        <v>102.760002</v>
      </c>
      <c r="R23277">
        <v>103.089996</v>
      </c>
      <c r="S23277">
        <v>102.040001</v>
      </c>
      <c r="T23277">
        <v>102.07</v>
      </c>
      <c r="U23277">
        <v>95.005202999999995</v>
      </c>
      <c r="V23277">
        <v>431900</v>
      </c>
      <c r="W23277" s="9" t="str">
        <f t="shared" si="367"/>
        <v>IDA</v>
      </c>
    </row>
    <row r="23278" spans="15:23">
      <c r="O23278" t="s">
        <v>125</v>
      </c>
      <c r="P23278" s="13">
        <v>43781</v>
      </c>
      <c r="Q23278">
        <v>102.260002</v>
      </c>
      <c r="R23278">
        <v>103.019997</v>
      </c>
      <c r="S23278">
        <v>102.110001</v>
      </c>
      <c r="T23278">
        <v>102.33000199999999</v>
      </c>
      <c r="U23278">
        <v>95.247223000000005</v>
      </c>
      <c r="V23278">
        <v>480900</v>
      </c>
      <c r="W23278" s="9" t="str">
        <f t="shared" si="367"/>
        <v>IDA</v>
      </c>
    </row>
    <row r="23279" spans="15:23">
      <c r="O23279" t="s">
        <v>125</v>
      </c>
      <c r="P23279" s="13">
        <v>43782</v>
      </c>
      <c r="Q23279">
        <v>102.650002</v>
      </c>
      <c r="R23279">
        <v>104.69000200000001</v>
      </c>
      <c r="S23279">
        <v>102.650002</v>
      </c>
      <c r="T23279">
        <v>104.279999</v>
      </c>
      <c r="U23279">
        <v>97.062233000000006</v>
      </c>
      <c r="V23279">
        <v>245700</v>
      </c>
      <c r="W23279" s="9" t="str">
        <f t="shared" si="367"/>
        <v>IDA</v>
      </c>
    </row>
    <row r="23280" spans="15:23">
      <c r="O23280" t="s">
        <v>125</v>
      </c>
      <c r="P23280" s="13">
        <v>43783</v>
      </c>
      <c r="Q23280">
        <v>104.5</v>
      </c>
      <c r="R23280">
        <v>104.93</v>
      </c>
      <c r="S23280">
        <v>104.16999800000001</v>
      </c>
      <c r="T23280">
        <v>104.290001</v>
      </c>
      <c r="U23280">
        <v>97.071533000000002</v>
      </c>
      <c r="V23280">
        <v>415500</v>
      </c>
      <c r="W23280" s="9" t="str">
        <f t="shared" si="367"/>
        <v>IDA</v>
      </c>
    </row>
    <row r="23281" spans="15:23">
      <c r="O23281" t="s">
        <v>125</v>
      </c>
      <c r="P23281" s="13">
        <v>43784</v>
      </c>
      <c r="Q23281">
        <v>104.290001</v>
      </c>
      <c r="R23281">
        <v>104.660004</v>
      </c>
      <c r="S23281">
        <v>103.480003</v>
      </c>
      <c r="T23281">
        <v>104.339996</v>
      </c>
      <c r="U23281">
        <v>97.118094999999997</v>
      </c>
      <c r="V23281">
        <v>455900</v>
      </c>
      <c r="W23281" s="9" t="str">
        <f t="shared" si="367"/>
        <v>IDA</v>
      </c>
    </row>
    <row r="23282" spans="15:23">
      <c r="O23282" t="s">
        <v>125</v>
      </c>
      <c r="P23282" s="13">
        <v>43787</v>
      </c>
      <c r="Q23282">
        <v>104.449997</v>
      </c>
      <c r="R23282">
        <v>105.050003</v>
      </c>
      <c r="S23282">
        <v>103.239998</v>
      </c>
      <c r="T23282">
        <v>103.379997</v>
      </c>
      <c r="U23282">
        <v>96.224532999999994</v>
      </c>
      <c r="V23282">
        <v>290000</v>
      </c>
      <c r="W23282" s="9" t="str">
        <f t="shared" si="367"/>
        <v>IDA</v>
      </c>
    </row>
    <row r="23283" spans="15:23">
      <c r="O23283" t="s">
        <v>125</v>
      </c>
      <c r="P23283" s="13">
        <v>43788</v>
      </c>
      <c r="Q23283">
        <v>103.339996</v>
      </c>
      <c r="R23283">
        <v>104.099998</v>
      </c>
      <c r="S23283">
        <v>102.699997</v>
      </c>
      <c r="T23283">
        <v>103.75</v>
      </c>
      <c r="U23283">
        <v>96.568923999999996</v>
      </c>
      <c r="V23283">
        <v>364600</v>
      </c>
      <c r="W23283" s="9" t="str">
        <f t="shared" si="367"/>
        <v>IDA</v>
      </c>
    </row>
    <row r="23284" spans="15:23">
      <c r="O23284" t="s">
        <v>125</v>
      </c>
      <c r="P23284" s="13">
        <v>43789</v>
      </c>
      <c r="Q23284">
        <v>103.720001</v>
      </c>
      <c r="R23284">
        <v>106.239998</v>
      </c>
      <c r="S23284">
        <v>103.720001</v>
      </c>
      <c r="T23284">
        <v>105.739998</v>
      </c>
      <c r="U23284">
        <v>98.421195999999995</v>
      </c>
      <c r="V23284">
        <v>431600</v>
      </c>
      <c r="W23284" s="9" t="str">
        <f t="shared" si="367"/>
        <v>IDA</v>
      </c>
    </row>
    <row r="23285" spans="15:23">
      <c r="O23285" t="s">
        <v>125</v>
      </c>
      <c r="P23285" s="13">
        <v>43790</v>
      </c>
      <c r="Q23285">
        <v>105.66999800000001</v>
      </c>
      <c r="R23285">
        <v>105.769997</v>
      </c>
      <c r="S23285">
        <v>103.91999800000001</v>
      </c>
      <c r="T23285">
        <v>104.57</v>
      </c>
      <c r="U23285">
        <v>97.332176000000004</v>
      </c>
      <c r="V23285">
        <v>252700</v>
      </c>
      <c r="W23285" s="9" t="str">
        <f t="shared" si="367"/>
        <v>IDA</v>
      </c>
    </row>
    <row r="23286" spans="15:23">
      <c r="O23286" t="s">
        <v>125</v>
      </c>
      <c r="P23286" s="13">
        <v>43791</v>
      </c>
      <c r="Q23286">
        <v>104.93</v>
      </c>
      <c r="R23286">
        <v>106.05999799999999</v>
      </c>
      <c r="S23286">
        <v>103.82</v>
      </c>
      <c r="T23286">
        <v>105.650002</v>
      </c>
      <c r="U23286">
        <v>98.337410000000006</v>
      </c>
      <c r="V23286">
        <v>314500</v>
      </c>
      <c r="W23286" s="9" t="str">
        <f t="shared" si="367"/>
        <v>IDA</v>
      </c>
    </row>
    <row r="23287" spans="15:23">
      <c r="O23287" t="s">
        <v>125</v>
      </c>
      <c r="P23287" s="13">
        <v>43794</v>
      </c>
      <c r="Q23287">
        <v>105.43</v>
      </c>
      <c r="R23287">
        <v>105.870003</v>
      </c>
      <c r="S23287">
        <v>104.510002</v>
      </c>
      <c r="T23287">
        <v>104.650002</v>
      </c>
      <c r="U23287">
        <v>97.406631000000004</v>
      </c>
      <c r="V23287">
        <v>250800</v>
      </c>
      <c r="W23287" s="9" t="str">
        <f t="shared" si="367"/>
        <v>IDA</v>
      </c>
    </row>
    <row r="23288" spans="15:23">
      <c r="O23288" t="s">
        <v>125</v>
      </c>
      <c r="P23288" s="13">
        <v>43795</v>
      </c>
      <c r="Q23288">
        <v>104.480003</v>
      </c>
      <c r="R23288">
        <v>105.389999</v>
      </c>
      <c r="S23288">
        <v>104.139999</v>
      </c>
      <c r="T23288">
        <v>105.25</v>
      </c>
      <c r="U23288">
        <v>97.965110999999993</v>
      </c>
      <c r="V23288">
        <v>208000</v>
      </c>
      <c r="W23288" s="9" t="str">
        <f t="shared" si="367"/>
        <v>IDA</v>
      </c>
    </row>
    <row r="23289" spans="15:23">
      <c r="O23289" t="s">
        <v>125</v>
      </c>
      <c r="P23289" s="13">
        <v>43796</v>
      </c>
      <c r="Q23289">
        <v>105.41999800000001</v>
      </c>
      <c r="R23289">
        <v>106.290001</v>
      </c>
      <c r="S23289">
        <v>105.089996</v>
      </c>
      <c r="T23289">
        <v>106.160004</v>
      </c>
      <c r="U23289">
        <v>98.812126000000006</v>
      </c>
      <c r="V23289">
        <v>304200</v>
      </c>
      <c r="W23289" s="9" t="str">
        <f t="shared" si="367"/>
        <v>IDA</v>
      </c>
    </row>
    <row r="23290" spans="15:23">
      <c r="O23290" t="s">
        <v>125</v>
      </c>
      <c r="P23290" s="13">
        <v>43798</v>
      </c>
      <c r="Q23290">
        <v>106.239998</v>
      </c>
      <c r="R23290">
        <v>106.730003</v>
      </c>
      <c r="S23290">
        <v>105</v>
      </c>
      <c r="T23290">
        <v>105.050003</v>
      </c>
      <c r="U23290">
        <v>97.778953999999999</v>
      </c>
      <c r="V23290">
        <v>153100</v>
      </c>
      <c r="W23290" s="9" t="str">
        <f t="shared" si="367"/>
        <v>IDA</v>
      </c>
    </row>
    <row r="23291" spans="15:23">
      <c r="O23291" t="s">
        <v>125</v>
      </c>
      <c r="P23291" s="13">
        <v>43801</v>
      </c>
      <c r="Q23291">
        <v>104.760002</v>
      </c>
      <c r="R23291">
        <v>104.760002</v>
      </c>
      <c r="S23291">
        <v>103.75</v>
      </c>
      <c r="T23291">
        <v>103.94000200000001</v>
      </c>
      <c r="U23291">
        <v>96.745795999999999</v>
      </c>
      <c r="V23291">
        <v>265100</v>
      </c>
      <c r="W23291" s="9" t="str">
        <f t="shared" si="367"/>
        <v>IDA</v>
      </c>
    </row>
    <row r="23292" spans="15:23">
      <c r="O23292" t="s">
        <v>125</v>
      </c>
      <c r="P23292" s="13">
        <v>43802</v>
      </c>
      <c r="Q23292">
        <v>104.25</v>
      </c>
      <c r="R23292">
        <v>104.650002</v>
      </c>
      <c r="S23292">
        <v>103.80999799999999</v>
      </c>
      <c r="T23292">
        <v>104.099998</v>
      </c>
      <c r="U23292">
        <v>96.894706999999997</v>
      </c>
      <c r="V23292">
        <v>189500</v>
      </c>
      <c r="W23292" s="9" t="str">
        <f t="shared" si="367"/>
        <v>IDA</v>
      </c>
    </row>
    <row r="23293" spans="15:23">
      <c r="O23293" t="s">
        <v>125</v>
      </c>
      <c r="P23293" s="13">
        <v>43803</v>
      </c>
      <c r="Q23293">
        <v>103.720001</v>
      </c>
      <c r="R23293">
        <v>104.849998</v>
      </c>
      <c r="S23293">
        <v>103.720001</v>
      </c>
      <c r="T23293">
        <v>104.480003</v>
      </c>
      <c r="U23293">
        <v>97.248397999999995</v>
      </c>
      <c r="V23293">
        <v>285600</v>
      </c>
      <c r="W23293" s="9" t="str">
        <f t="shared" si="367"/>
        <v>IDA</v>
      </c>
    </row>
    <row r="23294" spans="15:23">
      <c r="O23294" t="s">
        <v>125</v>
      </c>
      <c r="P23294" s="13">
        <v>43804</v>
      </c>
      <c r="Q23294">
        <v>104.260002</v>
      </c>
      <c r="R23294">
        <v>104.760002</v>
      </c>
      <c r="S23294">
        <v>104.110001</v>
      </c>
      <c r="T23294">
        <v>104.699997</v>
      </c>
      <c r="U23294">
        <v>97.453170999999998</v>
      </c>
      <c r="V23294">
        <v>235800</v>
      </c>
      <c r="W23294" s="9" t="str">
        <f t="shared" si="367"/>
        <v>IDA</v>
      </c>
    </row>
    <row r="23295" spans="15:23">
      <c r="O23295" t="s">
        <v>125</v>
      </c>
      <c r="P23295" s="13">
        <v>43805</v>
      </c>
      <c r="Q23295">
        <v>104.730003</v>
      </c>
      <c r="R23295">
        <v>105.05999799999999</v>
      </c>
      <c r="S23295">
        <v>104.160004</v>
      </c>
      <c r="T23295">
        <v>104.610001</v>
      </c>
      <c r="U23295">
        <v>97.369408000000007</v>
      </c>
      <c r="V23295">
        <v>351500</v>
      </c>
      <c r="W23295" s="9" t="str">
        <f t="shared" si="367"/>
        <v>IDA</v>
      </c>
    </row>
    <row r="23296" spans="15:23">
      <c r="O23296" t="s">
        <v>125</v>
      </c>
      <c r="P23296" s="13">
        <v>43808</v>
      </c>
      <c r="Q23296">
        <v>104.970001</v>
      </c>
      <c r="R23296">
        <v>104.970001</v>
      </c>
      <c r="S23296">
        <v>104.129997</v>
      </c>
      <c r="T23296">
        <v>104.470001</v>
      </c>
      <c r="U23296">
        <v>97.239097999999998</v>
      </c>
      <c r="V23296">
        <v>169400</v>
      </c>
      <c r="W23296" s="9" t="str">
        <f t="shared" si="367"/>
        <v>IDA</v>
      </c>
    </row>
    <row r="23297" spans="15:23">
      <c r="O23297" t="s">
        <v>125</v>
      </c>
      <c r="P23297" s="13">
        <v>43809</v>
      </c>
      <c r="Q23297">
        <v>104.379997</v>
      </c>
      <c r="R23297">
        <v>105.41999800000001</v>
      </c>
      <c r="S23297">
        <v>104.379997</v>
      </c>
      <c r="T23297">
        <v>105.25</v>
      </c>
      <c r="U23297">
        <v>97.965110999999993</v>
      </c>
      <c r="V23297">
        <v>461900</v>
      </c>
      <c r="W23297" s="9" t="str">
        <f t="shared" si="367"/>
        <v>IDA</v>
      </c>
    </row>
    <row r="23298" spans="15:23">
      <c r="O23298" t="s">
        <v>125</v>
      </c>
      <c r="P23298" s="13">
        <v>43810</v>
      </c>
      <c r="Q23298">
        <v>105.30999799999999</v>
      </c>
      <c r="R23298">
        <v>105.839996</v>
      </c>
      <c r="S23298">
        <v>104.83000199999999</v>
      </c>
      <c r="T23298">
        <v>105.769997</v>
      </c>
      <c r="U23298">
        <v>98.449112</v>
      </c>
      <c r="V23298">
        <v>326400</v>
      </c>
      <c r="W23298" s="9" t="str">
        <f t="shared" si="367"/>
        <v>IDA</v>
      </c>
    </row>
    <row r="23299" spans="15:23">
      <c r="O23299" t="s">
        <v>125</v>
      </c>
      <c r="P23299" s="13">
        <v>43811</v>
      </c>
      <c r="Q23299">
        <v>105.519997</v>
      </c>
      <c r="R23299">
        <v>105.910004</v>
      </c>
      <c r="S23299">
        <v>104.410004</v>
      </c>
      <c r="T23299">
        <v>105.25</v>
      </c>
      <c r="U23299">
        <v>97.965110999999993</v>
      </c>
      <c r="V23299">
        <v>545000</v>
      </c>
      <c r="W23299" s="9" t="str">
        <f t="shared" si="367"/>
        <v>IDA</v>
      </c>
    </row>
    <row r="23300" spans="15:23">
      <c r="O23300" t="s">
        <v>125</v>
      </c>
      <c r="P23300" s="13">
        <v>43812</v>
      </c>
      <c r="Q23300">
        <v>105.360001</v>
      </c>
      <c r="R23300">
        <v>105.5</v>
      </c>
      <c r="S23300">
        <v>104.44000200000001</v>
      </c>
      <c r="T23300">
        <v>105.379997</v>
      </c>
      <c r="U23300">
        <v>98.086105000000003</v>
      </c>
      <c r="V23300">
        <v>451400</v>
      </c>
      <c r="W23300" s="9" t="str">
        <f t="shared" si="367"/>
        <v>IDA</v>
      </c>
    </row>
    <row r="23301" spans="15:23">
      <c r="O23301" t="s">
        <v>125</v>
      </c>
      <c r="P23301" s="13">
        <v>43815</v>
      </c>
      <c r="Q23301">
        <v>105.300003</v>
      </c>
      <c r="R23301">
        <v>106.660004</v>
      </c>
      <c r="S23301">
        <v>105.05999799999999</v>
      </c>
      <c r="T23301">
        <v>106.629997</v>
      </c>
      <c r="U23301">
        <v>99.249588000000003</v>
      </c>
      <c r="V23301">
        <v>281600</v>
      </c>
      <c r="W23301" s="9" t="str">
        <f t="shared" ref="W23301:W23364" si="368">IFERROR(VLOOKUP(O23301,$B$4:$B$17,1,FALSE),"Delete")</f>
        <v>IDA</v>
      </c>
    </row>
    <row r="23302" spans="15:23">
      <c r="O23302" t="s">
        <v>125</v>
      </c>
      <c r="P23302" s="13">
        <v>43816</v>
      </c>
      <c r="Q23302">
        <v>106.58000199999999</v>
      </c>
      <c r="R23302">
        <v>107.389999</v>
      </c>
      <c r="S23302">
        <v>106.58000199999999</v>
      </c>
      <c r="T23302">
        <v>106.839996</v>
      </c>
      <c r="U23302">
        <v>99.445044999999993</v>
      </c>
      <c r="V23302">
        <v>417200</v>
      </c>
      <c r="W23302" s="9" t="str">
        <f t="shared" si="368"/>
        <v>IDA</v>
      </c>
    </row>
    <row r="23303" spans="15:23">
      <c r="O23303" t="s">
        <v>125</v>
      </c>
      <c r="P23303" s="13">
        <v>43817</v>
      </c>
      <c r="Q23303">
        <v>107.050003</v>
      </c>
      <c r="R23303">
        <v>107.970001</v>
      </c>
      <c r="S23303">
        <v>106.120003</v>
      </c>
      <c r="T23303">
        <v>107.68</v>
      </c>
      <c r="U23303">
        <v>100.226906</v>
      </c>
      <c r="V23303">
        <v>273300</v>
      </c>
      <c r="W23303" s="9" t="str">
        <f t="shared" si="368"/>
        <v>IDA</v>
      </c>
    </row>
    <row r="23304" spans="15:23">
      <c r="O23304" t="s">
        <v>125</v>
      </c>
      <c r="P23304" s="13">
        <v>43818</v>
      </c>
      <c r="Q23304">
        <v>107.57</v>
      </c>
      <c r="R23304">
        <v>108.120003</v>
      </c>
      <c r="S23304">
        <v>107.120003</v>
      </c>
      <c r="T23304">
        <v>107.599998</v>
      </c>
      <c r="U23304">
        <v>100.152451</v>
      </c>
      <c r="V23304">
        <v>196300</v>
      </c>
      <c r="W23304" s="9" t="str">
        <f t="shared" si="368"/>
        <v>IDA</v>
      </c>
    </row>
    <row r="23305" spans="15:23">
      <c r="O23305" t="s">
        <v>125</v>
      </c>
      <c r="P23305" s="13">
        <v>43819</v>
      </c>
      <c r="Q23305">
        <v>107.870003</v>
      </c>
      <c r="R23305">
        <v>108.300003</v>
      </c>
      <c r="S23305">
        <v>107.099998</v>
      </c>
      <c r="T23305">
        <v>108.010002</v>
      </c>
      <c r="U23305">
        <v>100.534081</v>
      </c>
      <c r="V23305">
        <v>600300</v>
      </c>
      <c r="W23305" s="9" t="str">
        <f t="shared" si="368"/>
        <v>IDA</v>
      </c>
    </row>
    <row r="23306" spans="15:23">
      <c r="O23306" t="s">
        <v>125</v>
      </c>
      <c r="P23306" s="13">
        <v>43822</v>
      </c>
      <c r="Q23306">
        <v>108</v>
      </c>
      <c r="R23306">
        <v>108</v>
      </c>
      <c r="S23306">
        <v>105.66999800000001</v>
      </c>
      <c r="T23306">
        <v>106.07</v>
      </c>
      <c r="U23306">
        <v>98.728333000000006</v>
      </c>
      <c r="V23306">
        <v>174900</v>
      </c>
      <c r="W23306" s="9" t="str">
        <f t="shared" si="368"/>
        <v>IDA</v>
      </c>
    </row>
    <row r="23307" spans="15:23">
      <c r="O23307" t="s">
        <v>125</v>
      </c>
      <c r="P23307" s="13">
        <v>43823</v>
      </c>
      <c r="Q23307">
        <v>106.19000200000001</v>
      </c>
      <c r="R23307">
        <v>106.290001</v>
      </c>
      <c r="S23307">
        <v>105.410004</v>
      </c>
      <c r="T23307">
        <v>106</v>
      </c>
      <c r="U23307">
        <v>98.663207999999997</v>
      </c>
      <c r="V23307">
        <v>55400</v>
      </c>
      <c r="W23307" s="9" t="str">
        <f t="shared" si="368"/>
        <v>IDA</v>
      </c>
    </row>
    <row r="23308" spans="15:23">
      <c r="O23308" t="s">
        <v>125</v>
      </c>
      <c r="P23308" s="13">
        <v>43825</v>
      </c>
      <c r="Q23308">
        <v>106.089996</v>
      </c>
      <c r="R23308">
        <v>106.57</v>
      </c>
      <c r="S23308">
        <v>105.589996</v>
      </c>
      <c r="T23308">
        <v>106.18</v>
      </c>
      <c r="U23308">
        <v>98.830726999999996</v>
      </c>
      <c r="V23308">
        <v>143300</v>
      </c>
      <c r="W23308" s="9" t="str">
        <f t="shared" si="368"/>
        <v>IDA</v>
      </c>
    </row>
    <row r="23309" spans="15:23">
      <c r="O23309" t="s">
        <v>125</v>
      </c>
      <c r="P23309" s="13">
        <v>43826</v>
      </c>
      <c r="Q23309">
        <v>106.220001</v>
      </c>
      <c r="R23309">
        <v>106.660004</v>
      </c>
      <c r="S23309">
        <v>105.949997</v>
      </c>
      <c r="T23309">
        <v>106.589996</v>
      </c>
      <c r="U23309">
        <v>99.212349000000003</v>
      </c>
      <c r="V23309">
        <v>166300</v>
      </c>
      <c r="W23309" s="9" t="str">
        <f t="shared" si="368"/>
        <v>IDA</v>
      </c>
    </row>
    <row r="23310" spans="15:23">
      <c r="O23310" t="s">
        <v>125</v>
      </c>
      <c r="P23310" s="13">
        <v>43829</v>
      </c>
      <c r="Q23310">
        <v>106.360001</v>
      </c>
      <c r="R23310">
        <v>106.839996</v>
      </c>
      <c r="S23310">
        <v>105.879997</v>
      </c>
      <c r="T23310">
        <v>106.80999799999999</v>
      </c>
      <c r="U23310">
        <v>99.417122000000006</v>
      </c>
      <c r="V23310">
        <v>161500</v>
      </c>
      <c r="W23310" s="9" t="str">
        <f t="shared" si="368"/>
        <v>IDA</v>
      </c>
    </row>
    <row r="23311" spans="15:23">
      <c r="O23311" t="s">
        <v>125</v>
      </c>
      <c r="P23311" s="13">
        <v>43830</v>
      </c>
      <c r="Q23311">
        <v>106.650002</v>
      </c>
      <c r="R23311">
        <v>107.5</v>
      </c>
      <c r="S23311">
        <v>106.44000200000001</v>
      </c>
      <c r="T23311">
        <v>106.800003</v>
      </c>
      <c r="U23311">
        <v>99.407821999999996</v>
      </c>
      <c r="V23311">
        <v>292800</v>
      </c>
      <c r="W23311" s="9" t="str">
        <f t="shared" si="368"/>
        <v>IDA</v>
      </c>
    </row>
    <row r="23312" spans="15:23">
      <c r="O23312" t="s">
        <v>125</v>
      </c>
      <c r="P23312" s="13">
        <v>43832</v>
      </c>
      <c r="Q23312">
        <v>107.040001</v>
      </c>
      <c r="R23312">
        <v>107.040001</v>
      </c>
      <c r="S23312">
        <v>104.80999799999999</v>
      </c>
      <c r="T23312">
        <v>105.55999799999999</v>
      </c>
      <c r="U23312">
        <v>98.253647000000001</v>
      </c>
      <c r="V23312">
        <v>231500</v>
      </c>
      <c r="W23312" s="9" t="str">
        <f t="shared" si="368"/>
        <v>IDA</v>
      </c>
    </row>
    <row r="23313" spans="15:23">
      <c r="O23313" t="s">
        <v>125</v>
      </c>
      <c r="P23313" s="13">
        <v>43833</v>
      </c>
      <c r="Q23313">
        <v>105.629997</v>
      </c>
      <c r="R23313">
        <v>106.129997</v>
      </c>
      <c r="S23313">
        <v>105.43</v>
      </c>
      <c r="T23313">
        <v>105.589996</v>
      </c>
      <c r="U23313">
        <v>98.281570000000002</v>
      </c>
      <c r="V23313">
        <v>205000</v>
      </c>
      <c r="W23313" s="9" t="str">
        <f t="shared" si="368"/>
        <v>IDA</v>
      </c>
    </row>
    <row r="23314" spans="15:23">
      <c r="O23314" t="s">
        <v>125</v>
      </c>
      <c r="P23314" s="13">
        <v>43836</v>
      </c>
      <c r="Q23314">
        <v>105.550003</v>
      </c>
      <c r="R23314">
        <v>106.339996</v>
      </c>
      <c r="S23314">
        <v>105.290001</v>
      </c>
      <c r="T23314">
        <v>105.589996</v>
      </c>
      <c r="U23314">
        <v>98.281570000000002</v>
      </c>
      <c r="V23314">
        <v>205700</v>
      </c>
      <c r="W23314" s="9" t="str">
        <f t="shared" si="368"/>
        <v>IDA</v>
      </c>
    </row>
    <row r="23315" spans="15:23">
      <c r="O23315" t="s">
        <v>125</v>
      </c>
      <c r="P23315" s="13">
        <v>43837</v>
      </c>
      <c r="Q23315">
        <v>105.30999799999999</v>
      </c>
      <c r="R23315">
        <v>105.550003</v>
      </c>
      <c r="S23315">
        <v>104.75</v>
      </c>
      <c r="T23315">
        <v>105.150002</v>
      </c>
      <c r="U23315">
        <v>97.872032000000004</v>
      </c>
      <c r="V23315">
        <v>255800</v>
      </c>
      <c r="W23315" s="9" t="str">
        <f t="shared" si="368"/>
        <v>IDA</v>
      </c>
    </row>
    <row r="23316" spans="15:23">
      <c r="O23316" t="s">
        <v>125</v>
      </c>
      <c r="P23316" s="13">
        <v>43838</v>
      </c>
      <c r="Q23316">
        <v>105.019997</v>
      </c>
      <c r="R23316">
        <v>105.360001</v>
      </c>
      <c r="S23316">
        <v>104.519997</v>
      </c>
      <c r="T23316">
        <v>104.699997</v>
      </c>
      <c r="U23316">
        <v>97.453170999999998</v>
      </c>
      <c r="V23316">
        <v>211300</v>
      </c>
      <c r="W23316" s="9" t="str">
        <f t="shared" si="368"/>
        <v>IDA</v>
      </c>
    </row>
    <row r="23317" spans="15:23">
      <c r="O23317" t="s">
        <v>125</v>
      </c>
      <c r="P23317" s="13">
        <v>43839</v>
      </c>
      <c r="Q23317">
        <v>104.589996</v>
      </c>
      <c r="R23317">
        <v>105.66999800000001</v>
      </c>
      <c r="S23317">
        <v>104.459999</v>
      </c>
      <c r="T23317">
        <v>105.41999800000001</v>
      </c>
      <c r="U23317">
        <v>98.123337000000006</v>
      </c>
      <c r="V23317">
        <v>194100</v>
      </c>
      <c r="W23317" s="9" t="str">
        <f t="shared" si="368"/>
        <v>IDA</v>
      </c>
    </row>
    <row r="23318" spans="15:23">
      <c r="O23318" t="s">
        <v>125</v>
      </c>
      <c r="P23318" s="13">
        <v>43840</v>
      </c>
      <c r="Q23318">
        <v>105.529999</v>
      </c>
      <c r="R23318">
        <v>105.949997</v>
      </c>
      <c r="S23318">
        <v>105.360001</v>
      </c>
      <c r="T23318">
        <v>105.739998</v>
      </c>
      <c r="U23318">
        <v>98.421195999999995</v>
      </c>
      <c r="V23318">
        <v>207700</v>
      </c>
      <c r="W23318" s="9" t="str">
        <f t="shared" si="368"/>
        <v>IDA</v>
      </c>
    </row>
    <row r="23319" spans="15:23">
      <c r="O23319" t="s">
        <v>125</v>
      </c>
      <c r="P23319" s="13">
        <v>43843</v>
      </c>
      <c r="Q23319">
        <v>105.660004</v>
      </c>
      <c r="R23319">
        <v>107.290001</v>
      </c>
      <c r="S23319">
        <v>105.660004</v>
      </c>
      <c r="T23319">
        <v>107.019997</v>
      </c>
      <c r="U23319">
        <v>99.612587000000005</v>
      </c>
      <c r="V23319">
        <v>249100</v>
      </c>
      <c r="W23319" s="9" t="str">
        <f t="shared" si="368"/>
        <v>IDA</v>
      </c>
    </row>
    <row r="23320" spans="15:23">
      <c r="O23320" t="s">
        <v>125</v>
      </c>
      <c r="P23320" s="13">
        <v>43844</v>
      </c>
      <c r="Q23320">
        <v>106.879997</v>
      </c>
      <c r="R23320">
        <v>107.160004</v>
      </c>
      <c r="S23320">
        <v>106.019997</v>
      </c>
      <c r="T23320">
        <v>106.989998</v>
      </c>
      <c r="U23320">
        <v>99.584671</v>
      </c>
      <c r="V23320">
        <v>200300</v>
      </c>
      <c r="W23320" s="9" t="str">
        <f t="shared" si="368"/>
        <v>IDA</v>
      </c>
    </row>
    <row r="23321" spans="15:23">
      <c r="O23321" t="s">
        <v>125</v>
      </c>
      <c r="P23321" s="13">
        <v>43845</v>
      </c>
      <c r="Q23321">
        <v>106.989998</v>
      </c>
      <c r="R23321">
        <v>108.57</v>
      </c>
      <c r="S23321">
        <v>106.989998</v>
      </c>
      <c r="T23321">
        <v>108.16999800000001</v>
      </c>
      <c r="U23321">
        <v>100.682991</v>
      </c>
      <c r="V23321">
        <v>193200</v>
      </c>
      <c r="W23321" s="9" t="str">
        <f t="shared" si="368"/>
        <v>IDA</v>
      </c>
    </row>
    <row r="23322" spans="15:23">
      <c r="O23322" t="s">
        <v>125</v>
      </c>
      <c r="P23322" s="13">
        <v>43846</v>
      </c>
      <c r="Q23322">
        <v>108.029999</v>
      </c>
      <c r="R23322">
        <v>109.040001</v>
      </c>
      <c r="S23322">
        <v>108.029999</v>
      </c>
      <c r="T23322">
        <v>108.610001</v>
      </c>
      <c r="U23322">
        <v>101.09253699999999</v>
      </c>
      <c r="V23322">
        <v>180600</v>
      </c>
      <c r="W23322" s="9" t="str">
        <f t="shared" si="368"/>
        <v>IDA</v>
      </c>
    </row>
    <row r="23323" spans="15:23">
      <c r="O23323" t="s">
        <v>125</v>
      </c>
      <c r="P23323" s="13">
        <v>43847</v>
      </c>
      <c r="Q23323">
        <v>108.699997</v>
      </c>
      <c r="R23323">
        <v>109.220001</v>
      </c>
      <c r="S23323">
        <v>108.150002</v>
      </c>
      <c r="T23323">
        <v>109.120003</v>
      </c>
      <c r="U23323">
        <v>101.567245</v>
      </c>
      <c r="V23323">
        <v>159700</v>
      </c>
      <c r="W23323" s="9" t="str">
        <f t="shared" si="368"/>
        <v>IDA</v>
      </c>
    </row>
    <row r="23324" spans="15:23">
      <c r="O23324" t="s">
        <v>125</v>
      </c>
      <c r="P23324" s="13">
        <v>43851</v>
      </c>
      <c r="Q23324">
        <v>109.300003</v>
      </c>
      <c r="R23324">
        <v>109.839996</v>
      </c>
      <c r="S23324">
        <v>108.540001</v>
      </c>
      <c r="T23324">
        <v>109.790001</v>
      </c>
      <c r="U23324">
        <v>102.19085699999999</v>
      </c>
      <c r="V23324">
        <v>220200</v>
      </c>
      <c r="W23324" s="9" t="str">
        <f t="shared" si="368"/>
        <v>IDA</v>
      </c>
    </row>
    <row r="23325" spans="15:23">
      <c r="O23325" t="s">
        <v>125</v>
      </c>
      <c r="P23325" s="13">
        <v>43852</v>
      </c>
      <c r="Q23325">
        <v>110.089996</v>
      </c>
      <c r="R23325">
        <v>110.410004</v>
      </c>
      <c r="S23325">
        <v>109.870003</v>
      </c>
      <c r="T23325">
        <v>110.150002</v>
      </c>
      <c r="U23325">
        <v>102.525932</v>
      </c>
      <c r="V23325">
        <v>161600</v>
      </c>
      <c r="W23325" s="9" t="str">
        <f t="shared" si="368"/>
        <v>IDA</v>
      </c>
    </row>
    <row r="23326" spans="15:23">
      <c r="O23326" t="s">
        <v>125</v>
      </c>
      <c r="P23326" s="13">
        <v>43853</v>
      </c>
      <c r="Q23326">
        <v>110.339996</v>
      </c>
      <c r="R23326">
        <v>111.370003</v>
      </c>
      <c r="S23326">
        <v>110.260002</v>
      </c>
      <c r="T23326">
        <v>111.290001</v>
      </c>
      <c r="U23326">
        <v>103.58704400000001</v>
      </c>
      <c r="V23326">
        <v>168900</v>
      </c>
      <c r="W23326" s="9" t="str">
        <f t="shared" si="368"/>
        <v>IDA</v>
      </c>
    </row>
    <row r="23327" spans="15:23">
      <c r="O23327" t="s">
        <v>125</v>
      </c>
      <c r="P23327" s="13">
        <v>43854</v>
      </c>
      <c r="Q23327">
        <v>111.279999</v>
      </c>
      <c r="R23327">
        <v>112.339996</v>
      </c>
      <c r="S23327">
        <v>111.150002</v>
      </c>
      <c r="T23327">
        <v>112.040001</v>
      </c>
      <c r="U23327">
        <v>104.285133</v>
      </c>
      <c r="V23327">
        <v>203200</v>
      </c>
      <c r="W23327" s="9" t="str">
        <f t="shared" si="368"/>
        <v>IDA</v>
      </c>
    </row>
    <row r="23328" spans="15:23">
      <c r="O23328" t="s">
        <v>125</v>
      </c>
      <c r="P23328" s="13">
        <v>43857</v>
      </c>
      <c r="Q23328">
        <v>111.860001</v>
      </c>
      <c r="R23328">
        <v>112.709999</v>
      </c>
      <c r="S23328">
        <v>111.269997</v>
      </c>
      <c r="T23328">
        <v>111.790001</v>
      </c>
      <c r="U23328">
        <v>104.05244399999999</v>
      </c>
      <c r="V23328">
        <v>265400</v>
      </c>
      <c r="W23328" s="9" t="str">
        <f t="shared" si="368"/>
        <v>IDA</v>
      </c>
    </row>
    <row r="23329" spans="15:23">
      <c r="O23329" t="s">
        <v>125</v>
      </c>
      <c r="P23329" s="13">
        <v>43858</v>
      </c>
      <c r="Q23329">
        <v>111.93</v>
      </c>
      <c r="R23329">
        <v>112.33000199999999</v>
      </c>
      <c r="S23329">
        <v>111.290001</v>
      </c>
      <c r="T23329">
        <v>111.69000200000001</v>
      </c>
      <c r="U23329">
        <v>103.959366</v>
      </c>
      <c r="V23329">
        <v>190600</v>
      </c>
      <c r="W23329" s="9" t="str">
        <f t="shared" si="368"/>
        <v>IDA</v>
      </c>
    </row>
    <row r="23330" spans="15:23">
      <c r="O23330" t="s">
        <v>125</v>
      </c>
      <c r="P23330" s="13">
        <v>43859</v>
      </c>
      <c r="Q23330">
        <v>111.959999</v>
      </c>
      <c r="R23330">
        <v>112.339996</v>
      </c>
      <c r="S23330">
        <v>110.699997</v>
      </c>
      <c r="T23330">
        <v>112.089996</v>
      </c>
      <c r="U23330">
        <v>104.33168000000001</v>
      </c>
      <c r="V23330">
        <v>243200</v>
      </c>
      <c r="W23330" s="9" t="str">
        <f t="shared" si="368"/>
        <v>IDA</v>
      </c>
    </row>
    <row r="23331" spans="15:23">
      <c r="O23331" t="s">
        <v>125</v>
      </c>
      <c r="P23331" s="13">
        <v>43860</v>
      </c>
      <c r="Q23331">
        <v>111.910004</v>
      </c>
      <c r="R23331">
        <v>113.339996</v>
      </c>
      <c r="S23331">
        <v>111.910004</v>
      </c>
      <c r="T23331">
        <v>113.18</v>
      </c>
      <c r="U23331">
        <v>105.346237</v>
      </c>
      <c r="V23331">
        <v>165100</v>
      </c>
      <c r="W23331" s="9" t="str">
        <f t="shared" si="368"/>
        <v>IDA</v>
      </c>
    </row>
    <row r="23332" spans="15:23">
      <c r="O23332" t="s">
        <v>125</v>
      </c>
      <c r="P23332" s="13">
        <v>43861</v>
      </c>
      <c r="Q23332">
        <v>113.040001</v>
      </c>
      <c r="R23332">
        <v>113.480003</v>
      </c>
      <c r="S23332">
        <v>111.83000199999999</v>
      </c>
      <c r="T23332">
        <v>112.19000200000001</v>
      </c>
      <c r="U23332">
        <v>104.424744</v>
      </c>
      <c r="V23332">
        <v>224100</v>
      </c>
      <c r="W23332" s="9" t="str">
        <f t="shared" si="368"/>
        <v>IDA</v>
      </c>
    </row>
    <row r="23333" spans="15:23">
      <c r="O23333" t="s">
        <v>125</v>
      </c>
      <c r="P23333" s="13">
        <v>43864</v>
      </c>
      <c r="Q23333">
        <v>112.360001</v>
      </c>
      <c r="R23333">
        <v>112.699997</v>
      </c>
      <c r="S23333">
        <v>111.959999</v>
      </c>
      <c r="T23333">
        <v>112.550003</v>
      </c>
      <c r="U23333">
        <v>104.75984200000001</v>
      </c>
      <c r="V23333">
        <v>209700</v>
      </c>
      <c r="W23333" s="9" t="str">
        <f t="shared" si="368"/>
        <v>IDA</v>
      </c>
    </row>
    <row r="23334" spans="15:23">
      <c r="O23334" t="s">
        <v>125</v>
      </c>
      <c r="P23334" s="13">
        <v>43865</v>
      </c>
      <c r="Q23334">
        <v>111.760002</v>
      </c>
      <c r="R23334">
        <v>111.779999</v>
      </c>
      <c r="S23334">
        <v>110.279999</v>
      </c>
      <c r="T23334">
        <v>110.379997</v>
      </c>
      <c r="U23334">
        <v>103.35528600000001</v>
      </c>
      <c r="V23334">
        <v>330100</v>
      </c>
      <c r="W23334" s="9" t="str">
        <f t="shared" si="368"/>
        <v>IDA</v>
      </c>
    </row>
    <row r="23335" spans="15:23">
      <c r="O23335" t="s">
        <v>125</v>
      </c>
      <c r="P23335" s="13">
        <v>43866</v>
      </c>
      <c r="Q23335">
        <v>110.160004</v>
      </c>
      <c r="R23335">
        <v>111.18</v>
      </c>
      <c r="S23335">
        <v>110.150002</v>
      </c>
      <c r="T23335">
        <v>110.650002</v>
      </c>
      <c r="U23335">
        <v>103.608101</v>
      </c>
      <c r="V23335">
        <v>230000</v>
      </c>
      <c r="W23335" s="9" t="str">
        <f t="shared" si="368"/>
        <v>IDA</v>
      </c>
    </row>
    <row r="23336" spans="15:23">
      <c r="O23336" t="s">
        <v>125</v>
      </c>
      <c r="P23336" s="13">
        <v>43867</v>
      </c>
      <c r="Q23336">
        <v>110.650002</v>
      </c>
      <c r="R23336">
        <v>111.230003</v>
      </c>
      <c r="S23336">
        <v>110.290001</v>
      </c>
      <c r="T23336">
        <v>110.529999</v>
      </c>
      <c r="U23336">
        <v>103.49575</v>
      </c>
      <c r="V23336">
        <v>153100</v>
      </c>
      <c r="W23336" s="9" t="str">
        <f t="shared" si="368"/>
        <v>IDA</v>
      </c>
    </row>
    <row r="23337" spans="15:23">
      <c r="O23337" t="s">
        <v>125</v>
      </c>
      <c r="P23337" s="13">
        <v>43868</v>
      </c>
      <c r="Q23337">
        <v>110.75</v>
      </c>
      <c r="R23337">
        <v>110.94000200000001</v>
      </c>
      <c r="S23337">
        <v>109.58000199999999</v>
      </c>
      <c r="T23337">
        <v>109.620003</v>
      </c>
      <c r="U23337">
        <v>102.64366099999999</v>
      </c>
      <c r="V23337">
        <v>198400</v>
      </c>
      <c r="W23337" s="9" t="str">
        <f t="shared" si="368"/>
        <v>IDA</v>
      </c>
    </row>
    <row r="23338" spans="15:23">
      <c r="O23338" t="s">
        <v>125</v>
      </c>
      <c r="P23338" s="13">
        <v>43871</v>
      </c>
      <c r="Q23338">
        <v>109.910004</v>
      </c>
      <c r="R23338">
        <v>110.44000200000001</v>
      </c>
      <c r="S23338">
        <v>109.650002</v>
      </c>
      <c r="T23338">
        <v>110.279999</v>
      </c>
      <c r="U23338">
        <v>103.261658</v>
      </c>
      <c r="V23338">
        <v>365000</v>
      </c>
      <c r="W23338" s="9" t="str">
        <f t="shared" si="368"/>
        <v>IDA</v>
      </c>
    </row>
    <row r="23339" spans="15:23">
      <c r="O23339" t="s">
        <v>125</v>
      </c>
      <c r="P23339" s="13">
        <v>43872</v>
      </c>
      <c r="Q23339">
        <v>110.379997</v>
      </c>
      <c r="R23339">
        <v>110.849998</v>
      </c>
      <c r="S23339">
        <v>109.720001</v>
      </c>
      <c r="T23339">
        <v>110.089996</v>
      </c>
      <c r="U23339">
        <v>103.083748</v>
      </c>
      <c r="V23339">
        <v>216500</v>
      </c>
      <c r="W23339" s="9" t="str">
        <f t="shared" si="368"/>
        <v>IDA</v>
      </c>
    </row>
    <row r="23340" spans="15:23">
      <c r="O23340" t="s">
        <v>125</v>
      </c>
      <c r="P23340" s="13">
        <v>43873</v>
      </c>
      <c r="Q23340">
        <v>109.879997</v>
      </c>
      <c r="R23340">
        <v>109.959999</v>
      </c>
      <c r="S23340">
        <v>108.08000199999999</v>
      </c>
      <c r="T23340">
        <v>109.849998</v>
      </c>
      <c r="U23340">
        <v>102.85902400000001</v>
      </c>
      <c r="V23340">
        <v>336200</v>
      </c>
      <c r="W23340" s="9" t="str">
        <f t="shared" si="368"/>
        <v>IDA</v>
      </c>
    </row>
    <row r="23341" spans="15:23">
      <c r="O23341" t="s">
        <v>125</v>
      </c>
      <c r="P23341" s="13">
        <v>43874</v>
      </c>
      <c r="Q23341">
        <v>109.82</v>
      </c>
      <c r="R23341">
        <v>111.32</v>
      </c>
      <c r="S23341">
        <v>109.720001</v>
      </c>
      <c r="T23341">
        <v>111.150002</v>
      </c>
      <c r="U23341">
        <v>104.076302</v>
      </c>
      <c r="V23341">
        <v>250200</v>
      </c>
      <c r="W23341" s="9" t="str">
        <f t="shared" si="368"/>
        <v>IDA</v>
      </c>
    </row>
    <row r="23342" spans="15:23">
      <c r="O23342" t="s">
        <v>125</v>
      </c>
      <c r="P23342" s="13">
        <v>43875</v>
      </c>
      <c r="Q23342">
        <v>111.370003</v>
      </c>
      <c r="R23342">
        <v>111.989998</v>
      </c>
      <c r="S23342">
        <v>110.80999799999999</v>
      </c>
      <c r="T23342">
        <v>111.910004</v>
      </c>
      <c r="U23342">
        <v>104.787933</v>
      </c>
      <c r="V23342">
        <v>197800</v>
      </c>
      <c r="W23342" s="9" t="str">
        <f t="shared" si="368"/>
        <v>IDA</v>
      </c>
    </row>
    <row r="23343" spans="15:23">
      <c r="O23343" t="s">
        <v>125</v>
      </c>
      <c r="P23343" s="13">
        <v>43879</v>
      </c>
      <c r="Q23343">
        <v>112.110001</v>
      </c>
      <c r="R23343">
        <v>113.349998</v>
      </c>
      <c r="S23343">
        <v>111.709999</v>
      </c>
      <c r="T23343">
        <v>113.150002</v>
      </c>
      <c r="U23343">
        <v>105.94902</v>
      </c>
      <c r="V23343">
        <v>293800</v>
      </c>
      <c r="W23343" s="9" t="str">
        <f t="shared" si="368"/>
        <v>IDA</v>
      </c>
    </row>
    <row r="23344" spans="15:23">
      <c r="O23344" t="s">
        <v>125</v>
      </c>
      <c r="P23344" s="13">
        <v>43880</v>
      </c>
      <c r="Q23344">
        <v>112.800003</v>
      </c>
      <c r="R23344">
        <v>113.58000199999999</v>
      </c>
      <c r="S23344">
        <v>111.75</v>
      </c>
      <c r="T23344">
        <v>111.910004</v>
      </c>
      <c r="U23344">
        <v>104.787933</v>
      </c>
      <c r="V23344">
        <v>193400</v>
      </c>
      <c r="W23344" s="9" t="str">
        <f t="shared" si="368"/>
        <v>IDA</v>
      </c>
    </row>
    <row r="23345" spans="15:23">
      <c r="O23345" t="s">
        <v>125</v>
      </c>
      <c r="P23345" s="13">
        <v>43881</v>
      </c>
      <c r="Q23345">
        <v>111.410004</v>
      </c>
      <c r="R23345">
        <v>112.900002</v>
      </c>
      <c r="S23345">
        <v>109.970001</v>
      </c>
      <c r="T23345">
        <v>111.739998</v>
      </c>
      <c r="U23345">
        <v>104.628738</v>
      </c>
      <c r="V23345">
        <v>273000</v>
      </c>
      <c r="W23345" s="9" t="str">
        <f t="shared" si="368"/>
        <v>IDA</v>
      </c>
    </row>
    <row r="23346" spans="15:23">
      <c r="O23346" t="s">
        <v>125</v>
      </c>
      <c r="P23346" s="13">
        <v>43882</v>
      </c>
      <c r="Q23346">
        <v>111.760002</v>
      </c>
      <c r="R23346">
        <v>113</v>
      </c>
      <c r="S23346">
        <v>111.540001</v>
      </c>
      <c r="T23346">
        <v>111.879997</v>
      </c>
      <c r="U23346">
        <v>104.759834</v>
      </c>
      <c r="V23346">
        <v>251500</v>
      </c>
      <c r="W23346" s="9" t="str">
        <f t="shared" si="368"/>
        <v>IDA</v>
      </c>
    </row>
    <row r="23347" spans="15:23">
      <c r="O23347" t="s">
        <v>125</v>
      </c>
      <c r="P23347" s="13">
        <v>43885</v>
      </c>
      <c r="Q23347">
        <v>111.150002</v>
      </c>
      <c r="R23347">
        <v>112.279999</v>
      </c>
      <c r="S23347">
        <v>110.540001</v>
      </c>
      <c r="T23347">
        <v>111.349998</v>
      </c>
      <c r="U23347">
        <v>104.263565</v>
      </c>
      <c r="V23347">
        <v>314100</v>
      </c>
      <c r="W23347" s="9" t="str">
        <f t="shared" si="368"/>
        <v>IDA</v>
      </c>
    </row>
    <row r="23348" spans="15:23">
      <c r="O23348" t="s">
        <v>125</v>
      </c>
      <c r="P23348" s="13">
        <v>43886</v>
      </c>
      <c r="Q23348">
        <v>111.279999</v>
      </c>
      <c r="R23348">
        <v>111.449997</v>
      </c>
      <c r="S23348">
        <v>108.620003</v>
      </c>
      <c r="T23348">
        <v>108.970001</v>
      </c>
      <c r="U23348">
        <v>102.035034</v>
      </c>
      <c r="V23348">
        <v>388300</v>
      </c>
      <c r="W23348" s="9" t="str">
        <f t="shared" si="368"/>
        <v>IDA</v>
      </c>
    </row>
    <row r="23349" spans="15:23">
      <c r="O23349" t="s">
        <v>125</v>
      </c>
      <c r="P23349" s="13">
        <v>43887</v>
      </c>
      <c r="Q23349">
        <v>109.029999</v>
      </c>
      <c r="R23349">
        <v>110.19000200000001</v>
      </c>
      <c r="S23349">
        <v>107.550003</v>
      </c>
      <c r="T23349">
        <v>107.55999799999999</v>
      </c>
      <c r="U23349">
        <v>100.71474499999999</v>
      </c>
      <c r="V23349">
        <v>427200</v>
      </c>
      <c r="W23349" s="9" t="str">
        <f t="shared" si="368"/>
        <v>IDA</v>
      </c>
    </row>
    <row r="23350" spans="15:23">
      <c r="O23350" t="s">
        <v>125</v>
      </c>
      <c r="P23350" s="13">
        <v>43888</v>
      </c>
      <c r="Q23350">
        <v>106.94000200000001</v>
      </c>
      <c r="R23350">
        <v>107.480003</v>
      </c>
      <c r="S23350">
        <v>102.82</v>
      </c>
      <c r="T23350">
        <v>103.220001</v>
      </c>
      <c r="U23350">
        <v>96.650963000000004</v>
      </c>
      <c r="V23350">
        <v>531000</v>
      </c>
      <c r="W23350" s="9" t="str">
        <f t="shared" si="368"/>
        <v>IDA</v>
      </c>
    </row>
    <row r="23351" spans="15:23">
      <c r="O23351" t="s">
        <v>125</v>
      </c>
      <c r="P23351" s="13">
        <v>43889</v>
      </c>
      <c r="Q23351">
        <v>101.66999800000001</v>
      </c>
      <c r="R23351">
        <v>101.66999800000001</v>
      </c>
      <c r="S23351">
        <v>95.849997999999999</v>
      </c>
      <c r="T23351">
        <v>96.639999000000003</v>
      </c>
      <c r="U23351">
        <v>90.489722999999998</v>
      </c>
      <c r="V23351">
        <v>599000</v>
      </c>
      <c r="W23351" s="9" t="str">
        <f t="shared" si="368"/>
        <v>IDA</v>
      </c>
    </row>
    <row r="23352" spans="15:23">
      <c r="O23352" t="s">
        <v>125</v>
      </c>
      <c r="P23352" s="13">
        <v>43892</v>
      </c>
      <c r="Q23352">
        <v>96.639999000000003</v>
      </c>
      <c r="R23352">
        <v>102.260002</v>
      </c>
      <c r="S23352">
        <v>96.410004000000001</v>
      </c>
      <c r="T23352">
        <v>102.16999800000001</v>
      </c>
      <c r="U23352">
        <v>95.667793000000003</v>
      </c>
      <c r="V23352">
        <v>315200</v>
      </c>
      <c r="W23352" s="9" t="str">
        <f t="shared" si="368"/>
        <v>IDA</v>
      </c>
    </row>
    <row r="23353" spans="15:23">
      <c r="O23353" t="s">
        <v>125</v>
      </c>
      <c r="P23353" s="13">
        <v>43893</v>
      </c>
      <c r="Q23353">
        <v>102.160004</v>
      </c>
      <c r="R23353">
        <v>104.220001</v>
      </c>
      <c r="S23353">
        <v>100.69000200000001</v>
      </c>
      <c r="T23353">
        <v>100.839996</v>
      </c>
      <c r="U23353">
        <v>94.422424000000007</v>
      </c>
      <c r="V23353">
        <v>277100</v>
      </c>
      <c r="W23353" s="9" t="str">
        <f t="shared" si="368"/>
        <v>IDA</v>
      </c>
    </row>
    <row r="23354" spans="15:23">
      <c r="O23354" t="s">
        <v>125</v>
      </c>
      <c r="P23354" s="13">
        <v>43894</v>
      </c>
      <c r="Q23354">
        <v>102.360001</v>
      </c>
      <c r="R23354">
        <v>106.82</v>
      </c>
      <c r="S23354">
        <v>102.360001</v>
      </c>
      <c r="T23354">
        <v>106.58000199999999</v>
      </c>
      <c r="U23354">
        <v>99.797134</v>
      </c>
      <c r="V23354">
        <v>295500</v>
      </c>
      <c r="W23354" s="9" t="str">
        <f t="shared" si="368"/>
        <v>IDA</v>
      </c>
    </row>
    <row r="23355" spans="15:23">
      <c r="O23355" t="s">
        <v>125</v>
      </c>
      <c r="P23355" s="13">
        <v>43895</v>
      </c>
      <c r="Q23355">
        <v>104.739998</v>
      </c>
      <c r="R23355">
        <v>106.230003</v>
      </c>
      <c r="S23355">
        <v>104.139999</v>
      </c>
      <c r="T23355">
        <v>105.870003</v>
      </c>
      <c r="U23355">
        <v>99.132317</v>
      </c>
      <c r="V23355">
        <v>297800</v>
      </c>
      <c r="W23355" s="9" t="str">
        <f t="shared" si="368"/>
        <v>IDA</v>
      </c>
    </row>
    <row r="23356" spans="15:23">
      <c r="O23356" t="s">
        <v>125</v>
      </c>
      <c r="P23356" s="13">
        <v>43896</v>
      </c>
      <c r="Q23356">
        <v>103.400002</v>
      </c>
      <c r="R23356">
        <v>107.75</v>
      </c>
      <c r="S23356">
        <v>101.25</v>
      </c>
      <c r="T23356">
        <v>107.379997</v>
      </c>
      <c r="U23356">
        <v>100.546211</v>
      </c>
      <c r="V23356">
        <v>338800</v>
      </c>
      <c r="W23356" s="9" t="str">
        <f t="shared" si="368"/>
        <v>IDA</v>
      </c>
    </row>
    <row r="23357" spans="15:23">
      <c r="O23357" t="s">
        <v>125</v>
      </c>
      <c r="P23357" s="13">
        <v>43899</v>
      </c>
      <c r="Q23357">
        <v>102.099998</v>
      </c>
      <c r="R23357">
        <v>103.800003</v>
      </c>
      <c r="S23357">
        <v>99.68</v>
      </c>
      <c r="T23357">
        <v>100.699997</v>
      </c>
      <c r="U23357">
        <v>94.291343999999995</v>
      </c>
      <c r="V23357">
        <v>381300</v>
      </c>
      <c r="W23357" s="9" t="str">
        <f t="shared" si="368"/>
        <v>IDA</v>
      </c>
    </row>
    <row r="23358" spans="15:23">
      <c r="O23358" t="s">
        <v>125</v>
      </c>
      <c r="P23358" s="13">
        <v>43900</v>
      </c>
      <c r="Q23358">
        <v>102.160004</v>
      </c>
      <c r="R23358">
        <v>102.94000200000001</v>
      </c>
      <c r="S23358">
        <v>96.860000999999997</v>
      </c>
      <c r="T23358">
        <v>101</v>
      </c>
      <c r="U23358">
        <v>94.572249999999997</v>
      </c>
      <c r="V23358">
        <v>354100</v>
      </c>
      <c r="W23358" s="9" t="str">
        <f t="shared" si="368"/>
        <v>IDA</v>
      </c>
    </row>
    <row r="23359" spans="15:23">
      <c r="O23359" t="s">
        <v>125</v>
      </c>
      <c r="P23359" s="13">
        <v>43901</v>
      </c>
      <c r="Q23359">
        <v>98.660004000000001</v>
      </c>
      <c r="R23359">
        <v>99.129997000000003</v>
      </c>
      <c r="S23359">
        <v>93.769997000000004</v>
      </c>
      <c r="T23359">
        <v>95.800003000000004</v>
      </c>
      <c r="U23359">
        <v>89.703186000000002</v>
      </c>
      <c r="V23359">
        <v>369700</v>
      </c>
      <c r="W23359" s="9" t="str">
        <f t="shared" si="368"/>
        <v>IDA</v>
      </c>
    </row>
    <row r="23360" spans="15:23">
      <c r="O23360" t="s">
        <v>125</v>
      </c>
      <c r="P23360" s="13">
        <v>43902</v>
      </c>
      <c r="Q23360">
        <v>87.660004000000001</v>
      </c>
      <c r="R23360">
        <v>89.330001999999993</v>
      </c>
      <c r="S23360">
        <v>81.940002000000007</v>
      </c>
      <c r="T23360">
        <v>83.410004000000001</v>
      </c>
      <c r="U23360">
        <v>78.101692</v>
      </c>
      <c r="V23360">
        <v>468600</v>
      </c>
      <c r="W23360" s="9" t="str">
        <f t="shared" si="368"/>
        <v>IDA</v>
      </c>
    </row>
    <row r="23361" spans="15:23">
      <c r="O23361" t="s">
        <v>125</v>
      </c>
      <c r="P23361" s="13">
        <v>43903</v>
      </c>
      <c r="Q23361">
        <v>87.68</v>
      </c>
      <c r="R23361">
        <v>89.879997000000003</v>
      </c>
      <c r="S23361">
        <v>82.480002999999996</v>
      </c>
      <c r="T23361">
        <v>89.709998999999996</v>
      </c>
      <c r="U23361">
        <v>84.000754999999998</v>
      </c>
      <c r="V23361">
        <v>512800</v>
      </c>
      <c r="W23361" s="9" t="str">
        <f t="shared" si="368"/>
        <v>IDA</v>
      </c>
    </row>
    <row r="23362" spans="15:23">
      <c r="O23362" t="s">
        <v>125</v>
      </c>
      <c r="P23362" s="13">
        <v>43906</v>
      </c>
      <c r="Q23362">
        <v>82.849997999999999</v>
      </c>
      <c r="R23362">
        <v>86.120002999999997</v>
      </c>
      <c r="S23362">
        <v>80.730002999999996</v>
      </c>
      <c r="T23362">
        <v>81.650002000000001</v>
      </c>
      <c r="U23362">
        <v>76.453704999999999</v>
      </c>
      <c r="V23362">
        <v>385700</v>
      </c>
      <c r="W23362" s="9" t="str">
        <f t="shared" si="368"/>
        <v>IDA</v>
      </c>
    </row>
    <row r="23363" spans="15:23">
      <c r="O23363" t="s">
        <v>125</v>
      </c>
      <c r="P23363" s="13">
        <v>43907</v>
      </c>
      <c r="Q23363">
        <v>83.459998999999996</v>
      </c>
      <c r="R23363">
        <v>94.790001000000004</v>
      </c>
      <c r="S23363">
        <v>83.050003000000004</v>
      </c>
      <c r="T23363">
        <v>94.349997999999999</v>
      </c>
      <c r="U23363">
        <v>88.345473999999996</v>
      </c>
      <c r="V23363">
        <v>489500</v>
      </c>
      <c r="W23363" s="9" t="str">
        <f t="shared" si="368"/>
        <v>IDA</v>
      </c>
    </row>
    <row r="23364" spans="15:23">
      <c r="O23364" t="s">
        <v>125</v>
      </c>
      <c r="P23364" s="13">
        <v>43908</v>
      </c>
      <c r="Q23364">
        <v>89.959998999999996</v>
      </c>
      <c r="R23364">
        <v>95.480002999999996</v>
      </c>
      <c r="S23364">
        <v>86</v>
      </c>
      <c r="T23364">
        <v>91.910004000000001</v>
      </c>
      <c r="U23364">
        <v>86.060753000000005</v>
      </c>
      <c r="V23364">
        <v>635000</v>
      </c>
      <c r="W23364" s="9" t="str">
        <f t="shared" si="368"/>
        <v>IDA</v>
      </c>
    </row>
    <row r="23365" spans="15:23">
      <c r="O23365" t="s">
        <v>125</v>
      </c>
      <c r="P23365" s="13">
        <v>43909</v>
      </c>
      <c r="Q23365">
        <v>91.720000999999996</v>
      </c>
      <c r="R23365">
        <v>92.379997000000003</v>
      </c>
      <c r="S23365">
        <v>81.870002999999997</v>
      </c>
      <c r="T23365">
        <v>83.919998000000007</v>
      </c>
      <c r="U23365">
        <v>78.579230999999993</v>
      </c>
      <c r="V23365">
        <v>514200</v>
      </c>
      <c r="W23365" s="9" t="str">
        <f t="shared" ref="W23365:W23428" si="369">IFERROR(VLOOKUP(O23365,$B$4:$B$17,1,FALSE),"Delete")</f>
        <v>IDA</v>
      </c>
    </row>
    <row r="23366" spans="15:23">
      <c r="O23366" t="s">
        <v>125</v>
      </c>
      <c r="P23366" s="13">
        <v>43910</v>
      </c>
      <c r="Q23366">
        <v>84.080001999999993</v>
      </c>
      <c r="R23366">
        <v>84.669998000000007</v>
      </c>
      <c r="S23366">
        <v>73.339995999999999</v>
      </c>
      <c r="T23366">
        <v>74.959998999999996</v>
      </c>
      <c r="U23366">
        <v>70.189460999999994</v>
      </c>
      <c r="V23366">
        <v>684500</v>
      </c>
      <c r="W23366" s="9" t="str">
        <f t="shared" si="369"/>
        <v>IDA</v>
      </c>
    </row>
    <row r="23367" spans="15:23">
      <c r="O23367" t="s">
        <v>125</v>
      </c>
      <c r="P23367" s="13">
        <v>43913</v>
      </c>
      <c r="Q23367">
        <v>74.290001000000004</v>
      </c>
      <c r="R23367">
        <v>77.019997000000004</v>
      </c>
      <c r="S23367">
        <v>69.050003000000004</v>
      </c>
      <c r="T23367">
        <v>74.339995999999999</v>
      </c>
      <c r="U23367">
        <v>69.608924999999999</v>
      </c>
      <c r="V23367">
        <v>504700</v>
      </c>
      <c r="W23367" s="9" t="str">
        <f t="shared" si="369"/>
        <v>IDA</v>
      </c>
    </row>
    <row r="23368" spans="15:23">
      <c r="O23368" t="s">
        <v>125</v>
      </c>
      <c r="P23368" s="13">
        <v>43914</v>
      </c>
      <c r="Q23368">
        <v>76.650002000000001</v>
      </c>
      <c r="R23368">
        <v>81.209998999999996</v>
      </c>
      <c r="S23368">
        <v>73.639999000000003</v>
      </c>
      <c r="T23368">
        <v>80.809997999999993</v>
      </c>
      <c r="U23368">
        <v>75.667168000000004</v>
      </c>
      <c r="V23368">
        <v>409200</v>
      </c>
      <c r="W23368" s="9" t="str">
        <f t="shared" si="369"/>
        <v>IDA</v>
      </c>
    </row>
    <row r="23369" spans="15:23">
      <c r="O23369" t="s">
        <v>125</v>
      </c>
      <c r="P23369" s="13">
        <v>43915</v>
      </c>
      <c r="Q23369">
        <v>80.550003000000004</v>
      </c>
      <c r="R23369">
        <v>86.209998999999996</v>
      </c>
      <c r="S23369">
        <v>76.239998</v>
      </c>
      <c r="T23369">
        <v>82.830001999999993</v>
      </c>
      <c r="U23369">
        <v>77.558609000000004</v>
      </c>
      <c r="V23369">
        <v>642600</v>
      </c>
      <c r="W23369" s="9" t="str">
        <f t="shared" si="369"/>
        <v>IDA</v>
      </c>
    </row>
    <row r="23370" spans="15:23">
      <c r="O23370" t="s">
        <v>125</v>
      </c>
      <c r="P23370" s="13">
        <v>43916</v>
      </c>
      <c r="Q23370">
        <v>83.279999000000004</v>
      </c>
      <c r="R23370">
        <v>89.190002000000007</v>
      </c>
      <c r="S23370">
        <v>83.099997999999999</v>
      </c>
      <c r="T23370">
        <v>88.25</v>
      </c>
      <c r="U23370">
        <v>82.633667000000003</v>
      </c>
      <c r="V23370">
        <v>387700</v>
      </c>
      <c r="W23370" s="9" t="str">
        <f t="shared" si="369"/>
        <v>IDA</v>
      </c>
    </row>
    <row r="23371" spans="15:23">
      <c r="O23371" t="s">
        <v>125</v>
      </c>
      <c r="P23371" s="13">
        <v>43917</v>
      </c>
      <c r="Q23371">
        <v>85.580001999999993</v>
      </c>
      <c r="R23371">
        <v>94.32</v>
      </c>
      <c r="S23371">
        <v>85.110000999999997</v>
      </c>
      <c r="T23371">
        <v>90.080001999999993</v>
      </c>
      <c r="U23371">
        <v>84.347213999999994</v>
      </c>
      <c r="V23371">
        <v>464400</v>
      </c>
      <c r="W23371" s="9" t="str">
        <f t="shared" si="369"/>
        <v>IDA</v>
      </c>
    </row>
    <row r="23372" spans="15:23">
      <c r="O23372" t="s">
        <v>125</v>
      </c>
      <c r="P23372" s="13">
        <v>43920</v>
      </c>
      <c r="Q23372">
        <v>91.349997999999999</v>
      </c>
      <c r="R23372">
        <v>93.209998999999996</v>
      </c>
      <c r="S23372">
        <v>88.339995999999999</v>
      </c>
      <c r="T23372">
        <v>91.629997000000003</v>
      </c>
      <c r="U23372">
        <v>85.798569000000001</v>
      </c>
      <c r="V23372">
        <v>564100</v>
      </c>
      <c r="W23372" s="9" t="str">
        <f t="shared" si="369"/>
        <v>IDA</v>
      </c>
    </row>
    <row r="23373" spans="15:23">
      <c r="O23373" t="s">
        <v>125</v>
      </c>
      <c r="P23373" s="13">
        <v>43921</v>
      </c>
      <c r="Q23373">
        <v>91.32</v>
      </c>
      <c r="R23373">
        <v>91.75</v>
      </c>
      <c r="S23373">
        <v>87.080001999999993</v>
      </c>
      <c r="T23373">
        <v>87.790001000000004</v>
      </c>
      <c r="U23373">
        <v>82.202950000000001</v>
      </c>
      <c r="V23373">
        <v>394000</v>
      </c>
      <c r="W23373" s="9" t="str">
        <f t="shared" si="369"/>
        <v>IDA</v>
      </c>
    </row>
    <row r="23374" spans="15:23">
      <c r="O23374" t="s">
        <v>125</v>
      </c>
      <c r="P23374" s="13">
        <v>43922</v>
      </c>
      <c r="Q23374">
        <v>84.580001999999993</v>
      </c>
      <c r="R23374">
        <v>86.379997000000003</v>
      </c>
      <c r="S23374">
        <v>83.260002</v>
      </c>
      <c r="T23374">
        <v>85.529999000000004</v>
      </c>
      <c r="U23374">
        <v>80.086783999999994</v>
      </c>
      <c r="V23374">
        <v>300400</v>
      </c>
      <c r="W23374" s="9" t="str">
        <f t="shared" si="369"/>
        <v>IDA</v>
      </c>
    </row>
    <row r="23375" spans="15:23">
      <c r="O23375" t="s">
        <v>125</v>
      </c>
      <c r="P23375" s="13">
        <v>43923</v>
      </c>
      <c r="Q23375">
        <v>84.599997999999999</v>
      </c>
      <c r="R23375">
        <v>90.779999000000004</v>
      </c>
      <c r="S23375">
        <v>84.599997999999999</v>
      </c>
      <c r="T23375">
        <v>88.099997999999999</v>
      </c>
      <c r="U23375">
        <v>82.493217000000001</v>
      </c>
      <c r="V23375">
        <v>482700</v>
      </c>
      <c r="W23375" s="9" t="str">
        <f t="shared" si="369"/>
        <v>IDA</v>
      </c>
    </row>
    <row r="23376" spans="15:23">
      <c r="O23376" t="s">
        <v>125</v>
      </c>
      <c r="P23376" s="13">
        <v>43924</v>
      </c>
      <c r="Q23376">
        <v>87.760002</v>
      </c>
      <c r="R23376">
        <v>89.25</v>
      </c>
      <c r="S23376">
        <v>84.730002999999996</v>
      </c>
      <c r="T23376">
        <v>85.470000999999996</v>
      </c>
      <c r="U23376">
        <v>80.030608999999998</v>
      </c>
      <c r="V23376">
        <v>839600</v>
      </c>
      <c r="W23376" s="9" t="str">
        <f t="shared" si="369"/>
        <v>IDA</v>
      </c>
    </row>
    <row r="23377" spans="15:23">
      <c r="O23377" t="s">
        <v>125</v>
      </c>
      <c r="P23377" s="13">
        <v>43927</v>
      </c>
      <c r="Q23377">
        <v>88.540001000000004</v>
      </c>
      <c r="R23377">
        <v>93.720000999999996</v>
      </c>
      <c r="S23377">
        <v>88.540001000000004</v>
      </c>
      <c r="T23377">
        <v>92.949996999999996</v>
      </c>
      <c r="U23377">
        <v>87.034554</v>
      </c>
      <c r="V23377">
        <v>325500</v>
      </c>
      <c r="W23377" s="9" t="str">
        <f t="shared" si="369"/>
        <v>IDA</v>
      </c>
    </row>
    <row r="23378" spans="15:23">
      <c r="O23378" t="s">
        <v>125</v>
      </c>
      <c r="P23378" s="13">
        <v>43928</v>
      </c>
      <c r="Q23378">
        <v>95.07</v>
      </c>
      <c r="R23378">
        <v>95.160004000000001</v>
      </c>
      <c r="S23378">
        <v>89.889999000000003</v>
      </c>
      <c r="T23378">
        <v>90.860000999999997</v>
      </c>
      <c r="U23378">
        <v>85.077567999999999</v>
      </c>
      <c r="V23378">
        <v>373400</v>
      </c>
      <c r="W23378" s="9" t="str">
        <f t="shared" si="369"/>
        <v>IDA</v>
      </c>
    </row>
    <row r="23379" spans="15:23">
      <c r="O23379" t="s">
        <v>125</v>
      </c>
      <c r="P23379" s="13">
        <v>43929</v>
      </c>
      <c r="Q23379">
        <v>91.349997999999999</v>
      </c>
      <c r="R23379">
        <v>96.089995999999999</v>
      </c>
      <c r="S23379">
        <v>89.449996999999996</v>
      </c>
      <c r="T23379">
        <v>95.629997000000003</v>
      </c>
      <c r="U23379">
        <v>89.543998999999999</v>
      </c>
      <c r="V23379">
        <v>288700</v>
      </c>
      <c r="W23379" s="9" t="str">
        <f t="shared" si="369"/>
        <v>IDA</v>
      </c>
    </row>
    <row r="23380" spans="15:23">
      <c r="O23380" t="s">
        <v>125</v>
      </c>
      <c r="P23380" s="13">
        <v>43930</v>
      </c>
      <c r="Q23380">
        <v>97.349997999999999</v>
      </c>
      <c r="R23380">
        <v>99.370002999999997</v>
      </c>
      <c r="S23380">
        <v>94.730002999999996</v>
      </c>
      <c r="T23380">
        <v>97.800003000000004</v>
      </c>
      <c r="U23380">
        <v>91.575896999999998</v>
      </c>
      <c r="V23380">
        <v>319300</v>
      </c>
      <c r="W23380" s="9" t="str">
        <f t="shared" si="369"/>
        <v>IDA</v>
      </c>
    </row>
    <row r="23381" spans="15:23">
      <c r="O23381" t="s">
        <v>125</v>
      </c>
      <c r="P23381" s="13">
        <v>43934</v>
      </c>
      <c r="Q23381">
        <v>97.120002999999997</v>
      </c>
      <c r="R23381">
        <v>97.300003000000004</v>
      </c>
      <c r="S23381">
        <v>93.230002999999996</v>
      </c>
      <c r="T23381">
        <v>94.300003000000004</v>
      </c>
      <c r="U23381">
        <v>88.298644999999993</v>
      </c>
      <c r="V23381">
        <v>369300</v>
      </c>
      <c r="W23381" s="9" t="str">
        <f t="shared" si="369"/>
        <v>IDA</v>
      </c>
    </row>
    <row r="23382" spans="15:23">
      <c r="O23382" t="s">
        <v>125</v>
      </c>
      <c r="P23382" s="13">
        <v>43935</v>
      </c>
      <c r="Q23382">
        <v>96.870002999999997</v>
      </c>
      <c r="R23382">
        <v>96.919998000000007</v>
      </c>
      <c r="S23382">
        <v>94.220000999999996</v>
      </c>
      <c r="T23382">
        <v>95.870002999999997</v>
      </c>
      <c r="U23382">
        <v>89.768730000000005</v>
      </c>
      <c r="V23382">
        <v>417900</v>
      </c>
      <c r="W23382" s="9" t="str">
        <f t="shared" si="369"/>
        <v>IDA</v>
      </c>
    </row>
    <row r="23383" spans="15:23">
      <c r="O23383" t="s">
        <v>125</v>
      </c>
      <c r="P23383" s="13">
        <v>43936</v>
      </c>
      <c r="Q23383">
        <v>93.949996999999996</v>
      </c>
      <c r="R23383">
        <v>93.949996999999996</v>
      </c>
      <c r="S23383">
        <v>91.330001999999993</v>
      </c>
      <c r="T23383">
        <v>91.980002999999996</v>
      </c>
      <c r="U23383">
        <v>86.126305000000002</v>
      </c>
      <c r="V23383">
        <v>236100</v>
      </c>
      <c r="W23383" s="9" t="str">
        <f t="shared" si="369"/>
        <v>IDA</v>
      </c>
    </row>
    <row r="23384" spans="15:23">
      <c r="O23384" t="s">
        <v>125</v>
      </c>
      <c r="P23384" s="13">
        <v>43937</v>
      </c>
      <c r="Q23384">
        <v>92.269997000000004</v>
      </c>
      <c r="R23384">
        <v>94.349997999999999</v>
      </c>
      <c r="S23384">
        <v>91.529999000000004</v>
      </c>
      <c r="T23384">
        <v>94.110000999999997</v>
      </c>
      <c r="U23384">
        <v>88.120728</v>
      </c>
      <c r="V23384">
        <v>246300</v>
      </c>
      <c r="W23384" s="9" t="str">
        <f t="shared" si="369"/>
        <v>IDA</v>
      </c>
    </row>
    <row r="23385" spans="15:23">
      <c r="O23385" t="s">
        <v>125</v>
      </c>
      <c r="P23385" s="13">
        <v>43938</v>
      </c>
      <c r="Q23385">
        <v>96.169998000000007</v>
      </c>
      <c r="R23385">
        <v>96.510002</v>
      </c>
      <c r="S23385">
        <v>93.849997999999999</v>
      </c>
      <c r="T23385">
        <v>95.849997999999999</v>
      </c>
      <c r="U23385">
        <v>89.749992000000006</v>
      </c>
      <c r="V23385">
        <v>282000</v>
      </c>
      <c r="W23385" s="9" t="str">
        <f t="shared" si="369"/>
        <v>IDA</v>
      </c>
    </row>
    <row r="23386" spans="15:23">
      <c r="O23386" t="s">
        <v>125</v>
      </c>
      <c r="P23386" s="13">
        <v>43941</v>
      </c>
      <c r="Q23386">
        <v>95.089995999999999</v>
      </c>
      <c r="R23386">
        <v>95.370002999999997</v>
      </c>
      <c r="S23386">
        <v>92.529999000000004</v>
      </c>
      <c r="T23386">
        <v>92.620002999999997</v>
      </c>
      <c r="U23386">
        <v>86.725577999999999</v>
      </c>
      <c r="V23386">
        <v>349100</v>
      </c>
      <c r="W23386" s="9" t="str">
        <f t="shared" si="369"/>
        <v>IDA</v>
      </c>
    </row>
    <row r="23387" spans="15:23">
      <c r="O23387" t="s">
        <v>125</v>
      </c>
      <c r="P23387" s="13">
        <v>43942</v>
      </c>
      <c r="Q23387">
        <v>90.839995999999999</v>
      </c>
      <c r="R23387">
        <v>92.650002000000001</v>
      </c>
      <c r="S23387">
        <v>90.300003000000004</v>
      </c>
      <c r="T23387">
        <v>91.150002000000001</v>
      </c>
      <c r="U23387">
        <v>85.349113000000003</v>
      </c>
      <c r="V23387">
        <v>166400</v>
      </c>
      <c r="W23387" s="9" t="str">
        <f t="shared" si="369"/>
        <v>IDA</v>
      </c>
    </row>
    <row r="23388" spans="15:23">
      <c r="O23388" t="s">
        <v>125</v>
      </c>
      <c r="P23388" s="13">
        <v>43943</v>
      </c>
      <c r="Q23388">
        <v>92.75</v>
      </c>
      <c r="R23388">
        <v>94.370002999999997</v>
      </c>
      <c r="S23388">
        <v>91.230002999999996</v>
      </c>
      <c r="T23388">
        <v>93.400002000000001</v>
      </c>
      <c r="U23388">
        <v>87.455916999999999</v>
      </c>
      <c r="V23388">
        <v>215500</v>
      </c>
      <c r="W23388" s="9" t="str">
        <f t="shared" si="369"/>
        <v>IDA</v>
      </c>
    </row>
    <row r="23389" spans="15:23">
      <c r="O23389" t="s">
        <v>125</v>
      </c>
      <c r="P23389" s="13">
        <v>43944</v>
      </c>
      <c r="Q23389">
        <v>93.959998999999996</v>
      </c>
      <c r="R23389">
        <v>93.959998999999996</v>
      </c>
      <c r="S23389">
        <v>90.809997999999993</v>
      </c>
      <c r="T23389">
        <v>91.669998000000007</v>
      </c>
      <c r="U23389">
        <v>85.836014000000006</v>
      </c>
      <c r="V23389">
        <v>319500</v>
      </c>
      <c r="W23389" s="9" t="str">
        <f t="shared" si="369"/>
        <v>IDA</v>
      </c>
    </row>
    <row r="23390" spans="15:23">
      <c r="O23390" t="s">
        <v>125</v>
      </c>
      <c r="P23390" s="13">
        <v>43945</v>
      </c>
      <c r="Q23390">
        <v>92</v>
      </c>
      <c r="R23390">
        <v>92.470000999999996</v>
      </c>
      <c r="S23390">
        <v>90.309997999999993</v>
      </c>
      <c r="T23390">
        <v>92.18</v>
      </c>
      <c r="U23390">
        <v>86.313568000000004</v>
      </c>
      <c r="V23390">
        <v>204700</v>
      </c>
      <c r="W23390" s="9" t="str">
        <f t="shared" si="369"/>
        <v>IDA</v>
      </c>
    </row>
    <row r="23391" spans="15:23">
      <c r="O23391" t="s">
        <v>125</v>
      </c>
      <c r="P23391" s="13">
        <v>43948</v>
      </c>
      <c r="Q23391">
        <v>93.18</v>
      </c>
      <c r="R23391">
        <v>94.050003000000004</v>
      </c>
      <c r="S23391">
        <v>92.129997000000003</v>
      </c>
      <c r="T23391">
        <v>92.379997000000003</v>
      </c>
      <c r="U23391">
        <v>86.500832000000003</v>
      </c>
      <c r="V23391">
        <v>183400</v>
      </c>
      <c r="W23391" s="9" t="str">
        <f t="shared" si="369"/>
        <v>IDA</v>
      </c>
    </row>
    <row r="23392" spans="15:23">
      <c r="O23392" t="s">
        <v>125</v>
      </c>
      <c r="P23392" s="13">
        <v>43949</v>
      </c>
      <c r="Q23392">
        <v>93.82</v>
      </c>
      <c r="R23392">
        <v>94.480002999999996</v>
      </c>
      <c r="S23392">
        <v>92.360000999999997</v>
      </c>
      <c r="T23392">
        <v>93.480002999999996</v>
      </c>
      <c r="U23392">
        <v>87.530845999999997</v>
      </c>
      <c r="V23392">
        <v>212300</v>
      </c>
      <c r="W23392" s="9" t="str">
        <f t="shared" si="369"/>
        <v>IDA</v>
      </c>
    </row>
    <row r="23393" spans="15:23">
      <c r="O23393" t="s">
        <v>125</v>
      </c>
      <c r="P23393" s="13">
        <v>43950</v>
      </c>
      <c r="Q23393">
        <v>95.309997999999993</v>
      </c>
      <c r="R23393">
        <v>95.309997999999993</v>
      </c>
      <c r="S23393">
        <v>92.330001999999993</v>
      </c>
      <c r="T23393">
        <v>94.260002</v>
      </c>
      <c r="U23393">
        <v>88.261184999999998</v>
      </c>
      <c r="V23393">
        <v>174500</v>
      </c>
      <c r="W23393" s="9" t="str">
        <f t="shared" si="369"/>
        <v>IDA</v>
      </c>
    </row>
    <row r="23394" spans="15:23">
      <c r="O23394" t="s">
        <v>125</v>
      </c>
      <c r="P23394" s="13">
        <v>43951</v>
      </c>
      <c r="Q23394">
        <v>91.620002999999997</v>
      </c>
      <c r="R23394">
        <v>94.269997000000004</v>
      </c>
      <c r="S23394">
        <v>91.019997000000004</v>
      </c>
      <c r="T23394">
        <v>91.779999000000004</v>
      </c>
      <c r="U23394">
        <v>85.939018000000004</v>
      </c>
      <c r="V23394">
        <v>382300</v>
      </c>
      <c r="W23394" s="9" t="str">
        <f t="shared" si="369"/>
        <v>IDA</v>
      </c>
    </row>
    <row r="23395" spans="15:23">
      <c r="O23395" t="s">
        <v>125</v>
      </c>
      <c r="P23395" s="13">
        <v>43952</v>
      </c>
      <c r="Q23395">
        <v>90.900002000000001</v>
      </c>
      <c r="R23395">
        <v>91.089995999999999</v>
      </c>
      <c r="S23395">
        <v>87.900002000000001</v>
      </c>
      <c r="T23395">
        <v>88.470000999999996</v>
      </c>
      <c r="U23395">
        <v>82.839684000000005</v>
      </c>
      <c r="V23395">
        <v>278300</v>
      </c>
      <c r="W23395" s="9" t="str">
        <f t="shared" si="369"/>
        <v>IDA</v>
      </c>
    </row>
    <row r="23396" spans="15:23">
      <c r="O23396" t="s">
        <v>125</v>
      </c>
      <c r="P23396" s="13">
        <v>43955</v>
      </c>
      <c r="Q23396">
        <v>89.099997999999999</v>
      </c>
      <c r="R23396">
        <v>89.699996999999996</v>
      </c>
      <c r="S23396">
        <v>87.389999000000003</v>
      </c>
      <c r="T23396">
        <v>89.440002000000007</v>
      </c>
      <c r="U23396">
        <v>84.387023999999997</v>
      </c>
      <c r="V23396">
        <v>230500</v>
      </c>
      <c r="W23396" s="9" t="str">
        <f t="shared" si="369"/>
        <v>IDA</v>
      </c>
    </row>
    <row r="23397" spans="15:23">
      <c r="O23397" t="s">
        <v>125</v>
      </c>
      <c r="P23397" s="13">
        <v>43956</v>
      </c>
      <c r="Q23397">
        <v>90.07</v>
      </c>
      <c r="R23397">
        <v>91.959998999999996</v>
      </c>
      <c r="S23397">
        <v>90.019997000000004</v>
      </c>
      <c r="T23397">
        <v>90.910004000000001</v>
      </c>
      <c r="U23397">
        <v>85.773978999999997</v>
      </c>
      <c r="V23397">
        <v>214500</v>
      </c>
      <c r="W23397" s="9" t="str">
        <f t="shared" si="369"/>
        <v>IDA</v>
      </c>
    </row>
    <row r="23398" spans="15:23">
      <c r="O23398" t="s">
        <v>125</v>
      </c>
      <c r="P23398" s="13">
        <v>43957</v>
      </c>
      <c r="Q23398">
        <v>90.879997000000003</v>
      </c>
      <c r="R23398">
        <v>90.879997000000003</v>
      </c>
      <c r="S23398">
        <v>87.050003000000004</v>
      </c>
      <c r="T23398">
        <v>87.07</v>
      </c>
      <c r="U23398">
        <v>82.150908999999999</v>
      </c>
      <c r="V23398">
        <v>310400</v>
      </c>
      <c r="W23398" s="9" t="str">
        <f t="shared" si="369"/>
        <v>IDA</v>
      </c>
    </row>
    <row r="23399" spans="15:23">
      <c r="O23399" t="s">
        <v>125</v>
      </c>
      <c r="P23399" s="13">
        <v>43958</v>
      </c>
      <c r="Q23399">
        <v>88.349997999999999</v>
      </c>
      <c r="R23399">
        <v>89.739998</v>
      </c>
      <c r="S23399">
        <v>88.010002</v>
      </c>
      <c r="T23399">
        <v>88.940002000000007</v>
      </c>
      <c r="U23399">
        <v>83.915276000000006</v>
      </c>
      <c r="V23399">
        <v>278400</v>
      </c>
      <c r="W23399" s="9" t="str">
        <f t="shared" si="369"/>
        <v>IDA</v>
      </c>
    </row>
    <row r="23400" spans="15:23">
      <c r="O23400" t="s">
        <v>125</v>
      </c>
      <c r="P23400" s="13">
        <v>43959</v>
      </c>
      <c r="Q23400">
        <v>90.129997000000003</v>
      </c>
      <c r="R23400">
        <v>92.169998000000007</v>
      </c>
      <c r="S23400">
        <v>89.879997000000003</v>
      </c>
      <c r="T23400">
        <v>91.980002999999996</v>
      </c>
      <c r="U23400">
        <v>86.783530999999996</v>
      </c>
      <c r="V23400">
        <v>220900</v>
      </c>
      <c r="W23400" s="9" t="str">
        <f t="shared" si="369"/>
        <v>IDA</v>
      </c>
    </row>
    <row r="23401" spans="15:23">
      <c r="O23401" t="s">
        <v>125</v>
      </c>
      <c r="P23401" s="13">
        <v>43962</v>
      </c>
      <c r="Q23401">
        <v>91.050003000000004</v>
      </c>
      <c r="R23401">
        <v>91.489998</v>
      </c>
      <c r="S23401">
        <v>88.949996999999996</v>
      </c>
      <c r="T23401">
        <v>90.370002999999997</v>
      </c>
      <c r="U23401">
        <v>85.264481000000004</v>
      </c>
      <c r="V23401">
        <v>409700</v>
      </c>
      <c r="W23401" s="9" t="str">
        <f t="shared" si="369"/>
        <v>IDA</v>
      </c>
    </row>
    <row r="23402" spans="15:23">
      <c r="O23402" t="s">
        <v>125</v>
      </c>
      <c r="P23402" s="13">
        <v>43963</v>
      </c>
      <c r="Q23402">
        <v>90.07</v>
      </c>
      <c r="R23402">
        <v>90.360000999999997</v>
      </c>
      <c r="S23402">
        <v>87.870002999999997</v>
      </c>
      <c r="T23402">
        <v>88.190002000000007</v>
      </c>
      <c r="U23402">
        <v>83.207642000000007</v>
      </c>
      <c r="V23402">
        <v>494000</v>
      </c>
      <c r="W23402" s="9" t="str">
        <f t="shared" si="369"/>
        <v>IDA</v>
      </c>
    </row>
    <row r="23403" spans="15:23">
      <c r="O23403" t="s">
        <v>125</v>
      </c>
      <c r="P23403" s="13">
        <v>43964</v>
      </c>
      <c r="Q23403">
        <v>87.449996999999996</v>
      </c>
      <c r="R23403">
        <v>87.589995999999999</v>
      </c>
      <c r="S23403">
        <v>85.620002999999997</v>
      </c>
      <c r="T23403">
        <v>86.379997000000003</v>
      </c>
      <c r="U23403">
        <v>81.499893</v>
      </c>
      <c r="V23403">
        <v>274900</v>
      </c>
      <c r="W23403" s="9" t="str">
        <f t="shared" si="369"/>
        <v>IDA</v>
      </c>
    </row>
    <row r="23404" spans="15:23">
      <c r="O23404" t="s">
        <v>125</v>
      </c>
      <c r="P23404" s="13">
        <v>43965</v>
      </c>
      <c r="Q23404">
        <v>85.379997000000003</v>
      </c>
      <c r="R23404">
        <v>87.540001000000004</v>
      </c>
      <c r="S23404">
        <v>83.019997000000004</v>
      </c>
      <c r="T23404">
        <v>86.629997000000003</v>
      </c>
      <c r="U23404">
        <v>81.735771</v>
      </c>
      <c r="V23404">
        <v>281000</v>
      </c>
      <c r="W23404" s="9" t="str">
        <f t="shared" si="369"/>
        <v>IDA</v>
      </c>
    </row>
    <row r="23405" spans="15:23">
      <c r="O23405" t="s">
        <v>125</v>
      </c>
      <c r="P23405" s="13">
        <v>43966</v>
      </c>
      <c r="Q23405">
        <v>86.260002</v>
      </c>
      <c r="R23405">
        <v>86.260002</v>
      </c>
      <c r="S23405">
        <v>83.529999000000004</v>
      </c>
      <c r="T23405">
        <v>84.910004000000001</v>
      </c>
      <c r="U23405">
        <v>80.112953000000005</v>
      </c>
      <c r="V23405">
        <v>520000</v>
      </c>
      <c r="W23405" s="9" t="str">
        <f t="shared" si="369"/>
        <v>IDA</v>
      </c>
    </row>
    <row r="23406" spans="15:23">
      <c r="O23406" t="s">
        <v>125</v>
      </c>
      <c r="P23406" s="13">
        <v>43969</v>
      </c>
      <c r="Q23406">
        <v>87.199996999999996</v>
      </c>
      <c r="R23406">
        <v>90.110000999999997</v>
      </c>
      <c r="S23406">
        <v>87.199996999999996</v>
      </c>
      <c r="T23406">
        <v>89.57</v>
      </c>
      <c r="U23406">
        <v>84.509674000000004</v>
      </c>
      <c r="V23406">
        <v>203700</v>
      </c>
      <c r="W23406" s="9" t="str">
        <f t="shared" si="369"/>
        <v>IDA</v>
      </c>
    </row>
    <row r="23407" spans="15:23">
      <c r="O23407" t="s">
        <v>125</v>
      </c>
      <c r="P23407" s="13">
        <v>43970</v>
      </c>
      <c r="Q23407">
        <v>88.989998</v>
      </c>
      <c r="R23407">
        <v>89.720000999999996</v>
      </c>
      <c r="S23407">
        <v>87.010002</v>
      </c>
      <c r="T23407">
        <v>87.07</v>
      </c>
      <c r="U23407">
        <v>82.150908999999999</v>
      </c>
      <c r="V23407">
        <v>216400</v>
      </c>
      <c r="W23407" s="9" t="str">
        <f t="shared" si="369"/>
        <v>IDA</v>
      </c>
    </row>
    <row r="23408" spans="15:23">
      <c r="O23408" t="s">
        <v>125</v>
      </c>
      <c r="P23408" s="13">
        <v>43971</v>
      </c>
      <c r="Q23408">
        <v>87.809997999999993</v>
      </c>
      <c r="R23408">
        <v>88.489998</v>
      </c>
      <c r="S23408">
        <v>87.220000999999996</v>
      </c>
      <c r="T23408">
        <v>87.849997999999999</v>
      </c>
      <c r="U23408">
        <v>82.886841000000004</v>
      </c>
      <c r="V23408">
        <v>214000</v>
      </c>
      <c r="W23408" s="9" t="str">
        <f t="shared" si="369"/>
        <v>IDA</v>
      </c>
    </row>
    <row r="23409" spans="15:23">
      <c r="O23409" t="s">
        <v>125</v>
      </c>
      <c r="P23409" s="13">
        <v>43972</v>
      </c>
      <c r="Q23409">
        <v>87.599997999999999</v>
      </c>
      <c r="R23409">
        <v>88.519997000000004</v>
      </c>
      <c r="S23409">
        <v>86.709998999999996</v>
      </c>
      <c r="T23409">
        <v>86.739998</v>
      </c>
      <c r="U23409">
        <v>81.839568999999997</v>
      </c>
      <c r="V23409">
        <v>271500</v>
      </c>
      <c r="W23409" s="9" t="str">
        <f t="shared" si="369"/>
        <v>IDA</v>
      </c>
    </row>
    <row r="23410" spans="15:23">
      <c r="O23410" t="s">
        <v>125</v>
      </c>
      <c r="P23410" s="13">
        <v>43973</v>
      </c>
      <c r="Q23410">
        <v>86.620002999999997</v>
      </c>
      <c r="R23410">
        <v>88.18</v>
      </c>
      <c r="S23410">
        <v>86.279999000000004</v>
      </c>
      <c r="T23410">
        <v>88.099997999999999</v>
      </c>
      <c r="U23410">
        <v>83.122726</v>
      </c>
      <c r="V23410">
        <v>293400</v>
      </c>
      <c r="W23410" s="9" t="str">
        <f t="shared" si="369"/>
        <v>IDA</v>
      </c>
    </row>
    <row r="23411" spans="15:23">
      <c r="O23411" t="s">
        <v>125</v>
      </c>
      <c r="P23411" s="13">
        <v>43977</v>
      </c>
      <c r="Q23411">
        <v>90.669998000000007</v>
      </c>
      <c r="R23411">
        <v>91.059997999999993</v>
      </c>
      <c r="S23411">
        <v>89.830001999999993</v>
      </c>
      <c r="T23411">
        <v>90.029999000000004</v>
      </c>
      <c r="U23411">
        <v>84.943686999999997</v>
      </c>
      <c r="V23411">
        <v>240900</v>
      </c>
      <c r="W23411" s="9" t="str">
        <f t="shared" si="369"/>
        <v>IDA</v>
      </c>
    </row>
    <row r="23412" spans="15:23">
      <c r="O23412" t="s">
        <v>125</v>
      </c>
      <c r="P23412" s="13">
        <v>43978</v>
      </c>
      <c r="Q23412">
        <v>91.669998000000007</v>
      </c>
      <c r="R23412">
        <v>92.129997000000003</v>
      </c>
      <c r="S23412">
        <v>89.720000999999996</v>
      </c>
      <c r="T23412">
        <v>90.339995999999999</v>
      </c>
      <c r="U23412">
        <v>85.236168000000006</v>
      </c>
      <c r="V23412">
        <v>215800</v>
      </c>
      <c r="W23412" s="9" t="str">
        <f t="shared" si="369"/>
        <v>IDA</v>
      </c>
    </row>
    <row r="23413" spans="15:23">
      <c r="O23413" t="s">
        <v>125</v>
      </c>
      <c r="P23413" s="13">
        <v>43979</v>
      </c>
      <c r="Q23413">
        <v>91.959998999999996</v>
      </c>
      <c r="R23413">
        <v>92.709998999999996</v>
      </c>
      <c r="S23413">
        <v>91.040001000000004</v>
      </c>
      <c r="T23413">
        <v>92.440002000000007</v>
      </c>
      <c r="U23413">
        <v>87.217522000000002</v>
      </c>
      <c r="V23413">
        <v>354100</v>
      </c>
      <c r="W23413" s="9" t="str">
        <f t="shared" si="369"/>
        <v>IDA</v>
      </c>
    </row>
    <row r="23414" spans="15:23">
      <c r="O23414" t="s">
        <v>125</v>
      </c>
      <c r="P23414" s="13">
        <v>43980</v>
      </c>
      <c r="Q23414">
        <v>91.839995999999999</v>
      </c>
      <c r="R23414">
        <v>93.589995999999999</v>
      </c>
      <c r="S23414">
        <v>91.309997999999993</v>
      </c>
      <c r="T23414">
        <v>93.230002999999996</v>
      </c>
      <c r="U23414">
        <v>87.962906000000004</v>
      </c>
      <c r="V23414">
        <v>342000</v>
      </c>
      <c r="W23414" s="9" t="str">
        <f t="shared" si="369"/>
        <v>IDA</v>
      </c>
    </row>
    <row r="23415" spans="15:23">
      <c r="O23415" t="s">
        <v>125</v>
      </c>
      <c r="P23415" s="13">
        <v>43983</v>
      </c>
      <c r="Q23415">
        <v>93.010002</v>
      </c>
      <c r="R23415">
        <v>94.339995999999999</v>
      </c>
      <c r="S23415">
        <v>92.199996999999996</v>
      </c>
      <c r="T23415">
        <v>93.57</v>
      </c>
      <c r="U23415">
        <v>88.283691000000005</v>
      </c>
      <c r="V23415">
        <v>230500</v>
      </c>
      <c r="W23415" s="9" t="str">
        <f t="shared" si="369"/>
        <v>IDA</v>
      </c>
    </row>
    <row r="23416" spans="15:23">
      <c r="O23416" t="s">
        <v>125</v>
      </c>
      <c r="P23416" s="13">
        <v>43984</v>
      </c>
      <c r="Q23416">
        <v>93.68</v>
      </c>
      <c r="R23416">
        <v>94.910004000000001</v>
      </c>
      <c r="S23416">
        <v>93.300003000000004</v>
      </c>
      <c r="T23416">
        <v>94.019997000000004</v>
      </c>
      <c r="U23416">
        <v>88.708267000000006</v>
      </c>
      <c r="V23416">
        <v>205300</v>
      </c>
      <c r="W23416" s="9" t="str">
        <f t="shared" si="369"/>
        <v>IDA</v>
      </c>
    </row>
    <row r="23417" spans="15:23">
      <c r="O23417" t="s">
        <v>125</v>
      </c>
      <c r="P23417" s="13">
        <v>43985</v>
      </c>
      <c r="Q23417">
        <v>94.739998</v>
      </c>
      <c r="R23417">
        <v>95.949996999999996</v>
      </c>
      <c r="S23417">
        <v>94.419998000000007</v>
      </c>
      <c r="T23417">
        <v>95.779999000000004</v>
      </c>
      <c r="U23417">
        <v>90.368835000000004</v>
      </c>
      <c r="V23417">
        <v>185500</v>
      </c>
      <c r="W23417" s="9" t="str">
        <f t="shared" si="369"/>
        <v>IDA</v>
      </c>
    </row>
    <row r="23418" spans="15:23">
      <c r="O23418" t="s">
        <v>125</v>
      </c>
      <c r="P23418" s="13">
        <v>43986</v>
      </c>
      <c r="Q23418">
        <v>94.980002999999996</v>
      </c>
      <c r="R23418">
        <v>95.269997000000004</v>
      </c>
      <c r="S23418">
        <v>92.949996999999996</v>
      </c>
      <c r="T23418">
        <v>93.889999000000003</v>
      </c>
      <c r="U23418">
        <v>88.585609000000005</v>
      </c>
      <c r="V23418">
        <v>249500</v>
      </c>
      <c r="W23418" s="9" t="str">
        <f t="shared" si="369"/>
        <v>IDA</v>
      </c>
    </row>
    <row r="23419" spans="15:23">
      <c r="O23419" t="s">
        <v>125</v>
      </c>
      <c r="P23419" s="13">
        <v>43987</v>
      </c>
      <c r="Q23419">
        <v>95.040001000000004</v>
      </c>
      <c r="R23419">
        <v>96.190002000000007</v>
      </c>
      <c r="S23419">
        <v>93.629997000000003</v>
      </c>
      <c r="T23419">
        <v>94.050003000000004</v>
      </c>
      <c r="U23419">
        <v>88.736564999999999</v>
      </c>
      <c r="V23419">
        <v>260100</v>
      </c>
      <c r="W23419" s="9" t="str">
        <f t="shared" si="369"/>
        <v>IDA</v>
      </c>
    </row>
    <row r="23420" spans="15:23">
      <c r="O23420" t="s">
        <v>125</v>
      </c>
      <c r="P23420" s="13">
        <v>43990</v>
      </c>
      <c r="Q23420">
        <v>94.080001999999993</v>
      </c>
      <c r="R23420">
        <v>95.879997000000003</v>
      </c>
      <c r="S23420">
        <v>93.669998000000007</v>
      </c>
      <c r="T23420">
        <v>95.75</v>
      </c>
      <c r="U23420">
        <v>90.340523000000005</v>
      </c>
      <c r="V23420">
        <v>422800</v>
      </c>
      <c r="W23420" s="9" t="str">
        <f t="shared" si="369"/>
        <v>IDA</v>
      </c>
    </row>
    <row r="23421" spans="15:23">
      <c r="O23421" t="s">
        <v>125</v>
      </c>
      <c r="P23421" s="13">
        <v>43991</v>
      </c>
      <c r="Q23421">
        <v>95.099997999999999</v>
      </c>
      <c r="R23421">
        <v>95.099997999999999</v>
      </c>
      <c r="S23421">
        <v>92.300003000000004</v>
      </c>
      <c r="T23421">
        <v>92.910004000000001</v>
      </c>
      <c r="U23421">
        <v>87.660979999999995</v>
      </c>
      <c r="V23421">
        <v>266400</v>
      </c>
      <c r="W23421" s="9" t="str">
        <f t="shared" si="369"/>
        <v>IDA</v>
      </c>
    </row>
    <row r="23422" spans="15:23">
      <c r="O23422" t="s">
        <v>125</v>
      </c>
      <c r="P23422" s="13">
        <v>43992</v>
      </c>
      <c r="Q23422">
        <v>93.099997999999999</v>
      </c>
      <c r="R23422">
        <v>93.400002000000001</v>
      </c>
      <c r="S23422">
        <v>91.290001000000004</v>
      </c>
      <c r="T23422">
        <v>92.379997000000003</v>
      </c>
      <c r="U23422">
        <v>87.160919000000007</v>
      </c>
      <c r="V23422">
        <v>278100</v>
      </c>
      <c r="W23422" s="9" t="str">
        <f t="shared" si="369"/>
        <v>IDA</v>
      </c>
    </row>
    <row r="23423" spans="15:23">
      <c r="O23423" t="s">
        <v>125</v>
      </c>
      <c r="P23423" s="13">
        <v>43993</v>
      </c>
      <c r="Q23423">
        <v>90.809997999999993</v>
      </c>
      <c r="R23423">
        <v>90.809997999999993</v>
      </c>
      <c r="S23423">
        <v>86.529999000000004</v>
      </c>
      <c r="T23423">
        <v>87.199996999999996</v>
      </c>
      <c r="U23423">
        <v>82.273560000000003</v>
      </c>
      <c r="V23423">
        <v>258100</v>
      </c>
      <c r="W23423" s="9" t="str">
        <f t="shared" si="369"/>
        <v>IDA</v>
      </c>
    </row>
    <row r="23424" spans="15:23">
      <c r="O23424" t="s">
        <v>125</v>
      </c>
      <c r="P23424" s="13">
        <v>43994</v>
      </c>
      <c r="Q23424">
        <v>89.620002999999997</v>
      </c>
      <c r="R23424">
        <v>89.620002999999997</v>
      </c>
      <c r="S23424">
        <v>85.650002000000001</v>
      </c>
      <c r="T23424">
        <v>86.959998999999996</v>
      </c>
      <c r="U23424">
        <v>82.047134</v>
      </c>
      <c r="V23424">
        <v>416100</v>
      </c>
      <c r="W23424" s="9" t="str">
        <f t="shared" si="369"/>
        <v>IDA</v>
      </c>
    </row>
    <row r="23425" spans="15:23">
      <c r="O23425" t="s">
        <v>125</v>
      </c>
      <c r="P23425" s="13">
        <v>43997</v>
      </c>
      <c r="Q23425">
        <v>85.32</v>
      </c>
      <c r="R23425">
        <v>88.349997999999999</v>
      </c>
      <c r="S23425">
        <v>84.32</v>
      </c>
      <c r="T23425">
        <v>87.629997000000003</v>
      </c>
      <c r="U23425">
        <v>82.679267999999993</v>
      </c>
      <c r="V23425">
        <v>322000</v>
      </c>
      <c r="W23425" s="9" t="str">
        <f t="shared" si="369"/>
        <v>IDA</v>
      </c>
    </row>
    <row r="23426" spans="15:23">
      <c r="O23426" t="s">
        <v>125</v>
      </c>
      <c r="P23426" s="13">
        <v>43998</v>
      </c>
      <c r="Q23426">
        <v>89.82</v>
      </c>
      <c r="R23426">
        <v>90.580001999999993</v>
      </c>
      <c r="S23426">
        <v>86.550003000000004</v>
      </c>
      <c r="T23426">
        <v>86.910004000000001</v>
      </c>
      <c r="U23426">
        <v>81.999954000000002</v>
      </c>
      <c r="V23426">
        <v>372600</v>
      </c>
      <c r="W23426" s="9" t="str">
        <f t="shared" si="369"/>
        <v>IDA</v>
      </c>
    </row>
    <row r="23427" spans="15:23">
      <c r="O23427" t="s">
        <v>125</v>
      </c>
      <c r="P23427" s="13">
        <v>43999</v>
      </c>
      <c r="Q23427">
        <v>87.43</v>
      </c>
      <c r="R23427">
        <v>88.059997999999993</v>
      </c>
      <c r="S23427">
        <v>85.669998000000007</v>
      </c>
      <c r="T23427">
        <v>87.540001000000004</v>
      </c>
      <c r="U23427">
        <v>82.594345000000004</v>
      </c>
      <c r="V23427">
        <v>265500</v>
      </c>
      <c r="W23427" s="9" t="str">
        <f t="shared" si="369"/>
        <v>IDA</v>
      </c>
    </row>
    <row r="23428" spans="15:23">
      <c r="O23428" t="s">
        <v>125</v>
      </c>
      <c r="P23428" s="13">
        <v>44000</v>
      </c>
      <c r="Q23428">
        <v>87.089995999999999</v>
      </c>
      <c r="R23428">
        <v>87.879997000000003</v>
      </c>
      <c r="S23428">
        <v>86.410004000000001</v>
      </c>
      <c r="T23428">
        <v>87.559997999999993</v>
      </c>
      <c r="U23428">
        <v>82.613235000000003</v>
      </c>
      <c r="V23428">
        <v>317100</v>
      </c>
      <c r="W23428" s="9" t="str">
        <f t="shared" si="369"/>
        <v>IDA</v>
      </c>
    </row>
    <row r="23429" spans="15:23">
      <c r="O23429" t="s">
        <v>125</v>
      </c>
      <c r="P23429" s="13">
        <v>44001</v>
      </c>
      <c r="Q23429">
        <v>87.540001000000004</v>
      </c>
      <c r="R23429">
        <v>88.620002999999997</v>
      </c>
      <c r="S23429">
        <v>85.139999000000003</v>
      </c>
      <c r="T23429">
        <v>85.25</v>
      </c>
      <c r="U23429">
        <v>80.433739000000003</v>
      </c>
      <c r="V23429">
        <v>533600</v>
      </c>
      <c r="W23429" s="9" t="str">
        <f t="shared" ref="W23429:W23492" si="370">IFERROR(VLOOKUP(O23429,$B$4:$B$17,1,FALSE),"Delete")</f>
        <v>IDA</v>
      </c>
    </row>
    <row r="23430" spans="15:23">
      <c r="O23430" t="s">
        <v>125</v>
      </c>
      <c r="P23430" s="13">
        <v>44004</v>
      </c>
      <c r="Q23430">
        <v>85.080001999999993</v>
      </c>
      <c r="R23430">
        <v>87.510002</v>
      </c>
      <c r="S23430">
        <v>84.139999000000003</v>
      </c>
      <c r="T23430">
        <v>86.809997999999993</v>
      </c>
      <c r="U23430">
        <v>81.905593999999994</v>
      </c>
      <c r="V23430">
        <v>407100</v>
      </c>
      <c r="W23430" s="9" t="str">
        <f t="shared" si="370"/>
        <v>IDA</v>
      </c>
    </row>
    <row r="23431" spans="15:23">
      <c r="O23431" t="s">
        <v>125</v>
      </c>
      <c r="P23431" s="13">
        <v>44005</v>
      </c>
      <c r="Q23431">
        <v>87.639999000000003</v>
      </c>
      <c r="R23431">
        <v>87.980002999999996</v>
      </c>
      <c r="S23431">
        <v>85.540001000000004</v>
      </c>
      <c r="T23431">
        <v>86.519997000000004</v>
      </c>
      <c r="U23431">
        <v>81.631989000000004</v>
      </c>
      <c r="V23431">
        <v>342600</v>
      </c>
      <c r="W23431" s="9" t="str">
        <f t="shared" si="370"/>
        <v>IDA</v>
      </c>
    </row>
    <row r="23432" spans="15:23">
      <c r="O23432" t="s">
        <v>125</v>
      </c>
      <c r="P23432" s="13">
        <v>44006</v>
      </c>
      <c r="Q23432">
        <v>85.599997999999999</v>
      </c>
      <c r="R23432">
        <v>87.089995999999999</v>
      </c>
      <c r="S23432">
        <v>85.099997999999999</v>
      </c>
      <c r="T23432">
        <v>86.870002999999997</v>
      </c>
      <c r="U23432">
        <v>81.962219000000005</v>
      </c>
      <c r="V23432">
        <v>361200</v>
      </c>
      <c r="W23432" s="9" t="str">
        <f t="shared" si="370"/>
        <v>IDA</v>
      </c>
    </row>
    <row r="23433" spans="15:23">
      <c r="O23433" t="s">
        <v>125</v>
      </c>
      <c r="P23433" s="13">
        <v>44007</v>
      </c>
      <c r="Q23433">
        <v>86.540001000000004</v>
      </c>
      <c r="R23433">
        <v>86.540001000000004</v>
      </c>
      <c r="S23433">
        <v>84.949996999999996</v>
      </c>
      <c r="T23433">
        <v>85.75</v>
      </c>
      <c r="U23433">
        <v>80.905501999999998</v>
      </c>
      <c r="V23433">
        <v>265800</v>
      </c>
      <c r="W23433" s="9" t="str">
        <f t="shared" si="370"/>
        <v>IDA</v>
      </c>
    </row>
    <row r="23434" spans="15:23">
      <c r="O23434" t="s">
        <v>125</v>
      </c>
      <c r="P23434" s="13">
        <v>44008</v>
      </c>
      <c r="Q23434">
        <v>85.370002999999997</v>
      </c>
      <c r="R23434">
        <v>86.379997000000003</v>
      </c>
      <c r="S23434">
        <v>84.260002</v>
      </c>
      <c r="T23434">
        <v>84.769997000000004</v>
      </c>
      <c r="U23434">
        <v>79.980857999999998</v>
      </c>
      <c r="V23434">
        <v>394400</v>
      </c>
      <c r="W23434" s="9" t="str">
        <f t="shared" si="370"/>
        <v>IDA</v>
      </c>
    </row>
    <row r="23435" spans="15:23">
      <c r="O23435" t="s">
        <v>125</v>
      </c>
      <c r="P23435" s="13">
        <v>44011</v>
      </c>
      <c r="Q23435">
        <v>85.169998000000007</v>
      </c>
      <c r="R23435">
        <v>86.220000999999996</v>
      </c>
      <c r="S23435">
        <v>84.93</v>
      </c>
      <c r="T23435">
        <v>86.199996999999996</v>
      </c>
      <c r="U23435">
        <v>81.330062999999996</v>
      </c>
      <c r="V23435">
        <v>238500</v>
      </c>
      <c r="W23435" s="9" t="str">
        <f t="shared" si="370"/>
        <v>IDA</v>
      </c>
    </row>
    <row r="23436" spans="15:23">
      <c r="O23436" t="s">
        <v>125</v>
      </c>
      <c r="P23436" s="13">
        <v>44012</v>
      </c>
      <c r="Q23436">
        <v>86.410004000000001</v>
      </c>
      <c r="R23436">
        <v>87.949996999999996</v>
      </c>
      <c r="S23436">
        <v>86.089995999999999</v>
      </c>
      <c r="T23436">
        <v>87.370002999999997</v>
      </c>
      <c r="U23436">
        <v>82.433975000000004</v>
      </c>
      <c r="V23436">
        <v>373200</v>
      </c>
      <c r="W23436" s="9" t="str">
        <f t="shared" si="370"/>
        <v>IDA</v>
      </c>
    </row>
    <row r="23437" spans="15:23">
      <c r="O23437" t="s">
        <v>125</v>
      </c>
      <c r="P23437" s="13">
        <v>44013</v>
      </c>
      <c r="Q23437">
        <v>87.160004000000001</v>
      </c>
      <c r="R23437">
        <v>90.190002000000007</v>
      </c>
      <c r="S23437">
        <v>87.099997999999999</v>
      </c>
      <c r="T23437">
        <v>89.589995999999999</v>
      </c>
      <c r="U23437">
        <v>84.528548999999998</v>
      </c>
      <c r="V23437">
        <v>453600</v>
      </c>
      <c r="W23437" s="9" t="str">
        <f t="shared" si="370"/>
        <v>IDA</v>
      </c>
    </row>
    <row r="23438" spans="15:23">
      <c r="O23438" t="s">
        <v>125</v>
      </c>
      <c r="P23438" s="13">
        <v>44014</v>
      </c>
      <c r="Q23438">
        <v>90.239998</v>
      </c>
      <c r="R23438">
        <v>90.769997000000004</v>
      </c>
      <c r="S23438">
        <v>89.279999000000004</v>
      </c>
      <c r="T23438">
        <v>89.580001999999993</v>
      </c>
      <c r="U23438">
        <v>84.519112000000007</v>
      </c>
      <c r="V23438">
        <v>205700</v>
      </c>
      <c r="W23438" s="9" t="str">
        <f t="shared" si="370"/>
        <v>IDA</v>
      </c>
    </row>
    <row r="23439" spans="15:23">
      <c r="O23439" t="s">
        <v>125</v>
      </c>
      <c r="P23439" s="13">
        <v>44018</v>
      </c>
      <c r="Q23439">
        <v>90.550003000000004</v>
      </c>
      <c r="R23439">
        <v>90.690002000000007</v>
      </c>
      <c r="S23439">
        <v>87.769997000000004</v>
      </c>
      <c r="T23439">
        <v>88.480002999999996</v>
      </c>
      <c r="U23439">
        <v>83.481255000000004</v>
      </c>
      <c r="V23439">
        <v>213700</v>
      </c>
      <c r="W23439" s="9" t="str">
        <f t="shared" si="370"/>
        <v>IDA</v>
      </c>
    </row>
    <row r="23440" spans="15:23">
      <c r="O23440" t="s">
        <v>125</v>
      </c>
      <c r="P23440" s="13">
        <v>44019</v>
      </c>
      <c r="Q23440">
        <v>87.5</v>
      </c>
      <c r="R23440">
        <v>88.839995999999999</v>
      </c>
      <c r="S23440">
        <v>87.019997000000004</v>
      </c>
      <c r="T23440">
        <v>88.5</v>
      </c>
      <c r="U23440">
        <v>83.500129999999999</v>
      </c>
      <c r="V23440">
        <v>267100</v>
      </c>
      <c r="W23440" s="9" t="str">
        <f t="shared" si="370"/>
        <v>IDA</v>
      </c>
    </row>
    <row r="23441" spans="15:23">
      <c r="O23441" t="s">
        <v>125</v>
      </c>
      <c r="P23441" s="13">
        <v>44020</v>
      </c>
      <c r="Q23441">
        <v>88.809997999999993</v>
      </c>
      <c r="R23441">
        <v>89.440002000000007</v>
      </c>
      <c r="S23441">
        <v>88.199996999999996</v>
      </c>
      <c r="T23441">
        <v>88.82</v>
      </c>
      <c r="U23441">
        <v>83.802040000000005</v>
      </c>
      <c r="V23441">
        <v>328300</v>
      </c>
      <c r="W23441" s="9" t="str">
        <f t="shared" si="370"/>
        <v>IDA</v>
      </c>
    </row>
    <row r="23442" spans="15:23">
      <c r="O23442" t="s">
        <v>125</v>
      </c>
      <c r="P23442" s="13">
        <v>44021</v>
      </c>
      <c r="Q23442">
        <v>88.330001999999993</v>
      </c>
      <c r="R23442">
        <v>88.370002999999997</v>
      </c>
      <c r="S23442">
        <v>86.169998000000007</v>
      </c>
      <c r="T23442">
        <v>87.870002999999997</v>
      </c>
      <c r="U23442">
        <v>82.905715999999998</v>
      </c>
      <c r="V23442">
        <v>334100</v>
      </c>
      <c r="W23442" s="9" t="str">
        <f t="shared" si="370"/>
        <v>IDA</v>
      </c>
    </row>
    <row r="23443" spans="15:23">
      <c r="O23443" t="s">
        <v>125</v>
      </c>
      <c r="P23443" s="13">
        <v>44022</v>
      </c>
      <c r="Q23443">
        <v>87.599997999999999</v>
      </c>
      <c r="R23443">
        <v>90.449996999999996</v>
      </c>
      <c r="S23443">
        <v>87.599997999999999</v>
      </c>
      <c r="T23443">
        <v>90.110000999999997</v>
      </c>
      <c r="U23443">
        <v>85.019165000000001</v>
      </c>
      <c r="V23443">
        <v>165400</v>
      </c>
      <c r="W23443" s="9" t="str">
        <f t="shared" si="370"/>
        <v>IDA</v>
      </c>
    </row>
    <row r="23444" spans="15:23">
      <c r="O23444" t="s">
        <v>125</v>
      </c>
      <c r="P23444" s="13">
        <v>44025</v>
      </c>
      <c r="Q23444">
        <v>90.260002</v>
      </c>
      <c r="R23444">
        <v>91.510002</v>
      </c>
      <c r="S23444">
        <v>89.879997000000003</v>
      </c>
      <c r="T23444">
        <v>90.279999000000004</v>
      </c>
      <c r="U23444">
        <v>85.179564999999997</v>
      </c>
      <c r="V23444">
        <v>173700</v>
      </c>
      <c r="W23444" s="9" t="str">
        <f t="shared" si="370"/>
        <v>IDA</v>
      </c>
    </row>
    <row r="23445" spans="15:23">
      <c r="O23445" t="s">
        <v>125</v>
      </c>
      <c r="P23445" s="13">
        <v>44026</v>
      </c>
      <c r="Q23445">
        <v>90.400002000000001</v>
      </c>
      <c r="R23445">
        <v>91.43</v>
      </c>
      <c r="S23445">
        <v>89.360000999999997</v>
      </c>
      <c r="T23445">
        <v>89.940002000000007</v>
      </c>
      <c r="U23445">
        <v>84.858772000000002</v>
      </c>
      <c r="V23445">
        <v>364200</v>
      </c>
      <c r="W23445" s="9" t="str">
        <f t="shared" si="370"/>
        <v>IDA</v>
      </c>
    </row>
    <row r="23446" spans="15:23">
      <c r="O23446" t="s">
        <v>125</v>
      </c>
      <c r="P23446" s="13">
        <v>44027</v>
      </c>
      <c r="Q23446">
        <v>91.230002999999996</v>
      </c>
      <c r="R23446">
        <v>92.099997999999999</v>
      </c>
      <c r="S23446">
        <v>89.980002999999996</v>
      </c>
      <c r="T23446">
        <v>90.050003000000004</v>
      </c>
      <c r="U23446">
        <v>84.962554999999995</v>
      </c>
      <c r="V23446">
        <v>193700</v>
      </c>
      <c r="W23446" s="9" t="str">
        <f t="shared" si="370"/>
        <v>IDA</v>
      </c>
    </row>
    <row r="23447" spans="15:23">
      <c r="O23447" t="s">
        <v>125</v>
      </c>
      <c r="P23447" s="13">
        <v>44028</v>
      </c>
      <c r="Q23447">
        <v>90.349997999999999</v>
      </c>
      <c r="R23447">
        <v>90.75</v>
      </c>
      <c r="S23447">
        <v>89.410004000000001</v>
      </c>
      <c r="T23447">
        <v>89.760002</v>
      </c>
      <c r="U23447">
        <v>84.688941999999997</v>
      </c>
      <c r="V23447">
        <v>185600</v>
      </c>
      <c r="W23447" s="9" t="str">
        <f t="shared" si="370"/>
        <v>IDA</v>
      </c>
    </row>
    <row r="23448" spans="15:23">
      <c r="O23448" t="s">
        <v>125</v>
      </c>
      <c r="P23448" s="13">
        <v>44029</v>
      </c>
      <c r="Q23448">
        <v>90.449996999999996</v>
      </c>
      <c r="R23448">
        <v>91.68</v>
      </c>
      <c r="S23448">
        <v>90.279999000000004</v>
      </c>
      <c r="T23448">
        <v>91.480002999999996</v>
      </c>
      <c r="U23448">
        <v>86.311760000000007</v>
      </c>
      <c r="V23448">
        <v>183700</v>
      </c>
      <c r="W23448" s="9" t="str">
        <f t="shared" si="370"/>
        <v>IDA</v>
      </c>
    </row>
    <row r="23449" spans="15:23">
      <c r="O23449" t="s">
        <v>125</v>
      </c>
      <c r="P23449" s="13">
        <v>44032</v>
      </c>
      <c r="Q23449">
        <v>91.400002000000001</v>
      </c>
      <c r="R23449">
        <v>91.739998</v>
      </c>
      <c r="S23449">
        <v>90.059997999999993</v>
      </c>
      <c r="T23449">
        <v>90.410004000000001</v>
      </c>
      <c r="U23449">
        <v>85.302222999999998</v>
      </c>
      <c r="V23449">
        <v>122800</v>
      </c>
      <c r="W23449" s="9" t="str">
        <f t="shared" si="370"/>
        <v>IDA</v>
      </c>
    </row>
    <row r="23450" spans="15:23">
      <c r="O23450" t="s">
        <v>125</v>
      </c>
      <c r="P23450" s="13">
        <v>44033</v>
      </c>
      <c r="Q23450">
        <v>90.519997000000004</v>
      </c>
      <c r="R23450">
        <v>91.709998999999996</v>
      </c>
      <c r="S23450">
        <v>90.519997000000004</v>
      </c>
      <c r="T23450">
        <v>91</v>
      </c>
      <c r="U23450">
        <v>85.858886999999996</v>
      </c>
      <c r="V23450">
        <v>185400</v>
      </c>
      <c r="W23450" s="9" t="str">
        <f t="shared" si="370"/>
        <v>IDA</v>
      </c>
    </row>
    <row r="23451" spans="15:23">
      <c r="O23451" t="s">
        <v>125</v>
      </c>
      <c r="P23451" s="13">
        <v>44034</v>
      </c>
      <c r="Q23451">
        <v>90.599997999999999</v>
      </c>
      <c r="R23451">
        <v>93.129997000000003</v>
      </c>
      <c r="S23451">
        <v>89.949996999999996</v>
      </c>
      <c r="T23451">
        <v>92.830001999999993</v>
      </c>
      <c r="U23451">
        <v>87.585494999999995</v>
      </c>
      <c r="V23451">
        <v>157100</v>
      </c>
      <c r="W23451" s="9" t="str">
        <f t="shared" si="370"/>
        <v>IDA</v>
      </c>
    </row>
    <row r="23452" spans="15:23">
      <c r="O23452" t="s">
        <v>125</v>
      </c>
      <c r="P23452" s="13">
        <v>44035</v>
      </c>
      <c r="Q23452">
        <v>92.720000999999996</v>
      </c>
      <c r="R23452">
        <v>93.629997000000003</v>
      </c>
      <c r="S23452">
        <v>92.629997000000003</v>
      </c>
      <c r="T23452">
        <v>93.519997000000004</v>
      </c>
      <c r="U23452">
        <v>88.236519000000001</v>
      </c>
      <c r="V23452">
        <v>157100</v>
      </c>
      <c r="W23452" s="9" t="str">
        <f t="shared" si="370"/>
        <v>IDA</v>
      </c>
    </row>
    <row r="23453" spans="15:23">
      <c r="O23453" t="s">
        <v>125</v>
      </c>
      <c r="P23453" s="13">
        <v>44036</v>
      </c>
      <c r="Q23453">
        <v>93.93</v>
      </c>
      <c r="R23453">
        <v>95.160004000000001</v>
      </c>
      <c r="S23453">
        <v>92.709998999999996</v>
      </c>
      <c r="T23453">
        <v>93</v>
      </c>
      <c r="U23453">
        <v>87.745895000000004</v>
      </c>
      <c r="V23453">
        <v>181400</v>
      </c>
      <c r="W23453" s="9" t="str">
        <f t="shared" si="370"/>
        <v>IDA</v>
      </c>
    </row>
    <row r="23454" spans="15:23">
      <c r="O23454" t="s">
        <v>125</v>
      </c>
      <c r="P23454" s="13">
        <v>44039</v>
      </c>
      <c r="Q23454">
        <v>92.709998999999996</v>
      </c>
      <c r="R23454">
        <v>92.940002000000007</v>
      </c>
      <c r="S23454">
        <v>91.449996999999996</v>
      </c>
      <c r="T23454">
        <v>92.139999000000003</v>
      </c>
      <c r="U23454">
        <v>86.934478999999996</v>
      </c>
      <c r="V23454">
        <v>213500</v>
      </c>
      <c r="W23454" s="9" t="str">
        <f t="shared" si="370"/>
        <v>IDA</v>
      </c>
    </row>
    <row r="23455" spans="15:23">
      <c r="O23455" t="s">
        <v>125</v>
      </c>
      <c r="P23455" s="13">
        <v>44040</v>
      </c>
      <c r="Q23455">
        <v>91.989998</v>
      </c>
      <c r="R23455">
        <v>94.82</v>
      </c>
      <c r="S23455">
        <v>91.989998</v>
      </c>
      <c r="T23455">
        <v>94.459998999999996</v>
      </c>
      <c r="U23455">
        <v>89.123405000000005</v>
      </c>
      <c r="V23455">
        <v>187700</v>
      </c>
      <c r="W23455" s="9" t="str">
        <f t="shared" si="370"/>
        <v>IDA</v>
      </c>
    </row>
    <row r="23456" spans="15:23">
      <c r="O23456" t="s">
        <v>125</v>
      </c>
      <c r="P23456" s="13">
        <v>44041</v>
      </c>
      <c r="Q23456">
        <v>94.370002999999997</v>
      </c>
      <c r="R23456">
        <v>95.169998000000007</v>
      </c>
      <c r="S23456">
        <v>94.160004000000001</v>
      </c>
      <c r="T23456">
        <v>94.779999000000004</v>
      </c>
      <c r="U23456">
        <v>89.425338999999994</v>
      </c>
      <c r="V23456">
        <v>236900</v>
      </c>
      <c r="W23456" s="9" t="str">
        <f t="shared" si="370"/>
        <v>IDA</v>
      </c>
    </row>
    <row r="23457" spans="15:23">
      <c r="O23457" t="s">
        <v>125</v>
      </c>
      <c r="P23457" s="13">
        <v>44042</v>
      </c>
      <c r="Q23457">
        <v>93.309997999999993</v>
      </c>
      <c r="R23457">
        <v>94.620002999999997</v>
      </c>
      <c r="S23457">
        <v>90.690002000000007</v>
      </c>
      <c r="T23457">
        <v>93.290001000000004</v>
      </c>
      <c r="U23457">
        <v>88.019508000000002</v>
      </c>
      <c r="V23457">
        <v>199400</v>
      </c>
      <c r="W23457" s="9" t="str">
        <f t="shared" si="370"/>
        <v>IDA</v>
      </c>
    </row>
    <row r="23458" spans="15:23">
      <c r="O23458" t="s">
        <v>125</v>
      </c>
      <c r="P23458" s="13">
        <v>44043</v>
      </c>
      <c r="Q23458">
        <v>92.849997999999999</v>
      </c>
      <c r="R23458">
        <v>93.559997999999993</v>
      </c>
      <c r="S23458">
        <v>91.629997000000003</v>
      </c>
      <c r="T23458">
        <v>93.25</v>
      </c>
      <c r="U23458">
        <v>87.981773000000004</v>
      </c>
      <c r="V23458">
        <v>318000</v>
      </c>
      <c r="W23458" s="9" t="str">
        <f t="shared" si="370"/>
        <v>IDA</v>
      </c>
    </row>
    <row r="23459" spans="15:23">
      <c r="O23459" t="s">
        <v>125</v>
      </c>
      <c r="P23459" s="13">
        <v>44046</v>
      </c>
      <c r="Q23459">
        <v>93.199996999999996</v>
      </c>
      <c r="R23459">
        <v>93.199996999999996</v>
      </c>
      <c r="S23459">
        <v>91.190002000000007</v>
      </c>
      <c r="T23459">
        <v>92.120002999999997</v>
      </c>
      <c r="U23459">
        <v>86.915610999999998</v>
      </c>
      <c r="V23459">
        <v>330900</v>
      </c>
      <c r="W23459" s="9" t="str">
        <f t="shared" si="370"/>
        <v>IDA</v>
      </c>
    </row>
    <row r="23460" spans="15:23">
      <c r="O23460" t="s">
        <v>125</v>
      </c>
      <c r="P23460" s="13">
        <v>44047</v>
      </c>
      <c r="Q23460">
        <v>91.18</v>
      </c>
      <c r="R23460">
        <v>92.150002000000001</v>
      </c>
      <c r="S23460">
        <v>91.099997999999999</v>
      </c>
      <c r="T23460">
        <v>92.019997000000004</v>
      </c>
      <c r="U23460">
        <v>87.457344000000006</v>
      </c>
      <c r="V23460">
        <v>235100</v>
      </c>
      <c r="W23460" s="9" t="str">
        <f t="shared" si="370"/>
        <v>IDA</v>
      </c>
    </row>
    <row r="23461" spans="15:23">
      <c r="O23461" t="s">
        <v>125</v>
      </c>
      <c r="P23461" s="13">
        <v>44048</v>
      </c>
      <c r="Q23461">
        <v>92.230002999999996</v>
      </c>
      <c r="R23461">
        <v>92.690002000000007</v>
      </c>
      <c r="S23461">
        <v>90.18</v>
      </c>
      <c r="T23461">
        <v>90.919998000000007</v>
      </c>
      <c r="U23461">
        <v>86.411888000000005</v>
      </c>
      <c r="V23461">
        <v>311600</v>
      </c>
      <c r="W23461" s="9" t="str">
        <f t="shared" si="370"/>
        <v>IDA</v>
      </c>
    </row>
    <row r="23462" spans="15:23">
      <c r="O23462" t="s">
        <v>125</v>
      </c>
      <c r="P23462" s="13">
        <v>44049</v>
      </c>
      <c r="Q23462">
        <v>90.769997000000004</v>
      </c>
      <c r="R23462">
        <v>91.57</v>
      </c>
      <c r="S23462">
        <v>90.339995999999999</v>
      </c>
      <c r="T23462">
        <v>91.099997999999999</v>
      </c>
      <c r="U23462">
        <v>86.582970000000003</v>
      </c>
      <c r="V23462">
        <v>160400</v>
      </c>
      <c r="W23462" s="9" t="str">
        <f t="shared" si="370"/>
        <v>IDA</v>
      </c>
    </row>
    <row r="23463" spans="15:23">
      <c r="O23463" t="s">
        <v>125</v>
      </c>
      <c r="P23463" s="13">
        <v>44050</v>
      </c>
      <c r="Q23463">
        <v>91.010002</v>
      </c>
      <c r="R23463">
        <v>93.080001999999993</v>
      </c>
      <c r="S23463">
        <v>91.010002</v>
      </c>
      <c r="T23463">
        <v>92.68</v>
      </c>
      <c r="U23463">
        <v>88.084632999999997</v>
      </c>
      <c r="V23463">
        <v>186200</v>
      </c>
      <c r="W23463" s="9" t="str">
        <f t="shared" si="370"/>
        <v>IDA</v>
      </c>
    </row>
    <row r="23464" spans="15:23">
      <c r="O23464" t="s">
        <v>125</v>
      </c>
      <c r="P23464" s="13">
        <v>44053</v>
      </c>
      <c r="Q23464">
        <v>93.360000999999997</v>
      </c>
      <c r="R23464">
        <v>93.580001999999993</v>
      </c>
      <c r="S23464">
        <v>92.540001000000004</v>
      </c>
      <c r="T23464">
        <v>93.389999000000003</v>
      </c>
      <c r="U23464">
        <v>88.759422000000001</v>
      </c>
      <c r="V23464">
        <v>260100</v>
      </c>
      <c r="W23464" s="9" t="str">
        <f t="shared" si="370"/>
        <v>IDA</v>
      </c>
    </row>
    <row r="23465" spans="15:23">
      <c r="O23465" t="s">
        <v>125</v>
      </c>
      <c r="P23465" s="13">
        <v>44054</v>
      </c>
      <c r="Q23465">
        <v>93.650002000000001</v>
      </c>
      <c r="R23465">
        <v>93.910004000000001</v>
      </c>
      <c r="S23465">
        <v>89.57</v>
      </c>
      <c r="T23465">
        <v>89.639999000000003</v>
      </c>
      <c r="U23465">
        <v>85.195357999999999</v>
      </c>
      <c r="V23465">
        <v>563500</v>
      </c>
      <c r="W23465" s="9" t="str">
        <f t="shared" si="370"/>
        <v>IDA</v>
      </c>
    </row>
    <row r="23466" spans="15:23">
      <c r="O23466" t="s">
        <v>125</v>
      </c>
      <c r="P23466" s="13">
        <v>44055</v>
      </c>
      <c r="Q23466">
        <v>90</v>
      </c>
      <c r="R23466">
        <v>90.510002</v>
      </c>
      <c r="S23466">
        <v>89.629997000000003</v>
      </c>
      <c r="T23466">
        <v>90.07</v>
      </c>
      <c r="U23466">
        <v>85.604033999999999</v>
      </c>
      <c r="V23466">
        <v>383700</v>
      </c>
      <c r="W23466" s="9" t="str">
        <f t="shared" si="370"/>
        <v>IDA</v>
      </c>
    </row>
    <row r="23467" spans="15:23">
      <c r="O23467" t="s">
        <v>125</v>
      </c>
      <c r="P23467" s="13">
        <v>44056</v>
      </c>
      <c r="Q23467">
        <v>89.599997999999999</v>
      </c>
      <c r="R23467">
        <v>89.790001000000004</v>
      </c>
      <c r="S23467">
        <v>88.410004000000001</v>
      </c>
      <c r="T23467">
        <v>88.910004000000001</v>
      </c>
      <c r="U23467">
        <v>84.501564000000002</v>
      </c>
      <c r="V23467">
        <v>219100</v>
      </c>
      <c r="W23467" s="9" t="str">
        <f t="shared" si="370"/>
        <v>IDA</v>
      </c>
    </row>
    <row r="23468" spans="15:23">
      <c r="O23468" t="s">
        <v>125</v>
      </c>
      <c r="P23468" s="13">
        <v>44057</v>
      </c>
      <c r="Q23468">
        <v>88.690002000000007</v>
      </c>
      <c r="R23468">
        <v>88.849997999999999</v>
      </c>
      <c r="S23468">
        <v>87.68</v>
      </c>
      <c r="T23468">
        <v>87.940002000000007</v>
      </c>
      <c r="U23468">
        <v>83.579650999999998</v>
      </c>
      <c r="V23468">
        <v>205400</v>
      </c>
      <c r="W23468" s="9" t="str">
        <f t="shared" si="370"/>
        <v>IDA</v>
      </c>
    </row>
    <row r="23469" spans="15:23">
      <c r="O23469" t="s">
        <v>125</v>
      </c>
      <c r="P23469" s="13">
        <v>44060</v>
      </c>
      <c r="Q23469">
        <v>87.879997000000003</v>
      </c>
      <c r="R23469">
        <v>88.389999000000003</v>
      </c>
      <c r="S23469">
        <v>86.879997000000003</v>
      </c>
      <c r="T23469">
        <v>86.959998999999996</v>
      </c>
      <c r="U23469">
        <v>82.648231999999993</v>
      </c>
      <c r="V23469">
        <v>199000</v>
      </c>
      <c r="W23469" s="9" t="str">
        <f t="shared" si="370"/>
        <v>IDA</v>
      </c>
    </row>
    <row r="23470" spans="15:23">
      <c r="O23470" t="s">
        <v>125</v>
      </c>
      <c r="P23470" s="13">
        <v>44061</v>
      </c>
      <c r="Q23470">
        <v>86.919998000000007</v>
      </c>
      <c r="R23470">
        <v>87.349997999999999</v>
      </c>
      <c r="S23470">
        <v>86.050003000000004</v>
      </c>
      <c r="T23470">
        <v>87.160004000000001</v>
      </c>
      <c r="U23470">
        <v>82.838318000000001</v>
      </c>
      <c r="V23470">
        <v>276800</v>
      </c>
      <c r="W23470" s="9" t="str">
        <f t="shared" si="370"/>
        <v>IDA</v>
      </c>
    </row>
    <row r="23471" spans="15:23">
      <c r="O23471" t="s">
        <v>125</v>
      </c>
      <c r="P23471" s="13">
        <v>44062</v>
      </c>
      <c r="Q23471">
        <v>87.5</v>
      </c>
      <c r="R23471">
        <v>88.980002999999996</v>
      </c>
      <c r="S23471">
        <v>87.019997000000004</v>
      </c>
      <c r="T23471">
        <v>88.769997000000004</v>
      </c>
      <c r="U23471">
        <v>84.368492000000003</v>
      </c>
      <c r="V23471">
        <v>408400</v>
      </c>
      <c r="W23471" s="9" t="str">
        <f t="shared" si="370"/>
        <v>IDA</v>
      </c>
    </row>
    <row r="23472" spans="15:23">
      <c r="O23472" t="s">
        <v>125</v>
      </c>
      <c r="P23472" s="13">
        <v>44063</v>
      </c>
      <c r="Q23472">
        <v>88.300003000000004</v>
      </c>
      <c r="R23472">
        <v>89.339995999999999</v>
      </c>
      <c r="S23472">
        <v>88.300003000000004</v>
      </c>
      <c r="T23472">
        <v>88.800003000000004</v>
      </c>
      <c r="U23472">
        <v>84.397002999999998</v>
      </c>
      <c r="V23472">
        <v>340300</v>
      </c>
      <c r="W23472" s="9" t="str">
        <f t="shared" si="370"/>
        <v>IDA</v>
      </c>
    </row>
    <row r="23473" spans="15:23">
      <c r="O23473" t="s">
        <v>125</v>
      </c>
      <c r="P23473" s="13">
        <v>44064</v>
      </c>
      <c r="Q23473">
        <v>88.709998999999996</v>
      </c>
      <c r="R23473">
        <v>88.709998999999996</v>
      </c>
      <c r="S23473">
        <v>87.279999000000004</v>
      </c>
      <c r="T23473">
        <v>88.139999000000003</v>
      </c>
      <c r="U23473">
        <v>83.769729999999996</v>
      </c>
      <c r="V23473">
        <v>233100</v>
      </c>
      <c r="W23473" s="9" t="str">
        <f t="shared" si="370"/>
        <v>IDA</v>
      </c>
    </row>
    <row r="23474" spans="15:23">
      <c r="O23474" t="s">
        <v>125</v>
      </c>
      <c r="P23474" s="13">
        <v>44067</v>
      </c>
      <c r="Q23474">
        <v>88.849997999999999</v>
      </c>
      <c r="R23474">
        <v>90</v>
      </c>
      <c r="S23474">
        <v>87.349997999999999</v>
      </c>
      <c r="T23474">
        <v>89.959998999999996</v>
      </c>
      <c r="U23474">
        <v>85.499488999999997</v>
      </c>
      <c r="V23474">
        <v>212200</v>
      </c>
      <c r="W23474" s="9" t="str">
        <f t="shared" si="370"/>
        <v>IDA</v>
      </c>
    </row>
    <row r="23475" spans="15:23">
      <c r="O23475" t="s">
        <v>125</v>
      </c>
      <c r="P23475" s="13">
        <v>44068</v>
      </c>
      <c r="Q23475">
        <v>89.849997999999999</v>
      </c>
      <c r="R23475">
        <v>89.889999000000003</v>
      </c>
      <c r="S23475">
        <v>89.160004000000001</v>
      </c>
      <c r="T23475">
        <v>89.459998999999996</v>
      </c>
      <c r="U23475">
        <v>85.024292000000003</v>
      </c>
      <c r="V23475">
        <v>255800</v>
      </c>
      <c r="W23475" s="9" t="str">
        <f t="shared" si="370"/>
        <v>IDA</v>
      </c>
    </row>
    <row r="23476" spans="15:23">
      <c r="O23476" t="s">
        <v>125</v>
      </c>
      <c r="P23476" s="13">
        <v>44069</v>
      </c>
      <c r="Q23476">
        <v>89.300003000000004</v>
      </c>
      <c r="R23476">
        <v>89.43</v>
      </c>
      <c r="S23476">
        <v>87.470000999999996</v>
      </c>
      <c r="T23476">
        <v>88.449996999999996</v>
      </c>
      <c r="U23476">
        <v>84.064346</v>
      </c>
      <c r="V23476">
        <v>359700</v>
      </c>
      <c r="W23476" s="9" t="str">
        <f t="shared" si="370"/>
        <v>IDA</v>
      </c>
    </row>
    <row r="23477" spans="15:23">
      <c r="O23477" t="s">
        <v>125</v>
      </c>
      <c r="P23477" s="13">
        <v>44070</v>
      </c>
      <c r="Q23477">
        <v>88.830001999999993</v>
      </c>
      <c r="R23477">
        <v>89.82</v>
      </c>
      <c r="S23477">
        <v>88.519997000000004</v>
      </c>
      <c r="T23477">
        <v>88.800003000000004</v>
      </c>
      <c r="U23477">
        <v>84.397002999999998</v>
      </c>
      <c r="V23477">
        <v>247400</v>
      </c>
      <c r="W23477" s="9" t="str">
        <f t="shared" si="370"/>
        <v>IDA</v>
      </c>
    </row>
    <row r="23478" spans="15:23">
      <c r="O23478" t="s">
        <v>125</v>
      </c>
      <c r="P23478" s="13">
        <v>44071</v>
      </c>
      <c r="Q23478">
        <v>89.169998000000007</v>
      </c>
      <c r="R23478">
        <v>89.169998000000007</v>
      </c>
      <c r="S23478">
        <v>87.650002000000001</v>
      </c>
      <c r="T23478">
        <v>88.540001000000004</v>
      </c>
      <c r="U23478">
        <v>84.149901999999997</v>
      </c>
      <c r="V23478">
        <v>147700</v>
      </c>
      <c r="W23478" s="9" t="str">
        <f t="shared" si="370"/>
        <v>IDA</v>
      </c>
    </row>
    <row r="23479" spans="15:23">
      <c r="O23479" t="s">
        <v>125</v>
      </c>
      <c r="P23479" s="13">
        <v>44074</v>
      </c>
      <c r="Q23479">
        <v>88.199996999999996</v>
      </c>
      <c r="R23479">
        <v>90.120002999999997</v>
      </c>
      <c r="S23479">
        <v>88.199996999999996</v>
      </c>
      <c r="T23479">
        <v>89.900002000000001</v>
      </c>
      <c r="U23479">
        <v>85.442466999999994</v>
      </c>
      <c r="V23479">
        <v>322400</v>
      </c>
      <c r="W23479" s="9" t="str">
        <f t="shared" si="370"/>
        <v>IDA</v>
      </c>
    </row>
    <row r="23480" spans="15:23">
      <c r="O23480" t="s">
        <v>125</v>
      </c>
      <c r="P23480" s="13">
        <v>44075</v>
      </c>
      <c r="Q23480">
        <v>89.529999000000004</v>
      </c>
      <c r="R23480">
        <v>89.529999000000004</v>
      </c>
      <c r="S23480">
        <v>87.68</v>
      </c>
      <c r="T23480">
        <v>88.330001999999993</v>
      </c>
      <c r="U23480">
        <v>83.950310000000002</v>
      </c>
      <c r="V23480">
        <v>242500</v>
      </c>
      <c r="W23480" s="9" t="str">
        <f t="shared" si="370"/>
        <v>IDA</v>
      </c>
    </row>
    <row r="23481" spans="15:23">
      <c r="O23481" t="s">
        <v>125</v>
      </c>
      <c r="P23481" s="13">
        <v>44076</v>
      </c>
      <c r="Q23481">
        <v>88.370002999999997</v>
      </c>
      <c r="R23481">
        <v>90.620002999999997</v>
      </c>
      <c r="S23481">
        <v>88.209998999999996</v>
      </c>
      <c r="T23481">
        <v>90.209998999999996</v>
      </c>
      <c r="U23481">
        <v>85.737099000000001</v>
      </c>
      <c r="V23481">
        <v>233300</v>
      </c>
      <c r="W23481" s="9" t="str">
        <f t="shared" si="370"/>
        <v>IDA</v>
      </c>
    </row>
    <row r="23482" spans="15:23">
      <c r="O23482" t="s">
        <v>125</v>
      </c>
      <c r="P23482" s="13">
        <v>44077</v>
      </c>
      <c r="Q23482">
        <v>90.639999000000003</v>
      </c>
      <c r="R23482">
        <v>91.370002999999997</v>
      </c>
      <c r="S23482">
        <v>88.540001000000004</v>
      </c>
      <c r="T23482">
        <v>89.080001999999993</v>
      </c>
      <c r="U23482">
        <v>84.663123999999996</v>
      </c>
      <c r="V23482">
        <v>237700</v>
      </c>
      <c r="W23482" s="9" t="str">
        <f t="shared" si="370"/>
        <v>IDA</v>
      </c>
    </row>
    <row r="23483" spans="15:23">
      <c r="O23483" t="s">
        <v>125</v>
      </c>
      <c r="P23483" s="13">
        <v>44078</v>
      </c>
      <c r="Q23483">
        <v>89.019997000000004</v>
      </c>
      <c r="R23483">
        <v>89.279999000000004</v>
      </c>
      <c r="S23483">
        <v>87.25</v>
      </c>
      <c r="T23483">
        <v>88.019997000000004</v>
      </c>
      <c r="U23483">
        <v>83.655685000000005</v>
      </c>
      <c r="V23483">
        <v>186400</v>
      </c>
      <c r="W23483" s="9" t="str">
        <f t="shared" si="370"/>
        <v>IDA</v>
      </c>
    </row>
    <row r="23484" spans="15:23">
      <c r="O23484" t="s">
        <v>125</v>
      </c>
      <c r="P23484" s="13">
        <v>44082</v>
      </c>
      <c r="Q23484">
        <v>87.949996999999996</v>
      </c>
      <c r="R23484">
        <v>88.080001999999993</v>
      </c>
      <c r="S23484">
        <v>85.440002000000007</v>
      </c>
      <c r="T23484">
        <v>86.07</v>
      </c>
      <c r="U23484">
        <v>81.802368000000001</v>
      </c>
      <c r="V23484">
        <v>316200</v>
      </c>
      <c r="W23484" s="9" t="str">
        <f t="shared" si="370"/>
        <v>IDA</v>
      </c>
    </row>
    <row r="23485" spans="15:23">
      <c r="O23485" t="s">
        <v>125</v>
      </c>
      <c r="P23485" s="13">
        <v>44083</v>
      </c>
      <c r="Q23485">
        <v>86.379997000000003</v>
      </c>
      <c r="R23485">
        <v>87.75</v>
      </c>
      <c r="S23485">
        <v>85.82</v>
      </c>
      <c r="T23485">
        <v>85.93</v>
      </c>
      <c r="U23485">
        <v>81.669319000000002</v>
      </c>
      <c r="V23485">
        <v>249800</v>
      </c>
      <c r="W23485" s="9" t="str">
        <f t="shared" si="370"/>
        <v>IDA</v>
      </c>
    </row>
    <row r="23486" spans="15:23">
      <c r="O23486" t="s">
        <v>125</v>
      </c>
      <c r="P23486" s="13">
        <v>44084</v>
      </c>
      <c r="Q23486">
        <v>85.940002000000007</v>
      </c>
      <c r="R23486">
        <v>86.489998</v>
      </c>
      <c r="S23486">
        <v>83.699996999999996</v>
      </c>
      <c r="T23486">
        <v>83.940002000000007</v>
      </c>
      <c r="U23486">
        <v>79.777985000000001</v>
      </c>
      <c r="V23486">
        <v>234100</v>
      </c>
      <c r="W23486" s="9" t="str">
        <f t="shared" si="370"/>
        <v>IDA</v>
      </c>
    </row>
    <row r="23487" spans="15:23">
      <c r="O23487" t="s">
        <v>125</v>
      </c>
      <c r="P23487" s="13">
        <v>44085</v>
      </c>
      <c r="Q23487">
        <v>84.160004000000001</v>
      </c>
      <c r="R23487">
        <v>84.160004000000001</v>
      </c>
      <c r="S23487">
        <v>82.699996999999996</v>
      </c>
      <c r="T23487">
        <v>82.910004000000001</v>
      </c>
      <c r="U23487">
        <v>78.799048999999997</v>
      </c>
      <c r="V23487">
        <v>210200</v>
      </c>
      <c r="W23487" s="9" t="str">
        <f t="shared" si="370"/>
        <v>IDA</v>
      </c>
    </row>
    <row r="23488" spans="15:23">
      <c r="O23488" t="s">
        <v>125</v>
      </c>
      <c r="P23488" s="13">
        <v>44088</v>
      </c>
      <c r="Q23488">
        <v>83.720000999999996</v>
      </c>
      <c r="R23488">
        <v>84.779999000000004</v>
      </c>
      <c r="S23488">
        <v>83.279999000000004</v>
      </c>
      <c r="T23488">
        <v>83.510002</v>
      </c>
      <c r="U23488">
        <v>79.369308000000004</v>
      </c>
      <c r="V23488">
        <v>214200</v>
      </c>
      <c r="W23488" s="9" t="str">
        <f t="shared" si="370"/>
        <v>IDA</v>
      </c>
    </row>
    <row r="23489" spans="15:23">
      <c r="O23489" t="s">
        <v>125</v>
      </c>
      <c r="P23489" s="13">
        <v>44089</v>
      </c>
      <c r="Q23489">
        <v>84.150002000000001</v>
      </c>
      <c r="R23489">
        <v>84.43</v>
      </c>
      <c r="S23489">
        <v>82.099997999999999</v>
      </c>
      <c r="T23489">
        <v>82.139999000000003</v>
      </c>
      <c r="U23489">
        <v>78.067229999999995</v>
      </c>
      <c r="V23489">
        <v>311100</v>
      </c>
      <c r="W23489" s="9" t="str">
        <f t="shared" si="370"/>
        <v>IDA</v>
      </c>
    </row>
    <row r="23490" spans="15:23">
      <c r="O23490" t="s">
        <v>125</v>
      </c>
      <c r="P23490" s="13">
        <v>44090</v>
      </c>
      <c r="Q23490">
        <v>81.889999000000003</v>
      </c>
      <c r="R23490">
        <v>83.779999000000004</v>
      </c>
      <c r="S23490">
        <v>81.819999999999993</v>
      </c>
      <c r="T23490">
        <v>82.970000999999996</v>
      </c>
      <c r="U23490">
        <v>78.856071</v>
      </c>
      <c r="V23490">
        <v>364500</v>
      </c>
      <c r="W23490" s="9" t="str">
        <f t="shared" si="370"/>
        <v>IDA</v>
      </c>
    </row>
    <row r="23491" spans="15:23">
      <c r="O23491" t="s">
        <v>125</v>
      </c>
      <c r="P23491" s="13">
        <v>44091</v>
      </c>
      <c r="Q23491">
        <v>82.379997000000003</v>
      </c>
      <c r="R23491">
        <v>83.800003000000004</v>
      </c>
      <c r="S23491">
        <v>81.379997000000003</v>
      </c>
      <c r="T23491">
        <v>83.5</v>
      </c>
      <c r="U23491">
        <v>79.359802000000002</v>
      </c>
      <c r="V23491">
        <v>423600</v>
      </c>
      <c r="W23491" s="9" t="str">
        <f t="shared" si="370"/>
        <v>IDA</v>
      </c>
    </row>
    <row r="23492" spans="15:23">
      <c r="O23492" t="s">
        <v>125</v>
      </c>
      <c r="P23492" s="13">
        <v>44092</v>
      </c>
      <c r="Q23492">
        <v>83.849997999999999</v>
      </c>
      <c r="R23492">
        <v>83.849997999999999</v>
      </c>
      <c r="S23492">
        <v>81.349997999999999</v>
      </c>
      <c r="T23492">
        <v>81.980002999999996</v>
      </c>
      <c r="U23492">
        <v>77.915176000000002</v>
      </c>
      <c r="V23492">
        <v>606100</v>
      </c>
      <c r="W23492" s="9" t="str">
        <f t="shared" si="370"/>
        <v>IDA</v>
      </c>
    </row>
    <row r="23493" spans="15:23">
      <c r="O23493" t="s">
        <v>125</v>
      </c>
      <c r="P23493" s="13">
        <v>44095</v>
      </c>
      <c r="Q23493">
        <v>81.489998</v>
      </c>
      <c r="R23493">
        <v>81.720000999999996</v>
      </c>
      <c r="S23493">
        <v>79.470000999999996</v>
      </c>
      <c r="T23493">
        <v>80.370002999999997</v>
      </c>
      <c r="U23493">
        <v>76.385002</v>
      </c>
      <c r="V23493">
        <v>501600</v>
      </c>
      <c r="W23493" s="9" t="str">
        <f t="shared" ref="W23493:W23556" si="371">IFERROR(VLOOKUP(O23493,$B$4:$B$17,1,FALSE),"Delete")</f>
        <v>IDA</v>
      </c>
    </row>
    <row r="23494" spans="15:23">
      <c r="O23494" t="s">
        <v>125</v>
      </c>
      <c r="P23494" s="13">
        <v>44096</v>
      </c>
      <c r="Q23494">
        <v>80.870002999999997</v>
      </c>
      <c r="R23494">
        <v>82.470000999999996</v>
      </c>
      <c r="S23494">
        <v>80.580001999999993</v>
      </c>
      <c r="T23494">
        <v>81.330001999999993</v>
      </c>
      <c r="U23494">
        <v>77.297393999999997</v>
      </c>
      <c r="V23494">
        <v>440100</v>
      </c>
      <c r="W23494" s="9" t="str">
        <f t="shared" si="371"/>
        <v>IDA</v>
      </c>
    </row>
    <row r="23495" spans="15:23">
      <c r="O23495" t="s">
        <v>125</v>
      </c>
      <c r="P23495" s="13">
        <v>44097</v>
      </c>
      <c r="Q23495">
        <v>81.279999000000004</v>
      </c>
      <c r="R23495">
        <v>81.809997999999993</v>
      </c>
      <c r="S23495">
        <v>79.569999999999993</v>
      </c>
      <c r="T23495">
        <v>79.569999999999993</v>
      </c>
      <c r="U23495">
        <v>75.624656999999999</v>
      </c>
      <c r="V23495">
        <v>427700</v>
      </c>
      <c r="W23495" s="9" t="str">
        <f t="shared" si="371"/>
        <v>IDA</v>
      </c>
    </row>
    <row r="23496" spans="15:23">
      <c r="O23496" t="s">
        <v>125</v>
      </c>
      <c r="P23496" s="13">
        <v>44098</v>
      </c>
      <c r="Q23496">
        <v>79.230002999999996</v>
      </c>
      <c r="R23496">
        <v>80.290001000000004</v>
      </c>
      <c r="S23496">
        <v>78.910004000000001</v>
      </c>
      <c r="T23496">
        <v>79.510002</v>
      </c>
      <c r="U23496">
        <v>75.567642000000006</v>
      </c>
      <c r="V23496">
        <v>324300</v>
      </c>
      <c r="W23496" s="9" t="str">
        <f t="shared" si="371"/>
        <v>IDA</v>
      </c>
    </row>
    <row r="23497" spans="15:23">
      <c r="O23497" t="s">
        <v>125</v>
      </c>
      <c r="P23497" s="13">
        <v>44099</v>
      </c>
      <c r="Q23497">
        <v>79.349997999999999</v>
      </c>
      <c r="R23497">
        <v>80.839995999999999</v>
      </c>
      <c r="S23497">
        <v>78.910004000000001</v>
      </c>
      <c r="T23497">
        <v>80.550003000000004</v>
      </c>
      <c r="U23497">
        <v>76.556067999999996</v>
      </c>
      <c r="V23497">
        <v>303300</v>
      </c>
      <c r="W23497" s="9" t="str">
        <f t="shared" si="371"/>
        <v>IDA</v>
      </c>
    </row>
    <row r="23498" spans="15:23">
      <c r="O23498" t="s">
        <v>125</v>
      </c>
      <c r="P23498" s="13">
        <v>44102</v>
      </c>
      <c r="Q23498">
        <v>81.260002</v>
      </c>
      <c r="R23498">
        <v>81.910004000000001</v>
      </c>
      <c r="S23498">
        <v>80.510002</v>
      </c>
      <c r="T23498">
        <v>81.230002999999996</v>
      </c>
      <c r="U23498">
        <v>77.202347000000003</v>
      </c>
      <c r="V23498">
        <v>213100</v>
      </c>
      <c r="W23498" s="9" t="str">
        <f t="shared" si="371"/>
        <v>IDA</v>
      </c>
    </row>
    <row r="23499" spans="15:23">
      <c r="O23499" t="s">
        <v>125</v>
      </c>
      <c r="P23499" s="13">
        <v>44103</v>
      </c>
      <c r="Q23499">
        <v>81.139999000000003</v>
      </c>
      <c r="R23499">
        <v>81.900002000000001</v>
      </c>
      <c r="S23499">
        <v>80</v>
      </c>
      <c r="T23499">
        <v>80.099997999999999</v>
      </c>
      <c r="U23499">
        <v>76.128380000000007</v>
      </c>
      <c r="V23499">
        <v>230000</v>
      </c>
      <c r="W23499" s="9" t="str">
        <f t="shared" si="371"/>
        <v>IDA</v>
      </c>
    </row>
    <row r="23500" spans="15:23">
      <c r="O23500" t="s">
        <v>125</v>
      </c>
      <c r="P23500" s="13">
        <v>44104</v>
      </c>
      <c r="Q23500">
        <v>80.470000999999996</v>
      </c>
      <c r="R23500">
        <v>81.080001999999993</v>
      </c>
      <c r="S23500">
        <v>79.290001000000004</v>
      </c>
      <c r="T23500">
        <v>79.900002000000001</v>
      </c>
      <c r="U23500">
        <v>75.938300999999996</v>
      </c>
      <c r="V23500">
        <v>358500</v>
      </c>
      <c r="W23500" s="9" t="str">
        <f t="shared" si="371"/>
        <v>IDA</v>
      </c>
    </row>
    <row r="23501" spans="15:23">
      <c r="O23501" t="s">
        <v>125</v>
      </c>
      <c r="P23501" s="13">
        <v>44105</v>
      </c>
      <c r="Q23501">
        <v>80.029999000000004</v>
      </c>
      <c r="R23501">
        <v>82.050003000000004</v>
      </c>
      <c r="S23501">
        <v>80.010002</v>
      </c>
      <c r="T23501">
        <v>81.860000999999997</v>
      </c>
      <c r="U23501">
        <v>77.801124999999999</v>
      </c>
      <c r="V23501">
        <v>344100</v>
      </c>
      <c r="W23501" s="9" t="str">
        <f t="shared" si="371"/>
        <v>IDA</v>
      </c>
    </row>
    <row r="23502" spans="15:23">
      <c r="O23502" t="s">
        <v>125</v>
      </c>
      <c r="P23502" s="13">
        <v>44106</v>
      </c>
      <c r="Q23502">
        <v>81.129997000000003</v>
      </c>
      <c r="R23502">
        <v>83.419998000000007</v>
      </c>
      <c r="S23502">
        <v>81.040001000000004</v>
      </c>
      <c r="T23502">
        <v>82.970000999999996</v>
      </c>
      <c r="U23502">
        <v>78.856071</v>
      </c>
      <c r="V23502">
        <v>330700</v>
      </c>
      <c r="W23502" s="9" t="str">
        <f t="shared" si="371"/>
        <v>IDA</v>
      </c>
    </row>
    <row r="23503" spans="15:23">
      <c r="O23503" t="s">
        <v>125</v>
      </c>
      <c r="P23503" s="13">
        <v>44109</v>
      </c>
      <c r="Q23503">
        <v>82.970000999999996</v>
      </c>
      <c r="R23503">
        <v>83.43</v>
      </c>
      <c r="S23503">
        <v>81.910004000000001</v>
      </c>
      <c r="T23503">
        <v>83.080001999999993</v>
      </c>
      <c r="U23503">
        <v>78.960624999999993</v>
      </c>
      <c r="V23503">
        <v>472800</v>
      </c>
      <c r="W23503" s="9" t="str">
        <f t="shared" si="371"/>
        <v>IDA</v>
      </c>
    </row>
    <row r="23504" spans="15:23">
      <c r="O23504" t="s">
        <v>125</v>
      </c>
      <c r="P23504" s="13">
        <v>44110</v>
      </c>
      <c r="Q23504">
        <v>83.43</v>
      </c>
      <c r="R23504">
        <v>86.489998</v>
      </c>
      <c r="S23504">
        <v>82.980002999999996</v>
      </c>
      <c r="T23504">
        <v>86.129997000000003</v>
      </c>
      <c r="U23504">
        <v>81.859397999999999</v>
      </c>
      <c r="V23504">
        <v>511500</v>
      </c>
      <c r="W23504" s="9" t="str">
        <f t="shared" si="371"/>
        <v>IDA</v>
      </c>
    </row>
    <row r="23505" spans="15:23">
      <c r="O23505" t="s">
        <v>125</v>
      </c>
      <c r="P23505" s="13">
        <v>44111</v>
      </c>
      <c r="Q23505">
        <v>86.660004000000001</v>
      </c>
      <c r="R23505">
        <v>87.190002000000007</v>
      </c>
      <c r="S23505">
        <v>85.739998</v>
      </c>
      <c r="T23505">
        <v>86.449996999999996</v>
      </c>
      <c r="U23505">
        <v>82.163527999999999</v>
      </c>
      <c r="V23505">
        <v>335300</v>
      </c>
      <c r="W23505" s="9" t="str">
        <f t="shared" si="371"/>
        <v>IDA</v>
      </c>
    </row>
    <row r="23506" spans="15:23">
      <c r="O23506" t="s">
        <v>125</v>
      </c>
      <c r="P23506" s="13">
        <v>44112</v>
      </c>
      <c r="Q23506">
        <v>86.879997000000003</v>
      </c>
      <c r="R23506">
        <v>87.239998</v>
      </c>
      <c r="S23506">
        <v>86.080001999999993</v>
      </c>
      <c r="T23506">
        <v>87.129997000000003</v>
      </c>
      <c r="U23506">
        <v>82.809807000000006</v>
      </c>
      <c r="V23506">
        <v>187600</v>
      </c>
      <c r="W23506" s="9" t="str">
        <f t="shared" si="371"/>
        <v>IDA</v>
      </c>
    </row>
    <row r="23507" spans="15:23">
      <c r="O23507" t="s">
        <v>125</v>
      </c>
      <c r="P23507" s="13">
        <v>44113</v>
      </c>
      <c r="Q23507">
        <v>87.639999000000003</v>
      </c>
      <c r="R23507">
        <v>87.699996999999996</v>
      </c>
      <c r="S23507">
        <v>86.029999000000004</v>
      </c>
      <c r="T23507">
        <v>87.419998000000007</v>
      </c>
      <c r="U23507">
        <v>83.085434000000006</v>
      </c>
      <c r="V23507">
        <v>203200</v>
      </c>
      <c r="W23507" s="9" t="str">
        <f t="shared" si="371"/>
        <v>IDA</v>
      </c>
    </row>
    <row r="23508" spans="15:23">
      <c r="O23508" t="s">
        <v>125</v>
      </c>
      <c r="P23508" s="13">
        <v>44116</v>
      </c>
      <c r="Q23508">
        <v>87.400002000000001</v>
      </c>
      <c r="R23508">
        <v>88.709998999999996</v>
      </c>
      <c r="S23508">
        <v>86.889999000000003</v>
      </c>
      <c r="T23508">
        <v>88.400002000000001</v>
      </c>
      <c r="U23508">
        <v>84.016838000000007</v>
      </c>
      <c r="V23508">
        <v>243100</v>
      </c>
      <c r="W23508" s="9" t="str">
        <f t="shared" si="371"/>
        <v>IDA</v>
      </c>
    </row>
    <row r="23509" spans="15:23">
      <c r="O23509" t="s">
        <v>125</v>
      </c>
      <c r="P23509" s="13">
        <v>44117</v>
      </c>
      <c r="Q23509">
        <v>87.709998999999996</v>
      </c>
      <c r="R23509">
        <v>87.980002999999996</v>
      </c>
      <c r="S23509">
        <v>86.43</v>
      </c>
      <c r="T23509">
        <v>87.410004000000001</v>
      </c>
      <c r="U23509">
        <v>83.075935000000001</v>
      </c>
      <c r="V23509">
        <v>172800</v>
      </c>
      <c r="W23509" s="9" t="str">
        <f t="shared" si="371"/>
        <v>IDA</v>
      </c>
    </row>
    <row r="23510" spans="15:23">
      <c r="O23510" t="s">
        <v>125</v>
      </c>
      <c r="P23510" s="13">
        <v>44118</v>
      </c>
      <c r="Q23510">
        <v>87.290001000000004</v>
      </c>
      <c r="R23510">
        <v>87.82</v>
      </c>
      <c r="S23510">
        <v>86.849997999999999</v>
      </c>
      <c r="T23510">
        <v>87.559997999999993</v>
      </c>
      <c r="U23510">
        <v>83.218491</v>
      </c>
      <c r="V23510">
        <v>252600</v>
      </c>
      <c r="W23510" s="9" t="str">
        <f t="shared" si="371"/>
        <v>IDA</v>
      </c>
    </row>
    <row r="23511" spans="15:23">
      <c r="O23511" t="s">
        <v>125</v>
      </c>
      <c r="P23511" s="13">
        <v>44119</v>
      </c>
      <c r="Q23511">
        <v>86.949996999999996</v>
      </c>
      <c r="R23511">
        <v>87.989998</v>
      </c>
      <c r="S23511">
        <v>86.220000999999996</v>
      </c>
      <c r="T23511">
        <v>87.769997000000004</v>
      </c>
      <c r="U23511">
        <v>83.418075999999999</v>
      </c>
      <c r="V23511">
        <v>211100</v>
      </c>
      <c r="W23511" s="9" t="str">
        <f t="shared" si="371"/>
        <v>IDA</v>
      </c>
    </row>
    <row r="23512" spans="15:23">
      <c r="O23512" t="s">
        <v>125</v>
      </c>
      <c r="P23512" s="13">
        <v>44120</v>
      </c>
      <c r="Q23512">
        <v>87.68</v>
      </c>
      <c r="R23512">
        <v>87.93</v>
      </c>
      <c r="S23512">
        <v>86.980002999999996</v>
      </c>
      <c r="T23512">
        <v>87.110000999999997</v>
      </c>
      <c r="U23512">
        <v>82.790794000000005</v>
      </c>
      <c r="V23512">
        <v>188000</v>
      </c>
      <c r="W23512" s="9" t="str">
        <f t="shared" si="371"/>
        <v>IDA</v>
      </c>
    </row>
    <row r="23513" spans="15:23">
      <c r="O23513" t="s">
        <v>125</v>
      </c>
      <c r="P23513" s="13">
        <v>44123</v>
      </c>
      <c r="Q23513">
        <v>87.18</v>
      </c>
      <c r="R23513">
        <v>87.970000999999996</v>
      </c>
      <c r="S23513">
        <v>85.889999000000003</v>
      </c>
      <c r="T23513">
        <v>86.230002999999996</v>
      </c>
      <c r="U23513">
        <v>81.954445000000007</v>
      </c>
      <c r="V23513">
        <v>339700</v>
      </c>
      <c r="W23513" s="9" t="str">
        <f t="shared" si="371"/>
        <v>IDA</v>
      </c>
    </row>
    <row r="23514" spans="15:23">
      <c r="O23514" t="s">
        <v>125</v>
      </c>
      <c r="P23514" s="13">
        <v>44124</v>
      </c>
      <c r="Q23514">
        <v>86.629997000000003</v>
      </c>
      <c r="R23514">
        <v>86.989998</v>
      </c>
      <c r="S23514">
        <v>85.800003000000004</v>
      </c>
      <c r="T23514">
        <v>86.150002000000001</v>
      </c>
      <c r="U23514">
        <v>81.878394999999998</v>
      </c>
      <c r="V23514">
        <v>209200</v>
      </c>
      <c r="W23514" s="9" t="str">
        <f t="shared" si="371"/>
        <v>IDA</v>
      </c>
    </row>
    <row r="23515" spans="15:23">
      <c r="O23515" t="s">
        <v>125</v>
      </c>
      <c r="P23515" s="13">
        <v>44125</v>
      </c>
      <c r="Q23515">
        <v>85.879997000000003</v>
      </c>
      <c r="R23515">
        <v>88.760002</v>
      </c>
      <c r="S23515">
        <v>85.580001999999993</v>
      </c>
      <c r="T23515">
        <v>88.110000999999997</v>
      </c>
      <c r="U23515">
        <v>83.741219000000001</v>
      </c>
      <c r="V23515">
        <v>201800</v>
      </c>
      <c r="W23515" s="9" t="str">
        <f t="shared" si="371"/>
        <v>IDA</v>
      </c>
    </row>
    <row r="23516" spans="15:23">
      <c r="O23516" t="s">
        <v>125</v>
      </c>
      <c r="P23516" s="13">
        <v>44126</v>
      </c>
      <c r="Q23516">
        <v>87.919998000000007</v>
      </c>
      <c r="R23516">
        <v>90.269997000000004</v>
      </c>
      <c r="S23516">
        <v>87.57</v>
      </c>
      <c r="T23516">
        <v>90.190002000000007</v>
      </c>
      <c r="U23516">
        <v>85.718086</v>
      </c>
      <c r="V23516">
        <v>252700</v>
      </c>
      <c r="W23516" s="9" t="str">
        <f t="shared" si="371"/>
        <v>IDA</v>
      </c>
    </row>
    <row r="23517" spans="15:23">
      <c r="O23517" t="s">
        <v>125</v>
      </c>
      <c r="P23517" s="13">
        <v>44127</v>
      </c>
      <c r="Q23517">
        <v>90.550003000000004</v>
      </c>
      <c r="R23517">
        <v>91.440002000000007</v>
      </c>
      <c r="S23517">
        <v>90.360000999999997</v>
      </c>
      <c r="T23517">
        <v>91.25</v>
      </c>
      <c r="U23517">
        <v>86.725539999999995</v>
      </c>
      <c r="V23517">
        <v>250300</v>
      </c>
      <c r="W23517" s="9" t="str">
        <f t="shared" si="371"/>
        <v>IDA</v>
      </c>
    </row>
    <row r="23518" spans="15:23">
      <c r="O23518" t="s">
        <v>125</v>
      </c>
      <c r="P23518" s="13">
        <v>44130</v>
      </c>
      <c r="Q23518">
        <v>90.489998</v>
      </c>
      <c r="R23518">
        <v>91.510002</v>
      </c>
      <c r="S23518">
        <v>90.040001000000004</v>
      </c>
      <c r="T23518">
        <v>91.300003000000004</v>
      </c>
      <c r="U23518">
        <v>86.773055999999997</v>
      </c>
      <c r="V23518">
        <v>181300</v>
      </c>
      <c r="W23518" s="9" t="str">
        <f t="shared" si="371"/>
        <v>IDA</v>
      </c>
    </row>
    <row r="23519" spans="15:23">
      <c r="O23519" t="s">
        <v>125</v>
      </c>
      <c r="P23519" s="13">
        <v>44131</v>
      </c>
      <c r="Q23519">
        <v>91.209998999999996</v>
      </c>
      <c r="R23519">
        <v>91.489998</v>
      </c>
      <c r="S23519">
        <v>90.580001999999993</v>
      </c>
      <c r="T23519">
        <v>90.870002999999997</v>
      </c>
      <c r="U23519">
        <v>86.364365000000006</v>
      </c>
      <c r="V23519">
        <v>362700</v>
      </c>
      <c r="W23519" s="9" t="str">
        <f t="shared" si="371"/>
        <v>IDA</v>
      </c>
    </row>
    <row r="23520" spans="15:23">
      <c r="O23520" t="s">
        <v>125</v>
      </c>
      <c r="P23520" s="13">
        <v>44132</v>
      </c>
      <c r="Q23520">
        <v>89.769997000000004</v>
      </c>
      <c r="R23520">
        <v>90.830001999999993</v>
      </c>
      <c r="S23520">
        <v>88.419998000000007</v>
      </c>
      <c r="T23520">
        <v>88.540001000000004</v>
      </c>
      <c r="U23520">
        <v>84.149901999999997</v>
      </c>
      <c r="V23520">
        <v>493800</v>
      </c>
      <c r="W23520" s="9" t="str">
        <f t="shared" si="371"/>
        <v>IDA</v>
      </c>
    </row>
    <row r="23521" spans="15:23">
      <c r="O23521" t="s">
        <v>125</v>
      </c>
      <c r="P23521" s="13">
        <v>44133</v>
      </c>
      <c r="Q23521">
        <v>88.160004000000001</v>
      </c>
      <c r="R23521">
        <v>90.029999000000004</v>
      </c>
      <c r="S23521">
        <v>85.580001999999993</v>
      </c>
      <c r="T23521">
        <v>88.18</v>
      </c>
      <c r="U23521">
        <v>83.807747000000006</v>
      </c>
      <c r="V23521">
        <v>615600</v>
      </c>
      <c r="W23521" s="9" t="str">
        <f t="shared" si="371"/>
        <v>IDA</v>
      </c>
    </row>
    <row r="23522" spans="15:23">
      <c r="O23522" t="s">
        <v>125</v>
      </c>
      <c r="P23522" s="13">
        <v>44134</v>
      </c>
      <c r="Q23522">
        <v>87.940002000000007</v>
      </c>
      <c r="R23522">
        <v>88.43</v>
      </c>
      <c r="S23522">
        <v>86.260002</v>
      </c>
      <c r="T23522">
        <v>87.730002999999996</v>
      </c>
      <c r="U23522">
        <v>83.380065999999999</v>
      </c>
      <c r="V23522">
        <v>392400</v>
      </c>
      <c r="W23522" s="9" t="str">
        <f t="shared" si="371"/>
        <v>IDA</v>
      </c>
    </row>
    <row r="23523" spans="15:23">
      <c r="O23523" t="s">
        <v>125</v>
      </c>
      <c r="P23523" s="13">
        <v>44137</v>
      </c>
      <c r="Q23523">
        <v>88.470000999999996</v>
      </c>
      <c r="R23523">
        <v>89.970000999999996</v>
      </c>
      <c r="S23523">
        <v>87.5</v>
      </c>
      <c r="T23523">
        <v>89.809997999999993</v>
      </c>
      <c r="U23523">
        <v>85.356926000000001</v>
      </c>
      <c r="V23523">
        <v>358300</v>
      </c>
      <c r="W23523" s="9" t="str">
        <f t="shared" si="371"/>
        <v>IDA</v>
      </c>
    </row>
    <row r="23524" spans="15:23">
      <c r="O23524" t="s">
        <v>125</v>
      </c>
      <c r="P23524" s="13">
        <v>44138</v>
      </c>
      <c r="Q23524">
        <v>90.809997999999993</v>
      </c>
      <c r="R23524">
        <v>91.489998</v>
      </c>
      <c r="S23524">
        <v>90.330001999999993</v>
      </c>
      <c r="T23524">
        <v>90.93</v>
      </c>
      <c r="U23524">
        <v>86.421394000000006</v>
      </c>
      <c r="V23524">
        <v>276600</v>
      </c>
      <c r="W23524" s="9" t="str">
        <f t="shared" si="371"/>
        <v>IDA</v>
      </c>
    </row>
    <row r="23525" spans="15:23">
      <c r="O23525" t="s">
        <v>125</v>
      </c>
      <c r="P23525" s="13">
        <v>44139</v>
      </c>
      <c r="Q23525">
        <v>89.660004000000001</v>
      </c>
      <c r="R23525">
        <v>91.129997000000003</v>
      </c>
      <c r="S23525">
        <v>88.860000999999997</v>
      </c>
      <c r="T23525">
        <v>90.220000999999996</v>
      </c>
      <c r="U23525">
        <v>86.421394000000006</v>
      </c>
      <c r="V23525">
        <v>573500</v>
      </c>
      <c r="W23525" s="9" t="str">
        <f t="shared" si="371"/>
        <v>IDA</v>
      </c>
    </row>
    <row r="23526" spans="15:23">
      <c r="O23526" t="s">
        <v>125</v>
      </c>
      <c r="P23526" s="13">
        <v>44140</v>
      </c>
      <c r="Q23526">
        <v>90.809997999999993</v>
      </c>
      <c r="R23526">
        <v>91.730002999999996</v>
      </c>
      <c r="S23526">
        <v>90.650002000000001</v>
      </c>
      <c r="T23526">
        <v>91.029999000000004</v>
      </c>
      <c r="U23526">
        <v>87.197288999999998</v>
      </c>
      <c r="V23526">
        <v>394900</v>
      </c>
      <c r="W23526" s="9" t="str">
        <f t="shared" si="371"/>
        <v>IDA</v>
      </c>
    </row>
    <row r="23527" spans="15:23">
      <c r="O23527" t="s">
        <v>125</v>
      </c>
      <c r="P23527" s="13">
        <v>44141</v>
      </c>
      <c r="Q23527">
        <v>91.120002999999997</v>
      </c>
      <c r="R23527">
        <v>91.989998</v>
      </c>
      <c r="S23527">
        <v>90.169998000000007</v>
      </c>
      <c r="T23527">
        <v>90.290001000000004</v>
      </c>
      <c r="U23527">
        <v>86.488449000000003</v>
      </c>
      <c r="V23527">
        <v>248400</v>
      </c>
      <c r="W23527" s="9" t="str">
        <f t="shared" si="371"/>
        <v>IDA</v>
      </c>
    </row>
    <row r="23528" spans="15:23">
      <c r="O23528" t="s">
        <v>125</v>
      </c>
      <c r="P23528" s="13">
        <v>44144</v>
      </c>
      <c r="Q23528">
        <v>93.18</v>
      </c>
      <c r="R23528">
        <v>95.860000999999997</v>
      </c>
      <c r="S23528">
        <v>92.300003000000004</v>
      </c>
      <c r="T23528">
        <v>93.110000999999997</v>
      </c>
      <c r="U23528">
        <v>89.189712999999998</v>
      </c>
      <c r="V23528">
        <v>413000</v>
      </c>
      <c r="W23528" s="9" t="str">
        <f t="shared" si="371"/>
        <v>IDA</v>
      </c>
    </row>
    <row r="23529" spans="15:23">
      <c r="O23529" t="s">
        <v>125</v>
      </c>
      <c r="P23529" s="13">
        <v>44145</v>
      </c>
      <c r="Q23529">
        <v>93.660004000000001</v>
      </c>
      <c r="R23529">
        <v>93.699996999999996</v>
      </c>
      <c r="S23529">
        <v>91.43</v>
      </c>
      <c r="T23529">
        <v>93.019997000000004</v>
      </c>
      <c r="U23529">
        <v>89.103499999999997</v>
      </c>
      <c r="V23529">
        <v>598700</v>
      </c>
      <c r="W23529" s="9" t="str">
        <f t="shared" si="371"/>
        <v>IDA</v>
      </c>
    </row>
    <row r="23530" spans="15:23">
      <c r="O23530" t="s">
        <v>125</v>
      </c>
      <c r="P23530" s="13">
        <v>44146</v>
      </c>
      <c r="Q23530">
        <v>93.900002000000001</v>
      </c>
      <c r="R23530">
        <v>95.480002999999996</v>
      </c>
      <c r="S23530">
        <v>93.050003000000004</v>
      </c>
      <c r="T23530">
        <v>94.800003000000004</v>
      </c>
      <c r="U23530">
        <v>90.808571000000001</v>
      </c>
      <c r="V23530">
        <v>446600</v>
      </c>
      <c r="W23530" s="9" t="str">
        <f t="shared" si="371"/>
        <v>IDA</v>
      </c>
    </row>
    <row r="23531" spans="15:23">
      <c r="O23531" t="s">
        <v>125</v>
      </c>
      <c r="P23531" s="13">
        <v>44147</v>
      </c>
      <c r="Q23531">
        <v>94.550003000000004</v>
      </c>
      <c r="R23531">
        <v>94.589995999999999</v>
      </c>
      <c r="S23531">
        <v>90.75</v>
      </c>
      <c r="T23531">
        <v>91.370002999999997</v>
      </c>
      <c r="U23531">
        <v>87.522971999999996</v>
      </c>
      <c r="V23531">
        <v>246500</v>
      </c>
      <c r="W23531" s="9" t="str">
        <f t="shared" si="371"/>
        <v>IDA</v>
      </c>
    </row>
    <row r="23532" spans="15:23">
      <c r="O23532" t="s">
        <v>125</v>
      </c>
      <c r="P23532" s="13">
        <v>44148</v>
      </c>
      <c r="Q23532">
        <v>92</v>
      </c>
      <c r="R23532">
        <v>93.93</v>
      </c>
      <c r="S23532">
        <v>91.559997999999993</v>
      </c>
      <c r="T23532">
        <v>93.730002999999996</v>
      </c>
      <c r="U23532">
        <v>89.783623000000006</v>
      </c>
      <c r="V23532">
        <v>331900</v>
      </c>
      <c r="W23532" s="9" t="str">
        <f t="shared" si="371"/>
        <v>IDA</v>
      </c>
    </row>
    <row r="23533" spans="15:23">
      <c r="O23533" t="s">
        <v>125</v>
      </c>
      <c r="P23533" s="13">
        <v>44151</v>
      </c>
      <c r="Q23533">
        <v>95.110000999999997</v>
      </c>
      <c r="R23533">
        <v>95.129997000000003</v>
      </c>
      <c r="S23533">
        <v>92.839995999999999</v>
      </c>
      <c r="T23533">
        <v>94.300003000000004</v>
      </c>
      <c r="U23533">
        <v>90.329612999999995</v>
      </c>
      <c r="V23533">
        <v>291200</v>
      </c>
      <c r="W23533" s="9" t="str">
        <f t="shared" si="371"/>
        <v>IDA</v>
      </c>
    </row>
    <row r="23534" spans="15:23">
      <c r="O23534" t="s">
        <v>125</v>
      </c>
      <c r="P23534" s="13">
        <v>44152</v>
      </c>
      <c r="Q23534">
        <v>93.459998999999996</v>
      </c>
      <c r="R23534">
        <v>94.040001000000004</v>
      </c>
      <c r="S23534">
        <v>92.690002000000007</v>
      </c>
      <c r="T23534">
        <v>93.400002000000001</v>
      </c>
      <c r="U23534">
        <v>89.467506</v>
      </c>
      <c r="V23534">
        <v>325400</v>
      </c>
      <c r="W23534" s="9" t="str">
        <f t="shared" si="371"/>
        <v>IDA</v>
      </c>
    </row>
    <row r="23535" spans="15:23">
      <c r="O23535" t="s">
        <v>125</v>
      </c>
      <c r="P23535" s="13">
        <v>44153</v>
      </c>
      <c r="Q23535">
        <v>93.769997000000004</v>
      </c>
      <c r="R23535">
        <v>93.769997000000004</v>
      </c>
      <c r="S23535">
        <v>90.370002999999997</v>
      </c>
      <c r="T23535">
        <v>90.459998999999996</v>
      </c>
      <c r="U23535">
        <v>86.651283000000006</v>
      </c>
      <c r="V23535">
        <v>227800</v>
      </c>
      <c r="W23535" s="9" t="str">
        <f t="shared" si="371"/>
        <v>IDA</v>
      </c>
    </row>
    <row r="23536" spans="15:23">
      <c r="O23536" t="s">
        <v>125</v>
      </c>
      <c r="P23536" s="13">
        <v>44154</v>
      </c>
      <c r="Q23536">
        <v>90.620002999999997</v>
      </c>
      <c r="R23536">
        <v>91.019997000000004</v>
      </c>
      <c r="S23536">
        <v>89.050003000000004</v>
      </c>
      <c r="T23536">
        <v>90</v>
      </c>
      <c r="U23536">
        <v>86.210655000000003</v>
      </c>
      <c r="V23536">
        <v>282800</v>
      </c>
      <c r="W23536" s="9" t="str">
        <f t="shared" si="371"/>
        <v>IDA</v>
      </c>
    </row>
    <row r="23537" spans="15:23">
      <c r="O23537" t="s">
        <v>125</v>
      </c>
      <c r="P23537" s="13">
        <v>44155</v>
      </c>
      <c r="Q23537">
        <v>89.709998999999996</v>
      </c>
      <c r="R23537">
        <v>90.849997999999999</v>
      </c>
      <c r="S23537">
        <v>89.269997000000004</v>
      </c>
      <c r="T23537">
        <v>90.300003000000004</v>
      </c>
      <c r="U23537">
        <v>86.498039000000006</v>
      </c>
      <c r="V23537">
        <v>442900</v>
      </c>
      <c r="W23537" s="9" t="str">
        <f t="shared" si="371"/>
        <v>IDA</v>
      </c>
    </row>
    <row r="23538" spans="15:23">
      <c r="O23538" t="s">
        <v>125</v>
      </c>
      <c r="P23538" s="13">
        <v>44158</v>
      </c>
      <c r="Q23538">
        <v>90.830001999999993</v>
      </c>
      <c r="R23538">
        <v>91.540001000000004</v>
      </c>
      <c r="S23538">
        <v>90.730002999999996</v>
      </c>
      <c r="T23538">
        <v>91.25</v>
      </c>
      <c r="U23538">
        <v>87.408028000000002</v>
      </c>
      <c r="V23538">
        <v>303500</v>
      </c>
      <c r="W23538" s="9" t="str">
        <f t="shared" si="371"/>
        <v>IDA</v>
      </c>
    </row>
    <row r="23539" spans="15:23">
      <c r="O23539" t="s">
        <v>125</v>
      </c>
      <c r="P23539" s="13">
        <v>44159</v>
      </c>
      <c r="Q23539">
        <v>92.330001999999993</v>
      </c>
      <c r="R23539">
        <v>93.449996999999996</v>
      </c>
      <c r="S23539">
        <v>91.870002999999997</v>
      </c>
      <c r="T23539">
        <v>93.330001999999993</v>
      </c>
      <c r="U23539">
        <v>89.400452000000001</v>
      </c>
      <c r="V23539">
        <v>215800</v>
      </c>
      <c r="W23539" s="9" t="str">
        <f t="shared" si="371"/>
        <v>IDA</v>
      </c>
    </row>
    <row r="23540" spans="15:23">
      <c r="O23540" t="s">
        <v>125</v>
      </c>
      <c r="P23540" s="13">
        <v>44160</v>
      </c>
      <c r="Q23540">
        <v>93.75</v>
      </c>
      <c r="R23540">
        <v>93.790001000000004</v>
      </c>
      <c r="S23540">
        <v>92.519997000000004</v>
      </c>
      <c r="T23540">
        <v>93.309997999999993</v>
      </c>
      <c r="U23540">
        <v>89.381287</v>
      </c>
      <c r="V23540">
        <v>231700</v>
      </c>
      <c r="W23540" s="9" t="str">
        <f t="shared" si="371"/>
        <v>IDA</v>
      </c>
    </row>
    <row r="23541" spans="15:23">
      <c r="O23541" t="s">
        <v>125</v>
      </c>
      <c r="P23541" s="13">
        <v>44162</v>
      </c>
      <c r="Q23541">
        <v>93.110000999999997</v>
      </c>
      <c r="R23541">
        <v>93.110000999999997</v>
      </c>
      <c r="S23541">
        <v>91.089995999999999</v>
      </c>
      <c r="T23541">
        <v>92.080001999999993</v>
      </c>
      <c r="U23541">
        <v>88.203079000000002</v>
      </c>
      <c r="V23541">
        <v>73100</v>
      </c>
      <c r="W23541" s="9" t="str">
        <f t="shared" si="371"/>
        <v>IDA</v>
      </c>
    </row>
    <row r="23542" spans="15:23">
      <c r="O23542" t="s">
        <v>125</v>
      </c>
      <c r="P23542" s="13">
        <v>44165</v>
      </c>
      <c r="Q23542">
        <v>92.019997000000004</v>
      </c>
      <c r="R23542">
        <v>92.260002</v>
      </c>
      <c r="S23542">
        <v>90.519997000000004</v>
      </c>
      <c r="T23542">
        <v>90.580001999999993</v>
      </c>
      <c r="U23542">
        <v>86.766243000000003</v>
      </c>
      <c r="V23542">
        <v>338900</v>
      </c>
      <c r="W23542" s="9" t="str">
        <f t="shared" si="371"/>
        <v>IDA</v>
      </c>
    </row>
    <row r="23543" spans="15:23">
      <c r="O23543" t="s">
        <v>125</v>
      </c>
      <c r="P23543" s="13">
        <v>44166</v>
      </c>
      <c r="Q23543">
        <v>91.309997999999993</v>
      </c>
      <c r="R23543">
        <v>92.540001000000004</v>
      </c>
      <c r="S23543">
        <v>91.160004000000001</v>
      </c>
      <c r="T23543">
        <v>91.849997999999999</v>
      </c>
      <c r="U23543">
        <v>87.982772999999995</v>
      </c>
      <c r="V23543">
        <v>172900</v>
      </c>
      <c r="W23543" s="9" t="str">
        <f t="shared" si="371"/>
        <v>IDA</v>
      </c>
    </row>
    <row r="23544" spans="15:23">
      <c r="O23544" t="s">
        <v>125</v>
      </c>
      <c r="P23544" s="13">
        <v>44167</v>
      </c>
      <c r="Q23544">
        <v>91.529999000000004</v>
      </c>
      <c r="R23544">
        <v>92.120002999999997</v>
      </c>
      <c r="S23544">
        <v>90.43</v>
      </c>
      <c r="T23544">
        <v>92.040001000000004</v>
      </c>
      <c r="U23544">
        <v>88.164771999999999</v>
      </c>
      <c r="V23544">
        <v>211600</v>
      </c>
      <c r="W23544" s="9" t="str">
        <f t="shared" si="371"/>
        <v>IDA</v>
      </c>
    </row>
    <row r="23545" spans="15:23">
      <c r="O23545" t="s">
        <v>125</v>
      </c>
      <c r="P23545" s="13">
        <v>44168</v>
      </c>
      <c r="Q23545">
        <v>91.699996999999996</v>
      </c>
      <c r="R23545">
        <v>92.110000999999997</v>
      </c>
      <c r="S23545">
        <v>90.730002999999996</v>
      </c>
      <c r="T23545">
        <v>91.400002000000001</v>
      </c>
      <c r="U23545">
        <v>87.551720000000003</v>
      </c>
      <c r="V23545">
        <v>248400</v>
      </c>
      <c r="W23545" s="9" t="str">
        <f t="shared" si="371"/>
        <v>IDA</v>
      </c>
    </row>
    <row r="23546" spans="15:23">
      <c r="O23546" t="s">
        <v>125</v>
      </c>
      <c r="P23546" s="13">
        <v>44169</v>
      </c>
      <c r="Q23546">
        <v>91.410004000000001</v>
      </c>
      <c r="R23546">
        <v>92.519997000000004</v>
      </c>
      <c r="S23546">
        <v>90.849997999999999</v>
      </c>
      <c r="T23546">
        <v>91.540001000000004</v>
      </c>
      <c r="U23546">
        <v>87.685822000000002</v>
      </c>
      <c r="V23546">
        <v>207700</v>
      </c>
      <c r="W23546" s="9" t="str">
        <f t="shared" si="371"/>
        <v>IDA</v>
      </c>
    </row>
    <row r="23547" spans="15:23">
      <c r="O23547" t="s">
        <v>125</v>
      </c>
      <c r="P23547" s="13">
        <v>44172</v>
      </c>
      <c r="Q23547">
        <v>91.57</v>
      </c>
      <c r="R23547">
        <v>92.639999000000003</v>
      </c>
      <c r="S23547">
        <v>91.550003000000004</v>
      </c>
      <c r="T23547">
        <v>92.419998000000007</v>
      </c>
      <c r="U23547">
        <v>88.528755000000004</v>
      </c>
      <c r="V23547">
        <v>212000</v>
      </c>
      <c r="W23547" s="9" t="str">
        <f t="shared" si="371"/>
        <v>IDA</v>
      </c>
    </row>
    <row r="23548" spans="15:23">
      <c r="O23548" t="s">
        <v>125</v>
      </c>
      <c r="P23548" s="13">
        <v>44173</v>
      </c>
      <c r="Q23548">
        <v>91.889999000000003</v>
      </c>
      <c r="R23548">
        <v>92.419998000000007</v>
      </c>
      <c r="S23548">
        <v>91.199996999999996</v>
      </c>
      <c r="T23548">
        <v>91.580001999999993</v>
      </c>
      <c r="U23548">
        <v>87.724129000000005</v>
      </c>
      <c r="V23548">
        <v>186300</v>
      </c>
      <c r="W23548" s="9" t="str">
        <f t="shared" si="371"/>
        <v>IDA</v>
      </c>
    </row>
    <row r="23549" spans="15:23">
      <c r="O23549" t="s">
        <v>125</v>
      </c>
      <c r="P23549" s="13">
        <v>44174</v>
      </c>
      <c r="Q23549">
        <v>91.550003000000004</v>
      </c>
      <c r="R23549">
        <v>93.050003000000004</v>
      </c>
      <c r="S23549">
        <v>91.370002999999997</v>
      </c>
      <c r="T23549">
        <v>92.779999000000004</v>
      </c>
      <c r="U23549">
        <v>88.873619000000005</v>
      </c>
      <c r="V23549">
        <v>243300</v>
      </c>
      <c r="W23549" s="9" t="str">
        <f t="shared" si="371"/>
        <v>IDA</v>
      </c>
    </row>
    <row r="23550" spans="15:23">
      <c r="O23550" t="s">
        <v>125</v>
      </c>
      <c r="P23550" s="13">
        <v>44175</v>
      </c>
      <c r="Q23550">
        <v>93.029999000000004</v>
      </c>
      <c r="R23550">
        <v>93.029999000000004</v>
      </c>
      <c r="S23550">
        <v>92.040001000000004</v>
      </c>
      <c r="T23550">
        <v>92.830001999999993</v>
      </c>
      <c r="U23550">
        <v>88.921493999999996</v>
      </c>
      <c r="V23550">
        <v>212800</v>
      </c>
      <c r="W23550" s="9" t="str">
        <f t="shared" si="371"/>
        <v>IDA</v>
      </c>
    </row>
    <row r="23551" spans="15:23">
      <c r="O23551" t="s">
        <v>125</v>
      </c>
      <c r="P23551" s="13">
        <v>44176</v>
      </c>
      <c r="Q23551">
        <v>92.760002</v>
      </c>
      <c r="R23551">
        <v>94.160004000000001</v>
      </c>
      <c r="S23551">
        <v>92.540001000000004</v>
      </c>
      <c r="T23551">
        <v>93.870002999999997</v>
      </c>
      <c r="U23551">
        <v>89.917725000000004</v>
      </c>
      <c r="V23551">
        <v>317500</v>
      </c>
      <c r="W23551" s="9" t="str">
        <f t="shared" si="371"/>
        <v>IDA</v>
      </c>
    </row>
    <row r="23552" spans="15:23">
      <c r="O23552" t="s">
        <v>125</v>
      </c>
      <c r="P23552" s="13">
        <v>44179</v>
      </c>
      <c r="Q23552">
        <v>94.669998000000007</v>
      </c>
      <c r="R23552">
        <v>96.209998999999996</v>
      </c>
      <c r="S23552">
        <v>93.410004000000001</v>
      </c>
      <c r="T23552">
        <v>93.489998</v>
      </c>
      <c r="U23552">
        <v>89.553719000000001</v>
      </c>
      <c r="V23552">
        <v>233500</v>
      </c>
      <c r="W23552" s="9" t="str">
        <f t="shared" si="371"/>
        <v>IDA</v>
      </c>
    </row>
    <row r="23553" spans="15:23">
      <c r="O23553" t="s">
        <v>125</v>
      </c>
      <c r="P23553" s="13">
        <v>44180</v>
      </c>
      <c r="Q23553">
        <v>93.660004000000001</v>
      </c>
      <c r="R23553">
        <v>96.459998999999996</v>
      </c>
      <c r="S23553">
        <v>93.199996999999996</v>
      </c>
      <c r="T23553">
        <v>96.449996999999996</v>
      </c>
      <c r="U23553">
        <v>92.389099000000002</v>
      </c>
      <c r="V23553">
        <v>380900</v>
      </c>
      <c r="W23553" s="9" t="str">
        <f t="shared" si="371"/>
        <v>IDA</v>
      </c>
    </row>
    <row r="23554" spans="15:23">
      <c r="O23554" t="s">
        <v>125</v>
      </c>
      <c r="P23554" s="13">
        <v>44181</v>
      </c>
      <c r="Q23554">
        <v>97.010002</v>
      </c>
      <c r="R23554">
        <v>97.010002</v>
      </c>
      <c r="S23554">
        <v>95.279999000000004</v>
      </c>
      <c r="T23554">
        <v>95.57</v>
      </c>
      <c r="U23554">
        <v>91.546143000000001</v>
      </c>
      <c r="V23554">
        <v>232300</v>
      </c>
      <c r="W23554" s="9" t="str">
        <f t="shared" si="371"/>
        <v>IDA</v>
      </c>
    </row>
    <row r="23555" spans="15:23">
      <c r="O23555" t="s">
        <v>125</v>
      </c>
      <c r="P23555" s="13">
        <v>44182</v>
      </c>
      <c r="Q23555">
        <v>95.730002999999996</v>
      </c>
      <c r="R23555">
        <v>97.209998999999996</v>
      </c>
      <c r="S23555">
        <v>95.730002999999996</v>
      </c>
      <c r="T23555">
        <v>96.860000999999997</v>
      </c>
      <c r="U23555">
        <v>92.781836999999996</v>
      </c>
      <c r="V23555">
        <v>385200</v>
      </c>
      <c r="W23555" s="9" t="str">
        <f t="shared" si="371"/>
        <v>IDA</v>
      </c>
    </row>
    <row r="23556" spans="15:23">
      <c r="O23556" t="s">
        <v>125</v>
      </c>
      <c r="P23556" s="13">
        <v>44183</v>
      </c>
      <c r="Q23556">
        <v>97.360000999999997</v>
      </c>
      <c r="R23556">
        <v>98.029999000000004</v>
      </c>
      <c r="S23556">
        <v>94.589995999999999</v>
      </c>
      <c r="T23556">
        <v>94.93</v>
      </c>
      <c r="U23556">
        <v>90.933082999999996</v>
      </c>
      <c r="V23556">
        <v>1147000</v>
      </c>
      <c r="W23556" s="9" t="str">
        <f t="shared" si="371"/>
        <v>IDA</v>
      </c>
    </row>
    <row r="23557" spans="15:23">
      <c r="O23557" t="s">
        <v>125</v>
      </c>
      <c r="P23557" s="13">
        <v>44186</v>
      </c>
      <c r="Q23557">
        <v>94.239998</v>
      </c>
      <c r="R23557">
        <v>94.239998</v>
      </c>
      <c r="S23557">
        <v>92.230002999999996</v>
      </c>
      <c r="T23557">
        <v>93.970000999999996</v>
      </c>
      <c r="U23557">
        <v>90.013512000000006</v>
      </c>
      <c r="V23557">
        <v>347400</v>
      </c>
      <c r="W23557" s="9" t="str">
        <f t="shared" ref="W23557:W23620" si="372">IFERROR(VLOOKUP(O23557,$B$4:$B$17,1,FALSE),"Delete")</f>
        <v>IDA</v>
      </c>
    </row>
    <row r="23558" spans="15:23">
      <c r="O23558" t="s">
        <v>125</v>
      </c>
      <c r="P23558" s="13">
        <v>44187</v>
      </c>
      <c r="Q23558">
        <v>93.809997999999993</v>
      </c>
      <c r="R23558">
        <v>94.779999000000004</v>
      </c>
      <c r="S23558">
        <v>93.260002</v>
      </c>
      <c r="T23558">
        <v>94.440002000000007</v>
      </c>
      <c r="U23558">
        <v>90.463722000000004</v>
      </c>
      <c r="V23558">
        <v>328900</v>
      </c>
      <c r="W23558" s="9" t="str">
        <f t="shared" si="372"/>
        <v>IDA</v>
      </c>
    </row>
    <row r="23559" spans="15:23">
      <c r="O23559" t="s">
        <v>125</v>
      </c>
      <c r="P23559" s="13">
        <v>44188</v>
      </c>
      <c r="Q23559">
        <v>94.949996999999996</v>
      </c>
      <c r="R23559">
        <v>96.110000999999997</v>
      </c>
      <c r="S23559">
        <v>93.849997999999999</v>
      </c>
      <c r="T23559">
        <v>94.010002</v>
      </c>
      <c r="U23559">
        <v>90.051826000000005</v>
      </c>
      <c r="V23559">
        <v>251100</v>
      </c>
      <c r="W23559" s="9" t="str">
        <f t="shared" si="372"/>
        <v>IDA</v>
      </c>
    </row>
    <row r="23560" spans="15:23">
      <c r="O23560" t="s">
        <v>125</v>
      </c>
      <c r="P23560" s="13">
        <v>44189</v>
      </c>
      <c r="Q23560">
        <v>94.400002000000001</v>
      </c>
      <c r="R23560">
        <v>95.300003000000004</v>
      </c>
      <c r="S23560">
        <v>93.480002999999996</v>
      </c>
      <c r="T23560">
        <v>95.110000999999997</v>
      </c>
      <c r="U23560">
        <v>91.105498999999995</v>
      </c>
      <c r="V23560">
        <v>110800</v>
      </c>
      <c r="W23560" s="9" t="str">
        <f t="shared" si="372"/>
        <v>IDA</v>
      </c>
    </row>
    <row r="23561" spans="15:23">
      <c r="O23561" t="s">
        <v>125</v>
      </c>
      <c r="P23561" s="13">
        <v>44193</v>
      </c>
      <c r="Q23561">
        <v>95.43</v>
      </c>
      <c r="R23561">
        <v>96.290001000000004</v>
      </c>
      <c r="S23561">
        <v>94.900002000000001</v>
      </c>
      <c r="T23561">
        <v>95.650002000000001</v>
      </c>
      <c r="U23561">
        <v>91.622771999999998</v>
      </c>
      <c r="V23561">
        <v>156300</v>
      </c>
      <c r="W23561" s="9" t="str">
        <f t="shared" si="372"/>
        <v>IDA</v>
      </c>
    </row>
    <row r="23562" spans="15:23">
      <c r="O23562" t="s">
        <v>125</v>
      </c>
      <c r="P23562" s="13">
        <v>44194</v>
      </c>
      <c r="Q23562">
        <v>95.900002000000001</v>
      </c>
      <c r="R23562">
        <v>96.239998</v>
      </c>
      <c r="S23562">
        <v>94.709998999999996</v>
      </c>
      <c r="T23562">
        <v>95.209998999999996</v>
      </c>
      <c r="U23562">
        <v>91.201294000000004</v>
      </c>
      <c r="V23562">
        <v>282100</v>
      </c>
      <c r="W23562" s="9" t="str">
        <f t="shared" si="372"/>
        <v>IDA</v>
      </c>
    </row>
    <row r="23563" spans="15:23">
      <c r="O23563" t="s">
        <v>125</v>
      </c>
      <c r="P23563" s="13">
        <v>44195</v>
      </c>
      <c r="Q23563">
        <v>95.220000999999996</v>
      </c>
      <c r="R23563">
        <v>95.989998</v>
      </c>
      <c r="S23563">
        <v>94.639999000000003</v>
      </c>
      <c r="T23563">
        <v>95.239998</v>
      </c>
      <c r="U23563">
        <v>91.230034000000003</v>
      </c>
      <c r="V23563">
        <v>336300</v>
      </c>
      <c r="W23563" s="9" t="str">
        <f t="shared" si="372"/>
        <v>IDA</v>
      </c>
    </row>
    <row r="23564" spans="15:23">
      <c r="O23564" t="s">
        <v>125</v>
      </c>
      <c r="P23564" s="13">
        <v>44196</v>
      </c>
      <c r="Q23564">
        <v>95.129997000000003</v>
      </c>
      <c r="R23564">
        <v>96.209998999999996</v>
      </c>
      <c r="S23564">
        <v>94.57</v>
      </c>
      <c r="T23564">
        <v>96.029999000000004</v>
      </c>
      <c r="U23564">
        <v>91.986762999999996</v>
      </c>
      <c r="V23564">
        <v>256800</v>
      </c>
      <c r="W23564" s="9" t="str">
        <f t="shared" si="372"/>
        <v>IDA</v>
      </c>
    </row>
    <row r="23565" spans="15:23">
      <c r="O23565" t="s">
        <v>125</v>
      </c>
      <c r="P23565" s="13">
        <v>44200</v>
      </c>
      <c r="Q23565">
        <v>96.459998999999996</v>
      </c>
      <c r="R23565">
        <v>96.459998999999996</v>
      </c>
      <c r="S23565">
        <v>91.790001000000004</v>
      </c>
      <c r="T23565">
        <v>91.790001000000004</v>
      </c>
      <c r="U23565">
        <v>87.925292999999996</v>
      </c>
      <c r="V23565">
        <v>537600</v>
      </c>
      <c r="W23565" s="9" t="str">
        <f t="shared" si="372"/>
        <v>IDA</v>
      </c>
    </row>
    <row r="23566" spans="15:23">
      <c r="O23566" t="s">
        <v>125</v>
      </c>
      <c r="P23566" s="13">
        <v>44201</v>
      </c>
      <c r="Q23566">
        <v>91.790001000000004</v>
      </c>
      <c r="R23566">
        <v>92.209998999999996</v>
      </c>
      <c r="S23566">
        <v>89.279999000000004</v>
      </c>
      <c r="T23566">
        <v>89.480002999999996</v>
      </c>
      <c r="U23566">
        <v>85.712547000000001</v>
      </c>
      <c r="V23566">
        <v>558500</v>
      </c>
      <c r="W23566" s="9" t="str">
        <f t="shared" si="372"/>
        <v>IDA</v>
      </c>
    </row>
    <row r="23567" spans="15:23">
      <c r="O23567" t="s">
        <v>125</v>
      </c>
      <c r="P23567" s="13">
        <v>44202</v>
      </c>
      <c r="Q23567">
        <v>87.449996999999996</v>
      </c>
      <c r="R23567">
        <v>91.690002000000007</v>
      </c>
      <c r="S23567">
        <v>87.419998000000007</v>
      </c>
      <c r="T23567">
        <v>90.800003000000004</v>
      </c>
      <c r="U23567">
        <v>86.976982000000007</v>
      </c>
      <c r="V23567">
        <v>413900</v>
      </c>
      <c r="W23567" s="9" t="str">
        <f t="shared" si="372"/>
        <v>IDA</v>
      </c>
    </row>
    <row r="23568" spans="15:23">
      <c r="O23568" t="s">
        <v>125</v>
      </c>
      <c r="P23568" s="13">
        <v>44203</v>
      </c>
      <c r="Q23568">
        <v>90.720000999999996</v>
      </c>
      <c r="R23568">
        <v>90.720000999999996</v>
      </c>
      <c r="S23568">
        <v>86.93</v>
      </c>
      <c r="T23568">
        <v>87.269997000000004</v>
      </c>
      <c r="U23568">
        <v>83.595603999999994</v>
      </c>
      <c r="V23568">
        <v>318900</v>
      </c>
      <c r="W23568" s="9" t="str">
        <f t="shared" si="372"/>
        <v>IDA</v>
      </c>
    </row>
    <row r="23569" spans="15:23">
      <c r="O23569" t="s">
        <v>125</v>
      </c>
      <c r="P23569" s="13">
        <v>44204</v>
      </c>
      <c r="Q23569">
        <v>87.519997000000004</v>
      </c>
      <c r="R23569">
        <v>89.230002999999996</v>
      </c>
      <c r="S23569">
        <v>86.57</v>
      </c>
      <c r="T23569">
        <v>89.209998999999996</v>
      </c>
      <c r="U23569">
        <v>85.453918000000002</v>
      </c>
      <c r="V23569">
        <v>395200</v>
      </c>
      <c r="W23569" s="9" t="str">
        <f t="shared" si="372"/>
        <v>IDA</v>
      </c>
    </row>
    <row r="23570" spans="15:23">
      <c r="O23570" t="s">
        <v>125</v>
      </c>
      <c r="P23570" s="13">
        <v>44207</v>
      </c>
      <c r="Q23570">
        <v>88.959998999999996</v>
      </c>
      <c r="R23570">
        <v>90.629997000000003</v>
      </c>
      <c r="S23570">
        <v>88.959998999999996</v>
      </c>
      <c r="T23570">
        <v>90.389999000000003</v>
      </c>
      <c r="U23570">
        <v>86.584228999999993</v>
      </c>
      <c r="V23570">
        <v>394200</v>
      </c>
      <c r="W23570" s="9" t="str">
        <f t="shared" si="372"/>
        <v>IDA</v>
      </c>
    </row>
    <row r="23571" spans="15:23">
      <c r="O23571" t="s">
        <v>125</v>
      </c>
      <c r="P23571" s="13">
        <v>44208</v>
      </c>
      <c r="Q23571">
        <v>90.050003000000004</v>
      </c>
      <c r="R23571">
        <v>91.290001000000004</v>
      </c>
      <c r="S23571">
        <v>89.199996999999996</v>
      </c>
      <c r="T23571">
        <v>90.709998999999996</v>
      </c>
      <c r="U23571">
        <v>86.890770000000003</v>
      </c>
      <c r="V23571">
        <v>341500</v>
      </c>
      <c r="W23571" s="9" t="str">
        <f t="shared" si="372"/>
        <v>IDA</v>
      </c>
    </row>
    <row r="23572" spans="15:23">
      <c r="O23572" t="s">
        <v>125</v>
      </c>
      <c r="P23572" s="13">
        <v>44209</v>
      </c>
      <c r="Q23572">
        <v>90.599997999999999</v>
      </c>
      <c r="R23572">
        <v>92</v>
      </c>
      <c r="S23572">
        <v>90.389999000000003</v>
      </c>
      <c r="T23572">
        <v>91.459998999999996</v>
      </c>
      <c r="U23572">
        <v>87.609183999999999</v>
      </c>
      <c r="V23572">
        <v>236700</v>
      </c>
      <c r="W23572" s="9" t="str">
        <f t="shared" si="372"/>
        <v>IDA</v>
      </c>
    </row>
    <row r="23573" spans="15:23">
      <c r="O23573" t="s">
        <v>125</v>
      </c>
      <c r="P23573" s="13">
        <v>44210</v>
      </c>
      <c r="Q23573">
        <v>91.589995999999999</v>
      </c>
      <c r="R23573">
        <v>92.139999000000003</v>
      </c>
      <c r="S23573">
        <v>89.029999000000004</v>
      </c>
      <c r="T23573">
        <v>89.550003000000004</v>
      </c>
      <c r="U23573">
        <v>85.779610000000005</v>
      </c>
      <c r="V23573">
        <v>378100</v>
      </c>
      <c r="W23573" s="9" t="str">
        <f t="shared" si="372"/>
        <v>IDA</v>
      </c>
    </row>
    <row r="23574" spans="15:23">
      <c r="O23574" t="s">
        <v>125</v>
      </c>
      <c r="P23574" s="13">
        <v>44211</v>
      </c>
      <c r="Q23574">
        <v>88.910004000000001</v>
      </c>
      <c r="R23574">
        <v>90.730002999999996</v>
      </c>
      <c r="S23574">
        <v>88.089995999999999</v>
      </c>
      <c r="T23574">
        <v>90.349997999999999</v>
      </c>
      <c r="U23574">
        <v>86.545921000000007</v>
      </c>
      <c r="V23574">
        <v>308100</v>
      </c>
      <c r="W23574" s="9" t="str">
        <f t="shared" si="372"/>
        <v>IDA</v>
      </c>
    </row>
    <row r="23575" spans="15:23">
      <c r="O23575" t="s">
        <v>125</v>
      </c>
      <c r="P23575" s="13">
        <v>44215</v>
      </c>
      <c r="Q23575">
        <v>90.889999000000003</v>
      </c>
      <c r="R23575">
        <v>90.889999000000003</v>
      </c>
      <c r="S23575">
        <v>89.230002999999996</v>
      </c>
      <c r="T23575">
        <v>89.470000999999996</v>
      </c>
      <c r="U23575">
        <v>85.702972000000003</v>
      </c>
      <c r="V23575">
        <v>205300</v>
      </c>
      <c r="W23575" s="9" t="str">
        <f t="shared" si="372"/>
        <v>IDA</v>
      </c>
    </row>
    <row r="23576" spans="15:23">
      <c r="O23576" t="s">
        <v>125</v>
      </c>
      <c r="P23576" s="13">
        <v>44216</v>
      </c>
      <c r="Q23576">
        <v>88.879997000000003</v>
      </c>
      <c r="R23576">
        <v>89.669998000000007</v>
      </c>
      <c r="S23576">
        <v>88.529999000000004</v>
      </c>
      <c r="T23576">
        <v>89.510002</v>
      </c>
      <c r="U23576">
        <v>85.741287</v>
      </c>
      <c r="V23576">
        <v>249500</v>
      </c>
      <c r="W23576" s="9" t="str">
        <f t="shared" si="372"/>
        <v>IDA</v>
      </c>
    </row>
    <row r="23577" spans="15:23">
      <c r="O23577" t="s">
        <v>125</v>
      </c>
      <c r="P23577" s="13">
        <v>44217</v>
      </c>
      <c r="Q23577">
        <v>89</v>
      </c>
      <c r="R23577">
        <v>89.540001000000004</v>
      </c>
      <c r="S23577">
        <v>88.360000999999997</v>
      </c>
      <c r="T23577">
        <v>88.629997000000003</v>
      </c>
      <c r="U23577">
        <v>84.898337999999995</v>
      </c>
      <c r="V23577">
        <v>704200</v>
      </c>
      <c r="W23577" s="9" t="str">
        <f t="shared" si="372"/>
        <v>IDA</v>
      </c>
    </row>
    <row r="23578" spans="15:23">
      <c r="O23578" t="s">
        <v>125</v>
      </c>
      <c r="P23578" s="13">
        <v>44218</v>
      </c>
      <c r="Q23578">
        <v>88.629997000000003</v>
      </c>
      <c r="R23578">
        <v>89.029999000000004</v>
      </c>
      <c r="S23578">
        <v>87.339995999999999</v>
      </c>
      <c r="T23578">
        <v>88.410004000000001</v>
      </c>
      <c r="U23578">
        <v>84.687607</v>
      </c>
      <c r="V23578">
        <v>334200</v>
      </c>
      <c r="W23578" s="9" t="str">
        <f t="shared" si="372"/>
        <v>IDA</v>
      </c>
    </row>
    <row r="23579" spans="15:23">
      <c r="O23579" t="s">
        <v>125</v>
      </c>
      <c r="P23579" s="13">
        <v>44221</v>
      </c>
      <c r="Q23579">
        <v>88.089995999999999</v>
      </c>
      <c r="R23579">
        <v>90.709998999999996</v>
      </c>
      <c r="S23579">
        <v>88.059997999999993</v>
      </c>
      <c r="T23579">
        <v>90.389999000000003</v>
      </c>
      <c r="U23579">
        <v>86.584228999999993</v>
      </c>
      <c r="V23579">
        <v>466900</v>
      </c>
      <c r="W23579" s="9" t="str">
        <f t="shared" si="372"/>
        <v>IDA</v>
      </c>
    </row>
    <row r="23580" spans="15:23">
      <c r="O23580" t="s">
        <v>125</v>
      </c>
      <c r="P23580" s="13">
        <v>44222</v>
      </c>
      <c r="Q23580">
        <v>90.790001000000004</v>
      </c>
      <c r="R23580">
        <v>90.900002000000001</v>
      </c>
      <c r="S23580">
        <v>89.059997999999993</v>
      </c>
      <c r="T23580">
        <v>90.18</v>
      </c>
      <c r="U23580">
        <v>86.383087000000003</v>
      </c>
      <c r="V23580">
        <v>463100</v>
      </c>
      <c r="W23580" s="9" t="str">
        <f t="shared" si="372"/>
        <v>IDA</v>
      </c>
    </row>
    <row r="23581" spans="15:23">
      <c r="O23581" t="s">
        <v>125</v>
      </c>
      <c r="P23581" s="13">
        <v>44223</v>
      </c>
      <c r="Q23581">
        <v>89.379997000000003</v>
      </c>
      <c r="R23581">
        <v>90.150002000000001</v>
      </c>
      <c r="S23581">
        <v>87.660004000000001</v>
      </c>
      <c r="T23581">
        <v>87.760002</v>
      </c>
      <c r="U23581">
        <v>84.064980000000006</v>
      </c>
      <c r="V23581">
        <v>269000</v>
      </c>
      <c r="W23581" s="9" t="str">
        <f t="shared" si="372"/>
        <v>IDA</v>
      </c>
    </row>
    <row r="23582" spans="15:23">
      <c r="O23582" t="s">
        <v>125</v>
      </c>
      <c r="P23582" s="13">
        <v>44224</v>
      </c>
      <c r="Q23582">
        <v>88.220000999999996</v>
      </c>
      <c r="R23582">
        <v>90.190002000000007</v>
      </c>
      <c r="S23582">
        <v>87.650002000000001</v>
      </c>
      <c r="T23582">
        <v>89.309997999999993</v>
      </c>
      <c r="U23582">
        <v>85.549698000000006</v>
      </c>
      <c r="V23582">
        <v>322200</v>
      </c>
      <c r="W23582" s="9" t="str">
        <f t="shared" si="372"/>
        <v>IDA</v>
      </c>
    </row>
    <row r="23583" spans="15:23">
      <c r="O23583" t="s">
        <v>125</v>
      </c>
      <c r="P23583" s="13">
        <v>44225</v>
      </c>
      <c r="Q23583">
        <v>88.809997999999993</v>
      </c>
      <c r="R23583">
        <v>89.989998</v>
      </c>
      <c r="S23583">
        <v>88.050003000000004</v>
      </c>
      <c r="T23583">
        <v>88.300003000000004</v>
      </c>
      <c r="U23583">
        <v>84.582237000000006</v>
      </c>
      <c r="V23583">
        <v>360800</v>
      </c>
      <c r="W23583" s="9" t="str">
        <f t="shared" si="372"/>
        <v>IDA</v>
      </c>
    </row>
    <row r="23584" spans="15:23">
      <c r="O23584" t="s">
        <v>125</v>
      </c>
      <c r="P23584" s="13">
        <v>44228</v>
      </c>
      <c r="Q23584">
        <v>88.970000999999996</v>
      </c>
      <c r="R23584">
        <v>89.269997000000004</v>
      </c>
      <c r="S23584">
        <v>88.209998999999996</v>
      </c>
      <c r="T23584">
        <v>88.550003000000004</v>
      </c>
      <c r="U23584">
        <v>84.821701000000004</v>
      </c>
      <c r="V23584">
        <v>212500</v>
      </c>
      <c r="W23584" s="9" t="str">
        <f t="shared" si="372"/>
        <v>IDA</v>
      </c>
    </row>
    <row r="23585" spans="15:23">
      <c r="O23585" t="s">
        <v>125</v>
      </c>
      <c r="P23585" s="13">
        <v>44229</v>
      </c>
      <c r="Q23585">
        <v>89.519997000000004</v>
      </c>
      <c r="R23585">
        <v>89.730002999999996</v>
      </c>
      <c r="S23585">
        <v>88.400002000000001</v>
      </c>
      <c r="T23585">
        <v>88.589995999999999</v>
      </c>
      <c r="U23585">
        <v>84.860022999999998</v>
      </c>
      <c r="V23585">
        <v>286500</v>
      </c>
      <c r="W23585" s="9" t="str">
        <f t="shared" si="372"/>
        <v>IDA</v>
      </c>
    </row>
    <row r="23586" spans="15:23">
      <c r="O23586" t="s">
        <v>125</v>
      </c>
      <c r="P23586" s="13">
        <v>44230</v>
      </c>
      <c r="Q23586">
        <v>88.110000999999997</v>
      </c>
      <c r="R23586">
        <v>88.760002</v>
      </c>
      <c r="S23586">
        <v>87.190002000000007</v>
      </c>
      <c r="T23586">
        <v>87.699996999999996</v>
      </c>
      <c r="U23586">
        <v>84.007491999999999</v>
      </c>
      <c r="V23586">
        <v>269600</v>
      </c>
      <c r="W23586" s="9" t="str">
        <f t="shared" si="372"/>
        <v>IDA</v>
      </c>
    </row>
    <row r="23587" spans="15:23">
      <c r="O23587" t="s">
        <v>125</v>
      </c>
      <c r="P23587" s="13">
        <v>44231</v>
      </c>
      <c r="Q23587">
        <v>87.019997000000004</v>
      </c>
      <c r="R23587">
        <v>87.82</v>
      </c>
      <c r="S23587">
        <v>86.720000999999996</v>
      </c>
      <c r="T23587">
        <v>87.769997000000004</v>
      </c>
      <c r="U23587">
        <v>84.760756999999998</v>
      </c>
      <c r="V23587">
        <v>360000</v>
      </c>
      <c r="W23587" s="9" t="str">
        <f t="shared" si="372"/>
        <v>IDA</v>
      </c>
    </row>
    <row r="23588" spans="15:23">
      <c r="O23588" t="s">
        <v>125</v>
      </c>
      <c r="P23588" s="13">
        <v>44232</v>
      </c>
      <c r="Q23588">
        <v>88.550003000000004</v>
      </c>
      <c r="R23588">
        <v>88.889999000000003</v>
      </c>
      <c r="S23588">
        <v>87.959998999999996</v>
      </c>
      <c r="T23588">
        <v>88.629997000000003</v>
      </c>
      <c r="U23588">
        <v>85.591269999999994</v>
      </c>
      <c r="V23588">
        <v>286700</v>
      </c>
      <c r="W23588" s="9" t="str">
        <f t="shared" si="372"/>
        <v>IDA</v>
      </c>
    </row>
    <row r="23589" spans="15:23">
      <c r="O23589" t="s">
        <v>125</v>
      </c>
      <c r="P23589" s="13">
        <v>44235</v>
      </c>
      <c r="Q23589">
        <v>88.949996999999996</v>
      </c>
      <c r="R23589">
        <v>88.949996999999996</v>
      </c>
      <c r="S23589">
        <v>87.220000999999996</v>
      </c>
      <c r="T23589">
        <v>87.980002999999996</v>
      </c>
      <c r="U23589">
        <v>84.963554000000002</v>
      </c>
      <c r="V23589">
        <v>262000</v>
      </c>
      <c r="W23589" s="9" t="str">
        <f t="shared" si="372"/>
        <v>IDA</v>
      </c>
    </row>
    <row r="23590" spans="15:23">
      <c r="O23590" t="s">
        <v>125</v>
      </c>
      <c r="P23590" s="13">
        <v>44236</v>
      </c>
      <c r="Q23590">
        <v>88.139999000000003</v>
      </c>
      <c r="R23590">
        <v>88.279999000000004</v>
      </c>
      <c r="S23590">
        <v>86.43</v>
      </c>
      <c r="T23590">
        <v>86.57</v>
      </c>
      <c r="U23590">
        <v>83.601898000000006</v>
      </c>
      <c r="V23590">
        <v>318200</v>
      </c>
      <c r="W23590" s="9" t="str">
        <f t="shared" si="372"/>
        <v>IDA</v>
      </c>
    </row>
    <row r="23591" spans="15:23">
      <c r="O23591" t="s">
        <v>125</v>
      </c>
      <c r="P23591" s="13">
        <v>44237</v>
      </c>
      <c r="Q23591">
        <v>87.25</v>
      </c>
      <c r="R23591">
        <v>87.639999000000003</v>
      </c>
      <c r="S23591">
        <v>86.290001000000004</v>
      </c>
      <c r="T23591">
        <v>87.120002999999997</v>
      </c>
      <c r="U23591">
        <v>84.133049</v>
      </c>
      <c r="V23591">
        <v>391400</v>
      </c>
      <c r="W23591" s="9" t="str">
        <f t="shared" si="372"/>
        <v>IDA</v>
      </c>
    </row>
    <row r="23592" spans="15:23">
      <c r="O23592" t="s">
        <v>125</v>
      </c>
      <c r="P23592" s="13">
        <v>44238</v>
      </c>
      <c r="Q23592">
        <v>87.059997999999993</v>
      </c>
      <c r="R23592">
        <v>87.260002</v>
      </c>
      <c r="S23592">
        <v>85.779999000000004</v>
      </c>
      <c r="T23592">
        <v>86.419998000000007</v>
      </c>
      <c r="U23592">
        <v>83.457031000000001</v>
      </c>
      <c r="V23592">
        <v>353500</v>
      </c>
      <c r="W23592" s="9" t="str">
        <f t="shared" si="372"/>
        <v>IDA</v>
      </c>
    </row>
    <row r="23593" spans="15:23">
      <c r="O23593" t="s">
        <v>125</v>
      </c>
      <c r="P23593" s="13">
        <v>44239</v>
      </c>
      <c r="Q23593">
        <v>86.269997000000004</v>
      </c>
      <c r="R23593">
        <v>86.849997999999999</v>
      </c>
      <c r="S23593">
        <v>85.900002000000001</v>
      </c>
      <c r="T23593">
        <v>86.489998</v>
      </c>
      <c r="U23593">
        <v>83.524642999999998</v>
      </c>
      <c r="V23593">
        <v>333600</v>
      </c>
      <c r="W23593" s="9" t="str">
        <f t="shared" si="372"/>
        <v>IDA</v>
      </c>
    </row>
    <row r="23594" spans="15:23">
      <c r="O23594" t="s">
        <v>125</v>
      </c>
      <c r="P23594" s="13">
        <v>44243</v>
      </c>
      <c r="Q23594">
        <v>86.220000999999996</v>
      </c>
      <c r="R23594">
        <v>86.760002</v>
      </c>
      <c r="S23594">
        <v>85.75</v>
      </c>
      <c r="T23594">
        <v>86.68</v>
      </c>
      <c r="U23594">
        <v>83.708129999999997</v>
      </c>
      <c r="V23594">
        <v>218800</v>
      </c>
      <c r="W23594" s="9" t="str">
        <f t="shared" si="372"/>
        <v>IDA</v>
      </c>
    </row>
    <row r="23595" spans="15:23">
      <c r="O23595" t="s">
        <v>125</v>
      </c>
      <c r="P23595" s="13">
        <v>44244</v>
      </c>
      <c r="Q23595">
        <v>86.769997000000004</v>
      </c>
      <c r="R23595">
        <v>87.269997000000004</v>
      </c>
      <c r="S23595">
        <v>86.349997999999999</v>
      </c>
      <c r="T23595">
        <v>86.93</v>
      </c>
      <c r="U23595">
        <v>83.949554000000006</v>
      </c>
      <c r="V23595">
        <v>248500</v>
      </c>
      <c r="W23595" s="9" t="str">
        <f t="shared" si="372"/>
        <v>IDA</v>
      </c>
    </row>
    <row r="23596" spans="15:23">
      <c r="O23596" t="s">
        <v>125</v>
      </c>
      <c r="P23596" s="13">
        <v>44245</v>
      </c>
      <c r="Q23596">
        <v>87.209998999999996</v>
      </c>
      <c r="R23596">
        <v>89.010002</v>
      </c>
      <c r="S23596">
        <v>86.809997999999993</v>
      </c>
      <c r="T23596">
        <v>88.449996999999996</v>
      </c>
      <c r="U23596">
        <v>85.417441999999994</v>
      </c>
      <c r="V23596">
        <v>344700</v>
      </c>
      <c r="W23596" s="9" t="str">
        <f t="shared" si="372"/>
        <v>IDA</v>
      </c>
    </row>
    <row r="23597" spans="15:23">
      <c r="O23597" t="s">
        <v>125</v>
      </c>
      <c r="P23597" s="13">
        <v>44246</v>
      </c>
      <c r="Q23597">
        <v>88.260002</v>
      </c>
      <c r="R23597">
        <v>88.379997000000003</v>
      </c>
      <c r="S23597">
        <v>86.339995999999999</v>
      </c>
      <c r="T23597">
        <v>88.18</v>
      </c>
      <c r="U23597">
        <v>85.156707999999995</v>
      </c>
      <c r="V23597">
        <v>486400</v>
      </c>
      <c r="W23597" s="9" t="str">
        <f t="shared" si="372"/>
        <v>IDA</v>
      </c>
    </row>
    <row r="23598" spans="15:23">
      <c r="O23598" t="s">
        <v>125</v>
      </c>
      <c r="P23598" s="13">
        <v>44249</v>
      </c>
      <c r="Q23598">
        <v>87.959998999999996</v>
      </c>
      <c r="R23598">
        <v>88.379997000000003</v>
      </c>
      <c r="S23598">
        <v>86.040001000000004</v>
      </c>
      <c r="T23598">
        <v>87</v>
      </c>
      <c r="U23598">
        <v>84.017166000000003</v>
      </c>
      <c r="V23598">
        <v>402700</v>
      </c>
      <c r="W23598" s="9" t="str">
        <f t="shared" si="372"/>
        <v>IDA</v>
      </c>
    </row>
    <row r="23599" spans="15:23">
      <c r="O23599" t="s">
        <v>125</v>
      </c>
      <c r="P23599" s="13">
        <v>44250</v>
      </c>
      <c r="Q23599">
        <v>87.480002999999996</v>
      </c>
      <c r="R23599">
        <v>89.139999000000003</v>
      </c>
      <c r="S23599">
        <v>87</v>
      </c>
      <c r="T23599">
        <v>88.900002000000001</v>
      </c>
      <c r="U23599">
        <v>85.852012999999999</v>
      </c>
      <c r="V23599">
        <v>465500</v>
      </c>
      <c r="W23599" s="9" t="str">
        <f t="shared" si="372"/>
        <v>IDA</v>
      </c>
    </row>
    <row r="23600" spans="15:23">
      <c r="O23600" t="s">
        <v>125</v>
      </c>
      <c r="P23600" s="13">
        <v>44251</v>
      </c>
      <c r="Q23600">
        <v>88.980002999999996</v>
      </c>
      <c r="R23600">
        <v>89.5</v>
      </c>
      <c r="S23600">
        <v>87.949996999999996</v>
      </c>
      <c r="T23600">
        <v>88.349997999999999</v>
      </c>
      <c r="U23600">
        <v>85.320869000000002</v>
      </c>
      <c r="V23600">
        <v>448000</v>
      </c>
      <c r="W23600" s="9" t="str">
        <f t="shared" si="372"/>
        <v>IDA</v>
      </c>
    </row>
    <row r="23601" spans="15:23">
      <c r="O23601" t="s">
        <v>125</v>
      </c>
      <c r="P23601" s="13">
        <v>44252</v>
      </c>
      <c r="Q23601">
        <v>88.400002000000001</v>
      </c>
      <c r="R23601">
        <v>89.550003000000004</v>
      </c>
      <c r="S23601">
        <v>88.18</v>
      </c>
      <c r="T23601">
        <v>88.25</v>
      </c>
      <c r="U23601">
        <v>85.224288999999999</v>
      </c>
      <c r="V23601">
        <v>228900</v>
      </c>
      <c r="W23601" s="9" t="str">
        <f t="shared" si="372"/>
        <v>IDA</v>
      </c>
    </row>
    <row r="23602" spans="15:23">
      <c r="O23602" t="s">
        <v>125</v>
      </c>
      <c r="P23602" s="13">
        <v>44253</v>
      </c>
      <c r="Q23602">
        <v>88.57</v>
      </c>
      <c r="R23602">
        <v>88.599997999999999</v>
      </c>
      <c r="S23602">
        <v>86.099997999999999</v>
      </c>
      <c r="T23602">
        <v>86.239998</v>
      </c>
      <c r="U23602">
        <v>83.283210999999994</v>
      </c>
      <c r="V23602">
        <v>419100</v>
      </c>
      <c r="W23602" s="9" t="str">
        <f t="shared" si="372"/>
        <v>IDA</v>
      </c>
    </row>
    <row r="23603" spans="15:23">
      <c r="O23603" t="s">
        <v>125</v>
      </c>
      <c r="P23603" s="13">
        <v>44256</v>
      </c>
      <c r="Q23603">
        <v>87.239998</v>
      </c>
      <c r="R23603">
        <v>89.139999000000003</v>
      </c>
      <c r="S23603">
        <v>87.169998000000007</v>
      </c>
      <c r="T23603">
        <v>88.129997000000003</v>
      </c>
      <c r="U23603">
        <v>85.108413999999996</v>
      </c>
      <c r="V23603">
        <v>344200</v>
      </c>
      <c r="W23603" s="9" t="str">
        <f t="shared" si="372"/>
        <v>IDA</v>
      </c>
    </row>
    <row r="23604" spans="15:23">
      <c r="O23604" t="s">
        <v>125</v>
      </c>
      <c r="P23604" s="13">
        <v>44257</v>
      </c>
      <c r="Q23604">
        <v>88.120002999999997</v>
      </c>
      <c r="R23604">
        <v>88.120002999999997</v>
      </c>
      <c r="S23604">
        <v>85.57</v>
      </c>
      <c r="T23604">
        <v>86.139999000000003</v>
      </c>
      <c r="U23604">
        <v>83.186638000000002</v>
      </c>
      <c r="V23604">
        <v>291700</v>
      </c>
      <c r="W23604" s="9" t="str">
        <f t="shared" si="372"/>
        <v>IDA</v>
      </c>
    </row>
    <row r="23605" spans="15:23">
      <c r="O23605" t="s">
        <v>125</v>
      </c>
      <c r="P23605" s="13">
        <v>44258</v>
      </c>
      <c r="Q23605">
        <v>85.910004000000001</v>
      </c>
      <c r="R23605">
        <v>86.410004000000001</v>
      </c>
      <c r="S23605">
        <v>85.300003000000004</v>
      </c>
      <c r="T23605">
        <v>86.220000999999996</v>
      </c>
      <c r="U23605">
        <v>83.263901000000004</v>
      </c>
      <c r="V23605">
        <v>290100</v>
      </c>
      <c r="W23605" s="9" t="str">
        <f t="shared" si="372"/>
        <v>IDA</v>
      </c>
    </row>
    <row r="23606" spans="15:23">
      <c r="O23606" t="s">
        <v>125</v>
      </c>
      <c r="P23606" s="13">
        <v>44259</v>
      </c>
      <c r="Q23606">
        <v>86.639999000000003</v>
      </c>
      <c r="R23606">
        <v>88.760002</v>
      </c>
      <c r="S23606">
        <v>86.139999000000003</v>
      </c>
      <c r="T23606">
        <v>87.260002</v>
      </c>
      <c r="U23606">
        <v>84.268249999999995</v>
      </c>
      <c r="V23606">
        <v>355800</v>
      </c>
      <c r="W23606" s="9" t="str">
        <f t="shared" si="372"/>
        <v>IDA</v>
      </c>
    </row>
    <row r="23607" spans="15:23">
      <c r="O23607" t="s">
        <v>125</v>
      </c>
      <c r="P23607" s="13">
        <v>44260</v>
      </c>
      <c r="Q23607">
        <v>87.949996999999996</v>
      </c>
      <c r="R23607">
        <v>90.260002</v>
      </c>
      <c r="S23607">
        <v>87.550003000000004</v>
      </c>
      <c r="T23607">
        <v>90.139999000000003</v>
      </c>
      <c r="U23607">
        <v>87.049499999999995</v>
      </c>
      <c r="V23607">
        <v>332800</v>
      </c>
      <c r="W23607" s="9" t="str">
        <f t="shared" si="372"/>
        <v>IDA</v>
      </c>
    </row>
    <row r="23608" spans="15:23">
      <c r="O23608" t="s">
        <v>125</v>
      </c>
      <c r="P23608" s="13">
        <v>44263</v>
      </c>
      <c r="Q23608">
        <v>90.699996999999996</v>
      </c>
      <c r="R23608">
        <v>93.43</v>
      </c>
      <c r="S23608">
        <v>90.099997999999999</v>
      </c>
      <c r="T23608">
        <v>92.43</v>
      </c>
      <c r="U23608">
        <v>89.260979000000006</v>
      </c>
      <c r="V23608">
        <v>434300</v>
      </c>
      <c r="W23608" s="9" t="str">
        <f t="shared" si="372"/>
        <v>IDA</v>
      </c>
    </row>
    <row r="23609" spans="15:23">
      <c r="O23609" t="s">
        <v>125</v>
      </c>
      <c r="P23609" s="13">
        <v>44264</v>
      </c>
      <c r="Q23609">
        <v>92.940002000000007</v>
      </c>
      <c r="R23609">
        <v>93.75</v>
      </c>
      <c r="S23609">
        <v>92.400002000000001</v>
      </c>
      <c r="T23609">
        <v>92.809997999999993</v>
      </c>
      <c r="U23609">
        <v>89.627960000000002</v>
      </c>
      <c r="V23609">
        <v>435500</v>
      </c>
      <c r="W23609" s="9" t="str">
        <f t="shared" si="372"/>
        <v>IDA</v>
      </c>
    </row>
    <row r="23610" spans="15:23">
      <c r="O23610" t="s">
        <v>125</v>
      </c>
      <c r="P23610" s="13">
        <v>44265</v>
      </c>
      <c r="Q23610">
        <v>92.809997999999993</v>
      </c>
      <c r="R23610">
        <v>95.57</v>
      </c>
      <c r="S23610">
        <v>92.809997999999993</v>
      </c>
      <c r="T23610">
        <v>94.779999000000004</v>
      </c>
      <c r="U23610">
        <v>91.530417999999997</v>
      </c>
      <c r="V23610">
        <v>438700</v>
      </c>
      <c r="W23610" s="9" t="str">
        <f t="shared" si="372"/>
        <v>IDA</v>
      </c>
    </row>
    <row r="23611" spans="15:23">
      <c r="O23611" t="s">
        <v>125</v>
      </c>
      <c r="P23611" s="13">
        <v>44266</v>
      </c>
      <c r="Q23611">
        <v>94.489998</v>
      </c>
      <c r="R23611">
        <v>95.230002999999996</v>
      </c>
      <c r="S23611">
        <v>93.68</v>
      </c>
      <c r="T23611">
        <v>93.860000999999997</v>
      </c>
      <c r="U23611">
        <v>90.641959999999997</v>
      </c>
      <c r="V23611">
        <v>387600</v>
      </c>
      <c r="W23611" s="9" t="str">
        <f t="shared" si="372"/>
        <v>IDA</v>
      </c>
    </row>
    <row r="23612" spans="15:23">
      <c r="O23612" t="s">
        <v>125</v>
      </c>
      <c r="P23612" s="13">
        <v>44267</v>
      </c>
      <c r="Q23612">
        <v>94.32</v>
      </c>
      <c r="R23612">
        <v>97.389999000000003</v>
      </c>
      <c r="S23612">
        <v>93.660004000000001</v>
      </c>
      <c r="T23612">
        <v>97.18</v>
      </c>
      <c r="U23612">
        <v>93.848129</v>
      </c>
      <c r="V23612">
        <v>531400</v>
      </c>
      <c r="W23612" s="9" t="str">
        <f t="shared" si="372"/>
        <v>IDA</v>
      </c>
    </row>
    <row r="23613" spans="15:23">
      <c r="O23613" t="s">
        <v>125</v>
      </c>
      <c r="P23613" s="13">
        <v>44270</v>
      </c>
      <c r="Q23613">
        <v>97.699996999999996</v>
      </c>
      <c r="R23613">
        <v>101.480003</v>
      </c>
      <c r="S23613">
        <v>97.459998999999996</v>
      </c>
      <c r="T23613">
        <v>101.120003</v>
      </c>
      <c r="U23613">
        <v>97.653037999999995</v>
      </c>
      <c r="V23613">
        <v>693300</v>
      </c>
      <c r="W23613" s="9" t="str">
        <f t="shared" si="372"/>
        <v>IDA</v>
      </c>
    </row>
    <row r="23614" spans="15:23">
      <c r="O23614" t="s">
        <v>125</v>
      </c>
      <c r="P23614" s="13">
        <v>44271</v>
      </c>
      <c r="Q23614">
        <v>100.68</v>
      </c>
      <c r="R23614">
        <v>102.959999</v>
      </c>
      <c r="S23614">
        <v>100.68</v>
      </c>
      <c r="T23614">
        <v>102.599998</v>
      </c>
      <c r="U23614">
        <v>99.082297999999994</v>
      </c>
      <c r="V23614">
        <v>415100</v>
      </c>
      <c r="W23614" s="9" t="str">
        <f t="shared" si="372"/>
        <v>IDA</v>
      </c>
    </row>
    <row r="23615" spans="15:23">
      <c r="O23615" t="s">
        <v>125</v>
      </c>
      <c r="P23615" s="13">
        <v>44272</v>
      </c>
      <c r="Q23615">
        <v>102.599998</v>
      </c>
      <c r="R23615">
        <v>102.599998</v>
      </c>
      <c r="S23615">
        <v>99.470000999999996</v>
      </c>
      <c r="T23615">
        <v>99.68</v>
      </c>
      <c r="U23615">
        <v>96.262421000000003</v>
      </c>
      <c r="V23615">
        <v>480400</v>
      </c>
      <c r="W23615" s="9" t="str">
        <f t="shared" si="372"/>
        <v>IDA</v>
      </c>
    </row>
    <row r="23616" spans="15:23">
      <c r="O23616" t="s">
        <v>125</v>
      </c>
      <c r="P23616" s="13">
        <v>44273</v>
      </c>
      <c r="Q23616">
        <v>99.480002999999996</v>
      </c>
      <c r="R23616">
        <v>100.82</v>
      </c>
      <c r="S23616">
        <v>99.389999000000003</v>
      </c>
      <c r="T23616">
        <v>99.779999000000004</v>
      </c>
      <c r="U23616">
        <v>96.358993999999996</v>
      </c>
      <c r="V23616">
        <v>358100</v>
      </c>
      <c r="W23616" s="9" t="str">
        <f t="shared" si="372"/>
        <v>IDA</v>
      </c>
    </row>
    <row r="23617" spans="15:23">
      <c r="O23617" t="s">
        <v>125</v>
      </c>
      <c r="P23617" s="13">
        <v>44274</v>
      </c>
      <c r="Q23617">
        <v>100.58000199999999</v>
      </c>
      <c r="R23617">
        <v>100.959999</v>
      </c>
      <c r="S23617">
        <v>98.220000999999996</v>
      </c>
      <c r="T23617">
        <v>100.25</v>
      </c>
      <c r="U23617">
        <v>96.812873999999994</v>
      </c>
      <c r="V23617">
        <v>705600</v>
      </c>
      <c r="W23617" s="9" t="str">
        <f t="shared" si="372"/>
        <v>IDA</v>
      </c>
    </row>
    <row r="23618" spans="15:23">
      <c r="O23618" t="s">
        <v>125</v>
      </c>
      <c r="P23618" s="13">
        <v>44277</v>
      </c>
      <c r="Q23618">
        <v>99.690002000000007</v>
      </c>
      <c r="R23618">
        <v>100.730003</v>
      </c>
      <c r="S23618">
        <v>97.699996999999996</v>
      </c>
      <c r="T23618">
        <v>97.809997999999993</v>
      </c>
      <c r="U23618">
        <v>94.456528000000006</v>
      </c>
      <c r="V23618">
        <v>409800</v>
      </c>
      <c r="W23618" s="9" t="str">
        <f t="shared" si="372"/>
        <v>IDA</v>
      </c>
    </row>
    <row r="23619" spans="15:23">
      <c r="O23619" t="s">
        <v>125</v>
      </c>
      <c r="P23619" s="13">
        <v>44278</v>
      </c>
      <c r="Q23619">
        <v>97.790001000000004</v>
      </c>
      <c r="R23619">
        <v>98.860000999999997</v>
      </c>
      <c r="S23619">
        <v>97.510002</v>
      </c>
      <c r="T23619">
        <v>97.910004000000001</v>
      </c>
      <c r="U23619">
        <v>94.553107999999995</v>
      </c>
      <c r="V23619">
        <v>406800</v>
      </c>
      <c r="W23619" s="9" t="str">
        <f t="shared" si="372"/>
        <v>IDA</v>
      </c>
    </row>
    <row r="23620" spans="15:23">
      <c r="O23620" t="s">
        <v>125</v>
      </c>
      <c r="P23620" s="13">
        <v>44279</v>
      </c>
      <c r="Q23620">
        <v>97.730002999999996</v>
      </c>
      <c r="R23620">
        <v>99.239998</v>
      </c>
      <c r="S23620">
        <v>97.230002999999996</v>
      </c>
      <c r="T23620">
        <v>98.150002000000001</v>
      </c>
      <c r="U23620">
        <v>94.784881999999996</v>
      </c>
      <c r="V23620">
        <v>535700</v>
      </c>
      <c r="W23620" s="9" t="str">
        <f t="shared" si="372"/>
        <v>IDA</v>
      </c>
    </row>
    <row r="23621" spans="15:23">
      <c r="O23621" t="s">
        <v>125</v>
      </c>
      <c r="P23621" s="13">
        <v>44280</v>
      </c>
      <c r="Q23621">
        <v>98.809997999999993</v>
      </c>
      <c r="R23621">
        <v>100.360001</v>
      </c>
      <c r="S23621">
        <v>98.239998</v>
      </c>
      <c r="T23621">
        <v>100.160004</v>
      </c>
      <c r="U23621">
        <v>96.725960000000001</v>
      </c>
      <c r="V23621">
        <v>628000</v>
      </c>
      <c r="W23621" s="9" t="str">
        <f t="shared" ref="W23621:W23684" si="373">IFERROR(VLOOKUP(O23621,$B$4:$B$17,1,FALSE),"Delete")</f>
        <v>IDA</v>
      </c>
    </row>
    <row r="23622" spans="15:23">
      <c r="O23622" t="s">
        <v>125</v>
      </c>
      <c r="P23622" s="13">
        <v>44281</v>
      </c>
      <c r="Q23622">
        <v>99.93</v>
      </c>
      <c r="R23622">
        <v>101.870003</v>
      </c>
      <c r="S23622">
        <v>99.480002999999996</v>
      </c>
      <c r="T23622">
        <v>101.610001</v>
      </c>
      <c r="U23622">
        <v>98.126244</v>
      </c>
      <c r="V23622">
        <v>554500</v>
      </c>
      <c r="W23622" s="9" t="str">
        <f t="shared" si="373"/>
        <v>IDA</v>
      </c>
    </row>
    <row r="23623" spans="15:23">
      <c r="O23623" t="s">
        <v>125</v>
      </c>
      <c r="P23623" s="13">
        <v>44284</v>
      </c>
      <c r="Q23623">
        <v>101.44000200000001</v>
      </c>
      <c r="R23623">
        <v>102.129997</v>
      </c>
      <c r="S23623">
        <v>100.379997</v>
      </c>
      <c r="T23623">
        <v>101.269997</v>
      </c>
      <c r="U23623">
        <v>97.797897000000006</v>
      </c>
      <c r="V23623">
        <v>445200</v>
      </c>
      <c r="W23623" s="9" t="str">
        <f t="shared" si="373"/>
        <v>IDA</v>
      </c>
    </row>
    <row r="23624" spans="15:23">
      <c r="O23624" t="s">
        <v>125</v>
      </c>
      <c r="P23624" s="13">
        <v>44285</v>
      </c>
      <c r="Q23624">
        <v>100.779999</v>
      </c>
      <c r="R23624">
        <v>100.779999</v>
      </c>
      <c r="S23624">
        <v>99.059997999999993</v>
      </c>
      <c r="T23624">
        <v>99.68</v>
      </c>
      <c r="U23624">
        <v>96.262421000000003</v>
      </c>
      <c r="V23624">
        <v>219000</v>
      </c>
      <c r="W23624" s="9" t="str">
        <f t="shared" si="373"/>
        <v>IDA</v>
      </c>
    </row>
    <row r="23625" spans="15:23">
      <c r="O23625" t="s">
        <v>125</v>
      </c>
      <c r="P23625" s="13">
        <v>44286</v>
      </c>
      <c r="Q23625">
        <v>99.529999000000004</v>
      </c>
      <c r="R23625">
        <v>100.260002</v>
      </c>
      <c r="S23625">
        <v>98.739998</v>
      </c>
      <c r="T23625">
        <v>99.970000999999996</v>
      </c>
      <c r="U23625">
        <v>96.542465000000007</v>
      </c>
      <c r="V23625">
        <v>395300</v>
      </c>
      <c r="W23625" s="9" t="str">
        <f t="shared" si="373"/>
        <v>IDA</v>
      </c>
    </row>
    <row r="23626" spans="15:23">
      <c r="O23626" t="s">
        <v>125</v>
      </c>
      <c r="P23626" s="13">
        <v>44287</v>
      </c>
      <c r="Q23626">
        <v>99.699996999999996</v>
      </c>
      <c r="R23626">
        <v>100.30999799999999</v>
      </c>
      <c r="S23626">
        <v>98.739998</v>
      </c>
      <c r="T23626">
        <v>100.260002</v>
      </c>
      <c r="U23626">
        <v>96.822533000000007</v>
      </c>
      <c r="V23626">
        <v>259500</v>
      </c>
      <c r="W23626" s="9" t="str">
        <f t="shared" si="373"/>
        <v>IDA</v>
      </c>
    </row>
    <row r="23627" spans="15:23">
      <c r="O23627" t="s">
        <v>125</v>
      </c>
      <c r="P23627" s="13">
        <v>44291</v>
      </c>
      <c r="Q23627">
        <v>101.230003</v>
      </c>
      <c r="R23627">
        <v>102.379997</v>
      </c>
      <c r="S23627">
        <v>100.349998</v>
      </c>
      <c r="T23627">
        <v>100.58000199999999</v>
      </c>
      <c r="U23627">
        <v>97.131561000000005</v>
      </c>
      <c r="V23627">
        <v>422000</v>
      </c>
      <c r="W23627" s="9" t="str">
        <f t="shared" si="373"/>
        <v>IDA</v>
      </c>
    </row>
    <row r="23628" spans="15:23">
      <c r="O23628" t="s">
        <v>125</v>
      </c>
      <c r="P23628" s="13">
        <v>44292</v>
      </c>
      <c r="Q23628">
        <v>100</v>
      </c>
      <c r="R23628">
        <v>100.82</v>
      </c>
      <c r="S23628">
        <v>99.300003000000004</v>
      </c>
      <c r="T23628">
        <v>100.449997</v>
      </c>
      <c r="U23628">
        <v>97.006020000000007</v>
      </c>
      <c r="V23628">
        <v>265800</v>
      </c>
      <c r="W23628" s="9" t="str">
        <f t="shared" si="373"/>
        <v>IDA</v>
      </c>
    </row>
    <row r="23629" spans="15:23">
      <c r="O23629" t="s">
        <v>125</v>
      </c>
      <c r="P23629" s="13">
        <v>44293</v>
      </c>
      <c r="Q23629">
        <v>100.480003</v>
      </c>
      <c r="R23629">
        <v>100.550003</v>
      </c>
      <c r="S23629">
        <v>99.449996999999996</v>
      </c>
      <c r="T23629">
        <v>100.279999</v>
      </c>
      <c r="U23629">
        <v>96.841849999999994</v>
      </c>
      <c r="V23629">
        <v>298900</v>
      </c>
      <c r="W23629" s="9" t="str">
        <f t="shared" si="373"/>
        <v>IDA</v>
      </c>
    </row>
    <row r="23630" spans="15:23">
      <c r="O23630" t="s">
        <v>125</v>
      </c>
      <c r="P23630" s="13">
        <v>44294</v>
      </c>
      <c r="Q23630">
        <v>100.80999799999999</v>
      </c>
      <c r="R23630">
        <v>101.139999</v>
      </c>
      <c r="S23630">
        <v>99.080001999999993</v>
      </c>
      <c r="T23630">
        <v>99.629997000000003</v>
      </c>
      <c r="U23630">
        <v>96.214127000000005</v>
      </c>
      <c r="V23630">
        <v>255300</v>
      </c>
      <c r="W23630" s="9" t="str">
        <f t="shared" si="373"/>
        <v>IDA</v>
      </c>
    </row>
    <row r="23631" spans="15:23">
      <c r="O23631" t="s">
        <v>125</v>
      </c>
      <c r="P23631" s="13">
        <v>44295</v>
      </c>
      <c r="Q23631">
        <v>99.699996999999996</v>
      </c>
      <c r="R23631">
        <v>100.099998</v>
      </c>
      <c r="S23631">
        <v>99.160004000000001</v>
      </c>
      <c r="T23631">
        <v>99.43</v>
      </c>
      <c r="U23631">
        <v>96.020981000000006</v>
      </c>
      <c r="V23631">
        <v>236400</v>
      </c>
      <c r="W23631" s="9" t="str">
        <f t="shared" si="373"/>
        <v>IDA</v>
      </c>
    </row>
    <row r="23632" spans="15:23">
      <c r="O23632" t="s">
        <v>125</v>
      </c>
      <c r="P23632" s="13">
        <v>44298</v>
      </c>
      <c r="Q23632">
        <v>99.660004000000001</v>
      </c>
      <c r="R23632">
        <v>100.300003</v>
      </c>
      <c r="S23632">
        <v>99.339995999999999</v>
      </c>
      <c r="T23632">
        <v>100.089996</v>
      </c>
      <c r="U23632">
        <v>96.658355999999998</v>
      </c>
      <c r="V23632">
        <v>229400</v>
      </c>
      <c r="W23632" s="9" t="str">
        <f t="shared" si="373"/>
        <v>IDA</v>
      </c>
    </row>
    <row r="23633" spans="15:23">
      <c r="O23633" t="s">
        <v>125</v>
      </c>
      <c r="P23633" s="13">
        <v>44299</v>
      </c>
      <c r="Q23633">
        <v>98.550003000000004</v>
      </c>
      <c r="R23633">
        <v>99.669998000000007</v>
      </c>
      <c r="S23633">
        <v>98.290001000000004</v>
      </c>
      <c r="T23633">
        <v>99.389999000000003</v>
      </c>
      <c r="U23633">
        <v>95.982353000000003</v>
      </c>
      <c r="V23633">
        <v>370400</v>
      </c>
      <c r="W23633" s="9" t="str">
        <f t="shared" si="373"/>
        <v>IDA</v>
      </c>
    </row>
    <row r="23634" spans="15:23">
      <c r="O23634" t="s">
        <v>125</v>
      </c>
      <c r="P23634" s="13">
        <v>44300</v>
      </c>
      <c r="Q23634">
        <v>99.150002000000001</v>
      </c>
      <c r="R23634">
        <v>99.93</v>
      </c>
      <c r="S23634">
        <v>98.940002000000007</v>
      </c>
      <c r="T23634">
        <v>99.760002</v>
      </c>
      <c r="U23634">
        <v>96.339675999999997</v>
      </c>
      <c r="V23634">
        <v>395500</v>
      </c>
      <c r="W23634" s="9" t="str">
        <f t="shared" si="373"/>
        <v>IDA</v>
      </c>
    </row>
    <row r="23635" spans="15:23">
      <c r="O23635" t="s">
        <v>125</v>
      </c>
      <c r="P23635" s="13">
        <v>44301</v>
      </c>
      <c r="Q23635">
        <v>99.690002000000007</v>
      </c>
      <c r="R23635">
        <v>100.68</v>
      </c>
      <c r="S23635">
        <v>99.190002000000007</v>
      </c>
      <c r="T23635">
        <v>100.489998</v>
      </c>
      <c r="U23635">
        <v>97.044640000000001</v>
      </c>
      <c r="V23635">
        <v>323300</v>
      </c>
      <c r="W23635" s="9" t="str">
        <f t="shared" si="373"/>
        <v>IDA</v>
      </c>
    </row>
    <row r="23636" spans="15:23">
      <c r="O23636" t="s">
        <v>125</v>
      </c>
      <c r="P23636" s="13">
        <v>44302</v>
      </c>
      <c r="Q23636">
        <v>100.989998</v>
      </c>
      <c r="R23636">
        <v>102.25</v>
      </c>
      <c r="S23636">
        <v>100.57</v>
      </c>
      <c r="T23636">
        <v>101.040001</v>
      </c>
      <c r="U23636">
        <v>97.575798000000006</v>
      </c>
      <c r="V23636">
        <v>1912400</v>
      </c>
      <c r="W23636" s="9" t="str">
        <f t="shared" si="373"/>
        <v>IDA</v>
      </c>
    </row>
    <row r="23637" spans="15:23">
      <c r="O23637" t="s">
        <v>125</v>
      </c>
      <c r="P23637" s="13">
        <v>44305</v>
      </c>
      <c r="Q23637">
        <v>101.089996</v>
      </c>
      <c r="R23637">
        <v>102.529999</v>
      </c>
      <c r="S23637">
        <v>100.83000199999999</v>
      </c>
      <c r="T23637">
        <v>101.760002</v>
      </c>
      <c r="U23637">
        <v>98.271102999999997</v>
      </c>
      <c r="V23637">
        <v>312000</v>
      </c>
      <c r="W23637" s="9" t="str">
        <f t="shared" si="373"/>
        <v>IDA</v>
      </c>
    </row>
    <row r="23638" spans="15:23">
      <c r="O23638" t="s">
        <v>125</v>
      </c>
      <c r="P23638" s="13">
        <v>44306</v>
      </c>
      <c r="Q23638">
        <v>102.290001</v>
      </c>
      <c r="R23638">
        <v>103.239998</v>
      </c>
      <c r="S23638">
        <v>102.099998</v>
      </c>
      <c r="T23638">
        <v>102.279999</v>
      </c>
      <c r="U23638">
        <v>98.773276999999993</v>
      </c>
      <c r="V23638">
        <v>299000</v>
      </c>
      <c r="W23638" s="9" t="str">
        <f t="shared" si="373"/>
        <v>IDA</v>
      </c>
    </row>
    <row r="23639" spans="15:23">
      <c r="O23639" t="s">
        <v>125</v>
      </c>
      <c r="P23639" s="13">
        <v>44307</v>
      </c>
      <c r="Q23639">
        <v>102.360001</v>
      </c>
      <c r="R23639">
        <v>102.610001</v>
      </c>
      <c r="S23639">
        <v>101.279999</v>
      </c>
      <c r="T23639">
        <v>101.790001</v>
      </c>
      <c r="U23639">
        <v>98.300072</v>
      </c>
      <c r="V23639">
        <v>249300</v>
      </c>
      <c r="W23639" s="9" t="str">
        <f t="shared" si="373"/>
        <v>IDA</v>
      </c>
    </row>
    <row r="23640" spans="15:23">
      <c r="O23640" t="s">
        <v>125</v>
      </c>
      <c r="P23640" s="13">
        <v>44308</v>
      </c>
      <c r="Q23640">
        <v>102.290001</v>
      </c>
      <c r="R23640">
        <v>102.58000199999999</v>
      </c>
      <c r="S23640">
        <v>101.459999</v>
      </c>
      <c r="T23640">
        <v>101.660004</v>
      </c>
      <c r="U23640">
        <v>98.174530000000004</v>
      </c>
      <c r="V23640">
        <v>285800</v>
      </c>
      <c r="W23640" s="9" t="str">
        <f t="shared" si="373"/>
        <v>IDA</v>
      </c>
    </row>
    <row r="23641" spans="15:23">
      <c r="O23641" t="s">
        <v>125</v>
      </c>
      <c r="P23641" s="13">
        <v>44309</v>
      </c>
      <c r="Q23641">
        <v>101.779999</v>
      </c>
      <c r="R23641">
        <v>102.16999800000001</v>
      </c>
      <c r="S23641">
        <v>100.279999</v>
      </c>
      <c r="T23641">
        <v>100.279999</v>
      </c>
      <c r="U23641">
        <v>96.841849999999994</v>
      </c>
      <c r="V23641">
        <v>346100</v>
      </c>
      <c r="W23641" s="9" t="str">
        <f t="shared" si="373"/>
        <v>IDA</v>
      </c>
    </row>
    <row r="23642" spans="15:23">
      <c r="O23642" t="s">
        <v>125</v>
      </c>
      <c r="P23642" s="13">
        <v>44312</v>
      </c>
      <c r="Q23642">
        <v>100.769997</v>
      </c>
      <c r="R23642">
        <v>100.980003</v>
      </c>
      <c r="S23642">
        <v>100.139999</v>
      </c>
      <c r="T23642">
        <v>100.160004</v>
      </c>
      <c r="U23642">
        <v>96.725960000000001</v>
      </c>
      <c r="V23642">
        <v>433700</v>
      </c>
      <c r="W23642" s="9" t="str">
        <f t="shared" si="373"/>
        <v>IDA</v>
      </c>
    </row>
    <row r="23643" spans="15:23">
      <c r="O23643" t="s">
        <v>125</v>
      </c>
      <c r="P23643" s="13">
        <v>44313</v>
      </c>
      <c r="Q23643">
        <v>99.889999000000003</v>
      </c>
      <c r="R23643">
        <v>100.33000199999999</v>
      </c>
      <c r="S23643">
        <v>98.489998</v>
      </c>
      <c r="T23643">
        <v>98.720000999999996</v>
      </c>
      <c r="U23643">
        <v>95.335335000000001</v>
      </c>
      <c r="V23643">
        <v>352100</v>
      </c>
      <c r="W23643" s="9" t="str">
        <f t="shared" si="373"/>
        <v>IDA</v>
      </c>
    </row>
    <row r="23644" spans="15:23">
      <c r="O23644" t="s">
        <v>125</v>
      </c>
      <c r="P23644" s="13">
        <v>44314</v>
      </c>
      <c r="Q23644">
        <v>98.800003000000004</v>
      </c>
      <c r="R23644">
        <v>100.150002</v>
      </c>
      <c r="S23644">
        <v>98.720000999999996</v>
      </c>
      <c r="T23644">
        <v>99.669998000000007</v>
      </c>
      <c r="U23644">
        <v>96.252762000000004</v>
      </c>
      <c r="V23644">
        <v>385600</v>
      </c>
      <c r="W23644" s="9" t="str">
        <f t="shared" si="373"/>
        <v>IDA</v>
      </c>
    </row>
    <row r="23645" spans="15:23">
      <c r="O23645" t="s">
        <v>125</v>
      </c>
      <c r="P23645" s="13">
        <v>44315</v>
      </c>
      <c r="Q23645">
        <v>101.110001</v>
      </c>
      <c r="R23645">
        <v>102.629997</v>
      </c>
      <c r="S23645">
        <v>100.709999</v>
      </c>
      <c r="T23645">
        <v>101.32</v>
      </c>
      <c r="U23645">
        <v>97.846191000000005</v>
      </c>
      <c r="V23645">
        <v>302600</v>
      </c>
      <c r="W23645" s="9" t="str">
        <f t="shared" si="373"/>
        <v>IDA</v>
      </c>
    </row>
    <row r="23646" spans="15:23">
      <c r="O23646" t="s">
        <v>125</v>
      </c>
      <c r="P23646" s="13">
        <v>44316</v>
      </c>
      <c r="Q23646">
        <v>101.30999799999999</v>
      </c>
      <c r="R23646">
        <v>102.589996</v>
      </c>
      <c r="S23646">
        <v>101.30999799999999</v>
      </c>
      <c r="T23646">
        <v>102.480003</v>
      </c>
      <c r="U23646">
        <v>98.966414999999998</v>
      </c>
      <c r="V23646">
        <v>407700</v>
      </c>
      <c r="W23646" s="9" t="str">
        <f t="shared" si="373"/>
        <v>IDA</v>
      </c>
    </row>
    <row r="23647" spans="15:23">
      <c r="O23647" t="s">
        <v>125</v>
      </c>
      <c r="P23647" s="13">
        <v>44319</v>
      </c>
      <c r="Q23647">
        <v>103.230003</v>
      </c>
      <c r="R23647">
        <v>103.989998</v>
      </c>
      <c r="S23647">
        <v>102.019997</v>
      </c>
      <c r="T23647">
        <v>102.139999</v>
      </c>
      <c r="U23647">
        <v>98.638069000000002</v>
      </c>
      <c r="V23647">
        <v>389500</v>
      </c>
      <c r="W23647" s="9" t="str">
        <f t="shared" si="373"/>
        <v>IDA</v>
      </c>
    </row>
    <row r="23648" spans="15:23">
      <c r="O23648" t="s">
        <v>125</v>
      </c>
      <c r="P23648" s="13">
        <v>44320</v>
      </c>
      <c r="Q23648">
        <v>101.300003</v>
      </c>
      <c r="R23648">
        <v>102.629997</v>
      </c>
      <c r="S23648">
        <v>101.300003</v>
      </c>
      <c r="T23648">
        <v>102.160004</v>
      </c>
      <c r="U23648">
        <v>99.347983999999997</v>
      </c>
      <c r="V23648">
        <v>342900</v>
      </c>
      <c r="W23648" s="9" t="str">
        <f t="shared" si="373"/>
        <v>IDA</v>
      </c>
    </row>
    <row r="23649" spans="15:23">
      <c r="O23649" t="s">
        <v>125</v>
      </c>
      <c r="P23649" s="13">
        <v>44321</v>
      </c>
      <c r="Q23649">
        <v>102.209999</v>
      </c>
      <c r="R23649">
        <v>102.209999</v>
      </c>
      <c r="S23649">
        <v>100.05999799999999</v>
      </c>
      <c r="T23649">
        <v>101.660004</v>
      </c>
      <c r="U23649">
        <v>98.861748000000006</v>
      </c>
      <c r="V23649">
        <v>313900</v>
      </c>
      <c r="W23649" s="9" t="str">
        <f t="shared" si="373"/>
        <v>IDA</v>
      </c>
    </row>
    <row r="23650" spans="15:23">
      <c r="O23650" t="s">
        <v>125</v>
      </c>
      <c r="P23650" s="13">
        <v>44322</v>
      </c>
      <c r="Q23650">
        <v>102.019997</v>
      </c>
      <c r="R23650">
        <v>102.82</v>
      </c>
      <c r="S23650">
        <v>101.449997</v>
      </c>
      <c r="T23650">
        <v>102.720001</v>
      </c>
      <c r="U23650">
        <v>99.892562999999996</v>
      </c>
      <c r="V23650">
        <v>247900</v>
      </c>
      <c r="W23650" s="9" t="str">
        <f t="shared" si="373"/>
        <v>IDA</v>
      </c>
    </row>
    <row r="23651" spans="15:23">
      <c r="O23651" t="s">
        <v>125</v>
      </c>
      <c r="P23651" s="13">
        <v>44323</v>
      </c>
      <c r="Q23651">
        <v>102.510002</v>
      </c>
      <c r="R23651">
        <v>103.889999</v>
      </c>
      <c r="S23651">
        <v>102.459999</v>
      </c>
      <c r="T23651">
        <v>103.260002</v>
      </c>
      <c r="U23651">
        <v>100.41770200000001</v>
      </c>
      <c r="V23651">
        <v>204700</v>
      </c>
      <c r="W23651" s="9" t="str">
        <f t="shared" si="373"/>
        <v>IDA</v>
      </c>
    </row>
    <row r="23652" spans="15:23">
      <c r="O23652" t="s">
        <v>125</v>
      </c>
      <c r="P23652" s="13">
        <v>44326</v>
      </c>
      <c r="Q23652">
        <v>103.730003</v>
      </c>
      <c r="R23652">
        <v>104.959999</v>
      </c>
      <c r="S23652">
        <v>103.57</v>
      </c>
      <c r="T23652">
        <v>103.870003</v>
      </c>
      <c r="U23652">
        <v>101.010918</v>
      </c>
      <c r="V23652">
        <v>188300</v>
      </c>
      <c r="W23652" s="9" t="str">
        <f t="shared" si="373"/>
        <v>IDA</v>
      </c>
    </row>
    <row r="23653" spans="15:23">
      <c r="O23653" t="s">
        <v>125</v>
      </c>
      <c r="P23653" s="13">
        <v>44327</v>
      </c>
      <c r="Q23653">
        <v>104</v>
      </c>
      <c r="R23653">
        <v>104</v>
      </c>
      <c r="S23653">
        <v>101.339996</v>
      </c>
      <c r="T23653">
        <v>102.230003</v>
      </c>
      <c r="U23653">
        <v>99.416060999999999</v>
      </c>
      <c r="V23653">
        <v>295000</v>
      </c>
      <c r="W23653" s="9" t="str">
        <f t="shared" si="373"/>
        <v>IDA</v>
      </c>
    </row>
    <row r="23654" spans="15:23">
      <c r="O23654" t="s">
        <v>125</v>
      </c>
      <c r="P23654" s="13">
        <v>44328</v>
      </c>
      <c r="Q23654">
        <v>101.970001</v>
      </c>
      <c r="R23654">
        <v>102.339996</v>
      </c>
      <c r="S23654">
        <v>99.949996999999996</v>
      </c>
      <c r="T23654">
        <v>100.050003</v>
      </c>
      <c r="U23654">
        <v>97.296065999999996</v>
      </c>
      <c r="V23654">
        <v>179200</v>
      </c>
      <c r="W23654" s="9" t="str">
        <f t="shared" si="373"/>
        <v>IDA</v>
      </c>
    </row>
    <row r="23655" spans="15:23">
      <c r="O23655" t="s">
        <v>125</v>
      </c>
      <c r="P23655" s="13">
        <v>44329</v>
      </c>
      <c r="Q23655">
        <v>100.040001</v>
      </c>
      <c r="R23655">
        <v>102.019997</v>
      </c>
      <c r="S23655">
        <v>100.040001</v>
      </c>
      <c r="T23655">
        <v>101.790001</v>
      </c>
      <c r="U23655">
        <v>98.988167000000004</v>
      </c>
      <c r="V23655">
        <v>306000</v>
      </c>
      <c r="W23655" s="9" t="str">
        <f t="shared" si="373"/>
        <v>IDA</v>
      </c>
    </row>
    <row r="23656" spans="15:23">
      <c r="O23656" t="s">
        <v>125</v>
      </c>
      <c r="P23656" s="13">
        <v>44330</v>
      </c>
      <c r="Q23656">
        <v>101.959999</v>
      </c>
      <c r="R23656">
        <v>102.779999</v>
      </c>
      <c r="S23656">
        <v>101.489998</v>
      </c>
      <c r="T23656">
        <v>101.849998</v>
      </c>
      <c r="U23656">
        <v>99.046515999999997</v>
      </c>
      <c r="V23656">
        <v>173500</v>
      </c>
      <c r="W23656" s="9" t="str">
        <f t="shared" si="373"/>
        <v>IDA</v>
      </c>
    </row>
    <row r="23657" spans="15:23">
      <c r="O23657" t="s">
        <v>125</v>
      </c>
      <c r="P23657" s="13">
        <v>44333</v>
      </c>
      <c r="Q23657">
        <v>101.489998</v>
      </c>
      <c r="R23657">
        <v>101.849998</v>
      </c>
      <c r="S23657">
        <v>100.480003</v>
      </c>
      <c r="T23657">
        <v>100.800003</v>
      </c>
      <c r="U23657">
        <v>98.025420999999994</v>
      </c>
      <c r="V23657">
        <v>219500</v>
      </c>
      <c r="W23657" s="9" t="str">
        <f t="shared" si="373"/>
        <v>IDA</v>
      </c>
    </row>
    <row r="23658" spans="15:23">
      <c r="O23658" t="s">
        <v>125</v>
      </c>
      <c r="P23658" s="13">
        <v>44334</v>
      </c>
      <c r="Q23658">
        <v>100.610001</v>
      </c>
      <c r="R23658">
        <v>101.5</v>
      </c>
      <c r="S23658">
        <v>100.389999</v>
      </c>
      <c r="T23658">
        <v>101.150002</v>
      </c>
      <c r="U23658">
        <v>98.365775999999997</v>
      </c>
      <c r="V23658">
        <v>172100</v>
      </c>
      <c r="W23658" s="9" t="str">
        <f t="shared" si="373"/>
        <v>IDA</v>
      </c>
    </row>
    <row r="23659" spans="15:23">
      <c r="O23659" t="s">
        <v>125</v>
      </c>
      <c r="P23659" s="13">
        <v>44335</v>
      </c>
      <c r="Q23659">
        <v>100.610001</v>
      </c>
      <c r="R23659">
        <v>100.94000200000001</v>
      </c>
      <c r="S23659">
        <v>99.629997000000003</v>
      </c>
      <c r="T23659">
        <v>100.610001</v>
      </c>
      <c r="U23659">
        <v>97.840644999999995</v>
      </c>
      <c r="V23659">
        <v>198800</v>
      </c>
      <c r="W23659" s="9" t="str">
        <f t="shared" si="373"/>
        <v>IDA</v>
      </c>
    </row>
    <row r="23660" spans="15:23">
      <c r="O23660" t="s">
        <v>125</v>
      </c>
      <c r="P23660" s="13">
        <v>44336</v>
      </c>
      <c r="Q23660">
        <v>100.760002</v>
      </c>
      <c r="R23660">
        <v>101.760002</v>
      </c>
      <c r="S23660">
        <v>100.44000200000001</v>
      </c>
      <c r="T23660">
        <v>100.639999</v>
      </c>
      <c r="U23660">
        <v>97.869827000000001</v>
      </c>
      <c r="V23660">
        <v>228900</v>
      </c>
      <c r="W23660" s="9" t="str">
        <f t="shared" si="373"/>
        <v>IDA</v>
      </c>
    </row>
    <row r="23661" spans="15:23">
      <c r="O23661" t="s">
        <v>125</v>
      </c>
      <c r="P23661" s="13">
        <v>44337</v>
      </c>
      <c r="Q23661">
        <v>101.089996</v>
      </c>
      <c r="R23661">
        <v>101.639999</v>
      </c>
      <c r="S23661">
        <v>99.970000999999996</v>
      </c>
      <c r="T23661">
        <v>100.800003</v>
      </c>
      <c r="U23661">
        <v>98.025420999999994</v>
      </c>
      <c r="V23661">
        <v>179900</v>
      </c>
      <c r="W23661" s="9" t="str">
        <f t="shared" si="373"/>
        <v>IDA</v>
      </c>
    </row>
    <row r="23662" spans="15:23">
      <c r="O23662" t="s">
        <v>125</v>
      </c>
      <c r="P23662" s="13">
        <v>44340</v>
      </c>
      <c r="Q23662">
        <v>100.970001</v>
      </c>
      <c r="R23662">
        <v>101.400002</v>
      </c>
      <c r="S23662">
        <v>100.400002</v>
      </c>
      <c r="T23662">
        <v>100.57</v>
      </c>
      <c r="U23662">
        <v>97.801749999999998</v>
      </c>
      <c r="V23662">
        <v>140800</v>
      </c>
      <c r="W23662" s="9" t="str">
        <f t="shared" si="373"/>
        <v>IDA</v>
      </c>
    </row>
    <row r="23663" spans="15:23">
      <c r="O23663" t="s">
        <v>125</v>
      </c>
      <c r="P23663" s="13">
        <v>44341</v>
      </c>
      <c r="Q23663">
        <v>100.360001</v>
      </c>
      <c r="R23663">
        <v>100.360001</v>
      </c>
      <c r="S23663">
        <v>98.400002000000001</v>
      </c>
      <c r="T23663">
        <v>98.75</v>
      </c>
      <c r="U23663">
        <v>96.031836999999996</v>
      </c>
      <c r="V23663">
        <v>243600</v>
      </c>
      <c r="W23663" s="9" t="str">
        <f t="shared" si="373"/>
        <v>IDA</v>
      </c>
    </row>
    <row r="23664" spans="15:23">
      <c r="O23664" t="s">
        <v>125</v>
      </c>
      <c r="P23664" s="13">
        <v>44342</v>
      </c>
      <c r="Q23664">
        <v>98.889999000000003</v>
      </c>
      <c r="R23664">
        <v>99.43</v>
      </c>
      <c r="S23664">
        <v>98.199996999999996</v>
      </c>
      <c r="T23664">
        <v>98.419998000000007</v>
      </c>
      <c r="U23664">
        <v>95.710921999999997</v>
      </c>
      <c r="V23664">
        <v>440100</v>
      </c>
      <c r="W23664" s="9" t="str">
        <f t="shared" si="373"/>
        <v>IDA</v>
      </c>
    </row>
    <row r="23665" spans="15:23">
      <c r="O23665" t="s">
        <v>125</v>
      </c>
      <c r="P23665" s="13">
        <v>44343</v>
      </c>
      <c r="Q23665">
        <v>99.07</v>
      </c>
      <c r="R23665">
        <v>99.290001000000004</v>
      </c>
      <c r="S23665">
        <v>97.459998999999996</v>
      </c>
      <c r="T23665">
        <v>97.599997999999999</v>
      </c>
      <c r="U23665">
        <v>94.913498000000004</v>
      </c>
      <c r="V23665">
        <v>393700</v>
      </c>
      <c r="W23665" s="9" t="str">
        <f t="shared" si="373"/>
        <v>IDA</v>
      </c>
    </row>
    <row r="23666" spans="15:23">
      <c r="O23666" t="s">
        <v>125</v>
      </c>
      <c r="P23666" s="13">
        <v>44344</v>
      </c>
      <c r="Q23666">
        <v>97.599997999999999</v>
      </c>
      <c r="R23666">
        <v>98.139999000000003</v>
      </c>
      <c r="S23666">
        <v>97.059997999999993</v>
      </c>
      <c r="T23666">
        <v>97.949996999999996</v>
      </c>
      <c r="U23666">
        <v>95.253860000000003</v>
      </c>
      <c r="V23666">
        <v>275900</v>
      </c>
      <c r="W23666" s="9" t="str">
        <f t="shared" si="373"/>
        <v>IDA</v>
      </c>
    </row>
    <row r="23667" spans="15:23">
      <c r="O23667" t="s">
        <v>125</v>
      </c>
      <c r="P23667" s="13">
        <v>44348</v>
      </c>
      <c r="Q23667">
        <v>98.309997999999993</v>
      </c>
      <c r="R23667">
        <v>98.779999000000004</v>
      </c>
      <c r="S23667">
        <v>97.160004000000001</v>
      </c>
      <c r="T23667">
        <v>97.580001999999993</v>
      </c>
      <c r="U23667">
        <v>94.894051000000005</v>
      </c>
      <c r="V23667">
        <v>281100</v>
      </c>
      <c r="W23667" s="9" t="str">
        <f t="shared" si="373"/>
        <v>IDA</v>
      </c>
    </row>
    <row r="23668" spans="15:23">
      <c r="O23668" t="s">
        <v>125</v>
      </c>
      <c r="P23668" s="13">
        <v>44349</v>
      </c>
      <c r="Q23668">
        <v>97.82</v>
      </c>
      <c r="R23668">
        <v>98.959998999999996</v>
      </c>
      <c r="S23668">
        <v>97.120002999999997</v>
      </c>
      <c r="T23668">
        <v>98.099997999999999</v>
      </c>
      <c r="U23668">
        <v>95.399733999999995</v>
      </c>
      <c r="V23668">
        <v>188400</v>
      </c>
      <c r="W23668" s="9" t="str">
        <f t="shared" si="373"/>
        <v>IDA</v>
      </c>
    </row>
    <row r="23669" spans="15:23">
      <c r="O23669" t="s">
        <v>125</v>
      </c>
      <c r="P23669" s="13">
        <v>44350</v>
      </c>
      <c r="Q23669">
        <v>97.699996999999996</v>
      </c>
      <c r="R23669">
        <v>98.730002999999996</v>
      </c>
      <c r="S23669">
        <v>97.269997000000004</v>
      </c>
      <c r="T23669">
        <v>98.440002000000007</v>
      </c>
      <c r="U23669">
        <v>95.730377000000004</v>
      </c>
      <c r="V23669">
        <v>164300</v>
      </c>
      <c r="W23669" s="9" t="str">
        <f t="shared" si="373"/>
        <v>IDA</v>
      </c>
    </row>
    <row r="23670" spans="15:23">
      <c r="O23670" t="s">
        <v>125</v>
      </c>
      <c r="P23670" s="13">
        <v>44351</v>
      </c>
      <c r="Q23670">
        <v>98.739998</v>
      </c>
      <c r="R23670">
        <v>98.82</v>
      </c>
      <c r="S23670">
        <v>98.129997000000003</v>
      </c>
      <c r="T23670">
        <v>98.540001000000004</v>
      </c>
      <c r="U23670">
        <v>95.827629000000002</v>
      </c>
      <c r="V23670">
        <v>246700</v>
      </c>
      <c r="W23670" s="9" t="str">
        <f t="shared" si="373"/>
        <v>IDA</v>
      </c>
    </row>
    <row r="23671" spans="15:23">
      <c r="O23671" t="s">
        <v>125</v>
      </c>
      <c r="P23671" s="13">
        <v>44354</v>
      </c>
      <c r="Q23671">
        <v>98.550003000000004</v>
      </c>
      <c r="R23671">
        <v>98.830001999999993</v>
      </c>
      <c r="S23671">
        <v>97.959998999999996</v>
      </c>
      <c r="T23671">
        <v>98.239998</v>
      </c>
      <c r="U23671">
        <v>95.535872999999995</v>
      </c>
      <c r="V23671">
        <v>140200</v>
      </c>
      <c r="W23671" s="9" t="str">
        <f t="shared" si="373"/>
        <v>IDA</v>
      </c>
    </row>
    <row r="23672" spans="15:23">
      <c r="O23672" t="s">
        <v>125</v>
      </c>
      <c r="P23672" s="13">
        <v>44355</v>
      </c>
      <c r="Q23672">
        <v>98.199996999999996</v>
      </c>
      <c r="R23672">
        <v>98.43</v>
      </c>
      <c r="S23672">
        <v>97.230002999999996</v>
      </c>
      <c r="T23672">
        <v>98.290001000000004</v>
      </c>
      <c r="U23672">
        <v>95.584502999999998</v>
      </c>
      <c r="V23672">
        <v>313500</v>
      </c>
      <c r="W23672" s="9" t="str">
        <f t="shared" si="373"/>
        <v>IDA</v>
      </c>
    </row>
    <row r="23673" spans="15:23">
      <c r="O23673" t="s">
        <v>125</v>
      </c>
      <c r="P23673" s="13">
        <v>44356</v>
      </c>
      <c r="Q23673">
        <v>98.370002999999997</v>
      </c>
      <c r="R23673">
        <v>99.720000999999996</v>
      </c>
      <c r="S23673">
        <v>97.760002</v>
      </c>
      <c r="T23673">
        <v>99.580001999999993</v>
      </c>
      <c r="U23673">
        <v>96.838997000000006</v>
      </c>
      <c r="V23673">
        <v>209800</v>
      </c>
      <c r="W23673" s="9" t="str">
        <f t="shared" si="373"/>
        <v>IDA</v>
      </c>
    </row>
    <row r="23674" spans="15:23">
      <c r="O23674" t="s">
        <v>125</v>
      </c>
      <c r="P23674" s="13">
        <v>44357</v>
      </c>
      <c r="Q23674">
        <v>99.809997999999993</v>
      </c>
      <c r="R23674">
        <v>100.449997</v>
      </c>
      <c r="S23674">
        <v>99.150002000000001</v>
      </c>
      <c r="T23674">
        <v>100.120003</v>
      </c>
      <c r="U23674">
        <v>97.364136000000002</v>
      </c>
      <c r="V23674">
        <v>174100</v>
      </c>
      <c r="W23674" s="9" t="str">
        <f t="shared" si="373"/>
        <v>IDA</v>
      </c>
    </row>
    <row r="23675" spans="15:23">
      <c r="O23675" t="s">
        <v>125</v>
      </c>
      <c r="P23675" s="13">
        <v>44358</v>
      </c>
      <c r="Q23675">
        <v>99.959998999999996</v>
      </c>
      <c r="R23675">
        <v>100.989998</v>
      </c>
      <c r="S23675">
        <v>99.949996999999996</v>
      </c>
      <c r="T23675">
        <v>100.889999</v>
      </c>
      <c r="U23675">
        <v>98.112938</v>
      </c>
      <c r="V23675">
        <v>206900</v>
      </c>
      <c r="W23675" s="9" t="str">
        <f t="shared" si="373"/>
        <v>IDA</v>
      </c>
    </row>
    <row r="23676" spans="15:23">
      <c r="O23676" t="s">
        <v>125</v>
      </c>
      <c r="P23676" s="13">
        <v>44361</v>
      </c>
      <c r="Q23676">
        <v>101.199997</v>
      </c>
      <c r="R23676">
        <v>101.279999</v>
      </c>
      <c r="S23676">
        <v>100.199997</v>
      </c>
      <c r="T23676">
        <v>100.849998</v>
      </c>
      <c r="U23676">
        <v>98.074036000000007</v>
      </c>
      <c r="V23676">
        <v>204800</v>
      </c>
      <c r="W23676" s="9" t="str">
        <f t="shared" si="373"/>
        <v>IDA</v>
      </c>
    </row>
    <row r="23677" spans="15:23">
      <c r="O23677" t="s">
        <v>125</v>
      </c>
      <c r="P23677" s="13">
        <v>44362</v>
      </c>
      <c r="Q23677">
        <v>100.879997</v>
      </c>
      <c r="R23677">
        <v>102.050003</v>
      </c>
      <c r="S23677">
        <v>100.540001</v>
      </c>
      <c r="T23677">
        <v>101.55999799999999</v>
      </c>
      <c r="U23677">
        <v>98.764488</v>
      </c>
      <c r="V23677">
        <v>205800</v>
      </c>
      <c r="W23677" s="9" t="str">
        <f t="shared" si="373"/>
        <v>IDA</v>
      </c>
    </row>
    <row r="23678" spans="15:23">
      <c r="O23678" t="s">
        <v>125</v>
      </c>
      <c r="P23678" s="13">
        <v>44363</v>
      </c>
      <c r="Q23678">
        <v>102.040001</v>
      </c>
      <c r="R23678">
        <v>102.290001</v>
      </c>
      <c r="S23678">
        <v>100.989998</v>
      </c>
      <c r="T23678">
        <v>101.68</v>
      </c>
      <c r="U23678">
        <v>98.881195000000005</v>
      </c>
      <c r="V23678">
        <v>414600</v>
      </c>
      <c r="W23678" s="9" t="str">
        <f t="shared" si="373"/>
        <v>IDA</v>
      </c>
    </row>
    <row r="23679" spans="15:23">
      <c r="O23679" t="s">
        <v>125</v>
      </c>
      <c r="P23679" s="13">
        <v>44364</v>
      </c>
      <c r="Q23679">
        <v>101.66999800000001</v>
      </c>
      <c r="R23679">
        <v>103</v>
      </c>
      <c r="S23679">
        <v>101.129997</v>
      </c>
      <c r="T23679">
        <v>102.019997</v>
      </c>
      <c r="U23679">
        <v>99.211830000000006</v>
      </c>
      <c r="V23679">
        <v>327800</v>
      </c>
      <c r="W23679" s="9" t="str">
        <f t="shared" si="373"/>
        <v>IDA</v>
      </c>
    </row>
    <row r="23680" spans="15:23">
      <c r="O23680" t="s">
        <v>125</v>
      </c>
      <c r="P23680" s="13">
        <v>44365</v>
      </c>
      <c r="Q23680">
        <v>101.949997</v>
      </c>
      <c r="R23680">
        <v>101.949997</v>
      </c>
      <c r="S23680">
        <v>98.760002</v>
      </c>
      <c r="T23680">
        <v>99.139999000000003</v>
      </c>
      <c r="U23680">
        <v>96.411109999999994</v>
      </c>
      <c r="V23680">
        <v>547100</v>
      </c>
      <c r="W23680" s="9" t="str">
        <f t="shared" si="373"/>
        <v>IDA</v>
      </c>
    </row>
    <row r="23681" spans="15:23">
      <c r="O23681" t="s">
        <v>125</v>
      </c>
      <c r="P23681" s="13">
        <v>44368</v>
      </c>
      <c r="Q23681">
        <v>99.360000999999997</v>
      </c>
      <c r="R23681">
        <v>100.779999</v>
      </c>
      <c r="S23681">
        <v>98.809997999999993</v>
      </c>
      <c r="T23681">
        <v>100.610001</v>
      </c>
      <c r="U23681">
        <v>97.840644999999995</v>
      </c>
      <c r="V23681">
        <v>229200</v>
      </c>
      <c r="W23681" s="9" t="str">
        <f t="shared" si="373"/>
        <v>IDA</v>
      </c>
    </row>
    <row r="23682" spans="15:23">
      <c r="O23682" t="s">
        <v>125</v>
      </c>
      <c r="P23682" s="13">
        <v>44369</v>
      </c>
      <c r="Q23682">
        <v>100.610001</v>
      </c>
      <c r="R23682">
        <v>100.800003</v>
      </c>
      <c r="S23682">
        <v>99.239998</v>
      </c>
      <c r="T23682">
        <v>99.370002999999997</v>
      </c>
      <c r="U23682">
        <v>96.634788999999998</v>
      </c>
      <c r="V23682">
        <v>224900</v>
      </c>
      <c r="W23682" s="9" t="str">
        <f t="shared" si="373"/>
        <v>IDA</v>
      </c>
    </row>
    <row r="23683" spans="15:23">
      <c r="O23683" t="s">
        <v>125</v>
      </c>
      <c r="P23683" s="13">
        <v>44370</v>
      </c>
      <c r="Q23683">
        <v>99.150002000000001</v>
      </c>
      <c r="R23683">
        <v>99.489998</v>
      </c>
      <c r="S23683">
        <v>97.269997000000004</v>
      </c>
      <c r="T23683">
        <v>97.5</v>
      </c>
      <c r="U23683">
        <v>94.816254000000001</v>
      </c>
      <c r="V23683">
        <v>258300</v>
      </c>
      <c r="W23683" s="9" t="str">
        <f t="shared" si="373"/>
        <v>IDA</v>
      </c>
    </row>
    <row r="23684" spans="15:23">
      <c r="O23684" t="s">
        <v>125</v>
      </c>
      <c r="P23684" s="13">
        <v>44371</v>
      </c>
      <c r="Q23684">
        <v>97.730002999999996</v>
      </c>
      <c r="R23684">
        <v>97.900002000000001</v>
      </c>
      <c r="S23684">
        <v>96.68</v>
      </c>
      <c r="T23684">
        <v>97.82</v>
      </c>
      <c r="U23684">
        <v>95.127441000000005</v>
      </c>
      <c r="V23684">
        <v>148000</v>
      </c>
      <c r="W23684" s="9" t="str">
        <f t="shared" si="373"/>
        <v>IDA</v>
      </c>
    </row>
    <row r="23685" spans="15:23">
      <c r="O23685" t="s">
        <v>125</v>
      </c>
      <c r="P23685" s="13">
        <v>44372</v>
      </c>
      <c r="Q23685">
        <v>97.610000999999997</v>
      </c>
      <c r="R23685">
        <v>100.260002</v>
      </c>
      <c r="S23685">
        <v>97.5</v>
      </c>
      <c r="T23685">
        <v>100.029999</v>
      </c>
      <c r="U23685">
        <v>97.276611000000003</v>
      </c>
      <c r="V23685">
        <v>423900</v>
      </c>
      <c r="W23685" s="9" t="str">
        <f t="shared" ref="W23685:W23748" si="374">IFERROR(VLOOKUP(O23685,$B$4:$B$17,1,FALSE),"Delete")</f>
        <v>IDA</v>
      </c>
    </row>
    <row r="23686" spans="15:23">
      <c r="O23686" t="s">
        <v>125</v>
      </c>
      <c r="P23686" s="13">
        <v>44375</v>
      </c>
      <c r="Q23686">
        <v>99.879997000000003</v>
      </c>
      <c r="R23686">
        <v>100.5</v>
      </c>
      <c r="S23686">
        <v>99.160004000000001</v>
      </c>
      <c r="T23686">
        <v>99.489998</v>
      </c>
      <c r="U23686">
        <v>96.751464999999996</v>
      </c>
      <c r="V23686">
        <v>218100</v>
      </c>
      <c r="W23686" s="9" t="str">
        <f t="shared" si="374"/>
        <v>IDA</v>
      </c>
    </row>
    <row r="23687" spans="15:23">
      <c r="O23687" t="s">
        <v>125</v>
      </c>
      <c r="P23687" s="13">
        <v>44376</v>
      </c>
      <c r="Q23687">
        <v>99.57</v>
      </c>
      <c r="R23687">
        <v>100.07</v>
      </c>
      <c r="S23687">
        <v>97.400002000000001</v>
      </c>
      <c r="T23687">
        <v>97.489998</v>
      </c>
      <c r="U23687">
        <v>94.806518999999994</v>
      </c>
      <c r="V23687">
        <v>266500</v>
      </c>
      <c r="W23687" s="9" t="str">
        <f t="shared" si="374"/>
        <v>IDA</v>
      </c>
    </row>
    <row r="23688" spans="15:23">
      <c r="O23688" t="s">
        <v>125</v>
      </c>
      <c r="P23688" s="13">
        <v>44377</v>
      </c>
      <c r="Q23688">
        <v>97.629997000000003</v>
      </c>
      <c r="R23688">
        <v>97.919998000000007</v>
      </c>
      <c r="S23688">
        <v>96.599997999999999</v>
      </c>
      <c r="T23688">
        <v>97.5</v>
      </c>
      <c r="U23688">
        <v>94.816254000000001</v>
      </c>
      <c r="V23688">
        <v>247100</v>
      </c>
      <c r="W23688" s="9" t="str">
        <f t="shared" si="374"/>
        <v>IDA</v>
      </c>
    </row>
    <row r="23689" spans="15:23">
      <c r="O23689" t="s">
        <v>125</v>
      </c>
      <c r="P23689" s="13">
        <v>44378</v>
      </c>
      <c r="Q23689">
        <v>97.82</v>
      </c>
      <c r="R23689">
        <v>99.18</v>
      </c>
      <c r="S23689">
        <v>97.230002999999996</v>
      </c>
      <c r="T23689">
        <v>98.300003000000004</v>
      </c>
      <c r="U23689">
        <v>95.594230999999994</v>
      </c>
      <c r="V23689">
        <v>238500</v>
      </c>
      <c r="W23689" s="9" t="str">
        <f t="shared" si="374"/>
        <v>IDA</v>
      </c>
    </row>
    <row r="23690" spans="15:23">
      <c r="O23690" t="s">
        <v>125</v>
      </c>
      <c r="P23690" s="13">
        <v>44379</v>
      </c>
      <c r="Q23690">
        <v>98.559997999999993</v>
      </c>
      <c r="R23690">
        <v>98.839995999999999</v>
      </c>
      <c r="S23690">
        <v>97.290001000000004</v>
      </c>
      <c r="T23690">
        <v>97.639999000000003</v>
      </c>
      <c r="U23690">
        <v>94.952399999999997</v>
      </c>
      <c r="V23690">
        <v>166300</v>
      </c>
      <c r="W23690" s="9" t="str">
        <f t="shared" si="374"/>
        <v>IDA</v>
      </c>
    </row>
    <row r="23691" spans="15:23">
      <c r="O23691" t="s">
        <v>125</v>
      </c>
      <c r="P23691" s="13">
        <v>44383</v>
      </c>
      <c r="Q23691">
        <v>97.400002000000001</v>
      </c>
      <c r="R23691">
        <v>98</v>
      </c>
      <c r="S23691">
        <v>95.940002000000007</v>
      </c>
      <c r="T23691">
        <v>97.629997000000003</v>
      </c>
      <c r="U23691">
        <v>94.942672999999999</v>
      </c>
      <c r="V23691">
        <v>302000</v>
      </c>
      <c r="W23691" s="9" t="str">
        <f t="shared" si="374"/>
        <v>IDA</v>
      </c>
    </row>
    <row r="23692" spans="15:23">
      <c r="O23692" t="s">
        <v>125</v>
      </c>
      <c r="P23692" s="13">
        <v>44384</v>
      </c>
      <c r="Q23692">
        <v>97.330001999999993</v>
      </c>
      <c r="R23692">
        <v>99.510002</v>
      </c>
      <c r="S23692">
        <v>97.209998999999996</v>
      </c>
      <c r="T23692">
        <v>99.139999000000003</v>
      </c>
      <c r="U23692">
        <v>96.411109999999994</v>
      </c>
      <c r="V23692">
        <v>301200</v>
      </c>
      <c r="W23692" s="9" t="str">
        <f t="shared" si="374"/>
        <v>IDA</v>
      </c>
    </row>
    <row r="23693" spans="15:23">
      <c r="O23693" t="s">
        <v>125</v>
      </c>
      <c r="P23693" s="13">
        <v>44385</v>
      </c>
      <c r="Q23693">
        <v>98.57</v>
      </c>
      <c r="R23693">
        <v>99.209998999999996</v>
      </c>
      <c r="S23693">
        <v>97.839995999999999</v>
      </c>
      <c r="T23693">
        <v>98.089995999999999</v>
      </c>
      <c r="U23693">
        <v>95.390015000000005</v>
      </c>
      <c r="V23693">
        <v>208500</v>
      </c>
      <c r="W23693" s="9" t="str">
        <f t="shared" si="374"/>
        <v>IDA</v>
      </c>
    </row>
    <row r="23694" spans="15:23">
      <c r="O23694" t="s">
        <v>125</v>
      </c>
      <c r="P23694" s="13">
        <v>44386</v>
      </c>
      <c r="Q23694">
        <v>98.559997999999993</v>
      </c>
      <c r="R23694">
        <v>99.339995999999999</v>
      </c>
      <c r="S23694">
        <v>97.510002</v>
      </c>
      <c r="T23694">
        <v>99.279999000000004</v>
      </c>
      <c r="U23694">
        <v>96.547256000000004</v>
      </c>
      <c r="V23694">
        <v>290500</v>
      </c>
      <c r="W23694" s="9" t="str">
        <f t="shared" si="374"/>
        <v>IDA</v>
      </c>
    </row>
    <row r="23695" spans="15:23">
      <c r="O23695" t="s">
        <v>125</v>
      </c>
      <c r="P23695" s="13">
        <v>44389</v>
      </c>
      <c r="Q23695">
        <v>98.989998</v>
      </c>
      <c r="R23695">
        <v>99.410004000000001</v>
      </c>
      <c r="S23695">
        <v>98.239998</v>
      </c>
      <c r="T23695">
        <v>99.349997999999999</v>
      </c>
      <c r="U23695">
        <v>96.615325999999996</v>
      </c>
      <c r="V23695">
        <v>169300</v>
      </c>
      <c r="W23695" s="9" t="str">
        <f t="shared" si="374"/>
        <v>IDA</v>
      </c>
    </row>
    <row r="23696" spans="15:23">
      <c r="O23696" t="s">
        <v>125</v>
      </c>
      <c r="P23696" s="13">
        <v>44390</v>
      </c>
      <c r="Q23696">
        <v>98.879997000000003</v>
      </c>
      <c r="R23696">
        <v>99.419998000000007</v>
      </c>
      <c r="S23696">
        <v>98.080001999999993</v>
      </c>
      <c r="T23696">
        <v>98.290001000000004</v>
      </c>
      <c r="U23696">
        <v>95.584502999999998</v>
      </c>
      <c r="V23696">
        <v>133500</v>
      </c>
      <c r="W23696" s="9" t="str">
        <f t="shared" si="374"/>
        <v>IDA</v>
      </c>
    </row>
    <row r="23697" spans="15:23">
      <c r="O23697" t="s">
        <v>125</v>
      </c>
      <c r="P23697" s="13">
        <v>44391</v>
      </c>
      <c r="Q23697">
        <v>98.510002</v>
      </c>
      <c r="R23697">
        <v>100.120003</v>
      </c>
      <c r="S23697">
        <v>97.889999000000003</v>
      </c>
      <c r="T23697">
        <v>99.529999000000004</v>
      </c>
      <c r="U23697">
        <v>96.790367000000003</v>
      </c>
      <c r="V23697">
        <v>215200</v>
      </c>
      <c r="W23697" s="9" t="str">
        <f t="shared" si="374"/>
        <v>IDA</v>
      </c>
    </row>
    <row r="23698" spans="15:23">
      <c r="O23698" t="s">
        <v>125</v>
      </c>
      <c r="P23698" s="13">
        <v>44392</v>
      </c>
      <c r="Q23698">
        <v>99.629997000000003</v>
      </c>
      <c r="R23698">
        <v>102.5</v>
      </c>
      <c r="S23698">
        <v>99.5</v>
      </c>
      <c r="T23698">
        <v>102.43</v>
      </c>
      <c r="U23698">
        <v>99.610550000000003</v>
      </c>
      <c r="V23698">
        <v>311200</v>
      </c>
      <c r="W23698" s="9" t="str">
        <f t="shared" si="374"/>
        <v>IDA</v>
      </c>
    </row>
    <row r="23699" spans="15:23">
      <c r="O23699" t="s">
        <v>125</v>
      </c>
      <c r="P23699" s="13">
        <v>44393</v>
      </c>
      <c r="Q23699">
        <v>102.66999800000001</v>
      </c>
      <c r="R23699">
        <v>104.370003</v>
      </c>
      <c r="S23699">
        <v>102.66999800000001</v>
      </c>
      <c r="T23699">
        <v>103.769997</v>
      </c>
      <c r="U23699">
        <v>100.913658</v>
      </c>
      <c r="V23699">
        <v>294600</v>
      </c>
      <c r="W23699" s="9" t="str">
        <f t="shared" si="374"/>
        <v>IDA</v>
      </c>
    </row>
    <row r="23700" spans="15:23">
      <c r="O23700" t="s">
        <v>125</v>
      </c>
      <c r="P23700" s="13">
        <v>44396</v>
      </c>
      <c r="Q23700">
        <v>103.83000199999999</v>
      </c>
      <c r="R23700">
        <v>103.980003</v>
      </c>
      <c r="S23700">
        <v>101.860001</v>
      </c>
      <c r="T23700">
        <v>102.790001</v>
      </c>
      <c r="U23700">
        <v>99.960632000000004</v>
      </c>
      <c r="V23700">
        <v>288300</v>
      </c>
      <c r="W23700" s="9" t="str">
        <f t="shared" si="374"/>
        <v>IDA</v>
      </c>
    </row>
    <row r="23701" spans="15:23">
      <c r="O23701" t="s">
        <v>125</v>
      </c>
      <c r="P23701" s="13">
        <v>44397</v>
      </c>
      <c r="Q23701">
        <v>103.25</v>
      </c>
      <c r="R23701">
        <v>105.449997</v>
      </c>
      <c r="S23701">
        <v>103.019997</v>
      </c>
      <c r="T23701">
        <v>104.279999</v>
      </c>
      <c r="U23701">
        <v>101.40963000000001</v>
      </c>
      <c r="V23701">
        <v>314300</v>
      </c>
      <c r="W23701" s="9" t="str">
        <f t="shared" si="374"/>
        <v>IDA</v>
      </c>
    </row>
    <row r="23702" spans="15:23">
      <c r="O23702" t="s">
        <v>125</v>
      </c>
      <c r="P23702" s="13">
        <v>44398</v>
      </c>
      <c r="Q23702">
        <v>104.379997</v>
      </c>
      <c r="R23702">
        <v>104.839996</v>
      </c>
      <c r="S23702">
        <v>102.790001</v>
      </c>
      <c r="T23702">
        <v>102.790001</v>
      </c>
      <c r="U23702">
        <v>99.960632000000004</v>
      </c>
      <c r="V23702">
        <v>253400</v>
      </c>
      <c r="W23702" s="9" t="str">
        <f t="shared" si="374"/>
        <v>IDA</v>
      </c>
    </row>
    <row r="23703" spans="15:23">
      <c r="O23703" t="s">
        <v>125</v>
      </c>
      <c r="P23703" s="13">
        <v>44399</v>
      </c>
      <c r="Q23703">
        <v>102.790001</v>
      </c>
      <c r="R23703">
        <v>103.360001</v>
      </c>
      <c r="S23703">
        <v>101.980003</v>
      </c>
      <c r="T23703">
        <v>102.900002</v>
      </c>
      <c r="U23703">
        <v>100.06761899999999</v>
      </c>
      <c r="V23703">
        <v>192300</v>
      </c>
      <c r="W23703" s="9" t="str">
        <f t="shared" si="374"/>
        <v>IDA</v>
      </c>
    </row>
    <row r="23704" spans="15:23">
      <c r="O23704" t="s">
        <v>125</v>
      </c>
      <c r="P23704" s="13">
        <v>44400</v>
      </c>
      <c r="Q23704">
        <v>103.110001</v>
      </c>
      <c r="R23704">
        <v>104.790001</v>
      </c>
      <c r="S23704">
        <v>103.110001</v>
      </c>
      <c r="T23704">
        <v>104.75</v>
      </c>
      <c r="U23704">
        <v>101.866692</v>
      </c>
      <c r="V23704">
        <v>131000</v>
      </c>
      <c r="W23704" s="9" t="str">
        <f t="shared" si="374"/>
        <v>IDA</v>
      </c>
    </row>
    <row r="23705" spans="15:23">
      <c r="O23705" t="s">
        <v>125</v>
      </c>
      <c r="P23705" s="13">
        <v>44403</v>
      </c>
      <c r="Q23705">
        <v>104.69000200000001</v>
      </c>
      <c r="R23705">
        <v>104.83000199999999</v>
      </c>
      <c r="S23705">
        <v>104.029999</v>
      </c>
      <c r="T23705">
        <v>104.410004</v>
      </c>
      <c r="U23705">
        <v>101.53604900000001</v>
      </c>
      <c r="V23705">
        <v>122000</v>
      </c>
      <c r="W23705" s="9" t="str">
        <f t="shared" si="374"/>
        <v>IDA</v>
      </c>
    </row>
    <row r="23706" spans="15:23">
      <c r="O23706" t="s">
        <v>125</v>
      </c>
      <c r="P23706" s="13">
        <v>44404</v>
      </c>
      <c r="Q23706">
        <v>104.220001</v>
      </c>
      <c r="R23706">
        <v>105.75</v>
      </c>
      <c r="S23706">
        <v>103.529999</v>
      </c>
      <c r="T23706">
        <v>105.370003</v>
      </c>
      <c r="U23706">
        <v>102.469627</v>
      </c>
      <c r="V23706">
        <v>132300</v>
      </c>
      <c r="W23706" s="9" t="str">
        <f t="shared" si="374"/>
        <v>IDA</v>
      </c>
    </row>
    <row r="23707" spans="15:23">
      <c r="O23707" t="s">
        <v>125</v>
      </c>
      <c r="P23707" s="13">
        <v>44405</v>
      </c>
      <c r="Q23707">
        <v>105.379997</v>
      </c>
      <c r="R23707">
        <v>105.849998</v>
      </c>
      <c r="S23707">
        <v>104.32</v>
      </c>
      <c r="T23707">
        <v>105.519997</v>
      </c>
      <c r="U23707">
        <v>102.615494</v>
      </c>
      <c r="V23707">
        <v>277000</v>
      </c>
      <c r="W23707" s="9" t="str">
        <f t="shared" si="374"/>
        <v>IDA</v>
      </c>
    </row>
    <row r="23708" spans="15:23">
      <c r="O23708" t="s">
        <v>125</v>
      </c>
      <c r="P23708" s="13">
        <v>44406</v>
      </c>
      <c r="Q23708">
        <v>106</v>
      </c>
      <c r="R23708">
        <v>106.370003</v>
      </c>
      <c r="S23708">
        <v>105.029999</v>
      </c>
      <c r="T23708">
        <v>105.5</v>
      </c>
      <c r="U23708">
        <v>102.596046</v>
      </c>
      <c r="V23708">
        <v>182600</v>
      </c>
      <c r="W23708" s="9" t="str">
        <f t="shared" si="374"/>
        <v>IDA</v>
      </c>
    </row>
    <row r="23709" spans="15:23">
      <c r="O23709" t="s">
        <v>125</v>
      </c>
      <c r="P23709" s="13">
        <v>44407</v>
      </c>
      <c r="Q23709">
        <v>105.349998</v>
      </c>
      <c r="R23709">
        <v>106.730003</v>
      </c>
      <c r="S23709">
        <v>104.94000200000001</v>
      </c>
      <c r="T23709">
        <v>105.449997</v>
      </c>
      <c r="U23709">
        <v>102.54742400000001</v>
      </c>
      <c r="V23709">
        <v>195800</v>
      </c>
      <c r="W23709" s="9" t="str">
        <f t="shared" si="374"/>
        <v>IDA</v>
      </c>
    </row>
    <row r="23710" spans="15:23">
      <c r="O23710" t="s">
        <v>125</v>
      </c>
      <c r="P23710" s="13">
        <v>44410</v>
      </c>
      <c r="Q23710">
        <v>105.790001</v>
      </c>
      <c r="R23710">
        <v>107.05999799999999</v>
      </c>
      <c r="S23710">
        <v>105.16999800000001</v>
      </c>
      <c r="T23710">
        <v>106.599998</v>
      </c>
      <c r="U23710">
        <v>103.66577100000001</v>
      </c>
      <c r="V23710">
        <v>177000</v>
      </c>
      <c r="W23710" s="9" t="str">
        <f t="shared" si="374"/>
        <v>IDA</v>
      </c>
    </row>
    <row r="23711" spans="15:23">
      <c r="O23711" t="s">
        <v>125</v>
      </c>
      <c r="P23711" s="13">
        <v>44411</v>
      </c>
      <c r="Q23711">
        <v>106.739998</v>
      </c>
      <c r="R23711">
        <v>106.949997</v>
      </c>
      <c r="S23711">
        <v>106.010002</v>
      </c>
      <c r="T23711">
        <v>106.900002</v>
      </c>
      <c r="U23711">
        <v>103.95751199999999</v>
      </c>
      <c r="V23711">
        <v>178500</v>
      </c>
      <c r="W23711" s="9" t="str">
        <f t="shared" si="374"/>
        <v>IDA</v>
      </c>
    </row>
    <row r="23712" spans="15:23">
      <c r="O23712" t="s">
        <v>125</v>
      </c>
      <c r="P23712" s="13">
        <v>44412</v>
      </c>
      <c r="Q23712">
        <v>105.510002</v>
      </c>
      <c r="R23712">
        <v>106.540001</v>
      </c>
      <c r="S23712">
        <v>105.230003</v>
      </c>
      <c r="T23712">
        <v>106.129997</v>
      </c>
      <c r="U23712">
        <v>103.89877300000001</v>
      </c>
      <c r="V23712">
        <v>173800</v>
      </c>
      <c r="W23712" s="9" t="str">
        <f t="shared" si="374"/>
        <v>IDA</v>
      </c>
    </row>
    <row r="23713" spans="15:23">
      <c r="O23713" t="s">
        <v>125</v>
      </c>
      <c r="P23713" s="13">
        <v>44413</v>
      </c>
      <c r="Q23713">
        <v>106.760002</v>
      </c>
      <c r="R23713">
        <v>107.120003</v>
      </c>
      <c r="S23713">
        <v>105.769997</v>
      </c>
      <c r="T23713">
        <v>106.900002</v>
      </c>
      <c r="U23713">
        <v>104.65258</v>
      </c>
      <c r="V23713">
        <v>125000</v>
      </c>
      <c r="W23713" s="9" t="str">
        <f t="shared" si="374"/>
        <v>IDA</v>
      </c>
    </row>
    <row r="23714" spans="15:23">
      <c r="O23714" t="s">
        <v>125</v>
      </c>
      <c r="P23714" s="13">
        <v>44414</v>
      </c>
      <c r="Q23714">
        <v>106.860001</v>
      </c>
      <c r="R23714">
        <v>107.699997</v>
      </c>
      <c r="S23714">
        <v>106.44000200000001</v>
      </c>
      <c r="T23714">
        <v>106.66999800000001</v>
      </c>
      <c r="U23714">
        <v>104.42742200000001</v>
      </c>
      <c r="V23714">
        <v>168300</v>
      </c>
      <c r="W23714" s="9" t="str">
        <f t="shared" si="374"/>
        <v>IDA</v>
      </c>
    </row>
    <row r="23715" spans="15:23">
      <c r="O23715" t="s">
        <v>125</v>
      </c>
      <c r="P23715" s="13">
        <v>44417</v>
      </c>
      <c r="Q23715">
        <v>106.699997</v>
      </c>
      <c r="R23715">
        <v>106.699997</v>
      </c>
      <c r="S23715">
        <v>105.529999</v>
      </c>
      <c r="T23715">
        <v>106.16999800000001</v>
      </c>
      <c r="U23715">
        <v>103.937935</v>
      </c>
      <c r="V23715">
        <v>202700</v>
      </c>
      <c r="W23715" s="9" t="str">
        <f t="shared" si="374"/>
        <v>IDA</v>
      </c>
    </row>
    <row r="23716" spans="15:23">
      <c r="O23716" t="s">
        <v>125</v>
      </c>
      <c r="P23716" s="13">
        <v>44418</v>
      </c>
      <c r="Q23716">
        <v>106.489998</v>
      </c>
      <c r="R23716">
        <v>106.720001</v>
      </c>
      <c r="S23716">
        <v>105.660004</v>
      </c>
      <c r="T23716">
        <v>106.08000199999999</v>
      </c>
      <c r="U23716">
        <v>103.849823</v>
      </c>
      <c r="V23716">
        <v>171200</v>
      </c>
      <c r="W23716" s="9" t="str">
        <f t="shared" si="374"/>
        <v>IDA</v>
      </c>
    </row>
    <row r="23717" spans="15:23">
      <c r="O23717" t="s">
        <v>125</v>
      </c>
      <c r="P23717" s="13">
        <v>44419</v>
      </c>
      <c r="Q23717">
        <v>106.379997</v>
      </c>
      <c r="R23717">
        <v>107.449997</v>
      </c>
      <c r="S23717">
        <v>106.199997</v>
      </c>
      <c r="T23717">
        <v>106.339996</v>
      </c>
      <c r="U23717">
        <v>104.104355</v>
      </c>
      <c r="V23717">
        <v>197800</v>
      </c>
      <c r="W23717" s="9" t="str">
        <f t="shared" si="374"/>
        <v>IDA</v>
      </c>
    </row>
    <row r="23718" spans="15:23">
      <c r="O23718" t="s">
        <v>125</v>
      </c>
      <c r="P23718" s="13">
        <v>44420</v>
      </c>
      <c r="Q23718">
        <v>106.610001</v>
      </c>
      <c r="R23718">
        <v>106.860001</v>
      </c>
      <c r="S23718">
        <v>106.129997</v>
      </c>
      <c r="T23718">
        <v>106.33000199999999</v>
      </c>
      <c r="U23718">
        <v>104.094566</v>
      </c>
      <c r="V23718">
        <v>205100</v>
      </c>
      <c r="W23718" s="9" t="str">
        <f t="shared" si="374"/>
        <v>IDA</v>
      </c>
    </row>
    <row r="23719" spans="15:23">
      <c r="O23719" t="s">
        <v>125</v>
      </c>
      <c r="P23719" s="13">
        <v>44421</v>
      </c>
      <c r="Q23719">
        <v>106.629997</v>
      </c>
      <c r="R23719">
        <v>107.410004</v>
      </c>
      <c r="S23719">
        <v>106.470001</v>
      </c>
      <c r="T23719">
        <v>107.410004</v>
      </c>
      <c r="U23719">
        <v>105.151871</v>
      </c>
      <c r="V23719">
        <v>112400</v>
      </c>
      <c r="W23719" s="9" t="str">
        <f t="shared" si="374"/>
        <v>IDA</v>
      </c>
    </row>
    <row r="23720" spans="15:23">
      <c r="O23720" t="s">
        <v>125</v>
      </c>
      <c r="P23720" s="13">
        <v>44424</v>
      </c>
      <c r="Q23720">
        <v>107.66999800000001</v>
      </c>
      <c r="R23720">
        <v>108.5</v>
      </c>
      <c r="S23720">
        <v>107.050003</v>
      </c>
      <c r="T23720">
        <v>107.910004</v>
      </c>
      <c r="U23720">
        <v>105.641357</v>
      </c>
      <c r="V23720">
        <v>97600</v>
      </c>
      <c r="W23720" s="9" t="str">
        <f t="shared" si="374"/>
        <v>IDA</v>
      </c>
    </row>
    <row r="23721" spans="15:23">
      <c r="O23721" t="s">
        <v>125</v>
      </c>
      <c r="P23721" s="13">
        <v>44425</v>
      </c>
      <c r="Q23721">
        <v>107.839996</v>
      </c>
      <c r="R23721">
        <v>109.040001</v>
      </c>
      <c r="S23721">
        <v>106.959999</v>
      </c>
      <c r="T23721">
        <v>108.900002</v>
      </c>
      <c r="U23721">
        <v>106.610535</v>
      </c>
      <c r="V23721">
        <v>153900</v>
      </c>
      <c r="W23721" s="9" t="str">
        <f t="shared" si="374"/>
        <v>IDA</v>
      </c>
    </row>
    <row r="23722" spans="15:23">
      <c r="O23722" t="s">
        <v>125</v>
      </c>
      <c r="P23722" s="13">
        <v>44426</v>
      </c>
      <c r="Q23722">
        <v>108.93</v>
      </c>
      <c r="R23722">
        <v>109.389999</v>
      </c>
      <c r="S23722">
        <v>108.099998</v>
      </c>
      <c r="T23722">
        <v>109.239998</v>
      </c>
      <c r="U23722">
        <v>106.94338999999999</v>
      </c>
      <c r="V23722">
        <v>190200</v>
      </c>
      <c r="W23722" s="9" t="str">
        <f t="shared" si="374"/>
        <v>IDA</v>
      </c>
    </row>
    <row r="23723" spans="15:23">
      <c r="O23723" t="s">
        <v>125</v>
      </c>
      <c r="P23723" s="13">
        <v>44427</v>
      </c>
      <c r="Q23723">
        <v>109</v>
      </c>
      <c r="R23723">
        <v>110.209999</v>
      </c>
      <c r="S23723">
        <v>108.5</v>
      </c>
      <c r="T23723">
        <v>108.650002</v>
      </c>
      <c r="U23723">
        <v>106.365799</v>
      </c>
      <c r="V23723">
        <v>163100</v>
      </c>
      <c r="W23723" s="9" t="str">
        <f t="shared" si="374"/>
        <v>IDA</v>
      </c>
    </row>
    <row r="23724" spans="15:23">
      <c r="O23724" t="s">
        <v>125</v>
      </c>
      <c r="P23724" s="13">
        <v>44428</v>
      </c>
      <c r="Q23724">
        <v>108.209999</v>
      </c>
      <c r="R23724">
        <v>109.489998</v>
      </c>
      <c r="S23724">
        <v>108.209999</v>
      </c>
      <c r="T23724">
        <v>109.32</v>
      </c>
      <c r="U23724">
        <v>107.02171300000001</v>
      </c>
      <c r="V23724">
        <v>141200</v>
      </c>
      <c r="W23724" s="9" t="str">
        <f t="shared" si="374"/>
        <v>IDA</v>
      </c>
    </row>
    <row r="23725" spans="15:23">
      <c r="O23725" t="s">
        <v>125</v>
      </c>
      <c r="P23725" s="13">
        <v>44431</v>
      </c>
      <c r="Q23725">
        <v>108.949997</v>
      </c>
      <c r="R23725">
        <v>109.010002</v>
      </c>
      <c r="S23725">
        <v>106.970001</v>
      </c>
      <c r="T23725">
        <v>107.400002</v>
      </c>
      <c r="U23725">
        <v>105.14207500000001</v>
      </c>
      <c r="V23725">
        <v>205600</v>
      </c>
      <c r="W23725" s="9" t="str">
        <f t="shared" si="374"/>
        <v>IDA</v>
      </c>
    </row>
    <row r="23726" spans="15:23">
      <c r="O23726" t="s">
        <v>125</v>
      </c>
      <c r="P23726" s="13">
        <v>44432</v>
      </c>
      <c r="Q23726">
        <v>107.660004</v>
      </c>
      <c r="R23726">
        <v>107.739998</v>
      </c>
      <c r="S23726">
        <v>106.18</v>
      </c>
      <c r="T23726">
        <v>106.230003</v>
      </c>
      <c r="U23726">
        <v>103.996674</v>
      </c>
      <c r="V23726">
        <v>188800</v>
      </c>
      <c r="W23726" s="9" t="str">
        <f t="shared" si="374"/>
        <v>IDA</v>
      </c>
    </row>
    <row r="23727" spans="15:23">
      <c r="O23727" t="s">
        <v>125</v>
      </c>
      <c r="P23727" s="13">
        <v>44433</v>
      </c>
      <c r="Q23727">
        <v>106.610001</v>
      </c>
      <c r="R23727">
        <v>106.610001</v>
      </c>
      <c r="S23727">
        <v>105.32</v>
      </c>
      <c r="T23727">
        <v>105.660004</v>
      </c>
      <c r="U23727">
        <v>103.43866</v>
      </c>
      <c r="V23727">
        <v>252300</v>
      </c>
      <c r="W23727" s="9" t="str">
        <f t="shared" si="374"/>
        <v>IDA</v>
      </c>
    </row>
    <row r="23728" spans="15:23">
      <c r="O23728" t="s">
        <v>125</v>
      </c>
      <c r="P23728" s="13">
        <v>44434</v>
      </c>
      <c r="Q23728">
        <v>105.389999</v>
      </c>
      <c r="R23728">
        <v>105.58000199999999</v>
      </c>
      <c r="S23728">
        <v>104.389999</v>
      </c>
      <c r="T23728">
        <v>104.650002</v>
      </c>
      <c r="U23728">
        <v>102.449883</v>
      </c>
      <c r="V23728">
        <v>150400</v>
      </c>
      <c r="W23728" s="9" t="str">
        <f t="shared" si="374"/>
        <v>IDA</v>
      </c>
    </row>
    <row r="23729" spans="15:23">
      <c r="O23729" t="s">
        <v>125</v>
      </c>
      <c r="P23729" s="13">
        <v>44435</v>
      </c>
      <c r="Q23729">
        <v>105.029999</v>
      </c>
      <c r="R23729">
        <v>105.94000200000001</v>
      </c>
      <c r="S23729">
        <v>105</v>
      </c>
      <c r="T23729">
        <v>105.629997</v>
      </c>
      <c r="U23729">
        <v>103.40928599999999</v>
      </c>
      <c r="V23729">
        <v>202000</v>
      </c>
      <c r="W23729" s="9" t="str">
        <f t="shared" si="374"/>
        <v>IDA</v>
      </c>
    </row>
    <row r="23730" spans="15:23">
      <c r="O23730" t="s">
        <v>125</v>
      </c>
      <c r="P23730" s="13">
        <v>44438</v>
      </c>
      <c r="Q23730">
        <v>105.57</v>
      </c>
      <c r="R23730">
        <v>105.800003</v>
      </c>
      <c r="S23730">
        <v>104.660004</v>
      </c>
      <c r="T23730">
        <v>105.220001</v>
      </c>
      <c r="U23730">
        <v>103.007904</v>
      </c>
      <c r="V23730">
        <v>145300</v>
      </c>
      <c r="W23730" s="9" t="str">
        <f t="shared" si="374"/>
        <v>IDA</v>
      </c>
    </row>
    <row r="23731" spans="15:23">
      <c r="O23731" t="s">
        <v>125</v>
      </c>
      <c r="P23731" s="13">
        <v>44439</v>
      </c>
      <c r="Q23731">
        <v>104.989998</v>
      </c>
      <c r="R23731">
        <v>106</v>
      </c>
      <c r="S23731">
        <v>104.589996</v>
      </c>
      <c r="T23731">
        <v>105.349998</v>
      </c>
      <c r="U23731">
        <v>103.13517</v>
      </c>
      <c r="V23731">
        <v>285700</v>
      </c>
      <c r="W23731" s="9" t="str">
        <f t="shared" si="374"/>
        <v>IDA</v>
      </c>
    </row>
    <row r="23732" spans="15:23">
      <c r="O23732" t="s">
        <v>125</v>
      </c>
      <c r="P23732" s="13">
        <v>44440</v>
      </c>
      <c r="Q23732">
        <v>105.959999</v>
      </c>
      <c r="R23732">
        <v>107.089996</v>
      </c>
      <c r="S23732">
        <v>105.040001</v>
      </c>
      <c r="T23732">
        <v>106.58000199999999</v>
      </c>
      <c r="U23732">
        <v>104.33931699999999</v>
      </c>
      <c r="V23732">
        <v>132600</v>
      </c>
      <c r="W23732" s="9" t="str">
        <f t="shared" si="374"/>
        <v>IDA</v>
      </c>
    </row>
    <row r="23733" spans="15:23">
      <c r="O23733" t="s">
        <v>125</v>
      </c>
      <c r="P23733" s="13">
        <v>44441</v>
      </c>
      <c r="Q23733">
        <v>106.44000200000001</v>
      </c>
      <c r="R23733">
        <v>107.480003</v>
      </c>
      <c r="S23733">
        <v>106.44000200000001</v>
      </c>
      <c r="T23733">
        <v>107.449997</v>
      </c>
      <c r="U23733">
        <v>105.191025</v>
      </c>
      <c r="V23733">
        <v>122400</v>
      </c>
      <c r="W23733" s="9" t="str">
        <f t="shared" si="374"/>
        <v>IDA</v>
      </c>
    </row>
    <row r="23734" spans="15:23">
      <c r="O23734" t="s">
        <v>125</v>
      </c>
      <c r="P23734" s="13">
        <v>44442</v>
      </c>
      <c r="Q23734">
        <v>107.650002</v>
      </c>
      <c r="R23734">
        <v>107.650002</v>
      </c>
      <c r="S23734">
        <v>106.720001</v>
      </c>
      <c r="T23734">
        <v>107.089996</v>
      </c>
      <c r="U23734">
        <v>104.838593</v>
      </c>
      <c r="V23734">
        <v>133000</v>
      </c>
      <c r="W23734" s="9" t="str">
        <f t="shared" si="374"/>
        <v>IDA</v>
      </c>
    </row>
    <row r="23735" spans="15:23">
      <c r="O23735" t="s">
        <v>125</v>
      </c>
      <c r="P23735" s="13">
        <v>44446</v>
      </c>
      <c r="Q23735">
        <v>106.93</v>
      </c>
      <c r="R23735">
        <v>107.120003</v>
      </c>
      <c r="S23735">
        <v>105.800003</v>
      </c>
      <c r="T23735">
        <v>105.91999800000001</v>
      </c>
      <c r="U23735">
        <v>103.693192</v>
      </c>
      <c r="V23735">
        <v>187900</v>
      </c>
      <c r="W23735" s="9" t="str">
        <f t="shared" si="374"/>
        <v>IDA</v>
      </c>
    </row>
    <row r="23736" spans="15:23">
      <c r="O23736" t="s">
        <v>125</v>
      </c>
      <c r="P23736" s="13">
        <v>44447</v>
      </c>
      <c r="Q23736">
        <v>105.66999800000001</v>
      </c>
      <c r="R23736">
        <v>108.709999</v>
      </c>
      <c r="S23736">
        <v>105.05999799999999</v>
      </c>
      <c r="T23736">
        <v>108.360001</v>
      </c>
      <c r="U23736">
        <v>106.08189400000001</v>
      </c>
      <c r="V23736">
        <v>204800</v>
      </c>
      <c r="W23736" s="9" t="str">
        <f t="shared" si="374"/>
        <v>IDA</v>
      </c>
    </row>
    <row r="23737" spans="15:23">
      <c r="O23737" t="s">
        <v>125</v>
      </c>
      <c r="P23737" s="13">
        <v>44448</v>
      </c>
      <c r="Q23737">
        <v>108.30999799999999</v>
      </c>
      <c r="R23737">
        <v>108.400002</v>
      </c>
      <c r="S23737">
        <v>107.290001</v>
      </c>
      <c r="T23737">
        <v>107.339996</v>
      </c>
      <c r="U23737">
        <v>105.083336</v>
      </c>
      <c r="V23737">
        <v>139700</v>
      </c>
      <c r="W23737" s="9" t="str">
        <f t="shared" si="374"/>
        <v>IDA</v>
      </c>
    </row>
    <row r="23738" spans="15:23">
      <c r="O23738" t="s">
        <v>125</v>
      </c>
      <c r="P23738" s="13">
        <v>44449</v>
      </c>
      <c r="Q23738">
        <v>107.339996</v>
      </c>
      <c r="R23738">
        <v>107.339996</v>
      </c>
      <c r="S23738">
        <v>105.129997</v>
      </c>
      <c r="T23738">
        <v>105.16999800000001</v>
      </c>
      <c r="U23738">
        <v>102.95895400000001</v>
      </c>
      <c r="V23738">
        <v>125300</v>
      </c>
      <c r="W23738" s="9" t="str">
        <f t="shared" si="374"/>
        <v>IDA</v>
      </c>
    </row>
    <row r="23739" spans="15:23">
      <c r="O23739" t="s">
        <v>125</v>
      </c>
      <c r="P23739" s="13">
        <v>44452</v>
      </c>
      <c r="Q23739">
        <v>105.790001</v>
      </c>
      <c r="R23739">
        <v>106.019997</v>
      </c>
      <c r="S23739">
        <v>103.959999</v>
      </c>
      <c r="T23739">
        <v>104.620003</v>
      </c>
      <c r="U23739">
        <v>102.420525</v>
      </c>
      <c r="V23739">
        <v>178300</v>
      </c>
      <c r="W23739" s="9" t="str">
        <f t="shared" si="374"/>
        <v>IDA</v>
      </c>
    </row>
    <row r="23740" spans="15:23">
      <c r="O23740" t="s">
        <v>125</v>
      </c>
      <c r="P23740" s="13">
        <v>44453</v>
      </c>
      <c r="Q23740">
        <v>105.199997</v>
      </c>
      <c r="R23740">
        <v>105.279999</v>
      </c>
      <c r="S23740">
        <v>104.010002</v>
      </c>
      <c r="T23740">
        <v>104.339996</v>
      </c>
      <c r="U23740">
        <v>102.1464</v>
      </c>
      <c r="V23740">
        <v>179300</v>
      </c>
      <c r="W23740" s="9" t="str">
        <f t="shared" si="374"/>
        <v>IDA</v>
      </c>
    </row>
    <row r="23741" spans="15:23">
      <c r="O23741" t="s">
        <v>125</v>
      </c>
      <c r="P23741" s="13">
        <v>44454</v>
      </c>
      <c r="Q23741">
        <v>104.050003</v>
      </c>
      <c r="R23741">
        <v>104.25</v>
      </c>
      <c r="S23741">
        <v>103.32</v>
      </c>
      <c r="T23741">
        <v>103.599998</v>
      </c>
      <c r="U23741">
        <v>101.421959</v>
      </c>
      <c r="V23741">
        <v>168100</v>
      </c>
      <c r="W23741" s="9" t="str">
        <f t="shared" si="374"/>
        <v>IDA</v>
      </c>
    </row>
    <row r="23742" spans="15:23">
      <c r="O23742" t="s">
        <v>125</v>
      </c>
      <c r="P23742" s="13">
        <v>44455</v>
      </c>
      <c r="Q23742">
        <v>103.44000200000001</v>
      </c>
      <c r="R23742">
        <v>103.529999</v>
      </c>
      <c r="S23742">
        <v>102</v>
      </c>
      <c r="T23742">
        <v>102.510002</v>
      </c>
      <c r="U23742">
        <v>100.35488100000001</v>
      </c>
      <c r="V23742">
        <v>205400</v>
      </c>
      <c r="W23742" s="9" t="str">
        <f t="shared" si="374"/>
        <v>IDA</v>
      </c>
    </row>
    <row r="23743" spans="15:23">
      <c r="O23743" t="s">
        <v>125</v>
      </c>
      <c r="P23743" s="13">
        <v>44456</v>
      </c>
      <c r="Q23743">
        <v>102.949997</v>
      </c>
      <c r="R23743">
        <v>103.970001</v>
      </c>
      <c r="S23743">
        <v>102.410004</v>
      </c>
      <c r="T23743">
        <v>103.41999800000001</v>
      </c>
      <c r="U23743">
        <v>101.24575</v>
      </c>
      <c r="V23743">
        <v>798500</v>
      </c>
      <c r="W23743" s="9" t="str">
        <f t="shared" si="374"/>
        <v>IDA</v>
      </c>
    </row>
    <row r="23744" spans="15:23">
      <c r="O23744" t="s">
        <v>125</v>
      </c>
      <c r="P23744" s="13">
        <v>44459</v>
      </c>
      <c r="Q23744">
        <v>103.010002</v>
      </c>
      <c r="R23744">
        <v>104.449997</v>
      </c>
      <c r="S23744">
        <v>102.83000199999999</v>
      </c>
      <c r="T23744">
        <v>103.599998</v>
      </c>
      <c r="U23744">
        <v>101.421959</v>
      </c>
      <c r="V23744">
        <v>261000</v>
      </c>
      <c r="W23744" s="9" t="str">
        <f t="shared" si="374"/>
        <v>IDA</v>
      </c>
    </row>
    <row r="23745" spans="15:23">
      <c r="O23745" t="s">
        <v>125</v>
      </c>
      <c r="P23745" s="13">
        <v>44460</v>
      </c>
      <c r="Q23745">
        <v>104.019997</v>
      </c>
      <c r="R23745">
        <v>104.260002</v>
      </c>
      <c r="S23745">
        <v>102.760002</v>
      </c>
      <c r="T23745">
        <v>102.980003</v>
      </c>
      <c r="U23745">
        <v>100.814995</v>
      </c>
      <c r="V23745">
        <v>197300</v>
      </c>
      <c r="W23745" s="9" t="str">
        <f t="shared" si="374"/>
        <v>IDA</v>
      </c>
    </row>
    <row r="23746" spans="15:23">
      <c r="O23746" t="s">
        <v>125</v>
      </c>
      <c r="P23746" s="13">
        <v>44461</v>
      </c>
      <c r="Q23746">
        <v>103.260002</v>
      </c>
      <c r="R23746">
        <v>105.029999</v>
      </c>
      <c r="S23746">
        <v>102.69000200000001</v>
      </c>
      <c r="T23746">
        <v>104.120003</v>
      </c>
      <c r="U23746">
        <v>101.93103000000001</v>
      </c>
      <c r="V23746">
        <v>213200</v>
      </c>
      <c r="W23746" s="9" t="str">
        <f t="shared" si="374"/>
        <v>IDA</v>
      </c>
    </row>
    <row r="23747" spans="15:23">
      <c r="O23747" t="s">
        <v>125</v>
      </c>
      <c r="P23747" s="13">
        <v>44462</v>
      </c>
      <c r="Q23747">
        <v>103.970001</v>
      </c>
      <c r="R23747">
        <v>104.949997</v>
      </c>
      <c r="S23747">
        <v>103.639999</v>
      </c>
      <c r="T23747">
        <v>103.69000200000001</v>
      </c>
      <c r="U23747">
        <v>101.510063</v>
      </c>
      <c r="V23747">
        <v>207300</v>
      </c>
      <c r="W23747" s="9" t="str">
        <f t="shared" si="374"/>
        <v>IDA</v>
      </c>
    </row>
    <row r="23748" spans="15:23">
      <c r="O23748" t="s">
        <v>125</v>
      </c>
      <c r="P23748" s="13">
        <v>44463</v>
      </c>
      <c r="Q23748">
        <v>103.839996</v>
      </c>
      <c r="R23748">
        <v>104.18</v>
      </c>
      <c r="S23748">
        <v>102.94000200000001</v>
      </c>
      <c r="T23748">
        <v>103.589996</v>
      </c>
      <c r="U23748">
        <v>101.41216300000001</v>
      </c>
      <c r="V23748">
        <v>178500</v>
      </c>
      <c r="W23748" s="9" t="str">
        <f t="shared" si="374"/>
        <v>IDA</v>
      </c>
    </row>
    <row r="23749" spans="15:23">
      <c r="O23749" t="s">
        <v>125</v>
      </c>
      <c r="P23749" s="13">
        <v>44466</v>
      </c>
      <c r="Q23749">
        <v>103.860001</v>
      </c>
      <c r="R23749">
        <v>104.860001</v>
      </c>
      <c r="S23749">
        <v>103.779999</v>
      </c>
      <c r="T23749">
        <v>103.860001</v>
      </c>
      <c r="U23749">
        <v>101.676498</v>
      </c>
      <c r="V23749">
        <v>220600</v>
      </c>
      <c r="W23749" s="9" t="str">
        <f t="shared" ref="W23749:W23812" si="375">IFERROR(VLOOKUP(O23749,$B$4:$B$17,1,FALSE),"Delete")</f>
        <v>IDA</v>
      </c>
    </row>
    <row r="23750" spans="15:23">
      <c r="O23750" t="s">
        <v>125</v>
      </c>
      <c r="P23750" s="13">
        <v>44467</v>
      </c>
      <c r="Q23750">
        <v>103.860001</v>
      </c>
      <c r="R23750">
        <v>105.739998</v>
      </c>
      <c r="S23750">
        <v>103.610001</v>
      </c>
      <c r="T23750">
        <v>104.389999</v>
      </c>
      <c r="U23750">
        <v>102.195358</v>
      </c>
      <c r="V23750">
        <v>392900</v>
      </c>
      <c r="W23750" s="9" t="str">
        <f t="shared" si="375"/>
        <v>IDA</v>
      </c>
    </row>
    <row r="23751" spans="15:23">
      <c r="O23751" t="s">
        <v>125</v>
      </c>
      <c r="P23751" s="13">
        <v>44468</v>
      </c>
      <c r="Q23751">
        <v>104.610001</v>
      </c>
      <c r="R23751">
        <v>105.93</v>
      </c>
      <c r="S23751">
        <v>104.150002</v>
      </c>
      <c r="T23751">
        <v>105.339996</v>
      </c>
      <c r="U23751">
        <v>103.125381</v>
      </c>
      <c r="V23751">
        <v>208700</v>
      </c>
      <c r="W23751" s="9" t="str">
        <f t="shared" si="375"/>
        <v>IDA</v>
      </c>
    </row>
    <row r="23752" spans="15:23">
      <c r="O23752" t="s">
        <v>125</v>
      </c>
      <c r="P23752" s="13">
        <v>44469</v>
      </c>
      <c r="Q23752">
        <v>105.660004</v>
      </c>
      <c r="R23752">
        <v>105.699997</v>
      </c>
      <c r="S23752">
        <v>103.30999799999999</v>
      </c>
      <c r="T23752">
        <v>103.379997</v>
      </c>
      <c r="U23752">
        <v>101.206581</v>
      </c>
      <c r="V23752">
        <v>177700</v>
      </c>
      <c r="W23752" s="9" t="str">
        <f t="shared" si="375"/>
        <v>IDA</v>
      </c>
    </row>
    <row r="23753" spans="15:23">
      <c r="O23753" t="s">
        <v>125</v>
      </c>
      <c r="P23753" s="13">
        <v>44470</v>
      </c>
      <c r="Q23753">
        <v>104.05999799999999</v>
      </c>
      <c r="R23753">
        <v>104.94000200000001</v>
      </c>
      <c r="S23753">
        <v>102.870003</v>
      </c>
      <c r="T23753">
        <v>104.269997</v>
      </c>
      <c r="U23753">
        <v>102.077873</v>
      </c>
      <c r="V23753">
        <v>212400</v>
      </c>
      <c r="W23753" s="9" t="str">
        <f t="shared" si="375"/>
        <v>IDA</v>
      </c>
    </row>
    <row r="23754" spans="15:23">
      <c r="O23754" t="s">
        <v>125</v>
      </c>
      <c r="P23754" s="13">
        <v>44473</v>
      </c>
      <c r="Q23754">
        <v>101.410004</v>
      </c>
      <c r="R23754">
        <v>105.68</v>
      </c>
      <c r="S23754">
        <v>101.370003</v>
      </c>
      <c r="T23754">
        <v>105</v>
      </c>
      <c r="U23754">
        <v>102.792534</v>
      </c>
      <c r="V23754">
        <v>380000</v>
      </c>
      <c r="W23754" s="9" t="str">
        <f t="shared" si="375"/>
        <v>IDA</v>
      </c>
    </row>
    <row r="23755" spans="15:23">
      <c r="O23755" t="s">
        <v>125</v>
      </c>
      <c r="P23755" s="13">
        <v>44474</v>
      </c>
      <c r="Q23755">
        <v>105.18</v>
      </c>
      <c r="R23755">
        <v>106.05999799999999</v>
      </c>
      <c r="S23755">
        <v>104.720001</v>
      </c>
      <c r="T23755">
        <v>105.139999</v>
      </c>
      <c r="U23755">
        <v>102.929588</v>
      </c>
      <c r="V23755">
        <v>279400</v>
      </c>
      <c r="W23755" s="9" t="str">
        <f t="shared" si="375"/>
        <v>IDA</v>
      </c>
    </row>
    <row r="23756" spans="15:23">
      <c r="O23756" t="s">
        <v>125</v>
      </c>
      <c r="P23756" s="13">
        <v>44475</v>
      </c>
      <c r="Q23756">
        <v>104.66999800000001</v>
      </c>
      <c r="R23756">
        <v>105.760002</v>
      </c>
      <c r="S23756">
        <v>103.400002</v>
      </c>
      <c r="T23756">
        <v>105.709999</v>
      </c>
      <c r="U23756">
        <v>103.487602</v>
      </c>
      <c r="V23756">
        <v>220000</v>
      </c>
      <c r="W23756" s="9" t="str">
        <f t="shared" si="375"/>
        <v>IDA</v>
      </c>
    </row>
    <row r="23757" spans="15:23">
      <c r="O23757" t="s">
        <v>125</v>
      </c>
      <c r="P23757" s="13">
        <v>44476</v>
      </c>
      <c r="Q23757">
        <v>105.93</v>
      </c>
      <c r="R23757">
        <v>106.519997</v>
      </c>
      <c r="S23757">
        <v>103.139999</v>
      </c>
      <c r="T23757">
        <v>103.379997</v>
      </c>
      <c r="U23757">
        <v>101.206581</v>
      </c>
      <c r="V23757">
        <v>306800</v>
      </c>
      <c r="W23757" s="9" t="str">
        <f t="shared" si="375"/>
        <v>IDA</v>
      </c>
    </row>
    <row r="23758" spans="15:23">
      <c r="O23758" t="s">
        <v>125</v>
      </c>
      <c r="P23758" s="13">
        <v>44477</v>
      </c>
      <c r="Q23758">
        <v>103.099998</v>
      </c>
      <c r="R23758">
        <v>103.300003</v>
      </c>
      <c r="S23758">
        <v>101.540001</v>
      </c>
      <c r="T23758">
        <v>101.720001</v>
      </c>
      <c r="U23758">
        <v>99.581490000000002</v>
      </c>
      <c r="V23758">
        <v>280000</v>
      </c>
      <c r="W23758" s="9" t="str">
        <f t="shared" si="375"/>
        <v>IDA</v>
      </c>
    </row>
    <row r="23759" spans="15:23">
      <c r="O23759" t="s">
        <v>125</v>
      </c>
      <c r="P23759" s="13">
        <v>44480</v>
      </c>
      <c r="Q23759">
        <v>100.07</v>
      </c>
      <c r="R23759">
        <v>100.07</v>
      </c>
      <c r="S23759">
        <v>95.260002</v>
      </c>
      <c r="T23759">
        <v>98.959998999999996</v>
      </c>
      <c r="U23759">
        <v>96.879508999999999</v>
      </c>
      <c r="V23759">
        <v>1128500</v>
      </c>
      <c r="W23759" s="9" t="str">
        <f t="shared" si="375"/>
        <v>IDA</v>
      </c>
    </row>
    <row r="23760" spans="15:23">
      <c r="O23760" t="s">
        <v>125</v>
      </c>
      <c r="P23760" s="13">
        <v>44481</v>
      </c>
      <c r="Q23760">
        <v>99.360000999999997</v>
      </c>
      <c r="R23760">
        <v>101.410004</v>
      </c>
      <c r="S23760">
        <v>99.25</v>
      </c>
      <c r="T23760">
        <v>101.110001</v>
      </c>
      <c r="U23760">
        <v>98.984306000000004</v>
      </c>
      <c r="V23760">
        <v>552700</v>
      </c>
      <c r="W23760" s="9" t="str">
        <f t="shared" si="375"/>
        <v>IDA</v>
      </c>
    </row>
    <row r="23761" spans="15:23">
      <c r="O23761" t="s">
        <v>125</v>
      </c>
      <c r="P23761" s="13">
        <v>44482</v>
      </c>
      <c r="Q23761">
        <v>101.230003</v>
      </c>
      <c r="R23761">
        <v>102.599998</v>
      </c>
      <c r="S23761">
        <v>100.290001</v>
      </c>
      <c r="T23761">
        <v>102.43</v>
      </c>
      <c r="U23761">
        <v>100.27655799999999</v>
      </c>
      <c r="V23761">
        <v>364300</v>
      </c>
      <c r="W23761" s="9" t="str">
        <f t="shared" si="375"/>
        <v>IDA</v>
      </c>
    </row>
    <row r="23762" spans="15:23">
      <c r="O23762" t="s">
        <v>125</v>
      </c>
      <c r="P23762" s="13">
        <v>44483</v>
      </c>
      <c r="Q23762">
        <v>102.910004</v>
      </c>
      <c r="R23762">
        <v>104.25</v>
      </c>
      <c r="S23762">
        <v>102.389999</v>
      </c>
      <c r="T23762">
        <v>103.959999</v>
      </c>
      <c r="U23762">
        <v>101.77439099999999</v>
      </c>
      <c r="V23762">
        <v>436100</v>
      </c>
      <c r="W23762" s="9" t="str">
        <f t="shared" si="375"/>
        <v>IDA</v>
      </c>
    </row>
    <row r="23763" spans="15:23">
      <c r="O23763" t="s">
        <v>125</v>
      </c>
      <c r="P23763" s="13">
        <v>44484</v>
      </c>
      <c r="Q23763">
        <v>104.16999800000001</v>
      </c>
      <c r="R23763">
        <v>106.18</v>
      </c>
      <c r="S23763">
        <v>104.07</v>
      </c>
      <c r="T23763">
        <v>105.239998</v>
      </c>
      <c r="U23763">
        <v>103.02748099999999</v>
      </c>
      <c r="V23763">
        <v>2297100</v>
      </c>
      <c r="W23763" s="9" t="str">
        <f t="shared" si="375"/>
        <v>IDA</v>
      </c>
    </row>
    <row r="23764" spans="15:23">
      <c r="O23764" t="s">
        <v>125</v>
      </c>
      <c r="P23764" s="13">
        <v>44487</v>
      </c>
      <c r="Q23764">
        <v>104.199997</v>
      </c>
      <c r="R23764">
        <v>104.290001</v>
      </c>
      <c r="S23764">
        <v>102.260002</v>
      </c>
      <c r="T23764">
        <v>103</v>
      </c>
      <c r="U23764">
        <v>100.83457900000001</v>
      </c>
      <c r="V23764">
        <v>290300</v>
      </c>
      <c r="W23764" s="9" t="str">
        <f t="shared" si="375"/>
        <v>IDA</v>
      </c>
    </row>
    <row r="23765" spans="15:23">
      <c r="O23765" t="s">
        <v>125</v>
      </c>
      <c r="P23765" s="13">
        <v>44488</v>
      </c>
      <c r="Q23765">
        <v>103.489998</v>
      </c>
      <c r="R23765">
        <v>104.110001</v>
      </c>
      <c r="S23765">
        <v>103.019997</v>
      </c>
      <c r="T23765">
        <v>103.540001</v>
      </c>
      <c r="U23765">
        <v>101.36322800000001</v>
      </c>
      <c r="V23765">
        <v>172000</v>
      </c>
      <c r="W23765" s="9" t="str">
        <f t="shared" si="375"/>
        <v>IDA</v>
      </c>
    </row>
    <row r="23766" spans="15:23">
      <c r="O23766" t="s">
        <v>125</v>
      </c>
      <c r="P23766" s="13">
        <v>44489</v>
      </c>
      <c r="Q23766">
        <v>103.970001</v>
      </c>
      <c r="R23766">
        <v>105.160004</v>
      </c>
      <c r="S23766">
        <v>103.629997</v>
      </c>
      <c r="T23766">
        <v>104.720001</v>
      </c>
      <c r="U23766">
        <v>102.518417</v>
      </c>
      <c r="V23766">
        <v>116500</v>
      </c>
      <c r="W23766" s="9" t="str">
        <f t="shared" si="375"/>
        <v>IDA</v>
      </c>
    </row>
    <row r="23767" spans="15:23">
      <c r="O23767" t="s">
        <v>125</v>
      </c>
      <c r="P23767" s="13">
        <v>44490</v>
      </c>
      <c r="Q23767">
        <v>104.650002</v>
      </c>
      <c r="R23767">
        <v>104.650002</v>
      </c>
      <c r="S23767">
        <v>103.199997</v>
      </c>
      <c r="T23767">
        <v>103.480003</v>
      </c>
      <c r="U23767">
        <v>101.30448199999999</v>
      </c>
      <c r="V23767">
        <v>169500</v>
      </c>
      <c r="W23767" s="9" t="str">
        <f t="shared" si="375"/>
        <v>IDA</v>
      </c>
    </row>
    <row r="23768" spans="15:23">
      <c r="O23768" t="s">
        <v>125</v>
      </c>
      <c r="P23768" s="13">
        <v>44491</v>
      </c>
      <c r="Q23768">
        <v>104.139999</v>
      </c>
      <c r="R23768">
        <v>105.30999799999999</v>
      </c>
      <c r="S23768">
        <v>103.639999</v>
      </c>
      <c r="T23768">
        <v>104.949997</v>
      </c>
      <c r="U23768">
        <v>102.743584</v>
      </c>
      <c r="V23768">
        <v>160700</v>
      </c>
      <c r="W23768" s="9" t="str">
        <f t="shared" si="375"/>
        <v>IDA</v>
      </c>
    </row>
    <row r="23769" spans="15:23">
      <c r="O23769" t="s">
        <v>125</v>
      </c>
      <c r="P23769" s="13">
        <v>44494</v>
      </c>
      <c r="Q23769">
        <v>104.699997</v>
      </c>
      <c r="R23769">
        <v>105.349998</v>
      </c>
      <c r="S23769">
        <v>103.849998</v>
      </c>
      <c r="T23769">
        <v>104.43</v>
      </c>
      <c r="U23769">
        <v>102.234512</v>
      </c>
      <c r="V23769">
        <v>148100</v>
      </c>
      <c r="W23769" s="9" t="str">
        <f t="shared" si="375"/>
        <v>IDA</v>
      </c>
    </row>
    <row r="23770" spans="15:23">
      <c r="O23770" t="s">
        <v>125</v>
      </c>
      <c r="P23770" s="13">
        <v>44495</v>
      </c>
      <c r="Q23770">
        <v>104.529999</v>
      </c>
      <c r="R23770">
        <v>105.25</v>
      </c>
      <c r="S23770">
        <v>103.68</v>
      </c>
      <c r="T23770">
        <v>103.849998</v>
      </c>
      <c r="U23770">
        <v>101.666702</v>
      </c>
      <c r="V23770">
        <v>161300</v>
      </c>
      <c r="W23770" s="9" t="str">
        <f t="shared" si="375"/>
        <v>IDA</v>
      </c>
    </row>
    <row r="23771" spans="15:23">
      <c r="O23771" t="s">
        <v>125</v>
      </c>
      <c r="P23771" s="13">
        <v>44496</v>
      </c>
      <c r="Q23771">
        <v>103.889999</v>
      </c>
      <c r="R23771">
        <v>104.44000200000001</v>
      </c>
      <c r="S23771">
        <v>103.269997</v>
      </c>
      <c r="T23771">
        <v>104.019997</v>
      </c>
      <c r="U23771">
        <v>101.83313</v>
      </c>
      <c r="V23771">
        <v>210700</v>
      </c>
      <c r="W23771" s="9" t="str">
        <f t="shared" si="375"/>
        <v>IDA</v>
      </c>
    </row>
    <row r="23772" spans="15:23">
      <c r="O23772" t="s">
        <v>125</v>
      </c>
      <c r="P23772" s="13">
        <v>44497</v>
      </c>
      <c r="Q23772">
        <v>103.260002</v>
      </c>
      <c r="R23772">
        <v>104.519997</v>
      </c>
      <c r="S23772">
        <v>101.91999800000001</v>
      </c>
      <c r="T23772">
        <v>104.220001</v>
      </c>
      <c r="U23772">
        <v>102.028931</v>
      </c>
      <c r="V23772">
        <v>221700</v>
      </c>
      <c r="W23772" s="9" t="str">
        <f t="shared" si="375"/>
        <v>IDA</v>
      </c>
    </row>
    <row r="23773" spans="15:23">
      <c r="O23773" t="s">
        <v>125</v>
      </c>
      <c r="P23773" s="13">
        <v>44498</v>
      </c>
      <c r="Q23773">
        <v>104.57</v>
      </c>
      <c r="R23773">
        <v>105.650002</v>
      </c>
      <c r="S23773">
        <v>103.83000199999999</v>
      </c>
      <c r="T23773">
        <v>104.32</v>
      </c>
      <c r="U23773">
        <v>102.126823</v>
      </c>
      <c r="V23773">
        <v>371600</v>
      </c>
      <c r="W23773" s="9" t="str">
        <f t="shared" si="375"/>
        <v>IDA</v>
      </c>
    </row>
    <row r="23774" spans="15:23">
      <c r="O23774" t="s">
        <v>125</v>
      </c>
      <c r="P23774" s="13">
        <v>44501</v>
      </c>
      <c r="Q23774">
        <v>104.860001</v>
      </c>
      <c r="R23774">
        <v>106.989998</v>
      </c>
      <c r="S23774">
        <v>104.33000199999999</v>
      </c>
      <c r="T23774">
        <v>106.989998</v>
      </c>
      <c r="U23774">
        <v>104.7407</v>
      </c>
      <c r="V23774">
        <v>295000</v>
      </c>
      <c r="W23774" s="9" t="str">
        <f t="shared" si="375"/>
        <v>IDA</v>
      </c>
    </row>
    <row r="23775" spans="15:23">
      <c r="O23775" t="s">
        <v>125</v>
      </c>
      <c r="P23775" s="13">
        <v>44502</v>
      </c>
      <c r="Q23775">
        <v>107.199997</v>
      </c>
      <c r="R23775">
        <v>107.91999800000001</v>
      </c>
      <c r="S23775">
        <v>105.709999</v>
      </c>
      <c r="T23775">
        <v>105.860001</v>
      </c>
      <c r="U23775">
        <v>103.634445</v>
      </c>
      <c r="V23775">
        <v>200400</v>
      </c>
      <c r="W23775" s="9" t="str">
        <f t="shared" si="375"/>
        <v>IDA</v>
      </c>
    </row>
    <row r="23776" spans="15:23">
      <c r="O23776" t="s">
        <v>125</v>
      </c>
      <c r="P23776" s="13">
        <v>44503</v>
      </c>
      <c r="Q23776">
        <v>105.540001</v>
      </c>
      <c r="R23776">
        <v>106.41999800000001</v>
      </c>
      <c r="S23776">
        <v>104.19000200000001</v>
      </c>
      <c r="T23776">
        <v>105.470001</v>
      </c>
      <c r="U23776">
        <v>103.252647</v>
      </c>
      <c r="V23776">
        <v>168000</v>
      </c>
      <c r="W23776" s="9" t="str">
        <f t="shared" si="375"/>
        <v>IDA</v>
      </c>
    </row>
    <row r="23777" spans="15:23">
      <c r="O23777" t="s">
        <v>125</v>
      </c>
      <c r="P23777" s="13">
        <v>44504</v>
      </c>
      <c r="Q23777">
        <v>104.650002</v>
      </c>
      <c r="R23777">
        <v>104.849998</v>
      </c>
      <c r="S23777">
        <v>103.110001</v>
      </c>
      <c r="T23777">
        <v>103.839996</v>
      </c>
      <c r="U23777">
        <v>102.384972</v>
      </c>
      <c r="V23777">
        <v>207900</v>
      </c>
      <c r="W23777" s="9" t="str">
        <f t="shared" si="375"/>
        <v>IDA</v>
      </c>
    </row>
    <row r="23778" spans="15:23">
      <c r="O23778" t="s">
        <v>125</v>
      </c>
      <c r="P23778" s="13">
        <v>44505</v>
      </c>
      <c r="Q23778">
        <v>103.949997</v>
      </c>
      <c r="R23778">
        <v>105.91999800000001</v>
      </c>
      <c r="S23778">
        <v>103.949997</v>
      </c>
      <c r="T23778">
        <v>105.099998</v>
      </c>
      <c r="U23778">
        <v>103.62732699999999</v>
      </c>
      <c r="V23778">
        <v>147000</v>
      </c>
      <c r="W23778" s="9" t="str">
        <f t="shared" si="375"/>
        <v>IDA</v>
      </c>
    </row>
    <row r="23779" spans="15:23">
      <c r="O23779" t="s">
        <v>125</v>
      </c>
      <c r="P23779" s="13">
        <v>44508</v>
      </c>
      <c r="Q23779">
        <v>105.099998</v>
      </c>
      <c r="R23779">
        <v>105.339996</v>
      </c>
      <c r="S23779">
        <v>101.760002</v>
      </c>
      <c r="T23779">
        <v>102.610001</v>
      </c>
      <c r="U23779">
        <v>101.172218</v>
      </c>
      <c r="V23779">
        <v>397200</v>
      </c>
      <c r="W23779" s="9" t="str">
        <f t="shared" si="375"/>
        <v>IDA</v>
      </c>
    </row>
    <row r="23780" spans="15:23">
      <c r="O23780" t="s">
        <v>125</v>
      </c>
      <c r="P23780" s="13">
        <v>44509</v>
      </c>
      <c r="Q23780">
        <v>103.16999800000001</v>
      </c>
      <c r="R23780">
        <v>103.239998</v>
      </c>
      <c r="S23780">
        <v>101.800003</v>
      </c>
      <c r="T23780">
        <v>102.410004</v>
      </c>
      <c r="U23780">
        <v>100.975014</v>
      </c>
      <c r="V23780">
        <v>197100</v>
      </c>
      <c r="W23780" s="9" t="str">
        <f t="shared" si="375"/>
        <v>IDA</v>
      </c>
    </row>
    <row r="23781" spans="15:23">
      <c r="O23781" t="s">
        <v>125</v>
      </c>
      <c r="P23781" s="13">
        <v>44510</v>
      </c>
      <c r="Q23781">
        <v>102.75</v>
      </c>
      <c r="R23781">
        <v>104.089996</v>
      </c>
      <c r="S23781">
        <v>102.410004</v>
      </c>
      <c r="T23781">
        <v>104.07</v>
      </c>
      <c r="U23781">
        <v>102.611755</v>
      </c>
      <c r="V23781">
        <v>143000</v>
      </c>
      <c r="W23781" s="9" t="str">
        <f t="shared" si="375"/>
        <v>IDA</v>
      </c>
    </row>
    <row r="23782" spans="15:23">
      <c r="O23782" t="s">
        <v>125</v>
      </c>
      <c r="P23782" s="13">
        <v>44511</v>
      </c>
      <c r="Q23782">
        <v>103.910004</v>
      </c>
      <c r="R23782">
        <v>104.029999</v>
      </c>
      <c r="S23782">
        <v>101.599998</v>
      </c>
      <c r="T23782">
        <v>102.300003</v>
      </c>
      <c r="U23782">
        <v>100.866562</v>
      </c>
      <c r="V23782">
        <v>181800</v>
      </c>
      <c r="W23782" s="9" t="str">
        <f t="shared" si="375"/>
        <v>IDA</v>
      </c>
    </row>
    <row r="23783" spans="15:23">
      <c r="O23783" t="s">
        <v>125</v>
      </c>
      <c r="P23783" s="13">
        <v>44512</v>
      </c>
      <c r="Q23783">
        <v>102.300003</v>
      </c>
      <c r="R23783">
        <v>102.870003</v>
      </c>
      <c r="S23783">
        <v>101.949997</v>
      </c>
      <c r="T23783">
        <v>102.32</v>
      </c>
      <c r="U23783">
        <v>100.886276</v>
      </c>
      <c r="V23783">
        <v>207000</v>
      </c>
      <c r="W23783" s="9" t="str">
        <f t="shared" si="375"/>
        <v>IDA</v>
      </c>
    </row>
    <row r="23784" spans="15:23">
      <c r="O23784" t="s">
        <v>125</v>
      </c>
      <c r="P23784" s="13">
        <v>44515</v>
      </c>
      <c r="Q23784">
        <v>102.970001</v>
      </c>
      <c r="R23784">
        <v>104.620003</v>
      </c>
      <c r="S23784">
        <v>102.470001</v>
      </c>
      <c r="T23784">
        <v>104.599998</v>
      </c>
      <c r="U23784">
        <v>103.134331</v>
      </c>
      <c r="V23784">
        <v>144200</v>
      </c>
      <c r="W23784" s="9" t="str">
        <f t="shared" si="375"/>
        <v>IDA</v>
      </c>
    </row>
    <row r="23785" spans="15:23">
      <c r="O23785" t="s">
        <v>125</v>
      </c>
      <c r="P23785" s="13">
        <v>44516</v>
      </c>
      <c r="Q23785">
        <v>107.699997</v>
      </c>
      <c r="R23785">
        <v>107.959999</v>
      </c>
      <c r="S23785">
        <v>105.879997</v>
      </c>
      <c r="T23785">
        <v>106.94000200000001</v>
      </c>
      <c r="U23785">
        <v>105.44154399999999</v>
      </c>
      <c r="V23785">
        <v>353100</v>
      </c>
      <c r="W23785" s="9" t="str">
        <f t="shared" si="375"/>
        <v>IDA</v>
      </c>
    </row>
    <row r="23786" spans="15:23">
      <c r="O23786" t="s">
        <v>125</v>
      </c>
      <c r="P23786" s="13">
        <v>44517</v>
      </c>
      <c r="Q23786">
        <v>106.540001</v>
      </c>
      <c r="R23786">
        <v>107.050003</v>
      </c>
      <c r="S23786">
        <v>105.230003</v>
      </c>
      <c r="T23786">
        <v>106.260002</v>
      </c>
      <c r="U23786">
        <v>104.771072</v>
      </c>
      <c r="V23786">
        <v>196200</v>
      </c>
      <c r="W23786" s="9" t="str">
        <f t="shared" si="375"/>
        <v>IDA</v>
      </c>
    </row>
    <row r="23787" spans="15:23">
      <c r="O23787" t="s">
        <v>125</v>
      </c>
      <c r="P23787" s="13">
        <v>44518</v>
      </c>
      <c r="Q23787">
        <v>106.260002</v>
      </c>
      <c r="R23787">
        <v>106.459999</v>
      </c>
      <c r="S23787">
        <v>105.379997</v>
      </c>
      <c r="T23787">
        <v>106.379997</v>
      </c>
      <c r="U23787">
        <v>104.88938899999999</v>
      </c>
      <c r="V23787">
        <v>187100</v>
      </c>
      <c r="W23787" s="9" t="str">
        <f t="shared" si="375"/>
        <v>IDA</v>
      </c>
    </row>
    <row r="23788" spans="15:23">
      <c r="O23788" t="s">
        <v>125</v>
      </c>
      <c r="P23788" s="13">
        <v>44519</v>
      </c>
      <c r="Q23788">
        <v>106.139999</v>
      </c>
      <c r="R23788">
        <v>108.68</v>
      </c>
      <c r="S23788">
        <v>106.139999</v>
      </c>
      <c r="T23788">
        <v>108.599998</v>
      </c>
      <c r="U23788">
        <v>107.078278</v>
      </c>
      <c r="V23788">
        <v>215400</v>
      </c>
      <c r="W23788" s="9" t="str">
        <f t="shared" si="375"/>
        <v>IDA</v>
      </c>
    </row>
    <row r="23789" spans="15:23">
      <c r="O23789" t="s">
        <v>125</v>
      </c>
      <c r="P23789" s="13">
        <v>44522</v>
      </c>
      <c r="Q23789">
        <v>108.43</v>
      </c>
      <c r="R23789">
        <v>109.949997</v>
      </c>
      <c r="S23789">
        <v>106.879997</v>
      </c>
      <c r="T23789">
        <v>109.25</v>
      </c>
      <c r="U23789">
        <v>107.71917000000001</v>
      </c>
      <c r="V23789">
        <v>169500</v>
      </c>
      <c r="W23789" s="9" t="str">
        <f t="shared" si="375"/>
        <v>IDA</v>
      </c>
    </row>
    <row r="23790" spans="15:23">
      <c r="O23790" t="s">
        <v>125</v>
      </c>
      <c r="P23790" s="13">
        <v>44523</v>
      </c>
      <c r="Q23790">
        <v>109.18</v>
      </c>
      <c r="R23790">
        <v>109.32</v>
      </c>
      <c r="S23790">
        <v>108.43</v>
      </c>
      <c r="T23790">
        <v>108.879997</v>
      </c>
      <c r="U23790">
        <v>107.354355</v>
      </c>
      <c r="V23790">
        <v>175500</v>
      </c>
      <c r="W23790" s="9" t="str">
        <f t="shared" si="375"/>
        <v>IDA</v>
      </c>
    </row>
    <row r="23791" spans="15:23">
      <c r="O23791" t="s">
        <v>125</v>
      </c>
      <c r="P23791" s="13">
        <v>44524</v>
      </c>
      <c r="Q23791">
        <v>108.889999</v>
      </c>
      <c r="R23791">
        <v>109.010002</v>
      </c>
      <c r="S23791">
        <v>107.970001</v>
      </c>
      <c r="T23791">
        <v>108.239998</v>
      </c>
      <c r="U23791">
        <v>106.72332</v>
      </c>
      <c r="V23791">
        <v>185800</v>
      </c>
      <c r="W23791" s="9" t="str">
        <f t="shared" si="375"/>
        <v>IDA</v>
      </c>
    </row>
    <row r="23792" spans="15:23">
      <c r="O23792" t="s">
        <v>125</v>
      </c>
      <c r="P23792" s="13">
        <v>44526</v>
      </c>
      <c r="Q23792">
        <v>107.480003</v>
      </c>
      <c r="R23792">
        <v>108.529999</v>
      </c>
      <c r="S23792">
        <v>106.160004</v>
      </c>
      <c r="T23792">
        <v>106.949997</v>
      </c>
      <c r="U23792">
        <v>105.451401</v>
      </c>
      <c r="V23792">
        <v>118100</v>
      </c>
      <c r="W23792" s="9" t="str">
        <f t="shared" si="375"/>
        <v>IDA</v>
      </c>
    </row>
    <row r="23793" spans="15:23">
      <c r="O23793" t="s">
        <v>125</v>
      </c>
      <c r="P23793" s="13">
        <v>44529</v>
      </c>
      <c r="Q23793">
        <v>107.730003</v>
      </c>
      <c r="R23793">
        <v>108.199997</v>
      </c>
      <c r="S23793">
        <v>106.32</v>
      </c>
      <c r="T23793">
        <v>107.69000200000001</v>
      </c>
      <c r="U23793">
        <v>106.181038</v>
      </c>
      <c r="V23793">
        <v>138800</v>
      </c>
      <c r="W23793" s="9" t="str">
        <f t="shared" si="375"/>
        <v>IDA</v>
      </c>
    </row>
    <row r="23794" spans="15:23">
      <c r="O23794" t="s">
        <v>125</v>
      </c>
      <c r="P23794" s="13">
        <v>44530</v>
      </c>
      <c r="Q23794">
        <v>107.269997</v>
      </c>
      <c r="R23794">
        <v>107.41999800000001</v>
      </c>
      <c r="S23794">
        <v>104.610001</v>
      </c>
      <c r="T23794">
        <v>104.620003</v>
      </c>
      <c r="U23794">
        <v>103.154053</v>
      </c>
      <c r="V23794">
        <v>265500</v>
      </c>
      <c r="W23794" s="9" t="str">
        <f t="shared" si="375"/>
        <v>IDA</v>
      </c>
    </row>
    <row r="23795" spans="15:23">
      <c r="O23795" t="s">
        <v>125</v>
      </c>
      <c r="P23795" s="13">
        <v>44531</v>
      </c>
      <c r="Q23795">
        <v>105.269997</v>
      </c>
      <c r="R23795">
        <v>107.849998</v>
      </c>
      <c r="S23795">
        <v>105.19000200000001</v>
      </c>
      <c r="T23795">
        <v>105.300003</v>
      </c>
      <c r="U23795">
        <v>103.824524</v>
      </c>
      <c r="V23795">
        <v>182600</v>
      </c>
      <c r="W23795" s="9" t="str">
        <f t="shared" si="375"/>
        <v>IDA</v>
      </c>
    </row>
    <row r="23796" spans="15:23">
      <c r="O23796" t="s">
        <v>125</v>
      </c>
      <c r="P23796" s="13">
        <v>44532</v>
      </c>
      <c r="Q23796">
        <v>105.75</v>
      </c>
      <c r="R23796">
        <v>107.610001</v>
      </c>
      <c r="S23796">
        <v>105.699997</v>
      </c>
      <c r="T23796">
        <v>106.57</v>
      </c>
      <c r="U23796">
        <v>105.07672100000001</v>
      </c>
      <c r="V23796">
        <v>209800</v>
      </c>
      <c r="W23796" s="9" t="str">
        <f t="shared" si="375"/>
        <v>IDA</v>
      </c>
    </row>
    <row r="23797" spans="15:23">
      <c r="O23797" t="s">
        <v>125</v>
      </c>
      <c r="P23797" s="13">
        <v>44533</v>
      </c>
      <c r="Q23797">
        <v>107.209999</v>
      </c>
      <c r="R23797">
        <v>107.68</v>
      </c>
      <c r="S23797">
        <v>105.94000200000001</v>
      </c>
      <c r="T23797">
        <v>106.889999</v>
      </c>
      <c r="U23797">
        <v>105.392235</v>
      </c>
      <c r="V23797">
        <v>166400</v>
      </c>
      <c r="W23797" s="9" t="str">
        <f t="shared" si="375"/>
        <v>IDA</v>
      </c>
    </row>
    <row r="23798" spans="15:23">
      <c r="O23798" t="s">
        <v>125</v>
      </c>
      <c r="P23798" s="13">
        <v>44536</v>
      </c>
      <c r="Q23798">
        <v>107.650002</v>
      </c>
      <c r="R23798">
        <v>109.269997</v>
      </c>
      <c r="S23798">
        <v>107.650002</v>
      </c>
      <c r="T23798">
        <v>108.639999</v>
      </c>
      <c r="U23798">
        <v>107.117722</v>
      </c>
      <c r="V23798">
        <v>182400</v>
      </c>
      <c r="W23798" s="9" t="str">
        <f t="shared" si="375"/>
        <v>IDA</v>
      </c>
    </row>
    <row r="23799" spans="15:23">
      <c r="O23799" t="s">
        <v>125</v>
      </c>
      <c r="P23799" s="13">
        <v>44537</v>
      </c>
      <c r="Q23799">
        <v>108.410004</v>
      </c>
      <c r="R23799">
        <v>109.449997</v>
      </c>
      <c r="S23799">
        <v>107.58000199999999</v>
      </c>
      <c r="T23799">
        <v>108.269997</v>
      </c>
      <c r="U23799">
        <v>106.75290699999999</v>
      </c>
      <c r="V23799">
        <v>253400</v>
      </c>
      <c r="W23799" s="9" t="str">
        <f t="shared" si="375"/>
        <v>IDA</v>
      </c>
    </row>
    <row r="23800" spans="15:23">
      <c r="O23800" t="s">
        <v>125</v>
      </c>
      <c r="P23800" s="13">
        <v>44538</v>
      </c>
      <c r="Q23800">
        <v>108.410004</v>
      </c>
      <c r="R23800">
        <v>109.349998</v>
      </c>
      <c r="S23800">
        <v>108.220001</v>
      </c>
      <c r="T23800">
        <v>109.010002</v>
      </c>
      <c r="U23800">
        <v>107.482544</v>
      </c>
      <c r="V23800">
        <v>111600</v>
      </c>
      <c r="W23800" s="9" t="str">
        <f t="shared" si="375"/>
        <v>IDA</v>
      </c>
    </row>
    <row r="23801" spans="15:23">
      <c r="O23801" t="s">
        <v>125</v>
      </c>
      <c r="P23801" s="13">
        <v>44539</v>
      </c>
      <c r="Q23801">
        <v>108.510002</v>
      </c>
      <c r="R23801">
        <v>109.75</v>
      </c>
      <c r="S23801">
        <v>107.279999</v>
      </c>
      <c r="T23801">
        <v>108.75</v>
      </c>
      <c r="U23801">
        <v>107.226181</v>
      </c>
      <c r="V23801">
        <v>313200</v>
      </c>
      <c r="W23801" s="9" t="str">
        <f t="shared" si="375"/>
        <v>IDA</v>
      </c>
    </row>
    <row r="23802" spans="15:23">
      <c r="O23802" t="s">
        <v>125</v>
      </c>
      <c r="P23802" s="13">
        <v>44540</v>
      </c>
      <c r="Q23802">
        <v>109.120003</v>
      </c>
      <c r="R23802">
        <v>109.93</v>
      </c>
      <c r="S23802">
        <v>108.879997</v>
      </c>
      <c r="T23802">
        <v>109.19000200000001</v>
      </c>
      <c r="U23802">
        <v>107.66001900000001</v>
      </c>
      <c r="V23802">
        <v>139800</v>
      </c>
      <c r="W23802" s="9" t="str">
        <f t="shared" si="375"/>
        <v>IDA</v>
      </c>
    </row>
    <row r="23803" spans="15:23">
      <c r="O23803" t="s">
        <v>125</v>
      </c>
      <c r="P23803" s="13">
        <v>44543</v>
      </c>
      <c r="Q23803">
        <v>109.019997</v>
      </c>
      <c r="R23803">
        <v>111.760002</v>
      </c>
      <c r="S23803">
        <v>109.019997</v>
      </c>
      <c r="T23803">
        <v>110.980003</v>
      </c>
      <c r="U23803">
        <v>109.42493399999999</v>
      </c>
      <c r="V23803">
        <v>250900</v>
      </c>
      <c r="W23803" s="9" t="str">
        <f t="shared" si="375"/>
        <v>IDA</v>
      </c>
    </row>
    <row r="23804" spans="15:23">
      <c r="O23804" t="s">
        <v>125</v>
      </c>
      <c r="P23804" s="13">
        <v>44544</v>
      </c>
      <c r="Q23804">
        <v>110.739998</v>
      </c>
      <c r="R23804">
        <v>111.32</v>
      </c>
      <c r="S23804">
        <v>109.55999799999999</v>
      </c>
      <c r="T23804">
        <v>110.08000199999999</v>
      </c>
      <c r="U23804">
        <v>108.537544</v>
      </c>
      <c r="V23804">
        <v>219800</v>
      </c>
      <c r="W23804" s="9" t="str">
        <f t="shared" si="375"/>
        <v>IDA</v>
      </c>
    </row>
    <row r="23805" spans="15:23">
      <c r="O23805" t="s">
        <v>125</v>
      </c>
      <c r="P23805" s="13">
        <v>44545</v>
      </c>
      <c r="Q23805">
        <v>110.290001</v>
      </c>
      <c r="R23805">
        <v>112.58000199999999</v>
      </c>
      <c r="S23805">
        <v>109.980003</v>
      </c>
      <c r="T23805">
        <v>112.33000199999999</v>
      </c>
      <c r="U23805">
        <v>110.756012</v>
      </c>
      <c r="V23805">
        <v>200600</v>
      </c>
      <c r="W23805" s="9" t="str">
        <f t="shared" si="375"/>
        <v>IDA</v>
      </c>
    </row>
    <row r="23806" spans="15:23">
      <c r="O23806" t="s">
        <v>125</v>
      </c>
      <c r="P23806" s="13">
        <v>44546</v>
      </c>
      <c r="Q23806">
        <v>112.010002</v>
      </c>
      <c r="R23806">
        <v>112.900002</v>
      </c>
      <c r="S23806">
        <v>110.769997</v>
      </c>
      <c r="T23806">
        <v>111.449997</v>
      </c>
      <c r="U23806">
        <v>109.888344</v>
      </c>
      <c r="V23806">
        <v>273800</v>
      </c>
      <c r="W23806" s="9" t="str">
        <f t="shared" si="375"/>
        <v>IDA</v>
      </c>
    </row>
    <row r="23807" spans="15:23">
      <c r="O23807" t="s">
        <v>125</v>
      </c>
      <c r="P23807" s="13">
        <v>44547</v>
      </c>
      <c r="Q23807">
        <v>111.57</v>
      </c>
      <c r="R23807">
        <v>111.639999</v>
      </c>
      <c r="S23807">
        <v>109.30999799999999</v>
      </c>
      <c r="T23807">
        <v>109.779999</v>
      </c>
      <c r="U23807">
        <v>108.24174499999999</v>
      </c>
      <c r="V23807">
        <v>464600</v>
      </c>
      <c r="W23807" s="9" t="str">
        <f t="shared" si="375"/>
        <v>IDA</v>
      </c>
    </row>
    <row r="23808" spans="15:23">
      <c r="O23808" t="s">
        <v>125</v>
      </c>
      <c r="P23808" s="13">
        <v>44550</v>
      </c>
      <c r="Q23808">
        <v>109.08000199999999</v>
      </c>
      <c r="R23808">
        <v>110.360001</v>
      </c>
      <c r="S23808">
        <v>108.110001</v>
      </c>
      <c r="T23808">
        <v>110.120003</v>
      </c>
      <c r="U23808">
        <v>108.576981</v>
      </c>
      <c r="V23808">
        <v>164700</v>
      </c>
      <c r="W23808" s="9" t="str">
        <f t="shared" si="375"/>
        <v>IDA</v>
      </c>
    </row>
    <row r="23809" spans="15:23">
      <c r="O23809" t="s">
        <v>125</v>
      </c>
      <c r="P23809" s="13">
        <v>44551</v>
      </c>
      <c r="Q23809">
        <v>110.720001</v>
      </c>
      <c r="R23809">
        <v>111.099998</v>
      </c>
      <c r="S23809">
        <v>109.019997</v>
      </c>
      <c r="T23809">
        <v>109.43</v>
      </c>
      <c r="U23809">
        <v>107.896652</v>
      </c>
      <c r="V23809">
        <v>163900</v>
      </c>
      <c r="W23809" s="9" t="str">
        <f t="shared" si="375"/>
        <v>IDA</v>
      </c>
    </row>
    <row r="23810" spans="15:23">
      <c r="O23810" t="s">
        <v>125</v>
      </c>
      <c r="P23810" s="13">
        <v>44552</v>
      </c>
      <c r="Q23810">
        <v>109.660004</v>
      </c>
      <c r="R23810">
        <v>110.650002</v>
      </c>
      <c r="S23810">
        <v>109.279999</v>
      </c>
      <c r="T23810">
        <v>109.779999</v>
      </c>
      <c r="U23810">
        <v>108.24174499999999</v>
      </c>
      <c r="V23810">
        <v>177500</v>
      </c>
      <c r="W23810" s="9" t="str">
        <f t="shared" si="375"/>
        <v>IDA</v>
      </c>
    </row>
    <row r="23811" spans="15:23">
      <c r="O23811" t="s">
        <v>125</v>
      </c>
      <c r="P23811" s="13">
        <v>44553</v>
      </c>
      <c r="Q23811">
        <v>109.949997</v>
      </c>
      <c r="R23811">
        <v>110.260002</v>
      </c>
      <c r="S23811">
        <v>108.779999</v>
      </c>
      <c r="T23811">
        <v>109.150002</v>
      </c>
      <c r="U23811">
        <v>107.620575</v>
      </c>
      <c r="V23811">
        <v>128700</v>
      </c>
      <c r="W23811" s="9" t="str">
        <f t="shared" si="375"/>
        <v>IDA</v>
      </c>
    </row>
    <row r="23812" spans="15:23">
      <c r="O23812" t="s">
        <v>125</v>
      </c>
      <c r="P23812" s="13">
        <v>44557</v>
      </c>
      <c r="Q23812">
        <v>109.339996</v>
      </c>
      <c r="R23812">
        <v>110.269997</v>
      </c>
      <c r="S23812">
        <v>108.94000200000001</v>
      </c>
      <c r="T23812">
        <v>110.239998</v>
      </c>
      <c r="U23812">
        <v>108.695297</v>
      </c>
      <c r="V23812">
        <v>122600</v>
      </c>
      <c r="W23812" s="9" t="str">
        <f t="shared" si="375"/>
        <v>IDA</v>
      </c>
    </row>
    <row r="23813" spans="15:23">
      <c r="O23813" t="s">
        <v>125</v>
      </c>
      <c r="P23813" s="13">
        <v>44558</v>
      </c>
      <c r="Q23813">
        <v>110.269997</v>
      </c>
      <c r="R23813">
        <v>111.860001</v>
      </c>
      <c r="S23813">
        <v>110.120003</v>
      </c>
      <c r="T23813">
        <v>111.449997</v>
      </c>
      <c r="U23813">
        <v>109.888344</v>
      </c>
      <c r="V23813">
        <v>174800</v>
      </c>
      <c r="W23813" s="9" t="str">
        <f t="shared" ref="W23813:W23876" si="376">IFERROR(VLOOKUP(O23813,$B$4:$B$17,1,FALSE),"Delete")</f>
        <v>IDA</v>
      </c>
    </row>
    <row r="23814" spans="15:23">
      <c r="O23814" t="s">
        <v>125</v>
      </c>
      <c r="P23814" s="13">
        <v>44559</v>
      </c>
      <c r="Q23814">
        <v>111.449997</v>
      </c>
      <c r="R23814">
        <v>112.449997</v>
      </c>
      <c r="S23814">
        <v>110.870003</v>
      </c>
      <c r="T23814">
        <v>112.400002</v>
      </c>
      <c r="U23814">
        <v>110.825035</v>
      </c>
      <c r="V23814">
        <v>87300</v>
      </c>
      <c r="W23814" s="9" t="str">
        <f t="shared" si="376"/>
        <v>IDA</v>
      </c>
    </row>
    <row r="23815" spans="15:23">
      <c r="O23815" t="s">
        <v>125</v>
      </c>
      <c r="P23815" s="13">
        <v>44560</v>
      </c>
      <c r="Q23815">
        <v>112.459999</v>
      </c>
      <c r="R23815">
        <v>113.150002</v>
      </c>
      <c r="S23815">
        <v>112.089996</v>
      </c>
      <c r="T23815">
        <v>112.989998</v>
      </c>
      <c r="U23815">
        <v>111.406769</v>
      </c>
      <c r="V23815">
        <v>124200</v>
      </c>
      <c r="W23815" s="9" t="str">
        <f t="shared" si="376"/>
        <v>IDA</v>
      </c>
    </row>
    <row r="23816" spans="15:23">
      <c r="O23816" t="s">
        <v>125</v>
      </c>
      <c r="P23816" s="13">
        <v>44561</v>
      </c>
      <c r="Q23816">
        <v>113.279999</v>
      </c>
      <c r="R23816">
        <v>113.75</v>
      </c>
      <c r="S23816">
        <v>112.290001</v>
      </c>
      <c r="T23816">
        <v>113.30999799999999</v>
      </c>
      <c r="U23816">
        <v>111.72228200000001</v>
      </c>
      <c r="V23816">
        <v>102400</v>
      </c>
      <c r="W23816" s="9" t="str">
        <f t="shared" si="376"/>
        <v>IDA</v>
      </c>
    </row>
    <row r="23817" spans="15:23">
      <c r="O23817" t="s">
        <v>125</v>
      </c>
      <c r="P23817" s="13">
        <v>44564</v>
      </c>
      <c r="Q23817">
        <v>113.519997</v>
      </c>
      <c r="R23817">
        <v>113.910004</v>
      </c>
      <c r="S23817">
        <v>110.269997</v>
      </c>
      <c r="T23817">
        <v>111.870003</v>
      </c>
      <c r="U23817">
        <v>110.30246</v>
      </c>
      <c r="V23817">
        <v>182400</v>
      </c>
      <c r="W23817" s="9" t="str">
        <f t="shared" si="376"/>
        <v>IDA</v>
      </c>
    </row>
    <row r="23818" spans="15:23">
      <c r="O23818" t="s">
        <v>125</v>
      </c>
      <c r="P23818" s="13">
        <v>44565</v>
      </c>
      <c r="Q23818">
        <v>111.849998</v>
      </c>
      <c r="R23818">
        <v>113.400002</v>
      </c>
      <c r="S23818">
        <v>111.519997</v>
      </c>
      <c r="T23818">
        <v>112.33000199999999</v>
      </c>
      <c r="U23818">
        <v>110.756012</v>
      </c>
      <c r="V23818">
        <v>184600</v>
      </c>
      <c r="W23818" s="9" t="str">
        <f t="shared" si="376"/>
        <v>IDA</v>
      </c>
    </row>
    <row r="23819" spans="15:23">
      <c r="O23819" t="s">
        <v>125</v>
      </c>
      <c r="P23819" s="13">
        <v>44566</v>
      </c>
      <c r="Q23819">
        <v>112.400002</v>
      </c>
      <c r="R23819">
        <v>113.639999</v>
      </c>
      <c r="S23819">
        <v>112</v>
      </c>
      <c r="T23819">
        <v>112.379997</v>
      </c>
      <c r="U23819">
        <v>110.805313</v>
      </c>
      <c r="V23819">
        <v>147500</v>
      </c>
      <c r="W23819" s="9" t="str">
        <f t="shared" si="376"/>
        <v>IDA</v>
      </c>
    </row>
    <row r="23820" spans="15:23">
      <c r="O23820" t="s">
        <v>125</v>
      </c>
      <c r="P23820" s="13">
        <v>44567</v>
      </c>
      <c r="Q23820">
        <v>112.599998</v>
      </c>
      <c r="R23820">
        <v>113.949997</v>
      </c>
      <c r="S23820">
        <v>111.93</v>
      </c>
      <c r="T23820">
        <v>113.019997</v>
      </c>
      <c r="U23820">
        <v>111.436348</v>
      </c>
      <c r="V23820">
        <v>229900</v>
      </c>
      <c r="W23820" s="9" t="str">
        <f t="shared" si="376"/>
        <v>IDA</v>
      </c>
    </row>
    <row r="23821" spans="15:23">
      <c r="O23821" t="s">
        <v>125</v>
      </c>
      <c r="P23821" s="13">
        <v>44568</v>
      </c>
      <c r="Q23821">
        <v>113.07</v>
      </c>
      <c r="R23821">
        <v>114.19000200000001</v>
      </c>
      <c r="S23821">
        <v>111.75</v>
      </c>
      <c r="T23821">
        <v>113.629997</v>
      </c>
      <c r="U23821">
        <v>112.037796</v>
      </c>
      <c r="V23821">
        <v>161600</v>
      </c>
      <c r="W23821" s="9" t="str">
        <f t="shared" si="376"/>
        <v>IDA</v>
      </c>
    </row>
    <row r="23822" spans="15:23">
      <c r="O23822" t="s">
        <v>125</v>
      </c>
      <c r="P23822" s="13">
        <v>44571</v>
      </c>
      <c r="Q23822">
        <v>114.029999</v>
      </c>
      <c r="R23822">
        <v>114.099998</v>
      </c>
      <c r="S23822">
        <v>111.760002</v>
      </c>
      <c r="T23822">
        <v>112.660004</v>
      </c>
      <c r="U23822">
        <v>111.08139799999999</v>
      </c>
      <c r="V23822">
        <v>207700</v>
      </c>
      <c r="W23822" s="9" t="str">
        <f t="shared" si="376"/>
        <v>IDA</v>
      </c>
    </row>
    <row r="23823" spans="15:23">
      <c r="O23823" t="s">
        <v>125</v>
      </c>
      <c r="P23823" s="13">
        <v>44572</v>
      </c>
      <c r="Q23823">
        <v>112.519997</v>
      </c>
      <c r="R23823">
        <v>112.519997</v>
      </c>
      <c r="S23823">
        <v>110.230003</v>
      </c>
      <c r="T23823">
        <v>110.519997</v>
      </c>
      <c r="U23823">
        <v>108.97137499999999</v>
      </c>
      <c r="V23823">
        <v>202700</v>
      </c>
      <c r="W23823" s="9" t="str">
        <f t="shared" si="376"/>
        <v>IDA</v>
      </c>
    </row>
    <row r="23824" spans="15:23">
      <c r="O23824" t="s">
        <v>125</v>
      </c>
      <c r="P23824" s="13">
        <v>44573</v>
      </c>
      <c r="Q23824">
        <v>110.58000199999999</v>
      </c>
      <c r="R23824">
        <v>111.010002</v>
      </c>
      <c r="S23824">
        <v>109.879997</v>
      </c>
      <c r="T23824">
        <v>110.32</v>
      </c>
      <c r="U23824">
        <v>108.77417800000001</v>
      </c>
      <c r="V23824">
        <v>122700</v>
      </c>
      <c r="W23824" s="9" t="str">
        <f t="shared" si="376"/>
        <v>IDA</v>
      </c>
    </row>
    <row r="23825" spans="15:23">
      <c r="O23825" t="s">
        <v>125</v>
      </c>
      <c r="P23825" s="13">
        <v>44574</v>
      </c>
      <c r="Q23825">
        <v>110.69000200000001</v>
      </c>
      <c r="R23825">
        <v>111.43</v>
      </c>
      <c r="S23825">
        <v>110.120003</v>
      </c>
      <c r="T23825">
        <v>110.80999799999999</v>
      </c>
      <c r="U23825">
        <v>109.25730900000001</v>
      </c>
      <c r="V23825">
        <v>130300</v>
      </c>
      <c r="W23825" s="9" t="str">
        <f t="shared" si="376"/>
        <v>IDA</v>
      </c>
    </row>
    <row r="23826" spans="15:23">
      <c r="O23826" t="s">
        <v>125</v>
      </c>
      <c r="P23826" s="13">
        <v>44575</v>
      </c>
      <c r="Q23826">
        <v>111.269997</v>
      </c>
      <c r="R23826">
        <v>111.269997</v>
      </c>
      <c r="S23826">
        <v>109.91999800000001</v>
      </c>
      <c r="T23826">
        <v>110.379997</v>
      </c>
      <c r="U23826">
        <v>108.833336</v>
      </c>
      <c r="V23826">
        <v>105100</v>
      </c>
      <c r="W23826" s="9" t="str">
        <f t="shared" si="376"/>
        <v>IDA</v>
      </c>
    </row>
    <row r="23827" spans="15:23">
      <c r="O23827" t="s">
        <v>125</v>
      </c>
      <c r="P23827" s="13">
        <v>44579</v>
      </c>
      <c r="Q23827">
        <v>109.599998</v>
      </c>
      <c r="R23827">
        <v>110.110001</v>
      </c>
      <c r="S23827">
        <v>108.139999</v>
      </c>
      <c r="T23827">
        <v>108.91999800000001</v>
      </c>
      <c r="U23827">
        <v>107.39379099999999</v>
      </c>
      <c r="V23827">
        <v>177000</v>
      </c>
      <c r="W23827" s="9" t="str">
        <f t="shared" si="376"/>
        <v>IDA</v>
      </c>
    </row>
    <row r="23828" spans="15:23">
      <c r="O23828" t="s">
        <v>125</v>
      </c>
      <c r="P23828" s="13">
        <v>44580</v>
      </c>
      <c r="Q23828">
        <v>109.18</v>
      </c>
      <c r="R23828">
        <v>110.730003</v>
      </c>
      <c r="S23828">
        <v>108.91999800000001</v>
      </c>
      <c r="T23828">
        <v>109.639999</v>
      </c>
      <c r="U23828">
        <v>108.103706</v>
      </c>
      <c r="V23828">
        <v>292500</v>
      </c>
      <c r="W23828" s="9" t="str">
        <f t="shared" si="376"/>
        <v>IDA</v>
      </c>
    </row>
    <row r="23829" spans="15:23">
      <c r="O23829" t="s">
        <v>125</v>
      </c>
      <c r="P23829" s="13">
        <v>44581</v>
      </c>
      <c r="Q23829">
        <v>110.129997</v>
      </c>
      <c r="R23829">
        <v>110.959999</v>
      </c>
      <c r="S23829">
        <v>109.589996</v>
      </c>
      <c r="T23829">
        <v>109.879997</v>
      </c>
      <c r="U23829">
        <v>108.34034</v>
      </c>
      <c r="V23829">
        <v>186400</v>
      </c>
      <c r="W23829" s="9" t="str">
        <f t="shared" si="376"/>
        <v>IDA</v>
      </c>
    </row>
    <row r="23830" spans="15:23">
      <c r="O23830" t="s">
        <v>125</v>
      </c>
      <c r="P23830" s="13">
        <v>44582</v>
      </c>
      <c r="Q23830">
        <v>110.790001</v>
      </c>
      <c r="R23830">
        <v>110.790001</v>
      </c>
      <c r="S23830">
        <v>108.629997</v>
      </c>
      <c r="T23830">
        <v>109.370003</v>
      </c>
      <c r="U23830">
        <v>107.83749400000001</v>
      </c>
      <c r="V23830">
        <v>204600</v>
      </c>
      <c r="W23830" s="9" t="str">
        <f t="shared" si="376"/>
        <v>IDA</v>
      </c>
    </row>
    <row r="23831" spans="15:23">
      <c r="O23831" t="s">
        <v>125</v>
      </c>
      <c r="P23831" s="13">
        <v>44585</v>
      </c>
      <c r="Q23831">
        <v>109.370003</v>
      </c>
      <c r="R23831">
        <v>109.739998</v>
      </c>
      <c r="S23831">
        <v>105.68</v>
      </c>
      <c r="T23831">
        <v>108.339996</v>
      </c>
      <c r="U23831">
        <v>106.821922</v>
      </c>
      <c r="V23831">
        <v>278600</v>
      </c>
      <c r="W23831" s="9" t="str">
        <f t="shared" si="376"/>
        <v>IDA</v>
      </c>
    </row>
    <row r="23832" spans="15:23">
      <c r="O23832" t="s">
        <v>125</v>
      </c>
      <c r="P23832" s="13">
        <v>44586</v>
      </c>
      <c r="Q23832">
        <v>107.519997</v>
      </c>
      <c r="R23832">
        <v>108.41999800000001</v>
      </c>
      <c r="S23832">
        <v>106.019997</v>
      </c>
      <c r="T23832">
        <v>107.519997</v>
      </c>
      <c r="U23832">
        <v>106.013412</v>
      </c>
      <c r="V23832">
        <v>334000</v>
      </c>
      <c r="W23832" s="9" t="str">
        <f t="shared" si="376"/>
        <v>IDA</v>
      </c>
    </row>
    <row r="23833" spans="15:23">
      <c r="O23833" t="s">
        <v>125</v>
      </c>
      <c r="P23833" s="13">
        <v>44587</v>
      </c>
      <c r="Q23833">
        <v>107.44000200000001</v>
      </c>
      <c r="R23833">
        <v>109.150002</v>
      </c>
      <c r="S23833">
        <v>106.300003</v>
      </c>
      <c r="T23833">
        <v>107.040001</v>
      </c>
      <c r="U23833">
        <v>105.540138</v>
      </c>
      <c r="V23833">
        <v>276400</v>
      </c>
      <c r="W23833" s="9" t="str">
        <f t="shared" si="376"/>
        <v>IDA</v>
      </c>
    </row>
    <row r="23834" spans="15:23">
      <c r="O23834" t="s">
        <v>125</v>
      </c>
      <c r="P23834" s="13">
        <v>44588</v>
      </c>
      <c r="Q23834">
        <v>107.290001</v>
      </c>
      <c r="R23834">
        <v>108.709999</v>
      </c>
      <c r="S23834">
        <v>106.400002</v>
      </c>
      <c r="T23834">
        <v>106.599998</v>
      </c>
      <c r="U23834">
        <v>105.106308</v>
      </c>
      <c r="V23834">
        <v>235200</v>
      </c>
      <c r="W23834" s="9" t="str">
        <f t="shared" si="376"/>
        <v>IDA</v>
      </c>
    </row>
    <row r="23835" spans="15:23">
      <c r="O23835" t="s">
        <v>125</v>
      </c>
      <c r="P23835" s="13">
        <v>44589</v>
      </c>
      <c r="Q23835">
        <v>106.900002</v>
      </c>
      <c r="R23835">
        <v>108.410004</v>
      </c>
      <c r="S23835">
        <v>105.91999800000001</v>
      </c>
      <c r="T23835">
        <v>108.400002</v>
      </c>
      <c r="U23835">
        <v>106.88108800000001</v>
      </c>
      <c r="V23835">
        <v>270700</v>
      </c>
      <c r="W23835" s="9" t="str">
        <f t="shared" si="376"/>
        <v>IDA</v>
      </c>
    </row>
    <row r="23836" spans="15:23">
      <c r="O23836" t="s">
        <v>125</v>
      </c>
      <c r="P23836" s="13">
        <v>44592</v>
      </c>
      <c r="Q23836">
        <v>108.040001</v>
      </c>
      <c r="R23836">
        <v>110.230003</v>
      </c>
      <c r="S23836">
        <v>107.470001</v>
      </c>
      <c r="T23836">
        <v>110.220001</v>
      </c>
      <c r="U23836">
        <v>108.675583</v>
      </c>
      <c r="V23836">
        <v>383300</v>
      </c>
      <c r="W23836" s="9" t="str">
        <f t="shared" si="376"/>
        <v>IDA</v>
      </c>
    </row>
    <row r="23837" spans="15:23">
      <c r="O23837" t="s">
        <v>125</v>
      </c>
      <c r="P23837" s="13">
        <v>44593</v>
      </c>
      <c r="Q23837">
        <v>110.129997</v>
      </c>
      <c r="R23837">
        <v>110.510002</v>
      </c>
      <c r="S23837">
        <v>107.540001</v>
      </c>
      <c r="T23837">
        <v>108.209999</v>
      </c>
      <c r="U23837">
        <v>106.693741</v>
      </c>
      <c r="V23837">
        <v>159300</v>
      </c>
      <c r="W23837" s="9" t="str">
        <f t="shared" si="376"/>
        <v>IDA</v>
      </c>
    </row>
    <row r="23838" spans="15:23">
      <c r="O23838" t="s">
        <v>125</v>
      </c>
      <c r="P23838" s="13">
        <v>44594</v>
      </c>
      <c r="Q23838">
        <v>107.650002</v>
      </c>
      <c r="R23838">
        <v>109.959999</v>
      </c>
      <c r="S23838">
        <v>107.379997</v>
      </c>
      <c r="T23838">
        <v>109.57</v>
      </c>
      <c r="U23838">
        <v>108.788696</v>
      </c>
      <c r="V23838">
        <v>223300</v>
      </c>
      <c r="W23838" s="9" t="str">
        <f t="shared" si="376"/>
        <v>IDA</v>
      </c>
    </row>
    <row r="23839" spans="15:23">
      <c r="O23839" t="s">
        <v>125</v>
      </c>
      <c r="P23839" s="13">
        <v>44595</v>
      </c>
      <c r="Q23839">
        <v>109.55999799999999</v>
      </c>
      <c r="R23839">
        <v>109.69000200000001</v>
      </c>
      <c r="S23839">
        <v>108.449997</v>
      </c>
      <c r="T23839">
        <v>108.720001</v>
      </c>
      <c r="U23839">
        <v>107.94476299999999</v>
      </c>
      <c r="V23839">
        <v>122600</v>
      </c>
      <c r="W23839" s="9" t="str">
        <f t="shared" si="376"/>
        <v>IDA</v>
      </c>
    </row>
    <row r="23840" spans="15:23">
      <c r="O23840" t="s">
        <v>125</v>
      </c>
      <c r="P23840" s="13">
        <v>44596</v>
      </c>
      <c r="Q23840">
        <v>107.989998</v>
      </c>
      <c r="R23840">
        <v>108.5</v>
      </c>
      <c r="S23840">
        <v>106.730003</v>
      </c>
      <c r="T23840">
        <v>107.400002</v>
      </c>
      <c r="U23840">
        <v>106.63417099999999</v>
      </c>
      <c r="V23840">
        <v>116200</v>
      </c>
      <c r="W23840" s="9" t="str">
        <f t="shared" si="376"/>
        <v>IDA</v>
      </c>
    </row>
    <row r="23841" spans="15:23">
      <c r="O23841" t="s">
        <v>125</v>
      </c>
      <c r="P23841" s="13">
        <v>44599</v>
      </c>
      <c r="Q23841">
        <v>107.540001</v>
      </c>
      <c r="R23841">
        <v>108.5</v>
      </c>
      <c r="S23841">
        <v>106.959999</v>
      </c>
      <c r="T23841">
        <v>107.82</v>
      </c>
      <c r="U23841">
        <v>107.05117799999999</v>
      </c>
      <c r="V23841">
        <v>124600</v>
      </c>
      <c r="W23841" s="9" t="str">
        <f t="shared" si="376"/>
        <v>IDA</v>
      </c>
    </row>
    <row r="23842" spans="15:23">
      <c r="O23842" t="s">
        <v>125</v>
      </c>
      <c r="P23842" s="13">
        <v>44600</v>
      </c>
      <c r="Q23842">
        <v>108.400002</v>
      </c>
      <c r="R23842">
        <v>108.80999799999999</v>
      </c>
      <c r="S23842">
        <v>107.43</v>
      </c>
      <c r="T23842">
        <v>107.900002</v>
      </c>
      <c r="U23842">
        <v>107.130608</v>
      </c>
      <c r="V23842">
        <v>142400</v>
      </c>
      <c r="W23842" s="9" t="str">
        <f t="shared" si="376"/>
        <v>IDA</v>
      </c>
    </row>
    <row r="23843" spans="15:23">
      <c r="O23843" t="s">
        <v>125</v>
      </c>
      <c r="P23843" s="13">
        <v>44601</v>
      </c>
      <c r="Q23843">
        <v>108.58000199999999</v>
      </c>
      <c r="R23843">
        <v>109.019997</v>
      </c>
      <c r="S23843">
        <v>107.370003</v>
      </c>
      <c r="T23843">
        <v>107.970001</v>
      </c>
      <c r="U23843">
        <v>107.20011100000001</v>
      </c>
      <c r="V23843">
        <v>160300</v>
      </c>
      <c r="W23843" s="9" t="str">
        <f t="shared" si="376"/>
        <v>IDA</v>
      </c>
    </row>
    <row r="23844" spans="15:23">
      <c r="O23844" t="s">
        <v>125</v>
      </c>
      <c r="P23844" s="13">
        <v>44602</v>
      </c>
      <c r="Q23844">
        <v>107.120003</v>
      </c>
      <c r="R23844">
        <v>107.620003</v>
      </c>
      <c r="S23844">
        <v>104.650002</v>
      </c>
      <c r="T23844">
        <v>104.94000200000001</v>
      </c>
      <c r="U23844">
        <v>104.191711</v>
      </c>
      <c r="V23844">
        <v>176000</v>
      </c>
      <c r="W23844" s="9" t="str">
        <f t="shared" si="376"/>
        <v>IDA</v>
      </c>
    </row>
    <row r="23845" spans="15:23">
      <c r="O23845" t="s">
        <v>125</v>
      </c>
      <c r="P23845" s="13">
        <v>44603</v>
      </c>
      <c r="Q23845">
        <v>105.58000199999999</v>
      </c>
      <c r="R23845">
        <v>106.529999</v>
      </c>
      <c r="S23845">
        <v>105.010002</v>
      </c>
      <c r="T23845">
        <v>105.69000200000001</v>
      </c>
      <c r="U23845">
        <v>104.936363</v>
      </c>
      <c r="V23845">
        <v>190200</v>
      </c>
      <c r="W23845" s="9" t="str">
        <f t="shared" si="376"/>
        <v>IDA</v>
      </c>
    </row>
    <row r="23846" spans="15:23">
      <c r="O23846" t="s">
        <v>125</v>
      </c>
      <c r="P23846" s="13">
        <v>44606</v>
      </c>
      <c r="Q23846">
        <v>105.82</v>
      </c>
      <c r="R23846">
        <v>107.050003</v>
      </c>
      <c r="S23846">
        <v>103.959999</v>
      </c>
      <c r="T23846">
        <v>104.739998</v>
      </c>
      <c r="U23846">
        <v>103.993134</v>
      </c>
      <c r="V23846">
        <v>170500</v>
      </c>
      <c r="W23846" s="9" t="str">
        <f t="shared" si="376"/>
        <v>IDA</v>
      </c>
    </row>
    <row r="23847" spans="15:23">
      <c r="O23847" t="s">
        <v>125</v>
      </c>
      <c r="P23847" s="13">
        <v>44607</v>
      </c>
      <c r="Q23847">
        <v>105.139999</v>
      </c>
      <c r="R23847">
        <v>105.379997</v>
      </c>
      <c r="S23847">
        <v>103.41999800000001</v>
      </c>
      <c r="T23847">
        <v>103.650002</v>
      </c>
      <c r="U23847">
        <v>102.910912</v>
      </c>
      <c r="V23847">
        <v>145500</v>
      </c>
      <c r="W23847" s="9" t="str">
        <f t="shared" si="376"/>
        <v>IDA</v>
      </c>
    </row>
    <row r="23848" spans="15:23">
      <c r="O23848" t="s">
        <v>125</v>
      </c>
      <c r="P23848" s="13">
        <v>44608</v>
      </c>
      <c r="Q23848">
        <v>103.66999800000001</v>
      </c>
      <c r="R23848">
        <v>104.209999</v>
      </c>
      <c r="S23848">
        <v>102.959999</v>
      </c>
      <c r="T23848">
        <v>103.43</v>
      </c>
      <c r="U23848">
        <v>102.692482</v>
      </c>
      <c r="V23848">
        <v>132800</v>
      </c>
      <c r="W23848" s="9" t="str">
        <f t="shared" si="376"/>
        <v>IDA</v>
      </c>
    </row>
    <row r="23849" spans="15:23">
      <c r="O23849" t="s">
        <v>125</v>
      </c>
      <c r="P23849" s="13">
        <v>44609</v>
      </c>
      <c r="Q23849">
        <v>102.099998</v>
      </c>
      <c r="R23849">
        <v>105.449997</v>
      </c>
      <c r="S23849">
        <v>101.489998</v>
      </c>
      <c r="T23849">
        <v>104.16999800000001</v>
      </c>
      <c r="U23849">
        <v>103.4272</v>
      </c>
      <c r="V23849">
        <v>258100</v>
      </c>
      <c r="W23849" s="9" t="str">
        <f t="shared" si="376"/>
        <v>IDA</v>
      </c>
    </row>
    <row r="23850" spans="15:23">
      <c r="O23850" t="s">
        <v>125</v>
      </c>
      <c r="P23850" s="13">
        <v>44610</v>
      </c>
      <c r="Q23850">
        <v>103.83000199999999</v>
      </c>
      <c r="R23850">
        <v>104.43</v>
      </c>
      <c r="S23850">
        <v>101.910004</v>
      </c>
      <c r="T23850">
        <v>102.80999799999999</v>
      </c>
      <c r="U23850">
        <v>102.076897</v>
      </c>
      <c r="V23850">
        <v>288100</v>
      </c>
      <c r="W23850" s="9" t="str">
        <f t="shared" si="376"/>
        <v>IDA</v>
      </c>
    </row>
    <row r="23851" spans="15:23">
      <c r="O23851" t="s">
        <v>125</v>
      </c>
      <c r="P23851" s="13">
        <v>44614</v>
      </c>
      <c r="Q23851">
        <v>102.699997</v>
      </c>
      <c r="R23851">
        <v>103.230003</v>
      </c>
      <c r="S23851">
        <v>101.300003</v>
      </c>
      <c r="T23851">
        <v>101.459999</v>
      </c>
      <c r="U23851">
        <v>100.736526</v>
      </c>
      <c r="V23851">
        <v>313800</v>
      </c>
      <c r="W23851" s="9" t="str">
        <f t="shared" si="376"/>
        <v>IDA</v>
      </c>
    </row>
    <row r="23852" spans="15:23">
      <c r="O23852" t="s">
        <v>125</v>
      </c>
      <c r="P23852" s="13">
        <v>44615</v>
      </c>
      <c r="Q23852">
        <v>101.400002</v>
      </c>
      <c r="R23852">
        <v>102.379997</v>
      </c>
      <c r="S23852">
        <v>100.739998</v>
      </c>
      <c r="T23852">
        <v>100.760002</v>
      </c>
      <c r="U23852">
        <v>100.04151899999999</v>
      </c>
      <c r="V23852">
        <v>257700</v>
      </c>
      <c r="W23852" s="9" t="str">
        <f t="shared" si="376"/>
        <v>IDA</v>
      </c>
    </row>
    <row r="23853" spans="15:23">
      <c r="O23853" t="s">
        <v>125</v>
      </c>
      <c r="P23853" s="13">
        <v>44616</v>
      </c>
      <c r="Q23853">
        <v>100.370003</v>
      </c>
      <c r="R23853">
        <v>101.339996</v>
      </c>
      <c r="S23853">
        <v>99.129997000000003</v>
      </c>
      <c r="T23853">
        <v>100.970001</v>
      </c>
      <c r="U23853">
        <v>100.250023</v>
      </c>
      <c r="V23853">
        <v>356500</v>
      </c>
      <c r="W23853" s="9" t="str">
        <f t="shared" si="376"/>
        <v>IDA</v>
      </c>
    </row>
    <row r="23854" spans="15:23">
      <c r="O23854" t="s">
        <v>125</v>
      </c>
      <c r="P23854" s="13">
        <v>44617</v>
      </c>
      <c r="Q23854">
        <v>101.989998</v>
      </c>
      <c r="R23854">
        <v>104.68</v>
      </c>
      <c r="S23854">
        <v>101.550003</v>
      </c>
      <c r="T23854">
        <v>104.470001</v>
      </c>
      <c r="U23854">
        <v>103.725067</v>
      </c>
      <c r="V23854">
        <v>340200</v>
      </c>
      <c r="W23854" s="9" t="str">
        <f t="shared" si="376"/>
        <v>IDA</v>
      </c>
    </row>
    <row r="23855" spans="15:23">
      <c r="O23855" t="s">
        <v>125</v>
      </c>
      <c r="P23855" s="13">
        <v>44620</v>
      </c>
      <c r="Q23855">
        <v>103.44000200000001</v>
      </c>
      <c r="R23855">
        <v>104.709999</v>
      </c>
      <c r="S23855">
        <v>102.57</v>
      </c>
      <c r="T23855">
        <v>103.949997</v>
      </c>
      <c r="U23855">
        <v>103.208771</v>
      </c>
      <c r="V23855">
        <v>421300</v>
      </c>
      <c r="W23855" s="9" t="str">
        <f t="shared" si="376"/>
        <v>IDA</v>
      </c>
    </row>
    <row r="23856" spans="15:23">
      <c r="O23856" t="s">
        <v>125</v>
      </c>
      <c r="P23856" s="13">
        <v>44621</v>
      </c>
      <c r="Q23856">
        <v>103.900002</v>
      </c>
      <c r="R23856">
        <v>104.849998</v>
      </c>
      <c r="S23856">
        <v>101.639999</v>
      </c>
      <c r="T23856">
        <v>102.400002</v>
      </c>
      <c r="U23856">
        <v>101.66982299999999</v>
      </c>
      <c r="V23856">
        <v>298400</v>
      </c>
      <c r="W23856" s="9" t="str">
        <f t="shared" si="376"/>
        <v>IDA</v>
      </c>
    </row>
    <row r="23857" spans="15:23">
      <c r="O23857" t="s">
        <v>125</v>
      </c>
      <c r="P23857" s="13">
        <v>44622</v>
      </c>
      <c r="Q23857">
        <v>102.610001</v>
      </c>
      <c r="R23857">
        <v>105.540001</v>
      </c>
      <c r="S23857">
        <v>102.610001</v>
      </c>
      <c r="T23857">
        <v>104.650002</v>
      </c>
      <c r="U23857">
        <v>103.903778</v>
      </c>
      <c r="V23857">
        <v>316000</v>
      </c>
      <c r="W23857" s="9" t="str">
        <f t="shared" si="376"/>
        <v>IDA</v>
      </c>
    </row>
    <row r="23858" spans="15:23">
      <c r="O23858" t="s">
        <v>125</v>
      </c>
      <c r="P23858" s="13">
        <v>44623</v>
      </c>
      <c r="Q23858">
        <v>104.550003</v>
      </c>
      <c r="R23858">
        <v>107.879997</v>
      </c>
      <c r="S23858">
        <v>104.550003</v>
      </c>
      <c r="T23858">
        <v>107.720001</v>
      </c>
      <c r="U23858">
        <v>106.95188899999999</v>
      </c>
      <c r="V23858">
        <v>273800</v>
      </c>
      <c r="W23858" s="9" t="str">
        <f t="shared" si="376"/>
        <v>IDA</v>
      </c>
    </row>
    <row r="23859" spans="15:23">
      <c r="O23859" t="s">
        <v>125</v>
      </c>
      <c r="P23859" s="13">
        <v>44624</v>
      </c>
      <c r="Q23859">
        <v>106.980003</v>
      </c>
      <c r="R23859">
        <v>110.839996</v>
      </c>
      <c r="S23859">
        <v>106.910004</v>
      </c>
      <c r="T23859">
        <v>110.75</v>
      </c>
      <c r="U23859">
        <v>109.96028099999999</v>
      </c>
      <c r="V23859">
        <v>334000</v>
      </c>
      <c r="W23859" s="9" t="str">
        <f t="shared" si="376"/>
        <v>IDA</v>
      </c>
    </row>
    <row r="23860" spans="15:23">
      <c r="O23860" t="s">
        <v>125</v>
      </c>
      <c r="P23860" s="13">
        <v>44627</v>
      </c>
      <c r="Q23860">
        <v>110.43</v>
      </c>
      <c r="R23860">
        <v>111.43</v>
      </c>
      <c r="S23860">
        <v>109.769997</v>
      </c>
      <c r="T23860">
        <v>111.050003</v>
      </c>
      <c r="U23860">
        <v>110.25814800000001</v>
      </c>
      <c r="V23860">
        <v>252400</v>
      </c>
      <c r="W23860" s="9" t="str">
        <f t="shared" si="376"/>
        <v>IDA</v>
      </c>
    </row>
    <row r="23861" spans="15:23">
      <c r="O23861" t="s">
        <v>125</v>
      </c>
      <c r="P23861" s="13">
        <v>44628</v>
      </c>
      <c r="Q23861">
        <v>111.19000200000001</v>
      </c>
      <c r="R23861">
        <v>111.68</v>
      </c>
      <c r="S23861">
        <v>109.43</v>
      </c>
      <c r="T23861">
        <v>110.58000199999999</v>
      </c>
      <c r="U23861">
        <v>109.791496</v>
      </c>
      <c r="V23861">
        <v>285900</v>
      </c>
      <c r="W23861" s="9" t="str">
        <f t="shared" si="376"/>
        <v>IDA</v>
      </c>
    </row>
    <row r="23862" spans="15:23">
      <c r="O23862" t="s">
        <v>125</v>
      </c>
      <c r="P23862" s="13">
        <v>44629</v>
      </c>
      <c r="Q23862">
        <v>112.07</v>
      </c>
      <c r="R23862">
        <v>112.07</v>
      </c>
      <c r="S23862">
        <v>108.519997</v>
      </c>
      <c r="T23862">
        <v>108.949997</v>
      </c>
      <c r="U23862">
        <v>108.173119</v>
      </c>
      <c r="V23862">
        <v>298300</v>
      </c>
      <c r="W23862" s="9" t="str">
        <f t="shared" si="376"/>
        <v>IDA</v>
      </c>
    </row>
    <row r="23863" spans="15:23">
      <c r="O23863" t="s">
        <v>125</v>
      </c>
      <c r="P23863" s="13">
        <v>44630</v>
      </c>
      <c r="Q23863">
        <v>109.5</v>
      </c>
      <c r="R23863">
        <v>110.620003</v>
      </c>
      <c r="S23863">
        <v>108.25</v>
      </c>
      <c r="T23863">
        <v>110.260002</v>
      </c>
      <c r="U23863">
        <v>109.473778</v>
      </c>
      <c r="V23863">
        <v>219000</v>
      </c>
      <c r="W23863" s="9" t="str">
        <f t="shared" si="376"/>
        <v>IDA</v>
      </c>
    </row>
    <row r="23864" spans="15:23">
      <c r="O23864" t="s">
        <v>125</v>
      </c>
      <c r="P23864" s="13">
        <v>44631</v>
      </c>
      <c r="Q23864">
        <v>110.900002</v>
      </c>
      <c r="R23864">
        <v>112.16999800000001</v>
      </c>
      <c r="S23864">
        <v>109.709999</v>
      </c>
      <c r="T23864">
        <v>110.029999</v>
      </c>
      <c r="U23864">
        <v>109.24541499999999</v>
      </c>
      <c r="V23864">
        <v>245700</v>
      </c>
      <c r="W23864" s="9" t="str">
        <f t="shared" si="376"/>
        <v>IDA</v>
      </c>
    </row>
    <row r="23865" spans="15:23">
      <c r="O23865" t="s">
        <v>125</v>
      </c>
      <c r="P23865" s="13">
        <v>44634</v>
      </c>
      <c r="Q23865">
        <v>110.489998</v>
      </c>
      <c r="R23865">
        <v>111.5</v>
      </c>
      <c r="S23865">
        <v>108.57</v>
      </c>
      <c r="T23865">
        <v>109.589996</v>
      </c>
      <c r="U23865">
        <v>108.808548</v>
      </c>
      <c r="V23865">
        <v>240600</v>
      </c>
      <c r="W23865" s="9" t="str">
        <f t="shared" si="376"/>
        <v>IDA</v>
      </c>
    </row>
    <row r="23866" spans="15:23">
      <c r="O23866" t="s">
        <v>125</v>
      </c>
      <c r="P23866" s="13">
        <v>44635</v>
      </c>
      <c r="Q23866">
        <v>110.370003</v>
      </c>
      <c r="R23866">
        <v>111.510002</v>
      </c>
      <c r="S23866">
        <v>109.129997</v>
      </c>
      <c r="T23866">
        <v>111.379997</v>
      </c>
      <c r="U23866">
        <v>110.585785</v>
      </c>
      <c r="V23866">
        <v>257900</v>
      </c>
      <c r="W23866" s="9" t="str">
        <f t="shared" si="376"/>
        <v>IDA</v>
      </c>
    </row>
    <row r="23867" spans="15:23">
      <c r="O23867" t="s">
        <v>125</v>
      </c>
      <c r="P23867" s="13">
        <v>44636</v>
      </c>
      <c r="Q23867">
        <v>111.25</v>
      </c>
      <c r="R23867">
        <v>112.160004</v>
      </c>
      <c r="S23867">
        <v>109.25</v>
      </c>
      <c r="T23867">
        <v>110.93</v>
      </c>
      <c r="U23867">
        <v>110.139</v>
      </c>
      <c r="V23867">
        <v>206300</v>
      </c>
      <c r="W23867" s="9" t="str">
        <f t="shared" si="376"/>
        <v>IDA</v>
      </c>
    </row>
    <row r="23868" spans="15:23">
      <c r="O23868" t="s">
        <v>125</v>
      </c>
      <c r="P23868" s="13">
        <v>44637</v>
      </c>
      <c r="Q23868">
        <v>110.790001</v>
      </c>
      <c r="R23868">
        <v>111.68</v>
      </c>
      <c r="S23868">
        <v>110.110001</v>
      </c>
      <c r="T23868">
        <v>110.269997</v>
      </c>
      <c r="U23868">
        <v>109.483704</v>
      </c>
      <c r="V23868">
        <v>184800</v>
      </c>
      <c r="W23868" s="9" t="str">
        <f t="shared" si="376"/>
        <v>IDA</v>
      </c>
    </row>
    <row r="23869" spans="15:23">
      <c r="O23869" t="s">
        <v>125</v>
      </c>
      <c r="P23869" s="13">
        <v>44638</v>
      </c>
      <c r="Q23869">
        <v>110.389999</v>
      </c>
      <c r="R23869">
        <v>110.58000199999999</v>
      </c>
      <c r="S23869">
        <v>109</v>
      </c>
      <c r="T23869">
        <v>110.25</v>
      </c>
      <c r="U23869">
        <v>109.463852</v>
      </c>
      <c r="V23869">
        <v>916400</v>
      </c>
      <c r="W23869" s="9" t="str">
        <f t="shared" si="376"/>
        <v>IDA</v>
      </c>
    </row>
    <row r="23870" spans="15:23">
      <c r="O23870" t="s">
        <v>125</v>
      </c>
      <c r="P23870" s="13">
        <v>44641</v>
      </c>
      <c r="Q23870">
        <v>110.480003</v>
      </c>
      <c r="R23870">
        <v>111.800003</v>
      </c>
      <c r="S23870">
        <v>110.480003</v>
      </c>
      <c r="T23870">
        <v>110.989998</v>
      </c>
      <c r="U23870">
        <v>110.19857</v>
      </c>
      <c r="V23870">
        <v>290700</v>
      </c>
      <c r="W23870" s="9" t="str">
        <f t="shared" si="376"/>
        <v>IDA</v>
      </c>
    </row>
    <row r="23871" spans="15:23">
      <c r="O23871" t="s">
        <v>125</v>
      </c>
      <c r="P23871" s="13">
        <v>44642</v>
      </c>
      <c r="Q23871">
        <v>111.279999</v>
      </c>
      <c r="R23871">
        <v>111.279999</v>
      </c>
      <c r="S23871">
        <v>109.44000200000001</v>
      </c>
      <c r="T23871">
        <v>110.900002</v>
      </c>
      <c r="U23871">
        <v>110.10921500000001</v>
      </c>
      <c r="V23871">
        <v>472200</v>
      </c>
      <c r="W23871" s="9" t="str">
        <f t="shared" si="376"/>
        <v>IDA</v>
      </c>
    </row>
    <row r="23872" spans="15:23">
      <c r="O23872" t="s">
        <v>125</v>
      </c>
      <c r="P23872" s="13">
        <v>44643</v>
      </c>
      <c r="Q23872">
        <v>110.959999</v>
      </c>
      <c r="R23872">
        <v>111.82</v>
      </c>
      <c r="S23872">
        <v>110.540001</v>
      </c>
      <c r="T23872">
        <v>111.209999</v>
      </c>
      <c r="U23872">
        <v>110.417</v>
      </c>
      <c r="V23872">
        <v>400300</v>
      </c>
      <c r="W23872" s="9" t="str">
        <f t="shared" si="376"/>
        <v>IDA</v>
      </c>
    </row>
    <row r="23873" spans="15:23">
      <c r="O23873" t="s">
        <v>125</v>
      </c>
      <c r="P23873" s="13">
        <v>44644</v>
      </c>
      <c r="Q23873">
        <v>111.160004</v>
      </c>
      <c r="R23873">
        <v>111.720001</v>
      </c>
      <c r="S23873">
        <v>110.489998</v>
      </c>
      <c r="T23873">
        <v>110.870003</v>
      </c>
      <c r="U23873">
        <v>110.07943</v>
      </c>
      <c r="V23873">
        <v>283500</v>
      </c>
      <c r="W23873" s="9" t="str">
        <f t="shared" si="376"/>
        <v>IDA</v>
      </c>
    </row>
    <row r="23874" spans="15:23">
      <c r="O23874" t="s">
        <v>125</v>
      </c>
      <c r="P23874" s="13">
        <v>44645</v>
      </c>
      <c r="Q23874">
        <v>110.93</v>
      </c>
      <c r="R23874">
        <v>113.91999800000001</v>
      </c>
      <c r="S23874">
        <v>110.18</v>
      </c>
      <c r="T23874">
        <v>113.879997</v>
      </c>
      <c r="U23874">
        <v>113.06796300000001</v>
      </c>
      <c r="V23874">
        <v>298900</v>
      </c>
      <c r="W23874" s="9" t="str">
        <f t="shared" si="376"/>
        <v>IDA</v>
      </c>
    </row>
    <row r="23875" spans="15:23">
      <c r="O23875" t="s">
        <v>125</v>
      </c>
      <c r="P23875" s="13">
        <v>44648</v>
      </c>
      <c r="Q23875">
        <v>113.989998</v>
      </c>
      <c r="R23875">
        <v>114.360001</v>
      </c>
      <c r="S23875">
        <v>113.139999</v>
      </c>
      <c r="T23875">
        <v>113.75</v>
      </c>
      <c r="U23875">
        <v>112.938889</v>
      </c>
      <c r="V23875">
        <v>177800</v>
      </c>
      <c r="W23875" s="9" t="str">
        <f t="shared" si="376"/>
        <v>IDA</v>
      </c>
    </row>
    <row r="23876" spans="15:23">
      <c r="O23876" t="s">
        <v>125</v>
      </c>
      <c r="P23876" s="13">
        <v>44649</v>
      </c>
      <c r="Q23876">
        <v>114.260002</v>
      </c>
      <c r="R23876">
        <v>114.879997</v>
      </c>
      <c r="S23876">
        <v>112.879997</v>
      </c>
      <c r="T23876">
        <v>114.860001</v>
      </c>
      <c r="U23876">
        <v>114.040977</v>
      </c>
      <c r="V23876">
        <v>228200</v>
      </c>
      <c r="W23876" s="9" t="str">
        <f t="shared" si="376"/>
        <v>IDA</v>
      </c>
    </row>
    <row r="23877" spans="15:23">
      <c r="O23877" t="s">
        <v>125</v>
      </c>
      <c r="P23877" s="13">
        <v>44650</v>
      </c>
      <c r="Q23877">
        <v>115</v>
      </c>
      <c r="R23877">
        <v>116.339996</v>
      </c>
      <c r="S23877">
        <v>114.279999</v>
      </c>
      <c r="T23877">
        <v>116.30999799999999</v>
      </c>
      <c r="U23877">
        <v>115.480637</v>
      </c>
      <c r="V23877">
        <v>255100</v>
      </c>
      <c r="W23877" s="9" t="str">
        <f t="shared" ref="W23877:W23940" si="377">IFERROR(VLOOKUP(O23877,$B$4:$B$17,1,FALSE),"Delete")</f>
        <v>IDA</v>
      </c>
    </row>
    <row r="23878" spans="15:23">
      <c r="O23878" t="s">
        <v>125</v>
      </c>
      <c r="P23878" s="13">
        <v>44651</v>
      </c>
      <c r="Q23878">
        <v>116.41999800000001</v>
      </c>
      <c r="R23878">
        <v>117.370003</v>
      </c>
      <c r="S23878">
        <v>115.050003</v>
      </c>
      <c r="T23878">
        <v>115.360001</v>
      </c>
      <c r="U23878">
        <v>114.537415</v>
      </c>
      <c r="V23878">
        <v>198000</v>
      </c>
      <c r="W23878" s="9" t="str">
        <f t="shared" si="377"/>
        <v>IDA</v>
      </c>
    </row>
    <row r="23879" spans="15:23">
      <c r="O23879" t="s">
        <v>125</v>
      </c>
      <c r="P23879" s="13">
        <v>44652</v>
      </c>
      <c r="Q23879">
        <v>115.360001</v>
      </c>
      <c r="R23879">
        <v>117.550003</v>
      </c>
      <c r="S23879">
        <v>114.949997</v>
      </c>
      <c r="T23879">
        <v>117.550003</v>
      </c>
      <c r="U23879">
        <v>116.7118</v>
      </c>
      <c r="V23879">
        <v>254200</v>
      </c>
      <c r="W23879" s="9" t="str">
        <f t="shared" si="377"/>
        <v>IDA</v>
      </c>
    </row>
    <row r="23880" spans="15:23">
      <c r="O23880" t="s">
        <v>125</v>
      </c>
      <c r="P23880" s="13">
        <v>44655</v>
      </c>
      <c r="Q23880">
        <v>116.769997</v>
      </c>
      <c r="R23880">
        <v>116.769997</v>
      </c>
      <c r="S23880">
        <v>113.66999800000001</v>
      </c>
      <c r="T23880">
        <v>114.709999</v>
      </c>
      <c r="U23880">
        <v>113.892044</v>
      </c>
      <c r="V23880">
        <v>256500</v>
      </c>
      <c r="W23880" s="9" t="str">
        <f t="shared" si="377"/>
        <v>IDA</v>
      </c>
    </row>
    <row r="23881" spans="15:23">
      <c r="O23881" t="s">
        <v>125</v>
      </c>
      <c r="P23881" s="13">
        <v>44656</v>
      </c>
      <c r="Q23881">
        <v>114.94000200000001</v>
      </c>
      <c r="R23881">
        <v>116.629997</v>
      </c>
      <c r="S23881">
        <v>114.83000199999999</v>
      </c>
      <c r="T23881">
        <v>115.739998</v>
      </c>
      <c r="U23881">
        <v>114.914703</v>
      </c>
      <c r="V23881">
        <v>189100</v>
      </c>
      <c r="W23881" s="9" t="str">
        <f t="shared" si="377"/>
        <v>IDA</v>
      </c>
    </row>
    <row r="23882" spans="15:23">
      <c r="O23882" t="s">
        <v>125</v>
      </c>
      <c r="P23882" s="13">
        <v>44657</v>
      </c>
      <c r="Q23882">
        <v>116.050003</v>
      </c>
      <c r="R23882">
        <v>118.57</v>
      </c>
      <c r="S23882">
        <v>115.279999</v>
      </c>
      <c r="T23882">
        <v>118.470001</v>
      </c>
      <c r="U23882">
        <v>117.625237</v>
      </c>
      <c r="V23882">
        <v>135700</v>
      </c>
      <c r="W23882" s="9" t="str">
        <f t="shared" si="377"/>
        <v>IDA</v>
      </c>
    </row>
    <row r="23883" spans="15:23">
      <c r="O23883" t="s">
        <v>125</v>
      </c>
      <c r="P23883" s="13">
        <v>44658</v>
      </c>
      <c r="Q23883">
        <v>118.489998</v>
      </c>
      <c r="R23883">
        <v>118.790001</v>
      </c>
      <c r="S23883">
        <v>116.849998</v>
      </c>
      <c r="T23883">
        <v>117.639999</v>
      </c>
      <c r="U23883">
        <v>116.80115499999999</v>
      </c>
      <c r="V23883">
        <v>290000</v>
      </c>
      <c r="W23883" s="9" t="str">
        <f t="shared" si="377"/>
        <v>IDA</v>
      </c>
    </row>
    <row r="23884" spans="15:23">
      <c r="O23884" t="s">
        <v>125</v>
      </c>
      <c r="P23884" s="13">
        <v>44659</v>
      </c>
      <c r="Q23884">
        <v>118.370003</v>
      </c>
      <c r="R23884">
        <v>118.91999800000001</v>
      </c>
      <c r="S23884">
        <v>117.260002</v>
      </c>
      <c r="T23884">
        <v>117.43</v>
      </c>
      <c r="U23884">
        <v>116.592651</v>
      </c>
      <c r="V23884">
        <v>140200</v>
      </c>
      <c r="W23884" s="9" t="str">
        <f t="shared" si="377"/>
        <v>IDA</v>
      </c>
    </row>
    <row r="23885" spans="15:23">
      <c r="O23885" t="s">
        <v>125</v>
      </c>
      <c r="P23885" s="13">
        <v>44662</v>
      </c>
      <c r="Q23885">
        <v>117.279999</v>
      </c>
      <c r="R23885">
        <v>118.139999</v>
      </c>
      <c r="S23885">
        <v>115.879997</v>
      </c>
      <c r="T23885">
        <v>116.19000200000001</v>
      </c>
      <c r="U23885">
        <v>115.361496</v>
      </c>
      <c r="V23885">
        <v>189800</v>
      </c>
      <c r="W23885" s="9" t="str">
        <f t="shared" si="377"/>
        <v>IDA</v>
      </c>
    </row>
    <row r="23886" spans="15:23">
      <c r="O23886" t="s">
        <v>125</v>
      </c>
      <c r="P23886" s="13">
        <v>44663</v>
      </c>
      <c r="Q23886">
        <v>116.07</v>
      </c>
      <c r="R23886">
        <v>117.05999799999999</v>
      </c>
      <c r="S23886">
        <v>115.41999800000001</v>
      </c>
      <c r="T23886">
        <v>116.389999</v>
      </c>
      <c r="U23886">
        <v>115.56006600000001</v>
      </c>
      <c r="V23886">
        <v>177500</v>
      </c>
      <c r="W23886" s="9" t="str">
        <f t="shared" si="377"/>
        <v>IDA</v>
      </c>
    </row>
    <row r="23887" spans="15:23">
      <c r="O23887" t="s">
        <v>125</v>
      </c>
      <c r="P23887" s="13">
        <v>44664</v>
      </c>
      <c r="Q23887">
        <v>116.129997</v>
      </c>
      <c r="R23887">
        <v>116.129997</v>
      </c>
      <c r="S23887">
        <v>113.55999799999999</v>
      </c>
      <c r="T23887">
        <v>113.80999799999999</v>
      </c>
      <c r="U23887">
        <v>112.998459</v>
      </c>
      <c r="V23887">
        <v>172000</v>
      </c>
      <c r="W23887" s="9" t="str">
        <f t="shared" si="377"/>
        <v>IDA</v>
      </c>
    </row>
    <row r="23888" spans="15:23">
      <c r="O23888" t="s">
        <v>125</v>
      </c>
      <c r="P23888" s="13">
        <v>44665</v>
      </c>
      <c r="Q23888">
        <v>114.05999799999999</v>
      </c>
      <c r="R23888">
        <v>115.139999</v>
      </c>
      <c r="S23888">
        <v>113.879997</v>
      </c>
      <c r="T23888">
        <v>114.07</v>
      </c>
      <c r="U23888">
        <v>113.256607</v>
      </c>
      <c r="V23888">
        <v>173000</v>
      </c>
      <c r="W23888" s="9" t="str">
        <f t="shared" si="377"/>
        <v>IDA</v>
      </c>
    </row>
    <row r="23889" spans="15:23">
      <c r="O23889" t="s">
        <v>125</v>
      </c>
      <c r="P23889" s="13">
        <v>44669</v>
      </c>
      <c r="Q23889">
        <v>114.32</v>
      </c>
      <c r="R23889">
        <v>114.800003</v>
      </c>
      <c r="S23889">
        <v>112.25</v>
      </c>
      <c r="T23889">
        <v>112.94000200000001</v>
      </c>
      <c r="U23889">
        <v>112.134666</v>
      </c>
      <c r="V23889">
        <v>175100</v>
      </c>
      <c r="W23889" s="9" t="str">
        <f t="shared" si="377"/>
        <v>IDA</v>
      </c>
    </row>
    <row r="23890" spans="15:23">
      <c r="O23890" t="s">
        <v>125</v>
      </c>
      <c r="P23890" s="13">
        <v>44670</v>
      </c>
      <c r="Q23890">
        <v>113.5</v>
      </c>
      <c r="R23890">
        <v>114.480003</v>
      </c>
      <c r="S23890">
        <v>112.900002</v>
      </c>
      <c r="T23890">
        <v>113.599998</v>
      </c>
      <c r="U23890">
        <v>112.789963</v>
      </c>
      <c r="V23890">
        <v>240400</v>
      </c>
      <c r="W23890" s="9" t="str">
        <f t="shared" si="377"/>
        <v>IDA</v>
      </c>
    </row>
    <row r="23891" spans="15:23">
      <c r="O23891" t="s">
        <v>125</v>
      </c>
      <c r="P23891" s="13">
        <v>44671</v>
      </c>
      <c r="Q23891">
        <v>114.900002</v>
      </c>
      <c r="R23891">
        <v>115.260002</v>
      </c>
      <c r="S23891">
        <v>114.029999</v>
      </c>
      <c r="T23891">
        <v>114.389999</v>
      </c>
      <c r="U23891">
        <v>113.574326</v>
      </c>
      <c r="V23891">
        <v>188100</v>
      </c>
      <c r="W23891" s="9" t="str">
        <f t="shared" si="377"/>
        <v>IDA</v>
      </c>
    </row>
    <row r="23892" spans="15:23">
      <c r="O23892" t="s">
        <v>125</v>
      </c>
      <c r="P23892" s="13">
        <v>44672</v>
      </c>
      <c r="Q23892">
        <v>114.029999</v>
      </c>
      <c r="R23892">
        <v>114.910004</v>
      </c>
      <c r="S23892">
        <v>112.93</v>
      </c>
      <c r="T23892">
        <v>113.07</v>
      </c>
      <c r="U23892">
        <v>112.263741</v>
      </c>
      <c r="V23892">
        <v>225500</v>
      </c>
      <c r="W23892" s="9" t="str">
        <f t="shared" si="377"/>
        <v>IDA</v>
      </c>
    </row>
    <row r="23893" spans="15:23">
      <c r="O23893" t="s">
        <v>125</v>
      </c>
      <c r="P23893" s="13">
        <v>44673</v>
      </c>
      <c r="Q23893">
        <v>113.099998</v>
      </c>
      <c r="R23893">
        <v>113.099998</v>
      </c>
      <c r="S23893">
        <v>111.19000200000001</v>
      </c>
      <c r="T23893">
        <v>111.629997</v>
      </c>
      <c r="U23893">
        <v>110.834007</v>
      </c>
      <c r="V23893">
        <v>285200</v>
      </c>
      <c r="W23893" s="9" t="str">
        <f t="shared" si="377"/>
        <v>IDA</v>
      </c>
    </row>
    <row r="23894" spans="15:23">
      <c r="O23894" t="s">
        <v>125</v>
      </c>
      <c r="P23894" s="13">
        <v>44676</v>
      </c>
      <c r="Q23894">
        <v>112.150002</v>
      </c>
      <c r="R23894">
        <v>112.150002</v>
      </c>
      <c r="S23894">
        <v>109.839996</v>
      </c>
      <c r="T23894">
        <v>111.150002</v>
      </c>
      <c r="U23894">
        <v>110.35742999999999</v>
      </c>
      <c r="V23894">
        <v>271800</v>
      </c>
      <c r="W23894" s="9" t="str">
        <f t="shared" si="377"/>
        <v>IDA</v>
      </c>
    </row>
    <row r="23895" spans="15:23">
      <c r="O23895" t="s">
        <v>125</v>
      </c>
      <c r="P23895" s="13">
        <v>44677</v>
      </c>
      <c r="Q23895">
        <v>110.879997</v>
      </c>
      <c r="R23895">
        <v>112.19000200000001</v>
      </c>
      <c r="S23895">
        <v>110.349998</v>
      </c>
      <c r="T23895">
        <v>110.730003</v>
      </c>
      <c r="U23895">
        <v>109.94043000000001</v>
      </c>
      <c r="V23895">
        <v>252200</v>
      </c>
      <c r="W23895" s="9" t="str">
        <f t="shared" si="377"/>
        <v>IDA</v>
      </c>
    </row>
    <row r="23896" spans="15:23">
      <c r="O23896" t="s">
        <v>125</v>
      </c>
      <c r="P23896" s="13">
        <v>44678</v>
      </c>
      <c r="Q23896">
        <v>111.029999</v>
      </c>
      <c r="R23896">
        <v>111.129997</v>
      </c>
      <c r="S23896">
        <v>108.540001</v>
      </c>
      <c r="T23896">
        <v>108.66999800000001</v>
      </c>
      <c r="U23896">
        <v>107.895111</v>
      </c>
      <c r="V23896">
        <v>252900</v>
      </c>
      <c r="W23896" s="9" t="str">
        <f t="shared" si="377"/>
        <v>IDA</v>
      </c>
    </row>
    <row r="23897" spans="15:23">
      <c r="O23897" t="s">
        <v>125</v>
      </c>
      <c r="P23897" s="13">
        <v>44679</v>
      </c>
      <c r="Q23897">
        <v>109.05999799999999</v>
      </c>
      <c r="R23897">
        <v>109.400002</v>
      </c>
      <c r="S23897">
        <v>107.970001</v>
      </c>
      <c r="T23897">
        <v>108.889999</v>
      </c>
      <c r="U23897">
        <v>108.11354799999999</v>
      </c>
      <c r="V23897">
        <v>276500</v>
      </c>
      <c r="W23897" s="9" t="str">
        <f t="shared" si="377"/>
        <v>IDA</v>
      </c>
    </row>
    <row r="23898" spans="15:23">
      <c r="O23898" t="s">
        <v>125</v>
      </c>
      <c r="P23898" s="13">
        <v>44680</v>
      </c>
      <c r="Q23898">
        <v>108.57</v>
      </c>
      <c r="R23898">
        <v>109.150002</v>
      </c>
      <c r="S23898">
        <v>104.910004</v>
      </c>
      <c r="T23898">
        <v>105.18</v>
      </c>
      <c r="U23898">
        <v>104.43</v>
      </c>
      <c r="V23898">
        <v>290800</v>
      </c>
      <c r="W23898" s="9" t="str">
        <f t="shared" si="377"/>
        <v>IDA</v>
      </c>
    </row>
    <row r="23899" spans="15:23">
      <c r="O23899" t="s">
        <v>125</v>
      </c>
      <c r="P23899" s="13">
        <v>44683</v>
      </c>
      <c r="Q23899">
        <v>105.099998</v>
      </c>
      <c r="R23899">
        <v>105.33000199999999</v>
      </c>
      <c r="S23899">
        <v>101.44000200000001</v>
      </c>
      <c r="T23899">
        <v>102.389999</v>
      </c>
      <c r="U23899">
        <v>102.389999</v>
      </c>
      <c r="V23899">
        <v>322800</v>
      </c>
      <c r="W23899" s="9" t="str">
        <f t="shared" si="377"/>
        <v>IDA</v>
      </c>
    </row>
    <row r="23900" spans="15:23">
      <c r="O23900" t="s">
        <v>125</v>
      </c>
      <c r="P23900" s="13">
        <v>44684</v>
      </c>
      <c r="Q23900">
        <v>103.57</v>
      </c>
      <c r="R23900">
        <v>105.33000199999999</v>
      </c>
      <c r="S23900">
        <v>102.800003</v>
      </c>
      <c r="T23900">
        <v>104.610001</v>
      </c>
      <c r="U23900">
        <v>104.610001</v>
      </c>
      <c r="V23900">
        <v>330900</v>
      </c>
      <c r="W23900" s="9" t="str">
        <f t="shared" si="377"/>
        <v>IDA</v>
      </c>
    </row>
    <row r="23901" spans="15:23">
      <c r="O23901" t="s">
        <v>125</v>
      </c>
      <c r="P23901" s="13">
        <v>44685</v>
      </c>
      <c r="Q23901">
        <v>105.050003</v>
      </c>
      <c r="R23901">
        <v>106.660004</v>
      </c>
      <c r="S23901">
        <v>103.629997</v>
      </c>
      <c r="T23901">
        <v>106.529999</v>
      </c>
      <c r="U23901">
        <v>106.529999</v>
      </c>
      <c r="V23901">
        <v>237800</v>
      </c>
      <c r="W23901" s="9" t="str">
        <f t="shared" si="377"/>
        <v>IDA</v>
      </c>
    </row>
    <row r="23902" spans="15:23">
      <c r="O23902" t="s">
        <v>125</v>
      </c>
      <c r="P23902" s="13">
        <v>44686</v>
      </c>
      <c r="Q23902">
        <v>107.849998</v>
      </c>
      <c r="R23902">
        <v>107.849998</v>
      </c>
      <c r="S23902">
        <v>105.370003</v>
      </c>
      <c r="T23902">
        <v>106.220001</v>
      </c>
      <c r="U23902">
        <v>106.220001</v>
      </c>
      <c r="V23902">
        <v>276600</v>
      </c>
      <c r="W23902" s="9" t="str">
        <f t="shared" si="377"/>
        <v>IDA</v>
      </c>
    </row>
    <row r="23903" spans="15:23">
      <c r="O23903" t="s">
        <v>125</v>
      </c>
      <c r="P23903" s="13">
        <v>44687</v>
      </c>
      <c r="Q23903">
        <v>105.779999</v>
      </c>
      <c r="R23903">
        <v>107.629997</v>
      </c>
      <c r="S23903">
        <v>105.779999</v>
      </c>
      <c r="T23903">
        <v>107.339996</v>
      </c>
      <c r="U23903">
        <v>107.339996</v>
      </c>
      <c r="V23903">
        <v>280500</v>
      </c>
      <c r="W23903" s="9" t="str">
        <f t="shared" si="377"/>
        <v>IDA</v>
      </c>
    </row>
    <row r="23904" spans="15:23">
      <c r="O23904" t="s">
        <v>125</v>
      </c>
      <c r="P23904" s="13">
        <v>44690</v>
      </c>
      <c r="Q23904">
        <v>106.75</v>
      </c>
      <c r="R23904">
        <v>108.18</v>
      </c>
      <c r="S23904">
        <v>106.129997</v>
      </c>
      <c r="T23904">
        <v>107.349998</v>
      </c>
      <c r="U23904">
        <v>107.349998</v>
      </c>
      <c r="V23904">
        <v>209300</v>
      </c>
      <c r="W23904" s="9" t="str">
        <f t="shared" si="377"/>
        <v>IDA</v>
      </c>
    </row>
    <row r="23905" spans="15:23">
      <c r="O23905" t="s">
        <v>125</v>
      </c>
      <c r="P23905" s="13">
        <v>44691</v>
      </c>
      <c r="Q23905">
        <v>107.599998</v>
      </c>
      <c r="R23905">
        <v>108.449997</v>
      </c>
      <c r="S23905">
        <v>105.239998</v>
      </c>
      <c r="T23905">
        <v>106.949997</v>
      </c>
      <c r="U23905">
        <v>106.949997</v>
      </c>
      <c r="V23905">
        <v>272300</v>
      </c>
      <c r="W23905" s="9" t="str">
        <f t="shared" si="377"/>
        <v>IDA</v>
      </c>
    </row>
    <row r="23906" spans="15:23">
      <c r="O23906" t="s">
        <v>125</v>
      </c>
      <c r="P23906" s="13">
        <v>44692</v>
      </c>
      <c r="Q23906">
        <v>106.989998</v>
      </c>
      <c r="R23906">
        <v>109.099998</v>
      </c>
      <c r="S23906">
        <v>106.879997</v>
      </c>
      <c r="T23906">
        <v>107.370003</v>
      </c>
      <c r="U23906">
        <v>107.370003</v>
      </c>
      <c r="V23906">
        <v>203900</v>
      </c>
      <c r="W23906" s="9" t="str">
        <f t="shared" si="377"/>
        <v>IDA</v>
      </c>
    </row>
    <row r="23907" spans="15:23">
      <c r="O23907" t="s">
        <v>125</v>
      </c>
      <c r="P23907" s="13">
        <v>44693</v>
      </c>
      <c r="Q23907">
        <v>107.339996</v>
      </c>
      <c r="R23907">
        <v>108.220001</v>
      </c>
      <c r="S23907">
        <v>105.779999</v>
      </c>
      <c r="T23907">
        <v>106.80999799999999</v>
      </c>
      <c r="U23907">
        <v>106.80999799999999</v>
      </c>
      <c r="V23907">
        <v>243500</v>
      </c>
      <c r="W23907" s="9" t="str">
        <f t="shared" si="377"/>
        <v>IDA</v>
      </c>
    </row>
    <row r="23908" spans="15:23">
      <c r="O23908" t="s">
        <v>125</v>
      </c>
      <c r="P23908" s="13">
        <v>44694</v>
      </c>
      <c r="Q23908">
        <v>107.449997</v>
      </c>
      <c r="R23908">
        <v>107.879997</v>
      </c>
      <c r="S23908">
        <v>106.209999</v>
      </c>
      <c r="T23908">
        <v>107.5</v>
      </c>
      <c r="U23908">
        <v>107.5</v>
      </c>
      <c r="V23908">
        <v>183400</v>
      </c>
      <c r="W23908" s="9" t="str">
        <f t="shared" si="377"/>
        <v>IDA</v>
      </c>
    </row>
    <row r="23909" spans="15:23">
      <c r="O23909" t="s">
        <v>125</v>
      </c>
      <c r="P23909" s="13">
        <v>44697</v>
      </c>
      <c r="Q23909">
        <v>107.699997</v>
      </c>
      <c r="R23909">
        <v>108.209999</v>
      </c>
      <c r="S23909">
        <v>107.050003</v>
      </c>
      <c r="T23909">
        <v>107.389999</v>
      </c>
      <c r="U23909">
        <v>107.389999</v>
      </c>
      <c r="V23909">
        <v>226000</v>
      </c>
      <c r="W23909" s="9" t="str">
        <f t="shared" si="377"/>
        <v>IDA</v>
      </c>
    </row>
    <row r="23910" spans="15:23">
      <c r="O23910" t="s">
        <v>125</v>
      </c>
      <c r="P23910" s="13">
        <v>44698</v>
      </c>
      <c r="Q23910">
        <v>107.599998</v>
      </c>
      <c r="R23910">
        <v>108.650002</v>
      </c>
      <c r="S23910">
        <v>106.08000199999999</v>
      </c>
      <c r="T23910">
        <v>107.980003</v>
      </c>
      <c r="U23910">
        <v>107.980003</v>
      </c>
      <c r="V23910">
        <v>281300</v>
      </c>
      <c r="W23910" s="9" t="str">
        <f t="shared" si="377"/>
        <v>IDA</v>
      </c>
    </row>
    <row r="23911" spans="15:23">
      <c r="O23911" t="s">
        <v>125</v>
      </c>
      <c r="P23911" s="13">
        <v>44699</v>
      </c>
      <c r="Q23911">
        <v>108.699997</v>
      </c>
      <c r="R23911">
        <v>109.889999</v>
      </c>
      <c r="S23911">
        <v>106.68</v>
      </c>
      <c r="T23911">
        <v>107</v>
      </c>
      <c r="U23911">
        <v>107</v>
      </c>
      <c r="V23911">
        <v>316900</v>
      </c>
      <c r="W23911" s="9" t="str">
        <f t="shared" si="377"/>
        <v>IDA</v>
      </c>
    </row>
    <row r="23912" spans="15:23">
      <c r="O23912" t="s">
        <v>125</v>
      </c>
      <c r="P23912" s="13">
        <v>44700</v>
      </c>
      <c r="Q23912">
        <v>106.989998</v>
      </c>
      <c r="R23912">
        <v>107.260002</v>
      </c>
      <c r="S23912">
        <v>105.129997</v>
      </c>
      <c r="T23912">
        <v>106.610001</v>
      </c>
      <c r="U23912">
        <v>106.610001</v>
      </c>
      <c r="V23912">
        <v>207300</v>
      </c>
      <c r="W23912" s="9" t="str">
        <f t="shared" si="377"/>
        <v>IDA</v>
      </c>
    </row>
    <row r="23913" spans="15:23">
      <c r="O23913" t="s">
        <v>125</v>
      </c>
      <c r="P23913" s="13">
        <v>44701</v>
      </c>
      <c r="Q23913">
        <v>106.790001</v>
      </c>
      <c r="R23913">
        <v>106.790001</v>
      </c>
      <c r="S23913">
        <v>104.80999799999999</v>
      </c>
      <c r="T23913">
        <v>106.489998</v>
      </c>
      <c r="U23913">
        <v>106.489998</v>
      </c>
      <c r="V23913">
        <v>195500</v>
      </c>
      <c r="W23913" s="9" t="str">
        <f t="shared" si="377"/>
        <v>IDA</v>
      </c>
    </row>
    <row r="23914" spans="15:23">
      <c r="O23914" t="s">
        <v>125</v>
      </c>
      <c r="P23914" s="13">
        <v>44704</v>
      </c>
      <c r="Q23914">
        <v>107.480003</v>
      </c>
      <c r="R23914">
        <v>107.82</v>
      </c>
      <c r="S23914">
        <v>105.839996</v>
      </c>
      <c r="T23914">
        <v>106.16999800000001</v>
      </c>
      <c r="U23914">
        <v>106.16999800000001</v>
      </c>
      <c r="V23914">
        <v>217600</v>
      </c>
      <c r="W23914" s="9" t="str">
        <f t="shared" si="377"/>
        <v>IDA</v>
      </c>
    </row>
    <row r="23915" spans="15:23">
      <c r="O23915" t="s">
        <v>125</v>
      </c>
      <c r="P23915" s="13">
        <v>44705</v>
      </c>
      <c r="Q23915">
        <v>106.41999800000001</v>
      </c>
      <c r="R23915">
        <v>108.220001</v>
      </c>
      <c r="S23915">
        <v>104.879997</v>
      </c>
      <c r="T23915">
        <v>107.739998</v>
      </c>
      <c r="U23915">
        <v>107.739998</v>
      </c>
      <c r="V23915">
        <v>208700</v>
      </c>
      <c r="W23915" s="9" t="str">
        <f t="shared" si="377"/>
        <v>IDA</v>
      </c>
    </row>
    <row r="23916" spans="15:23">
      <c r="O23916" t="s">
        <v>125</v>
      </c>
      <c r="P23916" s="13">
        <v>44706</v>
      </c>
      <c r="Q23916">
        <v>107.510002</v>
      </c>
      <c r="R23916">
        <v>108.519997</v>
      </c>
      <c r="S23916">
        <v>107.209999</v>
      </c>
      <c r="T23916">
        <v>107.339996</v>
      </c>
      <c r="U23916">
        <v>107.339996</v>
      </c>
      <c r="V23916">
        <v>245700</v>
      </c>
      <c r="W23916" s="9" t="str">
        <f t="shared" si="377"/>
        <v>IDA</v>
      </c>
    </row>
    <row r="23917" spans="15:23">
      <c r="O23917" t="s">
        <v>125</v>
      </c>
      <c r="P23917" s="13">
        <v>44707</v>
      </c>
      <c r="Q23917">
        <v>108.199997</v>
      </c>
      <c r="R23917">
        <v>108.650002</v>
      </c>
      <c r="S23917">
        <v>107.5</v>
      </c>
      <c r="T23917">
        <v>107.989998</v>
      </c>
      <c r="U23917">
        <v>107.989998</v>
      </c>
      <c r="V23917">
        <v>219800</v>
      </c>
      <c r="W23917" s="9" t="str">
        <f t="shared" si="377"/>
        <v>IDA</v>
      </c>
    </row>
    <row r="23918" spans="15:23">
      <c r="O23918" t="s">
        <v>125</v>
      </c>
      <c r="P23918" s="13">
        <v>44708</v>
      </c>
      <c r="Q23918">
        <v>107.769997</v>
      </c>
      <c r="R23918">
        <v>110</v>
      </c>
      <c r="S23918">
        <v>107.19000200000001</v>
      </c>
      <c r="T23918">
        <v>109.989998</v>
      </c>
      <c r="U23918">
        <v>109.989998</v>
      </c>
      <c r="V23918">
        <v>299900</v>
      </c>
      <c r="W23918" s="9" t="str">
        <f t="shared" si="377"/>
        <v>IDA</v>
      </c>
    </row>
    <row r="23919" spans="15:23">
      <c r="O23919" t="s">
        <v>125</v>
      </c>
      <c r="P23919" s="13">
        <v>44712</v>
      </c>
      <c r="Q23919">
        <v>109.019997</v>
      </c>
      <c r="R23919">
        <v>109.57</v>
      </c>
      <c r="S23919">
        <v>107.639999</v>
      </c>
      <c r="T23919">
        <v>109.019997</v>
      </c>
      <c r="U23919">
        <v>109.019997</v>
      </c>
      <c r="V23919">
        <v>248400</v>
      </c>
      <c r="W23919" s="9" t="str">
        <f t="shared" si="377"/>
        <v>IDA</v>
      </c>
    </row>
    <row r="23920" spans="15:23">
      <c r="O23920" t="s">
        <v>125</v>
      </c>
      <c r="P23920" s="13">
        <v>44713</v>
      </c>
      <c r="Q23920">
        <v>109.470001</v>
      </c>
      <c r="R23920">
        <v>109.470001</v>
      </c>
      <c r="S23920">
        <v>108.150002</v>
      </c>
      <c r="T23920">
        <v>108.589996</v>
      </c>
      <c r="U23920">
        <v>108.589996</v>
      </c>
      <c r="V23920">
        <v>241300</v>
      </c>
      <c r="W23920" s="9" t="str">
        <f t="shared" si="377"/>
        <v>IDA</v>
      </c>
    </row>
    <row r="23921" spans="15:23">
      <c r="O23921" t="s">
        <v>125</v>
      </c>
      <c r="P23921" s="13">
        <v>44714</v>
      </c>
      <c r="Q23921">
        <v>108.790001</v>
      </c>
      <c r="R23921">
        <v>108.790001</v>
      </c>
      <c r="S23921">
        <v>105.610001</v>
      </c>
      <c r="T23921">
        <v>107.58000199999999</v>
      </c>
      <c r="U23921">
        <v>107.58000199999999</v>
      </c>
      <c r="V23921">
        <v>183000</v>
      </c>
      <c r="W23921" s="9" t="str">
        <f t="shared" si="377"/>
        <v>IDA</v>
      </c>
    </row>
    <row r="23922" spans="15:23">
      <c r="O23922" t="s">
        <v>125</v>
      </c>
      <c r="P23922" s="13">
        <v>44715</v>
      </c>
      <c r="Q23922">
        <v>107.269997</v>
      </c>
      <c r="R23922">
        <v>107.94000200000001</v>
      </c>
      <c r="S23922">
        <v>107.139999</v>
      </c>
      <c r="T23922">
        <v>107.43</v>
      </c>
      <c r="U23922">
        <v>107.43</v>
      </c>
      <c r="V23922">
        <v>155900</v>
      </c>
      <c r="W23922" s="9" t="str">
        <f t="shared" si="377"/>
        <v>IDA</v>
      </c>
    </row>
    <row r="23923" spans="15:23">
      <c r="O23923" t="s">
        <v>125</v>
      </c>
      <c r="P23923" s="13">
        <v>44718</v>
      </c>
      <c r="Q23923">
        <v>107.860001</v>
      </c>
      <c r="R23923">
        <v>108.389999</v>
      </c>
      <c r="S23923">
        <v>107.220001</v>
      </c>
      <c r="T23923">
        <v>107.93</v>
      </c>
      <c r="U23923">
        <v>107.93</v>
      </c>
      <c r="V23923">
        <v>176500</v>
      </c>
      <c r="W23923" s="9" t="str">
        <f t="shared" si="377"/>
        <v>IDA</v>
      </c>
    </row>
    <row r="23924" spans="15:23">
      <c r="O23924" t="s">
        <v>125</v>
      </c>
      <c r="P23924" s="13">
        <v>44719</v>
      </c>
      <c r="Q23924">
        <v>107.849998</v>
      </c>
      <c r="R23924">
        <v>109.459999</v>
      </c>
      <c r="S23924">
        <v>107.279999</v>
      </c>
      <c r="T23924">
        <v>109.389999</v>
      </c>
      <c r="U23924">
        <v>109.389999</v>
      </c>
      <c r="V23924">
        <v>175400</v>
      </c>
      <c r="W23924" s="9" t="str">
        <f t="shared" si="377"/>
        <v>IDA</v>
      </c>
    </row>
    <row r="23925" spans="15:23">
      <c r="O23925" t="s">
        <v>125</v>
      </c>
      <c r="P23925" s="13">
        <v>44720</v>
      </c>
      <c r="Q23925">
        <v>109.18</v>
      </c>
      <c r="R23925">
        <v>109.18</v>
      </c>
      <c r="S23925">
        <v>107.300003</v>
      </c>
      <c r="T23925">
        <v>107.44000200000001</v>
      </c>
      <c r="U23925">
        <v>107.44000200000001</v>
      </c>
      <c r="V23925">
        <v>186800</v>
      </c>
      <c r="W23925" s="9" t="str">
        <f t="shared" si="377"/>
        <v>IDA</v>
      </c>
    </row>
    <row r="23926" spans="15:23">
      <c r="O23926" t="s">
        <v>125</v>
      </c>
      <c r="P23926" s="13">
        <v>44721</v>
      </c>
      <c r="Q23926">
        <v>107.389999</v>
      </c>
      <c r="R23926">
        <v>108.83000199999999</v>
      </c>
      <c r="S23926">
        <v>105.91999800000001</v>
      </c>
      <c r="T23926">
        <v>106.010002</v>
      </c>
      <c r="U23926">
        <v>106.010002</v>
      </c>
      <c r="V23926">
        <v>240500</v>
      </c>
      <c r="W23926" s="9" t="str">
        <f t="shared" si="377"/>
        <v>IDA</v>
      </c>
    </row>
    <row r="23927" spans="15:23">
      <c r="O23927" t="s">
        <v>125</v>
      </c>
      <c r="P23927" s="13">
        <v>44722</v>
      </c>
      <c r="Q23927">
        <v>104.900002</v>
      </c>
      <c r="R23927">
        <v>107.010002</v>
      </c>
      <c r="S23927">
        <v>104.32</v>
      </c>
      <c r="T23927">
        <v>106.089996</v>
      </c>
      <c r="U23927">
        <v>106.089996</v>
      </c>
      <c r="V23927">
        <v>168800</v>
      </c>
      <c r="W23927" s="9" t="str">
        <f t="shared" si="377"/>
        <v>IDA</v>
      </c>
    </row>
    <row r="23928" spans="15:23">
      <c r="O23928" t="s">
        <v>125</v>
      </c>
      <c r="P23928" s="13">
        <v>44725</v>
      </c>
      <c r="Q23928">
        <v>105.16999800000001</v>
      </c>
      <c r="R23928">
        <v>105.19000200000001</v>
      </c>
      <c r="S23928">
        <v>100.120003</v>
      </c>
      <c r="T23928">
        <v>100.540001</v>
      </c>
      <c r="U23928">
        <v>100.540001</v>
      </c>
      <c r="V23928">
        <v>230100</v>
      </c>
      <c r="W23928" s="9" t="str">
        <f t="shared" si="377"/>
        <v>IDA</v>
      </c>
    </row>
    <row r="23929" spans="15:23">
      <c r="O23929" t="s">
        <v>125</v>
      </c>
      <c r="P23929" s="13">
        <v>44726</v>
      </c>
      <c r="Q23929">
        <v>100.540001</v>
      </c>
      <c r="R23929">
        <v>100.639999</v>
      </c>
      <c r="S23929">
        <v>96.900002000000001</v>
      </c>
      <c r="T23929">
        <v>98.449996999999996</v>
      </c>
      <c r="U23929">
        <v>98.449996999999996</v>
      </c>
      <c r="V23929">
        <v>233900</v>
      </c>
      <c r="W23929" s="9" t="str">
        <f t="shared" si="377"/>
        <v>IDA</v>
      </c>
    </row>
    <row r="23930" spans="15:23">
      <c r="O23930" t="s">
        <v>125</v>
      </c>
      <c r="P23930" s="13">
        <v>44727</v>
      </c>
      <c r="Q23930">
        <v>98.970000999999996</v>
      </c>
      <c r="R23930">
        <v>100.610001</v>
      </c>
      <c r="S23930">
        <v>97.669998000000007</v>
      </c>
      <c r="T23930">
        <v>99.360000999999997</v>
      </c>
      <c r="U23930">
        <v>99.360000999999997</v>
      </c>
      <c r="V23930">
        <v>215400</v>
      </c>
      <c r="W23930" s="9" t="str">
        <f t="shared" si="377"/>
        <v>IDA</v>
      </c>
    </row>
    <row r="23931" spans="15:23">
      <c r="O23931" t="s">
        <v>125</v>
      </c>
      <c r="P23931" s="13">
        <v>44728</v>
      </c>
      <c r="Q23931">
        <v>98.150002000000001</v>
      </c>
      <c r="R23931">
        <v>98.419998000000007</v>
      </c>
      <c r="S23931">
        <v>97.57</v>
      </c>
      <c r="T23931">
        <v>97.910004000000001</v>
      </c>
      <c r="U23931">
        <v>97.910004000000001</v>
      </c>
      <c r="V23931">
        <v>271600</v>
      </c>
      <c r="W23931" s="9" t="str">
        <f t="shared" si="377"/>
        <v>IDA</v>
      </c>
    </row>
    <row r="23932" spans="15:23">
      <c r="O23932" t="s">
        <v>125</v>
      </c>
      <c r="P23932" s="13">
        <v>44729</v>
      </c>
      <c r="Q23932">
        <v>98.440002000000007</v>
      </c>
      <c r="R23932">
        <v>100.160004</v>
      </c>
      <c r="S23932">
        <v>97.910004000000001</v>
      </c>
      <c r="T23932">
        <v>98.139999000000003</v>
      </c>
      <c r="U23932">
        <v>98.139999000000003</v>
      </c>
      <c r="V23932">
        <v>549400</v>
      </c>
      <c r="W23932" s="9" t="str">
        <f t="shared" si="377"/>
        <v>IDA</v>
      </c>
    </row>
    <row r="23933" spans="15:23">
      <c r="O23933" t="s">
        <v>125</v>
      </c>
      <c r="P23933" s="13">
        <v>44733</v>
      </c>
      <c r="Q23933">
        <v>97.730002999999996</v>
      </c>
      <c r="R23933">
        <v>98.540001000000004</v>
      </c>
      <c r="S23933">
        <v>97.330001999999993</v>
      </c>
      <c r="T23933">
        <v>98.260002</v>
      </c>
      <c r="U23933">
        <v>98.260002</v>
      </c>
      <c r="V23933">
        <v>201900</v>
      </c>
      <c r="W23933" s="9" t="str">
        <f t="shared" si="377"/>
        <v>IDA</v>
      </c>
    </row>
    <row r="23934" spans="15:23">
      <c r="O23934" t="s">
        <v>125</v>
      </c>
      <c r="P23934" s="13">
        <v>44734</v>
      </c>
      <c r="Q23934">
        <v>97.900002000000001</v>
      </c>
      <c r="R23934">
        <v>99.760002</v>
      </c>
      <c r="S23934">
        <v>97.900002000000001</v>
      </c>
      <c r="T23934">
        <v>99.279999000000004</v>
      </c>
      <c r="U23934">
        <v>99.279999000000004</v>
      </c>
      <c r="V23934">
        <v>268200</v>
      </c>
      <c r="W23934" s="9" t="str">
        <f t="shared" si="377"/>
        <v>IDA</v>
      </c>
    </row>
    <row r="23935" spans="15:23">
      <c r="O23935" t="s">
        <v>125</v>
      </c>
      <c r="P23935" s="13">
        <v>44735</v>
      </c>
      <c r="Q23935">
        <v>100.07</v>
      </c>
      <c r="R23935">
        <v>101.720001</v>
      </c>
      <c r="S23935">
        <v>99.519997000000004</v>
      </c>
      <c r="T23935">
        <v>100.91999800000001</v>
      </c>
      <c r="U23935">
        <v>100.91999800000001</v>
      </c>
      <c r="V23935">
        <v>303300</v>
      </c>
      <c r="W23935" s="9" t="str">
        <f t="shared" si="377"/>
        <v>IDA</v>
      </c>
    </row>
    <row r="23936" spans="15:23">
      <c r="O23936" t="s">
        <v>125</v>
      </c>
      <c r="P23936" s="13">
        <v>44736</v>
      </c>
      <c r="Q23936">
        <v>101.290001</v>
      </c>
      <c r="R23936">
        <v>105.19000200000001</v>
      </c>
      <c r="S23936">
        <v>101.290001</v>
      </c>
      <c r="T23936">
        <v>104.16999800000001</v>
      </c>
      <c r="U23936">
        <v>104.16999800000001</v>
      </c>
      <c r="V23936">
        <v>498200</v>
      </c>
      <c r="W23936" s="9" t="str">
        <f t="shared" si="377"/>
        <v>IDA</v>
      </c>
    </row>
    <row r="23937" spans="15:23">
      <c r="O23937" t="s">
        <v>125</v>
      </c>
      <c r="P23937" s="13">
        <v>44739</v>
      </c>
      <c r="Q23937">
        <v>103.980003</v>
      </c>
      <c r="R23937">
        <v>106.019997</v>
      </c>
      <c r="S23937">
        <v>103.900002</v>
      </c>
      <c r="T23937">
        <v>105.610001</v>
      </c>
      <c r="U23937">
        <v>105.610001</v>
      </c>
      <c r="V23937">
        <v>175100</v>
      </c>
      <c r="W23937" s="9" t="str">
        <f t="shared" si="377"/>
        <v>IDA</v>
      </c>
    </row>
    <row r="23938" spans="15:23">
      <c r="O23938" t="s">
        <v>125</v>
      </c>
      <c r="P23938" s="13">
        <v>44740</v>
      </c>
      <c r="Q23938">
        <v>105.959999</v>
      </c>
      <c r="R23938">
        <v>106.94000200000001</v>
      </c>
      <c r="S23938">
        <v>105.75</v>
      </c>
      <c r="T23938">
        <v>106</v>
      </c>
      <c r="U23938">
        <v>106</v>
      </c>
      <c r="V23938">
        <v>170100</v>
      </c>
      <c r="W23938" s="9" t="str">
        <f t="shared" si="377"/>
        <v>IDA</v>
      </c>
    </row>
    <row r="23939" spans="15:23">
      <c r="O23939" t="s">
        <v>125</v>
      </c>
      <c r="P23939" s="13">
        <v>44741</v>
      </c>
      <c r="Q23939">
        <v>106.470001</v>
      </c>
      <c r="R23939">
        <v>106.470001</v>
      </c>
      <c r="S23939">
        <v>104.91999800000001</v>
      </c>
      <c r="T23939">
        <v>105.550003</v>
      </c>
      <c r="U23939">
        <v>105.550003</v>
      </c>
      <c r="V23939">
        <v>168400</v>
      </c>
      <c r="W23939" s="9" t="str">
        <f t="shared" si="377"/>
        <v>IDA</v>
      </c>
    </row>
    <row r="23940" spans="15:23">
      <c r="O23940" t="s">
        <v>125</v>
      </c>
      <c r="P23940" s="13">
        <v>44742</v>
      </c>
      <c r="Q23940">
        <v>104.769997</v>
      </c>
      <c r="R23940">
        <v>106.82</v>
      </c>
      <c r="S23940">
        <v>104.57</v>
      </c>
      <c r="T23940">
        <v>105.91999800000001</v>
      </c>
      <c r="U23940">
        <v>105.91999800000001</v>
      </c>
      <c r="V23940">
        <v>206100</v>
      </c>
      <c r="W23940" s="9" t="str">
        <f t="shared" si="377"/>
        <v>IDA</v>
      </c>
    </row>
    <row r="23941" spans="15:23">
      <c r="O23941" t="s">
        <v>125</v>
      </c>
      <c r="P23941" s="13">
        <v>44743</v>
      </c>
      <c r="Q23941">
        <v>106.510002</v>
      </c>
      <c r="R23941">
        <v>109.25</v>
      </c>
      <c r="S23941">
        <v>106.150002</v>
      </c>
      <c r="T23941">
        <v>108.94000200000001</v>
      </c>
      <c r="U23941">
        <v>108.94000200000001</v>
      </c>
      <c r="V23941">
        <v>153300</v>
      </c>
      <c r="W23941" s="9" t="str">
        <f t="shared" ref="W23941:W24004" si="378">IFERROR(VLOOKUP(O23941,$B$4:$B$17,1,FALSE),"Delete")</f>
        <v>IDA</v>
      </c>
    </row>
    <row r="23942" spans="15:23">
      <c r="O23942" t="s">
        <v>125</v>
      </c>
      <c r="P23942" s="13">
        <v>44747</v>
      </c>
      <c r="Q23942">
        <v>108.30999799999999</v>
      </c>
      <c r="R23942">
        <v>108.800003</v>
      </c>
      <c r="S23942">
        <v>102.660004</v>
      </c>
      <c r="T23942">
        <v>104.849998</v>
      </c>
      <c r="U23942">
        <v>104.849998</v>
      </c>
      <c r="V23942">
        <v>197800</v>
      </c>
      <c r="W23942" s="9" t="str">
        <f t="shared" si="378"/>
        <v>IDA</v>
      </c>
    </row>
    <row r="23943" spans="15:23">
      <c r="O23943" t="s">
        <v>125</v>
      </c>
      <c r="P23943" s="13">
        <v>44748</v>
      </c>
      <c r="Q23943">
        <v>104.879997</v>
      </c>
      <c r="R23943">
        <v>107.529999</v>
      </c>
      <c r="S23943">
        <v>104.269997</v>
      </c>
      <c r="T23943">
        <v>106.5</v>
      </c>
      <c r="U23943">
        <v>106.5</v>
      </c>
      <c r="V23943">
        <v>214200</v>
      </c>
      <c r="W23943" s="9" t="str">
        <f t="shared" si="378"/>
        <v>IDA</v>
      </c>
    </row>
    <row r="23944" spans="15:23">
      <c r="O23944" t="s">
        <v>125</v>
      </c>
      <c r="P23944" s="13">
        <v>44749</v>
      </c>
      <c r="Q23944">
        <v>106.699997</v>
      </c>
      <c r="R23944">
        <v>107.389999</v>
      </c>
      <c r="S23944">
        <v>105.099998</v>
      </c>
      <c r="T23944">
        <v>105.730003</v>
      </c>
      <c r="U23944">
        <v>105.730003</v>
      </c>
      <c r="V23944">
        <v>232000</v>
      </c>
      <c r="W23944" s="9" t="str">
        <f t="shared" si="378"/>
        <v>IDA</v>
      </c>
    </row>
    <row r="23945" spans="15:23">
      <c r="O23945" t="s">
        <v>125</v>
      </c>
      <c r="P23945" s="13">
        <v>44750</v>
      </c>
      <c r="Q23945">
        <v>105.589996</v>
      </c>
      <c r="R23945">
        <v>106.43</v>
      </c>
      <c r="S23945">
        <v>104.33000199999999</v>
      </c>
      <c r="T23945">
        <v>104.980003</v>
      </c>
      <c r="U23945">
        <v>104.980003</v>
      </c>
      <c r="V23945">
        <v>162000</v>
      </c>
      <c r="W23945" s="9" t="str">
        <f t="shared" si="378"/>
        <v>IDA</v>
      </c>
    </row>
    <row r="23946" spans="15:23">
      <c r="O23946" t="s">
        <v>125</v>
      </c>
      <c r="P23946" s="13">
        <v>44753</v>
      </c>
      <c r="Q23946">
        <v>104.980003</v>
      </c>
      <c r="R23946">
        <v>106.029999</v>
      </c>
      <c r="S23946">
        <v>104.029999</v>
      </c>
      <c r="T23946">
        <v>105.599998</v>
      </c>
      <c r="U23946">
        <v>105.599998</v>
      </c>
      <c r="V23946">
        <v>154300</v>
      </c>
      <c r="W23946" s="9" t="str">
        <f t="shared" si="378"/>
        <v>IDA</v>
      </c>
    </row>
    <row r="23947" spans="15:23">
      <c r="O23947" t="s">
        <v>125</v>
      </c>
      <c r="P23947" s="13">
        <v>44754</v>
      </c>
      <c r="Q23947">
        <v>104.970001</v>
      </c>
      <c r="R23947">
        <v>106.279999</v>
      </c>
      <c r="S23947">
        <v>104.80999799999999</v>
      </c>
      <c r="T23947">
        <v>105.300003</v>
      </c>
      <c r="U23947">
        <v>105.300003</v>
      </c>
      <c r="V23947">
        <v>143800</v>
      </c>
      <c r="W23947" s="9" t="str">
        <f t="shared" si="378"/>
        <v>IDA</v>
      </c>
    </row>
    <row r="23948" spans="15:23">
      <c r="O23948" t="s">
        <v>125</v>
      </c>
      <c r="P23948" s="13">
        <v>44755</v>
      </c>
      <c r="Q23948">
        <v>104.41999800000001</v>
      </c>
      <c r="R23948">
        <v>105.519997</v>
      </c>
      <c r="S23948">
        <v>104.089996</v>
      </c>
      <c r="T23948">
        <v>104.58000199999999</v>
      </c>
      <c r="U23948">
        <v>104.58000199999999</v>
      </c>
      <c r="V23948">
        <v>97400</v>
      </c>
      <c r="W23948" s="9" t="str">
        <f t="shared" si="378"/>
        <v>IDA</v>
      </c>
    </row>
    <row r="23949" spans="15:23">
      <c r="O23949" t="s">
        <v>125</v>
      </c>
      <c r="P23949" s="13">
        <v>44756</v>
      </c>
      <c r="Q23949">
        <v>103.550003</v>
      </c>
      <c r="R23949">
        <v>105.599998</v>
      </c>
      <c r="S23949">
        <v>103.339996</v>
      </c>
      <c r="T23949">
        <v>105.379997</v>
      </c>
      <c r="U23949">
        <v>105.379997</v>
      </c>
      <c r="V23949">
        <v>124000</v>
      </c>
      <c r="W23949" s="9" t="str">
        <f t="shared" si="378"/>
        <v>IDA</v>
      </c>
    </row>
    <row r="23950" spans="15:23">
      <c r="O23950" t="s">
        <v>125</v>
      </c>
      <c r="P23950" s="13">
        <v>44757</v>
      </c>
      <c r="Q23950">
        <v>106.099998</v>
      </c>
      <c r="R23950">
        <v>106.099998</v>
      </c>
      <c r="S23950">
        <v>103.83000199999999</v>
      </c>
      <c r="T23950">
        <v>105.339996</v>
      </c>
      <c r="U23950">
        <v>105.339996</v>
      </c>
      <c r="V23950">
        <v>176000</v>
      </c>
      <c r="W23950" s="9" t="str">
        <f t="shared" si="378"/>
        <v>IDA</v>
      </c>
    </row>
    <row r="23951" spans="15:23">
      <c r="O23951" t="s">
        <v>125</v>
      </c>
      <c r="P23951" s="13">
        <v>44760</v>
      </c>
      <c r="Q23951">
        <v>104.879997</v>
      </c>
      <c r="R23951">
        <v>105.349998</v>
      </c>
      <c r="S23951">
        <v>103.83000199999999</v>
      </c>
      <c r="T23951">
        <v>104.620003</v>
      </c>
      <c r="U23951">
        <v>104.620003</v>
      </c>
      <c r="V23951">
        <v>164700</v>
      </c>
      <c r="W23951" s="9" t="str">
        <f t="shared" si="378"/>
        <v>IDA</v>
      </c>
    </row>
    <row r="23952" spans="15:23">
      <c r="O23952" t="s">
        <v>125</v>
      </c>
      <c r="P23952" s="13">
        <v>44761</v>
      </c>
      <c r="Q23952">
        <v>105.040001</v>
      </c>
      <c r="R23952">
        <v>106.010002</v>
      </c>
      <c r="S23952">
        <v>104.889999</v>
      </c>
      <c r="T23952">
        <v>105.94000200000001</v>
      </c>
      <c r="U23952">
        <v>105.94000200000001</v>
      </c>
      <c r="V23952">
        <v>135200</v>
      </c>
      <c r="W23952" s="9" t="str">
        <f t="shared" si="378"/>
        <v>IDA</v>
      </c>
    </row>
    <row r="23953" spans="15:23">
      <c r="O23953" t="s">
        <v>125</v>
      </c>
      <c r="P23953" s="13">
        <v>44762</v>
      </c>
      <c r="Q23953">
        <v>106.019997</v>
      </c>
      <c r="R23953">
        <v>106.5</v>
      </c>
      <c r="S23953">
        <v>104.230003</v>
      </c>
      <c r="T23953">
        <v>105.220001</v>
      </c>
      <c r="U23953">
        <v>105.220001</v>
      </c>
      <c r="V23953">
        <v>241400</v>
      </c>
      <c r="W23953" s="9" t="str">
        <f t="shared" si="378"/>
        <v>IDA</v>
      </c>
    </row>
    <row r="23954" spans="15:23">
      <c r="O23954" t="s">
        <v>125</v>
      </c>
      <c r="P23954" s="13">
        <v>44763</v>
      </c>
      <c r="Q23954">
        <v>105.239998</v>
      </c>
      <c r="R23954">
        <v>105.44000200000001</v>
      </c>
      <c r="S23954">
        <v>103.910004</v>
      </c>
      <c r="T23954">
        <v>104.660004</v>
      </c>
      <c r="U23954">
        <v>104.660004</v>
      </c>
      <c r="V23954">
        <v>178400</v>
      </c>
      <c r="W23954" s="9" t="str">
        <f t="shared" si="378"/>
        <v>IDA</v>
      </c>
    </row>
    <row r="23955" spans="15:23">
      <c r="O23955" t="s">
        <v>125</v>
      </c>
      <c r="P23955" s="13">
        <v>44764</v>
      </c>
      <c r="Q23955">
        <v>105.099998</v>
      </c>
      <c r="R23955">
        <v>105.989998</v>
      </c>
      <c r="S23955">
        <v>104.540001</v>
      </c>
      <c r="T23955">
        <v>105.989998</v>
      </c>
      <c r="U23955">
        <v>105.989998</v>
      </c>
      <c r="V23955">
        <v>148800</v>
      </c>
      <c r="W23955" s="9" t="str">
        <f t="shared" si="378"/>
        <v>IDA</v>
      </c>
    </row>
    <row r="23956" spans="15:23">
      <c r="O23956" t="s">
        <v>125</v>
      </c>
      <c r="P23956" s="13">
        <v>44767</v>
      </c>
      <c r="Q23956">
        <v>106.099998</v>
      </c>
      <c r="R23956">
        <v>107.55999799999999</v>
      </c>
      <c r="S23956">
        <v>105.699997</v>
      </c>
      <c r="T23956">
        <v>107.44000200000001</v>
      </c>
      <c r="U23956">
        <v>107.44000200000001</v>
      </c>
      <c r="V23956">
        <v>131100</v>
      </c>
      <c r="W23956" s="9" t="str">
        <f t="shared" si="378"/>
        <v>IDA</v>
      </c>
    </row>
    <row r="23957" spans="15:23">
      <c r="O23957" t="s">
        <v>125</v>
      </c>
      <c r="P23957" s="13">
        <v>44768</v>
      </c>
      <c r="Q23957">
        <v>107.07</v>
      </c>
      <c r="R23957">
        <v>108.510002</v>
      </c>
      <c r="S23957">
        <v>107.07</v>
      </c>
      <c r="T23957">
        <v>108.470001</v>
      </c>
      <c r="U23957">
        <v>108.470001</v>
      </c>
      <c r="V23957">
        <v>153200</v>
      </c>
      <c r="W23957" s="9" t="str">
        <f t="shared" si="378"/>
        <v>IDA</v>
      </c>
    </row>
    <row r="23958" spans="15:23">
      <c r="O23958" t="s">
        <v>125</v>
      </c>
      <c r="P23958" s="13">
        <v>44769</v>
      </c>
      <c r="Q23958">
        <v>108.150002</v>
      </c>
      <c r="R23958">
        <v>108.41999800000001</v>
      </c>
      <c r="S23958">
        <v>107.139999</v>
      </c>
      <c r="T23958">
        <v>107.93</v>
      </c>
      <c r="U23958">
        <v>107.93</v>
      </c>
      <c r="V23958">
        <v>222300</v>
      </c>
      <c r="W23958" s="9" t="str">
        <f t="shared" si="378"/>
        <v>IDA</v>
      </c>
    </row>
    <row r="23959" spans="15:23">
      <c r="O23959" t="s">
        <v>125</v>
      </c>
      <c r="P23959" s="13">
        <v>44770</v>
      </c>
      <c r="Q23959">
        <v>109.019997</v>
      </c>
      <c r="R23959">
        <v>110.93</v>
      </c>
      <c r="S23959">
        <v>108.620003</v>
      </c>
      <c r="T23959">
        <v>110.69000200000001</v>
      </c>
      <c r="U23959">
        <v>110.69000200000001</v>
      </c>
      <c r="V23959">
        <v>115900</v>
      </c>
      <c r="W23959" s="9" t="str">
        <f t="shared" si="378"/>
        <v>IDA</v>
      </c>
    </row>
    <row r="23960" spans="15:23">
      <c r="O23960" t="s">
        <v>125</v>
      </c>
      <c r="P23960" s="13">
        <v>44771</v>
      </c>
      <c r="Q23960">
        <v>110.55999799999999</v>
      </c>
      <c r="R23960">
        <v>112.010002</v>
      </c>
      <c r="S23960">
        <v>110.55999799999999</v>
      </c>
      <c r="T23960">
        <v>111.720001</v>
      </c>
      <c r="U23960">
        <v>111.720001</v>
      </c>
      <c r="V23960">
        <v>151100</v>
      </c>
      <c r="W23960" s="9" t="str">
        <f t="shared" si="378"/>
        <v>IDA</v>
      </c>
    </row>
    <row r="23961" spans="15:23">
      <c r="O23961" t="s">
        <v>125</v>
      </c>
      <c r="P23961" s="13">
        <v>44774</v>
      </c>
      <c r="Q23961">
        <v>111.709999</v>
      </c>
      <c r="R23961">
        <v>112.150002</v>
      </c>
      <c r="S23961">
        <v>109.800003</v>
      </c>
      <c r="T23961">
        <v>111.44000200000001</v>
      </c>
      <c r="U23961">
        <v>111.44000200000001</v>
      </c>
      <c r="V23961">
        <v>134800</v>
      </c>
      <c r="W23961" s="9" t="str">
        <f t="shared" si="378"/>
        <v>IDA</v>
      </c>
    </row>
    <row r="23962" spans="15:23">
      <c r="O23962" t="s">
        <v>126</v>
      </c>
      <c r="P23962" s="13">
        <v>40911</v>
      </c>
      <c r="Q23962">
        <v>36.270000000000003</v>
      </c>
      <c r="R23962">
        <v>36.389999000000003</v>
      </c>
      <c r="S23962">
        <v>35.599997999999999</v>
      </c>
      <c r="T23962">
        <v>35.779998999999997</v>
      </c>
      <c r="U23962">
        <v>24.137706999999999</v>
      </c>
      <c r="V23962">
        <v>200900</v>
      </c>
      <c r="W23962" s="9" t="str">
        <f t="shared" si="378"/>
        <v>NWE</v>
      </c>
    </row>
    <row r="23963" spans="15:23">
      <c r="O23963" t="s">
        <v>126</v>
      </c>
      <c r="P23963" s="13">
        <v>40912</v>
      </c>
      <c r="Q23963">
        <v>35.689999</v>
      </c>
      <c r="R23963">
        <v>35.950001</v>
      </c>
      <c r="S23963">
        <v>35.639999000000003</v>
      </c>
      <c r="T23963">
        <v>35.709999000000003</v>
      </c>
      <c r="U23963">
        <v>24.090488000000001</v>
      </c>
      <c r="V23963">
        <v>160200</v>
      </c>
      <c r="W23963" s="9" t="str">
        <f t="shared" si="378"/>
        <v>NWE</v>
      </c>
    </row>
    <row r="23964" spans="15:23">
      <c r="O23964" t="s">
        <v>126</v>
      </c>
      <c r="P23964" s="13">
        <v>40913</v>
      </c>
      <c r="Q23964">
        <v>35.529998999999997</v>
      </c>
      <c r="R23964">
        <v>35.939999</v>
      </c>
      <c r="S23964">
        <v>35.340000000000003</v>
      </c>
      <c r="T23964">
        <v>35.759998000000003</v>
      </c>
      <c r="U23964">
        <v>24.124212</v>
      </c>
      <c r="V23964">
        <v>157800</v>
      </c>
      <c r="W23964" s="9" t="str">
        <f t="shared" si="378"/>
        <v>NWE</v>
      </c>
    </row>
    <row r="23965" spans="15:23">
      <c r="O23965" t="s">
        <v>126</v>
      </c>
      <c r="P23965" s="13">
        <v>40914</v>
      </c>
      <c r="Q23965">
        <v>35.689999</v>
      </c>
      <c r="R23965">
        <v>35.689999</v>
      </c>
      <c r="S23965">
        <v>35.400002000000001</v>
      </c>
      <c r="T23965">
        <v>35.409999999999997</v>
      </c>
      <c r="U23965">
        <v>23.888107000000002</v>
      </c>
      <c r="V23965">
        <v>151100</v>
      </c>
      <c r="W23965" s="9" t="str">
        <f t="shared" si="378"/>
        <v>NWE</v>
      </c>
    </row>
    <row r="23966" spans="15:23">
      <c r="O23966" t="s">
        <v>126</v>
      </c>
      <c r="P23966" s="13">
        <v>40917</v>
      </c>
      <c r="Q23966">
        <v>35.5</v>
      </c>
      <c r="R23966">
        <v>35.5</v>
      </c>
      <c r="S23966">
        <v>35.150002000000001</v>
      </c>
      <c r="T23966">
        <v>35.340000000000003</v>
      </c>
      <c r="U23966">
        <v>23.840876000000002</v>
      </c>
      <c r="V23966">
        <v>162300</v>
      </c>
      <c r="W23966" s="9" t="str">
        <f t="shared" si="378"/>
        <v>NWE</v>
      </c>
    </row>
    <row r="23967" spans="15:23">
      <c r="O23967" t="s">
        <v>126</v>
      </c>
      <c r="P23967" s="13">
        <v>40918</v>
      </c>
      <c r="Q23967">
        <v>35.419998</v>
      </c>
      <c r="R23967">
        <v>35.700001</v>
      </c>
      <c r="S23967">
        <v>35.220001000000003</v>
      </c>
      <c r="T23967">
        <v>35.310001</v>
      </c>
      <c r="U23967">
        <v>23.820639</v>
      </c>
      <c r="V23967">
        <v>185700</v>
      </c>
      <c r="W23967" s="9" t="str">
        <f t="shared" si="378"/>
        <v>NWE</v>
      </c>
    </row>
    <row r="23968" spans="15:23">
      <c r="O23968" t="s">
        <v>126</v>
      </c>
      <c r="P23968" s="13">
        <v>40919</v>
      </c>
      <c r="Q23968">
        <v>35.25</v>
      </c>
      <c r="R23968">
        <v>35.43</v>
      </c>
      <c r="S23968">
        <v>35.139999000000003</v>
      </c>
      <c r="T23968">
        <v>35.200001</v>
      </c>
      <c r="U23968">
        <v>23.746433</v>
      </c>
      <c r="V23968">
        <v>217200</v>
      </c>
      <c r="W23968" s="9" t="str">
        <f t="shared" si="378"/>
        <v>NWE</v>
      </c>
    </row>
    <row r="23969" spans="15:23">
      <c r="O23969" t="s">
        <v>126</v>
      </c>
      <c r="P23969" s="13">
        <v>40920</v>
      </c>
      <c r="Q23969">
        <v>35.369999</v>
      </c>
      <c r="R23969">
        <v>35.560001</v>
      </c>
      <c r="S23969">
        <v>35.209999000000003</v>
      </c>
      <c r="T23969">
        <v>35.400002000000001</v>
      </c>
      <c r="U23969">
        <v>23.881359</v>
      </c>
      <c r="V23969">
        <v>302000</v>
      </c>
      <c r="W23969" s="9" t="str">
        <f t="shared" si="378"/>
        <v>NWE</v>
      </c>
    </row>
    <row r="23970" spans="15:23">
      <c r="O23970" t="s">
        <v>126</v>
      </c>
      <c r="P23970" s="13">
        <v>40921</v>
      </c>
      <c r="Q23970">
        <v>35.07</v>
      </c>
      <c r="R23970">
        <v>35.270000000000003</v>
      </c>
      <c r="S23970">
        <v>34.880001</v>
      </c>
      <c r="T23970">
        <v>35.220001000000003</v>
      </c>
      <c r="U23970">
        <v>23.759926</v>
      </c>
      <c r="V23970">
        <v>181000</v>
      </c>
      <c r="W23970" s="9" t="str">
        <f t="shared" si="378"/>
        <v>NWE</v>
      </c>
    </row>
    <row r="23971" spans="15:23">
      <c r="O23971" t="s">
        <v>126</v>
      </c>
      <c r="P23971" s="13">
        <v>40925</v>
      </c>
      <c r="Q23971">
        <v>35.400002000000001</v>
      </c>
      <c r="R23971">
        <v>35.68</v>
      </c>
      <c r="S23971">
        <v>34.939999</v>
      </c>
      <c r="T23971">
        <v>35.150002000000001</v>
      </c>
      <c r="U23971">
        <v>23.712702</v>
      </c>
      <c r="V23971">
        <v>285200</v>
      </c>
      <c r="W23971" s="9" t="str">
        <f t="shared" si="378"/>
        <v>NWE</v>
      </c>
    </row>
    <row r="23972" spans="15:23">
      <c r="O23972" t="s">
        <v>126</v>
      </c>
      <c r="P23972" s="13">
        <v>40926</v>
      </c>
      <c r="Q23972">
        <v>35.150002000000001</v>
      </c>
      <c r="R23972">
        <v>35.169998</v>
      </c>
      <c r="S23972">
        <v>34.889999000000003</v>
      </c>
      <c r="T23972">
        <v>35.040000999999997</v>
      </c>
      <c r="U23972">
        <v>23.638493</v>
      </c>
      <c r="V23972">
        <v>219800</v>
      </c>
      <c r="W23972" s="9" t="str">
        <f t="shared" si="378"/>
        <v>NWE</v>
      </c>
    </row>
    <row r="23973" spans="15:23">
      <c r="O23973" t="s">
        <v>126</v>
      </c>
      <c r="P23973" s="13">
        <v>40927</v>
      </c>
      <c r="Q23973">
        <v>35.080002</v>
      </c>
      <c r="R23973">
        <v>35.080002</v>
      </c>
      <c r="S23973">
        <v>34.759998000000003</v>
      </c>
      <c r="T23973">
        <v>34.919998</v>
      </c>
      <c r="U23973">
        <v>23.557537</v>
      </c>
      <c r="V23973">
        <v>129300</v>
      </c>
      <c r="W23973" s="9" t="str">
        <f t="shared" si="378"/>
        <v>NWE</v>
      </c>
    </row>
    <row r="23974" spans="15:23">
      <c r="O23974" t="s">
        <v>126</v>
      </c>
      <c r="P23974" s="13">
        <v>40928</v>
      </c>
      <c r="Q23974">
        <v>34.900002000000001</v>
      </c>
      <c r="R23974">
        <v>35.18</v>
      </c>
      <c r="S23974">
        <v>34.900002000000001</v>
      </c>
      <c r="T23974">
        <v>35.009998000000003</v>
      </c>
      <c r="U23974">
        <v>23.618255999999999</v>
      </c>
      <c r="V23974">
        <v>255800</v>
      </c>
      <c r="W23974" s="9" t="str">
        <f t="shared" si="378"/>
        <v>NWE</v>
      </c>
    </row>
    <row r="23975" spans="15:23">
      <c r="O23975" t="s">
        <v>126</v>
      </c>
      <c r="P23975" s="13">
        <v>40931</v>
      </c>
      <c r="Q23975">
        <v>35</v>
      </c>
      <c r="R23975">
        <v>35.07</v>
      </c>
      <c r="S23975">
        <v>34.720001000000003</v>
      </c>
      <c r="T23975">
        <v>34.939999</v>
      </c>
      <c r="U23975">
        <v>23.571037</v>
      </c>
      <c r="V23975">
        <v>152300</v>
      </c>
      <c r="W23975" s="9" t="str">
        <f t="shared" si="378"/>
        <v>NWE</v>
      </c>
    </row>
    <row r="23976" spans="15:23">
      <c r="O23976" t="s">
        <v>126</v>
      </c>
      <c r="P23976" s="13">
        <v>40932</v>
      </c>
      <c r="Q23976">
        <v>34.720001000000003</v>
      </c>
      <c r="R23976">
        <v>34.889999000000003</v>
      </c>
      <c r="S23976">
        <v>34.520000000000003</v>
      </c>
      <c r="T23976">
        <v>34.759998000000003</v>
      </c>
      <c r="U23976">
        <v>23.449608000000001</v>
      </c>
      <c r="V23976">
        <v>159200</v>
      </c>
      <c r="W23976" s="9" t="str">
        <f t="shared" si="378"/>
        <v>NWE</v>
      </c>
    </row>
    <row r="23977" spans="15:23">
      <c r="O23977" t="s">
        <v>126</v>
      </c>
      <c r="P23977" s="13">
        <v>40933</v>
      </c>
      <c r="Q23977">
        <v>34.770000000000003</v>
      </c>
      <c r="R23977">
        <v>35.18</v>
      </c>
      <c r="S23977">
        <v>34.360000999999997</v>
      </c>
      <c r="T23977">
        <v>35.169998</v>
      </c>
      <c r="U23977">
        <v>23.726194</v>
      </c>
      <c r="V23977">
        <v>170800</v>
      </c>
      <c r="W23977" s="9" t="str">
        <f t="shared" si="378"/>
        <v>NWE</v>
      </c>
    </row>
    <row r="23978" spans="15:23">
      <c r="O23978" t="s">
        <v>126</v>
      </c>
      <c r="P23978" s="13">
        <v>40934</v>
      </c>
      <c r="Q23978">
        <v>35.229999999999997</v>
      </c>
      <c r="R23978">
        <v>35.540000999999997</v>
      </c>
      <c r="S23978">
        <v>35.119999</v>
      </c>
      <c r="T23978">
        <v>35.520000000000003</v>
      </c>
      <c r="U23978">
        <v>23.962306999999999</v>
      </c>
      <c r="V23978">
        <v>181900</v>
      </c>
      <c r="W23978" s="9" t="str">
        <f t="shared" si="378"/>
        <v>NWE</v>
      </c>
    </row>
    <row r="23979" spans="15:23">
      <c r="O23979" t="s">
        <v>126</v>
      </c>
      <c r="P23979" s="13">
        <v>40935</v>
      </c>
      <c r="Q23979">
        <v>35.520000000000003</v>
      </c>
      <c r="R23979">
        <v>35.520000000000003</v>
      </c>
      <c r="S23979">
        <v>35.110000999999997</v>
      </c>
      <c r="T23979">
        <v>35.159999999999997</v>
      </c>
      <c r="U23979">
        <v>23.719449999999998</v>
      </c>
      <c r="V23979">
        <v>136600</v>
      </c>
      <c r="W23979" s="9" t="str">
        <f t="shared" si="378"/>
        <v>NWE</v>
      </c>
    </row>
    <row r="23980" spans="15:23">
      <c r="O23980" t="s">
        <v>126</v>
      </c>
      <c r="P23980" s="13">
        <v>40938</v>
      </c>
      <c r="Q23980">
        <v>34.939999</v>
      </c>
      <c r="R23980">
        <v>35.060001</v>
      </c>
      <c r="S23980">
        <v>34.740001999999997</v>
      </c>
      <c r="T23980">
        <v>34.75</v>
      </c>
      <c r="U23980">
        <v>23.442858000000001</v>
      </c>
      <c r="V23980">
        <v>105700</v>
      </c>
      <c r="W23980" s="9" t="str">
        <f t="shared" si="378"/>
        <v>NWE</v>
      </c>
    </row>
    <row r="23981" spans="15:23">
      <c r="O23981" t="s">
        <v>126</v>
      </c>
      <c r="P23981" s="13">
        <v>40939</v>
      </c>
      <c r="Q23981">
        <v>34.959999000000003</v>
      </c>
      <c r="R23981">
        <v>35.220001000000003</v>
      </c>
      <c r="S23981">
        <v>34.950001</v>
      </c>
      <c r="T23981">
        <v>35.139999000000003</v>
      </c>
      <c r="U23981">
        <v>23.705950000000001</v>
      </c>
      <c r="V23981">
        <v>196000</v>
      </c>
      <c r="W23981" s="9" t="str">
        <f t="shared" si="378"/>
        <v>NWE</v>
      </c>
    </row>
    <row r="23982" spans="15:23">
      <c r="O23982" t="s">
        <v>126</v>
      </c>
      <c r="P23982" s="13">
        <v>40940</v>
      </c>
      <c r="Q23982">
        <v>35.340000000000003</v>
      </c>
      <c r="R23982">
        <v>35.770000000000003</v>
      </c>
      <c r="S23982">
        <v>35.220001000000003</v>
      </c>
      <c r="T23982">
        <v>35.740001999999997</v>
      </c>
      <c r="U23982">
        <v>24.110724999999999</v>
      </c>
      <c r="V23982">
        <v>178300</v>
      </c>
      <c r="W23982" s="9" t="str">
        <f t="shared" si="378"/>
        <v>NWE</v>
      </c>
    </row>
    <row r="23983" spans="15:23">
      <c r="O23983" t="s">
        <v>126</v>
      </c>
      <c r="P23983" s="13">
        <v>40941</v>
      </c>
      <c r="Q23983">
        <v>35.759998000000003</v>
      </c>
      <c r="R23983">
        <v>35.889999000000003</v>
      </c>
      <c r="S23983">
        <v>35.18</v>
      </c>
      <c r="T23983">
        <v>35.509998000000003</v>
      </c>
      <c r="U23983">
        <v>23.955570000000002</v>
      </c>
      <c r="V23983">
        <v>182000</v>
      </c>
      <c r="W23983" s="9" t="str">
        <f t="shared" si="378"/>
        <v>NWE</v>
      </c>
    </row>
    <row r="23984" spans="15:23">
      <c r="O23984" t="s">
        <v>126</v>
      </c>
      <c r="P23984" s="13">
        <v>40942</v>
      </c>
      <c r="Q23984">
        <v>35.900002000000001</v>
      </c>
      <c r="R23984">
        <v>35.93</v>
      </c>
      <c r="S23984">
        <v>35.540000999999997</v>
      </c>
      <c r="T23984">
        <v>35.619999</v>
      </c>
      <c r="U23984">
        <v>24.029775999999998</v>
      </c>
      <c r="V23984">
        <v>207500</v>
      </c>
      <c r="W23984" s="9" t="str">
        <f t="shared" si="378"/>
        <v>NWE</v>
      </c>
    </row>
    <row r="23985" spans="15:23">
      <c r="O23985" t="s">
        <v>126</v>
      </c>
      <c r="P23985" s="13">
        <v>40945</v>
      </c>
      <c r="Q23985">
        <v>35.490001999999997</v>
      </c>
      <c r="R23985">
        <v>35.540000999999997</v>
      </c>
      <c r="S23985">
        <v>35.110000999999997</v>
      </c>
      <c r="T23985">
        <v>35.169998</v>
      </c>
      <c r="U23985">
        <v>23.726194</v>
      </c>
      <c r="V23985">
        <v>194300</v>
      </c>
      <c r="W23985" s="9" t="str">
        <f t="shared" si="378"/>
        <v>NWE</v>
      </c>
    </row>
    <row r="23986" spans="15:23">
      <c r="O23986" t="s">
        <v>126</v>
      </c>
      <c r="P23986" s="13">
        <v>40946</v>
      </c>
      <c r="Q23986">
        <v>35.200001</v>
      </c>
      <c r="R23986">
        <v>35.380001</v>
      </c>
      <c r="S23986">
        <v>35.119999</v>
      </c>
      <c r="T23986">
        <v>35.279998999999997</v>
      </c>
      <c r="U23986">
        <v>23.800411</v>
      </c>
      <c r="V23986">
        <v>188500</v>
      </c>
      <c r="W23986" s="9" t="str">
        <f t="shared" si="378"/>
        <v>NWE</v>
      </c>
    </row>
    <row r="23987" spans="15:23">
      <c r="O23987" t="s">
        <v>126</v>
      </c>
      <c r="P23987" s="13">
        <v>40947</v>
      </c>
      <c r="Q23987">
        <v>35.369999</v>
      </c>
      <c r="R23987">
        <v>35.479999999999997</v>
      </c>
      <c r="S23987">
        <v>34.860000999999997</v>
      </c>
      <c r="T23987">
        <v>35.18</v>
      </c>
      <c r="U23987">
        <v>23.732942999999999</v>
      </c>
      <c r="V23987">
        <v>204700</v>
      </c>
      <c r="W23987" s="9" t="str">
        <f t="shared" si="378"/>
        <v>NWE</v>
      </c>
    </row>
    <row r="23988" spans="15:23">
      <c r="O23988" t="s">
        <v>126</v>
      </c>
      <c r="P23988" s="13">
        <v>40948</v>
      </c>
      <c r="Q23988">
        <v>35.189999</v>
      </c>
      <c r="R23988">
        <v>35.409999999999997</v>
      </c>
      <c r="S23988">
        <v>34.939999</v>
      </c>
      <c r="T23988">
        <v>34.990001999999997</v>
      </c>
      <c r="U23988">
        <v>23.604766999999999</v>
      </c>
      <c r="V23988">
        <v>183100</v>
      </c>
      <c r="W23988" s="9" t="str">
        <f t="shared" si="378"/>
        <v>NWE</v>
      </c>
    </row>
    <row r="23989" spans="15:23">
      <c r="O23989" t="s">
        <v>126</v>
      </c>
      <c r="P23989" s="13">
        <v>40949</v>
      </c>
      <c r="Q23989">
        <v>34.799999</v>
      </c>
      <c r="R23989">
        <v>35</v>
      </c>
      <c r="S23989">
        <v>34.709999000000003</v>
      </c>
      <c r="T23989">
        <v>34.770000000000003</v>
      </c>
      <c r="U23989">
        <v>23.456343</v>
      </c>
      <c r="V23989">
        <v>158000</v>
      </c>
      <c r="W23989" s="9" t="str">
        <f t="shared" si="378"/>
        <v>NWE</v>
      </c>
    </row>
    <row r="23990" spans="15:23">
      <c r="O23990" t="s">
        <v>126</v>
      </c>
      <c r="P23990" s="13">
        <v>40952</v>
      </c>
      <c r="Q23990">
        <v>35.009998000000003</v>
      </c>
      <c r="R23990">
        <v>35.159999999999997</v>
      </c>
      <c r="S23990">
        <v>34.900002000000001</v>
      </c>
      <c r="T23990">
        <v>35.150002000000001</v>
      </c>
      <c r="U23990">
        <v>23.712702</v>
      </c>
      <c r="V23990">
        <v>307600</v>
      </c>
      <c r="W23990" s="9" t="str">
        <f t="shared" si="378"/>
        <v>NWE</v>
      </c>
    </row>
    <row r="23991" spans="15:23">
      <c r="O23991" t="s">
        <v>126</v>
      </c>
      <c r="P23991" s="13">
        <v>40953</v>
      </c>
      <c r="Q23991">
        <v>35.130001</v>
      </c>
      <c r="R23991">
        <v>35.150002000000001</v>
      </c>
      <c r="S23991">
        <v>34.709999000000003</v>
      </c>
      <c r="T23991">
        <v>34.979999999999997</v>
      </c>
      <c r="U23991">
        <v>23.598015</v>
      </c>
      <c r="V23991">
        <v>186000</v>
      </c>
      <c r="W23991" s="9" t="str">
        <f t="shared" si="378"/>
        <v>NWE</v>
      </c>
    </row>
    <row r="23992" spans="15:23">
      <c r="O23992" t="s">
        <v>126</v>
      </c>
      <c r="P23992" s="13">
        <v>40954</v>
      </c>
      <c r="Q23992">
        <v>35.029998999999997</v>
      </c>
      <c r="R23992">
        <v>35.029998999999997</v>
      </c>
      <c r="S23992">
        <v>34.630001</v>
      </c>
      <c r="T23992">
        <v>34.799999</v>
      </c>
      <c r="U23992">
        <v>23.476585</v>
      </c>
      <c r="V23992">
        <v>219400</v>
      </c>
      <c r="W23992" s="9" t="str">
        <f t="shared" si="378"/>
        <v>NWE</v>
      </c>
    </row>
    <row r="23993" spans="15:23">
      <c r="O23993" t="s">
        <v>126</v>
      </c>
      <c r="P23993" s="13">
        <v>40955</v>
      </c>
      <c r="Q23993">
        <v>34.93</v>
      </c>
      <c r="R23993">
        <v>35.700001</v>
      </c>
      <c r="S23993">
        <v>34.700001</v>
      </c>
      <c r="T23993">
        <v>35.549999</v>
      </c>
      <c r="U23993">
        <v>23.98255</v>
      </c>
      <c r="V23993">
        <v>326800</v>
      </c>
      <c r="W23993" s="9" t="str">
        <f t="shared" si="378"/>
        <v>NWE</v>
      </c>
    </row>
    <row r="23994" spans="15:23">
      <c r="O23994" t="s">
        <v>126</v>
      </c>
      <c r="P23994" s="13">
        <v>40956</v>
      </c>
      <c r="Q23994">
        <v>35.659999999999997</v>
      </c>
      <c r="R23994">
        <v>35.779998999999997</v>
      </c>
      <c r="S23994">
        <v>35.279998999999997</v>
      </c>
      <c r="T23994">
        <v>35.360000999999997</v>
      </c>
      <c r="U23994">
        <v>23.854374</v>
      </c>
      <c r="V23994">
        <v>191600</v>
      </c>
      <c r="W23994" s="9" t="str">
        <f t="shared" si="378"/>
        <v>NWE</v>
      </c>
    </row>
    <row r="23995" spans="15:23">
      <c r="O23995" t="s">
        <v>126</v>
      </c>
      <c r="P23995" s="13">
        <v>40960</v>
      </c>
      <c r="Q23995">
        <v>35.490001999999997</v>
      </c>
      <c r="R23995">
        <v>35.490001999999997</v>
      </c>
      <c r="S23995">
        <v>34.919998</v>
      </c>
      <c r="T23995">
        <v>35.090000000000003</v>
      </c>
      <c r="U23995">
        <v>23.672225999999998</v>
      </c>
      <c r="V23995">
        <v>171600</v>
      </c>
      <c r="W23995" s="9" t="str">
        <f t="shared" si="378"/>
        <v>NWE</v>
      </c>
    </row>
    <row r="23996" spans="15:23">
      <c r="O23996" t="s">
        <v>126</v>
      </c>
      <c r="P23996" s="13">
        <v>40961</v>
      </c>
      <c r="Q23996">
        <v>35.07</v>
      </c>
      <c r="R23996">
        <v>35.200001</v>
      </c>
      <c r="S23996">
        <v>34.810001</v>
      </c>
      <c r="T23996">
        <v>34.830002</v>
      </c>
      <c r="U23996">
        <v>23.496828000000001</v>
      </c>
      <c r="V23996">
        <v>112600</v>
      </c>
      <c r="W23996" s="9" t="str">
        <f t="shared" si="378"/>
        <v>NWE</v>
      </c>
    </row>
    <row r="23997" spans="15:23">
      <c r="O23997" t="s">
        <v>126</v>
      </c>
      <c r="P23997" s="13">
        <v>40962</v>
      </c>
      <c r="Q23997">
        <v>34.830002</v>
      </c>
      <c r="R23997">
        <v>35.279998999999997</v>
      </c>
      <c r="S23997">
        <v>34.759998000000003</v>
      </c>
      <c r="T23997">
        <v>35.279998999999997</v>
      </c>
      <c r="U23997">
        <v>23.800411</v>
      </c>
      <c r="V23997">
        <v>158700</v>
      </c>
      <c r="W23997" s="9" t="str">
        <f t="shared" si="378"/>
        <v>NWE</v>
      </c>
    </row>
    <row r="23998" spans="15:23">
      <c r="O23998" t="s">
        <v>126</v>
      </c>
      <c r="P23998" s="13">
        <v>40963</v>
      </c>
      <c r="Q23998">
        <v>35.32</v>
      </c>
      <c r="R23998">
        <v>35.369999</v>
      </c>
      <c r="S23998">
        <v>35.099997999999999</v>
      </c>
      <c r="T23998">
        <v>35.270000000000003</v>
      </c>
      <c r="U23998">
        <v>23.793661</v>
      </c>
      <c r="V23998">
        <v>130700</v>
      </c>
      <c r="W23998" s="9" t="str">
        <f t="shared" si="378"/>
        <v>NWE</v>
      </c>
    </row>
    <row r="23999" spans="15:23">
      <c r="O23999" t="s">
        <v>126</v>
      </c>
      <c r="P23999" s="13">
        <v>40966</v>
      </c>
      <c r="Q23999">
        <v>35.119999</v>
      </c>
      <c r="R23999">
        <v>35.340000000000003</v>
      </c>
      <c r="S23999">
        <v>34.959999000000003</v>
      </c>
      <c r="T23999">
        <v>35.229999999999997</v>
      </c>
      <c r="U23999">
        <v>23.766670000000001</v>
      </c>
      <c r="V23999">
        <v>128500</v>
      </c>
      <c r="W23999" s="9" t="str">
        <f t="shared" si="378"/>
        <v>NWE</v>
      </c>
    </row>
    <row r="24000" spans="15:23">
      <c r="O24000" t="s">
        <v>126</v>
      </c>
      <c r="P24000" s="13">
        <v>40967</v>
      </c>
      <c r="Q24000">
        <v>35.259998000000003</v>
      </c>
      <c r="R24000">
        <v>35.400002000000001</v>
      </c>
      <c r="S24000">
        <v>34.689999</v>
      </c>
      <c r="T24000">
        <v>34.860000999999997</v>
      </c>
      <c r="U24000">
        <v>23.517067000000001</v>
      </c>
      <c r="V24000">
        <v>166100</v>
      </c>
      <c r="W24000" s="9" t="str">
        <f t="shared" si="378"/>
        <v>NWE</v>
      </c>
    </row>
    <row r="24001" spans="15:23">
      <c r="O24001" t="s">
        <v>126</v>
      </c>
      <c r="P24001" s="13">
        <v>40968</v>
      </c>
      <c r="Q24001">
        <v>35.009998000000003</v>
      </c>
      <c r="R24001">
        <v>35.080002</v>
      </c>
      <c r="S24001">
        <v>34.689999</v>
      </c>
      <c r="T24001">
        <v>34.729999999999997</v>
      </c>
      <c r="U24001">
        <v>23.429359000000002</v>
      </c>
      <c r="V24001">
        <v>192900</v>
      </c>
      <c r="W24001" s="9" t="str">
        <f t="shared" si="378"/>
        <v>NWE</v>
      </c>
    </row>
    <row r="24002" spans="15:23">
      <c r="O24002" t="s">
        <v>126</v>
      </c>
      <c r="P24002" s="13">
        <v>40969</v>
      </c>
      <c r="Q24002">
        <v>34.849997999999999</v>
      </c>
      <c r="R24002">
        <v>35</v>
      </c>
      <c r="S24002">
        <v>34.610000999999997</v>
      </c>
      <c r="T24002">
        <v>34.689999</v>
      </c>
      <c r="U24002">
        <v>23.402384000000001</v>
      </c>
      <c r="V24002">
        <v>176000</v>
      </c>
      <c r="W24002" s="9" t="str">
        <f t="shared" si="378"/>
        <v>NWE</v>
      </c>
    </row>
    <row r="24003" spans="15:23">
      <c r="O24003" t="s">
        <v>126</v>
      </c>
      <c r="P24003" s="13">
        <v>40970</v>
      </c>
      <c r="Q24003">
        <v>34.650002000000001</v>
      </c>
      <c r="R24003">
        <v>34.720001000000003</v>
      </c>
      <c r="S24003">
        <v>34.25</v>
      </c>
      <c r="T24003">
        <v>34.470001000000003</v>
      </c>
      <c r="U24003">
        <v>23.253965000000001</v>
      </c>
      <c r="V24003">
        <v>185200</v>
      </c>
      <c r="W24003" s="9" t="str">
        <f t="shared" si="378"/>
        <v>NWE</v>
      </c>
    </row>
    <row r="24004" spans="15:23">
      <c r="O24004" t="s">
        <v>126</v>
      </c>
      <c r="P24004" s="13">
        <v>40973</v>
      </c>
      <c r="Q24004">
        <v>34.389999000000003</v>
      </c>
      <c r="R24004">
        <v>34.900002000000001</v>
      </c>
      <c r="S24004">
        <v>34.279998999999997</v>
      </c>
      <c r="T24004">
        <v>34.889999000000003</v>
      </c>
      <c r="U24004">
        <v>23.537310000000002</v>
      </c>
      <c r="V24004">
        <v>164400</v>
      </c>
      <c r="W24004" s="9" t="str">
        <f t="shared" si="378"/>
        <v>NWE</v>
      </c>
    </row>
    <row r="24005" spans="15:23">
      <c r="O24005" t="s">
        <v>126</v>
      </c>
      <c r="P24005" s="13">
        <v>40974</v>
      </c>
      <c r="Q24005">
        <v>34.630001</v>
      </c>
      <c r="R24005">
        <v>34.889999000000003</v>
      </c>
      <c r="S24005">
        <v>34.5</v>
      </c>
      <c r="T24005">
        <v>34.770000000000003</v>
      </c>
      <c r="U24005">
        <v>23.456343</v>
      </c>
      <c r="V24005">
        <v>176000</v>
      </c>
      <c r="W24005" s="9" t="str">
        <f t="shared" ref="W24005:W24068" si="379">IFERROR(VLOOKUP(O24005,$B$4:$B$17,1,FALSE),"Delete")</f>
        <v>NWE</v>
      </c>
    </row>
    <row r="24006" spans="15:23">
      <c r="O24006" t="s">
        <v>126</v>
      </c>
      <c r="P24006" s="13">
        <v>40975</v>
      </c>
      <c r="Q24006">
        <v>34.93</v>
      </c>
      <c r="R24006">
        <v>35.009998000000003</v>
      </c>
      <c r="S24006">
        <v>34.57</v>
      </c>
      <c r="T24006">
        <v>34.909999999999997</v>
      </c>
      <c r="U24006">
        <v>23.550795000000001</v>
      </c>
      <c r="V24006">
        <v>157900</v>
      </c>
      <c r="W24006" s="9" t="str">
        <f t="shared" si="379"/>
        <v>NWE</v>
      </c>
    </row>
    <row r="24007" spans="15:23">
      <c r="O24007" t="s">
        <v>126</v>
      </c>
      <c r="P24007" s="13">
        <v>40976</v>
      </c>
      <c r="Q24007">
        <v>35.099997999999999</v>
      </c>
      <c r="R24007">
        <v>35.110000999999997</v>
      </c>
      <c r="S24007">
        <v>34.759998000000003</v>
      </c>
      <c r="T24007">
        <v>35.060001</v>
      </c>
      <c r="U24007">
        <v>23.651997000000001</v>
      </c>
      <c r="V24007">
        <v>113100</v>
      </c>
      <c r="W24007" s="9" t="str">
        <f t="shared" si="379"/>
        <v>NWE</v>
      </c>
    </row>
    <row r="24008" spans="15:23">
      <c r="O24008" t="s">
        <v>126</v>
      </c>
      <c r="P24008" s="13">
        <v>40977</v>
      </c>
      <c r="Q24008">
        <v>35.119999</v>
      </c>
      <c r="R24008">
        <v>35.560001</v>
      </c>
      <c r="S24008">
        <v>34.959999000000003</v>
      </c>
      <c r="T24008">
        <v>35.490001999999997</v>
      </c>
      <c r="U24008">
        <v>23.942067999999999</v>
      </c>
      <c r="V24008">
        <v>337500</v>
      </c>
      <c r="W24008" s="9" t="str">
        <f t="shared" si="379"/>
        <v>NWE</v>
      </c>
    </row>
    <row r="24009" spans="15:23">
      <c r="O24009" t="s">
        <v>126</v>
      </c>
      <c r="P24009" s="13">
        <v>40980</v>
      </c>
      <c r="Q24009">
        <v>35.549999</v>
      </c>
      <c r="R24009">
        <v>35.82</v>
      </c>
      <c r="S24009">
        <v>35.389999000000003</v>
      </c>
      <c r="T24009">
        <v>35.650002000000001</v>
      </c>
      <c r="U24009">
        <v>24.050013</v>
      </c>
      <c r="V24009">
        <v>144300</v>
      </c>
      <c r="W24009" s="9" t="str">
        <f t="shared" si="379"/>
        <v>NWE</v>
      </c>
    </row>
    <row r="24010" spans="15:23">
      <c r="O24010" t="s">
        <v>126</v>
      </c>
      <c r="P24010" s="13">
        <v>40981</v>
      </c>
      <c r="Q24010">
        <v>35.360000999999997</v>
      </c>
      <c r="R24010">
        <v>35.619999</v>
      </c>
      <c r="S24010">
        <v>35.099997999999999</v>
      </c>
      <c r="T24010">
        <v>35.470001000000003</v>
      </c>
      <c r="U24010">
        <v>24.179531000000001</v>
      </c>
      <c r="V24010">
        <v>198900</v>
      </c>
      <c r="W24010" s="9" t="str">
        <f t="shared" si="379"/>
        <v>NWE</v>
      </c>
    </row>
    <row r="24011" spans="15:23">
      <c r="O24011" t="s">
        <v>126</v>
      </c>
      <c r="P24011" s="13">
        <v>40982</v>
      </c>
      <c r="Q24011">
        <v>35.369999</v>
      </c>
      <c r="R24011">
        <v>35.419998</v>
      </c>
      <c r="S24011">
        <v>34.799999</v>
      </c>
      <c r="T24011">
        <v>34.840000000000003</v>
      </c>
      <c r="U24011">
        <v>23.750063000000001</v>
      </c>
      <c r="V24011">
        <v>143600</v>
      </c>
      <c r="W24011" s="9" t="str">
        <f t="shared" si="379"/>
        <v>NWE</v>
      </c>
    </row>
    <row r="24012" spans="15:23">
      <c r="O24012" t="s">
        <v>126</v>
      </c>
      <c r="P24012" s="13">
        <v>40983</v>
      </c>
      <c r="Q24012">
        <v>34.889999000000003</v>
      </c>
      <c r="R24012">
        <v>34.93</v>
      </c>
      <c r="S24012">
        <v>34.57</v>
      </c>
      <c r="T24012">
        <v>34.840000000000003</v>
      </c>
      <c r="U24012">
        <v>23.750063000000001</v>
      </c>
      <c r="V24012">
        <v>140400</v>
      </c>
      <c r="W24012" s="9" t="str">
        <f t="shared" si="379"/>
        <v>NWE</v>
      </c>
    </row>
    <row r="24013" spans="15:23">
      <c r="O24013" t="s">
        <v>126</v>
      </c>
      <c r="P24013" s="13">
        <v>40984</v>
      </c>
      <c r="Q24013">
        <v>34.82</v>
      </c>
      <c r="R24013">
        <v>34.939999</v>
      </c>
      <c r="S24013">
        <v>34.580002</v>
      </c>
      <c r="T24013">
        <v>34.650002000000001</v>
      </c>
      <c r="U24013">
        <v>23.620546000000001</v>
      </c>
      <c r="V24013">
        <v>223400</v>
      </c>
      <c r="W24013" s="9" t="str">
        <f t="shared" si="379"/>
        <v>NWE</v>
      </c>
    </row>
    <row r="24014" spans="15:23">
      <c r="O24014" t="s">
        <v>126</v>
      </c>
      <c r="P24014" s="13">
        <v>40987</v>
      </c>
      <c r="Q24014">
        <v>34.590000000000003</v>
      </c>
      <c r="R24014">
        <v>34.740001999999997</v>
      </c>
      <c r="S24014">
        <v>34.380001</v>
      </c>
      <c r="T24014">
        <v>34.439999</v>
      </c>
      <c r="U24014">
        <v>23.477385999999999</v>
      </c>
      <c r="V24014">
        <v>205800</v>
      </c>
      <c r="W24014" s="9" t="str">
        <f t="shared" si="379"/>
        <v>NWE</v>
      </c>
    </row>
    <row r="24015" spans="15:23">
      <c r="O24015" t="s">
        <v>126</v>
      </c>
      <c r="P24015" s="13">
        <v>40988</v>
      </c>
      <c r="Q24015">
        <v>34.299999</v>
      </c>
      <c r="R24015">
        <v>34.540000999999997</v>
      </c>
      <c r="S24015">
        <v>34.240001999999997</v>
      </c>
      <c r="T24015">
        <v>34.400002000000001</v>
      </c>
      <c r="U24015">
        <v>23.450123000000001</v>
      </c>
      <c r="V24015">
        <v>99000</v>
      </c>
      <c r="W24015" s="9" t="str">
        <f t="shared" si="379"/>
        <v>NWE</v>
      </c>
    </row>
    <row r="24016" spans="15:23">
      <c r="O24016" t="s">
        <v>126</v>
      </c>
      <c r="P24016" s="13">
        <v>40989</v>
      </c>
      <c r="Q24016">
        <v>34.450001</v>
      </c>
      <c r="R24016">
        <v>34.610000999999997</v>
      </c>
      <c r="S24016">
        <v>34.220001000000003</v>
      </c>
      <c r="T24016">
        <v>34.540000999999997</v>
      </c>
      <c r="U24016">
        <v>23.545560999999999</v>
      </c>
      <c r="V24016">
        <v>473300</v>
      </c>
      <c r="W24016" s="9" t="str">
        <f t="shared" si="379"/>
        <v>NWE</v>
      </c>
    </row>
    <row r="24017" spans="15:23">
      <c r="O24017" t="s">
        <v>126</v>
      </c>
      <c r="P24017" s="13">
        <v>40990</v>
      </c>
      <c r="Q24017">
        <v>34.32</v>
      </c>
      <c r="R24017">
        <v>34.779998999999997</v>
      </c>
      <c r="S24017">
        <v>34.270000000000003</v>
      </c>
      <c r="T24017">
        <v>34.770000000000003</v>
      </c>
      <c r="U24017">
        <v>23.702345000000001</v>
      </c>
      <c r="V24017">
        <v>233700</v>
      </c>
      <c r="W24017" s="9" t="str">
        <f t="shared" si="379"/>
        <v>NWE</v>
      </c>
    </row>
    <row r="24018" spans="15:23">
      <c r="O24018" t="s">
        <v>126</v>
      </c>
      <c r="P24018" s="13">
        <v>40991</v>
      </c>
      <c r="Q24018">
        <v>34.630001</v>
      </c>
      <c r="R24018">
        <v>34.900002000000001</v>
      </c>
      <c r="S24018">
        <v>34.619999</v>
      </c>
      <c r="T24018">
        <v>34.869999</v>
      </c>
      <c r="U24018">
        <v>23.770515</v>
      </c>
      <c r="V24018">
        <v>183300</v>
      </c>
      <c r="W24018" s="9" t="str">
        <f t="shared" si="379"/>
        <v>NWE</v>
      </c>
    </row>
    <row r="24019" spans="15:23">
      <c r="O24019" t="s">
        <v>126</v>
      </c>
      <c r="P24019" s="13">
        <v>40994</v>
      </c>
      <c r="Q24019">
        <v>35.150002000000001</v>
      </c>
      <c r="R24019">
        <v>35.560001</v>
      </c>
      <c r="S24019">
        <v>35.009998000000003</v>
      </c>
      <c r="T24019">
        <v>35.360000999999997</v>
      </c>
      <c r="U24019">
        <v>24.10454</v>
      </c>
      <c r="V24019">
        <v>187000</v>
      </c>
      <c r="W24019" s="9" t="str">
        <f t="shared" si="379"/>
        <v>NWE</v>
      </c>
    </row>
    <row r="24020" spans="15:23">
      <c r="O24020" t="s">
        <v>126</v>
      </c>
      <c r="P24020" s="13">
        <v>40995</v>
      </c>
      <c r="Q24020">
        <v>35.360000999999997</v>
      </c>
      <c r="R24020">
        <v>35.540000999999997</v>
      </c>
      <c r="S24020">
        <v>35.220001000000003</v>
      </c>
      <c r="T24020">
        <v>35.450001</v>
      </c>
      <c r="U24020">
        <v>24.165894000000002</v>
      </c>
      <c r="V24020">
        <v>171200</v>
      </c>
      <c r="W24020" s="9" t="str">
        <f t="shared" si="379"/>
        <v>NWE</v>
      </c>
    </row>
    <row r="24021" spans="15:23">
      <c r="O24021" t="s">
        <v>126</v>
      </c>
      <c r="P24021" s="13">
        <v>40996</v>
      </c>
      <c r="Q24021">
        <v>35.419998</v>
      </c>
      <c r="R24021">
        <v>35.520000000000003</v>
      </c>
      <c r="S24021">
        <v>35.080002</v>
      </c>
      <c r="T24021">
        <v>35.229999999999997</v>
      </c>
      <c r="U24021">
        <v>24.015927999999999</v>
      </c>
      <c r="V24021">
        <v>106300</v>
      </c>
      <c r="W24021" s="9" t="str">
        <f t="shared" si="379"/>
        <v>NWE</v>
      </c>
    </row>
    <row r="24022" spans="15:23">
      <c r="O24022" t="s">
        <v>126</v>
      </c>
      <c r="P24022" s="13">
        <v>40997</v>
      </c>
      <c r="Q24022">
        <v>35.07</v>
      </c>
      <c r="R24022">
        <v>35.349997999999999</v>
      </c>
      <c r="S24022">
        <v>34.82</v>
      </c>
      <c r="T24022">
        <v>35.340000000000003</v>
      </c>
      <c r="U24022">
        <v>24.090907999999999</v>
      </c>
      <c r="V24022">
        <v>160400</v>
      </c>
      <c r="W24022" s="9" t="str">
        <f t="shared" si="379"/>
        <v>NWE</v>
      </c>
    </row>
    <row r="24023" spans="15:23">
      <c r="O24023" t="s">
        <v>126</v>
      </c>
      <c r="P24023" s="13">
        <v>40998</v>
      </c>
      <c r="Q24023">
        <v>35.490001999999997</v>
      </c>
      <c r="R24023">
        <v>35.669998</v>
      </c>
      <c r="S24023">
        <v>35.259998000000003</v>
      </c>
      <c r="T24023">
        <v>35.459999000000003</v>
      </c>
      <c r="U24023">
        <v>24.172718</v>
      </c>
      <c r="V24023">
        <v>248700</v>
      </c>
      <c r="W24023" s="9" t="str">
        <f t="shared" si="379"/>
        <v>NWE</v>
      </c>
    </row>
    <row r="24024" spans="15:23">
      <c r="O24024" t="s">
        <v>126</v>
      </c>
      <c r="P24024" s="13">
        <v>41001</v>
      </c>
      <c r="Q24024">
        <v>35.490001999999997</v>
      </c>
      <c r="R24024">
        <v>36.040000999999997</v>
      </c>
      <c r="S24024">
        <v>35.459999000000003</v>
      </c>
      <c r="T24024">
        <v>35.919998</v>
      </c>
      <c r="U24024">
        <v>24.486294000000001</v>
      </c>
      <c r="V24024">
        <v>273400</v>
      </c>
      <c r="W24024" s="9" t="str">
        <f t="shared" si="379"/>
        <v>NWE</v>
      </c>
    </row>
    <row r="24025" spans="15:23">
      <c r="O24025" t="s">
        <v>126</v>
      </c>
      <c r="P24025" s="13">
        <v>41002</v>
      </c>
      <c r="Q24025">
        <v>35.979999999999997</v>
      </c>
      <c r="R24025">
        <v>36.049999</v>
      </c>
      <c r="S24025">
        <v>35.57</v>
      </c>
      <c r="T24025">
        <v>35.810001</v>
      </c>
      <c r="U24025">
        <v>24.411311999999999</v>
      </c>
      <c r="V24025">
        <v>228000</v>
      </c>
      <c r="W24025" s="9" t="str">
        <f t="shared" si="379"/>
        <v>NWE</v>
      </c>
    </row>
    <row r="24026" spans="15:23">
      <c r="O24026" t="s">
        <v>126</v>
      </c>
      <c r="P24026" s="13">
        <v>41003</v>
      </c>
      <c r="Q24026">
        <v>35.599997999999999</v>
      </c>
      <c r="R24026">
        <v>35.740001999999997</v>
      </c>
      <c r="S24026">
        <v>35.439999</v>
      </c>
      <c r="T24026">
        <v>35.549999</v>
      </c>
      <c r="U24026">
        <v>24.234065999999999</v>
      </c>
      <c r="V24026">
        <v>186800</v>
      </c>
      <c r="W24026" s="9" t="str">
        <f t="shared" si="379"/>
        <v>NWE</v>
      </c>
    </row>
    <row r="24027" spans="15:23">
      <c r="O24027" t="s">
        <v>126</v>
      </c>
      <c r="P24027" s="13">
        <v>41004</v>
      </c>
      <c r="Q24027">
        <v>35.490001999999997</v>
      </c>
      <c r="R24027">
        <v>35.529998999999997</v>
      </c>
      <c r="S24027">
        <v>35.119999</v>
      </c>
      <c r="T24027">
        <v>35.330002</v>
      </c>
      <c r="U24027">
        <v>24.084105000000001</v>
      </c>
      <c r="V24027">
        <v>159500</v>
      </c>
      <c r="W24027" s="9" t="str">
        <f t="shared" si="379"/>
        <v>NWE</v>
      </c>
    </row>
    <row r="24028" spans="15:23">
      <c r="O24028" t="s">
        <v>126</v>
      </c>
      <c r="P24028" s="13">
        <v>41008</v>
      </c>
      <c r="Q24028">
        <v>34.939999</v>
      </c>
      <c r="R24028">
        <v>35.139999000000003</v>
      </c>
      <c r="S24028">
        <v>34.93</v>
      </c>
      <c r="T24028">
        <v>35</v>
      </c>
      <c r="U24028">
        <v>23.859138000000002</v>
      </c>
      <c r="V24028">
        <v>134300</v>
      </c>
      <c r="W24028" s="9" t="str">
        <f t="shared" si="379"/>
        <v>NWE</v>
      </c>
    </row>
    <row r="24029" spans="15:23">
      <c r="O24029" t="s">
        <v>126</v>
      </c>
      <c r="P24029" s="13">
        <v>41009</v>
      </c>
      <c r="Q24029">
        <v>34.970001000000003</v>
      </c>
      <c r="R24029">
        <v>34.970001000000003</v>
      </c>
      <c r="S24029">
        <v>34.299999</v>
      </c>
      <c r="T24029">
        <v>34.369999</v>
      </c>
      <c r="U24029">
        <v>23.429672</v>
      </c>
      <c r="V24029">
        <v>199300</v>
      </c>
      <c r="W24029" s="9" t="str">
        <f t="shared" si="379"/>
        <v>NWE</v>
      </c>
    </row>
    <row r="24030" spans="15:23">
      <c r="O24030" t="s">
        <v>126</v>
      </c>
      <c r="P24030" s="13">
        <v>41010</v>
      </c>
      <c r="Q24030">
        <v>34.639999000000003</v>
      </c>
      <c r="R24030">
        <v>34.639999000000003</v>
      </c>
      <c r="S24030">
        <v>34.169998</v>
      </c>
      <c r="T24030">
        <v>34.189999</v>
      </c>
      <c r="U24030">
        <v>23.306971000000001</v>
      </c>
      <c r="V24030">
        <v>347400</v>
      </c>
      <c r="W24030" s="9" t="str">
        <f t="shared" si="379"/>
        <v>NWE</v>
      </c>
    </row>
    <row r="24031" spans="15:23">
      <c r="O24031" t="s">
        <v>126</v>
      </c>
      <c r="P24031" s="13">
        <v>41011</v>
      </c>
      <c r="Q24031">
        <v>34.310001</v>
      </c>
      <c r="R24031">
        <v>34.389999000000003</v>
      </c>
      <c r="S24031">
        <v>34</v>
      </c>
      <c r="T24031">
        <v>34.310001</v>
      </c>
      <c r="U24031">
        <v>23.388767000000001</v>
      </c>
      <c r="V24031">
        <v>263600</v>
      </c>
      <c r="W24031" s="9" t="str">
        <f t="shared" si="379"/>
        <v>NWE</v>
      </c>
    </row>
    <row r="24032" spans="15:23">
      <c r="O24032" t="s">
        <v>126</v>
      </c>
      <c r="P24032" s="13">
        <v>41012</v>
      </c>
      <c r="Q24032">
        <v>34.240001999999997</v>
      </c>
      <c r="R24032">
        <v>34.470001000000003</v>
      </c>
      <c r="S24032">
        <v>34.189999</v>
      </c>
      <c r="T24032">
        <v>34.189999</v>
      </c>
      <c r="U24032">
        <v>23.306971000000001</v>
      </c>
      <c r="V24032">
        <v>184200</v>
      </c>
      <c r="W24032" s="9" t="str">
        <f t="shared" si="379"/>
        <v>NWE</v>
      </c>
    </row>
    <row r="24033" spans="15:23">
      <c r="O24033" t="s">
        <v>126</v>
      </c>
      <c r="P24033" s="13">
        <v>41015</v>
      </c>
      <c r="Q24033">
        <v>34.389999000000003</v>
      </c>
      <c r="R24033">
        <v>34.490001999999997</v>
      </c>
      <c r="S24033">
        <v>34.240001999999997</v>
      </c>
      <c r="T24033">
        <v>34.439999</v>
      </c>
      <c r="U24033">
        <v>23.477385999999999</v>
      </c>
      <c r="V24033">
        <v>219500</v>
      </c>
      <c r="W24033" s="9" t="str">
        <f t="shared" si="379"/>
        <v>NWE</v>
      </c>
    </row>
    <row r="24034" spans="15:23">
      <c r="O24034" t="s">
        <v>126</v>
      </c>
      <c r="P24034" s="13">
        <v>41016</v>
      </c>
      <c r="Q24034">
        <v>34.5</v>
      </c>
      <c r="R24034">
        <v>34.75</v>
      </c>
      <c r="S24034">
        <v>34.360000999999997</v>
      </c>
      <c r="T24034">
        <v>34.659999999999997</v>
      </c>
      <c r="U24034">
        <v>23.627361000000001</v>
      </c>
      <c r="V24034">
        <v>150300</v>
      </c>
      <c r="W24034" s="9" t="str">
        <f t="shared" si="379"/>
        <v>NWE</v>
      </c>
    </row>
    <row r="24035" spans="15:23">
      <c r="O24035" t="s">
        <v>126</v>
      </c>
      <c r="P24035" s="13">
        <v>41017</v>
      </c>
      <c r="Q24035">
        <v>34.610000999999997</v>
      </c>
      <c r="R24035">
        <v>34.639999000000003</v>
      </c>
      <c r="S24035">
        <v>34.310001</v>
      </c>
      <c r="T24035">
        <v>34.409999999999997</v>
      </c>
      <c r="U24035">
        <v>23.456934</v>
      </c>
      <c r="V24035">
        <v>176200</v>
      </c>
      <c r="W24035" s="9" t="str">
        <f t="shared" si="379"/>
        <v>NWE</v>
      </c>
    </row>
    <row r="24036" spans="15:23">
      <c r="O24036" t="s">
        <v>126</v>
      </c>
      <c r="P24036" s="13">
        <v>41018</v>
      </c>
      <c r="Q24036">
        <v>34.470001000000003</v>
      </c>
      <c r="R24036">
        <v>34.470001000000003</v>
      </c>
      <c r="S24036">
        <v>33.919998</v>
      </c>
      <c r="T24036">
        <v>34.139999000000003</v>
      </c>
      <c r="U24036">
        <v>23.272886</v>
      </c>
      <c r="V24036">
        <v>193100</v>
      </c>
      <c r="W24036" s="9" t="str">
        <f t="shared" si="379"/>
        <v>NWE</v>
      </c>
    </row>
    <row r="24037" spans="15:23">
      <c r="O24037" t="s">
        <v>126</v>
      </c>
      <c r="P24037" s="13">
        <v>41019</v>
      </c>
      <c r="Q24037">
        <v>34.439999</v>
      </c>
      <c r="R24037">
        <v>34.509998000000003</v>
      </c>
      <c r="S24037">
        <v>34.209999000000003</v>
      </c>
      <c r="T24037">
        <v>34.380001</v>
      </c>
      <c r="U24037">
        <v>23.436496999999999</v>
      </c>
      <c r="V24037">
        <v>203400</v>
      </c>
      <c r="W24037" s="9" t="str">
        <f t="shared" si="379"/>
        <v>NWE</v>
      </c>
    </row>
    <row r="24038" spans="15:23">
      <c r="O24038" t="s">
        <v>126</v>
      </c>
      <c r="P24038" s="13">
        <v>41022</v>
      </c>
      <c r="Q24038">
        <v>34.020000000000003</v>
      </c>
      <c r="R24038">
        <v>34.060001</v>
      </c>
      <c r="S24038">
        <v>33.720001000000003</v>
      </c>
      <c r="T24038">
        <v>33.979999999999997</v>
      </c>
      <c r="U24038">
        <v>23.163817999999999</v>
      </c>
      <c r="V24038">
        <v>184100</v>
      </c>
      <c r="W24038" s="9" t="str">
        <f t="shared" si="379"/>
        <v>NWE</v>
      </c>
    </row>
    <row r="24039" spans="15:23">
      <c r="O24039" t="s">
        <v>126</v>
      </c>
      <c r="P24039" s="13">
        <v>41023</v>
      </c>
      <c r="Q24039">
        <v>34.060001</v>
      </c>
      <c r="R24039">
        <v>34.270000000000003</v>
      </c>
      <c r="S24039">
        <v>33.900002000000001</v>
      </c>
      <c r="T24039">
        <v>34.270000000000003</v>
      </c>
      <c r="U24039">
        <v>23.361512999999999</v>
      </c>
      <c r="V24039">
        <v>207800</v>
      </c>
      <c r="W24039" s="9" t="str">
        <f t="shared" si="379"/>
        <v>NWE</v>
      </c>
    </row>
    <row r="24040" spans="15:23">
      <c r="O24040" t="s">
        <v>126</v>
      </c>
      <c r="P24040" s="13">
        <v>41024</v>
      </c>
      <c r="Q24040">
        <v>35</v>
      </c>
      <c r="R24040">
        <v>35</v>
      </c>
      <c r="S24040">
        <v>34.43</v>
      </c>
      <c r="T24040">
        <v>34.75</v>
      </c>
      <c r="U24040">
        <v>23.688717</v>
      </c>
      <c r="V24040">
        <v>198500</v>
      </c>
      <c r="W24040" s="9" t="str">
        <f t="shared" si="379"/>
        <v>NWE</v>
      </c>
    </row>
    <row r="24041" spans="15:23">
      <c r="O24041" t="s">
        <v>126</v>
      </c>
      <c r="P24041" s="13">
        <v>41025</v>
      </c>
      <c r="Q24041">
        <v>34.639999000000003</v>
      </c>
      <c r="R24041">
        <v>35.110000999999997</v>
      </c>
      <c r="S24041">
        <v>34.57</v>
      </c>
      <c r="T24041">
        <v>35.110000999999997</v>
      </c>
      <c r="U24041">
        <v>23.934124000000001</v>
      </c>
      <c r="V24041">
        <v>103000</v>
      </c>
      <c r="W24041" s="9" t="str">
        <f t="shared" si="379"/>
        <v>NWE</v>
      </c>
    </row>
    <row r="24042" spans="15:23">
      <c r="O24042" t="s">
        <v>126</v>
      </c>
      <c r="P24042" s="13">
        <v>41026</v>
      </c>
      <c r="Q24042">
        <v>35.259998000000003</v>
      </c>
      <c r="R24042">
        <v>35.409999999999997</v>
      </c>
      <c r="S24042">
        <v>34.950001</v>
      </c>
      <c r="T24042">
        <v>35.330002</v>
      </c>
      <c r="U24042">
        <v>24.084105000000001</v>
      </c>
      <c r="V24042">
        <v>145900</v>
      </c>
      <c r="W24042" s="9" t="str">
        <f t="shared" si="379"/>
        <v>NWE</v>
      </c>
    </row>
    <row r="24043" spans="15:23">
      <c r="O24043" t="s">
        <v>126</v>
      </c>
      <c r="P24043" s="13">
        <v>41029</v>
      </c>
      <c r="Q24043">
        <v>35.409999999999997</v>
      </c>
      <c r="R24043">
        <v>35.540000999999997</v>
      </c>
      <c r="S24043">
        <v>35.130001</v>
      </c>
      <c r="T24043">
        <v>35.520000000000003</v>
      </c>
      <c r="U24043">
        <v>24.213612000000001</v>
      </c>
      <c r="V24043">
        <v>149000</v>
      </c>
      <c r="W24043" s="9" t="str">
        <f t="shared" si="379"/>
        <v>NWE</v>
      </c>
    </row>
    <row r="24044" spans="15:23">
      <c r="O24044" t="s">
        <v>126</v>
      </c>
      <c r="P24044" s="13">
        <v>41030</v>
      </c>
      <c r="Q24044">
        <v>35.479999999999997</v>
      </c>
      <c r="R24044">
        <v>35.849997999999999</v>
      </c>
      <c r="S24044">
        <v>35.369999</v>
      </c>
      <c r="T24044">
        <v>35.400002000000001</v>
      </c>
      <c r="U24044">
        <v>24.131815</v>
      </c>
      <c r="V24044">
        <v>231100</v>
      </c>
      <c r="W24044" s="9" t="str">
        <f t="shared" si="379"/>
        <v>NWE</v>
      </c>
    </row>
    <row r="24045" spans="15:23">
      <c r="O24045" t="s">
        <v>126</v>
      </c>
      <c r="P24045" s="13">
        <v>41031</v>
      </c>
      <c r="Q24045">
        <v>35.299999</v>
      </c>
      <c r="R24045">
        <v>35.299999</v>
      </c>
      <c r="S24045">
        <v>35.060001</v>
      </c>
      <c r="T24045">
        <v>35.290000999999997</v>
      </c>
      <c r="U24045">
        <v>24.056829</v>
      </c>
      <c r="V24045">
        <v>184000</v>
      </c>
      <c r="W24045" s="9" t="str">
        <f t="shared" si="379"/>
        <v>NWE</v>
      </c>
    </row>
    <row r="24046" spans="15:23">
      <c r="O24046" t="s">
        <v>126</v>
      </c>
      <c r="P24046" s="13">
        <v>41032</v>
      </c>
      <c r="Q24046">
        <v>35.220001000000003</v>
      </c>
      <c r="R24046">
        <v>35.360000999999997</v>
      </c>
      <c r="S24046">
        <v>34.729999999999997</v>
      </c>
      <c r="T24046">
        <v>34.840000000000003</v>
      </c>
      <c r="U24046">
        <v>23.750063000000001</v>
      </c>
      <c r="V24046">
        <v>204000</v>
      </c>
      <c r="W24046" s="9" t="str">
        <f t="shared" si="379"/>
        <v>NWE</v>
      </c>
    </row>
    <row r="24047" spans="15:23">
      <c r="O24047" t="s">
        <v>126</v>
      </c>
      <c r="P24047" s="13">
        <v>41033</v>
      </c>
      <c r="Q24047">
        <v>34.700001</v>
      </c>
      <c r="R24047">
        <v>34.950001</v>
      </c>
      <c r="S24047">
        <v>34.529998999999997</v>
      </c>
      <c r="T24047">
        <v>34.799999</v>
      </c>
      <c r="U24047">
        <v>23.722798999999998</v>
      </c>
      <c r="V24047">
        <v>212400</v>
      </c>
      <c r="W24047" s="9" t="str">
        <f t="shared" si="379"/>
        <v>NWE</v>
      </c>
    </row>
    <row r="24048" spans="15:23">
      <c r="O24048" t="s">
        <v>126</v>
      </c>
      <c r="P24048" s="13">
        <v>41036</v>
      </c>
      <c r="Q24048">
        <v>34.799999</v>
      </c>
      <c r="R24048">
        <v>34.860000999999997</v>
      </c>
      <c r="S24048">
        <v>34.470001000000003</v>
      </c>
      <c r="T24048">
        <v>34.689999</v>
      </c>
      <c r="U24048">
        <v>23.647818000000001</v>
      </c>
      <c r="V24048">
        <v>231000</v>
      </c>
      <c r="W24048" s="9" t="str">
        <f t="shared" si="379"/>
        <v>NWE</v>
      </c>
    </row>
    <row r="24049" spans="15:23">
      <c r="O24049" t="s">
        <v>126</v>
      </c>
      <c r="P24049" s="13">
        <v>41037</v>
      </c>
      <c r="Q24049">
        <v>34.520000000000003</v>
      </c>
      <c r="R24049">
        <v>35.07</v>
      </c>
      <c r="S24049">
        <v>34.520000000000003</v>
      </c>
      <c r="T24049">
        <v>34.939999</v>
      </c>
      <c r="U24049">
        <v>23.818238999999998</v>
      </c>
      <c r="V24049">
        <v>277600</v>
      </c>
      <c r="W24049" s="9" t="str">
        <f t="shared" si="379"/>
        <v>NWE</v>
      </c>
    </row>
    <row r="24050" spans="15:23">
      <c r="O24050" t="s">
        <v>126</v>
      </c>
      <c r="P24050" s="13">
        <v>41038</v>
      </c>
      <c r="Q24050">
        <v>34.650002000000001</v>
      </c>
      <c r="R24050">
        <v>34.869999</v>
      </c>
      <c r="S24050">
        <v>34.5</v>
      </c>
      <c r="T24050">
        <v>34.759998000000003</v>
      </c>
      <c r="U24050">
        <v>23.695536000000001</v>
      </c>
      <c r="V24050">
        <v>194300</v>
      </c>
      <c r="W24050" s="9" t="str">
        <f t="shared" si="379"/>
        <v>NWE</v>
      </c>
    </row>
    <row r="24051" spans="15:23">
      <c r="O24051" t="s">
        <v>126</v>
      </c>
      <c r="P24051" s="13">
        <v>41039</v>
      </c>
      <c r="Q24051">
        <v>34.950001</v>
      </c>
      <c r="R24051">
        <v>35.139999000000003</v>
      </c>
      <c r="S24051">
        <v>34.729999999999997</v>
      </c>
      <c r="T24051">
        <v>35.049999</v>
      </c>
      <c r="U24051">
        <v>23.893225000000001</v>
      </c>
      <c r="V24051">
        <v>180700</v>
      </c>
      <c r="W24051" s="9" t="str">
        <f t="shared" si="379"/>
        <v>NWE</v>
      </c>
    </row>
    <row r="24052" spans="15:23">
      <c r="O24052" t="s">
        <v>126</v>
      </c>
      <c r="P24052" s="13">
        <v>41040</v>
      </c>
      <c r="Q24052">
        <v>34.849997999999999</v>
      </c>
      <c r="R24052">
        <v>35.229999999999997</v>
      </c>
      <c r="S24052">
        <v>34.840000000000003</v>
      </c>
      <c r="T24052">
        <v>35.220001000000003</v>
      </c>
      <c r="U24052">
        <v>24.009108000000001</v>
      </c>
      <c r="V24052">
        <v>274000</v>
      </c>
      <c r="W24052" s="9" t="str">
        <f t="shared" si="379"/>
        <v>NWE</v>
      </c>
    </row>
    <row r="24053" spans="15:23">
      <c r="O24053" t="s">
        <v>126</v>
      </c>
      <c r="P24053" s="13">
        <v>41043</v>
      </c>
      <c r="Q24053">
        <v>35</v>
      </c>
      <c r="R24053">
        <v>35.330002</v>
      </c>
      <c r="S24053">
        <v>34.840000000000003</v>
      </c>
      <c r="T24053">
        <v>35.130001</v>
      </c>
      <c r="U24053">
        <v>23.947758</v>
      </c>
      <c r="V24053">
        <v>235000</v>
      </c>
      <c r="W24053" s="9" t="str">
        <f t="shared" si="379"/>
        <v>NWE</v>
      </c>
    </row>
    <row r="24054" spans="15:23">
      <c r="O24054" t="s">
        <v>126</v>
      </c>
      <c r="P24054" s="13">
        <v>41044</v>
      </c>
      <c r="Q24054">
        <v>35.209999000000003</v>
      </c>
      <c r="R24054">
        <v>35.310001</v>
      </c>
      <c r="S24054">
        <v>34.900002000000001</v>
      </c>
      <c r="T24054">
        <v>35.119999</v>
      </c>
      <c r="U24054">
        <v>23.940944999999999</v>
      </c>
      <c r="V24054">
        <v>227000</v>
      </c>
      <c r="W24054" s="9" t="str">
        <f t="shared" si="379"/>
        <v>NWE</v>
      </c>
    </row>
    <row r="24055" spans="15:23">
      <c r="O24055" t="s">
        <v>126</v>
      </c>
      <c r="P24055" s="13">
        <v>41045</v>
      </c>
      <c r="Q24055">
        <v>35.150002000000001</v>
      </c>
      <c r="R24055">
        <v>35.450001</v>
      </c>
      <c r="S24055">
        <v>35.090000000000003</v>
      </c>
      <c r="T24055">
        <v>35.310001</v>
      </c>
      <c r="U24055">
        <v>24.070456</v>
      </c>
      <c r="V24055">
        <v>204200</v>
      </c>
      <c r="W24055" s="9" t="str">
        <f t="shared" si="379"/>
        <v>NWE</v>
      </c>
    </row>
    <row r="24056" spans="15:23">
      <c r="O24056" t="s">
        <v>126</v>
      </c>
      <c r="P24056" s="13">
        <v>41046</v>
      </c>
      <c r="Q24056">
        <v>35.32</v>
      </c>
      <c r="R24056">
        <v>35.490001999999997</v>
      </c>
      <c r="S24056">
        <v>34.849997999999999</v>
      </c>
      <c r="T24056">
        <v>34.979999999999997</v>
      </c>
      <c r="U24056">
        <v>23.845495</v>
      </c>
      <c r="V24056">
        <v>185800</v>
      </c>
      <c r="W24056" s="9" t="str">
        <f t="shared" si="379"/>
        <v>NWE</v>
      </c>
    </row>
    <row r="24057" spans="15:23">
      <c r="O24057" t="s">
        <v>126</v>
      </c>
      <c r="P24057" s="13">
        <v>41047</v>
      </c>
      <c r="Q24057">
        <v>34.869999</v>
      </c>
      <c r="R24057">
        <v>35.080002</v>
      </c>
      <c r="S24057">
        <v>34.689999</v>
      </c>
      <c r="T24057">
        <v>34.790000999999997</v>
      </c>
      <c r="U24057">
        <v>23.715976999999999</v>
      </c>
      <c r="V24057">
        <v>142400</v>
      </c>
      <c r="W24057" s="9" t="str">
        <f t="shared" si="379"/>
        <v>NWE</v>
      </c>
    </row>
    <row r="24058" spans="15:23">
      <c r="O24058" t="s">
        <v>126</v>
      </c>
      <c r="P24058" s="13">
        <v>41050</v>
      </c>
      <c r="Q24058">
        <v>34.919998</v>
      </c>
      <c r="R24058">
        <v>35.470001000000003</v>
      </c>
      <c r="S24058">
        <v>34.619999</v>
      </c>
      <c r="T24058">
        <v>35.009998000000003</v>
      </c>
      <c r="U24058">
        <v>23.865952</v>
      </c>
      <c r="V24058">
        <v>155500</v>
      </c>
      <c r="W24058" s="9" t="str">
        <f t="shared" si="379"/>
        <v>NWE</v>
      </c>
    </row>
    <row r="24059" spans="15:23">
      <c r="O24059" t="s">
        <v>126</v>
      </c>
      <c r="P24059" s="13">
        <v>41051</v>
      </c>
      <c r="Q24059">
        <v>35.080002</v>
      </c>
      <c r="R24059">
        <v>35.220001000000003</v>
      </c>
      <c r="S24059">
        <v>34.900002000000001</v>
      </c>
      <c r="T24059">
        <v>34.990001999999997</v>
      </c>
      <c r="U24059">
        <v>23.852322000000001</v>
      </c>
      <c r="V24059">
        <v>181000</v>
      </c>
      <c r="W24059" s="9" t="str">
        <f t="shared" si="379"/>
        <v>NWE</v>
      </c>
    </row>
    <row r="24060" spans="15:23">
      <c r="O24060" t="s">
        <v>126</v>
      </c>
      <c r="P24060" s="13">
        <v>41052</v>
      </c>
      <c r="Q24060">
        <v>34.889999000000003</v>
      </c>
      <c r="R24060">
        <v>35.07</v>
      </c>
      <c r="S24060">
        <v>34.520000000000003</v>
      </c>
      <c r="T24060">
        <v>34.720001000000003</v>
      </c>
      <c r="U24060">
        <v>23.668261999999999</v>
      </c>
      <c r="V24060">
        <v>164000</v>
      </c>
      <c r="W24060" s="9" t="str">
        <f t="shared" si="379"/>
        <v>NWE</v>
      </c>
    </row>
    <row r="24061" spans="15:23">
      <c r="O24061" t="s">
        <v>126</v>
      </c>
      <c r="P24061" s="13">
        <v>41053</v>
      </c>
      <c r="Q24061">
        <v>34.770000000000003</v>
      </c>
      <c r="R24061">
        <v>35</v>
      </c>
      <c r="S24061">
        <v>34.560001</v>
      </c>
      <c r="T24061">
        <v>35</v>
      </c>
      <c r="U24061">
        <v>23.859138000000002</v>
      </c>
      <c r="V24061">
        <v>108100</v>
      </c>
      <c r="W24061" s="9" t="str">
        <f t="shared" si="379"/>
        <v>NWE</v>
      </c>
    </row>
    <row r="24062" spans="15:23">
      <c r="O24062" t="s">
        <v>126</v>
      </c>
      <c r="P24062" s="13">
        <v>41054</v>
      </c>
      <c r="Q24062">
        <v>35.07</v>
      </c>
      <c r="R24062">
        <v>35.18</v>
      </c>
      <c r="S24062">
        <v>34.720001000000003</v>
      </c>
      <c r="T24062">
        <v>35.020000000000003</v>
      </c>
      <c r="U24062">
        <v>23.872772000000001</v>
      </c>
      <c r="V24062">
        <v>98500</v>
      </c>
      <c r="W24062" s="9" t="str">
        <f t="shared" si="379"/>
        <v>NWE</v>
      </c>
    </row>
    <row r="24063" spans="15:23">
      <c r="O24063" t="s">
        <v>126</v>
      </c>
      <c r="P24063" s="13">
        <v>41058</v>
      </c>
      <c r="Q24063">
        <v>35.270000000000003</v>
      </c>
      <c r="R24063">
        <v>35.330002</v>
      </c>
      <c r="S24063">
        <v>34.939999</v>
      </c>
      <c r="T24063">
        <v>35.290000999999997</v>
      </c>
      <c r="U24063">
        <v>24.056829</v>
      </c>
      <c r="V24063">
        <v>116500</v>
      </c>
      <c r="W24063" s="9" t="str">
        <f t="shared" si="379"/>
        <v>NWE</v>
      </c>
    </row>
    <row r="24064" spans="15:23">
      <c r="O24064" t="s">
        <v>126</v>
      </c>
      <c r="P24064" s="13">
        <v>41059</v>
      </c>
      <c r="Q24064">
        <v>35.07</v>
      </c>
      <c r="R24064">
        <v>35.439999</v>
      </c>
      <c r="S24064">
        <v>35.020000000000003</v>
      </c>
      <c r="T24064">
        <v>35.049999</v>
      </c>
      <c r="U24064">
        <v>23.893225000000001</v>
      </c>
      <c r="V24064">
        <v>155500</v>
      </c>
      <c r="W24064" s="9" t="str">
        <f t="shared" si="379"/>
        <v>NWE</v>
      </c>
    </row>
    <row r="24065" spans="15:23">
      <c r="O24065" t="s">
        <v>126</v>
      </c>
      <c r="P24065" s="13">
        <v>41060</v>
      </c>
      <c r="Q24065">
        <v>35.169998</v>
      </c>
      <c r="R24065">
        <v>35.700001</v>
      </c>
      <c r="S24065">
        <v>35.040000999999997</v>
      </c>
      <c r="T24065">
        <v>35.509998000000003</v>
      </c>
      <c r="U24065">
        <v>24.206800000000001</v>
      </c>
      <c r="V24065">
        <v>305600</v>
      </c>
      <c r="W24065" s="9" t="str">
        <f t="shared" si="379"/>
        <v>NWE</v>
      </c>
    </row>
    <row r="24066" spans="15:23">
      <c r="O24066" t="s">
        <v>126</v>
      </c>
      <c r="P24066" s="13">
        <v>41061</v>
      </c>
      <c r="Q24066">
        <v>35.090000000000003</v>
      </c>
      <c r="R24066">
        <v>35.599997999999999</v>
      </c>
      <c r="S24066">
        <v>34.799999</v>
      </c>
      <c r="T24066">
        <v>35.340000000000003</v>
      </c>
      <c r="U24066">
        <v>24.090907999999999</v>
      </c>
      <c r="V24066">
        <v>224300</v>
      </c>
      <c r="W24066" s="9" t="str">
        <f t="shared" si="379"/>
        <v>NWE</v>
      </c>
    </row>
    <row r="24067" spans="15:23">
      <c r="O24067" t="s">
        <v>126</v>
      </c>
      <c r="P24067" s="13">
        <v>41064</v>
      </c>
      <c r="Q24067">
        <v>35.340000000000003</v>
      </c>
      <c r="R24067">
        <v>35.5</v>
      </c>
      <c r="S24067">
        <v>35.209999000000003</v>
      </c>
      <c r="T24067">
        <v>35.5</v>
      </c>
      <c r="U24067">
        <v>24.199978000000002</v>
      </c>
      <c r="V24067">
        <v>203100</v>
      </c>
      <c r="W24067" s="9" t="str">
        <f t="shared" si="379"/>
        <v>NWE</v>
      </c>
    </row>
    <row r="24068" spans="15:23">
      <c r="O24068" t="s">
        <v>126</v>
      </c>
      <c r="P24068" s="13">
        <v>41065</v>
      </c>
      <c r="Q24068">
        <v>35.290000999999997</v>
      </c>
      <c r="R24068">
        <v>35.840000000000003</v>
      </c>
      <c r="S24068">
        <v>35.270000000000003</v>
      </c>
      <c r="T24068">
        <v>35.830002</v>
      </c>
      <c r="U24068">
        <v>24.424945999999998</v>
      </c>
      <c r="V24068">
        <v>165400</v>
      </c>
      <c r="W24068" s="9" t="str">
        <f t="shared" si="379"/>
        <v>NWE</v>
      </c>
    </row>
    <row r="24069" spans="15:23">
      <c r="O24069" t="s">
        <v>126</v>
      </c>
      <c r="P24069" s="13">
        <v>41066</v>
      </c>
      <c r="Q24069">
        <v>35.939999</v>
      </c>
      <c r="R24069">
        <v>36.049999</v>
      </c>
      <c r="S24069">
        <v>35.799999</v>
      </c>
      <c r="T24069">
        <v>36</v>
      </c>
      <c r="U24069">
        <v>24.540823</v>
      </c>
      <c r="V24069">
        <v>254800</v>
      </c>
      <c r="W24069" s="9" t="str">
        <f t="shared" ref="W24069:W24132" si="380">IFERROR(VLOOKUP(O24069,$B$4:$B$17,1,FALSE),"Delete")</f>
        <v>NWE</v>
      </c>
    </row>
    <row r="24070" spans="15:23">
      <c r="O24070" t="s">
        <v>126</v>
      </c>
      <c r="P24070" s="13">
        <v>41067</v>
      </c>
      <c r="Q24070">
        <v>36.240001999999997</v>
      </c>
      <c r="R24070">
        <v>36.240001999999997</v>
      </c>
      <c r="S24070">
        <v>35.889999000000003</v>
      </c>
      <c r="T24070">
        <v>35.950001</v>
      </c>
      <c r="U24070">
        <v>24.506746</v>
      </c>
      <c r="V24070">
        <v>295100</v>
      </c>
      <c r="W24070" s="9" t="str">
        <f t="shared" si="380"/>
        <v>NWE</v>
      </c>
    </row>
    <row r="24071" spans="15:23">
      <c r="O24071" t="s">
        <v>126</v>
      </c>
      <c r="P24071" s="13">
        <v>41068</v>
      </c>
      <c r="Q24071">
        <v>35.860000999999997</v>
      </c>
      <c r="R24071">
        <v>36.009998000000003</v>
      </c>
      <c r="S24071">
        <v>35.740001999999997</v>
      </c>
      <c r="T24071">
        <v>36</v>
      </c>
      <c r="U24071">
        <v>24.540823</v>
      </c>
      <c r="V24071">
        <v>231100</v>
      </c>
      <c r="W24071" s="9" t="str">
        <f t="shared" si="380"/>
        <v>NWE</v>
      </c>
    </row>
    <row r="24072" spans="15:23">
      <c r="O24072" t="s">
        <v>126</v>
      </c>
      <c r="P24072" s="13">
        <v>41071</v>
      </c>
      <c r="Q24072">
        <v>36.220001000000003</v>
      </c>
      <c r="R24072">
        <v>36.270000000000003</v>
      </c>
      <c r="S24072">
        <v>35.900002000000001</v>
      </c>
      <c r="T24072">
        <v>35.919998</v>
      </c>
      <c r="U24072">
        <v>24.486294000000001</v>
      </c>
      <c r="V24072">
        <v>310800</v>
      </c>
      <c r="W24072" s="9" t="str">
        <f t="shared" si="380"/>
        <v>NWE</v>
      </c>
    </row>
    <row r="24073" spans="15:23">
      <c r="O24073" t="s">
        <v>126</v>
      </c>
      <c r="P24073" s="13">
        <v>41072</v>
      </c>
      <c r="Q24073">
        <v>36.040000999999997</v>
      </c>
      <c r="R24073">
        <v>36.040000999999997</v>
      </c>
      <c r="S24073">
        <v>35.630001</v>
      </c>
      <c r="T24073">
        <v>35.919998</v>
      </c>
      <c r="U24073">
        <v>24.486294000000001</v>
      </c>
      <c r="V24073">
        <v>221400</v>
      </c>
      <c r="W24073" s="9" t="str">
        <f t="shared" si="380"/>
        <v>NWE</v>
      </c>
    </row>
    <row r="24074" spans="15:23">
      <c r="O24074" t="s">
        <v>126</v>
      </c>
      <c r="P24074" s="13">
        <v>41073</v>
      </c>
      <c r="Q24074">
        <v>35.599997999999999</v>
      </c>
      <c r="R24074">
        <v>35.979999999999997</v>
      </c>
      <c r="S24074">
        <v>35.360000999999997</v>
      </c>
      <c r="T24074">
        <v>35.729999999999997</v>
      </c>
      <c r="U24074">
        <v>24.610271000000001</v>
      </c>
      <c r="V24074">
        <v>221100</v>
      </c>
      <c r="W24074" s="9" t="str">
        <f t="shared" si="380"/>
        <v>NWE</v>
      </c>
    </row>
    <row r="24075" spans="15:23">
      <c r="O24075" t="s">
        <v>126</v>
      </c>
      <c r="P24075" s="13">
        <v>41074</v>
      </c>
      <c r="Q24075">
        <v>35.869999</v>
      </c>
      <c r="R24075">
        <v>35.990001999999997</v>
      </c>
      <c r="S24075">
        <v>35.75</v>
      </c>
      <c r="T24075">
        <v>35.93</v>
      </c>
      <c r="U24075">
        <v>24.748035000000002</v>
      </c>
      <c r="V24075">
        <v>129800</v>
      </c>
      <c r="W24075" s="9" t="str">
        <f t="shared" si="380"/>
        <v>NWE</v>
      </c>
    </row>
    <row r="24076" spans="15:23">
      <c r="O24076" t="s">
        <v>126</v>
      </c>
      <c r="P24076" s="13">
        <v>41075</v>
      </c>
      <c r="Q24076">
        <v>35.950001</v>
      </c>
      <c r="R24076">
        <v>36.040000999999997</v>
      </c>
      <c r="S24076">
        <v>35.790000999999997</v>
      </c>
      <c r="T24076">
        <v>35.799999</v>
      </c>
      <c r="U24076">
        <v>24.658488999999999</v>
      </c>
      <c r="V24076">
        <v>314900</v>
      </c>
      <c r="W24076" s="9" t="str">
        <f t="shared" si="380"/>
        <v>NWE</v>
      </c>
    </row>
    <row r="24077" spans="15:23">
      <c r="O24077" t="s">
        <v>126</v>
      </c>
      <c r="P24077" s="13">
        <v>41078</v>
      </c>
      <c r="Q24077">
        <v>35.650002000000001</v>
      </c>
      <c r="R24077">
        <v>36</v>
      </c>
      <c r="S24077">
        <v>35.650002000000001</v>
      </c>
      <c r="T24077">
        <v>35.959999000000003</v>
      </c>
      <c r="U24077">
        <v>24.768694</v>
      </c>
      <c r="V24077">
        <v>136500</v>
      </c>
      <c r="W24077" s="9" t="str">
        <f t="shared" si="380"/>
        <v>NWE</v>
      </c>
    </row>
    <row r="24078" spans="15:23">
      <c r="O24078" t="s">
        <v>126</v>
      </c>
      <c r="P24078" s="13">
        <v>41079</v>
      </c>
      <c r="Q24078">
        <v>36.150002000000001</v>
      </c>
      <c r="R24078">
        <v>36.209999000000003</v>
      </c>
      <c r="S24078">
        <v>35.93</v>
      </c>
      <c r="T24078">
        <v>35.979999999999997</v>
      </c>
      <c r="U24078">
        <v>24.782468999999999</v>
      </c>
      <c r="V24078">
        <v>200300</v>
      </c>
      <c r="W24078" s="9" t="str">
        <f t="shared" si="380"/>
        <v>NWE</v>
      </c>
    </row>
    <row r="24079" spans="15:23">
      <c r="O24079" t="s">
        <v>126</v>
      </c>
      <c r="P24079" s="13">
        <v>41080</v>
      </c>
      <c r="Q24079">
        <v>35.900002000000001</v>
      </c>
      <c r="R24079">
        <v>35.990001999999997</v>
      </c>
      <c r="S24079">
        <v>35.669998</v>
      </c>
      <c r="T24079">
        <v>35.759998000000003</v>
      </c>
      <c r="U24079">
        <v>24.630934</v>
      </c>
      <c r="V24079">
        <v>152200</v>
      </c>
      <c r="W24079" s="9" t="str">
        <f t="shared" si="380"/>
        <v>NWE</v>
      </c>
    </row>
    <row r="24080" spans="15:23">
      <c r="O24080" t="s">
        <v>126</v>
      </c>
      <c r="P24080" s="13">
        <v>41081</v>
      </c>
      <c r="Q24080">
        <v>35.770000000000003</v>
      </c>
      <c r="R24080">
        <v>35.889999000000003</v>
      </c>
      <c r="S24080">
        <v>35.549999</v>
      </c>
      <c r="T24080">
        <v>35.689999</v>
      </c>
      <c r="U24080">
        <v>24.582722</v>
      </c>
      <c r="V24080">
        <v>242100</v>
      </c>
      <c r="W24080" s="9" t="str">
        <f t="shared" si="380"/>
        <v>NWE</v>
      </c>
    </row>
    <row r="24081" spans="15:23">
      <c r="O24081" t="s">
        <v>126</v>
      </c>
      <c r="P24081" s="13">
        <v>41082</v>
      </c>
      <c r="Q24081">
        <v>35.869999</v>
      </c>
      <c r="R24081">
        <v>35.970001000000003</v>
      </c>
      <c r="S24081">
        <v>35.779998999999997</v>
      </c>
      <c r="T24081">
        <v>35.919998</v>
      </c>
      <c r="U24081">
        <v>24.741142</v>
      </c>
      <c r="V24081">
        <v>241800</v>
      </c>
      <c r="W24081" s="9" t="str">
        <f t="shared" si="380"/>
        <v>NWE</v>
      </c>
    </row>
    <row r="24082" spans="15:23">
      <c r="O24082" t="s">
        <v>126</v>
      </c>
      <c r="P24082" s="13">
        <v>41085</v>
      </c>
      <c r="Q24082">
        <v>35.610000999999997</v>
      </c>
      <c r="R24082">
        <v>36.009998000000003</v>
      </c>
      <c r="S24082">
        <v>35.509998000000003</v>
      </c>
      <c r="T24082">
        <v>35.889999000000003</v>
      </c>
      <c r="U24082">
        <v>24.720478</v>
      </c>
      <c r="V24082">
        <v>236800</v>
      </c>
      <c r="W24082" s="9" t="str">
        <f t="shared" si="380"/>
        <v>NWE</v>
      </c>
    </row>
    <row r="24083" spans="15:23">
      <c r="O24083" t="s">
        <v>126</v>
      </c>
      <c r="P24083" s="13">
        <v>41086</v>
      </c>
      <c r="Q24083">
        <v>35.849997999999999</v>
      </c>
      <c r="R24083">
        <v>36.090000000000003</v>
      </c>
      <c r="S24083">
        <v>35.849997999999999</v>
      </c>
      <c r="T24083">
        <v>35.979999999999997</v>
      </c>
      <c r="U24083">
        <v>24.782468999999999</v>
      </c>
      <c r="V24083">
        <v>284300</v>
      </c>
      <c r="W24083" s="9" t="str">
        <f t="shared" si="380"/>
        <v>NWE</v>
      </c>
    </row>
    <row r="24084" spans="15:23">
      <c r="O24084" t="s">
        <v>126</v>
      </c>
      <c r="P24084" s="13">
        <v>41087</v>
      </c>
      <c r="Q24084">
        <v>36.18</v>
      </c>
      <c r="R24084">
        <v>36.479999999999997</v>
      </c>
      <c r="S24084">
        <v>35.75</v>
      </c>
      <c r="T24084">
        <v>36.459999000000003</v>
      </c>
      <c r="U24084">
        <v>25.113083</v>
      </c>
      <c r="V24084">
        <v>430300</v>
      </c>
      <c r="W24084" s="9" t="str">
        <f t="shared" si="380"/>
        <v>NWE</v>
      </c>
    </row>
    <row r="24085" spans="15:23">
      <c r="O24085" t="s">
        <v>126</v>
      </c>
      <c r="P24085" s="13">
        <v>41088</v>
      </c>
      <c r="Q24085">
        <v>36.299999</v>
      </c>
      <c r="R24085">
        <v>36.619999</v>
      </c>
      <c r="S24085">
        <v>36.119999</v>
      </c>
      <c r="T24085">
        <v>36.619999</v>
      </c>
      <c r="U24085">
        <v>25.223293000000002</v>
      </c>
      <c r="V24085">
        <v>158700</v>
      </c>
      <c r="W24085" s="9" t="str">
        <f t="shared" si="380"/>
        <v>NWE</v>
      </c>
    </row>
    <row r="24086" spans="15:23">
      <c r="O24086" t="s">
        <v>126</v>
      </c>
      <c r="P24086" s="13">
        <v>41089</v>
      </c>
      <c r="Q24086">
        <v>37.020000000000003</v>
      </c>
      <c r="R24086">
        <v>37.049999</v>
      </c>
      <c r="S24086">
        <v>36.560001</v>
      </c>
      <c r="T24086">
        <v>36.700001</v>
      </c>
      <c r="U24086">
        <v>25.278400000000001</v>
      </c>
      <c r="V24086">
        <v>185400</v>
      </c>
      <c r="W24086" s="9" t="str">
        <f t="shared" si="380"/>
        <v>NWE</v>
      </c>
    </row>
    <row r="24087" spans="15:23">
      <c r="O24087" t="s">
        <v>126</v>
      </c>
      <c r="P24087" s="13">
        <v>41092</v>
      </c>
      <c r="Q24087">
        <v>36.729999999999997</v>
      </c>
      <c r="R24087">
        <v>37.520000000000003</v>
      </c>
      <c r="S24087">
        <v>36.729999999999997</v>
      </c>
      <c r="T24087">
        <v>37.200001</v>
      </c>
      <c r="U24087">
        <v>25.622796999999998</v>
      </c>
      <c r="V24087">
        <v>430700</v>
      </c>
      <c r="W24087" s="9" t="str">
        <f t="shared" si="380"/>
        <v>NWE</v>
      </c>
    </row>
    <row r="24088" spans="15:23">
      <c r="O24088" t="s">
        <v>126</v>
      </c>
      <c r="P24088" s="13">
        <v>41093</v>
      </c>
      <c r="Q24088">
        <v>37.200001</v>
      </c>
      <c r="R24088">
        <v>37.290000999999997</v>
      </c>
      <c r="S24088">
        <v>37.060001</v>
      </c>
      <c r="T24088">
        <v>37.270000000000003</v>
      </c>
      <c r="U24088">
        <v>25.671001</v>
      </c>
      <c r="V24088">
        <v>72800</v>
      </c>
      <c r="W24088" s="9" t="str">
        <f t="shared" si="380"/>
        <v>NWE</v>
      </c>
    </row>
    <row r="24089" spans="15:23">
      <c r="O24089" t="s">
        <v>126</v>
      </c>
      <c r="P24089" s="13">
        <v>41095</v>
      </c>
      <c r="Q24089">
        <v>37.200001</v>
      </c>
      <c r="R24089">
        <v>37.340000000000003</v>
      </c>
      <c r="S24089">
        <v>37.090000000000003</v>
      </c>
      <c r="T24089">
        <v>37.18</v>
      </c>
      <c r="U24089">
        <v>25.609006999999998</v>
      </c>
      <c r="V24089">
        <v>138400</v>
      </c>
      <c r="W24089" s="9" t="str">
        <f t="shared" si="380"/>
        <v>NWE</v>
      </c>
    </row>
    <row r="24090" spans="15:23">
      <c r="O24090" t="s">
        <v>126</v>
      </c>
      <c r="P24090" s="13">
        <v>41096</v>
      </c>
      <c r="Q24090">
        <v>36.919998</v>
      </c>
      <c r="R24090">
        <v>37.380001</v>
      </c>
      <c r="S24090">
        <v>36.919998</v>
      </c>
      <c r="T24090">
        <v>37.290000999999997</v>
      </c>
      <c r="U24090">
        <v>25.68478</v>
      </c>
      <c r="V24090">
        <v>161000</v>
      </c>
      <c r="W24090" s="9" t="str">
        <f t="shared" si="380"/>
        <v>NWE</v>
      </c>
    </row>
    <row r="24091" spans="15:23">
      <c r="O24091" t="s">
        <v>126</v>
      </c>
      <c r="P24091" s="13">
        <v>41099</v>
      </c>
      <c r="Q24091">
        <v>37.25</v>
      </c>
      <c r="R24091">
        <v>37.5</v>
      </c>
      <c r="S24091">
        <v>37.119999</v>
      </c>
      <c r="T24091">
        <v>37.459999000000003</v>
      </c>
      <c r="U24091">
        <v>25.801871999999999</v>
      </c>
      <c r="V24091">
        <v>255400</v>
      </c>
      <c r="W24091" s="9" t="str">
        <f t="shared" si="380"/>
        <v>NWE</v>
      </c>
    </row>
    <row r="24092" spans="15:23">
      <c r="O24092" t="s">
        <v>126</v>
      </c>
      <c r="P24092" s="13">
        <v>41100</v>
      </c>
      <c r="Q24092">
        <v>37.599997999999999</v>
      </c>
      <c r="R24092">
        <v>37.860000999999997</v>
      </c>
      <c r="S24092">
        <v>37.290000999999997</v>
      </c>
      <c r="T24092">
        <v>37.340000000000003</v>
      </c>
      <c r="U24092">
        <v>25.71921</v>
      </c>
      <c r="V24092">
        <v>134000</v>
      </c>
      <c r="W24092" s="9" t="str">
        <f t="shared" si="380"/>
        <v>NWE</v>
      </c>
    </row>
    <row r="24093" spans="15:23">
      <c r="O24093" t="s">
        <v>126</v>
      </c>
      <c r="P24093" s="13">
        <v>41101</v>
      </c>
      <c r="Q24093">
        <v>37.400002000000001</v>
      </c>
      <c r="R24093">
        <v>37.540000999999997</v>
      </c>
      <c r="S24093">
        <v>37.099997999999999</v>
      </c>
      <c r="T24093">
        <v>37.310001</v>
      </c>
      <c r="U24093">
        <v>25.698549</v>
      </c>
      <c r="V24093">
        <v>128000</v>
      </c>
      <c r="W24093" s="9" t="str">
        <f t="shared" si="380"/>
        <v>NWE</v>
      </c>
    </row>
    <row r="24094" spans="15:23">
      <c r="O24094" t="s">
        <v>126</v>
      </c>
      <c r="P24094" s="13">
        <v>41102</v>
      </c>
      <c r="Q24094">
        <v>37.25</v>
      </c>
      <c r="R24094">
        <v>37.479999999999997</v>
      </c>
      <c r="S24094">
        <v>37.090000000000003</v>
      </c>
      <c r="T24094">
        <v>37.450001</v>
      </c>
      <c r="U24094">
        <v>25.794986999999999</v>
      </c>
      <c r="V24094">
        <v>130800</v>
      </c>
      <c r="W24094" s="9" t="str">
        <f t="shared" si="380"/>
        <v>NWE</v>
      </c>
    </row>
    <row r="24095" spans="15:23">
      <c r="O24095" t="s">
        <v>126</v>
      </c>
      <c r="P24095" s="13">
        <v>41103</v>
      </c>
      <c r="Q24095">
        <v>37.43</v>
      </c>
      <c r="R24095">
        <v>37.959999000000003</v>
      </c>
      <c r="S24095">
        <v>37.409999999999997</v>
      </c>
      <c r="T24095">
        <v>37.790000999999997</v>
      </c>
      <c r="U24095">
        <v>26.029169</v>
      </c>
      <c r="V24095">
        <v>147900</v>
      </c>
      <c r="W24095" s="9" t="str">
        <f t="shared" si="380"/>
        <v>NWE</v>
      </c>
    </row>
    <row r="24096" spans="15:23">
      <c r="O24096" t="s">
        <v>126</v>
      </c>
      <c r="P24096" s="13">
        <v>41106</v>
      </c>
      <c r="Q24096">
        <v>37.799999</v>
      </c>
      <c r="R24096">
        <v>37.799999</v>
      </c>
      <c r="S24096">
        <v>37.490001999999997</v>
      </c>
      <c r="T24096">
        <v>37.529998999999997</v>
      </c>
      <c r="U24096">
        <v>25.850083999999999</v>
      </c>
      <c r="V24096">
        <v>95100</v>
      </c>
      <c r="W24096" s="9" t="str">
        <f t="shared" si="380"/>
        <v>NWE</v>
      </c>
    </row>
    <row r="24097" spans="15:23">
      <c r="O24097" t="s">
        <v>126</v>
      </c>
      <c r="P24097" s="13">
        <v>41107</v>
      </c>
      <c r="Q24097">
        <v>37.630001</v>
      </c>
      <c r="R24097">
        <v>37.770000000000003</v>
      </c>
      <c r="S24097">
        <v>37.389999000000003</v>
      </c>
      <c r="T24097">
        <v>37.669998</v>
      </c>
      <c r="U24097">
        <v>25.946514000000001</v>
      </c>
      <c r="V24097">
        <v>126700</v>
      </c>
      <c r="W24097" s="9" t="str">
        <f t="shared" si="380"/>
        <v>NWE</v>
      </c>
    </row>
    <row r="24098" spans="15:23">
      <c r="O24098" t="s">
        <v>126</v>
      </c>
      <c r="P24098" s="13">
        <v>41108</v>
      </c>
      <c r="Q24098">
        <v>37.669998</v>
      </c>
      <c r="R24098">
        <v>37.880001</v>
      </c>
      <c r="S24098">
        <v>37.529998999999997</v>
      </c>
      <c r="T24098">
        <v>37.729999999999997</v>
      </c>
      <c r="U24098">
        <v>25.987843999999999</v>
      </c>
      <c r="V24098">
        <v>96700</v>
      </c>
      <c r="W24098" s="9" t="str">
        <f t="shared" si="380"/>
        <v>NWE</v>
      </c>
    </row>
    <row r="24099" spans="15:23">
      <c r="O24099" t="s">
        <v>126</v>
      </c>
      <c r="P24099" s="13">
        <v>41109</v>
      </c>
      <c r="Q24099">
        <v>37.900002000000001</v>
      </c>
      <c r="R24099">
        <v>37.900002000000001</v>
      </c>
      <c r="S24099">
        <v>37.439999</v>
      </c>
      <c r="T24099">
        <v>37.650002000000001</v>
      </c>
      <c r="U24099">
        <v>25.932735000000001</v>
      </c>
      <c r="V24099">
        <v>67900</v>
      </c>
      <c r="W24099" s="9" t="str">
        <f t="shared" si="380"/>
        <v>NWE</v>
      </c>
    </row>
    <row r="24100" spans="15:23">
      <c r="O24100" t="s">
        <v>126</v>
      </c>
      <c r="P24100" s="13">
        <v>41110</v>
      </c>
      <c r="Q24100">
        <v>37.490001999999997</v>
      </c>
      <c r="R24100">
        <v>37.799999</v>
      </c>
      <c r="S24100">
        <v>37.490001999999997</v>
      </c>
      <c r="T24100">
        <v>37.610000999999997</v>
      </c>
      <c r="U24100">
        <v>25.905187999999999</v>
      </c>
      <c r="V24100">
        <v>147100</v>
      </c>
      <c r="W24100" s="9" t="str">
        <f t="shared" si="380"/>
        <v>NWE</v>
      </c>
    </row>
    <row r="24101" spans="15:23">
      <c r="O24101" t="s">
        <v>126</v>
      </c>
      <c r="P24101" s="13">
        <v>41113</v>
      </c>
      <c r="Q24101">
        <v>37.290000999999997</v>
      </c>
      <c r="R24101">
        <v>37.560001</v>
      </c>
      <c r="S24101">
        <v>37.220001000000003</v>
      </c>
      <c r="T24101">
        <v>37.220001000000003</v>
      </c>
      <c r="U24101">
        <v>25.636564</v>
      </c>
      <c r="V24101">
        <v>177300</v>
      </c>
      <c r="W24101" s="9" t="str">
        <f t="shared" si="380"/>
        <v>NWE</v>
      </c>
    </row>
    <row r="24102" spans="15:23">
      <c r="O24102" t="s">
        <v>126</v>
      </c>
      <c r="P24102" s="13">
        <v>41114</v>
      </c>
      <c r="Q24102">
        <v>37.520000000000003</v>
      </c>
      <c r="R24102">
        <v>37.709999000000003</v>
      </c>
      <c r="S24102">
        <v>36.479999999999997</v>
      </c>
      <c r="T24102">
        <v>36.5</v>
      </c>
      <c r="U24102">
        <v>25.140629000000001</v>
      </c>
      <c r="V24102">
        <v>325400</v>
      </c>
      <c r="W24102" s="9" t="str">
        <f t="shared" si="380"/>
        <v>NWE</v>
      </c>
    </row>
    <row r="24103" spans="15:23">
      <c r="O24103" t="s">
        <v>126</v>
      </c>
      <c r="P24103" s="13">
        <v>41115</v>
      </c>
      <c r="Q24103">
        <v>36.479999999999997</v>
      </c>
      <c r="R24103">
        <v>36.68</v>
      </c>
      <c r="S24103">
        <v>36.080002</v>
      </c>
      <c r="T24103">
        <v>36.139999000000003</v>
      </c>
      <c r="U24103">
        <v>24.892675000000001</v>
      </c>
      <c r="V24103">
        <v>204100</v>
      </c>
      <c r="W24103" s="9" t="str">
        <f t="shared" si="380"/>
        <v>NWE</v>
      </c>
    </row>
    <row r="24104" spans="15:23">
      <c r="O24104" t="s">
        <v>126</v>
      </c>
      <c r="P24104" s="13">
        <v>41116</v>
      </c>
      <c r="Q24104">
        <v>36.5</v>
      </c>
      <c r="R24104">
        <v>36.639999000000003</v>
      </c>
      <c r="S24104">
        <v>36.349997999999999</v>
      </c>
      <c r="T24104">
        <v>36.540000999999997</v>
      </c>
      <c r="U24104">
        <v>25.168192000000001</v>
      </c>
      <c r="V24104">
        <v>190400</v>
      </c>
      <c r="W24104" s="9" t="str">
        <f t="shared" si="380"/>
        <v>NWE</v>
      </c>
    </row>
    <row r="24105" spans="15:23">
      <c r="O24105" t="s">
        <v>126</v>
      </c>
      <c r="P24105" s="13">
        <v>41117</v>
      </c>
      <c r="Q24105">
        <v>36.729999999999997</v>
      </c>
      <c r="R24105">
        <v>37.090000000000003</v>
      </c>
      <c r="S24105">
        <v>36.669998</v>
      </c>
      <c r="T24105">
        <v>36.939999</v>
      </c>
      <c r="U24105">
        <v>25.443702999999999</v>
      </c>
      <c r="V24105">
        <v>208400</v>
      </c>
      <c r="W24105" s="9" t="str">
        <f t="shared" si="380"/>
        <v>NWE</v>
      </c>
    </row>
    <row r="24106" spans="15:23">
      <c r="O24106" t="s">
        <v>126</v>
      </c>
      <c r="P24106" s="13">
        <v>41120</v>
      </c>
      <c r="Q24106">
        <v>36.880001</v>
      </c>
      <c r="R24106">
        <v>37.340000000000003</v>
      </c>
      <c r="S24106">
        <v>36.880001</v>
      </c>
      <c r="T24106">
        <v>37.240001999999997</v>
      </c>
      <c r="U24106">
        <v>25.650342999999999</v>
      </c>
      <c r="V24106">
        <v>193500</v>
      </c>
      <c r="W24106" s="9" t="str">
        <f t="shared" si="380"/>
        <v>NWE</v>
      </c>
    </row>
    <row r="24107" spans="15:23">
      <c r="O24107" t="s">
        <v>126</v>
      </c>
      <c r="P24107" s="13">
        <v>41121</v>
      </c>
      <c r="Q24107">
        <v>37.130001</v>
      </c>
      <c r="R24107">
        <v>37.290000999999997</v>
      </c>
      <c r="S24107">
        <v>36.889999000000003</v>
      </c>
      <c r="T24107">
        <v>36.93</v>
      </c>
      <c r="U24107">
        <v>25.436820999999998</v>
      </c>
      <c r="V24107">
        <v>291900</v>
      </c>
      <c r="W24107" s="9" t="str">
        <f t="shared" si="380"/>
        <v>NWE</v>
      </c>
    </row>
    <row r="24108" spans="15:23">
      <c r="O24108" t="s">
        <v>126</v>
      </c>
      <c r="P24108" s="13">
        <v>41122</v>
      </c>
      <c r="Q24108">
        <v>37</v>
      </c>
      <c r="R24108">
        <v>37.349997999999999</v>
      </c>
      <c r="S24108">
        <v>36.32</v>
      </c>
      <c r="T24108">
        <v>36.32</v>
      </c>
      <c r="U24108">
        <v>25.016655</v>
      </c>
      <c r="V24108">
        <v>250700</v>
      </c>
      <c r="W24108" s="9" t="str">
        <f t="shared" si="380"/>
        <v>NWE</v>
      </c>
    </row>
    <row r="24109" spans="15:23">
      <c r="O24109" t="s">
        <v>126</v>
      </c>
      <c r="P24109" s="13">
        <v>41123</v>
      </c>
      <c r="Q24109">
        <v>36.159999999999997</v>
      </c>
      <c r="R24109">
        <v>36.520000000000003</v>
      </c>
      <c r="S24109">
        <v>35.889999000000003</v>
      </c>
      <c r="T24109">
        <v>36.159999999999997</v>
      </c>
      <c r="U24109">
        <v>24.906452000000002</v>
      </c>
      <c r="V24109">
        <v>200300</v>
      </c>
      <c r="W24109" s="9" t="str">
        <f t="shared" si="380"/>
        <v>NWE</v>
      </c>
    </row>
    <row r="24110" spans="15:23">
      <c r="O24110" t="s">
        <v>126</v>
      </c>
      <c r="P24110" s="13">
        <v>41124</v>
      </c>
      <c r="Q24110">
        <v>36.479999999999997</v>
      </c>
      <c r="R24110">
        <v>36.720001000000003</v>
      </c>
      <c r="S24110">
        <v>36.32</v>
      </c>
      <c r="T24110">
        <v>36.580002</v>
      </c>
      <c r="U24110">
        <v>25.195740000000001</v>
      </c>
      <c r="V24110">
        <v>221800</v>
      </c>
      <c r="W24110" s="9" t="str">
        <f t="shared" si="380"/>
        <v>NWE</v>
      </c>
    </row>
    <row r="24111" spans="15:23">
      <c r="O24111" t="s">
        <v>126</v>
      </c>
      <c r="P24111" s="13">
        <v>41127</v>
      </c>
      <c r="Q24111">
        <v>36.689999</v>
      </c>
      <c r="R24111">
        <v>36.729999999999997</v>
      </c>
      <c r="S24111">
        <v>36.5</v>
      </c>
      <c r="T24111">
        <v>36.549999</v>
      </c>
      <c r="U24111">
        <v>25.175076000000001</v>
      </c>
      <c r="V24111">
        <v>145300</v>
      </c>
      <c r="W24111" s="9" t="str">
        <f t="shared" si="380"/>
        <v>NWE</v>
      </c>
    </row>
    <row r="24112" spans="15:23">
      <c r="O24112" t="s">
        <v>126</v>
      </c>
      <c r="P24112" s="13">
        <v>41128</v>
      </c>
      <c r="Q24112">
        <v>36.68</v>
      </c>
      <c r="R24112">
        <v>36.82</v>
      </c>
      <c r="S24112">
        <v>36.299999</v>
      </c>
      <c r="T24112">
        <v>36.330002</v>
      </c>
      <c r="U24112">
        <v>25.023540000000001</v>
      </c>
      <c r="V24112">
        <v>184100</v>
      </c>
      <c r="W24112" s="9" t="str">
        <f t="shared" si="380"/>
        <v>NWE</v>
      </c>
    </row>
    <row r="24113" spans="15:23">
      <c r="O24113" t="s">
        <v>126</v>
      </c>
      <c r="P24113" s="13">
        <v>41129</v>
      </c>
      <c r="Q24113">
        <v>36.360000999999997</v>
      </c>
      <c r="R24113">
        <v>36.529998999999997</v>
      </c>
      <c r="S24113">
        <v>36.189999</v>
      </c>
      <c r="T24113">
        <v>36.389999000000003</v>
      </c>
      <c r="U24113">
        <v>25.064872999999999</v>
      </c>
      <c r="V24113">
        <v>162300</v>
      </c>
      <c r="W24113" s="9" t="str">
        <f t="shared" si="380"/>
        <v>NWE</v>
      </c>
    </row>
    <row r="24114" spans="15:23">
      <c r="O24114" t="s">
        <v>126</v>
      </c>
      <c r="P24114" s="13">
        <v>41130</v>
      </c>
      <c r="Q24114">
        <v>36.400002000000001</v>
      </c>
      <c r="R24114">
        <v>36.43</v>
      </c>
      <c r="S24114">
        <v>36.150002000000001</v>
      </c>
      <c r="T24114">
        <v>36.189999</v>
      </c>
      <c r="U24114">
        <v>24.927112999999999</v>
      </c>
      <c r="V24114">
        <v>121800</v>
      </c>
      <c r="W24114" s="9" t="str">
        <f t="shared" si="380"/>
        <v>NWE</v>
      </c>
    </row>
    <row r="24115" spans="15:23">
      <c r="O24115" t="s">
        <v>126</v>
      </c>
      <c r="P24115" s="13">
        <v>41131</v>
      </c>
      <c r="Q24115">
        <v>36.200001</v>
      </c>
      <c r="R24115">
        <v>36.200001</v>
      </c>
      <c r="S24115">
        <v>35.779998999999997</v>
      </c>
      <c r="T24115">
        <v>36.009998000000003</v>
      </c>
      <c r="U24115">
        <v>24.803127</v>
      </c>
      <c r="V24115">
        <v>160400</v>
      </c>
      <c r="W24115" s="9" t="str">
        <f t="shared" si="380"/>
        <v>NWE</v>
      </c>
    </row>
    <row r="24116" spans="15:23">
      <c r="O24116" t="s">
        <v>126</v>
      </c>
      <c r="P24116" s="13">
        <v>41134</v>
      </c>
      <c r="Q24116">
        <v>36.020000000000003</v>
      </c>
      <c r="R24116">
        <v>36.020000000000003</v>
      </c>
      <c r="S24116">
        <v>35.659999999999997</v>
      </c>
      <c r="T24116">
        <v>35.889999000000003</v>
      </c>
      <c r="U24116">
        <v>24.720478</v>
      </c>
      <c r="V24116">
        <v>117300</v>
      </c>
      <c r="W24116" s="9" t="str">
        <f t="shared" si="380"/>
        <v>NWE</v>
      </c>
    </row>
    <row r="24117" spans="15:23">
      <c r="O24117" t="s">
        <v>126</v>
      </c>
      <c r="P24117" s="13">
        <v>41135</v>
      </c>
      <c r="Q24117">
        <v>35.979999999999997</v>
      </c>
      <c r="R24117">
        <v>36</v>
      </c>
      <c r="S24117">
        <v>35.810001</v>
      </c>
      <c r="T24117">
        <v>35.889999000000003</v>
      </c>
      <c r="U24117">
        <v>24.720478</v>
      </c>
      <c r="V24117">
        <v>156200</v>
      </c>
      <c r="W24117" s="9" t="str">
        <f t="shared" si="380"/>
        <v>NWE</v>
      </c>
    </row>
    <row r="24118" spans="15:23">
      <c r="O24118" t="s">
        <v>126</v>
      </c>
      <c r="P24118" s="13">
        <v>41136</v>
      </c>
      <c r="Q24118">
        <v>35.959999000000003</v>
      </c>
      <c r="R24118">
        <v>36.060001</v>
      </c>
      <c r="S24118">
        <v>35.75</v>
      </c>
      <c r="T24118">
        <v>35.849997999999999</v>
      </c>
      <c r="U24118">
        <v>24.692924000000001</v>
      </c>
      <c r="V24118">
        <v>135600</v>
      </c>
      <c r="W24118" s="9" t="str">
        <f t="shared" si="380"/>
        <v>NWE</v>
      </c>
    </row>
    <row r="24119" spans="15:23">
      <c r="O24119" t="s">
        <v>126</v>
      </c>
      <c r="P24119" s="13">
        <v>41137</v>
      </c>
      <c r="Q24119">
        <v>36.5</v>
      </c>
      <c r="R24119">
        <v>36.520000000000003</v>
      </c>
      <c r="S24119">
        <v>35.909999999999997</v>
      </c>
      <c r="T24119">
        <v>36.150002000000001</v>
      </c>
      <c r="U24119">
        <v>24.899563000000001</v>
      </c>
      <c r="V24119">
        <v>321400</v>
      </c>
      <c r="W24119" s="9" t="str">
        <f t="shared" si="380"/>
        <v>NWE</v>
      </c>
    </row>
    <row r="24120" spans="15:23">
      <c r="O24120" t="s">
        <v>126</v>
      </c>
      <c r="P24120" s="13">
        <v>41138</v>
      </c>
      <c r="Q24120">
        <v>36.049999</v>
      </c>
      <c r="R24120">
        <v>36.490001999999997</v>
      </c>
      <c r="S24120">
        <v>36.020000000000003</v>
      </c>
      <c r="T24120">
        <v>36.490001999999997</v>
      </c>
      <c r="U24120">
        <v>25.133752999999999</v>
      </c>
      <c r="V24120">
        <v>201100</v>
      </c>
      <c r="W24120" s="9" t="str">
        <f t="shared" si="380"/>
        <v>NWE</v>
      </c>
    </row>
    <row r="24121" spans="15:23">
      <c r="O24121" t="s">
        <v>126</v>
      </c>
      <c r="P24121" s="13">
        <v>41141</v>
      </c>
      <c r="Q24121">
        <v>36.459999000000003</v>
      </c>
      <c r="R24121">
        <v>36.529998999999997</v>
      </c>
      <c r="S24121">
        <v>36.25</v>
      </c>
      <c r="T24121">
        <v>36.529998999999997</v>
      </c>
      <c r="U24121">
        <v>25.161303</v>
      </c>
      <c r="V24121">
        <v>113700</v>
      </c>
      <c r="W24121" s="9" t="str">
        <f t="shared" si="380"/>
        <v>NWE</v>
      </c>
    </row>
    <row r="24122" spans="15:23">
      <c r="O24122" t="s">
        <v>126</v>
      </c>
      <c r="P24122" s="13">
        <v>41142</v>
      </c>
      <c r="Q24122">
        <v>36.509998000000003</v>
      </c>
      <c r="R24122">
        <v>36.810001</v>
      </c>
      <c r="S24122">
        <v>36.349997999999999</v>
      </c>
      <c r="T24122">
        <v>36.369999</v>
      </c>
      <c r="U24122">
        <v>25.051102</v>
      </c>
      <c r="V24122">
        <v>139400</v>
      </c>
      <c r="W24122" s="9" t="str">
        <f t="shared" si="380"/>
        <v>NWE</v>
      </c>
    </row>
    <row r="24123" spans="15:23">
      <c r="O24123" t="s">
        <v>126</v>
      </c>
      <c r="P24123" s="13">
        <v>41143</v>
      </c>
      <c r="Q24123">
        <v>36.360000999999997</v>
      </c>
      <c r="R24123">
        <v>36.43</v>
      </c>
      <c r="S24123">
        <v>36.150002000000001</v>
      </c>
      <c r="T24123">
        <v>36.220001000000003</v>
      </c>
      <c r="U24123">
        <v>24.947779000000001</v>
      </c>
      <c r="V24123">
        <v>204600</v>
      </c>
      <c r="W24123" s="9" t="str">
        <f t="shared" si="380"/>
        <v>NWE</v>
      </c>
    </row>
    <row r="24124" spans="15:23">
      <c r="O24124" t="s">
        <v>126</v>
      </c>
      <c r="P24124" s="13">
        <v>41144</v>
      </c>
      <c r="Q24124">
        <v>36.290000999999997</v>
      </c>
      <c r="R24124">
        <v>36.290000999999997</v>
      </c>
      <c r="S24124">
        <v>35.799999</v>
      </c>
      <c r="T24124">
        <v>35.840000000000003</v>
      </c>
      <c r="U24124">
        <v>24.686035</v>
      </c>
      <c r="V24124">
        <v>88400</v>
      </c>
      <c r="W24124" s="9" t="str">
        <f t="shared" si="380"/>
        <v>NWE</v>
      </c>
    </row>
    <row r="24125" spans="15:23">
      <c r="O24125" t="s">
        <v>126</v>
      </c>
      <c r="P24125" s="13">
        <v>41145</v>
      </c>
      <c r="Q24125">
        <v>35.900002000000001</v>
      </c>
      <c r="R24125">
        <v>36.119999</v>
      </c>
      <c r="S24125">
        <v>35.880001</v>
      </c>
      <c r="T24125">
        <v>36.099997999999999</v>
      </c>
      <c r="U24125">
        <v>24.865122</v>
      </c>
      <c r="V24125">
        <v>125100</v>
      </c>
      <c r="W24125" s="9" t="str">
        <f t="shared" si="380"/>
        <v>NWE</v>
      </c>
    </row>
    <row r="24126" spans="15:23">
      <c r="O24126" t="s">
        <v>126</v>
      </c>
      <c r="P24126" s="13">
        <v>41148</v>
      </c>
      <c r="Q24126">
        <v>36.159999999999997</v>
      </c>
      <c r="R24126">
        <v>36.360000999999997</v>
      </c>
      <c r="S24126">
        <v>36</v>
      </c>
      <c r="T24126">
        <v>36.229999999999997</v>
      </c>
      <c r="U24126">
        <v>24.954654999999999</v>
      </c>
      <c r="V24126">
        <v>87300</v>
      </c>
      <c r="W24126" s="9" t="str">
        <f t="shared" si="380"/>
        <v>NWE</v>
      </c>
    </row>
    <row r="24127" spans="15:23">
      <c r="O24127" t="s">
        <v>126</v>
      </c>
      <c r="P24127" s="13">
        <v>41149</v>
      </c>
      <c r="Q24127">
        <v>36.279998999999997</v>
      </c>
      <c r="R24127">
        <v>36.349997999999999</v>
      </c>
      <c r="S24127">
        <v>36.099997999999999</v>
      </c>
      <c r="T24127">
        <v>36.340000000000003</v>
      </c>
      <c r="U24127">
        <v>25.030425999999999</v>
      </c>
      <c r="V24127">
        <v>153200</v>
      </c>
      <c r="W24127" s="9" t="str">
        <f t="shared" si="380"/>
        <v>NWE</v>
      </c>
    </row>
    <row r="24128" spans="15:23">
      <c r="O24128" t="s">
        <v>126</v>
      </c>
      <c r="P24128" s="13">
        <v>41150</v>
      </c>
      <c r="Q24128">
        <v>36.299999</v>
      </c>
      <c r="R24128">
        <v>36.970001000000003</v>
      </c>
      <c r="S24128">
        <v>36.299999</v>
      </c>
      <c r="T24128">
        <v>36.599997999999999</v>
      </c>
      <c r="U24128">
        <v>25.209517999999999</v>
      </c>
      <c r="V24128">
        <v>217400</v>
      </c>
      <c r="W24128" s="9" t="str">
        <f t="shared" si="380"/>
        <v>NWE</v>
      </c>
    </row>
    <row r="24129" spans="15:23">
      <c r="O24129" t="s">
        <v>126</v>
      </c>
      <c r="P24129" s="13">
        <v>41151</v>
      </c>
      <c r="Q24129">
        <v>36.520000000000003</v>
      </c>
      <c r="R24129">
        <v>36.720001000000003</v>
      </c>
      <c r="S24129">
        <v>36.400002000000001</v>
      </c>
      <c r="T24129">
        <v>36.669998</v>
      </c>
      <c r="U24129">
        <v>25.257726999999999</v>
      </c>
      <c r="V24129">
        <v>136500</v>
      </c>
      <c r="W24129" s="9" t="str">
        <f t="shared" si="380"/>
        <v>NWE</v>
      </c>
    </row>
    <row r="24130" spans="15:23">
      <c r="O24130" t="s">
        <v>126</v>
      </c>
      <c r="P24130" s="13">
        <v>41152</v>
      </c>
      <c r="Q24130">
        <v>36.860000999999997</v>
      </c>
      <c r="R24130">
        <v>36.950001</v>
      </c>
      <c r="S24130">
        <v>36.450001</v>
      </c>
      <c r="T24130">
        <v>36.599997999999999</v>
      </c>
      <c r="U24130">
        <v>25.209517999999999</v>
      </c>
      <c r="V24130">
        <v>163600</v>
      </c>
      <c r="W24130" s="9" t="str">
        <f t="shared" si="380"/>
        <v>NWE</v>
      </c>
    </row>
    <row r="24131" spans="15:23">
      <c r="O24131" t="s">
        <v>126</v>
      </c>
      <c r="P24131" s="13">
        <v>41156</v>
      </c>
      <c r="Q24131">
        <v>35.810001</v>
      </c>
      <c r="R24131">
        <v>36.729999999999997</v>
      </c>
      <c r="S24131">
        <v>35.810001</v>
      </c>
      <c r="T24131">
        <v>36.619999</v>
      </c>
      <c r="U24131">
        <v>25.223293000000002</v>
      </c>
      <c r="V24131">
        <v>297400</v>
      </c>
      <c r="W24131" s="9" t="str">
        <f t="shared" si="380"/>
        <v>NWE</v>
      </c>
    </row>
    <row r="24132" spans="15:23">
      <c r="O24132" t="s">
        <v>126</v>
      </c>
      <c r="P24132" s="13">
        <v>41157</v>
      </c>
      <c r="Q24132">
        <v>36.810001</v>
      </c>
      <c r="R24132">
        <v>36.810001</v>
      </c>
      <c r="S24132">
        <v>36.369999</v>
      </c>
      <c r="T24132">
        <v>36.389999000000003</v>
      </c>
      <c r="U24132">
        <v>25.064872999999999</v>
      </c>
      <c r="V24132">
        <v>504900</v>
      </c>
      <c r="W24132" s="9" t="str">
        <f t="shared" si="380"/>
        <v>NWE</v>
      </c>
    </row>
    <row r="24133" spans="15:23">
      <c r="O24133" t="s">
        <v>126</v>
      </c>
      <c r="P24133" s="13">
        <v>41158</v>
      </c>
      <c r="Q24133">
        <v>36.459999000000003</v>
      </c>
      <c r="R24133">
        <v>36.840000000000003</v>
      </c>
      <c r="S24133">
        <v>36.330002</v>
      </c>
      <c r="T24133">
        <v>36.619999</v>
      </c>
      <c r="U24133">
        <v>25.223293000000002</v>
      </c>
      <c r="V24133">
        <v>230300</v>
      </c>
      <c r="W24133" s="9" t="str">
        <f t="shared" ref="W24133:W24196" si="381">IFERROR(VLOOKUP(O24133,$B$4:$B$17,1,FALSE),"Delete")</f>
        <v>NWE</v>
      </c>
    </row>
    <row r="24134" spans="15:23">
      <c r="O24134" t="s">
        <v>126</v>
      </c>
      <c r="P24134" s="13">
        <v>41159</v>
      </c>
      <c r="Q24134">
        <v>36.82</v>
      </c>
      <c r="R24134">
        <v>36.889999000000003</v>
      </c>
      <c r="S24134">
        <v>36.360000999999997</v>
      </c>
      <c r="T24134">
        <v>36.470001000000003</v>
      </c>
      <c r="U24134">
        <v>25.119978</v>
      </c>
      <c r="V24134">
        <v>191500</v>
      </c>
      <c r="W24134" s="9" t="str">
        <f t="shared" si="381"/>
        <v>NWE</v>
      </c>
    </row>
    <row r="24135" spans="15:23">
      <c r="O24135" t="s">
        <v>126</v>
      </c>
      <c r="P24135" s="13">
        <v>41162</v>
      </c>
      <c r="Q24135">
        <v>36.509998000000003</v>
      </c>
      <c r="R24135">
        <v>36.740001999999997</v>
      </c>
      <c r="S24135">
        <v>36.439999</v>
      </c>
      <c r="T24135">
        <v>36.599997999999999</v>
      </c>
      <c r="U24135">
        <v>25.209517999999999</v>
      </c>
      <c r="V24135">
        <v>156400</v>
      </c>
      <c r="W24135" s="9" t="str">
        <f t="shared" si="381"/>
        <v>NWE</v>
      </c>
    </row>
    <row r="24136" spans="15:23">
      <c r="O24136" t="s">
        <v>126</v>
      </c>
      <c r="P24136" s="13">
        <v>41163</v>
      </c>
      <c r="Q24136">
        <v>36.68</v>
      </c>
      <c r="R24136">
        <v>36.68</v>
      </c>
      <c r="S24136">
        <v>36.25</v>
      </c>
      <c r="T24136">
        <v>36.369999</v>
      </c>
      <c r="U24136">
        <v>25.051102</v>
      </c>
      <c r="V24136">
        <v>155200</v>
      </c>
      <c r="W24136" s="9" t="str">
        <f t="shared" si="381"/>
        <v>NWE</v>
      </c>
    </row>
    <row r="24137" spans="15:23">
      <c r="O24137" t="s">
        <v>126</v>
      </c>
      <c r="P24137" s="13">
        <v>41164</v>
      </c>
      <c r="Q24137">
        <v>36.049999</v>
      </c>
      <c r="R24137">
        <v>36.049999</v>
      </c>
      <c r="S24137">
        <v>35.439999</v>
      </c>
      <c r="T24137">
        <v>35.529998999999997</v>
      </c>
      <c r="U24137">
        <v>24.724039000000001</v>
      </c>
      <c r="V24137">
        <v>213300</v>
      </c>
      <c r="W24137" s="9" t="str">
        <f t="shared" si="381"/>
        <v>NWE</v>
      </c>
    </row>
    <row r="24138" spans="15:23">
      <c r="O24138" t="s">
        <v>126</v>
      </c>
      <c r="P24138" s="13">
        <v>41165</v>
      </c>
      <c r="Q24138">
        <v>35.560001</v>
      </c>
      <c r="R24138">
        <v>35.759998000000003</v>
      </c>
      <c r="S24138">
        <v>35.439999</v>
      </c>
      <c r="T24138">
        <v>35.669998</v>
      </c>
      <c r="U24138">
        <v>24.821466000000001</v>
      </c>
      <c r="V24138">
        <v>357200</v>
      </c>
      <c r="W24138" s="9" t="str">
        <f t="shared" si="381"/>
        <v>NWE</v>
      </c>
    </row>
    <row r="24139" spans="15:23">
      <c r="O24139" t="s">
        <v>126</v>
      </c>
      <c r="P24139" s="13">
        <v>41166</v>
      </c>
      <c r="Q24139">
        <v>35.639999000000003</v>
      </c>
      <c r="R24139">
        <v>36.409999999999997</v>
      </c>
      <c r="S24139">
        <v>35.459999000000003</v>
      </c>
      <c r="T24139">
        <v>36.290000999999997</v>
      </c>
      <c r="U24139">
        <v>25.252897000000001</v>
      </c>
      <c r="V24139">
        <v>742300</v>
      </c>
      <c r="W24139" s="9" t="str">
        <f t="shared" si="381"/>
        <v>NWE</v>
      </c>
    </row>
    <row r="24140" spans="15:23">
      <c r="O24140" t="s">
        <v>126</v>
      </c>
      <c r="P24140" s="13">
        <v>41169</v>
      </c>
      <c r="Q24140">
        <v>36.150002000000001</v>
      </c>
      <c r="R24140">
        <v>36.479999999999997</v>
      </c>
      <c r="S24140">
        <v>36.130001</v>
      </c>
      <c r="T24140">
        <v>36.32</v>
      </c>
      <c r="U24140">
        <v>25.273769000000001</v>
      </c>
      <c r="V24140">
        <v>182400</v>
      </c>
      <c r="W24140" s="9" t="str">
        <f t="shared" si="381"/>
        <v>NWE</v>
      </c>
    </row>
    <row r="24141" spans="15:23">
      <c r="O24141" t="s">
        <v>126</v>
      </c>
      <c r="P24141" s="13">
        <v>41170</v>
      </c>
      <c r="Q24141">
        <v>36.159999999999997</v>
      </c>
      <c r="R24141">
        <v>36.439999</v>
      </c>
      <c r="S24141">
        <v>36.150002000000001</v>
      </c>
      <c r="T24141">
        <v>36.340000000000003</v>
      </c>
      <c r="U24141">
        <v>25.287685</v>
      </c>
      <c r="V24141">
        <v>193700</v>
      </c>
      <c r="W24141" s="9" t="str">
        <f t="shared" si="381"/>
        <v>NWE</v>
      </c>
    </row>
    <row r="24142" spans="15:23">
      <c r="O24142" t="s">
        <v>126</v>
      </c>
      <c r="P24142" s="13">
        <v>41171</v>
      </c>
      <c r="Q24142">
        <v>36.419998</v>
      </c>
      <c r="R24142">
        <v>36.549999</v>
      </c>
      <c r="S24142">
        <v>36.310001</v>
      </c>
      <c r="T24142">
        <v>36.369999</v>
      </c>
      <c r="U24142">
        <v>25.308571000000001</v>
      </c>
      <c r="V24142">
        <v>187700</v>
      </c>
      <c r="W24142" s="9" t="str">
        <f t="shared" si="381"/>
        <v>NWE</v>
      </c>
    </row>
    <row r="24143" spans="15:23">
      <c r="O24143" t="s">
        <v>126</v>
      </c>
      <c r="P24143" s="13">
        <v>41172</v>
      </c>
      <c r="Q24143">
        <v>36.290000999999997</v>
      </c>
      <c r="R24143">
        <v>36.68</v>
      </c>
      <c r="S24143">
        <v>36.259998000000003</v>
      </c>
      <c r="T24143">
        <v>36.639999000000003</v>
      </c>
      <c r="U24143">
        <v>25.496442999999999</v>
      </c>
      <c r="V24143">
        <v>109000</v>
      </c>
      <c r="W24143" s="9" t="str">
        <f t="shared" si="381"/>
        <v>NWE</v>
      </c>
    </row>
    <row r="24144" spans="15:23">
      <c r="O24144" t="s">
        <v>126</v>
      </c>
      <c r="P24144" s="13">
        <v>41173</v>
      </c>
      <c r="Q24144">
        <v>36.810001</v>
      </c>
      <c r="R24144">
        <v>37</v>
      </c>
      <c r="S24144">
        <v>36.720001000000003</v>
      </c>
      <c r="T24144">
        <v>36.939999</v>
      </c>
      <c r="U24144">
        <v>25.705207999999999</v>
      </c>
      <c r="V24144">
        <v>451700</v>
      </c>
      <c r="W24144" s="9" t="str">
        <f t="shared" si="381"/>
        <v>NWE</v>
      </c>
    </row>
    <row r="24145" spans="15:23">
      <c r="O24145" t="s">
        <v>126</v>
      </c>
      <c r="P24145" s="13">
        <v>41176</v>
      </c>
      <c r="Q24145">
        <v>36.909999999999997</v>
      </c>
      <c r="R24145">
        <v>37.409999999999997</v>
      </c>
      <c r="S24145">
        <v>36.830002</v>
      </c>
      <c r="T24145">
        <v>37.259998000000003</v>
      </c>
      <c r="U24145">
        <v>25.927880999999999</v>
      </c>
      <c r="V24145">
        <v>173000</v>
      </c>
      <c r="W24145" s="9" t="str">
        <f t="shared" si="381"/>
        <v>NWE</v>
      </c>
    </row>
    <row r="24146" spans="15:23">
      <c r="O24146" t="s">
        <v>126</v>
      </c>
      <c r="P24146" s="13">
        <v>41177</v>
      </c>
      <c r="Q24146">
        <v>37.380001</v>
      </c>
      <c r="R24146">
        <v>37.5</v>
      </c>
      <c r="S24146">
        <v>37.029998999999997</v>
      </c>
      <c r="T24146">
        <v>37.200001</v>
      </c>
      <c r="U24146">
        <v>25.886140999999999</v>
      </c>
      <c r="V24146">
        <v>263100</v>
      </c>
      <c r="W24146" s="9" t="str">
        <f t="shared" si="381"/>
        <v>NWE</v>
      </c>
    </row>
    <row r="24147" spans="15:23">
      <c r="O24147" t="s">
        <v>126</v>
      </c>
      <c r="P24147" s="13">
        <v>41178</v>
      </c>
      <c r="Q24147">
        <v>37.240001999999997</v>
      </c>
      <c r="R24147">
        <v>37.650002000000001</v>
      </c>
      <c r="S24147">
        <v>37.139999000000003</v>
      </c>
      <c r="T24147">
        <v>37.409999999999997</v>
      </c>
      <c r="U24147">
        <v>26.032264999999999</v>
      </c>
      <c r="V24147">
        <v>226900</v>
      </c>
      <c r="W24147" s="9" t="str">
        <f t="shared" si="381"/>
        <v>NWE</v>
      </c>
    </row>
    <row r="24148" spans="15:23">
      <c r="O24148" t="s">
        <v>126</v>
      </c>
      <c r="P24148" s="13">
        <v>41179</v>
      </c>
      <c r="Q24148">
        <v>36.310001</v>
      </c>
      <c r="R24148">
        <v>36.740001999999997</v>
      </c>
      <c r="S24148">
        <v>35.919998</v>
      </c>
      <c r="T24148">
        <v>36.060001</v>
      </c>
      <c r="U24148">
        <v>25.092849999999999</v>
      </c>
      <c r="V24148">
        <v>765900</v>
      </c>
      <c r="W24148" s="9" t="str">
        <f t="shared" si="381"/>
        <v>NWE</v>
      </c>
    </row>
    <row r="24149" spans="15:23">
      <c r="O24149" t="s">
        <v>126</v>
      </c>
      <c r="P24149" s="13">
        <v>41180</v>
      </c>
      <c r="Q24149">
        <v>35.919998</v>
      </c>
      <c r="R24149">
        <v>36.270000000000003</v>
      </c>
      <c r="S24149">
        <v>35.729999999999997</v>
      </c>
      <c r="T24149">
        <v>36.229999999999997</v>
      </c>
      <c r="U24149">
        <v>25.211134000000001</v>
      </c>
      <c r="V24149">
        <v>350200</v>
      </c>
      <c r="W24149" s="9" t="str">
        <f t="shared" si="381"/>
        <v>NWE</v>
      </c>
    </row>
    <row r="24150" spans="15:23">
      <c r="O24150" t="s">
        <v>126</v>
      </c>
      <c r="P24150" s="13">
        <v>41183</v>
      </c>
      <c r="Q24150">
        <v>36.290000999999997</v>
      </c>
      <c r="R24150">
        <v>36.380001</v>
      </c>
      <c r="S24150">
        <v>35.82</v>
      </c>
      <c r="T24150">
        <v>35.869999</v>
      </c>
      <c r="U24150">
        <v>24.960633999999999</v>
      </c>
      <c r="V24150">
        <v>224700</v>
      </c>
      <c r="W24150" s="9" t="str">
        <f t="shared" si="381"/>
        <v>NWE</v>
      </c>
    </row>
    <row r="24151" spans="15:23">
      <c r="O24151" t="s">
        <v>126</v>
      </c>
      <c r="P24151" s="13">
        <v>41184</v>
      </c>
      <c r="Q24151">
        <v>36.009998000000003</v>
      </c>
      <c r="R24151">
        <v>36.060001</v>
      </c>
      <c r="S24151">
        <v>35.229999999999997</v>
      </c>
      <c r="T24151">
        <v>35.400002000000001</v>
      </c>
      <c r="U24151">
        <v>24.633576999999999</v>
      </c>
      <c r="V24151">
        <v>420600</v>
      </c>
      <c r="W24151" s="9" t="str">
        <f t="shared" si="381"/>
        <v>NWE</v>
      </c>
    </row>
    <row r="24152" spans="15:23">
      <c r="O24152" t="s">
        <v>126</v>
      </c>
      <c r="P24152" s="13">
        <v>41185</v>
      </c>
      <c r="Q24152">
        <v>35.450001</v>
      </c>
      <c r="R24152">
        <v>35.549999</v>
      </c>
      <c r="S24152">
        <v>35.209999000000003</v>
      </c>
      <c r="T24152">
        <v>35.310001</v>
      </c>
      <c r="U24152">
        <v>24.570945999999999</v>
      </c>
      <c r="V24152">
        <v>210700</v>
      </c>
      <c r="W24152" s="9" t="str">
        <f t="shared" si="381"/>
        <v>NWE</v>
      </c>
    </row>
    <row r="24153" spans="15:23">
      <c r="O24153" t="s">
        <v>126</v>
      </c>
      <c r="P24153" s="13">
        <v>41186</v>
      </c>
      <c r="Q24153">
        <v>35.340000000000003</v>
      </c>
      <c r="R24153">
        <v>35.630001</v>
      </c>
      <c r="S24153">
        <v>35.159999999999997</v>
      </c>
      <c r="T24153">
        <v>35.630001</v>
      </c>
      <c r="U24153">
        <v>24.793628999999999</v>
      </c>
      <c r="V24153">
        <v>319200</v>
      </c>
      <c r="W24153" s="9" t="str">
        <f t="shared" si="381"/>
        <v>NWE</v>
      </c>
    </row>
    <row r="24154" spans="15:23">
      <c r="O24154" t="s">
        <v>126</v>
      </c>
      <c r="P24154" s="13">
        <v>41187</v>
      </c>
      <c r="Q24154">
        <v>35.689999</v>
      </c>
      <c r="R24154">
        <v>36.07</v>
      </c>
      <c r="S24154">
        <v>35.529998999999997</v>
      </c>
      <c r="T24154">
        <v>35.909999999999997</v>
      </c>
      <c r="U24154">
        <v>24.988468000000001</v>
      </c>
      <c r="V24154">
        <v>248100</v>
      </c>
      <c r="W24154" s="9" t="str">
        <f t="shared" si="381"/>
        <v>NWE</v>
      </c>
    </row>
    <row r="24155" spans="15:23">
      <c r="O24155" t="s">
        <v>126</v>
      </c>
      <c r="P24155" s="13">
        <v>41190</v>
      </c>
      <c r="Q24155">
        <v>35.830002</v>
      </c>
      <c r="R24155">
        <v>35.900002000000001</v>
      </c>
      <c r="S24155">
        <v>35.549999</v>
      </c>
      <c r="T24155">
        <v>35.790000999999997</v>
      </c>
      <c r="U24155">
        <v>24.904961</v>
      </c>
      <c r="V24155">
        <v>140300</v>
      </c>
      <c r="W24155" s="9" t="str">
        <f t="shared" si="381"/>
        <v>NWE</v>
      </c>
    </row>
    <row r="24156" spans="15:23">
      <c r="O24156" t="s">
        <v>126</v>
      </c>
      <c r="P24156" s="13">
        <v>41191</v>
      </c>
      <c r="Q24156">
        <v>35.700001</v>
      </c>
      <c r="R24156">
        <v>36.029998999999997</v>
      </c>
      <c r="S24156">
        <v>35.700001</v>
      </c>
      <c r="T24156">
        <v>35.720001000000003</v>
      </c>
      <c r="U24156">
        <v>24.856259999999999</v>
      </c>
      <c r="V24156">
        <v>150600</v>
      </c>
      <c r="W24156" s="9" t="str">
        <f t="shared" si="381"/>
        <v>NWE</v>
      </c>
    </row>
    <row r="24157" spans="15:23">
      <c r="O24157" t="s">
        <v>126</v>
      </c>
      <c r="P24157" s="13">
        <v>41192</v>
      </c>
      <c r="Q24157">
        <v>35.720001000000003</v>
      </c>
      <c r="R24157">
        <v>35.779998999999997</v>
      </c>
      <c r="S24157">
        <v>35.330002</v>
      </c>
      <c r="T24157">
        <v>35.650002000000001</v>
      </c>
      <c r="U24157">
        <v>24.807542999999999</v>
      </c>
      <c r="V24157">
        <v>297100</v>
      </c>
      <c r="W24157" s="9" t="str">
        <f t="shared" si="381"/>
        <v>NWE</v>
      </c>
    </row>
    <row r="24158" spans="15:23">
      <c r="O24158" t="s">
        <v>126</v>
      </c>
      <c r="P24158" s="13">
        <v>41193</v>
      </c>
      <c r="Q24158">
        <v>35.790000999999997</v>
      </c>
      <c r="R24158">
        <v>35.93</v>
      </c>
      <c r="S24158">
        <v>35.5</v>
      </c>
      <c r="T24158">
        <v>35.580002</v>
      </c>
      <c r="U24158">
        <v>24.758825000000002</v>
      </c>
      <c r="V24158">
        <v>201400</v>
      </c>
      <c r="W24158" s="9" t="str">
        <f t="shared" si="381"/>
        <v>NWE</v>
      </c>
    </row>
    <row r="24159" spans="15:23">
      <c r="O24159" t="s">
        <v>126</v>
      </c>
      <c r="P24159" s="13">
        <v>41194</v>
      </c>
      <c r="Q24159">
        <v>35.549999</v>
      </c>
      <c r="R24159">
        <v>35.630001</v>
      </c>
      <c r="S24159">
        <v>35.380001</v>
      </c>
      <c r="T24159">
        <v>35.459999000000003</v>
      </c>
      <c r="U24159">
        <v>24.675325000000001</v>
      </c>
      <c r="V24159">
        <v>174400</v>
      </c>
      <c r="W24159" s="9" t="str">
        <f t="shared" si="381"/>
        <v>NWE</v>
      </c>
    </row>
    <row r="24160" spans="15:23">
      <c r="O24160" t="s">
        <v>126</v>
      </c>
      <c r="P24160" s="13">
        <v>41197</v>
      </c>
      <c r="Q24160">
        <v>35.409999999999997</v>
      </c>
      <c r="R24160">
        <v>36.020000000000003</v>
      </c>
      <c r="S24160">
        <v>35.240001999999997</v>
      </c>
      <c r="T24160">
        <v>35.990001999999997</v>
      </c>
      <c r="U24160">
        <v>25.044139999999999</v>
      </c>
      <c r="V24160">
        <v>289000</v>
      </c>
      <c r="W24160" s="9" t="str">
        <f t="shared" si="381"/>
        <v>NWE</v>
      </c>
    </row>
    <row r="24161" spans="15:23">
      <c r="O24161" t="s">
        <v>126</v>
      </c>
      <c r="P24161" s="13">
        <v>41198</v>
      </c>
      <c r="Q24161">
        <v>36.040000999999997</v>
      </c>
      <c r="R24161">
        <v>36.330002</v>
      </c>
      <c r="S24161">
        <v>36.020000000000003</v>
      </c>
      <c r="T24161">
        <v>36.18</v>
      </c>
      <c r="U24161">
        <v>25.176356999999999</v>
      </c>
      <c r="V24161">
        <v>112100</v>
      </c>
      <c r="W24161" s="9" t="str">
        <f t="shared" si="381"/>
        <v>NWE</v>
      </c>
    </row>
    <row r="24162" spans="15:23">
      <c r="O24162" t="s">
        <v>126</v>
      </c>
      <c r="P24162" s="13">
        <v>41199</v>
      </c>
      <c r="Q24162">
        <v>36.299999</v>
      </c>
      <c r="R24162">
        <v>36.5</v>
      </c>
      <c r="S24162">
        <v>36.139999000000003</v>
      </c>
      <c r="T24162">
        <v>36.5</v>
      </c>
      <c r="U24162">
        <v>25.399018999999999</v>
      </c>
      <c r="V24162">
        <v>254800</v>
      </c>
      <c r="W24162" s="9" t="str">
        <f t="shared" si="381"/>
        <v>NWE</v>
      </c>
    </row>
    <row r="24163" spans="15:23">
      <c r="O24163" t="s">
        <v>126</v>
      </c>
      <c r="P24163" s="13">
        <v>41200</v>
      </c>
      <c r="Q24163">
        <v>36.490001999999997</v>
      </c>
      <c r="R24163">
        <v>36.599997999999999</v>
      </c>
      <c r="S24163">
        <v>36.330002</v>
      </c>
      <c r="T24163">
        <v>36.599997999999999</v>
      </c>
      <c r="U24163">
        <v>25.468615</v>
      </c>
      <c r="V24163">
        <v>186500</v>
      </c>
      <c r="W24163" s="9" t="str">
        <f t="shared" si="381"/>
        <v>NWE</v>
      </c>
    </row>
    <row r="24164" spans="15:23">
      <c r="O24164" t="s">
        <v>126</v>
      </c>
      <c r="P24164" s="13">
        <v>41201</v>
      </c>
      <c r="Q24164">
        <v>36.369999</v>
      </c>
      <c r="R24164">
        <v>36.700001</v>
      </c>
      <c r="S24164">
        <v>35.990001999999997</v>
      </c>
      <c r="T24164">
        <v>36.119999</v>
      </c>
      <c r="U24164">
        <v>25.134598</v>
      </c>
      <c r="V24164">
        <v>613300</v>
      </c>
      <c r="W24164" s="9" t="str">
        <f t="shared" si="381"/>
        <v>NWE</v>
      </c>
    </row>
    <row r="24165" spans="15:23">
      <c r="O24165" t="s">
        <v>126</v>
      </c>
      <c r="P24165" s="13">
        <v>41204</v>
      </c>
      <c r="Q24165">
        <v>35.990001999999997</v>
      </c>
      <c r="R24165">
        <v>36.080002</v>
      </c>
      <c r="S24165">
        <v>35.520000000000003</v>
      </c>
      <c r="T24165">
        <v>35.700001</v>
      </c>
      <c r="U24165">
        <v>24.842338999999999</v>
      </c>
      <c r="V24165">
        <v>419300</v>
      </c>
      <c r="W24165" s="9" t="str">
        <f t="shared" si="381"/>
        <v>NWE</v>
      </c>
    </row>
    <row r="24166" spans="15:23">
      <c r="O24166" t="s">
        <v>126</v>
      </c>
      <c r="P24166" s="13">
        <v>41205</v>
      </c>
      <c r="Q24166">
        <v>35.669998</v>
      </c>
      <c r="R24166">
        <v>35.709999000000003</v>
      </c>
      <c r="S24166">
        <v>35.279998999999997</v>
      </c>
      <c r="T24166">
        <v>35.599997999999999</v>
      </c>
      <c r="U24166">
        <v>24.772756999999999</v>
      </c>
      <c r="V24166">
        <v>305000</v>
      </c>
      <c r="W24166" s="9" t="str">
        <f t="shared" si="381"/>
        <v>NWE</v>
      </c>
    </row>
    <row r="24167" spans="15:23">
      <c r="O24167" t="s">
        <v>126</v>
      </c>
      <c r="P24167" s="13">
        <v>41206</v>
      </c>
      <c r="Q24167">
        <v>35.490001999999997</v>
      </c>
      <c r="R24167">
        <v>35.810001</v>
      </c>
      <c r="S24167">
        <v>35.009998000000003</v>
      </c>
      <c r="T24167">
        <v>35.139999000000003</v>
      </c>
      <c r="U24167">
        <v>24.452642000000001</v>
      </c>
      <c r="V24167">
        <v>220700</v>
      </c>
      <c r="W24167" s="9" t="str">
        <f t="shared" si="381"/>
        <v>NWE</v>
      </c>
    </row>
    <row r="24168" spans="15:23">
      <c r="O24168" t="s">
        <v>126</v>
      </c>
      <c r="P24168" s="13">
        <v>41207</v>
      </c>
      <c r="Q24168">
        <v>35.189999</v>
      </c>
      <c r="R24168">
        <v>35.340000000000003</v>
      </c>
      <c r="S24168">
        <v>34.909999999999997</v>
      </c>
      <c r="T24168">
        <v>35.330002</v>
      </c>
      <c r="U24168">
        <v>24.584873000000002</v>
      </c>
      <c r="V24168">
        <v>431100</v>
      </c>
      <c r="W24168" s="9" t="str">
        <f t="shared" si="381"/>
        <v>NWE</v>
      </c>
    </row>
    <row r="24169" spans="15:23">
      <c r="O24169" t="s">
        <v>126</v>
      </c>
      <c r="P24169" s="13">
        <v>41208</v>
      </c>
      <c r="Q24169">
        <v>35.279998999999997</v>
      </c>
      <c r="R24169">
        <v>35.459999000000003</v>
      </c>
      <c r="S24169">
        <v>35.119999</v>
      </c>
      <c r="T24169">
        <v>35.330002</v>
      </c>
      <c r="U24169">
        <v>24.584873000000002</v>
      </c>
      <c r="V24169">
        <v>191200</v>
      </c>
      <c r="W24169" s="9" t="str">
        <f t="shared" si="381"/>
        <v>NWE</v>
      </c>
    </row>
    <row r="24170" spans="15:23">
      <c r="O24170" t="s">
        <v>126</v>
      </c>
      <c r="P24170" s="13">
        <v>41213</v>
      </c>
      <c r="Q24170">
        <v>35.439999</v>
      </c>
      <c r="R24170">
        <v>35.810001</v>
      </c>
      <c r="S24170">
        <v>35.32</v>
      </c>
      <c r="T24170">
        <v>35.810001</v>
      </c>
      <c r="U24170">
        <v>24.918890000000001</v>
      </c>
      <c r="V24170">
        <v>157400</v>
      </c>
      <c r="W24170" s="9" t="str">
        <f t="shared" si="381"/>
        <v>NWE</v>
      </c>
    </row>
    <row r="24171" spans="15:23">
      <c r="O24171" t="s">
        <v>126</v>
      </c>
      <c r="P24171" s="13">
        <v>41214</v>
      </c>
      <c r="Q24171">
        <v>35.950001</v>
      </c>
      <c r="R24171">
        <v>36</v>
      </c>
      <c r="S24171">
        <v>35.590000000000003</v>
      </c>
      <c r="T24171">
        <v>35.720001000000003</v>
      </c>
      <c r="U24171">
        <v>24.856259999999999</v>
      </c>
      <c r="V24171">
        <v>129400</v>
      </c>
      <c r="W24171" s="9" t="str">
        <f t="shared" si="381"/>
        <v>NWE</v>
      </c>
    </row>
    <row r="24172" spans="15:23">
      <c r="O24172" t="s">
        <v>126</v>
      </c>
      <c r="P24172" s="13">
        <v>41215</v>
      </c>
      <c r="Q24172">
        <v>36.090000000000003</v>
      </c>
      <c r="R24172">
        <v>36.090000000000003</v>
      </c>
      <c r="S24172">
        <v>35.099997999999999</v>
      </c>
      <c r="T24172">
        <v>35.139999000000003</v>
      </c>
      <c r="U24172">
        <v>24.452642000000001</v>
      </c>
      <c r="V24172">
        <v>155500</v>
      </c>
      <c r="W24172" s="9" t="str">
        <f t="shared" si="381"/>
        <v>NWE</v>
      </c>
    </row>
    <row r="24173" spans="15:23">
      <c r="O24173" t="s">
        <v>126</v>
      </c>
      <c r="P24173" s="13">
        <v>41218</v>
      </c>
      <c r="Q24173">
        <v>35.169998</v>
      </c>
      <c r="R24173">
        <v>35.169998</v>
      </c>
      <c r="S24173">
        <v>34.709999000000003</v>
      </c>
      <c r="T24173">
        <v>34.810001</v>
      </c>
      <c r="U24173">
        <v>24.223016999999999</v>
      </c>
      <c r="V24173">
        <v>102300</v>
      </c>
      <c r="W24173" s="9" t="str">
        <f t="shared" si="381"/>
        <v>NWE</v>
      </c>
    </row>
    <row r="24174" spans="15:23">
      <c r="O24174" t="s">
        <v>126</v>
      </c>
      <c r="P24174" s="13">
        <v>41219</v>
      </c>
      <c r="Q24174">
        <v>34.950001</v>
      </c>
      <c r="R24174">
        <v>35.209999000000003</v>
      </c>
      <c r="S24174">
        <v>34.860000999999997</v>
      </c>
      <c r="T24174">
        <v>35.130001</v>
      </c>
      <c r="U24174">
        <v>24.445696000000002</v>
      </c>
      <c r="V24174">
        <v>106100</v>
      </c>
      <c r="W24174" s="9" t="str">
        <f t="shared" si="381"/>
        <v>NWE</v>
      </c>
    </row>
    <row r="24175" spans="15:23">
      <c r="O24175" t="s">
        <v>126</v>
      </c>
      <c r="P24175" s="13">
        <v>41220</v>
      </c>
      <c r="Q24175">
        <v>34.860000999999997</v>
      </c>
      <c r="R24175">
        <v>34.860000999999997</v>
      </c>
      <c r="S24175">
        <v>34.060001</v>
      </c>
      <c r="T24175">
        <v>34.080002</v>
      </c>
      <c r="U24175">
        <v>23.715039999999998</v>
      </c>
      <c r="V24175">
        <v>126000</v>
      </c>
      <c r="W24175" s="9" t="str">
        <f t="shared" si="381"/>
        <v>NWE</v>
      </c>
    </row>
    <row r="24176" spans="15:23">
      <c r="O24176" t="s">
        <v>126</v>
      </c>
      <c r="P24176" s="13">
        <v>41221</v>
      </c>
      <c r="Q24176">
        <v>34.150002000000001</v>
      </c>
      <c r="R24176">
        <v>34.380001</v>
      </c>
      <c r="S24176">
        <v>34.060001</v>
      </c>
      <c r="T24176">
        <v>34.119999</v>
      </c>
      <c r="U24176">
        <v>23.742868000000001</v>
      </c>
      <c r="V24176">
        <v>186600</v>
      </c>
      <c r="W24176" s="9" t="str">
        <f t="shared" si="381"/>
        <v>NWE</v>
      </c>
    </row>
    <row r="24177" spans="15:23">
      <c r="O24177" t="s">
        <v>126</v>
      </c>
      <c r="P24177" s="13">
        <v>41222</v>
      </c>
      <c r="Q24177">
        <v>34.150002000000001</v>
      </c>
      <c r="R24177">
        <v>34.32</v>
      </c>
      <c r="S24177">
        <v>33.970001000000003</v>
      </c>
      <c r="T24177">
        <v>34.299999</v>
      </c>
      <c r="U24177">
        <v>23.868130000000001</v>
      </c>
      <c r="V24177">
        <v>212700</v>
      </c>
      <c r="W24177" s="9" t="str">
        <f t="shared" si="381"/>
        <v>NWE</v>
      </c>
    </row>
    <row r="24178" spans="15:23">
      <c r="O24178" t="s">
        <v>126</v>
      </c>
      <c r="P24178" s="13">
        <v>41225</v>
      </c>
      <c r="Q24178">
        <v>34.259998000000003</v>
      </c>
      <c r="R24178">
        <v>34.540000999999997</v>
      </c>
      <c r="S24178">
        <v>34.049999</v>
      </c>
      <c r="T24178">
        <v>34.080002</v>
      </c>
      <c r="U24178">
        <v>23.715039999999998</v>
      </c>
      <c r="V24178">
        <v>159600</v>
      </c>
      <c r="W24178" s="9" t="str">
        <f t="shared" si="381"/>
        <v>NWE</v>
      </c>
    </row>
    <row r="24179" spans="15:23">
      <c r="O24179" t="s">
        <v>126</v>
      </c>
      <c r="P24179" s="13">
        <v>41226</v>
      </c>
      <c r="Q24179">
        <v>33.950001</v>
      </c>
      <c r="R24179">
        <v>34.400002000000001</v>
      </c>
      <c r="S24179">
        <v>33.82</v>
      </c>
      <c r="T24179">
        <v>34.229999999999997</v>
      </c>
      <c r="U24179">
        <v>23.819413999999998</v>
      </c>
      <c r="V24179">
        <v>169100</v>
      </c>
      <c r="W24179" s="9" t="str">
        <f t="shared" si="381"/>
        <v>NWE</v>
      </c>
    </row>
    <row r="24180" spans="15:23">
      <c r="O24180" t="s">
        <v>126</v>
      </c>
      <c r="P24180" s="13">
        <v>41227</v>
      </c>
      <c r="Q24180">
        <v>34.360000999999997</v>
      </c>
      <c r="R24180">
        <v>34.360000999999997</v>
      </c>
      <c r="S24180">
        <v>33.840000000000003</v>
      </c>
      <c r="T24180">
        <v>34.009998000000003</v>
      </c>
      <c r="U24180">
        <v>23.666319000000001</v>
      </c>
      <c r="V24180">
        <v>219600</v>
      </c>
      <c r="W24180" s="9" t="str">
        <f t="shared" si="381"/>
        <v>NWE</v>
      </c>
    </row>
    <row r="24181" spans="15:23">
      <c r="O24181" t="s">
        <v>126</v>
      </c>
      <c r="P24181" s="13">
        <v>41228</v>
      </c>
      <c r="Q24181">
        <v>33.970001000000003</v>
      </c>
      <c r="R24181">
        <v>34.189999</v>
      </c>
      <c r="S24181">
        <v>33.310001</v>
      </c>
      <c r="T24181">
        <v>33.43</v>
      </c>
      <c r="U24181">
        <v>23.262733000000001</v>
      </c>
      <c r="V24181">
        <v>216100</v>
      </c>
      <c r="W24181" s="9" t="str">
        <f t="shared" si="381"/>
        <v>NWE</v>
      </c>
    </row>
    <row r="24182" spans="15:23">
      <c r="O24182" t="s">
        <v>126</v>
      </c>
      <c r="P24182" s="13">
        <v>41229</v>
      </c>
      <c r="Q24182">
        <v>33.32</v>
      </c>
      <c r="R24182">
        <v>33.770000000000003</v>
      </c>
      <c r="S24182">
        <v>32.979999999999997</v>
      </c>
      <c r="T24182">
        <v>33.759998000000003</v>
      </c>
      <c r="U24182">
        <v>23.492356999999998</v>
      </c>
      <c r="V24182">
        <v>172600</v>
      </c>
      <c r="W24182" s="9" t="str">
        <f t="shared" si="381"/>
        <v>NWE</v>
      </c>
    </row>
    <row r="24183" spans="15:23">
      <c r="O24183" t="s">
        <v>126</v>
      </c>
      <c r="P24183" s="13">
        <v>41232</v>
      </c>
      <c r="Q24183">
        <v>34.040000999999997</v>
      </c>
      <c r="R24183">
        <v>34.110000999999997</v>
      </c>
      <c r="S24183">
        <v>33.790000999999997</v>
      </c>
      <c r="T24183">
        <v>33.939999</v>
      </c>
      <c r="U24183">
        <v>23.617615000000001</v>
      </c>
      <c r="V24183">
        <v>251200</v>
      </c>
      <c r="W24183" s="9" t="str">
        <f t="shared" si="381"/>
        <v>NWE</v>
      </c>
    </row>
    <row r="24184" spans="15:23">
      <c r="O24184" t="s">
        <v>126</v>
      </c>
      <c r="P24184" s="13">
        <v>41233</v>
      </c>
      <c r="Q24184">
        <v>33.950001</v>
      </c>
      <c r="R24184">
        <v>33.979999999999997</v>
      </c>
      <c r="S24184">
        <v>33.709999000000003</v>
      </c>
      <c r="T24184">
        <v>33.840000000000003</v>
      </c>
      <c r="U24184">
        <v>23.548027000000001</v>
      </c>
      <c r="V24184">
        <v>253700</v>
      </c>
      <c r="W24184" s="9" t="str">
        <f t="shared" si="381"/>
        <v>NWE</v>
      </c>
    </row>
    <row r="24185" spans="15:23">
      <c r="O24185" t="s">
        <v>126</v>
      </c>
      <c r="P24185" s="13">
        <v>41234</v>
      </c>
      <c r="Q24185">
        <v>33.860000999999997</v>
      </c>
      <c r="R24185">
        <v>34.490001999999997</v>
      </c>
      <c r="S24185">
        <v>33.409999999999997</v>
      </c>
      <c r="T24185">
        <v>33.720001000000003</v>
      </c>
      <c r="U24185">
        <v>23.464521000000001</v>
      </c>
      <c r="V24185">
        <v>136400</v>
      </c>
      <c r="W24185" s="9" t="str">
        <f t="shared" si="381"/>
        <v>NWE</v>
      </c>
    </row>
    <row r="24186" spans="15:23">
      <c r="O24186" t="s">
        <v>126</v>
      </c>
      <c r="P24186" s="13">
        <v>41236</v>
      </c>
      <c r="Q24186">
        <v>33.860000999999997</v>
      </c>
      <c r="R24186">
        <v>34</v>
      </c>
      <c r="S24186">
        <v>33.5</v>
      </c>
      <c r="T24186">
        <v>33.700001</v>
      </c>
      <c r="U24186">
        <v>23.450603000000001</v>
      </c>
      <c r="V24186">
        <v>72300</v>
      </c>
      <c r="W24186" s="9" t="str">
        <f t="shared" si="381"/>
        <v>NWE</v>
      </c>
    </row>
    <row r="24187" spans="15:23">
      <c r="O24187" t="s">
        <v>126</v>
      </c>
      <c r="P24187" s="13">
        <v>41239</v>
      </c>
      <c r="Q24187">
        <v>33.75</v>
      </c>
      <c r="R24187">
        <v>34.32</v>
      </c>
      <c r="S24187">
        <v>33.700001</v>
      </c>
      <c r="T24187">
        <v>33.919998</v>
      </c>
      <c r="U24187">
        <v>23.603688999999999</v>
      </c>
      <c r="V24187">
        <v>159500</v>
      </c>
      <c r="W24187" s="9" t="str">
        <f t="shared" si="381"/>
        <v>NWE</v>
      </c>
    </row>
    <row r="24188" spans="15:23">
      <c r="O24188" t="s">
        <v>126</v>
      </c>
      <c r="P24188" s="13">
        <v>41240</v>
      </c>
      <c r="Q24188">
        <v>34</v>
      </c>
      <c r="R24188">
        <v>34.090000000000003</v>
      </c>
      <c r="S24188">
        <v>33.689999</v>
      </c>
      <c r="T24188">
        <v>33.75</v>
      </c>
      <c r="U24188">
        <v>23.485399000000001</v>
      </c>
      <c r="V24188">
        <v>291000</v>
      </c>
      <c r="W24188" s="9" t="str">
        <f t="shared" si="381"/>
        <v>NWE</v>
      </c>
    </row>
    <row r="24189" spans="15:23">
      <c r="O24189" t="s">
        <v>126</v>
      </c>
      <c r="P24189" s="13">
        <v>41241</v>
      </c>
      <c r="Q24189">
        <v>33.75</v>
      </c>
      <c r="R24189">
        <v>34.360000999999997</v>
      </c>
      <c r="S24189">
        <v>33.619999</v>
      </c>
      <c r="T24189">
        <v>34.360000999999997</v>
      </c>
      <c r="U24189">
        <v>23.909877999999999</v>
      </c>
      <c r="V24189">
        <v>338800</v>
      </c>
      <c r="W24189" s="9" t="str">
        <f t="shared" si="381"/>
        <v>NWE</v>
      </c>
    </row>
    <row r="24190" spans="15:23">
      <c r="O24190" t="s">
        <v>126</v>
      </c>
      <c r="P24190" s="13">
        <v>41242</v>
      </c>
      <c r="Q24190">
        <v>34.540000999999997</v>
      </c>
      <c r="R24190">
        <v>34.68</v>
      </c>
      <c r="S24190">
        <v>34.080002</v>
      </c>
      <c r="T24190">
        <v>34.389999000000003</v>
      </c>
      <c r="U24190">
        <v>23.930751999999998</v>
      </c>
      <c r="V24190">
        <v>272000</v>
      </c>
      <c r="W24190" s="9" t="str">
        <f t="shared" si="381"/>
        <v>NWE</v>
      </c>
    </row>
    <row r="24191" spans="15:23">
      <c r="O24191" t="s">
        <v>126</v>
      </c>
      <c r="P24191" s="13">
        <v>41243</v>
      </c>
      <c r="Q24191">
        <v>34.349997999999999</v>
      </c>
      <c r="R24191">
        <v>34.689999</v>
      </c>
      <c r="S24191">
        <v>34.240001999999997</v>
      </c>
      <c r="T24191">
        <v>34.689999</v>
      </c>
      <c r="U24191">
        <v>24.139517000000001</v>
      </c>
      <c r="V24191">
        <v>412500</v>
      </c>
      <c r="W24191" s="9" t="str">
        <f t="shared" si="381"/>
        <v>NWE</v>
      </c>
    </row>
    <row r="24192" spans="15:23">
      <c r="O24192" t="s">
        <v>126</v>
      </c>
      <c r="P24192" s="13">
        <v>41246</v>
      </c>
      <c r="Q24192">
        <v>34.729999999999997</v>
      </c>
      <c r="R24192">
        <v>34.889999000000003</v>
      </c>
      <c r="S24192">
        <v>34.189999</v>
      </c>
      <c r="T24192">
        <v>34.419998</v>
      </c>
      <c r="U24192">
        <v>23.951632</v>
      </c>
      <c r="V24192">
        <v>191300</v>
      </c>
      <c r="W24192" s="9" t="str">
        <f t="shared" si="381"/>
        <v>NWE</v>
      </c>
    </row>
    <row r="24193" spans="15:23">
      <c r="O24193" t="s">
        <v>126</v>
      </c>
      <c r="P24193" s="13">
        <v>41247</v>
      </c>
      <c r="Q24193">
        <v>34.409999999999997</v>
      </c>
      <c r="R24193">
        <v>34.590000000000003</v>
      </c>
      <c r="S24193">
        <v>34.259998000000003</v>
      </c>
      <c r="T24193">
        <v>34.459999000000003</v>
      </c>
      <c r="U24193">
        <v>23.979467</v>
      </c>
      <c r="V24193">
        <v>131100</v>
      </c>
      <c r="W24193" s="9" t="str">
        <f t="shared" si="381"/>
        <v>NWE</v>
      </c>
    </row>
    <row r="24194" spans="15:23">
      <c r="O24194" t="s">
        <v>126</v>
      </c>
      <c r="P24194" s="13">
        <v>41248</v>
      </c>
      <c r="Q24194">
        <v>34.5</v>
      </c>
      <c r="R24194">
        <v>35.290000999999997</v>
      </c>
      <c r="S24194">
        <v>34.369999</v>
      </c>
      <c r="T24194">
        <v>35.040000999999997</v>
      </c>
      <c r="U24194">
        <v>24.383061999999999</v>
      </c>
      <c r="V24194">
        <v>203600</v>
      </c>
      <c r="W24194" s="9" t="str">
        <f t="shared" si="381"/>
        <v>NWE</v>
      </c>
    </row>
    <row r="24195" spans="15:23">
      <c r="O24195" t="s">
        <v>126</v>
      </c>
      <c r="P24195" s="13">
        <v>41249</v>
      </c>
      <c r="Q24195">
        <v>35.099997999999999</v>
      </c>
      <c r="R24195">
        <v>35.380001</v>
      </c>
      <c r="S24195">
        <v>34.830002</v>
      </c>
      <c r="T24195">
        <v>34.990001999999997</v>
      </c>
      <c r="U24195">
        <v>24.348274</v>
      </c>
      <c r="V24195">
        <v>102200</v>
      </c>
      <c r="W24195" s="9" t="str">
        <f t="shared" si="381"/>
        <v>NWE</v>
      </c>
    </row>
    <row r="24196" spans="15:23">
      <c r="O24196" t="s">
        <v>126</v>
      </c>
      <c r="P24196" s="13">
        <v>41250</v>
      </c>
      <c r="Q24196">
        <v>35.029998999999997</v>
      </c>
      <c r="R24196">
        <v>35.090000000000003</v>
      </c>
      <c r="S24196">
        <v>34.900002000000001</v>
      </c>
      <c r="T24196">
        <v>35.029998999999997</v>
      </c>
      <c r="U24196">
        <v>24.376106</v>
      </c>
      <c r="V24196">
        <v>125700</v>
      </c>
      <c r="W24196" s="9" t="str">
        <f t="shared" si="381"/>
        <v>NWE</v>
      </c>
    </row>
    <row r="24197" spans="15:23">
      <c r="O24197" t="s">
        <v>126</v>
      </c>
      <c r="P24197" s="13">
        <v>41253</v>
      </c>
      <c r="Q24197">
        <v>34.970001000000003</v>
      </c>
      <c r="R24197">
        <v>35.229999999999997</v>
      </c>
      <c r="S24197">
        <v>34.919998</v>
      </c>
      <c r="T24197">
        <v>35.18</v>
      </c>
      <c r="U24197">
        <v>24.480484000000001</v>
      </c>
      <c r="V24197">
        <v>109000</v>
      </c>
      <c r="W24197" s="9" t="str">
        <f t="shared" ref="W24197:W24260" si="382">IFERROR(VLOOKUP(O24197,$B$4:$B$17,1,FALSE),"Delete")</f>
        <v>NWE</v>
      </c>
    </row>
    <row r="24198" spans="15:23">
      <c r="O24198" t="s">
        <v>126</v>
      </c>
      <c r="P24198" s="13">
        <v>41254</v>
      </c>
      <c r="Q24198">
        <v>35.290000999999997</v>
      </c>
      <c r="R24198">
        <v>35.380001</v>
      </c>
      <c r="S24198">
        <v>35.060001</v>
      </c>
      <c r="T24198">
        <v>35.340000000000003</v>
      </c>
      <c r="U24198">
        <v>24.591823999999999</v>
      </c>
      <c r="V24198">
        <v>187900</v>
      </c>
      <c r="W24198" s="9" t="str">
        <f t="shared" si="382"/>
        <v>NWE</v>
      </c>
    </row>
    <row r="24199" spans="15:23">
      <c r="O24199" t="s">
        <v>126</v>
      </c>
      <c r="P24199" s="13">
        <v>41255</v>
      </c>
      <c r="Q24199">
        <v>35.090000000000003</v>
      </c>
      <c r="R24199">
        <v>35.18</v>
      </c>
      <c r="S24199">
        <v>34.669998</v>
      </c>
      <c r="T24199">
        <v>34.689999</v>
      </c>
      <c r="U24199">
        <v>24.394928</v>
      </c>
      <c r="V24199">
        <v>43400</v>
      </c>
      <c r="W24199" s="9" t="str">
        <f t="shared" si="382"/>
        <v>NWE</v>
      </c>
    </row>
    <row r="24200" spans="15:23">
      <c r="O24200" t="s">
        <v>126</v>
      </c>
      <c r="P24200" s="13">
        <v>41256</v>
      </c>
      <c r="Q24200">
        <v>34.790000999999997</v>
      </c>
      <c r="R24200">
        <v>34.830002</v>
      </c>
      <c r="S24200">
        <v>34.32</v>
      </c>
      <c r="T24200">
        <v>34.459999000000003</v>
      </c>
      <c r="U24200">
        <v>24.233184999999999</v>
      </c>
      <c r="V24200">
        <v>68200</v>
      </c>
      <c r="W24200" s="9" t="str">
        <f t="shared" si="382"/>
        <v>NWE</v>
      </c>
    </row>
    <row r="24201" spans="15:23">
      <c r="O24201" t="s">
        <v>126</v>
      </c>
      <c r="P24201" s="13">
        <v>41257</v>
      </c>
      <c r="Q24201">
        <v>34.360000999999997</v>
      </c>
      <c r="R24201">
        <v>34.560001</v>
      </c>
      <c r="S24201">
        <v>34.200001</v>
      </c>
      <c r="T24201">
        <v>34.470001000000003</v>
      </c>
      <c r="U24201">
        <v>24.240210999999999</v>
      </c>
      <c r="V24201">
        <v>91000</v>
      </c>
      <c r="W24201" s="9" t="str">
        <f t="shared" si="382"/>
        <v>NWE</v>
      </c>
    </row>
    <row r="24202" spans="15:23">
      <c r="O24202" t="s">
        <v>126</v>
      </c>
      <c r="P24202" s="13">
        <v>41260</v>
      </c>
      <c r="Q24202">
        <v>34.459999000000003</v>
      </c>
      <c r="R24202">
        <v>35.130001</v>
      </c>
      <c r="S24202">
        <v>34.43</v>
      </c>
      <c r="T24202">
        <v>35.130001</v>
      </c>
      <c r="U24202">
        <v>24.704342</v>
      </c>
      <c r="V24202">
        <v>160500</v>
      </c>
      <c r="W24202" s="9" t="str">
        <f t="shared" si="382"/>
        <v>NWE</v>
      </c>
    </row>
    <row r="24203" spans="15:23">
      <c r="O24203" t="s">
        <v>126</v>
      </c>
      <c r="P24203" s="13">
        <v>41261</v>
      </c>
      <c r="Q24203">
        <v>35.090000000000003</v>
      </c>
      <c r="R24203">
        <v>35.529998999999997</v>
      </c>
      <c r="S24203">
        <v>34.93</v>
      </c>
      <c r="T24203">
        <v>35.529998999999997</v>
      </c>
      <c r="U24203">
        <v>24.985631999999999</v>
      </c>
      <c r="V24203">
        <v>150100</v>
      </c>
      <c r="W24203" s="9" t="str">
        <f t="shared" si="382"/>
        <v>NWE</v>
      </c>
    </row>
    <row r="24204" spans="15:23">
      <c r="O24204" t="s">
        <v>126</v>
      </c>
      <c r="P24204" s="13">
        <v>41262</v>
      </c>
      <c r="Q24204">
        <v>35.490001999999997</v>
      </c>
      <c r="R24204">
        <v>35.529998999999997</v>
      </c>
      <c r="S24204">
        <v>35.009998000000003</v>
      </c>
      <c r="T24204">
        <v>35.099997999999999</v>
      </c>
      <c r="U24204">
        <v>24.683244999999999</v>
      </c>
      <c r="V24204">
        <v>148500</v>
      </c>
      <c r="W24204" s="9" t="str">
        <f t="shared" si="382"/>
        <v>NWE</v>
      </c>
    </row>
    <row r="24205" spans="15:23">
      <c r="O24205" t="s">
        <v>126</v>
      </c>
      <c r="P24205" s="13">
        <v>41263</v>
      </c>
      <c r="Q24205">
        <v>35.139999000000003</v>
      </c>
      <c r="R24205">
        <v>35.439999</v>
      </c>
      <c r="S24205">
        <v>35.009998000000003</v>
      </c>
      <c r="T24205">
        <v>35.310001</v>
      </c>
      <c r="U24205">
        <v>24.830916999999999</v>
      </c>
      <c r="V24205">
        <v>132100</v>
      </c>
      <c r="W24205" s="9" t="str">
        <f t="shared" si="382"/>
        <v>NWE</v>
      </c>
    </row>
    <row r="24206" spans="15:23">
      <c r="O24206" t="s">
        <v>126</v>
      </c>
      <c r="P24206" s="13">
        <v>41264</v>
      </c>
      <c r="Q24206">
        <v>35.169998</v>
      </c>
      <c r="R24206">
        <v>35.729999999999997</v>
      </c>
      <c r="S24206">
        <v>35.07</v>
      </c>
      <c r="T24206">
        <v>35.729999999999997</v>
      </c>
      <c r="U24206">
        <v>25.126276000000001</v>
      </c>
      <c r="V24206">
        <v>633300</v>
      </c>
      <c r="W24206" s="9" t="str">
        <f t="shared" si="382"/>
        <v>NWE</v>
      </c>
    </row>
    <row r="24207" spans="15:23">
      <c r="O24207" t="s">
        <v>126</v>
      </c>
      <c r="P24207" s="13">
        <v>41267</v>
      </c>
      <c r="Q24207">
        <v>35.580002</v>
      </c>
      <c r="R24207">
        <v>35.580002</v>
      </c>
      <c r="S24207">
        <v>35</v>
      </c>
      <c r="T24207">
        <v>35.209999000000003</v>
      </c>
      <c r="U24207">
        <v>24.760605000000002</v>
      </c>
      <c r="V24207">
        <v>79000</v>
      </c>
      <c r="W24207" s="9" t="str">
        <f t="shared" si="382"/>
        <v>NWE</v>
      </c>
    </row>
    <row r="24208" spans="15:23">
      <c r="O24208" t="s">
        <v>126</v>
      </c>
      <c r="P24208" s="13">
        <v>41269</v>
      </c>
      <c r="Q24208">
        <v>35.25</v>
      </c>
      <c r="R24208">
        <v>35.270000000000003</v>
      </c>
      <c r="S24208">
        <v>34.720001000000003</v>
      </c>
      <c r="T24208">
        <v>34.770000000000003</v>
      </c>
      <c r="U24208">
        <v>24.451172</v>
      </c>
      <c r="V24208">
        <v>94000</v>
      </c>
      <c r="W24208" s="9" t="str">
        <f t="shared" si="382"/>
        <v>NWE</v>
      </c>
    </row>
    <row r="24209" spans="15:23">
      <c r="O24209" t="s">
        <v>126</v>
      </c>
      <c r="P24209" s="13">
        <v>41270</v>
      </c>
      <c r="Q24209">
        <v>34.689999</v>
      </c>
      <c r="R24209">
        <v>34.810001</v>
      </c>
      <c r="S24209">
        <v>34.32</v>
      </c>
      <c r="T24209">
        <v>34.639999000000003</v>
      </c>
      <c r="U24209">
        <v>24.359763999999998</v>
      </c>
      <c r="V24209">
        <v>137500</v>
      </c>
      <c r="W24209" s="9" t="str">
        <f t="shared" si="382"/>
        <v>NWE</v>
      </c>
    </row>
    <row r="24210" spans="15:23">
      <c r="O24210" t="s">
        <v>126</v>
      </c>
      <c r="P24210" s="13">
        <v>41271</v>
      </c>
      <c r="Q24210">
        <v>34.5</v>
      </c>
      <c r="R24210">
        <v>34.740001999999997</v>
      </c>
      <c r="S24210">
        <v>34.220001000000003</v>
      </c>
      <c r="T24210">
        <v>34.220001000000003</v>
      </c>
      <c r="U24210">
        <v>24.064412999999998</v>
      </c>
      <c r="V24210">
        <v>129600</v>
      </c>
      <c r="W24210" s="9" t="str">
        <f t="shared" si="382"/>
        <v>NWE</v>
      </c>
    </row>
    <row r="24211" spans="15:23">
      <c r="O24211" t="s">
        <v>126</v>
      </c>
      <c r="P24211" s="13">
        <v>41274</v>
      </c>
      <c r="Q24211">
        <v>34.259998000000003</v>
      </c>
      <c r="R24211">
        <v>34.759998000000003</v>
      </c>
      <c r="S24211">
        <v>33.979999999999997</v>
      </c>
      <c r="T24211">
        <v>34.729999999999997</v>
      </c>
      <c r="U24211">
        <v>24.423044000000001</v>
      </c>
      <c r="V24211">
        <v>213900</v>
      </c>
      <c r="W24211" s="9" t="str">
        <f t="shared" si="382"/>
        <v>NWE</v>
      </c>
    </row>
    <row r="24212" spans="15:23">
      <c r="O24212" t="s">
        <v>126</v>
      </c>
      <c r="P24212" s="13">
        <v>41276</v>
      </c>
      <c r="Q24212">
        <v>35.299999</v>
      </c>
      <c r="R24212">
        <v>35.799999</v>
      </c>
      <c r="S24212">
        <v>35.060001</v>
      </c>
      <c r="T24212">
        <v>35.779998999999997</v>
      </c>
      <c r="U24212">
        <v>25.161435999999998</v>
      </c>
      <c r="V24212">
        <v>282400</v>
      </c>
      <c r="W24212" s="9" t="str">
        <f t="shared" si="382"/>
        <v>NWE</v>
      </c>
    </row>
    <row r="24213" spans="15:23">
      <c r="O24213" t="s">
        <v>126</v>
      </c>
      <c r="P24213" s="13">
        <v>41277</v>
      </c>
      <c r="Q24213">
        <v>35.759998000000003</v>
      </c>
      <c r="R24213">
        <v>35.970001000000003</v>
      </c>
      <c r="S24213">
        <v>35.540000999999997</v>
      </c>
      <c r="T24213">
        <v>35.610000999999997</v>
      </c>
      <c r="U24213">
        <v>25.041889000000001</v>
      </c>
      <c r="V24213">
        <v>182500</v>
      </c>
      <c r="W24213" s="9" t="str">
        <f t="shared" si="382"/>
        <v>NWE</v>
      </c>
    </row>
    <row r="24214" spans="15:23">
      <c r="O24214" t="s">
        <v>126</v>
      </c>
      <c r="P24214" s="13">
        <v>41278</v>
      </c>
      <c r="Q24214">
        <v>35.779998999999997</v>
      </c>
      <c r="R24214">
        <v>35.860000999999997</v>
      </c>
      <c r="S24214">
        <v>35.599997999999999</v>
      </c>
      <c r="T24214">
        <v>35.790000999999997</v>
      </c>
      <c r="U24214">
        <v>25.168468000000001</v>
      </c>
      <c r="V24214">
        <v>132400</v>
      </c>
      <c r="W24214" s="9" t="str">
        <f t="shared" si="382"/>
        <v>NWE</v>
      </c>
    </row>
    <row r="24215" spans="15:23">
      <c r="O24215" t="s">
        <v>126</v>
      </c>
      <c r="P24215" s="13">
        <v>41281</v>
      </c>
      <c r="Q24215">
        <v>35.599997999999999</v>
      </c>
      <c r="R24215">
        <v>35.599997999999999</v>
      </c>
      <c r="S24215">
        <v>35.259998000000003</v>
      </c>
      <c r="T24215">
        <v>35.279998999999997</v>
      </c>
      <c r="U24215">
        <v>24.809830000000002</v>
      </c>
      <c r="V24215">
        <v>75300</v>
      </c>
      <c r="W24215" s="9" t="str">
        <f t="shared" si="382"/>
        <v>NWE</v>
      </c>
    </row>
    <row r="24216" spans="15:23">
      <c r="O24216" t="s">
        <v>126</v>
      </c>
      <c r="P24216" s="13">
        <v>41282</v>
      </c>
      <c r="Q24216">
        <v>35.32</v>
      </c>
      <c r="R24216">
        <v>35.479999999999997</v>
      </c>
      <c r="S24216">
        <v>35.159999999999997</v>
      </c>
      <c r="T24216">
        <v>35.340000000000003</v>
      </c>
      <c r="U24216">
        <v>24.85202</v>
      </c>
      <c r="V24216">
        <v>119800</v>
      </c>
      <c r="W24216" s="9" t="str">
        <f t="shared" si="382"/>
        <v>NWE</v>
      </c>
    </row>
    <row r="24217" spans="15:23">
      <c r="O24217" t="s">
        <v>126</v>
      </c>
      <c r="P24217" s="13">
        <v>41283</v>
      </c>
      <c r="Q24217">
        <v>35.490001999999997</v>
      </c>
      <c r="R24217">
        <v>35.490001999999997</v>
      </c>
      <c r="S24217">
        <v>35.25</v>
      </c>
      <c r="T24217">
        <v>35.32</v>
      </c>
      <c r="U24217">
        <v>24.837955000000001</v>
      </c>
      <c r="V24217">
        <v>131200</v>
      </c>
      <c r="W24217" s="9" t="str">
        <f t="shared" si="382"/>
        <v>NWE</v>
      </c>
    </row>
    <row r="24218" spans="15:23">
      <c r="O24218" t="s">
        <v>126</v>
      </c>
      <c r="P24218" s="13">
        <v>41284</v>
      </c>
      <c r="Q24218">
        <v>35.389999000000003</v>
      </c>
      <c r="R24218">
        <v>35.599997999999999</v>
      </c>
      <c r="S24218">
        <v>35.290000999999997</v>
      </c>
      <c r="T24218">
        <v>35.599997999999999</v>
      </c>
      <c r="U24218">
        <v>25.034866000000001</v>
      </c>
      <c r="V24218">
        <v>166900</v>
      </c>
      <c r="W24218" s="9" t="str">
        <f t="shared" si="382"/>
        <v>NWE</v>
      </c>
    </row>
    <row r="24219" spans="15:23">
      <c r="O24219" t="s">
        <v>126</v>
      </c>
      <c r="P24219" s="13">
        <v>41285</v>
      </c>
      <c r="Q24219">
        <v>35.659999999999997</v>
      </c>
      <c r="R24219">
        <v>35.759998000000003</v>
      </c>
      <c r="S24219">
        <v>35.549999</v>
      </c>
      <c r="T24219">
        <v>35.75</v>
      </c>
      <c r="U24219">
        <v>25.140343000000001</v>
      </c>
      <c r="V24219">
        <v>148900</v>
      </c>
      <c r="W24219" s="9" t="str">
        <f t="shared" si="382"/>
        <v>NWE</v>
      </c>
    </row>
    <row r="24220" spans="15:23">
      <c r="O24220" t="s">
        <v>126</v>
      </c>
      <c r="P24220" s="13">
        <v>41288</v>
      </c>
      <c r="Q24220">
        <v>35.68</v>
      </c>
      <c r="R24220">
        <v>35.880001</v>
      </c>
      <c r="S24220">
        <v>35.669998</v>
      </c>
      <c r="T24220">
        <v>35.790000999999997</v>
      </c>
      <c r="U24220">
        <v>25.168468000000001</v>
      </c>
      <c r="V24220">
        <v>111000</v>
      </c>
      <c r="W24220" s="9" t="str">
        <f t="shared" si="382"/>
        <v>NWE</v>
      </c>
    </row>
    <row r="24221" spans="15:23">
      <c r="O24221" t="s">
        <v>126</v>
      </c>
      <c r="P24221" s="13">
        <v>41289</v>
      </c>
      <c r="Q24221">
        <v>35.68</v>
      </c>
      <c r="R24221">
        <v>35.880001</v>
      </c>
      <c r="S24221">
        <v>35.590000000000003</v>
      </c>
      <c r="T24221">
        <v>35.82</v>
      </c>
      <c r="U24221">
        <v>25.189572999999999</v>
      </c>
      <c r="V24221">
        <v>120700</v>
      </c>
      <c r="W24221" s="9" t="str">
        <f t="shared" si="382"/>
        <v>NWE</v>
      </c>
    </row>
    <row r="24222" spans="15:23">
      <c r="O24222" t="s">
        <v>126</v>
      </c>
      <c r="P24222" s="13">
        <v>41290</v>
      </c>
      <c r="Q24222">
        <v>35.659999999999997</v>
      </c>
      <c r="R24222">
        <v>35.770000000000003</v>
      </c>
      <c r="S24222">
        <v>35.529998999999997</v>
      </c>
      <c r="T24222">
        <v>35.599997999999999</v>
      </c>
      <c r="U24222">
        <v>25.034866000000001</v>
      </c>
      <c r="V24222">
        <v>123700</v>
      </c>
      <c r="W24222" s="9" t="str">
        <f t="shared" si="382"/>
        <v>NWE</v>
      </c>
    </row>
    <row r="24223" spans="15:23">
      <c r="O24223" t="s">
        <v>126</v>
      </c>
      <c r="P24223" s="13">
        <v>41291</v>
      </c>
      <c r="Q24223">
        <v>35.669998</v>
      </c>
      <c r="R24223">
        <v>36</v>
      </c>
      <c r="S24223">
        <v>35.630001</v>
      </c>
      <c r="T24223">
        <v>35.849997999999999</v>
      </c>
      <c r="U24223">
        <v>25.210663</v>
      </c>
      <c r="V24223">
        <v>79300</v>
      </c>
      <c r="W24223" s="9" t="str">
        <f t="shared" si="382"/>
        <v>NWE</v>
      </c>
    </row>
    <row r="24224" spans="15:23">
      <c r="O24224" t="s">
        <v>126</v>
      </c>
      <c r="P24224" s="13">
        <v>41292</v>
      </c>
      <c r="Q24224">
        <v>35.950001</v>
      </c>
      <c r="R24224">
        <v>35.979999999999997</v>
      </c>
      <c r="S24224">
        <v>35.689999</v>
      </c>
      <c r="T24224">
        <v>35.869999</v>
      </c>
      <c r="U24224">
        <v>25.224726</v>
      </c>
      <c r="V24224">
        <v>123700</v>
      </c>
      <c r="W24224" s="9" t="str">
        <f t="shared" si="382"/>
        <v>NWE</v>
      </c>
    </row>
    <row r="24225" spans="15:23">
      <c r="O24225" t="s">
        <v>126</v>
      </c>
      <c r="P24225" s="13">
        <v>41296</v>
      </c>
      <c r="Q24225">
        <v>35.830002</v>
      </c>
      <c r="R24225">
        <v>36.369999</v>
      </c>
      <c r="S24225">
        <v>35.830002</v>
      </c>
      <c r="T24225">
        <v>36.310001</v>
      </c>
      <c r="U24225">
        <v>25.534154999999998</v>
      </c>
      <c r="V24225">
        <v>132400</v>
      </c>
      <c r="W24225" s="9" t="str">
        <f t="shared" si="382"/>
        <v>NWE</v>
      </c>
    </row>
    <row r="24226" spans="15:23">
      <c r="O24226" t="s">
        <v>126</v>
      </c>
      <c r="P24226" s="13">
        <v>41297</v>
      </c>
      <c r="Q24226">
        <v>36.220001000000003</v>
      </c>
      <c r="R24226">
        <v>36.549999</v>
      </c>
      <c r="S24226">
        <v>35.919998</v>
      </c>
      <c r="T24226">
        <v>36.450001</v>
      </c>
      <c r="U24226">
        <v>25.632603</v>
      </c>
      <c r="V24226">
        <v>145500</v>
      </c>
      <c r="W24226" s="9" t="str">
        <f t="shared" si="382"/>
        <v>NWE</v>
      </c>
    </row>
    <row r="24227" spans="15:23">
      <c r="O24227" t="s">
        <v>126</v>
      </c>
      <c r="P24227" s="13">
        <v>41298</v>
      </c>
      <c r="Q24227">
        <v>36.57</v>
      </c>
      <c r="R24227">
        <v>36.729999999999997</v>
      </c>
      <c r="S24227">
        <v>36.360000999999997</v>
      </c>
      <c r="T24227">
        <v>36.580002</v>
      </c>
      <c r="U24227">
        <v>25.724022000000001</v>
      </c>
      <c r="V24227">
        <v>183400</v>
      </c>
      <c r="W24227" s="9" t="str">
        <f t="shared" si="382"/>
        <v>NWE</v>
      </c>
    </row>
    <row r="24228" spans="15:23">
      <c r="O24228" t="s">
        <v>126</v>
      </c>
      <c r="P24228" s="13">
        <v>41299</v>
      </c>
      <c r="Q24228">
        <v>36.630001</v>
      </c>
      <c r="R24228">
        <v>36.689999</v>
      </c>
      <c r="S24228">
        <v>36.299999</v>
      </c>
      <c r="T24228">
        <v>36.669998</v>
      </c>
      <c r="U24228">
        <v>25.787313000000001</v>
      </c>
      <c r="V24228">
        <v>118100</v>
      </c>
      <c r="W24228" s="9" t="str">
        <f t="shared" si="382"/>
        <v>NWE</v>
      </c>
    </row>
    <row r="24229" spans="15:23">
      <c r="O24229" t="s">
        <v>126</v>
      </c>
      <c r="P24229" s="13">
        <v>41302</v>
      </c>
      <c r="Q24229">
        <v>36.619999</v>
      </c>
      <c r="R24229">
        <v>36.790000999999997</v>
      </c>
      <c r="S24229">
        <v>36.389999000000003</v>
      </c>
      <c r="T24229">
        <v>36.549999</v>
      </c>
      <c r="U24229">
        <v>25.702929000000001</v>
      </c>
      <c r="V24229">
        <v>151800</v>
      </c>
      <c r="W24229" s="9" t="str">
        <f t="shared" si="382"/>
        <v>NWE</v>
      </c>
    </row>
    <row r="24230" spans="15:23">
      <c r="O24230" t="s">
        <v>126</v>
      </c>
      <c r="P24230" s="13">
        <v>41303</v>
      </c>
      <c r="Q24230">
        <v>36.540000999999997</v>
      </c>
      <c r="R24230">
        <v>36.919998</v>
      </c>
      <c r="S24230">
        <v>36.529998999999997</v>
      </c>
      <c r="T24230">
        <v>36.810001</v>
      </c>
      <c r="U24230">
        <v>25.885757000000002</v>
      </c>
      <c r="V24230">
        <v>155300</v>
      </c>
      <c r="W24230" s="9" t="str">
        <f t="shared" si="382"/>
        <v>NWE</v>
      </c>
    </row>
    <row r="24231" spans="15:23">
      <c r="O24231" t="s">
        <v>126</v>
      </c>
      <c r="P24231" s="13">
        <v>41304</v>
      </c>
      <c r="Q24231">
        <v>36.720001000000003</v>
      </c>
      <c r="R24231">
        <v>36.849997999999999</v>
      </c>
      <c r="S24231">
        <v>36.610000999999997</v>
      </c>
      <c r="T24231">
        <v>36.720001000000003</v>
      </c>
      <c r="U24231">
        <v>25.822468000000001</v>
      </c>
      <c r="V24231">
        <v>79200</v>
      </c>
      <c r="W24231" s="9" t="str">
        <f t="shared" si="382"/>
        <v>NWE</v>
      </c>
    </row>
    <row r="24232" spans="15:23">
      <c r="O24232" t="s">
        <v>126</v>
      </c>
      <c r="P24232" s="13">
        <v>41305</v>
      </c>
      <c r="Q24232">
        <v>36.729999999999997</v>
      </c>
      <c r="R24232">
        <v>37.029998999999997</v>
      </c>
      <c r="S24232">
        <v>36.669998</v>
      </c>
      <c r="T24232">
        <v>36.990001999999997</v>
      </c>
      <c r="U24232">
        <v>26.012347999999999</v>
      </c>
      <c r="V24232">
        <v>227000</v>
      </c>
      <c r="W24232" s="9" t="str">
        <f t="shared" si="382"/>
        <v>NWE</v>
      </c>
    </row>
    <row r="24233" spans="15:23">
      <c r="O24233" t="s">
        <v>126</v>
      </c>
      <c r="P24233" s="13">
        <v>41306</v>
      </c>
      <c r="Q24233">
        <v>37.150002000000001</v>
      </c>
      <c r="R24233">
        <v>37.740001999999997</v>
      </c>
      <c r="S24233">
        <v>37.020000000000003</v>
      </c>
      <c r="T24233">
        <v>37.580002</v>
      </c>
      <c r="U24233">
        <v>26.427246</v>
      </c>
      <c r="V24233">
        <v>256000</v>
      </c>
      <c r="W24233" s="9" t="str">
        <f t="shared" si="382"/>
        <v>NWE</v>
      </c>
    </row>
    <row r="24234" spans="15:23">
      <c r="O24234" t="s">
        <v>126</v>
      </c>
      <c r="P24234" s="13">
        <v>41309</v>
      </c>
      <c r="Q24234">
        <v>37.490001999999997</v>
      </c>
      <c r="R24234">
        <v>37.590000000000003</v>
      </c>
      <c r="S24234">
        <v>37.009998000000003</v>
      </c>
      <c r="T24234">
        <v>37.040000999999997</v>
      </c>
      <c r="U24234">
        <v>26.047509999999999</v>
      </c>
      <c r="V24234">
        <v>119400</v>
      </c>
      <c r="W24234" s="9" t="str">
        <f t="shared" si="382"/>
        <v>NWE</v>
      </c>
    </row>
    <row r="24235" spans="15:23">
      <c r="O24235" t="s">
        <v>126</v>
      </c>
      <c r="P24235" s="13">
        <v>41310</v>
      </c>
      <c r="Q24235">
        <v>37.200001</v>
      </c>
      <c r="R24235">
        <v>37.290000999999997</v>
      </c>
      <c r="S24235">
        <v>37.060001</v>
      </c>
      <c r="T24235">
        <v>37.209999000000003</v>
      </c>
      <c r="U24235">
        <v>26.167058999999998</v>
      </c>
      <c r="V24235">
        <v>99600</v>
      </c>
      <c r="W24235" s="9" t="str">
        <f t="shared" si="382"/>
        <v>NWE</v>
      </c>
    </row>
    <row r="24236" spans="15:23">
      <c r="O24236" t="s">
        <v>126</v>
      </c>
      <c r="P24236" s="13">
        <v>41311</v>
      </c>
      <c r="Q24236">
        <v>37.119999</v>
      </c>
      <c r="R24236">
        <v>37.330002</v>
      </c>
      <c r="S24236">
        <v>36.880001</v>
      </c>
      <c r="T24236">
        <v>37.310001</v>
      </c>
      <c r="U24236">
        <v>26.237373000000002</v>
      </c>
      <c r="V24236">
        <v>72600</v>
      </c>
      <c r="W24236" s="9" t="str">
        <f t="shared" si="382"/>
        <v>NWE</v>
      </c>
    </row>
    <row r="24237" spans="15:23">
      <c r="O24237" t="s">
        <v>126</v>
      </c>
      <c r="P24237" s="13">
        <v>41312</v>
      </c>
      <c r="Q24237">
        <v>37.380001</v>
      </c>
      <c r="R24237">
        <v>37.57</v>
      </c>
      <c r="S24237">
        <v>37.060001</v>
      </c>
      <c r="T24237">
        <v>37.5</v>
      </c>
      <c r="U24237">
        <v>26.370982999999999</v>
      </c>
      <c r="V24237">
        <v>190800</v>
      </c>
      <c r="W24237" s="9" t="str">
        <f t="shared" si="382"/>
        <v>NWE</v>
      </c>
    </row>
    <row r="24238" spans="15:23">
      <c r="O24238" t="s">
        <v>126</v>
      </c>
      <c r="P24238" s="13">
        <v>41313</v>
      </c>
      <c r="Q24238">
        <v>37.599997999999999</v>
      </c>
      <c r="R24238">
        <v>37.950001</v>
      </c>
      <c r="S24238">
        <v>37.450001</v>
      </c>
      <c r="T24238">
        <v>37.759998000000003</v>
      </c>
      <c r="U24238">
        <v>26.553829</v>
      </c>
      <c r="V24238">
        <v>127300</v>
      </c>
      <c r="W24238" s="9" t="str">
        <f t="shared" si="382"/>
        <v>NWE</v>
      </c>
    </row>
    <row r="24239" spans="15:23">
      <c r="O24239" t="s">
        <v>126</v>
      </c>
      <c r="P24239" s="13">
        <v>41316</v>
      </c>
      <c r="Q24239">
        <v>37.799999</v>
      </c>
      <c r="R24239">
        <v>38.009998000000003</v>
      </c>
      <c r="S24239">
        <v>37.549999</v>
      </c>
      <c r="T24239">
        <v>37.990001999999997</v>
      </c>
      <c r="U24239">
        <v>26.715572000000002</v>
      </c>
      <c r="V24239">
        <v>123500</v>
      </c>
      <c r="W24239" s="9" t="str">
        <f t="shared" si="382"/>
        <v>NWE</v>
      </c>
    </row>
    <row r="24240" spans="15:23">
      <c r="O24240" t="s">
        <v>126</v>
      </c>
      <c r="P24240" s="13">
        <v>41317</v>
      </c>
      <c r="Q24240">
        <v>38</v>
      </c>
      <c r="R24240">
        <v>38.380001</v>
      </c>
      <c r="S24240">
        <v>37.970001000000003</v>
      </c>
      <c r="T24240">
        <v>38.330002</v>
      </c>
      <c r="U24240">
        <v>26.954666</v>
      </c>
      <c r="V24240">
        <v>134300</v>
      </c>
      <c r="W24240" s="9" t="str">
        <f t="shared" si="382"/>
        <v>NWE</v>
      </c>
    </row>
    <row r="24241" spans="15:23">
      <c r="O24241" t="s">
        <v>126</v>
      </c>
      <c r="P24241" s="13">
        <v>41318</v>
      </c>
      <c r="Q24241">
        <v>38.290000999999997</v>
      </c>
      <c r="R24241">
        <v>38.43</v>
      </c>
      <c r="S24241">
        <v>38.099997999999999</v>
      </c>
      <c r="T24241">
        <v>38.32</v>
      </c>
      <c r="U24241">
        <v>26.94763</v>
      </c>
      <c r="V24241">
        <v>325700</v>
      </c>
      <c r="W24241" s="9" t="str">
        <f t="shared" si="382"/>
        <v>NWE</v>
      </c>
    </row>
    <row r="24242" spans="15:23">
      <c r="O24242" t="s">
        <v>126</v>
      </c>
      <c r="P24242" s="13">
        <v>41319</v>
      </c>
      <c r="Q24242">
        <v>38.270000000000003</v>
      </c>
      <c r="R24242">
        <v>39.040000999999997</v>
      </c>
      <c r="S24242">
        <v>38.200001</v>
      </c>
      <c r="T24242">
        <v>38.479999999999997</v>
      </c>
      <c r="U24242">
        <v>27.060148000000002</v>
      </c>
      <c r="V24242">
        <v>219000</v>
      </c>
      <c r="W24242" s="9" t="str">
        <f t="shared" si="382"/>
        <v>NWE</v>
      </c>
    </row>
    <row r="24243" spans="15:23">
      <c r="O24243" t="s">
        <v>126</v>
      </c>
      <c r="P24243" s="13">
        <v>41320</v>
      </c>
      <c r="Q24243">
        <v>38.509998000000003</v>
      </c>
      <c r="R24243">
        <v>38.779998999999997</v>
      </c>
      <c r="S24243">
        <v>37.959999000000003</v>
      </c>
      <c r="T24243">
        <v>38.439999</v>
      </c>
      <c r="U24243">
        <v>27.032021</v>
      </c>
      <c r="V24243">
        <v>190400</v>
      </c>
      <c r="W24243" s="9" t="str">
        <f t="shared" si="382"/>
        <v>NWE</v>
      </c>
    </row>
    <row r="24244" spans="15:23">
      <c r="O24244" t="s">
        <v>126</v>
      </c>
      <c r="P24244" s="13">
        <v>41324</v>
      </c>
      <c r="Q24244">
        <v>38.400002000000001</v>
      </c>
      <c r="R24244">
        <v>38.860000999999997</v>
      </c>
      <c r="S24244">
        <v>38.400002000000001</v>
      </c>
      <c r="T24244">
        <v>38.659999999999997</v>
      </c>
      <c r="U24244">
        <v>27.186733</v>
      </c>
      <c r="V24244">
        <v>264500</v>
      </c>
      <c r="W24244" s="9" t="str">
        <f t="shared" si="382"/>
        <v>NWE</v>
      </c>
    </row>
    <row r="24245" spans="15:23">
      <c r="O24245" t="s">
        <v>126</v>
      </c>
      <c r="P24245" s="13">
        <v>41325</v>
      </c>
      <c r="Q24245">
        <v>38.549999</v>
      </c>
      <c r="R24245">
        <v>38.779998999999997</v>
      </c>
      <c r="S24245">
        <v>38.340000000000003</v>
      </c>
      <c r="T24245">
        <v>38.349997999999999</v>
      </c>
      <c r="U24245">
        <v>26.968727000000001</v>
      </c>
      <c r="V24245">
        <v>223700</v>
      </c>
      <c r="W24245" s="9" t="str">
        <f t="shared" si="382"/>
        <v>NWE</v>
      </c>
    </row>
    <row r="24246" spans="15:23">
      <c r="O24246" t="s">
        <v>126</v>
      </c>
      <c r="P24246" s="13">
        <v>41326</v>
      </c>
      <c r="Q24246">
        <v>38.299999</v>
      </c>
      <c r="R24246">
        <v>38.700001</v>
      </c>
      <c r="S24246">
        <v>37.950001</v>
      </c>
      <c r="T24246">
        <v>38.099997999999999</v>
      </c>
      <c r="U24246">
        <v>26.792912999999999</v>
      </c>
      <c r="V24246">
        <v>245500</v>
      </c>
      <c r="W24246" s="9" t="str">
        <f t="shared" si="382"/>
        <v>NWE</v>
      </c>
    </row>
    <row r="24247" spans="15:23">
      <c r="O24247" t="s">
        <v>126</v>
      </c>
      <c r="P24247" s="13">
        <v>41327</v>
      </c>
      <c r="Q24247">
        <v>38.32</v>
      </c>
      <c r="R24247">
        <v>38.639999000000003</v>
      </c>
      <c r="S24247">
        <v>38.229999999999997</v>
      </c>
      <c r="T24247">
        <v>38.630001</v>
      </c>
      <c r="U24247">
        <v>27.165634000000001</v>
      </c>
      <c r="V24247">
        <v>126000</v>
      </c>
      <c r="W24247" s="9" t="str">
        <f t="shared" si="382"/>
        <v>NWE</v>
      </c>
    </row>
    <row r="24248" spans="15:23">
      <c r="O24248" t="s">
        <v>126</v>
      </c>
      <c r="P24248" s="13">
        <v>41330</v>
      </c>
      <c r="Q24248">
        <v>38.830002</v>
      </c>
      <c r="R24248">
        <v>38.950001</v>
      </c>
      <c r="S24248">
        <v>38.240001999999997</v>
      </c>
      <c r="T24248">
        <v>38.389999000000003</v>
      </c>
      <c r="U24248">
        <v>26.996862</v>
      </c>
      <c r="V24248">
        <v>305500</v>
      </c>
      <c r="W24248" s="9" t="str">
        <f t="shared" si="382"/>
        <v>NWE</v>
      </c>
    </row>
    <row r="24249" spans="15:23">
      <c r="O24249" t="s">
        <v>126</v>
      </c>
      <c r="P24249" s="13">
        <v>41331</v>
      </c>
      <c r="Q24249">
        <v>38.529998999999997</v>
      </c>
      <c r="R24249">
        <v>38.770000000000003</v>
      </c>
      <c r="S24249">
        <v>38.369999</v>
      </c>
      <c r="T24249">
        <v>38.580002</v>
      </c>
      <c r="U24249">
        <v>27.130469999999999</v>
      </c>
      <c r="V24249">
        <v>239300</v>
      </c>
      <c r="W24249" s="9" t="str">
        <f t="shared" si="382"/>
        <v>NWE</v>
      </c>
    </row>
    <row r="24250" spans="15:23">
      <c r="O24250" t="s">
        <v>126</v>
      </c>
      <c r="P24250" s="13">
        <v>41332</v>
      </c>
      <c r="Q24250">
        <v>38.630001</v>
      </c>
      <c r="R24250">
        <v>38.950001</v>
      </c>
      <c r="S24250">
        <v>38.580002</v>
      </c>
      <c r="T24250">
        <v>38.759998000000003</v>
      </c>
      <c r="U24250">
        <v>27.257045999999999</v>
      </c>
      <c r="V24250">
        <v>185100</v>
      </c>
      <c r="W24250" s="9" t="str">
        <f t="shared" si="382"/>
        <v>NWE</v>
      </c>
    </row>
    <row r="24251" spans="15:23">
      <c r="O24251" t="s">
        <v>126</v>
      </c>
      <c r="P24251" s="13">
        <v>41333</v>
      </c>
      <c r="Q24251">
        <v>38.709999000000003</v>
      </c>
      <c r="R24251">
        <v>39.200001</v>
      </c>
      <c r="S24251">
        <v>38.659999999999997</v>
      </c>
      <c r="T24251">
        <v>38.979999999999997</v>
      </c>
      <c r="U24251">
        <v>27.411760000000001</v>
      </c>
      <c r="V24251">
        <v>230700</v>
      </c>
      <c r="W24251" s="9" t="str">
        <f t="shared" si="382"/>
        <v>NWE</v>
      </c>
    </row>
    <row r="24252" spans="15:23">
      <c r="O24252" t="s">
        <v>126</v>
      </c>
      <c r="P24252" s="13">
        <v>41334</v>
      </c>
      <c r="Q24252">
        <v>38.900002000000001</v>
      </c>
      <c r="R24252">
        <v>39.229999999999997</v>
      </c>
      <c r="S24252">
        <v>38.529998999999997</v>
      </c>
      <c r="T24252">
        <v>39.209999000000003</v>
      </c>
      <c r="U24252">
        <v>27.573494</v>
      </c>
      <c r="V24252">
        <v>275100</v>
      </c>
      <c r="W24252" s="9" t="str">
        <f t="shared" si="382"/>
        <v>NWE</v>
      </c>
    </row>
    <row r="24253" spans="15:23">
      <c r="O24253" t="s">
        <v>126</v>
      </c>
      <c r="P24253" s="13">
        <v>41337</v>
      </c>
      <c r="Q24253">
        <v>39.119999</v>
      </c>
      <c r="R24253">
        <v>39.400002000000001</v>
      </c>
      <c r="S24253">
        <v>39.049999</v>
      </c>
      <c r="T24253">
        <v>39.290000999999997</v>
      </c>
      <c r="U24253">
        <v>27.629764999999999</v>
      </c>
      <c r="V24253">
        <v>213200</v>
      </c>
      <c r="W24253" s="9" t="str">
        <f t="shared" si="382"/>
        <v>NWE</v>
      </c>
    </row>
    <row r="24254" spans="15:23">
      <c r="O24254" t="s">
        <v>126</v>
      </c>
      <c r="P24254" s="13">
        <v>41338</v>
      </c>
      <c r="Q24254">
        <v>39.349997999999999</v>
      </c>
      <c r="R24254">
        <v>39.599997999999999</v>
      </c>
      <c r="S24254">
        <v>39.32</v>
      </c>
      <c r="T24254">
        <v>39.349997999999999</v>
      </c>
      <c r="U24254">
        <v>27.671956999999999</v>
      </c>
      <c r="V24254">
        <v>186800</v>
      </c>
      <c r="W24254" s="9" t="str">
        <f t="shared" si="382"/>
        <v>NWE</v>
      </c>
    </row>
    <row r="24255" spans="15:23">
      <c r="O24255" t="s">
        <v>126</v>
      </c>
      <c r="P24255" s="13">
        <v>41339</v>
      </c>
      <c r="Q24255">
        <v>39.389999000000003</v>
      </c>
      <c r="R24255">
        <v>39.619999</v>
      </c>
      <c r="S24255">
        <v>39.270000000000003</v>
      </c>
      <c r="T24255">
        <v>39.419998</v>
      </c>
      <c r="U24255">
        <v>27.72118</v>
      </c>
      <c r="V24255">
        <v>125600</v>
      </c>
      <c r="W24255" s="9" t="str">
        <f t="shared" si="382"/>
        <v>NWE</v>
      </c>
    </row>
    <row r="24256" spans="15:23">
      <c r="O24256" t="s">
        <v>126</v>
      </c>
      <c r="P24256" s="13">
        <v>41340</v>
      </c>
      <c r="Q24256">
        <v>39.369999</v>
      </c>
      <c r="R24256">
        <v>39.490001999999997</v>
      </c>
      <c r="S24256">
        <v>39.150002000000001</v>
      </c>
      <c r="T24256">
        <v>39.240001999999997</v>
      </c>
      <c r="U24256">
        <v>27.594602999999999</v>
      </c>
      <c r="V24256">
        <v>135300</v>
      </c>
      <c r="W24256" s="9" t="str">
        <f t="shared" si="382"/>
        <v>NWE</v>
      </c>
    </row>
    <row r="24257" spans="15:23">
      <c r="O24257" t="s">
        <v>126</v>
      </c>
      <c r="P24257" s="13">
        <v>41341</v>
      </c>
      <c r="Q24257">
        <v>39.43</v>
      </c>
      <c r="R24257">
        <v>39.57</v>
      </c>
      <c r="S24257">
        <v>39.130001</v>
      </c>
      <c r="T24257">
        <v>39.450001</v>
      </c>
      <c r="U24257">
        <v>27.742284999999999</v>
      </c>
      <c r="V24257">
        <v>116200</v>
      </c>
      <c r="W24257" s="9" t="str">
        <f t="shared" si="382"/>
        <v>NWE</v>
      </c>
    </row>
    <row r="24258" spans="15:23">
      <c r="O24258" t="s">
        <v>126</v>
      </c>
      <c r="P24258" s="13">
        <v>41344</v>
      </c>
      <c r="Q24258">
        <v>39.349997999999999</v>
      </c>
      <c r="R24258">
        <v>39.650002000000001</v>
      </c>
      <c r="S24258">
        <v>39.349997999999999</v>
      </c>
      <c r="T24258">
        <v>39.5</v>
      </c>
      <c r="U24258">
        <v>27.777436999999999</v>
      </c>
      <c r="V24258">
        <v>79700</v>
      </c>
      <c r="W24258" s="9" t="str">
        <f t="shared" si="382"/>
        <v>NWE</v>
      </c>
    </row>
    <row r="24259" spans="15:23">
      <c r="O24259" t="s">
        <v>126</v>
      </c>
      <c r="P24259" s="13">
        <v>41345</v>
      </c>
      <c r="Q24259">
        <v>39.459999000000003</v>
      </c>
      <c r="R24259">
        <v>39.459999000000003</v>
      </c>
      <c r="S24259">
        <v>39.07</v>
      </c>
      <c r="T24259">
        <v>39.270000000000003</v>
      </c>
      <c r="U24259">
        <v>27.615697999999998</v>
      </c>
      <c r="V24259">
        <v>118100</v>
      </c>
      <c r="W24259" s="9" t="str">
        <f t="shared" si="382"/>
        <v>NWE</v>
      </c>
    </row>
    <row r="24260" spans="15:23">
      <c r="O24260" t="s">
        <v>126</v>
      </c>
      <c r="P24260" s="13">
        <v>41346</v>
      </c>
      <c r="Q24260">
        <v>38.919998</v>
      </c>
      <c r="R24260">
        <v>39</v>
      </c>
      <c r="S24260">
        <v>38.729999999999997</v>
      </c>
      <c r="T24260">
        <v>38.93</v>
      </c>
      <c r="U24260">
        <v>27.644112</v>
      </c>
      <c r="V24260">
        <v>60600</v>
      </c>
      <c r="W24260" s="9" t="str">
        <f t="shared" si="382"/>
        <v>NWE</v>
      </c>
    </row>
    <row r="24261" spans="15:23">
      <c r="O24261" t="s">
        <v>126</v>
      </c>
      <c r="P24261" s="13">
        <v>41347</v>
      </c>
      <c r="Q24261">
        <v>38.979999999999997</v>
      </c>
      <c r="R24261">
        <v>39.080002</v>
      </c>
      <c r="S24261">
        <v>38.840000000000003</v>
      </c>
      <c r="T24261">
        <v>39.020000000000003</v>
      </c>
      <c r="U24261">
        <v>27.708010000000002</v>
      </c>
      <c r="V24261">
        <v>152300</v>
      </c>
      <c r="W24261" s="9" t="str">
        <f t="shared" ref="W24261:W24324" si="383">IFERROR(VLOOKUP(O24261,$B$4:$B$17,1,FALSE),"Delete")</f>
        <v>NWE</v>
      </c>
    </row>
    <row r="24262" spans="15:23">
      <c r="O24262" t="s">
        <v>126</v>
      </c>
      <c r="P24262" s="13">
        <v>41348</v>
      </c>
      <c r="Q24262">
        <v>38.75</v>
      </c>
      <c r="R24262">
        <v>40.349997999999999</v>
      </c>
      <c r="S24262">
        <v>38.68</v>
      </c>
      <c r="T24262">
        <v>39.330002</v>
      </c>
      <c r="U24262">
        <v>27.928137</v>
      </c>
      <c r="V24262">
        <v>291600</v>
      </c>
      <c r="W24262" s="9" t="str">
        <f t="shared" si="383"/>
        <v>NWE</v>
      </c>
    </row>
    <row r="24263" spans="15:23">
      <c r="O24263" t="s">
        <v>126</v>
      </c>
      <c r="P24263" s="13">
        <v>41351</v>
      </c>
      <c r="Q24263">
        <v>39.009998000000003</v>
      </c>
      <c r="R24263">
        <v>39.299999</v>
      </c>
      <c r="S24263">
        <v>38.560001</v>
      </c>
      <c r="T24263">
        <v>38.900002000000001</v>
      </c>
      <c r="U24263">
        <v>27.622799000000001</v>
      </c>
      <c r="V24263">
        <v>200200</v>
      </c>
      <c r="W24263" s="9" t="str">
        <f t="shared" si="383"/>
        <v>NWE</v>
      </c>
    </row>
    <row r="24264" spans="15:23">
      <c r="O24264" t="s">
        <v>126</v>
      </c>
      <c r="P24264" s="13">
        <v>41352</v>
      </c>
      <c r="Q24264">
        <v>38.869999</v>
      </c>
      <c r="R24264">
        <v>39.130001</v>
      </c>
      <c r="S24264">
        <v>38.740001999999997</v>
      </c>
      <c r="T24264">
        <v>38.950001</v>
      </c>
      <c r="U24264">
        <v>27.65831</v>
      </c>
      <c r="V24264">
        <v>132300</v>
      </c>
      <c r="W24264" s="9" t="str">
        <f t="shared" si="383"/>
        <v>NWE</v>
      </c>
    </row>
    <row r="24265" spans="15:23">
      <c r="O24265" t="s">
        <v>126</v>
      </c>
      <c r="P24265" s="13">
        <v>41353</v>
      </c>
      <c r="Q24265">
        <v>39.009998000000003</v>
      </c>
      <c r="R24265">
        <v>39.380001</v>
      </c>
      <c r="S24265">
        <v>39.009998000000003</v>
      </c>
      <c r="T24265">
        <v>39.270000000000003</v>
      </c>
      <c r="U24265">
        <v>27.885532000000001</v>
      </c>
      <c r="V24265">
        <v>103000</v>
      </c>
      <c r="W24265" s="9" t="str">
        <f t="shared" si="383"/>
        <v>NWE</v>
      </c>
    </row>
    <row r="24266" spans="15:23">
      <c r="O24266" t="s">
        <v>126</v>
      </c>
      <c r="P24266" s="13">
        <v>41354</v>
      </c>
      <c r="Q24266">
        <v>39.080002</v>
      </c>
      <c r="R24266">
        <v>39.490001999999997</v>
      </c>
      <c r="S24266">
        <v>38.959999000000003</v>
      </c>
      <c r="T24266">
        <v>39.259998000000003</v>
      </c>
      <c r="U24266">
        <v>27.878426000000001</v>
      </c>
      <c r="V24266">
        <v>144000</v>
      </c>
      <c r="W24266" s="9" t="str">
        <f t="shared" si="383"/>
        <v>NWE</v>
      </c>
    </row>
    <row r="24267" spans="15:23">
      <c r="O24267" t="s">
        <v>126</v>
      </c>
      <c r="P24267" s="13">
        <v>41355</v>
      </c>
      <c r="Q24267">
        <v>39.290000999999997</v>
      </c>
      <c r="R24267">
        <v>39.419998</v>
      </c>
      <c r="S24267">
        <v>39.119999</v>
      </c>
      <c r="T24267">
        <v>39.189999</v>
      </c>
      <c r="U24267">
        <v>27.828728000000002</v>
      </c>
      <c r="V24267">
        <v>93500</v>
      </c>
      <c r="W24267" s="9" t="str">
        <f t="shared" si="383"/>
        <v>NWE</v>
      </c>
    </row>
    <row r="24268" spans="15:23">
      <c r="O24268" t="s">
        <v>126</v>
      </c>
      <c r="P24268" s="13">
        <v>41358</v>
      </c>
      <c r="Q24268">
        <v>39.240001999999997</v>
      </c>
      <c r="R24268">
        <v>39.630001</v>
      </c>
      <c r="S24268">
        <v>39.020000000000003</v>
      </c>
      <c r="T24268">
        <v>39.279998999999997</v>
      </c>
      <c r="U24268">
        <v>27.892634999999999</v>
      </c>
      <c r="V24268">
        <v>89700</v>
      </c>
      <c r="W24268" s="9" t="str">
        <f t="shared" si="383"/>
        <v>NWE</v>
      </c>
    </row>
    <row r="24269" spans="15:23">
      <c r="O24269" t="s">
        <v>126</v>
      </c>
      <c r="P24269" s="13">
        <v>41359</v>
      </c>
      <c r="Q24269">
        <v>39.330002</v>
      </c>
      <c r="R24269">
        <v>39.509998000000003</v>
      </c>
      <c r="S24269">
        <v>39.159999999999997</v>
      </c>
      <c r="T24269">
        <v>39.43</v>
      </c>
      <c r="U24269">
        <v>27.999151000000001</v>
      </c>
      <c r="V24269">
        <v>159000</v>
      </c>
      <c r="W24269" s="9" t="str">
        <f t="shared" si="383"/>
        <v>NWE</v>
      </c>
    </row>
    <row r="24270" spans="15:23">
      <c r="O24270" t="s">
        <v>126</v>
      </c>
      <c r="P24270" s="13">
        <v>41360</v>
      </c>
      <c r="Q24270">
        <v>39.349997999999999</v>
      </c>
      <c r="R24270">
        <v>39.82</v>
      </c>
      <c r="S24270">
        <v>39.279998999999997</v>
      </c>
      <c r="T24270">
        <v>39.610000999999997</v>
      </c>
      <c r="U24270">
        <v>28.12697</v>
      </c>
      <c r="V24270">
        <v>186300</v>
      </c>
      <c r="W24270" s="9" t="str">
        <f t="shared" si="383"/>
        <v>NWE</v>
      </c>
    </row>
    <row r="24271" spans="15:23">
      <c r="O24271" t="s">
        <v>126</v>
      </c>
      <c r="P24271" s="13">
        <v>41361</v>
      </c>
      <c r="Q24271">
        <v>39.770000000000003</v>
      </c>
      <c r="R24271">
        <v>40.18</v>
      </c>
      <c r="S24271">
        <v>39.610000999999997</v>
      </c>
      <c r="T24271">
        <v>39.860000999999997</v>
      </c>
      <c r="U24271">
        <v>28.304485</v>
      </c>
      <c r="V24271">
        <v>291500</v>
      </c>
      <c r="W24271" s="9" t="str">
        <f t="shared" si="383"/>
        <v>NWE</v>
      </c>
    </row>
    <row r="24272" spans="15:23">
      <c r="O24272" t="s">
        <v>126</v>
      </c>
      <c r="P24272" s="13">
        <v>41365</v>
      </c>
      <c r="Q24272">
        <v>39.909999999999997</v>
      </c>
      <c r="R24272">
        <v>40.080002</v>
      </c>
      <c r="S24272">
        <v>39.57</v>
      </c>
      <c r="T24272">
        <v>39.909999999999997</v>
      </c>
      <c r="U24272">
        <v>28.340001999999998</v>
      </c>
      <c r="V24272">
        <v>174400</v>
      </c>
      <c r="W24272" s="9" t="str">
        <f t="shared" si="383"/>
        <v>NWE</v>
      </c>
    </row>
    <row r="24273" spans="15:23">
      <c r="O24273" t="s">
        <v>126</v>
      </c>
      <c r="P24273" s="13">
        <v>41366</v>
      </c>
      <c r="Q24273">
        <v>39.979999999999997</v>
      </c>
      <c r="R24273">
        <v>40.330002</v>
      </c>
      <c r="S24273">
        <v>39.82</v>
      </c>
      <c r="T24273">
        <v>39.93</v>
      </c>
      <c r="U24273">
        <v>28.354198</v>
      </c>
      <c r="V24273">
        <v>96600</v>
      </c>
      <c r="W24273" s="9" t="str">
        <f t="shared" si="383"/>
        <v>NWE</v>
      </c>
    </row>
    <row r="24274" spans="15:23">
      <c r="O24274" t="s">
        <v>126</v>
      </c>
      <c r="P24274" s="13">
        <v>41367</v>
      </c>
      <c r="Q24274">
        <v>40.020000000000003</v>
      </c>
      <c r="R24274">
        <v>40.169998</v>
      </c>
      <c r="S24274">
        <v>39.630001</v>
      </c>
      <c r="T24274">
        <v>39.709999000000003</v>
      </c>
      <c r="U24274">
        <v>28.197979</v>
      </c>
      <c r="V24274">
        <v>115900</v>
      </c>
      <c r="W24274" s="9" t="str">
        <f t="shared" si="383"/>
        <v>NWE</v>
      </c>
    </row>
    <row r="24275" spans="15:23">
      <c r="O24275" t="s">
        <v>126</v>
      </c>
      <c r="P24275" s="13">
        <v>41368</v>
      </c>
      <c r="Q24275">
        <v>39.650002000000001</v>
      </c>
      <c r="R24275">
        <v>40.270000000000003</v>
      </c>
      <c r="S24275">
        <v>39.650002000000001</v>
      </c>
      <c r="T24275">
        <v>40.240001999999997</v>
      </c>
      <c r="U24275">
        <v>28.574335000000001</v>
      </c>
      <c r="V24275">
        <v>105500</v>
      </c>
      <c r="W24275" s="9" t="str">
        <f t="shared" si="383"/>
        <v>NWE</v>
      </c>
    </row>
    <row r="24276" spans="15:23">
      <c r="O24276" t="s">
        <v>126</v>
      </c>
      <c r="P24276" s="13">
        <v>41369</v>
      </c>
      <c r="Q24276">
        <v>39.770000000000003</v>
      </c>
      <c r="R24276">
        <v>40.349997999999999</v>
      </c>
      <c r="S24276">
        <v>39.770000000000003</v>
      </c>
      <c r="T24276">
        <v>40.330002</v>
      </c>
      <c r="U24276">
        <v>28.638237</v>
      </c>
      <c r="V24276">
        <v>111100</v>
      </c>
      <c r="W24276" s="9" t="str">
        <f t="shared" si="383"/>
        <v>NWE</v>
      </c>
    </row>
    <row r="24277" spans="15:23">
      <c r="O24277" t="s">
        <v>126</v>
      </c>
      <c r="P24277" s="13">
        <v>41372</v>
      </c>
      <c r="Q24277">
        <v>40.389999000000003</v>
      </c>
      <c r="R24277">
        <v>40.810001</v>
      </c>
      <c r="S24277">
        <v>40.18</v>
      </c>
      <c r="T24277">
        <v>40.790000999999997</v>
      </c>
      <c r="U24277">
        <v>28.964881999999999</v>
      </c>
      <c r="V24277">
        <v>85300</v>
      </c>
      <c r="W24277" s="9" t="str">
        <f t="shared" si="383"/>
        <v>NWE</v>
      </c>
    </row>
    <row r="24278" spans="15:23">
      <c r="O24278" t="s">
        <v>126</v>
      </c>
      <c r="P24278" s="13">
        <v>41373</v>
      </c>
      <c r="Q24278">
        <v>40.860000999999997</v>
      </c>
      <c r="R24278">
        <v>40.860000999999997</v>
      </c>
      <c r="S24278">
        <v>40.409999999999997</v>
      </c>
      <c r="T24278">
        <v>40.43</v>
      </c>
      <c r="U24278">
        <v>28.709242</v>
      </c>
      <c r="V24278">
        <v>83800</v>
      </c>
      <c r="W24278" s="9" t="str">
        <f t="shared" si="383"/>
        <v>NWE</v>
      </c>
    </row>
    <row r="24279" spans="15:23">
      <c r="O24279" t="s">
        <v>126</v>
      </c>
      <c r="P24279" s="13">
        <v>41374</v>
      </c>
      <c r="Q24279">
        <v>40.470001000000003</v>
      </c>
      <c r="R24279">
        <v>41.18</v>
      </c>
      <c r="S24279">
        <v>40.400002000000001</v>
      </c>
      <c r="T24279">
        <v>41.139999000000003</v>
      </c>
      <c r="U24279">
        <v>29.213417</v>
      </c>
      <c r="V24279">
        <v>151400</v>
      </c>
      <c r="W24279" s="9" t="str">
        <f t="shared" si="383"/>
        <v>NWE</v>
      </c>
    </row>
    <row r="24280" spans="15:23">
      <c r="O24280" t="s">
        <v>126</v>
      </c>
      <c r="P24280" s="13">
        <v>41375</v>
      </c>
      <c r="Q24280">
        <v>41.209999000000003</v>
      </c>
      <c r="R24280">
        <v>41.41</v>
      </c>
      <c r="S24280">
        <v>41.09</v>
      </c>
      <c r="T24280">
        <v>41.330002</v>
      </c>
      <c r="U24280">
        <v>29.348338999999999</v>
      </c>
      <c r="V24280">
        <v>108900</v>
      </c>
      <c r="W24280" s="9" t="str">
        <f t="shared" si="383"/>
        <v>NWE</v>
      </c>
    </row>
    <row r="24281" spans="15:23">
      <c r="O24281" t="s">
        <v>126</v>
      </c>
      <c r="P24281" s="13">
        <v>41376</v>
      </c>
      <c r="Q24281">
        <v>41.299999</v>
      </c>
      <c r="R24281">
        <v>41.799999</v>
      </c>
      <c r="S24281">
        <v>41.299999</v>
      </c>
      <c r="T24281">
        <v>41.77</v>
      </c>
      <c r="U24281">
        <v>29.660774</v>
      </c>
      <c r="V24281">
        <v>146200</v>
      </c>
      <c r="W24281" s="9" t="str">
        <f t="shared" si="383"/>
        <v>NWE</v>
      </c>
    </row>
    <row r="24282" spans="15:23">
      <c r="O24282" t="s">
        <v>126</v>
      </c>
      <c r="P24282" s="13">
        <v>41379</v>
      </c>
      <c r="Q24282">
        <v>41.700001</v>
      </c>
      <c r="R24282">
        <v>41.700001</v>
      </c>
      <c r="S24282">
        <v>40.659999999999997</v>
      </c>
      <c r="T24282">
        <v>40.729999999999997</v>
      </c>
      <c r="U24282">
        <v>28.922274000000002</v>
      </c>
      <c r="V24282">
        <v>167100</v>
      </c>
      <c r="W24282" s="9" t="str">
        <f t="shared" si="383"/>
        <v>NWE</v>
      </c>
    </row>
    <row r="24283" spans="15:23">
      <c r="O24283" t="s">
        <v>126</v>
      </c>
      <c r="P24283" s="13">
        <v>41380</v>
      </c>
      <c r="Q24283">
        <v>40.889999000000003</v>
      </c>
      <c r="R24283">
        <v>41.299999</v>
      </c>
      <c r="S24283">
        <v>40.610000999999997</v>
      </c>
      <c r="T24283">
        <v>41.200001</v>
      </c>
      <c r="U24283">
        <v>29.256018000000001</v>
      </c>
      <c r="V24283">
        <v>176200</v>
      </c>
      <c r="W24283" s="9" t="str">
        <f t="shared" si="383"/>
        <v>NWE</v>
      </c>
    </row>
    <row r="24284" spans="15:23">
      <c r="O24284" t="s">
        <v>126</v>
      </c>
      <c r="P24284" s="13">
        <v>41381</v>
      </c>
      <c r="Q24284">
        <v>41.099997999999999</v>
      </c>
      <c r="R24284">
        <v>41.25</v>
      </c>
      <c r="S24284">
        <v>40.549999</v>
      </c>
      <c r="T24284">
        <v>40.93</v>
      </c>
      <c r="U24284">
        <v>29.064302000000001</v>
      </c>
      <c r="V24284">
        <v>140000</v>
      </c>
      <c r="W24284" s="9" t="str">
        <f t="shared" si="383"/>
        <v>NWE</v>
      </c>
    </row>
    <row r="24285" spans="15:23">
      <c r="O24285" t="s">
        <v>126</v>
      </c>
      <c r="P24285" s="13">
        <v>41382</v>
      </c>
      <c r="Q24285">
        <v>41.09</v>
      </c>
      <c r="R24285">
        <v>41.189999</v>
      </c>
      <c r="S24285">
        <v>40.740001999999997</v>
      </c>
      <c r="T24285">
        <v>41.110000999999997</v>
      </c>
      <c r="U24285">
        <v>29.192122999999999</v>
      </c>
      <c r="V24285">
        <v>152300</v>
      </c>
      <c r="W24285" s="9" t="str">
        <f t="shared" si="383"/>
        <v>NWE</v>
      </c>
    </row>
    <row r="24286" spans="15:23">
      <c r="O24286" t="s">
        <v>126</v>
      </c>
      <c r="P24286" s="13">
        <v>41383</v>
      </c>
      <c r="Q24286">
        <v>41.080002</v>
      </c>
      <c r="R24286">
        <v>41.869999</v>
      </c>
      <c r="S24286">
        <v>41</v>
      </c>
      <c r="T24286">
        <v>41.799999</v>
      </c>
      <c r="U24286">
        <v>29.682081</v>
      </c>
      <c r="V24286">
        <v>184100</v>
      </c>
      <c r="W24286" s="9" t="str">
        <f t="shared" si="383"/>
        <v>NWE</v>
      </c>
    </row>
    <row r="24287" spans="15:23">
      <c r="O24287" t="s">
        <v>126</v>
      </c>
      <c r="P24287" s="13">
        <v>41386</v>
      </c>
      <c r="Q24287">
        <v>41.900002000000001</v>
      </c>
      <c r="R24287">
        <v>41.900002000000001</v>
      </c>
      <c r="S24287">
        <v>41.110000999999997</v>
      </c>
      <c r="T24287">
        <v>41.5</v>
      </c>
      <c r="U24287">
        <v>29.469056999999999</v>
      </c>
      <c r="V24287">
        <v>102000</v>
      </c>
      <c r="W24287" s="9" t="str">
        <f t="shared" si="383"/>
        <v>NWE</v>
      </c>
    </row>
    <row r="24288" spans="15:23">
      <c r="O24288" t="s">
        <v>126</v>
      </c>
      <c r="P24288" s="13">
        <v>41387</v>
      </c>
      <c r="Q24288">
        <v>41.740001999999997</v>
      </c>
      <c r="R24288">
        <v>42.080002</v>
      </c>
      <c r="S24288">
        <v>41.529998999999997</v>
      </c>
      <c r="T24288">
        <v>42.060001</v>
      </c>
      <c r="U24288">
        <v>29.866699000000001</v>
      </c>
      <c r="V24288">
        <v>110500</v>
      </c>
      <c r="W24288" s="9" t="str">
        <f t="shared" si="383"/>
        <v>NWE</v>
      </c>
    </row>
    <row r="24289" spans="15:23">
      <c r="O24289" t="s">
        <v>126</v>
      </c>
      <c r="P24289" s="13">
        <v>41388</v>
      </c>
      <c r="Q24289">
        <v>42.049999</v>
      </c>
      <c r="R24289">
        <v>42.240001999999997</v>
      </c>
      <c r="S24289">
        <v>41.830002</v>
      </c>
      <c r="T24289">
        <v>42.099997999999999</v>
      </c>
      <c r="U24289">
        <v>29.895115000000001</v>
      </c>
      <c r="V24289">
        <v>108200</v>
      </c>
      <c r="W24289" s="9" t="str">
        <f t="shared" si="383"/>
        <v>NWE</v>
      </c>
    </row>
    <row r="24290" spans="15:23">
      <c r="O24290" t="s">
        <v>126</v>
      </c>
      <c r="P24290" s="13">
        <v>41389</v>
      </c>
      <c r="Q24290">
        <v>42.27</v>
      </c>
      <c r="R24290">
        <v>42.77</v>
      </c>
      <c r="S24290">
        <v>41.830002</v>
      </c>
      <c r="T24290">
        <v>41.959999000000003</v>
      </c>
      <c r="U24290">
        <v>29.795688999999999</v>
      </c>
      <c r="V24290">
        <v>100100</v>
      </c>
      <c r="W24290" s="9" t="str">
        <f t="shared" si="383"/>
        <v>NWE</v>
      </c>
    </row>
    <row r="24291" spans="15:23">
      <c r="O24291" t="s">
        <v>126</v>
      </c>
      <c r="P24291" s="13">
        <v>41390</v>
      </c>
      <c r="Q24291">
        <v>42.299999</v>
      </c>
      <c r="R24291">
        <v>42.740001999999997</v>
      </c>
      <c r="S24291">
        <v>41.669998</v>
      </c>
      <c r="T24291">
        <v>41.970001000000003</v>
      </c>
      <c r="U24291">
        <v>29.802804999999999</v>
      </c>
      <c r="V24291">
        <v>145400</v>
      </c>
      <c r="W24291" s="9" t="str">
        <f t="shared" si="383"/>
        <v>NWE</v>
      </c>
    </row>
    <row r="24292" spans="15:23">
      <c r="O24292" t="s">
        <v>126</v>
      </c>
      <c r="P24292" s="13">
        <v>41393</v>
      </c>
      <c r="Q24292">
        <v>42.240001999999997</v>
      </c>
      <c r="R24292">
        <v>42.900002000000001</v>
      </c>
      <c r="S24292">
        <v>42.189999</v>
      </c>
      <c r="T24292">
        <v>42.720001000000003</v>
      </c>
      <c r="U24292">
        <v>30.335370999999999</v>
      </c>
      <c r="V24292">
        <v>111800</v>
      </c>
      <c r="W24292" s="9" t="str">
        <f t="shared" si="383"/>
        <v>NWE</v>
      </c>
    </row>
    <row r="24293" spans="15:23">
      <c r="O24293" t="s">
        <v>126</v>
      </c>
      <c r="P24293" s="13">
        <v>41394</v>
      </c>
      <c r="Q24293">
        <v>42.799999</v>
      </c>
      <c r="R24293">
        <v>43.139999000000003</v>
      </c>
      <c r="S24293">
        <v>42.599997999999999</v>
      </c>
      <c r="T24293">
        <v>43.02</v>
      </c>
      <c r="U24293">
        <v>30.548416</v>
      </c>
      <c r="V24293">
        <v>125600</v>
      </c>
      <c r="W24293" s="9" t="str">
        <f t="shared" si="383"/>
        <v>NWE</v>
      </c>
    </row>
    <row r="24294" spans="15:23">
      <c r="O24294" t="s">
        <v>126</v>
      </c>
      <c r="P24294" s="13">
        <v>41395</v>
      </c>
      <c r="Q24294">
        <v>42.599997999999999</v>
      </c>
      <c r="R24294">
        <v>43.099997999999999</v>
      </c>
      <c r="S24294">
        <v>41.810001</v>
      </c>
      <c r="T24294">
        <v>41.82</v>
      </c>
      <c r="U24294">
        <v>29.696280000000002</v>
      </c>
      <c r="V24294">
        <v>310500</v>
      </c>
      <c r="W24294" s="9" t="str">
        <f t="shared" si="383"/>
        <v>NWE</v>
      </c>
    </row>
    <row r="24295" spans="15:23">
      <c r="O24295" t="s">
        <v>126</v>
      </c>
      <c r="P24295" s="13">
        <v>41396</v>
      </c>
      <c r="Q24295">
        <v>41.860000999999997</v>
      </c>
      <c r="R24295">
        <v>42.43</v>
      </c>
      <c r="S24295">
        <v>41.700001</v>
      </c>
      <c r="T24295">
        <v>42.330002</v>
      </c>
      <c r="U24295">
        <v>30.058439</v>
      </c>
      <c r="V24295">
        <v>192300</v>
      </c>
      <c r="W24295" s="9" t="str">
        <f t="shared" si="383"/>
        <v>NWE</v>
      </c>
    </row>
    <row r="24296" spans="15:23">
      <c r="O24296" t="s">
        <v>126</v>
      </c>
      <c r="P24296" s="13">
        <v>41397</v>
      </c>
      <c r="Q24296">
        <v>42.700001</v>
      </c>
      <c r="R24296">
        <v>43.049999</v>
      </c>
      <c r="S24296">
        <v>42.66</v>
      </c>
      <c r="T24296">
        <v>42.82</v>
      </c>
      <c r="U24296">
        <v>30.406385</v>
      </c>
      <c r="V24296">
        <v>186300</v>
      </c>
      <c r="W24296" s="9" t="str">
        <f t="shared" si="383"/>
        <v>NWE</v>
      </c>
    </row>
    <row r="24297" spans="15:23">
      <c r="O24297" t="s">
        <v>126</v>
      </c>
      <c r="P24297" s="13">
        <v>41400</v>
      </c>
      <c r="Q24297">
        <v>42.849997999999999</v>
      </c>
      <c r="R24297">
        <v>42.849997999999999</v>
      </c>
      <c r="S24297">
        <v>42.16</v>
      </c>
      <c r="T24297">
        <v>42.360000999999997</v>
      </c>
      <c r="U24297">
        <v>30.079740999999999</v>
      </c>
      <c r="V24297">
        <v>129600</v>
      </c>
      <c r="W24297" s="9" t="str">
        <f t="shared" si="383"/>
        <v>NWE</v>
      </c>
    </row>
    <row r="24298" spans="15:23">
      <c r="O24298" t="s">
        <v>126</v>
      </c>
      <c r="P24298" s="13">
        <v>41401</v>
      </c>
      <c r="Q24298">
        <v>42.349997999999999</v>
      </c>
      <c r="R24298">
        <v>42.810001</v>
      </c>
      <c r="S24298">
        <v>42.200001</v>
      </c>
      <c r="T24298">
        <v>42.57</v>
      </c>
      <c r="U24298">
        <v>30.228854999999999</v>
      </c>
      <c r="V24298">
        <v>161300</v>
      </c>
      <c r="W24298" s="9" t="str">
        <f t="shared" si="383"/>
        <v>NWE</v>
      </c>
    </row>
    <row r="24299" spans="15:23">
      <c r="O24299" t="s">
        <v>126</v>
      </c>
      <c r="P24299" s="13">
        <v>41402</v>
      </c>
      <c r="Q24299">
        <v>42.439999</v>
      </c>
      <c r="R24299">
        <v>42.639999000000003</v>
      </c>
      <c r="S24299">
        <v>42.080002</v>
      </c>
      <c r="T24299">
        <v>42.310001</v>
      </c>
      <c r="U24299">
        <v>30.044231</v>
      </c>
      <c r="V24299">
        <v>209300</v>
      </c>
      <c r="W24299" s="9" t="str">
        <f t="shared" si="383"/>
        <v>NWE</v>
      </c>
    </row>
    <row r="24300" spans="15:23">
      <c r="O24300" t="s">
        <v>126</v>
      </c>
      <c r="P24300" s="13">
        <v>41403</v>
      </c>
      <c r="Q24300">
        <v>42.299999</v>
      </c>
      <c r="R24300">
        <v>42.349997999999999</v>
      </c>
      <c r="S24300">
        <v>41.52</v>
      </c>
      <c r="T24300">
        <v>41.599997999999999</v>
      </c>
      <c r="U24300">
        <v>29.540064000000001</v>
      </c>
      <c r="V24300">
        <v>87800</v>
      </c>
      <c r="W24300" s="9" t="str">
        <f t="shared" si="383"/>
        <v>NWE</v>
      </c>
    </row>
    <row r="24301" spans="15:23">
      <c r="O24301" t="s">
        <v>126</v>
      </c>
      <c r="P24301" s="13">
        <v>41404</v>
      </c>
      <c r="Q24301">
        <v>41.709999000000003</v>
      </c>
      <c r="R24301">
        <v>41.939999</v>
      </c>
      <c r="S24301">
        <v>41.48</v>
      </c>
      <c r="T24301">
        <v>41.889999000000003</v>
      </c>
      <c r="U24301">
        <v>29.745992999999999</v>
      </c>
      <c r="V24301">
        <v>68200</v>
      </c>
      <c r="W24301" s="9" t="str">
        <f t="shared" si="383"/>
        <v>NWE</v>
      </c>
    </row>
    <row r="24302" spans="15:23">
      <c r="O24302" t="s">
        <v>126</v>
      </c>
      <c r="P24302" s="13">
        <v>41407</v>
      </c>
      <c r="Q24302">
        <v>41.709999000000003</v>
      </c>
      <c r="R24302">
        <v>41.91</v>
      </c>
      <c r="S24302">
        <v>41.419998</v>
      </c>
      <c r="T24302">
        <v>41.740001999999997</v>
      </c>
      <c r="U24302">
        <v>29.639479000000001</v>
      </c>
      <c r="V24302">
        <v>110000</v>
      </c>
      <c r="W24302" s="9" t="str">
        <f t="shared" si="383"/>
        <v>NWE</v>
      </c>
    </row>
    <row r="24303" spans="15:23">
      <c r="O24303" t="s">
        <v>126</v>
      </c>
      <c r="P24303" s="13">
        <v>41408</v>
      </c>
      <c r="Q24303">
        <v>41.720001000000003</v>
      </c>
      <c r="R24303">
        <v>42.5</v>
      </c>
      <c r="S24303">
        <v>41.619999</v>
      </c>
      <c r="T24303">
        <v>42.310001</v>
      </c>
      <c r="U24303">
        <v>30.044231</v>
      </c>
      <c r="V24303">
        <v>237300</v>
      </c>
      <c r="W24303" s="9" t="str">
        <f t="shared" si="383"/>
        <v>NWE</v>
      </c>
    </row>
    <row r="24304" spans="15:23">
      <c r="O24304" t="s">
        <v>126</v>
      </c>
      <c r="P24304" s="13">
        <v>41409</v>
      </c>
      <c r="Q24304">
        <v>42.200001</v>
      </c>
      <c r="R24304">
        <v>43.009998000000003</v>
      </c>
      <c r="S24304">
        <v>42.200001</v>
      </c>
      <c r="T24304">
        <v>42.330002</v>
      </c>
      <c r="U24304">
        <v>30.058439</v>
      </c>
      <c r="V24304">
        <v>188000</v>
      </c>
      <c r="W24304" s="9" t="str">
        <f t="shared" si="383"/>
        <v>NWE</v>
      </c>
    </row>
    <row r="24305" spans="15:23">
      <c r="O24305" t="s">
        <v>126</v>
      </c>
      <c r="P24305" s="13">
        <v>41410</v>
      </c>
      <c r="Q24305">
        <v>42.209999000000003</v>
      </c>
      <c r="R24305">
        <v>42.419998</v>
      </c>
      <c r="S24305">
        <v>41.939999</v>
      </c>
      <c r="T24305">
        <v>42.130001</v>
      </c>
      <c r="U24305">
        <v>29.916418</v>
      </c>
      <c r="V24305">
        <v>157100</v>
      </c>
      <c r="W24305" s="9" t="str">
        <f t="shared" si="383"/>
        <v>NWE</v>
      </c>
    </row>
    <row r="24306" spans="15:23">
      <c r="O24306" t="s">
        <v>126</v>
      </c>
      <c r="P24306" s="13">
        <v>41411</v>
      </c>
      <c r="Q24306">
        <v>42.150002000000001</v>
      </c>
      <c r="R24306">
        <v>42.240001999999997</v>
      </c>
      <c r="S24306">
        <v>41.82</v>
      </c>
      <c r="T24306">
        <v>42.220001000000003</v>
      </c>
      <c r="U24306">
        <v>29.980328</v>
      </c>
      <c r="V24306">
        <v>230700</v>
      </c>
      <c r="W24306" s="9" t="str">
        <f t="shared" si="383"/>
        <v>NWE</v>
      </c>
    </row>
    <row r="24307" spans="15:23">
      <c r="O24307" t="s">
        <v>126</v>
      </c>
      <c r="P24307" s="13">
        <v>41414</v>
      </c>
      <c r="Q24307">
        <v>42.060001</v>
      </c>
      <c r="R24307">
        <v>42.299999</v>
      </c>
      <c r="S24307">
        <v>41.900002000000001</v>
      </c>
      <c r="T24307">
        <v>42.049999</v>
      </c>
      <c r="U24307">
        <v>29.85961</v>
      </c>
      <c r="V24307">
        <v>169400</v>
      </c>
      <c r="W24307" s="9" t="str">
        <f t="shared" si="383"/>
        <v>NWE</v>
      </c>
    </row>
    <row r="24308" spans="15:23">
      <c r="O24308" t="s">
        <v>126</v>
      </c>
      <c r="P24308" s="13">
        <v>41415</v>
      </c>
      <c r="Q24308">
        <v>41.970001000000003</v>
      </c>
      <c r="R24308">
        <v>42.23</v>
      </c>
      <c r="S24308">
        <v>41.700001</v>
      </c>
      <c r="T24308">
        <v>42.110000999999997</v>
      </c>
      <c r="U24308">
        <v>29.902221999999998</v>
      </c>
      <c r="V24308">
        <v>152900</v>
      </c>
      <c r="W24308" s="9" t="str">
        <f t="shared" si="383"/>
        <v>NWE</v>
      </c>
    </row>
    <row r="24309" spans="15:23">
      <c r="O24309" t="s">
        <v>126</v>
      </c>
      <c r="P24309" s="13">
        <v>41416</v>
      </c>
      <c r="Q24309">
        <v>42.07</v>
      </c>
      <c r="R24309">
        <v>42.419998</v>
      </c>
      <c r="S24309">
        <v>41.150002000000001</v>
      </c>
      <c r="T24309">
        <v>41.34</v>
      </c>
      <c r="U24309">
        <v>29.355433999999999</v>
      </c>
      <c r="V24309">
        <v>195400</v>
      </c>
      <c r="W24309" s="9" t="str">
        <f t="shared" si="383"/>
        <v>NWE</v>
      </c>
    </row>
    <row r="24310" spans="15:23">
      <c r="O24310" t="s">
        <v>126</v>
      </c>
      <c r="P24310" s="13">
        <v>41417</v>
      </c>
      <c r="Q24310">
        <v>41.009998000000003</v>
      </c>
      <c r="R24310">
        <v>41.27</v>
      </c>
      <c r="S24310">
        <v>40.520000000000003</v>
      </c>
      <c r="T24310">
        <v>41.099997999999999</v>
      </c>
      <c r="U24310">
        <v>29.185020000000002</v>
      </c>
      <c r="V24310">
        <v>190800</v>
      </c>
      <c r="W24310" s="9" t="str">
        <f t="shared" si="383"/>
        <v>NWE</v>
      </c>
    </row>
    <row r="24311" spans="15:23">
      <c r="O24311" t="s">
        <v>126</v>
      </c>
      <c r="P24311" s="13">
        <v>41418</v>
      </c>
      <c r="Q24311">
        <v>40.990001999999997</v>
      </c>
      <c r="R24311">
        <v>41.09</v>
      </c>
      <c r="S24311">
        <v>40.729999999999997</v>
      </c>
      <c r="T24311">
        <v>40.990001999999997</v>
      </c>
      <c r="U24311">
        <v>29.106902999999999</v>
      </c>
      <c r="V24311">
        <v>90000</v>
      </c>
      <c r="W24311" s="9" t="str">
        <f t="shared" si="383"/>
        <v>NWE</v>
      </c>
    </row>
    <row r="24312" spans="15:23">
      <c r="O24312" t="s">
        <v>126</v>
      </c>
      <c r="P24312" s="13">
        <v>41422</v>
      </c>
      <c r="Q24312">
        <v>41.23</v>
      </c>
      <c r="R24312">
        <v>41.599997999999999</v>
      </c>
      <c r="S24312">
        <v>40.790000999999997</v>
      </c>
      <c r="T24312">
        <v>40.98</v>
      </c>
      <c r="U24312">
        <v>29.099796000000001</v>
      </c>
      <c r="V24312">
        <v>159600</v>
      </c>
      <c r="W24312" s="9" t="str">
        <f t="shared" si="383"/>
        <v>NWE</v>
      </c>
    </row>
    <row r="24313" spans="15:23">
      <c r="O24313" t="s">
        <v>126</v>
      </c>
      <c r="P24313" s="13">
        <v>41423</v>
      </c>
      <c r="Q24313">
        <v>40.860000999999997</v>
      </c>
      <c r="R24313">
        <v>41</v>
      </c>
      <c r="S24313">
        <v>40.340000000000003</v>
      </c>
      <c r="T24313">
        <v>40.68</v>
      </c>
      <c r="U24313">
        <v>28.886776000000001</v>
      </c>
      <c r="V24313">
        <v>316000</v>
      </c>
      <c r="W24313" s="9" t="str">
        <f t="shared" si="383"/>
        <v>NWE</v>
      </c>
    </row>
    <row r="24314" spans="15:23">
      <c r="O24314" t="s">
        <v>126</v>
      </c>
      <c r="P24314" s="13">
        <v>41424</v>
      </c>
      <c r="Q24314">
        <v>40.900002000000001</v>
      </c>
      <c r="R24314">
        <v>41.830002</v>
      </c>
      <c r="S24314">
        <v>40.880001</v>
      </c>
      <c r="T24314">
        <v>41.049999</v>
      </c>
      <c r="U24314">
        <v>29.149515000000001</v>
      </c>
      <c r="V24314">
        <v>238300</v>
      </c>
      <c r="W24314" s="9" t="str">
        <f t="shared" si="383"/>
        <v>NWE</v>
      </c>
    </row>
    <row r="24315" spans="15:23">
      <c r="O24315" t="s">
        <v>126</v>
      </c>
      <c r="P24315" s="13">
        <v>41425</v>
      </c>
      <c r="Q24315">
        <v>43.169998</v>
      </c>
      <c r="R24315">
        <v>43.169998</v>
      </c>
      <c r="S24315">
        <v>41.150002000000001</v>
      </c>
      <c r="T24315">
        <v>41.16</v>
      </c>
      <c r="U24315">
        <v>29.227612000000001</v>
      </c>
      <c r="V24315">
        <v>523200</v>
      </c>
      <c r="W24315" s="9" t="str">
        <f t="shared" si="383"/>
        <v>NWE</v>
      </c>
    </row>
    <row r="24316" spans="15:23">
      <c r="O24316" t="s">
        <v>126</v>
      </c>
      <c r="P24316" s="13">
        <v>41428</v>
      </c>
      <c r="Q24316">
        <v>41.330002</v>
      </c>
      <c r="R24316">
        <v>41.619999</v>
      </c>
      <c r="S24316">
        <v>40.880001</v>
      </c>
      <c r="T24316">
        <v>41.439999</v>
      </c>
      <c r="U24316">
        <v>29.426445000000001</v>
      </c>
      <c r="V24316">
        <v>390500</v>
      </c>
      <c r="W24316" s="9" t="str">
        <f t="shared" si="383"/>
        <v>NWE</v>
      </c>
    </row>
    <row r="24317" spans="15:23">
      <c r="O24317" t="s">
        <v>126</v>
      </c>
      <c r="P24317" s="13">
        <v>41429</v>
      </c>
      <c r="Q24317">
        <v>41.360000999999997</v>
      </c>
      <c r="R24317">
        <v>41.450001</v>
      </c>
      <c r="S24317">
        <v>40.599997999999999</v>
      </c>
      <c r="T24317">
        <v>40.869999</v>
      </c>
      <c r="U24317">
        <v>29.02169</v>
      </c>
      <c r="V24317">
        <v>219200</v>
      </c>
      <c r="W24317" s="9" t="str">
        <f t="shared" si="383"/>
        <v>NWE</v>
      </c>
    </row>
    <row r="24318" spans="15:23">
      <c r="O24318" t="s">
        <v>126</v>
      </c>
      <c r="P24318" s="13">
        <v>41430</v>
      </c>
      <c r="Q24318">
        <v>40.799999</v>
      </c>
      <c r="R24318">
        <v>40.900002000000001</v>
      </c>
      <c r="S24318">
        <v>40.409999999999997</v>
      </c>
      <c r="T24318">
        <v>40.700001</v>
      </c>
      <c r="U24318">
        <v>28.900971999999999</v>
      </c>
      <c r="V24318">
        <v>180600</v>
      </c>
      <c r="W24318" s="9" t="str">
        <f t="shared" si="383"/>
        <v>NWE</v>
      </c>
    </row>
    <row r="24319" spans="15:23">
      <c r="O24319" t="s">
        <v>126</v>
      </c>
      <c r="P24319" s="13">
        <v>41431</v>
      </c>
      <c r="Q24319">
        <v>40.779998999999997</v>
      </c>
      <c r="R24319">
        <v>41.27</v>
      </c>
      <c r="S24319">
        <v>40.68</v>
      </c>
      <c r="T24319">
        <v>41.259998000000003</v>
      </c>
      <c r="U24319">
        <v>29.298635000000001</v>
      </c>
      <c r="V24319">
        <v>147200</v>
      </c>
      <c r="W24319" s="9" t="str">
        <f t="shared" si="383"/>
        <v>NWE</v>
      </c>
    </row>
    <row r="24320" spans="15:23">
      <c r="O24320" t="s">
        <v>126</v>
      </c>
      <c r="P24320" s="13">
        <v>41432</v>
      </c>
      <c r="Q24320">
        <v>41.400002000000001</v>
      </c>
      <c r="R24320">
        <v>41.669998</v>
      </c>
      <c r="S24320">
        <v>40.93</v>
      </c>
      <c r="T24320">
        <v>41.369999</v>
      </c>
      <c r="U24320">
        <v>29.376743000000001</v>
      </c>
      <c r="V24320">
        <v>116600</v>
      </c>
      <c r="W24320" s="9" t="str">
        <f t="shared" si="383"/>
        <v>NWE</v>
      </c>
    </row>
    <row r="24321" spans="15:23">
      <c r="O24321" t="s">
        <v>126</v>
      </c>
      <c r="P24321" s="13">
        <v>41435</v>
      </c>
      <c r="Q24321">
        <v>41.5</v>
      </c>
      <c r="R24321">
        <v>41.560001</v>
      </c>
      <c r="S24321">
        <v>41.189999</v>
      </c>
      <c r="T24321">
        <v>41.439999</v>
      </c>
      <c r="U24321">
        <v>29.426445000000001</v>
      </c>
      <c r="V24321">
        <v>112100</v>
      </c>
      <c r="W24321" s="9" t="str">
        <f t="shared" si="383"/>
        <v>NWE</v>
      </c>
    </row>
    <row r="24322" spans="15:23">
      <c r="O24322" t="s">
        <v>126</v>
      </c>
      <c r="P24322" s="13">
        <v>41436</v>
      </c>
      <c r="Q24322">
        <v>41.16</v>
      </c>
      <c r="R24322">
        <v>41.369999</v>
      </c>
      <c r="S24322">
        <v>40.840000000000003</v>
      </c>
      <c r="T24322">
        <v>40.849997999999999</v>
      </c>
      <c r="U24322">
        <v>29.007484000000002</v>
      </c>
      <c r="V24322">
        <v>152600</v>
      </c>
      <c r="W24322" s="9" t="str">
        <f t="shared" si="383"/>
        <v>NWE</v>
      </c>
    </row>
    <row r="24323" spans="15:23">
      <c r="O24323" t="s">
        <v>126</v>
      </c>
      <c r="P24323" s="13">
        <v>41437</v>
      </c>
      <c r="Q24323">
        <v>40.770000000000003</v>
      </c>
      <c r="R24323">
        <v>40.779998999999997</v>
      </c>
      <c r="S24323">
        <v>40.220001000000003</v>
      </c>
      <c r="T24323">
        <v>40.220001000000003</v>
      </c>
      <c r="U24323">
        <v>28.828291</v>
      </c>
      <c r="V24323">
        <v>64200</v>
      </c>
      <c r="W24323" s="9" t="str">
        <f t="shared" si="383"/>
        <v>NWE</v>
      </c>
    </row>
    <row r="24324" spans="15:23">
      <c r="O24324" t="s">
        <v>126</v>
      </c>
      <c r="P24324" s="13">
        <v>41438</v>
      </c>
      <c r="Q24324">
        <v>40.150002000000001</v>
      </c>
      <c r="R24324">
        <v>40.729999999999997</v>
      </c>
      <c r="S24324">
        <v>40.020000000000003</v>
      </c>
      <c r="T24324">
        <v>40.619999</v>
      </c>
      <c r="U24324">
        <v>29.115003999999999</v>
      </c>
      <c r="V24324">
        <v>134800</v>
      </c>
      <c r="W24324" s="9" t="str">
        <f t="shared" si="383"/>
        <v>NWE</v>
      </c>
    </row>
    <row r="24325" spans="15:23">
      <c r="O24325" t="s">
        <v>126</v>
      </c>
      <c r="P24325" s="13">
        <v>41439</v>
      </c>
      <c r="Q24325">
        <v>40.529998999999997</v>
      </c>
      <c r="R24325">
        <v>40.75</v>
      </c>
      <c r="S24325">
        <v>40.340000000000003</v>
      </c>
      <c r="T24325">
        <v>40.459999000000003</v>
      </c>
      <c r="U24325">
        <v>29.000322000000001</v>
      </c>
      <c r="V24325">
        <v>195000</v>
      </c>
      <c r="W24325" s="9" t="str">
        <f t="shared" ref="W24325:W24388" si="384">IFERROR(VLOOKUP(O24325,$B$4:$B$17,1,FALSE),"Delete")</f>
        <v>NWE</v>
      </c>
    </row>
    <row r="24326" spans="15:23">
      <c r="O24326" t="s">
        <v>126</v>
      </c>
      <c r="P24326" s="13">
        <v>41442</v>
      </c>
      <c r="Q24326">
        <v>40.729999999999997</v>
      </c>
      <c r="R24326">
        <v>40.939999</v>
      </c>
      <c r="S24326">
        <v>40.259998000000003</v>
      </c>
      <c r="T24326">
        <v>40.459999000000003</v>
      </c>
      <c r="U24326">
        <v>29.000322000000001</v>
      </c>
      <c r="V24326">
        <v>187400</v>
      </c>
      <c r="W24326" s="9" t="str">
        <f t="shared" si="384"/>
        <v>NWE</v>
      </c>
    </row>
    <row r="24327" spans="15:23">
      <c r="O24327" t="s">
        <v>126</v>
      </c>
      <c r="P24327" s="13">
        <v>41443</v>
      </c>
      <c r="Q24327">
        <v>40.459999000000003</v>
      </c>
      <c r="R24327">
        <v>41.299999</v>
      </c>
      <c r="S24327">
        <v>40.240001999999997</v>
      </c>
      <c r="T24327">
        <v>41.040000999999997</v>
      </c>
      <c r="U24327">
        <v>29.416042000000001</v>
      </c>
      <c r="V24327">
        <v>201200</v>
      </c>
      <c r="W24327" s="9" t="str">
        <f t="shared" si="384"/>
        <v>NWE</v>
      </c>
    </row>
    <row r="24328" spans="15:23">
      <c r="O24328" t="s">
        <v>126</v>
      </c>
      <c r="P24328" s="13">
        <v>41444</v>
      </c>
      <c r="Q24328">
        <v>40.939999</v>
      </c>
      <c r="R24328">
        <v>41.049999</v>
      </c>
      <c r="S24328">
        <v>39.959999000000003</v>
      </c>
      <c r="T24328">
        <v>39.970001000000003</v>
      </c>
      <c r="U24328">
        <v>28.649108999999999</v>
      </c>
      <c r="V24328">
        <v>163100</v>
      </c>
      <c r="W24328" s="9" t="str">
        <f t="shared" si="384"/>
        <v>NWE</v>
      </c>
    </row>
    <row r="24329" spans="15:23">
      <c r="O24329" t="s">
        <v>126</v>
      </c>
      <c r="P24329" s="13">
        <v>41445</v>
      </c>
      <c r="Q24329">
        <v>39.619999</v>
      </c>
      <c r="R24329">
        <v>39.619999</v>
      </c>
      <c r="S24329">
        <v>38.360000999999997</v>
      </c>
      <c r="T24329">
        <v>38.470001000000003</v>
      </c>
      <c r="U24329">
        <v>27.573957</v>
      </c>
      <c r="V24329">
        <v>283200</v>
      </c>
      <c r="W24329" s="9" t="str">
        <f t="shared" si="384"/>
        <v>NWE</v>
      </c>
    </row>
    <row r="24330" spans="15:23">
      <c r="O24330" t="s">
        <v>126</v>
      </c>
      <c r="P24330" s="13">
        <v>41446</v>
      </c>
      <c r="Q24330">
        <v>38.5</v>
      </c>
      <c r="R24330">
        <v>39.009998000000003</v>
      </c>
      <c r="S24330">
        <v>38.119999</v>
      </c>
      <c r="T24330">
        <v>38.909999999999997</v>
      </c>
      <c r="U24330">
        <v>27.889337999999999</v>
      </c>
      <c r="V24330">
        <v>489000</v>
      </c>
      <c r="W24330" s="9" t="str">
        <f t="shared" si="384"/>
        <v>NWE</v>
      </c>
    </row>
    <row r="24331" spans="15:23">
      <c r="O24331" t="s">
        <v>126</v>
      </c>
      <c r="P24331" s="13">
        <v>41449</v>
      </c>
      <c r="Q24331">
        <v>38.639999000000003</v>
      </c>
      <c r="R24331">
        <v>39.110000999999997</v>
      </c>
      <c r="S24331">
        <v>38.369999</v>
      </c>
      <c r="T24331">
        <v>38.939999</v>
      </c>
      <c r="U24331">
        <v>27.910834999999999</v>
      </c>
      <c r="V24331">
        <v>338100</v>
      </c>
      <c r="W24331" s="9" t="str">
        <f t="shared" si="384"/>
        <v>NWE</v>
      </c>
    </row>
    <row r="24332" spans="15:23">
      <c r="O24332" t="s">
        <v>126</v>
      </c>
      <c r="P24332" s="13">
        <v>41450</v>
      </c>
      <c r="Q24332">
        <v>39.330002</v>
      </c>
      <c r="R24332">
        <v>39.330002</v>
      </c>
      <c r="S24332">
        <v>38.869999</v>
      </c>
      <c r="T24332">
        <v>39.099997999999999</v>
      </c>
      <c r="U24332">
        <v>28.025514999999999</v>
      </c>
      <c r="V24332">
        <v>179300</v>
      </c>
      <c r="W24332" s="9" t="str">
        <f t="shared" si="384"/>
        <v>NWE</v>
      </c>
    </row>
    <row r="24333" spans="15:23">
      <c r="O24333" t="s">
        <v>126</v>
      </c>
      <c r="P24333" s="13">
        <v>41451</v>
      </c>
      <c r="Q24333">
        <v>39.400002000000001</v>
      </c>
      <c r="R24333">
        <v>39.650002000000001</v>
      </c>
      <c r="S24333">
        <v>38.979999999999997</v>
      </c>
      <c r="T24333">
        <v>39.470001000000003</v>
      </c>
      <c r="U24333">
        <v>28.290716</v>
      </c>
      <c r="V24333">
        <v>243600</v>
      </c>
      <c r="W24333" s="9" t="str">
        <f t="shared" si="384"/>
        <v>NWE</v>
      </c>
    </row>
    <row r="24334" spans="15:23">
      <c r="O24334" t="s">
        <v>126</v>
      </c>
      <c r="P24334" s="13">
        <v>41452</v>
      </c>
      <c r="Q24334">
        <v>39.740001999999997</v>
      </c>
      <c r="R24334">
        <v>39.979999999999997</v>
      </c>
      <c r="S24334">
        <v>39.619999</v>
      </c>
      <c r="T24334">
        <v>39.790000999999997</v>
      </c>
      <c r="U24334">
        <v>28.520084000000001</v>
      </c>
      <c r="V24334">
        <v>188500</v>
      </c>
      <c r="W24334" s="9" t="str">
        <f t="shared" si="384"/>
        <v>NWE</v>
      </c>
    </row>
    <row r="24335" spans="15:23">
      <c r="O24335" t="s">
        <v>126</v>
      </c>
      <c r="P24335" s="13">
        <v>41453</v>
      </c>
      <c r="Q24335">
        <v>39.810001</v>
      </c>
      <c r="R24335">
        <v>40.009998000000003</v>
      </c>
      <c r="S24335">
        <v>39.349997999999999</v>
      </c>
      <c r="T24335">
        <v>39.900002000000001</v>
      </c>
      <c r="U24335">
        <v>28.598929999999999</v>
      </c>
      <c r="V24335">
        <v>412500</v>
      </c>
      <c r="W24335" s="9" t="str">
        <f t="shared" si="384"/>
        <v>NWE</v>
      </c>
    </row>
    <row r="24336" spans="15:23">
      <c r="O24336" t="s">
        <v>126</v>
      </c>
      <c r="P24336" s="13">
        <v>41456</v>
      </c>
      <c r="Q24336">
        <v>39.979999999999997</v>
      </c>
      <c r="R24336">
        <v>40.060001</v>
      </c>
      <c r="S24336">
        <v>39.419998</v>
      </c>
      <c r="T24336">
        <v>39.57</v>
      </c>
      <c r="U24336">
        <v>28.362400000000001</v>
      </c>
      <c r="V24336">
        <v>179900</v>
      </c>
      <c r="W24336" s="9" t="str">
        <f t="shared" si="384"/>
        <v>NWE</v>
      </c>
    </row>
    <row r="24337" spans="15:23">
      <c r="O24337" t="s">
        <v>126</v>
      </c>
      <c r="P24337" s="13">
        <v>41457</v>
      </c>
      <c r="Q24337">
        <v>39.450001</v>
      </c>
      <c r="R24337">
        <v>39.840000000000003</v>
      </c>
      <c r="S24337">
        <v>39.43</v>
      </c>
      <c r="T24337">
        <v>39.659999999999997</v>
      </c>
      <c r="U24337">
        <v>28.426909999999999</v>
      </c>
      <c r="V24337">
        <v>235000</v>
      </c>
      <c r="W24337" s="9" t="str">
        <f t="shared" si="384"/>
        <v>NWE</v>
      </c>
    </row>
    <row r="24338" spans="15:23">
      <c r="O24338" t="s">
        <v>126</v>
      </c>
      <c r="P24338" s="13">
        <v>41458</v>
      </c>
      <c r="Q24338">
        <v>39.590000000000003</v>
      </c>
      <c r="R24338">
        <v>39.770000000000003</v>
      </c>
      <c r="S24338">
        <v>39.389999000000003</v>
      </c>
      <c r="T24338">
        <v>39.700001</v>
      </c>
      <c r="U24338">
        <v>28.455584000000002</v>
      </c>
      <c r="V24338">
        <v>89000</v>
      </c>
      <c r="W24338" s="9" t="str">
        <f t="shared" si="384"/>
        <v>NWE</v>
      </c>
    </row>
    <row r="24339" spans="15:23">
      <c r="O24339" t="s">
        <v>126</v>
      </c>
      <c r="P24339" s="13">
        <v>41460</v>
      </c>
      <c r="Q24339">
        <v>40.139999000000003</v>
      </c>
      <c r="R24339">
        <v>40.139999000000003</v>
      </c>
      <c r="S24339">
        <v>39.080002</v>
      </c>
      <c r="T24339">
        <v>39.869999</v>
      </c>
      <c r="U24339">
        <v>28.577428999999999</v>
      </c>
      <c r="V24339">
        <v>176000</v>
      </c>
      <c r="W24339" s="9" t="str">
        <f t="shared" si="384"/>
        <v>NWE</v>
      </c>
    </row>
    <row r="24340" spans="15:23">
      <c r="O24340" t="s">
        <v>126</v>
      </c>
      <c r="P24340" s="13">
        <v>41463</v>
      </c>
      <c r="Q24340">
        <v>39.990001999999997</v>
      </c>
      <c r="R24340">
        <v>40.830002</v>
      </c>
      <c r="S24340">
        <v>39.830002</v>
      </c>
      <c r="T24340">
        <v>40.610000999999997</v>
      </c>
      <c r="U24340">
        <v>29.107839999999999</v>
      </c>
      <c r="V24340">
        <v>297000</v>
      </c>
      <c r="W24340" s="9" t="str">
        <f t="shared" si="384"/>
        <v>NWE</v>
      </c>
    </row>
    <row r="24341" spans="15:23">
      <c r="O24341" t="s">
        <v>126</v>
      </c>
      <c r="P24341" s="13">
        <v>41464</v>
      </c>
      <c r="Q24341">
        <v>40.919998</v>
      </c>
      <c r="R24341">
        <v>41.209999000000003</v>
      </c>
      <c r="S24341">
        <v>40.740001999999997</v>
      </c>
      <c r="T24341">
        <v>41.080002</v>
      </c>
      <c r="U24341">
        <v>29.444710000000001</v>
      </c>
      <c r="V24341">
        <v>235500</v>
      </c>
      <c r="W24341" s="9" t="str">
        <f t="shared" si="384"/>
        <v>NWE</v>
      </c>
    </row>
    <row r="24342" spans="15:23">
      <c r="O24342" t="s">
        <v>126</v>
      </c>
      <c r="P24342" s="13">
        <v>41465</v>
      </c>
      <c r="Q24342">
        <v>41.130001</v>
      </c>
      <c r="R24342">
        <v>41.34</v>
      </c>
      <c r="S24342">
        <v>41.049999</v>
      </c>
      <c r="T24342">
        <v>41.240001999999997</v>
      </c>
      <c r="U24342">
        <v>29.559401000000001</v>
      </c>
      <c r="V24342">
        <v>235900</v>
      </c>
      <c r="W24342" s="9" t="str">
        <f t="shared" si="384"/>
        <v>NWE</v>
      </c>
    </row>
    <row r="24343" spans="15:23">
      <c r="O24343" t="s">
        <v>126</v>
      </c>
      <c r="P24343" s="13">
        <v>41466</v>
      </c>
      <c r="Q24343">
        <v>41.689999</v>
      </c>
      <c r="R24343">
        <v>41.75</v>
      </c>
      <c r="S24343">
        <v>41.48</v>
      </c>
      <c r="T24343">
        <v>41.700001</v>
      </c>
      <c r="U24343">
        <v>29.889106999999999</v>
      </c>
      <c r="V24343">
        <v>135300</v>
      </c>
      <c r="W24343" s="9" t="str">
        <f t="shared" si="384"/>
        <v>NWE</v>
      </c>
    </row>
    <row r="24344" spans="15:23">
      <c r="O24344" t="s">
        <v>126</v>
      </c>
      <c r="P24344" s="13">
        <v>41467</v>
      </c>
      <c r="Q24344">
        <v>41.700001</v>
      </c>
      <c r="R24344">
        <v>41.889999000000003</v>
      </c>
      <c r="S24344">
        <v>41.389999000000003</v>
      </c>
      <c r="T24344">
        <v>41.810001</v>
      </c>
      <c r="U24344">
        <v>29.967955</v>
      </c>
      <c r="V24344">
        <v>216900</v>
      </c>
      <c r="W24344" s="9" t="str">
        <f t="shared" si="384"/>
        <v>NWE</v>
      </c>
    </row>
    <row r="24345" spans="15:23">
      <c r="O24345" t="s">
        <v>126</v>
      </c>
      <c r="P24345" s="13">
        <v>41470</v>
      </c>
      <c r="Q24345">
        <v>41.889999000000003</v>
      </c>
      <c r="R24345">
        <v>42.43</v>
      </c>
      <c r="S24345">
        <v>41.66</v>
      </c>
      <c r="T24345">
        <v>42.299999</v>
      </c>
      <c r="U24345">
        <v>30.319171999999998</v>
      </c>
      <c r="V24345">
        <v>330800</v>
      </c>
      <c r="W24345" s="9" t="str">
        <f t="shared" si="384"/>
        <v>NWE</v>
      </c>
    </row>
    <row r="24346" spans="15:23">
      <c r="O24346" t="s">
        <v>126</v>
      </c>
      <c r="P24346" s="13">
        <v>41471</v>
      </c>
      <c r="Q24346">
        <v>42.439999</v>
      </c>
      <c r="R24346">
        <v>42.439999</v>
      </c>
      <c r="S24346">
        <v>42.09</v>
      </c>
      <c r="T24346">
        <v>42.259998000000003</v>
      </c>
      <c r="U24346">
        <v>30.290490999999999</v>
      </c>
      <c r="V24346">
        <v>185900</v>
      </c>
      <c r="W24346" s="9" t="str">
        <f t="shared" si="384"/>
        <v>NWE</v>
      </c>
    </row>
    <row r="24347" spans="15:23">
      <c r="O24347" t="s">
        <v>126</v>
      </c>
      <c r="P24347" s="13">
        <v>41472</v>
      </c>
      <c r="Q24347">
        <v>42.540000999999997</v>
      </c>
      <c r="R24347">
        <v>42.709999000000003</v>
      </c>
      <c r="S24347">
        <v>42.110000999999997</v>
      </c>
      <c r="T24347">
        <v>42.66</v>
      </c>
      <c r="U24347">
        <v>30.577206</v>
      </c>
      <c r="V24347">
        <v>242700</v>
      </c>
      <c r="W24347" s="9" t="str">
        <f t="shared" si="384"/>
        <v>NWE</v>
      </c>
    </row>
    <row r="24348" spans="15:23">
      <c r="O24348" t="s">
        <v>126</v>
      </c>
      <c r="P24348" s="13">
        <v>41473</v>
      </c>
      <c r="Q24348">
        <v>42.880001</v>
      </c>
      <c r="R24348">
        <v>43.18</v>
      </c>
      <c r="S24348">
        <v>42.669998</v>
      </c>
      <c r="T24348">
        <v>43.09</v>
      </c>
      <c r="U24348">
        <v>30.885414000000001</v>
      </c>
      <c r="V24348">
        <v>200800</v>
      </c>
      <c r="W24348" s="9" t="str">
        <f t="shared" si="384"/>
        <v>NWE</v>
      </c>
    </row>
    <row r="24349" spans="15:23">
      <c r="O24349" t="s">
        <v>126</v>
      </c>
      <c r="P24349" s="13">
        <v>41474</v>
      </c>
      <c r="Q24349">
        <v>43.09</v>
      </c>
      <c r="R24349">
        <v>43.389999000000003</v>
      </c>
      <c r="S24349">
        <v>43.080002</v>
      </c>
      <c r="T24349">
        <v>43.25</v>
      </c>
      <c r="U24349">
        <v>31.000097</v>
      </c>
      <c r="V24349">
        <v>143000</v>
      </c>
      <c r="W24349" s="9" t="str">
        <f t="shared" si="384"/>
        <v>NWE</v>
      </c>
    </row>
    <row r="24350" spans="15:23">
      <c r="O24350" t="s">
        <v>126</v>
      </c>
      <c r="P24350" s="13">
        <v>41477</v>
      </c>
      <c r="Q24350">
        <v>43.349997999999999</v>
      </c>
      <c r="R24350">
        <v>43.419998</v>
      </c>
      <c r="S24350">
        <v>43.119999</v>
      </c>
      <c r="T24350">
        <v>43.240001999999997</v>
      </c>
      <c r="U24350">
        <v>30.992926000000001</v>
      </c>
      <c r="V24350">
        <v>77800</v>
      </c>
      <c r="W24350" s="9" t="str">
        <f t="shared" si="384"/>
        <v>NWE</v>
      </c>
    </row>
    <row r="24351" spans="15:23">
      <c r="O24351" t="s">
        <v>126</v>
      </c>
      <c r="P24351" s="13">
        <v>41478</v>
      </c>
      <c r="Q24351">
        <v>43.439999</v>
      </c>
      <c r="R24351">
        <v>43.459999000000003</v>
      </c>
      <c r="S24351">
        <v>43.099997999999999</v>
      </c>
      <c r="T24351">
        <v>43.209999000000003</v>
      </c>
      <c r="U24351">
        <v>30.971428</v>
      </c>
      <c r="V24351">
        <v>137200</v>
      </c>
      <c r="W24351" s="9" t="str">
        <f t="shared" si="384"/>
        <v>NWE</v>
      </c>
    </row>
    <row r="24352" spans="15:23">
      <c r="O24352" t="s">
        <v>126</v>
      </c>
      <c r="P24352" s="13">
        <v>41479</v>
      </c>
      <c r="Q24352">
        <v>43.240001999999997</v>
      </c>
      <c r="R24352">
        <v>43.240001999999997</v>
      </c>
      <c r="S24352">
        <v>42.049999</v>
      </c>
      <c r="T24352">
        <v>42.299999</v>
      </c>
      <c r="U24352">
        <v>30.319171999999998</v>
      </c>
      <c r="V24352">
        <v>224800</v>
      </c>
      <c r="W24352" s="9" t="str">
        <f t="shared" si="384"/>
        <v>NWE</v>
      </c>
    </row>
    <row r="24353" spans="15:23">
      <c r="O24353" t="s">
        <v>126</v>
      </c>
      <c r="P24353" s="13">
        <v>41480</v>
      </c>
      <c r="Q24353">
        <v>42.509998000000003</v>
      </c>
      <c r="R24353">
        <v>44.330002</v>
      </c>
      <c r="S24353">
        <v>41.779998999999997</v>
      </c>
      <c r="T24353">
        <v>41.990001999999997</v>
      </c>
      <c r="U24353">
        <v>30.096979000000001</v>
      </c>
      <c r="V24353">
        <v>581600</v>
      </c>
      <c r="W24353" s="9" t="str">
        <f t="shared" si="384"/>
        <v>NWE</v>
      </c>
    </row>
    <row r="24354" spans="15:23">
      <c r="O24354" t="s">
        <v>126</v>
      </c>
      <c r="P24354" s="13">
        <v>41481</v>
      </c>
      <c r="Q24354">
        <v>41.799999</v>
      </c>
      <c r="R24354">
        <v>42.209999000000003</v>
      </c>
      <c r="S24354">
        <v>41.740001999999997</v>
      </c>
      <c r="T24354">
        <v>42.049999</v>
      </c>
      <c r="U24354">
        <v>30.139980000000001</v>
      </c>
      <c r="V24354">
        <v>235100</v>
      </c>
      <c r="W24354" s="9" t="str">
        <f t="shared" si="384"/>
        <v>NWE</v>
      </c>
    </row>
    <row r="24355" spans="15:23">
      <c r="O24355" t="s">
        <v>126</v>
      </c>
      <c r="P24355" s="13">
        <v>41484</v>
      </c>
      <c r="Q24355">
        <v>42.009998000000003</v>
      </c>
      <c r="R24355">
        <v>42.560001</v>
      </c>
      <c r="S24355">
        <v>42.009998000000003</v>
      </c>
      <c r="T24355">
        <v>42.369999</v>
      </c>
      <c r="U24355">
        <v>30.369343000000001</v>
      </c>
      <c r="V24355">
        <v>203300</v>
      </c>
      <c r="W24355" s="9" t="str">
        <f t="shared" si="384"/>
        <v>NWE</v>
      </c>
    </row>
    <row r="24356" spans="15:23">
      <c r="O24356" t="s">
        <v>126</v>
      </c>
      <c r="P24356" s="13">
        <v>41485</v>
      </c>
      <c r="Q24356">
        <v>42.529998999999997</v>
      </c>
      <c r="R24356">
        <v>42.669998</v>
      </c>
      <c r="S24356">
        <v>42.259998000000003</v>
      </c>
      <c r="T24356">
        <v>42.400002000000001</v>
      </c>
      <c r="U24356">
        <v>30.390846</v>
      </c>
      <c r="V24356">
        <v>103900</v>
      </c>
      <c r="W24356" s="9" t="str">
        <f t="shared" si="384"/>
        <v>NWE</v>
      </c>
    </row>
    <row r="24357" spans="15:23">
      <c r="O24357" t="s">
        <v>126</v>
      </c>
      <c r="P24357" s="13">
        <v>41486</v>
      </c>
      <c r="Q24357">
        <v>42.389999000000003</v>
      </c>
      <c r="R24357">
        <v>42.59</v>
      </c>
      <c r="S24357">
        <v>42.060001</v>
      </c>
      <c r="T24357">
        <v>42.200001</v>
      </c>
      <c r="U24357">
        <v>30.247485999999999</v>
      </c>
      <c r="V24357">
        <v>117400</v>
      </c>
      <c r="W24357" s="9" t="str">
        <f t="shared" si="384"/>
        <v>NWE</v>
      </c>
    </row>
    <row r="24358" spans="15:23">
      <c r="O24358" t="s">
        <v>126</v>
      </c>
      <c r="P24358" s="13">
        <v>41487</v>
      </c>
      <c r="Q24358">
        <v>42.380001</v>
      </c>
      <c r="R24358">
        <v>42.889999000000003</v>
      </c>
      <c r="S24358">
        <v>42.360000999999997</v>
      </c>
      <c r="T24358">
        <v>42.779998999999997</v>
      </c>
      <c r="U24358">
        <v>30.663215999999998</v>
      </c>
      <c r="V24358">
        <v>126300</v>
      </c>
      <c r="W24358" s="9" t="str">
        <f t="shared" si="384"/>
        <v>NWE</v>
      </c>
    </row>
    <row r="24359" spans="15:23">
      <c r="O24359" t="s">
        <v>126</v>
      </c>
      <c r="P24359" s="13">
        <v>41488</v>
      </c>
      <c r="Q24359">
        <v>42.700001</v>
      </c>
      <c r="R24359">
        <v>42.950001</v>
      </c>
      <c r="S24359">
        <v>42.48</v>
      </c>
      <c r="T24359">
        <v>42.91</v>
      </c>
      <c r="U24359">
        <v>30.756397</v>
      </c>
      <c r="V24359">
        <v>101400</v>
      </c>
      <c r="W24359" s="9" t="str">
        <f t="shared" si="384"/>
        <v>NWE</v>
      </c>
    </row>
    <row r="24360" spans="15:23">
      <c r="O24360" t="s">
        <v>126</v>
      </c>
      <c r="P24360" s="13">
        <v>41491</v>
      </c>
      <c r="Q24360">
        <v>42.779998999999997</v>
      </c>
      <c r="R24360">
        <v>42.990001999999997</v>
      </c>
      <c r="S24360">
        <v>42.470001000000003</v>
      </c>
      <c r="T24360">
        <v>42.540000999999997</v>
      </c>
      <c r="U24360">
        <v>30.491202999999999</v>
      </c>
      <c r="V24360">
        <v>121900</v>
      </c>
      <c r="W24360" s="9" t="str">
        <f t="shared" si="384"/>
        <v>NWE</v>
      </c>
    </row>
    <row r="24361" spans="15:23">
      <c r="O24361" t="s">
        <v>126</v>
      </c>
      <c r="P24361" s="13">
        <v>41492</v>
      </c>
      <c r="Q24361">
        <v>42.57</v>
      </c>
      <c r="R24361">
        <v>42.57</v>
      </c>
      <c r="S24361">
        <v>42.119999</v>
      </c>
      <c r="T24361">
        <v>42.240001999999997</v>
      </c>
      <c r="U24361">
        <v>30.276164999999999</v>
      </c>
      <c r="V24361">
        <v>95600</v>
      </c>
      <c r="W24361" s="9" t="str">
        <f t="shared" si="384"/>
        <v>NWE</v>
      </c>
    </row>
    <row r="24362" spans="15:23">
      <c r="O24362" t="s">
        <v>126</v>
      </c>
      <c r="P24362" s="13">
        <v>41493</v>
      </c>
      <c r="Q24362">
        <v>42.099997999999999</v>
      </c>
      <c r="R24362">
        <v>42.43</v>
      </c>
      <c r="S24362">
        <v>41.900002000000001</v>
      </c>
      <c r="T24362">
        <v>42.200001</v>
      </c>
      <c r="U24362">
        <v>30.247485999999999</v>
      </c>
      <c r="V24362">
        <v>157200</v>
      </c>
      <c r="W24362" s="9" t="str">
        <f t="shared" si="384"/>
        <v>NWE</v>
      </c>
    </row>
    <row r="24363" spans="15:23">
      <c r="O24363" t="s">
        <v>126</v>
      </c>
      <c r="P24363" s="13">
        <v>41494</v>
      </c>
      <c r="Q24363">
        <v>42.41</v>
      </c>
      <c r="R24363">
        <v>42.41</v>
      </c>
      <c r="S24363">
        <v>41.860000999999997</v>
      </c>
      <c r="T24363">
        <v>42.310001</v>
      </c>
      <c r="U24363">
        <v>30.326336000000001</v>
      </c>
      <c r="V24363">
        <v>309400</v>
      </c>
      <c r="W24363" s="9" t="str">
        <f t="shared" si="384"/>
        <v>NWE</v>
      </c>
    </row>
    <row r="24364" spans="15:23">
      <c r="O24364" t="s">
        <v>126</v>
      </c>
      <c r="P24364" s="13">
        <v>41495</v>
      </c>
      <c r="Q24364">
        <v>42.279998999999997</v>
      </c>
      <c r="R24364">
        <v>42.330002</v>
      </c>
      <c r="S24364">
        <v>41.869999</v>
      </c>
      <c r="T24364">
        <v>41.990001999999997</v>
      </c>
      <c r="U24364">
        <v>30.096979000000001</v>
      </c>
      <c r="V24364">
        <v>59400</v>
      </c>
      <c r="W24364" s="9" t="str">
        <f t="shared" si="384"/>
        <v>NWE</v>
      </c>
    </row>
    <row r="24365" spans="15:23">
      <c r="O24365" t="s">
        <v>126</v>
      </c>
      <c r="P24365" s="13">
        <v>41498</v>
      </c>
      <c r="Q24365">
        <v>41.75</v>
      </c>
      <c r="R24365">
        <v>42</v>
      </c>
      <c r="S24365">
        <v>41.66</v>
      </c>
      <c r="T24365">
        <v>42</v>
      </c>
      <c r="U24365">
        <v>30.104139</v>
      </c>
      <c r="V24365">
        <v>91200</v>
      </c>
      <c r="W24365" s="9" t="str">
        <f t="shared" si="384"/>
        <v>NWE</v>
      </c>
    </row>
    <row r="24366" spans="15:23">
      <c r="O24366" t="s">
        <v>126</v>
      </c>
      <c r="P24366" s="13">
        <v>41499</v>
      </c>
      <c r="Q24366">
        <v>42.09</v>
      </c>
      <c r="R24366">
        <v>42.259998000000003</v>
      </c>
      <c r="S24366">
        <v>41.610000999999997</v>
      </c>
      <c r="T24366">
        <v>41.880001</v>
      </c>
      <c r="U24366">
        <v>30.018131</v>
      </c>
      <c r="V24366">
        <v>160900</v>
      </c>
      <c r="W24366" s="9" t="str">
        <f t="shared" si="384"/>
        <v>NWE</v>
      </c>
    </row>
    <row r="24367" spans="15:23">
      <c r="O24367" t="s">
        <v>126</v>
      </c>
      <c r="P24367" s="13">
        <v>41500</v>
      </c>
      <c r="Q24367">
        <v>41.869999</v>
      </c>
      <c r="R24367">
        <v>41.959999000000003</v>
      </c>
      <c r="S24367">
        <v>41.439999</v>
      </c>
      <c r="T24367">
        <v>41.650002000000001</v>
      </c>
      <c r="U24367">
        <v>29.853273000000002</v>
      </c>
      <c r="V24367">
        <v>154500</v>
      </c>
      <c r="W24367" s="9" t="str">
        <f t="shared" si="384"/>
        <v>NWE</v>
      </c>
    </row>
    <row r="24368" spans="15:23">
      <c r="O24368" t="s">
        <v>126</v>
      </c>
      <c r="P24368" s="13">
        <v>41501</v>
      </c>
      <c r="Q24368">
        <v>41.25</v>
      </c>
      <c r="R24368">
        <v>41.459999000000003</v>
      </c>
      <c r="S24368">
        <v>41.009998000000003</v>
      </c>
      <c r="T24368">
        <v>41.200001</v>
      </c>
      <c r="U24368">
        <v>29.530718</v>
      </c>
      <c r="V24368">
        <v>507800</v>
      </c>
      <c r="W24368" s="9" t="str">
        <f t="shared" si="384"/>
        <v>NWE</v>
      </c>
    </row>
    <row r="24369" spans="15:23">
      <c r="O24369" t="s">
        <v>126</v>
      </c>
      <c r="P24369" s="13">
        <v>41502</v>
      </c>
      <c r="Q24369">
        <v>41.02</v>
      </c>
      <c r="R24369">
        <v>41.200001</v>
      </c>
      <c r="S24369">
        <v>40.57</v>
      </c>
      <c r="T24369">
        <v>40.830002</v>
      </c>
      <c r="U24369">
        <v>29.265528</v>
      </c>
      <c r="V24369">
        <v>310900</v>
      </c>
      <c r="W24369" s="9" t="str">
        <f t="shared" si="384"/>
        <v>NWE</v>
      </c>
    </row>
    <row r="24370" spans="15:23">
      <c r="O24370" t="s">
        <v>126</v>
      </c>
      <c r="P24370" s="13">
        <v>41505</v>
      </c>
      <c r="Q24370">
        <v>40.740001999999997</v>
      </c>
      <c r="R24370">
        <v>40.849997999999999</v>
      </c>
      <c r="S24370">
        <v>40.220001000000003</v>
      </c>
      <c r="T24370">
        <v>40.229999999999997</v>
      </c>
      <c r="U24370">
        <v>28.835470000000001</v>
      </c>
      <c r="V24370">
        <v>222800</v>
      </c>
      <c r="W24370" s="9" t="str">
        <f t="shared" si="384"/>
        <v>NWE</v>
      </c>
    </row>
    <row r="24371" spans="15:23">
      <c r="O24371" t="s">
        <v>126</v>
      </c>
      <c r="P24371" s="13">
        <v>41506</v>
      </c>
      <c r="Q24371">
        <v>40.189999</v>
      </c>
      <c r="R24371">
        <v>40.880001</v>
      </c>
      <c r="S24371">
        <v>40.130001</v>
      </c>
      <c r="T24371">
        <v>40.720001000000003</v>
      </c>
      <c r="U24371">
        <v>29.186672000000002</v>
      </c>
      <c r="V24371">
        <v>215700</v>
      </c>
      <c r="W24371" s="9" t="str">
        <f t="shared" si="384"/>
        <v>NWE</v>
      </c>
    </row>
    <row r="24372" spans="15:23">
      <c r="O24372" t="s">
        <v>126</v>
      </c>
      <c r="P24372" s="13">
        <v>41507</v>
      </c>
      <c r="Q24372">
        <v>40.509998000000003</v>
      </c>
      <c r="R24372">
        <v>40.709999000000003</v>
      </c>
      <c r="S24372">
        <v>40.049999</v>
      </c>
      <c r="T24372">
        <v>40.340000000000003</v>
      </c>
      <c r="U24372">
        <v>28.914318000000002</v>
      </c>
      <c r="V24372">
        <v>162000</v>
      </c>
      <c r="W24372" s="9" t="str">
        <f t="shared" si="384"/>
        <v>NWE</v>
      </c>
    </row>
    <row r="24373" spans="15:23">
      <c r="O24373" t="s">
        <v>126</v>
      </c>
      <c r="P24373" s="13">
        <v>41508</v>
      </c>
      <c r="Q24373">
        <v>40.369999</v>
      </c>
      <c r="R24373">
        <v>40.599997999999999</v>
      </c>
      <c r="S24373">
        <v>40.07</v>
      </c>
      <c r="T24373">
        <v>40.450001</v>
      </c>
      <c r="U24373">
        <v>28.993158000000001</v>
      </c>
      <c r="V24373">
        <v>142200</v>
      </c>
      <c r="W24373" s="9" t="str">
        <f t="shared" si="384"/>
        <v>NWE</v>
      </c>
    </row>
    <row r="24374" spans="15:23">
      <c r="O24374" t="s">
        <v>126</v>
      </c>
      <c r="P24374" s="13">
        <v>41509</v>
      </c>
      <c r="Q24374">
        <v>40.490001999999997</v>
      </c>
      <c r="R24374">
        <v>41.009998000000003</v>
      </c>
      <c r="S24374">
        <v>40.229999999999997</v>
      </c>
      <c r="T24374">
        <v>40.950001</v>
      </c>
      <c r="U24374">
        <v>29.351538000000001</v>
      </c>
      <c r="V24374">
        <v>199900</v>
      </c>
      <c r="W24374" s="9" t="str">
        <f t="shared" si="384"/>
        <v>NWE</v>
      </c>
    </row>
    <row r="24375" spans="15:23">
      <c r="O24375" t="s">
        <v>126</v>
      </c>
      <c r="P24375" s="13">
        <v>41512</v>
      </c>
      <c r="Q24375">
        <v>41.060001</v>
      </c>
      <c r="R24375">
        <v>41.060001</v>
      </c>
      <c r="S24375">
        <v>40.610000999999997</v>
      </c>
      <c r="T24375">
        <v>40.720001000000003</v>
      </c>
      <c r="U24375">
        <v>29.186672000000002</v>
      </c>
      <c r="V24375">
        <v>106600</v>
      </c>
      <c r="W24375" s="9" t="str">
        <f t="shared" si="384"/>
        <v>NWE</v>
      </c>
    </row>
    <row r="24376" spans="15:23">
      <c r="O24376" t="s">
        <v>126</v>
      </c>
      <c r="P24376" s="13">
        <v>41513</v>
      </c>
      <c r="Q24376">
        <v>40.380001</v>
      </c>
      <c r="R24376">
        <v>40.860000999999997</v>
      </c>
      <c r="S24376">
        <v>40.299999</v>
      </c>
      <c r="T24376">
        <v>40.590000000000003</v>
      </c>
      <c r="U24376">
        <v>29.093512</v>
      </c>
      <c r="V24376">
        <v>147100</v>
      </c>
      <c r="W24376" s="9" t="str">
        <f t="shared" si="384"/>
        <v>NWE</v>
      </c>
    </row>
    <row r="24377" spans="15:23">
      <c r="O24377" t="s">
        <v>126</v>
      </c>
      <c r="P24377" s="13">
        <v>41514</v>
      </c>
      <c r="Q24377">
        <v>40.479999999999997</v>
      </c>
      <c r="R24377">
        <v>40.740001999999997</v>
      </c>
      <c r="S24377">
        <v>40.369999</v>
      </c>
      <c r="T24377">
        <v>40.560001</v>
      </c>
      <c r="U24377">
        <v>29.072008</v>
      </c>
      <c r="V24377">
        <v>116200</v>
      </c>
      <c r="W24377" s="9" t="str">
        <f t="shared" si="384"/>
        <v>NWE</v>
      </c>
    </row>
    <row r="24378" spans="15:23">
      <c r="O24378" t="s">
        <v>126</v>
      </c>
      <c r="P24378" s="13">
        <v>41515</v>
      </c>
      <c r="Q24378">
        <v>40.599997999999999</v>
      </c>
      <c r="R24378">
        <v>40.740001999999997</v>
      </c>
      <c r="S24378">
        <v>40.340000000000003</v>
      </c>
      <c r="T24378">
        <v>40.369999</v>
      </c>
      <c r="U24378">
        <v>28.935808000000002</v>
      </c>
      <c r="V24378">
        <v>147700</v>
      </c>
      <c r="W24378" s="9" t="str">
        <f t="shared" si="384"/>
        <v>NWE</v>
      </c>
    </row>
    <row r="24379" spans="15:23">
      <c r="O24379" t="s">
        <v>126</v>
      </c>
      <c r="P24379" s="13">
        <v>41516</v>
      </c>
      <c r="Q24379">
        <v>40.310001</v>
      </c>
      <c r="R24379">
        <v>40.580002</v>
      </c>
      <c r="S24379">
        <v>40.080002</v>
      </c>
      <c r="T24379">
        <v>40.169998</v>
      </c>
      <c r="U24379">
        <v>28.792456000000001</v>
      </c>
      <c r="V24379">
        <v>139000</v>
      </c>
      <c r="W24379" s="9" t="str">
        <f t="shared" si="384"/>
        <v>NWE</v>
      </c>
    </row>
    <row r="24380" spans="15:23">
      <c r="O24380" t="s">
        <v>126</v>
      </c>
      <c r="P24380" s="13">
        <v>41520</v>
      </c>
      <c r="Q24380">
        <v>40.509998000000003</v>
      </c>
      <c r="R24380">
        <v>40.619999</v>
      </c>
      <c r="S24380">
        <v>39.68</v>
      </c>
      <c r="T24380">
        <v>40.009998000000003</v>
      </c>
      <c r="U24380">
        <v>28.677769000000001</v>
      </c>
      <c r="V24380">
        <v>213900</v>
      </c>
      <c r="W24380" s="9" t="str">
        <f t="shared" si="384"/>
        <v>NWE</v>
      </c>
    </row>
    <row r="24381" spans="15:23">
      <c r="O24381" t="s">
        <v>126</v>
      </c>
      <c r="P24381" s="13">
        <v>41521</v>
      </c>
      <c r="Q24381">
        <v>40.119999</v>
      </c>
      <c r="R24381">
        <v>40.119999</v>
      </c>
      <c r="S24381">
        <v>39.68</v>
      </c>
      <c r="T24381">
        <v>40</v>
      </c>
      <c r="U24381">
        <v>28.670604999999998</v>
      </c>
      <c r="V24381">
        <v>207500</v>
      </c>
      <c r="W24381" s="9" t="str">
        <f t="shared" si="384"/>
        <v>NWE</v>
      </c>
    </row>
    <row r="24382" spans="15:23">
      <c r="O24382" t="s">
        <v>126</v>
      </c>
      <c r="P24382" s="13">
        <v>41522</v>
      </c>
      <c r="Q24382">
        <v>40.110000999999997</v>
      </c>
      <c r="R24382">
        <v>40.159999999999997</v>
      </c>
      <c r="S24382">
        <v>39.709999000000003</v>
      </c>
      <c r="T24382">
        <v>39.970001000000003</v>
      </c>
      <c r="U24382">
        <v>28.649108999999999</v>
      </c>
      <c r="V24382">
        <v>224300</v>
      </c>
      <c r="W24382" s="9" t="str">
        <f t="shared" si="384"/>
        <v>NWE</v>
      </c>
    </row>
    <row r="24383" spans="15:23">
      <c r="O24383" t="s">
        <v>126</v>
      </c>
      <c r="P24383" s="13">
        <v>41523</v>
      </c>
      <c r="Q24383">
        <v>40.150002000000001</v>
      </c>
      <c r="R24383">
        <v>40.729999999999997</v>
      </c>
      <c r="S24383">
        <v>39.840000000000003</v>
      </c>
      <c r="T24383">
        <v>40.360000999999997</v>
      </c>
      <c r="U24383">
        <v>28.928647999999999</v>
      </c>
      <c r="V24383">
        <v>269100</v>
      </c>
      <c r="W24383" s="9" t="str">
        <f t="shared" si="384"/>
        <v>NWE</v>
      </c>
    </row>
    <row r="24384" spans="15:23">
      <c r="O24384" t="s">
        <v>126</v>
      </c>
      <c r="P24384" s="13">
        <v>41526</v>
      </c>
      <c r="Q24384">
        <v>40.360000999999997</v>
      </c>
      <c r="R24384">
        <v>40.830002</v>
      </c>
      <c r="S24384">
        <v>40.159999999999997</v>
      </c>
      <c r="T24384">
        <v>40.799999</v>
      </c>
      <c r="U24384">
        <v>29.244024</v>
      </c>
      <c r="V24384">
        <v>345900</v>
      </c>
      <c r="W24384" s="9" t="str">
        <f t="shared" si="384"/>
        <v>NWE</v>
      </c>
    </row>
    <row r="24385" spans="15:23">
      <c r="O24385" t="s">
        <v>126</v>
      </c>
      <c r="P24385" s="13">
        <v>41527</v>
      </c>
      <c r="Q24385">
        <v>40.860000999999997</v>
      </c>
      <c r="R24385">
        <v>41.5</v>
      </c>
      <c r="S24385">
        <v>40.689999</v>
      </c>
      <c r="T24385">
        <v>41.450001</v>
      </c>
      <c r="U24385">
        <v>29.709917000000001</v>
      </c>
      <c r="V24385">
        <v>310600</v>
      </c>
      <c r="W24385" s="9" t="str">
        <f t="shared" si="384"/>
        <v>NWE</v>
      </c>
    </row>
    <row r="24386" spans="15:23">
      <c r="O24386" t="s">
        <v>126</v>
      </c>
      <c r="P24386" s="13">
        <v>41528</v>
      </c>
      <c r="Q24386">
        <v>41.139999000000003</v>
      </c>
      <c r="R24386">
        <v>41.470001000000003</v>
      </c>
      <c r="S24386">
        <v>40.529998999999997</v>
      </c>
      <c r="T24386">
        <v>41.27</v>
      </c>
      <c r="U24386">
        <v>29.854599</v>
      </c>
      <c r="V24386">
        <v>449700</v>
      </c>
      <c r="W24386" s="9" t="str">
        <f t="shared" si="384"/>
        <v>NWE</v>
      </c>
    </row>
    <row r="24387" spans="15:23">
      <c r="O24387" t="s">
        <v>126</v>
      </c>
      <c r="P24387" s="13">
        <v>41529</v>
      </c>
      <c r="Q24387">
        <v>41.290000999999997</v>
      </c>
      <c r="R24387">
        <v>41.700001</v>
      </c>
      <c r="S24387">
        <v>41.23</v>
      </c>
      <c r="T24387">
        <v>41.57</v>
      </c>
      <c r="U24387">
        <v>30.071612999999999</v>
      </c>
      <c r="V24387">
        <v>380400</v>
      </c>
      <c r="W24387" s="9" t="str">
        <f t="shared" si="384"/>
        <v>NWE</v>
      </c>
    </row>
    <row r="24388" spans="15:23">
      <c r="O24388" t="s">
        <v>126</v>
      </c>
      <c r="P24388" s="13">
        <v>41530</v>
      </c>
      <c r="Q24388">
        <v>41.75</v>
      </c>
      <c r="R24388">
        <v>42.040000999999997</v>
      </c>
      <c r="S24388">
        <v>41.490001999999997</v>
      </c>
      <c r="T24388">
        <v>42.029998999999997</v>
      </c>
      <c r="U24388">
        <v>30.404382999999999</v>
      </c>
      <c r="V24388">
        <v>285200</v>
      </c>
      <c r="W24388" s="9" t="str">
        <f t="shared" si="384"/>
        <v>NWE</v>
      </c>
    </row>
    <row r="24389" spans="15:23">
      <c r="O24389" t="s">
        <v>126</v>
      </c>
      <c r="P24389" s="13">
        <v>41533</v>
      </c>
      <c r="Q24389">
        <v>42.509998000000003</v>
      </c>
      <c r="R24389">
        <v>42.630001</v>
      </c>
      <c r="S24389">
        <v>41.889999000000003</v>
      </c>
      <c r="T24389">
        <v>41.990001999999997</v>
      </c>
      <c r="U24389">
        <v>30.375454000000001</v>
      </c>
      <c r="V24389">
        <v>233900</v>
      </c>
      <c r="W24389" s="9" t="str">
        <f t="shared" ref="W24389:W24452" si="385">IFERROR(VLOOKUP(O24389,$B$4:$B$17,1,FALSE),"Delete")</f>
        <v>NWE</v>
      </c>
    </row>
    <row r="24390" spans="15:23">
      <c r="O24390" t="s">
        <v>126</v>
      </c>
      <c r="P24390" s="13">
        <v>41534</v>
      </c>
      <c r="Q24390">
        <v>41.919998</v>
      </c>
      <c r="R24390">
        <v>42.360000999999997</v>
      </c>
      <c r="S24390">
        <v>41.919998</v>
      </c>
      <c r="T24390">
        <v>42.209999000000003</v>
      </c>
      <c r="U24390">
        <v>30.534590000000001</v>
      </c>
      <c r="V24390">
        <v>354600</v>
      </c>
      <c r="W24390" s="9" t="str">
        <f t="shared" si="385"/>
        <v>NWE</v>
      </c>
    </row>
    <row r="24391" spans="15:23">
      <c r="O24391" t="s">
        <v>126</v>
      </c>
      <c r="P24391" s="13">
        <v>41535</v>
      </c>
      <c r="Q24391">
        <v>42.080002</v>
      </c>
      <c r="R24391">
        <v>43.860000999999997</v>
      </c>
      <c r="S24391">
        <v>42.080002</v>
      </c>
      <c r="T24391">
        <v>43.610000999999997</v>
      </c>
      <c r="U24391">
        <v>31.547350000000002</v>
      </c>
      <c r="V24391">
        <v>259300</v>
      </c>
      <c r="W24391" s="9" t="str">
        <f t="shared" si="385"/>
        <v>NWE</v>
      </c>
    </row>
    <row r="24392" spans="15:23">
      <c r="O24392" t="s">
        <v>126</v>
      </c>
      <c r="P24392" s="13">
        <v>41536</v>
      </c>
      <c r="Q24392">
        <v>43.599997999999999</v>
      </c>
      <c r="R24392">
        <v>43.91</v>
      </c>
      <c r="S24392">
        <v>43.41</v>
      </c>
      <c r="T24392">
        <v>43.91</v>
      </c>
      <c r="U24392">
        <v>31.764374</v>
      </c>
      <c r="V24392">
        <v>167300</v>
      </c>
      <c r="W24392" s="9" t="str">
        <f t="shared" si="385"/>
        <v>NWE</v>
      </c>
    </row>
    <row r="24393" spans="15:23">
      <c r="O24393" t="s">
        <v>126</v>
      </c>
      <c r="P24393" s="13">
        <v>41537</v>
      </c>
      <c r="Q24393">
        <v>44.080002</v>
      </c>
      <c r="R24393">
        <v>44.110000999999997</v>
      </c>
      <c r="S24393">
        <v>43.43</v>
      </c>
      <c r="T24393">
        <v>43.43</v>
      </c>
      <c r="U24393">
        <v>31.417131000000001</v>
      </c>
      <c r="V24393">
        <v>289700</v>
      </c>
      <c r="W24393" s="9" t="str">
        <f t="shared" si="385"/>
        <v>NWE</v>
      </c>
    </row>
    <row r="24394" spans="15:23">
      <c r="O24394" t="s">
        <v>126</v>
      </c>
      <c r="P24394" s="13">
        <v>41540</v>
      </c>
      <c r="Q24394">
        <v>43.43</v>
      </c>
      <c r="R24394">
        <v>44.220001000000003</v>
      </c>
      <c r="S24394">
        <v>43.110000999999997</v>
      </c>
      <c r="T24394">
        <v>44.189999</v>
      </c>
      <c r="U24394">
        <v>31.966916999999999</v>
      </c>
      <c r="V24394">
        <v>215000</v>
      </c>
      <c r="W24394" s="9" t="str">
        <f t="shared" si="385"/>
        <v>NWE</v>
      </c>
    </row>
    <row r="24395" spans="15:23">
      <c r="O24395" t="s">
        <v>126</v>
      </c>
      <c r="P24395" s="13">
        <v>41541</v>
      </c>
      <c r="Q24395">
        <v>44.279998999999997</v>
      </c>
      <c r="R24395">
        <v>45.849997999999999</v>
      </c>
      <c r="S24395">
        <v>44.029998999999997</v>
      </c>
      <c r="T24395">
        <v>45</v>
      </c>
      <c r="U24395">
        <v>32.552864</v>
      </c>
      <c r="V24395">
        <v>484400</v>
      </c>
      <c r="W24395" s="9" t="str">
        <f t="shared" si="385"/>
        <v>NWE</v>
      </c>
    </row>
    <row r="24396" spans="15:23">
      <c r="O24396" t="s">
        <v>126</v>
      </c>
      <c r="P24396" s="13">
        <v>41542</v>
      </c>
      <c r="Q24396">
        <v>45.049999</v>
      </c>
      <c r="R24396">
        <v>45.060001</v>
      </c>
      <c r="S24396">
        <v>43.720001000000003</v>
      </c>
      <c r="T24396">
        <v>43.880001</v>
      </c>
      <c r="U24396">
        <v>31.742664000000001</v>
      </c>
      <c r="V24396">
        <v>268500</v>
      </c>
      <c r="W24396" s="9" t="str">
        <f t="shared" si="385"/>
        <v>NWE</v>
      </c>
    </row>
    <row r="24397" spans="15:23">
      <c r="O24397" t="s">
        <v>126</v>
      </c>
      <c r="P24397" s="13">
        <v>41543</v>
      </c>
      <c r="Q24397">
        <v>43.860000999999997</v>
      </c>
      <c r="R24397">
        <v>44.220001000000003</v>
      </c>
      <c r="S24397">
        <v>43.77</v>
      </c>
      <c r="T24397">
        <v>44.07</v>
      </c>
      <c r="U24397">
        <v>31.880103999999999</v>
      </c>
      <c r="V24397">
        <v>131600</v>
      </c>
      <c r="W24397" s="9" t="str">
        <f t="shared" si="385"/>
        <v>NWE</v>
      </c>
    </row>
    <row r="24398" spans="15:23">
      <c r="O24398" t="s">
        <v>126</v>
      </c>
      <c r="P24398" s="13">
        <v>41544</v>
      </c>
      <c r="Q24398">
        <v>44.25</v>
      </c>
      <c r="R24398">
        <v>44.990001999999997</v>
      </c>
      <c r="S24398">
        <v>43.810001</v>
      </c>
      <c r="T24398">
        <v>44.939999</v>
      </c>
      <c r="U24398">
        <v>32.509464000000001</v>
      </c>
      <c r="V24398">
        <v>728100</v>
      </c>
      <c r="W24398" s="9" t="str">
        <f t="shared" si="385"/>
        <v>NWE</v>
      </c>
    </row>
    <row r="24399" spans="15:23">
      <c r="O24399" t="s">
        <v>126</v>
      </c>
      <c r="P24399" s="13">
        <v>41547</v>
      </c>
      <c r="Q24399">
        <v>44.759998000000003</v>
      </c>
      <c r="R24399">
        <v>45.119999</v>
      </c>
      <c r="S24399">
        <v>44.450001</v>
      </c>
      <c r="T24399">
        <v>44.919998</v>
      </c>
      <c r="U24399">
        <v>32.494990999999999</v>
      </c>
      <c r="V24399">
        <v>574600</v>
      </c>
      <c r="W24399" s="9" t="str">
        <f t="shared" si="385"/>
        <v>NWE</v>
      </c>
    </row>
    <row r="24400" spans="15:23">
      <c r="O24400" t="s">
        <v>126</v>
      </c>
      <c r="P24400" s="13">
        <v>41548</v>
      </c>
      <c r="Q24400">
        <v>44.919998</v>
      </c>
      <c r="R24400">
        <v>45.16</v>
      </c>
      <c r="S24400">
        <v>44.779998999999997</v>
      </c>
      <c r="T24400">
        <v>45.130001</v>
      </c>
      <c r="U24400">
        <v>32.646903999999999</v>
      </c>
      <c r="V24400">
        <v>332900</v>
      </c>
      <c r="W24400" s="9" t="str">
        <f t="shared" si="385"/>
        <v>NWE</v>
      </c>
    </row>
    <row r="24401" spans="15:23">
      <c r="O24401" t="s">
        <v>126</v>
      </c>
      <c r="P24401" s="13">
        <v>41549</v>
      </c>
      <c r="Q24401">
        <v>45.130001</v>
      </c>
      <c r="R24401">
        <v>45.310001</v>
      </c>
      <c r="S24401">
        <v>44.990001999999997</v>
      </c>
      <c r="T24401">
        <v>45.279998999999997</v>
      </c>
      <c r="U24401">
        <v>32.755417000000001</v>
      </c>
      <c r="V24401">
        <v>423100</v>
      </c>
      <c r="W24401" s="9" t="str">
        <f t="shared" si="385"/>
        <v>NWE</v>
      </c>
    </row>
    <row r="24402" spans="15:23">
      <c r="O24402" t="s">
        <v>126</v>
      </c>
      <c r="P24402" s="13">
        <v>41550</v>
      </c>
      <c r="Q24402">
        <v>45.09</v>
      </c>
      <c r="R24402">
        <v>45.09</v>
      </c>
      <c r="S24402">
        <v>44.5</v>
      </c>
      <c r="T24402">
        <v>44.84</v>
      </c>
      <c r="U24402">
        <v>32.437130000000003</v>
      </c>
      <c r="V24402">
        <v>261200</v>
      </c>
      <c r="W24402" s="9" t="str">
        <f t="shared" si="385"/>
        <v>NWE</v>
      </c>
    </row>
    <row r="24403" spans="15:23">
      <c r="O24403" t="s">
        <v>126</v>
      </c>
      <c r="P24403" s="13">
        <v>41551</v>
      </c>
      <c r="Q24403">
        <v>44.75</v>
      </c>
      <c r="R24403">
        <v>45.130001</v>
      </c>
      <c r="S24403">
        <v>44.610000999999997</v>
      </c>
      <c r="T24403">
        <v>44.610000999999997</v>
      </c>
      <c r="U24403">
        <v>32.270747999999998</v>
      </c>
      <c r="V24403">
        <v>268600</v>
      </c>
      <c r="W24403" s="9" t="str">
        <f t="shared" si="385"/>
        <v>NWE</v>
      </c>
    </row>
    <row r="24404" spans="15:23">
      <c r="O24404" t="s">
        <v>126</v>
      </c>
      <c r="P24404" s="13">
        <v>41554</v>
      </c>
      <c r="Q24404">
        <v>44.380001</v>
      </c>
      <c r="R24404">
        <v>44.790000999999997</v>
      </c>
      <c r="S24404">
        <v>44.029998999999997</v>
      </c>
      <c r="T24404">
        <v>44.110000999999997</v>
      </c>
      <c r="U24404">
        <v>31.909046</v>
      </c>
      <c r="V24404">
        <v>240000</v>
      </c>
      <c r="W24404" s="9" t="str">
        <f t="shared" si="385"/>
        <v>NWE</v>
      </c>
    </row>
    <row r="24405" spans="15:23">
      <c r="O24405" t="s">
        <v>126</v>
      </c>
      <c r="P24405" s="13">
        <v>41555</v>
      </c>
      <c r="Q24405">
        <v>44.23</v>
      </c>
      <c r="R24405">
        <v>44.759998000000003</v>
      </c>
      <c r="S24405">
        <v>43.919998</v>
      </c>
      <c r="T24405">
        <v>44.18</v>
      </c>
      <c r="U24405">
        <v>31.959686000000001</v>
      </c>
      <c r="V24405">
        <v>247700</v>
      </c>
      <c r="W24405" s="9" t="str">
        <f t="shared" si="385"/>
        <v>NWE</v>
      </c>
    </row>
    <row r="24406" spans="15:23">
      <c r="O24406" t="s">
        <v>126</v>
      </c>
      <c r="P24406" s="13">
        <v>41556</v>
      </c>
      <c r="Q24406">
        <v>44.240001999999997</v>
      </c>
      <c r="R24406">
        <v>44.84</v>
      </c>
      <c r="S24406">
        <v>44.110000999999997</v>
      </c>
      <c r="T24406">
        <v>44.25</v>
      </c>
      <c r="U24406">
        <v>32.010325999999999</v>
      </c>
      <c r="V24406">
        <v>517900</v>
      </c>
      <c r="W24406" s="9" t="str">
        <f t="shared" si="385"/>
        <v>NWE</v>
      </c>
    </row>
    <row r="24407" spans="15:23">
      <c r="O24407" t="s">
        <v>126</v>
      </c>
      <c r="P24407" s="13">
        <v>41557</v>
      </c>
      <c r="Q24407">
        <v>44.610000999999997</v>
      </c>
      <c r="R24407">
        <v>45.41</v>
      </c>
      <c r="S24407">
        <v>44.290000999999997</v>
      </c>
      <c r="T24407">
        <v>45.080002</v>
      </c>
      <c r="U24407">
        <v>32.610743999999997</v>
      </c>
      <c r="V24407">
        <v>244500</v>
      </c>
      <c r="W24407" s="9" t="str">
        <f t="shared" si="385"/>
        <v>NWE</v>
      </c>
    </row>
    <row r="24408" spans="15:23">
      <c r="O24408" t="s">
        <v>126</v>
      </c>
      <c r="P24408" s="13">
        <v>41558</v>
      </c>
      <c r="Q24408">
        <v>45.049999</v>
      </c>
      <c r="R24408">
        <v>45.299999</v>
      </c>
      <c r="S24408">
        <v>44.869999</v>
      </c>
      <c r="T24408">
        <v>45.299999</v>
      </c>
      <c r="U24408">
        <v>32.769889999999997</v>
      </c>
      <c r="V24408">
        <v>292900</v>
      </c>
      <c r="W24408" s="9" t="str">
        <f t="shared" si="385"/>
        <v>NWE</v>
      </c>
    </row>
    <row r="24409" spans="15:23">
      <c r="O24409" t="s">
        <v>126</v>
      </c>
      <c r="P24409" s="13">
        <v>41561</v>
      </c>
      <c r="Q24409">
        <v>45.169998</v>
      </c>
      <c r="R24409">
        <v>45.189999</v>
      </c>
      <c r="S24409">
        <v>44.450001</v>
      </c>
      <c r="T24409">
        <v>44.889999000000003</v>
      </c>
      <c r="U24409">
        <v>32.473297000000002</v>
      </c>
      <c r="V24409">
        <v>199400</v>
      </c>
      <c r="W24409" s="9" t="str">
        <f t="shared" si="385"/>
        <v>NWE</v>
      </c>
    </row>
    <row r="24410" spans="15:23">
      <c r="O24410" t="s">
        <v>126</v>
      </c>
      <c r="P24410" s="13">
        <v>41562</v>
      </c>
      <c r="Q24410">
        <v>44.669998</v>
      </c>
      <c r="R24410">
        <v>44.889999000000003</v>
      </c>
      <c r="S24410">
        <v>44.23</v>
      </c>
      <c r="T24410">
        <v>44.400002000000001</v>
      </c>
      <c r="U24410">
        <v>32.118828000000001</v>
      </c>
      <c r="V24410">
        <v>186600</v>
      </c>
      <c r="W24410" s="9" t="str">
        <f t="shared" si="385"/>
        <v>NWE</v>
      </c>
    </row>
    <row r="24411" spans="15:23">
      <c r="O24411" t="s">
        <v>126</v>
      </c>
      <c r="P24411" s="13">
        <v>41563</v>
      </c>
      <c r="Q24411">
        <v>44.59</v>
      </c>
      <c r="R24411">
        <v>45.110000999999997</v>
      </c>
      <c r="S24411">
        <v>44.580002</v>
      </c>
      <c r="T24411">
        <v>45.049999</v>
      </c>
      <c r="U24411">
        <v>32.589035000000003</v>
      </c>
      <c r="V24411">
        <v>162500</v>
      </c>
      <c r="W24411" s="9" t="str">
        <f t="shared" si="385"/>
        <v>NWE</v>
      </c>
    </row>
    <row r="24412" spans="15:23">
      <c r="O24412" t="s">
        <v>126</v>
      </c>
      <c r="P24412" s="13">
        <v>41564</v>
      </c>
      <c r="Q24412">
        <v>44.939999</v>
      </c>
      <c r="R24412">
        <v>46.09</v>
      </c>
      <c r="S24412">
        <v>44.860000999999997</v>
      </c>
      <c r="T24412">
        <v>46.09</v>
      </c>
      <c r="U24412">
        <v>33.341377000000001</v>
      </c>
      <c r="V24412">
        <v>187200</v>
      </c>
      <c r="W24412" s="9" t="str">
        <f t="shared" si="385"/>
        <v>NWE</v>
      </c>
    </row>
    <row r="24413" spans="15:23">
      <c r="O24413" t="s">
        <v>126</v>
      </c>
      <c r="P24413" s="13">
        <v>41565</v>
      </c>
      <c r="Q24413">
        <v>46.41</v>
      </c>
      <c r="R24413">
        <v>46.560001</v>
      </c>
      <c r="S24413">
        <v>45.970001000000003</v>
      </c>
      <c r="T24413">
        <v>46.41</v>
      </c>
      <c r="U24413">
        <v>33.572861000000003</v>
      </c>
      <c r="V24413">
        <v>171500</v>
      </c>
      <c r="W24413" s="9" t="str">
        <f t="shared" si="385"/>
        <v>NWE</v>
      </c>
    </row>
    <row r="24414" spans="15:23">
      <c r="O24414" t="s">
        <v>126</v>
      </c>
      <c r="P24414" s="13">
        <v>41568</v>
      </c>
      <c r="Q24414">
        <v>46.509998000000003</v>
      </c>
      <c r="R24414">
        <v>46.509998000000003</v>
      </c>
      <c r="S24414">
        <v>46.040000999999997</v>
      </c>
      <c r="T24414">
        <v>46.23</v>
      </c>
      <c r="U24414">
        <v>33.442646000000003</v>
      </c>
      <c r="V24414">
        <v>149900</v>
      </c>
      <c r="W24414" s="9" t="str">
        <f t="shared" si="385"/>
        <v>NWE</v>
      </c>
    </row>
    <row r="24415" spans="15:23">
      <c r="O24415" t="s">
        <v>126</v>
      </c>
      <c r="P24415" s="13">
        <v>41569</v>
      </c>
      <c r="Q24415">
        <v>46.290000999999997</v>
      </c>
      <c r="R24415">
        <v>46.720001000000003</v>
      </c>
      <c r="S24415">
        <v>46.130001</v>
      </c>
      <c r="T24415">
        <v>46.529998999999997</v>
      </c>
      <c r="U24415">
        <v>33.659663999999999</v>
      </c>
      <c r="V24415">
        <v>137000</v>
      </c>
      <c r="W24415" s="9" t="str">
        <f t="shared" si="385"/>
        <v>NWE</v>
      </c>
    </row>
    <row r="24416" spans="15:23">
      <c r="O24416" t="s">
        <v>126</v>
      </c>
      <c r="P24416" s="13">
        <v>41570</v>
      </c>
      <c r="Q24416">
        <v>46.450001</v>
      </c>
      <c r="R24416">
        <v>46.98</v>
      </c>
      <c r="S24416">
        <v>46.299999</v>
      </c>
      <c r="T24416">
        <v>46.549999</v>
      </c>
      <c r="U24416">
        <v>33.674140999999999</v>
      </c>
      <c r="V24416">
        <v>210200</v>
      </c>
      <c r="W24416" s="9" t="str">
        <f t="shared" si="385"/>
        <v>NWE</v>
      </c>
    </row>
    <row r="24417" spans="15:23">
      <c r="O24417" t="s">
        <v>126</v>
      </c>
      <c r="P24417" s="13">
        <v>41571</v>
      </c>
      <c r="Q24417">
        <v>46.459999000000003</v>
      </c>
      <c r="R24417">
        <v>46.619999</v>
      </c>
      <c r="S24417">
        <v>45.869999</v>
      </c>
      <c r="T24417">
        <v>46.41</v>
      </c>
      <c r="U24417">
        <v>33.572861000000003</v>
      </c>
      <c r="V24417">
        <v>152100</v>
      </c>
      <c r="W24417" s="9" t="str">
        <f t="shared" si="385"/>
        <v>NWE</v>
      </c>
    </row>
    <row r="24418" spans="15:23">
      <c r="O24418" t="s">
        <v>126</v>
      </c>
      <c r="P24418" s="13">
        <v>41572</v>
      </c>
      <c r="Q24418">
        <v>46.709999000000003</v>
      </c>
      <c r="R24418">
        <v>46.75</v>
      </c>
      <c r="S24418">
        <v>46.209999000000003</v>
      </c>
      <c r="T24418">
        <v>46.599997999999999</v>
      </c>
      <c r="U24418">
        <v>33.710304000000001</v>
      </c>
      <c r="V24418">
        <v>158500</v>
      </c>
      <c r="W24418" s="9" t="str">
        <f t="shared" si="385"/>
        <v>NWE</v>
      </c>
    </row>
    <row r="24419" spans="15:23">
      <c r="O24419" t="s">
        <v>126</v>
      </c>
      <c r="P24419" s="13">
        <v>41575</v>
      </c>
      <c r="Q24419">
        <v>46.740001999999997</v>
      </c>
      <c r="R24419">
        <v>46.93</v>
      </c>
      <c r="S24419">
        <v>46.5</v>
      </c>
      <c r="T24419">
        <v>46.810001</v>
      </c>
      <c r="U24419">
        <v>33.862220999999998</v>
      </c>
      <c r="V24419">
        <v>174100</v>
      </c>
      <c r="W24419" s="9" t="str">
        <f t="shared" si="385"/>
        <v>NWE</v>
      </c>
    </row>
    <row r="24420" spans="15:23">
      <c r="O24420" t="s">
        <v>126</v>
      </c>
      <c r="P24420" s="13">
        <v>41576</v>
      </c>
      <c r="Q24420">
        <v>46.869999</v>
      </c>
      <c r="R24420">
        <v>47.139999000000003</v>
      </c>
      <c r="S24420">
        <v>46.799999</v>
      </c>
      <c r="T24420">
        <v>47.009998000000003</v>
      </c>
      <c r="U24420">
        <v>34.006905000000003</v>
      </c>
      <c r="V24420">
        <v>156300</v>
      </c>
      <c r="W24420" s="9" t="str">
        <f t="shared" si="385"/>
        <v>NWE</v>
      </c>
    </row>
    <row r="24421" spans="15:23">
      <c r="O24421" t="s">
        <v>126</v>
      </c>
      <c r="P24421" s="13">
        <v>41577</v>
      </c>
      <c r="Q24421">
        <v>47.07</v>
      </c>
      <c r="R24421">
        <v>47.18</v>
      </c>
      <c r="S24421">
        <v>46.360000999999997</v>
      </c>
      <c r="T24421">
        <v>46.400002000000001</v>
      </c>
      <c r="U24421">
        <v>33.565617000000003</v>
      </c>
      <c r="V24421">
        <v>118000</v>
      </c>
      <c r="W24421" s="9" t="str">
        <f t="shared" si="385"/>
        <v>NWE</v>
      </c>
    </row>
    <row r="24422" spans="15:23">
      <c r="O24422" t="s">
        <v>126</v>
      </c>
      <c r="P24422" s="13">
        <v>41578</v>
      </c>
      <c r="Q24422">
        <v>46.419998</v>
      </c>
      <c r="R24422">
        <v>46.610000999999997</v>
      </c>
      <c r="S24422">
        <v>45.610000999999997</v>
      </c>
      <c r="T24422">
        <v>45.84</v>
      </c>
      <c r="U24422">
        <v>33.160519000000001</v>
      </c>
      <c r="V24422">
        <v>169100</v>
      </c>
      <c r="W24422" s="9" t="str">
        <f t="shared" si="385"/>
        <v>NWE</v>
      </c>
    </row>
    <row r="24423" spans="15:23">
      <c r="O24423" t="s">
        <v>126</v>
      </c>
      <c r="P24423" s="13">
        <v>41579</v>
      </c>
      <c r="Q24423">
        <v>45.740001999999997</v>
      </c>
      <c r="R24423">
        <v>46.209999000000003</v>
      </c>
      <c r="S24423">
        <v>45.669998</v>
      </c>
      <c r="T24423">
        <v>45.98</v>
      </c>
      <c r="U24423">
        <v>33.261794999999999</v>
      </c>
      <c r="V24423">
        <v>172200</v>
      </c>
      <c r="W24423" s="9" t="str">
        <f t="shared" si="385"/>
        <v>NWE</v>
      </c>
    </row>
    <row r="24424" spans="15:23">
      <c r="O24424" t="s">
        <v>126</v>
      </c>
      <c r="P24424" s="13">
        <v>41582</v>
      </c>
      <c r="Q24424">
        <v>46.16</v>
      </c>
      <c r="R24424">
        <v>46.25</v>
      </c>
      <c r="S24424">
        <v>45.73</v>
      </c>
      <c r="T24424">
        <v>46.110000999999997</v>
      </c>
      <c r="U24424">
        <v>33.355831000000002</v>
      </c>
      <c r="V24424">
        <v>156800</v>
      </c>
      <c r="W24424" s="9" t="str">
        <f t="shared" si="385"/>
        <v>NWE</v>
      </c>
    </row>
    <row r="24425" spans="15:23">
      <c r="O24425" t="s">
        <v>126</v>
      </c>
      <c r="P24425" s="13">
        <v>41583</v>
      </c>
      <c r="Q24425">
        <v>46.07</v>
      </c>
      <c r="R24425">
        <v>46.290000999999997</v>
      </c>
      <c r="S24425">
        <v>45.84</v>
      </c>
      <c r="T24425">
        <v>45.950001</v>
      </c>
      <c r="U24425">
        <v>33.240093000000002</v>
      </c>
      <c r="V24425">
        <v>246500</v>
      </c>
      <c r="W24425" s="9" t="str">
        <f t="shared" si="385"/>
        <v>NWE</v>
      </c>
    </row>
    <row r="24426" spans="15:23">
      <c r="O24426" t="s">
        <v>126</v>
      </c>
      <c r="P24426" s="13">
        <v>41584</v>
      </c>
      <c r="Q24426">
        <v>46.189999</v>
      </c>
      <c r="R24426">
        <v>46.580002</v>
      </c>
      <c r="S24426">
        <v>45.98</v>
      </c>
      <c r="T24426">
        <v>46.330002</v>
      </c>
      <c r="U24426">
        <v>33.514988000000002</v>
      </c>
      <c r="V24426">
        <v>165900</v>
      </c>
      <c r="W24426" s="9" t="str">
        <f t="shared" si="385"/>
        <v>NWE</v>
      </c>
    </row>
    <row r="24427" spans="15:23">
      <c r="O24427" t="s">
        <v>126</v>
      </c>
      <c r="P24427" s="13">
        <v>41585</v>
      </c>
      <c r="Q24427">
        <v>46.299999</v>
      </c>
      <c r="R24427">
        <v>46.610000999999997</v>
      </c>
      <c r="S24427">
        <v>45.34</v>
      </c>
      <c r="T24427">
        <v>45.41</v>
      </c>
      <c r="U24427">
        <v>32.849468000000002</v>
      </c>
      <c r="V24427">
        <v>179200</v>
      </c>
      <c r="W24427" s="9" t="str">
        <f t="shared" si="385"/>
        <v>NWE</v>
      </c>
    </row>
    <row r="24428" spans="15:23">
      <c r="O24428" t="s">
        <v>126</v>
      </c>
      <c r="P24428" s="13">
        <v>41586</v>
      </c>
      <c r="Q24428">
        <v>45.32</v>
      </c>
      <c r="R24428">
        <v>45.560001</v>
      </c>
      <c r="S24428">
        <v>44.709999000000003</v>
      </c>
      <c r="T24428">
        <v>45.32</v>
      </c>
      <c r="U24428">
        <v>32.784359000000002</v>
      </c>
      <c r="V24428">
        <v>162600</v>
      </c>
      <c r="W24428" s="9" t="str">
        <f t="shared" si="385"/>
        <v>NWE</v>
      </c>
    </row>
    <row r="24429" spans="15:23">
      <c r="O24429" t="s">
        <v>126</v>
      </c>
      <c r="P24429" s="13">
        <v>41589</v>
      </c>
      <c r="Q24429">
        <v>45.110000999999997</v>
      </c>
      <c r="R24429">
        <v>45.5</v>
      </c>
      <c r="S24429">
        <v>44.959999000000003</v>
      </c>
      <c r="T24429">
        <v>45.240001999999997</v>
      </c>
      <c r="U24429">
        <v>32.726497999999999</v>
      </c>
      <c r="V24429">
        <v>162200</v>
      </c>
      <c r="W24429" s="9" t="str">
        <f t="shared" si="385"/>
        <v>NWE</v>
      </c>
    </row>
    <row r="24430" spans="15:23">
      <c r="O24430" t="s">
        <v>126</v>
      </c>
      <c r="P24430" s="13">
        <v>41590</v>
      </c>
      <c r="Q24430">
        <v>45.209999000000003</v>
      </c>
      <c r="R24430">
        <v>45.259998000000003</v>
      </c>
      <c r="S24430">
        <v>44.540000999999997</v>
      </c>
      <c r="T24430">
        <v>44.91</v>
      </c>
      <c r="U24430">
        <v>32.487769999999998</v>
      </c>
      <c r="V24430">
        <v>161100</v>
      </c>
      <c r="W24430" s="9" t="str">
        <f t="shared" si="385"/>
        <v>NWE</v>
      </c>
    </row>
    <row r="24431" spans="15:23">
      <c r="O24431" t="s">
        <v>126</v>
      </c>
      <c r="P24431" s="13">
        <v>41591</v>
      </c>
      <c r="Q24431">
        <v>44.75</v>
      </c>
      <c r="R24431">
        <v>45.119999</v>
      </c>
      <c r="S24431">
        <v>44.490001999999997</v>
      </c>
      <c r="T24431">
        <v>45.02</v>
      </c>
      <c r="U24431">
        <v>32.567348000000003</v>
      </c>
      <c r="V24431">
        <v>271600</v>
      </c>
      <c r="W24431" s="9" t="str">
        <f t="shared" si="385"/>
        <v>NWE</v>
      </c>
    </row>
    <row r="24432" spans="15:23">
      <c r="O24432" t="s">
        <v>126</v>
      </c>
      <c r="P24432" s="13">
        <v>41592</v>
      </c>
      <c r="Q24432">
        <v>45.200001</v>
      </c>
      <c r="R24432">
        <v>45.48</v>
      </c>
      <c r="S24432">
        <v>44.91</v>
      </c>
      <c r="T24432">
        <v>45.139999000000003</v>
      </c>
      <c r="U24432">
        <v>32.654136999999999</v>
      </c>
      <c r="V24432">
        <v>150800</v>
      </c>
      <c r="W24432" s="9" t="str">
        <f t="shared" si="385"/>
        <v>NWE</v>
      </c>
    </row>
    <row r="24433" spans="15:23">
      <c r="O24433" t="s">
        <v>126</v>
      </c>
      <c r="P24433" s="13">
        <v>41593</v>
      </c>
      <c r="Q24433">
        <v>45.09</v>
      </c>
      <c r="R24433">
        <v>45.200001</v>
      </c>
      <c r="S24433">
        <v>44.619999</v>
      </c>
      <c r="T24433">
        <v>45.150002000000001</v>
      </c>
      <c r="U24433">
        <v>32.661372999999998</v>
      </c>
      <c r="V24433">
        <v>239700</v>
      </c>
      <c r="W24433" s="9" t="str">
        <f t="shared" si="385"/>
        <v>NWE</v>
      </c>
    </row>
    <row r="24434" spans="15:23">
      <c r="O24434" t="s">
        <v>126</v>
      </c>
      <c r="P24434" s="13">
        <v>41596</v>
      </c>
      <c r="Q24434">
        <v>45.32</v>
      </c>
      <c r="R24434">
        <v>45.32</v>
      </c>
      <c r="S24434">
        <v>44.810001</v>
      </c>
      <c r="T24434">
        <v>45.040000999999997</v>
      </c>
      <c r="U24434">
        <v>32.581809999999997</v>
      </c>
      <c r="V24434">
        <v>229600</v>
      </c>
      <c r="W24434" s="9" t="str">
        <f t="shared" si="385"/>
        <v>NWE</v>
      </c>
    </row>
    <row r="24435" spans="15:23">
      <c r="O24435" t="s">
        <v>126</v>
      </c>
      <c r="P24435" s="13">
        <v>41597</v>
      </c>
      <c r="Q24435">
        <v>45.049999</v>
      </c>
      <c r="R24435">
        <v>45.200001</v>
      </c>
      <c r="S24435">
        <v>44.830002</v>
      </c>
      <c r="T24435">
        <v>45</v>
      </c>
      <c r="U24435">
        <v>32.552864</v>
      </c>
      <c r="V24435">
        <v>179700</v>
      </c>
      <c r="W24435" s="9" t="str">
        <f t="shared" si="385"/>
        <v>NWE</v>
      </c>
    </row>
    <row r="24436" spans="15:23">
      <c r="O24436" t="s">
        <v>126</v>
      </c>
      <c r="P24436" s="13">
        <v>41598</v>
      </c>
      <c r="Q24436">
        <v>45.02</v>
      </c>
      <c r="R24436">
        <v>45.200001</v>
      </c>
      <c r="S24436">
        <v>44.599997999999999</v>
      </c>
      <c r="T24436">
        <v>44.700001</v>
      </c>
      <c r="U24436">
        <v>32.335853999999998</v>
      </c>
      <c r="V24436">
        <v>189800</v>
      </c>
      <c r="W24436" s="9" t="str">
        <f t="shared" si="385"/>
        <v>NWE</v>
      </c>
    </row>
    <row r="24437" spans="15:23">
      <c r="O24437" t="s">
        <v>126</v>
      </c>
      <c r="P24437" s="13">
        <v>41599</v>
      </c>
      <c r="Q24437">
        <v>44.889999000000003</v>
      </c>
      <c r="R24437">
        <v>45.389999000000003</v>
      </c>
      <c r="S24437">
        <v>44.580002</v>
      </c>
      <c r="T24437">
        <v>44.970001000000003</v>
      </c>
      <c r="U24437">
        <v>32.531174</v>
      </c>
      <c r="V24437">
        <v>183300</v>
      </c>
      <c r="W24437" s="9" t="str">
        <f t="shared" si="385"/>
        <v>NWE</v>
      </c>
    </row>
    <row r="24438" spans="15:23">
      <c r="O24438" t="s">
        <v>126</v>
      </c>
      <c r="P24438" s="13">
        <v>41600</v>
      </c>
      <c r="Q24438">
        <v>44.990001999999997</v>
      </c>
      <c r="R24438">
        <v>44.990001999999997</v>
      </c>
      <c r="S24438">
        <v>44.639999000000003</v>
      </c>
      <c r="T24438">
        <v>44.799999</v>
      </c>
      <c r="U24438">
        <v>32.408183999999999</v>
      </c>
      <c r="V24438">
        <v>134000</v>
      </c>
      <c r="W24438" s="9" t="str">
        <f t="shared" si="385"/>
        <v>NWE</v>
      </c>
    </row>
    <row r="24439" spans="15:23">
      <c r="O24439" t="s">
        <v>126</v>
      </c>
      <c r="P24439" s="13">
        <v>41603</v>
      </c>
      <c r="Q24439">
        <v>44.830002</v>
      </c>
      <c r="R24439">
        <v>44.91</v>
      </c>
      <c r="S24439">
        <v>44.23</v>
      </c>
      <c r="T24439">
        <v>44.27</v>
      </c>
      <c r="U24439">
        <v>32.024783999999997</v>
      </c>
      <c r="V24439">
        <v>106500</v>
      </c>
      <c r="W24439" s="9" t="str">
        <f t="shared" si="385"/>
        <v>NWE</v>
      </c>
    </row>
    <row r="24440" spans="15:23">
      <c r="O24440" t="s">
        <v>126</v>
      </c>
      <c r="P24440" s="13">
        <v>41604</v>
      </c>
      <c r="Q24440">
        <v>44.259998000000003</v>
      </c>
      <c r="R24440">
        <v>44.259998000000003</v>
      </c>
      <c r="S24440">
        <v>43.650002000000001</v>
      </c>
      <c r="T24440">
        <v>43.700001</v>
      </c>
      <c r="U24440">
        <v>31.612465</v>
      </c>
      <c r="V24440">
        <v>203800</v>
      </c>
      <c r="W24440" s="9" t="str">
        <f t="shared" si="385"/>
        <v>NWE</v>
      </c>
    </row>
    <row r="24441" spans="15:23">
      <c r="O24441" t="s">
        <v>126</v>
      </c>
      <c r="P24441" s="13">
        <v>41605</v>
      </c>
      <c r="Q24441">
        <v>43.650002000000001</v>
      </c>
      <c r="R24441">
        <v>43.889999000000003</v>
      </c>
      <c r="S24441">
        <v>43.450001</v>
      </c>
      <c r="T24441">
        <v>43.869999</v>
      </c>
      <c r="U24441">
        <v>31.735439</v>
      </c>
      <c r="V24441">
        <v>103500</v>
      </c>
      <c r="W24441" s="9" t="str">
        <f t="shared" si="385"/>
        <v>NWE</v>
      </c>
    </row>
    <row r="24442" spans="15:23">
      <c r="O24442" t="s">
        <v>126</v>
      </c>
      <c r="P24442" s="13">
        <v>41607</v>
      </c>
      <c r="Q24442">
        <v>44</v>
      </c>
      <c r="R24442">
        <v>44.029998999999997</v>
      </c>
      <c r="S24442">
        <v>43.720001000000003</v>
      </c>
      <c r="T24442">
        <v>43.98</v>
      </c>
      <c r="U24442">
        <v>31.815006</v>
      </c>
      <c r="V24442">
        <v>85100</v>
      </c>
      <c r="W24442" s="9" t="str">
        <f t="shared" si="385"/>
        <v>NWE</v>
      </c>
    </row>
    <row r="24443" spans="15:23">
      <c r="O24443" t="s">
        <v>126</v>
      </c>
      <c r="P24443" s="13">
        <v>41610</v>
      </c>
      <c r="Q24443">
        <v>43.889999000000003</v>
      </c>
      <c r="R24443">
        <v>43.959999000000003</v>
      </c>
      <c r="S24443">
        <v>43.369999</v>
      </c>
      <c r="T24443">
        <v>43.450001</v>
      </c>
      <c r="U24443">
        <v>31.431604</v>
      </c>
      <c r="V24443">
        <v>185500</v>
      </c>
      <c r="W24443" s="9" t="str">
        <f t="shared" si="385"/>
        <v>NWE</v>
      </c>
    </row>
    <row r="24444" spans="15:23">
      <c r="O24444" t="s">
        <v>126</v>
      </c>
      <c r="P24444" s="13">
        <v>41611</v>
      </c>
      <c r="Q24444">
        <v>43.32</v>
      </c>
      <c r="R24444">
        <v>43.599997999999999</v>
      </c>
      <c r="S24444">
        <v>43.060001</v>
      </c>
      <c r="T24444">
        <v>43.439999</v>
      </c>
      <c r="U24444">
        <v>31.424374</v>
      </c>
      <c r="V24444">
        <v>172300</v>
      </c>
      <c r="W24444" s="9" t="str">
        <f t="shared" si="385"/>
        <v>NWE</v>
      </c>
    </row>
    <row r="24445" spans="15:23">
      <c r="O24445" t="s">
        <v>126</v>
      </c>
      <c r="P24445" s="13">
        <v>41612</v>
      </c>
      <c r="Q24445">
        <v>43.189999</v>
      </c>
      <c r="R24445">
        <v>43.66</v>
      </c>
      <c r="S24445">
        <v>42.84</v>
      </c>
      <c r="T24445">
        <v>43.220001000000003</v>
      </c>
      <c r="U24445">
        <v>31.265224</v>
      </c>
      <c r="V24445">
        <v>133900</v>
      </c>
      <c r="W24445" s="9" t="str">
        <f t="shared" si="385"/>
        <v>NWE</v>
      </c>
    </row>
    <row r="24446" spans="15:23">
      <c r="O24446" t="s">
        <v>126</v>
      </c>
      <c r="P24446" s="13">
        <v>41613</v>
      </c>
      <c r="Q24446">
        <v>43.240001999999997</v>
      </c>
      <c r="R24446">
        <v>43.380001</v>
      </c>
      <c r="S24446">
        <v>42.869999</v>
      </c>
      <c r="T24446">
        <v>43.130001</v>
      </c>
      <c r="U24446">
        <v>31.200120999999999</v>
      </c>
      <c r="V24446">
        <v>150800</v>
      </c>
      <c r="W24446" s="9" t="str">
        <f t="shared" si="385"/>
        <v>NWE</v>
      </c>
    </row>
    <row r="24447" spans="15:23">
      <c r="O24447" t="s">
        <v>126</v>
      </c>
      <c r="P24447" s="13">
        <v>41614</v>
      </c>
      <c r="Q24447">
        <v>43.529998999999997</v>
      </c>
      <c r="R24447">
        <v>43.529998999999997</v>
      </c>
      <c r="S24447">
        <v>42.990001999999997</v>
      </c>
      <c r="T24447">
        <v>43.419998</v>
      </c>
      <c r="U24447">
        <v>31.409914000000001</v>
      </c>
      <c r="V24447">
        <v>185500</v>
      </c>
      <c r="W24447" s="9" t="str">
        <f t="shared" si="385"/>
        <v>NWE</v>
      </c>
    </row>
    <row r="24448" spans="15:23">
      <c r="O24448" t="s">
        <v>126</v>
      </c>
      <c r="P24448" s="13">
        <v>41617</v>
      </c>
      <c r="Q24448">
        <v>43.5</v>
      </c>
      <c r="R24448">
        <v>43.73</v>
      </c>
      <c r="S24448">
        <v>42.810001</v>
      </c>
      <c r="T24448">
        <v>43.25</v>
      </c>
      <c r="U24448">
        <v>31.286922000000001</v>
      </c>
      <c r="V24448">
        <v>182700</v>
      </c>
      <c r="W24448" s="9" t="str">
        <f t="shared" si="385"/>
        <v>NWE</v>
      </c>
    </row>
    <row r="24449" spans="15:23">
      <c r="O24449" t="s">
        <v>126</v>
      </c>
      <c r="P24449" s="13">
        <v>41618</v>
      </c>
      <c r="Q24449">
        <v>43.139999000000003</v>
      </c>
      <c r="R24449">
        <v>43.41</v>
      </c>
      <c r="S24449">
        <v>42.369999</v>
      </c>
      <c r="T24449">
        <v>42.459999000000003</v>
      </c>
      <c r="U24449">
        <v>30.715443</v>
      </c>
      <c r="V24449">
        <v>212700</v>
      </c>
      <c r="W24449" s="9" t="str">
        <f t="shared" si="385"/>
        <v>NWE</v>
      </c>
    </row>
    <row r="24450" spans="15:23">
      <c r="O24450" t="s">
        <v>126</v>
      </c>
      <c r="P24450" s="13">
        <v>41619</v>
      </c>
      <c r="Q24450">
        <v>42.02</v>
      </c>
      <c r="R24450">
        <v>42.02</v>
      </c>
      <c r="S24450">
        <v>41.310001</v>
      </c>
      <c r="T24450">
        <v>41.619999</v>
      </c>
      <c r="U24450">
        <v>30.379667000000001</v>
      </c>
      <c r="V24450">
        <v>237800</v>
      </c>
      <c r="W24450" s="9" t="str">
        <f t="shared" si="385"/>
        <v>NWE</v>
      </c>
    </row>
    <row r="24451" spans="15:23">
      <c r="O24451" t="s">
        <v>126</v>
      </c>
      <c r="P24451" s="13">
        <v>41620</v>
      </c>
      <c r="Q24451">
        <v>41.619999</v>
      </c>
      <c r="R24451">
        <v>43.189999</v>
      </c>
      <c r="S24451">
        <v>41.529998999999997</v>
      </c>
      <c r="T24451">
        <v>42.860000999999997</v>
      </c>
      <c r="U24451">
        <v>31.284779</v>
      </c>
      <c r="V24451">
        <v>440200</v>
      </c>
      <c r="W24451" s="9" t="str">
        <f t="shared" si="385"/>
        <v>NWE</v>
      </c>
    </row>
    <row r="24452" spans="15:23">
      <c r="O24452" t="s">
        <v>126</v>
      </c>
      <c r="P24452" s="13">
        <v>41621</v>
      </c>
      <c r="Q24452">
        <v>42.869999</v>
      </c>
      <c r="R24452">
        <v>42.880001</v>
      </c>
      <c r="S24452">
        <v>42.439999</v>
      </c>
      <c r="T24452">
        <v>42.73</v>
      </c>
      <c r="U24452">
        <v>31.189899</v>
      </c>
      <c r="V24452">
        <v>166400</v>
      </c>
      <c r="W24452" s="9" t="str">
        <f t="shared" si="385"/>
        <v>NWE</v>
      </c>
    </row>
    <row r="24453" spans="15:23">
      <c r="O24453" t="s">
        <v>126</v>
      </c>
      <c r="P24453" s="13">
        <v>41624</v>
      </c>
      <c r="Q24453">
        <v>42.830002</v>
      </c>
      <c r="R24453">
        <v>43.189999</v>
      </c>
      <c r="S24453">
        <v>42.59</v>
      </c>
      <c r="T24453">
        <v>43</v>
      </c>
      <c r="U24453">
        <v>31.386984000000002</v>
      </c>
      <c r="V24453">
        <v>208300</v>
      </c>
      <c r="W24453" s="9" t="str">
        <f t="shared" ref="W24453:W24516" si="386">IFERROR(VLOOKUP(O24453,$B$4:$B$17,1,FALSE),"Delete")</f>
        <v>NWE</v>
      </c>
    </row>
    <row r="24454" spans="15:23">
      <c r="O24454" t="s">
        <v>126</v>
      </c>
      <c r="P24454" s="13">
        <v>41625</v>
      </c>
      <c r="Q24454">
        <v>43</v>
      </c>
      <c r="R24454">
        <v>43.25</v>
      </c>
      <c r="S24454">
        <v>42.939999</v>
      </c>
      <c r="T24454">
        <v>43.130001</v>
      </c>
      <c r="U24454">
        <v>31.481876</v>
      </c>
      <c r="V24454">
        <v>249600</v>
      </c>
      <c r="W24454" s="9" t="str">
        <f t="shared" si="386"/>
        <v>NWE</v>
      </c>
    </row>
    <row r="24455" spans="15:23">
      <c r="O24455" t="s">
        <v>126</v>
      </c>
      <c r="P24455" s="13">
        <v>41626</v>
      </c>
      <c r="Q24455">
        <v>43.110000999999997</v>
      </c>
      <c r="R24455">
        <v>43.68</v>
      </c>
      <c r="S24455">
        <v>42.75</v>
      </c>
      <c r="T24455">
        <v>43.639999000000003</v>
      </c>
      <c r="U24455">
        <v>31.854130000000001</v>
      </c>
      <c r="V24455">
        <v>220600</v>
      </c>
      <c r="W24455" s="9" t="str">
        <f t="shared" si="386"/>
        <v>NWE</v>
      </c>
    </row>
    <row r="24456" spans="15:23">
      <c r="O24456" t="s">
        <v>126</v>
      </c>
      <c r="P24456" s="13">
        <v>41627</v>
      </c>
      <c r="Q24456">
        <v>43.470001000000003</v>
      </c>
      <c r="R24456">
        <v>43.470001000000003</v>
      </c>
      <c r="S24456">
        <v>42.82</v>
      </c>
      <c r="T24456">
        <v>43.200001</v>
      </c>
      <c r="U24456">
        <v>31.532965000000001</v>
      </c>
      <c r="V24456">
        <v>207500</v>
      </c>
      <c r="W24456" s="9" t="str">
        <f t="shared" si="386"/>
        <v>NWE</v>
      </c>
    </row>
    <row r="24457" spans="15:23">
      <c r="O24457" t="s">
        <v>126</v>
      </c>
      <c r="P24457" s="13">
        <v>41628</v>
      </c>
      <c r="Q24457">
        <v>43.5</v>
      </c>
      <c r="R24457">
        <v>43.790000999999997</v>
      </c>
      <c r="S24457">
        <v>43.169998</v>
      </c>
      <c r="T24457">
        <v>43.439999</v>
      </c>
      <c r="U24457">
        <v>31.708131999999999</v>
      </c>
      <c r="V24457">
        <v>400100</v>
      </c>
      <c r="W24457" s="9" t="str">
        <f t="shared" si="386"/>
        <v>NWE</v>
      </c>
    </row>
    <row r="24458" spans="15:23">
      <c r="O24458" t="s">
        <v>126</v>
      </c>
      <c r="P24458" s="13">
        <v>41631</v>
      </c>
      <c r="Q24458">
        <v>43.68</v>
      </c>
      <c r="R24458">
        <v>43.740001999999997</v>
      </c>
      <c r="S24458">
        <v>43.299999</v>
      </c>
      <c r="T24458">
        <v>43.5</v>
      </c>
      <c r="U24458">
        <v>31.751933999999999</v>
      </c>
      <c r="V24458">
        <v>128600</v>
      </c>
      <c r="W24458" s="9" t="str">
        <f t="shared" si="386"/>
        <v>NWE</v>
      </c>
    </row>
    <row r="24459" spans="15:23">
      <c r="O24459" t="s">
        <v>126</v>
      </c>
      <c r="P24459" s="13">
        <v>41632</v>
      </c>
      <c r="Q24459">
        <v>43.490001999999997</v>
      </c>
      <c r="R24459">
        <v>43.889999000000003</v>
      </c>
      <c r="S24459">
        <v>43.150002000000001</v>
      </c>
      <c r="T24459">
        <v>43.580002</v>
      </c>
      <c r="U24459">
        <v>31.810334999999998</v>
      </c>
      <c r="V24459">
        <v>43200</v>
      </c>
      <c r="W24459" s="9" t="str">
        <f t="shared" si="386"/>
        <v>NWE</v>
      </c>
    </row>
    <row r="24460" spans="15:23">
      <c r="O24460" t="s">
        <v>126</v>
      </c>
      <c r="P24460" s="13">
        <v>41634</v>
      </c>
      <c r="Q24460">
        <v>43.630001</v>
      </c>
      <c r="R24460">
        <v>43.73</v>
      </c>
      <c r="S24460">
        <v>43.389999000000003</v>
      </c>
      <c r="T24460">
        <v>43.419998</v>
      </c>
      <c r="U24460">
        <v>31.693542000000001</v>
      </c>
      <c r="V24460">
        <v>100600</v>
      </c>
      <c r="W24460" s="9" t="str">
        <f t="shared" si="386"/>
        <v>NWE</v>
      </c>
    </row>
    <row r="24461" spans="15:23">
      <c r="O24461" t="s">
        <v>126</v>
      </c>
      <c r="P24461" s="13">
        <v>41635</v>
      </c>
      <c r="Q24461">
        <v>43.59</v>
      </c>
      <c r="R24461">
        <v>43.669998</v>
      </c>
      <c r="S24461">
        <v>43.27</v>
      </c>
      <c r="T24461">
        <v>43.610000999999997</v>
      </c>
      <c r="U24461">
        <v>31.832225999999999</v>
      </c>
      <c r="V24461">
        <v>88100</v>
      </c>
      <c r="W24461" s="9" t="str">
        <f t="shared" si="386"/>
        <v>NWE</v>
      </c>
    </row>
    <row r="24462" spans="15:23">
      <c r="O24462" t="s">
        <v>126</v>
      </c>
      <c r="P24462" s="13">
        <v>41638</v>
      </c>
      <c r="Q24462">
        <v>43.68</v>
      </c>
      <c r="R24462">
        <v>43.77</v>
      </c>
      <c r="S24462">
        <v>43.450001</v>
      </c>
      <c r="T24462">
        <v>43.529998999999997</v>
      </c>
      <c r="U24462">
        <v>31.773834000000001</v>
      </c>
      <c r="V24462">
        <v>98500</v>
      </c>
      <c r="W24462" s="9" t="str">
        <f t="shared" si="386"/>
        <v>NWE</v>
      </c>
    </row>
    <row r="24463" spans="15:23">
      <c r="O24463" t="s">
        <v>126</v>
      </c>
      <c r="P24463" s="13">
        <v>41639</v>
      </c>
      <c r="Q24463">
        <v>43.470001000000003</v>
      </c>
      <c r="R24463">
        <v>43.740001999999997</v>
      </c>
      <c r="S24463">
        <v>43.16</v>
      </c>
      <c r="T24463">
        <v>43.32</v>
      </c>
      <c r="U24463">
        <v>31.620550000000001</v>
      </c>
      <c r="V24463">
        <v>184900</v>
      </c>
      <c r="W24463" s="9" t="str">
        <f t="shared" si="386"/>
        <v>NWE</v>
      </c>
    </row>
    <row r="24464" spans="15:23">
      <c r="O24464" t="s">
        <v>126</v>
      </c>
      <c r="P24464" s="13">
        <v>41641</v>
      </c>
      <c r="Q24464">
        <v>43.330002</v>
      </c>
      <c r="R24464">
        <v>43.419998</v>
      </c>
      <c r="S24464">
        <v>42.66</v>
      </c>
      <c r="T24464">
        <v>42.810001</v>
      </c>
      <c r="U24464">
        <v>31.248293</v>
      </c>
      <c r="V24464">
        <v>198400</v>
      </c>
      <c r="W24464" s="9" t="str">
        <f t="shared" si="386"/>
        <v>NWE</v>
      </c>
    </row>
    <row r="24465" spans="15:23">
      <c r="O24465" t="s">
        <v>126</v>
      </c>
      <c r="P24465" s="13">
        <v>41642</v>
      </c>
      <c r="Q24465">
        <v>42.849997999999999</v>
      </c>
      <c r="R24465">
        <v>43.080002</v>
      </c>
      <c r="S24465">
        <v>42.68</v>
      </c>
      <c r="T24465">
        <v>42.880001</v>
      </c>
      <c r="U24465">
        <v>31.299395000000001</v>
      </c>
      <c r="V24465">
        <v>95800</v>
      </c>
      <c r="W24465" s="9" t="str">
        <f t="shared" si="386"/>
        <v>NWE</v>
      </c>
    </row>
    <row r="24466" spans="15:23">
      <c r="O24466" t="s">
        <v>126</v>
      </c>
      <c r="P24466" s="13">
        <v>41645</v>
      </c>
      <c r="Q24466">
        <v>42.939999</v>
      </c>
      <c r="R24466">
        <v>42.970001000000003</v>
      </c>
      <c r="S24466">
        <v>42.639999000000003</v>
      </c>
      <c r="T24466">
        <v>42.669998</v>
      </c>
      <c r="U24466">
        <v>31.146101000000002</v>
      </c>
      <c r="V24466">
        <v>124000</v>
      </c>
      <c r="W24466" s="9" t="str">
        <f t="shared" si="386"/>
        <v>NWE</v>
      </c>
    </row>
    <row r="24467" spans="15:23">
      <c r="O24467" t="s">
        <v>126</v>
      </c>
      <c r="P24467" s="13">
        <v>41646</v>
      </c>
      <c r="Q24467">
        <v>42.740001999999997</v>
      </c>
      <c r="R24467">
        <v>43.400002000000001</v>
      </c>
      <c r="S24467">
        <v>42.740001999999997</v>
      </c>
      <c r="T24467">
        <v>43.279998999999997</v>
      </c>
      <c r="U24467">
        <v>31.591362</v>
      </c>
      <c r="V24467">
        <v>150500</v>
      </c>
      <c r="W24467" s="9" t="str">
        <f t="shared" si="386"/>
        <v>NWE</v>
      </c>
    </row>
    <row r="24468" spans="15:23">
      <c r="O24468" t="s">
        <v>126</v>
      </c>
      <c r="P24468" s="13">
        <v>41647</v>
      </c>
      <c r="Q24468">
        <v>43.360000999999997</v>
      </c>
      <c r="R24468">
        <v>43.360000999999997</v>
      </c>
      <c r="S24468">
        <v>42.73</v>
      </c>
      <c r="T24468">
        <v>43.029998999999997</v>
      </c>
      <c r="U24468">
        <v>31.408861000000002</v>
      </c>
      <c r="V24468">
        <v>184900</v>
      </c>
      <c r="W24468" s="9" t="str">
        <f t="shared" si="386"/>
        <v>NWE</v>
      </c>
    </row>
    <row r="24469" spans="15:23">
      <c r="O24469" t="s">
        <v>126</v>
      </c>
      <c r="P24469" s="13">
        <v>41648</v>
      </c>
      <c r="Q24469">
        <v>43.240001999999997</v>
      </c>
      <c r="R24469">
        <v>43.450001</v>
      </c>
      <c r="S24469">
        <v>42.889999000000003</v>
      </c>
      <c r="T24469">
        <v>43.32</v>
      </c>
      <c r="U24469">
        <v>31.620550000000001</v>
      </c>
      <c r="V24469">
        <v>115200</v>
      </c>
      <c r="W24469" s="9" t="str">
        <f t="shared" si="386"/>
        <v>NWE</v>
      </c>
    </row>
    <row r="24470" spans="15:23">
      <c r="O24470" t="s">
        <v>126</v>
      </c>
      <c r="P24470" s="13">
        <v>41649</v>
      </c>
      <c r="Q24470">
        <v>43.439999</v>
      </c>
      <c r="R24470">
        <v>43.950001</v>
      </c>
      <c r="S24470">
        <v>43.389999000000003</v>
      </c>
      <c r="T24470">
        <v>43.689999</v>
      </c>
      <c r="U24470">
        <v>31.890615</v>
      </c>
      <c r="V24470">
        <v>116000</v>
      </c>
      <c r="W24470" s="9" t="str">
        <f t="shared" si="386"/>
        <v>NWE</v>
      </c>
    </row>
    <row r="24471" spans="15:23">
      <c r="O24471" t="s">
        <v>126</v>
      </c>
      <c r="P24471" s="13">
        <v>41652</v>
      </c>
      <c r="Q24471">
        <v>43.709999000000003</v>
      </c>
      <c r="R24471">
        <v>43.779998999999997</v>
      </c>
      <c r="S24471">
        <v>43</v>
      </c>
      <c r="T24471">
        <v>43.25</v>
      </c>
      <c r="U24471">
        <v>31.569458000000001</v>
      </c>
      <c r="V24471">
        <v>104600</v>
      </c>
      <c r="W24471" s="9" t="str">
        <f t="shared" si="386"/>
        <v>NWE</v>
      </c>
    </row>
    <row r="24472" spans="15:23">
      <c r="O24472" t="s">
        <v>126</v>
      </c>
      <c r="P24472" s="13">
        <v>41653</v>
      </c>
      <c r="Q24472">
        <v>43.310001</v>
      </c>
      <c r="R24472">
        <v>43.5</v>
      </c>
      <c r="S24472">
        <v>43.099997999999999</v>
      </c>
      <c r="T24472">
        <v>43.369999</v>
      </c>
      <c r="U24472">
        <v>31.657053000000001</v>
      </c>
      <c r="V24472">
        <v>121300</v>
      </c>
      <c r="W24472" s="9" t="str">
        <f t="shared" si="386"/>
        <v>NWE</v>
      </c>
    </row>
    <row r="24473" spans="15:23">
      <c r="O24473" t="s">
        <v>126</v>
      </c>
      <c r="P24473" s="13">
        <v>41654</v>
      </c>
      <c r="Q24473">
        <v>43.360000999999997</v>
      </c>
      <c r="R24473">
        <v>43.610000999999997</v>
      </c>
      <c r="S24473">
        <v>43.18</v>
      </c>
      <c r="T24473">
        <v>43.380001</v>
      </c>
      <c r="U24473">
        <v>31.664352000000001</v>
      </c>
      <c r="V24473">
        <v>97100</v>
      </c>
      <c r="W24473" s="9" t="str">
        <f t="shared" si="386"/>
        <v>NWE</v>
      </c>
    </row>
    <row r="24474" spans="15:23">
      <c r="O24474" t="s">
        <v>126</v>
      </c>
      <c r="P24474" s="13">
        <v>41655</v>
      </c>
      <c r="Q24474">
        <v>43.240001999999997</v>
      </c>
      <c r="R24474">
        <v>43.57</v>
      </c>
      <c r="S24474">
        <v>43.240001999999997</v>
      </c>
      <c r="T24474">
        <v>43.549999</v>
      </c>
      <c r="U24474">
        <v>31.788443000000001</v>
      </c>
      <c r="V24474">
        <v>95500</v>
      </c>
      <c r="W24474" s="9" t="str">
        <f t="shared" si="386"/>
        <v>NWE</v>
      </c>
    </row>
    <row r="24475" spans="15:23">
      <c r="O24475" t="s">
        <v>126</v>
      </c>
      <c r="P24475" s="13">
        <v>41656</v>
      </c>
      <c r="Q24475">
        <v>43.610000999999997</v>
      </c>
      <c r="R24475">
        <v>44.240001999999997</v>
      </c>
      <c r="S24475">
        <v>43.400002000000001</v>
      </c>
      <c r="T24475">
        <v>44</v>
      </c>
      <c r="U24475">
        <v>32.116909</v>
      </c>
      <c r="V24475">
        <v>274800</v>
      </c>
      <c r="W24475" s="9" t="str">
        <f t="shared" si="386"/>
        <v>NWE</v>
      </c>
    </row>
    <row r="24476" spans="15:23">
      <c r="O24476" t="s">
        <v>126</v>
      </c>
      <c r="P24476" s="13">
        <v>41660</v>
      </c>
      <c r="Q24476">
        <v>44.049999</v>
      </c>
      <c r="R24476">
        <v>44.740001999999997</v>
      </c>
      <c r="S24476">
        <v>43.950001</v>
      </c>
      <c r="T24476">
        <v>44.689999</v>
      </c>
      <c r="U24476">
        <v>32.620556000000001</v>
      </c>
      <c r="V24476">
        <v>156500</v>
      </c>
      <c r="W24476" s="9" t="str">
        <f t="shared" si="386"/>
        <v>NWE</v>
      </c>
    </row>
    <row r="24477" spans="15:23">
      <c r="O24477" t="s">
        <v>126</v>
      </c>
      <c r="P24477" s="13">
        <v>41661</v>
      </c>
      <c r="Q24477">
        <v>44.66</v>
      </c>
      <c r="R24477">
        <v>45.040000999999997</v>
      </c>
      <c r="S24477">
        <v>44.369999</v>
      </c>
      <c r="T24477">
        <v>44.779998999999997</v>
      </c>
      <c r="U24477">
        <v>32.686256</v>
      </c>
      <c r="V24477">
        <v>139800</v>
      </c>
      <c r="W24477" s="9" t="str">
        <f t="shared" si="386"/>
        <v>NWE</v>
      </c>
    </row>
    <row r="24478" spans="15:23">
      <c r="O24478" t="s">
        <v>126</v>
      </c>
      <c r="P24478" s="13">
        <v>41662</v>
      </c>
      <c r="Q24478">
        <v>44.68</v>
      </c>
      <c r="R24478">
        <v>44.73</v>
      </c>
      <c r="S24478">
        <v>44.279998999999997</v>
      </c>
      <c r="T24478">
        <v>44.57</v>
      </c>
      <c r="U24478">
        <v>32.532963000000002</v>
      </c>
      <c r="V24478">
        <v>131300</v>
      </c>
      <c r="W24478" s="9" t="str">
        <f t="shared" si="386"/>
        <v>NWE</v>
      </c>
    </row>
    <row r="24479" spans="15:23">
      <c r="O24479" t="s">
        <v>126</v>
      </c>
      <c r="P24479" s="13">
        <v>41663</v>
      </c>
      <c r="Q24479">
        <v>44.259998000000003</v>
      </c>
      <c r="R24479">
        <v>44.580002</v>
      </c>
      <c r="S24479">
        <v>43.919998</v>
      </c>
      <c r="T24479">
        <v>44.240001999999997</v>
      </c>
      <c r="U24479">
        <v>32.292084000000003</v>
      </c>
      <c r="V24479">
        <v>142800</v>
      </c>
      <c r="W24479" s="9" t="str">
        <f t="shared" si="386"/>
        <v>NWE</v>
      </c>
    </row>
    <row r="24480" spans="15:23">
      <c r="O24480" t="s">
        <v>126</v>
      </c>
      <c r="P24480" s="13">
        <v>41666</v>
      </c>
      <c r="Q24480">
        <v>44.25</v>
      </c>
      <c r="R24480">
        <v>44.310001</v>
      </c>
      <c r="S24480">
        <v>44</v>
      </c>
      <c r="T24480">
        <v>44.009998000000003</v>
      </c>
      <c r="U24480">
        <v>32.124209999999998</v>
      </c>
      <c r="V24480">
        <v>158800</v>
      </c>
      <c r="W24480" s="9" t="str">
        <f t="shared" si="386"/>
        <v>NWE</v>
      </c>
    </row>
    <row r="24481" spans="15:23">
      <c r="O24481" t="s">
        <v>126</v>
      </c>
      <c r="P24481" s="13">
        <v>41667</v>
      </c>
      <c r="Q24481">
        <v>44.099997999999999</v>
      </c>
      <c r="R24481">
        <v>44.27</v>
      </c>
      <c r="S24481">
        <v>43.919998</v>
      </c>
      <c r="T24481">
        <v>44.25</v>
      </c>
      <c r="U24481">
        <v>32.299385000000001</v>
      </c>
      <c r="V24481">
        <v>167800</v>
      </c>
      <c r="W24481" s="9" t="str">
        <f t="shared" si="386"/>
        <v>NWE</v>
      </c>
    </row>
    <row r="24482" spans="15:23">
      <c r="O24482" t="s">
        <v>126</v>
      </c>
      <c r="P24482" s="13">
        <v>41668</v>
      </c>
      <c r="Q24482">
        <v>44.09</v>
      </c>
      <c r="R24482">
        <v>44.369999</v>
      </c>
      <c r="S24482">
        <v>44.009998000000003</v>
      </c>
      <c r="T24482">
        <v>44.209999000000003</v>
      </c>
      <c r="U24482">
        <v>32.270184</v>
      </c>
      <c r="V24482">
        <v>159000</v>
      </c>
      <c r="W24482" s="9" t="str">
        <f t="shared" si="386"/>
        <v>NWE</v>
      </c>
    </row>
    <row r="24483" spans="15:23">
      <c r="O24483" t="s">
        <v>126</v>
      </c>
      <c r="P24483" s="13">
        <v>41669</v>
      </c>
      <c r="Q24483">
        <v>44.32</v>
      </c>
      <c r="R24483">
        <v>45.290000999999997</v>
      </c>
      <c r="S24483">
        <v>44.150002000000001</v>
      </c>
      <c r="T24483">
        <v>45.029998999999997</v>
      </c>
      <c r="U24483">
        <v>32.868729000000002</v>
      </c>
      <c r="V24483">
        <v>261200</v>
      </c>
      <c r="W24483" s="9" t="str">
        <f t="shared" si="386"/>
        <v>NWE</v>
      </c>
    </row>
    <row r="24484" spans="15:23">
      <c r="O24484" t="s">
        <v>126</v>
      </c>
      <c r="P24484" s="13">
        <v>41670</v>
      </c>
      <c r="Q24484">
        <v>44.549999</v>
      </c>
      <c r="R24484">
        <v>45.380001</v>
      </c>
      <c r="S24484">
        <v>44.540000999999997</v>
      </c>
      <c r="T24484">
        <v>45.209999000000003</v>
      </c>
      <c r="U24484">
        <v>33.000118000000001</v>
      </c>
      <c r="V24484">
        <v>159600</v>
      </c>
      <c r="W24484" s="9" t="str">
        <f t="shared" si="386"/>
        <v>NWE</v>
      </c>
    </row>
    <row r="24485" spans="15:23">
      <c r="O24485" t="s">
        <v>126</v>
      </c>
      <c r="P24485" s="13">
        <v>41673</v>
      </c>
      <c r="Q24485">
        <v>45.299999</v>
      </c>
      <c r="R24485">
        <v>45.830002</v>
      </c>
      <c r="S24485">
        <v>44.669998</v>
      </c>
      <c r="T24485">
        <v>44.799999</v>
      </c>
      <c r="U24485">
        <v>32.700851</v>
      </c>
      <c r="V24485">
        <v>226000</v>
      </c>
      <c r="W24485" s="9" t="str">
        <f t="shared" si="386"/>
        <v>NWE</v>
      </c>
    </row>
    <row r="24486" spans="15:23">
      <c r="O24486" t="s">
        <v>126</v>
      </c>
      <c r="P24486" s="13">
        <v>41674</v>
      </c>
      <c r="Q24486">
        <v>45.060001</v>
      </c>
      <c r="R24486">
        <v>45.07</v>
      </c>
      <c r="S24486">
        <v>44.380001</v>
      </c>
      <c r="T24486">
        <v>44.68</v>
      </c>
      <c r="U24486">
        <v>32.613266000000003</v>
      </c>
      <c r="V24486">
        <v>155700</v>
      </c>
      <c r="W24486" s="9" t="str">
        <f t="shared" si="386"/>
        <v>NWE</v>
      </c>
    </row>
    <row r="24487" spans="15:23">
      <c r="O24487" t="s">
        <v>126</v>
      </c>
      <c r="P24487" s="13">
        <v>41675</v>
      </c>
      <c r="Q24487">
        <v>44.66</v>
      </c>
      <c r="R24487">
        <v>44.75</v>
      </c>
      <c r="S24487">
        <v>44.060001</v>
      </c>
      <c r="T24487">
        <v>44.110000999999997</v>
      </c>
      <c r="U24487">
        <v>32.197204999999997</v>
      </c>
      <c r="V24487">
        <v>219600</v>
      </c>
      <c r="W24487" s="9" t="str">
        <f t="shared" si="386"/>
        <v>NWE</v>
      </c>
    </row>
    <row r="24488" spans="15:23">
      <c r="O24488" t="s">
        <v>126</v>
      </c>
      <c r="P24488" s="13">
        <v>41676</v>
      </c>
      <c r="Q24488">
        <v>44.099997999999999</v>
      </c>
      <c r="R24488">
        <v>44.459999000000003</v>
      </c>
      <c r="S24488">
        <v>43.919998</v>
      </c>
      <c r="T24488">
        <v>44.040000999999997</v>
      </c>
      <c r="U24488">
        <v>32.146110999999998</v>
      </c>
      <c r="V24488">
        <v>117300</v>
      </c>
      <c r="W24488" s="9" t="str">
        <f t="shared" si="386"/>
        <v>NWE</v>
      </c>
    </row>
    <row r="24489" spans="15:23">
      <c r="O24489" t="s">
        <v>126</v>
      </c>
      <c r="P24489" s="13">
        <v>41677</v>
      </c>
      <c r="Q24489">
        <v>44.279998999999997</v>
      </c>
      <c r="R24489">
        <v>44.48</v>
      </c>
      <c r="S24489">
        <v>43.950001</v>
      </c>
      <c r="T24489">
        <v>44.450001</v>
      </c>
      <c r="U24489">
        <v>32.445385000000002</v>
      </c>
      <c r="V24489">
        <v>114000</v>
      </c>
      <c r="W24489" s="9" t="str">
        <f t="shared" si="386"/>
        <v>NWE</v>
      </c>
    </row>
    <row r="24490" spans="15:23">
      <c r="O24490" t="s">
        <v>126</v>
      </c>
      <c r="P24490" s="13">
        <v>41680</v>
      </c>
      <c r="Q24490">
        <v>44.369999</v>
      </c>
      <c r="R24490">
        <v>44.66</v>
      </c>
      <c r="S24490">
        <v>43.970001000000003</v>
      </c>
      <c r="T24490">
        <v>44.52</v>
      </c>
      <c r="U24490">
        <v>32.496468</v>
      </c>
      <c r="V24490">
        <v>111500</v>
      </c>
      <c r="W24490" s="9" t="str">
        <f t="shared" si="386"/>
        <v>NWE</v>
      </c>
    </row>
    <row r="24491" spans="15:23">
      <c r="O24491" t="s">
        <v>126</v>
      </c>
      <c r="P24491" s="13">
        <v>41681</v>
      </c>
      <c r="Q24491">
        <v>44.619999</v>
      </c>
      <c r="R24491">
        <v>45.139999000000003</v>
      </c>
      <c r="S24491">
        <v>44.34</v>
      </c>
      <c r="T24491">
        <v>45.080002</v>
      </c>
      <c r="U24491">
        <v>32.905223999999997</v>
      </c>
      <c r="V24491">
        <v>76700</v>
      </c>
      <c r="W24491" s="9" t="str">
        <f t="shared" si="386"/>
        <v>NWE</v>
      </c>
    </row>
    <row r="24492" spans="15:23">
      <c r="O24492" t="s">
        <v>126</v>
      </c>
      <c r="P24492" s="13">
        <v>41682</v>
      </c>
      <c r="Q24492">
        <v>44.990001999999997</v>
      </c>
      <c r="R24492">
        <v>45.299999</v>
      </c>
      <c r="S24492">
        <v>44.830002</v>
      </c>
      <c r="T24492">
        <v>44.950001</v>
      </c>
      <c r="U24492">
        <v>32.810326000000003</v>
      </c>
      <c r="V24492">
        <v>82600</v>
      </c>
      <c r="W24492" s="9" t="str">
        <f t="shared" si="386"/>
        <v>NWE</v>
      </c>
    </row>
    <row r="24493" spans="15:23">
      <c r="O24493" t="s">
        <v>126</v>
      </c>
      <c r="P24493" s="13">
        <v>41683</v>
      </c>
      <c r="Q24493">
        <v>44.810001</v>
      </c>
      <c r="R24493">
        <v>46.099997999999999</v>
      </c>
      <c r="S24493">
        <v>44.810001</v>
      </c>
      <c r="T24493">
        <v>46.02</v>
      </c>
      <c r="U24493">
        <v>33.591369999999998</v>
      </c>
      <c r="V24493">
        <v>119100</v>
      </c>
      <c r="W24493" s="9" t="str">
        <f t="shared" si="386"/>
        <v>NWE</v>
      </c>
    </row>
    <row r="24494" spans="15:23">
      <c r="O24494" t="s">
        <v>126</v>
      </c>
      <c r="P24494" s="13">
        <v>41684</v>
      </c>
      <c r="Q24494">
        <v>46.09</v>
      </c>
      <c r="R24494">
        <v>46.369999</v>
      </c>
      <c r="S24494">
        <v>45.73</v>
      </c>
      <c r="T24494">
        <v>46.34</v>
      </c>
      <c r="U24494">
        <v>33.824944000000002</v>
      </c>
      <c r="V24494">
        <v>106600</v>
      </c>
      <c r="W24494" s="9" t="str">
        <f t="shared" si="386"/>
        <v>NWE</v>
      </c>
    </row>
    <row r="24495" spans="15:23">
      <c r="O24495" t="s">
        <v>126</v>
      </c>
      <c r="P24495" s="13">
        <v>41688</v>
      </c>
      <c r="Q24495">
        <v>46.5</v>
      </c>
      <c r="R24495">
        <v>46.740001999999997</v>
      </c>
      <c r="S24495">
        <v>46.27</v>
      </c>
      <c r="T24495">
        <v>46.470001000000003</v>
      </c>
      <c r="U24495">
        <v>33.919829999999997</v>
      </c>
      <c r="V24495">
        <v>130600</v>
      </c>
      <c r="W24495" s="9" t="str">
        <f t="shared" si="386"/>
        <v>NWE</v>
      </c>
    </row>
    <row r="24496" spans="15:23">
      <c r="O24496" t="s">
        <v>126</v>
      </c>
      <c r="P24496" s="13">
        <v>41689</v>
      </c>
      <c r="Q24496">
        <v>46.259998000000003</v>
      </c>
      <c r="R24496">
        <v>47.049999</v>
      </c>
      <c r="S24496">
        <v>45.700001</v>
      </c>
      <c r="T24496">
        <v>45.970001000000003</v>
      </c>
      <c r="U24496">
        <v>33.554870999999999</v>
      </c>
      <c r="V24496">
        <v>199400</v>
      </c>
      <c r="W24496" s="9" t="str">
        <f t="shared" si="386"/>
        <v>NWE</v>
      </c>
    </row>
    <row r="24497" spans="15:23">
      <c r="O24497" t="s">
        <v>126</v>
      </c>
      <c r="P24497" s="13">
        <v>41690</v>
      </c>
      <c r="Q24497">
        <v>46</v>
      </c>
      <c r="R24497">
        <v>46.630001</v>
      </c>
      <c r="S24497">
        <v>45.959999000000003</v>
      </c>
      <c r="T24497">
        <v>46.34</v>
      </c>
      <c r="U24497">
        <v>33.824944000000002</v>
      </c>
      <c r="V24497">
        <v>132600</v>
      </c>
      <c r="W24497" s="9" t="str">
        <f t="shared" si="386"/>
        <v>NWE</v>
      </c>
    </row>
    <row r="24498" spans="15:23">
      <c r="O24498" t="s">
        <v>126</v>
      </c>
      <c r="P24498" s="13">
        <v>41691</v>
      </c>
      <c r="Q24498">
        <v>46.650002000000001</v>
      </c>
      <c r="R24498">
        <v>46.860000999999997</v>
      </c>
      <c r="S24498">
        <v>46.290000999999997</v>
      </c>
      <c r="T24498">
        <v>46.43</v>
      </c>
      <c r="U24498">
        <v>33.890636000000001</v>
      </c>
      <c r="V24498">
        <v>204600</v>
      </c>
      <c r="W24498" s="9" t="str">
        <f t="shared" si="386"/>
        <v>NWE</v>
      </c>
    </row>
    <row r="24499" spans="15:23">
      <c r="O24499" t="s">
        <v>126</v>
      </c>
      <c r="P24499" s="13">
        <v>41694</v>
      </c>
      <c r="Q24499">
        <v>46.459999000000003</v>
      </c>
      <c r="R24499">
        <v>46.900002000000001</v>
      </c>
      <c r="S24499">
        <v>46.299999</v>
      </c>
      <c r="T24499">
        <v>46.330002</v>
      </c>
      <c r="U24499">
        <v>33.817641999999999</v>
      </c>
      <c r="V24499">
        <v>157700</v>
      </c>
      <c r="W24499" s="9" t="str">
        <f t="shared" si="386"/>
        <v>NWE</v>
      </c>
    </row>
    <row r="24500" spans="15:23">
      <c r="O24500" t="s">
        <v>126</v>
      </c>
      <c r="P24500" s="13">
        <v>41695</v>
      </c>
      <c r="Q24500">
        <v>46.349997999999999</v>
      </c>
      <c r="R24500">
        <v>46.889999000000003</v>
      </c>
      <c r="S24500">
        <v>46.150002000000001</v>
      </c>
      <c r="T24500">
        <v>46.369999</v>
      </c>
      <c r="U24500">
        <v>33.846828000000002</v>
      </c>
      <c r="V24500">
        <v>149600</v>
      </c>
      <c r="W24500" s="9" t="str">
        <f t="shared" si="386"/>
        <v>NWE</v>
      </c>
    </row>
    <row r="24501" spans="15:23">
      <c r="O24501" t="s">
        <v>126</v>
      </c>
      <c r="P24501" s="13">
        <v>41696</v>
      </c>
      <c r="Q24501">
        <v>46.59</v>
      </c>
      <c r="R24501">
        <v>46.650002000000001</v>
      </c>
      <c r="S24501">
        <v>45.639999000000003</v>
      </c>
      <c r="T24501">
        <v>45.779998999999997</v>
      </c>
      <c r="U24501">
        <v>33.416176</v>
      </c>
      <c r="V24501">
        <v>164700</v>
      </c>
      <c r="W24501" s="9" t="str">
        <f t="shared" si="386"/>
        <v>NWE</v>
      </c>
    </row>
    <row r="24502" spans="15:23">
      <c r="O24502" t="s">
        <v>126</v>
      </c>
      <c r="P24502" s="13">
        <v>41697</v>
      </c>
      <c r="Q24502">
        <v>45.689999</v>
      </c>
      <c r="R24502">
        <v>45.959999000000003</v>
      </c>
      <c r="S24502">
        <v>45.330002</v>
      </c>
      <c r="T24502">
        <v>45.66</v>
      </c>
      <c r="U24502">
        <v>33.328601999999997</v>
      </c>
      <c r="V24502">
        <v>132200</v>
      </c>
      <c r="W24502" s="9" t="str">
        <f t="shared" si="386"/>
        <v>NWE</v>
      </c>
    </row>
    <row r="24503" spans="15:23">
      <c r="O24503" t="s">
        <v>126</v>
      </c>
      <c r="P24503" s="13">
        <v>41698</v>
      </c>
      <c r="Q24503">
        <v>45.779998999999997</v>
      </c>
      <c r="R24503">
        <v>46.09</v>
      </c>
      <c r="S24503">
        <v>45.639999000000003</v>
      </c>
      <c r="T24503">
        <v>45.939999</v>
      </c>
      <c r="U24503">
        <v>33.532958999999998</v>
      </c>
      <c r="V24503">
        <v>261700</v>
      </c>
      <c r="W24503" s="9" t="str">
        <f t="shared" si="386"/>
        <v>NWE</v>
      </c>
    </row>
    <row r="24504" spans="15:23">
      <c r="O24504" t="s">
        <v>126</v>
      </c>
      <c r="P24504" s="13">
        <v>41701</v>
      </c>
      <c r="Q24504">
        <v>45.790000999999997</v>
      </c>
      <c r="R24504">
        <v>45.93</v>
      </c>
      <c r="S24504">
        <v>45.099997999999999</v>
      </c>
      <c r="T24504">
        <v>45.279998999999997</v>
      </c>
      <c r="U24504">
        <v>33.051220000000001</v>
      </c>
      <c r="V24504">
        <v>286100</v>
      </c>
      <c r="W24504" s="9" t="str">
        <f t="shared" si="386"/>
        <v>NWE</v>
      </c>
    </row>
    <row r="24505" spans="15:23">
      <c r="O24505" t="s">
        <v>126</v>
      </c>
      <c r="P24505" s="13">
        <v>41702</v>
      </c>
      <c r="Q24505">
        <v>45.709999000000003</v>
      </c>
      <c r="R24505">
        <v>46.189999</v>
      </c>
      <c r="S24505">
        <v>45.619999</v>
      </c>
      <c r="T24505">
        <v>45.950001</v>
      </c>
      <c r="U24505">
        <v>33.540272000000002</v>
      </c>
      <c r="V24505">
        <v>254900</v>
      </c>
      <c r="W24505" s="9" t="str">
        <f t="shared" si="386"/>
        <v>NWE</v>
      </c>
    </row>
    <row r="24506" spans="15:23">
      <c r="O24506" t="s">
        <v>126</v>
      </c>
      <c r="P24506" s="13">
        <v>41703</v>
      </c>
      <c r="Q24506">
        <v>45.939999</v>
      </c>
      <c r="R24506">
        <v>45.939999</v>
      </c>
      <c r="S24506">
        <v>45.330002</v>
      </c>
      <c r="T24506">
        <v>45.5</v>
      </c>
      <c r="U24506">
        <v>33.211803000000003</v>
      </c>
      <c r="V24506">
        <v>151900</v>
      </c>
      <c r="W24506" s="9" t="str">
        <f t="shared" si="386"/>
        <v>NWE</v>
      </c>
    </row>
    <row r="24507" spans="15:23">
      <c r="O24507" t="s">
        <v>126</v>
      </c>
      <c r="P24507" s="13">
        <v>41704</v>
      </c>
      <c r="Q24507">
        <v>45.459999000000003</v>
      </c>
      <c r="R24507">
        <v>46</v>
      </c>
      <c r="S24507">
        <v>45.18</v>
      </c>
      <c r="T24507">
        <v>45.200001</v>
      </c>
      <c r="U24507">
        <v>32.992817000000002</v>
      </c>
      <c r="V24507">
        <v>192600</v>
      </c>
      <c r="W24507" s="9" t="str">
        <f t="shared" si="386"/>
        <v>NWE</v>
      </c>
    </row>
    <row r="24508" spans="15:23">
      <c r="O24508" t="s">
        <v>126</v>
      </c>
      <c r="P24508" s="13">
        <v>41705</v>
      </c>
      <c r="Q24508">
        <v>45.290000999999997</v>
      </c>
      <c r="R24508">
        <v>45.560001</v>
      </c>
      <c r="S24508">
        <v>44.900002000000001</v>
      </c>
      <c r="T24508">
        <v>45.389999000000003</v>
      </c>
      <c r="U24508">
        <v>33.131500000000003</v>
      </c>
      <c r="V24508">
        <v>250000</v>
      </c>
      <c r="W24508" s="9" t="str">
        <f t="shared" si="386"/>
        <v>NWE</v>
      </c>
    </row>
    <row r="24509" spans="15:23">
      <c r="O24509" t="s">
        <v>126</v>
      </c>
      <c r="P24509" s="13">
        <v>41708</v>
      </c>
      <c r="Q24509">
        <v>45.209999000000003</v>
      </c>
      <c r="R24509">
        <v>45.57</v>
      </c>
      <c r="S24509">
        <v>45.209999000000003</v>
      </c>
      <c r="T24509">
        <v>45.450001</v>
      </c>
      <c r="U24509">
        <v>33.175308000000001</v>
      </c>
      <c r="V24509">
        <v>127200</v>
      </c>
      <c r="W24509" s="9" t="str">
        <f t="shared" si="386"/>
        <v>NWE</v>
      </c>
    </row>
    <row r="24510" spans="15:23">
      <c r="O24510" t="s">
        <v>126</v>
      </c>
      <c r="P24510" s="13">
        <v>41709</v>
      </c>
      <c r="Q24510">
        <v>45.380001</v>
      </c>
      <c r="R24510">
        <v>45.43</v>
      </c>
      <c r="S24510">
        <v>44.91</v>
      </c>
      <c r="T24510">
        <v>45.310001</v>
      </c>
      <c r="U24510">
        <v>33.073127999999997</v>
      </c>
      <c r="V24510">
        <v>335000</v>
      </c>
      <c r="W24510" s="9" t="str">
        <f t="shared" si="386"/>
        <v>NWE</v>
      </c>
    </row>
    <row r="24511" spans="15:23">
      <c r="O24511" t="s">
        <v>126</v>
      </c>
      <c r="P24511" s="13">
        <v>41710</v>
      </c>
      <c r="Q24511">
        <v>44.810001</v>
      </c>
      <c r="R24511">
        <v>45.57</v>
      </c>
      <c r="S24511">
        <v>44.77</v>
      </c>
      <c r="T24511">
        <v>45.529998999999997</v>
      </c>
      <c r="U24511">
        <v>33.529701000000003</v>
      </c>
      <c r="V24511">
        <v>320200</v>
      </c>
      <c r="W24511" s="9" t="str">
        <f t="shared" si="386"/>
        <v>NWE</v>
      </c>
    </row>
    <row r="24512" spans="15:23">
      <c r="O24512" t="s">
        <v>126</v>
      </c>
      <c r="P24512" s="13">
        <v>41711</v>
      </c>
      <c r="Q24512">
        <v>45.630001</v>
      </c>
      <c r="R24512">
        <v>46.23</v>
      </c>
      <c r="S24512">
        <v>45.599997999999999</v>
      </c>
      <c r="T24512">
        <v>45.98</v>
      </c>
      <c r="U24512">
        <v>33.861094999999999</v>
      </c>
      <c r="V24512">
        <v>176000</v>
      </c>
      <c r="W24512" s="9" t="str">
        <f t="shared" si="386"/>
        <v>NWE</v>
      </c>
    </row>
    <row r="24513" spans="15:23">
      <c r="O24513" t="s">
        <v>126</v>
      </c>
      <c r="P24513" s="13">
        <v>41712</v>
      </c>
      <c r="Q24513">
        <v>45.82</v>
      </c>
      <c r="R24513">
        <v>46.27</v>
      </c>
      <c r="S24513">
        <v>45.82</v>
      </c>
      <c r="T24513">
        <v>46.080002</v>
      </c>
      <c r="U24513">
        <v>33.934745999999997</v>
      </c>
      <c r="V24513">
        <v>150900</v>
      </c>
      <c r="W24513" s="9" t="str">
        <f t="shared" si="386"/>
        <v>NWE</v>
      </c>
    </row>
    <row r="24514" spans="15:23">
      <c r="O24514" t="s">
        <v>126</v>
      </c>
      <c r="P24514" s="13">
        <v>41715</v>
      </c>
      <c r="Q24514">
        <v>46.310001</v>
      </c>
      <c r="R24514">
        <v>46.459999000000003</v>
      </c>
      <c r="S24514">
        <v>46.029998999999997</v>
      </c>
      <c r="T24514">
        <v>46.200001</v>
      </c>
      <c r="U24514">
        <v>34.023108999999998</v>
      </c>
      <c r="V24514">
        <v>139000</v>
      </c>
      <c r="W24514" s="9" t="str">
        <f t="shared" si="386"/>
        <v>NWE</v>
      </c>
    </row>
    <row r="24515" spans="15:23">
      <c r="O24515" t="s">
        <v>126</v>
      </c>
      <c r="P24515" s="13">
        <v>41716</v>
      </c>
      <c r="Q24515">
        <v>46.34</v>
      </c>
      <c r="R24515">
        <v>47.009998000000003</v>
      </c>
      <c r="S24515">
        <v>46.240001999999997</v>
      </c>
      <c r="T24515">
        <v>46.98</v>
      </c>
      <c r="U24515">
        <v>34.597529999999999</v>
      </c>
      <c r="V24515">
        <v>195400</v>
      </c>
      <c r="W24515" s="9" t="str">
        <f t="shared" si="386"/>
        <v>NWE</v>
      </c>
    </row>
    <row r="24516" spans="15:23">
      <c r="O24516" t="s">
        <v>126</v>
      </c>
      <c r="P24516" s="13">
        <v>41717</v>
      </c>
      <c r="Q24516">
        <v>46.990001999999997</v>
      </c>
      <c r="R24516">
        <v>47.060001</v>
      </c>
      <c r="S24516">
        <v>46.27</v>
      </c>
      <c r="T24516">
        <v>46.5</v>
      </c>
      <c r="U24516">
        <v>34.244041000000003</v>
      </c>
      <c r="V24516">
        <v>285600</v>
      </c>
      <c r="W24516" s="9" t="str">
        <f t="shared" si="386"/>
        <v>NWE</v>
      </c>
    </row>
    <row r="24517" spans="15:23">
      <c r="O24517" t="s">
        <v>126</v>
      </c>
      <c r="P24517" s="13">
        <v>41718</v>
      </c>
      <c r="Q24517">
        <v>46.380001</v>
      </c>
      <c r="R24517">
        <v>46.560001</v>
      </c>
      <c r="S24517">
        <v>46.060001</v>
      </c>
      <c r="T24517">
        <v>46.509998000000003</v>
      </c>
      <c r="U24517">
        <v>34.251404000000001</v>
      </c>
      <c r="V24517">
        <v>153000</v>
      </c>
      <c r="W24517" s="9" t="str">
        <f t="shared" ref="W24517:W24580" si="387">IFERROR(VLOOKUP(O24517,$B$4:$B$17,1,FALSE),"Delete")</f>
        <v>NWE</v>
      </c>
    </row>
    <row r="24518" spans="15:23">
      <c r="O24518" t="s">
        <v>126</v>
      </c>
      <c r="P24518" s="13">
        <v>41719</v>
      </c>
      <c r="Q24518">
        <v>46.790000999999997</v>
      </c>
      <c r="R24518">
        <v>47.349997999999999</v>
      </c>
      <c r="S24518">
        <v>46.43</v>
      </c>
      <c r="T24518">
        <v>46.439999</v>
      </c>
      <c r="U24518">
        <v>34.199852</v>
      </c>
      <c r="V24518">
        <v>250800</v>
      </c>
      <c r="W24518" s="9" t="str">
        <f t="shared" si="387"/>
        <v>NWE</v>
      </c>
    </row>
    <row r="24519" spans="15:23">
      <c r="O24519" t="s">
        <v>126</v>
      </c>
      <c r="P24519" s="13">
        <v>41722</v>
      </c>
      <c r="Q24519">
        <v>46.490001999999997</v>
      </c>
      <c r="R24519">
        <v>46.959999000000003</v>
      </c>
      <c r="S24519">
        <v>46.169998</v>
      </c>
      <c r="T24519">
        <v>46.5</v>
      </c>
      <c r="U24519">
        <v>34.244041000000003</v>
      </c>
      <c r="V24519">
        <v>158000</v>
      </c>
      <c r="W24519" s="9" t="str">
        <f t="shared" si="387"/>
        <v>NWE</v>
      </c>
    </row>
    <row r="24520" spans="15:23">
      <c r="O24520" t="s">
        <v>126</v>
      </c>
      <c r="P24520" s="13">
        <v>41723</v>
      </c>
      <c r="Q24520">
        <v>46.52</v>
      </c>
      <c r="R24520">
        <v>47</v>
      </c>
      <c r="S24520">
        <v>46.5</v>
      </c>
      <c r="T24520">
        <v>46.959999000000003</v>
      </c>
      <c r="U24520">
        <v>34.582790000000003</v>
      </c>
      <c r="V24520">
        <v>154600</v>
      </c>
      <c r="W24520" s="9" t="str">
        <f t="shared" si="387"/>
        <v>NWE</v>
      </c>
    </row>
    <row r="24521" spans="15:23">
      <c r="O24521" t="s">
        <v>126</v>
      </c>
      <c r="P24521" s="13">
        <v>41724</v>
      </c>
      <c r="Q24521">
        <v>47.09</v>
      </c>
      <c r="R24521">
        <v>47.25</v>
      </c>
      <c r="S24521">
        <v>46.700001</v>
      </c>
      <c r="T24521">
        <v>46.740001999999997</v>
      </c>
      <c r="U24521">
        <v>34.420783999999998</v>
      </c>
      <c r="V24521">
        <v>129500</v>
      </c>
      <c r="W24521" s="9" t="str">
        <f t="shared" si="387"/>
        <v>NWE</v>
      </c>
    </row>
    <row r="24522" spans="15:23">
      <c r="O24522" t="s">
        <v>126</v>
      </c>
      <c r="P24522" s="13">
        <v>41725</v>
      </c>
      <c r="Q24522">
        <v>46.82</v>
      </c>
      <c r="R24522">
        <v>46.939999</v>
      </c>
      <c r="S24522">
        <v>46.419998</v>
      </c>
      <c r="T24522">
        <v>46.799999</v>
      </c>
      <c r="U24522">
        <v>34.464970000000001</v>
      </c>
      <c r="V24522">
        <v>140700</v>
      </c>
      <c r="W24522" s="9" t="str">
        <f t="shared" si="387"/>
        <v>NWE</v>
      </c>
    </row>
    <row r="24523" spans="15:23">
      <c r="O24523" t="s">
        <v>126</v>
      </c>
      <c r="P24523" s="13">
        <v>41726</v>
      </c>
      <c r="Q24523">
        <v>46.669998</v>
      </c>
      <c r="R24523">
        <v>47.09</v>
      </c>
      <c r="S24523">
        <v>46.669998</v>
      </c>
      <c r="T24523">
        <v>46.919998</v>
      </c>
      <c r="U24523">
        <v>34.553336999999999</v>
      </c>
      <c r="V24523">
        <v>85400</v>
      </c>
      <c r="W24523" s="9" t="str">
        <f t="shared" si="387"/>
        <v>NWE</v>
      </c>
    </row>
    <row r="24524" spans="15:23">
      <c r="O24524" t="s">
        <v>126</v>
      </c>
      <c r="P24524" s="13">
        <v>41729</v>
      </c>
      <c r="Q24524">
        <v>47.16</v>
      </c>
      <c r="R24524">
        <v>47.860000999999997</v>
      </c>
      <c r="S24524">
        <v>46.93</v>
      </c>
      <c r="T24524">
        <v>47.43</v>
      </c>
      <c r="U24524">
        <v>34.928921000000003</v>
      </c>
      <c r="V24524">
        <v>127500</v>
      </c>
      <c r="W24524" s="9" t="str">
        <f t="shared" si="387"/>
        <v>NWE</v>
      </c>
    </row>
    <row r="24525" spans="15:23">
      <c r="O24525" t="s">
        <v>126</v>
      </c>
      <c r="P24525" s="13">
        <v>41730</v>
      </c>
      <c r="Q24525">
        <v>47.43</v>
      </c>
      <c r="R24525">
        <v>48.240001999999997</v>
      </c>
      <c r="S24525">
        <v>47.09</v>
      </c>
      <c r="T24525">
        <v>47.470001000000003</v>
      </c>
      <c r="U24525">
        <v>34.958370000000002</v>
      </c>
      <c r="V24525">
        <v>141400</v>
      </c>
      <c r="W24525" s="9" t="str">
        <f t="shared" si="387"/>
        <v>NWE</v>
      </c>
    </row>
    <row r="24526" spans="15:23">
      <c r="O24526" t="s">
        <v>126</v>
      </c>
      <c r="P24526" s="13">
        <v>41731</v>
      </c>
      <c r="Q24526">
        <v>47.560001</v>
      </c>
      <c r="R24526">
        <v>47.630001</v>
      </c>
      <c r="S24526">
        <v>47.049999</v>
      </c>
      <c r="T24526">
        <v>47.599997999999999</v>
      </c>
      <c r="U24526">
        <v>35.054110999999999</v>
      </c>
      <c r="V24526">
        <v>162800</v>
      </c>
      <c r="W24526" s="9" t="str">
        <f t="shared" si="387"/>
        <v>NWE</v>
      </c>
    </row>
    <row r="24527" spans="15:23">
      <c r="O24527" t="s">
        <v>126</v>
      </c>
      <c r="P24527" s="13">
        <v>41732</v>
      </c>
      <c r="Q24527">
        <v>47.599997999999999</v>
      </c>
      <c r="R24527">
        <v>47.82</v>
      </c>
      <c r="S24527">
        <v>47.459999000000003</v>
      </c>
      <c r="T24527">
        <v>47.689999</v>
      </c>
      <c r="U24527">
        <v>35.120392000000002</v>
      </c>
      <c r="V24527">
        <v>111900</v>
      </c>
      <c r="W24527" s="9" t="str">
        <f t="shared" si="387"/>
        <v>NWE</v>
      </c>
    </row>
    <row r="24528" spans="15:23">
      <c r="O24528" t="s">
        <v>126</v>
      </c>
      <c r="P24528" s="13">
        <v>41733</v>
      </c>
      <c r="Q24528">
        <v>47.950001</v>
      </c>
      <c r="R24528">
        <v>48.150002000000001</v>
      </c>
      <c r="S24528">
        <v>47.459999000000003</v>
      </c>
      <c r="T24528">
        <v>47.610000999999997</v>
      </c>
      <c r="U24528">
        <v>35.061478000000001</v>
      </c>
      <c r="V24528">
        <v>179800</v>
      </c>
      <c r="W24528" s="9" t="str">
        <f t="shared" si="387"/>
        <v>NWE</v>
      </c>
    </row>
    <row r="24529" spans="15:23">
      <c r="O24529" t="s">
        <v>126</v>
      </c>
      <c r="P24529" s="13">
        <v>41736</v>
      </c>
      <c r="Q24529">
        <v>47.529998999999997</v>
      </c>
      <c r="R24529">
        <v>47.709999000000003</v>
      </c>
      <c r="S24529">
        <v>47.25</v>
      </c>
      <c r="T24529">
        <v>47.259998000000003</v>
      </c>
      <c r="U24529">
        <v>34.803725999999997</v>
      </c>
      <c r="V24529">
        <v>150500</v>
      </c>
      <c r="W24529" s="9" t="str">
        <f t="shared" si="387"/>
        <v>NWE</v>
      </c>
    </row>
    <row r="24530" spans="15:23">
      <c r="O24530" t="s">
        <v>126</v>
      </c>
      <c r="P24530" s="13">
        <v>41737</v>
      </c>
      <c r="Q24530">
        <v>47.240001999999997</v>
      </c>
      <c r="R24530">
        <v>47.790000999999997</v>
      </c>
      <c r="S24530">
        <v>46.93</v>
      </c>
      <c r="T24530">
        <v>47.700001</v>
      </c>
      <c r="U24530">
        <v>35.127761999999997</v>
      </c>
      <c r="V24530">
        <v>94900</v>
      </c>
      <c r="W24530" s="9" t="str">
        <f t="shared" si="387"/>
        <v>NWE</v>
      </c>
    </row>
    <row r="24531" spans="15:23">
      <c r="O24531" t="s">
        <v>126</v>
      </c>
      <c r="P24531" s="13">
        <v>41738</v>
      </c>
      <c r="Q24531">
        <v>47.689999</v>
      </c>
      <c r="R24531">
        <v>47.810001</v>
      </c>
      <c r="S24531">
        <v>47.02</v>
      </c>
      <c r="T24531">
        <v>47.299999</v>
      </c>
      <c r="U24531">
        <v>34.833179000000001</v>
      </c>
      <c r="V24531">
        <v>123500</v>
      </c>
      <c r="W24531" s="9" t="str">
        <f t="shared" si="387"/>
        <v>NWE</v>
      </c>
    </row>
    <row r="24532" spans="15:23">
      <c r="O24532" t="s">
        <v>126</v>
      </c>
      <c r="P24532" s="13">
        <v>41739</v>
      </c>
      <c r="Q24532">
        <v>47.200001</v>
      </c>
      <c r="R24532">
        <v>47.650002000000001</v>
      </c>
      <c r="S24532">
        <v>47.130001</v>
      </c>
      <c r="T24532">
        <v>47.279998999999997</v>
      </c>
      <c r="U24532">
        <v>34.818458999999997</v>
      </c>
      <c r="V24532">
        <v>224600</v>
      </c>
      <c r="W24532" s="9" t="str">
        <f t="shared" si="387"/>
        <v>NWE</v>
      </c>
    </row>
    <row r="24533" spans="15:23">
      <c r="O24533" t="s">
        <v>126</v>
      </c>
      <c r="P24533" s="13">
        <v>41740</v>
      </c>
      <c r="Q24533">
        <v>47</v>
      </c>
      <c r="R24533">
        <v>47.599997999999999</v>
      </c>
      <c r="S24533">
        <v>46.599997999999999</v>
      </c>
      <c r="T24533">
        <v>46.880001</v>
      </c>
      <c r="U24533">
        <v>34.523879999999998</v>
      </c>
      <c r="V24533">
        <v>133000</v>
      </c>
      <c r="W24533" s="9" t="str">
        <f t="shared" si="387"/>
        <v>NWE</v>
      </c>
    </row>
    <row r="24534" spans="15:23">
      <c r="O24534" t="s">
        <v>126</v>
      </c>
      <c r="P24534" s="13">
        <v>41743</v>
      </c>
      <c r="Q24534">
        <v>47.23</v>
      </c>
      <c r="R24534">
        <v>47.860000999999997</v>
      </c>
      <c r="S24534">
        <v>46.779998999999997</v>
      </c>
      <c r="T24534">
        <v>47.799999</v>
      </c>
      <c r="U24534">
        <v>35.201385000000002</v>
      </c>
      <c r="V24534">
        <v>170400</v>
      </c>
      <c r="W24534" s="9" t="str">
        <f t="shared" si="387"/>
        <v>NWE</v>
      </c>
    </row>
    <row r="24535" spans="15:23">
      <c r="O24535" t="s">
        <v>126</v>
      </c>
      <c r="P24535" s="13">
        <v>41744</v>
      </c>
      <c r="Q24535">
        <v>47.779998999999997</v>
      </c>
      <c r="R24535">
        <v>48.540000999999997</v>
      </c>
      <c r="S24535">
        <v>47.669998</v>
      </c>
      <c r="T24535">
        <v>48.389999000000003</v>
      </c>
      <c r="U24535">
        <v>35.635891000000001</v>
      </c>
      <c r="V24535">
        <v>172600</v>
      </c>
      <c r="W24535" s="9" t="str">
        <f t="shared" si="387"/>
        <v>NWE</v>
      </c>
    </row>
    <row r="24536" spans="15:23">
      <c r="O24536" t="s">
        <v>126</v>
      </c>
      <c r="P24536" s="13">
        <v>41745</v>
      </c>
      <c r="Q24536">
        <v>48.720001000000003</v>
      </c>
      <c r="R24536">
        <v>48.810001</v>
      </c>
      <c r="S24536">
        <v>48.310001</v>
      </c>
      <c r="T24536">
        <v>48.52</v>
      </c>
      <c r="U24536">
        <v>35.731628000000001</v>
      </c>
      <c r="V24536">
        <v>83900</v>
      </c>
      <c r="W24536" s="9" t="str">
        <f t="shared" si="387"/>
        <v>NWE</v>
      </c>
    </row>
    <row r="24537" spans="15:23">
      <c r="O24537" t="s">
        <v>126</v>
      </c>
      <c r="P24537" s="13">
        <v>41746</v>
      </c>
      <c r="Q24537">
        <v>48.599997999999999</v>
      </c>
      <c r="R24537">
        <v>48.77</v>
      </c>
      <c r="S24537">
        <v>47.560001</v>
      </c>
      <c r="T24537">
        <v>47.700001</v>
      </c>
      <c r="U24537">
        <v>35.127761999999997</v>
      </c>
      <c r="V24537">
        <v>245800</v>
      </c>
      <c r="W24537" s="9" t="str">
        <f t="shared" si="387"/>
        <v>NWE</v>
      </c>
    </row>
    <row r="24538" spans="15:23">
      <c r="O24538" t="s">
        <v>126</v>
      </c>
      <c r="P24538" s="13">
        <v>41750</v>
      </c>
      <c r="Q24538">
        <v>47.700001</v>
      </c>
      <c r="R24538">
        <v>48.02</v>
      </c>
      <c r="S24538">
        <v>47.419998</v>
      </c>
      <c r="T24538">
        <v>47.650002000000001</v>
      </c>
      <c r="U24538">
        <v>35.090938999999999</v>
      </c>
      <c r="V24538">
        <v>68900</v>
      </c>
      <c r="W24538" s="9" t="str">
        <f t="shared" si="387"/>
        <v>NWE</v>
      </c>
    </row>
    <row r="24539" spans="15:23">
      <c r="O24539" t="s">
        <v>126</v>
      </c>
      <c r="P24539" s="13">
        <v>41751</v>
      </c>
      <c r="Q24539">
        <v>47.790000999999997</v>
      </c>
      <c r="R24539">
        <v>47.860000999999997</v>
      </c>
      <c r="S24539">
        <v>47.369999</v>
      </c>
      <c r="T24539">
        <v>47.77</v>
      </c>
      <c r="U24539">
        <v>35.179305999999997</v>
      </c>
      <c r="V24539">
        <v>99400</v>
      </c>
      <c r="W24539" s="9" t="str">
        <f t="shared" si="387"/>
        <v>NWE</v>
      </c>
    </row>
    <row r="24540" spans="15:23">
      <c r="O24540" t="s">
        <v>126</v>
      </c>
      <c r="P24540" s="13">
        <v>41752</v>
      </c>
      <c r="Q24540">
        <v>47.889999000000003</v>
      </c>
      <c r="R24540">
        <v>48.389999000000003</v>
      </c>
      <c r="S24540">
        <v>47.630001</v>
      </c>
      <c r="T24540">
        <v>47.669998</v>
      </c>
      <c r="U24540">
        <v>35.105663</v>
      </c>
      <c r="V24540">
        <v>129300</v>
      </c>
      <c r="W24540" s="9" t="str">
        <f t="shared" si="387"/>
        <v>NWE</v>
      </c>
    </row>
    <row r="24541" spans="15:23">
      <c r="O24541" t="s">
        <v>126</v>
      </c>
      <c r="P24541" s="13">
        <v>41753</v>
      </c>
      <c r="Q24541">
        <v>48.060001</v>
      </c>
      <c r="R24541">
        <v>48.400002000000001</v>
      </c>
      <c r="S24541">
        <v>47.099997999999999</v>
      </c>
      <c r="T24541">
        <v>47.93</v>
      </c>
      <c r="U24541">
        <v>35.297127000000003</v>
      </c>
      <c r="V24541">
        <v>99600</v>
      </c>
      <c r="W24541" s="9" t="str">
        <f t="shared" si="387"/>
        <v>NWE</v>
      </c>
    </row>
    <row r="24542" spans="15:23">
      <c r="O24542" t="s">
        <v>126</v>
      </c>
      <c r="P24542" s="13">
        <v>41754</v>
      </c>
      <c r="Q24542">
        <v>47.880001</v>
      </c>
      <c r="R24542">
        <v>48.529998999999997</v>
      </c>
      <c r="S24542">
        <v>47.880001</v>
      </c>
      <c r="T24542">
        <v>48.43</v>
      </c>
      <c r="U24542">
        <v>35.665351999999999</v>
      </c>
      <c r="V24542">
        <v>208600</v>
      </c>
      <c r="W24542" s="9" t="str">
        <f t="shared" si="387"/>
        <v>NWE</v>
      </c>
    </row>
    <row r="24543" spans="15:23">
      <c r="O24543" t="s">
        <v>126</v>
      </c>
      <c r="P24543" s="13">
        <v>41757</v>
      </c>
      <c r="Q24543">
        <v>48.5</v>
      </c>
      <c r="R24543">
        <v>48.880001</v>
      </c>
      <c r="S24543">
        <v>48.049999</v>
      </c>
      <c r="T24543">
        <v>48.470001000000003</v>
      </c>
      <c r="U24543">
        <v>35.694800999999998</v>
      </c>
      <c r="V24543">
        <v>137600</v>
      </c>
      <c r="W24543" s="9" t="str">
        <f t="shared" si="387"/>
        <v>NWE</v>
      </c>
    </row>
    <row r="24544" spans="15:23">
      <c r="O24544" t="s">
        <v>126</v>
      </c>
      <c r="P24544" s="13">
        <v>41758</v>
      </c>
      <c r="Q24544">
        <v>48.650002000000001</v>
      </c>
      <c r="R24544">
        <v>48.93</v>
      </c>
      <c r="S24544">
        <v>48.259998000000003</v>
      </c>
      <c r="T24544">
        <v>48.450001</v>
      </c>
      <c r="U24544">
        <v>35.680084000000001</v>
      </c>
      <c r="V24544">
        <v>174600</v>
      </c>
      <c r="W24544" s="9" t="str">
        <f t="shared" si="387"/>
        <v>NWE</v>
      </c>
    </row>
    <row r="24545" spans="15:23">
      <c r="O24545" t="s">
        <v>126</v>
      </c>
      <c r="P24545" s="13">
        <v>41759</v>
      </c>
      <c r="Q24545">
        <v>48.5</v>
      </c>
      <c r="R24545">
        <v>48.630001</v>
      </c>
      <c r="S24545">
        <v>48.139999000000003</v>
      </c>
      <c r="T24545">
        <v>48.380001</v>
      </c>
      <c r="U24545">
        <v>35.628517000000002</v>
      </c>
      <c r="V24545">
        <v>125400</v>
      </c>
      <c r="W24545" s="9" t="str">
        <f t="shared" si="387"/>
        <v>NWE</v>
      </c>
    </row>
    <row r="24546" spans="15:23">
      <c r="O24546" t="s">
        <v>126</v>
      </c>
      <c r="P24546" s="13">
        <v>41760</v>
      </c>
      <c r="Q24546">
        <v>48.490001999999997</v>
      </c>
      <c r="R24546">
        <v>48.490001999999997</v>
      </c>
      <c r="S24546">
        <v>47.779998999999997</v>
      </c>
      <c r="T24546">
        <v>47.990001999999997</v>
      </c>
      <c r="U24546">
        <v>35.341320000000003</v>
      </c>
      <c r="V24546">
        <v>213600</v>
      </c>
      <c r="W24546" s="9" t="str">
        <f t="shared" si="387"/>
        <v>NWE</v>
      </c>
    </row>
    <row r="24547" spans="15:23">
      <c r="O24547" t="s">
        <v>126</v>
      </c>
      <c r="P24547" s="13">
        <v>41761</v>
      </c>
      <c r="Q24547">
        <v>47.91</v>
      </c>
      <c r="R24547">
        <v>47.91</v>
      </c>
      <c r="S24547">
        <v>46.84</v>
      </c>
      <c r="T24547">
        <v>46.939999</v>
      </c>
      <c r="U24547">
        <v>34.568066000000002</v>
      </c>
      <c r="V24547">
        <v>231400</v>
      </c>
      <c r="W24547" s="9" t="str">
        <f t="shared" si="387"/>
        <v>NWE</v>
      </c>
    </row>
    <row r="24548" spans="15:23">
      <c r="O24548" t="s">
        <v>126</v>
      </c>
      <c r="P24548" s="13">
        <v>41764</v>
      </c>
      <c r="Q24548">
        <v>46.66</v>
      </c>
      <c r="R24548">
        <v>47.43</v>
      </c>
      <c r="S24548">
        <v>46.66</v>
      </c>
      <c r="T24548">
        <v>47.330002</v>
      </c>
      <c r="U24548">
        <v>34.855266999999998</v>
      </c>
      <c r="V24548">
        <v>188200</v>
      </c>
      <c r="W24548" s="9" t="str">
        <f t="shared" si="387"/>
        <v>NWE</v>
      </c>
    </row>
    <row r="24549" spans="15:23">
      <c r="O24549" t="s">
        <v>126</v>
      </c>
      <c r="P24549" s="13">
        <v>41765</v>
      </c>
      <c r="Q24549">
        <v>47.23</v>
      </c>
      <c r="R24549">
        <v>47.23</v>
      </c>
      <c r="S24549">
        <v>46.509998000000003</v>
      </c>
      <c r="T24549">
        <v>46.529998999999997</v>
      </c>
      <c r="U24549">
        <v>34.266125000000002</v>
      </c>
      <c r="V24549">
        <v>200000</v>
      </c>
      <c r="W24549" s="9" t="str">
        <f t="shared" si="387"/>
        <v>NWE</v>
      </c>
    </row>
    <row r="24550" spans="15:23">
      <c r="O24550" t="s">
        <v>126</v>
      </c>
      <c r="P24550" s="13">
        <v>41766</v>
      </c>
      <c r="Q24550">
        <v>46.790000999999997</v>
      </c>
      <c r="R24550">
        <v>47.259998000000003</v>
      </c>
      <c r="S24550">
        <v>46.380001</v>
      </c>
      <c r="T24550">
        <v>47.25</v>
      </c>
      <c r="U24550">
        <v>34.796356000000003</v>
      </c>
      <c r="V24550">
        <v>221000</v>
      </c>
      <c r="W24550" s="9" t="str">
        <f t="shared" si="387"/>
        <v>NWE</v>
      </c>
    </row>
    <row r="24551" spans="15:23">
      <c r="O24551" t="s">
        <v>126</v>
      </c>
      <c r="P24551" s="13">
        <v>41767</v>
      </c>
      <c r="Q24551">
        <v>47.299999</v>
      </c>
      <c r="R24551">
        <v>47.48</v>
      </c>
      <c r="S24551">
        <v>46.529998999999997</v>
      </c>
      <c r="T24551">
        <v>46.529998999999997</v>
      </c>
      <c r="U24551">
        <v>34.266125000000002</v>
      </c>
      <c r="V24551">
        <v>138200</v>
      </c>
      <c r="W24551" s="9" t="str">
        <f t="shared" si="387"/>
        <v>NWE</v>
      </c>
    </row>
    <row r="24552" spans="15:23">
      <c r="O24552" t="s">
        <v>126</v>
      </c>
      <c r="P24552" s="13">
        <v>41768</v>
      </c>
      <c r="Q24552">
        <v>46.450001</v>
      </c>
      <c r="R24552">
        <v>46.630001</v>
      </c>
      <c r="S24552">
        <v>45.950001</v>
      </c>
      <c r="T24552">
        <v>46.32</v>
      </c>
      <c r="U24552">
        <v>34.111491999999998</v>
      </c>
      <c r="V24552">
        <v>185100</v>
      </c>
      <c r="W24552" s="9" t="str">
        <f t="shared" si="387"/>
        <v>NWE</v>
      </c>
    </row>
    <row r="24553" spans="15:23">
      <c r="O24553" t="s">
        <v>126</v>
      </c>
      <c r="P24553" s="13">
        <v>41771</v>
      </c>
      <c r="Q24553">
        <v>46.490001999999997</v>
      </c>
      <c r="R24553">
        <v>47.18</v>
      </c>
      <c r="S24553">
        <v>46.119999</v>
      </c>
      <c r="T24553">
        <v>46.75</v>
      </c>
      <c r="U24553">
        <v>34.428139000000002</v>
      </c>
      <c r="V24553">
        <v>463500</v>
      </c>
      <c r="W24553" s="9" t="str">
        <f t="shared" si="387"/>
        <v>NWE</v>
      </c>
    </row>
    <row r="24554" spans="15:23">
      <c r="O24554" t="s">
        <v>126</v>
      </c>
      <c r="P24554" s="13">
        <v>41772</v>
      </c>
      <c r="Q24554">
        <v>46.82</v>
      </c>
      <c r="R24554">
        <v>47.060001</v>
      </c>
      <c r="S24554">
        <v>46.369999</v>
      </c>
      <c r="T24554">
        <v>46.400002000000001</v>
      </c>
      <c r="U24554">
        <v>34.170394999999999</v>
      </c>
      <c r="V24554">
        <v>156400</v>
      </c>
      <c r="W24554" s="9" t="str">
        <f t="shared" si="387"/>
        <v>NWE</v>
      </c>
    </row>
    <row r="24555" spans="15:23">
      <c r="O24555" t="s">
        <v>126</v>
      </c>
      <c r="P24555" s="13">
        <v>41773</v>
      </c>
      <c r="Q24555">
        <v>46.299999</v>
      </c>
      <c r="R24555">
        <v>46.529998999999997</v>
      </c>
      <c r="S24555">
        <v>45.880001</v>
      </c>
      <c r="T24555">
        <v>46</v>
      </c>
      <c r="U24555">
        <v>33.875827999999998</v>
      </c>
      <c r="V24555">
        <v>148500</v>
      </c>
      <c r="W24555" s="9" t="str">
        <f t="shared" si="387"/>
        <v>NWE</v>
      </c>
    </row>
    <row r="24556" spans="15:23">
      <c r="O24556" t="s">
        <v>126</v>
      </c>
      <c r="P24556" s="13">
        <v>41774</v>
      </c>
      <c r="Q24556">
        <v>45.939999</v>
      </c>
      <c r="R24556">
        <v>45.939999</v>
      </c>
      <c r="S24556">
        <v>45.490001999999997</v>
      </c>
      <c r="T24556">
        <v>45.630001</v>
      </c>
      <c r="U24556">
        <v>33.603347999999997</v>
      </c>
      <c r="V24556">
        <v>103800</v>
      </c>
      <c r="W24556" s="9" t="str">
        <f t="shared" si="387"/>
        <v>NWE</v>
      </c>
    </row>
    <row r="24557" spans="15:23">
      <c r="O24557" t="s">
        <v>126</v>
      </c>
      <c r="P24557" s="13">
        <v>41775</v>
      </c>
      <c r="Q24557">
        <v>45.59</v>
      </c>
      <c r="R24557">
        <v>46.380001</v>
      </c>
      <c r="S24557">
        <v>45.5</v>
      </c>
      <c r="T24557">
        <v>46.360000999999997</v>
      </c>
      <c r="U24557">
        <v>34.140929999999997</v>
      </c>
      <c r="V24557">
        <v>142400</v>
      </c>
      <c r="W24557" s="9" t="str">
        <f t="shared" si="387"/>
        <v>NWE</v>
      </c>
    </row>
    <row r="24558" spans="15:23">
      <c r="O24558" t="s">
        <v>126</v>
      </c>
      <c r="P24558" s="13">
        <v>41778</v>
      </c>
      <c r="Q24558">
        <v>46.16</v>
      </c>
      <c r="R24558">
        <v>46.540000999999997</v>
      </c>
      <c r="S24558">
        <v>45.91</v>
      </c>
      <c r="T24558">
        <v>46.080002</v>
      </c>
      <c r="U24558">
        <v>33.934745999999997</v>
      </c>
      <c r="V24558">
        <v>121800</v>
      </c>
      <c r="W24558" s="9" t="str">
        <f t="shared" si="387"/>
        <v>NWE</v>
      </c>
    </row>
    <row r="24559" spans="15:23">
      <c r="O24559" t="s">
        <v>126</v>
      </c>
      <c r="P24559" s="13">
        <v>41779</v>
      </c>
      <c r="Q24559">
        <v>45.939999</v>
      </c>
      <c r="R24559">
        <v>46.299999</v>
      </c>
      <c r="S24559">
        <v>45.619999</v>
      </c>
      <c r="T24559">
        <v>46.139999000000003</v>
      </c>
      <c r="U24559">
        <v>33.978920000000002</v>
      </c>
      <c r="V24559">
        <v>228900</v>
      </c>
      <c r="W24559" s="9" t="str">
        <f t="shared" si="387"/>
        <v>NWE</v>
      </c>
    </row>
    <row r="24560" spans="15:23">
      <c r="O24560" t="s">
        <v>126</v>
      </c>
      <c r="P24560" s="13">
        <v>41780</v>
      </c>
      <c r="Q24560">
        <v>46.25</v>
      </c>
      <c r="R24560">
        <v>46.25</v>
      </c>
      <c r="S24560">
        <v>45.610000999999997</v>
      </c>
      <c r="T24560">
        <v>45.869999</v>
      </c>
      <c r="U24560">
        <v>33.780082999999998</v>
      </c>
      <c r="V24560">
        <v>130100</v>
      </c>
      <c r="W24560" s="9" t="str">
        <f t="shared" si="387"/>
        <v>NWE</v>
      </c>
    </row>
    <row r="24561" spans="15:23">
      <c r="O24561" t="s">
        <v>126</v>
      </c>
      <c r="P24561" s="13">
        <v>41781</v>
      </c>
      <c r="Q24561">
        <v>45.880001</v>
      </c>
      <c r="R24561">
        <v>46.5</v>
      </c>
      <c r="S24561">
        <v>45.880001</v>
      </c>
      <c r="T24561">
        <v>46.32</v>
      </c>
      <c r="U24561">
        <v>34.111491999999998</v>
      </c>
      <c r="V24561">
        <v>100100</v>
      </c>
      <c r="W24561" s="9" t="str">
        <f t="shared" si="387"/>
        <v>NWE</v>
      </c>
    </row>
    <row r="24562" spans="15:23">
      <c r="O24562" t="s">
        <v>126</v>
      </c>
      <c r="P24562" s="13">
        <v>41782</v>
      </c>
      <c r="Q24562">
        <v>46.419998</v>
      </c>
      <c r="R24562">
        <v>47.02</v>
      </c>
      <c r="S24562">
        <v>46.209999000000003</v>
      </c>
      <c r="T24562">
        <v>46.82</v>
      </c>
      <c r="U24562">
        <v>34.479697999999999</v>
      </c>
      <c r="V24562">
        <v>133500</v>
      </c>
      <c r="W24562" s="9" t="str">
        <f t="shared" si="387"/>
        <v>NWE</v>
      </c>
    </row>
    <row r="24563" spans="15:23">
      <c r="O24563" t="s">
        <v>126</v>
      </c>
      <c r="P24563" s="13">
        <v>41786</v>
      </c>
      <c r="Q24563">
        <v>46.98</v>
      </c>
      <c r="R24563">
        <v>47.57</v>
      </c>
      <c r="S24563">
        <v>46.389999000000003</v>
      </c>
      <c r="T24563">
        <v>47.369999</v>
      </c>
      <c r="U24563">
        <v>34.884731000000002</v>
      </c>
      <c r="V24563">
        <v>108600</v>
      </c>
      <c r="W24563" s="9" t="str">
        <f t="shared" si="387"/>
        <v>NWE</v>
      </c>
    </row>
    <row r="24564" spans="15:23">
      <c r="O24564" t="s">
        <v>126</v>
      </c>
      <c r="P24564" s="13">
        <v>41787</v>
      </c>
      <c r="Q24564">
        <v>47.330002</v>
      </c>
      <c r="R24564">
        <v>47.98</v>
      </c>
      <c r="S24564">
        <v>47.330002</v>
      </c>
      <c r="T24564">
        <v>47.799999</v>
      </c>
      <c r="U24564">
        <v>35.201385000000002</v>
      </c>
      <c r="V24564">
        <v>321000</v>
      </c>
      <c r="W24564" s="9" t="str">
        <f t="shared" si="387"/>
        <v>NWE</v>
      </c>
    </row>
    <row r="24565" spans="15:23">
      <c r="O24565" t="s">
        <v>126</v>
      </c>
      <c r="P24565" s="13">
        <v>41788</v>
      </c>
      <c r="Q24565">
        <v>47.880001</v>
      </c>
      <c r="R24565">
        <v>47.880001</v>
      </c>
      <c r="S24565">
        <v>47.200001</v>
      </c>
      <c r="T24565">
        <v>47.389999000000003</v>
      </c>
      <c r="U24565">
        <v>34.899464000000002</v>
      </c>
      <c r="V24565">
        <v>88300</v>
      </c>
      <c r="W24565" s="9" t="str">
        <f t="shared" si="387"/>
        <v>NWE</v>
      </c>
    </row>
    <row r="24566" spans="15:23">
      <c r="O24566" t="s">
        <v>126</v>
      </c>
      <c r="P24566" s="13">
        <v>41789</v>
      </c>
      <c r="Q24566">
        <v>47.560001</v>
      </c>
      <c r="R24566">
        <v>48.049999</v>
      </c>
      <c r="S24566">
        <v>47.419998</v>
      </c>
      <c r="T24566">
        <v>48</v>
      </c>
      <c r="U24566">
        <v>35.348678999999997</v>
      </c>
      <c r="V24566">
        <v>118500</v>
      </c>
      <c r="W24566" s="9" t="str">
        <f t="shared" si="387"/>
        <v>NWE</v>
      </c>
    </row>
    <row r="24567" spans="15:23">
      <c r="O24567" t="s">
        <v>126</v>
      </c>
      <c r="P24567" s="13">
        <v>41792</v>
      </c>
      <c r="Q24567">
        <v>48.43</v>
      </c>
      <c r="R24567">
        <v>49.389999000000003</v>
      </c>
      <c r="S24567">
        <v>47.669998</v>
      </c>
      <c r="T24567">
        <v>47.669998</v>
      </c>
      <c r="U24567">
        <v>35.105663</v>
      </c>
      <c r="V24567">
        <v>191700</v>
      </c>
      <c r="W24567" s="9" t="str">
        <f t="shared" si="387"/>
        <v>NWE</v>
      </c>
    </row>
    <row r="24568" spans="15:23">
      <c r="O24568" t="s">
        <v>126</v>
      </c>
      <c r="P24568" s="13">
        <v>41793</v>
      </c>
      <c r="Q24568">
        <v>47.509998000000003</v>
      </c>
      <c r="R24568">
        <v>47.919998</v>
      </c>
      <c r="S24568">
        <v>47.41</v>
      </c>
      <c r="T24568">
        <v>47.580002</v>
      </c>
      <c r="U24568">
        <v>35.039386999999998</v>
      </c>
      <c r="V24568">
        <v>212100</v>
      </c>
      <c r="W24568" s="9" t="str">
        <f t="shared" si="387"/>
        <v>NWE</v>
      </c>
    </row>
    <row r="24569" spans="15:23">
      <c r="O24569" t="s">
        <v>126</v>
      </c>
      <c r="P24569" s="13">
        <v>41794</v>
      </c>
      <c r="Q24569">
        <v>47.400002000000001</v>
      </c>
      <c r="R24569">
        <v>47.919998</v>
      </c>
      <c r="S24569">
        <v>47.279998999999997</v>
      </c>
      <c r="T24569">
        <v>47.889999000000003</v>
      </c>
      <c r="U24569">
        <v>35.267681000000003</v>
      </c>
      <c r="V24569">
        <v>104600</v>
      </c>
      <c r="W24569" s="9" t="str">
        <f t="shared" si="387"/>
        <v>NWE</v>
      </c>
    </row>
    <row r="24570" spans="15:23">
      <c r="O24570" t="s">
        <v>126</v>
      </c>
      <c r="P24570" s="13">
        <v>41795</v>
      </c>
      <c r="Q24570">
        <v>47.880001</v>
      </c>
      <c r="R24570">
        <v>48.810001</v>
      </c>
      <c r="S24570">
        <v>47.700001</v>
      </c>
      <c r="T24570">
        <v>48.77</v>
      </c>
      <c r="U24570">
        <v>35.915733000000003</v>
      </c>
      <c r="V24570">
        <v>135500</v>
      </c>
      <c r="W24570" s="9" t="str">
        <f t="shared" si="387"/>
        <v>NWE</v>
      </c>
    </row>
    <row r="24571" spans="15:23">
      <c r="O24571" t="s">
        <v>126</v>
      </c>
      <c r="P24571" s="13">
        <v>41796</v>
      </c>
      <c r="Q24571">
        <v>49.049999</v>
      </c>
      <c r="R24571">
        <v>49.23</v>
      </c>
      <c r="S24571">
        <v>48.650002000000001</v>
      </c>
      <c r="T24571">
        <v>48.689999</v>
      </c>
      <c r="U24571">
        <v>35.856819000000002</v>
      </c>
      <c r="V24571">
        <v>155500</v>
      </c>
      <c r="W24571" s="9" t="str">
        <f t="shared" si="387"/>
        <v>NWE</v>
      </c>
    </row>
    <row r="24572" spans="15:23">
      <c r="O24572" t="s">
        <v>126</v>
      </c>
      <c r="P24572" s="13">
        <v>41799</v>
      </c>
      <c r="Q24572">
        <v>48.52</v>
      </c>
      <c r="R24572">
        <v>48.700001</v>
      </c>
      <c r="S24572">
        <v>48.049999</v>
      </c>
      <c r="T24572">
        <v>48.259998000000003</v>
      </c>
      <c r="U24572">
        <v>35.540157000000001</v>
      </c>
      <c r="V24572">
        <v>179100</v>
      </c>
      <c r="W24572" s="9" t="str">
        <f t="shared" si="387"/>
        <v>NWE</v>
      </c>
    </row>
    <row r="24573" spans="15:23">
      <c r="O24573" t="s">
        <v>126</v>
      </c>
      <c r="P24573" s="13">
        <v>41800</v>
      </c>
      <c r="Q24573">
        <v>48.259998000000003</v>
      </c>
      <c r="R24573">
        <v>48.5</v>
      </c>
      <c r="S24573">
        <v>48.040000999999997</v>
      </c>
      <c r="T24573">
        <v>48.490001999999997</v>
      </c>
      <c r="U24573">
        <v>35.709538000000002</v>
      </c>
      <c r="V24573">
        <v>172200</v>
      </c>
      <c r="W24573" s="9" t="str">
        <f t="shared" si="387"/>
        <v>NWE</v>
      </c>
    </row>
    <row r="24574" spans="15:23">
      <c r="O24574" t="s">
        <v>126</v>
      </c>
      <c r="P24574" s="13">
        <v>41801</v>
      </c>
      <c r="Q24574">
        <v>48.169998</v>
      </c>
      <c r="R24574">
        <v>48.169998</v>
      </c>
      <c r="S24574">
        <v>47.73</v>
      </c>
      <c r="T24574">
        <v>48</v>
      </c>
      <c r="U24574">
        <v>35.642707999999999</v>
      </c>
      <c r="V24574">
        <v>383300</v>
      </c>
      <c r="W24574" s="9" t="str">
        <f t="shared" si="387"/>
        <v>NWE</v>
      </c>
    </row>
    <row r="24575" spans="15:23">
      <c r="O24575" t="s">
        <v>126</v>
      </c>
      <c r="P24575" s="13">
        <v>41802</v>
      </c>
      <c r="Q24575">
        <v>47.939999</v>
      </c>
      <c r="R24575">
        <v>48.5</v>
      </c>
      <c r="S24575">
        <v>47.48</v>
      </c>
      <c r="T24575">
        <v>48.349997999999999</v>
      </c>
      <c r="U24575">
        <v>35.902607000000003</v>
      </c>
      <c r="V24575">
        <v>334900</v>
      </c>
      <c r="W24575" s="9" t="str">
        <f t="shared" si="387"/>
        <v>NWE</v>
      </c>
    </row>
    <row r="24576" spans="15:23">
      <c r="O24576" t="s">
        <v>126</v>
      </c>
      <c r="P24576" s="13">
        <v>41803</v>
      </c>
      <c r="Q24576">
        <v>48.43</v>
      </c>
      <c r="R24576">
        <v>48.799999</v>
      </c>
      <c r="S24576">
        <v>48</v>
      </c>
      <c r="T24576">
        <v>48.529998999999997</v>
      </c>
      <c r="U24576">
        <v>36.036273999999999</v>
      </c>
      <c r="V24576">
        <v>113200</v>
      </c>
      <c r="W24576" s="9" t="str">
        <f t="shared" si="387"/>
        <v>NWE</v>
      </c>
    </row>
    <row r="24577" spans="15:23">
      <c r="O24577" t="s">
        <v>126</v>
      </c>
      <c r="P24577" s="13">
        <v>41806</v>
      </c>
      <c r="Q24577">
        <v>48.5</v>
      </c>
      <c r="R24577">
        <v>49.310001</v>
      </c>
      <c r="S24577">
        <v>48.5</v>
      </c>
      <c r="T24577">
        <v>49.02</v>
      </c>
      <c r="U24577">
        <v>36.400108000000003</v>
      </c>
      <c r="V24577">
        <v>204600</v>
      </c>
      <c r="W24577" s="9" t="str">
        <f t="shared" si="387"/>
        <v>NWE</v>
      </c>
    </row>
    <row r="24578" spans="15:23">
      <c r="O24578" t="s">
        <v>126</v>
      </c>
      <c r="P24578" s="13">
        <v>41807</v>
      </c>
      <c r="Q24578">
        <v>48.73</v>
      </c>
      <c r="R24578">
        <v>49.580002</v>
      </c>
      <c r="S24578">
        <v>48.73</v>
      </c>
      <c r="T24578">
        <v>49.349997999999999</v>
      </c>
      <c r="U24578">
        <v>36.645164000000001</v>
      </c>
      <c r="V24578">
        <v>239900</v>
      </c>
      <c r="W24578" s="9" t="str">
        <f t="shared" si="387"/>
        <v>NWE</v>
      </c>
    </row>
    <row r="24579" spans="15:23">
      <c r="O24579" t="s">
        <v>126</v>
      </c>
      <c r="P24579" s="13">
        <v>41808</v>
      </c>
      <c r="Q24579">
        <v>49.369999</v>
      </c>
      <c r="R24579">
        <v>50.32</v>
      </c>
      <c r="S24579">
        <v>49.369999</v>
      </c>
      <c r="T24579">
        <v>50.299999</v>
      </c>
      <c r="U24579">
        <v>37.350586</v>
      </c>
      <c r="V24579">
        <v>123700</v>
      </c>
      <c r="W24579" s="9" t="str">
        <f t="shared" si="387"/>
        <v>NWE</v>
      </c>
    </row>
    <row r="24580" spans="15:23">
      <c r="O24580" t="s">
        <v>126</v>
      </c>
      <c r="P24580" s="13">
        <v>41809</v>
      </c>
      <c r="Q24580">
        <v>50.259998000000003</v>
      </c>
      <c r="R24580">
        <v>50.91</v>
      </c>
      <c r="S24580">
        <v>50.259998000000003</v>
      </c>
      <c r="T24580">
        <v>50.779998999999997</v>
      </c>
      <c r="U24580">
        <v>37.707016000000003</v>
      </c>
      <c r="V24580">
        <v>119200</v>
      </c>
      <c r="W24580" s="9" t="str">
        <f t="shared" si="387"/>
        <v>NWE</v>
      </c>
    </row>
    <row r="24581" spans="15:23">
      <c r="O24581" t="s">
        <v>126</v>
      </c>
      <c r="P24581" s="13">
        <v>41810</v>
      </c>
      <c r="Q24581">
        <v>50.84</v>
      </c>
      <c r="R24581">
        <v>51.490001999999997</v>
      </c>
      <c r="S24581">
        <v>50.610000999999997</v>
      </c>
      <c r="T24581">
        <v>50.990001999999997</v>
      </c>
      <c r="U24581">
        <v>37.862949</v>
      </c>
      <c r="V24581">
        <v>446000</v>
      </c>
      <c r="W24581" s="9" t="str">
        <f t="shared" ref="W24581:W24644" si="388">IFERROR(VLOOKUP(O24581,$B$4:$B$17,1,FALSE),"Delete")</f>
        <v>NWE</v>
      </c>
    </row>
    <row r="24582" spans="15:23">
      <c r="O24582" t="s">
        <v>126</v>
      </c>
      <c r="P24582" s="13">
        <v>41813</v>
      </c>
      <c r="Q24582">
        <v>51.189999</v>
      </c>
      <c r="R24582">
        <v>51.369999</v>
      </c>
      <c r="S24582">
        <v>50.68</v>
      </c>
      <c r="T24582">
        <v>50.900002000000001</v>
      </c>
      <c r="U24582">
        <v>37.796107999999997</v>
      </c>
      <c r="V24582">
        <v>311900</v>
      </c>
      <c r="W24582" s="9" t="str">
        <f t="shared" si="388"/>
        <v>NWE</v>
      </c>
    </row>
    <row r="24583" spans="15:23">
      <c r="O24583" t="s">
        <v>126</v>
      </c>
      <c r="P24583" s="13">
        <v>41814</v>
      </c>
      <c r="Q24583">
        <v>50.669998</v>
      </c>
      <c r="R24583">
        <v>51.330002</v>
      </c>
      <c r="S24583">
        <v>50.540000999999997</v>
      </c>
      <c r="T24583">
        <v>51.209999000000003</v>
      </c>
      <c r="U24583">
        <v>38.026302000000001</v>
      </c>
      <c r="V24583">
        <v>229800</v>
      </c>
      <c r="W24583" s="9" t="str">
        <f t="shared" si="388"/>
        <v>NWE</v>
      </c>
    </row>
    <row r="24584" spans="15:23">
      <c r="O24584" t="s">
        <v>126</v>
      </c>
      <c r="P24584" s="13">
        <v>41815</v>
      </c>
      <c r="Q24584">
        <v>50.959999000000003</v>
      </c>
      <c r="R24584">
        <v>51.700001</v>
      </c>
      <c r="S24584">
        <v>50.860000999999997</v>
      </c>
      <c r="T24584">
        <v>51.59</v>
      </c>
      <c r="U24584">
        <v>38.308487</v>
      </c>
      <c r="V24584">
        <v>148000</v>
      </c>
      <c r="W24584" s="9" t="str">
        <f t="shared" si="388"/>
        <v>NWE</v>
      </c>
    </row>
    <row r="24585" spans="15:23">
      <c r="O24585" t="s">
        <v>126</v>
      </c>
      <c r="P24585" s="13">
        <v>41816</v>
      </c>
      <c r="Q24585">
        <v>51.75</v>
      </c>
      <c r="R24585">
        <v>51.75</v>
      </c>
      <c r="S24585">
        <v>51.279998999999997</v>
      </c>
      <c r="T24585">
        <v>51.68</v>
      </c>
      <c r="U24585">
        <v>38.375301</v>
      </c>
      <c r="V24585">
        <v>153400</v>
      </c>
      <c r="W24585" s="9" t="str">
        <f t="shared" si="388"/>
        <v>NWE</v>
      </c>
    </row>
    <row r="24586" spans="15:23">
      <c r="O24586" t="s">
        <v>126</v>
      </c>
      <c r="P24586" s="13">
        <v>41817</v>
      </c>
      <c r="Q24586">
        <v>51.380001</v>
      </c>
      <c r="R24586">
        <v>52.040000999999997</v>
      </c>
      <c r="S24586">
        <v>51.380001</v>
      </c>
      <c r="T24586">
        <v>51.77</v>
      </c>
      <c r="U24586">
        <v>38.442131000000003</v>
      </c>
      <c r="V24586">
        <v>224400</v>
      </c>
      <c r="W24586" s="9" t="str">
        <f t="shared" si="388"/>
        <v>NWE</v>
      </c>
    </row>
    <row r="24587" spans="15:23">
      <c r="O24587" t="s">
        <v>126</v>
      </c>
      <c r="P24587" s="13">
        <v>41820</v>
      </c>
      <c r="Q24587">
        <v>51.799999</v>
      </c>
      <c r="R24587">
        <v>52.490001999999997</v>
      </c>
      <c r="S24587">
        <v>51.299999</v>
      </c>
      <c r="T24587">
        <v>52.189999</v>
      </c>
      <c r="U24587">
        <v>38.754021000000002</v>
      </c>
      <c r="V24587">
        <v>204400</v>
      </c>
      <c r="W24587" s="9" t="str">
        <f t="shared" si="388"/>
        <v>NWE</v>
      </c>
    </row>
    <row r="24588" spans="15:23">
      <c r="O24588" t="s">
        <v>126</v>
      </c>
      <c r="P24588" s="13">
        <v>41821</v>
      </c>
      <c r="Q24588">
        <v>52.200001</v>
      </c>
      <c r="R24588">
        <v>52.700001</v>
      </c>
      <c r="S24588">
        <v>51.869999</v>
      </c>
      <c r="T24588">
        <v>51.939999</v>
      </c>
      <c r="U24588">
        <v>38.568378000000003</v>
      </c>
      <c r="V24588">
        <v>235100</v>
      </c>
      <c r="W24588" s="9" t="str">
        <f t="shared" si="388"/>
        <v>NWE</v>
      </c>
    </row>
    <row r="24589" spans="15:23">
      <c r="O24589" t="s">
        <v>126</v>
      </c>
      <c r="P24589" s="13">
        <v>41822</v>
      </c>
      <c r="Q24589">
        <v>51.919998</v>
      </c>
      <c r="R24589">
        <v>51.919998</v>
      </c>
      <c r="S24589">
        <v>51.009998000000003</v>
      </c>
      <c r="T24589">
        <v>51.099997999999999</v>
      </c>
      <c r="U24589">
        <v>37.944629999999997</v>
      </c>
      <c r="V24589">
        <v>280800</v>
      </c>
      <c r="W24589" s="9" t="str">
        <f t="shared" si="388"/>
        <v>NWE</v>
      </c>
    </row>
    <row r="24590" spans="15:23">
      <c r="O24590" t="s">
        <v>126</v>
      </c>
      <c r="P24590" s="13">
        <v>41823</v>
      </c>
      <c r="Q24590">
        <v>51.439999</v>
      </c>
      <c r="R24590">
        <v>51.52</v>
      </c>
      <c r="S24590">
        <v>50.439999</v>
      </c>
      <c r="T24590">
        <v>50.880001</v>
      </c>
      <c r="U24590">
        <v>37.781264999999998</v>
      </c>
      <c r="V24590">
        <v>213800</v>
      </c>
      <c r="W24590" s="9" t="str">
        <f t="shared" si="388"/>
        <v>NWE</v>
      </c>
    </row>
    <row r="24591" spans="15:23">
      <c r="O24591" t="s">
        <v>126</v>
      </c>
      <c r="P24591" s="13">
        <v>41827</v>
      </c>
      <c r="Q24591">
        <v>50.810001</v>
      </c>
      <c r="R24591">
        <v>51.27</v>
      </c>
      <c r="S24591">
        <v>50.740001999999997</v>
      </c>
      <c r="T24591">
        <v>51.09</v>
      </c>
      <c r="U24591">
        <v>37.937195000000003</v>
      </c>
      <c r="V24591">
        <v>354700</v>
      </c>
      <c r="W24591" s="9" t="str">
        <f t="shared" si="388"/>
        <v>NWE</v>
      </c>
    </row>
    <row r="24592" spans="15:23">
      <c r="O24592" t="s">
        <v>126</v>
      </c>
      <c r="P24592" s="13">
        <v>41828</v>
      </c>
      <c r="Q24592">
        <v>51.169998</v>
      </c>
      <c r="R24592">
        <v>51.619999</v>
      </c>
      <c r="S24592">
        <v>50.91</v>
      </c>
      <c r="T24592">
        <v>51.41</v>
      </c>
      <c r="U24592">
        <v>38.174819999999997</v>
      </c>
      <c r="V24592">
        <v>204700</v>
      </c>
      <c r="W24592" s="9" t="str">
        <f t="shared" si="388"/>
        <v>NWE</v>
      </c>
    </row>
    <row r="24593" spans="15:23">
      <c r="O24593" t="s">
        <v>126</v>
      </c>
      <c r="P24593" s="13">
        <v>41829</v>
      </c>
      <c r="Q24593">
        <v>51.32</v>
      </c>
      <c r="R24593">
        <v>51.32</v>
      </c>
      <c r="S24593">
        <v>50.630001</v>
      </c>
      <c r="T24593">
        <v>50.669998</v>
      </c>
      <c r="U24593">
        <v>37.625332</v>
      </c>
      <c r="V24593">
        <v>181300</v>
      </c>
      <c r="W24593" s="9" t="str">
        <f t="shared" si="388"/>
        <v>NWE</v>
      </c>
    </row>
    <row r="24594" spans="15:23">
      <c r="O24594" t="s">
        <v>126</v>
      </c>
      <c r="P24594" s="13">
        <v>41830</v>
      </c>
      <c r="Q24594">
        <v>50.209999000000003</v>
      </c>
      <c r="R24594">
        <v>50.810001</v>
      </c>
      <c r="S24594">
        <v>50.139999000000003</v>
      </c>
      <c r="T24594">
        <v>50.560001</v>
      </c>
      <c r="U24594">
        <v>37.543658999999998</v>
      </c>
      <c r="V24594">
        <v>187000</v>
      </c>
      <c r="W24594" s="9" t="str">
        <f t="shared" si="388"/>
        <v>NWE</v>
      </c>
    </row>
    <row r="24595" spans="15:23">
      <c r="O24595" t="s">
        <v>126</v>
      </c>
      <c r="P24595" s="13">
        <v>41831</v>
      </c>
      <c r="Q24595">
        <v>50.48</v>
      </c>
      <c r="R24595">
        <v>50.68</v>
      </c>
      <c r="S24595">
        <v>49.950001</v>
      </c>
      <c r="T24595">
        <v>50.110000999999997</v>
      </c>
      <c r="U24595">
        <v>37.209491999999997</v>
      </c>
      <c r="V24595">
        <v>139200</v>
      </c>
      <c r="W24595" s="9" t="str">
        <f t="shared" si="388"/>
        <v>NWE</v>
      </c>
    </row>
    <row r="24596" spans="15:23">
      <c r="O24596" t="s">
        <v>126</v>
      </c>
      <c r="P24596" s="13">
        <v>41834</v>
      </c>
      <c r="Q24596">
        <v>50.380001</v>
      </c>
      <c r="R24596">
        <v>50.380001</v>
      </c>
      <c r="S24596">
        <v>49.669998</v>
      </c>
      <c r="T24596">
        <v>49.700001</v>
      </c>
      <c r="U24596">
        <v>36.905045000000001</v>
      </c>
      <c r="V24596">
        <v>108000</v>
      </c>
      <c r="W24596" s="9" t="str">
        <f t="shared" si="388"/>
        <v>NWE</v>
      </c>
    </row>
    <row r="24597" spans="15:23">
      <c r="O24597" t="s">
        <v>126</v>
      </c>
      <c r="P24597" s="13">
        <v>41835</v>
      </c>
      <c r="Q24597">
        <v>49.740001999999997</v>
      </c>
      <c r="R24597">
        <v>49.830002</v>
      </c>
      <c r="S24597">
        <v>49.299999</v>
      </c>
      <c r="T24597">
        <v>49.59</v>
      </c>
      <c r="U24597">
        <v>36.823368000000002</v>
      </c>
      <c r="V24597">
        <v>116400</v>
      </c>
      <c r="W24597" s="9" t="str">
        <f t="shared" si="388"/>
        <v>NWE</v>
      </c>
    </row>
    <row r="24598" spans="15:23">
      <c r="O24598" t="s">
        <v>126</v>
      </c>
      <c r="P24598" s="13">
        <v>41836</v>
      </c>
      <c r="Q24598">
        <v>49.619999</v>
      </c>
      <c r="R24598">
        <v>49.830002</v>
      </c>
      <c r="S24598">
        <v>49</v>
      </c>
      <c r="T24598">
        <v>49.799999</v>
      </c>
      <c r="U24598">
        <v>36.979298</v>
      </c>
      <c r="V24598">
        <v>147000</v>
      </c>
      <c r="W24598" s="9" t="str">
        <f t="shared" si="388"/>
        <v>NWE</v>
      </c>
    </row>
    <row r="24599" spans="15:23">
      <c r="O24599" t="s">
        <v>126</v>
      </c>
      <c r="P24599" s="13">
        <v>41837</v>
      </c>
      <c r="Q24599">
        <v>49.830002</v>
      </c>
      <c r="R24599">
        <v>49.869999</v>
      </c>
      <c r="S24599">
        <v>49.16</v>
      </c>
      <c r="T24599">
        <v>49.25</v>
      </c>
      <c r="U24599">
        <v>36.570889000000001</v>
      </c>
      <c r="V24599">
        <v>175200</v>
      </c>
      <c r="W24599" s="9" t="str">
        <f t="shared" si="388"/>
        <v>NWE</v>
      </c>
    </row>
    <row r="24600" spans="15:23">
      <c r="O24600" t="s">
        <v>126</v>
      </c>
      <c r="P24600" s="13">
        <v>41838</v>
      </c>
      <c r="Q24600">
        <v>49.040000999999997</v>
      </c>
      <c r="R24600">
        <v>49.919998</v>
      </c>
      <c r="S24600">
        <v>49.009998000000003</v>
      </c>
      <c r="T24600">
        <v>49.880001</v>
      </c>
      <c r="U24600">
        <v>37.038704000000003</v>
      </c>
      <c r="V24600">
        <v>177800</v>
      </c>
      <c r="W24600" s="9" t="str">
        <f t="shared" si="388"/>
        <v>NWE</v>
      </c>
    </row>
    <row r="24601" spans="15:23">
      <c r="O24601" t="s">
        <v>126</v>
      </c>
      <c r="P24601" s="13">
        <v>41841</v>
      </c>
      <c r="Q24601">
        <v>49.73</v>
      </c>
      <c r="R24601">
        <v>49.970001000000003</v>
      </c>
      <c r="S24601">
        <v>49.439999</v>
      </c>
      <c r="T24601">
        <v>49.73</v>
      </c>
      <c r="U24601">
        <v>36.927326000000001</v>
      </c>
      <c r="V24601">
        <v>125300</v>
      </c>
      <c r="W24601" s="9" t="str">
        <f t="shared" si="388"/>
        <v>NWE</v>
      </c>
    </row>
    <row r="24602" spans="15:23">
      <c r="O24602" t="s">
        <v>126</v>
      </c>
      <c r="P24602" s="13">
        <v>41842</v>
      </c>
      <c r="Q24602">
        <v>49.869999</v>
      </c>
      <c r="R24602">
        <v>50</v>
      </c>
      <c r="S24602">
        <v>49.509998000000003</v>
      </c>
      <c r="T24602">
        <v>49.57</v>
      </c>
      <c r="U24602">
        <v>36.808517000000002</v>
      </c>
      <c r="V24602">
        <v>95100</v>
      </c>
      <c r="W24602" s="9" t="str">
        <f t="shared" si="388"/>
        <v>NWE</v>
      </c>
    </row>
    <row r="24603" spans="15:23">
      <c r="O24603" t="s">
        <v>126</v>
      </c>
      <c r="P24603" s="13">
        <v>41843</v>
      </c>
      <c r="Q24603">
        <v>49.529998999999997</v>
      </c>
      <c r="R24603">
        <v>49.68</v>
      </c>
      <c r="S24603">
        <v>49.23</v>
      </c>
      <c r="T24603">
        <v>49.34</v>
      </c>
      <c r="U24603">
        <v>36.637737000000001</v>
      </c>
      <c r="V24603">
        <v>96300</v>
      </c>
      <c r="W24603" s="9" t="str">
        <f t="shared" si="388"/>
        <v>NWE</v>
      </c>
    </row>
    <row r="24604" spans="15:23">
      <c r="O24604" t="s">
        <v>126</v>
      </c>
      <c r="P24604" s="13">
        <v>41844</v>
      </c>
      <c r="Q24604">
        <v>48.98</v>
      </c>
      <c r="R24604">
        <v>49.139999000000003</v>
      </c>
      <c r="S24604">
        <v>48.360000999999997</v>
      </c>
      <c r="T24604">
        <v>48.549999</v>
      </c>
      <c r="U24604">
        <v>36.051116999999998</v>
      </c>
      <c r="V24604">
        <v>185400</v>
      </c>
      <c r="W24604" s="9" t="str">
        <f t="shared" si="388"/>
        <v>NWE</v>
      </c>
    </row>
    <row r="24605" spans="15:23">
      <c r="O24605" t="s">
        <v>126</v>
      </c>
      <c r="P24605" s="13">
        <v>41845</v>
      </c>
      <c r="Q24605">
        <v>48.279998999999997</v>
      </c>
      <c r="R24605">
        <v>48.490001999999997</v>
      </c>
      <c r="S24605">
        <v>47.900002000000001</v>
      </c>
      <c r="T24605">
        <v>48.029998999999997</v>
      </c>
      <c r="U24605">
        <v>35.664982000000002</v>
      </c>
      <c r="V24605">
        <v>221200</v>
      </c>
      <c r="W24605" s="9" t="str">
        <f t="shared" si="388"/>
        <v>NWE</v>
      </c>
    </row>
    <row r="24606" spans="15:23">
      <c r="O24606" t="s">
        <v>126</v>
      </c>
      <c r="P24606" s="13">
        <v>41848</v>
      </c>
      <c r="Q24606">
        <v>48.060001</v>
      </c>
      <c r="R24606">
        <v>48.93</v>
      </c>
      <c r="S24606">
        <v>48.060001</v>
      </c>
      <c r="T24606">
        <v>48.75</v>
      </c>
      <c r="U24606">
        <v>36.199615000000001</v>
      </c>
      <c r="V24606">
        <v>143800</v>
      </c>
      <c r="W24606" s="9" t="str">
        <f t="shared" si="388"/>
        <v>NWE</v>
      </c>
    </row>
    <row r="24607" spans="15:23">
      <c r="O24607" t="s">
        <v>126</v>
      </c>
      <c r="P24607" s="13">
        <v>41849</v>
      </c>
      <c r="Q24607">
        <v>48.709999000000003</v>
      </c>
      <c r="R24607">
        <v>49.43</v>
      </c>
      <c r="S24607">
        <v>48.18</v>
      </c>
      <c r="T24607">
        <v>48.529998999999997</v>
      </c>
      <c r="U24607">
        <v>36.036273999999999</v>
      </c>
      <c r="V24607">
        <v>222500</v>
      </c>
      <c r="W24607" s="9" t="str">
        <f t="shared" si="388"/>
        <v>NWE</v>
      </c>
    </row>
    <row r="24608" spans="15:23">
      <c r="O24608" t="s">
        <v>126</v>
      </c>
      <c r="P24608" s="13">
        <v>41850</v>
      </c>
      <c r="Q24608">
        <v>48.57</v>
      </c>
      <c r="R24608">
        <v>48.830002</v>
      </c>
      <c r="S24608">
        <v>47.139999000000003</v>
      </c>
      <c r="T24608">
        <v>47.330002</v>
      </c>
      <c r="U24608">
        <v>35.145195000000001</v>
      </c>
      <c r="V24608">
        <v>152300</v>
      </c>
      <c r="W24608" s="9" t="str">
        <f t="shared" si="388"/>
        <v>NWE</v>
      </c>
    </row>
    <row r="24609" spans="15:23">
      <c r="O24609" t="s">
        <v>126</v>
      </c>
      <c r="P24609" s="13">
        <v>41851</v>
      </c>
      <c r="Q24609">
        <v>46.939999</v>
      </c>
      <c r="R24609">
        <v>47.110000999999997</v>
      </c>
      <c r="S24609">
        <v>46.209999000000003</v>
      </c>
      <c r="T24609">
        <v>46.220001000000003</v>
      </c>
      <c r="U24609">
        <v>34.320953000000003</v>
      </c>
      <c r="V24609">
        <v>195600</v>
      </c>
      <c r="W24609" s="9" t="str">
        <f t="shared" si="388"/>
        <v>NWE</v>
      </c>
    </row>
    <row r="24610" spans="15:23">
      <c r="O24610" t="s">
        <v>126</v>
      </c>
      <c r="P24610" s="13">
        <v>41852</v>
      </c>
      <c r="Q24610">
        <v>46.220001000000003</v>
      </c>
      <c r="R24610">
        <v>46.400002000000001</v>
      </c>
      <c r="S24610">
        <v>45.830002</v>
      </c>
      <c r="T24610">
        <v>46.240001999999997</v>
      </c>
      <c r="U24610">
        <v>34.335799999999999</v>
      </c>
      <c r="V24610">
        <v>249100</v>
      </c>
      <c r="W24610" s="9" t="str">
        <f t="shared" si="388"/>
        <v>NWE</v>
      </c>
    </row>
    <row r="24611" spans="15:23">
      <c r="O24611" t="s">
        <v>126</v>
      </c>
      <c r="P24611" s="13">
        <v>41855</v>
      </c>
      <c r="Q24611">
        <v>46.34</v>
      </c>
      <c r="R24611">
        <v>46.540000999999997</v>
      </c>
      <c r="S24611">
        <v>45.349997999999999</v>
      </c>
      <c r="T24611">
        <v>46.490001999999997</v>
      </c>
      <c r="U24611">
        <v>34.521450000000002</v>
      </c>
      <c r="V24611">
        <v>384800</v>
      </c>
      <c r="W24611" s="9" t="str">
        <f t="shared" si="388"/>
        <v>NWE</v>
      </c>
    </row>
    <row r="24612" spans="15:23">
      <c r="O24612" t="s">
        <v>126</v>
      </c>
      <c r="P24612" s="13">
        <v>41856</v>
      </c>
      <c r="Q24612">
        <v>46.330002</v>
      </c>
      <c r="R24612">
        <v>46.66</v>
      </c>
      <c r="S24612">
        <v>45.939999</v>
      </c>
      <c r="T24612">
        <v>46.16</v>
      </c>
      <c r="U24612">
        <v>34.276394000000003</v>
      </c>
      <c r="V24612">
        <v>217100</v>
      </c>
      <c r="W24612" s="9" t="str">
        <f t="shared" si="388"/>
        <v>NWE</v>
      </c>
    </row>
    <row r="24613" spans="15:23">
      <c r="O24613" t="s">
        <v>126</v>
      </c>
      <c r="P24613" s="13">
        <v>41857</v>
      </c>
      <c r="Q24613">
        <v>46.07</v>
      </c>
      <c r="R24613">
        <v>46.07</v>
      </c>
      <c r="S24613">
        <v>45.27</v>
      </c>
      <c r="T24613">
        <v>45.299999</v>
      </c>
      <c r="U24613">
        <v>33.637805999999998</v>
      </c>
      <c r="V24613">
        <v>218300</v>
      </c>
      <c r="W24613" s="9" t="str">
        <f t="shared" si="388"/>
        <v>NWE</v>
      </c>
    </row>
    <row r="24614" spans="15:23">
      <c r="O24614" t="s">
        <v>126</v>
      </c>
      <c r="P24614" s="13">
        <v>41858</v>
      </c>
      <c r="Q24614">
        <v>45.369999</v>
      </c>
      <c r="R24614">
        <v>45.869999</v>
      </c>
      <c r="S24614">
        <v>45.240001999999997</v>
      </c>
      <c r="T24614">
        <v>45.830002</v>
      </c>
      <c r="U24614">
        <v>34.031353000000003</v>
      </c>
      <c r="V24614">
        <v>171200</v>
      </c>
      <c r="W24614" s="9" t="str">
        <f t="shared" si="388"/>
        <v>NWE</v>
      </c>
    </row>
    <row r="24615" spans="15:23">
      <c r="O24615" t="s">
        <v>126</v>
      </c>
      <c r="P24615" s="13">
        <v>41859</v>
      </c>
      <c r="Q24615">
        <v>45.799999</v>
      </c>
      <c r="R24615">
        <v>46.709999000000003</v>
      </c>
      <c r="S24615">
        <v>45.619999</v>
      </c>
      <c r="T24615">
        <v>46.650002000000001</v>
      </c>
      <c r="U24615">
        <v>34.640259</v>
      </c>
      <c r="V24615">
        <v>127200</v>
      </c>
      <c r="W24615" s="9" t="str">
        <f t="shared" si="388"/>
        <v>NWE</v>
      </c>
    </row>
    <row r="24616" spans="15:23">
      <c r="O24616" t="s">
        <v>126</v>
      </c>
      <c r="P24616" s="13">
        <v>41862</v>
      </c>
      <c r="Q24616">
        <v>46.75</v>
      </c>
      <c r="R24616">
        <v>47.25</v>
      </c>
      <c r="S24616">
        <v>46.700001</v>
      </c>
      <c r="T24616">
        <v>46.73</v>
      </c>
      <c r="U24616">
        <v>34.699657000000002</v>
      </c>
      <c r="V24616">
        <v>161500</v>
      </c>
      <c r="W24616" s="9" t="str">
        <f t="shared" si="388"/>
        <v>NWE</v>
      </c>
    </row>
    <row r="24617" spans="15:23">
      <c r="O24617" t="s">
        <v>126</v>
      </c>
      <c r="P24617" s="13">
        <v>41863</v>
      </c>
      <c r="Q24617">
        <v>46.57</v>
      </c>
      <c r="R24617">
        <v>46.830002</v>
      </c>
      <c r="S24617">
        <v>46.360000999999997</v>
      </c>
      <c r="T24617">
        <v>46.5</v>
      </c>
      <c r="U24617">
        <v>34.528877000000001</v>
      </c>
      <c r="V24617">
        <v>97300</v>
      </c>
      <c r="W24617" s="9" t="str">
        <f t="shared" si="388"/>
        <v>NWE</v>
      </c>
    </row>
    <row r="24618" spans="15:23">
      <c r="O24618" t="s">
        <v>126</v>
      </c>
      <c r="P24618" s="13">
        <v>41864</v>
      </c>
      <c r="Q24618">
        <v>46.509998000000003</v>
      </c>
      <c r="R24618">
        <v>47.040000999999997</v>
      </c>
      <c r="S24618">
        <v>46.509998000000003</v>
      </c>
      <c r="T24618">
        <v>46.869999</v>
      </c>
      <c r="U24618">
        <v>34.803623000000002</v>
      </c>
      <c r="V24618">
        <v>66100</v>
      </c>
      <c r="W24618" s="9" t="str">
        <f t="shared" si="388"/>
        <v>NWE</v>
      </c>
    </row>
    <row r="24619" spans="15:23">
      <c r="O24619" t="s">
        <v>126</v>
      </c>
      <c r="P24619" s="13">
        <v>41865</v>
      </c>
      <c r="Q24619">
        <v>46.91</v>
      </c>
      <c r="R24619">
        <v>47.27</v>
      </c>
      <c r="S24619">
        <v>46.900002000000001</v>
      </c>
      <c r="T24619">
        <v>47.27</v>
      </c>
      <c r="U24619">
        <v>35.100631999999997</v>
      </c>
      <c r="V24619">
        <v>105000</v>
      </c>
      <c r="W24619" s="9" t="str">
        <f t="shared" si="388"/>
        <v>NWE</v>
      </c>
    </row>
    <row r="24620" spans="15:23">
      <c r="O24620" t="s">
        <v>126</v>
      </c>
      <c r="P24620" s="13">
        <v>41866</v>
      </c>
      <c r="Q24620">
        <v>47.580002</v>
      </c>
      <c r="R24620">
        <v>47.689999</v>
      </c>
      <c r="S24620">
        <v>47.049999</v>
      </c>
      <c r="T24620">
        <v>47.400002000000001</v>
      </c>
      <c r="U24620">
        <v>35.197173999999997</v>
      </c>
      <c r="V24620">
        <v>170900</v>
      </c>
      <c r="W24620" s="9" t="str">
        <f t="shared" si="388"/>
        <v>NWE</v>
      </c>
    </row>
    <row r="24621" spans="15:23">
      <c r="O24621" t="s">
        <v>126</v>
      </c>
      <c r="P24621" s="13">
        <v>41869</v>
      </c>
      <c r="Q24621">
        <v>47.68</v>
      </c>
      <c r="R24621">
        <v>47.68</v>
      </c>
      <c r="S24621">
        <v>47.27</v>
      </c>
      <c r="T24621">
        <v>47.549999</v>
      </c>
      <c r="U24621">
        <v>35.308556000000003</v>
      </c>
      <c r="V24621">
        <v>180200</v>
      </c>
      <c r="W24621" s="9" t="str">
        <f t="shared" si="388"/>
        <v>NWE</v>
      </c>
    </row>
    <row r="24622" spans="15:23">
      <c r="O24622" t="s">
        <v>126</v>
      </c>
      <c r="P24622" s="13">
        <v>41870</v>
      </c>
      <c r="Q24622">
        <v>47.529998999999997</v>
      </c>
      <c r="R24622">
        <v>48.139999000000003</v>
      </c>
      <c r="S24622">
        <v>47.48</v>
      </c>
      <c r="T24622">
        <v>48.080002</v>
      </c>
      <c r="U24622">
        <v>35.702114000000002</v>
      </c>
      <c r="V24622">
        <v>116300</v>
      </c>
      <c r="W24622" s="9" t="str">
        <f t="shared" si="388"/>
        <v>NWE</v>
      </c>
    </row>
    <row r="24623" spans="15:23">
      <c r="O24623" t="s">
        <v>126</v>
      </c>
      <c r="P24623" s="13">
        <v>41871</v>
      </c>
      <c r="Q24623">
        <v>47.959999000000003</v>
      </c>
      <c r="R24623">
        <v>48.060001</v>
      </c>
      <c r="S24623">
        <v>47.59</v>
      </c>
      <c r="T24623">
        <v>47.950001</v>
      </c>
      <c r="U24623">
        <v>35.605575999999999</v>
      </c>
      <c r="V24623">
        <v>123900</v>
      </c>
      <c r="W24623" s="9" t="str">
        <f t="shared" si="388"/>
        <v>NWE</v>
      </c>
    </row>
    <row r="24624" spans="15:23">
      <c r="O24624" t="s">
        <v>126</v>
      </c>
      <c r="P24624" s="13">
        <v>41872</v>
      </c>
      <c r="Q24624">
        <v>48</v>
      </c>
      <c r="R24624">
        <v>48.41</v>
      </c>
      <c r="S24624">
        <v>47.810001</v>
      </c>
      <c r="T24624">
        <v>48.360000999999997</v>
      </c>
      <c r="U24624">
        <v>35.910023000000002</v>
      </c>
      <c r="V24624">
        <v>145200</v>
      </c>
      <c r="W24624" s="9" t="str">
        <f t="shared" si="388"/>
        <v>NWE</v>
      </c>
    </row>
    <row r="24625" spans="15:23">
      <c r="O24625" t="s">
        <v>126</v>
      </c>
      <c r="P24625" s="13">
        <v>41873</v>
      </c>
      <c r="Q24625">
        <v>48.400002000000001</v>
      </c>
      <c r="R24625">
        <v>48.759998000000003</v>
      </c>
      <c r="S24625">
        <v>47.84</v>
      </c>
      <c r="T24625">
        <v>48.060001</v>
      </c>
      <c r="U24625">
        <v>35.687263000000002</v>
      </c>
      <c r="V24625">
        <v>121800</v>
      </c>
      <c r="W24625" s="9" t="str">
        <f t="shared" si="388"/>
        <v>NWE</v>
      </c>
    </row>
    <row r="24626" spans="15:23">
      <c r="O24626" t="s">
        <v>126</v>
      </c>
      <c r="P24626" s="13">
        <v>41876</v>
      </c>
      <c r="Q24626">
        <v>48.279998999999997</v>
      </c>
      <c r="R24626">
        <v>48.41</v>
      </c>
      <c r="S24626">
        <v>48</v>
      </c>
      <c r="T24626">
        <v>48.259998000000003</v>
      </c>
      <c r="U24626">
        <v>35.835769999999997</v>
      </c>
      <c r="V24626">
        <v>105500</v>
      </c>
      <c r="W24626" s="9" t="str">
        <f t="shared" si="388"/>
        <v>NWE</v>
      </c>
    </row>
    <row r="24627" spans="15:23">
      <c r="O24627" t="s">
        <v>126</v>
      </c>
      <c r="P24627" s="13">
        <v>41877</v>
      </c>
      <c r="Q24627">
        <v>48.240001999999997</v>
      </c>
      <c r="R24627">
        <v>48.450001</v>
      </c>
      <c r="S24627">
        <v>47.639999000000003</v>
      </c>
      <c r="T24627">
        <v>47.709999000000003</v>
      </c>
      <c r="U24627">
        <v>35.427360999999998</v>
      </c>
      <c r="V24627">
        <v>131900</v>
      </c>
      <c r="W24627" s="9" t="str">
        <f t="shared" si="388"/>
        <v>NWE</v>
      </c>
    </row>
    <row r="24628" spans="15:23">
      <c r="O24628" t="s">
        <v>126</v>
      </c>
      <c r="P24628" s="13">
        <v>41878</v>
      </c>
      <c r="Q24628">
        <v>47.599997999999999</v>
      </c>
      <c r="R24628">
        <v>48.02</v>
      </c>
      <c r="S24628">
        <v>47.549999</v>
      </c>
      <c r="T24628">
        <v>47.990001999999997</v>
      </c>
      <c r="U24628">
        <v>35.635277000000002</v>
      </c>
      <c r="V24628">
        <v>123100</v>
      </c>
      <c r="W24628" s="9" t="str">
        <f t="shared" si="388"/>
        <v>NWE</v>
      </c>
    </row>
    <row r="24629" spans="15:23">
      <c r="O24629" t="s">
        <v>126</v>
      </c>
      <c r="P24629" s="13">
        <v>41879</v>
      </c>
      <c r="Q24629">
        <v>47.740001999999997</v>
      </c>
      <c r="R24629">
        <v>48.169998</v>
      </c>
      <c r="S24629">
        <v>47.740001999999997</v>
      </c>
      <c r="T24629">
        <v>48.049999</v>
      </c>
      <c r="U24629">
        <v>35.679820999999997</v>
      </c>
      <c r="V24629">
        <v>62200</v>
      </c>
      <c r="W24629" s="9" t="str">
        <f t="shared" si="388"/>
        <v>NWE</v>
      </c>
    </row>
    <row r="24630" spans="15:23">
      <c r="O24630" t="s">
        <v>126</v>
      </c>
      <c r="P24630" s="13">
        <v>41880</v>
      </c>
      <c r="Q24630">
        <v>48.02</v>
      </c>
      <c r="R24630">
        <v>48.34</v>
      </c>
      <c r="S24630">
        <v>47.75</v>
      </c>
      <c r="T24630">
        <v>48.279998999999997</v>
      </c>
      <c r="U24630">
        <v>35.850619999999999</v>
      </c>
      <c r="V24630">
        <v>90100</v>
      </c>
      <c r="W24630" s="9" t="str">
        <f t="shared" si="388"/>
        <v>NWE</v>
      </c>
    </row>
    <row r="24631" spans="15:23">
      <c r="O24631" t="s">
        <v>126</v>
      </c>
      <c r="P24631" s="13">
        <v>41884</v>
      </c>
      <c r="Q24631">
        <v>48.34</v>
      </c>
      <c r="R24631">
        <v>48.34</v>
      </c>
      <c r="S24631">
        <v>47.610000999999997</v>
      </c>
      <c r="T24631">
        <v>47.900002000000001</v>
      </c>
      <c r="U24631">
        <v>35.568455</v>
      </c>
      <c r="V24631">
        <v>153100</v>
      </c>
      <c r="W24631" s="9" t="str">
        <f t="shared" si="388"/>
        <v>NWE</v>
      </c>
    </row>
    <row r="24632" spans="15:23">
      <c r="O24632" t="s">
        <v>126</v>
      </c>
      <c r="P24632" s="13">
        <v>41885</v>
      </c>
      <c r="Q24632">
        <v>47.990001999999997</v>
      </c>
      <c r="R24632">
        <v>48.27</v>
      </c>
      <c r="S24632">
        <v>47.880001</v>
      </c>
      <c r="T24632">
        <v>48.09</v>
      </c>
      <c r="U24632">
        <v>35.709538000000002</v>
      </c>
      <c r="V24632">
        <v>217300</v>
      </c>
      <c r="W24632" s="9" t="str">
        <f t="shared" si="388"/>
        <v>NWE</v>
      </c>
    </row>
    <row r="24633" spans="15:23">
      <c r="O24633" t="s">
        <v>126</v>
      </c>
      <c r="P24633" s="13">
        <v>41886</v>
      </c>
      <c r="Q24633">
        <v>48.07</v>
      </c>
      <c r="R24633">
        <v>48.490001999999997</v>
      </c>
      <c r="S24633">
        <v>47.82</v>
      </c>
      <c r="T24633">
        <v>48.34</v>
      </c>
      <c r="U24633">
        <v>35.895180000000003</v>
      </c>
      <c r="V24633">
        <v>144200</v>
      </c>
      <c r="W24633" s="9" t="str">
        <f t="shared" si="388"/>
        <v>NWE</v>
      </c>
    </row>
    <row r="24634" spans="15:23">
      <c r="O24634" t="s">
        <v>126</v>
      </c>
      <c r="P24634" s="13">
        <v>41887</v>
      </c>
      <c r="Q24634">
        <v>48.310001</v>
      </c>
      <c r="R24634">
        <v>49.360000999999997</v>
      </c>
      <c r="S24634">
        <v>48.240001999999997</v>
      </c>
      <c r="T24634">
        <v>49.34</v>
      </c>
      <c r="U24634">
        <v>36.637737000000001</v>
      </c>
      <c r="V24634">
        <v>154600</v>
      </c>
      <c r="W24634" s="9" t="str">
        <f t="shared" si="388"/>
        <v>NWE</v>
      </c>
    </row>
    <row r="24635" spans="15:23">
      <c r="O24635" t="s">
        <v>126</v>
      </c>
      <c r="P24635" s="13">
        <v>41890</v>
      </c>
      <c r="Q24635">
        <v>49.189999</v>
      </c>
      <c r="R24635">
        <v>49.369999</v>
      </c>
      <c r="S24635">
        <v>48.880001</v>
      </c>
      <c r="T24635">
        <v>49.279998999999997</v>
      </c>
      <c r="U24635">
        <v>36.593170000000001</v>
      </c>
      <c r="V24635">
        <v>155000</v>
      </c>
      <c r="W24635" s="9" t="str">
        <f t="shared" si="388"/>
        <v>NWE</v>
      </c>
    </row>
    <row r="24636" spans="15:23">
      <c r="O24636" t="s">
        <v>126</v>
      </c>
      <c r="P24636" s="13">
        <v>41891</v>
      </c>
      <c r="Q24636">
        <v>49.09</v>
      </c>
      <c r="R24636">
        <v>49.549999</v>
      </c>
      <c r="S24636">
        <v>48.68</v>
      </c>
      <c r="T24636">
        <v>48.75</v>
      </c>
      <c r="U24636">
        <v>36.199615000000001</v>
      </c>
      <c r="V24636">
        <v>276900</v>
      </c>
      <c r="W24636" s="9" t="str">
        <f t="shared" si="388"/>
        <v>NWE</v>
      </c>
    </row>
    <row r="24637" spans="15:23">
      <c r="O24637" t="s">
        <v>126</v>
      </c>
      <c r="P24637" s="13">
        <v>41892</v>
      </c>
      <c r="Q24637">
        <v>48.669998</v>
      </c>
      <c r="R24637">
        <v>48.950001</v>
      </c>
      <c r="S24637">
        <v>48.080002</v>
      </c>
      <c r="T24637">
        <v>48.32</v>
      </c>
      <c r="U24637">
        <v>35.880329000000003</v>
      </c>
      <c r="V24637">
        <v>188300</v>
      </c>
      <c r="W24637" s="9" t="str">
        <f t="shared" si="388"/>
        <v>NWE</v>
      </c>
    </row>
    <row r="24638" spans="15:23">
      <c r="O24638" t="s">
        <v>126</v>
      </c>
      <c r="P24638" s="13">
        <v>41893</v>
      </c>
      <c r="Q24638">
        <v>47.639999000000003</v>
      </c>
      <c r="R24638">
        <v>48.290000999999997</v>
      </c>
      <c r="S24638">
        <v>46.950001</v>
      </c>
      <c r="T24638">
        <v>48.240001999999997</v>
      </c>
      <c r="U24638">
        <v>36.119914999999999</v>
      </c>
      <c r="V24638">
        <v>145400</v>
      </c>
      <c r="W24638" s="9" t="str">
        <f t="shared" si="388"/>
        <v>NWE</v>
      </c>
    </row>
    <row r="24639" spans="15:23">
      <c r="O24639" t="s">
        <v>126</v>
      </c>
      <c r="P24639" s="13">
        <v>41894</v>
      </c>
      <c r="Q24639">
        <v>48.049999</v>
      </c>
      <c r="R24639">
        <v>48.049999</v>
      </c>
      <c r="S24639">
        <v>47.02</v>
      </c>
      <c r="T24639">
        <v>47.23</v>
      </c>
      <c r="U24639">
        <v>35.363669999999999</v>
      </c>
      <c r="V24639">
        <v>135100</v>
      </c>
      <c r="W24639" s="9" t="str">
        <f t="shared" si="388"/>
        <v>NWE</v>
      </c>
    </row>
    <row r="24640" spans="15:23">
      <c r="O24640" t="s">
        <v>126</v>
      </c>
      <c r="P24640" s="13">
        <v>41897</v>
      </c>
      <c r="Q24640">
        <v>47.139999000000003</v>
      </c>
      <c r="R24640">
        <v>47.419998</v>
      </c>
      <c r="S24640">
        <v>46.59</v>
      </c>
      <c r="T24640">
        <v>47.09</v>
      </c>
      <c r="U24640">
        <v>35.258862000000001</v>
      </c>
      <c r="V24640">
        <v>168200</v>
      </c>
      <c r="W24640" s="9" t="str">
        <f t="shared" si="388"/>
        <v>NWE</v>
      </c>
    </row>
    <row r="24641" spans="15:23">
      <c r="O24641" t="s">
        <v>126</v>
      </c>
      <c r="P24641" s="13">
        <v>41898</v>
      </c>
      <c r="Q24641">
        <v>47.080002</v>
      </c>
      <c r="R24641">
        <v>47.540000999999997</v>
      </c>
      <c r="S24641">
        <v>47.02</v>
      </c>
      <c r="T24641">
        <v>47.470001000000003</v>
      </c>
      <c r="U24641">
        <v>35.543385000000001</v>
      </c>
      <c r="V24641">
        <v>163800</v>
      </c>
      <c r="W24641" s="9" t="str">
        <f t="shared" si="388"/>
        <v>NWE</v>
      </c>
    </row>
    <row r="24642" spans="15:23">
      <c r="O24642" t="s">
        <v>126</v>
      </c>
      <c r="P24642" s="13">
        <v>41899</v>
      </c>
      <c r="Q24642">
        <v>47.450001</v>
      </c>
      <c r="R24642">
        <v>47.599997999999999</v>
      </c>
      <c r="S24642">
        <v>46.830002</v>
      </c>
      <c r="T24642">
        <v>47.139999000000003</v>
      </c>
      <c r="U24642">
        <v>35.296295000000001</v>
      </c>
      <c r="V24642">
        <v>181600</v>
      </c>
      <c r="W24642" s="9" t="str">
        <f t="shared" si="388"/>
        <v>NWE</v>
      </c>
    </row>
    <row r="24643" spans="15:23">
      <c r="O24643" t="s">
        <v>126</v>
      </c>
      <c r="P24643" s="13">
        <v>41900</v>
      </c>
      <c r="Q24643">
        <v>47.16</v>
      </c>
      <c r="R24643">
        <v>47.16</v>
      </c>
      <c r="S24643">
        <v>46.77</v>
      </c>
      <c r="T24643">
        <v>46.830002</v>
      </c>
      <c r="U24643">
        <v>35.064171000000002</v>
      </c>
      <c r="V24643">
        <v>151200</v>
      </c>
      <c r="W24643" s="9" t="str">
        <f t="shared" si="388"/>
        <v>NWE</v>
      </c>
    </row>
    <row r="24644" spans="15:23">
      <c r="O24644" t="s">
        <v>126</v>
      </c>
      <c r="P24644" s="13">
        <v>41901</v>
      </c>
      <c r="Q24644">
        <v>46.810001</v>
      </c>
      <c r="R24644">
        <v>47.18</v>
      </c>
      <c r="S24644">
        <v>46.639999000000003</v>
      </c>
      <c r="T24644">
        <v>46.959999000000003</v>
      </c>
      <c r="U24644">
        <v>35.161526000000002</v>
      </c>
      <c r="V24644">
        <v>373400</v>
      </c>
      <c r="W24644" s="9" t="str">
        <f t="shared" si="388"/>
        <v>NWE</v>
      </c>
    </row>
    <row r="24645" spans="15:23">
      <c r="O24645" t="s">
        <v>126</v>
      </c>
      <c r="P24645" s="13">
        <v>41904</v>
      </c>
      <c r="Q24645">
        <v>46.75</v>
      </c>
      <c r="R24645">
        <v>46.75</v>
      </c>
      <c r="S24645">
        <v>46.41</v>
      </c>
      <c r="T24645">
        <v>46.529998999999997</v>
      </c>
      <c r="U24645">
        <v>34.839554</v>
      </c>
      <c r="V24645">
        <v>224300</v>
      </c>
      <c r="W24645" s="9" t="str">
        <f t="shared" ref="W24645:W24708" si="389">IFERROR(VLOOKUP(O24645,$B$4:$B$17,1,FALSE),"Delete")</f>
        <v>NWE</v>
      </c>
    </row>
    <row r="24646" spans="15:23">
      <c r="O24646" t="s">
        <v>126</v>
      </c>
      <c r="P24646" s="13">
        <v>41905</v>
      </c>
      <c r="Q24646">
        <v>46.360000999999997</v>
      </c>
      <c r="R24646">
        <v>46.490001999999997</v>
      </c>
      <c r="S24646">
        <v>46.18</v>
      </c>
      <c r="T24646">
        <v>46.299999</v>
      </c>
      <c r="U24646">
        <v>34.667350999999996</v>
      </c>
      <c r="V24646">
        <v>202800</v>
      </c>
      <c r="W24646" s="9" t="str">
        <f t="shared" si="389"/>
        <v>NWE</v>
      </c>
    </row>
    <row r="24647" spans="15:23">
      <c r="O24647" t="s">
        <v>126</v>
      </c>
      <c r="P24647" s="13">
        <v>41906</v>
      </c>
      <c r="Q24647">
        <v>46.310001</v>
      </c>
      <c r="R24647">
        <v>46.400002000000001</v>
      </c>
      <c r="S24647">
        <v>45.849997999999999</v>
      </c>
      <c r="T24647">
        <v>46.25</v>
      </c>
      <c r="U24647">
        <v>34.629902000000001</v>
      </c>
      <c r="V24647">
        <v>176200</v>
      </c>
      <c r="W24647" s="9" t="str">
        <f t="shared" si="389"/>
        <v>NWE</v>
      </c>
    </row>
    <row r="24648" spans="15:23">
      <c r="O24648" t="s">
        <v>126</v>
      </c>
      <c r="P24648" s="13">
        <v>41907</v>
      </c>
      <c r="Q24648">
        <v>46.040000999999997</v>
      </c>
      <c r="R24648">
        <v>46.360000999999997</v>
      </c>
      <c r="S24648">
        <v>45.630001</v>
      </c>
      <c r="T24648">
        <v>45.810001</v>
      </c>
      <c r="U24648">
        <v>34.300452999999997</v>
      </c>
      <c r="V24648">
        <v>212100</v>
      </c>
      <c r="W24648" s="9" t="str">
        <f t="shared" si="389"/>
        <v>NWE</v>
      </c>
    </row>
    <row r="24649" spans="15:23">
      <c r="O24649" t="s">
        <v>126</v>
      </c>
      <c r="P24649" s="13">
        <v>41908</v>
      </c>
      <c r="Q24649">
        <v>45.779998999999997</v>
      </c>
      <c r="R24649">
        <v>45.849997999999999</v>
      </c>
      <c r="S24649">
        <v>45.32</v>
      </c>
      <c r="T24649">
        <v>45.700001</v>
      </c>
      <c r="U24649">
        <v>34.218089999999997</v>
      </c>
      <c r="V24649">
        <v>85900</v>
      </c>
      <c r="W24649" s="9" t="str">
        <f t="shared" si="389"/>
        <v>NWE</v>
      </c>
    </row>
    <row r="24650" spans="15:23">
      <c r="O24650" t="s">
        <v>126</v>
      </c>
      <c r="P24650" s="13">
        <v>41911</v>
      </c>
      <c r="Q24650">
        <v>45.400002000000001</v>
      </c>
      <c r="R24650">
        <v>45.880001</v>
      </c>
      <c r="S24650">
        <v>45.389999000000003</v>
      </c>
      <c r="T24650">
        <v>45.880001</v>
      </c>
      <c r="U24650">
        <v>34.352859000000002</v>
      </c>
      <c r="V24650">
        <v>107800</v>
      </c>
      <c r="W24650" s="9" t="str">
        <f t="shared" si="389"/>
        <v>NWE</v>
      </c>
    </row>
    <row r="24651" spans="15:23">
      <c r="O24651" t="s">
        <v>126</v>
      </c>
      <c r="P24651" s="13">
        <v>41912</v>
      </c>
      <c r="Q24651">
        <v>45.799999</v>
      </c>
      <c r="R24651">
        <v>46.130001</v>
      </c>
      <c r="S24651">
        <v>45.119999</v>
      </c>
      <c r="T24651">
        <v>45.360000999999997</v>
      </c>
      <c r="U24651">
        <v>33.963504999999998</v>
      </c>
      <c r="V24651">
        <v>253900</v>
      </c>
      <c r="W24651" s="9" t="str">
        <f t="shared" si="389"/>
        <v>NWE</v>
      </c>
    </row>
    <row r="24652" spans="15:23">
      <c r="O24652" t="s">
        <v>126</v>
      </c>
      <c r="P24652" s="13">
        <v>41913</v>
      </c>
      <c r="Q24652">
        <v>45.369999</v>
      </c>
      <c r="R24652">
        <v>46.240001999999997</v>
      </c>
      <c r="S24652">
        <v>45.139999000000003</v>
      </c>
      <c r="T24652">
        <v>46.16</v>
      </c>
      <c r="U24652">
        <v>34.562508000000001</v>
      </c>
      <c r="V24652">
        <v>393400</v>
      </c>
      <c r="W24652" s="9" t="str">
        <f t="shared" si="389"/>
        <v>NWE</v>
      </c>
    </row>
    <row r="24653" spans="15:23">
      <c r="O24653" t="s">
        <v>126</v>
      </c>
      <c r="P24653" s="13">
        <v>41914</v>
      </c>
      <c r="Q24653">
        <v>46.150002000000001</v>
      </c>
      <c r="R24653">
        <v>46.630001</v>
      </c>
      <c r="S24653">
        <v>45.970001000000003</v>
      </c>
      <c r="T24653">
        <v>46.419998</v>
      </c>
      <c r="U24653">
        <v>34.757198000000002</v>
      </c>
      <c r="V24653">
        <v>311100</v>
      </c>
      <c r="W24653" s="9" t="str">
        <f t="shared" si="389"/>
        <v>NWE</v>
      </c>
    </row>
    <row r="24654" spans="15:23">
      <c r="O24654" t="s">
        <v>126</v>
      </c>
      <c r="P24654" s="13">
        <v>41915</v>
      </c>
      <c r="Q24654">
        <v>46.84</v>
      </c>
      <c r="R24654">
        <v>46.869999</v>
      </c>
      <c r="S24654">
        <v>46.259998000000003</v>
      </c>
      <c r="T24654">
        <v>46.810001</v>
      </c>
      <c r="U24654">
        <v>35.049194</v>
      </c>
      <c r="V24654">
        <v>181000</v>
      </c>
      <c r="W24654" s="9" t="str">
        <f t="shared" si="389"/>
        <v>NWE</v>
      </c>
    </row>
    <row r="24655" spans="15:23">
      <c r="O24655" t="s">
        <v>126</v>
      </c>
      <c r="P24655" s="13">
        <v>41918</v>
      </c>
      <c r="Q24655">
        <v>46.84</v>
      </c>
      <c r="R24655">
        <v>47.18</v>
      </c>
      <c r="S24655">
        <v>46.84</v>
      </c>
      <c r="T24655">
        <v>47.049999</v>
      </c>
      <c r="U24655">
        <v>35.228909000000002</v>
      </c>
      <c r="V24655">
        <v>157800</v>
      </c>
      <c r="W24655" s="9" t="str">
        <f t="shared" si="389"/>
        <v>NWE</v>
      </c>
    </row>
    <row r="24656" spans="15:23">
      <c r="O24656" t="s">
        <v>126</v>
      </c>
      <c r="P24656" s="13">
        <v>41919</v>
      </c>
      <c r="Q24656">
        <v>46.939999</v>
      </c>
      <c r="R24656">
        <v>47.650002000000001</v>
      </c>
      <c r="S24656">
        <v>46.709999000000003</v>
      </c>
      <c r="T24656">
        <v>47.16</v>
      </c>
      <c r="U24656">
        <v>35.311272000000002</v>
      </c>
      <c r="V24656">
        <v>138000</v>
      </c>
      <c r="W24656" s="9" t="str">
        <f t="shared" si="389"/>
        <v>NWE</v>
      </c>
    </row>
    <row r="24657" spans="15:23">
      <c r="O24657" t="s">
        <v>126</v>
      </c>
      <c r="P24657" s="13">
        <v>41920</v>
      </c>
      <c r="Q24657">
        <v>47.23</v>
      </c>
      <c r="R24657">
        <v>49.09</v>
      </c>
      <c r="S24657">
        <v>47.220001000000003</v>
      </c>
      <c r="T24657">
        <v>48.639999000000003</v>
      </c>
      <c r="U24657">
        <v>36.419410999999997</v>
      </c>
      <c r="V24657">
        <v>269900</v>
      </c>
      <c r="W24657" s="9" t="str">
        <f t="shared" si="389"/>
        <v>NWE</v>
      </c>
    </row>
    <row r="24658" spans="15:23">
      <c r="O24658" t="s">
        <v>126</v>
      </c>
      <c r="P24658" s="13">
        <v>41921</v>
      </c>
      <c r="Q24658">
        <v>48.709999000000003</v>
      </c>
      <c r="R24658">
        <v>48.91</v>
      </c>
      <c r="S24658">
        <v>47.369999</v>
      </c>
      <c r="T24658">
        <v>47.5</v>
      </c>
      <c r="U24658">
        <v>35.565842000000004</v>
      </c>
      <c r="V24658">
        <v>186900</v>
      </c>
      <c r="W24658" s="9" t="str">
        <f t="shared" si="389"/>
        <v>NWE</v>
      </c>
    </row>
    <row r="24659" spans="15:23">
      <c r="O24659" t="s">
        <v>126</v>
      </c>
      <c r="P24659" s="13">
        <v>41922</v>
      </c>
      <c r="Q24659">
        <v>47.330002</v>
      </c>
      <c r="R24659">
        <v>48.220001000000003</v>
      </c>
      <c r="S24659">
        <v>47.330002</v>
      </c>
      <c r="T24659">
        <v>47.790000999999997</v>
      </c>
      <c r="U24659">
        <v>35.782978</v>
      </c>
      <c r="V24659">
        <v>156000</v>
      </c>
      <c r="W24659" s="9" t="str">
        <f t="shared" si="389"/>
        <v>NWE</v>
      </c>
    </row>
    <row r="24660" spans="15:23">
      <c r="O24660" t="s">
        <v>126</v>
      </c>
      <c r="P24660" s="13">
        <v>41925</v>
      </c>
      <c r="Q24660">
        <v>47.860000999999997</v>
      </c>
      <c r="R24660">
        <v>48.709999000000003</v>
      </c>
      <c r="S24660">
        <v>47.66</v>
      </c>
      <c r="T24660">
        <v>48.200001</v>
      </c>
      <c r="U24660">
        <v>36.089973000000001</v>
      </c>
      <c r="V24660">
        <v>171700</v>
      </c>
      <c r="W24660" s="9" t="str">
        <f t="shared" si="389"/>
        <v>NWE</v>
      </c>
    </row>
    <row r="24661" spans="15:23">
      <c r="O24661" t="s">
        <v>126</v>
      </c>
      <c r="P24661" s="13">
        <v>41926</v>
      </c>
      <c r="Q24661">
        <v>48.57</v>
      </c>
      <c r="R24661">
        <v>49.57</v>
      </c>
      <c r="S24661">
        <v>48.290000999999997</v>
      </c>
      <c r="T24661">
        <v>49.18</v>
      </c>
      <c r="U24661">
        <v>36.823757000000001</v>
      </c>
      <c r="V24661">
        <v>284800</v>
      </c>
      <c r="W24661" s="9" t="str">
        <f t="shared" si="389"/>
        <v>NWE</v>
      </c>
    </row>
    <row r="24662" spans="15:23">
      <c r="O24662" t="s">
        <v>126</v>
      </c>
      <c r="P24662" s="13">
        <v>41927</v>
      </c>
      <c r="Q24662">
        <v>48.849997999999999</v>
      </c>
      <c r="R24662">
        <v>50.349997999999999</v>
      </c>
      <c r="S24662">
        <v>48.299999</v>
      </c>
      <c r="T24662">
        <v>49.900002000000001</v>
      </c>
      <c r="U24662">
        <v>37.362853999999999</v>
      </c>
      <c r="V24662">
        <v>332100</v>
      </c>
      <c r="W24662" s="9" t="str">
        <f t="shared" si="389"/>
        <v>NWE</v>
      </c>
    </row>
    <row r="24663" spans="15:23">
      <c r="O24663" t="s">
        <v>126</v>
      </c>
      <c r="P24663" s="13">
        <v>41928</v>
      </c>
      <c r="Q24663">
        <v>49.32</v>
      </c>
      <c r="R24663">
        <v>49.82</v>
      </c>
      <c r="S24663">
        <v>49.029998999999997</v>
      </c>
      <c r="T24663">
        <v>49.599997999999999</v>
      </c>
      <c r="U24663">
        <v>37.138221999999999</v>
      </c>
      <c r="V24663">
        <v>200800</v>
      </c>
      <c r="W24663" s="9" t="str">
        <f t="shared" si="389"/>
        <v>NWE</v>
      </c>
    </row>
    <row r="24664" spans="15:23">
      <c r="O24664" t="s">
        <v>126</v>
      </c>
      <c r="P24664" s="13">
        <v>41929</v>
      </c>
      <c r="Q24664">
        <v>50</v>
      </c>
      <c r="R24664">
        <v>50</v>
      </c>
      <c r="S24664">
        <v>49.220001000000003</v>
      </c>
      <c r="T24664">
        <v>49.59</v>
      </c>
      <c r="U24664">
        <v>37.130732999999999</v>
      </c>
      <c r="V24664">
        <v>189400</v>
      </c>
      <c r="W24664" s="9" t="str">
        <f t="shared" si="389"/>
        <v>NWE</v>
      </c>
    </row>
    <row r="24665" spans="15:23">
      <c r="O24665" t="s">
        <v>126</v>
      </c>
      <c r="P24665" s="13">
        <v>41932</v>
      </c>
      <c r="Q24665">
        <v>49.580002</v>
      </c>
      <c r="R24665">
        <v>49.939999</v>
      </c>
      <c r="S24665">
        <v>49.279998999999997</v>
      </c>
      <c r="T24665">
        <v>49.900002000000001</v>
      </c>
      <c r="U24665">
        <v>37.362853999999999</v>
      </c>
      <c r="V24665">
        <v>262500</v>
      </c>
      <c r="W24665" s="9" t="str">
        <f t="shared" si="389"/>
        <v>NWE</v>
      </c>
    </row>
    <row r="24666" spans="15:23">
      <c r="O24666" t="s">
        <v>126</v>
      </c>
      <c r="P24666" s="13">
        <v>41933</v>
      </c>
      <c r="Q24666">
        <v>49.970001000000003</v>
      </c>
      <c r="R24666">
        <v>50.439999</v>
      </c>
      <c r="S24666">
        <v>49.59</v>
      </c>
      <c r="T24666">
        <v>50.32</v>
      </c>
      <c r="U24666">
        <v>37.677329999999998</v>
      </c>
      <c r="V24666">
        <v>151600</v>
      </c>
      <c r="W24666" s="9" t="str">
        <f t="shared" si="389"/>
        <v>NWE</v>
      </c>
    </row>
    <row r="24667" spans="15:23">
      <c r="O24667" t="s">
        <v>126</v>
      </c>
      <c r="P24667" s="13">
        <v>41934</v>
      </c>
      <c r="Q24667">
        <v>50.34</v>
      </c>
      <c r="R24667">
        <v>51.080002</v>
      </c>
      <c r="S24667">
        <v>49.52</v>
      </c>
      <c r="T24667">
        <v>50.560001</v>
      </c>
      <c r="U24667">
        <v>37.857036999999998</v>
      </c>
      <c r="V24667">
        <v>138200</v>
      </c>
      <c r="W24667" s="9" t="str">
        <f t="shared" si="389"/>
        <v>NWE</v>
      </c>
    </row>
    <row r="24668" spans="15:23">
      <c r="O24668" t="s">
        <v>126</v>
      </c>
      <c r="P24668" s="13">
        <v>41935</v>
      </c>
      <c r="Q24668">
        <v>51.23</v>
      </c>
      <c r="R24668">
        <v>51.5</v>
      </c>
      <c r="S24668">
        <v>50.32</v>
      </c>
      <c r="T24668">
        <v>50.77</v>
      </c>
      <c r="U24668">
        <v>38.014274999999998</v>
      </c>
      <c r="V24668">
        <v>208600</v>
      </c>
      <c r="W24668" s="9" t="str">
        <f t="shared" si="389"/>
        <v>NWE</v>
      </c>
    </row>
    <row r="24669" spans="15:23">
      <c r="O24669" t="s">
        <v>126</v>
      </c>
      <c r="P24669" s="13">
        <v>41936</v>
      </c>
      <c r="Q24669">
        <v>50.919998</v>
      </c>
      <c r="R24669">
        <v>51.209999000000003</v>
      </c>
      <c r="S24669">
        <v>50.52</v>
      </c>
      <c r="T24669">
        <v>51.119999</v>
      </c>
      <c r="U24669">
        <v>38.276328999999997</v>
      </c>
      <c r="V24669">
        <v>267000</v>
      </c>
      <c r="W24669" s="9" t="str">
        <f t="shared" si="389"/>
        <v>NWE</v>
      </c>
    </row>
    <row r="24670" spans="15:23">
      <c r="O24670" t="s">
        <v>126</v>
      </c>
      <c r="P24670" s="13">
        <v>41939</v>
      </c>
      <c r="Q24670">
        <v>51.049999</v>
      </c>
      <c r="R24670">
        <v>51.48</v>
      </c>
      <c r="S24670">
        <v>50.779998999999997</v>
      </c>
      <c r="T24670">
        <v>51.419998</v>
      </c>
      <c r="U24670">
        <v>38.500960999999997</v>
      </c>
      <c r="V24670">
        <v>157700</v>
      </c>
      <c r="W24670" s="9" t="str">
        <f t="shared" si="389"/>
        <v>NWE</v>
      </c>
    </row>
    <row r="24671" spans="15:23">
      <c r="O24671" t="s">
        <v>126</v>
      </c>
      <c r="P24671" s="13">
        <v>41940</v>
      </c>
      <c r="Q24671">
        <v>51.419998</v>
      </c>
      <c r="R24671">
        <v>51.720001000000003</v>
      </c>
      <c r="S24671">
        <v>51.25</v>
      </c>
      <c r="T24671">
        <v>51.369999</v>
      </c>
      <c r="U24671">
        <v>38.463515999999998</v>
      </c>
      <c r="V24671">
        <v>364700</v>
      </c>
      <c r="W24671" s="9" t="str">
        <f t="shared" si="389"/>
        <v>NWE</v>
      </c>
    </row>
    <row r="24672" spans="15:23">
      <c r="O24672" t="s">
        <v>126</v>
      </c>
      <c r="P24672" s="13">
        <v>41941</v>
      </c>
      <c r="Q24672">
        <v>51.369999</v>
      </c>
      <c r="R24672">
        <v>51.779998999999997</v>
      </c>
      <c r="S24672">
        <v>50.700001</v>
      </c>
      <c r="T24672">
        <v>51.639999000000003</v>
      </c>
      <c r="U24672">
        <v>38.665688000000003</v>
      </c>
      <c r="V24672">
        <v>147100</v>
      </c>
      <c r="W24672" s="9" t="str">
        <f t="shared" si="389"/>
        <v>NWE</v>
      </c>
    </row>
    <row r="24673" spans="15:23">
      <c r="O24673" t="s">
        <v>126</v>
      </c>
      <c r="P24673" s="13">
        <v>41942</v>
      </c>
      <c r="Q24673">
        <v>51.709999000000003</v>
      </c>
      <c r="R24673">
        <v>52.919998</v>
      </c>
      <c r="S24673">
        <v>51.450001</v>
      </c>
      <c r="T24673">
        <v>52.75</v>
      </c>
      <c r="U24673">
        <v>39.496791999999999</v>
      </c>
      <c r="V24673">
        <v>163000</v>
      </c>
      <c r="W24673" s="9" t="str">
        <f t="shared" si="389"/>
        <v>NWE</v>
      </c>
    </row>
    <row r="24674" spans="15:23">
      <c r="O24674" t="s">
        <v>126</v>
      </c>
      <c r="P24674" s="13">
        <v>41943</v>
      </c>
      <c r="Q24674">
        <v>53.450001</v>
      </c>
      <c r="R24674">
        <v>53.450001</v>
      </c>
      <c r="S24674">
        <v>52.68</v>
      </c>
      <c r="T24674">
        <v>52.84</v>
      </c>
      <c r="U24674">
        <v>39.564194000000001</v>
      </c>
      <c r="V24674">
        <v>234100</v>
      </c>
      <c r="W24674" s="9" t="str">
        <f t="shared" si="389"/>
        <v>NWE</v>
      </c>
    </row>
    <row r="24675" spans="15:23">
      <c r="O24675" t="s">
        <v>126</v>
      </c>
      <c r="P24675" s="13">
        <v>41946</v>
      </c>
      <c r="Q24675">
        <v>52.98</v>
      </c>
      <c r="R24675">
        <v>53.220001000000003</v>
      </c>
      <c r="S24675">
        <v>52.150002000000001</v>
      </c>
      <c r="T24675">
        <v>52.560001</v>
      </c>
      <c r="U24675">
        <v>39.354529999999997</v>
      </c>
      <c r="V24675">
        <v>306000</v>
      </c>
      <c r="W24675" s="9" t="str">
        <f t="shared" si="389"/>
        <v>NWE</v>
      </c>
    </row>
    <row r="24676" spans="15:23">
      <c r="O24676" t="s">
        <v>126</v>
      </c>
      <c r="P24676" s="13">
        <v>41947</v>
      </c>
      <c r="Q24676">
        <v>51.66</v>
      </c>
      <c r="R24676">
        <v>53.5</v>
      </c>
      <c r="S24676">
        <v>51.5</v>
      </c>
      <c r="T24676">
        <v>51.740001999999997</v>
      </c>
      <c r="U24676">
        <v>38.740569999999998</v>
      </c>
      <c r="V24676">
        <v>955700</v>
      </c>
      <c r="W24676" s="9" t="str">
        <f t="shared" si="389"/>
        <v>NWE</v>
      </c>
    </row>
    <row r="24677" spans="15:23">
      <c r="O24677" t="s">
        <v>126</v>
      </c>
      <c r="P24677" s="13">
        <v>41948</v>
      </c>
      <c r="Q24677">
        <v>52.119999</v>
      </c>
      <c r="R24677">
        <v>54.389999000000003</v>
      </c>
      <c r="S24677">
        <v>51.810001</v>
      </c>
      <c r="T24677">
        <v>54.349997999999999</v>
      </c>
      <c r="U24677">
        <v>40.694813000000003</v>
      </c>
      <c r="V24677">
        <v>4522200</v>
      </c>
      <c r="W24677" s="9" t="str">
        <f t="shared" si="389"/>
        <v>NWE</v>
      </c>
    </row>
    <row r="24678" spans="15:23">
      <c r="O24678" t="s">
        <v>126</v>
      </c>
      <c r="P24678" s="13">
        <v>41949</v>
      </c>
      <c r="Q24678">
        <v>53.259998000000003</v>
      </c>
      <c r="R24678">
        <v>54.419998</v>
      </c>
      <c r="S24678">
        <v>53.119999</v>
      </c>
      <c r="T24678">
        <v>54.049999</v>
      </c>
      <c r="U24678">
        <v>40.470184000000003</v>
      </c>
      <c r="V24678">
        <v>855800</v>
      </c>
      <c r="W24678" s="9" t="str">
        <f t="shared" si="389"/>
        <v>NWE</v>
      </c>
    </row>
    <row r="24679" spans="15:23">
      <c r="O24679" t="s">
        <v>126</v>
      </c>
      <c r="P24679" s="13">
        <v>41950</v>
      </c>
      <c r="Q24679">
        <v>54.099997999999999</v>
      </c>
      <c r="R24679">
        <v>54.369999</v>
      </c>
      <c r="S24679">
        <v>53.75</v>
      </c>
      <c r="T24679">
        <v>54.189999</v>
      </c>
      <c r="U24679">
        <v>40.575004999999997</v>
      </c>
      <c r="V24679">
        <v>317200</v>
      </c>
      <c r="W24679" s="9" t="str">
        <f t="shared" si="389"/>
        <v>NWE</v>
      </c>
    </row>
    <row r="24680" spans="15:23">
      <c r="O24680" t="s">
        <v>126</v>
      </c>
      <c r="P24680" s="13">
        <v>41953</v>
      </c>
      <c r="Q24680">
        <v>54.07</v>
      </c>
      <c r="R24680">
        <v>54.209999000000003</v>
      </c>
      <c r="S24680">
        <v>53.580002</v>
      </c>
      <c r="T24680">
        <v>53.959999000000003</v>
      </c>
      <c r="U24680">
        <v>40.402802000000001</v>
      </c>
      <c r="V24680">
        <v>267900</v>
      </c>
      <c r="W24680" s="9" t="str">
        <f t="shared" si="389"/>
        <v>NWE</v>
      </c>
    </row>
    <row r="24681" spans="15:23">
      <c r="O24681" t="s">
        <v>126</v>
      </c>
      <c r="P24681" s="13">
        <v>41954</v>
      </c>
      <c r="Q24681">
        <v>53.84</v>
      </c>
      <c r="R24681">
        <v>53.959999000000003</v>
      </c>
      <c r="S24681">
        <v>53.18</v>
      </c>
      <c r="T24681">
        <v>53.57</v>
      </c>
      <c r="U24681">
        <v>40.110785999999997</v>
      </c>
      <c r="V24681">
        <v>259400</v>
      </c>
      <c r="W24681" s="9" t="str">
        <f t="shared" si="389"/>
        <v>NWE</v>
      </c>
    </row>
    <row r="24682" spans="15:23">
      <c r="O24682" t="s">
        <v>126</v>
      </c>
      <c r="P24682" s="13">
        <v>41955</v>
      </c>
      <c r="Q24682">
        <v>53.310001</v>
      </c>
      <c r="R24682">
        <v>53.310001</v>
      </c>
      <c r="S24682">
        <v>52.389999000000003</v>
      </c>
      <c r="T24682">
        <v>53.080002</v>
      </c>
      <c r="U24682">
        <v>39.743899999999996</v>
      </c>
      <c r="V24682">
        <v>405200</v>
      </c>
      <c r="W24682" s="9" t="str">
        <f t="shared" si="389"/>
        <v>NWE</v>
      </c>
    </row>
    <row r="24683" spans="15:23">
      <c r="O24683" t="s">
        <v>126</v>
      </c>
      <c r="P24683" s="13">
        <v>41956</v>
      </c>
      <c r="Q24683">
        <v>53.009998000000003</v>
      </c>
      <c r="R24683">
        <v>53.360000999999997</v>
      </c>
      <c r="S24683">
        <v>52.049999</v>
      </c>
      <c r="T24683">
        <v>52.099997999999999</v>
      </c>
      <c r="U24683">
        <v>39.010112999999997</v>
      </c>
      <c r="V24683">
        <v>243700</v>
      </c>
      <c r="W24683" s="9" t="str">
        <f t="shared" si="389"/>
        <v>NWE</v>
      </c>
    </row>
    <row r="24684" spans="15:23">
      <c r="O24684" t="s">
        <v>126</v>
      </c>
      <c r="P24684" s="13">
        <v>41957</v>
      </c>
      <c r="Q24684">
        <v>52.119999</v>
      </c>
      <c r="R24684">
        <v>52.43</v>
      </c>
      <c r="S24684">
        <v>51.529998999999997</v>
      </c>
      <c r="T24684">
        <v>52</v>
      </c>
      <c r="U24684">
        <v>38.935245999999999</v>
      </c>
      <c r="V24684">
        <v>318900</v>
      </c>
      <c r="W24684" s="9" t="str">
        <f t="shared" si="389"/>
        <v>NWE</v>
      </c>
    </row>
    <row r="24685" spans="15:23">
      <c r="O24685" t="s">
        <v>126</v>
      </c>
      <c r="P24685" s="13">
        <v>41960</v>
      </c>
      <c r="Q24685">
        <v>51.439999</v>
      </c>
      <c r="R24685">
        <v>52.450001</v>
      </c>
      <c r="S24685">
        <v>51.400002000000001</v>
      </c>
      <c r="T24685">
        <v>52.099997999999999</v>
      </c>
      <c r="U24685">
        <v>39.010112999999997</v>
      </c>
      <c r="V24685">
        <v>192800</v>
      </c>
      <c r="W24685" s="9" t="str">
        <f t="shared" si="389"/>
        <v>NWE</v>
      </c>
    </row>
    <row r="24686" spans="15:23">
      <c r="O24686" t="s">
        <v>126</v>
      </c>
      <c r="P24686" s="13">
        <v>41961</v>
      </c>
      <c r="Q24686">
        <v>52.290000999999997</v>
      </c>
      <c r="R24686">
        <v>52.52</v>
      </c>
      <c r="S24686">
        <v>52</v>
      </c>
      <c r="T24686">
        <v>52.049999</v>
      </c>
      <c r="U24686">
        <v>38.972672000000003</v>
      </c>
      <c r="V24686">
        <v>221000</v>
      </c>
      <c r="W24686" s="9" t="str">
        <f t="shared" si="389"/>
        <v>NWE</v>
      </c>
    </row>
    <row r="24687" spans="15:23">
      <c r="O24687" t="s">
        <v>126</v>
      </c>
      <c r="P24687" s="13">
        <v>41962</v>
      </c>
      <c r="Q24687">
        <v>51.970001000000003</v>
      </c>
      <c r="R24687">
        <v>52.150002000000001</v>
      </c>
      <c r="S24687">
        <v>51.700001</v>
      </c>
      <c r="T24687">
        <v>51.889999000000003</v>
      </c>
      <c r="U24687">
        <v>38.852879000000001</v>
      </c>
      <c r="V24687">
        <v>180700</v>
      </c>
      <c r="W24687" s="9" t="str">
        <f t="shared" si="389"/>
        <v>NWE</v>
      </c>
    </row>
    <row r="24688" spans="15:23">
      <c r="O24688" t="s">
        <v>126</v>
      </c>
      <c r="P24688" s="13">
        <v>41963</v>
      </c>
      <c r="Q24688">
        <v>51.799999</v>
      </c>
      <c r="R24688">
        <v>52.099997999999999</v>
      </c>
      <c r="S24688">
        <v>51.450001</v>
      </c>
      <c r="T24688">
        <v>51.98</v>
      </c>
      <c r="U24688">
        <v>38.920257999999997</v>
      </c>
      <c r="V24688">
        <v>143800</v>
      </c>
      <c r="W24688" s="9" t="str">
        <f t="shared" si="389"/>
        <v>NWE</v>
      </c>
    </row>
    <row r="24689" spans="15:23">
      <c r="O24689" t="s">
        <v>126</v>
      </c>
      <c r="P24689" s="13">
        <v>41964</v>
      </c>
      <c r="Q24689">
        <v>52.369999</v>
      </c>
      <c r="R24689">
        <v>52.720001000000003</v>
      </c>
      <c r="S24689">
        <v>51.880001</v>
      </c>
      <c r="T24689">
        <v>52.549999</v>
      </c>
      <c r="U24689">
        <v>39.347050000000003</v>
      </c>
      <c r="V24689">
        <v>322800</v>
      </c>
      <c r="W24689" s="9" t="str">
        <f t="shared" si="389"/>
        <v>NWE</v>
      </c>
    </row>
    <row r="24690" spans="15:23">
      <c r="O24690" t="s">
        <v>126</v>
      </c>
      <c r="P24690" s="13">
        <v>41967</v>
      </c>
      <c r="Q24690">
        <v>52.509998000000003</v>
      </c>
      <c r="R24690">
        <v>52.84</v>
      </c>
      <c r="S24690">
        <v>52.349997999999999</v>
      </c>
      <c r="T24690">
        <v>52.5</v>
      </c>
      <c r="U24690">
        <v>39.309615999999998</v>
      </c>
      <c r="V24690">
        <v>231300</v>
      </c>
      <c r="W24690" s="9" t="str">
        <f t="shared" si="389"/>
        <v>NWE</v>
      </c>
    </row>
    <row r="24691" spans="15:23">
      <c r="O24691" t="s">
        <v>126</v>
      </c>
      <c r="P24691" s="13">
        <v>41968</v>
      </c>
      <c r="Q24691">
        <v>52.700001</v>
      </c>
      <c r="R24691">
        <v>52.700001</v>
      </c>
      <c r="S24691">
        <v>52.09</v>
      </c>
      <c r="T24691">
        <v>52.599997999999999</v>
      </c>
      <c r="U24691">
        <v>39.384490999999997</v>
      </c>
      <c r="V24691">
        <v>207600</v>
      </c>
      <c r="W24691" s="9" t="str">
        <f t="shared" si="389"/>
        <v>NWE</v>
      </c>
    </row>
    <row r="24692" spans="15:23">
      <c r="O24692" t="s">
        <v>126</v>
      </c>
      <c r="P24692" s="13">
        <v>41969</v>
      </c>
      <c r="Q24692">
        <v>52.549999</v>
      </c>
      <c r="R24692">
        <v>52.919998</v>
      </c>
      <c r="S24692">
        <v>52.490001999999997</v>
      </c>
      <c r="T24692">
        <v>52.759998000000003</v>
      </c>
      <c r="U24692">
        <v>39.504283999999998</v>
      </c>
      <c r="V24692">
        <v>238400</v>
      </c>
      <c r="W24692" s="9" t="str">
        <f t="shared" si="389"/>
        <v>NWE</v>
      </c>
    </row>
    <row r="24693" spans="15:23">
      <c r="O24693" t="s">
        <v>126</v>
      </c>
      <c r="P24693" s="13">
        <v>41971</v>
      </c>
      <c r="Q24693">
        <v>52.830002</v>
      </c>
      <c r="R24693">
        <v>53.799999</v>
      </c>
      <c r="S24693">
        <v>52.810001</v>
      </c>
      <c r="T24693">
        <v>53.23</v>
      </c>
      <c r="U24693">
        <v>39.856200999999999</v>
      </c>
      <c r="V24693">
        <v>135500</v>
      </c>
      <c r="W24693" s="9" t="str">
        <f t="shared" si="389"/>
        <v>NWE</v>
      </c>
    </row>
    <row r="24694" spans="15:23">
      <c r="O24694" t="s">
        <v>126</v>
      </c>
      <c r="P24694" s="13">
        <v>41974</v>
      </c>
      <c r="Q24694">
        <v>52.23</v>
      </c>
      <c r="R24694">
        <v>52.990001999999997</v>
      </c>
      <c r="S24694">
        <v>52.02</v>
      </c>
      <c r="T24694">
        <v>52.700001</v>
      </c>
      <c r="U24694">
        <v>39.459377000000003</v>
      </c>
      <c r="V24694">
        <v>335000</v>
      </c>
      <c r="W24694" s="9" t="str">
        <f t="shared" si="389"/>
        <v>NWE</v>
      </c>
    </row>
    <row r="24695" spans="15:23">
      <c r="O24695" t="s">
        <v>126</v>
      </c>
      <c r="P24695" s="13">
        <v>41975</v>
      </c>
      <c r="Q24695">
        <v>52.799999</v>
      </c>
      <c r="R24695">
        <v>53.560001</v>
      </c>
      <c r="S24695">
        <v>52.459999000000003</v>
      </c>
      <c r="T24695">
        <v>53.43</v>
      </c>
      <c r="U24695">
        <v>40.005961999999997</v>
      </c>
      <c r="V24695">
        <v>205900</v>
      </c>
      <c r="W24695" s="9" t="str">
        <f t="shared" si="389"/>
        <v>NWE</v>
      </c>
    </row>
    <row r="24696" spans="15:23">
      <c r="O24696" t="s">
        <v>126</v>
      </c>
      <c r="P24696" s="13">
        <v>41976</v>
      </c>
      <c r="Q24696">
        <v>53.619999</v>
      </c>
      <c r="R24696">
        <v>53.669998</v>
      </c>
      <c r="S24696">
        <v>53.009998000000003</v>
      </c>
      <c r="T24696">
        <v>53.57</v>
      </c>
      <c r="U24696">
        <v>40.110785999999997</v>
      </c>
      <c r="V24696">
        <v>255400</v>
      </c>
      <c r="W24696" s="9" t="str">
        <f t="shared" si="389"/>
        <v>NWE</v>
      </c>
    </row>
    <row r="24697" spans="15:23">
      <c r="O24697" t="s">
        <v>126</v>
      </c>
      <c r="P24697" s="13">
        <v>41977</v>
      </c>
      <c r="Q24697">
        <v>53.689999</v>
      </c>
      <c r="R24697">
        <v>53.799999</v>
      </c>
      <c r="S24697">
        <v>53.02</v>
      </c>
      <c r="T24697">
        <v>53.59</v>
      </c>
      <c r="U24697">
        <v>40.125759000000002</v>
      </c>
      <c r="V24697">
        <v>211900</v>
      </c>
      <c r="W24697" s="9" t="str">
        <f t="shared" si="389"/>
        <v>NWE</v>
      </c>
    </row>
    <row r="24698" spans="15:23">
      <c r="O24698" t="s">
        <v>126</v>
      </c>
      <c r="P24698" s="13">
        <v>41978</v>
      </c>
      <c r="Q24698">
        <v>53.450001</v>
      </c>
      <c r="R24698">
        <v>53.59</v>
      </c>
      <c r="S24698">
        <v>52.93</v>
      </c>
      <c r="T24698">
        <v>53.490001999999997</v>
      </c>
      <c r="U24698">
        <v>40.050884000000003</v>
      </c>
      <c r="V24698">
        <v>239400</v>
      </c>
      <c r="W24698" s="9" t="str">
        <f t="shared" si="389"/>
        <v>NWE</v>
      </c>
    </row>
    <row r="24699" spans="15:23">
      <c r="O24699" t="s">
        <v>126</v>
      </c>
      <c r="P24699" s="13">
        <v>41981</v>
      </c>
      <c r="Q24699">
        <v>53.450001</v>
      </c>
      <c r="R24699">
        <v>54.189999</v>
      </c>
      <c r="S24699">
        <v>53.150002000000001</v>
      </c>
      <c r="T24699">
        <v>53.389999000000003</v>
      </c>
      <c r="U24699">
        <v>39.976008999999998</v>
      </c>
      <c r="V24699">
        <v>223600</v>
      </c>
      <c r="W24699" s="9" t="str">
        <f t="shared" si="389"/>
        <v>NWE</v>
      </c>
    </row>
    <row r="24700" spans="15:23">
      <c r="O24700" t="s">
        <v>126</v>
      </c>
      <c r="P24700" s="13">
        <v>41982</v>
      </c>
      <c r="Q24700">
        <v>52.990001999999997</v>
      </c>
      <c r="R24700">
        <v>54.720001000000003</v>
      </c>
      <c r="S24700">
        <v>52.990001999999997</v>
      </c>
      <c r="T24700">
        <v>54.709999000000003</v>
      </c>
      <c r="U24700">
        <v>40.964362999999999</v>
      </c>
      <c r="V24700">
        <v>345700</v>
      </c>
      <c r="W24700" s="9" t="str">
        <f t="shared" si="389"/>
        <v>NWE</v>
      </c>
    </row>
    <row r="24701" spans="15:23">
      <c r="O24701" t="s">
        <v>126</v>
      </c>
      <c r="P24701" s="13">
        <v>41983</v>
      </c>
      <c r="Q24701">
        <v>54.75</v>
      </c>
      <c r="R24701">
        <v>54.93</v>
      </c>
      <c r="S24701">
        <v>53.450001</v>
      </c>
      <c r="T24701">
        <v>53.599997999999999</v>
      </c>
      <c r="U24701">
        <v>40.133240000000001</v>
      </c>
      <c r="V24701">
        <v>420300</v>
      </c>
      <c r="W24701" s="9" t="str">
        <f t="shared" si="389"/>
        <v>NWE</v>
      </c>
    </row>
    <row r="24702" spans="15:23">
      <c r="O24702" t="s">
        <v>126</v>
      </c>
      <c r="P24702" s="13">
        <v>41984</v>
      </c>
      <c r="Q24702">
        <v>53.349997999999999</v>
      </c>
      <c r="R24702">
        <v>53.939999</v>
      </c>
      <c r="S24702">
        <v>52.560001</v>
      </c>
      <c r="T24702">
        <v>53.630001</v>
      </c>
      <c r="U24702">
        <v>40.457633999999999</v>
      </c>
      <c r="V24702">
        <v>357600</v>
      </c>
      <c r="W24702" s="9" t="str">
        <f t="shared" si="389"/>
        <v>NWE</v>
      </c>
    </row>
    <row r="24703" spans="15:23">
      <c r="O24703" t="s">
        <v>126</v>
      </c>
      <c r="P24703" s="13">
        <v>41985</v>
      </c>
      <c r="Q24703">
        <v>53.310001</v>
      </c>
      <c r="R24703">
        <v>53.91</v>
      </c>
      <c r="S24703">
        <v>52.740001999999997</v>
      </c>
      <c r="T24703">
        <v>53.25</v>
      </c>
      <c r="U24703">
        <v>40.170971000000002</v>
      </c>
      <c r="V24703">
        <v>255100</v>
      </c>
      <c r="W24703" s="9" t="str">
        <f t="shared" si="389"/>
        <v>NWE</v>
      </c>
    </row>
    <row r="24704" spans="15:23">
      <c r="O24704" t="s">
        <v>126</v>
      </c>
      <c r="P24704" s="13">
        <v>41988</v>
      </c>
      <c r="Q24704">
        <v>53.669998</v>
      </c>
      <c r="R24704">
        <v>53.939999</v>
      </c>
      <c r="S24704">
        <v>52.59</v>
      </c>
      <c r="T24704">
        <v>52.990001999999997</v>
      </c>
      <c r="U24704">
        <v>39.974831000000002</v>
      </c>
      <c r="V24704">
        <v>228300</v>
      </c>
      <c r="W24704" s="9" t="str">
        <f t="shared" si="389"/>
        <v>NWE</v>
      </c>
    </row>
    <row r="24705" spans="15:23">
      <c r="O24705" t="s">
        <v>126</v>
      </c>
      <c r="P24705" s="13">
        <v>41989</v>
      </c>
      <c r="Q24705">
        <v>53.049999</v>
      </c>
      <c r="R24705">
        <v>53.48</v>
      </c>
      <c r="S24705">
        <v>52.470001000000003</v>
      </c>
      <c r="T24705">
        <v>53.02</v>
      </c>
      <c r="U24705">
        <v>39.997463000000003</v>
      </c>
      <c r="V24705">
        <v>274100</v>
      </c>
      <c r="W24705" s="9" t="str">
        <f t="shared" si="389"/>
        <v>NWE</v>
      </c>
    </row>
    <row r="24706" spans="15:23">
      <c r="O24706" t="s">
        <v>126</v>
      </c>
      <c r="P24706" s="13">
        <v>41990</v>
      </c>
      <c r="Q24706">
        <v>52.959999000000003</v>
      </c>
      <c r="R24706">
        <v>53.75</v>
      </c>
      <c r="S24706">
        <v>52.259998000000003</v>
      </c>
      <c r="T24706">
        <v>53.740001999999997</v>
      </c>
      <c r="U24706">
        <v>40.540610999999998</v>
      </c>
      <c r="V24706">
        <v>390400</v>
      </c>
      <c r="W24706" s="9" t="str">
        <f t="shared" si="389"/>
        <v>NWE</v>
      </c>
    </row>
    <row r="24707" spans="15:23">
      <c r="O24707" t="s">
        <v>126</v>
      </c>
      <c r="P24707" s="13">
        <v>41991</v>
      </c>
      <c r="Q24707">
        <v>54.049999</v>
      </c>
      <c r="R24707">
        <v>54.560001</v>
      </c>
      <c r="S24707">
        <v>53.759998000000003</v>
      </c>
      <c r="T24707">
        <v>54.529998999999997</v>
      </c>
      <c r="U24707">
        <v>41.136581</v>
      </c>
      <c r="V24707">
        <v>276900</v>
      </c>
      <c r="W24707" s="9" t="str">
        <f t="shared" si="389"/>
        <v>NWE</v>
      </c>
    </row>
    <row r="24708" spans="15:23">
      <c r="O24708" t="s">
        <v>126</v>
      </c>
      <c r="P24708" s="13">
        <v>41992</v>
      </c>
      <c r="Q24708">
        <v>54.5</v>
      </c>
      <c r="R24708">
        <v>54.990001999999997</v>
      </c>
      <c r="S24708">
        <v>53.959999000000003</v>
      </c>
      <c r="T24708">
        <v>54.529998999999997</v>
      </c>
      <c r="U24708">
        <v>41.136581</v>
      </c>
      <c r="V24708">
        <v>1197200</v>
      </c>
      <c r="W24708" s="9" t="str">
        <f t="shared" si="389"/>
        <v>NWE</v>
      </c>
    </row>
    <row r="24709" spans="15:23">
      <c r="O24709" t="s">
        <v>126</v>
      </c>
      <c r="P24709" s="13">
        <v>41995</v>
      </c>
      <c r="Q24709">
        <v>54.68</v>
      </c>
      <c r="R24709">
        <v>54.98</v>
      </c>
      <c r="S24709">
        <v>54.259998000000003</v>
      </c>
      <c r="T24709">
        <v>54.950001</v>
      </c>
      <c r="U24709">
        <v>41.453426</v>
      </c>
      <c r="V24709">
        <v>208300</v>
      </c>
      <c r="W24709" s="9" t="str">
        <f t="shared" ref="W24709:W24772" si="390">IFERROR(VLOOKUP(O24709,$B$4:$B$17,1,FALSE),"Delete")</f>
        <v>NWE</v>
      </c>
    </row>
    <row r="24710" spans="15:23">
      <c r="O24710" t="s">
        <v>126</v>
      </c>
      <c r="P24710" s="13">
        <v>41996</v>
      </c>
      <c r="Q24710">
        <v>55.25</v>
      </c>
      <c r="R24710">
        <v>55.580002</v>
      </c>
      <c r="S24710">
        <v>54.59</v>
      </c>
      <c r="T24710">
        <v>55.400002000000001</v>
      </c>
      <c r="U24710">
        <v>41.792904</v>
      </c>
      <c r="V24710">
        <v>203900</v>
      </c>
      <c r="W24710" s="9" t="str">
        <f t="shared" si="390"/>
        <v>NWE</v>
      </c>
    </row>
    <row r="24711" spans="15:23">
      <c r="O24711" t="s">
        <v>126</v>
      </c>
      <c r="P24711" s="13">
        <v>41997</v>
      </c>
      <c r="Q24711">
        <v>55.360000999999997</v>
      </c>
      <c r="R24711">
        <v>56.450001</v>
      </c>
      <c r="S24711">
        <v>55.279998999999997</v>
      </c>
      <c r="T24711">
        <v>56.27</v>
      </c>
      <c r="U24711">
        <v>42.449196000000001</v>
      </c>
      <c r="V24711">
        <v>109900</v>
      </c>
      <c r="W24711" s="9" t="str">
        <f t="shared" si="390"/>
        <v>NWE</v>
      </c>
    </row>
    <row r="24712" spans="15:23">
      <c r="O24712" t="s">
        <v>126</v>
      </c>
      <c r="P24712" s="13">
        <v>41999</v>
      </c>
      <c r="Q24712">
        <v>56.549999</v>
      </c>
      <c r="R24712">
        <v>57.470001000000003</v>
      </c>
      <c r="S24712">
        <v>56.549999</v>
      </c>
      <c r="T24712">
        <v>57.09</v>
      </c>
      <c r="U24712">
        <v>43.067794999999997</v>
      </c>
      <c r="V24712">
        <v>211700</v>
      </c>
      <c r="W24712" s="9" t="str">
        <f t="shared" si="390"/>
        <v>NWE</v>
      </c>
    </row>
    <row r="24713" spans="15:23">
      <c r="O24713" t="s">
        <v>126</v>
      </c>
      <c r="P24713" s="13">
        <v>42002</v>
      </c>
      <c r="Q24713">
        <v>57.27</v>
      </c>
      <c r="R24713">
        <v>58.700001</v>
      </c>
      <c r="S24713">
        <v>57.150002000000001</v>
      </c>
      <c r="T24713">
        <v>58.549999</v>
      </c>
      <c r="U24713">
        <v>44.169204999999998</v>
      </c>
      <c r="V24713">
        <v>250700</v>
      </c>
      <c r="W24713" s="9" t="str">
        <f t="shared" si="390"/>
        <v>NWE</v>
      </c>
    </row>
    <row r="24714" spans="15:23">
      <c r="O24714" t="s">
        <v>126</v>
      </c>
      <c r="P24714" s="13">
        <v>42003</v>
      </c>
      <c r="Q24714">
        <v>58.299999</v>
      </c>
      <c r="R24714">
        <v>58.450001</v>
      </c>
      <c r="S24714">
        <v>57.119999</v>
      </c>
      <c r="T24714">
        <v>57.259998000000003</v>
      </c>
      <c r="U24714">
        <v>43.196044999999998</v>
      </c>
      <c r="V24714">
        <v>163100</v>
      </c>
      <c r="W24714" s="9" t="str">
        <f t="shared" si="390"/>
        <v>NWE</v>
      </c>
    </row>
    <row r="24715" spans="15:23">
      <c r="O24715" t="s">
        <v>126</v>
      </c>
      <c r="P24715" s="13">
        <v>42004</v>
      </c>
      <c r="Q24715">
        <v>57.509998000000003</v>
      </c>
      <c r="R24715">
        <v>57.959999000000003</v>
      </c>
      <c r="S24715">
        <v>56.439999</v>
      </c>
      <c r="T24715">
        <v>56.580002</v>
      </c>
      <c r="U24715">
        <v>42.683067000000001</v>
      </c>
      <c r="V24715">
        <v>269000</v>
      </c>
      <c r="W24715" s="9" t="str">
        <f t="shared" si="390"/>
        <v>NWE</v>
      </c>
    </row>
    <row r="24716" spans="15:23">
      <c r="O24716" t="s">
        <v>126</v>
      </c>
      <c r="P24716" s="13">
        <v>42006</v>
      </c>
      <c r="Q24716">
        <v>56.799999</v>
      </c>
      <c r="R24716">
        <v>57.02</v>
      </c>
      <c r="S24716">
        <v>56.040000999999997</v>
      </c>
      <c r="T24716">
        <v>56.939999</v>
      </c>
      <c r="U24716">
        <v>42.954642999999997</v>
      </c>
      <c r="V24716">
        <v>215200</v>
      </c>
      <c r="W24716" s="9" t="str">
        <f t="shared" si="390"/>
        <v>NWE</v>
      </c>
    </row>
    <row r="24717" spans="15:23">
      <c r="O24717" t="s">
        <v>126</v>
      </c>
      <c r="P24717" s="13">
        <v>42009</v>
      </c>
      <c r="Q24717">
        <v>56.720001000000003</v>
      </c>
      <c r="R24717">
        <v>56.860000999999997</v>
      </c>
      <c r="S24717">
        <v>55.860000999999997</v>
      </c>
      <c r="T24717">
        <v>55.919998</v>
      </c>
      <c r="U24717">
        <v>42.185172999999999</v>
      </c>
      <c r="V24717">
        <v>321600</v>
      </c>
      <c r="W24717" s="9" t="str">
        <f t="shared" si="390"/>
        <v>NWE</v>
      </c>
    </row>
    <row r="24718" spans="15:23">
      <c r="O24718" t="s">
        <v>126</v>
      </c>
      <c r="P24718" s="13">
        <v>42010</v>
      </c>
      <c r="Q24718">
        <v>56.259998000000003</v>
      </c>
      <c r="R24718">
        <v>56.830002</v>
      </c>
      <c r="S24718">
        <v>55.540000999999997</v>
      </c>
      <c r="T24718">
        <v>55.68</v>
      </c>
      <c r="U24718">
        <v>42.00412</v>
      </c>
      <c r="V24718">
        <v>334800</v>
      </c>
      <c r="W24718" s="9" t="str">
        <f t="shared" si="390"/>
        <v>NWE</v>
      </c>
    </row>
    <row r="24719" spans="15:23">
      <c r="O24719" t="s">
        <v>126</v>
      </c>
      <c r="P24719" s="13">
        <v>42011</v>
      </c>
      <c r="Q24719">
        <v>56.049999</v>
      </c>
      <c r="R24719">
        <v>56.18</v>
      </c>
      <c r="S24719">
        <v>55.360000999999997</v>
      </c>
      <c r="T24719">
        <v>56.099997999999999</v>
      </c>
      <c r="U24719">
        <v>42.320960999999997</v>
      </c>
      <c r="V24719">
        <v>403000</v>
      </c>
      <c r="W24719" s="9" t="str">
        <f t="shared" si="390"/>
        <v>NWE</v>
      </c>
    </row>
    <row r="24720" spans="15:23">
      <c r="O24720" t="s">
        <v>126</v>
      </c>
      <c r="P24720" s="13">
        <v>42012</v>
      </c>
      <c r="Q24720">
        <v>56.419998</v>
      </c>
      <c r="R24720">
        <v>57.330002</v>
      </c>
      <c r="S24720">
        <v>56.380001</v>
      </c>
      <c r="T24720">
        <v>57.049999</v>
      </c>
      <c r="U24720">
        <v>43.037621000000001</v>
      </c>
      <c r="V24720">
        <v>356600</v>
      </c>
      <c r="W24720" s="9" t="str">
        <f t="shared" si="390"/>
        <v>NWE</v>
      </c>
    </row>
    <row r="24721" spans="15:23">
      <c r="O24721" t="s">
        <v>126</v>
      </c>
      <c r="P24721" s="13">
        <v>42013</v>
      </c>
      <c r="Q24721">
        <v>57.07</v>
      </c>
      <c r="R24721">
        <v>57.07</v>
      </c>
      <c r="S24721">
        <v>56.110000999999997</v>
      </c>
      <c r="T24721">
        <v>56.43</v>
      </c>
      <c r="U24721">
        <v>42.569904000000001</v>
      </c>
      <c r="V24721">
        <v>203000</v>
      </c>
      <c r="W24721" s="9" t="str">
        <f t="shared" si="390"/>
        <v>NWE</v>
      </c>
    </row>
    <row r="24722" spans="15:23">
      <c r="O24722" t="s">
        <v>126</v>
      </c>
      <c r="P24722" s="13">
        <v>42016</v>
      </c>
      <c r="Q24722">
        <v>56.02</v>
      </c>
      <c r="R24722">
        <v>56.400002000000001</v>
      </c>
      <c r="S24722">
        <v>55.259998000000003</v>
      </c>
      <c r="T24722">
        <v>55.900002000000001</v>
      </c>
      <c r="U24722">
        <v>42.170085999999998</v>
      </c>
      <c r="V24722">
        <v>275100</v>
      </c>
      <c r="W24722" s="9" t="str">
        <f t="shared" si="390"/>
        <v>NWE</v>
      </c>
    </row>
    <row r="24723" spans="15:23">
      <c r="O24723" t="s">
        <v>126</v>
      </c>
      <c r="P24723" s="13">
        <v>42017</v>
      </c>
      <c r="Q24723">
        <v>56.290000999999997</v>
      </c>
      <c r="R24723">
        <v>57.139999000000003</v>
      </c>
      <c r="S24723">
        <v>55.849997999999999</v>
      </c>
      <c r="T24723">
        <v>56.400002000000001</v>
      </c>
      <c r="U24723">
        <v>42.547275999999997</v>
      </c>
      <c r="V24723">
        <v>327800</v>
      </c>
      <c r="W24723" s="9" t="str">
        <f t="shared" si="390"/>
        <v>NWE</v>
      </c>
    </row>
    <row r="24724" spans="15:23">
      <c r="O24724" t="s">
        <v>126</v>
      </c>
      <c r="P24724" s="13">
        <v>42018</v>
      </c>
      <c r="Q24724">
        <v>56.07</v>
      </c>
      <c r="R24724">
        <v>57.02</v>
      </c>
      <c r="S24724">
        <v>55.880001</v>
      </c>
      <c r="T24724">
        <v>56.98</v>
      </c>
      <c r="U24724">
        <v>42.984817999999997</v>
      </c>
      <c r="V24724">
        <v>189400</v>
      </c>
      <c r="W24724" s="9" t="str">
        <f t="shared" si="390"/>
        <v>NWE</v>
      </c>
    </row>
    <row r="24725" spans="15:23">
      <c r="O24725" t="s">
        <v>126</v>
      </c>
      <c r="P24725" s="13">
        <v>42019</v>
      </c>
      <c r="Q24725">
        <v>57</v>
      </c>
      <c r="R24725">
        <v>57.459999000000003</v>
      </c>
      <c r="S24725">
        <v>56.490001999999997</v>
      </c>
      <c r="T24725">
        <v>57.080002</v>
      </c>
      <c r="U24725">
        <v>43.060253000000003</v>
      </c>
      <c r="V24725">
        <v>261000</v>
      </c>
      <c r="W24725" s="9" t="str">
        <f t="shared" si="390"/>
        <v>NWE</v>
      </c>
    </row>
    <row r="24726" spans="15:23">
      <c r="O24726" t="s">
        <v>126</v>
      </c>
      <c r="P24726" s="13">
        <v>42020</v>
      </c>
      <c r="Q24726">
        <v>56.799999</v>
      </c>
      <c r="R24726">
        <v>57.709999000000003</v>
      </c>
      <c r="S24726">
        <v>56.700001</v>
      </c>
      <c r="T24726">
        <v>57.630001</v>
      </c>
      <c r="U24726">
        <v>43.475169999999999</v>
      </c>
      <c r="V24726">
        <v>243400</v>
      </c>
      <c r="W24726" s="9" t="str">
        <f t="shared" si="390"/>
        <v>NWE</v>
      </c>
    </row>
    <row r="24727" spans="15:23">
      <c r="O24727" t="s">
        <v>126</v>
      </c>
      <c r="P24727" s="13">
        <v>42024</v>
      </c>
      <c r="Q24727">
        <v>57.82</v>
      </c>
      <c r="R24727">
        <v>58.189999</v>
      </c>
      <c r="S24727">
        <v>57.169998</v>
      </c>
      <c r="T24727">
        <v>58.02</v>
      </c>
      <c r="U24727">
        <v>43.769385999999997</v>
      </c>
      <c r="V24727">
        <v>226100</v>
      </c>
      <c r="W24727" s="9" t="str">
        <f t="shared" si="390"/>
        <v>NWE</v>
      </c>
    </row>
    <row r="24728" spans="15:23">
      <c r="O24728" t="s">
        <v>126</v>
      </c>
      <c r="P24728" s="13">
        <v>42025</v>
      </c>
      <c r="Q24728">
        <v>57.720001000000003</v>
      </c>
      <c r="R24728">
        <v>58.43</v>
      </c>
      <c r="S24728">
        <v>57.209999000000003</v>
      </c>
      <c r="T24728">
        <v>58.330002</v>
      </c>
      <c r="U24728">
        <v>44.003234999999997</v>
      </c>
      <c r="V24728">
        <v>175900</v>
      </c>
      <c r="W24728" s="9" t="str">
        <f t="shared" si="390"/>
        <v>NWE</v>
      </c>
    </row>
    <row r="24729" spans="15:23">
      <c r="O24729" t="s">
        <v>126</v>
      </c>
      <c r="P24729" s="13">
        <v>42026</v>
      </c>
      <c r="Q24729">
        <v>58.689999</v>
      </c>
      <c r="R24729">
        <v>59.709999000000003</v>
      </c>
      <c r="S24729">
        <v>58.119999</v>
      </c>
      <c r="T24729">
        <v>58.560001</v>
      </c>
      <c r="U24729">
        <v>44.176754000000003</v>
      </c>
      <c r="V24729">
        <v>162700</v>
      </c>
      <c r="W24729" s="9" t="str">
        <f t="shared" si="390"/>
        <v>NWE</v>
      </c>
    </row>
    <row r="24730" spans="15:23">
      <c r="O24730" t="s">
        <v>126</v>
      </c>
      <c r="P24730" s="13">
        <v>42027</v>
      </c>
      <c r="Q24730">
        <v>58.630001</v>
      </c>
      <c r="R24730">
        <v>59.380001</v>
      </c>
      <c r="S24730">
        <v>58.330002</v>
      </c>
      <c r="T24730">
        <v>59.099997999999999</v>
      </c>
      <c r="U24730">
        <v>44.584105999999998</v>
      </c>
      <c r="V24730">
        <v>173100</v>
      </c>
      <c r="W24730" s="9" t="str">
        <f t="shared" si="390"/>
        <v>NWE</v>
      </c>
    </row>
    <row r="24731" spans="15:23">
      <c r="O24731" t="s">
        <v>126</v>
      </c>
      <c r="P24731" s="13">
        <v>42030</v>
      </c>
      <c r="Q24731">
        <v>59</v>
      </c>
      <c r="R24731">
        <v>59</v>
      </c>
      <c r="S24731">
        <v>58</v>
      </c>
      <c r="T24731">
        <v>58.860000999999997</v>
      </c>
      <c r="U24731">
        <v>44.403061000000001</v>
      </c>
      <c r="V24731">
        <v>230800</v>
      </c>
      <c r="W24731" s="9" t="str">
        <f t="shared" si="390"/>
        <v>NWE</v>
      </c>
    </row>
    <row r="24732" spans="15:23">
      <c r="O24732" t="s">
        <v>126</v>
      </c>
      <c r="P24732" s="13">
        <v>42031</v>
      </c>
      <c r="Q24732">
        <v>58.5</v>
      </c>
      <c r="R24732">
        <v>59.200001</v>
      </c>
      <c r="S24732">
        <v>58.23</v>
      </c>
      <c r="T24732">
        <v>58.849997999999999</v>
      </c>
      <c r="U24732">
        <v>44.395522999999997</v>
      </c>
      <c r="V24732">
        <v>170500</v>
      </c>
      <c r="W24732" s="9" t="str">
        <f t="shared" si="390"/>
        <v>NWE</v>
      </c>
    </row>
    <row r="24733" spans="15:23">
      <c r="O24733" t="s">
        <v>126</v>
      </c>
      <c r="P24733" s="13">
        <v>42032</v>
      </c>
      <c r="Q24733">
        <v>59.16</v>
      </c>
      <c r="R24733">
        <v>59.330002</v>
      </c>
      <c r="S24733">
        <v>57.57</v>
      </c>
      <c r="T24733">
        <v>57.790000999999997</v>
      </c>
      <c r="U24733">
        <v>43.595882000000003</v>
      </c>
      <c r="V24733">
        <v>325300</v>
      </c>
      <c r="W24733" s="9" t="str">
        <f t="shared" si="390"/>
        <v>NWE</v>
      </c>
    </row>
    <row r="24734" spans="15:23">
      <c r="O24734" t="s">
        <v>126</v>
      </c>
      <c r="P24734" s="13">
        <v>42033</v>
      </c>
      <c r="Q24734">
        <v>57.880001</v>
      </c>
      <c r="R24734">
        <v>58.869999</v>
      </c>
      <c r="S24734">
        <v>57.759998000000003</v>
      </c>
      <c r="T24734">
        <v>58.869999</v>
      </c>
      <c r="U24734">
        <v>44.410598999999998</v>
      </c>
      <c r="V24734">
        <v>270400</v>
      </c>
      <c r="W24734" s="9" t="str">
        <f t="shared" si="390"/>
        <v>NWE</v>
      </c>
    </row>
    <row r="24735" spans="15:23">
      <c r="O24735" t="s">
        <v>126</v>
      </c>
      <c r="P24735" s="13">
        <v>42034</v>
      </c>
      <c r="Q24735">
        <v>58.68</v>
      </c>
      <c r="R24735">
        <v>59.029998999999997</v>
      </c>
      <c r="S24735">
        <v>57.73</v>
      </c>
      <c r="T24735">
        <v>57.759998000000003</v>
      </c>
      <c r="U24735">
        <v>43.573245999999997</v>
      </c>
      <c r="V24735">
        <v>272500</v>
      </c>
      <c r="W24735" s="9" t="str">
        <f t="shared" si="390"/>
        <v>NWE</v>
      </c>
    </row>
    <row r="24736" spans="15:23">
      <c r="O24736" t="s">
        <v>126</v>
      </c>
      <c r="P24736" s="13">
        <v>42037</v>
      </c>
      <c r="Q24736">
        <v>57.779998999999997</v>
      </c>
      <c r="R24736">
        <v>58.34</v>
      </c>
      <c r="S24736">
        <v>57.110000999999997</v>
      </c>
      <c r="T24736">
        <v>57.720001000000003</v>
      </c>
      <c r="U24736">
        <v>43.543067999999998</v>
      </c>
      <c r="V24736">
        <v>273400</v>
      </c>
      <c r="W24736" s="9" t="str">
        <f t="shared" si="390"/>
        <v>NWE</v>
      </c>
    </row>
    <row r="24737" spans="15:23">
      <c r="O24737" t="s">
        <v>126</v>
      </c>
      <c r="P24737" s="13">
        <v>42038</v>
      </c>
      <c r="Q24737">
        <v>57.73</v>
      </c>
      <c r="R24737">
        <v>58.18</v>
      </c>
      <c r="S24737">
        <v>57.32</v>
      </c>
      <c r="T24737">
        <v>58.080002</v>
      </c>
      <c r="U24737">
        <v>43.814636</v>
      </c>
      <c r="V24737">
        <v>226600</v>
      </c>
      <c r="W24737" s="9" t="str">
        <f t="shared" si="390"/>
        <v>NWE</v>
      </c>
    </row>
    <row r="24738" spans="15:23">
      <c r="O24738" t="s">
        <v>126</v>
      </c>
      <c r="P24738" s="13">
        <v>42039</v>
      </c>
      <c r="Q24738">
        <v>57.98</v>
      </c>
      <c r="R24738">
        <v>57.98</v>
      </c>
      <c r="S24738">
        <v>56.869999</v>
      </c>
      <c r="T24738">
        <v>57.060001</v>
      </c>
      <c r="U24738">
        <v>43.045174000000003</v>
      </c>
      <c r="V24738">
        <v>224300</v>
      </c>
      <c r="W24738" s="9" t="str">
        <f t="shared" si="390"/>
        <v>NWE</v>
      </c>
    </row>
    <row r="24739" spans="15:23">
      <c r="O24739" t="s">
        <v>126</v>
      </c>
      <c r="P24739" s="13">
        <v>42040</v>
      </c>
      <c r="Q24739">
        <v>57.330002</v>
      </c>
      <c r="R24739">
        <v>58.040000999999997</v>
      </c>
      <c r="S24739">
        <v>56.98</v>
      </c>
      <c r="T24739">
        <v>58</v>
      </c>
      <c r="U24739">
        <v>43.754294999999999</v>
      </c>
      <c r="V24739">
        <v>151100</v>
      </c>
      <c r="W24739" s="9" t="str">
        <f t="shared" si="390"/>
        <v>NWE</v>
      </c>
    </row>
    <row r="24740" spans="15:23">
      <c r="O24740" t="s">
        <v>126</v>
      </c>
      <c r="P24740" s="13">
        <v>42041</v>
      </c>
      <c r="Q24740">
        <v>57.959999000000003</v>
      </c>
      <c r="R24740">
        <v>57.959999000000003</v>
      </c>
      <c r="S24740">
        <v>55.310001</v>
      </c>
      <c r="T24740">
        <v>55.52</v>
      </c>
      <c r="U24740">
        <v>41.883423000000001</v>
      </c>
      <c r="V24740">
        <v>331800</v>
      </c>
      <c r="W24740" s="9" t="str">
        <f t="shared" si="390"/>
        <v>NWE</v>
      </c>
    </row>
    <row r="24741" spans="15:23">
      <c r="O24741" t="s">
        <v>126</v>
      </c>
      <c r="P24741" s="13">
        <v>42044</v>
      </c>
      <c r="Q24741">
        <v>55.560001</v>
      </c>
      <c r="R24741">
        <v>55.720001000000003</v>
      </c>
      <c r="S24741">
        <v>54.290000999999997</v>
      </c>
      <c r="T24741">
        <v>54.509998000000003</v>
      </c>
      <c r="U24741">
        <v>41.121498000000003</v>
      </c>
      <c r="V24741">
        <v>267100</v>
      </c>
      <c r="W24741" s="9" t="str">
        <f t="shared" si="390"/>
        <v>NWE</v>
      </c>
    </row>
    <row r="24742" spans="15:23">
      <c r="O24742" t="s">
        <v>126</v>
      </c>
      <c r="P24742" s="13">
        <v>42045</v>
      </c>
      <c r="Q24742">
        <v>54.669998</v>
      </c>
      <c r="R24742">
        <v>55.790000999999997</v>
      </c>
      <c r="S24742">
        <v>54.27</v>
      </c>
      <c r="T24742">
        <v>55.599997999999999</v>
      </c>
      <c r="U24742">
        <v>41.943770999999998</v>
      </c>
      <c r="V24742">
        <v>229100</v>
      </c>
      <c r="W24742" s="9" t="str">
        <f t="shared" si="390"/>
        <v>NWE</v>
      </c>
    </row>
    <row r="24743" spans="15:23">
      <c r="O24743" t="s">
        <v>126</v>
      </c>
      <c r="P24743" s="13">
        <v>42046</v>
      </c>
      <c r="Q24743">
        <v>55.41</v>
      </c>
      <c r="R24743">
        <v>55.41</v>
      </c>
      <c r="S24743">
        <v>54.27</v>
      </c>
      <c r="T24743">
        <v>54.639999000000003</v>
      </c>
      <c r="U24743">
        <v>41.219558999999997</v>
      </c>
      <c r="V24743">
        <v>206000</v>
      </c>
      <c r="W24743" s="9" t="str">
        <f t="shared" si="390"/>
        <v>NWE</v>
      </c>
    </row>
    <row r="24744" spans="15:23">
      <c r="O24744" t="s">
        <v>126</v>
      </c>
      <c r="P24744" s="13">
        <v>42047</v>
      </c>
      <c r="Q24744">
        <v>54.950001</v>
      </c>
      <c r="R24744">
        <v>54.950001</v>
      </c>
      <c r="S24744">
        <v>54</v>
      </c>
      <c r="T24744">
        <v>54.459999000000003</v>
      </c>
      <c r="U24744">
        <v>41.083775000000003</v>
      </c>
      <c r="V24744">
        <v>177300</v>
      </c>
      <c r="W24744" s="9" t="str">
        <f t="shared" si="390"/>
        <v>NWE</v>
      </c>
    </row>
    <row r="24745" spans="15:23">
      <c r="O24745" t="s">
        <v>126</v>
      </c>
      <c r="P24745" s="13">
        <v>42048</v>
      </c>
      <c r="Q24745">
        <v>54.290000999999997</v>
      </c>
      <c r="R24745">
        <v>54.290000999999997</v>
      </c>
      <c r="S24745">
        <v>53.09</v>
      </c>
      <c r="T24745">
        <v>53.610000999999997</v>
      </c>
      <c r="U24745">
        <v>40.442546999999998</v>
      </c>
      <c r="V24745">
        <v>200800</v>
      </c>
      <c r="W24745" s="9" t="str">
        <f t="shared" si="390"/>
        <v>NWE</v>
      </c>
    </row>
    <row r="24746" spans="15:23">
      <c r="O24746" t="s">
        <v>126</v>
      </c>
      <c r="P24746" s="13">
        <v>42052</v>
      </c>
      <c r="Q24746">
        <v>53.630001</v>
      </c>
      <c r="R24746">
        <v>53.68</v>
      </c>
      <c r="S24746">
        <v>52.700001</v>
      </c>
      <c r="T24746">
        <v>53.040000999999997</v>
      </c>
      <c r="U24746">
        <v>40.012557999999999</v>
      </c>
      <c r="V24746">
        <v>274400</v>
      </c>
      <c r="W24746" s="9" t="str">
        <f t="shared" si="390"/>
        <v>NWE</v>
      </c>
    </row>
    <row r="24747" spans="15:23">
      <c r="O24747" t="s">
        <v>126</v>
      </c>
      <c r="P24747" s="13">
        <v>42053</v>
      </c>
      <c r="Q24747">
        <v>53.150002000000001</v>
      </c>
      <c r="R24747">
        <v>54.470001000000003</v>
      </c>
      <c r="S24747">
        <v>53.099997999999999</v>
      </c>
      <c r="T24747">
        <v>54.450001</v>
      </c>
      <c r="U24747">
        <v>41.076225000000001</v>
      </c>
      <c r="V24747">
        <v>461800</v>
      </c>
      <c r="W24747" s="9" t="str">
        <f t="shared" si="390"/>
        <v>NWE</v>
      </c>
    </row>
    <row r="24748" spans="15:23">
      <c r="O24748" t="s">
        <v>126</v>
      </c>
      <c r="P24748" s="13">
        <v>42054</v>
      </c>
      <c r="Q24748">
        <v>54.490001999999997</v>
      </c>
      <c r="R24748">
        <v>54.790000999999997</v>
      </c>
      <c r="S24748">
        <v>54.07</v>
      </c>
      <c r="T24748">
        <v>54.360000999999997</v>
      </c>
      <c r="U24748">
        <v>41.008338999999999</v>
      </c>
      <c r="V24748">
        <v>222600</v>
      </c>
      <c r="W24748" s="9" t="str">
        <f t="shared" si="390"/>
        <v>NWE</v>
      </c>
    </row>
    <row r="24749" spans="15:23">
      <c r="O24749" t="s">
        <v>126</v>
      </c>
      <c r="P24749" s="13">
        <v>42055</v>
      </c>
      <c r="Q24749">
        <v>54.189999</v>
      </c>
      <c r="R24749">
        <v>54.450001</v>
      </c>
      <c r="S24749">
        <v>53.330002</v>
      </c>
      <c r="T24749">
        <v>54.279998999999997</v>
      </c>
      <c r="U24749">
        <v>40.947986999999998</v>
      </c>
      <c r="V24749">
        <v>204700</v>
      </c>
      <c r="W24749" s="9" t="str">
        <f t="shared" si="390"/>
        <v>NWE</v>
      </c>
    </row>
    <row r="24750" spans="15:23">
      <c r="O24750" t="s">
        <v>126</v>
      </c>
      <c r="P24750" s="13">
        <v>42058</v>
      </c>
      <c r="Q24750">
        <v>54.23</v>
      </c>
      <c r="R24750">
        <v>54.75</v>
      </c>
      <c r="S24750">
        <v>54.150002000000001</v>
      </c>
      <c r="T24750">
        <v>54.700001</v>
      </c>
      <c r="U24750">
        <v>41.264823999999997</v>
      </c>
      <c r="V24750">
        <v>177200</v>
      </c>
      <c r="W24750" s="9" t="str">
        <f t="shared" si="390"/>
        <v>NWE</v>
      </c>
    </row>
    <row r="24751" spans="15:23">
      <c r="O24751" t="s">
        <v>126</v>
      </c>
      <c r="P24751" s="13">
        <v>42059</v>
      </c>
      <c r="Q24751">
        <v>54.650002000000001</v>
      </c>
      <c r="R24751">
        <v>55.259998000000003</v>
      </c>
      <c r="S24751">
        <v>54.369999</v>
      </c>
      <c r="T24751">
        <v>54.740001999999997</v>
      </c>
      <c r="U24751">
        <v>41.295001999999997</v>
      </c>
      <c r="V24751">
        <v>176600</v>
      </c>
      <c r="W24751" s="9" t="str">
        <f t="shared" si="390"/>
        <v>NWE</v>
      </c>
    </row>
    <row r="24752" spans="15:23">
      <c r="O24752" t="s">
        <v>126</v>
      </c>
      <c r="P24752" s="13">
        <v>42060</v>
      </c>
      <c r="Q24752">
        <v>54.889999000000003</v>
      </c>
      <c r="R24752">
        <v>54.889999000000003</v>
      </c>
      <c r="S24752">
        <v>53.66</v>
      </c>
      <c r="T24752">
        <v>53.970001000000003</v>
      </c>
      <c r="U24752">
        <v>40.714123000000001</v>
      </c>
      <c r="V24752">
        <v>181000</v>
      </c>
      <c r="W24752" s="9" t="str">
        <f t="shared" si="390"/>
        <v>NWE</v>
      </c>
    </row>
    <row r="24753" spans="15:23">
      <c r="O24753" t="s">
        <v>126</v>
      </c>
      <c r="P24753" s="13">
        <v>42061</v>
      </c>
      <c r="Q24753">
        <v>54.16</v>
      </c>
      <c r="R24753">
        <v>54.16</v>
      </c>
      <c r="S24753">
        <v>53.5</v>
      </c>
      <c r="T24753">
        <v>54.029998999999997</v>
      </c>
      <c r="U24753">
        <v>40.759391999999998</v>
      </c>
      <c r="V24753">
        <v>168800</v>
      </c>
      <c r="W24753" s="9" t="str">
        <f t="shared" si="390"/>
        <v>NWE</v>
      </c>
    </row>
    <row r="24754" spans="15:23">
      <c r="O24754" t="s">
        <v>126</v>
      </c>
      <c r="P24754" s="13">
        <v>42062</v>
      </c>
      <c r="Q24754">
        <v>53.779998999999997</v>
      </c>
      <c r="R24754">
        <v>54.439999</v>
      </c>
      <c r="S24754">
        <v>53.650002000000001</v>
      </c>
      <c r="T24754">
        <v>54.189999</v>
      </c>
      <c r="U24754">
        <v>40.880088999999998</v>
      </c>
      <c r="V24754">
        <v>271900</v>
      </c>
      <c r="W24754" s="9" t="str">
        <f t="shared" si="390"/>
        <v>NWE</v>
      </c>
    </row>
    <row r="24755" spans="15:23">
      <c r="O24755" t="s">
        <v>126</v>
      </c>
      <c r="P24755" s="13">
        <v>42065</v>
      </c>
      <c r="Q24755">
        <v>54.09</v>
      </c>
      <c r="R24755">
        <v>54.09</v>
      </c>
      <c r="S24755">
        <v>52.619999</v>
      </c>
      <c r="T24755">
        <v>53.459999000000003</v>
      </c>
      <c r="U24755">
        <v>40.329391000000001</v>
      </c>
      <c r="V24755">
        <v>350800</v>
      </c>
      <c r="W24755" s="9" t="str">
        <f t="shared" si="390"/>
        <v>NWE</v>
      </c>
    </row>
    <row r="24756" spans="15:23">
      <c r="O24756" t="s">
        <v>126</v>
      </c>
      <c r="P24756" s="13">
        <v>42066</v>
      </c>
      <c r="Q24756">
        <v>53.189999</v>
      </c>
      <c r="R24756">
        <v>54.200001</v>
      </c>
      <c r="S24756">
        <v>52.860000999999997</v>
      </c>
      <c r="T24756">
        <v>54.139999000000003</v>
      </c>
      <c r="U24756">
        <v>40.842360999999997</v>
      </c>
      <c r="V24756">
        <v>384800</v>
      </c>
      <c r="W24756" s="9" t="str">
        <f t="shared" si="390"/>
        <v>NWE</v>
      </c>
    </row>
    <row r="24757" spans="15:23">
      <c r="O24757" t="s">
        <v>126</v>
      </c>
      <c r="P24757" s="13">
        <v>42067</v>
      </c>
      <c r="Q24757">
        <v>54.040000999999997</v>
      </c>
      <c r="R24757">
        <v>54.049999</v>
      </c>
      <c r="S24757">
        <v>53.150002000000001</v>
      </c>
      <c r="T24757">
        <v>53.5</v>
      </c>
      <c r="U24757">
        <v>40.359566000000001</v>
      </c>
      <c r="V24757">
        <v>268900</v>
      </c>
      <c r="W24757" s="9" t="str">
        <f t="shared" si="390"/>
        <v>NWE</v>
      </c>
    </row>
    <row r="24758" spans="15:23">
      <c r="O24758" t="s">
        <v>126</v>
      </c>
      <c r="P24758" s="13">
        <v>42068</v>
      </c>
      <c r="Q24758">
        <v>53.650002000000001</v>
      </c>
      <c r="R24758">
        <v>54.23</v>
      </c>
      <c r="S24758">
        <v>53.32</v>
      </c>
      <c r="T24758">
        <v>53.610000999999997</v>
      </c>
      <c r="U24758">
        <v>40.442546999999998</v>
      </c>
      <c r="V24758">
        <v>191300</v>
      </c>
      <c r="W24758" s="9" t="str">
        <f t="shared" si="390"/>
        <v>NWE</v>
      </c>
    </row>
    <row r="24759" spans="15:23">
      <c r="O24759" t="s">
        <v>126</v>
      </c>
      <c r="P24759" s="13">
        <v>42069</v>
      </c>
      <c r="Q24759">
        <v>52.880001</v>
      </c>
      <c r="R24759">
        <v>52.959999000000003</v>
      </c>
      <c r="S24759">
        <v>51.439999</v>
      </c>
      <c r="T24759">
        <v>51.709999000000003</v>
      </c>
      <c r="U24759">
        <v>39.009211999999998</v>
      </c>
      <c r="V24759">
        <v>273400</v>
      </c>
      <c r="W24759" s="9" t="str">
        <f t="shared" si="390"/>
        <v>NWE</v>
      </c>
    </row>
    <row r="24760" spans="15:23">
      <c r="O24760" t="s">
        <v>126</v>
      </c>
      <c r="P24760" s="13">
        <v>42072</v>
      </c>
      <c r="Q24760">
        <v>51.790000999999997</v>
      </c>
      <c r="R24760">
        <v>52.16</v>
      </c>
      <c r="S24760">
        <v>51.669998</v>
      </c>
      <c r="T24760">
        <v>52.060001</v>
      </c>
      <c r="U24760">
        <v>39.273243000000001</v>
      </c>
      <c r="V24760">
        <v>216600</v>
      </c>
      <c r="W24760" s="9" t="str">
        <f t="shared" si="390"/>
        <v>NWE</v>
      </c>
    </row>
    <row r="24761" spans="15:23">
      <c r="O24761" t="s">
        <v>126</v>
      </c>
      <c r="P24761" s="13">
        <v>42073</v>
      </c>
      <c r="Q24761">
        <v>51.73</v>
      </c>
      <c r="R24761">
        <v>52.330002</v>
      </c>
      <c r="S24761">
        <v>51.52</v>
      </c>
      <c r="T24761">
        <v>51.759998000000003</v>
      </c>
      <c r="U24761">
        <v>39.046931999999998</v>
      </c>
      <c r="V24761">
        <v>318900</v>
      </c>
      <c r="W24761" s="9" t="str">
        <f t="shared" si="390"/>
        <v>NWE</v>
      </c>
    </row>
    <row r="24762" spans="15:23">
      <c r="O24762" t="s">
        <v>126</v>
      </c>
      <c r="P24762" s="13">
        <v>42074</v>
      </c>
      <c r="Q24762">
        <v>51.59</v>
      </c>
      <c r="R24762">
        <v>51.759998000000003</v>
      </c>
      <c r="S24762">
        <v>50.75</v>
      </c>
      <c r="T24762">
        <v>50.970001000000003</v>
      </c>
      <c r="U24762">
        <v>38.810890000000001</v>
      </c>
      <c r="V24762">
        <v>301800</v>
      </c>
      <c r="W24762" s="9" t="str">
        <f t="shared" si="390"/>
        <v>NWE</v>
      </c>
    </row>
    <row r="24763" spans="15:23">
      <c r="O24763" t="s">
        <v>126</v>
      </c>
      <c r="P24763" s="13">
        <v>42075</v>
      </c>
      <c r="Q24763">
        <v>51.34</v>
      </c>
      <c r="R24763">
        <v>52.509998000000003</v>
      </c>
      <c r="S24763">
        <v>51.34</v>
      </c>
      <c r="T24763">
        <v>52.299999</v>
      </c>
      <c r="U24763">
        <v>39.823605000000001</v>
      </c>
      <c r="V24763">
        <v>448200</v>
      </c>
      <c r="W24763" s="9" t="str">
        <f t="shared" si="390"/>
        <v>NWE</v>
      </c>
    </row>
    <row r="24764" spans="15:23">
      <c r="O24764" t="s">
        <v>126</v>
      </c>
      <c r="P24764" s="13">
        <v>42076</v>
      </c>
      <c r="Q24764">
        <v>52.32</v>
      </c>
      <c r="R24764">
        <v>52.32</v>
      </c>
      <c r="S24764">
        <v>51.439999</v>
      </c>
      <c r="T24764">
        <v>51.939999</v>
      </c>
      <c r="U24764">
        <v>39.549495999999998</v>
      </c>
      <c r="V24764">
        <v>293000</v>
      </c>
      <c r="W24764" s="9" t="str">
        <f t="shared" si="390"/>
        <v>NWE</v>
      </c>
    </row>
    <row r="24765" spans="15:23">
      <c r="O24765" t="s">
        <v>126</v>
      </c>
      <c r="P24765" s="13">
        <v>42079</v>
      </c>
      <c r="Q24765">
        <v>52.209999000000003</v>
      </c>
      <c r="R24765">
        <v>52.93</v>
      </c>
      <c r="S24765">
        <v>52</v>
      </c>
      <c r="T24765">
        <v>52.150002000000001</v>
      </c>
      <c r="U24765">
        <v>39.709392999999999</v>
      </c>
      <c r="V24765">
        <v>278600</v>
      </c>
      <c r="W24765" s="9" t="str">
        <f t="shared" si="390"/>
        <v>NWE</v>
      </c>
    </row>
    <row r="24766" spans="15:23">
      <c r="O24766" t="s">
        <v>126</v>
      </c>
      <c r="P24766" s="13">
        <v>42080</v>
      </c>
      <c r="Q24766">
        <v>52.130001</v>
      </c>
      <c r="R24766">
        <v>52.82</v>
      </c>
      <c r="S24766">
        <v>52.060001</v>
      </c>
      <c r="T24766">
        <v>52.34</v>
      </c>
      <c r="U24766">
        <v>39.854064999999999</v>
      </c>
      <c r="V24766">
        <v>206100</v>
      </c>
      <c r="W24766" s="9" t="str">
        <f t="shared" si="390"/>
        <v>NWE</v>
      </c>
    </row>
    <row r="24767" spans="15:23">
      <c r="O24767" t="s">
        <v>126</v>
      </c>
      <c r="P24767" s="13">
        <v>42081</v>
      </c>
      <c r="Q24767">
        <v>52.209999000000003</v>
      </c>
      <c r="R24767">
        <v>53.970001000000003</v>
      </c>
      <c r="S24767">
        <v>52.139999000000003</v>
      </c>
      <c r="T24767">
        <v>53.66</v>
      </c>
      <c r="U24767">
        <v>40.859177000000003</v>
      </c>
      <c r="V24767">
        <v>296300</v>
      </c>
      <c r="W24767" s="9" t="str">
        <f t="shared" si="390"/>
        <v>NWE</v>
      </c>
    </row>
    <row r="24768" spans="15:23">
      <c r="O24768" t="s">
        <v>126</v>
      </c>
      <c r="P24768" s="13">
        <v>42082</v>
      </c>
      <c r="Q24768">
        <v>53.549999</v>
      </c>
      <c r="R24768">
        <v>54.169998</v>
      </c>
      <c r="S24768">
        <v>53.23</v>
      </c>
      <c r="T24768">
        <v>53.470001000000003</v>
      </c>
      <c r="U24768">
        <v>40.714500000000001</v>
      </c>
      <c r="V24768">
        <v>245700</v>
      </c>
      <c r="W24768" s="9" t="str">
        <f t="shared" si="390"/>
        <v>NWE</v>
      </c>
    </row>
    <row r="24769" spans="15:23">
      <c r="O24769" t="s">
        <v>126</v>
      </c>
      <c r="P24769" s="13">
        <v>42083</v>
      </c>
      <c r="Q24769">
        <v>53.82</v>
      </c>
      <c r="R24769">
        <v>54.73</v>
      </c>
      <c r="S24769">
        <v>53.57</v>
      </c>
      <c r="T24769">
        <v>54.57</v>
      </c>
      <c r="U24769">
        <v>41.552086000000003</v>
      </c>
      <c r="V24769">
        <v>511700</v>
      </c>
      <c r="W24769" s="9" t="str">
        <f t="shared" si="390"/>
        <v>NWE</v>
      </c>
    </row>
    <row r="24770" spans="15:23">
      <c r="O24770" t="s">
        <v>126</v>
      </c>
      <c r="P24770" s="13">
        <v>42086</v>
      </c>
      <c r="Q24770">
        <v>54.48</v>
      </c>
      <c r="R24770">
        <v>54.959999000000003</v>
      </c>
      <c r="S24770">
        <v>54.389999000000003</v>
      </c>
      <c r="T24770">
        <v>54.709999000000003</v>
      </c>
      <c r="U24770">
        <v>41.658695000000002</v>
      </c>
      <c r="V24770">
        <v>320900</v>
      </c>
      <c r="W24770" s="9" t="str">
        <f t="shared" si="390"/>
        <v>NWE</v>
      </c>
    </row>
    <row r="24771" spans="15:23">
      <c r="O24771" t="s">
        <v>126</v>
      </c>
      <c r="P24771" s="13">
        <v>42087</v>
      </c>
      <c r="Q24771">
        <v>54.509998000000003</v>
      </c>
      <c r="R24771">
        <v>55.02</v>
      </c>
      <c r="S24771">
        <v>53.939999</v>
      </c>
      <c r="T24771">
        <v>54.32</v>
      </c>
      <c r="U24771">
        <v>41.361728999999997</v>
      </c>
      <c r="V24771">
        <v>270400</v>
      </c>
      <c r="W24771" s="9" t="str">
        <f t="shared" si="390"/>
        <v>NWE</v>
      </c>
    </row>
    <row r="24772" spans="15:23">
      <c r="O24772" t="s">
        <v>126</v>
      </c>
      <c r="P24772" s="13">
        <v>42088</v>
      </c>
      <c r="Q24772">
        <v>54.369999</v>
      </c>
      <c r="R24772">
        <v>54.900002000000001</v>
      </c>
      <c r="S24772">
        <v>53.43</v>
      </c>
      <c r="T24772">
        <v>53.48</v>
      </c>
      <c r="U24772">
        <v>40.722102999999997</v>
      </c>
      <c r="V24772">
        <v>162600</v>
      </c>
      <c r="W24772" s="9" t="str">
        <f t="shared" si="390"/>
        <v>NWE</v>
      </c>
    </row>
    <row r="24773" spans="15:23">
      <c r="O24773" t="s">
        <v>126</v>
      </c>
      <c r="P24773" s="13">
        <v>42089</v>
      </c>
      <c r="Q24773">
        <v>53.490001999999997</v>
      </c>
      <c r="R24773">
        <v>53.799999</v>
      </c>
      <c r="S24773">
        <v>52.759998000000003</v>
      </c>
      <c r="T24773">
        <v>52.860000999999997</v>
      </c>
      <c r="U24773">
        <v>40.250011000000001</v>
      </c>
      <c r="V24773">
        <v>160300</v>
      </c>
      <c r="W24773" s="9" t="str">
        <f t="shared" ref="W24773:W24836" si="391">IFERROR(VLOOKUP(O24773,$B$4:$B$17,1,FALSE),"Delete")</f>
        <v>NWE</v>
      </c>
    </row>
    <row r="24774" spans="15:23">
      <c r="O24774" t="s">
        <v>126</v>
      </c>
      <c r="P24774" s="13">
        <v>42090</v>
      </c>
      <c r="Q24774">
        <v>52.77</v>
      </c>
      <c r="R24774">
        <v>53.279998999999997</v>
      </c>
      <c r="S24774">
        <v>52.52</v>
      </c>
      <c r="T24774">
        <v>52.919998</v>
      </c>
      <c r="U24774">
        <v>40.295704000000001</v>
      </c>
      <c r="V24774">
        <v>302200</v>
      </c>
      <c r="W24774" s="9" t="str">
        <f t="shared" si="391"/>
        <v>NWE</v>
      </c>
    </row>
    <row r="24775" spans="15:23">
      <c r="O24775" t="s">
        <v>126</v>
      </c>
      <c r="P24775" s="13">
        <v>42093</v>
      </c>
      <c r="Q24775">
        <v>53.09</v>
      </c>
      <c r="R24775">
        <v>53.970001000000003</v>
      </c>
      <c r="S24775">
        <v>53</v>
      </c>
      <c r="T24775">
        <v>53.490001999999997</v>
      </c>
      <c r="U24775">
        <v>40.729728999999999</v>
      </c>
      <c r="V24775">
        <v>157300</v>
      </c>
      <c r="W24775" s="9" t="str">
        <f t="shared" si="391"/>
        <v>NWE</v>
      </c>
    </row>
    <row r="24776" spans="15:23">
      <c r="O24776" t="s">
        <v>126</v>
      </c>
      <c r="P24776" s="13">
        <v>42094</v>
      </c>
      <c r="Q24776">
        <v>53.400002000000001</v>
      </c>
      <c r="R24776">
        <v>53.860000999999997</v>
      </c>
      <c r="S24776">
        <v>53.09</v>
      </c>
      <c r="T24776">
        <v>53.790000999999997</v>
      </c>
      <c r="U24776">
        <v>40.958171999999998</v>
      </c>
      <c r="V24776">
        <v>266200</v>
      </c>
      <c r="W24776" s="9" t="str">
        <f t="shared" si="391"/>
        <v>NWE</v>
      </c>
    </row>
    <row r="24777" spans="15:23">
      <c r="O24777" t="s">
        <v>126</v>
      </c>
      <c r="P24777" s="13">
        <v>42095</v>
      </c>
      <c r="Q24777">
        <v>53.599997999999999</v>
      </c>
      <c r="R24777">
        <v>54.189999</v>
      </c>
      <c r="S24777">
        <v>53.299999</v>
      </c>
      <c r="T24777">
        <v>53.869999</v>
      </c>
      <c r="U24777">
        <v>41.019072999999999</v>
      </c>
      <c r="V24777">
        <v>245300</v>
      </c>
      <c r="W24777" s="9" t="str">
        <f t="shared" si="391"/>
        <v>NWE</v>
      </c>
    </row>
    <row r="24778" spans="15:23">
      <c r="O24778" t="s">
        <v>126</v>
      </c>
      <c r="P24778" s="13">
        <v>42096</v>
      </c>
      <c r="Q24778">
        <v>53.959999000000003</v>
      </c>
      <c r="R24778">
        <v>54.27</v>
      </c>
      <c r="S24778">
        <v>53.509998000000003</v>
      </c>
      <c r="T24778">
        <v>53.889999000000003</v>
      </c>
      <c r="U24778">
        <v>41.034306000000001</v>
      </c>
      <c r="V24778">
        <v>229100</v>
      </c>
      <c r="W24778" s="9" t="str">
        <f t="shared" si="391"/>
        <v>NWE</v>
      </c>
    </row>
    <row r="24779" spans="15:23">
      <c r="O24779" t="s">
        <v>126</v>
      </c>
      <c r="P24779" s="13">
        <v>42100</v>
      </c>
      <c r="Q24779">
        <v>53.93</v>
      </c>
      <c r="R24779">
        <v>54.650002000000001</v>
      </c>
      <c r="S24779">
        <v>53.810001</v>
      </c>
      <c r="T24779">
        <v>54.189999</v>
      </c>
      <c r="U24779">
        <v>41.262740999999998</v>
      </c>
      <c r="V24779">
        <v>223300</v>
      </c>
      <c r="W24779" s="9" t="str">
        <f t="shared" si="391"/>
        <v>NWE</v>
      </c>
    </row>
    <row r="24780" spans="15:23">
      <c r="O24780" t="s">
        <v>126</v>
      </c>
      <c r="P24780" s="13">
        <v>42101</v>
      </c>
      <c r="Q24780">
        <v>54.240001999999997</v>
      </c>
      <c r="R24780">
        <v>54.48</v>
      </c>
      <c r="S24780">
        <v>53.360000999999997</v>
      </c>
      <c r="T24780">
        <v>53.580002</v>
      </c>
      <c r="U24780">
        <v>40.798267000000003</v>
      </c>
      <c r="V24780">
        <v>226600</v>
      </c>
      <c r="W24780" s="9" t="str">
        <f t="shared" si="391"/>
        <v>NWE</v>
      </c>
    </row>
    <row r="24781" spans="15:23">
      <c r="O24781" t="s">
        <v>126</v>
      </c>
      <c r="P24781" s="13">
        <v>42102</v>
      </c>
      <c r="Q24781">
        <v>53.5</v>
      </c>
      <c r="R24781">
        <v>53.5</v>
      </c>
      <c r="S24781">
        <v>52.82</v>
      </c>
      <c r="T24781">
        <v>53.240001999999997</v>
      </c>
      <c r="U24781">
        <v>40.539375</v>
      </c>
      <c r="V24781">
        <v>220300</v>
      </c>
      <c r="W24781" s="9" t="str">
        <f t="shared" si="391"/>
        <v>NWE</v>
      </c>
    </row>
    <row r="24782" spans="15:23">
      <c r="O24782" t="s">
        <v>126</v>
      </c>
      <c r="P24782" s="13">
        <v>42103</v>
      </c>
      <c r="Q24782">
        <v>53.080002</v>
      </c>
      <c r="R24782">
        <v>53.080002</v>
      </c>
      <c r="S24782">
        <v>52.299999</v>
      </c>
      <c r="T24782">
        <v>52.860000999999997</v>
      </c>
      <c r="U24782">
        <v>40.250011000000001</v>
      </c>
      <c r="V24782">
        <v>164400</v>
      </c>
      <c r="W24782" s="9" t="str">
        <f t="shared" si="391"/>
        <v>NWE</v>
      </c>
    </row>
    <row r="24783" spans="15:23">
      <c r="O24783" t="s">
        <v>126</v>
      </c>
      <c r="P24783" s="13">
        <v>42104</v>
      </c>
      <c r="Q24783">
        <v>53.200001</v>
      </c>
      <c r="R24783">
        <v>53.599997999999999</v>
      </c>
      <c r="S24783">
        <v>52.759998000000003</v>
      </c>
      <c r="T24783">
        <v>53.200001</v>
      </c>
      <c r="U24783">
        <v>40.508907000000001</v>
      </c>
      <c r="V24783">
        <v>128400</v>
      </c>
      <c r="W24783" s="9" t="str">
        <f t="shared" si="391"/>
        <v>NWE</v>
      </c>
    </row>
    <row r="24784" spans="15:23">
      <c r="O24784" t="s">
        <v>126</v>
      </c>
      <c r="P24784" s="13">
        <v>42107</v>
      </c>
      <c r="Q24784">
        <v>53.360000999999997</v>
      </c>
      <c r="R24784">
        <v>53.369999</v>
      </c>
      <c r="S24784">
        <v>52.77</v>
      </c>
      <c r="T24784">
        <v>52.860000999999997</v>
      </c>
      <c r="U24784">
        <v>40.250011000000001</v>
      </c>
      <c r="V24784">
        <v>199100</v>
      </c>
      <c r="W24784" s="9" t="str">
        <f t="shared" si="391"/>
        <v>NWE</v>
      </c>
    </row>
    <row r="24785" spans="15:23">
      <c r="O24785" t="s">
        <v>126</v>
      </c>
      <c r="P24785" s="13">
        <v>42108</v>
      </c>
      <c r="Q24785">
        <v>52.939999</v>
      </c>
      <c r="R24785">
        <v>53.259998000000003</v>
      </c>
      <c r="S24785">
        <v>52.82</v>
      </c>
      <c r="T24785">
        <v>53.110000999999997</v>
      </c>
      <c r="U24785">
        <v>40.440376000000001</v>
      </c>
      <c r="V24785">
        <v>129700</v>
      </c>
      <c r="W24785" s="9" t="str">
        <f t="shared" si="391"/>
        <v>NWE</v>
      </c>
    </row>
    <row r="24786" spans="15:23">
      <c r="O24786" t="s">
        <v>126</v>
      </c>
      <c r="P24786" s="13">
        <v>42109</v>
      </c>
      <c r="Q24786">
        <v>53.130001</v>
      </c>
      <c r="R24786">
        <v>53.700001</v>
      </c>
      <c r="S24786">
        <v>52.84</v>
      </c>
      <c r="T24786">
        <v>52.93</v>
      </c>
      <c r="U24786">
        <v>40.303325999999998</v>
      </c>
      <c r="V24786">
        <v>183500</v>
      </c>
      <c r="W24786" s="9" t="str">
        <f t="shared" si="391"/>
        <v>NWE</v>
      </c>
    </row>
    <row r="24787" spans="15:23">
      <c r="O24787" t="s">
        <v>126</v>
      </c>
      <c r="P24787" s="13">
        <v>42110</v>
      </c>
      <c r="Q24787">
        <v>52.959999000000003</v>
      </c>
      <c r="R24787">
        <v>53.040000999999997</v>
      </c>
      <c r="S24787">
        <v>52.040000999999997</v>
      </c>
      <c r="T24787">
        <v>52.68</v>
      </c>
      <c r="U24787">
        <v>40.112965000000003</v>
      </c>
      <c r="V24787">
        <v>207900</v>
      </c>
      <c r="W24787" s="9" t="str">
        <f t="shared" si="391"/>
        <v>NWE</v>
      </c>
    </row>
    <row r="24788" spans="15:23">
      <c r="O24788" t="s">
        <v>126</v>
      </c>
      <c r="P24788" s="13">
        <v>42111</v>
      </c>
      <c r="Q24788">
        <v>52.34</v>
      </c>
      <c r="R24788">
        <v>53.150002000000001</v>
      </c>
      <c r="S24788">
        <v>52.240001999999997</v>
      </c>
      <c r="T24788">
        <v>52.360000999999997</v>
      </c>
      <c r="U24788">
        <v>39.869289000000002</v>
      </c>
      <c r="V24788">
        <v>311300</v>
      </c>
      <c r="W24788" s="9" t="str">
        <f t="shared" si="391"/>
        <v>NWE</v>
      </c>
    </row>
    <row r="24789" spans="15:23">
      <c r="O24789" t="s">
        <v>126</v>
      </c>
      <c r="P24789" s="13">
        <v>42114</v>
      </c>
      <c r="Q24789">
        <v>52.66</v>
      </c>
      <c r="R24789">
        <v>53.849997999999999</v>
      </c>
      <c r="S24789">
        <v>52.66</v>
      </c>
      <c r="T24789">
        <v>53.279998999999997</v>
      </c>
      <c r="U24789">
        <v>40.569823999999997</v>
      </c>
      <c r="V24789">
        <v>133900</v>
      </c>
      <c r="W24789" s="9" t="str">
        <f t="shared" si="391"/>
        <v>NWE</v>
      </c>
    </row>
    <row r="24790" spans="15:23">
      <c r="O24790" t="s">
        <v>126</v>
      </c>
      <c r="P24790" s="13">
        <v>42115</v>
      </c>
      <c r="Q24790">
        <v>53.5</v>
      </c>
      <c r="R24790">
        <v>53.779998999999997</v>
      </c>
      <c r="S24790">
        <v>52.810001</v>
      </c>
      <c r="T24790">
        <v>52.880001</v>
      </c>
      <c r="U24790">
        <v>40.265244000000003</v>
      </c>
      <c r="V24790">
        <v>155200</v>
      </c>
      <c r="W24790" s="9" t="str">
        <f t="shared" si="391"/>
        <v>NWE</v>
      </c>
    </row>
    <row r="24791" spans="15:23">
      <c r="O24791" t="s">
        <v>126</v>
      </c>
      <c r="P24791" s="13">
        <v>42116</v>
      </c>
      <c r="Q24791">
        <v>52.959999000000003</v>
      </c>
      <c r="R24791">
        <v>53.009998000000003</v>
      </c>
      <c r="S24791">
        <v>52.16</v>
      </c>
      <c r="T24791">
        <v>52.73</v>
      </c>
      <c r="U24791">
        <v>40.151031000000003</v>
      </c>
      <c r="V24791">
        <v>209200</v>
      </c>
      <c r="W24791" s="9" t="str">
        <f t="shared" si="391"/>
        <v>NWE</v>
      </c>
    </row>
    <row r="24792" spans="15:23">
      <c r="O24792" t="s">
        <v>126</v>
      </c>
      <c r="P24792" s="13">
        <v>42117</v>
      </c>
      <c r="Q24792">
        <v>51.759998000000003</v>
      </c>
      <c r="R24792">
        <v>52.849997999999999</v>
      </c>
      <c r="S24792">
        <v>51.75</v>
      </c>
      <c r="T24792">
        <v>52.720001000000003</v>
      </c>
      <c r="U24792">
        <v>40.143416999999999</v>
      </c>
      <c r="V24792">
        <v>255100</v>
      </c>
      <c r="W24792" s="9" t="str">
        <f t="shared" si="391"/>
        <v>NWE</v>
      </c>
    </row>
    <row r="24793" spans="15:23">
      <c r="O24793" t="s">
        <v>126</v>
      </c>
      <c r="P24793" s="13">
        <v>42118</v>
      </c>
      <c r="Q24793">
        <v>52.639999000000003</v>
      </c>
      <c r="R24793">
        <v>53.439999</v>
      </c>
      <c r="S24793">
        <v>52.459999000000003</v>
      </c>
      <c r="T24793">
        <v>53.119999</v>
      </c>
      <c r="U24793">
        <v>40.447989999999997</v>
      </c>
      <c r="V24793">
        <v>225400</v>
      </c>
      <c r="W24793" s="9" t="str">
        <f t="shared" si="391"/>
        <v>NWE</v>
      </c>
    </row>
    <row r="24794" spans="15:23">
      <c r="O24794" t="s">
        <v>126</v>
      </c>
      <c r="P24794" s="13">
        <v>42121</v>
      </c>
      <c r="Q24794">
        <v>53.259998000000003</v>
      </c>
      <c r="R24794">
        <v>53.669998</v>
      </c>
      <c r="S24794">
        <v>52.580002</v>
      </c>
      <c r="T24794">
        <v>53.060001</v>
      </c>
      <c r="U24794">
        <v>40.402316999999996</v>
      </c>
      <c r="V24794">
        <v>267600</v>
      </c>
      <c r="W24794" s="9" t="str">
        <f t="shared" si="391"/>
        <v>NWE</v>
      </c>
    </row>
    <row r="24795" spans="15:23">
      <c r="O24795" t="s">
        <v>126</v>
      </c>
      <c r="P24795" s="13">
        <v>42122</v>
      </c>
      <c r="Q24795">
        <v>53.09</v>
      </c>
      <c r="R24795">
        <v>53.740001999999997</v>
      </c>
      <c r="S24795">
        <v>52.82</v>
      </c>
      <c r="T24795">
        <v>53.52</v>
      </c>
      <c r="U24795">
        <v>40.752571000000003</v>
      </c>
      <c r="V24795">
        <v>162600</v>
      </c>
      <c r="W24795" s="9" t="str">
        <f t="shared" si="391"/>
        <v>NWE</v>
      </c>
    </row>
    <row r="24796" spans="15:23">
      <c r="O24796" t="s">
        <v>126</v>
      </c>
      <c r="P24796" s="13">
        <v>42123</v>
      </c>
      <c r="Q24796">
        <v>53.18</v>
      </c>
      <c r="R24796">
        <v>53.439999</v>
      </c>
      <c r="S24796">
        <v>52.830002</v>
      </c>
      <c r="T24796">
        <v>53.040000999999997</v>
      </c>
      <c r="U24796">
        <v>40.387084999999999</v>
      </c>
      <c r="V24796">
        <v>180200</v>
      </c>
      <c r="W24796" s="9" t="str">
        <f t="shared" si="391"/>
        <v>NWE</v>
      </c>
    </row>
    <row r="24797" spans="15:23">
      <c r="O24797" t="s">
        <v>126</v>
      </c>
      <c r="P24797" s="13">
        <v>42124</v>
      </c>
      <c r="Q24797">
        <v>52.939999</v>
      </c>
      <c r="R24797">
        <v>53.18</v>
      </c>
      <c r="S24797">
        <v>51.970001000000003</v>
      </c>
      <c r="T24797">
        <v>52.09</v>
      </c>
      <c r="U24797">
        <v>39.663704000000003</v>
      </c>
      <c r="V24797">
        <v>248800</v>
      </c>
      <c r="W24797" s="9" t="str">
        <f t="shared" si="391"/>
        <v>NWE</v>
      </c>
    </row>
    <row r="24798" spans="15:23">
      <c r="O24798" t="s">
        <v>126</v>
      </c>
      <c r="P24798" s="13">
        <v>42125</v>
      </c>
      <c r="Q24798">
        <v>52.099997999999999</v>
      </c>
      <c r="R24798">
        <v>52.389999000000003</v>
      </c>
      <c r="S24798">
        <v>51.66</v>
      </c>
      <c r="T24798">
        <v>51.759998000000003</v>
      </c>
      <c r="U24798">
        <v>39.412426000000004</v>
      </c>
      <c r="V24798">
        <v>193700</v>
      </c>
      <c r="W24798" s="9" t="str">
        <f t="shared" si="391"/>
        <v>NWE</v>
      </c>
    </row>
    <row r="24799" spans="15:23">
      <c r="O24799" t="s">
        <v>126</v>
      </c>
      <c r="P24799" s="13">
        <v>42128</v>
      </c>
      <c r="Q24799">
        <v>51.950001</v>
      </c>
      <c r="R24799">
        <v>52.93</v>
      </c>
      <c r="S24799">
        <v>51.93</v>
      </c>
      <c r="T24799">
        <v>52.299999</v>
      </c>
      <c r="U24799">
        <v>39.823605000000001</v>
      </c>
      <c r="V24799">
        <v>190600</v>
      </c>
      <c r="W24799" s="9" t="str">
        <f t="shared" si="391"/>
        <v>NWE</v>
      </c>
    </row>
    <row r="24800" spans="15:23">
      <c r="O24800" t="s">
        <v>126</v>
      </c>
      <c r="P24800" s="13">
        <v>42129</v>
      </c>
      <c r="Q24800">
        <v>52.18</v>
      </c>
      <c r="R24800">
        <v>52.709999000000003</v>
      </c>
      <c r="S24800">
        <v>50.98</v>
      </c>
      <c r="T24800">
        <v>51.360000999999997</v>
      </c>
      <c r="U24800">
        <v>39.107857000000003</v>
      </c>
      <c r="V24800">
        <v>410200</v>
      </c>
      <c r="W24800" s="9" t="str">
        <f t="shared" si="391"/>
        <v>NWE</v>
      </c>
    </row>
    <row r="24801" spans="15:23">
      <c r="O24801" t="s">
        <v>126</v>
      </c>
      <c r="P24801" s="13">
        <v>42130</v>
      </c>
      <c r="Q24801">
        <v>51.349997999999999</v>
      </c>
      <c r="R24801">
        <v>51.5</v>
      </c>
      <c r="S24801">
        <v>51.049999</v>
      </c>
      <c r="T24801">
        <v>51.400002000000001</v>
      </c>
      <c r="U24801">
        <v>39.138309</v>
      </c>
      <c r="V24801">
        <v>326700</v>
      </c>
      <c r="W24801" s="9" t="str">
        <f t="shared" si="391"/>
        <v>NWE</v>
      </c>
    </row>
    <row r="24802" spans="15:23">
      <c r="O24802" t="s">
        <v>126</v>
      </c>
      <c r="P24802" s="13">
        <v>42131</v>
      </c>
      <c r="Q24802">
        <v>51.450001</v>
      </c>
      <c r="R24802">
        <v>51.900002000000001</v>
      </c>
      <c r="S24802">
        <v>51.240001999999997</v>
      </c>
      <c r="T24802">
        <v>51.32</v>
      </c>
      <c r="U24802">
        <v>39.077393000000001</v>
      </c>
      <c r="V24802">
        <v>199000</v>
      </c>
      <c r="W24802" s="9" t="str">
        <f t="shared" si="391"/>
        <v>NWE</v>
      </c>
    </row>
    <row r="24803" spans="15:23">
      <c r="O24803" t="s">
        <v>126</v>
      </c>
      <c r="P24803" s="13">
        <v>42132</v>
      </c>
      <c r="Q24803">
        <v>51.900002000000001</v>
      </c>
      <c r="R24803">
        <v>51.900002000000001</v>
      </c>
      <c r="S24803">
        <v>51.09</v>
      </c>
      <c r="T24803">
        <v>51.389999000000003</v>
      </c>
      <c r="U24803">
        <v>39.130687999999999</v>
      </c>
      <c r="V24803">
        <v>172100</v>
      </c>
      <c r="W24803" s="9" t="str">
        <f t="shared" si="391"/>
        <v>NWE</v>
      </c>
    </row>
    <row r="24804" spans="15:23">
      <c r="O24804" t="s">
        <v>126</v>
      </c>
      <c r="P24804" s="13">
        <v>42135</v>
      </c>
      <c r="Q24804">
        <v>51.23</v>
      </c>
      <c r="R24804">
        <v>51.790000999999997</v>
      </c>
      <c r="S24804">
        <v>50.880001</v>
      </c>
      <c r="T24804">
        <v>51.07</v>
      </c>
      <c r="U24804">
        <v>38.887028000000001</v>
      </c>
      <c r="V24804">
        <v>209500</v>
      </c>
      <c r="W24804" s="9" t="str">
        <f t="shared" si="391"/>
        <v>NWE</v>
      </c>
    </row>
    <row r="24805" spans="15:23">
      <c r="O24805" t="s">
        <v>126</v>
      </c>
      <c r="P24805" s="13">
        <v>42136</v>
      </c>
      <c r="Q24805">
        <v>50.740001999999997</v>
      </c>
      <c r="R24805">
        <v>51.139999000000003</v>
      </c>
      <c r="S24805">
        <v>50.220001000000003</v>
      </c>
      <c r="T24805">
        <v>51.110000999999997</v>
      </c>
      <c r="U24805">
        <v>38.917484000000002</v>
      </c>
      <c r="V24805">
        <v>254000</v>
      </c>
      <c r="W24805" s="9" t="str">
        <f t="shared" si="391"/>
        <v>NWE</v>
      </c>
    </row>
    <row r="24806" spans="15:23">
      <c r="O24806" t="s">
        <v>126</v>
      </c>
      <c r="P24806" s="13">
        <v>42137</v>
      </c>
      <c r="Q24806">
        <v>51.189999</v>
      </c>
      <c r="R24806">
        <v>51.400002000000001</v>
      </c>
      <c r="S24806">
        <v>50.57</v>
      </c>
      <c r="T24806">
        <v>50.869999</v>
      </c>
      <c r="U24806">
        <v>38.734744999999997</v>
      </c>
      <c r="V24806">
        <v>219500</v>
      </c>
      <c r="W24806" s="9" t="str">
        <f t="shared" si="391"/>
        <v>NWE</v>
      </c>
    </row>
    <row r="24807" spans="15:23">
      <c r="O24807" t="s">
        <v>126</v>
      </c>
      <c r="P24807" s="13">
        <v>42138</v>
      </c>
      <c r="Q24807">
        <v>51</v>
      </c>
      <c r="R24807">
        <v>51.84</v>
      </c>
      <c r="S24807">
        <v>50.889999000000003</v>
      </c>
      <c r="T24807">
        <v>51.790000999999997</v>
      </c>
      <c r="U24807">
        <v>39.435268000000001</v>
      </c>
      <c r="V24807">
        <v>205300</v>
      </c>
      <c r="W24807" s="9" t="str">
        <f t="shared" si="391"/>
        <v>NWE</v>
      </c>
    </row>
    <row r="24808" spans="15:23">
      <c r="O24808" t="s">
        <v>126</v>
      </c>
      <c r="P24808" s="13">
        <v>42139</v>
      </c>
      <c r="Q24808">
        <v>51.68</v>
      </c>
      <c r="R24808">
        <v>52.150002000000001</v>
      </c>
      <c r="S24808">
        <v>51.5</v>
      </c>
      <c r="T24808">
        <v>52.049999</v>
      </c>
      <c r="U24808">
        <v>39.633254999999998</v>
      </c>
      <c r="V24808">
        <v>243700</v>
      </c>
      <c r="W24808" s="9" t="str">
        <f t="shared" si="391"/>
        <v>NWE</v>
      </c>
    </row>
    <row r="24809" spans="15:23">
      <c r="O24809" t="s">
        <v>126</v>
      </c>
      <c r="P24809" s="13">
        <v>42142</v>
      </c>
      <c r="Q24809">
        <v>51.790000999999997</v>
      </c>
      <c r="R24809">
        <v>52.580002</v>
      </c>
      <c r="S24809">
        <v>51.790000999999997</v>
      </c>
      <c r="T24809">
        <v>52.439999</v>
      </c>
      <c r="U24809">
        <v>39.930210000000002</v>
      </c>
      <c r="V24809">
        <v>195500</v>
      </c>
      <c r="W24809" s="9" t="str">
        <f t="shared" si="391"/>
        <v>NWE</v>
      </c>
    </row>
    <row r="24810" spans="15:23">
      <c r="O24810" t="s">
        <v>126</v>
      </c>
      <c r="P24810" s="13">
        <v>42143</v>
      </c>
      <c r="Q24810">
        <v>52.209999000000003</v>
      </c>
      <c r="R24810">
        <v>52.419998</v>
      </c>
      <c r="S24810">
        <v>51.880001</v>
      </c>
      <c r="T24810">
        <v>52.139999000000003</v>
      </c>
      <c r="U24810">
        <v>39.701774999999998</v>
      </c>
      <c r="V24810">
        <v>115300</v>
      </c>
      <c r="W24810" s="9" t="str">
        <f t="shared" si="391"/>
        <v>NWE</v>
      </c>
    </row>
    <row r="24811" spans="15:23">
      <c r="O24811" t="s">
        <v>126</v>
      </c>
      <c r="P24811" s="13">
        <v>42144</v>
      </c>
      <c r="Q24811">
        <v>52.27</v>
      </c>
      <c r="R24811">
        <v>52.759998000000003</v>
      </c>
      <c r="S24811">
        <v>52.110000999999997</v>
      </c>
      <c r="T24811">
        <v>52.32</v>
      </c>
      <c r="U24811">
        <v>39.838825</v>
      </c>
      <c r="V24811">
        <v>232000</v>
      </c>
      <c r="W24811" s="9" t="str">
        <f t="shared" si="391"/>
        <v>NWE</v>
      </c>
    </row>
    <row r="24812" spans="15:23">
      <c r="O24812" t="s">
        <v>126</v>
      </c>
      <c r="P24812" s="13">
        <v>42145</v>
      </c>
      <c r="Q24812">
        <v>52.380001</v>
      </c>
      <c r="R24812">
        <v>52.66</v>
      </c>
      <c r="S24812">
        <v>52.200001</v>
      </c>
      <c r="T24812">
        <v>52.540000999999997</v>
      </c>
      <c r="U24812">
        <v>40.006354999999999</v>
      </c>
      <c r="V24812">
        <v>130000</v>
      </c>
      <c r="W24812" s="9" t="str">
        <f t="shared" si="391"/>
        <v>NWE</v>
      </c>
    </row>
    <row r="24813" spans="15:23">
      <c r="O24813" t="s">
        <v>126</v>
      </c>
      <c r="P24813" s="13">
        <v>42146</v>
      </c>
      <c r="Q24813">
        <v>52.540000999999997</v>
      </c>
      <c r="R24813">
        <v>52.689999</v>
      </c>
      <c r="S24813">
        <v>52.200001</v>
      </c>
      <c r="T24813">
        <v>52.529998999999997</v>
      </c>
      <c r="U24813">
        <v>39.998733999999999</v>
      </c>
      <c r="V24813">
        <v>122900</v>
      </c>
      <c r="W24813" s="9" t="str">
        <f t="shared" si="391"/>
        <v>NWE</v>
      </c>
    </row>
    <row r="24814" spans="15:23">
      <c r="O24814" t="s">
        <v>126</v>
      </c>
      <c r="P24814" s="13">
        <v>42150</v>
      </c>
      <c r="Q24814">
        <v>52.240001999999997</v>
      </c>
      <c r="R24814">
        <v>52.389999000000003</v>
      </c>
      <c r="S24814">
        <v>51.700001</v>
      </c>
      <c r="T24814">
        <v>52.09</v>
      </c>
      <c r="U24814">
        <v>39.663704000000003</v>
      </c>
      <c r="V24814">
        <v>233900</v>
      </c>
      <c r="W24814" s="9" t="str">
        <f t="shared" si="391"/>
        <v>NWE</v>
      </c>
    </row>
    <row r="24815" spans="15:23">
      <c r="O24815" t="s">
        <v>126</v>
      </c>
      <c r="P24815" s="13">
        <v>42151</v>
      </c>
      <c r="Q24815">
        <v>52.189999</v>
      </c>
      <c r="R24815">
        <v>52.709999000000003</v>
      </c>
      <c r="S24815">
        <v>51.950001</v>
      </c>
      <c r="T24815">
        <v>52.669998</v>
      </c>
      <c r="U24815">
        <v>40.105342999999998</v>
      </c>
      <c r="V24815">
        <v>253500</v>
      </c>
      <c r="W24815" s="9" t="str">
        <f t="shared" si="391"/>
        <v>NWE</v>
      </c>
    </row>
    <row r="24816" spans="15:23">
      <c r="O24816" t="s">
        <v>126</v>
      </c>
      <c r="P24816" s="13">
        <v>42152</v>
      </c>
      <c r="Q24816">
        <v>52.490001999999997</v>
      </c>
      <c r="R24816">
        <v>52.799999</v>
      </c>
      <c r="S24816">
        <v>52.349997999999999</v>
      </c>
      <c r="T24816">
        <v>52.560001</v>
      </c>
      <c r="U24816">
        <v>40.021591000000001</v>
      </c>
      <c r="V24816">
        <v>284400</v>
      </c>
      <c r="W24816" s="9" t="str">
        <f t="shared" si="391"/>
        <v>NWE</v>
      </c>
    </row>
    <row r="24817" spans="15:23">
      <c r="O24817" t="s">
        <v>126</v>
      </c>
      <c r="P24817" s="13">
        <v>42153</v>
      </c>
      <c r="Q24817">
        <v>52.57</v>
      </c>
      <c r="R24817">
        <v>52.68</v>
      </c>
      <c r="S24817">
        <v>51.990001999999997</v>
      </c>
      <c r="T24817">
        <v>52.02</v>
      </c>
      <c r="U24817">
        <v>39.610408999999997</v>
      </c>
      <c r="V24817">
        <v>241300</v>
      </c>
      <c r="W24817" s="9" t="str">
        <f t="shared" si="391"/>
        <v>NWE</v>
      </c>
    </row>
    <row r="24818" spans="15:23">
      <c r="O24818" t="s">
        <v>126</v>
      </c>
      <c r="P24818" s="13">
        <v>42156</v>
      </c>
      <c r="Q24818">
        <v>52.240001999999997</v>
      </c>
      <c r="R24818">
        <v>52.240001999999997</v>
      </c>
      <c r="S24818">
        <v>51.73</v>
      </c>
      <c r="T24818">
        <v>52.029998999999997</v>
      </c>
      <c r="U24818">
        <v>39.618023000000001</v>
      </c>
      <c r="V24818">
        <v>291800</v>
      </c>
      <c r="W24818" s="9" t="str">
        <f t="shared" si="391"/>
        <v>NWE</v>
      </c>
    </row>
    <row r="24819" spans="15:23">
      <c r="O24819" t="s">
        <v>126</v>
      </c>
      <c r="P24819" s="13">
        <v>42157</v>
      </c>
      <c r="Q24819">
        <v>51.75</v>
      </c>
      <c r="R24819">
        <v>51.75</v>
      </c>
      <c r="S24819">
        <v>50.799999</v>
      </c>
      <c r="T24819">
        <v>51.130001</v>
      </c>
      <c r="U24819">
        <v>38.932724</v>
      </c>
      <c r="V24819">
        <v>238300</v>
      </c>
      <c r="W24819" s="9" t="str">
        <f t="shared" si="391"/>
        <v>NWE</v>
      </c>
    </row>
    <row r="24820" spans="15:23">
      <c r="O24820" t="s">
        <v>126</v>
      </c>
      <c r="P24820" s="13">
        <v>42158</v>
      </c>
      <c r="Q24820">
        <v>51.080002</v>
      </c>
      <c r="R24820">
        <v>51.099997999999999</v>
      </c>
      <c r="S24820">
        <v>50.32</v>
      </c>
      <c r="T24820">
        <v>50.560001</v>
      </c>
      <c r="U24820">
        <v>38.498699000000002</v>
      </c>
      <c r="V24820">
        <v>406800</v>
      </c>
      <c r="W24820" s="9" t="str">
        <f t="shared" si="391"/>
        <v>NWE</v>
      </c>
    </row>
    <row r="24821" spans="15:23">
      <c r="O24821" t="s">
        <v>126</v>
      </c>
      <c r="P24821" s="13">
        <v>42159</v>
      </c>
      <c r="Q24821">
        <v>50.32</v>
      </c>
      <c r="R24821">
        <v>50.709999000000003</v>
      </c>
      <c r="S24821">
        <v>50.139999000000003</v>
      </c>
      <c r="T24821">
        <v>50.459999000000003</v>
      </c>
      <c r="U24821">
        <v>38.422550000000001</v>
      </c>
      <c r="V24821">
        <v>179700</v>
      </c>
      <c r="W24821" s="9" t="str">
        <f t="shared" si="391"/>
        <v>NWE</v>
      </c>
    </row>
    <row r="24822" spans="15:23">
      <c r="O24822" t="s">
        <v>126</v>
      </c>
      <c r="P24822" s="13">
        <v>42160</v>
      </c>
      <c r="Q24822">
        <v>50</v>
      </c>
      <c r="R24822">
        <v>50.02</v>
      </c>
      <c r="S24822">
        <v>49.029998999999997</v>
      </c>
      <c r="T24822">
        <v>49.580002</v>
      </c>
      <c r="U24822">
        <v>37.752482999999998</v>
      </c>
      <c r="V24822">
        <v>352200</v>
      </c>
      <c r="W24822" s="9" t="str">
        <f t="shared" si="391"/>
        <v>NWE</v>
      </c>
    </row>
    <row r="24823" spans="15:23">
      <c r="O24823" t="s">
        <v>126</v>
      </c>
      <c r="P24823" s="13">
        <v>42163</v>
      </c>
      <c r="Q24823">
        <v>49.580002</v>
      </c>
      <c r="R24823">
        <v>49.740001999999997</v>
      </c>
      <c r="S24823">
        <v>49.259998000000003</v>
      </c>
      <c r="T24823">
        <v>49.59</v>
      </c>
      <c r="U24823">
        <v>37.760094000000002</v>
      </c>
      <c r="V24823">
        <v>219500</v>
      </c>
      <c r="W24823" s="9" t="str">
        <f t="shared" si="391"/>
        <v>NWE</v>
      </c>
    </row>
    <row r="24824" spans="15:23">
      <c r="O24824" t="s">
        <v>126</v>
      </c>
      <c r="P24824" s="13">
        <v>42164</v>
      </c>
      <c r="Q24824">
        <v>49.610000999999997</v>
      </c>
      <c r="R24824">
        <v>49.869999</v>
      </c>
      <c r="S24824">
        <v>49.34</v>
      </c>
      <c r="T24824">
        <v>49.41</v>
      </c>
      <c r="U24824">
        <v>37.623035000000002</v>
      </c>
      <c r="V24824">
        <v>372400</v>
      </c>
      <c r="W24824" s="9" t="str">
        <f t="shared" si="391"/>
        <v>NWE</v>
      </c>
    </row>
    <row r="24825" spans="15:23">
      <c r="O24825" t="s">
        <v>126</v>
      </c>
      <c r="P24825" s="13">
        <v>42165</v>
      </c>
      <c r="Q24825">
        <v>51.310001</v>
      </c>
      <c r="R24825">
        <v>52.130001</v>
      </c>
      <c r="S24825">
        <v>50.540000999999997</v>
      </c>
      <c r="T24825">
        <v>51.560001</v>
      </c>
      <c r="U24825">
        <v>39.260139000000002</v>
      </c>
      <c r="V24825">
        <v>2864400</v>
      </c>
      <c r="W24825" s="9" t="str">
        <f t="shared" si="391"/>
        <v>NWE</v>
      </c>
    </row>
    <row r="24826" spans="15:23">
      <c r="O24826" t="s">
        <v>126</v>
      </c>
      <c r="P24826" s="13">
        <v>42166</v>
      </c>
      <c r="Q24826">
        <v>51.41</v>
      </c>
      <c r="R24826">
        <v>51.52</v>
      </c>
      <c r="S24826">
        <v>50.580002</v>
      </c>
      <c r="T24826">
        <v>51</v>
      </c>
      <c r="U24826">
        <v>39.198647000000001</v>
      </c>
      <c r="V24826">
        <v>5111000</v>
      </c>
      <c r="W24826" s="9" t="str">
        <f t="shared" si="391"/>
        <v>NWE</v>
      </c>
    </row>
    <row r="24827" spans="15:23">
      <c r="O24827" t="s">
        <v>126</v>
      </c>
      <c r="P24827" s="13">
        <v>42167</v>
      </c>
      <c r="Q24827">
        <v>50.549999</v>
      </c>
      <c r="R24827">
        <v>50.650002000000001</v>
      </c>
      <c r="S24827">
        <v>49.509998000000003</v>
      </c>
      <c r="T24827">
        <v>49.889999000000003</v>
      </c>
      <c r="U24827">
        <v>38.345505000000003</v>
      </c>
      <c r="V24827">
        <v>1017100</v>
      </c>
      <c r="W24827" s="9" t="str">
        <f t="shared" si="391"/>
        <v>NWE</v>
      </c>
    </row>
    <row r="24828" spans="15:23">
      <c r="O24828" t="s">
        <v>126</v>
      </c>
      <c r="P24828" s="13">
        <v>42170</v>
      </c>
      <c r="Q24828">
        <v>49.34</v>
      </c>
      <c r="R24828">
        <v>50.049999</v>
      </c>
      <c r="S24828">
        <v>49.189999</v>
      </c>
      <c r="T24828">
        <v>49.509998000000003</v>
      </c>
      <c r="U24828">
        <v>38.053443999999999</v>
      </c>
      <c r="V24828">
        <v>585400</v>
      </c>
      <c r="W24828" s="9" t="str">
        <f t="shared" si="391"/>
        <v>NWE</v>
      </c>
    </row>
    <row r="24829" spans="15:23">
      <c r="O24829" t="s">
        <v>126</v>
      </c>
      <c r="P24829" s="13">
        <v>42171</v>
      </c>
      <c r="Q24829">
        <v>49.34</v>
      </c>
      <c r="R24829">
        <v>49.700001</v>
      </c>
      <c r="S24829">
        <v>49.099997999999999</v>
      </c>
      <c r="T24829">
        <v>49.619999</v>
      </c>
      <c r="U24829">
        <v>38.137981000000003</v>
      </c>
      <c r="V24829">
        <v>369600</v>
      </c>
      <c r="W24829" s="9" t="str">
        <f t="shared" si="391"/>
        <v>NWE</v>
      </c>
    </row>
    <row r="24830" spans="15:23">
      <c r="O24830" t="s">
        <v>126</v>
      </c>
      <c r="P24830" s="13">
        <v>42172</v>
      </c>
      <c r="Q24830">
        <v>49.73</v>
      </c>
      <c r="R24830">
        <v>50.380001</v>
      </c>
      <c r="S24830">
        <v>49.470001000000003</v>
      </c>
      <c r="T24830">
        <v>50.32</v>
      </c>
      <c r="U24830">
        <v>38.675998999999997</v>
      </c>
      <c r="V24830">
        <v>408000</v>
      </c>
      <c r="W24830" s="9" t="str">
        <f t="shared" si="391"/>
        <v>NWE</v>
      </c>
    </row>
    <row r="24831" spans="15:23">
      <c r="O24831" t="s">
        <v>126</v>
      </c>
      <c r="P24831" s="13">
        <v>42173</v>
      </c>
      <c r="Q24831">
        <v>50.299999</v>
      </c>
      <c r="R24831">
        <v>51.23</v>
      </c>
      <c r="S24831">
        <v>50.150002000000001</v>
      </c>
      <c r="T24831">
        <v>50.939999</v>
      </c>
      <c r="U24831">
        <v>39.152531000000003</v>
      </c>
      <c r="V24831">
        <v>273200</v>
      </c>
      <c r="W24831" s="9" t="str">
        <f t="shared" si="391"/>
        <v>NWE</v>
      </c>
    </row>
    <row r="24832" spans="15:23">
      <c r="O24832" t="s">
        <v>126</v>
      </c>
      <c r="P24832" s="13">
        <v>42174</v>
      </c>
      <c r="Q24832">
        <v>51.080002</v>
      </c>
      <c r="R24832">
        <v>51.080002</v>
      </c>
      <c r="S24832">
        <v>50.369999</v>
      </c>
      <c r="T24832">
        <v>50.619999</v>
      </c>
      <c r="U24832">
        <v>38.906585999999997</v>
      </c>
      <c r="V24832">
        <v>392000</v>
      </c>
      <c r="W24832" s="9" t="str">
        <f t="shared" si="391"/>
        <v>NWE</v>
      </c>
    </row>
    <row r="24833" spans="15:23">
      <c r="O24833" t="s">
        <v>126</v>
      </c>
      <c r="P24833" s="13">
        <v>42177</v>
      </c>
      <c r="Q24833">
        <v>50.669998</v>
      </c>
      <c r="R24833">
        <v>50.77</v>
      </c>
      <c r="S24833">
        <v>50.099997999999999</v>
      </c>
      <c r="T24833">
        <v>50.32</v>
      </c>
      <c r="U24833">
        <v>38.675998999999997</v>
      </c>
      <c r="V24833">
        <v>203800</v>
      </c>
      <c r="W24833" s="9" t="str">
        <f t="shared" si="391"/>
        <v>NWE</v>
      </c>
    </row>
    <row r="24834" spans="15:23">
      <c r="O24834" t="s">
        <v>126</v>
      </c>
      <c r="P24834" s="13">
        <v>42178</v>
      </c>
      <c r="Q24834">
        <v>50.27</v>
      </c>
      <c r="R24834">
        <v>50.459999000000003</v>
      </c>
      <c r="S24834">
        <v>49.549999</v>
      </c>
      <c r="T24834">
        <v>49.869999</v>
      </c>
      <c r="U24834">
        <v>38.330120000000001</v>
      </c>
      <c r="V24834">
        <v>289900</v>
      </c>
      <c r="W24834" s="9" t="str">
        <f t="shared" si="391"/>
        <v>NWE</v>
      </c>
    </row>
    <row r="24835" spans="15:23">
      <c r="O24835" t="s">
        <v>126</v>
      </c>
      <c r="P24835" s="13">
        <v>42179</v>
      </c>
      <c r="Q24835">
        <v>49.689999</v>
      </c>
      <c r="R24835">
        <v>49.959999000000003</v>
      </c>
      <c r="S24835">
        <v>49.529998999999997</v>
      </c>
      <c r="T24835">
        <v>49.630001</v>
      </c>
      <c r="U24835">
        <v>38.145676000000002</v>
      </c>
      <c r="V24835">
        <v>268900</v>
      </c>
      <c r="W24835" s="9" t="str">
        <f t="shared" si="391"/>
        <v>NWE</v>
      </c>
    </row>
    <row r="24836" spans="15:23">
      <c r="O24836" t="s">
        <v>126</v>
      </c>
      <c r="P24836" s="13">
        <v>42180</v>
      </c>
      <c r="Q24836">
        <v>49.630001</v>
      </c>
      <c r="R24836">
        <v>49.630001</v>
      </c>
      <c r="S24836">
        <v>49.290000999999997</v>
      </c>
      <c r="T24836">
        <v>49.470001000000003</v>
      </c>
      <c r="U24836">
        <v>38.022686</v>
      </c>
      <c r="V24836">
        <v>194300</v>
      </c>
      <c r="W24836" s="9" t="str">
        <f t="shared" si="391"/>
        <v>NWE</v>
      </c>
    </row>
    <row r="24837" spans="15:23">
      <c r="O24837" t="s">
        <v>126</v>
      </c>
      <c r="P24837" s="13">
        <v>42181</v>
      </c>
      <c r="Q24837">
        <v>49.48</v>
      </c>
      <c r="R24837">
        <v>49.66</v>
      </c>
      <c r="S24837">
        <v>49.139999000000003</v>
      </c>
      <c r="T24837">
        <v>49.59</v>
      </c>
      <c r="U24837">
        <v>38.114924999999999</v>
      </c>
      <c r="V24837">
        <v>521200</v>
      </c>
      <c r="W24837" s="9" t="str">
        <f t="shared" ref="W24837:W24900" si="392">IFERROR(VLOOKUP(O24837,$B$4:$B$17,1,FALSE),"Delete")</f>
        <v>NWE</v>
      </c>
    </row>
    <row r="24838" spans="15:23">
      <c r="O24838" t="s">
        <v>126</v>
      </c>
      <c r="P24838" s="13">
        <v>42184</v>
      </c>
      <c r="Q24838">
        <v>49.470001000000003</v>
      </c>
      <c r="R24838">
        <v>50.169998</v>
      </c>
      <c r="S24838">
        <v>49</v>
      </c>
      <c r="T24838">
        <v>49.029998999999997</v>
      </c>
      <c r="U24838">
        <v>37.684502000000002</v>
      </c>
      <c r="V24838">
        <v>281300</v>
      </c>
      <c r="W24838" s="9" t="str">
        <f t="shared" si="392"/>
        <v>NWE</v>
      </c>
    </row>
    <row r="24839" spans="15:23">
      <c r="O24839" t="s">
        <v>126</v>
      </c>
      <c r="P24839" s="13">
        <v>42185</v>
      </c>
      <c r="Q24839">
        <v>49.27</v>
      </c>
      <c r="R24839">
        <v>49.27</v>
      </c>
      <c r="S24839">
        <v>48.439999</v>
      </c>
      <c r="T24839">
        <v>48.75</v>
      </c>
      <c r="U24839">
        <v>37.469307000000001</v>
      </c>
      <c r="V24839">
        <v>673800</v>
      </c>
      <c r="W24839" s="9" t="str">
        <f t="shared" si="392"/>
        <v>NWE</v>
      </c>
    </row>
    <row r="24840" spans="15:23">
      <c r="O24840" t="s">
        <v>126</v>
      </c>
      <c r="P24840" s="13">
        <v>42186</v>
      </c>
      <c r="Q24840">
        <v>48.869999</v>
      </c>
      <c r="R24840">
        <v>48.98</v>
      </c>
      <c r="S24840">
        <v>48.630001</v>
      </c>
      <c r="T24840">
        <v>48.98</v>
      </c>
      <c r="U24840">
        <v>37.646068999999997</v>
      </c>
      <c r="V24840">
        <v>435700</v>
      </c>
      <c r="W24840" s="9" t="str">
        <f t="shared" si="392"/>
        <v>NWE</v>
      </c>
    </row>
    <row r="24841" spans="15:23">
      <c r="O24841" t="s">
        <v>126</v>
      </c>
      <c r="P24841" s="13">
        <v>42187</v>
      </c>
      <c r="Q24841">
        <v>49.220001000000003</v>
      </c>
      <c r="R24841">
        <v>50.099997999999999</v>
      </c>
      <c r="S24841">
        <v>49.18</v>
      </c>
      <c r="T24841">
        <v>50.060001</v>
      </c>
      <c r="U24841">
        <v>38.476173000000003</v>
      </c>
      <c r="V24841">
        <v>437500</v>
      </c>
      <c r="W24841" s="9" t="str">
        <f t="shared" si="392"/>
        <v>NWE</v>
      </c>
    </row>
    <row r="24842" spans="15:23">
      <c r="O24842" t="s">
        <v>126</v>
      </c>
      <c r="P24842" s="13">
        <v>42191</v>
      </c>
      <c r="Q24842">
        <v>50.16</v>
      </c>
      <c r="R24842">
        <v>50.470001000000003</v>
      </c>
      <c r="S24842">
        <v>49.740001999999997</v>
      </c>
      <c r="T24842">
        <v>50.470001000000003</v>
      </c>
      <c r="U24842">
        <v>38.791297999999998</v>
      </c>
      <c r="V24842">
        <v>345000</v>
      </c>
      <c r="W24842" s="9" t="str">
        <f t="shared" si="392"/>
        <v>NWE</v>
      </c>
    </row>
    <row r="24843" spans="15:23">
      <c r="O24843" t="s">
        <v>126</v>
      </c>
      <c r="P24843" s="13">
        <v>42192</v>
      </c>
      <c r="Q24843">
        <v>50.59</v>
      </c>
      <c r="R24843">
        <v>51.700001</v>
      </c>
      <c r="S24843">
        <v>50.509998000000003</v>
      </c>
      <c r="T24843">
        <v>51.580002</v>
      </c>
      <c r="U24843">
        <v>39.644444</v>
      </c>
      <c r="V24843">
        <v>436100</v>
      </c>
      <c r="W24843" s="9" t="str">
        <f t="shared" si="392"/>
        <v>NWE</v>
      </c>
    </row>
    <row r="24844" spans="15:23">
      <c r="O24844" t="s">
        <v>126</v>
      </c>
      <c r="P24844" s="13">
        <v>42193</v>
      </c>
      <c r="Q24844">
        <v>50.119999</v>
      </c>
      <c r="R24844">
        <v>51.290000999999997</v>
      </c>
      <c r="S24844">
        <v>50.049999</v>
      </c>
      <c r="T24844">
        <v>51.220001000000003</v>
      </c>
      <c r="U24844">
        <v>39.367744000000002</v>
      </c>
      <c r="V24844">
        <v>893400</v>
      </c>
      <c r="W24844" s="9" t="str">
        <f t="shared" si="392"/>
        <v>NWE</v>
      </c>
    </row>
    <row r="24845" spans="15:23">
      <c r="O24845" t="s">
        <v>126</v>
      </c>
      <c r="P24845" s="13">
        <v>42194</v>
      </c>
      <c r="Q24845">
        <v>51.459999000000003</v>
      </c>
      <c r="R24845">
        <v>51.830002</v>
      </c>
      <c r="S24845">
        <v>50</v>
      </c>
      <c r="T24845">
        <v>50.380001</v>
      </c>
      <c r="U24845">
        <v>38.722121999999999</v>
      </c>
      <c r="V24845">
        <v>820200</v>
      </c>
      <c r="W24845" s="9" t="str">
        <f t="shared" si="392"/>
        <v>NWE</v>
      </c>
    </row>
    <row r="24846" spans="15:23">
      <c r="O24846" t="s">
        <v>126</v>
      </c>
      <c r="P24846" s="13">
        <v>42195</v>
      </c>
      <c r="Q24846">
        <v>50.599997999999999</v>
      </c>
      <c r="R24846">
        <v>51.060001</v>
      </c>
      <c r="S24846">
        <v>49.919998</v>
      </c>
      <c r="T24846">
        <v>50.66</v>
      </c>
      <c r="U24846">
        <v>38.937320999999997</v>
      </c>
      <c r="V24846">
        <v>215900</v>
      </c>
      <c r="W24846" s="9" t="str">
        <f t="shared" si="392"/>
        <v>NWE</v>
      </c>
    </row>
    <row r="24847" spans="15:23">
      <c r="O24847" t="s">
        <v>126</v>
      </c>
      <c r="P24847" s="13">
        <v>42198</v>
      </c>
      <c r="Q24847">
        <v>50.700001</v>
      </c>
      <c r="R24847">
        <v>51.110000999999997</v>
      </c>
      <c r="S24847">
        <v>50.580002</v>
      </c>
      <c r="T24847">
        <v>50.810001</v>
      </c>
      <c r="U24847">
        <v>39.052619999999997</v>
      </c>
      <c r="V24847">
        <v>281200</v>
      </c>
      <c r="W24847" s="9" t="str">
        <f t="shared" si="392"/>
        <v>NWE</v>
      </c>
    </row>
    <row r="24848" spans="15:23">
      <c r="O24848" t="s">
        <v>126</v>
      </c>
      <c r="P24848" s="13">
        <v>42199</v>
      </c>
      <c r="Q24848">
        <v>50.810001</v>
      </c>
      <c r="R24848">
        <v>50.959999000000003</v>
      </c>
      <c r="S24848">
        <v>50.389999000000003</v>
      </c>
      <c r="T24848">
        <v>50.57</v>
      </c>
      <c r="U24848">
        <v>38.868149000000003</v>
      </c>
      <c r="V24848">
        <v>235900</v>
      </c>
      <c r="W24848" s="9" t="str">
        <f t="shared" si="392"/>
        <v>NWE</v>
      </c>
    </row>
    <row r="24849" spans="15:23">
      <c r="O24849" t="s">
        <v>126</v>
      </c>
      <c r="P24849" s="13">
        <v>42200</v>
      </c>
      <c r="Q24849">
        <v>50.5</v>
      </c>
      <c r="R24849">
        <v>50.619999</v>
      </c>
      <c r="S24849">
        <v>50.110000999999997</v>
      </c>
      <c r="T24849">
        <v>50.529998999999997</v>
      </c>
      <c r="U24849">
        <v>38.837414000000003</v>
      </c>
      <c r="V24849">
        <v>218300</v>
      </c>
      <c r="W24849" s="9" t="str">
        <f t="shared" si="392"/>
        <v>NWE</v>
      </c>
    </row>
    <row r="24850" spans="15:23">
      <c r="O24850" t="s">
        <v>126</v>
      </c>
      <c r="P24850" s="13">
        <v>42201</v>
      </c>
      <c r="Q24850">
        <v>50.720001000000003</v>
      </c>
      <c r="R24850">
        <v>51.799999</v>
      </c>
      <c r="S24850">
        <v>50.709999000000003</v>
      </c>
      <c r="T24850">
        <v>51.540000999999997</v>
      </c>
      <c r="U24850">
        <v>39.613692999999998</v>
      </c>
      <c r="V24850">
        <v>392600</v>
      </c>
      <c r="W24850" s="9" t="str">
        <f t="shared" si="392"/>
        <v>NWE</v>
      </c>
    </row>
    <row r="24851" spans="15:23">
      <c r="O24851" t="s">
        <v>126</v>
      </c>
      <c r="P24851" s="13">
        <v>42202</v>
      </c>
      <c r="Q24851">
        <v>51.389999000000003</v>
      </c>
      <c r="R24851">
        <v>51.59</v>
      </c>
      <c r="S24851">
        <v>50.959999000000003</v>
      </c>
      <c r="T24851">
        <v>50.990001999999997</v>
      </c>
      <c r="U24851">
        <v>39.190978999999999</v>
      </c>
      <c r="V24851">
        <v>219900</v>
      </c>
      <c r="W24851" s="9" t="str">
        <f t="shared" si="392"/>
        <v>NWE</v>
      </c>
    </row>
    <row r="24852" spans="15:23">
      <c r="O24852" t="s">
        <v>126</v>
      </c>
      <c r="P24852" s="13">
        <v>42205</v>
      </c>
      <c r="Q24852">
        <v>50.900002000000001</v>
      </c>
      <c r="R24852">
        <v>51.5</v>
      </c>
      <c r="S24852">
        <v>50.369999</v>
      </c>
      <c r="T24852">
        <v>50.720001000000003</v>
      </c>
      <c r="U24852">
        <v>38.983437000000002</v>
      </c>
      <c r="V24852">
        <v>258900</v>
      </c>
      <c r="W24852" s="9" t="str">
        <f t="shared" si="392"/>
        <v>NWE</v>
      </c>
    </row>
    <row r="24853" spans="15:23">
      <c r="O24853" t="s">
        <v>126</v>
      </c>
      <c r="P24853" s="13">
        <v>42206</v>
      </c>
      <c r="Q24853">
        <v>50.599997999999999</v>
      </c>
      <c r="R24853">
        <v>50.93</v>
      </c>
      <c r="S24853">
        <v>50.080002</v>
      </c>
      <c r="T24853">
        <v>50.509998000000003</v>
      </c>
      <c r="U24853">
        <v>38.822037000000002</v>
      </c>
      <c r="V24853">
        <v>344100</v>
      </c>
      <c r="W24853" s="9" t="str">
        <f t="shared" si="392"/>
        <v>NWE</v>
      </c>
    </row>
    <row r="24854" spans="15:23">
      <c r="O24854" t="s">
        <v>126</v>
      </c>
      <c r="P24854" s="13">
        <v>42207</v>
      </c>
      <c r="Q24854">
        <v>50.290000999999997</v>
      </c>
      <c r="R24854">
        <v>51.049999</v>
      </c>
      <c r="S24854">
        <v>50.290000999999997</v>
      </c>
      <c r="T24854">
        <v>50.669998</v>
      </c>
      <c r="U24854">
        <v>38.945019000000002</v>
      </c>
      <c r="V24854">
        <v>275400</v>
      </c>
      <c r="W24854" s="9" t="str">
        <f t="shared" si="392"/>
        <v>NWE</v>
      </c>
    </row>
    <row r="24855" spans="15:23">
      <c r="O24855" t="s">
        <v>126</v>
      </c>
      <c r="P24855" s="13">
        <v>42208</v>
      </c>
      <c r="Q24855">
        <v>52.200001</v>
      </c>
      <c r="R24855">
        <v>52.689999</v>
      </c>
      <c r="S24855">
        <v>50</v>
      </c>
      <c r="T24855">
        <v>50.549999</v>
      </c>
      <c r="U24855">
        <v>38.852775999999999</v>
      </c>
      <c r="V24855">
        <v>370400</v>
      </c>
      <c r="W24855" s="9" t="str">
        <f t="shared" si="392"/>
        <v>NWE</v>
      </c>
    </row>
    <row r="24856" spans="15:23">
      <c r="O24856" t="s">
        <v>126</v>
      </c>
      <c r="P24856" s="13">
        <v>42209</v>
      </c>
      <c r="Q24856">
        <v>50.619999</v>
      </c>
      <c r="R24856">
        <v>51.580002</v>
      </c>
      <c r="S24856">
        <v>50.619999</v>
      </c>
      <c r="T24856">
        <v>51.439999</v>
      </c>
      <c r="U24856">
        <v>39.536835000000004</v>
      </c>
      <c r="V24856">
        <v>370300</v>
      </c>
      <c r="W24856" s="9" t="str">
        <f t="shared" si="392"/>
        <v>NWE</v>
      </c>
    </row>
    <row r="24857" spans="15:23">
      <c r="O24857" t="s">
        <v>126</v>
      </c>
      <c r="P24857" s="13">
        <v>42212</v>
      </c>
      <c r="Q24857">
        <v>51.450001</v>
      </c>
      <c r="R24857">
        <v>52.91</v>
      </c>
      <c r="S24857">
        <v>51.450001</v>
      </c>
      <c r="T24857">
        <v>52.57</v>
      </c>
      <c r="U24857">
        <v>40.405354000000003</v>
      </c>
      <c r="V24857">
        <v>612600</v>
      </c>
      <c r="W24857" s="9" t="str">
        <f t="shared" si="392"/>
        <v>NWE</v>
      </c>
    </row>
    <row r="24858" spans="15:23">
      <c r="O24858" t="s">
        <v>126</v>
      </c>
      <c r="P24858" s="13">
        <v>42213</v>
      </c>
      <c r="Q24858">
        <v>52.73</v>
      </c>
      <c r="R24858">
        <v>53.040000999999997</v>
      </c>
      <c r="S24858">
        <v>52.169998</v>
      </c>
      <c r="T24858">
        <v>52.689999</v>
      </c>
      <c r="U24858">
        <v>40.497593000000002</v>
      </c>
      <c r="V24858">
        <v>415100</v>
      </c>
      <c r="W24858" s="9" t="str">
        <f t="shared" si="392"/>
        <v>NWE</v>
      </c>
    </row>
    <row r="24859" spans="15:23">
      <c r="O24859" t="s">
        <v>126</v>
      </c>
      <c r="P24859" s="13">
        <v>42214</v>
      </c>
      <c r="Q24859">
        <v>52.82</v>
      </c>
      <c r="R24859">
        <v>53.240001999999997</v>
      </c>
      <c r="S24859">
        <v>52.439999</v>
      </c>
      <c r="T24859">
        <v>53.049999</v>
      </c>
      <c r="U24859">
        <v>40.774284000000002</v>
      </c>
      <c r="V24859">
        <v>249100</v>
      </c>
      <c r="W24859" s="9" t="str">
        <f t="shared" si="392"/>
        <v>NWE</v>
      </c>
    </row>
    <row r="24860" spans="15:23">
      <c r="O24860" t="s">
        <v>126</v>
      </c>
      <c r="P24860" s="13">
        <v>42215</v>
      </c>
      <c r="Q24860">
        <v>52.84</v>
      </c>
      <c r="R24860">
        <v>54</v>
      </c>
      <c r="S24860">
        <v>52.84</v>
      </c>
      <c r="T24860">
        <v>53.400002000000001</v>
      </c>
      <c r="U24860">
        <v>41.043301</v>
      </c>
      <c r="V24860">
        <v>284600</v>
      </c>
      <c r="W24860" s="9" t="str">
        <f t="shared" si="392"/>
        <v>NWE</v>
      </c>
    </row>
    <row r="24861" spans="15:23">
      <c r="O24861" t="s">
        <v>126</v>
      </c>
      <c r="P24861" s="13">
        <v>42216</v>
      </c>
      <c r="Q24861">
        <v>53.919998</v>
      </c>
      <c r="R24861">
        <v>54.529998999999997</v>
      </c>
      <c r="S24861">
        <v>53.77</v>
      </c>
      <c r="T24861">
        <v>53.84</v>
      </c>
      <c r="U24861">
        <v>41.381484999999998</v>
      </c>
      <c r="V24861">
        <v>360700</v>
      </c>
      <c r="W24861" s="9" t="str">
        <f t="shared" si="392"/>
        <v>NWE</v>
      </c>
    </row>
    <row r="24862" spans="15:23">
      <c r="O24862" t="s">
        <v>126</v>
      </c>
      <c r="P24862" s="13">
        <v>42219</v>
      </c>
      <c r="Q24862">
        <v>54.009998000000003</v>
      </c>
      <c r="R24862">
        <v>54.52</v>
      </c>
      <c r="S24862">
        <v>53.77</v>
      </c>
      <c r="T24862">
        <v>53.990001999999997</v>
      </c>
      <c r="U24862">
        <v>41.496758</v>
      </c>
      <c r="V24862">
        <v>235000</v>
      </c>
      <c r="W24862" s="9" t="str">
        <f t="shared" si="392"/>
        <v>NWE</v>
      </c>
    </row>
    <row r="24863" spans="15:23">
      <c r="O24863" t="s">
        <v>126</v>
      </c>
      <c r="P24863" s="13">
        <v>42220</v>
      </c>
      <c r="Q24863">
        <v>53.889999000000003</v>
      </c>
      <c r="R24863">
        <v>53.950001</v>
      </c>
      <c r="S24863">
        <v>53.099997999999999</v>
      </c>
      <c r="T24863">
        <v>53.25</v>
      </c>
      <c r="U24863">
        <v>40.928009000000003</v>
      </c>
      <c r="V24863">
        <v>269700</v>
      </c>
      <c r="W24863" s="9" t="str">
        <f t="shared" si="392"/>
        <v>NWE</v>
      </c>
    </row>
    <row r="24864" spans="15:23">
      <c r="O24864" t="s">
        <v>126</v>
      </c>
      <c r="P24864" s="13">
        <v>42221</v>
      </c>
      <c r="Q24864">
        <v>53.540000999999997</v>
      </c>
      <c r="R24864">
        <v>54.009998000000003</v>
      </c>
      <c r="S24864">
        <v>53.330002</v>
      </c>
      <c r="T24864">
        <v>53.790000999999997</v>
      </c>
      <c r="U24864">
        <v>41.343048000000003</v>
      </c>
      <c r="V24864">
        <v>174000</v>
      </c>
      <c r="W24864" s="9" t="str">
        <f t="shared" si="392"/>
        <v>NWE</v>
      </c>
    </row>
    <row r="24865" spans="15:23">
      <c r="O24865" t="s">
        <v>126</v>
      </c>
      <c r="P24865" s="13">
        <v>42222</v>
      </c>
      <c r="Q24865">
        <v>53.740001999999997</v>
      </c>
      <c r="R24865">
        <v>53.939999</v>
      </c>
      <c r="S24865">
        <v>53.09</v>
      </c>
      <c r="T24865">
        <v>53.849997999999999</v>
      </c>
      <c r="U24865">
        <v>41.389164000000001</v>
      </c>
      <c r="V24865">
        <v>498200</v>
      </c>
      <c r="W24865" s="9" t="str">
        <f t="shared" si="392"/>
        <v>NWE</v>
      </c>
    </row>
    <row r="24866" spans="15:23">
      <c r="O24866" t="s">
        <v>126</v>
      </c>
      <c r="P24866" s="13">
        <v>42223</v>
      </c>
      <c r="Q24866">
        <v>53.540000999999997</v>
      </c>
      <c r="R24866">
        <v>54.790000999999997</v>
      </c>
      <c r="S24866">
        <v>53.459999000000003</v>
      </c>
      <c r="T24866">
        <v>54.5</v>
      </c>
      <c r="U24866">
        <v>41.888762999999997</v>
      </c>
      <c r="V24866">
        <v>165800</v>
      </c>
      <c r="W24866" s="9" t="str">
        <f t="shared" si="392"/>
        <v>NWE</v>
      </c>
    </row>
    <row r="24867" spans="15:23">
      <c r="O24867" t="s">
        <v>126</v>
      </c>
      <c r="P24867" s="13">
        <v>42226</v>
      </c>
      <c r="Q24867">
        <v>54.560001</v>
      </c>
      <c r="R24867">
        <v>54.990001999999997</v>
      </c>
      <c r="S24867">
        <v>54.009998000000003</v>
      </c>
      <c r="T24867">
        <v>54.310001</v>
      </c>
      <c r="U24867">
        <v>41.742710000000002</v>
      </c>
      <c r="V24867">
        <v>191500</v>
      </c>
      <c r="W24867" s="9" t="str">
        <f t="shared" si="392"/>
        <v>NWE</v>
      </c>
    </row>
    <row r="24868" spans="15:23">
      <c r="O24868" t="s">
        <v>126</v>
      </c>
      <c r="P24868" s="13">
        <v>42227</v>
      </c>
      <c r="Q24868">
        <v>54.369999</v>
      </c>
      <c r="R24868">
        <v>55.049999</v>
      </c>
      <c r="S24868">
        <v>54.009998000000003</v>
      </c>
      <c r="T24868">
        <v>54.700001</v>
      </c>
      <c r="U24868">
        <v>42.042473000000001</v>
      </c>
      <c r="V24868">
        <v>172600</v>
      </c>
      <c r="W24868" s="9" t="str">
        <f t="shared" si="392"/>
        <v>NWE</v>
      </c>
    </row>
    <row r="24869" spans="15:23">
      <c r="O24869" t="s">
        <v>126</v>
      </c>
      <c r="P24869" s="13">
        <v>42228</v>
      </c>
      <c r="Q24869">
        <v>54.540000999999997</v>
      </c>
      <c r="R24869">
        <v>55.540000999999997</v>
      </c>
      <c r="S24869">
        <v>54.540000999999997</v>
      </c>
      <c r="T24869">
        <v>55.419998</v>
      </c>
      <c r="U24869">
        <v>42.595863000000001</v>
      </c>
      <c r="V24869">
        <v>258300</v>
      </c>
      <c r="W24869" s="9" t="str">
        <f t="shared" si="392"/>
        <v>NWE</v>
      </c>
    </row>
    <row r="24870" spans="15:23">
      <c r="O24870" t="s">
        <v>126</v>
      </c>
      <c r="P24870" s="13">
        <v>42229</v>
      </c>
      <c r="Q24870">
        <v>55.32</v>
      </c>
      <c r="R24870">
        <v>55.93</v>
      </c>
      <c r="S24870">
        <v>54.970001000000003</v>
      </c>
      <c r="T24870">
        <v>55.419998</v>
      </c>
      <c r="U24870">
        <v>42.595863000000001</v>
      </c>
      <c r="V24870">
        <v>206700</v>
      </c>
      <c r="W24870" s="9" t="str">
        <f t="shared" si="392"/>
        <v>NWE</v>
      </c>
    </row>
    <row r="24871" spans="15:23">
      <c r="O24871" t="s">
        <v>126</v>
      </c>
      <c r="P24871" s="13">
        <v>42230</v>
      </c>
      <c r="Q24871">
        <v>55.200001</v>
      </c>
      <c r="R24871">
        <v>56.18</v>
      </c>
      <c r="S24871">
        <v>55.200001</v>
      </c>
      <c r="T24871">
        <v>56.139999000000003</v>
      </c>
      <c r="U24871">
        <v>43.149258000000003</v>
      </c>
      <c r="V24871">
        <v>209800</v>
      </c>
      <c r="W24871" s="9" t="str">
        <f t="shared" si="392"/>
        <v>NWE</v>
      </c>
    </row>
    <row r="24872" spans="15:23">
      <c r="O24872" t="s">
        <v>126</v>
      </c>
      <c r="P24872" s="13">
        <v>42233</v>
      </c>
      <c r="Q24872">
        <v>56.009998000000003</v>
      </c>
      <c r="R24872">
        <v>56.68</v>
      </c>
      <c r="S24872">
        <v>55.830002</v>
      </c>
      <c r="T24872">
        <v>56.32</v>
      </c>
      <c r="U24872">
        <v>43.287609000000003</v>
      </c>
      <c r="V24872">
        <v>171000</v>
      </c>
      <c r="W24872" s="9" t="str">
        <f t="shared" si="392"/>
        <v>NWE</v>
      </c>
    </row>
    <row r="24873" spans="15:23">
      <c r="O24873" t="s">
        <v>126</v>
      </c>
      <c r="P24873" s="13">
        <v>42234</v>
      </c>
      <c r="Q24873">
        <v>56.009998000000003</v>
      </c>
      <c r="R24873">
        <v>56.189999</v>
      </c>
      <c r="S24873">
        <v>55.48</v>
      </c>
      <c r="T24873">
        <v>55.73</v>
      </c>
      <c r="U24873">
        <v>42.834133000000001</v>
      </c>
      <c r="V24873">
        <v>382700</v>
      </c>
      <c r="W24873" s="9" t="str">
        <f t="shared" si="392"/>
        <v>NWE</v>
      </c>
    </row>
    <row r="24874" spans="15:23">
      <c r="O24874" t="s">
        <v>126</v>
      </c>
      <c r="P24874" s="13">
        <v>42235</v>
      </c>
      <c r="Q24874">
        <v>55.830002</v>
      </c>
      <c r="R24874">
        <v>55.830002</v>
      </c>
      <c r="S24874">
        <v>55.09</v>
      </c>
      <c r="T24874">
        <v>55.540000999999997</v>
      </c>
      <c r="U24874">
        <v>42.688094999999997</v>
      </c>
      <c r="V24874">
        <v>647200</v>
      </c>
      <c r="W24874" s="9" t="str">
        <f t="shared" si="392"/>
        <v>NWE</v>
      </c>
    </row>
    <row r="24875" spans="15:23">
      <c r="O24875" t="s">
        <v>126</v>
      </c>
      <c r="P24875" s="13">
        <v>42236</v>
      </c>
      <c r="Q24875">
        <v>55.290000999999997</v>
      </c>
      <c r="R24875">
        <v>56.400002000000001</v>
      </c>
      <c r="S24875">
        <v>55.139999000000003</v>
      </c>
      <c r="T24875">
        <v>55.27</v>
      </c>
      <c r="U24875">
        <v>42.480583000000003</v>
      </c>
      <c r="V24875">
        <v>395900</v>
      </c>
      <c r="W24875" s="9" t="str">
        <f t="shared" si="392"/>
        <v>NWE</v>
      </c>
    </row>
    <row r="24876" spans="15:23">
      <c r="O24876" t="s">
        <v>126</v>
      </c>
      <c r="P24876" s="13">
        <v>42237</v>
      </c>
      <c r="Q24876">
        <v>53.41</v>
      </c>
      <c r="R24876">
        <v>55.599997999999999</v>
      </c>
      <c r="S24876">
        <v>53.41</v>
      </c>
      <c r="T24876">
        <v>54.73</v>
      </c>
      <c r="U24876">
        <v>42.065536000000002</v>
      </c>
      <c r="V24876">
        <v>490900</v>
      </c>
      <c r="W24876" s="9" t="str">
        <f t="shared" si="392"/>
        <v>NWE</v>
      </c>
    </row>
    <row r="24877" spans="15:23">
      <c r="O24877" t="s">
        <v>126</v>
      </c>
      <c r="P24877" s="13">
        <v>42240</v>
      </c>
      <c r="Q24877">
        <v>52.66</v>
      </c>
      <c r="R24877">
        <v>54.799999</v>
      </c>
      <c r="S24877">
        <v>52.66</v>
      </c>
      <c r="T24877">
        <v>53.169998</v>
      </c>
      <c r="U24877">
        <v>40.866508000000003</v>
      </c>
      <c r="V24877">
        <v>759800</v>
      </c>
      <c r="W24877" s="9" t="str">
        <f t="shared" si="392"/>
        <v>NWE</v>
      </c>
    </row>
    <row r="24878" spans="15:23">
      <c r="O24878" t="s">
        <v>126</v>
      </c>
      <c r="P24878" s="13">
        <v>42241</v>
      </c>
      <c r="Q24878">
        <v>53.959999000000003</v>
      </c>
      <c r="R24878">
        <v>54.080002</v>
      </c>
      <c r="S24878">
        <v>51.32</v>
      </c>
      <c r="T24878">
        <v>51.490001999999997</v>
      </c>
      <c r="U24878">
        <v>39.575263999999997</v>
      </c>
      <c r="V24878">
        <v>497700</v>
      </c>
      <c r="W24878" s="9" t="str">
        <f t="shared" si="392"/>
        <v>NWE</v>
      </c>
    </row>
    <row r="24879" spans="15:23">
      <c r="O24879" t="s">
        <v>126</v>
      </c>
      <c r="P24879" s="13">
        <v>42242</v>
      </c>
      <c r="Q24879">
        <v>52.310001</v>
      </c>
      <c r="R24879">
        <v>52.509998000000003</v>
      </c>
      <c r="S24879">
        <v>51</v>
      </c>
      <c r="T24879">
        <v>52.330002</v>
      </c>
      <c r="U24879">
        <v>40.220889999999997</v>
      </c>
      <c r="V24879">
        <v>447700</v>
      </c>
      <c r="W24879" s="9" t="str">
        <f t="shared" si="392"/>
        <v>NWE</v>
      </c>
    </row>
    <row r="24880" spans="15:23">
      <c r="O24880" t="s">
        <v>126</v>
      </c>
      <c r="P24880" s="13">
        <v>42243</v>
      </c>
      <c r="Q24880">
        <v>52.380001</v>
      </c>
      <c r="R24880">
        <v>52.779998999999997</v>
      </c>
      <c r="S24880">
        <v>51.939999</v>
      </c>
      <c r="T24880">
        <v>52.5</v>
      </c>
      <c r="U24880">
        <v>40.351546999999997</v>
      </c>
      <c r="V24880">
        <v>565200</v>
      </c>
      <c r="W24880" s="9" t="str">
        <f t="shared" si="392"/>
        <v>NWE</v>
      </c>
    </row>
    <row r="24881" spans="15:23">
      <c r="O24881" t="s">
        <v>126</v>
      </c>
      <c r="P24881" s="13">
        <v>42244</v>
      </c>
      <c r="Q24881">
        <v>52.450001</v>
      </c>
      <c r="R24881">
        <v>52.57</v>
      </c>
      <c r="S24881">
        <v>51.57</v>
      </c>
      <c r="T24881">
        <v>52.330002</v>
      </c>
      <c r="U24881">
        <v>40.220889999999997</v>
      </c>
      <c r="V24881">
        <v>337300</v>
      </c>
      <c r="W24881" s="9" t="str">
        <f t="shared" si="392"/>
        <v>NWE</v>
      </c>
    </row>
    <row r="24882" spans="15:23">
      <c r="O24882" t="s">
        <v>126</v>
      </c>
      <c r="P24882" s="13">
        <v>42247</v>
      </c>
      <c r="Q24882">
        <v>52.240001999999997</v>
      </c>
      <c r="R24882">
        <v>53.360000999999997</v>
      </c>
      <c r="S24882">
        <v>51.16</v>
      </c>
      <c r="T24882">
        <v>51.639999000000003</v>
      </c>
      <c r="U24882">
        <v>39.690559</v>
      </c>
      <c r="V24882">
        <v>270000</v>
      </c>
      <c r="W24882" s="9" t="str">
        <f t="shared" si="392"/>
        <v>NWE</v>
      </c>
    </row>
    <row r="24883" spans="15:23">
      <c r="O24883" t="s">
        <v>126</v>
      </c>
      <c r="P24883" s="13">
        <v>42248</v>
      </c>
      <c r="Q24883">
        <v>51.009998000000003</v>
      </c>
      <c r="R24883">
        <v>51.029998999999997</v>
      </c>
      <c r="S24883">
        <v>50.09</v>
      </c>
      <c r="T24883">
        <v>50.330002</v>
      </c>
      <c r="U24883">
        <v>38.683692999999998</v>
      </c>
      <c r="V24883">
        <v>263700</v>
      </c>
      <c r="W24883" s="9" t="str">
        <f t="shared" si="392"/>
        <v>NWE</v>
      </c>
    </row>
    <row r="24884" spans="15:23">
      <c r="O24884" t="s">
        <v>126</v>
      </c>
      <c r="P24884" s="13">
        <v>42249</v>
      </c>
      <c r="Q24884">
        <v>50.830002</v>
      </c>
      <c r="R24884">
        <v>51.110000999999997</v>
      </c>
      <c r="S24884">
        <v>49.73</v>
      </c>
      <c r="T24884">
        <v>50.150002000000001</v>
      </c>
      <c r="U24884">
        <v>38.545333999999997</v>
      </c>
      <c r="V24884">
        <v>344500</v>
      </c>
      <c r="W24884" s="9" t="str">
        <f t="shared" si="392"/>
        <v>NWE</v>
      </c>
    </row>
    <row r="24885" spans="15:23">
      <c r="O24885" t="s">
        <v>126</v>
      </c>
      <c r="P24885" s="13">
        <v>42250</v>
      </c>
      <c r="Q24885">
        <v>50.119999</v>
      </c>
      <c r="R24885">
        <v>50.57</v>
      </c>
      <c r="S24885">
        <v>50</v>
      </c>
      <c r="T24885">
        <v>50.389999000000003</v>
      </c>
      <c r="U24885">
        <v>38.729804999999999</v>
      </c>
      <c r="V24885">
        <v>345000</v>
      </c>
      <c r="W24885" s="9" t="str">
        <f t="shared" si="392"/>
        <v>NWE</v>
      </c>
    </row>
    <row r="24886" spans="15:23">
      <c r="O24886" t="s">
        <v>126</v>
      </c>
      <c r="P24886" s="13">
        <v>42251</v>
      </c>
      <c r="Q24886">
        <v>49.919998</v>
      </c>
      <c r="R24886">
        <v>50.139999000000003</v>
      </c>
      <c r="S24886">
        <v>49.66</v>
      </c>
      <c r="T24886">
        <v>50</v>
      </c>
      <c r="U24886">
        <v>38.430053999999998</v>
      </c>
      <c r="V24886">
        <v>262700</v>
      </c>
      <c r="W24886" s="9" t="str">
        <f t="shared" si="392"/>
        <v>NWE</v>
      </c>
    </row>
    <row r="24887" spans="15:23">
      <c r="O24887" t="s">
        <v>126</v>
      </c>
      <c r="P24887" s="13">
        <v>42255</v>
      </c>
      <c r="Q24887">
        <v>50.57</v>
      </c>
      <c r="R24887">
        <v>50.82</v>
      </c>
      <c r="S24887">
        <v>50.290000999999997</v>
      </c>
      <c r="T24887">
        <v>50.759998000000003</v>
      </c>
      <c r="U24887">
        <v>39.014183000000003</v>
      </c>
      <c r="V24887">
        <v>264400</v>
      </c>
      <c r="W24887" s="9" t="str">
        <f t="shared" si="392"/>
        <v>NWE</v>
      </c>
    </row>
    <row r="24888" spans="15:23">
      <c r="O24888" t="s">
        <v>126</v>
      </c>
      <c r="P24888" s="13">
        <v>42256</v>
      </c>
      <c r="Q24888">
        <v>50.75</v>
      </c>
      <c r="R24888">
        <v>51.009998000000003</v>
      </c>
      <c r="S24888">
        <v>50.169998</v>
      </c>
      <c r="T24888">
        <v>50.259998000000003</v>
      </c>
      <c r="U24888">
        <v>38.629886999999997</v>
      </c>
      <c r="V24888">
        <v>320800</v>
      </c>
      <c r="W24888" s="9" t="str">
        <f t="shared" si="392"/>
        <v>NWE</v>
      </c>
    </row>
    <row r="24889" spans="15:23">
      <c r="O24889" t="s">
        <v>126</v>
      </c>
      <c r="P24889" s="13">
        <v>42257</v>
      </c>
      <c r="Q24889">
        <v>50.23</v>
      </c>
      <c r="R24889">
        <v>50.48</v>
      </c>
      <c r="S24889">
        <v>49.290000999999997</v>
      </c>
      <c r="T24889">
        <v>49.310001</v>
      </c>
      <c r="U24889">
        <v>37.899712000000001</v>
      </c>
      <c r="V24889">
        <v>512500</v>
      </c>
      <c r="W24889" s="9" t="str">
        <f t="shared" si="392"/>
        <v>NWE</v>
      </c>
    </row>
    <row r="24890" spans="15:23">
      <c r="O24890" t="s">
        <v>126</v>
      </c>
      <c r="P24890" s="13">
        <v>42258</v>
      </c>
      <c r="Q24890">
        <v>48.82</v>
      </c>
      <c r="R24890">
        <v>49.73</v>
      </c>
      <c r="S24890">
        <v>48.470001000000003</v>
      </c>
      <c r="T24890">
        <v>49.720001000000003</v>
      </c>
      <c r="U24890">
        <v>38.590496000000002</v>
      </c>
      <c r="V24890">
        <v>435500</v>
      </c>
      <c r="W24890" s="9" t="str">
        <f t="shared" si="392"/>
        <v>NWE</v>
      </c>
    </row>
    <row r="24891" spans="15:23">
      <c r="O24891" t="s">
        <v>126</v>
      </c>
      <c r="P24891" s="13">
        <v>42261</v>
      </c>
      <c r="Q24891">
        <v>49.880001</v>
      </c>
      <c r="R24891">
        <v>50.279998999999997</v>
      </c>
      <c r="S24891">
        <v>49.689999</v>
      </c>
      <c r="T24891">
        <v>49.880001</v>
      </c>
      <c r="U24891">
        <v>38.714675999999997</v>
      </c>
      <c r="V24891">
        <v>179200</v>
      </c>
      <c r="W24891" s="9" t="str">
        <f t="shared" si="392"/>
        <v>NWE</v>
      </c>
    </row>
    <row r="24892" spans="15:23">
      <c r="O24892" t="s">
        <v>126</v>
      </c>
      <c r="P24892" s="13">
        <v>42262</v>
      </c>
      <c r="Q24892">
        <v>49.830002</v>
      </c>
      <c r="R24892">
        <v>50.150002000000001</v>
      </c>
      <c r="S24892">
        <v>49.41</v>
      </c>
      <c r="T24892">
        <v>50.009998000000003</v>
      </c>
      <c r="U24892">
        <v>38.815567000000001</v>
      </c>
      <c r="V24892">
        <v>233600</v>
      </c>
      <c r="W24892" s="9" t="str">
        <f t="shared" si="392"/>
        <v>NWE</v>
      </c>
    </row>
    <row r="24893" spans="15:23">
      <c r="O24893" t="s">
        <v>126</v>
      </c>
      <c r="P24893" s="13">
        <v>42263</v>
      </c>
      <c r="Q24893">
        <v>50.119999</v>
      </c>
      <c r="R24893">
        <v>50.790000999999997</v>
      </c>
      <c r="S24893">
        <v>50.119999</v>
      </c>
      <c r="T24893">
        <v>50.400002000000001</v>
      </c>
      <c r="U24893">
        <v>39.118282000000001</v>
      </c>
      <c r="V24893">
        <v>260700</v>
      </c>
      <c r="W24893" s="9" t="str">
        <f t="shared" si="392"/>
        <v>NWE</v>
      </c>
    </row>
    <row r="24894" spans="15:23">
      <c r="O24894" t="s">
        <v>126</v>
      </c>
      <c r="P24894" s="13">
        <v>42264</v>
      </c>
      <c r="Q24894">
        <v>50.299999</v>
      </c>
      <c r="R24894">
        <v>51.599997999999999</v>
      </c>
      <c r="S24894">
        <v>50.299999</v>
      </c>
      <c r="T24894">
        <v>51.09</v>
      </c>
      <c r="U24894">
        <v>39.653830999999997</v>
      </c>
      <c r="V24894">
        <v>225400</v>
      </c>
      <c r="W24894" s="9" t="str">
        <f t="shared" si="392"/>
        <v>NWE</v>
      </c>
    </row>
    <row r="24895" spans="15:23">
      <c r="O24895" t="s">
        <v>126</v>
      </c>
      <c r="P24895" s="13">
        <v>42265</v>
      </c>
      <c r="Q24895">
        <v>50.57</v>
      </c>
      <c r="R24895">
        <v>51.509998000000003</v>
      </c>
      <c r="S24895">
        <v>50.57</v>
      </c>
      <c r="T24895">
        <v>50.799999</v>
      </c>
      <c r="U24895">
        <v>39.428744999999999</v>
      </c>
      <c r="V24895">
        <v>400800</v>
      </c>
      <c r="W24895" s="9" t="str">
        <f t="shared" si="392"/>
        <v>NWE</v>
      </c>
    </row>
    <row r="24896" spans="15:23">
      <c r="O24896" t="s">
        <v>126</v>
      </c>
      <c r="P24896" s="13">
        <v>42268</v>
      </c>
      <c r="Q24896">
        <v>51.080002</v>
      </c>
      <c r="R24896">
        <v>51.610000999999997</v>
      </c>
      <c r="S24896">
        <v>51</v>
      </c>
      <c r="T24896">
        <v>51.400002000000001</v>
      </c>
      <c r="U24896">
        <v>39.894435999999999</v>
      </c>
      <c r="V24896">
        <v>263200</v>
      </c>
      <c r="W24896" s="9" t="str">
        <f t="shared" si="392"/>
        <v>NWE</v>
      </c>
    </row>
    <row r="24897" spans="15:23">
      <c r="O24897" t="s">
        <v>126</v>
      </c>
      <c r="P24897" s="13">
        <v>42269</v>
      </c>
      <c r="Q24897">
        <v>51.23</v>
      </c>
      <c r="R24897">
        <v>51.630001</v>
      </c>
      <c r="S24897">
        <v>50.889999000000003</v>
      </c>
      <c r="T24897">
        <v>51.080002</v>
      </c>
      <c r="U24897">
        <v>39.646068999999997</v>
      </c>
      <c r="V24897">
        <v>136600</v>
      </c>
      <c r="W24897" s="9" t="str">
        <f t="shared" si="392"/>
        <v>NWE</v>
      </c>
    </row>
    <row r="24898" spans="15:23">
      <c r="O24898" t="s">
        <v>126</v>
      </c>
      <c r="P24898" s="13">
        <v>42270</v>
      </c>
      <c r="Q24898">
        <v>51.290000999999997</v>
      </c>
      <c r="R24898">
        <v>51.380001</v>
      </c>
      <c r="S24898">
        <v>50.880001</v>
      </c>
      <c r="T24898">
        <v>51.23</v>
      </c>
      <c r="U24898">
        <v>39.762489000000002</v>
      </c>
      <c r="V24898">
        <v>124200</v>
      </c>
      <c r="W24898" s="9" t="str">
        <f t="shared" si="392"/>
        <v>NWE</v>
      </c>
    </row>
    <row r="24899" spans="15:23">
      <c r="O24899" t="s">
        <v>126</v>
      </c>
      <c r="P24899" s="13">
        <v>42271</v>
      </c>
      <c r="Q24899">
        <v>51.220001000000003</v>
      </c>
      <c r="R24899">
        <v>52.290000999999997</v>
      </c>
      <c r="S24899">
        <v>51.209999000000003</v>
      </c>
      <c r="T24899">
        <v>52.259998000000003</v>
      </c>
      <c r="U24899">
        <v>40.561942999999999</v>
      </c>
      <c r="V24899">
        <v>294800</v>
      </c>
      <c r="W24899" s="9" t="str">
        <f t="shared" si="392"/>
        <v>NWE</v>
      </c>
    </row>
    <row r="24900" spans="15:23">
      <c r="O24900" t="s">
        <v>126</v>
      </c>
      <c r="P24900" s="13">
        <v>42272</v>
      </c>
      <c r="Q24900">
        <v>52.41</v>
      </c>
      <c r="R24900">
        <v>53.509998000000003</v>
      </c>
      <c r="S24900">
        <v>51.130001</v>
      </c>
      <c r="T24900">
        <v>53</v>
      </c>
      <c r="U24900">
        <v>41.136294999999997</v>
      </c>
      <c r="V24900">
        <v>290400</v>
      </c>
      <c r="W24900" s="9" t="str">
        <f t="shared" si="392"/>
        <v>NWE</v>
      </c>
    </row>
    <row r="24901" spans="15:23">
      <c r="O24901" t="s">
        <v>126</v>
      </c>
      <c r="P24901" s="13">
        <v>42275</v>
      </c>
      <c r="Q24901">
        <v>52.950001</v>
      </c>
      <c r="R24901">
        <v>53.66</v>
      </c>
      <c r="S24901">
        <v>52.830002</v>
      </c>
      <c r="T24901">
        <v>53.25</v>
      </c>
      <c r="U24901">
        <v>41.330325999999999</v>
      </c>
      <c r="V24901">
        <v>360500</v>
      </c>
      <c r="W24901" s="9" t="str">
        <f t="shared" ref="W24901:W24964" si="393">IFERROR(VLOOKUP(O24901,$B$4:$B$17,1,FALSE),"Delete")</f>
        <v>NWE</v>
      </c>
    </row>
    <row r="24902" spans="15:23">
      <c r="O24902" t="s">
        <v>126</v>
      </c>
      <c r="P24902" s="13">
        <v>42276</v>
      </c>
      <c r="Q24902">
        <v>53.18</v>
      </c>
      <c r="R24902">
        <v>53.720001000000003</v>
      </c>
      <c r="S24902">
        <v>52.830002</v>
      </c>
      <c r="T24902">
        <v>53.139999000000003</v>
      </c>
      <c r="U24902">
        <v>41.244948999999998</v>
      </c>
      <c r="V24902">
        <v>257200</v>
      </c>
      <c r="W24902" s="9" t="str">
        <f t="shared" si="393"/>
        <v>NWE</v>
      </c>
    </row>
    <row r="24903" spans="15:23">
      <c r="O24903" t="s">
        <v>126</v>
      </c>
      <c r="P24903" s="13">
        <v>42277</v>
      </c>
      <c r="Q24903">
        <v>52.400002000000001</v>
      </c>
      <c r="R24903">
        <v>53.990001999999997</v>
      </c>
      <c r="S24903">
        <v>52.150002000000001</v>
      </c>
      <c r="T24903">
        <v>53.830002</v>
      </c>
      <c r="U24903">
        <v>41.780506000000003</v>
      </c>
      <c r="V24903">
        <v>959100</v>
      </c>
      <c r="W24903" s="9" t="str">
        <f t="shared" si="393"/>
        <v>NWE</v>
      </c>
    </row>
    <row r="24904" spans="15:23">
      <c r="O24904" t="s">
        <v>126</v>
      </c>
      <c r="P24904" s="13">
        <v>42278</v>
      </c>
      <c r="Q24904">
        <v>53.310001</v>
      </c>
      <c r="R24904">
        <v>54</v>
      </c>
      <c r="S24904">
        <v>53.18</v>
      </c>
      <c r="T24904">
        <v>53.73</v>
      </c>
      <c r="U24904">
        <v>41.702872999999997</v>
      </c>
      <c r="V24904">
        <v>776400</v>
      </c>
      <c r="W24904" s="9" t="str">
        <f t="shared" si="393"/>
        <v>NWE</v>
      </c>
    </row>
    <row r="24905" spans="15:23">
      <c r="O24905" t="s">
        <v>126</v>
      </c>
      <c r="P24905" s="13">
        <v>42279</v>
      </c>
      <c r="Q24905">
        <v>53.709999000000003</v>
      </c>
      <c r="R24905">
        <v>54.240001999999997</v>
      </c>
      <c r="S24905">
        <v>53.380001</v>
      </c>
      <c r="T24905">
        <v>54.200001</v>
      </c>
      <c r="U24905">
        <v>42.067672999999999</v>
      </c>
      <c r="V24905">
        <v>265400</v>
      </c>
      <c r="W24905" s="9" t="str">
        <f t="shared" si="393"/>
        <v>NWE</v>
      </c>
    </row>
    <row r="24906" spans="15:23">
      <c r="O24906" t="s">
        <v>126</v>
      </c>
      <c r="P24906" s="13">
        <v>42282</v>
      </c>
      <c r="Q24906">
        <v>54.560001</v>
      </c>
      <c r="R24906">
        <v>54.869999</v>
      </c>
      <c r="S24906">
        <v>53.889999000000003</v>
      </c>
      <c r="T24906">
        <v>54.66</v>
      </c>
      <c r="U24906">
        <v>42.424702000000003</v>
      </c>
      <c r="V24906">
        <v>357300</v>
      </c>
      <c r="W24906" s="9" t="str">
        <f t="shared" si="393"/>
        <v>NWE</v>
      </c>
    </row>
    <row r="24907" spans="15:23">
      <c r="O24907" t="s">
        <v>126</v>
      </c>
      <c r="P24907" s="13">
        <v>42283</v>
      </c>
      <c r="Q24907">
        <v>54.549999</v>
      </c>
      <c r="R24907">
        <v>54.630001</v>
      </c>
      <c r="S24907">
        <v>53.82</v>
      </c>
      <c r="T24907">
        <v>54.049999</v>
      </c>
      <c r="U24907">
        <v>41.951256000000001</v>
      </c>
      <c r="V24907">
        <v>307100</v>
      </c>
      <c r="W24907" s="9" t="str">
        <f t="shared" si="393"/>
        <v>NWE</v>
      </c>
    </row>
    <row r="24908" spans="15:23">
      <c r="O24908" t="s">
        <v>126</v>
      </c>
      <c r="P24908" s="13">
        <v>42284</v>
      </c>
      <c r="Q24908">
        <v>53.970001000000003</v>
      </c>
      <c r="R24908">
        <v>54.439999</v>
      </c>
      <c r="S24908">
        <v>53.68</v>
      </c>
      <c r="T24908">
        <v>53.919998</v>
      </c>
      <c r="U24908">
        <v>41.850349000000001</v>
      </c>
      <c r="V24908">
        <v>452000</v>
      </c>
      <c r="W24908" s="9" t="str">
        <f t="shared" si="393"/>
        <v>NWE</v>
      </c>
    </row>
    <row r="24909" spans="15:23">
      <c r="O24909" t="s">
        <v>126</v>
      </c>
      <c r="P24909" s="13">
        <v>42285</v>
      </c>
      <c r="Q24909">
        <v>53.830002</v>
      </c>
      <c r="R24909">
        <v>55.110000999999997</v>
      </c>
      <c r="S24909">
        <v>53.639999000000003</v>
      </c>
      <c r="T24909">
        <v>55.09</v>
      </c>
      <c r="U24909">
        <v>42.758442000000002</v>
      </c>
      <c r="V24909">
        <v>385000</v>
      </c>
      <c r="W24909" s="9" t="str">
        <f t="shared" si="393"/>
        <v>NWE</v>
      </c>
    </row>
    <row r="24910" spans="15:23">
      <c r="O24910" t="s">
        <v>126</v>
      </c>
      <c r="P24910" s="13">
        <v>42286</v>
      </c>
      <c r="Q24910">
        <v>55.139999000000003</v>
      </c>
      <c r="R24910">
        <v>55.139999000000003</v>
      </c>
      <c r="S24910">
        <v>54.48</v>
      </c>
      <c r="T24910">
        <v>54.75</v>
      </c>
      <c r="U24910">
        <v>42.49456</v>
      </c>
      <c r="V24910">
        <v>208800</v>
      </c>
      <c r="W24910" s="9" t="str">
        <f t="shared" si="393"/>
        <v>NWE</v>
      </c>
    </row>
    <row r="24911" spans="15:23">
      <c r="O24911" t="s">
        <v>126</v>
      </c>
      <c r="P24911" s="13">
        <v>42289</v>
      </c>
      <c r="Q24911">
        <v>54.779998999999997</v>
      </c>
      <c r="R24911">
        <v>55.720001000000003</v>
      </c>
      <c r="S24911">
        <v>54.27</v>
      </c>
      <c r="T24911">
        <v>55.349997999999999</v>
      </c>
      <c r="U24911">
        <v>42.960251</v>
      </c>
      <c r="V24911">
        <v>301000</v>
      </c>
      <c r="W24911" s="9" t="str">
        <f t="shared" si="393"/>
        <v>NWE</v>
      </c>
    </row>
    <row r="24912" spans="15:23">
      <c r="O24912" t="s">
        <v>126</v>
      </c>
      <c r="P24912" s="13">
        <v>42290</v>
      </c>
      <c r="Q24912">
        <v>55.18</v>
      </c>
      <c r="R24912">
        <v>55.619999</v>
      </c>
      <c r="S24912">
        <v>54.82</v>
      </c>
      <c r="T24912">
        <v>55.02</v>
      </c>
      <c r="U24912">
        <v>42.704124</v>
      </c>
      <c r="V24912">
        <v>336800</v>
      </c>
      <c r="W24912" s="9" t="str">
        <f t="shared" si="393"/>
        <v>NWE</v>
      </c>
    </row>
    <row r="24913" spans="15:23">
      <c r="O24913" t="s">
        <v>126</v>
      </c>
      <c r="P24913" s="13">
        <v>42291</v>
      </c>
      <c r="Q24913">
        <v>55.040000999999997</v>
      </c>
      <c r="R24913">
        <v>55.66</v>
      </c>
      <c r="S24913">
        <v>54.93</v>
      </c>
      <c r="T24913">
        <v>55.009998000000003</v>
      </c>
      <c r="U24913">
        <v>42.696365</v>
      </c>
      <c r="V24913">
        <v>234400</v>
      </c>
      <c r="W24913" s="9" t="str">
        <f t="shared" si="393"/>
        <v>NWE</v>
      </c>
    </row>
    <row r="24914" spans="15:23">
      <c r="O24914" t="s">
        <v>126</v>
      </c>
      <c r="P24914" s="13">
        <v>42292</v>
      </c>
      <c r="Q24914">
        <v>55.029998999999997</v>
      </c>
      <c r="R24914">
        <v>56</v>
      </c>
      <c r="S24914">
        <v>55.029998999999997</v>
      </c>
      <c r="T24914">
        <v>55.98</v>
      </c>
      <c r="U24914">
        <v>43.44923</v>
      </c>
      <c r="V24914">
        <v>169600</v>
      </c>
      <c r="W24914" s="9" t="str">
        <f t="shared" si="393"/>
        <v>NWE</v>
      </c>
    </row>
    <row r="24915" spans="15:23">
      <c r="O24915" t="s">
        <v>126</v>
      </c>
      <c r="P24915" s="13">
        <v>42293</v>
      </c>
      <c r="Q24915">
        <v>55.990001999999997</v>
      </c>
      <c r="R24915">
        <v>56.400002000000001</v>
      </c>
      <c r="S24915">
        <v>55.959999000000003</v>
      </c>
      <c r="T24915">
        <v>56.200001</v>
      </c>
      <c r="U24915">
        <v>43.619976000000001</v>
      </c>
      <c r="V24915">
        <v>278500</v>
      </c>
      <c r="W24915" s="9" t="str">
        <f t="shared" si="393"/>
        <v>NWE</v>
      </c>
    </row>
    <row r="24916" spans="15:23">
      <c r="O24916" t="s">
        <v>126</v>
      </c>
      <c r="P24916" s="13">
        <v>42296</v>
      </c>
      <c r="Q24916">
        <v>56.099997999999999</v>
      </c>
      <c r="R24916">
        <v>56.41</v>
      </c>
      <c r="S24916">
        <v>55.84</v>
      </c>
      <c r="T24916">
        <v>56.360000999999997</v>
      </c>
      <c r="U24916">
        <v>43.744166999999997</v>
      </c>
      <c r="V24916">
        <v>212700</v>
      </c>
      <c r="W24916" s="9" t="str">
        <f t="shared" si="393"/>
        <v>NWE</v>
      </c>
    </row>
    <row r="24917" spans="15:23">
      <c r="O24917" t="s">
        <v>126</v>
      </c>
      <c r="P24917" s="13">
        <v>42297</v>
      </c>
      <c r="Q24917">
        <v>56.150002000000001</v>
      </c>
      <c r="R24917">
        <v>57.07</v>
      </c>
      <c r="S24917">
        <v>56.150002000000001</v>
      </c>
      <c r="T24917">
        <v>56.860000999999997</v>
      </c>
      <c r="U24917">
        <v>44.132247999999997</v>
      </c>
      <c r="V24917">
        <v>382300</v>
      </c>
      <c r="W24917" s="9" t="str">
        <f t="shared" si="393"/>
        <v>NWE</v>
      </c>
    </row>
    <row r="24918" spans="15:23">
      <c r="O24918" t="s">
        <v>126</v>
      </c>
      <c r="P24918" s="13">
        <v>42298</v>
      </c>
      <c r="Q24918">
        <v>56.080002</v>
      </c>
      <c r="R24918">
        <v>56.91</v>
      </c>
      <c r="S24918">
        <v>56.040000999999997</v>
      </c>
      <c r="T24918">
        <v>56.27</v>
      </c>
      <c r="U24918">
        <v>43.674315999999997</v>
      </c>
      <c r="V24918">
        <v>569600</v>
      </c>
      <c r="W24918" s="9" t="str">
        <f t="shared" si="393"/>
        <v>NWE</v>
      </c>
    </row>
    <row r="24919" spans="15:23">
      <c r="O24919" t="s">
        <v>126</v>
      </c>
      <c r="P24919" s="13">
        <v>42299</v>
      </c>
      <c r="Q24919">
        <v>55.549999</v>
      </c>
      <c r="R24919">
        <v>56.310001</v>
      </c>
      <c r="S24919">
        <v>54.18</v>
      </c>
      <c r="T24919">
        <v>55.990001999999997</v>
      </c>
      <c r="U24919">
        <v>43.456989</v>
      </c>
      <c r="V24919">
        <v>375100</v>
      </c>
      <c r="W24919" s="9" t="str">
        <f t="shared" si="393"/>
        <v>NWE</v>
      </c>
    </row>
    <row r="24920" spans="15:23">
      <c r="O24920" t="s">
        <v>126</v>
      </c>
      <c r="P24920" s="13">
        <v>42300</v>
      </c>
      <c r="Q24920">
        <v>55.720001000000003</v>
      </c>
      <c r="R24920">
        <v>56.259998000000003</v>
      </c>
      <c r="S24920">
        <v>55.349997999999999</v>
      </c>
      <c r="T24920">
        <v>55.720001000000003</v>
      </c>
      <c r="U24920">
        <v>43.247439999999997</v>
      </c>
      <c r="V24920">
        <v>495500</v>
      </c>
      <c r="W24920" s="9" t="str">
        <f t="shared" si="393"/>
        <v>NWE</v>
      </c>
    </row>
    <row r="24921" spans="15:23">
      <c r="O24921" t="s">
        <v>126</v>
      </c>
      <c r="P24921" s="13">
        <v>42303</v>
      </c>
      <c r="Q24921">
        <v>55.75</v>
      </c>
      <c r="R24921">
        <v>56.02</v>
      </c>
      <c r="S24921">
        <v>55.279998999999997</v>
      </c>
      <c r="T24921">
        <v>55.889999000000003</v>
      </c>
      <c r="U24921">
        <v>43.379375000000003</v>
      </c>
      <c r="V24921">
        <v>358300</v>
      </c>
      <c r="W24921" s="9" t="str">
        <f t="shared" si="393"/>
        <v>NWE</v>
      </c>
    </row>
    <row r="24922" spans="15:23">
      <c r="O24922" t="s">
        <v>126</v>
      </c>
      <c r="P24922" s="13">
        <v>42304</v>
      </c>
      <c r="Q24922">
        <v>55.75</v>
      </c>
      <c r="R24922">
        <v>55.939999</v>
      </c>
      <c r="S24922">
        <v>54.91</v>
      </c>
      <c r="T24922">
        <v>55.630001</v>
      </c>
      <c r="U24922">
        <v>43.177582000000001</v>
      </c>
      <c r="V24922">
        <v>217400</v>
      </c>
      <c r="W24922" s="9" t="str">
        <f t="shared" si="393"/>
        <v>NWE</v>
      </c>
    </row>
    <row r="24923" spans="15:23">
      <c r="O24923" t="s">
        <v>126</v>
      </c>
      <c r="P24923" s="13">
        <v>42305</v>
      </c>
      <c r="Q24923">
        <v>55.599997999999999</v>
      </c>
      <c r="R24923">
        <v>56.099997999999999</v>
      </c>
      <c r="S24923">
        <v>54.189999</v>
      </c>
      <c r="T24923">
        <v>54.970001000000003</v>
      </c>
      <c r="U24923">
        <v>42.665320999999999</v>
      </c>
      <c r="V24923">
        <v>419700</v>
      </c>
      <c r="W24923" s="9" t="str">
        <f t="shared" si="393"/>
        <v>NWE</v>
      </c>
    </row>
    <row r="24924" spans="15:23">
      <c r="O24924" t="s">
        <v>126</v>
      </c>
      <c r="P24924" s="13">
        <v>42306</v>
      </c>
      <c r="Q24924">
        <v>54.669998</v>
      </c>
      <c r="R24924">
        <v>54.959999000000003</v>
      </c>
      <c r="S24924">
        <v>53.639999000000003</v>
      </c>
      <c r="T24924">
        <v>54.110000999999997</v>
      </c>
      <c r="U24924">
        <v>41.997821999999999</v>
      </c>
      <c r="V24924">
        <v>226800</v>
      </c>
      <c r="W24924" s="9" t="str">
        <f t="shared" si="393"/>
        <v>NWE</v>
      </c>
    </row>
    <row r="24925" spans="15:23">
      <c r="O24925" t="s">
        <v>126</v>
      </c>
      <c r="P24925" s="13">
        <v>42307</v>
      </c>
      <c r="Q24925">
        <v>54.119999</v>
      </c>
      <c r="R24925">
        <v>54.490001999999997</v>
      </c>
      <c r="S24925">
        <v>53.959999000000003</v>
      </c>
      <c r="T24925">
        <v>54.189999</v>
      </c>
      <c r="U24925">
        <v>42.059916999999999</v>
      </c>
      <c r="V24925">
        <v>277900</v>
      </c>
      <c r="W24925" s="9" t="str">
        <f t="shared" si="393"/>
        <v>NWE</v>
      </c>
    </row>
    <row r="24926" spans="15:23">
      <c r="O24926" t="s">
        <v>126</v>
      </c>
      <c r="P24926" s="13">
        <v>42310</v>
      </c>
      <c r="Q24926">
        <v>54.16</v>
      </c>
      <c r="R24926">
        <v>54.240001999999997</v>
      </c>
      <c r="S24926">
        <v>53.380001</v>
      </c>
      <c r="T24926">
        <v>53.93</v>
      </c>
      <c r="U24926">
        <v>41.858108999999999</v>
      </c>
      <c r="V24926">
        <v>340900</v>
      </c>
      <c r="W24926" s="9" t="str">
        <f t="shared" si="393"/>
        <v>NWE</v>
      </c>
    </row>
    <row r="24927" spans="15:23">
      <c r="O24927" t="s">
        <v>126</v>
      </c>
      <c r="P24927" s="13">
        <v>42311</v>
      </c>
      <c r="Q24927">
        <v>53.849997999999999</v>
      </c>
      <c r="R24927">
        <v>54.689999</v>
      </c>
      <c r="S24927">
        <v>53.470001000000003</v>
      </c>
      <c r="T24927">
        <v>54.5</v>
      </c>
      <c r="U24927">
        <v>42.300525999999998</v>
      </c>
      <c r="V24927">
        <v>383400</v>
      </c>
      <c r="W24927" s="9" t="str">
        <f t="shared" si="393"/>
        <v>NWE</v>
      </c>
    </row>
    <row r="24928" spans="15:23">
      <c r="O24928" t="s">
        <v>126</v>
      </c>
      <c r="P24928" s="13">
        <v>42312</v>
      </c>
      <c r="Q24928">
        <v>54.419998</v>
      </c>
      <c r="R24928">
        <v>55.5</v>
      </c>
      <c r="S24928">
        <v>54.419998</v>
      </c>
      <c r="T24928">
        <v>54.84</v>
      </c>
      <c r="U24928">
        <v>42.564414999999997</v>
      </c>
      <c r="V24928">
        <v>465600</v>
      </c>
      <c r="W24928" s="9" t="str">
        <f t="shared" si="393"/>
        <v>NWE</v>
      </c>
    </row>
    <row r="24929" spans="15:23">
      <c r="O24929" t="s">
        <v>126</v>
      </c>
      <c r="P24929" s="13">
        <v>42313</v>
      </c>
      <c r="Q24929">
        <v>54.77</v>
      </c>
      <c r="R24929">
        <v>55.220001000000003</v>
      </c>
      <c r="S24929">
        <v>54.52</v>
      </c>
      <c r="T24929">
        <v>54.549999</v>
      </c>
      <c r="U24929">
        <v>42.339325000000002</v>
      </c>
      <c r="V24929">
        <v>201000</v>
      </c>
      <c r="W24929" s="9" t="str">
        <f t="shared" si="393"/>
        <v>NWE</v>
      </c>
    </row>
    <row r="24930" spans="15:23">
      <c r="O24930" t="s">
        <v>126</v>
      </c>
      <c r="P24930" s="13">
        <v>42314</v>
      </c>
      <c r="Q24930">
        <v>54.060001</v>
      </c>
      <c r="R24930">
        <v>54.060001</v>
      </c>
      <c r="S24930">
        <v>52</v>
      </c>
      <c r="T24930">
        <v>52.400002000000001</v>
      </c>
      <c r="U24930">
        <v>40.670605000000002</v>
      </c>
      <c r="V24930">
        <v>314300</v>
      </c>
      <c r="W24930" s="9" t="str">
        <f t="shared" si="393"/>
        <v>NWE</v>
      </c>
    </row>
    <row r="24931" spans="15:23">
      <c r="O24931" t="s">
        <v>126</v>
      </c>
      <c r="P24931" s="13">
        <v>42317</v>
      </c>
      <c r="Q24931">
        <v>52.18</v>
      </c>
      <c r="R24931">
        <v>53.189999</v>
      </c>
      <c r="S24931">
        <v>51.27</v>
      </c>
      <c r="T24931">
        <v>52.939999</v>
      </c>
      <c r="U24931">
        <v>41.089717999999998</v>
      </c>
      <c r="V24931">
        <v>244300</v>
      </c>
      <c r="W24931" s="9" t="str">
        <f t="shared" si="393"/>
        <v>NWE</v>
      </c>
    </row>
    <row r="24932" spans="15:23">
      <c r="O24932" t="s">
        <v>126</v>
      </c>
      <c r="P24932" s="13">
        <v>42318</v>
      </c>
      <c r="Q24932">
        <v>52.990001999999997</v>
      </c>
      <c r="R24932">
        <v>53.959999000000003</v>
      </c>
      <c r="S24932">
        <v>52.959999000000003</v>
      </c>
      <c r="T24932">
        <v>53.830002</v>
      </c>
      <c r="U24932">
        <v>41.780506000000003</v>
      </c>
      <c r="V24932">
        <v>302800</v>
      </c>
      <c r="W24932" s="9" t="str">
        <f t="shared" si="393"/>
        <v>NWE</v>
      </c>
    </row>
    <row r="24933" spans="15:23">
      <c r="O24933" t="s">
        <v>126</v>
      </c>
      <c r="P24933" s="13">
        <v>42319</v>
      </c>
      <c r="Q24933">
        <v>54.040000999999997</v>
      </c>
      <c r="R24933">
        <v>54.720001000000003</v>
      </c>
      <c r="S24933">
        <v>54.040000999999997</v>
      </c>
      <c r="T24933">
        <v>54.419998</v>
      </c>
      <c r="U24933">
        <v>42.238430000000001</v>
      </c>
      <c r="V24933">
        <v>218300</v>
      </c>
      <c r="W24933" s="9" t="str">
        <f t="shared" si="393"/>
        <v>NWE</v>
      </c>
    </row>
    <row r="24934" spans="15:23">
      <c r="O24934" t="s">
        <v>126</v>
      </c>
      <c r="P24934" s="13">
        <v>42320</v>
      </c>
      <c r="Q24934">
        <v>54.299999</v>
      </c>
      <c r="R24934">
        <v>54.669998</v>
      </c>
      <c r="S24934">
        <v>53</v>
      </c>
      <c r="T24934">
        <v>53.029998999999997</v>
      </c>
      <c r="U24934">
        <v>41.159565000000001</v>
      </c>
      <c r="V24934">
        <v>201100</v>
      </c>
      <c r="W24934" s="9" t="str">
        <f t="shared" si="393"/>
        <v>NWE</v>
      </c>
    </row>
    <row r="24935" spans="15:23">
      <c r="O24935" t="s">
        <v>126</v>
      </c>
      <c r="P24935" s="13">
        <v>42321</v>
      </c>
      <c r="Q24935">
        <v>53.02</v>
      </c>
      <c r="R24935">
        <v>53.830002</v>
      </c>
      <c r="S24935">
        <v>52.52</v>
      </c>
      <c r="T24935">
        <v>52.650002000000001</v>
      </c>
      <c r="U24935">
        <v>40.864628000000003</v>
      </c>
      <c r="V24935">
        <v>212200</v>
      </c>
      <c r="W24935" s="9" t="str">
        <f t="shared" si="393"/>
        <v>NWE</v>
      </c>
    </row>
    <row r="24936" spans="15:23">
      <c r="O24936" t="s">
        <v>126</v>
      </c>
      <c r="P24936" s="13">
        <v>42324</v>
      </c>
      <c r="Q24936">
        <v>52.779998999999997</v>
      </c>
      <c r="R24936">
        <v>53.709999000000003</v>
      </c>
      <c r="S24936">
        <v>52.740001999999997</v>
      </c>
      <c r="T24936">
        <v>53.630001</v>
      </c>
      <c r="U24936">
        <v>41.625275000000002</v>
      </c>
      <c r="V24936">
        <v>169400</v>
      </c>
      <c r="W24936" s="9" t="str">
        <f t="shared" si="393"/>
        <v>NWE</v>
      </c>
    </row>
    <row r="24937" spans="15:23">
      <c r="O24937" t="s">
        <v>126</v>
      </c>
      <c r="P24937" s="13">
        <v>42325</v>
      </c>
      <c r="Q24937">
        <v>53.5</v>
      </c>
      <c r="R24937">
        <v>54.200001</v>
      </c>
      <c r="S24937">
        <v>52.639999000000003</v>
      </c>
      <c r="T24937">
        <v>52.73</v>
      </c>
      <c r="U24937">
        <v>40.926730999999997</v>
      </c>
      <c r="V24937">
        <v>190900</v>
      </c>
      <c r="W24937" s="9" t="str">
        <f t="shared" si="393"/>
        <v>NWE</v>
      </c>
    </row>
    <row r="24938" spans="15:23">
      <c r="O24938" t="s">
        <v>126</v>
      </c>
      <c r="P24938" s="13">
        <v>42326</v>
      </c>
      <c r="Q24938">
        <v>52.720001000000003</v>
      </c>
      <c r="R24938">
        <v>53.060001</v>
      </c>
      <c r="S24938">
        <v>52</v>
      </c>
      <c r="T24938">
        <v>52.939999</v>
      </c>
      <c r="U24938">
        <v>41.089717999999998</v>
      </c>
      <c r="V24938">
        <v>232300</v>
      </c>
      <c r="W24938" s="9" t="str">
        <f t="shared" si="393"/>
        <v>NWE</v>
      </c>
    </row>
    <row r="24939" spans="15:23">
      <c r="O24939" t="s">
        <v>126</v>
      </c>
      <c r="P24939" s="13">
        <v>42327</v>
      </c>
      <c r="Q24939">
        <v>53.040000999999997</v>
      </c>
      <c r="R24939">
        <v>53.669998</v>
      </c>
      <c r="S24939">
        <v>53.040000999999997</v>
      </c>
      <c r="T24939">
        <v>53.5</v>
      </c>
      <c r="U24939">
        <v>41.524372</v>
      </c>
      <c r="V24939">
        <v>135600</v>
      </c>
      <c r="W24939" s="9" t="str">
        <f t="shared" si="393"/>
        <v>NWE</v>
      </c>
    </row>
    <row r="24940" spans="15:23">
      <c r="O24940" t="s">
        <v>126</v>
      </c>
      <c r="P24940" s="13">
        <v>42328</v>
      </c>
      <c r="Q24940">
        <v>53.860000999999997</v>
      </c>
      <c r="R24940">
        <v>54.330002</v>
      </c>
      <c r="S24940">
        <v>53.5</v>
      </c>
      <c r="T24940">
        <v>53.990001999999997</v>
      </c>
      <c r="U24940">
        <v>41.904674999999997</v>
      </c>
      <c r="V24940">
        <v>163700</v>
      </c>
      <c r="W24940" s="9" t="str">
        <f t="shared" si="393"/>
        <v>NWE</v>
      </c>
    </row>
    <row r="24941" spans="15:23">
      <c r="O24941" t="s">
        <v>126</v>
      </c>
      <c r="P24941" s="13">
        <v>42331</v>
      </c>
      <c r="Q24941">
        <v>54.029998999999997</v>
      </c>
      <c r="R24941">
        <v>54.259998000000003</v>
      </c>
      <c r="S24941">
        <v>53.93</v>
      </c>
      <c r="T24941">
        <v>54.07</v>
      </c>
      <c r="U24941">
        <v>41.966769999999997</v>
      </c>
      <c r="V24941">
        <v>164300</v>
      </c>
      <c r="W24941" s="9" t="str">
        <f t="shared" si="393"/>
        <v>NWE</v>
      </c>
    </row>
    <row r="24942" spans="15:23">
      <c r="O24942" t="s">
        <v>126</v>
      </c>
      <c r="P24942" s="13">
        <v>42332</v>
      </c>
      <c r="Q24942">
        <v>53.849997999999999</v>
      </c>
      <c r="R24942">
        <v>54.290000999999997</v>
      </c>
      <c r="S24942">
        <v>53.560001</v>
      </c>
      <c r="T24942">
        <v>54.119999</v>
      </c>
      <c r="U24942">
        <v>42.005585000000004</v>
      </c>
      <c r="V24942">
        <v>156800</v>
      </c>
      <c r="W24942" s="9" t="str">
        <f t="shared" si="393"/>
        <v>NWE</v>
      </c>
    </row>
    <row r="24943" spans="15:23">
      <c r="O24943" t="s">
        <v>126</v>
      </c>
      <c r="P24943" s="13">
        <v>42333</v>
      </c>
      <c r="Q24943">
        <v>54.330002</v>
      </c>
      <c r="R24943">
        <v>54.369999</v>
      </c>
      <c r="S24943">
        <v>53.709999000000003</v>
      </c>
      <c r="T24943">
        <v>54.130001</v>
      </c>
      <c r="U24943">
        <v>42.013348000000001</v>
      </c>
      <c r="V24943">
        <v>229200</v>
      </c>
      <c r="W24943" s="9" t="str">
        <f t="shared" si="393"/>
        <v>NWE</v>
      </c>
    </row>
    <row r="24944" spans="15:23">
      <c r="O24944" t="s">
        <v>126</v>
      </c>
      <c r="P24944" s="13">
        <v>42335</v>
      </c>
      <c r="Q24944">
        <v>54.130001</v>
      </c>
      <c r="R24944">
        <v>54.59</v>
      </c>
      <c r="S24944">
        <v>54.130001</v>
      </c>
      <c r="T24944">
        <v>54.349997999999999</v>
      </c>
      <c r="U24944">
        <v>42.184092999999997</v>
      </c>
      <c r="V24944">
        <v>46700</v>
      </c>
      <c r="W24944" s="9" t="str">
        <f t="shared" si="393"/>
        <v>NWE</v>
      </c>
    </row>
    <row r="24945" spans="15:23">
      <c r="O24945" t="s">
        <v>126</v>
      </c>
      <c r="P24945" s="13">
        <v>42338</v>
      </c>
      <c r="Q24945">
        <v>54.389999000000003</v>
      </c>
      <c r="R24945">
        <v>54.830002</v>
      </c>
      <c r="S24945">
        <v>54.240001999999997</v>
      </c>
      <c r="T24945">
        <v>54.529998999999997</v>
      </c>
      <c r="U24945">
        <v>42.323802999999998</v>
      </c>
      <c r="V24945">
        <v>257600</v>
      </c>
      <c r="W24945" s="9" t="str">
        <f t="shared" si="393"/>
        <v>NWE</v>
      </c>
    </row>
    <row r="24946" spans="15:23">
      <c r="O24946" t="s">
        <v>126</v>
      </c>
      <c r="P24946" s="13">
        <v>42339</v>
      </c>
      <c r="Q24946">
        <v>54.650002000000001</v>
      </c>
      <c r="R24946">
        <v>55.290000999999997</v>
      </c>
      <c r="S24946">
        <v>54.240001999999997</v>
      </c>
      <c r="T24946">
        <v>54.77</v>
      </c>
      <c r="U24946">
        <v>42.510086000000001</v>
      </c>
      <c r="V24946">
        <v>296000</v>
      </c>
      <c r="W24946" s="9" t="str">
        <f t="shared" si="393"/>
        <v>NWE</v>
      </c>
    </row>
    <row r="24947" spans="15:23">
      <c r="O24947" t="s">
        <v>126</v>
      </c>
      <c r="P24947" s="13">
        <v>42340</v>
      </c>
      <c r="Q24947">
        <v>54.650002000000001</v>
      </c>
      <c r="R24947">
        <v>54.779998999999997</v>
      </c>
      <c r="S24947">
        <v>53.900002000000001</v>
      </c>
      <c r="T24947">
        <v>54.099997999999999</v>
      </c>
      <c r="U24947">
        <v>41.990051000000001</v>
      </c>
      <c r="V24947">
        <v>201200</v>
      </c>
      <c r="W24947" s="9" t="str">
        <f t="shared" si="393"/>
        <v>NWE</v>
      </c>
    </row>
    <row r="24948" spans="15:23">
      <c r="O24948" t="s">
        <v>126</v>
      </c>
      <c r="P24948" s="13">
        <v>42341</v>
      </c>
      <c r="Q24948">
        <v>54.09</v>
      </c>
      <c r="R24948">
        <v>54.419998</v>
      </c>
      <c r="S24948">
        <v>53.330002</v>
      </c>
      <c r="T24948">
        <v>53.41</v>
      </c>
      <c r="U24948">
        <v>41.454509999999999</v>
      </c>
      <c r="V24948">
        <v>204200</v>
      </c>
      <c r="W24948" s="9" t="str">
        <f t="shared" si="393"/>
        <v>NWE</v>
      </c>
    </row>
    <row r="24949" spans="15:23">
      <c r="O24949" t="s">
        <v>126</v>
      </c>
      <c r="P24949" s="13">
        <v>42342</v>
      </c>
      <c r="Q24949">
        <v>53.48</v>
      </c>
      <c r="R24949">
        <v>54.66</v>
      </c>
      <c r="S24949">
        <v>53.48</v>
      </c>
      <c r="T24949">
        <v>54.599997999999999</v>
      </c>
      <c r="U24949">
        <v>42.378135999999998</v>
      </c>
      <c r="V24949">
        <v>270700</v>
      </c>
      <c r="W24949" s="9" t="str">
        <f t="shared" si="393"/>
        <v>NWE</v>
      </c>
    </row>
    <row r="24950" spans="15:23">
      <c r="O24950" t="s">
        <v>126</v>
      </c>
      <c r="P24950" s="13">
        <v>42345</v>
      </c>
      <c r="Q24950">
        <v>54.5</v>
      </c>
      <c r="R24950">
        <v>55.200001</v>
      </c>
      <c r="S24950">
        <v>54.5</v>
      </c>
      <c r="T24950">
        <v>55.049999</v>
      </c>
      <c r="U24950">
        <v>42.727417000000003</v>
      </c>
      <c r="V24950">
        <v>458600</v>
      </c>
      <c r="W24950" s="9" t="str">
        <f t="shared" si="393"/>
        <v>NWE</v>
      </c>
    </row>
    <row r="24951" spans="15:23">
      <c r="O24951" t="s">
        <v>126</v>
      </c>
      <c r="P24951" s="13">
        <v>42346</v>
      </c>
      <c r="Q24951">
        <v>54.93</v>
      </c>
      <c r="R24951">
        <v>55.07</v>
      </c>
      <c r="S24951">
        <v>54.330002</v>
      </c>
      <c r="T24951">
        <v>54.509998000000003</v>
      </c>
      <c r="U24951">
        <v>42.308289000000002</v>
      </c>
      <c r="V24951">
        <v>191500</v>
      </c>
      <c r="W24951" s="9" t="str">
        <f t="shared" si="393"/>
        <v>NWE</v>
      </c>
    </row>
    <row r="24952" spans="15:23">
      <c r="O24952" t="s">
        <v>126</v>
      </c>
      <c r="P24952" s="13">
        <v>42347</v>
      </c>
      <c r="Q24952">
        <v>54.220001000000003</v>
      </c>
      <c r="R24952">
        <v>55.07</v>
      </c>
      <c r="S24952">
        <v>54.220001000000003</v>
      </c>
      <c r="T24952">
        <v>54.349997999999999</v>
      </c>
      <c r="U24952">
        <v>42.184092999999997</v>
      </c>
      <c r="V24952">
        <v>134900</v>
      </c>
      <c r="W24952" s="9" t="str">
        <f t="shared" si="393"/>
        <v>NWE</v>
      </c>
    </row>
    <row r="24953" spans="15:23">
      <c r="O24953" t="s">
        <v>126</v>
      </c>
      <c r="P24953" s="13">
        <v>42348</v>
      </c>
      <c r="Q24953">
        <v>54.32</v>
      </c>
      <c r="R24953">
        <v>54.32</v>
      </c>
      <c r="S24953">
        <v>53.130001</v>
      </c>
      <c r="T24953">
        <v>53.25</v>
      </c>
      <c r="U24953">
        <v>41.330325999999999</v>
      </c>
      <c r="V24953">
        <v>241300</v>
      </c>
      <c r="W24953" s="9" t="str">
        <f t="shared" si="393"/>
        <v>NWE</v>
      </c>
    </row>
    <row r="24954" spans="15:23">
      <c r="O24954" t="s">
        <v>126</v>
      </c>
      <c r="P24954" s="13">
        <v>42349</v>
      </c>
      <c r="Q24954">
        <v>51.950001</v>
      </c>
      <c r="R24954">
        <v>53.200001</v>
      </c>
      <c r="S24954">
        <v>51.950001</v>
      </c>
      <c r="T24954">
        <v>52.68</v>
      </c>
      <c r="U24954">
        <v>41.259838000000002</v>
      </c>
      <c r="V24954">
        <v>203200</v>
      </c>
      <c r="W24954" s="9" t="str">
        <f t="shared" si="393"/>
        <v>NWE</v>
      </c>
    </row>
    <row r="24955" spans="15:23">
      <c r="O24955" t="s">
        <v>126</v>
      </c>
      <c r="P24955" s="13">
        <v>42352</v>
      </c>
      <c r="Q24955">
        <v>52.599997999999999</v>
      </c>
      <c r="R24955">
        <v>53.09</v>
      </c>
      <c r="S24955">
        <v>52.57</v>
      </c>
      <c r="T24955">
        <v>52.799999</v>
      </c>
      <c r="U24955">
        <v>41.353828</v>
      </c>
      <c r="V24955">
        <v>260100</v>
      </c>
      <c r="W24955" s="9" t="str">
        <f t="shared" si="393"/>
        <v>NWE</v>
      </c>
    </row>
    <row r="24956" spans="15:23">
      <c r="O24956" t="s">
        <v>126</v>
      </c>
      <c r="P24956" s="13">
        <v>42353</v>
      </c>
      <c r="Q24956">
        <v>53.009998000000003</v>
      </c>
      <c r="R24956">
        <v>53.68</v>
      </c>
      <c r="S24956">
        <v>53.009998000000003</v>
      </c>
      <c r="T24956">
        <v>53.490001999999997</v>
      </c>
      <c r="U24956">
        <v>41.894241000000001</v>
      </c>
      <c r="V24956">
        <v>184200</v>
      </c>
      <c r="W24956" s="9" t="str">
        <f t="shared" si="393"/>
        <v>NWE</v>
      </c>
    </row>
    <row r="24957" spans="15:23">
      <c r="O24957" t="s">
        <v>126</v>
      </c>
      <c r="P24957" s="13">
        <v>42354</v>
      </c>
      <c r="Q24957">
        <v>53.740001999999997</v>
      </c>
      <c r="R24957">
        <v>55.150002000000001</v>
      </c>
      <c r="S24957">
        <v>53.610000999999997</v>
      </c>
      <c r="T24957">
        <v>54.880001</v>
      </c>
      <c r="U24957">
        <v>42.982909999999997</v>
      </c>
      <c r="V24957">
        <v>224200</v>
      </c>
      <c r="W24957" s="9" t="str">
        <f t="shared" si="393"/>
        <v>NWE</v>
      </c>
    </row>
    <row r="24958" spans="15:23">
      <c r="O24958" t="s">
        <v>126</v>
      </c>
      <c r="P24958" s="13">
        <v>42355</v>
      </c>
      <c r="Q24958">
        <v>55.040000999999997</v>
      </c>
      <c r="R24958">
        <v>55.380001</v>
      </c>
      <c r="S24958">
        <v>54.689999</v>
      </c>
      <c r="T24958">
        <v>54.889999000000003</v>
      </c>
      <c r="U24958">
        <v>42.990738</v>
      </c>
      <c r="V24958">
        <v>256400</v>
      </c>
      <c r="W24958" s="9" t="str">
        <f t="shared" si="393"/>
        <v>NWE</v>
      </c>
    </row>
    <row r="24959" spans="15:23">
      <c r="O24959" t="s">
        <v>126</v>
      </c>
      <c r="P24959" s="13">
        <v>42356</v>
      </c>
      <c r="Q24959">
        <v>54.709999000000003</v>
      </c>
      <c r="R24959">
        <v>55.389999000000003</v>
      </c>
      <c r="S24959">
        <v>53.849997999999999</v>
      </c>
      <c r="T24959">
        <v>54.23</v>
      </c>
      <c r="U24959">
        <v>42.473815999999999</v>
      </c>
      <c r="V24959">
        <v>992600</v>
      </c>
      <c r="W24959" s="9" t="str">
        <f t="shared" si="393"/>
        <v>NWE</v>
      </c>
    </row>
    <row r="24960" spans="15:23">
      <c r="O24960" t="s">
        <v>126</v>
      </c>
      <c r="P24960" s="13">
        <v>42359</v>
      </c>
      <c r="Q24960">
        <v>54.450001</v>
      </c>
      <c r="R24960">
        <v>54.450001</v>
      </c>
      <c r="S24960">
        <v>53.110000999999997</v>
      </c>
      <c r="T24960">
        <v>53.459999000000003</v>
      </c>
      <c r="U24960">
        <v>41.870747000000001</v>
      </c>
      <c r="V24960">
        <v>418900</v>
      </c>
      <c r="W24960" s="9" t="str">
        <f t="shared" si="393"/>
        <v>NWE</v>
      </c>
    </row>
    <row r="24961" spans="15:23">
      <c r="O24961" t="s">
        <v>126</v>
      </c>
      <c r="P24961" s="13">
        <v>42360</v>
      </c>
      <c r="Q24961">
        <v>53.259998000000003</v>
      </c>
      <c r="R24961">
        <v>54.099997999999999</v>
      </c>
      <c r="S24961">
        <v>52.860000999999997</v>
      </c>
      <c r="T24961">
        <v>54.009998000000003</v>
      </c>
      <c r="U24961">
        <v>42.301501999999999</v>
      </c>
      <c r="V24961">
        <v>261900</v>
      </c>
      <c r="W24961" s="9" t="str">
        <f t="shared" si="393"/>
        <v>NWE</v>
      </c>
    </row>
    <row r="24962" spans="15:23">
      <c r="O24962" t="s">
        <v>126</v>
      </c>
      <c r="P24962" s="13">
        <v>42361</v>
      </c>
      <c r="Q24962">
        <v>54.029998999999997</v>
      </c>
      <c r="R24962">
        <v>54.790000999999997</v>
      </c>
      <c r="S24962">
        <v>52.650002000000001</v>
      </c>
      <c r="T24962">
        <v>54.610000999999997</v>
      </c>
      <c r="U24962">
        <v>42.771442</v>
      </c>
      <c r="V24962">
        <v>301000</v>
      </c>
      <c r="W24962" s="9" t="str">
        <f t="shared" si="393"/>
        <v>NWE</v>
      </c>
    </row>
    <row r="24963" spans="15:23">
      <c r="O24963" t="s">
        <v>126</v>
      </c>
      <c r="P24963" s="13">
        <v>42362</v>
      </c>
      <c r="Q24963">
        <v>54.599997999999999</v>
      </c>
      <c r="R24963">
        <v>54.75</v>
      </c>
      <c r="S24963">
        <v>54.34</v>
      </c>
      <c r="T24963">
        <v>54.52</v>
      </c>
      <c r="U24963">
        <v>42.700946999999999</v>
      </c>
      <c r="V24963">
        <v>175900</v>
      </c>
      <c r="W24963" s="9" t="str">
        <f t="shared" si="393"/>
        <v>NWE</v>
      </c>
    </row>
    <row r="24964" spans="15:23">
      <c r="O24964" t="s">
        <v>126</v>
      </c>
      <c r="P24964" s="13">
        <v>42366</v>
      </c>
      <c r="Q24964">
        <v>54.43</v>
      </c>
      <c r="R24964">
        <v>55.07</v>
      </c>
      <c r="S24964">
        <v>54.16</v>
      </c>
      <c r="T24964">
        <v>54.91</v>
      </c>
      <c r="U24964">
        <v>43.006416000000002</v>
      </c>
      <c r="V24964">
        <v>189900</v>
      </c>
      <c r="W24964" s="9" t="str">
        <f t="shared" si="393"/>
        <v>NWE</v>
      </c>
    </row>
    <row r="24965" spans="15:23">
      <c r="O24965" t="s">
        <v>126</v>
      </c>
      <c r="P24965" s="13">
        <v>42367</v>
      </c>
      <c r="Q24965">
        <v>55.119999</v>
      </c>
      <c r="R24965">
        <v>55.48</v>
      </c>
      <c r="S24965">
        <v>55.119999</v>
      </c>
      <c r="T24965">
        <v>55.299999</v>
      </c>
      <c r="U24965">
        <v>43.311866999999999</v>
      </c>
      <c r="V24965">
        <v>153700</v>
      </c>
      <c r="W24965" s="9" t="str">
        <f t="shared" ref="W24965:W25028" si="394">IFERROR(VLOOKUP(O24965,$B$4:$B$17,1,FALSE),"Delete")</f>
        <v>NWE</v>
      </c>
    </row>
    <row r="24966" spans="15:23">
      <c r="O24966" t="s">
        <v>126</v>
      </c>
      <c r="P24966" s="13">
        <v>42368</v>
      </c>
      <c r="Q24966">
        <v>55.34</v>
      </c>
      <c r="R24966">
        <v>55.650002000000001</v>
      </c>
      <c r="S24966">
        <v>55.18</v>
      </c>
      <c r="T24966">
        <v>55.209999000000003</v>
      </c>
      <c r="U24966">
        <v>43.241379000000002</v>
      </c>
      <c r="V24966">
        <v>164900</v>
      </c>
      <c r="W24966" s="9" t="str">
        <f t="shared" si="394"/>
        <v>NWE</v>
      </c>
    </row>
    <row r="24967" spans="15:23">
      <c r="O24967" t="s">
        <v>126</v>
      </c>
      <c r="P24967" s="13">
        <v>42369</v>
      </c>
      <c r="Q24967">
        <v>55.25</v>
      </c>
      <c r="R24967">
        <v>55.25</v>
      </c>
      <c r="S24967">
        <v>53.91</v>
      </c>
      <c r="T24967">
        <v>54.25</v>
      </c>
      <c r="U24967">
        <v>42.489483</v>
      </c>
      <c r="V24967">
        <v>303900</v>
      </c>
      <c r="W24967" s="9" t="str">
        <f t="shared" si="394"/>
        <v>NWE</v>
      </c>
    </row>
    <row r="24968" spans="15:23">
      <c r="O24968" t="s">
        <v>126</v>
      </c>
      <c r="P24968" s="13">
        <v>42373</v>
      </c>
      <c r="Q24968">
        <v>54.02</v>
      </c>
      <c r="R24968">
        <v>54.060001</v>
      </c>
      <c r="S24968">
        <v>52.759998000000003</v>
      </c>
      <c r="T24968">
        <v>53.25</v>
      </c>
      <c r="U24968">
        <v>41.706271999999998</v>
      </c>
      <c r="V24968">
        <v>534100</v>
      </c>
      <c r="W24968" s="9" t="str">
        <f t="shared" si="394"/>
        <v>NWE</v>
      </c>
    </row>
    <row r="24969" spans="15:23">
      <c r="O24969" t="s">
        <v>126</v>
      </c>
      <c r="P24969" s="13">
        <v>42374</v>
      </c>
      <c r="Q24969">
        <v>53.27</v>
      </c>
      <c r="R24969">
        <v>54.02</v>
      </c>
      <c r="S24969">
        <v>52.380001</v>
      </c>
      <c r="T24969">
        <v>53.93</v>
      </c>
      <c r="U24969">
        <v>42.238849999999999</v>
      </c>
      <c r="V24969">
        <v>264500</v>
      </c>
      <c r="W24969" s="9" t="str">
        <f t="shared" si="394"/>
        <v>NWE</v>
      </c>
    </row>
    <row r="24970" spans="15:23">
      <c r="O24970" t="s">
        <v>126</v>
      </c>
      <c r="P24970" s="13">
        <v>42375</v>
      </c>
      <c r="Q24970">
        <v>53.59</v>
      </c>
      <c r="R24970">
        <v>54.529998999999997</v>
      </c>
      <c r="S24970">
        <v>53.48</v>
      </c>
      <c r="T24970">
        <v>54.18</v>
      </c>
      <c r="U24970">
        <v>42.434662000000003</v>
      </c>
      <c r="V24970">
        <v>378300</v>
      </c>
      <c r="W24970" s="9" t="str">
        <f t="shared" si="394"/>
        <v>NWE</v>
      </c>
    </row>
    <row r="24971" spans="15:23">
      <c r="O24971" t="s">
        <v>126</v>
      </c>
      <c r="P24971" s="13">
        <v>42376</v>
      </c>
      <c r="Q24971">
        <v>53.66</v>
      </c>
      <c r="R24971">
        <v>53.98</v>
      </c>
      <c r="S24971">
        <v>53.189999</v>
      </c>
      <c r="T24971">
        <v>53.5</v>
      </c>
      <c r="U24971">
        <v>41.902081000000003</v>
      </c>
      <c r="V24971">
        <v>457300</v>
      </c>
      <c r="W24971" s="9" t="str">
        <f t="shared" si="394"/>
        <v>NWE</v>
      </c>
    </row>
    <row r="24972" spans="15:23">
      <c r="O24972" t="s">
        <v>126</v>
      </c>
      <c r="P24972" s="13">
        <v>42377</v>
      </c>
      <c r="Q24972">
        <v>53.639999000000003</v>
      </c>
      <c r="R24972">
        <v>53.959999000000003</v>
      </c>
      <c r="S24972">
        <v>52.75</v>
      </c>
      <c r="T24972">
        <v>52.810001</v>
      </c>
      <c r="U24972">
        <v>41.361668000000002</v>
      </c>
      <c r="V24972">
        <v>506600</v>
      </c>
      <c r="W24972" s="9" t="str">
        <f t="shared" si="394"/>
        <v>NWE</v>
      </c>
    </row>
    <row r="24973" spans="15:23">
      <c r="O24973" t="s">
        <v>126</v>
      </c>
      <c r="P24973" s="13">
        <v>42380</v>
      </c>
      <c r="Q24973">
        <v>52.959999000000003</v>
      </c>
      <c r="R24973">
        <v>53.490001999999997</v>
      </c>
      <c r="S24973">
        <v>52.959999000000003</v>
      </c>
      <c r="T24973">
        <v>53.310001</v>
      </c>
      <c r="U24973">
        <v>41.753261999999999</v>
      </c>
      <c r="V24973">
        <v>243800</v>
      </c>
      <c r="W24973" s="9" t="str">
        <f t="shared" si="394"/>
        <v>NWE</v>
      </c>
    </row>
    <row r="24974" spans="15:23">
      <c r="O24974" t="s">
        <v>126</v>
      </c>
      <c r="P24974" s="13">
        <v>42381</v>
      </c>
      <c r="Q24974">
        <v>53.689999</v>
      </c>
      <c r="R24974">
        <v>53.689999</v>
      </c>
      <c r="S24974">
        <v>52.779998999999997</v>
      </c>
      <c r="T24974">
        <v>53.5</v>
      </c>
      <c r="U24974">
        <v>41.902081000000003</v>
      </c>
      <c r="V24974">
        <v>317100</v>
      </c>
      <c r="W24974" s="9" t="str">
        <f t="shared" si="394"/>
        <v>NWE</v>
      </c>
    </row>
    <row r="24975" spans="15:23">
      <c r="O24975" t="s">
        <v>126</v>
      </c>
      <c r="P24975" s="13">
        <v>42382</v>
      </c>
      <c r="Q24975">
        <v>53.5</v>
      </c>
      <c r="R24975">
        <v>54.400002000000001</v>
      </c>
      <c r="S24975">
        <v>53.349997999999999</v>
      </c>
      <c r="T24975">
        <v>53.689999</v>
      </c>
      <c r="U24975">
        <v>42.050884000000003</v>
      </c>
      <c r="V24975">
        <v>249500</v>
      </c>
      <c r="W24975" s="9" t="str">
        <f t="shared" si="394"/>
        <v>NWE</v>
      </c>
    </row>
    <row r="24976" spans="15:23">
      <c r="O24976" t="s">
        <v>126</v>
      </c>
      <c r="P24976" s="13">
        <v>42383</v>
      </c>
      <c r="Q24976">
        <v>53.75</v>
      </c>
      <c r="R24976">
        <v>54.970001000000003</v>
      </c>
      <c r="S24976">
        <v>53.630001</v>
      </c>
      <c r="T24976">
        <v>54.549999</v>
      </c>
      <c r="U24976">
        <v>42.724449</v>
      </c>
      <c r="V24976">
        <v>211100</v>
      </c>
      <c r="W24976" s="9" t="str">
        <f t="shared" si="394"/>
        <v>NWE</v>
      </c>
    </row>
    <row r="24977" spans="15:23">
      <c r="O24977" t="s">
        <v>126</v>
      </c>
      <c r="P24977" s="13">
        <v>42384</v>
      </c>
      <c r="Q24977">
        <v>53.57</v>
      </c>
      <c r="R24977">
        <v>54.330002</v>
      </c>
      <c r="S24977">
        <v>52.68</v>
      </c>
      <c r="T24977">
        <v>53.73</v>
      </c>
      <c r="U24977">
        <v>42.082211000000001</v>
      </c>
      <c r="V24977">
        <v>288800</v>
      </c>
      <c r="W24977" s="9" t="str">
        <f t="shared" si="394"/>
        <v>NWE</v>
      </c>
    </row>
    <row r="24978" spans="15:23">
      <c r="O24978" t="s">
        <v>126</v>
      </c>
      <c r="P24978" s="13">
        <v>42388</v>
      </c>
      <c r="Q24978">
        <v>54.080002</v>
      </c>
      <c r="R24978">
        <v>54.75</v>
      </c>
      <c r="S24978">
        <v>53.330002</v>
      </c>
      <c r="T24978">
        <v>54.57</v>
      </c>
      <c r="U24978">
        <v>42.740112000000003</v>
      </c>
      <c r="V24978">
        <v>225900</v>
      </c>
      <c r="W24978" s="9" t="str">
        <f t="shared" si="394"/>
        <v>NWE</v>
      </c>
    </row>
    <row r="24979" spans="15:23">
      <c r="O24979" t="s">
        <v>126</v>
      </c>
      <c r="P24979" s="13">
        <v>42389</v>
      </c>
      <c r="Q24979">
        <v>54.209999000000003</v>
      </c>
      <c r="R24979">
        <v>54.669998</v>
      </c>
      <c r="S24979">
        <v>52.16</v>
      </c>
      <c r="T24979">
        <v>53.200001</v>
      </c>
      <c r="U24979">
        <v>41.667107000000001</v>
      </c>
      <c r="V24979">
        <v>249900</v>
      </c>
      <c r="W24979" s="9" t="str">
        <f t="shared" si="394"/>
        <v>NWE</v>
      </c>
    </row>
    <row r="24980" spans="15:23">
      <c r="O24980" t="s">
        <v>126</v>
      </c>
      <c r="P24980" s="13">
        <v>42390</v>
      </c>
      <c r="Q24980">
        <v>53.220001000000003</v>
      </c>
      <c r="R24980">
        <v>53.439999</v>
      </c>
      <c r="S24980">
        <v>52.169998</v>
      </c>
      <c r="T24980">
        <v>52.470001000000003</v>
      </c>
      <c r="U24980">
        <v>41.095356000000002</v>
      </c>
      <c r="V24980">
        <v>198700</v>
      </c>
      <c r="W24980" s="9" t="str">
        <f t="shared" si="394"/>
        <v>NWE</v>
      </c>
    </row>
    <row r="24981" spans="15:23">
      <c r="O24981" t="s">
        <v>126</v>
      </c>
      <c r="P24981" s="13">
        <v>42391</v>
      </c>
      <c r="Q24981">
        <v>52.700001</v>
      </c>
      <c r="R24981">
        <v>53.599997999999999</v>
      </c>
      <c r="S24981">
        <v>52.330002</v>
      </c>
      <c r="T24981">
        <v>53.560001</v>
      </c>
      <c r="U24981">
        <v>41.949061999999998</v>
      </c>
      <c r="V24981">
        <v>216600</v>
      </c>
      <c r="W24981" s="9" t="str">
        <f t="shared" si="394"/>
        <v>NWE</v>
      </c>
    </row>
    <row r="24982" spans="15:23">
      <c r="O24982" t="s">
        <v>126</v>
      </c>
      <c r="P24982" s="13">
        <v>42394</v>
      </c>
      <c r="Q24982">
        <v>53.669998</v>
      </c>
      <c r="R24982">
        <v>54.400002000000001</v>
      </c>
      <c r="S24982">
        <v>52.740001999999997</v>
      </c>
      <c r="T24982">
        <v>52.849997999999999</v>
      </c>
      <c r="U24982">
        <v>41.392982000000003</v>
      </c>
      <c r="V24982">
        <v>146300</v>
      </c>
      <c r="W24982" s="9" t="str">
        <f t="shared" si="394"/>
        <v>NWE</v>
      </c>
    </row>
    <row r="24983" spans="15:23">
      <c r="O24983" t="s">
        <v>126</v>
      </c>
      <c r="P24983" s="13">
        <v>42395</v>
      </c>
      <c r="Q24983">
        <v>53.060001</v>
      </c>
      <c r="R24983">
        <v>53.82</v>
      </c>
      <c r="S24983">
        <v>53.060001</v>
      </c>
      <c r="T24983">
        <v>53.240001999999997</v>
      </c>
      <c r="U24983">
        <v>41.698444000000002</v>
      </c>
      <c r="V24983">
        <v>148200</v>
      </c>
      <c r="W24983" s="9" t="str">
        <f t="shared" si="394"/>
        <v>NWE</v>
      </c>
    </row>
    <row r="24984" spans="15:23">
      <c r="O24984" t="s">
        <v>126</v>
      </c>
      <c r="P24984" s="13">
        <v>42396</v>
      </c>
      <c r="Q24984">
        <v>53.09</v>
      </c>
      <c r="R24984">
        <v>53.889999000000003</v>
      </c>
      <c r="S24984">
        <v>52.810001</v>
      </c>
      <c r="T24984">
        <v>53.43</v>
      </c>
      <c r="U24984">
        <v>41.847248</v>
      </c>
      <c r="V24984">
        <v>175400</v>
      </c>
      <c r="W24984" s="9" t="str">
        <f t="shared" si="394"/>
        <v>NWE</v>
      </c>
    </row>
    <row r="24985" spans="15:23">
      <c r="O24985" t="s">
        <v>126</v>
      </c>
      <c r="P24985" s="13">
        <v>42397</v>
      </c>
      <c r="Q24985">
        <v>53.599997999999999</v>
      </c>
      <c r="R24985">
        <v>54.82</v>
      </c>
      <c r="S24985">
        <v>53.200001</v>
      </c>
      <c r="T24985">
        <v>54.389999000000003</v>
      </c>
      <c r="U24985">
        <v>42.599144000000003</v>
      </c>
      <c r="V24985">
        <v>170100</v>
      </c>
      <c r="W24985" s="9" t="str">
        <f t="shared" si="394"/>
        <v>NWE</v>
      </c>
    </row>
    <row r="24986" spans="15:23">
      <c r="O24986" t="s">
        <v>126</v>
      </c>
      <c r="P24986" s="13">
        <v>42398</v>
      </c>
      <c r="Q24986">
        <v>54.810001</v>
      </c>
      <c r="R24986">
        <v>55.849997999999999</v>
      </c>
      <c r="S24986">
        <v>54.77</v>
      </c>
      <c r="T24986">
        <v>55.84</v>
      </c>
      <c r="U24986">
        <v>43.734810000000003</v>
      </c>
      <c r="V24986">
        <v>343400</v>
      </c>
      <c r="W24986" s="9" t="str">
        <f t="shared" si="394"/>
        <v>NWE</v>
      </c>
    </row>
    <row r="24987" spans="15:23">
      <c r="O24987" t="s">
        <v>126</v>
      </c>
      <c r="P24987" s="13">
        <v>42401</v>
      </c>
      <c r="Q24987">
        <v>55.619999</v>
      </c>
      <c r="R24987">
        <v>56.450001</v>
      </c>
      <c r="S24987">
        <v>55.490001999999997</v>
      </c>
      <c r="T24987">
        <v>56.18</v>
      </c>
      <c r="U24987">
        <v>44.001109999999997</v>
      </c>
      <c r="V24987">
        <v>258500</v>
      </c>
      <c r="W24987" s="9" t="str">
        <f t="shared" si="394"/>
        <v>NWE</v>
      </c>
    </row>
    <row r="24988" spans="15:23">
      <c r="O24988" t="s">
        <v>126</v>
      </c>
      <c r="P24988" s="13">
        <v>42402</v>
      </c>
      <c r="Q24988">
        <v>55.900002000000001</v>
      </c>
      <c r="R24988">
        <v>56.540000999999997</v>
      </c>
      <c r="S24988">
        <v>55.740001999999997</v>
      </c>
      <c r="T24988">
        <v>56.52</v>
      </c>
      <c r="U24988">
        <v>44.267391000000003</v>
      </c>
      <c r="V24988">
        <v>313400</v>
      </c>
      <c r="W24988" s="9" t="str">
        <f t="shared" si="394"/>
        <v>NWE</v>
      </c>
    </row>
    <row r="24989" spans="15:23">
      <c r="O24989" t="s">
        <v>126</v>
      </c>
      <c r="P24989" s="13">
        <v>42403</v>
      </c>
      <c r="Q24989">
        <v>56.75</v>
      </c>
      <c r="R24989">
        <v>57.669998</v>
      </c>
      <c r="S24989">
        <v>56.59</v>
      </c>
      <c r="T24989">
        <v>57.529998999999997</v>
      </c>
      <c r="U24989">
        <v>45.058441000000002</v>
      </c>
      <c r="V24989">
        <v>385600</v>
      </c>
      <c r="W24989" s="9" t="str">
        <f t="shared" si="394"/>
        <v>NWE</v>
      </c>
    </row>
    <row r="24990" spans="15:23">
      <c r="O24990" t="s">
        <v>126</v>
      </c>
      <c r="P24990" s="13">
        <v>42404</v>
      </c>
      <c r="Q24990">
        <v>57.330002</v>
      </c>
      <c r="R24990">
        <v>57.810001</v>
      </c>
      <c r="S24990">
        <v>57.07</v>
      </c>
      <c r="T24990">
        <v>57.389999000000003</v>
      </c>
      <c r="U24990">
        <v>44.948788</v>
      </c>
      <c r="V24990">
        <v>405400</v>
      </c>
      <c r="W24990" s="9" t="str">
        <f t="shared" si="394"/>
        <v>NWE</v>
      </c>
    </row>
    <row r="24991" spans="15:23">
      <c r="O24991" t="s">
        <v>126</v>
      </c>
      <c r="P24991" s="13">
        <v>42405</v>
      </c>
      <c r="Q24991">
        <v>57.080002</v>
      </c>
      <c r="R24991">
        <v>57.950001</v>
      </c>
      <c r="S24991">
        <v>56.450001</v>
      </c>
      <c r="T24991">
        <v>57.41</v>
      </c>
      <c r="U24991">
        <v>44.964443000000003</v>
      </c>
      <c r="V24991">
        <v>251900</v>
      </c>
      <c r="W24991" s="9" t="str">
        <f t="shared" si="394"/>
        <v>NWE</v>
      </c>
    </row>
    <row r="24992" spans="15:23">
      <c r="O24992" t="s">
        <v>126</v>
      </c>
      <c r="P24992" s="13">
        <v>42408</v>
      </c>
      <c r="Q24992">
        <v>57.259998000000003</v>
      </c>
      <c r="R24992">
        <v>58.130001</v>
      </c>
      <c r="S24992">
        <v>57.02</v>
      </c>
      <c r="T24992">
        <v>58.080002</v>
      </c>
      <c r="U24992">
        <v>45.489193</v>
      </c>
      <c r="V24992">
        <v>353500</v>
      </c>
      <c r="W24992" s="9" t="str">
        <f t="shared" si="394"/>
        <v>NWE</v>
      </c>
    </row>
    <row r="24993" spans="15:23">
      <c r="O24993" t="s">
        <v>126</v>
      </c>
      <c r="P24993" s="13">
        <v>42409</v>
      </c>
      <c r="Q24993">
        <v>57.830002</v>
      </c>
      <c r="R24993">
        <v>58.650002000000001</v>
      </c>
      <c r="S24993">
        <v>57.68</v>
      </c>
      <c r="T24993">
        <v>58.189999</v>
      </c>
      <c r="U24993">
        <v>45.575352000000002</v>
      </c>
      <c r="V24993">
        <v>395700</v>
      </c>
      <c r="W24993" s="9" t="str">
        <f t="shared" si="394"/>
        <v>NWE</v>
      </c>
    </row>
    <row r="24994" spans="15:23">
      <c r="O24994" t="s">
        <v>126</v>
      </c>
      <c r="P24994" s="13">
        <v>42410</v>
      </c>
      <c r="Q24994">
        <v>58.310001</v>
      </c>
      <c r="R24994">
        <v>58.580002</v>
      </c>
      <c r="S24994">
        <v>57.139999000000003</v>
      </c>
      <c r="T24994">
        <v>58.16</v>
      </c>
      <c r="U24994">
        <v>45.551853000000001</v>
      </c>
      <c r="V24994">
        <v>339700</v>
      </c>
      <c r="W24994" s="9" t="str">
        <f t="shared" si="394"/>
        <v>NWE</v>
      </c>
    </row>
    <row r="24995" spans="15:23">
      <c r="O24995" t="s">
        <v>126</v>
      </c>
      <c r="P24995" s="13">
        <v>42411</v>
      </c>
      <c r="Q24995">
        <v>56.709999000000003</v>
      </c>
      <c r="R24995">
        <v>58.48</v>
      </c>
      <c r="S24995">
        <v>56.709999000000003</v>
      </c>
      <c r="T24995">
        <v>57.189999</v>
      </c>
      <c r="U24995">
        <v>44.792141000000001</v>
      </c>
      <c r="V24995">
        <v>307700</v>
      </c>
      <c r="W24995" s="9" t="str">
        <f t="shared" si="394"/>
        <v>NWE</v>
      </c>
    </row>
    <row r="24996" spans="15:23">
      <c r="O24996" t="s">
        <v>126</v>
      </c>
      <c r="P24996" s="13">
        <v>42412</v>
      </c>
      <c r="Q24996">
        <v>57.02</v>
      </c>
      <c r="R24996">
        <v>58.029998999999997</v>
      </c>
      <c r="S24996">
        <v>55.650002000000001</v>
      </c>
      <c r="T24996">
        <v>57</v>
      </c>
      <c r="U24996">
        <v>44.643337000000002</v>
      </c>
      <c r="V24996">
        <v>510100</v>
      </c>
      <c r="W24996" s="9" t="str">
        <f t="shared" si="394"/>
        <v>NWE</v>
      </c>
    </row>
    <row r="24997" spans="15:23">
      <c r="O24997" t="s">
        <v>126</v>
      </c>
      <c r="P24997" s="13">
        <v>42416</v>
      </c>
      <c r="Q24997">
        <v>57.23</v>
      </c>
      <c r="R24997">
        <v>57.93</v>
      </c>
      <c r="S24997">
        <v>56.740001999999997</v>
      </c>
      <c r="T24997">
        <v>57.779998999999997</v>
      </c>
      <c r="U24997">
        <v>45.254233999999997</v>
      </c>
      <c r="V24997">
        <v>257900</v>
      </c>
      <c r="W24997" s="9" t="str">
        <f t="shared" si="394"/>
        <v>NWE</v>
      </c>
    </row>
    <row r="24998" spans="15:23">
      <c r="O24998" t="s">
        <v>126</v>
      </c>
      <c r="P24998" s="13">
        <v>42417</v>
      </c>
      <c r="Q24998">
        <v>57.790000999999997</v>
      </c>
      <c r="R24998">
        <v>58.310001</v>
      </c>
      <c r="S24998">
        <v>57.07</v>
      </c>
      <c r="T24998">
        <v>57.220001000000003</v>
      </c>
      <c r="U24998">
        <v>44.815646999999998</v>
      </c>
      <c r="V24998">
        <v>251300</v>
      </c>
      <c r="W24998" s="9" t="str">
        <f t="shared" si="394"/>
        <v>NWE</v>
      </c>
    </row>
    <row r="24999" spans="15:23">
      <c r="O24999" t="s">
        <v>126</v>
      </c>
      <c r="P24999" s="13">
        <v>42418</v>
      </c>
      <c r="Q24999">
        <v>57.130001</v>
      </c>
      <c r="R24999">
        <v>58.490001999999997</v>
      </c>
      <c r="S24999">
        <v>57.029998999999997</v>
      </c>
      <c r="T24999">
        <v>58.189999</v>
      </c>
      <c r="U24999">
        <v>45.575352000000002</v>
      </c>
      <c r="V24999">
        <v>203400</v>
      </c>
      <c r="W24999" s="9" t="str">
        <f t="shared" si="394"/>
        <v>NWE</v>
      </c>
    </row>
    <row r="25000" spans="15:23">
      <c r="O25000" t="s">
        <v>126</v>
      </c>
      <c r="P25000" s="13">
        <v>42419</v>
      </c>
      <c r="Q25000">
        <v>57.799999</v>
      </c>
      <c r="R25000">
        <v>58.689999</v>
      </c>
      <c r="S25000">
        <v>57.700001</v>
      </c>
      <c r="T25000">
        <v>58.529998999999997</v>
      </c>
      <c r="U25000">
        <v>45.841644000000002</v>
      </c>
      <c r="V25000">
        <v>268500</v>
      </c>
      <c r="W25000" s="9" t="str">
        <f t="shared" si="394"/>
        <v>NWE</v>
      </c>
    </row>
    <row r="25001" spans="15:23">
      <c r="O25001" t="s">
        <v>126</v>
      </c>
      <c r="P25001" s="13">
        <v>42422</v>
      </c>
      <c r="Q25001">
        <v>58.529998999999997</v>
      </c>
      <c r="R25001">
        <v>59.25</v>
      </c>
      <c r="S25001">
        <v>58.27</v>
      </c>
      <c r="T25001">
        <v>59.080002</v>
      </c>
      <c r="U25001">
        <v>46.272418999999999</v>
      </c>
      <c r="V25001">
        <v>243700</v>
      </c>
      <c r="W25001" s="9" t="str">
        <f t="shared" si="394"/>
        <v>NWE</v>
      </c>
    </row>
    <row r="25002" spans="15:23">
      <c r="O25002" t="s">
        <v>126</v>
      </c>
      <c r="P25002" s="13">
        <v>42423</v>
      </c>
      <c r="Q25002">
        <v>58.720001000000003</v>
      </c>
      <c r="R25002">
        <v>59.580002</v>
      </c>
      <c r="S25002">
        <v>58.720001000000003</v>
      </c>
      <c r="T25002">
        <v>59.290000999999997</v>
      </c>
      <c r="U25002">
        <v>46.436892999999998</v>
      </c>
      <c r="V25002">
        <v>240000</v>
      </c>
      <c r="W25002" s="9" t="str">
        <f t="shared" si="394"/>
        <v>NWE</v>
      </c>
    </row>
    <row r="25003" spans="15:23">
      <c r="O25003" t="s">
        <v>126</v>
      </c>
      <c r="P25003" s="13">
        <v>42424</v>
      </c>
      <c r="Q25003">
        <v>59.279998999999997</v>
      </c>
      <c r="R25003">
        <v>60.02</v>
      </c>
      <c r="S25003">
        <v>59.18</v>
      </c>
      <c r="T25003">
        <v>59.939999</v>
      </c>
      <c r="U25003">
        <v>46.945988</v>
      </c>
      <c r="V25003">
        <v>210200</v>
      </c>
      <c r="W25003" s="9" t="str">
        <f t="shared" si="394"/>
        <v>NWE</v>
      </c>
    </row>
    <row r="25004" spans="15:23">
      <c r="O25004" t="s">
        <v>126</v>
      </c>
      <c r="P25004" s="13">
        <v>42425</v>
      </c>
      <c r="Q25004">
        <v>60.009998000000003</v>
      </c>
      <c r="R25004">
        <v>60.759998000000003</v>
      </c>
      <c r="S25004">
        <v>59.650002000000001</v>
      </c>
      <c r="T25004">
        <v>60.400002000000001</v>
      </c>
      <c r="U25004">
        <v>47.306258999999997</v>
      </c>
      <c r="V25004">
        <v>197700</v>
      </c>
      <c r="W25004" s="9" t="str">
        <f t="shared" si="394"/>
        <v>NWE</v>
      </c>
    </row>
    <row r="25005" spans="15:23">
      <c r="O25005" t="s">
        <v>126</v>
      </c>
      <c r="P25005" s="13">
        <v>42426</v>
      </c>
      <c r="Q25005">
        <v>60.029998999999997</v>
      </c>
      <c r="R25005">
        <v>60.099997999999999</v>
      </c>
      <c r="S25005">
        <v>58.82</v>
      </c>
      <c r="T25005">
        <v>59.080002</v>
      </c>
      <c r="U25005">
        <v>46.272418999999999</v>
      </c>
      <c r="V25005">
        <v>339900</v>
      </c>
      <c r="W25005" s="9" t="str">
        <f t="shared" si="394"/>
        <v>NWE</v>
      </c>
    </row>
    <row r="25006" spans="15:23">
      <c r="O25006" t="s">
        <v>126</v>
      </c>
      <c r="P25006" s="13">
        <v>42429</v>
      </c>
      <c r="Q25006">
        <v>59.02</v>
      </c>
      <c r="R25006">
        <v>60.029998999999997</v>
      </c>
      <c r="S25006">
        <v>58.900002000000001</v>
      </c>
      <c r="T25006">
        <v>59.369999</v>
      </c>
      <c r="U25006">
        <v>46.499561</v>
      </c>
      <c r="V25006">
        <v>481800</v>
      </c>
      <c r="W25006" s="9" t="str">
        <f t="shared" si="394"/>
        <v>NWE</v>
      </c>
    </row>
    <row r="25007" spans="15:23">
      <c r="O25007" t="s">
        <v>126</v>
      </c>
      <c r="P25007" s="13">
        <v>42430</v>
      </c>
      <c r="Q25007">
        <v>59.650002000000001</v>
      </c>
      <c r="R25007">
        <v>59.779998999999997</v>
      </c>
      <c r="S25007">
        <v>58.75</v>
      </c>
      <c r="T25007">
        <v>59.459999000000003</v>
      </c>
      <c r="U25007">
        <v>46.570045</v>
      </c>
      <c r="V25007">
        <v>296000</v>
      </c>
      <c r="W25007" s="9" t="str">
        <f t="shared" si="394"/>
        <v>NWE</v>
      </c>
    </row>
    <row r="25008" spans="15:23">
      <c r="O25008" t="s">
        <v>126</v>
      </c>
      <c r="P25008" s="13">
        <v>42431</v>
      </c>
      <c r="Q25008">
        <v>59.200001</v>
      </c>
      <c r="R25008">
        <v>59.66</v>
      </c>
      <c r="S25008">
        <v>57.459999000000003</v>
      </c>
      <c r="T25008">
        <v>59.66</v>
      </c>
      <c r="U25008">
        <v>46.726688000000003</v>
      </c>
      <c r="V25008">
        <v>421100</v>
      </c>
      <c r="W25008" s="9" t="str">
        <f t="shared" si="394"/>
        <v>NWE</v>
      </c>
    </row>
    <row r="25009" spans="15:23">
      <c r="O25009" t="s">
        <v>126</v>
      </c>
      <c r="P25009" s="13">
        <v>42432</v>
      </c>
      <c r="Q25009">
        <v>59.59</v>
      </c>
      <c r="R25009">
        <v>60.07</v>
      </c>
      <c r="S25009">
        <v>59.009998000000003</v>
      </c>
      <c r="T25009">
        <v>60.060001</v>
      </c>
      <c r="U25009">
        <v>47.039974000000001</v>
      </c>
      <c r="V25009">
        <v>278200</v>
      </c>
      <c r="W25009" s="9" t="str">
        <f t="shared" si="394"/>
        <v>NWE</v>
      </c>
    </row>
    <row r="25010" spans="15:23">
      <c r="O25010" t="s">
        <v>126</v>
      </c>
      <c r="P25010" s="13">
        <v>42433</v>
      </c>
      <c r="Q25010">
        <v>59.619999</v>
      </c>
      <c r="R25010">
        <v>60.560001</v>
      </c>
      <c r="S25010">
        <v>59.189999</v>
      </c>
      <c r="T25010">
        <v>60.450001</v>
      </c>
      <c r="U25010">
        <v>47.345432000000002</v>
      </c>
      <c r="V25010">
        <v>225500</v>
      </c>
      <c r="W25010" s="9" t="str">
        <f t="shared" si="394"/>
        <v>NWE</v>
      </c>
    </row>
    <row r="25011" spans="15:23">
      <c r="O25011" t="s">
        <v>126</v>
      </c>
      <c r="P25011" s="13">
        <v>42436</v>
      </c>
      <c r="Q25011">
        <v>60.310001</v>
      </c>
      <c r="R25011">
        <v>61.119999</v>
      </c>
      <c r="S25011">
        <v>60.029998999999997</v>
      </c>
      <c r="T25011">
        <v>60.959999000000003</v>
      </c>
      <c r="U25011">
        <v>47.744864999999997</v>
      </c>
      <c r="V25011">
        <v>257200</v>
      </c>
      <c r="W25011" s="9" t="str">
        <f t="shared" si="394"/>
        <v>NWE</v>
      </c>
    </row>
    <row r="25012" spans="15:23">
      <c r="O25012" t="s">
        <v>126</v>
      </c>
      <c r="P25012" s="13">
        <v>42437</v>
      </c>
      <c r="Q25012">
        <v>61</v>
      </c>
      <c r="R25012">
        <v>61.849997999999999</v>
      </c>
      <c r="S25012">
        <v>60.599997999999999</v>
      </c>
      <c r="T25012">
        <v>61.290000999999997</v>
      </c>
      <c r="U25012">
        <v>48.003310999999997</v>
      </c>
      <c r="V25012">
        <v>333700</v>
      </c>
      <c r="W25012" s="9" t="str">
        <f t="shared" si="394"/>
        <v>NWE</v>
      </c>
    </row>
    <row r="25013" spans="15:23">
      <c r="O25013" t="s">
        <v>126</v>
      </c>
      <c r="P25013" s="13">
        <v>42438</v>
      </c>
      <c r="Q25013">
        <v>61.279998999999997</v>
      </c>
      <c r="R25013">
        <v>61.98</v>
      </c>
      <c r="S25013">
        <v>60.93</v>
      </c>
      <c r="T25013">
        <v>61.5</v>
      </c>
      <c r="U25013">
        <v>48.167808999999998</v>
      </c>
      <c r="V25013">
        <v>350800</v>
      </c>
      <c r="W25013" s="9" t="str">
        <f t="shared" si="394"/>
        <v>NWE</v>
      </c>
    </row>
    <row r="25014" spans="15:23">
      <c r="O25014" t="s">
        <v>126</v>
      </c>
      <c r="P25014" s="13">
        <v>42439</v>
      </c>
      <c r="Q25014">
        <v>61.5</v>
      </c>
      <c r="R25014">
        <v>61.669998</v>
      </c>
      <c r="S25014">
        <v>60.259998000000003</v>
      </c>
      <c r="T25014">
        <v>60.889999000000003</v>
      </c>
      <c r="U25014">
        <v>47.690041000000001</v>
      </c>
      <c r="V25014">
        <v>365300</v>
      </c>
      <c r="W25014" s="9" t="str">
        <f t="shared" si="394"/>
        <v>NWE</v>
      </c>
    </row>
    <row r="25015" spans="15:23">
      <c r="O25015" t="s">
        <v>126</v>
      </c>
      <c r="P25015" s="13">
        <v>42440</v>
      </c>
      <c r="Q25015">
        <v>60.549999</v>
      </c>
      <c r="R25015">
        <v>60.759998000000003</v>
      </c>
      <c r="S25015">
        <v>59.450001</v>
      </c>
      <c r="T25015">
        <v>60.189999</v>
      </c>
      <c r="U25015">
        <v>47.532103999999997</v>
      </c>
      <c r="V25015">
        <v>777000</v>
      </c>
      <c r="W25015" s="9" t="str">
        <f t="shared" si="394"/>
        <v>NWE</v>
      </c>
    </row>
    <row r="25016" spans="15:23">
      <c r="O25016" t="s">
        <v>126</v>
      </c>
      <c r="P25016" s="13">
        <v>42443</v>
      </c>
      <c r="Q25016">
        <v>59.950001</v>
      </c>
      <c r="R25016">
        <v>60.25</v>
      </c>
      <c r="S25016">
        <v>59.41</v>
      </c>
      <c r="T25016">
        <v>60.080002</v>
      </c>
      <c r="U25016">
        <v>47.445231999999997</v>
      </c>
      <c r="V25016">
        <v>338700</v>
      </c>
      <c r="W25016" s="9" t="str">
        <f t="shared" si="394"/>
        <v>NWE</v>
      </c>
    </row>
    <row r="25017" spans="15:23">
      <c r="O25017" t="s">
        <v>126</v>
      </c>
      <c r="P25017" s="13">
        <v>42444</v>
      </c>
      <c r="Q25017">
        <v>59.880001</v>
      </c>
      <c r="R25017">
        <v>60.529998999999997</v>
      </c>
      <c r="S25017">
        <v>59.880001</v>
      </c>
      <c r="T25017">
        <v>60.080002</v>
      </c>
      <c r="U25017">
        <v>47.445231999999997</v>
      </c>
      <c r="V25017">
        <v>269800</v>
      </c>
      <c r="W25017" s="9" t="str">
        <f t="shared" si="394"/>
        <v>NWE</v>
      </c>
    </row>
    <row r="25018" spans="15:23">
      <c r="O25018" t="s">
        <v>126</v>
      </c>
      <c r="P25018" s="13">
        <v>42445</v>
      </c>
      <c r="Q25018">
        <v>60.080002</v>
      </c>
      <c r="R25018">
        <v>60.610000999999997</v>
      </c>
      <c r="S25018">
        <v>59.119999</v>
      </c>
      <c r="T25018">
        <v>60.529998999999997</v>
      </c>
      <c r="U25018">
        <v>47.800598000000001</v>
      </c>
      <c r="V25018">
        <v>458900</v>
      </c>
      <c r="W25018" s="9" t="str">
        <f t="shared" si="394"/>
        <v>NWE</v>
      </c>
    </row>
    <row r="25019" spans="15:23">
      <c r="O25019" t="s">
        <v>126</v>
      </c>
      <c r="P25019" s="13">
        <v>42446</v>
      </c>
      <c r="Q25019">
        <v>60.5</v>
      </c>
      <c r="R25019">
        <v>61.009998000000003</v>
      </c>
      <c r="S25019">
        <v>60.27</v>
      </c>
      <c r="T25019">
        <v>60.919998</v>
      </c>
      <c r="U25019">
        <v>48.108589000000002</v>
      </c>
      <c r="V25019">
        <v>634000</v>
      </c>
      <c r="W25019" s="9" t="str">
        <f t="shared" si="394"/>
        <v>NWE</v>
      </c>
    </row>
    <row r="25020" spans="15:23">
      <c r="O25020" t="s">
        <v>126</v>
      </c>
      <c r="P25020" s="13">
        <v>42447</v>
      </c>
      <c r="Q25020">
        <v>61.18</v>
      </c>
      <c r="R25020">
        <v>61.209999000000003</v>
      </c>
      <c r="S25020">
        <v>60.23</v>
      </c>
      <c r="T25020">
        <v>60.450001</v>
      </c>
      <c r="U25020">
        <v>47.737423</v>
      </c>
      <c r="V25020">
        <v>1171100</v>
      </c>
      <c r="W25020" s="9" t="str">
        <f t="shared" si="394"/>
        <v>NWE</v>
      </c>
    </row>
    <row r="25021" spans="15:23">
      <c r="O25021" t="s">
        <v>126</v>
      </c>
      <c r="P25021" s="13">
        <v>42450</v>
      </c>
      <c r="Q25021">
        <v>60.369999</v>
      </c>
      <c r="R25021">
        <v>60.970001000000003</v>
      </c>
      <c r="S25021">
        <v>59.77</v>
      </c>
      <c r="T25021">
        <v>60.650002000000001</v>
      </c>
      <c r="U25021">
        <v>47.89537</v>
      </c>
      <c r="V25021">
        <v>261800</v>
      </c>
      <c r="W25021" s="9" t="str">
        <f t="shared" si="394"/>
        <v>NWE</v>
      </c>
    </row>
    <row r="25022" spans="15:23">
      <c r="O25022" t="s">
        <v>126</v>
      </c>
      <c r="P25022" s="13">
        <v>42451</v>
      </c>
      <c r="Q25022">
        <v>60.880001</v>
      </c>
      <c r="R25022">
        <v>60.990001999999997</v>
      </c>
      <c r="S25022">
        <v>60.220001000000003</v>
      </c>
      <c r="T25022">
        <v>60.490001999999997</v>
      </c>
      <c r="U25022">
        <v>47.769019999999998</v>
      </c>
      <c r="V25022">
        <v>125200</v>
      </c>
      <c r="W25022" s="9" t="str">
        <f t="shared" si="394"/>
        <v>NWE</v>
      </c>
    </row>
    <row r="25023" spans="15:23">
      <c r="O25023" t="s">
        <v>126</v>
      </c>
      <c r="P25023" s="13">
        <v>42452</v>
      </c>
      <c r="Q25023">
        <v>60.490001999999997</v>
      </c>
      <c r="R25023">
        <v>61.049999</v>
      </c>
      <c r="S25023">
        <v>60.119999</v>
      </c>
      <c r="T25023">
        <v>60.43</v>
      </c>
      <c r="U25023">
        <v>47.721626000000001</v>
      </c>
      <c r="V25023">
        <v>276500</v>
      </c>
      <c r="W25023" s="9" t="str">
        <f t="shared" si="394"/>
        <v>NWE</v>
      </c>
    </row>
    <row r="25024" spans="15:23">
      <c r="O25024" t="s">
        <v>126</v>
      </c>
      <c r="P25024" s="13">
        <v>42453</v>
      </c>
      <c r="Q25024">
        <v>60.389999000000003</v>
      </c>
      <c r="R25024">
        <v>60.98</v>
      </c>
      <c r="S25024">
        <v>60.32</v>
      </c>
      <c r="T25024">
        <v>60.849997999999999</v>
      </c>
      <c r="U25024">
        <v>48.053303</v>
      </c>
      <c r="V25024">
        <v>328900</v>
      </c>
      <c r="W25024" s="9" t="str">
        <f t="shared" si="394"/>
        <v>NWE</v>
      </c>
    </row>
    <row r="25025" spans="15:23">
      <c r="O25025" t="s">
        <v>126</v>
      </c>
      <c r="P25025" s="13">
        <v>42457</v>
      </c>
      <c r="Q25025">
        <v>61.169998</v>
      </c>
      <c r="R25025">
        <v>61.630001</v>
      </c>
      <c r="S25025">
        <v>60.360000999999997</v>
      </c>
      <c r="T25025">
        <v>60.759998000000003</v>
      </c>
      <c r="U25025">
        <v>47.982235000000003</v>
      </c>
      <c r="V25025">
        <v>200400</v>
      </c>
      <c r="W25025" s="9" t="str">
        <f t="shared" si="394"/>
        <v>NWE</v>
      </c>
    </row>
    <row r="25026" spans="15:23">
      <c r="O25026" t="s">
        <v>126</v>
      </c>
      <c r="P25026" s="13">
        <v>42458</v>
      </c>
      <c r="Q25026">
        <v>60.84</v>
      </c>
      <c r="R25026">
        <v>61.810001</v>
      </c>
      <c r="S25026">
        <v>60.830002</v>
      </c>
      <c r="T25026">
        <v>61.790000999999997</v>
      </c>
      <c r="U25026">
        <v>48.795623999999997</v>
      </c>
      <c r="V25026">
        <v>512100</v>
      </c>
      <c r="W25026" s="9" t="str">
        <f t="shared" si="394"/>
        <v>NWE</v>
      </c>
    </row>
    <row r="25027" spans="15:23">
      <c r="O25027" t="s">
        <v>126</v>
      </c>
      <c r="P25027" s="13">
        <v>42459</v>
      </c>
      <c r="Q25027">
        <v>61.91</v>
      </c>
      <c r="R25027">
        <v>61.91</v>
      </c>
      <c r="S25027">
        <v>61.169998</v>
      </c>
      <c r="T25027">
        <v>61.450001</v>
      </c>
      <c r="U25027">
        <v>48.527133999999997</v>
      </c>
      <c r="V25027">
        <v>403600</v>
      </c>
      <c r="W25027" s="9" t="str">
        <f t="shared" si="394"/>
        <v>NWE</v>
      </c>
    </row>
    <row r="25028" spans="15:23">
      <c r="O25028" t="s">
        <v>126</v>
      </c>
      <c r="P25028" s="13">
        <v>42460</v>
      </c>
      <c r="Q25028">
        <v>61.450001</v>
      </c>
      <c r="R25028">
        <v>62.220001000000003</v>
      </c>
      <c r="S25028">
        <v>61.040000999999997</v>
      </c>
      <c r="T25028">
        <v>61.75</v>
      </c>
      <c r="U25028">
        <v>48.764034000000002</v>
      </c>
      <c r="V25028">
        <v>433200</v>
      </c>
      <c r="W25028" s="9" t="str">
        <f t="shared" si="394"/>
        <v>NWE</v>
      </c>
    </row>
    <row r="25029" spans="15:23">
      <c r="O25029" t="s">
        <v>126</v>
      </c>
      <c r="P25029" s="13">
        <v>42461</v>
      </c>
      <c r="Q25029">
        <v>61.599997999999999</v>
      </c>
      <c r="R25029">
        <v>62.240001999999997</v>
      </c>
      <c r="S25029">
        <v>61.41</v>
      </c>
      <c r="T25029">
        <v>62.049999</v>
      </c>
      <c r="U25029">
        <v>49.000950000000003</v>
      </c>
      <c r="V25029">
        <v>377000</v>
      </c>
      <c r="W25029" s="9" t="str">
        <f t="shared" ref="W25029:W25092" si="395">IFERROR(VLOOKUP(O25029,$B$4:$B$17,1,FALSE),"Delete")</f>
        <v>NWE</v>
      </c>
    </row>
    <row r="25030" spans="15:23">
      <c r="O25030" t="s">
        <v>126</v>
      </c>
      <c r="P25030" s="13">
        <v>42464</v>
      </c>
      <c r="Q25030">
        <v>62.23</v>
      </c>
      <c r="R25030">
        <v>62.509998000000003</v>
      </c>
      <c r="S25030">
        <v>61.889999000000003</v>
      </c>
      <c r="T25030">
        <v>62.439999</v>
      </c>
      <c r="U25030">
        <v>49.308933000000003</v>
      </c>
      <c r="V25030">
        <v>418700</v>
      </c>
      <c r="W25030" s="9" t="str">
        <f t="shared" si="395"/>
        <v>NWE</v>
      </c>
    </row>
    <row r="25031" spans="15:23">
      <c r="O25031" t="s">
        <v>126</v>
      </c>
      <c r="P25031" s="13">
        <v>42465</v>
      </c>
      <c r="Q25031">
        <v>62.139999000000003</v>
      </c>
      <c r="R25031">
        <v>62.27</v>
      </c>
      <c r="S25031">
        <v>60.830002</v>
      </c>
      <c r="T25031">
        <v>60.889999000000003</v>
      </c>
      <c r="U25031">
        <v>48.084899999999998</v>
      </c>
      <c r="V25031">
        <v>235200</v>
      </c>
      <c r="W25031" s="9" t="str">
        <f t="shared" si="395"/>
        <v>NWE</v>
      </c>
    </row>
    <row r="25032" spans="15:23">
      <c r="O25032" t="s">
        <v>126</v>
      </c>
      <c r="P25032" s="13">
        <v>42466</v>
      </c>
      <c r="Q25032">
        <v>60.82</v>
      </c>
      <c r="R25032">
        <v>61.209999000000003</v>
      </c>
      <c r="S25032">
        <v>60.189999</v>
      </c>
      <c r="T25032">
        <v>60.619999</v>
      </c>
      <c r="U25032">
        <v>47.871676999999998</v>
      </c>
      <c r="V25032">
        <v>234200</v>
      </c>
      <c r="W25032" s="9" t="str">
        <f t="shared" si="395"/>
        <v>NWE</v>
      </c>
    </row>
    <row r="25033" spans="15:23">
      <c r="O25033" t="s">
        <v>126</v>
      </c>
      <c r="P25033" s="13">
        <v>42467</v>
      </c>
      <c r="Q25033">
        <v>60.639999000000003</v>
      </c>
      <c r="R25033">
        <v>61.18</v>
      </c>
      <c r="S25033">
        <v>60.639999000000003</v>
      </c>
      <c r="T25033">
        <v>60.880001</v>
      </c>
      <c r="U25033">
        <v>48.076999999999998</v>
      </c>
      <c r="V25033">
        <v>227400</v>
      </c>
      <c r="W25033" s="9" t="str">
        <f t="shared" si="395"/>
        <v>NWE</v>
      </c>
    </row>
    <row r="25034" spans="15:23">
      <c r="O25034" t="s">
        <v>126</v>
      </c>
      <c r="P25034" s="13">
        <v>42468</v>
      </c>
      <c r="Q25034">
        <v>61.200001</v>
      </c>
      <c r="R25034">
        <v>61.5</v>
      </c>
      <c r="S25034">
        <v>60.93</v>
      </c>
      <c r="T25034">
        <v>61.110000999999997</v>
      </c>
      <c r="U25034">
        <v>48.258633000000003</v>
      </c>
      <c r="V25034">
        <v>158100</v>
      </c>
      <c r="W25034" s="9" t="str">
        <f t="shared" si="395"/>
        <v>NWE</v>
      </c>
    </row>
    <row r="25035" spans="15:23">
      <c r="O25035" t="s">
        <v>126</v>
      </c>
      <c r="P25035" s="13">
        <v>42471</v>
      </c>
      <c r="Q25035">
        <v>61.130001</v>
      </c>
      <c r="R25035">
        <v>61.529998999999997</v>
      </c>
      <c r="S25035">
        <v>60.450001</v>
      </c>
      <c r="T25035">
        <v>60.740001999999997</v>
      </c>
      <c r="U25035">
        <v>47.966442000000001</v>
      </c>
      <c r="V25035">
        <v>199800</v>
      </c>
      <c r="W25035" s="9" t="str">
        <f t="shared" si="395"/>
        <v>NWE</v>
      </c>
    </row>
    <row r="25036" spans="15:23">
      <c r="O25036" t="s">
        <v>126</v>
      </c>
      <c r="P25036" s="13">
        <v>42472</v>
      </c>
      <c r="Q25036">
        <v>60.68</v>
      </c>
      <c r="R25036">
        <v>61.32</v>
      </c>
      <c r="S25036">
        <v>60.68</v>
      </c>
      <c r="T25036">
        <v>60.93</v>
      </c>
      <c r="U25036">
        <v>48.116489000000001</v>
      </c>
      <c r="V25036">
        <v>128500</v>
      </c>
      <c r="W25036" s="9" t="str">
        <f t="shared" si="395"/>
        <v>NWE</v>
      </c>
    </row>
    <row r="25037" spans="15:23">
      <c r="O25037" t="s">
        <v>126</v>
      </c>
      <c r="P25037" s="13">
        <v>42473</v>
      </c>
      <c r="Q25037">
        <v>61.02</v>
      </c>
      <c r="R25037">
        <v>61.02</v>
      </c>
      <c r="S25037">
        <v>59.93</v>
      </c>
      <c r="T25037">
        <v>60.450001</v>
      </c>
      <c r="U25037">
        <v>47.737423</v>
      </c>
      <c r="V25037">
        <v>470200</v>
      </c>
      <c r="W25037" s="9" t="str">
        <f t="shared" si="395"/>
        <v>NWE</v>
      </c>
    </row>
    <row r="25038" spans="15:23">
      <c r="O25038" t="s">
        <v>126</v>
      </c>
      <c r="P25038" s="13">
        <v>42474</v>
      </c>
      <c r="Q25038">
        <v>60.290000999999997</v>
      </c>
      <c r="R25038">
        <v>60.619999</v>
      </c>
      <c r="S25038">
        <v>60.110000999999997</v>
      </c>
      <c r="T25038">
        <v>60.23</v>
      </c>
      <c r="U25038">
        <v>47.563701999999999</v>
      </c>
      <c r="V25038">
        <v>266900</v>
      </c>
      <c r="W25038" s="9" t="str">
        <f t="shared" si="395"/>
        <v>NWE</v>
      </c>
    </row>
    <row r="25039" spans="15:23">
      <c r="O25039" t="s">
        <v>126</v>
      </c>
      <c r="P25039" s="13">
        <v>42475</v>
      </c>
      <c r="Q25039">
        <v>60.259998000000003</v>
      </c>
      <c r="R25039">
        <v>60.849997999999999</v>
      </c>
      <c r="S25039">
        <v>60.25</v>
      </c>
      <c r="T25039">
        <v>60.48</v>
      </c>
      <c r="U25039">
        <v>47.761119999999998</v>
      </c>
      <c r="V25039">
        <v>245500</v>
      </c>
      <c r="W25039" s="9" t="str">
        <f t="shared" si="395"/>
        <v>NWE</v>
      </c>
    </row>
    <row r="25040" spans="15:23">
      <c r="O25040" t="s">
        <v>126</v>
      </c>
      <c r="P25040" s="13">
        <v>42478</v>
      </c>
      <c r="Q25040">
        <v>60.450001</v>
      </c>
      <c r="R25040">
        <v>60.98</v>
      </c>
      <c r="S25040">
        <v>60.189999</v>
      </c>
      <c r="T25040">
        <v>60.939999</v>
      </c>
      <c r="U25040">
        <v>48.124378</v>
      </c>
      <c r="V25040">
        <v>143500</v>
      </c>
      <c r="W25040" s="9" t="str">
        <f t="shared" si="395"/>
        <v>NWE</v>
      </c>
    </row>
    <row r="25041" spans="15:23">
      <c r="O25041" t="s">
        <v>126</v>
      </c>
      <c r="P25041" s="13">
        <v>42479</v>
      </c>
      <c r="Q25041">
        <v>61</v>
      </c>
      <c r="R25041">
        <v>61.07</v>
      </c>
      <c r="S25041">
        <v>60.189999</v>
      </c>
      <c r="T25041">
        <v>60.740001999999997</v>
      </c>
      <c r="U25041">
        <v>47.966442000000001</v>
      </c>
      <c r="V25041">
        <v>418900</v>
      </c>
      <c r="W25041" s="9" t="str">
        <f t="shared" si="395"/>
        <v>NWE</v>
      </c>
    </row>
    <row r="25042" spans="15:23">
      <c r="O25042" t="s">
        <v>126</v>
      </c>
      <c r="P25042" s="13">
        <v>42480</v>
      </c>
      <c r="Q25042">
        <v>60.41</v>
      </c>
      <c r="R25042">
        <v>60.41</v>
      </c>
      <c r="S25042">
        <v>57.700001</v>
      </c>
      <c r="T25042">
        <v>58.009998000000003</v>
      </c>
      <c r="U25042">
        <v>45.810561999999997</v>
      </c>
      <c r="V25042">
        <v>828300</v>
      </c>
      <c r="W25042" s="9" t="str">
        <f t="shared" si="395"/>
        <v>NWE</v>
      </c>
    </row>
    <row r="25043" spans="15:23">
      <c r="O25043" t="s">
        <v>126</v>
      </c>
      <c r="P25043" s="13">
        <v>42481</v>
      </c>
      <c r="Q25043">
        <v>57.869999</v>
      </c>
      <c r="R25043">
        <v>57.869999</v>
      </c>
      <c r="S25043">
        <v>56.41</v>
      </c>
      <c r="T25043">
        <v>56.41</v>
      </c>
      <c r="U25043">
        <v>44.547024</v>
      </c>
      <c r="V25043">
        <v>435500</v>
      </c>
      <c r="W25043" s="9" t="str">
        <f t="shared" si="395"/>
        <v>NWE</v>
      </c>
    </row>
    <row r="25044" spans="15:23">
      <c r="O25044" t="s">
        <v>126</v>
      </c>
      <c r="P25044" s="13">
        <v>42482</v>
      </c>
      <c r="Q25044">
        <v>56.75</v>
      </c>
      <c r="R25044">
        <v>57.110000999999997</v>
      </c>
      <c r="S25044">
        <v>56.049999</v>
      </c>
      <c r="T25044">
        <v>56.48</v>
      </c>
      <c r="U25044">
        <v>44.602310000000003</v>
      </c>
      <c r="V25044">
        <v>360900</v>
      </c>
      <c r="W25044" s="9" t="str">
        <f t="shared" si="395"/>
        <v>NWE</v>
      </c>
    </row>
    <row r="25045" spans="15:23">
      <c r="O25045" t="s">
        <v>126</v>
      </c>
      <c r="P25045" s="13">
        <v>42485</v>
      </c>
      <c r="Q25045">
        <v>56.450001</v>
      </c>
      <c r="R25045">
        <v>56.689999</v>
      </c>
      <c r="S25045">
        <v>56.049999</v>
      </c>
      <c r="T25045">
        <v>56.360000999999997</v>
      </c>
      <c r="U25045">
        <v>44.507545</v>
      </c>
      <c r="V25045">
        <v>503800</v>
      </c>
      <c r="W25045" s="9" t="str">
        <f t="shared" si="395"/>
        <v>NWE</v>
      </c>
    </row>
    <row r="25046" spans="15:23">
      <c r="O25046" t="s">
        <v>126</v>
      </c>
      <c r="P25046" s="13">
        <v>42486</v>
      </c>
      <c r="Q25046">
        <v>56.380001</v>
      </c>
      <c r="R25046">
        <v>56.740001999999997</v>
      </c>
      <c r="S25046">
        <v>55.990001999999997</v>
      </c>
      <c r="T25046">
        <v>56.279998999999997</v>
      </c>
      <c r="U25046">
        <v>44.444366000000002</v>
      </c>
      <c r="V25046">
        <v>485800</v>
      </c>
      <c r="W25046" s="9" t="str">
        <f t="shared" si="395"/>
        <v>NWE</v>
      </c>
    </row>
    <row r="25047" spans="15:23">
      <c r="O25047" t="s">
        <v>126</v>
      </c>
      <c r="P25047" s="13">
        <v>42487</v>
      </c>
      <c r="Q25047">
        <v>56.380001</v>
      </c>
      <c r="R25047">
        <v>57.049999</v>
      </c>
      <c r="S25047">
        <v>55.91</v>
      </c>
      <c r="T25047">
        <v>56.650002000000001</v>
      </c>
      <c r="U25047">
        <v>44.736567999999998</v>
      </c>
      <c r="V25047">
        <v>396700</v>
      </c>
      <c r="W25047" s="9" t="str">
        <f t="shared" si="395"/>
        <v>NWE</v>
      </c>
    </row>
    <row r="25048" spans="15:23">
      <c r="O25048" t="s">
        <v>126</v>
      </c>
      <c r="P25048" s="13">
        <v>42488</v>
      </c>
      <c r="Q25048">
        <v>56.049999</v>
      </c>
      <c r="R25048">
        <v>57</v>
      </c>
      <c r="S25048">
        <v>55.950001</v>
      </c>
      <c r="T25048">
        <v>56.84</v>
      </c>
      <c r="U25048">
        <v>44.886608000000003</v>
      </c>
      <c r="V25048">
        <v>278400</v>
      </c>
      <c r="W25048" s="9" t="str">
        <f t="shared" si="395"/>
        <v>NWE</v>
      </c>
    </row>
    <row r="25049" spans="15:23">
      <c r="O25049" t="s">
        <v>126</v>
      </c>
      <c r="P25049" s="13">
        <v>42489</v>
      </c>
      <c r="Q25049">
        <v>56.639999000000003</v>
      </c>
      <c r="R25049">
        <v>57.189999</v>
      </c>
      <c r="S25049">
        <v>56.009998000000003</v>
      </c>
      <c r="T25049">
        <v>56.84</v>
      </c>
      <c r="U25049">
        <v>44.886608000000003</v>
      </c>
      <c r="V25049">
        <v>314100</v>
      </c>
      <c r="W25049" s="9" t="str">
        <f t="shared" si="395"/>
        <v>NWE</v>
      </c>
    </row>
    <row r="25050" spans="15:23">
      <c r="O25050" t="s">
        <v>126</v>
      </c>
      <c r="P25050" s="13">
        <v>42492</v>
      </c>
      <c r="Q25050">
        <v>56.77</v>
      </c>
      <c r="R25050">
        <v>57.82</v>
      </c>
      <c r="S25050">
        <v>56.77</v>
      </c>
      <c r="T25050">
        <v>57.450001</v>
      </c>
      <c r="U25050">
        <v>45.368319999999997</v>
      </c>
      <c r="V25050">
        <v>254400</v>
      </c>
      <c r="W25050" s="9" t="str">
        <f t="shared" si="395"/>
        <v>NWE</v>
      </c>
    </row>
    <row r="25051" spans="15:23">
      <c r="O25051" t="s">
        <v>126</v>
      </c>
      <c r="P25051" s="13">
        <v>42493</v>
      </c>
      <c r="Q25051">
        <v>57.380001</v>
      </c>
      <c r="R25051">
        <v>58.169998</v>
      </c>
      <c r="S25051">
        <v>57.380001</v>
      </c>
      <c r="T25051">
        <v>57.77</v>
      </c>
      <c r="U25051">
        <v>45.621025000000003</v>
      </c>
      <c r="V25051">
        <v>399700</v>
      </c>
      <c r="W25051" s="9" t="str">
        <f t="shared" si="395"/>
        <v>NWE</v>
      </c>
    </row>
    <row r="25052" spans="15:23">
      <c r="O25052" t="s">
        <v>126</v>
      </c>
      <c r="P25052" s="13">
        <v>42494</v>
      </c>
      <c r="Q25052">
        <v>57.68</v>
      </c>
      <c r="R25052">
        <v>59.119999</v>
      </c>
      <c r="S25052">
        <v>57.68</v>
      </c>
      <c r="T25052">
        <v>58.790000999999997</v>
      </c>
      <c r="U25052">
        <v>46.426524999999998</v>
      </c>
      <c r="V25052">
        <v>258400</v>
      </c>
      <c r="W25052" s="9" t="str">
        <f t="shared" si="395"/>
        <v>NWE</v>
      </c>
    </row>
    <row r="25053" spans="15:23">
      <c r="O25053" t="s">
        <v>126</v>
      </c>
      <c r="P25053" s="13">
        <v>42495</v>
      </c>
      <c r="Q25053">
        <v>58.59</v>
      </c>
      <c r="R25053">
        <v>59.439999</v>
      </c>
      <c r="S25053">
        <v>58.139999000000003</v>
      </c>
      <c r="T25053">
        <v>58.290000999999997</v>
      </c>
      <c r="U25053">
        <v>46.031661999999997</v>
      </c>
      <c r="V25053">
        <v>300800</v>
      </c>
      <c r="W25053" s="9" t="str">
        <f t="shared" si="395"/>
        <v>NWE</v>
      </c>
    </row>
    <row r="25054" spans="15:23">
      <c r="O25054" t="s">
        <v>126</v>
      </c>
      <c r="P25054" s="13">
        <v>42496</v>
      </c>
      <c r="Q25054">
        <v>58.240001999999997</v>
      </c>
      <c r="R25054">
        <v>58.509998000000003</v>
      </c>
      <c r="S25054">
        <v>57.330002</v>
      </c>
      <c r="T25054">
        <v>58.009998000000003</v>
      </c>
      <c r="U25054">
        <v>45.810561999999997</v>
      </c>
      <c r="V25054">
        <v>206700</v>
      </c>
      <c r="W25054" s="9" t="str">
        <f t="shared" si="395"/>
        <v>NWE</v>
      </c>
    </row>
    <row r="25055" spans="15:23">
      <c r="O25055" t="s">
        <v>126</v>
      </c>
      <c r="P25055" s="13">
        <v>42499</v>
      </c>
      <c r="Q25055">
        <v>58.009998000000003</v>
      </c>
      <c r="R25055">
        <v>58.560001</v>
      </c>
      <c r="S25055">
        <v>57.880001</v>
      </c>
      <c r="T25055">
        <v>58.169998</v>
      </c>
      <c r="U25055">
        <v>45.936909</v>
      </c>
      <c r="V25055">
        <v>250500</v>
      </c>
      <c r="W25055" s="9" t="str">
        <f t="shared" si="395"/>
        <v>NWE</v>
      </c>
    </row>
    <row r="25056" spans="15:23">
      <c r="O25056" t="s">
        <v>126</v>
      </c>
      <c r="P25056" s="13">
        <v>42500</v>
      </c>
      <c r="Q25056">
        <v>58.200001</v>
      </c>
      <c r="R25056">
        <v>58.73</v>
      </c>
      <c r="S25056">
        <v>57.84</v>
      </c>
      <c r="T25056">
        <v>58.259998000000003</v>
      </c>
      <c r="U25056">
        <v>46.007980000000003</v>
      </c>
      <c r="V25056">
        <v>220100</v>
      </c>
      <c r="W25056" s="9" t="str">
        <f t="shared" si="395"/>
        <v>NWE</v>
      </c>
    </row>
    <row r="25057" spans="15:23">
      <c r="O25057" t="s">
        <v>126</v>
      </c>
      <c r="P25057" s="13">
        <v>42501</v>
      </c>
      <c r="Q25057">
        <v>58.240001999999997</v>
      </c>
      <c r="R25057">
        <v>58.529998999999997</v>
      </c>
      <c r="S25057">
        <v>57.830002</v>
      </c>
      <c r="T25057">
        <v>58.200001</v>
      </c>
      <c r="U25057">
        <v>45.960590000000003</v>
      </c>
      <c r="V25057">
        <v>139600</v>
      </c>
      <c r="W25057" s="9" t="str">
        <f t="shared" si="395"/>
        <v>NWE</v>
      </c>
    </row>
    <row r="25058" spans="15:23">
      <c r="O25058" t="s">
        <v>126</v>
      </c>
      <c r="P25058" s="13">
        <v>42502</v>
      </c>
      <c r="Q25058">
        <v>58.09</v>
      </c>
      <c r="R25058">
        <v>58.849997999999999</v>
      </c>
      <c r="S25058">
        <v>57.419998</v>
      </c>
      <c r="T25058">
        <v>58.43</v>
      </c>
      <c r="U25058">
        <v>46.142238999999996</v>
      </c>
      <c r="V25058">
        <v>195200</v>
      </c>
      <c r="W25058" s="9" t="str">
        <f t="shared" si="395"/>
        <v>NWE</v>
      </c>
    </row>
    <row r="25059" spans="15:23">
      <c r="O25059" t="s">
        <v>126</v>
      </c>
      <c r="P25059" s="13">
        <v>42503</v>
      </c>
      <c r="Q25059">
        <v>58.349997999999999</v>
      </c>
      <c r="R25059">
        <v>58.610000999999997</v>
      </c>
      <c r="S25059">
        <v>57.759998000000003</v>
      </c>
      <c r="T25059">
        <v>58.299999</v>
      </c>
      <c r="U25059">
        <v>46.039561999999997</v>
      </c>
      <c r="V25059">
        <v>197800</v>
      </c>
      <c r="W25059" s="9" t="str">
        <f t="shared" si="395"/>
        <v>NWE</v>
      </c>
    </row>
    <row r="25060" spans="15:23">
      <c r="O25060" t="s">
        <v>126</v>
      </c>
      <c r="P25060" s="13">
        <v>42506</v>
      </c>
      <c r="Q25060">
        <v>58.25</v>
      </c>
      <c r="R25060">
        <v>58.310001</v>
      </c>
      <c r="S25060">
        <v>57.66</v>
      </c>
      <c r="T25060">
        <v>58.23</v>
      </c>
      <c r="U25060">
        <v>45.984290999999999</v>
      </c>
      <c r="V25060">
        <v>142400</v>
      </c>
      <c r="W25060" s="9" t="str">
        <f t="shared" si="395"/>
        <v>NWE</v>
      </c>
    </row>
    <row r="25061" spans="15:23">
      <c r="O25061" t="s">
        <v>126</v>
      </c>
      <c r="P25061" s="13">
        <v>42507</v>
      </c>
      <c r="Q25061">
        <v>58.189999</v>
      </c>
      <c r="R25061">
        <v>58.189999</v>
      </c>
      <c r="S25061">
        <v>56.34</v>
      </c>
      <c r="T25061">
        <v>56.740001999999997</v>
      </c>
      <c r="U25061">
        <v>44.807631999999998</v>
      </c>
      <c r="V25061">
        <v>220500</v>
      </c>
      <c r="W25061" s="9" t="str">
        <f t="shared" si="395"/>
        <v>NWE</v>
      </c>
    </row>
    <row r="25062" spans="15:23">
      <c r="O25062" t="s">
        <v>126</v>
      </c>
      <c r="P25062" s="13">
        <v>42508</v>
      </c>
      <c r="Q25062">
        <v>56.27</v>
      </c>
      <c r="R25062">
        <v>57.080002</v>
      </c>
      <c r="S25062">
        <v>55.57</v>
      </c>
      <c r="T25062">
        <v>55.880001</v>
      </c>
      <c r="U25062">
        <v>44.128489999999999</v>
      </c>
      <c r="V25062">
        <v>175100</v>
      </c>
      <c r="W25062" s="9" t="str">
        <f t="shared" si="395"/>
        <v>NWE</v>
      </c>
    </row>
    <row r="25063" spans="15:23">
      <c r="O25063" t="s">
        <v>126</v>
      </c>
      <c r="P25063" s="13">
        <v>42509</v>
      </c>
      <c r="Q25063">
        <v>55.540000999999997</v>
      </c>
      <c r="R25063">
        <v>56.630001</v>
      </c>
      <c r="S25063">
        <v>55.34</v>
      </c>
      <c r="T25063">
        <v>56.459999000000003</v>
      </c>
      <c r="U25063">
        <v>44.586525000000002</v>
      </c>
      <c r="V25063">
        <v>170000</v>
      </c>
      <c r="W25063" s="9" t="str">
        <f t="shared" si="395"/>
        <v>NWE</v>
      </c>
    </row>
    <row r="25064" spans="15:23">
      <c r="O25064" t="s">
        <v>126</v>
      </c>
      <c r="P25064" s="13">
        <v>42510</v>
      </c>
      <c r="Q25064">
        <v>56.650002000000001</v>
      </c>
      <c r="R25064">
        <v>56.650002000000001</v>
      </c>
      <c r="S25064">
        <v>56.029998999999997</v>
      </c>
      <c r="T25064">
        <v>56.52</v>
      </c>
      <c r="U25064">
        <v>44.633915000000002</v>
      </c>
      <c r="V25064">
        <v>233600</v>
      </c>
      <c r="W25064" s="9" t="str">
        <f t="shared" si="395"/>
        <v>NWE</v>
      </c>
    </row>
    <row r="25065" spans="15:23">
      <c r="O25065" t="s">
        <v>126</v>
      </c>
      <c r="P25065" s="13">
        <v>42513</v>
      </c>
      <c r="Q25065">
        <v>56.650002000000001</v>
      </c>
      <c r="R25065">
        <v>56.650002000000001</v>
      </c>
      <c r="S25065">
        <v>55.849997999999999</v>
      </c>
      <c r="T25065">
        <v>55.919998</v>
      </c>
      <c r="U25065">
        <v>44.160080000000001</v>
      </c>
      <c r="V25065">
        <v>200500</v>
      </c>
      <c r="W25065" s="9" t="str">
        <f t="shared" si="395"/>
        <v>NWE</v>
      </c>
    </row>
    <row r="25066" spans="15:23">
      <c r="O25066" t="s">
        <v>126</v>
      </c>
      <c r="P25066" s="13">
        <v>42514</v>
      </c>
      <c r="Q25066">
        <v>55.93</v>
      </c>
      <c r="R25066">
        <v>56.990001999999997</v>
      </c>
      <c r="S25066">
        <v>55.93</v>
      </c>
      <c r="T25066">
        <v>56.959999000000003</v>
      </c>
      <c r="U25066">
        <v>44.981369000000001</v>
      </c>
      <c r="V25066">
        <v>300200</v>
      </c>
      <c r="W25066" s="9" t="str">
        <f t="shared" si="395"/>
        <v>NWE</v>
      </c>
    </row>
    <row r="25067" spans="15:23">
      <c r="O25067" t="s">
        <v>126</v>
      </c>
      <c r="P25067" s="13">
        <v>42515</v>
      </c>
      <c r="Q25067">
        <v>56.700001</v>
      </c>
      <c r="R25067">
        <v>56.900002000000001</v>
      </c>
      <c r="S25067">
        <v>56.16</v>
      </c>
      <c r="T25067">
        <v>56.709999000000003</v>
      </c>
      <c r="U25067">
        <v>44.783946999999998</v>
      </c>
      <c r="V25067">
        <v>251800</v>
      </c>
      <c r="W25067" s="9" t="str">
        <f t="shared" si="395"/>
        <v>NWE</v>
      </c>
    </row>
    <row r="25068" spans="15:23">
      <c r="O25068" t="s">
        <v>126</v>
      </c>
      <c r="P25068" s="13">
        <v>42516</v>
      </c>
      <c r="Q25068">
        <v>56.810001</v>
      </c>
      <c r="R25068">
        <v>57.549999</v>
      </c>
      <c r="S25068">
        <v>56.810001</v>
      </c>
      <c r="T25068">
        <v>57.380001</v>
      </c>
      <c r="U25068">
        <v>45.313042000000003</v>
      </c>
      <c r="V25068">
        <v>137400</v>
      </c>
      <c r="W25068" s="9" t="str">
        <f t="shared" si="395"/>
        <v>NWE</v>
      </c>
    </row>
    <row r="25069" spans="15:23">
      <c r="O25069" t="s">
        <v>126</v>
      </c>
      <c r="P25069" s="13">
        <v>42517</v>
      </c>
      <c r="Q25069">
        <v>57.48</v>
      </c>
      <c r="R25069">
        <v>57.799999</v>
      </c>
      <c r="S25069">
        <v>57.16</v>
      </c>
      <c r="T25069">
        <v>57.57</v>
      </c>
      <c r="U25069">
        <v>45.463085</v>
      </c>
      <c r="V25069">
        <v>115300</v>
      </c>
      <c r="W25069" s="9" t="str">
        <f t="shared" si="395"/>
        <v>NWE</v>
      </c>
    </row>
    <row r="25070" spans="15:23">
      <c r="O25070" t="s">
        <v>126</v>
      </c>
      <c r="P25070" s="13">
        <v>42521</v>
      </c>
      <c r="Q25070">
        <v>57.509998000000003</v>
      </c>
      <c r="R25070">
        <v>58.130001</v>
      </c>
      <c r="S25070">
        <v>57.389999000000003</v>
      </c>
      <c r="T25070">
        <v>57.959999000000003</v>
      </c>
      <c r="U25070">
        <v>45.771071999999997</v>
      </c>
      <c r="V25070">
        <v>225500</v>
      </c>
      <c r="W25070" s="9" t="str">
        <f t="shared" si="395"/>
        <v>NWE</v>
      </c>
    </row>
    <row r="25071" spans="15:23">
      <c r="O25071" t="s">
        <v>126</v>
      </c>
      <c r="P25071" s="13">
        <v>42522</v>
      </c>
      <c r="Q25071">
        <v>58</v>
      </c>
      <c r="R25071">
        <v>58.48</v>
      </c>
      <c r="S25071">
        <v>57.52</v>
      </c>
      <c r="T25071">
        <v>58.310001</v>
      </c>
      <c r="U25071">
        <v>46.047459000000003</v>
      </c>
      <c r="V25071">
        <v>149800</v>
      </c>
      <c r="W25071" s="9" t="str">
        <f t="shared" si="395"/>
        <v>NWE</v>
      </c>
    </row>
    <row r="25072" spans="15:23">
      <c r="O25072" t="s">
        <v>126</v>
      </c>
      <c r="P25072" s="13">
        <v>42523</v>
      </c>
      <c r="Q25072">
        <v>58.209999000000003</v>
      </c>
      <c r="R25072">
        <v>58.599997999999999</v>
      </c>
      <c r="S25072">
        <v>57.77</v>
      </c>
      <c r="T25072">
        <v>58.57</v>
      </c>
      <c r="U25072">
        <v>46.252789</v>
      </c>
      <c r="V25072">
        <v>214200</v>
      </c>
      <c r="W25072" s="9" t="str">
        <f t="shared" si="395"/>
        <v>NWE</v>
      </c>
    </row>
    <row r="25073" spans="15:23">
      <c r="O25073" t="s">
        <v>126</v>
      </c>
      <c r="P25073" s="13">
        <v>42524</v>
      </c>
      <c r="Q25073">
        <v>59.09</v>
      </c>
      <c r="R25073">
        <v>59.700001</v>
      </c>
      <c r="S25073">
        <v>58.599997999999999</v>
      </c>
      <c r="T25073">
        <v>59.349997999999999</v>
      </c>
      <c r="U25073">
        <v>46.868752000000001</v>
      </c>
      <c r="V25073">
        <v>213800</v>
      </c>
      <c r="W25073" s="9" t="str">
        <f t="shared" si="395"/>
        <v>NWE</v>
      </c>
    </row>
    <row r="25074" spans="15:23">
      <c r="O25074" t="s">
        <v>126</v>
      </c>
      <c r="P25074" s="13">
        <v>42527</v>
      </c>
      <c r="Q25074">
        <v>59.32</v>
      </c>
      <c r="R25074">
        <v>59.66</v>
      </c>
      <c r="S25074">
        <v>59.139999000000003</v>
      </c>
      <c r="T25074">
        <v>59.41</v>
      </c>
      <c r="U25074">
        <v>46.916134</v>
      </c>
      <c r="V25074">
        <v>167900</v>
      </c>
      <c r="W25074" s="9" t="str">
        <f t="shared" si="395"/>
        <v>NWE</v>
      </c>
    </row>
    <row r="25075" spans="15:23">
      <c r="O25075" t="s">
        <v>126</v>
      </c>
      <c r="P25075" s="13">
        <v>42528</v>
      </c>
      <c r="Q25075">
        <v>59.400002000000001</v>
      </c>
      <c r="R25075">
        <v>59.610000999999997</v>
      </c>
      <c r="S25075">
        <v>59.099997999999999</v>
      </c>
      <c r="T25075">
        <v>59.23</v>
      </c>
      <c r="U25075">
        <v>46.773991000000002</v>
      </c>
      <c r="V25075">
        <v>131400</v>
      </c>
      <c r="W25075" s="9" t="str">
        <f t="shared" si="395"/>
        <v>NWE</v>
      </c>
    </row>
    <row r="25076" spans="15:23">
      <c r="O25076" t="s">
        <v>126</v>
      </c>
      <c r="P25076" s="13">
        <v>42529</v>
      </c>
      <c r="Q25076">
        <v>59.189999</v>
      </c>
      <c r="R25076">
        <v>59.919998</v>
      </c>
      <c r="S25076">
        <v>59.130001</v>
      </c>
      <c r="T25076">
        <v>59.84</v>
      </c>
      <c r="U25076">
        <v>47.255707000000001</v>
      </c>
      <c r="V25076">
        <v>153000</v>
      </c>
      <c r="W25076" s="9" t="str">
        <f t="shared" si="395"/>
        <v>NWE</v>
      </c>
    </row>
    <row r="25077" spans="15:23">
      <c r="O25077" t="s">
        <v>126</v>
      </c>
      <c r="P25077" s="13">
        <v>42530</v>
      </c>
      <c r="Q25077">
        <v>59.900002000000001</v>
      </c>
      <c r="R25077">
        <v>60.709999000000003</v>
      </c>
      <c r="S25077">
        <v>59.740001999999997</v>
      </c>
      <c r="T25077">
        <v>60.580002</v>
      </c>
      <c r="U25077">
        <v>47.840088000000002</v>
      </c>
      <c r="V25077">
        <v>179200</v>
      </c>
      <c r="W25077" s="9" t="str">
        <f t="shared" si="395"/>
        <v>NWE</v>
      </c>
    </row>
    <row r="25078" spans="15:23">
      <c r="O25078" t="s">
        <v>126</v>
      </c>
      <c r="P25078" s="13">
        <v>42531</v>
      </c>
      <c r="Q25078">
        <v>60.529998999999997</v>
      </c>
      <c r="R25078">
        <v>60.869999</v>
      </c>
      <c r="S25078">
        <v>60.380001</v>
      </c>
      <c r="T25078">
        <v>60.650002000000001</v>
      </c>
      <c r="U25078">
        <v>47.89537</v>
      </c>
      <c r="V25078">
        <v>217800</v>
      </c>
      <c r="W25078" s="9" t="str">
        <f t="shared" si="395"/>
        <v>NWE</v>
      </c>
    </row>
    <row r="25079" spans="15:23">
      <c r="O25079" t="s">
        <v>126</v>
      </c>
      <c r="P25079" s="13">
        <v>42534</v>
      </c>
      <c r="Q25079">
        <v>60.349997999999999</v>
      </c>
      <c r="R25079">
        <v>60.869999</v>
      </c>
      <c r="S25079">
        <v>60.16</v>
      </c>
      <c r="T25079">
        <v>60.490001999999997</v>
      </c>
      <c r="U25079">
        <v>48.166091999999999</v>
      </c>
      <c r="V25079">
        <v>384200</v>
      </c>
      <c r="W25079" s="9" t="str">
        <f t="shared" si="395"/>
        <v>NWE</v>
      </c>
    </row>
    <row r="25080" spans="15:23">
      <c r="O25080" t="s">
        <v>126</v>
      </c>
      <c r="P25080" s="13">
        <v>42535</v>
      </c>
      <c r="Q25080">
        <v>60.400002000000001</v>
      </c>
      <c r="R25080">
        <v>61.099997999999999</v>
      </c>
      <c r="S25080">
        <v>60.16</v>
      </c>
      <c r="T25080">
        <v>61.02</v>
      </c>
      <c r="U25080">
        <v>48.588120000000004</v>
      </c>
      <c r="V25080">
        <v>304000</v>
      </c>
      <c r="W25080" s="9" t="str">
        <f t="shared" si="395"/>
        <v>NWE</v>
      </c>
    </row>
    <row r="25081" spans="15:23">
      <c r="O25081" t="s">
        <v>126</v>
      </c>
      <c r="P25081" s="13">
        <v>42536</v>
      </c>
      <c r="Q25081">
        <v>61.18</v>
      </c>
      <c r="R25081">
        <v>61.18</v>
      </c>
      <c r="S25081">
        <v>60.400002000000001</v>
      </c>
      <c r="T25081">
        <v>60.599997999999999</v>
      </c>
      <c r="U25081">
        <v>48.253684999999997</v>
      </c>
      <c r="V25081">
        <v>416800</v>
      </c>
      <c r="W25081" s="9" t="str">
        <f t="shared" si="395"/>
        <v>NWE</v>
      </c>
    </row>
    <row r="25082" spans="15:23">
      <c r="O25082" t="s">
        <v>126</v>
      </c>
      <c r="P25082" s="13">
        <v>42537</v>
      </c>
      <c r="Q25082">
        <v>60.610000999999997</v>
      </c>
      <c r="R25082">
        <v>61.27</v>
      </c>
      <c r="S25082">
        <v>60.290000999999997</v>
      </c>
      <c r="T25082">
        <v>61.080002</v>
      </c>
      <c r="U25082">
        <v>48.635894999999998</v>
      </c>
      <c r="V25082">
        <v>178000</v>
      </c>
      <c r="W25082" s="9" t="str">
        <f t="shared" si="395"/>
        <v>NWE</v>
      </c>
    </row>
    <row r="25083" spans="15:23">
      <c r="O25083" t="s">
        <v>126</v>
      </c>
      <c r="P25083" s="13">
        <v>42538</v>
      </c>
      <c r="Q25083">
        <v>61.169998</v>
      </c>
      <c r="R25083">
        <v>61.330002</v>
      </c>
      <c r="S25083">
        <v>60.259998000000003</v>
      </c>
      <c r="T25083">
        <v>61.279998999999997</v>
      </c>
      <c r="U25083">
        <v>48.795147</v>
      </c>
      <c r="V25083">
        <v>578000</v>
      </c>
      <c r="W25083" s="9" t="str">
        <f t="shared" si="395"/>
        <v>NWE</v>
      </c>
    </row>
    <row r="25084" spans="15:23">
      <c r="O25084" t="s">
        <v>126</v>
      </c>
      <c r="P25084" s="13">
        <v>42541</v>
      </c>
      <c r="Q25084">
        <v>61.310001</v>
      </c>
      <c r="R25084">
        <v>61.82</v>
      </c>
      <c r="S25084">
        <v>60.73</v>
      </c>
      <c r="T25084">
        <v>61.07</v>
      </c>
      <c r="U25084">
        <v>48.627934000000003</v>
      </c>
      <c r="V25084">
        <v>224800</v>
      </c>
      <c r="W25084" s="9" t="str">
        <f t="shared" si="395"/>
        <v>NWE</v>
      </c>
    </row>
    <row r="25085" spans="15:23">
      <c r="O25085" t="s">
        <v>126</v>
      </c>
      <c r="P25085" s="13">
        <v>42542</v>
      </c>
      <c r="Q25085">
        <v>61.119999</v>
      </c>
      <c r="R25085">
        <v>61.75</v>
      </c>
      <c r="S25085">
        <v>60.459999000000003</v>
      </c>
      <c r="T25085">
        <v>61.389999000000003</v>
      </c>
      <c r="U25085">
        <v>48.882728999999998</v>
      </c>
      <c r="V25085">
        <v>295600</v>
      </c>
      <c r="W25085" s="9" t="str">
        <f t="shared" si="395"/>
        <v>NWE</v>
      </c>
    </row>
    <row r="25086" spans="15:23">
      <c r="O25086" t="s">
        <v>126</v>
      </c>
      <c r="P25086" s="13">
        <v>42543</v>
      </c>
      <c r="Q25086">
        <v>61.5</v>
      </c>
      <c r="R25086">
        <v>61.5</v>
      </c>
      <c r="S25086">
        <v>60.669998</v>
      </c>
      <c r="T25086">
        <v>60.700001</v>
      </c>
      <c r="U25086">
        <v>48.333305000000003</v>
      </c>
      <c r="V25086">
        <v>266300</v>
      </c>
      <c r="W25086" s="9" t="str">
        <f t="shared" si="395"/>
        <v>NWE</v>
      </c>
    </row>
    <row r="25087" spans="15:23">
      <c r="O25087" t="s">
        <v>126</v>
      </c>
      <c r="P25087" s="13">
        <v>42544</v>
      </c>
      <c r="Q25087">
        <v>60.790000999999997</v>
      </c>
      <c r="R25087">
        <v>60.970001000000003</v>
      </c>
      <c r="S25087">
        <v>60.41</v>
      </c>
      <c r="T25087">
        <v>60.93</v>
      </c>
      <c r="U25087">
        <v>48.516449000000001</v>
      </c>
      <c r="V25087">
        <v>285100</v>
      </c>
      <c r="W25087" s="9" t="str">
        <f t="shared" si="395"/>
        <v>NWE</v>
      </c>
    </row>
    <row r="25088" spans="15:23">
      <c r="O25088" t="s">
        <v>126</v>
      </c>
      <c r="P25088" s="13">
        <v>42545</v>
      </c>
      <c r="Q25088">
        <v>60.23</v>
      </c>
      <c r="R25088">
        <v>61.84</v>
      </c>
      <c r="S25088">
        <v>60.23</v>
      </c>
      <c r="T25088">
        <v>61.400002000000001</v>
      </c>
      <c r="U25088">
        <v>48.890697000000003</v>
      </c>
      <c r="V25088">
        <v>558100</v>
      </c>
      <c r="W25088" s="9" t="str">
        <f t="shared" si="395"/>
        <v>NWE</v>
      </c>
    </row>
    <row r="25089" spans="15:23">
      <c r="O25089" t="s">
        <v>126</v>
      </c>
      <c r="P25089" s="13">
        <v>42548</v>
      </c>
      <c r="Q25089">
        <v>61.290000999999997</v>
      </c>
      <c r="R25089">
        <v>62.16</v>
      </c>
      <c r="S25089">
        <v>61.09</v>
      </c>
      <c r="T25089">
        <v>61.98</v>
      </c>
      <c r="U25089">
        <v>49.352530999999999</v>
      </c>
      <c r="V25089">
        <v>235800</v>
      </c>
      <c r="W25089" s="9" t="str">
        <f t="shared" si="395"/>
        <v>NWE</v>
      </c>
    </row>
    <row r="25090" spans="15:23">
      <c r="O25090" t="s">
        <v>126</v>
      </c>
      <c r="P25090" s="13">
        <v>42549</v>
      </c>
      <c r="Q25090">
        <v>61.990001999999997</v>
      </c>
      <c r="R25090">
        <v>62.27</v>
      </c>
      <c r="S25090">
        <v>61.34</v>
      </c>
      <c r="T25090">
        <v>61.93</v>
      </c>
      <c r="U25090">
        <v>49.312728999999997</v>
      </c>
      <c r="V25090">
        <v>218600</v>
      </c>
      <c r="W25090" s="9" t="str">
        <f t="shared" si="395"/>
        <v>NWE</v>
      </c>
    </row>
    <row r="25091" spans="15:23">
      <c r="O25091" t="s">
        <v>126</v>
      </c>
      <c r="P25091" s="13">
        <v>42550</v>
      </c>
      <c r="Q25091">
        <v>62.209999000000003</v>
      </c>
      <c r="R25091">
        <v>62.709999000000003</v>
      </c>
      <c r="S25091">
        <v>61.91</v>
      </c>
      <c r="T25091">
        <v>62.099997999999999</v>
      </c>
      <c r="U25091">
        <v>49.448086000000004</v>
      </c>
      <c r="V25091">
        <v>149400</v>
      </c>
      <c r="W25091" s="9" t="str">
        <f t="shared" si="395"/>
        <v>NWE</v>
      </c>
    </row>
    <row r="25092" spans="15:23">
      <c r="O25092" t="s">
        <v>126</v>
      </c>
      <c r="P25092" s="13">
        <v>42551</v>
      </c>
      <c r="Q25092">
        <v>62.330002</v>
      </c>
      <c r="R25092">
        <v>63.299999</v>
      </c>
      <c r="S25092">
        <v>62.099997999999999</v>
      </c>
      <c r="T25092">
        <v>63.07</v>
      </c>
      <c r="U25092">
        <v>50.220463000000002</v>
      </c>
      <c r="V25092">
        <v>780500</v>
      </c>
      <c r="W25092" s="9" t="str">
        <f t="shared" si="395"/>
        <v>NWE</v>
      </c>
    </row>
    <row r="25093" spans="15:23">
      <c r="O25093" t="s">
        <v>126</v>
      </c>
      <c r="P25093" s="13">
        <v>42552</v>
      </c>
      <c r="Q25093">
        <v>63.360000999999997</v>
      </c>
      <c r="R25093">
        <v>63.57</v>
      </c>
      <c r="S25093">
        <v>62.259998000000003</v>
      </c>
      <c r="T25093">
        <v>62.799999</v>
      </c>
      <c r="U25093">
        <v>50.005462999999999</v>
      </c>
      <c r="V25093">
        <v>256700</v>
      </c>
      <c r="W25093" s="9" t="str">
        <f t="shared" ref="W25093:W25156" si="396">IFERROR(VLOOKUP(O25093,$B$4:$B$17,1,FALSE),"Delete")</f>
        <v>NWE</v>
      </c>
    </row>
    <row r="25094" spans="15:23">
      <c r="O25094" t="s">
        <v>126</v>
      </c>
      <c r="P25094" s="13">
        <v>42556</v>
      </c>
      <c r="Q25094">
        <v>62.810001</v>
      </c>
      <c r="R25094">
        <v>63.75</v>
      </c>
      <c r="S25094">
        <v>62.810001</v>
      </c>
      <c r="T25094">
        <v>63.330002</v>
      </c>
      <c r="U25094">
        <v>50.427494000000003</v>
      </c>
      <c r="V25094">
        <v>205700</v>
      </c>
      <c r="W25094" s="9" t="str">
        <f t="shared" si="396"/>
        <v>NWE</v>
      </c>
    </row>
    <row r="25095" spans="15:23">
      <c r="O25095" t="s">
        <v>126</v>
      </c>
      <c r="P25095" s="13">
        <v>42557</v>
      </c>
      <c r="Q25095">
        <v>63.279998999999997</v>
      </c>
      <c r="R25095">
        <v>63.630001</v>
      </c>
      <c r="S25095">
        <v>62.389999000000003</v>
      </c>
      <c r="T25095">
        <v>63.029998999999997</v>
      </c>
      <c r="U25095">
        <v>50.188609999999997</v>
      </c>
      <c r="V25095">
        <v>300900</v>
      </c>
      <c r="W25095" s="9" t="str">
        <f t="shared" si="396"/>
        <v>NWE</v>
      </c>
    </row>
    <row r="25096" spans="15:23">
      <c r="O25096" t="s">
        <v>126</v>
      </c>
      <c r="P25096" s="13">
        <v>42558</v>
      </c>
      <c r="Q25096">
        <v>62.919998</v>
      </c>
      <c r="R25096">
        <v>62.919998</v>
      </c>
      <c r="S25096">
        <v>61.139999000000003</v>
      </c>
      <c r="T25096">
        <v>61.23</v>
      </c>
      <c r="U25096">
        <v>48.755333</v>
      </c>
      <c r="V25096">
        <v>314900</v>
      </c>
      <c r="W25096" s="9" t="str">
        <f t="shared" si="396"/>
        <v>NWE</v>
      </c>
    </row>
    <row r="25097" spans="15:23">
      <c r="O25097" t="s">
        <v>126</v>
      </c>
      <c r="P25097" s="13">
        <v>42559</v>
      </c>
      <c r="Q25097">
        <v>61.09</v>
      </c>
      <c r="R25097">
        <v>61.689999</v>
      </c>
      <c r="S25097">
        <v>60.459999000000003</v>
      </c>
      <c r="T25097">
        <v>61.68</v>
      </c>
      <c r="U25097">
        <v>49.113655000000001</v>
      </c>
      <c r="V25097">
        <v>659400</v>
      </c>
      <c r="W25097" s="9" t="str">
        <f t="shared" si="396"/>
        <v>NWE</v>
      </c>
    </row>
    <row r="25098" spans="15:23">
      <c r="O25098" t="s">
        <v>126</v>
      </c>
      <c r="P25098" s="13">
        <v>42562</v>
      </c>
      <c r="Q25098">
        <v>61.5</v>
      </c>
      <c r="R25098">
        <v>62.27</v>
      </c>
      <c r="S25098">
        <v>60.66</v>
      </c>
      <c r="T25098">
        <v>62.240001999999997</v>
      </c>
      <c r="U25098">
        <v>49.559570000000001</v>
      </c>
      <c r="V25098">
        <v>309500</v>
      </c>
      <c r="W25098" s="9" t="str">
        <f t="shared" si="396"/>
        <v>NWE</v>
      </c>
    </row>
    <row r="25099" spans="15:23">
      <c r="O25099" t="s">
        <v>126</v>
      </c>
      <c r="P25099" s="13">
        <v>42563</v>
      </c>
      <c r="Q25099">
        <v>61.959999000000003</v>
      </c>
      <c r="R25099">
        <v>62.240001999999997</v>
      </c>
      <c r="S25099">
        <v>61.110000999999997</v>
      </c>
      <c r="T25099">
        <v>61.119999</v>
      </c>
      <c r="U25099">
        <v>48.667743999999999</v>
      </c>
      <c r="V25099">
        <v>207100</v>
      </c>
      <c r="W25099" s="9" t="str">
        <f t="shared" si="396"/>
        <v>NWE</v>
      </c>
    </row>
    <row r="25100" spans="15:23">
      <c r="O25100" t="s">
        <v>126</v>
      </c>
      <c r="P25100" s="13">
        <v>42564</v>
      </c>
      <c r="Q25100">
        <v>61.52</v>
      </c>
      <c r="R25100">
        <v>61.73</v>
      </c>
      <c r="S25100">
        <v>61.07</v>
      </c>
      <c r="T25100">
        <v>61.52</v>
      </c>
      <c r="U25100">
        <v>48.986252</v>
      </c>
      <c r="V25100">
        <v>291000</v>
      </c>
      <c r="W25100" s="9" t="str">
        <f t="shared" si="396"/>
        <v>NWE</v>
      </c>
    </row>
    <row r="25101" spans="15:23">
      <c r="O25101" t="s">
        <v>126</v>
      </c>
      <c r="P25101" s="13">
        <v>42565</v>
      </c>
      <c r="Q25101">
        <v>61</v>
      </c>
      <c r="R25101">
        <v>61.419998</v>
      </c>
      <c r="S25101">
        <v>60.66</v>
      </c>
      <c r="T25101">
        <v>61.07</v>
      </c>
      <c r="U25101">
        <v>48.627934000000003</v>
      </c>
      <c r="V25101">
        <v>229500</v>
      </c>
      <c r="W25101" s="9" t="str">
        <f t="shared" si="396"/>
        <v>NWE</v>
      </c>
    </row>
    <row r="25102" spans="15:23">
      <c r="O25102" t="s">
        <v>126</v>
      </c>
      <c r="P25102" s="13">
        <v>42566</v>
      </c>
      <c r="Q25102">
        <v>61.139999000000003</v>
      </c>
      <c r="R25102">
        <v>61.419998</v>
      </c>
      <c r="S25102">
        <v>60.52</v>
      </c>
      <c r="T25102">
        <v>61.23</v>
      </c>
      <c r="U25102">
        <v>48.755333</v>
      </c>
      <c r="V25102">
        <v>152300</v>
      </c>
      <c r="W25102" s="9" t="str">
        <f t="shared" si="396"/>
        <v>NWE</v>
      </c>
    </row>
    <row r="25103" spans="15:23">
      <c r="O25103" t="s">
        <v>126</v>
      </c>
      <c r="P25103" s="13">
        <v>42569</v>
      </c>
      <c r="Q25103">
        <v>61.32</v>
      </c>
      <c r="R25103">
        <v>61.599997999999999</v>
      </c>
      <c r="S25103">
        <v>61.150002000000001</v>
      </c>
      <c r="T25103">
        <v>61.240001999999997</v>
      </c>
      <c r="U25103">
        <v>48.763297999999999</v>
      </c>
      <c r="V25103">
        <v>154900</v>
      </c>
      <c r="W25103" s="9" t="str">
        <f t="shared" si="396"/>
        <v>NWE</v>
      </c>
    </row>
    <row r="25104" spans="15:23">
      <c r="O25104" t="s">
        <v>126</v>
      </c>
      <c r="P25104" s="13">
        <v>42570</v>
      </c>
      <c r="Q25104">
        <v>61.049999</v>
      </c>
      <c r="R25104">
        <v>61.349997999999999</v>
      </c>
      <c r="S25104">
        <v>60.439999</v>
      </c>
      <c r="T25104">
        <v>61.200001</v>
      </c>
      <c r="U25104">
        <v>48.731448999999998</v>
      </c>
      <c r="V25104">
        <v>172900</v>
      </c>
      <c r="W25104" s="9" t="str">
        <f t="shared" si="396"/>
        <v>NWE</v>
      </c>
    </row>
    <row r="25105" spans="15:23">
      <c r="O25105" t="s">
        <v>126</v>
      </c>
      <c r="P25105" s="13">
        <v>42571</v>
      </c>
      <c r="Q25105">
        <v>61.189999</v>
      </c>
      <c r="R25105">
        <v>61.439999</v>
      </c>
      <c r="S25105">
        <v>60.799999</v>
      </c>
      <c r="T25105">
        <v>61.029998999999997</v>
      </c>
      <c r="U25105">
        <v>48.596077000000001</v>
      </c>
      <c r="V25105">
        <v>158100</v>
      </c>
      <c r="W25105" s="9" t="str">
        <f t="shared" si="396"/>
        <v>NWE</v>
      </c>
    </row>
    <row r="25106" spans="15:23">
      <c r="O25106" t="s">
        <v>126</v>
      </c>
      <c r="P25106" s="13">
        <v>42572</v>
      </c>
      <c r="Q25106">
        <v>60.799999</v>
      </c>
      <c r="R25106">
        <v>61.52</v>
      </c>
      <c r="S25106">
        <v>60.43</v>
      </c>
      <c r="T25106">
        <v>61.290000999999997</v>
      </c>
      <c r="U25106">
        <v>48.803103999999998</v>
      </c>
      <c r="V25106">
        <v>203100</v>
      </c>
      <c r="W25106" s="9" t="str">
        <f t="shared" si="396"/>
        <v>NWE</v>
      </c>
    </row>
    <row r="25107" spans="15:23">
      <c r="O25107" t="s">
        <v>126</v>
      </c>
      <c r="P25107" s="13">
        <v>42573</v>
      </c>
      <c r="Q25107">
        <v>62.25</v>
      </c>
      <c r="R25107">
        <v>62.650002000000001</v>
      </c>
      <c r="S25107">
        <v>61.330002</v>
      </c>
      <c r="T25107">
        <v>62.299999</v>
      </c>
      <c r="U25107">
        <v>49.607337999999999</v>
      </c>
      <c r="V25107">
        <v>270100</v>
      </c>
      <c r="W25107" s="9" t="str">
        <f t="shared" si="396"/>
        <v>NWE</v>
      </c>
    </row>
    <row r="25108" spans="15:23">
      <c r="O25108" t="s">
        <v>126</v>
      </c>
      <c r="P25108" s="13">
        <v>42576</v>
      </c>
      <c r="Q25108">
        <v>62.349997999999999</v>
      </c>
      <c r="R25108">
        <v>62.349997999999999</v>
      </c>
      <c r="S25108">
        <v>61.130001</v>
      </c>
      <c r="T25108">
        <v>61.59</v>
      </c>
      <c r="U25108">
        <v>49.041992</v>
      </c>
      <c r="V25108">
        <v>266500</v>
      </c>
      <c r="W25108" s="9" t="str">
        <f t="shared" si="396"/>
        <v>NWE</v>
      </c>
    </row>
    <row r="25109" spans="15:23">
      <c r="O25109" t="s">
        <v>126</v>
      </c>
      <c r="P25109" s="13">
        <v>42577</v>
      </c>
      <c r="Q25109">
        <v>61.689999</v>
      </c>
      <c r="R25109">
        <v>61.689999</v>
      </c>
      <c r="S25109">
        <v>60.639999000000003</v>
      </c>
      <c r="T25109">
        <v>60.860000999999997</v>
      </c>
      <c r="U25109">
        <v>48.460709000000001</v>
      </c>
      <c r="V25109">
        <v>189400</v>
      </c>
      <c r="W25109" s="9" t="str">
        <f t="shared" si="396"/>
        <v>NWE</v>
      </c>
    </row>
    <row r="25110" spans="15:23">
      <c r="O25110" t="s">
        <v>126</v>
      </c>
      <c r="P25110" s="13">
        <v>42578</v>
      </c>
      <c r="Q25110">
        <v>61.009998000000003</v>
      </c>
      <c r="R25110">
        <v>61.009998000000003</v>
      </c>
      <c r="S25110">
        <v>60.049999</v>
      </c>
      <c r="T25110">
        <v>60.48</v>
      </c>
      <c r="U25110">
        <v>48.158138000000001</v>
      </c>
      <c r="V25110">
        <v>195300</v>
      </c>
      <c r="W25110" s="9" t="str">
        <f t="shared" si="396"/>
        <v>NWE</v>
      </c>
    </row>
    <row r="25111" spans="15:23">
      <c r="O25111" t="s">
        <v>126</v>
      </c>
      <c r="P25111" s="13">
        <v>42579</v>
      </c>
      <c r="Q25111">
        <v>60.389999000000003</v>
      </c>
      <c r="R25111">
        <v>60.68</v>
      </c>
      <c r="S25111">
        <v>60.200001</v>
      </c>
      <c r="T25111">
        <v>60.5</v>
      </c>
      <c r="U25111">
        <v>48.174064999999999</v>
      </c>
      <c r="V25111">
        <v>154800</v>
      </c>
      <c r="W25111" s="9" t="str">
        <f t="shared" si="396"/>
        <v>NWE</v>
      </c>
    </row>
    <row r="25112" spans="15:23">
      <c r="O25112" t="s">
        <v>126</v>
      </c>
      <c r="P25112" s="13">
        <v>42580</v>
      </c>
      <c r="Q25112">
        <v>60.59</v>
      </c>
      <c r="R25112">
        <v>61.07</v>
      </c>
      <c r="S25112">
        <v>60.32</v>
      </c>
      <c r="T25112">
        <v>60.740001999999997</v>
      </c>
      <c r="U25112">
        <v>48.365169999999999</v>
      </c>
      <c r="V25112">
        <v>256900</v>
      </c>
      <c r="W25112" s="9" t="str">
        <f t="shared" si="396"/>
        <v>NWE</v>
      </c>
    </row>
    <row r="25113" spans="15:23">
      <c r="O25113" t="s">
        <v>126</v>
      </c>
      <c r="P25113" s="13">
        <v>42583</v>
      </c>
      <c r="Q25113">
        <v>60.52</v>
      </c>
      <c r="R25113">
        <v>61.32</v>
      </c>
      <c r="S25113">
        <v>60.27</v>
      </c>
      <c r="T25113">
        <v>61.240001999999997</v>
      </c>
      <c r="U25113">
        <v>48.763297999999999</v>
      </c>
      <c r="V25113">
        <v>236700</v>
      </c>
      <c r="W25113" s="9" t="str">
        <f t="shared" si="396"/>
        <v>NWE</v>
      </c>
    </row>
    <row r="25114" spans="15:23">
      <c r="O25114" t="s">
        <v>126</v>
      </c>
      <c r="P25114" s="13">
        <v>42584</v>
      </c>
      <c r="Q25114">
        <v>61.060001</v>
      </c>
      <c r="R25114">
        <v>61.200001</v>
      </c>
      <c r="S25114">
        <v>60.41</v>
      </c>
      <c r="T25114">
        <v>60.669998</v>
      </c>
      <c r="U25114">
        <v>48.309429000000002</v>
      </c>
      <c r="V25114">
        <v>270100</v>
      </c>
      <c r="W25114" s="9" t="str">
        <f t="shared" si="396"/>
        <v>NWE</v>
      </c>
    </row>
    <row r="25115" spans="15:23">
      <c r="O25115" t="s">
        <v>126</v>
      </c>
      <c r="P25115" s="13">
        <v>42585</v>
      </c>
      <c r="Q25115">
        <v>60.540000999999997</v>
      </c>
      <c r="R25115">
        <v>60.560001</v>
      </c>
      <c r="S25115">
        <v>59.869999</v>
      </c>
      <c r="T25115">
        <v>60.189999</v>
      </c>
      <c r="U25115">
        <v>47.927208</v>
      </c>
      <c r="V25115">
        <v>125200</v>
      </c>
      <c r="W25115" s="9" t="str">
        <f t="shared" si="396"/>
        <v>NWE</v>
      </c>
    </row>
    <row r="25116" spans="15:23">
      <c r="O25116" t="s">
        <v>126</v>
      </c>
      <c r="P25116" s="13">
        <v>42586</v>
      </c>
      <c r="Q25116">
        <v>60.259998000000003</v>
      </c>
      <c r="R25116">
        <v>60.720001000000003</v>
      </c>
      <c r="S25116">
        <v>60</v>
      </c>
      <c r="T25116">
        <v>60.349997999999999</v>
      </c>
      <c r="U25116">
        <v>48.054625999999999</v>
      </c>
      <c r="V25116">
        <v>129000</v>
      </c>
      <c r="W25116" s="9" t="str">
        <f t="shared" si="396"/>
        <v>NWE</v>
      </c>
    </row>
    <row r="25117" spans="15:23">
      <c r="O25117" t="s">
        <v>126</v>
      </c>
      <c r="P25117" s="13">
        <v>42587</v>
      </c>
      <c r="Q25117">
        <v>60.209999000000003</v>
      </c>
      <c r="R25117">
        <v>60.209999000000003</v>
      </c>
      <c r="S25117">
        <v>59.240001999999997</v>
      </c>
      <c r="T25117">
        <v>59.419998</v>
      </c>
      <c r="U25117">
        <v>47.314087000000001</v>
      </c>
      <c r="V25117">
        <v>138200</v>
      </c>
      <c r="W25117" s="9" t="str">
        <f t="shared" si="396"/>
        <v>NWE</v>
      </c>
    </row>
    <row r="25118" spans="15:23">
      <c r="O25118" t="s">
        <v>126</v>
      </c>
      <c r="P25118" s="13">
        <v>42590</v>
      </c>
      <c r="Q25118">
        <v>59.459999000000003</v>
      </c>
      <c r="R25118">
        <v>59.900002000000001</v>
      </c>
      <c r="S25118">
        <v>59.02</v>
      </c>
      <c r="T25118">
        <v>59.389999000000003</v>
      </c>
      <c r="U25118">
        <v>47.290207000000002</v>
      </c>
      <c r="V25118">
        <v>117000</v>
      </c>
      <c r="W25118" s="9" t="str">
        <f t="shared" si="396"/>
        <v>NWE</v>
      </c>
    </row>
    <row r="25119" spans="15:23">
      <c r="O25119" t="s">
        <v>126</v>
      </c>
      <c r="P25119" s="13">
        <v>42591</v>
      </c>
      <c r="Q25119">
        <v>59.59</v>
      </c>
      <c r="R25119">
        <v>59.889999000000003</v>
      </c>
      <c r="S25119">
        <v>59.259998000000003</v>
      </c>
      <c r="T25119">
        <v>59.700001</v>
      </c>
      <c r="U25119">
        <v>47.537047999999999</v>
      </c>
      <c r="V25119">
        <v>226300</v>
      </c>
      <c r="W25119" s="9" t="str">
        <f t="shared" si="396"/>
        <v>NWE</v>
      </c>
    </row>
    <row r="25120" spans="15:23">
      <c r="O25120" t="s">
        <v>126</v>
      </c>
      <c r="P25120" s="13">
        <v>42592</v>
      </c>
      <c r="Q25120">
        <v>59.91</v>
      </c>
      <c r="R25120">
        <v>59.91</v>
      </c>
      <c r="S25120">
        <v>59.040000999999997</v>
      </c>
      <c r="T25120">
        <v>59.290000999999997</v>
      </c>
      <c r="U25120">
        <v>47.210574999999999</v>
      </c>
      <c r="V25120">
        <v>185500</v>
      </c>
      <c r="W25120" s="9" t="str">
        <f t="shared" si="396"/>
        <v>NWE</v>
      </c>
    </row>
    <row r="25121" spans="15:23">
      <c r="O25121" t="s">
        <v>126</v>
      </c>
      <c r="P25121" s="13">
        <v>42593</v>
      </c>
      <c r="Q25121">
        <v>59.220001000000003</v>
      </c>
      <c r="R25121">
        <v>59.599997999999999</v>
      </c>
      <c r="S25121">
        <v>59.18</v>
      </c>
      <c r="T25121">
        <v>59.52</v>
      </c>
      <c r="U25121">
        <v>47.393715</v>
      </c>
      <c r="V25121">
        <v>118500</v>
      </c>
      <c r="W25121" s="9" t="str">
        <f t="shared" si="396"/>
        <v>NWE</v>
      </c>
    </row>
    <row r="25122" spans="15:23">
      <c r="O25122" t="s">
        <v>126</v>
      </c>
      <c r="P25122" s="13">
        <v>42594</v>
      </c>
      <c r="Q25122">
        <v>59.84</v>
      </c>
      <c r="R25122">
        <v>60.040000999999997</v>
      </c>
      <c r="S25122">
        <v>59.509998000000003</v>
      </c>
      <c r="T25122">
        <v>59.57</v>
      </c>
      <c r="U25122">
        <v>47.433540000000001</v>
      </c>
      <c r="V25122">
        <v>141300</v>
      </c>
      <c r="W25122" s="9" t="str">
        <f t="shared" si="396"/>
        <v>NWE</v>
      </c>
    </row>
    <row r="25123" spans="15:23">
      <c r="O25123" t="s">
        <v>126</v>
      </c>
      <c r="P25123" s="13">
        <v>42597</v>
      </c>
      <c r="Q25123">
        <v>59.599997999999999</v>
      </c>
      <c r="R25123">
        <v>59.68</v>
      </c>
      <c r="S25123">
        <v>58.470001000000003</v>
      </c>
      <c r="T25123">
        <v>58.5</v>
      </c>
      <c r="U25123">
        <v>46.581532000000003</v>
      </c>
      <c r="V25123">
        <v>177600</v>
      </c>
      <c r="W25123" s="9" t="str">
        <f t="shared" si="396"/>
        <v>NWE</v>
      </c>
    </row>
    <row r="25124" spans="15:23">
      <c r="O25124" t="s">
        <v>126</v>
      </c>
      <c r="P25124" s="13">
        <v>42598</v>
      </c>
      <c r="Q25124">
        <v>58.330002</v>
      </c>
      <c r="R25124">
        <v>58.400002000000001</v>
      </c>
      <c r="S25124">
        <v>57.490001999999997</v>
      </c>
      <c r="T25124">
        <v>57.580002</v>
      </c>
      <c r="U25124">
        <v>45.848965</v>
      </c>
      <c r="V25124">
        <v>267900</v>
      </c>
      <c r="W25124" s="9" t="str">
        <f t="shared" si="396"/>
        <v>NWE</v>
      </c>
    </row>
    <row r="25125" spans="15:23">
      <c r="O25125" t="s">
        <v>126</v>
      </c>
      <c r="P25125" s="13">
        <v>42599</v>
      </c>
      <c r="Q25125">
        <v>57.220001000000003</v>
      </c>
      <c r="R25125">
        <v>58.619999</v>
      </c>
      <c r="S25125">
        <v>57.09</v>
      </c>
      <c r="T25125">
        <v>58.560001</v>
      </c>
      <c r="U25125">
        <v>46.629311000000001</v>
      </c>
      <c r="V25125">
        <v>231100</v>
      </c>
      <c r="W25125" s="9" t="str">
        <f t="shared" si="396"/>
        <v>NWE</v>
      </c>
    </row>
    <row r="25126" spans="15:23">
      <c r="O25126" t="s">
        <v>126</v>
      </c>
      <c r="P25126" s="13">
        <v>42600</v>
      </c>
      <c r="Q25126">
        <v>58.509998000000003</v>
      </c>
      <c r="R25126">
        <v>59.459999000000003</v>
      </c>
      <c r="S25126">
        <v>58.509998000000003</v>
      </c>
      <c r="T25126">
        <v>59.439999</v>
      </c>
      <c r="U25126">
        <v>47.330013000000001</v>
      </c>
      <c r="V25126">
        <v>182800</v>
      </c>
      <c r="W25126" s="9" t="str">
        <f t="shared" si="396"/>
        <v>NWE</v>
      </c>
    </row>
    <row r="25127" spans="15:23">
      <c r="O25127" t="s">
        <v>126</v>
      </c>
      <c r="P25127" s="13">
        <v>42601</v>
      </c>
      <c r="Q25127">
        <v>59.23</v>
      </c>
      <c r="R25127">
        <v>59.580002</v>
      </c>
      <c r="S25127">
        <v>58.330002</v>
      </c>
      <c r="T25127">
        <v>58.720001000000003</v>
      </c>
      <c r="U25127">
        <v>46.756698999999998</v>
      </c>
      <c r="V25127">
        <v>195200</v>
      </c>
      <c r="W25127" s="9" t="str">
        <f t="shared" si="396"/>
        <v>NWE</v>
      </c>
    </row>
    <row r="25128" spans="15:23">
      <c r="O25128" t="s">
        <v>126</v>
      </c>
      <c r="P25128" s="13">
        <v>42604</v>
      </c>
      <c r="Q25128">
        <v>58.73</v>
      </c>
      <c r="R25128">
        <v>59.400002000000001</v>
      </c>
      <c r="S25128">
        <v>58.650002000000001</v>
      </c>
      <c r="T25128">
        <v>59.32</v>
      </c>
      <c r="U25128">
        <v>47.234473999999999</v>
      </c>
      <c r="V25128">
        <v>140200</v>
      </c>
      <c r="W25128" s="9" t="str">
        <f t="shared" si="396"/>
        <v>NWE</v>
      </c>
    </row>
    <row r="25129" spans="15:23">
      <c r="O25129" t="s">
        <v>126</v>
      </c>
      <c r="P25129" s="13">
        <v>42605</v>
      </c>
      <c r="Q25129">
        <v>59.450001</v>
      </c>
      <c r="R25129">
        <v>59.720001000000003</v>
      </c>
      <c r="S25129">
        <v>59.009998000000003</v>
      </c>
      <c r="T25129">
        <v>59.189999</v>
      </c>
      <c r="U25129">
        <v>47.130951000000003</v>
      </c>
      <c r="V25129">
        <v>208100</v>
      </c>
      <c r="W25129" s="9" t="str">
        <f t="shared" si="396"/>
        <v>NWE</v>
      </c>
    </row>
    <row r="25130" spans="15:23">
      <c r="O25130" t="s">
        <v>126</v>
      </c>
      <c r="P25130" s="13">
        <v>42606</v>
      </c>
      <c r="Q25130">
        <v>59.09</v>
      </c>
      <c r="R25130">
        <v>59.139999000000003</v>
      </c>
      <c r="S25130">
        <v>58.310001</v>
      </c>
      <c r="T25130">
        <v>58.970001000000003</v>
      </c>
      <c r="U25130">
        <v>46.955768999999997</v>
      </c>
      <c r="V25130">
        <v>136900</v>
      </c>
      <c r="W25130" s="9" t="str">
        <f t="shared" si="396"/>
        <v>NWE</v>
      </c>
    </row>
    <row r="25131" spans="15:23">
      <c r="O25131" t="s">
        <v>126</v>
      </c>
      <c r="P25131" s="13">
        <v>42607</v>
      </c>
      <c r="Q25131">
        <v>58.990001999999997</v>
      </c>
      <c r="R25131">
        <v>59.290000999999997</v>
      </c>
      <c r="S25131">
        <v>58.66</v>
      </c>
      <c r="T25131">
        <v>59.02</v>
      </c>
      <c r="U25131">
        <v>46.995583000000003</v>
      </c>
      <c r="V25131">
        <v>189200</v>
      </c>
      <c r="W25131" s="9" t="str">
        <f t="shared" si="396"/>
        <v>NWE</v>
      </c>
    </row>
    <row r="25132" spans="15:23">
      <c r="O25132" t="s">
        <v>126</v>
      </c>
      <c r="P25132" s="13">
        <v>42608</v>
      </c>
      <c r="Q25132">
        <v>59.029998999999997</v>
      </c>
      <c r="R25132">
        <v>59.580002</v>
      </c>
      <c r="S25132">
        <v>57.57</v>
      </c>
      <c r="T25132">
        <v>57.759998000000003</v>
      </c>
      <c r="U25132">
        <v>45.992289999999997</v>
      </c>
      <c r="V25132">
        <v>197200</v>
      </c>
      <c r="W25132" s="9" t="str">
        <f t="shared" si="396"/>
        <v>NWE</v>
      </c>
    </row>
    <row r="25133" spans="15:23">
      <c r="O25133" t="s">
        <v>126</v>
      </c>
      <c r="P25133" s="13">
        <v>42611</v>
      </c>
      <c r="Q25133">
        <v>57.810001</v>
      </c>
      <c r="R25133">
        <v>58.310001</v>
      </c>
      <c r="S25133">
        <v>57.689999</v>
      </c>
      <c r="T25133">
        <v>58.200001</v>
      </c>
      <c r="U25133">
        <v>46.342647999999997</v>
      </c>
      <c r="V25133">
        <v>172300</v>
      </c>
      <c r="W25133" s="9" t="str">
        <f t="shared" si="396"/>
        <v>NWE</v>
      </c>
    </row>
    <row r="25134" spans="15:23">
      <c r="O25134" t="s">
        <v>126</v>
      </c>
      <c r="P25134" s="13">
        <v>42612</v>
      </c>
      <c r="Q25134">
        <v>58.080002</v>
      </c>
      <c r="R25134">
        <v>58.299999</v>
      </c>
      <c r="S25134">
        <v>57.34</v>
      </c>
      <c r="T25134">
        <v>57.450001</v>
      </c>
      <c r="U25134">
        <v>45.745457000000002</v>
      </c>
      <c r="V25134">
        <v>114000</v>
      </c>
      <c r="W25134" s="9" t="str">
        <f t="shared" si="396"/>
        <v>NWE</v>
      </c>
    </row>
    <row r="25135" spans="15:23">
      <c r="O25135" t="s">
        <v>126</v>
      </c>
      <c r="P25135" s="13">
        <v>42613</v>
      </c>
      <c r="Q25135">
        <v>57.389999000000003</v>
      </c>
      <c r="R25135">
        <v>57.869999</v>
      </c>
      <c r="S25135">
        <v>57.279998999999997</v>
      </c>
      <c r="T25135">
        <v>57.82</v>
      </c>
      <c r="U25135">
        <v>46.040073</v>
      </c>
      <c r="V25135">
        <v>226000</v>
      </c>
      <c r="W25135" s="9" t="str">
        <f t="shared" si="396"/>
        <v>NWE</v>
      </c>
    </row>
    <row r="25136" spans="15:23">
      <c r="O25136" t="s">
        <v>126</v>
      </c>
      <c r="P25136" s="13">
        <v>42614</v>
      </c>
      <c r="Q25136">
        <v>57.720001000000003</v>
      </c>
      <c r="R25136">
        <v>57.860000999999997</v>
      </c>
      <c r="S25136">
        <v>57.419998</v>
      </c>
      <c r="T25136">
        <v>57.77</v>
      </c>
      <c r="U25136">
        <v>46.000244000000002</v>
      </c>
      <c r="V25136">
        <v>171700</v>
      </c>
      <c r="W25136" s="9" t="str">
        <f t="shared" si="396"/>
        <v>NWE</v>
      </c>
    </row>
    <row r="25137" spans="15:23">
      <c r="O25137" t="s">
        <v>126</v>
      </c>
      <c r="P25137" s="13">
        <v>42615</v>
      </c>
      <c r="Q25137">
        <v>57.630001</v>
      </c>
      <c r="R25137">
        <v>58.490001999999997</v>
      </c>
      <c r="S25137">
        <v>57.630001</v>
      </c>
      <c r="T25137">
        <v>58.23</v>
      </c>
      <c r="U25137">
        <v>46.366543</v>
      </c>
      <c r="V25137">
        <v>335700</v>
      </c>
      <c r="W25137" s="9" t="str">
        <f t="shared" si="396"/>
        <v>NWE</v>
      </c>
    </row>
    <row r="25138" spans="15:23">
      <c r="O25138" t="s">
        <v>126</v>
      </c>
      <c r="P25138" s="13">
        <v>42619</v>
      </c>
      <c r="Q25138">
        <v>58.369999</v>
      </c>
      <c r="R25138">
        <v>59.040000999999997</v>
      </c>
      <c r="S25138">
        <v>58.25</v>
      </c>
      <c r="T25138">
        <v>58.720001000000003</v>
      </c>
      <c r="U25138">
        <v>46.756698999999998</v>
      </c>
      <c r="V25138">
        <v>153400</v>
      </c>
      <c r="W25138" s="9" t="str">
        <f t="shared" si="396"/>
        <v>NWE</v>
      </c>
    </row>
    <row r="25139" spans="15:23">
      <c r="O25139" t="s">
        <v>126</v>
      </c>
      <c r="P25139" s="13">
        <v>42620</v>
      </c>
      <c r="Q25139">
        <v>58.68</v>
      </c>
      <c r="R25139">
        <v>59.389999000000003</v>
      </c>
      <c r="S25139">
        <v>58.43</v>
      </c>
      <c r="T25139">
        <v>59.34</v>
      </c>
      <c r="U25139">
        <v>47.250397</v>
      </c>
      <c r="V25139">
        <v>307200</v>
      </c>
      <c r="W25139" s="9" t="str">
        <f t="shared" si="396"/>
        <v>NWE</v>
      </c>
    </row>
    <row r="25140" spans="15:23">
      <c r="O25140" t="s">
        <v>126</v>
      </c>
      <c r="P25140" s="13">
        <v>42621</v>
      </c>
      <c r="Q25140">
        <v>58.959999000000003</v>
      </c>
      <c r="R25140">
        <v>59.779998999999997</v>
      </c>
      <c r="S25140">
        <v>58.959999000000003</v>
      </c>
      <c r="T25140">
        <v>59.639999000000003</v>
      </c>
      <c r="U25140">
        <v>47.489272999999997</v>
      </c>
      <c r="V25140">
        <v>213700</v>
      </c>
      <c r="W25140" s="9" t="str">
        <f t="shared" si="396"/>
        <v>NWE</v>
      </c>
    </row>
    <row r="25141" spans="15:23">
      <c r="O25141" t="s">
        <v>126</v>
      </c>
      <c r="P25141" s="13">
        <v>42622</v>
      </c>
      <c r="Q25141">
        <v>59.150002000000001</v>
      </c>
      <c r="R25141">
        <v>59.150002000000001</v>
      </c>
      <c r="S25141">
        <v>56.91</v>
      </c>
      <c r="T25141">
        <v>56.93</v>
      </c>
      <c r="U25141">
        <v>45.331398</v>
      </c>
      <c r="V25141">
        <v>197700</v>
      </c>
      <c r="W25141" s="9" t="str">
        <f t="shared" si="396"/>
        <v>NWE</v>
      </c>
    </row>
    <row r="25142" spans="15:23">
      <c r="O25142" t="s">
        <v>126</v>
      </c>
      <c r="P25142" s="13">
        <v>42625</v>
      </c>
      <c r="Q25142">
        <v>57.02</v>
      </c>
      <c r="R25142">
        <v>57.849997999999999</v>
      </c>
      <c r="S25142">
        <v>56.82</v>
      </c>
      <c r="T25142">
        <v>57.810001</v>
      </c>
      <c r="U25142">
        <v>46.032097</v>
      </c>
      <c r="V25142">
        <v>175500</v>
      </c>
      <c r="W25142" s="9" t="str">
        <f t="shared" si="396"/>
        <v>NWE</v>
      </c>
    </row>
    <row r="25143" spans="15:23">
      <c r="O25143" t="s">
        <v>126</v>
      </c>
      <c r="P25143" s="13">
        <v>42626</v>
      </c>
      <c r="Q25143">
        <v>57.27</v>
      </c>
      <c r="R25143">
        <v>57.369999</v>
      </c>
      <c r="S25143">
        <v>56.450001</v>
      </c>
      <c r="T25143">
        <v>56.599997999999999</v>
      </c>
      <c r="U25143">
        <v>45.461826000000002</v>
      </c>
      <c r="V25143">
        <v>150200</v>
      </c>
      <c r="W25143" s="9" t="str">
        <f t="shared" si="396"/>
        <v>NWE</v>
      </c>
    </row>
    <row r="25144" spans="15:23">
      <c r="O25144" t="s">
        <v>126</v>
      </c>
      <c r="P25144" s="13">
        <v>42627</v>
      </c>
      <c r="Q25144">
        <v>56.84</v>
      </c>
      <c r="R25144">
        <v>57.119999</v>
      </c>
      <c r="S25144">
        <v>56.23</v>
      </c>
      <c r="T25144">
        <v>56.43</v>
      </c>
      <c r="U25144">
        <v>45.325282999999999</v>
      </c>
      <c r="V25144">
        <v>106800</v>
      </c>
      <c r="W25144" s="9" t="str">
        <f t="shared" si="396"/>
        <v>NWE</v>
      </c>
    </row>
    <row r="25145" spans="15:23">
      <c r="O25145" t="s">
        <v>126</v>
      </c>
      <c r="P25145" s="13">
        <v>42628</v>
      </c>
      <c r="Q25145">
        <v>56.290000999999997</v>
      </c>
      <c r="R25145">
        <v>56.990001999999997</v>
      </c>
      <c r="S25145">
        <v>56.18</v>
      </c>
      <c r="T25145">
        <v>56.950001</v>
      </c>
      <c r="U25145">
        <v>45.742958000000002</v>
      </c>
      <c r="V25145">
        <v>130000</v>
      </c>
      <c r="W25145" s="9" t="str">
        <f t="shared" si="396"/>
        <v>NWE</v>
      </c>
    </row>
    <row r="25146" spans="15:23">
      <c r="O25146" t="s">
        <v>126</v>
      </c>
      <c r="P25146" s="13">
        <v>42629</v>
      </c>
      <c r="Q25146">
        <v>57.049999</v>
      </c>
      <c r="R25146">
        <v>57.919998</v>
      </c>
      <c r="S25146">
        <v>56.580002</v>
      </c>
      <c r="T25146">
        <v>57.830002</v>
      </c>
      <c r="U25146">
        <v>46.449776</v>
      </c>
      <c r="V25146">
        <v>402400</v>
      </c>
      <c r="W25146" s="9" t="str">
        <f t="shared" si="396"/>
        <v>NWE</v>
      </c>
    </row>
    <row r="25147" spans="15:23">
      <c r="O25147" t="s">
        <v>126</v>
      </c>
      <c r="P25147" s="13">
        <v>42632</v>
      </c>
      <c r="Q25147">
        <v>57.91</v>
      </c>
      <c r="R25147">
        <v>58.580002</v>
      </c>
      <c r="S25147">
        <v>57.869999</v>
      </c>
      <c r="T25147">
        <v>58.580002</v>
      </c>
      <c r="U25147">
        <v>47.052193000000003</v>
      </c>
      <c r="V25147">
        <v>138600</v>
      </c>
      <c r="W25147" s="9" t="str">
        <f t="shared" si="396"/>
        <v>NWE</v>
      </c>
    </row>
    <row r="25148" spans="15:23">
      <c r="O25148" t="s">
        <v>126</v>
      </c>
      <c r="P25148" s="13">
        <v>42633</v>
      </c>
      <c r="Q25148">
        <v>58.740001999999997</v>
      </c>
      <c r="R25148">
        <v>59.150002000000001</v>
      </c>
      <c r="S25148">
        <v>58.580002</v>
      </c>
      <c r="T25148">
        <v>58.59</v>
      </c>
      <c r="U25148">
        <v>47.060218999999996</v>
      </c>
      <c r="V25148">
        <v>139200</v>
      </c>
      <c r="W25148" s="9" t="str">
        <f t="shared" si="396"/>
        <v>NWE</v>
      </c>
    </row>
    <row r="25149" spans="15:23">
      <c r="O25149" t="s">
        <v>126</v>
      </c>
      <c r="P25149" s="13">
        <v>42634</v>
      </c>
      <c r="Q25149">
        <v>59.389999000000003</v>
      </c>
      <c r="R25149">
        <v>59.990001999999997</v>
      </c>
      <c r="S25149">
        <v>58.759998000000003</v>
      </c>
      <c r="T25149">
        <v>59.939999</v>
      </c>
      <c r="U25149">
        <v>48.144553999999999</v>
      </c>
      <c r="V25149">
        <v>590800</v>
      </c>
      <c r="W25149" s="9" t="str">
        <f t="shared" si="396"/>
        <v>NWE</v>
      </c>
    </row>
    <row r="25150" spans="15:23">
      <c r="O25150" t="s">
        <v>126</v>
      </c>
      <c r="P25150" s="13">
        <v>42635</v>
      </c>
      <c r="Q25150">
        <v>60.259998000000003</v>
      </c>
      <c r="R25150">
        <v>60.709999000000003</v>
      </c>
      <c r="S25150">
        <v>60</v>
      </c>
      <c r="T25150">
        <v>60.099997999999999</v>
      </c>
      <c r="U25150">
        <v>48.273066999999998</v>
      </c>
      <c r="V25150">
        <v>7326600</v>
      </c>
      <c r="W25150" s="9" t="str">
        <f t="shared" si="396"/>
        <v>NWE</v>
      </c>
    </row>
    <row r="25151" spans="15:23">
      <c r="O25151" t="s">
        <v>126</v>
      </c>
      <c r="P25151" s="13">
        <v>42636</v>
      </c>
      <c r="Q25151">
        <v>59.84</v>
      </c>
      <c r="R25151">
        <v>60.23</v>
      </c>
      <c r="S25151">
        <v>59.650002000000001</v>
      </c>
      <c r="T25151">
        <v>59.91</v>
      </c>
      <c r="U25151">
        <v>48.120468000000002</v>
      </c>
      <c r="V25151">
        <v>553200</v>
      </c>
      <c r="W25151" s="9" t="str">
        <f t="shared" si="396"/>
        <v>NWE</v>
      </c>
    </row>
    <row r="25152" spans="15:23">
      <c r="O25152" t="s">
        <v>126</v>
      </c>
      <c r="P25152" s="13">
        <v>42639</v>
      </c>
      <c r="Q25152">
        <v>59.900002000000001</v>
      </c>
      <c r="R25152">
        <v>60.23</v>
      </c>
      <c r="S25152">
        <v>59.540000999999997</v>
      </c>
      <c r="T25152">
        <v>59.799999</v>
      </c>
      <c r="U25152">
        <v>48.032108000000001</v>
      </c>
      <c r="V25152">
        <v>307800</v>
      </c>
      <c r="W25152" s="9" t="str">
        <f t="shared" si="396"/>
        <v>NWE</v>
      </c>
    </row>
    <row r="25153" spans="15:23">
      <c r="O25153" t="s">
        <v>126</v>
      </c>
      <c r="P25153" s="13">
        <v>42640</v>
      </c>
      <c r="Q25153">
        <v>60.049999</v>
      </c>
      <c r="R25153">
        <v>60.279998999999997</v>
      </c>
      <c r="S25153">
        <v>58.959999000000003</v>
      </c>
      <c r="T25153">
        <v>59.16</v>
      </c>
      <c r="U25153">
        <v>47.518051</v>
      </c>
      <c r="V25153">
        <v>318800</v>
      </c>
      <c r="W25153" s="9" t="str">
        <f t="shared" si="396"/>
        <v>NWE</v>
      </c>
    </row>
    <row r="25154" spans="15:23">
      <c r="O25154" t="s">
        <v>126</v>
      </c>
      <c r="P25154" s="13">
        <v>42641</v>
      </c>
      <c r="Q25154">
        <v>59.349997999999999</v>
      </c>
      <c r="R25154">
        <v>59.349997999999999</v>
      </c>
      <c r="S25154">
        <v>58.279998999999997</v>
      </c>
      <c r="T25154">
        <v>59.060001</v>
      </c>
      <c r="U25154">
        <v>47.437733000000001</v>
      </c>
      <c r="V25154">
        <v>259600</v>
      </c>
      <c r="W25154" s="9" t="str">
        <f t="shared" si="396"/>
        <v>NWE</v>
      </c>
    </row>
    <row r="25155" spans="15:23">
      <c r="O25155" t="s">
        <v>126</v>
      </c>
      <c r="P25155" s="13">
        <v>42642</v>
      </c>
      <c r="Q25155">
        <v>58.799999</v>
      </c>
      <c r="R25155">
        <v>58.799999</v>
      </c>
      <c r="S25155">
        <v>57.669998</v>
      </c>
      <c r="T25155">
        <v>58.09</v>
      </c>
      <c r="U25155">
        <v>46.658611000000001</v>
      </c>
      <c r="V25155">
        <v>293800</v>
      </c>
      <c r="W25155" s="9" t="str">
        <f t="shared" si="396"/>
        <v>NWE</v>
      </c>
    </row>
    <row r="25156" spans="15:23">
      <c r="O25156" t="s">
        <v>126</v>
      </c>
      <c r="P25156" s="13">
        <v>42643</v>
      </c>
      <c r="Q25156">
        <v>58.150002000000001</v>
      </c>
      <c r="R25156">
        <v>58.52</v>
      </c>
      <c r="S25156">
        <v>57.189999</v>
      </c>
      <c r="T25156">
        <v>57.529998999999997</v>
      </c>
      <c r="U25156">
        <v>46.208809000000002</v>
      </c>
      <c r="V25156">
        <v>288300</v>
      </c>
      <c r="W25156" s="9" t="str">
        <f t="shared" si="396"/>
        <v>NWE</v>
      </c>
    </row>
    <row r="25157" spans="15:23">
      <c r="O25157" t="s">
        <v>126</v>
      </c>
      <c r="P25157" s="13">
        <v>42646</v>
      </c>
      <c r="Q25157">
        <v>57.599997999999999</v>
      </c>
      <c r="R25157">
        <v>57.599997999999999</v>
      </c>
      <c r="S25157">
        <v>56.189999</v>
      </c>
      <c r="T25157">
        <v>56.540000999999997</v>
      </c>
      <c r="U25157">
        <v>45.413631000000002</v>
      </c>
      <c r="V25157">
        <v>311300</v>
      </c>
      <c r="W25157" s="9" t="str">
        <f t="shared" ref="W25157:W25220" si="397">IFERROR(VLOOKUP(O25157,$B$4:$B$17,1,FALSE),"Delete")</f>
        <v>NWE</v>
      </c>
    </row>
    <row r="25158" spans="15:23">
      <c r="O25158" t="s">
        <v>126</v>
      </c>
      <c r="P25158" s="13">
        <v>42647</v>
      </c>
      <c r="Q25158">
        <v>56.459999000000003</v>
      </c>
      <c r="R25158">
        <v>56.459999000000003</v>
      </c>
      <c r="S25158">
        <v>54.580002</v>
      </c>
      <c r="T25158">
        <v>55.029998999999997</v>
      </c>
      <c r="U25158">
        <v>44.200778999999997</v>
      </c>
      <c r="V25158">
        <v>293700</v>
      </c>
      <c r="W25158" s="9" t="str">
        <f t="shared" si="397"/>
        <v>NWE</v>
      </c>
    </row>
    <row r="25159" spans="15:23">
      <c r="O25159" t="s">
        <v>126</v>
      </c>
      <c r="P25159" s="13">
        <v>42648</v>
      </c>
      <c r="Q25159">
        <v>55.25</v>
      </c>
      <c r="R25159">
        <v>55.32</v>
      </c>
      <c r="S25159">
        <v>54.5</v>
      </c>
      <c r="T25159">
        <v>54.560001</v>
      </c>
      <c r="U25159">
        <v>43.823264999999999</v>
      </c>
      <c r="V25159">
        <v>297800</v>
      </c>
      <c r="W25159" s="9" t="str">
        <f t="shared" si="397"/>
        <v>NWE</v>
      </c>
    </row>
    <row r="25160" spans="15:23">
      <c r="O25160" t="s">
        <v>126</v>
      </c>
      <c r="P25160" s="13">
        <v>42649</v>
      </c>
      <c r="Q25160">
        <v>54.220001000000003</v>
      </c>
      <c r="R25160">
        <v>54.630001</v>
      </c>
      <c r="S25160">
        <v>53.849997999999999</v>
      </c>
      <c r="T25160">
        <v>54.470001000000003</v>
      </c>
      <c r="U25160">
        <v>43.750976999999999</v>
      </c>
      <c r="V25160">
        <v>254800</v>
      </c>
      <c r="W25160" s="9" t="str">
        <f t="shared" si="397"/>
        <v>NWE</v>
      </c>
    </row>
    <row r="25161" spans="15:23">
      <c r="O25161" t="s">
        <v>126</v>
      </c>
      <c r="P25161" s="13">
        <v>42650</v>
      </c>
      <c r="Q25161">
        <v>54.759998000000003</v>
      </c>
      <c r="R25161">
        <v>55.279998999999997</v>
      </c>
      <c r="S25161">
        <v>54.049999</v>
      </c>
      <c r="T25161">
        <v>54.09</v>
      </c>
      <c r="U25161">
        <v>43.445762999999999</v>
      </c>
      <c r="V25161">
        <v>432600</v>
      </c>
      <c r="W25161" s="9" t="str">
        <f t="shared" si="397"/>
        <v>NWE</v>
      </c>
    </row>
    <row r="25162" spans="15:23">
      <c r="O25162" t="s">
        <v>126</v>
      </c>
      <c r="P25162" s="13">
        <v>42653</v>
      </c>
      <c r="Q25162">
        <v>55.16</v>
      </c>
      <c r="R25162">
        <v>55.279998999999997</v>
      </c>
      <c r="S25162">
        <v>54.560001</v>
      </c>
      <c r="T25162">
        <v>54.990001999999997</v>
      </c>
      <c r="U25162">
        <v>44.168655000000001</v>
      </c>
      <c r="V25162">
        <v>403300</v>
      </c>
      <c r="W25162" s="9" t="str">
        <f t="shared" si="397"/>
        <v>NWE</v>
      </c>
    </row>
    <row r="25163" spans="15:23">
      <c r="O25163" t="s">
        <v>126</v>
      </c>
      <c r="P25163" s="13">
        <v>42654</v>
      </c>
      <c r="Q25163">
        <v>54.959999000000003</v>
      </c>
      <c r="R25163">
        <v>54.990001999999997</v>
      </c>
      <c r="S25163">
        <v>53.970001000000003</v>
      </c>
      <c r="T25163">
        <v>54.09</v>
      </c>
      <c r="U25163">
        <v>43.445762999999999</v>
      </c>
      <c r="V25163">
        <v>230600</v>
      </c>
      <c r="W25163" s="9" t="str">
        <f t="shared" si="397"/>
        <v>NWE</v>
      </c>
    </row>
    <row r="25164" spans="15:23">
      <c r="O25164" t="s">
        <v>126</v>
      </c>
      <c r="P25164" s="13">
        <v>42655</v>
      </c>
      <c r="Q25164">
        <v>54.139999000000003</v>
      </c>
      <c r="R25164">
        <v>54.709999000000003</v>
      </c>
      <c r="S25164">
        <v>54.139999000000003</v>
      </c>
      <c r="T25164">
        <v>54.630001</v>
      </c>
      <c r="U25164">
        <v>43.879494000000001</v>
      </c>
      <c r="V25164">
        <v>200700</v>
      </c>
      <c r="W25164" s="9" t="str">
        <f t="shared" si="397"/>
        <v>NWE</v>
      </c>
    </row>
    <row r="25165" spans="15:23">
      <c r="O25165" t="s">
        <v>126</v>
      </c>
      <c r="P25165" s="13">
        <v>42656</v>
      </c>
      <c r="Q25165">
        <v>54.75</v>
      </c>
      <c r="R25165">
        <v>55.880001</v>
      </c>
      <c r="S25165">
        <v>54.66</v>
      </c>
      <c r="T25165">
        <v>55.389999000000003</v>
      </c>
      <c r="U25165">
        <v>44.489944000000001</v>
      </c>
      <c r="V25165">
        <v>260000</v>
      </c>
      <c r="W25165" s="9" t="str">
        <f t="shared" si="397"/>
        <v>NWE</v>
      </c>
    </row>
    <row r="25166" spans="15:23">
      <c r="O25166" t="s">
        <v>126</v>
      </c>
      <c r="P25166" s="13">
        <v>42657</v>
      </c>
      <c r="Q25166">
        <v>55.139999000000003</v>
      </c>
      <c r="R25166">
        <v>55.5</v>
      </c>
      <c r="S25166">
        <v>54.799999</v>
      </c>
      <c r="T25166">
        <v>55.110000999999997</v>
      </c>
      <c r="U25166">
        <v>44.265040999999997</v>
      </c>
      <c r="V25166">
        <v>290600</v>
      </c>
      <c r="W25166" s="9" t="str">
        <f t="shared" si="397"/>
        <v>NWE</v>
      </c>
    </row>
    <row r="25167" spans="15:23">
      <c r="O25167" t="s">
        <v>126</v>
      </c>
      <c r="P25167" s="13">
        <v>42660</v>
      </c>
      <c r="Q25167">
        <v>55.279998999999997</v>
      </c>
      <c r="R25167">
        <v>55.830002</v>
      </c>
      <c r="S25167">
        <v>55.220001000000003</v>
      </c>
      <c r="T25167">
        <v>55.790000999999997</v>
      </c>
      <c r="U25167">
        <v>44.811217999999997</v>
      </c>
      <c r="V25167">
        <v>218500</v>
      </c>
      <c r="W25167" s="9" t="str">
        <f t="shared" si="397"/>
        <v>NWE</v>
      </c>
    </row>
    <row r="25168" spans="15:23">
      <c r="O25168" t="s">
        <v>126</v>
      </c>
      <c r="P25168" s="13">
        <v>42661</v>
      </c>
      <c r="Q25168">
        <v>56.009998000000003</v>
      </c>
      <c r="R25168">
        <v>56.23</v>
      </c>
      <c r="S25168">
        <v>55.380001</v>
      </c>
      <c r="T25168">
        <v>56.099997999999999</v>
      </c>
      <c r="U25168">
        <v>45.060214999999999</v>
      </c>
      <c r="V25168">
        <v>313500</v>
      </c>
      <c r="W25168" s="9" t="str">
        <f t="shared" si="397"/>
        <v>NWE</v>
      </c>
    </row>
    <row r="25169" spans="15:23">
      <c r="O25169" t="s">
        <v>126</v>
      </c>
      <c r="P25169" s="13">
        <v>42662</v>
      </c>
      <c r="Q25169">
        <v>56.09</v>
      </c>
      <c r="R25169">
        <v>56.16</v>
      </c>
      <c r="S25169">
        <v>55.700001</v>
      </c>
      <c r="T25169">
        <v>56.029998999999997</v>
      </c>
      <c r="U25169">
        <v>45.003990000000002</v>
      </c>
      <c r="V25169">
        <v>277700</v>
      </c>
      <c r="W25169" s="9" t="str">
        <f t="shared" si="397"/>
        <v>NWE</v>
      </c>
    </row>
    <row r="25170" spans="15:23">
      <c r="O25170" t="s">
        <v>126</v>
      </c>
      <c r="P25170" s="13">
        <v>42663</v>
      </c>
      <c r="Q25170">
        <v>55.669998</v>
      </c>
      <c r="R25170">
        <v>56.75</v>
      </c>
      <c r="S25170">
        <v>55.669998</v>
      </c>
      <c r="T25170">
        <v>55.830002</v>
      </c>
      <c r="U25170">
        <v>44.843361000000002</v>
      </c>
      <c r="V25170">
        <v>387300</v>
      </c>
      <c r="W25170" s="9" t="str">
        <f t="shared" si="397"/>
        <v>NWE</v>
      </c>
    </row>
    <row r="25171" spans="15:23">
      <c r="O25171" t="s">
        <v>126</v>
      </c>
      <c r="P25171" s="13">
        <v>42664</v>
      </c>
      <c r="Q25171">
        <v>55.889999000000003</v>
      </c>
      <c r="R25171">
        <v>56.279998999999997</v>
      </c>
      <c r="S25171">
        <v>55.66</v>
      </c>
      <c r="T25171">
        <v>56.09</v>
      </c>
      <c r="U25171">
        <v>45.052185000000001</v>
      </c>
      <c r="V25171">
        <v>328700</v>
      </c>
      <c r="W25171" s="9" t="str">
        <f t="shared" si="397"/>
        <v>NWE</v>
      </c>
    </row>
    <row r="25172" spans="15:23">
      <c r="O25172" t="s">
        <v>126</v>
      </c>
      <c r="P25172" s="13">
        <v>42667</v>
      </c>
      <c r="Q25172">
        <v>56.66</v>
      </c>
      <c r="R25172">
        <v>56.66</v>
      </c>
      <c r="S25172">
        <v>55.919998</v>
      </c>
      <c r="T25172">
        <v>56.369999</v>
      </c>
      <c r="U25172">
        <v>45.277096</v>
      </c>
      <c r="V25172">
        <v>248300</v>
      </c>
      <c r="W25172" s="9" t="str">
        <f t="shared" si="397"/>
        <v>NWE</v>
      </c>
    </row>
    <row r="25173" spans="15:23">
      <c r="O25173" t="s">
        <v>126</v>
      </c>
      <c r="P25173" s="13">
        <v>42668</v>
      </c>
      <c r="Q25173">
        <v>56.330002</v>
      </c>
      <c r="R25173">
        <v>56.830002</v>
      </c>
      <c r="S25173">
        <v>56.240001999999997</v>
      </c>
      <c r="T25173">
        <v>56.830002</v>
      </c>
      <c r="U25173">
        <v>45.646563999999998</v>
      </c>
      <c r="V25173">
        <v>214600</v>
      </c>
      <c r="W25173" s="9" t="str">
        <f t="shared" si="397"/>
        <v>NWE</v>
      </c>
    </row>
    <row r="25174" spans="15:23">
      <c r="O25174" t="s">
        <v>126</v>
      </c>
      <c r="P25174" s="13">
        <v>42669</v>
      </c>
      <c r="Q25174">
        <v>56.720001000000003</v>
      </c>
      <c r="R25174">
        <v>56.82</v>
      </c>
      <c r="S25174">
        <v>56.290000999999997</v>
      </c>
      <c r="T25174">
        <v>56.57</v>
      </c>
      <c r="U25174">
        <v>45.437733000000001</v>
      </c>
      <c r="V25174">
        <v>155500</v>
      </c>
      <c r="W25174" s="9" t="str">
        <f t="shared" si="397"/>
        <v>NWE</v>
      </c>
    </row>
    <row r="25175" spans="15:23">
      <c r="O25175" t="s">
        <v>126</v>
      </c>
      <c r="P25175" s="13">
        <v>42670</v>
      </c>
      <c r="Q25175">
        <v>56.209999000000003</v>
      </c>
      <c r="R25175">
        <v>56.599997999999999</v>
      </c>
      <c r="S25175">
        <v>55.990001999999997</v>
      </c>
      <c r="T25175">
        <v>56.310001</v>
      </c>
      <c r="U25175">
        <v>45.228886000000003</v>
      </c>
      <c r="V25175">
        <v>240900</v>
      </c>
      <c r="W25175" s="9" t="str">
        <f t="shared" si="397"/>
        <v>NWE</v>
      </c>
    </row>
    <row r="25176" spans="15:23">
      <c r="O25176" t="s">
        <v>126</v>
      </c>
      <c r="P25176" s="13">
        <v>42671</v>
      </c>
      <c r="Q25176">
        <v>56.220001000000003</v>
      </c>
      <c r="R25176">
        <v>56.880001</v>
      </c>
      <c r="S25176">
        <v>56.220001000000003</v>
      </c>
      <c r="T25176">
        <v>56.389999000000003</v>
      </c>
      <c r="U25176">
        <v>45.293143999999998</v>
      </c>
      <c r="V25176">
        <v>215100</v>
      </c>
      <c r="W25176" s="9" t="str">
        <f t="shared" si="397"/>
        <v>NWE</v>
      </c>
    </row>
    <row r="25177" spans="15:23">
      <c r="O25177" t="s">
        <v>126</v>
      </c>
      <c r="P25177" s="13">
        <v>42674</v>
      </c>
      <c r="Q25177">
        <v>56.490001999999997</v>
      </c>
      <c r="R25177">
        <v>57.759998000000003</v>
      </c>
      <c r="S25177">
        <v>56.400002000000001</v>
      </c>
      <c r="T25177">
        <v>57.549999</v>
      </c>
      <c r="U25177">
        <v>46.224884000000003</v>
      </c>
      <c r="V25177">
        <v>406500</v>
      </c>
      <c r="W25177" s="9" t="str">
        <f t="shared" si="397"/>
        <v>NWE</v>
      </c>
    </row>
    <row r="25178" spans="15:23">
      <c r="O25178" t="s">
        <v>126</v>
      </c>
      <c r="P25178" s="13">
        <v>42675</v>
      </c>
      <c r="Q25178">
        <v>57.290000999999997</v>
      </c>
      <c r="R25178">
        <v>57.529998999999997</v>
      </c>
      <c r="S25178">
        <v>56.549999</v>
      </c>
      <c r="T25178">
        <v>56.700001</v>
      </c>
      <c r="U25178">
        <v>45.542155999999999</v>
      </c>
      <c r="V25178">
        <v>330000</v>
      </c>
      <c r="W25178" s="9" t="str">
        <f t="shared" si="397"/>
        <v>NWE</v>
      </c>
    </row>
    <row r="25179" spans="15:23">
      <c r="O25179" t="s">
        <v>126</v>
      </c>
      <c r="P25179" s="13">
        <v>42676</v>
      </c>
      <c r="Q25179">
        <v>56.540000999999997</v>
      </c>
      <c r="R25179">
        <v>56.610000999999997</v>
      </c>
      <c r="S25179">
        <v>55.630001</v>
      </c>
      <c r="T25179">
        <v>56.09</v>
      </c>
      <c r="U25179">
        <v>45.052185000000001</v>
      </c>
      <c r="V25179">
        <v>306600</v>
      </c>
      <c r="W25179" s="9" t="str">
        <f t="shared" si="397"/>
        <v>NWE</v>
      </c>
    </row>
    <row r="25180" spans="15:23">
      <c r="O25180" t="s">
        <v>126</v>
      </c>
      <c r="P25180" s="13">
        <v>42677</v>
      </c>
      <c r="Q25180">
        <v>55.310001</v>
      </c>
      <c r="R25180">
        <v>56.400002000000001</v>
      </c>
      <c r="S25180">
        <v>55.060001</v>
      </c>
      <c r="T25180">
        <v>56.099997999999999</v>
      </c>
      <c r="U25180">
        <v>45.060214999999999</v>
      </c>
      <c r="V25180">
        <v>296700</v>
      </c>
      <c r="W25180" s="9" t="str">
        <f t="shared" si="397"/>
        <v>NWE</v>
      </c>
    </row>
    <row r="25181" spans="15:23">
      <c r="O25181" t="s">
        <v>126</v>
      </c>
      <c r="P25181" s="13">
        <v>42678</v>
      </c>
      <c r="Q25181">
        <v>56.360000999999997</v>
      </c>
      <c r="R25181">
        <v>56.889999000000003</v>
      </c>
      <c r="S25181">
        <v>56.099997999999999</v>
      </c>
      <c r="T25181">
        <v>56.110000999999997</v>
      </c>
      <c r="U25181">
        <v>45.068244999999997</v>
      </c>
      <c r="V25181">
        <v>235400</v>
      </c>
      <c r="W25181" s="9" t="str">
        <f t="shared" si="397"/>
        <v>NWE</v>
      </c>
    </row>
    <row r="25182" spans="15:23">
      <c r="O25182" t="s">
        <v>126</v>
      </c>
      <c r="P25182" s="13">
        <v>42681</v>
      </c>
      <c r="Q25182">
        <v>56.48</v>
      </c>
      <c r="R25182">
        <v>57.759998000000003</v>
      </c>
      <c r="S25182">
        <v>55.93</v>
      </c>
      <c r="T25182">
        <v>57.639999000000003</v>
      </c>
      <c r="U25182">
        <v>46.297168999999997</v>
      </c>
      <c r="V25182">
        <v>296900</v>
      </c>
      <c r="W25182" s="9" t="str">
        <f t="shared" si="397"/>
        <v>NWE</v>
      </c>
    </row>
    <row r="25183" spans="15:23">
      <c r="O25183" t="s">
        <v>126</v>
      </c>
      <c r="P25183" s="13">
        <v>42682</v>
      </c>
      <c r="Q25183">
        <v>57.700001</v>
      </c>
      <c r="R25183">
        <v>58.529998999999997</v>
      </c>
      <c r="S25183">
        <v>57.700001</v>
      </c>
      <c r="T25183">
        <v>58.139999000000003</v>
      </c>
      <c r="U25183">
        <v>46.698768999999999</v>
      </c>
      <c r="V25183">
        <v>231600</v>
      </c>
      <c r="W25183" s="9" t="str">
        <f t="shared" si="397"/>
        <v>NWE</v>
      </c>
    </row>
    <row r="25184" spans="15:23">
      <c r="O25184" t="s">
        <v>126</v>
      </c>
      <c r="P25184" s="13">
        <v>42683</v>
      </c>
      <c r="Q25184">
        <v>56.91</v>
      </c>
      <c r="R25184">
        <v>57.970001000000003</v>
      </c>
      <c r="S25184">
        <v>56.240001999999997</v>
      </c>
      <c r="T25184">
        <v>57.23</v>
      </c>
      <c r="U25184">
        <v>45.967854000000003</v>
      </c>
      <c r="V25184">
        <v>378300</v>
      </c>
      <c r="W25184" s="9" t="str">
        <f t="shared" si="397"/>
        <v>NWE</v>
      </c>
    </row>
    <row r="25185" spans="15:23">
      <c r="O25185" t="s">
        <v>126</v>
      </c>
      <c r="P25185" s="13">
        <v>42684</v>
      </c>
      <c r="Q25185">
        <v>56.950001</v>
      </c>
      <c r="R25185">
        <v>56.950001</v>
      </c>
      <c r="S25185">
        <v>54.779998999999997</v>
      </c>
      <c r="T25185">
        <v>55.59</v>
      </c>
      <c r="U25185">
        <v>44.650581000000003</v>
      </c>
      <c r="V25185">
        <v>403500</v>
      </c>
      <c r="W25185" s="9" t="str">
        <f t="shared" si="397"/>
        <v>NWE</v>
      </c>
    </row>
    <row r="25186" spans="15:23">
      <c r="O25186" t="s">
        <v>126</v>
      </c>
      <c r="P25186" s="13">
        <v>42685</v>
      </c>
      <c r="Q25186">
        <v>55.66</v>
      </c>
      <c r="R25186">
        <v>56.610000999999997</v>
      </c>
      <c r="S25186">
        <v>55.400002000000001</v>
      </c>
      <c r="T25186">
        <v>55.889999000000003</v>
      </c>
      <c r="U25186">
        <v>44.891540999999997</v>
      </c>
      <c r="V25186">
        <v>405600</v>
      </c>
      <c r="W25186" s="9" t="str">
        <f t="shared" si="397"/>
        <v>NWE</v>
      </c>
    </row>
    <row r="25187" spans="15:23">
      <c r="O25187" t="s">
        <v>126</v>
      </c>
      <c r="P25187" s="13">
        <v>42688</v>
      </c>
      <c r="Q25187">
        <v>55.529998999999997</v>
      </c>
      <c r="R25187">
        <v>55.849997999999999</v>
      </c>
      <c r="S25187">
        <v>54.889999000000003</v>
      </c>
      <c r="T25187">
        <v>55.560001</v>
      </c>
      <c r="U25187">
        <v>44.626488000000002</v>
      </c>
      <c r="V25187">
        <v>396700</v>
      </c>
      <c r="W25187" s="9" t="str">
        <f t="shared" si="397"/>
        <v>NWE</v>
      </c>
    </row>
    <row r="25188" spans="15:23">
      <c r="O25188" t="s">
        <v>126</v>
      </c>
      <c r="P25188" s="13">
        <v>42689</v>
      </c>
      <c r="Q25188">
        <v>55.82</v>
      </c>
      <c r="R25188">
        <v>56.400002000000001</v>
      </c>
      <c r="S25188">
        <v>55.540000999999997</v>
      </c>
      <c r="T25188">
        <v>56.099997999999999</v>
      </c>
      <c r="U25188">
        <v>45.060214999999999</v>
      </c>
      <c r="V25188">
        <v>277300</v>
      </c>
      <c r="W25188" s="9" t="str">
        <f t="shared" si="397"/>
        <v>NWE</v>
      </c>
    </row>
    <row r="25189" spans="15:23">
      <c r="O25189" t="s">
        <v>126</v>
      </c>
      <c r="P25189" s="13">
        <v>42690</v>
      </c>
      <c r="Q25189">
        <v>56.099997999999999</v>
      </c>
      <c r="R25189">
        <v>56.43</v>
      </c>
      <c r="S25189">
        <v>55.290000999999997</v>
      </c>
      <c r="T25189">
        <v>55.720001000000003</v>
      </c>
      <c r="U25189">
        <v>44.754997000000003</v>
      </c>
      <c r="V25189">
        <v>357300</v>
      </c>
      <c r="W25189" s="9" t="str">
        <f t="shared" si="397"/>
        <v>NWE</v>
      </c>
    </row>
    <row r="25190" spans="15:23">
      <c r="O25190" t="s">
        <v>126</v>
      </c>
      <c r="P25190" s="13">
        <v>42691</v>
      </c>
      <c r="Q25190">
        <v>55.509998000000003</v>
      </c>
      <c r="R25190">
        <v>56.009998000000003</v>
      </c>
      <c r="S25190">
        <v>55.360000999999997</v>
      </c>
      <c r="T25190">
        <v>55.549999</v>
      </c>
      <c r="U25190">
        <v>44.618450000000003</v>
      </c>
      <c r="V25190">
        <v>324400</v>
      </c>
      <c r="W25190" s="9" t="str">
        <f t="shared" si="397"/>
        <v>NWE</v>
      </c>
    </row>
    <row r="25191" spans="15:23">
      <c r="O25191" t="s">
        <v>126</v>
      </c>
      <c r="P25191" s="13">
        <v>42692</v>
      </c>
      <c r="Q25191">
        <v>55.5</v>
      </c>
      <c r="R25191">
        <v>55.93</v>
      </c>
      <c r="S25191">
        <v>55.18</v>
      </c>
      <c r="T25191">
        <v>55.529998999999997</v>
      </c>
      <c r="U25191">
        <v>44.602393999999997</v>
      </c>
      <c r="V25191">
        <v>513700</v>
      </c>
      <c r="W25191" s="9" t="str">
        <f t="shared" si="397"/>
        <v>NWE</v>
      </c>
    </row>
    <row r="25192" spans="15:23">
      <c r="O25192" t="s">
        <v>126</v>
      </c>
      <c r="P25192" s="13">
        <v>42695</v>
      </c>
      <c r="Q25192">
        <v>55.619999</v>
      </c>
      <c r="R25192">
        <v>56.16</v>
      </c>
      <c r="S25192">
        <v>55.279998999999997</v>
      </c>
      <c r="T25192">
        <v>56.16</v>
      </c>
      <c r="U25192">
        <v>45.108409999999999</v>
      </c>
      <c r="V25192">
        <v>339800</v>
      </c>
      <c r="W25192" s="9" t="str">
        <f t="shared" si="397"/>
        <v>NWE</v>
      </c>
    </row>
    <row r="25193" spans="15:23">
      <c r="O25193" t="s">
        <v>126</v>
      </c>
      <c r="P25193" s="13">
        <v>42696</v>
      </c>
      <c r="Q25193">
        <v>56.259998000000003</v>
      </c>
      <c r="R25193">
        <v>56.939999</v>
      </c>
      <c r="S25193">
        <v>55.630001</v>
      </c>
      <c r="T25193">
        <v>56.900002000000001</v>
      </c>
      <c r="U25193">
        <v>45.702789000000003</v>
      </c>
      <c r="V25193">
        <v>402200</v>
      </c>
      <c r="W25193" s="9" t="str">
        <f t="shared" si="397"/>
        <v>NWE</v>
      </c>
    </row>
    <row r="25194" spans="15:23">
      <c r="O25194" t="s">
        <v>126</v>
      </c>
      <c r="P25194" s="13">
        <v>42697</v>
      </c>
      <c r="Q25194">
        <v>56.119999</v>
      </c>
      <c r="R25194">
        <v>56.740001999999997</v>
      </c>
      <c r="S25194">
        <v>56.080002</v>
      </c>
      <c r="T25194">
        <v>56.27</v>
      </c>
      <c r="U25194">
        <v>45.196773999999998</v>
      </c>
      <c r="V25194">
        <v>215400</v>
      </c>
      <c r="W25194" s="9" t="str">
        <f t="shared" si="397"/>
        <v>NWE</v>
      </c>
    </row>
    <row r="25195" spans="15:23">
      <c r="O25195" t="s">
        <v>126</v>
      </c>
      <c r="P25195" s="13">
        <v>42699</v>
      </c>
      <c r="Q25195">
        <v>56.380001</v>
      </c>
      <c r="R25195">
        <v>57.220001000000003</v>
      </c>
      <c r="S25195">
        <v>56.380001</v>
      </c>
      <c r="T25195">
        <v>57.220001000000003</v>
      </c>
      <c r="U25195">
        <v>45.959816000000004</v>
      </c>
      <c r="V25195">
        <v>109300</v>
      </c>
      <c r="W25195" s="9" t="str">
        <f t="shared" si="397"/>
        <v>NWE</v>
      </c>
    </row>
    <row r="25196" spans="15:23">
      <c r="O25196" t="s">
        <v>126</v>
      </c>
      <c r="P25196" s="13">
        <v>42702</v>
      </c>
      <c r="Q25196">
        <v>57.470001000000003</v>
      </c>
      <c r="R25196">
        <v>58.970001000000003</v>
      </c>
      <c r="S25196">
        <v>57.25</v>
      </c>
      <c r="T25196">
        <v>58.779998999999997</v>
      </c>
      <c r="U25196">
        <v>47.212822000000003</v>
      </c>
      <c r="V25196">
        <v>355100</v>
      </c>
      <c r="W25196" s="9" t="str">
        <f t="shared" si="397"/>
        <v>NWE</v>
      </c>
    </row>
    <row r="25197" spans="15:23">
      <c r="O25197" t="s">
        <v>126</v>
      </c>
      <c r="P25197" s="13">
        <v>42703</v>
      </c>
      <c r="Q25197">
        <v>58.580002</v>
      </c>
      <c r="R25197">
        <v>59.130001</v>
      </c>
      <c r="S25197">
        <v>58.209999000000003</v>
      </c>
      <c r="T25197">
        <v>58.34</v>
      </c>
      <c r="U25197">
        <v>46.859417000000001</v>
      </c>
      <c r="V25197">
        <v>358000</v>
      </c>
      <c r="W25197" s="9" t="str">
        <f t="shared" si="397"/>
        <v>NWE</v>
      </c>
    </row>
    <row r="25198" spans="15:23">
      <c r="O25198" t="s">
        <v>126</v>
      </c>
      <c r="P25198" s="13">
        <v>42704</v>
      </c>
      <c r="Q25198">
        <v>57.389999000000003</v>
      </c>
      <c r="R25198">
        <v>57.650002000000001</v>
      </c>
      <c r="S25198">
        <v>56.060001</v>
      </c>
      <c r="T25198">
        <v>56.099997999999999</v>
      </c>
      <c r="U25198">
        <v>45.060214999999999</v>
      </c>
      <c r="V25198">
        <v>533600</v>
      </c>
      <c r="W25198" s="9" t="str">
        <f t="shared" si="397"/>
        <v>NWE</v>
      </c>
    </row>
    <row r="25199" spans="15:23">
      <c r="O25199" t="s">
        <v>126</v>
      </c>
      <c r="P25199" s="13">
        <v>42705</v>
      </c>
      <c r="Q25199">
        <v>55.650002000000001</v>
      </c>
      <c r="R25199">
        <v>55.950001</v>
      </c>
      <c r="S25199">
        <v>54.689999</v>
      </c>
      <c r="T25199">
        <v>54.950001</v>
      </c>
      <c r="U25199">
        <v>44.136527999999998</v>
      </c>
      <c r="V25199">
        <v>585200</v>
      </c>
      <c r="W25199" s="9" t="str">
        <f t="shared" si="397"/>
        <v>NWE</v>
      </c>
    </row>
    <row r="25200" spans="15:23">
      <c r="O25200" t="s">
        <v>126</v>
      </c>
      <c r="P25200" s="13">
        <v>42706</v>
      </c>
      <c r="Q25200">
        <v>55.490001999999997</v>
      </c>
      <c r="R25200">
        <v>55.919998</v>
      </c>
      <c r="S25200">
        <v>54.740001999999997</v>
      </c>
      <c r="T25200">
        <v>54.900002000000001</v>
      </c>
      <c r="U25200">
        <v>44.096370999999998</v>
      </c>
      <c r="V25200">
        <v>592200</v>
      </c>
      <c r="W25200" s="9" t="str">
        <f t="shared" si="397"/>
        <v>NWE</v>
      </c>
    </row>
    <row r="25201" spans="15:23">
      <c r="O25201" t="s">
        <v>126</v>
      </c>
      <c r="P25201" s="13">
        <v>42709</v>
      </c>
      <c r="Q25201">
        <v>54.700001</v>
      </c>
      <c r="R25201">
        <v>54.700001</v>
      </c>
      <c r="S25201">
        <v>54.07</v>
      </c>
      <c r="T25201">
        <v>54.59</v>
      </c>
      <c r="U25201">
        <v>43.847369999999998</v>
      </c>
      <c r="V25201">
        <v>530000</v>
      </c>
      <c r="W25201" s="9" t="str">
        <f t="shared" si="397"/>
        <v>NWE</v>
      </c>
    </row>
    <row r="25202" spans="15:23">
      <c r="O25202" t="s">
        <v>126</v>
      </c>
      <c r="P25202" s="13">
        <v>42710</v>
      </c>
      <c r="Q25202">
        <v>54.779998999999997</v>
      </c>
      <c r="R25202">
        <v>55.139999000000003</v>
      </c>
      <c r="S25202">
        <v>54.290000999999997</v>
      </c>
      <c r="T25202">
        <v>54.82</v>
      </c>
      <c r="U25202">
        <v>44.032108000000001</v>
      </c>
      <c r="V25202">
        <v>612500</v>
      </c>
      <c r="W25202" s="9" t="str">
        <f t="shared" si="397"/>
        <v>NWE</v>
      </c>
    </row>
    <row r="25203" spans="15:23">
      <c r="O25203" t="s">
        <v>126</v>
      </c>
      <c r="P25203" s="13">
        <v>42711</v>
      </c>
      <c r="Q25203">
        <v>54.93</v>
      </c>
      <c r="R25203">
        <v>55.77</v>
      </c>
      <c r="S25203">
        <v>54.619999</v>
      </c>
      <c r="T25203">
        <v>55.700001</v>
      </c>
      <c r="U25203">
        <v>44.738945000000001</v>
      </c>
      <c r="V25203">
        <v>446300</v>
      </c>
      <c r="W25203" s="9" t="str">
        <f t="shared" si="397"/>
        <v>NWE</v>
      </c>
    </row>
    <row r="25204" spans="15:23">
      <c r="O25204" t="s">
        <v>126</v>
      </c>
      <c r="P25204" s="13">
        <v>42712</v>
      </c>
      <c r="Q25204">
        <v>55.360000999999997</v>
      </c>
      <c r="R25204">
        <v>56.57</v>
      </c>
      <c r="S25204">
        <v>54.82</v>
      </c>
      <c r="T25204">
        <v>56.57</v>
      </c>
      <c r="U25204">
        <v>45.437733000000001</v>
      </c>
      <c r="V25204">
        <v>517400</v>
      </c>
      <c r="W25204" s="9" t="str">
        <f t="shared" si="397"/>
        <v>NWE</v>
      </c>
    </row>
    <row r="25205" spans="15:23">
      <c r="O25205" t="s">
        <v>126</v>
      </c>
      <c r="P25205" s="13">
        <v>42713</v>
      </c>
      <c r="Q25205">
        <v>56.5</v>
      </c>
      <c r="R25205">
        <v>56.919998</v>
      </c>
      <c r="S25205">
        <v>56.080002</v>
      </c>
      <c r="T25205">
        <v>56.790000999999997</v>
      </c>
      <c r="U25205">
        <v>45.614437000000002</v>
      </c>
      <c r="V25205">
        <v>503100</v>
      </c>
      <c r="W25205" s="9" t="str">
        <f t="shared" si="397"/>
        <v>NWE</v>
      </c>
    </row>
    <row r="25206" spans="15:23">
      <c r="O25206" t="s">
        <v>126</v>
      </c>
      <c r="P25206" s="13">
        <v>42716</v>
      </c>
      <c r="Q25206">
        <v>56.759998000000003</v>
      </c>
      <c r="R25206">
        <v>57.84</v>
      </c>
      <c r="S25206">
        <v>56.759998000000003</v>
      </c>
      <c r="T25206">
        <v>57.529998999999997</v>
      </c>
      <c r="U25206">
        <v>46.208809000000002</v>
      </c>
      <c r="V25206">
        <v>475800</v>
      </c>
      <c r="W25206" s="9" t="str">
        <f t="shared" si="397"/>
        <v>NWE</v>
      </c>
    </row>
    <row r="25207" spans="15:23">
      <c r="O25207" t="s">
        <v>126</v>
      </c>
      <c r="P25207" s="13">
        <v>42717</v>
      </c>
      <c r="Q25207">
        <v>57.439999</v>
      </c>
      <c r="R25207">
        <v>57.790000999999997</v>
      </c>
      <c r="S25207">
        <v>57</v>
      </c>
      <c r="T25207">
        <v>57.290000999999997</v>
      </c>
      <c r="U25207">
        <v>46.419486999999997</v>
      </c>
      <c r="V25207">
        <v>466600</v>
      </c>
      <c r="W25207" s="9" t="str">
        <f t="shared" si="397"/>
        <v>NWE</v>
      </c>
    </row>
    <row r="25208" spans="15:23">
      <c r="O25208" t="s">
        <v>126</v>
      </c>
      <c r="P25208" s="13">
        <v>42718</v>
      </c>
      <c r="Q25208">
        <v>57.740001999999997</v>
      </c>
      <c r="R25208">
        <v>58.080002</v>
      </c>
      <c r="S25208">
        <v>56.189999</v>
      </c>
      <c r="T25208">
        <v>56.290000999999997</v>
      </c>
      <c r="U25208">
        <v>45.609229999999997</v>
      </c>
      <c r="V25208">
        <v>408800</v>
      </c>
      <c r="W25208" s="9" t="str">
        <f t="shared" si="397"/>
        <v>NWE</v>
      </c>
    </row>
    <row r="25209" spans="15:23">
      <c r="O25209" t="s">
        <v>126</v>
      </c>
      <c r="P25209" s="13">
        <v>42719</v>
      </c>
      <c r="Q25209">
        <v>56.110000999999997</v>
      </c>
      <c r="R25209">
        <v>56.77</v>
      </c>
      <c r="S25209">
        <v>55.939999</v>
      </c>
      <c r="T25209">
        <v>56.66</v>
      </c>
      <c r="U25209">
        <v>45.909027000000002</v>
      </c>
      <c r="V25209">
        <v>338700</v>
      </c>
      <c r="W25209" s="9" t="str">
        <f t="shared" si="397"/>
        <v>NWE</v>
      </c>
    </row>
    <row r="25210" spans="15:23">
      <c r="O25210" t="s">
        <v>126</v>
      </c>
      <c r="P25210" s="13">
        <v>42720</v>
      </c>
      <c r="Q25210">
        <v>56.77</v>
      </c>
      <c r="R25210">
        <v>57.27</v>
      </c>
      <c r="S25210">
        <v>56.700001</v>
      </c>
      <c r="T25210">
        <v>56.93</v>
      </c>
      <c r="U25210">
        <v>46.127785000000003</v>
      </c>
      <c r="V25210">
        <v>1110400</v>
      </c>
      <c r="W25210" s="9" t="str">
        <f t="shared" si="397"/>
        <v>NWE</v>
      </c>
    </row>
    <row r="25211" spans="15:23">
      <c r="O25211" t="s">
        <v>126</v>
      </c>
      <c r="P25211" s="13">
        <v>42723</v>
      </c>
      <c r="Q25211">
        <v>57.380001</v>
      </c>
      <c r="R25211">
        <v>57.68</v>
      </c>
      <c r="S25211">
        <v>56.84</v>
      </c>
      <c r="T25211">
        <v>57.150002000000001</v>
      </c>
      <c r="U25211">
        <v>46.306052999999999</v>
      </c>
      <c r="V25211">
        <v>383200</v>
      </c>
      <c r="W25211" s="9" t="str">
        <f t="shared" si="397"/>
        <v>NWE</v>
      </c>
    </row>
    <row r="25212" spans="15:23">
      <c r="O25212" t="s">
        <v>126</v>
      </c>
      <c r="P25212" s="13">
        <v>42724</v>
      </c>
      <c r="Q25212">
        <v>56.880001</v>
      </c>
      <c r="R25212">
        <v>57.459999000000003</v>
      </c>
      <c r="S25212">
        <v>56.759998000000003</v>
      </c>
      <c r="T25212">
        <v>57.310001</v>
      </c>
      <c r="U25212">
        <v>46.435679999999998</v>
      </c>
      <c r="V25212">
        <v>268300</v>
      </c>
      <c r="W25212" s="9" t="str">
        <f t="shared" si="397"/>
        <v>NWE</v>
      </c>
    </row>
    <row r="25213" spans="15:23">
      <c r="O25213" t="s">
        <v>126</v>
      </c>
      <c r="P25213" s="13">
        <v>42725</v>
      </c>
      <c r="Q25213">
        <v>57.380001</v>
      </c>
      <c r="R25213">
        <v>57.799999</v>
      </c>
      <c r="S25213">
        <v>57.099997999999999</v>
      </c>
      <c r="T25213">
        <v>57.099997999999999</v>
      </c>
      <c r="U25213">
        <v>46.265529999999998</v>
      </c>
      <c r="V25213">
        <v>217200</v>
      </c>
      <c r="W25213" s="9" t="str">
        <f t="shared" si="397"/>
        <v>NWE</v>
      </c>
    </row>
    <row r="25214" spans="15:23">
      <c r="O25214" t="s">
        <v>126</v>
      </c>
      <c r="P25214" s="13">
        <v>42726</v>
      </c>
      <c r="Q25214">
        <v>57.130001</v>
      </c>
      <c r="R25214">
        <v>57.369999</v>
      </c>
      <c r="S25214">
        <v>56.959999000000003</v>
      </c>
      <c r="T25214">
        <v>57.169998</v>
      </c>
      <c r="U25214">
        <v>46.322257999999998</v>
      </c>
      <c r="V25214">
        <v>177200</v>
      </c>
      <c r="W25214" s="9" t="str">
        <f t="shared" si="397"/>
        <v>NWE</v>
      </c>
    </row>
    <row r="25215" spans="15:23">
      <c r="O25215" t="s">
        <v>126</v>
      </c>
      <c r="P25215" s="13">
        <v>42727</v>
      </c>
      <c r="Q25215">
        <v>57.389999000000003</v>
      </c>
      <c r="R25215">
        <v>57.389999000000003</v>
      </c>
      <c r="S25215">
        <v>56.98</v>
      </c>
      <c r="T25215">
        <v>57.18</v>
      </c>
      <c r="U25215">
        <v>46.330353000000002</v>
      </c>
      <c r="V25215">
        <v>117000</v>
      </c>
      <c r="W25215" s="9" t="str">
        <f t="shared" si="397"/>
        <v>NWE</v>
      </c>
    </row>
    <row r="25216" spans="15:23">
      <c r="O25216" t="s">
        <v>126</v>
      </c>
      <c r="P25216" s="13">
        <v>42731</v>
      </c>
      <c r="Q25216">
        <v>56.75</v>
      </c>
      <c r="R25216">
        <v>57.369999</v>
      </c>
      <c r="S25216">
        <v>56.75</v>
      </c>
      <c r="T25216">
        <v>57.150002000000001</v>
      </c>
      <c r="U25216">
        <v>46.306052999999999</v>
      </c>
      <c r="V25216">
        <v>166200</v>
      </c>
      <c r="W25216" s="9" t="str">
        <f t="shared" si="397"/>
        <v>NWE</v>
      </c>
    </row>
    <row r="25217" spans="15:23">
      <c r="O25217" t="s">
        <v>126</v>
      </c>
      <c r="P25217" s="13">
        <v>42732</v>
      </c>
      <c r="Q25217">
        <v>57.009998000000003</v>
      </c>
      <c r="R25217">
        <v>57.110000999999997</v>
      </c>
      <c r="S25217">
        <v>56.310001</v>
      </c>
      <c r="T25217">
        <v>56.52</v>
      </c>
      <c r="U25217">
        <v>45.795586</v>
      </c>
      <c r="V25217">
        <v>157200</v>
      </c>
      <c r="W25217" s="9" t="str">
        <f t="shared" si="397"/>
        <v>NWE</v>
      </c>
    </row>
    <row r="25218" spans="15:23">
      <c r="O25218" t="s">
        <v>126</v>
      </c>
      <c r="P25218" s="13">
        <v>42733</v>
      </c>
      <c r="Q25218">
        <v>56.709999000000003</v>
      </c>
      <c r="R25218">
        <v>57.189999</v>
      </c>
      <c r="S25218">
        <v>56.459999000000003</v>
      </c>
      <c r="T25218">
        <v>57.029998999999997</v>
      </c>
      <c r="U25218">
        <v>46.208817000000003</v>
      </c>
      <c r="V25218">
        <v>312600</v>
      </c>
      <c r="W25218" s="9" t="str">
        <f t="shared" si="397"/>
        <v>NWE</v>
      </c>
    </row>
    <row r="25219" spans="15:23">
      <c r="O25219" t="s">
        <v>126</v>
      </c>
      <c r="P25219" s="13">
        <v>42734</v>
      </c>
      <c r="Q25219">
        <v>57.040000999999997</v>
      </c>
      <c r="R25219">
        <v>57.119999</v>
      </c>
      <c r="S25219">
        <v>56.669998</v>
      </c>
      <c r="T25219">
        <v>56.869999</v>
      </c>
      <c r="U25219">
        <v>46.079169999999998</v>
      </c>
      <c r="V25219">
        <v>276900</v>
      </c>
      <c r="W25219" s="9" t="str">
        <f t="shared" si="397"/>
        <v>NWE</v>
      </c>
    </row>
    <row r="25220" spans="15:23">
      <c r="O25220" t="s">
        <v>126</v>
      </c>
      <c r="P25220" s="13">
        <v>42738</v>
      </c>
      <c r="Q25220">
        <v>56.779998999999997</v>
      </c>
      <c r="R25220">
        <v>56.830002</v>
      </c>
      <c r="S25220">
        <v>56.360000999999997</v>
      </c>
      <c r="T25220">
        <v>56.66</v>
      </c>
      <c r="U25220">
        <v>45.909027000000002</v>
      </c>
      <c r="V25220">
        <v>263800</v>
      </c>
      <c r="W25220" s="9" t="str">
        <f t="shared" si="397"/>
        <v>NWE</v>
      </c>
    </row>
    <row r="25221" spans="15:23">
      <c r="O25221" t="s">
        <v>126</v>
      </c>
      <c r="P25221" s="13">
        <v>42739</v>
      </c>
      <c r="Q25221">
        <v>56.75</v>
      </c>
      <c r="R25221">
        <v>57.34</v>
      </c>
      <c r="S25221">
        <v>56.73</v>
      </c>
      <c r="T25221">
        <v>57</v>
      </c>
      <c r="U25221">
        <v>46.184494000000001</v>
      </c>
      <c r="V25221">
        <v>521500</v>
      </c>
      <c r="W25221" s="9" t="str">
        <f t="shared" ref="W25221:W25284" si="398">IFERROR(VLOOKUP(O25221,$B$4:$B$17,1,FALSE),"Delete")</f>
        <v>NWE</v>
      </c>
    </row>
    <row r="25222" spans="15:23">
      <c r="O25222" t="s">
        <v>126</v>
      </c>
      <c r="P25222" s="13">
        <v>42740</v>
      </c>
      <c r="Q25222">
        <v>57.200001</v>
      </c>
      <c r="R25222">
        <v>57.57</v>
      </c>
      <c r="S25222">
        <v>56.540000999999997</v>
      </c>
      <c r="T25222">
        <v>57.240001999999997</v>
      </c>
      <c r="U25222">
        <v>46.378971</v>
      </c>
      <c r="V25222">
        <v>283900</v>
      </c>
      <c r="W25222" s="9" t="str">
        <f t="shared" si="398"/>
        <v>NWE</v>
      </c>
    </row>
    <row r="25223" spans="15:23">
      <c r="O25223" t="s">
        <v>126</v>
      </c>
      <c r="P25223" s="13">
        <v>42741</v>
      </c>
      <c r="Q25223">
        <v>56.889999000000003</v>
      </c>
      <c r="R25223">
        <v>57.880001</v>
      </c>
      <c r="S25223">
        <v>56.889999000000003</v>
      </c>
      <c r="T25223">
        <v>57.509998000000003</v>
      </c>
      <c r="U25223">
        <v>46.597735999999998</v>
      </c>
      <c r="V25223">
        <v>275000</v>
      </c>
      <c r="W25223" s="9" t="str">
        <f t="shared" si="398"/>
        <v>NWE</v>
      </c>
    </row>
    <row r="25224" spans="15:23">
      <c r="O25224" t="s">
        <v>126</v>
      </c>
      <c r="P25224" s="13">
        <v>42744</v>
      </c>
      <c r="Q25224">
        <v>57.860000999999997</v>
      </c>
      <c r="R25224">
        <v>57.860000999999997</v>
      </c>
      <c r="S25224">
        <v>56.389999000000003</v>
      </c>
      <c r="T25224">
        <v>56.41</v>
      </c>
      <c r="U25224">
        <v>45.706448000000002</v>
      </c>
      <c r="V25224">
        <v>317000</v>
      </c>
      <c r="W25224" s="9" t="str">
        <f t="shared" si="398"/>
        <v>NWE</v>
      </c>
    </row>
    <row r="25225" spans="15:23">
      <c r="O25225" t="s">
        <v>126</v>
      </c>
      <c r="P25225" s="13">
        <v>42745</v>
      </c>
      <c r="Q25225">
        <v>56.380001</v>
      </c>
      <c r="R25225">
        <v>56.889999000000003</v>
      </c>
      <c r="S25225">
        <v>55.990001999999997</v>
      </c>
      <c r="T25225">
        <v>56.77</v>
      </c>
      <c r="U25225">
        <v>45.998154</v>
      </c>
      <c r="V25225">
        <v>226600</v>
      </c>
      <c r="W25225" s="9" t="str">
        <f t="shared" si="398"/>
        <v>NWE</v>
      </c>
    </row>
    <row r="25226" spans="15:23">
      <c r="O25226" t="s">
        <v>126</v>
      </c>
      <c r="P25226" s="13">
        <v>42746</v>
      </c>
      <c r="Q25226">
        <v>56.73</v>
      </c>
      <c r="R25226">
        <v>57.439999</v>
      </c>
      <c r="S25226">
        <v>56.669998</v>
      </c>
      <c r="T25226">
        <v>57.41</v>
      </c>
      <c r="U25226">
        <v>46.516708000000001</v>
      </c>
      <c r="V25226">
        <v>356000</v>
      </c>
      <c r="W25226" s="9" t="str">
        <f t="shared" si="398"/>
        <v>NWE</v>
      </c>
    </row>
    <row r="25227" spans="15:23">
      <c r="O25227" t="s">
        <v>126</v>
      </c>
      <c r="P25227" s="13">
        <v>42747</v>
      </c>
      <c r="Q25227">
        <v>57.43</v>
      </c>
      <c r="R25227">
        <v>57.619999</v>
      </c>
      <c r="S25227">
        <v>56.880001</v>
      </c>
      <c r="T25227">
        <v>57.220001000000003</v>
      </c>
      <c r="U25227">
        <v>46.362761999999996</v>
      </c>
      <c r="V25227">
        <v>276900</v>
      </c>
      <c r="W25227" s="9" t="str">
        <f t="shared" si="398"/>
        <v>NWE</v>
      </c>
    </row>
    <row r="25228" spans="15:23">
      <c r="O25228" t="s">
        <v>126</v>
      </c>
      <c r="P25228" s="13">
        <v>42748</v>
      </c>
      <c r="Q25228">
        <v>57.16</v>
      </c>
      <c r="R25228">
        <v>57.669998</v>
      </c>
      <c r="S25228">
        <v>56.799999</v>
      </c>
      <c r="T25228">
        <v>57.16</v>
      </c>
      <c r="U25228">
        <v>46.314143999999999</v>
      </c>
      <c r="V25228">
        <v>177800</v>
      </c>
      <c r="W25228" s="9" t="str">
        <f t="shared" si="398"/>
        <v>NWE</v>
      </c>
    </row>
    <row r="25229" spans="15:23">
      <c r="O25229" t="s">
        <v>126</v>
      </c>
      <c r="P25229" s="13">
        <v>42752</v>
      </c>
      <c r="Q25229">
        <v>57.549999</v>
      </c>
      <c r="R25229">
        <v>57.869999</v>
      </c>
      <c r="S25229">
        <v>57.209999000000003</v>
      </c>
      <c r="T25229">
        <v>57.34</v>
      </c>
      <c r="U25229">
        <v>46.459994999999999</v>
      </c>
      <c r="V25229">
        <v>258800</v>
      </c>
      <c r="W25229" s="9" t="str">
        <f t="shared" si="398"/>
        <v>NWE</v>
      </c>
    </row>
    <row r="25230" spans="15:23">
      <c r="O25230" t="s">
        <v>126</v>
      </c>
      <c r="P25230" s="13">
        <v>42753</v>
      </c>
      <c r="Q25230">
        <v>57.25</v>
      </c>
      <c r="R25230">
        <v>57.82</v>
      </c>
      <c r="S25230">
        <v>57.25</v>
      </c>
      <c r="T25230">
        <v>57.450001</v>
      </c>
      <c r="U25230">
        <v>46.549121999999997</v>
      </c>
      <c r="V25230">
        <v>372200</v>
      </c>
      <c r="W25230" s="9" t="str">
        <f t="shared" si="398"/>
        <v>NWE</v>
      </c>
    </row>
    <row r="25231" spans="15:23">
      <c r="O25231" t="s">
        <v>126</v>
      </c>
      <c r="P25231" s="13">
        <v>42754</v>
      </c>
      <c r="Q25231">
        <v>57.099997999999999</v>
      </c>
      <c r="R25231">
        <v>57.43</v>
      </c>
      <c r="S25231">
        <v>56.799999</v>
      </c>
      <c r="T25231">
        <v>56.869999</v>
      </c>
      <c r="U25231">
        <v>46.079169999999998</v>
      </c>
      <c r="V25231">
        <v>269800</v>
      </c>
      <c r="W25231" s="9" t="str">
        <f t="shared" si="398"/>
        <v>NWE</v>
      </c>
    </row>
    <row r="25232" spans="15:23">
      <c r="O25232" t="s">
        <v>126</v>
      </c>
      <c r="P25232" s="13">
        <v>42755</v>
      </c>
      <c r="Q25232">
        <v>56.900002000000001</v>
      </c>
      <c r="R25232">
        <v>57.380001</v>
      </c>
      <c r="S25232">
        <v>56.900002000000001</v>
      </c>
      <c r="T25232">
        <v>57.150002000000001</v>
      </c>
      <c r="U25232">
        <v>46.306052999999999</v>
      </c>
      <c r="V25232">
        <v>426100</v>
      </c>
      <c r="W25232" s="9" t="str">
        <f t="shared" si="398"/>
        <v>NWE</v>
      </c>
    </row>
    <row r="25233" spans="15:23">
      <c r="O25233" t="s">
        <v>126</v>
      </c>
      <c r="P25233" s="13">
        <v>42758</v>
      </c>
      <c r="Q25233">
        <v>57.279998999999997</v>
      </c>
      <c r="R25233">
        <v>57.630001</v>
      </c>
      <c r="S25233">
        <v>57.009998000000003</v>
      </c>
      <c r="T25233">
        <v>57.09</v>
      </c>
      <c r="U25233">
        <v>46.257435000000001</v>
      </c>
      <c r="V25233">
        <v>180200</v>
      </c>
      <c r="W25233" s="9" t="str">
        <f t="shared" si="398"/>
        <v>NWE</v>
      </c>
    </row>
    <row r="25234" spans="15:23">
      <c r="O25234" t="s">
        <v>126</v>
      </c>
      <c r="P25234" s="13">
        <v>42759</v>
      </c>
      <c r="Q25234">
        <v>56.950001</v>
      </c>
      <c r="R25234">
        <v>57.549999</v>
      </c>
      <c r="S25234">
        <v>56.950001</v>
      </c>
      <c r="T25234">
        <v>57.380001</v>
      </c>
      <c r="U25234">
        <v>46.492396999999997</v>
      </c>
      <c r="V25234">
        <v>166400</v>
      </c>
      <c r="W25234" s="9" t="str">
        <f t="shared" si="398"/>
        <v>NWE</v>
      </c>
    </row>
    <row r="25235" spans="15:23">
      <c r="O25235" t="s">
        <v>126</v>
      </c>
      <c r="P25235" s="13">
        <v>42760</v>
      </c>
      <c r="Q25235">
        <v>57.169998</v>
      </c>
      <c r="R25235">
        <v>57.369999</v>
      </c>
      <c r="S25235">
        <v>56.860000999999997</v>
      </c>
      <c r="T25235">
        <v>57.02</v>
      </c>
      <c r="U25235">
        <v>46.200713999999998</v>
      </c>
      <c r="V25235">
        <v>226300</v>
      </c>
      <c r="W25235" s="9" t="str">
        <f t="shared" si="398"/>
        <v>NWE</v>
      </c>
    </row>
    <row r="25236" spans="15:23">
      <c r="O25236" t="s">
        <v>126</v>
      </c>
      <c r="P25236" s="13">
        <v>42761</v>
      </c>
      <c r="Q25236">
        <v>57.139999000000003</v>
      </c>
      <c r="R25236">
        <v>57.380001</v>
      </c>
      <c r="S25236">
        <v>56.84</v>
      </c>
      <c r="T25236">
        <v>57.16</v>
      </c>
      <c r="U25236">
        <v>46.314143999999999</v>
      </c>
      <c r="V25236">
        <v>237600</v>
      </c>
      <c r="W25236" s="9" t="str">
        <f t="shared" si="398"/>
        <v>NWE</v>
      </c>
    </row>
    <row r="25237" spans="15:23">
      <c r="O25237" t="s">
        <v>126</v>
      </c>
      <c r="P25237" s="13">
        <v>42762</v>
      </c>
      <c r="Q25237">
        <v>57.369999</v>
      </c>
      <c r="R25237">
        <v>57.389999000000003</v>
      </c>
      <c r="S25237">
        <v>56.77</v>
      </c>
      <c r="T25237">
        <v>57.119999</v>
      </c>
      <c r="U25237">
        <v>46.281737999999997</v>
      </c>
      <c r="V25237">
        <v>269900</v>
      </c>
      <c r="W25237" s="9" t="str">
        <f t="shared" si="398"/>
        <v>NWE</v>
      </c>
    </row>
    <row r="25238" spans="15:23">
      <c r="O25238" t="s">
        <v>126</v>
      </c>
      <c r="P25238" s="13">
        <v>42765</v>
      </c>
      <c r="Q25238">
        <v>57.169998</v>
      </c>
      <c r="R25238">
        <v>57.169998</v>
      </c>
      <c r="S25238">
        <v>56.259998000000003</v>
      </c>
      <c r="T25238">
        <v>56.450001</v>
      </c>
      <c r="U25238">
        <v>45.738872999999998</v>
      </c>
      <c r="V25238">
        <v>262100</v>
      </c>
      <c r="W25238" s="9" t="str">
        <f t="shared" si="398"/>
        <v>NWE</v>
      </c>
    </row>
    <row r="25239" spans="15:23">
      <c r="O25239" t="s">
        <v>126</v>
      </c>
      <c r="P25239" s="13">
        <v>42766</v>
      </c>
      <c r="Q25239">
        <v>56.450001</v>
      </c>
      <c r="R25239">
        <v>57.299999</v>
      </c>
      <c r="S25239">
        <v>56.279998999999997</v>
      </c>
      <c r="T25239">
        <v>57.110000999999997</v>
      </c>
      <c r="U25239">
        <v>46.273631999999999</v>
      </c>
      <c r="V25239">
        <v>348400</v>
      </c>
      <c r="W25239" s="9" t="str">
        <f t="shared" si="398"/>
        <v>NWE</v>
      </c>
    </row>
    <row r="25240" spans="15:23">
      <c r="O25240" t="s">
        <v>126</v>
      </c>
      <c r="P25240" s="13">
        <v>42767</v>
      </c>
      <c r="Q25240">
        <v>56.68</v>
      </c>
      <c r="R25240">
        <v>57.009998000000003</v>
      </c>
      <c r="S25240">
        <v>55.93</v>
      </c>
      <c r="T25240">
        <v>56.09</v>
      </c>
      <c r="U25240">
        <v>45.447173999999997</v>
      </c>
      <c r="V25240">
        <v>199000</v>
      </c>
      <c r="W25240" s="9" t="str">
        <f t="shared" si="398"/>
        <v>NWE</v>
      </c>
    </row>
    <row r="25241" spans="15:23">
      <c r="O25241" t="s">
        <v>126</v>
      </c>
      <c r="P25241" s="13">
        <v>42768</v>
      </c>
      <c r="Q25241">
        <v>56.360000999999997</v>
      </c>
      <c r="R25241">
        <v>56.860000999999997</v>
      </c>
      <c r="S25241">
        <v>55.939999</v>
      </c>
      <c r="T25241">
        <v>56.57</v>
      </c>
      <c r="U25241">
        <v>45.836101999999997</v>
      </c>
      <c r="V25241">
        <v>287900</v>
      </c>
      <c r="W25241" s="9" t="str">
        <f t="shared" si="398"/>
        <v>NWE</v>
      </c>
    </row>
    <row r="25242" spans="15:23">
      <c r="O25242" t="s">
        <v>126</v>
      </c>
      <c r="P25242" s="13">
        <v>42769</v>
      </c>
      <c r="Q25242">
        <v>56.939999</v>
      </c>
      <c r="R25242">
        <v>57.25</v>
      </c>
      <c r="S25242">
        <v>56.549999</v>
      </c>
      <c r="T25242">
        <v>56.919998</v>
      </c>
      <c r="U25242">
        <v>46.119686000000002</v>
      </c>
      <c r="V25242">
        <v>245100</v>
      </c>
      <c r="W25242" s="9" t="str">
        <f t="shared" si="398"/>
        <v>NWE</v>
      </c>
    </row>
    <row r="25243" spans="15:23">
      <c r="O25243" t="s">
        <v>126</v>
      </c>
      <c r="P25243" s="13">
        <v>42772</v>
      </c>
      <c r="Q25243">
        <v>57.169998</v>
      </c>
      <c r="R25243">
        <v>57.169998</v>
      </c>
      <c r="S25243">
        <v>56.59</v>
      </c>
      <c r="T25243">
        <v>56.610000999999997</v>
      </c>
      <c r="U25243">
        <v>45.868507000000001</v>
      </c>
      <c r="V25243">
        <v>136900</v>
      </c>
      <c r="W25243" s="9" t="str">
        <f t="shared" si="398"/>
        <v>NWE</v>
      </c>
    </row>
    <row r="25244" spans="15:23">
      <c r="O25244" t="s">
        <v>126</v>
      </c>
      <c r="P25244" s="13">
        <v>42773</v>
      </c>
      <c r="Q25244">
        <v>56.830002</v>
      </c>
      <c r="R25244">
        <v>56.93</v>
      </c>
      <c r="S25244">
        <v>56.419998</v>
      </c>
      <c r="T25244">
        <v>56.560001</v>
      </c>
      <c r="U25244">
        <v>45.827990999999997</v>
      </c>
      <c r="V25244">
        <v>205900</v>
      </c>
      <c r="W25244" s="9" t="str">
        <f t="shared" si="398"/>
        <v>NWE</v>
      </c>
    </row>
    <row r="25245" spans="15:23">
      <c r="O25245" t="s">
        <v>126</v>
      </c>
      <c r="P25245" s="13">
        <v>42774</v>
      </c>
      <c r="Q25245">
        <v>56.93</v>
      </c>
      <c r="R25245">
        <v>56.98</v>
      </c>
      <c r="S25245">
        <v>56.450001</v>
      </c>
      <c r="T25245">
        <v>56.75</v>
      </c>
      <c r="U25245">
        <v>45.981940999999999</v>
      </c>
      <c r="V25245">
        <v>338800</v>
      </c>
      <c r="W25245" s="9" t="str">
        <f t="shared" si="398"/>
        <v>NWE</v>
      </c>
    </row>
    <row r="25246" spans="15:23">
      <c r="O25246" t="s">
        <v>126</v>
      </c>
      <c r="P25246" s="13">
        <v>42775</v>
      </c>
      <c r="Q25246">
        <v>56.700001</v>
      </c>
      <c r="R25246">
        <v>57.119999</v>
      </c>
      <c r="S25246">
        <v>56.349997999999999</v>
      </c>
      <c r="T25246">
        <v>56.490001999999997</v>
      </c>
      <c r="U25246">
        <v>45.771278000000002</v>
      </c>
      <c r="V25246">
        <v>172200</v>
      </c>
      <c r="W25246" s="9" t="str">
        <f t="shared" si="398"/>
        <v>NWE</v>
      </c>
    </row>
    <row r="25247" spans="15:23">
      <c r="O25247" t="s">
        <v>126</v>
      </c>
      <c r="P25247" s="13">
        <v>42776</v>
      </c>
      <c r="Q25247">
        <v>56.41</v>
      </c>
      <c r="R25247">
        <v>56.73</v>
      </c>
      <c r="S25247">
        <v>56.189999</v>
      </c>
      <c r="T25247">
        <v>56.5</v>
      </c>
      <c r="U25247">
        <v>45.779381000000001</v>
      </c>
      <c r="V25247">
        <v>550600</v>
      </c>
      <c r="W25247" s="9" t="str">
        <f t="shared" si="398"/>
        <v>NWE</v>
      </c>
    </row>
    <row r="25248" spans="15:23">
      <c r="O25248" t="s">
        <v>126</v>
      </c>
      <c r="P25248" s="13">
        <v>42779</v>
      </c>
      <c r="Q25248">
        <v>56.5</v>
      </c>
      <c r="R25248">
        <v>56.650002000000001</v>
      </c>
      <c r="S25248">
        <v>56.220001000000003</v>
      </c>
      <c r="T25248">
        <v>56.360000999999997</v>
      </c>
      <c r="U25248">
        <v>45.665947000000003</v>
      </c>
      <c r="V25248">
        <v>247600</v>
      </c>
      <c r="W25248" s="9" t="str">
        <f t="shared" si="398"/>
        <v>NWE</v>
      </c>
    </row>
    <row r="25249" spans="15:23">
      <c r="O25249" t="s">
        <v>126</v>
      </c>
      <c r="P25249" s="13">
        <v>42780</v>
      </c>
      <c r="Q25249">
        <v>56.209999000000003</v>
      </c>
      <c r="R25249">
        <v>56.509998000000003</v>
      </c>
      <c r="S25249">
        <v>55.790000999999997</v>
      </c>
      <c r="T25249">
        <v>56.459999000000003</v>
      </c>
      <c r="U25249">
        <v>45.746966999999998</v>
      </c>
      <c r="V25249">
        <v>301300</v>
      </c>
      <c r="W25249" s="9" t="str">
        <f t="shared" si="398"/>
        <v>NWE</v>
      </c>
    </row>
    <row r="25250" spans="15:23">
      <c r="O25250" t="s">
        <v>126</v>
      </c>
      <c r="P25250" s="13">
        <v>42781</v>
      </c>
      <c r="Q25250">
        <v>55.970001000000003</v>
      </c>
      <c r="R25250">
        <v>56.57</v>
      </c>
      <c r="S25250">
        <v>55.650002000000001</v>
      </c>
      <c r="T25250">
        <v>56.540000999999997</v>
      </c>
      <c r="U25250">
        <v>45.811787000000002</v>
      </c>
      <c r="V25250">
        <v>282900</v>
      </c>
      <c r="W25250" s="9" t="str">
        <f t="shared" si="398"/>
        <v>NWE</v>
      </c>
    </row>
    <row r="25251" spans="15:23">
      <c r="O25251" t="s">
        <v>126</v>
      </c>
      <c r="P25251" s="13">
        <v>42782</v>
      </c>
      <c r="Q25251">
        <v>56.540000999999997</v>
      </c>
      <c r="R25251">
        <v>57.439999</v>
      </c>
      <c r="S25251">
        <v>56.419998</v>
      </c>
      <c r="T25251">
        <v>57.400002000000001</v>
      </c>
      <c r="U25251">
        <v>46.508614000000001</v>
      </c>
      <c r="V25251">
        <v>332700</v>
      </c>
      <c r="W25251" s="9" t="str">
        <f t="shared" si="398"/>
        <v>NWE</v>
      </c>
    </row>
    <row r="25252" spans="15:23">
      <c r="O25252" t="s">
        <v>126</v>
      </c>
      <c r="P25252" s="13">
        <v>42783</v>
      </c>
      <c r="Q25252">
        <v>58.5</v>
      </c>
      <c r="R25252">
        <v>58.560001</v>
      </c>
      <c r="S25252">
        <v>56.669998</v>
      </c>
      <c r="T25252">
        <v>57.619999</v>
      </c>
      <c r="U25252">
        <v>46.686866999999999</v>
      </c>
      <c r="V25252">
        <v>620800</v>
      </c>
      <c r="W25252" s="9" t="str">
        <f t="shared" si="398"/>
        <v>NWE</v>
      </c>
    </row>
    <row r="25253" spans="15:23">
      <c r="O25253" t="s">
        <v>126</v>
      </c>
      <c r="P25253" s="13">
        <v>42787</v>
      </c>
      <c r="Q25253">
        <v>57.299999</v>
      </c>
      <c r="R25253">
        <v>58.02</v>
      </c>
      <c r="S25253">
        <v>56.810001</v>
      </c>
      <c r="T25253">
        <v>57.939999</v>
      </c>
      <c r="U25253">
        <v>46.946136000000003</v>
      </c>
      <c r="V25253">
        <v>524500</v>
      </c>
      <c r="W25253" s="9" t="str">
        <f t="shared" si="398"/>
        <v>NWE</v>
      </c>
    </row>
    <row r="25254" spans="15:23">
      <c r="O25254" t="s">
        <v>126</v>
      </c>
      <c r="P25254" s="13">
        <v>42788</v>
      </c>
      <c r="Q25254">
        <v>58.110000999999997</v>
      </c>
      <c r="R25254">
        <v>58.630001</v>
      </c>
      <c r="S25254">
        <v>57.330002</v>
      </c>
      <c r="T25254">
        <v>57.490001999999997</v>
      </c>
      <c r="U25254">
        <v>46.581535000000002</v>
      </c>
      <c r="V25254">
        <v>806000</v>
      </c>
      <c r="W25254" s="9" t="str">
        <f t="shared" si="398"/>
        <v>NWE</v>
      </c>
    </row>
    <row r="25255" spans="15:23">
      <c r="O25255" t="s">
        <v>126</v>
      </c>
      <c r="P25255" s="13">
        <v>42789</v>
      </c>
      <c r="Q25255">
        <v>57.759998000000003</v>
      </c>
      <c r="R25255">
        <v>57.900002000000001</v>
      </c>
      <c r="S25255">
        <v>57.349997999999999</v>
      </c>
      <c r="T25255">
        <v>57.5</v>
      </c>
      <c r="U25255">
        <v>46.589633999999997</v>
      </c>
      <c r="V25255">
        <v>745300</v>
      </c>
      <c r="W25255" s="9" t="str">
        <f t="shared" si="398"/>
        <v>NWE</v>
      </c>
    </row>
    <row r="25256" spans="15:23">
      <c r="O25256" t="s">
        <v>126</v>
      </c>
      <c r="P25256" s="13">
        <v>42790</v>
      </c>
      <c r="Q25256">
        <v>57.709999000000003</v>
      </c>
      <c r="R25256">
        <v>58.400002000000001</v>
      </c>
      <c r="S25256">
        <v>57.509998000000003</v>
      </c>
      <c r="T25256">
        <v>57.849997999999999</v>
      </c>
      <c r="U25256">
        <v>46.873218999999999</v>
      </c>
      <c r="V25256">
        <v>461600</v>
      </c>
      <c r="W25256" s="9" t="str">
        <f t="shared" si="398"/>
        <v>NWE</v>
      </c>
    </row>
    <row r="25257" spans="15:23">
      <c r="O25257" t="s">
        <v>126</v>
      </c>
      <c r="P25257" s="13">
        <v>42793</v>
      </c>
      <c r="Q25257">
        <v>57.82</v>
      </c>
      <c r="R25257">
        <v>58.099997999999999</v>
      </c>
      <c r="S25257">
        <v>57.57</v>
      </c>
      <c r="T25257">
        <v>57.98</v>
      </c>
      <c r="U25257">
        <v>46.978560999999999</v>
      </c>
      <c r="V25257">
        <v>338100</v>
      </c>
      <c r="W25257" s="9" t="str">
        <f t="shared" si="398"/>
        <v>NWE</v>
      </c>
    </row>
    <row r="25258" spans="15:23">
      <c r="O25258" t="s">
        <v>126</v>
      </c>
      <c r="P25258" s="13">
        <v>42794</v>
      </c>
      <c r="Q25258">
        <v>57.990001999999997</v>
      </c>
      <c r="R25258">
        <v>58.740001999999997</v>
      </c>
      <c r="S25258">
        <v>57.799999</v>
      </c>
      <c r="T25258">
        <v>58.5</v>
      </c>
      <c r="U25258">
        <v>47.399890999999997</v>
      </c>
      <c r="V25258">
        <v>539100</v>
      </c>
      <c r="W25258" s="9" t="str">
        <f t="shared" si="398"/>
        <v>NWE</v>
      </c>
    </row>
    <row r="25259" spans="15:23">
      <c r="O25259" t="s">
        <v>126</v>
      </c>
      <c r="P25259" s="13">
        <v>42795</v>
      </c>
      <c r="Q25259">
        <v>58.009998000000003</v>
      </c>
      <c r="R25259">
        <v>59.18</v>
      </c>
      <c r="S25259">
        <v>57.669998</v>
      </c>
      <c r="T25259">
        <v>58.66</v>
      </c>
      <c r="U25259">
        <v>47.529533000000001</v>
      </c>
      <c r="V25259">
        <v>440500</v>
      </c>
      <c r="W25259" s="9" t="str">
        <f t="shared" si="398"/>
        <v>NWE</v>
      </c>
    </row>
    <row r="25260" spans="15:23">
      <c r="O25260" t="s">
        <v>126</v>
      </c>
      <c r="P25260" s="13">
        <v>42796</v>
      </c>
      <c r="Q25260">
        <v>58.310001</v>
      </c>
      <c r="R25260">
        <v>59.41</v>
      </c>
      <c r="S25260">
        <v>58.27</v>
      </c>
      <c r="T25260">
        <v>58.990001999999997</v>
      </c>
      <c r="U25260">
        <v>47.796917000000001</v>
      </c>
      <c r="V25260">
        <v>272800</v>
      </c>
      <c r="W25260" s="9" t="str">
        <f t="shared" si="398"/>
        <v>NWE</v>
      </c>
    </row>
    <row r="25261" spans="15:23">
      <c r="O25261" t="s">
        <v>126</v>
      </c>
      <c r="P25261" s="13">
        <v>42797</v>
      </c>
      <c r="Q25261">
        <v>59</v>
      </c>
      <c r="R25261">
        <v>59.09</v>
      </c>
      <c r="S25261">
        <v>58.380001</v>
      </c>
      <c r="T25261">
        <v>58.779998999999997</v>
      </c>
      <c r="U25261">
        <v>47.626759</v>
      </c>
      <c r="V25261">
        <v>366300</v>
      </c>
      <c r="W25261" s="9" t="str">
        <f t="shared" si="398"/>
        <v>NWE</v>
      </c>
    </row>
    <row r="25262" spans="15:23">
      <c r="O25262" t="s">
        <v>126</v>
      </c>
      <c r="P25262" s="13">
        <v>42800</v>
      </c>
      <c r="Q25262">
        <v>58.66</v>
      </c>
      <c r="R25262">
        <v>58.939999</v>
      </c>
      <c r="S25262">
        <v>58.380001</v>
      </c>
      <c r="T25262">
        <v>58.48</v>
      </c>
      <c r="U25262">
        <v>47.383678000000003</v>
      </c>
      <c r="V25262">
        <v>305000</v>
      </c>
      <c r="W25262" s="9" t="str">
        <f t="shared" si="398"/>
        <v>NWE</v>
      </c>
    </row>
    <row r="25263" spans="15:23">
      <c r="O25263" t="s">
        <v>126</v>
      </c>
      <c r="P25263" s="13">
        <v>42801</v>
      </c>
      <c r="Q25263">
        <v>58.389999000000003</v>
      </c>
      <c r="R25263">
        <v>58.709999000000003</v>
      </c>
      <c r="S25263">
        <v>58.09</v>
      </c>
      <c r="T25263">
        <v>58.130001</v>
      </c>
      <c r="U25263">
        <v>47.100101000000002</v>
      </c>
      <c r="V25263">
        <v>312900</v>
      </c>
      <c r="W25263" s="9" t="str">
        <f t="shared" si="398"/>
        <v>NWE</v>
      </c>
    </row>
    <row r="25264" spans="15:23">
      <c r="O25264" t="s">
        <v>126</v>
      </c>
      <c r="P25264" s="13">
        <v>42802</v>
      </c>
      <c r="Q25264">
        <v>57.880001</v>
      </c>
      <c r="R25264">
        <v>57.880001</v>
      </c>
      <c r="S25264">
        <v>56.669998</v>
      </c>
      <c r="T25264">
        <v>56.689999</v>
      </c>
      <c r="U25264">
        <v>45.933331000000003</v>
      </c>
      <c r="V25264">
        <v>436300</v>
      </c>
      <c r="W25264" s="9" t="str">
        <f t="shared" si="398"/>
        <v>NWE</v>
      </c>
    </row>
    <row r="25265" spans="15:23">
      <c r="O25265" t="s">
        <v>126</v>
      </c>
      <c r="P25265" s="13">
        <v>42803</v>
      </c>
      <c r="Q25265">
        <v>56.720001000000003</v>
      </c>
      <c r="R25265">
        <v>57</v>
      </c>
      <c r="S25265">
        <v>56.419998</v>
      </c>
      <c r="T25265">
        <v>56.509998000000003</v>
      </c>
      <c r="U25265">
        <v>45.787478999999998</v>
      </c>
      <c r="V25265">
        <v>390600</v>
      </c>
      <c r="W25265" s="9" t="str">
        <f t="shared" si="398"/>
        <v>NWE</v>
      </c>
    </row>
    <row r="25266" spans="15:23">
      <c r="O25266" t="s">
        <v>126</v>
      </c>
      <c r="P25266" s="13">
        <v>42804</v>
      </c>
      <c r="Q25266">
        <v>56.98</v>
      </c>
      <c r="R25266">
        <v>57.049999</v>
      </c>
      <c r="S25266">
        <v>56.43</v>
      </c>
      <c r="T25266">
        <v>56.599997999999999</v>
      </c>
      <c r="U25266">
        <v>45.860408999999997</v>
      </c>
      <c r="V25266">
        <v>399100</v>
      </c>
      <c r="W25266" s="9" t="str">
        <f t="shared" si="398"/>
        <v>NWE</v>
      </c>
    </row>
    <row r="25267" spans="15:23">
      <c r="O25267" t="s">
        <v>126</v>
      </c>
      <c r="P25267" s="13">
        <v>42807</v>
      </c>
      <c r="Q25267">
        <v>56.080002</v>
      </c>
      <c r="R25267">
        <v>57.060001</v>
      </c>
      <c r="S25267">
        <v>56.080002</v>
      </c>
      <c r="T25267">
        <v>56.970001000000003</v>
      </c>
      <c r="U25267">
        <v>46.592365000000001</v>
      </c>
      <c r="V25267">
        <v>469200</v>
      </c>
      <c r="W25267" s="9" t="str">
        <f t="shared" si="398"/>
        <v>NWE</v>
      </c>
    </row>
    <row r="25268" spans="15:23">
      <c r="O25268" t="s">
        <v>126</v>
      </c>
      <c r="P25268" s="13">
        <v>42808</v>
      </c>
      <c r="Q25268">
        <v>56.939999</v>
      </c>
      <c r="R25268">
        <v>57.240001999999997</v>
      </c>
      <c r="S25268">
        <v>56.689999</v>
      </c>
      <c r="T25268">
        <v>56.990001999999997</v>
      </c>
      <c r="U25268">
        <v>46.608730000000001</v>
      </c>
      <c r="V25268">
        <v>480700</v>
      </c>
      <c r="W25268" s="9" t="str">
        <f t="shared" si="398"/>
        <v>NWE</v>
      </c>
    </row>
    <row r="25269" spans="15:23">
      <c r="O25269" t="s">
        <v>126</v>
      </c>
      <c r="P25269" s="13">
        <v>42809</v>
      </c>
      <c r="Q25269">
        <v>57.290000999999997</v>
      </c>
      <c r="R25269">
        <v>58.509998000000003</v>
      </c>
      <c r="S25269">
        <v>57.099997999999999</v>
      </c>
      <c r="T25269">
        <v>58.139999000000003</v>
      </c>
      <c r="U25269">
        <v>47.549247999999999</v>
      </c>
      <c r="V25269">
        <v>1599700</v>
      </c>
      <c r="W25269" s="9" t="str">
        <f t="shared" si="398"/>
        <v>NWE</v>
      </c>
    </row>
    <row r="25270" spans="15:23">
      <c r="O25270" t="s">
        <v>126</v>
      </c>
      <c r="P25270" s="13">
        <v>42810</v>
      </c>
      <c r="Q25270">
        <v>57.950001</v>
      </c>
      <c r="R25270">
        <v>58.279998999999997</v>
      </c>
      <c r="S25270">
        <v>57.41</v>
      </c>
      <c r="T25270">
        <v>57.580002</v>
      </c>
      <c r="U25270">
        <v>47.091254999999997</v>
      </c>
      <c r="V25270">
        <v>505700</v>
      </c>
      <c r="W25270" s="9" t="str">
        <f t="shared" si="398"/>
        <v>NWE</v>
      </c>
    </row>
    <row r="25271" spans="15:23">
      <c r="O25271" t="s">
        <v>126</v>
      </c>
      <c r="P25271" s="13">
        <v>42811</v>
      </c>
      <c r="Q25271">
        <v>57.580002</v>
      </c>
      <c r="R25271">
        <v>58.189999</v>
      </c>
      <c r="S25271">
        <v>57.439999</v>
      </c>
      <c r="T25271">
        <v>57.75</v>
      </c>
      <c r="U25271">
        <v>47.230277999999998</v>
      </c>
      <c r="V25271">
        <v>1879900</v>
      </c>
      <c r="W25271" s="9" t="str">
        <f t="shared" si="398"/>
        <v>NWE</v>
      </c>
    </row>
    <row r="25272" spans="15:23">
      <c r="O25272" t="s">
        <v>126</v>
      </c>
      <c r="P25272" s="13">
        <v>42814</v>
      </c>
      <c r="Q25272">
        <v>57.82</v>
      </c>
      <c r="R25272">
        <v>57.939999</v>
      </c>
      <c r="S25272">
        <v>57.150002000000001</v>
      </c>
      <c r="T25272">
        <v>57.459999000000003</v>
      </c>
      <c r="U25272">
        <v>46.993110999999999</v>
      </c>
      <c r="V25272">
        <v>513900</v>
      </c>
      <c r="W25272" s="9" t="str">
        <f t="shared" si="398"/>
        <v>NWE</v>
      </c>
    </row>
    <row r="25273" spans="15:23">
      <c r="O25273" t="s">
        <v>126</v>
      </c>
      <c r="P25273" s="13">
        <v>42815</v>
      </c>
      <c r="Q25273">
        <v>57.490001999999997</v>
      </c>
      <c r="R25273">
        <v>58.41</v>
      </c>
      <c r="S25273">
        <v>57.400002000000001</v>
      </c>
      <c r="T25273">
        <v>58.139999000000003</v>
      </c>
      <c r="U25273">
        <v>47.549247999999999</v>
      </c>
      <c r="V25273">
        <v>320900</v>
      </c>
      <c r="W25273" s="9" t="str">
        <f t="shared" si="398"/>
        <v>NWE</v>
      </c>
    </row>
    <row r="25274" spans="15:23">
      <c r="O25274" t="s">
        <v>126</v>
      </c>
      <c r="P25274" s="13">
        <v>42816</v>
      </c>
      <c r="Q25274">
        <v>58.529998999999997</v>
      </c>
      <c r="R25274">
        <v>58.75</v>
      </c>
      <c r="S25274">
        <v>57.779998999999997</v>
      </c>
      <c r="T25274">
        <v>58.490001999999997</v>
      </c>
      <c r="U25274">
        <v>47.835495000000002</v>
      </c>
      <c r="V25274">
        <v>403400</v>
      </c>
      <c r="W25274" s="9" t="str">
        <f t="shared" si="398"/>
        <v>NWE</v>
      </c>
    </row>
    <row r="25275" spans="15:23">
      <c r="O25275" t="s">
        <v>126</v>
      </c>
      <c r="P25275" s="13">
        <v>42817</v>
      </c>
      <c r="Q25275">
        <v>58.400002000000001</v>
      </c>
      <c r="R25275">
        <v>58.98</v>
      </c>
      <c r="S25275">
        <v>58.169998</v>
      </c>
      <c r="T25275">
        <v>58.509998000000003</v>
      </c>
      <c r="U25275">
        <v>47.851844999999997</v>
      </c>
      <c r="V25275">
        <v>394000</v>
      </c>
      <c r="W25275" s="9" t="str">
        <f t="shared" si="398"/>
        <v>NWE</v>
      </c>
    </row>
    <row r="25276" spans="15:23">
      <c r="O25276" t="s">
        <v>126</v>
      </c>
      <c r="P25276" s="13">
        <v>42818</v>
      </c>
      <c r="Q25276">
        <v>58.599997999999999</v>
      </c>
      <c r="R25276">
        <v>59.18</v>
      </c>
      <c r="S25276">
        <v>58.349997999999999</v>
      </c>
      <c r="T25276">
        <v>58.790000999999997</v>
      </c>
      <c r="U25276">
        <v>48.080849000000001</v>
      </c>
      <c r="V25276">
        <v>274900</v>
      </c>
      <c r="W25276" s="9" t="str">
        <f t="shared" si="398"/>
        <v>NWE</v>
      </c>
    </row>
    <row r="25277" spans="15:23">
      <c r="O25277" t="s">
        <v>126</v>
      </c>
      <c r="P25277" s="13">
        <v>42821</v>
      </c>
      <c r="Q25277">
        <v>58.91</v>
      </c>
      <c r="R25277">
        <v>59.259998000000003</v>
      </c>
      <c r="S25277">
        <v>58.279998999999997</v>
      </c>
      <c r="T25277">
        <v>58.82</v>
      </c>
      <c r="U25277">
        <v>48.105373</v>
      </c>
      <c r="V25277">
        <v>430000</v>
      </c>
      <c r="W25277" s="9" t="str">
        <f t="shared" si="398"/>
        <v>NWE</v>
      </c>
    </row>
    <row r="25278" spans="15:23">
      <c r="O25278" t="s">
        <v>126</v>
      </c>
      <c r="P25278" s="13">
        <v>42822</v>
      </c>
      <c r="Q25278">
        <v>58.740001999999997</v>
      </c>
      <c r="R25278">
        <v>59.16</v>
      </c>
      <c r="S25278">
        <v>58.459999000000003</v>
      </c>
      <c r="T25278">
        <v>59.009998000000003</v>
      </c>
      <c r="U25278">
        <v>48.260769000000003</v>
      </c>
      <c r="V25278">
        <v>548900</v>
      </c>
      <c r="W25278" s="9" t="str">
        <f t="shared" si="398"/>
        <v>NWE</v>
      </c>
    </row>
    <row r="25279" spans="15:23">
      <c r="O25279" t="s">
        <v>126</v>
      </c>
      <c r="P25279" s="13">
        <v>42823</v>
      </c>
      <c r="Q25279">
        <v>59.02</v>
      </c>
      <c r="R25279">
        <v>59.060001</v>
      </c>
      <c r="S25279">
        <v>58.470001000000003</v>
      </c>
      <c r="T25279">
        <v>58.84</v>
      </c>
      <c r="U25279">
        <v>48.121735000000001</v>
      </c>
      <c r="V25279">
        <v>436500</v>
      </c>
      <c r="W25279" s="9" t="str">
        <f t="shared" si="398"/>
        <v>NWE</v>
      </c>
    </row>
    <row r="25280" spans="15:23">
      <c r="O25280" t="s">
        <v>126</v>
      </c>
      <c r="P25280" s="13">
        <v>42824</v>
      </c>
      <c r="Q25280">
        <v>58.799999</v>
      </c>
      <c r="R25280">
        <v>58.849997999999999</v>
      </c>
      <c r="S25280">
        <v>58.41</v>
      </c>
      <c r="T25280">
        <v>58.84</v>
      </c>
      <c r="U25280">
        <v>48.121735000000001</v>
      </c>
      <c r="V25280">
        <v>275400</v>
      </c>
      <c r="W25280" s="9" t="str">
        <f t="shared" si="398"/>
        <v>NWE</v>
      </c>
    </row>
    <row r="25281" spans="15:23">
      <c r="O25281" t="s">
        <v>126</v>
      </c>
      <c r="P25281" s="13">
        <v>42825</v>
      </c>
      <c r="Q25281">
        <v>58.73</v>
      </c>
      <c r="R25281">
        <v>59.220001000000003</v>
      </c>
      <c r="S25281">
        <v>58.689999</v>
      </c>
      <c r="T25281">
        <v>58.700001</v>
      </c>
      <c r="U25281">
        <v>48.007232999999999</v>
      </c>
      <c r="V25281">
        <v>559600</v>
      </c>
      <c r="W25281" s="9" t="str">
        <f t="shared" si="398"/>
        <v>NWE</v>
      </c>
    </row>
    <row r="25282" spans="15:23">
      <c r="O25282" t="s">
        <v>126</v>
      </c>
      <c r="P25282" s="13">
        <v>42828</v>
      </c>
      <c r="Q25282">
        <v>58.66</v>
      </c>
      <c r="R25282">
        <v>58.66</v>
      </c>
      <c r="S25282">
        <v>58.16</v>
      </c>
      <c r="T25282">
        <v>58.560001</v>
      </c>
      <c r="U25282">
        <v>47.892738000000001</v>
      </c>
      <c r="V25282">
        <v>466800</v>
      </c>
      <c r="W25282" s="9" t="str">
        <f t="shared" si="398"/>
        <v>NWE</v>
      </c>
    </row>
    <row r="25283" spans="15:23">
      <c r="O25283" t="s">
        <v>126</v>
      </c>
      <c r="P25283" s="13">
        <v>42829</v>
      </c>
      <c r="Q25283">
        <v>58.419998</v>
      </c>
      <c r="R25283">
        <v>59.099997999999999</v>
      </c>
      <c r="S25283">
        <v>58.419998</v>
      </c>
      <c r="T25283">
        <v>58.849997999999999</v>
      </c>
      <c r="U25283">
        <v>48.129913000000002</v>
      </c>
      <c r="V25283">
        <v>313300</v>
      </c>
      <c r="W25283" s="9" t="str">
        <f t="shared" si="398"/>
        <v>NWE</v>
      </c>
    </row>
    <row r="25284" spans="15:23">
      <c r="O25284" t="s">
        <v>126</v>
      </c>
      <c r="P25284" s="13">
        <v>42830</v>
      </c>
      <c r="Q25284">
        <v>58.919998</v>
      </c>
      <c r="R25284">
        <v>59.209999000000003</v>
      </c>
      <c r="S25284">
        <v>58.66</v>
      </c>
      <c r="T25284">
        <v>59.150002000000001</v>
      </c>
      <c r="U25284">
        <v>48.375267000000001</v>
      </c>
      <c r="V25284">
        <v>595900</v>
      </c>
      <c r="W25284" s="9" t="str">
        <f t="shared" si="398"/>
        <v>NWE</v>
      </c>
    </row>
    <row r="25285" spans="15:23">
      <c r="O25285" t="s">
        <v>126</v>
      </c>
      <c r="P25285" s="13">
        <v>42831</v>
      </c>
      <c r="Q25285">
        <v>58.990001999999997</v>
      </c>
      <c r="R25285">
        <v>59.43</v>
      </c>
      <c r="S25285">
        <v>58.779998999999997</v>
      </c>
      <c r="T25285">
        <v>59.41</v>
      </c>
      <c r="U25285">
        <v>48.587898000000003</v>
      </c>
      <c r="V25285">
        <v>331100</v>
      </c>
      <c r="W25285" s="9" t="str">
        <f t="shared" ref="W25285:W25348" si="399">IFERROR(VLOOKUP(O25285,$B$4:$B$17,1,FALSE),"Delete")</f>
        <v>NWE</v>
      </c>
    </row>
    <row r="25286" spans="15:23">
      <c r="O25286" t="s">
        <v>126</v>
      </c>
      <c r="P25286" s="13">
        <v>42832</v>
      </c>
      <c r="Q25286">
        <v>59.509998000000003</v>
      </c>
      <c r="R25286">
        <v>59.639999000000003</v>
      </c>
      <c r="S25286">
        <v>58.970001000000003</v>
      </c>
      <c r="T25286">
        <v>58.98</v>
      </c>
      <c r="U25286">
        <v>48.236237000000003</v>
      </c>
      <c r="V25286">
        <v>306000</v>
      </c>
      <c r="W25286" s="9" t="str">
        <f t="shared" si="399"/>
        <v>NWE</v>
      </c>
    </row>
    <row r="25287" spans="15:23">
      <c r="O25287" t="s">
        <v>126</v>
      </c>
      <c r="P25287" s="13">
        <v>42835</v>
      </c>
      <c r="Q25287">
        <v>59.009998000000003</v>
      </c>
      <c r="R25287">
        <v>59.57</v>
      </c>
      <c r="S25287">
        <v>58.830002</v>
      </c>
      <c r="T25287">
        <v>59.130001</v>
      </c>
      <c r="U25287">
        <v>48.358910000000002</v>
      </c>
      <c r="V25287">
        <v>487300</v>
      </c>
      <c r="W25287" s="9" t="str">
        <f t="shared" si="399"/>
        <v>NWE</v>
      </c>
    </row>
    <row r="25288" spans="15:23">
      <c r="O25288" t="s">
        <v>126</v>
      </c>
      <c r="P25288" s="13">
        <v>42836</v>
      </c>
      <c r="Q25288">
        <v>59.150002000000001</v>
      </c>
      <c r="R25288">
        <v>59.700001</v>
      </c>
      <c r="S25288">
        <v>58.869999</v>
      </c>
      <c r="T25288">
        <v>59.619999</v>
      </c>
      <c r="U25288">
        <v>48.759650999999998</v>
      </c>
      <c r="V25288">
        <v>498300</v>
      </c>
      <c r="W25288" s="9" t="str">
        <f t="shared" si="399"/>
        <v>NWE</v>
      </c>
    </row>
    <row r="25289" spans="15:23">
      <c r="O25289" t="s">
        <v>126</v>
      </c>
      <c r="P25289" s="13">
        <v>42837</v>
      </c>
      <c r="Q25289">
        <v>59.669998</v>
      </c>
      <c r="R25289">
        <v>59.950001</v>
      </c>
      <c r="S25289">
        <v>59.360000999999997</v>
      </c>
      <c r="T25289">
        <v>59.66</v>
      </c>
      <c r="U25289">
        <v>48.792361999999997</v>
      </c>
      <c r="V25289">
        <v>1014600</v>
      </c>
      <c r="W25289" s="9" t="str">
        <f t="shared" si="399"/>
        <v>NWE</v>
      </c>
    </row>
    <row r="25290" spans="15:23">
      <c r="O25290" t="s">
        <v>126</v>
      </c>
      <c r="P25290" s="13">
        <v>42838</v>
      </c>
      <c r="Q25290">
        <v>59.700001</v>
      </c>
      <c r="R25290">
        <v>60.029998999999997</v>
      </c>
      <c r="S25290">
        <v>59.27</v>
      </c>
      <c r="T25290">
        <v>59.779998999999997</v>
      </c>
      <c r="U25290">
        <v>48.890506999999999</v>
      </c>
      <c r="V25290">
        <v>423000</v>
      </c>
      <c r="W25290" s="9" t="str">
        <f t="shared" si="399"/>
        <v>NWE</v>
      </c>
    </row>
    <row r="25291" spans="15:23">
      <c r="O25291" t="s">
        <v>126</v>
      </c>
      <c r="P25291" s="13">
        <v>42842</v>
      </c>
      <c r="Q25291">
        <v>59.93</v>
      </c>
      <c r="R25291">
        <v>60.43</v>
      </c>
      <c r="S25291">
        <v>59.849997999999999</v>
      </c>
      <c r="T25291">
        <v>60.41</v>
      </c>
      <c r="U25291">
        <v>49.405746000000001</v>
      </c>
      <c r="V25291">
        <v>352300</v>
      </c>
      <c r="W25291" s="9" t="str">
        <f t="shared" si="399"/>
        <v>NWE</v>
      </c>
    </row>
    <row r="25292" spans="15:23">
      <c r="O25292" t="s">
        <v>126</v>
      </c>
      <c r="P25292" s="13">
        <v>42843</v>
      </c>
      <c r="Q25292">
        <v>60.490001999999997</v>
      </c>
      <c r="R25292">
        <v>60.599997999999999</v>
      </c>
      <c r="S25292">
        <v>60.23</v>
      </c>
      <c r="T25292">
        <v>60.400002000000001</v>
      </c>
      <c r="U25292">
        <v>49.397564000000003</v>
      </c>
      <c r="V25292">
        <v>388500</v>
      </c>
      <c r="W25292" s="9" t="str">
        <f t="shared" si="399"/>
        <v>NWE</v>
      </c>
    </row>
    <row r="25293" spans="15:23">
      <c r="O25293" t="s">
        <v>126</v>
      </c>
      <c r="P25293" s="13">
        <v>42844</v>
      </c>
      <c r="Q25293">
        <v>60.389999000000003</v>
      </c>
      <c r="R25293">
        <v>60.470001000000003</v>
      </c>
      <c r="S25293">
        <v>59.470001000000003</v>
      </c>
      <c r="T25293">
        <v>59.669998</v>
      </c>
      <c r="U25293">
        <v>48.800536999999998</v>
      </c>
      <c r="V25293">
        <v>609500</v>
      </c>
      <c r="W25293" s="9" t="str">
        <f t="shared" si="399"/>
        <v>NWE</v>
      </c>
    </row>
    <row r="25294" spans="15:23">
      <c r="O25294" t="s">
        <v>126</v>
      </c>
      <c r="P25294" s="13">
        <v>42845</v>
      </c>
      <c r="Q25294">
        <v>59.700001</v>
      </c>
      <c r="R25294">
        <v>59.720001000000003</v>
      </c>
      <c r="S25294">
        <v>58.869999</v>
      </c>
      <c r="T25294">
        <v>59.349997999999999</v>
      </c>
      <c r="U25294">
        <v>48.538829999999997</v>
      </c>
      <c r="V25294">
        <v>433800</v>
      </c>
      <c r="W25294" s="9" t="str">
        <f t="shared" si="399"/>
        <v>NWE</v>
      </c>
    </row>
    <row r="25295" spans="15:23">
      <c r="O25295" t="s">
        <v>126</v>
      </c>
      <c r="P25295" s="13">
        <v>42846</v>
      </c>
      <c r="Q25295">
        <v>59.290000999999997</v>
      </c>
      <c r="R25295">
        <v>59.779998999999997</v>
      </c>
      <c r="S25295">
        <v>59.290000999999997</v>
      </c>
      <c r="T25295">
        <v>59.540000999999997</v>
      </c>
      <c r="U25295">
        <v>48.694220999999999</v>
      </c>
      <c r="V25295">
        <v>509200</v>
      </c>
      <c r="W25295" s="9" t="str">
        <f t="shared" si="399"/>
        <v>NWE</v>
      </c>
    </row>
    <row r="25296" spans="15:23">
      <c r="O25296" t="s">
        <v>126</v>
      </c>
      <c r="P25296" s="13">
        <v>42849</v>
      </c>
      <c r="Q25296">
        <v>59.689999</v>
      </c>
      <c r="R25296">
        <v>60.209999000000003</v>
      </c>
      <c r="S25296">
        <v>59.299999</v>
      </c>
      <c r="T25296">
        <v>60.02</v>
      </c>
      <c r="U25296">
        <v>49.086784000000002</v>
      </c>
      <c r="V25296">
        <v>421100</v>
      </c>
      <c r="W25296" s="9" t="str">
        <f t="shared" si="399"/>
        <v>NWE</v>
      </c>
    </row>
    <row r="25297" spans="15:23">
      <c r="O25297" t="s">
        <v>126</v>
      </c>
      <c r="P25297" s="13">
        <v>42850</v>
      </c>
      <c r="Q25297">
        <v>59.990001999999997</v>
      </c>
      <c r="R25297">
        <v>60.360000999999997</v>
      </c>
      <c r="S25297">
        <v>59.889999000000003</v>
      </c>
      <c r="T25297">
        <v>60.150002000000001</v>
      </c>
      <c r="U25297">
        <v>49.193095999999997</v>
      </c>
      <c r="V25297">
        <v>420900</v>
      </c>
      <c r="W25297" s="9" t="str">
        <f t="shared" si="399"/>
        <v>NWE</v>
      </c>
    </row>
    <row r="25298" spans="15:23">
      <c r="O25298" t="s">
        <v>126</v>
      </c>
      <c r="P25298" s="13">
        <v>42851</v>
      </c>
      <c r="Q25298">
        <v>60.169998</v>
      </c>
      <c r="R25298">
        <v>60.59</v>
      </c>
      <c r="S25298">
        <v>59.880001</v>
      </c>
      <c r="T25298">
        <v>59.919998</v>
      </c>
      <c r="U25298">
        <v>49.004997000000003</v>
      </c>
      <c r="V25298">
        <v>391600</v>
      </c>
      <c r="W25298" s="9" t="str">
        <f t="shared" si="399"/>
        <v>NWE</v>
      </c>
    </row>
    <row r="25299" spans="15:23">
      <c r="O25299" t="s">
        <v>126</v>
      </c>
      <c r="P25299" s="13">
        <v>42852</v>
      </c>
      <c r="Q25299">
        <v>60.130001</v>
      </c>
      <c r="R25299">
        <v>60.950001</v>
      </c>
      <c r="S25299">
        <v>60.110000999999997</v>
      </c>
      <c r="T25299">
        <v>60.419998</v>
      </c>
      <c r="U25299">
        <v>49.413924999999999</v>
      </c>
      <c r="V25299">
        <v>442400</v>
      </c>
      <c r="W25299" s="9" t="str">
        <f t="shared" si="399"/>
        <v>NWE</v>
      </c>
    </row>
    <row r="25300" spans="15:23">
      <c r="O25300" t="s">
        <v>126</v>
      </c>
      <c r="P25300" s="13">
        <v>42853</v>
      </c>
      <c r="Q25300">
        <v>60.470001000000003</v>
      </c>
      <c r="R25300">
        <v>60.470001000000003</v>
      </c>
      <c r="S25300">
        <v>59.57</v>
      </c>
      <c r="T25300">
        <v>59.779998999999997</v>
      </c>
      <c r="U25300">
        <v>48.890506999999999</v>
      </c>
      <c r="V25300">
        <v>423500</v>
      </c>
      <c r="W25300" s="9" t="str">
        <f t="shared" si="399"/>
        <v>NWE</v>
      </c>
    </row>
    <row r="25301" spans="15:23">
      <c r="O25301" t="s">
        <v>126</v>
      </c>
      <c r="P25301" s="13">
        <v>42856</v>
      </c>
      <c r="Q25301">
        <v>59.959999000000003</v>
      </c>
      <c r="R25301">
        <v>60.07</v>
      </c>
      <c r="S25301">
        <v>59.330002</v>
      </c>
      <c r="T25301">
        <v>60</v>
      </c>
      <c r="U25301">
        <v>49.070435000000003</v>
      </c>
      <c r="V25301">
        <v>647700</v>
      </c>
      <c r="W25301" s="9" t="str">
        <f t="shared" si="399"/>
        <v>NWE</v>
      </c>
    </row>
    <row r="25302" spans="15:23">
      <c r="O25302" t="s">
        <v>126</v>
      </c>
      <c r="P25302" s="13">
        <v>42857</v>
      </c>
      <c r="Q25302">
        <v>60.060001</v>
      </c>
      <c r="R25302">
        <v>60.290000999999997</v>
      </c>
      <c r="S25302">
        <v>59.849997999999999</v>
      </c>
      <c r="T25302">
        <v>59.970001000000003</v>
      </c>
      <c r="U25302">
        <v>49.045898000000001</v>
      </c>
      <c r="V25302">
        <v>480800</v>
      </c>
      <c r="W25302" s="9" t="str">
        <f t="shared" si="399"/>
        <v>NWE</v>
      </c>
    </row>
    <row r="25303" spans="15:23">
      <c r="O25303" t="s">
        <v>126</v>
      </c>
      <c r="P25303" s="13">
        <v>42858</v>
      </c>
      <c r="Q25303">
        <v>59.790000999999997</v>
      </c>
      <c r="R25303">
        <v>60.07</v>
      </c>
      <c r="S25303">
        <v>59.639999000000003</v>
      </c>
      <c r="T25303">
        <v>59.75</v>
      </c>
      <c r="U25303">
        <v>48.865966999999998</v>
      </c>
      <c r="V25303">
        <v>317300</v>
      </c>
      <c r="W25303" s="9" t="str">
        <f t="shared" si="399"/>
        <v>NWE</v>
      </c>
    </row>
    <row r="25304" spans="15:23">
      <c r="O25304" t="s">
        <v>126</v>
      </c>
      <c r="P25304" s="13">
        <v>42859</v>
      </c>
      <c r="Q25304">
        <v>59.580002</v>
      </c>
      <c r="R25304">
        <v>60.310001</v>
      </c>
      <c r="S25304">
        <v>59.580002</v>
      </c>
      <c r="T25304">
        <v>60.27</v>
      </c>
      <c r="U25304">
        <v>49.291248000000003</v>
      </c>
      <c r="V25304">
        <v>342300</v>
      </c>
      <c r="W25304" s="9" t="str">
        <f t="shared" si="399"/>
        <v>NWE</v>
      </c>
    </row>
    <row r="25305" spans="15:23">
      <c r="O25305" t="s">
        <v>126</v>
      </c>
      <c r="P25305" s="13">
        <v>42860</v>
      </c>
      <c r="Q25305">
        <v>60.380001</v>
      </c>
      <c r="R25305">
        <v>60.849997999999999</v>
      </c>
      <c r="S25305">
        <v>60.380001</v>
      </c>
      <c r="T25305">
        <v>60.799999</v>
      </c>
      <c r="U25305">
        <v>49.724701000000003</v>
      </c>
      <c r="V25305">
        <v>272800</v>
      </c>
      <c r="W25305" s="9" t="str">
        <f t="shared" si="399"/>
        <v>NWE</v>
      </c>
    </row>
    <row r="25306" spans="15:23">
      <c r="O25306" t="s">
        <v>126</v>
      </c>
      <c r="P25306" s="13">
        <v>42863</v>
      </c>
      <c r="Q25306">
        <v>60.939999</v>
      </c>
      <c r="R25306">
        <v>61.080002</v>
      </c>
      <c r="S25306">
        <v>60.52</v>
      </c>
      <c r="T25306">
        <v>60.630001</v>
      </c>
      <c r="U25306">
        <v>49.58567</v>
      </c>
      <c r="V25306">
        <v>225200</v>
      </c>
      <c r="W25306" s="9" t="str">
        <f t="shared" si="399"/>
        <v>NWE</v>
      </c>
    </row>
    <row r="25307" spans="15:23">
      <c r="O25307" t="s">
        <v>126</v>
      </c>
      <c r="P25307" s="13">
        <v>42864</v>
      </c>
      <c r="Q25307">
        <v>60.650002000000001</v>
      </c>
      <c r="R25307">
        <v>60.669998</v>
      </c>
      <c r="S25307">
        <v>59.889999000000003</v>
      </c>
      <c r="T25307">
        <v>60.02</v>
      </c>
      <c r="U25307">
        <v>49.086784000000002</v>
      </c>
      <c r="V25307">
        <v>205600</v>
      </c>
      <c r="W25307" s="9" t="str">
        <f t="shared" si="399"/>
        <v>NWE</v>
      </c>
    </row>
    <row r="25308" spans="15:23">
      <c r="O25308" t="s">
        <v>126</v>
      </c>
      <c r="P25308" s="13">
        <v>42865</v>
      </c>
      <c r="Q25308">
        <v>60.049999</v>
      </c>
      <c r="R25308">
        <v>60.380001</v>
      </c>
      <c r="S25308">
        <v>59.860000999999997</v>
      </c>
      <c r="T25308">
        <v>60.279998999999997</v>
      </c>
      <c r="U25308">
        <v>49.299427000000001</v>
      </c>
      <c r="V25308">
        <v>230600</v>
      </c>
      <c r="W25308" s="9" t="str">
        <f t="shared" si="399"/>
        <v>NWE</v>
      </c>
    </row>
    <row r="25309" spans="15:23">
      <c r="O25309" t="s">
        <v>126</v>
      </c>
      <c r="P25309" s="13">
        <v>42866</v>
      </c>
      <c r="Q25309">
        <v>60.099997999999999</v>
      </c>
      <c r="R25309">
        <v>60.400002000000001</v>
      </c>
      <c r="S25309">
        <v>59.709999000000003</v>
      </c>
      <c r="T25309">
        <v>60.349997999999999</v>
      </c>
      <c r="U25309">
        <v>49.356670000000001</v>
      </c>
      <c r="V25309">
        <v>278400</v>
      </c>
      <c r="W25309" s="9" t="str">
        <f t="shared" si="399"/>
        <v>NWE</v>
      </c>
    </row>
    <row r="25310" spans="15:23">
      <c r="O25310" t="s">
        <v>126</v>
      </c>
      <c r="P25310" s="13">
        <v>42867</v>
      </c>
      <c r="Q25310">
        <v>60.459999000000003</v>
      </c>
      <c r="R25310">
        <v>60.869999</v>
      </c>
      <c r="S25310">
        <v>60.43</v>
      </c>
      <c r="T25310">
        <v>60.68</v>
      </c>
      <c r="U25310">
        <v>49.626572000000003</v>
      </c>
      <c r="V25310">
        <v>208600</v>
      </c>
      <c r="W25310" s="9" t="str">
        <f t="shared" si="399"/>
        <v>NWE</v>
      </c>
    </row>
    <row r="25311" spans="15:23">
      <c r="O25311" t="s">
        <v>126</v>
      </c>
      <c r="P25311" s="13">
        <v>42870</v>
      </c>
      <c r="Q25311">
        <v>60.889999000000003</v>
      </c>
      <c r="R25311">
        <v>60.98</v>
      </c>
      <c r="S25311">
        <v>60.650002000000001</v>
      </c>
      <c r="T25311">
        <v>60.919998</v>
      </c>
      <c r="U25311">
        <v>49.822842000000001</v>
      </c>
      <c r="V25311">
        <v>353100</v>
      </c>
      <c r="W25311" s="9" t="str">
        <f t="shared" si="399"/>
        <v>NWE</v>
      </c>
    </row>
    <row r="25312" spans="15:23">
      <c r="O25312" t="s">
        <v>126</v>
      </c>
      <c r="P25312" s="13">
        <v>42871</v>
      </c>
      <c r="Q25312">
        <v>60.91</v>
      </c>
      <c r="R25312">
        <v>60.959999000000003</v>
      </c>
      <c r="S25312">
        <v>60.279998999999997</v>
      </c>
      <c r="T25312">
        <v>60.389999000000003</v>
      </c>
      <c r="U25312">
        <v>49.389381</v>
      </c>
      <c r="V25312">
        <v>337500</v>
      </c>
      <c r="W25312" s="9" t="str">
        <f t="shared" si="399"/>
        <v>NWE</v>
      </c>
    </row>
    <row r="25313" spans="15:23">
      <c r="O25313" t="s">
        <v>126</v>
      </c>
      <c r="P25313" s="13">
        <v>42872</v>
      </c>
      <c r="Q25313">
        <v>60.389999000000003</v>
      </c>
      <c r="R25313">
        <v>60.630001</v>
      </c>
      <c r="S25313">
        <v>59.990001999999997</v>
      </c>
      <c r="T25313">
        <v>60.279998999999997</v>
      </c>
      <c r="U25313">
        <v>49.299427000000001</v>
      </c>
      <c r="V25313">
        <v>308200</v>
      </c>
      <c r="W25313" s="9" t="str">
        <f t="shared" si="399"/>
        <v>NWE</v>
      </c>
    </row>
    <row r="25314" spans="15:23">
      <c r="O25314" t="s">
        <v>126</v>
      </c>
      <c r="P25314" s="13">
        <v>42873</v>
      </c>
      <c r="Q25314">
        <v>60.369999</v>
      </c>
      <c r="R25314">
        <v>60.380001</v>
      </c>
      <c r="S25314">
        <v>59.599997999999999</v>
      </c>
      <c r="T25314">
        <v>60.110000999999997</v>
      </c>
      <c r="U25314">
        <v>49.160389000000002</v>
      </c>
      <c r="V25314">
        <v>361900</v>
      </c>
      <c r="W25314" s="9" t="str">
        <f t="shared" si="399"/>
        <v>NWE</v>
      </c>
    </row>
    <row r="25315" spans="15:23">
      <c r="O25315" t="s">
        <v>126</v>
      </c>
      <c r="P25315" s="13">
        <v>42874</v>
      </c>
      <c r="Q25315">
        <v>59.959999000000003</v>
      </c>
      <c r="R25315">
        <v>60.139999000000003</v>
      </c>
      <c r="S25315">
        <v>59.66</v>
      </c>
      <c r="T25315">
        <v>60.049999</v>
      </c>
      <c r="U25315">
        <v>49.111319999999999</v>
      </c>
      <c r="V25315">
        <v>404100</v>
      </c>
      <c r="W25315" s="9" t="str">
        <f t="shared" si="399"/>
        <v>NWE</v>
      </c>
    </row>
    <row r="25316" spans="15:23">
      <c r="O25316" t="s">
        <v>126</v>
      </c>
      <c r="P25316" s="13">
        <v>42877</v>
      </c>
      <c r="Q25316">
        <v>60.009998000000003</v>
      </c>
      <c r="R25316">
        <v>60.669998</v>
      </c>
      <c r="S25316">
        <v>59.709999000000003</v>
      </c>
      <c r="T25316">
        <v>60.52</v>
      </c>
      <c r="U25316">
        <v>49.495700999999997</v>
      </c>
      <c r="V25316">
        <v>256900</v>
      </c>
      <c r="W25316" s="9" t="str">
        <f t="shared" si="399"/>
        <v>NWE</v>
      </c>
    </row>
    <row r="25317" spans="15:23">
      <c r="O25317" t="s">
        <v>126</v>
      </c>
      <c r="P25317" s="13">
        <v>42878</v>
      </c>
      <c r="Q25317">
        <v>60.619999</v>
      </c>
      <c r="R25317">
        <v>61.259998000000003</v>
      </c>
      <c r="S25317">
        <v>60.57</v>
      </c>
      <c r="T25317">
        <v>60.919998</v>
      </c>
      <c r="U25317">
        <v>49.822842000000001</v>
      </c>
      <c r="V25317">
        <v>227500</v>
      </c>
      <c r="W25317" s="9" t="str">
        <f t="shared" si="399"/>
        <v>NWE</v>
      </c>
    </row>
    <row r="25318" spans="15:23">
      <c r="O25318" t="s">
        <v>126</v>
      </c>
      <c r="P25318" s="13">
        <v>42879</v>
      </c>
      <c r="Q25318">
        <v>60.98</v>
      </c>
      <c r="R25318">
        <v>61.349997999999999</v>
      </c>
      <c r="S25318">
        <v>60.889999000000003</v>
      </c>
      <c r="T25318">
        <v>60.970001000000003</v>
      </c>
      <c r="U25318">
        <v>49.863723999999998</v>
      </c>
      <c r="V25318">
        <v>261800</v>
      </c>
      <c r="W25318" s="9" t="str">
        <f t="shared" si="399"/>
        <v>NWE</v>
      </c>
    </row>
    <row r="25319" spans="15:23">
      <c r="O25319" t="s">
        <v>126</v>
      </c>
      <c r="P25319" s="13">
        <v>42880</v>
      </c>
      <c r="Q25319">
        <v>61.16</v>
      </c>
      <c r="R25319">
        <v>61.43</v>
      </c>
      <c r="S25319">
        <v>60.93</v>
      </c>
      <c r="T25319">
        <v>61.380001</v>
      </c>
      <c r="U25319">
        <v>50.199032000000003</v>
      </c>
      <c r="V25319">
        <v>239500</v>
      </c>
      <c r="W25319" s="9" t="str">
        <f t="shared" si="399"/>
        <v>NWE</v>
      </c>
    </row>
    <row r="25320" spans="15:23">
      <c r="O25320" t="s">
        <v>126</v>
      </c>
      <c r="P25320" s="13">
        <v>42881</v>
      </c>
      <c r="Q25320">
        <v>61.450001</v>
      </c>
      <c r="R25320">
        <v>61.5</v>
      </c>
      <c r="S25320">
        <v>61.119999</v>
      </c>
      <c r="T25320">
        <v>61.41</v>
      </c>
      <c r="U25320">
        <v>50.223587000000002</v>
      </c>
      <c r="V25320">
        <v>137800</v>
      </c>
      <c r="W25320" s="9" t="str">
        <f t="shared" si="399"/>
        <v>NWE</v>
      </c>
    </row>
    <row r="25321" spans="15:23">
      <c r="O25321" t="s">
        <v>126</v>
      </c>
      <c r="P25321" s="13">
        <v>42885</v>
      </c>
      <c r="Q25321">
        <v>61.209999000000003</v>
      </c>
      <c r="R25321">
        <v>61.57</v>
      </c>
      <c r="S25321">
        <v>61.119999</v>
      </c>
      <c r="T25321">
        <v>61.400002000000001</v>
      </c>
      <c r="U25321">
        <v>50.215404999999997</v>
      </c>
      <c r="V25321">
        <v>155100</v>
      </c>
      <c r="W25321" s="9" t="str">
        <f t="shared" si="399"/>
        <v>NWE</v>
      </c>
    </row>
    <row r="25322" spans="15:23">
      <c r="O25322" t="s">
        <v>126</v>
      </c>
      <c r="P25322" s="13">
        <v>42886</v>
      </c>
      <c r="Q25322">
        <v>61.490001999999997</v>
      </c>
      <c r="R25322">
        <v>62.040000999999997</v>
      </c>
      <c r="S25322">
        <v>61.419998</v>
      </c>
      <c r="T25322">
        <v>61.959999000000003</v>
      </c>
      <c r="U25322">
        <v>50.673389</v>
      </c>
      <c r="V25322">
        <v>282400</v>
      </c>
      <c r="W25322" s="9" t="str">
        <f t="shared" si="399"/>
        <v>NWE</v>
      </c>
    </row>
    <row r="25323" spans="15:23">
      <c r="O25323" t="s">
        <v>126</v>
      </c>
      <c r="P25323" s="13">
        <v>42887</v>
      </c>
      <c r="Q25323">
        <v>61.790000999999997</v>
      </c>
      <c r="R25323">
        <v>62.450001</v>
      </c>
      <c r="S25323">
        <v>61.630001</v>
      </c>
      <c r="T25323">
        <v>62.439999</v>
      </c>
      <c r="U25323">
        <v>51.065959999999997</v>
      </c>
      <c r="V25323">
        <v>328600</v>
      </c>
      <c r="W25323" s="9" t="str">
        <f t="shared" si="399"/>
        <v>NWE</v>
      </c>
    </row>
    <row r="25324" spans="15:23">
      <c r="O25324" t="s">
        <v>126</v>
      </c>
      <c r="P25324" s="13">
        <v>42888</v>
      </c>
      <c r="Q25324">
        <v>62.860000999999997</v>
      </c>
      <c r="R25324">
        <v>63.220001000000003</v>
      </c>
      <c r="S25324">
        <v>62.330002</v>
      </c>
      <c r="T25324">
        <v>63.02</v>
      </c>
      <c r="U25324">
        <v>51.540301999999997</v>
      </c>
      <c r="V25324">
        <v>374500</v>
      </c>
      <c r="W25324" s="9" t="str">
        <f t="shared" si="399"/>
        <v>NWE</v>
      </c>
    </row>
    <row r="25325" spans="15:23">
      <c r="O25325" t="s">
        <v>126</v>
      </c>
      <c r="P25325" s="13">
        <v>42891</v>
      </c>
      <c r="Q25325">
        <v>62.91</v>
      </c>
      <c r="R25325">
        <v>62.98</v>
      </c>
      <c r="S25325">
        <v>62.34</v>
      </c>
      <c r="T25325">
        <v>62.689999</v>
      </c>
      <c r="U25325">
        <v>51.270415999999997</v>
      </c>
      <c r="V25325">
        <v>280800</v>
      </c>
      <c r="W25325" s="9" t="str">
        <f t="shared" si="399"/>
        <v>NWE</v>
      </c>
    </row>
    <row r="25326" spans="15:23">
      <c r="O25326" t="s">
        <v>126</v>
      </c>
      <c r="P25326" s="13">
        <v>42892</v>
      </c>
      <c r="Q25326">
        <v>62.720001000000003</v>
      </c>
      <c r="R25326">
        <v>62.860000999999997</v>
      </c>
      <c r="S25326">
        <v>62.240001999999997</v>
      </c>
      <c r="T25326">
        <v>62.73</v>
      </c>
      <c r="U25326">
        <v>51.303134999999997</v>
      </c>
      <c r="V25326">
        <v>345600</v>
      </c>
      <c r="W25326" s="9" t="str">
        <f t="shared" si="399"/>
        <v>NWE</v>
      </c>
    </row>
    <row r="25327" spans="15:23">
      <c r="O25327" t="s">
        <v>126</v>
      </c>
      <c r="P25327" s="13">
        <v>42893</v>
      </c>
      <c r="Q25327">
        <v>62.75</v>
      </c>
      <c r="R25327">
        <v>62.75</v>
      </c>
      <c r="S25327">
        <v>62.290000999999997</v>
      </c>
      <c r="T25327">
        <v>62.369999</v>
      </c>
      <c r="U25327">
        <v>51.008709000000003</v>
      </c>
      <c r="V25327">
        <v>340100</v>
      </c>
      <c r="W25327" s="9" t="str">
        <f t="shared" si="399"/>
        <v>NWE</v>
      </c>
    </row>
    <row r="25328" spans="15:23">
      <c r="O25328" t="s">
        <v>126</v>
      </c>
      <c r="P25328" s="13">
        <v>42894</v>
      </c>
      <c r="Q25328">
        <v>62.279998999999997</v>
      </c>
      <c r="R25328">
        <v>62.279998999999997</v>
      </c>
      <c r="S25328">
        <v>61.380001</v>
      </c>
      <c r="T25328">
        <v>62.049999</v>
      </c>
      <c r="U25328">
        <v>50.747002000000002</v>
      </c>
      <c r="V25328">
        <v>290700</v>
      </c>
      <c r="W25328" s="9" t="str">
        <f t="shared" si="399"/>
        <v>NWE</v>
      </c>
    </row>
    <row r="25329" spans="15:23">
      <c r="O25329" t="s">
        <v>126</v>
      </c>
      <c r="P25329" s="13">
        <v>42895</v>
      </c>
      <c r="Q25329">
        <v>61.91</v>
      </c>
      <c r="R25329">
        <v>62.700001</v>
      </c>
      <c r="S25329">
        <v>61.700001</v>
      </c>
      <c r="T25329">
        <v>62.549999</v>
      </c>
      <c r="U25329">
        <v>51.155921999999997</v>
      </c>
      <c r="V25329">
        <v>334600</v>
      </c>
      <c r="W25329" s="9" t="str">
        <f t="shared" si="399"/>
        <v>NWE</v>
      </c>
    </row>
    <row r="25330" spans="15:23">
      <c r="O25330" t="s">
        <v>126</v>
      </c>
      <c r="P25330" s="13">
        <v>42898</v>
      </c>
      <c r="Q25330">
        <v>62.669998</v>
      </c>
      <c r="R25330">
        <v>62.93</v>
      </c>
      <c r="S25330">
        <v>62.259998000000003</v>
      </c>
      <c r="T25330">
        <v>62.259998000000003</v>
      </c>
      <c r="U25330">
        <v>50.918739000000002</v>
      </c>
      <c r="V25330">
        <v>348000</v>
      </c>
      <c r="W25330" s="9" t="str">
        <f t="shared" si="399"/>
        <v>NWE</v>
      </c>
    </row>
    <row r="25331" spans="15:23">
      <c r="O25331" t="s">
        <v>126</v>
      </c>
      <c r="P25331" s="13">
        <v>42899</v>
      </c>
      <c r="Q25331">
        <v>61.900002000000001</v>
      </c>
      <c r="R25331">
        <v>62.560001</v>
      </c>
      <c r="S25331">
        <v>61.650002000000001</v>
      </c>
      <c r="T25331">
        <v>62.52</v>
      </c>
      <c r="U25331">
        <v>51.566215999999997</v>
      </c>
      <c r="V25331">
        <v>377900</v>
      </c>
      <c r="W25331" s="9" t="str">
        <f t="shared" si="399"/>
        <v>NWE</v>
      </c>
    </row>
    <row r="25332" spans="15:23">
      <c r="O25332" t="s">
        <v>126</v>
      </c>
      <c r="P25332" s="13">
        <v>42900</v>
      </c>
      <c r="Q25332">
        <v>62.900002000000001</v>
      </c>
      <c r="R25332">
        <v>63.169998</v>
      </c>
      <c r="S25332">
        <v>62.5</v>
      </c>
      <c r="T25332">
        <v>62.84</v>
      </c>
      <c r="U25332">
        <v>51.830154</v>
      </c>
      <c r="V25332">
        <v>385000</v>
      </c>
      <c r="W25332" s="9" t="str">
        <f t="shared" si="399"/>
        <v>NWE</v>
      </c>
    </row>
    <row r="25333" spans="15:23">
      <c r="O25333" t="s">
        <v>126</v>
      </c>
      <c r="P25333" s="13">
        <v>42901</v>
      </c>
      <c r="Q25333">
        <v>62.459999000000003</v>
      </c>
      <c r="R25333">
        <v>63.029998999999997</v>
      </c>
      <c r="S25333">
        <v>62.459999000000003</v>
      </c>
      <c r="T25333">
        <v>62.950001</v>
      </c>
      <c r="U25333">
        <v>51.920878999999999</v>
      </c>
      <c r="V25333">
        <v>262500</v>
      </c>
      <c r="W25333" s="9" t="str">
        <f t="shared" si="399"/>
        <v>NWE</v>
      </c>
    </row>
    <row r="25334" spans="15:23">
      <c r="O25334" t="s">
        <v>126</v>
      </c>
      <c r="P25334" s="13">
        <v>42902</v>
      </c>
      <c r="Q25334">
        <v>62.84</v>
      </c>
      <c r="R25334">
        <v>63.860000999999997</v>
      </c>
      <c r="S25334">
        <v>62.419998</v>
      </c>
      <c r="T25334">
        <v>63.779998999999997</v>
      </c>
      <c r="U25334">
        <v>52.605452999999997</v>
      </c>
      <c r="V25334">
        <v>714100</v>
      </c>
      <c r="W25334" s="9" t="str">
        <f t="shared" si="399"/>
        <v>NWE</v>
      </c>
    </row>
    <row r="25335" spans="15:23">
      <c r="O25335" t="s">
        <v>126</v>
      </c>
      <c r="P25335" s="13">
        <v>42905</v>
      </c>
      <c r="Q25335">
        <v>63.77</v>
      </c>
      <c r="R25335">
        <v>63.84</v>
      </c>
      <c r="S25335">
        <v>63.32</v>
      </c>
      <c r="T25335">
        <v>63.439999</v>
      </c>
      <c r="U25335">
        <v>52.325020000000002</v>
      </c>
      <c r="V25335">
        <v>304500</v>
      </c>
      <c r="W25335" s="9" t="str">
        <f t="shared" si="399"/>
        <v>NWE</v>
      </c>
    </row>
    <row r="25336" spans="15:23">
      <c r="O25336" t="s">
        <v>126</v>
      </c>
      <c r="P25336" s="13">
        <v>42906</v>
      </c>
      <c r="Q25336">
        <v>63.470001000000003</v>
      </c>
      <c r="R25336">
        <v>63.540000999999997</v>
      </c>
      <c r="S25336">
        <v>63.240001999999997</v>
      </c>
      <c r="T25336">
        <v>63.25</v>
      </c>
      <c r="U25336">
        <v>52.168315999999997</v>
      </c>
      <c r="V25336">
        <v>195800</v>
      </c>
      <c r="W25336" s="9" t="str">
        <f t="shared" si="399"/>
        <v>NWE</v>
      </c>
    </row>
    <row r="25337" spans="15:23">
      <c r="O25337" t="s">
        <v>126</v>
      </c>
      <c r="P25337" s="13">
        <v>42907</v>
      </c>
      <c r="Q25337">
        <v>63.259998000000003</v>
      </c>
      <c r="R25337">
        <v>63.41</v>
      </c>
      <c r="S25337">
        <v>62.779998999999997</v>
      </c>
      <c r="T25337">
        <v>63.060001</v>
      </c>
      <c r="U25337">
        <v>52.011600000000001</v>
      </c>
      <c r="V25337">
        <v>214500</v>
      </c>
      <c r="W25337" s="9" t="str">
        <f t="shared" si="399"/>
        <v>NWE</v>
      </c>
    </row>
    <row r="25338" spans="15:23">
      <c r="O25338" t="s">
        <v>126</v>
      </c>
      <c r="P25338" s="13">
        <v>42908</v>
      </c>
      <c r="Q25338">
        <v>63.080002</v>
      </c>
      <c r="R25338">
        <v>63.310001</v>
      </c>
      <c r="S25338">
        <v>62.860000999999997</v>
      </c>
      <c r="T25338">
        <v>63.200001</v>
      </c>
      <c r="U25338">
        <v>52.127074999999998</v>
      </c>
      <c r="V25338">
        <v>224300</v>
      </c>
      <c r="W25338" s="9" t="str">
        <f t="shared" si="399"/>
        <v>NWE</v>
      </c>
    </row>
    <row r="25339" spans="15:23">
      <c r="O25339" t="s">
        <v>126</v>
      </c>
      <c r="P25339" s="13">
        <v>42909</v>
      </c>
      <c r="Q25339">
        <v>63.220001000000003</v>
      </c>
      <c r="R25339">
        <v>63.369999</v>
      </c>
      <c r="S25339">
        <v>62.93</v>
      </c>
      <c r="T25339">
        <v>63.139999000000003</v>
      </c>
      <c r="U25339">
        <v>52.077582999999997</v>
      </c>
      <c r="V25339">
        <v>351100</v>
      </c>
      <c r="W25339" s="9" t="str">
        <f t="shared" si="399"/>
        <v>NWE</v>
      </c>
    </row>
    <row r="25340" spans="15:23">
      <c r="O25340" t="s">
        <v>126</v>
      </c>
      <c r="P25340" s="13">
        <v>42912</v>
      </c>
      <c r="Q25340">
        <v>63.209999000000003</v>
      </c>
      <c r="R25340">
        <v>63.540000999999997</v>
      </c>
      <c r="S25340">
        <v>62.970001000000003</v>
      </c>
      <c r="T25340">
        <v>63.25</v>
      </c>
      <c r="U25340">
        <v>52.168315999999997</v>
      </c>
      <c r="V25340">
        <v>187000</v>
      </c>
      <c r="W25340" s="9" t="str">
        <f t="shared" si="399"/>
        <v>NWE</v>
      </c>
    </row>
    <row r="25341" spans="15:23">
      <c r="O25341" t="s">
        <v>126</v>
      </c>
      <c r="P25341" s="13">
        <v>42913</v>
      </c>
      <c r="Q25341">
        <v>63.060001</v>
      </c>
      <c r="R25341">
        <v>63.220001000000003</v>
      </c>
      <c r="S25341">
        <v>62.23</v>
      </c>
      <c r="T25341">
        <v>62.240001999999997</v>
      </c>
      <c r="U25341">
        <v>51.335278000000002</v>
      </c>
      <c r="V25341">
        <v>244700</v>
      </c>
      <c r="W25341" s="9" t="str">
        <f t="shared" si="399"/>
        <v>NWE</v>
      </c>
    </row>
    <row r="25342" spans="15:23">
      <c r="O25342" t="s">
        <v>126</v>
      </c>
      <c r="P25342" s="13">
        <v>42914</v>
      </c>
      <c r="Q25342">
        <v>62.529998999999997</v>
      </c>
      <c r="R25342">
        <v>62.73</v>
      </c>
      <c r="S25342">
        <v>62.029998999999997</v>
      </c>
      <c r="T25342">
        <v>62.040000999999997</v>
      </c>
      <c r="U25342">
        <v>51.170310999999998</v>
      </c>
      <c r="V25342">
        <v>245100</v>
      </c>
      <c r="W25342" s="9" t="str">
        <f t="shared" si="399"/>
        <v>NWE</v>
      </c>
    </row>
    <row r="25343" spans="15:23">
      <c r="O25343" t="s">
        <v>126</v>
      </c>
      <c r="P25343" s="13">
        <v>42915</v>
      </c>
      <c r="Q25343">
        <v>61.68</v>
      </c>
      <c r="R25343">
        <v>61.75</v>
      </c>
      <c r="S25343">
        <v>60.939999</v>
      </c>
      <c r="T25343">
        <v>61.27</v>
      </c>
      <c r="U25343">
        <v>50.535221</v>
      </c>
      <c r="V25343">
        <v>186100</v>
      </c>
      <c r="W25343" s="9" t="str">
        <f t="shared" si="399"/>
        <v>NWE</v>
      </c>
    </row>
    <row r="25344" spans="15:23">
      <c r="O25344" t="s">
        <v>126</v>
      </c>
      <c r="P25344" s="13">
        <v>42916</v>
      </c>
      <c r="Q25344">
        <v>61.380001</v>
      </c>
      <c r="R25344">
        <v>61.610000999999997</v>
      </c>
      <c r="S25344">
        <v>60.990001999999997</v>
      </c>
      <c r="T25344">
        <v>61.02</v>
      </c>
      <c r="U25344">
        <v>50.329017999999998</v>
      </c>
      <c r="V25344">
        <v>224900</v>
      </c>
      <c r="W25344" s="9" t="str">
        <f t="shared" si="399"/>
        <v>NWE</v>
      </c>
    </row>
    <row r="25345" spans="15:23">
      <c r="O25345" t="s">
        <v>126</v>
      </c>
      <c r="P25345" s="13">
        <v>42919</v>
      </c>
      <c r="Q25345">
        <v>61.27</v>
      </c>
      <c r="R25345">
        <v>61.580002</v>
      </c>
      <c r="S25345">
        <v>60.93</v>
      </c>
      <c r="T25345">
        <v>61.049999</v>
      </c>
      <c r="U25345">
        <v>50.353766999999998</v>
      </c>
      <c r="V25345">
        <v>101200</v>
      </c>
      <c r="W25345" s="9" t="str">
        <f t="shared" si="399"/>
        <v>NWE</v>
      </c>
    </row>
    <row r="25346" spans="15:23">
      <c r="O25346" t="s">
        <v>126</v>
      </c>
      <c r="P25346" s="13">
        <v>42921</v>
      </c>
      <c r="Q25346">
        <v>61.07</v>
      </c>
      <c r="R25346">
        <v>61.150002000000001</v>
      </c>
      <c r="S25346">
        <v>60.27</v>
      </c>
      <c r="T25346">
        <v>60.419998</v>
      </c>
      <c r="U25346">
        <v>49.834144999999999</v>
      </c>
      <c r="V25346">
        <v>315000</v>
      </c>
      <c r="W25346" s="9" t="str">
        <f t="shared" si="399"/>
        <v>NWE</v>
      </c>
    </row>
    <row r="25347" spans="15:23">
      <c r="O25347" t="s">
        <v>126</v>
      </c>
      <c r="P25347" s="13">
        <v>42922</v>
      </c>
      <c r="Q25347">
        <v>60.060001</v>
      </c>
      <c r="R25347">
        <v>60.439999</v>
      </c>
      <c r="S25347">
        <v>59.849997999999999</v>
      </c>
      <c r="T25347">
        <v>60.009998000000003</v>
      </c>
      <c r="U25347">
        <v>49.495978999999998</v>
      </c>
      <c r="V25347">
        <v>318000</v>
      </c>
      <c r="W25347" s="9" t="str">
        <f t="shared" si="399"/>
        <v>NWE</v>
      </c>
    </row>
    <row r="25348" spans="15:23">
      <c r="O25348" t="s">
        <v>126</v>
      </c>
      <c r="P25348" s="13">
        <v>42923</v>
      </c>
      <c r="Q25348">
        <v>60.02</v>
      </c>
      <c r="R25348">
        <v>60.540000999999997</v>
      </c>
      <c r="S25348">
        <v>59.860000999999997</v>
      </c>
      <c r="T25348">
        <v>60.299999</v>
      </c>
      <c r="U25348">
        <v>49.735165000000002</v>
      </c>
      <c r="V25348">
        <v>311200</v>
      </c>
      <c r="W25348" s="9" t="str">
        <f t="shared" si="399"/>
        <v>NWE</v>
      </c>
    </row>
    <row r="25349" spans="15:23">
      <c r="O25349" t="s">
        <v>126</v>
      </c>
      <c r="P25349" s="13">
        <v>42926</v>
      </c>
      <c r="Q25349">
        <v>60.369999</v>
      </c>
      <c r="R25349">
        <v>60.59</v>
      </c>
      <c r="S25349">
        <v>59.650002000000001</v>
      </c>
      <c r="T25349">
        <v>59.709999000000003</v>
      </c>
      <c r="U25349">
        <v>49.248539000000001</v>
      </c>
      <c r="V25349">
        <v>467100</v>
      </c>
      <c r="W25349" s="9" t="str">
        <f t="shared" ref="W25349:W25412" si="400">IFERROR(VLOOKUP(O25349,$B$4:$B$17,1,FALSE),"Delete")</f>
        <v>NWE</v>
      </c>
    </row>
    <row r="25350" spans="15:23">
      <c r="O25350" t="s">
        <v>126</v>
      </c>
      <c r="P25350" s="13">
        <v>42927</v>
      </c>
      <c r="Q25350">
        <v>59.75</v>
      </c>
      <c r="R25350">
        <v>60.02</v>
      </c>
      <c r="S25350">
        <v>59.150002000000001</v>
      </c>
      <c r="T25350">
        <v>59.349997999999999</v>
      </c>
      <c r="U25350">
        <v>48.951607000000003</v>
      </c>
      <c r="V25350">
        <v>450400</v>
      </c>
      <c r="W25350" s="9" t="str">
        <f t="shared" si="400"/>
        <v>NWE</v>
      </c>
    </row>
    <row r="25351" spans="15:23">
      <c r="O25351" t="s">
        <v>126</v>
      </c>
      <c r="P25351" s="13">
        <v>42928</v>
      </c>
      <c r="Q25351">
        <v>59.860000999999997</v>
      </c>
      <c r="R25351">
        <v>60.75</v>
      </c>
      <c r="S25351">
        <v>59.740001999999997</v>
      </c>
      <c r="T25351">
        <v>60.07</v>
      </c>
      <c r="U25351">
        <v>49.545464000000003</v>
      </c>
      <c r="V25351">
        <v>345700</v>
      </c>
      <c r="W25351" s="9" t="str">
        <f t="shared" si="400"/>
        <v>NWE</v>
      </c>
    </row>
    <row r="25352" spans="15:23">
      <c r="O25352" t="s">
        <v>126</v>
      </c>
      <c r="P25352" s="13">
        <v>42929</v>
      </c>
      <c r="Q25352">
        <v>59.860000999999997</v>
      </c>
      <c r="R25352">
        <v>60</v>
      </c>
      <c r="S25352">
        <v>59.220001000000003</v>
      </c>
      <c r="T25352">
        <v>59.450001</v>
      </c>
      <c r="U25352">
        <v>49.034106999999999</v>
      </c>
      <c r="V25352">
        <v>336000</v>
      </c>
      <c r="W25352" s="9" t="str">
        <f t="shared" si="400"/>
        <v>NWE</v>
      </c>
    </row>
    <row r="25353" spans="15:23">
      <c r="O25353" t="s">
        <v>126</v>
      </c>
      <c r="P25353" s="13">
        <v>42930</v>
      </c>
      <c r="Q25353">
        <v>59.799999</v>
      </c>
      <c r="R25353">
        <v>59.950001</v>
      </c>
      <c r="S25353">
        <v>59.09</v>
      </c>
      <c r="T25353">
        <v>59.68</v>
      </c>
      <c r="U25353">
        <v>49.223788999999996</v>
      </c>
      <c r="V25353">
        <v>424100</v>
      </c>
      <c r="W25353" s="9" t="str">
        <f t="shared" si="400"/>
        <v>NWE</v>
      </c>
    </row>
    <row r="25354" spans="15:23">
      <c r="O25354" t="s">
        <v>126</v>
      </c>
      <c r="P25354" s="13">
        <v>42933</v>
      </c>
      <c r="Q25354">
        <v>59.450001</v>
      </c>
      <c r="R25354">
        <v>59.57</v>
      </c>
      <c r="S25354">
        <v>59</v>
      </c>
      <c r="T25354">
        <v>59.32</v>
      </c>
      <c r="U25354">
        <v>48.926876</v>
      </c>
      <c r="V25354">
        <v>355000</v>
      </c>
      <c r="W25354" s="9" t="str">
        <f t="shared" si="400"/>
        <v>NWE</v>
      </c>
    </row>
    <row r="25355" spans="15:23">
      <c r="O25355" t="s">
        <v>126</v>
      </c>
      <c r="P25355" s="13">
        <v>42934</v>
      </c>
      <c r="Q25355">
        <v>59.450001</v>
      </c>
      <c r="R25355">
        <v>59.560001</v>
      </c>
      <c r="S25355">
        <v>59.209999000000003</v>
      </c>
      <c r="T25355">
        <v>59.509998000000003</v>
      </c>
      <c r="U25355">
        <v>49.083584000000002</v>
      </c>
      <c r="V25355">
        <v>233900</v>
      </c>
      <c r="W25355" s="9" t="str">
        <f t="shared" si="400"/>
        <v>NWE</v>
      </c>
    </row>
    <row r="25356" spans="15:23">
      <c r="O25356" t="s">
        <v>126</v>
      </c>
      <c r="P25356" s="13">
        <v>42935</v>
      </c>
      <c r="Q25356">
        <v>59.759998000000003</v>
      </c>
      <c r="R25356">
        <v>59.830002</v>
      </c>
      <c r="S25356">
        <v>58.990001999999997</v>
      </c>
      <c r="T25356">
        <v>59.740001999999997</v>
      </c>
      <c r="U25356">
        <v>49.273273000000003</v>
      </c>
      <c r="V25356">
        <v>310100</v>
      </c>
      <c r="W25356" s="9" t="str">
        <f t="shared" si="400"/>
        <v>NWE</v>
      </c>
    </row>
    <row r="25357" spans="15:23">
      <c r="O25357" t="s">
        <v>126</v>
      </c>
      <c r="P25357" s="13">
        <v>42936</v>
      </c>
      <c r="Q25357">
        <v>60.049999</v>
      </c>
      <c r="R25357">
        <v>60.82</v>
      </c>
      <c r="S25357">
        <v>59.709999000000003</v>
      </c>
      <c r="T25357">
        <v>60.779998999999997</v>
      </c>
      <c r="U25357">
        <v>50.131073000000001</v>
      </c>
      <c r="V25357">
        <v>601600</v>
      </c>
      <c r="W25357" s="9" t="str">
        <f t="shared" si="400"/>
        <v>NWE</v>
      </c>
    </row>
    <row r="25358" spans="15:23">
      <c r="O25358" t="s">
        <v>126</v>
      </c>
      <c r="P25358" s="13">
        <v>42937</v>
      </c>
      <c r="Q25358">
        <v>61.540000999999997</v>
      </c>
      <c r="R25358">
        <v>61.799999</v>
      </c>
      <c r="S25358">
        <v>60.689999</v>
      </c>
      <c r="T25358">
        <v>61.77</v>
      </c>
      <c r="U25358">
        <v>50.947612999999997</v>
      </c>
      <c r="V25358">
        <v>290200</v>
      </c>
      <c r="W25358" s="9" t="str">
        <f t="shared" si="400"/>
        <v>NWE</v>
      </c>
    </row>
    <row r="25359" spans="15:23">
      <c r="O25359" t="s">
        <v>126</v>
      </c>
      <c r="P25359" s="13">
        <v>42940</v>
      </c>
      <c r="Q25359">
        <v>61.119999</v>
      </c>
      <c r="R25359">
        <v>61.139999000000003</v>
      </c>
      <c r="S25359">
        <v>60.049999</v>
      </c>
      <c r="T25359">
        <v>60.43</v>
      </c>
      <c r="U25359">
        <v>49.842396000000001</v>
      </c>
      <c r="V25359">
        <v>512700</v>
      </c>
      <c r="W25359" s="9" t="str">
        <f t="shared" si="400"/>
        <v>NWE</v>
      </c>
    </row>
    <row r="25360" spans="15:23">
      <c r="O25360" t="s">
        <v>126</v>
      </c>
      <c r="P25360" s="13">
        <v>42941</v>
      </c>
      <c r="Q25360">
        <v>60.419998</v>
      </c>
      <c r="R25360">
        <v>60.419998</v>
      </c>
      <c r="S25360">
        <v>59.93</v>
      </c>
      <c r="T25360">
        <v>60.27</v>
      </c>
      <c r="U25360">
        <v>49.710425999999998</v>
      </c>
      <c r="V25360">
        <v>404300</v>
      </c>
      <c r="W25360" s="9" t="str">
        <f t="shared" si="400"/>
        <v>NWE</v>
      </c>
    </row>
    <row r="25361" spans="15:23">
      <c r="O25361" t="s">
        <v>126</v>
      </c>
      <c r="P25361" s="13">
        <v>42942</v>
      </c>
      <c r="Q25361">
        <v>58.98</v>
      </c>
      <c r="R25361">
        <v>60.310001</v>
      </c>
      <c r="S25361">
        <v>58.900002000000001</v>
      </c>
      <c r="T25361">
        <v>59.290000999999997</v>
      </c>
      <c r="U25361">
        <v>48.902121999999999</v>
      </c>
      <c r="V25361">
        <v>665600</v>
      </c>
      <c r="W25361" s="9" t="str">
        <f t="shared" si="400"/>
        <v>NWE</v>
      </c>
    </row>
    <row r="25362" spans="15:23">
      <c r="O25362" t="s">
        <v>126</v>
      </c>
      <c r="P25362" s="13">
        <v>42943</v>
      </c>
      <c r="Q25362">
        <v>59.09</v>
      </c>
      <c r="R25362">
        <v>59.310001</v>
      </c>
      <c r="S25362">
        <v>58.779998999999997</v>
      </c>
      <c r="T25362">
        <v>59.080002</v>
      </c>
      <c r="U25362">
        <v>48.728915999999998</v>
      </c>
      <c r="V25362">
        <v>590100</v>
      </c>
      <c r="W25362" s="9" t="str">
        <f t="shared" si="400"/>
        <v>NWE</v>
      </c>
    </row>
    <row r="25363" spans="15:23">
      <c r="O25363" t="s">
        <v>126</v>
      </c>
      <c r="P25363" s="13">
        <v>42944</v>
      </c>
      <c r="Q25363">
        <v>59</v>
      </c>
      <c r="R25363">
        <v>59.189999</v>
      </c>
      <c r="S25363">
        <v>58.419998</v>
      </c>
      <c r="T25363">
        <v>58.540000999999997</v>
      </c>
      <c r="U25363">
        <v>48.283531000000004</v>
      </c>
      <c r="V25363">
        <v>609000</v>
      </c>
      <c r="W25363" s="9" t="str">
        <f t="shared" si="400"/>
        <v>NWE</v>
      </c>
    </row>
    <row r="25364" spans="15:23">
      <c r="O25364" t="s">
        <v>126</v>
      </c>
      <c r="P25364" s="13">
        <v>42947</v>
      </c>
      <c r="Q25364">
        <v>58.049999</v>
      </c>
      <c r="R25364">
        <v>58.16</v>
      </c>
      <c r="S25364">
        <v>57.580002</v>
      </c>
      <c r="T25364">
        <v>57.790000999999997</v>
      </c>
      <c r="U25364">
        <v>47.664932</v>
      </c>
      <c r="V25364">
        <v>839800</v>
      </c>
      <c r="W25364" s="9" t="str">
        <f t="shared" si="400"/>
        <v>NWE</v>
      </c>
    </row>
    <row r="25365" spans="15:23">
      <c r="O25365" t="s">
        <v>126</v>
      </c>
      <c r="P25365" s="13">
        <v>42948</v>
      </c>
      <c r="Q25365">
        <v>57.990001999999997</v>
      </c>
      <c r="R25365">
        <v>58.950001</v>
      </c>
      <c r="S25365">
        <v>57.689999</v>
      </c>
      <c r="T25365">
        <v>58.919998</v>
      </c>
      <c r="U25365">
        <v>48.596947</v>
      </c>
      <c r="V25365">
        <v>1453600</v>
      </c>
      <c r="W25365" s="9" t="str">
        <f t="shared" si="400"/>
        <v>NWE</v>
      </c>
    </row>
    <row r="25366" spans="15:23">
      <c r="O25366" t="s">
        <v>126</v>
      </c>
      <c r="P25366" s="13">
        <v>42949</v>
      </c>
      <c r="Q25366">
        <v>58.860000999999997</v>
      </c>
      <c r="R25366">
        <v>59.130001</v>
      </c>
      <c r="S25366">
        <v>58.549999</v>
      </c>
      <c r="T25366">
        <v>59.130001</v>
      </c>
      <c r="U25366">
        <v>48.770161000000002</v>
      </c>
      <c r="V25366">
        <v>862400</v>
      </c>
      <c r="W25366" s="9" t="str">
        <f t="shared" si="400"/>
        <v>NWE</v>
      </c>
    </row>
    <row r="25367" spans="15:23">
      <c r="O25367" t="s">
        <v>126</v>
      </c>
      <c r="P25367" s="13">
        <v>42950</v>
      </c>
      <c r="Q25367">
        <v>59.119999</v>
      </c>
      <c r="R25367">
        <v>59.900002000000001</v>
      </c>
      <c r="S25367">
        <v>58.77</v>
      </c>
      <c r="T25367">
        <v>59.82</v>
      </c>
      <c r="U25367">
        <v>49.339260000000003</v>
      </c>
      <c r="V25367">
        <v>714200</v>
      </c>
      <c r="W25367" s="9" t="str">
        <f t="shared" si="400"/>
        <v>NWE</v>
      </c>
    </row>
    <row r="25368" spans="15:23">
      <c r="O25368" t="s">
        <v>126</v>
      </c>
      <c r="P25368" s="13">
        <v>42951</v>
      </c>
      <c r="Q25368">
        <v>59.630001</v>
      </c>
      <c r="R25368">
        <v>60.360000999999997</v>
      </c>
      <c r="S25368">
        <v>59.52</v>
      </c>
      <c r="T25368">
        <v>60.279998999999997</v>
      </c>
      <c r="U25368">
        <v>49.718674</v>
      </c>
      <c r="V25368">
        <v>452800</v>
      </c>
      <c r="W25368" s="9" t="str">
        <f t="shared" si="400"/>
        <v>NWE</v>
      </c>
    </row>
    <row r="25369" spans="15:23">
      <c r="O25369" t="s">
        <v>126</v>
      </c>
      <c r="P25369" s="13">
        <v>42954</v>
      </c>
      <c r="Q25369">
        <v>60.240001999999997</v>
      </c>
      <c r="R25369">
        <v>61</v>
      </c>
      <c r="S25369">
        <v>59.919998</v>
      </c>
      <c r="T25369">
        <v>60.93</v>
      </c>
      <c r="U25369">
        <v>50.254784000000001</v>
      </c>
      <c r="V25369">
        <v>390900</v>
      </c>
      <c r="W25369" s="9" t="str">
        <f t="shared" si="400"/>
        <v>NWE</v>
      </c>
    </row>
    <row r="25370" spans="15:23">
      <c r="O25370" t="s">
        <v>126</v>
      </c>
      <c r="P25370" s="13">
        <v>42955</v>
      </c>
      <c r="Q25370">
        <v>60.810001</v>
      </c>
      <c r="R25370">
        <v>61.360000999999997</v>
      </c>
      <c r="S25370">
        <v>60.759998000000003</v>
      </c>
      <c r="T25370">
        <v>61.259998000000003</v>
      </c>
      <c r="U25370">
        <v>50.526978</v>
      </c>
      <c r="V25370">
        <v>253900</v>
      </c>
      <c r="W25370" s="9" t="str">
        <f t="shared" si="400"/>
        <v>NWE</v>
      </c>
    </row>
    <row r="25371" spans="15:23">
      <c r="O25371" t="s">
        <v>126</v>
      </c>
      <c r="P25371" s="13">
        <v>42956</v>
      </c>
      <c r="Q25371">
        <v>61.279998999999997</v>
      </c>
      <c r="R25371">
        <v>61.279998999999997</v>
      </c>
      <c r="S25371">
        <v>60.540000999999997</v>
      </c>
      <c r="T25371">
        <v>60.73</v>
      </c>
      <c r="U25371">
        <v>50.089816999999996</v>
      </c>
      <c r="V25371">
        <v>289300</v>
      </c>
      <c r="W25371" s="9" t="str">
        <f t="shared" si="400"/>
        <v>NWE</v>
      </c>
    </row>
    <row r="25372" spans="15:23">
      <c r="O25372" t="s">
        <v>126</v>
      </c>
      <c r="P25372" s="13">
        <v>42957</v>
      </c>
      <c r="Q25372">
        <v>60.529998999999997</v>
      </c>
      <c r="R25372">
        <v>60.880001</v>
      </c>
      <c r="S25372">
        <v>60.130001</v>
      </c>
      <c r="T25372">
        <v>60.599997999999999</v>
      </c>
      <c r="U25372">
        <v>49.982608999999997</v>
      </c>
      <c r="V25372">
        <v>318500</v>
      </c>
      <c r="W25372" s="9" t="str">
        <f t="shared" si="400"/>
        <v>NWE</v>
      </c>
    </row>
    <row r="25373" spans="15:23">
      <c r="O25373" t="s">
        <v>126</v>
      </c>
      <c r="P25373" s="13">
        <v>42958</v>
      </c>
      <c r="Q25373">
        <v>60.220001000000003</v>
      </c>
      <c r="R25373">
        <v>60.560001</v>
      </c>
      <c r="S25373">
        <v>59.77</v>
      </c>
      <c r="T25373">
        <v>60.18</v>
      </c>
      <c r="U25373">
        <v>49.636192000000001</v>
      </c>
      <c r="V25373">
        <v>286600</v>
      </c>
      <c r="W25373" s="9" t="str">
        <f t="shared" si="400"/>
        <v>NWE</v>
      </c>
    </row>
    <row r="25374" spans="15:23">
      <c r="O25374" t="s">
        <v>126</v>
      </c>
      <c r="P25374" s="13">
        <v>42961</v>
      </c>
      <c r="Q25374">
        <v>60.259998000000003</v>
      </c>
      <c r="R25374">
        <v>60.700001</v>
      </c>
      <c r="S25374">
        <v>60.029998999999997</v>
      </c>
      <c r="T25374">
        <v>60.52</v>
      </c>
      <c r="U25374">
        <v>49.916618</v>
      </c>
      <c r="V25374">
        <v>270600</v>
      </c>
      <c r="W25374" s="9" t="str">
        <f t="shared" si="400"/>
        <v>NWE</v>
      </c>
    </row>
    <row r="25375" spans="15:23">
      <c r="O25375" t="s">
        <v>126</v>
      </c>
      <c r="P25375" s="13">
        <v>42962</v>
      </c>
      <c r="Q25375">
        <v>60.34</v>
      </c>
      <c r="R25375">
        <v>60.639999000000003</v>
      </c>
      <c r="S25375">
        <v>59.990001999999997</v>
      </c>
      <c r="T25375">
        <v>60.48</v>
      </c>
      <c r="U25375">
        <v>49.883633000000003</v>
      </c>
      <c r="V25375">
        <v>223500</v>
      </c>
      <c r="W25375" s="9" t="str">
        <f t="shared" si="400"/>
        <v>NWE</v>
      </c>
    </row>
    <row r="25376" spans="15:23">
      <c r="O25376" t="s">
        <v>126</v>
      </c>
      <c r="P25376" s="13">
        <v>42963</v>
      </c>
      <c r="Q25376">
        <v>60.509998000000003</v>
      </c>
      <c r="R25376">
        <v>60.68</v>
      </c>
      <c r="S25376">
        <v>60.189999</v>
      </c>
      <c r="T25376">
        <v>60.259998000000003</v>
      </c>
      <c r="U25376">
        <v>49.702168</v>
      </c>
      <c r="V25376">
        <v>281400</v>
      </c>
      <c r="W25376" s="9" t="str">
        <f t="shared" si="400"/>
        <v>NWE</v>
      </c>
    </row>
    <row r="25377" spans="15:23">
      <c r="O25377" t="s">
        <v>126</v>
      </c>
      <c r="P25377" s="13">
        <v>42964</v>
      </c>
      <c r="Q25377">
        <v>60.23</v>
      </c>
      <c r="R25377">
        <v>60.419998</v>
      </c>
      <c r="S25377">
        <v>59.400002000000001</v>
      </c>
      <c r="T25377">
        <v>59.41</v>
      </c>
      <c r="U25377">
        <v>49.001099000000004</v>
      </c>
      <c r="V25377">
        <v>395400</v>
      </c>
      <c r="W25377" s="9" t="str">
        <f t="shared" si="400"/>
        <v>NWE</v>
      </c>
    </row>
    <row r="25378" spans="15:23">
      <c r="O25378" t="s">
        <v>126</v>
      </c>
      <c r="P25378" s="13">
        <v>42965</v>
      </c>
      <c r="Q25378">
        <v>59.150002000000001</v>
      </c>
      <c r="R25378">
        <v>59.52</v>
      </c>
      <c r="S25378">
        <v>58.630001</v>
      </c>
      <c r="T25378">
        <v>59.240001999999997</v>
      </c>
      <c r="U25378">
        <v>48.860892999999997</v>
      </c>
      <c r="V25378">
        <v>823700</v>
      </c>
      <c r="W25378" s="9" t="str">
        <f t="shared" si="400"/>
        <v>NWE</v>
      </c>
    </row>
    <row r="25379" spans="15:23">
      <c r="O25379" t="s">
        <v>126</v>
      </c>
      <c r="P25379" s="13">
        <v>42968</v>
      </c>
      <c r="Q25379">
        <v>59.43</v>
      </c>
      <c r="R25379">
        <v>59.599997999999999</v>
      </c>
      <c r="S25379">
        <v>59.16</v>
      </c>
      <c r="T25379">
        <v>59.470001000000003</v>
      </c>
      <c r="U25379">
        <v>49.050587</v>
      </c>
      <c r="V25379">
        <v>468900</v>
      </c>
      <c r="W25379" s="9" t="str">
        <f t="shared" si="400"/>
        <v>NWE</v>
      </c>
    </row>
    <row r="25380" spans="15:23">
      <c r="O25380" t="s">
        <v>126</v>
      </c>
      <c r="P25380" s="13">
        <v>42969</v>
      </c>
      <c r="Q25380">
        <v>59.66</v>
      </c>
      <c r="R25380">
        <v>60.5</v>
      </c>
      <c r="S25380">
        <v>59.32</v>
      </c>
      <c r="T25380">
        <v>60.369999</v>
      </c>
      <c r="U25380">
        <v>49.792895999999999</v>
      </c>
      <c r="V25380">
        <v>423700</v>
      </c>
      <c r="W25380" s="9" t="str">
        <f t="shared" si="400"/>
        <v>NWE</v>
      </c>
    </row>
    <row r="25381" spans="15:23">
      <c r="O25381" t="s">
        <v>126</v>
      </c>
      <c r="P25381" s="13">
        <v>42970</v>
      </c>
      <c r="Q25381">
        <v>60.23</v>
      </c>
      <c r="R25381">
        <v>60.490001999999997</v>
      </c>
      <c r="S25381">
        <v>59.43</v>
      </c>
      <c r="T25381">
        <v>60.360000999999997</v>
      </c>
      <c r="U25381">
        <v>49.784657000000003</v>
      </c>
      <c r="V25381">
        <v>559900</v>
      </c>
      <c r="W25381" s="9" t="str">
        <f t="shared" si="400"/>
        <v>NWE</v>
      </c>
    </row>
    <row r="25382" spans="15:23">
      <c r="O25382" t="s">
        <v>126</v>
      </c>
      <c r="P25382" s="13">
        <v>42971</v>
      </c>
      <c r="Q25382">
        <v>60.400002000000001</v>
      </c>
      <c r="R25382">
        <v>60.619999</v>
      </c>
      <c r="S25382">
        <v>60.139999000000003</v>
      </c>
      <c r="T25382">
        <v>60.459999000000003</v>
      </c>
      <c r="U25382">
        <v>49.867137999999997</v>
      </c>
      <c r="V25382">
        <v>240700</v>
      </c>
      <c r="W25382" s="9" t="str">
        <f t="shared" si="400"/>
        <v>NWE</v>
      </c>
    </row>
    <row r="25383" spans="15:23">
      <c r="O25383" t="s">
        <v>126</v>
      </c>
      <c r="P25383" s="13">
        <v>42972</v>
      </c>
      <c r="Q25383">
        <v>60.610000999999997</v>
      </c>
      <c r="R25383">
        <v>60.970001000000003</v>
      </c>
      <c r="S25383">
        <v>60.380001</v>
      </c>
      <c r="T25383">
        <v>60.779998999999997</v>
      </c>
      <c r="U25383">
        <v>50.131073000000001</v>
      </c>
      <c r="V25383">
        <v>278900</v>
      </c>
      <c r="W25383" s="9" t="str">
        <f t="shared" si="400"/>
        <v>NWE</v>
      </c>
    </row>
    <row r="25384" spans="15:23">
      <c r="O25384" t="s">
        <v>126</v>
      </c>
      <c r="P25384" s="13">
        <v>42975</v>
      </c>
      <c r="Q25384">
        <v>60.880001</v>
      </c>
      <c r="R25384">
        <v>60.970001000000003</v>
      </c>
      <c r="S25384">
        <v>60.360000999999997</v>
      </c>
      <c r="T25384">
        <v>60.77</v>
      </c>
      <c r="U25384">
        <v>50.122818000000002</v>
      </c>
      <c r="V25384">
        <v>193200</v>
      </c>
      <c r="W25384" s="9" t="str">
        <f t="shared" si="400"/>
        <v>NWE</v>
      </c>
    </row>
    <row r="25385" spans="15:23">
      <c r="O25385" t="s">
        <v>126</v>
      </c>
      <c r="P25385" s="13">
        <v>42976</v>
      </c>
      <c r="Q25385">
        <v>60.830002</v>
      </c>
      <c r="R25385">
        <v>60.939999</v>
      </c>
      <c r="S25385">
        <v>60.240001999999997</v>
      </c>
      <c r="T25385">
        <v>60.32</v>
      </c>
      <c r="U25385">
        <v>49.751658999999997</v>
      </c>
      <c r="V25385">
        <v>238100</v>
      </c>
      <c r="W25385" s="9" t="str">
        <f t="shared" si="400"/>
        <v>NWE</v>
      </c>
    </row>
    <row r="25386" spans="15:23">
      <c r="O25386" t="s">
        <v>126</v>
      </c>
      <c r="P25386" s="13">
        <v>42977</v>
      </c>
      <c r="Q25386">
        <v>60.240001999999997</v>
      </c>
      <c r="R25386">
        <v>60.32</v>
      </c>
      <c r="S25386">
        <v>59.779998999999997</v>
      </c>
      <c r="T25386">
        <v>59.830002</v>
      </c>
      <c r="U25386">
        <v>49.347518999999998</v>
      </c>
      <c r="V25386">
        <v>193900</v>
      </c>
      <c r="W25386" s="9" t="str">
        <f t="shared" si="400"/>
        <v>NWE</v>
      </c>
    </row>
    <row r="25387" spans="15:23">
      <c r="O25387" t="s">
        <v>126</v>
      </c>
      <c r="P25387" s="13">
        <v>42978</v>
      </c>
      <c r="Q25387">
        <v>60</v>
      </c>
      <c r="R25387">
        <v>60.419998</v>
      </c>
      <c r="S25387">
        <v>59.799999</v>
      </c>
      <c r="T25387">
        <v>60.32</v>
      </c>
      <c r="U25387">
        <v>49.751658999999997</v>
      </c>
      <c r="V25387">
        <v>223300</v>
      </c>
      <c r="W25387" s="9" t="str">
        <f t="shared" si="400"/>
        <v>NWE</v>
      </c>
    </row>
    <row r="25388" spans="15:23">
      <c r="O25388" t="s">
        <v>126</v>
      </c>
      <c r="P25388" s="13">
        <v>42979</v>
      </c>
      <c r="Q25388">
        <v>60.43</v>
      </c>
      <c r="R25388">
        <v>60.43</v>
      </c>
      <c r="S25388">
        <v>60.080002</v>
      </c>
      <c r="T25388">
        <v>60.23</v>
      </c>
      <c r="U25388">
        <v>49.677433000000001</v>
      </c>
      <c r="V25388">
        <v>174200</v>
      </c>
      <c r="W25388" s="9" t="str">
        <f t="shared" si="400"/>
        <v>NWE</v>
      </c>
    </row>
    <row r="25389" spans="15:23">
      <c r="O25389" t="s">
        <v>126</v>
      </c>
      <c r="P25389" s="13">
        <v>42983</v>
      </c>
      <c r="Q25389">
        <v>60.439999</v>
      </c>
      <c r="R25389">
        <v>60.52</v>
      </c>
      <c r="S25389">
        <v>59.990001999999997</v>
      </c>
      <c r="T25389">
        <v>60.16</v>
      </c>
      <c r="U25389">
        <v>49.619694000000003</v>
      </c>
      <c r="V25389">
        <v>235700</v>
      </c>
      <c r="W25389" s="9" t="str">
        <f t="shared" si="400"/>
        <v>NWE</v>
      </c>
    </row>
    <row r="25390" spans="15:23">
      <c r="O25390" t="s">
        <v>126</v>
      </c>
      <c r="P25390" s="13">
        <v>42984</v>
      </c>
      <c r="Q25390">
        <v>60.27</v>
      </c>
      <c r="R25390">
        <v>60.419998</v>
      </c>
      <c r="S25390">
        <v>59.68</v>
      </c>
      <c r="T25390">
        <v>59.700001</v>
      </c>
      <c r="U25390">
        <v>49.240299</v>
      </c>
      <c r="V25390">
        <v>224000</v>
      </c>
      <c r="W25390" s="9" t="str">
        <f t="shared" si="400"/>
        <v>NWE</v>
      </c>
    </row>
    <row r="25391" spans="15:23">
      <c r="O25391" t="s">
        <v>126</v>
      </c>
      <c r="P25391" s="13">
        <v>42985</v>
      </c>
      <c r="Q25391">
        <v>59.73</v>
      </c>
      <c r="R25391">
        <v>60.169998</v>
      </c>
      <c r="S25391">
        <v>59.560001</v>
      </c>
      <c r="T25391">
        <v>59.990001999999997</v>
      </c>
      <c r="U25391">
        <v>49.479484999999997</v>
      </c>
      <c r="V25391">
        <v>311300</v>
      </c>
      <c r="W25391" s="9" t="str">
        <f t="shared" si="400"/>
        <v>NWE</v>
      </c>
    </row>
    <row r="25392" spans="15:23">
      <c r="O25392" t="s">
        <v>126</v>
      </c>
      <c r="P25392" s="13">
        <v>42986</v>
      </c>
      <c r="Q25392">
        <v>59.93</v>
      </c>
      <c r="R25392">
        <v>60.32</v>
      </c>
      <c r="S25392">
        <v>59.740001999999997</v>
      </c>
      <c r="T25392">
        <v>60.240001999999997</v>
      </c>
      <c r="U25392">
        <v>49.685676999999998</v>
      </c>
      <c r="V25392">
        <v>238200</v>
      </c>
      <c r="W25392" s="9" t="str">
        <f t="shared" si="400"/>
        <v>NWE</v>
      </c>
    </row>
    <row r="25393" spans="15:23">
      <c r="O25393" t="s">
        <v>126</v>
      </c>
      <c r="P25393" s="13">
        <v>42989</v>
      </c>
      <c r="Q25393">
        <v>60.279998999999997</v>
      </c>
      <c r="R25393">
        <v>60.82</v>
      </c>
      <c r="S25393">
        <v>60.029998999999997</v>
      </c>
      <c r="T25393">
        <v>60.650002000000001</v>
      </c>
      <c r="U25393">
        <v>50.023845999999999</v>
      </c>
      <c r="V25393">
        <v>217200</v>
      </c>
      <c r="W25393" s="9" t="str">
        <f t="shared" si="400"/>
        <v>NWE</v>
      </c>
    </row>
    <row r="25394" spans="15:23">
      <c r="O25394" t="s">
        <v>126</v>
      </c>
      <c r="P25394" s="13">
        <v>42990</v>
      </c>
      <c r="Q25394">
        <v>60.540000999999997</v>
      </c>
      <c r="R25394">
        <v>60.599997999999999</v>
      </c>
      <c r="S25394">
        <v>59.110000999999997</v>
      </c>
      <c r="T25394">
        <v>59.349997999999999</v>
      </c>
      <c r="U25394">
        <v>48.951607000000003</v>
      </c>
      <c r="V25394">
        <v>352800</v>
      </c>
      <c r="W25394" s="9" t="str">
        <f t="shared" si="400"/>
        <v>NWE</v>
      </c>
    </row>
    <row r="25395" spans="15:23">
      <c r="O25395" t="s">
        <v>126</v>
      </c>
      <c r="P25395" s="13">
        <v>42991</v>
      </c>
      <c r="Q25395">
        <v>59.310001</v>
      </c>
      <c r="R25395">
        <v>59.560001</v>
      </c>
      <c r="S25395">
        <v>58.779998999999997</v>
      </c>
      <c r="T25395">
        <v>59.220001000000003</v>
      </c>
      <c r="U25395">
        <v>48.844391000000002</v>
      </c>
      <c r="V25395">
        <v>310700</v>
      </c>
      <c r="W25395" s="9" t="str">
        <f t="shared" si="400"/>
        <v>NWE</v>
      </c>
    </row>
    <row r="25396" spans="15:23">
      <c r="O25396" t="s">
        <v>126</v>
      </c>
      <c r="P25396" s="13">
        <v>42992</v>
      </c>
      <c r="Q25396">
        <v>58.75</v>
      </c>
      <c r="R25396">
        <v>59.25</v>
      </c>
      <c r="S25396">
        <v>58.209999000000003</v>
      </c>
      <c r="T25396">
        <v>59.23</v>
      </c>
      <c r="U25396">
        <v>49.289608000000001</v>
      </c>
      <c r="V25396">
        <v>236200</v>
      </c>
      <c r="W25396" s="9" t="str">
        <f t="shared" si="400"/>
        <v>NWE</v>
      </c>
    </row>
    <row r="25397" spans="15:23">
      <c r="O25397" t="s">
        <v>126</v>
      </c>
      <c r="P25397" s="13">
        <v>42993</v>
      </c>
      <c r="Q25397">
        <v>59.25</v>
      </c>
      <c r="R25397">
        <v>59.439999</v>
      </c>
      <c r="S25397">
        <v>58.75</v>
      </c>
      <c r="T25397">
        <v>58.959999000000003</v>
      </c>
      <c r="U25397">
        <v>49.064911000000002</v>
      </c>
      <c r="V25397">
        <v>572500</v>
      </c>
      <c r="W25397" s="9" t="str">
        <f t="shared" si="400"/>
        <v>NWE</v>
      </c>
    </row>
    <row r="25398" spans="15:23">
      <c r="O25398" t="s">
        <v>126</v>
      </c>
      <c r="P25398" s="13">
        <v>42996</v>
      </c>
      <c r="Q25398">
        <v>58.959999000000003</v>
      </c>
      <c r="R25398">
        <v>59.060001</v>
      </c>
      <c r="S25398">
        <v>58.200001</v>
      </c>
      <c r="T25398">
        <v>58.41</v>
      </c>
      <c r="U25398">
        <v>48.607219999999998</v>
      </c>
      <c r="V25398">
        <v>190400</v>
      </c>
      <c r="W25398" s="9" t="str">
        <f t="shared" si="400"/>
        <v>NWE</v>
      </c>
    </row>
    <row r="25399" spans="15:23">
      <c r="O25399" t="s">
        <v>126</v>
      </c>
      <c r="P25399" s="13">
        <v>42997</v>
      </c>
      <c r="Q25399">
        <v>58.48</v>
      </c>
      <c r="R25399">
        <v>58.68</v>
      </c>
      <c r="S25399">
        <v>58.150002000000001</v>
      </c>
      <c r="T25399">
        <v>58.470001000000003</v>
      </c>
      <c r="U25399">
        <v>48.657153999999998</v>
      </c>
      <c r="V25399">
        <v>175800</v>
      </c>
      <c r="W25399" s="9" t="str">
        <f t="shared" si="400"/>
        <v>NWE</v>
      </c>
    </row>
    <row r="25400" spans="15:23">
      <c r="O25400" t="s">
        <v>126</v>
      </c>
      <c r="P25400" s="13">
        <v>42998</v>
      </c>
      <c r="Q25400">
        <v>58.610000999999997</v>
      </c>
      <c r="R25400">
        <v>58.77</v>
      </c>
      <c r="S25400">
        <v>58.119999</v>
      </c>
      <c r="T25400">
        <v>58.34</v>
      </c>
      <c r="U25400">
        <v>48.548965000000003</v>
      </c>
      <c r="V25400">
        <v>274400</v>
      </c>
      <c r="W25400" s="9" t="str">
        <f t="shared" si="400"/>
        <v>NWE</v>
      </c>
    </row>
    <row r="25401" spans="15:23">
      <c r="O25401" t="s">
        <v>126</v>
      </c>
      <c r="P25401" s="13">
        <v>42999</v>
      </c>
      <c r="Q25401">
        <v>58.380001</v>
      </c>
      <c r="R25401">
        <v>58.91</v>
      </c>
      <c r="S25401">
        <v>58.220001000000003</v>
      </c>
      <c r="T25401">
        <v>58.639999000000003</v>
      </c>
      <c r="U25401">
        <v>48.798611000000001</v>
      </c>
      <c r="V25401">
        <v>325500</v>
      </c>
      <c r="W25401" s="9" t="str">
        <f t="shared" si="400"/>
        <v>NWE</v>
      </c>
    </row>
    <row r="25402" spans="15:23">
      <c r="O25402" t="s">
        <v>126</v>
      </c>
      <c r="P25402" s="13">
        <v>43000</v>
      </c>
      <c r="Q25402">
        <v>58.939999</v>
      </c>
      <c r="R25402">
        <v>58.939999</v>
      </c>
      <c r="S25402">
        <v>57.740001999999997</v>
      </c>
      <c r="T25402">
        <v>57.75</v>
      </c>
      <c r="U25402">
        <v>48.057980000000001</v>
      </c>
      <c r="V25402">
        <v>309800</v>
      </c>
      <c r="W25402" s="9" t="str">
        <f t="shared" si="400"/>
        <v>NWE</v>
      </c>
    </row>
    <row r="25403" spans="15:23">
      <c r="O25403" t="s">
        <v>126</v>
      </c>
      <c r="P25403" s="13">
        <v>43003</v>
      </c>
      <c r="Q25403">
        <v>57.799999</v>
      </c>
      <c r="R25403">
        <v>58.130001</v>
      </c>
      <c r="S25403">
        <v>57.599997999999999</v>
      </c>
      <c r="T25403">
        <v>57.869999</v>
      </c>
      <c r="U25403">
        <v>48.157845000000002</v>
      </c>
      <c r="V25403">
        <v>504400</v>
      </c>
      <c r="W25403" s="9" t="str">
        <f t="shared" si="400"/>
        <v>NWE</v>
      </c>
    </row>
    <row r="25404" spans="15:23">
      <c r="O25404" t="s">
        <v>126</v>
      </c>
      <c r="P25404" s="13">
        <v>43004</v>
      </c>
      <c r="Q25404">
        <v>57.860000999999997</v>
      </c>
      <c r="R25404">
        <v>58.23</v>
      </c>
      <c r="S25404">
        <v>57.619999</v>
      </c>
      <c r="T25404">
        <v>57.779998999999997</v>
      </c>
      <c r="U25404">
        <v>48.082946999999997</v>
      </c>
      <c r="V25404">
        <v>451500</v>
      </c>
      <c r="W25404" s="9" t="str">
        <f t="shared" si="400"/>
        <v>NWE</v>
      </c>
    </row>
    <row r="25405" spans="15:23">
      <c r="O25405" t="s">
        <v>126</v>
      </c>
      <c r="P25405" s="13">
        <v>43005</v>
      </c>
      <c r="Q25405">
        <v>57.580002</v>
      </c>
      <c r="R25405">
        <v>57.66</v>
      </c>
      <c r="S25405">
        <v>56.959999000000003</v>
      </c>
      <c r="T25405">
        <v>57.419998</v>
      </c>
      <c r="U25405">
        <v>47.783374999999999</v>
      </c>
      <c r="V25405">
        <v>334900</v>
      </c>
      <c r="W25405" s="9" t="str">
        <f t="shared" si="400"/>
        <v>NWE</v>
      </c>
    </row>
    <row r="25406" spans="15:23">
      <c r="O25406" t="s">
        <v>126</v>
      </c>
      <c r="P25406" s="13">
        <v>43006</v>
      </c>
      <c r="Q25406">
        <v>57.32</v>
      </c>
      <c r="R25406">
        <v>57.700001</v>
      </c>
      <c r="S25406">
        <v>56.880001</v>
      </c>
      <c r="T25406">
        <v>57.5</v>
      </c>
      <c r="U25406">
        <v>47.849949000000002</v>
      </c>
      <c r="V25406">
        <v>170500</v>
      </c>
      <c r="W25406" s="9" t="str">
        <f t="shared" si="400"/>
        <v>NWE</v>
      </c>
    </row>
    <row r="25407" spans="15:23">
      <c r="O25407" t="s">
        <v>126</v>
      </c>
      <c r="P25407" s="13">
        <v>43007</v>
      </c>
      <c r="Q25407">
        <v>57.400002000000001</v>
      </c>
      <c r="R25407">
        <v>57.400002000000001</v>
      </c>
      <c r="S25407">
        <v>56.869999</v>
      </c>
      <c r="T25407">
        <v>56.939999</v>
      </c>
      <c r="U25407">
        <v>47.383923000000003</v>
      </c>
      <c r="V25407">
        <v>278200</v>
      </c>
      <c r="W25407" s="9" t="str">
        <f t="shared" si="400"/>
        <v>NWE</v>
      </c>
    </row>
    <row r="25408" spans="15:23">
      <c r="O25408" t="s">
        <v>126</v>
      </c>
      <c r="P25408" s="13">
        <v>43010</v>
      </c>
      <c r="Q25408">
        <v>57.029998999999997</v>
      </c>
      <c r="R25408">
        <v>57.610000999999997</v>
      </c>
      <c r="S25408">
        <v>56.860000999999997</v>
      </c>
      <c r="T25408">
        <v>57.27</v>
      </c>
      <c r="U25408">
        <v>47.658538999999998</v>
      </c>
      <c r="V25408">
        <v>293100</v>
      </c>
      <c r="W25408" s="9" t="str">
        <f t="shared" si="400"/>
        <v>NWE</v>
      </c>
    </row>
    <row r="25409" spans="15:23">
      <c r="O25409" t="s">
        <v>126</v>
      </c>
      <c r="P25409" s="13">
        <v>43011</v>
      </c>
      <c r="Q25409">
        <v>57.25</v>
      </c>
      <c r="R25409">
        <v>57.299999</v>
      </c>
      <c r="S25409">
        <v>56.439999</v>
      </c>
      <c r="T25409">
        <v>57.299999</v>
      </c>
      <c r="U25409">
        <v>47.683509999999998</v>
      </c>
      <c r="V25409">
        <v>381100</v>
      </c>
      <c r="W25409" s="9" t="str">
        <f t="shared" si="400"/>
        <v>NWE</v>
      </c>
    </row>
    <row r="25410" spans="15:23">
      <c r="O25410" t="s">
        <v>126</v>
      </c>
      <c r="P25410" s="13">
        <v>43012</v>
      </c>
      <c r="Q25410">
        <v>57.330002</v>
      </c>
      <c r="R25410">
        <v>57.720001000000003</v>
      </c>
      <c r="S25410">
        <v>57.060001</v>
      </c>
      <c r="T25410">
        <v>57.66</v>
      </c>
      <c r="U25410">
        <v>47.983089</v>
      </c>
      <c r="V25410">
        <v>313400</v>
      </c>
      <c r="W25410" s="9" t="str">
        <f t="shared" si="400"/>
        <v>NWE</v>
      </c>
    </row>
    <row r="25411" spans="15:23">
      <c r="O25411" t="s">
        <v>126</v>
      </c>
      <c r="P25411" s="13">
        <v>43013</v>
      </c>
      <c r="Q25411">
        <v>57.689999</v>
      </c>
      <c r="R25411">
        <v>57.900002000000001</v>
      </c>
      <c r="S25411">
        <v>57.41</v>
      </c>
      <c r="T25411">
        <v>57.73</v>
      </c>
      <c r="U25411">
        <v>48.041347999999999</v>
      </c>
      <c r="V25411">
        <v>277300</v>
      </c>
      <c r="W25411" s="9" t="str">
        <f t="shared" si="400"/>
        <v>NWE</v>
      </c>
    </row>
    <row r="25412" spans="15:23">
      <c r="O25412" t="s">
        <v>126</v>
      </c>
      <c r="P25412" s="13">
        <v>43014</v>
      </c>
      <c r="Q25412">
        <v>57.470001000000003</v>
      </c>
      <c r="R25412">
        <v>57.98</v>
      </c>
      <c r="S25412">
        <v>57.23</v>
      </c>
      <c r="T25412">
        <v>57.369999</v>
      </c>
      <c r="U25412">
        <v>47.741753000000003</v>
      </c>
      <c r="V25412">
        <v>369000</v>
      </c>
      <c r="W25412" s="9" t="str">
        <f t="shared" si="400"/>
        <v>NWE</v>
      </c>
    </row>
    <row r="25413" spans="15:23">
      <c r="O25413" t="s">
        <v>126</v>
      </c>
      <c r="P25413" s="13">
        <v>43017</v>
      </c>
      <c r="Q25413">
        <v>57.43</v>
      </c>
      <c r="R25413">
        <v>57.830002</v>
      </c>
      <c r="S25413">
        <v>57.290000999999997</v>
      </c>
      <c r="T25413">
        <v>57.439999</v>
      </c>
      <c r="U25413">
        <v>47.800007000000001</v>
      </c>
      <c r="V25413">
        <v>256200</v>
      </c>
      <c r="W25413" s="9" t="str">
        <f t="shared" ref="W25413:W25476" si="401">IFERROR(VLOOKUP(O25413,$B$4:$B$17,1,FALSE),"Delete")</f>
        <v>NWE</v>
      </c>
    </row>
    <row r="25414" spans="15:23">
      <c r="O25414" t="s">
        <v>126</v>
      </c>
      <c r="P25414" s="13">
        <v>43018</v>
      </c>
      <c r="Q25414">
        <v>57.630001</v>
      </c>
      <c r="R25414">
        <v>58.130001</v>
      </c>
      <c r="S25414">
        <v>57.549999</v>
      </c>
      <c r="T25414">
        <v>57.91</v>
      </c>
      <c r="U25414">
        <v>48.191127999999999</v>
      </c>
      <c r="V25414">
        <v>381100</v>
      </c>
      <c r="W25414" s="9" t="str">
        <f t="shared" si="401"/>
        <v>NWE</v>
      </c>
    </row>
    <row r="25415" spans="15:23">
      <c r="O25415" t="s">
        <v>126</v>
      </c>
      <c r="P25415" s="13">
        <v>43019</v>
      </c>
      <c r="Q25415">
        <v>57.900002000000001</v>
      </c>
      <c r="R25415">
        <v>58.650002000000001</v>
      </c>
      <c r="S25415">
        <v>57.849997999999999</v>
      </c>
      <c r="T25415">
        <v>58</v>
      </c>
      <c r="U25415">
        <v>48.266033</v>
      </c>
      <c r="V25415">
        <v>375600</v>
      </c>
      <c r="W25415" s="9" t="str">
        <f t="shared" si="401"/>
        <v>NWE</v>
      </c>
    </row>
    <row r="25416" spans="15:23">
      <c r="O25416" t="s">
        <v>126</v>
      </c>
      <c r="P25416" s="13">
        <v>43020</v>
      </c>
      <c r="Q25416">
        <v>58.110000999999997</v>
      </c>
      <c r="R25416">
        <v>58.799999</v>
      </c>
      <c r="S25416">
        <v>58.07</v>
      </c>
      <c r="T25416">
        <v>58.66</v>
      </c>
      <c r="U25416">
        <v>48.815266000000001</v>
      </c>
      <c r="V25416">
        <v>464500</v>
      </c>
      <c r="W25416" s="9" t="str">
        <f t="shared" si="401"/>
        <v>NWE</v>
      </c>
    </row>
    <row r="25417" spans="15:23">
      <c r="O25417" t="s">
        <v>126</v>
      </c>
      <c r="P25417" s="13">
        <v>43021</v>
      </c>
      <c r="Q25417">
        <v>58.849997999999999</v>
      </c>
      <c r="R25417">
        <v>59.040000999999997</v>
      </c>
      <c r="S25417">
        <v>58.41</v>
      </c>
      <c r="T25417">
        <v>58.439999</v>
      </c>
      <c r="U25417">
        <v>48.632187000000002</v>
      </c>
      <c r="V25417">
        <v>264300</v>
      </c>
      <c r="W25417" s="9" t="str">
        <f t="shared" si="401"/>
        <v>NWE</v>
      </c>
    </row>
    <row r="25418" spans="15:23">
      <c r="O25418" t="s">
        <v>126</v>
      </c>
      <c r="P25418" s="13">
        <v>43024</v>
      </c>
      <c r="Q25418">
        <v>58.560001</v>
      </c>
      <c r="R25418">
        <v>59.41</v>
      </c>
      <c r="S25418">
        <v>58.240001999999997</v>
      </c>
      <c r="T25418">
        <v>58.5</v>
      </c>
      <c r="U25418">
        <v>48.682110000000002</v>
      </c>
      <c r="V25418">
        <v>243400</v>
      </c>
      <c r="W25418" s="9" t="str">
        <f t="shared" si="401"/>
        <v>NWE</v>
      </c>
    </row>
    <row r="25419" spans="15:23">
      <c r="O25419" t="s">
        <v>126</v>
      </c>
      <c r="P25419" s="13">
        <v>43025</v>
      </c>
      <c r="Q25419">
        <v>58.549999</v>
      </c>
      <c r="R25419">
        <v>58.720001000000003</v>
      </c>
      <c r="S25419">
        <v>58.310001</v>
      </c>
      <c r="T25419">
        <v>58.630001</v>
      </c>
      <c r="U25419">
        <v>48.790295</v>
      </c>
      <c r="V25419">
        <v>158500</v>
      </c>
      <c r="W25419" s="9" t="str">
        <f t="shared" si="401"/>
        <v>NWE</v>
      </c>
    </row>
    <row r="25420" spans="15:23">
      <c r="O25420" t="s">
        <v>126</v>
      </c>
      <c r="P25420" s="13">
        <v>43026</v>
      </c>
      <c r="Q25420">
        <v>58.549999</v>
      </c>
      <c r="R25420">
        <v>58.98</v>
      </c>
      <c r="S25420">
        <v>58.43</v>
      </c>
      <c r="T25420">
        <v>58.709999000000003</v>
      </c>
      <c r="U25420">
        <v>48.856873</v>
      </c>
      <c r="V25420">
        <v>252500</v>
      </c>
      <c r="W25420" s="9" t="str">
        <f t="shared" si="401"/>
        <v>NWE</v>
      </c>
    </row>
    <row r="25421" spans="15:23">
      <c r="O25421" t="s">
        <v>126</v>
      </c>
      <c r="P25421" s="13">
        <v>43027</v>
      </c>
      <c r="Q25421">
        <v>58.73</v>
      </c>
      <c r="R25421">
        <v>58.959999000000003</v>
      </c>
      <c r="S25421">
        <v>58.59</v>
      </c>
      <c r="T25421">
        <v>58.75</v>
      </c>
      <c r="U25421">
        <v>48.890155999999998</v>
      </c>
      <c r="V25421">
        <v>236500</v>
      </c>
      <c r="W25421" s="9" t="str">
        <f t="shared" si="401"/>
        <v>NWE</v>
      </c>
    </row>
    <row r="25422" spans="15:23">
      <c r="O25422" t="s">
        <v>126</v>
      </c>
      <c r="P25422" s="13">
        <v>43028</v>
      </c>
      <c r="Q25422">
        <v>58.830002</v>
      </c>
      <c r="R25422">
        <v>59.099997999999999</v>
      </c>
      <c r="S25422">
        <v>58.41</v>
      </c>
      <c r="T25422">
        <v>58.700001</v>
      </c>
      <c r="U25422">
        <v>48.848545000000001</v>
      </c>
      <c r="V25422">
        <v>219200</v>
      </c>
      <c r="W25422" s="9" t="str">
        <f t="shared" si="401"/>
        <v>NWE</v>
      </c>
    </row>
    <row r="25423" spans="15:23">
      <c r="O25423" t="s">
        <v>126</v>
      </c>
      <c r="P25423" s="13">
        <v>43031</v>
      </c>
      <c r="Q25423">
        <v>58.830002</v>
      </c>
      <c r="R25423">
        <v>58.919998</v>
      </c>
      <c r="S25423">
        <v>58.299999</v>
      </c>
      <c r="T25423">
        <v>58.869999</v>
      </c>
      <c r="U25423">
        <v>48.990012999999998</v>
      </c>
      <c r="V25423">
        <v>198100</v>
      </c>
      <c r="W25423" s="9" t="str">
        <f t="shared" si="401"/>
        <v>NWE</v>
      </c>
    </row>
    <row r="25424" spans="15:23">
      <c r="O25424" t="s">
        <v>126</v>
      </c>
      <c r="P25424" s="13">
        <v>43032</v>
      </c>
      <c r="Q25424">
        <v>58.560001</v>
      </c>
      <c r="R25424">
        <v>58.779998999999997</v>
      </c>
      <c r="S25424">
        <v>58.189999</v>
      </c>
      <c r="T25424">
        <v>58.599997999999999</v>
      </c>
      <c r="U25424">
        <v>48.765331000000003</v>
      </c>
      <c r="V25424">
        <v>348700</v>
      </c>
      <c r="W25424" s="9" t="str">
        <f t="shared" si="401"/>
        <v>NWE</v>
      </c>
    </row>
    <row r="25425" spans="15:23">
      <c r="O25425" t="s">
        <v>126</v>
      </c>
      <c r="P25425" s="13">
        <v>43033</v>
      </c>
      <c r="Q25425">
        <v>58.389999000000003</v>
      </c>
      <c r="R25425">
        <v>58.48</v>
      </c>
      <c r="S25425">
        <v>57.5</v>
      </c>
      <c r="T25425">
        <v>58.130001</v>
      </c>
      <c r="U25425">
        <v>48.374214000000002</v>
      </c>
      <c r="V25425">
        <v>352300</v>
      </c>
      <c r="W25425" s="9" t="str">
        <f t="shared" si="401"/>
        <v>NWE</v>
      </c>
    </row>
    <row r="25426" spans="15:23">
      <c r="O25426" t="s">
        <v>126</v>
      </c>
      <c r="P25426" s="13">
        <v>43034</v>
      </c>
      <c r="Q25426">
        <v>58.330002</v>
      </c>
      <c r="R25426">
        <v>58.740001999999997</v>
      </c>
      <c r="S25426">
        <v>57.98</v>
      </c>
      <c r="T25426">
        <v>58.310001</v>
      </c>
      <c r="U25426">
        <v>48.523994000000002</v>
      </c>
      <c r="V25426">
        <v>306400</v>
      </c>
      <c r="W25426" s="9" t="str">
        <f t="shared" si="401"/>
        <v>NWE</v>
      </c>
    </row>
    <row r="25427" spans="15:23">
      <c r="O25427" t="s">
        <v>126</v>
      </c>
      <c r="P25427" s="13">
        <v>43035</v>
      </c>
      <c r="Q25427">
        <v>58.259998000000003</v>
      </c>
      <c r="R25427">
        <v>59.459999000000003</v>
      </c>
      <c r="S25427">
        <v>57.919998</v>
      </c>
      <c r="T25427">
        <v>59.220001000000003</v>
      </c>
      <c r="U25427">
        <v>49.281277000000003</v>
      </c>
      <c r="V25427">
        <v>371100</v>
      </c>
      <c r="W25427" s="9" t="str">
        <f t="shared" si="401"/>
        <v>NWE</v>
      </c>
    </row>
    <row r="25428" spans="15:23">
      <c r="O25428" t="s">
        <v>126</v>
      </c>
      <c r="P25428" s="13">
        <v>43038</v>
      </c>
      <c r="Q25428">
        <v>59.07</v>
      </c>
      <c r="R25428">
        <v>59.25</v>
      </c>
      <c r="S25428">
        <v>58.810001</v>
      </c>
      <c r="T25428">
        <v>59.200001</v>
      </c>
      <c r="U25428">
        <v>49.264628999999999</v>
      </c>
      <c r="V25428">
        <v>424900</v>
      </c>
      <c r="W25428" s="9" t="str">
        <f t="shared" si="401"/>
        <v>NWE</v>
      </c>
    </row>
    <row r="25429" spans="15:23">
      <c r="O25429" t="s">
        <v>126</v>
      </c>
      <c r="P25429" s="13">
        <v>43039</v>
      </c>
      <c r="Q25429">
        <v>59.27</v>
      </c>
      <c r="R25429">
        <v>59.610000999999997</v>
      </c>
      <c r="S25429">
        <v>58.799999</v>
      </c>
      <c r="T25429">
        <v>59.279998999999997</v>
      </c>
      <c r="U25429">
        <v>49.331211000000003</v>
      </c>
      <c r="V25429">
        <v>325500</v>
      </c>
      <c r="W25429" s="9" t="str">
        <f t="shared" si="401"/>
        <v>NWE</v>
      </c>
    </row>
    <row r="25430" spans="15:23">
      <c r="O25430" t="s">
        <v>126</v>
      </c>
      <c r="P25430" s="13">
        <v>43040</v>
      </c>
      <c r="Q25430">
        <v>59.34</v>
      </c>
      <c r="R25430">
        <v>59.34</v>
      </c>
      <c r="S25430">
        <v>58.459999000000003</v>
      </c>
      <c r="T25430">
        <v>58.869999</v>
      </c>
      <c r="U25430">
        <v>48.990012999999998</v>
      </c>
      <c r="V25430">
        <v>408000</v>
      </c>
      <c r="W25430" s="9" t="str">
        <f t="shared" si="401"/>
        <v>NWE</v>
      </c>
    </row>
    <row r="25431" spans="15:23">
      <c r="O25431" t="s">
        <v>126</v>
      </c>
      <c r="P25431" s="13">
        <v>43041</v>
      </c>
      <c r="Q25431">
        <v>59.650002000000001</v>
      </c>
      <c r="R25431">
        <v>59.650002000000001</v>
      </c>
      <c r="S25431">
        <v>58.619999</v>
      </c>
      <c r="T25431">
        <v>59.349997999999999</v>
      </c>
      <c r="U25431">
        <v>49.389457999999998</v>
      </c>
      <c r="V25431">
        <v>301500</v>
      </c>
      <c r="W25431" s="9" t="str">
        <f t="shared" si="401"/>
        <v>NWE</v>
      </c>
    </row>
    <row r="25432" spans="15:23">
      <c r="O25432" t="s">
        <v>126</v>
      </c>
      <c r="P25432" s="13">
        <v>43042</v>
      </c>
      <c r="Q25432">
        <v>59.34</v>
      </c>
      <c r="R25432">
        <v>59.970001000000003</v>
      </c>
      <c r="S25432">
        <v>59.23</v>
      </c>
      <c r="T25432">
        <v>59.779998999999997</v>
      </c>
      <c r="U25432">
        <v>49.747292000000002</v>
      </c>
      <c r="V25432">
        <v>249400</v>
      </c>
      <c r="W25432" s="9" t="str">
        <f t="shared" si="401"/>
        <v>NWE</v>
      </c>
    </row>
    <row r="25433" spans="15:23">
      <c r="O25433" t="s">
        <v>126</v>
      </c>
      <c r="P25433" s="13">
        <v>43045</v>
      </c>
      <c r="Q25433">
        <v>59.759998000000003</v>
      </c>
      <c r="R25433">
        <v>60.400002000000001</v>
      </c>
      <c r="S25433">
        <v>59.279998999999997</v>
      </c>
      <c r="T25433">
        <v>60.139999000000003</v>
      </c>
      <c r="U25433">
        <v>50.046875</v>
      </c>
      <c r="V25433">
        <v>298000</v>
      </c>
      <c r="W25433" s="9" t="str">
        <f t="shared" si="401"/>
        <v>NWE</v>
      </c>
    </row>
    <row r="25434" spans="15:23">
      <c r="O25434" t="s">
        <v>126</v>
      </c>
      <c r="P25434" s="13">
        <v>43046</v>
      </c>
      <c r="Q25434">
        <v>60.130001</v>
      </c>
      <c r="R25434">
        <v>61.169998</v>
      </c>
      <c r="S25434">
        <v>59.93</v>
      </c>
      <c r="T25434">
        <v>60.709999000000003</v>
      </c>
      <c r="U25434">
        <v>50.521205999999999</v>
      </c>
      <c r="V25434">
        <v>314500</v>
      </c>
      <c r="W25434" s="9" t="str">
        <f t="shared" si="401"/>
        <v>NWE</v>
      </c>
    </row>
    <row r="25435" spans="15:23">
      <c r="O25435" t="s">
        <v>126</v>
      </c>
      <c r="P25435" s="13">
        <v>43047</v>
      </c>
      <c r="Q25435">
        <v>60.580002</v>
      </c>
      <c r="R25435">
        <v>61.060001</v>
      </c>
      <c r="S25435">
        <v>60.240001999999997</v>
      </c>
      <c r="T25435">
        <v>60.869999</v>
      </c>
      <c r="U25435">
        <v>50.654369000000003</v>
      </c>
      <c r="V25435">
        <v>218200</v>
      </c>
      <c r="W25435" s="9" t="str">
        <f t="shared" si="401"/>
        <v>NWE</v>
      </c>
    </row>
    <row r="25436" spans="15:23">
      <c r="O25436" t="s">
        <v>126</v>
      </c>
      <c r="P25436" s="13">
        <v>43048</v>
      </c>
      <c r="Q25436">
        <v>60.470001000000003</v>
      </c>
      <c r="R25436">
        <v>60.93</v>
      </c>
      <c r="S25436">
        <v>60.369999</v>
      </c>
      <c r="T25436">
        <v>60.73</v>
      </c>
      <c r="U25436">
        <v>50.537852999999998</v>
      </c>
      <c r="V25436">
        <v>168000</v>
      </c>
      <c r="W25436" s="9" t="str">
        <f t="shared" si="401"/>
        <v>NWE</v>
      </c>
    </row>
    <row r="25437" spans="15:23">
      <c r="O25437" t="s">
        <v>126</v>
      </c>
      <c r="P25437" s="13">
        <v>43049</v>
      </c>
      <c r="Q25437">
        <v>60.509998000000003</v>
      </c>
      <c r="R25437">
        <v>60.630001</v>
      </c>
      <c r="S25437">
        <v>60.240001999999997</v>
      </c>
      <c r="T25437">
        <v>60.34</v>
      </c>
      <c r="U25437">
        <v>50.21331</v>
      </c>
      <c r="V25437">
        <v>365800</v>
      </c>
      <c r="W25437" s="9" t="str">
        <f t="shared" si="401"/>
        <v>NWE</v>
      </c>
    </row>
    <row r="25438" spans="15:23">
      <c r="O25438" t="s">
        <v>126</v>
      </c>
      <c r="P25438" s="13">
        <v>43052</v>
      </c>
      <c r="Q25438">
        <v>60.290000999999997</v>
      </c>
      <c r="R25438">
        <v>61.040000999999997</v>
      </c>
      <c r="S25438">
        <v>60.110000999999997</v>
      </c>
      <c r="T25438">
        <v>60.759998000000003</v>
      </c>
      <c r="U25438">
        <v>50.562820000000002</v>
      </c>
      <c r="V25438">
        <v>260200</v>
      </c>
      <c r="W25438" s="9" t="str">
        <f t="shared" si="401"/>
        <v>NWE</v>
      </c>
    </row>
    <row r="25439" spans="15:23">
      <c r="O25439" t="s">
        <v>126</v>
      </c>
      <c r="P25439" s="13">
        <v>43053</v>
      </c>
      <c r="Q25439">
        <v>60.650002000000001</v>
      </c>
      <c r="R25439">
        <v>62.09</v>
      </c>
      <c r="S25439">
        <v>60.650002000000001</v>
      </c>
      <c r="T25439">
        <v>62.080002</v>
      </c>
      <c r="U25439">
        <v>51.661293000000001</v>
      </c>
      <c r="V25439">
        <v>350400</v>
      </c>
      <c r="W25439" s="9" t="str">
        <f t="shared" si="401"/>
        <v>NWE</v>
      </c>
    </row>
    <row r="25440" spans="15:23">
      <c r="O25440" t="s">
        <v>126</v>
      </c>
      <c r="P25440" s="13">
        <v>43054</v>
      </c>
      <c r="Q25440">
        <v>62.119999</v>
      </c>
      <c r="R25440">
        <v>62.119999</v>
      </c>
      <c r="S25440">
        <v>61.470001000000003</v>
      </c>
      <c r="T25440">
        <v>61.5</v>
      </c>
      <c r="U25440">
        <v>51.178623000000002</v>
      </c>
      <c r="V25440">
        <v>403600</v>
      </c>
      <c r="W25440" s="9" t="str">
        <f t="shared" si="401"/>
        <v>NWE</v>
      </c>
    </row>
    <row r="25441" spans="15:23">
      <c r="O25441" t="s">
        <v>126</v>
      </c>
      <c r="P25441" s="13">
        <v>43055</v>
      </c>
      <c r="Q25441">
        <v>61.5</v>
      </c>
      <c r="R25441">
        <v>62.02</v>
      </c>
      <c r="S25441">
        <v>61.279998999999997</v>
      </c>
      <c r="T25441">
        <v>61.75</v>
      </c>
      <c r="U25441">
        <v>51.386676999999999</v>
      </c>
      <c r="V25441">
        <v>312600</v>
      </c>
      <c r="W25441" s="9" t="str">
        <f t="shared" si="401"/>
        <v>NWE</v>
      </c>
    </row>
    <row r="25442" spans="15:23">
      <c r="O25442" t="s">
        <v>126</v>
      </c>
      <c r="P25442" s="13">
        <v>43056</v>
      </c>
      <c r="Q25442">
        <v>61.52</v>
      </c>
      <c r="R25442">
        <v>61.790000999999997</v>
      </c>
      <c r="S25442">
        <v>61.34</v>
      </c>
      <c r="T25442">
        <v>61.599997999999999</v>
      </c>
      <c r="U25442">
        <v>51.261845000000001</v>
      </c>
      <c r="V25442">
        <v>660100</v>
      </c>
      <c r="W25442" s="9" t="str">
        <f t="shared" si="401"/>
        <v>NWE</v>
      </c>
    </row>
    <row r="25443" spans="15:23">
      <c r="O25443" t="s">
        <v>126</v>
      </c>
      <c r="P25443" s="13">
        <v>43059</v>
      </c>
      <c r="Q25443">
        <v>61.66</v>
      </c>
      <c r="R25443">
        <v>61.669998</v>
      </c>
      <c r="S25443">
        <v>61.32</v>
      </c>
      <c r="T25443">
        <v>61.560001</v>
      </c>
      <c r="U25443">
        <v>51.228565000000003</v>
      </c>
      <c r="V25443">
        <v>308200</v>
      </c>
      <c r="W25443" s="9" t="str">
        <f t="shared" si="401"/>
        <v>NWE</v>
      </c>
    </row>
    <row r="25444" spans="15:23">
      <c r="O25444" t="s">
        <v>126</v>
      </c>
      <c r="P25444" s="13">
        <v>43060</v>
      </c>
      <c r="Q25444">
        <v>61.720001000000003</v>
      </c>
      <c r="R25444">
        <v>62.16</v>
      </c>
      <c r="S25444">
        <v>61.549999</v>
      </c>
      <c r="T25444">
        <v>62.130001</v>
      </c>
      <c r="U25444">
        <v>51.702908000000001</v>
      </c>
      <c r="V25444">
        <v>278700</v>
      </c>
      <c r="W25444" s="9" t="str">
        <f t="shared" si="401"/>
        <v>NWE</v>
      </c>
    </row>
    <row r="25445" spans="15:23">
      <c r="O25445" t="s">
        <v>126</v>
      </c>
      <c r="P25445" s="13">
        <v>43061</v>
      </c>
      <c r="Q25445">
        <v>62.099997999999999</v>
      </c>
      <c r="R25445">
        <v>62.23</v>
      </c>
      <c r="S25445">
        <v>61.860000999999997</v>
      </c>
      <c r="T25445">
        <v>62</v>
      </c>
      <c r="U25445">
        <v>51.594715000000001</v>
      </c>
      <c r="V25445">
        <v>216700</v>
      </c>
      <c r="W25445" s="9" t="str">
        <f t="shared" si="401"/>
        <v>NWE</v>
      </c>
    </row>
    <row r="25446" spans="15:23">
      <c r="O25446" t="s">
        <v>126</v>
      </c>
      <c r="P25446" s="13">
        <v>43063</v>
      </c>
      <c r="Q25446">
        <v>62.029998999999997</v>
      </c>
      <c r="R25446">
        <v>62.279998999999997</v>
      </c>
      <c r="S25446">
        <v>61.98</v>
      </c>
      <c r="T25446">
        <v>62.220001000000003</v>
      </c>
      <c r="U25446">
        <v>51.777802000000001</v>
      </c>
      <c r="V25446">
        <v>94300</v>
      </c>
      <c r="W25446" s="9" t="str">
        <f t="shared" si="401"/>
        <v>NWE</v>
      </c>
    </row>
    <row r="25447" spans="15:23">
      <c r="O25447" t="s">
        <v>126</v>
      </c>
      <c r="P25447" s="13">
        <v>43066</v>
      </c>
      <c r="Q25447">
        <v>62.27</v>
      </c>
      <c r="R25447">
        <v>62.82</v>
      </c>
      <c r="S25447">
        <v>62.02</v>
      </c>
      <c r="T25447">
        <v>62.59</v>
      </c>
      <c r="U25447">
        <v>52.085692999999999</v>
      </c>
      <c r="V25447">
        <v>564600</v>
      </c>
      <c r="W25447" s="9" t="str">
        <f t="shared" si="401"/>
        <v>NWE</v>
      </c>
    </row>
    <row r="25448" spans="15:23">
      <c r="O25448" t="s">
        <v>126</v>
      </c>
      <c r="P25448" s="13">
        <v>43067</v>
      </c>
      <c r="Q25448">
        <v>62.709999000000003</v>
      </c>
      <c r="R25448">
        <v>63.5</v>
      </c>
      <c r="S25448">
        <v>62.66</v>
      </c>
      <c r="T25448">
        <v>63.169998</v>
      </c>
      <c r="U25448">
        <v>52.568356000000001</v>
      </c>
      <c r="V25448">
        <v>265300</v>
      </c>
      <c r="W25448" s="9" t="str">
        <f t="shared" si="401"/>
        <v>NWE</v>
      </c>
    </row>
    <row r="25449" spans="15:23">
      <c r="O25449" t="s">
        <v>126</v>
      </c>
      <c r="P25449" s="13">
        <v>43068</v>
      </c>
      <c r="Q25449">
        <v>63.049999</v>
      </c>
      <c r="R25449">
        <v>64.040001000000004</v>
      </c>
      <c r="S25449">
        <v>62.720001000000003</v>
      </c>
      <c r="T25449">
        <v>63.459999000000003</v>
      </c>
      <c r="U25449">
        <v>52.809685000000002</v>
      </c>
      <c r="V25449">
        <v>315700</v>
      </c>
      <c r="W25449" s="9" t="str">
        <f t="shared" si="401"/>
        <v>NWE</v>
      </c>
    </row>
    <row r="25450" spans="15:23">
      <c r="O25450" t="s">
        <v>126</v>
      </c>
      <c r="P25450" s="13">
        <v>43069</v>
      </c>
      <c r="Q25450">
        <v>63.66</v>
      </c>
      <c r="R25450">
        <v>64.379997000000003</v>
      </c>
      <c r="S25450">
        <v>63.419998</v>
      </c>
      <c r="T25450">
        <v>64.260002</v>
      </c>
      <c r="U25450">
        <v>53.475430000000003</v>
      </c>
      <c r="V25450">
        <v>374200</v>
      </c>
      <c r="W25450" s="9" t="str">
        <f t="shared" si="401"/>
        <v>NWE</v>
      </c>
    </row>
    <row r="25451" spans="15:23">
      <c r="O25451" t="s">
        <v>126</v>
      </c>
      <c r="P25451" s="13">
        <v>43070</v>
      </c>
      <c r="Q25451">
        <v>64.25</v>
      </c>
      <c r="R25451">
        <v>64.300003000000004</v>
      </c>
      <c r="S25451">
        <v>62.880001</v>
      </c>
      <c r="T25451">
        <v>63.759998000000003</v>
      </c>
      <c r="U25451">
        <v>53.059337999999997</v>
      </c>
      <c r="V25451">
        <v>231700</v>
      </c>
      <c r="W25451" s="9" t="str">
        <f t="shared" si="401"/>
        <v>NWE</v>
      </c>
    </row>
    <row r="25452" spans="15:23">
      <c r="O25452" t="s">
        <v>126</v>
      </c>
      <c r="P25452" s="13">
        <v>43073</v>
      </c>
      <c r="Q25452">
        <v>63.919998</v>
      </c>
      <c r="R25452">
        <v>64.470000999999996</v>
      </c>
      <c r="S25452">
        <v>63.369999</v>
      </c>
      <c r="T25452">
        <v>63.5</v>
      </c>
      <c r="U25452">
        <v>52.842976</v>
      </c>
      <c r="V25452">
        <v>339300</v>
      </c>
      <c r="W25452" s="9" t="str">
        <f t="shared" si="401"/>
        <v>NWE</v>
      </c>
    </row>
    <row r="25453" spans="15:23">
      <c r="O25453" t="s">
        <v>126</v>
      </c>
      <c r="P25453" s="13">
        <v>43074</v>
      </c>
      <c r="Q25453">
        <v>63.580002</v>
      </c>
      <c r="R25453">
        <v>63.580002</v>
      </c>
      <c r="S25453">
        <v>62.459999000000003</v>
      </c>
      <c r="T25453">
        <v>62.5</v>
      </c>
      <c r="U25453">
        <v>52.010807</v>
      </c>
      <c r="V25453">
        <v>262700</v>
      </c>
      <c r="W25453" s="9" t="str">
        <f t="shared" si="401"/>
        <v>NWE</v>
      </c>
    </row>
    <row r="25454" spans="15:23">
      <c r="O25454" t="s">
        <v>126</v>
      </c>
      <c r="P25454" s="13">
        <v>43075</v>
      </c>
      <c r="Q25454">
        <v>62.599997999999999</v>
      </c>
      <c r="R25454">
        <v>63.310001</v>
      </c>
      <c r="S25454">
        <v>62.509998000000003</v>
      </c>
      <c r="T25454">
        <v>63.150002000000001</v>
      </c>
      <c r="U25454">
        <v>52.551720000000003</v>
      </c>
      <c r="V25454">
        <v>201800</v>
      </c>
      <c r="W25454" s="9" t="str">
        <f t="shared" si="401"/>
        <v>NWE</v>
      </c>
    </row>
    <row r="25455" spans="15:23">
      <c r="O25455" t="s">
        <v>126</v>
      </c>
      <c r="P25455" s="13">
        <v>43076</v>
      </c>
      <c r="Q25455">
        <v>63.169998</v>
      </c>
      <c r="R25455">
        <v>63.169998</v>
      </c>
      <c r="S25455">
        <v>62.630001</v>
      </c>
      <c r="T25455">
        <v>63.119999</v>
      </c>
      <c r="U25455">
        <v>52.526752000000002</v>
      </c>
      <c r="V25455">
        <v>389900</v>
      </c>
      <c r="W25455" s="9" t="str">
        <f t="shared" si="401"/>
        <v>NWE</v>
      </c>
    </row>
    <row r="25456" spans="15:23">
      <c r="O25456" t="s">
        <v>126</v>
      </c>
      <c r="P25456" s="13">
        <v>43077</v>
      </c>
      <c r="Q25456">
        <v>63.209999000000003</v>
      </c>
      <c r="R25456">
        <v>63.310001</v>
      </c>
      <c r="S25456">
        <v>62.599997999999999</v>
      </c>
      <c r="T25456">
        <v>63.279998999999997</v>
      </c>
      <c r="U25456">
        <v>52.659897000000001</v>
      </c>
      <c r="V25456">
        <v>280800</v>
      </c>
      <c r="W25456" s="9" t="str">
        <f t="shared" si="401"/>
        <v>NWE</v>
      </c>
    </row>
    <row r="25457" spans="15:23">
      <c r="O25457" t="s">
        <v>126</v>
      </c>
      <c r="P25457" s="13">
        <v>43080</v>
      </c>
      <c r="Q25457">
        <v>63.209999000000003</v>
      </c>
      <c r="R25457">
        <v>63.27</v>
      </c>
      <c r="S25457">
        <v>62.509998000000003</v>
      </c>
      <c r="T25457">
        <v>62.950001</v>
      </c>
      <c r="U25457">
        <v>52.385292</v>
      </c>
      <c r="V25457">
        <v>315200</v>
      </c>
      <c r="W25457" s="9" t="str">
        <f t="shared" si="401"/>
        <v>NWE</v>
      </c>
    </row>
    <row r="25458" spans="15:23">
      <c r="O25458" t="s">
        <v>126</v>
      </c>
      <c r="P25458" s="13">
        <v>43081</v>
      </c>
      <c r="Q25458">
        <v>63.080002</v>
      </c>
      <c r="R25458">
        <v>63.330002</v>
      </c>
      <c r="S25458">
        <v>62.119999</v>
      </c>
      <c r="T25458">
        <v>62.119999</v>
      </c>
      <c r="U25458">
        <v>51.694580000000002</v>
      </c>
      <c r="V25458">
        <v>443000</v>
      </c>
      <c r="W25458" s="9" t="str">
        <f t="shared" si="401"/>
        <v>NWE</v>
      </c>
    </row>
    <row r="25459" spans="15:23">
      <c r="O25459" t="s">
        <v>126</v>
      </c>
      <c r="P25459" s="13">
        <v>43082</v>
      </c>
      <c r="Q25459">
        <v>62.41</v>
      </c>
      <c r="R25459">
        <v>62.450001</v>
      </c>
      <c r="S25459">
        <v>61.799999</v>
      </c>
      <c r="T25459">
        <v>61.939999</v>
      </c>
      <c r="U25459">
        <v>51.544784999999997</v>
      </c>
      <c r="V25459">
        <v>317100</v>
      </c>
      <c r="W25459" s="9" t="str">
        <f t="shared" si="401"/>
        <v>NWE</v>
      </c>
    </row>
    <row r="25460" spans="15:23">
      <c r="O25460" t="s">
        <v>126</v>
      </c>
      <c r="P25460" s="13">
        <v>43083</v>
      </c>
      <c r="Q25460">
        <v>61.400002000000001</v>
      </c>
      <c r="R25460">
        <v>61.549999</v>
      </c>
      <c r="S25460">
        <v>60.849997999999999</v>
      </c>
      <c r="T25460">
        <v>60.91</v>
      </c>
      <c r="U25460">
        <v>51.120949000000003</v>
      </c>
      <c r="V25460">
        <v>222600</v>
      </c>
      <c r="W25460" s="9" t="str">
        <f t="shared" si="401"/>
        <v>NWE</v>
      </c>
    </row>
    <row r="25461" spans="15:23">
      <c r="O25461" t="s">
        <v>126</v>
      </c>
      <c r="P25461" s="13">
        <v>43084</v>
      </c>
      <c r="Q25461">
        <v>60.849997999999999</v>
      </c>
      <c r="R25461">
        <v>61.970001000000003</v>
      </c>
      <c r="S25461">
        <v>60.82</v>
      </c>
      <c r="T25461">
        <v>61.599997999999999</v>
      </c>
      <c r="U25461">
        <v>51.700057999999999</v>
      </c>
      <c r="V25461">
        <v>700200</v>
      </c>
      <c r="W25461" s="9" t="str">
        <f t="shared" si="401"/>
        <v>NWE</v>
      </c>
    </row>
    <row r="25462" spans="15:23">
      <c r="O25462" t="s">
        <v>126</v>
      </c>
      <c r="P25462" s="13">
        <v>43087</v>
      </c>
      <c r="Q25462">
        <v>61.720001000000003</v>
      </c>
      <c r="R25462">
        <v>62.130001</v>
      </c>
      <c r="S25462">
        <v>60.630001</v>
      </c>
      <c r="T25462">
        <v>60.889999000000003</v>
      </c>
      <c r="U25462">
        <v>51.104163999999997</v>
      </c>
      <c r="V25462">
        <v>368300</v>
      </c>
      <c r="W25462" s="9" t="str">
        <f t="shared" si="401"/>
        <v>NWE</v>
      </c>
    </row>
    <row r="25463" spans="15:23">
      <c r="O25463" t="s">
        <v>126</v>
      </c>
      <c r="P25463" s="13">
        <v>43088</v>
      </c>
      <c r="Q25463">
        <v>60.900002000000001</v>
      </c>
      <c r="R25463">
        <v>60.91</v>
      </c>
      <c r="S25463">
        <v>59.84</v>
      </c>
      <c r="T25463">
        <v>59.919998</v>
      </c>
      <c r="U25463">
        <v>50.290058000000002</v>
      </c>
      <c r="V25463">
        <v>281200</v>
      </c>
      <c r="W25463" s="9" t="str">
        <f t="shared" si="401"/>
        <v>NWE</v>
      </c>
    </row>
    <row r="25464" spans="15:23">
      <c r="O25464" t="s">
        <v>126</v>
      </c>
      <c r="P25464" s="13">
        <v>43089</v>
      </c>
      <c r="Q25464">
        <v>59.919998</v>
      </c>
      <c r="R25464">
        <v>60.09</v>
      </c>
      <c r="S25464">
        <v>59.150002000000001</v>
      </c>
      <c r="T25464">
        <v>59.470001000000003</v>
      </c>
      <c r="U25464">
        <v>49.912376000000002</v>
      </c>
      <c r="V25464">
        <v>331000</v>
      </c>
      <c r="W25464" s="9" t="str">
        <f t="shared" si="401"/>
        <v>NWE</v>
      </c>
    </row>
    <row r="25465" spans="15:23">
      <c r="O25465" t="s">
        <v>126</v>
      </c>
      <c r="P25465" s="13">
        <v>43090</v>
      </c>
      <c r="Q25465">
        <v>59.310001</v>
      </c>
      <c r="R25465">
        <v>59.560001</v>
      </c>
      <c r="S25465">
        <v>58.48</v>
      </c>
      <c r="T25465">
        <v>58.52</v>
      </c>
      <c r="U25465">
        <v>49.115051000000001</v>
      </c>
      <c r="V25465">
        <v>456300</v>
      </c>
      <c r="W25465" s="9" t="str">
        <f t="shared" si="401"/>
        <v>NWE</v>
      </c>
    </row>
    <row r="25466" spans="15:23">
      <c r="O25466" t="s">
        <v>126</v>
      </c>
      <c r="P25466" s="13">
        <v>43091</v>
      </c>
      <c r="Q25466">
        <v>58.689999</v>
      </c>
      <c r="R25466">
        <v>59.32</v>
      </c>
      <c r="S25466">
        <v>58.529998999999997</v>
      </c>
      <c r="T25466">
        <v>59.27</v>
      </c>
      <c r="U25466">
        <v>49.744517999999999</v>
      </c>
      <c r="V25466">
        <v>236400</v>
      </c>
      <c r="W25466" s="9" t="str">
        <f t="shared" si="401"/>
        <v>NWE</v>
      </c>
    </row>
    <row r="25467" spans="15:23">
      <c r="O25467" t="s">
        <v>126</v>
      </c>
      <c r="P25467" s="13">
        <v>43095</v>
      </c>
      <c r="Q25467">
        <v>59.27</v>
      </c>
      <c r="R25467">
        <v>59.720001000000003</v>
      </c>
      <c r="S25467">
        <v>58.790000999999997</v>
      </c>
      <c r="T25467">
        <v>58.82</v>
      </c>
      <c r="U25467">
        <v>49.366836999999997</v>
      </c>
      <c r="V25467">
        <v>177400</v>
      </c>
      <c r="W25467" s="9" t="str">
        <f t="shared" si="401"/>
        <v>NWE</v>
      </c>
    </row>
    <row r="25468" spans="15:23">
      <c r="O25468" t="s">
        <v>126</v>
      </c>
      <c r="P25468" s="13">
        <v>43096</v>
      </c>
      <c r="Q25468">
        <v>58.869999</v>
      </c>
      <c r="R25468">
        <v>59.099997999999999</v>
      </c>
      <c r="S25468">
        <v>58.66</v>
      </c>
      <c r="T25468">
        <v>58.990001999999997</v>
      </c>
      <c r="U25468">
        <v>49.509524999999996</v>
      </c>
      <c r="V25468">
        <v>296300</v>
      </c>
      <c r="W25468" s="9" t="str">
        <f t="shared" si="401"/>
        <v>NWE</v>
      </c>
    </row>
    <row r="25469" spans="15:23">
      <c r="O25469" t="s">
        <v>126</v>
      </c>
      <c r="P25469" s="13">
        <v>43097</v>
      </c>
      <c r="Q25469">
        <v>59.049999</v>
      </c>
      <c r="R25469">
        <v>59.630001</v>
      </c>
      <c r="S25469">
        <v>58.779998999999997</v>
      </c>
      <c r="T25469">
        <v>59.610000999999997</v>
      </c>
      <c r="U25469">
        <v>50.029876999999999</v>
      </c>
      <c r="V25469">
        <v>148600</v>
      </c>
      <c r="W25469" s="9" t="str">
        <f t="shared" si="401"/>
        <v>NWE</v>
      </c>
    </row>
    <row r="25470" spans="15:23">
      <c r="O25470" t="s">
        <v>126</v>
      </c>
      <c r="P25470" s="13">
        <v>43098</v>
      </c>
      <c r="Q25470">
        <v>59.709999000000003</v>
      </c>
      <c r="R25470">
        <v>59.91</v>
      </c>
      <c r="S25470">
        <v>59.540000999999997</v>
      </c>
      <c r="T25470">
        <v>59.700001</v>
      </c>
      <c r="U25470">
        <v>50.105423000000002</v>
      </c>
      <c r="V25470">
        <v>232500</v>
      </c>
      <c r="W25470" s="9" t="str">
        <f t="shared" si="401"/>
        <v>NWE</v>
      </c>
    </row>
    <row r="25471" spans="15:23">
      <c r="O25471" t="s">
        <v>126</v>
      </c>
      <c r="P25471" s="13">
        <v>43102</v>
      </c>
      <c r="Q25471">
        <v>59.75</v>
      </c>
      <c r="R25471">
        <v>59.82</v>
      </c>
      <c r="S25471">
        <v>58.009998000000003</v>
      </c>
      <c r="T25471">
        <v>58.299999</v>
      </c>
      <c r="U25471">
        <v>48.930405</v>
      </c>
      <c r="V25471">
        <v>619800</v>
      </c>
      <c r="W25471" s="9" t="str">
        <f t="shared" si="401"/>
        <v>NWE</v>
      </c>
    </row>
    <row r="25472" spans="15:23">
      <c r="O25472" t="s">
        <v>126</v>
      </c>
      <c r="P25472" s="13">
        <v>43103</v>
      </c>
      <c r="Q25472">
        <v>58.32</v>
      </c>
      <c r="R25472">
        <v>58.560001</v>
      </c>
      <c r="S25472">
        <v>57.459999000000003</v>
      </c>
      <c r="T25472">
        <v>57.810001</v>
      </c>
      <c r="U25472">
        <v>48.519168999999998</v>
      </c>
      <c r="V25472">
        <v>331000</v>
      </c>
      <c r="W25472" s="9" t="str">
        <f t="shared" si="401"/>
        <v>NWE</v>
      </c>
    </row>
    <row r="25473" spans="15:23">
      <c r="O25473" t="s">
        <v>126</v>
      </c>
      <c r="P25473" s="13">
        <v>43104</v>
      </c>
      <c r="Q25473">
        <v>57.73</v>
      </c>
      <c r="R25473">
        <v>58.240001999999997</v>
      </c>
      <c r="S25473">
        <v>57</v>
      </c>
      <c r="T25473">
        <v>57.450001</v>
      </c>
      <c r="U25473">
        <v>48.217022</v>
      </c>
      <c r="V25473">
        <v>440500</v>
      </c>
      <c r="W25473" s="9" t="str">
        <f t="shared" si="401"/>
        <v>NWE</v>
      </c>
    </row>
    <row r="25474" spans="15:23">
      <c r="O25474" t="s">
        <v>126</v>
      </c>
      <c r="P25474" s="13">
        <v>43105</v>
      </c>
      <c r="Q25474">
        <v>57.650002000000001</v>
      </c>
      <c r="R25474">
        <v>57.869999</v>
      </c>
      <c r="S25474">
        <v>57.189999</v>
      </c>
      <c r="T25474">
        <v>57.41</v>
      </c>
      <c r="U25474">
        <v>48.183436999999998</v>
      </c>
      <c r="V25474">
        <v>195400</v>
      </c>
      <c r="W25474" s="9" t="str">
        <f t="shared" si="401"/>
        <v>NWE</v>
      </c>
    </row>
    <row r="25475" spans="15:23">
      <c r="O25475" t="s">
        <v>126</v>
      </c>
      <c r="P25475" s="13">
        <v>43108</v>
      </c>
      <c r="Q25475">
        <v>57.43</v>
      </c>
      <c r="R25475">
        <v>57.799999</v>
      </c>
      <c r="S25475">
        <v>57.009998000000003</v>
      </c>
      <c r="T25475">
        <v>57.799999</v>
      </c>
      <c r="U25475">
        <v>48.510773</v>
      </c>
      <c r="V25475">
        <v>329400</v>
      </c>
      <c r="W25475" s="9" t="str">
        <f t="shared" si="401"/>
        <v>NWE</v>
      </c>
    </row>
    <row r="25476" spans="15:23">
      <c r="O25476" t="s">
        <v>126</v>
      </c>
      <c r="P25476" s="13">
        <v>43109</v>
      </c>
      <c r="Q25476">
        <v>57.650002000000001</v>
      </c>
      <c r="R25476">
        <v>57.75</v>
      </c>
      <c r="S25476">
        <v>57.119999</v>
      </c>
      <c r="T25476">
        <v>57.419998</v>
      </c>
      <c r="U25476">
        <v>48.191837</v>
      </c>
      <c r="V25476">
        <v>439100</v>
      </c>
      <c r="W25476" s="9" t="str">
        <f t="shared" si="401"/>
        <v>NWE</v>
      </c>
    </row>
    <row r="25477" spans="15:23">
      <c r="O25477" t="s">
        <v>126</v>
      </c>
      <c r="P25477" s="13">
        <v>43110</v>
      </c>
      <c r="Q25477">
        <v>57.029998999999997</v>
      </c>
      <c r="R25477">
        <v>57.099997999999999</v>
      </c>
      <c r="S25477">
        <v>55.950001</v>
      </c>
      <c r="T25477">
        <v>56.209999000000003</v>
      </c>
      <c r="U25477">
        <v>47.176299999999998</v>
      </c>
      <c r="V25477">
        <v>367000</v>
      </c>
      <c r="W25477" s="9" t="str">
        <f t="shared" ref="W25477:W25540" si="402">IFERROR(VLOOKUP(O25477,$B$4:$B$17,1,FALSE),"Delete")</f>
        <v>NWE</v>
      </c>
    </row>
    <row r="25478" spans="15:23">
      <c r="O25478" t="s">
        <v>126</v>
      </c>
      <c r="P25478" s="13">
        <v>43111</v>
      </c>
      <c r="Q25478">
        <v>56.099997999999999</v>
      </c>
      <c r="R25478">
        <v>56.419998</v>
      </c>
      <c r="S25478">
        <v>55.849997999999999</v>
      </c>
      <c r="T25478">
        <v>56.080002</v>
      </c>
      <c r="U25478">
        <v>47.067196000000003</v>
      </c>
      <c r="V25478">
        <v>270300</v>
      </c>
      <c r="W25478" s="9" t="str">
        <f t="shared" si="402"/>
        <v>NWE</v>
      </c>
    </row>
    <row r="25479" spans="15:23">
      <c r="O25479" t="s">
        <v>126</v>
      </c>
      <c r="P25479" s="13">
        <v>43112</v>
      </c>
      <c r="Q25479">
        <v>56.02</v>
      </c>
      <c r="R25479">
        <v>56.119999</v>
      </c>
      <c r="S25479">
        <v>55.330002</v>
      </c>
      <c r="T25479">
        <v>55.400002000000001</v>
      </c>
      <c r="U25479">
        <v>46.496479000000001</v>
      </c>
      <c r="V25479">
        <v>288800</v>
      </c>
      <c r="W25479" s="9" t="str">
        <f t="shared" si="402"/>
        <v>NWE</v>
      </c>
    </row>
    <row r="25480" spans="15:23">
      <c r="O25480" t="s">
        <v>126</v>
      </c>
      <c r="P25480" s="13">
        <v>43116</v>
      </c>
      <c r="Q25480">
        <v>55.23</v>
      </c>
      <c r="R25480">
        <v>55.5</v>
      </c>
      <c r="S25480">
        <v>53.740001999999997</v>
      </c>
      <c r="T25480">
        <v>53.91</v>
      </c>
      <c r="U25480">
        <v>45.245944999999999</v>
      </c>
      <c r="V25480">
        <v>1049700</v>
      </c>
      <c r="W25480" s="9" t="str">
        <f t="shared" si="402"/>
        <v>NWE</v>
      </c>
    </row>
    <row r="25481" spans="15:23">
      <c r="O25481" t="s">
        <v>126</v>
      </c>
      <c r="P25481" s="13">
        <v>43117</v>
      </c>
      <c r="Q25481">
        <v>54.07</v>
      </c>
      <c r="R25481">
        <v>54.209999000000003</v>
      </c>
      <c r="S25481">
        <v>53.720001000000003</v>
      </c>
      <c r="T25481">
        <v>53.869999</v>
      </c>
      <c r="U25481">
        <v>45.212372000000002</v>
      </c>
      <c r="V25481">
        <v>645900</v>
      </c>
      <c r="W25481" s="9" t="str">
        <f t="shared" si="402"/>
        <v>NWE</v>
      </c>
    </row>
    <row r="25482" spans="15:23">
      <c r="O25482" t="s">
        <v>126</v>
      </c>
      <c r="P25482" s="13">
        <v>43118</v>
      </c>
      <c r="Q25482">
        <v>53.84</v>
      </c>
      <c r="R25482">
        <v>53.849997999999999</v>
      </c>
      <c r="S25482">
        <v>53.110000999999997</v>
      </c>
      <c r="T25482">
        <v>53.25</v>
      </c>
      <c r="U25482">
        <v>44.692017</v>
      </c>
      <c r="V25482">
        <v>430000</v>
      </c>
      <c r="W25482" s="9" t="str">
        <f t="shared" si="402"/>
        <v>NWE</v>
      </c>
    </row>
    <row r="25483" spans="15:23">
      <c r="O25483" t="s">
        <v>126</v>
      </c>
      <c r="P25483" s="13">
        <v>43119</v>
      </c>
      <c r="Q25483">
        <v>53.279998999999997</v>
      </c>
      <c r="R25483">
        <v>53.580002</v>
      </c>
      <c r="S25483">
        <v>53.009998000000003</v>
      </c>
      <c r="T25483">
        <v>53.209999000000003</v>
      </c>
      <c r="U25483">
        <v>44.658447000000002</v>
      </c>
      <c r="V25483">
        <v>479000</v>
      </c>
      <c r="W25483" s="9" t="str">
        <f t="shared" si="402"/>
        <v>NWE</v>
      </c>
    </row>
    <row r="25484" spans="15:23">
      <c r="O25484" t="s">
        <v>126</v>
      </c>
      <c r="P25484" s="13">
        <v>43122</v>
      </c>
      <c r="Q25484">
        <v>53.360000999999997</v>
      </c>
      <c r="R25484">
        <v>53.799999</v>
      </c>
      <c r="S25484">
        <v>53.18</v>
      </c>
      <c r="T25484">
        <v>53.349997999999999</v>
      </c>
      <c r="U25484">
        <v>44.775936000000002</v>
      </c>
      <c r="V25484">
        <v>427500</v>
      </c>
      <c r="W25484" s="9" t="str">
        <f t="shared" si="402"/>
        <v>NWE</v>
      </c>
    </row>
    <row r="25485" spans="15:23">
      <c r="O25485" t="s">
        <v>126</v>
      </c>
      <c r="P25485" s="13">
        <v>43123</v>
      </c>
      <c r="Q25485">
        <v>53.279998999999997</v>
      </c>
      <c r="R25485">
        <v>53.77</v>
      </c>
      <c r="S25485">
        <v>53.259998000000003</v>
      </c>
      <c r="T25485">
        <v>53.470001000000003</v>
      </c>
      <c r="U25485">
        <v>44.876658999999997</v>
      </c>
      <c r="V25485">
        <v>439700</v>
      </c>
      <c r="W25485" s="9" t="str">
        <f t="shared" si="402"/>
        <v>NWE</v>
      </c>
    </row>
    <row r="25486" spans="15:23">
      <c r="O25486" t="s">
        <v>126</v>
      </c>
      <c r="P25486" s="13">
        <v>43124</v>
      </c>
      <c r="Q25486">
        <v>53.509998000000003</v>
      </c>
      <c r="R25486">
        <v>53.639999000000003</v>
      </c>
      <c r="S25486">
        <v>53.130001</v>
      </c>
      <c r="T25486">
        <v>53.299999</v>
      </c>
      <c r="U25486">
        <v>44.733974000000003</v>
      </c>
      <c r="V25486">
        <v>403700</v>
      </c>
      <c r="W25486" s="9" t="str">
        <f t="shared" si="402"/>
        <v>NWE</v>
      </c>
    </row>
    <row r="25487" spans="15:23">
      <c r="O25487" t="s">
        <v>126</v>
      </c>
      <c r="P25487" s="13">
        <v>43125</v>
      </c>
      <c r="Q25487">
        <v>53.34</v>
      </c>
      <c r="R25487">
        <v>54.459999000000003</v>
      </c>
      <c r="S25487">
        <v>53.34</v>
      </c>
      <c r="T25487">
        <v>54.439999</v>
      </c>
      <c r="U25487">
        <v>45.690761999999999</v>
      </c>
      <c r="V25487">
        <v>391300</v>
      </c>
      <c r="W25487" s="9" t="str">
        <f t="shared" si="402"/>
        <v>NWE</v>
      </c>
    </row>
    <row r="25488" spans="15:23">
      <c r="O25488" t="s">
        <v>126</v>
      </c>
      <c r="P25488" s="13">
        <v>43126</v>
      </c>
      <c r="Q25488">
        <v>54.470001000000003</v>
      </c>
      <c r="R25488">
        <v>54.75</v>
      </c>
      <c r="S25488">
        <v>53.720001000000003</v>
      </c>
      <c r="T25488">
        <v>54.360000999999997</v>
      </c>
      <c r="U25488">
        <v>45.623623000000002</v>
      </c>
      <c r="V25488">
        <v>356600</v>
      </c>
      <c r="W25488" s="9" t="str">
        <f t="shared" si="402"/>
        <v>NWE</v>
      </c>
    </row>
    <row r="25489" spans="15:23">
      <c r="O25489" t="s">
        <v>126</v>
      </c>
      <c r="P25489" s="13">
        <v>43129</v>
      </c>
      <c r="Q25489">
        <v>54.049999</v>
      </c>
      <c r="R25489">
        <v>54.080002</v>
      </c>
      <c r="S25489">
        <v>53.560001</v>
      </c>
      <c r="T25489">
        <v>53.720001000000003</v>
      </c>
      <c r="U25489">
        <v>45.086483000000001</v>
      </c>
      <c r="V25489">
        <v>323400</v>
      </c>
      <c r="W25489" s="9" t="str">
        <f t="shared" si="402"/>
        <v>NWE</v>
      </c>
    </row>
    <row r="25490" spans="15:23">
      <c r="O25490" t="s">
        <v>126</v>
      </c>
      <c r="P25490" s="13">
        <v>43130</v>
      </c>
      <c r="Q25490">
        <v>53.98</v>
      </c>
      <c r="R25490">
        <v>54.450001</v>
      </c>
      <c r="S25490">
        <v>53.799999</v>
      </c>
      <c r="T25490">
        <v>53.799999</v>
      </c>
      <c r="U25490">
        <v>45.153618000000002</v>
      </c>
      <c r="V25490">
        <v>349900</v>
      </c>
      <c r="W25490" s="9" t="str">
        <f t="shared" si="402"/>
        <v>NWE</v>
      </c>
    </row>
    <row r="25491" spans="15:23">
      <c r="O25491" t="s">
        <v>126</v>
      </c>
      <c r="P25491" s="13">
        <v>43131</v>
      </c>
      <c r="Q25491">
        <v>53.860000999999997</v>
      </c>
      <c r="R25491">
        <v>54.41</v>
      </c>
      <c r="S25491">
        <v>53.439999</v>
      </c>
      <c r="T25491">
        <v>54.34</v>
      </c>
      <c r="U25491">
        <v>45.606838000000003</v>
      </c>
      <c r="V25491">
        <v>381500</v>
      </c>
      <c r="W25491" s="9" t="str">
        <f t="shared" si="402"/>
        <v>NWE</v>
      </c>
    </row>
    <row r="25492" spans="15:23">
      <c r="O25492" t="s">
        <v>126</v>
      </c>
      <c r="P25492" s="13">
        <v>43132</v>
      </c>
      <c r="Q25492">
        <v>54.299999</v>
      </c>
      <c r="R25492">
        <v>54.509998000000003</v>
      </c>
      <c r="S25492">
        <v>53.27</v>
      </c>
      <c r="T25492">
        <v>53.439999</v>
      </c>
      <c r="U25492">
        <v>44.851478999999998</v>
      </c>
      <c r="V25492">
        <v>467900</v>
      </c>
      <c r="W25492" s="9" t="str">
        <f t="shared" si="402"/>
        <v>NWE</v>
      </c>
    </row>
    <row r="25493" spans="15:23">
      <c r="O25493" t="s">
        <v>126</v>
      </c>
      <c r="P25493" s="13">
        <v>43133</v>
      </c>
      <c r="Q25493">
        <v>53.060001</v>
      </c>
      <c r="R25493">
        <v>53.650002000000001</v>
      </c>
      <c r="S25493">
        <v>52.709999000000003</v>
      </c>
      <c r="T25493">
        <v>52.860000999999997</v>
      </c>
      <c r="U25493">
        <v>44.364693000000003</v>
      </c>
      <c r="V25493">
        <v>336900</v>
      </c>
      <c r="W25493" s="9" t="str">
        <f t="shared" si="402"/>
        <v>NWE</v>
      </c>
    </row>
    <row r="25494" spans="15:23">
      <c r="O25494" t="s">
        <v>126</v>
      </c>
      <c r="P25494" s="13">
        <v>43136</v>
      </c>
      <c r="Q25494">
        <v>52.73</v>
      </c>
      <c r="R25494">
        <v>53.349997999999999</v>
      </c>
      <c r="S25494">
        <v>51.610000999999997</v>
      </c>
      <c r="T25494">
        <v>51.650002000000001</v>
      </c>
      <c r="U25494">
        <v>43.349155000000003</v>
      </c>
      <c r="V25494">
        <v>380900</v>
      </c>
      <c r="W25494" s="9" t="str">
        <f t="shared" si="402"/>
        <v>NWE</v>
      </c>
    </row>
    <row r="25495" spans="15:23">
      <c r="O25495" t="s">
        <v>126</v>
      </c>
      <c r="P25495" s="13">
        <v>43137</v>
      </c>
      <c r="Q25495">
        <v>51.119999</v>
      </c>
      <c r="R25495">
        <v>51.279998999999997</v>
      </c>
      <c r="S25495">
        <v>50.009998000000003</v>
      </c>
      <c r="T25495">
        <v>50.889999000000003</v>
      </c>
      <c r="U25495">
        <v>42.711292</v>
      </c>
      <c r="V25495">
        <v>484400</v>
      </c>
      <c r="W25495" s="9" t="str">
        <f t="shared" si="402"/>
        <v>NWE</v>
      </c>
    </row>
    <row r="25496" spans="15:23">
      <c r="O25496" t="s">
        <v>126</v>
      </c>
      <c r="P25496" s="13">
        <v>43138</v>
      </c>
      <c r="Q25496">
        <v>50.810001</v>
      </c>
      <c r="R25496">
        <v>51.529998999999997</v>
      </c>
      <c r="S25496">
        <v>50.740001999999997</v>
      </c>
      <c r="T25496">
        <v>50.810001</v>
      </c>
      <c r="U25496">
        <v>42.644154</v>
      </c>
      <c r="V25496">
        <v>235300</v>
      </c>
      <c r="W25496" s="9" t="str">
        <f t="shared" si="402"/>
        <v>NWE</v>
      </c>
    </row>
    <row r="25497" spans="15:23">
      <c r="O25497" t="s">
        <v>126</v>
      </c>
      <c r="P25497" s="13">
        <v>43139</v>
      </c>
      <c r="Q25497">
        <v>50.77</v>
      </c>
      <c r="R25497">
        <v>51.389999000000003</v>
      </c>
      <c r="S25497">
        <v>50.279998999999997</v>
      </c>
      <c r="T25497">
        <v>50.330002</v>
      </c>
      <c r="U25497">
        <v>42.241298999999998</v>
      </c>
      <c r="V25497">
        <v>399700</v>
      </c>
      <c r="W25497" s="9" t="str">
        <f t="shared" si="402"/>
        <v>NWE</v>
      </c>
    </row>
    <row r="25498" spans="15:23">
      <c r="O25498" t="s">
        <v>126</v>
      </c>
      <c r="P25498" s="13">
        <v>43140</v>
      </c>
      <c r="Q25498">
        <v>50.470001000000003</v>
      </c>
      <c r="R25498">
        <v>52.540000999999997</v>
      </c>
      <c r="S25498">
        <v>50.470001000000003</v>
      </c>
      <c r="T25498">
        <v>52.130001</v>
      </c>
      <c r="U25498">
        <v>43.752018</v>
      </c>
      <c r="V25498">
        <v>408200</v>
      </c>
      <c r="W25498" s="9" t="str">
        <f t="shared" si="402"/>
        <v>NWE</v>
      </c>
    </row>
    <row r="25499" spans="15:23">
      <c r="O25499" t="s">
        <v>126</v>
      </c>
      <c r="P25499" s="13">
        <v>43143</v>
      </c>
      <c r="Q25499">
        <v>52.18</v>
      </c>
      <c r="R25499">
        <v>52.610000999999997</v>
      </c>
      <c r="S25499">
        <v>51.189999</v>
      </c>
      <c r="T25499">
        <v>52.220001000000003</v>
      </c>
      <c r="U25499">
        <v>43.827553000000002</v>
      </c>
      <c r="V25499">
        <v>662300</v>
      </c>
      <c r="W25499" s="9" t="str">
        <f t="shared" si="402"/>
        <v>NWE</v>
      </c>
    </row>
    <row r="25500" spans="15:23">
      <c r="O25500" t="s">
        <v>126</v>
      </c>
      <c r="P25500" s="13">
        <v>43144</v>
      </c>
      <c r="Q25500">
        <v>52.130001</v>
      </c>
      <c r="R25500">
        <v>52.130001</v>
      </c>
      <c r="S25500">
        <v>51.150002000000001</v>
      </c>
      <c r="T25500">
        <v>51.82</v>
      </c>
      <c r="U25500">
        <v>43.491836999999997</v>
      </c>
      <c r="V25500">
        <v>629400</v>
      </c>
      <c r="W25500" s="9" t="str">
        <f t="shared" si="402"/>
        <v>NWE</v>
      </c>
    </row>
    <row r="25501" spans="15:23">
      <c r="O25501" t="s">
        <v>126</v>
      </c>
      <c r="P25501" s="13">
        <v>43145</v>
      </c>
      <c r="Q25501">
        <v>51.119999</v>
      </c>
      <c r="R25501">
        <v>51.799999</v>
      </c>
      <c r="S25501">
        <v>50.639999000000003</v>
      </c>
      <c r="T25501">
        <v>50.919998</v>
      </c>
      <c r="U25501">
        <v>42.736472999999997</v>
      </c>
      <c r="V25501">
        <v>688900</v>
      </c>
      <c r="W25501" s="9" t="str">
        <f t="shared" si="402"/>
        <v>NWE</v>
      </c>
    </row>
    <row r="25502" spans="15:23">
      <c r="O25502" t="s">
        <v>126</v>
      </c>
      <c r="P25502" s="13">
        <v>43146</v>
      </c>
      <c r="Q25502">
        <v>51.02</v>
      </c>
      <c r="R25502">
        <v>51.639999000000003</v>
      </c>
      <c r="S25502">
        <v>50.84</v>
      </c>
      <c r="T25502">
        <v>51.59</v>
      </c>
      <c r="U25502">
        <v>43.298800999999997</v>
      </c>
      <c r="V25502">
        <v>376300</v>
      </c>
      <c r="W25502" s="9" t="str">
        <f t="shared" si="402"/>
        <v>NWE</v>
      </c>
    </row>
    <row r="25503" spans="15:23">
      <c r="O25503" t="s">
        <v>126</v>
      </c>
      <c r="P25503" s="13">
        <v>43147</v>
      </c>
      <c r="Q25503">
        <v>51.59</v>
      </c>
      <c r="R25503">
        <v>52.450001</v>
      </c>
      <c r="S25503">
        <v>51.369999</v>
      </c>
      <c r="T25503">
        <v>52.27</v>
      </c>
      <c r="U25503">
        <v>43.869514000000002</v>
      </c>
      <c r="V25503">
        <v>407000</v>
      </c>
      <c r="W25503" s="9" t="str">
        <f t="shared" si="402"/>
        <v>NWE</v>
      </c>
    </row>
    <row r="25504" spans="15:23">
      <c r="O25504" t="s">
        <v>126</v>
      </c>
      <c r="P25504" s="13">
        <v>43151</v>
      </c>
      <c r="Q25504">
        <v>51.950001</v>
      </c>
      <c r="R25504">
        <v>52.09</v>
      </c>
      <c r="S25504">
        <v>50.889999000000003</v>
      </c>
      <c r="T25504">
        <v>51.32</v>
      </c>
      <c r="U25504">
        <v>43.072192999999999</v>
      </c>
      <c r="V25504">
        <v>352100</v>
      </c>
      <c r="W25504" s="9" t="str">
        <f t="shared" si="402"/>
        <v>NWE</v>
      </c>
    </row>
    <row r="25505" spans="15:23">
      <c r="O25505" t="s">
        <v>126</v>
      </c>
      <c r="P25505" s="13">
        <v>43152</v>
      </c>
      <c r="Q25505">
        <v>51.369999</v>
      </c>
      <c r="R25505">
        <v>52.200001</v>
      </c>
      <c r="S25505">
        <v>51.080002</v>
      </c>
      <c r="T25505">
        <v>51.150002000000001</v>
      </c>
      <c r="U25505">
        <v>42.929512000000003</v>
      </c>
      <c r="V25505">
        <v>537300</v>
      </c>
      <c r="W25505" s="9" t="str">
        <f t="shared" si="402"/>
        <v>NWE</v>
      </c>
    </row>
    <row r="25506" spans="15:23">
      <c r="O25506" t="s">
        <v>126</v>
      </c>
      <c r="P25506" s="13">
        <v>43153</v>
      </c>
      <c r="Q25506">
        <v>51.27</v>
      </c>
      <c r="R25506">
        <v>51.740001999999997</v>
      </c>
      <c r="S25506">
        <v>50.950001</v>
      </c>
      <c r="T25506">
        <v>51.189999</v>
      </c>
      <c r="U25506">
        <v>42.963078000000003</v>
      </c>
      <c r="V25506">
        <v>233900</v>
      </c>
      <c r="W25506" s="9" t="str">
        <f t="shared" si="402"/>
        <v>NWE</v>
      </c>
    </row>
    <row r="25507" spans="15:23">
      <c r="O25507" t="s">
        <v>126</v>
      </c>
      <c r="P25507" s="13">
        <v>43154</v>
      </c>
      <c r="Q25507">
        <v>51.360000999999997</v>
      </c>
      <c r="R25507">
        <v>52.5</v>
      </c>
      <c r="S25507">
        <v>51.220001000000003</v>
      </c>
      <c r="T25507">
        <v>52.5</v>
      </c>
      <c r="U25507">
        <v>44.062542000000001</v>
      </c>
      <c r="V25507">
        <v>383900</v>
      </c>
      <c r="W25507" s="9" t="str">
        <f t="shared" si="402"/>
        <v>NWE</v>
      </c>
    </row>
    <row r="25508" spans="15:23">
      <c r="O25508" t="s">
        <v>126</v>
      </c>
      <c r="P25508" s="13">
        <v>43157</v>
      </c>
      <c r="Q25508">
        <v>52.59</v>
      </c>
      <c r="R25508">
        <v>52.759998000000003</v>
      </c>
      <c r="S25508">
        <v>51.560001</v>
      </c>
      <c r="T25508">
        <v>51.740001999999997</v>
      </c>
      <c r="U25508">
        <v>43.424686000000001</v>
      </c>
      <c r="V25508">
        <v>301500</v>
      </c>
      <c r="W25508" s="9" t="str">
        <f t="shared" si="402"/>
        <v>NWE</v>
      </c>
    </row>
    <row r="25509" spans="15:23">
      <c r="O25509" t="s">
        <v>126</v>
      </c>
      <c r="P25509" s="13">
        <v>43158</v>
      </c>
      <c r="Q25509">
        <v>51.860000999999997</v>
      </c>
      <c r="R25509">
        <v>52.07</v>
      </c>
      <c r="S25509">
        <v>51.080002</v>
      </c>
      <c r="T25509">
        <v>51.110000999999997</v>
      </c>
      <c r="U25509">
        <v>42.895943000000003</v>
      </c>
      <c r="V25509">
        <v>293500</v>
      </c>
      <c r="W25509" s="9" t="str">
        <f t="shared" si="402"/>
        <v>NWE</v>
      </c>
    </row>
    <row r="25510" spans="15:23">
      <c r="O25510" t="s">
        <v>126</v>
      </c>
      <c r="P25510" s="13">
        <v>43159</v>
      </c>
      <c r="Q25510">
        <v>51.25</v>
      </c>
      <c r="R25510">
        <v>51.580002</v>
      </c>
      <c r="S25510">
        <v>51.02</v>
      </c>
      <c r="T25510">
        <v>51.080002</v>
      </c>
      <c r="U25510">
        <v>42.870753999999998</v>
      </c>
      <c r="V25510">
        <v>1406100</v>
      </c>
      <c r="W25510" s="9" t="str">
        <f t="shared" si="402"/>
        <v>NWE</v>
      </c>
    </row>
    <row r="25511" spans="15:23">
      <c r="O25511" t="s">
        <v>126</v>
      </c>
      <c r="P25511" s="13">
        <v>43160</v>
      </c>
      <c r="Q25511">
        <v>51.09</v>
      </c>
      <c r="R25511">
        <v>51.68</v>
      </c>
      <c r="S25511">
        <v>50.540000999999997</v>
      </c>
      <c r="T25511">
        <v>51.049999</v>
      </c>
      <c r="U25511">
        <v>42.845588999999997</v>
      </c>
      <c r="V25511">
        <v>369600</v>
      </c>
      <c r="W25511" s="9" t="str">
        <f t="shared" si="402"/>
        <v>NWE</v>
      </c>
    </row>
    <row r="25512" spans="15:23">
      <c r="O25512" t="s">
        <v>126</v>
      </c>
      <c r="P25512" s="13">
        <v>43161</v>
      </c>
      <c r="Q25512">
        <v>50.950001</v>
      </c>
      <c r="R25512">
        <v>51.459999000000003</v>
      </c>
      <c r="S25512">
        <v>50.599997999999999</v>
      </c>
      <c r="T25512">
        <v>51.060001</v>
      </c>
      <c r="U25512">
        <v>42.853977</v>
      </c>
      <c r="V25512">
        <v>359200</v>
      </c>
      <c r="W25512" s="9" t="str">
        <f t="shared" si="402"/>
        <v>NWE</v>
      </c>
    </row>
    <row r="25513" spans="15:23">
      <c r="O25513" t="s">
        <v>126</v>
      </c>
      <c r="P25513" s="13">
        <v>43164</v>
      </c>
      <c r="Q25513">
        <v>50.970001000000003</v>
      </c>
      <c r="R25513">
        <v>52.130001</v>
      </c>
      <c r="S25513">
        <v>50.799999</v>
      </c>
      <c r="T25513">
        <v>51.93</v>
      </c>
      <c r="U25513">
        <v>43.584159999999997</v>
      </c>
      <c r="V25513">
        <v>426500</v>
      </c>
      <c r="W25513" s="9" t="str">
        <f t="shared" si="402"/>
        <v>NWE</v>
      </c>
    </row>
    <row r="25514" spans="15:23">
      <c r="O25514" t="s">
        <v>126</v>
      </c>
      <c r="P25514" s="13">
        <v>43165</v>
      </c>
      <c r="Q25514">
        <v>52.009998000000003</v>
      </c>
      <c r="R25514">
        <v>52.009998000000003</v>
      </c>
      <c r="S25514">
        <v>50.810001</v>
      </c>
      <c r="T25514">
        <v>51.040000999999997</v>
      </c>
      <c r="U25514">
        <v>42.837200000000003</v>
      </c>
      <c r="V25514">
        <v>281400</v>
      </c>
      <c r="W25514" s="9" t="str">
        <f t="shared" si="402"/>
        <v>NWE</v>
      </c>
    </row>
    <row r="25515" spans="15:23">
      <c r="O25515" t="s">
        <v>126</v>
      </c>
      <c r="P25515" s="13">
        <v>43166</v>
      </c>
      <c r="Q25515">
        <v>50.799999</v>
      </c>
      <c r="R25515">
        <v>51.330002</v>
      </c>
      <c r="S25515">
        <v>50.529998999999997</v>
      </c>
      <c r="T25515">
        <v>50.84</v>
      </c>
      <c r="U25515">
        <v>42.669333999999999</v>
      </c>
      <c r="V25515">
        <v>306400</v>
      </c>
      <c r="W25515" s="9" t="str">
        <f t="shared" si="402"/>
        <v>NWE</v>
      </c>
    </row>
    <row r="25516" spans="15:23">
      <c r="O25516" t="s">
        <v>126</v>
      </c>
      <c r="P25516" s="13">
        <v>43167</v>
      </c>
      <c r="Q25516">
        <v>51.009998000000003</v>
      </c>
      <c r="R25516">
        <v>51.310001</v>
      </c>
      <c r="S25516">
        <v>50.689999</v>
      </c>
      <c r="T25516">
        <v>50.889999000000003</v>
      </c>
      <c r="U25516">
        <v>42.711292</v>
      </c>
      <c r="V25516">
        <v>315000</v>
      </c>
      <c r="W25516" s="9" t="str">
        <f t="shared" si="402"/>
        <v>NWE</v>
      </c>
    </row>
    <row r="25517" spans="15:23">
      <c r="O25517" t="s">
        <v>126</v>
      </c>
      <c r="P25517" s="13">
        <v>43168</v>
      </c>
      <c r="Q25517">
        <v>50.91</v>
      </c>
      <c r="R25517">
        <v>51.150002000000001</v>
      </c>
      <c r="S25517">
        <v>50.459999000000003</v>
      </c>
      <c r="T25517">
        <v>51.07</v>
      </c>
      <c r="U25517">
        <v>42.862366000000002</v>
      </c>
      <c r="V25517">
        <v>395300</v>
      </c>
      <c r="W25517" s="9" t="str">
        <f t="shared" si="402"/>
        <v>NWE</v>
      </c>
    </row>
    <row r="25518" spans="15:23">
      <c r="O25518" t="s">
        <v>126</v>
      </c>
      <c r="P25518" s="13">
        <v>43171</v>
      </c>
      <c r="Q25518">
        <v>51.09</v>
      </c>
      <c r="R25518">
        <v>51.689999</v>
      </c>
      <c r="S25518">
        <v>50.709999000000003</v>
      </c>
      <c r="T25518">
        <v>51.669998</v>
      </c>
      <c r="U25518">
        <v>43.365940000000002</v>
      </c>
      <c r="V25518">
        <v>661200</v>
      </c>
      <c r="W25518" s="9" t="str">
        <f t="shared" si="402"/>
        <v>NWE</v>
      </c>
    </row>
    <row r="25519" spans="15:23">
      <c r="O25519" t="s">
        <v>126</v>
      </c>
      <c r="P25519" s="13">
        <v>43172</v>
      </c>
      <c r="Q25519">
        <v>51.709999000000003</v>
      </c>
      <c r="R25519">
        <v>52.07</v>
      </c>
      <c r="S25519">
        <v>51.119999</v>
      </c>
      <c r="T25519">
        <v>51.419998</v>
      </c>
      <c r="U25519">
        <v>43.156120000000001</v>
      </c>
      <c r="V25519">
        <v>657000</v>
      </c>
      <c r="W25519" s="9" t="str">
        <f t="shared" si="402"/>
        <v>NWE</v>
      </c>
    </row>
    <row r="25520" spans="15:23">
      <c r="O25520" t="s">
        <v>126</v>
      </c>
      <c r="P25520" s="13">
        <v>43173</v>
      </c>
      <c r="Q25520">
        <v>50.959999000000003</v>
      </c>
      <c r="R25520">
        <v>51.529998999999997</v>
      </c>
      <c r="S25520">
        <v>50.650002000000001</v>
      </c>
      <c r="T25520">
        <v>51.119999</v>
      </c>
      <c r="U25520">
        <v>43.368206000000001</v>
      </c>
      <c r="V25520">
        <v>545800</v>
      </c>
      <c r="W25520" s="9" t="str">
        <f t="shared" si="402"/>
        <v>NWE</v>
      </c>
    </row>
    <row r="25521" spans="15:23">
      <c r="O25521" t="s">
        <v>126</v>
      </c>
      <c r="P25521" s="13">
        <v>43174</v>
      </c>
      <c r="Q25521">
        <v>51.049999</v>
      </c>
      <c r="R25521">
        <v>51.52</v>
      </c>
      <c r="S25521">
        <v>50.84</v>
      </c>
      <c r="T25521">
        <v>51.16</v>
      </c>
      <c r="U25521">
        <v>43.402149000000001</v>
      </c>
      <c r="V25521">
        <v>879900</v>
      </c>
      <c r="W25521" s="9" t="str">
        <f t="shared" si="402"/>
        <v>NWE</v>
      </c>
    </row>
    <row r="25522" spans="15:23">
      <c r="O25522" t="s">
        <v>126</v>
      </c>
      <c r="P25522" s="13">
        <v>43175</v>
      </c>
      <c r="Q25522">
        <v>51.310001</v>
      </c>
      <c r="R25522">
        <v>52.029998999999997</v>
      </c>
      <c r="S25522">
        <v>51.27</v>
      </c>
      <c r="T25522">
        <v>51.900002000000001</v>
      </c>
      <c r="U25522">
        <v>44.029926000000003</v>
      </c>
      <c r="V25522">
        <v>4143500</v>
      </c>
      <c r="W25522" s="9" t="str">
        <f t="shared" si="402"/>
        <v>NWE</v>
      </c>
    </row>
    <row r="25523" spans="15:23">
      <c r="O25523" t="s">
        <v>126</v>
      </c>
      <c r="P25523" s="13">
        <v>43178</v>
      </c>
      <c r="Q25523">
        <v>51.950001</v>
      </c>
      <c r="R25523">
        <v>52.450001</v>
      </c>
      <c r="S25523">
        <v>51.720001000000003</v>
      </c>
      <c r="T25523">
        <v>52.34</v>
      </c>
      <c r="U25523">
        <v>44.403213999999998</v>
      </c>
      <c r="V25523">
        <v>405200</v>
      </c>
      <c r="W25523" s="9" t="str">
        <f t="shared" si="402"/>
        <v>NWE</v>
      </c>
    </row>
    <row r="25524" spans="15:23">
      <c r="O25524" t="s">
        <v>126</v>
      </c>
      <c r="P25524" s="13">
        <v>43179</v>
      </c>
      <c r="Q25524">
        <v>52.310001</v>
      </c>
      <c r="R25524">
        <v>52.68</v>
      </c>
      <c r="S25524">
        <v>51.580002</v>
      </c>
      <c r="T25524">
        <v>51.869999</v>
      </c>
      <c r="U25524">
        <v>44.004482000000003</v>
      </c>
      <c r="V25524">
        <v>288200</v>
      </c>
      <c r="W25524" s="9" t="str">
        <f t="shared" si="402"/>
        <v>NWE</v>
      </c>
    </row>
    <row r="25525" spans="15:23">
      <c r="O25525" t="s">
        <v>126</v>
      </c>
      <c r="P25525" s="13">
        <v>43180</v>
      </c>
      <c r="Q25525">
        <v>51.959999000000003</v>
      </c>
      <c r="R25525">
        <v>52.560001</v>
      </c>
      <c r="S25525">
        <v>51.759998000000003</v>
      </c>
      <c r="T25525">
        <v>51.919998</v>
      </c>
      <c r="U25525">
        <v>44.046897999999999</v>
      </c>
      <c r="V25525">
        <v>234500</v>
      </c>
      <c r="W25525" s="9" t="str">
        <f t="shared" si="402"/>
        <v>NWE</v>
      </c>
    </row>
    <row r="25526" spans="15:23">
      <c r="O25526" t="s">
        <v>126</v>
      </c>
      <c r="P25526" s="13">
        <v>43181</v>
      </c>
      <c r="Q25526">
        <v>51.880001</v>
      </c>
      <c r="R25526">
        <v>53.310001</v>
      </c>
      <c r="S25526">
        <v>51.880001</v>
      </c>
      <c r="T25526">
        <v>52.200001</v>
      </c>
      <c r="U25526">
        <v>44.284438999999999</v>
      </c>
      <c r="V25526">
        <v>371000</v>
      </c>
      <c r="W25526" s="9" t="str">
        <f t="shared" si="402"/>
        <v>NWE</v>
      </c>
    </row>
    <row r="25527" spans="15:23">
      <c r="O25527" t="s">
        <v>126</v>
      </c>
      <c r="P25527" s="13">
        <v>43182</v>
      </c>
      <c r="Q25527">
        <v>52.369999</v>
      </c>
      <c r="R25527">
        <v>52.869999</v>
      </c>
      <c r="S25527">
        <v>51.470001000000003</v>
      </c>
      <c r="T25527">
        <v>51.52</v>
      </c>
      <c r="U25527">
        <v>43.707560999999998</v>
      </c>
      <c r="V25527">
        <v>344000</v>
      </c>
      <c r="W25527" s="9" t="str">
        <f t="shared" si="402"/>
        <v>NWE</v>
      </c>
    </row>
    <row r="25528" spans="15:23">
      <c r="O25528" t="s">
        <v>126</v>
      </c>
      <c r="P25528" s="13">
        <v>43185</v>
      </c>
      <c r="Q25528">
        <v>51.740001999999997</v>
      </c>
      <c r="R25528">
        <v>52.439999</v>
      </c>
      <c r="S25528">
        <v>51.630001</v>
      </c>
      <c r="T25528">
        <v>52.349997999999999</v>
      </c>
      <c r="U25528">
        <v>44.41169</v>
      </c>
      <c r="V25528">
        <v>643300</v>
      </c>
      <c r="W25528" s="9" t="str">
        <f t="shared" si="402"/>
        <v>NWE</v>
      </c>
    </row>
    <row r="25529" spans="15:23">
      <c r="O25529" t="s">
        <v>126</v>
      </c>
      <c r="P25529" s="13">
        <v>43186</v>
      </c>
      <c r="Q25529">
        <v>52.380001</v>
      </c>
      <c r="R25529">
        <v>53.380001</v>
      </c>
      <c r="S25529">
        <v>51.959999000000003</v>
      </c>
      <c r="T25529">
        <v>52.91</v>
      </c>
      <c r="U25529">
        <v>44.886768000000004</v>
      </c>
      <c r="V25529">
        <v>272400</v>
      </c>
      <c r="W25529" s="9" t="str">
        <f t="shared" si="402"/>
        <v>NWE</v>
      </c>
    </row>
    <row r="25530" spans="15:23">
      <c r="O25530" t="s">
        <v>126</v>
      </c>
      <c r="P25530" s="13">
        <v>43187</v>
      </c>
      <c r="Q25530">
        <v>52.93</v>
      </c>
      <c r="R25530">
        <v>53.549999</v>
      </c>
      <c r="S25530">
        <v>52.799999</v>
      </c>
      <c r="T25530">
        <v>53.16</v>
      </c>
      <c r="U25530">
        <v>45.098866000000001</v>
      </c>
      <c r="V25530">
        <v>371700</v>
      </c>
      <c r="W25530" s="9" t="str">
        <f t="shared" si="402"/>
        <v>NWE</v>
      </c>
    </row>
    <row r="25531" spans="15:23">
      <c r="O25531" t="s">
        <v>126</v>
      </c>
      <c r="P25531" s="13">
        <v>43188</v>
      </c>
      <c r="Q25531">
        <v>53.169998</v>
      </c>
      <c r="R25531">
        <v>54.189999</v>
      </c>
      <c r="S25531">
        <v>53.119999</v>
      </c>
      <c r="T25531">
        <v>53.799999</v>
      </c>
      <c r="U25531">
        <v>45.641818999999998</v>
      </c>
      <c r="V25531">
        <v>637300</v>
      </c>
      <c r="W25531" s="9" t="str">
        <f t="shared" si="402"/>
        <v>NWE</v>
      </c>
    </row>
    <row r="25532" spans="15:23">
      <c r="O25532" t="s">
        <v>126</v>
      </c>
      <c r="P25532" s="13">
        <v>43192</v>
      </c>
      <c r="Q25532">
        <v>53.610000999999997</v>
      </c>
      <c r="R25532">
        <v>53.939999</v>
      </c>
      <c r="S25532">
        <v>52.509998000000003</v>
      </c>
      <c r="T25532">
        <v>52.830002</v>
      </c>
      <c r="U25532">
        <v>44.818908999999998</v>
      </c>
      <c r="V25532">
        <v>434500</v>
      </c>
      <c r="W25532" s="9" t="str">
        <f t="shared" si="402"/>
        <v>NWE</v>
      </c>
    </row>
    <row r="25533" spans="15:23">
      <c r="O25533" t="s">
        <v>126</v>
      </c>
      <c r="P25533" s="13">
        <v>43193</v>
      </c>
      <c r="Q25533">
        <v>52.77</v>
      </c>
      <c r="R25533">
        <v>53.790000999999997</v>
      </c>
      <c r="S25533">
        <v>52.43</v>
      </c>
      <c r="T25533">
        <v>53.400002000000001</v>
      </c>
      <c r="U25533">
        <v>45.302475000000001</v>
      </c>
      <c r="V25533">
        <v>381700</v>
      </c>
      <c r="W25533" s="9" t="str">
        <f t="shared" si="402"/>
        <v>NWE</v>
      </c>
    </row>
    <row r="25534" spans="15:23">
      <c r="O25534" t="s">
        <v>126</v>
      </c>
      <c r="P25534" s="13">
        <v>43194</v>
      </c>
      <c r="Q25534">
        <v>53.299999</v>
      </c>
      <c r="R25534">
        <v>53.759998000000003</v>
      </c>
      <c r="S25534">
        <v>53.040000999999997</v>
      </c>
      <c r="T25534">
        <v>53.529998999999997</v>
      </c>
      <c r="U25534">
        <v>45.412757999999997</v>
      </c>
      <c r="V25534">
        <v>372400</v>
      </c>
      <c r="W25534" s="9" t="str">
        <f t="shared" si="402"/>
        <v>NWE</v>
      </c>
    </row>
    <row r="25535" spans="15:23">
      <c r="O25535" t="s">
        <v>126</v>
      </c>
      <c r="P25535" s="13">
        <v>43195</v>
      </c>
      <c r="Q25535">
        <v>53.549999</v>
      </c>
      <c r="R25535">
        <v>54.349997999999999</v>
      </c>
      <c r="S25535">
        <v>52.75</v>
      </c>
      <c r="T25535">
        <v>54.220001000000003</v>
      </c>
      <c r="U25535">
        <v>45.998131000000001</v>
      </c>
      <c r="V25535">
        <v>351700</v>
      </c>
      <c r="W25535" s="9" t="str">
        <f t="shared" si="402"/>
        <v>NWE</v>
      </c>
    </row>
    <row r="25536" spans="15:23">
      <c r="O25536" t="s">
        <v>126</v>
      </c>
      <c r="P25536" s="13">
        <v>43196</v>
      </c>
      <c r="Q25536">
        <v>54.200001</v>
      </c>
      <c r="R25536">
        <v>54.509998000000003</v>
      </c>
      <c r="S25536">
        <v>53.77</v>
      </c>
      <c r="T25536">
        <v>53.889999000000003</v>
      </c>
      <c r="U25536">
        <v>45.718170000000001</v>
      </c>
      <c r="V25536">
        <v>350900</v>
      </c>
      <c r="W25536" s="9" t="str">
        <f t="shared" si="402"/>
        <v>NWE</v>
      </c>
    </row>
    <row r="25537" spans="15:23">
      <c r="O25537" t="s">
        <v>126</v>
      </c>
      <c r="P25537" s="13">
        <v>43199</v>
      </c>
      <c r="Q25537">
        <v>54.02</v>
      </c>
      <c r="R25537">
        <v>54.330002</v>
      </c>
      <c r="S25537">
        <v>53.779998999999997</v>
      </c>
      <c r="T25537">
        <v>53.82</v>
      </c>
      <c r="U25537">
        <v>45.658786999999997</v>
      </c>
      <c r="V25537">
        <v>297100</v>
      </c>
      <c r="W25537" s="9" t="str">
        <f t="shared" si="402"/>
        <v>NWE</v>
      </c>
    </row>
    <row r="25538" spans="15:23">
      <c r="O25538" t="s">
        <v>126</v>
      </c>
      <c r="P25538" s="13">
        <v>43200</v>
      </c>
      <c r="Q25538">
        <v>53.939999</v>
      </c>
      <c r="R25538">
        <v>53.98</v>
      </c>
      <c r="S25538">
        <v>53.639999000000003</v>
      </c>
      <c r="T25538">
        <v>53.779998999999997</v>
      </c>
      <c r="U25538">
        <v>45.624851</v>
      </c>
      <c r="V25538">
        <v>452400</v>
      </c>
      <c r="W25538" s="9" t="str">
        <f t="shared" si="402"/>
        <v>NWE</v>
      </c>
    </row>
    <row r="25539" spans="15:23">
      <c r="O25539" t="s">
        <v>126</v>
      </c>
      <c r="P25539" s="13">
        <v>43201</v>
      </c>
      <c r="Q25539">
        <v>53.720001000000003</v>
      </c>
      <c r="R25539">
        <v>54.009998000000003</v>
      </c>
      <c r="S25539">
        <v>52.950001</v>
      </c>
      <c r="T25539">
        <v>53.450001</v>
      </c>
      <c r="U25539">
        <v>45.344890999999997</v>
      </c>
      <c r="V25539">
        <v>279000</v>
      </c>
      <c r="W25539" s="9" t="str">
        <f t="shared" si="402"/>
        <v>NWE</v>
      </c>
    </row>
    <row r="25540" spans="15:23">
      <c r="O25540" t="s">
        <v>126</v>
      </c>
      <c r="P25540" s="13">
        <v>43202</v>
      </c>
      <c r="Q25540">
        <v>53.439999</v>
      </c>
      <c r="R25540">
        <v>53.73</v>
      </c>
      <c r="S25540">
        <v>52.740001999999997</v>
      </c>
      <c r="T25540">
        <v>52.93</v>
      </c>
      <c r="U25540">
        <v>44.903748</v>
      </c>
      <c r="V25540">
        <v>386600</v>
      </c>
      <c r="W25540" s="9" t="str">
        <f t="shared" si="402"/>
        <v>NWE</v>
      </c>
    </row>
    <row r="25541" spans="15:23">
      <c r="O25541" t="s">
        <v>126</v>
      </c>
      <c r="P25541" s="13">
        <v>43203</v>
      </c>
      <c r="Q25541">
        <v>53.049999</v>
      </c>
      <c r="R25541">
        <v>53.630001</v>
      </c>
      <c r="S25541">
        <v>53.049999</v>
      </c>
      <c r="T25541">
        <v>53.27</v>
      </c>
      <c r="U25541">
        <v>45.192188000000002</v>
      </c>
      <c r="V25541">
        <v>489900</v>
      </c>
      <c r="W25541" s="9" t="str">
        <f t="shared" ref="W25541:W25604" si="403">IFERROR(VLOOKUP(O25541,$B$4:$B$17,1,FALSE),"Delete")</f>
        <v>NWE</v>
      </c>
    </row>
    <row r="25542" spans="15:23">
      <c r="O25542" t="s">
        <v>126</v>
      </c>
      <c r="P25542" s="13">
        <v>43206</v>
      </c>
      <c r="Q25542">
        <v>53.470001000000003</v>
      </c>
      <c r="R25542">
        <v>54.82</v>
      </c>
      <c r="S25542">
        <v>53.470001000000003</v>
      </c>
      <c r="T25542">
        <v>54.66</v>
      </c>
      <c r="U25542">
        <v>46.371403000000001</v>
      </c>
      <c r="V25542">
        <v>721900</v>
      </c>
      <c r="W25542" s="9" t="str">
        <f t="shared" si="403"/>
        <v>NWE</v>
      </c>
    </row>
    <row r="25543" spans="15:23">
      <c r="O25543" t="s">
        <v>126</v>
      </c>
      <c r="P25543" s="13">
        <v>43207</v>
      </c>
      <c r="Q25543">
        <v>54.75</v>
      </c>
      <c r="R25543">
        <v>55.009998000000003</v>
      </c>
      <c r="S25543">
        <v>54.459999000000003</v>
      </c>
      <c r="T25543">
        <v>54.59</v>
      </c>
      <c r="U25543">
        <v>46.312018999999999</v>
      </c>
      <c r="V25543">
        <v>458200</v>
      </c>
      <c r="W25543" s="9" t="str">
        <f t="shared" si="403"/>
        <v>NWE</v>
      </c>
    </row>
    <row r="25544" spans="15:23">
      <c r="O25544" t="s">
        <v>126</v>
      </c>
      <c r="P25544" s="13">
        <v>43208</v>
      </c>
      <c r="Q25544">
        <v>54.709999000000003</v>
      </c>
      <c r="R25544">
        <v>55.200001</v>
      </c>
      <c r="S25544">
        <v>54.169998</v>
      </c>
      <c r="T25544">
        <v>54.169998</v>
      </c>
      <c r="U25544">
        <v>45.955711000000001</v>
      </c>
      <c r="V25544">
        <v>377500</v>
      </c>
      <c r="W25544" s="9" t="str">
        <f t="shared" si="403"/>
        <v>NWE</v>
      </c>
    </row>
    <row r="25545" spans="15:23">
      <c r="O25545" t="s">
        <v>126</v>
      </c>
      <c r="P25545" s="13">
        <v>43209</v>
      </c>
      <c r="Q25545">
        <v>54.07</v>
      </c>
      <c r="R25545">
        <v>54.220001000000003</v>
      </c>
      <c r="S25545">
        <v>53.509998000000003</v>
      </c>
      <c r="T25545">
        <v>53.900002000000001</v>
      </c>
      <c r="U25545">
        <v>45.726661999999997</v>
      </c>
      <c r="V25545">
        <v>347000</v>
      </c>
      <c r="W25545" s="9" t="str">
        <f t="shared" si="403"/>
        <v>NWE</v>
      </c>
    </row>
    <row r="25546" spans="15:23">
      <c r="O25546" t="s">
        <v>126</v>
      </c>
      <c r="P25546" s="13">
        <v>43210</v>
      </c>
      <c r="Q25546">
        <v>53.869999</v>
      </c>
      <c r="R25546">
        <v>53.98</v>
      </c>
      <c r="S25546">
        <v>53.450001</v>
      </c>
      <c r="T25546">
        <v>53.849997999999999</v>
      </c>
      <c r="U25546">
        <v>45.684223000000003</v>
      </c>
      <c r="V25546">
        <v>300800</v>
      </c>
      <c r="W25546" s="9" t="str">
        <f t="shared" si="403"/>
        <v>NWE</v>
      </c>
    </row>
    <row r="25547" spans="15:23">
      <c r="O25547" t="s">
        <v>126</v>
      </c>
      <c r="P25547" s="13">
        <v>43213</v>
      </c>
      <c r="Q25547">
        <v>54.029998999999997</v>
      </c>
      <c r="R25547">
        <v>54.580002</v>
      </c>
      <c r="S25547">
        <v>53.900002000000001</v>
      </c>
      <c r="T25547">
        <v>54.040000999999997</v>
      </c>
      <c r="U25547">
        <v>45.845427999999998</v>
      </c>
      <c r="V25547">
        <v>455800</v>
      </c>
      <c r="W25547" s="9" t="str">
        <f t="shared" si="403"/>
        <v>NWE</v>
      </c>
    </row>
    <row r="25548" spans="15:23">
      <c r="O25548" t="s">
        <v>126</v>
      </c>
      <c r="P25548" s="13">
        <v>43214</v>
      </c>
      <c r="Q25548">
        <v>54.099997999999999</v>
      </c>
      <c r="R25548">
        <v>54.57</v>
      </c>
      <c r="S25548">
        <v>53.720001000000003</v>
      </c>
      <c r="T25548">
        <v>54.299999</v>
      </c>
      <c r="U25548">
        <v>46.065994000000003</v>
      </c>
      <c r="V25548">
        <v>646000</v>
      </c>
      <c r="W25548" s="9" t="str">
        <f t="shared" si="403"/>
        <v>NWE</v>
      </c>
    </row>
    <row r="25549" spans="15:23">
      <c r="O25549" t="s">
        <v>126</v>
      </c>
      <c r="P25549" s="13">
        <v>43215</v>
      </c>
      <c r="Q25549">
        <v>53.810001</v>
      </c>
      <c r="R25549">
        <v>55.240001999999997</v>
      </c>
      <c r="S25549">
        <v>53.810001</v>
      </c>
      <c r="T25549">
        <v>54.790000999999997</v>
      </c>
      <c r="U25549">
        <v>46.481696999999997</v>
      </c>
      <c r="V25549">
        <v>549600</v>
      </c>
      <c r="W25549" s="9" t="str">
        <f t="shared" si="403"/>
        <v>NWE</v>
      </c>
    </row>
    <row r="25550" spans="15:23">
      <c r="O25550" t="s">
        <v>126</v>
      </c>
      <c r="P25550" s="13">
        <v>43216</v>
      </c>
      <c r="Q25550">
        <v>54.990001999999997</v>
      </c>
      <c r="R25550">
        <v>55.02</v>
      </c>
      <c r="S25550">
        <v>54.549999</v>
      </c>
      <c r="T25550">
        <v>54.779998999999997</v>
      </c>
      <c r="U25550">
        <v>46.473208999999997</v>
      </c>
      <c r="V25550">
        <v>554900</v>
      </c>
      <c r="W25550" s="9" t="str">
        <f t="shared" si="403"/>
        <v>NWE</v>
      </c>
    </row>
    <row r="25551" spans="15:23">
      <c r="O25551" t="s">
        <v>126</v>
      </c>
      <c r="P25551" s="13">
        <v>43217</v>
      </c>
      <c r="Q25551">
        <v>54.68</v>
      </c>
      <c r="R25551">
        <v>55.650002000000001</v>
      </c>
      <c r="S25551">
        <v>54.560001</v>
      </c>
      <c r="T25551">
        <v>55.360000999999997</v>
      </c>
      <c r="U25551">
        <v>46.965263</v>
      </c>
      <c r="V25551">
        <v>496200</v>
      </c>
      <c r="W25551" s="9" t="str">
        <f t="shared" si="403"/>
        <v>NWE</v>
      </c>
    </row>
    <row r="25552" spans="15:23">
      <c r="O25552" t="s">
        <v>126</v>
      </c>
      <c r="P25552" s="13">
        <v>43220</v>
      </c>
      <c r="Q25552">
        <v>55.529998999999997</v>
      </c>
      <c r="R25552">
        <v>55.75</v>
      </c>
      <c r="S25552">
        <v>54.93</v>
      </c>
      <c r="T25552">
        <v>54.939999</v>
      </c>
      <c r="U25552">
        <v>46.608947999999998</v>
      </c>
      <c r="V25552">
        <v>424600</v>
      </c>
      <c r="W25552" s="9" t="str">
        <f t="shared" si="403"/>
        <v>NWE</v>
      </c>
    </row>
    <row r="25553" spans="15:23">
      <c r="O25553" t="s">
        <v>126</v>
      </c>
      <c r="P25553" s="13">
        <v>43221</v>
      </c>
      <c r="Q25553">
        <v>54.810001</v>
      </c>
      <c r="R25553">
        <v>55.189999</v>
      </c>
      <c r="S25553">
        <v>54.580002</v>
      </c>
      <c r="T25553">
        <v>55.189999</v>
      </c>
      <c r="U25553">
        <v>46.821036999999997</v>
      </c>
      <c r="V25553">
        <v>422200</v>
      </c>
      <c r="W25553" s="9" t="str">
        <f t="shared" si="403"/>
        <v>NWE</v>
      </c>
    </row>
    <row r="25554" spans="15:23">
      <c r="O25554" t="s">
        <v>126</v>
      </c>
      <c r="P25554" s="13">
        <v>43222</v>
      </c>
      <c r="Q25554">
        <v>55.169998</v>
      </c>
      <c r="R25554">
        <v>55.459999000000003</v>
      </c>
      <c r="S25554">
        <v>54.650002000000001</v>
      </c>
      <c r="T25554">
        <v>54.790000999999997</v>
      </c>
      <c r="U25554">
        <v>46.481696999999997</v>
      </c>
      <c r="V25554">
        <v>452700</v>
      </c>
      <c r="W25554" s="9" t="str">
        <f t="shared" si="403"/>
        <v>NWE</v>
      </c>
    </row>
    <row r="25555" spans="15:23">
      <c r="O25555" t="s">
        <v>126</v>
      </c>
      <c r="P25555" s="13">
        <v>43223</v>
      </c>
      <c r="Q25555">
        <v>54.68</v>
      </c>
      <c r="R25555">
        <v>55.540000999999997</v>
      </c>
      <c r="S25555">
        <v>54.150002000000001</v>
      </c>
      <c r="T25555">
        <v>55.380001</v>
      </c>
      <c r="U25555">
        <v>46.982227000000002</v>
      </c>
      <c r="V25555">
        <v>410500</v>
      </c>
      <c r="W25555" s="9" t="str">
        <f t="shared" si="403"/>
        <v>NWE</v>
      </c>
    </row>
    <row r="25556" spans="15:23">
      <c r="O25556" t="s">
        <v>126</v>
      </c>
      <c r="P25556" s="13">
        <v>43224</v>
      </c>
      <c r="Q25556">
        <v>55.400002000000001</v>
      </c>
      <c r="R25556">
        <v>55.799999</v>
      </c>
      <c r="S25556">
        <v>55.139999000000003</v>
      </c>
      <c r="T25556">
        <v>55.529998999999997</v>
      </c>
      <c r="U25556">
        <v>47.109473999999999</v>
      </c>
      <c r="V25556">
        <v>311400</v>
      </c>
      <c r="W25556" s="9" t="str">
        <f t="shared" si="403"/>
        <v>NWE</v>
      </c>
    </row>
    <row r="25557" spans="15:23">
      <c r="O25557" t="s">
        <v>126</v>
      </c>
      <c r="P25557" s="13">
        <v>43227</v>
      </c>
      <c r="Q25557">
        <v>55.5</v>
      </c>
      <c r="R25557">
        <v>55.669998</v>
      </c>
      <c r="S25557">
        <v>55.169998</v>
      </c>
      <c r="T25557">
        <v>55.34</v>
      </c>
      <c r="U25557">
        <v>46.948292000000002</v>
      </c>
      <c r="V25557">
        <v>456100</v>
      </c>
      <c r="W25557" s="9" t="str">
        <f t="shared" si="403"/>
        <v>NWE</v>
      </c>
    </row>
    <row r="25558" spans="15:23">
      <c r="O25558" t="s">
        <v>126</v>
      </c>
      <c r="P25558" s="13">
        <v>43228</v>
      </c>
      <c r="Q25558">
        <v>55.34</v>
      </c>
      <c r="R25558">
        <v>55.34</v>
      </c>
      <c r="S25558">
        <v>53.5</v>
      </c>
      <c r="T25558">
        <v>53.66</v>
      </c>
      <c r="U25558">
        <v>45.523045000000003</v>
      </c>
      <c r="V25558">
        <v>456400</v>
      </c>
      <c r="W25558" s="9" t="str">
        <f t="shared" si="403"/>
        <v>NWE</v>
      </c>
    </row>
    <row r="25559" spans="15:23">
      <c r="O25559" t="s">
        <v>126</v>
      </c>
      <c r="P25559" s="13">
        <v>43229</v>
      </c>
      <c r="Q25559">
        <v>53.470001000000003</v>
      </c>
      <c r="R25559">
        <v>53.889999000000003</v>
      </c>
      <c r="S25559">
        <v>52.950001</v>
      </c>
      <c r="T25559">
        <v>53.220001000000003</v>
      </c>
      <c r="U25559">
        <v>45.149776000000003</v>
      </c>
      <c r="V25559">
        <v>320500</v>
      </c>
      <c r="W25559" s="9" t="str">
        <f t="shared" si="403"/>
        <v>NWE</v>
      </c>
    </row>
    <row r="25560" spans="15:23">
      <c r="O25560" t="s">
        <v>126</v>
      </c>
      <c r="P25560" s="13">
        <v>43230</v>
      </c>
      <c r="Q25560">
        <v>53.549999</v>
      </c>
      <c r="R25560">
        <v>53.84</v>
      </c>
      <c r="S25560">
        <v>53.290000999999997</v>
      </c>
      <c r="T25560">
        <v>53.720001000000003</v>
      </c>
      <c r="U25560">
        <v>45.573956000000003</v>
      </c>
      <c r="V25560">
        <v>249200</v>
      </c>
      <c r="W25560" s="9" t="str">
        <f t="shared" si="403"/>
        <v>NWE</v>
      </c>
    </row>
    <row r="25561" spans="15:23">
      <c r="O25561" t="s">
        <v>126</v>
      </c>
      <c r="P25561" s="13">
        <v>43231</v>
      </c>
      <c r="Q25561">
        <v>53.919998</v>
      </c>
      <c r="R25561">
        <v>53.919998</v>
      </c>
      <c r="S25561">
        <v>53.490001999999997</v>
      </c>
      <c r="T25561">
        <v>53.720001000000003</v>
      </c>
      <c r="U25561">
        <v>45.573956000000003</v>
      </c>
      <c r="V25561">
        <v>244200</v>
      </c>
      <c r="W25561" s="9" t="str">
        <f t="shared" si="403"/>
        <v>NWE</v>
      </c>
    </row>
    <row r="25562" spans="15:23">
      <c r="O25562" t="s">
        <v>126</v>
      </c>
      <c r="P25562" s="13">
        <v>43234</v>
      </c>
      <c r="Q25562">
        <v>53.900002000000001</v>
      </c>
      <c r="R25562">
        <v>53.990001999999997</v>
      </c>
      <c r="S25562">
        <v>53.18</v>
      </c>
      <c r="T25562">
        <v>53.490001999999997</v>
      </c>
      <c r="U25562">
        <v>45.378825999999997</v>
      </c>
      <c r="V25562">
        <v>331800</v>
      </c>
      <c r="W25562" s="9" t="str">
        <f t="shared" si="403"/>
        <v>NWE</v>
      </c>
    </row>
    <row r="25563" spans="15:23">
      <c r="O25563" t="s">
        <v>126</v>
      </c>
      <c r="P25563" s="13">
        <v>43235</v>
      </c>
      <c r="Q25563">
        <v>53.330002</v>
      </c>
      <c r="R25563">
        <v>53.779998999999997</v>
      </c>
      <c r="S25563">
        <v>52.98</v>
      </c>
      <c r="T25563">
        <v>53.48</v>
      </c>
      <c r="U25563">
        <v>45.370342000000001</v>
      </c>
      <c r="V25563">
        <v>400100</v>
      </c>
      <c r="W25563" s="9" t="str">
        <f t="shared" si="403"/>
        <v>NWE</v>
      </c>
    </row>
    <row r="25564" spans="15:23">
      <c r="O25564" t="s">
        <v>126</v>
      </c>
      <c r="P25564" s="13">
        <v>43236</v>
      </c>
      <c r="Q25564">
        <v>53.639999000000003</v>
      </c>
      <c r="R25564">
        <v>53.639999000000003</v>
      </c>
      <c r="S25564">
        <v>52.779998999999997</v>
      </c>
      <c r="T25564">
        <v>53.150002000000001</v>
      </c>
      <c r="U25564">
        <v>45.090389000000002</v>
      </c>
      <c r="V25564">
        <v>241600</v>
      </c>
      <c r="W25564" s="9" t="str">
        <f t="shared" si="403"/>
        <v>NWE</v>
      </c>
    </row>
    <row r="25565" spans="15:23">
      <c r="O25565" t="s">
        <v>126</v>
      </c>
      <c r="P25565" s="13">
        <v>43237</v>
      </c>
      <c r="Q25565">
        <v>53.400002000000001</v>
      </c>
      <c r="R25565">
        <v>53.459999000000003</v>
      </c>
      <c r="S25565">
        <v>52.970001000000003</v>
      </c>
      <c r="T25565">
        <v>53.259998000000003</v>
      </c>
      <c r="U25565">
        <v>45.183703999999999</v>
      </c>
      <c r="V25565">
        <v>432000</v>
      </c>
      <c r="W25565" s="9" t="str">
        <f t="shared" si="403"/>
        <v>NWE</v>
      </c>
    </row>
    <row r="25566" spans="15:23">
      <c r="O25566" t="s">
        <v>126</v>
      </c>
      <c r="P25566" s="13">
        <v>43238</v>
      </c>
      <c r="Q25566">
        <v>53.509998000000003</v>
      </c>
      <c r="R25566">
        <v>53.59</v>
      </c>
      <c r="S25566">
        <v>52.77</v>
      </c>
      <c r="T25566">
        <v>53.209999000000003</v>
      </c>
      <c r="U25566">
        <v>45.141285000000003</v>
      </c>
      <c r="V25566">
        <v>503200</v>
      </c>
      <c r="W25566" s="9" t="str">
        <f t="shared" si="403"/>
        <v>NWE</v>
      </c>
    </row>
    <row r="25567" spans="15:23">
      <c r="O25567" t="s">
        <v>126</v>
      </c>
      <c r="P25567" s="13">
        <v>43241</v>
      </c>
      <c r="Q25567">
        <v>53.27</v>
      </c>
      <c r="R25567">
        <v>53.52</v>
      </c>
      <c r="S25567">
        <v>52.880001</v>
      </c>
      <c r="T25567">
        <v>53.470001000000003</v>
      </c>
      <c r="U25567">
        <v>45.361865999999999</v>
      </c>
      <c r="V25567">
        <v>365600</v>
      </c>
      <c r="W25567" s="9" t="str">
        <f t="shared" si="403"/>
        <v>NWE</v>
      </c>
    </row>
    <row r="25568" spans="15:23">
      <c r="O25568" t="s">
        <v>126</v>
      </c>
      <c r="P25568" s="13">
        <v>43242</v>
      </c>
      <c r="Q25568">
        <v>53.5</v>
      </c>
      <c r="R25568">
        <v>53.709999000000003</v>
      </c>
      <c r="S25568">
        <v>53.34</v>
      </c>
      <c r="T25568">
        <v>53.580002</v>
      </c>
      <c r="U25568">
        <v>45.455181000000003</v>
      </c>
      <c r="V25568">
        <v>313500</v>
      </c>
      <c r="W25568" s="9" t="str">
        <f t="shared" si="403"/>
        <v>NWE</v>
      </c>
    </row>
    <row r="25569" spans="15:23">
      <c r="O25569" t="s">
        <v>126</v>
      </c>
      <c r="P25569" s="13">
        <v>43243</v>
      </c>
      <c r="Q25569">
        <v>53.669998</v>
      </c>
      <c r="R25569">
        <v>54.240001999999997</v>
      </c>
      <c r="S25569">
        <v>53.639999000000003</v>
      </c>
      <c r="T25569">
        <v>54.23</v>
      </c>
      <c r="U25569">
        <v>46.006610999999999</v>
      </c>
      <c r="V25569">
        <v>529900</v>
      </c>
      <c r="W25569" s="9" t="str">
        <f t="shared" si="403"/>
        <v>NWE</v>
      </c>
    </row>
    <row r="25570" spans="15:23">
      <c r="O25570" t="s">
        <v>126</v>
      </c>
      <c r="P25570" s="13">
        <v>43244</v>
      </c>
      <c r="Q25570">
        <v>54.200001</v>
      </c>
      <c r="R25570">
        <v>54.509998000000003</v>
      </c>
      <c r="S25570">
        <v>53.860000999999997</v>
      </c>
      <c r="T25570">
        <v>54.240001999999997</v>
      </c>
      <c r="U25570">
        <v>46.015106000000003</v>
      </c>
      <c r="V25570">
        <v>550100</v>
      </c>
      <c r="W25570" s="9" t="str">
        <f t="shared" si="403"/>
        <v>NWE</v>
      </c>
    </row>
    <row r="25571" spans="15:23">
      <c r="O25571" t="s">
        <v>126</v>
      </c>
      <c r="P25571" s="13">
        <v>43245</v>
      </c>
      <c r="Q25571">
        <v>54.25</v>
      </c>
      <c r="R25571">
        <v>54.630001</v>
      </c>
      <c r="S25571">
        <v>53.959999000000003</v>
      </c>
      <c r="T25571">
        <v>54.490001999999997</v>
      </c>
      <c r="U25571">
        <v>46.227195999999999</v>
      </c>
      <c r="V25571">
        <v>296300</v>
      </c>
      <c r="W25571" s="9" t="str">
        <f t="shared" si="403"/>
        <v>NWE</v>
      </c>
    </row>
    <row r="25572" spans="15:23">
      <c r="O25572" t="s">
        <v>126</v>
      </c>
      <c r="P25572" s="13">
        <v>43249</v>
      </c>
      <c r="Q25572">
        <v>54.41</v>
      </c>
      <c r="R25572">
        <v>54.849997999999999</v>
      </c>
      <c r="S25572">
        <v>54.029998999999997</v>
      </c>
      <c r="T25572">
        <v>54.349997999999999</v>
      </c>
      <c r="U25572">
        <v>46.108421</v>
      </c>
      <c r="V25572">
        <v>275000</v>
      </c>
      <c r="W25572" s="9" t="str">
        <f t="shared" si="403"/>
        <v>NWE</v>
      </c>
    </row>
    <row r="25573" spans="15:23">
      <c r="O25573" t="s">
        <v>126</v>
      </c>
      <c r="P25573" s="13">
        <v>43250</v>
      </c>
      <c r="Q25573">
        <v>54.310001</v>
      </c>
      <c r="R25573">
        <v>55.049999</v>
      </c>
      <c r="S25573">
        <v>53.860000999999997</v>
      </c>
      <c r="T25573">
        <v>54.84</v>
      </c>
      <c r="U25573">
        <v>46.524113</v>
      </c>
      <c r="V25573">
        <v>394200</v>
      </c>
      <c r="W25573" s="9" t="str">
        <f t="shared" si="403"/>
        <v>NWE</v>
      </c>
    </row>
    <row r="25574" spans="15:23">
      <c r="O25574" t="s">
        <v>126</v>
      </c>
      <c r="P25574" s="13">
        <v>43251</v>
      </c>
      <c r="Q25574">
        <v>54.889999000000003</v>
      </c>
      <c r="R25574">
        <v>55.099997999999999</v>
      </c>
      <c r="S25574">
        <v>54.41</v>
      </c>
      <c r="T25574">
        <v>54.48</v>
      </c>
      <c r="U25574">
        <v>46.218696999999999</v>
      </c>
      <c r="V25574">
        <v>307100</v>
      </c>
      <c r="W25574" s="9" t="str">
        <f t="shared" si="403"/>
        <v>NWE</v>
      </c>
    </row>
    <row r="25575" spans="15:23">
      <c r="O25575" t="s">
        <v>126</v>
      </c>
      <c r="P25575" s="13">
        <v>43252</v>
      </c>
      <c r="Q25575">
        <v>54.619999</v>
      </c>
      <c r="R25575">
        <v>54.619999</v>
      </c>
      <c r="S25575">
        <v>52.98</v>
      </c>
      <c r="T25575">
        <v>53</v>
      </c>
      <c r="U25575">
        <v>44.963130999999997</v>
      </c>
      <c r="V25575">
        <v>398700</v>
      </c>
      <c r="W25575" s="9" t="str">
        <f t="shared" si="403"/>
        <v>NWE</v>
      </c>
    </row>
    <row r="25576" spans="15:23">
      <c r="O25576" t="s">
        <v>126</v>
      </c>
      <c r="P25576" s="13">
        <v>43255</v>
      </c>
      <c r="Q25576">
        <v>53.740001999999997</v>
      </c>
      <c r="R25576">
        <v>53.889999000000003</v>
      </c>
      <c r="S25576">
        <v>52.790000999999997</v>
      </c>
      <c r="T25576">
        <v>52.990001999999997</v>
      </c>
      <c r="U25576">
        <v>44.954647000000001</v>
      </c>
      <c r="V25576">
        <v>691700</v>
      </c>
      <c r="W25576" s="9" t="str">
        <f t="shared" si="403"/>
        <v>NWE</v>
      </c>
    </row>
    <row r="25577" spans="15:23">
      <c r="O25577" t="s">
        <v>126</v>
      </c>
      <c r="P25577" s="13">
        <v>43256</v>
      </c>
      <c r="Q25577">
        <v>53.16</v>
      </c>
      <c r="R25577">
        <v>53.16</v>
      </c>
      <c r="S25577">
        <v>52.41</v>
      </c>
      <c r="T25577">
        <v>52.68</v>
      </c>
      <c r="U25577">
        <v>44.691657999999997</v>
      </c>
      <c r="V25577">
        <v>343700</v>
      </c>
      <c r="W25577" s="9" t="str">
        <f t="shared" si="403"/>
        <v>NWE</v>
      </c>
    </row>
    <row r="25578" spans="15:23">
      <c r="O25578" t="s">
        <v>126</v>
      </c>
      <c r="P25578" s="13">
        <v>43257</v>
      </c>
      <c r="Q25578">
        <v>52.639999000000003</v>
      </c>
      <c r="R25578">
        <v>52.959999000000003</v>
      </c>
      <c r="S25578">
        <v>51.529998999999997</v>
      </c>
      <c r="T25578">
        <v>51.84</v>
      </c>
      <c r="U25578">
        <v>43.979030999999999</v>
      </c>
      <c r="V25578">
        <v>367900</v>
      </c>
      <c r="W25578" s="9" t="str">
        <f t="shared" si="403"/>
        <v>NWE</v>
      </c>
    </row>
    <row r="25579" spans="15:23">
      <c r="O25579" t="s">
        <v>126</v>
      </c>
      <c r="P25579" s="13">
        <v>43258</v>
      </c>
      <c r="Q25579">
        <v>52.040000999999997</v>
      </c>
      <c r="R25579">
        <v>52.610000999999997</v>
      </c>
      <c r="S25579">
        <v>51.799999</v>
      </c>
      <c r="T25579">
        <v>52.130001</v>
      </c>
      <c r="U25579">
        <v>44.225056000000002</v>
      </c>
      <c r="V25579">
        <v>467800</v>
      </c>
      <c r="W25579" s="9" t="str">
        <f t="shared" si="403"/>
        <v>NWE</v>
      </c>
    </row>
    <row r="25580" spans="15:23">
      <c r="O25580" t="s">
        <v>126</v>
      </c>
      <c r="P25580" s="13">
        <v>43259</v>
      </c>
      <c r="Q25580">
        <v>52.200001</v>
      </c>
      <c r="R25580">
        <v>52.43</v>
      </c>
      <c r="S25580">
        <v>51.84</v>
      </c>
      <c r="T25580">
        <v>52.009998000000003</v>
      </c>
      <c r="U25580">
        <v>44.123249000000001</v>
      </c>
      <c r="V25580">
        <v>342100</v>
      </c>
      <c r="W25580" s="9" t="str">
        <f t="shared" si="403"/>
        <v>NWE</v>
      </c>
    </row>
    <row r="25581" spans="15:23">
      <c r="O25581" t="s">
        <v>126</v>
      </c>
      <c r="P25581" s="13">
        <v>43262</v>
      </c>
      <c r="Q25581">
        <v>52.099997999999999</v>
      </c>
      <c r="R25581">
        <v>52.169998</v>
      </c>
      <c r="S25581">
        <v>51.529998999999997</v>
      </c>
      <c r="T25581">
        <v>51.84</v>
      </c>
      <c r="U25581">
        <v>43.979030999999999</v>
      </c>
      <c r="V25581">
        <v>283600</v>
      </c>
      <c r="W25581" s="9" t="str">
        <f t="shared" si="403"/>
        <v>NWE</v>
      </c>
    </row>
    <row r="25582" spans="15:23">
      <c r="O25582" t="s">
        <v>126</v>
      </c>
      <c r="P25582" s="13">
        <v>43263</v>
      </c>
      <c r="Q25582">
        <v>51.849997999999999</v>
      </c>
      <c r="R25582">
        <v>52.939999</v>
      </c>
      <c r="S25582">
        <v>51.849997999999999</v>
      </c>
      <c r="T25582">
        <v>52.709999000000003</v>
      </c>
      <c r="U25582">
        <v>44.717101999999997</v>
      </c>
      <c r="V25582">
        <v>347900</v>
      </c>
      <c r="W25582" s="9" t="str">
        <f t="shared" si="403"/>
        <v>NWE</v>
      </c>
    </row>
    <row r="25583" spans="15:23">
      <c r="O25583" t="s">
        <v>126</v>
      </c>
      <c r="P25583" s="13">
        <v>43264</v>
      </c>
      <c r="Q25583">
        <v>52.830002</v>
      </c>
      <c r="R25583">
        <v>53.68</v>
      </c>
      <c r="S25583">
        <v>52.610000999999997</v>
      </c>
      <c r="T25583">
        <v>53.389999000000003</v>
      </c>
      <c r="U25583">
        <v>45.293990999999998</v>
      </c>
      <c r="V25583">
        <v>1044500</v>
      </c>
      <c r="W25583" s="9" t="str">
        <f t="shared" si="403"/>
        <v>NWE</v>
      </c>
    </row>
    <row r="25584" spans="15:23">
      <c r="O25584" t="s">
        <v>126</v>
      </c>
      <c r="P25584" s="13">
        <v>43265</v>
      </c>
      <c r="Q25584">
        <v>53.07</v>
      </c>
      <c r="R25584">
        <v>53.639999000000003</v>
      </c>
      <c r="S25584">
        <v>52.93</v>
      </c>
      <c r="T25584">
        <v>53.549999</v>
      </c>
      <c r="U25584">
        <v>45.902596000000003</v>
      </c>
      <c r="V25584">
        <v>452400</v>
      </c>
      <c r="W25584" s="9" t="str">
        <f t="shared" si="403"/>
        <v>NWE</v>
      </c>
    </row>
    <row r="25585" spans="15:23">
      <c r="O25585" t="s">
        <v>126</v>
      </c>
      <c r="P25585" s="13">
        <v>43266</v>
      </c>
      <c r="Q25585">
        <v>53.5</v>
      </c>
      <c r="R25585">
        <v>54.330002</v>
      </c>
      <c r="S25585">
        <v>53.27</v>
      </c>
      <c r="T25585">
        <v>54.25</v>
      </c>
      <c r="U25585">
        <v>46.502625000000002</v>
      </c>
      <c r="V25585">
        <v>669500</v>
      </c>
      <c r="W25585" s="9" t="str">
        <f t="shared" si="403"/>
        <v>NWE</v>
      </c>
    </row>
    <row r="25586" spans="15:23">
      <c r="O25586" t="s">
        <v>126</v>
      </c>
      <c r="P25586" s="13">
        <v>43269</v>
      </c>
      <c r="Q25586">
        <v>54.220001000000003</v>
      </c>
      <c r="R25586">
        <v>55.16</v>
      </c>
      <c r="S25586">
        <v>54.16</v>
      </c>
      <c r="T25586">
        <v>55.150002000000001</v>
      </c>
      <c r="U25586">
        <v>47.274104999999999</v>
      </c>
      <c r="V25586">
        <v>348000</v>
      </c>
      <c r="W25586" s="9" t="str">
        <f t="shared" si="403"/>
        <v>NWE</v>
      </c>
    </row>
    <row r="25587" spans="15:23">
      <c r="O25587" t="s">
        <v>126</v>
      </c>
      <c r="P25587" s="13">
        <v>43270</v>
      </c>
      <c r="Q25587">
        <v>55.189999</v>
      </c>
      <c r="R25587">
        <v>56.02</v>
      </c>
      <c r="S25587">
        <v>55.189999</v>
      </c>
      <c r="T25587">
        <v>56.009998000000003</v>
      </c>
      <c r="U25587">
        <v>48.011279999999999</v>
      </c>
      <c r="V25587">
        <v>421700</v>
      </c>
      <c r="W25587" s="9" t="str">
        <f t="shared" si="403"/>
        <v>NWE</v>
      </c>
    </row>
    <row r="25588" spans="15:23">
      <c r="O25588" t="s">
        <v>126</v>
      </c>
      <c r="P25588" s="13">
        <v>43271</v>
      </c>
      <c r="Q25588">
        <v>55.98</v>
      </c>
      <c r="R25588">
        <v>56.119999</v>
      </c>
      <c r="S25588">
        <v>55.580002</v>
      </c>
      <c r="T25588">
        <v>55.880001</v>
      </c>
      <c r="U25588">
        <v>47.899841000000002</v>
      </c>
      <c r="V25588">
        <v>253400</v>
      </c>
      <c r="W25588" s="9" t="str">
        <f t="shared" si="403"/>
        <v>NWE</v>
      </c>
    </row>
    <row r="25589" spans="15:23">
      <c r="O25589" t="s">
        <v>126</v>
      </c>
      <c r="P25589" s="13">
        <v>43272</v>
      </c>
      <c r="Q25589">
        <v>55.98</v>
      </c>
      <c r="R25589">
        <v>56.450001</v>
      </c>
      <c r="S25589">
        <v>55.790000999999997</v>
      </c>
      <c r="T25589">
        <v>56.099997999999999</v>
      </c>
      <c r="U25589">
        <v>48.088436000000002</v>
      </c>
      <c r="V25589">
        <v>537100</v>
      </c>
      <c r="W25589" s="9" t="str">
        <f t="shared" si="403"/>
        <v>NWE</v>
      </c>
    </row>
    <row r="25590" spans="15:23">
      <c r="O25590" t="s">
        <v>126</v>
      </c>
      <c r="P25590" s="13">
        <v>43273</v>
      </c>
      <c r="Q25590">
        <v>56.349997999999999</v>
      </c>
      <c r="R25590">
        <v>56.810001</v>
      </c>
      <c r="S25590">
        <v>56.049999</v>
      </c>
      <c r="T25590">
        <v>56.700001</v>
      </c>
      <c r="U25590">
        <v>48.602749000000003</v>
      </c>
      <c r="V25590">
        <v>654400</v>
      </c>
      <c r="W25590" s="9" t="str">
        <f t="shared" si="403"/>
        <v>NWE</v>
      </c>
    </row>
    <row r="25591" spans="15:23">
      <c r="O25591" t="s">
        <v>126</v>
      </c>
      <c r="P25591" s="13">
        <v>43276</v>
      </c>
      <c r="Q25591">
        <v>56.700001</v>
      </c>
      <c r="R25591">
        <v>57.700001</v>
      </c>
      <c r="S25591">
        <v>56.66</v>
      </c>
      <c r="T25591">
        <v>57.57</v>
      </c>
      <c r="U25591">
        <v>49.348498999999997</v>
      </c>
      <c r="V25591">
        <v>427000</v>
      </c>
      <c r="W25591" s="9" t="str">
        <f t="shared" si="403"/>
        <v>NWE</v>
      </c>
    </row>
    <row r="25592" spans="15:23">
      <c r="O25592" t="s">
        <v>126</v>
      </c>
      <c r="P25592" s="13">
        <v>43277</v>
      </c>
      <c r="Q25592">
        <v>57.419998</v>
      </c>
      <c r="R25592">
        <v>57.740001999999997</v>
      </c>
      <c r="S25592">
        <v>56.860000999999997</v>
      </c>
      <c r="T25592">
        <v>56.93</v>
      </c>
      <c r="U25592">
        <v>48.799900000000001</v>
      </c>
      <c r="V25592">
        <v>347700</v>
      </c>
      <c r="W25592" s="9" t="str">
        <f t="shared" si="403"/>
        <v>NWE</v>
      </c>
    </row>
    <row r="25593" spans="15:23">
      <c r="O25593" t="s">
        <v>126</v>
      </c>
      <c r="P25593" s="13">
        <v>43278</v>
      </c>
      <c r="Q25593">
        <v>56.900002000000001</v>
      </c>
      <c r="R25593">
        <v>57.110000999999997</v>
      </c>
      <c r="S25593">
        <v>56.639999000000003</v>
      </c>
      <c r="T25593">
        <v>56.959999000000003</v>
      </c>
      <c r="U25593">
        <v>48.825619000000003</v>
      </c>
      <c r="V25593">
        <v>397600</v>
      </c>
      <c r="W25593" s="9" t="str">
        <f t="shared" si="403"/>
        <v>NWE</v>
      </c>
    </row>
    <row r="25594" spans="15:23">
      <c r="O25594" t="s">
        <v>126</v>
      </c>
      <c r="P25594" s="13">
        <v>43279</v>
      </c>
      <c r="Q25594">
        <v>57.07</v>
      </c>
      <c r="R25594">
        <v>57.529998999999997</v>
      </c>
      <c r="S25594">
        <v>56.869999</v>
      </c>
      <c r="T25594">
        <v>57.09</v>
      </c>
      <c r="U25594">
        <v>48.937049999999999</v>
      </c>
      <c r="V25594">
        <v>308900</v>
      </c>
      <c r="W25594" s="9" t="str">
        <f t="shared" si="403"/>
        <v>NWE</v>
      </c>
    </row>
    <row r="25595" spans="15:23">
      <c r="O25595" t="s">
        <v>126</v>
      </c>
      <c r="P25595" s="13">
        <v>43280</v>
      </c>
      <c r="Q25595">
        <v>57.040000999999997</v>
      </c>
      <c r="R25595">
        <v>57.380001</v>
      </c>
      <c r="S25595">
        <v>56.73</v>
      </c>
      <c r="T25595">
        <v>57.25</v>
      </c>
      <c r="U25595">
        <v>49.074207000000001</v>
      </c>
      <c r="V25595">
        <v>478700</v>
      </c>
      <c r="W25595" s="9" t="str">
        <f t="shared" si="403"/>
        <v>NWE</v>
      </c>
    </row>
    <row r="25596" spans="15:23">
      <c r="O25596" t="s">
        <v>126</v>
      </c>
      <c r="P25596" s="13">
        <v>43283</v>
      </c>
      <c r="Q25596">
        <v>57.119999</v>
      </c>
      <c r="R25596">
        <v>57.610000999999997</v>
      </c>
      <c r="S25596">
        <v>56.84</v>
      </c>
      <c r="T25596">
        <v>57.349997999999999</v>
      </c>
      <c r="U25596">
        <v>49.15992</v>
      </c>
      <c r="V25596">
        <v>302900</v>
      </c>
      <c r="W25596" s="9" t="str">
        <f t="shared" si="403"/>
        <v>NWE</v>
      </c>
    </row>
    <row r="25597" spans="15:23">
      <c r="O25597" t="s">
        <v>126</v>
      </c>
      <c r="P25597" s="13">
        <v>43284</v>
      </c>
      <c r="Q25597">
        <v>57.43</v>
      </c>
      <c r="R25597">
        <v>58.470001000000003</v>
      </c>
      <c r="S25597">
        <v>57.16</v>
      </c>
      <c r="T25597">
        <v>58.169998</v>
      </c>
      <c r="U25597">
        <v>49.862811999999998</v>
      </c>
      <c r="V25597">
        <v>131400</v>
      </c>
      <c r="W25597" s="9" t="str">
        <f t="shared" si="403"/>
        <v>NWE</v>
      </c>
    </row>
    <row r="25598" spans="15:23">
      <c r="O25598" t="s">
        <v>126</v>
      </c>
      <c r="P25598" s="13">
        <v>43286</v>
      </c>
      <c r="Q25598">
        <v>58.169998</v>
      </c>
      <c r="R25598">
        <v>58.650002000000001</v>
      </c>
      <c r="S25598">
        <v>57.880001</v>
      </c>
      <c r="T25598">
        <v>58.630001</v>
      </c>
      <c r="U25598">
        <v>50.257122000000003</v>
      </c>
      <c r="V25598">
        <v>181200</v>
      </c>
      <c r="W25598" s="9" t="str">
        <f t="shared" si="403"/>
        <v>NWE</v>
      </c>
    </row>
    <row r="25599" spans="15:23">
      <c r="O25599" t="s">
        <v>126</v>
      </c>
      <c r="P25599" s="13">
        <v>43287</v>
      </c>
      <c r="Q25599">
        <v>58.689999</v>
      </c>
      <c r="R25599">
        <v>59.139999000000003</v>
      </c>
      <c r="S25599">
        <v>58.639999000000003</v>
      </c>
      <c r="T25599">
        <v>59.040000999999997</v>
      </c>
      <c r="U25599">
        <v>50.608578000000001</v>
      </c>
      <c r="V25599">
        <v>160600</v>
      </c>
      <c r="W25599" s="9" t="str">
        <f t="shared" si="403"/>
        <v>NWE</v>
      </c>
    </row>
    <row r="25600" spans="15:23">
      <c r="O25600" t="s">
        <v>126</v>
      </c>
      <c r="P25600" s="13">
        <v>43290</v>
      </c>
      <c r="Q25600">
        <v>59.040000999999997</v>
      </c>
      <c r="R25600">
        <v>59.040000999999997</v>
      </c>
      <c r="S25600">
        <v>56.540000999999997</v>
      </c>
      <c r="T25600">
        <v>56.75</v>
      </c>
      <c r="U25600">
        <v>48.645598999999997</v>
      </c>
      <c r="V25600">
        <v>205000</v>
      </c>
      <c r="W25600" s="9" t="str">
        <f t="shared" si="403"/>
        <v>NWE</v>
      </c>
    </row>
    <row r="25601" spans="15:23">
      <c r="O25601" t="s">
        <v>126</v>
      </c>
      <c r="P25601" s="13">
        <v>43291</v>
      </c>
      <c r="Q25601">
        <v>56.509998000000003</v>
      </c>
      <c r="R25601">
        <v>57.970001000000003</v>
      </c>
      <c r="S25601">
        <v>55.98</v>
      </c>
      <c r="T25601">
        <v>57.880001</v>
      </c>
      <c r="U25601">
        <v>49.614235000000001</v>
      </c>
      <c r="V25601">
        <v>368300</v>
      </c>
      <c r="W25601" s="9" t="str">
        <f t="shared" si="403"/>
        <v>NWE</v>
      </c>
    </row>
    <row r="25602" spans="15:23">
      <c r="O25602" t="s">
        <v>126</v>
      </c>
      <c r="P25602" s="13">
        <v>43292</v>
      </c>
      <c r="Q25602">
        <v>57.91</v>
      </c>
      <c r="R25602">
        <v>58.580002</v>
      </c>
      <c r="S25602">
        <v>57.91</v>
      </c>
      <c r="T25602">
        <v>58.470001000000003</v>
      </c>
      <c r="U25602">
        <v>50.119984000000002</v>
      </c>
      <c r="V25602">
        <v>208800</v>
      </c>
      <c r="W25602" s="9" t="str">
        <f t="shared" si="403"/>
        <v>NWE</v>
      </c>
    </row>
    <row r="25603" spans="15:23">
      <c r="O25603" t="s">
        <v>126</v>
      </c>
      <c r="P25603" s="13">
        <v>43293</v>
      </c>
      <c r="Q25603">
        <v>58.59</v>
      </c>
      <c r="R25603">
        <v>58.869999</v>
      </c>
      <c r="S25603">
        <v>58.200001</v>
      </c>
      <c r="T25603">
        <v>58.630001</v>
      </c>
      <c r="U25603">
        <v>50.257122000000003</v>
      </c>
      <c r="V25603">
        <v>161600</v>
      </c>
      <c r="W25603" s="9" t="str">
        <f t="shared" si="403"/>
        <v>NWE</v>
      </c>
    </row>
    <row r="25604" spans="15:23">
      <c r="O25604" t="s">
        <v>126</v>
      </c>
      <c r="P25604" s="13">
        <v>43294</v>
      </c>
      <c r="Q25604">
        <v>58.759998000000003</v>
      </c>
      <c r="R25604">
        <v>59.040000999999997</v>
      </c>
      <c r="S25604">
        <v>58.389999000000003</v>
      </c>
      <c r="T25604">
        <v>58.669998</v>
      </c>
      <c r="U25604">
        <v>50.291412000000001</v>
      </c>
      <c r="V25604">
        <v>207400</v>
      </c>
      <c r="W25604" s="9" t="str">
        <f t="shared" si="403"/>
        <v>NWE</v>
      </c>
    </row>
    <row r="25605" spans="15:23">
      <c r="O25605" t="s">
        <v>126</v>
      </c>
      <c r="P25605" s="13">
        <v>43297</v>
      </c>
      <c r="Q25605">
        <v>58.689999</v>
      </c>
      <c r="R25605">
        <v>58.689999</v>
      </c>
      <c r="S25605">
        <v>58.07</v>
      </c>
      <c r="T25605">
        <v>58.259998000000003</v>
      </c>
      <c r="U25605">
        <v>49.939964000000003</v>
      </c>
      <c r="V25605">
        <v>246800</v>
      </c>
      <c r="W25605" s="9" t="str">
        <f t="shared" ref="W25605:W25668" si="404">IFERROR(VLOOKUP(O25605,$B$4:$B$17,1,FALSE),"Delete")</f>
        <v>NWE</v>
      </c>
    </row>
    <row r="25606" spans="15:23">
      <c r="O25606" t="s">
        <v>126</v>
      </c>
      <c r="P25606" s="13">
        <v>43298</v>
      </c>
      <c r="Q25606">
        <v>58.349997999999999</v>
      </c>
      <c r="R25606">
        <v>58.509998000000003</v>
      </c>
      <c r="S25606">
        <v>58.099997999999999</v>
      </c>
      <c r="T25606">
        <v>58.110000999999997</v>
      </c>
      <c r="U25606">
        <v>49.811390000000003</v>
      </c>
      <c r="V25606">
        <v>167900</v>
      </c>
      <c r="W25606" s="9" t="str">
        <f t="shared" si="404"/>
        <v>NWE</v>
      </c>
    </row>
    <row r="25607" spans="15:23">
      <c r="O25607" t="s">
        <v>126</v>
      </c>
      <c r="P25607" s="13">
        <v>43299</v>
      </c>
      <c r="Q25607">
        <v>58.110000999999997</v>
      </c>
      <c r="R25607">
        <v>58.200001</v>
      </c>
      <c r="S25607">
        <v>57.330002</v>
      </c>
      <c r="T25607">
        <v>57.73</v>
      </c>
      <c r="U25607">
        <v>49.485657000000003</v>
      </c>
      <c r="V25607">
        <v>203300</v>
      </c>
      <c r="W25607" s="9" t="str">
        <f t="shared" si="404"/>
        <v>NWE</v>
      </c>
    </row>
    <row r="25608" spans="15:23">
      <c r="O25608" t="s">
        <v>126</v>
      </c>
      <c r="P25608" s="13">
        <v>43300</v>
      </c>
      <c r="Q25608">
        <v>57.93</v>
      </c>
      <c r="R25608">
        <v>58.650002000000001</v>
      </c>
      <c r="S25608">
        <v>57.84</v>
      </c>
      <c r="T25608">
        <v>58.279998999999997</v>
      </c>
      <c r="U25608">
        <v>49.957115000000002</v>
      </c>
      <c r="V25608">
        <v>514200</v>
      </c>
      <c r="W25608" s="9" t="str">
        <f t="shared" si="404"/>
        <v>NWE</v>
      </c>
    </row>
    <row r="25609" spans="15:23">
      <c r="O25609" t="s">
        <v>126</v>
      </c>
      <c r="P25609" s="13">
        <v>43301</v>
      </c>
      <c r="Q25609">
        <v>58.169998</v>
      </c>
      <c r="R25609">
        <v>58.82</v>
      </c>
      <c r="S25609">
        <v>57.799999</v>
      </c>
      <c r="T25609">
        <v>58.599997999999999</v>
      </c>
      <c r="U25609">
        <v>50.231403</v>
      </c>
      <c r="V25609">
        <v>508400</v>
      </c>
      <c r="W25609" s="9" t="str">
        <f t="shared" si="404"/>
        <v>NWE</v>
      </c>
    </row>
    <row r="25610" spans="15:23">
      <c r="O25610" t="s">
        <v>126</v>
      </c>
      <c r="P25610" s="13">
        <v>43304</v>
      </c>
      <c r="Q25610">
        <v>58.639999000000003</v>
      </c>
      <c r="R25610">
        <v>59.25</v>
      </c>
      <c r="S25610">
        <v>58.459999000000003</v>
      </c>
      <c r="T25610">
        <v>58.869999</v>
      </c>
      <c r="U25610">
        <v>50.462848999999999</v>
      </c>
      <c r="V25610">
        <v>712400</v>
      </c>
      <c r="W25610" s="9" t="str">
        <f t="shared" si="404"/>
        <v>NWE</v>
      </c>
    </row>
    <row r="25611" spans="15:23">
      <c r="O25611" t="s">
        <v>126</v>
      </c>
      <c r="P25611" s="13">
        <v>43305</v>
      </c>
      <c r="Q25611">
        <v>58.799999</v>
      </c>
      <c r="R25611">
        <v>59.049999</v>
      </c>
      <c r="S25611">
        <v>57.91</v>
      </c>
      <c r="T25611">
        <v>58.93</v>
      </c>
      <c r="U25611">
        <v>50.514285999999998</v>
      </c>
      <c r="V25611">
        <v>706800</v>
      </c>
      <c r="W25611" s="9" t="str">
        <f t="shared" si="404"/>
        <v>NWE</v>
      </c>
    </row>
    <row r="25612" spans="15:23">
      <c r="O25612" t="s">
        <v>126</v>
      </c>
      <c r="P25612" s="13">
        <v>43306</v>
      </c>
      <c r="Q25612">
        <v>58.93</v>
      </c>
      <c r="R25612">
        <v>59.889999000000003</v>
      </c>
      <c r="S25612">
        <v>58.889999000000003</v>
      </c>
      <c r="T25612">
        <v>59.220001000000003</v>
      </c>
      <c r="U25612">
        <v>50.762867</v>
      </c>
      <c r="V25612">
        <v>842800</v>
      </c>
      <c r="W25612" s="9" t="str">
        <f t="shared" si="404"/>
        <v>NWE</v>
      </c>
    </row>
    <row r="25613" spans="15:23">
      <c r="O25613" t="s">
        <v>126</v>
      </c>
      <c r="P25613" s="13">
        <v>43307</v>
      </c>
      <c r="Q25613">
        <v>59.580002</v>
      </c>
      <c r="R25613">
        <v>59.919998</v>
      </c>
      <c r="S25613">
        <v>59.110000999999997</v>
      </c>
      <c r="T25613">
        <v>59.349997999999999</v>
      </c>
      <c r="U25613">
        <v>50.874298000000003</v>
      </c>
      <c r="V25613">
        <v>372100</v>
      </c>
      <c r="W25613" s="9" t="str">
        <f t="shared" si="404"/>
        <v>NWE</v>
      </c>
    </row>
    <row r="25614" spans="15:23">
      <c r="O25614" t="s">
        <v>126</v>
      </c>
      <c r="P25614" s="13">
        <v>43308</v>
      </c>
      <c r="Q25614">
        <v>59.380001</v>
      </c>
      <c r="R25614">
        <v>59.450001</v>
      </c>
      <c r="S25614">
        <v>58.580002</v>
      </c>
      <c r="T25614">
        <v>58.91</v>
      </c>
      <c r="U25614">
        <v>50.497138999999997</v>
      </c>
      <c r="V25614">
        <v>359600</v>
      </c>
      <c r="W25614" s="9" t="str">
        <f t="shared" si="404"/>
        <v>NWE</v>
      </c>
    </row>
    <row r="25615" spans="15:23">
      <c r="O25615" t="s">
        <v>126</v>
      </c>
      <c r="P25615" s="13">
        <v>43311</v>
      </c>
      <c r="Q25615">
        <v>58.779998999999997</v>
      </c>
      <c r="R25615">
        <v>58.880001</v>
      </c>
      <c r="S25615">
        <v>58.23</v>
      </c>
      <c r="T25615">
        <v>58.419998</v>
      </c>
      <c r="U25615">
        <v>50.077098999999997</v>
      </c>
      <c r="V25615">
        <v>394700</v>
      </c>
      <c r="W25615" s="9" t="str">
        <f t="shared" si="404"/>
        <v>NWE</v>
      </c>
    </row>
    <row r="25616" spans="15:23">
      <c r="O25616" t="s">
        <v>126</v>
      </c>
      <c r="P25616" s="13">
        <v>43312</v>
      </c>
      <c r="Q25616">
        <v>58.73</v>
      </c>
      <c r="R25616">
        <v>59.349997999999999</v>
      </c>
      <c r="S25616">
        <v>58.630001</v>
      </c>
      <c r="T25616">
        <v>59.330002</v>
      </c>
      <c r="U25616">
        <v>50.857159000000003</v>
      </c>
      <c r="V25616">
        <v>277700</v>
      </c>
      <c r="W25616" s="9" t="str">
        <f t="shared" si="404"/>
        <v>NWE</v>
      </c>
    </row>
    <row r="25617" spans="15:23">
      <c r="O25617" t="s">
        <v>126</v>
      </c>
      <c r="P25617" s="13">
        <v>43313</v>
      </c>
      <c r="Q25617">
        <v>59.099997999999999</v>
      </c>
      <c r="R25617">
        <v>59.099997999999999</v>
      </c>
      <c r="S25617">
        <v>58.029998999999997</v>
      </c>
      <c r="T25617">
        <v>58.23</v>
      </c>
      <c r="U25617">
        <v>49.914253000000002</v>
      </c>
      <c r="V25617">
        <v>315000</v>
      </c>
      <c r="W25617" s="9" t="str">
        <f t="shared" si="404"/>
        <v>NWE</v>
      </c>
    </row>
    <row r="25618" spans="15:23">
      <c r="O25618" t="s">
        <v>126</v>
      </c>
      <c r="P25618" s="13">
        <v>43314</v>
      </c>
      <c r="Q25618">
        <v>58.169998</v>
      </c>
      <c r="R25618">
        <v>58.959999000000003</v>
      </c>
      <c r="S25618">
        <v>58.169998</v>
      </c>
      <c r="T25618">
        <v>58.799999</v>
      </c>
      <c r="U25618">
        <v>50.402847000000001</v>
      </c>
      <c r="V25618">
        <v>154900</v>
      </c>
      <c r="W25618" s="9" t="str">
        <f t="shared" si="404"/>
        <v>NWE</v>
      </c>
    </row>
    <row r="25619" spans="15:23">
      <c r="O25619" t="s">
        <v>126</v>
      </c>
      <c r="P25619" s="13">
        <v>43315</v>
      </c>
      <c r="Q25619">
        <v>58.810001</v>
      </c>
      <c r="R25619">
        <v>59.459999000000003</v>
      </c>
      <c r="S25619">
        <v>58.549999</v>
      </c>
      <c r="T25619">
        <v>59.360000999999997</v>
      </c>
      <c r="U25619">
        <v>50.882880999999998</v>
      </c>
      <c r="V25619">
        <v>216400</v>
      </c>
      <c r="W25619" s="9" t="str">
        <f t="shared" si="404"/>
        <v>NWE</v>
      </c>
    </row>
    <row r="25620" spans="15:23">
      <c r="O25620" t="s">
        <v>126</v>
      </c>
      <c r="P25620" s="13">
        <v>43318</v>
      </c>
      <c r="Q25620">
        <v>59.360000999999997</v>
      </c>
      <c r="R25620">
        <v>59.93</v>
      </c>
      <c r="S25620">
        <v>59.110000999999997</v>
      </c>
      <c r="T25620">
        <v>59.509998000000003</v>
      </c>
      <c r="U25620">
        <v>51.011451999999998</v>
      </c>
      <c r="V25620">
        <v>144900</v>
      </c>
      <c r="W25620" s="9" t="str">
        <f t="shared" si="404"/>
        <v>NWE</v>
      </c>
    </row>
    <row r="25621" spans="15:23">
      <c r="O25621" t="s">
        <v>126</v>
      </c>
      <c r="P25621" s="13">
        <v>43319</v>
      </c>
      <c r="Q25621">
        <v>59.5</v>
      </c>
      <c r="R25621">
        <v>59.98</v>
      </c>
      <c r="S25621">
        <v>58.900002000000001</v>
      </c>
      <c r="T25621">
        <v>59.16</v>
      </c>
      <c r="U25621">
        <v>50.711433</v>
      </c>
      <c r="V25621">
        <v>141200</v>
      </c>
      <c r="W25621" s="9" t="str">
        <f t="shared" si="404"/>
        <v>NWE</v>
      </c>
    </row>
    <row r="25622" spans="15:23">
      <c r="O25622" t="s">
        <v>126</v>
      </c>
      <c r="P25622" s="13">
        <v>43320</v>
      </c>
      <c r="Q25622">
        <v>58.950001</v>
      </c>
      <c r="R25622">
        <v>59.200001</v>
      </c>
      <c r="S25622">
        <v>58.580002</v>
      </c>
      <c r="T25622">
        <v>59.130001</v>
      </c>
      <c r="U25622">
        <v>50.685715000000002</v>
      </c>
      <c r="V25622">
        <v>122200</v>
      </c>
      <c r="W25622" s="9" t="str">
        <f t="shared" si="404"/>
        <v>NWE</v>
      </c>
    </row>
    <row r="25623" spans="15:23">
      <c r="O25623" t="s">
        <v>126</v>
      </c>
      <c r="P25623" s="13">
        <v>43321</v>
      </c>
      <c r="Q25623">
        <v>59.200001</v>
      </c>
      <c r="R25623">
        <v>59.619999</v>
      </c>
      <c r="S25623">
        <v>59.080002</v>
      </c>
      <c r="T25623">
        <v>59.509998000000003</v>
      </c>
      <c r="U25623">
        <v>51.011451999999998</v>
      </c>
      <c r="V25623">
        <v>122600</v>
      </c>
      <c r="W25623" s="9" t="str">
        <f t="shared" si="404"/>
        <v>NWE</v>
      </c>
    </row>
    <row r="25624" spans="15:23">
      <c r="O25624" t="s">
        <v>126</v>
      </c>
      <c r="P25624" s="13">
        <v>43322</v>
      </c>
      <c r="Q25624">
        <v>59.59</v>
      </c>
      <c r="R25624">
        <v>60.23</v>
      </c>
      <c r="S25624">
        <v>59.240001999999997</v>
      </c>
      <c r="T25624">
        <v>59.310001</v>
      </c>
      <c r="U25624">
        <v>50.840015000000001</v>
      </c>
      <c r="V25624">
        <v>158800</v>
      </c>
      <c r="W25624" s="9" t="str">
        <f t="shared" si="404"/>
        <v>NWE</v>
      </c>
    </row>
    <row r="25625" spans="15:23">
      <c r="O25625" t="s">
        <v>126</v>
      </c>
      <c r="P25625" s="13">
        <v>43325</v>
      </c>
      <c r="Q25625">
        <v>59.439999</v>
      </c>
      <c r="R25625">
        <v>59.740001999999997</v>
      </c>
      <c r="S25625">
        <v>59.060001</v>
      </c>
      <c r="T25625">
        <v>59.669998</v>
      </c>
      <c r="U25625">
        <v>51.148605000000003</v>
      </c>
      <c r="V25625">
        <v>141400</v>
      </c>
      <c r="W25625" s="9" t="str">
        <f t="shared" si="404"/>
        <v>NWE</v>
      </c>
    </row>
    <row r="25626" spans="15:23">
      <c r="O25626" t="s">
        <v>126</v>
      </c>
      <c r="P25626" s="13">
        <v>43326</v>
      </c>
      <c r="Q25626">
        <v>59.720001000000003</v>
      </c>
      <c r="R25626">
        <v>60.490001999999997</v>
      </c>
      <c r="S25626">
        <v>59.700001</v>
      </c>
      <c r="T25626">
        <v>60.02</v>
      </c>
      <c r="U25626">
        <v>51.448624000000002</v>
      </c>
      <c r="V25626">
        <v>171800</v>
      </c>
      <c r="W25626" s="9" t="str">
        <f t="shared" si="404"/>
        <v>NWE</v>
      </c>
    </row>
    <row r="25627" spans="15:23">
      <c r="O25627" t="s">
        <v>126</v>
      </c>
      <c r="P25627" s="13">
        <v>43327</v>
      </c>
      <c r="Q25627">
        <v>60.279998999999997</v>
      </c>
      <c r="R25627">
        <v>60.82</v>
      </c>
      <c r="S25627">
        <v>59.75</v>
      </c>
      <c r="T25627">
        <v>60.459999000000003</v>
      </c>
      <c r="U25627">
        <v>51.825786999999998</v>
      </c>
      <c r="V25627">
        <v>198400</v>
      </c>
      <c r="W25627" s="9" t="str">
        <f t="shared" si="404"/>
        <v>NWE</v>
      </c>
    </row>
    <row r="25628" spans="15:23">
      <c r="O25628" t="s">
        <v>126</v>
      </c>
      <c r="P25628" s="13">
        <v>43328</v>
      </c>
      <c r="Q25628">
        <v>60.439999</v>
      </c>
      <c r="R25628">
        <v>61.360000999999997</v>
      </c>
      <c r="S25628">
        <v>60.16</v>
      </c>
      <c r="T25628">
        <v>61.32</v>
      </c>
      <c r="U25628">
        <v>52.562969000000002</v>
      </c>
      <c r="V25628">
        <v>190300</v>
      </c>
      <c r="W25628" s="9" t="str">
        <f t="shared" si="404"/>
        <v>NWE</v>
      </c>
    </row>
    <row r="25629" spans="15:23">
      <c r="O25629" t="s">
        <v>126</v>
      </c>
      <c r="P25629" s="13">
        <v>43329</v>
      </c>
      <c r="Q25629">
        <v>61.34</v>
      </c>
      <c r="R25629">
        <v>61.990001999999997</v>
      </c>
      <c r="S25629">
        <v>61.040000999999997</v>
      </c>
      <c r="T25629">
        <v>61.889999000000003</v>
      </c>
      <c r="U25629">
        <v>53.051563000000002</v>
      </c>
      <c r="V25629">
        <v>322500</v>
      </c>
      <c r="W25629" s="9" t="str">
        <f t="shared" si="404"/>
        <v>NWE</v>
      </c>
    </row>
    <row r="25630" spans="15:23">
      <c r="O25630" t="s">
        <v>126</v>
      </c>
      <c r="P25630" s="13">
        <v>43332</v>
      </c>
      <c r="Q25630">
        <v>61.950001</v>
      </c>
      <c r="R25630">
        <v>62.16</v>
      </c>
      <c r="S25630">
        <v>61.639999000000003</v>
      </c>
      <c r="T25630">
        <v>61.720001000000003</v>
      </c>
      <c r="U25630">
        <v>52.905845999999997</v>
      </c>
      <c r="V25630">
        <v>182200</v>
      </c>
      <c r="W25630" s="9" t="str">
        <f t="shared" si="404"/>
        <v>NWE</v>
      </c>
    </row>
    <row r="25631" spans="15:23">
      <c r="O25631" t="s">
        <v>126</v>
      </c>
      <c r="P25631" s="13">
        <v>43333</v>
      </c>
      <c r="Q25631">
        <v>61.720001000000003</v>
      </c>
      <c r="R25631">
        <v>61.919998</v>
      </c>
      <c r="S25631">
        <v>61.200001</v>
      </c>
      <c r="T25631">
        <v>61.599997999999999</v>
      </c>
      <c r="U25631">
        <v>52.802982</v>
      </c>
      <c r="V25631">
        <v>175400</v>
      </c>
      <c r="W25631" s="9" t="str">
        <f t="shared" si="404"/>
        <v>NWE</v>
      </c>
    </row>
    <row r="25632" spans="15:23">
      <c r="O25632" t="s">
        <v>126</v>
      </c>
      <c r="P25632" s="13">
        <v>43334</v>
      </c>
      <c r="Q25632">
        <v>61.650002000000001</v>
      </c>
      <c r="R25632">
        <v>61.77</v>
      </c>
      <c r="S25632">
        <v>60.560001</v>
      </c>
      <c r="T25632">
        <v>60.810001</v>
      </c>
      <c r="U25632">
        <v>52.125805</v>
      </c>
      <c r="V25632">
        <v>127200</v>
      </c>
      <c r="W25632" s="9" t="str">
        <f t="shared" si="404"/>
        <v>NWE</v>
      </c>
    </row>
    <row r="25633" spans="15:23">
      <c r="O25633" t="s">
        <v>126</v>
      </c>
      <c r="P25633" s="13">
        <v>43335</v>
      </c>
      <c r="Q25633">
        <v>60.91</v>
      </c>
      <c r="R25633">
        <v>61.009998000000003</v>
      </c>
      <c r="S25633">
        <v>60.380001</v>
      </c>
      <c r="T25633">
        <v>60.639999000000003</v>
      </c>
      <c r="U25633">
        <v>51.980080000000001</v>
      </c>
      <c r="V25633">
        <v>243300</v>
      </c>
      <c r="W25633" s="9" t="str">
        <f t="shared" si="404"/>
        <v>NWE</v>
      </c>
    </row>
    <row r="25634" spans="15:23">
      <c r="O25634" t="s">
        <v>126</v>
      </c>
      <c r="P25634" s="13">
        <v>43336</v>
      </c>
      <c r="Q25634">
        <v>60.790000999999997</v>
      </c>
      <c r="R25634">
        <v>60.970001000000003</v>
      </c>
      <c r="S25634">
        <v>60.290000999999997</v>
      </c>
      <c r="T25634">
        <v>60.939999</v>
      </c>
      <c r="U25634">
        <v>52.237231999999999</v>
      </c>
      <c r="V25634">
        <v>191800</v>
      </c>
      <c r="W25634" s="9" t="str">
        <f t="shared" si="404"/>
        <v>NWE</v>
      </c>
    </row>
    <row r="25635" spans="15:23">
      <c r="O25635" t="s">
        <v>126</v>
      </c>
      <c r="P25635" s="13">
        <v>43339</v>
      </c>
      <c r="Q25635">
        <v>60.970001000000003</v>
      </c>
      <c r="R25635">
        <v>60.970001000000003</v>
      </c>
      <c r="S25635">
        <v>60.07</v>
      </c>
      <c r="T25635">
        <v>60.169998</v>
      </c>
      <c r="U25635">
        <v>51.577198000000003</v>
      </c>
      <c r="V25635">
        <v>161700</v>
      </c>
      <c r="W25635" s="9" t="str">
        <f t="shared" si="404"/>
        <v>NWE</v>
      </c>
    </row>
    <row r="25636" spans="15:23">
      <c r="O25636" t="s">
        <v>126</v>
      </c>
      <c r="P25636" s="13">
        <v>43340</v>
      </c>
      <c r="Q25636">
        <v>60.18</v>
      </c>
      <c r="R25636">
        <v>60.650002000000001</v>
      </c>
      <c r="S25636">
        <v>59.41</v>
      </c>
      <c r="T25636">
        <v>59.580002</v>
      </c>
      <c r="U25636">
        <v>51.071452999999998</v>
      </c>
      <c r="V25636">
        <v>280600</v>
      </c>
      <c r="W25636" s="9" t="str">
        <f t="shared" si="404"/>
        <v>NWE</v>
      </c>
    </row>
    <row r="25637" spans="15:23">
      <c r="O25637" t="s">
        <v>126</v>
      </c>
      <c r="P25637" s="13">
        <v>43341</v>
      </c>
      <c r="Q25637">
        <v>59.790000999999997</v>
      </c>
      <c r="R25637">
        <v>60.23</v>
      </c>
      <c r="S25637">
        <v>59.529998999999997</v>
      </c>
      <c r="T25637">
        <v>60.139999000000003</v>
      </c>
      <c r="U25637">
        <v>51.551487000000002</v>
      </c>
      <c r="V25637">
        <v>173500</v>
      </c>
      <c r="W25637" s="9" t="str">
        <f t="shared" si="404"/>
        <v>NWE</v>
      </c>
    </row>
    <row r="25638" spans="15:23">
      <c r="O25638" t="s">
        <v>126</v>
      </c>
      <c r="P25638" s="13">
        <v>43342</v>
      </c>
      <c r="Q25638">
        <v>60.25</v>
      </c>
      <c r="R25638">
        <v>60.66</v>
      </c>
      <c r="S25638">
        <v>60</v>
      </c>
      <c r="T25638">
        <v>60.23</v>
      </c>
      <c r="U25638">
        <v>51.628632000000003</v>
      </c>
      <c r="V25638">
        <v>231100</v>
      </c>
      <c r="W25638" s="9" t="str">
        <f t="shared" si="404"/>
        <v>NWE</v>
      </c>
    </row>
    <row r="25639" spans="15:23">
      <c r="O25639" t="s">
        <v>126</v>
      </c>
      <c r="P25639" s="13">
        <v>43343</v>
      </c>
      <c r="Q25639">
        <v>60.27</v>
      </c>
      <c r="R25639">
        <v>60.43</v>
      </c>
      <c r="S25639">
        <v>59.529998999999997</v>
      </c>
      <c r="T25639">
        <v>59.959999000000003</v>
      </c>
      <c r="U25639">
        <v>51.397190000000002</v>
      </c>
      <c r="V25639">
        <v>191400</v>
      </c>
      <c r="W25639" s="9" t="str">
        <f t="shared" si="404"/>
        <v>NWE</v>
      </c>
    </row>
    <row r="25640" spans="15:23">
      <c r="O25640" t="s">
        <v>126</v>
      </c>
      <c r="P25640" s="13">
        <v>43347</v>
      </c>
      <c r="Q25640">
        <v>60.080002</v>
      </c>
      <c r="R25640">
        <v>60.529998999999997</v>
      </c>
      <c r="S25640">
        <v>59.540000999999997</v>
      </c>
      <c r="T25640">
        <v>59.619999</v>
      </c>
      <c r="U25640">
        <v>51.105747000000001</v>
      </c>
      <c r="V25640">
        <v>199300</v>
      </c>
      <c r="W25640" s="9" t="str">
        <f t="shared" si="404"/>
        <v>NWE</v>
      </c>
    </row>
    <row r="25641" spans="15:23">
      <c r="O25641" t="s">
        <v>126</v>
      </c>
      <c r="P25641" s="13">
        <v>43348</v>
      </c>
      <c r="Q25641">
        <v>59.689999</v>
      </c>
      <c r="R25641">
        <v>60.650002000000001</v>
      </c>
      <c r="S25641">
        <v>59.689999</v>
      </c>
      <c r="T25641">
        <v>60.619999</v>
      </c>
      <c r="U25641">
        <v>51.962933</v>
      </c>
      <c r="V25641">
        <v>156900</v>
      </c>
      <c r="W25641" s="9" t="str">
        <f t="shared" si="404"/>
        <v>NWE</v>
      </c>
    </row>
    <row r="25642" spans="15:23">
      <c r="O25642" t="s">
        <v>126</v>
      </c>
      <c r="P25642" s="13">
        <v>43349</v>
      </c>
      <c r="Q25642">
        <v>60.619999</v>
      </c>
      <c r="R25642">
        <v>60.959999000000003</v>
      </c>
      <c r="S25642">
        <v>60.470001000000003</v>
      </c>
      <c r="T25642">
        <v>60.759998000000003</v>
      </c>
      <c r="U25642">
        <v>52.082932</v>
      </c>
      <c r="V25642">
        <v>137100</v>
      </c>
      <c r="W25642" s="9" t="str">
        <f t="shared" si="404"/>
        <v>NWE</v>
      </c>
    </row>
    <row r="25643" spans="15:23">
      <c r="O25643" t="s">
        <v>126</v>
      </c>
      <c r="P25643" s="13">
        <v>43350</v>
      </c>
      <c r="Q25643">
        <v>60.549999</v>
      </c>
      <c r="R25643">
        <v>60.57</v>
      </c>
      <c r="S25643">
        <v>60.130001</v>
      </c>
      <c r="T25643">
        <v>60.389999000000003</v>
      </c>
      <c r="U25643">
        <v>51.765788999999998</v>
      </c>
      <c r="V25643">
        <v>176600</v>
      </c>
      <c r="W25643" s="9" t="str">
        <f t="shared" si="404"/>
        <v>NWE</v>
      </c>
    </row>
    <row r="25644" spans="15:23">
      <c r="O25644" t="s">
        <v>126</v>
      </c>
      <c r="P25644" s="13">
        <v>43353</v>
      </c>
      <c r="Q25644">
        <v>60.669998</v>
      </c>
      <c r="R25644">
        <v>60.970001000000003</v>
      </c>
      <c r="S25644">
        <v>60.220001000000003</v>
      </c>
      <c r="T25644">
        <v>60.48</v>
      </c>
      <c r="U25644">
        <v>51.842930000000003</v>
      </c>
      <c r="V25644">
        <v>167400</v>
      </c>
      <c r="W25644" s="9" t="str">
        <f t="shared" si="404"/>
        <v>NWE</v>
      </c>
    </row>
    <row r="25645" spans="15:23">
      <c r="O25645" t="s">
        <v>126</v>
      </c>
      <c r="P25645" s="13">
        <v>43354</v>
      </c>
      <c r="Q25645">
        <v>60.41</v>
      </c>
      <c r="R25645">
        <v>60.700001</v>
      </c>
      <c r="S25645">
        <v>59.84</v>
      </c>
      <c r="T25645">
        <v>59.93</v>
      </c>
      <c r="U25645">
        <v>51.371471</v>
      </c>
      <c r="V25645">
        <v>143300</v>
      </c>
      <c r="W25645" s="9" t="str">
        <f t="shared" si="404"/>
        <v>NWE</v>
      </c>
    </row>
    <row r="25646" spans="15:23">
      <c r="O25646" t="s">
        <v>126</v>
      </c>
      <c r="P25646" s="13">
        <v>43355</v>
      </c>
      <c r="Q25646">
        <v>59.959999000000003</v>
      </c>
      <c r="R25646">
        <v>60.080002</v>
      </c>
      <c r="S25646">
        <v>59.540000999999997</v>
      </c>
      <c r="T25646">
        <v>59.77</v>
      </c>
      <c r="U25646">
        <v>51.234324999999998</v>
      </c>
      <c r="V25646">
        <v>258900</v>
      </c>
      <c r="W25646" s="9" t="str">
        <f t="shared" si="404"/>
        <v>NWE</v>
      </c>
    </row>
    <row r="25647" spans="15:23">
      <c r="O25647" t="s">
        <v>126</v>
      </c>
      <c r="P25647" s="13">
        <v>43356</v>
      </c>
      <c r="Q25647">
        <v>59.380001</v>
      </c>
      <c r="R25647">
        <v>60.139999000000003</v>
      </c>
      <c r="S25647">
        <v>58.889999000000003</v>
      </c>
      <c r="T25647">
        <v>60.139999000000003</v>
      </c>
      <c r="U25647">
        <v>52.030265999999997</v>
      </c>
      <c r="V25647">
        <v>177800</v>
      </c>
      <c r="W25647" s="9" t="str">
        <f t="shared" si="404"/>
        <v>NWE</v>
      </c>
    </row>
    <row r="25648" spans="15:23">
      <c r="O25648" t="s">
        <v>126</v>
      </c>
      <c r="P25648" s="13">
        <v>43357</v>
      </c>
      <c r="Q25648">
        <v>59.810001</v>
      </c>
      <c r="R25648">
        <v>60.099997999999999</v>
      </c>
      <c r="S25648">
        <v>59.080002</v>
      </c>
      <c r="T25648">
        <v>59.75</v>
      </c>
      <c r="U25648">
        <v>51.692852000000002</v>
      </c>
      <c r="V25648">
        <v>273100</v>
      </c>
      <c r="W25648" s="9" t="str">
        <f t="shared" si="404"/>
        <v>NWE</v>
      </c>
    </row>
    <row r="25649" spans="15:23">
      <c r="O25649" t="s">
        <v>126</v>
      </c>
      <c r="P25649" s="13">
        <v>43360</v>
      </c>
      <c r="Q25649">
        <v>59.82</v>
      </c>
      <c r="R25649">
        <v>60.209999000000003</v>
      </c>
      <c r="S25649">
        <v>59.34</v>
      </c>
      <c r="T25649">
        <v>59.889999000000003</v>
      </c>
      <c r="U25649">
        <v>51.813980000000001</v>
      </c>
      <c r="V25649">
        <v>179100</v>
      </c>
      <c r="W25649" s="9" t="str">
        <f t="shared" si="404"/>
        <v>NWE</v>
      </c>
    </row>
    <row r="25650" spans="15:23">
      <c r="O25650" t="s">
        <v>126</v>
      </c>
      <c r="P25650" s="13">
        <v>43361</v>
      </c>
      <c r="Q25650">
        <v>59.91</v>
      </c>
      <c r="R25650">
        <v>60.369999</v>
      </c>
      <c r="S25650">
        <v>59.470001000000003</v>
      </c>
      <c r="T25650">
        <v>60.32</v>
      </c>
      <c r="U25650">
        <v>52.185997</v>
      </c>
      <c r="V25650">
        <v>299200</v>
      </c>
      <c r="W25650" s="9" t="str">
        <f t="shared" si="404"/>
        <v>NWE</v>
      </c>
    </row>
    <row r="25651" spans="15:23">
      <c r="O25651" t="s">
        <v>126</v>
      </c>
      <c r="P25651" s="13">
        <v>43362</v>
      </c>
      <c r="Q25651">
        <v>60.330002</v>
      </c>
      <c r="R25651">
        <v>60.330002</v>
      </c>
      <c r="S25651">
        <v>57.77</v>
      </c>
      <c r="T25651">
        <v>58.279998999999997</v>
      </c>
      <c r="U25651">
        <v>50.421084999999998</v>
      </c>
      <c r="V25651">
        <v>377700</v>
      </c>
      <c r="W25651" s="9" t="str">
        <f t="shared" si="404"/>
        <v>NWE</v>
      </c>
    </row>
    <row r="25652" spans="15:23">
      <c r="O25652" t="s">
        <v>126</v>
      </c>
      <c r="P25652" s="13">
        <v>43363</v>
      </c>
      <c r="Q25652">
        <v>58.299999</v>
      </c>
      <c r="R25652">
        <v>59.119999</v>
      </c>
      <c r="S25652">
        <v>58.07</v>
      </c>
      <c r="T25652">
        <v>59.110000999999997</v>
      </c>
      <c r="U25652">
        <v>51.139164000000001</v>
      </c>
      <c r="V25652">
        <v>256000</v>
      </c>
      <c r="W25652" s="9" t="str">
        <f t="shared" si="404"/>
        <v>NWE</v>
      </c>
    </row>
    <row r="25653" spans="15:23">
      <c r="O25653" t="s">
        <v>126</v>
      </c>
      <c r="P25653" s="13">
        <v>43364</v>
      </c>
      <c r="Q25653">
        <v>58.939999</v>
      </c>
      <c r="R25653">
        <v>59.73</v>
      </c>
      <c r="S25653">
        <v>58.77</v>
      </c>
      <c r="T25653">
        <v>59.139999000000003</v>
      </c>
      <c r="U25653">
        <v>51.165107999999996</v>
      </c>
      <c r="V25653">
        <v>638500</v>
      </c>
      <c r="W25653" s="9" t="str">
        <f t="shared" si="404"/>
        <v>NWE</v>
      </c>
    </row>
    <row r="25654" spans="15:23">
      <c r="O25654" t="s">
        <v>126</v>
      </c>
      <c r="P25654" s="13">
        <v>43367</v>
      </c>
      <c r="Q25654">
        <v>59.139999000000003</v>
      </c>
      <c r="R25654">
        <v>59.139999000000003</v>
      </c>
      <c r="S25654">
        <v>58.380001</v>
      </c>
      <c r="T25654">
        <v>58.610000999999997</v>
      </c>
      <c r="U25654">
        <v>50.706577000000003</v>
      </c>
      <c r="V25654">
        <v>280700</v>
      </c>
      <c r="W25654" s="9" t="str">
        <f t="shared" si="404"/>
        <v>NWE</v>
      </c>
    </row>
    <row r="25655" spans="15:23">
      <c r="O25655" t="s">
        <v>126</v>
      </c>
      <c r="P25655" s="13">
        <v>43368</v>
      </c>
      <c r="Q25655">
        <v>58.599997999999999</v>
      </c>
      <c r="R25655">
        <v>58.639999000000003</v>
      </c>
      <c r="S25655">
        <v>57.560001</v>
      </c>
      <c r="T25655">
        <v>57.59</v>
      </c>
      <c r="U25655">
        <v>49.824126999999997</v>
      </c>
      <c r="V25655">
        <v>236100</v>
      </c>
      <c r="W25655" s="9" t="str">
        <f t="shared" si="404"/>
        <v>NWE</v>
      </c>
    </row>
    <row r="25656" spans="15:23">
      <c r="O25656" t="s">
        <v>126</v>
      </c>
      <c r="P25656" s="13">
        <v>43369</v>
      </c>
      <c r="Q25656">
        <v>57.75</v>
      </c>
      <c r="R25656">
        <v>57.950001</v>
      </c>
      <c r="S25656">
        <v>56.93</v>
      </c>
      <c r="T25656">
        <v>56.990001999999997</v>
      </c>
      <c r="U25656">
        <v>49.305034999999997</v>
      </c>
      <c r="V25656">
        <v>273100</v>
      </c>
      <c r="W25656" s="9" t="str">
        <f t="shared" si="404"/>
        <v>NWE</v>
      </c>
    </row>
    <row r="25657" spans="15:23">
      <c r="O25657" t="s">
        <v>126</v>
      </c>
      <c r="P25657" s="13">
        <v>43370</v>
      </c>
      <c r="Q25657">
        <v>57.189999</v>
      </c>
      <c r="R25657">
        <v>57.830002</v>
      </c>
      <c r="S25657">
        <v>57.09</v>
      </c>
      <c r="T25657">
        <v>57.52</v>
      </c>
      <c r="U25657">
        <v>49.763561000000003</v>
      </c>
      <c r="V25657">
        <v>206200</v>
      </c>
      <c r="W25657" s="9" t="str">
        <f t="shared" si="404"/>
        <v>NWE</v>
      </c>
    </row>
    <row r="25658" spans="15:23">
      <c r="O25658" t="s">
        <v>126</v>
      </c>
      <c r="P25658" s="13">
        <v>43371</v>
      </c>
      <c r="Q25658">
        <v>57.560001</v>
      </c>
      <c r="R25658">
        <v>58.66</v>
      </c>
      <c r="S25658">
        <v>57.560001</v>
      </c>
      <c r="T25658">
        <v>58.66</v>
      </c>
      <c r="U25658">
        <v>50.749839999999999</v>
      </c>
      <c r="V25658">
        <v>298700</v>
      </c>
      <c r="W25658" s="9" t="str">
        <f t="shared" si="404"/>
        <v>NWE</v>
      </c>
    </row>
    <row r="25659" spans="15:23">
      <c r="O25659" t="s">
        <v>126</v>
      </c>
      <c r="P25659" s="13">
        <v>43374</v>
      </c>
      <c r="Q25659">
        <v>58.700001</v>
      </c>
      <c r="R25659">
        <v>58.700001</v>
      </c>
      <c r="S25659">
        <v>58.060001</v>
      </c>
      <c r="T25659">
        <v>58.459999000000003</v>
      </c>
      <c r="U25659">
        <v>50.576813000000001</v>
      </c>
      <c r="V25659">
        <v>282000</v>
      </c>
      <c r="W25659" s="9" t="str">
        <f t="shared" si="404"/>
        <v>NWE</v>
      </c>
    </row>
    <row r="25660" spans="15:23">
      <c r="O25660" t="s">
        <v>126</v>
      </c>
      <c r="P25660" s="13">
        <v>43375</v>
      </c>
      <c r="Q25660">
        <v>58.48</v>
      </c>
      <c r="R25660">
        <v>59.119999</v>
      </c>
      <c r="S25660">
        <v>58.48</v>
      </c>
      <c r="T25660">
        <v>59.029998999999997</v>
      </c>
      <c r="U25660">
        <v>51.069946000000002</v>
      </c>
      <c r="V25660">
        <v>181500</v>
      </c>
      <c r="W25660" s="9" t="str">
        <f t="shared" si="404"/>
        <v>NWE</v>
      </c>
    </row>
    <row r="25661" spans="15:23">
      <c r="O25661" t="s">
        <v>126</v>
      </c>
      <c r="P25661" s="13">
        <v>43376</v>
      </c>
      <c r="Q25661">
        <v>59.049999</v>
      </c>
      <c r="R25661">
        <v>59.48</v>
      </c>
      <c r="S25661">
        <v>58.5</v>
      </c>
      <c r="T25661">
        <v>58.889999000000003</v>
      </c>
      <c r="U25661">
        <v>50.948825999999997</v>
      </c>
      <c r="V25661">
        <v>361500</v>
      </c>
      <c r="W25661" s="9" t="str">
        <f t="shared" si="404"/>
        <v>NWE</v>
      </c>
    </row>
    <row r="25662" spans="15:23">
      <c r="O25662" t="s">
        <v>126</v>
      </c>
      <c r="P25662" s="13">
        <v>43377</v>
      </c>
      <c r="Q25662">
        <v>58.639999000000003</v>
      </c>
      <c r="R25662">
        <v>59.68</v>
      </c>
      <c r="S25662">
        <v>58.529998999999997</v>
      </c>
      <c r="T25662">
        <v>59.400002000000001</v>
      </c>
      <c r="U25662">
        <v>51.390053000000002</v>
      </c>
      <c r="V25662">
        <v>256300</v>
      </c>
      <c r="W25662" s="9" t="str">
        <f t="shared" si="404"/>
        <v>NWE</v>
      </c>
    </row>
    <row r="25663" spans="15:23">
      <c r="O25663" t="s">
        <v>126</v>
      </c>
      <c r="P25663" s="13">
        <v>43378</v>
      </c>
      <c r="Q25663">
        <v>59.400002000000001</v>
      </c>
      <c r="R25663">
        <v>60.669998</v>
      </c>
      <c r="S25663">
        <v>59.400002000000001</v>
      </c>
      <c r="T25663">
        <v>60.52</v>
      </c>
      <c r="U25663">
        <v>52.359023999999998</v>
      </c>
      <c r="V25663">
        <v>342600</v>
      </c>
      <c r="W25663" s="9" t="str">
        <f t="shared" si="404"/>
        <v>NWE</v>
      </c>
    </row>
    <row r="25664" spans="15:23">
      <c r="O25664" t="s">
        <v>126</v>
      </c>
      <c r="P25664" s="13">
        <v>43381</v>
      </c>
      <c r="Q25664">
        <v>60.650002000000001</v>
      </c>
      <c r="R25664">
        <v>61.490001999999997</v>
      </c>
      <c r="S25664">
        <v>60.529998999999997</v>
      </c>
      <c r="T25664">
        <v>61.209999000000003</v>
      </c>
      <c r="U25664">
        <v>52.955978000000002</v>
      </c>
      <c r="V25664">
        <v>228000</v>
      </c>
      <c r="W25664" s="9" t="str">
        <f t="shared" si="404"/>
        <v>NWE</v>
      </c>
    </row>
    <row r="25665" spans="15:23">
      <c r="O25665" t="s">
        <v>126</v>
      </c>
      <c r="P25665" s="13">
        <v>43382</v>
      </c>
      <c r="Q25665">
        <v>61.290000999999997</v>
      </c>
      <c r="R25665">
        <v>62.060001</v>
      </c>
      <c r="S25665">
        <v>61.16</v>
      </c>
      <c r="T25665">
        <v>61.400002000000001</v>
      </c>
      <c r="U25665">
        <v>53.120365</v>
      </c>
      <c r="V25665">
        <v>423500</v>
      </c>
      <c r="W25665" s="9" t="str">
        <f t="shared" si="404"/>
        <v>NWE</v>
      </c>
    </row>
    <row r="25666" spans="15:23">
      <c r="O25666" t="s">
        <v>126</v>
      </c>
      <c r="P25666" s="13">
        <v>43383</v>
      </c>
      <c r="Q25666">
        <v>61.23</v>
      </c>
      <c r="R25666">
        <v>62.189999</v>
      </c>
      <c r="S25666">
        <v>61</v>
      </c>
      <c r="T25666">
        <v>61.080002</v>
      </c>
      <c r="U25666">
        <v>52.843513000000002</v>
      </c>
      <c r="V25666">
        <v>341600</v>
      </c>
      <c r="W25666" s="9" t="str">
        <f t="shared" si="404"/>
        <v>NWE</v>
      </c>
    </row>
    <row r="25667" spans="15:23">
      <c r="O25667" t="s">
        <v>126</v>
      </c>
      <c r="P25667" s="13">
        <v>43384</v>
      </c>
      <c r="Q25667">
        <v>61.259998000000003</v>
      </c>
      <c r="R25667">
        <v>61.259998000000003</v>
      </c>
      <c r="S25667">
        <v>59.25</v>
      </c>
      <c r="T25667">
        <v>59.560001</v>
      </c>
      <c r="U25667">
        <v>51.528480999999999</v>
      </c>
      <c r="V25667">
        <v>410000</v>
      </c>
      <c r="W25667" s="9" t="str">
        <f t="shared" si="404"/>
        <v>NWE</v>
      </c>
    </row>
    <row r="25668" spans="15:23">
      <c r="O25668" t="s">
        <v>126</v>
      </c>
      <c r="P25668" s="13">
        <v>43385</v>
      </c>
      <c r="Q25668">
        <v>59.68</v>
      </c>
      <c r="R25668">
        <v>59.68</v>
      </c>
      <c r="S25668">
        <v>58.119999</v>
      </c>
      <c r="T25668">
        <v>58.68</v>
      </c>
      <c r="U25668">
        <v>50.767136000000001</v>
      </c>
      <c r="V25668">
        <v>438800</v>
      </c>
      <c r="W25668" s="9" t="str">
        <f t="shared" si="404"/>
        <v>NWE</v>
      </c>
    </row>
    <row r="25669" spans="15:23">
      <c r="O25669" t="s">
        <v>126</v>
      </c>
      <c r="P25669" s="13">
        <v>43388</v>
      </c>
      <c r="Q25669">
        <v>58.610000999999997</v>
      </c>
      <c r="R25669">
        <v>58.950001</v>
      </c>
      <c r="S25669">
        <v>58.34</v>
      </c>
      <c r="T25669">
        <v>58.57</v>
      </c>
      <c r="U25669">
        <v>50.671978000000003</v>
      </c>
      <c r="V25669">
        <v>292500</v>
      </c>
      <c r="W25669" s="9" t="str">
        <f t="shared" ref="W25669:W25732" si="405">IFERROR(VLOOKUP(O25669,$B$4:$B$17,1,FALSE),"Delete")</f>
        <v>NWE</v>
      </c>
    </row>
    <row r="25670" spans="15:23">
      <c r="O25670" t="s">
        <v>126</v>
      </c>
      <c r="P25670" s="13">
        <v>43389</v>
      </c>
      <c r="Q25670">
        <v>58.509998000000003</v>
      </c>
      <c r="R25670">
        <v>59.650002000000001</v>
      </c>
      <c r="S25670">
        <v>58.279998999999997</v>
      </c>
      <c r="T25670">
        <v>59.5</v>
      </c>
      <c r="U25670">
        <v>51.476565999999998</v>
      </c>
      <c r="V25670">
        <v>264700</v>
      </c>
      <c r="W25670" s="9" t="str">
        <f t="shared" si="405"/>
        <v>NWE</v>
      </c>
    </row>
    <row r="25671" spans="15:23">
      <c r="O25671" t="s">
        <v>126</v>
      </c>
      <c r="P25671" s="13">
        <v>43390</v>
      </c>
      <c r="Q25671">
        <v>59.650002000000001</v>
      </c>
      <c r="R25671">
        <v>59.650002000000001</v>
      </c>
      <c r="S25671">
        <v>58.689999</v>
      </c>
      <c r="T25671">
        <v>59.32</v>
      </c>
      <c r="U25671">
        <v>51.320835000000002</v>
      </c>
      <c r="V25671">
        <v>260300</v>
      </c>
      <c r="W25671" s="9" t="str">
        <f t="shared" si="405"/>
        <v>NWE</v>
      </c>
    </row>
    <row r="25672" spans="15:23">
      <c r="O25672" t="s">
        <v>126</v>
      </c>
      <c r="P25672" s="13">
        <v>43391</v>
      </c>
      <c r="Q25672">
        <v>59.43</v>
      </c>
      <c r="R25672">
        <v>60.48</v>
      </c>
      <c r="S25672">
        <v>59.34</v>
      </c>
      <c r="T25672">
        <v>60.040000999999997</v>
      </c>
      <c r="U25672">
        <v>51.943747999999999</v>
      </c>
      <c r="V25672">
        <v>313800</v>
      </c>
      <c r="W25672" s="9" t="str">
        <f t="shared" si="405"/>
        <v>NWE</v>
      </c>
    </row>
    <row r="25673" spans="15:23">
      <c r="O25673" t="s">
        <v>126</v>
      </c>
      <c r="P25673" s="13">
        <v>43392</v>
      </c>
      <c r="Q25673">
        <v>59.82</v>
      </c>
      <c r="R25673">
        <v>61.139999000000003</v>
      </c>
      <c r="S25673">
        <v>59.5</v>
      </c>
      <c r="T25673">
        <v>60.75</v>
      </c>
      <c r="U25673">
        <v>52.558010000000003</v>
      </c>
      <c r="V25673">
        <v>278900</v>
      </c>
      <c r="W25673" s="9" t="str">
        <f t="shared" si="405"/>
        <v>NWE</v>
      </c>
    </row>
    <row r="25674" spans="15:23">
      <c r="O25674" t="s">
        <v>126</v>
      </c>
      <c r="P25674" s="13">
        <v>43395</v>
      </c>
      <c r="Q25674">
        <v>60.84</v>
      </c>
      <c r="R25674">
        <v>61.119999</v>
      </c>
      <c r="S25674">
        <v>59.919998</v>
      </c>
      <c r="T25674">
        <v>60.25</v>
      </c>
      <c r="U25674">
        <v>52.125430999999999</v>
      </c>
      <c r="V25674">
        <v>231500</v>
      </c>
      <c r="W25674" s="9" t="str">
        <f t="shared" si="405"/>
        <v>NWE</v>
      </c>
    </row>
    <row r="25675" spans="15:23">
      <c r="O25675" t="s">
        <v>126</v>
      </c>
      <c r="P25675" s="13">
        <v>43396</v>
      </c>
      <c r="Q25675">
        <v>60.470001000000003</v>
      </c>
      <c r="R25675">
        <v>60.82</v>
      </c>
      <c r="S25675">
        <v>59.369999</v>
      </c>
      <c r="T25675">
        <v>59.41</v>
      </c>
      <c r="U25675">
        <v>51.398693000000002</v>
      </c>
      <c r="V25675">
        <v>282500</v>
      </c>
      <c r="W25675" s="9" t="str">
        <f t="shared" si="405"/>
        <v>NWE</v>
      </c>
    </row>
    <row r="25676" spans="15:23">
      <c r="O25676" t="s">
        <v>126</v>
      </c>
      <c r="P25676" s="13">
        <v>43397</v>
      </c>
      <c r="Q25676">
        <v>58.580002</v>
      </c>
      <c r="R25676">
        <v>61.099997999999999</v>
      </c>
      <c r="S25676">
        <v>56.23</v>
      </c>
      <c r="T25676">
        <v>60.709999000000003</v>
      </c>
      <c r="U25676">
        <v>52.523395999999998</v>
      </c>
      <c r="V25676">
        <v>779800</v>
      </c>
      <c r="W25676" s="9" t="str">
        <f t="shared" si="405"/>
        <v>NWE</v>
      </c>
    </row>
    <row r="25677" spans="15:23">
      <c r="O25677" t="s">
        <v>126</v>
      </c>
      <c r="P25677" s="13">
        <v>43398</v>
      </c>
      <c r="Q25677">
        <v>60.209999000000003</v>
      </c>
      <c r="R25677">
        <v>60.220001000000003</v>
      </c>
      <c r="S25677">
        <v>58.830002</v>
      </c>
      <c r="T25677">
        <v>59</v>
      </c>
      <c r="U25677">
        <v>51.043990999999998</v>
      </c>
      <c r="V25677">
        <v>656200</v>
      </c>
      <c r="W25677" s="9" t="str">
        <f t="shared" si="405"/>
        <v>NWE</v>
      </c>
    </row>
    <row r="25678" spans="15:23">
      <c r="O25678" t="s">
        <v>126</v>
      </c>
      <c r="P25678" s="13">
        <v>43399</v>
      </c>
      <c r="Q25678">
        <v>59.34</v>
      </c>
      <c r="R25678">
        <v>59.41</v>
      </c>
      <c r="S25678">
        <v>57.610000999999997</v>
      </c>
      <c r="T25678">
        <v>57.959999000000003</v>
      </c>
      <c r="U25678">
        <v>50.14423</v>
      </c>
      <c r="V25678">
        <v>396400</v>
      </c>
      <c r="W25678" s="9" t="str">
        <f t="shared" si="405"/>
        <v>NWE</v>
      </c>
    </row>
    <row r="25679" spans="15:23">
      <c r="O25679" t="s">
        <v>126</v>
      </c>
      <c r="P25679" s="13">
        <v>43402</v>
      </c>
      <c r="Q25679">
        <v>58.23</v>
      </c>
      <c r="R25679">
        <v>59.470001000000003</v>
      </c>
      <c r="S25679">
        <v>58.23</v>
      </c>
      <c r="T25679">
        <v>59.360000999999997</v>
      </c>
      <c r="U25679">
        <v>51.355449999999998</v>
      </c>
      <c r="V25679">
        <v>329400</v>
      </c>
      <c r="W25679" s="9" t="str">
        <f t="shared" si="405"/>
        <v>NWE</v>
      </c>
    </row>
    <row r="25680" spans="15:23">
      <c r="O25680" t="s">
        <v>126</v>
      </c>
      <c r="P25680" s="13">
        <v>43403</v>
      </c>
      <c r="Q25680">
        <v>59.48</v>
      </c>
      <c r="R25680">
        <v>60.279998999999997</v>
      </c>
      <c r="S25680">
        <v>59.23</v>
      </c>
      <c r="T25680">
        <v>59.900002000000001</v>
      </c>
      <c r="U25680">
        <v>51.822631999999999</v>
      </c>
      <c r="V25680">
        <v>378400</v>
      </c>
      <c r="W25680" s="9" t="str">
        <f t="shared" si="405"/>
        <v>NWE</v>
      </c>
    </row>
    <row r="25681" spans="15:23">
      <c r="O25681" t="s">
        <v>126</v>
      </c>
      <c r="P25681" s="13">
        <v>43404</v>
      </c>
      <c r="Q25681">
        <v>59.580002</v>
      </c>
      <c r="R25681">
        <v>59.580002</v>
      </c>
      <c r="S25681">
        <v>58.220001000000003</v>
      </c>
      <c r="T25681">
        <v>58.759998000000003</v>
      </c>
      <c r="U25681">
        <v>50.836353000000003</v>
      </c>
      <c r="V25681">
        <v>391400</v>
      </c>
      <c r="W25681" s="9" t="str">
        <f t="shared" si="405"/>
        <v>NWE</v>
      </c>
    </row>
    <row r="25682" spans="15:23">
      <c r="O25682" t="s">
        <v>126</v>
      </c>
      <c r="P25682" s="13">
        <v>43405</v>
      </c>
      <c r="Q25682">
        <v>58.740001999999997</v>
      </c>
      <c r="R25682">
        <v>59.259998000000003</v>
      </c>
      <c r="S25682">
        <v>58.41</v>
      </c>
      <c r="T25682">
        <v>59.209999000000003</v>
      </c>
      <c r="U25682">
        <v>51.225670000000001</v>
      </c>
      <c r="V25682">
        <v>367800</v>
      </c>
      <c r="W25682" s="9" t="str">
        <f t="shared" si="405"/>
        <v>NWE</v>
      </c>
    </row>
    <row r="25683" spans="15:23">
      <c r="O25683" t="s">
        <v>126</v>
      </c>
      <c r="P25683" s="13">
        <v>43406</v>
      </c>
      <c r="Q25683">
        <v>59.369999</v>
      </c>
      <c r="R25683">
        <v>59.369999</v>
      </c>
      <c r="S25683">
        <v>58.330002</v>
      </c>
      <c r="T25683">
        <v>58.91</v>
      </c>
      <c r="U25683">
        <v>50.966124999999998</v>
      </c>
      <c r="V25683">
        <v>222200</v>
      </c>
      <c r="W25683" s="9" t="str">
        <f t="shared" si="405"/>
        <v>NWE</v>
      </c>
    </row>
    <row r="25684" spans="15:23">
      <c r="O25684" t="s">
        <v>126</v>
      </c>
      <c r="P25684" s="13">
        <v>43409</v>
      </c>
      <c r="Q25684">
        <v>59.09</v>
      </c>
      <c r="R25684">
        <v>60.450001</v>
      </c>
      <c r="S25684">
        <v>59.049999</v>
      </c>
      <c r="T25684">
        <v>60.220001000000003</v>
      </c>
      <c r="U25684">
        <v>52.09948</v>
      </c>
      <c r="V25684">
        <v>316300</v>
      </c>
      <c r="W25684" s="9" t="str">
        <f t="shared" si="405"/>
        <v>NWE</v>
      </c>
    </row>
    <row r="25685" spans="15:23">
      <c r="O25685" t="s">
        <v>126</v>
      </c>
      <c r="P25685" s="13">
        <v>43410</v>
      </c>
      <c r="Q25685">
        <v>60.220001000000003</v>
      </c>
      <c r="R25685">
        <v>61.310001</v>
      </c>
      <c r="S25685">
        <v>59.959999000000003</v>
      </c>
      <c r="T25685">
        <v>61.029998999999997</v>
      </c>
      <c r="U25685">
        <v>52.800246999999999</v>
      </c>
      <c r="V25685">
        <v>263800</v>
      </c>
      <c r="W25685" s="9" t="str">
        <f t="shared" si="405"/>
        <v>NWE</v>
      </c>
    </row>
    <row r="25686" spans="15:23">
      <c r="O25686" t="s">
        <v>126</v>
      </c>
      <c r="P25686" s="13">
        <v>43411</v>
      </c>
      <c r="Q25686">
        <v>61.080002</v>
      </c>
      <c r="R25686">
        <v>61.669998</v>
      </c>
      <c r="S25686">
        <v>60.310001</v>
      </c>
      <c r="T25686">
        <v>61.029998999999997</v>
      </c>
      <c r="U25686">
        <v>52.800246999999999</v>
      </c>
      <c r="V25686">
        <v>346300</v>
      </c>
      <c r="W25686" s="9" t="str">
        <f t="shared" si="405"/>
        <v>NWE</v>
      </c>
    </row>
    <row r="25687" spans="15:23">
      <c r="O25687" t="s">
        <v>126</v>
      </c>
      <c r="P25687" s="13">
        <v>43412</v>
      </c>
      <c r="Q25687">
        <v>61.130001</v>
      </c>
      <c r="R25687">
        <v>61.360000999999997</v>
      </c>
      <c r="S25687">
        <v>60.330002</v>
      </c>
      <c r="T25687">
        <v>60.950001</v>
      </c>
      <c r="U25687">
        <v>52.731045000000002</v>
      </c>
      <c r="V25687">
        <v>226300</v>
      </c>
      <c r="W25687" s="9" t="str">
        <f t="shared" si="405"/>
        <v>NWE</v>
      </c>
    </row>
    <row r="25688" spans="15:23">
      <c r="O25688" t="s">
        <v>126</v>
      </c>
      <c r="P25688" s="13">
        <v>43413</v>
      </c>
      <c r="Q25688">
        <v>60.990001999999997</v>
      </c>
      <c r="R25688">
        <v>61.880001</v>
      </c>
      <c r="S25688">
        <v>60.860000999999997</v>
      </c>
      <c r="T25688">
        <v>61.610000999999997</v>
      </c>
      <c r="U25688">
        <v>53.302031999999997</v>
      </c>
      <c r="V25688">
        <v>253800</v>
      </c>
      <c r="W25688" s="9" t="str">
        <f t="shared" si="405"/>
        <v>NWE</v>
      </c>
    </row>
    <row r="25689" spans="15:23">
      <c r="O25689" t="s">
        <v>126</v>
      </c>
      <c r="P25689" s="13">
        <v>43416</v>
      </c>
      <c r="Q25689">
        <v>61.619999</v>
      </c>
      <c r="R25689">
        <v>62.990001999999997</v>
      </c>
      <c r="S25689">
        <v>61.450001</v>
      </c>
      <c r="T25689">
        <v>62.16</v>
      </c>
      <c r="U25689">
        <v>53.77787</v>
      </c>
      <c r="V25689">
        <v>213000</v>
      </c>
      <c r="W25689" s="9" t="str">
        <f t="shared" si="405"/>
        <v>NWE</v>
      </c>
    </row>
    <row r="25690" spans="15:23">
      <c r="O25690" t="s">
        <v>126</v>
      </c>
      <c r="P25690" s="13">
        <v>43417</v>
      </c>
      <c r="Q25690">
        <v>62.27</v>
      </c>
      <c r="R25690">
        <v>62.77</v>
      </c>
      <c r="S25690">
        <v>61.720001000000003</v>
      </c>
      <c r="T25690">
        <v>62.549999</v>
      </c>
      <c r="U25690">
        <v>54.115276000000001</v>
      </c>
      <c r="V25690">
        <v>209700</v>
      </c>
      <c r="W25690" s="9" t="str">
        <f t="shared" si="405"/>
        <v>NWE</v>
      </c>
    </row>
    <row r="25691" spans="15:23">
      <c r="O25691" t="s">
        <v>126</v>
      </c>
      <c r="P25691" s="13">
        <v>43418</v>
      </c>
      <c r="Q25691">
        <v>62.509998000000003</v>
      </c>
      <c r="R25691">
        <v>63.689999</v>
      </c>
      <c r="S25691">
        <v>62.080002</v>
      </c>
      <c r="T25691">
        <v>63.299999</v>
      </c>
      <c r="U25691">
        <v>54.764136999999998</v>
      </c>
      <c r="V25691">
        <v>380900</v>
      </c>
      <c r="W25691" s="9" t="str">
        <f t="shared" si="405"/>
        <v>NWE</v>
      </c>
    </row>
    <row r="25692" spans="15:23">
      <c r="O25692" t="s">
        <v>126</v>
      </c>
      <c r="P25692" s="13">
        <v>43419</v>
      </c>
      <c r="Q25692">
        <v>63.040000999999997</v>
      </c>
      <c r="R25692">
        <v>63.740001999999997</v>
      </c>
      <c r="S25692">
        <v>61.970001000000003</v>
      </c>
      <c r="T25692">
        <v>63.650002000000001</v>
      </c>
      <c r="U25692">
        <v>55.066952000000001</v>
      </c>
      <c r="V25692">
        <v>314700</v>
      </c>
      <c r="W25692" s="9" t="str">
        <f t="shared" si="405"/>
        <v>NWE</v>
      </c>
    </row>
    <row r="25693" spans="15:23">
      <c r="O25693" t="s">
        <v>126</v>
      </c>
      <c r="P25693" s="13">
        <v>43420</v>
      </c>
      <c r="Q25693">
        <v>64</v>
      </c>
      <c r="R25693">
        <v>64.580001999999993</v>
      </c>
      <c r="S25693">
        <v>63.419998</v>
      </c>
      <c r="T25693">
        <v>63.439999</v>
      </c>
      <c r="U25693">
        <v>54.885261999999997</v>
      </c>
      <c r="V25693">
        <v>551500</v>
      </c>
      <c r="W25693" s="9" t="str">
        <f t="shared" si="405"/>
        <v>NWE</v>
      </c>
    </row>
    <row r="25694" spans="15:23">
      <c r="O25694" t="s">
        <v>126</v>
      </c>
      <c r="P25694" s="13">
        <v>43423</v>
      </c>
      <c r="Q25694">
        <v>63.27</v>
      </c>
      <c r="R25694">
        <v>63.939999</v>
      </c>
      <c r="S25694">
        <v>62.98</v>
      </c>
      <c r="T25694">
        <v>63.889999000000003</v>
      </c>
      <c r="U25694">
        <v>55.274582000000002</v>
      </c>
      <c r="V25694">
        <v>350600</v>
      </c>
      <c r="W25694" s="9" t="str">
        <f t="shared" si="405"/>
        <v>NWE</v>
      </c>
    </row>
    <row r="25695" spans="15:23">
      <c r="O25695" t="s">
        <v>126</v>
      </c>
      <c r="P25695" s="13">
        <v>43424</v>
      </c>
      <c r="Q25695">
        <v>64.059997999999993</v>
      </c>
      <c r="R25695">
        <v>64.760002</v>
      </c>
      <c r="S25695">
        <v>63.349997999999999</v>
      </c>
      <c r="T25695">
        <v>63.790000999999997</v>
      </c>
      <c r="U25695">
        <v>55.188071999999998</v>
      </c>
      <c r="V25695">
        <v>274300</v>
      </c>
      <c r="W25695" s="9" t="str">
        <f t="shared" si="405"/>
        <v>NWE</v>
      </c>
    </row>
    <row r="25696" spans="15:23">
      <c r="O25696" t="s">
        <v>126</v>
      </c>
      <c r="P25696" s="13">
        <v>43425</v>
      </c>
      <c r="Q25696">
        <v>63.860000999999997</v>
      </c>
      <c r="R25696">
        <v>63.860000999999997</v>
      </c>
      <c r="S25696">
        <v>62.59</v>
      </c>
      <c r="T25696">
        <v>62.869999</v>
      </c>
      <c r="U25696">
        <v>54.392128</v>
      </c>
      <c r="V25696">
        <v>192200</v>
      </c>
      <c r="W25696" s="9" t="str">
        <f t="shared" si="405"/>
        <v>NWE</v>
      </c>
    </row>
    <row r="25697" spans="15:23">
      <c r="O25697" t="s">
        <v>126</v>
      </c>
      <c r="P25697" s="13">
        <v>43427</v>
      </c>
      <c r="Q25697">
        <v>62.849997999999999</v>
      </c>
      <c r="R25697">
        <v>63.459999000000003</v>
      </c>
      <c r="S25697">
        <v>62.68</v>
      </c>
      <c r="T25697">
        <v>63.25</v>
      </c>
      <c r="U25697">
        <v>54.720882000000003</v>
      </c>
      <c r="V25697">
        <v>109300</v>
      </c>
      <c r="W25697" s="9" t="str">
        <f t="shared" si="405"/>
        <v>NWE</v>
      </c>
    </row>
    <row r="25698" spans="15:23">
      <c r="O25698" t="s">
        <v>126</v>
      </c>
      <c r="P25698" s="13">
        <v>43430</v>
      </c>
      <c r="Q25698">
        <v>63.369999</v>
      </c>
      <c r="R25698">
        <v>63.939999</v>
      </c>
      <c r="S25698">
        <v>62.970001000000003</v>
      </c>
      <c r="T25698">
        <v>63.75</v>
      </c>
      <c r="U25698">
        <v>55.153469000000001</v>
      </c>
      <c r="V25698">
        <v>223900</v>
      </c>
      <c r="W25698" s="9" t="str">
        <f t="shared" si="405"/>
        <v>NWE</v>
      </c>
    </row>
    <row r="25699" spans="15:23">
      <c r="O25699" t="s">
        <v>126</v>
      </c>
      <c r="P25699" s="13">
        <v>43431</v>
      </c>
      <c r="Q25699">
        <v>63.73</v>
      </c>
      <c r="R25699">
        <v>64.360000999999997</v>
      </c>
      <c r="S25699">
        <v>63.389999000000003</v>
      </c>
      <c r="T25699">
        <v>63.919998</v>
      </c>
      <c r="U25699">
        <v>55.300541000000003</v>
      </c>
      <c r="V25699">
        <v>315800</v>
      </c>
      <c r="W25699" s="9" t="str">
        <f t="shared" si="405"/>
        <v>NWE</v>
      </c>
    </row>
    <row r="25700" spans="15:23">
      <c r="O25700" t="s">
        <v>126</v>
      </c>
      <c r="P25700" s="13">
        <v>43432</v>
      </c>
      <c r="Q25700">
        <v>63.919998</v>
      </c>
      <c r="R25700">
        <v>64.160004000000001</v>
      </c>
      <c r="S25700">
        <v>63.52</v>
      </c>
      <c r="T25700">
        <v>63.59</v>
      </c>
      <c r="U25700">
        <v>55.015034</v>
      </c>
      <c r="V25700">
        <v>337300</v>
      </c>
      <c r="W25700" s="9" t="str">
        <f t="shared" si="405"/>
        <v>NWE</v>
      </c>
    </row>
    <row r="25701" spans="15:23">
      <c r="O25701" t="s">
        <v>126</v>
      </c>
      <c r="P25701" s="13">
        <v>43433</v>
      </c>
      <c r="Q25701">
        <v>63.75</v>
      </c>
      <c r="R25701">
        <v>64.019997000000004</v>
      </c>
      <c r="S25701">
        <v>62.799999</v>
      </c>
      <c r="T25701">
        <v>63.470001000000003</v>
      </c>
      <c r="U25701">
        <v>54.911223999999997</v>
      </c>
      <c r="V25701">
        <v>238200</v>
      </c>
      <c r="W25701" s="9" t="str">
        <f t="shared" si="405"/>
        <v>NWE</v>
      </c>
    </row>
    <row r="25702" spans="15:23">
      <c r="O25702" t="s">
        <v>126</v>
      </c>
      <c r="P25702" s="13">
        <v>43434</v>
      </c>
      <c r="Q25702">
        <v>63.630001</v>
      </c>
      <c r="R25702">
        <v>64.110000999999997</v>
      </c>
      <c r="S25702">
        <v>63.32</v>
      </c>
      <c r="T25702">
        <v>63.959999000000003</v>
      </c>
      <c r="U25702">
        <v>55.335140000000003</v>
      </c>
      <c r="V25702">
        <v>431600</v>
      </c>
      <c r="W25702" s="9" t="str">
        <f t="shared" si="405"/>
        <v>NWE</v>
      </c>
    </row>
    <row r="25703" spans="15:23">
      <c r="O25703" t="s">
        <v>126</v>
      </c>
      <c r="P25703" s="13">
        <v>43437</v>
      </c>
      <c r="Q25703">
        <v>63.669998</v>
      </c>
      <c r="R25703">
        <v>64.129997000000003</v>
      </c>
      <c r="S25703">
        <v>62.91</v>
      </c>
      <c r="T25703">
        <v>64.050003000000004</v>
      </c>
      <c r="U25703">
        <v>55.41301</v>
      </c>
      <c r="V25703">
        <v>306900</v>
      </c>
      <c r="W25703" s="9" t="str">
        <f t="shared" si="405"/>
        <v>NWE</v>
      </c>
    </row>
    <row r="25704" spans="15:23">
      <c r="O25704" t="s">
        <v>126</v>
      </c>
      <c r="P25704" s="13">
        <v>43438</v>
      </c>
      <c r="Q25704">
        <v>64.339995999999999</v>
      </c>
      <c r="R25704">
        <v>65.739998</v>
      </c>
      <c r="S25704">
        <v>63.860000999999997</v>
      </c>
      <c r="T25704">
        <v>64.019997000000004</v>
      </c>
      <c r="U25704">
        <v>55.387047000000003</v>
      </c>
      <c r="V25704">
        <v>538200</v>
      </c>
      <c r="W25704" s="9" t="str">
        <f t="shared" si="405"/>
        <v>NWE</v>
      </c>
    </row>
    <row r="25705" spans="15:23">
      <c r="O25705" t="s">
        <v>126</v>
      </c>
      <c r="P25705" s="13">
        <v>43440</v>
      </c>
      <c r="Q25705">
        <v>64.150002000000001</v>
      </c>
      <c r="R25705">
        <v>64.150002000000001</v>
      </c>
      <c r="S25705">
        <v>62.75</v>
      </c>
      <c r="T25705">
        <v>63.98</v>
      </c>
      <c r="U25705">
        <v>55.352448000000003</v>
      </c>
      <c r="V25705">
        <v>341900</v>
      </c>
      <c r="W25705" s="9" t="str">
        <f t="shared" si="405"/>
        <v>NWE</v>
      </c>
    </row>
    <row r="25706" spans="15:23">
      <c r="O25706" t="s">
        <v>126</v>
      </c>
      <c r="P25706" s="13">
        <v>43441</v>
      </c>
      <c r="Q25706">
        <v>64.050003000000004</v>
      </c>
      <c r="R25706">
        <v>64.800003000000004</v>
      </c>
      <c r="S25706">
        <v>63.59</v>
      </c>
      <c r="T25706">
        <v>64.279999000000004</v>
      </c>
      <c r="U25706">
        <v>55.612000000000002</v>
      </c>
      <c r="V25706">
        <v>221300</v>
      </c>
      <c r="W25706" s="9" t="str">
        <f t="shared" si="405"/>
        <v>NWE</v>
      </c>
    </row>
    <row r="25707" spans="15:23">
      <c r="O25707" t="s">
        <v>126</v>
      </c>
      <c r="P25707" s="13">
        <v>43444</v>
      </c>
      <c r="Q25707">
        <v>64.430000000000007</v>
      </c>
      <c r="R25707">
        <v>64.550003000000004</v>
      </c>
      <c r="S25707">
        <v>63.529998999999997</v>
      </c>
      <c r="T25707">
        <v>64.309997999999993</v>
      </c>
      <c r="U25707">
        <v>55.637951000000001</v>
      </c>
      <c r="V25707">
        <v>212200</v>
      </c>
      <c r="W25707" s="9" t="str">
        <f t="shared" si="405"/>
        <v>NWE</v>
      </c>
    </row>
    <row r="25708" spans="15:23">
      <c r="O25708" t="s">
        <v>126</v>
      </c>
      <c r="P25708" s="13">
        <v>43445</v>
      </c>
      <c r="Q25708">
        <v>64.339995999999999</v>
      </c>
      <c r="R25708">
        <v>64.860000999999997</v>
      </c>
      <c r="S25708">
        <v>63.560001</v>
      </c>
      <c r="T25708">
        <v>64.459998999999996</v>
      </c>
      <c r="U25708">
        <v>55.767715000000003</v>
      </c>
      <c r="V25708">
        <v>285400</v>
      </c>
      <c r="W25708" s="9" t="str">
        <f t="shared" si="405"/>
        <v>NWE</v>
      </c>
    </row>
    <row r="25709" spans="15:23">
      <c r="O25709" t="s">
        <v>126</v>
      </c>
      <c r="P25709" s="13">
        <v>43446</v>
      </c>
      <c r="Q25709">
        <v>64.669998000000007</v>
      </c>
      <c r="R25709">
        <v>65.050003000000004</v>
      </c>
      <c r="S25709">
        <v>64.169998000000007</v>
      </c>
      <c r="T25709">
        <v>64.319999999999993</v>
      </c>
      <c r="U25709">
        <v>55.646594999999998</v>
      </c>
      <c r="V25709">
        <v>299400</v>
      </c>
      <c r="W25709" s="9" t="str">
        <f t="shared" si="405"/>
        <v>NWE</v>
      </c>
    </row>
    <row r="25710" spans="15:23">
      <c r="O25710" t="s">
        <v>126</v>
      </c>
      <c r="P25710" s="13">
        <v>43447</v>
      </c>
      <c r="Q25710">
        <v>63.779998999999997</v>
      </c>
      <c r="R25710">
        <v>64.669998000000007</v>
      </c>
      <c r="S25710">
        <v>63.779998999999997</v>
      </c>
      <c r="T25710">
        <v>64.449996999999996</v>
      </c>
      <c r="U25710">
        <v>56.239978999999998</v>
      </c>
      <c r="V25710">
        <v>198900</v>
      </c>
      <c r="W25710" s="9" t="str">
        <f t="shared" si="405"/>
        <v>NWE</v>
      </c>
    </row>
    <row r="25711" spans="15:23">
      <c r="O25711" t="s">
        <v>126</v>
      </c>
      <c r="P25711" s="13">
        <v>43448</v>
      </c>
      <c r="Q25711">
        <v>64.440002000000007</v>
      </c>
      <c r="R25711">
        <v>64.529999000000004</v>
      </c>
      <c r="S25711">
        <v>63.509998000000003</v>
      </c>
      <c r="T25711">
        <v>63.93</v>
      </c>
      <c r="U25711">
        <v>55.786212999999996</v>
      </c>
      <c r="V25711">
        <v>219500</v>
      </c>
      <c r="W25711" s="9" t="str">
        <f t="shared" si="405"/>
        <v>NWE</v>
      </c>
    </row>
    <row r="25712" spans="15:23">
      <c r="O25712" t="s">
        <v>126</v>
      </c>
      <c r="P25712" s="13">
        <v>43451</v>
      </c>
      <c r="Q25712">
        <v>64.230002999999996</v>
      </c>
      <c r="R25712">
        <v>64.419998000000007</v>
      </c>
      <c r="S25712">
        <v>62.049999</v>
      </c>
      <c r="T25712">
        <v>62.34</v>
      </c>
      <c r="U25712">
        <v>54.398758000000001</v>
      </c>
      <c r="V25712">
        <v>349800</v>
      </c>
      <c r="W25712" s="9" t="str">
        <f t="shared" si="405"/>
        <v>NWE</v>
      </c>
    </row>
    <row r="25713" spans="15:23">
      <c r="O25713" t="s">
        <v>126</v>
      </c>
      <c r="P25713" s="13">
        <v>43452</v>
      </c>
      <c r="Q25713">
        <v>62.529998999999997</v>
      </c>
      <c r="R25713">
        <v>63.139999000000003</v>
      </c>
      <c r="S25713">
        <v>62.290000999999997</v>
      </c>
      <c r="T25713">
        <v>62.310001</v>
      </c>
      <c r="U25713">
        <v>54.372588999999998</v>
      </c>
      <c r="V25713">
        <v>443900</v>
      </c>
      <c r="W25713" s="9" t="str">
        <f t="shared" si="405"/>
        <v>NWE</v>
      </c>
    </row>
    <row r="25714" spans="15:23">
      <c r="O25714" t="s">
        <v>126</v>
      </c>
      <c r="P25714" s="13">
        <v>43453</v>
      </c>
      <c r="Q25714">
        <v>62.580002</v>
      </c>
      <c r="R25714">
        <v>63</v>
      </c>
      <c r="S25714">
        <v>61.709999000000003</v>
      </c>
      <c r="T25714">
        <v>62.139999000000003</v>
      </c>
      <c r="U25714">
        <v>54.224235999999998</v>
      </c>
      <c r="V25714">
        <v>411500</v>
      </c>
      <c r="W25714" s="9" t="str">
        <f t="shared" si="405"/>
        <v>NWE</v>
      </c>
    </row>
    <row r="25715" spans="15:23">
      <c r="O25715" t="s">
        <v>126</v>
      </c>
      <c r="P25715" s="13">
        <v>43454</v>
      </c>
      <c r="Q25715">
        <v>62.240001999999997</v>
      </c>
      <c r="R25715">
        <v>63</v>
      </c>
      <c r="S25715">
        <v>61.09</v>
      </c>
      <c r="T25715">
        <v>62.209999000000003</v>
      </c>
      <c r="U25715">
        <v>54.285313000000002</v>
      </c>
      <c r="V25715">
        <v>396900</v>
      </c>
      <c r="W25715" s="9" t="str">
        <f t="shared" si="405"/>
        <v>NWE</v>
      </c>
    </row>
    <row r="25716" spans="15:23">
      <c r="O25716" t="s">
        <v>126</v>
      </c>
      <c r="P25716" s="13">
        <v>43455</v>
      </c>
      <c r="Q25716">
        <v>62.060001</v>
      </c>
      <c r="R25716">
        <v>63.580002</v>
      </c>
      <c r="S25716">
        <v>61.02</v>
      </c>
      <c r="T25716">
        <v>61.419998</v>
      </c>
      <c r="U25716">
        <v>53.595954999999996</v>
      </c>
      <c r="V25716">
        <v>1502400</v>
      </c>
      <c r="W25716" s="9" t="str">
        <f t="shared" si="405"/>
        <v>NWE</v>
      </c>
    </row>
    <row r="25717" spans="15:23">
      <c r="O25717" t="s">
        <v>126</v>
      </c>
      <c r="P25717" s="13">
        <v>43458</v>
      </c>
      <c r="Q25717">
        <v>61.610000999999997</v>
      </c>
      <c r="R25717">
        <v>61.610000999999997</v>
      </c>
      <c r="S25717">
        <v>57.900002000000001</v>
      </c>
      <c r="T25717">
        <v>58.02</v>
      </c>
      <c r="U25717">
        <v>50.629074000000003</v>
      </c>
      <c r="V25717">
        <v>202600</v>
      </c>
      <c r="W25717" s="9" t="str">
        <f t="shared" si="405"/>
        <v>NWE</v>
      </c>
    </row>
    <row r="25718" spans="15:23">
      <c r="O25718" t="s">
        <v>126</v>
      </c>
      <c r="P25718" s="13">
        <v>43460</v>
      </c>
      <c r="Q25718">
        <v>58.099997999999999</v>
      </c>
      <c r="R25718">
        <v>58.700001</v>
      </c>
      <c r="S25718">
        <v>57.279998999999997</v>
      </c>
      <c r="T25718">
        <v>58.540000999999997</v>
      </c>
      <c r="U25718">
        <v>51.082836</v>
      </c>
      <c r="V25718">
        <v>578600</v>
      </c>
      <c r="W25718" s="9" t="str">
        <f t="shared" si="405"/>
        <v>NWE</v>
      </c>
    </row>
    <row r="25719" spans="15:23">
      <c r="O25719" t="s">
        <v>126</v>
      </c>
      <c r="P25719" s="13">
        <v>43461</v>
      </c>
      <c r="Q25719">
        <v>58.549999</v>
      </c>
      <c r="R25719">
        <v>59.25</v>
      </c>
      <c r="S25719">
        <v>57.799999</v>
      </c>
      <c r="T25719">
        <v>59.220001000000003</v>
      </c>
      <c r="U25719">
        <v>51.676205000000003</v>
      </c>
      <c r="V25719">
        <v>414200</v>
      </c>
      <c r="W25719" s="9" t="str">
        <f t="shared" si="405"/>
        <v>NWE</v>
      </c>
    </row>
    <row r="25720" spans="15:23">
      <c r="O25720" t="s">
        <v>126</v>
      </c>
      <c r="P25720" s="13">
        <v>43462</v>
      </c>
      <c r="Q25720">
        <v>59.43</v>
      </c>
      <c r="R25720">
        <v>60.02</v>
      </c>
      <c r="S25720">
        <v>58.900002000000001</v>
      </c>
      <c r="T25720">
        <v>59.41</v>
      </c>
      <c r="U25720">
        <v>51.841994999999997</v>
      </c>
      <c r="V25720">
        <v>341600</v>
      </c>
      <c r="W25720" s="9" t="str">
        <f t="shared" si="405"/>
        <v>NWE</v>
      </c>
    </row>
    <row r="25721" spans="15:23">
      <c r="O25721" t="s">
        <v>126</v>
      </c>
      <c r="P25721" s="13">
        <v>43465</v>
      </c>
      <c r="Q25721">
        <v>59.470001000000003</v>
      </c>
      <c r="R25721">
        <v>59.48</v>
      </c>
      <c r="S25721">
        <v>58.610000999999997</v>
      </c>
      <c r="T25721">
        <v>59.439999</v>
      </c>
      <c r="U25721">
        <v>51.868175999999998</v>
      </c>
      <c r="V25721">
        <v>345200</v>
      </c>
      <c r="W25721" s="9" t="str">
        <f t="shared" si="405"/>
        <v>NWE</v>
      </c>
    </row>
    <row r="25722" spans="15:23">
      <c r="O25722" t="s">
        <v>126</v>
      </c>
      <c r="P25722" s="13">
        <v>43467</v>
      </c>
      <c r="Q25722">
        <v>59.27</v>
      </c>
      <c r="R25722">
        <v>59.400002000000001</v>
      </c>
      <c r="S25722">
        <v>57.580002</v>
      </c>
      <c r="T25722">
        <v>58.029998999999997</v>
      </c>
      <c r="U25722">
        <v>50.637791</v>
      </c>
      <c r="V25722">
        <v>359600</v>
      </c>
      <c r="W25722" s="9" t="str">
        <f t="shared" si="405"/>
        <v>NWE</v>
      </c>
    </row>
    <row r="25723" spans="15:23">
      <c r="O25723" t="s">
        <v>126</v>
      </c>
      <c r="P25723" s="13">
        <v>43468</v>
      </c>
      <c r="Q25723">
        <v>58.02</v>
      </c>
      <c r="R25723">
        <v>58.639999000000003</v>
      </c>
      <c r="S25723">
        <v>57.830002</v>
      </c>
      <c r="T25723">
        <v>58.119999</v>
      </c>
      <c r="U25723">
        <v>50.716330999999997</v>
      </c>
      <c r="V25723">
        <v>259800</v>
      </c>
      <c r="W25723" s="9" t="str">
        <f t="shared" si="405"/>
        <v>NWE</v>
      </c>
    </row>
    <row r="25724" spans="15:23">
      <c r="O25724" t="s">
        <v>126</v>
      </c>
      <c r="P25724" s="13">
        <v>43469</v>
      </c>
      <c r="Q25724">
        <v>57.91</v>
      </c>
      <c r="R25724">
        <v>59.259998000000003</v>
      </c>
      <c r="S25724">
        <v>57.330002</v>
      </c>
      <c r="T25724">
        <v>59.25</v>
      </c>
      <c r="U25724">
        <v>51.702385</v>
      </c>
      <c r="V25724">
        <v>357200</v>
      </c>
      <c r="W25724" s="9" t="str">
        <f t="shared" si="405"/>
        <v>NWE</v>
      </c>
    </row>
    <row r="25725" spans="15:23">
      <c r="O25725" t="s">
        <v>126</v>
      </c>
      <c r="P25725" s="13">
        <v>43472</v>
      </c>
      <c r="Q25725">
        <v>59.099997999999999</v>
      </c>
      <c r="R25725">
        <v>59.279998999999997</v>
      </c>
      <c r="S25725">
        <v>58.5</v>
      </c>
      <c r="T25725">
        <v>59</v>
      </c>
      <c r="U25725">
        <v>51.484234000000001</v>
      </c>
      <c r="V25725">
        <v>348700</v>
      </c>
      <c r="W25725" s="9" t="str">
        <f t="shared" si="405"/>
        <v>NWE</v>
      </c>
    </row>
    <row r="25726" spans="15:23">
      <c r="O25726" t="s">
        <v>126</v>
      </c>
      <c r="P25726" s="13">
        <v>43473</v>
      </c>
      <c r="Q25726">
        <v>58.939999</v>
      </c>
      <c r="R25726">
        <v>60.23</v>
      </c>
      <c r="S25726">
        <v>58.740001999999997</v>
      </c>
      <c r="T25726">
        <v>60.110000999999997</v>
      </c>
      <c r="U25726">
        <v>52.452831000000003</v>
      </c>
      <c r="V25726">
        <v>410800</v>
      </c>
      <c r="W25726" s="9" t="str">
        <f t="shared" si="405"/>
        <v>NWE</v>
      </c>
    </row>
    <row r="25727" spans="15:23">
      <c r="O25727" t="s">
        <v>126</v>
      </c>
      <c r="P25727" s="13">
        <v>43474</v>
      </c>
      <c r="Q25727">
        <v>60.16</v>
      </c>
      <c r="R25727">
        <v>60.5</v>
      </c>
      <c r="S25727">
        <v>59.599997999999999</v>
      </c>
      <c r="T25727">
        <v>60.09</v>
      </c>
      <c r="U25727">
        <v>52.435383000000002</v>
      </c>
      <c r="V25727">
        <v>827700</v>
      </c>
      <c r="W25727" s="9" t="str">
        <f t="shared" si="405"/>
        <v>NWE</v>
      </c>
    </row>
    <row r="25728" spans="15:23">
      <c r="O25728" t="s">
        <v>126</v>
      </c>
      <c r="P25728" s="13">
        <v>43475</v>
      </c>
      <c r="Q25728">
        <v>60.32</v>
      </c>
      <c r="R25728">
        <v>61.25</v>
      </c>
      <c r="S25728">
        <v>59.799999</v>
      </c>
      <c r="T25728">
        <v>61.18</v>
      </c>
      <c r="U25728">
        <v>53.386527999999998</v>
      </c>
      <c r="V25728">
        <v>272100</v>
      </c>
      <c r="W25728" s="9" t="str">
        <f t="shared" si="405"/>
        <v>NWE</v>
      </c>
    </row>
    <row r="25729" spans="15:23">
      <c r="O25729" t="s">
        <v>126</v>
      </c>
      <c r="P25729" s="13">
        <v>43476</v>
      </c>
      <c r="Q25729">
        <v>61.09</v>
      </c>
      <c r="R25729">
        <v>61.259998000000003</v>
      </c>
      <c r="S25729">
        <v>60.470001000000003</v>
      </c>
      <c r="T25729">
        <v>60.669998</v>
      </c>
      <c r="U25729">
        <v>52.941498000000003</v>
      </c>
      <c r="V25729">
        <v>303400</v>
      </c>
      <c r="W25729" s="9" t="str">
        <f t="shared" si="405"/>
        <v>NWE</v>
      </c>
    </row>
    <row r="25730" spans="15:23">
      <c r="O25730" t="s">
        <v>126</v>
      </c>
      <c r="P25730" s="13">
        <v>43479</v>
      </c>
      <c r="Q25730">
        <v>60.48</v>
      </c>
      <c r="R25730">
        <v>60.5</v>
      </c>
      <c r="S25730">
        <v>59.389999000000003</v>
      </c>
      <c r="T25730">
        <v>59.759998000000003</v>
      </c>
      <c r="U25730">
        <v>52.147418999999999</v>
      </c>
      <c r="V25730">
        <v>336800</v>
      </c>
      <c r="W25730" s="9" t="str">
        <f t="shared" si="405"/>
        <v>NWE</v>
      </c>
    </row>
    <row r="25731" spans="15:23">
      <c r="O25731" t="s">
        <v>126</v>
      </c>
      <c r="P25731" s="13">
        <v>43480</v>
      </c>
      <c r="Q25731">
        <v>59.75</v>
      </c>
      <c r="R25731">
        <v>61.07</v>
      </c>
      <c r="S25731">
        <v>59.75</v>
      </c>
      <c r="T25731">
        <v>60.959999000000003</v>
      </c>
      <c r="U25731">
        <v>53.19455</v>
      </c>
      <c r="V25731">
        <v>266700</v>
      </c>
      <c r="W25731" s="9" t="str">
        <f t="shared" si="405"/>
        <v>NWE</v>
      </c>
    </row>
    <row r="25732" spans="15:23">
      <c r="O25732" t="s">
        <v>126</v>
      </c>
      <c r="P25732" s="13">
        <v>43481</v>
      </c>
      <c r="Q25732">
        <v>60.849997999999999</v>
      </c>
      <c r="R25732">
        <v>61.349997999999999</v>
      </c>
      <c r="S25732">
        <v>60.650002000000001</v>
      </c>
      <c r="T25732">
        <v>61.25</v>
      </c>
      <c r="U25732">
        <v>53.447609</v>
      </c>
      <c r="V25732">
        <v>349600</v>
      </c>
      <c r="W25732" s="9" t="str">
        <f t="shared" si="405"/>
        <v>NWE</v>
      </c>
    </row>
    <row r="25733" spans="15:23">
      <c r="O25733" t="s">
        <v>126</v>
      </c>
      <c r="P25733" s="13">
        <v>43482</v>
      </c>
      <c r="Q25733">
        <v>61.169998</v>
      </c>
      <c r="R25733">
        <v>61.860000999999997</v>
      </c>
      <c r="S25733">
        <v>61.139999000000003</v>
      </c>
      <c r="T25733">
        <v>61.849997999999999</v>
      </c>
      <c r="U25733">
        <v>53.971179999999997</v>
      </c>
      <c r="V25733">
        <v>271300</v>
      </c>
      <c r="W25733" s="9" t="str">
        <f t="shared" ref="W25733:W25796" si="406">IFERROR(VLOOKUP(O25733,$B$4:$B$17,1,FALSE),"Delete")</f>
        <v>NWE</v>
      </c>
    </row>
    <row r="25734" spans="15:23">
      <c r="O25734" t="s">
        <v>126</v>
      </c>
      <c r="P25734" s="13">
        <v>43483</v>
      </c>
      <c r="Q25734">
        <v>61.830002</v>
      </c>
      <c r="R25734">
        <v>62.310001</v>
      </c>
      <c r="S25734">
        <v>61.82</v>
      </c>
      <c r="T25734">
        <v>62.169998</v>
      </c>
      <c r="U25734">
        <v>54.250416000000001</v>
      </c>
      <c r="V25734">
        <v>212800</v>
      </c>
      <c r="W25734" s="9" t="str">
        <f t="shared" si="406"/>
        <v>NWE</v>
      </c>
    </row>
    <row r="25735" spans="15:23">
      <c r="O25735" t="s">
        <v>126</v>
      </c>
      <c r="P25735" s="13">
        <v>43487</v>
      </c>
      <c r="Q25735">
        <v>62.220001000000003</v>
      </c>
      <c r="R25735">
        <v>62.5</v>
      </c>
      <c r="S25735">
        <v>60.939999</v>
      </c>
      <c r="T25735">
        <v>61.610000999999997</v>
      </c>
      <c r="U25735">
        <v>53.761749000000002</v>
      </c>
      <c r="V25735">
        <v>231500</v>
      </c>
      <c r="W25735" s="9" t="str">
        <f t="shared" si="406"/>
        <v>NWE</v>
      </c>
    </row>
    <row r="25736" spans="15:23">
      <c r="O25736" t="s">
        <v>126</v>
      </c>
      <c r="P25736" s="13">
        <v>43488</v>
      </c>
      <c r="Q25736">
        <v>61.48</v>
      </c>
      <c r="R25736">
        <v>62.419998</v>
      </c>
      <c r="S25736">
        <v>61.48</v>
      </c>
      <c r="T25736">
        <v>62.389999000000003</v>
      </c>
      <c r="U25736">
        <v>54.442390000000003</v>
      </c>
      <c r="V25736">
        <v>228900</v>
      </c>
      <c r="W25736" s="9" t="str">
        <f t="shared" si="406"/>
        <v>NWE</v>
      </c>
    </row>
    <row r="25737" spans="15:23">
      <c r="O25737" t="s">
        <v>126</v>
      </c>
      <c r="P25737" s="13">
        <v>43489</v>
      </c>
      <c r="Q25737">
        <v>62.549999</v>
      </c>
      <c r="R25737">
        <v>62.779998999999997</v>
      </c>
      <c r="S25737">
        <v>61.700001</v>
      </c>
      <c r="T25737">
        <v>62.720001000000003</v>
      </c>
      <c r="U25737">
        <v>54.730362</v>
      </c>
      <c r="V25737">
        <v>234000</v>
      </c>
      <c r="W25737" s="9" t="str">
        <f t="shared" si="406"/>
        <v>NWE</v>
      </c>
    </row>
    <row r="25738" spans="15:23">
      <c r="O25738" t="s">
        <v>126</v>
      </c>
      <c r="P25738" s="13">
        <v>43490</v>
      </c>
      <c r="Q25738">
        <v>62.650002000000001</v>
      </c>
      <c r="R25738">
        <v>62.869999</v>
      </c>
      <c r="S25738">
        <v>61.939999</v>
      </c>
      <c r="T25738">
        <v>62.029998999999997</v>
      </c>
      <c r="U25738">
        <v>54.128245999999997</v>
      </c>
      <c r="V25738">
        <v>143700</v>
      </c>
      <c r="W25738" s="9" t="str">
        <f t="shared" si="406"/>
        <v>NWE</v>
      </c>
    </row>
    <row r="25739" spans="15:23">
      <c r="O25739" t="s">
        <v>126</v>
      </c>
      <c r="P25739" s="13">
        <v>43493</v>
      </c>
      <c r="Q25739">
        <v>61.950001</v>
      </c>
      <c r="R25739">
        <v>62.27</v>
      </c>
      <c r="S25739">
        <v>61.259998000000003</v>
      </c>
      <c r="T25739">
        <v>61.66</v>
      </c>
      <c r="U25739">
        <v>53.805385999999999</v>
      </c>
      <c r="V25739">
        <v>221700</v>
      </c>
      <c r="W25739" s="9" t="str">
        <f t="shared" si="406"/>
        <v>NWE</v>
      </c>
    </row>
    <row r="25740" spans="15:23">
      <c r="O25740" t="s">
        <v>126</v>
      </c>
      <c r="P25740" s="13">
        <v>43494</v>
      </c>
      <c r="Q25740">
        <v>62.09</v>
      </c>
      <c r="R25740">
        <v>62.450001</v>
      </c>
      <c r="S25740">
        <v>61.799999</v>
      </c>
      <c r="T25740">
        <v>62.200001</v>
      </c>
      <c r="U25740">
        <v>54.276595999999998</v>
      </c>
      <c r="V25740">
        <v>189500</v>
      </c>
      <c r="W25740" s="9" t="str">
        <f t="shared" si="406"/>
        <v>NWE</v>
      </c>
    </row>
    <row r="25741" spans="15:23">
      <c r="O25741" t="s">
        <v>126</v>
      </c>
      <c r="P25741" s="13">
        <v>43495</v>
      </c>
      <c r="Q25741">
        <v>62.099997999999999</v>
      </c>
      <c r="R25741">
        <v>63.169998</v>
      </c>
      <c r="S25741">
        <v>61.610000999999997</v>
      </c>
      <c r="T25741">
        <v>62.98</v>
      </c>
      <c r="U25741">
        <v>54.957245</v>
      </c>
      <c r="V25741">
        <v>215900</v>
      </c>
      <c r="W25741" s="9" t="str">
        <f t="shared" si="406"/>
        <v>NWE</v>
      </c>
    </row>
    <row r="25742" spans="15:23">
      <c r="O25742" t="s">
        <v>126</v>
      </c>
      <c r="P25742" s="13">
        <v>43496</v>
      </c>
      <c r="Q25742">
        <v>62.970001000000003</v>
      </c>
      <c r="R25742">
        <v>64.110000999999997</v>
      </c>
      <c r="S25742">
        <v>62.790000999999997</v>
      </c>
      <c r="T25742">
        <v>63.91</v>
      </c>
      <c r="U25742">
        <v>55.768763999999997</v>
      </c>
      <c r="V25742">
        <v>376100</v>
      </c>
      <c r="W25742" s="9" t="str">
        <f t="shared" si="406"/>
        <v>NWE</v>
      </c>
    </row>
    <row r="25743" spans="15:23">
      <c r="O25743" t="s">
        <v>126</v>
      </c>
      <c r="P25743" s="13">
        <v>43497</v>
      </c>
      <c r="Q25743">
        <v>63.720001000000003</v>
      </c>
      <c r="R25743">
        <v>63.849997999999999</v>
      </c>
      <c r="S25743">
        <v>62.349997999999999</v>
      </c>
      <c r="T25743">
        <v>63.07</v>
      </c>
      <c r="U25743">
        <v>55.035774000000004</v>
      </c>
      <c r="V25743">
        <v>333800</v>
      </c>
      <c r="W25743" s="9" t="str">
        <f t="shared" si="406"/>
        <v>NWE</v>
      </c>
    </row>
    <row r="25744" spans="15:23">
      <c r="O25744" t="s">
        <v>126</v>
      </c>
      <c r="P25744" s="13">
        <v>43500</v>
      </c>
      <c r="Q25744">
        <v>62.77</v>
      </c>
      <c r="R25744">
        <v>63.43</v>
      </c>
      <c r="S25744">
        <v>62.32</v>
      </c>
      <c r="T25744">
        <v>63.41</v>
      </c>
      <c r="U25744">
        <v>55.332458000000003</v>
      </c>
      <c r="V25744">
        <v>151800</v>
      </c>
      <c r="W25744" s="9" t="str">
        <f t="shared" si="406"/>
        <v>NWE</v>
      </c>
    </row>
    <row r="25745" spans="15:23">
      <c r="O25745" t="s">
        <v>126</v>
      </c>
      <c r="P25745" s="13">
        <v>43501</v>
      </c>
      <c r="Q25745">
        <v>63.459999000000003</v>
      </c>
      <c r="R25745">
        <v>63.93</v>
      </c>
      <c r="S25745">
        <v>63.34</v>
      </c>
      <c r="T25745">
        <v>63.549999</v>
      </c>
      <c r="U25745">
        <v>55.454628</v>
      </c>
      <c r="V25745">
        <v>157000</v>
      </c>
      <c r="W25745" s="9" t="str">
        <f t="shared" si="406"/>
        <v>NWE</v>
      </c>
    </row>
    <row r="25746" spans="15:23">
      <c r="O25746" t="s">
        <v>126</v>
      </c>
      <c r="P25746" s="13">
        <v>43502</v>
      </c>
      <c r="Q25746">
        <v>63.560001</v>
      </c>
      <c r="R25746">
        <v>63.669998</v>
      </c>
      <c r="S25746">
        <v>63.130001</v>
      </c>
      <c r="T25746">
        <v>63.509998000000003</v>
      </c>
      <c r="U25746">
        <v>55.419724000000002</v>
      </c>
      <c r="V25746">
        <v>146900</v>
      </c>
      <c r="W25746" s="9" t="str">
        <f t="shared" si="406"/>
        <v>NWE</v>
      </c>
    </row>
    <row r="25747" spans="15:23">
      <c r="O25747" t="s">
        <v>126</v>
      </c>
      <c r="P25747" s="13">
        <v>43503</v>
      </c>
      <c r="Q25747">
        <v>63.450001</v>
      </c>
      <c r="R25747">
        <v>64.669998000000007</v>
      </c>
      <c r="S25747">
        <v>63.060001</v>
      </c>
      <c r="T25747">
        <v>64.650002000000001</v>
      </c>
      <c r="U25747">
        <v>56.414504999999998</v>
      </c>
      <c r="V25747">
        <v>177300</v>
      </c>
      <c r="W25747" s="9" t="str">
        <f t="shared" si="406"/>
        <v>NWE</v>
      </c>
    </row>
    <row r="25748" spans="15:23">
      <c r="O25748" t="s">
        <v>126</v>
      </c>
      <c r="P25748" s="13">
        <v>43504</v>
      </c>
      <c r="Q25748">
        <v>64.540001000000004</v>
      </c>
      <c r="R25748">
        <v>65.230002999999996</v>
      </c>
      <c r="S25748">
        <v>64.540001000000004</v>
      </c>
      <c r="T25748">
        <v>65.010002</v>
      </c>
      <c r="U25748">
        <v>56.728653000000001</v>
      </c>
      <c r="V25748">
        <v>268600</v>
      </c>
      <c r="W25748" s="9" t="str">
        <f t="shared" si="406"/>
        <v>NWE</v>
      </c>
    </row>
    <row r="25749" spans="15:23">
      <c r="O25749" t="s">
        <v>126</v>
      </c>
      <c r="P25749" s="13">
        <v>43507</v>
      </c>
      <c r="Q25749">
        <v>65.019997000000004</v>
      </c>
      <c r="R25749">
        <v>65.459998999999996</v>
      </c>
      <c r="S25749">
        <v>64.830001999999993</v>
      </c>
      <c r="T25749">
        <v>64.980002999999996</v>
      </c>
      <c r="U25749">
        <v>56.702461</v>
      </c>
      <c r="V25749">
        <v>215300</v>
      </c>
      <c r="W25749" s="9" t="str">
        <f t="shared" si="406"/>
        <v>NWE</v>
      </c>
    </row>
    <row r="25750" spans="15:23">
      <c r="O25750" t="s">
        <v>126</v>
      </c>
      <c r="P25750" s="13">
        <v>43508</v>
      </c>
      <c r="Q25750">
        <v>67.150002000000001</v>
      </c>
      <c r="R25750">
        <v>67.800003000000004</v>
      </c>
      <c r="S25750">
        <v>64.660004000000001</v>
      </c>
      <c r="T25750">
        <v>65.580001999999993</v>
      </c>
      <c r="U25750">
        <v>57.226031999999996</v>
      </c>
      <c r="V25750">
        <v>380300</v>
      </c>
      <c r="W25750" s="9" t="str">
        <f t="shared" si="406"/>
        <v>NWE</v>
      </c>
    </row>
    <row r="25751" spans="15:23">
      <c r="O25751" t="s">
        <v>126</v>
      </c>
      <c r="P25751" s="13">
        <v>43509</v>
      </c>
      <c r="Q25751">
        <v>65.300003000000004</v>
      </c>
      <c r="R25751">
        <v>65.629997000000003</v>
      </c>
      <c r="S25751">
        <v>64.779999000000004</v>
      </c>
      <c r="T25751">
        <v>65.059997999999993</v>
      </c>
      <c r="U25751">
        <v>56.772278</v>
      </c>
      <c r="V25751">
        <v>348800</v>
      </c>
      <c r="W25751" s="9" t="str">
        <f t="shared" si="406"/>
        <v>NWE</v>
      </c>
    </row>
    <row r="25752" spans="15:23">
      <c r="O25752" t="s">
        <v>126</v>
      </c>
      <c r="P25752" s="13">
        <v>43510</v>
      </c>
      <c r="Q25752">
        <v>65.120002999999997</v>
      </c>
      <c r="R25752">
        <v>65.569999999999993</v>
      </c>
      <c r="S25752">
        <v>64.919998000000007</v>
      </c>
      <c r="T25752">
        <v>64.989998</v>
      </c>
      <c r="U25752">
        <v>56.711188999999997</v>
      </c>
      <c r="V25752">
        <v>367300</v>
      </c>
      <c r="W25752" s="9" t="str">
        <f t="shared" si="406"/>
        <v>NWE</v>
      </c>
    </row>
    <row r="25753" spans="15:23">
      <c r="O25753" t="s">
        <v>126</v>
      </c>
      <c r="P25753" s="13">
        <v>43511</v>
      </c>
      <c r="Q25753">
        <v>65</v>
      </c>
      <c r="R25753">
        <v>65.680000000000007</v>
      </c>
      <c r="S25753">
        <v>65</v>
      </c>
      <c r="T25753">
        <v>65.540001000000004</v>
      </c>
      <c r="U25753">
        <v>57.191119999999998</v>
      </c>
      <c r="V25753">
        <v>287800</v>
      </c>
      <c r="W25753" s="9" t="str">
        <f t="shared" si="406"/>
        <v>NWE</v>
      </c>
    </row>
    <row r="25754" spans="15:23">
      <c r="O25754" t="s">
        <v>126</v>
      </c>
      <c r="P25754" s="13">
        <v>43515</v>
      </c>
      <c r="Q25754">
        <v>65.510002</v>
      </c>
      <c r="R25754">
        <v>66.220000999999996</v>
      </c>
      <c r="S25754">
        <v>65.379997000000003</v>
      </c>
      <c r="T25754">
        <v>66.019997000000004</v>
      </c>
      <c r="U25754">
        <v>57.609977999999998</v>
      </c>
      <c r="V25754">
        <v>285500</v>
      </c>
      <c r="W25754" s="9" t="str">
        <f t="shared" si="406"/>
        <v>NWE</v>
      </c>
    </row>
    <row r="25755" spans="15:23">
      <c r="O25755" t="s">
        <v>126</v>
      </c>
      <c r="P25755" s="13">
        <v>43516</v>
      </c>
      <c r="Q25755">
        <v>65.910004000000001</v>
      </c>
      <c r="R25755">
        <v>66.459998999999996</v>
      </c>
      <c r="S25755">
        <v>65.5</v>
      </c>
      <c r="T25755">
        <v>66.190002000000007</v>
      </c>
      <c r="U25755">
        <v>57.758330999999998</v>
      </c>
      <c r="V25755">
        <v>211500</v>
      </c>
      <c r="W25755" s="9" t="str">
        <f t="shared" si="406"/>
        <v>NWE</v>
      </c>
    </row>
    <row r="25756" spans="15:23">
      <c r="O25756" t="s">
        <v>126</v>
      </c>
      <c r="P25756" s="13">
        <v>43517</v>
      </c>
      <c r="Q25756">
        <v>66.069999999999993</v>
      </c>
      <c r="R25756">
        <v>66.940002000000007</v>
      </c>
      <c r="S25756">
        <v>65.510002</v>
      </c>
      <c r="T25756">
        <v>66.779999000000004</v>
      </c>
      <c r="U25756">
        <v>58.273167000000001</v>
      </c>
      <c r="V25756">
        <v>252200</v>
      </c>
      <c r="W25756" s="9" t="str">
        <f t="shared" si="406"/>
        <v>NWE</v>
      </c>
    </row>
    <row r="25757" spans="15:23">
      <c r="O25757" t="s">
        <v>126</v>
      </c>
      <c r="P25757" s="13">
        <v>43518</v>
      </c>
      <c r="Q25757">
        <v>67.050003000000004</v>
      </c>
      <c r="R25757">
        <v>67.449996999999996</v>
      </c>
      <c r="S25757">
        <v>66.629997000000003</v>
      </c>
      <c r="T25757">
        <v>67.410004000000001</v>
      </c>
      <c r="U25757">
        <v>58.822918000000001</v>
      </c>
      <c r="V25757">
        <v>337400</v>
      </c>
      <c r="W25757" s="9" t="str">
        <f t="shared" si="406"/>
        <v>NWE</v>
      </c>
    </row>
    <row r="25758" spans="15:23">
      <c r="O25758" t="s">
        <v>126</v>
      </c>
      <c r="P25758" s="13">
        <v>43521</v>
      </c>
      <c r="Q25758">
        <v>67.339995999999999</v>
      </c>
      <c r="R25758">
        <v>67.550003000000004</v>
      </c>
      <c r="S25758">
        <v>66.849997999999999</v>
      </c>
      <c r="T25758">
        <v>67.209998999999996</v>
      </c>
      <c r="U25758">
        <v>58.648398999999998</v>
      </c>
      <c r="V25758">
        <v>290300</v>
      </c>
      <c r="W25758" s="9" t="str">
        <f t="shared" si="406"/>
        <v>NWE</v>
      </c>
    </row>
    <row r="25759" spans="15:23">
      <c r="O25759" t="s">
        <v>126</v>
      </c>
      <c r="P25759" s="13">
        <v>43522</v>
      </c>
      <c r="Q25759">
        <v>67.470000999999996</v>
      </c>
      <c r="R25759">
        <v>67.760002</v>
      </c>
      <c r="S25759">
        <v>66.900002000000001</v>
      </c>
      <c r="T25759">
        <v>67.319999999999993</v>
      </c>
      <c r="U25759">
        <v>58.744370000000004</v>
      </c>
      <c r="V25759">
        <v>417900</v>
      </c>
      <c r="W25759" s="9" t="str">
        <f t="shared" si="406"/>
        <v>NWE</v>
      </c>
    </row>
    <row r="25760" spans="15:23">
      <c r="O25760" t="s">
        <v>126</v>
      </c>
      <c r="P25760" s="13">
        <v>43523</v>
      </c>
      <c r="Q25760">
        <v>67.120002999999997</v>
      </c>
      <c r="R25760">
        <v>68.25</v>
      </c>
      <c r="S25760">
        <v>66.919998000000007</v>
      </c>
      <c r="T25760">
        <v>67.959998999999996</v>
      </c>
      <c r="U25760">
        <v>59.302855999999998</v>
      </c>
      <c r="V25760">
        <v>390800</v>
      </c>
      <c r="W25760" s="9" t="str">
        <f t="shared" si="406"/>
        <v>NWE</v>
      </c>
    </row>
    <row r="25761" spans="15:23">
      <c r="O25761" t="s">
        <v>126</v>
      </c>
      <c r="P25761" s="13">
        <v>43524</v>
      </c>
      <c r="Q25761">
        <v>67.910004000000001</v>
      </c>
      <c r="R25761">
        <v>68.830001999999993</v>
      </c>
      <c r="S25761">
        <v>67.739998</v>
      </c>
      <c r="T25761">
        <v>68.540001000000004</v>
      </c>
      <c r="U25761">
        <v>59.808974999999997</v>
      </c>
      <c r="V25761">
        <v>416800</v>
      </c>
      <c r="W25761" s="9" t="str">
        <f t="shared" si="406"/>
        <v>NWE</v>
      </c>
    </row>
    <row r="25762" spans="15:23">
      <c r="O25762" t="s">
        <v>126</v>
      </c>
      <c r="P25762" s="13">
        <v>43525</v>
      </c>
      <c r="Q25762">
        <v>68.660004000000001</v>
      </c>
      <c r="R25762">
        <v>69.319999999999993</v>
      </c>
      <c r="S25762">
        <v>68.010002</v>
      </c>
      <c r="T25762">
        <v>69.050003000000004</v>
      </c>
      <c r="U25762">
        <v>60.254013</v>
      </c>
      <c r="V25762">
        <v>374800</v>
      </c>
      <c r="W25762" s="9" t="str">
        <f t="shared" si="406"/>
        <v>NWE</v>
      </c>
    </row>
    <row r="25763" spans="15:23">
      <c r="O25763" t="s">
        <v>126</v>
      </c>
      <c r="P25763" s="13">
        <v>43528</v>
      </c>
      <c r="Q25763">
        <v>69.120002999999997</v>
      </c>
      <c r="R25763">
        <v>69.720000999999996</v>
      </c>
      <c r="S25763">
        <v>68.540001000000004</v>
      </c>
      <c r="T25763">
        <v>69.489998</v>
      </c>
      <c r="U25763">
        <v>60.637946999999997</v>
      </c>
      <c r="V25763">
        <v>238700</v>
      </c>
      <c r="W25763" s="9" t="str">
        <f t="shared" si="406"/>
        <v>NWE</v>
      </c>
    </row>
    <row r="25764" spans="15:23">
      <c r="O25764" t="s">
        <v>126</v>
      </c>
      <c r="P25764" s="13">
        <v>43529</v>
      </c>
      <c r="Q25764">
        <v>69.349997999999999</v>
      </c>
      <c r="R25764">
        <v>69.660004000000001</v>
      </c>
      <c r="S25764">
        <v>68.830001999999993</v>
      </c>
      <c r="T25764">
        <v>68.849997999999999</v>
      </c>
      <c r="U25764">
        <v>60.079475000000002</v>
      </c>
      <c r="V25764">
        <v>345100</v>
      </c>
      <c r="W25764" s="9" t="str">
        <f t="shared" si="406"/>
        <v>NWE</v>
      </c>
    </row>
    <row r="25765" spans="15:23">
      <c r="O25765" t="s">
        <v>126</v>
      </c>
      <c r="P25765" s="13">
        <v>43530</v>
      </c>
      <c r="Q25765">
        <v>68.870002999999997</v>
      </c>
      <c r="R25765">
        <v>69.699996999999996</v>
      </c>
      <c r="S25765">
        <v>68.760002</v>
      </c>
      <c r="T25765">
        <v>69.199996999999996</v>
      </c>
      <c r="U25765">
        <v>60.384887999999997</v>
      </c>
      <c r="V25765">
        <v>324300</v>
      </c>
      <c r="W25765" s="9" t="str">
        <f t="shared" si="406"/>
        <v>NWE</v>
      </c>
    </row>
    <row r="25766" spans="15:23">
      <c r="O25766" t="s">
        <v>126</v>
      </c>
      <c r="P25766" s="13">
        <v>43531</v>
      </c>
      <c r="Q25766">
        <v>69.459998999999996</v>
      </c>
      <c r="R25766">
        <v>69.849997999999999</v>
      </c>
      <c r="S25766">
        <v>69.220000999999996</v>
      </c>
      <c r="T25766">
        <v>69.629997000000003</v>
      </c>
      <c r="U25766">
        <v>60.760112999999997</v>
      </c>
      <c r="V25766">
        <v>344400</v>
      </c>
      <c r="W25766" s="9" t="str">
        <f t="shared" si="406"/>
        <v>NWE</v>
      </c>
    </row>
    <row r="25767" spans="15:23">
      <c r="O25767" t="s">
        <v>126</v>
      </c>
      <c r="P25767" s="13">
        <v>43532</v>
      </c>
      <c r="Q25767">
        <v>69.680000000000007</v>
      </c>
      <c r="R25767">
        <v>70.300003000000004</v>
      </c>
      <c r="S25767">
        <v>69.389999000000003</v>
      </c>
      <c r="T25767">
        <v>70.169998000000007</v>
      </c>
      <c r="U25767">
        <v>61.231323000000003</v>
      </c>
      <c r="V25767">
        <v>283700</v>
      </c>
      <c r="W25767" s="9" t="str">
        <f t="shared" si="406"/>
        <v>NWE</v>
      </c>
    </row>
    <row r="25768" spans="15:23">
      <c r="O25768" t="s">
        <v>126</v>
      </c>
      <c r="P25768" s="13">
        <v>43535</v>
      </c>
      <c r="Q25768">
        <v>70.279999000000004</v>
      </c>
      <c r="R25768">
        <v>70.660004000000001</v>
      </c>
      <c r="S25768">
        <v>70.010002</v>
      </c>
      <c r="T25768">
        <v>70.550003000000004</v>
      </c>
      <c r="U25768">
        <v>61.562919999999998</v>
      </c>
      <c r="V25768">
        <v>328300</v>
      </c>
      <c r="W25768" s="9" t="str">
        <f t="shared" si="406"/>
        <v>NWE</v>
      </c>
    </row>
    <row r="25769" spans="15:23">
      <c r="O25769" t="s">
        <v>126</v>
      </c>
      <c r="P25769" s="13">
        <v>43536</v>
      </c>
      <c r="Q25769">
        <v>70.569999999999993</v>
      </c>
      <c r="R25769">
        <v>70.970000999999996</v>
      </c>
      <c r="S25769">
        <v>70.389999000000003</v>
      </c>
      <c r="T25769">
        <v>70.879997000000003</v>
      </c>
      <c r="U25769">
        <v>61.850883000000003</v>
      </c>
      <c r="V25769">
        <v>253000</v>
      </c>
      <c r="W25769" s="9" t="str">
        <f t="shared" si="406"/>
        <v>NWE</v>
      </c>
    </row>
    <row r="25770" spans="15:23">
      <c r="O25770" t="s">
        <v>126</v>
      </c>
      <c r="P25770" s="13">
        <v>43537</v>
      </c>
      <c r="Q25770">
        <v>70.870002999999997</v>
      </c>
      <c r="R25770">
        <v>71.019997000000004</v>
      </c>
      <c r="S25770">
        <v>70.419998000000007</v>
      </c>
      <c r="T25770">
        <v>70.650002000000001</v>
      </c>
      <c r="U25770">
        <v>61.650196000000001</v>
      </c>
      <c r="V25770">
        <v>467200</v>
      </c>
      <c r="W25770" s="9" t="str">
        <f t="shared" si="406"/>
        <v>NWE</v>
      </c>
    </row>
    <row r="25771" spans="15:23">
      <c r="O25771" t="s">
        <v>126</v>
      </c>
      <c r="P25771" s="13">
        <v>43538</v>
      </c>
      <c r="Q25771">
        <v>70.269997000000004</v>
      </c>
      <c r="R25771">
        <v>70.720000999999996</v>
      </c>
      <c r="S25771">
        <v>69.889999000000003</v>
      </c>
      <c r="T25771">
        <v>70.230002999999996</v>
      </c>
      <c r="U25771">
        <v>61.786555999999997</v>
      </c>
      <c r="V25771">
        <v>317500</v>
      </c>
      <c r="W25771" s="9" t="str">
        <f t="shared" si="406"/>
        <v>NWE</v>
      </c>
    </row>
    <row r="25772" spans="15:23">
      <c r="O25772" t="s">
        <v>126</v>
      </c>
      <c r="P25772" s="13">
        <v>43539</v>
      </c>
      <c r="Q25772">
        <v>70.290001000000004</v>
      </c>
      <c r="R25772">
        <v>70.860000999999997</v>
      </c>
      <c r="S25772">
        <v>69.779999000000004</v>
      </c>
      <c r="T25772">
        <v>70.739998</v>
      </c>
      <c r="U25772">
        <v>62.235236999999998</v>
      </c>
      <c r="V25772">
        <v>913100</v>
      </c>
      <c r="W25772" s="9" t="str">
        <f t="shared" si="406"/>
        <v>NWE</v>
      </c>
    </row>
    <row r="25773" spans="15:23">
      <c r="O25773" t="s">
        <v>126</v>
      </c>
      <c r="P25773" s="13">
        <v>43542</v>
      </c>
      <c r="Q25773">
        <v>70.839995999999999</v>
      </c>
      <c r="R25773">
        <v>70.839995999999999</v>
      </c>
      <c r="S25773">
        <v>70.010002</v>
      </c>
      <c r="T25773">
        <v>70.319999999999993</v>
      </c>
      <c r="U25773">
        <v>61.865729999999999</v>
      </c>
      <c r="V25773">
        <v>301800</v>
      </c>
      <c r="W25773" s="9" t="str">
        <f t="shared" si="406"/>
        <v>NWE</v>
      </c>
    </row>
    <row r="25774" spans="15:23">
      <c r="O25774" t="s">
        <v>126</v>
      </c>
      <c r="P25774" s="13">
        <v>43543</v>
      </c>
      <c r="Q25774">
        <v>70.139999000000003</v>
      </c>
      <c r="R25774">
        <v>70.309997999999993</v>
      </c>
      <c r="S25774">
        <v>69.459998999999996</v>
      </c>
      <c r="T25774">
        <v>69.819999999999993</v>
      </c>
      <c r="U25774">
        <v>61.425837999999999</v>
      </c>
      <c r="V25774">
        <v>473600</v>
      </c>
      <c r="W25774" s="9" t="str">
        <f t="shared" si="406"/>
        <v>NWE</v>
      </c>
    </row>
    <row r="25775" spans="15:23">
      <c r="O25775" t="s">
        <v>126</v>
      </c>
      <c r="P25775" s="13">
        <v>43544</v>
      </c>
      <c r="Q25775">
        <v>69.360000999999997</v>
      </c>
      <c r="R25775">
        <v>70.819999999999993</v>
      </c>
      <c r="S25775">
        <v>69.360000999999997</v>
      </c>
      <c r="T25775">
        <v>69.769997000000004</v>
      </c>
      <c r="U25775">
        <v>61.381850999999997</v>
      </c>
      <c r="V25775">
        <v>509600</v>
      </c>
      <c r="W25775" s="9" t="str">
        <f t="shared" si="406"/>
        <v>NWE</v>
      </c>
    </row>
    <row r="25776" spans="15:23">
      <c r="O25776" t="s">
        <v>126</v>
      </c>
      <c r="P25776" s="13">
        <v>43545</v>
      </c>
      <c r="Q25776">
        <v>69.769997000000004</v>
      </c>
      <c r="R25776">
        <v>70.690002000000007</v>
      </c>
      <c r="S25776">
        <v>69.669998000000007</v>
      </c>
      <c r="T25776">
        <v>70.440002000000007</v>
      </c>
      <c r="U25776">
        <v>61.971305999999998</v>
      </c>
      <c r="V25776">
        <v>327700</v>
      </c>
      <c r="W25776" s="9" t="str">
        <f t="shared" si="406"/>
        <v>NWE</v>
      </c>
    </row>
    <row r="25777" spans="15:23">
      <c r="O25777" t="s">
        <v>126</v>
      </c>
      <c r="P25777" s="13">
        <v>43546</v>
      </c>
      <c r="Q25777">
        <v>70.599997999999999</v>
      </c>
      <c r="R25777">
        <v>71.639999000000003</v>
      </c>
      <c r="S25777">
        <v>70.519997000000004</v>
      </c>
      <c r="T25777">
        <v>70.650002000000001</v>
      </c>
      <c r="U25777">
        <v>62.156055000000002</v>
      </c>
      <c r="V25777">
        <v>597500</v>
      </c>
      <c r="W25777" s="9" t="str">
        <f t="shared" si="406"/>
        <v>NWE</v>
      </c>
    </row>
    <row r="25778" spans="15:23">
      <c r="O25778" t="s">
        <v>126</v>
      </c>
      <c r="P25778" s="13">
        <v>43549</v>
      </c>
      <c r="Q25778">
        <v>70.830001999999993</v>
      </c>
      <c r="R25778">
        <v>71.260002</v>
      </c>
      <c r="S25778">
        <v>70.440002000000007</v>
      </c>
      <c r="T25778">
        <v>71.220000999999996</v>
      </c>
      <c r="U25778">
        <v>62.657527999999999</v>
      </c>
      <c r="V25778">
        <v>304100</v>
      </c>
      <c r="W25778" s="9" t="str">
        <f t="shared" si="406"/>
        <v>NWE</v>
      </c>
    </row>
    <row r="25779" spans="15:23">
      <c r="O25779" t="s">
        <v>126</v>
      </c>
      <c r="P25779" s="13">
        <v>43550</v>
      </c>
      <c r="Q25779">
        <v>71.339995999999999</v>
      </c>
      <c r="R25779">
        <v>71.769997000000004</v>
      </c>
      <c r="S25779">
        <v>71.019997000000004</v>
      </c>
      <c r="T25779">
        <v>71.300003000000004</v>
      </c>
      <c r="U25779">
        <v>62.727908999999997</v>
      </c>
      <c r="V25779">
        <v>309700</v>
      </c>
      <c r="W25779" s="9" t="str">
        <f t="shared" si="406"/>
        <v>NWE</v>
      </c>
    </row>
    <row r="25780" spans="15:23">
      <c r="O25780" t="s">
        <v>126</v>
      </c>
      <c r="P25780" s="13">
        <v>43551</v>
      </c>
      <c r="Q25780">
        <v>71.400002000000001</v>
      </c>
      <c r="R25780">
        <v>71.400002000000001</v>
      </c>
      <c r="S25780">
        <v>70.519997000000004</v>
      </c>
      <c r="T25780">
        <v>70.900002000000001</v>
      </c>
      <c r="U25780">
        <v>62.375988</v>
      </c>
      <c r="V25780">
        <v>317900</v>
      </c>
      <c r="W25780" s="9" t="str">
        <f t="shared" si="406"/>
        <v>NWE</v>
      </c>
    </row>
    <row r="25781" spans="15:23">
      <c r="O25781" t="s">
        <v>126</v>
      </c>
      <c r="P25781" s="13">
        <v>43552</v>
      </c>
      <c r="Q25781">
        <v>70.980002999999996</v>
      </c>
      <c r="R25781">
        <v>71.269997000000004</v>
      </c>
      <c r="S25781">
        <v>69.830001999999993</v>
      </c>
      <c r="T25781">
        <v>70.110000999999997</v>
      </c>
      <c r="U25781">
        <v>61.680976999999999</v>
      </c>
      <c r="V25781">
        <v>238500</v>
      </c>
      <c r="W25781" s="9" t="str">
        <f t="shared" si="406"/>
        <v>NWE</v>
      </c>
    </row>
    <row r="25782" spans="15:23">
      <c r="O25782" t="s">
        <v>126</v>
      </c>
      <c r="P25782" s="13">
        <v>43553</v>
      </c>
      <c r="Q25782">
        <v>70.220000999999996</v>
      </c>
      <c r="R25782">
        <v>70.589995999999999</v>
      </c>
      <c r="S25782">
        <v>69.830001999999993</v>
      </c>
      <c r="T25782">
        <v>70.410004000000001</v>
      </c>
      <c r="U25782">
        <v>61.944915999999999</v>
      </c>
      <c r="V25782">
        <v>427200</v>
      </c>
      <c r="W25782" s="9" t="str">
        <f t="shared" si="406"/>
        <v>NWE</v>
      </c>
    </row>
    <row r="25783" spans="15:23">
      <c r="O25783" t="s">
        <v>126</v>
      </c>
      <c r="P25783" s="13">
        <v>43556</v>
      </c>
      <c r="Q25783">
        <v>70.410004000000001</v>
      </c>
      <c r="R25783">
        <v>70.529999000000004</v>
      </c>
      <c r="S25783">
        <v>69.75</v>
      </c>
      <c r="T25783">
        <v>70.430000000000007</v>
      </c>
      <c r="U25783">
        <v>61.962502000000001</v>
      </c>
      <c r="V25783">
        <v>433500</v>
      </c>
      <c r="W25783" s="9" t="str">
        <f t="shared" si="406"/>
        <v>NWE</v>
      </c>
    </row>
    <row r="25784" spans="15:23">
      <c r="O25784" t="s">
        <v>126</v>
      </c>
      <c r="P25784" s="13">
        <v>43557</v>
      </c>
      <c r="Q25784">
        <v>70.889999000000003</v>
      </c>
      <c r="R25784">
        <v>70.889999000000003</v>
      </c>
      <c r="S25784">
        <v>69.919998000000007</v>
      </c>
      <c r="T25784">
        <v>70.650002000000001</v>
      </c>
      <c r="U25784">
        <v>62.156055000000002</v>
      </c>
      <c r="V25784">
        <v>487000</v>
      </c>
      <c r="W25784" s="9" t="str">
        <f t="shared" si="406"/>
        <v>NWE</v>
      </c>
    </row>
    <row r="25785" spans="15:23">
      <c r="O25785" t="s">
        <v>126</v>
      </c>
      <c r="P25785" s="13">
        <v>43558</v>
      </c>
      <c r="Q25785">
        <v>70.660004000000001</v>
      </c>
      <c r="R25785">
        <v>70.870002999999997</v>
      </c>
      <c r="S25785">
        <v>69.910004000000001</v>
      </c>
      <c r="T25785">
        <v>70.349997999999999</v>
      </c>
      <c r="U25785">
        <v>61.892131999999997</v>
      </c>
      <c r="V25785">
        <v>374400</v>
      </c>
      <c r="W25785" s="9" t="str">
        <f t="shared" si="406"/>
        <v>NWE</v>
      </c>
    </row>
    <row r="25786" spans="15:23">
      <c r="O25786" t="s">
        <v>126</v>
      </c>
      <c r="P25786" s="13">
        <v>43559</v>
      </c>
      <c r="Q25786">
        <v>70.489998</v>
      </c>
      <c r="R25786">
        <v>70.699996999999996</v>
      </c>
      <c r="S25786">
        <v>69.699996999999996</v>
      </c>
      <c r="T25786">
        <v>70.089995999999999</v>
      </c>
      <c r="U25786">
        <v>61.663383000000003</v>
      </c>
      <c r="V25786">
        <v>502200</v>
      </c>
      <c r="W25786" s="9" t="str">
        <f t="shared" si="406"/>
        <v>NWE</v>
      </c>
    </row>
    <row r="25787" spans="15:23">
      <c r="O25787" t="s">
        <v>126</v>
      </c>
      <c r="P25787" s="13">
        <v>43560</v>
      </c>
      <c r="Q25787">
        <v>70.199996999999996</v>
      </c>
      <c r="R25787">
        <v>70.75</v>
      </c>
      <c r="S25787">
        <v>69.970000999999996</v>
      </c>
      <c r="T25787">
        <v>70.699996999999996</v>
      </c>
      <c r="U25787">
        <v>62.200038999999997</v>
      </c>
      <c r="V25787">
        <v>327600</v>
      </c>
      <c r="W25787" s="9" t="str">
        <f t="shared" si="406"/>
        <v>NWE</v>
      </c>
    </row>
    <row r="25788" spans="15:23">
      <c r="O25788" t="s">
        <v>126</v>
      </c>
      <c r="P25788" s="13">
        <v>43563</v>
      </c>
      <c r="Q25788">
        <v>70.550003000000004</v>
      </c>
      <c r="R25788">
        <v>70.550003000000004</v>
      </c>
      <c r="S25788">
        <v>69.910004000000001</v>
      </c>
      <c r="T25788">
        <v>69.949996999999996</v>
      </c>
      <c r="U25788">
        <v>61.540215000000003</v>
      </c>
      <c r="V25788">
        <v>369000</v>
      </c>
      <c r="W25788" s="9" t="str">
        <f t="shared" si="406"/>
        <v>NWE</v>
      </c>
    </row>
    <row r="25789" spans="15:23">
      <c r="O25789" t="s">
        <v>126</v>
      </c>
      <c r="P25789" s="13">
        <v>43564</v>
      </c>
      <c r="Q25789">
        <v>70</v>
      </c>
      <c r="R25789">
        <v>70.239998</v>
      </c>
      <c r="S25789">
        <v>69.650002000000001</v>
      </c>
      <c r="T25789">
        <v>69.760002</v>
      </c>
      <c r="U25789">
        <v>61.373061999999997</v>
      </c>
      <c r="V25789">
        <v>563200</v>
      </c>
      <c r="W25789" s="9" t="str">
        <f t="shared" si="406"/>
        <v>NWE</v>
      </c>
    </row>
    <row r="25790" spans="15:23">
      <c r="O25790" t="s">
        <v>126</v>
      </c>
      <c r="P25790" s="13">
        <v>43565</v>
      </c>
      <c r="Q25790">
        <v>69.949996999999996</v>
      </c>
      <c r="R25790">
        <v>70.919998000000007</v>
      </c>
      <c r="S25790">
        <v>69.610000999999997</v>
      </c>
      <c r="T25790">
        <v>69.669998000000007</v>
      </c>
      <c r="U25790">
        <v>61.293877000000002</v>
      </c>
      <c r="V25790">
        <v>405100</v>
      </c>
      <c r="W25790" s="9" t="str">
        <f t="shared" si="406"/>
        <v>NWE</v>
      </c>
    </row>
    <row r="25791" spans="15:23">
      <c r="O25791" t="s">
        <v>126</v>
      </c>
      <c r="P25791" s="13">
        <v>43566</v>
      </c>
      <c r="Q25791">
        <v>69.669998000000007</v>
      </c>
      <c r="R25791">
        <v>70.080001999999993</v>
      </c>
      <c r="S25791">
        <v>69.650002000000001</v>
      </c>
      <c r="T25791">
        <v>69.930000000000007</v>
      </c>
      <c r="U25791">
        <v>61.522613999999997</v>
      </c>
      <c r="V25791">
        <v>502000</v>
      </c>
      <c r="W25791" s="9" t="str">
        <f t="shared" si="406"/>
        <v>NWE</v>
      </c>
    </row>
    <row r="25792" spans="15:23">
      <c r="O25792" t="s">
        <v>126</v>
      </c>
      <c r="P25792" s="13">
        <v>43567</v>
      </c>
      <c r="Q25792">
        <v>69.800003000000004</v>
      </c>
      <c r="R25792">
        <v>69.849997999999999</v>
      </c>
      <c r="S25792">
        <v>69.199996999999996</v>
      </c>
      <c r="T25792">
        <v>69.660004000000001</v>
      </c>
      <c r="U25792">
        <v>61.285088000000002</v>
      </c>
      <c r="V25792">
        <v>455900</v>
      </c>
      <c r="W25792" s="9" t="str">
        <f t="shared" si="406"/>
        <v>NWE</v>
      </c>
    </row>
    <row r="25793" spans="15:23">
      <c r="O25793" t="s">
        <v>126</v>
      </c>
      <c r="P25793" s="13">
        <v>43570</v>
      </c>
      <c r="Q25793">
        <v>69.819999999999993</v>
      </c>
      <c r="R25793">
        <v>69.989998</v>
      </c>
      <c r="S25793">
        <v>69.379997000000003</v>
      </c>
      <c r="T25793">
        <v>69.529999000000004</v>
      </c>
      <c r="U25793">
        <v>61.170723000000002</v>
      </c>
      <c r="V25793">
        <v>287000</v>
      </c>
      <c r="W25793" s="9" t="str">
        <f t="shared" si="406"/>
        <v>NWE</v>
      </c>
    </row>
    <row r="25794" spans="15:23">
      <c r="O25794" t="s">
        <v>126</v>
      </c>
      <c r="P25794" s="13">
        <v>43571</v>
      </c>
      <c r="Q25794">
        <v>69.559997999999993</v>
      </c>
      <c r="R25794">
        <v>69.720000999999996</v>
      </c>
      <c r="S25794">
        <v>68.800003000000004</v>
      </c>
      <c r="T25794">
        <v>69.139999000000003</v>
      </c>
      <c r="U25794">
        <v>60.827590999999998</v>
      </c>
      <c r="V25794">
        <v>289100</v>
      </c>
      <c r="W25794" s="9" t="str">
        <f t="shared" si="406"/>
        <v>NWE</v>
      </c>
    </row>
    <row r="25795" spans="15:23">
      <c r="O25795" t="s">
        <v>126</v>
      </c>
      <c r="P25795" s="13">
        <v>43572</v>
      </c>
      <c r="Q25795">
        <v>69.180000000000007</v>
      </c>
      <c r="R25795">
        <v>69.190002000000007</v>
      </c>
      <c r="S25795">
        <v>68.519997000000004</v>
      </c>
      <c r="T25795">
        <v>68.620002999999997</v>
      </c>
      <c r="U25795">
        <v>60.370125000000002</v>
      </c>
      <c r="V25795">
        <v>336800</v>
      </c>
      <c r="W25795" s="9" t="str">
        <f t="shared" si="406"/>
        <v>NWE</v>
      </c>
    </row>
    <row r="25796" spans="15:23">
      <c r="O25796" t="s">
        <v>126</v>
      </c>
      <c r="P25796" s="13">
        <v>43573</v>
      </c>
      <c r="Q25796">
        <v>68.790001000000004</v>
      </c>
      <c r="R25796">
        <v>68.839995999999999</v>
      </c>
      <c r="S25796">
        <v>68.180000000000007</v>
      </c>
      <c r="T25796">
        <v>68.239998</v>
      </c>
      <c r="U25796">
        <v>60.035800999999999</v>
      </c>
      <c r="V25796">
        <v>299100</v>
      </c>
      <c r="W25796" s="9" t="str">
        <f t="shared" si="406"/>
        <v>NWE</v>
      </c>
    </row>
    <row r="25797" spans="15:23">
      <c r="O25797" t="s">
        <v>126</v>
      </c>
      <c r="P25797" s="13">
        <v>43577</v>
      </c>
      <c r="Q25797">
        <v>68.029999000000004</v>
      </c>
      <c r="R25797">
        <v>68.400002000000001</v>
      </c>
      <c r="S25797">
        <v>67.379997000000003</v>
      </c>
      <c r="T25797">
        <v>67.559997999999993</v>
      </c>
      <c r="U25797">
        <v>59.437553000000001</v>
      </c>
      <c r="V25797">
        <v>298400</v>
      </c>
      <c r="W25797" s="9" t="str">
        <f t="shared" ref="W25797:W25860" si="407">IFERROR(VLOOKUP(O25797,$B$4:$B$17,1,FALSE),"Delete")</f>
        <v>NWE</v>
      </c>
    </row>
    <row r="25798" spans="15:23">
      <c r="O25798" t="s">
        <v>126</v>
      </c>
      <c r="P25798" s="13">
        <v>43578</v>
      </c>
      <c r="Q25798">
        <v>67.75</v>
      </c>
      <c r="R25798">
        <v>68.139999000000003</v>
      </c>
      <c r="S25798">
        <v>67.430000000000007</v>
      </c>
      <c r="T25798">
        <v>68.089995999999999</v>
      </c>
      <c r="U25798">
        <v>59.903838999999998</v>
      </c>
      <c r="V25798">
        <v>879600</v>
      </c>
      <c r="W25798" s="9" t="str">
        <f t="shared" si="407"/>
        <v>NWE</v>
      </c>
    </row>
    <row r="25799" spans="15:23">
      <c r="O25799" t="s">
        <v>126</v>
      </c>
      <c r="P25799" s="13">
        <v>43579</v>
      </c>
      <c r="Q25799">
        <v>68.709998999999996</v>
      </c>
      <c r="R25799">
        <v>69.129997000000003</v>
      </c>
      <c r="S25799">
        <v>67.769997000000004</v>
      </c>
      <c r="T25799">
        <v>68.769997000000004</v>
      </c>
      <c r="U25799">
        <v>60.502074999999998</v>
      </c>
      <c r="V25799">
        <v>595400</v>
      </c>
      <c r="W25799" s="9" t="str">
        <f t="shared" si="407"/>
        <v>NWE</v>
      </c>
    </row>
    <row r="25800" spans="15:23">
      <c r="O25800" t="s">
        <v>126</v>
      </c>
      <c r="P25800" s="13">
        <v>43580</v>
      </c>
      <c r="Q25800">
        <v>68.620002999999997</v>
      </c>
      <c r="R25800">
        <v>68.970000999999996</v>
      </c>
      <c r="S25800">
        <v>68.25</v>
      </c>
      <c r="T25800">
        <v>68.529999000000004</v>
      </c>
      <c r="U25800">
        <v>60.290942999999999</v>
      </c>
      <c r="V25800">
        <v>320700</v>
      </c>
      <c r="W25800" s="9" t="str">
        <f t="shared" si="407"/>
        <v>NWE</v>
      </c>
    </row>
    <row r="25801" spans="15:23">
      <c r="O25801" t="s">
        <v>126</v>
      </c>
      <c r="P25801" s="13">
        <v>43581</v>
      </c>
      <c r="Q25801">
        <v>68.989998</v>
      </c>
      <c r="R25801">
        <v>69.589995999999999</v>
      </c>
      <c r="S25801">
        <v>68.989998</v>
      </c>
      <c r="T25801">
        <v>69.040001000000004</v>
      </c>
      <c r="U25801">
        <v>60.739620000000002</v>
      </c>
      <c r="V25801">
        <v>350000</v>
      </c>
      <c r="W25801" s="9" t="str">
        <f t="shared" si="407"/>
        <v>NWE</v>
      </c>
    </row>
    <row r="25802" spans="15:23">
      <c r="O25802" t="s">
        <v>126</v>
      </c>
      <c r="P25802" s="13">
        <v>43584</v>
      </c>
      <c r="Q25802">
        <v>68.940002000000007</v>
      </c>
      <c r="R25802">
        <v>69.150002000000001</v>
      </c>
      <c r="S25802">
        <v>68.370002999999997</v>
      </c>
      <c r="T25802">
        <v>68.470000999999996</v>
      </c>
      <c r="U25802">
        <v>60.238151999999999</v>
      </c>
      <c r="V25802">
        <v>379600</v>
      </c>
      <c r="W25802" s="9" t="str">
        <f t="shared" si="407"/>
        <v>NWE</v>
      </c>
    </row>
    <row r="25803" spans="15:23">
      <c r="O25803" t="s">
        <v>126</v>
      </c>
      <c r="P25803" s="13">
        <v>43585</v>
      </c>
      <c r="Q25803">
        <v>68.569999999999993</v>
      </c>
      <c r="R25803">
        <v>70.010002</v>
      </c>
      <c r="S25803">
        <v>68.379997000000003</v>
      </c>
      <c r="T25803">
        <v>69.849997999999999</v>
      </c>
      <c r="U25803">
        <v>61.452235999999999</v>
      </c>
      <c r="V25803">
        <v>370700</v>
      </c>
      <c r="W25803" s="9" t="str">
        <f t="shared" si="407"/>
        <v>NWE</v>
      </c>
    </row>
    <row r="25804" spans="15:23">
      <c r="O25804" t="s">
        <v>126</v>
      </c>
      <c r="P25804" s="13">
        <v>43586</v>
      </c>
      <c r="Q25804">
        <v>69.709998999999996</v>
      </c>
      <c r="R25804">
        <v>70.050003000000004</v>
      </c>
      <c r="S25804">
        <v>68.980002999999996</v>
      </c>
      <c r="T25804">
        <v>68.980002999999996</v>
      </c>
      <c r="U25804">
        <v>60.686836</v>
      </c>
      <c r="V25804">
        <v>352200</v>
      </c>
      <c r="W25804" s="9" t="str">
        <f t="shared" si="407"/>
        <v>NWE</v>
      </c>
    </row>
    <row r="25805" spans="15:23">
      <c r="O25805" t="s">
        <v>126</v>
      </c>
      <c r="P25805" s="13">
        <v>43587</v>
      </c>
      <c r="Q25805">
        <v>68.819999999999993</v>
      </c>
      <c r="R25805">
        <v>69.540001000000004</v>
      </c>
      <c r="S25805">
        <v>68.529999000000004</v>
      </c>
      <c r="T25805">
        <v>69.339995999999999</v>
      </c>
      <c r="U25805">
        <v>61.003551000000002</v>
      </c>
      <c r="V25805">
        <v>262900</v>
      </c>
      <c r="W25805" s="9" t="str">
        <f t="shared" si="407"/>
        <v>NWE</v>
      </c>
    </row>
    <row r="25806" spans="15:23">
      <c r="O25806" t="s">
        <v>126</v>
      </c>
      <c r="P25806" s="13">
        <v>43588</v>
      </c>
      <c r="Q25806">
        <v>69.459998999999996</v>
      </c>
      <c r="R25806">
        <v>70.889999000000003</v>
      </c>
      <c r="S25806">
        <v>69.209998999999996</v>
      </c>
      <c r="T25806">
        <v>70.760002</v>
      </c>
      <c r="U25806">
        <v>62.252834</v>
      </c>
      <c r="V25806">
        <v>212600</v>
      </c>
      <c r="W25806" s="9" t="str">
        <f t="shared" si="407"/>
        <v>NWE</v>
      </c>
    </row>
    <row r="25807" spans="15:23">
      <c r="O25807" t="s">
        <v>126</v>
      </c>
      <c r="P25807" s="13">
        <v>43591</v>
      </c>
      <c r="Q25807">
        <v>70.529999000000004</v>
      </c>
      <c r="R25807">
        <v>71.019997000000004</v>
      </c>
      <c r="S25807">
        <v>70.470000999999996</v>
      </c>
      <c r="T25807">
        <v>70.910004000000001</v>
      </c>
      <c r="U25807">
        <v>62.384799999999998</v>
      </c>
      <c r="V25807">
        <v>278600</v>
      </c>
      <c r="W25807" s="9" t="str">
        <f t="shared" si="407"/>
        <v>NWE</v>
      </c>
    </row>
    <row r="25808" spans="15:23">
      <c r="O25808" t="s">
        <v>126</v>
      </c>
      <c r="P25808" s="13">
        <v>43592</v>
      </c>
      <c r="Q25808">
        <v>70.910004000000001</v>
      </c>
      <c r="R25808">
        <v>71.169998000000007</v>
      </c>
      <c r="S25808">
        <v>70.569999999999993</v>
      </c>
      <c r="T25808">
        <v>70.860000999999997</v>
      </c>
      <c r="U25808">
        <v>62.340812999999997</v>
      </c>
      <c r="V25808">
        <v>201100</v>
      </c>
      <c r="W25808" s="9" t="str">
        <f t="shared" si="407"/>
        <v>NWE</v>
      </c>
    </row>
    <row r="25809" spans="15:23">
      <c r="O25809" t="s">
        <v>126</v>
      </c>
      <c r="P25809" s="13">
        <v>43593</v>
      </c>
      <c r="Q25809">
        <v>70.739998</v>
      </c>
      <c r="R25809">
        <v>70.779999000000004</v>
      </c>
      <c r="S25809">
        <v>69.440002000000007</v>
      </c>
      <c r="T25809">
        <v>69.519997000000004</v>
      </c>
      <c r="U25809">
        <v>61.161903000000002</v>
      </c>
      <c r="V25809">
        <v>275200</v>
      </c>
      <c r="W25809" s="9" t="str">
        <f t="shared" si="407"/>
        <v>NWE</v>
      </c>
    </row>
    <row r="25810" spans="15:23">
      <c r="O25810" t="s">
        <v>126</v>
      </c>
      <c r="P25810" s="13">
        <v>43594</v>
      </c>
      <c r="Q25810">
        <v>69.569999999999993</v>
      </c>
      <c r="R25810">
        <v>70.019997000000004</v>
      </c>
      <c r="S25810">
        <v>69.230002999999996</v>
      </c>
      <c r="T25810">
        <v>69.699996999999996</v>
      </c>
      <c r="U25810">
        <v>61.320262999999997</v>
      </c>
      <c r="V25810">
        <v>199800</v>
      </c>
      <c r="W25810" s="9" t="str">
        <f t="shared" si="407"/>
        <v>NWE</v>
      </c>
    </row>
    <row r="25811" spans="15:23">
      <c r="O25811" t="s">
        <v>126</v>
      </c>
      <c r="P25811" s="13">
        <v>43595</v>
      </c>
      <c r="Q25811">
        <v>69.680000000000007</v>
      </c>
      <c r="R25811">
        <v>70.790001000000004</v>
      </c>
      <c r="S25811">
        <v>69.599997999999999</v>
      </c>
      <c r="T25811">
        <v>70.790001000000004</v>
      </c>
      <c r="U25811">
        <v>62.279228000000003</v>
      </c>
      <c r="V25811">
        <v>260600</v>
      </c>
      <c r="W25811" s="9" t="str">
        <f t="shared" si="407"/>
        <v>NWE</v>
      </c>
    </row>
    <row r="25812" spans="15:23">
      <c r="O25812" t="s">
        <v>126</v>
      </c>
      <c r="P25812" s="13">
        <v>43598</v>
      </c>
      <c r="Q25812">
        <v>70.569999999999993</v>
      </c>
      <c r="R25812">
        <v>72.089995999999999</v>
      </c>
      <c r="S25812">
        <v>70.569999999999993</v>
      </c>
      <c r="T25812">
        <v>72.010002</v>
      </c>
      <c r="U25812">
        <v>63.352558000000002</v>
      </c>
      <c r="V25812">
        <v>271900</v>
      </c>
      <c r="W25812" s="9" t="str">
        <f t="shared" si="407"/>
        <v>NWE</v>
      </c>
    </row>
    <row r="25813" spans="15:23">
      <c r="O25813" t="s">
        <v>126</v>
      </c>
      <c r="P25813" s="13">
        <v>43599</v>
      </c>
      <c r="Q25813">
        <v>71.989998</v>
      </c>
      <c r="R25813">
        <v>72.120002999999997</v>
      </c>
      <c r="S25813">
        <v>71.209998999999996</v>
      </c>
      <c r="T25813">
        <v>71.309997999999993</v>
      </c>
      <c r="U25813">
        <v>62.736697999999997</v>
      </c>
      <c r="V25813">
        <v>242200</v>
      </c>
      <c r="W25813" s="9" t="str">
        <f t="shared" si="407"/>
        <v>NWE</v>
      </c>
    </row>
    <row r="25814" spans="15:23">
      <c r="O25814" t="s">
        <v>126</v>
      </c>
      <c r="P25814" s="13">
        <v>43600</v>
      </c>
      <c r="Q25814">
        <v>71.389999000000003</v>
      </c>
      <c r="R25814">
        <v>71.800003000000004</v>
      </c>
      <c r="S25814">
        <v>70.739998</v>
      </c>
      <c r="T25814">
        <v>71.260002</v>
      </c>
      <c r="U25814">
        <v>62.692726</v>
      </c>
      <c r="V25814">
        <v>154600</v>
      </c>
      <c r="W25814" s="9" t="str">
        <f t="shared" si="407"/>
        <v>NWE</v>
      </c>
    </row>
    <row r="25815" spans="15:23">
      <c r="O25815" t="s">
        <v>126</v>
      </c>
      <c r="P25815" s="13">
        <v>43601</v>
      </c>
      <c r="Q25815">
        <v>71.169998000000007</v>
      </c>
      <c r="R25815">
        <v>71.970000999999996</v>
      </c>
      <c r="S25815">
        <v>70.650002000000001</v>
      </c>
      <c r="T25815">
        <v>71.650002000000001</v>
      </c>
      <c r="U25815">
        <v>63.035839000000003</v>
      </c>
      <c r="V25815">
        <v>394600</v>
      </c>
      <c r="W25815" s="9" t="str">
        <f t="shared" si="407"/>
        <v>NWE</v>
      </c>
    </row>
    <row r="25816" spans="15:23">
      <c r="O25816" t="s">
        <v>126</v>
      </c>
      <c r="P25816" s="13">
        <v>43602</v>
      </c>
      <c r="Q25816">
        <v>71.569999999999993</v>
      </c>
      <c r="R25816">
        <v>72.419998000000007</v>
      </c>
      <c r="S25816">
        <v>70.940002000000007</v>
      </c>
      <c r="T25816">
        <v>71.959998999999996</v>
      </c>
      <c r="U25816">
        <v>63.308566999999996</v>
      </c>
      <c r="V25816">
        <v>186000</v>
      </c>
      <c r="W25816" s="9" t="str">
        <f t="shared" si="407"/>
        <v>NWE</v>
      </c>
    </row>
    <row r="25817" spans="15:23">
      <c r="O25817" t="s">
        <v>126</v>
      </c>
      <c r="P25817" s="13">
        <v>43605</v>
      </c>
      <c r="Q25817">
        <v>71.889999000000003</v>
      </c>
      <c r="R25817">
        <v>72.220000999999996</v>
      </c>
      <c r="S25817">
        <v>71.5</v>
      </c>
      <c r="T25817">
        <v>71.739998</v>
      </c>
      <c r="U25817">
        <v>63.115004999999996</v>
      </c>
      <c r="V25817">
        <v>174900</v>
      </c>
      <c r="W25817" s="9" t="str">
        <f t="shared" si="407"/>
        <v>NWE</v>
      </c>
    </row>
    <row r="25818" spans="15:23">
      <c r="O25818" t="s">
        <v>126</v>
      </c>
      <c r="P25818" s="13">
        <v>43606</v>
      </c>
      <c r="Q25818">
        <v>71.75</v>
      </c>
      <c r="R25818">
        <v>72.309997999999993</v>
      </c>
      <c r="S25818">
        <v>71.480002999999996</v>
      </c>
      <c r="T25818">
        <v>71.669998000000007</v>
      </c>
      <c r="U25818">
        <v>63.053429000000001</v>
      </c>
      <c r="V25818">
        <v>200600</v>
      </c>
      <c r="W25818" s="9" t="str">
        <f t="shared" si="407"/>
        <v>NWE</v>
      </c>
    </row>
    <row r="25819" spans="15:23">
      <c r="O25819" t="s">
        <v>126</v>
      </c>
      <c r="P25819" s="13">
        <v>43607</v>
      </c>
      <c r="Q25819">
        <v>71.769997000000004</v>
      </c>
      <c r="R25819">
        <v>72.110000999999997</v>
      </c>
      <c r="S25819">
        <v>71.489998</v>
      </c>
      <c r="T25819">
        <v>71.800003000000004</v>
      </c>
      <c r="U25819">
        <v>63.167808999999998</v>
      </c>
      <c r="V25819">
        <v>201600</v>
      </c>
      <c r="W25819" s="9" t="str">
        <f t="shared" si="407"/>
        <v>NWE</v>
      </c>
    </row>
    <row r="25820" spans="15:23">
      <c r="O25820" t="s">
        <v>126</v>
      </c>
      <c r="P25820" s="13">
        <v>43608</v>
      </c>
      <c r="Q25820">
        <v>71.739998</v>
      </c>
      <c r="R25820">
        <v>72.599997999999999</v>
      </c>
      <c r="S25820">
        <v>71.650002000000001</v>
      </c>
      <c r="T25820">
        <v>72.510002</v>
      </c>
      <c r="U25820">
        <v>63.792442000000001</v>
      </c>
      <c r="V25820">
        <v>269000</v>
      </c>
      <c r="W25820" s="9" t="str">
        <f t="shared" si="407"/>
        <v>NWE</v>
      </c>
    </row>
    <row r="25821" spans="15:23">
      <c r="O25821" t="s">
        <v>126</v>
      </c>
      <c r="P25821" s="13">
        <v>43609</v>
      </c>
      <c r="Q25821">
        <v>72.629997000000003</v>
      </c>
      <c r="R25821">
        <v>73.069999999999993</v>
      </c>
      <c r="S25821">
        <v>72.309997999999993</v>
      </c>
      <c r="T25821">
        <v>72.819999999999993</v>
      </c>
      <c r="U25821">
        <v>64.065146999999996</v>
      </c>
      <c r="V25821">
        <v>178900</v>
      </c>
      <c r="W25821" s="9" t="str">
        <f t="shared" si="407"/>
        <v>NWE</v>
      </c>
    </row>
    <row r="25822" spans="15:23">
      <c r="O25822" t="s">
        <v>126</v>
      </c>
      <c r="P25822" s="13">
        <v>43613</v>
      </c>
      <c r="Q25822">
        <v>73</v>
      </c>
      <c r="R25822">
        <v>73.029999000000004</v>
      </c>
      <c r="S25822">
        <v>71.720000999999996</v>
      </c>
      <c r="T25822">
        <v>71.75</v>
      </c>
      <c r="U25822">
        <v>63.123806000000002</v>
      </c>
      <c r="V25822">
        <v>239400</v>
      </c>
      <c r="W25822" s="9" t="str">
        <f t="shared" si="407"/>
        <v>NWE</v>
      </c>
    </row>
    <row r="25823" spans="15:23">
      <c r="O25823" t="s">
        <v>126</v>
      </c>
      <c r="P25823" s="13">
        <v>43614</v>
      </c>
      <c r="Q25823">
        <v>71.739998</v>
      </c>
      <c r="R25823">
        <v>71.760002</v>
      </c>
      <c r="S25823">
        <v>70.470000999999996</v>
      </c>
      <c r="T25823">
        <v>70.639999000000003</v>
      </c>
      <c r="U25823">
        <v>62.147250999999997</v>
      </c>
      <c r="V25823">
        <v>167300</v>
      </c>
      <c r="W25823" s="9" t="str">
        <f t="shared" si="407"/>
        <v>NWE</v>
      </c>
    </row>
    <row r="25824" spans="15:23">
      <c r="O25824" t="s">
        <v>126</v>
      </c>
      <c r="P25824" s="13">
        <v>43615</v>
      </c>
      <c r="Q25824">
        <v>70.569999999999993</v>
      </c>
      <c r="R25824">
        <v>70.989998</v>
      </c>
      <c r="S25824">
        <v>69.800003000000004</v>
      </c>
      <c r="T25824">
        <v>70.370002999999997</v>
      </c>
      <c r="U25824">
        <v>61.909717999999998</v>
      </c>
      <c r="V25824">
        <v>246200</v>
      </c>
      <c r="W25824" s="9" t="str">
        <f t="shared" si="407"/>
        <v>NWE</v>
      </c>
    </row>
    <row r="25825" spans="15:23">
      <c r="O25825" t="s">
        <v>126</v>
      </c>
      <c r="P25825" s="13">
        <v>43616</v>
      </c>
      <c r="Q25825">
        <v>70.300003000000004</v>
      </c>
      <c r="R25825">
        <v>71.080001999999993</v>
      </c>
      <c r="S25825">
        <v>70.160004000000001</v>
      </c>
      <c r="T25825">
        <v>70.940002000000007</v>
      </c>
      <c r="U25825">
        <v>62.411189999999998</v>
      </c>
      <c r="V25825">
        <v>282500</v>
      </c>
      <c r="W25825" s="9" t="str">
        <f t="shared" si="407"/>
        <v>NWE</v>
      </c>
    </row>
    <row r="25826" spans="15:23">
      <c r="O25826" t="s">
        <v>126</v>
      </c>
      <c r="P25826" s="13">
        <v>43619</v>
      </c>
      <c r="Q25826">
        <v>71.389999000000003</v>
      </c>
      <c r="R25826">
        <v>71.970000999999996</v>
      </c>
      <c r="S25826">
        <v>70.709998999999996</v>
      </c>
      <c r="T25826">
        <v>71.860000999999997</v>
      </c>
      <c r="U25826">
        <v>63.220588999999997</v>
      </c>
      <c r="V25826">
        <v>210100</v>
      </c>
      <c r="W25826" s="9" t="str">
        <f t="shared" si="407"/>
        <v>NWE</v>
      </c>
    </row>
    <row r="25827" spans="15:23">
      <c r="O25827" t="s">
        <v>126</v>
      </c>
      <c r="P25827" s="13">
        <v>43620</v>
      </c>
      <c r="Q25827">
        <v>71.830001999999993</v>
      </c>
      <c r="R25827">
        <v>71.830001999999993</v>
      </c>
      <c r="S25827">
        <v>70.199996999999996</v>
      </c>
      <c r="T25827">
        <v>71.680000000000007</v>
      </c>
      <c r="U25827">
        <v>63.062232999999999</v>
      </c>
      <c r="V25827">
        <v>130700</v>
      </c>
      <c r="W25827" s="9" t="str">
        <f t="shared" si="407"/>
        <v>NWE</v>
      </c>
    </row>
    <row r="25828" spans="15:23">
      <c r="O25828" t="s">
        <v>126</v>
      </c>
      <c r="P25828" s="13">
        <v>43621</v>
      </c>
      <c r="Q25828">
        <v>71.889999000000003</v>
      </c>
      <c r="R25828">
        <v>73.569999999999993</v>
      </c>
      <c r="S25828">
        <v>71.889999000000003</v>
      </c>
      <c r="T25828">
        <v>73.510002</v>
      </c>
      <c r="U25828">
        <v>64.672218000000001</v>
      </c>
      <c r="V25828">
        <v>208200</v>
      </c>
      <c r="W25828" s="9" t="str">
        <f t="shared" si="407"/>
        <v>NWE</v>
      </c>
    </row>
    <row r="25829" spans="15:23">
      <c r="O25829" t="s">
        <v>126</v>
      </c>
      <c r="P25829" s="13">
        <v>43622</v>
      </c>
      <c r="Q25829">
        <v>73.510002</v>
      </c>
      <c r="R25829">
        <v>73.889999000000003</v>
      </c>
      <c r="S25829">
        <v>73.180000000000007</v>
      </c>
      <c r="T25829">
        <v>73.839995999999999</v>
      </c>
      <c r="U25829">
        <v>64.962531999999996</v>
      </c>
      <c r="V25829">
        <v>201800</v>
      </c>
      <c r="W25829" s="9" t="str">
        <f t="shared" si="407"/>
        <v>NWE</v>
      </c>
    </row>
    <row r="25830" spans="15:23">
      <c r="O25830" t="s">
        <v>126</v>
      </c>
      <c r="P25830" s="13">
        <v>43623</v>
      </c>
      <c r="Q25830">
        <v>74.199996999999996</v>
      </c>
      <c r="R25830">
        <v>74.470000999999996</v>
      </c>
      <c r="S25830">
        <v>73.190002000000007</v>
      </c>
      <c r="T25830">
        <v>73.190002000000007</v>
      </c>
      <c r="U25830">
        <v>64.390693999999996</v>
      </c>
      <c r="V25830">
        <v>150700</v>
      </c>
      <c r="W25830" s="9" t="str">
        <f t="shared" si="407"/>
        <v>NWE</v>
      </c>
    </row>
    <row r="25831" spans="15:23">
      <c r="O25831" t="s">
        <v>126</v>
      </c>
      <c r="P25831" s="13">
        <v>43626</v>
      </c>
      <c r="Q25831">
        <v>73.089995999999999</v>
      </c>
      <c r="R25831">
        <v>73.440002000000007</v>
      </c>
      <c r="S25831">
        <v>72.220000999999996</v>
      </c>
      <c r="T25831">
        <v>72.629997000000003</v>
      </c>
      <c r="U25831">
        <v>63.898006000000002</v>
      </c>
      <c r="V25831">
        <v>191300</v>
      </c>
      <c r="W25831" s="9" t="str">
        <f t="shared" si="407"/>
        <v>NWE</v>
      </c>
    </row>
    <row r="25832" spans="15:23">
      <c r="O25832" t="s">
        <v>126</v>
      </c>
      <c r="P25832" s="13">
        <v>43627</v>
      </c>
      <c r="Q25832">
        <v>72.639999000000003</v>
      </c>
      <c r="R25832">
        <v>73.089995999999999</v>
      </c>
      <c r="S25832">
        <v>71.529999000000004</v>
      </c>
      <c r="T25832">
        <v>71.930000000000007</v>
      </c>
      <c r="U25832">
        <v>63.282176999999997</v>
      </c>
      <c r="V25832">
        <v>208200</v>
      </c>
      <c r="W25832" s="9" t="str">
        <f t="shared" si="407"/>
        <v>NWE</v>
      </c>
    </row>
    <row r="25833" spans="15:23">
      <c r="O25833" t="s">
        <v>126</v>
      </c>
      <c r="P25833" s="13">
        <v>43628</v>
      </c>
      <c r="Q25833">
        <v>72.220000999999996</v>
      </c>
      <c r="R25833">
        <v>73.019997000000004</v>
      </c>
      <c r="S25833">
        <v>71.940002000000007</v>
      </c>
      <c r="T25833">
        <v>73.019997000000004</v>
      </c>
      <c r="U25833">
        <v>64.241112000000001</v>
      </c>
      <c r="V25833">
        <v>250800</v>
      </c>
      <c r="W25833" s="9" t="str">
        <f t="shared" si="407"/>
        <v>NWE</v>
      </c>
    </row>
    <row r="25834" spans="15:23">
      <c r="O25834" t="s">
        <v>126</v>
      </c>
      <c r="P25834" s="13">
        <v>43629</v>
      </c>
      <c r="Q25834">
        <v>72.709998999999996</v>
      </c>
      <c r="R25834">
        <v>72.830001999999993</v>
      </c>
      <c r="S25834">
        <v>72.029999000000004</v>
      </c>
      <c r="T25834">
        <v>72.470000999999996</v>
      </c>
      <c r="U25834">
        <v>64.263274999999993</v>
      </c>
      <c r="V25834">
        <v>150200</v>
      </c>
      <c r="W25834" s="9" t="str">
        <f t="shared" si="407"/>
        <v>NWE</v>
      </c>
    </row>
    <row r="25835" spans="15:23">
      <c r="O25835" t="s">
        <v>126</v>
      </c>
      <c r="P25835" s="13">
        <v>43630</v>
      </c>
      <c r="Q25835">
        <v>72.379997000000003</v>
      </c>
      <c r="R25835">
        <v>73.589995999999999</v>
      </c>
      <c r="S25835">
        <v>72.379997000000003</v>
      </c>
      <c r="T25835">
        <v>72.940002000000007</v>
      </c>
      <c r="U25835">
        <v>64.680076999999997</v>
      </c>
      <c r="V25835">
        <v>196000</v>
      </c>
      <c r="W25835" s="9" t="str">
        <f t="shared" si="407"/>
        <v>NWE</v>
      </c>
    </row>
    <row r="25836" spans="15:23">
      <c r="O25836" t="s">
        <v>126</v>
      </c>
      <c r="P25836" s="13">
        <v>43633</v>
      </c>
      <c r="Q25836">
        <v>72.919998000000007</v>
      </c>
      <c r="R25836">
        <v>73.120002999999997</v>
      </c>
      <c r="S25836">
        <v>72.110000999999997</v>
      </c>
      <c r="T25836">
        <v>72.480002999999996</v>
      </c>
      <c r="U25836">
        <v>64.272163000000006</v>
      </c>
      <c r="V25836">
        <v>163100</v>
      </c>
      <c r="W25836" s="9" t="str">
        <f t="shared" si="407"/>
        <v>NWE</v>
      </c>
    </row>
    <row r="25837" spans="15:23">
      <c r="O25837" t="s">
        <v>126</v>
      </c>
      <c r="P25837" s="13">
        <v>43634</v>
      </c>
      <c r="Q25837">
        <v>72.959998999999996</v>
      </c>
      <c r="R25837">
        <v>72.959998999999996</v>
      </c>
      <c r="S25837">
        <v>71.849997999999999</v>
      </c>
      <c r="T25837">
        <v>72.410004000000001</v>
      </c>
      <c r="U25837">
        <v>64.210075000000003</v>
      </c>
      <c r="V25837">
        <v>226800</v>
      </c>
      <c r="W25837" s="9" t="str">
        <f t="shared" si="407"/>
        <v>NWE</v>
      </c>
    </row>
    <row r="25838" spans="15:23">
      <c r="O25838" t="s">
        <v>126</v>
      </c>
      <c r="P25838" s="13">
        <v>43635</v>
      </c>
      <c r="Q25838">
        <v>72.110000999999997</v>
      </c>
      <c r="R25838">
        <v>73.379997000000003</v>
      </c>
      <c r="S25838">
        <v>72.019997000000004</v>
      </c>
      <c r="T25838">
        <v>73.290001000000004</v>
      </c>
      <c r="U25838">
        <v>64.990425000000002</v>
      </c>
      <c r="V25838">
        <v>164000</v>
      </c>
      <c r="W25838" s="9" t="str">
        <f t="shared" si="407"/>
        <v>NWE</v>
      </c>
    </row>
    <row r="25839" spans="15:23">
      <c r="O25839" t="s">
        <v>126</v>
      </c>
      <c r="P25839" s="13">
        <v>43636</v>
      </c>
      <c r="Q25839">
        <v>73.760002</v>
      </c>
      <c r="R25839">
        <v>73.900002000000001</v>
      </c>
      <c r="S25839">
        <v>72.690002000000007</v>
      </c>
      <c r="T25839">
        <v>73.540001000000004</v>
      </c>
      <c r="U25839">
        <v>65.212135000000004</v>
      </c>
      <c r="V25839">
        <v>269100</v>
      </c>
      <c r="W25839" s="9" t="str">
        <f t="shared" si="407"/>
        <v>NWE</v>
      </c>
    </row>
    <row r="25840" spans="15:23">
      <c r="O25840" t="s">
        <v>126</v>
      </c>
      <c r="P25840" s="13">
        <v>43637</v>
      </c>
      <c r="Q25840">
        <v>73.220000999999996</v>
      </c>
      <c r="R25840">
        <v>73.779999000000004</v>
      </c>
      <c r="S25840">
        <v>72.050003000000004</v>
      </c>
      <c r="T25840">
        <v>73.709998999999996</v>
      </c>
      <c r="U25840">
        <v>65.362869000000003</v>
      </c>
      <c r="V25840">
        <v>590400</v>
      </c>
      <c r="W25840" s="9" t="str">
        <f t="shared" si="407"/>
        <v>NWE</v>
      </c>
    </row>
    <row r="25841" spans="15:23">
      <c r="O25841" t="s">
        <v>126</v>
      </c>
      <c r="P25841" s="13">
        <v>43640</v>
      </c>
      <c r="Q25841">
        <v>73.930000000000007</v>
      </c>
      <c r="R25841">
        <v>73.930000000000007</v>
      </c>
      <c r="S25841">
        <v>72.989998</v>
      </c>
      <c r="T25841">
        <v>73.099997999999999</v>
      </c>
      <c r="U25841">
        <v>64.821944999999999</v>
      </c>
      <c r="V25841">
        <v>226600</v>
      </c>
      <c r="W25841" s="9" t="str">
        <f t="shared" si="407"/>
        <v>NWE</v>
      </c>
    </row>
    <row r="25842" spans="15:23">
      <c r="O25842" t="s">
        <v>126</v>
      </c>
      <c r="P25842" s="13">
        <v>43641</v>
      </c>
      <c r="Q25842">
        <v>73.279999000000004</v>
      </c>
      <c r="R25842">
        <v>73.889999000000003</v>
      </c>
      <c r="S25842">
        <v>72.790001000000004</v>
      </c>
      <c r="T25842">
        <v>72.870002999999997</v>
      </c>
      <c r="U25842">
        <v>64.617996000000005</v>
      </c>
      <c r="V25842">
        <v>290000</v>
      </c>
      <c r="W25842" s="9" t="str">
        <f t="shared" si="407"/>
        <v>NWE</v>
      </c>
    </row>
    <row r="25843" spans="15:23">
      <c r="O25843" t="s">
        <v>126</v>
      </c>
      <c r="P25843" s="13">
        <v>43642</v>
      </c>
      <c r="Q25843">
        <v>72.809997999999993</v>
      </c>
      <c r="R25843">
        <v>72.809997999999993</v>
      </c>
      <c r="S25843">
        <v>71.470000999999996</v>
      </c>
      <c r="T25843">
        <v>71.480002999999996</v>
      </c>
      <c r="U25843">
        <v>63.38541</v>
      </c>
      <c r="V25843">
        <v>267100</v>
      </c>
      <c r="W25843" s="9" t="str">
        <f t="shared" si="407"/>
        <v>NWE</v>
      </c>
    </row>
    <row r="25844" spans="15:23">
      <c r="O25844" t="s">
        <v>126</v>
      </c>
      <c r="P25844" s="13">
        <v>43643</v>
      </c>
      <c r="Q25844">
        <v>71.650002000000001</v>
      </c>
      <c r="R25844">
        <v>71.910004000000001</v>
      </c>
      <c r="S25844">
        <v>71.099997999999999</v>
      </c>
      <c r="T25844">
        <v>71.860000999999997</v>
      </c>
      <c r="U25844">
        <v>63.722374000000002</v>
      </c>
      <c r="V25844">
        <v>204200</v>
      </c>
      <c r="W25844" s="9" t="str">
        <f t="shared" si="407"/>
        <v>NWE</v>
      </c>
    </row>
    <row r="25845" spans="15:23">
      <c r="O25845" t="s">
        <v>126</v>
      </c>
      <c r="P25845" s="13">
        <v>43644</v>
      </c>
      <c r="Q25845">
        <v>71.830001999999993</v>
      </c>
      <c r="R25845">
        <v>72.620002999999997</v>
      </c>
      <c r="S25845">
        <v>71.699996999999996</v>
      </c>
      <c r="T25845">
        <v>72.150002000000001</v>
      </c>
      <c r="U25845">
        <v>63.979529999999997</v>
      </c>
      <c r="V25845">
        <v>620700</v>
      </c>
      <c r="W25845" s="9" t="str">
        <f t="shared" si="407"/>
        <v>NWE</v>
      </c>
    </row>
    <row r="25846" spans="15:23">
      <c r="O25846" t="s">
        <v>126</v>
      </c>
      <c r="P25846" s="13">
        <v>43647</v>
      </c>
      <c r="Q25846">
        <v>72.010002</v>
      </c>
      <c r="R25846">
        <v>72.180000000000007</v>
      </c>
      <c r="S25846">
        <v>71.089995999999999</v>
      </c>
      <c r="T25846">
        <v>71.830001999999993</v>
      </c>
      <c r="U25846">
        <v>63.695774</v>
      </c>
      <c r="V25846">
        <v>188800</v>
      </c>
      <c r="W25846" s="9" t="str">
        <f t="shared" si="407"/>
        <v>NWE</v>
      </c>
    </row>
    <row r="25847" spans="15:23">
      <c r="O25847" t="s">
        <v>126</v>
      </c>
      <c r="P25847" s="13">
        <v>43648</v>
      </c>
      <c r="Q25847">
        <v>71.959998999999996</v>
      </c>
      <c r="R25847">
        <v>73.050003000000004</v>
      </c>
      <c r="S25847">
        <v>71.959998999999996</v>
      </c>
      <c r="T25847">
        <v>72.730002999999996</v>
      </c>
      <c r="U25847">
        <v>64.493851000000006</v>
      </c>
      <c r="V25847">
        <v>182900</v>
      </c>
      <c r="W25847" s="9" t="str">
        <f t="shared" si="407"/>
        <v>NWE</v>
      </c>
    </row>
    <row r="25848" spans="15:23">
      <c r="O25848" t="s">
        <v>126</v>
      </c>
      <c r="P25848" s="13">
        <v>43649</v>
      </c>
      <c r="Q25848">
        <v>73</v>
      </c>
      <c r="R25848">
        <v>73.690002000000007</v>
      </c>
      <c r="S25848">
        <v>73</v>
      </c>
      <c r="T25848">
        <v>73.389999000000003</v>
      </c>
      <c r="U25848">
        <v>65.079109000000003</v>
      </c>
      <c r="V25848">
        <v>124000</v>
      </c>
      <c r="W25848" s="9" t="str">
        <f t="shared" si="407"/>
        <v>NWE</v>
      </c>
    </row>
    <row r="25849" spans="15:23">
      <c r="O25849" t="s">
        <v>126</v>
      </c>
      <c r="P25849" s="13">
        <v>43651</v>
      </c>
      <c r="Q25849">
        <v>72.739998</v>
      </c>
      <c r="R25849">
        <v>73.529999000000004</v>
      </c>
      <c r="S25849">
        <v>71.900002000000001</v>
      </c>
      <c r="T25849">
        <v>73.379997000000003</v>
      </c>
      <c r="U25849">
        <v>65.070228999999998</v>
      </c>
      <c r="V25849">
        <v>163100</v>
      </c>
      <c r="W25849" s="9" t="str">
        <f t="shared" si="407"/>
        <v>NWE</v>
      </c>
    </row>
    <row r="25850" spans="15:23">
      <c r="O25850" t="s">
        <v>126</v>
      </c>
      <c r="P25850" s="13">
        <v>43654</v>
      </c>
      <c r="Q25850">
        <v>73.400002000000001</v>
      </c>
      <c r="R25850">
        <v>73.809997999999993</v>
      </c>
      <c r="S25850">
        <v>73.050003000000004</v>
      </c>
      <c r="T25850">
        <v>73.230002999999996</v>
      </c>
      <c r="U25850">
        <v>64.937233000000006</v>
      </c>
      <c r="V25850">
        <v>176400</v>
      </c>
      <c r="W25850" s="9" t="str">
        <f t="shared" si="407"/>
        <v>NWE</v>
      </c>
    </row>
    <row r="25851" spans="15:23">
      <c r="O25851" t="s">
        <v>126</v>
      </c>
      <c r="P25851" s="13">
        <v>43655</v>
      </c>
      <c r="Q25851">
        <v>73.129997000000003</v>
      </c>
      <c r="R25851">
        <v>73.569999999999993</v>
      </c>
      <c r="S25851">
        <v>72.900002000000001</v>
      </c>
      <c r="T25851">
        <v>73.180000000000007</v>
      </c>
      <c r="U25851">
        <v>64.892891000000006</v>
      </c>
      <c r="V25851">
        <v>211500</v>
      </c>
      <c r="W25851" s="9" t="str">
        <f t="shared" si="407"/>
        <v>NWE</v>
      </c>
    </row>
    <row r="25852" spans="15:23">
      <c r="O25852" t="s">
        <v>126</v>
      </c>
      <c r="P25852" s="13">
        <v>43656</v>
      </c>
      <c r="Q25852">
        <v>73.410004000000001</v>
      </c>
      <c r="R25852">
        <v>73.599997999999999</v>
      </c>
      <c r="S25852">
        <v>73.110000999999997</v>
      </c>
      <c r="T25852">
        <v>73.25</v>
      </c>
      <c r="U25852">
        <v>64.954955999999996</v>
      </c>
      <c r="V25852">
        <v>255200</v>
      </c>
      <c r="W25852" s="9" t="str">
        <f t="shared" si="407"/>
        <v>NWE</v>
      </c>
    </row>
    <row r="25853" spans="15:23">
      <c r="O25853" t="s">
        <v>126</v>
      </c>
      <c r="P25853" s="13">
        <v>43657</v>
      </c>
      <c r="Q25853">
        <v>73.089995999999999</v>
      </c>
      <c r="R25853">
        <v>73.470000999999996</v>
      </c>
      <c r="S25853">
        <v>72.680000000000007</v>
      </c>
      <c r="T25853">
        <v>73.290001000000004</v>
      </c>
      <c r="U25853">
        <v>64.990425000000002</v>
      </c>
      <c r="V25853">
        <v>279100</v>
      </c>
      <c r="W25853" s="9" t="str">
        <f t="shared" si="407"/>
        <v>NWE</v>
      </c>
    </row>
    <row r="25854" spans="15:23">
      <c r="O25854" t="s">
        <v>126</v>
      </c>
      <c r="P25854" s="13">
        <v>43658</v>
      </c>
      <c r="Q25854">
        <v>73.209998999999996</v>
      </c>
      <c r="R25854">
        <v>73.209998999999996</v>
      </c>
      <c r="S25854">
        <v>72.529999000000004</v>
      </c>
      <c r="T25854">
        <v>72.690002000000007</v>
      </c>
      <c r="U25854">
        <v>64.458365999999998</v>
      </c>
      <c r="V25854">
        <v>191500</v>
      </c>
      <c r="W25854" s="9" t="str">
        <f t="shared" si="407"/>
        <v>NWE</v>
      </c>
    </row>
    <row r="25855" spans="15:23">
      <c r="O25855" t="s">
        <v>126</v>
      </c>
      <c r="P25855" s="13">
        <v>43661</v>
      </c>
      <c r="Q25855">
        <v>72.699996999999996</v>
      </c>
      <c r="R25855">
        <v>72.970000999999996</v>
      </c>
      <c r="S25855">
        <v>72.150002000000001</v>
      </c>
      <c r="T25855">
        <v>72.529999000000004</v>
      </c>
      <c r="U25855">
        <v>64.316490000000002</v>
      </c>
      <c r="V25855">
        <v>187500</v>
      </c>
      <c r="W25855" s="9" t="str">
        <f t="shared" si="407"/>
        <v>NWE</v>
      </c>
    </row>
    <row r="25856" spans="15:23">
      <c r="O25856" t="s">
        <v>126</v>
      </c>
      <c r="P25856" s="13">
        <v>43662</v>
      </c>
      <c r="Q25856">
        <v>72.230002999999996</v>
      </c>
      <c r="R25856">
        <v>72.970000999999996</v>
      </c>
      <c r="S25856">
        <v>72.230002999999996</v>
      </c>
      <c r="T25856">
        <v>72.849997999999999</v>
      </c>
      <c r="U25856">
        <v>64.600257999999997</v>
      </c>
      <c r="V25856">
        <v>234900</v>
      </c>
      <c r="W25856" s="9" t="str">
        <f t="shared" si="407"/>
        <v>NWE</v>
      </c>
    </row>
    <row r="25857" spans="15:23">
      <c r="O25857" t="s">
        <v>126</v>
      </c>
      <c r="P25857" s="13">
        <v>43663</v>
      </c>
      <c r="Q25857">
        <v>72.970000999999996</v>
      </c>
      <c r="R25857">
        <v>73.389999000000003</v>
      </c>
      <c r="S25857">
        <v>72.75</v>
      </c>
      <c r="T25857">
        <v>72.819999999999993</v>
      </c>
      <c r="U25857">
        <v>64.573639</v>
      </c>
      <c r="V25857">
        <v>230400</v>
      </c>
      <c r="W25857" s="9" t="str">
        <f t="shared" si="407"/>
        <v>NWE</v>
      </c>
    </row>
    <row r="25858" spans="15:23">
      <c r="O25858" t="s">
        <v>126</v>
      </c>
      <c r="P25858" s="13">
        <v>43664</v>
      </c>
      <c r="Q25858">
        <v>72.720000999999996</v>
      </c>
      <c r="R25858">
        <v>73.290001000000004</v>
      </c>
      <c r="S25858">
        <v>72.309997999999993</v>
      </c>
      <c r="T25858">
        <v>73.269997000000004</v>
      </c>
      <c r="U25858">
        <v>64.972686999999993</v>
      </c>
      <c r="V25858">
        <v>231200</v>
      </c>
      <c r="W25858" s="9" t="str">
        <f t="shared" si="407"/>
        <v>NWE</v>
      </c>
    </row>
    <row r="25859" spans="15:23">
      <c r="O25859" t="s">
        <v>126</v>
      </c>
      <c r="P25859" s="13">
        <v>43665</v>
      </c>
      <c r="Q25859">
        <v>72.980002999999996</v>
      </c>
      <c r="R25859">
        <v>73.300003000000004</v>
      </c>
      <c r="S25859">
        <v>71.559997999999993</v>
      </c>
      <c r="T25859">
        <v>71.589995999999999</v>
      </c>
      <c r="U25859">
        <v>63.482937</v>
      </c>
      <c r="V25859">
        <v>205300</v>
      </c>
      <c r="W25859" s="9" t="str">
        <f t="shared" si="407"/>
        <v>NWE</v>
      </c>
    </row>
    <row r="25860" spans="15:23">
      <c r="O25860" t="s">
        <v>126</v>
      </c>
      <c r="P25860" s="13">
        <v>43668</v>
      </c>
      <c r="Q25860">
        <v>72.180000000000007</v>
      </c>
      <c r="R25860">
        <v>72.180000000000007</v>
      </c>
      <c r="S25860">
        <v>70.699996999999996</v>
      </c>
      <c r="T25860">
        <v>71.129997000000003</v>
      </c>
      <c r="U25860">
        <v>63.075046999999998</v>
      </c>
      <c r="V25860">
        <v>210100</v>
      </c>
      <c r="W25860" s="9" t="str">
        <f t="shared" si="407"/>
        <v>NWE</v>
      </c>
    </row>
    <row r="25861" spans="15:23">
      <c r="O25861" t="s">
        <v>126</v>
      </c>
      <c r="P25861" s="13">
        <v>43669</v>
      </c>
      <c r="Q25861">
        <v>71.230002999999996</v>
      </c>
      <c r="R25861">
        <v>71.629997000000003</v>
      </c>
      <c r="S25861">
        <v>70.400002000000001</v>
      </c>
      <c r="T25861">
        <v>70.809997999999993</v>
      </c>
      <c r="U25861">
        <v>62.791266999999998</v>
      </c>
      <c r="V25861">
        <v>252100</v>
      </c>
      <c r="W25861" s="9" t="str">
        <f t="shared" ref="W25861:W25924" si="408">IFERROR(VLOOKUP(O25861,$B$4:$B$17,1,FALSE),"Delete")</f>
        <v>NWE</v>
      </c>
    </row>
    <row r="25862" spans="15:23">
      <c r="O25862" t="s">
        <v>126</v>
      </c>
      <c r="P25862" s="13">
        <v>43670</v>
      </c>
      <c r="Q25862">
        <v>70.440002000000007</v>
      </c>
      <c r="R25862">
        <v>71.720000999999996</v>
      </c>
      <c r="S25862">
        <v>69.5</v>
      </c>
      <c r="T25862">
        <v>71.300003000000004</v>
      </c>
      <c r="U25862">
        <v>63.225783999999997</v>
      </c>
      <c r="V25862">
        <v>644600</v>
      </c>
      <c r="W25862" s="9" t="str">
        <f t="shared" si="408"/>
        <v>NWE</v>
      </c>
    </row>
    <row r="25863" spans="15:23">
      <c r="O25863" t="s">
        <v>126</v>
      </c>
      <c r="P25863" s="13">
        <v>43671</v>
      </c>
      <c r="Q25863">
        <v>71.099997999999999</v>
      </c>
      <c r="R25863">
        <v>71.910004000000001</v>
      </c>
      <c r="S25863">
        <v>70</v>
      </c>
      <c r="T25863">
        <v>70.709998999999996</v>
      </c>
      <c r="U25863">
        <v>62.702601999999999</v>
      </c>
      <c r="V25863">
        <v>589300</v>
      </c>
      <c r="W25863" s="9" t="str">
        <f t="shared" si="408"/>
        <v>NWE</v>
      </c>
    </row>
    <row r="25864" spans="15:23">
      <c r="O25864" t="s">
        <v>126</v>
      </c>
      <c r="P25864" s="13">
        <v>43672</v>
      </c>
      <c r="Q25864">
        <v>70.75</v>
      </c>
      <c r="R25864">
        <v>71.220000999999996</v>
      </c>
      <c r="S25864">
        <v>70.449996999999996</v>
      </c>
      <c r="T25864">
        <v>71.169998000000007</v>
      </c>
      <c r="U25864">
        <v>63.110503999999999</v>
      </c>
      <c r="V25864">
        <v>385500</v>
      </c>
      <c r="W25864" s="9" t="str">
        <f t="shared" si="408"/>
        <v>NWE</v>
      </c>
    </row>
    <row r="25865" spans="15:23">
      <c r="O25865" t="s">
        <v>126</v>
      </c>
      <c r="P25865" s="13">
        <v>43675</v>
      </c>
      <c r="Q25865">
        <v>71.180000000000007</v>
      </c>
      <c r="R25865">
        <v>71.440002000000007</v>
      </c>
      <c r="S25865">
        <v>70.650002000000001</v>
      </c>
      <c r="T25865">
        <v>70.989998</v>
      </c>
      <c r="U25865">
        <v>62.950893000000001</v>
      </c>
      <c r="V25865">
        <v>313000</v>
      </c>
      <c r="W25865" s="9" t="str">
        <f t="shared" si="408"/>
        <v>NWE</v>
      </c>
    </row>
    <row r="25866" spans="15:23">
      <c r="O25866" t="s">
        <v>126</v>
      </c>
      <c r="P25866" s="13">
        <v>43676</v>
      </c>
      <c r="Q25866">
        <v>70.720000999999996</v>
      </c>
      <c r="R25866">
        <v>71.319999999999993</v>
      </c>
      <c r="S25866">
        <v>70.010002</v>
      </c>
      <c r="T25866">
        <v>70.190002000000007</v>
      </c>
      <c r="U25866">
        <v>62.241481999999998</v>
      </c>
      <c r="V25866">
        <v>308400</v>
      </c>
      <c r="W25866" s="9" t="str">
        <f t="shared" si="408"/>
        <v>NWE</v>
      </c>
    </row>
    <row r="25867" spans="15:23">
      <c r="O25867" t="s">
        <v>126</v>
      </c>
      <c r="P25867" s="13">
        <v>43677</v>
      </c>
      <c r="Q25867">
        <v>70.589995999999999</v>
      </c>
      <c r="R25867">
        <v>70.970000999999996</v>
      </c>
      <c r="S25867">
        <v>69.589995999999999</v>
      </c>
      <c r="T25867">
        <v>69.919998000000007</v>
      </c>
      <c r="U25867">
        <v>62.002068000000001</v>
      </c>
      <c r="V25867">
        <v>384900</v>
      </c>
      <c r="W25867" s="9" t="str">
        <f t="shared" si="408"/>
        <v>NWE</v>
      </c>
    </row>
    <row r="25868" spans="15:23">
      <c r="O25868" t="s">
        <v>126</v>
      </c>
      <c r="P25868" s="13">
        <v>43678</v>
      </c>
      <c r="Q25868">
        <v>69.819999999999993</v>
      </c>
      <c r="R25868">
        <v>70.529999000000004</v>
      </c>
      <c r="S25868">
        <v>69.709998999999996</v>
      </c>
      <c r="T25868">
        <v>69.919998000000007</v>
      </c>
      <c r="U25868">
        <v>62.002068000000001</v>
      </c>
      <c r="V25868">
        <v>363500</v>
      </c>
      <c r="W25868" s="9" t="str">
        <f t="shared" si="408"/>
        <v>NWE</v>
      </c>
    </row>
    <row r="25869" spans="15:23">
      <c r="O25869" t="s">
        <v>126</v>
      </c>
      <c r="P25869" s="13">
        <v>43679</v>
      </c>
      <c r="Q25869">
        <v>69.779999000000004</v>
      </c>
      <c r="R25869">
        <v>70.199996999999996</v>
      </c>
      <c r="S25869">
        <v>69.379997000000003</v>
      </c>
      <c r="T25869">
        <v>69.459998999999996</v>
      </c>
      <c r="U25869">
        <v>61.594147</v>
      </c>
      <c r="V25869">
        <v>355100</v>
      </c>
      <c r="W25869" s="9" t="str">
        <f t="shared" si="408"/>
        <v>NWE</v>
      </c>
    </row>
    <row r="25870" spans="15:23">
      <c r="O25870" t="s">
        <v>126</v>
      </c>
      <c r="P25870" s="13">
        <v>43682</v>
      </c>
      <c r="Q25870">
        <v>69.279999000000004</v>
      </c>
      <c r="R25870">
        <v>69.580001999999993</v>
      </c>
      <c r="S25870">
        <v>67.779999000000004</v>
      </c>
      <c r="T25870">
        <v>68.209998999999996</v>
      </c>
      <c r="U25870">
        <v>60.485703000000001</v>
      </c>
      <c r="V25870">
        <v>409100</v>
      </c>
      <c r="W25870" s="9" t="str">
        <f t="shared" si="408"/>
        <v>NWE</v>
      </c>
    </row>
    <row r="25871" spans="15:23">
      <c r="O25871" t="s">
        <v>126</v>
      </c>
      <c r="P25871" s="13">
        <v>43683</v>
      </c>
      <c r="Q25871">
        <v>68.069999999999993</v>
      </c>
      <c r="R25871">
        <v>68.699996999999996</v>
      </c>
      <c r="S25871">
        <v>67.360000999999997</v>
      </c>
      <c r="T25871">
        <v>68.440002000000007</v>
      </c>
      <c r="U25871">
        <v>60.689663000000003</v>
      </c>
      <c r="V25871">
        <v>533000</v>
      </c>
      <c r="W25871" s="9" t="str">
        <f t="shared" si="408"/>
        <v>NWE</v>
      </c>
    </row>
    <row r="25872" spans="15:23">
      <c r="O25872" t="s">
        <v>126</v>
      </c>
      <c r="P25872" s="13">
        <v>43684</v>
      </c>
      <c r="Q25872">
        <v>68.5</v>
      </c>
      <c r="R25872">
        <v>69.260002</v>
      </c>
      <c r="S25872">
        <v>67.410004000000001</v>
      </c>
      <c r="T25872">
        <v>68.959998999999996</v>
      </c>
      <c r="U25872">
        <v>61.150776</v>
      </c>
      <c r="V25872">
        <v>488800</v>
      </c>
      <c r="W25872" s="9" t="str">
        <f t="shared" si="408"/>
        <v>NWE</v>
      </c>
    </row>
    <row r="25873" spans="15:23">
      <c r="O25873" t="s">
        <v>126</v>
      </c>
      <c r="P25873" s="13">
        <v>43685</v>
      </c>
      <c r="Q25873">
        <v>69.029999000000004</v>
      </c>
      <c r="R25873">
        <v>69.940002000000007</v>
      </c>
      <c r="S25873">
        <v>68.839995999999999</v>
      </c>
      <c r="T25873">
        <v>69.830001999999993</v>
      </c>
      <c r="U25873">
        <v>61.922249000000001</v>
      </c>
      <c r="V25873">
        <v>408100</v>
      </c>
      <c r="W25873" s="9" t="str">
        <f t="shared" si="408"/>
        <v>NWE</v>
      </c>
    </row>
    <row r="25874" spans="15:23">
      <c r="O25874" t="s">
        <v>126</v>
      </c>
      <c r="P25874" s="13">
        <v>43686</v>
      </c>
      <c r="Q25874">
        <v>69.790001000000004</v>
      </c>
      <c r="R25874">
        <v>70.099997999999999</v>
      </c>
      <c r="S25874">
        <v>69.389999000000003</v>
      </c>
      <c r="T25874">
        <v>69.389999000000003</v>
      </c>
      <c r="U25874">
        <v>61.532077999999998</v>
      </c>
      <c r="V25874">
        <v>246800</v>
      </c>
      <c r="W25874" s="9" t="str">
        <f t="shared" si="408"/>
        <v>NWE</v>
      </c>
    </row>
    <row r="25875" spans="15:23">
      <c r="O25875" t="s">
        <v>126</v>
      </c>
      <c r="P25875" s="13">
        <v>43689</v>
      </c>
      <c r="Q25875">
        <v>69.339995999999999</v>
      </c>
      <c r="R25875">
        <v>69.730002999999996</v>
      </c>
      <c r="S25875">
        <v>68.519997000000004</v>
      </c>
      <c r="T25875">
        <v>68.790001000000004</v>
      </c>
      <c r="U25875">
        <v>61.000031</v>
      </c>
      <c r="V25875">
        <v>219800</v>
      </c>
      <c r="W25875" s="9" t="str">
        <f t="shared" si="408"/>
        <v>NWE</v>
      </c>
    </row>
    <row r="25876" spans="15:23">
      <c r="O25876" t="s">
        <v>126</v>
      </c>
      <c r="P25876" s="13">
        <v>43690</v>
      </c>
      <c r="Q25876">
        <v>68.669998000000007</v>
      </c>
      <c r="R25876">
        <v>69.379997000000003</v>
      </c>
      <c r="S25876">
        <v>68.269997000000004</v>
      </c>
      <c r="T25876">
        <v>69.150002000000001</v>
      </c>
      <c r="U25876">
        <v>61.319262999999999</v>
      </c>
      <c r="V25876">
        <v>467300</v>
      </c>
      <c r="W25876" s="9" t="str">
        <f t="shared" si="408"/>
        <v>NWE</v>
      </c>
    </row>
    <row r="25877" spans="15:23">
      <c r="O25877" t="s">
        <v>126</v>
      </c>
      <c r="P25877" s="13">
        <v>43691</v>
      </c>
      <c r="Q25877">
        <v>69.209998999999996</v>
      </c>
      <c r="R25877">
        <v>69.860000999999997</v>
      </c>
      <c r="S25877">
        <v>68.360000999999997</v>
      </c>
      <c r="T25877">
        <v>68.599997999999999</v>
      </c>
      <c r="U25877">
        <v>60.831547</v>
      </c>
      <c r="V25877">
        <v>244500</v>
      </c>
      <c r="W25877" s="9" t="str">
        <f t="shared" si="408"/>
        <v>NWE</v>
      </c>
    </row>
    <row r="25878" spans="15:23">
      <c r="O25878" t="s">
        <v>126</v>
      </c>
      <c r="P25878" s="13">
        <v>43692</v>
      </c>
      <c r="Q25878">
        <v>68.589995999999999</v>
      </c>
      <c r="R25878">
        <v>70.309997999999993</v>
      </c>
      <c r="S25878">
        <v>68.150002000000001</v>
      </c>
      <c r="T25878">
        <v>70.25</v>
      </c>
      <c r="U25878">
        <v>62.294670000000004</v>
      </c>
      <c r="V25878">
        <v>330300</v>
      </c>
      <c r="W25878" s="9" t="str">
        <f t="shared" si="408"/>
        <v>NWE</v>
      </c>
    </row>
    <row r="25879" spans="15:23">
      <c r="O25879" t="s">
        <v>126</v>
      </c>
      <c r="P25879" s="13">
        <v>43693</v>
      </c>
      <c r="Q25879">
        <v>70.25</v>
      </c>
      <c r="R25879">
        <v>71.129997000000003</v>
      </c>
      <c r="S25879">
        <v>70.190002000000007</v>
      </c>
      <c r="T25879">
        <v>71.089995999999999</v>
      </c>
      <c r="U25879">
        <v>63.039555</v>
      </c>
      <c r="V25879">
        <v>341600</v>
      </c>
      <c r="W25879" s="9" t="str">
        <f t="shared" si="408"/>
        <v>NWE</v>
      </c>
    </row>
    <row r="25880" spans="15:23">
      <c r="O25880" t="s">
        <v>126</v>
      </c>
      <c r="P25880" s="13">
        <v>43696</v>
      </c>
      <c r="Q25880">
        <v>71.110000999999997</v>
      </c>
      <c r="R25880">
        <v>72.169998000000007</v>
      </c>
      <c r="S25880">
        <v>68.150002000000001</v>
      </c>
      <c r="T25880">
        <v>71.760002</v>
      </c>
      <c r="U25880">
        <v>63.633685999999997</v>
      </c>
      <c r="V25880">
        <v>355300</v>
      </c>
      <c r="W25880" s="9" t="str">
        <f t="shared" si="408"/>
        <v>NWE</v>
      </c>
    </row>
    <row r="25881" spans="15:23">
      <c r="O25881" t="s">
        <v>126</v>
      </c>
      <c r="P25881" s="13">
        <v>43697</v>
      </c>
      <c r="Q25881">
        <v>71.830001999999993</v>
      </c>
      <c r="R25881">
        <v>71.830001999999993</v>
      </c>
      <c r="S25881">
        <v>71.290001000000004</v>
      </c>
      <c r="T25881">
        <v>71.400002000000001</v>
      </c>
      <c r="U25881">
        <v>63.314467999999998</v>
      </c>
      <c r="V25881">
        <v>274300</v>
      </c>
      <c r="W25881" s="9" t="str">
        <f t="shared" si="408"/>
        <v>NWE</v>
      </c>
    </row>
    <row r="25882" spans="15:23">
      <c r="O25882" t="s">
        <v>126</v>
      </c>
      <c r="P25882" s="13">
        <v>43698</v>
      </c>
      <c r="Q25882">
        <v>71.220000999999996</v>
      </c>
      <c r="R25882">
        <v>72.190002000000007</v>
      </c>
      <c r="S25882">
        <v>70.959998999999996</v>
      </c>
      <c r="T25882">
        <v>71.730002999999996</v>
      </c>
      <c r="U25882">
        <v>63.607086000000002</v>
      </c>
      <c r="V25882">
        <v>338500</v>
      </c>
      <c r="W25882" s="9" t="str">
        <f t="shared" si="408"/>
        <v>NWE</v>
      </c>
    </row>
    <row r="25883" spans="15:23">
      <c r="O25883" t="s">
        <v>126</v>
      </c>
      <c r="P25883" s="13">
        <v>43699</v>
      </c>
      <c r="Q25883">
        <v>71.709998999999996</v>
      </c>
      <c r="R25883">
        <v>72.150002000000001</v>
      </c>
      <c r="S25883">
        <v>71.169998000000007</v>
      </c>
      <c r="T25883">
        <v>71.830001999999993</v>
      </c>
      <c r="U25883">
        <v>63.695774</v>
      </c>
      <c r="V25883">
        <v>186100</v>
      </c>
      <c r="W25883" s="9" t="str">
        <f t="shared" si="408"/>
        <v>NWE</v>
      </c>
    </row>
    <row r="25884" spans="15:23">
      <c r="O25884" t="s">
        <v>126</v>
      </c>
      <c r="P25884" s="13">
        <v>43700</v>
      </c>
      <c r="Q25884">
        <v>71.760002</v>
      </c>
      <c r="R25884">
        <v>72.239998</v>
      </c>
      <c r="S25884">
        <v>70.430000000000007</v>
      </c>
      <c r="T25884">
        <v>70.589995999999999</v>
      </c>
      <c r="U25884">
        <v>62.596184000000001</v>
      </c>
      <c r="V25884">
        <v>403700</v>
      </c>
      <c r="W25884" s="9" t="str">
        <f t="shared" si="408"/>
        <v>NWE</v>
      </c>
    </row>
    <row r="25885" spans="15:23">
      <c r="O25885" t="s">
        <v>126</v>
      </c>
      <c r="P25885" s="13">
        <v>43703</v>
      </c>
      <c r="Q25885">
        <v>71.139999000000003</v>
      </c>
      <c r="R25885">
        <v>71.849997999999999</v>
      </c>
      <c r="S25885">
        <v>70.730002999999996</v>
      </c>
      <c r="T25885">
        <v>71.849997999999999</v>
      </c>
      <c r="U25885">
        <v>63.713501000000001</v>
      </c>
      <c r="V25885">
        <v>215300</v>
      </c>
      <c r="W25885" s="9" t="str">
        <f t="shared" si="408"/>
        <v>NWE</v>
      </c>
    </row>
    <row r="25886" spans="15:23">
      <c r="O25886" t="s">
        <v>126</v>
      </c>
      <c r="P25886" s="13">
        <v>43704</v>
      </c>
      <c r="Q25886">
        <v>72.169998000000007</v>
      </c>
      <c r="R25886">
        <v>72.459998999999996</v>
      </c>
      <c r="S25886">
        <v>71.690002000000007</v>
      </c>
      <c r="T25886">
        <v>71.910004000000001</v>
      </c>
      <c r="U25886">
        <v>63.766708000000001</v>
      </c>
      <c r="V25886">
        <v>207900</v>
      </c>
      <c r="W25886" s="9" t="str">
        <f t="shared" si="408"/>
        <v>NWE</v>
      </c>
    </row>
    <row r="25887" spans="15:23">
      <c r="O25887" t="s">
        <v>126</v>
      </c>
      <c r="P25887" s="13">
        <v>43705</v>
      </c>
      <c r="Q25887">
        <v>71.959998999999996</v>
      </c>
      <c r="R25887">
        <v>72.480002999999996</v>
      </c>
      <c r="S25887">
        <v>71.540001000000004</v>
      </c>
      <c r="T25887">
        <v>71.660004000000001</v>
      </c>
      <c r="U25887">
        <v>63.545017000000001</v>
      </c>
      <c r="V25887">
        <v>248900</v>
      </c>
      <c r="W25887" s="9" t="str">
        <f t="shared" si="408"/>
        <v>NWE</v>
      </c>
    </row>
    <row r="25888" spans="15:23">
      <c r="O25888" t="s">
        <v>126</v>
      </c>
      <c r="P25888" s="13">
        <v>43706</v>
      </c>
      <c r="Q25888">
        <v>71.889999000000003</v>
      </c>
      <c r="R25888">
        <v>72.430000000000007</v>
      </c>
      <c r="S25888">
        <v>71.660004000000001</v>
      </c>
      <c r="T25888">
        <v>72.410004000000001</v>
      </c>
      <c r="U25888">
        <v>64.210075000000003</v>
      </c>
      <c r="V25888">
        <v>177600</v>
      </c>
      <c r="W25888" s="9" t="str">
        <f t="shared" si="408"/>
        <v>NWE</v>
      </c>
    </row>
    <row r="25889" spans="15:23">
      <c r="O25889" t="s">
        <v>126</v>
      </c>
      <c r="P25889" s="13">
        <v>43707</v>
      </c>
      <c r="Q25889">
        <v>72.470000999999996</v>
      </c>
      <c r="R25889">
        <v>72.660004000000001</v>
      </c>
      <c r="S25889">
        <v>71.930000000000007</v>
      </c>
      <c r="T25889">
        <v>72.440002000000007</v>
      </c>
      <c r="U25889">
        <v>64.236694</v>
      </c>
      <c r="V25889">
        <v>246500</v>
      </c>
      <c r="W25889" s="9" t="str">
        <f t="shared" si="408"/>
        <v>NWE</v>
      </c>
    </row>
    <row r="25890" spans="15:23">
      <c r="O25890" t="s">
        <v>126</v>
      </c>
      <c r="P25890" s="13">
        <v>43711</v>
      </c>
      <c r="Q25890">
        <v>72.440002000000007</v>
      </c>
      <c r="R25890">
        <v>73.330001999999993</v>
      </c>
      <c r="S25890">
        <v>72.019997000000004</v>
      </c>
      <c r="T25890">
        <v>73.120002999999997</v>
      </c>
      <c r="U25890">
        <v>64.839691000000002</v>
      </c>
      <c r="V25890">
        <v>523400</v>
      </c>
      <c r="W25890" s="9" t="str">
        <f t="shared" si="408"/>
        <v>NWE</v>
      </c>
    </row>
    <row r="25891" spans="15:23">
      <c r="O25891" t="s">
        <v>126</v>
      </c>
      <c r="P25891" s="13">
        <v>43712</v>
      </c>
      <c r="Q25891">
        <v>73.430000000000007</v>
      </c>
      <c r="R25891">
        <v>73.440002000000007</v>
      </c>
      <c r="S25891">
        <v>72.629997000000003</v>
      </c>
      <c r="T25891">
        <v>73.139999000000003</v>
      </c>
      <c r="U25891">
        <v>64.857414000000006</v>
      </c>
      <c r="V25891">
        <v>249600</v>
      </c>
      <c r="W25891" s="9" t="str">
        <f t="shared" si="408"/>
        <v>NWE</v>
      </c>
    </row>
    <row r="25892" spans="15:23">
      <c r="O25892" t="s">
        <v>126</v>
      </c>
      <c r="P25892" s="13">
        <v>43713</v>
      </c>
      <c r="Q25892">
        <v>72.949996999999996</v>
      </c>
      <c r="R25892">
        <v>73.889999000000003</v>
      </c>
      <c r="S25892">
        <v>71.629997000000003</v>
      </c>
      <c r="T25892">
        <v>73.730002999999996</v>
      </c>
      <c r="U25892">
        <v>65.380607999999995</v>
      </c>
      <c r="V25892">
        <v>381400</v>
      </c>
      <c r="W25892" s="9" t="str">
        <f t="shared" si="408"/>
        <v>NWE</v>
      </c>
    </row>
    <row r="25893" spans="15:23">
      <c r="O25893" t="s">
        <v>126</v>
      </c>
      <c r="P25893" s="13">
        <v>43714</v>
      </c>
      <c r="Q25893">
        <v>73.889999000000003</v>
      </c>
      <c r="R25893">
        <v>74.180000000000007</v>
      </c>
      <c r="S25893">
        <v>73.239998</v>
      </c>
      <c r="T25893">
        <v>73.639999000000003</v>
      </c>
      <c r="U25893">
        <v>65.300788999999995</v>
      </c>
      <c r="V25893">
        <v>614500</v>
      </c>
      <c r="W25893" s="9" t="str">
        <f t="shared" si="408"/>
        <v>NWE</v>
      </c>
    </row>
    <row r="25894" spans="15:23">
      <c r="O25894" t="s">
        <v>126</v>
      </c>
      <c r="P25894" s="13">
        <v>43717</v>
      </c>
      <c r="Q25894">
        <v>73.349997999999999</v>
      </c>
      <c r="R25894">
        <v>73.349997999999999</v>
      </c>
      <c r="S25894">
        <v>72.5</v>
      </c>
      <c r="T25894">
        <v>73</v>
      </c>
      <c r="U25894">
        <v>64.733283999999998</v>
      </c>
      <c r="V25894">
        <v>430600</v>
      </c>
      <c r="W25894" s="9" t="str">
        <f t="shared" si="408"/>
        <v>NWE</v>
      </c>
    </row>
    <row r="25895" spans="15:23">
      <c r="O25895" t="s">
        <v>126</v>
      </c>
      <c r="P25895" s="13">
        <v>43718</v>
      </c>
      <c r="Q25895">
        <v>72.870002999999997</v>
      </c>
      <c r="R25895">
        <v>73.190002000000007</v>
      </c>
      <c r="S25895">
        <v>72.190002000000007</v>
      </c>
      <c r="T25895">
        <v>72.760002</v>
      </c>
      <c r="U25895">
        <v>64.520447000000004</v>
      </c>
      <c r="V25895">
        <v>563500</v>
      </c>
      <c r="W25895" s="9" t="str">
        <f t="shared" si="408"/>
        <v>NWE</v>
      </c>
    </row>
    <row r="25896" spans="15:23">
      <c r="O25896" t="s">
        <v>126</v>
      </c>
      <c r="P25896" s="13">
        <v>43719</v>
      </c>
      <c r="Q25896">
        <v>72.580001999999993</v>
      </c>
      <c r="R25896">
        <v>73.809997999999993</v>
      </c>
      <c r="S25896">
        <v>72.339995999999999</v>
      </c>
      <c r="T25896">
        <v>73.5</v>
      </c>
      <c r="U25896">
        <v>65.176659000000001</v>
      </c>
      <c r="V25896">
        <v>407200</v>
      </c>
      <c r="W25896" s="9" t="str">
        <f t="shared" si="408"/>
        <v>NWE</v>
      </c>
    </row>
    <row r="25897" spans="15:23">
      <c r="O25897" t="s">
        <v>126</v>
      </c>
      <c r="P25897" s="13">
        <v>43720</v>
      </c>
      <c r="Q25897">
        <v>73.559997999999993</v>
      </c>
      <c r="R25897">
        <v>74.080001999999993</v>
      </c>
      <c r="S25897">
        <v>72.930000000000007</v>
      </c>
      <c r="T25897">
        <v>73.349997999999999</v>
      </c>
      <c r="U25897">
        <v>65.556488000000002</v>
      </c>
      <c r="V25897">
        <v>285800</v>
      </c>
      <c r="W25897" s="9" t="str">
        <f t="shared" si="408"/>
        <v>NWE</v>
      </c>
    </row>
    <row r="25898" spans="15:23">
      <c r="O25898" t="s">
        <v>126</v>
      </c>
      <c r="P25898" s="13">
        <v>43721</v>
      </c>
      <c r="Q25898">
        <v>73.199996999999996</v>
      </c>
      <c r="R25898">
        <v>73.599997999999999</v>
      </c>
      <c r="S25898">
        <v>72.760002</v>
      </c>
      <c r="T25898">
        <v>73.129997000000003</v>
      </c>
      <c r="U25898">
        <v>65.359863000000004</v>
      </c>
      <c r="V25898">
        <v>224200</v>
      </c>
      <c r="W25898" s="9" t="str">
        <f t="shared" si="408"/>
        <v>NWE</v>
      </c>
    </row>
    <row r="25899" spans="15:23">
      <c r="O25899" t="s">
        <v>126</v>
      </c>
      <c r="P25899" s="13">
        <v>43724</v>
      </c>
      <c r="Q25899">
        <v>73.150002000000001</v>
      </c>
      <c r="R25899">
        <v>73.290001000000004</v>
      </c>
      <c r="S25899">
        <v>72.650002000000001</v>
      </c>
      <c r="T25899">
        <v>72.75</v>
      </c>
      <c r="U25899">
        <v>65.020240999999999</v>
      </c>
      <c r="V25899">
        <v>218900</v>
      </c>
      <c r="W25899" s="9" t="str">
        <f t="shared" si="408"/>
        <v>NWE</v>
      </c>
    </row>
    <row r="25900" spans="15:23">
      <c r="O25900" t="s">
        <v>126</v>
      </c>
      <c r="P25900" s="13">
        <v>43725</v>
      </c>
      <c r="Q25900">
        <v>72.720000999999996</v>
      </c>
      <c r="R25900">
        <v>73.480002999999996</v>
      </c>
      <c r="S25900">
        <v>72.569999999999993</v>
      </c>
      <c r="T25900">
        <v>72.980002999999996</v>
      </c>
      <c r="U25900">
        <v>65.225807000000003</v>
      </c>
      <c r="V25900">
        <v>223700</v>
      </c>
      <c r="W25900" s="9" t="str">
        <f t="shared" si="408"/>
        <v>NWE</v>
      </c>
    </row>
    <row r="25901" spans="15:23">
      <c r="O25901" t="s">
        <v>126</v>
      </c>
      <c r="P25901" s="13">
        <v>43726</v>
      </c>
      <c r="Q25901">
        <v>73</v>
      </c>
      <c r="R25901">
        <v>73.739998</v>
      </c>
      <c r="S25901">
        <v>72.75</v>
      </c>
      <c r="T25901">
        <v>73.709998999999996</v>
      </c>
      <c r="U25901">
        <v>65.878235000000004</v>
      </c>
      <c r="V25901">
        <v>383600</v>
      </c>
      <c r="W25901" s="9" t="str">
        <f t="shared" si="408"/>
        <v>NWE</v>
      </c>
    </row>
    <row r="25902" spans="15:23">
      <c r="O25902" t="s">
        <v>126</v>
      </c>
      <c r="P25902" s="13">
        <v>43727</v>
      </c>
      <c r="Q25902">
        <v>74.050003000000004</v>
      </c>
      <c r="R25902">
        <v>74.550003000000004</v>
      </c>
      <c r="S25902">
        <v>73.739998</v>
      </c>
      <c r="T25902">
        <v>74.5</v>
      </c>
      <c r="U25902">
        <v>66.584305000000001</v>
      </c>
      <c r="V25902">
        <v>383500</v>
      </c>
      <c r="W25902" s="9" t="str">
        <f t="shared" si="408"/>
        <v>NWE</v>
      </c>
    </row>
    <row r="25903" spans="15:23">
      <c r="O25903" t="s">
        <v>126</v>
      </c>
      <c r="P25903" s="13">
        <v>43728</v>
      </c>
      <c r="Q25903">
        <v>74.709998999999996</v>
      </c>
      <c r="R25903">
        <v>74.860000999999997</v>
      </c>
      <c r="S25903">
        <v>74.050003000000004</v>
      </c>
      <c r="T25903">
        <v>74.680000000000007</v>
      </c>
      <c r="U25903">
        <v>66.745170999999999</v>
      </c>
      <c r="V25903">
        <v>684000</v>
      </c>
      <c r="W25903" s="9" t="str">
        <f t="shared" si="408"/>
        <v>NWE</v>
      </c>
    </row>
    <row r="25904" spans="15:23">
      <c r="O25904" t="s">
        <v>126</v>
      </c>
      <c r="P25904" s="13">
        <v>43731</v>
      </c>
      <c r="Q25904">
        <v>74.690002000000007</v>
      </c>
      <c r="R25904">
        <v>75.029999000000004</v>
      </c>
      <c r="S25904">
        <v>74.260002</v>
      </c>
      <c r="T25904">
        <v>74.830001999999993</v>
      </c>
      <c r="U25904">
        <v>66.879242000000005</v>
      </c>
      <c r="V25904">
        <v>335000</v>
      </c>
      <c r="W25904" s="9" t="str">
        <f t="shared" si="408"/>
        <v>NWE</v>
      </c>
    </row>
    <row r="25905" spans="15:23">
      <c r="O25905" t="s">
        <v>126</v>
      </c>
      <c r="P25905" s="13">
        <v>43732</v>
      </c>
      <c r="Q25905">
        <v>75.029999000000004</v>
      </c>
      <c r="R25905">
        <v>75.650002000000001</v>
      </c>
      <c r="S25905">
        <v>74.930000000000007</v>
      </c>
      <c r="T25905">
        <v>75.290001000000004</v>
      </c>
      <c r="U25905">
        <v>67.290367000000003</v>
      </c>
      <c r="V25905">
        <v>541200</v>
      </c>
      <c r="W25905" s="9" t="str">
        <f t="shared" si="408"/>
        <v>NWE</v>
      </c>
    </row>
    <row r="25906" spans="15:23">
      <c r="O25906" t="s">
        <v>126</v>
      </c>
      <c r="P25906" s="13">
        <v>43733</v>
      </c>
      <c r="Q25906">
        <v>75.370002999999997</v>
      </c>
      <c r="R25906">
        <v>76.470000999999996</v>
      </c>
      <c r="S25906">
        <v>75.319999999999993</v>
      </c>
      <c r="T25906">
        <v>76.050003000000004</v>
      </c>
      <c r="U25906">
        <v>67.969611999999998</v>
      </c>
      <c r="V25906">
        <v>538500</v>
      </c>
      <c r="W25906" s="9" t="str">
        <f t="shared" si="408"/>
        <v>NWE</v>
      </c>
    </row>
    <row r="25907" spans="15:23">
      <c r="O25907" t="s">
        <v>126</v>
      </c>
      <c r="P25907" s="13">
        <v>43734</v>
      </c>
      <c r="Q25907">
        <v>76.319999999999993</v>
      </c>
      <c r="R25907">
        <v>76.720000999999996</v>
      </c>
      <c r="S25907">
        <v>75.819999999999993</v>
      </c>
      <c r="T25907">
        <v>75.959998999999996</v>
      </c>
      <c r="U25907">
        <v>67.889167999999998</v>
      </c>
      <c r="V25907">
        <v>224600</v>
      </c>
      <c r="W25907" s="9" t="str">
        <f t="shared" si="408"/>
        <v>NWE</v>
      </c>
    </row>
    <row r="25908" spans="15:23">
      <c r="O25908" t="s">
        <v>126</v>
      </c>
      <c r="P25908" s="13">
        <v>43735</v>
      </c>
      <c r="Q25908">
        <v>76.089995999999999</v>
      </c>
      <c r="R25908">
        <v>76.400002000000001</v>
      </c>
      <c r="S25908">
        <v>74.860000999999997</v>
      </c>
      <c r="T25908">
        <v>75.180000000000007</v>
      </c>
      <c r="U25908">
        <v>67.192062000000007</v>
      </c>
      <c r="V25908">
        <v>241900</v>
      </c>
      <c r="W25908" s="9" t="str">
        <f t="shared" si="408"/>
        <v>NWE</v>
      </c>
    </row>
    <row r="25909" spans="15:23">
      <c r="O25909" t="s">
        <v>126</v>
      </c>
      <c r="P25909" s="13">
        <v>43738</v>
      </c>
      <c r="Q25909">
        <v>75.180000000000007</v>
      </c>
      <c r="R25909">
        <v>75.830001999999993</v>
      </c>
      <c r="S25909">
        <v>74.919998000000007</v>
      </c>
      <c r="T25909">
        <v>75.050003000000004</v>
      </c>
      <c r="U25909">
        <v>67.075882000000007</v>
      </c>
      <c r="V25909">
        <v>261500</v>
      </c>
      <c r="W25909" s="9" t="str">
        <f t="shared" si="408"/>
        <v>NWE</v>
      </c>
    </row>
    <row r="25910" spans="15:23">
      <c r="O25910" t="s">
        <v>126</v>
      </c>
      <c r="P25910" s="13">
        <v>43739</v>
      </c>
      <c r="Q25910">
        <v>74.940002000000007</v>
      </c>
      <c r="R25910">
        <v>75.040001000000004</v>
      </c>
      <c r="S25910">
        <v>74.400002000000001</v>
      </c>
      <c r="T25910">
        <v>74.760002</v>
      </c>
      <c r="U25910">
        <v>66.816681000000003</v>
      </c>
      <c r="V25910">
        <v>236200</v>
      </c>
      <c r="W25910" s="9" t="str">
        <f t="shared" si="408"/>
        <v>NWE</v>
      </c>
    </row>
    <row r="25911" spans="15:23">
      <c r="O25911" t="s">
        <v>126</v>
      </c>
      <c r="P25911" s="13">
        <v>43740</v>
      </c>
      <c r="Q25911">
        <v>74.629997000000003</v>
      </c>
      <c r="R25911">
        <v>76.180000000000007</v>
      </c>
      <c r="S25911">
        <v>73.569999999999993</v>
      </c>
      <c r="T25911">
        <v>74.120002999999997</v>
      </c>
      <c r="U25911">
        <v>66.244681999999997</v>
      </c>
      <c r="V25911">
        <v>237800</v>
      </c>
      <c r="W25911" s="9" t="str">
        <f t="shared" si="408"/>
        <v>NWE</v>
      </c>
    </row>
    <row r="25912" spans="15:23">
      <c r="O25912" t="s">
        <v>126</v>
      </c>
      <c r="P25912" s="13">
        <v>43741</v>
      </c>
      <c r="Q25912">
        <v>74.199996999999996</v>
      </c>
      <c r="R25912">
        <v>74.459998999999996</v>
      </c>
      <c r="S25912">
        <v>73.779999000000004</v>
      </c>
      <c r="T25912">
        <v>74.230002999999996</v>
      </c>
      <c r="U25912">
        <v>66.342995000000002</v>
      </c>
      <c r="V25912">
        <v>177300</v>
      </c>
      <c r="W25912" s="9" t="str">
        <f t="shared" si="408"/>
        <v>NWE</v>
      </c>
    </row>
    <row r="25913" spans="15:23">
      <c r="O25913" t="s">
        <v>126</v>
      </c>
      <c r="P25913" s="13">
        <v>43742</v>
      </c>
      <c r="Q25913">
        <v>74.330001999999993</v>
      </c>
      <c r="R25913">
        <v>75.360000999999997</v>
      </c>
      <c r="S25913">
        <v>74.169998000000007</v>
      </c>
      <c r="T25913">
        <v>75.349997999999999</v>
      </c>
      <c r="U25913">
        <v>67.343979000000004</v>
      </c>
      <c r="V25913">
        <v>201500</v>
      </c>
      <c r="W25913" s="9" t="str">
        <f t="shared" si="408"/>
        <v>NWE</v>
      </c>
    </row>
    <row r="25914" spans="15:23">
      <c r="O25914" t="s">
        <v>126</v>
      </c>
      <c r="P25914" s="13">
        <v>43745</v>
      </c>
      <c r="Q25914">
        <v>75.269997000000004</v>
      </c>
      <c r="R25914">
        <v>75.379997000000003</v>
      </c>
      <c r="S25914">
        <v>74.819999999999993</v>
      </c>
      <c r="T25914">
        <v>75.230002999999996</v>
      </c>
      <c r="U25914">
        <v>67.236748000000006</v>
      </c>
      <c r="V25914">
        <v>188800</v>
      </c>
      <c r="W25914" s="9" t="str">
        <f t="shared" si="408"/>
        <v>NWE</v>
      </c>
    </row>
    <row r="25915" spans="15:23">
      <c r="O25915" t="s">
        <v>126</v>
      </c>
      <c r="P25915" s="13">
        <v>43746</v>
      </c>
      <c r="Q25915">
        <v>75.099997999999999</v>
      </c>
      <c r="R25915">
        <v>75.260002</v>
      </c>
      <c r="S25915">
        <v>74.370002999999997</v>
      </c>
      <c r="T25915">
        <v>74.410004000000001</v>
      </c>
      <c r="U25915">
        <v>66.503876000000005</v>
      </c>
      <c r="V25915">
        <v>171600</v>
      </c>
      <c r="W25915" s="9" t="str">
        <f t="shared" si="408"/>
        <v>NWE</v>
      </c>
    </row>
    <row r="25916" spans="15:23">
      <c r="O25916" t="s">
        <v>126</v>
      </c>
      <c r="P25916" s="13">
        <v>43747</v>
      </c>
      <c r="Q25916">
        <v>74.709998999999996</v>
      </c>
      <c r="R25916">
        <v>74.980002999999996</v>
      </c>
      <c r="S25916">
        <v>74.440002000000007</v>
      </c>
      <c r="T25916">
        <v>74.589995999999999</v>
      </c>
      <c r="U25916">
        <v>66.664742000000004</v>
      </c>
      <c r="V25916">
        <v>166500</v>
      </c>
      <c r="W25916" s="9" t="str">
        <f t="shared" si="408"/>
        <v>NWE</v>
      </c>
    </row>
    <row r="25917" spans="15:23">
      <c r="O25917" t="s">
        <v>126</v>
      </c>
      <c r="P25917" s="13">
        <v>43748</v>
      </c>
      <c r="Q25917">
        <v>74.620002999999997</v>
      </c>
      <c r="R25917">
        <v>75.209998999999996</v>
      </c>
      <c r="S25917">
        <v>74.120002999999997</v>
      </c>
      <c r="T25917">
        <v>75.139999000000003</v>
      </c>
      <c r="U25917">
        <v>67.156295999999998</v>
      </c>
      <c r="V25917">
        <v>297300</v>
      </c>
      <c r="W25917" s="9" t="str">
        <f t="shared" si="408"/>
        <v>NWE</v>
      </c>
    </row>
    <row r="25918" spans="15:23">
      <c r="O25918" t="s">
        <v>126</v>
      </c>
      <c r="P25918" s="13">
        <v>43749</v>
      </c>
      <c r="Q25918">
        <v>75.25</v>
      </c>
      <c r="R25918">
        <v>75.410004000000001</v>
      </c>
      <c r="S25918">
        <v>74.580001999999993</v>
      </c>
      <c r="T25918">
        <v>74.860000999999997</v>
      </c>
      <c r="U25918">
        <v>66.906052000000003</v>
      </c>
      <c r="V25918">
        <v>277600</v>
      </c>
      <c r="W25918" s="9" t="str">
        <f t="shared" si="408"/>
        <v>NWE</v>
      </c>
    </row>
    <row r="25919" spans="15:23">
      <c r="O25919" t="s">
        <v>126</v>
      </c>
      <c r="P25919" s="13">
        <v>43752</v>
      </c>
      <c r="Q25919">
        <v>74.919998000000007</v>
      </c>
      <c r="R25919">
        <v>75.120002999999997</v>
      </c>
      <c r="S25919">
        <v>73.940002000000007</v>
      </c>
      <c r="T25919">
        <v>74.279999000000004</v>
      </c>
      <c r="U25919">
        <v>66.387680000000003</v>
      </c>
      <c r="V25919">
        <v>225000</v>
      </c>
      <c r="W25919" s="9" t="str">
        <f t="shared" si="408"/>
        <v>NWE</v>
      </c>
    </row>
    <row r="25920" spans="15:23">
      <c r="O25920" t="s">
        <v>126</v>
      </c>
      <c r="P25920" s="13">
        <v>43753</v>
      </c>
      <c r="Q25920">
        <v>74.319999999999993</v>
      </c>
      <c r="R25920">
        <v>74.580001999999993</v>
      </c>
      <c r="S25920">
        <v>73.239998</v>
      </c>
      <c r="T25920">
        <v>73.339995999999999</v>
      </c>
      <c r="U25920">
        <v>65.547554000000005</v>
      </c>
      <c r="V25920">
        <v>298600</v>
      </c>
      <c r="W25920" s="9" t="str">
        <f t="shared" si="408"/>
        <v>NWE</v>
      </c>
    </row>
    <row r="25921" spans="15:23">
      <c r="O25921" t="s">
        <v>126</v>
      </c>
      <c r="P25921" s="13">
        <v>43754</v>
      </c>
      <c r="Q25921">
        <v>72.980002999999996</v>
      </c>
      <c r="R25921">
        <v>73.480002999999996</v>
      </c>
      <c r="S25921">
        <v>72.940002000000007</v>
      </c>
      <c r="T25921">
        <v>73.459998999999996</v>
      </c>
      <c r="U25921">
        <v>65.654792999999998</v>
      </c>
      <c r="V25921">
        <v>319400</v>
      </c>
      <c r="W25921" s="9" t="str">
        <f t="shared" si="408"/>
        <v>NWE</v>
      </c>
    </row>
    <row r="25922" spans="15:23">
      <c r="O25922" t="s">
        <v>126</v>
      </c>
      <c r="P25922" s="13">
        <v>43755</v>
      </c>
      <c r="Q25922">
        <v>73.709998999999996</v>
      </c>
      <c r="R25922">
        <v>74.669998000000007</v>
      </c>
      <c r="S25922">
        <v>73.589995999999999</v>
      </c>
      <c r="T25922">
        <v>74.510002</v>
      </c>
      <c r="U25922">
        <v>66.593245999999994</v>
      </c>
      <c r="V25922">
        <v>231500</v>
      </c>
      <c r="W25922" s="9" t="str">
        <f t="shared" si="408"/>
        <v>NWE</v>
      </c>
    </row>
    <row r="25923" spans="15:23">
      <c r="O25923" t="s">
        <v>126</v>
      </c>
      <c r="P25923" s="13">
        <v>43756</v>
      </c>
      <c r="Q25923">
        <v>74.220000999999996</v>
      </c>
      <c r="R25923">
        <v>74.900002000000001</v>
      </c>
      <c r="S25923">
        <v>73.949996999999996</v>
      </c>
      <c r="T25923">
        <v>74.849997999999999</v>
      </c>
      <c r="U25923">
        <v>66.897109999999998</v>
      </c>
      <c r="V25923">
        <v>172800</v>
      </c>
      <c r="W25923" s="9" t="str">
        <f t="shared" si="408"/>
        <v>NWE</v>
      </c>
    </row>
    <row r="25924" spans="15:23">
      <c r="O25924" t="s">
        <v>126</v>
      </c>
      <c r="P25924" s="13">
        <v>43759</v>
      </c>
      <c r="Q25924">
        <v>75</v>
      </c>
      <c r="R25924">
        <v>75.199996999999996</v>
      </c>
      <c r="S25924">
        <v>74.690002000000007</v>
      </c>
      <c r="T25924">
        <v>74.900002000000001</v>
      </c>
      <c r="U25924">
        <v>66.941794999999999</v>
      </c>
      <c r="V25924">
        <v>206800</v>
      </c>
      <c r="W25924" s="9" t="str">
        <f t="shared" si="408"/>
        <v>NWE</v>
      </c>
    </row>
    <row r="25925" spans="15:23">
      <c r="O25925" t="s">
        <v>126</v>
      </c>
      <c r="P25925" s="13">
        <v>43760</v>
      </c>
      <c r="Q25925">
        <v>75.099997999999999</v>
      </c>
      <c r="R25925">
        <v>75.480002999999996</v>
      </c>
      <c r="S25925">
        <v>74.680000000000007</v>
      </c>
      <c r="T25925">
        <v>74.830001999999993</v>
      </c>
      <c r="U25925">
        <v>66.879242000000005</v>
      </c>
      <c r="V25925">
        <v>185000</v>
      </c>
      <c r="W25925" s="9" t="str">
        <f t="shared" ref="W25925:W25988" si="409">IFERROR(VLOOKUP(O25925,$B$4:$B$17,1,FALSE),"Delete")</f>
        <v>NWE</v>
      </c>
    </row>
    <row r="25926" spans="15:23">
      <c r="O25926" t="s">
        <v>126</v>
      </c>
      <c r="P25926" s="13">
        <v>43761</v>
      </c>
      <c r="Q25926">
        <v>75.080001999999993</v>
      </c>
      <c r="R25926">
        <v>75.160004000000001</v>
      </c>
      <c r="S25926">
        <v>74.480002999999996</v>
      </c>
      <c r="T25926">
        <v>74.910004000000001</v>
      </c>
      <c r="U25926">
        <v>66.950751999999994</v>
      </c>
      <c r="V25926">
        <v>291800</v>
      </c>
      <c r="W25926" s="9" t="str">
        <f t="shared" si="409"/>
        <v>NWE</v>
      </c>
    </row>
    <row r="25927" spans="15:23">
      <c r="O25927" t="s">
        <v>126</v>
      </c>
      <c r="P25927" s="13">
        <v>43762</v>
      </c>
      <c r="Q25927">
        <v>75.040001000000004</v>
      </c>
      <c r="R25927">
        <v>75.190002000000007</v>
      </c>
      <c r="S25927">
        <v>74.230002999999996</v>
      </c>
      <c r="T25927">
        <v>74.279999000000004</v>
      </c>
      <c r="U25927">
        <v>66.387680000000003</v>
      </c>
      <c r="V25927">
        <v>286200</v>
      </c>
      <c r="W25927" s="9" t="str">
        <f t="shared" si="409"/>
        <v>NWE</v>
      </c>
    </row>
    <row r="25928" spans="15:23">
      <c r="O25928" t="s">
        <v>126</v>
      </c>
      <c r="P25928" s="13">
        <v>43763</v>
      </c>
      <c r="Q25928">
        <v>74.449996999999996</v>
      </c>
      <c r="R25928">
        <v>74.449996999999996</v>
      </c>
      <c r="S25928">
        <v>73.360000999999997</v>
      </c>
      <c r="T25928">
        <v>73.690002000000007</v>
      </c>
      <c r="U25928">
        <v>65.860382000000001</v>
      </c>
      <c r="V25928">
        <v>214000</v>
      </c>
      <c r="W25928" s="9" t="str">
        <f t="shared" si="409"/>
        <v>NWE</v>
      </c>
    </row>
    <row r="25929" spans="15:23">
      <c r="O25929" t="s">
        <v>126</v>
      </c>
      <c r="P25929" s="13">
        <v>43766</v>
      </c>
      <c r="Q25929">
        <v>73.419998000000007</v>
      </c>
      <c r="R25929">
        <v>73.559997999999993</v>
      </c>
      <c r="S25929">
        <v>72.629997000000003</v>
      </c>
      <c r="T25929">
        <v>72.639999000000003</v>
      </c>
      <c r="U25929">
        <v>64.921927999999994</v>
      </c>
      <c r="V25929">
        <v>218300</v>
      </c>
      <c r="W25929" s="9" t="str">
        <f t="shared" si="409"/>
        <v>NWE</v>
      </c>
    </row>
    <row r="25930" spans="15:23">
      <c r="O25930" t="s">
        <v>126</v>
      </c>
      <c r="P25930" s="13">
        <v>43767</v>
      </c>
      <c r="Q25930">
        <v>72.639999000000003</v>
      </c>
      <c r="R25930">
        <v>72.980002999999996</v>
      </c>
      <c r="S25930">
        <v>72.489998</v>
      </c>
      <c r="T25930">
        <v>72.739998</v>
      </c>
      <c r="U25930">
        <v>65.011322000000007</v>
      </c>
      <c r="V25930">
        <v>254100</v>
      </c>
      <c r="W25930" s="9" t="str">
        <f t="shared" si="409"/>
        <v>NWE</v>
      </c>
    </row>
    <row r="25931" spans="15:23">
      <c r="O25931" t="s">
        <v>126</v>
      </c>
      <c r="P25931" s="13">
        <v>43768</v>
      </c>
      <c r="Q25931">
        <v>70.989998</v>
      </c>
      <c r="R25931">
        <v>73.339995999999999</v>
      </c>
      <c r="S25931">
        <v>70.949996999999996</v>
      </c>
      <c r="T25931">
        <v>72.529999000000004</v>
      </c>
      <c r="U25931">
        <v>64.823616000000001</v>
      </c>
      <c r="V25931">
        <v>376000</v>
      </c>
      <c r="W25931" s="9" t="str">
        <f t="shared" si="409"/>
        <v>NWE</v>
      </c>
    </row>
    <row r="25932" spans="15:23">
      <c r="O25932" t="s">
        <v>126</v>
      </c>
      <c r="P25932" s="13">
        <v>43769</v>
      </c>
      <c r="Q25932">
        <v>72.459998999999996</v>
      </c>
      <c r="R25932">
        <v>72.809997999999993</v>
      </c>
      <c r="S25932">
        <v>71.989998</v>
      </c>
      <c r="T25932">
        <v>72.519997000000004</v>
      </c>
      <c r="U25932">
        <v>64.814682000000005</v>
      </c>
      <c r="V25932">
        <v>392700</v>
      </c>
      <c r="W25932" s="9" t="str">
        <f t="shared" si="409"/>
        <v>NWE</v>
      </c>
    </row>
    <row r="25933" spans="15:23">
      <c r="O25933" t="s">
        <v>126</v>
      </c>
      <c r="P25933" s="13">
        <v>43770</v>
      </c>
      <c r="Q25933">
        <v>72.790001000000004</v>
      </c>
      <c r="R25933">
        <v>73.339995999999999</v>
      </c>
      <c r="S25933">
        <v>72.580001999999993</v>
      </c>
      <c r="T25933">
        <v>73.220000999999996</v>
      </c>
      <c r="U25933">
        <v>65.440308000000002</v>
      </c>
      <c r="V25933">
        <v>309600</v>
      </c>
      <c r="W25933" s="9" t="str">
        <f t="shared" si="409"/>
        <v>NWE</v>
      </c>
    </row>
    <row r="25934" spans="15:23">
      <c r="O25934" t="s">
        <v>126</v>
      </c>
      <c r="P25934" s="13">
        <v>43773</v>
      </c>
      <c r="Q25934">
        <v>73.129997000000003</v>
      </c>
      <c r="R25934">
        <v>73.230002999999996</v>
      </c>
      <c r="S25934">
        <v>71.330001999999993</v>
      </c>
      <c r="T25934">
        <v>71.650002000000001</v>
      </c>
      <c r="U25934">
        <v>64.037125000000003</v>
      </c>
      <c r="V25934">
        <v>291500</v>
      </c>
      <c r="W25934" s="9" t="str">
        <f t="shared" si="409"/>
        <v>NWE</v>
      </c>
    </row>
    <row r="25935" spans="15:23">
      <c r="O25935" t="s">
        <v>126</v>
      </c>
      <c r="P25935" s="13">
        <v>43774</v>
      </c>
      <c r="Q25935">
        <v>71.5</v>
      </c>
      <c r="R25935">
        <v>71.830001999999993</v>
      </c>
      <c r="S25935">
        <v>70.589995999999999</v>
      </c>
      <c r="T25935">
        <v>70.650002000000001</v>
      </c>
      <c r="U25935">
        <v>63.143368000000002</v>
      </c>
      <c r="V25935">
        <v>283700</v>
      </c>
      <c r="W25935" s="9" t="str">
        <f t="shared" si="409"/>
        <v>NWE</v>
      </c>
    </row>
    <row r="25936" spans="15:23">
      <c r="O25936" t="s">
        <v>126</v>
      </c>
      <c r="P25936" s="13">
        <v>43775</v>
      </c>
      <c r="Q25936">
        <v>70.680000000000007</v>
      </c>
      <c r="R25936">
        <v>70.980002999999996</v>
      </c>
      <c r="S25936">
        <v>70.139999000000003</v>
      </c>
      <c r="T25936">
        <v>70.610000999999997</v>
      </c>
      <c r="U25936">
        <v>63.107616</v>
      </c>
      <c r="V25936">
        <v>286900</v>
      </c>
      <c r="W25936" s="9" t="str">
        <f t="shared" si="409"/>
        <v>NWE</v>
      </c>
    </row>
    <row r="25937" spans="15:23">
      <c r="O25937" t="s">
        <v>126</v>
      </c>
      <c r="P25937" s="13">
        <v>43776</v>
      </c>
      <c r="Q25937">
        <v>70.550003000000004</v>
      </c>
      <c r="R25937">
        <v>70.779999000000004</v>
      </c>
      <c r="S25937">
        <v>69.169998000000007</v>
      </c>
      <c r="T25937">
        <v>69.589995999999999</v>
      </c>
      <c r="U25937">
        <v>62.196002999999997</v>
      </c>
      <c r="V25937">
        <v>342100</v>
      </c>
      <c r="W25937" s="9" t="str">
        <f t="shared" si="409"/>
        <v>NWE</v>
      </c>
    </row>
    <row r="25938" spans="15:23">
      <c r="O25938" t="s">
        <v>126</v>
      </c>
      <c r="P25938" s="13">
        <v>43777</v>
      </c>
      <c r="Q25938">
        <v>69.5</v>
      </c>
      <c r="R25938">
        <v>69.690002000000007</v>
      </c>
      <c r="S25938">
        <v>68.839995999999999</v>
      </c>
      <c r="T25938">
        <v>68.970000999999996</v>
      </c>
      <c r="U25938">
        <v>61.641876000000003</v>
      </c>
      <c r="V25938">
        <v>258200</v>
      </c>
      <c r="W25938" s="9" t="str">
        <f t="shared" si="409"/>
        <v>NWE</v>
      </c>
    </row>
    <row r="25939" spans="15:23">
      <c r="O25939" t="s">
        <v>126</v>
      </c>
      <c r="P25939" s="13">
        <v>43780</v>
      </c>
      <c r="Q25939">
        <v>68.879997000000003</v>
      </c>
      <c r="R25939">
        <v>69.099997999999999</v>
      </c>
      <c r="S25939">
        <v>68.040001000000004</v>
      </c>
      <c r="T25939">
        <v>68.110000999999997</v>
      </c>
      <c r="U25939">
        <v>60.873252999999998</v>
      </c>
      <c r="V25939">
        <v>263200</v>
      </c>
      <c r="W25939" s="9" t="str">
        <f t="shared" si="409"/>
        <v>NWE</v>
      </c>
    </row>
    <row r="25940" spans="15:23">
      <c r="O25940" t="s">
        <v>126</v>
      </c>
      <c r="P25940" s="13">
        <v>43781</v>
      </c>
      <c r="Q25940">
        <v>68.330001999999993</v>
      </c>
      <c r="R25940">
        <v>68.760002</v>
      </c>
      <c r="S25940">
        <v>68.029999000000004</v>
      </c>
      <c r="T25940">
        <v>68.230002999999996</v>
      </c>
      <c r="U25940">
        <v>60.980494999999998</v>
      </c>
      <c r="V25940">
        <v>204300</v>
      </c>
      <c r="W25940" s="9" t="str">
        <f t="shared" si="409"/>
        <v>NWE</v>
      </c>
    </row>
    <row r="25941" spans="15:23">
      <c r="O25941" t="s">
        <v>126</v>
      </c>
      <c r="P25941" s="13">
        <v>43782</v>
      </c>
      <c r="Q25941">
        <v>68.25</v>
      </c>
      <c r="R25941">
        <v>69.389999000000003</v>
      </c>
      <c r="S25941">
        <v>68.25</v>
      </c>
      <c r="T25941">
        <v>69.160004000000001</v>
      </c>
      <c r="U25941">
        <v>61.811680000000003</v>
      </c>
      <c r="V25941">
        <v>307500</v>
      </c>
      <c r="W25941" s="9" t="str">
        <f t="shared" si="409"/>
        <v>NWE</v>
      </c>
    </row>
    <row r="25942" spans="15:23">
      <c r="O25942" t="s">
        <v>126</v>
      </c>
      <c r="P25942" s="13">
        <v>43783</v>
      </c>
      <c r="Q25942">
        <v>69.410004000000001</v>
      </c>
      <c r="R25942">
        <v>70.080001999999993</v>
      </c>
      <c r="S25942">
        <v>69.050003000000004</v>
      </c>
      <c r="T25942">
        <v>69.349997999999999</v>
      </c>
      <c r="U25942">
        <v>61.981490999999998</v>
      </c>
      <c r="V25942">
        <v>285600</v>
      </c>
      <c r="W25942" s="9" t="str">
        <f t="shared" si="409"/>
        <v>NWE</v>
      </c>
    </row>
    <row r="25943" spans="15:23">
      <c r="O25943" t="s">
        <v>126</v>
      </c>
      <c r="P25943" s="13">
        <v>43784</v>
      </c>
      <c r="Q25943">
        <v>69.330001999999993</v>
      </c>
      <c r="R25943">
        <v>69.419998000000007</v>
      </c>
      <c r="S25943">
        <v>68.910004000000001</v>
      </c>
      <c r="T25943">
        <v>69.349997999999999</v>
      </c>
      <c r="U25943">
        <v>61.981490999999998</v>
      </c>
      <c r="V25943">
        <v>363100</v>
      </c>
      <c r="W25943" s="9" t="str">
        <f t="shared" si="409"/>
        <v>NWE</v>
      </c>
    </row>
    <row r="25944" spans="15:23">
      <c r="O25944" t="s">
        <v>126</v>
      </c>
      <c r="P25944" s="13">
        <v>43787</v>
      </c>
      <c r="Q25944">
        <v>69.5</v>
      </c>
      <c r="R25944">
        <v>70.029999000000004</v>
      </c>
      <c r="S25944">
        <v>69.220000999999996</v>
      </c>
      <c r="T25944">
        <v>69.300003000000004</v>
      </c>
      <c r="U25944">
        <v>61.936805999999997</v>
      </c>
      <c r="V25944">
        <v>189600</v>
      </c>
      <c r="W25944" s="9" t="str">
        <f t="shared" si="409"/>
        <v>NWE</v>
      </c>
    </row>
    <row r="25945" spans="15:23">
      <c r="O25945" t="s">
        <v>126</v>
      </c>
      <c r="P25945" s="13">
        <v>43788</v>
      </c>
      <c r="Q25945">
        <v>69.279999000000004</v>
      </c>
      <c r="R25945">
        <v>69.569999999999993</v>
      </c>
      <c r="S25945">
        <v>68.819999999999993</v>
      </c>
      <c r="T25945">
        <v>69.349997999999999</v>
      </c>
      <c r="U25945">
        <v>61.981490999999998</v>
      </c>
      <c r="V25945">
        <v>151700</v>
      </c>
      <c r="W25945" s="9" t="str">
        <f t="shared" si="409"/>
        <v>NWE</v>
      </c>
    </row>
    <row r="25946" spans="15:23">
      <c r="O25946" t="s">
        <v>126</v>
      </c>
      <c r="P25946" s="13">
        <v>43789</v>
      </c>
      <c r="Q25946">
        <v>69.339995999999999</v>
      </c>
      <c r="R25946">
        <v>70.019997000000004</v>
      </c>
      <c r="S25946">
        <v>69.300003000000004</v>
      </c>
      <c r="T25946">
        <v>69.930000000000007</v>
      </c>
      <c r="U25946">
        <v>62.499865999999997</v>
      </c>
      <c r="V25946">
        <v>262700</v>
      </c>
      <c r="W25946" s="9" t="str">
        <f t="shared" si="409"/>
        <v>NWE</v>
      </c>
    </row>
    <row r="25947" spans="15:23">
      <c r="O25947" t="s">
        <v>126</v>
      </c>
      <c r="P25947" s="13">
        <v>43790</v>
      </c>
      <c r="Q25947">
        <v>70.970000999999996</v>
      </c>
      <c r="R25947">
        <v>71.069999999999993</v>
      </c>
      <c r="S25947">
        <v>70.160004000000001</v>
      </c>
      <c r="T25947">
        <v>70.860000999999997</v>
      </c>
      <c r="U25947">
        <v>63.331059000000003</v>
      </c>
      <c r="V25947">
        <v>400600</v>
      </c>
      <c r="W25947" s="9" t="str">
        <f t="shared" si="409"/>
        <v>NWE</v>
      </c>
    </row>
    <row r="25948" spans="15:23">
      <c r="O25948" t="s">
        <v>126</v>
      </c>
      <c r="P25948" s="13">
        <v>43791</v>
      </c>
      <c r="Q25948">
        <v>71.019997000000004</v>
      </c>
      <c r="R25948">
        <v>71.379997000000003</v>
      </c>
      <c r="S25948">
        <v>70.430000000000007</v>
      </c>
      <c r="T25948">
        <v>71.150002000000001</v>
      </c>
      <c r="U25948">
        <v>63.590243999999998</v>
      </c>
      <c r="V25948">
        <v>323400</v>
      </c>
      <c r="W25948" s="9" t="str">
        <f t="shared" si="409"/>
        <v>NWE</v>
      </c>
    </row>
    <row r="25949" spans="15:23">
      <c r="O25949" t="s">
        <v>126</v>
      </c>
      <c r="P25949" s="13">
        <v>43794</v>
      </c>
      <c r="Q25949">
        <v>71.300003000000004</v>
      </c>
      <c r="R25949">
        <v>71.75</v>
      </c>
      <c r="S25949">
        <v>71.099997999999999</v>
      </c>
      <c r="T25949">
        <v>71.599997999999999</v>
      </c>
      <c r="U25949">
        <v>63.992427999999997</v>
      </c>
      <c r="V25949">
        <v>359300</v>
      </c>
      <c r="W25949" s="9" t="str">
        <f t="shared" si="409"/>
        <v>NWE</v>
      </c>
    </row>
    <row r="25950" spans="15:23">
      <c r="O25950" t="s">
        <v>126</v>
      </c>
      <c r="P25950" s="13">
        <v>43795</v>
      </c>
      <c r="Q25950">
        <v>71.5</v>
      </c>
      <c r="R25950">
        <v>72</v>
      </c>
      <c r="S25950">
        <v>71.260002</v>
      </c>
      <c r="T25950">
        <v>71.75</v>
      </c>
      <c r="U25950">
        <v>64.126495000000006</v>
      </c>
      <c r="V25950">
        <v>282300</v>
      </c>
      <c r="W25950" s="9" t="str">
        <f t="shared" si="409"/>
        <v>NWE</v>
      </c>
    </row>
    <row r="25951" spans="15:23">
      <c r="O25951" t="s">
        <v>126</v>
      </c>
      <c r="P25951" s="13">
        <v>43796</v>
      </c>
      <c r="Q25951">
        <v>71.870002999999997</v>
      </c>
      <c r="R25951">
        <v>72.080001999999993</v>
      </c>
      <c r="S25951">
        <v>71.5</v>
      </c>
      <c r="T25951">
        <v>71.819999999999993</v>
      </c>
      <c r="U25951">
        <v>64.189055999999994</v>
      </c>
      <c r="V25951">
        <v>251600</v>
      </c>
      <c r="W25951" s="9" t="str">
        <f t="shared" si="409"/>
        <v>NWE</v>
      </c>
    </row>
    <row r="25952" spans="15:23">
      <c r="O25952" t="s">
        <v>126</v>
      </c>
      <c r="P25952" s="13">
        <v>43798</v>
      </c>
      <c r="Q25952">
        <v>71.720000999999996</v>
      </c>
      <c r="R25952">
        <v>72.290001000000004</v>
      </c>
      <c r="S25952">
        <v>71.519997000000004</v>
      </c>
      <c r="T25952">
        <v>71.569999999999993</v>
      </c>
      <c r="U25952">
        <v>63.965617999999999</v>
      </c>
      <c r="V25952">
        <v>85800</v>
      </c>
      <c r="W25952" s="9" t="str">
        <f t="shared" si="409"/>
        <v>NWE</v>
      </c>
    </row>
    <row r="25953" spans="15:23">
      <c r="O25953" t="s">
        <v>126</v>
      </c>
      <c r="P25953" s="13">
        <v>43801</v>
      </c>
      <c r="Q25953">
        <v>71.209998999999996</v>
      </c>
      <c r="R25953">
        <v>71.319999999999993</v>
      </c>
      <c r="S25953">
        <v>70.540001000000004</v>
      </c>
      <c r="T25953">
        <v>71.019997000000004</v>
      </c>
      <c r="U25953">
        <v>63.474052</v>
      </c>
      <c r="V25953">
        <v>235200</v>
      </c>
      <c r="W25953" s="9" t="str">
        <f t="shared" si="409"/>
        <v>NWE</v>
      </c>
    </row>
    <row r="25954" spans="15:23">
      <c r="O25954" t="s">
        <v>126</v>
      </c>
      <c r="P25954" s="13">
        <v>43802</v>
      </c>
      <c r="Q25954">
        <v>71.099997999999999</v>
      </c>
      <c r="R25954">
        <v>71.209998999999996</v>
      </c>
      <c r="S25954">
        <v>70.769997000000004</v>
      </c>
      <c r="T25954">
        <v>70.919998000000007</v>
      </c>
      <c r="U25954">
        <v>63.384689000000002</v>
      </c>
      <c r="V25954">
        <v>180000</v>
      </c>
      <c r="W25954" s="9" t="str">
        <f t="shared" si="409"/>
        <v>NWE</v>
      </c>
    </row>
    <row r="25955" spans="15:23">
      <c r="O25955" t="s">
        <v>126</v>
      </c>
      <c r="P25955" s="13">
        <v>43803</v>
      </c>
      <c r="Q25955">
        <v>70.879997000000003</v>
      </c>
      <c r="R25955">
        <v>71.860000999999997</v>
      </c>
      <c r="S25955">
        <v>70.879997000000003</v>
      </c>
      <c r="T25955">
        <v>71.680000000000007</v>
      </c>
      <c r="U25955">
        <v>64.063934000000003</v>
      </c>
      <c r="V25955">
        <v>226200</v>
      </c>
      <c r="W25955" s="9" t="str">
        <f t="shared" si="409"/>
        <v>NWE</v>
      </c>
    </row>
    <row r="25956" spans="15:23">
      <c r="O25956" t="s">
        <v>126</v>
      </c>
      <c r="P25956" s="13">
        <v>43804</v>
      </c>
      <c r="Q25956">
        <v>71.540001000000004</v>
      </c>
      <c r="R25956">
        <v>72.089995999999999</v>
      </c>
      <c r="S25956">
        <v>71.269997000000004</v>
      </c>
      <c r="T25956">
        <v>71.930000000000007</v>
      </c>
      <c r="U25956">
        <v>64.287375999999995</v>
      </c>
      <c r="V25956">
        <v>168500</v>
      </c>
      <c r="W25956" s="9" t="str">
        <f t="shared" si="409"/>
        <v>NWE</v>
      </c>
    </row>
    <row r="25957" spans="15:23">
      <c r="O25957" t="s">
        <v>126</v>
      </c>
      <c r="P25957" s="13">
        <v>43805</v>
      </c>
      <c r="Q25957">
        <v>71.769997000000004</v>
      </c>
      <c r="R25957">
        <v>72.440002000000007</v>
      </c>
      <c r="S25957">
        <v>71.699996999999996</v>
      </c>
      <c r="T25957">
        <v>71.699996999999996</v>
      </c>
      <c r="U25957">
        <v>64.081810000000004</v>
      </c>
      <c r="V25957">
        <v>177700</v>
      </c>
      <c r="W25957" s="9" t="str">
        <f t="shared" si="409"/>
        <v>NWE</v>
      </c>
    </row>
    <row r="25958" spans="15:23">
      <c r="O25958" t="s">
        <v>126</v>
      </c>
      <c r="P25958" s="13">
        <v>43808</v>
      </c>
      <c r="Q25958">
        <v>71.730002999999996</v>
      </c>
      <c r="R25958">
        <v>72.160004000000001</v>
      </c>
      <c r="S25958">
        <v>71.25</v>
      </c>
      <c r="T25958">
        <v>71.260002</v>
      </c>
      <c r="U25958">
        <v>63.688564</v>
      </c>
      <c r="V25958">
        <v>183800</v>
      </c>
      <c r="W25958" s="9" t="str">
        <f t="shared" si="409"/>
        <v>NWE</v>
      </c>
    </row>
    <row r="25959" spans="15:23">
      <c r="O25959" t="s">
        <v>126</v>
      </c>
      <c r="P25959" s="13">
        <v>43809</v>
      </c>
      <c r="Q25959">
        <v>71.120002999999997</v>
      </c>
      <c r="R25959">
        <v>71.550003000000004</v>
      </c>
      <c r="S25959">
        <v>70.580001999999993</v>
      </c>
      <c r="T25959">
        <v>71.510002</v>
      </c>
      <c r="U25959">
        <v>63.911994999999997</v>
      </c>
      <c r="V25959">
        <v>179700</v>
      </c>
      <c r="W25959" s="9" t="str">
        <f t="shared" si="409"/>
        <v>NWE</v>
      </c>
    </row>
    <row r="25960" spans="15:23">
      <c r="O25960" t="s">
        <v>126</v>
      </c>
      <c r="P25960" s="13">
        <v>43810</v>
      </c>
      <c r="Q25960">
        <v>71.449996999999996</v>
      </c>
      <c r="R25960">
        <v>71.550003000000004</v>
      </c>
      <c r="S25960">
        <v>70.709998999999996</v>
      </c>
      <c r="T25960">
        <v>71.209998999999996</v>
      </c>
      <c r="U25960">
        <v>63.643859999999997</v>
      </c>
      <c r="V25960">
        <v>276400</v>
      </c>
      <c r="W25960" s="9" t="str">
        <f t="shared" si="409"/>
        <v>NWE</v>
      </c>
    </row>
    <row r="25961" spans="15:23">
      <c r="O25961" t="s">
        <v>126</v>
      </c>
      <c r="P25961" s="13">
        <v>43811</v>
      </c>
      <c r="Q25961">
        <v>70.540001000000004</v>
      </c>
      <c r="R25961">
        <v>71.069999999999993</v>
      </c>
      <c r="S25961">
        <v>69.5</v>
      </c>
      <c r="T25961">
        <v>69.739998</v>
      </c>
      <c r="U25961">
        <v>62.837451999999999</v>
      </c>
      <c r="V25961">
        <v>295600</v>
      </c>
      <c r="W25961" s="9" t="str">
        <f t="shared" si="409"/>
        <v>NWE</v>
      </c>
    </row>
    <row r="25962" spans="15:23">
      <c r="O25962" t="s">
        <v>126</v>
      </c>
      <c r="P25962" s="13">
        <v>43812</v>
      </c>
      <c r="Q25962">
        <v>69.739998</v>
      </c>
      <c r="R25962">
        <v>69.980002999999996</v>
      </c>
      <c r="S25962">
        <v>69.349997999999999</v>
      </c>
      <c r="T25962">
        <v>69.849997999999999</v>
      </c>
      <c r="U25962">
        <v>62.936562000000002</v>
      </c>
      <c r="V25962">
        <v>252700</v>
      </c>
      <c r="W25962" s="9" t="str">
        <f t="shared" si="409"/>
        <v>NWE</v>
      </c>
    </row>
    <row r="25963" spans="15:23">
      <c r="O25963" t="s">
        <v>126</v>
      </c>
      <c r="P25963" s="13">
        <v>43815</v>
      </c>
      <c r="Q25963">
        <v>69.879997000000003</v>
      </c>
      <c r="R25963">
        <v>71.099997999999999</v>
      </c>
      <c r="S25963">
        <v>69.550003000000004</v>
      </c>
      <c r="T25963">
        <v>71.080001999999993</v>
      </c>
      <c r="U25963">
        <v>64.044830000000005</v>
      </c>
      <c r="V25963">
        <v>300600</v>
      </c>
      <c r="W25963" s="9" t="str">
        <f t="shared" si="409"/>
        <v>NWE</v>
      </c>
    </row>
    <row r="25964" spans="15:23">
      <c r="O25964" t="s">
        <v>126</v>
      </c>
      <c r="P25964" s="13">
        <v>43816</v>
      </c>
      <c r="Q25964">
        <v>71.019997000000004</v>
      </c>
      <c r="R25964">
        <v>71.870002999999997</v>
      </c>
      <c r="S25964">
        <v>70.849997999999999</v>
      </c>
      <c r="T25964">
        <v>71.769997000000004</v>
      </c>
      <c r="U25964">
        <v>64.666527000000002</v>
      </c>
      <c r="V25964">
        <v>309400</v>
      </c>
      <c r="W25964" s="9" t="str">
        <f t="shared" si="409"/>
        <v>NWE</v>
      </c>
    </row>
    <row r="25965" spans="15:23">
      <c r="O25965" t="s">
        <v>126</v>
      </c>
      <c r="P25965" s="13">
        <v>43817</v>
      </c>
      <c r="Q25965">
        <v>71.940002000000007</v>
      </c>
      <c r="R25965">
        <v>72.319999999999993</v>
      </c>
      <c r="S25965">
        <v>71.470000999999996</v>
      </c>
      <c r="T25965">
        <v>72.199996999999996</v>
      </c>
      <c r="U25965">
        <v>65.053970000000007</v>
      </c>
      <c r="V25965">
        <v>310600</v>
      </c>
      <c r="W25965" s="9" t="str">
        <f t="shared" si="409"/>
        <v>NWE</v>
      </c>
    </row>
    <row r="25966" spans="15:23">
      <c r="O25966" t="s">
        <v>126</v>
      </c>
      <c r="P25966" s="13">
        <v>43818</v>
      </c>
      <c r="Q25966">
        <v>72.180000000000007</v>
      </c>
      <c r="R25966">
        <v>72.599997999999999</v>
      </c>
      <c r="S25966">
        <v>71.919998000000007</v>
      </c>
      <c r="T25966">
        <v>72.239998</v>
      </c>
      <c r="U25966">
        <v>65.090018999999998</v>
      </c>
      <c r="V25966">
        <v>244900</v>
      </c>
      <c r="W25966" s="9" t="str">
        <f t="shared" si="409"/>
        <v>NWE</v>
      </c>
    </row>
    <row r="25967" spans="15:23">
      <c r="O25967" t="s">
        <v>126</v>
      </c>
      <c r="P25967" s="13">
        <v>43819</v>
      </c>
      <c r="Q25967">
        <v>72.220000999999996</v>
      </c>
      <c r="R25967">
        <v>73.080001999999993</v>
      </c>
      <c r="S25967">
        <v>72.139999000000003</v>
      </c>
      <c r="T25967">
        <v>72.709998999999996</v>
      </c>
      <c r="U25967">
        <v>65.513496000000004</v>
      </c>
      <c r="V25967">
        <v>843000</v>
      </c>
      <c r="W25967" s="9" t="str">
        <f t="shared" si="409"/>
        <v>NWE</v>
      </c>
    </row>
    <row r="25968" spans="15:23">
      <c r="O25968" t="s">
        <v>126</v>
      </c>
      <c r="P25968" s="13">
        <v>43822</v>
      </c>
      <c r="Q25968">
        <v>72.620002999999997</v>
      </c>
      <c r="R25968">
        <v>72.779999000000004</v>
      </c>
      <c r="S25968">
        <v>71.010002</v>
      </c>
      <c r="T25968">
        <v>71.379997000000003</v>
      </c>
      <c r="U25968">
        <v>64.315124999999995</v>
      </c>
      <c r="V25968">
        <v>262000</v>
      </c>
      <c r="W25968" s="9" t="str">
        <f t="shared" si="409"/>
        <v>NWE</v>
      </c>
    </row>
    <row r="25969" spans="15:23">
      <c r="O25969" t="s">
        <v>126</v>
      </c>
      <c r="P25969" s="13">
        <v>43823</v>
      </c>
      <c r="Q25969">
        <v>71.379997000000003</v>
      </c>
      <c r="R25969">
        <v>71.529999000000004</v>
      </c>
      <c r="S25969">
        <v>70.900002000000001</v>
      </c>
      <c r="T25969">
        <v>71.239998</v>
      </c>
      <c r="U25969">
        <v>64.188987999999995</v>
      </c>
      <c r="V25969">
        <v>84100</v>
      </c>
      <c r="W25969" s="9" t="str">
        <f t="shared" si="409"/>
        <v>NWE</v>
      </c>
    </row>
    <row r="25970" spans="15:23">
      <c r="O25970" t="s">
        <v>126</v>
      </c>
      <c r="P25970" s="13">
        <v>43825</v>
      </c>
      <c r="Q25970">
        <v>71.309997999999993</v>
      </c>
      <c r="R25970">
        <v>71.709998999999996</v>
      </c>
      <c r="S25970">
        <v>71.309997999999993</v>
      </c>
      <c r="T25970">
        <v>71.559997999999993</v>
      </c>
      <c r="U25970">
        <v>64.477324999999993</v>
      </c>
      <c r="V25970">
        <v>98900</v>
      </c>
      <c r="W25970" s="9" t="str">
        <f t="shared" si="409"/>
        <v>NWE</v>
      </c>
    </row>
    <row r="25971" spans="15:23">
      <c r="O25971" t="s">
        <v>126</v>
      </c>
      <c r="P25971" s="13">
        <v>43826</v>
      </c>
      <c r="Q25971">
        <v>71.629997000000003</v>
      </c>
      <c r="R25971">
        <v>71.690002000000007</v>
      </c>
      <c r="S25971">
        <v>71.279999000000004</v>
      </c>
      <c r="T25971">
        <v>71.639999000000003</v>
      </c>
      <c r="U25971">
        <v>64.549392999999995</v>
      </c>
      <c r="V25971">
        <v>144600</v>
      </c>
      <c r="W25971" s="9" t="str">
        <f t="shared" si="409"/>
        <v>NWE</v>
      </c>
    </row>
    <row r="25972" spans="15:23">
      <c r="O25972" t="s">
        <v>126</v>
      </c>
      <c r="P25972" s="13">
        <v>43829</v>
      </c>
      <c r="Q25972">
        <v>71.440002000000007</v>
      </c>
      <c r="R25972">
        <v>71.760002</v>
      </c>
      <c r="S25972">
        <v>71.300003000000004</v>
      </c>
      <c r="T25972">
        <v>71.690002000000007</v>
      </c>
      <c r="U25972">
        <v>64.594452000000004</v>
      </c>
      <c r="V25972">
        <v>139600</v>
      </c>
      <c r="W25972" s="9" t="str">
        <f t="shared" si="409"/>
        <v>NWE</v>
      </c>
    </row>
    <row r="25973" spans="15:23">
      <c r="O25973" t="s">
        <v>126</v>
      </c>
      <c r="P25973" s="13">
        <v>43830</v>
      </c>
      <c r="Q25973">
        <v>71.569999999999993</v>
      </c>
      <c r="R25973">
        <v>72.080001999999993</v>
      </c>
      <c r="S25973">
        <v>71.550003000000004</v>
      </c>
      <c r="T25973">
        <v>71.669998000000007</v>
      </c>
      <c r="U25973">
        <v>64.576430999999999</v>
      </c>
      <c r="V25973">
        <v>353800</v>
      </c>
      <c r="W25973" s="9" t="str">
        <f t="shared" si="409"/>
        <v>NWE</v>
      </c>
    </row>
    <row r="25974" spans="15:23">
      <c r="O25974" t="s">
        <v>126</v>
      </c>
      <c r="P25974" s="13">
        <v>43832</v>
      </c>
      <c r="Q25974">
        <v>71.849997999999999</v>
      </c>
      <c r="R25974">
        <v>71.849997999999999</v>
      </c>
      <c r="S25974">
        <v>69.690002000000007</v>
      </c>
      <c r="T25974">
        <v>70.459998999999996</v>
      </c>
      <c r="U25974">
        <v>63.486172000000003</v>
      </c>
      <c r="V25974">
        <v>274500</v>
      </c>
      <c r="W25974" s="9" t="str">
        <f t="shared" si="409"/>
        <v>NWE</v>
      </c>
    </row>
    <row r="25975" spans="15:23">
      <c r="O25975" t="s">
        <v>126</v>
      </c>
      <c r="P25975" s="13">
        <v>43833</v>
      </c>
      <c r="Q25975">
        <v>70.379997000000003</v>
      </c>
      <c r="R25975">
        <v>70.919998000000007</v>
      </c>
      <c r="S25975">
        <v>70.279999000000004</v>
      </c>
      <c r="T25975">
        <v>70.459998999999996</v>
      </c>
      <c r="U25975">
        <v>63.486172000000003</v>
      </c>
      <c r="V25975">
        <v>282100</v>
      </c>
      <c r="W25975" s="9" t="str">
        <f t="shared" si="409"/>
        <v>NWE</v>
      </c>
    </row>
    <row r="25976" spans="15:23">
      <c r="O25976" t="s">
        <v>126</v>
      </c>
      <c r="P25976" s="13">
        <v>43836</v>
      </c>
      <c r="Q25976">
        <v>70.379997000000003</v>
      </c>
      <c r="R25976">
        <v>71.059997999999993</v>
      </c>
      <c r="S25976">
        <v>70.379997000000003</v>
      </c>
      <c r="T25976">
        <v>70.720000999999996</v>
      </c>
      <c r="U25976">
        <v>63.720455000000001</v>
      </c>
      <c r="V25976">
        <v>203700</v>
      </c>
      <c r="W25976" s="9" t="str">
        <f t="shared" si="409"/>
        <v>NWE</v>
      </c>
    </row>
    <row r="25977" spans="15:23">
      <c r="O25977" t="s">
        <v>126</v>
      </c>
      <c r="P25977" s="13">
        <v>43837</v>
      </c>
      <c r="Q25977">
        <v>70.480002999999996</v>
      </c>
      <c r="R25977">
        <v>70.650002000000001</v>
      </c>
      <c r="S25977">
        <v>70.080001999999993</v>
      </c>
      <c r="T25977">
        <v>70.360000999999997</v>
      </c>
      <c r="U25977">
        <v>63.396087999999999</v>
      </c>
      <c r="V25977">
        <v>139200</v>
      </c>
      <c r="W25977" s="9" t="str">
        <f t="shared" si="409"/>
        <v>NWE</v>
      </c>
    </row>
    <row r="25978" spans="15:23">
      <c r="O25978" t="s">
        <v>126</v>
      </c>
      <c r="P25978" s="13">
        <v>43838</v>
      </c>
      <c r="Q25978">
        <v>70.319999999999993</v>
      </c>
      <c r="R25978">
        <v>70.580001999999993</v>
      </c>
      <c r="S25978">
        <v>70.099997999999999</v>
      </c>
      <c r="T25978">
        <v>70.360000999999997</v>
      </c>
      <c r="U25978">
        <v>63.396087999999999</v>
      </c>
      <c r="V25978">
        <v>210900</v>
      </c>
      <c r="W25978" s="9" t="str">
        <f t="shared" si="409"/>
        <v>NWE</v>
      </c>
    </row>
    <row r="25979" spans="15:23">
      <c r="O25979" t="s">
        <v>126</v>
      </c>
      <c r="P25979" s="13">
        <v>43839</v>
      </c>
      <c r="Q25979">
        <v>70.360000999999997</v>
      </c>
      <c r="R25979">
        <v>70.910004000000001</v>
      </c>
      <c r="S25979">
        <v>70.209998999999996</v>
      </c>
      <c r="T25979">
        <v>70.790001000000004</v>
      </c>
      <c r="U25979">
        <v>63.783531000000004</v>
      </c>
      <c r="V25979">
        <v>234600</v>
      </c>
      <c r="W25979" s="9" t="str">
        <f t="shared" si="409"/>
        <v>NWE</v>
      </c>
    </row>
    <row r="25980" spans="15:23">
      <c r="O25980" t="s">
        <v>126</v>
      </c>
      <c r="P25980" s="13">
        <v>43840</v>
      </c>
      <c r="Q25980">
        <v>71</v>
      </c>
      <c r="R25980">
        <v>71.379997000000003</v>
      </c>
      <c r="S25980">
        <v>70.779999000000004</v>
      </c>
      <c r="T25980">
        <v>71.230002999999996</v>
      </c>
      <c r="U25980">
        <v>64.179976999999994</v>
      </c>
      <c r="V25980">
        <v>215700</v>
      </c>
      <c r="W25980" s="9" t="str">
        <f t="shared" si="409"/>
        <v>NWE</v>
      </c>
    </row>
    <row r="25981" spans="15:23">
      <c r="O25981" t="s">
        <v>126</v>
      </c>
      <c r="P25981" s="13">
        <v>43843</v>
      </c>
      <c r="Q25981">
        <v>71.330001999999993</v>
      </c>
      <c r="R25981">
        <v>72.470000999999996</v>
      </c>
      <c r="S25981">
        <v>71.319999999999993</v>
      </c>
      <c r="T25981">
        <v>72.279999000000004</v>
      </c>
      <c r="U25981">
        <v>65.126059999999995</v>
      </c>
      <c r="V25981">
        <v>174000</v>
      </c>
      <c r="W25981" s="9" t="str">
        <f t="shared" si="409"/>
        <v>NWE</v>
      </c>
    </row>
    <row r="25982" spans="15:23">
      <c r="O25982" t="s">
        <v>126</v>
      </c>
      <c r="P25982" s="13">
        <v>43844</v>
      </c>
      <c r="Q25982">
        <v>72.370002999999997</v>
      </c>
      <c r="R25982">
        <v>72.550003000000004</v>
      </c>
      <c r="S25982">
        <v>71.940002000000007</v>
      </c>
      <c r="T25982">
        <v>72.510002</v>
      </c>
      <c r="U25982">
        <v>65.333297999999999</v>
      </c>
      <c r="V25982">
        <v>161900</v>
      </c>
      <c r="W25982" s="9" t="str">
        <f t="shared" si="409"/>
        <v>NWE</v>
      </c>
    </row>
    <row r="25983" spans="15:23">
      <c r="O25983" t="s">
        <v>126</v>
      </c>
      <c r="P25983" s="13">
        <v>43845</v>
      </c>
      <c r="Q25983">
        <v>72.629997000000003</v>
      </c>
      <c r="R25983">
        <v>73.690002000000007</v>
      </c>
      <c r="S25983">
        <v>72.629997000000003</v>
      </c>
      <c r="T25983">
        <v>73.419998000000007</v>
      </c>
      <c r="U25983">
        <v>66.153228999999996</v>
      </c>
      <c r="V25983">
        <v>207200</v>
      </c>
      <c r="W25983" s="9" t="str">
        <f t="shared" si="409"/>
        <v>NWE</v>
      </c>
    </row>
    <row r="25984" spans="15:23">
      <c r="O25984" t="s">
        <v>126</v>
      </c>
      <c r="P25984" s="13">
        <v>43846</v>
      </c>
      <c r="Q25984">
        <v>73.709998999999996</v>
      </c>
      <c r="R25984">
        <v>74.489998</v>
      </c>
      <c r="S25984">
        <v>73.599997999999999</v>
      </c>
      <c r="T25984">
        <v>74.389999000000003</v>
      </c>
      <c r="U25984">
        <v>67.027214000000001</v>
      </c>
      <c r="V25984">
        <v>232000</v>
      </c>
      <c r="W25984" s="9" t="str">
        <f t="shared" si="409"/>
        <v>NWE</v>
      </c>
    </row>
    <row r="25985" spans="15:23">
      <c r="O25985" t="s">
        <v>126</v>
      </c>
      <c r="P25985" s="13">
        <v>43847</v>
      </c>
      <c r="Q25985">
        <v>74.449996999999996</v>
      </c>
      <c r="R25985">
        <v>74.769997000000004</v>
      </c>
      <c r="S25985">
        <v>74.120002999999997</v>
      </c>
      <c r="T25985">
        <v>74.699996999999996</v>
      </c>
      <c r="U25985">
        <v>67.306526000000005</v>
      </c>
      <c r="V25985">
        <v>206900</v>
      </c>
      <c r="W25985" s="9" t="str">
        <f t="shared" si="409"/>
        <v>NWE</v>
      </c>
    </row>
    <row r="25986" spans="15:23">
      <c r="O25986" t="s">
        <v>126</v>
      </c>
      <c r="P25986" s="13">
        <v>43851</v>
      </c>
      <c r="Q25986">
        <v>74.800003000000004</v>
      </c>
      <c r="R25986">
        <v>75.379997000000003</v>
      </c>
      <c r="S25986">
        <v>74.260002</v>
      </c>
      <c r="T25986">
        <v>75.300003000000004</v>
      </c>
      <c r="U25986">
        <v>67.847144999999998</v>
      </c>
      <c r="V25986">
        <v>256700</v>
      </c>
      <c r="W25986" s="9" t="str">
        <f t="shared" si="409"/>
        <v>NWE</v>
      </c>
    </row>
    <row r="25987" spans="15:23">
      <c r="O25987" t="s">
        <v>126</v>
      </c>
      <c r="P25987" s="13">
        <v>43852</v>
      </c>
      <c r="Q25987">
        <v>75.580001999999993</v>
      </c>
      <c r="R25987">
        <v>75.779999000000004</v>
      </c>
      <c r="S25987">
        <v>75.300003000000004</v>
      </c>
      <c r="T25987">
        <v>75.449996999999996</v>
      </c>
      <c r="U25987">
        <v>67.982307000000006</v>
      </c>
      <c r="V25987">
        <v>222800</v>
      </c>
      <c r="W25987" s="9" t="str">
        <f t="shared" si="409"/>
        <v>NWE</v>
      </c>
    </row>
    <row r="25988" spans="15:23">
      <c r="O25988" t="s">
        <v>126</v>
      </c>
      <c r="P25988" s="13">
        <v>43853</v>
      </c>
      <c r="Q25988">
        <v>75.510002</v>
      </c>
      <c r="R25988">
        <v>75.620002999999997</v>
      </c>
      <c r="S25988">
        <v>75.040001000000004</v>
      </c>
      <c r="T25988">
        <v>75.459998999999996</v>
      </c>
      <c r="U25988">
        <v>67.991318000000007</v>
      </c>
      <c r="V25988">
        <v>265900</v>
      </c>
      <c r="W25988" s="9" t="str">
        <f t="shared" si="409"/>
        <v>NWE</v>
      </c>
    </row>
    <row r="25989" spans="15:23">
      <c r="O25989" t="s">
        <v>126</v>
      </c>
      <c r="P25989" s="13">
        <v>43854</v>
      </c>
      <c r="Q25989">
        <v>75.480002999999996</v>
      </c>
      <c r="R25989">
        <v>76</v>
      </c>
      <c r="S25989">
        <v>75.370002999999997</v>
      </c>
      <c r="T25989">
        <v>75.779999000000004</v>
      </c>
      <c r="U25989">
        <v>68.279633000000004</v>
      </c>
      <c r="V25989">
        <v>284400</v>
      </c>
      <c r="W25989" s="9" t="str">
        <f t="shared" ref="W25989:W26052" si="410">IFERROR(VLOOKUP(O25989,$B$4:$B$17,1,FALSE),"Delete")</f>
        <v>NWE</v>
      </c>
    </row>
    <row r="25990" spans="15:23">
      <c r="O25990" t="s">
        <v>126</v>
      </c>
      <c r="P25990" s="13">
        <v>43857</v>
      </c>
      <c r="Q25990">
        <v>75.760002</v>
      </c>
      <c r="R25990">
        <v>76.5</v>
      </c>
      <c r="S25990">
        <v>75.199996999999996</v>
      </c>
      <c r="T25990">
        <v>75.620002999999997</v>
      </c>
      <c r="U25990">
        <v>68.135482999999994</v>
      </c>
      <c r="V25990">
        <v>410100</v>
      </c>
      <c r="W25990" s="9" t="str">
        <f t="shared" si="410"/>
        <v>NWE</v>
      </c>
    </row>
    <row r="25991" spans="15:23">
      <c r="O25991" t="s">
        <v>126</v>
      </c>
      <c r="P25991" s="13">
        <v>43858</v>
      </c>
      <c r="Q25991">
        <v>75.760002</v>
      </c>
      <c r="R25991">
        <v>76.269997000000004</v>
      </c>
      <c r="S25991">
        <v>75.480002999999996</v>
      </c>
      <c r="T25991">
        <v>75.870002999999997</v>
      </c>
      <c r="U25991">
        <v>68.360732999999996</v>
      </c>
      <c r="V25991">
        <v>302400</v>
      </c>
      <c r="W25991" s="9" t="str">
        <f t="shared" si="410"/>
        <v>NWE</v>
      </c>
    </row>
    <row r="25992" spans="15:23">
      <c r="O25992" t="s">
        <v>126</v>
      </c>
      <c r="P25992" s="13">
        <v>43859</v>
      </c>
      <c r="Q25992">
        <v>75.959998999999996</v>
      </c>
      <c r="R25992">
        <v>76.330001999999993</v>
      </c>
      <c r="S25992">
        <v>75.279999000000004</v>
      </c>
      <c r="T25992">
        <v>76.180000000000007</v>
      </c>
      <c r="U25992">
        <v>68.640045000000001</v>
      </c>
      <c r="V25992">
        <v>249500</v>
      </c>
      <c r="W25992" s="9" t="str">
        <f t="shared" si="410"/>
        <v>NWE</v>
      </c>
    </row>
    <row r="25993" spans="15:23">
      <c r="O25993" t="s">
        <v>126</v>
      </c>
      <c r="P25993" s="13">
        <v>43860</v>
      </c>
      <c r="Q25993">
        <v>76.040001000000004</v>
      </c>
      <c r="R25993">
        <v>77.160004000000001</v>
      </c>
      <c r="S25993">
        <v>76.010002</v>
      </c>
      <c r="T25993">
        <v>77.080001999999993</v>
      </c>
      <c r="U25993">
        <v>69.450965999999994</v>
      </c>
      <c r="V25993">
        <v>151200</v>
      </c>
      <c r="W25993" s="9" t="str">
        <f t="shared" si="410"/>
        <v>NWE</v>
      </c>
    </row>
    <row r="25994" spans="15:23">
      <c r="O25994" t="s">
        <v>126</v>
      </c>
      <c r="P25994" s="13">
        <v>43861</v>
      </c>
      <c r="Q25994">
        <v>77.019997000000004</v>
      </c>
      <c r="R25994">
        <v>77.339995999999999</v>
      </c>
      <c r="S25994">
        <v>76.519997000000004</v>
      </c>
      <c r="T25994">
        <v>76.970000999999996</v>
      </c>
      <c r="U25994">
        <v>69.351851999999994</v>
      </c>
      <c r="V25994">
        <v>445600</v>
      </c>
      <c r="W25994" s="9" t="str">
        <f t="shared" si="410"/>
        <v>NWE</v>
      </c>
    </row>
    <row r="25995" spans="15:23">
      <c r="O25995" t="s">
        <v>126</v>
      </c>
      <c r="P25995" s="13">
        <v>43864</v>
      </c>
      <c r="Q25995">
        <v>77.050003000000004</v>
      </c>
      <c r="R25995">
        <v>77.379997000000003</v>
      </c>
      <c r="S25995">
        <v>76.970000999999996</v>
      </c>
      <c r="T25995">
        <v>77.339995999999999</v>
      </c>
      <c r="U25995">
        <v>69.685242000000002</v>
      </c>
      <c r="V25995">
        <v>226000</v>
      </c>
      <c r="W25995" s="9" t="str">
        <f t="shared" si="410"/>
        <v>NWE</v>
      </c>
    </row>
    <row r="25996" spans="15:23">
      <c r="O25996" t="s">
        <v>126</v>
      </c>
      <c r="P25996" s="13">
        <v>43865</v>
      </c>
      <c r="Q25996">
        <v>77.400002000000001</v>
      </c>
      <c r="R25996">
        <v>77.400002000000001</v>
      </c>
      <c r="S25996">
        <v>76.849997999999999</v>
      </c>
      <c r="T25996">
        <v>76.959998999999996</v>
      </c>
      <c r="U25996">
        <v>69.342849999999999</v>
      </c>
      <c r="V25996">
        <v>344700</v>
      </c>
      <c r="W25996" s="9" t="str">
        <f t="shared" si="410"/>
        <v>NWE</v>
      </c>
    </row>
    <row r="25997" spans="15:23">
      <c r="O25997" t="s">
        <v>126</v>
      </c>
      <c r="P25997" s="13">
        <v>43866</v>
      </c>
      <c r="Q25997">
        <v>76.949996999999996</v>
      </c>
      <c r="R25997">
        <v>77.639999000000003</v>
      </c>
      <c r="S25997">
        <v>76.760002</v>
      </c>
      <c r="T25997">
        <v>77.620002999999997</v>
      </c>
      <c r="U25997">
        <v>69.937522999999999</v>
      </c>
      <c r="V25997">
        <v>193700</v>
      </c>
      <c r="W25997" s="9" t="str">
        <f t="shared" si="410"/>
        <v>NWE</v>
      </c>
    </row>
    <row r="25998" spans="15:23">
      <c r="O25998" t="s">
        <v>126</v>
      </c>
      <c r="P25998" s="13">
        <v>43867</v>
      </c>
      <c r="Q25998">
        <v>77.720000999999996</v>
      </c>
      <c r="R25998">
        <v>78.110000999999997</v>
      </c>
      <c r="S25998">
        <v>77.440002000000007</v>
      </c>
      <c r="T25998">
        <v>77.529999000000004</v>
      </c>
      <c r="U25998">
        <v>69.856437999999997</v>
      </c>
      <c r="V25998">
        <v>276200</v>
      </c>
      <c r="W25998" s="9" t="str">
        <f t="shared" si="410"/>
        <v>NWE</v>
      </c>
    </row>
    <row r="25999" spans="15:23">
      <c r="O25999" t="s">
        <v>126</v>
      </c>
      <c r="P25999" s="13">
        <v>43868</v>
      </c>
      <c r="Q25999">
        <v>77.699996999999996</v>
      </c>
      <c r="R25999">
        <v>77.970000999999996</v>
      </c>
      <c r="S25999">
        <v>76.769997000000004</v>
      </c>
      <c r="T25999">
        <v>76.800003000000004</v>
      </c>
      <c r="U25999">
        <v>69.198691999999994</v>
      </c>
      <c r="V25999">
        <v>186900</v>
      </c>
      <c r="W25999" s="9" t="str">
        <f t="shared" si="410"/>
        <v>NWE</v>
      </c>
    </row>
    <row r="26000" spans="15:23">
      <c r="O26000" t="s">
        <v>126</v>
      </c>
      <c r="P26000" s="13">
        <v>43871</v>
      </c>
      <c r="Q26000">
        <v>76.839995999999999</v>
      </c>
      <c r="R26000">
        <v>77.180000000000007</v>
      </c>
      <c r="S26000">
        <v>76.519997000000004</v>
      </c>
      <c r="T26000">
        <v>77.129997000000003</v>
      </c>
      <c r="U26000">
        <v>69.496025000000003</v>
      </c>
      <c r="V26000">
        <v>135100</v>
      </c>
      <c r="W26000" s="9" t="str">
        <f t="shared" si="410"/>
        <v>NWE</v>
      </c>
    </row>
    <row r="26001" spans="15:23">
      <c r="O26001" t="s">
        <v>126</v>
      </c>
      <c r="P26001" s="13">
        <v>43872</v>
      </c>
      <c r="Q26001">
        <v>77.339995999999999</v>
      </c>
      <c r="R26001">
        <v>77.599997999999999</v>
      </c>
      <c r="S26001">
        <v>77.080001999999993</v>
      </c>
      <c r="T26001">
        <v>77.349997999999999</v>
      </c>
      <c r="U26001">
        <v>69.694243999999998</v>
      </c>
      <c r="V26001">
        <v>163800</v>
      </c>
      <c r="W26001" s="9" t="str">
        <f t="shared" si="410"/>
        <v>NWE</v>
      </c>
    </row>
    <row r="26002" spans="15:23">
      <c r="O26002" t="s">
        <v>126</v>
      </c>
      <c r="P26002" s="13">
        <v>43873</v>
      </c>
      <c r="Q26002">
        <v>77.400002000000001</v>
      </c>
      <c r="R26002">
        <v>77.650002000000001</v>
      </c>
      <c r="S26002">
        <v>76.669998000000007</v>
      </c>
      <c r="T26002">
        <v>77.459998999999996</v>
      </c>
      <c r="U26002">
        <v>69.793364999999994</v>
      </c>
      <c r="V26002">
        <v>196000</v>
      </c>
      <c r="W26002" s="9" t="str">
        <f t="shared" si="410"/>
        <v>NWE</v>
      </c>
    </row>
    <row r="26003" spans="15:23">
      <c r="O26003" t="s">
        <v>126</v>
      </c>
      <c r="P26003" s="13">
        <v>43874</v>
      </c>
      <c r="Q26003">
        <v>78.760002</v>
      </c>
      <c r="R26003">
        <v>78.930000000000007</v>
      </c>
      <c r="S26003">
        <v>77.389999000000003</v>
      </c>
      <c r="T26003">
        <v>78.440002000000007</v>
      </c>
      <c r="U26003">
        <v>70.676361</v>
      </c>
      <c r="V26003">
        <v>495100</v>
      </c>
      <c r="W26003" s="9" t="str">
        <f t="shared" si="410"/>
        <v>NWE</v>
      </c>
    </row>
    <row r="26004" spans="15:23">
      <c r="O26004" t="s">
        <v>126</v>
      </c>
      <c r="P26004" s="13">
        <v>43875</v>
      </c>
      <c r="Q26004">
        <v>78.599997999999999</v>
      </c>
      <c r="R26004">
        <v>79.300003000000004</v>
      </c>
      <c r="S26004">
        <v>78.470000999999996</v>
      </c>
      <c r="T26004">
        <v>78.919998000000007</v>
      </c>
      <c r="U26004">
        <v>71.108849000000006</v>
      </c>
      <c r="V26004">
        <v>283700</v>
      </c>
      <c r="W26004" s="9" t="str">
        <f t="shared" si="410"/>
        <v>NWE</v>
      </c>
    </row>
    <row r="26005" spans="15:23">
      <c r="O26005" t="s">
        <v>126</v>
      </c>
      <c r="P26005" s="13">
        <v>43879</v>
      </c>
      <c r="Q26005">
        <v>79.150002000000001</v>
      </c>
      <c r="R26005">
        <v>80.089995999999999</v>
      </c>
      <c r="S26005">
        <v>78.870002999999997</v>
      </c>
      <c r="T26005">
        <v>79.739998</v>
      </c>
      <c r="U26005">
        <v>71.847694000000004</v>
      </c>
      <c r="V26005">
        <v>340700</v>
      </c>
      <c r="W26005" s="9" t="str">
        <f t="shared" si="410"/>
        <v>NWE</v>
      </c>
    </row>
    <row r="26006" spans="15:23">
      <c r="O26006" t="s">
        <v>126</v>
      </c>
      <c r="P26006" s="13">
        <v>43880</v>
      </c>
      <c r="Q26006">
        <v>79.599997999999999</v>
      </c>
      <c r="R26006">
        <v>80.519997000000004</v>
      </c>
      <c r="S26006">
        <v>79.559997999999993</v>
      </c>
      <c r="T26006">
        <v>80.220000999999996</v>
      </c>
      <c r="U26006">
        <v>72.280190000000005</v>
      </c>
      <c r="V26006">
        <v>315900</v>
      </c>
      <c r="W26006" s="9" t="str">
        <f t="shared" si="410"/>
        <v>NWE</v>
      </c>
    </row>
    <row r="26007" spans="15:23">
      <c r="O26007" t="s">
        <v>126</v>
      </c>
      <c r="P26007" s="13">
        <v>43881</v>
      </c>
      <c r="Q26007">
        <v>79.980002999999996</v>
      </c>
      <c r="R26007">
        <v>80.239998</v>
      </c>
      <c r="S26007">
        <v>79.440002000000007</v>
      </c>
      <c r="T26007">
        <v>79.900002000000001</v>
      </c>
      <c r="U26007">
        <v>71.991866999999999</v>
      </c>
      <c r="V26007">
        <v>254500</v>
      </c>
      <c r="W26007" s="9" t="str">
        <f t="shared" si="410"/>
        <v>NWE</v>
      </c>
    </row>
    <row r="26008" spans="15:23">
      <c r="O26008" t="s">
        <v>126</v>
      </c>
      <c r="P26008" s="13">
        <v>43882</v>
      </c>
      <c r="Q26008">
        <v>79.709998999999996</v>
      </c>
      <c r="R26008">
        <v>79.949996999999996</v>
      </c>
      <c r="S26008">
        <v>78.910004000000001</v>
      </c>
      <c r="T26008">
        <v>79.010002</v>
      </c>
      <c r="U26008">
        <v>71.189948999999999</v>
      </c>
      <c r="V26008">
        <v>391500</v>
      </c>
      <c r="W26008" s="9" t="str">
        <f t="shared" si="410"/>
        <v>NWE</v>
      </c>
    </row>
    <row r="26009" spans="15:23">
      <c r="O26009" t="s">
        <v>126</v>
      </c>
      <c r="P26009" s="13">
        <v>43885</v>
      </c>
      <c r="Q26009">
        <v>78.440002000000007</v>
      </c>
      <c r="R26009">
        <v>78.860000999999997</v>
      </c>
      <c r="S26009">
        <v>78.010002</v>
      </c>
      <c r="T26009">
        <v>78.449996999999996</v>
      </c>
      <c r="U26009">
        <v>70.685371000000004</v>
      </c>
      <c r="V26009">
        <v>349100</v>
      </c>
      <c r="W26009" s="9" t="str">
        <f t="shared" si="410"/>
        <v>NWE</v>
      </c>
    </row>
    <row r="26010" spans="15:23">
      <c r="O26010" t="s">
        <v>126</v>
      </c>
      <c r="P26010" s="13">
        <v>43886</v>
      </c>
      <c r="Q26010">
        <v>78.370002999999997</v>
      </c>
      <c r="R26010">
        <v>78.519997000000004</v>
      </c>
      <c r="S26010">
        <v>77.230002999999996</v>
      </c>
      <c r="T26010">
        <v>77.430000000000007</v>
      </c>
      <c r="U26010">
        <v>69.766341999999995</v>
      </c>
      <c r="V26010">
        <v>358800</v>
      </c>
      <c r="W26010" s="9" t="str">
        <f t="shared" si="410"/>
        <v>NWE</v>
      </c>
    </row>
    <row r="26011" spans="15:23">
      <c r="O26011" t="s">
        <v>126</v>
      </c>
      <c r="P26011" s="13">
        <v>43887</v>
      </c>
      <c r="Q26011">
        <v>77.580001999999993</v>
      </c>
      <c r="R26011">
        <v>78.529999000000004</v>
      </c>
      <c r="S26011">
        <v>76.949996999999996</v>
      </c>
      <c r="T26011">
        <v>77.129997000000003</v>
      </c>
      <c r="U26011">
        <v>69.496025000000003</v>
      </c>
      <c r="V26011">
        <v>360500</v>
      </c>
      <c r="W26011" s="9" t="str">
        <f t="shared" si="410"/>
        <v>NWE</v>
      </c>
    </row>
    <row r="26012" spans="15:23">
      <c r="O26012" t="s">
        <v>126</v>
      </c>
      <c r="P26012" s="13">
        <v>43888</v>
      </c>
      <c r="Q26012">
        <v>76.809997999999993</v>
      </c>
      <c r="R26012">
        <v>77.620002999999997</v>
      </c>
      <c r="S26012">
        <v>74.440002000000007</v>
      </c>
      <c r="T26012">
        <v>74.5</v>
      </c>
      <c r="U26012">
        <v>67.126334999999997</v>
      </c>
      <c r="V26012">
        <v>469800</v>
      </c>
      <c r="W26012" s="9" t="str">
        <f t="shared" si="410"/>
        <v>NWE</v>
      </c>
    </row>
    <row r="26013" spans="15:23">
      <c r="O26013" t="s">
        <v>126</v>
      </c>
      <c r="P26013" s="13">
        <v>43889</v>
      </c>
      <c r="Q26013">
        <v>73.190002000000007</v>
      </c>
      <c r="R26013">
        <v>73.300003000000004</v>
      </c>
      <c r="S26013">
        <v>69.489998</v>
      </c>
      <c r="T26013">
        <v>70.339995999999999</v>
      </c>
      <c r="U26013">
        <v>63.378059</v>
      </c>
      <c r="V26013">
        <v>701000</v>
      </c>
      <c r="W26013" s="9" t="str">
        <f t="shared" si="410"/>
        <v>NWE</v>
      </c>
    </row>
    <row r="26014" spans="15:23">
      <c r="O26014" t="s">
        <v>126</v>
      </c>
      <c r="P26014" s="13">
        <v>43892</v>
      </c>
      <c r="Q26014">
        <v>70.660004000000001</v>
      </c>
      <c r="R26014">
        <v>74.330001999999993</v>
      </c>
      <c r="S26014">
        <v>70.470000999999996</v>
      </c>
      <c r="T26014">
        <v>74.330001999999993</v>
      </c>
      <c r="U26014">
        <v>66.973159999999993</v>
      </c>
      <c r="V26014">
        <v>412500</v>
      </c>
      <c r="W26014" s="9" t="str">
        <f t="shared" si="410"/>
        <v>NWE</v>
      </c>
    </row>
    <row r="26015" spans="15:23">
      <c r="O26015" t="s">
        <v>126</v>
      </c>
      <c r="P26015" s="13">
        <v>43893</v>
      </c>
      <c r="Q26015">
        <v>74.190002000000007</v>
      </c>
      <c r="R26015">
        <v>76.160004000000001</v>
      </c>
      <c r="S26015">
        <v>73.480002999999996</v>
      </c>
      <c r="T26015">
        <v>73.760002</v>
      </c>
      <c r="U26015">
        <v>66.459571999999994</v>
      </c>
      <c r="V26015">
        <v>336500</v>
      </c>
      <c r="W26015" s="9" t="str">
        <f t="shared" si="410"/>
        <v>NWE</v>
      </c>
    </row>
    <row r="26016" spans="15:23">
      <c r="O26016" t="s">
        <v>126</v>
      </c>
      <c r="P26016" s="13">
        <v>43894</v>
      </c>
      <c r="Q26016">
        <v>74.809997999999993</v>
      </c>
      <c r="R26016">
        <v>78.080001999999993</v>
      </c>
      <c r="S26016">
        <v>74.809997999999993</v>
      </c>
      <c r="T26016">
        <v>77.900002000000001</v>
      </c>
      <c r="U26016">
        <v>70.189803999999995</v>
      </c>
      <c r="V26016">
        <v>393700</v>
      </c>
      <c r="W26016" s="9" t="str">
        <f t="shared" si="410"/>
        <v>NWE</v>
      </c>
    </row>
    <row r="26017" spans="15:23">
      <c r="O26017" t="s">
        <v>126</v>
      </c>
      <c r="P26017" s="13">
        <v>43895</v>
      </c>
      <c r="Q26017">
        <v>76.629997000000003</v>
      </c>
      <c r="R26017">
        <v>77.459998999999996</v>
      </c>
      <c r="S26017">
        <v>75.730002999999996</v>
      </c>
      <c r="T26017">
        <v>76.680000000000007</v>
      </c>
      <c r="U26017">
        <v>69.090560999999994</v>
      </c>
      <c r="V26017">
        <v>419500</v>
      </c>
      <c r="W26017" s="9" t="str">
        <f t="shared" si="410"/>
        <v>NWE</v>
      </c>
    </row>
    <row r="26018" spans="15:23">
      <c r="O26018" t="s">
        <v>126</v>
      </c>
      <c r="P26018" s="13">
        <v>43896</v>
      </c>
      <c r="Q26018">
        <v>74.800003000000004</v>
      </c>
      <c r="R26018">
        <v>77.099997999999999</v>
      </c>
      <c r="S26018">
        <v>73.650002000000001</v>
      </c>
      <c r="T26018">
        <v>76.910004000000001</v>
      </c>
      <c r="U26018">
        <v>69.297791000000004</v>
      </c>
      <c r="V26018">
        <v>391700</v>
      </c>
      <c r="W26018" s="9" t="str">
        <f t="shared" si="410"/>
        <v>NWE</v>
      </c>
    </row>
    <row r="26019" spans="15:23">
      <c r="O26019" t="s">
        <v>126</v>
      </c>
      <c r="P26019" s="13">
        <v>43899</v>
      </c>
      <c r="Q26019">
        <v>71.410004000000001</v>
      </c>
      <c r="R26019">
        <v>74.910004000000001</v>
      </c>
      <c r="S26019">
        <v>71.080001999999993</v>
      </c>
      <c r="T26019">
        <v>73.300003000000004</v>
      </c>
      <c r="U26019">
        <v>66.045105000000007</v>
      </c>
      <c r="V26019">
        <v>512600</v>
      </c>
      <c r="W26019" s="9" t="str">
        <f t="shared" si="410"/>
        <v>NWE</v>
      </c>
    </row>
    <row r="26020" spans="15:23">
      <c r="O26020" t="s">
        <v>126</v>
      </c>
      <c r="P26020" s="13">
        <v>43900</v>
      </c>
      <c r="Q26020">
        <v>74.5</v>
      </c>
      <c r="R26020">
        <v>75.690002000000007</v>
      </c>
      <c r="S26020">
        <v>71.319999999999993</v>
      </c>
      <c r="T26020">
        <v>75</v>
      </c>
      <c r="U26020">
        <v>67.576842999999997</v>
      </c>
      <c r="V26020">
        <v>495600</v>
      </c>
      <c r="W26020" s="9" t="str">
        <f t="shared" si="410"/>
        <v>NWE</v>
      </c>
    </row>
    <row r="26021" spans="15:23">
      <c r="O26021" t="s">
        <v>126</v>
      </c>
      <c r="P26021" s="13">
        <v>43901</v>
      </c>
      <c r="Q26021">
        <v>73.389999000000003</v>
      </c>
      <c r="R26021">
        <v>73.75</v>
      </c>
      <c r="S26021">
        <v>69.430000000000007</v>
      </c>
      <c r="T26021">
        <v>70.959998999999996</v>
      </c>
      <c r="U26021">
        <v>63.936706999999998</v>
      </c>
      <c r="V26021">
        <v>502200</v>
      </c>
      <c r="W26021" s="9" t="str">
        <f t="shared" si="410"/>
        <v>NWE</v>
      </c>
    </row>
    <row r="26022" spans="15:23">
      <c r="O26022" t="s">
        <v>126</v>
      </c>
      <c r="P26022" s="13">
        <v>43902</v>
      </c>
      <c r="Q26022">
        <v>66.059997999999993</v>
      </c>
      <c r="R26022">
        <v>67.360000999999997</v>
      </c>
      <c r="S26022">
        <v>61.650002000000001</v>
      </c>
      <c r="T26022">
        <v>61.709999000000003</v>
      </c>
      <c r="U26022">
        <v>56.076374000000001</v>
      </c>
      <c r="V26022">
        <v>612200</v>
      </c>
      <c r="W26022" s="9" t="str">
        <f t="shared" si="410"/>
        <v>NWE</v>
      </c>
    </row>
    <row r="26023" spans="15:23">
      <c r="O26023" t="s">
        <v>126</v>
      </c>
      <c r="P26023" s="13">
        <v>43903</v>
      </c>
      <c r="Q26023">
        <v>64.459998999999996</v>
      </c>
      <c r="R26023">
        <v>67.519997000000004</v>
      </c>
      <c r="S26023">
        <v>61.490001999999997</v>
      </c>
      <c r="T26023">
        <v>67.519997000000004</v>
      </c>
      <c r="U26023">
        <v>61.355967999999997</v>
      </c>
      <c r="V26023">
        <v>513400</v>
      </c>
      <c r="W26023" s="9" t="str">
        <f t="shared" si="410"/>
        <v>NWE</v>
      </c>
    </row>
    <row r="26024" spans="15:23">
      <c r="O26024" t="s">
        <v>126</v>
      </c>
      <c r="P26024" s="13">
        <v>43906</v>
      </c>
      <c r="Q26024">
        <v>60.98</v>
      </c>
      <c r="R26024">
        <v>62.619999</v>
      </c>
      <c r="S26024">
        <v>56.009998000000003</v>
      </c>
      <c r="T26024">
        <v>56.98</v>
      </c>
      <c r="U26024">
        <v>51.778187000000003</v>
      </c>
      <c r="V26024">
        <v>535200</v>
      </c>
      <c r="W26024" s="9" t="str">
        <f t="shared" si="410"/>
        <v>NWE</v>
      </c>
    </row>
    <row r="26025" spans="15:23">
      <c r="O26025" t="s">
        <v>126</v>
      </c>
      <c r="P26025" s="13">
        <v>43907</v>
      </c>
      <c r="Q26025">
        <v>58.439999</v>
      </c>
      <c r="R26025">
        <v>65.379997000000003</v>
      </c>
      <c r="S26025">
        <v>57.900002000000001</v>
      </c>
      <c r="T26025">
        <v>64.510002</v>
      </c>
      <c r="U26025">
        <v>58.620758000000002</v>
      </c>
      <c r="V26025">
        <v>641300</v>
      </c>
      <c r="W26025" s="9" t="str">
        <f t="shared" si="410"/>
        <v>NWE</v>
      </c>
    </row>
    <row r="26026" spans="15:23">
      <c r="O26026" t="s">
        <v>126</v>
      </c>
      <c r="P26026" s="13">
        <v>43908</v>
      </c>
      <c r="Q26026">
        <v>60.16</v>
      </c>
      <c r="R26026">
        <v>61.669998</v>
      </c>
      <c r="S26026">
        <v>51.57</v>
      </c>
      <c r="T26026">
        <v>53.529998999999997</v>
      </c>
      <c r="U26026">
        <v>48.643143000000002</v>
      </c>
      <c r="V26026">
        <v>673700</v>
      </c>
      <c r="W26026" s="9" t="str">
        <f t="shared" si="410"/>
        <v>NWE</v>
      </c>
    </row>
    <row r="26027" spans="15:23">
      <c r="O26027" t="s">
        <v>126</v>
      </c>
      <c r="P26027" s="13">
        <v>43909</v>
      </c>
      <c r="Q26027">
        <v>53.700001</v>
      </c>
      <c r="R26027">
        <v>58.73</v>
      </c>
      <c r="S26027">
        <v>50.68</v>
      </c>
      <c r="T26027">
        <v>57.290000999999997</v>
      </c>
      <c r="U26027">
        <v>52.059887000000003</v>
      </c>
      <c r="V26027">
        <v>537700</v>
      </c>
      <c r="W26027" s="9" t="str">
        <f t="shared" si="410"/>
        <v>NWE</v>
      </c>
    </row>
    <row r="26028" spans="15:23">
      <c r="O26028" t="s">
        <v>126</v>
      </c>
      <c r="P26028" s="13">
        <v>43910</v>
      </c>
      <c r="Q26028">
        <v>57.470001000000003</v>
      </c>
      <c r="R26028">
        <v>57.77</v>
      </c>
      <c r="S26028">
        <v>47.34</v>
      </c>
      <c r="T26028">
        <v>48.25</v>
      </c>
      <c r="U26028">
        <v>43.845160999999997</v>
      </c>
      <c r="V26028">
        <v>914200</v>
      </c>
      <c r="W26028" s="9" t="str">
        <f t="shared" si="410"/>
        <v>NWE</v>
      </c>
    </row>
    <row r="26029" spans="15:23">
      <c r="O26029" t="s">
        <v>126</v>
      </c>
      <c r="P26029" s="13">
        <v>43913</v>
      </c>
      <c r="Q26029">
        <v>47.950001</v>
      </c>
      <c r="R26029">
        <v>50.619999</v>
      </c>
      <c r="S26029">
        <v>45.060001</v>
      </c>
      <c r="T26029">
        <v>48.93</v>
      </c>
      <c r="U26029">
        <v>44.463085</v>
      </c>
      <c r="V26029">
        <v>674500</v>
      </c>
      <c r="W26029" s="9" t="str">
        <f t="shared" si="410"/>
        <v>NWE</v>
      </c>
    </row>
    <row r="26030" spans="15:23">
      <c r="O26030" t="s">
        <v>126</v>
      </c>
      <c r="P26030" s="13">
        <v>43914</v>
      </c>
      <c r="Q26030">
        <v>50.959999000000003</v>
      </c>
      <c r="R26030">
        <v>52.82</v>
      </c>
      <c r="S26030">
        <v>48.709999000000003</v>
      </c>
      <c r="T26030">
        <v>52.619999</v>
      </c>
      <c r="U26030">
        <v>47.816223000000001</v>
      </c>
      <c r="V26030">
        <v>425600</v>
      </c>
      <c r="W26030" s="9" t="str">
        <f t="shared" si="410"/>
        <v>NWE</v>
      </c>
    </row>
    <row r="26031" spans="15:23">
      <c r="O26031" t="s">
        <v>126</v>
      </c>
      <c r="P26031" s="13">
        <v>43915</v>
      </c>
      <c r="Q26031">
        <v>52.25</v>
      </c>
      <c r="R26031">
        <v>55.990001999999997</v>
      </c>
      <c r="S26031">
        <v>50.529998999999997</v>
      </c>
      <c r="T26031">
        <v>53.34</v>
      </c>
      <c r="U26031">
        <v>48.470489999999998</v>
      </c>
      <c r="V26031">
        <v>620100</v>
      </c>
      <c r="W26031" s="9" t="str">
        <f t="shared" si="410"/>
        <v>NWE</v>
      </c>
    </row>
    <row r="26032" spans="15:23">
      <c r="O26032" t="s">
        <v>126</v>
      </c>
      <c r="P26032" s="13">
        <v>43916</v>
      </c>
      <c r="Q26032">
        <v>53.34</v>
      </c>
      <c r="R26032">
        <v>59.580002</v>
      </c>
      <c r="S26032">
        <v>52.720001000000003</v>
      </c>
      <c r="T26032">
        <v>59.099997999999999</v>
      </c>
      <c r="U26032">
        <v>53.704650999999998</v>
      </c>
      <c r="V26032">
        <v>488400</v>
      </c>
      <c r="W26032" s="9" t="str">
        <f t="shared" si="410"/>
        <v>NWE</v>
      </c>
    </row>
    <row r="26033" spans="15:23">
      <c r="O26033" t="s">
        <v>126</v>
      </c>
      <c r="P26033" s="13">
        <v>43917</v>
      </c>
      <c r="Q26033">
        <v>57.09</v>
      </c>
      <c r="R26033">
        <v>64.25</v>
      </c>
      <c r="S26033">
        <v>56.450001</v>
      </c>
      <c r="T26033">
        <v>59.990001999999997</v>
      </c>
      <c r="U26033">
        <v>54.513401000000002</v>
      </c>
      <c r="V26033">
        <v>786400</v>
      </c>
      <c r="W26033" s="9" t="str">
        <f t="shared" si="410"/>
        <v>NWE</v>
      </c>
    </row>
    <row r="26034" spans="15:23">
      <c r="O26034" t="s">
        <v>126</v>
      </c>
      <c r="P26034" s="13">
        <v>43920</v>
      </c>
      <c r="Q26034">
        <v>61.119999</v>
      </c>
      <c r="R26034">
        <v>61.689999</v>
      </c>
      <c r="S26034">
        <v>59.330002</v>
      </c>
      <c r="T26034">
        <v>61.560001</v>
      </c>
      <c r="U26034">
        <v>55.940071000000003</v>
      </c>
      <c r="V26034">
        <v>496300</v>
      </c>
      <c r="W26034" s="9" t="str">
        <f t="shared" si="410"/>
        <v>NWE</v>
      </c>
    </row>
    <row r="26035" spans="15:23">
      <c r="O26035" t="s">
        <v>126</v>
      </c>
      <c r="P26035" s="13">
        <v>43921</v>
      </c>
      <c r="Q26035">
        <v>60.990001999999997</v>
      </c>
      <c r="R26035">
        <v>61.610000999999997</v>
      </c>
      <c r="S26035">
        <v>58.779998999999997</v>
      </c>
      <c r="T26035">
        <v>59.830002</v>
      </c>
      <c r="U26035">
        <v>54.368008000000003</v>
      </c>
      <c r="V26035">
        <v>434100</v>
      </c>
      <c r="W26035" s="9" t="str">
        <f t="shared" si="410"/>
        <v>NWE</v>
      </c>
    </row>
    <row r="26036" spans="15:23">
      <c r="O26036" t="s">
        <v>126</v>
      </c>
      <c r="P26036" s="13">
        <v>43922</v>
      </c>
      <c r="Q26036">
        <v>57.279998999999997</v>
      </c>
      <c r="R26036">
        <v>57.889999000000003</v>
      </c>
      <c r="S26036">
        <v>54.380001</v>
      </c>
      <c r="T26036">
        <v>55.709999000000003</v>
      </c>
      <c r="U26036">
        <v>50.624125999999997</v>
      </c>
      <c r="V26036">
        <v>321500</v>
      </c>
      <c r="W26036" s="9" t="str">
        <f t="shared" si="410"/>
        <v>NWE</v>
      </c>
    </row>
    <row r="26037" spans="15:23">
      <c r="O26037" t="s">
        <v>126</v>
      </c>
      <c r="P26037" s="13">
        <v>43923</v>
      </c>
      <c r="Q26037">
        <v>54.939999</v>
      </c>
      <c r="R26037">
        <v>57.950001</v>
      </c>
      <c r="S26037">
        <v>54.23</v>
      </c>
      <c r="T26037">
        <v>56.110000999999997</v>
      </c>
      <c r="U26037">
        <v>50.987614000000001</v>
      </c>
      <c r="V26037">
        <v>528300</v>
      </c>
      <c r="W26037" s="9" t="str">
        <f t="shared" si="410"/>
        <v>NWE</v>
      </c>
    </row>
    <row r="26038" spans="15:23">
      <c r="O26038" t="s">
        <v>126</v>
      </c>
      <c r="P26038" s="13">
        <v>43924</v>
      </c>
      <c r="Q26038">
        <v>55.59</v>
      </c>
      <c r="R26038">
        <v>56.360000999999997</v>
      </c>
      <c r="S26038">
        <v>52.470001000000003</v>
      </c>
      <c r="T26038">
        <v>52.84</v>
      </c>
      <c r="U26038">
        <v>48.016136000000003</v>
      </c>
      <c r="V26038">
        <v>618200</v>
      </c>
      <c r="W26038" s="9" t="str">
        <f t="shared" si="410"/>
        <v>NWE</v>
      </c>
    </row>
    <row r="26039" spans="15:23">
      <c r="O26039" t="s">
        <v>126</v>
      </c>
      <c r="P26039" s="13">
        <v>43927</v>
      </c>
      <c r="Q26039">
        <v>55.27</v>
      </c>
      <c r="R26039">
        <v>60.009998000000003</v>
      </c>
      <c r="S26039">
        <v>55</v>
      </c>
      <c r="T26039">
        <v>58.93</v>
      </c>
      <c r="U26039">
        <v>53.550170999999999</v>
      </c>
      <c r="V26039">
        <v>471300</v>
      </c>
      <c r="W26039" s="9" t="str">
        <f t="shared" si="410"/>
        <v>NWE</v>
      </c>
    </row>
    <row r="26040" spans="15:23">
      <c r="O26040" t="s">
        <v>126</v>
      </c>
      <c r="P26040" s="13">
        <v>43928</v>
      </c>
      <c r="Q26040">
        <v>61.439999</v>
      </c>
      <c r="R26040">
        <v>62.889999000000003</v>
      </c>
      <c r="S26040">
        <v>56.919998</v>
      </c>
      <c r="T26040">
        <v>57.700001</v>
      </c>
      <c r="U26040">
        <v>52.432461000000004</v>
      </c>
      <c r="V26040">
        <v>537000</v>
      </c>
      <c r="W26040" s="9" t="str">
        <f t="shared" si="410"/>
        <v>NWE</v>
      </c>
    </row>
    <row r="26041" spans="15:23">
      <c r="O26041" t="s">
        <v>126</v>
      </c>
      <c r="P26041" s="13">
        <v>43929</v>
      </c>
      <c r="Q26041">
        <v>58.470001000000003</v>
      </c>
      <c r="R26041">
        <v>61.75</v>
      </c>
      <c r="S26041">
        <v>57.830002</v>
      </c>
      <c r="T26041">
        <v>61.209999000000003</v>
      </c>
      <c r="U26041">
        <v>55.622025000000001</v>
      </c>
      <c r="V26041">
        <v>369100</v>
      </c>
      <c r="W26041" s="9" t="str">
        <f t="shared" si="410"/>
        <v>NWE</v>
      </c>
    </row>
    <row r="26042" spans="15:23">
      <c r="O26042" t="s">
        <v>126</v>
      </c>
      <c r="P26042" s="13">
        <v>43930</v>
      </c>
      <c r="Q26042">
        <v>62.66</v>
      </c>
      <c r="R26042">
        <v>64.940002000000007</v>
      </c>
      <c r="S26042">
        <v>62.400002000000001</v>
      </c>
      <c r="T26042">
        <v>64.599997999999999</v>
      </c>
      <c r="U26042">
        <v>58.702540999999997</v>
      </c>
      <c r="V26042">
        <v>335700</v>
      </c>
      <c r="W26042" s="9" t="str">
        <f t="shared" si="410"/>
        <v>NWE</v>
      </c>
    </row>
    <row r="26043" spans="15:23">
      <c r="O26043" t="s">
        <v>126</v>
      </c>
      <c r="P26043" s="13">
        <v>43934</v>
      </c>
      <c r="Q26043">
        <v>63.73</v>
      </c>
      <c r="R26043">
        <v>64.110000999999997</v>
      </c>
      <c r="S26043">
        <v>61.68</v>
      </c>
      <c r="T26043">
        <v>63.299999</v>
      </c>
      <c r="U26043">
        <v>57.521220999999997</v>
      </c>
      <c r="V26043">
        <v>341200</v>
      </c>
      <c r="W26043" s="9" t="str">
        <f t="shared" si="410"/>
        <v>NWE</v>
      </c>
    </row>
    <row r="26044" spans="15:23">
      <c r="O26044" t="s">
        <v>126</v>
      </c>
      <c r="P26044" s="13">
        <v>43935</v>
      </c>
      <c r="Q26044">
        <v>65.099997999999999</v>
      </c>
      <c r="R26044">
        <v>65.379997000000003</v>
      </c>
      <c r="S26044">
        <v>63.02</v>
      </c>
      <c r="T26044">
        <v>64.389999000000003</v>
      </c>
      <c r="U26044">
        <v>58.511718999999999</v>
      </c>
      <c r="V26044">
        <v>365600</v>
      </c>
      <c r="W26044" s="9" t="str">
        <f t="shared" si="410"/>
        <v>NWE</v>
      </c>
    </row>
    <row r="26045" spans="15:23">
      <c r="O26045" t="s">
        <v>126</v>
      </c>
      <c r="P26045" s="13">
        <v>43936</v>
      </c>
      <c r="Q26045">
        <v>62.389999000000003</v>
      </c>
      <c r="R26045">
        <v>63.169998</v>
      </c>
      <c r="S26045">
        <v>60.959999000000003</v>
      </c>
      <c r="T26045">
        <v>61.639999000000003</v>
      </c>
      <c r="U26045">
        <v>56.012768000000001</v>
      </c>
      <c r="V26045">
        <v>493800</v>
      </c>
      <c r="W26045" s="9" t="str">
        <f t="shared" si="410"/>
        <v>NWE</v>
      </c>
    </row>
    <row r="26046" spans="15:23">
      <c r="O26046" t="s">
        <v>126</v>
      </c>
      <c r="P26046" s="13">
        <v>43937</v>
      </c>
      <c r="Q26046">
        <v>61.560001</v>
      </c>
      <c r="R26046">
        <v>61.82</v>
      </c>
      <c r="S26046">
        <v>59.389999000000003</v>
      </c>
      <c r="T26046">
        <v>60.93</v>
      </c>
      <c r="U26046">
        <v>55.367587999999998</v>
      </c>
      <c r="V26046">
        <v>492800</v>
      </c>
      <c r="W26046" s="9" t="str">
        <f t="shared" si="410"/>
        <v>NWE</v>
      </c>
    </row>
    <row r="26047" spans="15:23">
      <c r="O26047" t="s">
        <v>126</v>
      </c>
      <c r="P26047" s="13">
        <v>43938</v>
      </c>
      <c r="Q26047">
        <v>61.740001999999997</v>
      </c>
      <c r="R26047">
        <v>62.700001</v>
      </c>
      <c r="S26047">
        <v>60.869999</v>
      </c>
      <c r="T26047">
        <v>62.639999000000003</v>
      </c>
      <c r="U26047">
        <v>56.921478</v>
      </c>
      <c r="V26047">
        <v>507900</v>
      </c>
      <c r="W26047" s="9" t="str">
        <f t="shared" si="410"/>
        <v>NWE</v>
      </c>
    </row>
    <row r="26048" spans="15:23">
      <c r="O26048" t="s">
        <v>126</v>
      </c>
      <c r="P26048" s="13">
        <v>43941</v>
      </c>
      <c r="Q26048">
        <v>61.380001</v>
      </c>
      <c r="R26048">
        <v>61.77</v>
      </c>
      <c r="S26048">
        <v>58.23</v>
      </c>
      <c r="T26048">
        <v>58.299999</v>
      </c>
      <c r="U26048">
        <v>52.977679999999999</v>
      </c>
      <c r="V26048">
        <v>506000</v>
      </c>
      <c r="W26048" s="9" t="str">
        <f t="shared" si="410"/>
        <v>NWE</v>
      </c>
    </row>
    <row r="26049" spans="15:23">
      <c r="O26049" t="s">
        <v>126</v>
      </c>
      <c r="P26049" s="13">
        <v>43942</v>
      </c>
      <c r="Q26049">
        <v>57.939999</v>
      </c>
      <c r="R26049">
        <v>59.610000999999997</v>
      </c>
      <c r="S26049">
        <v>57.369999</v>
      </c>
      <c r="T26049">
        <v>59.110000999999997</v>
      </c>
      <c r="U26049">
        <v>53.713737000000002</v>
      </c>
      <c r="V26049">
        <v>539100</v>
      </c>
      <c r="W26049" s="9" t="str">
        <f t="shared" si="410"/>
        <v>NWE</v>
      </c>
    </row>
    <row r="26050" spans="15:23">
      <c r="O26050" t="s">
        <v>126</v>
      </c>
      <c r="P26050" s="13">
        <v>43943</v>
      </c>
      <c r="Q26050">
        <v>60.130001</v>
      </c>
      <c r="R26050">
        <v>60.130001</v>
      </c>
      <c r="S26050">
        <v>58.130001</v>
      </c>
      <c r="T26050">
        <v>59.189999</v>
      </c>
      <c r="U26050">
        <v>53.786434</v>
      </c>
      <c r="V26050">
        <v>393700</v>
      </c>
      <c r="W26050" s="9" t="str">
        <f t="shared" si="410"/>
        <v>NWE</v>
      </c>
    </row>
    <row r="26051" spans="15:23">
      <c r="O26051" t="s">
        <v>126</v>
      </c>
      <c r="P26051" s="13">
        <v>43944</v>
      </c>
      <c r="Q26051">
        <v>58.400002000000001</v>
      </c>
      <c r="R26051">
        <v>58.73</v>
      </c>
      <c r="S26051">
        <v>56.139999000000003</v>
      </c>
      <c r="T26051">
        <v>57.450001</v>
      </c>
      <c r="U26051">
        <v>52.205280000000002</v>
      </c>
      <c r="V26051">
        <v>762800</v>
      </c>
      <c r="W26051" s="9" t="str">
        <f t="shared" si="410"/>
        <v>NWE</v>
      </c>
    </row>
    <row r="26052" spans="15:23">
      <c r="O26052" t="s">
        <v>126</v>
      </c>
      <c r="P26052" s="13">
        <v>43945</v>
      </c>
      <c r="Q26052">
        <v>57.389999000000003</v>
      </c>
      <c r="R26052">
        <v>58.689999</v>
      </c>
      <c r="S26052">
        <v>56.610000999999997</v>
      </c>
      <c r="T26052">
        <v>56.799999</v>
      </c>
      <c r="U26052">
        <v>51.614615999999998</v>
      </c>
      <c r="V26052">
        <v>692400</v>
      </c>
      <c r="W26052" s="9" t="str">
        <f t="shared" si="410"/>
        <v>NWE</v>
      </c>
    </row>
    <row r="26053" spans="15:23">
      <c r="O26053" t="s">
        <v>126</v>
      </c>
      <c r="P26053" s="13">
        <v>43948</v>
      </c>
      <c r="Q26053">
        <v>57.380001</v>
      </c>
      <c r="R26053">
        <v>58.689999</v>
      </c>
      <c r="S26053">
        <v>57.380001</v>
      </c>
      <c r="T26053">
        <v>58.52</v>
      </c>
      <c r="U26053">
        <v>53.177601000000003</v>
      </c>
      <c r="V26053">
        <v>405700</v>
      </c>
      <c r="W26053" s="9" t="str">
        <f t="shared" ref="W26053:W26116" si="411">IFERROR(VLOOKUP(O26053,$B$4:$B$17,1,FALSE),"Delete")</f>
        <v>NWE</v>
      </c>
    </row>
    <row r="26054" spans="15:23">
      <c r="O26054" t="s">
        <v>126</v>
      </c>
      <c r="P26054" s="13">
        <v>43949</v>
      </c>
      <c r="Q26054">
        <v>60</v>
      </c>
      <c r="R26054">
        <v>61.389999000000003</v>
      </c>
      <c r="S26054">
        <v>59.860000999999997</v>
      </c>
      <c r="T26054">
        <v>60.75</v>
      </c>
      <c r="U26054">
        <v>55.204014000000001</v>
      </c>
      <c r="V26054">
        <v>625800</v>
      </c>
      <c r="W26054" s="9" t="str">
        <f t="shared" si="411"/>
        <v>NWE</v>
      </c>
    </row>
    <row r="26055" spans="15:23">
      <c r="O26055" t="s">
        <v>126</v>
      </c>
      <c r="P26055" s="13">
        <v>43950</v>
      </c>
      <c r="Q26055">
        <v>62.450001</v>
      </c>
      <c r="R26055">
        <v>62.450001</v>
      </c>
      <c r="S26055">
        <v>59.43</v>
      </c>
      <c r="T26055">
        <v>59.790000999999997</v>
      </c>
      <c r="U26055">
        <v>54.331654</v>
      </c>
      <c r="V26055">
        <v>839600</v>
      </c>
      <c r="W26055" s="9" t="str">
        <f t="shared" si="411"/>
        <v>NWE</v>
      </c>
    </row>
    <row r="26056" spans="15:23">
      <c r="O26056" t="s">
        <v>126</v>
      </c>
      <c r="P26056" s="13">
        <v>43951</v>
      </c>
      <c r="Q26056">
        <v>58.990001999999997</v>
      </c>
      <c r="R26056">
        <v>58.990001999999997</v>
      </c>
      <c r="S26056">
        <v>56.759998000000003</v>
      </c>
      <c r="T26056">
        <v>57.689999</v>
      </c>
      <c r="U26056">
        <v>52.423366999999999</v>
      </c>
      <c r="V26056">
        <v>463700</v>
      </c>
      <c r="W26056" s="9" t="str">
        <f t="shared" si="411"/>
        <v>NWE</v>
      </c>
    </row>
    <row r="26057" spans="15:23">
      <c r="O26057" t="s">
        <v>126</v>
      </c>
      <c r="P26057" s="13">
        <v>43952</v>
      </c>
      <c r="Q26057">
        <v>56.830002</v>
      </c>
      <c r="R26057">
        <v>56.830002</v>
      </c>
      <c r="S26057">
        <v>55.380001</v>
      </c>
      <c r="T26057">
        <v>56.07</v>
      </c>
      <c r="U26057">
        <v>50.951256000000001</v>
      </c>
      <c r="V26057">
        <v>432200</v>
      </c>
      <c r="W26057" s="9" t="str">
        <f t="shared" si="411"/>
        <v>NWE</v>
      </c>
    </row>
    <row r="26058" spans="15:23">
      <c r="O26058" t="s">
        <v>126</v>
      </c>
      <c r="P26058" s="13">
        <v>43955</v>
      </c>
      <c r="Q26058">
        <v>55.580002</v>
      </c>
      <c r="R26058">
        <v>56.490001999999997</v>
      </c>
      <c r="S26058">
        <v>54.439999</v>
      </c>
      <c r="T26058">
        <v>56.290000999999997</v>
      </c>
      <c r="U26058">
        <v>51.151176</v>
      </c>
      <c r="V26058">
        <v>373200</v>
      </c>
      <c r="W26058" s="9" t="str">
        <f t="shared" si="411"/>
        <v>NWE</v>
      </c>
    </row>
    <row r="26059" spans="15:23">
      <c r="O26059" t="s">
        <v>126</v>
      </c>
      <c r="P26059" s="13">
        <v>43956</v>
      </c>
      <c r="Q26059">
        <v>56.73</v>
      </c>
      <c r="R26059">
        <v>57.959999000000003</v>
      </c>
      <c r="S26059">
        <v>56.580002</v>
      </c>
      <c r="T26059">
        <v>57.16</v>
      </c>
      <c r="U26059">
        <v>51.941752999999999</v>
      </c>
      <c r="V26059">
        <v>402300</v>
      </c>
      <c r="W26059" s="9" t="str">
        <f t="shared" si="411"/>
        <v>NWE</v>
      </c>
    </row>
    <row r="26060" spans="15:23">
      <c r="O26060" t="s">
        <v>126</v>
      </c>
      <c r="P26060" s="13">
        <v>43957</v>
      </c>
      <c r="Q26060">
        <v>57.470001000000003</v>
      </c>
      <c r="R26060">
        <v>57.68</v>
      </c>
      <c r="S26060">
        <v>54.150002000000001</v>
      </c>
      <c r="T26060">
        <v>54.189999</v>
      </c>
      <c r="U26060">
        <v>49.242885999999999</v>
      </c>
      <c r="V26060">
        <v>324100</v>
      </c>
      <c r="W26060" s="9" t="str">
        <f t="shared" si="411"/>
        <v>NWE</v>
      </c>
    </row>
    <row r="26061" spans="15:23">
      <c r="O26061" t="s">
        <v>126</v>
      </c>
      <c r="P26061" s="13">
        <v>43958</v>
      </c>
      <c r="Q26061">
        <v>55.09</v>
      </c>
      <c r="R26061">
        <v>56.93</v>
      </c>
      <c r="S26061">
        <v>55.029998999999997</v>
      </c>
      <c r="T26061">
        <v>55.84</v>
      </c>
      <c r="U26061">
        <v>50.742260000000002</v>
      </c>
      <c r="V26061">
        <v>361300</v>
      </c>
      <c r="W26061" s="9" t="str">
        <f t="shared" si="411"/>
        <v>NWE</v>
      </c>
    </row>
    <row r="26062" spans="15:23">
      <c r="O26062" t="s">
        <v>126</v>
      </c>
      <c r="P26062" s="13">
        <v>43959</v>
      </c>
      <c r="Q26062">
        <v>56.93</v>
      </c>
      <c r="R26062">
        <v>58.23</v>
      </c>
      <c r="S26062">
        <v>56.509998000000003</v>
      </c>
      <c r="T26062">
        <v>58.029998999999997</v>
      </c>
      <c r="U26062">
        <v>52.732326999999998</v>
      </c>
      <c r="V26062">
        <v>309800</v>
      </c>
      <c r="W26062" s="9" t="str">
        <f t="shared" si="411"/>
        <v>NWE</v>
      </c>
    </row>
    <row r="26063" spans="15:23">
      <c r="O26063" t="s">
        <v>126</v>
      </c>
      <c r="P26063" s="13">
        <v>43962</v>
      </c>
      <c r="Q26063">
        <v>57.939999</v>
      </c>
      <c r="R26063">
        <v>57.939999</v>
      </c>
      <c r="S26063">
        <v>55.740001999999997</v>
      </c>
      <c r="T26063">
        <v>57.459999000000003</v>
      </c>
      <c r="U26063">
        <v>52.214362999999999</v>
      </c>
      <c r="V26063">
        <v>538200</v>
      </c>
      <c r="W26063" s="9" t="str">
        <f t="shared" si="411"/>
        <v>NWE</v>
      </c>
    </row>
    <row r="26064" spans="15:23">
      <c r="O26064" t="s">
        <v>126</v>
      </c>
      <c r="P26064" s="13">
        <v>43963</v>
      </c>
      <c r="Q26064">
        <v>57.369999</v>
      </c>
      <c r="R26064">
        <v>57.619999</v>
      </c>
      <c r="S26064">
        <v>55.84</v>
      </c>
      <c r="T26064">
        <v>56</v>
      </c>
      <c r="U26064">
        <v>50.887661000000001</v>
      </c>
      <c r="V26064">
        <v>395900</v>
      </c>
      <c r="W26064" s="9" t="str">
        <f t="shared" si="411"/>
        <v>NWE</v>
      </c>
    </row>
    <row r="26065" spans="15:23">
      <c r="O26065" t="s">
        <v>126</v>
      </c>
      <c r="P26065" s="13">
        <v>43964</v>
      </c>
      <c r="Q26065">
        <v>55.57</v>
      </c>
      <c r="R26065">
        <v>55.57</v>
      </c>
      <c r="S26065">
        <v>54.279998999999997</v>
      </c>
      <c r="T26065">
        <v>54.959999000000003</v>
      </c>
      <c r="U26065">
        <v>49.942596000000002</v>
      </c>
      <c r="V26065">
        <v>344300</v>
      </c>
      <c r="W26065" s="9" t="str">
        <f t="shared" si="411"/>
        <v>NWE</v>
      </c>
    </row>
    <row r="26066" spans="15:23">
      <c r="O26066" t="s">
        <v>126</v>
      </c>
      <c r="P26066" s="13">
        <v>43965</v>
      </c>
      <c r="Q26066">
        <v>54.009998000000003</v>
      </c>
      <c r="R26066">
        <v>55.040000999999997</v>
      </c>
      <c r="S26066">
        <v>52.099997999999999</v>
      </c>
      <c r="T26066">
        <v>54.990001999999997</v>
      </c>
      <c r="U26066">
        <v>49.969859999999997</v>
      </c>
      <c r="V26066">
        <v>521400</v>
      </c>
      <c r="W26066" s="9" t="str">
        <f t="shared" si="411"/>
        <v>NWE</v>
      </c>
    </row>
    <row r="26067" spans="15:23">
      <c r="O26067" t="s">
        <v>126</v>
      </c>
      <c r="P26067" s="13">
        <v>43966</v>
      </c>
      <c r="Q26067">
        <v>54.75</v>
      </c>
      <c r="R26067">
        <v>54.75</v>
      </c>
      <c r="S26067">
        <v>52.82</v>
      </c>
      <c r="T26067">
        <v>54.25</v>
      </c>
      <c r="U26067">
        <v>49.297412999999999</v>
      </c>
      <c r="V26067">
        <v>1154300</v>
      </c>
      <c r="W26067" s="9" t="str">
        <f t="shared" si="411"/>
        <v>NWE</v>
      </c>
    </row>
    <row r="26068" spans="15:23">
      <c r="O26068" t="s">
        <v>126</v>
      </c>
      <c r="P26068" s="13">
        <v>43969</v>
      </c>
      <c r="Q26068">
        <v>56.57</v>
      </c>
      <c r="R26068">
        <v>58.16</v>
      </c>
      <c r="S26068">
        <v>56.27</v>
      </c>
      <c r="T26068">
        <v>57.709999000000003</v>
      </c>
      <c r="U26068">
        <v>52.441535999999999</v>
      </c>
      <c r="V26068">
        <v>503700</v>
      </c>
      <c r="W26068" s="9" t="str">
        <f t="shared" si="411"/>
        <v>NWE</v>
      </c>
    </row>
    <row r="26069" spans="15:23">
      <c r="O26069" t="s">
        <v>126</v>
      </c>
      <c r="P26069" s="13">
        <v>43970</v>
      </c>
      <c r="Q26069">
        <v>57.279998999999997</v>
      </c>
      <c r="R26069">
        <v>57.849997999999999</v>
      </c>
      <c r="S26069">
        <v>56.509998000000003</v>
      </c>
      <c r="T26069">
        <v>56.619999</v>
      </c>
      <c r="U26069">
        <v>51.451045999999998</v>
      </c>
      <c r="V26069">
        <v>366000</v>
      </c>
      <c r="W26069" s="9" t="str">
        <f t="shared" si="411"/>
        <v>NWE</v>
      </c>
    </row>
    <row r="26070" spans="15:23">
      <c r="O26070" t="s">
        <v>126</v>
      </c>
      <c r="P26070" s="13">
        <v>43971</v>
      </c>
      <c r="Q26070">
        <v>57.529998999999997</v>
      </c>
      <c r="R26070">
        <v>58.279998999999997</v>
      </c>
      <c r="S26070">
        <v>56.93</v>
      </c>
      <c r="T26070">
        <v>57.799999</v>
      </c>
      <c r="U26070">
        <v>52.523327000000002</v>
      </c>
      <c r="V26070">
        <v>298000</v>
      </c>
      <c r="W26070" s="9" t="str">
        <f t="shared" si="411"/>
        <v>NWE</v>
      </c>
    </row>
    <row r="26071" spans="15:23">
      <c r="O26071" t="s">
        <v>126</v>
      </c>
      <c r="P26071" s="13">
        <v>43972</v>
      </c>
      <c r="Q26071">
        <v>57.84</v>
      </c>
      <c r="R26071">
        <v>58.5</v>
      </c>
      <c r="S26071">
        <v>57.490001999999997</v>
      </c>
      <c r="T26071">
        <v>57.560001</v>
      </c>
      <c r="U26071">
        <v>52.305241000000002</v>
      </c>
      <c r="V26071">
        <v>343700</v>
      </c>
      <c r="W26071" s="9" t="str">
        <f t="shared" si="411"/>
        <v>NWE</v>
      </c>
    </row>
    <row r="26072" spans="15:23">
      <c r="O26072" t="s">
        <v>126</v>
      </c>
      <c r="P26072" s="13">
        <v>43973</v>
      </c>
      <c r="Q26072">
        <v>58.150002000000001</v>
      </c>
      <c r="R26072">
        <v>58.150002000000001</v>
      </c>
      <c r="S26072">
        <v>57.09</v>
      </c>
      <c r="T26072">
        <v>57.84</v>
      </c>
      <c r="U26072">
        <v>52.559672999999997</v>
      </c>
      <c r="V26072">
        <v>163600</v>
      </c>
      <c r="W26072" s="9" t="str">
        <f t="shared" si="411"/>
        <v>NWE</v>
      </c>
    </row>
    <row r="26073" spans="15:23">
      <c r="O26073" t="s">
        <v>126</v>
      </c>
      <c r="P26073" s="13">
        <v>43977</v>
      </c>
      <c r="Q26073">
        <v>59.599997999999999</v>
      </c>
      <c r="R26073">
        <v>60.639999000000003</v>
      </c>
      <c r="S26073">
        <v>58.889999000000003</v>
      </c>
      <c r="T26073">
        <v>59.119999</v>
      </c>
      <c r="U26073">
        <v>53.722824000000003</v>
      </c>
      <c r="V26073">
        <v>304900</v>
      </c>
      <c r="W26073" s="9" t="str">
        <f t="shared" si="411"/>
        <v>NWE</v>
      </c>
    </row>
    <row r="26074" spans="15:23">
      <c r="O26074" t="s">
        <v>126</v>
      </c>
      <c r="P26074" s="13">
        <v>43978</v>
      </c>
      <c r="Q26074">
        <v>60.299999</v>
      </c>
      <c r="R26074">
        <v>61.02</v>
      </c>
      <c r="S26074">
        <v>59.490001999999997</v>
      </c>
      <c r="T26074">
        <v>60.119999</v>
      </c>
      <c r="U26074">
        <v>54.631526999999998</v>
      </c>
      <c r="V26074">
        <v>342300</v>
      </c>
      <c r="W26074" s="9" t="str">
        <f t="shared" si="411"/>
        <v>NWE</v>
      </c>
    </row>
    <row r="26075" spans="15:23">
      <c r="O26075" t="s">
        <v>126</v>
      </c>
      <c r="P26075" s="13">
        <v>43979</v>
      </c>
      <c r="Q26075">
        <v>61.150002000000001</v>
      </c>
      <c r="R26075">
        <v>61.419998</v>
      </c>
      <c r="S26075">
        <v>59.900002000000001</v>
      </c>
      <c r="T26075">
        <v>60.080002</v>
      </c>
      <c r="U26075">
        <v>54.595184000000003</v>
      </c>
      <c r="V26075">
        <v>437900</v>
      </c>
      <c r="W26075" s="9" t="str">
        <f t="shared" si="411"/>
        <v>NWE</v>
      </c>
    </row>
    <row r="26076" spans="15:23">
      <c r="O26076" t="s">
        <v>126</v>
      </c>
      <c r="P26076" s="13">
        <v>43980</v>
      </c>
      <c r="Q26076">
        <v>59.470001000000003</v>
      </c>
      <c r="R26076">
        <v>60.759998000000003</v>
      </c>
      <c r="S26076">
        <v>58.860000999999997</v>
      </c>
      <c r="T26076">
        <v>60.119999</v>
      </c>
      <c r="U26076">
        <v>54.631526999999998</v>
      </c>
      <c r="V26076">
        <v>414000</v>
      </c>
      <c r="W26076" s="9" t="str">
        <f t="shared" si="411"/>
        <v>NWE</v>
      </c>
    </row>
    <row r="26077" spans="15:23">
      <c r="O26077" t="s">
        <v>126</v>
      </c>
      <c r="P26077" s="13">
        <v>43983</v>
      </c>
      <c r="Q26077">
        <v>60.040000999999997</v>
      </c>
      <c r="R26077">
        <v>60.990001999999997</v>
      </c>
      <c r="S26077">
        <v>59.939999</v>
      </c>
      <c r="T26077">
        <v>60.450001</v>
      </c>
      <c r="U26077">
        <v>54.931404000000001</v>
      </c>
      <c r="V26077">
        <v>446400</v>
      </c>
      <c r="W26077" s="9" t="str">
        <f t="shared" si="411"/>
        <v>NWE</v>
      </c>
    </row>
    <row r="26078" spans="15:23">
      <c r="O26078" t="s">
        <v>126</v>
      </c>
      <c r="P26078" s="13">
        <v>43984</v>
      </c>
      <c r="Q26078">
        <v>60.950001</v>
      </c>
      <c r="R26078">
        <v>61.09</v>
      </c>
      <c r="S26078">
        <v>59.630001</v>
      </c>
      <c r="T26078">
        <v>60.209999000000003</v>
      </c>
      <c r="U26078">
        <v>54.713318000000001</v>
      </c>
      <c r="V26078">
        <v>243400</v>
      </c>
      <c r="W26078" s="9" t="str">
        <f t="shared" si="411"/>
        <v>NWE</v>
      </c>
    </row>
    <row r="26079" spans="15:23">
      <c r="O26079" t="s">
        <v>126</v>
      </c>
      <c r="P26079" s="13">
        <v>43985</v>
      </c>
      <c r="Q26079">
        <v>61.119999</v>
      </c>
      <c r="R26079">
        <v>62.509998000000003</v>
      </c>
      <c r="S26079">
        <v>61.119999</v>
      </c>
      <c r="T26079">
        <v>62.099997999999999</v>
      </c>
      <c r="U26079">
        <v>56.430774999999997</v>
      </c>
      <c r="V26079">
        <v>311800</v>
      </c>
      <c r="W26079" s="9" t="str">
        <f t="shared" si="411"/>
        <v>NWE</v>
      </c>
    </row>
    <row r="26080" spans="15:23">
      <c r="O26080" t="s">
        <v>126</v>
      </c>
      <c r="P26080" s="13">
        <v>43986</v>
      </c>
      <c r="Q26080">
        <v>61.490001999999997</v>
      </c>
      <c r="R26080">
        <v>61.849997999999999</v>
      </c>
      <c r="S26080">
        <v>59.950001</v>
      </c>
      <c r="T26080">
        <v>60.759998000000003</v>
      </c>
      <c r="U26080">
        <v>55.213099999999997</v>
      </c>
      <c r="V26080">
        <v>322800</v>
      </c>
      <c r="W26080" s="9" t="str">
        <f t="shared" si="411"/>
        <v>NWE</v>
      </c>
    </row>
    <row r="26081" spans="15:23">
      <c r="O26081" t="s">
        <v>126</v>
      </c>
      <c r="P26081" s="13">
        <v>43987</v>
      </c>
      <c r="Q26081">
        <v>62.34</v>
      </c>
      <c r="R26081">
        <v>64.169998000000007</v>
      </c>
      <c r="S26081">
        <v>62.34</v>
      </c>
      <c r="T26081">
        <v>62.810001</v>
      </c>
      <c r="U26081">
        <v>57.075951000000003</v>
      </c>
      <c r="V26081">
        <v>334700</v>
      </c>
      <c r="W26081" s="9" t="str">
        <f t="shared" si="411"/>
        <v>NWE</v>
      </c>
    </row>
    <row r="26082" spans="15:23">
      <c r="O26082" t="s">
        <v>126</v>
      </c>
      <c r="P26082" s="13">
        <v>43990</v>
      </c>
      <c r="Q26082">
        <v>62.689999</v>
      </c>
      <c r="R26082">
        <v>63.400002000000001</v>
      </c>
      <c r="S26082">
        <v>62.41</v>
      </c>
      <c r="T26082">
        <v>63.240001999999997</v>
      </c>
      <c r="U26082">
        <v>57.466698000000001</v>
      </c>
      <c r="V26082">
        <v>310400</v>
      </c>
      <c r="W26082" s="9" t="str">
        <f t="shared" si="411"/>
        <v>NWE</v>
      </c>
    </row>
    <row r="26083" spans="15:23">
      <c r="O26083" t="s">
        <v>126</v>
      </c>
      <c r="P26083" s="13">
        <v>43991</v>
      </c>
      <c r="Q26083">
        <v>62.529998999999997</v>
      </c>
      <c r="R26083">
        <v>62.77</v>
      </c>
      <c r="S26083">
        <v>61.610000999999997</v>
      </c>
      <c r="T26083">
        <v>62.220001000000003</v>
      </c>
      <c r="U26083">
        <v>56.539817999999997</v>
      </c>
      <c r="V26083">
        <v>347000</v>
      </c>
      <c r="W26083" s="9" t="str">
        <f t="shared" si="411"/>
        <v>NWE</v>
      </c>
    </row>
    <row r="26084" spans="15:23">
      <c r="O26084" t="s">
        <v>126</v>
      </c>
      <c r="P26084" s="13">
        <v>43992</v>
      </c>
      <c r="Q26084">
        <v>62.150002000000001</v>
      </c>
      <c r="R26084">
        <v>62.389999000000003</v>
      </c>
      <c r="S26084">
        <v>60.41</v>
      </c>
      <c r="T26084">
        <v>60.700001</v>
      </c>
      <c r="U26084">
        <v>55.158572999999997</v>
      </c>
      <c r="V26084">
        <v>294200</v>
      </c>
      <c r="W26084" s="9" t="str">
        <f t="shared" si="411"/>
        <v>NWE</v>
      </c>
    </row>
    <row r="26085" spans="15:23">
      <c r="O26085" t="s">
        <v>126</v>
      </c>
      <c r="P26085" s="13">
        <v>43993</v>
      </c>
      <c r="Q26085">
        <v>59.32</v>
      </c>
      <c r="R26085">
        <v>59.529998999999997</v>
      </c>
      <c r="S26085">
        <v>56.310001</v>
      </c>
      <c r="T26085">
        <v>56.509998000000003</v>
      </c>
      <c r="U26085">
        <v>51.351089000000002</v>
      </c>
      <c r="V26085">
        <v>417300</v>
      </c>
      <c r="W26085" s="9" t="str">
        <f t="shared" si="411"/>
        <v>NWE</v>
      </c>
    </row>
    <row r="26086" spans="15:23">
      <c r="O26086" t="s">
        <v>126</v>
      </c>
      <c r="P26086" s="13">
        <v>43994</v>
      </c>
      <c r="Q26086">
        <v>57.639999000000003</v>
      </c>
      <c r="R26086">
        <v>57.639999000000003</v>
      </c>
      <c r="S26086">
        <v>54.16</v>
      </c>
      <c r="T26086">
        <v>55.580002</v>
      </c>
      <c r="U26086">
        <v>51.048008000000003</v>
      </c>
      <c r="V26086">
        <v>391400</v>
      </c>
      <c r="W26086" s="9" t="str">
        <f t="shared" si="411"/>
        <v>NWE</v>
      </c>
    </row>
    <row r="26087" spans="15:23">
      <c r="O26087" t="s">
        <v>126</v>
      </c>
      <c r="P26087" s="13">
        <v>43997</v>
      </c>
      <c r="Q26087">
        <v>54.150002000000001</v>
      </c>
      <c r="R26087">
        <v>56.799999</v>
      </c>
      <c r="S26087">
        <v>53.759998000000003</v>
      </c>
      <c r="T26087">
        <v>56.48</v>
      </c>
      <c r="U26087">
        <v>51.874619000000003</v>
      </c>
      <c r="V26087">
        <v>431000</v>
      </c>
      <c r="W26087" s="9" t="str">
        <f t="shared" si="411"/>
        <v>NWE</v>
      </c>
    </row>
    <row r="26088" spans="15:23">
      <c r="O26088" t="s">
        <v>126</v>
      </c>
      <c r="P26088" s="13">
        <v>43998</v>
      </c>
      <c r="Q26088">
        <v>58.029998999999997</v>
      </c>
      <c r="R26088">
        <v>58.470001000000003</v>
      </c>
      <c r="S26088">
        <v>56.150002000000001</v>
      </c>
      <c r="T26088">
        <v>56.82</v>
      </c>
      <c r="U26088">
        <v>52.186892999999998</v>
      </c>
      <c r="V26088">
        <v>293800</v>
      </c>
      <c r="W26088" s="9" t="str">
        <f t="shared" si="411"/>
        <v>NWE</v>
      </c>
    </row>
    <row r="26089" spans="15:23">
      <c r="O26089" t="s">
        <v>126</v>
      </c>
      <c r="P26089" s="13">
        <v>43999</v>
      </c>
      <c r="Q26089">
        <v>57.040000999999997</v>
      </c>
      <c r="R26089">
        <v>57.040000999999997</v>
      </c>
      <c r="S26089">
        <v>54.880001</v>
      </c>
      <c r="T26089">
        <v>55.900002000000001</v>
      </c>
      <c r="U26089">
        <v>51.341911000000003</v>
      </c>
      <c r="V26089">
        <v>305900</v>
      </c>
      <c r="W26089" s="9" t="str">
        <f t="shared" si="411"/>
        <v>NWE</v>
      </c>
    </row>
    <row r="26090" spans="15:23">
      <c r="O26090" t="s">
        <v>126</v>
      </c>
      <c r="P26090" s="13">
        <v>44000</v>
      </c>
      <c r="Q26090">
        <v>55.34</v>
      </c>
      <c r="R26090">
        <v>55.869999</v>
      </c>
      <c r="S26090">
        <v>54.939999</v>
      </c>
      <c r="T26090">
        <v>55.709999000000003</v>
      </c>
      <c r="U26090">
        <v>51.167403999999998</v>
      </c>
      <c r="V26090">
        <v>252100</v>
      </c>
      <c r="W26090" s="9" t="str">
        <f t="shared" si="411"/>
        <v>NWE</v>
      </c>
    </row>
    <row r="26091" spans="15:23">
      <c r="O26091" t="s">
        <v>126</v>
      </c>
      <c r="P26091" s="13">
        <v>44001</v>
      </c>
      <c r="Q26091">
        <v>56.189999</v>
      </c>
      <c r="R26091">
        <v>56.389999000000003</v>
      </c>
      <c r="S26091">
        <v>54.369999</v>
      </c>
      <c r="T26091">
        <v>54.560001</v>
      </c>
      <c r="U26091">
        <v>50.111176</v>
      </c>
      <c r="V26091">
        <v>854200</v>
      </c>
      <c r="W26091" s="9" t="str">
        <f t="shared" si="411"/>
        <v>NWE</v>
      </c>
    </row>
    <row r="26092" spans="15:23">
      <c r="O26092" t="s">
        <v>126</v>
      </c>
      <c r="P26092" s="13">
        <v>44004</v>
      </c>
      <c r="Q26092">
        <v>54.080002</v>
      </c>
      <c r="R26092">
        <v>55.09</v>
      </c>
      <c r="S26092">
        <v>53.68</v>
      </c>
      <c r="T26092">
        <v>54.599997999999999</v>
      </c>
      <c r="U26092">
        <v>50.147906999999996</v>
      </c>
      <c r="V26092">
        <v>329600</v>
      </c>
      <c r="W26092" s="9" t="str">
        <f t="shared" si="411"/>
        <v>NWE</v>
      </c>
    </row>
    <row r="26093" spans="15:23">
      <c r="O26093" t="s">
        <v>126</v>
      </c>
      <c r="P26093" s="13">
        <v>44005</v>
      </c>
      <c r="Q26093">
        <v>55.259998000000003</v>
      </c>
      <c r="R26093">
        <v>55.380001</v>
      </c>
      <c r="S26093">
        <v>53.720001000000003</v>
      </c>
      <c r="T26093">
        <v>54.139999000000003</v>
      </c>
      <c r="U26093">
        <v>49.725425999999999</v>
      </c>
      <c r="V26093">
        <v>350800</v>
      </c>
      <c r="W26093" s="9" t="str">
        <f t="shared" si="411"/>
        <v>NWE</v>
      </c>
    </row>
    <row r="26094" spans="15:23">
      <c r="O26094" t="s">
        <v>126</v>
      </c>
      <c r="P26094" s="13">
        <v>44006</v>
      </c>
      <c r="Q26094">
        <v>53.369999</v>
      </c>
      <c r="R26094">
        <v>53.5</v>
      </c>
      <c r="S26094">
        <v>51.939999</v>
      </c>
      <c r="T26094">
        <v>52.860000999999997</v>
      </c>
      <c r="U26094">
        <v>48.549788999999997</v>
      </c>
      <c r="V26094">
        <v>498200</v>
      </c>
      <c r="W26094" s="9" t="str">
        <f t="shared" si="411"/>
        <v>NWE</v>
      </c>
    </row>
    <row r="26095" spans="15:23">
      <c r="O26095" t="s">
        <v>126</v>
      </c>
      <c r="P26095" s="13">
        <v>44007</v>
      </c>
      <c r="Q26095">
        <v>52.560001</v>
      </c>
      <c r="R26095">
        <v>52.560001</v>
      </c>
      <c r="S26095">
        <v>51.119999</v>
      </c>
      <c r="T26095">
        <v>52.240001999999997</v>
      </c>
      <c r="U26095">
        <v>47.980350000000001</v>
      </c>
      <c r="V26095">
        <v>340600</v>
      </c>
      <c r="W26095" s="9" t="str">
        <f t="shared" si="411"/>
        <v>NWE</v>
      </c>
    </row>
    <row r="26096" spans="15:23">
      <c r="O26096" t="s">
        <v>126</v>
      </c>
      <c r="P26096" s="13">
        <v>44008</v>
      </c>
      <c r="Q26096">
        <v>52</v>
      </c>
      <c r="R26096">
        <v>52.560001</v>
      </c>
      <c r="S26096">
        <v>51</v>
      </c>
      <c r="T26096">
        <v>52.139999000000003</v>
      </c>
      <c r="U26096">
        <v>47.888503999999998</v>
      </c>
      <c r="V26096">
        <v>659900</v>
      </c>
      <c r="W26096" s="9" t="str">
        <f t="shared" si="411"/>
        <v>NWE</v>
      </c>
    </row>
    <row r="26097" spans="15:23">
      <c r="O26097" t="s">
        <v>126</v>
      </c>
      <c r="P26097" s="13">
        <v>44011</v>
      </c>
      <c r="Q26097">
        <v>52.66</v>
      </c>
      <c r="R26097">
        <v>54.200001</v>
      </c>
      <c r="S26097">
        <v>52.23</v>
      </c>
      <c r="T26097">
        <v>54.099997999999999</v>
      </c>
      <c r="U26097">
        <v>49.688679</v>
      </c>
      <c r="V26097">
        <v>461200</v>
      </c>
      <c r="W26097" s="9" t="str">
        <f t="shared" si="411"/>
        <v>NWE</v>
      </c>
    </row>
    <row r="26098" spans="15:23">
      <c r="O26098" t="s">
        <v>126</v>
      </c>
      <c r="P26098" s="13">
        <v>44012</v>
      </c>
      <c r="Q26098">
        <v>53.700001</v>
      </c>
      <c r="R26098">
        <v>54.990001999999997</v>
      </c>
      <c r="S26098">
        <v>53.700001</v>
      </c>
      <c r="T26098">
        <v>54.52</v>
      </c>
      <c r="U26098">
        <v>50.074440000000003</v>
      </c>
      <c r="V26098">
        <v>360200</v>
      </c>
      <c r="W26098" s="9" t="str">
        <f t="shared" si="411"/>
        <v>NWE</v>
      </c>
    </row>
    <row r="26099" spans="15:23">
      <c r="O26099" t="s">
        <v>126</v>
      </c>
      <c r="P26099" s="13">
        <v>44013</v>
      </c>
      <c r="Q26099">
        <v>54.57</v>
      </c>
      <c r="R26099">
        <v>55.84</v>
      </c>
      <c r="S26099">
        <v>54.200001</v>
      </c>
      <c r="T26099">
        <v>55.41</v>
      </c>
      <c r="U26099">
        <v>50.891865000000003</v>
      </c>
      <c r="V26099">
        <v>301900</v>
      </c>
      <c r="W26099" s="9" t="str">
        <f t="shared" si="411"/>
        <v>NWE</v>
      </c>
    </row>
    <row r="26100" spans="15:23">
      <c r="O26100" t="s">
        <v>126</v>
      </c>
      <c r="P26100" s="13">
        <v>44014</v>
      </c>
      <c r="Q26100">
        <v>56.360000999999997</v>
      </c>
      <c r="R26100">
        <v>56.459999000000003</v>
      </c>
      <c r="S26100">
        <v>55.040000999999997</v>
      </c>
      <c r="T26100">
        <v>55.310001</v>
      </c>
      <c r="U26100">
        <v>50.800018000000001</v>
      </c>
      <c r="V26100">
        <v>216200</v>
      </c>
      <c r="W26100" s="9" t="str">
        <f t="shared" si="411"/>
        <v>NWE</v>
      </c>
    </row>
    <row r="26101" spans="15:23">
      <c r="O26101" t="s">
        <v>126</v>
      </c>
      <c r="P26101" s="13">
        <v>44018</v>
      </c>
      <c r="Q26101">
        <v>55.700001</v>
      </c>
      <c r="R26101">
        <v>56.07</v>
      </c>
      <c r="S26101">
        <v>54.130001</v>
      </c>
      <c r="T26101">
        <v>54.759998000000003</v>
      </c>
      <c r="U26101">
        <v>50.294865000000001</v>
      </c>
      <c r="V26101">
        <v>277200</v>
      </c>
      <c r="W26101" s="9" t="str">
        <f t="shared" si="411"/>
        <v>NWE</v>
      </c>
    </row>
    <row r="26102" spans="15:23">
      <c r="O26102" t="s">
        <v>126</v>
      </c>
      <c r="P26102" s="13">
        <v>44019</v>
      </c>
      <c r="Q26102">
        <v>54</v>
      </c>
      <c r="R26102">
        <v>54.119999</v>
      </c>
      <c r="S26102">
        <v>53.240001999999997</v>
      </c>
      <c r="T26102">
        <v>53.299999</v>
      </c>
      <c r="U26102">
        <v>48.953918000000002</v>
      </c>
      <c r="V26102">
        <v>430900</v>
      </c>
      <c r="W26102" s="9" t="str">
        <f t="shared" si="411"/>
        <v>NWE</v>
      </c>
    </row>
    <row r="26103" spans="15:23">
      <c r="O26103" t="s">
        <v>126</v>
      </c>
      <c r="P26103" s="13">
        <v>44020</v>
      </c>
      <c r="Q26103">
        <v>52.91</v>
      </c>
      <c r="R26103">
        <v>53.73</v>
      </c>
      <c r="S26103">
        <v>52.560001</v>
      </c>
      <c r="T26103">
        <v>53.57</v>
      </c>
      <c r="U26103">
        <v>49.201897000000002</v>
      </c>
      <c r="V26103">
        <v>520200</v>
      </c>
      <c r="W26103" s="9" t="str">
        <f t="shared" si="411"/>
        <v>NWE</v>
      </c>
    </row>
    <row r="26104" spans="15:23">
      <c r="O26104" t="s">
        <v>126</v>
      </c>
      <c r="P26104" s="13">
        <v>44021</v>
      </c>
      <c r="Q26104">
        <v>53.200001</v>
      </c>
      <c r="R26104">
        <v>53.200001</v>
      </c>
      <c r="S26104">
        <v>50.869999</v>
      </c>
      <c r="T26104">
        <v>52.419998</v>
      </c>
      <c r="U26104">
        <v>48.145663999999996</v>
      </c>
      <c r="V26104">
        <v>423200</v>
      </c>
      <c r="W26104" s="9" t="str">
        <f t="shared" si="411"/>
        <v>NWE</v>
      </c>
    </row>
    <row r="26105" spans="15:23">
      <c r="O26105" t="s">
        <v>126</v>
      </c>
      <c r="P26105" s="13">
        <v>44022</v>
      </c>
      <c r="Q26105">
        <v>52.720001000000003</v>
      </c>
      <c r="R26105">
        <v>53.419998</v>
      </c>
      <c r="S26105">
        <v>52.5</v>
      </c>
      <c r="T26105">
        <v>53.32</v>
      </c>
      <c r="U26105">
        <v>48.972282</v>
      </c>
      <c r="V26105">
        <v>445900</v>
      </c>
      <c r="W26105" s="9" t="str">
        <f t="shared" si="411"/>
        <v>NWE</v>
      </c>
    </row>
    <row r="26106" spans="15:23">
      <c r="O26106" t="s">
        <v>126</v>
      </c>
      <c r="P26106" s="13">
        <v>44025</v>
      </c>
      <c r="Q26106">
        <v>53.509998000000003</v>
      </c>
      <c r="R26106">
        <v>54.200001</v>
      </c>
      <c r="S26106">
        <v>52.810001</v>
      </c>
      <c r="T26106">
        <v>53.130001</v>
      </c>
      <c r="U26106">
        <v>48.797770999999997</v>
      </c>
      <c r="V26106">
        <v>294500</v>
      </c>
      <c r="W26106" s="9" t="str">
        <f t="shared" si="411"/>
        <v>NWE</v>
      </c>
    </row>
    <row r="26107" spans="15:23">
      <c r="O26107" t="s">
        <v>126</v>
      </c>
      <c r="P26107" s="13">
        <v>44026</v>
      </c>
      <c r="Q26107">
        <v>53.41</v>
      </c>
      <c r="R26107">
        <v>53.939999</v>
      </c>
      <c r="S26107">
        <v>52.759998000000003</v>
      </c>
      <c r="T26107">
        <v>53.470001000000003</v>
      </c>
      <c r="U26107">
        <v>49.110053999999998</v>
      </c>
      <c r="V26107">
        <v>273700</v>
      </c>
      <c r="W26107" s="9" t="str">
        <f t="shared" si="411"/>
        <v>NWE</v>
      </c>
    </row>
    <row r="26108" spans="15:23">
      <c r="O26108" t="s">
        <v>126</v>
      </c>
      <c r="P26108" s="13">
        <v>44027</v>
      </c>
      <c r="Q26108">
        <v>54.900002000000001</v>
      </c>
      <c r="R26108">
        <v>55.43</v>
      </c>
      <c r="S26108">
        <v>53.880001</v>
      </c>
      <c r="T26108">
        <v>54.259998000000003</v>
      </c>
      <c r="U26108">
        <v>49.835631999999997</v>
      </c>
      <c r="V26108">
        <v>401300</v>
      </c>
      <c r="W26108" s="9" t="str">
        <f t="shared" si="411"/>
        <v>NWE</v>
      </c>
    </row>
    <row r="26109" spans="15:23">
      <c r="O26109" t="s">
        <v>126</v>
      </c>
      <c r="P26109" s="13">
        <v>44028</v>
      </c>
      <c r="Q26109">
        <v>54.380001</v>
      </c>
      <c r="R26109">
        <v>54.849997999999999</v>
      </c>
      <c r="S26109">
        <v>54.130001</v>
      </c>
      <c r="T26109">
        <v>54.599997999999999</v>
      </c>
      <c r="U26109">
        <v>50.147906999999996</v>
      </c>
      <c r="V26109">
        <v>280400</v>
      </c>
      <c r="W26109" s="9" t="str">
        <f t="shared" si="411"/>
        <v>NWE</v>
      </c>
    </row>
    <row r="26110" spans="15:23">
      <c r="O26110" t="s">
        <v>126</v>
      </c>
      <c r="P26110" s="13">
        <v>44029</v>
      </c>
      <c r="Q26110">
        <v>54.700001</v>
      </c>
      <c r="R26110">
        <v>55.189999</v>
      </c>
      <c r="S26110">
        <v>54.259998000000003</v>
      </c>
      <c r="T26110">
        <v>54.849997999999999</v>
      </c>
      <c r="U26110">
        <v>50.377524999999999</v>
      </c>
      <c r="V26110">
        <v>253000</v>
      </c>
      <c r="W26110" s="9" t="str">
        <f t="shared" si="411"/>
        <v>NWE</v>
      </c>
    </row>
    <row r="26111" spans="15:23">
      <c r="O26111" t="s">
        <v>126</v>
      </c>
      <c r="P26111" s="13">
        <v>44032</v>
      </c>
      <c r="Q26111">
        <v>54.57</v>
      </c>
      <c r="R26111">
        <v>54.57</v>
      </c>
      <c r="S26111">
        <v>53</v>
      </c>
      <c r="T26111">
        <v>53.220001000000003</v>
      </c>
      <c r="U26111">
        <v>48.880436000000003</v>
      </c>
      <c r="V26111">
        <v>260900</v>
      </c>
      <c r="W26111" s="9" t="str">
        <f t="shared" si="411"/>
        <v>NWE</v>
      </c>
    </row>
    <row r="26112" spans="15:23">
      <c r="O26112" t="s">
        <v>126</v>
      </c>
      <c r="P26112" s="13">
        <v>44033</v>
      </c>
      <c r="Q26112">
        <v>53.439999</v>
      </c>
      <c r="R26112">
        <v>54.709999000000003</v>
      </c>
      <c r="S26112">
        <v>53.439999</v>
      </c>
      <c r="T26112">
        <v>54.07</v>
      </c>
      <c r="U26112">
        <v>49.661124999999998</v>
      </c>
      <c r="V26112">
        <v>325500</v>
      </c>
      <c r="W26112" s="9" t="str">
        <f t="shared" si="411"/>
        <v>NWE</v>
      </c>
    </row>
    <row r="26113" spans="15:23">
      <c r="O26113" t="s">
        <v>126</v>
      </c>
      <c r="P26113" s="13">
        <v>44034</v>
      </c>
      <c r="Q26113">
        <v>53.57</v>
      </c>
      <c r="R26113">
        <v>54.990001999999997</v>
      </c>
      <c r="S26113">
        <v>53.209999000000003</v>
      </c>
      <c r="T26113">
        <v>54.939999</v>
      </c>
      <c r="U26113">
        <v>50.460186</v>
      </c>
      <c r="V26113">
        <v>279000</v>
      </c>
      <c r="W26113" s="9" t="str">
        <f t="shared" si="411"/>
        <v>NWE</v>
      </c>
    </row>
    <row r="26114" spans="15:23">
      <c r="O26114" t="s">
        <v>126</v>
      </c>
      <c r="P26114" s="13">
        <v>44035</v>
      </c>
      <c r="Q26114">
        <v>54.75</v>
      </c>
      <c r="R26114">
        <v>55.540000999999997</v>
      </c>
      <c r="S26114">
        <v>54.490001999999997</v>
      </c>
      <c r="T26114">
        <v>54.759998000000003</v>
      </c>
      <c r="U26114">
        <v>50.294865000000001</v>
      </c>
      <c r="V26114">
        <v>272100</v>
      </c>
      <c r="W26114" s="9" t="str">
        <f t="shared" si="411"/>
        <v>NWE</v>
      </c>
    </row>
    <row r="26115" spans="15:23">
      <c r="O26115" t="s">
        <v>126</v>
      </c>
      <c r="P26115" s="13">
        <v>44036</v>
      </c>
      <c r="Q26115">
        <v>54.98</v>
      </c>
      <c r="R26115">
        <v>55.790000999999997</v>
      </c>
      <c r="S26115">
        <v>54.610000999999997</v>
      </c>
      <c r="T26115">
        <v>54.790000999999997</v>
      </c>
      <c r="U26115">
        <v>50.322426</v>
      </c>
      <c r="V26115">
        <v>333000</v>
      </c>
      <c r="W26115" s="9" t="str">
        <f t="shared" si="411"/>
        <v>NWE</v>
      </c>
    </row>
    <row r="26116" spans="15:23">
      <c r="O26116" t="s">
        <v>126</v>
      </c>
      <c r="P26116" s="13">
        <v>44039</v>
      </c>
      <c r="Q26116">
        <v>54.400002000000001</v>
      </c>
      <c r="R26116">
        <v>54.75</v>
      </c>
      <c r="S26116">
        <v>53.830002</v>
      </c>
      <c r="T26116">
        <v>54.040000999999997</v>
      </c>
      <c r="U26116">
        <v>49.633575</v>
      </c>
      <c r="V26116">
        <v>274300</v>
      </c>
      <c r="W26116" s="9" t="str">
        <f t="shared" si="411"/>
        <v>NWE</v>
      </c>
    </row>
    <row r="26117" spans="15:23">
      <c r="O26117" t="s">
        <v>126</v>
      </c>
      <c r="P26117" s="13">
        <v>44040</v>
      </c>
      <c r="Q26117">
        <v>53.869999</v>
      </c>
      <c r="R26117">
        <v>56.310001</v>
      </c>
      <c r="S26117">
        <v>53.869999</v>
      </c>
      <c r="T26117">
        <v>55.900002000000001</v>
      </c>
      <c r="U26117">
        <v>51.341911000000003</v>
      </c>
      <c r="V26117">
        <v>384400</v>
      </c>
      <c r="W26117" s="9" t="str">
        <f t="shared" ref="W26117:W26180" si="412">IFERROR(VLOOKUP(O26117,$B$4:$B$17,1,FALSE),"Delete")</f>
        <v>NWE</v>
      </c>
    </row>
    <row r="26118" spans="15:23">
      <c r="O26118" t="s">
        <v>126</v>
      </c>
      <c r="P26118" s="13">
        <v>44041</v>
      </c>
      <c r="Q26118">
        <v>56.34</v>
      </c>
      <c r="R26118">
        <v>57.259998000000003</v>
      </c>
      <c r="S26118">
        <v>54.66</v>
      </c>
      <c r="T26118">
        <v>56.41</v>
      </c>
      <c r="U26118">
        <v>51.810326000000003</v>
      </c>
      <c r="V26118">
        <v>584700</v>
      </c>
      <c r="W26118" s="9" t="str">
        <f t="shared" si="412"/>
        <v>NWE</v>
      </c>
    </row>
    <row r="26119" spans="15:23">
      <c r="O26119" t="s">
        <v>126</v>
      </c>
      <c r="P26119" s="13">
        <v>44042</v>
      </c>
      <c r="Q26119">
        <v>55.970001000000003</v>
      </c>
      <c r="R26119">
        <v>56.490001999999997</v>
      </c>
      <c r="S26119">
        <v>55.299999</v>
      </c>
      <c r="T26119">
        <v>56.41</v>
      </c>
      <c r="U26119">
        <v>51.810326000000003</v>
      </c>
      <c r="V26119">
        <v>362800</v>
      </c>
      <c r="W26119" s="9" t="str">
        <f t="shared" si="412"/>
        <v>NWE</v>
      </c>
    </row>
    <row r="26120" spans="15:23">
      <c r="O26120" t="s">
        <v>126</v>
      </c>
      <c r="P26120" s="13">
        <v>44043</v>
      </c>
      <c r="Q26120">
        <v>55.970001000000003</v>
      </c>
      <c r="R26120">
        <v>56.619999</v>
      </c>
      <c r="S26120">
        <v>55.09</v>
      </c>
      <c r="T26120">
        <v>56.259998000000003</v>
      </c>
      <c r="U26120">
        <v>51.672553999999998</v>
      </c>
      <c r="V26120">
        <v>331900</v>
      </c>
      <c r="W26120" s="9" t="str">
        <f t="shared" si="412"/>
        <v>NWE</v>
      </c>
    </row>
    <row r="26121" spans="15:23">
      <c r="O26121" t="s">
        <v>126</v>
      </c>
      <c r="P26121" s="13">
        <v>44046</v>
      </c>
      <c r="Q26121">
        <v>56.259998000000003</v>
      </c>
      <c r="R26121">
        <v>56.259998000000003</v>
      </c>
      <c r="S26121">
        <v>54.82</v>
      </c>
      <c r="T26121">
        <v>55.720001000000003</v>
      </c>
      <c r="U26121">
        <v>51.176589999999997</v>
      </c>
      <c r="V26121">
        <v>380500</v>
      </c>
      <c r="W26121" s="9" t="str">
        <f t="shared" si="412"/>
        <v>NWE</v>
      </c>
    </row>
    <row r="26122" spans="15:23">
      <c r="O26122" t="s">
        <v>126</v>
      </c>
      <c r="P26122" s="13">
        <v>44047</v>
      </c>
      <c r="Q26122">
        <v>55.389999000000003</v>
      </c>
      <c r="R26122">
        <v>56.919998</v>
      </c>
      <c r="S26122">
        <v>55.389999000000003</v>
      </c>
      <c r="T26122">
        <v>56.599997999999999</v>
      </c>
      <c r="U26122">
        <v>51.984828999999998</v>
      </c>
      <c r="V26122">
        <v>306300</v>
      </c>
      <c r="W26122" s="9" t="str">
        <f t="shared" si="412"/>
        <v>NWE</v>
      </c>
    </row>
    <row r="26123" spans="15:23">
      <c r="O26123" t="s">
        <v>126</v>
      </c>
      <c r="P26123" s="13">
        <v>44048</v>
      </c>
      <c r="Q26123">
        <v>57.09</v>
      </c>
      <c r="R26123">
        <v>57.34</v>
      </c>
      <c r="S26123">
        <v>56.169998</v>
      </c>
      <c r="T26123">
        <v>56.740001999999997</v>
      </c>
      <c r="U26123">
        <v>52.113419</v>
      </c>
      <c r="V26123">
        <v>380800</v>
      </c>
      <c r="W26123" s="9" t="str">
        <f t="shared" si="412"/>
        <v>NWE</v>
      </c>
    </row>
    <row r="26124" spans="15:23">
      <c r="O26124" t="s">
        <v>126</v>
      </c>
      <c r="P26124" s="13">
        <v>44049</v>
      </c>
      <c r="Q26124">
        <v>56.830002</v>
      </c>
      <c r="R26124">
        <v>57.32</v>
      </c>
      <c r="S26124">
        <v>56.240001999999997</v>
      </c>
      <c r="T26124">
        <v>56.369999</v>
      </c>
      <c r="U26124">
        <v>51.773581999999998</v>
      </c>
      <c r="V26124">
        <v>289400</v>
      </c>
      <c r="W26124" s="9" t="str">
        <f t="shared" si="412"/>
        <v>NWE</v>
      </c>
    </row>
    <row r="26125" spans="15:23">
      <c r="O26125" t="s">
        <v>126</v>
      </c>
      <c r="P26125" s="13">
        <v>44050</v>
      </c>
      <c r="Q26125">
        <v>55.889999000000003</v>
      </c>
      <c r="R26125">
        <v>58.23</v>
      </c>
      <c r="S26125">
        <v>55.889999000000003</v>
      </c>
      <c r="T26125">
        <v>57.869999</v>
      </c>
      <c r="U26125">
        <v>53.151271999999999</v>
      </c>
      <c r="V26125">
        <v>208200</v>
      </c>
      <c r="W26125" s="9" t="str">
        <f t="shared" si="412"/>
        <v>NWE</v>
      </c>
    </row>
    <row r="26126" spans="15:23">
      <c r="O26126" t="s">
        <v>126</v>
      </c>
      <c r="P26126" s="13">
        <v>44053</v>
      </c>
      <c r="Q26126">
        <v>58.259998000000003</v>
      </c>
      <c r="R26126">
        <v>58.509998000000003</v>
      </c>
      <c r="S26126">
        <v>56.77</v>
      </c>
      <c r="T26126">
        <v>56.900002000000001</v>
      </c>
      <c r="U26126">
        <v>52.260379999999998</v>
      </c>
      <c r="V26126">
        <v>392000</v>
      </c>
      <c r="W26126" s="9" t="str">
        <f t="shared" si="412"/>
        <v>NWE</v>
      </c>
    </row>
    <row r="26127" spans="15:23">
      <c r="O26127" t="s">
        <v>126</v>
      </c>
      <c r="P26127" s="13">
        <v>44054</v>
      </c>
      <c r="Q26127">
        <v>57.48</v>
      </c>
      <c r="R26127">
        <v>58</v>
      </c>
      <c r="S26127">
        <v>55.389999000000003</v>
      </c>
      <c r="T26127">
        <v>55.610000999999997</v>
      </c>
      <c r="U26127">
        <v>51.075561999999998</v>
      </c>
      <c r="V26127">
        <v>265700</v>
      </c>
      <c r="W26127" s="9" t="str">
        <f t="shared" si="412"/>
        <v>NWE</v>
      </c>
    </row>
    <row r="26128" spans="15:23">
      <c r="O26128" t="s">
        <v>126</v>
      </c>
      <c r="P26128" s="13">
        <v>44055</v>
      </c>
      <c r="Q26128">
        <v>56.139999000000003</v>
      </c>
      <c r="R26128">
        <v>56.349997999999999</v>
      </c>
      <c r="S26128">
        <v>55.759998000000003</v>
      </c>
      <c r="T26128">
        <v>55.919998</v>
      </c>
      <c r="U26128">
        <v>51.360278999999998</v>
      </c>
      <c r="V26128">
        <v>217200</v>
      </c>
      <c r="W26128" s="9" t="str">
        <f t="shared" si="412"/>
        <v>NWE</v>
      </c>
    </row>
    <row r="26129" spans="15:23">
      <c r="O26129" t="s">
        <v>126</v>
      </c>
      <c r="P26129" s="13">
        <v>44056</v>
      </c>
      <c r="Q26129">
        <v>55.43</v>
      </c>
      <c r="R26129">
        <v>55.740001999999997</v>
      </c>
      <c r="S26129">
        <v>55.02</v>
      </c>
      <c r="T26129">
        <v>55.48</v>
      </c>
      <c r="U26129">
        <v>50.956158000000002</v>
      </c>
      <c r="V26129">
        <v>257900</v>
      </c>
      <c r="W26129" s="9" t="str">
        <f t="shared" si="412"/>
        <v>NWE</v>
      </c>
    </row>
    <row r="26130" spans="15:23">
      <c r="O26130" t="s">
        <v>126</v>
      </c>
      <c r="P26130" s="13">
        <v>44057</v>
      </c>
      <c r="Q26130">
        <v>55</v>
      </c>
      <c r="R26130">
        <v>55.740001999999997</v>
      </c>
      <c r="S26130">
        <v>54.540000999999997</v>
      </c>
      <c r="T26130">
        <v>55.52</v>
      </c>
      <c r="U26130">
        <v>50.992896999999999</v>
      </c>
      <c r="V26130">
        <v>197200</v>
      </c>
      <c r="W26130" s="9" t="str">
        <f t="shared" si="412"/>
        <v>NWE</v>
      </c>
    </row>
    <row r="26131" spans="15:23">
      <c r="O26131" t="s">
        <v>126</v>
      </c>
      <c r="P26131" s="13">
        <v>44060</v>
      </c>
      <c r="Q26131">
        <v>55.279998999999997</v>
      </c>
      <c r="R26131">
        <v>55.709999000000003</v>
      </c>
      <c r="S26131">
        <v>54.970001000000003</v>
      </c>
      <c r="T26131">
        <v>55.049999</v>
      </c>
      <c r="U26131">
        <v>50.561217999999997</v>
      </c>
      <c r="V26131">
        <v>259800</v>
      </c>
      <c r="W26131" s="9" t="str">
        <f t="shared" si="412"/>
        <v>NWE</v>
      </c>
    </row>
    <row r="26132" spans="15:23">
      <c r="O26132" t="s">
        <v>126</v>
      </c>
      <c r="P26132" s="13">
        <v>44061</v>
      </c>
      <c r="Q26132">
        <v>54.869999</v>
      </c>
      <c r="R26132">
        <v>55.060001</v>
      </c>
      <c r="S26132">
        <v>54.130001</v>
      </c>
      <c r="T26132">
        <v>54.43</v>
      </c>
      <c r="U26132">
        <v>49.991779000000001</v>
      </c>
      <c r="V26132">
        <v>247200</v>
      </c>
      <c r="W26132" s="9" t="str">
        <f t="shared" si="412"/>
        <v>NWE</v>
      </c>
    </row>
    <row r="26133" spans="15:23">
      <c r="O26133" t="s">
        <v>126</v>
      </c>
      <c r="P26133" s="13">
        <v>44062</v>
      </c>
      <c r="Q26133">
        <v>54.66</v>
      </c>
      <c r="R26133">
        <v>54.860000999999997</v>
      </c>
      <c r="S26133">
        <v>53.939999</v>
      </c>
      <c r="T26133">
        <v>54.049999</v>
      </c>
      <c r="U26133">
        <v>49.642757000000003</v>
      </c>
      <c r="V26133">
        <v>167100</v>
      </c>
      <c r="W26133" s="9" t="str">
        <f t="shared" si="412"/>
        <v>NWE</v>
      </c>
    </row>
    <row r="26134" spans="15:23">
      <c r="O26134" t="s">
        <v>126</v>
      </c>
      <c r="P26134" s="13">
        <v>44063</v>
      </c>
      <c r="Q26134">
        <v>53.610000999999997</v>
      </c>
      <c r="R26134">
        <v>54.18</v>
      </c>
      <c r="S26134">
        <v>53.360000999999997</v>
      </c>
      <c r="T26134">
        <v>53.419998</v>
      </c>
      <c r="U26134">
        <v>49.064129000000001</v>
      </c>
      <c r="V26134">
        <v>177600</v>
      </c>
      <c r="W26134" s="9" t="str">
        <f t="shared" si="412"/>
        <v>NWE</v>
      </c>
    </row>
    <row r="26135" spans="15:23">
      <c r="O26135" t="s">
        <v>126</v>
      </c>
      <c r="P26135" s="13">
        <v>44064</v>
      </c>
      <c r="Q26135">
        <v>53.369999</v>
      </c>
      <c r="R26135">
        <v>53.689999</v>
      </c>
      <c r="S26135">
        <v>52.68</v>
      </c>
      <c r="T26135">
        <v>53.439999</v>
      </c>
      <c r="U26135">
        <v>49.082496999999996</v>
      </c>
      <c r="V26135">
        <v>159800</v>
      </c>
      <c r="W26135" s="9" t="str">
        <f t="shared" si="412"/>
        <v>NWE</v>
      </c>
    </row>
    <row r="26136" spans="15:23">
      <c r="O26136" t="s">
        <v>126</v>
      </c>
      <c r="P26136" s="13">
        <v>44067</v>
      </c>
      <c r="Q26136">
        <v>53.610000999999997</v>
      </c>
      <c r="R26136">
        <v>54.400002000000001</v>
      </c>
      <c r="S26136">
        <v>53.169998</v>
      </c>
      <c r="T26136">
        <v>54.400002000000001</v>
      </c>
      <c r="U26136">
        <v>49.964218000000002</v>
      </c>
      <c r="V26136">
        <v>146800</v>
      </c>
      <c r="W26136" s="9" t="str">
        <f t="shared" si="412"/>
        <v>NWE</v>
      </c>
    </row>
    <row r="26137" spans="15:23">
      <c r="O26137" t="s">
        <v>126</v>
      </c>
      <c r="P26137" s="13">
        <v>44068</v>
      </c>
      <c r="Q26137">
        <v>54.349997999999999</v>
      </c>
      <c r="R26137">
        <v>54.369999</v>
      </c>
      <c r="S26137">
        <v>52.990001999999997</v>
      </c>
      <c r="T26137">
        <v>53.619999</v>
      </c>
      <c r="U26137">
        <v>49.247821999999999</v>
      </c>
      <c r="V26137">
        <v>236700</v>
      </c>
      <c r="W26137" s="9" t="str">
        <f t="shared" si="412"/>
        <v>NWE</v>
      </c>
    </row>
    <row r="26138" spans="15:23">
      <c r="O26138" t="s">
        <v>126</v>
      </c>
      <c r="P26138" s="13">
        <v>44069</v>
      </c>
      <c r="Q26138">
        <v>53.220001000000003</v>
      </c>
      <c r="R26138">
        <v>53.32</v>
      </c>
      <c r="S26138">
        <v>51.599997999999999</v>
      </c>
      <c r="T26138">
        <v>51.610000999999997</v>
      </c>
      <c r="U26138">
        <v>47.401713999999998</v>
      </c>
      <c r="V26138">
        <v>319400</v>
      </c>
      <c r="W26138" s="9" t="str">
        <f t="shared" si="412"/>
        <v>NWE</v>
      </c>
    </row>
    <row r="26139" spans="15:23">
      <c r="O26139" t="s">
        <v>126</v>
      </c>
      <c r="P26139" s="13">
        <v>44070</v>
      </c>
      <c r="Q26139">
        <v>52.110000999999997</v>
      </c>
      <c r="R26139">
        <v>52.790000999999997</v>
      </c>
      <c r="S26139">
        <v>51.619999</v>
      </c>
      <c r="T26139">
        <v>52.189999</v>
      </c>
      <c r="U26139">
        <v>47.934429000000002</v>
      </c>
      <c r="V26139">
        <v>240500</v>
      </c>
      <c r="W26139" s="9" t="str">
        <f t="shared" si="412"/>
        <v>NWE</v>
      </c>
    </row>
    <row r="26140" spans="15:23">
      <c r="O26140" t="s">
        <v>126</v>
      </c>
      <c r="P26140" s="13">
        <v>44071</v>
      </c>
      <c r="Q26140">
        <v>52.630001</v>
      </c>
      <c r="R26140">
        <v>52.630001</v>
      </c>
      <c r="S26140">
        <v>51.41</v>
      </c>
      <c r="T26140">
        <v>52.220001000000003</v>
      </c>
      <c r="U26140">
        <v>47.961978999999999</v>
      </c>
      <c r="V26140">
        <v>179500</v>
      </c>
      <c r="W26140" s="9" t="str">
        <f t="shared" si="412"/>
        <v>NWE</v>
      </c>
    </row>
    <row r="26141" spans="15:23">
      <c r="O26141" t="s">
        <v>126</v>
      </c>
      <c r="P26141" s="13">
        <v>44074</v>
      </c>
      <c r="Q26141">
        <v>52.009998000000003</v>
      </c>
      <c r="R26141">
        <v>52.389999000000003</v>
      </c>
      <c r="S26141">
        <v>51.540000999999997</v>
      </c>
      <c r="T26141">
        <v>51.639999000000003</v>
      </c>
      <c r="U26141">
        <v>47.429271999999997</v>
      </c>
      <c r="V26141">
        <v>540100</v>
      </c>
      <c r="W26141" s="9" t="str">
        <f t="shared" si="412"/>
        <v>NWE</v>
      </c>
    </row>
    <row r="26142" spans="15:23">
      <c r="O26142" t="s">
        <v>126</v>
      </c>
      <c r="P26142" s="13">
        <v>44075</v>
      </c>
      <c r="Q26142">
        <v>51.299999</v>
      </c>
      <c r="R26142">
        <v>51.59</v>
      </c>
      <c r="S26142">
        <v>50.509998000000003</v>
      </c>
      <c r="T26142">
        <v>51.5</v>
      </c>
      <c r="U26142">
        <v>47.300690000000003</v>
      </c>
      <c r="V26142">
        <v>286200</v>
      </c>
      <c r="W26142" s="9" t="str">
        <f t="shared" si="412"/>
        <v>NWE</v>
      </c>
    </row>
    <row r="26143" spans="15:23">
      <c r="O26143" t="s">
        <v>126</v>
      </c>
      <c r="P26143" s="13">
        <v>44076</v>
      </c>
      <c r="Q26143">
        <v>51.540000999999997</v>
      </c>
      <c r="R26143">
        <v>52.549999</v>
      </c>
      <c r="S26143">
        <v>51.43</v>
      </c>
      <c r="T26143">
        <v>52.27</v>
      </c>
      <c r="U26143">
        <v>48.007908</v>
      </c>
      <c r="V26143">
        <v>215200</v>
      </c>
      <c r="W26143" s="9" t="str">
        <f t="shared" si="412"/>
        <v>NWE</v>
      </c>
    </row>
    <row r="26144" spans="15:23">
      <c r="O26144" t="s">
        <v>126</v>
      </c>
      <c r="P26144" s="13">
        <v>44077</v>
      </c>
      <c r="Q26144">
        <v>52.639999000000003</v>
      </c>
      <c r="R26144">
        <v>53.529998999999997</v>
      </c>
      <c r="S26144">
        <v>52.110000999999997</v>
      </c>
      <c r="T26144">
        <v>52.459999000000003</v>
      </c>
      <c r="U26144">
        <v>48.182406999999998</v>
      </c>
      <c r="V26144">
        <v>495400</v>
      </c>
      <c r="W26144" s="9" t="str">
        <f t="shared" si="412"/>
        <v>NWE</v>
      </c>
    </row>
    <row r="26145" spans="15:23">
      <c r="O26145" t="s">
        <v>126</v>
      </c>
      <c r="P26145" s="13">
        <v>44078</v>
      </c>
      <c r="Q26145">
        <v>52.689999</v>
      </c>
      <c r="R26145">
        <v>52.799999</v>
      </c>
      <c r="S26145">
        <v>51.450001</v>
      </c>
      <c r="T26145">
        <v>51.830002</v>
      </c>
      <c r="U26145">
        <v>47.603783</v>
      </c>
      <c r="V26145">
        <v>243600</v>
      </c>
      <c r="W26145" s="9" t="str">
        <f t="shared" si="412"/>
        <v>NWE</v>
      </c>
    </row>
    <row r="26146" spans="15:23">
      <c r="O26146" t="s">
        <v>126</v>
      </c>
      <c r="P26146" s="13">
        <v>44082</v>
      </c>
      <c r="Q26146">
        <v>51.939999</v>
      </c>
      <c r="R26146">
        <v>52.049999</v>
      </c>
      <c r="S26146">
        <v>50.27</v>
      </c>
      <c r="T26146">
        <v>50.849997999999999</v>
      </c>
      <c r="U26146">
        <v>46.703690000000002</v>
      </c>
      <c r="V26146">
        <v>325300</v>
      </c>
      <c r="W26146" s="9" t="str">
        <f t="shared" si="412"/>
        <v>NWE</v>
      </c>
    </row>
    <row r="26147" spans="15:23">
      <c r="O26147" t="s">
        <v>126</v>
      </c>
      <c r="P26147" s="13">
        <v>44083</v>
      </c>
      <c r="Q26147">
        <v>51.150002000000001</v>
      </c>
      <c r="R26147">
        <v>52.040000999999997</v>
      </c>
      <c r="S26147">
        <v>50.369999</v>
      </c>
      <c r="T26147">
        <v>51.52</v>
      </c>
      <c r="U26147">
        <v>47.319057000000001</v>
      </c>
      <c r="V26147">
        <v>372300</v>
      </c>
      <c r="W26147" s="9" t="str">
        <f t="shared" si="412"/>
        <v>NWE</v>
      </c>
    </row>
    <row r="26148" spans="15:23">
      <c r="O26148" t="s">
        <v>126</v>
      </c>
      <c r="P26148" s="13">
        <v>44084</v>
      </c>
      <c r="Q26148">
        <v>51.52</v>
      </c>
      <c r="R26148">
        <v>51.68</v>
      </c>
      <c r="S26148">
        <v>50.759998000000003</v>
      </c>
      <c r="T26148">
        <v>50.98</v>
      </c>
      <c r="U26148">
        <v>46.823090000000001</v>
      </c>
      <c r="V26148">
        <v>395900</v>
      </c>
      <c r="W26148" s="9" t="str">
        <f t="shared" si="412"/>
        <v>NWE</v>
      </c>
    </row>
    <row r="26149" spans="15:23">
      <c r="O26149" t="s">
        <v>126</v>
      </c>
      <c r="P26149" s="13">
        <v>44085</v>
      </c>
      <c r="Q26149">
        <v>50.990001999999997</v>
      </c>
      <c r="R26149">
        <v>50.990001999999997</v>
      </c>
      <c r="S26149">
        <v>50.009998000000003</v>
      </c>
      <c r="T26149">
        <v>50.23</v>
      </c>
      <c r="U26149">
        <v>46.134239000000001</v>
      </c>
      <c r="V26149">
        <v>356100</v>
      </c>
      <c r="W26149" s="9" t="str">
        <f t="shared" si="412"/>
        <v>NWE</v>
      </c>
    </row>
    <row r="26150" spans="15:23">
      <c r="O26150" t="s">
        <v>126</v>
      </c>
      <c r="P26150" s="13">
        <v>44088</v>
      </c>
      <c r="Q26150">
        <v>49.860000999999997</v>
      </c>
      <c r="R26150">
        <v>50.66</v>
      </c>
      <c r="S26150">
        <v>49.84</v>
      </c>
      <c r="T26150">
        <v>50.040000999999997</v>
      </c>
      <c r="U26150">
        <v>46.515366</v>
      </c>
      <c r="V26150">
        <v>478500</v>
      </c>
      <c r="W26150" s="9" t="str">
        <f t="shared" si="412"/>
        <v>NWE</v>
      </c>
    </row>
    <row r="26151" spans="15:23">
      <c r="O26151" t="s">
        <v>126</v>
      </c>
      <c r="P26151" s="13">
        <v>44089</v>
      </c>
      <c r="Q26151">
        <v>50.41</v>
      </c>
      <c r="R26151">
        <v>51.290000999999997</v>
      </c>
      <c r="S26151">
        <v>49.91</v>
      </c>
      <c r="T26151">
        <v>50.049999</v>
      </c>
      <c r="U26151">
        <v>46.524666000000003</v>
      </c>
      <c r="V26151">
        <v>368700</v>
      </c>
      <c r="W26151" s="9" t="str">
        <f t="shared" si="412"/>
        <v>NWE</v>
      </c>
    </row>
    <row r="26152" spans="15:23">
      <c r="O26152" t="s">
        <v>126</v>
      </c>
      <c r="P26152" s="13">
        <v>44090</v>
      </c>
      <c r="Q26152">
        <v>50.049999</v>
      </c>
      <c r="R26152">
        <v>50.669998</v>
      </c>
      <c r="S26152">
        <v>49.939999</v>
      </c>
      <c r="T26152">
        <v>50.380001</v>
      </c>
      <c r="U26152">
        <v>46.831420999999999</v>
      </c>
      <c r="V26152">
        <v>473700</v>
      </c>
      <c r="W26152" s="9" t="str">
        <f t="shared" si="412"/>
        <v>NWE</v>
      </c>
    </row>
    <row r="26153" spans="15:23">
      <c r="O26153" t="s">
        <v>126</v>
      </c>
      <c r="P26153" s="13">
        <v>44091</v>
      </c>
      <c r="Q26153">
        <v>50.049999</v>
      </c>
      <c r="R26153">
        <v>50.259998000000003</v>
      </c>
      <c r="S26153">
        <v>49.389999000000003</v>
      </c>
      <c r="T26153">
        <v>49.970001000000003</v>
      </c>
      <c r="U26153">
        <v>46.450294</v>
      </c>
      <c r="V26153">
        <v>309300</v>
      </c>
      <c r="W26153" s="9" t="str">
        <f t="shared" si="412"/>
        <v>NWE</v>
      </c>
    </row>
    <row r="26154" spans="15:23">
      <c r="O26154" t="s">
        <v>126</v>
      </c>
      <c r="P26154" s="13">
        <v>44092</v>
      </c>
      <c r="Q26154">
        <v>50.209999000000003</v>
      </c>
      <c r="R26154">
        <v>50.209999000000003</v>
      </c>
      <c r="S26154">
        <v>48.459999000000003</v>
      </c>
      <c r="T26154">
        <v>48.689999</v>
      </c>
      <c r="U26154">
        <v>45.260452000000001</v>
      </c>
      <c r="V26154">
        <v>845700</v>
      </c>
      <c r="W26154" s="9" t="str">
        <f t="shared" si="412"/>
        <v>NWE</v>
      </c>
    </row>
    <row r="26155" spans="15:23">
      <c r="O26155" t="s">
        <v>126</v>
      </c>
      <c r="P26155" s="13">
        <v>44095</v>
      </c>
      <c r="Q26155">
        <v>48.950001</v>
      </c>
      <c r="R26155">
        <v>49.279998999999997</v>
      </c>
      <c r="S26155">
        <v>48.07</v>
      </c>
      <c r="T26155">
        <v>48.919998</v>
      </c>
      <c r="U26155">
        <v>45.474251000000002</v>
      </c>
      <c r="V26155">
        <v>367300</v>
      </c>
      <c r="W26155" s="9" t="str">
        <f t="shared" si="412"/>
        <v>NWE</v>
      </c>
    </row>
    <row r="26156" spans="15:23">
      <c r="O26156" t="s">
        <v>126</v>
      </c>
      <c r="P26156" s="13">
        <v>44096</v>
      </c>
      <c r="Q26156">
        <v>48.91</v>
      </c>
      <c r="R26156">
        <v>49.700001</v>
      </c>
      <c r="S26156">
        <v>48.09</v>
      </c>
      <c r="T26156">
        <v>49.09</v>
      </c>
      <c r="U26156">
        <v>45.632277999999999</v>
      </c>
      <c r="V26156">
        <v>338800</v>
      </c>
      <c r="W26156" s="9" t="str">
        <f t="shared" si="412"/>
        <v>NWE</v>
      </c>
    </row>
    <row r="26157" spans="15:23">
      <c r="O26157" t="s">
        <v>126</v>
      </c>
      <c r="P26157" s="13">
        <v>44097</v>
      </c>
      <c r="Q26157">
        <v>49.009998000000003</v>
      </c>
      <c r="R26157">
        <v>49.650002000000001</v>
      </c>
      <c r="S26157">
        <v>48</v>
      </c>
      <c r="T26157">
        <v>48.009998000000003</v>
      </c>
      <c r="U26157">
        <v>44.628349</v>
      </c>
      <c r="V26157">
        <v>543600</v>
      </c>
      <c r="W26157" s="9" t="str">
        <f t="shared" si="412"/>
        <v>NWE</v>
      </c>
    </row>
    <row r="26158" spans="15:23">
      <c r="O26158" t="s">
        <v>126</v>
      </c>
      <c r="P26158" s="13">
        <v>44098</v>
      </c>
      <c r="Q26158">
        <v>48</v>
      </c>
      <c r="R26158">
        <v>48.650002000000001</v>
      </c>
      <c r="S26158">
        <v>47.43</v>
      </c>
      <c r="T26158">
        <v>48.380001</v>
      </c>
      <c r="U26158">
        <v>44.972285999999997</v>
      </c>
      <c r="V26158">
        <v>269400</v>
      </c>
      <c r="W26158" s="9" t="str">
        <f t="shared" si="412"/>
        <v>NWE</v>
      </c>
    </row>
    <row r="26159" spans="15:23">
      <c r="O26159" t="s">
        <v>126</v>
      </c>
      <c r="P26159" s="13">
        <v>44099</v>
      </c>
      <c r="Q26159">
        <v>47.970001000000003</v>
      </c>
      <c r="R26159">
        <v>48.779998999999997</v>
      </c>
      <c r="S26159">
        <v>47.77</v>
      </c>
      <c r="T26159">
        <v>48.689999</v>
      </c>
      <c r="U26159">
        <v>45.260452000000001</v>
      </c>
      <c r="V26159">
        <v>206300</v>
      </c>
      <c r="W26159" s="9" t="str">
        <f t="shared" si="412"/>
        <v>NWE</v>
      </c>
    </row>
    <row r="26160" spans="15:23">
      <c r="O26160" t="s">
        <v>126</v>
      </c>
      <c r="P26160" s="13">
        <v>44102</v>
      </c>
      <c r="Q26160">
        <v>48.880001</v>
      </c>
      <c r="R26160">
        <v>49.5</v>
      </c>
      <c r="S26160">
        <v>48.880001</v>
      </c>
      <c r="T26160">
        <v>49.150002000000001</v>
      </c>
      <c r="U26160">
        <v>45.688052999999996</v>
      </c>
      <c r="V26160">
        <v>292800</v>
      </c>
      <c r="W26160" s="9" t="str">
        <f t="shared" si="412"/>
        <v>NWE</v>
      </c>
    </row>
    <row r="26161" spans="15:23">
      <c r="O26161" t="s">
        <v>126</v>
      </c>
      <c r="P26161" s="13">
        <v>44103</v>
      </c>
      <c r="Q26161">
        <v>49.310001</v>
      </c>
      <c r="R26161">
        <v>49.439999</v>
      </c>
      <c r="S26161">
        <v>48.07</v>
      </c>
      <c r="T26161">
        <v>48.41</v>
      </c>
      <c r="U26161">
        <v>45.000179000000003</v>
      </c>
      <c r="V26161">
        <v>266700</v>
      </c>
      <c r="W26161" s="9" t="str">
        <f t="shared" si="412"/>
        <v>NWE</v>
      </c>
    </row>
    <row r="26162" spans="15:23">
      <c r="O26162" t="s">
        <v>126</v>
      </c>
      <c r="P26162" s="13">
        <v>44104</v>
      </c>
      <c r="Q26162">
        <v>48.75</v>
      </c>
      <c r="R26162">
        <v>49.220001000000003</v>
      </c>
      <c r="S26162">
        <v>48.220001000000003</v>
      </c>
      <c r="T26162">
        <v>48.639999000000003</v>
      </c>
      <c r="U26162">
        <v>45.213977999999997</v>
      </c>
      <c r="V26162">
        <v>275400</v>
      </c>
      <c r="W26162" s="9" t="str">
        <f t="shared" si="412"/>
        <v>NWE</v>
      </c>
    </row>
    <row r="26163" spans="15:23">
      <c r="O26163" t="s">
        <v>126</v>
      </c>
      <c r="P26163" s="13">
        <v>44105</v>
      </c>
      <c r="Q26163">
        <v>48.75</v>
      </c>
      <c r="R26163">
        <v>49.220001000000003</v>
      </c>
      <c r="S26163">
        <v>48.220001000000003</v>
      </c>
      <c r="T26163">
        <v>48.639999000000003</v>
      </c>
      <c r="U26163">
        <v>45.213977999999997</v>
      </c>
      <c r="V26163">
        <v>275400</v>
      </c>
      <c r="W26163" s="9" t="str">
        <f t="shared" si="412"/>
        <v>NWE</v>
      </c>
    </row>
    <row r="26164" spans="15:23">
      <c r="O26164" t="s">
        <v>126</v>
      </c>
      <c r="P26164" s="13">
        <v>44106</v>
      </c>
      <c r="Q26164">
        <v>48.650002000000001</v>
      </c>
      <c r="R26164">
        <v>50.259998000000003</v>
      </c>
      <c r="S26164">
        <v>48.259998000000003</v>
      </c>
      <c r="T26164">
        <v>50.029998999999997</v>
      </c>
      <c r="U26164">
        <v>46.506068999999997</v>
      </c>
      <c r="V26164">
        <v>292000</v>
      </c>
      <c r="W26164" s="9" t="str">
        <f t="shared" si="412"/>
        <v>NWE</v>
      </c>
    </row>
    <row r="26165" spans="15:23">
      <c r="O26165" t="s">
        <v>126</v>
      </c>
      <c r="P26165" s="13">
        <v>44109</v>
      </c>
      <c r="Q26165">
        <v>50.389999000000003</v>
      </c>
      <c r="R26165">
        <v>50.950001</v>
      </c>
      <c r="S26165">
        <v>49.990001999999997</v>
      </c>
      <c r="T26165">
        <v>50.869999</v>
      </c>
      <c r="U26165">
        <v>47.286903000000002</v>
      </c>
      <c r="V26165">
        <v>288400</v>
      </c>
      <c r="W26165" s="9" t="str">
        <f t="shared" si="412"/>
        <v>NWE</v>
      </c>
    </row>
    <row r="26166" spans="15:23">
      <c r="O26166" t="s">
        <v>126</v>
      </c>
      <c r="P26166" s="13">
        <v>44110</v>
      </c>
      <c r="Q26166">
        <v>51.27</v>
      </c>
      <c r="R26166">
        <v>52.52</v>
      </c>
      <c r="S26166">
        <v>50.73</v>
      </c>
      <c r="T26166">
        <v>51.380001</v>
      </c>
      <c r="U26166">
        <v>47.760983000000003</v>
      </c>
      <c r="V26166">
        <v>262600</v>
      </c>
      <c r="W26166" s="9" t="str">
        <f t="shared" si="412"/>
        <v>NWE</v>
      </c>
    </row>
    <row r="26167" spans="15:23">
      <c r="O26167" t="s">
        <v>126</v>
      </c>
      <c r="P26167" s="13">
        <v>44111</v>
      </c>
      <c r="Q26167">
        <v>51.610000999999997</v>
      </c>
      <c r="R26167">
        <v>52.16</v>
      </c>
      <c r="S26167">
        <v>51.049999</v>
      </c>
      <c r="T26167">
        <v>51.720001000000003</v>
      </c>
      <c r="U26167">
        <v>48.077033999999998</v>
      </c>
      <c r="V26167">
        <v>243100</v>
      </c>
      <c r="W26167" s="9" t="str">
        <f t="shared" si="412"/>
        <v>NWE</v>
      </c>
    </row>
    <row r="26168" spans="15:23">
      <c r="O26168" t="s">
        <v>126</v>
      </c>
      <c r="P26168" s="13">
        <v>44112</v>
      </c>
      <c r="Q26168">
        <v>52.060001</v>
      </c>
      <c r="R26168">
        <v>52.32</v>
      </c>
      <c r="S26168">
        <v>51.310001</v>
      </c>
      <c r="T26168">
        <v>52.099997999999999</v>
      </c>
      <c r="U26168">
        <v>48.430259999999997</v>
      </c>
      <c r="V26168">
        <v>233600</v>
      </c>
      <c r="W26168" s="9" t="str">
        <f t="shared" si="412"/>
        <v>NWE</v>
      </c>
    </row>
    <row r="26169" spans="15:23">
      <c r="O26169" t="s">
        <v>126</v>
      </c>
      <c r="P26169" s="13">
        <v>44113</v>
      </c>
      <c r="Q26169">
        <v>52.59</v>
      </c>
      <c r="R26169">
        <v>52.82</v>
      </c>
      <c r="S26169">
        <v>51.869999</v>
      </c>
      <c r="T26169">
        <v>52.16</v>
      </c>
      <c r="U26169">
        <v>48.486041999999998</v>
      </c>
      <c r="V26169">
        <v>197800</v>
      </c>
      <c r="W26169" s="9" t="str">
        <f t="shared" si="412"/>
        <v>NWE</v>
      </c>
    </row>
    <row r="26170" spans="15:23">
      <c r="O26170" t="s">
        <v>126</v>
      </c>
      <c r="P26170" s="13">
        <v>44116</v>
      </c>
      <c r="Q26170">
        <v>51.849997999999999</v>
      </c>
      <c r="R26170">
        <v>52.849997999999999</v>
      </c>
      <c r="S26170">
        <v>51.509998000000003</v>
      </c>
      <c r="T26170">
        <v>52.689999</v>
      </c>
      <c r="U26170">
        <v>48.97871</v>
      </c>
      <c r="V26170">
        <v>161100</v>
      </c>
      <c r="W26170" s="9" t="str">
        <f t="shared" si="412"/>
        <v>NWE</v>
      </c>
    </row>
    <row r="26171" spans="15:23">
      <c r="O26171" t="s">
        <v>126</v>
      </c>
      <c r="P26171" s="13">
        <v>44117</v>
      </c>
      <c r="Q26171">
        <v>52.560001</v>
      </c>
      <c r="R26171">
        <v>52.560001</v>
      </c>
      <c r="S26171">
        <v>51.009998000000003</v>
      </c>
      <c r="T26171">
        <v>51.450001</v>
      </c>
      <c r="U26171">
        <v>47.826045999999998</v>
      </c>
      <c r="V26171">
        <v>155000</v>
      </c>
      <c r="W26171" s="9" t="str">
        <f t="shared" si="412"/>
        <v>NWE</v>
      </c>
    </row>
    <row r="26172" spans="15:23">
      <c r="O26172" t="s">
        <v>126</v>
      </c>
      <c r="P26172" s="13">
        <v>44118</v>
      </c>
      <c r="Q26172">
        <v>51.560001</v>
      </c>
      <c r="R26172">
        <v>51.77</v>
      </c>
      <c r="S26172">
        <v>50.75</v>
      </c>
      <c r="T26172">
        <v>51</v>
      </c>
      <c r="U26172">
        <v>47.407741999999999</v>
      </c>
      <c r="V26172">
        <v>148300</v>
      </c>
      <c r="W26172" s="9" t="str">
        <f t="shared" si="412"/>
        <v>NWE</v>
      </c>
    </row>
    <row r="26173" spans="15:23">
      <c r="O26173" t="s">
        <v>126</v>
      </c>
      <c r="P26173" s="13">
        <v>44119</v>
      </c>
      <c r="Q26173">
        <v>50.439999</v>
      </c>
      <c r="R26173">
        <v>52.299999</v>
      </c>
      <c r="S26173">
        <v>50.220001000000003</v>
      </c>
      <c r="T26173">
        <v>52.119999</v>
      </c>
      <c r="U26173">
        <v>48.448853</v>
      </c>
      <c r="V26173">
        <v>194200</v>
      </c>
      <c r="W26173" s="9" t="str">
        <f t="shared" si="412"/>
        <v>NWE</v>
      </c>
    </row>
    <row r="26174" spans="15:23">
      <c r="O26174" t="s">
        <v>126</v>
      </c>
      <c r="P26174" s="13">
        <v>44120</v>
      </c>
      <c r="Q26174">
        <v>51.630001</v>
      </c>
      <c r="R26174">
        <v>52.509998000000003</v>
      </c>
      <c r="S26174">
        <v>51.630001</v>
      </c>
      <c r="T26174">
        <v>51.869999</v>
      </c>
      <c r="U26174">
        <v>48.216468999999996</v>
      </c>
      <c r="V26174">
        <v>195200</v>
      </c>
      <c r="W26174" s="9" t="str">
        <f t="shared" si="412"/>
        <v>NWE</v>
      </c>
    </row>
    <row r="26175" spans="15:23">
      <c r="O26175" t="s">
        <v>126</v>
      </c>
      <c r="P26175" s="13">
        <v>44123</v>
      </c>
      <c r="Q26175">
        <v>52.049999</v>
      </c>
      <c r="R26175">
        <v>52.32</v>
      </c>
      <c r="S26175">
        <v>50.700001</v>
      </c>
      <c r="T26175">
        <v>50.810001</v>
      </c>
      <c r="U26175">
        <v>47.231129000000003</v>
      </c>
      <c r="V26175">
        <v>281800</v>
      </c>
      <c r="W26175" s="9" t="str">
        <f t="shared" si="412"/>
        <v>NWE</v>
      </c>
    </row>
    <row r="26176" spans="15:23">
      <c r="O26176" t="s">
        <v>126</v>
      </c>
      <c r="P26176" s="13">
        <v>44124</v>
      </c>
      <c r="Q26176">
        <v>51.279998999999997</v>
      </c>
      <c r="R26176">
        <v>51.369999</v>
      </c>
      <c r="S26176">
        <v>50.349997999999999</v>
      </c>
      <c r="T26176">
        <v>50.900002000000001</v>
      </c>
      <c r="U26176">
        <v>47.314793000000002</v>
      </c>
      <c r="V26176">
        <v>158000</v>
      </c>
      <c r="W26176" s="9" t="str">
        <f t="shared" si="412"/>
        <v>NWE</v>
      </c>
    </row>
    <row r="26177" spans="15:23">
      <c r="O26177" t="s">
        <v>126</v>
      </c>
      <c r="P26177" s="13">
        <v>44125</v>
      </c>
      <c r="Q26177">
        <v>50.599997999999999</v>
      </c>
      <c r="R26177">
        <v>52.799999</v>
      </c>
      <c r="S26177">
        <v>50.599997999999999</v>
      </c>
      <c r="T26177">
        <v>52.139999000000003</v>
      </c>
      <c r="U26177">
        <v>48.467452999999999</v>
      </c>
      <c r="V26177">
        <v>368100</v>
      </c>
      <c r="W26177" s="9" t="str">
        <f t="shared" si="412"/>
        <v>NWE</v>
      </c>
    </row>
    <row r="26178" spans="15:23">
      <c r="O26178" t="s">
        <v>126</v>
      </c>
      <c r="P26178" s="13">
        <v>44126</v>
      </c>
      <c r="Q26178">
        <v>52.669998</v>
      </c>
      <c r="R26178">
        <v>54.150002000000001</v>
      </c>
      <c r="S26178">
        <v>51.57</v>
      </c>
      <c r="T26178">
        <v>54</v>
      </c>
      <c r="U26178">
        <v>50.196438000000001</v>
      </c>
      <c r="V26178">
        <v>376900</v>
      </c>
      <c r="W26178" s="9" t="str">
        <f t="shared" si="412"/>
        <v>NWE</v>
      </c>
    </row>
    <row r="26179" spans="15:23">
      <c r="O26179" t="s">
        <v>126</v>
      </c>
      <c r="P26179" s="13">
        <v>44127</v>
      </c>
      <c r="Q26179">
        <v>54.369999</v>
      </c>
      <c r="R26179">
        <v>56.380001</v>
      </c>
      <c r="S26179">
        <v>54.18</v>
      </c>
      <c r="T26179">
        <v>56.32</v>
      </c>
      <c r="U26179">
        <v>52.353023999999998</v>
      </c>
      <c r="V26179">
        <v>608700</v>
      </c>
      <c r="W26179" s="9" t="str">
        <f t="shared" si="412"/>
        <v>NWE</v>
      </c>
    </row>
    <row r="26180" spans="15:23">
      <c r="O26180" t="s">
        <v>126</v>
      </c>
      <c r="P26180" s="13">
        <v>44130</v>
      </c>
      <c r="Q26180">
        <v>55.919998</v>
      </c>
      <c r="R26180">
        <v>56.509998000000003</v>
      </c>
      <c r="S26180">
        <v>54.48</v>
      </c>
      <c r="T26180">
        <v>56.400002000000001</v>
      </c>
      <c r="U26180">
        <v>52.427391</v>
      </c>
      <c r="V26180">
        <v>527700</v>
      </c>
      <c r="W26180" s="9" t="str">
        <f t="shared" si="412"/>
        <v>NWE</v>
      </c>
    </row>
    <row r="26181" spans="15:23">
      <c r="O26181" t="s">
        <v>126</v>
      </c>
      <c r="P26181" s="13">
        <v>44131</v>
      </c>
      <c r="Q26181">
        <v>56.290000999999997</v>
      </c>
      <c r="R26181">
        <v>56.650002000000001</v>
      </c>
      <c r="S26181">
        <v>55.169998</v>
      </c>
      <c r="T26181">
        <v>55.91</v>
      </c>
      <c r="U26181">
        <v>51.971905</v>
      </c>
      <c r="V26181">
        <v>488300</v>
      </c>
      <c r="W26181" s="9" t="str">
        <f t="shared" ref="W26181:W26244" si="413">IFERROR(VLOOKUP(O26181,$B$4:$B$17,1,FALSE),"Delete")</f>
        <v>NWE</v>
      </c>
    </row>
    <row r="26182" spans="15:23">
      <c r="O26182" t="s">
        <v>126</v>
      </c>
      <c r="P26182" s="13">
        <v>44132</v>
      </c>
      <c r="Q26182">
        <v>54.810001</v>
      </c>
      <c r="R26182">
        <v>55.830002</v>
      </c>
      <c r="S26182">
        <v>52.139999000000003</v>
      </c>
      <c r="T26182">
        <v>52.330002</v>
      </c>
      <c r="U26182">
        <v>48.644061999999998</v>
      </c>
      <c r="V26182">
        <v>726300</v>
      </c>
      <c r="W26182" s="9" t="str">
        <f t="shared" si="413"/>
        <v>NWE</v>
      </c>
    </row>
    <row r="26183" spans="15:23">
      <c r="O26183" t="s">
        <v>126</v>
      </c>
      <c r="P26183" s="13">
        <v>44133</v>
      </c>
      <c r="Q26183">
        <v>52.040000999999997</v>
      </c>
      <c r="R26183">
        <v>52.310001</v>
      </c>
      <c r="S26183">
        <v>50.75</v>
      </c>
      <c r="T26183">
        <v>51.709999000000003</v>
      </c>
      <c r="U26183">
        <v>48.067734000000002</v>
      </c>
      <c r="V26183">
        <v>311200</v>
      </c>
      <c r="W26183" s="9" t="str">
        <f t="shared" si="413"/>
        <v>NWE</v>
      </c>
    </row>
    <row r="26184" spans="15:23">
      <c r="O26184" t="s">
        <v>126</v>
      </c>
      <c r="P26184" s="13">
        <v>44134</v>
      </c>
      <c r="Q26184">
        <v>51.740001999999997</v>
      </c>
      <c r="R26184">
        <v>53.209999000000003</v>
      </c>
      <c r="S26184">
        <v>51.43</v>
      </c>
      <c r="T26184">
        <v>52.130001</v>
      </c>
      <c r="U26184">
        <v>48.458153000000003</v>
      </c>
      <c r="V26184">
        <v>257300</v>
      </c>
      <c r="W26184" s="9" t="str">
        <f t="shared" si="413"/>
        <v>NWE</v>
      </c>
    </row>
    <row r="26185" spans="15:23">
      <c r="O26185" t="s">
        <v>126</v>
      </c>
      <c r="P26185" s="13">
        <v>44137</v>
      </c>
      <c r="Q26185">
        <v>52.869999</v>
      </c>
      <c r="R26185">
        <v>53.720001000000003</v>
      </c>
      <c r="S26185">
        <v>52.16</v>
      </c>
      <c r="T26185">
        <v>53.650002000000001</v>
      </c>
      <c r="U26185">
        <v>49.871090000000002</v>
      </c>
      <c r="V26185">
        <v>326800</v>
      </c>
      <c r="W26185" s="9" t="str">
        <f t="shared" si="413"/>
        <v>NWE</v>
      </c>
    </row>
    <row r="26186" spans="15:23">
      <c r="O26186" t="s">
        <v>126</v>
      </c>
      <c r="P26186" s="13">
        <v>44138</v>
      </c>
      <c r="Q26186">
        <v>54.259998000000003</v>
      </c>
      <c r="R26186">
        <v>56.060001</v>
      </c>
      <c r="S26186">
        <v>54.18</v>
      </c>
      <c r="T26186">
        <v>55.66</v>
      </c>
      <c r="U26186">
        <v>51.739510000000003</v>
      </c>
      <c r="V26186">
        <v>258400</v>
      </c>
      <c r="W26186" s="9" t="str">
        <f t="shared" si="413"/>
        <v>NWE</v>
      </c>
    </row>
    <row r="26187" spans="15:23">
      <c r="O26187" t="s">
        <v>126</v>
      </c>
      <c r="P26187" s="13">
        <v>44139</v>
      </c>
      <c r="Q26187">
        <v>54.93</v>
      </c>
      <c r="R26187">
        <v>55.970001000000003</v>
      </c>
      <c r="S26187">
        <v>53.529998999999997</v>
      </c>
      <c r="T26187">
        <v>53.799999</v>
      </c>
      <c r="U26187">
        <v>50.010520999999997</v>
      </c>
      <c r="V26187">
        <v>232100</v>
      </c>
      <c r="W26187" s="9" t="str">
        <f t="shared" si="413"/>
        <v>NWE</v>
      </c>
    </row>
    <row r="26188" spans="15:23">
      <c r="O26188" t="s">
        <v>126</v>
      </c>
      <c r="P26188" s="13">
        <v>44140</v>
      </c>
      <c r="Q26188">
        <v>54.32</v>
      </c>
      <c r="R26188">
        <v>55.369999</v>
      </c>
      <c r="S26188">
        <v>53.700001</v>
      </c>
      <c r="T26188">
        <v>53.799999</v>
      </c>
      <c r="U26188">
        <v>50.010520999999997</v>
      </c>
      <c r="V26188">
        <v>140700</v>
      </c>
      <c r="W26188" s="9" t="str">
        <f t="shared" si="413"/>
        <v>NWE</v>
      </c>
    </row>
    <row r="26189" spans="15:23">
      <c r="O26189" t="s">
        <v>126</v>
      </c>
      <c r="P26189" s="13">
        <v>44141</v>
      </c>
      <c r="Q26189">
        <v>54.080002</v>
      </c>
      <c r="R26189">
        <v>54.27</v>
      </c>
      <c r="S26189">
        <v>52.709999000000003</v>
      </c>
      <c r="T26189">
        <v>52.919998</v>
      </c>
      <c r="U26189">
        <v>49.192504999999997</v>
      </c>
      <c r="V26189">
        <v>130400</v>
      </c>
      <c r="W26189" s="9" t="str">
        <f t="shared" si="413"/>
        <v>NWE</v>
      </c>
    </row>
    <row r="26190" spans="15:23">
      <c r="O26190" t="s">
        <v>126</v>
      </c>
      <c r="P26190" s="13">
        <v>44144</v>
      </c>
      <c r="Q26190">
        <v>55.419998</v>
      </c>
      <c r="R26190">
        <v>58.34</v>
      </c>
      <c r="S26190">
        <v>54.299999</v>
      </c>
      <c r="T26190">
        <v>57.34</v>
      </c>
      <c r="U26190">
        <v>53.301178</v>
      </c>
      <c r="V26190">
        <v>373700</v>
      </c>
      <c r="W26190" s="9" t="str">
        <f t="shared" si="413"/>
        <v>NWE</v>
      </c>
    </row>
    <row r="26191" spans="15:23">
      <c r="O26191" t="s">
        <v>126</v>
      </c>
      <c r="P26191" s="13">
        <v>44145</v>
      </c>
      <c r="Q26191">
        <v>58.150002000000001</v>
      </c>
      <c r="R26191">
        <v>59.700001</v>
      </c>
      <c r="S26191">
        <v>57.029998999999997</v>
      </c>
      <c r="T26191">
        <v>59.610000999999997</v>
      </c>
      <c r="U26191">
        <v>55.411288999999996</v>
      </c>
      <c r="V26191">
        <v>277600</v>
      </c>
      <c r="W26191" s="9" t="str">
        <f t="shared" si="413"/>
        <v>NWE</v>
      </c>
    </row>
    <row r="26192" spans="15:23">
      <c r="O26192" t="s">
        <v>126</v>
      </c>
      <c r="P26192" s="13">
        <v>44146</v>
      </c>
      <c r="Q26192">
        <v>59.560001</v>
      </c>
      <c r="R26192">
        <v>59.709999000000003</v>
      </c>
      <c r="S26192">
        <v>58.470001000000003</v>
      </c>
      <c r="T26192">
        <v>59.299999</v>
      </c>
      <c r="U26192">
        <v>55.123126999999997</v>
      </c>
      <c r="V26192">
        <v>271600</v>
      </c>
      <c r="W26192" s="9" t="str">
        <f t="shared" si="413"/>
        <v>NWE</v>
      </c>
    </row>
    <row r="26193" spans="15:23">
      <c r="O26193" t="s">
        <v>126</v>
      </c>
      <c r="P26193" s="13">
        <v>44147</v>
      </c>
      <c r="Q26193">
        <v>58.77</v>
      </c>
      <c r="R26193">
        <v>58.880001</v>
      </c>
      <c r="S26193">
        <v>56.220001000000003</v>
      </c>
      <c r="T26193">
        <v>57.080002</v>
      </c>
      <c r="U26193">
        <v>53.059494000000001</v>
      </c>
      <c r="V26193">
        <v>319800</v>
      </c>
      <c r="W26193" s="9" t="str">
        <f t="shared" si="413"/>
        <v>NWE</v>
      </c>
    </row>
    <row r="26194" spans="15:23">
      <c r="O26194" t="s">
        <v>126</v>
      </c>
      <c r="P26194" s="13">
        <v>44148</v>
      </c>
      <c r="Q26194">
        <v>57.599997999999999</v>
      </c>
      <c r="R26194">
        <v>58.689999</v>
      </c>
      <c r="S26194">
        <v>57.09</v>
      </c>
      <c r="T26194">
        <v>58.32</v>
      </c>
      <c r="U26194">
        <v>54.212153999999998</v>
      </c>
      <c r="V26194">
        <v>171100</v>
      </c>
      <c r="W26194" s="9" t="str">
        <f t="shared" si="413"/>
        <v>NWE</v>
      </c>
    </row>
    <row r="26195" spans="15:23">
      <c r="O26195" t="s">
        <v>126</v>
      </c>
      <c r="P26195" s="13">
        <v>44151</v>
      </c>
      <c r="Q26195">
        <v>59.790000999999997</v>
      </c>
      <c r="R26195">
        <v>60.889999000000003</v>
      </c>
      <c r="S26195">
        <v>58.689999</v>
      </c>
      <c r="T26195">
        <v>60.889999000000003</v>
      </c>
      <c r="U26195">
        <v>56.601128000000003</v>
      </c>
      <c r="V26195">
        <v>356700</v>
      </c>
      <c r="W26195" s="9" t="str">
        <f t="shared" si="413"/>
        <v>NWE</v>
      </c>
    </row>
    <row r="26196" spans="15:23">
      <c r="O26196" t="s">
        <v>126</v>
      </c>
      <c r="P26196" s="13">
        <v>44152</v>
      </c>
      <c r="Q26196">
        <v>61.330002</v>
      </c>
      <c r="R26196">
        <v>61.450001</v>
      </c>
      <c r="S26196">
        <v>59.720001000000003</v>
      </c>
      <c r="T26196">
        <v>60.380001</v>
      </c>
      <c r="U26196">
        <v>56.127051999999999</v>
      </c>
      <c r="V26196">
        <v>371200</v>
      </c>
      <c r="W26196" s="9" t="str">
        <f t="shared" si="413"/>
        <v>NWE</v>
      </c>
    </row>
    <row r="26197" spans="15:23">
      <c r="O26197" t="s">
        <v>126</v>
      </c>
      <c r="P26197" s="13">
        <v>44153</v>
      </c>
      <c r="Q26197">
        <v>58.830002</v>
      </c>
      <c r="R26197">
        <v>60.009998000000003</v>
      </c>
      <c r="S26197">
        <v>58.610000999999997</v>
      </c>
      <c r="T26197">
        <v>58.610000999999997</v>
      </c>
      <c r="U26197">
        <v>54.481720000000003</v>
      </c>
      <c r="V26197">
        <v>649700</v>
      </c>
      <c r="W26197" s="9" t="str">
        <f t="shared" si="413"/>
        <v>NWE</v>
      </c>
    </row>
    <row r="26198" spans="15:23">
      <c r="O26198" t="s">
        <v>126</v>
      </c>
      <c r="P26198" s="13">
        <v>44154</v>
      </c>
      <c r="Q26198">
        <v>58.650002000000001</v>
      </c>
      <c r="R26198">
        <v>59.220001000000003</v>
      </c>
      <c r="S26198">
        <v>57.849997999999999</v>
      </c>
      <c r="T26198">
        <v>58.43</v>
      </c>
      <c r="U26198">
        <v>54.314404000000003</v>
      </c>
      <c r="V26198">
        <v>279000</v>
      </c>
      <c r="W26198" s="9" t="str">
        <f t="shared" si="413"/>
        <v>NWE</v>
      </c>
    </row>
    <row r="26199" spans="15:23">
      <c r="O26199" t="s">
        <v>126</v>
      </c>
      <c r="P26199" s="13">
        <v>44155</v>
      </c>
      <c r="Q26199">
        <v>57.5</v>
      </c>
      <c r="R26199">
        <v>58.91</v>
      </c>
      <c r="S26199">
        <v>57.5</v>
      </c>
      <c r="T26199">
        <v>58.77</v>
      </c>
      <c r="U26199">
        <v>54.630454999999998</v>
      </c>
      <c r="V26199">
        <v>209300</v>
      </c>
      <c r="W26199" s="9" t="str">
        <f t="shared" si="413"/>
        <v>NWE</v>
      </c>
    </row>
    <row r="26200" spans="15:23">
      <c r="O26200" t="s">
        <v>126</v>
      </c>
      <c r="P26200" s="13">
        <v>44158</v>
      </c>
      <c r="Q26200">
        <v>59.02</v>
      </c>
      <c r="R26200">
        <v>60.639999000000003</v>
      </c>
      <c r="S26200">
        <v>58.810001</v>
      </c>
      <c r="T26200">
        <v>60.5</v>
      </c>
      <c r="U26200">
        <v>56.238602</v>
      </c>
      <c r="V26200">
        <v>270900</v>
      </c>
      <c r="W26200" s="9" t="str">
        <f t="shared" si="413"/>
        <v>NWE</v>
      </c>
    </row>
    <row r="26201" spans="15:23">
      <c r="O26201" t="s">
        <v>126</v>
      </c>
      <c r="P26201" s="13">
        <v>44159</v>
      </c>
      <c r="Q26201">
        <v>61.459999000000003</v>
      </c>
      <c r="R26201">
        <v>62.82</v>
      </c>
      <c r="S26201">
        <v>60.459999000000003</v>
      </c>
      <c r="T26201">
        <v>61.77</v>
      </c>
      <c r="U26201">
        <v>57.419144000000003</v>
      </c>
      <c r="V26201">
        <v>488200</v>
      </c>
      <c r="W26201" s="9" t="str">
        <f t="shared" si="413"/>
        <v>NWE</v>
      </c>
    </row>
    <row r="26202" spans="15:23">
      <c r="O26202" t="s">
        <v>126</v>
      </c>
      <c r="P26202" s="13">
        <v>44160</v>
      </c>
      <c r="Q26202">
        <v>61.689999</v>
      </c>
      <c r="R26202">
        <v>62.59</v>
      </c>
      <c r="S26202">
        <v>61.169998</v>
      </c>
      <c r="T26202">
        <v>62.029998999999997</v>
      </c>
      <c r="U26202">
        <v>57.660831000000002</v>
      </c>
      <c r="V26202">
        <v>441100</v>
      </c>
      <c r="W26202" s="9" t="str">
        <f t="shared" si="413"/>
        <v>NWE</v>
      </c>
    </row>
    <row r="26203" spans="15:23">
      <c r="O26203" t="s">
        <v>126</v>
      </c>
      <c r="P26203" s="13">
        <v>44162</v>
      </c>
      <c r="Q26203">
        <v>61.799999</v>
      </c>
      <c r="R26203">
        <v>61.799999</v>
      </c>
      <c r="S26203">
        <v>60.459999000000003</v>
      </c>
      <c r="T26203">
        <v>60.959999000000003</v>
      </c>
      <c r="U26203">
        <v>56.666195000000002</v>
      </c>
      <c r="V26203">
        <v>81300</v>
      </c>
      <c r="W26203" s="9" t="str">
        <f t="shared" si="413"/>
        <v>NWE</v>
      </c>
    </row>
    <row r="26204" spans="15:23">
      <c r="O26204" t="s">
        <v>126</v>
      </c>
      <c r="P26204" s="13">
        <v>44165</v>
      </c>
      <c r="Q26204">
        <v>60.25</v>
      </c>
      <c r="R26204">
        <v>60.529998999999997</v>
      </c>
      <c r="S26204">
        <v>57.740001999999997</v>
      </c>
      <c r="T26204">
        <v>58</v>
      </c>
      <c r="U26204">
        <v>53.914692000000002</v>
      </c>
      <c r="V26204">
        <v>591400</v>
      </c>
      <c r="W26204" s="9" t="str">
        <f t="shared" si="413"/>
        <v>NWE</v>
      </c>
    </row>
    <row r="26205" spans="15:23">
      <c r="O26205" t="s">
        <v>126</v>
      </c>
      <c r="P26205" s="13">
        <v>44166</v>
      </c>
      <c r="Q26205">
        <v>58.939999</v>
      </c>
      <c r="R26205">
        <v>59.41</v>
      </c>
      <c r="S26205">
        <v>57.650002000000001</v>
      </c>
      <c r="T26205">
        <v>57.880001</v>
      </c>
      <c r="U26205">
        <v>53.803142999999999</v>
      </c>
      <c r="V26205">
        <v>401500</v>
      </c>
      <c r="W26205" s="9" t="str">
        <f t="shared" si="413"/>
        <v>NWE</v>
      </c>
    </row>
    <row r="26206" spans="15:23">
      <c r="O26206" t="s">
        <v>126</v>
      </c>
      <c r="P26206" s="13">
        <v>44167</v>
      </c>
      <c r="Q26206">
        <v>57.849997999999999</v>
      </c>
      <c r="R26206">
        <v>58.419998</v>
      </c>
      <c r="S26206">
        <v>56.48</v>
      </c>
      <c r="T26206">
        <v>57.689999</v>
      </c>
      <c r="U26206">
        <v>53.626530000000002</v>
      </c>
      <c r="V26206">
        <v>634300</v>
      </c>
      <c r="W26206" s="9" t="str">
        <f t="shared" si="413"/>
        <v>NWE</v>
      </c>
    </row>
    <row r="26207" spans="15:23">
      <c r="O26207" t="s">
        <v>126</v>
      </c>
      <c r="P26207" s="13">
        <v>44168</v>
      </c>
      <c r="Q26207">
        <v>57.619999</v>
      </c>
      <c r="R26207">
        <v>57.91</v>
      </c>
      <c r="S26207">
        <v>56.630001</v>
      </c>
      <c r="T26207">
        <v>56.830002</v>
      </c>
      <c r="U26207">
        <v>52.827106000000001</v>
      </c>
      <c r="V26207">
        <v>198300</v>
      </c>
      <c r="W26207" s="9" t="str">
        <f t="shared" si="413"/>
        <v>NWE</v>
      </c>
    </row>
    <row r="26208" spans="15:23">
      <c r="O26208" t="s">
        <v>126</v>
      </c>
      <c r="P26208" s="13">
        <v>44169</v>
      </c>
      <c r="Q26208">
        <v>57.540000999999997</v>
      </c>
      <c r="R26208">
        <v>58.07</v>
      </c>
      <c r="S26208">
        <v>56.849997999999999</v>
      </c>
      <c r="T26208">
        <v>57.279998999999997</v>
      </c>
      <c r="U26208">
        <v>53.245407</v>
      </c>
      <c r="V26208">
        <v>505000</v>
      </c>
      <c r="W26208" s="9" t="str">
        <f t="shared" si="413"/>
        <v>NWE</v>
      </c>
    </row>
    <row r="26209" spans="15:23">
      <c r="O26209" t="s">
        <v>126</v>
      </c>
      <c r="P26209" s="13">
        <v>44172</v>
      </c>
      <c r="Q26209">
        <v>57.279998999999997</v>
      </c>
      <c r="R26209">
        <v>57.439999</v>
      </c>
      <c r="S26209">
        <v>56.75</v>
      </c>
      <c r="T26209">
        <v>57.130001</v>
      </c>
      <c r="U26209">
        <v>53.105972000000001</v>
      </c>
      <c r="V26209">
        <v>264800</v>
      </c>
      <c r="W26209" s="9" t="str">
        <f t="shared" si="413"/>
        <v>NWE</v>
      </c>
    </row>
    <row r="26210" spans="15:23">
      <c r="O26210" t="s">
        <v>126</v>
      </c>
      <c r="P26210" s="13">
        <v>44173</v>
      </c>
      <c r="Q26210">
        <v>56.689999</v>
      </c>
      <c r="R26210">
        <v>57.23</v>
      </c>
      <c r="S26210">
        <v>56.049999</v>
      </c>
      <c r="T26210">
        <v>56.880001</v>
      </c>
      <c r="U26210">
        <v>52.873576999999997</v>
      </c>
      <c r="V26210">
        <v>323500</v>
      </c>
      <c r="W26210" s="9" t="str">
        <f t="shared" si="413"/>
        <v>NWE</v>
      </c>
    </row>
    <row r="26211" spans="15:23">
      <c r="O26211" t="s">
        <v>126</v>
      </c>
      <c r="P26211" s="13">
        <v>44174</v>
      </c>
      <c r="Q26211">
        <v>57.509998000000003</v>
      </c>
      <c r="R26211">
        <v>57.509998000000003</v>
      </c>
      <c r="S26211">
        <v>56.150002000000001</v>
      </c>
      <c r="T26211">
        <v>56.700001</v>
      </c>
      <c r="U26211">
        <v>52.706260999999998</v>
      </c>
      <c r="V26211">
        <v>280800</v>
      </c>
      <c r="W26211" s="9" t="str">
        <f t="shared" si="413"/>
        <v>NWE</v>
      </c>
    </row>
    <row r="26212" spans="15:23">
      <c r="O26212" t="s">
        <v>126</v>
      </c>
      <c r="P26212" s="13">
        <v>44175</v>
      </c>
      <c r="Q26212">
        <v>56.619999</v>
      </c>
      <c r="R26212">
        <v>56.619999</v>
      </c>
      <c r="S26212">
        <v>55.41</v>
      </c>
      <c r="T26212">
        <v>55.619999</v>
      </c>
      <c r="U26212">
        <v>51.702328000000001</v>
      </c>
      <c r="V26212">
        <v>436000</v>
      </c>
      <c r="W26212" s="9" t="str">
        <f t="shared" si="413"/>
        <v>NWE</v>
      </c>
    </row>
    <row r="26213" spans="15:23">
      <c r="O26213" t="s">
        <v>126</v>
      </c>
      <c r="P26213" s="13">
        <v>44176</v>
      </c>
      <c r="Q26213">
        <v>55.310001</v>
      </c>
      <c r="R26213">
        <v>56.060001</v>
      </c>
      <c r="S26213">
        <v>55.110000999999997</v>
      </c>
      <c r="T26213">
        <v>55.970001000000003</v>
      </c>
      <c r="U26213">
        <v>52.027676</v>
      </c>
      <c r="V26213">
        <v>242400</v>
      </c>
      <c r="W26213" s="9" t="str">
        <f t="shared" si="413"/>
        <v>NWE</v>
      </c>
    </row>
    <row r="26214" spans="15:23">
      <c r="O26214" t="s">
        <v>126</v>
      </c>
      <c r="P26214" s="13">
        <v>44179</v>
      </c>
      <c r="Q26214">
        <v>56.040000999999997</v>
      </c>
      <c r="R26214">
        <v>56.709999000000003</v>
      </c>
      <c r="S26214">
        <v>55.68</v>
      </c>
      <c r="T26214">
        <v>55.700001</v>
      </c>
      <c r="U26214">
        <v>52.337757000000003</v>
      </c>
      <c r="V26214">
        <v>233600</v>
      </c>
      <c r="W26214" s="9" t="str">
        <f t="shared" si="413"/>
        <v>NWE</v>
      </c>
    </row>
    <row r="26215" spans="15:23">
      <c r="O26215" t="s">
        <v>126</v>
      </c>
      <c r="P26215" s="13">
        <v>44180</v>
      </c>
      <c r="Q26215">
        <v>55.799999</v>
      </c>
      <c r="R26215">
        <v>57.580002</v>
      </c>
      <c r="S26215">
        <v>55.599997999999999</v>
      </c>
      <c r="T26215">
        <v>57.509998000000003</v>
      </c>
      <c r="U26215">
        <v>54.038490000000003</v>
      </c>
      <c r="V26215">
        <v>256000</v>
      </c>
      <c r="W26215" s="9" t="str">
        <f t="shared" si="413"/>
        <v>NWE</v>
      </c>
    </row>
    <row r="26216" spans="15:23">
      <c r="O26216" t="s">
        <v>126</v>
      </c>
      <c r="P26216" s="13">
        <v>44181</v>
      </c>
      <c r="Q26216">
        <v>57.220001000000003</v>
      </c>
      <c r="R26216">
        <v>57.220001000000003</v>
      </c>
      <c r="S26216">
        <v>55.779998999999997</v>
      </c>
      <c r="T26216">
        <v>56.040000999999997</v>
      </c>
      <c r="U26216">
        <v>52.657234000000003</v>
      </c>
      <c r="V26216">
        <v>501300</v>
      </c>
      <c r="W26216" s="9" t="str">
        <f t="shared" si="413"/>
        <v>NWE</v>
      </c>
    </row>
    <row r="26217" spans="15:23">
      <c r="O26217" t="s">
        <v>126</v>
      </c>
      <c r="P26217" s="13">
        <v>44182</v>
      </c>
      <c r="Q26217">
        <v>56.049999</v>
      </c>
      <c r="R26217">
        <v>56.799999</v>
      </c>
      <c r="S26217">
        <v>55.919998</v>
      </c>
      <c r="T26217">
        <v>56.009998000000003</v>
      </c>
      <c r="U26217">
        <v>52.629040000000003</v>
      </c>
      <c r="V26217">
        <v>401100</v>
      </c>
      <c r="W26217" s="9" t="str">
        <f t="shared" si="413"/>
        <v>NWE</v>
      </c>
    </row>
    <row r="26218" spans="15:23">
      <c r="O26218" t="s">
        <v>126</v>
      </c>
      <c r="P26218" s="13">
        <v>44183</v>
      </c>
      <c r="Q26218">
        <v>56.34</v>
      </c>
      <c r="R26218">
        <v>56.59</v>
      </c>
      <c r="S26218">
        <v>55.650002000000001</v>
      </c>
      <c r="T26218">
        <v>56.009998000000003</v>
      </c>
      <c r="U26218">
        <v>52.629040000000003</v>
      </c>
      <c r="V26218">
        <v>839900</v>
      </c>
      <c r="W26218" s="9" t="str">
        <f t="shared" si="413"/>
        <v>NWE</v>
      </c>
    </row>
    <row r="26219" spans="15:23">
      <c r="O26219" t="s">
        <v>126</v>
      </c>
      <c r="P26219" s="13">
        <v>44186</v>
      </c>
      <c r="Q26219">
        <v>55.16</v>
      </c>
      <c r="R26219">
        <v>55.900002000000001</v>
      </c>
      <c r="S26219">
        <v>53.389999000000003</v>
      </c>
      <c r="T26219">
        <v>54.950001</v>
      </c>
      <c r="U26219">
        <v>51.633034000000002</v>
      </c>
      <c r="V26219">
        <v>546500</v>
      </c>
      <c r="W26219" s="9" t="str">
        <f t="shared" si="413"/>
        <v>NWE</v>
      </c>
    </row>
    <row r="26220" spans="15:23">
      <c r="O26220" t="s">
        <v>126</v>
      </c>
      <c r="P26220" s="13">
        <v>44187</v>
      </c>
      <c r="Q26220">
        <v>54.950001</v>
      </c>
      <c r="R26220">
        <v>56.73</v>
      </c>
      <c r="S26220">
        <v>54.369999</v>
      </c>
      <c r="T26220">
        <v>56.450001</v>
      </c>
      <c r="U26220">
        <v>53.042484000000002</v>
      </c>
      <c r="V26220">
        <v>353900</v>
      </c>
      <c r="W26220" s="9" t="str">
        <f t="shared" si="413"/>
        <v>NWE</v>
      </c>
    </row>
    <row r="26221" spans="15:23">
      <c r="O26221" t="s">
        <v>126</v>
      </c>
      <c r="P26221" s="13">
        <v>44188</v>
      </c>
      <c r="Q26221">
        <v>56.98</v>
      </c>
      <c r="R26221">
        <v>57.43</v>
      </c>
      <c r="S26221">
        <v>55.82</v>
      </c>
      <c r="T26221">
        <v>56.040000999999997</v>
      </c>
      <c r="U26221">
        <v>52.657234000000003</v>
      </c>
      <c r="V26221">
        <v>235500</v>
      </c>
      <c r="W26221" s="9" t="str">
        <f t="shared" si="413"/>
        <v>NWE</v>
      </c>
    </row>
    <row r="26222" spans="15:23">
      <c r="O26222" t="s">
        <v>126</v>
      </c>
      <c r="P26222" s="13">
        <v>44189</v>
      </c>
      <c r="Q26222">
        <v>56.169998</v>
      </c>
      <c r="R26222">
        <v>56.740001999999997</v>
      </c>
      <c r="S26222">
        <v>55.669998</v>
      </c>
      <c r="T26222">
        <v>56.610000999999997</v>
      </c>
      <c r="U26222">
        <v>53.192829000000003</v>
      </c>
      <c r="V26222">
        <v>98600</v>
      </c>
      <c r="W26222" s="9" t="str">
        <f t="shared" si="413"/>
        <v>NWE</v>
      </c>
    </row>
    <row r="26223" spans="15:23">
      <c r="O26223" t="s">
        <v>126</v>
      </c>
      <c r="P26223" s="13">
        <v>44193</v>
      </c>
      <c r="Q26223">
        <v>57.459999000000003</v>
      </c>
      <c r="R26223">
        <v>57.82</v>
      </c>
      <c r="S26223">
        <v>56.869999</v>
      </c>
      <c r="T26223">
        <v>57.360000999999997</v>
      </c>
      <c r="U26223">
        <v>53.897551999999997</v>
      </c>
      <c r="V26223">
        <v>196300</v>
      </c>
      <c r="W26223" s="9" t="str">
        <f t="shared" si="413"/>
        <v>NWE</v>
      </c>
    </row>
    <row r="26224" spans="15:23">
      <c r="O26224" t="s">
        <v>126</v>
      </c>
      <c r="P26224" s="13">
        <v>44194</v>
      </c>
      <c r="Q26224">
        <v>57.540000999999997</v>
      </c>
      <c r="R26224">
        <v>57.830002</v>
      </c>
      <c r="S26224">
        <v>56.650002000000001</v>
      </c>
      <c r="T26224">
        <v>56.869999</v>
      </c>
      <c r="U26224">
        <v>53.437130000000003</v>
      </c>
      <c r="V26224">
        <v>230700</v>
      </c>
      <c r="W26224" s="9" t="str">
        <f t="shared" si="413"/>
        <v>NWE</v>
      </c>
    </row>
    <row r="26225" spans="15:23">
      <c r="O26225" t="s">
        <v>126</v>
      </c>
      <c r="P26225" s="13">
        <v>44195</v>
      </c>
      <c r="Q26225">
        <v>56.66</v>
      </c>
      <c r="R26225">
        <v>57.709999000000003</v>
      </c>
      <c r="S26225">
        <v>56.509998000000003</v>
      </c>
      <c r="T26225">
        <v>57.299999</v>
      </c>
      <c r="U26225">
        <v>53.841175</v>
      </c>
      <c r="V26225">
        <v>166200</v>
      </c>
      <c r="W26225" s="9" t="str">
        <f t="shared" si="413"/>
        <v>NWE</v>
      </c>
    </row>
    <row r="26226" spans="15:23">
      <c r="O26226" t="s">
        <v>126</v>
      </c>
      <c r="P26226" s="13">
        <v>44196</v>
      </c>
      <c r="Q26226">
        <v>57.25</v>
      </c>
      <c r="R26226">
        <v>58.57</v>
      </c>
      <c r="S26226">
        <v>57.040000999999997</v>
      </c>
      <c r="T26226">
        <v>58.310001</v>
      </c>
      <c r="U26226">
        <v>54.790207000000002</v>
      </c>
      <c r="V26226">
        <v>206600</v>
      </c>
      <c r="W26226" s="9" t="str">
        <f t="shared" si="413"/>
        <v>NWE</v>
      </c>
    </row>
    <row r="26227" spans="15:23">
      <c r="O26227" t="s">
        <v>126</v>
      </c>
      <c r="P26227" s="13">
        <v>44200</v>
      </c>
      <c r="Q26227">
        <v>58.32</v>
      </c>
      <c r="R26227">
        <v>58.32</v>
      </c>
      <c r="S26227">
        <v>56.740001999999997</v>
      </c>
      <c r="T26227">
        <v>57.16</v>
      </c>
      <c r="U26227">
        <v>53.709629</v>
      </c>
      <c r="V26227">
        <v>363100</v>
      </c>
      <c r="W26227" s="9" t="str">
        <f t="shared" si="413"/>
        <v>NWE</v>
      </c>
    </row>
    <row r="26228" spans="15:23">
      <c r="O26228" t="s">
        <v>126</v>
      </c>
      <c r="P26228" s="13">
        <v>44201</v>
      </c>
      <c r="Q26228">
        <v>57.16</v>
      </c>
      <c r="R26228">
        <v>57.5</v>
      </c>
      <c r="S26228">
        <v>55.799999</v>
      </c>
      <c r="T26228">
        <v>56.75</v>
      </c>
      <c r="U26228">
        <v>53.324370999999999</v>
      </c>
      <c r="V26228">
        <v>250200</v>
      </c>
      <c r="W26228" s="9" t="str">
        <f t="shared" si="413"/>
        <v>NWE</v>
      </c>
    </row>
    <row r="26229" spans="15:23">
      <c r="O26229" t="s">
        <v>126</v>
      </c>
      <c r="P26229" s="13">
        <v>44202</v>
      </c>
      <c r="Q26229">
        <v>57.080002</v>
      </c>
      <c r="R26229">
        <v>59.610000999999997</v>
      </c>
      <c r="S26229">
        <v>57.080002</v>
      </c>
      <c r="T26229">
        <v>59.150002000000001</v>
      </c>
      <c r="U26229">
        <v>55.579506000000002</v>
      </c>
      <c r="V26229">
        <v>298800</v>
      </c>
      <c r="W26229" s="9" t="str">
        <f t="shared" si="413"/>
        <v>NWE</v>
      </c>
    </row>
    <row r="26230" spans="15:23">
      <c r="O26230" t="s">
        <v>126</v>
      </c>
      <c r="P26230" s="13">
        <v>44203</v>
      </c>
      <c r="Q26230">
        <v>58.860000999999997</v>
      </c>
      <c r="R26230">
        <v>59.169998</v>
      </c>
      <c r="S26230">
        <v>57.459999000000003</v>
      </c>
      <c r="T26230">
        <v>57.529998999999997</v>
      </c>
      <c r="U26230">
        <v>54.057293000000001</v>
      </c>
      <c r="V26230">
        <v>250600</v>
      </c>
      <c r="W26230" s="9" t="str">
        <f t="shared" si="413"/>
        <v>NWE</v>
      </c>
    </row>
    <row r="26231" spans="15:23">
      <c r="O26231" t="s">
        <v>126</v>
      </c>
      <c r="P26231" s="13">
        <v>44204</v>
      </c>
      <c r="Q26231">
        <v>57.709999000000003</v>
      </c>
      <c r="R26231">
        <v>57.709999000000003</v>
      </c>
      <c r="S26231">
        <v>56.48</v>
      </c>
      <c r="T26231">
        <v>56.919998</v>
      </c>
      <c r="U26231">
        <v>53.484107999999999</v>
      </c>
      <c r="V26231">
        <v>222400</v>
      </c>
      <c r="W26231" s="9" t="str">
        <f t="shared" si="413"/>
        <v>NWE</v>
      </c>
    </row>
    <row r="26232" spans="15:23">
      <c r="O26232" t="s">
        <v>126</v>
      </c>
      <c r="P26232" s="13">
        <v>44207</v>
      </c>
      <c r="Q26232">
        <v>56.209999000000003</v>
      </c>
      <c r="R26232">
        <v>57.099997999999999</v>
      </c>
      <c r="S26232">
        <v>55.700001</v>
      </c>
      <c r="T26232">
        <v>56.720001000000003</v>
      </c>
      <c r="U26232">
        <v>53.296185000000001</v>
      </c>
      <c r="V26232">
        <v>275600</v>
      </c>
      <c r="W26232" s="9" t="str">
        <f t="shared" si="413"/>
        <v>NWE</v>
      </c>
    </row>
    <row r="26233" spans="15:23">
      <c r="O26233" t="s">
        <v>126</v>
      </c>
      <c r="P26233" s="13">
        <v>44208</v>
      </c>
      <c r="Q26233">
        <v>57.349997999999999</v>
      </c>
      <c r="R26233">
        <v>57.73</v>
      </c>
      <c r="S26233">
        <v>56.299999</v>
      </c>
      <c r="T26233">
        <v>57.68</v>
      </c>
      <c r="U26233">
        <v>54.198242</v>
      </c>
      <c r="V26233">
        <v>317200</v>
      </c>
      <c r="W26233" s="9" t="str">
        <f t="shared" si="413"/>
        <v>NWE</v>
      </c>
    </row>
    <row r="26234" spans="15:23">
      <c r="O26234" t="s">
        <v>126</v>
      </c>
      <c r="P26234" s="13">
        <v>44209</v>
      </c>
      <c r="Q26234">
        <v>57.529998999999997</v>
      </c>
      <c r="R26234">
        <v>58.650002000000001</v>
      </c>
      <c r="S26234">
        <v>57.25</v>
      </c>
      <c r="T26234">
        <v>58.599997999999999</v>
      </c>
      <c r="U26234">
        <v>55.062702000000002</v>
      </c>
      <c r="V26234">
        <v>265800</v>
      </c>
      <c r="W26234" s="9" t="str">
        <f t="shared" si="413"/>
        <v>NWE</v>
      </c>
    </row>
    <row r="26235" spans="15:23">
      <c r="O26235" t="s">
        <v>126</v>
      </c>
      <c r="P26235" s="13">
        <v>44210</v>
      </c>
      <c r="Q26235">
        <v>58.900002000000001</v>
      </c>
      <c r="R26235">
        <v>58.900002000000001</v>
      </c>
      <c r="S26235">
        <v>57.889999000000003</v>
      </c>
      <c r="T26235">
        <v>58.200001</v>
      </c>
      <c r="U26235">
        <v>54.686847999999998</v>
      </c>
      <c r="V26235">
        <v>269700</v>
      </c>
      <c r="W26235" s="9" t="str">
        <f t="shared" si="413"/>
        <v>NWE</v>
      </c>
    </row>
    <row r="26236" spans="15:23">
      <c r="O26236" t="s">
        <v>126</v>
      </c>
      <c r="P26236" s="13">
        <v>44211</v>
      </c>
      <c r="Q26236">
        <v>57.939999</v>
      </c>
      <c r="R26236">
        <v>59.459999000000003</v>
      </c>
      <c r="S26236">
        <v>57.599997999999999</v>
      </c>
      <c r="T26236">
        <v>59.130001</v>
      </c>
      <c r="U26236">
        <v>55.560707000000001</v>
      </c>
      <c r="V26236">
        <v>167400</v>
      </c>
      <c r="W26236" s="9" t="str">
        <f t="shared" si="413"/>
        <v>NWE</v>
      </c>
    </row>
    <row r="26237" spans="15:23">
      <c r="O26237" t="s">
        <v>126</v>
      </c>
      <c r="P26237" s="13">
        <v>44215</v>
      </c>
      <c r="Q26237">
        <v>59.139999000000003</v>
      </c>
      <c r="R26237">
        <v>59.25</v>
      </c>
      <c r="S26237">
        <v>57.009998000000003</v>
      </c>
      <c r="T26237">
        <v>57.32</v>
      </c>
      <c r="U26237">
        <v>53.859962000000003</v>
      </c>
      <c r="V26237">
        <v>490500</v>
      </c>
      <c r="W26237" s="9" t="str">
        <f t="shared" si="413"/>
        <v>NWE</v>
      </c>
    </row>
    <row r="26238" spans="15:23">
      <c r="O26238" t="s">
        <v>126</v>
      </c>
      <c r="P26238" s="13">
        <v>44216</v>
      </c>
      <c r="Q26238">
        <v>57.029998999999997</v>
      </c>
      <c r="R26238">
        <v>57.599997999999999</v>
      </c>
      <c r="S26238">
        <v>56.060001</v>
      </c>
      <c r="T26238">
        <v>56.32</v>
      </c>
      <c r="U26238">
        <v>52.92033</v>
      </c>
      <c r="V26238">
        <v>339500</v>
      </c>
      <c r="W26238" s="9" t="str">
        <f t="shared" si="413"/>
        <v>NWE</v>
      </c>
    </row>
    <row r="26239" spans="15:23">
      <c r="O26239" t="s">
        <v>126</v>
      </c>
      <c r="P26239" s="13">
        <v>44217</v>
      </c>
      <c r="Q26239">
        <v>56.23</v>
      </c>
      <c r="R26239">
        <v>56.630001</v>
      </c>
      <c r="S26239">
        <v>55.43</v>
      </c>
      <c r="T26239">
        <v>55.91</v>
      </c>
      <c r="U26239">
        <v>52.535080000000001</v>
      </c>
      <c r="V26239">
        <v>257600</v>
      </c>
      <c r="W26239" s="9" t="str">
        <f t="shared" si="413"/>
        <v>NWE</v>
      </c>
    </row>
    <row r="26240" spans="15:23">
      <c r="O26240" t="s">
        <v>126</v>
      </c>
      <c r="P26240" s="13">
        <v>44218</v>
      </c>
      <c r="Q26240">
        <v>55.380001</v>
      </c>
      <c r="R26240">
        <v>55.5</v>
      </c>
      <c r="S26240">
        <v>54.639999000000003</v>
      </c>
      <c r="T26240">
        <v>55.43</v>
      </c>
      <c r="U26240">
        <v>52.084052999999997</v>
      </c>
      <c r="V26240">
        <v>425800</v>
      </c>
      <c r="W26240" s="9" t="str">
        <f t="shared" si="413"/>
        <v>NWE</v>
      </c>
    </row>
    <row r="26241" spans="15:23">
      <c r="O26241" t="s">
        <v>126</v>
      </c>
      <c r="P26241" s="13">
        <v>44221</v>
      </c>
      <c r="Q26241">
        <v>54.93</v>
      </c>
      <c r="R26241">
        <v>56.240001999999997</v>
      </c>
      <c r="S26241">
        <v>54.93</v>
      </c>
      <c r="T26241">
        <v>56</v>
      </c>
      <c r="U26241">
        <v>52.619647999999998</v>
      </c>
      <c r="V26241">
        <v>391600</v>
      </c>
      <c r="W26241" s="9" t="str">
        <f t="shared" si="413"/>
        <v>NWE</v>
      </c>
    </row>
    <row r="26242" spans="15:23">
      <c r="O26242" t="s">
        <v>126</v>
      </c>
      <c r="P26242" s="13">
        <v>44222</v>
      </c>
      <c r="Q26242">
        <v>56.41</v>
      </c>
      <c r="R26242">
        <v>56.41</v>
      </c>
      <c r="S26242">
        <v>54.720001000000003</v>
      </c>
      <c r="T26242">
        <v>54.919998</v>
      </c>
      <c r="U26242">
        <v>51.604838999999998</v>
      </c>
      <c r="V26242">
        <v>390500</v>
      </c>
      <c r="W26242" s="9" t="str">
        <f t="shared" si="413"/>
        <v>NWE</v>
      </c>
    </row>
    <row r="26243" spans="15:23">
      <c r="O26243" t="s">
        <v>126</v>
      </c>
      <c r="P26243" s="13">
        <v>44223</v>
      </c>
      <c r="Q26243">
        <v>54.169998</v>
      </c>
      <c r="R26243">
        <v>55.220001000000003</v>
      </c>
      <c r="S26243">
        <v>53.16</v>
      </c>
      <c r="T26243">
        <v>54.580002</v>
      </c>
      <c r="U26243">
        <v>51.285366000000003</v>
      </c>
      <c r="V26243">
        <v>402700</v>
      </c>
      <c r="W26243" s="9" t="str">
        <f t="shared" si="413"/>
        <v>NWE</v>
      </c>
    </row>
    <row r="26244" spans="15:23">
      <c r="O26244" t="s">
        <v>126</v>
      </c>
      <c r="P26244" s="13">
        <v>44224</v>
      </c>
      <c r="Q26244">
        <v>55.139999000000003</v>
      </c>
      <c r="R26244">
        <v>55.66</v>
      </c>
      <c r="S26244">
        <v>54.27</v>
      </c>
      <c r="T26244">
        <v>54.900002000000001</v>
      </c>
      <c r="U26244">
        <v>51.586047999999998</v>
      </c>
      <c r="V26244">
        <v>262600</v>
      </c>
      <c r="W26244" s="9" t="str">
        <f t="shared" si="413"/>
        <v>NWE</v>
      </c>
    </row>
    <row r="26245" spans="15:23">
      <c r="O26245" t="s">
        <v>126</v>
      </c>
      <c r="P26245" s="13">
        <v>44225</v>
      </c>
      <c r="Q26245">
        <v>54.900002000000001</v>
      </c>
      <c r="R26245">
        <v>55.029998999999997</v>
      </c>
      <c r="S26245">
        <v>53.68</v>
      </c>
      <c r="T26245">
        <v>54.470001000000003</v>
      </c>
      <c r="U26245">
        <v>51.182006999999999</v>
      </c>
      <c r="V26245">
        <v>984700</v>
      </c>
      <c r="W26245" s="9" t="str">
        <f t="shared" ref="W26245:W26308" si="414">IFERROR(VLOOKUP(O26245,$B$4:$B$17,1,FALSE),"Delete")</f>
        <v>NWE</v>
      </c>
    </row>
    <row r="26246" spans="15:23">
      <c r="O26246" t="s">
        <v>126</v>
      </c>
      <c r="P26246" s="13">
        <v>44228</v>
      </c>
      <c r="Q26246">
        <v>54.689999</v>
      </c>
      <c r="R26246">
        <v>55.23</v>
      </c>
      <c r="S26246">
        <v>53.709999000000003</v>
      </c>
      <c r="T26246">
        <v>54.950001</v>
      </c>
      <c r="U26246">
        <v>51.633034000000002</v>
      </c>
      <c r="V26246">
        <v>344200</v>
      </c>
      <c r="W26246" s="9" t="str">
        <f t="shared" si="414"/>
        <v>NWE</v>
      </c>
    </row>
    <row r="26247" spans="15:23">
      <c r="O26247" t="s">
        <v>126</v>
      </c>
      <c r="P26247" s="13">
        <v>44229</v>
      </c>
      <c r="Q26247">
        <v>55.34</v>
      </c>
      <c r="R26247">
        <v>55.740001999999997</v>
      </c>
      <c r="S26247">
        <v>54.779998999999997</v>
      </c>
      <c r="T26247">
        <v>55.450001</v>
      </c>
      <c r="U26247">
        <v>52.102848000000002</v>
      </c>
      <c r="V26247">
        <v>234400</v>
      </c>
      <c r="W26247" s="9" t="str">
        <f t="shared" si="414"/>
        <v>NWE</v>
      </c>
    </row>
    <row r="26248" spans="15:23">
      <c r="O26248" t="s">
        <v>126</v>
      </c>
      <c r="P26248" s="13">
        <v>44230</v>
      </c>
      <c r="Q26248">
        <v>55.119999</v>
      </c>
      <c r="R26248">
        <v>55.25</v>
      </c>
      <c r="S26248">
        <v>54.189999</v>
      </c>
      <c r="T26248">
        <v>54.799999</v>
      </c>
      <c r="U26248">
        <v>51.492085000000003</v>
      </c>
      <c r="V26248">
        <v>262800</v>
      </c>
      <c r="W26248" s="9" t="str">
        <f t="shared" si="414"/>
        <v>NWE</v>
      </c>
    </row>
    <row r="26249" spans="15:23">
      <c r="O26249" t="s">
        <v>126</v>
      </c>
      <c r="P26249" s="13">
        <v>44231</v>
      </c>
      <c r="Q26249">
        <v>54.799999</v>
      </c>
      <c r="R26249">
        <v>55.450001</v>
      </c>
      <c r="S26249">
        <v>54.59</v>
      </c>
      <c r="T26249">
        <v>55.400002000000001</v>
      </c>
      <c r="U26249">
        <v>52.055869999999999</v>
      </c>
      <c r="V26249">
        <v>170200</v>
      </c>
      <c r="W26249" s="9" t="str">
        <f t="shared" si="414"/>
        <v>NWE</v>
      </c>
    </row>
    <row r="26250" spans="15:23">
      <c r="O26250" t="s">
        <v>126</v>
      </c>
      <c r="P26250" s="13">
        <v>44232</v>
      </c>
      <c r="Q26250">
        <v>55.830002</v>
      </c>
      <c r="R26250">
        <v>56.490001999999997</v>
      </c>
      <c r="S26250">
        <v>55.25</v>
      </c>
      <c r="T26250">
        <v>56.439999</v>
      </c>
      <c r="U26250">
        <v>53.033085</v>
      </c>
      <c r="V26250">
        <v>185100</v>
      </c>
      <c r="W26250" s="9" t="str">
        <f t="shared" si="414"/>
        <v>NWE</v>
      </c>
    </row>
    <row r="26251" spans="15:23">
      <c r="O26251" t="s">
        <v>126</v>
      </c>
      <c r="P26251" s="13">
        <v>44235</v>
      </c>
      <c r="Q26251">
        <v>56.549999</v>
      </c>
      <c r="R26251">
        <v>56.75</v>
      </c>
      <c r="S26251">
        <v>55.549999</v>
      </c>
      <c r="T26251">
        <v>56.18</v>
      </c>
      <c r="U26251">
        <v>52.788780000000003</v>
      </c>
      <c r="V26251">
        <v>226200</v>
      </c>
      <c r="W26251" s="9" t="str">
        <f t="shared" si="414"/>
        <v>NWE</v>
      </c>
    </row>
    <row r="26252" spans="15:23">
      <c r="O26252" t="s">
        <v>126</v>
      </c>
      <c r="P26252" s="13">
        <v>44236</v>
      </c>
      <c r="Q26252">
        <v>56.41</v>
      </c>
      <c r="R26252">
        <v>57.150002000000001</v>
      </c>
      <c r="S26252">
        <v>55.68</v>
      </c>
      <c r="T26252">
        <v>57.110000999999997</v>
      </c>
      <c r="U26252">
        <v>53.662643000000003</v>
      </c>
      <c r="V26252">
        <v>233400</v>
      </c>
      <c r="W26252" s="9" t="str">
        <f t="shared" si="414"/>
        <v>NWE</v>
      </c>
    </row>
    <row r="26253" spans="15:23">
      <c r="O26253" t="s">
        <v>126</v>
      </c>
      <c r="P26253" s="13">
        <v>44237</v>
      </c>
      <c r="Q26253">
        <v>57.110000999999997</v>
      </c>
      <c r="R26253">
        <v>57.889999000000003</v>
      </c>
      <c r="S26253">
        <v>56.830002</v>
      </c>
      <c r="T26253">
        <v>57.540000999999997</v>
      </c>
      <c r="U26253">
        <v>54.066688999999997</v>
      </c>
      <c r="V26253">
        <v>209200</v>
      </c>
      <c r="W26253" s="9" t="str">
        <f t="shared" si="414"/>
        <v>NWE</v>
      </c>
    </row>
    <row r="26254" spans="15:23">
      <c r="O26254" t="s">
        <v>126</v>
      </c>
      <c r="P26254" s="13">
        <v>44238</v>
      </c>
      <c r="Q26254">
        <v>57.75</v>
      </c>
      <c r="R26254">
        <v>57.860000999999997</v>
      </c>
      <c r="S26254">
        <v>56.810001</v>
      </c>
      <c r="T26254">
        <v>57.470001000000003</v>
      </c>
      <c r="U26254">
        <v>54.000915999999997</v>
      </c>
      <c r="V26254">
        <v>311500</v>
      </c>
      <c r="W26254" s="9" t="str">
        <f t="shared" si="414"/>
        <v>NWE</v>
      </c>
    </row>
    <row r="26255" spans="15:23">
      <c r="O26255" t="s">
        <v>126</v>
      </c>
      <c r="P26255" s="13">
        <v>44239</v>
      </c>
      <c r="Q26255">
        <v>56.919998</v>
      </c>
      <c r="R26255">
        <v>57.400002000000001</v>
      </c>
      <c r="S26255">
        <v>55.799999</v>
      </c>
      <c r="T26255">
        <v>56.439999</v>
      </c>
      <c r="U26255">
        <v>53.033085</v>
      </c>
      <c r="V26255">
        <v>271300</v>
      </c>
      <c r="W26255" s="9" t="str">
        <f t="shared" si="414"/>
        <v>NWE</v>
      </c>
    </row>
    <row r="26256" spans="15:23">
      <c r="O26256" t="s">
        <v>126</v>
      </c>
      <c r="P26256" s="13">
        <v>44243</v>
      </c>
      <c r="Q26256">
        <v>56.889999000000003</v>
      </c>
      <c r="R26256">
        <v>57.259998000000003</v>
      </c>
      <c r="S26256">
        <v>56.32</v>
      </c>
      <c r="T26256">
        <v>56.900002000000001</v>
      </c>
      <c r="U26256">
        <v>53.465324000000003</v>
      </c>
      <c r="V26256">
        <v>213200</v>
      </c>
      <c r="W26256" s="9" t="str">
        <f t="shared" si="414"/>
        <v>NWE</v>
      </c>
    </row>
    <row r="26257" spans="15:23">
      <c r="O26257" t="s">
        <v>126</v>
      </c>
      <c r="P26257" s="13">
        <v>44244</v>
      </c>
      <c r="Q26257">
        <v>56.709999000000003</v>
      </c>
      <c r="R26257">
        <v>57.66</v>
      </c>
      <c r="S26257">
        <v>56.380001</v>
      </c>
      <c r="T26257">
        <v>57.549999</v>
      </c>
      <c r="U26257">
        <v>54.076087999999999</v>
      </c>
      <c r="V26257">
        <v>256300</v>
      </c>
      <c r="W26257" s="9" t="str">
        <f t="shared" si="414"/>
        <v>NWE</v>
      </c>
    </row>
    <row r="26258" spans="15:23">
      <c r="O26258" t="s">
        <v>126</v>
      </c>
      <c r="P26258" s="13">
        <v>44245</v>
      </c>
      <c r="Q26258">
        <v>57.5</v>
      </c>
      <c r="R26258">
        <v>58.25</v>
      </c>
      <c r="S26258">
        <v>57.439999</v>
      </c>
      <c r="T26258">
        <v>58.189999</v>
      </c>
      <c r="U26258">
        <v>54.677447999999998</v>
      </c>
      <c r="V26258">
        <v>297700</v>
      </c>
      <c r="W26258" s="9" t="str">
        <f t="shared" si="414"/>
        <v>NWE</v>
      </c>
    </row>
    <row r="26259" spans="15:23">
      <c r="O26259" t="s">
        <v>126</v>
      </c>
      <c r="P26259" s="13">
        <v>44246</v>
      </c>
      <c r="Q26259">
        <v>58.220001000000003</v>
      </c>
      <c r="R26259">
        <v>58.790000999999997</v>
      </c>
      <c r="S26259">
        <v>57.669998</v>
      </c>
      <c r="T26259">
        <v>58.630001</v>
      </c>
      <c r="U26259">
        <v>55.090893000000001</v>
      </c>
      <c r="V26259">
        <v>239000</v>
      </c>
      <c r="W26259" s="9" t="str">
        <f t="shared" si="414"/>
        <v>NWE</v>
      </c>
    </row>
    <row r="26260" spans="15:23">
      <c r="O26260" t="s">
        <v>126</v>
      </c>
      <c r="P26260" s="13">
        <v>44249</v>
      </c>
      <c r="Q26260">
        <v>58.549999</v>
      </c>
      <c r="R26260">
        <v>58.720001000000003</v>
      </c>
      <c r="S26260">
        <v>56.860000999999997</v>
      </c>
      <c r="T26260">
        <v>57.240001999999997</v>
      </c>
      <c r="U26260">
        <v>53.784801000000002</v>
      </c>
      <c r="V26260">
        <v>214200</v>
      </c>
      <c r="W26260" s="9" t="str">
        <f t="shared" si="414"/>
        <v>NWE</v>
      </c>
    </row>
    <row r="26261" spans="15:23">
      <c r="O26261" t="s">
        <v>126</v>
      </c>
      <c r="P26261" s="13">
        <v>44250</v>
      </c>
      <c r="Q26261">
        <v>57.509998000000003</v>
      </c>
      <c r="R26261">
        <v>59.720001000000003</v>
      </c>
      <c r="S26261">
        <v>57.5</v>
      </c>
      <c r="T26261">
        <v>59.459999000000003</v>
      </c>
      <c r="U26261">
        <v>55.870789000000002</v>
      </c>
      <c r="V26261">
        <v>374800</v>
      </c>
      <c r="W26261" s="9" t="str">
        <f t="shared" si="414"/>
        <v>NWE</v>
      </c>
    </row>
    <row r="26262" spans="15:23">
      <c r="O26262" t="s">
        <v>126</v>
      </c>
      <c r="P26262" s="13">
        <v>44251</v>
      </c>
      <c r="Q26262">
        <v>59.66</v>
      </c>
      <c r="R26262">
        <v>60.560001</v>
      </c>
      <c r="S26262">
        <v>59.049999</v>
      </c>
      <c r="T26262">
        <v>60.299999</v>
      </c>
      <c r="U26262">
        <v>56.660083999999998</v>
      </c>
      <c r="V26262">
        <v>393100</v>
      </c>
      <c r="W26262" s="9" t="str">
        <f t="shared" si="414"/>
        <v>NWE</v>
      </c>
    </row>
    <row r="26263" spans="15:23">
      <c r="O26263" t="s">
        <v>126</v>
      </c>
      <c r="P26263" s="13">
        <v>44252</v>
      </c>
      <c r="Q26263">
        <v>60.470001000000003</v>
      </c>
      <c r="R26263">
        <v>61.099997999999999</v>
      </c>
      <c r="S26263">
        <v>59.630001</v>
      </c>
      <c r="T26263">
        <v>59.73</v>
      </c>
      <c r="U26263">
        <v>56.124485</v>
      </c>
      <c r="V26263">
        <v>311900</v>
      </c>
      <c r="W26263" s="9" t="str">
        <f t="shared" si="414"/>
        <v>NWE</v>
      </c>
    </row>
    <row r="26264" spans="15:23">
      <c r="O26264" t="s">
        <v>126</v>
      </c>
      <c r="P26264" s="13">
        <v>44253</v>
      </c>
      <c r="Q26264">
        <v>59.73</v>
      </c>
      <c r="R26264">
        <v>60.580002</v>
      </c>
      <c r="S26264">
        <v>58.48</v>
      </c>
      <c r="T26264">
        <v>58.48</v>
      </c>
      <c r="U26264">
        <v>54.949944000000002</v>
      </c>
      <c r="V26264">
        <v>477800</v>
      </c>
      <c r="W26264" s="9" t="str">
        <f t="shared" si="414"/>
        <v>NWE</v>
      </c>
    </row>
    <row r="26265" spans="15:23">
      <c r="O26265" t="s">
        <v>126</v>
      </c>
      <c r="P26265" s="13">
        <v>44256</v>
      </c>
      <c r="Q26265">
        <v>59.279998999999997</v>
      </c>
      <c r="R26265">
        <v>59.950001</v>
      </c>
      <c r="S26265">
        <v>58.810001</v>
      </c>
      <c r="T26265">
        <v>59.779998999999997</v>
      </c>
      <c r="U26265">
        <v>56.171478</v>
      </c>
      <c r="V26265">
        <v>347200</v>
      </c>
      <c r="W26265" s="9" t="str">
        <f t="shared" si="414"/>
        <v>NWE</v>
      </c>
    </row>
    <row r="26266" spans="15:23">
      <c r="O26266" t="s">
        <v>126</v>
      </c>
      <c r="P26266" s="13">
        <v>44257</v>
      </c>
      <c r="Q26266">
        <v>59.59</v>
      </c>
      <c r="R26266">
        <v>60</v>
      </c>
      <c r="S26266">
        <v>59.029998999999997</v>
      </c>
      <c r="T26266">
        <v>59.529998999999997</v>
      </c>
      <c r="U26266">
        <v>55.936557999999998</v>
      </c>
      <c r="V26266">
        <v>327100</v>
      </c>
      <c r="W26266" s="9" t="str">
        <f t="shared" si="414"/>
        <v>NWE</v>
      </c>
    </row>
    <row r="26267" spans="15:23">
      <c r="O26267" t="s">
        <v>126</v>
      </c>
      <c r="P26267" s="13">
        <v>44258</v>
      </c>
      <c r="Q26267">
        <v>59.389999000000003</v>
      </c>
      <c r="R26267">
        <v>59.75</v>
      </c>
      <c r="S26267">
        <v>58.049999</v>
      </c>
      <c r="T26267">
        <v>58.779998999999997</v>
      </c>
      <c r="U26267">
        <v>55.231838000000003</v>
      </c>
      <c r="V26267">
        <v>493800</v>
      </c>
      <c r="W26267" s="9" t="str">
        <f t="shared" si="414"/>
        <v>NWE</v>
      </c>
    </row>
    <row r="26268" spans="15:23">
      <c r="O26268" t="s">
        <v>126</v>
      </c>
      <c r="P26268" s="13">
        <v>44259</v>
      </c>
      <c r="Q26268">
        <v>58.93</v>
      </c>
      <c r="R26268">
        <v>60.849997999999999</v>
      </c>
      <c r="S26268">
        <v>58.849997999999999</v>
      </c>
      <c r="T26268">
        <v>59.200001</v>
      </c>
      <c r="U26268">
        <v>55.626483999999998</v>
      </c>
      <c r="V26268">
        <v>320100</v>
      </c>
      <c r="W26268" s="9" t="str">
        <f t="shared" si="414"/>
        <v>NWE</v>
      </c>
    </row>
    <row r="26269" spans="15:23">
      <c r="O26269" t="s">
        <v>126</v>
      </c>
      <c r="P26269" s="13">
        <v>44260</v>
      </c>
      <c r="Q26269">
        <v>60.009998000000003</v>
      </c>
      <c r="R26269">
        <v>61.419998</v>
      </c>
      <c r="S26269">
        <v>59.52</v>
      </c>
      <c r="T26269">
        <v>60.91</v>
      </c>
      <c r="U26269">
        <v>57.233260999999999</v>
      </c>
      <c r="V26269">
        <v>321500</v>
      </c>
      <c r="W26269" s="9" t="str">
        <f t="shared" si="414"/>
        <v>NWE</v>
      </c>
    </row>
    <row r="26270" spans="15:23">
      <c r="O26270" t="s">
        <v>126</v>
      </c>
      <c r="P26270" s="13">
        <v>44263</v>
      </c>
      <c r="Q26270">
        <v>60.98</v>
      </c>
      <c r="R26270">
        <v>62.009998000000003</v>
      </c>
      <c r="S26270">
        <v>60.669998</v>
      </c>
      <c r="T26270">
        <v>61.610000999999997</v>
      </c>
      <c r="U26270">
        <v>57.891005999999997</v>
      </c>
      <c r="V26270">
        <v>301200</v>
      </c>
      <c r="W26270" s="9" t="str">
        <f t="shared" si="414"/>
        <v>NWE</v>
      </c>
    </row>
    <row r="26271" spans="15:23">
      <c r="O26271" t="s">
        <v>126</v>
      </c>
      <c r="P26271" s="13">
        <v>44264</v>
      </c>
      <c r="Q26271">
        <v>61.75</v>
      </c>
      <c r="R26271">
        <v>61.75</v>
      </c>
      <c r="S26271">
        <v>60.52</v>
      </c>
      <c r="T26271">
        <v>60.610000999999997</v>
      </c>
      <c r="U26271">
        <v>56.951369999999997</v>
      </c>
      <c r="V26271">
        <v>251200</v>
      </c>
      <c r="W26271" s="9" t="str">
        <f t="shared" si="414"/>
        <v>NWE</v>
      </c>
    </row>
    <row r="26272" spans="15:23">
      <c r="O26272" t="s">
        <v>126</v>
      </c>
      <c r="P26272" s="13">
        <v>44265</v>
      </c>
      <c r="Q26272">
        <v>60.869999</v>
      </c>
      <c r="R26272">
        <v>62.790000999999997</v>
      </c>
      <c r="S26272">
        <v>60.5</v>
      </c>
      <c r="T26272">
        <v>62.200001</v>
      </c>
      <c r="U26272">
        <v>58.445393000000003</v>
      </c>
      <c r="V26272">
        <v>331300</v>
      </c>
      <c r="W26272" s="9" t="str">
        <f t="shared" si="414"/>
        <v>NWE</v>
      </c>
    </row>
    <row r="26273" spans="15:23">
      <c r="O26273" t="s">
        <v>126</v>
      </c>
      <c r="P26273" s="13">
        <v>44266</v>
      </c>
      <c r="Q26273">
        <v>61.919998</v>
      </c>
      <c r="R26273">
        <v>62.75</v>
      </c>
      <c r="S26273">
        <v>61.580002</v>
      </c>
      <c r="T26273">
        <v>62.029998999999997</v>
      </c>
      <c r="U26273">
        <v>58.285656000000003</v>
      </c>
      <c r="V26273">
        <v>220200</v>
      </c>
      <c r="W26273" s="9" t="str">
        <f t="shared" si="414"/>
        <v>NWE</v>
      </c>
    </row>
    <row r="26274" spans="15:23">
      <c r="O26274" t="s">
        <v>126</v>
      </c>
      <c r="P26274" s="13">
        <v>44267</v>
      </c>
      <c r="Q26274">
        <v>61.529998999999997</v>
      </c>
      <c r="R26274">
        <v>63.450001</v>
      </c>
      <c r="S26274">
        <v>61.529998999999997</v>
      </c>
      <c r="T26274">
        <v>63.119999</v>
      </c>
      <c r="U26274">
        <v>59.908653000000001</v>
      </c>
      <c r="V26274">
        <v>258400</v>
      </c>
      <c r="W26274" s="9" t="str">
        <f t="shared" si="414"/>
        <v>NWE</v>
      </c>
    </row>
    <row r="26275" spans="15:23">
      <c r="O26275" t="s">
        <v>126</v>
      </c>
      <c r="P26275" s="13">
        <v>44270</v>
      </c>
      <c r="Q26275">
        <v>63</v>
      </c>
      <c r="R26275">
        <v>64.199996999999996</v>
      </c>
      <c r="S26275">
        <v>62.740001999999997</v>
      </c>
      <c r="T26275">
        <v>64.050003000000004</v>
      </c>
      <c r="U26275">
        <v>60.791344000000002</v>
      </c>
      <c r="V26275">
        <v>318200</v>
      </c>
      <c r="W26275" s="9" t="str">
        <f t="shared" si="414"/>
        <v>NWE</v>
      </c>
    </row>
    <row r="26276" spans="15:23">
      <c r="O26276" t="s">
        <v>126</v>
      </c>
      <c r="P26276" s="13">
        <v>44271</v>
      </c>
      <c r="Q26276">
        <v>63.32</v>
      </c>
      <c r="R26276">
        <v>64.489998</v>
      </c>
      <c r="S26276">
        <v>63.16</v>
      </c>
      <c r="T26276">
        <v>64.349997999999999</v>
      </c>
      <c r="U26276">
        <v>61.076073000000001</v>
      </c>
      <c r="V26276">
        <v>222000</v>
      </c>
      <c r="W26276" s="9" t="str">
        <f t="shared" si="414"/>
        <v>NWE</v>
      </c>
    </row>
    <row r="26277" spans="15:23">
      <c r="O26277" t="s">
        <v>126</v>
      </c>
      <c r="P26277" s="13">
        <v>44272</v>
      </c>
      <c r="Q26277">
        <v>64.309997999999993</v>
      </c>
      <c r="R26277">
        <v>64.730002999999996</v>
      </c>
      <c r="S26277">
        <v>63.48</v>
      </c>
      <c r="T26277">
        <v>63.75</v>
      </c>
      <c r="U26277">
        <v>60.506607000000002</v>
      </c>
      <c r="V26277">
        <v>361400</v>
      </c>
      <c r="W26277" s="9" t="str">
        <f t="shared" si="414"/>
        <v>NWE</v>
      </c>
    </row>
    <row r="26278" spans="15:23">
      <c r="O26278" t="s">
        <v>126</v>
      </c>
      <c r="P26278" s="13">
        <v>44273</v>
      </c>
      <c r="Q26278">
        <v>63.669998</v>
      </c>
      <c r="R26278">
        <v>64.220000999999996</v>
      </c>
      <c r="S26278">
        <v>63.25</v>
      </c>
      <c r="T26278">
        <v>63.560001</v>
      </c>
      <c r="U26278">
        <v>60.326270999999998</v>
      </c>
      <c r="V26278">
        <v>209800</v>
      </c>
      <c r="W26278" s="9" t="str">
        <f t="shared" si="414"/>
        <v>NWE</v>
      </c>
    </row>
    <row r="26279" spans="15:23">
      <c r="O26279" t="s">
        <v>126</v>
      </c>
      <c r="P26279" s="13">
        <v>44274</v>
      </c>
      <c r="Q26279">
        <v>63.310001</v>
      </c>
      <c r="R26279">
        <v>64.25</v>
      </c>
      <c r="S26279">
        <v>62.290000999999997</v>
      </c>
      <c r="T26279">
        <v>63.630001</v>
      </c>
      <c r="U26279">
        <v>60.392712000000003</v>
      </c>
      <c r="V26279">
        <v>1166500</v>
      </c>
      <c r="W26279" s="9" t="str">
        <f t="shared" si="414"/>
        <v>NWE</v>
      </c>
    </row>
    <row r="26280" spans="15:23">
      <c r="O26280" t="s">
        <v>126</v>
      </c>
      <c r="P26280" s="13">
        <v>44277</v>
      </c>
      <c r="Q26280">
        <v>63.119999</v>
      </c>
      <c r="R26280">
        <v>63.939999</v>
      </c>
      <c r="S26280">
        <v>62.169998</v>
      </c>
      <c r="T26280">
        <v>62.73</v>
      </c>
      <c r="U26280">
        <v>59.538494</v>
      </c>
      <c r="V26280">
        <v>247800</v>
      </c>
      <c r="W26280" s="9" t="str">
        <f t="shared" si="414"/>
        <v>NWE</v>
      </c>
    </row>
    <row r="26281" spans="15:23">
      <c r="O26281" t="s">
        <v>126</v>
      </c>
      <c r="P26281" s="13">
        <v>44278</v>
      </c>
      <c r="Q26281">
        <v>63.02</v>
      </c>
      <c r="R26281">
        <v>64.110000999999997</v>
      </c>
      <c r="S26281">
        <v>62.57</v>
      </c>
      <c r="T26281">
        <v>63.299999</v>
      </c>
      <c r="U26281">
        <v>60.079501999999998</v>
      </c>
      <c r="V26281">
        <v>252000</v>
      </c>
      <c r="W26281" s="9" t="str">
        <f t="shared" si="414"/>
        <v>NWE</v>
      </c>
    </row>
    <row r="26282" spans="15:23">
      <c r="O26282" t="s">
        <v>126</v>
      </c>
      <c r="P26282" s="13">
        <v>44279</v>
      </c>
      <c r="Q26282">
        <v>63.060001</v>
      </c>
      <c r="R26282">
        <v>64.809997999999993</v>
      </c>
      <c r="S26282">
        <v>62.720001000000003</v>
      </c>
      <c r="T26282">
        <v>63.82</v>
      </c>
      <c r="U26282">
        <v>60.573039999999999</v>
      </c>
      <c r="V26282">
        <v>233000</v>
      </c>
      <c r="W26282" s="9" t="str">
        <f t="shared" si="414"/>
        <v>NWE</v>
      </c>
    </row>
    <row r="26283" spans="15:23">
      <c r="O26283" t="s">
        <v>126</v>
      </c>
      <c r="P26283" s="13">
        <v>44280</v>
      </c>
      <c r="Q26283">
        <v>63.959999000000003</v>
      </c>
      <c r="R26283">
        <v>65.010002</v>
      </c>
      <c r="S26283">
        <v>63.560001</v>
      </c>
      <c r="T26283">
        <v>64.589995999999999</v>
      </c>
      <c r="U26283">
        <v>61.303863999999997</v>
      </c>
      <c r="V26283">
        <v>315100</v>
      </c>
      <c r="W26283" s="9" t="str">
        <f t="shared" si="414"/>
        <v>NWE</v>
      </c>
    </row>
    <row r="26284" spans="15:23">
      <c r="O26284" t="s">
        <v>126</v>
      </c>
      <c r="P26284" s="13">
        <v>44281</v>
      </c>
      <c r="Q26284">
        <v>65</v>
      </c>
      <c r="R26284">
        <v>65</v>
      </c>
      <c r="S26284">
        <v>63.700001</v>
      </c>
      <c r="T26284">
        <v>64.839995999999999</v>
      </c>
      <c r="U26284">
        <v>61.541148999999997</v>
      </c>
      <c r="V26284">
        <v>221500</v>
      </c>
      <c r="W26284" s="9" t="str">
        <f t="shared" si="414"/>
        <v>NWE</v>
      </c>
    </row>
    <row r="26285" spans="15:23">
      <c r="O26285" t="s">
        <v>126</v>
      </c>
      <c r="P26285" s="13">
        <v>44284</v>
      </c>
      <c r="Q26285">
        <v>64.370002999999997</v>
      </c>
      <c r="R26285">
        <v>66.269997000000004</v>
      </c>
      <c r="S26285">
        <v>64.370002999999997</v>
      </c>
      <c r="T26285">
        <v>65.559997999999993</v>
      </c>
      <c r="U26285">
        <v>62.224513999999999</v>
      </c>
      <c r="V26285">
        <v>236500</v>
      </c>
      <c r="W26285" s="9" t="str">
        <f t="shared" si="414"/>
        <v>NWE</v>
      </c>
    </row>
    <row r="26286" spans="15:23">
      <c r="O26286" t="s">
        <v>126</v>
      </c>
      <c r="P26286" s="13">
        <v>44285</v>
      </c>
      <c r="Q26286">
        <v>65.260002</v>
      </c>
      <c r="R26286">
        <v>65.510002</v>
      </c>
      <c r="S26286">
        <v>64.459998999999996</v>
      </c>
      <c r="T26286">
        <v>65.080001999999993</v>
      </c>
      <c r="U26286">
        <v>61.768940000000001</v>
      </c>
      <c r="V26286">
        <v>185900</v>
      </c>
      <c r="W26286" s="9" t="str">
        <f t="shared" si="414"/>
        <v>NWE</v>
      </c>
    </row>
    <row r="26287" spans="15:23">
      <c r="O26287" t="s">
        <v>126</v>
      </c>
      <c r="P26287" s="13">
        <v>44286</v>
      </c>
      <c r="Q26287">
        <v>65.470000999999996</v>
      </c>
      <c r="R26287">
        <v>65.639999000000003</v>
      </c>
      <c r="S26287">
        <v>64.760002</v>
      </c>
      <c r="T26287">
        <v>65.199996999999996</v>
      </c>
      <c r="U26287">
        <v>61.882828000000003</v>
      </c>
      <c r="V26287">
        <v>317600</v>
      </c>
      <c r="W26287" s="9" t="str">
        <f t="shared" si="414"/>
        <v>NWE</v>
      </c>
    </row>
    <row r="26288" spans="15:23">
      <c r="O26288" t="s">
        <v>126</v>
      </c>
      <c r="P26288" s="13">
        <v>44287</v>
      </c>
      <c r="Q26288">
        <v>65.440002000000007</v>
      </c>
      <c r="R26288">
        <v>65.680000000000007</v>
      </c>
      <c r="S26288">
        <v>64.300003000000004</v>
      </c>
      <c r="T26288">
        <v>64.800003000000004</v>
      </c>
      <c r="U26288">
        <v>61.503185000000002</v>
      </c>
      <c r="V26288">
        <v>233200</v>
      </c>
      <c r="W26288" s="9" t="str">
        <f t="shared" si="414"/>
        <v>NWE</v>
      </c>
    </row>
    <row r="26289" spans="15:23">
      <c r="O26289" t="s">
        <v>126</v>
      </c>
      <c r="P26289" s="13">
        <v>44291</v>
      </c>
      <c r="Q26289">
        <v>65.169998000000007</v>
      </c>
      <c r="R26289">
        <v>66.349997999999999</v>
      </c>
      <c r="S26289">
        <v>64.819999999999993</v>
      </c>
      <c r="T26289">
        <v>66.040001000000004</v>
      </c>
      <c r="U26289">
        <v>62.680095999999999</v>
      </c>
      <c r="V26289">
        <v>224300</v>
      </c>
      <c r="W26289" s="9" t="str">
        <f t="shared" si="414"/>
        <v>NWE</v>
      </c>
    </row>
    <row r="26290" spans="15:23">
      <c r="O26290" t="s">
        <v>126</v>
      </c>
      <c r="P26290" s="13">
        <v>44292</v>
      </c>
      <c r="Q26290">
        <v>65.930000000000007</v>
      </c>
      <c r="R26290">
        <v>66.349997999999999</v>
      </c>
      <c r="S26290">
        <v>65.440002000000007</v>
      </c>
      <c r="T26290">
        <v>65.910004000000001</v>
      </c>
      <c r="U26290">
        <v>62.556716999999999</v>
      </c>
      <c r="V26290">
        <v>171900</v>
      </c>
      <c r="W26290" s="9" t="str">
        <f t="shared" si="414"/>
        <v>NWE</v>
      </c>
    </row>
    <row r="26291" spans="15:23">
      <c r="O26291" t="s">
        <v>126</v>
      </c>
      <c r="P26291" s="13">
        <v>44293</v>
      </c>
      <c r="Q26291">
        <v>65.860000999999997</v>
      </c>
      <c r="R26291">
        <v>66.269997000000004</v>
      </c>
      <c r="S26291">
        <v>65.510002</v>
      </c>
      <c r="T26291">
        <v>65.790001000000004</v>
      </c>
      <c r="U26291">
        <v>62.442818000000003</v>
      </c>
      <c r="V26291">
        <v>143800</v>
      </c>
      <c r="W26291" s="9" t="str">
        <f t="shared" si="414"/>
        <v>NWE</v>
      </c>
    </row>
    <row r="26292" spans="15:23">
      <c r="O26292" t="s">
        <v>126</v>
      </c>
      <c r="P26292" s="13">
        <v>44294</v>
      </c>
      <c r="Q26292">
        <v>65.779999000000004</v>
      </c>
      <c r="R26292">
        <v>66.660004000000001</v>
      </c>
      <c r="S26292">
        <v>65.260002</v>
      </c>
      <c r="T26292">
        <v>66.220000999999996</v>
      </c>
      <c r="U26292">
        <v>62.850940999999999</v>
      </c>
      <c r="V26292">
        <v>337600</v>
      </c>
      <c r="W26292" s="9" t="str">
        <f t="shared" si="414"/>
        <v>NWE</v>
      </c>
    </row>
    <row r="26293" spans="15:23">
      <c r="O26293" t="s">
        <v>126</v>
      </c>
      <c r="P26293" s="13">
        <v>44295</v>
      </c>
      <c r="Q26293">
        <v>66.050003000000004</v>
      </c>
      <c r="R26293">
        <v>67.239998</v>
      </c>
      <c r="S26293">
        <v>65.069999999999993</v>
      </c>
      <c r="T26293">
        <v>66.970000999999996</v>
      </c>
      <c r="U26293">
        <v>63.562781999999999</v>
      </c>
      <c r="V26293">
        <v>338500</v>
      </c>
      <c r="W26293" s="9" t="str">
        <f t="shared" si="414"/>
        <v>NWE</v>
      </c>
    </row>
    <row r="26294" spans="15:23">
      <c r="O26294" t="s">
        <v>126</v>
      </c>
      <c r="P26294" s="13">
        <v>44298</v>
      </c>
      <c r="Q26294">
        <v>67.190002000000007</v>
      </c>
      <c r="R26294">
        <v>67.959998999999996</v>
      </c>
      <c r="S26294">
        <v>66.930000000000007</v>
      </c>
      <c r="T26294">
        <v>67.690002000000007</v>
      </c>
      <c r="U26294">
        <v>64.246155000000002</v>
      </c>
      <c r="V26294">
        <v>236000</v>
      </c>
      <c r="W26294" s="9" t="str">
        <f t="shared" si="414"/>
        <v>NWE</v>
      </c>
    </row>
    <row r="26295" spans="15:23">
      <c r="O26295" t="s">
        <v>126</v>
      </c>
      <c r="P26295" s="13">
        <v>44299</v>
      </c>
      <c r="Q26295">
        <v>66.550003000000004</v>
      </c>
      <c r="R26295">
        <v>67.440002000000007</v>
      </c>
      <c r="S26295">
        <v>65.930000000000007</v>
      </c>
      <c r="T26295">
        <v>67.349997999999999</v>
      </c>
      <c r="U26295">
        <v>63.923450000000003</v>
      </c>
      <c r="V26295">
        <v>279600</v>
      </c>
      <c r="W26295" s="9" t="str">
        <f t="shared" si="414"/>
        <v>NWE</v>
      </c>
    </row>
    <row r="26296" spans="15:23">
      <c r="O26296" t="s">
        <v>126</v>
      </c>
      <c r="P26296" s="13">
        <v>44300</v>
      </c>
      <c r="Q26296">
        <v>67.089995999999999</v>
      </c>
      <c r="R26296">
        <v>67.940002000000007</v>
      </c>
      <c r="S26296">
        <v>66.849997999999999</v>
      </c>
      <c r="T26296">
        <v>67.739998</v>
      </c>
      <c r="U26296">
        <v>64.293602000000007</v>
      </c>
      <c r="V26296">
        <v>210200</v>
      </c>
      <c r="W26296" s="9" t="str">
        <f t="shared" si="414"/>
        <v>NWE</v>
      </c>
    </row>
    <row r="26297" spans="15:23">
      <c r="O26297" t="s">
        <v>126</v>
      </c>
      <c r="P26297" s="13">
        <v>44301</v>
      </c>
      <c r="Q26297">
        <v>67.819999999999993</v>
      </c>
      <c r="R26297">
        <v>68.360000999999997</v>
      </c>
      <c r="S26297">
        <v>67.419998000000007</v>
      </c>
      <c r="T26297">
        <v>68.180000000000007</v>
      </c>
      <c r="U26297">
        <v>64.711219999999997</v>
      </c>
      <c r="V26297">
        <v>280700</v>
      </c>
      <c r="W26297" s="9" t="str">
        <f t="shared" si="414"/>
        <v>NWE</v>
      </c>
    </row>
    <row r="26298" spans="15:23">
      <c r="O26298" t="s">
        <v>126</v>
      </c>
      <c r="P26298" s="13">
        <v>44302</v>
      </c>
      <c r="Q26298">
        <v>68.709998999999996</v>
      </c>
      <c r="R26298">
        <v>70.150002000000001</v>
      </c>
      <c r="S26298">
        <v>68.540001000000004</v>
      </c>
      <c r="T26298">
        <v>69.529999000000004</v>
      </c>
      <c r="U26298">
        <v>65.992537999999996</v>
      </c>
      <c r="V26298">
        <v>247000</v>
      </c>
      <c r="W26298" s="9" t="str">
        <f t="shared" si="414"/>
        <v>NWE</v>
      </c>
    </row>
    <row r="26299" spans="15:23">
      <c r="O26299" t="s">
        <v>126</v>
      </c>
      <c r="P26299" s="13">
        <v>44305</v>
      </c>
      <c r="Q26299">
        <v>69.510002</v>
      </c>
      <c r="R26299">
        <v>69.790001000000004</v>
      </c>
      <c r="S26299">
        <v>68.739998</v>
      </c>
      <c r="T26299">
        <v>69.239998</v>
      </c>
      <c r="U26299">
        <v>65.717292999999998</v>
      </c>
      <c r="V26299">
        <v>250100</v>
      </c>
      <c r="W26299" s="9" t="str">
        <f t="shared" si="414"/>
        <v>NWE</v>
      </c>
    </row>
    <row r="26300" spans="15:23">
      <c r="O26300" t="s">
        <v>126</v>
      </c>
      <c r="P26300" s="13">
        <v>44306</v>
      </c>
      <c r="Q26300">
        <v>69.400002000000001</v>
      </c>
      <c r="R26300">
        <v>70.529999000000004</v>
      </c>
      <c r="S26300">
        <v>69.370002999999997</v>
      </c>
      <c r="T26300">
        <v>70.330001999999993</v>
      </c>
      <c r="U26300">
        <v>66.751839000000004</v>
      </c>
      <c r="V26300">
        <v>174000</v>
      </c>
      <c r="W26300" s="9" t="str">
        <f t="shared" si="414"/>
        <v>NWE</v>
      </c>
    </row>
    <row r="26301" spans="15:23">
      <c r="O26301" t="s">
        <v>126</v>
      </c>
      <c r="P26301" s="13">
        <v>44307</v>
      </c>
      <c r="Q26301">
        <v>70.290001000000004</v>
      </c>
      <c r="R26301">
        <v>70.75</v>
      </c>
      <c r="S26301">
        <v>69.809997999999993</v>
      </c>
      <c r="T26301">
        <v>70.269997000000004</v>
      </c>
      <c r="U26301">
        <v>66.694878000000003</v>
      </c>
      <c r="V26301">
        <v>207000</v>
      </c>
      <c r="W26301" s="9" t="str">
        <f t="shared" si="414"/>
        <v>NWE</v>
      </c>
    </row>
    <row r="26302" spans="15:23">
      <c r="O26302" t="s">
        <v>126</v>
      </c>
      <c r="P26302" s="13">
        <v>44308</v>
      </c>
      <c r="Q26302">
        <v>70.480002999999996</v>
      </c>
      <c r="R26302">
        <v>70.800003000000004</v>
      </c>
      <c r="S26302">
        <v>68.790001000000004</v>
      </c>
      <c r="T26302">
        <v>69.209998999999996</v>
      </c>
      <c r="U26302">
        <v>65.688811999999999</v>
      </c>
      <c r="V26302">
        <v>310600</v>
      </c>
      <c r="W26302" s="9" t="str">
        <f t="shared" si="414"/>
        <v>NWE</v>
      </c>
    </row>
    <row r="26303" spans="15:23">
      <c r="O26303" t="s">
        <v>126</v>
      </c>
      <c r="P26303" s="13">
        <v>44309</v>
      </c>
      <c r="Q26303">
        <v>69.540001000000004</v>
      </c>
      <c r="R26303">
        <v>69.540001000000004</v>
      </c>
      <c r="S26303">
        <v>68.080001999999993</v>
      </c>
      <c r="T26303">
        <v>68.239998</v>
      </c>
      <c r="U26303">
        <v>64.768158</v>
      </c>
      <c r="V26303">
        <v>261200</v>
      </c>
      <c r="W26303" s="9" t="str">
        <f t="shared" si="414"/>
        <v>NWE</v>
      </c>
    </row>
    <row r="26304" spans="15:23">
      <c r="O26304" t="s">
        <v>126</v>
      </c>
      <c r="P26304" s="13">
        <v>44312</v>
      </c>
      <c r="Q26304">
        <v>68.269997000000004</v>
      </c>
      <c r="R26304">
        <v>68.269997000000004</v>
      </c>
      <c r="S26304">
        <v>67.160004000000001</v>
      </c>
      <c r="T26304">
        <v>67.239998</v>
      </c>
      <c r="U26304">
        <v>63.819046</v>
      </c>
      <c r="V26304">
        <v>299000</v>
      </c>
      <c r="W26304" s="9" t="str">
        <f t="shared" si="414"/>
        <v>NWE</v>
      </c>
    </row>
    <row r="26305" spans="15:23">
      <c r="O26305" t="s">
        <v>126</v>
      </c>
      <c r="P26305" s="13">
        <v>44313</v>
      </c>
      <c r="Q26305">
        <v>67.169998000000007</v>
      </c>
      <c r="R26305">
        <v>67.330001999999993</v>
      </c>
      <c r="S26305">
        <v>66.139999000000003</v>
      </c>
      <c r="T26305">
        <v>66.279999000000004</v>
      </c>
      <c r="U26305">
        <v>62.907874999999997</v>
      </c>
      <c r="V26305">
        <v>225500</v>
      </c>
      <c r="W26305" s="9" t="str">
        <f t="shared" si="414"/>
        <v>NWE</v>
      </c>
    </row>
    <row r="26306" spans="15:23">
      <c r="O26306" t="s">
        <v>126</v>
      </c>
      <c r="P26306" s="13">
        <v>44314</v>
      </c>
      <c r="Q26306">
        <v>66.220000999999996</v>
      </c>
      <c r="R26306">
        <v>66.610000999999997</v>
      </c>
      <c r="S26306">
        <v>65.620002999999997</v>
      </c>
      <c r="T26306">
        <v>65.889999000000003</v>
      </c>
      <c r="U26306">
        <v>62.537731000000001</v>
      </c>
      <c r="V26306">
        <v>327200</v>
      </c>
      <c r="W26306" s="9" t="str">
        <f t="shared" si="414"/>
        <v>NWE</v>
      </c>
    </row>
    <row r="26307" spans="15:23">
      <c r="O26307" t="s">
        <v>126</v>
      </c>
      <c r="P26307" s="13">
        <v>44315</v>
      </c>
      <c r="Q26307">
        <v>66.220000999999996</v>
      </c>
      <c r="R26307">
        <v>67.209998999999996</v>
      </c>
      <c r="S26307">
        <v>66.059997999999993</v>
      </c>
      <c r="T26307">
        <v>67.040001000000004</v>
      </c>
      <c r="U26307">
        <v>63.629223000000003</v>
      </c>
      <c r="V26307">
        <v>277600</v>
      </c>
      <c r="W26307" s="9" t="str">
        <f t="shared" si="414"/>
        <v>NWE</v>
      </c>
    </row>
    <row r="26308" spans="15:23">
      <c r="O26308" t="s">
        <v>126</v>
      </c>
      <c r="P26308" s="13">
        <v>44316</v>
      </c>
      <c r="Q26308">
        <v>67.209998999999996</v>
      </c>
      <c r="R26308">
        <v>68.239998</v>
      </c>
      <c r="S26308">
        <v>66.709998999999996</v>
      </c>
      <c r="T26308">
        <v>68.029999000000004</v>
      </c>
      <c r="U26308">
        <v>64.568848000000003</v>
      </c>
      <c r="V26308">
        <v>519400</v>
      </c>
      <c r="W26308" s="9" t="str">
        <f t="shared" si="414"/>
        <v>NWE</v>
      </c>
    </row>
    <row r="26309" spans="15:23">
      <c r="O26309" t="s">
        <v>126</v>
      </c>
      <c r="P26309" s="13">
        <v>44319</v>
      </c>
      <c r="Q26309">
        <v>69.629997000000003</v>
      </c>
      <c r="R26309">
        <v>69.629997000000003</v>
      </c>
      <c r="S26309">
        <v>67.489998</v>
      </c>
      <c r="T26309">
        <v>67.819999999999993</v>
      </c>
      <c r="U26309">
        <v>64.369536999999994</v>
      </c>
      <c r="V26309">
        <v>258600</v>
      </c>
      <c r="W26309" s="9" t="str">
        <f t="shared" ref="W26309:W26372" si="415">IFERROR(VLOOKUP(O26309,$B$4:$B$17,1,FALSE),"Delete")</f>
        <v>NWE</v>
      </c>
    </row>
    <row r="26310" spans="15:23">
      <c r="O26310" t="s">
        <v>126</v>
      </c>
      <c r="P26310" s="13">
        <v>44320</v>
      </c>
      <c r="Q26310">
        <v>68.220000999999996</v>
      </c>
      <c r="R26310">
        <v>68.220000999999996</v>
      </c>
      <c r="S26310">
        <v>67.599997999999999</v>
      </c>
      <c r="T26310">
        <v>67.660004000000001</v>
      </c>
      <c r="U26310">
        <v>64.217690000000005</v>
      </c>
      <c r="V26310">
        <v>220600</v>
      </c>
      <c r="W26310" s="9" t="str">
        <f t="shared" si="415"/>
        <v>NWE</v>
      </c>
    </row>
    <row r="26311" spans="15:23">
      <c r="O26311" t="s">
        <v>126</v>
      </c>
      <c r="P26311" s="13">
        <v>44321</v>
      </c>
      <c r="Q26311">
        <v>67.910004000000001</v>
      </c>
      <c r="R26311">
        <v>67.910004000000001</v>
      </c>
      <c r="S26311">
        <v>66.360000999999997</v>
      </c>
      <c r="T26311">
        <v>67.779999000000004</v>
      </c>
      <c r="U26311">
        <v>64.331565999999995</v>
      </c>
      <c r="V26311">
        <v>369000</v>
      </c>
      <c r="W26311" s="9" t="str">
        <f t="shared" si="415"/>
        <v>NWE</v>
      </c>
    </row>
    <row r="26312" spans="15:23">
      <c r="O26312" t="s">
        <v>126</v>
      </c>
      <c r="P26312" s="13">
        <v>44322</v>
      </c>
      <c r="Q26312">
        <v>68.099997999999999</v>
      </c>
      <c r="R26312">
        <v>68.510002</v>
      </c>
      <c r="S26312">
        <v>67.269997000000004</v>
      </c>
      <c r="T26312">
        <v>68.480002999999996</v>
      </c>
      <c r="U26312">
        <v>64.995956000000007</v>
      </c>
      <c r="V26312">
        <v>229600</v>
      </c>
      <c r="W26312" s="9" t="str">
        <f t="shared" si="415"/>
        <v>NWE</v>
      </c>
    </row>
    <row r="26313" spans="15:23">
      <c r="O26313" t="s">
        <v>126</v>
      </c>
      <c r="P26313" s="13">
        <v>44323</v>
      </c>
      <c r="Q26313">
        <v>67.980002999999996</v>
      </c>
      <c r="R26313">
        <v>68.930000000000007</v>
      </c>
      <c r="S26313">
        <v>67.440002000000007</v>
      </c>
      <c r="T26313">
        <v>67.739998</v>
      </c>
      <c r="U26313">
        <v>64.293602000000007</v>
      </c>
      <c r="V26313">
        <v>331100</v>
      </c>
      <c r="W26313" s="9" t="str">
        <f t="shared" si="415"/>
        <v>NWE</v>
      </c>
    </row>
    <row r="26314" spans="15:23">
      <c r="O26314" t="s">
        <v>126</v>
      </c>
      <c r="P26314" s="13">
        <v>44326</v>
      </c>
      <c r="Q26314">
        <v>68.25</v>
      </c>
      <c r="R26314">
        <v>68.940002000000007</v>
      </c>
      <c r="S26314">
        <v>68.209998999999996</v>
      </c>
      <c r="T26314">
        <v>68.309997999999993</v>
      </c>
      <c r="U26314">
        <v>64.834602000000004</v>
      </c>
      <c r="V26314">
        <v>239200</v>
      </c>
      <c r="W26314" s="9" t="str">
        <f t="shared" si="415"/>
        <v>NWE</v>
      </c>
    </row>
    <row r="26315" spans="15:23">
      <c r="O26315" t="s">
        <v>126</v>
      </c>
      <c r="P26315" s="13">
        <v>44327</v>
      </c>
      <c r="Q26315">
        <v>67.680000000000007</v>
      </c>
      <c r="R26315">
        <v>67.779999000000004</v>
      </c>
      <c r="S26315">
        <v>65.900002000000001</v>
      </c>
      <c r="T26315">
        <v>66.069999999999993</v>
      </c>
      <c r="U26315">
        <v>62.708565</v>
      </c>
      <c r="V26315">
        <v>322700</v>
      </c>
      <c r="W26315" s="9" t="str">
        <f t="shared" si="415"/>
        <v>NWE</v>
      </c>
    </row>
    <row r="26316" spans="15:23">
      <c r="O26316" t="s">
        <v>126</v>
      </c>
      <c r="P26316" s="13">
        <v>44328</v>
      </c>
      <c r="Q26316">
        <v>65.940002000000007</v>
      </c>
      <c r="R26316">
        <v>66.489998</v>
      </c>
      <c r="S26316">
        <v>64.059997999999993</v>
      </c>
      <c r="T26316">
        <v>64.290001000000004</v>
      </c>
      <c r="U26316">
        <v>61.019131000000002</v>
      </c>
      <c r="V26316">
        <v>415100</v>
      </c>
      <c r="W26316" s="9" t="str">
        <f t="shared" si="415"/>
        <v>NWE</v>
      </c>
    </row>
    <row r="26317" spans="15:23">
      <c r="O26317" t="s">
        <v>126</v>
      </c>
      <c r="P26317" s="13">
        <v>44329</v>
      </c>
      <c r="Q26317">
        <v>64.209998999999996</v>
      </c>
      <c r="R26317">
        <v>66.309997999999993</v>
      </c>
      <c r="S26317">
        <v>64.209998999999996</v>
      </c>
      <c r="T26317">
        <v>65.199996999999996</v>
      </c>
      <c r="U26317">
        <v>61.882828000000003</v>
      </c>
      <c r="V26317">
        <v>422900</v>
      </c>
      <c r="W26317" s="9" t="str">
        <f t="shared" si="415"/>
        <v>NWE</v>
      </c>
    </row>
    <row r="26318" spans="15:23">
      <c r="O26318" t="s">
        <v>126</v>
      </c>
      <c r="P26318" s="13">
        <v>44330</v>
      </c>
      <c r="Q26318">
        <v>65.669998000000007</v>
      </c>
      <c r="R26318">
        <v>66.309997999999993</v>
      </c>
      <c r="S26318">
        <v>65.010002</v>
      </c>
      <c r="T26318">
        <v>65.099997999999999</v>
      </c>
      <c r="U26318">
        <v>61.787917999999998</v>
      </c>
      <c r="V26318">
        <v>507100</v>
      </c>
      <c r="W26318" s="9" t="str">
        <f t="shared" si="415"/>
        <v>NWE</v>
      </c>
    </row>
    <row r="26319" spans="15:23">
      <c r="O26319" t="s">
        <v>126</v>
      </c>
      <c r="P26319" s="13">
        <v>44333</v>
      </c>
      <c r="Q26319">
        <v>64.889999000000003</v>
      </c>
      <c r="R26319">
        <v>65.690002000000007</v>
      </c>
      <c r="S26319">
        <v>63.959999000000003</v>
      </c>
      <c r="T26319">
        <v>64</v>
      </c>
      <c r="U26319">
        <v>60.743884999999999</v>
      </c>
      <c r="V26319">
        <v>404600</v>
      </c>
      <c r="W26319" s="9" t="str">
        <f t="shared" si="415"/>
        <v>NWE</v>
      </c>
    </row>
    <row r="26320" spans="15:23">
      <c r="O26320" t="s">
        <v>126</v>
      </c>
      <c r="P26320" s="13">
        <v>44334</v>
      </c>
      <c r="Q26320">
        <v>63.880001</v>
      </c>
      <c r="R26320">
        <v>64.180000000000007</v>
      </c>
      <c r="S26320">
        <v>63.27</v>
      </c>
      <c r="T26320">
        <v>63.549999</v>
      </c>
      <c r="U26320">
        <v>60.316780000000001</v>
      </c>
      <c r="V26320">
        <v>470600</v>
      </c>
      <c r="W26320" s="9" t="str">
        <f t="shared" si="415"/>
        <v>NWE</v>
      </c>
    </row>
    <row r="26321" spans="15:23">
      <c r="O26321" t="s">
        <v>126</v>
      </c>
      <c r="P26321" s="13">
        <v>44335</v>
      </c>
      <c r="Q26321">
        <v>63.400002000000001</v>
      </c>
      <c r="R26321">
        <v>63.490001999999997</v>
      </c>
      <c r="S26321">
        <v>62.509998000000003</v>
      </c>
      <c r="T26321">
        <v>62.959999000000003</v>
      </c>
      <c r="U26321">
        <v>59.756798000000003</v>
      </c>
      <c r="V26321">
        <v>452200</v>
      </c>
      <c r="W26321" s="9" t="str">
        <f t="shared" si="415"/>
        <v>NWE</v>
      </c>
    </row>
    <row r="26322" spans="15:23">
      <c r="O26322" t="s">
        <v>126</v>
      </c>
      <c r="P26322" s="13">
        <v>44336</v>
      </c>
      <c r="Q26322">
        <v>62.889999000000003</v>
      </c>
      <c r="R26322">
        <v>63.639999000000003</v>
      </c>
      <c r="S26322">
        <v>62.889999000000003</v>
      </c>
      <c r="T26322">
        <v>63.310001</v>
      </c>
      <c r="U26322">
        <v>60.088988999999998</v>
      </c>
      <c r="V26322">
        <v>454400</v>
      </c>
      <c r="W26322" s="9" t="str">
        <f t="shared" si="415"/>
        <v>NWE</v>
      </c>
    </row>
    <row r="26323" spans="15:23">
      <c r="O26323" t="s">
        <v>126</v>
      </c>
      <c r="P26323" s="13">
        <v>44337</v>
      </c>
      <c r="Q26323">
        <v>63.66</v>
      </c>
      <c r="R26323">
        <v>64</v>
      </c>
      <c r="S26323">
        <v>62.82</v>
      </c>
      <c r="T26323">
        <v>63.130001</v>
      </c>
      <c r="U26323">
        <v>59.918143999999998</v>
      </c>
      <c r="V26323">
        <v>1091900</v>
      </c>
      <c r="W26323" s="9" t="str">
        <f t="shared" si="415"/>
        <v>NWE</v>
      </c>
    </row>
    <row r="26324" spans="15:23">
      <c r="O26324" t="s">
        <v>126</v>
      </c>
      <c r="P26324" s="13">
        <v>44340</v>
      </c>
      <c r="Q26324">
        <v>63.279998999999997</v>
      </c>
      <c r="R26324">
        <v>64.010002</v>
      </c>
      <c r="S26324">
        <v>63.080002</v>
      </c>
      <c r="T26324">
        <v>63.790000999999997</v>
      </c>
      <c r="U26324">
        <v>60.544570999999998</v>
      </c>
      <c r="V26324">
        <v>277400</v>
      </c>
      <c r="W26324" s="9" t="str">
        <f t="shared" si="415"/>
        <v>NWE</v>
      </c>
    </row>
    <row r="26325" spans="15:23">
      <c r="O26325" t="s">
        <v>126</v>
      </c>
      <c r="P26325" s="13">
        <v>44341</v>
      </c>
      <c r="Q26325">
        <v>63.639999000000003</v>
      </c>
      <c r="R26325">
        <v>63.639999000000003</v>
      </c>
      <c r="S26325">
        <v>62.5</v>
      </c>
      <c r="T26325">
        <v>63.25</v>
      </c>
      <c r="U26325">
        <v>60.032040000000002</v>
      </c>
      <c r="V26325">
        <v>489700</v>
      </c>
      <c r="W26325" s="9" t="str">
        <f t="shared" si="415"/>
        <v>NWE</v>
      </c>
    </row>
    <row r="26326" spans="15:23">
      <c r="O26326" t="s">
        <v>126</v>
      </c>
      <c r="P26326" s="13">
        <v>44342</v>
      </c>
      <c r="Q26326">
        <v>63.200001</v>
      </c>
      <c r="R26326">
        <v>63.509998000000003</v>
      </c>
      <c r="S26326">
        <v>62.759998000000003</v>
      </c>
      <c r="T26326">
        <v>63.150002000000001</v>
      </c>
      <c r="U26326">
        <v>59.937130000000003</v>
      </c>
      <c r="V26326">
        <v>295300</v>
      </c>
      <c r="W26326" s="9" t="str">
        <f t="shared" si="415"/>
        <v>NWE</v>
      </c>
    </row>
    <row r="26327" spans="15:23">
      <c r="O26327" t="s">
        <v>126</v>
      </c>
      <c r="P26327" s="13">
        <v>44343</v>
      </c>
      <c r="Q26327">
        <v>63.349997999999999</v>
      </c>
      <c r="R26327">
        <v>63.360000999999997</v>
      </c>
      <c r="S26327">
        <v>63</v>
      </c>
      <c r="T26327">
        <v>63</v>
      </c>
      <c r="U26327">
        <v>59.794761999999999</v>
      </c>
      <c r="V26327">
        <v>489000</v>
      </c>
      <c r="W26327" s="9" t="str">
        <f t="shared" si="415"/>
        <v>NWE</v>
      </c>
    </row>
    <row r="26328" spans="15:23">
      <c r="O26328" t="s">
        <v>126</v>
      </c>
      <c r="P26328" s="13">
        <v>44344</v>
      </c>
      <c r="Q26328">
        <v>63</v>
      </c>
      <c r="R26328">
        <v>63.450001</v>
      </c>
      <c r="S26328">
        <v>62.459999000000003</v>
      </c>
      <c r="T26328">
        <v>63.349997999999999</v>
      </c>
      <c r="U26328">
        <v>60.126956999999997</v>
      </c>
      <c r="V26328">
        <v>258000</v>
      </c>
      <c r="W26328" s="9" t="str">
        <f t="shared" si="415"/>
        <v>NWE</v>
      </c>
    </row>
    <row r="26329" spans="15:23">
      <c r="O26329" t="s">
        <v>126</v>
      </c>
      <c r="P26329" s="13">
        <v>44348</v>
      </c>
      <c r="Q26329">
        <v>63.580002</v>
      </c>
      <c r="R26329">
        <v>63.580002</v>
      </c>
      <c r="S26329">
        <v>63.049999</v>
      </c>
      <c r="T26329">
        <v>63.389999000000003</v>
      </c>
      <c r="U26329">
        <v>60.164917000000003</v>
      </c>
      <c r="V26329">
        <v>262700</v>
      </c>
      <c r="W26329" s="9" t="str">
        <f t="shared" si="415"/>
        <v>NWE</v>
      </c>
    </row>
    <row r="26330" spans="15:23">
      <c r="O26330" t="s">
        <v>126</v>
      </c>
      <c r="P26330" s="13">
        <v>44349</v>
      </c>
      <c r="Q26330">
        <v>63.66</v>
      </c>
      <c r="R26330">
        <v>63.709999000000003</v>
      </c>
      <c r="S26330">
        <v>62.970001000000003</v>
      </c>
      <c r="T26330">
        <v>63.259998000000003</v>
      </c>
      <c r="U26330">
        <v>60.041527000000002</v>
      </c>
      <c r="V26330">
        <v>162700</v>
      </c>
      <c r="W26330" s="9" t="str">
        <f t="shared" si="415"/>
        <v>NWE</v>
      </c>
    </row>
    <row r="26331" spans="15:23">
      <c r="O26331" t="s">
        <v>126</v>
      </c>
      <c r="P26331" s="13">
        <v>44350</v>
      </c>
      <c r="Q26331">
        <v>63.240001999999997</v>
      </c>
      <c r="R26331">
        <v>63.77</v>
      </c>
      <c r="S26331">
        <v>62.990001999999997</v>
      </c>
      <c r="T26331">
        <v>63.619999</v>
      </c>
      <c r="U26331">
        <v>60.383220999999999</v>
      </c>
      <c r="V26331">
        <v>256800</v>
      </c>
      <c r="W26331" s="9" t="str">
        <f t="shared" si="415"/>
        <v>NWE</v>
      </c>
    </row>
    <row r="26332" spans="15:23">
      <c r="O26332" t="s">
        <v>126</v>
      </c>
      <c r="P26332" s="13">
        <v>44351</v>
      </c>
      <c r="Q26332">
        <v>63.790000999999997</v>
      </c>
      <c r="R26332">
        <v>63.880001</v>
      </c>
      <c r="S26332">
        <v>63.209999000000003</v>
      </c>
      <c r="T26332">
        <v>63.639999000000003</v>
      </c>
      <c r="U26332">
        <v>60.402199000000003</v>
      </c>
      <c r="V26332">
        <v>154200</v>
      </c>
      <c r="W26332" s="9" t="str">
        <f t="shared" si="415"/>
        <v>NWE</v>
      </c>
    </row>
    <row r="26333" spans="15:23">
      <c r="O26333" t="s">
        <v>126</v>
      </c>
      <c r="P26333" s="13">
        <v>44354</v>
      </c>
      <c r="Q26333">
        <v>63.84</v>
      </c>
      <c r="R26333">
        <v>64.040001000000004</v>
      </c>
      <c r="S26333">
        <v>63.52</v>
      </c>
      <c r="T26333">
        <v>63.830002</v>
      </c>
      <c r="U26333">
        <v>60.582531000000003</v>
      </c>
      <c r="V26333">
        <v>183800</v>
      </c>
      <c r="W26333" s="9" t="str">
        <f t="shared" si="415"/>
        <v>NWE</v>
      </c>
    </row>
    <row r="26334" spans="15:23">
      <c r="O26334" t="s">
        <v>126</v>
      </c>
      <c r="P26334" s="13">
        <v>44355</v>
      </c>
      <c r="Q26334">
        <v>63.91</v>
      </c>
      <c r="R26334">
        <v>64.010002</v>
      </c>
      <c r="S26334">
        <v>63.34</v>
      </c>
      <c r="T26334">
        <v>63.709999000000003</v>
      </c>
      <c r="U26334">
        <v>60.468635999999996</v>
      </c>
      <c r="V26334">
        <v>248900</v>
      </c>
      <c r="W26334" s="9" t="str">
        <f t="shared" si="415"/>
        <v>NWE</v>
      </c>
    </row>
    <row r="26335" spans="15:23">
      <c r="O26335" t="s">
        <v>126</v>
      </c>
      <c r="P26335" s="13">
        <v>44356</v>
      </c>
      <c r="Q26335">
        <v>64.050003000000004</v>
      </c>
      <c r="R26335">
        <v>64.769997000000004</v>
      </c>
      <c r="S26335">
        <v>63.599997999999999</v>
      </c>
      <c r="T26335">
        <v>64.660004000000001</v>
      </c>
      <c r="U26335">
        <v>61.370308000000001</v>
      </c>
      <c r="V26335">
        <v>261900</v>
      </c>
      <c r="W26335" s="9" t="str">
        <f t="shared" si="415"/>
        <v>NWE</v>
      </c>
    </row>
    <row r="26336" spans="15:23">
      <c r="O26336" t="s">
        <v>126</v>
      </c>
      <c r="P26336" s="13">
        <v>44357</v>
      </c>
      <c r="Q26336">
        <v>65.040001000000004</v>
      </c>
      <c r="R26336">
        <v>65.040001000000004</v>
      </c>
      <c r="S26336">
        <v>64.330001999999993</v>
      </c>
      <c r="T26336">
        <v>64.849997999999999</v>
      </c>
      <c r="U26336">
        <v>61.550640000000001</v>
      </c>
      <c r="V26336">
        <v>215600</v>
      </c>
      <c r="W26336" s="9" t="str">
        <f t="shared" si="415"/>
        <v>NWE</v>
      </c>
    </row>
    <row r="26337" spans="15:23">
      <c r="O26337" t="s">
        <v>126</v>
      </c>
      <c r="P26337" s="13">
        <v>44358</v>
      </c>
      <c r="Q26337">
        <v>65.029999000000004</v>
      </c>
      <c r="R26337">
        <v>65.279999000000004</v>
      </c>
      <c r="S26337">
        <v>64.709998999999996</v>
      </c>
      <c r="T26337">
        <v>65.110000999999997</v>
      </c>
      <c r="U26337">
        <v>61.797412999999999</v>
      </c>
      <c r="V26337">
        <v>232000</v>
      </c>
      <c r="W26337" s="9" t="str">
        <f t="shared" si="415"/>
        <v>NWE</v>
      </c>
    </row>
    <row r="26338" spans="15:23">
      <c r="O26338" t="s">
        <v>126</v>
      </c>
      <c r="P26338" s="13">
        <v>44361</v>
      </c>
      <c r="Q26338">
        <v>64.690002000000007</v>
      </c>
      <c r="R26338">
        <v>64.949996999999996</v>
      </c>
      <c r="S26338">
        <v>64.019997000000004</v>
      </c>
      <c r="T26338">
        <v>64.25</v>
      </c>
      <c r="U26338">
        <v>61.567428999999997</v>
      </c>
      <c r="V26338">
        <v>190900</v>
      </c>
      <c r="W26338" s="9" t="str">
        <f t="shared" si="415"/>
        <v>NWE</v>
      </c>
    </row>
    <row r="26339" spans="15:23">
      <c r="O26339" t="s">
        <v>126</v>
      </c>
      <c r="P26339" s="13">
        <v>44362</v>
      </c>
      <c r="Q26339">
        <v>64.459998999999996</v>
      </c>
      <c r="R26339">
        <v>65.050003000000004</v>
      </c>
      <c r="S26339">
        <v>64.059997999999993</v>
      </c>
      <c r="T26339">
        <v>64.720000999999996</v>
      </c>
      <c r="U26339">
        <v>62.017806999999998</v>
      </c>
      <c r="V26339">
        <v>259500</v>
      </c>
      <c r="W26339" s="9" t="str">
        <f t="shared" si="415"/>
        <v>NWE</v>
      </c>
    </row>
    <row r="26340" spans="15:23">
      <c r="O26340" t="s">
        <v>126</v>
      </c>
      <c r="P26340" s="13">
        <v>44363</v>
      </c>
      <c r="Q26340">
        <v>64.870002999999997</v>
      </c>
      <c r="R26340">
        <v>64.870002999999997</v>
      </c>
      <c r="S26340">
        <v>63.549999</v>
      </c>
      <c r="T26340">
        <v>63.900002000000001</v>
      </c>
      <c r="U26340">
        <v>61.232044000000002</v>
      </c>
      <c r="V26340">
        <v>268900</v>
      </c>
      <c r="W26340" s="9" t="str">
        <f t="shared" si="415"/>
        <v>NWE</v>
      </c>
    </row>
    <row r="26341" spans="15:23">
      <c r="O26341" t="s">
        <v>126</v>
      </c>
      <c r="P26341" s="13">
        <v>44364</v>
      </c>
      <c r="Q26341">
        <v>63.720001000000003</v>
      </c>
      <c r="R26341">
        <v>64.099997999999999</v>
      </c>
      <c r="S26341">
        <v>63.59</v>
      </c>
      <c r="T26341">
        <v>63.84</v>
      </c>
      <c r="U26341">
        <v>61.174548999999999</v>
      </c>
      <c r="V26341">
        <v>175400</v>
      </c>
      <c r="W26341" s="9" t="str">
        <f t="shared" si="415"/>
        <v>NWE</v>
      </c>
    </row>
    <row r="26342" spans="15:23">
      <c r="O26342" t="s">
        <v>126</v>
      </c>
      <c r="P26342" s="13">
        <v>44365</v>
      </c>
      <c r="Q26342">
        <v>63.200001</v>
      </c>
      <c r="R26342">
        <v>63.400002000000001</v>
      </c>
      <c r="S26342">
        <v>61.25</v>
      </c>
      <c r="T26342">
        <v>61.290000999999997</v>
      </c>
      <c r="U26342">
        <v>58.731014000000002</v>
      </c>
      <c r="V26342">
        <v>433900</v>
      </c>
      <c r="W26342" s="9" t="str">
        <f t="shared" si="415"/>
        <v>NWE</v>
      </c>
    </row>
    <row r="26343" spans="15:23">
      <c r="O26343" t="s">
        <v>126</v>
      </c>
      <c r="P26343" s="13">
        <v>44368</v>
      </c>
      <c r="Q26343">
        <v>61.57</v>
      </c>
      <c r="R26343">
        <v>62.439999</v>
      </c>
      <c r="S26343">
        <v>61.27</v>
      </c>
      <c r="T26343">
        <v>62.290000999999997</v>
      </c>
      <c r="U26343">
        <v>59.689266000000003</v>
      </c>
      <c r="V26343">
        <v>308200</v>
      </c>
      <c r="W26343" s="9" t="str">
        <f t="shared" si="415"/>
        <v>NWE</v>
      </c>
    </row>
    <row r="26344" spans="15:23">
      <c r="O26344" t="s">
        <v>126</v>
      </c>
      <c r="P26344" s="13">
        <v>44369</v>
      </c>
      <c r="Q26344">
        <v>62.16</v>
      </c>
      <c r="R26344">
        <v>62.349997999999999</v>
      </c>
      <c r="S26344">
        <v>61.549999</v>
      </c>
      <c r="T26344">
        <v>61.630001</v>
      </c>
      <c r="U26344">
        <v>59.056820000000002</v>
      </c>
      <c r="V26344">
        <v>157300</v>
      </c>
      <c r="W26344" s="9" t="str">
        <f t="shared" si="415"/>
        <v>NWE</v>
      </c>
    </row>
    <row r="26345" spans="15:23">
      <c r="O26345" t="s">
        <v>126</v>
      </c>
      <c r="P26345" s="13">
        <v>44370</v>
      </c>
      <c r="Q26345">
        <v>61.459999000000003</v>
      </c>
      <c r="R26345">
        <v>61.700001</v>
      </c>
      <c r="S26345">
        <v>60.509998000000003</v>
      </c>
      <c r="T26345">
        <v>60.98</v>
      </c>
      <c r="U26345">
        <v>58.433959999999999</v>
      </c>
      <c r="V26345">
        <v>298500</v>
      </c>
      <c r="W26345" s="9" t="str">
        <f t="shared" si="415"/>
        <v>NWE</v>
      </c>
    </row>
    <row r="26346" spans="15:23">
      <c r="O26346" t="s">
        <v>126</v>
      </c>
      <c r="P26346" s="13">
        <v>44371</v>
      </c>
      <c r="Q26346">
        <v>61.080002</v>
      </c>
      <c r="R26346">
        <v>61.099997999999999</v>
      </c>
      <c r="S26346">
        <v>60.310001</v>
      </c>
      <c r="T26346">
        <v>60.919998</v>
      </c>
      <c r="U26346">
        <v>58.376465000000003</v>
      </c>
      <c r="V26346">
        <v>234100</v>
      </c>
      <c r="W26346" s="9" t="str">
        <f t="shared" si="415"/>
        <v>NWE</v>
      </c>
    </row>
    <row r="26347" spans="15:23">
      <c r="O26347" t="s">
        <v>126</v>
      </c>
      <c r="P26347" s="13">
        <v>44372</v>
      </c>
      <c r="Q26347">
        <v>61.080002</v>
      </c>
      <c r="R26347">
        <v>61.810001</v>
      </c>
      <c r="S26347">
        <v>60.740001999999997</v>
      </c>
      <c r="T26347">
        <v>61.099997999999999</v>
      </c>
      <c r="U26347">
        <v>58.548949999999998</v>
      </c>
      <c r="V26347">
        <v>1237100</v>
      </c>
      <c r="W26347" s="9" t="str">
        <f t="shared" si="415"/>
        <v>NWE</v>
      </c>
    </row>
    <row r="26348" spans="15:23">
      <c r="O26348" t="s">
        <v>126</v>
      </c>
      <c r="P26348" s="13">
        <v>44375</v>
      </c>
      <c r="Q26348">
        <v>61.330002</v>
      </c>
      <c r="R26348">
        <v>61.459999000000003</v>
      </c>
      <c r="S26348">
        <v>60.619999</v>
      </c>
      <c r="T26348">
        <v>60.950001</v>
      </c>
      <c r="U26348">
        <v>58.405211999999999</v>
      </c>
      <c r="V26348">
        <v>237300</v>
      </c>
      <c r="W26348" s="9" t="str">
        <f t="shared" si="415"/>
        <v>NWE</v>
      </c>
    </row>
    <row r="26349" spans="15:23">
      <c r="O26349" t="s">
        <v>126</v>
      </c>
      <c r="P26349" s="13">
        <v>44376</v>
      </c>
      <c r="Q26349">
        <v>60.950001</v>
      </c>
      <c r="R26349">
        <v>61.130001</v>
      </c>
      <c r="S26349">
        <v>59.560001</v>
      </c>
      <c r="T26349">
        <v>59.700001</v>
      </c>
      <c r="U26349">
        <v>57.207405000000001</v>
      </c>
      <c r="V26349">
        <v>205600</v>
      </c>
      <c r="W26349" s="9" t="str">
        <f t="shared" si="415"/>
        <v>NWE</v>
      </c>
    </row>
    <row r="26350" spans="15:23">
      <c r="O26350" t="s">
        <v>126</v>
      </c>
      <c r="P26350" s="13">
        <v>44377</v>
      </c>
      <c r="Q26350">
        <v>59.599997999999999</v>
      </c>
      <c r="R26350">
        <v>60.43</v>
      </c>
      <c r="S26350">
        <v>59.290000999999997</v>
      </c>
      <c r="T26350">
        <v>60.220001000000003</v>
      </c>
      <c r="U26350">
        <v>57.705696000000003</v>
      </c>
      <c r="V26350">
        <v>316200</v>
      </c>
      <c r="W26350" s="9" t="str">
        <f t="shared" si="415"/>
        <v>NWE</v>
      </c>
    </row>
    <row r="26351" spans="15:23">
      <c r="O26351" t="s">
        <v>126</v>
      </c>
      <c r="P26351" s="13">
        <v>44378</v>
      </c>
      <c r="Q26351">
        <v>60.57</v>
      </c>
      <c r="R26351">
        <v>61.16</v>
      </c>
      <c r="S26351">
        <v>60.34</v>
      </c>
      <c r="T26351">
        <v>60.959999000000003</v>
      </c>
      <c r="U26351">
        <v>58.414791000000001</v>
      </c>
      <c r="V26351">
        <v>217400</v>
      </c>
      <c r="W26351" s="9" t="str">
        <f t="shared" si="415"/>
        <v>NWE</v>
      </c>
    </row>
    <row r="26352" spans="15:23">
      <c r="O26352" t="s">
        <v>126</v>
      </c>
      <c r="P26352" s="13">
        <v>44379</v>
      </c>
      <c r="Q26352">
        <v>60.75</v>
      </c>
      <c r="R26352">
        <v>60.950001</v>
      </c>
      <c r="S26352">
        <v>60.200001</v>
      </c>
      <c r="T26352">
        <v>60.419998</v>
      </c>
      <c r="U26352">
        <v>57.897339000000002</v>
      </c>
      <c r="V26352">
        <v>156900</v>
      </c>
      <c r="W26352" s="9" t="str">
        <f t="shared" si="415"/>
        <v>NWE</v>
      </c>
    </row>
    <row r="26353" spans="15:23">
      <c r="O26353" t="s">
        <v>126</v>
      </c>
      <c r="P26353" s="13">
        <v>44383</v>
      </c>
      <c r="Q26353">
        <v>60.419998</v>
      </c>
      <c r="R26353">
        <v>60.419998</v>
      </c>
      <c r="S26353">
        <v>58.919998</v>
      </c>
      <c r="T26353">
        <v>60.189999</v>
      </c>
      <c r="U26353">
        <v>57.676937000000002</v>
      </c>
      <c r="V26353">
        <v>205900</v>
      </c>
      <c r="W26353" s="9" t="str">
        <f t="shared" si="415"/>
        <v>NWE</v>
      </c>
    </row>
    <row r="26354" spans="15:23">
      <c r="O26354" t="s">
        <v>126</v>
      </c>
      <c r="P26354" s="13">
        <v>44384</v>
      </c>
      <c r="Q26354">
        <v>59.950001</v>
      </c>
      <c r="R26354">
        <v>61.189999</v>
      </c>
      <c r="S26354">
        <v>59.830002</v>
      </c>
      <c r="T26354">
        <v>61.09</v>
      </c>
      <c r="U26354">
        <v>58.539368000000003</v>
      </c>
      <c r="V26354">
        <v>347500</v>
      </c>
      <c r="W26354" s="9" t="str">
        <f t="shared" si="415"/>
        <v>NWE</v>
      </c>
    </row>
    <row r="26355" spans="15:23">
      <c r="O26355" t="s">
        <v>126</v>
      </c>
      <c r="P26355" s="13">
        <v>44385</v>
      </c>
      <c r="Q26355">
        <v>60.689999</v>
      </c>
      <c r="R26355">
        <v>60.889999000000003</v>
      </c>
      <c r="S26355">
        <v>59.990001999999997</v>
      </c>
      <c r="T26355">
        <v>60.279998999999997</v>
      </c>
      <c r="U26355">
        <v>57.763184000000003</v>
      </c>
      <c r="V26355">
        <v>184400</v>
      </c>
      <c r="W26355" s="9" t="str">
        <f t="shared" si="415"/>
        <v>NWE</v>
      </c>
    </row>
    <row r="26356" spans="15:23">
      <c r="O26356" t="s">
        <v>126</v>
      </c>
      <c r="P26356" s="13">
        <v>44386</v>
      </c>
      <c r="Q26356">
        <v>60.610000999999997</v>
      </c>
      <c r="R26356">
        <v>60.959999000000003</v>
      </c>
      <c r="S26356">
        <v>60.189999</v>
      </c>
      <c r="T26356">
        <v>60.830002</v>
      </c>
      <c r="U26356">
        <v>58.290218000000003</v>
      </c>
      <c r="V26356">
        <v>182800</v>
      </c>
      <c r="W26356" s="9" t="str">
        <f t="shared" si="415"/>
        <v>NWE</v>
      </c>
    </row>
    <row r="26357" spans="15:23">
      <c r="O26357" t="s">
        <v>126</v>
      </c>
      <c r="P26357" s="13">
        <v>44389</v>
      </c>
      <c r="Q26357">
        <v>60.900002000000001</v>
      </c>
      <c r="R26357">
        <v>61.779998999999997</v>
      </c>
      <c r="S26357">
        <v>60.369999</v>
      </c>
      <c r="T26357">
        <v>61.419998</v>
      </c>
      <c r="U26357">
        <v>58.855587</v>
      </c>
      <c r="V26357">
        <v>213400</v>
      </c>
      <c r="W26357" s="9" t="str">
        <f t="shared" si="415"/>
        <v>NWE</v>
      </c>
    </row>
    <row r="26358" spans="15:23">
      <c r="O26358" t="s">
        <v>126</v>
      </c>
      <c r="P26358" s="13">
        <v>44390</v>
      </c>
      <c r="Q26358">
        <v>61.299999</v>
      </c>
      <c r="R26358">
        <v>61.650002000000001</v>
      </c>
      <c r="S26358">
        <v>60.939999</v>
      </c>
      <c r="T26358">
        <v>61.130001</v>
      </c>
      <c r="U26358">
        <v>58.577697999999998</v>
      </c>
      <c r="V26358">
        <v>196900</v>
      </c>
      <c r="W26358" s="9" t="str">
        <f t="shared" si="415"/>
        <v>NWE</v>
      </c>
    </row>
    <row r="26359" spans="15:23">
      <c r="O26359" t="s">
        <v>126</v>
      </c>
      <c r="P26359" s="13">
        <v>44391</v>
      </c>
      <c r="Q26359">
        <v>61.459999000000003</v>
      </c>
      <c r="R26359">
        <v>61.880001</v>
      </c>
      <c r="S26359">
        <v>60.689999</v>
      </c>
      <c r="T26359">
        <v>61.560001</v>
      </c>
      <c r="U26359">
        <v>58.989745999999997</v>
      </c>
      <c r="V26359">
        <v>139600</v>
      </c>
      <c r="W26359" s="9" t="str">
        <f t="shared" si="415"/>
        <v>NWE</v>
      </c>
    </row>
    <row r="26360" spans="15:23">
      <c r="O26360" t="s">
        <v>126</v>
      </c>
      <c r="P26360" s="13">
        <v>44392</v>
      </c>
      <c r="Q26360">
        <v>61.380001</v>
      </c>
      <c r="R26360">
        <v>62.830002</v>
      </c>
      <c r="S26360">
        <v>61.18</v>
      </c>
      <c r="T26360">
        <v>62.810001</v>
      </c>
      <c r="U26360">
        <v>60.187553000000001</v>
      </c>
      <c r="V26360">
        <v>216400</v>
      </c>
      <c r="W26360" s="9" t="str">
        <f t="shared" si="415"/>
        <v>NWE</v>
      </c>
    </row>
    <row r="26361" spans="15:23">
      <c r="O26361" t="s">
        <v>126</v>
      </c>
      <c r="P26361" s="13">
        <v>44393</v>
      </c>
      <c r="Q26361">
        <v>62.830002</v>
      </c>
      <c r="R26361">
        <v>63.639999000000003</v>
      </c>
      <c r="S26361">
        <v>62.450001</v>
      </c>
      <c r="T26361">
        <v>62.830002</v>
      </c>
      <c r="U26361">
        <v>60.206721999999999</v>
      </c>
      <c r="V26361">
        <v>272500</v>
      </c>
      <c r="W26361" s="9" t="str">
        <f t="shared" si="415"/>
        <v>NWE</v>
      </c>
    </row>
    <row r="26362" spans="15:23">
      <c r="O26362" t="s">
        <v>126</v>
      </c>
      <c r="P26362" s="13">
        <v>44396</v>
      </c>
      <c r="Q26362">
        <v>62.360000999999997</v>
      </c>
      <c r="R26362">
        <v>62.540000999999997</v>
      </c>
      <c r="S26362">
        <v>60.540000999999997</v>
      </c>
      <c r="T26362">
        <v>61.169998</v>
      </c>
      <c r="U26362">
        <v>58.616019999999999</v>
      </c>
      <c r="V26362">
        <v>200700</v>
      </c>
      <c r="W26362" s="9" t="str">
        <f t="shared" si="415"/>
        <v>NWE</v>
      </c>
    </row>
    <row r="26363" spans="15:23">
      <c r="O26363" t="s">
        <v>126</v>
      </c>
      <c r="P26363" s="13">
        <v>44397</v>
      </c>
      <c r="Q26363">
        <v>61.439999</v>
      </c>
      <c r="R26363">
        <v>63.080002</v>
      </c>
      <c r="S26363">
        <v>61.439999</v>
      </c>
      <c r="T26363">
        <v>62.27</v>
      </c>
      <c r="U26363">
        <v>59.670096999999998</v>
      </c>
      <c r="V26363">
        <v>303700</v>
      </c>
      <c r="W26363" s="9" t="str">
        <f t="shared" si="415"/>
        <v>NWE</v>
      </c>
    </row>
    <row r="26364" spans="15:23">
      <c r="O26364" t="s">
        <v>126</v>
      </c>
      <c r="P26364" s="13">
        <v>44398</v>
      </c>
      <c r="Q26364">
        <v>62.639999000000003</v>
      </c>
      <c r="R26364">
        <v>62.970001000000003</v>
      </c>
      <c r="S26364">
        <v>61.580002</v>
      </c>
      <c r="T26364">
        <v>61.939999</v>
      </c>
      <c r="U26364">
        <v>59.353873999999998</v>
      </c>
      <c r="V26364">
        <v>270500</v>
      </c>
      <c r="W26364" s="9" t="str">
        <f t="shared" si="415"/>
        <v>NWE</v>
      </c>
    </row>
    <row r="26365" spans="15:23">
      <c r="O26365" t="s">
        <v>126</v>
      </c>
      <c r="P26365" s="13">
        <v>44399</v>
      </c>
      <c r="Q26365">
        <v>62</v>
      </c>
      <c r="R26365">
        <v>62.169998</v>
      </c>
      <c r="S26365">
        <v>61.27</v>
      </c>
      <c r="T26365">
        <v>61.48</v>
      </c>
      <c r="U26365">
        <v>58.913082000000003</v>
      </c>
      <c r="V26365">
        <v>275300</v>
      </c>
      <c r="W26365" s="9" t="str">
        <f t="shared" si="415"/>
        <v>NWE</v>
      </c>
    </row>
    <row r="26366" spans="15:23">
      <c r="O26366" t="s">
        <v>126</v>
      </c>
      <c r="P26366" s="13">
        <v>44400</v>
      </c>
      <c r="Q26366">
        <v>61.700001</v>
      </c>
      <c r="R26366">
        <v>63.049999</v>
      </c>
      <c r="S26366">
        <v>61.599997999999999</v>
      </c>
      <c r="T26366">
        <v>62.990001999999997</v>
      </c>
      <c r="U26366">
        <v>60.360039</v>
      </c>
      <c r="V26366">
        <v>163400</v>
      </c>
      <c r="W26366" s="9" t="str">
        <f t="shared" si="415"/>
        <v>NWE</v>
      </c>
    </row>
    <row r="26367" spans="15:23">
      <c r="O26367" t="s">
        <v>126</v>
      </c>
      <c r="P26367" s="13">
        <v>44403</v>
      </c>
      <c r="Q26367">
        <v>63</v>
      </c>
      <c r="R26367">
        <v>63.209999000000003</v>
      </c>
      <c r="S26367">
        <v>62.450001</v>
      </c>
      <c r="T26367">
        <v>62.639999000000003</v>
      </c>
      <c r="U26367">
        <v>60.024653999999998</v>
      </c>
      <c r="V26367">
        <v>155300</v>
      </c>
      <c r="W26367" s="9" t="str">
        <f t="shared" si="415"/>
        <v>NWE</v>
      </c>
    </row>
    <row r="26368" spans="15:23">
      <c r="O26368" t="s">
        <v>126</v>
      </c>
      <c r="P26368" s="13">
        <v>44404</v>
      </c>
      <c r="Q26368">
        <v>62.290000999999997</v>
      </c>
      <c r="R26368">
        <v>63.290000999999997</v>
      </c>
      <c r="S26368">
        <v>61.93</v>
      </c>
      <c r="T26368">
        <v>62.720001000000003</v>
      </c>
      <c r="U26368">
        <v>60.101311000000003</v>
      </c>
      <c r="V26368">
        <v>208000</v>
      </c>
      <c r="W26368" s="9" t="str">
        <f t="shared" si="415"/>
        <v>NWE</v>
      </c>
    </row>
    <row r="26369" spans="15:23">
      <c r="O26369" t="s">
        <v>126</v>
      </c>
      <c r="P26369" s="13">
        <v>44405</v>
      </c>
      <c r="Q26369">
        <v>64.629997000000003</v>
      </c>
      <c r="R26369">
        <v>64.629997000000003</v>
      </c>
      <c r="S26369">
        <v>62.299999</v>
      </c>
      <c r="T26369">
        <v>63.540000999999997</v>
      </c>
      <c r="U26369">
        <v>60.887073999999998</v>
      </c>
      <c r="V26369">
        <v>290600</v>
      </c>
      <c r="W26369" s="9" t="str">
        <f t="shared" si="415"/>
        <v>NWE</v>
      </c>
    </row>
    <row r="26370" spans="15:23">
      <c r="O26370" t="s">
        <v>126</v>
      </c>
      <c r="P26370" s="13">
        <v>44406</v>
      </c>
      <c r="Q26370">
        <v>63.82</v>
      </c>
      <c r="R26370">
        <v>63.990001999999997</v>
      </c>
      <c r="S26370">
        <v>61.490001999999997</v>
      </c>
      <c r="T26370">
        <v>62.459999000000003</v>
      </c>
      <c r="U26370">
        <v>59.852164999999999</v>
      </c>
      <c r="V26370">
        <v>520400</v>
      </c>
      <c r="W26370" s="9" t="str">
        <f t="shared" si="415"/>
        <v>NWE</v>
      </c>
    </row>
    <row r="26371" spans="15:23">
      <c r="O26371" t="s">
        <v>126</v>
      </c>
      <c r="P26371" s="13">
        <v>44407</v>
      </c>
      <c r="Q26371">
        <v>62.240001999999997</v>
      </c>
      <c r="R26371">
        <v>63.200001</v>
      </c>
      <c r="S26371">
        <v>61.950001</v>
      </c>
      <c r="T26371">
        <v>61.990001999999997</v>
      </c>
      <c r="U26371">
        <v>59.401794000000002</v>
      </c>
      <c r="V26371">
        <v>227900</v>
      </c>
      <c r="W26371" s="9" t="str">
        <f t="shared" si="415"/>
        <v>NWE</v>
      </c>
    </row>
    <row r="26372" spans="15:23">
      <c r="O26372" t="s">
        <v>126</v>
      </c>
      <c r="P26372" s="13">
        <v>44410</v>
      </c>
      <c r="Q26372">
        <v>62.25</v>
      </c>
      <c r="R26372">
        <v>62.830002</v>
      </c>
      <c r="S26372">
        <v>61.73</v>
      </c>
      <c r="T26372">
        <v>61.919998</v>
      </c>
      <c r="U26372">
        <v>59.334708999999997</v>
      </c>
      <c r="V26372">
        <v>242800</v>
      </c>
      <c r="W26372" s="9" t="str">
        <f t="shared" si="415"/>
        <v>NWE</v>
      </c>
    </row>
    <row r="26373" spans="15:23">
      <c r="O26373" t="s">
        <v>126</v>
      </c>
      <c r="P26373" s="13">
        <v>44411</v>
      </c>
      <c r="Q26373">
        <v>62.189999</v>
      </c>
      <c r="R26373">
        <v>62.849997999999999</v>
      </c>
      <c r="S26373">
        <v>61.779998999999997</v>
      </c>
      <c r="T26373">
        <v>62.470001000000003</v>
      </c>
      <c r="U26373">
        <v>59.861747999999999</v>
      </c>
      <c r="V26373">
        <v>179700</v>
      </c>
      <c r="W26373" s="9" t="str">
        <f t="shared" ref="W26373:W26436" si="416">IFERROR(VLOOKUP(O26373,$B$4:$B$17,1,FALSE),"Delete")</f>
        <v>NWE</v>
      </c>
    </row>
    <row r="26374" spans="15:23">
      <c r="O26374" t="s">
        <v>126</v>
      </c>
      <c r="P26374" s="13">
        <v>44412</v>
      </c>
      <c r="Q26374">
        <v>62.07</v>
      </c>
      <c r="R26374">
        <v>62.099997999999999</v>
      </c>
      <c r="S26374">
        <v>61.150002000000001</v>
      </c>
      <c r="T26374">
        <v>61.939999</v>
      </c>
      <c r="U26374">
        <v>59.353873999999998</v>
      </c>
      <c r="V26374">
        <v>180500</v>
      </c>
      <c r="W26374" s="9" t="str">
        <f t="shared" si="416"/>
        <v>NWE</v>
      </c>
    </row>
    <row r="26375" spans="15:23">
      <c r="O26375" t="s">
        <v>126</v>
      </c>
      <c r="P26375" s="13">
        <v>44413</v>
      </c>
      <c r="Q26375">
        <v>62.400002000000001</v>
      </c>
      <c r="R26375">
        <v>63.130001</v>
      </c>
      <c r="S26375">
        <v>61.84</v>
      </c>
      <c r="T26375">
        <v>62.91</v>
      </c>
      <c r="U26375">
        <v>60.283374999999999</v>
      </c>
      <c r="V26375">
        <v>211900</v>
      </c>
      <c r="W26375" s="9" t="str">
        <f t="shared" si="416"/>
        <v>NWE</v>
      </c>
    </row>
    <row r="26376" spans="15:23">
      <c r="O26376" t="s">
        <v>126</v>
      </c>
      <c r="P26376" s="13">
        <v>44414</v>
      </c>
      <c r="Q26376">
        <v>63.119999</v>
      </c>
      <c r="R26376">
        <v>63.490001999999997</v>
      </c>
      <c r="S26376">
        <v>62.549999</v>
      </c>
      <c r="T26376">
        <v>62.59</v>
      </c>
      <c r="U26376">
        <v>59.976737999999997</v>
      </c>
      <c r="V26376">
        <v>185300</v>
      </c>
      <c r="W26376" s="9" t="str">
        <f t="shared" si="416"/>
        <v>NWE</v>
      </c>
    </row>
    <row r="26377" spans="15:23">
      <c r="O26377" t="s">
        <v>126</v>
      </c>
      <c r="P26377" s="13">
        <v>44417</v>
      </c>
      <c r="Q26377">
        <v>63.740001999999997</v>
      </c>
      <c r="R26377">
        <v>63.740001999999997</v>
      </c>
      <c r="S26377">
        <v>62.009998000000003</v>
      </c>
      <c r="T26377">
        <v>62.349997999999999</v>
      </c>
      <c r="U26377">
        <v>59.746758</v>
      </c>
      <c r="V26377">
        <v>214900</v>
      </c>
      <c r="W26377" s="9" t="str">
        <f t="shared" si="416"/>
        <v>NWE</v>
      </c>
    </row>
    <row r="26378" spans="15:23">
      <c r="O26378" t="s">
        <v>126</v>
      </c>
      <c r="P26378" s="13">
        <v>44418</v>
      </c>
      <c r="Q26378">
        <v>62.490001999999997</v>
      </c>
      <c r="R26378">
        <v>62.689999</v>
      </c>
      <c r="S26378">
        <v>61.93</v>
      </c>
      <c r="T26378">
        <v>62.240001999999997</v>
      </c>
      <c r="U26378">
        <v>59.641354</v>
      </c>
      <c r="V26378">
        <v>111400</v>
      </c>
      <c r="W26378" s="9" t="str">
        <f t="shared" si="416"/>
        <v>NWE</v>
      </c>
    </row>
    <row r="26379" spans="15:23">
      <c r="O26379" t="s">
        <v>126</v>
      </c>
      <c r="P26379" s="13">
        <v>44419</v>
      </c>
      <c r="Q26379">
        <v>62.639999000000003</v>
      </c>
      <c r="R26379">
        <v>62.849997999999999</v>
      </c>
      <c r="S26379">
        <v>62.169998</v>
      </c>
      <c r="T26379">
        <v>62.73</v>
      </c>
      <c r="U26379">
        <v>60.110889</v>
      </c>
      <c r="V26379">
        <v>142400</v>
      </c>
      <c r="W26379" s="9" t="str">
        <f t="shared" si="416"/>
        <v>NWE</v>
      </c>
    </row>
    <row r="26380" spans="15:23">
      <c r="O26380" t="s">
        <v>126</v>
      </c>
      <c r="P26380" s="13">
        <v>44420</v>
      </c>
      <c r="Q26380">
        <v>62.849997999999999</v>
      </c>
      <c r="R26380">
        <v>62.849997999999999</v>
      </c>
      <c r="S26380">
        <v>62.32</v>
      </c>
      <c r="T26380">
        <v>62.509998000000003</v>
      </c>
      <c r="U26380">
        <v>59.900078000000001</v>
      </c>
      <c r="V26380">
        <v>136000</v>
      </c>
      <c r="W26380" s="9" t="str">
        <f t="shared" si="416"/>
        <v>NWE</v>
      </c>
    </row>
    <row r="26381" spans="15:23">
      <c r="O26381" t="s">
        <v>126</v>
      </c>
      <c r="P26381" s="13">
        <v>44421</v>
      </c>
      <c r="Q26381">
        <v>62.439999</v>
      </c>
      <c r="R26381">
        <v>63.240001999999997</v>
      </c>
      <c r="S26381">
        <v>62.360000999999997</v>
      </c>
      <c r="T26381">
        <v>63.150002000000001</v>
      </c>
      <c r="U26381">
        <v>60.513359000000001</v>
      </c>
      <c r="V26381">
        <v>161900</v>
      </c>
      <c r="W26381" s="9" t="str">
        <f t="shared" si="416"/>
        <v>NWE</v>
      </c>
    </row>
    <row r="26382" spans="15:23">
      <c r="O26382" t="s">
        <v>126</v>
      </c>
      <c r="P26382" s="13">
        <v>44424</v>
      </c>
      <c r="Q26382">
        <v>63.240001999999997</v>
      </c>
      <c r="R26382">
        <v>64.230002999999996</v>
      </c>
      <c r="S26382">
        <v>62.91</v>
      </c>
      <c r="T26382">
        <v>63.790000999999997</v>
      </c>
      <c r="U26382">
        <v>61.126637000000002</v>
      </c>
      <c r="V26382">
        <v>206600</v>
      </c>
      <c r="W26382" s="9" t="str">
        <f t="shared" si="416"/>
        <v>NWE</v>
      </c>
    </row>
    <row r="26383" spans="15:23">
      <c r="O26383" t="s">
        <v>126</v>
      </c>
      <c r="P26383" s="13">
        <v>44425</v>
      </c>
      <c r="Q26383">
        <v>63.619999</v>
      </c>
      <c r="R26383">
        <v>65.050003000000004</v>
      </c>
      <c r="S26383">
        <v>63.25</v>
      </c>
      <c r="T26383">
        <v>64.940002000000007</v>
      </c>
      <c r="U26383">
        <v>62.228619000000002</v>
      </c>
      <c r="V26383">
        <v>325800</v>
      </c>
      <c r="W26383" s="9" t="str">
        <f t="shared" si="416"/>
        <v>NWE</v>
      </c>
    </row>
    <row r="26384" spans="15:23">
      <c r="O26384" t="s">
        <v>126</v>
      </c>
      <c r="P26384" s="13">
        <v>44426</v>
      </c>
      <c r="Q26384">
        <v>64.949996999999996</v>
      </c>
      <c r="R26384">
        <v>64.949996999999996</v>
      </c>
      <c r="S26384">
        <v>63.09</v>
      </c>
      <c r="T26384">
        <v>63.639999000000003</v>
      </c>
      <c r="U26384">
        <v>60.982899000000003</v>
      </c>
      <c r="V26384">
        <v>232400</v>
      </c>
      <c r="W26384" s="9" t="str">
        <f t="shared" si="416"/>
        <v>NWE</v>
      </c>
    </row>
    <row r="26385" spans="15:23">
      <c r="O26385" t="s">
        <v>126</v>
      </c>
      <c r="P26385" s="13">
        <v>44427</v>
      </c>
      <c r="Q26385">
        <v>64.360000999999997</v>
      </c>
      <c r="R26385">
        <v>64.360000999999997</v>
      </c>
      <c r="S26385">
        <v>63.220001000000003</v>
      </c>
      <c r="T26385">
        <v>63.799999</v>
      </c>
      <c r="U26385">
        <v>61.136218999999997</v>
      </c>
      <c r="V26385">
        <v>299500</v>
      </c>
      <c r="W26385" s="9" t="str">
        <f t="shared" si="416"/>
        <v>NWE</v>
      </c>
    </row>
    <row r="26386" spans="15:23">
      <c r="O26386" t="s">
        <v>126</v>
      </c>
      <c r="P26386" s="13">
        <v>44428</v>
      </c>
      <c r="Q26386">
        <v>63.48</v>
      </c>
      <c r="R26386">
        <v>64.860000999999997</v>
      </c>
      <c r="S26386">
        <v>63.080002</v>
      </c>
      <c r="T26386">
        <v>64.569999999999993</v>
      </c>
      <c r="U26386">
        <v>61.874065000000002</v>
      </c>
      <c r="V26386">
        <v>265800</v>
      </c>
      <c r="W26386" s="9" t="str">
        <f t="shared" si="416"/>
        <v>NWE</v>
      </c>
    </row>
    <row r="26387" spans="15:23">
      <c r="O26387" t="s">
        <v>126</v>
      </c>
      <c r="P26387" s="13">
        <v>44431</v>
      </c>
      <c r="Q26387">
        <v>64.400002000000001</v>
      </c>
      <c r="R26387">
        <v>64.930000000000007</v>
      </c>
      <c r="S26387">
        <v>63.630001</v>
      </c>
      <c r="T26387">
        <v>64.010002</v>
      </c>
      <c r="U26387">
        <v>61.337451999999999</v>
      </c>
      <c r="V26387">
        <v>203500</v>
      </c>
      <c r="W26387" s="9" t="str">
        <f t="shared" si="416"/>
        <v>NWE</v>
      </c>
    </row>
    <row r="26388" spans="15:23">
      <c r="O26388" t="s">
        <v>126</v>
      </c>
      <c r="P26388" s="13">
        <v>44432</v>
      </c>
      <c r="Q26388">
        <v>64.069999999999993</v>
      </c>
      <c r="R26388">
        <v>64.069999999999993</v>
      </c>
      <c r="S26388">
        <v>62.950001</v>
      </c>
      <c r="T26388">
        <v>63.41</v>
      </c>
      <c r="U26388">
        <v>60.762504999999997</v>
      </c>
      <c r="V26388">
        <v>169100</v>
      </c>
      <c r="W26388" s="9" t="str">
        <f t="shared" si="416"/>
        <v>NWE</v>
      </c>
    </row>
    <row r="26389" spans="15:23">
      <c r="O26389" t="s">
        <v>126</v>
      </c>
      <c r="P26389" s="13">
        <v>44433</v>
      </c>
      <c r="Q26389">
        <v>63.400002000000001</v>
      </c>
      <c r="R26389">
        <v>63.91</v>
      </c>
      <c r="S26389">
        <v>62.91</v>
      </c>
      <c r="T26389">
        <v>63.52</v>
      </c>
      <c r="U26389">
        <v>60.867911999999997</v>
      </c>
      <c r="V26389">
        <v>279000</v>
      </c>
      <c r="W26389" s="9" t="str">
        <f t="shared" si="416"/>
        <v>NWE</v>
      </c>
    </row>
    <row r="26390" spans="15:23">
      <c r="O26390" t="s">
        <v>126</v>
      </c>
      <c r="P26390" s="13">
        <v>44434</v>
      </c>
      <c r="Q26390">
        <v>63.34</v>
      </c>
      <c r="R26390">
        <v>63.369999</v>
      </c>
      <c r="S26390">
        <v>62.720001000000003</v>
      </c>
      <c r="T26390">
        <v>62.950001</v>
      </c>
      <c r="U26390">
        <v>60.321708999999998</v>
      </c>
      <c r="V26390">
        <v>188800</v>
      </c>
      <c r="W26390" s="9" t="str">
        <f t="shared" si="416"/>
        <v>NWE</v>
      </c>
    </row>
    <row r="26391" spans="15:23">
      <c r="O26391" t="s">
        <v>126</v>
      </c>
      <c r="P26391" s="13">
        <v>44435</v>
      </c>
      <c r="Q26391">
        <v>63.259998000000003</v>
      </c>
      <c r="R26391">
        <v>64.209998999999996</v>
      </c>
      <c r="S26391">
        <v>63.23</v>
      </c>
      <c r="T26391">
        <v>63.98</v>
      </c>
      <c r="U26391">
        <v>61.308703999999999</v>
      </c>
      <c r="V26391">
        <v>225400</v>
      </c>
      <c r="W26391" s="9" t="str">
        <f t="shared" si="416"/>
        <v>NWE</v>
      </c>
    </row>
    <row r="26392" spans="15:23">
      <c r="O26392" t="s">
        <v>126</v>
      </c>
      <c r="P26392" s="13">
        <v>44438</v>
      </c>
      <c r="Q26392">
        <v>64.120002999999997</v>
      </c>
      <c r="R26392">
        <v>64.120002999999997</v>
      </c>
      <c r="S26392">
        <v>63.369999</v>
      </c>
      <c r="T26392">
        <v>63.639999000000003</v>
      </c>
      <c r="U26392">
        <v>60.982899000000003</v>
      </c>
      <c r="V26392">
        <v>196100</v>
      </c>
      <c r="W26392" s="9" t="str">
        <f t="shared" si="416"/>
        <v>NWE</v>
      </c>
    </row>
    <row r="26393" spans="15:23">
      <c r="O26393" t="s">
        <v>126</v>
      </c>
      <c r="P26393" s="13">
        <v>44439</v>
      </c>
      <c r="Q26393">
        <v>63.529998999999997</v>
      </c>
      <c r="R26393">
        <v>63.990001999999997</v>
      </c>
      <c r="S26393">
        <v>63.139999000000003</v>
      </c>
      <c r="T26393">
        <v>63.599997999999999</v>
      </c>
      <c r="U26393">
        <v>60.944564999999997</v>
      </c>
      <c r="V26393">
        <v>227000</v>
      </c>
      <c r="W26393" s="9" t="str">
        <f t="shared" si="416"/>
        <v>NWE</v>
      </c>
    </row>
    <row r="26394" spans="15:23">
      <c r="O26394" t="s">
        <v>126</v>
      </c>
      <c r="P26394" s="13">
        <v>44440</v>
      </c>
      <c r="Q26394">
        <v>63.799999</v>
      </c>
      <c r="R26394">
        <v>64.739998</v>
      </c>
      <c r="S26394">
        <v>63.5</v>
      </c>
      <c r="T26394">
        <v>64.370002999999997</v>
      </c>
      <c r="U26394">
        <v>61.682423</v>
      </c>
      <c r="V26394">
        <v>201300</v>
      </c>
      <c r="W26394" s="9" t="str">
        <f t="shared" si="416"/>
        <v>NWE</v>
      </c>
    </row>
    <row r="26395" spans="15:23">
      <c r="O26395" t="s">
        <v>126</v>
      </c>
      <c r="P26395" s="13">
        <v>44441</v>
      </c>
      <c r="Q26395">
        <v>64.599997999999999</v>
      </c>
      <c r="R26395">
        <v>64.949996999999996</v>
      </c>
      <c r="S26395">
        <v>64.459998999999996</v>
      </c>
      <c r="T26395">
        <v>64.709998999999996</v>
      </c>
      <c r="U26395">
        <v>62.008220999999999</v>
      </c>
      <c r="V26395">
        <v>182200</v>
      </c>
      <c r="W26395" s="9" t="str">
        <f t="shared" si="416"/>
        <v>NWE</v>
      </c>
    </row>
    <row r="26396" spans="15:23">
      <c r="O26396" t="s">
        <v>126</v>
      </c>
      <c r="P26396" s="13">
        <v>44442</v>
      </c>
      <c r="Q26396">
        <v>64.779999000000004</v>
      </c>
      <c r="R26396">
        <v>64.940002000000007</v>
      </c>
      <c r="S26396">
        <v>64.180000000000007</v>
      </c>
      <c r="T26396">
        <v>64.800003000000004</v>
      </c>
      <c r="U26396">
        <v>62.094467000000002</v>
      </c>
      <c r="V26396">
        <v>258200</v>
      </c>
      <c r="W26396" s="9" t="str">
        <f t="shared" si="416"/>
        <v>NWE</v>
      </c>
    </row>
    <row r="26397" spans="15:23">
      <c r="O26397" t="s">
        <v>126</v>
      </c>
      <c r="P26397" s="13">
        <v>44446</v>
      </c>
      <c r="Q26397">
        <v>64.650002000000001</v>
      </c>
      <c r="R26397">
        <v>64.650002000000001</v>
      </c>
      <c r="S26397">
        <v>64.069999999999993</v>
      </c>
      <c r="T26397">
        <v>64.360000999999997</v>
      </c>
      <c r="U26397">
        <v>61.672835999999997</v>
      </c>
      <c r="V26397">
        <v>268600</v>
      </c>
      <c r="W26397" s="9" t="str">
        <f t="shared" si="416"/>
        <v>NWE</v>
      </c>
    </row>
    <row r="26398" spans="15:23">
      <c r="O26398" t="s">
        <v>126</v>
      </c>
      <c r="P26398" s="13">
        <v>44447</v>
      </c>
      <c r="Q26398">
        <v>64.300003000000004</v>
      </c>
      <c r="R26398">
        <v>65.620002999999997</v>
      </c>
      <c r="S26398">
        <v>64.300003000000004</v>
      </c>
      <c r="T26398">
        <v>65.309997999999993</v>
      </c>
      <c r="U26398">
        <v>62.583176000000002</v>
      </c>
      <c r="V26398">
        <v>281400</v>
      </c>
      <c r="W26398" s="9" t="str">
        <f t="shared" si="416"/>
        <v>NWE</v>
      </c>
    </row>
    <row r="26399" spans="15:23">
      <c r="O26399" t="s">
        <v>126</v>
      </c>
      <c r="P26399" s="13">
        <v>44448</v>
      </c>
      <c r="Q26399">
        <v>65.400002000000001</v>
      </c>
      <c r="R26399">
        <v>65.400002000000001</v>
      </c>
      <c r="S26399">
        <v>64.569999999999993</v>
      </c>
      <c r="T26399">
        <v>64.569999999999993</v>
      </c>
      <c r="U26399">
        <v>61.874065000000002</v>
      </c>
      <c r="V26399">
        <v>231600</v>
      </c>
      <c r="W26399" s="9" t="str">
        <f t="shared" si="416"/>
        <v>NWE</v>
      </c>
    </row>
    <row r="26400" spans="15:23">
      <c r="O26400" t="s">
        <v>126</v>
      </c>
      <c r="P26400" s="13">
        <v>44449</v>
      </c>
      <c r="Q26400">
        <v>64.569999999999993</v>
      </c>
      <c r="R26400">
        <v>65</v>
      </c>
      <c r="S26400">
        <v>62.52</v>
      </c>
      <c r="T26400">
        <v>62.720001000000003</v>
      </c>
      <c r="U26400">
        <v>60.101311000000003</v>
      </c>
      <c r="V26400">
        <v>285100</v>
      </c>
      <c r="W26400" s="9" t="str">
        <f t="shared" si="416"/>
        <v>NWE</v>
      </c>
    </row>
    <row r="26401" spans="15:23">
      <c r="O26401" t="s">
        <v>126</v>
      </c>
      <c r="P26401" s="13">
        <v>44452</v>
      </c>
      <c r="Q26401">
        <v>63</v>
      </c>
      <c r="R26401">
        <v>63.869999</v>
      </c>
      <c r="S26401">
        <v>62.52</v>
      </c>
      <c r="T26401">
        <v>62.73</v>
      </c>
      <c r="U26401">
        <v>60.110889</v>
      </c>
      <c r="V26401">
        <v>294700</v>
      </c>
      <c r="W26401" s="9" t="str">
        <f t="shared" si="416"/>
        <v>NWE</v>
      </c>
    </row>
    <row r="26402" spans="15:23">
      <c r="O26402" t="s">
        <v>126</v>
      </c>
      <c r="P26402" s="13">
        <v>44453</v>
      </c>
      <c r="Q26402">
        <v>62.349997999999999</v>
      </c>
      <c r="R26402">
        <v>62.349997999999999</v>
      </c>
      <c r="S26402">
        <v>61.59</v>
      </c>
      <c r="T26402">
        <v>61.84</v>
      </c>
      <c r="U26402">
        <v>59.849586000000002</v>
      </c>
      <c r="V26402">
        <v>283000</v>
      </c>
      <c r="W26402" s="9" t="str">
        <f t="shared" si="416"/>
        <v>NWE</v>
      </c>
    </row>
    <row r="26403" spans="15:23">
      <c r="O26403" t="s">
        <v>126</v>
      </c>
      <c r="P26403" s="13">
        <v>44454</v>
      </c>
      <c r="Q26403">
        <v>61.869999</v>
      </c>
      <c r="R26403">
        <v>62.380001</v>
      </c>
      <c r="S26403">
        <v>61.740001999999997</v>
      </c>
      <c r="T26403">
        <v>62.119999</v>
      </c>
      <c r="U26403">
        <v>60.120570999999998</v>
      </c>
      <c r="V26403">
        <v>493600</v>
      </c>
      <c r="W26403" s="9" t="str">
        <f t="shared" si="416"/>
        <v>NWE</v>
      </c>
    </row>
    <row r="26404" spans="15:23">
      <c r="O26404" t="s">
        <v>126</v>
      </c>
      <c r="P26404" s="13">
        <v>44455</v>
      </c>
      <c r="Q26404">
        <v>62.099997999999999</v>
      </c>
      <c r="R26404">
        <v>62.5</v>
      </c>
      <c r="S26404">
        <v>61.09</v>
      </c>
      <c r="T26404">
        <v>61.189999</v>
      </c>
      <c r="U26404">
        <v>59.220500999999999</v>
      </c>
      <c r="V26404">
        <v>441100</v>
      </c>
      <c r="W26404" s="9" t="str">
        <f t="shared" si="416"/>
        <v>NWE</v>
      </c>
    </row>
    <row r="26405" spans="15:23">
      <c r="O26405" t="s">
        <v>126</v>
      </c>
      <c r="P26405" s="13">
        <v>44456</v>
      </c>
      <c r="Q26405">
        <v>61.470001000000003</v>
      </c>
      <c r="R26405">
        <v>61.470001000000003</v>
      </c>
      <c r="S26405">
        <v>59.810001</v>
      </c>
      <c r="T26405">
        <v>60.139999000000003</v>
      </c>
      <c r="U26405">
        <v>58.204300000000003</v>
      </c>
      <c r="V26405">
        <v>771500</v>
      </c>
      <c r="W26405" s="9" t="str">
        <f t="shared" si="416"/>
        <v>NWE</v>
      </c>
    </row>
    <row r="26406" spans="15:23">
      <c r="O26406" t="s">
        <v>126</v>
      </c>
      <c r="P26406" s="13">
        <v>44459</v>
      </c>
      <c r="Q26406">
        <v>59.509998000000003</v>
      </c>
      <c r="R26406">
        <v>60.66</v>
      </c>
      <c r="S26406">
        <v>59.290000999999997</v>
      </c>
      <c r="T26406">
        <v>59.970001000000003</v>
      </c>
      <c r="U26406">
        <v>58.039776000000003</v>
      </c>
      <c r="V26406">
        <v>452600</v>
      </c>
      <c r="W26406" s="9" t="str">
        <f t="shared" si="416"/>
        <v>NWE</v>
      </c>
    </row>
    <row r="26407" spans="15:23">
      <c r="O26407" t="s">
        <v>126</v>
      </c>
      <c r="P26407" s="13">
        <v>44460</v>
      </c>
      <c r="Q26407">
        <v>60.27</v>
      </c>
      <c r="R26407">
        <v>60.540000999999997</v>
      </c>
      <c r="S26407">
        <v>59.490001999999997</v>
      </c>
      <c r="T26407">
        <v>59.560001</v>
      </c>
      <c r="U26407">
        <v>57.642966999999999</v>
      </c>
      <c r="V26407">
        <v>320900</v>
      </c>
      <c r="W26407" s="9" t="str">
        <f t="shared" si="416"/>
        <v>NWE</v>
      </c>
    </row>
    <row r="26408" spans="15:23">
      <c r="O26408" t="s">
        <v>126</v>
      </c>
      <c r="P26408" s="13">
        <v>44461</v>
      </c>
      <c r="Q26408">
        <v>59.68</v>
      </c>
      <c r="R26408">
        <v>60.389999000000003</v>
      </c>
      <c r="S26408">
        <v>59.02</v>
      </c>
      <c r="T26408">
        <v>59.119999</v>
      </c>
      <c r="U26408">
        <v>57.217129</v>
      </c>
      <c r="V26408">
        <v>459100</v>
      </c>
      <c r="W26408" s="9" t="str">
        <f t="shared" si="416"/>
        <v>NWE</v>
      </c>
    </row>
    <row r="26409" spans="15:23">
      <c r="O26409" t="s">
        <v>126</v>
      </c>
      <c r="P26409" s="13">
        <v>44462</v>
      </c>
      <c r="Q26409">
        <v>59.009998000000003</v>
      </c>
      <c r="R26409">
        <v>59.610000999999997</v>
      </c>
      <c r="S26409">
        <v>58.290000999999997</v>
      </c>
      <c r="T26409">
        <v>58.41</v>
      </c>
      <c r="U26409">
        <v>56.529983999999999</v>
      </c>
      <c r="V26409">
        <v>228000</v>
      </c>
      <c r="W26409" s="9" t="str">
        <f t="shared" si="416"/>
        <v>NWE</v>
      </c>
    </row>
    <row r="26410" spans="15:23">
      <c r="O26410" t="s">
        <v>126</v>
      </c>
      <c r="P26410" s="13">
        <v>44463</v>
      </c>
      <c r="Q26410">
        <v>58.57</v>
      </c>
      <c r="R26410">
        <v>58.990001999999997</v>
      </c>
      <c r="S26410">
        <v>58.259998000000003</v>
      </c>
      <c r="T26410">
        <v>58.84</v>
      </c>
      <c r="U26410">
        <v>56.946143999999997</v>
      </c>
      <c r="V26410">
        <v>296000</v>
      </c>
      <c r="W26410" s="9" t="str">
        <f t="shared" si="416"/>
        <v>NWE</v>
      </c>
    </row>
    <row r="26411" spans="15:23">
      <c r="O26411" t="s">
        <v>126</v>
      </c>
      <c r="P26411" s="13">
        <v>44466</v>
      </c>
      <c r="Q26411">
        <v>58.93</v>
      </c>
      <c r="R26411">
        <v>59.98</v>
      </c>
      <c r="S26411">
        <v>58.759998000000003</v>
      </c>
      <c r="T26411">
        <v>58.98</v>
      </c>
      <c r="U26411">
        <v>57.081637999999998</v>
      </c>
      <c r="V26411">
        <v>280900</v>
      </c>
      <c r="W26411" s="9" t="str">
        <f t="shared" si="416"/>
        <v>NWE</v>
      </c>
    </row>
    <row r="26412" spans="15:23">
      <c r="O26412" t="s">
        <v>126</v>
      </c>
      <c r="P26412" s="13">
        <v>44467</v>
      </c>
      <c r="Q26412">
        <v>58.93</v>
      </c>
      <c r="R26412">
        <v>59.02</v>
      </c>
      <c r="S26412">
        <v>57.849997999999999</v>
      </c>
      <c r="T26412">
        <v>57.98</v>
      </c>
      <c r="U26412">
        <v>56.113827000000001</v>
      </c>
      <c r="V26412">
        <v>312200</v>
      </c>
      <c r="W26412" s="9" t="str">
        <f t="shared" si="416"/>
        <v>NWE</v>
      </c>
    </row>
    <row r="26413" spans="15:23">
      <c r="O26413" t="s">
        <v>126</v>
      </c>
      <c r="P26413" s="13">
        <v>44468</v>
      </c>
      <c r="Q26413">
        <v>57.970001000000003</v>
      </c>
      <c r="R26413">
        <v>58.970001000000003</v>
      </c>
      <c r="S26413">
        <v>57.639999000000003</v>
      </c>
      <c r="T26413">
        <v>58.759998000000003</v>
      </c>
      <c r="U26413">
        <v>56.868716999999997</v>
      </c>
      <c r="V26413">
        <v>211500</v>
      </c>
      <c r="W26413" s="9" t="str">
        <f t="shared" si="416"/>
        <v>NWE</v>
      </c>
    </row>
    <row r="26414" spans="15:23">
      <c r="O26414" t="s">
        <v>126</v>
      </c>
      <c r="P26414" s="13">
        <v>44469</v>
      </c>
      <c r="Q26414">
        <v>58.91</v>
      </c>
      <c r="R26414">
        <v>59.18</v>
      </c>
      <c r="S26414">
        <v>57.23</v>
      </c>
      <c r="T26414">
        <v>57.299999</v>
      </c>
      <c r="U26414">
        <v>55.455708000000001</v>
      </c>
      <c r="V26414">
        <v>274900</v>
      </c>
      <c r="W26414" s="9" t="str">
        <f t="shared" si="416"/>
        <v>NWE</v>
      </c>
    </row>
    <row r="26415" spans="15:23">
      <c r="O26415" t="s">
        <v>126</v>
      </c>
      <c r="P26415" s="13">
        <v>44470</v>
      </c>
      <c r="Q26415">
        <v>57.77</v>
      </c>
      <c r="R26415">
        <v>58.490001999999997</v>
      </c>
      <c r="S26415">
        <v>56.91</v>
      </c>
      <c r="T26415">
        <v>57.939999</v>
      </c>
      <c r="U26415">
        <v>56.075111</v>
      </c>
      <c r="V26415">
        <v>282900</v>
      </c>
      <c r="W26415" s="9" t="str">
        <f t="shared" si="416"/>
        <v>NWE</v>
      </c>
    </row>
    <row r="26416" spans="15:23">
      <c r="O26416" t="s">
        <v>126</v>
      </c>
      <c r="P26416" s="13">
        <v>44473</v>
      </c>
      <c r="Q26416">
        <v>57.919998</v>
      </c>
      <c r="R26416">
        <v>59.189999</v>
      </c>
      <c r="S26416">
        <v>57.919998</v>
      </c>
      <c r="T26416">
        <v>58.919998</v>
      </c>
      <c r="U26416">
        <v>57.023567</v>
      </c>
      <c r="V26416">
        <v>224800</v>
      </c>
      <c r="W26416" s="9" t="str">
        <f t="shared" si="416"/>
        <v>NWE</v>
      </c>
    </row>
    <row r="26417" spans="15:23">
      <c r="O26417" t="s">
        <v>126</v>
      </c>
      <c r="P26417" s="13">
        <v>44474</v>
      </c>
      <c r="Q26417">
        <v>58.889999000000003</v>
      </c>
      <c r="R26417">
        <v>59.23</v>
      </c>
      <c r="S26417">
        <v>58.529998999999997</v>
      </c>
      <c r="T26417">
        <v>58.700001</v>
      </c>
      <c r="U26417">
        <v>56.810650000000003</v>
      </c>
      <c r="V26417">
        <v>188600</v>
      </c>
      <c r="W26417" s="9" t="str">
        <f t="shared" si="416"/>
        <v>NWE</v>
      </c>
    </row>
    <row r="26418" spans="15:23">
      <c r="O26418" t="s">
        <v>126</v>
      </c>
      <c r="P26418" s="13">
        <v>44475</v>
      </c>
      <c r="Q26418">
        <v>58.330002</v>
      </c>
      <c r="R26418">
        <v>59.720001000000003</v>
      </c>
      <c r="S26418">
        <v>58.029998999999997</v>
      </c>
      <c r="T26418">
        <v>59.630001</v>
      </c>
      <c r="U26418">
        <v>57.710720000000002</v>
      </c>
      <c r="V26418">
        <v>232200</v>
      </c>
      <c r="W26418" s="9" t="str">
        <f t="shared" si="416"/>
        <v>NWE</v>
      </c>
    </row>
    <row r="26419" spans="15:23">
      <c r="O26419" t="s">
        <v>126</v>
      </c>
      <c r="P26419" s="13">
        <v>44476</v>
      </c>
      <c r="Q26419">
        <v>59.889999000000003</v>
      </c>
      <c r="R26419">
        <v>60.400002000000001</v>
      </c>
      <c r="S26419">
        <v>59.290000999999997</v>
      </c>
      <c r="T26419">
        <v>59.509998000000003</v>
      </c>
      <c r="U26419">
        <v>57.594582000000003</v>
      </c>
      <c r="V26419">
        <v>316700</v>
      </c>
      <c r="W26419" s="9" t="str">
        <f t="shared" si="416"/>
        <v>NWE</v>
      </c>
    </row>
    <row r="26420" spans="15:23">
      <c r="O26420" t="s">
        <v>126</v>
      </c>
      <c r="P26420" s="13">
        <v>44477</v>
      </c>
      <c r="Q26420">
        <v>59.400002000000001</v>
      </c>
      <c r="R26420">
        <v>59.66</v>
      </c>
      <c r="S26420">
        <v>58.759998000000003</v>
      </c>
      <c r="T26420">
        <v>58.869999</v>
      </c>
      <c r="U26420">
        <v>56.975178</v>
      </c>
      <c r="V26420">
        <v>190000</v>
      </c>
      <c r="W26420" s="9" t="str">
        <f t="shared" si="416"/>
        <v>NWE</v>
      </c>
    </row>
    <row r="26421" spans="15:23">
      <c r="O26421" t="s">
        <v>126</v>
      </c>
      <c r="P26421" s="13">
        <v>44480</v>
      </c>
      <c r="Q26421">
        <v>58.52</v>
      </c>
      <c r="R26421">
        <v>58.52</v>
      </c>
      <c r="S26421">
        <v>57.049999</v>
      </c>
      <c r="T26421">
        <v>57.490001999999997</v>
      </c>
      <c r="U26421">
        <v>55.639595</v>
      </c>
      <c r="V26421">
        <v>379800</v>
      </c>
      <c r="W26421" s="9" t="str">
        <f t="shared" si="416"/>
        <v>NWE</v>
      </c>
    </row>
    <row r="26422" spans="15:23">
      <c r="O26422" t="s">
        <v>126</v>
      </c>
      <c r="P26422" s="13">
        <v>44481</v>
      </c>
      <c r="Q26422">
        <v>57.419998</v>
      </c>
      <c r="R26422">
        <v>58.16</v>
      </c>
      <c r="S26422">
        <v>57.119999</v>
      </c>
      <c r="T26422">
        <v>57.849997999999999</v>
      </c>
      <c r="U26422">
        <v>55.988007000000003</v>
      </c>
      <c r="V26422">
        <v>324000</v>
      </c>
      <c r="W26422" s="9" t="str">
        <f t="shared" si="416"/>
        <v>NWE</v>
      </c>
    </row>
    <row r="26423" spans="15:23">
      <c r="O26423" t="s">
        <v>126</v>
      </c>
      <c r="P26423" s="13">
        <v>44482</v>
      </c>
      <c r="Q26423">
        <v>57.639999000000003</v>
      </c>
      <c r="R26423">
        <v>58.200001</v>
      </c>
      <c r="S26423">
        <v>57.610000999999997</v>
      </c>
      <c r="T26423">
        <v>57.740001999999997</v>
      </c>
      <c r="U26423">
        <v>55.881549999999997</v>
      </c>
      <c r="V26423">
        <v>186300</v>
      </c>
      <c r="W26423" s="9" t="str">
        <f t="shared" si="416"/>
        <v>NWE</v>
      </c>
    </row>
    <row r="26424" spans="15:23">
      <c r="O26424" t="s">
        <v>126</v>
      </c>
      <c r="P26424" s="13">
        <v>44483</v>
      </c>
      <c r="Q26424">
        <v>58.130001</v>
      </c>
      <c r="R26424">
        <v>58.349997999999999</v>
      </c>
      <c r="S26424">
        <v>57.669998</v>
      </c>
      <c r="T26424">
        <v>57.880001</v>
      </c>
      <c r="U26424">
        <v>56.017043999999999</v>
      </c>
      <c r="V26424">
        <v>209900</v>
      </c>
      <c r="W26424" s="9" t="str">
        <f t="shared" si="416"/>
        <v>NWE</v>
      </c>
    </row>
    <row r="26425" spans="15:23">
      <c r="O26425" t="s">
        <v>126</v>
      </c>
      <c r="P26425" s="13">
        <v>44484</v>
      </c>
      <c r="Q26425">
        <v>58.369999</v>
      </c>
      <c r="R26425">
        <v>58.369999</v>
      </c>
      <c r="S26425">
        <v>57.029998999999997</v>
      </c>
      <c r="T26425">
        <v>57.16</v>
      </c>
      <c r="U26425">
        <v>55.320217</v>
      </c>
      <c r="V26425">
        <v>434700</v>
      </c>
      <c r="W26425" s="9" t="str">
        <f t="shared" si="416"/>
        <v>NWE</v>
      </c>
    </row>
    <row r="26426" spans="15:23">
      <c r="O26426" t="s">
        <v>126</v>
      </c>
      <c r="P26426" s="13">
        <v>44487</v>
      </c>
      <c r="Q26426">
        <v>57</v>
      </c>
      <c r="R26426">
        <v>57.099997999999999</v>
      </c>
      <c r="S26426">
        <v>56.48</v>
      </c>
      <c r="T26426">
        <v>56.849997999999999</v>
      </c>
      <c r="U26426">
        <v>55.020198999999998</v>
      </c>
      <c r="V26426">
        <v>266700</v>
      </c>
      <c r="W26426" s="9" t="str">
        <f t="shared" si="416"/>
        <v>NWE</v>
      </c>
    </row>
    <row r="26427" spans="15:23">
      <c r="O26427" t="s">
        <v>126</v>
      </c>
      <c r="P26427" s="13">
        <v>44488</v>
      </c>
      <c r="Q26427">
        <v>57.150002000000001</v>
      </c>
      <c r="R26427">
        <v>57.599997999999999</v>
      </c>
      <c r="S26427">
        <v>56.849997999999999</v>
      </c>
      <c r="T26427">
        <v>57.5</v>
      </c>
      <c r="U26427">
        <v>55.649273000000001</v>
      </c>
      <c r="V26427">
        <v>278400</v>
      </c>
      <c r="W26427" s="9" t="str">
        <f t="shared" si="416"/>
        <v>NWE</v>
      </c>
    </row>
    <row r="26428" spans="15:23">
      <c r="O26428" t="s">
        <v>126</v>
      </c>
      <c r="P26428" s="13">
        <v>44489</v>
      </c>
      <c r="Q26428">
        <v>57.380001</v>
      </c>
      <c r="R26428">
        <v>58.299999</v>
      </c>
      <c r="S26428">
        <v>57.380001</v>
      </c>
      <c r="T26428">
        <v>57.889999000000003</v>
      </c>
      <c r="U26428">
        <v>56.026718000000002</v>
      </c>
      <c r="V26428">
        <v>209000</v>
      </c>
      <c r="W26428" s="9" t="str">
        <f t="shared" si="416"/>
        <v>NWE</v>
      </c>
    </row>
    <row r="26429" spans="15:23">
      <c r="O26429" t="s">
        <v>126</v>
      </c>
      <c r="P26429" s="13">
        <v>44490</v>
      </c>
      <c r="Q26429">
        <v>57.669998</v>
      </c>
      <c r="R26429">
        <v>57.93</v>
      </c>
      <c r="S26429">
        <v>56.82</v>
      </c>
      <c r="T26429">
        <v>56.889999000000003</v>
      </c>
      <c r="U26429">
        <v>55.058909999999997</v>
      </c>
      <c r="V26429">
        <v>228100</v>
      </c>
      <c r="W26429" s="9" t="str">
        <f t="shared" si="416"/>
        <v>NWE</v>
      </c>
    </row>
    <row r="26430" spans="15:23">
      <c r="O26430" t="s">
        <v>126</v>
      </c>
      <c r="P26430" s="13">
        <v>44491</v>
      </c>
      <c r="Q26430">
        <v>57.169998</v>
      </c>
      <c r="R26430">
        <v>57.34</v>
      </c>
      <c r="S26430">
        <v>56.700001</v>
      </c>
      <c r="T26430">
        <v>57.07</v>
      </c>
      <c r="U26430">
        <v>55.233116000000003</v>
      </c>
      <c r="V26430">
        <v>341000</v>
      </c>
      <c r="W26430" s="9" t="str">
        <f t="shared" si="416"/>
        <v>NWE</v>
      </c>
    </row>
    <row r="26431" spans="15:23">
      <c r="O26431" t="s">
        <v>126</v>
      </c>
      <c r="P26431" s="13">
        <v>44494</v>
      </c>
      <c r="Q26431">
        <v>56.950001</v>
      </c>
      <c r="R26431">
        <v>57.810001</v>
      </c>
      <c r="S26431">
        <v>56.700001</v>
      </c>
      <c r="T26431">
        <v>57.139999000000003</v>
      </c>
      <c r="U26431">
        <v>55.300857999999998</v>
      </c>
      <c r="V26431">
        <v>285000</v>
      </c>
      <c r="W26431" s="9" t="str">
        <f t="shared" si="416"/>
        <v>NWE</v>
      </c>
    </row>
    <row r="26432" spans="15:23">
      <c r="O26432" t="s">
        <v>126</v>
      </c>
      <c r="P26432" s="13">
        <v>44495</v>
      </c>
      <c r="Q26432">
        <v>56.990001999999997</v>
      </c>
      <c r="R26432">
        <v>58.169998</v>
      </c>
      <c r="S26432">
        <v>56.77</v>
      </c>
      <c r="T26432">
        <v>56.830002</v>
      </c>
      <c r="U26432">
        <v>55.000843000000003</v>
      </c>
      <c r="V26432">
        <v>341300</v>
      </c>
      <c r="W26432" s="9" t="str">
        <f t="shared" si="416"/>
        <v>NWE</v>
      </c>
    </row>
    <row r="26433" spans="15:23">
      <c r="O26433" t="s">
        <v>126</v>
      </c>
      <c r="P26433" s="13">
        <v>44496</v>
      </c>
      <c r="Q26433">
        <v>57.130001</v>
      </c>
      <c r="R26433">
        <v>57.330002</v>
      </c>
      <c r="S26433">
        <v>56.09</v>
      </c>
      <c r="T26433">
        <v>57</v>
      </c>
      <c r="U26433">
        <v>55.165367000000003</v>
      </c>
      <c r="V26433">
        <v>434000</v>
      </c>
      <c r="W26433" s="9" t="str">
        <f t="shared" si="416"/>
        <v>NWE</v>
      </c>
    </row>
    <row r="26434" spans="15:23">
      <c r="O26434" t="s">
        <v>126</v>
      </c>
      <c r="P26434" s="13">
        <v>44497</v>
      </c>
      <c r="Q26434">
        <v>57</v>
      </c>
      <c r="R26434">
        <v>57.59</v>
      </c>
      <c r="S26434">
        <v>56.810001</v>
      </c>
      <c r="T26434">
        <v>57.389999000000003</v>
      </c>
      <c r="U26434">
        <v>55.542816000000002</v>
      </c>
      <c r="V26434">
        <v>226700</v>
      </c>
      <c r="W26434" s="9" t="str">
        <f t="shared" si="416"/>
        <v>NWE</v>
      </c>
    </row>
    <row r="26435" spans="15:23">
      <c r="O26435" t="s">
        <v>126</v>
      </c>
      <c r="P26435" s="13">
        <v>44498</v>
      </c>
      <c r="Q26435">
        <v>57.119999</v>
      </c>
      <c r="R26435">
        <v>57.5</v>
      </c>
      <c r="S26435">
        <v>56.459999000000003</v>
      </c>
      <c r="T26435">
        <v>56.860000999999997</v>
      </c>
      <c r="U26435">
        <v>55.029873000000002</v>
      </c>
      <c r="V26435">
        <v>279900</v>
      </c>
      <c r="W26435" s="9" t="str">
        <f t="shared" si="416"/>
        <v>NWE</v>
      </c>
    </row>
    <row r="26436" spans="15:23">
      <c r="O26436" t="s">
        <v>126</v>
      </c>
      <c r="P26436" s="13">
        <v>44501</v>
      </c>
      <c r="Q26436">
        <v>57.630001</v>
      </c>
      <c r="R26436">
        <v>58.279998999999997</v>
      </c>
      <c r="S26436">
        <v>56.860000999999997</v>
      </c>
      <c r="T26436">
        <v>58.029998999999997</v>
      </c>
      <c r="U26436">
        <v>56.162211999999997</v>
      </c>
      <c r="V26436">
        <v>264300</v>
      </c>
      <c r="W26436" s="9" t="str">
        <f t="shared" si="416"/>
        <v>NWE</v>
      </c>
    </row>
    <row r="26437" spans="15:23">
      <c r="O26437" t="s">
        <v>126</v>
      </c>
      <c r="P26437" s="13">
        <v>44502</v>
      </c>
      <c r="Q26437">
        <v>58.27</v>
      </c>
      <c r="R26437">
        <v>58.27</v>
      </c>
      <c r="S26437">
        <v>57.029998999999997</v>
      </c>
      <c r="T26437">
        <v>57.610000999999997</v>
      </c>
      <c r="U26437">
        <v>55.755732999999999</v>
      </c>
      <c r="V26437">
        <v>178800</v>
      </c>
      <c r="W26437" s="9" t="str">
        <f t="shared" ref="W26437:W26500" si="417">IFERROR(VLOOKUP(O26437,$B$4:$B$17,1,FALSE),"Delete")</f>
        <v>NWE</v>
      </c>
    </row>
    <row r="26438" spans="15:23">
      <c r="O26438" t="s">
        <v>126</v>
      </c>
      <c r="P26438" s="13">
        <v>44503</v>
      </c>
      <c r="Q26438">
        <v>57.470001000000003</v>
      </c>
      <c r="R26438">
        <v>58.389999000000003</v>
      </c>
      <c r="S26438">
        <v>57.470001000000003</v>
      </c>
      <c r="T26438">
        <v>57.91</v>
      </c>
      <c r="U26438">
        <v>56.046078000000001</v>
      </c>
      <c r="V26438">
        <v>194200</v>
      </c>
      <c r="W26438" s="9" t="str">
        <f t="shared" si="417"/>
        <v>NWE</v>
      </c>
    </row>
    <row r="26439" spans="15:23">
      <c r="O26439" t="s">
        <v>126</v>
      </c>
      <c r="P26439" s="13">
        <v>44504</v>
      </c>
      <c r="Q26439">
        <v>58.099997999999999</v>
      </c>
      <c r="R26439">
        <v>58.389999000000003</v>
      </c>
      <c r="S26439">
        <v>57.200001</v>
      </c>
      <c r="T26439">
        <v>57.639999000000003</v>
      </c>
      <c r="U26439">
        <v>55.784767000000002</v>
      </c>
      <c r="V26439">
        <v>193400</v>
      </c>
      <c r="W26439" s="9" t="str">
        <f t="shared" si="417"/>
        <v>NWE</v>
      </c>
    </row>
    <row r="26440" spans="15:23">
      <c r="O26440" t="s">
        <v>126</v>
      </c>
      <c r="P26440" s="13">
        <v>44505</v>
      </c>
      <c r="Q26440">
        <v>57.959999000000003</v>
      </c>
      <c r="R26440">
        <v>58.98</v>
      </c>
      <c r="S26440">
        <v>57.959999000000003</v>
      </c>
      <c r="T26440">
        <v>58.740001999999997</v>
      </c>
      <c r="U26440">
        <v>56.849364999999999</v>
      </c>
      <c r="V26440">
        <v>208700</v>
      </c>
      <c r="W26440" s="9" t="str">
        <f t="shared" si="417"/>
        <v>NWE</v>
      </c>
    </row>
    <row r="26441" spans="15:23">
      <c r="O26441" t="s">
        <v>126</v>
      </c>
      <c r="P26441" s="13">
        <v>44508</v>
      </c>
      <c r="Q26441">
        <v>58.41</v>
      </c>
      <c r="R26441">
        <v>58.41</v>
      </c>
      <c r="S26441">
        <v>56.32</v>
      </c>
      <c r="T26441">
        <v>56.610000999999997</v>
      </c>
      <c r="U26441">
        <v>54.787922000000002</v>
      </c>
      <c r="V26441">
        <v>317300</v>
      </c>
      <c r="W26441" s="9" t="str">
        <f t="shared" si="417"/>
        <v>NWE</v>
      </c>
    </row>
    <row r="26442" spans="15:23">
      <c r="O26442" t="s">
        <v>126</v>
      </c>
      <c r="P26442" s="13">
        <v>44509</v>
      </c>
      <c r="Q26442">
        <v>56.82</v>
      </c>
      <c r="R26442">
        <v>57.25</v>
      </c>
      <c r="S26442">
        <v>56.450001</v>
      </c>
      <c r="T26442">
        <v>56.869999</v>
      </c>
      <c r="U26442">
        <v>55.039555</v>
      </c>
      <c r="V26442">
        <v>134700</v>
      </c>
      <c r="W26442" s="9" t="str">
        <f t="shared" si="417"/>
        <v>NWE</v>
      </c>
    </row>
    <row r="26443" spans="15:23">
      <c r="O26443" t="s">
        <v>126</v>
      </c>
      <c r="P26443" s="13">
        <v>44510</v>
      </c>
      <c r="Q26443">
        <v>56.959999000000003</v>
      </c>
      <c r="R26443">
        <v>58.34</v>
      </c>
      <c r="S26443">
        <v>56.959999000000003</v>
      </c>
      <c r="T26443">
        <v>58.290000999999997</v>
      </c>
      <c r="U26443">
        <v>56.413845000000002</v>
      </c>
      <c r="V26443">
        <v>207000</v>
      </c>
      <c r="W26443" s="9" t="str">
        <f t="shared" si="417"/>
        <v>NWE</v>
      </c>
    </row>
    <row r="26444" spans="15:23">
      <c r="O26444" t="s">
        <v>126</v>
      </c>
      <c r="P26444" s="13">
        <v>44511</v>
      </c>
      <c r="Q26444">
        <v>58.290000999999997</v>
      </c>
      <c r="R26444">
        <v>58.290000999999997</v>
      </c>
      <c r="S26444">
        <v>57.610000999999997</v>
      </c>
      <c r="T26444">
        <v>58</v>
      </c>
      <c r="U26444">
        <v>56.133183000000002</v>
      </c>
      <c r="V26444">
        <v>209900</v>
      </c>
      <c r="W26444" s="9" t="str">
        <f t="shared" si="417"/>
        <v>NWE</v>
      </c>
    </row>
    <row r="26445" spans="15:23">
      <c r="O26445" t="s">
        <v>126</v>
      </c>
      <c r="P26445" s="13">
        <v>44512</v>
      </c>
      <c r="Q26445">
        <v>57.950001</v>
      </c>
      <c r="R26445">
        <v>58.389999000000003</v>
      </c>
      <c r="S26445">
        <v>57.549999</v>
      </c>
      <c r="T26445">
        <v>57.68</v>
      </c>
      <c r="U26445">
        <v>55.823478999999999</v>
      </c>
      <c r="V26445">
        <v>189800</v>
      </c>
      <c r="W26445" s="9" t="str">
        <f t="shared" si="417"/>
        <v>NWE</v>
      </c>
    </row>
    <row r="26446" spans="15:23">
      <c r="O26446" t="s">
        <v>126</v>
      </c>
      <c r="P26446" s="13">
        <v>44515</v>
      </c>
      <c r="Q26446">
        <v>57.98</v>
      </c>
      <c r="R26446">
        <v>58.509998000000003</v>
      </c>
      <c r="S26446">
        <v>57.41</v>
      </c>
      <c r="T26446">
        <v>58.459999000000003</v>
      </c>
      <c r="U26446">
        <v>56.578372999999999</v>
      </c>
      <c r="V26446">
        <v>198300</v>
      </c>
      <c r="W26446" s="9" t="str">
        <f t="shared" si="417"/>
        <v>NWE</v>
      </c>
    </row>
    <row r="26447" spans="15:23">
      <c r="O26447" t="s">
        <v>126</v>
      </c>
      <c r="P26447" s="13">
        <v>44516</v>
      </c>
      <c r="Q26447">
        <v>56</v>
      </c>
      <c r="R26447">
        <v>56.5</v>
      </c>
      <c r="S26447">
        <v>54.709999000000003</v>
      </c>
      <c r="T26447">
        <v>55.400002000000001</v>
      </c>
      <c r="U26447">
        <v>53.616866999999999</v>
      </c>
      <c r="V26447">
        <v>1549800</v>
      </c>
      <c r="W26447" s="9" t="str">
        <f t="shared" si="417"/>
        <v>NWE</v>
      </c>
    </row>
    <row r="26448" spans="15:23">
      <c r="O26448" t="s">
        <v>126</v>
      </c>
      <c r="P26448" s="13">
        <v>44517</v>
      </c>
      <c r="Q26448">
        <v>54.689999</v>
      </c>
      <c r="R26448">
        <v>54.869999</v>
      </c>
      <c r="S26448">
        <v>53.66</v>
      </c>
      <c r="T26448">
        <v>54.740001999999997</v>
      </c>
      <c r="U26448">
        <v>52.978110999999998</v>
      </c>
      <c r="V26448">
        <v>2452200</v>
      </c>
      <c r="W26448" s="9" t="str">
        <f t="shared" si="417"/>
        <v>NWE</v>
      </c>
    </row>
    <row r="26449" spans="15:23">
      <c r="O26449" t="s">
        <v>126</v>
      </c>
      <c r="P26449" s="13">
        <v>44518</v>
      </c>
      <c r="Q26449">
        <v>55.029998999999997</v>
      </c>
      <c r="R26449">
        <v>56</v>
      </c>
      <c r="S26449">
        <v>54.509998000000003</v>
      </c>
      <c r="T26449">
        <v>54.75</v>
      </c>
      <c r="U26449">
        <v>52.987788999999999</v>
      </c>
      <c r="V26449">
        <v>1545400</v>
      </c>
      <c r="W26449" s="9" t="str">
        <f t="shared" si="417"/>
        <v>NWE</v>
      </c>
    </row>
    <row r="26450" spans="15:23">
      <c r="O26450" t="s">
        <v>126</v>
      </c>
      <c r="P26450" s="13">
        <v>44519</v>
      </c>
      <c r="Q26450">
        <v>54.529998999999997</v>
      </c>
      <c r="R26450">
        <v>55.18</v>
      </c>
      <c r="S26450">
        <v>53.919998</v>
      </c>
      <c r="T26450">
        <v>54.790000999999997</v>
      </c>
      <c r="U26450">
        <v>53.026501000000003</v>
      </c>
      <c r="V26450">
        <v>567700</v>
      </c>
      <c r="W26450" s="9" t="str">
        <f t="shared" si="417"/>
        <v>NWE</v>
      </c>
    </row>
    <row r="26451" spans="15:23">
      <c r="O26451" t="s">
        <v>126</v>
      </c>
      <c r="P26451" s="13">
        <v>44522</v>
      </c>
      <c r="Q26451">
        <v>54.580002</v>
      </c>
      <c r="R26451">
        <v>56.43</v>
      </c>
      <c r="S26451">
        <v>54.259998000000003</v>
      </c>
      <c r="T26451">
        <v>56.34</v>
      </c>
      <c r="U26451">
        <v>54.526611000000003</v>
      </c>
      <c r="V26451">
        <v>1049900</v>
      </c>
      <c r="W26451" s="9" t="str">
        <f t="shared" si="417"/>
        <v>NWE</v>
      </c>
    </row>
    <row r="26452" spans="15:23">
      <c r="O26452" t="s">
        <v>126</v>
      </c>
      <c r="P26452" s="13">
        <v>44523</v>
      </c>
      <c r="Q26452">
        <v>56.029998999999997</v>
      </c>
      <c r="R26452">
        <v>56.830002</v>
      </c>
      <c r="S26452">
        <v>55.860000999999997</v>
      </c>
      <c r="T26452">
        <v>56.32</v>
      </c>
      <c r="U26452">
        <v>54.507255999999998</v>
      </c>
      <c r="V26452">
        <v>3136800</v>
      </c>
      <c r="W26452" s="9" t="str">
        <f t="shared" si="417"/>
        <v>NWE</v>
      </c>
    </row>
    <row r="26453" spans="15:23">
      <c r="O26453" t="s">
        <v>126</v>
      </c>
      <c r="P26453" s="13">
        <v>44524</v>
      </c>
      <c r="Q26453">
        <v>56.259998000000003</v>
      </c>
      <c r="R26453">
        <v>56.91</v>
      </c>
      <c r="S26453">
        <v>55.689999</v>
      </c>
      <c r="T26453">
        <v>56.709999000000003</v>
      </c>
      <c r="U26453">
        <v>54.884701</v>
      </c>
      <c r="V26453">
        <v>1335800</v>
      </c>
      <c r="W26453" s="9" t="str">
        <f t="shared" si="417"/>
        <v>NWE</v>
      </c>
    </row>
    <row r="26454" spans="15:23">
      <c r="O26454" t="s">
        <v>126</v>
      </c>
      <c r="P26454" s="13">
        <v>44526</v>
      </c>
      <c r="Q26454">
        <v>55.799999</v>
      </c>
      <c r="R26454">
        <v>56.189999</v>
      </c>
      <c r="S26454">
        <v>54.52</v>
      </c>
      <c r="T26454">
        <v>55.57</v>
      </c>
      <c r="U26454">
        <v>53.781395000000003</v>
      </c>
      <c r="V26454">
        <v>287800</v>
      </c>
      <c r="W26454" s="9" t="str">
        <f t="shared" si="417"/>
        <v>NWE</v>
      </c>
    </row>
    <row r="26455" spans="15:23">
      <c r="O26455" t="s">
        <v>126</v>
      </c>
      <c r="P26455" s="13">
        <v>44529</v>
      </c>
      <c r="Q26455">
        <v>56.040000999999997</v>
      </c>
      <c r="R26455">
        <v>56.619999</v>
      </c>
      <c r="S26455">
        <v>55.279998999999997</v>
      </c>
      <c r="T26455">
        <v>56.18</v>
      </c>
      <c r="U26455">
        <v>54.371760999999999</v>
      </c>
      <c r="V26455">
        <v>645400</v>
      </c>
      <c r="W26455" s="9" t="str">
        <f t="shared" si="417"/>
        <v>NWE</v>
      </c>
    </row>
    <row r="26456" spans="15:23">
      <c r="O26456" t="s">
        <v>126</v>
      </c>
      <c r="P26456" s="13">
        <v>44530</v>
      </c>
      <c r="Q26456">
        <v>55.790000999999997</v>
      </c>
      <c r="R26456">
        <v>56.279998999999997</v>
      </c>
      <c r="S26456">
        <v>54.91</v>
      </c>
      <c r="T26456">
        <v>55.299999</v>
      </c>
      <c r="U26456">
        <v>53.520080999999998</v>
      </c>
      <c r="V26456">
        <v>1040500</v>
      </c>
      <c r="W26456" s="9" t="str">
        <f t="shared" si="417"/>
        <v>NWE</v>
      </c>
    </row>
    <row r="26457" spans="15:23">
      <c r="O26457" t="s">
        <v>126</v>
      </c>
      <c r="P26457" s="13">
        <v>44531</v>
      </c>
      <c r="Q26457">
        <v>55.889999000000003</v>
      </c>
      <c r="R26457">
        <v>56.450001</v>
      </c>
      <c r="S26457">
        <v>55.439999</v>
      </c>
      <c r="T26457">
        <v>55.439999</v>
      </c>
      <c r="U26457">
        <v>53.655574999999999</v>
      </c>
      <c r="V26457">
        <v>826400</v>
      </c>
      <c r="W26457" s="9" t="str">
        <f t="shared" si="417"/>
        <v>NWE</v>
      </c>
    </row>
    <row r="26458" spans="15:23">
      <c r="O26458" t="s">
        <v>126</v>
      </c>
      <c r="P26458" s="13">
        <v>44532</v>
      </c>
      <c r="Q26458">
        <v>55.77</v>
      </c>
      <c r="R26458">
        <v>56.080002</v>
      </c>
      <c r="S26458">
        <v>55.299999</v>
      </c>
      <c r="T26458">
        <v>55.720001000000003</v>
      </c>
      <c r="U26458">
        <v>53.926571000000003</v>
      </c>
      <c r="V26458">
        <v>662500</v>
      </c>
      <c r="W26458" s="9" t="str">
        <f t="shared" si="417"/>
        <v>NWE</v>
      </c>
    </row>
    <row r="26459" spans="15:23">
      <c r="O26459" t="s">
        <v>126</v>
      </c>
      <c r="P26459" s="13">
        <v>44533</v>
      </c>
      <c r="Q26459">
        <v>55.950001</v>
      </c>
      <c r="R26459">
        <v>56.290000999999997</v>
      </c>
      <c r="S26459">
        <v>55.209999000000003</v>
      </c>
      <c r="T26459">
        <v>55.700001</v>
      </c>
      <c r="U26459">
        <v>53.907210999999997</v>
      </c>
      <c r="V26459">
        <v>429400</v>
      </c>
      <c r="W26459" s="9" t="str">
        <f t="shared" si="417"/>
        <v>NWE</v>
      </c>
    </row>
    <row r="26460" spans="15:23">
      <c r="O26460" t="s">
        <v>126</v>
      </c>
      <c r="P26460" s="13">
        <v>44536</v>
      </c>
      <c r="Q26460">
        <v>56.540000999999997</v>
      </c>
      <c r="R26460">
        <v>57.139999000000003</v>
      </c>
      <c r="S26460">
        <v>56.209999000000003</v>
      </c>
      <c r="T26460">
        <v>56.919998</v>
      </c>
      <c r="U26460">
        <v>55.087940000000003</v>
      </c>
      <c r="V26460">
        <v>568500</v>
      </c>
      <c r="W26460" s="9" t="str">
        <f t="shared" si="417"/>
        <v>NWE</v>
      </c>
    </row>
    <row r="26461" spans="15:23">
      <c r="O26461" t="s">
        <v>126</v>
      </c>
      <c r="P26461" s="13">
        <v>44537</v>
      </c>
      <c r="Q26461">
        <v>56.900002000000001</v>
      </c>
      <c r="R26461">
        <v>57.150002000000001</v>
      </c>
      <c r="S26461">
        <v>55.93</v>
      </c>
      <c r="T26461">
        <v>56.220001000000003</v>
      </c>
      <c r="U26461">
        <v>54.410473000000003</v>
      </c>
      <c r="V26461">
        <v>353900</v>
      </c>
      <c r="W26461" s="9" t="str">
        <f t="shared" si="417"/>
        <v>NWE</v>
      </c>
    </row>
    <row r="26462" spans="15:23">
      <c r="O26462" t="s">
        <v>126</v>
      </c>
      <c r="P26462" s="13">
        <v>44538</v>
      </c>
      <c r="Q26462">
        <v>56.450001</v>
      </c>
      <c r="R26462">
        <v>56.939999</v>
      </c>
      <c r="S26462">
        <v>55.900002000000001</v>
      </c>
      <c r="T26462">
        <v>56.650002000000001</v>
      </c>
      <c r="U26462">
        <v>54.826633000000001</v>
      </c>
      <c r="V26462">
        <v>491400</v>
      </c>
      <c r="W26462" s="9" t="str">
        <f t="shared" si="417"/>
        <v>NWE</v>
      </c>
    </row>
    <row r="26463" spans="15:23">
      <c r="O26463" t="s">
        <v>126</v>
      </c>
      <c r="P26463" s="13">
        <v>44539</v>
      </c>
      <c r="Q26463">
        <v>56.470001000000003</v>
      </c>
      <c r="R26463">
        <v>56.68</v>
      </c>
      <c r="S26463">
        <v>55.959999000000003</v>
      </c>
      <c r="T26463">
        <v>56.240001999999997</v>
      </c>
      <c r="U26463">
        <v>54.429828999999998</v>
      </c>
      <c r="V26463">
        <v>302500</v>
      </c>
      <c r="W26463" s="9" t="str">
        <f t="shared" si="417"/>
        <v>NWE</v>
      </c>
    </row>
    <row r="26464" spans="15:23">
      <c r="O26464" t="s">
        <v>126</v>
      </c>
      <c r="P26464" s="13">
        <v>44540</v>
      </c>
      <c r="Q26464">
        <v>56.389999000000003</v>
      </c>
      <c r="R26464">
        <v>56.810001</v>
      </c>
      <c r="S26464">
        <v>56.200001</v>
      </c>
      <c r="T26464">
        <v>56.48</v>
      </c>
      <c r="U26464">
        <v>54.662101999999997</v>
      </c>
      <c r="V26464">
        <v>258400</v>
      </c>
      <c r="W26464" s="9" t="str">
        <f t="shared" si="417"/>
        <v>NWE</v>
      </c>
    </row>
    <row r="26465" spans="15:23">
      <c r="O26465" t="s">
        <v>126</v>
      </c>
      <c r="P26465" s="13">
        <v>44543</v>
      </c>
      <c r="Q26465">
        <v>55.5</v>
      </c>
      <c r="R26465">
        <v>56.25</v>
      </c>
      <c r="S26465">
        <v>55.439999</v>
      </c>
      <c r="T26465">
        <v>55.900002000000001</v>
      </c>
      <c r="U26465">
        <v>54.100777000000001</v>
      </c>
      <c r="V26465">
        <v>516200</v>
      </c>
      <c r="W26465" s="9" t="str">
        <f t="shared" si="417"/>
        <v>NWE</v>
      </c>
    </row>
    <row r="26466" spans="15:23">
      <c r="O26466" t="s">
        <v>126</v>
      </c>
      <c r="P26466" s="13">
        <v>44544</v>
      </c>
      <c r="Q26466">
        <v>55.509998000000003</v>
      </c>
      <c r="R26466">
        <v>55.93</v>
      </c>
      <c r="S26466">
        <v>55.209999000000003</v>
      </c>
      <c r="T26466">
        <v>55.299999</v>
      </c>
      <c r="U26466">
        <v>54.120342000000001</v>
      </c>
      <c r="V26466">
        <v>675400</v>
      </c>
      <c r="W26466" s="9" t="str">
        <f t="shared" si="417"/>
        <v>NWE</v>
      </c>
    </row>
    <row r="26467" spans="15:23">
      <c r="O26467" t="s">
        <v>126</v>
      </c>
      <c r="P26467" s="13">
        <v>44545</v>
      </c>
      <c r="Q26467">
        <v>55.310001</v>
      </c>
      <c r="R26467">
        <v>56.610000999999997</v>
      </c>
      <c r="S26467">
        <v>55.23</v>
      </c>
      <c r="T26467">
        <v>56.279998999999997</v>
      </c>
      <c r="U26467">
        <v>55.079441000000003</v>
      </c>
      <c r="V26467">
        <v>507300</v>
      </c>
      <c r="W26467" s="9" t="str">
        <f t="shared" si="417"/>
        <v>NWE</v>
      </c>
    </row>
    <row r="26468" spans="15:23">
      <c r="O26468" t="s">
        <v>126</v>
      </c>
      <c r="P26468" s="13">
        <v>44546</v>
      </c>
      <c r="Q26468">
        <v>56.43</v>
      </c>
      <c r="R26468">
        <v>57.119999</v>
      </c>
      <c r="S26468">
        <v>55.610000999999997</v>
      </c>
      <c r="T26468">
        <v>55.98</v>
      </c>
      <c r="U26468">
        <v>54.785839000000003</v>
      </c>
      <c r="V26468">
        <v>673200</v>
      </c>
      <c r="W26468" s="9" t="str">
        <f t="shared" si="417"/>
        <v>NWE</v>
      </c>
    </row>
    <row r="26469" spans="15:23">
      <c r="O26469" t="s">
        <v>126</v>
      </c>
      <c r="P26469" s="13">
        <v>44547</v>
      </c>
      <c r="Q26469">
        <v>56.25</v>
      </c>
      <c r="R26469">
        <v>56.450001</v>
      </c>
      <c r="S26469">
        <v>55.060001</v>
      </c>
      <c r="T26469">
        <v>55.25</v>
      </c>
      <c r="U26469">
        <v>54.071410999999998</v>
      </c>
      <c r="V26469">
        <v>1152000</v>
      </c>
      <c r="W26469" s="9" t="str">
        <f t="shared" si="417"/>
        <v>NWE</v>
      </c>
    </row>
    <row r="26470" spans="15:23">
      <c r="O26470" t="s">
        <v>126</v>
      </c>
      <c r="P26470" s="13">
        <v>44550</v>
      </c>
      <c r="Q26470">
        <v>55.139999000000003</v>
      </c>
      <c r="R26470">
        <v>55.23</v>
      </c>
      <c r="S26470">
        <v>54.25</v>
      </c>
      <c r="T26470">
        <v>54.93</v>
      </c>
      <c r="U26470">
        <v>53.758240000000001</v>
      </c>
      <c r="V26470">
        <v>680100</v>
      </c>
      <c r="W26470" s="9" t="str">
        <f t="shared" si="417"/>
        <v>NWE</v>
      </c>
    </row>
    <row r="26471" spans="15:23">
      <c r="O26471" t="s">
        <v>126</v>
      </c>
      <c r="P26471" s="13">
        <v>44551</v>
      </c>
      <c r="Q26471">
        <v>55</v>
      </c>
      <c r="R26471">
        <v>56.049999</v>
      </c>
      <c r="S26471">
        <v>54.139999000000003</v>
      </c>
      <c r="T26471">
        <v>54.509998000000003</v>
      </c>
      <c r="U26471">
        <v>53.347197999999999</v>
      </c>
      <c r="V26471">
        <v>433200</v>
      </c>
      <c r="W26471" s="9" t="str">
        <f t="shared" si="417"/>
        <v>NWE</v>
      </c>
    </row>
    <row r="26472" spans="15:23">
      <c r="O26472" t="s">
        <v>126</v>
      </c>
      <c r="P26472" s="13">
        <v>44552</v>
      </c>
      <c r="Q26472">
        <v>54.59</v>
      </c>
      <c r="R26472">
        <v>55.48</v>
      </c>
      <c r="S26472">
        <v>54.509998000000003</v>
      </c>
      <c r="T26472">
        <v>55.48</v>
      </c>
      <c r="U26472">
        <v>54.296505000000003</v>
      </c>
      <c r="V26472">
        <v>373100</v>
      </c>
      <c r="W26472" s="9" t="str">
        <f t="shared" si="417"/>
        <v>NWE</v>
      </c>
    </row>
    <row r="26473" spans="15:23">
      <c r="O26473" t="s">
        <v>126</v>
      </c>
      <c r="P26473" s="13">
        <v>44553</v>
      </c>
      <c r="Q26473">
        <v>55.48</v>
      </c>
      <c r="R26473">
        <v>55.98</v>
      </c>
      <c r="S26473">
        <v>55.400002000000001</v>
      </c>
      <c r="T26473">
        <v>55.490001999999997</v>
      </c>
      <c r="U26473">
        <v>54.306292999999997</v>
      </c>
      <c r="V26473">
        <v>224100</v>
      </c>
      <c r="W26473" s="9" t="str">
        <f t="shared" si="417"/>
        <v>NWE</v>
      </c>
    </row>
    <row r="26474" spans="15:23">
      <c r="O26474" t="s">
        <v>126</v>
      </c>
      <c r="P26474" s="13">
        <v>44557</v>
      </c>
      <c r="Q26474">
        <v>55.540000999999997</v>
      </c>
      <c r="R26474">
        <v>55.799999</v>
      </c>
      <c r="S26474">
        <v>55.029998999999997</v>
      </c>
      <c r="T26474">
        <v>55.779998999999997</v>
      </c>
      <c r="U26474">
        <v>54.590107000000003</v>
      </c>
      <c r="V26474">
        <v>541600</v>
      </c>
      <c r="W26474" s="9" t="str">
        <f t="shared" si="417"/>
        <v>NWE</v>
      </c>
    </row>
    <row r="26475" spans="15:23">
      <c r="O26475" t="s">
        <v>126</v>
      </c>
      <c r="P26475" s="13">
        <v>44558</v>
      </c>
      <c r="Q26475">
        <v>55.799999</v>
      </c>
      <c r="R26475">
        <v>56.759998000000003</v>
      </c>
      <c r="S26475">
        <v>55.509998000000003</v>
      </c>
      <c r="T26475">
        <v>56.740001999999997</v>
      </c>
      <c r="U26475">
        <v>55.529629</v>
      </c>
      <c r="V26475">
        <v>227000</v>
      </c>
      <c r="W26475" s="9" t="str">
        <f t="shared" si="417"/>
        <v>NWE</v>
      </c>
    </row>
    <row r="26476" spans="15:23">
      <c r="O26476" t="s">
        <v>126</v>
      </c>
      <c r="P26476" s="13">
        <v>44559</v>
      </c>
      <c r="Q26476">
        <v>56.790000999999997</v>
      </c>
      <c r="R26476">
        <v>57.18</v>
      </c>
      <c r="S26476">
        <v>56.470001000000003</v>
      </c>
      <c r="T26476">
        <v>57.099997999999999</v>
      </c>
      <c r="U26476">
        <v>55.881946999999997</v>
      </c>
      <c r="V26476">
        <v>266300</v>
      </c>
      <c r="W26476" s="9" t="str">
        <f t="shared" si="417"/>
        <v>NWE</v>
      </c>
    </row>
    <row r="26477" spans="15:23">
      <c r="O26477" t="s">
        <v>126</v>
      </c>
      <c r="P26477" s="13">
        <v>44560</v>
      </c>
      <c r="Q26477">
        <v>57.18</v>
      </c>
      <c r="R26477">
        <v>57.650002000000001</v>
      </c>
      <c r="S26477">
        <v>56.91</v>
      </c>
      <c r="T26477">
        <v>57.43</v>
      </c>
      <c r="U26477">
        <v>56.204909999999998</v>
      </c>
      <c r="V26477">
        <v>240000</v>
      </c>
      <c r="W26477" s="9" t="str">
        <f t="shared" si="417"/>
        <v>NWE</v>
      </c>
    </row>
    <row r="26478" spans="15:23">
      <c r="O26478" t="s">
        <v>126</v>
      </c>
      <c r="P26478" s="13">
        <v>44561</v>
      </c>
      <c r="Q26478">
        <v>57.43</v>
      </c>
      <c r="R26478">
        <v>57.52</v>
      </c>
      <c r="S26478">
        <v>56.66</v>
      </c>
      <c r="T26478">
        <v>57.16</v>
      </c>
      <c r="U26478">
        <v>55.940666</v>
      </c>
      <c r="V26478">
        <v>184300</v>
      </c>
      <c r="W26478" s="9" t="str">
        <f t="shared" si="417"/>
        <v>NWE</v>
      </c>
    </row>
    <row r="26479" spans="15:23">
      <c r="O26479" t="s">
        <v>126</v>
      </c>
      <c r="P26479" s="13">
        <v>44564</v>
      </c>
      <c r="Q26479">
        <v>57.330002</v>
      </c>
      <c r="R26479">
        <v>57.68</v>
      </c>
      <c r="S26479">
        <v>56.150002000000001</v>
      </c>
      <c r="T26479">
        <v>56.830002</v>
      </c>
      <c r="U26479">
        <v>55.617710000000002</v>
      </c>
      <c r="V26479">
        <v>411300</v>
      </c>
      <c r="W26479" s="9" t="str">
        <f t="shared" si="417"/>
        <v>NWE</v>
      </c>
    </row>
    <row r="26480" spans="15:23">
      <c r="O26480" t="s">
        <v>126</v>
      </c>
      <c r="P26480" s="13">
        <v>44565</v>
      </c>
      <c r="Q26480">
        <v>57.119999</v>
      </c>
      <c r="R26480">
        <v>57.84</v>
      </c>
      <c r="S26480">
        <v>56.84</v>
      </c>
      <c r="T26480">
        <v>57.110000999999997</v>
      </c>
      <c r="U26480">
        <v>55.891739000000001</v>
      </c>
      <c r="V26480">
        <v>236300</v>
      </c>
      <c r="W26480" s="9" t="str">
        <f t="shared" si="417"/>
        <v>NWE</v>
      </c>
    </row>
    <row r="26481" spans="15:23">
      <c r="O26481" t="s">
        <v>126</v>
      </c>
      <c r="P26481" s="13">
        <v>44566</v>
      </c>
      <c r="Q26481">
        <v>57.07</v>
      </c>
      <c r="R26481">
        <v>57.869999</v>
      </c>
      <c r="S26481">
        <v>56.880001</v>
      </c>
      <c r="T26481">
        <v>57</v>
      </c>
      <c r="U26481">
        <v>55.784081</v>
      </c>
      <c r="V26481">
        <v>263200</v>
      </c>
      <c r="W26481" s="9" t="str">
        <f t="shared" si="417"/>
        <v>NWE</v>
      </c>
    </row>
    <row r="26482" spans="15:23">
      <c r="O26482" t="s">
        <v>126</v>
      </c>
      <c r="P26482" s="13">
        <v>44567</v>
      </c>
      <c r="Q26482">
        <v>57</v>
      </c>
      <c r="R26482">
        <v>57.419998</v>
      </c>
      <c r="S26482">
        <v>56.59</v>
      </c>
      <c r="T26482">
        <v>56.98</v>
      </c>
      <c r="U26482">
        <v>55.764507000000002</v>
      </c>
      <c r="V26482">
        <v>300000</v>
      </c>
      <c r="W26482" s="9" t="str">
        <f t="shared" si="417"/>
        <v>NWE</v>
      </c>
    </row>
    <row r="26483" spans="15:23">
      <c r="O26483" t="s">
        <v>126</v>
      </c>
      <c r="P26483" s="13">
        <v>44568</v>
      </c>
      <c r="Q26483">
        <v>57.049999</v>
      </c>
      <c r="R26483">
        <v>57.549999</v>
      </c>
      <c r="S26483">
        <v>56.91</v>
      </c>
      <c r="T26483">
        <v>57.330002</v>
      </c>
      <c r="U26483">
        <v>56.107044000000002</v>
      </c>
      <c r="V26483">
        <v>239000</v>
      </c>
      <c r="W26483" s="9" t="str">
        <f t="shared" si="417"/>
        <v>NWE</v>
      </c>
    </row>
    <row r="26484" spans="15:23">
      <c r="O26484" t="s">
        <v>126</v>
      </c>
      <c r="P26484" s="13">
        <v>44571</v>
      </c>
      <c r="Q26484">
        <v>57.630001</v>
      </c>
      <c r="R26484">
        <v>57.84</v>
      </c>
      <c r="S26484">
        <v>56.900002000000001</v>
      </c>
      <c r="T26484">
        <v>57.09</v>
      </c>
      <c r="U26484">
        <v>55.872162000000003</v>
      </c>
      <c r="V26484">
        <v>439800</v>
      </c>
      <c r="W26484" s="9" t="str">
        <f t="shared" si="417"/>
        <v>NWE</v>
      </c>
    </row>
    <row r="26485" spans="15:23">
      <c r="O26485" t="s">
        <v>126</v>
      </c>
      <c r="P26485" s="13">
        <v>44572</v>
      </c>
      <c r="Q26485">
        <v>57.009998000000003</v>
      </c>
      <c r="R26485">
        <v>57.060001</v>
      </c>
      <c r="S26485">
        <v>56</v>
      </c>
      <c r="T26485">
        <v>56.189999</v>
      </c>
      <c r="U26485">
        <v>54.99136</v>
      </c>
      <c r="V26485">
        <v>332600</v>
      </c>
      <c r="W26485" s="9" t="str">
        <f t="shared" si="417"/>
        <v>NWE</v>
      </c>
    </row>
    <row r="26486" spans="15:23">
      <c r="O26486" t="s">
        <v>126</v>
      </c>
      <c r="P26486" s="13">
        <v>44573</v>
      </c>
      <c r="Q26486">
        <v>56.25</v>
      </c>
      <c r="R26486">
        <v>56.290000999999997</v>
      </c>
      <c r="S26486">
        <v>55.580002</v>
      </c>
      <c r="T26486">
        <v>56.18</v>
      </c>
      <c r="U26486">
        <v>54.981574999999999</v>
      </c>
      <c r="V26486">
        <v>616000</v>
      </c>
      <c r="W26486" s="9" t="str">
        <f t="shared" si="417"/>
        <v>NWE</v>
      </c>
    </row>
    <row r="26487" spans="15:23">
      <c r="O26487" t="s">
        <v>126</v>
      </c>
      <c r="P26487" s="13">
        <v>44574</v>
      </c>
      <c r="Q26487">
        <v>56.34</v>
      </c>
      <c r="R26487">
        <v>57.310001</v>
      </c>
      <c r="S26487">
        <v>56.34</v>
      </c>
      <c r="T26487">
        <v>56.919998</v>
      </c>
      <c r="U26487">
        <v>55.705787999999998</v>
      </c>
      <c r="V26487">
        <v>280700</v>
      </c>
      <c r="W26487" s="9" t="str">
        <f t="shared" si="417"/>
        <v>NWE</v>
      </c>
    </row>
    <row r="26488" spans="15:23">
      <c r="O26488" t="s">
        <v>126</v>
      </c>
      <c r="P26488" s="13">
        <v>44575</v>
      </c>
      <c r="Q26488">
        <v>57.23</v>
      </c>
      <c r="R26488">
        <v>58.119999</v>
      </c>
      <c r="S26488">
        <v>56.66</v>
      </c>
      <c r="T26488">
        <v>58</v>
      </c>
      <c r="U26488">
        <v>56.762752999999996</v>
      </c>
      <c r="V26488">
        <v>387300</v>
      </c>
      <c r="W26488" s="9" t="str">
        <f t="shared" si="417"/>
        <v>NWE</v>
      </c>
    </row>
    <row r="26489" spans="15:23">
      <c r="O26489" t="s">
        <v>126</v>
      </c>
      <c r="P26489" s="13">
        <v>44579</v>
      </c>
      <c r="Q26489">
        <v>58</v>
      </c>
      <c r="R26489">
        <v>58.66</v>
      </c>
      <c r="S26489">
        <v>57.52</v>
      </c>
      <c r="T26489">
        <v>58.049999</v>
      </c>
      <c r="U26489">
        <v>56.811684</v>
      </c>
      <c r="V26489">
        <v>667500</v>
      </c>
      <c r="W26489" s="9" t="str">
        <f t="shared" si="417"/>
        <v>NWE</v>
      </c>
    </row>
    <row r="26490" spans="15:23">
      <c r="O26490" t="s">
        <v>126</v>
      </c>
      <c r="P26490" s="13">
        <v>44580</v>
      </c>
      <c r="Q26490">
        <v>57.959999000000003</v>
      </c>
      <c r="R26490">
        <v>58.419998</v>
      </c>
      <c r="S26490">
        <v>57.150002000000001</v>
      </c>
      <c r="T26490">
        <v>57.549999</v>
      </c>
      <c r="U26490">
        <v>56.32235</v>
      </c>
      <c r="V26490">
        <v>299900</v>
      </c>
      <c r="W26490" s="9" t="str">
        <f t="shared" si="417"/>
        <v>NWE</v>
      </c>
    </row>
    <row r="26491" spans="15:23">
      <c r="O26491" t="s">
        <v>126</v>
      </c>
      <c r="P26491" s="13">
        <v>44581</v>
      </c>
      <c r="Q26491">
        <v>57.630001</v>
      </c>
      <c r="R26491">
        <v>58.299999</v>
      </c>
      <c r="S26491">
        <v>57.380001</v>
      </c>
      <c r="T26491">
        <v>57.75</v>
      </c>
      <c r="U26491">
        <v>56.518082</v>
      </c>
      <c r="V26491">
        <v>297100</v>
      </c>
      <c r="W26491" s="9" t="str">
        <f t="shared" si="417"/>
        <v>NWE</v>
      </c>
    </row>
    <row r="26492" spans="15:23">
      <c r="O26492" t="s">
        <v>126</v>
      </c>
      <c r="P26492" s="13">
        <v>44582</v>
      </c>
      <c r="Q26492">
        <v>57.740001999999997</v>
      </c>
      <c r="R26492">
        <v>58.91</v>
      </c>
      <c r="S26492">
        <v>56.900002000000001</v>
      </c>
      <c r="T26492">
        <v>57.41</v>
      </c>
      <c r="U26492">
        <v>56.185336999999997</v>
      </c>
      <c r="V26492">
        <v>474300</v>
      </c>
      <c r="W26492" s="9" t="str">
        <f t="shared" si="417"/>
        <v>NWE</v>
      </c>
    </row>
    <row r="26493" spans="15:23">
      <c r="O26493" t="s">
        <v>126</v>
      </c>
      <c r="P26493" s="13">
        <v>44585</v>
      </c>
      <c r="Q26493">
        <v>57.16</v>
      </c>
      <c r="R26493">
        <v>57.549999</v>
      </c>
      <c r="S26493">
        <v>55.799999</v>
      </c>
      <c r="T26493">
        <v>57.349997999999999</v>
      </c>
      <c r="U26493">
        <v>56.126613999999996</v>
      </c>
      <c r="V26493">
        <v>580100</v>
      </c>
      <c r="W26493" s="9" t="str">
        <f t="shared" si="417"/>
        <v>NWE</v>
      </c>
    </row>
    <row r="26494" spans="15:23">
      <c r="O26494" t="s">
        <v>126</v>
      </c>
      <c r="P26494" s="13">
        <v>44586</v>
      </c>
      <c r="Q26494">
        <v>56.889999000000003</v>
      </c>
      <c r="R26494">
        <v>58.400002000000001</v>
      </c>
      <c r="S26494">
        <v>56.639999000000003</v>
      </c>
      <c r="T26494">
        <v>57.669998</v>
      </c>
      <c r="U26494">
        <v>56.439788999999998</v>
      </c>
      <c r="V26494">
        <v>818500</v>
      </c>
      <c r="W26494" s="9" t="str">
        <f t="shared" si="417"/>
        <v>NWE</v>
      </c>
    </row>
    <row r="26495" spans="15:23">
      <c r="O26495" t="s">
        <v>126</v>
      </c>
      <c r="P26495" s="13">
        <v>44587</v>
      </c>
      <c r="Q26495">
        <v>58.080002</v>
      </c>
      <c r="R26495">
        <v>59.049999</v>
      </c>
      <c r="S26495">
        <v>57.709999000000003</v>
      </c>
      <c r="T26495">
        <v>58.16</v>
      </c>
      <c r="U26495">
        <v>56.919338000000003</v>
      </c>
      <c r="V26495">
        <v>581600</v>
      </c>
      <c r="W26495" s="9" t="str">
        <f t="shared" si="417"/>
        <v>NWE</v>
      </c>
    </row>
    <row r="26496" spans="15:23">
      <c r="O26496" t="s">
        <v>126</v>
      </c>
      <c r="P26496" s="13">
        <v>44588</v>
      </c>
      <c r="Q26496">
        <v>58.299999</v>
      </c>
      <c r="R26496">
        <v>58.98</v>
      </c>
      <c r="S26496">
        <v>57.73</v>
      </c>
      <c r="T26496">
        <v>58.139999000000003</v>
      </c>
      <c r="U26496">
        <v>56.899765000000002</v>
      </c>
      <c r="V26496">
        <v>534400</v>
      </c>
      <c r="W26496" s="9" t="str">
        <f t="shared" si="417"/>
        <v>NWE</v>
      </c>
    </row>
    <row r="26497" spans="15:23">
      <c r="O26497" t="s">
        <v>126</v>
      </c>
      <c r="P26497" s="13">
        <v>44589</v>
      </c>
      <c r="Q26497">
        <v>58.240001999999997</v>
      </c>
      <c r="R26497">
        <v>58.73</v>
      </c>
      <c r="S26497">
        <v>57.400002000000001</v>
      </c>
      <c r="T26497">
        <v>58.650002000000001</v>
      </c>
      <c r="U26497">
        <v>57.398884000000002</v>
      </c>
      <c r="V26497">
        <v>490100</v>
      </c>
      <c r="W26497" s="9" t="str">
        <f t="shared" si="417"/>
        <v>NWE</v>
      </c>
    </row>
    <row r="26498" spans="15:23">
      <c r="O26498" t="s">
        <v>126</v>
      </c>
      <c r="P26498" s="13">
        <v>44592</v>
      </c>
      <c r="Q26498">
        <v>58.169998</v>
      </c>
      <c r="R26498">
        <v>58.450001</v>
      </c>
      <c r="S26498">
        <v>57.299999</v>
      </c>
      <c r="T26498">
        <v>58.119999</v>
      </c>
      <c r="U26498">
        <v>56.880192000000001</v>
      </c>
      <c r="V26498">
        <v>886200</v>
      </c>
      <c r="W26498" s="9" t="str">
        <f t="shared" si="417"/>
        <v>NWE</v>
      </c>
    </row>
    <row r="26499" spans="15:23">
      <c r="O26499" t="s">
        <v>126</v>
      </c>
      <c r="P26499" s="13">
        <v>44593</v>
      </c>
      <c r="Q26499">
        <v>57.959999000000003</v>
      </c>
      <c r="R26499">
        <v>58.860000999999997</v>
      </c>
      <c r="S26499">
        <v>57.669998</v>
      </c>
      <c r="T26499">
        <v>58.580002</v>
      </c>
      <c r="U26499">
        <v>57.330379000000001</v>
      </c>
      <c r="V26499">
        <v>386300</v>
      </c>
      <c r="W26499" s="9" t="str">
        <f t="shared" si="417"/>
        <v>NWE</v>
      </c>
    </row>
    <row r="26500" spans="15:23">
      <c r="O26500" t="s">
        <v>126</v>
      </c>
      <c r="P26500" s="13">
        <v>44594</v>
      </c>
      <c r="Q26500">
        <v>58.16</v>
      </c>
      <c r="R26500">
        <v>58.73</v>
      </c>
      <c r="S26500">
        <v>58.009998000000003</v>
      </c>
      <c r="T26500">
        <v>58.59</v>
      </c>
      <c r="U26500">
        <v>57.340164000000001</v>
      </c>
      <c r="V26500">
        <v>292900</v>
      </c>
      <c r="W26500" s="9" t="str">
        <f t="shared" si="417"/>
        <v>NWE</v>
      </c>
    </row>
    <row r="26501" spans="15:23">
      <c r="O26501" t="s">
        <v>126</v>
      </c>
      <c r="P26501" s="13">
        <v>44595</v>
      </c>
      <c r="Q26501">
        <v>58.59</v>
      </c>
      <c r="R26501">
        <v>58.740001999999997</v>
      </c>
      <c r="S26501">
        <v>58.07</v>
      </c>
      <c r="T26501">
        <v>58.419998</v>
      </c>
      <c r="U26501">
        <v>57.173789999999997</v>
      </c>
      <c r="V26501">
        <v>217900</v>
      </c>
      <c r="W26501" s="9" t="str">
        <f t="shared" ref="W26501:W26564" si="418">IFERROR(VLOOKUP(O26501,$B$4:$B$17,1,FALSE),"Delete")</f>
        <v>NWE</v>
      </c>
    </row>
    <row r="26502" spans="15:23">
      <c r="O26502" t="s">
        <v>126</v>
      </c>
      <c r="P26502" s="13">
        <v>44596</v>
      </c>
      <c r="Q26502">
        <v>58</v>
      </c>
      <c r="R26502">
        <v>58.389999000000003</v>
      </c>
      <c r="S26502">
        <v>57.09</v>
      </c>
      <c r="T26502">
        <v>58.09</v>
      </c>
      <c r="U26502">
        <v>56.850830000000002</v>
      </c>
      <c r="V26502">
        <v>219700</v>
      </c>
      <c r="W26502" s="9" t="str">
        <f t="shared" si="418"/>
        <v>NWE</v>
      </c>
    </row>
    <row r="26503" spans="15:23">
      <c r="O26503" t="s">
        <v>126</v>
      </c>
      <c r="P26503" s="13">
        <v>44599</v>
      </c>
      <c r="Q26503">
        <v>58.07</v>
      </c>
      <c r="R26503">
        <v>58.470001000000003</v>
      </c>
      <c r="S26503">
        <v>57.439999</v>
      </c>
      <c r="T26503">
        <v>58.119999</v>
      </c>
      <c r="U26503">
        <v>56.880192000000001</v>
      </c>
      <c r="V26503">
        <v>195300</v>
      </c>
      <c r="W26503" s="9" t="str">
        <f t="shared" si="418"/>
        <v>NWE</v>
      </c>
    </row>
    <row r="26504" spans="15:23">
      <c r="O26504" t="s">
        <v>126</v>
      </c>
      <c r="P26504" s="13">
        <v>44600</v>
      </c>
      <c r="Q26504">
        <v>58.52</v>
      </c>
      <c r="R26504">
        <v>58.630001</v>
      </c>
      <c r="S26504">
        <v>57.919998</v>
      </c>
      <c r="T26504">
        <v>58.540000999999997</v>
      </c>
      <c r="U26504">
        <v>57.291232999999998</v>
      </c>
      <c r="V26504">
        <v>396800</v>
      </c>
      <c r="W26504" s="9" t="str">
        <f t="shared" si="418"/>
        <v>NWE</v>
      </c>
    </row>
    <row r="26505" spans="15:23">
      <c r="O26505" t="s">
        <v>126</v>
      </c>
      <c r="P26505" s="13">
        <v>44601</v>
      </c>
      <c r="Q26505">
        <v>58.509998000000003</v>
      </c>
      <c r="R26505">
        <v>58.950001</v>
      </c>
      <c r="S26505">
        <v>58.279998999999997</v>
      </c>
      <c r="T26505">
        <v>58.759998000000003</v>
      </c>
      <c r="U26505">
        <v>57.506535</v>
      </c>
      <c r="V26505">
        <v>424100</v>
      </c>
      <c r="W26505" s="9" t="str">
        <f t="shared" si="418"/>
        <v>NWE</v>
      </c>
    </row>
    <row r="26506" spans="15:23">
      <c r="O26506" t="s">
        <v>126</v>
      </c>
      <c r="P26506" s="13">
        <v>44602</v>
      </c>
      <c r="Q26506">
        <v>58.57</v>
      </c>
      <c r="R26506">
        <v>58.57</v>
      </c>
      <c r="S26506">
        <v>56.310001</v>
      </c>
      <c r="T26506">
        <v>56.52</v>
      </c>
      <c r="U26506">
        <v>55.314323000000002</v>
      </c>
      <c r="V26506">
        <v>375300</v>
      </c>
      <c r="W26506" s="9" t="str">
        <f t="shared" si="418"/>
        <v>NWE</v>
      </c>
    </row>
    <row r="26507" spans="15:23">
      <c r="O26507" t="s">
        <v>126</v>
      </c>
      <c r="P26507" s="13">
        <v>44603</v>
      </c>
      <c r="Q26507">
        <v>56.82</v>
      </c>
      <c r="R26507">
        <v>58.040000999999997</v>
      </c>
      <c r="S26507">
        <v>56.779998999999997</v>
      </c>
      <c r="T26507">
        <v>57.639999000000003</v>
      </c>
      <c r="U26507">
        <v>56.410426999999999</v>
      </c>
      <c r="V26507">
        <v>332900</v>
      </c>
      <c r="W26507" s="9" t="str">
        <f t="shared" si="418"/>
        <v>NWE</v>
      </c>
    </row>
    <row r="26508" spans="15:23">
      <c r="O26508" t="s">
        <v>126</v>
      </c>
      <c r="P26508" s="13">
        <v>44606</v>
      </c>
      <c r="Q26508">
        <v>57.799999</v>
      </c>
      <c r="R26508">
        <v>58.169998</v>
      </c>
      <c r="S26508">
        <v>56.82</v>
      </c>
      <c r="T26508">
        <v>57.630001</v>
      </c>
      <c r="U26508">
        <v>56.400641999999998</v>
      </c>
      <c r="V26508">
        <v>309800</v>
      </c>
      <c r="W26508" s="9" t="str">
        <f t="shared" si="418"/>
        <v>NWE</v>
      </c>
    </row>
    <row r="26509" spans="15:23">
      <c r="O26509" t="s">
        <v>126</v>
      </c>
      <c r="P26509" s="13">
        <v>44607</v>
      </c>
      <c r="Q26509">
        <v>57.59</v>
      </c>
      <c r="R26509">
        <v>58.189999</v>
      </c>
      <c r="S26509">
        <v>57.540000999999997</v>
      </c>
      <c r="T26509">
        <v>57.810001</v>
      </c>
      <c r="U26509">
        <v>56.576805</v>
      </c>
      <c r="V26509">
        <v>636900</v>
      </c>
      <c r="W26509" s="9" t="str">
        <f t="shared" si="418"/>
        <v>NWE</v>
      </c>
    </row>
    <row r="26510" spans="15:23">
      <c r="O26510" t="s">
        <v>126</v>
      </c>
      <c r="P26510" s="13">
        <v>44608</v>
      </c>
      <c r="Q26510">
        <v>57.82</v>
      </c>
      <c r="R26510">
        <v>58.220001000000003</v>
      </c>
      <c r="S26510">
        <v>57.5</v>
      </c>
      <c r="T26510">
        <v>57.939999</v>
      </c>
      <c r="U26510">
        <v>56.704028999999998</v>
      </c>
      <c r="V26510">
        <v>258400</v>
      </c>
      <c r="W26510" s="9" t="str">
        <f t="shared" si="418"/>
        <v>NWE</v>
      </c>
    </row>
    <row r="26511" spans="15:23">
      <c r="O26511" t="s">
        <v>126</v>
      </c>
      <c r="P26511" s="13">
        <v>44609</v>
      </c>
      <c r="Q26511">
        <v>58.360000999999997</v>
      </c>
      <c r="R26511">
        <v>59.369999</v>
      </c>
      <c r="S26511">
        <v>57.52</v>
      </c>
      <c r="T26511">
        <v>59.130001</v>
      </c>
      <c r="U26511">
        <v>57.868648999999998</v>
      </c>
      <c r="V26511">
        <v>431600</v>
      </c>
      <c r="W26511" s="9" t="str">
        <f t="shared" si="418"/>
        <v>NWE</v>
      </c>
    </row>
    <row r="26512" spans="15:23">
      <c r="O26512" t="s">
        <v>126</v>
      </c>
      <c r="P26512" s="13">
        <v>44610</v>
      </c>
      <c r="Q26512">
        <v>59.549999</v>
      </c>
      <c r="R26512">
        <v>60.34</v>
      </c>
      <c r="S26512">
        <v>58.919998</v>
      </c>
      <c r="T26512">
        <v>59.360000999999997</v>
      </c>
      <c r="U26512">
        <v>58.093738999999999</v>
      </c>
      <c r="V26512">
        <v>422500</v>
      </c>
      <c r="W26512" s="9" t="str">
        <f t="shared" si="418"/>
        <v>NWE</v>
      </c>
    </row>
    <row r="26513" spans="15:23">
      <c r="O26513" t="s">
        <v>126</v>
      </c>
      <c r="P26513" s="13">
        <v>44614</v>
      </c>
      <c r="Q26513">
        <v>59.130001</v>
      </c>
      <c r="R26513">
        <v>60.259998000000003</v>
      </c>
      <c r="S26513">
        <v>58.610000999999997</v>
      </c>
      <c r="T26513">
        <v>59.470001000000003</v>
      </c>
      <c r="U26513">
        <v>58.201393000000003</v>
      </c>
      <c r="V26513">
        <v>414000</v>
      </c>
      <c r="W26513" s="9" t="str">
        <f t="shared" si="418"/>
        <v>NWE</v>
      </c>
    </row>
    <row r="26514" spans="15:23">
      <c r="O26514" t="s">
        <v>126</v>
      </c>
      <c r="P26514" s="13">
        <v>44615</v>
      </c>
      <c r="Q26514">
        <v>59.349997999999999</v>
      </c>
      <c r="R26514">
        <v>59.759998000000003</v>
      </c>
      <c r="S26514">
        <v>57.970001000000003</v>
      </c>
      <c r="T26514">
        <v>57.990001999999997</v>
      </c>
      <c r="U26514">
        <v>56.752963999999999</v>
      </c>
      <c r="V26514">
        <v>386100</v>
      </c>
      <c r="W26514" s="9" t="str">
        <f t="shared" si="418"/>
        <v>NWE</v>
      </c>
    </row>
    <row r="26515" spans="15:23">
      <c r="O26515" t="s">
        <v>126</v>
      </c>
      <c r="P26515" s="13">
        <v>44616</v>
      </c>
      <c r="Q26515">
        <v>57.25</v>
      </c>
      <c r="R26515">
        <v>58.119999</v>
      </c>
      <c r="S26515">
        <v>56.91</v>
      </c>
      <c r="T26515">
        <v>58.049999</v>
      </c>
      <c r="U26515">
        <v>56.811684</v>
      </c>
      <c r="V26515">
        <v>800700</v>
      </c>
      <c r="W26515" s="9" t="str">
        <f t="shared" si="418"/>
        <v>NWE</v>
      </c>
    </row>
    <row r="26516" spans="15:23">
      <c r="O26516" t="s">
        <v>126</v>
      </c>
      <c r="P26516" s="13">
        <v>44617</v>
      </c>
      <c r="Q26516">
        <v>58.509998000000003</v>
      </c>
      <c r="R26516">
        <v>60.279998999999997</v>
      </c>
      <c r="S26516">
        <v>58.509998000000003</v>
      </c>
      <c r="T26516">
        <v>60.279998999999997</v>
      </c>
      <c r="U26516">
        <v>58.994114000000003</v>
      </c>
      <c r="V26516">
        <v>476500</v>
      </c>
      <c r="W26516" s="9" t="str">
        <f t="shared" si="418"/>
        <v>NWE</v>
      </c>
    </row>
    <row r="26517" spans="15:23">
      <c r="O26517" t="s">
        <v>126</v>
      </c>
      <c r="P26517" s="13">
        <v>44620</v>
      </c>
      <c r="Q26517">
        <v>59.84</v>
      </c>
      <c r="R26517">
        <v>60.93</v>
      </c>
      <c r="S26517">
        <v>59.689999</v>
      </c>
      <c r="T26517">
        <v>60.48</v>
      </c>
      <c r="U26517">
        <v>59.189846000000003</v>
      </c>
      <c r="V26517">
        <v>646400</v>
      </c>
      <c r="W26517" s="9" t="str">
        <f t="shared" si="418"/>
        <v>NWE</v>
      </c>
    </row>
    <row r="26518" spans="15:23">
      <c r="O26518" t="s">
        <v>126</v>
      </c>
      <c r="P26518" s="13">
        <v>44621</v>
      </c>
      <c r="Q26518">
        <v>60.48</v>
      </c>
      <c r="R26518">
        <v>60.73</v>
      </c>
      <c r="S26518">
        <v>58.119999</v>
      </c>
      <c r="T26518">
        <v>59.16</v>
      </c>
      <c r="U26518">
        <v>57.898003000000003</v>
      </c>
      <c r="V26518">
        <v>421200</v>
      </c>
      <c r="W26518" s="9" t="str">
        <f t="shared" si="418"/>
        <v>NWE</v>
      </c>
    </row>
    <row r="26519" spans="15:23">
      <c r="O26519" t="s">
        <v>126</v>
      </c>
      <c r="P26519" s="13">
        <v>44622</v>
      </c>
      <c r="Q26519">
        <v>59.419998</v>
      </c>
      <c r="R26519">
        <v>60.25</v>
      </c>
      <c r="S26519">
        <v>58.59</v>
      </c>
      <c r="T26519">
        <v>59.889999000000003</v>
      </c>
      <c r="U26519">
        <v>58.612431000000001</v>
      </c>
      <c r="V26519">
        <v>546800</v>
      </c>
      <c r="W26519" s="9" t="str">
        <f t="shared" si="418"/>
        <v>NWE</v>
      </c>
    </row>
    <row r="26520" spans="15:23">
      <c r="O26520" t="s">
        <v>126</v>
      </c>
      <c r="P26520" s="13">
        <v>44623</v>
      </c>
      <c r="Q26520">
        <v>60.18</v>
      </c>
      <c r="R26520">
        <v>60.889999000000003</v>
      </c>
      <c r="S26520">
        <v>59.82</v>
      </c>
      <c r="T26520">
        <v>60.650002000000001</v>
      </c>
      <c r="U26520">
        <v>59.35622</v>
      </c>
      <c r="V26520">
        <v>566900</v>
      </c>
      <c r="W26520" s="9" t="str">
        <f t="shared" si="418"/>
        <v>NWE</v>
      </c>
    </row>
    <row r="26521" spans="15:23">
      <c r="O26521" t="s">
        <v>126</v>
      </c>
      <c r="P26521" s="13">
        <v>44624</v>
      </c>
      <c r="Q26521">
        <v>60.470001000000003</v>
      </c>
      <c r="R26521">
        <v>61.900002000000001</v>
      </c>
      <c r="S26521">
        <v>60.209999000000003</v>
      </c>
      <c r="T26521">
        <v>61.799999</v>
      </c>
      <c r="U26521">
        <v>60.481686000000003</v>
      </c>
      <c r="V26521">
        <v>439800</v>
      </c>
      <c r="W26521" s="9" t="str">
        <f t="shared" si="418"/>
        <v>NWE</v>
      </c>
    </row>
    <row r="26522" spans="15:23">
      <c r="O26522" t="s">
        <v>126</v>
      </c>
      <c r="P26522" s="13">
        <v>44627</v>
      </c>
      <c r="Q26522">
        <v>61.18</v>
      </c>
      <c r="R26522">
        <v>62.43</v>
      </c>
      <c r="S26522">
        <v>61.18</v>
      </c>
      <c r="T26522">
        <v>61.779998999999997</v>
      </c>
      <c r="U26522">
        <v>60.462111999999998</v>
      </c>
      <c r="V26522">
        <v>414500</v>
      </c>
      <c r="W26522" s="9" t="str">
        <f t="shared" si="418"/>
        <v>NWE</v>
      </c>
    </row>
    <row r="26523" spans="15:23">
      <c r="O26523" t="s">
        <v>126</v>
      </c>
      <c r="P26523" s="13">
        <v>44628</v>
      </c>
      <c r="Q26523">
        <v>62.279998999999997</v>
      </c>
      <c r="R26523">
        <v>62.389999000000003</v>
      </c>
      <c r="S26523">
        <v>61.119999</v>
      </c>
      <c r="T26523">
        <v>61.360000999999997</v>
      </c>
      <c r="U26523">
        <v>60.051074999999997</v>
      </c>
      <c r="V26523">
        <v>505300</v>
      </c>
      <c r="W26523" s="9" t="str">
        <f t="shared" si="418"/>
        <v>NWE</v>
      </c>
    </row>
    <row r="26524" spans="15:23">
      <c r="O26524" t="s">
        <v>126</v>
      </c>
      <c r="P26524" s="13">
        <v>44629</v>
      </c>
      <c r="Q26524">
        <v>61.790000999999997</v>
      </c>
      <c r="R26524">
        <v>62.360000999999997</v>
      </c>
      <c r="S26524">
        <v>60.880001</v>
      </c>
      <c r="T26524">
        <v>60.970001000000003</v>
      </c>
      <c r="U26524">
        <v>59.669395000000002</v>
      </c>
      <c r="V26524">
        <v>1107900</v>
      </c>
      <c r="W26524" s="9" t="str">
        <f t="shared" si="418"/>
        <v>NWE</v>
      </c>
    </row>
    <row r="26525" spans="15:23">
      <c r="O26525" t="s">
        <v>126</v>
      </c>
      <c r="P26525" s="13">
        <v>44630</v>
      </c>
      <c r="Q26525">
        <v>60.68</v>
      </c>
      <c r="R26525">
        <v>60.939999</v>
      </c>
      <c r="S26525">
        <v>59.970001000000003</v>
      </c>
      <c r="T26525">
        <v>60.380001</v>
      </c>
      <c r="U26525">
        <v>59.091983999999997</v>
      </c>
      <c r="V26525">
        <v>256000</v>
      </c>
      <c r="W26525" s="9" t="str">
        <f t="shared" si="418"/>
        <v>NWE</v>
      </c>
    </row>
    <row r="26526" spans="15:23">
      <c r="O26526" t="s">
        <v>126</v>
      </c>
      <c r="P26526" s="13">
        <v>44631</v>
      </c>
      <c r="Q26526">
        <v>60.459999000000003</v>
      </c>
      <c r="R26526">
        <v>61.119999</v>
      </c>
      <c r="S26526">
        <v>60.09</v>
      </c>
      <c r="T26526">
        <v>60.220001000000003</v>
      </c>
      <c r="U26526">
        <v>58.935389999999998</v>
      </c>
      <c r="V26526">
        <v>315200</v>
      </c>
      <c r="W26526" s="9" t="str">
        <f t="shared" si="418"/>
        <v>NWE</v>
      </c>
    </row>
    <row r="26527" spans="15:23">
      <c r="O26527" t="s">
        <v>126</v>
      </c>
      <c r="P26527" s="13">
        <v>44634</v>
      </c>
      <c r="Q26527">
        <v>59.77</v>
      </c>
      <c r="R26527">
        <v>60.18</v>
      </c>
      <c r="S26527">
        <v>58.900002000000001</v>
      </c>
      <c r="T26527">
        <v>59.049999</v>
      </c>
      <c r="U26527">
        <v>58.401325</v>
      </c>
      <c r="V26527">
        <v>289300</v>
      </c>
      <c r="W26527" s="9" t="str">
        <f t="shared" si="418"/>
        <v>NWE</v>
      </c>
    </row>
    <row r="26528" spans="15:23">
      <c r="O26528" t="s">
        <v>126</v>
      </c>
      <c r="P26528" s="13">
        <v>44635</v>
      </c>
      <c r="Q26528">
        <v>59.529998999999997</v>
      </c>
      <c r="R26528">
        <v>59.950001</v>
      </c>
      <c r="S26528">
        <v>59.060001</v>
      </c>
      <c r="T26528">
        <v>59.439999</v>
      </c>
      <c r="U26528">
        <v>58.787036999999998</v>
      </c>
      <c r="V26528">
        <v>341900</v>
      </c>
      <c r="W26528" s="9" t="str">
        <f t="shared" si="418"/>
        <v>NWE</v>
      </c>
    </row>
    <row r="26529" spans="15:23">
      <c r="O26529" t="s">
        <v>126</v>
      </c>
      <c r="P26529" s="13">
        <v>44636</v>
      </c>
      <c r="Q26529">
        <v>59.380001</v>
      </c>
      <c r="R26529">
        <v>59.98</v>
      </c>
      <c r="S26529">
        <v>58.200001</v>
      </c>
      <c r="T26529">
        <v>58.950001</v>
      </c>
      <c r="U26529">
        <v>58.302422</v>
      </c>
      <c r="V26529">
        <v>328000</v>
      </c>
      <c r="W26529" s="9" t="str">
        <f t="shared" si="418"/>
        <v>NWE</v>
      </c>
    </row>
    <row r="26530" spans="15:23">
      <c r="O26530" t="s">
        <v>126</v>
      </c>
      <c r="P26530" s="13">
        <v>44637</v>
      </c>
      <c r="Q26530">
        <v>58.610000999999997</v>
      </c>
      <c r="R26530">
        <v>59.130001</v>
      </c>
      <c r="S26530">
        <v>57.950001</v>
      </c>
      <c r="T26530">
        <v>58.049999</v>
      </c>
      <c r="U26530">
        <v>57.412308000000003</v>
      </c>
      <c r="V26530">
        <v>458400</v>
      </c>
      <c r="W26530" s="9" t="str">
        <f t="shared" si="418"/>
        <v>NWE</v>
      </c>
    </row>
    <row r="26531" spans="15:23">
      <c r="O26531" t="s">
        <v>126</v>
      </c>
      <c r="P26531" s="13">
        <v>44638</v>
      </c>
      <c r="Q26531">
        <v>58.18</v>
      </c>
      <c r="R26531">
        <v>58.290000999999997</v>
      </c>
      <c r="S26531">
        <v>57.02</v>
      </c>
      <c r="T26531">
        <v>57.34</v>
      </c>
      <c r="U26531">
        <v>56.71011</v>
      </c>
      <c r="V26531">
        <v>1282600</v>
      </c>
      <c r="W26531" s="9" t="str">
        <f t="shared" si="418"/>
        <v>NWE</v>
      </c>
    </row>
    <row r="26532" spans="15:23">
      <c r="O26532" t="s">
        <v>126</v>
      </c>
      <c r="P26532" s="13">
        <v>44641</v>
      </c>
      <c r="Q26532">
        <v>57.32</v>
      </c>
      <c r="R26532">
        <v>58.450001</v>
      </c>
      <c r="S26532">
        <v>57.32</v>
      </c>
      <c r="T26532">
        <v>58.099997999999999</v>
      </c>
      <c r="U26532">
        <v>57.461758000000003</v>
      </c>
      <c r="V26532">
        <v>331900</v>
      </c>
      <c r="W26532" s="9" t="str">
        <f t="shared" si="418"/>
        <v>NWE</v>
      </c>
    </row>
    <row r="26533" spans="15:23">
      <c r="O26533" t="s">
        <v>126</v>
      </c>
      <c r="P26533" s="13">
        <v>44642</v>
      </c>
      <c r="Q26533">
        <v>58.240001999999997</v>
      </c>
      <c r="R26533">
        <v>58.509998000000003</v>
      </c>
      <c r="S26533">
        <v>57.43</v>
      </c>
      <c r="T26533">
        <v>57.509998000000003</v>
      </c>
      <c r="U26533">
        <v>56.878239000000001</v>
      </c>
      <c r="V26533">
        <v>427100</v>
      </c>
      <c r="W26533" s="9" t="str">
        <f t="shared" si="418"/>
        <v>NWE</v>
      </c>
    </row>
    <row r="26534" spans="15:23">
      <c r="O26534" t="s">
        <v>126</v>
      </c>
      <c r="P26534" s="13">
        <v>44643</v>
      </c>
      <c r="Q26534">
        <v>57.48</v>
      </c>
      <c r="R26534">
        <v>57.830002</v>
      </c>
      <c r="S26534">
        <v>57.209999000000003</v>
      </c>
      <c r="T26534">
        <v>57.599997999999999</v>
      </c>
      <c r="U26534">
        <v>56.967250999999997</v>
      </c>
      <c r="V26534">
        <v>361400</v>
      </c>
      <c r="W26534" s="9" t="str">
        <f t="shared" si="418"/>
        <v>NWE</v>
      </c>
    </row>
    <row r="26535" spans="15:23">
      <c r="O26535" t="s">
        <v>126</v>
      </c>
      <c r="P26535" s="13">
        <v>44644</v>
      </c>
      <c r="Q26535">
        <v>57.57</v>
      </c>
      <c r="R26535">
        <v>58.400002000000001</v>
      </c>
      <c r="S26535">
        <v>57.380001</v>
      </c>
      <c r="T26535">
        <v>57.599997999999999</v>
      </c>
      <c r="U26535">
        <v>56.967250999999997</v>
      </c>
      <c r="V26535">
        <v>312600</v>
      </c>
      <c r="W26535" s="9" t="str">
        <f t="shared" si="418"/>
        <v>NWE</v>
      </c>
    </row>
    <row r="26536" spans="15:23">
      <c r="O26536" t="s">
        <v>126</v>
      </c>
      <c r="P26536" s="13">
        <v>44645</v>
      </c>
      <c r="Q26536">
        <v>57.459999000000003</v>
      </c>
      <c r="R26536">
        <v>59.080002</v>
      </c>
      <c r="S26536">
        <v>57.389999000000003</v>
      </c>
      <c r="T26536">
        <v>59.029998999999997</v>
      </c>
      <c r="U26536">
        <v>58.381542000000003</v>
      </c>
      <c r="V26536">
        <v>263300</v>
      </c>
      <c r="W26536" s="9" t="str">
        <f t="shared" si="418"/>
        <v>NWE</v>
      </c>
    </row>
    <row r="26537" spans="15:23">
      <c r="O26537" t="s">
        <v>126</v>
      </c>
      <c r="P26537" s="13">
        <v>44648</v>
      </c>
      <c r="Q26537">
        <v>59.25</v>
      </c>
      <c r="R26537">
        <v>59.540000999999997</v>
      </c>
      <c r="S26537">
        <v>58.52</v>
      </c>
      <c r="T26537">
        <v>59.139999000000003</v>
      </c>
      <c r="U26537">
        <v>58.490333999999997</v>
      </c>
      <c r="V26537">
        <v>205600</v>
      </c>
      <c r="W26537" s="9" t="str">
        <f t="shared" si="418"/>
        <v>NWE</v>
      </c>
    </row>
    <row r="26538" spans="15:23">
      <c r="O26538" t="s">
        <v>126</v>
      </c>
      <c r="P26538" s="13">
        <v>44649</v>
      </c>
      <c r="Q26538">
        <v>59.32</v>
      </c>
      <c r="R26538">
        <v>60.139999000000003</v>
      </c>
      <c r="S26538">
        <v>59.18</v>
      </c>
      <c r="T26538">
        <v>60.009998000000003</v>
      </c>
      <c r="U26538">
        <v>59.350777000000001</v>
      </c>
      <c r="V26538">
        <v>323600</v>
      </c>
      <c r="W26538" s="9" t="str">
        <f t="shared" si="418"/>
        <v>NWE</v>
      </c>
    </row>
    <row r="26539" spans="15:23">
      <c r="O26539" t="s">
        <v>126</v>
      </c>
      <c r="P26539" s="13">
        <v>44650</v>
      </c>
      <c r="Q26539">
        <v>59.990001999999997</v>
      </c>
      <c r="R26539">
        <v>60.330002</v>
      </c>
      <c r="S26539">
        <v>59.610000999999997</v>
      </c>
      <c r="T26539">
        <v>59.900002000000001</v>
      </c>
      <c r="U26539">
        <v>59.241988999999997</v>
      </c>
      <c r="V26539">
        <v>275600</v>
      </c>
      <c r="W26539" s="9" t="str">
        <f t="shared" si="418"/>
        <v>NWE</v>
      </c>
    </row>
    <row r="26540" spans="15:23">
      <c r="O26540" t="s">
        <v>126</v>
      </c>
      <c r="P26540" s="13">
        <v>44651</v>
      </c>
      <c r="Q26540">
        <v>60.060001</v>
      </c>
      <c r="R26540">
        <v>61.150002000000001</v>
      </c>
      <c r="S26540">
        <v>59.790000999999997</v>
      </c>
      <c r="T26540">
        <v>60.490001999999997</v>
      </c>
      <c r="U26540">
        <v>59.825507999999999</v>
      </c>
      <c r="V26540">
        <v>426900</v>
      </c>
      <c r="W26540" s="9" t="str">
        <f t="shared" si="418"/>
        <v>NWE</v>
      </c>
    </row>
    <row r="26541" spans="15:23">
      <c r="O26541" t="s">
        <v>126</v>
      </c>
      <c r="P26541" s="13">
        <v>44652</v>
      </c>
      <c r="Q26541">
        <v>60.540000999999997</v>
      </c>
      <c r="R26541">
        <v>61.150002000000001</v>
      </c>
      <c r="S26541">
        <v>60.349997999999999</v>
      </c>
      <c r="T26541">
        <v>61.110000999999997</v>
      </c>
      <c r="U26541">
        <v>60.438693999999998</v>
      </c>
      <c r="V26541">
        <v>343500</v>
      </c>
      <c r="W26541" s="9" t="str">
        <f t="shared" si="418"/>
        <v>NWE</v>
      </c>
    </row>
    <row r="26542" spans="15:23">
      <c r="O26542" t="s">
        <v>126</v>
      </c>
      <c r="P26542" s="13">
        <v>44655</v>
      </c>
      <c r="Q26542">
        <v>61</v>
      </c>
      <c r="R26542">
        <v>61.25</v>
      </c>
      <c r="S26542">
        <v>59.619999</v>
      </c>
      <c r="T26542">
        <v>60.139999000000003</v>
      </c>
      <c r="U26542">
        <v>59.479351000000001</v>
      </c>
      <c r="V26542">
        <v>218300</v>
      </c>
      <c r="W26542" s="9" t="str">
        <f t="shared" si="418"/>
        <v>NWE</v>
      </c>
    </row>
    <row r="26543" spans="15:23">
      <c r="O26543" t="s">
        <v>126</v>
      </c>
      <c r="P26543" s="13">
        <v>44656</v>
      </c>
      <c r="Q26543">
        <v>60.110000999999997</v>
      </c>
      <c r="R26543">
        <v>61.32</v>
      </c>
      <c r="S26543">
        <v>60.110000999999997</v>
      </c>
      <c r="T26543">
        <v>60.98</v>
      </c>
      <c r="U26543">
        <v>60.310122999999997</v>
      </c>
      <c r="V26543">
        <v>360700</v>
      </c>
      <c r="W26543" s="9" t="str">
        <f t="shared" si="418"/>
        <v>NWE</v>
      </c>
    </row>
    <row r="26544" spans="15:23">
      <c r="O26544" t="s">
        <v>126</v>
      </c>
      <c r="P26544" s="13">
        <v>44657</v>
      </c>
      <c r="Q26544">
        <v>60.66</v>
      </c>
      <c r="R26544">
        <v>62.599997999999999</v>
      </c>
      <c r="S26544">
        <v>60.66</v>
      </c>
      <c r="T26544">
        <v>62.25</v>
      </c>
      <c r="U26544">
        <v>61.56617</v>
      </c>
      <c r="V26544">
        <v>532800</v>
      </c>
      <c r="W26544" s="9" t="str">
        <f t="shared" si="418"/>
        <v>NWE</v>
      </c>
    </row>
    <row r="26545" spans="15:23">
      <c r="O26545" t="s">
        <v>126</v>
      </c>
      <c r="P26545" s="13">
        <v>44658</v>
      </c>
      <c r="Q26545">
        <v>62.310001</v>
      </c>
      <c r="R26545">
        <v>62.310001</v>
      </c>
      <c r="S26545">
        <v>60.240001999999997</v>
      </c>
      <c r="T26545">
        <v>60.700001</v>
      </c>
      <c r="U26545">
        <v>60.033199000000003</v>
      </c>
      <c r="V26545">
        <v>386700</v>
      </c>
      <c r="W26545" s="9" t="str">
        <f t="shared" si="418"/>
        <v>NWE</v>
      </c>
    </row>
    <row r="26546" spans="15:23">
      <c r="O26546" t="s">
        <v>126</v>
      </c>
      <c r="P26546" s="13">
        <v>44659</v>
      </c>
      <c r="Q26546">
        <v>61.09</v>
      </c>
      <c r="R26546">
        <v>61.610000999999997</v>
      </c>
      <c r="S26546">
        <v>60.82</v>
      </c>
      <c r="T26546">
        <v>60.939999</v>
      </c>
      <c r="U26546">
        <v>60.270561000000001</v>
      </c>
      <c r="V26546">
        <v>214600</v>
      </c>
      <c r="W26546" s="9" t="str">
        <f t="shared" si="418"/>
        <v>NWE</v>
      </c>
    </row>
    <row r="26547" spans="15:23">
      <c r="O26547" t="s">
        <v>126</v>
      </c>
      <c r="P26547" s="13">
        <v>44662</v>
      </c>
      <c r="Q26547">
        <v>61.189999</v>
      </c>
      <c r="R26547">
        <v>61.740001999999997</v>
      </c>
      <c r="S26547">
        <v>60.029998999999997</v>
      </c>
      <c r="T26547">
        <v>60.099997999999999</v>
      </c>
      <c r="U26547">
        <v>59.439788999999998</v>
      </c>
      <c r="V26547">
        <v>284800</v>
      </c>
      <c r="W26547" s="9" t="str">
        <f t="shared" si="418"/>
        <v>NWE</v>
      </c>
    </row>
    <row r="26548" spans="15:23">
      <c r="O26548" t="s">
        <v>126</v>
      </c>
      <c r="P26548" s="13">
        <v>44663</v>
      </c>
      <c r="Q26548">
        <v>60.290000999999997</v>
      </c>
      <c r="R26548">
        <v>60.82</v>
      </c>
      <c r="S26548">
        <v>59.900002000000001</v>
      </c>
      <c r="T26548">
        <v>60.59</v>
      </c>
      <c r="U26548">
        <v>59.924408</v>
      </c>
      <c r="V26548">
        <v>290000</v>
      </c>
      <c r="W26548" s="9" t="str">
        <f t="shared" si="418"/>
        <v>NWE</v>
      </c>
    </row>
    <row r="26549" spans="15:23">
      <c r="O26549" t="s">
        <v>126</v>
      </c>
      <c r="P26549" s="13">
        <v>44664</v>
      </c>
      <c r="Q26549">
        <v>60.91</v>
      </c>
      <c r="R26549">
        <v>61.07</v>
      </c>
      <c r="S26549">
        <v>59.48</v>
      </c>
      <c r="T26549">
        <v>59.490001999999997</v>
      </c>
      <c r="U26549">
        <v>58.836491000000002</v>
      </c>
      <c r="V26549">
        <v>221800</v>
      </c>
      <c r="W26549" s="9" t="str">
        <f t="shared" si="418"/>
        <v>NWE</v>
      </c>
    </row>
    <row r="26550" spans="15:23">
      <c r="O26550" t="s">
        <v>126</v>
      </c>
      <c r="P26550" s="13">
        <v>44665</v>
      </c>
      <c r="Q26550">
        <v>59.77</v>
      </c>
      <c r="R26550">
        <v>60.470001000000003</v>
      </c>
      <c r="S26550">
        <v>59.5</v>
      </c>
      <c r="T26550">
        <v>59.84</v>
      </c>
      <c r="U26550">
        <v>59.182648</v>
      </c>
      <c r="V26550">
        <v>395000</v>
      </c>
      <c r="W26550" s="9" t="str">
        <f t="shared" si="418"/>
        <v>NWE</v>
      </c>
    </row>
    <row r="26551" spans="15:23">
      <c r="O26551" t="s">
        <v>126</v>
      </c>
      <c r="P26551" s="13">
        <v>44669</v>
      </c>
      <c r="Q26551">
        <v>59.98</v>
      </c>
      <c r="R26551">
        <v>60.98</v>
      </c>
      <c r="S26551">
        <v>59.509998000000003</v>
      </c>
      <c r="T26551">
        <v>59.880001</v>
      </c>
      <c r="U26551">
        <v>59.222206</v>
      </c>
      <c r="V26551">
        <v>196200</v>
      </c>
      <c r="W26551" s="9" t="str">
        <f t="shared" si="418"/>
        <v>NWE</v>
      </c>
    </row>
    <row r="26552" spans="15:23">
      <c r="O26552" t="s">
        <v>126</v>
      </c>
      <c r="P26552" s="13">
        <v>44670</v>
      </c>
      <c r="Q26552">
        <v>60.540000999999997</v>
      </c>
      <c r="R26552">
        <v>61.619999</v>
      </c>
      <c r="S26552">
        <v>60.490001999999997</v>
      </c>
      <c r="T26552">
        <v>61.540000999999997</v>
      </c>
      <c r="U26552">
        <v>60.863971999999997</v>
      </c>
      <c r="V26552">
        <v>229600</v>
      </c>
      <c r="W26552" s="9" t="str">
        <f t="shared" si="418"/>
        <v>NWE</v>
      </c>
    </row>
    <row r="26553" spans="15:23">
      <c r="O26553" t="s">
        <v>126</v>
      </c>
      <c r="P26553" s="13">
        <v>44671</v>
      </c>
      <c r="Q26553">
        <v>61.75</v>
      </c>
      <c r="R26553">
        <v>62.73</v>
      </c>
      <c r="S26553">
        <v>61.639999000000003</v>
      </c>
      <c r="T26553">
        <v>62.360000999999997</v>
      </c>
      <c r="U26553">
        <v>61.674965</v>
      </c>
      <c r="V26553">
        <v>232000</v>
      </c>
      <c r="W26553" s="9" t="str">
        <f t="shared" si="418"/>
        <v>NWE</v>
      </c>
    </row>
    <row r="26554" spans="15:23">
      <c r="O26554" t="s">
        <v>126</v>
      </c>
      <c r="P26554" s="13">
        <v>44672</v>
      </c>
      <c r="Q26554">
        <v>62.200001</v>
      </c>
      <c r="R26554">
        <v>63.060001</v>
      </c>
      <c r="S26554">
        <v>61.900002000000001</v>
      </c>
      <c r="T26554">
        <v>62.439999</v>
      </c>
      <c r="U26554">
        <v>61.754081999999997</v>
      </c>
      <c r="V26554">
        <v>213500</v>
      </c>
      <c r="W26554" s="9" t="str">
        <f t="shared" si="418"/>
        <v>NWE</v>
      </c>
    </row>
    <row r="26555" spans="15:23">
      <c r="O26555" t="s">
        <v>126</v>
      </c>
      <c r="P26555" s="13">
        <v>44673</v>
      </c>
      <c r="Q26555">
        <v>62.48</v>
      </c>
      <c r="R26555">
        <v>62.48</v>
      </c>
      <c r="S26555">
        <v>61.52</v>
      </c>
      <c r="T26555">
        <v>61.560001</v>
      </c>
      <c r="U26555">
        <v>60.883750999999997</v>
      </c>
      <c r="V26555">
        <v>213900</v>
      </c>
      <c r="W26555" s="9" t="str">
        <f t="shared" si="418"/>
        <v>NWE</v>
      </c>
    </row>
    <row r="26556" spans="15:23">
      <c r="O26556" t="s">
        <v>126</v>
      </c>
      <c r="P26556" s="13">
        <v>44676</v>
      </c>
      <c r="Q26556">
        <v>61.82</v>
      </c>
      <c r="R26556">
        <v>61.82</v>
      </c>
      <c r="S26556">
        <v>58.380001</v>
      </c>
      <c r="T26556">
        <v>59.23</v>
      </c>
      <c r="U26556">
        <v>58.579346000000001</v>
      </c>
      <c r="V26556">
        <v>463000</v>
      </c>
      <c r="W26556" s="9" t="str">
        <f t="shared" si="418"/>
        <v>NWE</v>
      </c>
    </row>
    <row r="26557" spans="15:23">
      <c r="O26557" t="s">
        <v>126</v>
      </c>
      <c r="P26557" s="13">
        <v>44677</v>
      </c>
      <c r="Q26557">
        <v>58.900002000000001</v>
      </c>
      <c r="R26557">
        <v>60.18</v>
      </c>
      <c r="S26557">
        <v>58.900002000000001</v>
      </c>
      <c r="T26557">
        <v>59.169998</v>
      </c>
      <c r="U26557">
        <v>58.520004</v>
      </c>
      <c r="V26557">
        <v>307300</v>
      </c>
      <c r="W26557" s="9" t="str">
        <f t="shared" si="418"/>
        <v>NWE</v>
      </c>
    </row>
    <row r="26558" spans="15:23">
      <c r="O26558" t="s">
        <v>126</v>
      </c>
      <c r="P26558" s="13">
        <v>44678</v>
      </c>
      <c r="Q26558">
        <v>59.23</v>
      </c>
      <c r="R26558">
        <v>59.619999</v>
      </c>
      <c r="S26558">
        <v>58.619999</v>
      </c>
      <c r="T26558">
        <v>58.709999000000003</v>
      </c>
      <c r="U26558">
        <v>58.065060000000003</v>
      </c>
      <c r="V26558">
        <v>347000</v>
      </c>
      <c r="W26558" s="9" t="str">
        <f t="shared" si="418"/>
        <v>NWE</v>
      </c>
    </row>
    <row r="26559" spans="15:23">
      <c r="O26559" t="s">
        <v>126</v>
      </c>
      <c r="P26559" s="13">
        <v>44679</v>
      </c>
      <c r="Q26559">
        <v>59.389999000000003</v>
      </c>
      <c r="R26559">
        <v>59.540000999999997</v>
      </c>
      <c r="S26559">
        <v>58.669998</v>
      </c>
      <c r="T26559">
        <v>58.790000999999997</v>
      </c>
      <c r="U26559">
        <v>58.144179999999999</v>
      </c>
      <c r="V26559">
        <v>323900</v>
      </c>
      <c r="W26559" s="9" t="str">
        <f t="shared" si="418"/>
        <v>NWE</v>
      </c>
    </row>
    <row r="26560" spans="15:23">
      <c r="O26560" t="s">
        <v>126</v>
      </c>
      <c r="P26560" s="13">
        <v>44680</v>
      </c>
      <c r="Q26560">
        <v>60.25</v>
      </c>
      <c r="R26560">
        <v>60.25</v>
      </c>
      <c r="S26560">
        <v>56.529998999999997</v>
      </c>
      <c r="T26560">
        <v>56.689999</v>
      </c>
      <c r="U26560">
        <v>56.067248999999997</v>
      </c>
      <c r="V26560">
        <v>510700</v>
      </c>
      <c r="W26560" s="9" t="str">
        <f t="shared" si="418"/>
        <v>NWE</v>
      </c>
    </row>
    <row r="26561" spans="15:23">
      <c r="O26561" t="s">
        <v>126</v>
      </c>
      <c r="P26561" s="13">
        <v>44683</v>
      </c>
      <c r="Q26561">
        <v>56.91</v>
      </c>
      <c r="R26561">
        <v>57.41</v>
      </c>
      <c r="S26561">
        <v>54.93</v>
      </c>
      <c r="T26561">
        <v>55.66</v>
      </c>
      <c r="U26561">
        <v>55.048565000000004</v>
      </c>
      <c r="V26561">
        <v>446900</v>
      </c>
      <c r="W26561" s="9" t="str">
        <f t="shared" si="418"/>
        <v>NWE</v>
      </c>
    </row>
    <row r="26562" spans="15:23">
      <c r="O26562" t="s">
        <v>126</v>
      </c>
      <c r="P26562" s="13">
        <v>44684</v>
      </c>
      <c r="Q26562">
        <v>55.799999</v>
      </c>
      <c r="R26562">
        <v>57.700001</v>
      </c>
      <c r="S26562">
        <v>55.799999</v>
      </c>
      <c r="T26562">
        <v>57.299999</v>
      </c>
      <c r="U26562">
        <v>56.670546999999999</v>
      </c>
      <c r="V26562">
        <v>480400</v>
      </c>
      <c r="W26562" s="9" t="str">
        <f t="shared" si="418"/>
        <v>NWE</v>
      </c>
    </row>
    <row r="26563" spans="15:23">
      <c r="O26563" t="s">
        <v>126</v>
      </c>
      <c r="P26563" s="13">
        <v>44685</v>
      </c>
      <c r="Q26563">
        <v>57.169998</v>
      </c>
      <c r="R26563">
        <v>59.16</v>
      </c>
      <c r="S26563">
        <v>56.759998000000003</v>
      </c>
      <c r="T26563">
        <v>59.060001</v>
      </c>
      <c r="U26563">
        <v>58.411217000000001</v>
      </c>
      <c r="V26563">
        <v>334100</v>
      </c>
      <c r="W26563" s="9" t="str">
        <f t="shared" si="418"/>
        <v>NWE</v>
      </c>
    </row>
    <row r="26564" spans="15:23">
      <c r="O26564" t="s">
        <v>126</v>
      </c>
      <c r="P26564" s="13">
        <v>44686</v>
      </c>
      <c r="Q26564">
        <v>59.029998999999997</v>
      </c>
      <c r="R26564">
        <v>59.18</v>
      </c>
      <c r="S26564">
        <v>57.869999</v>
      </c>
      <c r="T26564">
        <v>58.369999</v>
      </c>
      <c r="U26564">
        <v>57.728794000000001</v>
      </c>
      <c r="V26564">
        <v>260600</v>
      </c>
      <c r="W26564" s="9" t="str">
        <f t="shared" si="418"/>
        <v>NWE</v>
      </c>
    </row>
    <row r="26565" spans="15:23">
      <c r="O26565" t="s">
        <v>126</v>
      </c>
      <c r="P26565" s="13">
        <v>44687</v>
      </c>
      <c r="Q26565">
        <v>59.040000999999997</v>
      </c>
      <c r="R26565">
        <v>59.040000999999997</v>
      </c>
      <c r="S26565">
        <v>57.560001</v>
      </c>
      <c r="T26565">
        <v>58.700001</v>
      </c>
      <c r="U26565">
        <v>58.055168000000002</v>
      </c>
      <c r="V26565">
        <v>261800</v>
      </c>
      <c r="W26565" s="9" t="str">
        <f t="shared" ref="W26565:W26628" si="419">IFERROR(VLOOKUP(O26565,$B$4:$B$17,1,FALSE),"Delete")</f>
        <v>NWE</v>
      </c>
    </row>
    <row r="26566" spans="15:23">
      <c r="O26566" t="s">
        <v>126</v>
      </c>
      <c r="P26566" s="13">
        <v>44690</v>
      </c>
      <c r="Q26566">
        <v>58.310001</v>
      </c>
      <c r="R26566">
        <v>59.5</v>
      </c>
      <c r="S26566">
        <v>57.639999000000003</v>
      </c>
      <c r="T26566">
        <v>58.919998</v>
      </c>
      <c r="U26566">
        <v>58.272751</v>
      </c>
      <c r="V26566">
        <v>331500</v>
      </c>
      <c r="W26566" s="9" t="str">
        <f t="shared" si="419"/>
        <v>NWE</v>
      </c>
    </row>
    <row r="26567" spans="15:23">
      <c r="O26567" t="s">
        <v>126</v>
      </c>
      <c r="P26567" s="13">
        <v>44691</v>
      </c>
      <c r="Q26567">
        <v>59.02</v>
      </c>
      <c r="R26567">
        <v>59.650002000000001</v>
      </c>
      <c r="S26567">
        <v>57.75</v>
      </c>
      <c r="T26567">
        <v>58.580002</v>
      </c>
      <c r="U26567">
        <v>57.936489000000002</v>
      </c>
      <c r="V26567">
        <v>259200</v>
      </c>
      <c r="W26567" s="9" t="str">
        <f t="shared" si="419"/>
        <v>NWE</v>
      </c>
    </row>
    <row r="26568" spans="15:23">
      <c r="O26568" t="s">
        <v>126</v>
      </c>
      <c r="P26568" s="13">
        <v>44692</v>
      </c>
      <c r="Q26568">
        <v>58.439999</v>
      </c>
      <c r="R26568">
        <v>59.880001</v>
      </c>
      <c r="S26568">
        <v>58.439999</v>
      </c>
      <c r="T26568">
        <v>58.939999</v>
      </c>
      <c r="U26568">
        <v>58.292529999999999</v>
      </c>
      <c r="V26568">
        <v>345700</v>
      </c>
      <c r="W26568" s="9" t="str">
        <f t="shared" si="419"/>
        <v>NWE</v>
      </c>
    </row>
    <row r="26569" spans="15:23">
      <c r="O26569" t="s">
        <v>126</v>
      </c>
      <c r="P26569" s="13">
        <v>44693</v>
      </c>
      <c r="Q26569">
        <v>58.73</v>
      </c>
      <c r="R26569">
        <v>59.09</v>
      </c>
      <c r="S26569">
        <v>57.66</v>
      </c>
      <c r="T26569">
        <v>58.580002</v>
      </c>
      <c r="U26569">
        <v>57.936489000000002</v>
      </c>
      <c r="V26569">
        <v>340600</v>
      </c>
      <c r="W26569" s="9" t="str">
        <f t="shared" si="419"/>
        <v>NWE</v>
      </c>
    </row>
    <row r="26570" spans="15:23">
      <c r="O26570" t="s">
        <v>126</v>
      </c>
      <c r="P26570" s="13">
        <v>44694</v>
      </c>
      <c r="Q26570">
        <v>59.16</v>
      </c>
      <c r="R26570">
        <v>59.560001</v>
      </c>
      <c r="S26570">
        <v>57.799999</v>
      </c>
      <c r="T26570">
        <v>59.279998999999997</v>
      </c>
      <c r="U26570">
        <v>58.628796000000001</v>
      </c>
      <c r="V26570">
        <v>316600</v>
      </c>
      <c r="W26570" s="9" t="str">
        <f t="shared" si="419"/>
        <v>NWE</v>
      </c>
    </row>
    <row r="26571" spans="15:23">
      <c r="O26571" t="s">
        <v>126</v>
      </c>
      <c r="P26571" s="13">
        <v>44697</v>
      </c>
      <c r="Q26571">
        <v>59.470001000000003</v>
      </c>
      <c r="R26571">
        <v>60.369999</v>
      </c>
      <c r="S26571">
        <v>59.259998000000003</v>
      </c>
      <c r="T26571">
        <v>60.369999</v>
      </c>
      <c r="U26571">
        <v>59.706820999999998</v>
      </c>
      <c r="V26571">
        <v>260400</v>
      </c>
      <c r="W26571" s="9" t="str">
        <f t="shared" si="419"/>
        <v>NWE</v>
      </c>
    </row>
    <row r="26572" spans="15:23">
      <c r="O26572" t="s">
        <v>126</v>
      </c>
      <c r="P26572" s="13">
        <v>44698</v>
      </c>
      <c r="Q26572">
        <v>60.75</v>
      </c>
      <c r="R26572">
        <v>61.580002</v>
      </c>
      <c r="S26572">
        <v>59.59</v>
      </c>
      <c r="T26572">
        <v>61.209999000000003</v>
      </c>
      <c r="U26572">
        <v>60.537593999999999</v>
      </c>
      <c r="V26572">
        <v>314600</v>
      </c>
      <c r="W26572" s="9" t="str">
        <f t="shared" si="419"/>
        <v>NWE</v>
      </c>
    </row>
    <row r="26573" spans="15:23">
      <c r="O26573" t="s">
        <v>126</v>
      </c>
      <c r="P26573" s="13">
        <v>44699</v>
      </c>
      <c r="Q26573">
        <v>61.5</v>
      </c>
      <c r="R26573">
        <v>62.950001</v>
      </c>
      <c r="S26573">
        <v>61.110000999999997</v>
      </c>
      <c r="T26573">
        <v>61.799999</v>
      </c>
      <c r="U26573">
        <v>61.121113000000001</v>
      </c>
      <c r="V26573">
        <v>575100</v>
      </c>
      <c r="W26573" s="9" t="str">
        <f t="shared" si="419"/>
        <v>NWE</v>
      </c>
    </row>
    <row r="26574" spans="15:23">
      <c r="O26574" t="s">
        <v>126</v>
      </c>
      <c r="P26574" s="13">
        <v>44700</v>
      </c>
      <c r="Q26574">
        <v>61.369999</v>
      </c>
      <c r="R26574">
        <v>61.619999</v>
      </c>
      <c r="S26574">
        <v>60.09</v>
      </c>
      <c r="T26574">
        <v>61.009998000000003</v>
      </c>
      <c r="U26574">
        <v>60.339790000000001</v>
      </c>
      <c r="V26574">
        <v>457200</v>
      </c>
      <c r="W26574" s="9" t="str">
        <f t="shared" si="419"/>
        <v>NWE</v>
      </c>
    </row>
    <row r="26575" spans="15:23">
      <c r="O26575" t="s">
        <v>126</v>
      </c>
      <c r="P26575" s="13">
        <v>44701</v>
      </c>
      <c r="Q26575">
        <v>61.169998</v>
      </c>
      <c r="R26575">
        <v>61.310001</v>
      </c>
      <c r="S26575">
        <v>59.68</v>
      </c>
      <c r="T26575">
        <v>60.630001</v>
      </c>
      <c r="U26575">
        <v>59.963970000000003</v>
      </c>
      <c r="V26575">
        <v>380800</v>
      </c>
      <c r="W26575" s="9" t="str">
        <f t="shared" si="419"/>
        <v>NWE</v>
      </c>
    </row>
    <row r="26576" spans="15:23">
      <c r="O26576" t="s">
        <v>126</v>
      </c>
      <c r="P26576" s="13">
        <v>44704</v>
      </c>
      <c r="Q26576">
        <v>61.360000999999997</v>
      </c>
      <c r="R26576">
        <v>61.720001000000003</v>
      </c>
      <c r="S26576">
        <v>59.52</v>
      </c>
      <c r="T26576">
        <v>60.93</v>
      </c>
      <c r="U26576">
        <v>60.260674000000002</v>
      </c>
      <c r="V26576">
        <v>241700</v>
      </c>
      <c r="W26576" s="9" t="str">
        <f t="shared" si="419"/>
        <v>NWE</v>
      </c>
    </row>
    <row r="26577" spans="15:23">
      <c r="O26577" t="s">
        <v>126</v>
      </c>
      <c r="P26577" s="13">
        <v>44705</v>
      </c>
      <c r="Q26577">
        <v>60.740001999999997</v>
      </c>
      <c r="R26577">
        <v>62.080002</v>
      </c>
      <c r="S26577">
        <v>60.169998</v>
      </c>
      <c r="T26577">
        <v>62.029998999999997</v>
      </c>
      <c r="U26577">
        <v>61.348587000000002</v>
      </c>
      <c r="V26577">
        <v>254700</v>
      </c>
      <c r="W26577" s="9" t="str">
        <f t="shared" si="419"/>
        <v>NWE</v>
      </c>
    </row>
    <row r="26578" spans="15:23">
      <c r="O26578" t="s">
        <v>126</v>
      </c>
      <c r="P26578" s="13">
        <v>44706</v>
      </c>
      <c r="Q26578">
        <v>61.900002000000001</v>
      </c>
      <c r="R26578">
        <v>62.5</v>
      </c>
      <c r="S26578">
        <v>61.689999</v>
      </c>
      <c r="T26578">
        <v>62.209999000000003</v>
      </c>
      <c r="U26578">
        <v>61.526611000000003</v>
      </c>
      <c r="V26578">
        <v>292500</v>
      </c>
      <c r="W26578" s="9" t="str">
        <f t="shared" si="419"/>
        <v>NWE</v>
      </c>
    </row>
    <row r="26579" spans="15:23">
      <c r="O26579" t="s">
        <v>126</v>
      </c>
      <c r="P26579" s="13">
        <v>44707</v>
      </c>
      <c r="Q26579">
        <v>62.450001</v>
      </c>
      <c r="R26579">
        <v>62.860000999999997</v>
      </c>
      <c r="S26579">
        <v>62.209999000000003</v>
      </c>
      <c r="T26579">
        <v>62.290000999999997</v>
      </c>
      <c r="U26579">
        <v>61.605732000000003</v>
      </c>
      <c r="V26579">
        <v>218000</v>
      </c>
      <c r="W26579" s="9" t="str">
        <f t="shared" si="419"/>
        <v>NWE</v>
      </c>
    </row>
    <row r="26580" spans="15:23">
      <c r="O26580" t="s">
        <v>126</v>
      </c>
      <c r="P26580" s="13">
        <v>44708</v>
      </c>
      <c r="Q26580">
        <v>62.02</v>
      </c>
      <c r="R26580">
        <v>62.720001000000003</v>
      </c>
      <c r="S26580">
        <v>61.790000999999997</v>
      </c>
      <c r="T26580">
        <v>62.720001000000003</v>
      </c>
      <c r="U26580">
        <v>62.031010000000002</v>
      </c>
      <c r="V26580">
        <v>280100</v>
      </c>
      <c r="W26580" s="9" t="str">
        <f t="shared" si="419"/>
        <v>NWE</v>
      </c>
    </row>
    <row r="26581" spans="15:23">
      <c r="O26581" t="s">
        <v>126</v>
      </c>
      <c r="P26581" s="13">
        <v>44712</v>
      </c>
      <c r="Q26581">
        <v>61.540000999999997</v>
      </c>
      <c r="R26581">
        <v>61.77</v>
      </c>
      <c r="S26581">
        <v>60.540000999999997</v>
      </c>
      <c r="T26581">
        <v>61.27</v>
      </c>
      <c r="U26581">
        <v>60.596938999999999</v>
      </c>
      <c r="V26581">
        <v>474600</v>
      </c>
      <c r="W26581" s="9" t="str">
        <f t="shared" si="419"/>
        <v>NWE</v>
      </c>
    </row>
    <row r="26582" spans="15:23">
      <c r="O26582" t="s">
        <v>126</v>
      </c>
      <c r="P26582" s="13">
        <v>44713</v>
      </c>
      <c r="Q26582">
        <v>61.380001</v>
      </c>
      <c r="R26582">
        <v>61.380001</v>
      </c>
      <c r="S26582">
        <v>60.310001</v>
      </c>
      <c r="T26582">
        <v>61.040000999999997</v>
      </c>
      <c r="U26582">
        <v>60.369464999999998</v>
      </c>
      <c r="V26582">
        <v>312100</v>
      </c>
      <c r="W26582" s="9" t="str">
        <f t="shared" si="419"/>
        <v>NWE</v>
      </c>
    </row>
    <row r="26583" spans="15:23">
      <c r="O26583" t="s">
        <v>126</v>
      </c>
      <c r="P26583" s="13">
        <v>44714</v>
      </c>
      <c r="Q26583">
        <v>61.07</v>
      </c>
      <c r="R26583">
        <v>61.07</v>
      </c>
      <c r="S26583">
        <v>59.639999000000003</v>
      </c>
      <c r="T26583">
        <v>60.59</v>
      </c>
      <c r="U26583">
        <v>59.924408</v>
      </c>
      <c r="V26583">
        <v>206300</v>
      </c>
      <c r="W26583" s="9" t="str">
        <f t="shared" si="419"/>
        <v>NWE</v>
      </c>
    </row>
    <row r="26584" spans="15:23">
      <c r="O26584" t="s">
        <v>126</v>
      </c>
      <c r="P26584" s="13">
        <v>44715</v>
      </c>
      <c r="Q26584">
        <v>60.5</v>
      </c>
      <c r="R26584">
        <v>60.869999</v>
      </c>
      <c r="S26584">
        <v>60.32</v>
      </c>
      <c r="T26584">
        <v>60.439999</v>
      </c>
      <c r="U26584">
        <v>59.776054000000002</v>
      </c>
      <c r="V26584">
        <v>308200</v>
      </c>
      <c r="W26584" s="9" t="str">
        <f t="shared" si="419"/>
        <v>NWE</v>
      </c>
    </row>
    <row r="26585" spans="15:23">
      <c r="O26585" t="s">
        <v>126</v>
      </c>
      <c r="P26585" s="13">
        <v>44718</v>
      </c>
      <c r="Q26585">
        <v>60.93</v>
      </c>
      <c r="R26585">
        <v>61.5</v>
      </c>
      <c r="S26585">
        <v>60.689999</v>
      </c>
      <c r="T26585">
        <v>61.369999</v>
      </c>
      <c r="U26585">
        <v>60.695838999999999</v>
      </c>
      <c r="V26585">
        <v>206500</v>
      </c>
      <c r="W26585" s="9" t="str">
        <f t="shared" si="419"/>
        <v>NWE</v>
      </c>
    </row>
    <row r="26586" spans="15:23">
      <c r="O26586" t="s">
        <v>126</v>
      </c>
      <c r="P26586" s="13">
        <v>44719</v>
      </c>
      <c r="Q26586">
        <v>61.049999</v>
      </c>
      <c r="R26586">
        <v>61.689999</v>
      </c>
      <c r="S26586">
        <v>60.630001</v>
      </c>
      <c r="T26586">
        <v>61.68</v>
      </c>
      <c r="U26586">
        <v>61.002434000000001</v>
      </c>
      <c r="V26586">
        <v>205100</v>
      </c>
      <c r="W26586" s="9" t="str">
        <f t="shared" si="419"/>
        <v>NWE</v>
      </c>
    </row>
    <row r="26587" spans="15:23">
      <c r="O26587" t="s">
        <v>126</v>
      </c>
      <c r="P26587" s="13">
        <v>44720</v>
      </c>
      <c r="Q26587">
        <v>61.57</v>
      </c>
      <c r="R26587">
        <v>61.630001</v>
      </c>
      <c r="S26587">
        <v>60.580002</v>
      </c>
      <c r="T26587">
        <v>60.580002</v>
      </c>
      <c r="U26587">
        <v>59.914520000000003</v>
      </c>
      <c r="V26587">
        <v>198600</v>
      </c>
      <c r="W26587" s="9" t="str">
        <f t="shared" si="419"/>
        <v>NWE</v>
      </c>
    </row>
    <row r="26588" spans="15:23">
      <c r="O26588" t="s">
        <v>126</v>
      </c>
      <c r="P26588" s="13">
        <v>44721</v>
      </c>
      <c r="Q26588">
        <v>60.549999</v>
      </c>
      <c r="R26588">
        <v>60.970001000000003</v>
      </c>
      <c r="S26588">
        <v>59.650002000000001</v>
      </c>
      <c r="T26588">
        <v>59.759998000000003</v>
      </c>
      <c r="U26588">
        <v>59.103523000000003</v>
      </c>
      <c r="V26588">
        <v>183600</v>
      </c>
      <c r="W26588" s="9" t="str">
        <f t="shared" si="419"/>
        <v>NWE</v>
      </c>
    </row>
    <row r="26589" spans="15:23">
      <c r="O26589" t="s">
        <v>126</v>
      </c>
      <c r="P26589" s="13">
        <v>44722</v>
      </c>
      <c r="Q26589">
        <v>59.220001000000003</v>
      </c>
      <c r="R26589">
        <v>60.34</v>
      </c>
      <c r="S26589">
        <v>58.970001000000003</v>
      </c>
      <c r="T26589">
        <v>59.82</v>
      </c>
      <c r="U26589">
        <v>59.162864999999996</v>
      </c>
      <c r="V26589">
        <v>204700</v>
      </c>
      <c r="W26589" s="9" t="str">
        <f t="shared" si="419"/>
        <v>NWE</v>
      </c>
    </row>
    <row r="26590" spans="15:23">
      <c r="O26590" t="s">
        <v>126</v>
      </c>
      <c r="P26590" s="13">
        <v>44725</v>
      </c>
      <c r="Q26590">
        <v>59.459999000000003</v>
      </c>
      <c r="R26590">
        <v>59.549999</v>
      </c>
      <c r="S26590">
        <v>57</v>
      </c>
      <c r="T26590">
        <v>57.349997999999999</v>
      </c>
      <c r="U26590">
        <v>56.719996999999999</v>
      </c>
      <c r="V26590">
        <v>302100</v>
      </c>
      <c r="W26590" s="9" t="str">
        <f t="shared" si="419"/>
        <v>NWE</v>
      </c>
    </row>
    <row r="26591" spans="15:23">
      <c r="O26591" t="s">
        <v>126</v>
      </c>
      <c r="P26591" s="13">
        <v>44726</v>
      </c>
      <c r="Q26591">
        <v>56.639999000000003</v>
      </c>
      <c r="R26591">
        <v>56.82</v>
      </c>
      <c r="S26591">
        <v>54.349997999999999</v>
      </c>
      <c r="T26591">
        <v>55.259998000000003</v>
      </c>
      <c r="U26591">
        <v>55.259998000000003</v>
      </c>
      <c r="V26591">
        <v>434600</v>
      </c>
      <c r="W26591" s="9" t="str">
        <f t="shared" si="419"/>
        <v>NWE</v>
      </c>
    </row>
    <row r="26592" spans="15:23">
      <c r="O26592" t="s">
        <v>126</v>
      </c>
      <c r="P26592" s="13">
        <v>44727</v>
      </c>
      <c r="Q26592">
        <v>55.82</v>
      </c>
      <c r="R26592">
        <v>56.900002000000001</v>
      </c>
      <c r="S26592">
        <v>55.18</v>
      </c>
      <c r="T26592">
        <v>56.169998</v>
      </c>
      <c r="U26592">
        <v>56.169998</v>
      </c>
      <c r="V26592">
        <v>319200</v>
      </c>
      <c r="W26592" s="9" t="str">
        <f t="shared" si="419"/>
        <v>NWE</v>
      </c>
    </row>
    <row r="26593" spans="15:23">
      <c r="O26593" t="s">
        <v>126</v>
      </c>
      <c r="P26593" s="13">
        <v>44728</v>
      </c>
      <c r="Q26593">
        <v>55.619999</v>
      </c>
      <c r="R26593">
        <v>55.619999</v>
      </c>
      <c r="S26593">
        <v>54.419998</v>
      </c>
      <c r="T26593">
        <v>55.009998000000003</v>
      </c>
      <c r="U26593">
        <v>55.009998000000003</v>
      </c>
      <c r="V26593">
        <v>350200</v>
      </c>
      <c r="W26593" s="9" t="str">
        <f t="shared" si="419"/>
        <v>NWE</v>
      </c>
    </row>
    <row r="26594" spans="15:23">
      <c r="O26594" t="s">
        <v>126</v>
      </c>
      <c r="P26594" s="13">
        <v>44729</v>
      </c>
      <c r="Q26594">
        <v>56.759998000000003</v>
      </c>
      <c r="R26594">
        <v>56.759998000000003</v>
      </c>
      <c r="S26594">
        <v>54.349997999999999</v>
      </c>
      <c r="T26594">
        <v>54.580002</v>
      </c>
      <c r="U26594">
        <v>54.580002</v>
      </c>
      <c r="V26594">
        <v>454300</v>
      </c>
      <c r="W26594" s="9" t="str">
        <f t="shared" si="419"/>
        <v>NWE</v>
      </c>
    </row>
    <row r="26595" spans="15:23">
      <c r="O26595" t="s">
        <v>126</v>
      </c>
      <c r="P26595" s="13">
        <v>44733</v>
      </c>
      <c r="Q26595">
        <v>54.73</v>
      </c>
      <c r="R26595">
        <v>55.23</v>
      </c>
      <c r="S26595">
        <v>54.279998999999997</v>
      </c>
      <c r="T26595">
        <v>54.93</v>
      </c>
      <c r="U26595">
        <v>54.93</v>
      </c>
      <c r="V26595">
        <v>270800</v>
      </c>
      <c r="W26595" s="9" t="str">
        <f t="shared" si="419"/>
        <v>NWE</v>
      </c>
    </row>
    <row r="26596" spans="15:23">
      <c r="O26596" t="s">
        <v>126</v>
      </c>
      <c r="P26596" s="13">
        <v>44734</v>
      </c>
      <c r="Q26596">
        <v>54.709999000000003</v>
      </c>
      <c r="R26596">
        <v>56.299999</v>
      </c>
      <c r="S26596">
        <v>54.650002000000001</v>
      </c>
      <c r="T26596">
        <v>55.970001000000003</v>
      </c>
      <c r="U26596">
        <v>55.970001000000003</v>
      </c>
      <c r="V26596">
        <v>297700</v>
      </c>
      <c r="W26596" s="9" t="str">
        <f t="shared" si="419"/>
        <v>NWE</v>
      </c>
    </row>
    <row r="26597" spans="15:23">
      <c r="O26597" t="s">
        <v>126</v>
      </c>
      <c r="P26597" s="13">
        <v>44735</v>
      </c>
      <c r="Q26597">
        <v>56.060001</v>
      </c>
      <c r="R26597">
        <v>57.02</v>
      </c>
      <c r="S26597">
        <v>56.060001</v>
      </c>
      <c r="T26597">
        <v>56.91</v>
      </c>
      <c r="U26597">
        <v>56.91</v>
      </c>
      <c r="V26597">
        <v>255700</v>
      </c>
      <c r="W26597" s="9" t="str">
        <f t="shared" si="419"/>
        <v>NWE</v>
      </c>
    </row>
    <row r="26598" spans="15:23">
      <c r="O26598" t="s">
        <v>126</v>
      </c>
      <c r="P26598" s="13">
        <v>44736</v>
      </c>
      <c r="Q26598">
        <v>56.869999</v>
      </c>
      <c r="R26598">
        <v>58.77</v>
      </c>
      <c r="S26598">
        <v>56.009998000000003</v>
      </c>
      <c r="T26598">
        <v>58.060001</v>
      </c>
      <c r="U26598">
        <v>58.060001</v>
      </c>
      <c r="V26598">
        <v>488000</v>
      </c>
      <c r="W26598" s="9" t="str">
        <f t="shared" si="419"/>
        <v>NWE</v>
      </c>
    </row>
    <row r="26599" spans="15:23">
      <c r="O26599" t="s">
        <v>126</v>
      </c>
      <c r="P26599" s="13">
        <v>44739</v>
      </c>
      <c r="Q26599">
        <v>58.240001999999997</v>
      </c>
      <c r="R26599">
        <v>59.119999</v>
      </c>
      <c r="S26599">
        <v>57.959999000000003</v>
      </c>
      <c r="T26599">
        <v>58.93</v>
      </c>
      <c r="U26599">
        <v>58.93</v>
      </c>
      <c r="V26599">
        <v>258700</v>
      </c>
      <c r="W26599" s="9" t="str">
        <f t="shared" si="419"/>
        <v>NWE</v>
      </c>
    </row>
    <row r="26600" spans="15:23">
      <c r="O26600" t="s">
        <v>126</v>
      </c>
      <c r="P26600" s="13">
        <v>44740</v>
      </c>
      <c r="Q26600">
        <v>59.119999</v>
      </c>
      <c r="R26600">
        <v>59.549999</v>
      </c>
      <c r="S26600">
        <v>58.630001</v>
      </c>
      <c r="T26600">
        <v>58.849997999999999</v>
      </c>
      <c r="U26600">
        <v>58.849997999999999</v>
      </c>
      <c r="V26600">
        <v>259000</v>
      </c>
      <c r="W26600" s="9" t="str">
        <f t="shared" si="419"/>
        <v>NWE</v>
      </c>
    </row>
    <row r="26601" spans="15:23">
      <c r="O26601" t="s">
        <v>126</v>
      </c>
      <c r="P26601" s="13">
        <v>44741</v>
      </c>
      <c r="Q26601">
        <v>58.869999</v>
      </c>
      <c r="R26601">
        <v>59.27</v>
      </c>
      <c r="S26601">
        <v>58.16</v>
      </c>
      <c r="T26601">
        <v>58.84</v>
      </c>
      <c r="U26601">
        <v>58.84</v>
      </c>
      <c r="V26601">
        <v>316800</v>
      </c>
      <c r="W26601" s="9" t="str">
        <f t="shared" si="419"/>
        <v>NWE</v>
      </c>
    </row>
    <row r="26602" spans="15:23">
      <c r="O26602" t="s">
        <v>126</v>
      </c>
      <c r="P26602" s="13">
        <v>44742</v>
      </c>
      <c r="Q26602">
        <v>58.18</v>
      </c>
      <c r="R26602">
        <v>59.400002000000001</v>
      </c>
      <c r="S26602">
        <v>58.049999</v>
      </c>
      <c r="T26602">
        <v>58.93</v>
      </c>
      <c r="U26602">
        <v>58.93</v>
      </c>
      <c r="V26602">
        <v>224400</v>
      </c>
      <c r="W26602" s="9" t="str">
        <f t="shared" si="419"/>
        <v>NWE</v>
      </c>
    </row>
    <row r="26603" spans="15:23">
      <c r="O26603" t="s">
        <v>126</v>
      </c>
      <c r="P26603" s="13">
        <v>44743</v>
      </c>
      <c r="Q26603">
        <v>58.900002000000001</v>
      </c>
      <c r="R26603">
        <v>60.490001999999997</v>
      </c>
      <c r="S26603">
        <v>58.759998000000003</v>
      </c>
      <c r="T26603">
        <v>60.490001999999997</v>
      </c>
      <c r="U26603">
        <v>60.490001999999997</v>
      </c>
      <c r="V26603">
        <v>301400</v>
      </c>
      <c r="W26603" s="9" t="str">
        <f t="shared" si="419"/>
        <v>NWE</v>
      </c>
    </row>
    <row r="26604" spans="15:23">
      <c r="O26604" t="s">
        <v>126</v>
      </c>
      <c r="P26604" s="13">
        <v>44747</v>
      </c>
      <c r="Q26604">
        <v>59.900002000000001</v>
      </c>
      <c r="R26604">
        <v>60.139999000000003</v>
      </c>
      <c r="S26604">
        <v>56.099997999999999</v>
      </c>
      <c r="T26604">
        <v>57.540000999999997</v>
      </c>
      <c r="U26604">
        <v>57.540000999999997</v>
      </c>
      <c r="V26604">
        <v>292700</v>
      </c>
      <c r="W26604" s="9" t="str">
        <f t="shared" si="419"/>
        <v>NWE</v>
      </c>
    </row>
    <row r="26605" spans="15:23">
      <c r="O26605" t="s">
        <v>126</v>
      </c>
      <c r="P26605" s="13">
        <v>44748</v>
      </c>
      <c r="Q26605">
        <v>57.689999</v>
      </c>
      <c r="R26605">
        <v>58.57</v>
      </c>
      <c r="S26605">
        <v>57.029998999999997</v>
      </c>
      <c r="T26605">
        <v>58.130001</v>
      </c>
      <c r="U26605">
        <v>58.130001</v>
      </c>
      <c r="V26605">
        <v>220000</v>
      </c>
      <c r="W26605" s="9" t="str">
        <f t="shared" si="419"/>
        <v>NWE</v>
      </c>
    </row>
    <row r="26606" spans="15:23">
      <c r="O26606" t="s">
        <v>126</v>
      </c>
      <c r="P26606" s="13">
        <v>44749</v>
      </c>
      <c r="Q26606">
        <v>58.279998999999997</v>
      </c>
      <c r="R26606">
        <v>58.66</v>
      </c>
      <c r="S26606">
        <v>57.110000999999997</v>
      </c>
      <c r="T26606">
        <v>57.150002000000001</v>
      </c>
      <c r="U26606">
        <v>57.150002000000001</v>
      </c>
      <c r="V26606">
        <v>217100</v>
      </c>
      <c r="W26606" s="9" t="str">
        <f t="shared" si="419"/>
        <v>NWE</v>
      </c>
    </row>
    <row r="26607" spans="15:23">
      <c r="O26607" t="s">
        <v>126</v>
      </c>
      <c r="P26607" s="13">
        <v>44750</v>
      </c>
      <c r="Q26607">
        <v>57.279998999999997</v>
      </c>
      <c r="R26607">
        <v>57.369999</v>
      </c>
      <c r="S26607">
        <v>56.630001</v>
      </c>
      <c r="T26607">
        <v>56.84</v>
      </c>
      <c r="U26607">
        <v>56.84</v>
      </c>
      <c r="V26607">
        <v>180500</v>
      </c>
      <c r="W26607" s="9" t="str">
        <f t="shared" si="419"/>
        <v>NWE</v>
      </c>
    </row>
    <row r="26608" spans="15:23">
      <c r="O26608" t="s">
        <v>126</v>
      </c>
      <c r="P26608" s="13">
        <v>44753</v>
      </c>
      <c r="Q26608">
        <v>56.759998000000003</v>
      </c>
      <c r="R26608">
        <v>57.639999000000003</v>
      </c>
      <c r="S26608">
        <v>56.540000999999997</v>
      </c>
      <c r="T26608">
        <v>57.619999</v>
      </c>
      <c r="U26608">
        <v>57.619999</v>
      </c>
      <c r="V26608">
        <v>210500</v>
      </c>
      <c r="W26608" s="9" t="str">
        <f t="shared" si="419"/>
        <v>NWE</v>
      </c>
    </row>
    <row r="26609" spans="15:23">
      <c r="O26609" t="s">
        <v>126</v>
      </c>
      <c r="P26609" s="13">
        <v>44754</v>
      </c>
      <c r="Q26609">
        <v>57.41</v>
      </c>
      <c r="R26609">
        <v>58.169998</v>
      </c>
      <c r="S26609">
        <v>56.939999</v>
      </c>
      <c r="T26609">
        <v>57.369999</v>
      </c>
      <c r="U26609">
        <v>57.369999</v>
      </c>
      <c r="V26609">
        <v>188500</v>
      </c>
      <c r="W26609" s="9" t="str">
        <f t="shared" si="419"/>
        <v>NWE</v>
      </c>
    </row>
    <row r="26610" spans="15:23">
      <c r="O26610" t="s">
        <v>126</v>
      </c>
      <c r="P26610" s="13">
        <v>44755</v>
      </c>
      <c r="Q26610">
        <v>57.259998000000003</v>
      </c>
      <c r="R26610">
        <v>57.619999</v>
      </c>
      <c r="S26610">
        <v>56.68</v>
      </c>
      <c r="T26610">
        <v>56.869999</v>
      </c>
      <c r="U26610">
        <v>56.869999</v>
      </c>
      <c r="V26610">
        <v>152800</v>
      </c>
      <c r="W26610" s="9" t="str">
        <f t="shared" si="419"/>
        <v>NWE</v>
      </c>
    </row>
    <row r="26611" spans="15:23">
      <c r="O26611" t="s">
        <v>126</v>
      </c>
      <c r="P26611" s="13">
        <v>44756</v>
      </c>
      <c r="Q26611">
        <v>56.099997999999999</v>
      </c>
      <c r="R26611">
        <v>57.150002000000001</v>
      </c>
      <c r="S26611">
        <v>55.91</v>
      </c>
      <c r="T26611">
        <v>57.060001</v>
      </c>
      <c r="U26611">
        <v>57.060001</v>
      </c>
      <c r="V26611">
        <v>212300</v>
      </c>
      <c r="W26611" s="9" t="str">
        <f t="shared" si="419"/>
        <v>NWE</v>
      </c>
    </row>
    <row r="26612" spans="15:23">
      <c r="O26612" t="s">
        <v>126</v>
      </c>
      <c r="P26612" s="13">
        <v>44757</v>
      </c>
      <c r="Q26612">
        <v>57.709999000000003</v>
      </c>
      <c r="R26612">
        <v>57.709999000000003</v>
      </c>
      <c r="S26612">
        <v>56.279998999999997</v>
      </c>
      <c r="T26612">
        <v>57.290000999999997</v>
      </c>
      <c r="U26612">
        <v>57.290000999999997</v>
      </c>
      <c r="V26612">
        <v>191100</v>
      </c>
      <c r="W26612" s="9" t="str">
        <f t="shared" si="419"/>
        <v>NWE</v>
      </c>
    </row>
    <row r="26613" spans="15:23">
      <c r="O26613" t="s">
        <v>126</v>
      </c>
      <c r="P26613" s="13">
        <v>44760</v>
      </c>
      <c r="Q26613">
        <v>57.209999000000003</v>
      </c>
      <c r="R26613">
        <v>57.209999000000003</v>
      </c>
      <c r="S26613">
        <v>56.060001</v>
      </c>
      <c r="T26613">
        <v>56.119999</v>
      </c>
      <c r="U26613">
        <v>56.119999</v>
      </c>
      <c r="V26613">
        <v>198100</v>
      </c>
      <c r="W26613" s="9" t="str">
        <f t="shared" si="419"/>
        <v>NWE</v>
      </c>
    </row>
    <row r="26614" spans="15:23">
      <c r="O26614" t="s">
        <v>126</v>
      </c>
      <c r="P26614" s="13">
        <v>44761</v>
      </c>
      <c r="Q26614">
        <v>57.029998999999997</v>
      </c>
      <c r="R26614">
        <v>57.029998999999997</v>
      </c>
      <c r="S26614">
        <v>56.220001000000003</v>
      </c>
      <c r="T26614">
        <v>56.639999000000003</v>
      </c>
      <c r="U26614">
        <v>56.639999000000003</v>
      </c>
      <c r="V26614">
        <v>185400</v>
      </c>
      <c r="W26614" s="9" t="str">
        <f t="shared" si="419"/>
        <v>NWE</v>
      </c>
    </row>
    <row r="26615" spans="15:23">
      <c r="O26615" t="s">
        <v>126</v>
      </c>
      <c r="P26615" s="13">
        <v>44762</v>
      </c>
      <c r="Q26615">
        <v>56.43</v>
      </c>
      <c r="R26615">
        <v>56.43</v>
      </c>
      <c r="S26615">
        <v>55.009998000000003</v>
      </c>
      <c r="T26615">
        <v>55.110000999999997</v>
      </c>
      <c r="U26615">
        <v>55.110000999999997</v>
      </c>
      <c r="V26615">
        <v>421400</v>
      </c>
      <c r="W26615" s="9" t="str">
        <f t="shared" si="419"/>
        <v>NWE</v>
      </c>
    </row>
    <row r="26616" spans="15:23">
      <c r="O26616" t="s">
        <v>126</v>
      </c>
      <c r="P26616" s="13">
        <v>44763</v>
      </c>
      <c r="Q26616">
        <v>54.950001</v>
      </c>
      <c r="R26616">
        <v>54.950001</v>
      </c>
      <c r="S26616">
        <v>53.740001999999997</v>
      </c>
      <c r="T26616">
        <v>54.119999</v>
      </c>
      <c r="U26616">
        <v>54.119999</v>
      </c>
      <c r="V26616">
        <v>578200</v>
      </c>
      <c r="W26616" s="9" t="str">
        <f t="shared" si="419"/>
        <v>NWE</v>
      </c>
    </row>
    <row r="26617" spans="15:23">
      <c r="O26617" t="s">
        <v>126</v>
      </c>
      <c r="P26617" s="13">
        <v>44764</v>
      </c>
      <c r="Q26617">
        <v>54.459999000000003</v>
      </c>
      <c r="R26617">
        <v>54.720001000000003</v>
      </c>
      <c r="S26617">
        <v>54.119999</v>
      </c>
      <c r="T26617">
        <v>54.5</v>
      </c>
      <c r="U26617">
        <v>54.5</v>
      </c>
      <c r="V26617">
        <v>438800</v>
      </c>
      <c r="W26617" s="9" t="str">
        <f t="shared" si="419"/>
        <v>NWE</v>
      </c>
    </row>
    <row r="26618" spans="15:23">
      <c r="O26618" t="s">
        <v>126</v>
      </c>
      <c r="P26618" s="13">
        <v>44767</v>
      </c>
      <c r="Q26618">
        <v>54.93</v>
      </c>
      <c r="R26618">
        <v>55.73</v>
      </c>
      <c r="S26618">
        <v>54.650002000000001</v>
      </c>
      <c r="T26618">
        <v>55.369999</v>
      </c>
      <c r="U26618">
        <v>55.369999</v>
      </c>
      <c r="V26618">
        <v>487600</v>
      </c>
      <c r="W26618" s="9" t="str">
        <f t="shared" si="419"/>
        <v>NWE</v>
      </c>
    </row>
    <row r="26619" spans="15:23">
      <c r="O26619" t="s">
        <v>126</v>
      </c>
      <c r="P26619" s="13">
        <v>44768</v>
      </c>
      <c r="Q26619">
        <v>55.759998000000003</v>
      </c>
      <c r="R26619">
        <v>55.779998999999997</v>
      </c>
      <c r="S26619">
        <v>55.189999</v>
      </c>
      <c r="T26619">
        <v>55.25</v>
      </c>
      <c r="U26619">
        <v>55.25</v>
      </c>
      <c r="V26619">
        <v>727900</v>
      </c>
      <c r="W26619" s="9" t="str">
        <f t="shared" si="419"/>
        <v>NWE</v>
      </c>
    </row>
    <row r="26620" spans="15:23">
      <c r="O26620" t="s">
        <v>126</v>
      </c>
      <c r="P26620" s="13">
        <v>44769</v>
      </c>
      <c r="Q26620">
        <v>55.16</v>
      </c>
      <c r="R26620">
        <v>55.490001999999997</v>
      </c>
      <c r="S26620">
        <v>54.68</v>
      </c>
      <c r="T26620">
        <v>55.080002</v>
      </c>
      <c r="U26620">
        <v>55.080002</v>
      </c>
      <c r="V26620">
        <v>553100</v>
      </c>
      <c r="W26620" s="9" t="str">
        <f t="shared" si="419"/>
        <v>NWE</v>
      </c>
    </row>
    <row r="26621" spans="15:23">
      <c r="O26621" t="s">
        <v>126</v>
      </c>
      <c r="P26621" s="13">
        <v>44770</v>
      </c>
      <c r="Q26621">
        <v>56</v>
      </c>
      <c r="R26621">
        <v>56.259998000000003</v>
      </c>
      <c r="S26621">
        <v>55.200001</v>
      </c>
      <c r="T26621">
        <v>55.849997999999999</v>
      </c>
      <c r="U26621">
        <v>55.849997999999999</v>
      </c>
      <c r="V26621">
        <v>491700</v>
      </c>
      <c r="W26621" s="9" t="str">
        <f t="shared" si="419"/>
        <v>NWE</v>
      </c>
    </row>
    <row r="26622" spans="15:23">
      <c r="O26622" t="s">
        <v>126</v>
      </c>
      <c r="P26622" s="13">
        <v>44771</v>
      </c>
      <c r="Q26622">
        <v>56.099997999999999</v>
      </c>
      <c r="R26622">
        <v>56.169998</v>
      </c>
      <c r="S26622">
        <v>55.34</v>
      </c>
      <c r="T26622">
        <v>55.450001</v>
      </c>
      <c r="U26622">
        <v>55.450001</v>
      </c>
      <c r="V26622">
        <v>591700</v>
      </c>
      <c r="W26622" s="9" t="str">
        <f t="shared" si="419"/>
        <v>NWE</v>
      </c>
    </row>
    <row r="26623" spans="15:23">
      <c r="O26623" t="s">
        <v>126</v>
      </c>
      <c r="P26623" s="13">
        <v>44774</v>
      </c>
      <c r="Q26623">
        <v>55.09</v>
      </c>
      <c r="R26623">
        <v>55.279998999999997</v>
      </c>
      <c r="S26623">
        <v>54.200001</v>
      </c>
      <c r="T26623">
        <v>54.32</v>
      </c>
      <c r="U26623">
        <v>54.32</v>
      </c>
      <c r="V26623">
        <v>842400</v>
      </c>
      <c r="W26623" s="9" t="str">
        <f t="shared" si="419"/>
        <v>NWE</v>
      </c>
    </row>
    <row r="26624" spans="15:23">
      <c r="O26624" t="s">
        <v>123</v>
      </c>
      <c r="P26624" s="13">
        <v>40911</v>
      </c>
      <c r="Q26624">
        <v>28.77</v>
      </c>
      <c r="R26624">
        <v>28.77</v>
      </c>
      <c r="S26624">
        <v>27.790001</v>
      </c>
      <c r="T26624">
        <v>27.834999</v>
      </c>
      <c r="U26624">
        <v>18.832729</v>
      </c>
      <c r="V26624">
        <v>607000</v>
      </c>
      <c r="W26624" s="9" t="str">
        <f t="shared" si="419"/>
        <v>OGE</v>
      </c>
    </row>
    <row r="26625" spans="15:23">
      <c r="O26625" t="s">
        <v>123</v>
      </c>
      <c r="P26625" s="13">
        <v>40912</v>
      </c>
      <c r="Q26625">
        <v>27.85</v>
      </c>
      <c r="R26625">
        <v>28.024999999999999</v>
      </c>
      <c r="S26625">
        <v>27.815000999999999</v>
      </c>
      <c r="T26625">
        <v>27.965</v>
      </c>
      <c r="U26625">
        <v>18.920687000000001</v>
      </c>
      <c r="V26625">
        <v>630800</v>
      </c>
      <c r="W26625" s="9" t="str">
        <f t="shared" si="419"/>
        <v>OGE</v>
      </c>
    </row>
    <row r="26626" spans="15:23">
      <c r="O26626" t="s">
        <v>123</v>
      </c>
      <c r="P26626" s="13">
        <v>40913</v>
      </c>
      <c r="Q26626">
        <v>27.889999</v>
      </c>
      <c r="R26626">
        <v>28.084999</v>
      </c>
      <c r="S26626">
        <v>27.75</v>
      </c>
      <c r="T26626">
        <v>27.975000000000001</v>
      </c>
      <c r="U26626">
        <v>18.927455999999999</v>
      </c>
      <c r="V26626">
        <v>869400</v>
      </c>
      <c r="W26626" s="9" t="str">
        <f t="shared" si="419"/>
        <v>OGE</v>
      </c>
    </row>
    <row r="26627" spans="15:23">
      <c r="O26627" t="s">
        <v>123</v>
      </c>
      <c r="P26627" s="13">
        <v>40914</v>
      </c>
      <c r="Q26627">
        <v>27.809999000000001</v>
      </c>
      <c r="R26627">
        <v>27.93</v>
      </c>
      <c r="S26627">
        <v>27.655000999999999</v>
      </c>
      <c r="T26627">
        <v>27.68</v>
      </c>
      <c r="U26627">
        <v>18.860337999999999</v>
      </c>
      <c r="V26627">
        <v>883600</v>
      </c>
      <c r="W26627" s="9" t="str">
        <f t="shared" si="419"/>
        <v>OGE</v>
      </c>
    </row>
    <row r="26628" spans="15:23">
      <c r="O26628" t="s">
        <v>123</v>
      </c>
      <c r="P26628" s="13">
        <v>40917</v>
      </c>
      <c r="Q26628">
        <v>27.695</v>
      </c>
      <c r="R26628">
        <v>27.995000999999998</v>
      </c>
      <c r="S26628">
        <v>27.57</v>
      </c>
      <c r="T26628">
        <v>27.879999000000002</v>
      </c>
      <c r="U26628">
        <v>18.996607000000001</v>
      </c>
      <c r="V26628">
        <v>917800</v>
      </c>
      <c r="W26628" s="9" t="str">
        <f t="shared" si="419"/>
        <v>OGE</v>
      </c>
    </row>
    <row r="26629" spans="15:23">
      <c r="O26629" t="s">
        <v>123</v>
      </c>
      <c r="P26629" s="13">
        <v>40918</v>
      </c>
      <c r="Q26629">
        <v>28</v>
      </c>
      <c r="R26629">
        <v>28.135000000000002</v>
      </c>
      <c r="S26629">
        <v>27.860001</v>
      </c>
      <c r="T26629">
        <v>27.950001</v>
      </c>
      <c r="U26629">
        <v>19.044312000000001</v>
      </c>
      <c r="V26629">
        <v>826000</v>
      </c>
      <c r="W26629" s="9" t="str">
        <f t="shared" ref="W26629:W26692" si="420">IFERROR(VLOOKUP(O26629,$B$4:$B$17,1,FALSE),"Delete")</f>
        <v>OGE</v>
      </c>
    </row>
    <row r="26630" spans="15:23">
      <c r="O26630" t="s">
        <v>123</v>
      </c>
      <c r="P26630" s="13">
        <v>40919</v>
      </c>
      <c r="Q26630">
        <v>27.834999</v>
      </c>
      <c r="R26630">
        <v>28.07</v>
      </c>
      <c r="S26630">
        <v>27.83</v>
      </c>
      <c r="T26630">
        <v>27.864999999999998</v>
      </c>
      <c r="U26630">
        <v>18.986387000000001</v>
      </c>
      <c r="V26630">
        <v>482600</v>
      </c>
      <c r="W26630" s="9" t="str">
        <f t="shared" si="420"/>
        <v>OGE</v>
      </c>
    </row>
    <row r="26631" spans="15:23">
      <c r="O26631" t="s">
        <v>123</v>
      </c>
      <c r="P26631" s="13">
        <v>40920</v>
      </c>
      <c r="Q26631">
        <v>27.969999000000001</v>
      </c>
      <c r="R26631">
        <v>28.004999000000002</v>
      </c>
      <c r="S26631">
        <v>27.68</v>
      </c>
      <c r="T26631">
        <v>27.75</v>
      </c>
      <c r="U26631">
        <v>18.908031000000001</v>
      </c>
      <c r="V26631">
        <v>914600</v>
      </c>
      <c r="W26631" s="9" t="str">
        <f t="shared" si="420"/>
        <v>OGE</v>
      </c>
    </row>
    <row r="26632" spans="15:23">
      <c r="O26632" t="s">
        <v>123</v>
      </c>
      <c r="P26632" s="13">
        <v>40921</v>
      </c>
      <c r="Q26632">
        <v>27.719999000000001</v>
      </c>
      <c r="R26632">
        <v>27.799999</v>
      </c>
      <c r="S26632">
        <v>27.48</v>
      </c>
      <c r="T26632">
        <v>27.684999000000001</v>
      </c>
      <c r="U26632">
        <v>18.863738999999999</v>
      </c>
      <c r="V26632">
        <v>1416200</v>
      </c>
      <c r="W26632" s="9" t="str">
        <f t="shared" si="420"/>
        <v>OGE</v>
      </c>
    </row>
    <row r="26633" spans="15:23">
      <c r="O26633" t="s">
        <v>123</v>
      </c>
      <c r="P26633" s="13">
        <v>40925</v>
      </c>
      <c r="Q26633">
        <v>27.915001</v>
      </c>
      <c r="R26633">
        <v>28.035</v>
      </c>
      <c r="S26633">
        <v>27.545000000000002</v>
      </c>
      <c r="T26633">
        <v>27.68</v>
      </c>
      <c r="U26633">
        <v>18.860337999999999</v>
      </c>
      <c r="V26633">
        <v>1041600</v>
      </c>
      <c r="W26633" s="9" t="str">
        <f t="shared" si="420"/>
        <v>OGE</v>
      </c>
    </row>
    <row r="26634" spans="15:23">
      <c r="O26634" t="s">
        <v>123</v>
      </c>
      <c r="P26634" s="13">
        <v>40926</v>
      </c>
      <c r="Q26634">
        <v>27.719999000000001</v>
      </c>
      <c r="R26634">
        <v>27.815000999999999</v>
      </c>
      <c r="S26634">
        <v>27.565000999999999</v>
      </c>
      <c r="T26634">
        <v>27.77</v>
      </c>
      <c r="U26634">
        <v>18.921661</v>
      </c>
      <c r="V26634">
        <v>1033600</v>
      </c>
      <c r="W26634" s="9" t="str">
        <f t="shared" si="420"/>
        <v>OGE</v>
      </c>
    </row>
    <row r="26635" spans="15:23">
      <c r="O26635" t="s">
        <v>123</v>
      </c>
      <c r="P26635" s="13">
        <v>40927</v>
      </c>
      <c r="Q26635">
        <v>27.815000999999999</v>
      </c>
      <c r="R26635">
        <v>27.834999</v>
      </c>
      <c r="S26635">
        <v>27.684999000000001</v>
      </c>
      <c r="T26635">
        <v>27.75</v>
      </c>
      <c r="U26635">
        <v>18.908031000000001</v>
      </c>
      <c r="V26635">
        <v>1012600</v>
      </c>
      <c r="W26635" s="9" t="str">
        <f t="shared" si="420"/>
        <v>OGE</v>
      </c>
    </row>
    <row r="26636" spans="15:23">
      <c r="O26636" t="s">
        <v>123</v>
      </c>
      <c r="P26636" s="13">
        <v>40928</v>
      </c>
      <c r="Q26636">
        <v>27.745000999999998</v>
      </c>
      <c r="R26636">
        <v>27.895</v>
      </c>
      <c r="S26636">
        <v>27.639999</v>
      </c>
      <c r="T26636">
        <v>27.75</v>
      </c>
      <c r="U26636">
        <v>18.908031000000001</v>
      </c>
      <c r="V26636">
        <v>729800</v>
      </c>
      <c r="W26636" s="9" t="str">
        <f t="shared" si="420"/>
        <v>OGE</v>
      </c>
    </row>
    <row r="26637" spans="15:23">
      <c r="O26637" t="s">
        <v>123</v>
      </c>
      <c r="P26637" s="13">
        <v>40931</v>
      </c>
      <c r="Q26637">
        <v>27.84</v>
      </c>
      <c r="R26637">
        <v>28.174999</v>
      </c>
      <c r="S26637">
        <v>27.709999</v>
      </c>
      <c r="T26637">
        <v>27.790001</v>
      </c>
      <c r="U26637">
        <v>18.935293000000001</v>
      </c>
      <c r="V26637">
        <v>664600</v>
      </c>
      <c r="W26637" s="9" t="str">
        <f t="shared" si="420"/>
        <v>OGE</v>
      </c>
    </row>
    <row r="26638" spans="15:23">
      <c r="O26638" t="s">
        <v>123</v>
      </c>
      <c r="P26638" s="13">
        <v>40932</v>
      </c>
      <c r="Q26638">
        <v>27.674999</v>
      </c>
      <c r="R26638">
        <v>27.75</v>
      </c>
      <c r="S26638">
        <v>27.51</v>
      </c>
      <c r="T26638">
        <v>27.65</v>
      </c>
      <c r="U26638">
        <v>18.839887999999998</v>
      </c>
      <c r="V26638">
        <v>450400</v>
      </c>
      <c r="W26638" s="9" t="str">
        <f t="shared" si="420"/>
        <v>OGE</v>
      </c>
    </row>
    <row r="26639" spans="15:23">
      <c r="O26639" t="s">
        <v>123</v>
      </c>
      <c r="P26639" s="13">
        <v>40933</v>
      </c>
      <c r="Q26639">
        <v>27.5</v>
      </c>
      <c r="R26639">
        <v>27.51</v>
      </c>
      <c r="S26639">
        <v>26.665001</v>
      </c>
      <c r="T26639">
        <v>27.195</v>
      </c>
      <c r="U26639">
        <v>18.529871</v>
      </c>
      <c r="V26639">
        <v>3199600</v>
      </c>
      <c r="W26639" s="9" t="str">
        <f t="shared" si="420"/>
        <v>OGE</v>
      </c>
    </row>
    <row r="26640" spans="15:23">
      <c r="O26640" t="s">
        <v>123</v>
      </c>
      <c r="P26640" s="13">
        <v>40934</v>
      </c>
      <c r="Q26640">
        <v>27.15</v>
      </c>
      <c r="R26640">
        <v>27.325001</v>
      </c>
      <c r="S26640">
        <v>26.75</v>
      </c>
      <c r="T26640">
        <v>27.030000999999999</v>
      </c>
      <c r="U26640">
        <v>18.417448</v>
      </c>
      <c r="V26640">
        <v>1551800</v>
      </c>
      <c r="W26640" s="9" t="str">
        <f t="shared" si="420"/>
        <v>OGE</v>
      </c>
    </row>
    <row r="26641" spans="15:23">
      <c r="O26641" t="s">
        <v>123</v>
      </c>
      <c r="P26641" s="13">
        <v>40935</v>
      </c>
      <c r="Q26641">
        <v>27.01</v>
      </c>
      <c r="R26641">
        <v>27.165001</v>
      </c>
      <c r="S26641">
        <v>26.76</v>
      </c>
      <c r="T26641">
        <v>26.84</v>
      </c>
      <c r="U26641">
        <v>18.287987000000001</v>
      </c>
      <c r="V26641">
        <v>870400</v>
      </c>
      <c r="W26641" s="9" t="str">
        <f t="shared" si="420"/>
        <v>OGE</v>
      </c>
    </row>
    <row r="26642" spans="15:23">
      <c r="O26642" t="s">
        <v>123</v>
      </c>
      <c r="P26642" s="13">
        <v>40938</v>
      </c>
      <c r="Q26642">
        <v>26.745000999999998</v>
      </c>
      <c r="R26642">
        <v>26.774999999999999</v>
      </c>
      <c r="S26642">
        <v>26.200001</v>
      </c>
      <c r="T26642">
        <v>26.290001</v>
      </c>
      <c r="U26642">
        <v>17.913229000000001</v>
      </c>
      <c r="V26642">
        <v>2286200</v>
      </c>
      <c r="W26642" s="9" t="str">
        <f t="shared" si="420"/>
        <v>OGE</v>
      </c>
    </row>
    <row r="26643" spans="15:23">
      <c r="O26643" t="s">
        <v>123</v>
      </c>
      <c r="P26643" s="13">
        <v>40939</v>
      </c>
      <c r="Q26643">
        <v>26.43</v>
      </c>
      <c r="R26643">
        <v>26.5</v>
      </c>
      <c r="S26643">
        <v>26.364999999999998</v>
      </c>
      <c r="T26643">
        <v>26.43</v>
      </c>
      <c r="U26643">
        <v>18.008627000000001</v>
      </c>
      <c r="V26643">
        <v>1085400</v>
      </c>
      <c r="W26643" s="9" t="str">
        <f t="shared" si="420"/>
        <v>OGE</v>
      </c>
    </row>
    <row r="26644" spans="15:23">
      <c r="O26644" t="s">
        <v>123</v>
      </c>
      <c r="P26644" s="13">
        <v>40940</v>
      </c>
      <c r="Q26644">
        <v>26.540001</v>
      </c>
      <c r="R26644">
        <v>26.875</v>
      </c>
      <c r="S26644">
        <v>26.5</v>
      </c>
      <c r="T26644">
        <v>26.875</v>
      </c>
      <c r="U26644">
        <v>18.311834000000001</v>
      </c>
      <c r="V26644">
        <v>1079400</v>
      </c>
      <c r="W26644" s="9" t="str">
        <f t="shared" si="420"/>
        <v>OGE</v>
      </c>
    </row>
    <row r="26645" spans="15:23">
      <c r="O26645" t="s">
        <v>123</v>
      </c>
      <c r="P26645" s="13">
        <v>40941</v>
      </c>
      <c r="Q26645">
        <v>26.844999000000001</v>
      </c>
      <c r="R26645">
        <v>26.895</v>
      </c>
      <c r="S26645">
        <v>26.530000999999999</v>
      </c>
      <c r="T26645">
        <v>26.584999</v>
      </c>
      <c r="U26645">
        <v>18.114235000000001</v>
      </c>
      <c r="V26645">
        <v>888800</v>
      </c>
      <c r="W26645" s="9" t="str">
        <f t="shared" si="420"/>
        <v>OGE</v>
      </c>
    </row>
    <row r="26646" spans="15:23">
      <c r="O26646" t="s">
        <v>123</v>
      </c>
      <c r="P26646" s="13">
        <v>40942</v>
      </c>
      <c r="Q26646">
        <v>26.805</v>
      </c>
      <c r="R26646">
        <v>26.844999000000001</v>
      </c>
      <c r="S26646">
        <v>26.565000999999999</v>
      </c>
      <c r="T26646">
        <v>26.614999999999998</v>
      </c>
      <c r="U26646">
        <v>18.134674</v>
      </c>
      <c r="V26646">
        <v>665600</v>
      </c>
      <c r="W26646" s="9" t="str">
        <f t="shared" si="420"/>
        <v>OGE</v>
      </c>
    </row>
    <row r="26647" spans="15:23">
      <c r="O26647" t="s">
        <v>123</v>
      </c>
      <c r="P26647" s="13">
        <v>40945</v>
      </c>
      <c r="Q26647">
        <v>26.504999000000002</v>
      </c>
      <c r="R26647">
        <v>26.719999000000001</v>
      </c>
      <c r="S26647">
        <v>26.459999</v>
      </c>
      <c r="T26647">
        <v>26.635000000000002</v>
      </c>
      <c r="U26647">
        <v>18.148302000000001</v>
      </c>
      <c r="V26647">
        <v>800800</v>
      </c>
      <c r="W26647" s="9" t="str">
        <f t="shared" si="420"/>
        <v>OGE</v>
      </c>
    </row>
    <row r="26648" spans="15:23">
      <c r="O26648" t="s">
        <v>123</v>
      </c>
      <c r="P26648" s="13">
        <v>40946</v>
      </c>
      <c r="Q26648">
        <v>26.504999000000002</v>
      </c>
      <c r="R26648">
        <v>26.905000999999999</v>
      </c>
      <c r="S26648">
        <v>26.415001</v>
      </c>
      <c r="T26648">
        <v>26.774999999999999</v>
      </c>
      <c r="U26648">
        <v>18.2437</v>
      </c>
      <c r="V26648">
        <v>1153400</v>
      </c>
      <c r="W26648" s="9" t="str">
        <f t="shared" si="420"/>
        <v>OGE</v>
      </c>
    </row>
    <row r="26649" spans="15:23">
      <c r="O26649" t="s">
        <v>123</v>
      </c>
      <c r="P26649" s="13">
        <v>40947</v>
      </c>
      <c r="Q26649">
        <v>26.74</v>
      </c>
      <c r="R26649">
        <v>26.889999</v>
      </c>
      <c r="S26649">
        <v>26.440000999999999</v>
      </c>
      <c r="T26649">
        <v>26.620000999999998</v>
      </c>
      <c r="U26649">
        <v>18.138092</v>
      </c>
      <c r="V26649">
        <v>739800</v>
      </c>
      <c r="W26649" s="9" t="str">
        <f t="shared" si="420"/>
        <v>OGE</v>
      </c>
    </row>
    <row r="26650" spans="15:23">
      <c r="O26650" t="s">
        <v>123</v>
      </c>
      <c r="P26650" s="13">
        <v>40948</v>
      </c>
      <c r="Q26650">
        <v>26.65</v>
      </c>
      <c r="R26650">
        <v>26.780000999999999</v>
      </c>
      <c r="S26650">
        <v>26.415001</v>
      </c>
      <c r="T26650">
        <v>26.605</v>
      </c>
      <c r="U26650">
        <v>18.127860999999999</v>
      </c>
      <c r="V26650">
        <v>1079200</v>
      </c>
      <c r="W26650" s="9" t="str">
        <f t="shared" si="420"/>
        <v>OGE</v>
      </c>
    </row>
    <row r="26651" spans="15:23">
      <c r="O26651" t="s">
        <v>123</v>
      </c>
      <c r="P26651" s="13">
        <v>40949</v>
      </c>
      <c r="Q26651">
        <v>26.41</v>
      </c>
      <c r="R26651">
        <v>26.504999000000002</v>
      </c>
      <c r="S26651">
        <v>26.17</v>
      </c>
      <c r="T26651">
        <v>26.42</v>
      </c>
      <c r="U26651">
        <v>18.001804</v>
      </c>
      <c r="V26651">
        <v>761400</v>
      </c>
      <c r="W26651" s="9" t="str">
        <f t="shared" si="420"/>
        <v>OGE</v>
      </c>
    </row>
    <row r="26652" spans="15:23">
      <c r="O26652" t="s">
        <v>123</v>
      </c>
      <c r="P26652" s="13">
        <v>40952</v>
      </c>
      <c r="Q26652">
        <v>26.535</v>
      </c>
      <c r="R26652">
        <v>26.690000999999999</v>
      </c>
      <c r="S26652">
        <v>26.264999</v>
      </c>
      <c r="T26652">
        <v>26.445</v>
      </c>
      <c r="U26652">
        <v>18.018843</v>
      </c>
      <c r="V26652">
        <v>1787800</v>
      </c>
      <c r="W26652" s="9" t="str">
        <f t="shared" si="420"/>
        <v>OGE</v>
      </c>
    </row>
    <row r="26653" spans="15:23">
      <c r="O26653" t="s">
        <v>123</v>
      </c>
      <c r="P26653" s="13">
        <v>40953</v>
      </c>
      <c r="Q26653">
        <v>26.309999000000001</v>
      </c>
      <c r="R26653">
        <v>26.415001</v>
      </c>
      <c r="S26653">
        <v>26.055</v>
      </c>
      <c r="T26653">
        <v>26.184999000000001</v>
      </c>
      <c r="U26653">
        <v>17.841685999999999</v>
      </c>
      <c r="V26653">
        <v>1106400</v>
      </c>
      <c r="W26653" s="9" t="str">
        <f t="shared" si="420"/>
        <v>OGE</v>
      </c>
    </row>
    <row r="26654" spans="15:23">
      <c r="O26654" t="s">
        <v>123</v>
      </c>
      <c r="P26654" s="13">
        <v>40954</v>
      </c>
      <c r="Q26654">
        <v>26.315000999999999</v>
      </c>
      <c r="R26654">
        <v>26.4</v>
      </c>
      <c r="S26654">
        <v>26.049999</v>
      </c>
      <c r="T26654">
        <v>26.24</v>
      </c>
      <c r="U26654">
        <v>17.879158</v>
      </c>
      <c r="V26654">
        <v>1391000</v>
      </c>
      <c r="W26654" s="9" t="str">
        <f t="shared" si="420"/>
        <v>OGE</v>
      </c>
    </row>
    <row r="26655" spans="15:23">
      <c r="O26655" t="s">
        <v>123</v>
      </c>
      <c r="P26655" s="13">
        <v>40955</v>
      </c>
      <c r="Q26655">
        <v>26.325001</v>
      </c>
      <c r="R26655">
        <v>26.83</v>
      </c>
      <c r="S26655">
        <v>26.15</v>
      </c>
      <c r="T26655">
        <v>26.68</v>
      </c>
      <c r="U26655">
        <v>18.178967</v>
      </c>
      <c r="V26655">
        <v>1397400</v>
      </c>
      <c r="W26655" s="9" t="str">
        <f t="shared" si="420"/>
        <v>OGE</v>
      </c>
    </row>
    <row r="26656" spans="15:23">
      <c r="O26656" t="s">
        <v>123</v>
      </c>
      <c r="P26656" s="13">
        <v>40956</v>
      </c>
      <c r="Q26656">
        <v>26.545000000000002</v>
      </c>
      <c r="R26656">
        <v>27.235001</v>
      </c>
      <c r="S26656">
        <v>26.364999999999998</v>
      </c>
      <c r="T26656">
        <v>26.475000000000001</v>
      </c>
      <c r="U26656">
        <v>18.039286000000001</v>
      </c>
      <c r="V26656">
        <v>1935400</v>
      </c>
      <c r="W26656" s="9" t="str">
        <f t="shared" si="420"/>
        <v>OGE</v>
      </c>
    </row>
    <row r="26657" spans="15:23">
      <c r="O26657" t="s">
        <v>123</v>
      </c>
      <c r="P26657" s="13">
        <v>40960</v>
      </c>
      <c r="Q26657">
        <v>26.485001</v>
      </c>
      <c r="R26657">
        <v>26.504999000000002</v>
      </c>
      <c r="S26657">
        <v>26.004999000000002</v>
      </c>
      <c r="T26657">
        <v>26.059999000000001</v>
      </c>
      <c r="U26657">
        <v>17.756516000000001</v>
      </c>
      <c r="V26657">
        <v>1512000</v>
      </c>
      <c r="W26657" s="9" t="str">
        <f t="shared" si="420"/>
        <v>OGE</v>
      </c>
    </row>
    <row r="26658" spans="15:23">
      <c r="O26658" t="s">
        <v>123</v>
      </c>
      <c r="P26658" s="13">
        <v>40961</v>
      </c>
      <c r="Q26658">
        <v>26.075001</v>
      </c>
      <c r="R26658">
        <v>26.200001</v>
      </c>
      <c r="S26658">
        <v>25.785</v>
      </c>
      <c r="T26658">
        <v>26.024999999999999</v>
      </c>
      <c r="U26658">
        <v>17.732669999999999</v>
      </c>
      <c r="V26658">
        <v>1182400</v>
      </c>
      <c r="W26658" s="9" t="str">
        <f t="shared" si="420"/>
        <v>OGE</v>
      </c>
    </row>
    <row r="26659" spans="15:23">
      <c r="O26659" t="s">
        <v>123</v>
      </c>
      <c r="P26659" s="13">
        <v>40962</v>
      </c>
      <c r="Q26659">
        <v>26.094999000000001</v>
      </c>
      <c r="R26659">
        <v>26.34</v>
      </c>
      <c r="S26659">
        <v>25.954999999999998</v>
      </c>
      <c r="T26659">
        <v>26.264999</v>
      </c>
      <c r="U26659">
        <v>17.896194000000001</v>
      </c>
      <c r="V26659">
        <v>965400</v>
      </c>
      <c r="W26659" s="9" t="str">
        <f t="shared" si="420"/>
        <v>OGE</v>
      </c>
    </row>
    <row r="26660" spans="15:23">
      <c r="O26660" t="s">
        <v>123</v>
      </c>
      <c r="P26660" s="13">
        <v>40963</v>
      </c>
      <c r="Q26660">
        <v>26.25</v>
      </c>
      <c r="R26660">
        <v>26.985001</v>
      </c>
      <c r="S26660">
        <v>26.225000000000001</v>
      </c>
      <c r="T26660">
        <v>26.725000000000001</v>
      </c>
      <c r="U26660">
        <v>18.209627000000001</v>
      </c>
      <c r="V26660">
        <v>1493000</v>
      </c>
      <c r="W26660" s="9" t="str">
        <f t="shared" si="420"/>
        <v>OGE</v>
      </c>
    </row>
    <row r="26661" spans="15:23">
      <c r="O26661" t="s">
        <v>123</v>
      </c>
      <c r="P26661" s="13">
        <v>40966</v>
      </c>
      <c r="Q26661">
        <v>26.52</v>
      </c>
      <c r="R26661">
        <v>26.704999999999998</v>
      </c>
      <c r="S26661">
        <v>26.334999</v>
      </c>
      <c r="T26661">
        <v>26.434999000000001</v>
      </c>
      <c r="U26661">
        <v>18.012025999999999</v>
      </c>
      <c r="V26661">
        <v>1018600</v>
      </c>
      <c r="W26661" s="9" t="str">
        <f t="shared" si="420"/>
        <v>OGE</v>
      </c>
    </row>
    <row r="26662" spans="15:23">
      <c r="O26662" t="s">
        <v>123</v>
      </c>
      <c r="P26662" s="13">
        <v>40967</v>
      </c>
      <c r="Q26662">
        <v>26.405000999999999</v>
      </c>
      <c r="R26662">
        <v>26.469999000000001</v>
      </c>
      <c r="S26662">
        <v>26.014999</v>
      </c>
      <c r="T26662">
        <v>26.139999</v>
      </c>
      <c r="U26662">
        <v>17.811024</v>
      </c>
      <c r="V26662">
        <v>906600</v>
      </c>
      <c r="W26662" s="9" t="str">
        <f t="shared" si="420"/>
        <v>OGE</v>
      </c>
    </row>
    <row r="26663" spans="15:23">
      <c r="O26663" t="s">
        <v>123</v>
      </c>
      <c r="P26663" s="13">
        <v>40968</v>
      </c>
      <c r="Q26663">
        <v>26.155000999999999</v>
      </c>
      <c r="R26663">
        <v>26.290001</v>
      </c>
      <c r="S26663">
        <v>25.93</v>
      </c>
      <c r="T26663">
        <v>26.24</v>
      </c>
      <c r="U26663">
        <v>17.879158</v>
      </c>
      <c r="V26663">
        <v>1026600</v>
      </c>
      <c r="W26663" s="9" t="str">
        <f t="shared" si="420"/>
        <v>OGE</v>
      </c>
    </row>
    <row r="26664" spans="15:23">
      <c r="O26664" t="s">
        <v>123</v>
      </c>
      <c r="P26664" s="13">
        <v>40969</v>
      </c>
      <c r="Q26664">
        <v>26.264999</v>
      </c>
      <c r="R26664">
        <v>26.34</v>
      </c>
      <c r="S26664">
        <v>26.024999999999999</v>
      </c>
      <c r="T26664">
        <v>26.18</v>
      </c>
      <c r="U26664">
        <v>17.838284999999999</v>
      </c>
      <c r="V26664">
        <v>919400</v>
      </c>
      <c r="W26664" s="9" t="str">
        <f t="shared" si="420"/>
        <v>OGE</v>
      </c>
    </row>
    <row r="26665" spans="15:23">
      <c r="O26665" t="s">
        <v>123</v>
      </c>
      <c r="P26665" s="13">
        <v>40970</v>
      </c>
      <c r="Q26665">
        <v>26.1</v>
      </c>
      <c r="R26665">
        <v>26.209999</v>
      </c>
      <c r="S26665">
        <v>26</v>
      </c>
      <c r="T26665">
        <v>26.165001</v>
      </c>
      <c r="U26665">
        <v>17.828064000000001</v>
      </c>
      <c r="V26665">
        <v>832600</v>
      </c>
      <c r="W26665" s="9" t="str">
        <f t="shared" si="420"/>
        <v>OGE</v>
      </c>
    </row>
    <row r="26666" spans="15:23">
      <c r="O26666" t="s">
        <v>123</v>
      </c>
      <c r="P26666" s="13">
        <v>40973</v>
      </c>
      <c r="Q26666">
        <v>26.059999000000001</v>
      </c>
      <c r="R26666">
        <v>26.145</v>
      </c>
      <c r="S26666">
        <v>25.9</v>
      </c>
      <c r="T26666">
        <v>26.084999</v>
      </c>
      <c r="U26666">
        <v>17.77355</v>
      </c>
      <c r="V26666">
        <v>909800</v>
      </c>
      <c r="W26666" s="9" t="str">
        <f t="shared" si="420"/>
        <v>OGE</v>
      </c>
    </row>
    <row r="26667" spans="15:23">
      <c r="O26667" t="s">
        <v>123</v>
      </c>
      <c r="P26667" s="13">
        <v>40974</v>
      </c>
      <c r="Q26667">
        <v>25.969999000000001</v>
      </c>
      <c r="R26667">
        <v>25.969999000000001</v>
      </c>
      <c r="S26667">
        <v>25.620000999999998</v>
      </c>
      <c r="T26667">
        <v>25.83</v>
      </c>
      <c r="U26667">
        <v>17.599802</v>
      </c>
      <c r="V26667">
        <v>1175800</v>
      </c>
      <c r="W26667" s="9" t="str">
        <f t="shared" si="420"/>
        <v>OGE</v>
      </c>
    </row>
    <row r="26668" spans="15:23">
      <c r="O26668" t="s">
        <v>123</v>
      </c>
      <c r="P26668" s="13">
        <v>40975</v>
      </c>
      <c r="Q26668">
        <v>25.83</v>
      </c>
      <c r="R26668">
        <v>26.1</v>
      </c>
      <c r="S26668">
        <v>25.655000999999999</v>
      </c>
      <c r="T26668">
        <v>26.035</v>
      </c>
      <c r="U26668">
        <v>17.739478999999999</v>
      </c>
      <c r="V26668">
        <v>1084400</v>
      </c>
      <c r="W26668" s="9" t="str">
        <f t="shared" si="420"/>
        <v>OGE</v>
      </c>
    </row>
    <row r="26669" spans="15:23">
      <c r="O26669" t="s">
        <v>123</v>
      </c>
      <c r="P26669" s="13">
        <v>40976</v>
      </c>
      <c r="Q26669">
        <v>26.145</v>
      </c>
      <c r="R26669">
        <v>26.174999</v>
      </c>
      <c r="S26669">
        <v>25.91</v>
      </c>
      <c r="T26669">
        <v>26.129999000000002</v>
      </c>
      <c r="U26669">
        <v>17.804210999999999</v>
      </c>
      <c r="V26669">
        <v>615000</v>
      </c>
      <c r="W26669" s="9" t="str">
        <f t="shared" si="420"/>
        <v>OGE</v>
      </c>
    </row>
    <row r="26670" spans="15:23">
      <c r="O26670" t="s">
        <v>123</v>
      </c>
      <c r="P26670" s="13">
        <v>40977</v>
      </c>
      <c r="Q26670">
        <v>26.18</v>
      </c>
      <c r="R26670">
        <v>26.370000999999998</v>
      </c>
      <c r="S26670">
        <v>25.965</v>
      </c>
      <c r="T26670">
        <v>26.32</v>
      </c>
      <c r="U26670">
        <v>17.933672000000001</v>
      </c>
      <c r="V26670">
        <v>620200</v>
      </c>
      <c r="W26670" s="9" t="str">
        <f t="shared" si="420"/>
        <v>OGE</v>
      </c>
    </row>
    <row r="26671" spans="15:23">
      <c r="O26671" t="s">
        <v>123</v>
      </c>
      <c r="P26671" s="13">
        <v>40980</v>
      </c>
      <c r="Q26671">
        <v>26.344999000000001</v>
      </c>
      <c r="R26671">
        <v>26.469999000000001</v>
      </c>
      <c r="S26671">
        <v>26.245000999999998</v>
      </c>
      <c r="T26671">
        <v>26.454999999999998</v>
      </c>
      <c r="U26671">
        <v>18.025658</v>
      </c>
      <c r="V26671">
        <v>547000</v>
      </c>
      <c r="W26671" s="9" t="str">
        <f t="shared" si="420"/>
        <v>OGE</v>
      </c>
    </row>
    <row r="26672" spans="15:23">
      <c r="O26672" t="s">
        <v>123</v>
      </c>
      <c r="P26672" s="13">
        <v>40981</v>
      </c>
      <c r="Q26672">
        <v>26.514999</v>
      </c>
      <c r="R26672">
        <v>26.59</v>
      </c>
      <c r="S26672">
        <v>26.41</v>
      </c>
      <c r="T26672">
        <v>26.565000999999999</v>
      </c>
      <c r="U26672">
        <v>18.100607</v>
      </c>
      <c r="V26672">
        <v>950800</v>
      </c>
      <c r="W26672" s="9" t="str">
        <f t="shared" si="420"/>
        <v>OGE</v>
      </c>
    </row>
    <row r="26673" spans="15:23">
      <c r="O26673" t="s">
        <v>123</v>
      </c>
      <c r="P26673" s="13">
        <v>40982</v>
      </c>
      <c r="Q26673">
        <v>26.594999000000001</v>
      </c>
      <c r="R26673">
        <v>26.695</v>
      </c>
      <c r="S26673">
        <v>26.34</v>
      </c>
      <c r="T26673">
        <v>26.389999</v>
      </c>
      <c r="U26673">
        <v>17.981363000000002</v>
      </c>
      <c r="V26673">
        <v>857000</v>
      </c>
      <c r="W26673" s="9" t="str">
        <f t="shared" si="420"/>
        <v>OGE</v>
      </c>
    </row>
    <row r="26674" spans="15:23">
      <c r="O26674" t="s">
        <v>123</v>
      </c>
      <c r="P26674" s="13">
        <v>40983</v>
      </c>
      <c r="Q26674">
        <v>26.344999000000001</v>
      </c>
      <c r="R26674">
        <v>26.475000000000001</v>
      </c>
      <c r="S26674">
        <v>26.17</v>
      </c>
      <c r="T26674">
        <v>26.469999000000001</v>
      </c>
      <c r="U26674">
        <v>18.035872999999999</v>
      </c>
      <c r="V26674">
        <v>982000</v>
      </c>
      <c r="W26674" s="9" t="str">
        <f t="shared" si="420"/>
        <v>OGE</v>
      </c>
    </row>
    <row r="26675" spans="15:23">
      <c r="O26675" t="s">
        <v>123</v>
      </c>
      <c r="P26675" s="13">
        <v>40984</v>
      </c>
      <c r="Q26675">
        <v>26.49</v>
      </c>
      <c r="R26675">
        <v>26.665001</v>
      </c>
      <c r="S26675">
        <v>26.355</v>
      </c>
      <c r="T26675">
        <v>26.48</v>
      </c>
      <c r="U26675">
        <v>18.042691999999999</v>
      </c>
      <c r="V26675">
        <v>2331200</v>
      </c>
      <c r="W26675" s="9" t="str">
        <f t="shared" si="420"/>
        <v>OGE</v>
      </c>
    </row>
    <row r="26676" spans="15:23">
      <c r="O26676" t="s">
        <v>123</v>
      </c>
      <c r="P26676" s="13">
        <v>40987</v>
      </c>
      <c r="Q26676">
        <v>26.565000999999999</v>
      </c>
      <c r="R26676">
        <v>26.790001</v>
      </c>
      <c r="S26676">
        <v>26.344999000000001</v>
      </c>
      <c r="T26676">
        <v>26.385000000000002</v>
      </c>
      <c r="U26676">
        <v>17.977955000000001</v>
      </c>
      <c r="V26676">
        <v>1484600</v>
      </c>
      <c r="W26676" s="9" t="str">
        <f t="shared" si="420"/>
        <v>OGE</v>
      </c>
    </row>
    <row r="26677" spans="15:23">
      <c r="O26677" t="s">
        <v>123</v>
      </c>
      <c r="P26677" s="13">
        <v>40988</v>
      </c>
      <c r="Q26677">
        <v>26.27</v>
      </c>
      <c r="R26677">
        <v>26.364999999999998</v>
      </c>
      <c r="S26677">
        <v>26.174999</v>
      </c>
      <c r="T26677">
        <v>26.32</v>
      </c>
      <c r="U26677">
        <v>17.933672000000001</v>
      </c>
      <c r="V26677">
        <v>642200</v>
      </c>
      <c r="W26677" s="9" t="str">
        <f t="shared" si="420"/>
        <v>OGE</v>
      </c>
    </row>
    <row r="26678" spans="15:23">
      <c r="O26678" t="s">
        <v>123</v>
      </c>
      <c r="P26678" s="13">
        <v>40989</v>
      </c>
      <c r="Q26678">
        <v>26.35</v>
      </c>
      <c r="R26678">
        <v>26.405000999999999</v>
      </c>
      <c r="S26678">
        <v>26.094999000000001</v>
      </c>
      <c r="T26678">
        <v>26.139999</v>
      </c>
      <c r="U26678">
        <v>17.811024</v>
      </c>
      <c r="V26678">
        <v>665200</v>
      </c>
      <c r="W26678" s="9" t="str">
        <f t="shared" si="420"/>
        <v>OGE</v>
      </c>
    </row>
    <row r="26679" spans="15:23">
      <c r="O26679" t="s">
        <v>123</v>
      </c>
      <c r="P26679" s="13">
        <v>40990</v>
      </c>
      <c r="Q26679">
        <v>26.040001</v>
      </c>
      <c r="R26679">
        <v>26.114999999999998</v>
      </c>
      <c r="S26679">
        <v>25.790001</v>
      </c>
      <c r="T26679">
        <v>25.905000999999999</v>
      </c>
      <c r="U26679">
        <v>17.650908000000001</v>
      </c>
      <c r="V26679">
        <v>1061200</v>
      </c>
      <c r="W26679" s="9" t="str">
        <f t="shared" si="420"/>
        <v>OGE</v>
      </c>
    </row>
    <row r="26680" spans="15:23">
      <c r="O26680" t="s">
        <v>123</v>
      </c>
      <c r="P26680" s="13">
        <v>40991</v>
      </c>
      <c r="Q26680">
        <v>25.905000999999999</v>
      </c>
      <c r="R26680">
        <v>26.32</v>
      </c>
      <c r="S26680">
        <v>25.855</v>
      </c>
      <c r="T26680">
        <v>26.235001</v>
      </c>
      <c r="U26680">
        <v>17.875753</v>
      </c>
      <c r="V26680">
        <v>755600</v>
      </c>
      <c r="W26680" s="9" t="str">
        <f t="shared" si="420"/>
        <v>OGE</v>
      </c>
    </row>
    <row r="26681" spans="15:23">
      <c r="O26681" t="s">
        <v>123</v>
      </c>
      <c r="P26681" s="13">
        <v>40994</v>
      </c>
      <c r="Q26681">
        <v>26.42</v>
      </c>
      <c r="R26681">
        <v>26.614999999999998</v>
      </c>
      <c r="S26681">
        <v>26.395</v>
      </c>
      <c r="T26681">
        <v>26.48</v>
      </c>
      <c r="U26681">
        <v>18.042691999999999</v>
      </c>
      <c r="V26681">
        <v>1121000</v>
      </c>
      <c r="W26681" s="9" t="str">
        <f t="shared" si="420"/>
        <v>OGE</v>
      </c>
    </row>
    <row r="26682" spans="15:23">
      <c r="O26682" t="s">
        <v>123</v>
      </c>
      <c r="P26682" s="13">
        <v>40995</v>
      </c>
      <c r="Q26682">
        <v>26.5</v>
      </c>
      <c r="R26682">
        <v>26.65</v>
      </c>
      <c r="S26682">
        <v>26.4</v>
      </c>
      <c r="T26682">
        <v>26.625</v>
      </c>
      <c r="U26682">
        <v>18.141490999999998</v>
      </c>
      <c r="V26682">
        <v>714600</v>
      </c>
      <c r="W26682" s="9" t="str">
        <f t="shared" si="420"/>
        <v>OGE</v>
      </c>
    </row>
    <row r="26683" spans="15:23">
      <c r="O26683" t="s">
        <v>123</v>
      </c>
      <c r="P26683" s="13">
        <v>40996</v>
      </c>
      <c r="Q26683">
        <v>26.58</v>
      </c>
      <c r="R26683">
        <v>26.625</v>
      </c>
      <c r="S26683">
        <v>26.225000000000001</v>
      </c>
      <c r="T26683">
        <v>26.42</v>
      </c>
      <c r="U26683">
        <v>18.001804</v>
      </c>
      <c r="V26683">
        <v>588400</v>
      </c>
      <c r="W26683" s="9" t="str">
        <f t="shared" si="420"/>
        <v>OGE</v>
      </c>
    </row>
    <row r="26684" spans="15:23">
      <c r="O26684" t="s">
        <v>123</v>
      </c>
      <c r="P26684" s="13">
        <v>40997</v>
      </c>
      <c r="Q26684">
        <v>26.24</v>
      </c>
      <c r="R26684">
        <v>26.684999000000001</v>
      </c>
      <c r="S26684">
        <v>26.049999</v>
      </c>
      <c r="T26684">
        <v>26.629999000000002</v>
      </c>
      <c r="U26684">
        <v>18.144897</v>
      </c>
      <c r="V26684">
        <v>1043600</v>
      </c>
      <c r="W26684" s="9" t="str">
        <f t="shared" si="420"/>
        <v>OGE</v>
      </c>
    </row>
    <row r="26685" spans="15:23">
      <c r="O26685" t="s">
        <v>123</v>
      </c>
      <c r="P26685" s="13">
        <v>40998</v>
      </c>
      <c r="Q26685">
        <v>26.715</v>
      </c>
      <c r="R26685">
        <v>26.855</v>
      </c>
      <c r="S26685">
        <v>26.57</v>
      </c>
      <c r="T26685">
        <v>26.75</v>
      </c>
      <c r="U26685">
        <v>18.226664</v>
      </c>
      <c r="V26685">
        <v>1030800</v>
      </c>
      <c r="W26685" s="9" t="str">
        <f t="shared" si="420"/>
        <v>OGE</v>
      </c>
    </row>
    <row r="26686" spans="15:23">
      <c r="O26686" t="s">
        <v>123</v>
      </c>
      <c r="P26686" s="13">
        <v>41001</v>
      </c>
      <c r="Q26686">
        <v>26.68</v>
      </c>
      <c r="R26686">
        <v>27.014999</v>
      </c>
      <c r="S26686">
        <v>26.59</v>
      </c>
      <c r="T26686">
        <v>26.754999000000002</v>
      </c>
      <c r="U26686">
        <v>18.230066000000001</v>
      </c>
      <c r="V26686">
        <v>853400</v>
      </c>
      <c r="W26686" s="9" t="str">
        <f t="shared" si="420"/>
        <v>OGE</v>
      </c>
    </row>
    <row r="26687" spans="15:23">
      <c r="O26687" t="s">
        <v>123</v>
      </c>
      <c r="P26687" s="13">
        <v>41002</v>
      </c>
      <c r="Q26687">
        <v>26.709999</v>
      </c>
      <c r="R26687">
        <v>26.825001</v>
      </c>
      <c r="S26687">
        <v>26.49</v>
      </c>
      <c r="T26687">
        <v>26.754999000000002</v>
      </c>
      <c r="U26687">
        <v>18.230066000000001</v>
      </c>
      <c r="V26687">
        <v>954600</v>
      </c>
      <c r="W26687" s="9" t="str">
        <f t="shared" si="420"/>
        <v>OGE</v>
      </c>
    </row>
    <row r="26688" spans="15:23">
      <c r="O26688" t="s">
        <v>123</v>
      </c>
      <c r="P26688" s="13">
        <v>41003</v>
      </c>
      <c r="Q26688">
        <v>26.555</v>
      </c>
      <c r="R26688">
        <v>26.65</v>
      </c>
      <c r="S26688">
        <v>26.385000000000002</v>
      </c>
      <c r="T26688">
        <v>26.48</v>
      </c>
      <c r="U26688">
        <v>18.042691999999999</v>
      </c>
      <c r="V26688">
        <v>757600</v>
      </c>
      <c r="W26688" s="9" t="str">
        <f t="shared" si="420"/>
        <v>OGE</v>
      </c>
    </row>
    <row r="26689" spans="15:23">
      <c r="O26689" t="s">
        <v>123</v>
      </c>
      <c r="P26689" s="13">
        <v>41004</v>
      </c>
      <c r="Q26689">
        <v>26.280000999999999</v>
      </c>
      <c r="R26689">
        <v>26.285</v>
      </c>
      <c r="S26689">
        <v>25.995000999999998</v>
      </c>
      <c r="T26689">
        <v>26.129999000000002</v>
      </c>
      <c r="U26689">
        <v>17.937321000000001</v>
      </c>
      <c r="V26689">
        <v>534400</v>
      </c>
      <c r="W26689" s="9" t="str">
        <f t="shared" si="420"/>
        <v>OGE</v>
      </c>
    </row>
    <row r="26690" spans="15:23">
      <c r="O26690" t="s">
        <v>123</v>
      </c>
      <c r="P26690" s="13">
        <v>41008</v>
      </c>
      <c r="Q26690">
        <v>25.860001</v>
      </c>
      <c r="R26690">
        <v>26.035</v>
      </c>
      <c r="S26690">
        <v>25.815000999999999</v>
      </c>
      <c r="T26690">
        <v>25.965</v>
      </c>
      <c r="U26690">
        <v>17.824057</v>
      </c>
      <c r="V26690">
        <v>674200</v>
      </c>
      <c r="W26690" s="9" t="str">
        <f t="shared" si="420"/>
        <v>OGE</v>
      </c>
    </row>
    <row r="26691" spans="15:23">
      <c r="O26691" t="s">
        <v>123</v>
      </c>
      <c r="P26691" s="13">
        <v>41009</v>
      </c>
      <c r="Q26691">
        <v>25.895</v>
      </c>
      <c r="R26691">
        <v>25.9</v>
      </c>
      <c r="S26691">
        <v>25.434999000000001</v>
      </c>
      <c r="T26691">
        <v>25.465</v>
      </c>
      <c r="U26691">
        <v>17.480822</v>
      </c>
      <c r="V26691">
        <v>648600</v>
      </c>
      <c r="W26691" s="9" t="str">
        <f t="shared" si="420"/>
        <v>OGE</v>
      </c>
    </row>
    <row r="26692" spans="15:23">
      <c r="O26692" t="s">
        <v>123</v>
      </c>
      <c r="P26692" s="13">
        <v>41010</v>
      </c>
      <c r="Q26692">
        <v>25.625</v>
      </c>
      <c r="R26692">
        <v>25.690000999999999</v>
      </c>
      <c r="S26692">
        <v>25.49</v>
      </c>
      <c r="T26692">
        <v>25.584999</v>
      </c>
      <c r="U26692">
        <v>17.563196000000001</v>
      </c>
      <c r="V26692">
        <v>1036000</v>
      </c>
      <c r="W26692" s="9" t="str">
        <f t="shared" si="420"/>
        <v>OGE</v>
      </c>
    </row>
    <row r="26693" spans="15:23">
      <c r="O26693" t="s">
        <v>123</v>
      </c>
      <c r="P26693" s="13">
        <v>41011</v>
      </c>
      <c r="Q26693">
        <v>25.535</v>
      </c>
      <c r="R26693">
        <v>25.885000000000002</v>
      </c>
      <c r="S26693">
        <v>25.504999000000002</v>
      </c>
      <c r="T26693">
        <v>25.825001</v>
      </c>
      <c r="U26693">
        <v>17.727947</v>
      </c>
      <c r="V26693">
        <v>717800</v>
      </c>
      <c r="W26693" s="9" t="str">
        <f t="shared" ref="W26693:W26756" si="421">IFERROR(VLOOKUP(O26693,$B$4:$B$17,1,FALSE),"Delete")</f>
        <v>OGE</v>
      </c>
    </row>
    <row r="26694" spans="15:23">
      <c r="O26694" t="s">
        <v>123</v>
      </c>
      <c r="P26694" s="13">
        <v>41012</v>
      </c>
      <c r="Q26694">
        <v>25.725000000000001</v>
      </c>
      <c r="R26694">
        <v>25.934999000000001</v>
      </c>
      <c r="S26694">
        <v>25.625</v>
      </c>
      <c r="T26694">
        <v>25.65</v>
      </c>
      <c r="U26694">
        <v>17.607813</v>
      </c>
      <c r="V26694">
        <v>648200</v>
      </c>
      <c r="W26694" s="9" t="str">
        <f t="shared" si="421"/>
        <v>OGE</v>
      </c>
    </row>
    <row r="26695" spans="15:23">
      <c r="O26695" t="s">
        <v>123</v>
      </c>
      <c r="P26695" s="13">
        <v>41015</v>
      </c>
      <c r="Q26695">
        <v>25.719999000000001</v>
      </c>
      <c r="R26695">
        <v>25.924999</v>
      </c>
      <c r="S26695">
        <v>25.625</v>
      </c>
      <c r="T26695">
        <v>25.864999999999998</v>
      </c>
      <c r="U26695">
        <v>17.755403999999999</v>
      </c>
      <c r="V26695">
        <v>627800</v>
      </c>
      <c r="W26695" s="9" t="str">
        <f t="shared" si="421"/>
        <v>OGE</v>
      </c>
    </row>
    <row r="26696" spans="15:23">
      <c r="O26696" t="s">
        <v>123</v>
      </c>
      <c r="P26696" s="13">
        <v>41016</v>
      </c>
      <c r="Q26696">
        <v>25.98</v>
      </c>
      <c r="R26696">
        <v>26.184999000000001</v>
      </c>
      <c r="S26696">
        <v>25.76</v>
      </c>
      <c r="T26696">
        <v>26.174999</v>
      </c>
      <c r="U26696">
        <v>17.968212000000001</v>
      </c>
      <c r="V26696">
        <v>516200</v>
      </c>
      <c r="W26696" s="9" t="str">
        <f t="shared" si="421"/>
        <v>OGE</v>
      </c>
    </row>
    <row r="26697" spans="15:23">
      <c r="O26697" t="s">
        <v>123</v>
      </c>
      <c r="P26697" s="13">
        <v>41017</v>
      </c>
      <c r="Q26697">
        <v>26.035</v>
      </c>
      <c r="R26697">
        <v>26.135000000000002</v>
      </c>
      <c r="S26697">
        <v>25.889999</v>
      </c>
      <c r="T26697">
        <v>25.995000999999998</v>
      </c>
      <c r="U26697">
        <v>17.844646000000001</v>
      </c>
      <c r="V26697">
        <v>700000</v>
      </c>
      <c r="W26697" s="9" t="str">
        <f t="shared" si="421"/>
        <v>OGE</v>
      </c>
    </row>
    <row r="26698" spans="15:23">
      <c r="O26698" t="s">
        <v>123</v>
      </c>
      <c r="P26698" s="13">
        <v>41018</v>
      </c>
      <c r="Q26698">
        <v>25.915001</v>
      </c>
      <c r="R26698">
        <v>26.094999000000001</v>
      </c>
      <c r="S26698">
        <v>25.75</v>
      </c>
      <c r="T26698">
        <v>25.945</v>
      </c>
      <c r="U26698">
        <v>17.810326</v>
      </c>
      <c r="V26698">
        <v>664000</v>
      </c>
      <c r="W26698" s="9" t="str">
        <f t="shared" si="421"/>
        <v>OGE</v>
      </c>
    </row>
    <row r="26699" spans="15:23">
      <c r="O26699" t="s">
        <v>123</v>
      </c>
      <c r="P26699" s="13">
        <v>41019</v>
      </c>
      <c r="Q26699">
        <v>26.055</v>
      </c>
      <c r="R26699">
        <v>26.385000000000002</v>
      </c>
      <c r="S26699">
        <v>26.02</v>
      </c>
      <c r="T26699">
        <v>26.295000000000002</v>
      </c>
      <c r="U26699">
        <v>18.050585000000002</v>
      </c>
      <c r="V26699">
        <v>719800</v>
      </c>
      <c r="W26699" s="9" t="str">
        <f t="shared" si="421"/>
        <v>OGE</v>
      </c>
    </row>
    <row r="26700" spans="15:23">
      <c r="O26700" t="s">
        <v>123</v>
      </c>
      <c r="P26700" s="13">
        <v>41022</v>
      </c>
      <c r="Q26700">
        <v>26.07</v>
      </c>
      <c r="R26700">
        <v>26.184999000000001</v>
      </c>
      <c r="S26700">
        <v>25.790001</v>
      </c>
      <c r="T26700">
        <v>26.09</v>
      </c>
      <c r="U26700">
        <v>17.909866000000001</v>
      </c>
      <c r="V26700">
        <v>705600</v>
      </c>
      <c r="W26700" s="9" t="str">
        <f t="shared" si="421"/>
        <v>OGE</v>
      </c>
    </row>
    <row r="26701" spans="15:23">
      <c r="O26701" t="s">
        <v>123</v>
      </c>
      <c r="P26701" s="13">
        <v>41023</v>
      </c>
      <c r="Q26701">
        <v>26.165001</v>
      </c>
      <c r="R26701">
        <v>26.4</v>
      </c>
      <c r="S26701">
        <v>26.129999000000002</v>
      </c>
      <c r="T26701">
        <v>26.344999000000001</v>
      </c>
      <c r="U26701">
        <v>18.084909</v>
      </c>
      <c r="V26701">
        <v>588600</v>
      </c>
      <c r="W26701" s="9" t="str">
        <f t="shared" si="421"/>
        <v>OGE</v>
      </c>
    </row>
    <row r="26702" spans="15:23">
      <c r="O26702" t="s">
        <v>123</v>
      </c>
      <c r="P26702" s="13">
        <v>41024</v>
      </c>
      <c r="Q26702">
        <v>26.5</v>
      </c>
      <c r="R26702">
        <v>26.74</v>
      </c>
      <c r="S26702">
        <v>26.415001</v>
      </c>
      <c r="T26702">
        <v>26.625</v>
      </c>
      <c r="U26702">
        <v>18.277121000000001</v>
      </c>
      <c r="V26702">
        <v>831600</v>
      </c>
      <c r="W26702" s="9" t="str">
        <f t="shared" si="421"/>
        <v>OGE</v>
      </c>
    </row>
    <row r="26703" spans="15:23">
      <c r="O26703" t="s">
        <v>123</v>
      </c>
      <c r="P26703" s="13">
        <v>41025</v>
      </c>
      <c r="Q26703">
        <v>26.555</v>
      </c>
      <c r="R26703">
        <v>26.780000999999999</v>
      </c>
      <c r="S26703">
        <v>26.424999</v>
      </c>
      <c r="T26703">
        <v>26.684999000000001</v>
      </c>
      <c r="U26703">
        <v>18.318306</v>
      </c>
      <c r="V26703">
        <v>646800</v>
      </c>
      <c r="W26703" s="9" t="str">
        <f t="shared" si="421"/>
        <v>OGE</v>
      </c>
    </row>
    <row r="26704" spans="15:23">
      <c r="O26704" t="s">
        <v>123</v>
      </c>
      <c r="P26704" s="13">
        <v>41026</v>
      </c>
      <c r="Q26704">
        <v>26.805</v>
      </c>
      <c r="R26704">
        <v>26.915001</v>
      </c>
      <c r="S26704">
        <v>26.620000999999998</v>
      </c>
      <c r="T26704">
        <v>26.84</v>
      </c>
      <c r="U26704">
        <v>18.424710999999999</v>
      </c>
      <c r="V26704">
        <v>1165400</v>
      </c>
      <c r="W26704" s="9" t="str">
        <f t="shared" si="421"/>
        <v>OGE</v>
      </c>
    </row>
    <row r="26705" spans="15:23">
      <c r="O26705" t="s">
        <v>123</v>
      </c>
      <c r="P26705" s="13">
        <v>41029</v>
      </c>
      <c r="Q26705">
        <v>26.9</v>
      </c>
      <c r="R26705">
        <v>26.995000999999998</v>
      </c>
      <c r="S26705">
        <v>26.76</v>
      </c>
      <c r="T26705">
        <v>26.98</v>
      </c>
      <c r="U26705">
        <v>18.520810999999998</v>
      </c>
      <c r="V26705">
        <v>855800</v>
      </c>
      <c r="W26705" s="9" t="str">
        <f t="shared" si="421"/>
        <v>OGE</v>
      </c>
    </row>
    <row r="26706" spans="15:23">
      <c r="O26706" t="s">
        <v>123</v>
      </c>
      <c r="P26706" s="13">
        <v>41030</v>
      </c>
      <c r="Q26706">
        <v>26.959999</v>
      </c>
      <c r="R26706">
        <v>27.215</v>
      </c>
      <c r="S26706">
        <v>26.629999000000002</v>
      </c>
      <c r="T26706">
        <v>26.965</v>
      </c>
      <c r="U26706">
        <v>18.510521000000001</v>
      </c>
      <c r="V26706">
        <v>953400</v>
      </c>
      <c r="W26706" s="9" t="str">
        <f t="shared" si="421"/>
        <v>OGE</v>
      </c>
    </row>
    <row r="26707" spans="15:23">
      <c r="O26707" t="s">
        <v>123</v>
      </c>
      <c r="P26707" s="13">
        <v>41031</v>
      </c>
      <c r="Q26707">
        <v>26.844999000000001</v>
      </c>
      <c r="R26707">
        <v>26.844999000000001</v>
      </c>
      <c r="S26707">
        <v>26.635000000000002</v>
      </c>
      <c r="T26707">
        <v>26.67</v>
      </c>
      <c r="U26707">
        <v>18.308012000000002</v>
      </c>
      <c r="V26707">
        <v>621800</v>
      </c>
      <c r="W26707" s="9" t="str">
        <f t="shared" si="421"/>
        <v>OGE</v>
      </c>
    </row>
    <row r="26708" spans="15:23">
      <c r="O26708" t="s">
        <v>123</v>
      </c>
      <c r="P26708" s="13">
        <v>41032</v>
      </c>
      <c r="Q26708">
        <v>26.74</v>
      </c>
      <c r="R26708">
        <v>27.655000999999999</v>
      </c>
      <c r="S26708">
        <v>26.74</v>
      </c>
      <c r="T26708">
        <v>27.440000999999999</v>
      </c>
      <c r="U26708">
        <v>18.836590000000001</v>
      </c>
      <c r="V26708">
        <v>1742200</v>
      </c>
      <c r="W26708" s="9" t="str">
        <f t="shared" si="421"/>
        <v>OGE</v>
      </c>
    </row>
    <row r="26709" spans="15:23">
      <c r="O26709" t="s">
        <v>123</v>
      </c>
      <c r="P26709" s="13">
        <v>41033</v>
      </c>
      <c r="Q26709">
        <v>27.274999999999999</v>
      </c>
      <c r="R26709">
        <v>27.610001</v>
      </c>
      <c r="S26709">
        <v>27.274999999999999</v>
      </c>
      <c r="T26709">
        <v>27.465</v>
      </c>
      <c r="U26709">
        <v>18.853748</v>
      </c>
      <c r="V26709">
        <v>1138000</v>
      </c>
      <c r="W26709" s="9" t="str">
        <f t="shared" si="421"/>
        <v>OGE</v>
      </c>
    </row>
    <row r="26710" spans="15:23">
      <c r="O26710" t="s">
        <v>123</v>
      </c>
      <c r="P26710" s="13">
        <v>41036</v>
      </c>
      <c r="Q26710">
        <v>27.299999</v>
      </c>
      <c r="R26710">
        <v>27.379999000000002</v>
      </c>
      <c r="S26710">
        <v>27.040001</v>
      </c>
      <c r="T26710">
        <v>27.084999</v>
      </c>
      <c r="U26710">
        <v>18.592891999999999</v>
      </c>
      <c r="V26710">
        <v>1005600</v>
      </c>
      <c r="W26710" s="9" t="str">
        <f t="shared" si="421"/>
        <v>OGE</v>
      </c>
    </row>
    <row r="26711" spans="15:23">
      <c r="O26711" t="s">
        <v>123</v>
      </c>
      <c r="P26711" s="13">
        <v>41037</v>
      </c>
      <c r="Q26711">
        <v>26.885000000000002</v>
      </c>
      <c r="R26711">
        <v>27.174999</v>
      </c>
      <c r="S26711">
        <v>26.76</v>
      </c>
      <c r="T26711">
        <v>26.950001</v>
      </c>
      <c r="U26711">
        <v>18.500221</v>
      </c>
      <c r="V26711">
        <v>1153800</v>
      </c>
      <c r="W26711" s="9" t="str">
        <f t="shared" si="421"/>
        <v>OGE</v>
      </c>
    </row>
    <row r="26712" spans="15:23">
      <c r="O26712" t="s">
        <v>123</v>
      </c>
      <c r="P26712" s="13">
        <v>41038</v>
      </c>
      <c r="Q26712">
        <v>26.74</v>
      </c>
      <c r="R26712">
        <v>27.084999</v>
      </c>
      <c r="S26712">
        <v>26.704999999999998</v>
      </c>
      <c r="T26712">
        <v>26.844999000000001</v>
      </c>
      <c r="U26712">
        <v>18.428142999999999</v>
      </c>
      <c r="V26712">
        <v>1027200</v>
      </c>
      <c r="W26712" s="9" t="str">
        <f t="shared" si="421"/>
        <v>OGE</v>
      </c>
    </row>
    <row r="26713" spans="15:23">
      <c r="O26713" t="s">
        <v>123</v>
      </c>
      <c r="P26713" s="13">
        <v>41039</v>
      </c>
      <c r="Q26713">
        <v>27.02</v>
      </c>
      <c r="R26713">
        <v>27.264999</v>
      </c>
      <c r="S26713">
        <v>26.969999000000001</v>
      </c>
      <c r="T26713">
        <v>27.16</v>
      </c>
      <c r="U26713">
        <v>18.644376999999999</v>
      </c>
      <c r="V26713">
        <v>594800</v>
      </c>
      <c r="W26713" s="9" t="str">
        <f t="shared" si="421"/>
        <v>OGE</v>
      </c>
    </row>
    <row r="26714" spans="15:23">
      <c r="O26714" t="s">
        <v>123</v>
      </c>
      <c r="P26714" s="13">
        <v>41040</v>
      </c>
      <c r="Q26714">
        <v>27.014999</v>
      </c>
      <c r="R26714">
        <v>27.305</v>
      </c>
      <c r="S26714">
        <v>26.98</v>
      </c>
      <c r="T26714">
        <v>27.035</v>
      </c>
      <c r="U26714">
        <v>18.558565000000002</v>
      </c>
      <c r="V26714">
        <v>644600</v>
      </c>
      <c r="W26714" s="9" t="str">
        <f t="shared" si="421"/>
        <v>OGE</v>
      </c>
    </row>
    <row r="26715" spans="15:23">
      <c r="O26715" t="s">
        <v>123</v>
      </c>
      <c r="P26715" s="13">
        <v>41043</v>
      </c>
      <c r="Q26715">
        <v>26.860001</v>
      </c>
      <c r="R26715">
        <v>27.155000999999999</v>
      </c>
      <c r="S26715">
        <v>26.74</v>
      </c>
      <c r="T26715">
        <v>27.004999000000002</v>
      </c>
      <c r="U26715">
        <v>18.537974999999999</v>
      </c>
      <c r="V26715">
        <v>574400</v>
      </c>
      <c r="W26715" s="9" t="str">
        <f t="shared" si="421"/>
        <v>OGE</v>
      </c>
    </row>
    <row r="26716" spans="15:23">
      <c r="O26716" t="s">
        <v>123</v>
      </c>
      <c r="P26716" s="13">
        <v>41044</v>
      </c>
      <c r="Q26716">
        <v>27.094999000000001</v>
      </c>
      <c r="R26716">
        <v>27.195</v>
      </c>
      <c r="S26716">
        <v>26.809999000000001</v>
      </c>
      <c r="T26716">
        <v>26.940000999999999</v>
      </c>
      <c r="U26716">
        <v>18.493357</v>
      </c>
      <c r="V26716">
        <v>996600</v>
      </c>
      <c r="W26716" s="9" t="str">
        <f t="shared" si="421"/>
        <v>OGE</v>
      </c>
    </row>
    <row r="26717" spans="15:23">
      <c r="O26717" t="s">
        <v>123</v>
      </c>
      <c r="P26717" s="13">
        <v>41045</v>
      </c>
      <c r="Q26717">
        <v>26.940000999999999</v>
      </c>
      <c r="R26717">
        <v>27.08</v>
      </c>
      <c r="S26717">
        <v>26.895</v>
      </c>
      <c r="T26717">
        <v>26.950001</v>
      </c>
      <c r="U26717">
        <v>18.500221</v>
      </c>
      <c r="V26717">
        <v>532800</v>
      </c>
      <c r="W26717" s="9" t="str">
        <f t="shared" si="421"/>
        <v>OGE</v>
      </c>
    </row>
    <row r="26718" spans="15:23">
      <c r="O26718" t="s">
        <v>123</v>
      </c>
      <c r="P26718" s="13">
        <v>41046</v>
      </c>
      <c r="Q26718">
        <v>26.9</v>
      </c>
      <c r="R26718">
        <v>27.01</v>
      </c>
      <c r="S26718">
        <v>26.440000999999999</v>
      </c>
      <c r="T26718">
        <v>26.58</v>
      </c>
      <c r="U26718">
        <v>18.246231000000002</v>
      </c>
      <c r="V26718">
        <v>728000</v>
      </c>
      <c r="W26718" s="9" t="str">
        <f t="shared" si="421"/>
        <v>OGE</v>
      </c>
    </row>
    <row r="26719" spans="15:23">
      <c r="O26719" t="s">
        <v>123</v>
      </c>
      <c r="P26719" s="13">
        <v>41047</v>
      </c>
      <c r="Q26719">
        <v>26.594999000000001</v>
      </c>
      <c r="R26719">
        <v>26.704999999999998</v>
      </c>
      <c r="S26719">
        <v>26.334999</v>
      </c>
      <c r="T26719">
        <v>26.364999999999998</v>
      </c>
      <c r="U26719">
        <v>18.098637</v>
      </c>
      <c r="V26719">
        <v>534400</v>
      </c>
      <c r="W26719" s="9" t="str">
        <f t="shared" si="421"/>
        <v>OGE</v>
      </c>
    </row>
    <row r="26720" spans="15:23">
      <c r="O26720" t="s">
        <v>123</v>
      </c>
      <c r="P26720" s="13">
        <v>41050</v>
      </c>
      <c r="Q26720">
        <v>26.41</v>
      </c>
      <c r="R26720">
        <v>26.695</v>
      </c>
      <c r="S26720">
        <v>26.235001</v>
      </c>
      <c r="T26720">
        <v>26.684999000000001</v>
      </c>
      <c r="U26720">
        <v>18.318306</v>
      </c>
      <c r="V26720">
        <v>566000</v>
      </c>
      <c r="W26720" s="9" t="str">
        <f t="shared" si="421"/>
        <v>OGE</v>
      </c>
    </row>
    <row r="26721" spans="15:23">
      <c r="O26721" t="s">
        <v>123</v>
      </c>
      <c r="P26721" s="13">
        <v>41051</v>
      </c>
      <c r="Q26721">
        <v>26.684999000000001</v>
      </c>
      <c r="R26721">
        <v>26.879999000000002</v>
      </c>
      <c r="S26721">
        <v>26.655000999999999</v>
      </c>
      <c r="T26721">
        <v>26.805</v>
      </c>
      <c r="U26721">
        <v>18.400680999999999</v>
      </c>
      <c r="V26721">
        <v>970400</v>
      </c>
      <c r="W26721" s="9" t="str">
        <f t="shared" si="421"/>
        <v>OGE</v>
      </c>
    </row>
    <row r="26722" spans="15:23">
      <c r="O26722" t="s">
        <v>123</v>
      </c>
      <c r="P26722" s="13">
        <v>41052</v>
      </c>
      <c r="Q26722">
        <v>26.66</v>
      </c>
      <c r="R26722">
        <v>26.82</v>
      </c>
      <c r="S26722">
        <v>26.4</v>
      </c>
      <c r="T26722">
        <v>26.530000999999999</v>
      </c>
      <c r="U26722">
        <v>18.211905999999999</v>
      </c>
      <c r="V26722">
        <v>636000</v>
      </c>
      <c r="W26722" s="9" t="str">
        <f t="shared" si="421"/>
        <v>OGE</v>
      </c>
    </row>
    <row r="26723" spans="15:23">
      <c r="O26723" t="s">
        <v>123</v>
      </c>
      <c r="P26723" s="13">
        <v>41053</v>
      </c>
      <c r="Q26723">
        <v>26.639999</v>
      </c>
      <c r="R26723">
        <v>26.774999999999999</v>
      </c>
      <c r="S26723">
        <v>26.454999999999998</v>
      </c>
      <c r="T26723">
        <v>26.695</v>
      </c>
      <c r="U26723">
        <v>18.325174000000001</v>
      </c>
      <c r="V26723">
        <v>779000</v>
      </c>
      <c r="W26723" s="9" t="str">
        <f t="shared" si="421"/>
        <v>OGE</v>
      </c>
    </row>
    <row r="26724" spans="15:23">
      <c r="O26724" t="s">
        <v>123</v>
      </c>
      <c r="P26724" s="13">
        <v>41054</v>
      </c>
      <c r="Q26724">
        <v>26.66</v>
      </c>
      <c r="R26724">
        <v>26.774999999999999</v>
      </c>
      <c r="S26724">
        <v>26.65</v>
      </c>
      <c r="T26724">
        <v>26.735001</v>
      </c>
      <c r="U26724">
        <v>18.352633000000001</v>
      </c>
      <c r="V26724">
        <v>815400</v>
      </c>
      <c r="W26724" s="9" t="str">
        <f t="shared" si="421"/>
        <v>OGE</v>
      </c>
    </row>
    <row r="26725" spans="15:23">
      <c r="O26725" t="s">
        <v>123</v>
      </c>
      <c r="P26725" s="13">
        <v>41058</v>
      </c>
      <c r="Q26725">
        <v>26.815000999999999</v>
      </c>
      <c r="R26725">
        <v>26.905000999999999</v>
      </c>
      <c r="S26725">
        <v>26.565000999999999</v>
      </c>
      <c r="T26725">
        <v>26.715</v>
      </c>
      <c r="U26725">
        <v>18.338902999999998</v>
      </c>
      <c r="V26725">
        <v>822800</v>
      </c>
      <c r="W26725" s="9" t="str">
        <f t="shared" si="421"/>
        <v>OGE</v>
      </c>
    </row>
    <row r="26726" spans="15:23">
      <c r="O26726" t="s">
        <v>123</v>
      </c>
      <c r="P26726" s="13">
        <v>41059</v>
      </c>
      <c r="Q26726">
        <v>26.549999</v>
      </c>
      <c r="R26726">
        <v>26.725000000000001</v>
      </c>
      <c r="S26726">
        <v>26.370000999999998</v>
      </c>
      <c r="T26726">
        <v>26.395</v>
      </c>
      <c r="U26726">
        <v>18.119232</v>
      </c>
      <c r="V26726">
        <v>747800</v>
      </c>
      <c r="W26726" s="9" t="str">
        <f t="shared" si="421"/>
        <v>OGE</v>
      </c>
    </row>
    <row r="26727" spans="15:23">
      <c r="O26727" t="s">
        <v>123</v>
      </c>
      <c r="P26727" s="13">
        <v>41060</v>
      </c>
      <c r="Q26727">
        <v>26.42</v>
      </c>
      <c r="R26727">
        <v>26.709999</v>
      </c>
      <c r="S26727">
        <v>26.200001</v>
      </c>
      <c r="T26727">
        <v>26.620000999999998</v>
      </c>
      <c r="U26727">
        <v>18.273690999999999</v>
      </c>
      <c r="V26727">
        <v>1140800</v>
      </c>
      <c r="W26727" s="9" t="str">
        <f t="shared" si="421"/>
        <v>OGE</v>
      </c>
    </row>
    <row r="26728" spans="15:23">
      <c r="O26728" t="s">
        <v>123</v>
      </c>
      <c r="P26728" s="13">
        <v>41061</v>
      </c>
      <c r="Q26728">
        <v>26.26</v>
      </c>
      <c r="R26728">
        <v>26.764999</v>
      </c>
      <c r="S26728">
        <v>26.26</v>
      </c>
      <c r="T26728">
        <v>26.6</v>
      </c>
      <c r="U26728">
        <v>18.259955999999999</v>
      </c>
      <c r="V26728">
        <v>1398400</v>
      </c>
      <c r="W26728" s="9" t="str">
        <f t="shared" si="421"/>
        <v>OGE</v>
      </c>
    </row>
    <row r="26729" spans="15:23">
      <c r="O26729" t="s">
        <v>123</v>
      </c>
      <c r="P26729" s="13">
        <v>41064</v>
      </c>
      <c r="Q26729">
        <v>26.725000000000001</v>
      </c>
      <c r="R26729">
        <v>26.725000000000001</v>
      </c>
      <c r="S26729">
        <v>26.264999</v>
      </c>
      <c r="T26729">
        <v>26.440000999999999</v>
      </c>
      <c r="U26729">
        <v>18.150124000000002</v>
      </c>
      <c r="V26729">
        <v>710600</v>
      </c>
      <c r="W26729" s="9" t="str">
        <f t="shared" si="421"/>
        <v>OGE</v>
      </c>
    </row>
    <row r="26730" spans="15:23">
      <c r="O26730" t="s">
        <v>123</v>
      </c>
      <c r="P26730" s="13">
        <v>41065</v>
      </c>
      <c r="Q26730">
        <v>26.385000000000002</v>
      </c>
      <c r="R26730">
        <v>26.844999000000001</v>
      </c>
      <c r="S26730">
        <v>26.299999</v>
      </c>
      <c r="T26730">
        <v>26.67</v>
      </c>
      <c r="U26730">
        <v>18.308012000000002</v>
      </c>
      <c r="V26730">
        <v>1448200</v>
      </c>
      <c r="W26730" s="9" t="str">
        <f t="shared" si="421"/>
        <v>OGE</v>
      </c>
    </row>
    <row r="26731" spans="15:23">
      <c r="O26731" t="s">
        <v>123</v>
      </c>
      <c r="P26731" s="13">
        <v>41066</v>
      </c>
      <c r="Q26731">
        <v>26.774999999999999</v>
      </c>
      <c r="R26731">
        <v>26.905000999999999</v>
      </c>
      <c r="S26731">
        <v>26.639999</v>
      </c>
      <c r="T26731">
        <v>26.889999</v>
      </c>
      <c r="U26731">
        <v>18.459026000000001</v>
      </c>
      <c r="V26731">
        <v>1478600</v>
      </c>
      <c r="W26731" s="9" t="str">
        <f t="shared" si="421"/>
        <v>OGE</v>
      </c>
    </row>
    <row r="26732" spans="15:23">
      <c r="O26732" t="s">
        <v>123</v>
      </c>
      <c r="P26732" s="13">
        <v>41067</v>
      </c>
      <c r="Q26732">
        <v>27.065000999999999</v>
      </c>
      <c r="R26732">
        <v>27.120000999999998</v>
      </c>
      <c r="S26732">
        <v>26.879999000000002</v>
      </c>
      <c r="T26732">
        <v>26.9</v>
      </c>
      <c r="U26732">
        <v>18.465899</v>
      </c>
      <c r="V26732">
        <v>1417400</v>
      </c>
      <c r="W26732" s="9" t="str">
        <f t="shared" si="421"/>
        <v>OGE</v>
      </c>
    </row>
    <row r="26733" spans="15:23">
      <c r="O26733" t="s">
        <v>123</v>
      </c>
      <c r="P26733" s="13">
        <v>41068</v>
      </c>
      <c r="Q26733">
        <v>26.799999</v>
      </c>
      <c r="R26733">
        <v>26.969999000000001</v>
      </c>
      <c r="S26733">
        <v>26.614999999999998</v>
      </c>
      <c r="T26733">
        <v>26.92</v>
      </c>
      <c r="U26733">
        <v>18.479626</v>
      </c>
      <c r="V26733">
        <v>1139800</v>
      </c>
      <c r="W26733" s="9" t="str">
        <f t="shared" si="421"/>
        <v>OGE</v>
      </c>
    </row>
    <row r="26734" spans="15:23">
      <c r="O26734" t="s">
        <v>123</v>
      </c>
      <c r="P26734" s="13">
        <v>41071</v>
      </c>
      <c r="Q26734">
        <v>27.065000999999999</v>
      </c>
      <c r="R26734">
        <v>27.23</v>
      </c>
      <c r="S26734">
        <v>26.940000999999999</v>
      </c>
      <c r="T26734">
        <v>26.969999000000001</v>
      </c>
      <c r="U26734">
        <v>18.513947000000002</v>
      </c>
      <c r="V26734">
        <v>753200</v>
      </c>
      <c r="W26734" s="9" t="str">
        <f t="shared" si="421"/>
        <v>OGE</v>
      </c>
    </row>
    <row r="26735" spans="15:23">
      <c r="O26735" t="s">
        <v>123</v>
      </c>
      <c r="P26735" s="13">
        <v>41072</v>
      </c>
      <c r="Q26735">
        <v>26.98</v>
      </c>
      <c r="R26735">
        <v>27.030000999999999</v>
      </c>
      <c r="S26735">
        <v>26.690000999999999</v>
      </c>
      <c r="T26735">
        <v>26.885000000000002</v>
      </c>
      <c r="U26735">
        <v>18.455604999999998</v>
      </c>
      <c r="V26735">
        <v>1076000</v>
      </c>
      <c r="W26735" s="9" t="str">
        <f t="shared" si="421"/>
        <v>OGE</v>
      </c>
    </row>
    <row r="26736" spans="15:23">
      <c r="O26736" t="s">
        <v>123</v>
      </c>
      <c r="P26736" s="13">
        <v>41073</v>
      </c>
      <c r="Q26736">
        <v>26.795000000000002</v>
      </c>
      <c r="R26736">
        <v>26.934999000000001</v>
      </c>
      <c r="S26736">
        <v>26.635000000000002</v>
      </c>
      <c r="T26736">
        <v>26.73</v>
      </c>
      <c r="U26736">
        <v>18.349198999999999</v>
      </c>
      <c r="V26736">
        <v>618400</v>
      </c>
      <c r="W26736" s="9" t="str">
        <f t="shared" si="421"/>
        <v>OGE</v>
      </c>
    </row>
    <row r="26737" spans="15:23">
      <c r="O26737" t="s">
        <v>123</v>
      </c>
      <c r="P26737" s="13">
        <v>41074</v>
      </c>
      <c r="Q26737">
        <v>26.73</v>
      </c>
      <c r="R26737">
        <v>26.924999</v>
      </c>
      <c r="S26737">
        <v>26.68</v>
      </c>
      <c r="T26737">
        <v>26.745000999999998</v>
      </c>
      <c r="U26737">
        <v>18.359499</v>
      </c>
      <c r="V26737">
        <v>811000</v>
      </c>
      <c r="W26737" s="9" t="str">
        <f t="shared" si="421"/>
        <v>OGE</v>
      </c>
    </row>
    <row r="26738" spans="15:23">
      <c r="O26738" t="s">
        <v>123</v>
      </c>
      <c r="P26738" s="13">
        <v>41075</v>
      </c>
      <c r="Q26738">
        <v>26.725000000000001</v>
      </c>
      <c r="R26738">
        <v>27.094999000000001</v>
      </c>
      <c r="S26738">
        <v>26.725000000000001</v>
      </c>
      <c r="T26738">
        <v>26.985001</v>
      </c>
      <c r="U26738">
        <v>18.524252000000001</v>
      </c>
      <c r="V26738">
        <v>1123200</v>
      </c>
      <c r="W26738" s="9" t="str">
        <f t="shared" si="421"/>
        <v>OGE</v>
      </c>
    </row>
    <row r="26739" spans="15:23">
      <c r="O26739" t="s">
        <v>123</v>
      </c>
      <c r="P26739" s="13">
        <v>41078</v>
      </c>
      <c r="Q26739">
        <v>26.84</v>
      </c>
      <c r="R26739">
        <v>27.195</v>
      </c>
      <c r="S26739">
        <v>26.805</v>
      </c>
      <c r="T26739">
        <v>27.155000999999999</v>
      </c>
      <c r="U26739">
        <v>18.640953</v>
      </c>
      <c r="V26739">
        <v>818400</v>
      </c>
      <c r="W26739" s="9" t="str">
        <f t="shared" si="421"/>
        <v>OGE</v>
      </c>
    </row>
    <row r="26740" spans="15:23">
      <c r="O26740" t="s">
        <v>123</v>
      </c>
      <c r="P26740" s="13">
        <v>41079</v>
      </c>
      <c r="Q26740">
        <v>27.174999</v>
      </c>
      <c r="R26740">
        <v>27.209999</v>
      </c>
      <c r="S26740">
        <v>27.049999</v>
      </c>
      <c r="T26740">
        <v>27.155000999999999</v>
      </c>
      <c r="U26740">
        <v>18.640953</v>
      </c>
      <c r="V26740">
        <v>987400</v>
      </c>
      <c r="W26740" s="9" t="str">
        <f t="shared" si="421"/>
        <v>OGE</v>
      </c>
    </row>
    <row r="26741" spans="15:23">
      <c r="O26741" t="s">
        <v>123</v>
      </c>
      <c r="P26741" s="13">
        <v>41080</v>
      </c>
      <c r="Q26741">
        <v>27.094999000000001</v>
      </c>
      <c r="R26741">
        <v>27.165001</v>
      </c>
      <c r="S26741">
        <v>26.754999000000002</v>
      </c>
      <c r="T26741">
        <v>26.84</v>
      </c>
      <c r="U26741">
        <v>18.424710999999999</v>
      </c>
      <c r="V26741">
        <v>1041800</v>
      </c>
      <c r="W26741" s="9" t="str">
        <f t="shared" si="421"/>
        <v>OGE</v>
      </c>
    </row>
    <row r="26742" spans="15:23">
      <c r="O26742" t="s">
        <v>123</v>
      </c>
      <c r="P26742" s="13">
        <v>41081</v>
      </c>
      <c r="Q26742">
        <v>26.895</v>
      </c>
      <c r="R26742">
        <v>26.945</v>
      </c>
      <c r="S26742">
        <v>26.139999</v>
      </c>
      <c r="T26742">
        <v>26.15</v>
      </c>
      <c r="U26742">
        <v>17.951048</v>
      </c>
      <c r="V26742">
        <v>1132000</v>
      </c>
      <c r="W26742" s="9" t="str">
        <f t="shared" si="421"/>
        <v>OGE</v>
      </c>
    </row>
    <row r="26743" spans="15:23">
      <c r="O26743" t="s">
        <v>123</v>
      </c>
      <c r="P26743" s="13">
        <v>41082</v>
      </c>
      <c r="Q26743">
        <v>26.084999</v>
      </c>
      <c r="R26743">
        <v>26.16</v>
      </c>
      <c r="S26743">
        <v>25.620000999999998</v>
      </c>
      <c r="T26743">
        <v>25.68</v>
      </c>
      <c r="U26743">
        <v>17.628412000000001</v>
      </c>
      <c r="V26743">
        <v>1827400</v>
      </c>
      <c r="W26743" s="9" t="str">
        <f t="shared" si="421"/>
        <v>OGE</v>
      </c>
    </row>
    <row r="26744" spans="15:23">
      <c r="O26744" t="s">
        <v>123</v>
      </c>
      <c r="P26744" s="13">
        <v>41085</v>
      </c>
      <c r="Q26744">
        <v>25.475000000000001</v>
      </c>
      <c r="R26744">
        <v>25.5</v>
      </c>
      <c r="S26744">
        <v>25.114999999999998</v>
      </c>
      <c r="T26744">
        <v>25.24</v>
      </c>
      <c r="U26744">
        <v>17.326364999999999</v>
      </c>
      <c r="V26744">
        <v>1222400</v>
      </c>
      <c r="W26744" s="9" t="str">
        <f t="shared" si="421"/>
        <v>OGE</v>
      </c>
    </row>
    <row r="26745" spans="15:23">
      <c r="O26745" t="s">
        <v>123</v>
      </c>
      <c r="P26745" s="13">
        <v>41086</v>
      </c>
      <c r="Q26745">
        <v>25.235001</v>
      </c>
      <c r="R26745">
        <v>25.32</v>
      </c>
      <c r="S26745">
        <v>25.155000999999999</v>
      </c>
      <c r="T26745">
        <v>25.200001</v>
      </c>
      <c r="U26745">
        <v>17.298908000000001</v>
      </c>
      <c r="V26745">
        <v>986200</v>
      </c>
      <c r="W26745" s="9" t="str">
        <f t="shared" si="421"/>
        <v>OGE</v>
      </c>
    </row>
    <row r="26746" spans="15:23">
      <c r="O26746" t="s">
        <v>123</v>
      </c>
      <c r="P26746" s="13">
        <v>41087</v>
      </c>
      <c r="Q26746">
        <v>25.290001</v>
      </c>
      <c r="R26746">
        <v>25.620000999999998</v>
      </c>
      <c r="S26746">
        <v>25.264999</v>
      </c>
      <c r="T26746">
        <v>25.454999999999998</v>
      </c>
      <c r="U26746">
        <v>17.473955</v>
      </c>
      <c r="V26746">
        <v>827200</v>
      </c>
      <c r="W26746" s="9" t="str">
        <f t="shared" si="421"/>
        <v>OGE</v>
      </c>
    </row>
    <row r="26747" spans="15:23">
      <c r="O26747" t="s">
        <v>123</v>
      </c>
      <c r="P26747" s="13">
        <v>41088</v>
      </c>
      <c r="Q26747">
        <v>25.309999000000001</v>
      </c>
      <c r="R26747">
        <v>25.645</v>
      </c>
      <c r="S26747">
        <v>25.209999</v>
      </c>
      <c r="T26747">
        <v>25.639999</v>
      </c>
      <c r="U26747">
        <v>17.600954000000002</v>
      </c>
      <c r="V26747">
        <v>755400</v>
      </c>
      <c r="W26747" s="9" t="str">
        <f t="shared" si="421"/>
        <v>OGE</v>
      </c>
    </row>
    <row r="26748" spans="15:23">
      <c r="O26748" t="s">
        <v>123</v>
      </c>
      <c r="P26748" s="13">
        <v>41089</v>
      </c>
      <c r="Q26748">
        <v>25.889999</v>
      </c>
      <c r="R26748">
        <v>26.045000000000002</v>
      </c>
      <c r="S26748">
        <v>25.780000999999999</v>
      </c>
      <c r="T26748">
        <v>25.895</v>
      </c>
      <c r="U26748">
        <v>17.776002999999999</v>
      </c>
      <c r="V26748">
        <v>1242000</v>
      </c>
      <c r="W26748" s="9" t="str">
        <f t="shared" si="421"/>
        <v>OGE</v>
      </c>
    </row>
    <row r="26749" spans="15:23">
      <c r="O26749" t="s">
        <v>123</v>
      </c>
      <c r="P26749" s="13">
        <v>41092</v>
      </c>
      <c r="Q26749">
        <v>25.885000000000002</v>
      </c>
      <c r="R26749">
        <v>26.139999</v>
      </c>
      <c r="S26749">
        <v>25.825001</v>
      </c>
      <c r="T26749">
        <v>26.08</v>
      </c>
      <c r="U26749">
        <v>17.902998</v>
      </c>
      <c r="V26749">
        <v>728600</v>
      </c>
      <c r="W26749" s="9" t="str">
        <f t="shared" si="421"/>
        <v>OGE</v>
      </c>
    </row>
    <row r="26750" spans="15:23">
      <c r="O26750" t="s">
        <v>123</v>
      </c>
      <c r="P26750" s="13">
        <v>41093</v>
      </c>
      <c r="Q26750">
        <v>26.035</v>
      </c>
      <c r="R26750">
        <v>26.125</v>
      </c>
      <c r="S26750">
        <v>25.834999</v>
      </c>
      <c r="T26750">
        <v>26.094999000000001</v>
      </c>
      <c r="U26750">
        <v>17.913288000000001</v>
      </c>
      <c r="V26750">
        <v>775000</v>
      </c>
      <c r="W26750" s="9" t="str">
        <f t="shared" si="421"/>
        <v>OGE</v>
      </c>
    </row>
    <row r="26751" spans="15:23">
      <c r="O26751" t="s">
        <v>123</v>
      </c>
      <c r="P26751" s="13">
        <v>41095</v>
      </c>
      <c r="Q26751">
        <v>26.004999000000002</v>
      </c>
      <c r="R26751">
        <v>26.165001</v>
      </c>
      <c r="S26751">
        <v>25.83</v>
      </c>
      <c r="T26751">
        <v>25.860001</v>
      </c>
      <c r="U26751">
        <v>17.751975999999999</v>
      </c>
      <c r="V26751">
        <v>1462200</v>
      </c>
      <c r="W26751" s="9" t="str">
        <f t="shared" si="421"/>
        <v>OGE</v>
      </c>
    </row>
    <row r="26752" spans="15:23">
      <c r="O26752" t="s">
        <v>123</v>
      </c>
      <c r="P26752" s="13">
        <v>41096</v>
      </c>
      <c r="Q26752">
        <v>25.524999999999999</v>
      </c>
      <c r="R26752">
        <v>25.68</v>
      </c>
      <c r="S26752">
        <v>25.315000999999999</v>
      </c>
      <c r="T26752">
        <v>25.594999000000001</v>
      </c>
      <c r="U26752">
        <v>17.704588000000001</v>
      </c>
      <c r="V26752">
        <v>1017200</v>
      </c>
      <c r="W26752" s="9" t="str">
        <f t="shared" si="421"/>
        <v>OGE</v>
      </c>
    </row>
    <row r="26753" spans="15:23">
      <c r="O26753" t="s">
        <v>123</v>
      </c>
      <c r="P26753" s="13">
        <v>41099</v>
      </c>
      <c r="Q26753">
        <v>25.594999000000001</v>
      </c>
      <c r="R26753">
        <v>25.635000000000002</v>
      </c>
      <c r="S26753">
        <v>25.35</v>
      </c>
      <c r="T26753">
        <v>25.514999</v>
      </c>
      <c r="U26753">
        <v>17.649249999999999</v>
      </c>
      <c r="V26753">
        <v>765800</v>
      </c>
      <c r="W26753" s="9" t="str">
        <f t="shared" si="421"/>
        <v>OGE</v>
      </c>
    </row>
    <row r="26754" spans="15:23">
      <c r="O26754" t="s">
        <v>123</v>
      </c>
      <c r="P26754" s="13">
        <v>41100</v>
      </c>
      <c r="Q26754">
        <v>25.639999</v>
      </c>
      <c r="R26754">
        <v>25.754999000000002</v>
      </c>
      <c r="S26754">
        <v>25.355</v>
      </c>
      <c r="T26754">
        <v>25.440000999999999</v>
      </c>
      <c r="U26754">
        <v>17.597372</v>
      </c>
      <c r="V26754">
        <v>532400</v>
      </c>
      <c r="W26754" s="9" t="str">
        <f t="shared" si="421"/>
        <v>OGE</v>
      </c>
    </row>
    <row r="26755" spans="15:23">
      <c r="O26755" t="s">
        <v>123</v>
      </c>
      <c r="P26755" s="13">
        <v>41101</v>
      </c>
      <c r="Q26755">
        <v>25.469999000000001</v>
      </c>
      <c r="R26755">
        <v>25.6</v>
      </c>
      <c r="S26755">
        <v>25.35</v>
      </c>
      <c r="T26755">
        <v>25.575001</v>
      </c>
      <c r="U26755">
        <v>17.690761999999999</v>
      </c>
      <c r="V26755">
        <v>539600</v>
      </c>
      <c r="W26755" s="9" t="str">
        <f t="shared" si="421"/>
        <v>OGE</v>
      </c>
    </row>
    <row r="26756" spans="15:23">
      <c r="O26756" t="s">
        <v>123</v>
      </c>
      <c r="P26756" s="13">
        <v>41102</v>
      </c>
      <c r="Q26756">
        <v>25.465</v>
      </c>
      <c r="R26756">
        <v>25.715</v>
      </c>
      <c r="S26756">
        <v>25.299999</v>
      </c>
      <c r="T26756">
        <v>25.66</v>
      </c>
      <c r="U26756">
        <v>17.749549999999999</v>
      </c>
      <c r="V26756">
        <v>583600</v>
      </c>
      <c r="W26756" s="9" t="str">
        <f t="shared" si="421"/>
        <v>OGE</v>
      </c>
    </row>
    <row r="26757" spans="15:23">
      <c r="O26757" t="s">
        <v>123</v>
      </c>
      <c r="P26757" s="13">
        <v>41103</v>
      </c>
      <c r="Q26757">
        <v>25.725000000000001</v>
      </c>
      <c r="R26757">
        <v>26.07</v>
      </c>
      <c r="S26757">
        <v>25.674999</v>
      </c>
      <c r="T26757">
        <v>26.055</v>
      </c>
      <c r="U26757">
        <v>18.022783</v>
      </c>
      <c r="V26757">
        <v>709200</v>
      </c>
      <c r="W26757" s="9" t="str">
        <f t="shared" ref="W26757:W26820" si="422">IFERROR(VLOOKUP(O26757,$B$4:$B$17,1,FALSE),"Delete")</f>
        <v>OGE</v>
      </c>
    </row>
    <row r="26758" spans="15:23">
      <c r="O26758" t="s">
        <v>123</v>
      </c>
      <c r="P26758" s="13">
        <v>41106</v>
      </c>
      <c r="Q26758">
        <v>26.004999000000002</v>
      </c>
      <c r="R26758">
        <v>26.1</v>
      </c>
      <c r="S26758">
        <v>25.745000999999998</v>
      </c>
      <c r="T26758">
        <v>25.84</v>
      </c>
      <c r="U26758">
        <v>17.874065000000002</v>
      </c>
      <c r="V26758">
        <v>475400</v>
      </c>
      <c r="W26758" s="9" t="str">
        <f t="shared" si="422"/>
        <v>OGE</v>
      </c>
    </row>
    <row r="26759" spans="15:23">
      <c r="O26759" t="s">
        <v>123</v>
      </c>
      <c r="P26759" s="13">
        <v>41107</v>
      </c>
      <c r="Q26759">
        <v>25.85</v>
      </c>
      <c r="R26759">
        <v>26.040001</v>
      </c>
      <c r="S26759">
        <v>25.665001</v>
      </c>
      <c r="T26759">
        <v>26.01</v>
      </c>
      <c r="U26759">
        <v>17.991655000000002</v>
      </c>
      <c r="V26759">
        <v>696000</v>
      </c>
      <c r="W26759" s="9" t="str">
        <f t="shared" si="422"/>
        <v>OGE</v>
      </c>
    </row>
    <row r="26760" spans="15:23">
      <c r="O26760" t="s">
        <v>123</v>
      </c>
      <c r="P26760" s="13">
        <v>41108</v>
      </c>
      <c r="Q26760">
        <v>25.91</v>
      </c>
      <c r="R26760">
        <v>26.469999000000001</v>
      </c>
      <c r="S26760">
        <v>25.91</v>
      </c>
      <c r="T26760">
        <v>26.389999</v>
      </c>
      <c r="U26760">
        <v>18.254503</v>
      </c>
      <c r="V26760">
        <v>796400</v>
      </c>
      <c r="W26760" s="9" t="str">
        <f t="shared" si="422"/>
        <v>OGE</v>
      </c>
    </row>
    <row r="26761" spans="15:23">
      <c r="O26761" t="s">
        <v>123</v>
      </c>
      <c r="P26761" s="13">
        <v>41109</v>
      </c>
      <c r="Q26761">
        <v>26.360001</v>
      </c>
      <c r="R26761">
        <v>26.735001</v>
      </c>
      <c r="S26761">
        <v>26.1</v>
      </c>
      <c r="T26761">
        <v>26.51</v>
      </c>
      <c r="U26761">
        <v>18.337519</v>
      </c>
      <c r="V26761">
        <v>914200</v>
      </c>
      <c r="W26761" s="9" t="str">
        <f t="shared" si="422"/>
        <v>OGE</v>
      </c>
    </row>
    <row r="26762" spans="15:23">
      <c r="O26762" t="s">
        <v>123</v>
      </c>
      <c r="P26762" s="13">
        <v>41110</v>
      </c>
      <c r="Q26762">
        <v>26.405000999999999</v>
      </c>
      <c r="R26762">
        <v>26.870000999999998</v>
      </c>
      <c r="S26762">
        <v>26.35</v>
      </c>
      <c r="T26762">
        <v>26.82</v>
      </c>
      <c r="U26762">
        <v>18.551950000000001</v>
      </c>
      <c r="V26762">
        <v>1115600</v>
      </c>
      <c r="W26762" s="9" t="str">
        <f t="shared" si="422"/>
        <v>OGE</v>
      </c>
    </row>
    <row r="26763" spans="15:23">
      <c r="O26763" t="s">
        <v>123</v>
      </c>
      <c r="P26763" s="13">
        <v>41113</v>
      </c>
      <c r="Q26763">
        <v>26.635000000000002</v>
      </c>
      <c r="R26763">
        <v>26.85</v>
      </c>
      <c r="S26763">
        <v>26.355</v>
      </c>
      <c r="T26763">
        <v>26.704999999999998</v>
      </c>
      <c r="U26763">
        <v>18.472403</v>
      </c>
      <c r="V26763">
        <v>1901600</v>
      </c>
      <c r="W26763" s="9" t="str">
        <f t="shared" si="422"/>
        <v>OGE</v>
      </c>
    </row>
    <row r="26764" spans="15:23">
      <c r="O26764" t="s">
        <v>123</v>
      </c>
      <c r="P26764" s="13">
        <v>41114</v>
      </c>
      <c r="Q26764">
        <v>26.700001</v>
      </c>
      <c r="R26764">
        <v>26.75</v>
      </c>
      <c r="S26764">
        <v>25.995000999999998</v>
      </c>
      <c r="T26764">
        <v>26.125</v>
      </c>
      <c r="U26764">
        <v>18.071204999999999</v>
      </c>
      <c r="V26764">
        <v>1462200</v>
      </c>
      <c r="W26764" s="9" t="str">
        <f t="shared" si="422"/>
        <v>OGE</v>
      </c>
    </row>
    <row r="26765" spans="15:23">
      <c r="O26765" t="s">
        <v>123</v>
      </c>
      <c r="P26765" s="13">
        <v>41115</v>
      </c>
      <c r="Q26765">
        <v>26.195</v>
      </c>
      <c r="R26765">
        <v>26.315000999999999</v>
      </c>
      <c r="S26765">
        <v>25.975000000000001</v>
      </c>
      <c r="T26765">
        <v>26.135000000000002</v>
      </c>
      <c r="U26765">
        <v>18.078116999999999</v>
      </c>
      <c r="V26765">
        <v>484400</v>
      </c>
      <c r="W26765" s="9" t="str">
        <f t="shared" si="422"/>
        <v>OGE</v>
      </c>
    </row>
    <row r="26766" spans="15:23">
      <c r="O26766" t="s">
        <v>123</v>
      </c>
      <c r="P26766" s="13">
        <v>41116</v>
      </c>
      <c r="Q26766">
        <v>26.4</v>
      </c>
      <c r="R26766">
        <v>26.614999999999998</v>
      </c>
      <c r="S26766">
        <v>26.285</v>
      </c>
      <c r="T26766">
        <v>26.370000999999998</v>
      </c>
      <c r="U26766">
        <v>18.240675</v>
      </c>
      <c r="V26766">
        <v>881200</v>
      </c>
      <c r="W26766" s="9" t="str">
        <f t="shared" si="422"/>
        <v>OGE</v>
      </c>
    </row>
    <row r="26767" spans="15:23">
      <c r="O26767" t="s">
        <v>123</v>
      </c>
      <c r="P26767" s="13">
        <v>41117</v>
      </c>
      <c r="Q26767">
        <v>26.514999</v>
      </c>
      <c r="R26767">
        <v>26.860001</v>
      </c>
      <c r="S26767">
        <v>26.4</v>
      </c>
      <c r="T26767">
        <v>26.785</v>
      </c>
      <c r="U26767">
        <v>18.527739</v>
      </c>
      <c r="V26767">
        <v>980000</v>
      </c>
      <c r="W26767" s="9" t="str">
        <f t="shared" si="422"/>
        <v>OGE</v>
      </c>
    </row>
    <row r="26768" spans="15:23">
      <c r="O26768" t="s">
        <v>123</v>
      </c>
      <c r="P26768" s="13">
        <v>41120</v>
      </c>
      <c r="Q26768">
        <v>26.774999999999999</v>
      </c>
      <c r="R26768">
        <v>27.110001</v>
      </c>
      <c r="S26768">
        <v>26.719999000000001</v>
      </c>
      <c r="T26768">
        <v>26.99</v>
      </c>
      <c r="U26768">
        <v>18.669537999999999</v>
      </c>
      <c r="V26768">
        <v>530200</v>
      </c>
      <c r="W26768" s="9" t="str">
        <f t="shared" si="422"/>
        <v>OGE</v>
      </c>
    </row>
    <row r="26769" spans="15:23">
      <c r="O26769" t="s">
        <v>123</v>
      </c>
      <c r="P26769" s="13">
        <v>41121</v>
      </c>
      <c r="Q26769">
        <v>26.985001</v>
      </c>
      <c r="R26769">
        <v>27.24</v>
      </c>
      <c r="S26769">
        <v>26.549999</v>
      </c>
      <c r="T26769">
        <v>26.555</v>
      </c>
      <c r="U26769">
        <v>18.368641</v>
      </c>
      <c r="V26769">
        <v>678600</v>
      </c>
      <c r="W26769" s="9" t="str">
        <f t="shared" si="422"/>
        <v>OGE</v>
      </c>
    </row>
    <row r="26770" spans="15:23">
      <c r="O26770" t="s">
        <v>123</v>
      </c>
      <c r="P26770" s="13">
        <v>41122</v>
      </c>
      <c r="Q26770">
        <v>26.614999999999998</v>
      </c>
      <c r="R26770">
        <v>27.08</v>
      </c>
      <c r="S26770">
        <v>26.375</v>
      </c>
      <c r="T26770">
        <v>26.465</v>
      </c>
      <c r="U26770">
        <v>18.306387000000001</v>
      </c>
      <c r="V26770">
        <v>774000</v>
      </c>
      <c r="W26770" s="9" t="str">
        <f t="shared" si="422"/>
        <v>OGE</v>
      </c>
    </row>
    <row r="26771" spans="15:23">
      <c r="O26771" t="s">
        <v>123</v>
      </c>
      <c r="P26771" s="13">
        <v>41123</v>
      </c>
      <c r="Q26771">
        <v>26.975000000000001</v>
      </c>
      <c r="R26771">
        <v>27.465</v>
      </c>
      <c r="S26771">
        <v>26.700001</v>
      </c>
      <c r="T26771">
        <v>27.040001</v>
      </c>
      <c r="U26771">
        <v>18.704125999999999</v>
      </c>
      <c r="V26771">
        <v>2627800</v>
      </c>
      <c r="W26771" s="9" t="str">
        <f t="shared" si="422"/>
        <v>OGE</v>
      </c>
    </row>
    <row r="26772" spans="15:23">
      <c r="O26772" t="s">
        <v>123</v>
      </c>
      <c r="P26772" s="13">
        <v>41124</v>
      </c>
      <c r="Q26772">
        <v>27.665001</v>
      </c>
      <c r="R26772">
        <v>27.905000999999999</v>
      </c>
      <c r="S26772">
        <v>27.49</v>
      </c>
      <c r="T26772">
        <v>27.57</v>
      </c>
      <c r="U26772">
        <v>19.070741999999999</v>
      </c>
      <c r="V26772">
        <v>1460800</v>
      </c>
      <c r="W26772" s="9" t="str">
        <f t="shared" si="422"/>
        <v>OGE</v>
      </c>
    </row>
    <row r="26773" spans="15:23">
      <c r="O26773" t="s">
        <v>123</v>
      </c>
      <c r="P26773" s="13">
        <v>41127</v>
      </c>
      <c r="Q26773">
        <v>27.625</v>
      </c>
      <c r="R26773">
        <v>27.825001</v>
      </c>
      <c r="S26773">
        <v>27.605</v>
      </c>
      <c r="T26773">
        <v>27.635000000000002</v>
      </c>
      <c r="U26773">
        <v>19.115704000000001</v>
      </c>
      <c r="V26773">
        <v>874800</v>
      </c>
      <c r="W26773" s="9" t="str">
        <f t="shared" si="422"/>
        <v>OGE</v>
      </c>
    </row>
    <row r="26774" spans="15:23">
      <c r="O26774" t="s">
        <v>123</v>
      </c>
      <c r="P26774" s="13">
        <v>41128</v>
      </c>
      <c r="Q26774">
        <v>27.165001</v>
      </c>
      <c r="R26774">
        <v>27.625</v>
      </c>
      <c r="S26774">
        <v>27.165001</v>
      </c>
      <c r="T26774">
        <v>27.445</v>
      </c>
      <c r="U26774">
        <v>18.984269999999999</v>
      </c>
      <c r="V26774">
        <v>1059600</v>
      </c>
      <c r="W26774" s="9" t="str">
        <f t="shared" si="422"/>
        <v>OGE</v>
      </c>
    </row>
    <row r="26775" spans="15:23">
      <c r="O26775" t="s">
        <v>123</v>
      </c>
      <c r="P26775" s="13">
        <v>41129</v>
      </c>
      <c r="Q26775">
        <v>27.870000999999998</v>
      </c>
      <c r="R26775">
        <v>27.870000999999998</v>
      </c>
      <c r="S26775">
        <v>27.334999</v>
      </c>
      <c r="T26775">
        <v>27.415001</v>
      </c>
      <c r="U26775">
        <v>18.963524</v>
      </c>
      <c r="V26775">
        <v>838000</v>
      </c>
      <c r="W26775" s="9" t="str">
        <f t="shared" si="422"/>
        <v>OGE</v>
      </c>
    </row>
    <row r="26776" spans="15:23">
      <c r="O26776" t="s">
        <v>123</v>
      </c>
      <c r="P26776" s="13">
        <v>41130</v>
      </c>
      <c r="Q26776">
        <v>27.355</v>
      </c>
      <c r="R26776">
        <v>27.459999</v>
      </c>
      <c r="S26776">
        <v>27.215</v>
      </c>
      <c r="T26776">
        <v>27.315000999999999</v>
      </c>
      <c r="U26776">
        <v>18.894352000000001</v>
      </c>
      <c r="V26776">
        <v>652800</v>
      </c>
      <c r="W26776" s="9" t="str">
        <f t="shared" si="422"/>
        <v>OGE</v>
      </c>
    </row>
    <row r="26777" spans="15:23">
      <c r="O26777" t="s">
        <v>123</v>
      </c>
      <c r="P26777" s="13">
        <v>41131</v>
      </c>
      <c r="Q26777">
        <v>27.285</v>
      </c>
      <c r="R26777">
        <v>27.49</v>
      </c>
      <c r="S26777">
        <v>27.18</v>
      </c>
      <c r="T26777">
        <v>27.465</v>
      </c>
      <c r="U26777">
        <v>18.998107999999998</v>
      </c>
      <c r="V26777">
        <v>1170000</v>
      </c>
      <c r="W26777" s="9" t="str">
        <f t="shared" si="422"/>
        <v>OGE</v>
      </c>
    </row>
    <row r="26778" spans="15:23">
      <c r="O26778" t="s">
        <v>123</v>
      </c>
      <c r="P26778" s="13">
        <v>41134</v>
      </c>
      <c r="Q26778">
        <v>27.375</v>
      </c>
      <c r="R26778">
        <v>27.495000999999998</v>
      </c>
      <c r="S26778">
        <v>27.200001</v>
      </c>
      <c r="T26778">
        <v>27.290001</v>
      </c>
      <c r="U26778">
        <v>18.877058000000002</v>
      </c>
      <c r="V26778">
        <v>510200</v>
      </c>
      <c r="W26778" s="9" t="str">
        <f t="shared" si="422"/>
        <v>OGE</v>
      </c>
    </row>
    <row r="26779" spans="15:23">
      <c r="O26779" t="s">
        <v>123</v>
      </c>
      <c r="P26779" s="13">
        <v>41135</v>
      </c>
      <c r="Q26779">
        <v>27.295000000000002</v>
      </c>
      <c r="R26779">
        <v>27.35</v>
      </c>
      <c r="S26779">
        <v>27.084999</v>
      </c>
      <c r="T26779">
        <v>27.309999000000001</v>
      </c>
      <c r="U26779">
        <v>18.890889999999999</v>
      </c>
      <c r="V26779">
        <v>645000</v>
      </c>
      <c r="W26779" s="9" t="str">
        <f t="shared" si="422"/>
        <v>OGE</v>
      </c>
    </row>
    <row r="26780" spans="15:23">
      <c r="O26780" t="s">
        <v>123</v>
      </c>
      <c r="P26780" s="13">
        <v>41136</v>
      </c>
      <c r="Q26780">
        <v>27.35</v>
      </c>
      <c r="R26780">
        <v>27.475000000000001</v>
      </c>
      <c r="S26780">
        <v>27.299999</v>
      </c>
      <c r="T26780">
        <v>27.344999000000001</v>
      </c>
      <c r="U26780">
        <v>18.915099999999999</v>
      </c>
      <c r="V26780">
        <v>632800</v>
      </c>
      <c r="W26780" s="9" t="str">
        <f t="shared" si="422"/>
        <v>OGE</v>
      </c>
    </row>
    <row r="26781" spans="15:23">
      <c r="O26781" t="s">
        <v>123</v>
      </c>
      <c r="P26781" s="13">
        <v>41137</v>
      </c>
      <c r="Q26781">
        <v>27.285</v>
      </c>
      <c r="R26781">
        <v>27.42</v>
      </c>
      <c r="S26781">
        <v>27.184999000000001</v>
      </c>
      <c r="T26781">
        <v>27.285</v>
      </c>
      <c r="U26781">
        <v>18.873602000000002</v>
      </c>
      <c r="V26781">
        <v>506400</v>
      </c>
      <c r="W26781" s="9" t="str">
        <f t="shared" si="422"/>
        <v>OGE</v>
      </c>
    </row>
    <row r="26782" spans="15:23">
      <c r="O26782" t="s">
        <v>123</v>
      </c>
      <c r="P26782" s="13">
        <v>41138</v>
      </c>
      <c r="Q26782">
        <v>27.225000000000001</v>
      </c>
      <c r="R26782">
        <v>27.34</v>
      </c>
      <c r="S26782">
        <v>27.105</v>
      </c>
      <c r="T26782">
        <v>27.274999999999999</v>
      </c>
      <c r="U26782">
        <v>18.866683999999999</v>
      </c>
      <c r="V26782">
        <v>514800</v>
      </c>
      <c r="W26782" s="9" t="str">
        <f t="shared" si="422"/>
        <v>OGE</v>
      </c>
    </row>
    <row r="26783" spans="15:23">
      <c r="O26783" t="s">
        <v>123</v>
      </c>
      <c r="P26783" s="13">
        <v>41141</v>
      </c>
      <c r="Q26783">
        <v>27.280000999999999</v>
      </c>
      <c r="R26783">
        <v>27.459999</v>
      </c>
      <c r="S26783">
        <v>27.215</v>
      </c>
      <c r="T26783">
        <v>27.445</v>
      </c>
      <c r="U26783">
        <v>18.984269999999999</v>
      </c>
      <c r="V26783">
        <v>899200</v>
      </c>
      <c r="W26783" s="9" t="str">
        <f t="shared" si="422"/>
        <v>OGE</v>
      </c>
    </row>
    <row r="26784" spans="15:23">
      <c r="O26784" t="s">
        <v>123</v>
      </c>
      <c r="P26784" s="13">
        <v>41142</v>
      </c>
      <c r="Q26784">
        <v>27.405000999999999</v>
      </c>
      <c r="R26784">
        <v>27.605</v>
      </c>
      <c r="S26784">
        <v>27.334999</v>
      </c>
      <c r="T26784">
        <v>27.514999</v>
      </c>
      <c r="U26784">
        <v>19.032693999999999</v>
      </c>
      <c r="V26784">
        <v>801200</v>
      </c>
      <c r="W26784" s="9" t="str">
        <f t="shared" si="422"/>
        <v>OGE</v>
      </c>
    </row>
    <row r="26785" spans="15:23">
      <c r="O26785" t="s">
        <v>123</v>
      </c>
      <c r="P26785" s="13">
        <v>41143</v>
      </c>
      <c r="Q26785">
        <v>27.43</v>
      </c>
      <c r="R26785">
        <v>27.434999000000001</v>
      </c>
      <c r="S26785">
        <v>27.145</v>
      </c>
      <c r="T26785">
        <v>27.225000000000001</v>
      </c>
      <c r="U26785">
        <v>18.832094000000001</v>
      </c>
      <c r="V26785">
        <v>466600</v>
      </c>
      <c r="W26785" s="9" t="str">
        <f t="shared" si="422"/>
        <v>OGE</v>
      </c>
    </row>
    <row r="26786" spans="15:23">
      <c r="O26786" t="s">
        <v>123</v>
      </c>
      <c r="P26786" s="13">
        <v>41144</v>
      </c>
      <c r="Q26786">
        <v>27.155000999999999</v>
      </c>
      <c r="R26786">
        <v>27.165001</v>
      </c>
      <c r="S26786">
        <v>26.844999000000001</v>
      </c>
      <c r="T26786">
        <v>26.98</v>
      </c>
      <c r="U26786">
        <v>18.662625999999999</v>
      </c>
      <c r="V26786">
        <v>571200</v>
      </c>
      <c r="W26786" s="9" t="str">
        <f t="shared" si="422"/>
        <v>OGE</v>
      </c>
    </row>
    <row r="26787" spans="15:23">
      <c r="O26787" t="s">
        <v>123</v>
      </c>
      <c r="P26787" s="13">
        <v>41145</v>
      </c>
      <c r="Q26787">
        <v>26.98</v>
      </c>
      <c r="R26787">
        <v>27.184999000000001</v>
      </c>
      <c r="S26787">
        <v>26.940000999999999</v>
      </c>
      <c r="T26787">
        <v>27.15</v>
      </c>
      <c r="U26787">
        <v>18.780215999999999</v>
      </c>
      <c r="V26787">
        <v>426200</v>
      </c>
      <c r="W26787" s="9" t="str">
        <f t="shared" si="422"/>
        <v>OGE</v>
      </c>
    </row>
    <row r="26788" spans="15:23">
      <c r="O26788" t="s">
        <v>123</v>
      </c>
      <c r="P26788" s="13">
        <v>41148</v>
      </c>
      <c r="Q26788">
        <v>27.200001</v>
      </c>
      <c r="R26788">
        <v>27.264999</v>
      </c>
      <c r="S26788">
        <v>27.040001</v>
      </c>
      <c r="T26788">
        <v>27.065000999999999</v>
      </c>
      <c r="U26788">
        <v>18.721422</v>
      </c>
      <c r="V26788">
        <v>622000</v>
      </c>
      <c r="W26788" s="9" t="str">
        <f t="shared" si="422"/>
        <v>OGE</v>
      </c>
    </row>
    <row r="26789" spans="15:23">
      <c r="O26789" t="s">
        <v>123</v>
      </c>
      <c r="P26789" s="13">
        <v>41149</v>
      </c>
      <c r="Q26789">
        <v>27.084999</v>
      </c>
      <c r="R26789">
        <v>27.165001</v>
      </c>
      <c r="S26789">
        <v>26.995000999999998</v>
      </c>
      <c r="T26789">
        <v>27.014999</v>
      </c>
      <c r="U26789">
        <v>18.686834000000001</v>
      </c>
      <c r="V26789">
        <v>451000</v>
      </c>
      <c r="W26789" s="9" t="str">
        <f t="shared" si="422"/>
        <v>OGE</v>
      </c>
    </row>
    <row r="26790" spans="15:23">
      <c r="O26790" t="s">
        <v>123</v>
      </c>
      <c r="P26790" s="13">
        <v>41150</v>
      </c>
      <c r="Q26790">
        <v>27.065000999999999</v>
      </c>
      <c r="R26790">
        <v>27.16</v>
      </c>
      <c r="S26790">
        <v>26.875</v>
      </c>
      <c r="T26790">
        <v>27.055</v>
      </c>
      <c r="U26790">
        <v>18.714504000000002</v>
      </c>
      <c r="V26790">
        <v>413800</v>
      </c>
      <c r="W26790" s="9" t="str">
        <f t="shared" si="422"/>
        <v>OGE</v>
      </c>
    </row>
    <row r="26791" spans="15:23">
      <c r="O26791" t="s">
        <v>123</v>
      </c>
      <c r="P26791" s="13">
        <v>41151</v>
      </c>
      <c r="Q26791">
        <v>26.969999000000001</v>
      </c>
      <c r="R26791">
        <v>27.1</v>
      </c>
      <c r="S26791">
        <v>26.870000999999998</v>
      </c>
      <c r="T26791">
        <v>27.035</v>
      </c>
      <c r="U26791">
        <v>18.700665000000001</v>
      </c>
      <c r="V26791">
        <v>351200</v>
      </c>
      <c r="W26791" s="9" t="str">
        <f t="shared" si="422"/>
        <v>OGE</v>
      </c>
    </row>
    <row r="26792" spans="15:23">
      <c r="O26792" t="s">
        <v>123</v>
      </c>
      <c r="P26792" s="13">
        <v>41152</v>
      </c>
      <c r="Q26792">
        <v>27.125</v>
      </c>
      <c r="R26792">
        <v>27.125</v>
      </c>
      <c r="S26792">
        <v>26.885000000000002</v>
      </c>
      <c r="T26792">
        <v>27.024999999999999</v>
      </c>
      <c r="U26792">
        <v>18.693752</v>
      </c>
      <c r="V26792">
        <v>605000</v>
      </c>
      <c r="W26792" s="9" t="str">
        <f t="shared" si="422"/>
        <v>OGE</v>
      </c>
    </row>
    <row r="26793" spans="15:23">
      <c r="O26793" t="s">
        <v>123</v>
      </c>
      <c r="P26793" s="13">
        <v>41156</v>
      </c>
      <c r="Q26793">
        <v>26.91</v>
      </c>
      <c r="R26793">
        <v>27.290001</v>
      </c>
      <c r="S26793">
        <v>26.91</v>
      </c>
      <c r="T26793">
        <v>27.24</v>
      </c>
      <c r="U26793">
        <v>18.842468</v>
      </c>
      <c r="V26793">
        <v>549400</v>
      </c>
      <c r="W26793" s="9" t="str">
        <f t="shared" si="422"/>
        <v>OGE</v>
      </c>
    </row>
    <row r="26794" spans="15:23">
      <c r="O26794" t="s">
        <v>123</v>
      </c>
      <c r="P26794" s="13">
        <v>41157</v>
      </c>
      <c r="Q26794">
        <v>27.299999</v>
      </c>
      <c r="R26794">
        <v>27.33</v>
      </c>
      <c r="S26794">
        <v>26.834999</v>
      </c>
      <c r="T26794">
        <v>26.92</v>
      </c>
      <c r="U26794">
        <v>18.621119</v>
      </c>
      <c r="V26794">
        <v>1167200</v>
      </c>
      <c r="W26794" s="9" t="str">
        <f t="shared" si="422"/>
        <v>OGE</v>
      </c>
    </row>
    <row r="26795" spans="15:23">
      <c r="O26795" t="s">
        <v>123</v>
      </c>
      <c r="P26795" s="13">
        <v>41158</v>
      </c>
      <c r="Q26795">
        <v>27.375</v>
      </c>
      <c r="R26795">
        <v>27.450001</v>
      </c>
      <c r="S26795">
        <v>27.219999000000001</v>
      </c>
      <c r="T26795">
        <v>27.389999</v>
      </c>
      <c r="U26795">
        <v>18.946234</v>
      </c>
      <c r="V26795">
        <v>1301600</v>
      </c>
      <c r="W26795" s="9" t="str">
        <f t="shared" si="422"/>
        <v>OGE</v>
      </c>
    </row>
    <row r="26796" spans="15:23">
      <c r="O26796" t="s">
        <v>123</v>
      </c>
      <c r="P26796" s="13">
        <v>41159</v>
      </c>
      <c r="Q26796">
        <v>27.305</v>
      </c>
      <c r="R26796">
        <v>27.450001</v>
      </c>
      <c r="S26796">
        <v>27.184999000000001</v>
      </c>
      <c r="T26796">
        <v>27.25</v>
      </c>
      <c r="U26796">
        <v>18.84938</v>
      </c>
      <c r="V26796">
        <v>1255800</v>
      </c>
      <c r="W26796" s="9" t="str">
        <f t="shared" si="422"/>
        <v>OGE</v>
      </c>
    </row>
    <row r="26797" spans="15:23">
      <c r="O26797" t="s">
        <v>123</v>
      </c>
      <c r="P26797" s="13">
        <v>41162</v>
      </c>
      <c r="Q26797">
        <v>27.264999</v>
      </c>
      <c r="R26797">
        <v>27.325001</v>
      </c>
      <c r="S26797">
        <v>27.190000999999999</v>
      </c>
      <c r="T26797">
        <v>27.23</v>
      </c>
      <c r="U26797">
        <v>18.835553999999998</v>
      </c>
      <c r="V26797">
        <v>384200</v>
      </c>
      <c r="W26797" s="9" t="str">
        <f t="shared" si="422"/>
        <v>OGE</v>
      </c>
    </row>
    <row r="26798" spans="15:23">
      <c r="O26798" t="s">
        <v>123</v>
      </c>
      <c r="P26798" s="13">
        <v>41163</v>
      </c>
      <c r="Q26798">
        <v>27.219999000000001</v>
      </c>
      <c r="R26798">
        <v>27.23</v>
      </c>
      <c r="S26798">
        <v>27.110001</v>
      </c>
      <c r="T26798">
        <v>27.16</v>
      </c>
      <c r="U26798">
        <v>18.787130000000001</v>
      </c>
      <c r="V26798">
        <v>485600</v>
      </c>
      <c r="W26798" s="9" t="str">
        <f t="shared" si="422"/>
        <v>OGE</v>
      </c>
    </row>
    <row r="26799" spans="15:23">
      <c r="O26799" t="s">
        <v>123</v>
      </c>
      <c r="P26799" s="13">
        <v>41164</v>
      </c>
      <c r="Q26799">
        <v>27.139999</v>
      </c>
      <c r="R26799">
        <v>27.16</v>
      </c>
      <c r="S26799">
        <v>26.959999</v>
      </c>
      <c r="T26799">
        <v>26.995000999999998</v>
      </c>
      <c r="U26799">
        <v>18.673002</v>
      </c>
      <c r="V26799">
        <v>1177000</v>
      </c>
      <c r="W26799" s="9" t="str">
        <f t="shared" si="422"/>
        <v>OGE</v>
      </c>
    </row>
    <row r="26800" spans="15:23">
      <c r="O26800" t="s">
        <v>123</v>
      </c>
      <c r="P26800" s="13">
        <v>41165</v>
      </c>
      <c r="Q26800">
        <v>26.9</v>
      </c>
      <c r="R26800">
        <v>27.379999000000002</v>
      </c>
      <c r="S26800">
        <v>26.855</v>
      </c>
      <c r="T26800">
        <v>27.379999000000002</v>
      </c>
      <c r="U26800">
        <v>18.939316000000002</v>
      </c>
      <c r="V26800">
        <v>815000</v>
      </c>
      <c r="W26800" s="9" t="str">
        <f t="shared" si="422"/>
        <v>OGE</v>
      </c>
    </row>
    <row r="26801" spans="15:23">
      <c r="O26801" t="s">
        <v>123</v>
      </c>
      <c r="P26801" s="13">
        <v>41166</v>
      </c>
      <c r="Q26801">
        <v>27.4</v>
      </c>
      <c r="R26801">
        <v>27.67</v>
      </c>
      <c r="S26801">
        <v>27.299999</v>
      </c>
      <c r="T26801">
        <v>27.645</v>
      </c>
      <c r="U26801">
        <v>19.122617999999999</v>
      </c>
      <c r="V26801">
        <v>943800</v>
      </c>
      <c r="W26801" s="9" t="str">
        <f t="shared" si="422"/>
        <v>OGE</v>
      </c>
    </row>
    <row r="26802" spans="15:23">
      <c r="O26802" t="s">
        <v>123</v>
      </c>
      <c r="P26802" s="13">
        <v>41169</v>
      </c>
      <c r="Q26802">
        <v>27.530000999999999</v>
      </c>
      <c r="R26802">
        <v>27.690000999999999</v>
      </c>
      <c r="S26802">
        <v>27.434999000000001</v>
      </c>
      <c r="T26802">
        <v>27.469999000000001</v>
      </c>
      <c r="U26802">
        <v>19.001563999999998</v>
      </c>
      <c r="V26802">
        <v>769200</v>
      </c>
      <c r="W26802" s="9" t="str">
        <f t="shared" si="422"/>
        <v>OGE</v>
      </c>
    </row>
    <row r="26803" spans="15:23">
      <c r="O26803" t="s">
        <v>123</v>
      </c>
      <c r="P26803" s="13">
        <v>41170</v>
      </c>
      <c r="Q26803">
        <v>27.389999</v>
      </c>
      <c r="R26803">
        <v>27.469999000000001</v>
      </c>
      <c r="S26803">
        <v>27.274999999999999</v>
      </c>
      <c r="T26803">
        <v>27.344999000000001</v>
      </c>
      <c r="U26803">
        <v>18.915099999999999</v>
      </c>
      <c r="V26803">
        <v>586800</v>
      </c>
      <c r="W26803" s="9" t="str">
        <f t="shared" si="422"/>
        <v>OGE</v>
      </c>
    </row>
    <row r="26804" spans="15:23">
      <c r="O26804" t="s">
        <v>123</v>
      </c>
      <c r="P26804" s="13">
        <v>41171</v>
      </c>
      <c r="Q26804">
        <v>27.299999</v>
      </c>
      <c r="R26804">
        <v>27.43</v>
      </c>
      <c r="S26804">
        <v>27.209999</v>
      </c>
      <c r="T26804">
        <v>27.4</v>
      </c>
      <c r="U26804">
        <v>18.953147999999999</v>
      </c>
      <c r="V26804">
        <v>411600</v>
      </c>
      <c r="W26804" s="9" t="str">
        <f t="shared" si="422"/>
        <v>OGE</v>
      </c>
    </row>
    <row r="26805" spans="15:23">
      <c r="O26805" t="s">
        <v>123</v>
      </c>
      <c r="P26805" s="13">
        <v>41172</v>
      </c>
      <c r="Q26805">
        <v>27.264999</v>
      </c>
      <c r="R26805">
        <v>27.629999000000002</v>
      </c>
      <c r="S26805">
        <v>27.264999</v>
      </c>
      <c r="T26805">
        <v>27.549999</v>
      </c>
      <c r="U26805">
        <v>19.056908</v>
      </c>
      <c r="V26805">
        <v>551200</v>
      </c>
      <c r="W26805" s="9" t="str">
        <f t="shared" si="422"/>
        <v>OGE</v>
      </c>
    </row>
    <row r="26806" spans="15:23">
      <c r="O26806" t="s">
        <v>123</v>
      </c>
      <c r="P26806" s="13">
        <v>41173</v>
      </c>
      <c r="Q26806">
        <v>27.745000999999998</v>
      </c>
      <c r="R26806">
        <v>27.82</v>
      </c>
      <c r="S26806">
        <v>27.51</v>
      </c>
      <c r="T26806">
        <v>27.73</v>
      </c>
      <c r="U26806">
        <v>19.18141</v>
      </c>
      <c r="V26806">
        <v>1316200</v>
      </c>
      <c r="W26806" s="9" t="str">
        <f t="shared" si="422"/>
        <v>OGE</v>
      </c>
    </row>
    <row r="26807" spans="15:23">
      <c r="O26807" t="s">
        <v>123</v>
      </c>
      <c r="P26807" s="13">
        <v>41176</v>
      </c>
      <c r="Q26807">
        <v>27.639999</v>
      </c>
      <c r="R26807">
        <v>28</v>
      </c>
      <c r="S26807">
        <v>27.594999000000001</v>
      </c>
      <c r="T26807">
        <v>27.954999999999998</v>
      </c>
      <c r="U26807">
        <v>19.337054999999999</v>
      </c>
      <c r="V26807">
        <v>850600</v>
      </c>
      <c r="W26807" s="9" t="str">
        <f t="shared" si="422"/>
        <v>OGE</v>
      </c>
    </row>
    <row r="26808" spans="15:23">
      <c r="O26808" t="s">
        <v>123</v>
      </c>
      <c r="P26808" s="13">
        <v>41177</v>
      </c>
      <c r="Q26808">
        <v>28.01</v>
      </c>
      <c r="R26808">
        <v>28.245000999999998</v>
      </c>
      <c r="S26808">
        <v>27.82</v>
      </c>
      <c r="T26808">
        <v>27.969999000000001</v>
      </c>
      <c r="U26808">
        <v>19.347425000000001</v>
      </c>
      <c r="V26808">
        <v>859400</v>
      </c>
      <c r="W26808" s="9" t="str">
        <f t="shared" si="422"/>
        <v>OGE</v>
      </c>
    </row>
    <row r="26809" spans="15:23">
      <c r="O26809" t="s">
        <v>123</v>
      </c>
      <c r="P26809" s="13">
        <v>41178</v>
      </c>
      <c r="Q26809">
        <v>27.93</v>
      </c>
      <c r="R26809">
        <v>28.209999</v>
      </c>
      <c r="S26809">
        <v>27.799999</v>
      </c>
      <c r="T26809">
        <v>27.855</v>
      </c>
      <c r="U26809">
        <v>19.267880999999999</v>
      </c>
      <c r="V26809">
        <v>544200</v>
      </c>
      <c r="W26809" s="9" t="str">
        <f t="shared" si="422"/>
        <v>OGE</v>
      </c>
    </row>
    <row r="26810" spans="15:23">
      <c r="O26810" t="s">
        <v>123</v>
      </c>
      <c r="P26810" s="13">
        <v>41179</v>
      </c>
      <c r="Q26810">
        <v>27.9</v>
      </c>
      <c r="R26810">
        <v>27.969999000000001</v>
      </c>
      <c r="S26810">
        <v>27.594999000000001</v>
      </c>
      <c r="T26810">
        <v>27.774999999999999</v>
      </c>
      <c r="U26810">
        <v>19.212541999999999</v>
      </c>
      <c r="V26810">
        <v>523600</v>
      </c>
      <c r="W26810" s="9" t="str">
        <f t="shared" si="422"/>
        <v>OGE</v>
      </c>
    </row>
    <row r="26811" spans="15:23">
      <c r="O26811" t="s">
        <v>123</v>
      </c>
      <c r="P26811" s="13">
        <v>41180</v>
      </c>
      <c r="Q26811">
        <v>27.719999000000001</v>
      </c>
      <c r="R26811">
        <v>27.875</v>
      </c>
      <c r="S26811">
        <v>27.51</v>
      </c>
      <c r="T26811">
        <v>27.73</v>
      </c>
      <c r="U26811">
        <v>19.18141</v>
      </c>
      <c r="V26811">
        <v>880800</v>
      </c>
      <c r="W26811" s="9" t="str">
        <f t="shared" si="422"/>
        <v>OGE</v>
      </c>
    </row>
    <row r="26812" spans="15:23">
      <c r="O26812" t="s">
        <v>123</v>
      </c>
      <c r="P26812" s="13">
        <v>41183</v>
      </c>
      <c r="Q26812">
        <v>27.735001</v>
      </c>
      <c r="R26812">
        <v>27.844999000000001</v>
      </c>
      <c r="S26812">
        <v>27.5</v>
      </c>
      <c r="T26812">
        <v>27.735001</v>
      </c>
      <c r="U26812">
        <v>19.184871999999999</v>
      </c>
      <c r="V26812">
        <v>1219400</v>
      </c>
      <c r="W26812" s="9" t="str">
        <f t="shared" si="422"/>
        <v>OGE</v>
      </c>
    </row>
    <row r="26813" spans="15:23">
      <c r="O26813" t="s">
        <v>123</v>
      </c>
      <c r="P26813" s="13">
        <v>41184</v>
      </c>
      <c r="Q26813">
        <v>27.795000000000002</v>
      </c>
      <c r="R26813">
        <v>27.965</v>
      </c>
      <c r="S26813">
        <v>27.665001</v>
      </c>
      <c r="T26813">
        <v>27.895</v>
      </c>
      <c r="U26813">
        <v>19.295546999999999</v>
      </c>
      <c r="V26813">
        <v>585800</v>
      </c>
      <c r="W26813" s="9" t="str">
        <f t="shared" si="422"/>
        <v>OGE</v>
      </c>
    </row>
    <row r="26814" spans="15:23">
      <c r="O26814" t="s">
        <v>123</v>
      </c>
      <c r="P26814" s="13">
        <v>41185</v>
      </c>
      <c r="Q26814">
        <v>27.995000999999998</v>
      </c>
      <c r="R26814">
        <v>28.059999000000001</v>
      </c>
      <c r="S26814">
        <v>27.83</v>
      </c>
      <c r="T26814">
        <v>27.945</v>
      </c>
      <c r="U26814">
        <v>19.330133</v>
      </c>
      <c r="V26814">
        <v>578600</v>
      </c>
      <c r="W26814" s="9" t="str">
        <f t="shared" si="422"/>
        <v>OGE</v>
      </c>
    </row>
    <row r="26815" spans="15:23">
      <c r="O26815" t="s">
        <v>123</v>
      </c>
      <c r="P26815" s="13">
        <v>41186</v>
      </c>
      <c r="Q26815">
        <v>28.065000999999999</v>
      </c>
      <c r="R26815">
        <v>28.16</v>
      </c>
      <c r="S26815">
        <v>27.959999</v>
      </c>
      <c r="T26815">
        <v>28.16</v>
      </c>
      <c r="U26815">
        <v>19.478854999999999</v>
      </c>
      <c r="V26815">
        <v>900000</v>
      </c>
      <c r="W26815" s="9" t="str">
        <f t="shared" si="422"/>
        <v>OGE</v>
      </c>
    </row>
    <row r="26816" spans="15:23">
      <c r="O26816" t="s">
        <v>123</v>
      </c>
      <c r="P26816" s="13">
        <v>41187</v>
      </c>
      <c r="Q26816">
        <v>28.094999000000001</v>
      </c>
      <c r="R26816">
        <v>28.23</v>
      </c>
      <c r="S26816">
        <v>27.93</v>
      </c>
      <c r="T26816">
        <v>27.975000000000001</v>
      </c>
      <c r="U26816">
        <v>19.486864000000001</v>
      </c>
      <c r="V26816">
        <v>552400</v>
      </c>
      <c r="W26816" s="9" t="str">
        <f t="shared" si="422"/>
        <v>OGE</v>
      </c>
    </row>
    <row r="26817" spans="15:23">
      <c r="O26817" t="s">
        <v>123</v>
      </c>
      <c r="P26817" s="13">
        <v>41190</v>
      </c>
      <c r="Q26817">
        <v>27.92</v>
      </c>
      <c r="R26817">
        <v>28.045000000000002</v>
      </c>
      <c r="S26817">
        <v>27.84</v>
      </c>
      <c r="T26817">
        <v>27.934999000000001</v>
      </c>
      <c r="U26817">
        <v>19.458998000000001</v>
      </c>
      <c r="V26817">
        <v>332600</v>
      </c>
      <c r="W26817" s="9" t="str">
        <f t="shared" si="422"/>
        <v>OGE</v>
      </c>
    </row>
    <row r="26818" spans="15:23">
      <c r="O26818" t="s">
        <v>123</v>
      </c>
      <c r="P26818" s="13">
        <v>41191</v>
      </c>
      <c r="Q26818">
        <v>27.98</v>
      </c>
      <c r="R26818">
        <v>28.290001</v>
      </c>
      <c r="S26818">
        <v>27.905000999999999</v>
      </c>
      <c r="T26818">
        <v>28.18</v>
      </c>
      <c r="U26818">
        <v>19.629669</v>
      </c>
      <c r="V26818">
        <v>749600</v>
      </c>
      <c r="W26818" s="9" t="str">
        <f t="shared" si="422"/>
        <v>OGE</v>
      </c>
    </row>
    <row r="26819" spans="15:23">
      <c r="O26819" t="s">
        <v>123</v>
      </c>
      <c r="P26819" s="13">
        <v>41192</v>
      </c>
      <c r="Q26819">
        <v>28.235001</v>
      </c>
      <c r="R26819">
        <v>28.274999999999999</v>
      </c>
      <c r="S26819">
        <v>27.945</v>
      </c>
      <c r="T26819">
        <v>28</v>
      </c>
      <c r="U26819">
        <v>19.504277999999999</v>
      </c>
      <c r="V26819">
        <v>810400</v>
      </c>
      <c r="W26819" s="9" t="str">
        <f t="shared" si="422"/>
        <v>OGE</v>
      </c>
    </row>
    <row r="26820" spans="15:23">
      <c r="O26820" t="s">
        <v>123</v>
      </c>
      <c r="P26820" s="13">
        <v>41193</v>
      </c>
      <c r="Q26820">
        <v>28.139999</v>
      </c>
      <c r="R26820">
        <v>28.25</v>
      </c>
      <c r="S26820">
        <v>28.055</v>
      </c>
      <c r="T26820">
        <v>28.145</v>
      </c>
      <c r="U26820">
        <v>19.605288000000002</v>
      </c>
      <c r="V26820">
        <v>800400</v>
      </c>
      <c r="W26820" s="9" t="str">
        <f t="shared" si="422"/>
        <v>OGE</v>
      </c>
    </row>
    <row r="26821" spans="15:23">
      <c r="O26821" t="s">
        <v>123</v>
      </c>
      <c r="P26821" s="13">
        <v>41194</v>
      </c>
      <c r="Q26821">
        <v>28.559999000000001</v>
      </c>
      <c r="R26821">
        <v>28.780000999999999</v>
      </c>
      <c r="S26821">
        <v>28.264999</v>
      </c>
      <c r="T26821">
        <v>28.35</v>
      </c>
      <c r="U26821">
        <v>19.748080999999999</v>
      </c>
      <c r="V26821">
        <v>1112400</v>
      </c>
      <c r="W26821" s="9" t="str">
        <f t="shared" ref="W26821:W26884" si="423">IFERROR(VLOOKUP(O26821,$B$4:$B$17,1,FALSE),"Delete")</f>
        <v>OGE</v>
      </c>
    </row>
    <row r="26822" spans="15:23">
      <c r="O26822" t="s">
        <v>123</v>
      </c>
      <c r="P26822" s="13">
        <v>41197</v>
      </c>
      <c r="Q26822">
        <v>28.34</v>
      </c>
      <c r="R26822">
        <v>28.735001</v>
      </c>
      <c r="S26822">
        <v>28.225000000000001</v>
      </c>
      <c r="T26822">
        <v>28.639999</v>
      </c>
      <c r="U26822">
        <v>19.950095999999998</v>
      </c>
      <c r="V26822">
        <v>1235800</v>
      </c>
      <c r="W26822" s="9" t="str">
        <f t="shared" si="423"/>
        <v>OGE</v>
      </c>
    </row>
    <row r="26823" spans="15:23">
      <c r="O26823" t="s">
        <v>123</v>
      </c>
      <c r="P26823" s="13">
        <v>41198</v>
      </c>
      <c r="Q26823">
        <v>28.559999000000001</v>
      </c>
      <c r="R26823">
        <v>28.73</v>
      </c>
      <c r="S26823">
        <v>28.405000999999999</v>
      </c>
      <c r="T26823">
        <v>28.59</v>
      </c>
      <c r="U26823">
        <v>19.915261999999998</v>
      </c>
      <c r="V26823">
        <v>861200</v>
      </c>
      <c r="W26823" s="9" t="str">
        <f t="shared" si="423"/>
        <v>OGE</v>
      </c>
    </row>
    <row r="26824" spans="15:23">
      <c r="O26824" t="s">
        <v>123</v>
      </c>
      <c r="P26824" s="13">
        <v>41199</v>
      </c>
      <c r="Q26824">
        <v>28.655000999999999</v>
      </c>
      <c r="R26824">
        <v>28.764999</v>
      </c>
      <c r="S26824">
        <v>28.57</v>
      </c>
      <c r="T26824">
        <v>28.645</v>
      </c>
      <c r="U26824">
        <v>19.953575000000001</v>
      </c>
      <c r="V26824">
        <v>841000</v>
      </c>
      <c r="W26824" s="9" t="str">
        <f t="shared" si="423"/>
        <v>OGE</v>
      </c>
    </row>
    <row r="26825" spans="15:23">
      <c r="O26825" t="s">
        <v>123</v>
      </c>
      <c r="P26825" s="13">
        <v>41200</v>
      </c>
      <c r="Q26825">
        <v>28.665001</v>
      </c>
      <c r="R26825">
        <v>28.825001</v>
      </c>
      <c r="S26825">
        <v>28.495000999999998</v>
      </c>
      <c r="T26825">
        <v>28.764999</v>
      </c>
      <c r="U26825">
        <v>20.037167</v>
      </c>
      <c r="V26825">
        <v>810600</v>
      </c>
      <c r="W26825" s="9" t="str">
        <f t="shared" si="423"/>
        <v>OGE</v>
      </c>
    </row>
    <row r="26826" spans="15:23">
      <c r="O26826" t="s">
        <v>123</v>
      </c>
      <c r="P26826" s="13">
        <v>41201</v>
      </c>
      <c r="Q26826">
        <v>28.77</v>
      </c>
      <c r="R26826">
        <v>29.035</v>
      </c>
      <c r="S26826">
        <v>28.424999</v>
      </c>
      <c r="T26826">
        <v>28.535</v>
      </c>
      <c r="U26826">
        <v>19.876953</v>
      </c>
      <c r="V26826">
        <v>927000</v>
      </c>
      <c r="W26826" s="9" t="str">
        <f t="shared" si="423"/>
        <v>OGE</v>
      </c>
    </row>
    <row r="26827" spans="15:23">
      <c r="O26827" t="s">
        <v>123</v>
      </c>
      <c r="P26827" s="13">
        <v>41204</v>
      </c>
      <c r="Q26827">
        <v>28.445</v>
      </c>
      <c r="R26827">
        <v>28.605</v>
      </c>
      <c r="S26827">
        <v>28.305</v>
      </c>
      <c r="T26827">
        <v>28.549999</v>
      </c>
      <c r="U26827">
        <v>19.8874</v>
      </c>
      <c r="V26827">
        <v>678600</v>
      </c>
      <c r="W26827" s="9" t="str">
        <f t="shared" si="423"/>
        <v>OGE</v>
      </c>
    </row>
    <row r="26828" spans="15:23">
      <c r="O26828" t="s">
        <v>123</v>
      </c>
      <c r="P26828" s="13">
        <v>41205</v>
      </c>
      <c r="Q26828">
        <v>28.334999</v>
      </c>
      <c r="R26828">
        <v>28.459999</v>
      </c>
      <c r="S26828">
        <v>28.17</v>
      </c>
      <c r="T26828">
        <v>28.41</v>
      </c>
      <c r="U26828">
        <v>19.789881000000001</v>
      </c>
      <c r="V26828">
        <v>896400</v>
      </c>
      <c r="W26828" s="9" t="str">
        <f t="shared" si="423"/>
        <v>OGE</v>
      </c>
    </row>
    <row r="26829" spans="15:23">
      <c r="O26829" t="s">
        <v>123</v>
      </c>
      <c r="P26829" s="13">
        <v>41206</v>
      </c>
      <c r="Q26829">
        <v>28.475000000000001</v>
      </c>
      <c r="R26829">
        <v>28.614999999999998</v>
      </c>
      <c r="S26829">
        <v>28.315000999999999</v>
      </c>
      <c r="T26829">
        <v>28.379999000000002</v>
      </c>
      <c r="U26829">
        <v>19.768974</v>
      </c>
      <c r="V26829">
        <v>741600</v>
      </c>
      <c r="W26829" s="9" t="str">
        <f t="shared" si="423"/>
        <v>OGE</v>
      </c>
    </row>
    <row r="26830" spans="15:23">
      <c r="O26830" t="s">
        <v>123</v>
      </c>
      <c r="P26830" s="13">
        <v>41207</v>
      </c>
      <c r="Q26830">
        <v>28.445</v>
      </c>
      <c r="R26830">
        <v>28.68</v>
      </c>
      <c r="S26830">
        <v>28.360001</v>
      </c>
      <c r="T26830">
        <v>28.594999000000001</v>
      </c>
      <c r="U26830">
        <v>19.918745000000001</v>
      </c>
      <c r="V26830">
        <v>676000</v>
      </c>
      <c r="W26830" s="9" t="str">
        <f t="shared" si="423"/>
        <v>OGE</v>
      </c>
    </row>
    <row r="26831" spans="15:23">
      <c r="O26831" t="s">
        <v>123</v>
      </c>
      <c r="P26831" s="13">
        <v>41208</v>
      </c>
      <c r="Q26831">
        <v>28.57</v>
      </c>
      <c r="R26831">
        <v>28.73</v>
      </c>
      <c r="S26831">
        <v>28.559999000000001</v>
      </c>
      <c r="T26831">
        <v>28.665001</v>
      </c>
      <c r="U26831">
        <v>19.967507999999999</v>
      </c>
      <c r="V26831">
        <v>519000</v>
      </c>
      <c r="W26831" s="9" t="str">
        <f t="shared" si="423"/>
        <v>OGE</v>
      </c>
    </row>
    <row r="26832" spans="15:23">
      <c r="O26832" t="s">
        <v>123</v>
      </c>
      <c r="P26832" s="13">
        <v>41213</v>
      </c>
      <c r="Q26832">
        <v>28.754999000000002</v>
      </c>
      <c r="R26832">
        <v>28.91</v>
      </c>
      <c r="S26832">
        <v>28.379999000000002</v>
      </c>
      <c r="T26832">
        <v>28.790001</v>
      </c>
      <c r="U26832">
        <v>20.054580999999999</v>
      </c>
      <c r="V26832">
        <v>730400</v>
      </c>
      <c r="W26832" s="9" t="str">
        <f t="shared" si="423"/>
        <v>OGE</v>
      </c>
    </row>
    <row r="26833" spans="15:23">
      <c r="O26833" t="s">
        <v>123</v>
      </c>
      <c r="P26833" s="13">
        <v>41214</v>
      </c>
      <c r="Q26833">
        <v>28.74</v>
      </c>
      <c r="R26833">
        <v>29.27</v>
      </c>
      <c r="S26833">
        <v>28.690000999999999</v>
      </c>
      <c r="T26833">
        <v>29.094999000000001</v>
      </c>
      <c r="U26833">
        <v>20.267037999999999</v>
      </c>
      <c r="V26833">
        <v>1354600</v>
      </c>
      <c r="W26833" s="9" t="str">
        <f t="shared" si="423"/>
        <v>OGE</v>
      </c>
    </row>
    <row r="26834" spans="15:23">
      <c r="O26834" t="s">
        <v>123</v>
      </c>
      <c r="P26834" s="13">
        <v>41215</v>
      </c>
      <c r="Q26834">
        <v>29.26</v>
      </c>
      <c r="R26834">
        <v>29.26</v>
      </c>
      <c r="S26834">
        <v>28.774999999999999</v>
      </c>
      <c r="T26834">
        <v>28.790001</v>
      </c>
      <c r="U26834">
        <v>20.054580999999999</v>
      </c>
      <c r="V26834">
        <v>871600</v>
      </c>
      <c r="W26834" s="9" t="str">
        <f t="shared" si="423"/>
        <v>OGE</v>
      </c>
    </row>
    <row r="26835" spans="15:23">
      <c r="O26835" t="s">
        <v>123</v>
      </c>
      <c r="P26835" s="13">
        <v>41218</v>
      </c>
      <c r="Q26835">
        <v>28.719999000000001</v>
      </c>
      <c r="R26835">
        <v>28.799999</v>
      </c>
      <c r="S26835">
        <v>28.540001</v>
      </c>
      <c r="T26835">
        <v>28.65</v>
      </c>
      <c r="U26835">
        <v>19.957049999999999</v>
      </c>
      <c r="V26835">
        <v>828000</v>
      </c>
      <c r="W26835" s="9" t="str">
        <f t="shared" si="423"/>
        <v>OGE</v>
      </c>
    </row>
    <row r="26836" spans="15:23">
      <c r="O26836" t="s">
        <v>123</v>
      </c>
      <c r="P26836" s="13">
        <v>41219</v>
      </c>
      <c r="Q26836">
        <v>28.65</v>
      </c>
      <c r="R26836">
        <v>29.024999999999999</v>
      </c>
      <c r="S26836">
        <v>28.605</v>
      </c>
      <c r="T26836">
        <v>28.74</v>
      </c>
      <c r="U26836">
        <v>20.019746999999999</v>
      </c>
      <c r="V26836">
        <v>1282600</v>
      </c>
      <c r="W26836" s="9" t="str">
        <f t="shared" si="423"/>
        <v>OGE</v>
      </c>
    </row>
    <row r="26837" spans="15:23">
      <c r="O26837" t="s">
        <v>123</v>
      </c>
      <c r="P26837" s="13">
        <v>41220</v>
      </c>
      <c r="Q26837">
        <v>30.105</v>
      </c>
      <c r="R26837">
        <v>30.105</v>
      </c>
      <c r="S26837">
        <v>27.465</v>
      </c>
      <c r="T26837">
        <v>27.975000000000001</v>
      </c>
      <c r="U26837">
        <v>19.486864000000001</v>
      </c>
      <c r="V26837">
        <v>1920800</v>
      </c>
      <c r="W26837" s="9" t="str">
        <f t="shared" si="423"/>
        <v>OGE</v>
      </c>
    </row>
    <row r="26838" spans="15:23">
      <c r="O26838" t="s">
        <v>123</v>
      </c>
      <c r="P26838" s="13">
        <v>41221</v>
      </c>
      <c r="Q26838">
        <v>28.145</v>
      </c>
      <c r="R26838">
        <v>28.65</v>
      </c>
      <c r="S26838">
        <v>27.995000999999998</v>
      </c>
      <c r="T26838">
        <v>28.014999</v>
      </c>
      <c r="U26838">
        <v>19.514727000000001</v>
      </c>
      <c r="V26838">
        <v>1726200</v>
      </c>
      <c r="W26838" s="9" t="str">
        <f t="shared" si="423"/>
        <v>OGE</v>
      </c>
    </row>
    <row r="26839" spans="15:23">
      <c r="O26839" t="s">
        <v>123</v>
      </c>
      <c r="P26839" s="13">
        <v>41222</v>
      </c>
      <c r="Q26839">
        <v>27.815000999999999</v>
      </c>
      <c r="R26839">
        <v>28.27</v>
      </c>
      <c r="S26839">
        <v>27.725000000000001</v>
      </c>
      <c r="T26839">
        <v>28.1</v>
      </c>
      <c r="U26839">
        <v>19.573937999999998</v>
      </c>
      <c r="V26839">
        <v>811400</v>
      </c>
      <c r="W26839" s="9" t="str">
        <f t="shared" si="423"/>
        <v>OGE</v>
      </c>
    </row>
    <row r="26840" spans="15:23">
      <c r="O26840" t="s">
        <v>123</v>
      </c>
      <c r="P26840" s="13">
        <v>41225</v>
      </c>
      <c r="Q26840">
        <v>28.1</v>
      </c>
      <c r="R26840">
        <v>28.16</v>
      </c>
      <c r="S26840">
        <v>27.629999000000002</v>
      </c>
      <c r="T26840">
        <v>27.66</v>
      </c>
      <c r="U26840">
        <v>19.267441000000002</v>
      </c>
      <c r="V26840">
        <v>794000</v>
      </c>
      <c r="W26840" s="9" t="str">
        <f t="shared" si="423"/>
        <v>OGE</v>
      </c>
    </row>
    <row r="26841" spans="15:23">
      <c r="O26841" t="s">
        <v>123</v>
      </c>
      <c r="P26841" s="13">
        <v>41226</v>
      </c>
      <c r="Q26841">
        <v>27.49</v>
      </c>
      <c r="R26841">
        <v>27.855</v>
      </c>
      <c r="S26841">
        <v>27.34</v>
      </c>
      <c r="T26841">
        <v>27.57</v>
      </c>
      <c r="U26841">
        <v>19.204750000000001</v>
      </c>
      <c r="V26841">
        <v>732400</v>
      </c>
      <c r="W26841" s="9" t="str">
        <f t="shared" si="423"/>
        <v>OGE</v>
      </c>
    </row>
    <row r="26842" spans="15:23">
      <c r="O26842" t="s">
        <v>123</v>
      </c>
      <c r="P26842" s="13">
        <v>41227</v>
      </c>
      <c r="Q26842">
        <v>27.405000999999999</v>
      </c>
      <c r="R26842">
        <v>27.59</v>
      </c>
      <c r="S26842">
        <v>27.254999000000002</v>
      </c>
      <c r="T26842">
        <v>27.43</v>
      </c>
      <c r="U26842">
        <v>19.107225</v>
      </c>
      <c r="V26842">
        <v>1368600</v>
      </c>
      <c r="W26842" s="9" t="str">
        <f t="shared" si="423"/>
        <v>OGE</v>
      </c>
    </row>
    <row r="26843" spans="15:23">
      <c r="O26843" t="s">
        <v>123</v>
      </c>
      <c r="P26843" s="13">
        <v>41228</v>
      </c>
      <c r="Q26843">
        <v>27.434999000000001</v>
      </c>
      <c r="R26843">
        <v>27.815000999999999</v>
      </c>
      <c r="S26843">
        <v>27.18</v>
      </c>
      <c r="T26843">
        <v>27.790001</v>
      </c>
      <c r="U26843">
        <v>19.358000000000001</v>
      </c>
      <c r="V26843">
        <v>2478000</v>
      </c>
      <c r="W26843" s="9" t="str">
        <f t="shared" si="423"/>
        <v>OGE</v>
      </c>
    </row>
    <row r="26844" spans="15:23">
      <c r="O26844" t="s">
        <v>123</v>
      </c>
      <c r="P26844" s="13">
        <v>41229</v>
      </c>
      <c r="Q26844">
        <v>27.745000999999998</v>
      </c>
      <c r="R26844">
        <v>28.1</v>
      </c>
      <c r="S26844">
        <v>27.57</v>
      </c>
      <c r="T26844">
        <v>28.065000999999999</v>
      </c>
      <c r="U26844">
        <v>19.549557</v>
      </c>
      <c r="V26844">
        <v>1906400</v>
      </c>
      <c r="W26844" s="9" t="str">
        <f t="shared" si="423"/>
        <v>OGE</v>
      </c>
    </row>
    <row r="26845" spans="15:23">
      <c r="O26845" t="s">
        <v>123</v>
      </c>
      <c r="P26845" s="13">
        <v>41232</v>
      </c>
      <c r="Q26845">
        <v>28.25</v>
      </c>
      <c r="R26845">
        <v>28.344999000000001</v>
      </c>
      <c r="S26845">
        <v>27.83</v>
      </c>
      <c r="T26845">
        <v>28.004999000000002</v>
      </c>
      <c r="U26845">
        <v>19.507760999999999</v>
      </c>
      <c r="V26845">
        <v>1200200</v>
      </c>
      <c r="W26845" s="9" t="str">
        <f t="shared" si="423"/>
        <v>OGE</v>
      </c>
    </row>
    <row r="26846" spans="15:23">
      <c r="O26846" t="s">
        <v>123</v>
      </c>
      <c r="P26846" s="13">
        <v>41233</v>
      </c>
      <c r="Q26846">
        <v>27.969999000000001</v>
      </c>
      <c r="R26846">
        <v>28.09</v>
      </c>
      <c r="S26846">
        <v>27.735001</v>
      </c>
      <c r="T26846">
        <v>28.09</v>
      </c>
      <c r="U26846">
        <v>19.566969</v>
      </c>
      <c r="V26846">
        <v>991800</v>
      </c>
      <c r="W26846" s="9" t="str">
        <f t="shared" si="423"/>
        <v>OGE</v>
      </c>
    </row>
    <row r="26847" spans="15:23">
      <c r="O26847" t="s">
        <v>123</v>
      </c>
      <c r="P26847" s="13">
        <v>41234</v>
      </c>
      <c r="Q26847">
        <v>28.110001</v>
      </c>
      <c r="R26847">
        <v>28.18</v>
      </c>
      <c r="S26847">
        <v>27.74</v>
      </c>
      <c r="T26847">
        <v>28.040001</v>
      </c>
      <c r="U26847">
        <v>19.532147999999999</v>
      </c>
      <c r="V26847">
        <v>1218600</v>
      </c>
      <c r="W26847" s="9" t="str">
        <f t="shared" si="423"/>
        <v>OGE</v>
      </c>
    </row>
    <row r="26848" spans="15:23">
      <c r="O26848" t="s">
        <v>123</v>
      </c>
      <c r="P26848" s="13">
        <v>41236</v>
      </c>
      <c r="Q26848">
        <v>28.075001</v>
      </c>
      <c r="R26848">
        <v>28.23</v>
      </c>
      <c r="S26848">
        <v>27.895</v>
      </c>
      <c r="T26848">
        <v>28.105</v>
      </c>
      <c r="U26848">
        <v>19.577417000000001</v>
      </c>
      <c r="V26848">
        <v>412000</v>
      </c>
      <c r="W26848" s="9" t="str">
        <f t="shared" si="423"/>
        <v>OGE</v>
      </c>
    </row>
    <row r="26849" spans="15:23">
      <c r="O26849" t="s">
        <v>123</v>
      </c>
      <c r="P26849" s="13">
        <v>41239</v>
      </c>
      <c r="Q26849">
        <v>28.105</v>
      </c>
      <c r="R26849">
        <v>28.34</v>
      </c>
      <c r="S26849">
        <v>28.049999</v>
      </c>
      <c r="T26849">
        <v>28.309999000000001</v>
      </c>
      <c r="U26849">
        <v>19.720220999999999</v>
      </c>
      <c r="V26849">
        <v>1943800</v>
      </c>
      <c r="W26849" s="9" t="str">
        <f t="shared" si="423"/>
        <v>OGE</v>
      </c>
    </row>
    <row r="26850" spans="15:23">
      <c r="O26850" t="s">
        <v>123</v>
      </c>
      <c r="P26850" s="13">
        <v>41240</v>
      </c>
      <c r="Q26850">
        <v>28.305</v>
      </c>
      <c r="R26850">
        <v>28.385000000000002</v>
      </c>
      <c r="S26850">
        <v>28.129999000000002</v>
      </c>
      <c r="T26850">
        <v>28.360001</v>
      </c>
      <c r="U26850">
        <v>19.755051000000002</v>
      </c>
      <c r="V26850">
        <v>1980600</v>
      </c>
      <c r="W26850" s="9" t="str">
        <f t="shared" si="423"/>
        <v>OGE</v>
      </c>
    </row>
    <row r="26851" spans="15:23">
      <c r="O26851" t="s">
        <v>123</v>
      </c>
      <c r="P26851" s="13">
        <v>41241</v>
      </c>
      <c r="Q26851">
        <v>28.364999999999998</v>
      </c>
      <c r="R26851">
        <v>28.4</v>
      </c>
      <c r="S26851">
        <v>27.915001</v>
      </c>
      <c r="T26851">
        <v>28.379999000000002</v>
      </c>
      <c r="U26851">
        <v>19.768974</v>
      </c>
      <c r="V26851">
        <v>1610400</v>
      </c>
      <c r="W26851" s="9" t="str">
        <f t="shared" si="423"/>
        <v>OGE</v>
      </c>
    </row>
    <row r="26852" spans="15:23">
      <c r="O26852" t="s">
        <v>123</v>
      </c>
      <c r="P26852" s="13">
        <v>41242</v>
      </c>
      <c r="Q26852">
        <v>28.5</v>
      </c>
      <c r="R26852">
        <v>28.504999000000002</v>
      </c>
      <c r="S26852">
        <v>28.08</v>
      </c>
      <c r="T26852">
        <v>28.469999000000001</v>
      </c>
      <c r="U26852">
        <v>19.831672999999999</v>
      </c>
      <c r="V26852">
        <v>2783400</v>
      </c>
      <c r="W26852" s="9" t="str">
        <f t="shared" si="423"/>
        <v>OGE</v>
      </c>
    </row>
    <row r="26853" spans="15:23">
      <c r="O26853" t="s">
        <v>123</v>
      </c>
      <c r="P26853" s="13">
        <v>41243</v>
      </c>
      <c r="Q26853">
        <v>28.469999000000001</v>
      </c>
      <c r="R26853">
        <v>28.834999</v>
      </c>
      <c r="S26853">
        <v>28.360001</v>
      </c>
      <c r="T26853">
        <v>28.565000999999999</v>
      </c>
      <c r="U26853">
        <v>19.897846000000001</v>
      </c>
      <c r="V26853">
        <v>7893400</v>
      </c>
      <c r="W26853" s="9" t="str">
        <f t="shared" si="423"/>
        <v>OGE</v>
      </c>
    </row>
    <row r="26854" spans="15:23">
      <c r="O26854" t="s">
        <v>123</v>
      </c>
      <c r="P26854" s="13">
        <v>41246</v>
      </c>
      <c r="Q26854">
        <v>28.645</v>
      </c>
      <c r="R26854">
        <v>28.745000999999998</v>
      </c>
      <c r="S26854">
        <v>28.290001</v>
      </c>
      <c r="T26854">
        <v>28.42</v>
      </c>
      <c r="U26854">
        <v>19.796844</v>
      </c>
      <c r="V26854">
        <v>1402000</v>
      </c>
      <c r="W26854" s="9" t="str">
        <f t="shared" si="423"/>
        <v>OGE</v>
      </c>
    </row>
    <row r="26855" spans="15:23">
      <c r="O26855" t="s">
        <v>123</v>
      </c>
      <c r="P26855" s="13">
        <v>41247</v>
      </c>
      <c r="Q26855">
        <v>28.43</v>
      </c>
      <c r="R26855">
        <v>28.565000999999999</v>
      </c>
      <c r="S26855">
        <v>28.219999000000001</v>
      </c>
      <c r="T26855">
        <v>28.25</v>
      </c>
      <c r="U26855">
        <v>19.678422999999999</v>
      </c>
      <c r="V26855">
        <v>781000</v>
      </c>
      <c r="W26855" s="9" t="str">
        <f t="shared" si="423"/>
        <v>OGE</v>
      </c>
    </row>
    <row r="26856" spans="15:23">
      <c r="O26856" t="s">
        <v>123</v>
      </c>
      <c r="P26856" s="13">
        <v>41248</v>
      </c>
      <c r="Q26856">
        <v>28.299999</v>
      </c>
      <c r="R26856">
        <v>28.690000999999999</v>
      </c>
      <c r="S26856">
        <v>28.225000000000001</v>
      </c>
      <c r="T26856">
        <v>28.459999</v>
      </c>
      <c r="U26856">
        <v>19.824701000000001</v>
      </c>
      <c r="V26856">
        <v>1296000</v>
      </c>
      <c r="W26856" s="9" t="str">
        <f t="shared" si="423"/>
        <v>OGE</v>
      </c>
    </row>
    <row r="26857" spans="15:23">
      <c r="O26857" t="s">
        <v>123</v>
      </c>
      <c r="P26857" s="13">
        <v>41249</v>
      </c>
      <c r="Q26857">
        <v>28.49</v>
      </c>
      <c r="R26857">
        <v>28.645</v>
      </c>
      <c r="S26857">
        <v>28.309999000000001</v>
      </c>
      <c r="T26857">
        <v>28.370000999999998</v>
      </c>
      <c r="U26857">
        <v>19.762014000000001</v>
      </c>
      <c r="V26857">
        <v>627400</v>
      </c>
      <c r="W26857" s="9" t="str">
        <f t="shared" si="423"/>
        <v>OGE</v>
      </c>
    </row>
    <row r="26858" spans="15:23">
      <c r="O26858" t="s">
        <v>123</v>
      </c>
      <c r="P26858" s="13">
        <v>41250</v>
      </c>
      <c r="Q26858">
        <v>28.370000999999998</v>
      </c>
      <c r="R26858">
        <v>28.5</v>
      </c>
      <c r="S26858">
        <v>28.219999000000001</v>
      </c>
      <c r="T26858">
        <v>28.334999</v>
      </c>
      <c r="U26858">
        <v>19.737627</v>
      </c>
      <c r="V26858">
        <v>767800</v>
      </c>
      <c r="W26858" s="9" t="str">
        <f t="shared" si="423"/>
        <v>OGE</v>
      </c>
    </row>
    <row r="26859" spans="15:23">
      <c r="O26859" t="s">
        <v>123</v>
      </c>
      <c r="P26859" s="13">
        <v>41253</v>
      </c>
      <c r="Q26859">
        <v>28.454999999999998</v>
      </c>
      <c r="R26859">
        <v>28.454999999999998</v>
      </c>
      <c r="S26859">
        <v>28.105</v>
      </c>
      <c r="T26859">
        <v>28.26</v>
      </c>
      <c r="U26859">
        <v>19.685390000000002</v>
      </c>
      <c r="V26859">
        <v>1450200</v>
      </c>
      <c r="W26859" s="9" t="str">
        <f t="shared" si="423"/>
        <v>OGE</v>
      </c>
    </row>
    <row r="26860" spans="15:23">
      <c r="O26860" t="s">
        <v>123</v>
      </c>
      <c r="P26860" s="13">
        <v>41254</v>
      </c>
      <c r="Q26860">
        <v>28.325001</v>
      </c>
      <c r="R26860">
        <v>28.334999</v>
      </c>
      <c r="S26860">
        <v>28.040001</v>
      </c>
      <c r="T26860">
        <v>28.195</v>
      </c>
      <c r="U26860">
        <v>19.64011</v>
      </c>
      <c r="V26860">
        <v>1342200</v>
      </c>
      <c r="W26860" s="9" t="str">
        <f t="shared" si="423"/>
        <v>OGE</v>
      </c>
    </row>
    <row r="26861" spans="15:23">
      <c r="O26861" t="s">
        <v>123</v>
      </c>
      <c r="P26861" s="13">
        <v>41255</v>
      </c>
      <c r="Q26861">
        <v>28.225000000000001</v>
      </c>
      <c r="R26861">
        <v>28.4</v>
      </c>
      <c r="S26861">
        <v>28.1</v>
      </c>
      <c r="T26861">
        <v>28.184999000000001</v>
      </c>
      <c r="U26861">
        <v>19.633150000000001</v>
      </c>
      <c r="V26861">
        <v>1044000</v>
      </c>
      <c r="W26861" s="9" t="str">
        <f t="shared" si="423"/>
        <v>OGE</v>
      </c>
    </row>
    <row r="26862" spans="15:23">
      <c r="O26862" t="s">
        <v>123</v>
      </c>
      <c r="P26862" s="13">
        <v>41256</v>
      </c>
      <c r="Q26862">
        <v>28.055</v>
      </c>
      <c r="R26862">
        <v>28.200001</v>
      </c>
      <c r="S26862">
        <v>27.764999</v>
      </c>
      <c r="T26862">
        <v>27.924999</v>
      </c>
      <c r="U26862">
        <v>19.452038000000002</v>
      </c>
      <c r="V26862">
        <v>942800</v>
      </c>
      <c r="W26862" s="9" t="str">
        <f t="shared" si="423"/>
        <v>OGE</v>
      </c>
    </row>
    <row r="26863" spans="15:23">
      <c r="O26863" t="s">
        <v>123</v>
      </c>
      <c r="P26863" s="13">
        <v>41257</v>
      </c>
      <c r="Q26863">
        <v>27.889999</v>
      </c>
      <c r="R26863">
        <v>28.075001</v>
      </c>
      <c r="S26863">
        <v>27.655000999999999</v>
      </c>
      <c r="T26863">
        <v>27.67</v>
      </c>
      <c r="U26863">
        <v>19.27441</v>
      </c>
      <c r="V26863">
        <v>803400</v>
      </c>
      <c r="W26863" s="9" t="str">
        <f t="shared" si="423"/>
        <v>OGE</v>
      </c>
    </row>
    <row r="26864" spans="15:23">
      <c r="O26864" t="s">
        <v>123</v>
      </c>
      <c r="P26864" s="13">
        <v>41260</v>
      </c>
      <c r="Q26864">
        <v>27.795000000000002</v>
      </c>
      <c r="R26864">
        <v>28.184999000000001</v>
      </c>
      <c r="S26864">
        <v>27.655000999999999</v>
      </c>
      <c r="T26864">
        <v>28.184999000000001</v>
      </c>
      <c r="U26864">
        <v>19.633150000000001</v>
      </c>
      <c r="V26864">
        <v>1195600</v>
      </c>
      <c r="W26864" s="9" t="str">
        <f t="shared" si="423"/>
        <v>OGE</v>
      </c>
    </row>
    <row r="26865" spans="15:23">
      <c r="O26865" t="s">
        <v>123</v>
      </c>
      <c r="P26865" s="13">
        <v>41261</v>
      </c>
      <c r="Q26865">
        <v>28.209999</v>
      </c>
      <c r="R26865">
        <v>28.475000000000001</v>
      </c>
      <c r="S26865">
        <v>28.15</v>
      </c>
      <c r="T26865">
        <v>28.445</v>
      </c>
      <c r="U26865">
        <v>19.814253000000001</v>
      </c>
      <c r="V26865">
        <v>1659200</v>
      </c>
      <c r="W26865" s="9" t="str">
        <f t="shared" si="423"/>
        <v>OGE</v>
      </c>
    </row>
    <row r="26866" spans="15:23">
      <c r="O26866" t="s">
        <v>123</v>
      </c>
      <c r="P26866" s="13">
        <v>41262</v>
      </c>
      <c r="Q26866">
        <v>28.5</v>
      </c>
      <c r="R26866">
        <v>28.540001</v>
      </c>
      <c r="S26866">
        <v>28.325001</v>
      </c>
      <c r="T26866">
        <v>28.364999999999998</v>
      </c>
      <c r="U26866">
        <v>19.758533</v>
      </c>
      <c r="V26866">
        <v>753600</v>
      </c>
      <c r="W26866" s="9" t="str">
        <f t="shared" si="423"/>
        <v>OGE</v>
      </c>
    </row>
    <row r="26867" spans="15:23">
      <c r="O26867" t="s">
        <v>123</v>
      </c>
      <c r="P26867" s="13">
        <v>41263</v>
      </c>
      <c r="Q26867">
        <v>28.364999999999998</v>
      </c>
      <c r="R26867">
        <v>28.524999999999999</v>
      </c>
      <c r="S26867">
        <v>28.264999</v>
      </c>
      <c r="T26867">
        <v>28.504999000000002</v>
      </c>
      <c r="U26867">
        <v>19.85605</v>
      </c>
      <c r="V26867">
        <v>484600</v>
      </c>
      <c r="W26867" s="9" t="str">
        <f t="shared" si="423"/>
        <v>OGE</v>
      </c>
    </row>
    <row r="26868" spans="15:23">
      <c r="O26868" t="s">
        <v>123</v>
      </c>
      <c r="P26868" s="13">
        <v>41264</v>
      </c>
      <c r="Q26868">
        <v>28.24</v>
      </c>
      <c r="R26868">
        <v>28.405000999999999</v>
      </c>
      <c r="S26868">
        <v>28.045000000000002</v>
      </c>
      <c r="T26868">
        <v>28.1</v>
      </c>
      <c r="U26868">
        <v>19.573937999999998</v>
      </c>
      <c r="V26868">
        <v>2553800</v>
      </c>
      <c r="W26868" s="9" t="str">
        <f t="shared" si="423"/>
        <v>OGE</v>
      </c>
    </row>
    <row r="26869" spans="15:23">
      <c r="O26869" t="s">
        <v>123</v>
      </c>
      <c r="P26869" s="13">
        <v>41267</v>
      </c>
      <c r="Q26869">
        <v>28.055</v>
      </c>
      <c r="R26869">
        <v>28.125</v>
      </c>
      <c r="S26869">
        <v>27.885000000000002</v>
      </c>
      <c r="T26869">
        <v>28.110001</v>
      </c>
      <c r="U26869">
        <v>19.580904</v>
      </c>
      <c r="V26869">
        <v>316000</v>
      </c>
      <c r="W26869" s="9" t="str">
        <f t="shared" si="423"/>
        <v>OGE</v>
      </c>
    </row>
    <row r="26870" spans="15:23">
      <c r="O26870" t="s">
        <v>123</v>
      </c>
      <c r="P26870" s="13">
        <v>41269</v>
      </c>
      <c r="Q26870">
        <v>28.145</v>
      </c>
      <c r="R26870">
        <v>28.219999000000001</v>
      </c>
      <c r="S26870">
        <v>27.76</v>
      </c>
      <c r="T26870">
        <v>27.77</v>
      </c>
      <c r="U26870">
        <v>19.344069999999999</v>
      </c>
      <c r="V26870">
        <v>711000</v>
      </c>
      <c r="W26870" s="9" t="str">
        <f t="shared" si="423"/>
        <v>OGE</v>
      </c>
    </row>
    <row r="26871" spans="15:23">
      <c r="O26871" t="s">
        <v>123</v>
      </c>
      <c r="P26871" s="13">
        <v>41270</v>
      </c>
      <c r="Q26871">
        <v>27.780000999999999</v>
      </c>
      <c r="R26871">
        <v>27.93</v>
      </c>
      <c r="S26871">
        <v>27.545000000000002</v>
      </c>
      <c r="T26871">
        <v>27.855</v>
      </c>
      <c r="U26871">
        <v>19.403275000000001</v>
      </c>
      <c r="V26871">
        <v>810000</v>
      </c>
      <c r="W26871" s="9" t="str">
        <f t="shared" si="423"/>
        <v>OGE</v>
      </c>
    </row>
    <row r="26872" spans="15:23">
      <c r="O26872" t="s">
        <v>123</v>
      </c>
      <c r="P26872" s="13">
        <v>41271</v>
      </c>
      <c r="Q26872">
        <v>27.715</v>
      </c>
      <c r="R26872">
        <v>28.17</v>
      </c>
      <c r="S26872">
        <v>27.58</v>
      </c>
      <c r="T26872">
        <v>27.780000999999999</v>
      </c>
      <c r="U26872">
        <v>19.351032</v>
      </c>
      <c r="V26872">
        <v>855000</v>
      </c>
      <c r="W26872" s="9" t="str">
        <f t="shared" si="423"/>
        <v>OGE</v>
      </c>
    </row>
    <row r="26873" spans="15:23">
      <c r="O26873" t="s">
        <v>123</v>
      </c>
      <c r="P26873" s="13">
        <v>41274</v>
      </c>
      <c r="Q26873">
        <v>27.735001</v>
      </c>
      <c r="R26873">
        <v>28.215</v>
      </c>
      <c r="S26873">
        <v>27.58</v>
      </c>
      <c r="T26873">
        <v>28.155000999999999</v>
      </c>
      <c r="U26873">
        <v>19.612247</v>
      </c>
      <c r="V26873">
        <v>617600</v>
      </c>
      <c r="W26873" s="9" t="str">
        <f t="shared" si="423"/>
        <v>OGE</v>
      </c>
    </row>
    <row r="26874" spans="15:23">
      <c r="O26874" t="s">
        <v>123</v>
      </c>
      <c r="P26874" s="13">
        <v>41276</v>
      </c>
      <c r="Q26874">
        <v>28.469999000000001</v>
      </c>
      <c r="R26874">
        <v>28.74</v>
      </c>
      <c r="S26874">
        <v>28.370000999999998</v>
      </c>
      <c r="T26874">
        <v>28.73</v>
      </c>
      <c r="U26874">
        <v>20.012781</v>
      </c>
      <c r="V26874">
        <v>895200</v>
      </c>
      <c r="W26874" s="9" t="str">
        <f t="shared" si="423"/>
        <v>OGE</v>
      </c>
    </row>
    <row r="26875" spans="15:23">
      <c r="O26875" t="s">
        <v>123</v>
      </c>
      <c r="P26875" s="13">
        <v>41277</v>
      </c>
      <c r="Q26875">
        <v>28.690000999999999</v>
      </c>
      <c r="R26875">
        <v>28.91</v>
      </c>
      <c r="S26875">
        <v>28.540001</v>
      </c>
      <c r="T26875">
        <v>28.655000999999999</v>
      </c>
      <c r="U26875">
        <v>19.960543000000001</v>
      </c>
      <c r="V26875">
        <v>1559600</v>
      </c>
      <c r="W26875" s="9" t="str">
        <f t="shared" si="423"/>
        <v>OGE</v>
      </c>
    </row>
    <row r="26876" spans="15:23">
      <c r="O26876" t="s">
        <v>123</v>
      </c>
      <c r="P26876" s="13">
        <v>41278</v>
      </c>
      <c r="Q26876">
        <v>28.695</v>
      </c>
      <c r="R26876">
        <v>28.940000999999999</v>
      </c>
      <c r="S26876">
        <v>28.68</v>
      </c>
      <c r="T26876">
        <v>28.9</v>
      </c>
      <c r="U26876">
        <v>20.131202999999999</v>
      </c>
      <c r="V26876">
        <v>751800</v>
      </c>
      <c r="W26876" s="9" t="str">
        <f t="shared" si="423"/>
        <v>OGE</v>
      </c>
    </row>
    <row r="26877" spans="15:23">
      <c r="O26877" t="s">
        <v>123</v>
      </c>
      <c r="P26877" s="13">
        <v>41281</v>
      </c>
      <c r="Q26877">
        <v>28.895</v>
      </c>
      <c r="R26877">
        <v>28.895</v>
      </c>
      <c r="S26877">
        <v>28.545000000000002</v>
      </c>
      <c r="T26877">
        <v>28.565000999999999</v>
      </c>
      <c r="U26877">
        <v>19.897846000000001</v>
      </c>
      <c r="V26877">
        <v>694200</v>
      </c>
      <c r="W26877" s="9" t="str">
        <f t="shared" si="423"/>
        <v>OGE</v>
      </c>
    </row>
    <row r="26878" spans="15:23">
      <c r="O26878" t="s">
        <v>123</v>
      </c>
      <c r="P26878" s="13">
        <v>41282</v>
      </c>
      <c r="Q26878">
        <v>28.424999</v>
      </c>
      <c r="R26878">
        <v>28.495000999999998</v>
      </c>
      <c r="S26878">
        <v>28.059999000000001</v>
      </c>
      <c r="T26878">
        <v>28.315000999999999</v>
      </c>
      <c r="U26878">
        <v>19.868722999999999</v>
      </c>
      <c r="V26878">
        <v>752600</v>
      </c>
      <c r="W26878" s="9" t="str">
        <f t="shared" si="423"/>
        <v>OGE</v>
      </c>
    </row>
    <row r="26879" spans="15:23">
      <c r="O26879" t="s">
        <v>123</v>
      </c>
      <c r="P26879" s="13">
        <v>41283</v>
      </c>
      <c r="Q26879">
        <v>28.35</v>
      </c>
      <c r="R26879">
        <v>28.42</v>
      </c>
      <c r="S26879">
        <v>28.235001</v>
      </c>
      <c r="T26879">
        <v>28.389999</v>
      </c>
      <c r="U26879">
        <v>19.921361999999998</v>
      </c>
      <c r="V26879">
        <v>624000</v>
      </c>
      <c r="W26879" s="9" t="str">
        <f t="shared" si="423"/>
        <v>OGE</v>
      </c>
    </row>
    <row r="26880" spans="15:23">
      <c r="O26880" t="s">
        <v>123</v>
      </c>
      <c r="P26880" s="13">
        <v>41284</v>
      </c>
      <c r="Q26880">
        <v>28.495000999999998</v>
      </c>
      <c r="R26880">
        <v>28.690000999999999</v>
      </c>
      <c r="S26880">
        <v>28.43</v>
      </c>
      <c r="T26880">
        <v>28.57</v>
      </c>
      <c r="U26880">
        <v>20.047658999999999</v>
      </c>
      <c r="V26880">
        <v>614400</v>
      </c>
      <c r="W26880" s="9" t="str">
        <f t="shared" si="423"/>
        <v>OGE</v>
      </c>
    </row>
    <row r="26881" spans="15:23">
      <c r="O26881" t="s">
        <v>123</v>
      </c>
      <c r="P26881" s="13">
        <v>41285</v>
      </c>
      <c r="Q26881">
        <v>28.51</v>
      </c>
      <c r="R26881">
        <v>28.639999</v>
      </c>
      <c r="S26881">
        <v>28.504999000000002</v>
      </c>
      <c r="T26881">
        <v>28.629999000000002</v>
      </c>
      <c r="U26881">
        <v>20.089759999999998</v>
      </c>
      <c r="V26881">
        <v>610400</v>
      </c>
      <c r="W26881" s="9" t="str">
        <f t="shared" si="423"/>
        <v>OGE</v>
      </c>
    </row>
    <row r="26882" spans="15:23">
      <c r="O26882" t="s">
        <v>123</v>
      </c>
      <c r="P26882" s="13">
        <v>41288</v>
      </c>
      <c r="Q26882">
        <v>28.735001</v>
      </c>
      <c r="R26882">
        <v>28.735001</v>
      </c>
      <c r="S26882">
        <v>28.41</v>
      </c>
      <c r="T26882">
        <v>28.450001</v>
      </c>
      <c r="U26882">
        <v>19.963453000000001</v>
      </c>
      <c r="V26882">
        <v>534600</v>
      </c>
      <c r="W26882" s="9" t="str">
        <f t="shared" si="423"/>
        <v>OGE</v>
      </c>
    </row>
    <row r="26883" spans="15:23">
      <c r="O26883" t="s">
        <v>123</v>
      </c>
      <c r="P26883" s="13">
        <v>41289</v>
      </c>
      <c r="Q26883">
        <v>28.495000999999998</v>
      </c>
      <c r="R26883">
        <v>28.495000999999998</v>
      </c>
      <c r="S26883">
        <v>28.280000999999999</v>
      </c>
      <c r="T26883">
        <v>28.344999000000001</v>
      </c>
      <c r="U26883">
        <v>19.889779999999998</v>
      </c>
      <c r="V26883">
        <v>525000</v>
      </c>
      <c r="W26883" s="9" t="str">
        <f t="shared" si="423"/>
        <v>OGE</v>
      </c>
    </row>
    <row r="26884" spans="15:23">
      <c r="O26884" t="s">
        <v>123</v>
      </c>
      <c r="P26884" s="13">
        <v>41290</v>
      </c>
      <c r="Q26884">
        <v>28.415001</v>
      </c>
      <c r="R26884">
        <v>28.415001</v>
      </c>
      <c r="S26884">
        <v>28.084999</v>
      </c>
      <c r="T26884">
        <v>28.16</v>
      </c>
      <c r="U26884">
        <v>19.759962000000002</v>
      </c>
      <c r="V26884">
        <v>624600</v>
      </c>
      <c r="W26884" s="9" t="str">
        <f t="shared" si="423"/>
        <v>OGE</v>
      </c>
    </row>
    <row r="26885" spans="15:23">
      <c r="O26885" t="s">
        <v>123</v>
      </c>
      <c r="P26885" s="13">
        <v>41291</v>
      </c>
      <c r="Q26885">
        <v>28.195</v>
      </c>
      <c r="R26885">
        <v>28.385000000000002</v>
      </c>
      <c r="S26885">
        <v>28.139999</v>
      </c>
      <c r="T26885">
        <v>28.364999999999998</v>
      </c>
      <c r="U26885">
        <v>19.903814000000001</v>
      </c>
      <c r="V26885">
        <v>711000</v>
      </c>
      <c r="W26885" s="9" t="str">
        <f t="shared" ref="W26885:W26948" si="424">IFERROR(VLOOKUP(O26885,$B$4:$B$17,1,FALSE),"Delete")</f>
        <v>OGE</v>
      </c>
    </row>
    <row r="26886" spans="15:23">
      <c r="O26886" t="s">
        <v>123</v>
      </c>
      <c r="P26886" s="13">
        <v>41292</v>
      </c>
      <c r="Q26886">
        <v>28.4</v>
      </c>
      <c r="R26886">
        <v>28.610001</v>
      </c>
      <c r="S26886">
        <v>28.33</v>
      </c>
      <c r="T26886">
        <v>28.59</v>
      </c>
      <c r="U26886">
        <v>20.061695</v>
      </c>
      <c r="V26886">
        <v>422000</v>
      </c>
      <c r="W26886" s="9" t="str">
        <f t="shared" si="424"/>
        <v>OGE</v>
      </c>
    </row>
    <row r="26887" spans="15:23">
      <c r="O26887" t="s">
        <v>123</v>
      </c>
      <c r="P26887" s="13">
        <v>41296</v>
      </c>
      <c r="Q26887">
        <v>28.584999</v>
      </c>
      <c r="R26887">
        <v>28.895</v>
      </c>
      <c r="S26887">
        <v>28.555</v>
      </c>
      <c r="T26887">
        <v>28.895</v>
      </c>
      <c r="U26887">
        <v>20.275715000000002</v>
      </c>
      <c r="V26887">
        <v>794800</v>
      </c>
      <c r="W26887" s="9" t="str">
        <f t="shared" si="424"/>
        <v>OGE</v>
      </c>
    </row>
    <row r="26888" spans="15:23">
      <c r="O26888" t="s">
        <v>123</v>
      </c>
      <c r="P26888" s="13">
        <v>41297</v>
      </c>
      <c r="Q26888">
        <v>28.764999</v>
      </c>
      <c r="R26888">
        <v>28.85</v>
      </c>
      <c r="S26888">
        <v>28.629999000000002</v>
      </c>
      <c r="T26888">
        <v>28.764999</v>
      </c>
      <c r="U26888">
        <v>20.184495999999999</v>
      </c>
      <c r="V26888">
        <v>481600</v>
      </c>
      <c r="W26888" s="9" t="str">
        <f t="shared" si="424"/>
        <v>OGE</v>
      </c>
    </row>
    <row r="26889" spans="15:23">
      <c r="O26889" t="s">
        <v>123</v>
      </c>
      <c r="P26889" s="13">
        <v>41298</v>
      </c>
      <c r="Q26889">
        <v>28.834999</v>
      </c>
      <c r="R26889">
        <v>28.995000999999998</v>
      </c>
      <c r="S26889">
        <v>28.75</v>
      </c>
      <c r="T26889">
        <v>28.82</v>
      </c>
      <c r="U26889">
        <v>20.223082999999999</v>
      </c>
      <c r="V26889">
        <v>724600</v>
      </c>
      <c r="W26889" s="9" t="str">
        <f t="shared" si="424"/>
        <v>OGE</v>
      </c>
    </row>
    <row r="26890" spans="15:23">
      <c r="O26890" t="s">
        <v>123</v>
      </c>
      <c r="P26890" s="13">
        <v>41299</v>
      </c>
      <c r="Q26890">
        <v>28.985001</v>
      </c>
      <c r="R26890">
        <v>29.024999999999999</v>
      </c>
      <c r="S26890">
        <v>28.809999000000001</v>
      </c>
      <c r="T26890">
        <v>28.99</v>
      </c>
      <c r="U26890">
        <v>20.342376999999999</v>
      </c>
      <c r="V26890">
        <v>1084800</v>
      </c>
      <c r="W26890" s="9" t="str">
        <f t="shared" si="424"/>
        <v>OGE</v>
      </c>
    </row>
    <row r="26891" spans="15:23">
      <c r="O26891" t="s">
        <v>123</v>
      </c>
      <c r="P26891" s="13">
        <v>41302</v>
      </c>
      <c r="Q26891">
        <v>28.975000000000001</v>
      </c>
      <c r="R26891">
        <v>29.204999999999998</v>
      </c>
      <c r="S26891">
        <v>28.684999000000001</v>
      </c>
      <c r="T26891">
        <v>29.195</v>
      </c>
      <c r="U26891">
        <v>20.486222999999999</v>
      </c>
      <c r="V26891">
        <v>676000</v>
      </c>
      <c r="W26891" s="9" t="str">
        <f t="shared" si="424"/>
        <v>OGE</v>
      </c>
    </row>
    <row r="26892" spans="15:23">
      <c r="O26892" t="s">
        <v>123</v>
      </c>
      <c r="P26892" s="13">
        <v>41303</v>
      </c>
      <c r="Q26892">
        <v>29.129999000000002</v>
      </c>
      <c r="R26892">
        <v>29.315000999999999</v>
      </c>
      <c r="S26892">
        <v>29.075001</v>
      </c>
      <c r="T26892">
        <v>29.299999</v>
      </c>
      <c r="U26892">
        <v>20.559906000000002</v>
      </c>
      <c r="V26892">
        <v>1403800</v>
      </c>
      <c r="W26892" s="9" t="str">
        <f t="shared" si="424"/>
        <v>OGE</v>
      </c>
    </row>
    <row r="26893" spans="15:23">
      <c r="O26893" t="s">
        <v>123</v>
      </c>
      <c r="P26893" s="13">
        <v>41304</v>
      </c>
      <c r="Q26893">
        <v>29.35</v>
      </c>
      <c r="R26893">
        <v>29.360001</v>
      </c>
      <c r="S26893">
        <v>29.225000000000001</v>
      </c>
      <c r="T26893">
        <v>29.334999</v>
      </c>
      <c r="U26893">
        <v>20.584463</v>
      </c>
      <c r="V26893">
        <v>856000</v>
      </c>
      <c r="W26893" s="9" t="str">
        <f t="shared" si="424"/>
        <v>OGE</v>
      </c>
    </row>
    <row r="26894" spans="15:23">
      <c r="O26894" t="s">
        <v>123</v>
      </c>
      <c r="P26894" s="13">
        <v>41305</v>
      </c>
      <c r="Q26894">
        <v>29.299999</v>
      </c>
      <c r="R26894">
        <v>29.4</v>
      </c>
      <c r="S26894">
        <v>29.195</v>
      </c>
      <c r="T26894">
        <v>29.355</v>
      </c>
      <c r="U26894">
        <v>20.598495</v>
      </c>
      <c r="V26894">
        <v>806000</v>
      </c>
      <c r="W26894" s="9" t="str">
        <f t="shared" si="424"/>
        <v>OGE</v>
      </c>
    </row>
    <row r="26895" spans="15:23">
      <c r="O26895" t="s">
        <v>123</v>
      </c>
      <c r="P26895" s="13">
        <v>41306</v>
      </c>
      <c r="Q26895">
        <v>29.57</v>
      </c>
      <c r="R26895">
        <v>29.57</v>
      </c>
      <c r="S26895">
        <v>29.295000000000002</v>
      </c>
      <c r="T26895">
        <v>29.434999000000001</v>
      </c>
      <c r="U26895">
        <v>20.654636</v>
      </c>
      <c r="V26895">
        <v>747000</v>
      </c>
      <c r="W26895" s="9" t="str">
        <f t="shared" si="424"/>
        <v>OGE</v>
      </c>
    </row>
    <row r="26896" spans="15:23">
      <c r="O26896" t="s">
        <v>123</v>
      </c>
      <c r="P26896" s="13">
        <v>41309</v>
      </c>
      <c r="Q26896">
        <v>29.370000999999998</v>
      </c>
      <c r="R26896">
        <v>29.385000000000002</v>
      </c>
      <c r="S26896">
        <v>29.254999000000002</v>
      </c>
      <c r="T26896">
        <v>29.305</v>
      </c>
      <c r="U26896">
        <v>20.563412</v>
      </c>
      <c r="V26896">
        <v>623200</v>
      </c>
      <c r="W26896" s="9" t="str">
        <f t="shared" si="424"/>
        <v>OGE</v>
      </c>
    </row>
    <row r="26897" spans="15:23">
      <c r="O26897" t="s">
        <v>123</v>
      </c>
      <c r="P26897" s="13">
        <v>41310</v>
      </c>
      <c r="Q26897">
        <v>29.42</v>
      </c>
      <c r="R26897">
        <v>29.49</v>
      </c>
      <c r="S26897">
        <v>29.299999</v>
      </c>
      <c r="T26897">
        <v>29.42</v>
      </c>
      <c r="U26897">
        <v>20.644110000000001</v>
      </c>
      <c r="V26897">
        <v>665200</v>
      </c>
      <c r="W26897" s="9" t="str">
        <f t="shared" si="424"/>
        <v>OGE</v>
      </c>
    </row>
    <row r="26898" spans="15:23">
      <c r="O26898" t="s">
        <v>123</v>
      </c>
      <c r="P26898" s="13">
        <v>41311</v>
      </c>
      <c r="Q26898">
        <v>29.305</v>
      </c>
      <c r="R26898">
        <v>29.535</v>
      </c>
      <c r="S26898">
        <v>29.274999999999999</v>
      </c>
      <c r="T26898">
        <v>29.530000999999999</v>
      </c>
      <c r="U26898">
        <v>20.721295999999999</v>
      </c>
      <c r="V26898">
        <v>1896400</v>
      </c>
      <c r="W26898" s="9" t="str">
        <f t="shared" si="424"/>
        <v>OGE</v>
      </c>
    </row>
    <row r="26899" spans="15:23">
      <c r="O26899" t="s">
        <v>123</v>
      </c>
      <c r="P26899" s="13">
        <v>41312</v>
      </c>
      <c r="Q26899">
        <v>29.504999000000002</v>
      </c>
      <c r="R26899">
        <v>29.625</v>
      </c>
      <c r="S26899">
        <v>29.370000999999998</v>
      </c>
      <c r="T26899">
        <v>29.549999</v>
      </c>
      <c r="U26899">
        <v>20.735334000000002</v>
      </c>
      <c r="V26899">
        <v>460400</v>
      </c>
      <c r="W26899" s="9" t="str">
        <f t="shared" si="424"/>
        <v>OGE</v>
      </c>
    </row>
    <row r="26900" spans="15:23">
      <c r="O26900" t="s">
        <v>123</v>
      </c>
      <c r="P26900" s="13">
        <v>41313</v>
      </c>
      <c r="Q26900">
        <v>29.530000999999999</v>
      </c>
      <c r="R26900">
        <v>29.700001</v>
      </c>
      <c r="S26900">
        <v>29.52</v>
      </c>
      <c r="T26900">
        <v>29.690000999999999</v>
      </c>
      <c r="U26900">
        <v>20.833569000000001</v>
      </c>
      <c r="V26900">
        <v>471800</v>
      </c>
      <c r="W26900" s="9" t="str">
        <f t="shared" si="424"/>
        <v>OGE</v>
      </c>
    </row>
    <row r="26901" spans="15:23">
      <c r="O26901" t="s">
        <v>123</v>
      </c>
      <c r="P26901" s="13">
        <v>41316</v>
      </c>
      <c r="Q26901">
        <v>29.68</v>
      </c>
      <c r="R26901">
        <v>29.719999000000001</v>
      </c>
      <c r="S26901">
        <v>29.59</v>
      </c>
      <c r="T26901">
        <v>29.704999999999998</v>
      </c>
      <c r="U26901">
        <v>20.844090999999999</v>
      </c>
      <c r="V26901">
        <v>630000</v>
      </c>
      <c r="W26901" s="9" t="str">
        <f t="shared" si="424"/>
        <v>OGE</v>
      </c>
    </row>
    <row r="26902" spans="15:23">
      <c r="O26902" t="s">
        <v>123</v>
      </c>
      <c r="P26902" s="13">
        <v>41317</v>
      </c>
      <c r="Q26902">
        <v>29.645</v>
      </c>
      <c r="R26902">
        <v>29.77</v>
      </c>
      <c r="S26902">
        <v>29.495000999999998</v>
      </c>
      <c r="T26902">
        <v>29.735001</v>
      </c>
      <c r="U26902">
        <v>20.865143</v>
      </c>
      <c r="V26902">
        <v>898600</v>
      </c>
      <c r="W26902" s="9" t="str">
        <f t="shared" si="424"/>
        <v>OGE</v>
      </c>
    </row>
    <row r="26903" spans="15:23">
      <c r="O26903" t="s">
        <v>123</v>
      </c>
      <c r="P26903" s="13">
        <v>41318</v>
      </c>
      <c r="Q26903">
        <v>29.75</v>
      </c>
      <c r="R26903">
        <v>29.875</v>
      </c>
      <c r="S26903">
        <v>29.65</v>
      </c>
      <c r="T26903">
        <v>29.875</v>
      </c>
      <c r="U26903">
        <v>20.963380999999998</v>
      </c>
      <c r="V26903">
        <v>603800</v>
      </c>
      <c r="W26903" s="9" t="str">
        <f t="shared" si="424"/>
        <v>OGE</v>
      </c>
    </row>
    <row r="26904" spans="15:23">
      <c r="O26904" t="s">
        <v>123</v>
      </c>
      <c r="P26904" s="13">
        <v>41319</v>
      </c>
      <c r="Q26904">
        <v>29.84</v>
      </c>
      <c r="R26904">
        <v>29.9</v>
      </c>
      <c r="S26904">
        <v>29.559999000000001</v>
      </c>
      <c r="T26904">
        <v>29.764999</v>
      </c>
      <c r="U26904">
        <v>20.886192000000001</v>
      </c>
      <c r="V26904">
        <v>928800</v>
      </c>
      <c r="W26904" s="9" t="str">
        <f t="shared" si="424"/>
        <v>OGE</v>
      </c>
    </row>
    <row r="26905" spans="15:23">
      <c r="O26905" t="s">
        <v>123</v>
      </c>
      <c r="P26905" s="13">
        <v>41320</v>
      </c>
      <c r="Q26905">
        <v>29.790001</v>
      </c>
      <c r="R26905">
        <v>29.85</v>
      </c>
      <c r="S26905">
        <v>29.594999000000001</v>
      </c>
      <c r="T26905">
        <v>29.700001</v>
      </c>
      <c r="U26905">
        <v>20.840582000000001</v>
      </c>
      <c r="V26905">
        <v>497600</v>
      </c>
      <c r="W26905" s="9" t="str">
        <f t="shared" si="424"/>
        <v>OGE</v>
      </c>
    </row>
    <row r="26906" spans="15:23">
      <c r="O26906" t="s">
        <v>123</v>
      </c>
      <c r="P26906" s="13">
        <v>41324</v>
      </c>
      <c r="Q26906">
        <v>29.73</v>
      </c>
      <c r="R26906">
        <v>30</v>
      </c>
      <c r="S26906">
        <v>29.690000999999999</v>
      </c>
      <c r="T26906">
        <v>29.915001</v>
      </c>
      <c r="U26906">
        <v>20.991453</v>
      </c>
      <c r="V26906">
        <v>789600</v>
      </c>
      <c r="W26906" s="9" t="str">
        <f t="shared" si="424"/>
        <v>OGE</v>
      </c>
    </row>
    <row r="26907" spans="15:23">
      <c r="O26907" t="s">
        <v>123</v>
      </c>
      <c r="P26907" s="13">
        <v>41325</v>
      </c>
      <c r="Q26907">
        <v>29.91</v>
      </c>
      <c r="R26907">
        <v>29.995000999999998</v>
      </c>
      <c r="S26907">
        <v>29.704999999999998</v>
      </c>
      <c r="T26907">
        <v>29.704999999999998</v>
      </c>
      <c r="U26907">
        <v>20.844090999999999</v>
      </c>
      <c r="V26907">
        <v>496000</v>
      </c>
      <c r="W26907" s="9" t="str">
        <f t="shared" si="424"/>
        <v>OGE</v>
      </c>
    </row>
    <row r="26908" spans="15:23">
      <c r="O26908" t="s">
        <v>123</v>
      </c>
      <c r="P26908" s="13">
        <v>41326</v>
      </c>
      <c r="Q26908">
        <v>29.68</v>
      </c>
      <c r="R26908">
        <v>29.74</v>
      </c>
      <c r="S26908">
        <v>29.52</v>
      </c>
      <c r="T26908">
        <v>29.57</v>
      </c>
      <c r="U26908">
        <v>20.749366999999999</v>
      </c>
      <c r="V26908">
        <v>690200</v>
      </c>
      <c r="W26908" s="9" t="str">
        <f t="shared" si="424"/>
        <v>OGE</v>
      </c>
    </row>
    <row r="26909" spans="15:23">
      <c r="O26909" t="s">
        <v>123</v>
      </c>
      <c r="P26909" s="13">
        <v>41327</v>
      </c>
      <c r="Q26909">
        <v>29.67</v>
      </c>
      <c r="R26909">
        <v>29.934999000000001</v>
      </c>
      <c r="S26909">
        <v>29.635000000000002</v>
      </c>
      <c r="T26909">
        <v>29.9</v>
      </c>
      <c r="U26909">
        <v>20.980924999999999</v>
      </c>
      <c r="V26909">
        <v>596800</v>
      </c>
      <c r="W26909" s="9" t="str">
        <f t="shared" si="424"/>
        <v>OGE</v>
      </c>
    </row>
    <row r="26910" spans="15:23">
      <c r="O26910" t="s">
        <v>123</v>
      </c>
      <c r="P26910" s="13">
        <v>41330</v>
      </c>
      <c r="Q26910">
        <v>29.965</v>
      </c>
      <c r="R26910">
        <v>30.035</v>
      </c>
      <c r="S26910">
        <v>29.299999</v>
      </c>
      <c r="T26910">
        <v>29.305</v>
      </c>
      <c r="U26910">
        <v>20.563412</v>
      </c>
      <c r="V26910">
        <v>960800</v>
      </c>
      <c r="W26910" s="9" t="str">
        <f t="shared" si="424"/>
        <v>OGE</v>
      </c>
    </row>
    <row r="26911" spans="15:23">
      <c r="O26911" t="s">
        <v>123</v>
      </c>
      <c r="P26911" s="13">
        <v>41331</v>
      </c>
      <c r="Q26911">
        <v>29.405000999999999</v>
      </c>
      <c r="R26911">
        <v>29.51</v>
      </c>
      <c r="S26911">
        <v>29.014999</v>
      </c>
      <c r="T26911">
        <v>29.305</v>
      </c>
      <c r="U26911">
        <v>20.563412</v>
      </c>
      <c r="V26911">
        <v>1548200</v>
      </c>
      <c r="W26911" s="9" t="str">
        <f t="shared" si="424"/>
        <v>OGE</v>
      </c>
    </row>
    <row r="26912" spans="15:23">
      <c r="O26912" t="s">
        <v>123</v>
      </c>
      <c r="P26912" s="13">
        <v>41332</v>
      </c>
      <c r="Q26912">
        <v>28.815000999999999</v>
      </c>
      <c r="R26912">
        <v>30.695</v>
      </c>
      <c r="S26912">
        <v>27.695</v>
      </c>
      <c r="T26912">
        <v>29.114999999999998</v>
      </c>
      <c r="U26912">
        <v>20.430084000000001</v>
      </c>
      <c r="V26912">
        <v>2455800</v>
      </c>
      <c r="W26912" s="9" t="str">
        <f t="shared" si="424"/>
        <v>OGE</v>
      </c>
    </row>
    <row r="26913" spans="15:23">
      <c r="O26913" t="s">
        <v>123</v>
      </c>
      <c r="P26913" s="13">
        <v>41333</v>
      </c>
      <c r="Q26913">
        <v>28.9</v>
      </c>
      <c r="R26913">
        <v>29.049999</v>
      </c>
      <c r="S26913">
        <v>28.799999</v>
      </c>
      <c r="T26913">
        <v>28.954999999999998</v>
      </c>
      <c r="U26913">
        <v>20.317816000000001</v>
      </c>
      <c r="V26913">
        <v>2332000</v>
      </c>
      <c r="W26913" s="9" t="str">
        <f t="shared" si="424"/>
        <v>OGE</v>
      </c>
    </row>
    <row r="26914" spans="15:23">
      <c r="O26914" t="s">
        <v>123</v>
      </c>
      <c r="P26914" s="13">
        <v>41334</v>
      </c>
      <c r="Q26914">
        <v>28.82</v>
      </c>
      <c r="R26914">
        <v>28.98</v>
      </c>
      <c r="S26914">
        <v>28.674999</v>
      </c>
      <c r="T26914">
        <v>28.905000999999999</v>
      </c>
      <c r="U26914">
        <v>20.282737999999998</v>
      </c>
      <c r="V26914">
        <v>2243200</v>
      </c>
      <c r="W26914" s="9" t="str">
        <f t="shared" si="424"/>
        <v>OGE</v>
      </c>
    </row>
    <row r="26915" spans="15:23">
      <c r="O26915" t="s">
        <v>123</v>
      </c>
      <c r="P26915" s="13">
        <v>41337</v>
      </c>
      <c r="Q26915">
        <v>28.834999</v>
      </c>
      <c r="R26915">
        <v>29.174999</v>
      </c>
      <c r="S26915">
        <v>28.780000999999999</v>
      </c>
      <c r="T26915">
        <v>29.15</v>
      </c>
      <c r="U26915">
        <v>20.454647000000001</v>
      </c>
      <c r="V26915">
        <v>1213600</v>
      </c>
      <c r="W26915" s="9" t="str">
        <f t="shared" si="424"/>
        <v>OGE</v>
      </c>
    </row>
    <row r="26916" spans="15:23">
      <c r="O26916" t="s">
        <v>123</v>
      </c>
      <c r="P26916" s="13">
        <v>41338</v>
      </c>
      <c r="Q26916">
        <v>29.17</v>
      </c>
      <c r="R26916">
        <v>29.530000999999999</v>
      </c>
      <c r="S26916">
        <v>29.120000999999998</v>
      </c>
      <c r="T26916">
        <v>29.530000999999999</v>
      </c>
      <c r="U26916">
        <v>20.721295999999999</v>
      </c>
      <c r="V26916">
        <v>1160400</v>
      </c>
      <c r="W26916" s="9" t="str">
        <f t="shared" si="424"/>
        <v>OGE</v>
      </c>
    </row>
    <row r="26917" spans="15:23">
      <c r="O26917" t="s">
        <v>123</v>
      </c>
      <c r="P26917" s="13">
        <v>41339</v>
      </c>
      <c r="Q26917">
        <v>29.584999</v>
      </c>
      <c r="R26917">
        <v>29.76</v>
      </c>
      <c r="S26917">
        <v>29.440000999999999</v>
      </c>
      <c r="T26917">
        <v>29.754999000000002</v>
      </c>
      <c r="U26917">
        <v>20.879183000000001</v>
      </c>
      <c r="V26917">
        <v>1275800</v>
      </c>
      <c r="W26917" s="9" t="str">
        <f t="shared" si="424"/>
        <v>OGE</v>
      </c>
    </row>
    <row r="26918" spans="15:23">
      <c r="O26918" t="s">
        <v>123</v>
      </c>
      <c r="P26918" s="13">
        <v>41340</v>
      </c>
      <c r="Q26918">
        <v>29.745000999999998</v>
      </c>
      <c r="R26918">
        <v>29.764999</v>
      </c>
      <c r="S26918">
        <v>29.57</v>
      </c>
      <c r="T26918">
        <v>29.625</v>
      </c>
      <c r="U26918">
        <v>20.787956000000001</v>
      </c>
      <c r="V26918">
        <v>783800</v>
      </c>
      <c r="W26918" s="9" t="str">
        <f t="shared" si="424"/>
        <v>OGE</v>
      </c>
    </row>
    <row r="26919" spans="15:23">
      <c r="O26919" t="s">
        <v>123</v>
      </c>
      <c r="P26919" s="13">
        <v>41341</v>
      </c>
      <c r="Q26919">
        <v>29.74</v>
      </c>
      <c r="R26919">
        <v>30.014999</v>
      </c>
      <c r="S26919">
        <v>29.67</v>
      </c>
      <c r="T26919">
        <v>30.004999000000002</v>
      </c>
      <c r="U26919">
        <v>21.054601999999999</v>
      </c>
      <c r="V26919">
        <v>936200</v>
      </c>
      <c r="W26919" s="9" t="str">
        <f t="shared" si="424"/>
        <v>OGE</v>
      </c>
    </row>
    <row r="26920" spans="15:23">
      <c r="O26920" t="s">
        <v>123</v>
      </c>
      <c r="P26920" s="13">
        <v>41344</v>
      </c>
      <c r="Q26920">
        <v>29.950001</v>
      </c>
      <c r="R26920">
        <v>30.225000000000001</v>
      </c>
      <c r="S26920">
        <v>29.875</v>
      </c>
      <c r="T26920">
        <v>30.184999000000001</v>
      </c>
      <c r="U26920">
        <v>21.180910000000001</v>
      </c>
      <c r="V26920">
        <v>1047600</v>
      </c>
      <c r="W26920" s="9" t="str">
        <f t="shared" si="424"/>
        <v>OGE</v>
      </c>
    </row>
    <row r="26921" spans="15:23">
      <c r="O26921" t="s">
        <v>123</v>
      </c>
      <c r="P26921" s="13">
        <v>41345</v>
      </c>
      <c r="Q26921">
        <v>30.139999</v>
      </c>
      <c r="R26921">
        <v>30.225000000000001</v>
      </c>
      <c r="S26921">
        <v>30.004999000000002</v>
      </c>
      <c r="T26921">
        <v>30.16</v>
      </c>
      <c r="U26921">
        <v>21.16337</v>
      </c>
      <c r="V26921">
        <v>1282400</v>
      </c>
      <c r="W26921" s="9" t="str">
        <f t="shared" si="424"/>
        <v>OGE</v>
      </c>
    </row>
    <row r="26922" spans="15:23">
      <c r="O26922" t="s">
        <v>123</v>
      </c>
      <c r="P26922" s="13">
        <v>41346</v>
      </c>
      <c r="Q26922">
        <v>30.165001</v>
      </c>
      <c r="R26922">
        <v>30.454999999999998</v>
      </c>
      <c r="S26922">
        <v>30.120000999999998</v>
      </c>
      <c r="T26922">
        <v>30.41</v>
      </c>
      <c r="U26922">
        <v>21.338792999999999</v>
      </c>
      <c r="V26922">
        <v>807600</v>
      </c>
      <c r="W26922" s="9" t="str">
        <f t="shared" si="424"/>
        <v>OGE</v>
      </c>
    </row>
    <row r="26923" spans="15:23">
      <c r="O26923" t="s">
        <v>123</v>
      </c>
      <c r="P26923" s="13">
        <v>41347</v>
      </c>
      <c r="Q26923">
        <v>30.610001</v>
      </c>
      <c r="R26923">
        <v>30.695</v>
      </c>
      <c r="S26923">
        <v>30.370000999999998</v>
      </c>
      <c r="T26923">
        <v>30.674999</v>
      </c>
      <c r="U26923">
        <v>21.524746</v>
      </c>
      <c r="V26923">
        <v>1104400</v>
      </c>
      <c r="W26923" s="9" t="str">
        <f t="shared" si="424"/>
        <v>OGE</v>
      </c>
    </row>
    <row r="26924" spans="15:23">
      <c r="O26924" t="s">
        <v>123</v>
      </c>
      <c r="P26924" s="13">
        <v>41348</v>
      </c>
      <c r="Q26924">
        <v>32.345001000000003</v>
      </c>
      <c r="R26924">
        <v>33.939999</v>
      </c>
      <c r="S26924">
        <v>32.205002</v>
      </c>
      <c r="T26924">
        <v>33.814999</v>
      </c>
      <c r="U26924">
        <v>23.728093999999999</v>
      </c>
      <c r="V26924">
        <v>5462600</v>
      </c>
      <c r="W26924" s="9" t="str">
        <f t="shared" si="424"/>
        <v>OGE</v>
      </c>
    </row>
    <row r="26925" spans="15:23">
      <c r="O26925" t="s">
        <v>123</v>
      </c>
      <c r="P26925" s="13">
        <v>41351</v>
      </c>
      <c r="Q26925">
        <v>33.709999000000003</v>
      </c>
      <c r="R26925">
        <v>34.130001</v>
      </c>
      <c r="S26925">
        <v>33.534999999999997</v>
      </c>
      <c r="T26925">
        <v>33.810001</v>
      </c>
      <c r="U26925">
        <v>23.724585999999999</v>
      </c>
      <c r="V26925">
        <v>1999000</v>
      </c>
      <c r="W26925" s="9" t="str">
        <f t="shared" si="424"/>
        <v>OGE</v>
      </c>
    </row>
    <row r="26926" spans="15:23">
      <c r="O26926" t="s">
        <v>123</v>
      </c>
      <c r="P26926" s="13">
        <v>41352</v>
      </c>
      <c r="Q26926">
        <v>33.630001</v>
      </c>
      <c r="R26926">
        <v>33.805</v>
      </c>
      <c r="S26926">
        <v>33.290000999999997</v>
      </c>
      <c r="T26926">
        <v>33.445</v>
      </c>
      <c r="U26926">
        <v>23.46847</v>
      </c>
      <c r="V26926">
        <v>1345200</v>
      </c>
      <c r="W26926" s="9" t="str">
        <f t="shared" si="424"/>
        <v>OGE</v>
      </c>
    </row>
    <row r="26927" spans="15:23">
      <c r="O26927" t="s">
        <v>123</v>
      </c>
      <c r="P26927" s="13">
        <v>41353</v>
      </c>
      <c r="Q26927">
        <v>33.549999</v>
      </c>
      <c r="R26927">
        <v>33.889999000000003</v>
      </c>
      <c r="S26927">
        <v>33.470001000000003</v>
      </c>
      <c r="T26927">
        <v>33.810001</v>
      </c>
      <c r="U26927">
        <v>23.724585999999999</v>
      </c>
      <c r="V26927">
        <v>1121600</v>
      </c>
      <c r="W26927" s="9" t="str">
        <f t="shared" si="424"/>
        <v>OGE</v>
      </c>
    </row>
    <row r="26928" spans="15:23">
      <c r="O26928" t="s">
        <v>123</v>
      </c>
      <c r="P26928" s="13">
        <v>41354</v>
      </c>
      <c r="Q26928">
        <v>33.755001</v>
      </c>
      <c r="R26928">
        <v>34.195</v>
      </c>
      <c r="S26928">
        <v>33.604999999999997</v>
      </c>
      <c r="T26928">
        <v>34.165000999999997</v>
      </c>
      <c r="U26928">
        <v>23.973693999999998</v>
      </c>
      <c r="V26928">
        <v>1675600</v>
      </c>
      <c r="W26928" s="9" t="str">
        <f t="shared" si="424"/>
        <v>OGE</v>
      </c>
    </row>
    <row r="26929" spans="15:23">
      <c r="O26929" t="s">
        <v>123</v>
      </c>
      <c r="P26929" s="13">
        <v>41355</v>
      </c>
      <c r="Q26929">
        <v>34.215000000000003</v>
      </c>
      <c r="R26929">
        <v>34.375</v>
      </c>
      <c r="S26929">
        <v>33.974997999999999</v>
      </c>
      <c r="T26929">
        <v>34.224997999999999</v>
      </c>
      <c r="U26929">
        <v>24.015791</v>
      </c>
      <c r="V26929">
        <v>798000</v>
      </c>
      <c r="W26929" s="9" t="str">
        <f t="shared" si="424"/>
        <v>OGE</v>
      </c>
    </row>
    <row r="26930" spans="15:23">
      <c r="O26930" t="s">
        <v>123</v>
      </c>
      <c r="P26930" s="13">
        <v>41358</v>
      </c>
      <c r="Q26930">
        <v>34.310001</v>
      </c>
      <c r="R26930">
        <v>34.534999999999997</v>
      </c>
      <c r="S26930">
        <v>34.235000999999997</v>
      </c>
      <c r="T26930">
        <v>34.424999</v>
      </c>
      <c r="U26930">
        <v>24.156131999999999</v>
      </c>
      <c r="V26930">
        <v>972000</v>
      </c>
      <c r="W26930" s="9" t="str">
        <f t="shared" si="424"/>
        <v>OGE</v>
      </c>
    </row>
    <row r="26931" spans="15:23">
      <c r="O26931" t="s">
        <v>123</v>
      </c>
      <c r="P26931" s="13">
        <v>41359</v>
      </c>
      <c r="Q26931">
        <v>34.544998</v>
      </c>
      <c r="R26931">
        <v>34.799999</v>
      </c>
      <c r="S26931">
        <v>34.215000000000003</v>
      </c>
      <c r="T26931">
        <v>34.784999999999997</v>
      </c>
      <c r="U26931">
        <v>24.408739000000001</v>
      </c>
      <c r="V26931">
        <v>1184800</v>
      </c>
      <c r="W26931" s="9" t="str">
        <f t="shared" si="424"/>
        <v>OGE</v>
      </c>
    </row>
    <row r="26932" spans="15:23">
      <c r="O26932" t="s">
        <v>123</v>
      </c>
      <c r="P26932" s="13">
        <v>41360</v>
      </c>
      <c r="Q26932">
        <v>34.599997999999999</v>
      </c>
      <c r="R26932">
        <v>34.93</v>
      </c>
      <c r="S26932">
        <v>34.465000000000003</v>
      </c>
      <c r="T26932">
        <v>34.770000000000003</v>
      </c>
      <c r="U26932">
        <v>24.398223999999999</v>
      </c>
      <c r="V26932">
        <v>755800</v>
      </c>
      <c r="W26932" s="9" t="str">
        <f t="shared" si="424"/>
        <v>OGE</v>
      </c>
    </row>
    <row r="26933" spans="15:23">
      <c r="O26933" t="s">
        <v>123</v>
      </c>
      <c r="P26933" s="13">
        <v>41361</v>
      </c>
      <c r="Q26933">
        <v>34.755001</v>
      </c>
      <c r="R26933">
        <v>35.080002</v>
      </c>
      <c r="S26933">
        <v>34.720001000000003</v>
      </c>
      <c r="T26933">
        <v>34.990001999999997</v>
      </c>
      <c r="U26933">
        <v>24.552599000000001</v>
      </c>
      <c r="V26933">
        <v>1439200</v>
      </c>
      <c r="W26933" s="9" t="str">
        <f t="shared" si="424"/>
        <v>OGE</v>
      </c>
    </row>
    <row r="26934" spans="15:23">
      <c r="O26934" t="s">
        <v>123</v>
      </c>
      <c r="P26934" s="13">
        <v>41365</v>
      </c>
      <c r="Q26934">
        <v>34.979999999999997</v>
      </c>
      <c r="R26934">
        <v>35.134998000000003</v>
      </c>
      <c r="S26934">
        <v>34.900002000000001</v>
      </c>
      <c r="T26934">
        <v>35.099997999999999</v>
      </c>
      <c r="U26934">
        <v>24.62978</v>
      </c>
      <c r="V26934">
        <v>654800</v>
      </c>
      <c r="W26934" s="9" t="str">
        <f t="shared" si="424"/>
        <v>OGE</v>
      </c>
    </row>
    <row r="26935" spans="15:23">
      <c r="O26935" t="s">
        <v>123</v>
      </c>
      <c r="P26935" s="13">
        <v>41366</v>
      </c>
      <c r="Q26935">
        <v>35.134998000000003</v>
      </c>
      <c r="R26935">
        <v>35.384998000000003</v>
      </c>
      <c r="S26935">
        <v>35.07</v>
      </c>
      <c r="T26935">
        <v>35.299999</v>
      </c>
      <c r="U26935">
        <v>24.770123999999999</v>
      </c>
      <c r="V26935">
        <v>899000</v>
      </c>
      <c r="W26935" s="9" t="str">
        <f t="shared" si="424"/>
        <v>OGE</v>
      </c>
    </row>
    <row r="26936" spans="15:23">
      <c r="O26936" t="s">
        <v>123</v>
      </c>
      <c r="P26936" s="13">
        <v>41367</v>
      </c>
      <c r="Q26936">
        <v>35.369999</v>
      </c>
      <c r="R26936">
        <v>35.459999000000003</v>
      </c>
      <c r="S26936">
        <v>34.884998000000003</v>
      </c>
      <c r="T26936">
        <v>34.909999999999997</v>
      </c>
      <c r="U26936">
        <v>24.496455999999998</v>
      </c>
      <c r="V26936">
        <v>1825600</v>
      </c>
      <c r="W26936" s="9" t="str">
        <f t="shared" si="424"/>
        <v>OGE</v>
      </c>
    </row>
    <row r="26937" spans="15:23">
      <c r="O26937" t="s">
        <v>123</v>
      </c>
      <c r="P26937" s="13">
        <v>41368</v>
      </c>
      <c r="Q26937">
        <v>34.959999000000003</v>
      </c>
      <c r="R26937">
        <v>35.290000999999997</v>
      </c>
      <c r="S26937">
        <v>34.935001</v>
      </c>
      <c r="T26937">
        <v>35.200001</v>
      </c>
      <c r="U26937">
        <v>24.699950999999999</v>
      </c>
      <c r="V26937">
        <v>1343800</v>
      </c>
      <c r="W26937" s="9" t="str">
        <f t="shared" si="424"/>
        <v>OGE</v>
      </c>
    </row>
    <row r="26938" spans="15:23">
      <c r="O26938" t="s">
        <v>123</v>
      </c>
      <c r="P26938" s="13">
        <v>41369</v>
      </c>
      <c r="Q26938">
        <v>34.965000000000003</v>
      </c>
      <c r="R26938">
        <v>35.264999000000003</v>
      </c>
      <c r="S26938">
        <v>34.875</v>
      </c>
      <c r="T26938">
        <v>35.200001</v>
      </c>
      <c r="U26938">
        <v>24.699950999999999</v>
      </c>
      <c r="V26938">
        <v>709800</v>
      </c>
      <c r="W26938" s="9" t="str">
        <f t="shared" si="424"/>
        <v>OGE</v>
      </c>
    </row>
    <row r="26939" spans="15:23">
      <c r="O26939" t="s">
        <v>123</v>
      </c>
      <c r="P26939" s="13">
        <v>41372</v>
      </c>
      <c r="Q26939">
        <v>34.955002</v>
      </c>
      <c r="R26939">
        <v>35.200001</v>
      </c>
      <c r="S26939">
        <v>34.854999999999997</v>
      </c>
      <c r="T26939">
        <v>35.195</v>
      </c>
      <c r="U26939">
        <v>24.843596999999999</v>
      </c>
      <c r="V26939">
        <v>800400</v>
      </c>
      <c r="W26939" s="9" t="str">
        <f t="shared" si="424"/>
        <v>OGE</v>
      </c>
    </row>
    <row r="26940" spans="15:23">
      <c r="O26940" t="s">
        <v>123</v>
      </c>
      <c r="P26940" s="13">
        <v>41373</v>
      </c>
      <c r="Q26940">
        <v>35.099997999999999</v>
      </c>
      <c r="R26940">
        <v>35.195</v>
      </c>
      <c r="S26940">
        <v>34.834999000000003</v>
      </c>
      <c r="T26940">
        <v>34.840000000000003</v>
      </c>
      <c r="U26940">
        <v>24.59301</v>
      </c>
      <c r="V26940">
        <v>753400</v>
      </c>
      <c r="W26940" s="9" t="str">
        <f t="shared" si="424"/>
        <v>OGE</v>
      </c>
    </row>
    <row r="26941" spans="15:23">
      <c r="O26941" t="s">
        <v>123</v>
      </c>
      <c r="P26941" s="13">
        <v>41374</v>
      </c>
      <c r="Q26941">
        <v>34.945</v>
      </c>
      <c r="R26941">
        <v>35.275002000000001</v>
      </c>
      <c r="S26941">
        <v>34.865001999999997</v>
      </c>
      <c r="T26941">
        <v>35.150002000000001</v>
      </c>
      <c r="U26941">
        <v>24.811831999999999</v>
      </c>
      <c r="V26941">
        <v>932800</v>
      </c>
      <c r="W26941" s="9" t="str">
        <f t="shared" si="424"/>
        <v>OGE</v>
      </c>
    </row>
    <row r="26942" spans="15:23">
      <c r="O26942" t="s">
        <v>123</v>
      </c>
      <c r="P26942" s="13">
        <v>41375</v>
      </c>
      <c r="Q26942">
        <v>35.205002</v>
      </c>
      <c r="R26942">
        <v>35.334999000000003</v>
      </c>
      <c r="S26942">
        <v>35.044998</v>
      </c>
      <c r="T26942">
        <v>35.169998</v>
      </c>
      <c r="U26942">
        <v>24.825953999999999</v>
      </c>
      <c r="V26942">
        <v>690600</v>
      </c>
      <c r="W26942" s="9" t="str">
        <f t="shared" si="424"/>
        <v>OGE</v>
      </c>
    </row>
    <row r="26943" spans="15:23">
      <c r="O26943" t="s">
        <v>123</v>
      </c>
      <c r="P26943" s="13">
        <v>41376</v>
      </c>
      <c r="Q26943">
        <v>35.090000000000003</v>
      </c>
      <c r="R26943">
        <v>35.244999</v>
      </c>
      <c r="S26943">
        <v>35.005001</v>
      </c>
      <c r="T26943">
        <v>35.145000000000003</v>
      </c>
      <c r="U26943">
        <v>24.808309999999999</v>
      </c>
      <c r="V26943">
        <v>832600</v>
      </c>
      <c r="W26943" s="9" t="str">
        <f t="shared" si="424"/>
        <v>OGE</v>
      </c>
    </row>
    <row r="26944" spans="15:23">
      <c r="O26944" t="s">
        <v>123</v>
      </c>
      <c r="P26944" s="13">
        <v>41379</v>
      </c>
      <c r="Q26944">
        <v>34.965000000000003</v>
      </c>
      <c r="R26944">
        <v>35.130001</v>
      </c>
      <c r="S26944">
        <v>34.450001</v>
      </c>
      <c r="T26944">
        <v>34.465000000000003</v>
      </c>
      <c r="U26944">
        <v>24.328306000000001</v>
      </c>
      <c r="V26944">
        <v>1553800</v>
      </c>
      <c r="W26944" s="9" t="str">
        <f t="shared" si="424"/>
        <v>OGE</v>
      </c>
    </row>
    <row r="26945" spans="15:23">
      <c r="O26945" t="s">
        <v>123</v>
      </c>
      <c r="P26945" s="13">
        <v>41380</v>
      </c>
      <c r="Q26945">
        <v>34.650002000000001</v>
      </c>
      <c r="R26945">
        <v>34.985000999999997</v>
      </c>
      <c r="S26945">
        <v>34.365001999999997</v>
      </c>
      <c r="T26945">
        <v>34.979999999999997</v>
      </c>
      <c r="U26945">
        <v>24.691835000000001</v>
      </c>
      <c r="V26945">
        <v>631600</v>
      </c>
      <c r="W26945" s="9" t="str">
        <f t="shared" si="424"/>
        <v>OGE</v>
      </c>
    </row>
    <row r="26946" spans="15:23">
      <c r="O26946" t="s">
        <v>123</v>
      </c>
      <c r="P26946" s="13">
        <v>41381</v>
      </c>
      <c r="Q26946">
        <v>34.735000999999997</v>
      </c>
      <c r="R26946">
        <v>34.849997999999999</v>
      </c>
      <c r="S26946">
        <v>34.325001</v>
      </c>
      <c r="T26946">
        <v>34.689999</v>
      </c>
      <c r="U26946">
        <v>24.487127000000001</v>
      </c>
      <c r="V26946">
        <v>835400</v>
      </c>
      <c r="W26946" s="9" t="str">
        <f t="shared" si="424"/>
        <v>OGE</v>
      </c>
    </row>
    <row r="26947" spans="15:23">
      <c r="O26947" t="s">
        <v>123</v>
      </c>
      <c r="P26947" s="13">
        <v>41382</v>
      </c>
      <c r="Q26947">
        <v>34.715000000000003</v>
      </c>
      <c r="R26947">
        <v>35.07</v>
      </c>
      <c r="S26947">
        <v>34.514999000000003</v>
      </c>
      <c r="T26947">
        <v>34.959999000000003</v>
      </c>
      <c r="U26947">
        <v>24.677720999999998</v>
      </c>
      <c r="V26947">
        <v>1039400</v>
      </c>
      <c r="W26947" s="9" t="str">
        <f t="shared" si="424"/>
        <v>OGE</v>
      </c>
    </row>
    <row r="26948" spans="15:23">
      <c r="O26948" t="s">
        <v>123</v>
      </c>
      <c r="P26948" s="13">
        <v>41383</v>
      </c>
      <c r="Q26948">
        <v>35.060001</v>
      </c>
      <c r="R26948">
        <v>35.534999999999997</v>
      </c>
      <c r="S26948">
        <v>34.75</v>
      </c>
      <c r="T26948">
        <v>35.494999</v>
      </c>
      <c r="U26948">
        <v>25.055363</v>
      </c>
      <c r="V26948">
        <v>697400</v>
      </c>
      <c r="W26948" s="9" t="str">
        <f t="shared" si="424"/>
        <v>OGE</v>
      </c>
    </row>
    <row r="26949" spans="15:23">
      <c r="O26949" t="s">
        <v>123</v>
      </c>
      <c r="P26949" s="13">
        <v>41386</v>
      </c>
      <c r="Q26949">
        <v>35.485000999999997</v>
      </c>
      <c r="R26949">
        <v>35.724997999999999</v>
      </c>
      <c r="S26949">
        <v>35.205002</v>
      </c>
      <c r="T26949">
        <v>35.43</v>
      </c>
      <c r="U26949">
        <v>25.009481000000001</v>
      </c>
      <c r="V26949">
        <v>893800</v>
      </c>
      <c r="W26949" s="9" t="str">
        <f t="shared" ref="W26949:W27012" si="425">IFERROR(VLOOKUP(O26949,$B$4:$B$17,1,FALSE),"Delete")</f>
        <v>OGE</v>
      </c>
    </row>
    <row r="26950" spans="15:23">
      <c r="O26950" t="s">
        <v>123</v>
      </c>
      <c r="P26950" s="13">
        <v>41387</v>
      </c>
      <c r="Q26950">
        <v>35.575001</v>
      </c>
      <c r="R26950">
        <v>35.705002</v>
      </c>
      <c r="S26950">
        <v>35.195</v>
      </c>
      <c r="T26950">
        <v>35.700001</v>
      </c>
      <c r="U26950">
        <v>25.200074999999998</v>
      </c>
      <c r="V26950">
        <v>820800</v>
      </c>
      <c r="W26950" s="9" t="str">
        <f t="shared" si="425"/>
        <v>OGE</v>
      </c>
    </row>
    <row r="26951" spans="15:23">
      <c r="O26951" t="s">
        <v>123</v>
      </c>
      <c r="P26951" s="13">
        <v>41388</v>
      </c>
      <c r="Q26951">
        <v>35.744999</v>
      </c>
      <c r="R26951">
        <v>35.919998</v>
      </c>
      <c r="S26951">
        <v>35.534999999999997</v>
      </c>
      <c r="T26951">
        <v>35.685001</v>
      </c>
      <c r="U26951">
        <v>25.189485999999999</v>
      </c>
      <c r="V26951">
        <v>451200</v>
      </c>
      <c r="W26951" s="9" t="str">
        <f t="shared" si="425"/>
        <v>OGE</v>
      </c>
    </row>
    <row r="26952" spans="15:23">
      <c r="O26952" t="s">
        <v>123</v>
      </c>
      <c r="P26952" s="13">
        <v>41389</v>
      </c>
      <c r="Q26952">
        <v>35.840000000000003</v>
      </c>
      <c r="R26952">
        <v>36.084999000000003</v>
      </c>
      <c r="S26952">
        <v>35.715000000000003</v>
      </c>
      <c r="T26952">
        <v>35.895000000000003</v>
      </c>
      <c r="U26952">
        <v>25.337714999999999</v>
      </c>
      <c r="V26952">
        <v>537400</v>
      </c>
      <c r="W26952" s="9" t="str">
        <f t="shared" si="425"/>
        <v>OGE</v>
      </c>
    </row>
    <row r="26953" spans="15:23">
      <c r="O26953" t="s">
        <v>123</v>
      </c>
      <c r="P26953" s="13">
        <v>41390</v>
      </c>
      <c r="Q26953">
        <v>35.770000000000003</v>
      </c>
      <c r="R26953">
        <v>36.075001</v>
      </c>
      <c r="S26953">
        <v>35.555</v>
      </c>
      <c r="T26953">
        <v>35.575001</v>
      </c>
      <c r="U26953">
        <v>25.111843</v>
      </c>
      <c r="V26953">
        <v>706600</v>
      </c>
      <c r="W26953" s="9" t="str">
        <f t="shared" si="425"/>
        <v>OGE</v>
      </c>
    </row>
    <row r="26954" spans="15:23">
      <c r="O26954" t="s">
        <v>123</v>
      </c>
      <c r="P26954" s="13">
        <v>41393</v>
      </c>
      <c r="Q26954">
        <v>35.735000999999997</v>
      </c>
      <c r="R26954">
        <v>36.150002000000001</v>
      </c>
      <c r="S26954">
        <v>35.375</v>
      </c>
      <c r="T26954">
        <v>35.915000999999997</v>
      </c>
      <c r="U26954">
        <v>25.351831000000001</v>
      </c>
      <c r="V26954">
        <v>987800</v>
      </c>
      <c r="W26954" s="9" t="str">
        <f t="shared" si="425"/>
        <v>OGE</v>
      </c>
    </row>
    <row r="26955" spans="15:23">
      <c r="O26955" t="s">
        <v>123</v>
      </c>
      <c r="P26955" s="13">
        <v>41394</v>
      </c>
      <c r="Q26955">
        <v>36</v>
      </c>
      <c r="R26955">
        <v>36.220001000000003</v>
      </c>
      <c r="S26955">
        <v>35.705002</v>
      </c>
      <c r="T26955">
        <v>36.215000000000003</v>
      </c>
      <c r="U26955">
        <v>25.563600999999998</v>
      </c>
      <c r="V26955">
        <v>1157600</v>
      </c>
      <c r="W26955" s="9" t="str">
        <f t="shared" si="425"/>
        <v>OGE</v>
      </c>
    </row>
    <row r="26956" spans="15:23">
      <c r="O26956" t="s">
        <v>123</v>
      </c>
      <c r="P26956" s="13">
        <v>41395</v>
      </c>
      <c r="Q26956">
        <v>36.209999000000003</v>
      </c>
      <c r="R26956">
        <v>36.209999000000003</v>
      </c>
      <c r="S26956">
        <v>35.415000999999997</v>
      </c>
      <c r="T26956">
        <v>35.5</v>
      </c>
      <c r="U26956">
        <v>25.058897000000002</v>
      </c>
      <c r="V26956">
        <v>1637400</v>
      </c>
      <c r="W26956" s="9" t="str">
        <f t="shared" si="425"/>
        <v>OGE</v>
      </c>
    </row>
    <row r="26957" spans="15:23">
      <c r="O26957" t="s">
        <v>123</v>
      </c>
      <c r="P26957" s="13">
        <v>41396</v>
      </c>
      <c r="Q26957">
        <v>35.520000000000003</v>
      </c>
      <c r="R26957">
        <v>36.439999</v>
      </c>
      <c r="S26957">
        <v>35.200001</v>
      </c>
      <c r="T26957">
        <v>35.970001000000003</v>
      </c>
      <c r="U26957">
        <v>25.390661000000001</v>
      </c>
      <c r="V26957">
        <v>1216200</v>
      </c>
      <c r="W26957" s="9" t="str">
        <f t="shared" si="425"/>
        <v>OGE</v>
      </c>
    </row>
    <row r="26958" spans="15:23">
      <c r="O26958" t="s">
        <v>123</v>
      </c>
      <c r="P26958" s="13">
        <v>41397</v>
      </c>
      <c r="Q26958">
        <v>36.209999000000003</v>
      </c>
      <c r="R26958">
        <v>36.590000000000003</v>
      </c>
      <c r="S26958">
        <v>36.099997999999999</v>
      </c>
      <c r="T26958">
        <v>36.165000999999997</v>
      </c>
      <c r="U26958">
        <v>25.528307000000002</v>
      </c>
      <c r="V26958">
        <v>1318400</v>
      </c>
      <c r="W26958" s="9" t="str">
        <f t="shared" si="425"/>
        <v>OGE</v>
      </c>
    </row>
    <row r="26959" spans="15:23">
      <c r="O26959" t="s">
        <v>123</v>
      </c>
      <c r="P26959" s="13">
        <v>41400</v>
      </c>
      <c r="Q26959">
        <v>36.009998000000003</v>
      </c>
      <c r="R26959">
        <v>36.209999000000003</v>
      </c>
      <c r="S26959">
        <v>35.490001999999997</v>
      </c>
      <c r="T26959">
        <v>35.994999</v>
      </c>
      <c r="U26959">
        <v>25.408304000000001</v>
      </c>
      <c r="V26959">
        <v>1023000</v>
      </c>
      <c r="W26959" s="9" t="str">
        <f t="shared" si="425"/>
        <v>OGE</v>
      </c>
    </row>
    <row r="26960" spans="15:23">
      <c r="O26960" t="s">
        <v>123</v>
      </c>
      <c r="P26960" s="13">
        <v>41401</v>
      </c>
      <c r="Q26960">
        <v>35.935001</v>
      </c>
      <c r="R26960">
        <v>36.325001</v>
      </c>
      <c r="S26960">
        <v>35.935001</v>
      </c>
      <c r="T26960">
        <v>36.270000000000003</v>
      </c>
      <c r="U26960">
        <v>25.602428</v>
      </c>
      <c r="V26960">
        <v>1275600</v>
      </c>
      <c r="W26960" s="9" t="str">
        <f t="shared" si="425"/>
        <v>OGE</v>
      </c>
    </row>
    <row r="26961" spans="15:23">
      <c r="O26961" t="s">
        <v>123</v>
      </c>
      <c r="P26961" s="13">
        <v>41402</v>
      </c>
      <c r="Q26961">
        <v>36.055</v>
      </c>
      <c r="R26961">
        <v>36.235000999999997</v>
      </c>
      <c r="S26961">
        <v>35.82</v>
      </c>
      <c r="T26961">
        <v>36</v>
      </c>
      <c r="U26961">
        <v>25.411840000000002</v>
      </c>
      <c r="V26961">
        <v>824400</v>
      </c>
      <c r="W26961" s="9" t="str">
        <f t="shared" si="425"/>
        <v>OGE</v>
      </c>
    </row>
    <row r="26962" spans="15:23">
      <c r="O26962" t="s">
        <v>123</v>
      </c>
      <c r="P26962" s="13">
        <v>41403</v>
      </c>
      <c r="Q26962">
        <v>36</v>
      </c>
      <c r="R26962">
        <v>36.119999</v>
      </c>
      <c r="S26962">
        <v>35.139999000000003</v>
      </c>
      <c r="T26962">
        <v>35.240001999999997</v>
      </c>
      <c r="U26962">
        <v>24.87537</v>
      </c>
      <c r="V26962">
        <v>1733000</v>
      </c>
      <c r="W26962" s="9" t="str">
        <f t="shared" si="425"/>
        <v>OGE</v>
      </c>
    </row>
    <row r="26963" spans="15:23">
      <c r="O26963" t="s">
        <v>123</v>
      </c>
      <c r="P26963" s="13">
        <v>41404</v>
      </c>
      <c r="Q26963">
        <v>35.284999999999997</v>
      </c>
      <c r="R26963">
        <v>35.424999</v>
      </c>
      <c r="S26963">
        <v>35.110000999999997</v>
      </c>
      <c r="T26963">
        <v>35.384998000000003</v>
      </c>
      <c r="U26963">
        <v>24.977716000000001</v>
      </c>
      <c r="V26963">
        <v>505400</v>
      </c>
      <c r="W26963" s="9" t="str">
        <f t="shared" si="425"/>
        <v>OGE</v>
      </c>
    </row>
    <row r="26964" spans="15:23">
      <c r="O26964" t="s">
        <v>123</v>
      </c>
      <c r="P26964" s="13">
        <v>41407</v>
      </c>
      <c r="Q26964">
        <v>35.264999000000003</v>
      </c>
      <c r="R26964">
        <v>35.310001</v>
      </c>
      <c r="S26964">
        <v>34.950001</v>
      </c>
      <c r="T26964">
        <v>35.040000999999997</v>
      </c>
      <c r="U26964">
        <v>24.734188</v>
      </c>
      <c r="V26964">
        <v>814000</v>
      </c>
      <c r="W26964" s="9" t="str">
        <f t="shared" si="425"/>
        <v>OGE</v>
      </c>
    </row>
    <row r="26965" spans="15:23">
      <c r="O26965" t="s">
        <v>123</v>
      </c>
      <c r="P26965" s="13">
        <v>41408</v>
      </c>
      <c r="Q26965">
        <v>35.005001</v>
      </c>
      <c r="R26965">
        <v>35.825001</v>
      </c>
      <c r="S26965">
        <v>35.005001</v>
      </c>
      <c r="T26965">
        <v>35.645000000000003</v>
      </c>
      <c r="U26965">
        <v>25.161242999999999</v>
      </c>
      <c r="V26965">
        <v>755800</v>
      </c>
      <c r="W26965" s="9" t="str">
        <f t="shared" si="425"/>
        <v>OGE</v>
      </c>
    </row>
    <row r="26966" spans="15:23">
      <c r="O26966" t="s">
        <v>123</v>
      </c>
      <c r="P26966" s="13">
        <v>41409</v>
      </c>
      <c r="Q26966">
        <v>35.654998999999997</v>
      </c>
      <c r="R26966">
        <v>36.095001000000003</v>
      </c>
      <c r="S26966">
        <v>35.534999999999997</v>
      </c>
      <c r="T26966">
        <v>35.959999000000003</v>
      </c>
      <c r="U26966">
        <v>25.383600000000001</v>
      </c>
      <c r="V26966">
        <v>621200</v>
      </c>
      <c r="W26966" s="9" t="str">
        <f t="shared" si="425"/>
        <v>OGE</v>
      </c>
    </row>
    <row r="26967" spans="15:23">
      <c r="O26967" t="s">
        <v>123</v>
      </c>
      <c r="P26967" s="13">
        <v>41410</v>
      </c>
      <c r="Q26967">
        <v>35.834999000000003</v>
      </c>
      <c r="R26967">
        <v>35.895000000000003</v>
      </c>
      <c r="S26967">
        <v>35.415000999999997</v>
      </c>
      <c r="T26967">
        <v>35.445</v>
      </c>
      <c r="U26967">
        <v>25.020067000000001</v>
      </c>
      <c r="V26967">
        <v>446200</v>
      </c>
      <c r="W26967" s="9" t="str">
        <f t="shared" si="425"/>
        <v>OGE</v>
      </c>
    </row>
    <row r="26968" spans="15:23">
      <c r="O26968" t="s">
        <v>123</v>
      </c>
      <c r="P26968" s="13">
        <v>41411</v>
      </c>
      <c r="Q26968">
        <v>35.57</v>
      </c>
      <c r="R26968">
        <v>35.950001</v>
      </c>
      <c r="S26968">
        <v>35.505001</v>
      </c>
      <c r="T26968">
        <v>35.895000000000003</v>
      </c>
      <c r="U26968">
        <v>25.337714999999999</v>
      </c>
      <c r="V26968">
        <v>448000</v>
      </c>
      <c r="W26968" s="9" t="str">
        <f t="shared" si="425"/>
        <v>OGE</v>
      </c>
    </row>
    <row r="26969" spans="15:23">
      <c r="O26969" t="s">
        <v>123</v>
      </c>
      <c r="P26969" s="13">
        <v>41414</v>
      </c>
      <c r="Q26969">
        <v>35.779998999999997</v>
      </c>
      <c r="R26969">
        <v>35.93</v>
      </c>
      <c r="S26969">
        <v>35.709999000000003</v>
      </c>
      <c r="T26969">
        <v>35.900002000000001</v>
      </c>
      <c r="U26969">
        <v>25.341248</v>
      </c>
      <c r="V26969">
        <v>494200</v>
      </c>
      <c r="W26969" s="9" t="str">
        <f t="shared" si="425"/>
        <v>OGE</v>
      </c>
    </row>
    <row r="26970" spans="15:23">
      <c r="O26970" t="s">
        <v>123</v>
      </c>
      <c r="P26970" s="13">
        <v>41415</v>
      </c>
      <c r="Q26970">
        <v>35.849997999999999</v>
      </c>
      <c r="R26970">
        <v>36.125</v>
      </c>
      <c r="S26970">
        <v>35.630001</v>
      </c>
      <c r="T26970">
        <v>35.715000000000003</v>
      </c>
      <c r="U26970">
        <v>25.210663</v>
      </c>
      <c r="V26970">
        <v>721000</v>
      </c>
      <c r="W26970" s="9" t="str">
        <f t="shared" si="425"/>
        <v>OGE</v>
      </c>
    </row>
    <row r="26971" spans="15:23">
      <c r="O26971" t="s">
        <v>123</v>
      </c>
      <c r="P26971" s="13">
        <v>41416</v>
      </c>
      <c r="Q26971">
        <v>35.68</v>
      </c>
      <c r="R26971">
        <v>35.974997999999999</v>
      </c>
      <c r="S26971">
        <v>34.775002000000001</v>
      </c>
      <c r="T26971">
        <v>34.950001</v>
      </c>
      <c r="U26971">
        <v>24.670656000000001</v>
      </c>
      <c r="V26971">
        <v>827200</v>
      </c>
      <c r="W26971" s="9" t="str">
        <f t="shared" si="425"/>
        <v>OGE</v>
      </c>
    </row>
    <row r="26972" spans="15:23">
      <c r="O26972" t="s">
        <v>123</v>
      </c>
      <c r="P26972" s="13">
        <v>41417</v>
      </c>
      <c r="Q26972">
        <v>34.784999999999997</v>
      </c>
      <c r="R26972">
        <v>35.264999000000003</v>
      </c>
      <c r="S26972">
        <v>34.139999000000003</v>
      </c>
      <c r="T26972">
        <v>35.115001999999997</v>
      </c>
      <c r="U26972">
        <v>24.787137999999999</v>
      </c>
      <c r="V26972">
        <v>930600</v>
      </c>
      <c r="W26972" s="9" t="str">
        <f t="shared" si="425"/>
        <v>OGE</v>
      </c>
    </row>
    <row r="26973" spans="15:23">
      <c r="O26973" t="s">
        <v>123</v>
      </c>
      <c r="P26973" s="13">
        <v>41418</v>
      </c>
      <c r="Q26973">
        <v>34.950001</v>
      </c>
      <c r="R26973">
        <v>35.104999999999997</v>
      </c>
      <c r="S26973">
        <v>34.57</v>
      </c>
      <c r="T26973">
        <v>34.654998999999997</v>
      </c>
      <c r="U26973">
        <v>24.462427000000002</v>
      </c>
      <c r="V26973">
        <v>329800</v>
      </c>
      <c r="W26973" s="9" t="str">
        <f t="shared" si="425"/>
        <v>OGE</v>
      </c>
    </row>
    <row r="26974" spans="15:23">
      <c r="O26974" t="s">
        <v>123</v>
      </c>
      <c r="P26974" s="13">
        <v>41422</v>
      </c>
      <c r="Q26974">
        <v>34.849997999999999</v>
      </c>
      <c r="R26974">
        <v>35.080002</v>
      </c>
      <c r="S26974">
        <v>34.299999</v>
      </c>
      <c r="T26974">
        <v>34.645000000000003</v>
      </c>
      <c r="U26974">
        <v>24.455366000000001</v>
      </c>
      <c r="V26974">
        <v>554000</v>
      </c>
      <c r="W26974" s="9" t="str">
        <f t="shared" si="425"/>
        <v>OGE</v>
      </c>
    </row>
    <row r="26975" spans="15:23">
      <c r="O26975" t="s">
        <v>123</v>
      </c>
      <c r="P26975" s="13">
        <v>41423</v>
      </c>
      <c r="Q26975">
        <v>34.424999</v>
      </c>
      <c r="R26975">
        <v>34.424999</v>
      </c>
      <c r="S26975">
        <v>33.755001</v>
      </c>
      <c r="T26975">
        <v>34.055</v>
      </c>
      <c r="U26975">
        <v>24.038895</v>
      </c>
      <c r="V26975">
        <v>983800</v>
      </c>
      <c r="W26975" s="9" t="str">
        <f t="shared" si="425"/>
        <v>OGE</v>
      </c>
    </row>
    <row r="26976" spans="15:23">
      <c r="O26976" t="s">
        <v>123</v>
      </c>
      <c r="P26976" s="13">
        <v>41424</v>
      </c>
      <c r="Q26976">
        <v>34.185001</v>
      </c>
      <c r="R26976">
        <v>34.825001</v>
      </c>
      <c r="S26976">
        <v>34.064999</v>
      </c>
      <c r="T26976">
        <v>34.139999000000003</v>
      </c>
      <c r="U26976">
        <v>24.098894000000001</v>
      </c>
      <c r="V26976">
        <v>468600</v>
      </c>
      <c r="W26976" s="9" t="str">
        <f t="shared" si="425"/>
        <v>OGE</v>
      </c>
    </row>
    <row r="26977" spans="15:23">
      <c r="O26977" t="s">
        <v>123</v>
      </c>
      <c r="P26977" s="13">
        <v>41425</v>
      </c>
      <c r="Q26977">
        <v>34.07</v>
      </c>
      <c r="R26977">
        <v>34.595001000000003</v>
      </c>
      <c r="S26977">
        <v>33.935001</v>
      </c>
      <c r="T26977">
        <v>33.935001</v>
      </c>
      <c r="U26977">
        <v>23.954184999999999</v>
      </c>
      <c r="V26977">
        <v>674800</v>
      </c>
      <c r="W26977" s="9" t="str">
        <f t="shared" si="425"/>
        <v>OGE</v>
      </c>
    </row>
    <row r="26978" spans="15:23">
      <c r="O26978" t="s">
        <v>123</v>
      </c>
      <c r="P26978" s="13">
        <v>41428</v>
      </c>
      <c r="Q26978">
        <v>33.849997999999999</v>
      </c>
      <c r="R26978">
        <v>34.095001000000003</v>
      </c>
      <c r="S26978">
        <v>33.540000999999997</v>
      </c>
      <c r="T26978">
        <v>33.82</v>
      </c>
      <c r="U26978">
        <v>23.873007000000001</v>
      </c>
      <c r="V26978">
        <v>709800</v>
      </c>
      <c r="W26978" s="9" t="str">
        <f t="shared" si="425"/>
        <v>OGE</v>
      </c>
    </row>
    <row r="26979" spans="15:23">
      <c r="O26979" t="s">
        <v>123</v>
      </c>
      <c r="P26979" s="13">
        <v>41429</v>
      </c>
      <c r="Q26979">
        <v>33.764999000000003</v>
      </c>
      <c r="R26979">
        <v>33.904998999999997</v>
      </c>
      <c r="S26979">
        <v>33.445</v>
      </c>
      <c r="T26979">
        <v>33.599997999999999</v>
      </c>
      <c r="U26979">
        <v>23.717711999999999</v>
      </c>
      <c r="V26979">
        <v>690200</v>
      </c>
      <c r="W26979" s="9" t="str">
        <f t="shared" si="425"/>
        <v>OGE</v>
      </c>
    </row>
    <row r="26980" spans="15:23">
      <c r="O26980" t="s">
        <v>123</v>
      </c>
      <c r="P26980" s="13">
        <v>41430</v>
      </c>
      <c r="Q26980">
        <v>33.465000000000003</v>
      </c>
      <c r="R26980">
        <v>33.590000000000003</v>
      </c>
      <c r="S26980">
        <v>32.825001</v>
      </c>
      <c r="T26980">
        <v>32.985000999999997</v>
      </c>
      <c r="U26980">
        <v>23.283598000000001</v>
      </c>
      <c r="V26980">
        <v>1140800</v>
      </c>
      <c r="W26980" s="9" t="str">
        <f t="shared" si="425"/>
        <v>OGE</v>
      </c>
    </row>
    <row r="26981" spans="15:23">
      <c r="O26981" t="s">
        <v>123</v>
      </c>
      <c r="P26981" s="13">
        <v>41431</v>
      </c>
      <c r="Q26981">
        <v>32.909999999999997</v>
      </c>
      <c r="R26981">
        <v>33.424999</v>
      </c>
      <c r="S26981">
        <v>32.849997999999999</v>
      </c>
      <c r="T26981">
        <v>33.395000000000003</v>
      </c>
      <c r="U26981">
        <v>23.573008999999999</v>
      </c>
      <c r="V26981">
        <v>975400</v>
      </c>
      <c r="W26981" s="9" t="str">
        <f t="shared" si="425"/>
        <v>OGE</v>
      </c>
    </row>
    <row r="26982" spans="15:23">
      <c r="O26982" t="s">
        <v>123</v>
      </c>
      <c r="P26982" s="13">
        <v>41432</v>
      </c>
      <c r="Q26982">
        <v>33.514999000000003</v>
      </c>
      <c r="R26982">
        <v>34.07</v>
      </c>
      <c r="S26982">
        <v>33.354999999999997</v>
      </c>
      <c r="T26982">
        <v>33.950001</v>
      </c>
      <c r="U26982">
        <v>23.964769</v>
      </c>
      <c r="V26982">
        <v>826800</v>
      </c>
      <c r="W26982" s="9" t="str">
        <f t="shared" si="425"/>
        <v>OGE</v>
      </c>
    </row>
    <row r="26983" spans="15:23">
      <c r="O26983" t="s">
        <v>123</v>
      </c>
      <c r="P26983" s="13">
        <v>41435</v>
      </c>
      <c r="Q26983">
        <v>33.994999</v>
      </c>
      <c r="R26983">
        <v>34.014999000000003</v>
      </c>
      <c r="S26983">
        <v>33.619999</v>
      </c>
      <c r="T26983">
        <v>33.93</v>
      </c>
      <c r="U26983">
        <v>23.950657</v>
      </c>
      <c r="V26983">
        <v>313400</v>
      </c>
      <c r="W26983" s="9" t="str">
        <f t="shared" si="425"/>
        <v>OGE</v>
      </c>
    </row>
    <row r="26984" spans="15:23">
      <c r="O26984" t="s">
        <v>123</v>
      </c>
      <c r="P26984" s="13">
        <v>41436</v>
      </c>
      <c r="Q26984">
        <v>33.590000000000003</v>
      </c>
      <c r="R26984">
        <v>33.915000999999997</v>
      </c>
      <c r="S26984">
        <v>33.415000999999997</v>
      </c>
      <c r="T26984">
        <v>33.639999000000003</v>
      </c>
      <c r="U26984">
        <v>23.745951000000002</v>
      </c>
      <c r="V26984">
        <v>459800</v>
      </c>
      <c r="W26984" s="9" t="str">
        <f t="shared" si="425"/>
        <v>OGE</v>
      </c>
    </row>
    <row r="26985" spans="15:23">
      <c r="O26985" t="s">
        <v>123</v>
      </c>
      <c r="P26985" s="13">
        <v>41437</v>
      </c>
      <c r="Q26985">
        <v>33.875</v>
      </c>
      <c r="R26985">
        <v>33.965000000000003</v>
      </c>
      <c r="S26985">
        <v>33.049999</v>
      </c>
      <c r="T26985">
        <v>33.240001999999997</v>
      </c>
      <c r="U26985">
        <v>23.463595999999999</v>
      </c>
      <c r="V26985">
        <v>1044400</v>
      </c>
      <c r="W26985" s="9" t="str">
        <f t="shared" si="425"/>
        <v>OGE</v>
      </c>
    </row>
    <row r="26986" spans="15:23">
      <c r="O26986" t="s">
        <v>123</v>
      </c>
      <c r="P26986" s="13">
        <v>41438</v>
      </c>
      <c r="Q26986">
        <v>33.244999</v>
      </c>
      <c r="R26986">
        <v>33.759998000000003</v>
      </c>
      <c r="S26986">
        <v>33.055</v>
      </c>
      <c r="T26986">
        <v>33.740001999999997</v>
      </c>
      <c r="U26986">
        <v>23.81654</v>
      </c>
      <c r="V26986">
        <v>876200</v>
      </c>
      <c r="W26986" s="9" t="str">
        <f t="shared" si="425"/>
        <v>OGE</v>
      </c>
    </row>
    <row r="26987" spans="15:23">
      <c r="O26987" t="s">
        <v>123</v>
      </c>
      <c r="P26987" s="13">
        <v>41439</v>
      </c>
      <c r="Q26987">
        <v>33.854999999999997</v>
      </c>
      <c r="R26987">
        <v>34.305</v>
      </c>
      <c r="S26987">
        <v>33.854999999999997</v>
      </c>
      <c r="T26987">
        <v>34.090000000000003</v>
      </c>
      <c r="U26987">
        <v>24.063594999999999</v>
      </c>
      <c r="V26987">
        <v>1304800</v>
      </c>
      <c r="W26987" s="9" t="str">
        <f t="shared" si="425"/>
        <v>OGE</v>
      </c>
    </row>
    <row r="26988" spans="15:23">
      <c r="O26988" t="s">
        <v>123</v>
      </c>
      <c r="P26988" s="13">
        <v>41442</v>
      </c>
      <c r="Q26988">
        <v>34.259998000000003</v>
      </c>
      <c r="R26988">
        <v>34.455002</v>
      </c>
      <c r="S26988">
        <v>34</v>
      </c>
      <c r="T26988">
        <v>34.145000000000003</v>
      </c>
      <c r="U26988">
        <v>24.102426999999999</v>
      </c>
      <c r="V26988">
        <v>688600</v>
      </c>
      <c r="W26988" s="9" t="str">
        <f t="shared" si="425"/>
        <v>OGE</v>
      </c>
    </row>
    <row r="26989" spans="15:23">
      <c r="O26989" t="s">
        <v>123</v>
      </c>
      <c r="P26989" s="13">
        <v>41443</v>
      </c>
      <c r="Q26989">
        <v>34.174999</v>
      </c>
      <c r="R26989">
        <v>34.615001999999997</v>
      </c>
      <c r="S26989">
        <v>34.034999999999997</v>
      </c>
      <c r="T26989">
        <v>34.514999000000003</v>
      </c>
      <c r="U26989">
        <v>24.363600000000002</v>
      </c>
      <c r="V26989">
        <v>853200</v>
      </c>
      <c r="W26989" s="9" t="str">
        <f t="shared" si="425"/>
        <v>OGE</v>
      </c>
    </row>
    <row r="26990" spans="15:23">
      <c r="O26990" t="s">
        <v>123</v>
      </c>
      <c r="P26990" s="13">
        <v>41444</v>
      </c>
      <c r="Q26990">
        <v>34.445</v>
      </c>
      <c r="R26990">
        <v>34.884998000000003</v>
      </c>
      <c r="S26990">
        <v>33.884998000000003</v>
      </c>
      <c r="T26990">
        <v>33.884998000000003</v>
      </c>
      <c r="U26990">
        <v>23.918886000000001</v>
      </c>
      <c r="V26990">
        <v>826200</v>
      </c>
      <c r="W26990" s="9" t="str">
        <f t="shared" si="425"/>
        <v>OGE</v>
      </c>
    </row>
    <row r="26991" spans="15:23">
      <c r="O26991" t="s">
        <v>123</v>
      </c>
      <c r="P26991" s="13">
        <v>41445</v>
      </c>
      <c r="Q26991">
        <v>33.639999000000003</v>
      </c>
      <c r="R26991">
        <v>33.650002000000001</v>
      </c>
      <c r="S26991">
        <v>32.544998</v>
      </c>
      <c r="T26991">
        <v>32.584999000000003</v>
      </c>
      <c r="U26991">
        <v>23.001245000000001</v>
      </c>
      <c r="V26991">
        <v>729400</v>
      </c>
      <c r="W26991" s="9" t="str">
        <f t="shared" si="425"/>
        <v>OGE</v>
      </c>
    </row>
    <row r="26992" spans="15:23">
      <c r="O26992" t="s">
        <v>123</v>
      </c>
      <c r="P26992" s="13">
        <v>41446</v>
      </c>
      <c r="Q26992">
        <v>32.715000000000003</v>
      </c>
      <c r="R26992">
        <v>33.279998999999997</v>
      </c>
      <c r="S26992">
        <v>32.195</v>
      </c>
      <c r="T26992">
        <v>33.115001999999997</v>
      </c>
      <c r="U26992">
        <v>23.375361999999999</v>
      </c>
      <c r="V26992">
        <v>1056800</v>
      </c>
      <c r="W26992" s="9" t="str">
        <f t="shared" si="425"/>
        <v>OGE</v>
      </c>
    </row>
    <row r="26993" spans="15:23">
      <c r="O26993" t="s">
        <v>123</v>
      </c>
      <c r="P26993" s="13">
        <v>41449</v>
      </c>
      <c r="Q26993">
        <v>32.68</v>
      </c>
      <c r="R26993">
        <v>33.275002000000001</v>
      </c>
      <c r="S26993">
        <v>32.43</v>
      </c>
      <c r="T26993">
        <v>32.990001999999997</v>
      </c>
      <c r="U26993">
        <v>23.287127999999999</v>
      </c>
      <c r="V26993">
        <v>1033000</v>
      </c>
      <c r="W26993" s="9" t="str">
        <f t="shared" si="425"/>
        <v>OGE</v>
      </c>
    </row>
    <row r="26994" spans="15:23">
      <c r="O26994" t="s">
        <v>123</v>
      </c>
      <c r="P26994" s="13">
        <v>41450</v>
      </c>
      <c r="Q26994">
        <v>33.18</v>
      </c>
      <c r="R26994">
        <v>33.325001</v>
      </c>
      <c r="S26994">
        <v>32.75</v>
      </c>
      <c r="T26994">
        <v>33.279998999999997</v>
      </c>
      <c r="U26994">
        <v>23.491831000000001</v>
      </c>
      <c r="V26994">
        <v>1743600</v>
      </c>
      <c r="W26994" s="9" t="str">
        <f t="shared" si="425"/>
        <v>OGE</v>
      </c>
    </row>
    <row r="26995" spans="15:23">
      <c r="O26995" t="s">
        <v>123</v>
      </c>
      <c r="P26995" s="13">
        <v>41451</v>
      </c>
      <c r="Q26995">
        <v>33.424999</v>
      </c>
      <c r="R26995">
        <v>33.904998999999997</v>
      </c>
      <c r="S26995">
        <v>33.424999</v>
      </c>
      <c r="T26995">
        <v>33.685001</v>
      </c>
      <c r="U26995">
        <v>23.777714</v>
      </c>
      <c r="V26995">
        <v>1336800</v>
      </c>
      <c r="W26995" s="9" t="str">
        <f t="shared" si="425"/>
        <v>OGE</v>
      </c>
    </row>
    <row r="26996" spans="15:23">
      <c r="O26996" t="s">
        <v>123</v>
      </c>
      <c r="P26996" s="13">
        <v>41452</v>
      </c>
      <c r="Q26996">
        <v>33.900002000000001</v>
      </c>
      <c r="R26996">
        <v>34.125</v>
      </c>
      <c r="S26996">
        <v>33.790000999999997</v>
      </c>
      <c r="T26996">
        <v>33.950001</v>
      </c>
      <c r="U26996">
        <v>23.964769</v>
      </c>
      <c r="V26996">
        <v>761000</v>
      </c>
      <c r="W26996" s="9" t="str">
        <f t="shared" si="425"/>
        <v>OGE</v>
      </c>
    </row>
    <row r="26997" spans="15:23">
      <c r="O26997" t="s">
        <v>123</v>
      </c>
      <c r="P26997" s="13">
        <v>41453</v>
      </c>
      <c r="Q26997">
        <v>33.82</v>
      </c>
      <c r="R26997">
        <v>34.43</v>
      </c>
      <c r="S26997">
        <v>33.784999999999997</v>
      </c>
      <c r="T26997">
        <v>34.099997999999999</v>
      </c>
      <c r="U26997">
        <v>24.070656</v>
      </c>
      <c r="V26997">
        <v>1281600</v>
      </c>
      <c r="W26997" s="9" t="str">
        <f t="shared" si="425"/>
        <v>OGE</v>
      </c>
    </row>
    <row r="26998" spans="15:23">
      <c r="O26998" t="s">
        <v>123</v>
      </c>
      <c r="P26998" s="13">
        <v>41456</v>
      </c>
      <c r="Q26998">
        <v>34.134998000000003</v>
      </c>
      <c r="R26998">
        <v>34.380001</v>
      </c>
      <c r="S26998">
        <v>33.860000999999997</v>
      </c>
      <c r="T26998">
        <v>34.029998999999997</v>
      </c>
      <c r="U26998">
        <v>24.021248</v>
      </c>
      <c r="V26998">
        <v>1497600</v>
      </c>
      <c r="W26998" s="9" t="str">
        <f t="shared" si="425"/>
        <v>OGE</v>
      </c>
    </row>
    <row r="26999" spans="15:23">
      <c r="O26999" t="s">
        <v>123</v>
      </c>
      <c r="P26999" s="13">
        <v>41457</v>
      </c>
      <c r="Q26999">
        <v>34.029998999999997</v>
      </c>
      <c r="R26999">
        <v>34.57</v>
      </c>
      <c r="S26999">
        <v>33.909999999999997</v>
      </c>
      <c r="T26999">
        <v>34.200001</v>
      </c>
      <c r="U26999">
        <v>24.141245000000001</v>
      </c>
      <c r="V26999">
        <v>710200</v>
      </c>
      <c r="W26999" s="9" t="str">
        <f t="shared" si="425"/>
        <v>OGE</v>
      </c>
    </row>
    <row r="27000" spans="15:23">
      <c r="O27000" t="s">
        <v>123</v>
      </c>
      <c r="P27000" s="13">
        <v>41458</v>
      </c>
      <c r="Q27000">
        <v>34.400002000000001</v>
      </c>
      <c r="R27000">
        <v>34.459999000000003</v>
      </c>
      <c r="S27000">
        <v>33.849997999999999</v>
      </c>
      <c r="T27000">
        <v>34.259998000000003</v>
      </c>
      <c r="U27000">
        <v>24.183592000000001</v>
      </c>
      <c r="V27000">
        <v>471900</v>
      </c>
      <c r="W27000" s="9" t="str">
        <f t="shared" si="425"/>
        <v>OGE</v>
      </c>
    </row>
    <row r="27001" spans="15:23">
      <c r="O27001" t="s">
        <v>123</v>
      </c>
      <c r="P27001" s="13">
        <v>41460</v>
      </c>
      <c r="Q27001">
        <v>34.419998</v>
      </c>
      <c r="R27001">
        <v>34.509998000000003</v>
      </c>
      <c r="S27001">
        <v>33.849997999999999</v>
      </c>
      <c r="T27001">
        <v>34.349997999999999</v>
      </c>
      <c r="U27001">
        <v>24.247122000000001</v>
      </c>
      <c r="V27001">
        <v>494100</v>
      </c>
      <c r="W27001" s="9" t="str">
        <f t="shared" si="425"/>
        <v>OGE</v>
      </c>
    </row>
    <row r="27002" spans="15:23">
      <c r="O27002" t="s">
        <v>123</v>
      </c>
      <c r="P27002" s="13">
        <v>41463</v>
      </c>
      <c r="Q27002">
        <v>34.419998</v>
      </c>
      <c r="R27002">
        <v>34.880001</v>
      </c>
      <c r="S27002">
        <v>34.32</v>
      </c>
      <c r="T27002">
        <v>34.75</v>
      </c>
      <c r="U27002">
        <v>24.529475999999999</v>
      </c>
      <c r="V27002">
        <v>548500</v>
      </c>
      <c r="W27002" s="9" t="str">
        <f t="shared" si="425"/>
        <v>OGE</v>
      </c>
    </row>
    <row r="27003" spans="15:23">
      <c r="O27003" t="s">
        <v>123</v>
      </c>
      <c r="P27003" s="13">
        <v>41464</v>
      </c>
      <c r="Q27003">
        <v>34.759998000000003</v>
      </c>
      <c r="R27003">
        <v>35.189999</v>
      </c>
      <c r="S27003">
        <v>34.529998999999997</v>
      </c>
      <c r="T27003">
        <v>34.93</v>
      </c>
      <c r="U27003">
        <v>24.805737000000001</v>
      </c>
      <c r="V27003">
        <v>642000</v>
      </c>
      <c r="W27003" s="9" t="str">
        <f t="shared" si="425"/>
        <v>OGE</v>
      </c>
    </row>
    <row r="27004" spans="15:23">
      <c r="O27004" t="s">
        <v>123</v>
      </c>
      <c r="P27004" s="13">
        <v>41465</v>
      </c>
      <c r="Q27004">
        <v>34.849997999999999</v>
      </c>
      <c r="R27004">
        <v>35.060001</v>
      </c>
      <c r="S27004">
        <v>34.5</v>
      </c>
      <c r="T27004">
        <v>35.060001</v>
      </c>
      <c r="U27004">
        <v>24.898046000000001</v>
      </c>
      <c r="V27004">
        <v>1205700</v>
      </c>
      <c r="W27004" s="9" t="str">
        <f t="shared" si="425"/>
        <v>OGE</v>
      </c>
    </row>
    <row r="27005" spans="15:23">
      <c r="O27005" t="s">
        <v>123</v>
      </c>
      <c r="P27005" s="13">
        <v>41466</v>
      </c>
      <c r="Q27005">
        <v>35.360000999999997</v>
      </c>
      <c r="R27005">
        <v>35.610000999999997</v>
      </c>
      <c r="S27005">
        <v>35.229999999999997</v>
      </c>
      <c r="T27005">
        <v>35.560001</v>
      </c>
      <c r="U27005">
        <v>25.253132000000001</v>
      </c>
      <c r="V27005">
        <v>615300</v>
      </c>
      <c r="W27005" s="9" t="str">
        <f t="shared" si="425"/>
        <v>OGE</v>
      </c>
    </row>
    <row r="27006" spans="15:23">
      <c r="O27006" t="s">
        <v>123</v>
      </c>
      <c r="P27006" s="13">
        <v>41467</v>
      </c>
      <c r="Q27006">
        <v>35.509998000000003</v>
      </c>
      <c r="R27006">
        <v>35.659999999999997</v>
      </c>
      <c r="S27006">
        <v>35.270000000000003</v>
      </c>
      <c r="T27006">
        <v>35.57</v>
      </c>
      <c r="U27006">
        <v>25.260231000000001</v>
      </c>
      <c r="V27006">
        <v>446800</v>
      </c>
      <c r="W27006" s="9" t="str">
        <f t="shared" si="425"/>
        <v>OGE</v>
      </c>
    </row>
    <row r="27007" spans="15:23">
      <c r="O27007" t="s">
        <v>123</v>
      </c>
      <c r="P27007" s="13">
        <v>41470</v>
      </c>
      <c r="Q27007">
        <v>35.57</v>
      </c>
      <c r="R27007">
        <v>36.150002000000001</v>
      </c>
      <c r="S27007">
        <v>35.5</v>
      </c>
      <c r="T27007">
        <v>36.080002</v>
      </c>
      <c r="U27007">
        <v>25.622408</v>
      </c>
      <c r="V27007">
        <v>478700</v>
      </c>
      <c r="W27007" s="9" t="str">
        <f t="shared" si="425"/>
        <v>OGE</v>
      </c>
    </row>
    <row r="27008" spans="15:23">
      <c r="O27008" t="s">
        <v>123</v>
      </c>
      <c r="P27008" s="13">
        <v>41471</v>
      </c>
      <c r="Q27008">
        <v>36.060001</v>
      </c>
      <c r="R27008">
        <v>36.159999999999997</v>
      </c>
      <c r="S27008">
        <v>35.479999999999997</v>
      </c>
      <c r="T27008">
        <v>35.919998</v>
      </c>
      <c r="U27008">
        <v>25.508783000000001</v>
      </c>
      <c r="V27008">
        <v>725800</v>
      </c>
      <c r="W27008" s="9" t="str">
        <f t="shared" si="425"/>
        <v>OGE</v>
      </c>
    </row>
    <row r="27009" spans="15:23">
      <c r="O27009" t="s">
        <v>123</v>
      </c>
      <c r="P27009" s="13">
        <v>41472</v>
      </c>
      <c r="Q27009">
        <v>36.110000999999997</v>
      </c>
      <c r="R27009">
        <v>36.310001</v>
      </c>
      <c r="S27009">
        <v>35.57</v>
      </c>
      <c r="T27009">
        <v>35.93</v>
      </c>
      <c r="U27009">
        <v>25.515888</v>
      </c>
      <c r="V27009">
        <v>877200</v>
      </c>
      <c r="W27009" s="9" t="str">
        <f t="shared" si="425"/>
        <v>OGE</v>
      </c>
    </row>
    <row r="27010" spans="15:23">
      <c r="O27010" t="s">
        <v>123</v>
      </c>
      <c r="P27010" s="13">
        <v>41473</v>
      </c>
      <c r="Q27010">
        <v>35.93</v>
      </c>
      <c r="R27010">
        <v>36.290000999999997</v>
      </c>
      <c r="S27010">
        <v>35.900002000000001</v>
      </c>
      <c r="T27010">
        <v>36.270000000000003</v>
      </c>
      <c r="U27010">
        <v>25.757341</v>
      </c>
      <c r="V27010">
        <v>524400</v>
      </c>
      <c r="W27010" s="9" t="str">
        <f t="shared" si="425"/>
        <v>OGE</v>
      </c>
    </row>
    <row r="27011" spans="15:23">
      <c r="O27011" t="s">
        <v>123</v>
      </c>
      <c r="P27011" s="13">
        <v>41474</v>
      </c>
      <c r="Q27011">
        <v>36.189999</v>
      </c>
      <c r="R27011">
        <v>36.509998000000003</v>
      </c>
      <c r="S27011">
        <v>36.18</v>
      </c>
      <c r="T27011">
        <v>36.5</v>
      </c>
      <c r="U27011">
        <v>25.920674999999999</v>
      </c>
      <c r="V27011">
        <v>572300</v>
      </c>
      <c r="W27011" s="9" t="str">
        <f t="shared" si="425"/>
        <v>OGE</v>
      </c>
    </row>
    <row r="27012" spans="15:23">
      <c r="O27012" t="s">
        <v>123</v>
      </c>
      <c r="P27012" s="13">
        <v>41477</v>
      </c>
      <c r="Q27012">
        <v>36.529998999999997</v>
      </c>
      <c r="R27012">
        <v>37.18</v>
      </c>
      <c r="S27012">
        <v>36.340000000000003</v>
      </c>
      <c r="T27012">
        <v>37.049999</v>
      </c>
      <c r="U27012">
        <v>26.311249</v>
      </c>
      <c r="V27012">
        <v>1034100</v>
      </c>
      <c r="W27012" s="9" t="str">
        <f t="shared" si="425"/>
        <v>OGE</v>
      </c>
    </row>
    <row r="27013" spans="15:23">
      <c r="O27013" t="s">
        <v>123</v>
      </c>
      <c r="P27013" s="13">
        <v>41478</v>
      </c>
      <c r="Q27013">
        <v>37</v>
      </c>
      <c r="R27013">
        <v>37.5</v>
      </c>
      <c r="S27013">
        <v>36.810001</v>
      </c>
      <c r="T27013">
        <v>37.32</v>
      </c>
      <c r="U27013">
        <v>26.503011999999998</v>
      </c>
      <c r="V27013">
        <v>684700</v>
      </c>
      <c r="W27013" s="9" t="str">
        <f t="shared" ref="W27013:W27076" si="426">IFERROR(VLOOKUP(O27013,$B$4:$B$17,1,FALSE),"Delete")</f>
        <v>OGE</v>
      </c>
    </row>
    <row r="27014" spans="15:23">
      <c r="O27014" t="s">
        <v>123</v>
      </c>
      <c r="P27014" s="13">
        <v>41479</v>
      </c>
      <c r="Q27014">
        <v>37.18</v>
      </c>
      <c r="R27014">
        <v>37.439999</v>
      </c>
      <c r="S27014">
        <v>36.830002</v>
      </c>
      <c r="T27014">
        <v>36.919998</v>
      </c>
      <c r="U27014">
        <v>26.218941000000001</v>
      </c>
      <c r="V27014">
        <v>842300</v>
      </c>
      <c r="W27014" s="9" t="str">
        <f t="shared" si="426"/>
        <v>OGE</v>
      </c>
    </row>
    <row r="27015" spans="15:23">
      <c r="O27015" t="s">
        <v>123</v>
      </c>
      <c r="P27015" s="13">
        <v>41480</v>
      </c>
      <c r="Q27015">
        <v>36.909999999999997</v>
      </c>
      <c r="R27015">
        <v>37.869999</v>
      </c>
      <c r="S27015">
        <v>36.630001</v>
      </c>
      <c r="T27015">
        <v>37.82</v>
      </c>
      <c r="U27015">
        <v>26.858084000000002</v>
      </c>
      <c r="V27015">
        <v>852100</v>
      </c>
      <c r="W27015" s="9" t="str">
        <f t="shared" si="426"/>
        <v>OGE</v>
      </c>
    </row>
    <row r="27016" spans="15:23">
      <c r="O27016" t="s">
        <v>123</v>
      </c>
      <c r="P27016" s="13">
        <v>41481</v>
      </c>
      <c r="Q27016">
        <v>37.669998</v>
      </c>
      <c r="R27016">
        <v>37.849997999999999</v>
      </c>
      <c r="S27016">
        <v>37.380001</v>
      </c>
      <c r="T27016">
        <v>37.580002</v>
      </c>
      <c r="U27016">
        <v>26.687646999999998</v>
      </c>
      <c r="V27016">
        <v>734800</v>
      </c>
      <c r="W27016" s="9" t="str">
        <f t="shared" si="426"/>
        <v>OGE</v>
      </c>
    </row>
    <row r="27017" spans="15:23">
      <c r="O27017" t="s">
        <v>123</v>
      </c>
      <c r="P27017" s="13">
        <v>41484</v>
      </c>
      <c r="Q27017">
        <v>37.560001</v>
      </c>
      <c r="R27017">
        <v>37.659999999999997</v>
      </c>
      <c r="S27017">
        <v>37.400002000000001</v>
      </c>
      <c r="T27017">
        <v>37.479999999999997</v>
      </c>
      <c r="U27017">
        <v>26.616629</v>
      </c>
      <c r="V27017">
        <v>379100</v>
      </c>
      <c r="W27017" s="9" t="str">
        <f t="shared" si="426"/>
        <v>OGE</v>
      </c>
    </row>
    <row r="27018" spans="15:23">
      <c r="O27018" t="s">
        <v>123</v>
      </c>
      <c r="P27018" s="13">
        <v>41485</v>
      </c>
      <c r="Q27018">
        <v>37.700001</v>
      </c>
      <c r="R27018">
        <v>37.82</v>
      </c>
      <c r="S27018">
        <v>37.369999</v>
      </c>
      <c r="T27018">
        <v>37.470001000000003</v>
      </c>
      <c r="U27018">
        <v>26.609528999999998</v>
      </c>
      <c r="V27018">
        <v>483800</v>
      </c>
      <c r="W27018" s="9" t="str">
        <f t="shared" si="426"/>
        <v>OGE</v>
      </c>
    </row>
    <row r="27019" spans="15:23">
      <c r="O27019" t="s">
        <v>123</v>
      </c>
      <c r="P27019" s="13">
        <v>41486</v>
      </c>
      <c r="Q27019">
        <v>37.509998000000003</v>
      </c>
      <c r="R27019">
        <v>37.700001</v>
      </c>
      <c r="S27019">
        <v>37.130001</v>
      </c>
      <c r="T27019">
        <v>37.400002000000001</v>
      </c>
      <c r="U27019">
        <v>26.559816000000001</v>
      </c>
      <c r="V27019">
        <v>1066100</v>
      </c>
      <c r="W27019" s="9" t="str">
        <f t="shared" si="426"/>
        <v>OGE</v>
      </c>
    </row>
    <row r="27020" spans="15:23">
      <c r="O27020" t="s">
        <v>123</v>
      </c>
      <c r="P27020" s="13">
        <v>41487</v>
      </c>
      <c r="Q27020">
        <v>39.200001</v>
      </c>
      <c r="R27020">
        <v>39.549999</v>
      </c>
      <c r="S27020">
        <v>37.209999000000003</v>
      </c>
      <c r="T27020">
        <v>38.330002</v>
      </c>
      <c r="U27020">
        <v>27.220268000000001</v>
      </c>
      <c r="V27020">
        <v>1588600</v>
      </c>
      <c r="W27020" s="9" t="str">
        <f t="shared" si="426"/>
        <v>OGE</v>
      </c>
    </row>
    <row r="27021" spans="15:23">
      <c r="O27021" t="s">
        <v>123</v>
      </c>
      <c r="P27021" s="13">
        <v>41488</v>
      </c>
      <c r="Q27021">
        <v>38.220001000000003</v>
      </c>
      <c r="R27021">
        <v>38.400002000000001</v>
      </c>
      <c r="S27021">
        <v>38.049999</v>
      </c>
      <c r="T27021">
        <v>38.360000999999997</v>
      </c>
      <c r="U27021">
        <v>27.241572999999999</v>
      </c>
      <c r="V27021">
        <v>520100</v>
      </c>
      <c r="W27021" s="9" t="str">
        <f t="shared" si="426"/>
        <v>OGE</v>
      </c>
    </row>
    <row r="27022" spans="15:23">
      <c r="O27022" t="s">
        <v>123</v>
      </c>
      <c r="P27022" s="13">
        <v>41491</v>
      </c>
      <c r="Q27022">
        <v>38.220001000000003</v>
      </c>
      <c r="R27022">
        <v>38.25</v>
      </c>
      <c r="S27022">
        <v>37.740001999999997</v>
      </c>
      <c r="T27022">
        <v>37.849997999999999</v>
      </c>
      <c r="U27022">
        <v>26.879383000000001</v>
      </c>
      <c r="V27022">
        <v>610500</v>
      </c>
      <c r="W27022" s="9" t="str">
        <f t="shared" si="426"/>
        <v>OGE</v>
      </c>
    </row>
    <row r="27023" spans="15:23">
      <c r="O27023" t="s">
        <v>123</v>
      </c>
      <c r="P27023" s="13">
        <v>41492</v>
      </c>
      <c r="Q27023">
        <v>37.840000000000003</v>
      </c>
      <c r="R27023">
        <v>37.900002000000001</v>
      </c>
      <c r="S27023">
        <v>37.43</v>
      </c>
      <c r="T27023">
        <v>37.509998000000003</v>
      </c>
      <c r="U27023">
        <v>26.637924000000002</v>
      </c>
      <c r="V27023">
        <v>683900</v>
      </c>
      <c r="W27023" s="9" t="str">
        <f t="shared" si="426"/>
        <v>OGE</v>
      </c>
    </row>
    <row r="27024" spans="15:23">
      <c r="O27024" t="s">
        <v>123</v>
      </c>
      <c r="P27024" s="13">
        <v>41493</v>
      </c>
      <c r="Q27024">
        <v>37.5</v>
      </c>
      <c r="R27024">
        <v>37.770000000000003</v>
      </c>
      <c r="S27024">
        <v>37.369999</v>
      </c>
      <c r="T27024">
        <v>37.490001999999997</v>
      </c>
      <c r="U27024">
        <v>26.623735</v>
      </c>
      <c r="V27024">
        <v>875500</v>
      </c>
      <c r="W27024" s="9" t="str">
        <f t="shared" si="426"/>
        <v>OGE</v>
      </c>
    </row>
    <row r="27025" spans="15:23">
      <c r="O27025" t="s">
        <v>123</v>
      </c>
      <c r="P27025" s="13">
        <v>41494</v>
      </c>
      <c r="Q27025">
        <v>37.560001</v>
      </c>
      <c r="R27025">
        <v>38.349997999999999</v>
      </c>
      <c r="S27025">
        <v>37.130001</v>
      </c>
      <c r="T27025">
        <v>38.310001</v>
      </c>
      <c r="U27025">
        <v>27.206060000000001</v>
      </c>
      <c r="V27025">
        <v>1044700</v>
      </c>
      <c r="W27025" s="9" t="str">
        <f t="shared" si="426"/>
        <v>OGE</v>
      </c>
    </row>
    <row r="27026" spans="15:23">
      <c r="O27026" t="s">
        <v>123</v>
      </c>
      <c r="P27026" s="13">
        <v>41495</v>
      </c>
      <c r="Q27026">
        <v>38.240001999999997</v>
      </c>
      <c r="R27026">
        <v>38.479999999999997</v>
      </c>
      <c r="S27026">
        <v>37.880001</v>
      </c>
      <c r="T27026">
        <v>38.040000999999997</v>
      </c>
      <c r="U27026">
        <v>27.014310999999999</v>
      </c>
      <c r="V27026">
        <v>936600</v>
      </c>
      <c r="W27026" s="9" t="str">
        <f t="shared" si="426"/>
        <v>OGE</v>
      </c>
    </row>
    <row r="27027" spans="15:23">
      <c r="O27027" t="s">
        <v>123</v>
      </c>
      <c r="P27027" s="13">
        <v>41498</v>
      </c>
      <c r="Q27027">
        <v>37.919998</v>
      </c>
      <c r="R27027">
        <v>37.979999999999997</v>
      </c>
      <c r="S27027">
        <v>37.57</v>
      </c>
      <c r="T27027">
        <v>37.75</v>
      </c>
      <c r="U27027">
        <v>26.808361000000001</v>
      </c>
      <c r="V27027">
        <v>573400</v>
      </c>
      <c r="W27027" s="9" t="str">
        <f t="shared" si="426"/>
        <v>OGE</v>
      </c>
    </row>
    <row r="27028" spans="15:23">
      <c r="O27028" t="s">
        <v>123</v>
      </c>
      <c r="P27028" s="13">
        <v>41499</v>
      </c>
      <c r="Q27028">
        <v>37.700001</v>
      </c>
      <c r="R27028">
        <v>37.82</v>
      </c>
      <c r="S27028">
        <v>37.439999</v>
      </c>
      <c r="T27028">
        <v>37.659999999999997</v>
      </c>
      <c r="U27028">
        <v>26.744458999999999</v>
      </c>
      <c r="V27028">
        <v>409900</v>
      </c>
      <c r="W27028" s="9" t="str">
        <f t="shared" si="426"/>
        <v>OGE</v>
      </c>
    </row>
    <row r="27029" spans="15:23">
      <c r="O27029" t="s">
        <v>123</v>
      </c>
      <c r="P27029" s="13">
        <v>41500</v>
      </c>
      <c r="Q27029">
        <v>37.68</v>
      </c>
      <c r="R27029">
        <v>37.759998000000003</v>
      </c>
      <c r="S27029">
        <v>36.970001000000003</v>
      </c>
      <c r="T27029">
        <v>37.220001000000003</v>
      </c>
      <c r="U27029">
        <v>26.431995000000001</v>
      </c>
      <c r="V27029">
        <v>596800</v>
      </c>
      <c r="W27029" s="9" t="str">
        <f t="shared" si="426"/>
        <v>OGE</v>
      </c>
    </row>
    <row r="27030" spans="15:23">
      <c r="O27030" t="s">
        <v>123</v>
      </c>
      <c r="P27030" s="13">
        <v>41501</v>
      </c>
      <c r="Q27030">
        <v>36.909999999999997</v>
      </c>
      <c r="R27030">
        <v>37.060001</v>
      </c>
      <c r="S27030">
        <v>36.509998000000003</v>
      </c>
      <c r="T27030">
        <v>36.599997999999999</v>
      </c>
      <c r="U27030">
        <v>25.991689999999998</v>
      </c>
      <c r="V27030">
        <v>582800</v>
      </c>
      <c r="W27030" s="9" t="str">
        <f t="shared" si="426"/>
        <v>OGE</v>
      </c>
    </row>
    <row r="27031" spans="15:23">
      <c r="O27031" t="s">
        <v>123</v>
      </c>
      <c r="P27031" s="13">
        <v>41502</v>
      </c>
      <c r="Q27031">
        <v>36.580002</v>
      </c>
      <c r="R27031">
        <v>36.630001</v>
      </c>
      <c r="S27031">
        <v>35.849997999999999</v>
      </c>
      <c r="T27031">
        <v>36.049999</v>
      </c>
      <c r="U27031">
        <v>25.601109000000001</v>
      </c>
      <c r="V27031">
        <v>527400</v>
      </c>
      <c r="W27031" s="9" t="str">
        <f t="shared" si="426"/>
        <v>OGE</v>
      </c>
    </row>
    <row r="27032" spans="15:23">
      <c r="O27032" t="s">
        <v>123</v>
      </c>
      <c r="P27032" s="13">
        <v>41505</v>
      </c>
      <c r="Q27032">
        <v>36.090000000000003</v>
      </c>
      <c r="R27032">
        <v>36.279998999999997</v>
      </c>
      <c r="S27032">
        <v>35.509998000000003</v>
      </c>
      <c r="T27032">
        <v>35.509998000000003</v>
      </c>
      <c r="U27032">
        <v>25.217623</v>
      </c>
      <c r="V27032">
        <v>636000</v>
      </c>
      <c r="W27032" s="9" t="str">
        <f t="shared" si="426"/>
        <v>OGE</v>
      </c>
    </row>
    <row r="27033" spans="15:23">
      <c r="O27033" t="s">
        <v>123</v>
      </c>
      <c r="P27033" s="13">
        <v>41506</v>
      </c>
      <c r="Q27033">
        <v>35.470001000000003</v>
      </c>
      <c r="R27033">
        <v>35.990001999999997</v>
      </c>
      <c r="S27033">
        <v>35.409999999999997</v>
      </c>
      <c r="T27033">
        <v>35.93</v>
      </c>
      <c r="U27033">
        <v>25.515888</v>
      </c>
      <c r="V27033">
        <v>1148100</v>
      </c>
      <c r="W27033" s="9" t="str">
        <f t="shared" si="426"/>
        <v>OGE</v>
      </c>
    </row>
    <row r="27034" spans="15:23">
      <c r="O27034" t="s">
        <v>123</v>
      </c>
      <c r="P27034" s="13">
        <v>41507</v>
      </c>
      <c r="Q27034">
        <v>35.790000999999997</v>
      </c>
      <c r="R27034">
        <v>36.130001</v>
      </c>
      <c r="S27034">
        <v>35.509998000000003</v>
      </c>
      <c r="T27034">
        <v>35.709999000000003</v>
      </c>
      <c r="U27034">
        <v>25.359648</v>
      </c>
      <c r="V27034">
        <v>687200</v>
      </c>
      <c r="W27034" s="9" t="str">
        <f t="shared" si="426"/>
        <v>OGE</v>
      </c>
    </row>
    <row r="27035" spans="15:23">
      <c r="O27035" t="s">
        <v>123</v>
      </c>
      <c r="P27035" s="13">
        <v>41508</v>
      </c>
      <c r="Q27035">
        <v>35.740001999999997</v>
      </c>
      <c r="R27035">
        <v>36.029998999999997</v>
      </c>
      <c r="S27035">
        <v>35.669998</v>
      </c>
      <c r="T27035">
        <v>35.919998</v>
      </c>
      <c r="U27035">
        <v>25.508783000000001</v>
      </c>
      <c r="V27035">
        <v>371900</v>
      </c>
      <c r="W27035" s="9" t="str">
        <f t="shared" si="426"/>
        <v>OGE</v>
      </c>
    </row>
    <row r="27036" spans="15:23">
      <c r="O27036" t="s">
        <v>123</v>
      </c>
      <c r="P27036" s="13">
        <v>41509</v>
      </c>
      <c r="Q27036">
        <v>35.93</v>
      </c>
      <c r="R27036">
        <v>36.290000999999997</v>
      </c>
      <c r="S27036">
        <v>35.770000000000003</v>
      </c>
      <c r="T27036">
        <v>36.209999000000003</v>
      </c>
      <c r="U27036">
        <v>25.714732999999999</v>
      </c>
      <c r="V27036">
        <v>492600</v>
      </c>
      <c r="W27036" s="9" t="str">
        <f t="shared" si="426"/>
        <v>OGE</v>
      </c>
    </row>
    <row r="27037" spans="15:23">
      <c r="O27037" t="s">
        <v>123</v>
      </c>
      <c r="P27037" s="13">
        <v>41512</v>
      </c>
      <c r="Q27037">
        <v>36.209999000000003</v>
      </c>
      <c r="R27037">
        <v>36.290000999999997</v>
      </c>
      <c r="S27037">
        <v>35.939999</v>
      </c>
      <c r="T27037">
        <v>36.040000999999997</v>
      </c>
      <c r="U27037">
        <v>25.594004000000002</v>
      </c>
      <c r="V27037">
        <v>344000</v>
      </c>
      <c r="W27037" s="9" t="str">
        <f t="shared" si="426"/>
        <v>OGE</v>
      </c>
    </row>
    <row r="27038" spans="15:23">
      <c r="O27038" t="s">
        <v>123</v>
      </c>
      <c r="P27038" s="13">
        <v>41513</v>
      </c>
      <c r="Q27038">
        <v>35.700001</v>
      </c>
      <c r="R27038">
        <v>36.049999</v>
      </c>
      <c r="S27038">
        <v>35.630001</v>
      </c>
      <c r="T27038">
        <v>35.689999</v>
      </c>
      <c r="U27038">
        <v>25.345452999999999</v>
      </c>
      <c r="V27038">
        <v>396700</v>
      </c>
      <c r="W27038" s="9" t="str">
        <f t="shared" si="426"/>
        <v>OGE</v>
      </c>
    </row>
    <row r="27039" spans="15:23">
      <c r="O27039" t="s">
        <v>123</v>
      </c>
      <c r="P27039" s="13">
        <v>41514</v>
      </c>
      <c r="Q27039">
        <v>35.689999</v>
      </c>
      <c r="R27039">
        <v>36.029998999999997</v>
      </c>
      <c r="S27039">
        <v>35.43</v>
      </c>
      <c r="T27039">
        <v>35.860000999999997</v>
      </c>
      <c r="U27039">
        <v>25.466179</v>
      </c>
      <c r="V27039">
        <v>409000</v>
      </c>
      <c r="W27039" s="9" t="str">
        <f t="shared" si="426"/>
        <v>OGE</v>
      </c>
    </row>
    <row r="27040" spans="15:23">
      <c r="O27040" t="s">
        <v>123</v>
      </c>
      <c r="P27040" s="13">
        <v>41515</v>
      </c>
      <c r="Q27040">
        <v>35.770000000000003</v>
      </c>
      <c r="R27040">
        <v>36.119999</v>
      </c>
      <c r="S27040">
        <v>35.459999000000003</v>
      </c>
      <c r="T27040">
        <v>35.619999</v>
      </c>
      <c r="U27040">
        <v>25.295742000000001</v>
      </c>
      <c r="V27040">
        <v>410700</v>
      </c>
      <c r="W27040" s="9" t="str">
        <f t="shared" si="426"/>
        <v>OGE</v>
      </c>
    </row>
    <row r="27041" spans="15:23">
      <c r="O27041" t="s">
        <v>123</v>
      </c>
      <c r="P27041" s="13">
        <v>41516</v>
      </c>
      <c r="Q27041">
        <v>35.700001</v>
      </c>
      <c r="R27041">
        <v>35.740001999999997</v>
      </c>
      <c r="S27041">
        <v>35.110000999999997</v>
      </c>
      <c r="T27041">
        <v>35.209999000000003</v>
      </c>
      <c r="U27041">
        <v>25.004572</v>
      </c>
      <c r="V27041">
        <v>644800</v>
      </c>
      <c r="W27041" s="9" t="str">
        <f t="shared" si="426"/>
        <v>OGE</v>
      </c>
    </row>
    <row r="27042" spans="15:23">
      <c r="O27042" t="s">
        <v>123</v>
      </c>
      <c r="P27042" s="13">
        <v>41520</v>
      </c>
      <c r="Q27042">
        <v>35.5</v>
      </c>
      <c r="R27042">
        <v>35.599997999999999</v>
      </c>
      <c r="S27042">
        <v>34.630001</v>
      </c>
      <c r="T27042">
        <v>34.770000000000003</v>
      </c>
      <c r="U27042">
        <v>24.692104</v>
      </c>
      <c r="V27042">
        <v>1570900</v>
      </c>
      <c r="W27042" s="9" t="str">
        <f t="shared" si="426"/>
        <v>OGE</v>
      </c>
    </row>
    <row r="27043" spans="15:23">
      <c r="O27043" t="s">
        <v>123</v>
      </c>
      <c r="P27043" s="13">
        <v>41521</v>
      </c>
      <c r="Q27043">
        <v>34.790000999999997</v>
      </c>
      <c r="R27043">
        <v>35.25</v>
      </c>
      <c r="S27043">
        <v>34.450001</v>
      </c>
      <c r="T27043">
        <v>35.159999999999997</v>
      </c>
      <c r="U27043">
        <v>24.969066999999999</v>
      </c>
      <c r="V27043">
        <v>846300</v>
      </c>
      <c r="W27043" s="9" t="str">
        <f t="shared" si="426"/>
        <v>OGE</v>
      </c>
    </row>
    <row r="27044" spans="15:23">
      <c r="O27044" t="s">
        <v>123</v>
      </c>
      <c r="P27044" s="13">
        <v>41522</v>
      </c>
      <c r="Q27044">
        <v>35.130001</v>
      </c>
      <c r="R27044">
        <v>35.330002</v>
      </c>
      <c r="S27044">
        <v>34.810001</v>
      </c>
      <c r="T27044">
        <v>34.810001</v>
      </c>
      <c r="U27044">
        <v>24.720511999999999</v>
      </c>
      <c r="V27044">
        <v>464000</v>
      </c>
      <c r="W27044" s="9" t="str">
        <f t="shared" si="426"/>
        <v>OGE</v>
      </c>
    </row>
    <row r="27045" spans="15:23">
      <c r="O27045" t="s">
        <v>123</v>
      </c>
      <c r="P27045" s="13">
        <v>41523</v>
      </c>
      <c r="Q27045">
        <v>34.860000999999997</v>
      </c>
      <c r="R27045">
        <v>35.240001999999997</v>
      </c>
      <c r="S27045">
        <v>34.639999000000003</v>
      </c>
      <c r="T27045">
        <v>34.860000999999997</v>
      </c>
      <c r="U27045">
        <v>24.756022999999999</v>
      </c>
      <c r="V27045">
        <v>612500</v>
      </c>
      <c r="W27045" s="9" t="str">
        <f t="shared" si="426"/>
        <v>OGE</v>
      </c>
    </row>
    <row r="27046" spans="15:23">
      <c r="O27046" t="s">
        <v>123</v>
      </c>
      <c r="P27046" s="13">
        <v>41526</v>
      </c>
      <c r="Q27046">
        <v>34.889999000000003</v>
      </c>
      <c r="R27046">
        <v>35.209999000000003</v>
      </c>
      <c r="S27046">
        <v>34.75</v>
      </c>
      <c r="T27046">
        <v>34.860000999999997</v>
      </c>
      <c r="U27046">
        <v>24.756022999999999</v>
      </c>
      <c r="V27046">
        <v>528100</v>
      </c>
      <c r="W27046" s="9" t="str">
        <f t="shared" si="426"/>
        <v>OGE</v>
      </c>
    </row>
    <row r="27047" spans="15:23">
      <c r="O27047" t="s">
        <v>123</v>
      </c>
      <c r="P27047" s="13">
        <v>41527</v>
      </c>
      <c r="Q27047">
        <v>35.020000000000003</v>
      </c>
      <c r="R27047">
        <v>35.330002</v>
      </c>
      <c r="S27047">
        <v>34.849997999999999</v>
      </c>
      <c r="T27047">
        <v>35.330002</v>
      </c>
      <c r="U27047">
        <v>25.089791999999999</v>
      </c>
      <c r="V27047">
        <v>521800</v>
      </c>
      <c r="W27047" s="9" t="str">
        <f t="shared" si="426"/>
        <v>OGE</v>
      </c>
    </row>
    <row r="27048" spans="15:23">
      <c r="O27048" t="s">
        <v>123</v>
      </c>
      <c r="P27048" s="13">
        <v>41528</v>
      </c>
      <c r="Q27048">
        <v>35.270000000000003</v>
      </c>
      <c r="R27048">
        <v>35.409999999999997</v>
      </c>
      <c r="S27048">
        <v>34.810001</v>
      </c>
      <c r="T27048">
        <v>34.990001999999997</v>
      </c>
      <c r="U27048">
        <v>24.848347</v>
      </c>
      <c r="V27048">
        <v>609600</v>
      </c>
      <c r="W27048" s="9" t="str">
        <f t="shared" si="426"/>
        <v>OGE</v>
      </c>
    </row>
    <row r="27049" spans="15:23">
      <c r="O27049" t="s">
        <v>123</v>
      </c>
      <c r="P27049" s="13">
        <v>41529</v>
      </c>
      <c r="Q27049">
        <v>34.900002000000001</v>
      </c>
      <c r="R27049">
        <v>35.169998</v>
      </c>
      <c r="S27049">
        <v>34.729999999999997</v>
      </c>
      <c r="T27049">
        <v>34.830002</v>
      </c>
      <c r="U27049">
        <v>24.734719999999999</v>
      </c>
      <c r="V27049">
        <v>612800</v>
      </c>
      <c r="W27049" s="9" t="str">
        <f t="shared" si="426"/>
        <v>OGE</v>
      </c>
    </row>
    <row r="27050" spans="15:23">
      <c r="O27050" t="s">
        <v>123</v>
      </c>
      <c r="P27050" s="13">
        <v>41530</v>
      </c>
      <c r="Q27050">
        <v>34.93</v>
      </c>
      <c r="R27050">
        <v>35.139999000000003</v>
      </c>
      <c r="S27050">
        <v>34.860000999999997</v>
      </c>
      <c r="T27050">
        <v>34.990001999999997</v>
      </c>
      <c r="U27050">
        <v>24.848347</v>
      </c>
      <c r="V27050">
        <v>379000</v>
      </c>
      <c r="W27050" s="9" t="str">
        <f t="shared" si="426"/>
        <v>OGE</v>
      </c>
    </row>
    <row r="27051" spans="15:23">
      <c r="O27051" t="s">
        <v>123</v>
      </c>
      <c r="P27051" s="13">
        <v>41533</v>
      </c>
      <c r="Q27051">
        <v>35.299999</v>
      </c>
      <c r="R27051">
        <v>35.57</v>
      </c>
      <c r="S27051">
        <v>34.849997999999999</v>
      </c>
      <c r="T27051">
        <v>34.979999999999997</v>
      </c>
      <c r="U27051">
        <v>24.841239999999999</v>
      </c>
      <c r="V27051">
        <v>665300</v>
      </c>
      <c r="W27051" s="9" t="str">
        <f t="shared" si="426"/>
        <v>OGE</v>
      </c>
    </row>
    <row r="27052" spans="15:23">
      <c r="O27052" t="s">
        <v>123</v>
      </c>
      <c r="P27052" s="13">
        <v>41534</v>
      </c>
      <c r="Q27052">
        <v>35.029998999999997</v>
      </c>
      <c r="R27052">
        <v>35.909999999999997</v>
      </c>
      <c r="S27052">
        <v>35.029998999999997</v>
      </c>
      <c r="T27052">
        <v>35.849997999999999</v>
      </c>
      <c r="U27052">
        <v>25.459076</v>
      </c>
      <c r="V27052">
        <v>1131400</v>
      </c>
      <c r="W27052" s="9" t="str">
        <f t="shared" si="426"/>
        <v>OGE</v>
      </c>
    </row>
    <row r="27053" spans="15:23">
      <c r="O27053" t="s">
        <v>123</v>
      </c>
      <c r="P27053" s="13">
        <v>41535</v>
      </c>
      <c r="Q27053">
        <v>35.790000999999997</v>
      </c>
      <c r="R27053">
        <v>36.82</v>
      </c>
      <c r="S27053">
        <v>35.509998000000003</v>
      </c>
      <c r="T27053">
        <v>36.5</v>
      </c>
      <c r="U27053">
        <v>25.920674999999999</v>
      </c>
      <c r="V27053">
        <v>965800</v>
      </c>
      <c r="W27053" s="9" t="str">
        <f t="shared" si="426"/>
        <v>OGE</v>
      </c>
    </row>
    <row r="27054" spans="15:23">
      <c r="O27054" t="s">
        <v>123</v>
      </c>
      <c r="P27054" s="13">
        <v>41536</v>
      </c>
      <c r="Q27054">
        <v>36.630001</v>
      </c>
      <c r="R27054">
        <v>36.93</v>
      </c>
      <c r="S27054">
        <v>36.25</v>
      </c>
      <c r="T27054">
        <v>36.43</v>
      </c>
      <c r="U27054">
        <v>25.87096</v>
      </c>
      <c r="V27054">
        <v>725700</v>
      </c>
      <c r="W27054" s="9" t="str">
        <f t="shared" si="426"/>
        <v>OGE</v>
      </c>
    </row>
    <row r="27055" spans="15:23">
      <c r="O27055" t="s">
        <v>123</v>
      </c>
      <c r="P27055" s="13">
        <v>41537</v>
      </c>
      <c r="Q27055">
        <v>36.529998999999997</v>
      </c>
      <c r="R27055">
        <v>36.590000000000003</v>
      </c>
      <c r="S27055">
        <v>35.959999000000003</v>
      </c>
      <c r="T27055">
        <v>36.110000999999997</v>
      </c>
      <c r="U27055">
        <v>25.643716999999999</v>
      </c>
      <c r="V27055">
        <v>1023600</v>
      </c>
      <c r="W27055" s="9" t="str">
        <f t="shared" si="426"/>
        <v>OGE</v>
      </c>
    </row>
    <row r="27056" spans="15:23">
      <c r="O27056" t="s">
        <v>123</v>
      </c>
      <c r="P27056" s="13">
        <v>41540</v>
      </c>
      <c r="Q27056">
        <v>35.889999000000003</v>
      </c>
      <c r="R27056">
        <v>36.610000999999997</v>
      </c>
      <c r="S27056">
        <v>35.779998999999997</v>
      </c>
      <c r="T27056">
        <v>36.580002</v>
      </c>
      <c r="U27056">
        <v>25.977488999999998</v>
      </c>
      <c r="V27056">
        <v>836600</v>
      </c>
      <c r="W27056" s="9" t="str">
        <f t="shared" si="426"/>
        <v>OGE</v>
      </c>
    </row>
    <row r="27057" spans="15:23">
      <c r="O27057" t="s">
        <v>123</v>
      </c>
      <c r="P27057" s="13">
        <v>41541</v>
      </c>
      <c r="Q27057">
        <v>36.549999</v>
      </c>
      <c r="R27057">
        <v>36.689999</v>
      </c>
      <c r="S27057">
        <v>36.189999</v>
      </c>
      <c r="T27057">
        <v>36.240001999999997</v>
      </c>
      <c r="U27057">
        <v>25.736027</v>
      </c>
      <c r="V27057">
        <v>972700</v>
      </c>
      <c r="W27057" s="9" t="str">
        <f t="shared" si="426"/>
        <v>OGE</v>
      </c>
    </row>
    <row r="27058" spans="15:23">
      <c r="O27058" t="s">
        <v>123</v>
      </c>
      <c r="P27058" s="13">
        <v>41542</v>
      </c>
      <c r="Q27058">
        <v>36.200001</v>
      </c>
      <c r="R27058">
        <v>36.389999000000003</v>
      </c>
      <c r="S27058">
        <v>35.919998</v>
      </c>
      <c r="T27058">
        <v>35.919998</v>
      </c>
      <c r="U27058">
        <v>25.508783000000001</v>
      </c>
      <c r="V27058">
        <v>534200</v>
      </c>
      <c r="W27058" s="9" t="str">
        <f t="shared" si="426"/>
        <v>OGE</v>
      </c>
    </row>
    <row r="27059" spans="15:23">
      <c r="O27059" t="s">
        <v>123</v>
      </c>
      <c r="P27059" s="13">
        <v>41543</v>
      </c>
      <c r="Q27059">
        <v>35.909999999999997</v>
      </c>
      <c r="R27059">
        <v>36.270000000000003</v>
      </c>
      <c r="S27059">
        <v>35.909999999999997</v>
      </c>
      <c r="T27059">
        <v>36.150002000000001</v>
      </c>
      <c r="U27059">
        <v>25.672125000000001</v>
      </c>
      <c r="V27059">
        <v>487700</v>
      </c>
      <c r="W27059" s="9" t="str">
        <f t="shared" si="426"/>
        <v>OGE</v>
      </c>
    </row>
    <row r="27060" spans="15:23">
      <c r="O27060" t="s">
        <v>123</v>
      </c>
      <c r="P27060" s="13">
        <v>41544</v>
      </c>
      <c r="Q27060">
        <v>35.990001999999997</v>
      </c>
      <c r="R27060">
        <v>36.189999</v>
      </c>
      <c r="S27060">
        <v>35.770000000000003</v>
      </c>
      <c r="T27060">
        <v>35.979999999999997</v>
      </c>
      <c r="U27060">
        <v>25.551393999999998</v>
      </c>
      <c r="V27060">
        <v>416700</v>
      </c>
      <c r="W27060" s="9" t="str">
        <f t="shared" si="426"/>
        <v>OGE</v>
      </c>
    </row>
    <row r="27061" spans="15:23">
      <c r="O27061" t="s">
        <v>123</v>
      </c>
      <c r="P27061" s="13">
        <v>41547</v>
      </c>
      <c r="Q27061">
        <v>35.740001999999997</v>
      </c>
      <c r="R27061">
        <v>36.290000999999997</v>
      </c>
      <c r="S27061">
        <v>35.659999999999997</v>
      </c>
      <c r="T27061">
        <v>36.090000000000003</v>
      </c>
      <c r="U27061">
        <v>25.629512999999999</v>
      </c>
      <c r="V27061">
        <v>770200</v>
      </c>
      <c r="W27061" s="9" t="str">
        <f t="shared" si="426"/>
        <v>OGE</v>
      </c>
    </row>
    <row r="27062" spans="15:23">
      <c r="O27062" t="s">
        <v>123</v>
      </c>
      <c r="P27062" s="13">
        <v>41548</v>
      </c>
      <c r="Q27062">
        <v>36.009998000000003</v>
      </c>
      <c r="R27062">
        <v>36.630001</v>
      </c>
      <c r="S27062">
        <v>36.009998000000003</v>
      </c>
      <c r="T27062">
        <v>36.389999000000003</v>
      </c>
      <c r="U27062">
        <v>25.842554</v>
      </c>
      <c r="V27062">
        <v>1555800</v>
      </c>
      <c r="W27062" s="9" t="str">
        <f t="shared" si="426"/>
        <v>OGE</v>
      </c>
    </row>
    <row r="27063" spans="15:23">
      <c r="O27063" t="s">
        <v>123</v>
      </c>
      <c r="P27063" s="13">
        <v>41549</v>
      </c>
      <c r="Q27063">
        <v>36.290000999999997</v>
      </c>
      <c r="R27063">
        <v>36.349997999999999</v>
      </c>
      <c r="S27063">
        <v>35.939999</v>
      </c>
      <c r="T27063">
        <v>36.07</v>
      </c>
      <c r="U27063">
        <v>25.615309</v>
      </c>
      <c r="V27063">
        <v>762600</v>
      </c>
      <c r="W27063" s="9" t="str">
        <f t="shared" si="426"/>
        <v>OGE</v>
      </c>
    </row>
    <row r="27064" spans="15:23">
      <c r="O27064" t="s">
        <v>123</v>
      </c>
      <c r="P27064" s="13">
        <v>41550</v>
      </c>
      <c r="Q27064">
        <v>35.950001</v>
      </c>
      <c r="R27064">
        <v>35.959999000000003</v>
      </c>
      <c r="S27064">
        <v>35.400002000000001</v>
      </c>
      <c r="T27064">
        <v>35.689999</v>
      </c>
      <c r="U27064">
        <v>25.345452999999999</v>
      </c>
      <c r="V27064">
        <v>561700</v>
      </c>
      <c r="W27064" s="9" t="str">
        <f t="shared" si="426"/>
        <v>OGE</v>
      </c>
    </row>
    <row r="27065" spans="15:23">
      <c r="O27065" t="s">
        <v>123</v>
      </c>
      <c r="P27065" s="13">
        <v>41551</v>
      </c>
      <c r="Q27065">
        <v>35.709999000000003</v>
      </c>
      <c r="R27065">
        <v>36.150002000000001</v>
      </c>
      <c r="S27065">
        <v>35.619999</v>
      </c>
      <c r="T27065">
        <v>35.939999</v>
      </c>
      <c r="U27065">
        <v>25.522988999999999</v>
      </c>
      <c r="V27065">
        <v>627800</v>
      </c>
      <c r="W27065" s="9" t="str">
        <f t="shared" si="426"/>
        <v>OGE</v>
      </c>
    </row>
    <row r="27066" spans="15:23">
      <c r="O27066" t="s">
        <v>123</v>
      </c>
      <c r="P27066" s="13">
        <v>41554</v>
      </c>
      <c r="Q27066">
        <v>35.669998</v>
      </c>
      <c r="R27066">
        <v>35.889999000000003</v>
      </c>
      <c r="S27066">
        <v>35.470001000000003</v>
      </c>
      <c r="T27066">
        <v>35.479999999999997</v>
      </c>
      <c r="U27066">
        <v>25.19632</v>
      </c>
      <c r="V27066">
        <v>445900</v>
      </c>
      <c r="W27066" s="9" t="str">
        <f t="shared" si="426"/>
        <v>OGE</v>
      </c>
    </row>
    <row r="27067" spans="15:23">
      <c r="O27067" t="s">
        <v>123</v>
      </c>
      <c r="P27067" s="13">
        <v>41555</v>
      </c>
      <c r="Q27067">
        <v>35.310001</v>
      </c>
      <c r="R27067">
        <v>35.840000000000003</v>
      </c>
      <c r="S27067">
        <v>35.090000000000003</v>
      </c>
      <c r="T27067">
        <v>35.099997999999999</v>
      </c>
      <c r="U27067">
        <v>25.074162000000001</v>
      </c>
      <c r="V27067">
        <v>976000</v>
      </c>
      <c r="W27067" s="9" t="str">
        <f t="shared" si="426"/>
        <v>OGE</v>
      </c>
    </row>
    <row r="27068" spans="15:23">
      <c r="O27068" t="s">
        <v>123</v>
      </c>
      <c r="P27068" s="13">
        <v>41556</v>
      </c>
      <c r="Q27068">
        <v>35.119999</v>
      </c>
      <c r="R27068">
        <v>35.709999000000003</v>
      </c>
      <c r="S27068">
        <v>34.970001000000003</v>
      </c>
      <c r="T27068">
        <v>35.200001</v>
      </c>
      <c r="U27068">
        <v>25.145600999999999</v>
      </c>
      <c r="V27068">
        <v>626600</v>
      </c>
      <c r="W27068" s="9" t="str">
        <f t="shared" si="426"/>
        <v>OGE</v>
      </c>
    </row>
    <row r="27069" spans="15:23">
      <c r="O27069" t="s">
        <v>123</v>
      </c>
      <c r="P27069" s="13">
        <v>41557</v>
      </c>
      <c r="Q27069">
        <v>35.57</v>
      </c>
      <c r="R27069">
        <v>35.830002</v>
      </c>
      <c r="S27069">
        <v>35.189999</v>
      </c>
      <c r="T27069">
        <v>35.700001</v>
      </c>
      <c r="U27069">
        <v>25.502783000000001</v>
      </c>
      <c r="V27069">
        <v>749100</v>
      </c>
      <c r="W27069" s="9" t="str">
        <f t="shared" si="426"/>
        <v>OGE</v>
      </c>
    </row>
    <row r="27070" spans="15:23">
      <c r="O27070" t="s">
        <v>123</v>
      </c>
      <c r="P27070" s="13">
        <v>41558</v>
      </c>
      <c r="Q27070">
        <v>35.700001</v>
      </c>
      <c r="R27070">
        <v>35.889999000000003</v>
      </c>
      <c r="S27070">
        <v>35.599997999999999</v>
      </c>
      <c r="T27070">
        <v>35.75</v>
      </c>
      <c r="U27070">
        <v>25.538502000000001</v>
      </c>
      <c r="V27070">
        <v>694300</v>
      </c>
      <c r="W27070" s="9" t="str">
        <f t="shared" si="426"/>
        <v>OGE</v>
      </c>
    </row>
    <row r="27071" spans="15:23">
      <c r="O27071" t="s">
        <v>123</v>
      </c>
      <c r="P27071" s="13">
        <v>41561</v>
      </c>
      <c r="Q27071">
        <v>35.610000999999997</v>
      </c>
      <c r="R27071">
        <v>35.810001</v>
      </c>
      <c r="S27071">
        <v>35.229999999999997</v>
      </c>
      <c r="T27071">
        <v>35.810001</v>
      </c>
      <c r="U27071">
        <v>25.581367</v>
      </c>
      <c r="V27071">
        <v>605700</v>
      </c>
      <c r="W27071" s="9" t="str">
        <f t="shared" si="426"/>
        <v>OGE</v>
      </c>
    </row>
    <row r="27072" spans="15:23">
      <c r="O27072" t="s">
        <v>123</v>
      </c>
      <c r="P27072" s="13">
        <v>41562</v>
      </c>
      <c r="Q27072">
        <v>35.779998999999997</v>
      </c>
      <c r="R27072">
        <v>35.830002</v>
      </c>
      <c r="S27072">
        <v>35.119999</v>
      </c>
      <c r="T27072">
        <v>35.279998999999997</v>
      </c>
      <c r="U27072">
        <v>25.202745</v>
      </c>
      <c r="V27072">
        <v>613600</v>
      </c>
      <c r="W27072" s="9" t="str">
        <f t="shared" si="426"/>
        <v>OGE</v>
      </c>
    </row>
    <row r="27073" spans="15:23">
      <c r="O27073" t="s">
        <v>123</v>
      </c>
      <c r="P27073" s="13">
        <v>41563</v>
      </c>
      <c r="Q27073">
        <v>35.340000000000003</v>
      </c>
      <c r="R27073">
        <v>35.630001</v>
      </c>
      <c r="S27073">
        <v>35.279998999999997</v>
      </c>
      <c r="T27073">
        <v>35.57</v>
      </c>
      <c r="U27073">
        <v>25.409911999999998</v>
      </c>
      <c r="V27073">
        <v>621900</v>
      </c>
      <c r="W27073" s="9" t="str">
        <f t="shared" si="426"/>
        <v>OGE</v>
      </c>
    </row>
    <row r="27074" spans="15:23">
      <c r="O27074" t="s">
        <v>123</v>
      </c>
      <c r="P27074" s="13">
        <v>41564</v>
      </c>
      <c r="Q27074">
        <v>35.5</v>
      </c>
      <c r="R27074">
        <v>36.270000000000003</v>
      </c>
      <c r="S27074">
        <v>35.349997999999999</v>
      </c>
      <c r="T27074">
        <v>36.159999999999997</v>
      </c>
      <c r="U27074">
        <v>25.831386999999999</v>
      </c>
      <c r="V27074">
        <v>773300</v>
      </c>
      <c r="W27074" s="9" t="str">
        <f t="shared" si="426"/>
        <v>OGE</v>
      </c>
    </row>
    <row r="27075" spans="15:23">
      <c r="O27075" t="s">
        <v>123</v>
      </c>
      <c r="P27075" s="13">
        <v>41565</v>
      </c>
      <c r="Q27075">
        <v>36.360000999999997</v>
      </c>
      <c r="R27075">
        <v>36.540000999999997</v>
      </c>
      <c r="S27075">
        <v>36.139999000000003</v>
      </c>
      <c r="T27075">
        <v>36.369999</v>
      </c>
      <c r="U27075">
        <v>25.981403</v>
      </c>
      <c r="V27075">
        <v>536600</v>
      </c>
      <c r="W27075" s="9" t="str">
        <f t="shared" si="426"/>
        <v>OGE</v>
      </c>
    </row>
    <row r="27076" spans="15:23">
      <c r="O27076" t="s">
        <v>123</v>
      </c>
      <c r="P27076" s="13">
        <v>41568</v>
      </c>
      <c r="Q27076">
        <v>36.32</v>
      </c>
      <c r="R27076">
        <v>36.599997999999999</v>
      </c>
      <c r="S27076">
        <v>36.18</v>
      </c>
      <c r="T27076">
        <v>36.580002</v>
      </c>
      <c r="U27076">
        <v>26.131422000000001</v>
      </c>
      <c r="V27076">
        <v>599700</v>
      </c>
      <c r="W27076" s="9" t="str">
        <f t="shared" si="426"/>
        <v>OGE</v>
      </c>
    </row>
    <row r="27077" spans="15:23">
      <c r="O27077" t="s">
        <v>123</v>
      </c>
      <c r="P27077" s="13">
        <v>41569</v>
      </c>
      <c r="Q27077">
        <v>36.720001000000003</v>
      </c>
      <c r="R27077">
        <v>37.150002000000001</v>
      </c>
      <c r="S27077">
        <v>36.650002000000001</v>
      </c>
      <c r="T27077">
        <v>37.020000000000003</v>
      </c>
      <c r="U27077">
        <v>26.445740000000001</v>
      </c>
      <c r="V27077">
        <v>765000</v>
      </c>
      <c r="W27077" s="9" t="str">
        <f t="shared" ref="W27077:W27140" si="427">IFERROR(VLOOKUP(O27077,$B$4:$B$17,1,FALSE),"Delete")</f>
        <v>OGE</v>
      </c>
    </row>
    <row r="27078" spans="15:23">
      <c r="O27078" t="s">
        <v>123</v>
      </c>
      <c r="P27078" s="13">
        <v>41570</v>
      </c>
      <c r="Q27078">
        <v>36.799999</v>
      </c>
      <c r="R27078">
        <v>37.459999000000003</v>
      </c>
      <c r="S27078">
        <v>36.709999000000003</v>
      </c>
      <c r="T27078">
        <v>37.240001999999997</v>
      </c>
      <c r="U27078">
        <v>26.602900999999999</v>
      </c>
      <c r="V27078">
        <v>827900</v>
      </c>
      <c r="W27078" s="9" t="str">
        <f t="shared" si="427"/>
        <v>OGE</v>
      </c>
    </row>
    <row r="27079" spans="15:23">
      <c r="O27079" t="s">
        <v>123</v>
      </c>
      <c r="P27079" s="13">
        <v>41571</v>
      </c>
      <c r="Q27079">
        <v>37.389999000000003</v>
      </c>
      <c r="R27079">
        <v>37.419998</v>
      </c>
      <c r="S27079">
        <v>36.939999</v>
      </c>
      <c r="T27079">
        <v>36.979999999999997</v>
      </c>
      <c r="U27079">
        <v>26.417164</v>
      </c>
      <c r="V27079">
        <v>626500</v>
      </c>
      <c r="W27079" s="9" t="str">
        <f t="shared" si="427"/>
        <v>OGE</v>
      </c>
    </row>
    <row r="27080" spans="15:23">
      <c r="O27080" t="s">
        <v>123</v>
      </c>
      <c r="P27080" s="13">
        <v>41572</v>
      </c>
      <c r="Q27080">
        <v>37.090000000000003</v>
      </c>
      <c r="R27080">
        <v>37.159999999999997</v>
      </c>
      <c r="S27080">
        <v>36.68</v>
      </c>
      <c r="T27080">
        <v>37.090000000000003</v>
      </c>
      <c r="U27080">
        <v>26.495740999999999</v>
      </c>
      <c r="V27080">
        <v>825100</v>
      </c>
      <c r="W27080" s="9" t="str">
        <f t="shared" si="427"/>
        <v>OGE</v>
      </c>
    </row>
    <row r="27081" spans="15:23">
      <c r="O27081" t="s">
        <v>123</v>
      </c>
      <c r="P27081" s="13">
        <v>41575</v>
      </c>
      <c r="Q27081">
        <v>37.119999</v>
      </c>
      <c r="R27081">
        <v>37.240001999999997</v>
      </c>
      <c r="S27081">
        <v>36.790000999999997</v>
      </c>
      <c r="T27081">
        <v>37.080002</v>
      </c>
      <c r="U27081">
        <v>26.488606999999998</v>
      </c>
      <c r="V27081">
        <v>973000</v>
      </c>
      <c r="W27081" s="9" t="str">
        <f t="shared" si="427"/>
        <v>OGE</v>
      </c>
    </row>
    <row r="27082" spans="15:23">
      <c r="O27082" t="s">
        <v>123</v>
      </c>
      <c r="P27082" s="13">
        <v>41576</v>
      </c>
      <c r="Q27082">
        <v>37.159999999999997</v>
      </c>
      <c r="R27082">
        <v>37.299999</v>
      </c>
      <c r="S27082">
        <v>36.939999</v>
      </c>
      <c r="T27082">
        <v>37.220001000000003</v>
      </c>
      <c r="U27082">
        <v>26.588625</v>
      </c>
      <c r="V27082">
        <v>557900</v>
      </c>
      <c r="W27082" s="9" t="str">
        <f t="shared" si="427"/>
        <v>OGE</v>
      </c>
    </row>
    <row r="27083" spans="15:23">
      <c r="O27083" t="s">
        <v>123</v>
      </c>
      <c r="P27083" s="13">
        <v>41577</v>
      </c>
      <c r="Q27083">
        <v>37.330002</v>
      </c>
      <c r="R27083">
        <v>37.340000000000003</v>
      </c>
      <c r="S27083">
        <v>36.840000000000003</v>
      </c>
      <c r="T27083">
        <v>36.970001000000003</v>
      </c>
      <c r="U27083">
        <v>26.410028000000001</v>
      </c>
      <c r="V27083">
        <v>692000</v>
      </c>
      <c r="W27083" s="9" t="str">
        <f t="shared" si="427"/>
        <v>OGE</v>
      </c>
    </row>
    <row r="27084" spans="15:23">
      <c r="O27084" t="s">
        <v>123</v>
      </c>
      <c r="P27084" s="13">
        <v>41578</v>
      </c>
      <c r="Q27084">
        <v>36.919998</v>
      </c>
      <c r="R27084">
        <v>37.279998999999997</v>
      </c>
      <c r="S27084">
        <v>36.439999</v>
      </c>
      <c r="T27084">
        <v>36.900002000000001</v>
      </c>
      <c r="U27084">
        <v>26.360022000000001</v>
      </c>
      <c r="V27084">
        <v>777200</v>
      </c>
      <c r="W27084" s="9" t="str">
        <f t="shared" si="427"/>
        <v>OGE</v>
      </c>
    </row>
    <row r="27085" spans="15:23">
      <c r="O27085" t="s">
        <v>123</v>
      </c>
      <c r="P27085" s="13">
        <v>41579</v>
      </c>
      <c r="Q27085">
        <v>36.880001</v>
      </c>
      <c r="R27085">
        <v>37.389999000000003</v>
      </c>
      <c r="S27085">
        <v>36.880001</v>
      </c>
      <c r="T27085">
        <v>37.340000000000003</v>
      </c>
      <c r="U27085">
        <v>26.674343</v>
      </c>
      <c r="V27085">
        <v>691200</v>
      </c>
      <c r="W27085" s="9" t="str">
        <f t="shared" si="427"/>
        <v>OGE</v>
      </c>
    </row>
    <row r="27086" spans="15:23">
      <c r="O27086" t="s">
        <v>123</v>
      </c>
      <c r="P27086" s="13">
        <v>41582</v>
      </c>
      <c r="Q27086">
        <v>37.369999</v>
      </c>
      <c r="R27086">
        <v>37.590000000000003</v>
      </c>
      <c r="S27086">
        <v>37.150002000000001</v>
      </c>
      <c r="T27086">
        <v>37.369999</v>
      </c>
      <c r="U27086">
        <v>26.695768000000001</v>
      </c>
      <c r="V27086">
        <v>871300</v>
      </c>
      <c r="W27086" s="9" t="str">
        <f t="shared" si="427"/>
        <v>OGE</v>
      </c>
    </row>
    <row r="27087" spans="15:23">
      <c r="O27087" t="s">
        <v>123</v>
      </c>
      <c r="P27087" s="13">
        <v>41583</v>
      </c>
      <c r="Q27087">
        <v>37.299999</v>
      </c>
      <c r="R27087">
        <v>37.630001</v>
      </c>
      <c r="S27087">
        <v>36.919998</v>
      </c>
      <c r="T27087">
        <v>36.959999000000003</v>
      </c>
      <c r="U27087">
        <v>26.402875999999999</v>
      </c>
      <c r="V27087">
        <v>1354400</v>
      </c>
      <c r="W27087" s="9" t="str">
        <f t="shared" si="427"/>
        <v>OGE</v>
      </c>
    </row>
    <row r="27088" spans="15:23">
      <c r="O27088" t="s">
        <v>123</v>
      </c>
      <c r="P27088" s="13">
        <v>41584</v>
      </c>
      <c r="Q27088">
        <v>40</v>
      </c>
      <c r="R27088">
        <v>40</v>
      </c>
      <c r="S27088">
        <v>36.360000999999997</v>
      </c>
      <c r="T27088">
        <v>37.970001000000003</v>
      </c>
      <c r="U27088">
        <v>27.124383999999999</v>
      </c>
      <c r="V27088">
        <v>1792700</v>
      </c>
      <c r="W27088" s="9" t="str">
        <f t="shared" si="427"/>
        <v>OGE</v>
      </c>
    </row>
    <row r="27089" spans="15:23">
      <c r="O27089" t="s">
        <v>123</v>
      </c>
      <c r="P27089" s="13">
        <v>41585</v>
      </c>
      <c r="Q27089">
        <v>38.080002</v>
      </c>
      <c r="R27089">
        <v>38.169998</v>
      </c>
      <c r="S27089">
        <v>37.540000999999997</v>
      </c>
      <c r="T27089">
        <v>37.82</v>
      </c>
      <c r="U27089">
        <v>27.017229</v>
      </c>
      <c r="V27089">
        <v>973000</v>
      </c>
      <c r="W27089" s="9" t="str">
        <f t="shared" si="427"/>
        <v>OGE</v>
      </c>
    </row>
    <row r="27090" spans="15:23">
      <c r="O27090" t="s">
        <v>123</v>
      </c>
      <c r="P27090" s="13">
        <v>41586</v>
      </c>
      <c r="Q27090">
        <v>37.68</v>
      </c>
      <c r="R27090">
        <v>37.82</v>
      </c>
      <c r="S27090">
        <v>37.020000000000003</v>
      </c>
      <c r="T27090">
        <v>37.790000999999997</v>
      </c>
      <c r="U27090">
        <v>26.995804</v>
      </c>
      <c r="V27090">
        <v>1216500</v>
      </c>
      <c r="W27090" s="9" t="str">
        <f t="shared" si="427"/>
        <v>OGE</v>
      </c>
    </row>
    <row r="27091" spans="15:23">
      <c r="O27091" t="s">
        <v>123</v>
      </c>
      <c r="P27091" s="13">
        <v>41589</v>
      </c>
      <c r="Q27091">
        <v>37.650002000000001</v>
      </c>
      <c r="R27091">
        <v>37.979999999999997</v>
      </c>
      <c r="S27091">
        <v>37.520000000000003</v>
      </c>
      <c r="T27091">
        <v>37.779998999999997</v>
      </c>
      <c r="U27091">
        <v>26.988662999999999</v>
      </c>
      <c r="V27091">
        <v>896000</v>
      </c>
      <c r="W27091" s="9" t="str">
        <f t="shared" si="427"/>
        <v>OGE</v>
      </c>
    </row>
    <row r="27092" spans="15:23">
      <c r="O27092" t="s">
        <v>123</v>
      </c>
      <c r="P27092" s="13">
        <v>41590</v>
      </c>
      <c r="Q27092">
        <v>37.779998999999997</v>
      </c>
      <c r="R27092">
        <v>38</v>
      </c>
      <c r="S27092">
        <v>37.419998</v>
      </c>
      <c r="T27092">
        <v>37.740001999999997</v>
      </c>
      <c r="U27092">
        <v>26.960084999999999</v>
      </c>
      <c r="V27092">
        <v>986500</v>
      </c>
      <c r="W27092" s="9" t="str">
        <f t="shared" si="427"/>
        <v>OGE</v>
      </c>
    </row>
    <row r="27093" spans="15:23">
      <c r="O27093" t="s">
        <v>123</v>
      </c>
      <c r="P27093" s="13">
        <v>41591</v>
      </c>
      <c r="Q27093">
        <v>37.490001999999997</v>
      </c>
      <c r="R27093">
        <v>37.860000999999997</v>
      </c>
      <c r="S27093">
        <v>37.279998999999997</v>
      </c>
      <c r="T27093">
        <v>37.810001</v>
      </c>
      <c r="U27093">
        <v>27.010092</v>
      </c>
      <c r="V27093">
        <v>492600</v>
      </c>
      <c r="W27093" s="9" t="str">
        <f t="shared" si="427"/>
        <v>OGE</v>
      </c>
    </row>
    <row r="27094" spans="15:23">
      <c r="O27094" t="s">
        <v>123</v>
      </c>
      <c r="P27094" s="13">
        <v>41592</v>
      </c>
      <c r="Q27094">
        <v>37.400002000000001</v>
      </c>
      <c r="R27094">
        <v>38.169998</v>
      </c>
      <c r="S27094">
        <v>37.400002000000001</v>
      </c>
      <c r="T27094">
        <v>38</v>
      </c>
      <c r="U27094">
        <v>27.145814999999999</v>
      </c>
      <c r="V27094">
        <v>803900</v>
      </c>
      <c r="W27094" s="9" t="str">
        <f t="shared" si="427"/>
        <v>OGE</v>
      </c>
    </row>
    <row r="27095" spans="15:23">
      <c r="O27095" t="s">
        <v>123</v>
      </c>
      <c r="P27095" s="13">
        <v>41593</v>
      </c>
      <c r="Q27095">
        <v>38.090000000000003</v>
      </c>
      <c r="R27095">
        <v>38.349997999999999</v>
      </c>
      <c r="S27095">
        <v>37.900002000000001</v>
      </c>
      <c r="T27095">
        <v>38.349997999999999</v>
      </c>
      <c r="U27095">
        <v>27.39584</v>
      </c>
      <c r="V27095">
        <v>450100</v>
      </c>
      <c r="W27095" s="9" t="str">
        <f t="shared" si="427"/>
        <v>OGE</v>
      </c>
    </row>
    <row r="27096" spans="15:23">
      <c r="O27096" t="s">
        <v>123</v>
      </c>
      <c r="P27096" s="13">
        <v>41596</v>
      </c>
      <c r="Q27096">
        <v>38.349997999999999</v>
      </c>
      <c r="R27096">
        <v>38.479999999999997</v>
      </c>
      <c r="S27096">
        <v>37.979999999999997</v>
      </c>
      <c r="T27096">
        <v>38.049999</v>
      </c>
      <c r="U27096">
        <v>27.181538</v>
      </c>
      <c r="V27096">
        <v>832600</v>
      </c>
      <c r="W27096" s="9" t="str">
        <f t="shared" si="427"/>
        <v>OGE</v>
      </c>
    </row>
    <row r="27097" spans="15:23">
      <c r="O27097" t="s">
        <v>123</v>
      </c>
      <c r="P27097" s="13">
        <v>41597</v>
      </c>
      <c r="Q27097">
        <v>37.970001000000003</v>
      </c>
      <c r="R27097">
        <v>38.080002</v>
      </c>
      <c r="S27097">
        <v>37.419998</v>
      </c>
      <c r="T27097">
        <v>37.619999</v>
      </c>
      <c r="U27097">
        <v>26.874358999999998</v>
      </c>
      <c r="V27097">
        <v>685300</v>
      </c>
      <c r="W27097" s="9" t="str">
        <f t="shared" si="427"/>
        <v>OGE</v>
      </c>
    </row>
    <row r="27098" spans="15:23">
      <c r="O27098" t="s">
        <v>123</v>
      </c>
      <c r="P27098" s="13">
        <v>41598</v>
      </c>
      <c r="Q27098">
        <v>37.740001999999997</v>
      </c>
      <c r="R27098">
        <v>37.740001999999997</v>
      </c>
      <c r="S27098">
        <v>37.130001</v>
      </c>
      <c r="T27098">
        <v>37.32</v>
      </c>
      <c r="U27098">
        <v>26.660055</v>
      </c>
      <c r="V27098">
        <v>688200</v>
      </c>
      <c r="W27098" s="9" t="str">
        <f t="shared" si="427"/>
        <v>OGE</v>
      </c>
    </row>
    <row r="27099" spans="15:23">
      <c r="O27099" t="s">
        <v>123</v>
      </c>
      <c r="P27099" s="13">
        <v>41599</v>
      </c>
      <c r="Q27099">
        <v>37.360000999999997</v>
      </c>
      <c r="R27099">
        <v>37.770000000000003</v>
      </c>
      <c r="S27099">
        <v>37.32</v>
      </c>
      <c r="T27099">
        <v>37.639999000000003</v>
      </c>
      <c r="U27099">
        <v>26.888646999999999</v>
      </c>
      <c r="V27099">
        <v>779000</v>
      </c>
      <c r="W27099" s="9" t="str">
        <f t="shared" si="427"/>
        <v>OGE</v>
      </c>
    </row>
    <row r="27100" spans="15:23">
      <c r="O27100" t="s">
        <v>123</v>
      </c>
      <c r="P27100" s="13">
        <v>41600</v>
      </c>
      <c r="Q27100">
        <v>37.659999999999997</v>
      </c>
      <c r="R27100">
        <v>38.25</v>
      </c>
      <c r="S27100">
        <v>37.560001</v>
      </c>
      <c r="T27100">
        <v>38.150002000000001</v>
      </c>
      <c r="U27100">
        <v>27.252977000000001</v>
      </c>
      <c r="V27100">
        <v>617600</v>
      </c>
      <c r="W27100" s="9" t="str">
        <f t="shared" si="427"/>
        <v>OGE</v>
      </c>
    </row>
    <row r="27101" spans="15:23">
      <c r="O27101" t="s">
        <v>123</v>
      </c>
      <c r="P27101" s="13">
        <v>41603</v>
      </c>
      <c r="Q27101">
        <v>38.299999</v>
      </c>
      <c r="R27101">
        <v>38.299999</v>
      </c>
      <c r="S27101">
        <v>37.860000999999997</v>
      </c>
      <c r="T27101">
        <v>37.919998</v>
      </c>
      <c r="U27101">
        <v>27.088671000000001</v>
      </c>
      <c r="V27101">
        <v>555200</v>
      </c>
      <c r="W27101" s="9" t="str">
        <f t="shared" si="427"/>
        <v>OGE</v>
      </c>
    </row>
    <row r="27102" spans="15:23">
      <c r="O27102" t="s">
        <v>123</v>
      </c>
      <c r="P27102" s="13">
        <v>41604</v>
      </c>
      <c r="Q27102">
        <v>37.889999000000003</v>
      </c>
      <c r="R27102">
        <v>37.909999999999997</v>
      </c>
      <c r="S27102">
        <v>35.119999</v>
      </c>
      <c r="T27102">
        <v>35.32</v>
      </c>
      <c r="U27102">
        <v>25.231323</v>
      </c>
      <c r="V27102">
        <v>5847000</v>
      </c>
      <c r="W27102" s="9" t="str">
        <f t="shared" si="427"/>
        <v>OGE</v>
      </c>
    </row>
    <row r="27103" spans="15:23">
      <c r="O27103" t="s">
        <v>123</v>
      </c>
      <c r="P27103" s="13">
        <v>41605</v>
      </c>
      <c r="Q27103">
        <v>34.799999</v>
      </c>
      <c r="R27103">
        <v>35.169998</v>
      </c>
      <c r="S27103">
        <v>34.189999</v>
      </c>
      <c r="T27103">
        <v>34.479999999999997</v>
      </c>
      <c r="U27103">
        <v>24.631253999999998</v>
      </c>
      <c r="V27103">
        <v>3201600</v>
      </c>
      <c r="W27103" s="9" t="str">
        <f t="shared" si="427"/>
        <v>OGE</v>
      </c>
    </row>
    <row r="27104" spans="15:23">
      <c r="O27104" t="s">
        <v>123</v>
      </c>
      <c r="P27104" s="13">
        <v>41607</v>
      </c>
      <c r="Q27104">
        <v>34.450001</v>
      </c>
      <c r="R27104">
        <v>34.630001</v>
      </c>
      <c r="S27104">
        <v>34.200001</v>
      </c>
      <c r="T27104">
        <v>34.419998</v>
      </c>
      <c r="U27104">
        <v>24.588391999999999</v>
      </c>
      <c r="V27104">
        <v>1259000</v>
      </c>
      <c r="W27104" s="9" t="str">
        <f t="shared" si="427"/>
        <v>OGE</v>
      </c>
    </row>
    <row r="27105" spans="15:23">
      <c r="O27105" t="s">
        <v>123</v>
      </c>
      <c r="P27105" s="13">
        <v>41610</v>
      </c>
      <c r="Q27105">
        <v>34.369999</v>
      </c>
      <c r="R27105">
        <v>34.5</v>
      </c>
      <c r="S27105">
        <v>34</v>
      </c>
      <c r="T27105">
        <v>34.009998000000003</v>
      </c>
      <c r="U27105">
        <v>24.295508999999999</v>
      </c>
      <c r="V27105">
        <v>1642400</v>
      </c>
      <c r="W27105" s="9" t="str">
        <f t="shared" si="427"/>
        <v>OGE</v>
      </c>
    </row>
    <row r="27106" spans="15:23">
      <c r="O27106" t="s">
        <v>123</v>
      </c>
      <c r="P27106" s="13">
        <v>41611</v>
      </c>
      <c r="Q27106">
        <v>34.009998000000003</v>
      </c>
      <c r="R27106">
        <v>34.43</v>
      </c>
      <c r="S27106">
        <v>33.93</v>
      </c>
      <c r="T27106">
        <v>34.07</v>
      </c>
      <c r="U27106">
        <v>24.338367000000002</v>
      </c>
      <c r="V27106">
        <v>1150100</v>
      </c>
      <c r="W27106" s="9" t="str">
        <f t="shared" si="427"/>
        <v>OGE</v>
      </c>
    </row>
    <row r="27107" spans="15:23">
      <c r="O27107" t="s">
        <v>123</v>
      </c>
      <c r="P27107" s="13">
        <v>41612</v>
      </c>
      <c r="Q27107">
        <v>33.889999000000003</v>
      </c>
      <c r="R27107">
        <v>34.340000000000003</v>
      </c>
      <c r="S27107">
        <v>33.729999999999997</v>
      </c>
      <c r="T27107">
        <v>34.209999000000003</v>
      </c>
      <c r="U27107">
        <v>24.438379000000001</v>
      </c>
      <c r="V27107">
        <v>1065600</v>
      </c>
      <c r="W27107" s="9" t="str">
        <f t="shared" si="427"/>
        <v>OGE</v>
      </c>
    </row>
    <row r="27108" spans="15:23">
      <c r="O27108" t="s">
        <v>123</v>
      </c>
      <c r="P27108" s="13">
        <v>41613</v>
      </c>
      <c r="Q27108">
        <v>34.25</v>
      </c>
      <c r="R27108">
        <v>34.270000000000003</v>
      </c>
      <c r="S27108">
        <v>33.75</v>
      </c>
      <c r="T27108">
        <v>33.990001999999997</v>
      </c>
      <c r="U27108">
        <v>24.281223000000001</v>
      </c>
      <c r="V27108">
        <v>1023900</v>
      </c>
      <c r="W27108" s="9" t="str">
        <f t="shared" si="427"/>
        <v>OGE</v>
      </c>
    </row>
    <row r="27109" spans="15:23">
      <c r="O27109" t="s">
        <v>123</v>
      </c>
      <c r="P27109" s="13">
        <v>41614</v>
      </c>
      <c r="Q27109">
        <v>34.240001999999997</v>
      </c>
      <c r="R27109">
        <v>34.540000999999997</v>
      </c>
      <c r="S27109">
        <v>34.060001</v>
      </c>
      <c r="T27109">
        <v>34.18</v>
      </c>
      <c r="U27109">
        <v>24.416951999999998</v>
      </c>
      <c r="V27109">
        <v>753600</v>
      </c>
      <c r="W27109" s="9" t="str">
        <f t="shared" si="427"/>
        <v>OGE</v>
      </c>
    </row>
    <row r="27110" spans="15:23">
      <c r="O27110" t="s">
        <v>123</v>
      </c>
      <c r="P27110" s="13">
        <v>41617</v>
      </c>
      <c r="Q27110">
        <v>34.159999999999997</v>
      </c>
      <c r="R27110">
        <v>34.459999000000003</v>
      </c>
      <c r="S27110">
        <v>34.049999</v>
      </c>
      <c r="T27110">
        <v>34.349997999999999</v>
      </c>
      <c r="U27110">
        <v>24.538383</v>
      </c>
      <c r="V27110">
        <v>1056700</v>
      </c>
      <c r="W27110" s="9" t="str">
        <f t="shared" si="427"/>
        <v>OGE</v>
      </c>
    </row>
    <row r="27111" spans="15:23">
      <c r="O27111" t="s">
        <v>123</v>
      </c>
      <c r="P27111" s="13">
        <v>41618</v>
      </c>
      <c r="Q27111">
        <v>34.349997999999999</v>
      </c>
      <c r="R27111">
        <v>34.540000999999997</v>
      </c>
      <c r="S27111">
        <v>34.07</v>
      </c>
      <c r="T27111">
        <v>34.259998000000003</v>
      </c>
      <c r="U27111">
        <v>24.474095999999999</v>
      </c>
      <c r="V27111">
        <v>1184400</v>
      </c>
      <c r="W27111" s="9" t="str">
        <f t="shared" si="427"/>
        <v>OGE</v>
      </c>
    </row>
    <row r="27112" spans="15:23">
      <c r="O27112" t="s">
        <v>123</v>
      </c>
      <c r="P27112" s="13">
        <v>41619</v>
      </c>
      <c r="Q27112">
        <v>34.159999999999997</v>
      </c>
      <c r="R27112">
        <v>34.229999999999997</v>
      </c>
      <c r="S27112">
        <v>33.520000000000003</v>
      </c>
      <c r="T27112">
        <v>33.580002</v>
      </c>
      <c r="U27112">
        <v>23.988334999999999</v>
      </c>
      <c r="V27112">
        <v>1047500</v>
      </c>
      <c r="W27112" s="9" t="str">
        <f t="shared" si="427"/>
        <v>OGE</v>
      </c>
    </row>
    <row r="27113" spans="15:23">
      <c r="O27113" t="s">
        <v>123</v>
      </c>
      <c r="P27113" s="13">
        <v>41620</v>
      </c>
      <c r="Q27113">
        <v>33.57</v>
      </c>
      <c r="R27113">
        <v>34.07</v>
      </c>
      <c r="S27113">
        <v>33.439999</v>
      </c>
      <c r="T27113">
        <v>33.610000999999997</v>
      </c>
      <c r="U27113">
        <v>24.009764000000001</v>
      </c>
      <c r="V27113">
        <v>709200</v>
      </c>
      <c r="W27113" s="9" t="str">
        <f t="shared" si="427"/>
        <v>OGE</v>
      </c>
    </row>
    <row r="27114" spans="15:23">
      <c r="O27114" t="s">
        <v>123</v>
      </c>
      <c r="P27114" s="13">
        <v>41621</v>
      </c>
      <c r="Q27114">
        <v>33.75</v>
      </c>
      <c r="R27114">
        <v>33.869999</v>
      </c>
      <c r="S27114">
        <v>33.389999000000003</v>
      </c>
      <c r="T27114">
        <v>33.509998000000003</v>
      </c>
      <c r="U27114">
        <v>23.938321999999999</v>
      </c>
      <c r="V27114">
        <v>733500</v>
      </c>
      <c r="W27114" s="9" t="str">
        <f t="shared" si="427"/>
        <v>OGE</v>
      </c>
    </row>
    <row r="27115" spans="15:23">
      <c r="O27115" t="s">
        <v>123</v>
      </c>
      <c r="P27115" s="13">
        <v>41624</v>
      </c>
      <c r="Q27115">
        <v>33.509998000000003</v>
      </c>
      <c r="R27115">
        <v>34.009998000000003</v>
      </c>
      <c r="S27115">
        <v>33.459999000000003</v>
      </c>
      <c r="T27115">
        <v>33.82</v>
      </c>
      <c r="U27115">
        <v>24.159776999999998</v>
      </c>
      <c r="V27115">
        <v>1302700</v>
      </c>
      <c r="W27115" s="9" t="str">
        <f t="shared" si="427"/>
        <v>OGE</v>
      </c>
    </row>
    <row r="27116" spans="15:23">
      <c r="O27116" t="s">
        <v>123</v>
      </c>
      <c r="P27116" s="13">
        <v>41625</v>
      </c>
      <c r="Q27116">
        <v>33.759998000000003</v>
      </c>
      <c r="R27116">
        <v>33.799999</v>
      </c>
      <c r="S27116">
        <v>33.470001000000003</v>
      </c>
      <c r="T27116">
        <v>33.549999</v>
      </c>
      <c r="U27116">
        <v>23.966898</v>
      </c>
      <c r="V27116">
        <v>1367600</v>
      </c>
      <c r="W27116" s="9" t="str">
        <f t="shared" si="427"/>
        <v>OGE</v>
      </c>
    </row>
    <row r="27117" spans="15:23">
      <c r="O27117" t="s">
        <v>123</v>
      </c>
      <c r="P27117" s="13">
        <v>41626</v>
      </c>
      <c r="Q27117">
        <v>33.639999000000003</v>
      </c>
      <c r="R27117">
        <v>33.82</v>
      </c>
      <c r="S27117">
        <v>32.849997999999999</v>
      </c>
      <c r="T27117">
        <v>33.720001000000003</v>
      </c>
      <c r="U27117">
        <v>24.088346000000001</v>
      </c>
      <c r="V27117">
        <v>1733700</v>
      </c>
      <c r="W27117" s="9" t="str">
        <f t="shared" si="427"/>
        <v>OGE</v>
      </c>
    </row>
    <row r="27118" spans="15:23">
      <c r="O27118" t="s">
        <v>123</v>
      </c>
      <c r="P27118" s="13">
        <v>41627</v>
      </c>
      <c r="Q27118">
        <v>33.68</v>
      </c>
      <c r="R27118">
        <v>33.68</v>
      </c>
      <c r="S27118">
        <v>33.159999999999997</v>
      </c>
      <c r="T27118">
        <v>33.369999</v>
      </c>
      <c r="U27118">
        <v>23.838315999999999</v>
      </c>
      <c r="V27118">
        <v>1404600</v>
      </c>
      <c r="W27118" s="9" t="str">
        <f t="shared" si="427"/>
        <v>OGE</v>
      </c>
    </row>
    <row r="27119" spans="15:23">
      <c r="O27119" t="s">
        <v>123</v>
      </c>
      <c r="P27119" s="13">
        <v>41628</v>
      </c>
      <c r="Q27119">
        <v>33.409999999999997</v>
      </c>
      <c r="R27119">
        <v>34.130001</v>
      </c>
      <c r="S27119">
        <v>33.360000999999997</v>
      </c>
      <c r="T27119">
        <v>33.779998999999997</v>
      </c>
      <c r="U27119">
        <v>24.131202999999999</v>
      </c>
      <c r="V27119">
        <v>3903600</v>
      </c>
      <c r="W27119" s="9" t="str">
        <f t="shared" si="427"/>
        <v>OGE</v>
      </c>
    </row>
    <row r="27120" spans="15:23">
      <c r="O27120" t="s">
        <v>123</v>
      </c>
      <c r="P27120" s="13">
        <v>41631</v>
      </c>
      <c r="Q27120">
        <v>33.990001999999997</v>
      </c>
      <c r="R27120">
        <v>34.040000999999997</v>
      </c>
      <c r="S27120">
        <v>33.639999000000003</v>
      </c>
      <c r="T27120">
        <v>33.700001</v>
      </c>
      <c r="U27120">
        <v>24.074048999999999</v>
      </c>
      <c r="V27120">
        <v>819800</v>
      </c>
      <c r="W27120" s="9" t="str">
        <f t="shared" si="427"/>
        <v>OGE</v>
      </c>
    </row>
    <row r="27121" spans="15:23">
      <c r="O27121" t="s">
        <v>123</v>
      </c>
      <c r="P27121" s="13">
        <v>41632</v>
      </c>
      <c r="Q27121">
        <v>33.770000000000003</v>
      </c>
      <c r="R27121">
        <v>33.990001999999997</v>
      </c>
      <c r="S27121">
        <v>33.639999000000003</v>
      </c>
      <c r="T27121">
        <v>33.970001000000003</v>
      </c>
      <c r="U27121">
        <v>24.266936999999999</v>
      </c>
      <c r="V27121">
        <v>312000</v>
      </c>
      <c r="W27121" s="9" t="str">
        <f t="shared" si="427"/>
        <v>OGE</v>
      </c>
    </row>
    <row r="27122" spans="15:23">
      <c r="O27122" t="s">
        <v>123</v>
      </c>
      <c r="P27122" s="13">
        <v>41634</v>
      </c>
      <c r="Q27122">
        <v>33.979999999999997</v>
      </c>
      <c r="R27122">
        <v>34.090000000000003</v>
      </c>
      <c r="S27122">
        <v>33.720001000000003</v>
      </c>
      <c r="T27122">
        <v>33.759998000000003</v>
      </c>
      <c r="U27122">
        <v>24.116913</v>
      </c>
      <c r="V27122">
        <v>541500</v>
      </c>
      <c r="W27122" s="9" t="str">
        <f t="shared" si="427"/>
        <v>OGE</v>
      </c>
    </row>
    <row r="27123" spans="15:23">
      <c r="O27123" t="s">
        <v>123</v>
      </c>
      <c r="P27123" s="13">
        <v>41635</v>
      </c>
      <c r="Q27123">
        <v>33.849997999999999</v>
      </c>
      <c r="R27123">
        <v>33.970001000000003</v>
      </c>
      <c r="S27123">
        <v>33.75</v>
      </c>
      <c r="T27123">
        <v>33.810001</v>
      </c>
      <c r="U27123">
        <v>24.152636999999999</v>
      </c>
      <c r="V27123">
        <v>404800</v>
      </c>
      <c r="W27123" s="9" t="str">
        <f t="shared" si="427"/>
        <v>OGE</v>
      </c>
    </row>
    <row r="27124" spans="15:23">
      <c r="O27124" t="s">
        <v>123</v>
      </c>
      <c r="P27124" s="13">
        <v>41638</v>
      </c>
      <c r="Q27124">
        <v>33.759998000000003</v>
      </c>
      <c r="R27124">
        <v>34.040000999999997</v>
      </c>
      <c r="S27124">
        <v>33.740001999999997</v>
      </c>
      <c r="T27124">
        <v>33.830002</v>
      </c>
      <c r="U27124">
        <v>24.166924000000002</v>
      </c>
      <c r="V27124">
        <v>721800</v>
      </c>
      <c r="W27124" s="9" t="str">
        <f t="shared" si="427"/>
        <v>OGE</v>
      </c>
    </row>
    <row r="27125" spans="15:23">
      <c r="O27125" t="s">
        <v>123</v>
      </c>
      <c r="P27125" s="13">
        <v>41639</v>
      </c>
      <c r="Q27125">
        <v>33.840000000000003</v>
      </c>
      <c r="R27125">
        <v>34.099997999999999</v>
      </c>
      <c r="S27125">
        <v>33.689999</v>
      </c>
      <c r="T27125">
        <v>33.900002000000001</v>
      </c>
      <c r="U27125">
        <v>24.216926999999998</v>
      </c>
      <c r="V27125">
        <v>674400</v>
      </c>
      <c r="W27125" s="9" t="str">
        <f t="shared" si="427"/>
        <v>OGE</v>
      </c>
    </row>
    <row r="27126" spans="15:23">
      <c r="O27126" t="s">
        <v>123</v>
      </c>
      <c r="P27126" s="13">
        <v>41641</v>
      </c>
      <c r="Q27126">
        <v>33.810001</v>
      </c>
      <c r="R27126">
        <v>33.990001999999997</v>
      </c>
      <c r="S27126">
        <v>33.349997999999999</v>
      </c>
      <c r="T27126">
        <v>33.409999999999997</v>
      </c>
      <c r="U27126">
        <v>23.866892</v>
      </c>
      <c r="V27126">
        <v>1338300</v>
      </c>
      <c r="W27126" s="9" t="str">
        <f t="shared" si="427"/>
        <v>OGE</v>
      </c>
    </row>
    <row r="27127" spans="15:23">
      <c r="O27127" t="s">
        <v>123</v>
      </c>
      <c r="P27127" s="13">
        <v>41642</v>
      </c>
      <c r="Q27127">
        <v>33.439999</v>
      </c>
      <c r="R27127">
        <v>33.590000000000003</v>
      </c>
      <c r="S27127">
        <v>33.110000999999997</v>
      </c>
      <c r="T27127">
        <v>33.360000999999997</v>
      </c>
      <c r="U27127">
        <v>23.831173</v>
      </c>
      <c r="V27127">
        <v>900400</v>
      </c>
      <c r="W27127" s="9" t="str">
        <f t="shared" si="427"/>
        <v>OGE</v>
      </c>
    </row>
    <row r="27128" spans="15:23">
      <c r="O27128" t="s">
        <v>123</v>
      </c>
      <c r="P27128" s="13">
        <v>41645</v>
      </c>
      <c r="Q27128">
        <v>33.490001999999997</v>
      </c>
      <c r="R27128">
        <v>33.740001999999997</v>
      </c>
      <c r="S27128">
        <v>33.25</v>
      </c>
      <c r="T27128">
        <v>33.590000000000003</v>
      </c>
      <c r="U27128">
        <v>23.995471999999999</v>
      </c>
      <c r="V27128">
        <v>1712500</v>
      </c>
      <c r="W27128" s="9" t="str">
        <f t="shared" si="427"/>
        <v>OGE</v>
      </c>
    </row>
    <row r="27129" spans="15:23">
      <c r="O27129" t="s">
        <v>123</v>
      </c>
      <c r="P27129" s="13">
        <v>41646</v>
      </c>
      <c r="Q27129">
        <v>33.830002</v>
      </c>
      <c r="R27129">
        <v>33.979999999999997</v>
      </c>
      <c r="S27129">
        <v>33.619999</v>
      </c>
      <c r="T27129">
        <v>33.779998999999997</v>
      </c>
      <c r="U27129">
        <v>24.131202999999999</v>
      </c>
      <c r="V27129">
        <v>1166400</v>
      </c>
      <c r="W27129" s="9" t="str">
        <f t="shared" si="427"/>
        <v>OGE</v>
      </c>
    </row>
    <row r="27130" spans="15:23">
      <c r="O27130" t="s">
        <v>123</v>
      </c>
      <c r="P27130" s="13">
        <v>41647</v>
      </c>
      <c r="Q27130">
        <v>33.509998000000003</v>
      </c>
      <c r="R27130">
        <v>33.669998</v>
      </c>
      <c r="S27130">
        <v>33.279998999999997</v>
      </c>
      <c r="T27130">
        <v>33.419998</v>
      </c>
      <c r="U27130">
        <v>24.034116999999998</v>
      </c>
      <c r="V27130">
        <v>2036600</v>
      </c>
      <c r="W27130" s="9" t="str">
        <f t="shared" si="427"/>
        <v>OGE</v>
      </c>
    </row>
    <row r="27131" spans="15:23">
      <c r="O27131" t="s">
        <v>123</v>
      </c>
      <c r="P27131" s="13">
        <v>41648</v>
      </c>
      <c r="Q27131">
        <v>33.540000999999997</v>
      </c>
      <c r="R27131">
        <v>33.770000000000003</v>
      </c>
      <c r="S27131">
        <v>33.310001</v>
      </c>
      <c r="T27131">
        <v>33.669998</v>
      </c>
      <c r="U27131">
        <v>24.213902000000001</v>
      </c>
      <c r="V27131">
        <v>923000</v>
      </c>
      <c r="W27131" s="9" t="str">
        <f t="shared" si="427"/>
        <v>OGE</v>
      </c>
    </row>
    <row r="27132" spans="15:23">
      <c r="O27132" t="s">
        <v>123</v>
      </c>
      <c r="P27132" s="13">
        <v>41649</v>
      </c>
      <c r="Q27132">
        <v>33.849997999999999</v>
      </c>
      <c r="R27132">
        <v>34.259998000000003</v>
      </c>
      <c r="S27132">
        <v>33.849997999999999</v>
      </c>
      <c r="T27132">
        <v>34.110000999999997</v>
      </c>
      <c r="U27132">
        <v>24.530334</v>
      </c>
      <c r="V27132">
        <v>787300</v>
      </c>
      <c r="W27132" s="9" t="str">
        <f t="shared" si="427"/>
        <v>OGE</v>
      </c>
    </row>
    <row r="27133" spans="15:23">
      <c r="O27133" t="s">
        <v>123</v>
      </c>
      <c r="P27133" s="13">
        <v>41652</v>
      </c>
      <c r="Q27133">
        <v>34.090000000000003</v>
      </c>
      <c r="R27133">
        <v>34.090000000000003</v>
      </c>
      <c r="S27133">
        <v>33.459999000000003</v>
      </c>
      <c r="T27133">
        <v>33.580002</v>
      </c>
      <c r="U27133">
        <v>24.149180999999999</v>
      </c>
      <c r="V27133">
        <v>860700</v>
      </c>
      <c r="W27133" s="9" t="str">
        <f t="shared" si="427"/>
        <v>OGE</v>
      </c>
    </row>
    <row r="27134" spans="15:23">
      <c r="O27134" t="s">
        <v>123</v>
      </c>
      <c r="P27134" s="13">
        <v>41653</v>
      </c>
      <c r="Q27134">
        <v>33.630001</v>
      </c>
      <c r="R27134">
        <v>33.860000999999997</v>
      </c>
      <c r="S27134">
        <v>33.540000999999997</v>
      </c>
      <c r="T27134">
        <v>33.799999</v>
      </c>
      <c r="U27134">
        <v>24.307400000000001</v>
      </c>
      <c r="V27134">
        <v>803100</v>
      </c>
      <c r="W27134" s="9" t="str">
        <f t="shared" si="427"/>
        <v>OGE</v>
      </c>
    </row>
    <row r="27135" spans="15:23">
      <c r="O27135" t="s">
        <v>123</v>
      </c>
      <c r="P27135" s="13">
        <v>41654</v>
      </c>
      <c r="Q27135">
        <v>33.790000999999997</v>
      </c>
      <c r="R27135">
        <v>33.919998</v>
      </c>
      <c r="S27135">
        <v>33.650002000000001</v>
      </c>
      <c r="T27135">
        <v>33.840000000000003</v>
      </c>
      <c r="U27135">
        <v>24.336162999999999</v>
      </c>
      <c r="V27135">
        <v>688300</v>
      </c>
      <c r="W27135" s="9" t="str">
        <f t="shared" si="427"/>
        <v>OGE</v>
      </c>
    </row>
    <row r="27136" spans="15:23">
      <c r="O27136" t="s">
        <v>123</v>
      </c>
      <c r="P27136" s="13">
        <v>41655</v>
      </c>
      <c r="Q27136">
        <v>33.790000999999997</v>
      </c>
      <c r="R27136">
        <v>33.939999</v>
      </c>
      <c r="S27136">
        <v>33.580002</v>
      </c>
      <c r="T27136">
        <v>33.869999</v>
      </c>
      <c r="U27136">
        <v>24.357738000000001</v>
      </c>
      <c r="V27136">
        <v>649900</v>
      </c>
      <c r="W27136" s="9" t="str">
        <f t="shared" si="427"/>
        <v>OGE</v>
      </c>
    </row>
    <row r="27137" spans="15:23">
      <c r="O27137" t="s">
        <v>123</v>
      </c>
      <c r="P27137" s="13">
        <v>41656</v>
      </c>
      <c r="Q27137">
        <v>33.900002000000001</v>
      </c>
      <c r="R27137">
        <v>34.150002000000001</v>
      </c>
      <c r="S27137">
        <v>33.849997999999999</v>
      </c>
      <c r="T27137">
        <v>34.110000999999997</v>
      </c>
      <c r="U27137">
        <v>24.530334</v>
      </c>
      <c r="V27137">
        <v>653600</v>
      </c>
      <c r="W27137" s="9" t="str">
        <f t="shared" si="427"/>
        <v>OGE</v>
      </c>
    </row>
    <row r="27138" spans="15:23">
      <c r="O27138" t="s">
        <v>123</v>
      </c>
      <c r="P27138" s="13">
        <v>41660</v>
      </c>
      <c r="Q27138">
        <v>34.159999999999997</v>
      </c>
      <c r="R27138">
        <v>34.419998</v>
      </c>
      <c r="S27138">
        <v>33.990001999999997</v>
      </c>
      <c r="T27138">
        <v>34.360000999999997</v>
      </c>
      <c r="U27138">
        <v>24.710122999999999</v>
      </c>
      <c r="V27138">
        <v>728700</v>
      </c>
      <c r="W27138" s="9" t="str">
        <f t="shared" si="427"/>
        <v>OGE</v>
      </c>
    </row>
    <row r="27139" spans="15:23">
      <c r="O27139" t="s">
        <v>123</v>
      </c>
      <c r="P27139" s="13">
        <v>41661</v>
      </c>
      <c r="Q27139">
        <v>34.259998000000003</v>
      </c>
      <c r="R27139">
        <v>34.520000000000003</v>
      </c>
      <c r="S27139">
        <v>34.25</v>
      </c>
      <c r="T27139">
        <v>34.380001</v>
      </c>
      <c r="U27139">
        <v>24.724509999999999</v>
      </c>
      <c r="V27139">
        <v>861000</v>
      </c>
      <c r="W27139" s="9" t="str">
        <f t="shared" si="427"/>
        <v>OGE</v>
      </c>
    </row>
    <row r="27140" spans="15:23">
      <c r="O27140" t="s">
        <v>123</v>
      </c>
      <c r="P27140" s="13">
        <v>41662</v>
      </c>
      <c r="Q27140">
        <v>34.279998999999997</v>
      </c>
      <c r="R27140">
        <v>34.450001</v>
      </c>
      <c r="S27140">
        <v>34.060001</v>
      </c>
      <c r="T27140">
        <v>34.220001000000003</v>
      </c>
      <c r="U27140">
        <v>24.609434</v>
      </c>
      <c r="V27140">
        <v>1140200</v>
      </c>
      <c r="W27140" s="9" t="str">
        <f t="shared" si="427"/>
        <v>OGE</v>
      </c>
    </row>
    <row r="27141" spans="15:23">
      <c r="O27141" t="s">
        <v>123</v>
      </c>
      <c r="P27141" s="13">
        <v>41663</v>
      </c>
      <c r="Q27141">
        <v>33.970001000000003</v>
      </c>
      <c r="R27141">
        <v>34.209999000000003</v>
      </c>
      <c r="S27141">
        <v>33.619999</v>
      </c>
      <c r="T27141">
        <v>33.630001</v>
      </c>
      <c r="U27141">
        <v>24.185143</v>
      </c>
      <c r="V27141">
        <v>1096100</v>
      </c>
      <c r="W27141" s="9" t="str">
        <f t="shared" ref="W27141:W27204" si="428">IFERROR(VLOOKUP(O27141,$B$4:$B$17,1,FALSE),"Delete")</f>
        <v>OGE</v>
      </c>
    </row>
    <row r="27142" spans="15:23">
      <c r="O27142" t="s">
        <v>123</v>
      </c>
      <c r="P27142" s="13">
        <v>41666</v>
      </c>
      <c r="Q27142">
        <v>33.520000000000003</v>
      </c>
      <c r="R27142">
        <v>33.860000999999997</v>
      </c>
      <c r="S27142">
        <v>33.5</v>
      </c>
      <c r="T27142">
        <v>33.669998</v>
      </c>
      <c r="U27142">
        <v>24.213902000000001</v>
      </c>
      <c r="V27142">
        <v>1130000</v>
      </c>
      <c r="W27142" s="9" t="str">
        <f t="shared" si="428"/>
        <v>OGE</v>
      </c>
    </row>
    <row r="27143" spans="15:23">
      <c r="O27143" t="s">
        <v>123</v>
      </c>
      <c r="P27143" s="13">
        <v>41667</v>
      </c>
      <c r="Q27143">
        <v>33.770000000000003</v>
      </c>
      <c r="R27143">
        <v>33.900002000000001</v>
      </c>
      <c r="S27143">
        <v>33.389999000000003</v>
      </c>
      <c r="T27143">
        <v>33.689999</v>
      </c>
      <c r="U27143">
        <v>24.228294000000002</v>
      </c>
      <c r="V27143">
        <v>750400</v>
      </c>
      <c r="W27143" s="9" t="str">
        <f t="shared" si="428"/>
        <v>OGE</v>
      </c>
    </row>
    <row r="27144" spans="15:23">
      <c r="O27144" t="s">
        <v>123</v>
      </c>
      <c r="P27144" s="13">
        <v>41668</v>
      </c>
      <c r="Q27144">
        <v>33.529998999999997</v>
      </c>
      <c r="R27144">
        <v>33.830002</v>
      </c>
      <c r="S27144">
        <v>33.400002000000001</v>
      </c>
      <c r="T27144">
        <v>33.549999</v>
      </c>
      <c r="U27144">
        <v>24.127604999999999</v>
      </c>
      <c r="V27144">
        <v>930900</v>
      </c>
      <c r="W27144" s="9" t="str">
        <f t="shared" si="428"/>
        <v>OGE</v>
      </c>
    </row>
    <row r="27145" spans="15:23">
      <c r="O27145" t="s">
        <v>123</v>
      </c>
      <c r="P27145" s="13">
        <v>41669</v>
      </c>
      <c r="Q27145">
        <v>33.849997999999999</v>
      </c>
      <c r="R27145">
        <v>34.110000999999997</v>
      </c>
      <c r="S27145">
        <v>33.549999</v>
      </c>
      <c r="T27145">
        <v>33.990001999999997</v>
      </c>
      <c r="U27145">
        <v>24.444040000000001</v>
      </c>
      <c r="V27145">
        <v>1028400</v>
      </c>
      <c r="W27145" s="9" t="str">
        <f t="shared" si="428"/>
        <v>OGE</v>
      </c>
    </row>
    <row r="27146" spans="15:23">
      <c r="O27146" t="s">
        <v>123</v>
      </c>
      <c r="P27146" s="13">
        <v>41670</v>
      </c>
      <c r="Q27146">
        <v>33.75</v>
      </c>
      <c r="R27146">
        <v>34.360000999999997</v>
      </c>
      <c r="S27146">
        <v>33.479999999999997</v>
      </c>
      <c r="T27146">
        <v>34.07</v>
      </c>
      <c r="U27146">
        <v>24.501570000000001</v>
      </c>
      <c r="V27146">
        <v>1148300</v>
      </c>
      <c r="W27146" s="9" t="str">
        <f t="shared" si="428"/>
        <v>OGE</v>
      </c>
    </row>
    <row r="27147" spans="15:23">
      <c r="O27147" t="s">
        <v>123</v>
      </c>
      <c r="P27147" s="13">
        <v>41673</v>
      </c>
      <c r="Q27147">
        <v>34.060001</v>
      </c>
      <c r="R27147">
        <v>34.270000000000003</v>
      </c>
      <c r="S27147">
        <v>33.270000000000003</v>
      </c>
      <c r="T27147">
        <v>33.299999</v>
      </c>
      <c r="U27147">
        <v>23.947814999999999</v>
      </c>
      <c r="V27147">
        <v>2371400</v>
      </c>
      <c r="W27147" s="9" t="str">
        <f t="shared" si="428"/>
        <v>OGE</v>
      </c>
    </row>
    <row r="27148" spans="15:23">
      <c r="O27148" t="s">
        <v>123</v>
      </c>
      <c r="P27148" s="13">
        <v>41674</v>
      </c>
      <c r="Q27148">
        <v>33.369999</v>
      </c>
      <c r="R27148">
        <v>33.470001000000003</v>
      </c>
      <c r="S27148">
        <v>32.979999999999997</v>
      </c>
      <c r="T27148">
        <v>33.18</v>
      </c>
      <c r="U27148">
        <v>23.861521</v>
      </c>
      <c r="V27148">
        <v>1313800</v>
      </c>
      <c r="W27148" s="9" t="str">
        <f t="shared" si="428"/>
        <v>OGE</v>
      </c>
    </row>
    <row r="27149" spans="15:23">
      <c r="O27149" t="s">
        <v>123</v>
      </c>
      <c r="P27149" s="13">
        <v>41675</v>
      </c>
      <c r="Q27149">
        <v>33.099997999999999</v>
      </c>
      <c r="R27149">
        <v>33.43</v>
      </c>
      <c r="S27149">
        <v>32.909999999999997</v>
      </c>
      <c r="T27149">
        <v>33.32</v>
      </c>
      <c r="U27149">
        <v>23.962198000000001</v>
      </c>
      <c r="V27149">
        <v>1174200</v>
      </c>
      <c r="W27149" s="9" t="str">
        <f t="shared" si="428"/>
        <v>OGE</v>
      </c>
    </row>
    <row r="27150" spans="15:23">
      <c r="O27150" t="s">
        <v>123</v>
      </c>
      <c r="P27150" s="13">
        <v>41676</v>
      </c>
      <c r="Q27150">
        <v>33.360000999999997</v>
      </c>
      <c r="R27150">
        <v>33.770000000000003</v>
      </c>
      <c r="S27150">
        <v>33.169998</v>
      </c>
      <c r="T27150">
        <v>33.720001000000003</v>
      </c>
      <c r="U27150">
        <v>24.249866000000001</v>
      </c>
      <c r="V27150">
        <v>520700</v>
      </c>
      <c r="W27150" s="9" t="str">
        <f t="shared" si="428"/>
        <v>OGE</v>
      </c>
    </row>
    <row r="27151" spans="15:23">
      <c r="O27151" t="s">
        <v>123</v>
      </c>
      <c r="P27151" s="13">
        <v>41677</v>
      </c>
      <c r="Q27151">
        <v>33.880001</v>
      </c>
      <c r="R27151">
        <v>34.240001999999997</v>
      </c>
      <c r="S27151">
        <v>33.770000000000003</v>
      </c>
      <c r="T27151">
        <v>34.220001000000003</v>
      </c>
      <c r="U27151">
        <v>24.609434</v>
      </c>
      <c r="V27151">
        <v>1011200</v>
      </c>
      <c r="W27151" s="9" t="str">
        <f t="shared" si="428"/>
        <v>OGE</v>
      </c>
    </row>
    <row r="27152" spans="15:23">
      <c r="O27152" t="s">
        <v>123</v>
      </c>
      <c r="P27152" s="13">
        <v>41680</v>
      </c>
      <c r="Q27152">
        <v>34.080002</v>
      </c>
      <c r="R27152">
        <v>34.380001</v>
      </c>
      <c r="S27152">
        <v>33.849997999999999</v>
      </c>
      <c r="T27152">
        <v>34.360000999999997</v>
      </c>
      <c r="U27152">
        <v>24.710122999999999</v>
      </c>
      <c r="V27152">
        <v>566200</v>
      </c>
      <c r="W27152" s="9" t="str">
        <f t="shared" si="428"/>
        <v>OGE</v>
      </c>
    </row>
    <row r="27153" spans="15:23">
      <c r="O27153" t="s">
        <v>123</v>
      </c>
      <c r="P27153" s="13">
        <v>41681</v>
      </c>
      <c r="Q27153">
        <v>34.279998999999997</v>
      </c>
      <c r="R27153">
        <v>34.909999999999997</v>
      </c>
      <c r="S27153">
        <v>34.25</v>
      </c>
      <c r="T27153">
        <v>34.759998000000003</v>
      </c>
      <c r="U27153">
        <v>24.997779999999999</v>
      </c>
      <c r="V27153">
        <v>584500</v>
      </c>
      <c r="W27153" s="9" t="str">
        <f t="shared" si="428"/>
        <v>OGE</v>
      </c>
    </row>
    <row r="27154" spans="15:23">
      <c r="O27154" t="s">
        <v>123</v>
      </c>
      <c r="P27154" s="13">
        <v>41682</v>
      </c>
      <c r="Q27154">
        <v>34.709999000000003</v>
      </c>
      <c r="R27154">
        <v>35.009998000000003</v>
      </c>
      <c r="S27154">
        <v>34.630001</v>
      </c>
      <c r="T27154">
        <v>34.869999</v>
      </c>
      <c r="U27154">
        <v>25.076889000000001</v>
      </c>
      <c r="V27154">
        <v>730400</v>
      </c>
      <c r="W27154" s="9" t="str">
        <f t="shared" si="428"/>
        <v>OGE</v>
      </c>
    </row>
    <row r="27155" spans="15:23">
      <c r="O27155" t="s">
        <v>123</v>
      </c>
      <c r="P27155" s="13">
        <v>41683</v>
      </c>
      <c r="Q27155">
        <v>34.650002000000001</v>
      </c>
      <c r="R27155">
        <v>35.209999000000003</v>
      </c>
      <c r="S27155">
        <v>34.650002000000001</v>
      </c>
      <c r="T27155">
        <v>35.169998</v>
      </c>
      <c r="U27155">
        <v>25.292629000000002</v>
      </c>
      <c r="V27155">
        <v>996400</v>
      </c>
      <c r="W27155" s="9" t="str">
        <f t="shared" si="428"/>
        <v>OGE</v>
      </c>
    </row>
    <row r="27156" spans="15:23">
      <c r="O27156" t="s">
        <v>123</v>
      </c>
      <c r="P27156" s="13">
        <v>41684</v>
      </c>
      <c r="Q27156">
        <v>35.060001</v>
      </c>
      <c r="R27156">
        <v>35.689999</v>
      </c>
      <c r="S27156">
        <v>34.950001</v>
      </c>
      <c r="T27156">
        <v>35.689999</v>
      </c>
      <c r="U27156">
        <v>25.666601</v>
      </c>
      <c r="V27156">
        <v>776200</v>
      </c>
      <c r="W27156" s="9" t="str">
        <f t="shared" si="428"/>
        <v>OGE</v>
      </c>
    </row>
    <row r="27157" spans="15:23">
      <c r="O27157" t="s">
        <v>123</v>
      </c>
      <c r="P27157" s="13">
        <v>41688</v>
      </c>
      <c r="Q27157">
        <v>35.669998</v>
      </c>
      <c r="R27157">
        <v>35.970001000000003</v>
      </c>
      <c r="S27157">
        <v>35.57</v>
      </c>
      <c r="T27157">
        <v>35.970001000000003</v>
      </c>
      <c r="U27157">
        <v>25.867961999999999</v>
      </c>
      <c r="V27157">
        <v>985500</v>
      </c>
      <c r="W27157" s="9" t="str">
        <f t="shared" si="428"/>
        <v>OGE</v>
      </c>
    </row>
    <row r="27158" spans="15:23">
      <c r="O27158" t="s">
        <v>123</v>
      </c>
      <c r="P27158" s="13">
        <v>41689</v>
      </c>
      <c r="Q27158">
        <v>35.720001000000003</v>
      </c>
      <c r="R27158">
        <v>36.090000000000003</v>
      </c>
      <c r="S27158">
        <v>35.560001</v>
      </c>
      <c r="T27158">
        <v>35.580002</v>
      </c>
      <c r="U27158">
        <v>25.587492000000001</v>
      </c>
      <c r="V27158">
        <v>805900</v>
      </c>
      <c r="W27158" s="9" t="str">
        <f t="shared" si="428"/>
        <v>OGE</v>
      </c>
    </row>
    <row r="27159" spans="15:23">
      <c r="O27159" t="s">
        <v>123</v>
      </c>
      <c r="P27159" s="13">
        <v>41690</v>
      </c>
      <c r="Q27159">
        <v>35.580002</v>
      </c>
      <c r="R27159">
        <v>36.25</v>
      </c>
      <c r="S27159">
        <v>35.479999999999997</v>
      </c>
      <c r="T27159">
        <v>36.169998</v>
      </c>
      <c r="U27159">
        <v>26.011787000000002</v>
      </c>
      <c r="V27159">
        <v>918200</v>
      </c>
      <c r="W27159" s="9" t="str">
        <f t="shared" si="428"/>
        <v>OGE</v>
      </c>
    </row>
    <row r="27160" spans="15:23">
      <c r="O27160" t="s">
        <v>123</v>
      </c>
      <c r="P27160" s="13">
        <v>41691</v>
      </c>
      <c r="Q27160">
        <v>36.159999999999997</v>
      </c>
      <c r="R27160">
        <v>36.560001</v>
      </c>
      <c r="S27160">
        <v>35.950001</v>
      </c>
      <c r="T27160">
        <v>36.369999</v>
      </c>
      <c r="U27160">
        <v>26.155624</v>
      </c>
      <c r="V27160">
        <v>1677800</v>
      </c>
      <c r="W27160" s="9" t="str">
        <f t="shared" si="428"/>
        <v>OGE</v>
      </c>
    </row>
    <row r="27161" spans="15:23">
      <c r="O27161" t="s">
        <v>123</v>
      </c>
      <c r="P27161" s="13">
        <v>41694</v>
      </c>
      <c r="Q27161">
        <v>36.389999000000003</v>
      </c>
      <c r="R27161">
        <v>36.650002000000001</v>
      </c>
      <c r="S27161">
        <v>35.959999000000003</v>
      </c>
      <c r="T27161">
        <v>35.970001000000003</v>
      </c>
      <c r="U27161">
        <v>25.867961999999999</v>
      </c>
      <c r="V27161">
        <v>1185700</v>
      </c>
      <c r="W27161" s="9" t="str">
        <f t="shared" si="428"/>
        <v>OGE</v>
      </c>
    </row>
    <row r="27162" spans="15:23">
      <c r="O27162" t="s">
        <v>123</v>
      </c>
      <c r="P27162" s="13">
        <v>41695</v>
      </c>
      <c r="Q27162">
        <v>35.75</v>
      </c>
      <c r="R27162">
        <v>36.450001</v>
      </c>
      <c r="S27162">
        <v>35.419998</v>
      </c>
      <c r="T27162">
        <v>36.220001000000003</v>
      </c>
      <c r="U27162">
        <v>26.047744999999999</v>
      </c>
      <c r="V27162">
        <v>1385600</v>
      </c>
      <c r="W27162" s="9" t="str">
        <f t="shared" si="428"/>
        <v>OGE</v>
      </c>
    </row>
    <row r="27163" spans="15:23">
      <c r="O27163" t="s">
        <v>123</v>
      </c>
      <c r="P27163" s="13">
        <v>41696</v>
      </c>
      <c r="Q27163">
        <v>37.119999</v>
      </c>
      <c r="R27163">
        <v>37.290000999999997</v>
      </c>
      <c r="S27163">
        <v>35.990001999999997</v>
      </c>
      <c r="T27163">
        <v>36.040000999999997</v>
      </c>
      <c r="U27163">
        <v>25.918295000000001</v>
      </c>
      <c r="V27163">
        <v>1456200</v>
      </c>
      <c r="W27163" s="9" t="str">
        <f t="shared" si="428"/>
        <v>OGE</v>
      </c>
    </row>
    <row r="27164" spans="15:23">
      <c r="O27164" t="s">
        <v>123</v>
      </c>
      <c r="P27164" s="13">
        <v>41697</v>
      </c>
      <c r="Q27164">
        <v>35.979999999999997</v>
      </c>
      <c r="R27164">
        <v>36.279998999999997</v>
      </c>
      <c r="S27164">
        <v>35.900002000000001</v>
      </c>
      <c r="T27164">
        <v>36</v>
      </c>
      <c r="U27164">
        <v>25.889536</v>
      </c>
      <c r="V27164">
        <v>863200</v>
      </c>
      <c r="W27164" s="9" t="str">
        <f t="shared" si="428"/>
        <v>OGE</v>
      </c>
    </row>
    <row r="27165" spans="15:23">
      <c r="O27165" t="s">
        <v>123</v>
      </c>
      <c r="P27165" s="13">
        <v>41698</v>
      </c>
      <c r="Q27165">
        <v>36</v>
      </c>
      <c r="R27165">
        <v>36.259998000000003</v>
      </c>
      <c r="S27165">
        <v>35.860000999999997</v>
      </c>
      <c r="T27165">
        <v>36</v>
      </c>
      <c r="U27165">
        <v>25.889536</v>
      </c>
      <c r="V27165">
        <v>842300</v>
      </c>
      <c r="W27165" s="9" t="str">
        <f t="shared" si="428"/>
        <v>OGE</v>
      </c>
    </row>
    <row r="27166" spans="15:23">
      <c r="O27166" t="s">
        <v>123</v>
      </c>
      <c r="P27166" s="13">
        <v>41701</v>
      </c>
      <c r="Q27166">
        <v>35.659999999999997</v>
      </c>
      <c r="R27166">
        <v>35.860000999999997</v>
      </c>
      <c r="S27166">
        <v>35.470001000000003</v>
      </c>
      <c r="T27166">
        <v>35.560001</v>
      </c>
      <c r="U27166">
        <v>25.573101000000001</v>
      </c>
      <c r="V27166">
        <v>688000</v>
      </c>
      <c r="W27166" s="9" t="str">
        <f t="shared" si="428"/>
        <v>OGE</v>
      </c>
    </row>
    <row r="27167" spans="15:23">
      <c r="O27167" t="s">
        <v>123</v>
      </c>
      <c r="P27167" s="13">
        <v>41702</v>
      </c>
      <c r="Q27167">
        <v>35.889999000000003</v>
      </c>
      <c r="R27167">
        <v>36.099997999999999</v>
      </c>
      <c r="S27167">
        <v>35.669998</v>
      </c>
      <c r="T27167">
        <v>35.810001</v>
      </c>
      <c r="U27167">
        <v>25.752897000000001</v>
      </c>
      <c r="V27167">
        <v>909500</v>
      </c>
      <c r="W27167" s="9" t="str">
        <f t="shared" si="428"/>
        <v>OGE</v>
      </c>
    </row>
    <row r="27168" spans="15:23">
      <c r="O27168" t="s">
        <v>123</v>
      </c>
      <c r="P27168" s="13">
        <v>41703</v>
      </c>
      <c r="Q27168">
        <v>35.75</v>
      </c>
      <c r="R27168">
        <v>35.779998999999997</v>
      </c>
      <c r="S27168">
        <v>35.279998999999997</v>
      </c>
      <c r="T27168">
        <v>35.57</v>
      </c>
      <c r="U27168">
        <v>25.580296000000001</v>
      </c>
      <c r="V27168">
        <v>869100</v>
      </c>
      <c r="W27168" s="9" t="str">
        <f t="shared" si="428"/>
        <v>OGE</v>
      </c>
    </row>
    <row r="27169" spans="15:23">
      <c r="O27169" t="s">
        <v>123</v>
      </c>
      <c r="P27169" s="13">
        <v>41704</v>
      </c>
      <c r="Q27169">
        <v>35.580002</v>
      </c>
      <c r="R27169">
        <v>35.599997999999999</v>
      </c>
      <c r="S27169">
        <v>35.349997999999999</v>
      </c>
      <c r="T27169">
        <v>35.509998000000003</v>
      </c>
      <c r="U27169">
        <v>25.537144000000001</v>
      </c>
      <c r="V27169">
        <v>723900</v>
      </c>
      <c r="W27169" s="9" t="str">
        <f t="shared" si="428"/>
        <v>OGE</v>
      </c>
    </row>
    <row r="27170" spans="15:23">
      <c r="O27170" t="s">
        <v>123</v>
      </c>
      <c r="P27170" s="13">
        <v>41705</v>
      </c>
      <c r="Q27170">
        <v>35.549999</v>
      </c>
      <c r="R27170">
        <v>35.599997999999999</v>
      </c>
      <c r="S27170">
        <v>35.18</v>
      </c>
      <c r="T27170">
        <v>35.479999999999997</v>
      </c>
      <c r="U27170">
        <v>25.515574000000001</v>
      </c>
      <c r="V27170">
        <v>675100</v>
      </c>
      <c r="W27170" s="9" t="str">
        <f t="shared" si="428"/>
        <v>OGE</v>
      </c>
    </row>
    <row r="27171" spans="15:23">
      <c r="O27171" t="s">
        <v>123</v>
      </c>
      <c r="P27171" s="13">
        <v>41708</v>
      </c>
      <c r="Q27171">
        <v>35.470001000000003</v>
      </c>
      <c r="R27171">
        <v>35.560001</v>
      </c>
      <c r="S27171">
        <v>35.310001</v>
      </c>
      <c r="T27171">
        <v>35.470001000000003</v>
      </c>
      <c r="U27171">
        <v>25.508385000000001</v>
      </c>
      <c r="V27171">
        <v>657900</v>
      </c>
      <c r="W27171" s="9" t="str">
        <f t="shared" si="428"/>
        <v>OGE</v>
      </c>
    </row>
    <row r="27172" spans="15:23">
      <c r="O27172" t="s">
        <v>123</v>
      </c>
      <c r="P27172" s="13">
        <v>41709</v>
      </c>
      <c r="Q27172">
        <v>35.560001</v>
      </c>
      <c r="R27172">
        <v>35.590000000000003</v>
      </c>
      <c r="S27172">
        <v>35.270000000000003</v>
      </c>
      <c r="T27172">
        <v>35.409999999999997</v>
      </c>
      <c r="U27172">
        <v>25.465230999999999</v>
      </c>
      <c r="V27172">
        <v>753200</v>
      </c>
      <c r="W27172" s="9" t="str">
        <f t="shared" si="428"/>
        <v>OGE</v>
      </c>
    </row>
    <row r="27173" spans="15:23">
      <c r="O27173" t="s">
        <v>123</v>
      </c>
      <c r="P27173" s="13">
        <v>41710</v>
      </c>
      <c r="Q27173">
        <v>35.369999</v>
      </c>
      <c r="R27173">
        <v>35.720001000000003</v>
      </c>
      <c r="S27173">
        <v>35.349997999999999</v>
      </c>
      <c r="T27173">
        <v>35.689999</v>
      </c>
      <c r="U27173">
        <v>25.666601</v>
      </c>
      <c r="V27173">
        <v>830000</v>
      </c>
      <c r="W27173" s="9" t="str">
        <f t="shared" si="428"/>
        <v>OGE</v>
      </c>
    </row>
    <row r="27174" spans="15:23">
      <c r="O27174" t="s">
        <v>123</v>
      </c>
      <c r="P27174" s="13">
        <v>41711</v>
      </c>
      <c r="Q27174">
        <v>35.759998000000003</v>
      </c>
      <c r="R27174">
        <v>36.43</v>
      </c>
      <c r="S27174">
        <v>35.700001</v>
      </c>
      <c r="T27174">
        <v>36.110000999999997</v>
      </c>
      <c r="U27174">
        <v>25.968643</v>
      </c>
      <c r="V27174">
        <v>1493100</v>
      </c>
      <c r="W27174" s="9" t="str">
        <f t="shared" si="428"/>
        <v>OGE</v>
      </c>
    </row>
    <row r="27175" spans="15:23">
      <c r="O27175" t="s">
        <v>123</v>
      </c>
      <c r="P27175" s="13">
        <v>41712</v>
      </c>
      <c r="Q27175">
        <v>36.080002</v>
      </c>
      <c r="R27175">
        <v>36.5</v>
      </c>
      <c r="S27175">
        <v>36.060001</v>
      </c>
      <c r="T27175">
        <v>36.290000999999997</v>
      </c>
      <c r="U27175">
        <v>26.098087</v>
      </c>
      <c r="V27175">
        <v>990700</v>
      </c>
      <c r="W27175" s="9" t="str">
        <f t="shared" si="428"/>
        <v>OGE</v>
      </c>
    </row>
    <row r="27176" spans="15:23">
      <c r="O27176" t="s">
        <v>123</v>
      </c>
      <c r="P27176" s="13">
        <v>41715</v>
      </c>
      <c r="Q27176">
        <v>36.470001000000003</v>
      </c>
      <c r="R27176">
        <v>36.709999000000003</v>
      </c>
      <c r="S27176">
        <v>36.279998999999997</v>
      </c>
      <c r="T27176">
        <v>36.700001</v>
      </c>
      <c r="U27176">
        <v>26.392942000000001</v>
      </c>
      <c r="V27176">
        <v>730100</v>
      </c>
      <c r="W27176" s="9" t="str">
        <f t="shared" si="428"/>
        <v>OGE</v>
      </c>
    </row>
    <row r="27177" spans="15:23">
      <c r="O27177" t="s">
        <v>123</v>
      </c>
      <c r="P27177" s="13">
        <v>41716</v>
      </c>
      <c r="Q27177">
        <v>36.639999000000003</v>
      </c>
      <c r="R27177">
        <v>36.75</v>
      </c>
      <c r="S27177">
        <v>36.43</v>
      </c>
      <c r="T27177">
        <v>36.580002</v>
      </c>
      <c r="U27177">
        <v>26.306643000000001</v>
      </c>
      <c r="V27177">
        <v>902300</v>
      </c>
      <c r="W27177" s="9" t="str">
        <f t="shared" si="428"/>
        <v>OGE</v>
      </c>
    </row>
    <row r="27178" spans="15:23">
      <c r="O27178" t="s">
        <v>123</v>
      </c>
      <c r="P27178" s="13">
        <v>41717</v>
      </c>
      <c r="Q27178">
        <v>36.520000000000003</v>
      </c>
      <c r="R27178">
        <v>36.520000000000003</v>
      </c>
      <c r="S27178">
        <v>36.009998000000003</v>
      </c>
      <c r="T27178">
        <v>36.07</v>
      </c>
      <c r="U27178">
        <v>25.939869000000002</v>
      </c>
      <c r="V27178">
        <v>944900</v>
      </c>
      <c r="W27178" s="9" t="str">
        <f t="shared" si="428"/>
        <v>OGE</v>
      </c>
    </row>
    <row r="27179" spans="15:23">
      <c r="O27179" t="s">
        <v>123</v>
      </c>
      <c r="P27179" s="13">
        <v>41718</v>
      </c>
      <c r="Q27179">
        <v>35.970001000000003</v>
      </c>
      <c r="R27179">
        <v>36</v>
      </c>
      <c r="S27179">
        <v>35.590000000000003</v>
      </c>
      <c r="T27179">
        <v>35.869999</v>
      </c>
      <c r="U27179">
        <v>25.796040000000001</v>
      </c>
      <c r="V27179">
        <v>505900</v>
      </c>
      <c r="W27179" s="9" t="str">
        <f t="shared" si="428"/>
        <v>OGE</v>
      </c>
    </row>
    <row r="27180" spans="15:23">
      <c r="O27180" t="s">
        <v>123</v>
      </c>
      <c r="P27180" s="13">
        <v>41719</v>
      </c>
      <c r="Q27180">
        <v>36.119999</v>
      </c>
      <c r="R27180">
        <v>36.610000999999997</v>
      </c>
      <c r="S27180">
        <v>35.959999000000003</v>
      </c>
      <c r="T27180">
        <v>35.979999999999997</v>
      </c>
      <c r="U27180">
        <v>25.875153000000001</v>
      </c>
      <c r="V27180">
        <v>1605000</v>
      </c>
      <c r="W27180" s="9" t="str">
        <f t="shared" si="428"/>
        <v>OGE</v>
      </c>
    </row>
    <row r="27181" spans="15:23">
      <c r="O27181" t="s">
        <v>123</v>
      </c>
      <c r="P27181" s="13">
        <v>41722</v>
      </c>
      <c r="Q27181">
        <v>36.090000000000003</v>
      </c>
      <c r="R27181">
        <v>36.349997999999999</v>
      </c>
      <c r="S27181">
        <v>35.720001000000003</v>
      </c>
      <c r="T27181">
        <v>36.060001</v>
      </c>
      <c r="U27181">
        <v>25.932682</v>
      </c>
      <c r="V27181">
        <v>679300</v>
      </c>
      <c r="W27181" s="9" t="str">
        <f t="shared" si="428"/>
        <v>OGE</v>
      </c>
    </row>
    <row r="27182" spans="15:23">
      <c r="O27182" t="s">
        <v>123</v>
      </c>
      <c r="P27182" s="13">
        <v>41723</v>
      </c>
      <c r="Q27182">
        <v>36.150002000000001</v>
      </c>
      <c r="R27182">
        <v>36.290000999999997</v>
      </c>
      <c r="S27182">
        <v>35.849997999999999</v>
      </c>
      <c r="T27182">
        <v>36.290000999999997</v>
      </c>
      <c r="U27182">
        <v>26.098087</v>
      </c>
      <c r="V27182">
        <v>857800</v>
      </c>
      <c r="W27182" s="9" t="str">
        <f t="shared" si="428"/>
        <v>OGE</v>
      </c>
    </row>
    <row r="27183" spans="15:23">
      <c r="O27183" t="s">
        <v>123</v>
      </c>
      <c r="P27183" s="13">
        <v>41724</v>
      </c>
      <c r="Q27183">
        <v>36.330002</v>
      </c>
      <c r="R27183">
        <v>36.529998999999997</v>
      </c>
      <c r="S27183">
        <v>35.990001999999997</v>
      </c>
      <c r="T27183">
        <v>36.029998999999997</v>
      </c>
      <c r="U27183">
        <v>25.911107999999999</v>
      </c>
      <c r="V27183">
        <v>607200</v>
      </c>
      <c r="W27183" s="9" t="str">
        <f t="shared" si="428"/>
        <v>OGE</v>
      </c>
    </row>
    <row r="27184" spans="15:23">
      <c r="O27184" t="s">
        <v>123</v>
      </c>
      <c r="P27184" s="13">
        <v>41725</v>
      </c>
      <c r="Q27184">
        <v>36.009998000000003</v>
      </c>
      <c r="R27184">
        <v>36.18</v>
      </c>
      <c r="S27184">
        <v>35.849997999999999</v>
      </c>
      <c r="T27184">
        <v>36.139999000000003</v>
      </c>
      <c r="U27184">
        <v>25.990213000000001</v>
      </c>
      <c r="V27184">
        <v>811800</v>
      </c>
      <c r="W27184" s="9" t="str">
        <f t="shared" si="428"/>
        <v>OGE</v>
      </c>
    </row>
    <row r="27185" spans="15:23">
      <c r="O27185" t="s">
        <v>123</v>
      </c>
      <c r="P27185" s="13">
        <v>41726</v>
      </c>
      <c r="Q27185">
        <v>36.18</v>
      </c>
      <c r="R27185">
        <v>36.439999</v>
      </c>
      <c r="S27185">
        <v>36.060001</v>
      </c>
      <c r="T27185">
        <v>36.389999000000003</v>
      </c>
      <c r="U27185">
        <v>26.17</v>
      </c>
      <c r="V27185">
        <v>690500</v>
      </c>
      <c r="W27185" s="9" t="str">
        <f t="shared" si="428"/>
        <v>OGE</v>
      </c>
    </row>
    <row r="27186" spans="15:23">
      <c r="O27186" t="s">
        <v>123</v>
      </c>
      <c r="P27186" s="13">
        <v>41729</v>
      </c>
      <c r="Q27186">
        <v>36.540000999999997</v>
      </c>
      <c r="R27186">
        <v>36.919998</v>
      </c>
      <c r="S27186">
        <v>36.5</v>
      </c>
      <c r="T27186">
        <v>36.759998000000003</v>
      </c>
      <c r="U27186">
        <v>26.43609</v>
      </c>
      <c r="V27186">
        <v>635500</v>
      </c>
      <c r="W27186" s="9" t="str">
        <f t="shared" si="428"/>
        <v>OGE</v>
      </c>
    </row>
    <row r="27187" spans="15:23">
      <c r="O27187" t="s">
        <v>123</v>
      </c>
      <c r="P27187" s="13">
        <v>41730</v>
      </c>
      <c r="Q27187">
        <v>36.729999999999997</v>
      </c>
      <c r="R27187">
        <v>37.200001</v>
      </c>
      <c r="S27187">
        <v>36.560001</v>
      </c>
      <c r="T27187">
        <v>36.709999000000003</v>
      </c>
      <c r="U27187">
        <v>26.400134999999999</v>
      </c>
      <c r="V27187">
        <v>1869200</v>
      </c>
      <c r="W27187" s="9" t="str">
        <f t="shared" si="428"/>
        <v>OGE</v>
      </c>
    </row>
    <row r="27188" spans="15:23">
      <c r="O27188" t="s">
        <v>123</v>
      </c>
      <c r="P27188" s="13">
        <v>41731</v>
      </c>
      <c r="Q27188">
        <v>36.709999000000003</v>
      </c>
      <c r="R27188">
        <v>36.709999000000003</v>
      </c>
      <c r="S27188">
        <v>36.369999</v>
      </c>
      <c r="T27188">
        <v>36.490001999999997</v>
      </c>
      <c r="U27188">
        <v>26.241928000000001</v>
      </c>
      <c r="V27188">
        <v>1332300</v>
      </c>
      <c r="W27188" s="9" t="str">
        <f t="shared" si="428"/>
        <v>OGE</v>
      </c>
    </row>
    <row r="27189" spans="15:23">
      <c r="O27189" t="s">
        <v>123</v>
      </c>
      <c r="P27189" s="13">
        <v>41732</v>
      </c>
      <c r="Q27189">
        <v>36.540000999999997</v>
      </c>
      <c r="R27189">
        <v>36.779998999999997</v>
      </c>
      <c r="S27189">
        <v>36.369999</v>
      </c>
      <c r="T27189">
        <v>36.43</v>
      </c>
      <c r="U27189">
        <v>26.198768999999999</v>
      </c>
      <c r="V27189">
        <v>745400</v>
      </c>
      <c r="W27189" s="9" t="str">
        <f t="shared" si="428"/>
        <v>OGE</v>
      </c>
    </row>
    <row r="27190" spans="15:23">
      <c r="O27190" t="s">
        <v>123</v>
      </c>
      <c r="P27190" s="13">
        <v>41733</v>
      </c>
      <c r="Q27190">
        <v>36.540000999999997</v>
      </c>
      <c r="R27190">
        <v>36.93</v>
      </c>
      <c r="S27190">
        <v>36.259998000000003</v>
      </c>
      <c r="T27190">
        <v>36.279998999999997</v>
      </c>
      <c r="U27190">
        <v>26.090895</v>
      </c>
      <c r="V27190">
        <v>1319800</v>
      </c>
      <c r="W27190" s="9" t="str">
        <f t="shared" si="428"/>
        <v>OGE</v>
      </c>
    </row>
    <row r="27191" spans="15:23">
      <c r="O27191" t="s">
        <v>123</v>
      </c>
      <c r="P27191" s="13">
        <v>41736</v>
      </c>
      <c r="Q27191">
        <v>36.200001</v>
      </c>
      <c r="R27191">
        <v>36.419998</v>
      </c>
      <c r="S27191">
        <v>35.400002000000001</v>
      </c>
      <c r="T27191">
        <v>35.450001</v>
      </c>
      <c r="U27191">
        <v>25.494002999999999</v>
      </c>
      <c r="V27191">
        <v>1533900</v>
      </c>
      <c r="W27191" s="9" t="str">
        <f t="shared" si="428"/>
        <v>OGE</v>
      </c>
    </row>
    <row r="27192" spans="15:23">
      <c r="O27192" t="s">
        <v>123</v>
      </c>
      <c r="P27192" s="13">
        <v>41737</v>
      </c>
      <c r="Q27192">
        <v>35.209999000000003</v>
      </c>
      <c r="R27192">
        <v>36.130001</v>
      </c>
      <c r="S27192">
        <v>34.93</v>
      </c>
      <c r="T27192">
        <v>35.979999999999997</v>
      </c>
      <c r="U27192">
        <v>26.040434000000001</v>
      </c>
      <c r="V27192">
        <v>1872100</v>
      </c>
      <c r="W27192" s="9" t="str">
        <f t="shared" si="428"/>
        <v>OGE</v>
      </c>
    </row>
    <row r="27193" spans="15:23">
      <c r="O27193" t="s">
        <v>123</v>
      </c>
      <c r="P27193" s="13">
        <v>41738</v>
      </c>
      <c r="Q27193">
        <v>36.020000000000003</v>
      </c>
      <c r="R27193">
        <v>36.340000000000003</v>
      </c>
      <c r="S27193">
        <v>35.82</v>
      </c>
      <c r="T27193">
        <v>36.330002</v>
      </c>
      <c r="U27193">
        <v>26.293742999999999</v>
      </c>
      <c r="V27193">
        <v>1813700</v>
      </c>
      <c r="W27193" s="9" t="str">
        <f t="shared" si="428"/>
        <v>OGE</v>
      </c>
    </row>
    <row r="27194" spans="15:23">
      <c r="O27194" t="s">
        <v>123</v>
      </c>
      <c r="P27194" s="13">
        <v>41739</v>
      </c>
      <c r="Q27194">
        <v>36.32</v>
      </c>
      <c r="R27194">
        <v>36.729999999999997</v>
      </c>
      <c r="S27194">
        <v>35.959999000000003</v>
      </c>
      <c r="T27194">
        <v>36.130001</v>
      </c>
      <c r="U27194">
        <v>26.148993999999998</v>
      </c>
      <c r="V27194">
        <v>931300</v>
      </c>
      <c r="W27194" s="9" t="str">
        <f t="shared" si="428"/>
        <v>OGE</v>
      </c>
    </row>
    <row r="27195" spans="15:23">
      <c r="O27195" t="s">
        <v>123</v>
      </c>
      <c r="P27195" s="13">
        <v>41740</v>
      </c>
      <c r="Q27195">
        <v>36.020000000000003</v>
      </c>
      <c r="R27195">
        <v>36.709999000000003</v>
      </c>
      <c r="S27195">
        <v>36.020000000000003</v>
      </c>
      <c r="T27195">
        <v>36.32</v>
      </c>
      <c r="U27195">
        <v>26.286498999999999</v>
      </c>
      <c r="V27195">
        <v>1567400</v>
      </c>
      <c r="W27195" s="9" t="str">
        <f t="shared" si="428"/>
        <v>OGE</v>
      </c>
    </row>
    <row r="27196" spans="15:23">
      <c r="O27196" t="s">
        <v>123</v>
      </c>
      <c r="P27196" s="13">
        <v>41743</v>
      </c>
      <c r="Q27196">
        <v>36.450001</v>
      </c>
      <c r="R27196">
        <v>36.57</v>
      </c>
      <c r="S27196">
        <v>35.950001</v>
      </c>
      <c r="T27196">
        <v>36.240001999999997</v>
      </c>
      <c r="U27196">
        <v>26.228598000000002</v>
      </c>
      <c r="V27196">
        <v>916400</v>
      </c>
      <c r="W27196" s="9" t="str">
        <f t="shared" si="428"/>
        <v>OGE</v>
      </c>
    </row>
    <row r="27197" spans="15:23">
      <c r="O27197" t="s">
        <v>123</v>
      </c>
      <c r="P27197" s="13">
        <v>41744</v>
      </c>
      <c r="Q27197">
        <v>36.479999999999997</v>
      </c>
      <c r="R27197">
        <v>36.689999</v>
      </c>
      <c r="S27197">
        <v>36.290000999999997</v>
      </c>
      <c r="T27197">
        <v>36.630001</v>
      </c>
      <c r="U27197">
        <v>26.510866</v>
      </c>
      <c r="V27197">
        <v>1218300</v>
      </c>
      <c r="W27197" s="9" t="str">
        <f t="shared" si="428"/>
        <v>OGE</v>
      </c>
    </row>
    <row r="27198" spans="15:23">
      <c r="O27198" t="s">
        <v>123</v>
      </c>
      <c r="P27198" s="13">
        <v>41745</v>
      </c>
      <c r="Q27198">
        <v>36.729999999999997</v>
      </c>
      <c r="R27198">
        <v>36.770000000000003</v>
      </c>
      <c r="S27198">
        <v>36.470001000000003</v>
      </c>
      <c r="T27198">
        <v>36.759998000000003</v>
      </c>
      <c r="U27198">
        <v>26.604952000000001</v>
      </c>
      <c r="V27198">
        <v>871600</v>
      </c>
      <c r="W27198" s="9" t="str">
        <f t="shared" si="428"/>
        <v>OGE</v>
      </c>
    </row>
    <row r="27199" spans="15:23">
      <c r="O27199" t="s">
        <v>123</v>
      </c>
      <c r="P27199" s="13">
        <v>41746</v>
      </c>
      <c r="Q27199">
        <v>36.700001</v>
      </c>
      <c r="R27199">
        <v>36.869999</v>
      </c>
      <c r="S27199">
        <v>36.439999</v>
      </c>
      <c r="T27199">
        <v>36.450001</v>
      </c>
      <c r="U27199">
        <v>26.380586999999998</v>
      </c>
      <c r="V27199">
        <v>682700</v>
      </c>
      <c r="W27199" s="9" t="str">
        <f t="shared" si="428"/>
        <v>OGE</v>
      </c>
    </row>
    <row r="27200" spans="15:23">
      <c r="O27200" t="s">
        <v>123</v>
      </c>
      <c r="P27200" s="13">
        <v>41750</v>
      </c>
      <c r="Q27200">
        <v>36.560001</v>
      </c>
      <c r="R27200">
        <v>36.770000000000003</v>
      </c>
      <c r="S27200">
        <v>36.279998999999997</v>
      </c>
      <c r="T27200">
        <v>36.470001000000003</v>
      </c>
      <c r="U27200">
        <v>26.395063</v>
      </c>
      <c r="V27200">
        <v>535200</v>
      </c>
      <c r="W27200" s="9" t="str">
        <f t="shared" si="428"/>
        <v>OGE</v>
      </c>
    </row>
    <row r="27201" spans="15:23">
      <c r="O27201" t="s">
        <v>123</v>
      </c>
      <c r="P27201" s="13">
        <v>41751</v>
      </c>
      <c r="Q27201">
        <v>36.549999</v>
      </c>
      <c r="R27201">
        <v>36.959999000000003</v>
      </c>
      <c r="S27201">
        <v>36.509998000000003</v>
      </c>
      <c r="T27201">
        <v>36.900002000000001</v>
      </c>
      <c r="U27201">
        <v>26.706284</v>
      </c>
      <c r="V27201">
        <v>734300</v>
      </c>
      <c r="W27201" s="9" t="str">
        <f t="shared" si="428"/>
        <v>OGE</v>
      </c>
    </row>
    <row r="27202" spans="15:23">
      <c r="O27202" t="s">
        <v>123</v>
      </c>
      <c r="P27202" s="13">
        <v>41752</v>
      </c>
      <c r="Q27202">
        <v>36.909999999999997</v>
      </c>
      <c r="R27202">
        <v>37.270000000000003</v>
      </c>
      <c r="S27202">
        <v>36.880001</v>
      </c>
      <c r="T27202">
        <v>36.93</v>
      </c>
      <c r="U27202">
        <v>26.727986999999999</v>
      </c>
      <c r="V27202">
        <v>671200</v>
      </c>
      <c r="W27202" s="9" t="str">
        <f t="shared" si="428"/>
        <v>OGE</v>
      </c>
    </row>
    <row r="27203" spans="15:23">
      <c r="O27203" t="s">
        <v>123</v>
      </c>
      <c r="P27203" s="13">
        <v>41753</v>
      </c>
      <c r="Q27203">
        <v>37</v>
      </c>
      <c r="R27203">
        <v>37.360000999999997</v>
      </c>
      <c r="S27203">
        <v>36.779998999999997</v>
      </c>
      <c r="T27203">
        <v>37.130001</v>
      </c>
      <c r="U27203">
        <v>26.872741999999999</v>
      </c>
      <c r="V27203">
        <v>627500</v>
      </c>
      <c r="W27203" s="9" t="str">
        <f t="shared" si="428"/>
        <v>OGE</v>
      </c>
    </row>
    <row r="27204" spans="15:23">
      <c r="O27204" t="s">
        <v>123</v>
      </c>
      <c r="P27204" s="13">
        <v>41754</v>
      </c>
      <c r="Q27204">
        <v>37.150002000000001</v>
      </c>
      <c r="R27204">
        <v>37.290000999999997</v>
      </c>
      <c r="S27204">
        <v>36.959999000000003</v>
      </c>
      <c r="T27204">
        <v>37.119999</v>
      </c>
      <c r="U27204">
        <v>26.865497999999999</v>
      </c>
      <c r="V27204">
        <v>900900</v>
      </c>
      <c r="W27204" s="9" t="str">
        <f t="shared" si="428"/>
        <v>OGE</v>
      </c>
    </row>
    <row r="27205" spans="15:23">
      <c r="O27205" t="s">
        <v>123</v>
      </c>
      <c r="P27205" s="13">
        <v>41757</v>
      </c>
      <c r="Q27205">
        <v>37.18</v>
      </c>
      <c r="R27205">
        <v>37.360000999999997</v>
      </c>
      <c r="S27205">
        <v>36.860000999999997</v>
      </c>
      <c r="T27205">
        <v>37.200001</v>
      </c>
      <c r="U27205">
        <v>26.923393000000001</v>
      </c>
      <c r="V27205">
        <v>676500</v>
      </c>
      <c r="W27205" s="9" t="str">
        <f t="shared" ref="W27205:W27268" si="429">IFERROR(VLOOKUP(O27205,$B$4:$B$17,1,FALSE),"Delete")</f>
        <v>OGE</v>
      </c>
    </row>
    <row r="27206" spans="15:23">
      <c r="O27206" t="s">
        <v>123</v>
      </c>
      <c r="P27206" s="13">
        <v>41758</v>
      </c>
      <c r="Q27206">
        <v>37.330002</v>
      </c>
      <c r="R27206">
        <v>37.439999</v>
      </c>
      <c r="S27206">
        <v>36.720001000000003</v>
      </c>
      <c r="T27206">
        <v>36.82</v>
      </c>
      <c r="U27206">
        <v>26.648378000000001</v>
      </c>
      <c r="V27206">
        <v>912400</v>
      </c>
      <c r="W27206" s="9" t="str">
        <f t="shared" si="429"/>
        <v>OGE</v>
      </c>
    </row>
    <row r="27207" spans="15:23">
      <c r="O27207" t="s">
        <v>123</v>
      </c>
      <c r="P27207" s="13">
        <v>41759</v>
      </c>
      <c r="Q27207">
        <v>36.869999</v>
      </c>
      <c r="R27207">
        <v>37.389999000000003</v>
      </c>
      <c r="S27207">
        <v>36.700001</v>
      </c>
      <c r="T27207">
        <v>37.330002</v>
      </c>
      <c r="U27207">
        <v>27.017485000000001</v>
      </c>
      <c r="V27207">
        <v>1427800</v>
      </c>
      <c r="W27207" s="9" t="str">
        <f t="shared" si="429"/>
        <v>OGE</v>
      </c>
    </row>
    <row r="27208" spans="15:23">
      <c r="O27208" t="s">
        <v>123</v>
      </c>
      <c r="P27208" s="13">
        <v>41760</v>
      </c>
      <c r="Q27208">
        <v>37.400002000000001</v>
      </c>
      <c r="R27208">
        <v>37.400002000000001</v>
      </c>
      <c r="S27208">
        <v>36.290000999999997</v>
      </c>
      <c r="T27208">
        <v>36.950001</v>
      </c>
      <c r="U27208">
        <v>26.742455</v>
      </c>
      <c r="V27208">
        <v>1468200</v>
      </c>
      <c r="W27208" s="9" t="str">
        <f t="shared" si="429"/>
        <v>OGE</v>
      </c>
    </row>
    <row r="27209" spans="15:23">
      <c r="O27209" t="s">
        <v>123</v>
      </c>
      <c r="P27209" s="13">
        <v>41761</v>
      </c>
      <c r="Q27209">
        <v>37.060001</v>
      </c>
      <c r="R27209">
        <v>37.32</v>
      </c>
      <c r="S27209">
        <v>36.259998000000003</v>
      </c>
      <c r="T27209">
        <v>36.299999</v>
      </c>
      <c r="U27209">
        <v>26.272026</v>
      </c>
      <c r="V27209">
        <v>846400</v>
      </c>
      <c r="W27209" s="9" t="str">
        <f t="shared" si="429"/>
        <v>OGE</v>
      </c>
    </row>
    <row r="27210" spans="15:23">
      <c r="O27210" t="s">
        <v>123</v>
      </c>
      <c r="P27210" s="13">
        <v>41764</v>
      </c>
      <c r="Q27210">
        <v>36.110000999999997</v>
      </c>
      <c r="R27210">
        <v>36.630001</v>
      </c>
      <c r="S27210">
        <v>35.939999</v>
      </c>
      <c r="T27210">
        <v>36.560001</v>
      </c>
      <c r="U27210">
        <v>26.460198999999999</v>
      </c>
      <c r="V27210">
        <v>795600</v>
      </c>
      <c r="W27210" s="9" t="str">
        <f t="shared" si="429"/>
        <v>OGE</v>
      </c>
    </row>
    <row r="27211" spans="15:23">
      <c r="O27211" t="s">
        <v>123</v>
      </c>
      <c r="P27211" s="13">
        <v>41765</v>
      </c>
      <c r="Q27211">
        <v>36.299999</v>
      </c>
      <c r="R27211">
        <v>36.419998</v>
      </c>
      <c r="S27211">
        <v>36.099997999999999</v>
      </c>
      <c r="T27211">
        <v>36.18</v>
      </c>
      <c r="U27211">
        <v>26.185167</v>
      </c>
      <c r="V27211">
        <v>875200</v>
      </c>
      <c r="W27211" s="9" t="str">
        <f t="shared" si="429"/>
        <v>OGE</v>
      </c>
    </row>
    <row r="27212" spans="15:23">
      <c r="O27212" t="s">
        <v>123</v>
      </c>
      <c r="P27212" s="13">
        <v>41766</v>
      </c>
      <c r="Q27212">
        <v>36.209999000000003</v>
      </c>
      <c r="R27212">
        <v>36.529998999999997</v>
      </c>
      <c r="S27212">
        <v>36.150002000000001</v>
      </c>
      <c r="T27212">
        <v>36.529998999999997</v>
      </c>
      <c r="U27212">
        <v>26.438490000000002</v>
      </c>
      <c r="V27212">
        <v>874600</v>
      </c>
      <c r="W27212" s="9" t="str">
        <f t="shared" si="429"/>
        <v>OGE</v>
      </c>
    </row>
    <row r="27213" spans="15:23">
      <c r="O27213" t="s">
        <v>123</v>
      </c>
      <c r="P27213" s="13">
        <v>41767</v>
      </c>
      <c r="Q27213">
        <v>36.709999000000003</v>
      </c>
      <c r="R27213">
        <v>37.220001000000003</v>
      </c>
      <c r="S27213">
        <v>36.599997999999999</v>
      </c>
      <c r="T27213">
        <v>36.700001</v>
      </c>
      <c r="U27213">
        <v>26.561527000000002</v>
      </c>
      <c r="V27213">
        <v>1371700</v>
      </c>
      <c r="W27213" s="9" t="str">
        <f t="shared" si="429"/>
        <v>OGE</v>
      </c>
    </row>
    <row r="27214" spans="15:23">
      <c r="O27214" t="s">
        <v>123</v>
      </c>
      <c r="P27214" s="13">
        <v>41768</v>
      </c>
      <c r="Q27214">
        <v>36.630001</v>
      </c>
      <c r="R27214">
        <v>36.689999</v>
      </c>
      <c r="S27214">
        <v>36.060001</v>
      </c>
      <c r="T27214">
        <v>36.150002000000001</v>
      </c>
      <c r="U27214">
        <v>26.163464000000001</v>
      </c>
      <c r="V27214">
        <v>823900</v>
      </c>
      <c r="W27214" s="9" t="str">
        <f t="shared" si="429"/>
        <v>OGE</v>
      </c>
    </row>
    <row r="27215" spans="15:23">
      <c r="O27215" t="s">
        <v>123</v>
      </c>
      <c r="P27215" s="13">
        <v>41771</v>
      </c>
      <c r="Q27215">
        <v>36.229999999999997</v>
      </c>
      <c r="R27215">
        <v>36.380001</v>
      </c>
      <c r="S27215">
        <v>35.900002000000001</v>
      </c>
      <c r="T27215">
        <v>35.900002000000001</v>
      </c>
      <c r="U27215">
        <v>25.982529</v>
      </c>
      <c r="V27215">
        <v>765600</v>
      </c>
      <c r="W27215" s="9" t="str">
        <f t="shared" si="429"/>
        <v>OGE</v>
      </c>
    </row>
    <row r="27216" spans="15:23">
      <c r="O27216" t="s">
        <v>123</v>
      </c>
      <c r="P27216" s="13">
        <v>41772</v>
      </c>
      <c r="Q27216">
        <v>35.900002000000001</v>
      </c>
      <c r="R27216">
        <v>36.310001</v>
      </c>
      <c r="S27216">
        <v>35.82</v>
      </c>
      <c r="T27216">
        <v>35.909999999999997</v>
      </c>
      <c r="U27216">
        <v>25.989768999999999</v>
      </c>
      <c r="V27216">
        <v>820600</v>
      </c>
      <c r="W27216" s="9" t="str">
        <f t="shared" si="429"/>
        <v>OGE</v>
      </c>
    </row>
    <row r="27217" spans="15:23">
      <c r="O27217" t="s">
        <v>123</v>
      </c>
      <c r="P27217" s="13">
        <v>41773</v>
      </c>
      <c r="Q27217">
        <v>35.900002000000001</v>
      </c>
      <c r="R27217">
        <v>36.310001</v>
      </c>
      <c r="S27217">
        <v>35.720001000000003</v>
      </c>
      <c r="T27217">
        <v>36.049999</v>
      </c>
      <c r="U27217">
        <v>26.091089</v>
      </c>
      <c r="V27217">
        <v>510200</v>
      </c>
      <c r="W27217" s="9" t="str">
        <f t="shared" si="429"/>
        <v>OGE</v>
      </c>
    </row>
    <row r="27218" spans="15:23">
      <c r="O27218" t="s">
        <v>123</v>
      </c>
      <c r="P27218" s="13">
        <v>41774</v>
      </c>
      <c r="Q27218">
        <v>36.009998000000003</v>
      </c>
      <c r="R27218">
        <v>36.07</v>
      </c>
      <c r="S27218">
        <v>35.639999000000003</v>
      </c>
      <c r="T27218">
        <v>35.729999999999997</v>
      </c>
      <c r="U27218">
        <v>25.859489</v>
      </c>
      <c r="V27218">
        <v>966000</v>
      </c>
      <c r="W27218" s="9" t="str">
        <f t="shared" si="429"/>
        <v>OGE</v>
      </c>
    </row>
    <row r="27219" spans="15:23">
      <c r="O27219" t="s">
        <v>123</v>
      </c>
      <c r="P27219" s="13">
        <v>41775</v>
      </c>
      <c r="Q27219">
        <v>35.689999</v>
      </c>
      <c r="R27219">
        <v>35.700001</v>
      </c>
      <c r="S27219">
        <v>35.43</v>
      </c>
      <c r="T27219">
        <v>35.639999000000003</v>
      </c>
      <c r="U27219">
        <v>25.794353000000001</v>
      </c>
      <c r="V27219">
        <v>648500</v>
      </c>
      <c r="W27219" s="9" t="str">
        <f t="shared" si="429"/>
        <v>OGE</v>
      </c>
    </row>
    <row r="27220" spans="15:23">
      <c r="O27220" t="s">
        <v>123</v>
      </c>
      <c r="P27220" s="13">
        <v>41778</v>
      </c>
      <c r="Q27220">
        <v>35.509998000000003</v>
      </c>
      <c r="R27220">
        <v>35.619999</v>
      </c>
      <c r="S27220">
        <v>35.150002000000001</v>
      </c>
      <c r="T27220">
        <v>35.220001000000003</v>
      </c>
      <c r="U27220">
        <v>25.490385</v>
      </c>
      <c r="V27220">
        <v>729800</v>
      </c>
      <c r="W27220" s="9" t="str">
        <f t="shared" si="429"/>
        <v>OGE</v>
      </c>
    </row>
    <row r="27221" spans="15:23">
      <c r="O27221" t="s">
        <v>123</v>
      </c>
      <c r="P27221" s="13">
        <v>41779</v>
      </c>
      <c r="Q27221">
        <v>35.169998</v>
      </c>
      <c r="R27221">
        <v>35.349997999999999</v>
      </c>
      <c r="S27221">
        <v>35.049999</v>
      </c>
      <c r="T27221">
        <v>35.259998000000003</v>
      </c>
      <c r="U27221">
        <v>25.519327000000001</v>
      </c>
      <c r="V27221">
        <v>697800</v>
      </c>
      <c r="W27221" s="9" t="str">
        <f t="shared" si="429"/>
        <v>OGE</v>
      </c>
    </row>
    <row r="27222" spans="15:23">
      <c r="O27222" t="s">
        <v>123</v>
      </c>
      <c r="P27222" s="13">
        <v>41780</v>
      </c>
      <c r="Q27222">
        <v>35.470001000000003</v>
      </c>
      <c r="R27222">
        <v>35.900002000000001</v>
      </c>
      <c r="S27222">
        <v>35.340000000000003</v>
      </c>
      <c r="T27222">
        <v>35.349997999999999</v>
      </c>
      <c r="U27222">
        <v>25.584463</v>
      </c>
      <c r="V27222">
        <v>1435200</v>
      </c>
      <c r="W27222" s="9" t="str">
        <f t="shared" si="429"/>
        <v>OGE</v>
      </c>
    </row>
    <row r="27223" spans="15:23">
      <c r="O27223" t="s">
        <v>123</v>
      </c>
      <c r="P27223" s="13">
        <v>41781</v>
      </c>
      <c r="Q27223">
        <v>35.290000999999997</v>
      </c>
      <c r="R27223">
        <v>36.040000999999997</v>
      </c>
      <c r="S27223">
        <v>35.240001999999997</v>
      </c>
      <c r="T27223">
        <v>36</v>
      </c>
      <c r="U27223">
        <v>26.054907</v>
      </c>
      <c r="V27223">
        <v>1321900</v>
      </c>
      <c r="W27223" s="9" t="str">
        <f t="shared" si="429"/>
        <v>OGE</v>
      </c>
    </row>
    <row r="27224" spans="15:23">
      <c r="O27224" t="s">
        <v>123</v>
      </c>
      <c r="P27224" s="13">
        <v>41782</v>
      </c>
      <c r="Q27224">
        <v>35.810001</v>
      </c>
      <c r="R27224">
        <v>36.049999</v>
      </c>
      <c r="S27224">
        <v>35.689999</v>
      </c>
      <c r="T27224">
        <v>35.869999</v>
      </c>
      <c r="U27224">
        <v>25.960813999999999</v>
      </c>
      <c r="V27224">
        <v>858200</v>
      </c>
      <c r="W27224" s="9" t="str">
        <f t="shared" si="429"/>
        <v>OGE</v>
      </c>
    </row>
    <row r="27225" spans="15:23">
      <c r="O27225" t="s">
        <v>123</v>
      </c>
      <c r="P27225" s="13">
        <v>41786</v>
      </c>
      <c r="Q27225">
        <v>36.029998999999997</v>
      </c>
      <c r="R27225">
        <v>36.360000999999997</v>
      </c>
      <c r="S27225">
        <v>35.82</v>
      </c>
      <c r="T27225">
        <v>36.169998</v>
      </c>
      <c r="U27225">
        <v>26.17794</v>
      </c>
      <c r="V27225">
        <v>1190900</v>
      </c>
      <c r="W27225" s="9" t="str">
        <f t="shared" si="429"/>
        <v>OGE</v>
      </c>
    </row>
    <row r="27226" spans="15:23">
      <c r="O27226" t="s">
        <v>123</v>
      </c>
      <c r="P27226" s="13">
        <v>41787</v>
      </c>
      <c r="Q27226">
        <v>36.130001</v>
      </c>
      <c r="R27226">
        <v>36.619999</v>
      </c>
      <c r="S27226">
        <v>36</v>
      </c>
      <c r="T27226">
        <v>36.560001</v>
      </c>
      <c r="U27226">
        <v>26.460198999999999</v>
      </c>
      <c r="V27226">
        <v>1107500</v>
      </c>
      <c r="W27226" s="9" t="str">
        <f t="shared" si="429"/>
        <v>OGE</v>
      </c>
    </row>
    <row r="27227" spans="15:23">
      <c r="O27227" t="s">
        <v>123</v>
      </c>
      <c r="P27227" s="13">
        <v>41788</v>
      </c>
      <c r="Q27227">
        <v>36.560001</v>
      </c>
      <c r="R27227">
        <v>36.669998</v>
      </c>
      <c r="S27227">
        <v>36.340000000000003</v>
      </c>
      <c r="T27227">
        <v>36.57</v>
      </c>
      <c r="U27227">
        <v>26.467445000000001</v>
      </c>
      <c r="V27227">
        <v>455600</v>
      </c>
      <c r="W27227" s="9" t="str">
        <f t="shared" si="429"/>
        <v>OGE</v>
      </c>
    </row>
    <row r="27228" spans="15:23">
      <c r="O27228" t="s">
        <v>123</v>
      </c>
      <c r="P27228" s="13">
        <v>41789</v>
      </c>
      <c r="Q27228">
        <v>36.529998999999997</v>
      </c>
      <c r="R27228">
        <v>36.759998000000003</v>
      </c>
      <c r="S27228">
        <v>36.509998000000003</v>
      </c>
      <c r="T27228">
        <v>36.729999999999997</v>
      </c>
      <c r="U27228">
        <v>26.583237</v>
      </c>
      <c r="V27228">
        <v>741900</v>
      </c>
      <c r="W27228" s="9" t="str">
        <f t="shared" si="429"/>
        <v>OGE</v>
      </c>
    </row>
    <row r="27229" spans="15:23">
      <c r="O27229" t="s">
        <v>123</v>
      </c>
      <c r="P27229" s="13">
        <v>41792</v>
      </c>
      <c r="Q27229">
        <v>36.720001000000003</v>
      </c>
      <c r="R27229">
        <v>36.790000999999997</v>
      </c>
      <c r="S27229">
        <v>36.529998999999997</v>
      </c>
      <c r="T27229">
        <v>36.630001</v>
      </c>
      <c r="U27229">
        <v>26.510866</v>
      </c>
      <c r="V27229">
        <v>463600</v>
      </c>
      <c r="W27229" s="9" t="str">
        <f t="shared" si="429"/>
        <v>OGE</v>
      </c>
    </row>
    <row r="27230" spans="15:23">
      <c r="O27230" t="s">
        <v>123</v>
      </c>
      <c r="P27230" s="13">
        <v>41793</v>
      </c>
      <c r="Q27230">
        <v>36.540000999999997</v>
      </c>
      <c r="R27230">
        <v>36.709999000000003</v>
      </c>
      <c r="S27230">
        <v>36.43</v>
      </c>
      <c r="T27230">
        <v>36.549999</v>
      </c>
      <c r="U27230">
        <v>26.452967000000001</v>
      </c>
      <c r="V27230">
        <v>543100</v>
      </c>
      <c r="W27230" s="9" t="str">
        <f t="shared" si="429"/>
        <v>OGE</v>
      </c>
    </row>
    <row r="27231" spans="15:23">
      <c r="O27231" t="s">
        <v>123</v>
      </c>
      <c r="P27231" s="13">
        <v>41794</v>
      </c>
      <c r="Q27231">
        <v>36.380001</v>
      </c>
      <c r="R27231">
        <v>36.599997999999999</v>
      </c>
      <c r="S27231">
        <v>36.340000000000003</v>
      </c>
      <c r="T27231">
        <v>36.580002</v>
      </c>
      <c r="U27231">
        <v>26.474675999999999</v>
      </c>
      <c r="V27231">
        <v>1105800</v>
      </c>
      <c r="W27231" s="9" t="str">
        <f t="shared" si="429"/>
        <v>OGE</v>
      </c>
    </row>
    <row r="27232" spans="15:23">
      <c r="O27232" t="s">
        <v>123</v>
      </c>
      <c r="P27232" s="13">
        <v>41795</v>
      </c>
      <c r="Q27232">
        <v>36.720001000000003</v>
      </c>
      <c r="R27232">
        <v>36.959999000000003</v>
      </c>
      <c r="S27232">
        <v>35.32</v>
      </c>
      <c r="T27232">
        <v>36.900002000000001</v>
      </c>
      <c r="U27232">
        <v>26.706284</v>
      </c>
      <c r="V27232">
        <v>631800</v>
      </c>
      <c r="W27232" s="9" t="str">
        <f t="shared" si="429"/>
        <v>OGE</v>
      </c>
    </row>
    <row r="27233" spans="15:23">
      <c r="O27233" t="s">
        <v>123</v>
      </c>
      <c r="P27233" s="13">
        <v>41796</v>
      </c>
      <c r="Q27233">
        <v>36.990001999999997</v>
      </c>
      <c r="R27233">
        <v>37.229999999999997</v>
      </c>
      <c r="S27233">
        <v>36.900002000000001</v>
      </c>
      <c r="T27233">
        <v>36.93</v>
      </c>
      <c r="U27233">
        <v>26.727986999999999</v>
      </c>
      <c r="V27233">
        <v>530500</v>
      </c>
      <c r="W27233" s="9" t="str">
        <f t="shared" si="429"/>
        <v>OGE</v>
      </c>
    </row>
    <row r="27234" spans="15:23">
      <c r="O27234" t="s">
        <v>123</v>
      </c>
      <c r="P27234" s="13">
        <v>41799</v>
      </c>
      <c r="Q27234">
        <v>36.860000999999997</v>
      </c>
      <c r="R27234">
        <v>37.090000000000003</v>
      </c>
      <c r="S27234">
        <v>36.68</v>
      </c>
      <c r="T27234">
        <v>36.740001999999997</v>
      </c>
      <c r="U27234">
        <v>26.590472999999999</v>
      </c>
      <c r="V27234">
        <v>418600</v>
      </c>
      <c r="W27234" s="9" t="str">
        <f t="shared" si="429"/>
        <v>OGE</v>
      </c>
    </row>
    <row r="27235" spans="15:23">
      <c r="O27235" t="s">
        <v>123</v>
      </c>
      <c r="P27235" s="13">
        <v>41800</v>
      </c>
      <c r="Q27235">
        <v>36.68</v>
      </c>
      <c r="R27235">
        <v>36.799999</v>
      </c>
      <c r="S27235">
        <v>36.509998000000003</v>
      </c>
      <c r="T27235">
        <v>36.540000999999997</v>
      </c>
      <c r="U27235">
        <v>26.445726000000001</v>
      </c>
      <c r="V27235">
        <v>413300</v>
      </c>
      <c r="W27235" s="9" t="str">
        <f t="shared" si="429"/>
        <v>OGE</v>
      </c>
    </row>
    <row r="27236" spans="15:23">
      <c r="O27236" t="s">
        <v>123</v>
      </c>
      <c r="P27236" s="13">
        <v>41801</v>
      </c>
      <c r="Q27236">
        <v>36.479999999999997</v>
      </c>
      <c r="R27236">
        <v>36.599997999999999</v>
      </c>
      <c r="S27236">
        <v>36.220001000000003</v>
      </c>
      <c r="T27236">
        <v>36.240001999999997</v>
      </c>
      <c r="U27236">
        <v>26.228598000000002</v>
      </c>
      <c r="V27236">
        <v>459400</v>
      </c>
      <c r="W27236" s="9" t="str">
        <f t="shared" si="429"/>
        <v>OGE</v>
      </c>
    </row>
    <row r="27237" spans="15:23">
      <c r="O27237" t="s">
        <v>123</v>
      </c>
      <c r="P27237" s="13">
        <v>41802</v>
      </c>
      <c r="Q27237">
        <v>36.150002000000001</v>
      </c>
      <c r="R27237">
        <v>36.299999</v>
      </c>
      <c r="S27237">
        <v>35.900002000000001</v>
      </c>
      <c r="T27237">
        <v>36.270000000000003</v>
      </c>
      <c r="U27237">
        <v>26.250319000000001</v>
      </c>
      <c r="V27237">
        <v>589200</v>
      </c>
      <c r="W27237" s="9" t="str">
        <f t="shared" si="429"/>
        <v>OGE</v>
      </c>
    </row>
    <row r="27238" spans="15:23">
      <c r="O27238" t="s">
        <v>123</v>
      </c>
      <c r="P27238" s="13">
        <v>41803</v>
      </c>
      <c r="Q27238">
        <v>36.259998000000003</v>
      </c>
      <c r="R27238">
        <v>36.5</v>
      </c>
      <c r="S27238">
        <v>35.990001999999997</v>
      </c>
      <c r="T27238">
        <v>36.310001</v>
      </c>
      <c r="U27238">
        <v>26.279264000000001</v>
      </c>
      <c r="V27238">
        <v>388000</v>
      </c>
      <c r="W27238" s="9" t="str">
        <f t="shared" si="429"/>
        <v>OGE</v>
      </c>
    </row>
    <row r="27239" spans="15:23">
      <c r="O27239" t="s">
        <v>123</v>
      </c>
      <c r="P27239" s="13">
        <v>41806</v>
      </c>
      <c r="Q27239">
        <v>36.349997999999999</v>
      </c>
      <c r="R27239">
        <v>36.970001000000003</v>
      </c>
      <c r="S27239">
        <v>36.25</v>
      </c>
      <c r="T27239">
        <v>36.799999</v>
      </c>
      <c r="U27239">
        <v>26.633904999999999</v>
      </c>
      <c r="V27239">
        <v>731300</v>
      </c>
      <c r="W27239" s="9" t="str">
        <f t="shared" si="429"/>
        <v>OGE</v>
      </c>
    </row>
    <row r="27240" spans="15:23">
      <c r="O27240" t="s">
        <v>123</v>
      </c>
      <c r="P27240" s="13">
        <v>41807</v>
      </c>
      <c r="Q27240">
        <v>36.740001999999997</v>
      </c>
      <c r="R27240">
        <v>36.869999</v>
      </c>
      <c r="S27240">
        <v>36.450001</v>
      </c>
      <c r="T27240">
        <v>36.580002</v>
      </c>
      <c r="U27240">
        <v>26.474675999999999</v>
      </c>
      <c r="V27240">
        <v>1020300</v>
      </c>
      <c r="W27240" s="9" t="str">
        <f t="shared" si="429"/>
        <v>OGE</v>
      </c>
    </row>
    <row r="27241" spans="15:23">
      <c r="O27241" t="s">
        <v>123</v>
      </c>
      <c r="P27241" s="13">
        <v>41808</v>
      </c>
      <c r="Q27241">
        <v>36.650002000000001</v>
      </c>
      <c r="R27241">
        <v>37.060001</v>
      </c>
      <c r="S27241">
        <v>36.650002000000001</v>
      </c>
      <c r="T27241">
        <v>37.049999</v>
      </c>
      <c r="U27241">
        <v>26.814833</v>
      </c>
      <c r="V27241">
        <v>652200</v>
      </c>
      <c r="W27241" s="9" t="str">
        <f t="shared" si="429"/>
        <v>OGE</v>
      </c>
    </row>
    <row r="27242" spans="15:23">
      <c r="O27242" t="s">
        <v>123</v>
      </c>
      <c r="P27242" s="13">
        <v>41809</v>
      </c>
      <c r="Q27242">
        <v>37.099997999999999</v>
      </c>
      <c r="R27242">
        <v>37.5</v>
      </c>
      <c r="S27242">
        <v>37.07</v>
      </c>
      <c r="T27242">
        <v>37.490001999999997</v>
      </c>
      <c r="U27242">
        <v>27.133291</v>
      </c>
      <c r="V27242">
        <v>748400</v>
      </c>
      <c r="W27242" s="9" t="str">
        <f t="shared" si="429"/>
        <v>OGE</v>
      </c>
    </row>
    <row r="27243" spans="15:23">
      <c r="O27243" t="s">
        <v>123</v>
      </c>
      <c r="P27243" s="13">
        <v>41810</v>
      </c>
      <c r="Q27243">
        <v>37.450001</v>
      </c>
      <c r="R27243">
        <v>37.610000999999997</v>
      </c>
      <c r="S27243">
        <v>37.349997999999999</v>
      </c>
      <c r="T27243">
        <v>37.419998</v>
      </c>
      <c r="U27243">
        <v>27.082619000000001</v>
      </c>
      <c r="V27243">
        <v>777000</v>
      </c>
      <c r="W27243" s="9" t="str">
        <f t="shared" si="429"/>
        <v>OGE</v>
      </c>
    </row>
    <row r="27244" spans="15:23">
      <c r="O27244" t="s">
        <v>123</v>
      </c>
      <c r="P27244" s="13">
        <v>41813</v>
      </c>
      <c r="Q27244">
        <v>37.419998</v>
      </c>
      <c r="R27244">
        <v>37.630001</v>
      </c>
      <c r="S27244">
        <v>37.389999000000003</v>
      </c>
      <c r="T27244">
        <v>37.560001</v>
      </c>
      <c r="U27244">
        <v>27.183948999999998</v>
      </c>
      <c r="V27244">
        <v>753300</v>
      </c>
      <c r="W27244" s="9" t="str">
        <f t="shared" si="429"/>
        <v>OGE</v>
      </c>
    </row>
    <row r="27245" spans="15:23">
      <c r="O27245" t="s">
        <v>123</v>
      </c>
      <c r="P27245" s="13">
        <v>41814</v>
      </c>
      <c r="Q27245">
        <v>37.529998999999997</v>
      </c>
      <c r="R27245">
        <v>37.950001</v>
      </c>
      <c r="S27245">
        <v>37.520000000000003</v>
      </c>
      <c r="T27245">
        <v>37.830002</v>
      </c>
      <c r="U27245">
        <v>27.379359999999998</v>
      </c>
      <c r="V27245">
        <v>893100</v>
      </c>
      <c r="W27245" s="9" t="str">
        <f t="shared" si="429"/>
        <v>OGE</v>
      </c>
    </row>
    <row r="27246" spans="15:23">
      <c r="O27246" t="s">
        <v>123</v>
      </c>
      <c r="P27246" s="13">
        <v>41815</v>
      </c>
      <c r="Q27246">
        <v>37.779998999999997</v>
      </c>
      <c r="R27246">
        <v>38.090000000000003</v>
      </c>
      <c r="S27246">
        <v>37.700001</v>
      </c>
      <c r="T27246">
        <v>38.009998000000003</v>
      </c>
      <c r="U27246">
        <v>27.509630000000001</v>
      </c>
      <c r="V27246">
        <v>729100</v>
      </c>
      <c r="W27246" s="9" t="str">
        <f t="shared" si="429"/>
        <v>OGE</v>
      </c>
    </row>
    <row r="27247" spans="15:23">
      <c r="O27247" t="s">
        <v>123</v>
      </c>
      <c r="P27247" s="13">
        <v>41816</v>
      </c>
      <c r="Q27247">
        <v>37.900002000000001</v>
      </c>
      <c r="R27247">
        <v>38.380001</v>
      </c>
      <c r="S27247">
        <v>37.869999</v>
      </c>
      <c r="T27247">
        <v>38.360000999999997</v>
      </c>
      <c r="U27247">
        <v>27.762953</v>
      </c>
      <c r="V27247">
        <v>868400</v>
      </c>
      <c r="W27247" s="9" t="str">
        <f t="shared" si="429"/>
        <v>OGE</v>
      </c>
    </row>
    <row r="27248" spans="15:23">
      <c r="O27248" t="s">
        <v>123</v>
      </c>
      <c r="P27248" s="13">
        <v>41817</v>
      </c>
      <c r="Q27248">
        <v>38.32</v>
      </c>
      <c r="R27248">
        <v>38.810001</v>
      </c>
      <c r="S27248">
        <v>38.299999</v>
      </c>
      <c r="T27248">
        <v>38.669998</v>
      </c>
      <c r="U27248">
        <v>27.987304999999999</v>
      </c>
      <c r="V27248">
        <v>2340600</v>
      </c>
      <c r="W27248" s="9" t="str">
        <f t="shared" si="429"/>
        <v>OGE</v>
      </c>
    </row>
    <row r="27249" spans="15:23">
      <c r="O27249" t="s">
        <v>123</v>
      </c>
      <c r="P27249" s="13">
        <v>41820</v>
      </c>
      <c r="Q27249">
        <v>38.650002000000001</v>
      </c>
      <c r="R27249">
        <v>39.099997999999999</v>
      </c>
      <c r="S27249">
        <v>38.490001999999997</v>
      </c>
      <c r="T27249">
        <v>39.080002</v>
      </c>
      <c r="U27249">
        <v>28.284047999999999</v>
      </c>
      <c r="V27249">
        <v>1186400</v>
      </c>
      <c r="W27249" s="9" t="str">
        <f t="shared" si="429"/>
        <v>OGE</v>
      </c>
    </row>
    <row r="27250" spans="15:23">
      <c r="O27250" t="s">
        <v>123</v>
      </c>
      <c r="P27250" s="13">
        <v>41821</v>
      </c>
      <c r="Q27250">
        <v>39.049999</v>
      </c>
      <c r="R27250">
        <v>39.279998999999997</v>
      </c>
      <c r="S27250">
        <v>38.830002</v>
      </c>
      <c r="T27250">
        <v>39.080002</v>
      </c>
      <c r="U27250">
        <v>28.284047999999999</v>
      </c>
      <c r="V27250">
        <v>1593900</v>
      </c>
      <c r="W27250" s="9" t="str">
        <f t="shared" si="429"/>
        <v>OGE</v>
      </c>
    </row>
    <row r="27251" spans="15:23">
      <c r="O27251" t="s">
        <v>123</v>
      </c>
      <c r="P27251" s="13">
        <v>41822</v>
      </c>
      <c r="Q27251">
        <v>38.909999999999997</v>
      </c>
      <c r="R27251">
        <v>38.93</v>
      </c>
      <c r="S27251">
        <v>38.119999</v>
      </c>
      <c r="T27251">
        <v>38.310001</v>
      </c>
      <c r="U27251">
        <v>27.726759000000001</v>
      </c>
      <c r="V27251">
        <v>1061500</v>
      </c>
      <c r="W27251" s="9" t="str">
        <f t="shared" si="429"/>
        <v>OGE</v>
      </c>
    </row>
    <row r="27252" spans="15:23">
      <c r="O27252" t="s">
        <v>123</v>
      </c>
      <c r="P27252" s="13">
        <v>41823</v>
      </c>
      <c r="Q27252">
        <v>38.200001</v>
      </c>
      <c r="R27252">
        <v>38.57</v>
      </c>
      <c r="S27252">
        <v>37.700001</v>
      </c>
      <c r="T27252">
        <v>38.060001</v>
      </c>
      <c r="U27252">
        <v>27.545824</v>
      </c>
      <c r="V27252">
        <v>573100</v>
      </c>
      <c r="W27252" s="9" t="str">
        <f t="shared" si="429"/>
        <v>OGE</v>
      </c>
    </row>
    <row r="27253" spans="15:23">
      <c r="O27253" t="s">
        <v>123</v>
      </c>
      <c r="P27253" s="13">
        <v>41827</v>
      </c>
      <c r="Q27253">
        <v>37.990001999999997</v>
      </c>
      <c r="R27253">
        <v>38.220001000000003</v>
      </c>
      <c r="S27253">
        <v>37.810001</v>
      </c>
      <c r="T27253">
        <v>37.990001999999997</v>
      </c>
      <c r="U27253">
        <v>27.495159000000001</v>
      </c>
      <c r="V27253">
        <v>704700</v>
      </c>
      <c r="W27253" s="9" t="str">
        <f t="shared" si="429"/>
        <v>OGE</v>
      </c>
    </row>
    <row r="27254" spans="15:23">
      <c r="O27254" t="s">
        <v>123</v>
      </c>
      <c r="P27254" s="13">
        <v>41828</v>
      </c>
      <c r="Q27254">
        <v>37.590000000000003</v>
      </c>
      <c r="R27254">
        <v>37.919998</v>
      </c>
      <c r="S27254">
        <v>37.470001000000003</v>
      </c>
      <c r="T27254">
        <v>37.650002000000001</v>
      </c>
      <c r="U27254">
        <v>27.411427</v>
      </c>
      <c r="V27254">
        <v>643400</v>
      </c>
      <c r="W27254" s="9" t="str">
        <f t="shared" si="429"/>
        <v>OGE</v>
      </c>
    </row>
    <row r="27255" spans="15:23">
      <c r="O27255" t="s">
        <v>123</v>
      </c>
      <c r="P27255" s="13">
        <v>41829</v>
      </c>
      <c r="Q27255">
        <v>37.619999</v>
      </c>
      <c r="R27255">
        <v>37.770000000000003</v>
      </c>
      <c r="S27255">
        <v>37.259998000000003</v>
      </c>
      <c r="T27255">
        <v>37.459999000000003</v>
      </c>
      <c r="U27255">
        <v>27.273105999999999</v>
      </c>
      <c r="V27255">
        <v>496800</v>
      </c>
      <c r="W27255" s="9" t="str">
        <f t="shared" si="429"/>
        <v>OGE</v>
      </c>
    </row>
    <row r="27256" spans="15:23">
      <c r="O27256" t="s">
        <v>123</v>
      </c>
      <c r="P27256" s="13">
        <v>41830</v>
      </c>
      <c r="Q27256">
        <v>37.229999999999997</v>
      </c>
      <c r="R27256">
        <v>37.700001</v>
      </c>
      <c r="S27256">
        <v>37.229999999999997</v>
      </c>
      <c r="T27256">
        <v>37.669998</v>
      </c>
      <c r="U27256">
        <v>27.425999000000001</v>
      </c>
      <c r="V27256">
        <v>446400</v>
      </c>
      <c r="W27256" s="9" t="str">
        <f t="shared" si="429"/>
        <v>OGE</v>
      </c>
    </row>
    <row r="27257" spans="15:23">
      <c r="O27257" t="s">
        <v>123</v>
      </c>
      <c r="P27257" s="13">
        <v>41831</v>
      </c>
      <c r="Q27257">
        <v>37.669998</v>
      </c>
      <c r="R27257">
        <v>37.75</v>
      </c>
      <c r="S27257">
        <v>37.209999000000003</v>
      </c>
      <c r="T27257">
        <v>37.419998</v>
      </c>
      <c r="U27257">
        <v>27.243974999999999</v>
      </c>
      <c r="V27257">
        <v>651000</v>
      </c>
      <c r="W27257" s="9" t="str">
        <f t="shared" si="429"/>
        <v>OGE</v>
      </c>
    </row>
    <row r="27258" spans="15:23">
      <c r="O27258" t="s">
        <v>123</v>
      </c>
      <c r="P27258" s="13">
        <v>41834</v>
      </c>
      <c r="Q27258">
        <v>37.880001</v>
      </c>
      <c r="R27258">
        <v>37.880001</v>
      </c>
      <c r="S27258">
        <v>37.299999</v>
      </c>
      <c r="T27258">
        <v>37.310001</v>
      </c>
      <c r="U27258">
        <v>27.163896999999999</v>
      </c>
      <c r="V27258">
        <v>986000</v>
      </c>
      <c r="W27258" s="9" t="str">
        <f t="shared" si="429"/>
        <v>OGE</v>
      </c>
    </row>
    <row r="27259" spans="15:23">
      <c r="O27259" t="s">
        <v>123</v>
      </c>
      <c r="P27259" s="13">
        <v>41835</v>
      </c>
      <c r="Q27259">
        <v>37.25</v>
      </c>
      <c r="R27259">
        <v>37.580002</v>
      </c>
      <c r="S27259">
        <v>37.169998</v>
      </c>
      <c r="T27259">
        <v>37.470001000000003</v>
      </c>
      <c r="U27259">
        <v>27.280381999999999</v>
      </c>
      <c r="V27259">
        <v>463000</v>
      </c>
      <c r="W27259" s="9" t="str">
        <f t="shared" si="429"/>
        <v>OGE</v>
      </c>
    </row>
    <row r="27260" spans="15:23">
      <c r="O27260" t="s">
        <v>123</v>
      </c>
      <c r="P27260" s="13">
        <v>41836</v>
      </c>
      <c r="Q27260">
        <v>37.580002</v>
      </c>
      <c r="R27260">
        <v>37.580002</v>
      </c>
      <c r="S27260">
        <v>37.049999</v>
      </c>
      <c r="T27260">
        <v>37.369999</v>
      </c>
      <c r="U27260">
        <v>27.207574999999999</v>
      </c>
      <c r="V27260">
        <v>918600</v>
      </c>
      <c r="W27260" s="9" t="str">
        <f t="shared" si="429"/>
        <v>OGE</v>
      </c>
    </row>
    <row r="27261" spans="15:23">
      <c r="O27261" t="s">
        <v>123</v>
      </c>
      <c r="P27261" s="13">
        <v>41837</v>
      </c>
      <c r="Q27261">
        <v>37.159999999999997</v>
      </c>
      <c r="R27261">
        <v>37.740001999999997</v>
      </c>
      <c r="S27261">
        <v>37.110000999999997</v>
      </c>
      <c r="T27261">
        <v>37.150002000000001</v>
      </c>
      <c r="U27261">
        <v>27.047407</v>
      </c>
      <c r="V27261">
        <v>831100</v>
      </c>
      <c r="W27261" s="9" t="str">
        <f t="shared" si="429"/>
        <v>OGE</v>
      </c>
    </row>
    <row r="27262" spans="15:23">
      <c r="O27262" t="s">
        <v>123</v>
      </c>
      <c r="P27262" s="13">
        <v>41838</v>
      </c>
      <c r="Q27262">
        <v>37.330002</v>
      </c>
      <c r="R27262">
        <v>37.779998999999997</v>
      </c>
      <c r="S27262">
        <v>37.200001</v>
      </c>
      <c r="T27262">
        <v>37.729999999999997</v>
      </c>
      <c r="U27262">
        <v>27.469681000000001</v>
      </c>
      <c r="V27262">
        <v>724000</v>
      </c>
      <c r="W27262" s="9" t="str">
        <f t="shared" si="429"/>
        <v>OGE</v>
      </c>
    </row>
    <row r="27263" spans="15:23">
      <c r="O27263" t="s">
        <v>123</v>
      </c>
      <c r="P27263" s="13">
        <v>41841</v>
      </c>
      <c r="Q27263">
        <v>37.669998</v>
      </c>
      <c r="R27263">
        <v>37.669998</v>
      </c>
      <c r="S27263">
        <v>37.450001</v>
      </c>
      <c r="T27263">
        <v>37.639999000000003</v>
      </c>
      <c r="U27263">
        <v>27.404152</v>
      </c>
      <c r="V27263">
        <v>442700</v>
      </c>
      <c r="W27263" s="9" t="str">
        <f t="shared" si="429"/>
        <v>OGE</v>
      </c>
    </row>
    <row r="27264" spans="15:23">
      <c r="O27264" t="s">
        <v>123</v>
      </c>
      <c r="P27264" s="13">
        <v>41842</v>
      </c>
      <c r="Q27264">
        <v>37.840000000000003</v>
      </c>
      <c r="R27264">
        <v>37.909999999999997</v>
      </c>
      <c r="S27264">
        <v>37.639999000000003</v>
      </c>
      <c r="T27264">
        <v>37.650002000000001</v>
      </c>
      <c r="U27264">
        <v>27.411427</v>
      </c>
      <c r="V27264">
        <v>518400</v>
      </c>
      <c r="W27264" s="9" t="str">
        <f t="shared" si="429"/>
        <v>OGE</v>
      </c>
    </row>
    <row r="27265" spans="15:23">
      <c r="O27265" t="s">
        <v>123</v>
      </c>
      <c r="P27265" s="13">
        <v>41843</v>
      </c>
      <c r="Q27265">
        <v>37.650002000000001</v>
      </c>
      <c r="R27265">
        <v>37.650002000000001</v>
      </c>
      <c r="S27265">
        <v>37.479999999999997</v>
      </c>
      <c r="T27265">
        <v>37.509998000000003</v>
      </c>
      <c r="U27265">
        <v>27.309504</v>
      </c>
      <c r="V27265">
        <v>360700</v>
      </c>
      <c r="W27265" s="9" t="str">
        <f t="shared" si="429"/>
        <v>OGE</v>
      </c>
    </row>
    <row r="27266" spans="15:23">
      <c r="O27266" t="s">
        <v>123</v>
      </c>
      <c r="P27266" s="13">
        <v>41844</v>
      </c>
      <c r="Q27266">
        <v>37.439999</v>
      </c>
      <c r="R27266">
        <v>37.619999</v>
      </c>
      <c r="S27266">
        <v>37.349997999999999</v>
      </c>
      <c r="T27266">
        <v>37.419998</v>
      </c>
      <c r="U27266">
        <v>27.243974999999999</v>
      </c>
      <c r="V27266">
        <v>718000</v>
      </c>
      <c r="W27266" s="9" t="str">
        <f t="shared" si="429"/>
        <v>OGE</v>
      </c>
    </row>
    <row r="27267" spans="15:23">
      <c r="O27267" t="s">
        <v>123</v>
      </c>
      <c r="P27267" s="13">
        <v>41845</v>
      </c>
      <c r="Q27267">
        <v>37.389999000000003</v>
      </c>
      <c r="R27267">
        <v>37.470001000000003</v>
      </c>
      <c r="S27267">
        <v>36.939999</v>
      </c>
      <c r="T27267">
        <v>36.970001000000003</v>
      </c>
      <c r="U27267">
        <v>26.916357000000001</v>
      </c>
      <c r="V27267">
        <v>578300</v>
      </c>
      <c r="W27267" s="9" t="str">
        <f t="shared" si="429"/>
        <v>OGE</v>
      </c>
    </row>
    <row r="27268" spans="15:23">
      <c r="O27268" t="s">
        <v>123</v>
      </c>
      <c r="P27268" s="13">
        <v>41848</v>
      </c>
      <c r="Q27268">
        <v>37.040000999999997</v>
      </c>
      <c r="R27268">
        <v>37.599997999999999</v>
      </c>
      <c r="S27268">
        <v>36.970001000000003</v>
      </c>
      <c r="T27268">
        <v>37.509998000000003</v>
      </c>
      <c r="U27268">
        <v>27.309504</v>
      </c>
      <c r="V27268">
        <v>1293500</v>
      </c>
      <c r="W27268" s="9" t="str">
        <f t="shared" si="429"/>
        <v>OGE</v>
      </c>
    </row>
    <row r="27269" spans="15:23">
      <c r="O27269" t="s">
        <v>123</v>
      </c>
      <c r="P27269" s="13">
        <v>41849</v>
      </c>
      <c r="Q27269">
        <v>37.529998999999997</v>
      </c>
      <c r="R27269">
        <v>37.700001</v>
      </c>
      <c r="S27269">
        <v>37.349997999999999</v>
      </c>
      <c r="T27269">
        <v>37.369999</v>
      </c>
      <c r="U27269">
        <v>27.207574999999999</v>
      </c>
      <c r="V27269">
        <v>1209500</v>
      </c>
      <c r="W27269" s="9" t="str">
        <f t="shared" ref="W27269:W27332" si="430">IFERROR(VLOOKUP(O27269,$B$4:$B$17,1,FALSE),"Delete")</f>
        <v>OGE</v>
      </c>
    </row>
    <row r="27270" spans="15:23">
      <c r="O27270" t="s">
        <v>123</v>
      </c>
      <c r="P27270" s="13">
        <v>41850</v>
      </c>
      <c r="Q27270">
        <v>37.450001</v>
      </c>
      <c r="R27270">
        <v>37.57</v>
      </c>
      <c r="S27270">
        <v>36.840000000000003</v>
      </c>
      <c r="T27270">
        <v>36.849997999999999</v>
      </c>
      <c r="U27270">
        <v>26.828984999999999</v>
      </c>
      <c r="V27270">
        <v>952900</v>
      </c>
      <c r="W27270" s="9" t="str">
        <f t="shared" si="430"/>
        <v>OGE</v>
      </c>
    </row>
    <row r="27271" spans="15:23">
      <c r="O27271" t="s">
        <v>123</v>
      </c>
      <c r="P27271" s="13">
        <v>41851</v>
      </c>
      <c r="Q27271">
        <v>36.75</v>
      </c>
      <c r="R27271">
        <v>36.770000000000003</v>
      </c>
      <c r="S27271">
        <v>35.950001</v>
      </c>
      <c r="T27271">
        <v>35.950001</v>
      </c>
      <c r="U27271">
        <v>26.173735000000001</v>
      </c>
      <c r="V27271">
        <v>922200</v>
      </c>
      <c r="W27271" s="9" t="str">
        <f t="shared" si="430"/>
        <v>OGE</v>
      </c>
    </row>
    <row r="27272" spans="15:23">
      <c r="O27272" t="s">
        <v>123</v>
      </c>
      <c r="P27272" s="13">
        <v>41852</v>
      </c>
      <c r="Q27272">
        <v>35.959999000000003</v>
      </c>
      <c r="R27272">
        <v>36.259998000000003</v>
      </c>
      <c r="S27272">
        <v>35.689999</v>
      </c>
      <c r="T27272">
        <v>36.07</v>
      </c>
      <c r="U27272">
        <v>26.261096999999999</v>
      </c>
      <c r="V27272">
        <v>1470500</v>
      </c>
      <c r="W27272" s="9" t="str">
        <f t="shared" si="430"/>
        <v>OGE</v>
      </c>
    </row>
    <row r="27273" spans="15:23">
      <c r="O27273" t="s">
        <v>123</v>
      </c>
      <c r="P27273" s="13">
        <v>41855</v>
      </c>
      <c r="Q27273">
        <v>36.119999</v>
      </c>
      <c r="R27273">
        <v>36.119999</v>
      </c>
      <c r="S27273">
        <v>35.389999000000003</v>
      </c>
      <c r="T27273">
        <v>36.07</v>
      </c>
      <c r="U27273">
        <v>26.261096999999999</v>
      </c>
      <c r="V27273">
        <v>1032900</v>
      </c>
      <c r="W27273" s="9" t="str">
        <f t="shared" si="430"/>
        <v>OGE</v>
      </c>
    </row>
    <row r="27274" spans="15:23">
      <c r="O27274" t="s">
        <v>123</v>
      </c>
      <c r="P27274" s="13">
        <v>41856</v>
      </c>
      <c r="Q27274">
        <v>35.959999000000003</v>
      </c>
      <c r="R27274">
        <v>36.189999</v>
      </c>
      <c r="S27274">
        <v>35.529998999999997</v>
      </c>
      <c r="T27274">
        <v>35.650002000000001</v>
      </c>
      <c r="U27274">
        <v>25.955313</v>
      </c>
      <c r="V27274">
        <v>661200</v>
      </c>
      <c r="W27274" s="9" t="str">
        <f t="shared" si="430"/>
        <v>OGE</v>
      </c>
    </row>
    <row r="27275" spans="15:23">
      <c r="O27275" t="s">
        <v>123</v>
      </c>
      <c r="P27275" s="13">
        <v>41857</v>
      </c>
      <c r="Q27275">
        <v>35.630001</v>
      </c>
      <c r="R27275">
        <v>35.630001</v>
      </c>
      <c r="S27275">
        <v>35.090000000000003</v>
      </c>
      <c r="T27275">
        <v>35.130001</v>
      </c>
      <c r="U27275">
        <v>25.576716999999999</v>
      </c>
      <c r="V27275">
        <v>993300</v>
      </c>
      <c r="W27275" s="9" t="str">
        <f t="shared" si="430"/>
        <v>OGE</v>
      </c>
    </row>
    <row r="27276" spans="15:23">
      <c r="O27276" t="s">
        <v>123</v>
      </c>
      <c r="P27276" s="13">
        <v>41858</v>
      </c>
      <c r="Q27276">
        <v>35.349997999999999</v>
      </c>
      <c r="R27276">
        <v>35.790000999999997</v>
      </c>
      <c r="S27276">
        <v>34.909999999999997</v>
      </c>
      <c r="T27276">
        <v>34.990001999999997</v>
      </c>
      <c r="U27276">
        <v>25.474796000000001</v>
      </c>
      <c r="V27276">
        <v>1751200</v>
      </c>
      <c r="W27276" s="9" t="str">
        <f t="shared" si="430"/>
        <v>OGE</v>
      </c>
    </row>
    <row r="27277" spans="15:23">
      <c r="O27277" t="s">
        <v>123</v>
      </c>
      <c r="P27277" s="13">
        <v>41859</v>
      </c>
      <c r="Q27277">
        <v>34.959999000000003</v>
      </c>
      <c r="R27277">
        <v>35.419998</v>
      </c>
      <c r="S27277">
        <v>34.880001</v>
      </c>
      <c r="T27277">
        <v>35.299999</v>
      </c>
      <c r="U27277">
        <v>25.700499000000001</v>
      </c>
      <c r="V27277">
        <v>2683200</v>
      </c>
      <c r="W27277" s="9" t="str">
        <f t="shared" si="430"/>
        <v>OGE</v>
      </c>
    </row>
    <row r="27278" spans="15:23">
      <c r="O27278" t="s">
        <v>123</v>
      </c>
      <c r="P27278" s="13">
        <v>41862</v>
      </c>
      <c r="Q27278">
        <v>35.470001000000003</v>
      </c>
      <c r="R27278">
        <v>35.919998</v>
      </c>
      <c r="S27278">
        <v>35.220001000000003</v>
      </c>
      <c r="T27278">
        <v>35.479999999999997</v>
      </c>
      <c r="U27278">
        <v>25.831547</v>
      </c>
      <c r="V27278">
        <v>1158100</v>
      </c>
      <c r="W27278" s="9" t="str">
        <f t="shared" si="430"/>
        <v>OGE</v>
      </c>
    </row>
    <row r="27279" spans="15:23">
      <c r="O27279" t="s">
        <v>123</v>
      </c>
      <c r="P27279" s="13">
        <v>41863</v>
      </c>
      <c r="Q27279">
        <v>35.43</v>
      </c>
      <c r="R27279">
        <v>35.740001999999997</v>
      </c>
      <c r="S27279">
        <v>35.25</v>
      </c>
      <c r="T27279">
        <v>35.529998999999997</v>
      </c>
      <c r="U27279">
        <v>25.867947000000001</v>
      </c>
      <c r="V27279">
        <v>622600</v>
      </c>
      <c r="W27279" s="9" t="str">
        <f t="shared" si="430"/>
        <v>OGE</v>
      </c>
    </row>
    <row r="27280" spans="15:23">
      <c r="O27280" t="s">
        <v>123</v>
      </c>
      <c r="P27280" s="13">
        <v>41864</v>
      </c>
      <c r="Q27280">
        <v>35.590000000000003</v>
      </c>
      <c r="R27280">
        <v>35.909999999999997</v>
      </c>
      <c r="S27280">
        <v>35.43</v>
      </c>
      <c r="T27280">
        <v>35.810001</v>
      </c>
      <c r="U27280">
        <v>26.071812000000001</v>
      </c>
      <c r="V27280">
        <v>766200</v>
      </c>
      <c r="W27280" s="9" t="str">
        <f t="shared" si="430"/>
        <v>OGE</v>
      </c>
    </row>
    <row r="27281" spans="15:23">
      <c r="O27281" t="s">
        <v>123</v>
      </c>
      <c r="P27281" s="13">
        <v>41865</v>
      </c>
      <c r="Q27281">
        <v>35.909999999999997</v>
      </c>
      <c r="R27281">
        <v>36.099997999999999</v>
      </c>
      <c r="S27281">
        <v>35.790000999999997</v>
      </c>
      <c r="T27281">
        <v>35.810001</v>
      </c>
      <c r="U27281">
        <v>26.071812000000001</v>
      </c>
      <c r="V27281">
        <v>1025100</v>
      </c>
      <c r="W27281" s="9" t="str">
        <f t="shared" si="430"/>
        <v>OGE</v>
      </c>
    </row>
    <row r="27282" spans="15:23">
      <c r="O27282" t="s">
        <v>123</v>
      </c>
      <c r="P27282" s="13">
        <v>41866</v>
      </c>
      <c r="Q27282">
        <v>36</v>
      </c>
      <c r="R27282">
        <v>36.369999</v>
      </c>
      <c r="S27282">
        <v>35.939999</v>
      </c>
      <c r="T27282">
        <v>36.080002</v>
      </c>
      <c r="U27282">
        <v>26.268377000000001</v>
      </c>
      <c r="V27282">
        <v>1509600</v>
      </c>
      <c r="W27282" s="9" t="str">
        <f t="shared" si="430"/>
        <v>OGE</v>
      </c>
    </row>
    <row r="27283" spans="15:23">
      <c r="O27283" t="s">
        <v>123</v>
      </c>
      <c r="P27283" s="13">
        <v>41869</v>
      </c>
      <c r="Q27283">
        <v>36.32</v>
      </c>
      <c r="R27283">
        <v>36.409999999999997</v>
      </c>
      <c r="S27283">
        <v>35.849997999999999</v>
      </c>
      <c r="T27283">
        <v>35.909999999999997</v>
      </c>
      <c r="U27283">
        <v>26.144611000000001</v>
      </c>
      <c r="V27283">
        <v>1067600</v>
      </c>
      <c r="W27283" s="9" t="str">
        <f t="shared" si="430"/>
        <v>OGE</v>
      </c>
    </row>
    <row r="27284" spans="15:23">
      <c r="O27284" t="s">
        <v>123</v>
      </c>
      <c r="P27284" s="13">
        <v>41870</v>
      </c>
      <c r="Q27284">
        <v>35.970001000000003</v>
      </c>
      <c r="R27284">
        <v>36.459999000000003</v>
      </c>
      <c r="S27284">
        <v>35.939999</v>
      </c>
      <c r="T27284">
        <v>36.459999000000003</v>
      </c>
      <c r="U27284">
        <v>26.545038000000002</v>
      </c>
      <c r="V27284">
        <v>1379700</v>
      </c>
      <c r="W27284" s="9" t="str">
        <f t="shared" si="430"/>
        <v>OGE</v>
      </c>
    </row>
    <row r="27285" spans="15:23">
      <c r="O27285" t="s">
        <v>123</v>
      </c>
      <c r="P27285" s="13">
        <v>41871</v>
      </c>
      <c r="Q27285">
        <v>36.409999999999997</v>
      </c>
      <c r="R27285">
        <v>36.759998000000003</v>
      </c>
      <c r="S27285">
        <v>36.400002000000001</v>
      </c>
      <c r="T27285">
        <v>36.720001000000003</v>
      </c>
      <c r="U27285">
        <v>26.734338999999999</v>
      </c>
      <c r="V27285">
        <v>881200</v>
      </c>
      <c r="W27285" s="9" t="str">
        <f t="shared" si="430"/>
        <v>OGE</v>
      </c>
    </row>
    <row r="27286" spans="15:23">
      <c r="O27286" t="s">
        <v>123</v>
      </c>
      <c r="P27286" s="13">
        <v>41872</v>
      </c>
      <c r="Q27286">
        <v>36.740001999999997</v>
      </c>
      <c r="R27286">
        <v>36.860000999999997</v>
      </c>
      <c r="S27286">
        <v>36.590000000000003</v>
      </c>
      <c r="T27286">
        <v>36.75</v>
      </c>
      <c r="U27286">
        <v>26.756177999999998</v>
      </c>
      <c r="V27286">
        <v>454700</v>
      </c>
      <c r="W27286" s="9" t="str">
        <f t="shared" si="430"/>
        <v>OGE</v>
      </c>
    </row>
    <row r="27287" spans="15:23">
      <c r="O27287" t="s">
        <v>123</v>
      </c>
      <c r="P27287" s="13">
        <v>41873</v>
      </c>
      <c r="Q27287">
        <v>36.689999</v>
      </c>
      <c r="R27287">
        <v>36.900002000000001</v>
      </c>
      <c r="S27287">
        <v>36.470001000000003</v>
      </c>
      <c r="T27287">
        <v>36.720001000000003</v>
      </c>
      <c r="U27287">
        <v>26.734338999999999</v>
      </c>
      <c r="V27287">
        <v>575000</v>
      </c>
      <c r="W27287" s="9" t="str">
        <f t="shared" si="430"/>
        <v>OGE</v>
      </c>
    </row>
    <row r="27288" spans="15:23">
      <c r="O27288" t="s">
        <v>123</v>
      </c>
      <c r="P27288" s="13">
        <v>41876</v>
      </c>
      <c r="Q27288">
        <v>36.729999999999997</v>
      </c>
      <c r="R27288">
        <v>37</v>
      </c>
      <c r="S27288">
        <v>36.700001</v>
      </c>
      <c r="T27288">
        <v>36.880001</v>
      </c>
      <c r="U27288">
        <v>26.850828</v>
      </c>
      <c r="V27288">
        <v>531400</v>
      </c>
      <c r="W27288" s="9" t="str">
        <f t="shared" si="430"/>
        <v>OGE</v>
      </c>
    </row>
    <row r="27289" spans="15:23">
      <c r="O27289" t="s">
        <v>123</v>
      </c>
      <c r="P27289" s="13">
        <v>41877</v>
      </c>
      <c r="Q27289">
        <v>36.909999999999997</v>
      </c>
      <c r="R27289">
        <v>37.090000000000003</v>
      </c>
      <c r="S27289">
        <v>36.520000000000003</v>
      </c>
      <c r="T27289">
        <v>36.560001</v>
      </c>
      <c r="U27289">
        <v>26.617847000000001</v>
      </c>
      <c r="V27289">
        <v>394000</v>
      </c>
      <c r="W27289" s="9" t="str">
        <f t="shared" si="430"/>
        <v>OGE</v>
      </c>
    </row>
    <row r="27290" spans="15:23">
      <c r="O27290" t="s">
        <v>123</v>
      </c>
      <c r="P27290" s="13">
        <v>41878</v>
      </c>
      <c r="Q27290">
        <v>36.630001</v>
      </c>
      <c r="R27290">
        <v>37.029998999999997</v>
      </c>
      <c r="S27290">
        <v>36.599997999999999</v>
      </c>
      <c r="T27290">
        <v>37.020000000000003</v>
      </c>
      <c r="U27290">
        <v>26.952755</v>
      </c>
      <c r="V27290">
        <v>555500</v>
      </c>
      <c r="W27290" s="9" t="str">
        <f t="shared" si="430"/>
        <v>OGE</v>
      </c>
    </row>
    <row r="27291" spans="15:23">
      <c r="O27291" t="s">
        <v>123</v>
      </c>
      <c r="P27291" s="13">
        <v>41879</v>
      </c>
      <c r="Q27291">
        <v>36.919998</v>
      </c>
      <c r="R27291">
        <v>37.25</v>
      </c>
      <c r="S27291">
        <v>36.900002000000001</v>
      </c>
      <c r="T27291">
        <v>37.209999000000003</v>
      </c>
      <c r="U27291">
        <v>27.091085</v>
      </c>
      <c r="V27291">
        <v>323200</v>
      </c>
      <c r="W27291" s="9" t="str">
        <f t="shared" si="430"/>
        <v>OGE</v>
      </c>
    </row>
    <row r="27292" spans="15:23">
      <c r="O27292" t="s">
        <v>123</v>
      </c>
      <c r="P27292" s="13">
        <v>41880</v>
      </c>
      <c r="Q27292">
        <v>37.209999000000003</v>
      </c>
      <c r="R27292">
        <v>37.599997999999999</v>
      </c>
      <c r="S27292">
        <v>37.209999000000003</v>
      </c>
      <c r="T27292">
        <v>37.520000000000003</v>
      </c>
      <c r="U27292">
        <v>27.316783999999998</v>
      </c>
      <c r="V27292">
        <v>581000</v>
      </c>
      <c r="W27292" s="9" t="str">
        <f t="shared" si="430"/>
        <v>OGE</v>
      </c>
    </row>
    <row r="27293" spans="15:23">
      <c r="O27293" t="s">
        <v>123</v>
      </c>
      <c r="P27293" s="13">
        <v>41884</v>
      </c>
      <c r="Q27293">
        <v>37.450001</v>
      </c>
      <c r="R27293">
        <v>37.700001</v>
      </c>
      <c r="S27293">
        <v>36.849997999999999</v>
      </c>
      <c r="T27293">
        <v>37.029998999999997</v>
      </c>
      <c r="U27293">
        <v>26.960042999999999</v>
      </c>
      <c r="V27293">
        <v>1161300</v>
      </c>
      <c r="W27293" s="9" t="str">
        <f t="shared" si="430"/>
        <v>OGE</v>
      </c>
    </row>
    <row r="27294" spans="15:23">
      <c r="O27294" t="s">
        <v>123</v>
      </c>
      <c r="P27294" s="13">
        <v>41885</v>
      </c>
      <c r="Q27294">
        <v>37.18</v>
      </c>
      <c r="R27294">
        <v>37.400002000000001</v>
      </c>
      <c r="S27294">
        <v>37.18</v>
      </c>
      <c r="T27294">
        <v>37.279998999999997</v>
      </c>
      <c r="U27294">
        <v>27.142056</v>
      </c>
      <c r="V27294">
        <v>414200</v>
      </c>
      <c r="W27294" s="9" t="str">
        <f t="shared" si="430"/>
        <v>OGE</v>
      </c>
    </row>
    <row r="27295" spans="15:23">
      <c r="O27295" t="s">
        <v>123</v>
      </c>
      <c r="P27295" s="13">
        <v>41886</v>
      </c>
      <c r="Q27295">
        <v>37.200001</v>
      </c>
      <c r="R27295">
        <v>37.479999999999997</v>
      </c>
      <c r="S27295">
        <v>37.200001</v>
      </c>
      <c r="T27295">
        <v>37.479999999999997</v>
      </c>
      <c r="U27295">
        <v>27.287659000000001</v>
      </c>
      <c r="V27295">
        <v>1176400</v>
      </c>
      <c r="W27295" s="9" t="str">
        <f t="shared" si="430"/>
        <v>OGE</v>
      </c>
    </row>
    <row r="27296" spans="15:23">
      <c r="O27296" t="s">
        <v>123</v>
      </c>
      <c r="P27296" s="13">
        <v>41887</v>
      </c>
      <c r="Q27296">
        <v>37.470001000000003</v>
      </c>
      <c r="R27296">
        <v>37.720001000000003</v>
      </c>
      <c r="S27296">
        <v>37.43</v>
      </c>
      <c r="T27296">
        <v>37.689999</v>
      </c>
      <c r="U27296">
        <v>27.440556000000001</v>
      </c>
      <c r="V27296">
        <v>612900</v>
      </c>
      <c r="W27296" s="9" t="str">
        <f t="shared" si="430"/>
        <v>OGE</v>
      </c>
    </row>
    <row r="27297" spans="15:23">
      <c r="O27297" t="s">
        <v>123</v>
      </c>
      <c r="P27297" s="13">
        <v>41890</v>
      </c>
      <c r="Q27297">
        <v>37.610000999999997</v>
      </c>
      <c r="R27297">
        <v>37.759998000000003</v>
      </c>
      <c r="S27297">
        <v>37.119999</v>
      </c>
      <c r="T27297">
        <v>37.32</v>
      </c>
      <c r="U27297">
        <v>27.171175000000002</v>
      </c>
      <c r="V27297">
        <v>497500</v>
      </c>
      <c r="W27297" s="9" t="str">
        <f t="shared" si="430"/>
        <v>OGE</v>
      </c>
    </row>
    <row r="27298" spans="15:23">
      <c r="O27298" t="s">
        <v>123</v>
      </c>
      <c r="P27298" s="13">
        <v>41891</v>
      </c>
      <c r="Q27298">
        <v>37.18</v>
      </c>
      <c r="R27298">
        <v>37.209999000000003</v>
      </c>
      <c r="S27298">
        <v>36.860000999999997</v>
      </c>
      <c r="T27298">
        <v>36.93</v>
      </c>
      <c r="U27298">
        <v>26.887229999999999</v>
      </c>
      <c r="V27298">
        <v>430200</v>
      </c>
      <c r="W27298" s="9" t="str">
        <f t="shared" si="430"/>
        <v>OGE</v>
      </c>
    </row>
    <row r="27299" spans="15:23">
      <c r="O27299" t="s">
        <v>123</v>
      </c>
      <c r="P27299" s="13">
        <v>41892</v>
      </c>
      <c r="Q27299">
        <v>36.900002000000001</v>
      </c>
      <c r="R27299">
        <v>37.029998999999997</v>
      </c>
      <c r="S27299">
        <v>36.669998</v>
      </c>
      <c r="T27299">
        <v>36.740001999999997</v>
      </c>
      <c r="U27299">
        <v>26.748895999999998</v>
      </c>
      <c r="V27299">
        <v>407700</v>
      </c>
      <c r="W27299" s="9" t="str">
        <f t="shared" si="430"/>
        <v>OGE</v>
      </c>
    </row>
    <row r="27300" spans="15:23">
      <c r="O27300" t="s">
        <v>123</v>
      </c>
      <c r="P27300" s="13">
        <v>41893</v>
      </c>
      <c r="Q27300">
        <v>36.610000999999997</v>
      </c>
      <c r="R27300">
        <v>37.060001</v>
      </c>
      <c r="S27300">
        <v>36.590000000000003</v>
      </c>
      <c r="T27300">
        <v>36.990001999999997</v>
      </c>
      <c r="U27300">
        <v>26.930911999999999</v>
      </c>
      <c r="V27300">
        <v>518000</v>
      </c>
      <c r="W27300" s="9" t="str">
        <f t="shared" si="430"/>
        <v>OGE</v>
      </c>
    </row>
    <row r="27301" spans="15:23">
      <c r="O27301" t="s">
        <v>123</v>
      </c>
      <c r="P27301" s="13">
        <v>41894</v>
      </c>
      <c r="Q27301">
        <v>36.869999</v>
      </c>
      <c r="R27301">
        <v>36.869999</v>
      </c>
      <c r="S27301">
        <v>36.18</v>
      </c>
      <c r="T27301">
        <v>36.220001000000003</v>
      </c>
      <c r="U27301">
        <v>26.370305999999999</v>
      </c>
      <c r="V27301">
        <v>769600</v>
      </c>
      <c r="W27301" s="9" t="str">
        <f t="shared" si="430"/>
        <v>OGE</v>
      </c>
    </row>
    <row r="27302" spans="15:23">
      <c r="O27302" t="s">
        <v>123</v>
      </c>
      <c r="P27302" s="13">
        <v>41897</v>
      </c>
      <c r="Q27302">
        <v>36.32</v>
      </c>
      <c r="R27302">
        <v>36.529998999999997</v>
      </c>
      <c r="S27302">
        <v>36.209999000000003</v>
      </c>
      <c r="T27302">
        <v>36.299999</v>
      </c>
      <c r="U27302">
        <v>26.428549</v>
      </c>
      <c r="V27302">
        <v>408000</v>
      </c>
      <c r="W27302" s="9" t="str">
        <f t="shared" si="430"/>
        <v>OGE</v>
      </c>
    </row>
    <row r="27303" spans="15:23">
      <c r="O27303" t="s">
        <v>123</v>
      </c>
      <c r="P27303" s="13">
        <v>41898</v>
      </c>
      <c r="Q27303">
        <v>36.32</v>
      </c>
      <c r="R27303">
        <v>36.659999999999997</v>
      </c>
      <c r="S27303">
        <v>36.290000999999997</v>
      </c>
      <c r="T27303">
        <v>36.470001000000003</v>
      </c>
      <c r="U27303">
        <v>26.552323999999999</v>
      </c>
      <c r="V27303">
        <v>853700</v>
      </c>
      <c r="W27303" s="9" t="str">
        <f t="shared" si="430"/>
        <v>OGE</v>
      </c>
    </row>
    <row r="27304" spans="15:23">
      <c r="O27304" t="s">
        <v>123</v>
      </c>
      <c r="P27304" s="13">
        <v>41899</v>
      </c>
      <c r="Q27304">
        <v>36.520000000000003</v>
      </c>
      <c r="R27304">
        <v>36.610000999999997</v>
      </c>
      <c r="S27304">
        <v>36.159999999999997</v>
      </c>
      <c r="T27304">
        <v>36.259998000000003</v>
      </c>
      <c r="U27304">
        <v>26.399432999999998</v>
      </c>
      <c r="V27304">
        <v>645000</v>
      </c>
      <c r="W27304" s="9" t="str">
        <f t="shared" si="430"/>
        <v>OGE</v>
      </c>
    </row>
    <row r="27305" spans="15:23">
      <c r="O27305" t="s">
        <v>123</v>
      </c>
      <c r="P27305" s="13">
        <v>41900</v>
      </c>
      <c r="Q27305">
        <v>36.290000999999997</v>
      </c>
      <c r="R27305">
        <v>36.479999999999997</v>
      </c>
      <c r="S27305">
        <v>35.900002000000001</v>
      </c>
      <c r="T27305">
        <v>35.950001</v>
      </c>
      <c r="U27305">
        <v>26.173735000000001</v>
      </c>
      <c r="V27305">
        <v>514100</v>
      </c>
      <c r="W27305" s="9" t="str">
        <f t="shared" si="430"/>
        <v>OGE</v>
      </c>
    </row>
    <row r="27306" spans="15:23">
      <c r="O27306" t="s">
        <v>123</v>
      </c>
      <c r="P27306" s="13">
        <v>41901</v>
      </c>
      <c r="Q27306">
        <v>36</v>
      </c>
      <c r="R27306">
        <v>36.380001</v>
      </c>
      <c r="S27306">
        <v>35.990001999999997</v>
      </c>
      <c r="T27306">
        <v>36.259998000000003</v>
      </c>
      <c r="U27306">
        <v>26.399432999999998</v>
      </c>
      <c r="V27306">
        <v>1912500</v>
      </c>
      <c r="W27306" s="9" t="str">
        <f t="shared" si="430"/>
        <v>OGE</v>
      </c>
    </row>
    <row r="27307" spans="15:23">
      <c r="O27307" t="s">
        <v>123</v>
      </c>
      <c r="P27307" s="13">
        <v>41904</v>
      </c>
      <c r="Q27307">
        <v>36.159999999999997</v>
      </c>
      <c r="R27307">
        <v>36.259998000000003</v>
      </c>
      <c r="S27307">
        <v>35.779998999999997</v>
      </c>
      <c r="T27307">
        <v>35.779998999999997</v>
      </c>
      <c r="U27307">
        <v>26.049959000000001</v>
      </c>
      <c r="V27307">
        <v>1059700</v>
      </c>
      <c r="W27307" s="9" t="str">
        <f t="shared" si="430"/>
        <v>OGE</v>
      </c>
    </row>
    <row r="27308" spans="15:23">
      <c r="O27308" t="s">
        <v>123</v>
      </c>
      <c r="P27308" s="13">
        <v>41905</v>
      </c>
      <c r="Q27308">
        <v>35.639999000000003</v>
      </c>
      <c r="R27308">
        <v>35.770000000000003</v>
      </c>
      <c r="S27308">
        <v>35.490001999999997</v>
      </c>
      <c r="T27308">
        <v>35.5</v>
      </c>
      <c r="U27308">
        <v>25.846107</v>
      </c>
      <c r="V27308">
        <v>852000</v>
      </c>
      <c r="W27308" s="9" t="str">
        <f t="shared" si="430"/>
        <v>OGE</v>
      </c>
    </row>
    <row r="27309" spans="15:23">
      <c r="O27309" t="s">
        <v>123</v>
      </c>
      <c r="P27309" s="13">
        <v>41906</v>
      </c>
      <c r="Q27309">
        <v>35.560001</v>
      </c>
      <c r="R27309">
        <v>36.490001999999997</v>
      </c>
      <c r="S27309">
        <v>35.150002000000001</v>
      </c>
      <c r="T27309">
        <v>36.360000999999997</v>
      </c>
      <c r="U27309">
        <v>26.472232999999999</v>
      </c>
      <c r="V27309">
        <v>2151700</v>
      </c>
      <c r="W27309" s="9" t="str">
        <f t="shared" si="430"/>
        <v>OGE</v>
      </c>
    </row>
    <row r="27310" spans="15:23">
      <c r="O27310" t="s">
        <v>123</v>
      </c>
      <c r="P27310" s="13">
        <v>41907</v>
      </c>
      <c r="Q27310">
        <v>36.639999000000003</v>
      </c>
      <c r="R27310">
        <v>36.950001</v>
      </c>
      <c r="S27310">
        <v>36.57</v>
      </c>
      <c r="T27310">
        <v>36.830002</v>
      </c>
      <c r="U27310">
        <v>26.814432</v>
      </c>
      <c r="V27310">
        <v>2049900</v>
      </c>
      <c r="W27310" s="9" t="str">
        <f t="shared" si="430"/>
        <v>OGE</v>
      </c>
    </row>
    <row r="27311" spans="15:23">
      <c r="O27311" t="s">
        <v>123</v>
      </c>
      <c r="P27311" s="13">
        <v>41908</v>
      </c>
      <c r="Q27311">
        <v>36.799999</v>
      </c>
      <c r="R27311">
        <v>37.18</v>
      </c>
      <c r="S27311">
        <v>36.459999000000003</v>
      </c>
      <c r="T27311">
        <v>36.950001</v>
      </c>
      <c r="U27311">
        <v>26.901783000000002</v>
      </c>
      <c r="V27311">
        <v>1338800</v>
      </c>
      <c r="W27311" s="9" t="str">
        <f t="shared" si="430"/>
        <v>OGE</v>
      </c>
    </row>
    <row r="27312" spans="15:23">
      <c r="O27312" t="s">
        <v>123</v>
      </c>
      <c r="P27312" s="13">
        <v>41911</v>
      </c>
      <c r="Q27312">
        <v>36.68</v>
      </c>
      <c r="R27312">
        <v>37.139999000000003</v>
      </c>
      <c r="S27312">
        <v>36.639999000000003</v>
      </c>
      <c r="T27312">
        <v>37.099997999999999</v>
      </c>
      <c r="U27312">
        <v>27.010999999999999</v>
      </c>
      <c r="V27312">
        <v>1016600</v>
      </c>
      <c r="W27312" s="9" t="str">
        <f t="shared" si="430"/>
        <v>OGE</v>
      </c>
    </row>
    <row r="27313" spans="15:23">
      <c r="O27313" t="s">
        <v>123</v>
      </c>
      <c r="P27313" s="13">
        <v>41912</v>
      </c>
      <c r="Q27313">
        <v>37.150002000000001</v>
      </c>
      <c r="R27313">
        <v>37.310001</v>
      </c>
      <c r="S27313">
        <v>36.830002</v>
      </c>
      <c r="T27313">
        <v>37.110000999999997</v>
      </c>
      <c r="U27313">
        <v>27.018284000000001</v>
      </c>
      <c r="V27313">
        <v>1255900</v>
      </c>
      <c r="W27313" s="9" t="str">
        <f t="shared" si="430"/>
        <v>OGE</v>
      </c>
    </row>
    <row r="27314" spans="15:23">
      <c r="O27314" t="s">
        <v>123</v>
      </c>
      <c r="P27314" s="13">
        <v>41913</v>
      </c>
      <c r="Q27314">
        <v>37.07</v>
      </c>
      <c r="R27314">
        <v>37.509998000000003</v>
      </c>
      <c r="S27314">
        <v>36.840000000000003</v>
      </c>
      <c r="T27314">
        <v>36.849997999999999</v>
      </c>
      <c r="U27314">
        <v>26.828984999999999</v>
      </c>
      <c r="V27314">
        <v>1289000</v>
      </c>
      <c r="W27314" s="9" t="str">
        <f t="shared" si="430"/>
        <v>OGE</v>
      </c>
    </row>
    <row r="27315" spans="15:23">
      <c r="O27315" t="s">
        <v>123</v>
      </c>
      <c r="P27315" s="13">
        <v>41914</v>
      </c>
      <c r="Q27315">
        <v>36.909999999999997</v>
      </c>
      <c r="R27315">
        <v>37.119999</v>
      </c>
      <c r="S27315">
        <v>36.659999999999997</v>
      </c>
      <c r="T27315">
        <v>36.790000999999997</v>
      </c>
      <c r="U27315">
        <v>26.785301</v>
      </c>
      <c r="V27315">
        <v>730500</v>
      </c>
      <c r="W27315" s="9" t="str">
        <f t="shared" si="430"/>
        <v>OGE</v>
      </c>
    </row>
    <row r="27316" spans="15:23">
      <c r="O27316" t="s">
        <v>123</v>
      </c>
      <c r="P27316" s="13">
        <v>41915</v>
      </c>
      <c r="Q27316">
        <v>37.009998000000003</v>
      </c>
      <c r="R27316">
        <v>37.18</v>
      </c>
      <c r="S27316">
        <v>36.610000999999997</v>
      </c>
      <c r="T27316">
        <v>37.130001</v>
      </c>
      <c r="U27316">
        <v>27.032845999999999</v>
      </c>
      <c r="V27316">
        <v>519200</v>
      </c>
      <c r="W27316" s="9" t="str">
        <f t="shared" si="430"/>
        <v>OGE</v>
      </c>
    </row>
    <row r="27317" spans="15:23">
      <c r="O27317" t="s">
        <v>123</v>
      </c>
      <c r="P27317" s="13">
        <v>41918</v>
      </c>
      <c r="Q27317">
        <v>37.520000000000003</v>
      </c>
      <c r="R27317">
        <v>37.560001</v>
      </c>
      <c r="S27317">
        <v>36.970001000000003</v>
      </c>
      <c r="T27317">
        <v>37.200001</v>
      </c>
      <c r="U27317">
        <v>27.083798999999999</v>
      </c>
      <c r="V27317">
        <v>941000</v>
      </c>
      <c r="W27317" s="9" t="str">
        <f t="shared" si="430"/>
        <v>OGE</v>
      </c>
    </row>
    <row r="27318" spans="15:23">
      <c r="O27318" t="s">
        <v>123</v>
      </c>
      <c r="P27318" s="13">
        <v>41919</v>
      </c>
      <c r="Q27318">
        <v>37.009998000000003</v>
      </c>
      <c r="R27318">
        <v>37.419998</v>
      </c>
      <c r="S27318">
        <v>36.959999000000003</v>
      </c>
      <c r="T27318">
        <v>36.970001000000003</v>
      </c>
      <c r="U27318">
        <v>26.916357000000001</v>
      </c>
      <c r="V27318">
        <v>1237700</v>
      </c>
      <c r="W27318" s="9" t="str">
        <f t="shared" si="430"/>
        <v>OGE</v>
      </c>
    </row>
    <row r="27319" spans="15:23">
      <c r="O27319" t="s">
        <v>123</v>
      </c>
      <c r="P27319" s="13">
        <v>41920</v>
      </c>
      <c r="Q27319">
        <v>36.830002</v>
      </c>
      <c r="R27319">
        <v>37.220001000000003</v>
      </c>
      <c r="S27319">
        <v>36.580002</v>
      </c>
      <c r="T27319">
        <v>37.130001</v>
      </c>
      <c r="U27319">
        <v>27.216889999999999</v>
      </c>
      <c r="V27319">
        <v>1455100</v>
      </c>
      <c r="W27319" s="9" t="str">
        <f t="shared" si="430"/>
        <v>OGE</v>
      </c>
    </row>
    <row r="27320" spans="15:23">
      <c r="O27320" t="s">
        <v>123</v>
      </c>
      <c r="P27320" s="13">
        <v>41921</v>
      </c>
      <c r="Q27320">
        <v>37.020000000000003</v>
      </c>
      <c r="R27320">
        <v>37.279998999999997</v>
      </c>
      <c r="S27320">
        <v>36.049999</v>
      </c>
      <c r="T27320">
        <v>36.049999</v>
      </c>
      <c r="U27320">
        <v>26.425232000000001</v>
      </c>
      <c r="V27320">
        <v>1114900</v>
      </c>
      <c r="W27320" s="9" t="str">
        <f t="shared" si="430"/>
        <v>OGE</v>
      </c>
    </row>
    <row r="27321" spans="15:23">
      <c r="O27321" t="s">
        <v>123</v>
      </c>
      <c r="P27321" s="13">
        <v>41922</v>
      </c>
      <c r="Q27321">
        <v>36.130001</v>
      </c>
      <c r="R27321">
        <v>36.520000000000003</v>
      </c>
      <c r="S27321">
        <v>35.689999</v>
      </c>
      <c r="T27321">
        <v>35.82</v>
      </c>
      <c r="U27321">
        <v>26.256640999999998</v>
      </c>
      <c r="V27321">
        <v>1159200</v>
      </c>
      <c r="W27321" s="9" t="str">
        <f t="shared" si="430"/>
        <v>OGE</v>
      </c>
    </row>
    <row r="27322" spans="15:23">
      <c r="O27322" t="s">
        <v>123</v>
      </c>
      <c r="P27322" s="13">
        <v>41925</v>
      </c>
      <c r="Q27322">
        <v>35.799999</v>
      </c>
      <c r="R27322">
        <v>36.090000000000003</v>
      </c>
      <c r="S27322">
        <v>35.169998</v>
      </c>
      <c r="T27322">
        <v>35.200001</v>
      </c>
      <c r="U27322">
        <v>25.802171999999999</v>
      </c>
      <c r="V27322">
        <v>1827000</v>
      </c>
      <c r="W27322" s="9" t="str">
        <f t="shared" si="430"/>
        <v>OGE</v>
      </c>
    </row>
    <row r="27323" spans="15:23">
      <c r="O27323" t="s">
        <v>123</v>
      </c>
      <c r="P27323" s="13">
        <v>41926</v>
      </c>
      <c r="Q27323">
        <v>35.389999000000003</v>
      </c>
      <c r="R27323">
        <v>35.389999000000003</v>
      </c>
      <c r="S27323">
        <v>34.32</v>
      </c>
      <c r="T27323">
        <v>34.779998999999997</v>
      </c>
      <c r="U27323">
        <v>25.494301</v>
      </c>
      <c r="V27323">
        <v>3393200</v>
      </c>
      <c r="W27323" s="9" t="str">
        <f t="shared" si="430"/>
        <v>OGE</v>
      </c>
    </row>
    <row r="27324" spans="15:23">
      <c r="O27324" t="s">
        <v>123</v>
      </c>
      <c r="P27324" s="13">
        <v>41927</v>
      </c>
      <c r="Q27324">
        <v>34.509998000000003</v>
      </c>
      <c r="R27324">
        <v>34.560001</v>
      </c>
      <c r="S27324">
        <v>33.060001</v>
      </c>
      <c r="T27324">
        <v>33.93</v>
      </c>
      <c r="U27324">
        <v>24.871241000000001</v>
      </c>
      <c r="V27324">
        <v>3955500</v>
      </c>
      <c r="W27324" s="9" t="str">
        <f t="shared" si="430"/>
        <v>OGE</v>
      </c>
    </row>
    <row r="27325" spans="15:23">
      <c r="O27325" t="s">
        <v>123</v>
      </c>
      <c r="P27325" s="13">
        <v>41928</v>
      </c>
      <c r="Q27325">
        <v>33.299999</v>
      </c>
      <c r="R27325">
        <v>34.560001</v>
      </c>
      <c r="S27325">
        <v>33.159999999999997</v>
      </c>
      <c r="T27325">
        <v>34.450001</v>
      </c>
      <c r="U27325">
        <v>25.252409</v>
      </c>
      <c r="V27325">
        <v>2402200</v>
      </c>
      <c r="W27325" s="9" t="str">
        <f t="shared" si="430"/>
        <v>OGE</v>
      </c>
    </row>
    <row r="27326" spans="15:23">
      <c r="O27326" t="s">
        <v>123</v>
      </c>
      <c r="P27326" s="13">
        <v>41929</v>
      </c>
      <c r="Q27326">
        <v>34.790000999999997</v>
      </c>
      <c r="R27326">
        <v>35.630001</v>
      </c>
      <c r="S27326">
        <v>34.340000000000003</v>
      </c>
      <c r="T27326">
        <v>35.599997999999999</v>
      </c>
      <c r="U27326">
        <v>26.095376999999999</v>
      </c>
      <c r="V27326">
        <v>2119300</v>
      </c>
      <c r="W27326" s="9" t="str">
        <f t="shared" si="430"/>
        <v>OGE</v>
      </c>
    </row>
    <row r="27327" spans="15:23">
      <c r="O27327" t="s">
        <v>123</v>
      </c>
      <c r="P27327" s="13">
        <v>41932</v>
      </c>
      <c r="Q27327">
        <v>35.610000999999997</v>
      </c>
      <c r="R27327">
        <v>36.259998000000003</v>
      </c>
      <c r="S27327">
        <v>35.549999</v>
      </c>
      <c r="T27327">
        <v>36.220001000000003</v>
      </c>
      <c r="U27327">
        <v>26.549847</v>
      </c>
      <c r="V27327">
        <v>1951700</v>
      </c>
      <c r="W27327" s="9" t="str">
        <f t="shared" si="430"/>
        <v>OGE</v>
      </c>
    </row>
    <row r="27328" spans="15:23">
      <c r="O27328" t="s">
        <v>123</v>
      </c>
      <c r="P27328" s="13">
        <v>41933</v>
      </c>
      <c r="Q27328">
        <v>36.32</v>
      </c>
      <c r="R27328">
        <v>36.759998000000003</v>
      </c>
      <c r="S27328">
        <v>36.18</v>
      </c>
      <c r="T27328">
        <v>36.630001</v>
      </c>
      <c r="U27328">
        <v>26.850386</v>
      </c>
      <c r="V27328">
        <v>1024900</v>
      </c>
      <c r="W27328" s="9" t="str">
        <f t="shared" si="430"/>
        <v>OGE</v>
      </c>
    </row>
    <row r="27329" spans="15:23">
      <c r="O27329" t="s">
        <v>123</v>
      </c>
      <c r="P27329" s="13">
        <v>41934</v>
      </c>
      <c r="Q27329">
        <v>36.560001</v>
      </c>
      <c r="R27329">
        <v>36.909999999999997</v>
      </c>
      <c r="S27329">
        <v>36.520000000000003</v>
      </c>
      <c r="T27329">
        <v>36.599997999999999</v>
      </c>
      <c r="U27329">
        <v>26.828392000000001</v>
      </c>
      <c r="V27329">
        <v>1165600</v>
      </c>
      <c r="W27329" s="9" t="str">
        <f t="shared" si="430"/>
        <v>OGE</v>
      </c>
    </row>
    <row r="27330" spans="15:23">
      <c r="O27330" t="s">
        <v>123</v>
      </c>
      <c r="P27330" s="13">
        <v>41935</v>
      </c>
      <c r="Q27330">
        <v>36.860000999999997</v>
      </c>
      <c r="R27330">
        <v>37.080002</v>
      </c>
      <c r="S27330">
        <v>36.700001</v>
      </c>
      <c r="T27330">
        <v>36.889999000000003</v>
      </c>
      <c r="U27330">
        <v>27.040967999999999</v>
      </c>
      <c r="V27330">
        <v>938500</v>
      </c>
      <c r="W27330" s="9" t="str">
        <f t="shared" si="430"/>
        <v>OGE</v>
      </c>
    </row>
    <row r="27331" spans="15:23">
      <c r="O27331" t="s">
        <v>123</v>
      </c>
      <c r="P27331" s="13">
        <v>41936</v>
      </c>
      <c r="Q27331">
        <v>36.900002000000001</v>
      </c>
      <c r="R27331">
        <v>37.099997999999999</v>
      </c>
      <c r="S27331">
        <v>36.729999999999997</v>
      </c>
      <c r="T27331">
        <v>36.82</v>
      </c>
      <c r="U27331">
        <v>26.989656</v>
      </c>
      <c r="V27331">
        <v>788900</v>
      </c>
      <c r="W27331" s="9" t="str">
        <f t="shared" si="430"/>
        <v>OGE</v>
      </c>
    </row>
    <row r="27332" spans="15:23">
      <c r="O27332" t="s">
        <v>123</v>
      </c>
      <c r="P27332" s="13">
        <v>41939</v>
      </c>
      <c r="Q27332">
        <v>36.810001</v>
      </c>
      <c r="R27332">
        <v>37.18</v>
      </c>
      <c r="S27332">
        <v>36.779998999999997</v>
      </c>
      <c r="T27332">
        <v>36.950001</v>
      </c>
      <c r="U27332">
        <v>27.08494</v>
      </c>
      <c r="V27332">
        <v>902100</v>
      </c>
      <c r="W27332" s="9" t="str">
        <f t="shared" si="430"/>
        <v>OGE</v>
      </c>
    </row>
    <row r="27333" spans="15:23">
      <c r="O27333" t="s">
        <v>123</v>
      </c>
      <c r="P27333" s="13">
        <v>41940</v>
      </c>
      <c r="Q27333">
        <v>37.060001</v>
      </c>
      <c r="R27333">
        <v>37.18</v>
      </c>
      <c r="S27333">
        <v>36.75</v>
      </c>
      <c r="T27333">
        <v>37.029998999999997</v>
      </c>
      <c r="U27333">
        <v>27.143588999999999</v>
      </c>
      <c r="V27333">
        <v>2125400</v>
      </c>
      <c r="W27333" s="9" t="str">
        <f t="shared" ref="W27333:W27396" si="431">IFERROR(VLOOKUP(O27333,$B$4:$B$17,1,FALSE),"Delete")</f>
        <v>OGE</v>
      </c>
    </row>
    <row r="27334" spans="15:23">
      <c r="O27334" t="s">
        <v>123</v>
      </c>
      <c r="P27334" s="13">
        <v>41941</v>
      </c>
      <c r="Q27334">
        <v>37.009998000000003</v>
      </c>
      <c r="R27334">
        <v>37.18</v>
      </c>
      <c r="S27334">
        <v>36.369999</v>
      </c>
      <c r="T27334">
        <v>36.740001999999997</v>
      </c>
      <c r="U27334">
        <v>26.931013</v>
      </c>
      <c r="V27334">
        <v>1456700</v>
      </c>
      <c r="W27334" s="9" t="str">
        <f t="shared" si="431"/>
        <v>OGE</v>
      </c>
    </row>
    <row r="27335" spans="15:23">
      <c r="O27335" t="s">
        <v>123</v>
      </c>
      <c r="P27335" s="13">
        <v>41942</v>
      </c>
      <c r="Q27335">
        <v>36.790000999999997</v>
      </c>
      <c r="R27335">
        <v>37.25</v>
      </c>
      <c r="S27335">
        <v>36.560001</v>
      </c>
      <c r="T27335">
        <v>37.220001000000003</v>
      </c>
      <c r="U27335">
        <v>27.282869000000002</v>
      </c>
      <c r="V27335">
        <v>1106400</v>
      </c>
      <c r="W27335" s="9" t="str">
        <f t="shared" si="431"/>
        <v>OGE</v>
      </c>
    </row>
    <row r="27336" spans="15:23">
      <c r="O27336" t="s">
        <v>123</v>
      </c>
      <c r="P27336" s="13">
        <v>41943</v>
      </c>
      <c r="Q27336">
        <v>37.43</v>
      </c>
      <c r="R27336">
        <v>37.490001999999997</v>
      </c>
      <c r="S27336">
        <v>37.040000999999997</v>
      </c>
      <c r="T27336">
        <v>37.290000999999997</v>
      </c>
      <c r="U27336">
        <v>27.334174999999998</v>
      </c>
      <c r="V27336">
        <v>1031800</v>
      </c>
      <c r="W27336" s="9" t="str">
        <f t="shared" si="431"/>
        <v>OGE</v>
      </c>
    </row>
    <row r="27337" spans="15:23">
      <c r="O27337" t="s">
        <v>123</v>
      </c>
      <c r="P27337" s="13">
        <v>41946</v>
      </c>
      <c r="Q27337">
        <v>37.340000000000003</v>
      </c>
      <c r="R27337">
        <v>37.709999000000003</v>
      </c>
      <c r="S27337">
        <v>37.259998000000003</v>
      </c>
      <c r="T27337">
        <v>37.330002</v>
      </c>
      <c r="U27337">
        <v>27.363491</v>
      </c>
      <c r="V27337">
        <v>1375800</v>
      </c>
      <c r="W27337" s="9" t="str">
        <f t="shared" si="431"/>
        <v>OGE</v>
      </c>
    </row>
    <row r="27338" spans="15:23">
      <c r="O27338" t="s">
        <v>123</v>
      </c>
      <c r="P27338" s="13">
        <v>41947</v>
      </c>
      <c r="Q27338">
        <v>37.389999000000003</v>
      </c>
      <c r="R27338">
        <v>37.540000999999997</v>
      </c>
      <c r="S27338">
        <v>36.770000000000003</v>
      </c>
      <c r="T27338">
        <v>37.060001</v>
      </c>
      <c r="U27338">
        <v>27.165576999999999</v>
      </c>
      <c r="V27338">
        <v>1105300</v>
      </c>
      <c r="W27338" s="9" t="str">
        <f t="shared" si="431"/>
        <v>OGE</v>
      </c>
    </row>
    <row r="27339" spans="15:23">
      <c r="O27339" t="s">
        <v>123</v>
      </c>
      <c r="P27339" s="13">
        <v>41948</v>
      </c>
      <c r="Q27339">
        <v>37.229999999999997</v>
      </c>
      <c r="R27339">
        <v>37.470001000000003</v>
      </c>
      <c r="S27339">
        <v>36.540000999999997</v>
      </c>
      <c r="T27339">
        <v>37.419998</v>
      </c>
      <c r="U27339">
        <v>27.429466000000001</v>
      </c>
      <c r="V27339">
        <v>1149800</v>
      </c>
      <c r="W27339" s="9" t="str">
        <f t="shared" si="431"/>
        <v>OGE</v>
      </c>
    </row>
    <row r="27340" spans="15:23">
      <c r="O27340" t="s">
        <v>123</v>
      </c>
      <c r="P27340" s="13">
        <v>41949</v>
      </c>
      <c r="Q27340">
        <v>37.509998000000003</v>
      </c>
      <c r="R27340">
        <v>37.509998000000003</v>
      </c>
      <c r="S27340">
        <v>36.880001</v>
      </c>
      <c r="T27340">
        <v>37.330002</v>
      </c>
      <c r="U27340">
        <v>27.363491</v>
      </c>
      <c r="V27340">
        <v>1906000</v>
      </c>
      <c r="W27340" s="9" t="str">
        <f t="shared" si="431"/>
        <v>OGE</v>
      </c>
    </row>
    <row r="27341" spans="15:23">
      <c r="O27341" t="s">
        <v>123</v>
      </c>
      <c r="P27341" s="13">
        <v>41950</v>
      </c>
      <c r="Q27341">
        <v>37.270000000000003</v>
      </c>
      <c r="R27341">
        <v>37.740001999999997</v>
      </c>
      <c r="S27341">
        <v>37.200001</v>
      </c>
      <c r="T27341">
        <v>37.720001000000003</v>
      </c>
      <c r="U27341">
        <v>27.649372</v>
      </c>
      <c r="V27341">
        <v>1123200</v>
      </c>
      <c r="W27341" s="9" t="str">
        <f t="shared" si="431"/>
        <v>OGE</v>
      </c>
    </row>
    <row r="27342" spans="15:23">
      <c r="O27342" t="s">
        <v>123</v>
      </c>
      <c r="P27342" s="13">
        <v>41953</v>
      </c>
      <c r="Q27342">
        <v>37.720001000000003</v>
      </c>
      <c r="R27342">
        <v>37.869999</v>
      </c>
      <c r="S27342">
        <v>37.610000999999997</v>
      </c>
      <c r="T27342">
        <v>37.830002</v>
      </c>
      <c r="U27342">
        <v>27.730004999999998</v>
      </c>
      <c r="V27342">
        <v>986400</v>
      </c>
      <c r="W27342" s="9" t="str">
        <f t="shared" si="431"/>
        <v>OGE</v>
      </c>
    </row>
    <row r="27343" spans="15:23">
      <c r="O27343" t="s">
        <v>123</v>
      </c>
      <c r="P27343" s="13">
        <v>41954</v>
      </c>
      <c r="Q27343">
        <v>37.869999</v>
      </c>
      <c r="R27343">
        <v>37.900002000000001</v>
      </c>
      <c r="S27343">
        <v>37.610000999999997</v>
      </c>
      <c r="T27343">
        <v>37.770000000000003</v>
      </c>
      <c r="U27343">
        <v>27.686019999999999</v>
      </c>
      <c r="V27343">
        <v>492100</v>
      </c>
      <c r="W27343" s="9" t="str">
        <f t="shared" si="431"/>
        <v>OGE</v>
      </c>
    </row>
    <row r="27344" spans="15:23">
      <c r="O27344" t="s">
        <v>123</v>
      </c>
      <c r="P27344" s="13">
        <v>41955</v>
      </c>
      <c r="Q27344">
        <v>37.459999000000003</v>
      </c>
      <c r="R27344">
        <v>37.549999</v>
      </c>
      <c r="S27344">
        <v>37.220001000000003</v>
      </c>
      <c r="T27344">
        <v>37.43</v>
      </c>
      <c r="U27344">
        <v>27.436800000000002</v>
      </c>
      <c r="V27344">
        <v>820800</v>
      </c>
      <c r="W27344" s="9" t="str">
        <f t="shared" si="431"/>
        <v>OGE</v>
      </c>
    </row>
    <row r="27345" spans="15:23">
      <c r="O27345" t="s">
        <v>123</v>
      </c>
      <c r="P27345" s="13">
        <v>41956</v>
      </c>
      <c r="Q27345">
        <v>37.380001</v>
      </c>
      <c r="R27345">
        <v>37.630001</v>
      </c>
      <c r="S27345">
        <v>36.369999</v>
      </c>
      <c r="T27345">
        <v>36.43</v>
      </c>
      <c r="U27345">
        <v>26.703783000000001</v>
      </c>
      <c r="V27345">
        <v>1199800</v>
      </c>
      <c r="W27345" s="9" t="str">
        <f t="shared" si="431"/>
        <v>OGE</v>
      </c>
    </row>
    <row r="27346" spans="15:23">
      <c r="O27346" t="s">
        <v>123</v>
      </c>
      <c r="P27346" s="13">
        <v>41957</v>
      </c>
      <c r="Q27346">
        <v>36.349997999999999</v>
      </c>
      <c r="R27346">
        <v>36.580002</v>
      </c>
      <c r="S27346">
        <v>36.290000999999997</v>
      </c>
      <c r="T27346">
        <v>36.349997999999999</v>
      </c>
      <c r="U27346">
        <v>26.645140000000001</v>
      </c>
      <c r="V27346">
        <v>840000</v>
      </c>
      <c r="W27346" s="9" t="str">
        <f t="shared" si="431"/>
        <v>OGE</v>
      </c>
    </row>
    <row r="27347" spans="15:23">
      <c r="O27347" t="s">
        <v>123</v>
      </c>
      <c r="P27347" s="13">
        <v>41960</v>
      </c>
      <c r="Q27347">
        <v>36.270000000000003</v>
      </c>
      <c r="R27347">
        <v>36.75</v>
      </c>
      <c r="S27347">
        <v>36.189999</v>
      </c>
      <c r="T27347">
        <v>36.689999</v>
      </c>
      <c r="U27347">
        <v>26.894365000000001</v>
      </c>
      <c r="V27347">
        <v>653400</v>
      </c>
      <c r="W27347" s="9" t="str">
        <f t="shared" si="431"/>
        <v>OGE</v>
      </c>
    </row>
    <row r="27348" spans="15:23">
      <c r="O27348" t="s">
        <v>123</v>
      </c>
      <c r="P27348" s="13">
        <v>41961</v>
      </c>
      <c r="Q27348">
        <v>36.68</v>
      </c>
      <c r="R27348">
        <v>37.159999999999997</v>
      </c>
      <c r="S27348">
        <v>36.57</v>
      </c>
      <c r="T27348">
        <v>36.959999000000003</v>
      </c>
      <c r="U27348">
        <v>27.092279000000001</v>
      </c>
      <c r="V27348">
        <v>1032100</v>
      </c>
      <c r="W27348" s="9" t="str">
        <f t="shared" si="431"/>
        <v>OGE</v>
      </c>
    </row>
    <row r="27349" spans="15:23">
      <c r="O27349" t="s">
        <v>123</v>
      </c>
      <c r="P27349" s="13">
        <v>41962</v>
      </c>
      <c r="Q27349">
        <v>36.869999</v>
      </c>
      <c r="R27349">
        <v>37.240001999999997</v>
      </c>
      <c r="S27349">
        <v>36.650002000000001</v>
      </c>
      <c r="T27349">
        <v>37.009998000000003</v>
      </c>
      <c r="U27349">
        <v>27.128927000000001</v>
      </c>
      <c r="V27349">
        <v>733600</v>
      </c>
      <c r="W27349" s="9" t="str">
        <f t="shared" si="431"/>
        <v>OGE</v>
      </c>
    </row>
    <row r="27350" spans="15:23">
      <c r="O27350" t="s">
        <v>123</v>
      </c>
      <c r="P27350" s="13">
        <v>41963</v>
      </c>
      <c r="Q27350">
        <v>36.869999</v>
      </c>
      <c r="R27350">
        <v>37.049999</v>
      </c>
      <c r="S27350">
        <v>36.689999</v>
      </c>
      <c r="T27350">
        <v>36.799999</v>
      </c>
      <c r="U27350">
        <v>26.975000000000001</v>
      </c>
      <c r="V27350">
        <v>552900</v>
      </c>
      <c r="W27350" s="9" t="str">
        <f t="shared" si="431"/>
        <v>OGE</v>
      </c>
    </row>
    <row r="27351" spans="15:23">
      <c r="O27351" t="s">
        <v>123</v>
      </c>
      <c r="P27351" s="13">
        <v>41964</v>
      </c>
      <c r="Q27351">
        <v>37.130001</v>
      </c>
      <c r="R27351">
        <v>37.310001</v>
      </c>
      <c r="S27351">
        <v>36.57</v>
      </c>
      <c r="T27351">
        <v>36.93</v>
      </c>
      <c r="U27351">
        <v>27.07029</v>
      </c>
      <c r="V27351">
        <v>520200</v>
      </c>
      <c r="W27351" s="9" t="str">
        <f t="shared" si="431"/>
        <v>OGE</v>
      </c>
    </row>
    <row r="27352" spans="15:23">
      <c r="O27352" t="s">
        <v>123</v>
      </c>
      <c r="P27352" s="13">
        <v>41967</v>
      </c>
      <c r="Q27352">
        <v>37.049999</v>
      </c>
      <c r="R27352">
        <v>37.049999</v>
      </c>
      <c r="S27352">
        <v>36.520000000000003</v>
      </c>
      <c r="T27352">
        <v>36.599997999999999</v>
      </c>
      <c r="U27352">
        <v>26.828392000000001</v>
      </c>
      <c r="V27352">
        <v>495300</v>
      </c>
      <c r="W27352" s="9" t="str">
        <f t="shared" si="431"/>
        <v>OGE</v>
      </c>
    </row>
    <row r="27353" spans="15:23">
      <c r="O27353" t="s">
        <v>123</v>
      </c>
      <c r="P27353" s="13">
        <v>41968</v>
      </c>
      <c r="Q27353">
        <v>36.630001</v>
      </c>
      <c r="R27353">
        <v>36.630001</v>
      </c>
      <c r="S27353">
        <v>36.279998999999997</v>
      </c>
      <c r="T27353">
        <v>36.520000000000003</v>
      </c>
      <c r="U27353">
        <v>26.769745</v>
      </c>
      <c r="V27353">
        <v>684400</v>
      </c>
      <c r="W27353" s="9" t="str">
        <f t="shared" si="431"/>
        <v>OGE</v>
      </c>
    </row>
    <row r="27354" spans="15:23">
      <c r="O27354" t="s">
        <v>123</v>
      </c>
      <c r="P27354" s="13">
        <v>41969</v>
      </c>
      <c r="Q27354">
        <v>36.5</v>
      </c>
      <c r="R27354">
        <v>36.560001</v>
      </c>
      <c r="S27354">
        <v>36.130001</v>
      </c>
      <c r="T27354">
        <v>36.18</v>
      </c>
      <c r="U27354">
        <v>26.520519</v>
      </c>
      <c r="V27354">
        <v>833500</v>
      </c>
      <c r="W27354" s="9" t="str">
        <f t="shared" si="431"/>
        <v>OGE</v>
      </c>
    </row>
    <row r="27355" spans="15:23">
      <c r="O27355" t="s">
        <v>123</v>
      </c>
      <c r="P27355" s="13">
        <v>41971</v>
      </c>
      <c r="Q27355">
        <v>36.139999000000003</v>
      </c>
      <c r="R27355">
        <v>36.279998999999997</v>
      </c>
      <c r="S27355">
        <v>35.639999000000003</v>
      </c>
      <c r="T27355">
        <v>35.689999</v>
      </c>
      <c r="U27355">
        <v>26.161349999999999</v>
      </c>
      <c r="V27355">
        <v>938900</v>
      </c>
      <c r="W27355" s="9" t="str">
        <f t="shared" si="431"/>
        <v>OGE</v>
      </c>
    </row>
    <row r="27356" spans="15:23">
      <c r="O27356" t="s">
        <v>123</v>
      </c>
      <c r="P27356" s="13">
        <v>41974</v>
      </c>
      <c r="Q27356">
        <v>35.599997999999999</v>
      </c>
      <c r="R27356">
        <v>35.599997999999999</v>
      </c>
      <c r="S27356">
        <v>34.740001999999997</v>
      </c>
      <c r="T27356">
        <v>35.130001</v>
      </c>
      <c r="U27356">
        <v>25.750858000000001</v>
      </c>
      <c r="V27356">
        <v>1765800</v>
      </c>
      <c r="W27356" s="9" t="str">
        <f t="shared" si="431"/>
        <v>OGE</v>
      </c>
    </row>
    <row r="27357" spans="15:23">
      <c r="O27357" t="s">
        <v>123</v>
      </c>
      <c r="P27357" s="13">
        <v>41975</v>
      </c>
      <c r="Q27357">
        <v>35.200001</v>
      </c>
      <c r="R27357">
        <v>35.75</v>
      </c>
      <c r="S27357">
        <v>34.93</v>
      </c>
      <c r="T27357">
        <v>35.619999</v>
      </c>
      <c r="U27357">
        <v>26.110039</v>
      </c>
      <c r="V27357">
        <v>991700</v>
      </c>
      <c r="W27357" s="9" t="str">
        <f t="shared" si="431"/>
        <v>OGE</v>
      </c>
    </row>
    <row r="27358" spans="15:23">
      <c r="O27358" t="s">
        <v>123</v>
      </c>
      <c r="P27358" s="13">
        <v>41976</v>
      </c>
      <c r="Q27358">
        <v>35.599997999999999</v>
      </c>
      <c r="R27358">
        <v>35.830002</v>
      </c>
      <c r="S27358">
        <v>35.43</v>
      </c>
      <c r="T27358">
        <v>35.610000999999997</v>
      </c>
      <c r="U27358">
        <v>26.102705</v>
      </c>
      <c r="V27358">
        <v>1071800</v>
      </c>
      <c r="W27358" s="9" t="str">
        <f t="shared" si="431"/>
        <v>OGE</v>
      </c>
    </row>
    <row r="27359" spans="15:23">
      <c r="O27359" t="s">
        <v>123</v>
      </c>
      <c r="P27359" s="13">
        <v>41977</v>
      </c>
      <c r="Q27359">
        <v>35.599997999999999</v>
      </c>
      <c r="R27359">
        <v>35.720001000000003</v>
      </c>
      <c r="S27359">
        <v>35.310001</v>
      </c>
      <c r="T27359">
        <v>35.419998</v>
      </c>
      <c r="U27359">
        <v>25.963436000000002</v>
      </c>
      <c r="V27359">
        <v>1083400</v>
      </c>
      <c r="W27359" s="9" t="str">
        <f t="shared" si="431"/>
        <v>OGE</v>
      </c>
    </row>
    <row r="27360" spans="15:23">
      <c r="O27360" t="s">
        <v>123</v>
      </c>
      <c r="P27360" s="13">
        <v>41978</v>
      </c>
      <c r="Q27360">
        <v>35.240001999999997</v>
      </c>
      <c r="R27360">
        <v>35.529998999999997</v>
      </c>
      <c r="S27360">
        <v>34.959999000000003</v>
      </c>
      <c r="T27360">
        <v>35.529998999999997</v>
      </c>
      <c r="U27360">
        <v>26.044066999999998</v>
      </c>
      <c r="V27360">
        <v>1281600</v>
      </c>
      <c r="W27360" s="9" t="str">
        <f t="shared" si="431"/>
        <v>OGE</v>
      </c>
    </row>
    <row r="27361" spans="15:23">
      <c r="O27361" t="s">
        <v>123</v>
      </c>
      <c r="P27361" s="13">
        <v>41981</v>
      </c>
      <c r="Q27361">
        <v>35.509998000000003</v>
      </c>
      <c r="R27361">
        <v>36.020000000000003</v>
      </c>
      <c r="S27361">
        <v>35.349997999999999</v>
      </c>
      <c r="T27361">
        <v>35.580002</v>
      </c>
      <c r="U27361">
        <v>26.080711000000001</v>
      </c>
      <c r="V27361">
        <v>1581800</v>
      </c>
      <c r="W27361" s="9" t="str">
        <f t="shared" si="431"/>
        <v>OGE</v>
      </c>
    </row>
    <row r="27362" spans="15:23">
      <c r="O27362" t="s">
        <v>123</v>
      </c>
      <c r="P27362" s="13">
        <v>41982</v>
      </c>
      <c r="Q27362">
        <v>35.270000000000003</v>
      </c>
      <c r="R27362">
        <v>35.860000999999997</v>
      </c>
      <c r="S27362">
        <v>35.270000000000003</v>
      </c>
      <c r="T27362">
        <v>35.82</v>
      </c>
      <c r="U27362">
        <v>26.256640999999998</v>
      </c>
      <c r="V27362">
        <v>1114400</v>
      </c>
      <c r="W27362" s="9" t="str">
        <f t="shared" si="431"/>
        <v>OGE</v>
      </c>
    </row>
    <row r="27363" spans="15:23">
      <c r="O27363" t="s">
        <v>123</v>
      </c>
      <c r="P27363" s="13">
        <v>41983</v>
      </c>
      <c r="Q27363">
        <v>35.75</v>
      </c>
      <c r="R27363">
        <v>35.990001999999997</v>
      </c>
      <c r="S27363">
        <v>34.770000000000003</v>
      </c>
      <c r="T27363">
        <v>34.82</v>
      </c>
      <c r="U27363">
        <v>25.523623000000001</v>
      </c>
      <c r="V27363">
        <v>1570200</v>
      </c>
      <c r="W27363" s="9" t="str">
        <f t="shared" si="431"/>
        <v>OGE</v>
      </c>
    </row>
    <row r="27364" spans="15:23">
      <c r="O27364" t="s">
        <v>123</v>
      </c>
      <c r="P27364" s="13">
        <v>41984</v>
      </c>
      <c r="Q27364">
        <v>35.009998000000003</v>
      </c>
      <c r="R27364">
        <v>35.520000000000003</v>
      </c>
      <c r="S27364">
        <v>34.799999</v>
      </c>
      <c r="T27364">
        <v>34.840000000000003</v>
      </c>
      <c r="U27364">
        <v>25.53828</v>
      </c>
      <c r="V27364">
        <v>1194200</v>
      </c>
      <c r="W27364" s="9" t="str">
        <f t="shared" si="431"/>
        <v>OGE</v>
      </c>
    </row>
    <row r="27365" spans="15:23">
      <c r="O27365" t="s">
        <v>123</v>
      </c>
      <c r="P27365" s="13">
        <v>41985</v>
      </c>
      <c r="Q27365">
        <v>34.659999999999997</v>
      </c>
      <c r="R27365">
        <v>34.799999</v>
      </c>
      <c r="S27365">
        <v>34.299999</v>
      </c>
      <c r="T27365">
        <v>34.32</v>
      </c>
      <c r="U27365">
        <v>25.157112000000001</v>
      </c>
      <c r="V27365">
        <v>1513800</v>
      </c>
      <c r="W27365" s="9" t="str">
        <f t="shared" si="431"/>
        <v>OGE</v>
      </c>
    </row>
    <row r="27366" spans="15:23">
      <c r="O27366" t="s">
        <v>123</v>
      </c>
      <c r="P27366" s="13">
        <v>41988</v>
      </c>
      <c r="Q27366">
        <v>34.119999</v>
      </c>
      <c r="R27366">
        <v>34.330002</v>
      </c>
      <c r="S27366">
        <v>32.900002000000001</v>
      </c>
      <c r="T27366">
        <v>33.220001000000003</v>
      </c>
      <c r="U27366">
        <v>24.350795999999999</v>
      </c>
      <c r="V27366">
        <v>2836900</v>
      </c>
      <c r="W27366" s="9" t="str">
        <f t="shared" si="431"/>
        <v>OGE</v>
      </c>
    </row>
    <row r="27367" spans="15:23">
      <c r="O27367" t="s">
        <v>123</v>
      </c>
      <c r="P27367" s="13">
        <v>41989</v>
      </c>
      <c r="Q27367">
        <v>33.220001000000003</v>
      </c>
      <c r="R27367">
        <v>33.919998</v>
      </c>
      <c r="S27367">
        <v>32.849997999999999</v>
      </c>
      <c r="T27367">
        <v>33.389999000000003</v>
      </c>
      <c r="U27367">
        <v>24.475407000000001</v>
      </c>
      <c r="V27367">
        <v>2045700</v>
      </c>
      <c r="W27367" s="9" t="str">
        <f t="shared" si="431"/>
        <v>OGE</v>
      </c>
    </row>
    <row r="27368" spans="15:23">
      <c r="O27368" t="s">
        <v>123</v>
      </c>
      <c r="P27368" s="13">
        <v>41990</v>
      </c>
      <c r="Q27368">
        <v>33.549999</v>
      </c>
      <c r="R27368">
        <v>34.439999</v>
      </c>
      <c r="S27368">
        <v>33.419998</v>
      </c>
      <c r="T27368">
        <v>34.340000000000003</v>
      </c>
      <c r="U27368">
        <v>25.171773999999999</v>
      </c>
      <c r="V27368">
        <v>1189900</v>
      </c>
      <c r="W27368" s="9" t="str">
        <f t="shared" si="431"/>
        <v>OGE</v>
      </c>
    </row>
    <row r="27369" spans="15:23">
      <c r="O27369" t="s">
        <v>123</v>
      </c>
      <c r="P27369" s="13">
        <v>41991</v>
      </c>
      <c r="Q27369">
        <v>34.619999</v>
      </c>
      <c r="R27369">
        <v>35.029998999999997</v>
      </c>
      <c r="S27369">
        <v>34.459999000000003</v>
      </c>
      <c r="T27369">
        <v>35.020000000000003</v>
      </c>
      <c r="U27369">
        <v>25.670228999999999</v>
      </c>
      <c r="V27369">
        <v>989800</v>
      </c>
      <c r="W27369" s="9" t="str">
        <f t="shared" si="431"/>
        <v>OGE</v>
      </c>
    </row>
    <row r="27370" spans="15:23">
      <c r="O27370" t="s">
        <v>123</v>
      </c>
      <c r="P27370" s="13">
        <v>41992</v>
      </c>
      <c r="Q27370">
        <v>34.759998000000003</v>
      </c>
      <c r="R27370">
        <v>35.009998000000003</v>
      </c>
      <c r="S27370">
        <v>34.439999</v>
      </c>
      <c r="T27370">
        <v>34.810001</v>
      </c>
      <c r="U27370">
        <v>25.516293000000001</v>
      </c>
      <c r="V27370">
        <v>1785200</v>
      </c>
      <c r="W27370" s="9" t="str">
        <f t="shared" si="431"/>
        <v>OGE</v>
      </c>
    </row>
    <row r="27371" spans="15:23">
      <c r="O27371" t="s">
        <v>123</v>
      </c>
      <c r="P27371" s="13">
        <v>41995</v>
      </c>
      <c r="Q27371">
        <v>34.82</v>
      </c>
      <c r="R27371">
        <v>35.009998000000003</v>
      </c>
      <c r="S27371">
        <v>34.5</v>
      </c>
      <c r="T27371">
        <v>34.990001999999997</v>
      </c>
      <c r="U27371">
        <v>25.648235</v>
      </c>
      <c r="V27371">
        <v>718400</v>
      </c>
      <c r="W27371" s="9" t="str">
        <f t="shared" si="431"/>
        <v>OGE</v>
      </c>
    </row>
    <row r="27372" spans="15:23">
      <c r="O27372" t="s">
        <v>123</v>
      </c>
      <c r="P27372" s="13">
        <v>41996</v>
      </c>
      <c r="Q27372">
        <v>35.110000999999997</v>
      </c>
      <c r="R27372">
        <v>35.18</v>
      </c>
      <c r="S27372">
        <v>34.93</v>
      </c>
      <c r="T27372">
        <v>35.060001</v>
      </c>
      <c r="U27372">
        <v>25.699545000000001</v>
      </c>
      <c r="V27372">
        <v>1071900</v>
      </c>
      <c r="W27372" s="9" t="str">
        <f t="shared" si="431"/>
        <v>OGE</v>
      </c>
    </row>
    <row r="27373" spans="15:23">
      <c r="O27373" t="s">
        <v>123</v>
      </c>
      <c r="P27373" s="13">
        <v>41997</v>
      </c>
      <c r="Q27373">
        <v>34.979999999999997</v>
      </c>
      <c r="R27373">
        <v>35.639999000000003</v>
      </c>
      <c r="S27373">
        <v>34.950001</v>
      </c>
      <c r="T27373">
        <v>35.450001</v>
      </c>
      <c r="U27373">
        <v>25.985422</v>
      </c>
      <c r="V27373">
        <v>339100</v>
      </c>
      <c r="W27373" s="9" t="str">
        <f t="shared" si="431"/>
        <v>OGE</v>
      </c>
    </row>
    <row r="27374" spans="15:23">
      <c r="O27374" t="s">
        <v>123</v>
      </c>
      <c r="P27374" s="13">
        <v>41999</v>
      </c>
      <c r="Q27374">
        <v>35.610000999999997</v>
      </c>
      <c r="R27374">
        <v>36.099997999999999</v>
      </c>
      <c r="S27374">
        <v>35.610000999999997</v>
      </c>
      <c r="T27374">
        <v>35.880001</v>
      </c>
      <c r="U27374">
        <v>26.300621</v>
      </c>
      <c r="V27374">
        <v>492700</v>
      </c>
      <c r="W27374" s="9" t="str">
        <f t="shared" si="431"/>
        <v>OGE</v>
      </c>
    </row>
    <row r="27375" spans="15:23">
      <c r="O27375" t="s">
        <v>123</v>
      </c>
      <c r="P27375" s="13">
        <v>42002</v>
      </c>
      <c r="Q27375">
        <v>35.900002000000001</v>
      </c>
      <c r="R27375">
        <v>36.700001</v>
      </c>
      <c r="S27375">
        <v>35.900002000000001</v>
      </c>
      <c r="T27375">
        <v>36.669998</v>
      </c>
      <c r="U27375">
        <v>26.879695999999999</v>
      </c>
      <c r="V27375">
        <v>868500</v>
      </c>
      <c r="W27375" s="9" t="str">
        <f t="shared" si="431"/>
        <v>OGE</v>
      </c>
    </row>
    <row r="27376" spans="15:23">
      <c r="O27376" t="s">
        <v>123</v>
      </c>
      <c r="P27376" s="13">
        <v>42003</v>
      </c>
      <c r="Q27376">
        <v>36.610000999999997</v>
      </c>
      <c r="R27376">
        <v>36.610000999999997</v>
      </c>
      <c r="S27376">
        <v>35.82</v>
      </c>
      <c r="T27376">
        <v>35.830002</v>
      </c>
      <c r="U27376">
        <v>26.263973</v>
      </c>
      <c r="V27376">
        <v>929100</v>
      </c>
      <c r="W27376" s="9" t="str">
        <f t="shared" si="431"/>
        <v>OGE</v>
      </c>
    </row>
    <row r="27377" spans="15:23">
      <c r="O27377" t="s">
        <v>123</v>
      </c>
      <c r="P27377" s="13">
        <v>42004</v>
      </c>
      <c r="Q27377">
        <v>35.900002000000001</v>
      </c>
      <c r="R27377">
        <v>36.020000000000003</v>
      </c>
      <c r="S27377">
        <v>35.459999000000003</v>
      </c>
      <c r="T27377">
        <v>35.479999999999997</v>
      </c>
      <c r="U27377">
        <v>26.007411999999999</v>
      </c>
      <c r="V27377">
        <v>1052400</v>
      </c>
      <c r="W27377" s="9" t="str">
        <f t="shared" si="431"/>
        <v>OGE</v>
      </c>
    </row>
    <row r="27378" spans="15:23">
      <c r="O27378" t="s">
        <v>123</v>
      </c>
      <c r="P27378" s="13">
        <v>42006</v>
      </c>
      <c r="Q27378">
        <v>35.610000999999997</v>
      </c>
      <c r="R27378">
        <v>35.68</v>
      </c>
      <c r="S27378">
        <v>35.229999999999997</v>
      </c>
      <c r="T27378">
        <v>35.630001</v>
      </c>
      <c r="U27378">
        <v>26.117363000000001</v>
      </c>
      <c r="V27378">
        <v>1325600</v>
      </c>
      <c r="W27378" s="9" t="str">
        <f t="shared" si="431"/>
        <v>OGE</v>
      </c>
    </row>
    <row r="27379" spans="15:23">
      <c r="O27379" t="s">
        <v>123</v>
      </c>
      <c r="P27379" s="13">
        <v>42009</v>
      </c>
      <c r="Q27379">
        <v>35.479999999999997</v>
      </c>
      <c r="R27379">
        <v>35.549999</v>
      </c>
      <c r="S27379">
        <v>34.990001999999997</v>
      </c>
      <c r="T27379">
        <v>35.200001</v>
      </c>
      <c r="U27379">
        <v>25.802171999999999</v>
      </c>
      <c r="V27379">
        <v>1280100</v>
      </c>
      <c r="W27379" s="9" t="str">
        <f t="shared" si="431"/>
        <v>OGE</v>
      </c>
    </row>
    <row r="27380" spans="15:23">
      <c r="O27380" t="s">
        <v>123</v>
      </c>
      <c r="P27380" s="13">
        <v>42010</v>
      </c>
      <c r="Q27380">
        <v>35.340000000000003</v>
      </c>
      <c r="R27380">
        <v>35.400002000000001</v>
      </c>
      <c r="S27380">
        <v>34.560001</v>
      </c>
      <c r="T27380">
        <v>34.709999000000003</v>
      </c>
      <c r="U27380">
        <v>25.442995</v>
      </c>
      <c r="V27380">
        <v>2242000</v>
      </c>
      <c r="W27380" s="9" t="str">
        <f t="shared" si="431"/>
        <v>OGE</v>
      </c>
    </row>
    <row r="27381" spans="15:23">
      <c r="O27381" t="s">
        <v>123</v>
      </c>
      <c r="P27381" s="13">
        <v>42011</v>
      </c>
      <c r="Q27381">
        <v>34.619999</v>
      </c>
      <c r="R27381">
        <v>35.360000999999997</v>
      </c>
      <c r="S27381">
        <v>34.43</v>
      </c>
      <c r="T27381">
        <v>34.950001</v>
      </c>
      <c r="U27381">
        <v>25.804770000000001</v>
      </c>
      <c r="V27381">
        <v>1830100</v>
      </c>
      <c r="W27381" s="9" t="str">
        <f t="shared" si="431"/>
        <v>OGE</v>
      </c>
    </row>
    <row r="27382" spans="15:23">
      <c r="O27382" t="s">
        <v>123</v>
      </c>
      <c r="P27382" s="13">
        <v>42012</v>
      </c>
      <c r="Q27382">
        <v>35.040000999999997</v>
      </c>
      <c r="R27382">
        <v>35.549999</v>
      </c>
      <c r="S27382">
        <v>35.040000999999997</v>
      </c>
      <c r="T27382">
        <v>35.400002000000001</v>
      </c>
      <c r="U27382">
        <v>26.137032000000001</v>
      </c>
      <c r="V27382">
        <v>945300</v>
      </c>
      <c r="W27382" s="9" t="str">
        <f t="shared" si="431"/>
        <v>OGE</v>
      </c>
    </row>
    <row r="27383" spans="15:23">
      <c r="O27383" t="s">
        <v>123</v>
      </c>
      <c r="P27383" s="13">
        <v>42013</v>
      </c>
      <c r="Q27383">
        <v>35.520000000000003</v>
      </c>
      <c r="R27383">
        <v>35.520000000000003</v>
      </c>
      <c r="S27383">
        <v>34.409999999999997</v>
      </c>
      <c r="T27383">
        <v>34.43</v>
      </c>
      <c r="U27383">
        <v>25.420843000000001</v>
      </c>
      <c r="V27383">
        <v>1058700</v>
      </c>
      <c r="W27383" s="9" t="str">
        <f t="shared" si="431"/>
        <v>OGE</v>
      </c>
    </row>
    <row r="27384" spans="15:23">
      <c r="O27384" t="s">
        <v>123</v>
      </c>
      <c r="P27384" s="13">
        <v>42016</v>
      </c>
      <c r="Q27384">
        <v>34.25</v>
      </c>
      <c r="R27384">
        <v>34.580002</v>
      </c>
      <c r="S27384">
        <v>33.860000999999997</v>
      </c>
      <c r="T27384">
        <v>34.009998000000003</v>
      </c>
      <c r="U27384">
        <v>25.110741000000001</v>
      </c>
      <c r="V27384">
        <v>1800300</v>
      </c>
      <c r="W27384" s="9" t="str">
        <f t="shared" si="431"/>
        <v>OGE</v>
      </c>
    </row>
    <row r="27385" spans="15:23">
      <c r="O27385" t="s">
        <v>123</v>
      </c>
      <c r="P27385" s="13">
        <v>42017</v>
      </c>
      <c r="Q27385">
        <v>34.18</v>
      </c>
      <c r="R27385">
        <v>34.5</v>
      </c>
      <c r="S27385">
        <v>33.659999999999997</v>
      </c>
      <c r="T27385">
        <v>33.889999000000003</v>
      </c>
      <c r="U27385">
        <v>25.022145999999999</v>
      </c>
      <c r="V27385">
        <v>1242600</v>
      </c>
      <c r="W27385" s="9" t="str">
        <f t="shared" si="431"/>
        <v>OGE</v>
      </c>
    </row>
    <row r="27386" spans="15:23">
      <c r="O27386" t="s">
        <v>123</v>
      </c>
      <c r="P27386" s="13">
        <v>42018</v>
      </c>
      <c r="Q27386">
        <v>33.599997999999999</v>
      </c>
      <c r="R27386">
        <v>34.029998999999997</v>
      </c>
      <c r="S27386">
        <v>33.439999</v>
      </c>
      <c r="T27386">
        <v>33.970001000000003</v>
      </c>
      <c r="U27386">
        <v>25.081211</v>
      </c>
      <c r="V27386">
        <v>1297300</v>
      </c>
      <c r="W27386" s="9" t="str">
        <f t="shared" si="431"/>
        <v>OGE</v>
      </c>
    </row>
    <row r="27387" spans="15:23">
      <c r="O27387" t="s">
        <v>123</v>
      </c>
      <c r="P27387" s="13">
        <v>42019</v>
      </c>
      <c r="Q27387">
        <v>34.159999999999997</v>
      </c>
      <c r="R27387">
        <v>34.560001</v>
      </c>
      <c r="S27387">
        <v>34.049999</v>
      </c>
      <c r="T27387">
        <v>34.400002000000001</v>
      </c>
      <c r="U27387">
        <v>25.398696999999999</v>
      </c>
      <c r="V27387">
        <v>1373000</v>
      </c>
      <c r="W27387" s="9" t="str">
        <f t="shared" si="431"/>
        <v>OGE</v>
      </c>
    </row>
    <row r="27388" spans="15:23">
      <c r="O27388" t="s">
        <v>123</v>
      </c>
      <c r="P27388" s="13">
        <v>42020</v>
      </c>
      <c r="Q27388">
        <v>34.419998</v>
      </c>
      <c r="R27388">
        <v>35.07</v>
      </c>
      <c r="S27388">
        <v>34.349997999999999</v>
      </c>
      <c r="T27388">
        <v>35.029998999999997</v>
      </c>
      <c r="U27388">
        <v>25.86384</v>
      </c>
      <c r="V27388">
        <v>741000</v>
      </c>
      <c r="W27388" s="9" t="str">
        <f t="shared" si="431"/>
        <v>OGE</v>
      </c>
    </row>
    <row r="27389" spans="15:23">
      <c r="O27389" t="s">
        <v>123</v>
      </c>
      <c r="P27389" s="13">
        <v>42024</v>
      </c>
      <c r="Q27389">
        <v>35.049999</v>
      </c>
      <c r="R27389">
        <v>35.200001</v>
      </c>
      <c r="S27389">
        <v>34.720001000000003</v>
      </c>
      <c r="T27389">
        <v>35.099997999999999</v>
      </c>
      <c r="U27389">
        <v>25.915520000000001</v>
      </c>
      <c r="V27389">
        <v>868400</v>
      </c>
      <c r="W27389" s="9" t="str">
        <f t="shared" si="431"/>
        <v>OGE</v>
      </c>
    </row>
    <row r="27390" spans="15:23">
      <c r="O27390" t="s">
        <v>123</v>
      </c>
      <c r="P27390" s="13">
        <v>42025</v>
      </c>
      <c r="Q27390">
        <v>35.130001</v>
      </c>
      <c r="R27390">
        <v>35.5</v>
      </c>
      <c r="S27390">
        <v>34.810001</v>
      </c>
      <c r="T27390">
        <v>35.479999999999997</v>
      </c>
      <c r="U27390">
        <v>26.196089000000001</v>
      </c>
      <c r="V27390">
        <v>667900</v>
      </c>
      <c r="W27390" s="9" t="str">
        <f t="shared" si="431"/>
        <v>OGE</v>
      </c>
    </row>
    <row r="27391" spans="15:23">
      <c r="O27391" t="s">
        <v>123</v>
      </c>
      <c r="P27391" s="13">
        <v>42026</v>
      </c>
      <c r="Q27391">
        <v>35.5</v>
      </c>
      <c r="R27391">
        <v>35.919998</v>
      </c>
      <c r="S27391">
        <v>35.32</v>
      </c>
      <c r="T27391">
        <v>35.689999</v>
      </c>
      <c r="U27391">
        <v>26.351143</v>
      </c>
      <c r="V27391">
        <v>1246000</v>
      </c>
      <c r="W27391" s="9" t="str">
        <f t="shared" si="431"/>
        <v>OGE</v>
      </c>
    </row>
    <row r="27392" spans="15:23">
      <c r="O27392" t="s">
        <v>123</v>
      </c>
      <c r="P27392" s="13">
        <v>42027</v>
      </c>
      <c r="Q27392">
        <v>35.689999</v>
      </c>
      <c r="R27392">
        <v>35.889999000000003</v>
      </c>
      <c r="S27392">
        <v>35.5</v>
      </c>
      <c r="T27392">
        <v>35.700001</v>
      </c>
      <c r="U27392">
        <v>26.358526000000001</v>
      </c>
      <c r="V27392">
        <v>775200</v>
      </c>
      <c r="W27392" s="9" t="str">
        <f t="shared" si="431"/>
        <v>OGE</v>
      </c>
    </row>
    <row r="27393" spans="15:23">
      <c r="O27393" t="s">
        <v>123</v>
      </c>
      <c r="P27393" s="13">
        <v>42030</v>
      </c>
      <c r="Q27393">
        <v>35.700001</v>
      </c>
      <c r="R27393">
        <v>35.869999</v>
      </c>
      <c r="S27393">
        <v>35.130001</v>
      </c>
      <c r="T27393">
        <v>35.860000999999997</v>
      </c>
      <c r="U27393">
        <v>26.476662000000001</v>
      </c>
      <c r="V27393">
        <v>1334800</v>
      </c>
      <c r="W27393" s="9" t="str">
        <f t="shared" si="431"/>
        <v>OGE</v>
      </c>
    </row>
    <row r="27394" spans="15:23">
      <c r="O27394" t="s">
        <v>123</v>
      </c>
      <c r="P27394" s="13">
        <v>42031</v>
      </c>
      <c r="Q27394">
        <v>35.75</v>
      </c>
      <c r="R27394">
        <v>36.439999</v>
      </c>
      <c r="S27394">
        <v>35.68</v>
      </c>
      <c r="T27394">
        <v>36.200001</v>
      </c>
      <c r="U27394">
        <v>26.727703000000002</v>
      </c>
      <c r="V27394">
        <v>1374200</v>
      </c>
      <c r="W27394" s="9" t="str">
        <f t="shared" si="431"/>
        <v>OGE</v>
      </c>
    </row>
    <row r="27395" spans="15:23">
      <c r="O27395" t="s">
        <v>123</v>
      </c>
      <c r="P27395" s="13">
        <v>42032</v>
      </c>
      <c r="Q27395">
        <v>36.159999999999997</v>
      </c>
      <c r="R27395">
        <v>36.479999999999997</v>
      </c>
      <c r="S27395">
        <v>35.759998000000003</v>
      </c>
      <c r="T27395">
        <v>35.849997999999999</v>
      </c>
      <c r="U27395">
        <v>26.469275</v>
      </c>
      <c r="V27395">
        <v>1118700</v>
      </c>
      <c r="W27395" s="9" t="str">
        <f t="shared" si="431"/>
        <v>OGE</v>
      </c>
    </row>
    <row r="27396" spans="15:23">
      <c r="O27396" t="s">
        <v>123</v>
      </c>
      <c r="P27396" s="13">
        <v>42033</v>
      </c>
      <c r="Q27396">
        <v>35.950001</v>
      </c>
      <c r="R27396">
        <v>36.099997999999999</v>
      </c>
      <c r="S27396">
        <v>35.540000999999997</v>
      </c>
      <c r="T27396">
        <v>35.970001000000003</v>
      </c>
      <c r="U27396">
        <v>26.557873000000001</v>
      </c>
      <c r="V27396">
        <v>859700</v>
      </c>
      <c r="W27396" s="9" t="str">
        <f t="shared" si="431"/>
        <v>OGE</v>
      </c>
    </row>
    <row r="27397" spans="15:23">
      <c r="O27397" t="s">
        <v>123</v>
      </c>
      <c r="P27397" s="13">
        <v>42034</v>
      </c>
      <c r="Q27397">
        <v>35.759998000000003</v>
      </c>
      <c r="R27397">
        <v>35.880001</v>
      </c>
      <c r="S27397">
        <v>35.130001</v>
      </c>
      <c r="T27397">
        <v>35.18</v>
      </c>
      <c r="U27397">
        <v>25.974588000000001</v>
      </c>
      <c r="V27397">
        <v>1047900</v>
      </c>
      <c r="W27397" s="9" t="str">
        <f t="shared" ref="W27397:W27460" si="432">IFERROR(VLOOKUP(O27397,$B$4:$B$17,1,FALSE),"Delete")</f>
        <v>OGE</v>
      </c>
    </row>
    <row r="27398" spans="15:23">
      <c r="O27398" t="s">
        <v>123</v>
      </c>
      <c r="P27398" s="13">
        <v>42037</v>
      </c>
      <c r="Q27398">
        <v>35.189999</v>
      </c>
      <c r="R27398">
        <v>35.580002</v>
      </c>
      <c r="S27398">
        <v>34.939999</v>
      </c>
      <c r="T27398">
        <v>35.43</v>
      </c>
      <c r="U27398">
        <v>26.159165999999999</v>
      </c>
      <c r="V27398">
        <v>1274600</v>
      </c>
      <c r="W27398" s="9" t="str">
        <f t="shared" si="432"/>
        <v>OGE</v>
      </c>
    </row>
    <row r="27399" spans="15:23">
      <c r="O27399" t="s">
        <v>123</v>
      </c>
      <c r="P27399" s="13">
        <v>42038</v>
      </c>
      <c r="Q27399">
        <v>35.5</v>
      </c>
      <c r="R27399">
        <v>35.75</v>
      </c>
      <c r="S27399">
        <v>35.18</v>
      </c>
      <c r="T27399">
        <v>35.549999</v>
      </c>
      <c r="U27399">
        <v>26.247769999999999</v>
      </c>
      <c r="V27399">
        <v>1564000</v>
      </c>
      <c r="W27399" s="9" t="str">
        <f t="shared" si="432"/>
        <v>OGE</v>
      </c>
    </row>
    <row r="27400" spans="15:23">
      <c r="O27400" t="s">
        <v>123</v>
      </c>
      <c r="P27400" s="13">
        <v>42039</v>
      </c>
      <c r="Q27400">
        <v>35.380001</v>
      </c>
      <c r="R27400">
        <v>35.490001999999997</v>
      </c>
      <c r="S27400">
        <v>34.830002</v>
      </c>
      <c r="T27400">
        <v>34.919998</v>
      </c>
      <c r="U27400">
        <v>25.782617999999999</v>
      </c>
      <c r="V27400">
        <v>1119200</v>
      </c>
      <c r="W27400" s="9" t="str">
        <f t="shared" si="432"/>
        <v>OGE</v>
      </c>
    </row>
    <row r="27401" spans="15:23">
      <c r="O27401" t="s">
        <v>123</v>
      </c>
      <c r="P27401" s="13">
        <v>42040</v>
      </c>
      <c r="Q27401">
        <v>35.060001</v>
      </c>
      <c r="R27401">
        <v>35.200001</v>
      </c>
      <c r="S27401">
        <v>34.740001999999997</v>
      </c>
      <c r="T27401">
        <v>35.07</v>
      </c>
      <c r="U27401">
        <v>25.893377000000001</v>
      </c>
      <c r="V27401">
        <v>1031600</v>
      </c>
      <c r="W27401" s="9" t="str">
        <f t="shared" si="432"/>
        <v>OGE</v>
      </c>
    </row>
    <row r="27402" spans="15:23">
      <c r="O27402" t="s">
        <v>123</v>
      </c>
      <c r="P27402" s="13">
        <v>42041</v>
      </c>
      <c r="Q27402">
        <v>35.049999</v>
      </c>
      <c r="R27402">
        <v>35.189999</v>
      </c>
      <c r="S27402">
        <v>33.369999</v>
      </c>
      <c r="T27402">
        <v>33.639999000000003</v>
      </c>
      <c r="U27402">
        <v>24.837557</v>
      </c>
      <c r="V27402">
        <v>1329300</v>
      </c>
      <c r="W27402" s="9" t="str">
        <f t="shared" si="432"/>
        <v>OGE</v>
      </c>
    </row>
    <row r="27403" spans="15:23">
      <c r="O27403" t="s">
        <v>123</v>
      </c>
      <c r="P27403" s="13">
        <v>42044</v>
      </c>
      <c r="Q27403">
        <v>33.599997999999999</v>
      </c>
      <c r="R27403">
        <v>33.900002000000001</v>
      </c>
      <c r="S27403">
        <v>33.209999000000003</v>
      </c>
      <c r="T27403">
        <v>33.340000000000003</v>
      </c>
      <c r="U27403">
        <v>24.616060000000001</v>
      </c>
      <c r="V27403">
        <v>1542700</v>
      </c>
      <c r="W27403" s="9" t="str">
        <f t="shared" si="432"/>
        <v>OGE</v>
      </c>
    </row>
    <row r="27404" spans="15:23">
      <c r="O27404" t="s">
        <v>123</v>
      </c>
      <c r="P27404" s="13">
        <v>42045</v>
      </c>
      <c r="Q27404">
        <v>33.389999000000003</v>
      </c>
      <c r="R27404">
        <v>33.840000000000003</v>
      </c>
      <c r="S27404">
        <v>33.290000999999997</v>
      </c>
      <c r="T27404">
        <v>33.779998999999997</v>
      </c>
      <c r="U27404">
        <v>24.940919999999998</v>
      </c>
      <c r="V27404">
        <v>1032100</v>
      </c>
      <c r="W27404" s="9" t="str">
        <f t="shared" si="432"/>
        <v>OGE</v>
      </c>
    </row>
    <row r="27405" spans="15:23">
      <c r="O27405" t="s">
        <v>123</v>
      </c>
      <c r="P27405" s="13">
        <v>42046</v>
      </c>
      <c r="Q27405">
        <v>33.599997999999999</v>
      </c>
      <c r="R27405">
        <v>33.599997999999999</v>
      </c>
      <c r="S27405">
        <v>33.040000999999997</v>
      </c>
      <c r="T27405">
        <v>33.25</v>
      </c>
      <c r="U27405">
        <v>24.549600999999999</v>
      </c>
      <c r="V27405">
        <v>1638300</v>
      </c>
      <c r="W27405" s="9" t="str">
        <f t="shared" si="432"/>
        <v>OGE</v>
      </c>
    </row>
    <row r="27406" spans="15:23">
      <c r="O27406" t="s">
        <v>123</v>
      </c>
      <c r="P27406" s="13">
        <v>42047</v>
      </c>
      <c r="Q27406">
        <v>33.349997999999999</v>
      </c>
      <c r="R27406">
        <v>33.840000000000003</v>
      </c>
      <c r="S27406">
        <v>33.25</v>
      </c>
      <c r="T27406">
        <v>33.75</v>
      </c>
      <c r="U27406">
        <v>24.918769999999999</v>
      </c>
      <c r="V27406">
        <v>1595400</v>
      </c>
      <c r="W27406" s="9" t="str">
        <f t="shared" si="432"/>
        <v>OGE</v>
      </c>
    </row>
    <row r="27407" spans="15:23">
      <c r="O27407" t="s">
        <v>123</v>
      </c>
      <c r="P27407" s="13">
        <v>42048</v>
      </c>
      <c r="Q27407">
        <v>33.639999000000003</v>
      </c>
      <c r="R27407">
        <v>33.75</v>
      </c>
      <c r="S27407">
        <v>33.110000999999997</v>
      </c>
      <c r="T27407">
        <v>33.340000000000003</v>
      </c>
      <c r="U27407">
        <v>24.616060000000001</v>
      </c>
      <c r="V27407">
        <v>1274300</v>
      </c>
      <c r="W27407" s="9" t="str">
        <f t="shared" si="432"/>
        <v>OGE</v>
      </c>
    </row>
    <row r="27408" spans="15:23">
      <c r="O27408" t="s">
        <v>123</v>
      </c>
      <c r="P27408" s="13">
        <v>42052</v>
      </c>
      <c r="Q27408">
        <v>33.25</v>
      </c>
      <c r="R27408">
        <v>33.400002000000001</v>
      </c>
      <c r="S27408">
        <v>32.919998</v>
      </c>
      <c r="T27408">
        <v>33.330002</v>
      </c>
      <c r="U27408">
        <v>24.608671000000001</v>
      </c>
      <c r="V27408">
        <v>1392300</v>
      </c>
      <c r="W27408" s="9" t="str">
        <f t="shared" si="432"/>
        <v>OGE</v>
      </c>
    </row>
    <row r="27409" spans="15:23">
      <c r="O27409" t="s">
        <v>123</v>
      </c>
      <c r="P27409" s="13">
        <v>42053</v>
      </c>
      <c r="Q27409">
        <v>33.299999</v>
      </c>
      <c r="R27409">
        <v>34.009998000000003</v>
      </c>
      <c r="S27409">
        <v>33.169998</v>
      </c>
      <c r="T27409">
        <v>33.889999000000003</v>
      </c>
      <c r="U27409">
        <v>25.022145999999999</v>
      </c>
      <c r="V27409">
        <v>1056600</v>
      </c>
      <c r="W27409" s="9" t="str">
        <f t="shared" si="432"/>
        <v>OGE</v>
      </c>
    </row>
    <row r="27410" spans="15:23">
      <c r="O27410" t="s">
        <v>123</v>
      </c>
      <c r="P27410" s="13">
        <v>42054</v>
      </c>
      <c r="Q27410">
        <v>33.790000999999997</v>
      </c>
      <c r="R27410">
        <v>34.18</v>
      </c>
      <c r="S27410">
        <v>33.580002</v>
      </c>
      <c r="T27410">
        <v>33.919998</v>
      </c>
      <c r="U27410">
        <v>25.044291000000001</v>
      </c>
      <c r="V27410">
        <v>1518000</v>
      </c>
      <c r="W27410" s="9" t="str">
        <f t="shared" si="432"/>
        <v>OGE</v>
      </c>
    </row>
    <row r="27411" spans="15:23">
      <c r="O27411" t="s">
        <v>123</v>
      </c>
      <c r="P27411" s="13">
        <v>42055</v>
      </c>
      <c r="Q27411">
        <v>33.93</v>
      </c>
      <c r="R27411">
        <v>34.080002</v>
      </c>
      <c r="S27411">
        <v>33.459999000000003</v>
      </c>
      <c r="T27411">
        <v>34.049999</v>
      </c>
      <c r="U27411">
        <v>25.140270000000001</v>
      </c>
      <c r="V27411">
        <v>1283500</v>
      </c>
      <c r="W27411" s="9" t="str">
        <f t="shared" si="432"/>
        <v>OGE</v>
      </c>
    </row>
    <row r="27412" spans="15:23">
      <c r="O27412" t="s">
        <v>123</v>
      </c>
      <c r="P27412" s="13">
        <v>42058</v>
      </c>
      <c r="Q27412">
        <v>34.060001</v>
      </c>
      <c r="R27412">
        <v>34.060001</v>
      </c>
      <c r="S27412">
        <v>33.599997999999999</v>
      </c>
      <c r="T27412">
        <v>33.860000999999997</v>
      </c>
      <c r="U27412">
        <v>24.999988999999999</v>
      </c>
      <c r="V27412">
        <v>865600</v>
      </c>
      <c r="W27412" s="9" t="str">
        <f t="shared" si="432"/>
        <v>OGE</v>
      </c>
    </row>
    <row r="27413" spans="15:23">
      <c r="O27413" t="s">
        <v>123</v>
      </c>
      <c r="P27413" s="13">
        <v>42059</v>
      </c>
      <c r="Q27413">
        <v>33.830002</v>
      </c>
      <c r="R27413">
        <v>34.200001</v>
      </c>
      <c r="S27413">
        <v>33.799999</v>
      </c>
      <c r="T27413">
        <v>34.080002</v>
      </c>
      <c r="U27413">
        <v>25.162430000000001</v>
      </c>
      <c r="V27413">
        <v>844800</v>
      </c>
      <c r="W27413" s="9" t="str">
        <f t="shared" si="432"/>
        <v>OGE</v>
      </c>
    </row>
    <row r="27414" spans="15:23">
      <c r="O27414" t="s">
        <v>123</v>
      </c>
      <c r="P27414" s="13">
        <v>42060</v>
      </c>
      <c r="Q27414">
        <v>34</v>
      </c>
      <c r="R27414">
        <v>34.139999000000003</v>
      </c>
      <c r="S27414">
        <v>33.689999</v>
      </c>
      <c r="T27414">
        <v>33.810001</v>
      </c>
      <c r="U27414">
        <v>24.963073999999999</v>
      </c>
      <c r="V27414">
        <v>1255400</v>
      </c>
      <c r="W27414" s="9" t="str">
        <f t="shared" si="432"/>
        <v>OGE</v>
      </c>
    </row>
    <row r="27415" spans="15:23">
      <c r="O27415" t="s">
        <v>123</v>
      </c>
      <c r="P27415" s="13">
        <v>42061</v>
      </c>
      <c r="Q27415">
        <v>34.110000999999997</v>
      </c>
      <c r="R27415">
        <v>34.57</v>
      </c>
      <c r="S27415">
        <v>32.720001000000003</v>
      </c>
      <c r="T27415">
        <v>32.729999999999997</v>
      </c>
      <c r="U27415">
        <v>24.165672000000001</v>
      </c>
      <c r="V27415">
        <v>1742500</v>
      </c>
      <c r="W27415" s="9" t="str">
        <f t="shared" si="432"/>
        <v>OGE</v>
      </c>
    </row>
    <row r="27416" spans="15:23">
      <c r="O27416" t="s">
        <v>123</v>
      </c>
      <c r="P27416" s="13">
        <v>42062</v>
      </c>
      <c r="Q27416">
        <v>32.700001</v>
      </c>
      <c r="R27416">
        <v>32.759998000000003</v>
      </c>
      <c r="S27416">
        <v>32.119999</v>
      </c>
      <c r="T27416">
        <v>32.509998000000003</v>
      </c>
      <c r="U27416">
        <v>24.003236999999999</v>
      </c>
      <c r="V27416">
        <v>1867400</v>
      </c>
      <c r="W27416" s="9" t="str">
        <f t="shared" si="432"/>
        <v>OGE</v>
      </c>
    </row>
    <row r="27417" spans="15:23">
      <c r="O27417" t="s">
        <v>123</v>
      </c>
      <c r="P27417" s="13">
        <v>42065</v>
      </c>
      <c r="Q27417">
        <v>32.409999999999997</v>
      </c>
      <c r="R27417">
        <v>32.490001999999997</v>
      </c>
      <c r="S27417">
        <v>31.700001</v>
      </c>
      <c r="T27417">
        <v>31.799999</v>
      </c>
      <c r="U27417">
        <v>23.479023000000002</v>
      </c>
      <c r="V27417">
        <v>1774900</v>
      </c>
      <c r="W27417" s="9" t="str">
        <f t="shared" si="432"/>
        <v>OGE</v>
      </c>
    </row>
    <row r="27418" spans="15:23">
      <c r="O27418" t="s">
        <v>123</v>
      </c>
      <c r="P27418" s="13">
        <v>42066</v>
      </c>
      <c r="Q27418">
        <v>31.799999</v>
      </c>
      <c r="R27418">
        <v>32.43</v>
      </c>
      <c r="S27418">
        <v>31.57</v>
      </c>
      <c r="T27418">
        <v>32.419998</v>
      </c>
      <c r="U27418">
        <v>23.936786999999999</v>
      </c>
      <c r="V27418">
        <v>2215900</v>
      </c>
      <c r="W27418" s="9" t="str">
        <f t="shared" si="432"/>
        <v>OGE</v>
      </c>
    </row>
    <row r="27419" spans="15:23">
      <c r="O27419" t="s">
        <v>123</v>
      </c>
      <c r="P27419" s="13">
        <v>42067</v>
      </c>
      <c r="Q27419">
        <v>32.279998999999997</v>
      </c>
      <c r="R27419">
        <v>32.279998999999997</v>
      </c>
      <c r="S27419">
        <v>31.540001</v>
      </c>
      <c r="T27419">
        <v>31.719999000000001</v>
      </c>
      <c r="U27419">
        <v>23.419954000000001</v>
      </c>
      <c r="V27419">
        <v>1206100</v>
      </c>
      <c r="W27419" s="9" t="str">
        <f t="shared" si="432"/>
        <v>OGE</v>
      </c>
    </row>
    <row r="27420" spans="15:23">
      <c r="O27420" t="s">
        <v>123</v>
      </c>
      <c r="P27420" s="13">
        <v>42068</v>
      </c>
      <c r="Q27420">
        <v>31.719999000000001</v>
      </c>
      <c r="R27420">
        <v>32.360000999999997</v>
      </c>
      <c r="S27420">
        <v>31.68</v>
      </c>
      <c r="T27420">
        <v>32.220001000000003</v>
      </c>
      <c r="U27420">
        <v>23.789127000000001</v>
      </c>
      <c r="V27420">
        <v>1809700</v>
      </c>
      <c r="W27420" s="9" t="str">
        <f t="shared" si="432"/>
        <v>OGE</v>
      </c>
    </row>
    <row r="27421" spans="15:23">
      <c r="O27421" t="s">
        <v>123</v>
      </c>
      <c r="P27421" s="13">
        <v>42069</v>
      </c>
      <c r="Q27421">
        <v>31.85</v>
      </c>
      <c r="R27421">
        <v>32.040000999999997</v>
      </c>
      <c r="S27421">
        <v>31.5</v>
      </c>
      <c r="T27421">
        <v>31.66</v>
      </c>
      <c r="U27421">
        <v>23.375654000000001</v>
      </c>
      <c r="V27421">
        <v>879300</v>
      </c>
      <c r="W27421" s="9" t="str">
        <f t="shared" si="432"/>
        <v>OGE</v>
      </c>
    </row>
    <row r="27422" spans="15:23">
      <c r="O27422" t="s">
        <v>123</v>
      </c>
      <c r="P27422" s="13">
        <v>42072</v>
      </c>
      <c r="Q27422">
        <v>31.75</v>
      </c>
      <c r="R27422">
        <v>31.99</v>
      </c>
      <c r="S27422">
        <v>31.65</v>
      </c>
      <c r="T27422">
        <v>31.67</v>
      </c>
      <c r="U27422">
        <v>23.383043000000001</v>
      </c>
      <c r="V27422">
        <v>1823600</v>
      </c>
      <c r="W27422" s="9" t="str">
        <f t="shared" si="432"/>
        <v>OGE</v>
      </c>
    </row>
    <row r="27423" spans="15:23">
      <c r="O27423" t="s">
        <v>123</v>
      </c>
      <c r="P27423" s="13">
        <v>42073</v>
      </c>
      <c r="Q27423">
        <v>31.67</v>
      </c>
      <c r="R27423">
        <v>31.860001</v>
      </c>
      <c r="S27423">
        <v>31.360001</v>
      </c>
      <c r="T27423">
        <v>31.379999000000002</v>
      </c>
      <c r="U27423">
        <v>23.168921999999998</v>
      </c>
      <c r="V27423">
        <v>1282500</v>
      </c>
      <c r="W27423" s="9" t="str">
        <f t="shared" si="432"/>
        <v>OGE</v>
      </c>
    </row>
    <row r="27424" spans="15:23">
      <c r="O27424" t="s">
        <v>123</v>
      </c>
      <c r="P27424" s="13">
        <v>42074</v>
      </c>
      <c r="Q27424">
        <v>31.469999000000001</v>
      </c>
      <c r="R27424">
        <v>31.6</v>
      </c>
      <c r="S27424">
        <v>30.959999</v>
      </c>
      <c r="T27424">
        <v>31.190000999999999</v>
      </c>
      <c r="U27424">
        <v>23.028638999999998</v>
      </c>
      <c r="V27424">
        <v>1542100</v>
      </c>
      <c r="W27424" s="9" t="str">
        <f t="shared" si="432"/>
        <v>OGE</v>
      </c>
    </row>
    <row r="27425" spans="15:23">
      <c r="O27425" t="s">
        <v>123</v>
      </c>
      <c r="P27425" s="13">
        <v>42075</v>
      </c>
      <c r="Q27425">
        <v>31.33</v>
      </c>
      <c r="R27425">
        <v>31.6</v>
      </c>
      <c r="S27425">
        <v>31.23</v>
      </c>
      <c r="T27425">
        <v>31.49</v>
      </c>
      <c r="U27425">
        <v>23.250140999999999</v>
      </c>
      <c r="V27425">
        <v>1293400</v>
      </c>
      <c r="W27425" s="9" t="str">
        <f t="shared" si="432"/>
        <v>OGE</v>
      </c>
    </row>
    <row r="27426" spans="15:23">
      <c r="O27426" t="s">
        <v>123</v>
      </c>
      <c r="P27426" s="13">
        <v>42076</v>
      </c>
      <c r="Q27426">
        <v>31.5</v>
      </c>
      <c r="R27426">
        <v>31.5</v>
      </c>
      <c r="S27426">
        <v>30.82</v>
      </c>
      <c r="T27426">
        <v>31.24</v>
      </c>
      <c r="U27426">
        <v>23.065553999999999</v>
      </c>
      <c r="V27426">
        <v>1239000</v>
      </c>
      <c r="W27426" s="9" t="str">
        <f t="shared" si="432"/>
        <v>OGE</v>
      </c>
    </row>
    <row r="27427" spans="15:23">
      <c r="O27427" t="s">
        <v>123</v>
      </c>
      <c r="P27427" s="13">
        <v>42079</v>
      </c>
      <c r="Q27427">
        <v>31.440000999999999</v>
      </c>
      <c r="R27427">
        <v>31.799999</v>
      </c>
      <c r="S27427">
        <v>31.190000999999999</v>
      </c>
      <c r="T27427">
        <v>31.5</v>
      </c>
      <c r="U27427">
        <v>23.257521000000001</v>
      </c>
      <c r="V27427">
        <v>1028700</v>
      </c>
      <c r="W27427" s="9" t="str">
        <f t="shared" si="432"/>
        <v>OGE</v>
      </c>
    </row>
    <row r="27428" spans="15:23">
      <c r="O27428" t="s">
        <v>123</v>
      </c>
      <c r="P27428" s="13">
        <v>42080</v>
      </c>
      <c r="Q27428">
        <v>31.4</v>
      </c>
      <c r="R27428">
        <v>31.610001</v>
      </c>
      <c r="S27428">
        <v>31.25</v>
      </c>
      <c r="T27428">
        <v>31.43</v>
      </c>
      <c r="U27428">
        <v>23.205839000000001</v>
      </c>
      <c r="V27428">
        <v>928700</v>
      </c>
      <c r="W27428" s="9" t="str">
        <f t="shared" si="432"/>
        <v>OGE</v>
      </c>
    </row>
    <row r="27429" spans="15:23">
      <c r="O27429" t="s">
        <v>123</v>
      </c>
      <c r="P27429" s="13">
        <v>42081</v>
      </c>
      <c r="Q27429">
        <v>31.42</v>
      </c>
      <c r="R27429">
        <v>32.529998999999997</v>
      </c>
      <c r="S27429">
        <v>31.26</v>
      </c>
      <c r="T27429">
        <v>32.290000999999997</v>
      </c>
      <c r="U27429">
        <v>23.840803000000001</v>
      </c>
      <c r="V27429">
        <v>770900</v>
      </c>
      <c r="W27429" s="9" t="str">
        <f t="shared" si="432"/>
        <v>OGE</v>
      </c>
    </row>
    <row r="27430" spans="15:23">
      <c r="O27430" t="s">
        <v>123</v>
      </c>
      <c r="P27430" s="13">
        <v>42082</v>
      </c>
      <c r="Q27430">
        <v>32.110000999999997</v>
      </c>
      <c r="R27430">
        <v>32.369999</v>
      </c>
      <c r="S27430">
        <v>31.74</v>
      </c>
      <c r="T27430">
        <v>31.76</v>
      </c>
      <c r="U27430">
        <v>23.449486</v>
      </c>
      <c r="V27430">
        <v>608200</v>
      </c>
      <c r="W27430" s="9" t="str">
        <f t="shared" si="432"/>
        <v>OGE</v>
      </c>
    </row>
    <row r="27431" spans="15:23">
      <c r="O27431" t="s">
        <v>123</v>
      </c>
      <c r="P27431" s="13">
        <v>42083</v>
      </c>
      <c r="Q27431">
        <v>31.870000999999998</v>
      </c>
      <c r="R27431">
        <v>32.540000999999997</v>
      </c>
      <c r="S27431">
        <v>31.85</v>
      </c>
      <c r="T27431">
        <v>32.450001</v>
      </c>
      <c r="U27431">
        <v>23.958942</v>
      </c>
      <c r="V27431">
        <v>2858900</v>
      </c>
      <c r="W27431" s="9" t="str">
        <f t="shared" si="432"/>
        <v>OGE</v>
      </c>
    </row>
    <row r="27432" spans="15:23">
      <c r="O27432" t="s">
        <v>123</v>
      </c>
      <c r="P27432" s="13">
        <v>42086</v>
      </c>
      <c r="Q27432">
        <v>32.450001</v>
      </c>
      <c r="R27432">
        <v>32.599997999999999</v>
      </c>
      <c r="S27432">
        <v>32.25</v>
      </c>
      <c r="T27432">
        <v>32.290000999999997</v>
      </c>
      <c r="U27432">
        <v>23.840803000000001</v>
      </c>
      <c r="V27432">
        <v>755400</v>
      </c>
      <c r="W27432" s="9" t="str">
        <f t="shared" si="432"/>
        <v>OGE</v>
      </c>
    </row>
    <row r="27433" spans="15:23">
      <c r="O27433" t="s">
        <v>123</v>
      </c>
      <c r="P27433" s="13">
        <v>42087</v>
      </c>
      <c r="Q27433">
        <v>32.279998999999997</v>
      </c>
      <c r="R27433">
        <v>32.520000000000003</v>
      </c>
      <c r="S27433">
        <v>31.77</v>
      </c>
      <c r="T27433">
        <v>31.91</v>
      </c>
      <c r="U27433">
        <v>23.560237999999998</v>
      </c>
      <c r="V27433">
        <v>713600</v>
      </c>
      <c r="W27433" s="9" t="str">
        <f t="shared" si="432"/>
        <v>OGE</v>
      </c>
    </row>
    <row r="27434" spans="15:23">
      <c r="O27434" t="s">
        <v>123</v>
      </c>
      <c r="P27434" s="13">
        <v>42088</v>
      </c>
      <c r="Q27434">
        <v>31.969999000000001</v>
      </c>
      <c r="R27434">
        <v>32.110000999999997</v>
      </c>
      <c r="S27434">
        <v>31.48</v>
      </c>
      <c r="T27434">
        <v>31.5</v>
      </c>
      <c r="U27434">
        <v>23.257521000000001</v>
      </c>
      <c r="V27434">
        <v>1118500</v>
      </c>
      <c r="W27434" s="9" t="str">
        <f t="shared" si="432"/>
        <v>OGE</v>
      </c>
    </row>
    <row r="27435" spans="15:23">
      <c r="O27435" t="s">
        <v>123</v>
      </c>
      <c r="P27435" s="13">
        <v>42089</v>
      </c>
      <c r="Q27435">
        <v>31.540001</v>
      </c>
      <c r="R27435">
        <v>31.719999000000001</v>
      </c>
      <c r="S27435">
        <v>31.299999</v>
      </c>
      <c r="T27435">
        <v>31.309999000000001</v>
      </c>
      <c r="U27435">
        <v>23.117239000000001</v>
      </c>
      <c r="V27435">
        <v>739800</v>
      </c>
      <c r="W27435" s="9" t="str">
        <f t="shared" si="432"/>
        <v>OGE</v>
      </c>
    </row>
    <row r="27436" spans="15:23">
      <c r="O27436" t="s">
        <v>123</v>
      </c>
      <c r="P27436" s="13">
        <v>42090</v>
      </c>
      <c r="Q27436">
        <v>31.33</v>
      </c>
      <c r="R27436">
        <v>31.67</v>
      </c>
      <c r="S27436">
        <v>31.23</v>
      </c>
      <c r="T27436">
        <v>31.52</v>
      </c>
      <c r="U27436">
        <v>23.272290999999999</v>
      </c>
      <c r="V27436">
        <v>923300</v>
      </c>
      <c r="W27436" s="9" t="str">
        <f t="shared" si="432"/>
        <v>OGE</v>
      </c>
    </row>
    <row r="27437" spans="15:23">
      <c r="O27437" t="s">
        <v>123</v>
      </c>
      <c r="P27437" s="13">
        <v>42093</v>
      </c>
      <c r="Q27437">
        <v>31.6</v>
      </c>
      <c r="R27437">
        <v>32.029998999999997</v>
      </c>
      <c r="S27437">
        <v>31.559999000000001</v>
      </c>
      <c r="T27437">
        <v>31.85</v>
      </c>
      <c r="U27437">
        <v>23.515940000000001</v>
      </c>
      <c r="V27437">
        <v>1047900</v>
      </c>
      <c r="W27437" s="9" t="str">
        <f t="shared" si="432"/>
        <v>OGE</v>
      </c>
    </row>
    <row r="27438" spans="15:23">
      <c r="O27438" t="s">
        <v>123</v>
      </c>
      <c r="P27438" s="13">
        <v>42094</v>
      </c>
      <c r="Q27438">
        <v>31.780000999999999</v>
      </c>
      <c r="R27438">
        <v>32.009998000000003</v>
      </c>
      <c r="S27438">
        <v>31.49</v>
      </c>
      <c r="T27438">
        <v>31.610001</v>
      </c>
      <c r="U27438">
        <v>23.338740999999999</v>
      </c>
      <c r="V27438">
        <v>1462000</v>
      </c>
      <c r="W27438" s="9" t="str">
        <f t="shared" si="432"/>
        <v>OGE</v>
      </c>
    </row>
    <row r="27439" spans="15:23">
      <c r="O27439" t="s">
        <v>123</v>
      </c>
      <c r="P27439" s="13">
        <v>42095</v>
      </c>
      <c r="Q27439">
        <v>31.559999000000001</v>
      </c>
      <c r="R27439">
        <v>31.91</v>
      </c>
      <c r="S27439">
        <v>31.450001</v>
      </c>
      <c r="T27439">
        <v>31.83</v>
      </c>
      <c r="U27439">
        <v>23.501166999999999</v>
      </c>
      <c r="V27439">
        <v>829800</v>
      </c>
      <c r="W27439" s="9" t="str">
        <f t="shared" si="432"/>
        <v>OGE</v>
      </c>
    </row>
    <row r="27440" spans="15:23">
      <c r="O27440" t="s">
        <v>123</v>
      </c>
      <c r="P27440" s="13">
        <v>42096</v>
      </c>
      <c r="Q27440">
        <v>31.83</v>
      </c>
      <c r="R27440">
        <v>32.139999000000003</v>
      </c>
      <c r="S27440">
        <v>31.83</v>
      </c>
      <c r="T27440">
        <v>32.009998000000003</v>
      </c>
      <c r="U27440">
        <v>23.634073000000001</v>
      </c>
      <c r="V27440">
        <v>1121600</v>
      </c>
      <c r="W27440" s="9" t="str">
        <f t="shared" si="432"/>
        <v>OGE</v>
      </c>
    </row>
    <row r="27441" spans="15:23">
      <c r="O27441" t="s">
        <v>123</v>
      </c>
      <c r="P27441" s="13">
        <v>42100</v>
      </c>
      <c r="Q27441">
        <v>32.049999</v>
      </c>
      <c r="R27441">
        <v>32.490001999999997</v>
      </c>
      <c r="S27441">
        <v>32.049999</v>
      </c>
      <c r="T27441">
        <v>32.340000000000003</v>
      </c>
      <c r="U27441">
        <v>23.877724000000001</v>
      </c>
      <c r="V27441">
        <v>1413700</v>
      </c>
      <c r="W27441" s="9" t="str">
        <f t="shared" si="432"/>
        <v>OGE</v>
      </c>
    </row>
    <row r="27442" spans="15:23">
      <c r="O27442" t="s">
        <v>123</v>
      </c>
      <c r="P27442" s="13">
        <v>42101</v>
      </c>
      <c r="Q27442">
        <v>32.310001</v>
      </c>
      <c r="R27442">
        <v>32.380001</v>
      </c>
      <c r="S27442">
        <v>31.9</v>
      </c>
      <c r="T27442">
        <v>31.91</v>
      </c>
      <c r="U27442">
        <v>23.560237999999998</v>
      </c>
      <c r="V27442">
        <v>1323700</v>
      </c>
      <c r="W27442" s="9" t="str">
        <f t="shared" si="432"/>
        <v>OGE</v>
      </c>
    </row>
    <row r="27443" spans="15:23">
      <c r="O27443" t="s">
        <v>123</v>
      </c>
      <c r="P27443" s="13">
        <v>42102</v>
      </c>
      <c r="Q27443">
        <v>31.75</v>
      </c>
      <c r="R27443">
        <v>31.82</v>
      </c>
      <c r="S27443">
        <v>31.34</v>
      </c>
      <c r="T27443">
        <v>31.620000999999998</v>
      </c>
      <c r="U27443">
        <v>23.530476</v>
      </c>
      <c r="V27443">
        <v>1057400</v>
      </c>
      <c r="W27443" s="9" t="str">
        <f t="shared" si="432"/>
        <v>OGE</v>
      </c>
    </row>
    <row r="27444" spans="15:23">
      <c r="O27444" t="s">
        <v>123</v>
      </c>
      <c r="P27444" s="13">
        <v>42103</v>
      </c>
      <c r="Q27444">
        <v>31.58</v>
      </c>
      <c r="R27444">
        <v>31.66</v>
      </c>
      <c r="S27444">
        <v>31.41</v>
      </c>
      <c r="T27444">
        <v>31.620000999999998</v>
      </c>
      <c r="U27444">
        <v>23.530476</v>
      </c>
      <c r="V27444">
        <v>942000</v>
      </c>
      <c r="W27444" s="9" t="str">
        <f t="shared" si="432"/>
        <v>OGE</v>
      </c>
    </row>
    <row r="27445" spans="15:23">
      <c r="O27445" t="s">
        <v>123</v>
      </c>
      <c r="P27445" s="13">
        <v>42104</v>
      </c>
      <c r="Q27445">
        <v>31.66</v>
      </c>
      <c r="R27445">
        <v>32.18</v>
      </c>
      <c r="S27445">
        <v>31.58</v>
      </c>
      <c r="T27445">
        <v>32.07</v>
      </c>
      <c r="U27445">
        <v>23.865348999999998</v>
      </c>
      <c r="V27445">
        <v>956300</v>
      </c>
      <c r="W27445" s="9" t="str">
        <f t="shared" si="432"/>
        <v>OGE</v>
      </c>
    </row>
    <row r="27446" spans="15:23">
      <c r="O27446" t="s">
        <v>123</v>
      </c>
      <c r="P27446" s="13">
        <v>42107</v>
      </c>
      <c r="Q27446">
        <v>31.809999000000001</v>
      </c>
      <c r="R27446">
        <v>32.150002000000001</v>
      </c>
      <c r="S27446">
        <v>31.809999000000001</v>
      </c>
      <c r="T27446">
        <v>31.950001</v>
      </c>
      <c r="U27446">
        <v>23.776045</v>
      </c>
      <c r="V27446">
        <v>1679600</v>
      </c>
      <c r="W27446" s="9" t="str">
        <f t="shared" si="432"/>
        <v>OGE</v>
      </c>
    </row>
    <row r="27447" spans="15:23">
      <c r="O27447" t="s">
        <v>123</v>
      </c>
      <c r="P27447" s="13">
        <v>42108</v>
      </c>
      <c r="Q27447">
        <v>32.009998000000003</v>
      </c>
      <c r="R27447">
        <v>32.259998000000003</v>
      </c>
      <c r="S27447">
        <v>31.860001</v>
      </c>
      <c r="T27447">
        <v>32.209999000000003</v>
      </c>
      <c r="U27447">
        <v>23.969528</v>
      </c>
      <c r="V27447">
        <v>952500</v>
      </c>
      <c r="W27447" s="9" t="str">
        <f t="shared" si="432"/>
        <v>OGE</v>
      </c>
    </row>
    <row r="27448" spans="15:23">
      <c r="O27448" t="s">
        <v>123</v>
      </c>
      <c r="P27448" s="13">
        <v>42109</v>
      </c>
      <c r="Q27448">
        <v>32.360000999999997</v>
      </c>
      <c r="R27448">
        <v>32.93</v>
      </c>
      <c r="S27448">
        <v>32.290000999999997</v>
      </c>
      <c r="T27448">
        <v>32.479999999999997</v>
      </c>
      <c r="U27448">
        <v>24.170453999999999</v>
      </c>
      <c r="V27448">
        <v>1993100</v>
      </c>
      <c r="W27448" s="9" t="str">
        <f t="shared" si="432"/>
        <v>OGE</v>
      </c>
    </row>
    <row r="27449" spans="15:23">
      <c r="O27449" t="s">
        <v>123</v>
      </c>
      <c r="P27449" s="13">
        <v>42110</v>
      </c>
      <c r="Q27449">
        <v>32.43</v>
      </c>
      <c r="R27449">
        <v>32.509998000000003</v>
      </c>
      <c r="S27449">
        <v>31.93</v>
      </c>
      <c r="T27449">
        <v>32.209999000000003</v>
      </c>
      <c r="U27449">
        <v>23.969528</v>
      </c>
      <c r="V27449">
        <v>1356600</v>
      </c>
      <c r="W27449" s="9" t="str">
        <f t="shared" si="432"/>
        <v>OGE</v>
      </c>
    </row>
    <row r="27450" spans="15:23">
      <c r="O27450" t="s">
        <v>123</v>
      </c>
      <c r="P27450" s="13">
        <v>42111</v>
      </c>
      <c r="Q27450">
        <v>32.110000999999997</v>
      </c>
      <c r="R27450">
        <v>32.68</v>
      </c>
      <c r="S27450">
        <v>32.099997999999999</v>
      </c>
      <c r="T27450">
        <v>32.669998</v>
      </c>
      <c r="U27450">
        <v>24.311845999999999</v>
      </c>
      <c r="V27450">
        <v>1486900</v>
      </c>
      <c r="W27450" s="9" t="str">
        <f t="shared" si="432"/>
        <v>OGE</v>
      </c>
    </row>
    <row r="27451" spans="15:23">
      <c r="O27451" t="s">
        <v>123</v>
      </c>
      <c r="P27451" s="13">
        <v>42114</v>
      </c>
      <c r="Q27451">
        <v>32.75</v>
      </c>
      <c r="R27451">
        <v>33.209999000000003</v>
      </c>
      <c r="S27451">
        <v>32.669998</v>
      </c>
      <c r="T27451">
        <v>32.860000999999997</v>
      </c>
      <c r="U27451">
        <v>24.453236</v>
      </c>
      <c r="V27451">
        <v>817200</v>
      </c>
      <c r="W27451" s="9" t="str">
        <f t="shared" si="432"/>
        <v>OGE</v>
      </c>
    </row>
    <row r="27452" spans="15:23">
      <c r="O27452" t="s">
        <v>123</v>
      </c>
      <c r="P27452" s="13">
        <v>42115</v>
      </c>
      <c r="Q27452">
        <v>32.93</v>
      </c>
      <c r="R27452">
        <v>33.099997999999999</v>
      </c>
      <c r="S27452">
        <v>32.330002</v>
      </c>
      <c r="T27452">
        <v>32.409999999999997</v>
      </c>
      <c r="U27452">
        <v>24.118362000000001</v>
      </c>
      <c r="V27452">
        <v>1148900</v>
      </c>
      <c r="W27452" s="9" t="str">
        <f t="shared" si="432"/>
        <v>OGE</v>
      </c>
    </row>
    <row r="27453" spans="15:23">
      <c r="O27453" t="s">
        <v>123</v>
      </c>
      <c r="P27453" s="13">
        <v>42116</v>
      </c>
      <c r="Q27453">
        <v>32.43</v>
      </c>
      <c r="R27453">
        <v>32.490001999999997</v>
      </c>
      <c r="S27453">
        <v>32.150002000000001</v>
      </c>
      <c r="T27453">
        <v>32.32</v>
      </c>
      <c r="U27453">
        <v>24.051387999999999</v>
      </c>
      <c r="V27453">
        <v>703200</v>
      </c>
      <c r="W27453" s="9" t="str">
        <f t="shared" si="432"/>
        <v>OGE</v>
      </c>
    </row>
    <row r="27454" spans="15:23">
      <c r="O27454" t="s">
        <v>123</v>
      </c>
      <c r="P27454" s="13">
        <v>42117</v>
      </c>
      <c r="Q27454">
        <v>32.299999</v>
      </c>
      <c r="R27454">
        <v>32.630001</v>
      </c>
      <c r="S27454">
        <v>32.229999999999997</v>
      </c>
      <c r="T27454">
        <v>32.43</v>
      </c>
      <c r="U27454">
        <v>24.133240000000001</v>
      </c>
      <c r="V27454">
        <v>736200</v>
      </c>
      <c r="W27454" s="9" t="str">
        <f t="shared" si="432"/>
        <v>OGE</v>
      </c>
    </row>
    <row r="27455" spans="15:23">
      <c r="O27455" t="s">
        <v>123</v>
      </c>
      <c r="P27455" s="13">
        <v>42118</v>
      </c>
      <c r="Q27455">
        <v>32.479999999999997</v>
      </c>
      <c r="R27455">
        <v>32.619999</v>
      </c>
      <c r="S27455">
        <v>32.290000999999997</v>
      </c>
      <c r="T27455">
        <v>32.450001</v>
      </c>
      <c r="U27455">
        <v>24.148132</v>
      </c>
      <c r="V27455">
        <v>819000</v>
      </c>
      <c r="W27455" s="9" t="str">
        <f t="shared" si="432"/>
        <v>OGE</v>
      </c>
    </row>
    <row r="27456" spans="15:23">
      <c r="O27456" t="s">
        <v>123</v>
      </c>
      <c r="P27456" s="13">
        <v>42121</v>
      </c>
      <c r="Q27456">
        <v>32.57</v>
      </c>
      <c r="R27456">
        <v>32.57</v>
      </c>
      <c r="S27456">
        <v>32.009998000000003</v>
      </c>
      <c r="T27456">
        <v>32.060001</v>
      </c>
      <c r="U27456">
        <v>23.857900999999998</v>
      </c>
      <c r="V27456">
        <v>1250900</v>
      </c>
      <c r="W27456" s="9" t="str">
        <f t="shared" si="432"/>
        <v>OGE</v>
      </c>
    </row>
    <row r="27457" spans="15:23">
      <c r="O27457" t="s">
        <v>123</v>
      </c>
      <c r="P27457" s="13">
        <v>42122</v>
      </c>
      <c r="Q27457">
        <v>32</v>
      </c>
      <c r="R27457">
        <v>32.450001</v>
      </c>
      <c r="S27457">
        <v>31.9</v>
      </c>
      <c r="T27457">
        <v>32.419998</v>
      </c>
      <c r="U27457">
        <v>24.125800999999999</v>
      </c>
      <c r="V27457">
        <v>794900</v>
      </c>
      <c r="W27457" s="9" t="str">
        <f t="shared" si="432"/>
        <v>OGE</v>
      </c>
    </row>
    <row r="27458" spans="15:23">
      <c r="O27458" t="s">
        <v>123</v>
      </c>
      <c r="P27458" s="13">
        <v>42123</v>
      </c>
      <c r="Q27458">
        <v>32.200001</v>
      </c>
      <c r="R27458">
        <v>32.82</v>
      </c>
      <c r="S27458">
        <v>32.009998000000003</v>
      </c>
      <c r="T27458">
        <v>32.810001</v>
      </c>
      <c r="U27458">
        <v>24.416027</v>
      </c>
      <c r="V27458">
        <v>1308700</v>
      </c>
      <c r="W27458" s="9" t="str">
        <f t="shared" si="432"/>
        <v>OGE</v>
      </c>
    </row>
    <row r="27459" spans="15:23">
      <c r="O27459" t="s">
        <v>123</v>
      </c>
      <c r="P27459" s="13">
        <v>42124</v>
      </c>
      <c r="Q27459">
        <v>32.75</v>
      </c>
      <c r="R27459">
        <v>32.950001</v>
      </c>
      <c r="S27459">
        <v>32.43</v>
      </c>
      <c r="T27459">
        <v>32.68</v>
      </c>
      <c r="U27459">
        <v>24.319293999999999</v>
      </c>
      <c r="V27459">
        <v>1712800</v>
      </c>
      <c r="W27459" s="9" t="str">
        <f t="shared" si="432"/>
        <v>OGE</v>
      </c>
    </row>
    <row r="27460" spans="15:23">
      <c r="O27460" t="s">
        <v>123</v>
      </c>
      <c r="P27460" s="13">
        <v>42125</v>
      </c>
      <c r="Q27460">
        <v>32.68</v>
      </c>
      <c r="R27460">
        <v>32.869999</v>
      </c>
      <c r="S27460">
        <v>32.200001</v>
      </c>
      <c r="T27460">
        <v>32.369999</v>
      </c>
      <c r="U27460">
        <v>24.088592999999999</v>
      </c>
      <c r="V27460">
        <v>794500</v>
      </c>
      <c r="W27460" s="9" t="str">
        <f t="shared" si="432"/>
        <v>OGE</v>
      </c>
    </row>
    <row r="27461" spans="15:23">
      <c r="O27461" t="s">
        <v>123</v>
      </c>
      <c r="P27461" s="13">
        <v>42128</v>
      </c>
      <c r="Q27461">
        <v>32.270000000000003</v>
      </c>
      <c r="R27461">
        <v>32.770000000000003</v>
      </c>
      <c r="S27461">
        <v>32.270000000000003</v>
      </c>
      <c r="T27461">
        <v>32.599997999999999</v>
      </c>
      <c r="U27461">
        <v>24.259754000000001</v>
      </c>
      <c r="V27461">
        <v>781700</v>
      </c>
      <c r="W27461" s="9" t="str">
        <f t="shared" ref="W27461:W27524" si="433">IFERROR(VLOOKUP(O27461,$B$4:$B$17,1,FALSE),"Delete")</f>
        <v>OGE</v>
      </c>
    </row>
    <row r="27462" spans="15:23">
      <c r="O27462" t="s">
        <v>123</v>
      </c>
      <c r="P27462" s="13">
        <v>42129</v>
      </c>
      <c r="Q27462">
        <v>32.520000000000003</v>
      </c>
      <c r="R27462">
        <v>32.619999</v>
      </c>
      <c r="S27462">
        <v>31.93</v>
      </c>
      <c r="T27462">
        <v>32.009998000000003</v>
      </c>
      <c r="U27462">
        <v>23.820696000000002</v>
      </c>
      <c r="V27462">
        <v>1059300</v>
      </c>
      <c r="W27462" s="9" t="str">
        <f t="shared" si="433"/>
        <v>OGE</v>
      </c>
    </row>
    <row r="27463" spans="15:23">
      <c r="O27463" t="s">
        <v>123</v>
      </c>
      <c r="P27463" s="13">
        <v>42130</v>
      </c>
      <c r="Q27463">
        <v>32.049999</v>
      </c>
      <c r="R27463">
        <v>32.119999</v>
      </c>
      <c r="S27463">
        <v>31.83</v>
      </c>
      <c r="T27463">
        <v>32</v>
      </c>
      <c r="U27463">
        <v>23.813255000000002</v>
      </c>
      <c r="V27463">
        <v>1596500</v>
      </c>
      <c r="W27463" s="9" t="str">
        <f t="shared" si="433"/>
        <v>OGE</v>
      </c>
    </row>
    <row r="27464" spans="15:23">
      <c r="O27464" t="s">
        <v>123</v>
      </c>
      <c r="P27464" s="13">
        <v>42131</v>
      </c>
      <c r="Q27464">
        <v>32.229999999999997</v>
      </c>
      <c r="R27464">
        <v>32.380001</v>
      </c>
      <c r="S27464">
        <v>31.860001</v>
      </c>
      <c r="T27464">
        <v>31.959999</v>
      </c>
      <c r="U27464">
        <v>23.783487000000001</v>
      </c>
      <c r="V27464">
        <v>1363600</v>
      </c>
      <c r="W27464" s="9" t="str">
        <f t="shared" si="433"/>
        <v>OGE</v>
      </c>
    </row>
    <row r="27465" spans="15:23">
      <c r="O27465" t="s">
        <v>123</v>
      </c>
      <c r="P27465" s="13">
        <v>42132</v>
      </c>
      <c r="Q27465">
        <v>32.18</v>
      </c>
      <c r="R27465">
        <v>32.240001999999997</v>
      </c>
      <c r="S27465">
        <v>31.780000999999999</v>
      </c>
      <c r="T27465">
        <v>31.959999</v>
      </c>
      <c r="U27465">
        <v>23.783487000000001</v>
      </c>
      <c r="V27465">
        <v>1443000</v>
      </c>
      <c r="W27465" s="9" t="str">
        <f t="shared" si="433"/>
        <v>OGE</v>
      </c>
    </row>
    <row r="27466" spans="15:23">
      <c r="O27466" t="s">
        <v>123</v>
      </c>
      <c r="P27466" s="13">
        <v>42135</v>
      </c>
      <c r="Q27466">
        <v>31.879999000000002</v>
      </c>
      <c r="R27466">
        <v>32.130001</v>
      </c>
      <c r="S27466">
        <v>31.700001</v>
      </c>
      <c r="T27466">
        <v>31.82</v>
      </c>
      <c r="U27466">
        <v>23.679311999999999</v>
      </c>
      <c r="V27466">
        <v>1086700</v>
      </c>
      <c r="W27466" s="9" t="str">
        <f t="shared" si="433"/>
        <v>OGE</v>
      </c>
    </row>
    <row r="27467" spans="15:23">
      <c r="O27467" t="s">
        <v>123</v>
      </c>
      <c r="P27467" s="13">
        <v>42136</v>
      </c>
      <c r="Q27467">
        <v>31.709999</v>
      </c>
      <c r="R27467">
        <v>31.76</v>
      </c>
      <c r="S27467">
        <v>31.209999</v>
      </c>
      <c r="T27467">
        <v>31.24</v>
      </c>
      <c r="U27467">
        <v>23.247692000000001</v>
      </c>
      <c r="V27467">
        <v>1600400</v>
      </c>
      <c r="W27467" s="9" t="str">
        <f t="shared" si="433"/>
        <v>OGE</v>
      </c>
    </row>
    <row r="27468" spans="15:23">
      <c r="O27468" t="s">
        <v>123</v>
      </c>
      <c r="P27468" s="13">
        <v>42137</v>
      </c>
      <c r="Q27468">
        <v>31.370000999999998</v>
      </c>
      <c r="R27468">
        <v>31.58</v>
      </c>
      <c r="S27468">
        <v>31.08</v>
      </c>
      <c r="T27468">
        <v>31.209999</v>
      </c>
      <c r="U27468">
        <v>23.225366999999999</v>
      </c>
      <c r="V27468">
        <v>1017900</v>
      </c>
      <c r="W27468" s="9" t="str">
        <f t="shared" si="433"/>
        <v>OGE</v>
      </c>
    </row>
    <row r="27469" spans="15:23">
      <c r="O27469" t="s">
        <v>123</v>
      </c>
      <c r="P27469" s="13">
        <v>42138</v>
      </c>
      <c r="Q27469">
        <v>31.35</v>
      </c>
      <c r="R27469">
        <v>31.76</v>
      </c>
      <c r="S27469">
        <v>31.309999000000001</v>
      </c>
      <c r="T27469">
        <v>31.719999000000001</v>
      </c>
      <c r="U27469">
        <v>23.604889</v>
      </c>
      <c r="V27469">
        <v>583400</v>
      </c>
      <c r="W27469" s="9" t="str">
        <f t="shared" si="433"/>
        <v>OGE</v>
      </c>
    </row>
    <row r="27470" spans="15:23">
      <c r="O27470" t="s">
        <v>123</v>
      </c>
      <c r="P27470" s="13">
        <v>42139</v>
      </c>
      <c r="Q27470">
        <v>31.719999000000001</v>
      </c>
      <c r="R27470">
        <v>32.07</v>
      </c>
      <c r="S27470">
        <v>31.549999</v>
      </c>
      <c r="T27470">
        <v>31.99</v>
      </c>
      <c r="U27470">
        <v>23.805819</v>
      </c>
      <c r="V27470">
        <v>1011400</v>
      </c>
      <c r="W27470" s="9" t="str">
        <f t="shared" si="433"/>
        <v>OGE</v>
      </c>
    </row>
    <row r="27471" spans="15:23">
      <c r="O27471" t="s">
        <v>123</v>
      </c>
      <c r="P27471" s="13">
        <v>42142</v>
      </c>
      <c r="Q27471">
        <v>31.879999000000002</v>
      </c>
      <c r="R27471">
        <v>32.169998</v>
      </c>
      <c r="S27471">
        <v>31.77</v>
      </c>
      <c r="T27471">
        <v>32.040000999999997</v>
      </c>
      <c r="U27471">
        <v>23.843022999999999</v>
      </c>
      <c r="V27471">
        <v>604900</v>
      </c>
      <c r="W27471" s="9" t="str">
        <f t="shared" si="433"/>
        <v>OGE</v>
      </c>
    </row>
    <row r="27472" spans="15:23">
      <c r="O27472" t="s">
        <v>123</v>
      </c>
      <c r="P27472" s="13">
        <v>42143</v>
      </c>
      <c r="Q27472">
        <v>31.93</v>
      </c>
      <c r="R27472">
        <v>32.029998999999997</v>
      </c>
      <c r="S27472">
        <v>31.68</v>
      </c>
      <c r="T27472">
        <v>31.809999000000001</v>
      </c>
      <c r="U27472">
        <v>23.671862000000001</v>
      </c>
      <c r="V27472">
        <v>581600</v>
      </c>
      <c r="W27472" s="9" t="str">
        <f t="shared" si="433"/>
        <v>OGE</v>
      </c>
    </row>
    <row r="27473" spans="15:23">
      <c r="O27473" t="s">
        <v>123</v>
      </c>
      <c r="P27473" s="13">
        <v>42144</v>
      </c>
      <c r="Q27473">
        <v>31.799999</v>
      </c>
      <c r="R27473">
        <v>31.940000999999999</v>
      </c>
      <c r="S27473">
        <v>31.690000999999999</v>
      </c>
      <c r="T27473">
        <v>31.83</v>
      </c>
      <c r="U27473">
        <v>23.686741000000001</v>
      </c>
      <c r="V27473">
        <v>710600</v>
      </c>
      <c r="W27473" s="9" t="str">
        <f t="shared" si="433"/>
        <v>OGE</v>
      </c>
    </row>
    <row r="27474" spans="15:23">
      <c r="O27474" t="s">
        <v>123</v>
      </c>
      <c r="P27474" s="13">
        <v>42145</v>
      </c>
      <c r="Q27474">
        <v>31.780000999999999</v>
      </c>
      <c r="R27474">
        <v>31.99</v>
      </c>
      <c r="S27474">
        <v>31.59</v>
      </c>
      <c r="T27474">
        <v>31.719999000000001</v>
      </c>
      <c r="U27474">
        <v>23.604889</v>
      </c>
      <c r="V27474">
        <v>856300</v>
      </c>
      <c r="W27474" s="9" t="str">
        <f t="shared" si="433"/>
        <v>OGE</v>
      </c>
    </row>
    <row r="27475" spans="15:23">
      <c r="O27475" t="s">
        <v>123</v>
      </c>
      <c r="P27475" s="13">
        <v>42146</v>
      </c>
      <c r="Q27475">
        <v>31.709999</v>
      </c>
      <c r="R27475">
        <v>31.709999</v>
      </c>
      <c r="S27475">
        <v>31.450001</v>
      </c>
      <c r="T27475">
        <v>31.6</v>
      </c>
      <c r="U27475">
        <v>23.515585000000002</v>
      </c>
      <c r="V27475">
        <v>780600</v>
      </c>
      <c r="W27475" s="9" t="str">
        <f t="shared" si="433"/>
        <v>OGE</v>
      </c>
    </row>
    <row r="27476" spans="15:23">
      <c r="O27476" t="s">
        <v>123</v>
      </c>
      <c r="P27476" s="13">
        <v>42150</v>
      </c>
      <c r="Q27476">
        <v>31.57</v>
      </c>
      <c r="R27476">
        <v>31.629999000000002</v>
      </c>
      <c r="S27476">
        <v>31.129999000000002</v>
      </c>
      <c r="T27476">
        <v>31.23</v>
      </c>
      <c r="U27476">
        <v>23.240248000000001</v>
      </c>
      <c r="V27476">
        <v>1060600</v>
      </c>
      <c r="W27476" s="9" t="str">
        <f t="shared" si="433"/>
        <v>OGE</v>
      </c>
    </row>
    <row r="27477" spans="15:23">
      <c r="O27477" t="s">
        <v>123</v>
      </c>
      <c r="P27477" s="13">
        <v>42151</v>
      </c>
      <c r="Q27477">
        <v>31.370000999999998</v>
      </c>
      <c r="R27477">
        <v>31.51</v>
      </c>
      <c r="S27477">
        <v>31.24</v>
      </c>
      <c r="T27477">
        <v>31.450001</v>
      </c>
      <c r="U27477">
        <v>23.403967000000002</v>
      </c>
      <c r="V27477">
        <v>902400</v>
      </c>
      <c r="W27477" s="9" t="str">
        <f t="shared" si="433"/>
        <v>OGE</v>
      </c>
    </row>
    <row r="27478" spans="15:23">
      <c r="O27478" t="s">
        <v>123</v>
      </c>
      <c r="P27478" s="13">
        <v>42152</v>
      </c>
      <c r="Q27478">
        <v>31.450001</v>
      </c>
      <c r="R27478">
        <v>31.57</v>
      </c>
      <c r="S27478">
        <v>31.309999000000001</v>
      </c>
      <c r="T27478">
        <v>31.530000999999999</v>
      </c>
      <c r="U27478">
        <v>23.463495000000002</v>
      </c>
      <c r="V27478">
        <v>893200</v>
      </c>
      <c r="W27478" s="9" t="str">
        <f t="shared" si="433"/>
        <v>OGE</v>
      </c>
    </row>
    <row r="27479" spans="15:23">
      <c r="O27479" t="s">
        <v>123</v>
      </c>
      <c r="P27479" s="13">
        <v>42153</v>
      </c>
      <c r="Q27479">
        <v>31.549999</v>
      </c>
      <c r="R27479">
        <v>31.67</v>
      </c>
      <c r="S27479">
        <v>31.389999</v>
      </c>
      <c r="T27479">
        <v>31.5</v>
      </c>
      <c r="U27479">
        <v>23.441172000000002</v>
      </c>
      <c r="V27479">
        <v>1120600</v>
      </c>
      <c r="W27479" s="9" t="str">
        <f t="shared" si="433"/>
        <v>OGE</v>
      </c>
    </row>
    <row r="27480" spans="15:23">
      <c r="O27480" t="s">
        <v>123</v>
      </c>
      <c r="P27480" s="13">
        <v>42156</v>
      </c>
      <c r="Q27480">
        <v>31.5</v>
      </c>
      <c r="R27480">
        <v>31.620000999999998</v>
      </c>
      <c r="S27480">
        <v>31.24</v>
      </c>
      <c r="T27480">
        <v>31.299999</v>
      </c>
      <c r="U27480">
        <v>23.292338999999998</v>
      </c>
      <c r="V27480">
        <v>1395800</v>
      </c>
      <c r="W27480" s="9" t="str">
        <f t="shared" si="433"/>
        <v>OGE</v>
      </c>
    </row>
    <row r="27481" spans="15:23">
      <c r="O27481" t="s">
        <v>123</v>
      </c>
      <c r="P27481" s="13">
        <v>42157</v>
      </c>
      <c r="Q27481">
        <v>31.15</v>
      </c>
      <c r="R27481">
        <v>31.15</v>
      </c>
      <c r="S27481">
        <v>30.51</v>
      </c>
      <c r="T27481">
        <v>30.549999</v>
      </c>
      <c r="U27481">
        <v>22.734219</v>
      </c>
      <c r="V27481">
        <v>1572200</v>
      </c>
      <c r="W27481" s="9" t="str">
        <f t="shared" si="433"/>
        <v>OGE</v>
      </c>
    </row>
    <row r="27482" spans="15:23">
      <c r="O27482" t="s">
        <v>123</v>
      </c>
      <c r="P27482" s="13">
        <v>42158</v>
      </c>
      <c r="Q27482">
        <v>30.52</v>
      </c>
      <c r="R27482">
        <v>30.68</v>
      </c>
      <c r="S27482">
        <v>30.280000999999999</v>
      </c>
      <c r="T27482">
        <v>30.309999000000001</v>
      </c>
      <c r="U27482">
        <v>22.555616000000001</v>
      </c>
      <c r="V27482">
        <v>1533600</v>
      </c>
      <c r="W27482" s="9" t="str">
        <f t="shared" si="433"/>
        <v>OGE</v>
      </c>
    </row>
    <row r="27483" spans="15:23">
      <c r="O27483" t="s">
        <v>123</v>
      </c>
      <c r="P27483" s="13">
        <v>42159</v>
      </c>
      <c r="Q27483">
        <v>30.200001</v>
      </c>
      <c r="R27483">
        <v>30.43</v>
      </c>
      <c r="S27483">
        <v>29.889999</v>
      </c>
      <c r="T27483">
        <v>29.959999</v>
      </c>
      <c r="U27483">
        <v>22.295162000000001</v>
      </c>
      <c r="V27483">
        <v>1242200</v>
      </c>
      <c r="W27483" s="9" t="str">
        <f t="shared" si="433"/>
        <v>OGE</v>
      </c>
    </row>
    <row r="27484" spans="15:23">
      <c r="O27484" t="s">
        <v>123</v>
      </c>
      <c r="P27484" s="13">
        <v>42160</v>
      </c>
      <c r="Q27484">
        <v>29.74</v>
      </c>
      <c r="R27484">
        <v>30.120000999999998</v>
      </c>
      <c r="S27484">
        <v>29.559999000000001</v>
      </c>
      <c r="T27484">
        <v>30.040001</v>
      </c>
      <c r="U27484">
        <v>22.354693999999999</v>
      </c>
      <c r="V27484">
        <v>1152300</v>
      </c>
      <c r="W27484" s="9" t="str">
        <f t="shared" si="433"/>
        <v>OGE</v>
      </c>
    </row>
    <row r="27485" spans="15:23">
      <c r="O27485" t="s">
        <v>123</v>
      </c>
      <c r="P27485" s="13">
        <v>42163</v>
      </c>
      <c r="Q27485">
        <v>29.969999000000001</v>
      </c>
      <c r="R27485">
        <v>29.969999000000001</v>
      </c>
      <c r="S27485">
        <v>29.639999</v>
      </c>
      <c r="T27485">
        <v>29.77</v>
      </c>
      <c r="U27485">
        <v>22.153770000000002</v>
      </c>
      <c r="V27485">
        <v>856400</v>
      </c>
      <c r="W27485" s="9" t="str">
        <f t="shared" si="433"/>
        <v>OGE</v>
      </c>
    </row>
    <row r="27486" spans="15:23">
      <c r="O27486" t="s">
        <v>123</v>
      </c>
      <c r="P27486" s="13">
        <v>42164</v>
      </c>
      <c r="Q27486">
        <v>29.629999000000002</v>
      </c>
      <c r="R27486">
        <v>29.83</v>
      </c>
      <c r="S27486">
        <v>29.059999000000001</v>
      </c>
      <c r="T27486">
        <v>29.15</v>
      </c>
      <c r="U27486">
        <v>21.692388999999999</v>
      </c>
      <c r="V27486">
        <v>2368900</v>
      </c>
      <c r="W27486" s="9" t="str">
        <f t="shared" si="433"/>
        <v>OGE</v>
      </c>
    </row>
    <row r="27487" spans="15:23">
      <c r="O27487" t="s">
        <v>123</v>
      </c>
      <c r="P27487" s="13">
        <v>42165</v>
      </c>
      <c r="Q27487">
        <v>29.34</v>
      </c>
      <c r="R27487">
        <v>29.6</v>
      </c>
      <c r="S27487">
        <v>29.219999000000001</v>
      </c>
      <c r="T27487">
        <v>29.25</v>
      </c>
      <c r="U27487">
        <v>21.766801999999998</v>
      </c>
      <c r="V27487">
        <v>1622700</v>
      </c>
      <c r="W27487" s="9" t="str">
        <f t="shared" si="433"/>
        <v>OGE</v>
      </c>
    </row>
    <row r="27488" spans="15:23">
      <c r="O27488" t="s">
        <v>123</v>
      </c>
      <c r="P27488" s="13">
        <v>42166</v>
      </c>
      <c r="Q27488">
        <v>29.41</v>
      </c>
      <c r="R27488">
        <v>29.540001</v>
      </c>
      <c r="S27488">
        <v>29.209999</v>
      </c>
      <c r="T27488">
        <v>29.450001</v>
      </c>
      <c r="U27488">
        <v>21.915638000000001</v>
      </c>
      <c r="V27488">
        <v>1506800</v>
      </c>
      <c r="W27488" s="9" t="str">
        <f t="shared" si="433"/>
        <v>OGE</v>
      </c>
    </row>
    <row r="27489" spans="15:23">
      <c r="O27489" t="s">
        <v>123</v>
      </c>
      <c r="P27489" s="13">
        <v>42167</v>
      </c>
      <c r="Q27489">
        <v>29.389999</v>
      </c>
      <c r="R27489">
        <v>29.440000999999999</v>
      </c>
      <c r="S27489">
        <v>29.08</v>
      </c>
      <c r="T27489">
        <v>29.15</v>
      </c>
      <c r="U27489">
        <v>21.692388999999999</v>
      </c>
      <c r="V27489">
        <v>618000</v>
      </c>
      <c r="W27489" s="9" t="str">
        <f t="shared" si="433"/>
        <v>OGE</v>
      </c>
    </row>
    <row r="27490" spans="15:23">
      <c r="O27490" t="s">
        <v>123</v>
      </c>
      <c r="P27490" s="13">
        <v>42170</v>
      </c>
      <c r="Q27490">
        <v>29.059999000000001</v>
      </c>
      <c r="R27490">
        <v>29.18</v>
      </c>
      <c r="S27490">
        <v>28.799999</v>
      </c>
      <c r="T27490">
        <v>28.959999</v>
      </c>
      <c r="U27490">
        <v>21.550995</v>
      </c>
      <c r="V27490">
        <v>1305000</v>
      </c>
      <c r="W27490" s="9" t="str">
        <f t="shared" si="433"/>
        <v>OGE</v>
      </c>
    </row>
    <row r="27491" spans="15:23">
      <c r="O27491" t="s">
        <v>123</v>
      </c>
      <c r="P27491" s="13">
        <v>42171</v>
      </c>
      <c r="Q27491">
        <v>28.889999</v>
      </c>
      <c r="R27491">
        <v>29.15</v>
      </c>
      <c r="S27491">
        <v>28.809999000000001</v>
      </c>
      <c r="T27491">
        <v>29.110001</v>
      </c>
      <c r="U27491">
        <v>21.662618999999999</v>
      </c>
      <c r="V27491">
        <v>752000</v>
      </c>
      <c r="W27491" s="9" t="str">
        <f t="shared" si="433"/>
        <v>OGE</v>
      </c>
    </row>
    <row r="27492" spans="15:23">
      <c r="O27492" t="s">
        <v>123</v>
      </c>
      <c r="P27492" s="13">
        <v>42172</v>
      </c>
      <c r="Q27492">
        <v>29.120000999999998</v>
      </c>
      <c r="R27492">
        <v>29.43</v>
      </c>
      <c r="S27492">
        <v>29.08</v>
      </c>
      <c r="T27492">
        <v>29.299999</v>
      </c>
      <c r="U27492">
        <v>21.804010000000002</v>
      </c>
      <c r="V27492">
        <v>884100</v>
      </c>
      <c r="W27492" s="9" t="str">
        <f t="shared" si="433"/>
        <v>OGE</v>
      </c>
    </row>
    <row r="27493" spans="15:23">
      <c r="O27493" t="s">
        <v>123</v>
      </c>
      <c r="P27493" s="13">
        <v>42173</v>
      </c>
      <c r="Q27493">
        <v>29.299999</v>
      </c>
      <c r="R27493">
        <v>29.67</v>
      </c>
      <c r="S27493">
        <v>29.290001</v>
      </c>
      <c r="T27493">
        <v>29.5</v>
      </c>
      <c r="U27493">
        <v>21.952850000000002</v>
      </c>
      <c r="V27493">
        <v>793500</v>
      </c>
      <c r="W27493" s="9" t="str">
        <f t="shared" si="433"/>
        <v>OGE</v>
      </c>
    </row>
    <row r="27494" spans="15:23">
      <c r="O27494" t="s">
        <v>123</v>
      </c>
      <c r="P27494" s="13">
        <v>42174</v>
      </c>
      <c r="Q27494">
        <v>29.52</v>
      </c>
      <c r="R27494">
        <v>29.629999000000002</v>
      </c>
      <c r="S27494">
        <v>29.27</v>
      </c>
      <c r="T27494">
        <v>29.280000999999999</v>
      </c>
      <c r="U27494">
        <v>21.789128999999999</v>
      </c>
      <c r="V27494">
        <v>1127500</v>
      </c>
      <c r="W27494" s="9" t="str">
        <f t="shared" si="433"/>
        <v>OGE</v>
      </c>
    </row>
    <row r="27495" spans="15:23">
      <c r="O27495" t="s">
        <v>123</v>
      </c>
      <c r="P27495" s="13">
        <v>42177</v>
      </c>
      <c r="Q27495">
        <v>29.42</v>
      </c>
      <c r="R27495">
        <v>29.49</v>
      </c>
      <c r="S27495">
        <v>29.17</v>
      </c>
      <c r="T27495">
        <v>29.450001</v>
      </c>
      <c r="U27495">
        <v>21.915638000000001</v>
      </c>
      <c r="V27495">
        <v>731500</v>
      </c>
      <c r="W27495" s="9" t="str">
        <f t="shared" si="433"/>
        <v>OGE</v>
      </c>
    </row>
    <row r="27496" spans="15:23">
      <c r="O27496" t="s">
        <v>123</v>
      </c>
      <c r="P27496" s="13">
        <v>42178</v>
      </c>
      <c r="Q27496">
        <v>29.41</v>
      </c>
      <c r="R27496">
        <v>29.549999</v>
      </c>
      <c r="S27496">
        <v>29.049999</v>
      </c>
      <c r="T27496">
        <v>29.24</v>
      </c>
      <c r="U27496">
        <v>21.759364999999999</v>
      </c>
      <c r="V27496">
        <v>796200</v>
      </c>
      <c r="W27496" s="9" t="str">
        <f t="shared" si="433"/>
        <v>OGE</v>
      </c>
    </row>
    <row r="27497" spans="15:23">
      <c r="O27497" t="s">
        <v>123</v>
      </c>
      <c r="P27497" s="13">
        <v>42179</v>
      </c>
      <c r="Q27497">
        <v>29.16</v>
      </c>
      <c r="R27497">
        <v>29.33</v>
      </c>
      <c r="S27497">
        <v>29.059999000000001</v>
      </c>
      <c r="T27497">
        <v>29.08</v>
      </c>
      <c r="U27497">
        <v>21.640293</v>
      </c>
      <c r="V27497">
        <v>997800</v>
      </c>
      <c r="W27497" s="9" t="str">
        <f t="shared" si="433"/>
        <v>OGE</v>
      </c>
    </row>
    <row r="27498" spans="15:23">
      <c r="O27498" t="s">
        <v>123</v>
      </c>
      <c r="P27498" s="13">
        <v>42180</v>
      </c>
      <c r="Q27498">
        <v>29.09</v>
      </c>
      <c r="R27498">
        <v>29.290001</v>
      </c>
      <c r="S27498">
        <v>28.610001</v>
      </c>
      <c r="T27498">
        <v>28.65</v>
      </c>
      <c r="U27498">
        <v>21.320305000000001</v>
      </c>
      <c r="V27498">
        <v>592600</v>
      </c>
      <c r="W27498" s="9" t="str">
        <f t="shared" si="433"/>
        <v>OGE</v>
      </c>
    </row>
    <row r="27499" spans="15:23">
      <c r="O27499" t="s">
        <v>123</v>
      </c>
      <c r="P27499" s="13">
        <v>42181</v>
      </c>
      <c r="Q27499">
        <v>28.58</v>
      </c>
      <c r="R27499">
        <v>28.969999000000001</v>
      </c>
      <c r="S27499">
        <v>28.450001</v>
      </c>
      <c r="T27499">
        <v>28.950001</v>
      </c>
      <c r="U27499">
        <v>21.543558000000001</v>
      </c>
      <c r="V27499">
        <v>1558700</v>
      </c>
      <c r="W27499" s="9" t="str">
        <f t="shared" si="433"/>
        <v>OGE</v>
      </c>
    </row>
    <row r="27500" spans="15:23">
      <c r="O27500" t="s">
        <v>123</v>
      </c>
      <c r="P27500" s="13">
        <v>42184</v>
      </c>
      <c r="Q27500">
        <v>28.860001</v>
      </c>
      <c r="R27500">
        <v>29.129999000000002</v>
      </c>
      <c r="S27500">
        <v>28.66</v>
      </c>
      <c r="T27500">
        <v>28.690000999999999</v>
      </c>
      <c r="U27500">
        <v>21.350071</v>
      </c>
      <c r="V27500">
        <v>971200</v>
      </c>
      <c r="W27500" s="9" t="str">
        <f t="shared" si="433"/>
        <v>OGE</v>
      </c>
    </row>
    <row r="27501" spans="15:23">
      <c r="O27501" t="s">
        <v>123</v>
      </c>
      <c r="P27501" s="13">
        <v>42185</v>
      </c>
      <c r="Q27501">
        <v>28.77</v>
      </c>
      <c r="R27501">
        <v>28.9</v>
      </c>
      <c r="S27501">
        <v>28.280000999999999</v>
      </c>
      <c r="T27501">
        <v>28.57</v>
      </c>
      <c r="U27501">
        <v>21.260773</v>
      </c>
      <c r="V27501">
        <v>1433400</v>
      </c>
      <c r="W27501" s="9" t="str">
        <f t="shared" si="433"/>
        <v>OGE</v>
      </c>
    </row>
    <row r="27502" spans="15:23">
      <c r="O27502" t="s">
        <v>123</v>
      </c>
      <c r="P27502" s="13">
        <v>42186</v>
      </c>
      <c r="Q27502">
        <v>28.620000999999998</v>
      </c>
      <c r="R27502">
        <v>28.75</v>
      </c>
      <c r="S27502">
        <v>28.450001</v>
      </c>
      <c r="T27502">
        <v>28.68</v>
      </c>
      <c r="U27502">
        <v>21.342634</v>
      </c>
      <c r="V27502">
        <v>1093300</v>
      </c>
      <c r="W27502" s="9" t="str">
        <f t="shared" si="433"/>
        <v>OGE</v>
      </c>
    </row>
    <row r="27503" spans="15:23">
      <c r="O27503" t="s">
        <v>123</v>
      </c>
      <c r="P27503" s="13">
        <v>42187</v>
      </c>
      <c r="Q27503">
        <v>28.83</v>
      </c>
      <c r="R27503">
        <v>29.360001</v>
      </c>
      <c r="S27503">
        <v>28.74</v>
      </c>
      <c r="T27503">
        <v>29.25</v>
      </c>
      <c r="U27503">
        <v>21.766801999999998</v>
      </c>
      <c r="V27503">
        <v>1167300</v>
      </c>
      <c r="W27503" s="9" t="str">
        <f t="shared" si="433"/>
        <v>OGE</v>
      </c>
    </row>
    <row r="27504" spans="15:23">
      <c r="O27504" t="s">
        <v>123</v>
      </c>
      <c r="P27504" s="13">
        <v>42191</v>
      </c>
      <c r="Q27504">
        <v>29.16</v>
      </c>
      <c r="R27504">
        <v>29.309999000000001</v>
      </c>
      <c r="S27504">
        <v>28.799999</v>
      </c>
      <c r="T27504">
        <v>29.120000999999998</v>
      </c>
      <c r="U27504">
        <v>21.670065000000001</v>
      </c>
      <c r="V27504">
        <v>1210500</v>
      </c>
      <c r="W27504" s="9" t="str">
        <f t="shared" si="433"/>
        <v>OGE</v>
      </c>
    </row>
    <row r="27505" spans="15:23">
      <c r="O27505" t="s">
        <v>123</v>
      </c>
      <c r="P27505" s="13">
        <v>42192</v>
      </c>
      <c r="Q27505">
        <v>29.24</v>
      </c>
      <c r="R27505">
        <v>29.65</v>
      </c>
      <c r="S27505">
        <v>29.139999</v>
      </c>
      <c r="T27505">
        <v>29.6</v>
      </c>
      <c r="U27505">
        <v>22.027263999999999</v>
      </c>
      <c r="V27505">
        <v>952300</v>
      </c>
      <c r="W27505" s="9" t="str">
        <f t="shared" si="433"/>
        <v>OGE</v>
      </c>
    </row>
    <row r="27506" spans="15:23">
      <c r="O27506" t="s">
        <v>123</v>
      </c>
      <c r="P27506" s="13">
        <v>42193</v>
      </c>
      <c r="Q27506">
        <v>29.290001</v>
      </c>
      <c r="R27506">
        <v>29.32</v>
      </c>
      <c r="S27506">
        <v>28.950001</v>
      </c>
      <c r="T27506">
        <v>28.99</v>
      </c>
      <c r="U27506">
        <v>21.757079999999998</v>
      </c>
      <c r="V27506">
        <v>934200</v>
      </c>
      <c r="W27506" s="9" t="str">
        <f t="shared" si="433"/>
        <v>OGE</v>
      </c>
    </row>
    <row r="27507" spans="15:23">
      <c r="O27507" t="s">
        <v>123</v>
      </c>
      <c r="P27507" s="13">
        <v>42194</v>
      </c>
      <c r="Q27507">
        <v>29.120000999999998</v>
      </c>
      <c r="R27507">
        <v>29.27</v>
      </c>
      <c r="S27507">
        <v>28.65</v>
      </c>
      <c r="T27507">
        <v>28.65</v>
      </c>
      <c r="U27507">
        <v>21.501905000000001</v>
      </c>
      <c r="V27507">
        <v>646600</v>
      </c>
      <c r="W27507" s="9" t="str">
        <f t="shared" si="433"/>
        <v>OGE</v>
      </c>
    </row>
    <row r="27508" spans="15:23">
      <c r="O27508" t="s">
        <v>123</v>
      </c>
      <c r="P27508" s="13">
        <v>42195</v>
      </c>
      <c r="Q27508">
        <v>28.709999</v>
      </c>
      <c r="R27508">
        <v>29</v>
      </c>
      <c r="S27508">
        <v>28.6</v>
      </c>
      <c r="T27508">
        <v>28.76</v>
      </c>
      <c r="U27508">
        <v>21.584458999999999</v>
      </c>
      <c r="V27508">
        <v>558900</v>
      </c>
      <c r="W27508" s="9" t="str">
        <f t="shared" si="433"/>
        <v>OGE</v>
      </c>
    </row>
    <row r="27509" spans="15:23">
      <c r="O27509" t="s">
        <v>123</v>
      </c>
      <c r="P27509" s="13">
        <v>42198</v>
      </c>
      <c r="Q27509">
        <v>28.790001</v>
      </c>
      <c r="R27509">
        <v>28.99</v>
      </c>
      <c r="S27509">
        <v>28.709999</v>
      </c>
      <c r="T27509">
        <v>28.85</v>
      </c>
      <c r="U27509">
        <v>21.652006</v>
      </c>
      <c r="V27509">
        <v>865800</v>
      </c>
      <c r="W27509" s="9" t="str">
        <f t="shared" si="433"/>
        <v>OGE</v>
      </c>
    </row>
    <row r="27510" spans="15:23">
      <c r="O27510" t="s">
        <v>123</v>
      </c>
      <c r="P27510" s="13">
        <v>42199</v>
      </c>
      <c r="Q27510">
        <v>28.85</v>
      </c>
      <c r="R27510">
        <v>28.969999000000001</v>
      </c>
      <c r="S27510">
        <v>28.67</v>
      </c>
      <c r="T27510">
        <v>28.73</v>
      </c>
      <c r="U27510">
        <v>21.561945000000001</v>
      </c>
      <c r="V27510">
        <v>841200</v>
      </c>
      <c r="W27510" s="9" t="str">
        <f t="shared" si="433"/>
        <v>OGE</v>
      </c>
    </row>
    <row r="27511" spans="15:23">
      <c r="O27511" t="s">
        <v>123</v>
      </c>
      <c r="P27511" s="13">
        <v>42200</v>
      </c>
      <c r="Q27511">
        <v>28.709999</v>
      </c>
      <c r="R27511">
        <v>28.99</v>
      </c>
      <c r="S27511">
        <v>28.52</v>
      </c>
      <c r="T27511">
        <v>28.92</v>
      </c>
      <c r="U27511">
        <v>21.704547999999999</v>
      </c>
      <c r="V27511">
        <v>1381800</v>
      </c>
      <c r="W27511" s="9" t="str">
        <f t="shared" si="433"/>
        <v>OGE</v>
      </c>
    </row>
    <row r="27512" spans="15:23">
      <c r="O27512" t="s">
        <v>123</v>
      </c>
      <c r="P27512" s="13">
        <v>42201</v>
      </c>
      <c r="Q27512">
        <v>28.959999</v>
      </c>
      <c r="R27512">
        <v>29.309999000000001</v>
      </c>
      <c r="S27512">
        <v>28.91</v>
      </c>
      <c r="T27512">
        <v>29.280000999999999</v>
      </c>
      <c r="U27512">
        <v>21.974730000000001</v>
      </c>
      <c r="V27512">
        <v>1206300</v>
      </c>
      <c r="W27512" s="9" t="str">
        <f t="shared" si="433"/>
        <v>OGE</v>
      </c>
    </row>
    <row r="27513" spans="15:23">
      <c r="O27513" t="s">
        <v>123</v>
      </c>
      <c r="P27513" s="13">
        <v>42202</v>
      </c>
      <c r="Q27513">
        <v>29.219999000000001</v>
      </c>
      <c r="R27513">
        <v>29.299999</v>
      </c>
      <c r="S27513">
        <v>28.559999000000001</v>
      </c>
      <c r="T27513">
        <v>28.620000999999998</v>
      </c>
      <c r="U27513">
        <v>21.479393000000002</v>
      </c>
      <c r="V27513">
        <v>744200</v>
      </c>
      <c r="W27513" s="9" t="str">
        <f t="shared" si="433"/>
        <v>OGE</v>
      </c>
    </row>
    <row r="27514" spans="15:23">
      <c r="O27514" t="s">
        <v>123</v>
      </c>
      <c r="P27514" s="13">
        <v>42205</v>
      </c>
      <c r="Q27514">
        <v>28.58</v>
      </c>
      <c r="R27514">
        <v>28.59</v>
      </c>
      <c r="S27514">
        <v>28.209999</v>
      </c>
      <c r="T27514">
        <v>28.41</v>
      </c>
      <c r="U27514">
        <v>21.321791000000001</v>
      </c>
      <c r="V27514">
        <v>610900</v>
      </c>
      <c r="W27514" s="9" t="str">
        <f t="shared" si="433"/>
        <v>OGE</v>
      </c>
    </row>
    <row r="27515" spans="15:23">
      <c r="O27515" t="s">
        <v>123</v>
      </c>
      <c r="P27515" s="13">
        <v>42206</v>
      </c>
      <c r="Q27515">
        <v>28.32</v>
      </c>
      <c r="R27515">
        <v>28.49</v>
      </c>
      <c r="S27515">
        <v>28.030000999999999</v>
      </c>
      <c r="T27515">
        <v>28.1</v>
      </c>
      <c r="U27515">
        <v>21.089134000000001</v>
      </c>
      <c r="V27515">
        <v>625700</v>
      </c>
      <c r="W27515" s="9" t="str">
        <f t="shared" si="433"/>
        <v>OGE</v>
      </c>
    </row>
    <row r="27516" spans="15:23">
      <c r="O27516" t="s">
        <v>123</v>
      </c>
      <c r="P27516" s="13">
        <v>42207</v>
      </c>
      <c r="Q27516">
        <v>28.059999000000001</v>
      </c>
      <c r="R27516">
        <v>28.33</v>
      </c>
      <c r="S27516">
        <v>28.01</v>
      </c>
      <c r="T27516">
        <v>28.09</v>
      </c>
      <c r="U27516">
        <v>21.081631000000002</v>
      </c>
      <c r="V27516">
        <v>1005100</v>
      </c>
      <c r="W27516" s="9" t="str">
        <f t="shared" si="433"/>
        <v>OGE</v>
      </c>
    </row>
    <row r="27517" spans="15:23">
      <c r="O27517" t="s">
        <v>123</v>
      </c>
      <c r="P27517" s="13">
        <v>42208</v>
      </c>
      <c r="Q27517">
        <v>28.09</v>
      </c>
      <c r="R27517">
        <v>28.09</v>
      </c>
      <c r="S27517">
        <v>27.57</v>
      </c>
      <c r="T27517">
        <v>27.809999000000001</v>
      </c>
      <c r="U27517">
        <v>20.871486999999998</v>
      </c>
      <c r="V27517">
        <v>873400</v>
      </c>
      <c r="W27517" s="9" t="str">
        <f t="shared" si="433"/>
        <v>OGE</v>
      </c>
    </row>
    <row r="27518" spans="15:23">
      <c r="O27518" t="s">
        <v>123</v>
      </c>
      <c r="P27518" s="13">
        <v>42209</v>
      </c>
      <c r="Q27518">
        <v>27.860001</v>
      </c>
      <c r="R27518">
        <v>27.91</v>
      </c>
      <c r="S27518">
        <v>27.690000999999999</v>
      </c>
      <c r="T27518">
        <v>27.83</v>
      </c>
      <c r="U27518">
        <v>20.886496000000001</v>
      </c>
      <c r="V27518">
        <v>846900</v>
      </c>
      <c r="W27518" s="9" t="str">
        <f t="shared" si="433"/>
        <v>OGE</v>
      </c>
    </row>
    <row r="27519" spans="15:23">
      <c r="O27519" t="s">
        <v>123</v>
      </c>
      <c r="P27519" s="13">
        <v>42212</v>
      </c>
      <c r="Q27519">
        <v>27.83</v>
      </c>
      <c r="R27519">
        <v>28.48</v>
      </c>
      <c r="S27519">
        <v>27.82</v>
      </c>
      <c r="T27519">
        <v>28.389999</v>
      </c>
      <c r="U27519">
        <v>21.30678</v>
      </c>
      <c r="V27519">
        <v>958400</v>
      </c>
      <c r="W27519" s="9" t="str">
        <f t="shared" si="433"/>
        <v>OGE</v>
      </c>
    </row>
    <row r="27520" spans="15:23">
      <c r="O27520" t="s">
        <v>123</v>
      </c>
      <c r="P27520" s="13">
        <v>42213</v>
      </c>
      <c r="Q27520">
        <v>28.299999</v>
      </c>
      <c r="R27520">
        <v>28.959999</v>
      </c>
      <c r="S27520">
        <v>28.200001</v>
      </c>
      <c r="T27520">
        <v>28.809999000000001</v>
      </c>
      <c r="U27520">
        <v>21.621988000000002</v>
      </c>
      <c r="V27520">
        <v>1330400</v>
      </c>
      <c r="W27520" s="9" t="str">
        <f t="shared" si="433"/>
        <v>OGE</v>
      </c>
    </row>
    <row r="27521" spans="15:23">
      <c r="O27521" t="s">
        <v>123</v>
      </c>
      <c r="P27521" s="13">
        <v>42214</v>
      </c>
      <c r="Q27521">
        <v>28.709999</v>
      </c>
      <c r="R27521">
        <v>29.129999000000002</v>
      </c>
      <c r="S27521">
        <v>28.58</v>
      </c>
      <c r="T27521">
        <v>29.1</v>
      </c>
      <c r="U27521">
        <v>21.83963</v>
      </c>
      <c r="V27521">
        <v>836100</v>
      </c>
      <c r="W27521" s="9" t="str">
        <f t="shared" si="433"/>
        <v>OGE</v>
      </c>
    </row>
    <row r="27522" spans="15:23">
      <c r="O27522" t="s">
        <v>123</v>
      </c>
      <c r="P27522" s="13">
        <v>42215</v>
      </c>
      <c r="Q27522">
        <v>28.950001</v>
      </c>
      <c r="R27522">
        <v>29.610001</v>
      </c>
      <c r="S27522">
        <v>28.9</v>
      </c>
      <c r="T27522">
        <v>29.450001</v>
      </c>
      <c r="U27522">
        <v>22.102308000000001</v>
      </c>
      <c r="V27522">
        <v>1390400</v>
      </c>
      <c r="W27522" s="9" t="str">
        <f t="shared" si="433"/>
        <v>OGE</v>
      </c>
    </row>
    <row r="27523" spans="15:23">
      <c r="O27523" t="s">
        <v>123</v>
      </c>
      <c r="P27523" s="13">
        <v>42216</v>
      </c>
      <c r="Q27523">
        <v>29.65</v>
      </c>
      <c r="R27523">
        <v>29.82</v>
      </c>
      <c r="S27523">
        <v>29.549999</v>
      </c>
      <c r="T27523">
        <v>29.76</v>
      </c>
      <c r="U27523">
        <v>22.334961</v>
      </c>
      <c r="V27523">
        <v>1280400</v>
      </c>
      <c r="W27523" s="9" t="str">
        <f t="shared" si="433"/>
        <v>OGE</v>
      </c>
    </row>
    <row r="27524" spans="15:23">
      <c r="O27524" t="s">
        <v>123</v>
      </c>
      <c r="P27524" s="13">
        <v>42219</v>
      </c>
      <c r="Q27524">
        <v>29.76</v>
      </c>
      <c r="R27524">
        <v>29.809999000000001</v>
      </c>
      <c r="S27524">
        <v>29.57</v>
      </c>
      <c r="T27524">
        <v>29.73</v>
      </c>
      <c r="U27524">
        <v>22.312449000000001</v>
      </c>
      <c r="V27524">
        <v>1173200</v>
      </c>
      <c r="W27524" s="9" t="str">
        <f t="shared" si="433"/>
        <v>OGE</v>
      </c>
    </row>
    <row r="27525" spans="15:23">
      <c r="O27525" t="s">
        <v>123</v>
      </c>
      <c r="P27525" s="13">
        <v>42220</v>
      </c>
      <c r="Q27525">
        <v>29.700001</v>
      </c>
      <c r="R27525">
        <v>29.73</v>
      </c>
      <c r="S27525">
        <v>29.219999000000001</v>
      </c>
      <c r="T27525">
        <v>29.35</v>
      </c>
      <c r="U27525">
        <v>22.027263999999999</v>
      </c>
      <c r="V27525">
        <v>1261500</v>
      </c>
      <c r="W27525" s="9" t="str">
        <f t="shared" ref="W27525:W27588" si="434">IFERROR(VLOOKUP(O27525,$B$4:$B$17,1,FALSE),"Delete")</f>
        <v>OGE</v>
      </c>
    </row>
    <row r="27526" spans="15:23">
      <c r="O27526" t="s">
        <v>123</v>
      </c>
      <c r="P27526" s="13">
        <v>42221</v>
      </c>
      <c r="Q27526">
        <v>29.389999</v>
      </c>
      <c r="R27526">
        <v>29.709999</v>
      </c>
      <c r="S27526">
        <v>29.35</v>
      </c>
      <c r="T27526">
        <v>29.5</v>
      </c>
      <c r="U27526">
        <v>22.139838999999998</v>
      </c>
      <c r="V27526">
        <v>1575300</v>
      </c>
      <c r="W27526" s="9" t="str">
        <f t="shared" si="434"/>
        <v>OGE</v>
      </c>
    </row>
    <row r="27527" spans="15:23">
      <c r="O27527" t="s">
        <v>123</v>
      </c>
      <c r="P27527" s="13">
        <v>42222</v>
      </c>
      <c r="Q27527">
        <v>29.16</v>
      </c>
      <c r="R27527">
        <v>29.440000999999999</v>
      </c>
      <c r="S27527">
        <v>28.59</v>
      </c>
      <c r="T27527">
        <v>29.43</v>
      </c>
      <c r="U27527">
        <v>22.087301</v>
      </c>
      <c r="V27527">
        <v>924800</v>
      </c>
      <c r="W27527" s="9" t="str">
        <f t="shared" si="434"/>
        <v>OGE</v>
      </c>
    </row>
    <row r="27528" spans="15:23">
      <c r="O27528" t="s">
        <v>123</v>
      </c>
      <c r="P27528" s="13">
        <v>42223</v>
      </c>
      <c r="Q27528">
        <v>29.389999</v>
      </c>
      <c r="R27528">
        <v>30.049999</v>
      </c>
      <c r="S27528">
        <v>29.24</v>
      </c>
      <c r="T27528">
        <v>29.940000999999999</v>
      </c>
      <c r="U27528">
        <v>22.470058000000002</v>
      </c>
      <c r="V27528">
        <v>992000</v>
      </c>
      <c r="W27528" s="9" t="str">
        <f t="shared" si="434"/>
        <v>OGE</v>
      </c>
    </row>
    <row r="27529" spans="15:23">
      <c r="O27529" t="s">
        <v>123</v>
      </c>
      <c r="P27529" s="13">
        <v>42226</v>
      </c>
      <c r="Q27529">
        <v>29.940000999999999</v>
      </c>
      <c r="R27529">
        <v>30.440000999999999</v>
      </c>
      <c r="S27529">
        <v>29.84</v>
      </c>
      <c r="T27529">
        <v>30.27</v>
      </c>
      <c r="U27529">
        <v>22.71772</v>
      </c>
      <c r="V27529">
        <v>1113600</v>
      </c>
      <c r="W27529" s="9" t="str">
        <f t="shared" si="434"/>
        <v>OGE</v>
      </c>
    </row>
    <row r="27530" spans="15:23">
      <c r="O27530" t="s">
        <v>123</v>
      </c>
      <c r="P27530" s="13">
        <v>42227</v>
      </c>
      <c r="Q27530">
        <v>30.15</v>
      </c>
      <c r="R27530">
        <v>30.450001</v>
      </c>
      <c r="S27530">
        <v>30.129999000000002</v>
      </c>
      <c r="T27530">
        <v>30.379999000000002</v>
      </c>
      <c r="U27530">
        <v>22.800274000000002</v>
      </c>
      <c r="V27530">
        <v>1060300</v>
      </c>
      <c r="W27530" s="9" t="str">
        <f t="shared" si="434"/>
        <v>OGE</v>
      </c>
    </row>
    <row r="27531" spans="15:23">
      <c r="O27531" t="s">
        <v>123</v>
      </c>
      <c r="P27531" s="13">
        <v>42228</v>
      </c>
      <c r="Q27531">
        <v>30.219999000000001</v>
      </c>
      <c r="R27531">
        <v>30.870000999999998</v>
      </c>
      <c r="S27531">
        <v>30.049999</v>
      </c>
      <c r="T27531">
        <v>30.799999</v>
      </c>
      <c r="U27531">
        <v>23.115490000000001</v>
      </c>
      <c r="V27531">
        <v>1065200</v>
      </c>
      <c r="W27531" s="9" t="str">
        <f t="shared" si="434"/>
        <v>OGE</v>
      </c>
    </row>
    <row r="27532" spans="15:23">
      <c r="O27532" t="s">
        <v>123</v>
      </c>
      <c r="P27532" s="13">
        <v>42229</v>
      </c>
      <c r="Q27532">
        <v>30.73</v>
      </c>
      <c r="R27532">
        <v>30.799999</v>
      </c>
      <c r="S27532">
        <v>30.52</v>
      </c>
      <c r="T27532">
        <v>30.700001</v>
      </c>
      <c r="U27532">
        <v>23.040443</v>
      </c>
      <c r="V27532">
        <v>1068800</v>
      </c>
      <c r="W27532" s="9" t="str">
        <f t="shared" si="434"/>
        <v>OGE</v>
      </c>
    </row>
    <row r="27533" spans="15:23">
      <c r="O27533" t="s">
        <v>123</v>
      </c>
      <c r="P27533" s="13">
        <v>42230</v>
      </c>
      <c r="Q27533">
        <v>30.549999</v>
      </c>
      <c r="R27533">
        <v>31.030000999999999</v>
      </c>
      <c r="S27533">
        <v>30.549999</v>
      </c>
      <c r="T27533">
        <v>31.01</v>
      </c>
      <c r="U27533">
        <v>23.273091999999998</v>
      </c>
      <c r="V27533">
        <v>550200</v>
      </c>
      <c r="W27533" s="9" t="str">
        <f t="shared" si="434"/>
        <v>OGE</v>
      </c>
    </row>
    <row r="27534" spans="15:23">
      <c r="O27534" t="s">
        <v>123</v>
      </c>
      <c r="P27534" s="13">
        <v>42233</v>
      </c>
      <c r="Q27534">
        <v>30.9</v>
      </c>
      <c r="R27534">
        <v>31.52</v>
      </c>
      <c r="S27534">
        <v>30.9</v>
      </c>
      <c r="T27534">
        <v>31.450001</v>
      </c>
      <c r="U27534">
        <v>23.603314999999998</v>
      </c>
      <c r="V27534">
        <v>1495500</v>
      </c>
      <c r="W27534" s="9" t="str">
        <f t="shared" si="434"/>
        <v>OGE</v>
      </c>
    </row>
    <row r="27535" spans="15:23">
      <c r="O27535" t="s">
        <v>123</v>
      </c>
      <c r="P27535" s="13">
        <v>42234</v>
      </c>
      <c r="Q27535">
        <v>31.280000999999999</v>
      </c>
      <c r="R27535">
        <v>31.48</v>
      </c>
      <c r="S27535">
        <v>30.99</v>
      </c>
      <c r="T27535">
        <v>31.07</v>
      </c>
      <c r="U27535">
        <v>23.318123</v>
      </c>
      <c r="V27535">
        <v>1016800</v>
      </c>
      <c r="W27535" s="9" t="str">
        <f t="shared" si="434"/>
        <v>OGE</v>
      </c>
    </row>
    <row r="27536" spans="15:23">
      <c r="O27536" t="s">
        <v>123</v>
      </c>
      <c r="P27536" s="13">
        <v>42235</v>
      </c>
      <c r="Q27536">
        <v>30.950001</v>
      </c>
      <c r="R27536">
        <v>31.129999000000002</v>
      </c>
      <c r="S27536">
        <v>30.68</v>
      </c>
      <c r="T27536">
        <v>30.950001</v>
      </c>
      <c r="U27536">
        <v>23.228064</v>
      </c>
      <c r="V27536">
        <v>1190700</v>
      </c>
      <c r="W27536" s="9" t="str">
        <f t="shared" si="434"/>
        <v>OGE</v>
      </c>
    </row>
    <row r="27537" spans="15:23">
      <c r="O27537" t="s">
        <v>123</v>
      </c>
      <c r="P27537" s="13">
        <v>42236</v>
      </c>
      <c r="Q27537">
        <v>30.780000999999999</v>
      </c>
      <c r="R27537">
        <v>31.02</v>
      </c>
      <c r="S27537">
        <v>30.42</v>
      </c>
      <c r="T27537">
        <v>30.450001</v>
      </c>
      <c r="U27537">
        <v>22.852813999999999</v>
      </c>
      <c r="V27537">
        <v>1353100</v>
      </c>
      <c r="W27537" s="9" t="str">
        <f t="shared" si="434"/>
        <v>OGE</v>
      </c>
    </row>
    <row r="27538" spans="15:23">
      <c r="O27538" t="s">
        <v>123</v>
      </c>
      <c r="P27538" s="13">
        <v>42237</v>
      </c>
      <c r="Q27538">
        <v>30.15</v>
      </c>
      <c r="R27538">
        <v>30.51</v>
      </c>
      <c r="S27538">
        <v>29.91</v>
      </c>
      <c r="T27538">
        <v>29.92</v>
      </c>
      <c r="U27538">
        <v>22.455051000000001</v>
      </c>
      <c r="V27538">
        <v>1088100</v>
      </c>
      <c r="W27538" s="9" t="str">
        <f t="shared" si="434"/>
        <v>OGE</v>
      </c>
    </row>
    <row r="27539" spans="15:23">
      <c r="O27539" t="s">
        <v>123</v>
      </c>
      <c r="P27539" s="13">
        <v>42240</v>
      </c>
      <c r="Q27539">
        <v>28.49</v>
      </c>
      <c r="R27539">
        <v>29.370000999999998</v>
      </c>
      <c r="S27539">
        <v>28.09</v>
      </c>
      <c r="T27539">
        <v>28.450001</v>
      </c>
      <c r="U27539">
        <v>21.35181</v>
      </c>
      <c r="V27539">
        <v>2250500</v>
      </c>
      <c r="W27539" s="9" t="str">
        <f t="shared" si="434"/>
        <v>OGE</v>
      </c>
    </row>
    <row r="27540" spans="15:23">
      <c r="O27540" t="s">
        <v>123</v>
      </c>
      <c r="P27540" s="13">
        <v>42241</v>
      </c>
      <c r="Q27540">
        <v>28.9</v>
      </c>
      <c r="R27540">
        <v>29.07</v>
      </c>
      <c r="S27540">
        <v>27.440000999999999</v>
      </c>
      <c r="T27540">
        <v>27.450001</v>
      </c>
      <c r="U27540">
        <v>20.601306999999998</v>
      </c>
      <c r="V27540">
        <v>2676700</v>
      </c>
      <c r="W27540" s="9" t="str">
        <f t="shared" si="434"/>
        <v>OGE</v>
      </c>
    </row>
    <row r="27541" spans="15:23">
      <c r="O27541" t="s">
        <v>123</v>
      </c>
      <c r="P27541" s="13">
        <v>42242</v>
      </c>
      <c r="Q27541">
        <v>27.870000999999998</v>
      </c>
      <c r="R27541">
        <v>27.889999</v>
      </c>
      <c r="S27541">
        <v>27.139999</v>
      </c>
      <c r="T27541">
        <v>27.629999000000002</v>
      </c>
      <c r="U27541">
        <v>20.736395000000002</v>
      </c>
      <c r="V27541">
        <v>1418700</v>
      </c>
      <c r="W27541" s="9" t="str">
        <f t="shared" si="434"/>
        <v>OGE</v>
      </c>
    </row>
    <row r="27542" spans="15:23">
      <c r="O27542" t="s">
        <v>123</v>
      </c>
      <c r="P27542" s="13">
        <v>42243</v>
      </c>
      <c r="Q27542">
        <v>27.799999</v>
      </c>
      <c r="R27542">
        <v>28.57</v>
      </c>
      <c r="S27542">
        <v>27.799999</v>
      </c>
      <c r="T27542">
        <v>28.540001</v>
      </c>
      <c r="U27542">
        <v>21.419359</v>
      </c>
      <c r="V27542">
        <v>1351600</v>
      </c>
      <c r="W27542" s="9" t="str">
        <f t="shared" si="434"/>
        <v>OGE</v>
      </c>
    </row>
    <row r="27543" spans="15:23">
      <c r="O27543" t="s">
        <v>123</v>
      </c>
      <c r="P27543" s="13">
        <v>42244</v>
      </c>
      <c r="Q27543">
        <v>28.52</v>
      </c>
      <c r="R27543">
        <v>28.639999</v>
      </c>
      <c r="S27543">
        <v>28.129999000000002</v>
      </c>
      <c r="T27543">
        <v>28.43</v>
      </c>
      <c r="U27543">
        <v>21.336796</v>
      </c>
      <c r="V27543">
        <v>1179500</v>
      </c>
      <c r="W27543" s="9" t="str">
        <f t="shared" si="434"/>
        <v>OGE</v>
      </c>
    </row>
    <row r="27544" spans="15:23">
      <c r="O27544" t="s">
        <v>123</v>
      </c>
      <c r="P27544" s="13">
        <v>42247</v>
      </c>
      <c r="Q27544">
        <v>28.34</v>
      </c>
      <c r="R27544">
        <v>28.35</v>
      </c>
      <c r="S27544">
        <v>27.66</v>
      </c>
      <c r="T27544">
        <v>28.040001</v>
      </c>
      <c r="U27544">
        <v>21.044105999999999</v>
      </c>
      <c r="V27544">
        <v>1884900</v>
      </c>
      <c r="W27544" s="9" t="str">
        <f t="shared" si="434"/>
        <v>OGE</v>
      </c>
    </row>
    <row r="27545" spans="15:23">
      <c r="O27545" t="s">
        <v>123</v>
      </c>
      <c r="P27545" s="13">
        <v>42248</v>
      </c>
      <c r="Q27545">
        <v>27.52</v>
      </c>
      <c r="R27545">
        <v>27.639999</v>
      </c>
      <c r="S27545">
        <v>27.049999</v>
      </c>
      <c r="T27545">
        <v>27.190000999999999</v>
      </c>
      <c r="U27545">
        <v>20.406174</v>
      </c>
      <c r="V27545">
        <v>1646200</v>
      </c>
      <c r="W27545" s="9" t="str">
        <f t="shared" si="434"/>
        <v>OGE</v>
      </c>
    </row>
    <row r="27546" spans="15:23">
      <c r="O27546" t="s">
        <v>123</v>
      </c>
      <c r="P27546" s="13">
        <v>42249</v>
      </c>
      <c r="Q27546">
        <v>27.48</v>
      </c>
      <c r="R27546">
        <v>27.49</v>
      </c>
      <c r="S27546">
        <v>26.549999</v>
      </c>
      <c r="T27546">
        <v>26.780000999999999</v>
      </c>
      <c r="U27546">
        <v>20.098466999999999</v>
      </c>
      <c r="V27546">
        <v>1985700</v>
      </c>
      <c r="W27546" s="9" t="str">
        <f t="shared" si="434"/>
        <v>OGE</v>
      </c>
    </row>
    <row r="27547" spans="15:23">
      <c r="O27547" t="s">
        <v>123</v>
      </c>
      <c r="P27547" s="13">
        <v>42250</v>
      </c>
      <c r="Q27547">
        <v>26.85</v>
      </c>
      <c r="R27547">
        <v>27.34</v>
      </c>
      <c r="S27547">
        <v>26.809999000000001</v>
      </c>
      <c r="T27547">
        <v>27.200001</v>
      </c>
      <c r="U27547">
        <v>20.413681</v>
      </c>
      <c r="V27547">
        <v>1085600</v>
      </c>
      <c r="W27547" s="9" t="str">
        <f t="shared" si="434"/>
        <v>OGE</v>
      </c>
    </row>
    <row r="27548" spans="15:23">
      <c r="O27548" t="s">
        <v>123</v>
      </c>
      <c r="P27548" s="13">
        <v>42251</v>
      </c>
      <c r="Q27548">
        <v>26.940000999999999</v>
      </c>
      <c r="R27548">
        <v>26.99</v>
      </c>
      <c r="S27548">
        <v>26.610001</v>
      </c>
      <c r="T27548">
        <v>26.700001</v>
      </c>
      <c r="U27548">
        <v>20.038429000000001</v>
      </c>
      <c r="V27548">
        <v>946500</v>
      </c>
      <c r="W27548" s="9" t="str">
        <f t="shared" si="434"/>
        <v>OGE</v>
      </c>
    </row>
    <row r="27549" spans="15:23">
      <c r="O27549" t="s">
        <v>123</v>
      </c>
      <c r="P27549" s="13">
        <v>42255</v>
      </c>
      <c r="Q27549">
        <v>27.059999000000001</v>
      </c>
      <c r="R27549">
        <v>27.32</v>
      </c>
      <c r="S27549">
        <v>27.01</v>
      </c>
      <c r="T27549">
        <v>27.309999000000001</v>
      </c>
      <c r="U27549">
        <v>20.496229</v>
      </c>
      <c r="V27549">
        <v>934400</v>
      </c>
      <c r="W27549" s="9" t="str">
        <f t="shared" si="434"/>
        <v>OGE</v>
      </c>
    </row>
    <row r="27550" spans="15:23">
      <c r="O27550" t="s">
        <v>123</v>
      </c>
      <c r="P27550" s="13">
        <v>42256</v>
      </c>
      <c r="Q27550">
        <v>27.389999</v>
      </c>
      <c r="R27550">
        <v>27.5</v>
      </c>
      <c r="S27550">
        <v>26.860001</v>
      </c>
      <c r="T27550">
        <v>26.9</v>
      </c>
      <c r="U27550">
        <v>20.18853</v>
      </c>
      <c r="V27550">
        <v>1248200</v>
      </c>
      <c r="W27550" s="9" t="str">
        <f t="shared" si="434"/>
        <v>OGE</v>
      </c>
    </row>
    <row r="27551" spans="15:23">
      <c r="O27551" t="s">
        <v>123</v>
      </c>
      <c r="P27551" s="13">
        <v>42257</v>
      </c>
      <c r="Q27551">
        <v>26.870000999999998</v>
      </c>
      <c r="R27551">
        <v>27.139999</v>
      </c>
      <c r="S27551">
        <v>26.610001</v>
      </c>
      <c r="T27551">
        <v>26.690000999999999</v>
      </c>
      <c r="U27551">
        <v>20.030926000000001</v>
      </c>
      <c r="V27551">
        <v>985600</v>
      </c>
      <c r="W27551" s="9" t="str">
        <f t="shared" si="434"/>
        <v>OGE</v>
      </c>
    </row>
    <row r="27552" spans="15:23">
      <c r="O27552" t="s">
        <v>123</v>
      </c>
      <c r="P27552" s="13">
        <v>42258</v>
      </c>
      <c r="Q27552">
        <v>26.639999</v>
      </c>
      <c r="R27552">
        <v>26.91</v>
      </c>
      <c r="S27552">
        <v>26.5</v>
      </c>
      <c r="T27552">
        <v>26.91</v>
      </c>
      <c r="U27552">
        <v>20.196031999999999</v>
      </c>
      <c r="V27552">
        <v>737300</v>
      </c>
      <c r="W27552" s="9" t="str">
        <f t="shared" si="434"/>
        <v>OGE</v>
      </c>
    </row>
    <row r="27553" spans="15:23">
      <c r="O27553" t="s">
        <v>123</v>
      </c>
      <c r="P27553" s="13">
        <v>42261</v>
      </c>
      <c r="Q27553">
        <v>26.940000999999999</v>
      </c>
      <c r="R27553">
        <v>27</v>
      </c>
      <c r="S27553">
        <v>26.799999</v>
      </c>
      <c r="T27553">
        <v>26.85</v>
      </c>
      <c r="U27553">
        <v>20.150998999999999</v>
      </c>
      <c r="V27553">
        <v>590600</v>
      </c>
      <c r="W27553" s="9" t="str">
        <f t="shared" si="434"/>
        <v>OGE</v>
      </c>
    </row>
    <row r="27554" spans="15:23">
      <c r="O27554" t="s">
        <v>123</v>
      </c>
      <c r="P27554" s="13">
        <v>42262</v>
      </c>
      <c r="Q27554">
        <v>26.9</v>
      </c>
      <c r="R27554">
        <v>27.09</v>
      </c>
      <c r="S27554">
        <v>26.620000999999998</v>
      </c>
      <c r="T27554">
        <v>27.07</v>
      </c>
      <c r="U27554">
        <v>20.316116000000001</v>
      </c>
      <c r="V27554">
        <v>856300</v>
      </c>
      <c r="W27554" s="9" t="str">
        <f t="shared" si="434"/>
        <v>OGE</v>
      </c>
    </row>
    <row r="27555" spans="15:23">
      <c r="O27555" t="s">
        <v>123</v>
      </c>
      <c r="P27555" s="13">
        <v>42263</v>
      </c>
      <c r="Q27555">
        <v>27.16</v>
      </c>
      <c r="R27555">
        <v>27.549999</v>
      </c>
      <c r="S27555">
        <v>27.08</v>
      </c>
      <c r="T27555">
        <v>27.5</v>
      </c>
      <c r="U27555">
        <v>20.638829999999999</v>
      </c>
      <c r="V27555">
        <v>1261100</v>
      </c>
      <c r="W27555" s="9" t="str">
        <f t="shared" si="434"/>
        <v>OGE</v>
      </c>
    </row>
    <row r="27556" spans="15:23">
      <c r="O27556" t="s">
        <v>123</v>
      </c>
      <c r="P27556" s="13">
        <v>42264</v>
      </c>
      <c r="Q27556">
        <v>27.459999</v>
      </c>
      <c r="R27556">
        <v>28.049999</v>
      </c>
      <c r="S27556">
        <v>27.41</v>
      </c>
      <c r="T27556">
        <v>27.639999</v>
      </c>
      <c r="U27556">
        <v>20.743898000000002</v>
      </c>
      <c r="V27556">
        <v>935000</v>
      </c>
      <c r="W27556" s="9" t="str">
        <f t="shared" si="434"/>
        <v>OGE</v>
      </c>
    </row>
    <row r="27557" spans="15:23">
      <c r="O27557" t="s">
        <v>123</v>
      </c>
      <c r="P27557" s="13">
        <v>42265</v>
      </c>
      <c r="Q27557">
        <v>27.389999</v>
      </c>
      <c r="R27557">
        <v>27.629999000000002</v>
      </c>
      <c r="S27557">
        <v>27.15</v>
      </c>
      <c r="T27557">
        <v>27.219999000000001</v>
      </c>
      <c r="U27557">
        <v>20.428688000000001</v>
      </c>
      <c r="V27557">
        <v>1243100</v>
      </c>
      <c r="W27557" s="9" t="str">
        <f t="shared" si="434"/>
        <v>OGE</v>
      </c>
    </row>
    <row r="27558" spans="15:23">
      <c r="O27558" t="s">
        <v>123</v>
      </c>
      <c r="P27558" s="13">
        <v>42268</v>
      </c>
      <c r="Q27558">
        <v>27.360001</v>
      </c>
      <c r="R27558">
        <v>27.68</v>
      </c>
      <c r="S27558">
        <v>27.290001</v>
      </c>
      <c r="T27558">
        <v>27.34</v>
      </c>
      <c r="U27558">
        <v>20.518744999999999</v>
      </c>
      <c r="V27558">
        <v>631800</v>
      </c>
      <c r="W27558" s="9" t="str">
        <f t="shared" si="434"/>
        <v>OGE</v>
      </c>
    </row>
    <row r="27559" spans="15:23">
      <c r="O27559" t="s">
        <v>123</v>
      </c>
      <c r="P27559" s="13">
        <v>42269</v>
      </c>
      <c r="Q27559">
        <v>27.18</v>
      </c>
      <c r="R27559">
        <v>27.33</v>
      </c>
      <c r="S27559">
        <v>26.790001</v>
      </c>
      <c r="T27559">
        <v>26.799999</v>
      </c>
      <c r="U27559">
        <v>20.113472000000002</v>
      </c>
      <c r="V27559">
        <v>1158500</v>
      </c>
      <c r="W27559" s="9" t="str">
        <f t="shared" si="434"/>
        <v>OGE</v>
      </c>
    </row>
    <row r="27560" spans="15:23">
      <c r="O27560" t="s">
        <v>123</v>
      </c>
      <c r="P27560" s="13">
        <v>42270</v>
      </c>
      <c r="Q27560">
        <v>26.77</v>
      </c>
      <c r="R27560">
        <v>26.950001</v>
      </c>
      <c r="S27560">
        <v>26.67</v>
      </c>
      <c r="T27560">
        <v>26.77</v>
      </c>
      <c r="U27560">
        <v>20.090962999999999</v>
      </c>
      <c r="V27560">
        <v>820100</v>
      </c>
      <c r="W27560" s="9" t="str">
        <f t="shared" si="434"/>
        <v>OGE</v>
      </c>
    </row>
    <row r="27561" spans="15:23">
      <c r="O27561" t="s">
        <v>123</v>
      </c>
      <c r="P27561" s="13">
        <v>42271</v>
      </c>
      <c r="Q27561">
        <v>26.639999</v>
      </c>
      <c r="R27561">
        <v>27.1</v>
      </c>
      <c r="S27561">
        <v>26.59</v>
      </c>
      <c r="T27561">
        <v>27.030000999999999</v>
      </c>
      <c r="U27561">
        <v>20.286090999999999</v>
      </c>
      <c r="V27561">
        <v>1184100</v>
      </c>
      <c r="W27561" s="9" t="str">
        <f t="shared" si="434"/>
        <v>OGE</v>
      </c>
    </row>
    <row r="27562" spans="15:23">
      <c r="O27562" t="s">
        <v>123</v>
      </c>
      <c r="P27562" s="13">
        <v>42272</v>
      </c>
      <c r="Q27562">
        <v>27.16</v>
      </c>
      <c r="R27562">
        <v>27.440000999999999</v>
      </c>
      <c r="S27562">
        <v>26.91</v>
      </c>
      <c r="T27562">
        <v>27.07</v>
      </c>
      <c r="U27562">
        <v>20.316116000000001</v>
      </c>
      <c r="V27562">
        <v>1061100</v>
      </c>
      <c r="W27562" s="9" t="str">
        <f t="shared" si="434"/>
        <v>OGE</v>
      </c>
    </row>
    <row r="27563" spans="15:23">
      <c r="O27563" t="s">
        <v>123</v>
      </c>
      <c r="P27563" s="13">
        <v>42275</v>
      </c>
      <c r="Q27563">
        <v>27.01</v>
      </c>
      <c r="R27563">
        <v>27.200001</v>
      </c>
      <c r="S27563">
        <v>26.700001</v>
      </c>
      <c r="T27563">
        <v>26.73</v>
      </c>
      <c r="U27563">
        <v>20.060939999999999</v>
      </c>
      <c r="V27563">
        <v>1023000</v>
      </c>
      <c r="W27563" s="9" t="str">
        <f t="shared" si="434"/>
        <v>OGE</v>
      </c>
    </row>
    <row r="27564" spans="15:23">
      <c r="O27564" t="s">
        <v>123</v>
      </c>
      <c r="P27564" s="13">
        <v>42276</v>
      </c>
      <c r="Q27564">
        <v>26.809999000000001</v>
      </c>
      <c r="R27564">
        <v>27.030000999999999</v>
      </c>
      <c r="S27564">
        <v>26.440000999999999</v>
      </c>
      <c r="T27564">
        <v>26.540001</v>
      </c>
      <c r="U27564">
        <v>19.918348000000002</v>
      </c>
      <c r="V27564">
        <v>1274100</v>
      </c>
      <c r="W27564" s="9" t="str">
        <f t="shared" si="434"/>
        <v>OGE</v>
      </c>
    </row>
    <row r="27565" spans="15:23">
      <c r="O27565" t="s">
        <v>123</v>
      </c>
      <c r="P27565" s="13">
        <v>42277</v>
      </c>
      <c r="Q27565">
        <v>26.719999000000001</v>
      </c>
      <c r="R27565">
        <v>27.4</v>
      </c>
      <c r="S27565">
        <v>26.66</v>
      </c>
      <c r="T27565">
        <v>27.360001</v>
      </c>
      <c r="U27565">
        <v>20.533756</v>
      </c>
      <c r="V27565">
        <v>1550400</v>
      </c>
      <c r="W27565" s="9" t="str">
        <f t="shared" si="434"/>
        <v>OGE</v>
      </c>
    </row>
    <row r="27566" spans="15:23">
      <c r="O27566" t="s">
        <v>123</v>
      </c>
      <c r="P27566" s="13">
        <v>42278</v>
      </c>
      <c r="Q27566">
        <v>27.389999</v>
      </c>
      <c r="R27566">
        <v>27.58</v>
      </c>
      <c r="S27566">
        <v>26.719999000000001</v>
      </c>
      <c r="T27566">
        <v>27.059999000000001</v>
      </c>
      <c r="U27566">
        <v>20.308606999999999</v>
      </c>
      <c r="V27566">
        <v>1884200</v>
      </c>
      <c r="W27566" s="9" t="str">
        <f t="shared" si="434"/>
        <v>OGE</v>
      </c>
    </row>
    <row r="27567" spans="15:23">
      <c r="O27567" t="s">
        <v>123</v>
      </c>
      <c r="P27567" s="13">
        <v>42279</v>
      </c>
      <c r="Q27567">
        <v>27.16</v>
      </c>
      <c r="R27567">
        <v>27.73</v>
      </c>
      <c r="S27567">
        <v>26.969999000000001</v>
      </c>
      <c r="T27567">
        <v>27.73</v>
      </c>
      <c r="U27567">
        <v>20.811440999999999</v>
      </c>
      <c r="V27567">
        <v>911200</v>
      </c>
      <c r="W27567" s="9" t="str">
        <f t="shared" si="434"/>
        <v>OGE</v>
      </c>
    </row>
    <row r="27568" spans="15:23">
      <c r="O27568" t="s">
        <v>123</v>
      </c>
      <c r="P27568" s="13">
        <v>42282</v>
      </c>
      <c r="Q27568">
        <v>27.9</v>
      </c>
      <c r="R27568">
        <v>28.26</v>
      </c>
      <c r="S27568">
        <v>27.790001</v>
      </c>
      <c r="T27568">
        <v>28.02</v>
      </c>
      <c r="U27568">
        <v>21.029093</v>
      </c>
      <c r="V27568">
        <v>1409600</v>
      </c>
      <c r="W27568" s="9" t="str">
        <f t="shared" si="434"/>
        <v>OGE</v>
      </c>
    </row>
    <row r="27569" spans="15:23">
      <c r="O27569" t="s">
        <v>123</v>
      </c>
      <c r="P27569" s="13">
        <v>42283</v>
      </c>
      <c r="Q27569">
        <v>28</v>
      </c>
      <c r="R27569">
        <v>28.35</v>
      </c>
      <c r="S27569">
        <v>27.9</v>
      </c>
      <c r="T27569">
        <v>27.969999000000001</v>
      </c>
      <c r="U27569">
        <v>20.991565999999999</v>
      </c>
      <c r="V27569">
        <v>1304900</v>
      </c>
      <c r="W27569" s="9" t="str">
        <f t="shared" si="434"/>
        <v>OGE</v>
      </c>
    </row>
    <row r="27570" spans="15:23">
      <c r="O27570" t="s">
        <v>123</v>
      </c>
      <c r="P27570" s="13">
        <v>42284</v>
      </c>
      <c r="Q27570">
        <v>27.84</v>
      </c>
      <c r="R27570">
        <v>28.25</v>
      </c>
      <c r="S27570">
        <v>27.799999</v>
      </c>
      <c r="T27570">
        <v>27.91</v>
      </c>
      <c r="U27570">
        <v>21.154530000000001</v>
      </c>
      <c r="V27570">
        <v>1219200</v>
      </c>
      <c r="W27570" s="9" t="str">
        <f t="shared" si="434"/>
        <v>OGE</v>
      </c>
    </row>
    <row r="27571" spans="15:23">
      <c r="O27571" t="s">
        <v>123</v>
      </c>
      <c r="P27571" s="13">
        <v>42285</v>
      </c>
      <c r="Q27571">
        <v>27.92</v>
      </c>
      <c r="R27571">
        <v>28.459999</v>
      </c>
      <c r="S27571">
        <v>27.780000999999999</v>
      </c>
      <c r="T27571">
        <v>28.379999000000002</v>
      </c>
      <c r="U27571">
        <v>21.510764999999999</v>
      </c>
      <c r="V27571">
        <v>771500</v>
      </c>
      <c r="W27571" s="9" t="str">
        <f t="shared" si="434"/>
        <v>OGE</v>
      </c>
    </row>
    <row r="27572" spans="15:23">
      <c r="O27572" t="s">
        <v>123</v>
      </c>
      <c r="P27572" s="13">
        <v>42286</v>
      </c>
      <c r="Q27572">
        <v>28.42</v>
      </c>
      <c r="R27572">
        <v>28.549999</v>
      </c>
      <c r="S27572">
        <v>28.17</v>
      </c>
      <c r="T27572">
        <v>28.41</v>
      </c>
      <c r="U27572">
        <v>21.533508000000001</v>
      </c>
      <c r="V27572">
        <v>1007600</v>
      </c>
      <c r="W27572" s="9" t="str">
        <f t="shared" si="434"/>
        <v>OGE</v>
      </c>
    </row>
    <row r="27573" spans="15:23">
      <c r="O27573" t="s">
        <v>123</v>
      </c>
      <c r="P27573" s="13">
        <v>42289</v>
      </c>
      <c r="Q27573">
        <v>28.540001</v>
      </c>
      <c r="R27573">
        <v>28.809999000000001</v>
      </c>
      <c r="S27573">
        <v>28.34</v>
      </c>
      <c r="T27573">
        <v>28.389999</v>
      </c>
      <c r="U27573">
        <v>21.518345</v>
      </c>
      <c r="V27573">
        <v>867100</v>
      </c>
      <c r="W27573" s="9" t="str">
        <f t="shared" si="434"/>
        <v>OGE</v>
      </c>
    </row>
    <row r="27574" spans="15:23">
      <c r="O27574" t="s">
        <v>123</v>
      </c>
      <c r="P27574" s="13">
        <v>42290</v>
      </c>
      <c r="Q27574">
        <v>28.360001</v>
      </c>
      <c r="R27574">
        <v>28.68</v>
      </c>
      <c r="S27574">
        <v>28.33</v>
      </c>
      <c r="T27574">
        <v>28.42</v>
      </c>
      <c r="U27574">
        <v>21.541081999999999</v>
      </c>
      <c r="V27574">
        <v>1086300</v>
      </c>
      <c r="W27574" s="9" t="str">
        <f t="shared" si="434"/>
        <v>OGE</v>
      </c>
    </row>
    <row r="27575" spans="15:23">
      <c r="O27575" t="s">
        <v>123</v>
      </c>
      <c r="P27575" s="13">
        <v>42291</v>
      </c>
      <c r="Q27575">
        <v>28.49</v>
      </c>
      <c r="R27575">
        <v>28.66</v>
      </c>
      <c r="S27575">
        <v>28.370000999999998</v>
      </c>
      <c r="T27575">
        <v>28.52</v>
      </c>
      <c r="U27575">
        <v>21.616876999999999</v>
      </c>
      <c r="V27575">
        <v>798900</v>
      </c>
      <c r="W27575" s="9" t="str">
        <f t="shared" si="434"/>
        <v>OGE</v>
      </c>
    </row>
    <row r="27576" spans="15:23">
      <c r="O27576" t="s">
        <v>123</v>
      </c>
      <c r="P27576" s="13">
        <v>42292</v>
      </c>
      <c r="Q27576">
        <v>28.59</v>
      </c>
      <c r="R27576">
        <v>28.959999</v>
      </c>
      <c r="S27576">
        <v>28.440000999999999</v>
      </c>
      <c r="T27576">
        <v>28.85</v>
      </c>
      <c r="U27576">
        <v>21.867000999999998</v>
      </c>
      <c r="V27576">
        <v>844000</v>
      </c>
      <c r="W27576" s="9" t="str">
        <f t="shared" si="434"/>
        <v>OGE</v>
      </c>
    </row>
    <row r="27577" spans="15:23">
      <c r="O27577" t="s">
        <v>123</v>
      </c>
      <c r="P27577" s="13">
        <v>42293</v>
      </c>
      <c r="Q27577">
        <v>28.99</v>
      </c>
      <c r="R27577">
        <v>29.07</v>
      </c>
      <c r="S27577">
        <v>28.790001</v>
      </c>
      <c r="T27577">
        <v>28.85</v>
      </c>
      <c r="U27577">
        <v>21.867000999999998</v>
      </c>
      <c r="V27577">
        <v>822600</v>
      </c>
      <c r="W27577" s="9" t="str">
        <f t="shared" si="434"/>
        <v>OGE</v>
      </c>
    </row>
    <row r="27578" spans="15:23">
      <c r="O27578" t="s">
        <v>123</v>
      </c>
      <c r="P27578" s="13">
        <v>42296</v>
      </c>
      <c r="Q27578">
        <v>28.68</v>
      </c>
      <c r="R27578">
        <v>28.879999000000002</v>
      </c>
      <c r="S27578">
        <v>28.48</v>
      </c>
      <c r="T27578">
        <v>28.879999000000002</v>
      </c>
      <c r="U27578">
        <v>21.889744</v>
      </c>
      <c r="V27578">
        <v>1301100</v>
      </c>
      <c r="W27578" s="9" t="str">
        <f t="shared" si="434"/>
        <v>OGE</v>
      </c>
    </row>
    <row r="27579" spans="15:23">
      <c r="O27579" t="s">
        <v>123</v>
      </c>
      <c r="P27579" s="13">
        <v>42297</v>
      </c>
      <c r="Q27579">
        <v>28.799999</v>
      </c>
      <c r="R27579">
        <v>29.1</v>
      </c>
      <c r="S27579">
        <v>28.709999</v>
      </c>
      <c r="T27579">
        <v>28.92</v>
      </c>
      <c r="U27579">
        <v>21.920062999999999</v>
      </c>
      <c r="V27579">
        <v>657700</v>
      </c>
      <c r="W27579" s="9" t="str">
        <f t="shared" si="434"/>
        <v>OGE</v>
      </c>
    </row>
    <row r="27580" spans="15:23">
      <c r="O27580" t="s">
        <v>123</v>
      </c>
      <c r="P27580" s="13">
        <v>42298</v>
      </c>
      <c r="Q27580">
        <v>28.99</v>
      </c>
      <c r="R27580">
        <v>29.17</v>
      </c>
      <c r="S27580">
        <v>28.790001</v>
      </c>
      <c r="T27580">
        <v>28.82</v>
      </c>
      <c r="U27580">
        <v>21.844263000000002</v>
      </c>
      <c r="V27580">
        <v>793100</v>
      </c>
      <c r="W27580" s="9" t="str">
        <f t="shared" si="434"/>
        <v>OGE</v>
      </c>
    </row>
    <row r="27581" spans="15:23">
      <c r="O27581" t="s">
        <v>123</v>
      </c>
      <c r="P27581" s="13">
        <v>42299</v>
      </c>
      <c r="Q27581">
        <v>28.93</v>
      </c>
      <c r="R27581">
        <v>29.4</v>
      </c>
      <c r="S27581">
        <v>28.879999000000002</v>
      </c>
      <c r="T27581">
        <v>29.24</v>
      </c>
      <c r="U27581">
        <v>22.162613</v>
      </c>
      <c r="V27581">
        <v>774100</v>
      </c>
      <c r="W27581" s="9" t="str">
        <f t="shared" si="434"/>
        <v>OGE</v>
      </c>
    </row>
    <row r="27582" spans="15:23">
      <c r="O27582" t="s">
        <v>123</v>
      </c>
      <c r="P27582" s="13">
        <v>42300</v>
      </c>
      <c r="Q27582">
        <v>29.290001</v>
      </c>
      <c r="R27582">
        <v>29.370000999999998</v>
      </c>
      <c r="S27582">
        <v>28.74</v>
      </c>
      <c r="T27582">
        <v>28.790001</v>
      </c>
      <c r="U27582">
        <v>21.821529000000002</v>
      </c>
      <c r="V27582">
        <v>893000</v>
      </c>
      <c r="W27582" s="9" t="str">
        <f t="shared" si="434"/>
        <v>OGE</v>
      </c>
    </row>
    <row r="27583" spans="15:23">
      <c r="O27583" t="s">
        <v>123</v>
      </c>
      <c r="P27583" s="13">
        <v>42303</v>
      </c>
      <c r="Q27583">
        <v>28.790001</v>
      </c>
      <c r="R27583">
        <v>29.01</v>
      </c>
      <c r="S27583">
        <v>28.42</v>
      </c>
      <c r="T27583">
        <v>28.709999</v>
      </c>
      <c r="U27583">
        <v>21.760884999999998</v>
      </c>
      <c r="V27583">
        <v>889400</v>
      </c>
      <c r="W27583" s="9" t="str">
        <f t="shared" si="434"/>
        <v>OGE</v>
      </c>
    </row>
    <row r="27584" spans="15:23">
      <c r="O27584" t="s">
        <v>123</v>
      </c>
      <c r="P27584" s="13">
        <v>42304</v>
      </c>
      <c r="Q27584">
        <v>28.620000999999998</v>
      </c>
      <c r="R27584">
        <v>28.700001</v>
      </c>
      <c r="S27584">
        <v>28.23</v>
      </c>
      <c r="T27584">
        <v>28.41</v>
      </c>
      <c r="U27584">
        <v>21.533508000000001</v>
      </c>
      <c r="V27584">
        <v>882600</v>
      </c>
      <c r="W27584" s="9" t="str">
        <f t="shared" si="434"/>
        <v>OGE</v>
      </c>
    </row>
    <row r="27585" spans="15:23">
      <c r="O27585" t="s">
        <v>123</v>
      </c>
      <c r="P27585" s="13">
        <v>42305</v>
      </c>
      <c r="Q27585">
        <v>28.4</v>
      </c>
      <c r="R27585">
        <v>28.65</v>
      </c>
      <c r="S27585">
        <v>27.9</v>
      </c>
      <c r="T27585">
        <v>28.43</v>
      </c>
      <c r="U27585">
        <v>21.548662</v>
      </c>
      <c r="V27585">
        <v>1353000</v>
      </c>
      <c r="W27585" s="9" t="str">
        <f t="shared" si="434"/>
        <v>OGE</v>
      </c>
    </row>
    <row r="27586" spans="15:23">
      <c r="O27586" t="s">
        <v>123</v>
      </c>
      <c r="P27586" s="13">
        <v>42306</v>
      </c>
      <c r="Q27586">
        <v>28.24</v>
      </c>
      <c r="R27586">
        <v>28.52</v>
      </c>
      <c r="S27586">
        <v>28.09</v>
      </c>
      <c r="T27586">
        <v>28.48</v>
      </c>
      <c r="U27586">
        <v>21.586556999999999</v>
      </c>
      <c r="V27586">
        <v>898900</v>
      </c>
      <c r="W27586" s="9" t="str">
        <f t="shared" si="434"/>
        <v>OGE</v>
      </c>
    </row>
    <row r="27587" spans="15:23">
      <c r="O27587" t="s">
        <v>123</v>
      </c>
      <c r="P27587" s="13">
        <v>42307</v>
      </c>
      <c r="Q27587">
        <v>28.51</v>
      </c>
      <c r="R27587">
        <v>28.790001</v>
      </c>
      <c r="S27587">
        <v>28.299999</v>
      </c>
      <c r="T27587">
        <v>28.51</v>
      </c>
      <c r="U27587">
        <v>21.609303000000001</v>
      </c>
      <c r="V27587">
        <v>1009100</v>
      </c>
      <c r="W27587" s="9" t="str">
        <f t="shared" si="434"/>
        <v>OGE</v>
      </c>
    </row>
    <row r="27588" spans="15:23">
      <c r="O27588" t="s">
        <v>123</v>
      </c>
      <c r="P27588" s="13">
        <v>42310</v>
      </c>
      <c r="Q27588">
        <v>28.530000999999999</v>
      </c>
      <c r="R27588">
        <v>28.66</v>
      </c>
      <c r="S27588">
        <v>28.129999000000002</v>
      </c>
      <c r="T27588">
        <v>28.200001</v>
      </c>
      <c r="U27588">
        <v>21.374328999999999</v>
      </c>
      <c r="V27588">
        <v>1268000</v>
      </c>
      <c r="W27588" s="9" t="str">
        <f t="shared" si="434"/>
        <v>OGE</v>
      </c>
    </row>
    <row r="27589" spans="15:23">
      <c r="O27589" t="s">
        <v>123</v>
      </c>
      <c r="P27589" s="13">
        <v>42311</v>
      </c>
      <c r="Q27589">
        <v>28.129999000000002</v>
      </c>
      <c r="R27589">
        <v>28.48</v>
      </c>
      <c r="S27589">
        <v>28.07</v>
      </c>
      <c r="T27589">
        <v>28.41</v>
      </c>
      <c r="U27589">
        <v>21.533508000000001</v>
      </c>
      <c r="V27589">
        <v>2249300</v>
      </c>
      <c r="W27589" s="9" t="str">
        <f t="shared" ref="W27589:W27652" si="435">IFERROR(VLOOKUP(O27589,$B$4:$B$17,1,FALSE),"Delete")</f>
        <v>OGE</v>
      </c>
    </row>
    <row r="27590" spans="15:23">
      <c r="O27590" t="s">
        <v>123</v>
      </c>
      <c r="P27590" s="13">
        <v>42312</v>
      </c>
      <c r="Q27590">
        <v>28.48</v>
      </c>
      <c r="R27590">
        <v>28.559999000000001</v>
      </c>
      <c r="S27590">
        <v>28.27</v>
      </c>
      <c r="T27590">
        <v>28.41</v>
      </c>
      <c r="U27590">
        <v>21.533508000000001</v>
      </c>
      <c r="V27590">
        <v>1829200</v>
      </c>
      <c r="W27590" s="9" t="str">
        <f t="shared" si="435"/>
        <v>OGE</v>
      </c>
    </row>
    <row r="27591" spans="15:23">
      <c r="O27591" t="s">
        <v>123</v>
      </c>
      <c r="P27591" s="13">
        <v>42313</v>
      </c>
      <c r="Q27591">
        <v>28.23</v>
      </c>
      <c r="R27591">
        <v>28.620000999999998</v>
      </c>
      <c r="S27591">
        <v>27.379999000000002</v>
      </c>
      <c r="T27591">
        <v>27.48</v>
      </c>
      <c r="U27591">
        <v>20.828606000000001</v>
      </c>
      <c r="V27591">
        <v>1688200</v>
      </c>
      <c r="W27591" s="9" t="str">
        <f t="shared" si="435"/>
        <v>OGE</v>
      </c>
    </row>
    <row r="27592" spans="15:23">
      <c r="O27592" t="s">
        <v>123</v>
      </c>
      <c r="P27592" s="13">
        <v>42314</v>
      </c>
      <c r="Q27592">
        <v>26.91</v>
      </c>
      <c r="R27592">
        <v>26.99</v>
      </c>
      <c r="S27592">
        <v>25.66</v>
      </c>
      <c r="T27592">
        <v>26.07</v>
      </c>
      <c r="U27592">
        <v>19.759888</v>
      </c>
      <c r="V27592">
        <v>3348100</v>
      </c>
      <c r="W27592" s="9" t="str">
        <f t="shared" si="435"/>
        <v>OGE</v>
      </c>
    </row>
    <row r="27593" spans="15:23">
      <c r="O27593" t="s">
        <v>123</v>
      </c>
      <c r="P27593" s="13">
        <v>42317</v>
      </c>
      <c r="Q27593">
        <v>25.940000999999999</v>
      </c>
      <c r="R27593">
        <v>26.209999</v>
      </c>
      <c r="S27593">
        <v>25.700001</v>
      </c>
      <c r="T27593">
        <v>26.129999000000002</v>
      </c>
      <c r="U27593">
        <v>19.805368000000001</v>
      </c>
      <c r="V27593">
        <v>2167400</v>
      </c>
      <c r="W27593" s="9" t="str">
        <f t="shared" si="435"/>
        <v>OGE</v>
      </c>
    </row>
    <row r="27594" spans="15:23">
      <c r="O27594" t="s">
        <v>123</v>
      </c>
      <c r="P27594" s="13">
        <v>42318</v>
      </c>
      <c r="Q27594">
        <v>26.139999</v>
      </c>
      <c r="R27594">
        <v>26.719999000000001</v>
      </c>
      <c r="S27594">
        <v>26.139999</v>
      </c>
      <c r="T27594">
        <v>26.41</v>
      </c>
      <c r="U27594">
        <v>20.017596999999999</v>
      </c>
      <c r="V27594">
        <v>1713700</v>
      </c>
      <c r="W27594" s="9" t="str">
        <f t="shared" si="435"/>
        <v>OGE</v>
      </c>
    </row>
    <row r="27595" spans="15:23">
      <c r="O27595" t="s">
        <v>123</v>
      </c>
      <c r="P27595" s="13">
        <v>42319</v>
      </c>
      <c r="Q27595">
        <v>26.5</v>
      </c>
      <c r="R27595">
        <v>26.629999000000002</v>
      </c>
      <c r="S27595">
        <v>26.25</v>
      </c>
      <c r="T27595">
        <v>26.610001</v>
      </c>
      <c r="U27595">
        <v>20.169188999999999</v>
      </c>
      <c r="V27595">
        <v>854600</v>
      </c>
      <c r="W27595" s="9" t="str">
        <f t="shared" si="435"/>
        <v>OGE</v>
      </c>
    </row>
    <row r="27596" spans="15:23">
      <c r="O27596" t="s">
        <v>123</v>
      </c>
      <c r="P27596" s="13">
        <v>42320</v>
      </c>
      <c r="Q27596">
        <v>26.41</v>
      </c>
      <c r="R27596">
        <v>26.709999</v>
      </c>
      <c r="S27596">
        <v>26.08</v>
      </c>
      <c r="T27596">
        <v>26.110001</v>
      </c>
      <c r="U27596">
        <v>19.790206999999999</v>
      </c>
      <c r="V27596">
        <v>852200</v>
      </c>
      <c r="W27596" s="9" t="str">
        <f t="shared" si="435"/>
        <v>OGE</v>
      </c>
    </row>
    <row r="27597" spans="15:23">
      <c r="O27597" t="s">
        <v>123</v>
      </c>
      <c r="P27597" s="13">
        <v>42321</v>
      </c>
      <c r="Q27597">
        <v>26.129999000000002</v>
      </c>
      <c r="R27597">
        <v>26.32</v>
      </c>
      <c r="S27597">
        <v>25.709999</v>
      </c>
      <c r="T27597">
        <v>25.780000999999999</v>
      </c>
      <c r="U27597">
        <v>19.540078999999999</v>
      </c>
      <c r="V27597">
        <v>697900</v>
      </c>
      <c r="W27597" s="9" t="str">
        <f t="shared" si="435"/>
        <v>OGE</v>
      </c>
    </row>
    <row r="27598" spans="15:23">
      <c r="O27598" t="s">
        <v>123</v>
      </c>
      <c r="P27598" s="13">
        <v>42324</v>
      </c>
      <c r="Q27598">
        <v>25.77</v>
      </c>
      <c r="R27598">
        <v>26.59</v>
      </c>
      <c r="S27598">
        <v>25.700001</v>
      </c>
      <c r="T27598">
        <v>26.559999000000001</v>
      </c>
      <c r="U27598">
        <v>20.131287</v>
      </c>
      <c r="V27598">
        <v>1255900</v>
      </c>
      <c r="W27598" s="9" t="str">
        <f t="shared" si="435"/>
        <v>OGE</v>
      </c>
    </row>
    <row r="27599" spans="15:23">
      <c r="O27599" t="s">
        <v>123</v>
      </c>
      <c r="P27599" s="13">
        <v>42325</v>
      </c>
      <c r="Q27599">
        <v>26.549999</v>
      </c>
      <c r="R27599">
        <v>26.59</v>
      </c>
      <c r="S27599">
        <v>25.85</v>
      </c>
      <c r="T27599">
        <v>25.889999</v>
      </c>
      <c r="U27599">
        <v>19.623456999999998</v>
      </c>
      <c r="V27599">
        <v>1032100</v>
      </c>
      <c r="W27599" s="9" t="str">
        <f t="shared" si="435"/>
        <v>OGE</v>
      </c>
    </row>
    <row r="27600" spans="15:23">
      <c r="O27600" t="s">
        <v>123</v>
      </c>
      <c r="P27600" s="13">
        <v>42326</v>
      </c>
      <c r="Q27600">
        <v>25.940000999999999</v>
      </c>
      <c r="R27600">
        <v>26.09</v>
      </c>
      <c r="S27600">
        <v>25.68</v>
      </c>
      <c r="T27600">
        <v>26.030000999999999</v>
      </c>
      <c r="U27600">
        <v>19.729568</v>
      </c>
      <c r="V27600">
        <v>1390300</v>
      </c>
      <c r="W27600" s="9" t="str">
        <f t="shared" si="435"/>
        <v>OGE</v>
      </c>
    </row>
    <row r="27601" spans="15:23">
      <c r="O27601" t="s">
        <v>123</v>
      </c>
      <c r="P27601" s="13">
        <v>42327</v>
      </c>
      <c r="Q27601">
        <v>26.08</v>
      </c>
      <c r="R27601">
        <v>26.41</v>
      </c>
      <c r="S27601">
        <v>26.030000999999999</v>
      </c>
      <c r="T27601">
        <v>26.280000999999999</v>
      </c>
      <c r="U27601">
        <v>19.919065</v>
      </c>
      <c r="V27601">
        <v>1208500</v>
      </c>
      <c r="W27601" s="9" t="str">
        <f t="shared" si="435"/>
        <v>OGE</v>
      </c>
    </row>
    <row r="27602" spans="15:23">
      <c r="O27602" t="s">
        <v>123</v>
      </c>
      <c r="P27602" s="13">
        <v>42328</v>
      </c>
      <c r="Q27602">
        <v>26.41</v>
      </c>
      <c r="R27602">
        <v>26.549999</v>
      </c>
      <c r="S27602">
        <v>25.959999</v>
      </c>
      <c r="T27602">
        <v>26.059999000000001</v>
      </c>
      <c r="U27602">
        <v>19.752307999999999</v>
      </c>
      <c r="V27602">
        <v>1352000</v>
      </c>
      <c r="W27602" s="9" t="str">
        <f t="shared" si="435"/>
        <v>OGE</v>
      </c>
    </row>
    <row r="27603" spans="15:23">
      <c r="O27603" t="s">
        <v>123</v>
      </c>
      <c r="P27603" s="13">
        <v>42331</v>
      </c>
      <c r="Q27603">
        <v>26.059999000000001</v>
      </c>
      <c r="R27603">
        <v>26.23</v>
      </c>
      <c r="S27603">
        <v>25.83</v>
      </c>
      <c r="T27603">
        <v>25.91</v>
      </c>
      <c r="U27603">
        <v>19.63862</v>
      </c>
      <c r="V27603">
        <v>1417500</v>
      </c>
      <c r="W27603" s="9" t="str">
        <f t="shared" si="435"/>
        <v>OGE</v>
      </c>
    </row>
    <row r="27604" spans="15:23">
      <c r="O27604" t="s">
        <v>123</v>
      </c>
      <c r="P27604" s="13">
        <v>42332</v>
      </c>
      <c r="Q27604">
        <v>25.790001</v>
      </c>
      <c r="R27604">
        <v>25.870000999999998</v>
      </c>
      <c r="S27604">
        <v>25.450001</v>
      </c>
      <c r="T27604">
        <v>25.780000999999999</v>
      </c>
      <c r="U27604">
        <v>19.540078999999999</v>
      </c>
      <c r="V27604">
        <v>1747000</v>
      </c>
      <c r="W27604" s="9" t="str">
        <f t="shared" si="435"/>
        <v>OGE</v>
      </c>
    </row>
    <row r="27605" spans="15:23">
      <c r="O27605" t="s">
        <v>123</v>
      </c>
      <c r="P27605" s="13">
        <v>42333</v>
      </c>
      <c r="Q27605">
        <v>25.84</v>
      </c>
      <c r="R27605">
        <v>26.030000999999999</v>
      </c>
      <c r="S27605">
        <v>25.629999000000002</v>
      </c>
      <c r="T27605">
        <v>25.870000999999998</v>
      </c>
      <c r="U27605">
        <v>19.608298999999999</v>
      </c>
      <c r="V27605">
        <v>1076600</v>
      </c>
      <c r="W27605" s="9" t="str">
        <f t="shared" si="435"/>
        <v>OGE</v>
      </c>
    </row>
    <row r="27606" spans="15:23">
      <c r="O27606" t="s">
        <v>123</v>
      </c>
      <c r="P27606" s="13">
        <v>42335</v>
      </c>
      <c r="Q27606">
        <v>25.940000999999999</v>
      </c>
      <c r="R27606">
        <v>26</v>
      </c>
      <c r="S27606">
        <v>25.76</v>
      </c>
      <c r="T27606">
        <v>25.940000999999999</v>
      </c>
      <c r="U27606">
        <v>19.661358</v>
      </c>
      <c r="V27606">
        <v>403000</v>
      </c>
      <c r="W27606" s="9" t="str">
        <f t="shared" si="435"/>
        <v>OGE</v>
      </c>
    </row>
    <row r="27607" spans="15:23">
      <c r="O27607" t="s">
        <v>123</v>
      </c>
      <c r="P27607" s="13">
        <v>42338</v>
      </c>
      <c r="Q27607">
        <v>26</v>
      </c>
      <c r="R27607">
        <v>26.27</v>
      </c>
      <c r="S27607">
        <v>25.879999000000002</v>
      </c>
      <c r="T27607">
        <v>26.110001</v>
      </c>
      <c r="U27607">
        <v>19.790206999999999</v>
      </c>
      <c r="V27607">
        <v>1755400</v>
      </c>
      <c r="W27607" s="9" t="str">
        <f t="shared" si="435"/>
        <v>OGE</v>
      </c>
    </row>
    <row r="27608" spans="15:23">
      <c r="O27608" t="s">
        <v>123</v>
      </c>
      <c r="P27608" s="13">
        <v>42339</v>
      </c>
      <c r="Q27608">
        <v>26.25</v>
      </c>
      <c r="R27608">
        <v>26.379999000000002</v>
      </c>
      <c r="S27608">
        <v>25.700001</v>
      </c>
      <c r="T27608">
        <v>25.940000999999999</v>
      </c>
      <c r="U27608">
        <v>19.661358</v>
      </c>
      <c r="V27608">
        <v>1782000</v>
      </c>
      <c r="W27608" s="9" t="str">
        <f t="shared" si="435"/>
        <v>OGE</v>
      </c>
    </row>
    <row r="27609" spans="15:23">
      <c r="O27609" t="s">
        <v>123</v>
      </c>
      <c r="P27609" s="13">
        <v>42340</v>
      </c>
      <c r="Q27609">
        <v>25.91</v>
      </c>
      <c r="R27609">
        <v>25.969999000000001</v>
      </c>
      <c r="S27609">
        <v>25.059999000000001</v>
      </c>
      <c r="T27609">
        <v>25.110001</v>
      </c>
      <c r="U27609">
        <v>19.032247999999999</v>
      </c>
      <c r="V27609">
        <v>2247900</v>
      </c>
      <c r="W27609" s="9" t="str">
        <f t="shared" si="435"/>
        <v>OGE</v>
      </c>
    </row>
    <row r="27610" spans="15:23">
      <c r="O27610" t="s">
        <v>123</v>
      </c>
      <c r="P27610" s="13">
        <v>42341</v>
      </c>
      <c r="Q27610">
        <v>24.85</v>
      </c>
      <c r="R27610">
        <v>24.98</v>
      </c>
      <c r="S27610">
        <v>24.469999000000001</v>
      </c>
      <c r="T27610">
        <v>24.57</v>
      </c>
      <c r="U27610">
        <v>18.622957</v>
      </c>
      <c r="V27610">
        <v>3078300</v>
      </c>
      <c r="W27610" s="9" t="str">
        <f t="shared" si="435"/>
        <v>OGE</v>
      </c>
    </row>
    <row r="27611" spans="15:23">
      <c r="O27611" t="s">
        <v>123</v>
      </c>
      <c r="P27611" s="13">
        <v>42342</v>
      </c>
      <c r="Q27611">
        <v>24.98</v>
      </c>
      <c r="R27611">
        <v>25.049999</v>
      </c>
      <c r="S27611">
        <v>24.530000999999999</v>
      </c>
      <c r="T27611">
        <v>24.75</v>
      </c>
      <c r="U27611">
        <v>18.759395999999999</v>
      </c>
      <c r="V27611">
        <v>1749500</v>
      </c>
      <c r="W27611" s="9" t="str">
        <f t="shared" si="435"/>
        <v>OGE</v>
      </c>
    </row>
    <row r="27612" spans="15:23">
      <c r="O27612" t="s">
        <v>123</v>
      </c>
      <c r="P27612" s="13">
        <v>42345</v>
      </c>
      <c r="Q27612">
        <v>24.610001</v>
      </c>
      <c r="R27612">
        <v>24.889999</v>
      </c>
      <c r="S27612">
        <v>24.5</v>
      </c>
      <c r="T27612">
        <v>24.76</v>
      </c>
      <c r="U27612">
        <v>18.766966</v>
      </c>
      <c r="V27612">
        <v>1558400</v>
      </c>
      <c r="W27612" s="9" t="str">
        <f t="shared" si="435"/>
        <v>OGE</v>
      </c>
    </row>
    <row r="27613" spans="15:23">
      <c r="O27613" t="s">
        <v>123</v>
      </c>
      <c r="P27613" s="13">
        <v>42346</v>
      </c>
      <c r="Q27613">
        <v>24.709999</v>
      </c>
      <c r="R27613">
        <v>24.790001</v>
      </c>
      <c r="S27613">
        <v>24.389999</v>
      </c>
      <c r="T27613">
        <v>24.620000999999998</v>
      </c>
      <c r="U27613">
        <v>18.660851000000001</v>
      </c>
      <c r="V27613">
        <v>1337100</v>
      </c>
      <c r="W27613" s="9" t="str">
        <f t="shared" si="435"/>
        <v>OGE</v>
      </c>
    </row>
    <row r="27614" spans="15:23">
      <c r="O27614" t="s">
        <v>123</v>
      </c>
      <c r="P27614" s="13">
        <v>42347</v>
      </c>
      <c r="Q27614">
        <v>24.58</v>
      </c>
      <c r="R27614">
        <v>25.01</v>
      </c>
      <c r="S27614">
        <v>24.48</v>
      </c>
      <c r="T27614">
        <v>24.75</v>
      </c>
      <c r="U27614">
        <v>18.759395999999999</v>
      </c>
      <c r="V27614">
        <v>1072100</v>
      </c>
      <c r="W27614" s="9" t="str">
        <f t="shared" si="435"/>
        <v>OGE</v>
      </c>
    </row>
    <row r="27615" spans="15:23">
      <c r="O27615" t="s">
        <v>123</v>
      </c>
      <c r="P27615" s="13">
        <v>42348</v>
      </c>
      <c r="Q27615">
        <v>24.77</v>
      </c>
      <c r="R27615">
        <v>24.84</v>
      </c>
      <c r="S27615">
        <v>24.33</v>
      </c>
      <c r="T27615">
        <v>24.370000999999998</v>
      </c>
      <c r="U27615">
        <v>18.471367000000001</v>
      </c>
      <c r="V27615">
        <v>903500</v>
      </c>
      <c r="W27615" s="9" t="str">
        <f t="shared" si="435"/>
        <v>OGE</v>
      </c>
    </row>
    <row r="27616" spans="15:23">
      <c r="O27616" t="s">
        <v>123</v>
      </c>
      <c r="P27616" s="13">
        <v>42349</v>
      </c>
      <c r="Q27616">
        <v>24.219999000000001</v>
      </c>
      <c r="R27616">
        <v>25.290001</v>
      </c>
      <c r="S27616">
        <v>24.15</v>
      </c>
      <c r="T27616">
        <v>24.889999</v>
      </c>
      <c r="U27616">
        <v>18.865500999999998</v>
      </c>
      <c r="V27616">
        <v>2315300</v>
      </c>
      <c r="W27616" s="9" t="str">
        <f t="shared" si="435"/>
        <v>OGE</v>
      </c>
    </row>
    <row r="27617" spans="15:23">
      <c r="O27617" t="s">
        <v>123</v>
      </c>
      <c r="P27617" s="13">
        <v>42352</v>
      </c>
      <c r="Q27617">
        <v>24.93</v>
      </c>
      <c r="R27617">
        <v>25.1</v>
      </c>
      <c r="S27617">
        <v>24.450001</v>
      </c>
      <c r="T27617">
        <v>24.75</v>
      </c>
      <c r="U27617">
        <v>18.759395999999999</v>
      </c>
      <c r="V27617">
        <v>1212400</v>
      </c>
      <c r="W27617" s="9" t="str">
        <f t="shared" si="435"/>
        <v>OGE</v>
      </c>
    </row>
    <row r="27618" spans="15:23">
      <c r="O27618" t="s">
        <v>123</v>
      </c>
      <c r="P27618" s="13">
        <v>42353</v>
      </c>
      <c r="Q27618">
        <v>24.719999000000001</v>
      </c>
      <c r="R27618">
        <v>25.1</v>
      </c>
      <c r="S27618">
        <v>24.65</v>
      </c>
      <c r="T27618">
        <v>24.9</v>
      </c>
      <c r="U27618">
        <v>18.873079000000001</v>
      </c>
      <c r="V27618">
        <v>2381300</v>
      </c>
      <c r="W27618" s="9" t="str">
        <f t="shared" si="435"/>
        <v>OGE</v>
      </c>
    </row>
    <row r="27619" spans="15:23">
      <c r="O27619" t="s">
        <v>123</v>
      </c>
      <c r="P27619" s="13">
        <v>42354</v>
      </c>
      <c r="Q27619">
        <v>24.99</v>
      </c>
      <c r="R27619">
        <v>25.52</v>
      </c>
      <c r="S27619">
        <v>24.9</v>
      </c>
      <c r="T27619">
        <v>25.48</v>
      </c>
      <c r="U27619">
        <v>19.312692999999999</v>
      </c>
      <c r="V27619">
        <v>1497200</v>
      </c>
      <c r="W27619" s="9" t="str">
        <f t="shared" si="435"/>
        <v>OGE</v>
      </c>
    </row>
    <row r="27620" spans="15:23">
      <c r="O27620" t="s">
        <v>123</v>
      </c>
      <c r="P27620" s="13">
        <v>42355</v>
      </c>
      <c r="Q27620">
        <v>25.52</v>
      </c>
      <c r="R27620">
        <v>25.68</v>
      </c>
      <c r="S27620">
        <v>25.370000999999998</v>
      </c>
      <c r="T27620">
        <v>25.52</v>
      </c>
      <c r="U27620">
        <v>19.343012000000002</v>
      </c>
      <c r="V27620">
        <v>968500</v>
      </c>
      <c r="W27620" s="9" t="str">
        <f t="shared" si="435"/>
        <v>OGE</v>
      </c>
    </row>
    <row r="27621" spans="15:23">
      <c r="O27621" t="s">
        <v>123</v>
      </c>
      <c r="P27621" s="13">
        <v>42356</v>
      </c>
      <c r="Q27621">
        <v>25.51</v>
      </c>
      <c r="R27621">
        <v>25.700001</v>
      </c>
      <c r="S27621">
        <v>25.370000999999998</v>
      </c>
      <c r="T27621">
        <v>25.469999000000001</v>
      </c>
      <c r="U27621">
        <v>19.305116999999999</v>
      </c>
      <c r="V27621">
        <v>2394200</v>
      </c>
      <c r="W27621" s="9" t="str">
        <f t="shared" si="435"/>
        <v>OGE</v>
      </c>
    </row>
    <row r="27622" spans="15:23">
      <c r="O27622" t="s">
        <v>123</v>
      </c>
      <c r="P27622" s="13">
        <v>42359</v>
      </c>
      <c r="Q27622">
        <v>25.549999</v>
      </c>
      <c r="R27622">
        <v>26.049999</v>
      </c>
      <c r="S27622">
        <v>25.299999</v>
      </c>
      <c r="T27622">
        <v>25.959999</v>
      </c>
      <c r="U27622">
        <v>19.67651</v>
      </c>
      <c r="V27622">
        <v>1869800</v>
      </c>
      <c r="W27622" s="9" t="str">
        <f t="shared" si="435"/>
        <v>OGE</v>
      </c>
    </row>
    <row r="27623" spans="15:23">
      <c r="O27623" t="s">
        <v>123</v>
      </c>
      <c r="P27623" s="13">
        <v>42360</v>
      </c>
      <c r="Q27623">
        <v>26.02</v>
      </c>
      <c r="R27623">
        <v>26.459999</v>
      </c>
      <c r="S27623">
        <v>25.719999000000001</v>
      </c>
      <c r="T27623">
        <v>26.370000999999998</v>
      </c>
      <c r="U27623">
        <v>19.987276000000001</v>
      </c>
      <c r="V27623">
        <v>1476800</v>
      </c>
      <c r="W27623" s="9" t="str">
        <f t="shared" si="435"/>
        <v>OGE</v>
      </c>
    </row>
    <row r="27624" spans="15:23">
      <c r="O27624" t="s">
        <v>123</v>
      </c>
      <c r="P27624" s="13">
        <v>42361</v>
      </c>
      <c r="Q27624">
        <v>26.5</v>
      </c>
      <c r="R27624">
        <v>27.040001</v>
      </c>
      <c r="S27624">
        <v>26.5</v>
      </c>
      <c r="T27624">
        <v>26.83</v>
      </c>
      <c r="U27624">
        <v>20.335934000000002</v>
      </c>
      <c r="V27624">
        <v>1341000</v>
      </c>
      <c r="W27624" s="9" t="str">
        <f t="shared" si="435"/>
        <v>OGE</v>
      </c>
    </row>
    <row r="27625" spans="15:23">
      <c r="O27625" t="s">
        <v>123</v>
      </c>
      <c r="P27625" s="13">
        <v>42362</v>
      </c>
      <c r="Q27625">
        <v>26.76</v>
      </c>
      <c r="R27625">
        <v>26.870000999999998</v>
      </c>
      <c r="S27625">
        <v>26.549999</v>
      </c>
      <c r="T27625">
        <v>26.700001</v>
      </c>
      <c r="U27625">
        <v>20.237401999999999</v>
      </c>
      <c r="V27625">
        <v>626100</v>
      </c>
      <c r="W27625" s="9" t="str">
        <f t="shared" si="435"/>
        <v>OGE</v>
      </c>
    </row>
    <row r="27626" spans="15:23">
      <c r="O27626" t="s">
        <v>123</v>
      </c>
      <c r="P27626" s="13">
        <v>42366</v>
      </c>
      <c r="Q27626">
        <v>26.610001</v>
      </c>
      <c r="R27626">
        <v>26.889999</v>
      </c>
      <c r="S27626">
        <v>26.370000999999998</v>
      </c>
      <c r="T27626">
        <v>26.780000999999999</v>
      </c>
      <c r="U27626">
        <v>20.298037000000001</v>
      </c>
      <c r="V27626">
        <v>950300</v>
      </c>
      <c r="W27626" s="9" t="str">
        <f t="shared" si="435"/>
        <v>OGE</v>
      </c>
    </row>
    <row r="27627" spans="15:23">
      <c r="O27627" t="s">
        <v>123</v>
      </c>
      <c r="P27627" s="13">
        <v>42367</v>
      </c>
      <c r="Q27627">
        <v>26.879999000000002</v>
      </c>
      <c r="R27627">
        <v>26.99</v>
      </c>
      <c r="S27627">
        <v>26.709999</v>
      </c>
      <c r="T27627">
        <v>26.809999000000001</v>
      </c>
      <c r="U27627">
        <v>20.320779999999999</v>
      </c>
      <c r="V27627">
        <v>810900</v>
      </c>
      <c r="W27627" s="9" t="str">
        <f t="shared" si="435"/>
        <v>OGE</v>
      </c>
    </row>
    <row r="27628" spans="15:23">
      <c r="O27628" t="s">
        <v>123</v>
      </c>
      <c r="P27628" s="13">
        <v>42368</v>
      </c>
      <c r="Q27628">
        <v>26.83</v>
      </c>
      <c r="R27628">
        <v>26.9</v>
      </c>
      <c r="S27628">
        <v>26.559999000000001</v>
      </c>
      <c r="T27628">
        <v>26.66</v>
      </c>
      <c r="U27628">
        <v>20.207084999999999</v>
      </c>
      <c r="V27628">
        <v>624500</v>
      </c>
      <c r="W27628" s="9" t="str">
        <f t="shared" si="435"/>
        <v>OGE</v>
      </c>
    </row>
    <row r="27629" spans="15:23">
      <c r="O27629" t="s">
        <v>123</v>
      </c>
      <c r="P27629" s="13">
        <v>42369</v>
      </c>
      <c r="Q27629">
        <v>26.629999000000002</v>
      </c>
      <c r="R27629">
        <v>26.73</v>
      </c>
      <c r="S27629">
        <v>26.08</v>
      </c>
      <c r="T27629">
        <v>26.290001</v>
      </c>
      <c r="U27629">
        <v>19.926635999999998</v>
      </c>
      <c r="V27629">
        <v>1054600</v>
      </c>
      <c r="W27629" s="9" t="str">
        <f t="shared" si="435"/>
        <v>OGE</v>
      </c>
    </row>
    <row r="27630" spans="15:23">
      <c r="O27630" t="s">
        <v>123</v>
      </c>
      <c r="P27630" s="13">
        <v>42373</v>
      </c>
      <c r="Q27630">
        <v>26.24</v>
      </c>
      <c r="R27630">
        <v>26.51</v>
      </c>
      <c r="S27630">
        <v>25.91</v>
      </c>
      <c r="T27630">
        <v>26.49</v>
      </c>
      <c r="U27630">
        <v>20.078232</v>
      </c>
      <c r="V27630">
        <v>1460800</v>
      </c>
      <c r="W27630" s="9" t="str">
        <f t="shared" si="435"/>
        <v>OGE</v>
      </c>
    </row>
    <row r="27631" spans="15:23">
      <c r="O27631" t="s">
        <v>123</v>
      </c>
      <c r="P27631" s="13">
        <v>42374</v>
      </c>
      <c r="Q27631">
        <v>26.49</v>
      </c>
      <c r="R27631">
        <v>26.52</v>
      </c>
      <c r="S27631">
        <v>25.709999</v>
      </c>
      <c r="T27631">
        <v>26.25</v>
      </c>
      <c r="U27631">
        <v>19.896322000000001</v>
      </c>
      <c r="V27631">
        <v>1546100</v>
      </c>
      <c r="W27631" s="9" t="str">
        <f t="shared" si="435"/>
        <v>OGE</v>
      </c>
    </row>
    <row r="27632" spans="15:23">
      <c r="O27632" t="s">
        <v>123</v>
      </c>
      <c r="P27632" s="13">
        <v>42375</v>
      </c>
      <c r="Q27632">
        <v>25.780000999999999</v>
      </c>
      <c r="R27632">
        <v>26.040001</v>
      </c>
      <c r="S27632">
        <v>25.700001</v>
      </c>
      <c r="T27632">
        <v>25.75</v>
      </c>
      <c r="U27632">
        <v>19.723973999999998</v>
      </c>
      <c r="V27632">
        <v>1083500</v>
      </c>
      <c r="W27632" s="9" t="str">
        <f t="shared" si="435"/>
        <v>OGE</v>
      </c>
    </row>
    <row r="27633" spans="15:23">
      <c r="O27633" t="s">
        <v>123</v>
      </c>
      <c r="P27633" s="13">
        <v>42376</v>
      </c>
      <c r="Q27633">
        <v>25.4</v>
      </c>
      <c r="R27633">
        <v>25.65</v>
      </c>
      <c r="S27633">
        <v>25.18</v>
      </c>
      <c r="T27633">
        <v>25.23</v>
      </c>
      <c r="U27633">
        <v>19.325665999999998</v>
      </c>
      <c r="V27633">
        <v>1254900</v>
      </c>
      <c r="W27633" s="9" t="str">
        <f t="shared" si="435"/>
        <v>OGE</v>
      </c>
    </row>
    <row r="27634" spans="15:23">
      <c r="O27634" t="s">
        <v>123</v>
      </c>
      <c r="P27634" s="13">
        <v>42377</v>
      </c>
      <c r="Q27634">
        <v>25.280000999999999</v>
      </c>
      <c r="R27634">
        <v>25.709999</v>
      </c>
      <c r="S27634">
        <v>25.18</v>
      </c>
      <c r="T27634">
        <v>25.51</v>
      </c>
      <c r="U27634">
        <v>19.540141999999999</v>
      </c>
      <c r="V27634">
        <v>2077900</v>
      </c>
      <c r="W27634" s="9" t="str">
        <f t="shared" si="435"/>
        <v>OGE</v>
      </c>
    </row>
    <row r="27635" spans="15:23">
      <c r="O27635" t="s">
        <v>123</v>
      </c>
      <c r="P27635" s="13">
        <v>42380</v>
      </c>
      <c r="Q27635">
        <v>25.530000999999999</v>
      </c>
      <c r="R27635">
        <v>25.76</v>
      </c>
      <c r="S27635">
        <v>25.309999000000001</v>
      </c>
      <c r="T27635">
        <v>25.43</v>
      </c>
      <c r="U27635">
        <v>19.478863</v>
      </c>
      <c r="V27635">
        <v>1608600</v>
      </c>
      <c r="W27635" s="9" t="str">
        <f t="shared" si="435"/>
        <v>OGE</v>
      </c>
    </row>
    <row r="27636" spans="15:23">
      <c r="O27636" t="s">
        <v>123</v>
      </c>
      <c r="P27636" s="13">
        <v>42381</v>
      </c>
      <c r="Q27636">
        <v>25.58</v>
      </c>
      <c r="R27636">
        <v>25.639999</v>
      </c>
      <c r="S27636">
        <v>24.74</v>
      </c>
      <c r="T27636">
        <v>25.059999000000001</v>
      </c>
      <c r="U27636">
        <v>19.195450000000001</v>
      </c>
      <c r="V27636">
        <v>1113700</v>
      </c>
      <c r="W27636" s="9" t="str">
        <f t="shared" si="435"/>
        <v>OGE</v>
      </c>
    </row>
    <row r="27637" spans="15:23">
      <c r="O27637" t="s">
        <v>123</v>
      </c>
      <c r="P27637" s="13">
        <v>42382</v>
      </c>
      <c r="Q27637">
        <v>25.09</v>
      </c>
      <c r="R27637">
        <v>25.280000999999999</v>
      </c>
      <c r="S27637">
        <v>24.48</v>
      </c>
      <c r="T27637">
        <v>24.58</v>
      </c>
      <c r="U27637">
        <v>18.827781999999999</v>
      </c>
      <c r="V27637">
        <v>1850700</v>
      </c>
      <c r="W27637" s="9" t="str">
        <f t="shared" si="435"/>
        <v>OGE</v>
      </c>
    </row>
    <row r="27638" spans="15:23">
      <c r="O27638" t="s">
        <v>123</v>
      </c>
      <c r="P27638" s="13">
        <v>42383</v>
      </c>
      <c r="Q27638">
        <v>24.629999000000002</v>
      </c>
      <c r="R27638">
        <v>25.389999</v>
      </c>
      <c r="S27638">
        <v>24.58</v>
      </c>
      <c r="T27638">
        <v>25.129999000000002</v>
      </c>
      <c r="U27638">
        <v>19.249063</v>
      </c>
      <c r="V27638">
        <v>1358600</v>
      </c>
      <c r="W27638" s="9" t="str">
        <f t="shared" si="435"/>
        <v>OGE</v>
      </c>
    </row>
    <row r="27639" spans="15:23">
      <c r="O27639" t="s">
        <v>123</v>
      </c>
      <c r="P27639" s="13">
        <v>42384</v>
      </c>
      <c r="Q27639">
        <v>24.75</v>
      </c>
      <c r="R27639">
        <v>25.01</v>
      </c>
      <c r="S27639">
        <v>24.450001</v>
      </c>
      <c r="T27639">
        <v>25.01</v>
      </c>
      <c r="U27639">
        <v>19.157147999999999</v>
      </c>
      <c r="V27639">
        <v>1539500</v>
      </c>
      <c r="W27639" s="9" t="str">
        <f t="shared" si="435"/>
        <v>OGE</v>
      </c>
    </row>
    <row r="27640" spans="15:23">
      <c r="O27640" t="s">
        <v>123</v>
      </c>
      <c r="P27640" s="13">
        <v>42388</v>
      </c>
      <c r="Q27640">
        <v>25.139999</v>
      </c>
      <c r="R27640">
        <v>25.32</v>
      </c>
      <c r="S27640">
        <v>24.67</v>
      </c>
      <c r="T27640">
        <v>24.790001</v>
      </c>
      <c r="U27640">
        <v>18.988634000000001</v>
      </c>
      <c r="V27640">
        <v>2148700</v>
      </c>
      <c r="W27640" s="9" t="str">
        <f t="shared" si="435"/>
        <v>OGE</v>
      </c>
    </row>
    <row r="27641" spans="15:23">
      <c r="O27641" t="s">
        <v>123</v>
      </c>
      <c r="P27641" s="13">
        <v>42389</v>
      </c>
      <c r="Q27641">
        <v>24.540001</v>
      </c>
      <c r="R27641">
        <v>24.74</v>
      </c>
      <c r="S27641">
        <v>23.370000999999998</v>
      </c>
      <c r="T27641">
        <v>24.02</v>
      </c>
      <c r="U27641">
        <v>18.398831999999999</v>
      </c>
      <c r="V27641">
        <v>1946600</v>
      </c>
      <c r="W27641" s="9" t="str">
        <f t="shared" si="435"/>
        <v>OGE</v>
      </c>
    </row>
    <row r="27642" spans="15:23">
      <c r="O27642" t="s">
        <v>123</v>
      </c>
      <c r="P27642" s="13">
        <v>42390</v>
      </c>
      <c r="Q27642">
        <v>24.049999</v>
      </c>
      <c r="R27642">
        <v>24.16</v>
      </c>
      <c r="S27642">
        <v>23.66</v>
      </c>
      <c r="T27642">
        <v>23.860001</v>
      </c>
      <c r="U27642">
        <v>18.276274000000001</v>
      </c>
      <c r="V27642">
        <v>1598100</v>
      </c>
      <c r="W27642" s="9" t="str">
        <f t="shared" si="435"/>
        <v>OGE</v>
      </c>
    </row>
    <row r="27643" spans="15:23">
      <c r="O27643" t="s">
        <v>123</v>
      </c>
      <c r="P27643" s="13">
        <v>42391</v>
      </c>
      <c r="Q27643">
        <v>24.190000999999999</v>
      </c>
      <c r="R27643">
        <v>24.84</v>
      </c>
      <c r="S27643">
        <v>24.040001</v>
      </c>
      <c r="T27643">
        <v>24.780000999999999</v>
      </c>
      <c r="U27643">
        <v>18.980972000000001</v>
      </c>
      <c r="V27643">
        <v>1726100</v>
      </c>
      <c r="W27643" s="9" t="str">
        <f t="shared" si="435"/>
        <v>OGE</v>
      </c>
    </row>
    <row r="27644" spans="15:23">
      <c r="O27644" t="s">
        <v>123</v>
      </c>
      <c r="P27644" s="13">
        <v>42394</v>
      </c>
      <c r="Q27644">
        <v>24.74</v>
      </c>
      <c r="R27644">
        <v>24.82</v>
      </c>
      <c r="S27644">
        <v>24.389999</v>
      </c>
      <c r="T27644">
        <v>24.540001</v>
      </c>
      <c r="U27644">
        <v>18.797139999999999</v>
      </c>
      <c r="V27644">
        <v>2747000</v>
      </c>
      <c r="W27644" s="9" t="str">
        <f t="shared" si="435"/>
        <v>OGE</v>
      </c>
    </row>
    <row r="27645" spans="15:23">
      <c r="O27645" t="s">
        <v>123</v>
      </c>
      <c r="P27645" s="13">
        <v>42395</v>
      </c>
      <c r="Q27645">
        <v>24.620000999999998</v>
      </c>
      <c r="R27645">
        <v>25.42</v>
      </c>
      <c r="S27645">
        <v>24.620000999999998</v>
      </c>
      <c r="T27645">
        <v>25.09</v>
      </c>
      <c r="U27645">
        <v>19.218430000000001</v>
      </c>
      <c r="V27645">
        <v>2657300</v>
      </c>
      <c r="W27645" s="9" t="str">
        <f t="shared" si="435"/>
        <v>OGE</v>
      </c>
    </row>
    <row r="27646" spans="15:23">
      <c r="O27646" t="s">
        <v>123</v>
      </c>
      <c r="P27646" s="13">
        <v>42396</v>
      </c>
      <c r="Q27646">
        <v>25.049999</v>
      </c>
      <c r="R27646">
        <v>25.440000999999999</v>
      </c>
      <c r="S27646">
        <v>24.610001</v>
      </c>
      <c r="T27646">
        <v>24.84</v>
      </c>
      <c r="U27646">
        <v>19.026934000000001</v>
      </c>
      <c r="V27646">
        <v>1521600</v>
      </c>
      <c r="W27646" s="9" t="str">
        <f t="shared" si="435"/>
        <v>OGE</v>
      </c>
    </row>
    <row r="27647" spans="15:23">
      <c r="O27647" t="s">
        <v>123</v>
      </c>
      <c r="P27647" s="13">
        <v>42397</v>
      </c>
      <c r="Q27647">
        <v>25.08</v>
      </c>
      <c r="R27647">
        <v>25.27</v>
      </c>
      <c r="S27647">
        <v>24.780000999999999</v>
      </c>
      <c r="T27647">
        <v>25.18</v>
      </c>
      <c r="U27647">
        <v>19.287365000000001</v>
      </c>
      <c r="V27647">
        <v>1442800</v>
      </c>
      <c r="W27647" s="9" t="str">
        <f t="shared" si="435"/>
        <v>OGE</v>
      </c>
    </row>
    <row r="27648" spans="15:23">
      <c r="O27648" t="s">
        <v>123</v>
      </c>
      <c r="P27648" s="13">
        <v>42398</v>
      </c>
      <c r="Q27648">
        <v>25.41</v>
      </c>
      <c r="R27648">
        <v>26.26</v>
      </c>
      <c r="S27648">
        <v>25.34</v>
      </c>
      <c r="T27648">
        <v>26.23</v>
      </c>
      <c r="U27648">
        <v>20.091643999999999</v>
      </c>
      <c r="V27648">
        <v>2289700</v>
      </c>
      <c r="W27648" s="9" t="str">
        <f t="shared" si="435"/>
        <v>OGE</v>
      </c>
    </row>
    <row r="27649" spans="15:23">
      <c r="O27649" t="s">
        <v>123</v>
      </c>
      <c r="P27649" s="13">
        <v>42401</v>
      </c>
      <c r="Q27649">
        <v>26.27</v>
      </c>
      <c r="R27649">
        <v>26.799999</v>
      </c>
      <c r="S27649">
        <v>26.01</v>
      </c>
      <c r="T27649">
        <v>26.690000999999999</v>
      </c>
      <c r="U27649">
        <v>20.443995000000001</v>
      </c>
      <c r="V27649">
        <v>1750400</v>
      </c>
      <c r="W27649" s="9" t="str">
        <f t="shared" si="435"/>
        <v>OGE</v>
      </c>
    </row>
    <row r="27650" spans="15:23">
      <c r="O27650" t="s">
        <v>123</v>
      </c>
      <c r="P27650" s="13">
        <v>42402</v>
      </c>
      <c r="Q27650">
        <v>26.41</v>
      </c>
      <c r="R27650">
        <v>26.639999</v>
      </c>
      <c r="S27650">
        <v>26.110001</v>
      </c>
      <c r="T27650">
        <v>26.629999000000002</v>
      </c>
      <c r="U27650">
        <v>20.398043000000001</v>
      </c>
      <c r="V27650">
        <v>1447800</v>
      </c>
      <c r="W27650" s="9" t="str">
        <f t="shared" si="435"/>
        <v>OGE</v>
      </c>
    </row>
    <row r="27651" spans="15:23">
      <c r="O27651" t="s">
        <v>123</v>
      </c>
      <c r="P27651" s="13">
        <v>42403</v>
      </c>
      <c r="Q27651">
        <v>26.77</v>
      </c>
      <c r="R27651">
        <v>27.48</v>
      </c>
      <c r="S27651">
        <v>26.51</v>
      </c>
      <c r="T27651">
        <v>27.280000999999999</v>
      </c>
      <c r="U27651">
        <v>20.895925999999999</v>
      </c>
      <c r="V27651">
        <v>1988200</v>
      </c>
      <c r="W27651" s="9" t="str">
        <f t="shared" si="435"/>
        <v>OGE</v>
      </c>
    </row>
    <row r="27652" spans="15:23">
      <c r="O27652" t="s">
        <v>123</v>
      </c>
      <c r="P27652" s="13">
        <v>42404</v>
      </c>
      <c r="Q27652">
        <v>27.25</v>
      </c>
      <c r="R27652">
        <v>27.540001</v>
      </c>
      <c r="S27652">
        <v>27.110001</v>
      </c>
      <c r="T27652">
        <v>27.25</v>
      </c>
      <c r="U27652">
        <v>20.872945999999999</v>
      </c>
      <c r="V27652">
        <v>1333700</v>
      </c>
      <c r="W27652" s="9" t="str">
        <f t="shared" si="435"/>
        <v>OGE</v>
      </c>
    </row>
    <row r="27653" spans="15:23">
      <c r="O27653" t="s">
        <v>123</v>
      </c>
      <c r="P27653" s="13">
        <v>42405</v>
      </c>
      <c r="Q27653">
        <v>27.219999000000001</v>
      </c>
      <c r="R27653">
        <v>27.809999000000001</v>
      </c>
      <c r="S27653">
        <v>26.860001</v>
      </c>
      <c r="T27653">
        <v>26.93</v>
      </c>
      <c r="U27653">
        <v>20.627834</v>
      </c>
      <c r="V27653">
        <v>3167000</v>
      </c>
      <c r="W27653" s="9" t="str">
        <f t="shared" ref="W27653:W27716" si="436">IFERROR(VLOOKUP(O27653,$B$4:$B$17,1,FALSE),"Delete")</f>
        <v>OGE</v>
      </c>
    </row>
    <row r="27654" spans="15:23">
      <c r="O27654" t="s">
        <v>123</v>
      </c>
      <c r="P27654" s="13">
        <v>42408</v>
      </c>
      <c r="Q27654">
        <v>26.93</v>
      </c>
      <c r="R27654">
        <v>27.24</v>
      </c>
      <c r="S27654">
        <v>26.200001</v>
      </c>
      <c r="T27654">
        <v>26.549999</v>
      </c>
      <c r="U27654">
        <v>20.336756000000001</v>
      </c>
      <c r="V27654">
        <v>1912900</v>
      </c>
      <c r="W27654" s="9" t="str">
        <f t="shared" si="436"/>
        <v>OGE</v>
      </c>
    </row>
    <row r="27655" spans="15:23">
      <c r="O27655" t="s">
        <v>123</v>
      </c>
      <c r="P27655" s="13">
        <v>42409</v>
      </c>
      <c r="Q27655">
        <v>26.370000999999998</v>
      </c>
      <c r="R27655">
        <v>26.57</v>
      </c>
      <c r="S27655">
        <v>26.129999000000002</v>
      </c>
      <c r="T27655">
        <v>26.280000999999999</v>
      </c>
      <c r="U27655">
        <v>20.129947999999999</v>
      </c>
      <c r="V27655">
        <v>1571400</v>
      </c>
      <c r="W27655" s="9" t="str">
        <f t="shared" si="436"/>
        <v>OGE</v>
      </c>
    </row>
    <row r="27656" spans="15:23">
      <c r="O27656" t="s">
        <v>123</v>
      </c>
      <c r="P27656" s="13">
        <v>42410</v>
      </c>
      <c r="Q27656">
        <v>26.32</v>
      </c>
      <c r="R27656">
        <v>26.41</v>
      </c>
      <c r="S27656">
        <v>25.76</v>
      </c>
      <c r="T27656">
        <v>26.24</v>
      </c>
      <c r="U27656">
        <v>20.099302000000002</v>
      </c>
      <c r="V27656">
        <v>1085000</v>
      </c>
      <c r="W27656" s="9" t="str">
        <f t="shared" si="436"/>
        <v>OGE</v>
      </c>
    </row>
    <row r="27657" spans="15:23">
      <c r="O27657" t="s">
        <v>123</v>
      </c>
      <c r="P27657" s="13">
        <v>42411</v>
      </c>
      <c r="Q27657">
        <v>26.02</v>
      </c>
      <c r="R27657">
        <v>26.16</v>
      </c>
      <c r="S27657">
        <v>25.73</v>
      </c>
      <c r="T27657">
        <v>25.75</v>
      </c>
      <c r="U27657">
        <v>19.723973999999998</v>
      </c>
      <c r="V27657">
        <v>1142600</v>
      </c>
      <c r="W27657" s="9" t="str">
        <f t="shared" si="436"/>
        <v>OGE</v>
      </c>
    </row>
    <row r="27658" spans="15:23">
      <c r="O27658" t="s">
        <v>123</v>
      </c>
      <c r="P27658" s="13">
        <v>42412</v>
      </c>
      <c r="Q27658">
        <v>25.719999000000001</v>
      </c>
      <c r="R27658">
        <v>25.959999</v>
      </c>
      <c r="S27658">
        <v>25.459999</v>
      </c>
      <c r="T27658">
        <v>25.91</v>
      </c>
      <c r="U27658">
        <v>19.846534999999999</v>
      </c>
      <c r="V27658">
        <v>1299800</v>
      </c>
      <c r="W27658" s="9" t="str">
        <f t="shared" si="436"/>
        <v>OGE</v>
      </c>
    </row>
    <row r="27659" spans="15:23">
      <c r="O27659" t="s">
        <v>123</v>
      </c>
      <c r="P27659" s="13">
        <v>42416</v>
      </c>
      <c r="Q27659">
        <v>25.99</v>
      </c>
      <c r="R27659">
        <v>26.219999000000001</v>
      </c>
      <c r="S27659">
        <v>25.77</v>
      </c>
      <c r="T27659">
        <v>26.209999</v>
      </c>
      <c r="U27659">
        <v>20.076324</v>
      </c>
      <c r="V27659">
        <v>1155500</v>
      </c>
      <c r="W27659" s="9" t="str">
        <f t="shared" si="436"/>
        <v>OGE</v>
      </c>
    </row>
    <row r="27660" spans="15:23">
      <c r="O27660" t="s">
        <v>123</v>
      </c>
      <c r="P27660" s="13">
        <v>42417</v>
      </c>
      <c r="Q27660">
        <v>26.309999000000001</v>
      </c>
      <c r="R27660">
        <v>26.639999</v>
      </c>
      <c r="S27660">
        <v>26.07</v>
      </c>
      <c r="T27660">
        <v>26.23</v>
      </c>
      <c r="U27660">
        <v>20.091643999999999</v>
      </c>
      <c r="V27660">
        <v>1166900</v>
      </c>
      <c r="W27660" s="9" t="str">
        <f t="shared" si="436"/>
        <v>OGE</v>
      </c>
    </row>
    <row r="27661" spans="15:23">
      <c r="O27661" t="s">
        <v>123</v>
      </c>
      <c r="P27661" s="13">
        <v>42418</v>
      </c>
      <c r="Q27661">
        <v>26.32</v>
      </c>
      <c r="R27661">
        <v>27</v>
      </c>
      <c r="S27661">
        <v>26.139999</v>
      </c>
      <c r="T27661">
        <v>26.82</v>
      </c>
      <c r="U27661">
        <v>20.543571</v>
      </c>
      <c r="V27661">
        <v>1118800</v>
      </c>
      <c r="W27661" s="9" t="str">
        <f t="shared" si="436"/>
        <v>OGE</v>
      </c>
    </row>
    <row r="27662" spans="15:23">
      <c r="O27662" t="s">
        <v>123</v>
      </c>
      <c r="P27662" s="13">
        <v>42419</v>
      </c>
      <c r="Q27662">
        <v>26.780000999999999</v>
      </c>
      <c r="R27662">
        <v>26.82</v>
      </c>
      <c r="S27662">
        <v>26.27</v>
      </c>
      <c r="T27662">
        <v>26.450001</v>
      </c>
      <c r="U27662">
        <v>20.260159999999999</v>
      </c>
      <c r="V27662">
        <v>995500</v>
      </c>
      <c r="W27662" s="9" t="str">
        <f t="shared" si="436"/>
        <v>OGE</v>
      </c>
    </row>
    <row r="27663" spans="15:23">
      <c r="O27663" t="s">
        <v>123</v>
      </c>
      <c r="P27663" s="13">
        <v>42422</v>
      </c>
      <c r="Q27663">
        <v>26.610001</v>
      </c>
      <c r="R27663">
        <v>26.889999</v>
      </c>
      <c r="S27663">
        <v>26.610001</v>
      </c>
      <c r="T27663">
        <v>26.799999</v>
      </c>
      <c r="U27663">
        <v>20.528251999999998</v>
      </c>
      <c r="V27663">
        <v>897000</v>
      </c>
      <c r="W27663" s="9" t="str">
        <f t="shared" si="436"/>
        <v>OGE</v>
      </c>
    </row>
    <row r="27664" spans="15:23">
      <c r="O27664" t="s">
        <v>123</v>
      </c>
      <c r="P27664" s="13">
        <v>42423</v>
      </c>
      <c r="Q27664">
        <v>26.629999000000002</v>
      </c>
      <c r="R27664">
        <v>26.870000999999998</v>
      </c>
      <c r="S27664">
        <v>26.32</v>
      </c>
      <c r="T27664">
        <v>26.530000999999999</v>
      </c>
      <c r="U27664">
        <v>20.321439999999999</v>
      </c>
      <c r="V27664">
        <v>1402700</v>
      </c>
      <c r="W27664" s="9" t="str">
        <f t="shared" si="436"/>
        <v>OGE</v>
      </c>
    </row>
    <row r="27665" spans="15:23">
      <c r="O27665" t="s">
        <v>123</v>
      </c>
      <c r="P27665" s="13">
        <v>42424</v>
      </c>
      <c r="Q27665">
        <v>26.35</v>
      </c>
      <c r="R27665">
        <v>26.790001</v>
      </c>
      <c r="S27665">
        <v>26.24</v>
      </c>
      <c r="T27665">
        <v>26.73</v>
      </c>
      <c r="U27665">
        <v>20.474637999999999</v>
      </c>
      <c r="V27665">
        <v>2165100</v>
      </c>
      <c r="W27665" s="9" t="str">
        <f t="shared" si="436"/>
        <v>OGE</v>
      </c>
    </row>
    <row r="27666" spans="15:23">
      <c r="O27666" t="s">
        <v>123</v>
      </c>
      <c r="P27666" s="13">
        <v>42425</v>
      </c>
      <c r="Q27666">
        <v>26.809999000000001</v>
      </c>
      <c r="R27666">
        <v>27.17</v>
      </c>
      <c r="S27666">
        <v>26.639999</v>
      </c>
      <c r="T27666">
        <v>26.959999</v>
      </c>
      <c r="U27666">
        <v>20.650808000000001</v>
      </c>
      <c r="V27666">
        <v>1794600</v>
      </c>
      <c r="W27666" s="9" t="str">
        <f t="shared" si="436"/>
        <v>OGE</v>
      </c>
    </row>
    <row r="27667" spans="15:23">
      <c r="O27667" t="s">
        <v>123</v>
      </c>
      <c r="P27667" s="13">
        <v>42426</v>
      </c>
      <c r="Q27667">
        <v>26.459999</v>
      </c>
      <c r="R27667">
        <v>26.540001</v>
      </c>
      <c r="S27667">
        <v>24.790001</v>
      </c>
      <c r="T27667">
        <v>25.07</v>
      </c>
      <c r="U27667">
        <v>19.203109999999999</v>
      </c>
      <c r="V27667">
        <v>3045100</v>
      </c>
      <c r="W27667" s="9" t="str">
        <f t="shared" si="436"/>
        <v>OGE</v>
      </c>
    </row>
    <row r="27668" spans="15:23">
      <c r="O27668" t="s">
        <v>123</v>
      </c>
      <c r="P27668" s="13">
        <v>42429</v>
      </c>
      <c r="Q27668">
        <v>24.99</v>
      </c>
      <c r="R27668">
        <v>25.16</v>
      </c>
      <c r="S27668">
        <v>24.389999</v>
      </c>
      <c r="T27668">
        <v>24.879999000000002</v>
      </c>
      <c r="U27668">
        <v>19.057570999999999</v>
      </c>
      <c r="V27668">
        <v>2800700</v>
      </c>
      <c r="W27668" s="9" t="str">
        <f t="shared" si="436"/>
        <v>OGE</v>
      </c>
    </row>
    <row r="27669" spans="15:23">
      <c r="O27669" t="s">
        <v>123</v>
      </c>
      <c r="P27669" s="13">
        <v>42430</v>
      </c>
      <c r="Q27669">
        <v>25.040001</v>
      </c>
      <c r="R27669">
        <v>25.41</v>
      </c>
      <c r="S27669">
        <v>24.870000999999998</v>
      </c>
      <c r="T27669">
        <v>25.280000999999999</v>
      </c>
      <c r="U27669">
        <v>19.363963999999999</v>
      </c>
      <c r="V27669">
        <v>2621100</v>
      </c>
      <c r="W27669" s="9" t="str">
        <f t="shared" si="436"/>
        <v>OGE</v>
      </c>
    </row>
    <row r="27670" spans="15:23">
      <c r="O27670" t="s">
        <v>123</v>
      </c>
      <c r="P27670" s="13">
        <v>42431</v>
      </c>
      <c r="Q27670">
        <v>25.190000999999999</v>
      </c>
      <c r="R27670">
        <v>25.870000999999998</v>
      </c>
      <c r="S27670">
        <v>24.83</v>
      </c>
      <c r="T27670">
        <v>25.84</v>
      </c>
      <c r="U27670">
        <v>19.792912000000001</v>
      </c>
      <c r="V27670">
        <v>2080400</v>
      </c>
      <c r="W27670" s="9" t="str">
        <f t="shared" si="436"/>
        <v>OGE</v>
      </c>
    </row>
    <row r="27671" spans="15:23">
      <c r="O27671" t="s">
        <v>123</v>
      </c>
      <c r="P27671" s="13">
        <v>42432</v>
      </c>
      <c r="Q27671">
        <v>25.9</v>
      </c>
      <c r="R27671">
        <v>26.16</v>
      </c>
      <c r="S27671">
        <v>25.73</v>
      </c>
      <c r="T27671">
        <v>26.049999</v>
      </c>
      <c r="U27671">
        <v>19.953772000000001</v>
      </c>
      <c r="V27671">
        <v>1523500</v>
      </c>
      <c r="W27671" s="9" t="str">
        <f t="shared" si="436"/>
        <v>OGE</v>
      </c>
    </row>
    <row r="27672" spans="15:23">
      <c r="O27672" t="s">
        <v>123</v>
      </c>
      <c r="P27672" s="13">
        <v>42433</v>
      </c>
      <c r="Q27672">
        <v>25.92</v>
      </c>
      <c r="R27672">
        <v>26.540001</v>
      </c>
      <c r="S27672">
        <v>25.879999000000002</v>
      </c>
      <c r="T27672">
        <v>26.459999</v>
      </c>
      <c r="U27672">
        <v>20.26782</v>
      </c>
      <c r="V27672">
        <v>1790300</v>
      </c>
      <c r="W27672" s="9" t="str">
        <f t="shared" si="436"/>
        <v>OGE</v>
      </c>
    </row>
    <row r="27673" spans="15:23">
      <c r="O27673" t="s">
        <v>123</v>
      </c>
      <c r="P27673" s="13">
        <v>42436</v>
      </c>
      <c r="Q27673">
        <v>26.389999</v>
      </c>
      <c r="R27673">
        <v>26.77</v>
      </c>
      <c r="S27673">
        <v>26.33</v>
      </c>
      <c r="T27673">
        <v>26.379999000000002</v>
      </c>
      <c r="U27673">
        <v>20.206544999999998</v>
      </c>
      <c r="V27673">
        <v>1763500</v>
      </c>
      <c r="W27673" s="9" t="str">
        <f t="shared" si="436"/>
        <v>OGE</v>
      </c>
    </row>
    <row r="27674" spans="15:23">
      <c r="O27674" t="s">
        <v>123</v>
      </c>
      <c r="P27674" s="13">
        <v>42437</v>
      </c>
      <c r="Q27674">
        <v>26.309999000000001</v>
      </c>
      <c r="R27674">
        <v>26.5</v>
      </c>
      <c r="S27674">
        <v>25.76</v>
      </c>
      <c r="T27674">
        <v>26.200001</v>
      </c>
      <c r="U27674">
        <v>20.068664999999999</v>
      </c>
      <c r="V27674">
        <v>1522900</v>
      </c>
      <c r="W27674" s="9" t="str">
        <f t="shared" si="436"/>
        <v>OGE</v>
      </c>
    </row>
    <row r="27675" spans="15:23">
      <c r="O27675" t="s">
        <v>123</v>
      </c>
      <c r="P27675" s="13">
        <v>42438</v>
      </c>
      <c r="Q27675">
        <v>26.24</v>
      </c>
      <c r="R27675">
        <v>26.719999000000001</v>
      </c>
      <c r="S27675">
        <v>26.120000999999998</v>
      </c>
      <c r="T27675">
        <v>26.379999000000002</v>
      </c>
      <c r="U27675">
        <v>20.206544999999998</v>
      </c>
      <c r="V27675">
        <v>1787000</v>
      </c>
      <c r="W27675" s="9" t="str">
        <f t="shared" si="436"/>
        <v>OGE</v>
      </c>
    </row>
    <row r="27676" spans="15:23">
      <c r="O27676" t="s">
        <v>123</v>
      </c>
      <c r="P27676" s="13">
        <v>42439</v>
      </c>
      <c r="Q27676">
        <v>26.41</v>
      </c>
      <c r="R27676">
        <v>26.620000999999998</v>
      </c>
      <c r="S27676">
        <v>25.99</v>
      </c>
      <c r="T27676">
        <v>26.57</v>
      </c>
      <c r="U27676">
        <v>20.352076</v>
      </c>
      <c r="V27676">
        <v>1112700</v>
      </c>
      <c r="W27676" s="9" t="str">
        <f t="shared" si="436"/>
        <v>OGE</v>
      </c>
    </row>
    <row r="27677" spans="15:23">
      <c r="O27677" t="s">
        <v>123</v>
      </c>
      <c r="P27677" s="13">
        <v>42440</v>
      </c>
      <c r="Q27677">
        <v>26.82</v>
      </c>
      <c r="R27677">
        <v>27.15</v>
      </c>
      <c r="S27677">
        <v>26.709999</v>
      </c>
      <c r="T27677">
        <v>27.139999</v>
      </c>
      <c r="U27677">
        <v>20.788685000000001</v>
      </c>
      <c r="V27677">
        <v>1759600</v>
      </c>
      <c r="W27677" s="9" t="str">
        <f t="shared" si="436"/>
        <v>OGE</v>
      </c>
    </row>
    <row r="27678" spans="15:23">
      <c r="O27678" t="s">
        <v>123</v>
      </c>
      <c r="P27678" s="13">
        <v>42443</v>
      </c>
      <c r="Q27678">
        <v>27.139999</v>
      </c>
      <c r="R27678">
        <v>27.290001</v>
      </c>
      <c r="S27678">
        <v>27.040001</v>
      </c>
      <c r="T27678">
        <v>27.16</v>
      </c>
      <c r="U27678">
        <v>20.804003000000002</v>
      </c>
      <c r="V27678">
        <v>1660200</v>
      </c>
      <c r="W27678" s="9" t="str">
        <f t="shared" si="436"/>
        <v>OGE</v>
      </c>
    </row>
    <row r="27679" spans="15:23">
      <c r="O27679" t="s">
        <v>123</v>
      </c>
      <c r="P27679" s="13">
        <v>42444</v>
      </c>
      <c r="Q27679">
        <v>26.969999000000001</v>
      </c>
      <c r="R27679">
        <v>27.530000999999999</v>
      </c>
      <c r="S27679">
        <v>26.92</v>
      </c>
      <c r="T27679">
        <v>27.469999000000001</v>
      </c>
      <c r="U27679">
        <v>21.041464000000001</v>
      </c>
      <c r="V27679">
        <v>1295500</v>
      </c>
      <c r="W27679" s="9" t="str">
        <f t="shared" si="436"/>
        <v>OGE</v>
      </c>
    </row>
    <row r="27680" spans="15:23">
      <c r="O27680" t="s">
        <v>123</v>
      </c>
      <c r="P27680" s="13">
        <v>42445</v>
      </c>
      <c r="Q27680">
        <v>27.32</v>
      </c>
      <c r="R27680">
        <v>27.799999</v>
      </c>
      <c r="S27680">
        <v>27.17</v>
      </c>
      <c r="T27680">
        <v>27.74</v>
      </c>
      <c r="U27680">
        <v>21.248276000000001</v>
      </c>
      <c r="V27680">
        <v>1098800</v>
      </c>
      <c r="W27680" s="9" t="str">
        <f t="shared" si="436"/>
        <v>OGE</v>
      </c>
    </row>
    <row r="27681" spans="15:23">
      <c r="O27681" t="s">
        <v>123</v>
      </c>
      <c r="P27681" s="13">
        <v>42446</v>
      </c>
      <c r="Q27681">
        <v>27.799999</v>
      </c>
      <c r="R27681">
        <v>28.360001</v>
      </c>
      <c r="S27681">
        <v>27.700001</v>
      </c>
      <c r="T27681">
        <v>28.299999</v>
      </c>
      <c r="U27681">
        <v>21.677223000000001</v>
      </c>
      <c r="V27681">
        <v>1222400</v>
      </c>
      <c r="W27681" s="9" t="str">
        <f t="shared" si="436"/>
        <v>OGE</v>
      </c>
    </row>
    <row r="27682" spans="15:23">
      <c r="O27682" t="s">
        <v>123</v>
      </c>
      <c r="P27682" s="13">
        <v>42447</v>
      </c>
      <c r="Q27682">
        <v>28.24</v>
      </c>
      <c r="R27682">
        <v>28.5</v>
      </c>
      <c r="S27682">
        <v>28.040001</v>
      </c>
      <c r="T27682">
        <v>28.16</v>
      </c>
      <c r="U27682">
        <v>21.569983000000001</v>
      </c>
      <c r="V27682">
        <v>2402500</v>
      </c>
      <c r="W27682" s="9" t="str">
        <f t="shared" si="436"/>
        <v>OGE</v>
      </c>
    </row>
    <row r="27683" spans="15:23">
      <c r="O27683" t="s">
        <v>123</v>
      </c>
      <c r="P27683" s="13">
        <v>42450</v>
      </c>
      <c r="Q27683">
        <v>28.049999</v>
      </c>
      <c r="R27683">
        <v>28.389999</v>
      </c>
      <c r="S27683">
        <v>27.860001</v>
      </c>
      <c r="T27683">
        <v>28.17</v>
      </c>
      <c r="U27683">
        <v>21.577646000000001</v>
      </c>
      <c r="V27683">
        <v>1310000</v>
      </c>
      <c r="W27683" s="9" t="str">
        <f t="shared" si="436"/>
        <v>OGE</v>
      </c>
    </row>
    <row r="27684" spans="15:23">
      <c r="O27684" t="s">
        <v>123</v>
      </c>
      <c r="P27684" s="13">
        <v>42451</v>
      </c>
      <c r="Q27684">
        <v>28.040001</v>
      </c>
      <c r="R27684">
        <v>28.209999</v>
      </c>
      <c r="S27684">
        <v>27.879999000000002</v>
      </c>
      <c r="T27684">
        <v>27.93</v>
      </c>
      <c r="U27684">
        <v>21.393808</v>
      </c>
      <c r="V27684">
        <v>1192700</v>
      </c>
      <c r="W27684" s="9" t="str">
        <f t="shared" si="436"/>
        <v>OGE</v>
      </c>
    </row>
    <row r="27685" spans="15:23">
      <c r="O27685" t="s">
        <v>123</v>
      </c>
      <c r="P27685" s="13">
        <v>42452</v>
      </c>
      <c r="Q27685">
        <v>27.870000999999998</v>
      </c>
      <c r="R27685">
        <v>28.17</v>
      </c>
      <c r="S27685">
        <v>27.67</v>
      </c>
      <c r="T27685">
        <v>28.09</v>
      </c>
      <c r="U27685">
        <v>21.516369000000001</v>
      </c>
      <c r="V27685">
        <v>1441300</v>
      </c>
      <c r="W27685" s="9" t="str">
        <f t="shared" si="436"/>
        <v>OGE</v>
      </c>
    </row>
    <row r="27686" spans="15:23">
      <c r="O27686" t="s">
        <v>123</v>
      </c>
      <c r="P27686" s="13">
        <v>42453</v>
      </c>
      <c r="Q27686">
        <v>27.93</v>
      </c>
      <c r="R27686">
        <v>28.120000999999998</v>
      </c>
      <c r="S27686">
        <v>27.76</v>
      </c>
      <c r="T27686">
        <v>28.09</v>
      </c>
      <c r="U27686">
        <v>21.516369000000001</v>
      </c>
      <c r="V27686">
        <v>1482700</v>
      </c>
      <c r="W27686" s="9" t="str">
        <f t="shared" si="436"/>
        <v>OGE</v>
      </c>
    </row>
    <row r="27687" spans="15:23">
      <c r="O27687" t="s">
        <v>123</v>
      </c>
      <c r="P27687" s="13">
        <v>42457</v>
      </c>
      <c r="Q27687">
        <v>28.209999</v>
      </c>
      <c r="R27687">
        <v>28.360001</v>
      </c>
      <c r="S27687">
        <v>28.01</v>
      </c>
      <c r="T27687">
        <v>28.129999000000002</v>
      </c>
      <c r="U27687">
        <v>21.547008999999999</v>
      </c>
      <c r="V27687">
        <v>904800</v>
      </c>
      <c r="W27687" s="9" t="str">
        <f t="shared" si="436"/>
        <v>OGE</v>
      </c>
    </row>
    <row r="27688" spans="15:23">
      <c r="O27688" t="s">
        <v>123</v>
      </c>
      <c r="P27688" s="13">
        <v>42458</v>
      </c>
      <c r="Q27688">
        <v>28.15</v>
      </c>
      <c r="R27688">
        <v>28.709999</v>
      </c>
      <c r="S27688">
        <v>27.98</v>
      </c>
      <c r="T27688">
        <v>28.65</v>
      </c>
      <c r="U27688">
        <v>21.945312999999999</v>
      </c>
      <c r="V27688">
        <v>1934200</v>
      </c>
      <c r="W27688" s="9" t="str">
        <f t="shared" si="436"/>
        <v>OGE</v>
      </c>
    </row>
    <row r="27689" spans="15:23">
      <c r="O27689" t="s">
        <v>123</v>
      </c>
      <c r="P27689" s="13">
        <v>42459</v>
      </c>
      <c r="Q27689">
        <v>28.629999000000002</v>
      </c>
      <c r="R27689">
        <v>28.719999000000001</v>
      </c>
      <c r="S27689">
        <v>28.27</v>
      </c>
      <c r="T27689">
        <v>28.59</v>
      </c>
      <c r="U27689">
        <v>21.899359</v>
      </c>
      <c r="V27689">
        <v>1489100</v>
      </c>
      <c r="W27689" s="9" t="str">
        <f t="shared" si="436"/>
        <v>OGE</v>
      </c>
    </row>
    <row r="27690" spans="15:23">
      <c r="O27690" t="s">
        <v>123</v>
      </c>
      <c r="P27690" s="13">
        <v>42460</v>
      </c>
      <c r="Q27690">
        <v>28.59</v>
      </c>
      <c r="R27690">
        <v>28.74</v>
      </c>
      <c r="S27690">
        <v>28.43</v>
      </c>
      <c r="T27690">
        <v>28.629999000000002</v>
      </c>
      <c r="U27690">
        <v>21.929995000000002</v>
      </c>
      <c r="V27690">
        <v>1338500</v>
      </c>
      <c r="W27690" s="9" t="str">
        <f t="shared" si="436"/>
        <v>OGE</v>
      </c>
    </row>
    <row r="27691" spans="15:23">
      <c r="O27691" t="s">
        <v>123</v>
      </c>
      <c r="P27691" s="13">
        <v>42461</v>
      </c>
      <c r="Q27691">
        <v>28.49</v>
      </c>
      <c r="R27691">
        <v>28.950001</v>
      </c>
      <c r="S27691">
        <v>28.440000999999999</v>
      </c>
      <c r="T27691">
        <v>28.950001</v>
      </c>
      <c r="U27691">
        <v>22.175114000000001</v>
      </c>
      <c r="V27691">
        <v>1695700</v>
      </c>
      <c r="W27691" s="9" t="str">
        <f t="shared" si="436"/>
        <v>OGE</v>
      </c>
    </row>
    <row r="27692" spans="15:23">
      <c r="O27692" t="s">
        <v>123</v>
      </c>
      <c r="P27692" s="13">
        <v>42464</v>
      </c>
      <c r="Q27692">
        <v>28.99</v>
      </c>
      <c r="R27692">
        <v>28.99</v>
      </c>
      <c r="S27692">
        <v>28.49</v>
      </c>
      <c r="T27692">
        <v>28.719999000000001</v>
      </c>
      <c r="U27692">
        <v>21.998930000000001</v>
      </c>
      <c r="V27692">
        <v>1626900</v>
      </c>
      <c r="W27692" s="9" t="str">
        <f t="shared" si="436"/>
        <v>OGE</v>
      </c>
    </row>
    <row r="27693" spans="15:23">
      <c r="O27693" t="s">
        <v>123</v>
      </c>
      <c r="P27693" s="13">
        <v>42465</v>
      </c>
      <c r="Q27693">
        <v>28.610001</v>
      </c>
      <c r="R27693">
        <v>28.709999</v>
      </c>
      <c r="S27693">
        <v>28.030000999999999</v>
      </c>
      <c r="T27693">
        <v>28.139999</v>
      </c>
      <c r="U27693">
        <v>21.554666999999998</v>
      </c>
      <c r="V27693">
        <v>1541300</v>
      </c>
      <c r="W27693" s="9" t="str">
        <f t="shared" si="436"/>
        <v>OGE</v>
      </c>
    </row>
    <row r="27694" spans="15:23">
      <c r="O27694" t="s">
        <v>123</v>
      </c>
      <c r="P27694" s="13">
        <v>42466</v>
      </c>
      <c r="Q27694">
        <v>27.93</v>
      </c>
      <c r="R27694">
        <v>27.959999</v>
      </c>
      <c r="S27694">
        <v>27.51</v>
      </c>
      <c r="T27694">
        <v>27.76</v>
      </c>
      <c r="U27694">
        <v>21.47344</v>
      </c>
      <c r="V27694">
        <v>958700</v>
      </c>
      <c r="W27694" s="9" t="str">
        <f t="shared" si="436"/>
        <v>OGE</v>
      </c>
    </row>
    <row r="27695" spans="15:23">
      <c r="O27695" t="s">
        <v>123</v>
      </c>
      <c r="P27695" s="13">
        <v>42467</v>
      </c>
      <c r="Q27695">
        <v>27.67</v>
      </c>
      <c r="R27695">
        <v>27.93</v>
      </c>
      <c r="S27695">
        <v>27.549999</v>
      </c>
      <c r="T27695">
        <v>27.65</v>
      </c>
      <c r="U27695">
        <v>21.388355000000001</v>
      </c>
      <c r="V27695">
        <v>852300</v>
      </c>
      <c r="W27695" s="9" t="str">
        <f t="shared" si="436"/>
        <v>OGE</v>
      </c>
    </row>
    <row r="27696" spans="15:23">
      <c r="O27696" t="s">
        <v>123</v>
      </c>
      <c r="P27696" s="13">
        <v>42468</v>
      </c>
      <c r="Q27696">
        <v>27.76</v>
      </c>
      <c r="R27696">
        <v>28.26</v>
      </c>
      <c r="S27696">
        <v>27.76</v>
      </c>
      <c r="T27696">
        <v>28.219999000000001</v>
      </c>
      <c r="U27696">
        <v>21.829270999999999</v>
      </c>
      <c r="V27696">
        <v>2241000</v>
      </c>
      <c r="W27696" s="9" t="str">
        <f t="shared" si="436"/>
        <v>OGE</v>
      </c>
    </row>
    <row r="27697" spans="15:23">
      <c r="O27697" t="s">
        <v>123</v>
      </c>
      <c r="P27697" s="13">
        <v>42471</v>
      </c>
      <c r="Q27697">
        <v>28.110001</v>
      </c>
      <c r="R27697">
        <v>28.360001</v>
      </c>
      <c r="S27697">
        <v>27.77</v>
      </c>
      <c r="T27697">
        <v>27.809999000000001</v>
      </c>
      <c r="U27697">
        <v>21.512122999999999</v>
      </c>
      <c r="V27697">
        <v>1490500</v>
      </c>
      <c r="W27697" s="9" t="str">
        <f t="shared" si="436"/>
        <v>OGE</v>
      </c>
    </row>
    <row r="27698" spans="15:23">
      <c r="O27698" t="s">
        <v>123</v>
      </c>
      <c r="P27698" s="13">
        <v>42472</v>
      </c>
      <c r="Q27698">
        <v>27.82</v>
      </c>
      <c r="R27698">
        <v>28.18</v>
      </c>
      <c r="S27698">
        <v>27.809999000000001</v>
      </c>
      <c r="T27698">
        <v>28.08</v>
      </c>
      <c r="U27698">
        <v>21.720976</v>
      </c>
      <c r="V27698">
        <v>635800</v>
      </c>
      <c r="W27698" s="9" t="str">
        <f t="shared" si="436"/>
        <v>OGE</v>
      </c>
    </row>
    <row r="27699" spans="15:23">
      <c r="O27699" t="s">
        <v>123</v>
      </c>
      <c r="P27699" s="13">
        <v>42473</v>
      </c>
      <c r="Q27699">
        <v>28.24</v>
      </c>
      <c r="R27699">
        <v>28.24</v>
      </c>
      <c r="S27699">
        <v>27.83</v>
      </c>
      <c r="T27699">
        <v>28.08</v>
      </c>
      <c r="U27699">
        <v>21.720976</v>
      </c>
      <c r="V27699">
        <v>793300</v>
      </c>
      <c r="W27699" s="9" t="str">
        <f t="shared" si="436"/>
        <v>OGE</v>
      </c>
    </row>
    <row r="27700" spans="15:23">
      <c r="O27700" t="s">
        <v>123</v>
      </c>
      <c r="P27700" s="13">
        <v>42474</v>
      </c>
      <c r="Q27700">
        <v>28.030000999999999</v>
      </c>
      <c r="R27700">
        <v>28.09</v>
      </c>
      <c r="S27700">
        <v>27.85</v>
      </c>
      <c r="T27700">
        <v>28</v>
      </c>
      <c r="U27700">
        <v>21.659088000000001</v>
      </c>
      <c r="V27700">
        <v>1013000</v>
      </c>
      <c r="W27700" s="9" t="str">
        <f t="shared" si="436"/>
        <v>OGE</v>
      </c>
    </row>
    <row r="27701" spans="15:23">
      <c r="O27701" t="s">
        <v>123</v>
      </c>
      <c r="P27701" s="13">
        <v>42475</v>
      </c>
      <c r="Q27701">
        <v>28.030000999999999</v>
      </c>
      <c r="R27701">
        <v>28.389999</v>
      </c>
      <c r="S27701">
        <v>27.9</v>
      </c>
      <c r="T27701">
        <v>28.34</v>
      </c>
      <c r="U27701">
        <v>21.922101999999999</v>
      </c>
      <c r="V27701">
        <v>908600</v>
      </c>
      <c r="W27701" s="9" t="str">
        <f t="shared" si="436"/>
        <v>OGE</v>
      </c>
    </row>
    <row r="27702" spans="15:23">
      <c r="O27702" t="s">
        <v>123</v>
      </c>
      <c r="P27702" s="13">
        <v>42478</v>
      </c>
      <c r="Q27702">
        <v>28.26</v>
      </c>
      <c r="R27702">
        <v>28.469999000000001</v>
      </c>
      <c r="S27702">
        <v>28.09</v>
      </c>
      <c r="T27702">
        <v>28.4</v>
      </c>
      <c r="U27702">
        <v>21.968509999999998</v>
      </c>
      <c r="V27702">
        <v>779800</v>
      </c>
      <c r="W27702" s="9" t="str">
        <f t="shared" si="436"/>
        <v>OGE</v>
      </c>
    </row>
    <row r="27703" spans="15:23">
      <c r="O27703" t="s">
        <v>123</v>
      </c>
      <c r="P27703" s="13">
        <v>42479</v>
      </c>
      <c r="Q27703">
        <v>28.49</v>
      </c>
      <c r="R27703">
        <v>28.719999000000001</v>
      </c>
      <c r="S27703">
        <v>28.4</v>
      </c>
      <c r="T27703">
        <v>28.690000999999999</v>
      </c>
      <c r="U27703">
        <v>22.192838999999999</v>
      </c>
      <c r="V27703">
        <v>1135200</v>
      </c>
      <c r="W27703" s="9" t="str">
        <f t="shared" si="436"/>
        <v>OGE</v>
      </c>
    </row>
    <row r="27704" spans="15:23">
      <c r="O27704" t="s">
        <v>123</v>
      </c>
      <c r="P27704" s="13">
        <v>42480</v>
      </c>
      <c r="Q27704">
        <v>28.690000999999999</v>
      </c>
      <c r="R27704">
        <v>28.74</v>
      </c>
      <c r="S27704">
        <v>28.16</v>
      </c>
      <c r="T27704">
        <v>28.17</v>
      </c>
      <c r="U27704">
        <v>21.790596000000001</v>
      </c>
      <c r="V27704">
        <v>1421000</v>
      </c>
      <c r="W27704" s="9" t="str">
        <f t="shared" si="436"/>
        <v>OGE</v>
      </c>
    </row>
    <row r="27705" spans="15:23">
      <c r="O27705" t="s">
        <v>123</v>
      </c>
      <c r="P27705" s="13">
        <v>42481</v>
      </c>
      <c r="Q27705">
        <v>28.059999000000001</v>
      </c>
      <c r="R27705">
        <v>28.059999000000001</v>
      </c>
      <c r="S27705">
        <v>27.27</v>
      </c>
      <c r="T27705">
        <v>27.299999</v>
      </c>
      <c r="U27705">
        <v>21.117615000000001</v>
      </c>
      <c r="V27705">
        <v>854700</v>
      </c>
      <c r="W27705" s="9" t="str">
        <f t="shared" si="436"/>
        <v>OGE</v>
      </c>
    </row>
    <row r="27706" spans="15:23">
      <c r="O27706" t="s">
        <v>123</v>
      </c>
      <c r="P27706" s="13">
        <v>42482</v>
      </c>
      <c r="Q27706">
        <v>27.35</v>
      </c>
      <c r="R27706">
        <v>27.74</v>
      </c>
      <c r="S27706">
        <v>27.35</v>
      </c>
      <c r="T27706">
        <v>27.67</v>
      </c>
      <c r="U27706">
        <v>21.403822000000002</v>
      </c>
      <c r="V27706">
        <v>862100</v>
      </c>
      <c r="W27706" s="9" t="str">
        <f t="shared" si="436"/>
        <v>OGE</v>
      </c>
    </row>
    <row r="27707" spans="15:23">
      <c r="O27707" t="s">
        <v>123</v>
      </c>
      <c r="P27707" s="13">
        <v>42485</v>
      </c>
      <c r="Q27707">
        <v>27.610001</v>
      </c>
      <c r="R27707">
        <v>27.91</v>
      </c>
      <c r="S27707">
        <v>27.610001</v>
      </c>
      <c r="T27707">
        <v>27.9</v>
      </c>
      <c r="U27707">
        <v>21.581745000000002</v>
      </c>
      <c r="V27707">
        <v>1038900</v>
      </c>
      <c r="W27707" s="9" t="str">
        <f t="shared" si="436"/>
        <v>OGE</v>
      </c>
    </row>
    <row r="27708" spans="15:23">
      <c r="O27708" t="s">
        <v>123</v>
      </c>
      <c r="P27708" s="13">
        <v>42486</v>
      </c>
      <c r="Q27708">
        <v>28</v>
      </c>
      <c r="R27708">
        <v>28.35</v>
      </c>
      <c r="S27708">
        <v>27.99</v>
      </c>
      <c r="T27708">
        <v>28.35</v>
      </c>
      <c r="U27708">
        <v>21.929834</v>
      </c>
      <c r="V27708">
        <v>1065000</v>
      </c>
      <c r="W27708" s="9" t="str">
        <f t="shared" si="436"/>
        <v>OGE</v>
      </c>
    </row>
    <row r="27709" spans="15:23">
      <c r="O27709" t="s">
        <v>123</v>
      </c>
      <c r="P27709" s="13">
        <v>42487</v>
      </c>
      <c r="Q27709">
        <v>28.379999000000002</v>
      </c>
      <c r="R27709">
        <v>29.23</v>
      </c>
      <c r="S27709">
        <v>28.35</v>
      </c>
      <c r="T27709">
        <v>29.059999000000001</v>
      </c>
      <c r="U27709">
        <v>22.479043999999998</v>
      </c>
      <c r="V27709">
        <v>1694100</v>
      </c>
      <c r="W27709" s="9" t="str">
        <f t="shared" si="436"/>
        <v>OGE</v>
      </c>
    </row>
    <row r="27710" spans="15:23">
      <c r="O27710" t="s">
        <v>123</v>
      </c>
      <c r="P27710" s="13">
        <v>42488</v>
      </c>
      <c r="Q27710">
        <v>28.67</v>
      </c>
      <c r="R27710">
        <v>29.42</v>
      </c>
      <c r="S27710">
        <v>28.58</v>
      </c>
      <c r="T27710">
        <v>29.35</v>
      </c>
      <c r="U27710">
        <v>22.703372999999999</v>
      </c>
      <c r="V27710">
        <v>1596400</v>
      </c>
      <c r="W27710" s="9" t="str">
        <f t="shared" si="436"/>
        <v>OGE</v>
      </c>
    </row>
    <row r="27711" spans="15:23">
      <c r="O27711" t="s">
        <v>123</v>
      </c>
      <c r="P27711" s="13">
        <v>42489</v>
      </c>
      <c r="Q27711">
        <v>29.27</v>
      </c>
      <c r="R27711">
        <v>29.620000999999998</v>
      </c>
      <c r="S27711">
        <v>28.969999000000001</v>
      </c>
      <c r="T27711">
        <v>29.59</v>
      </c>
      <c r="U27711">
        <v>22.889026999999999</v>
      </c>
      <c r="V27711">
        <v>1701900</v>
      </c>
      <c r="W27711" s="9" t="str">
        <f t="shared" si="436"/>
        <v>OGE</v>
      </c>
    </row>
    <row r="27712" spans="15:23">
      <c r="O27712" t="s">
        <v>123</v>
      </c>
      <c r="P27712" s="13">
        <v>42492</v>
      </c>
      <c r="Q27712">
        <v>29.59</v>
      </c>
      <c r="R27712">
        <v>29.969999000000001</v>
      </c>
      <c r="S27712">
        <v>29.360001</v>
      </c>
      <c r="T27712">
        <v>29.790001</v>
      </c>
      <c r="U27712">
        <v>23.043728000000002</v>
      </c>
      <c r="V27712">
        <v>2051300</v>
      </c>
      <c r="W27712" s="9" t="str">
        <f t="shared" si="436"/>
        <v>OGE</v>
      </c>
    </row>
    <row r="27713" spans="15:23">
      <c r="O27713" t="s">
        <v>123</v>
      </c>
      <c r="P27713" s="13">
        <v>42493</v>
      </c>
      <c r="Q27713">
        <v>29.77</v>
      </c>
      <c r="R27713">
        <v>29.85</v>
      </c>
      <c r="S27713">
        <v>28.969999000000001</v>
      </c>
      <c r="T27713">
        <v>29.34</v>
      </c>
      <c r="U27713">
        <v>22.695639</v>
      </c>
      <c r="V27713">
        <v>1853600</v>
      </c>
      <c r="W27713" s="9" t="str">
        <f t="shared" si="436"/>
        <v>OGE</v>
      </c>
    </row>
    <row r="27714" spans="15:23">
      <c r="O27714" t="s">
        <v>123</v>
      </c>
      <c r="P27714" s="13">
        <v>42494</v>
      </c>
      <c r="Q27714">
        <v>29.290001</v>
      </c>
      <c r="R27714">
        <v>30.02</v>
      </c>
      <c r="S27714">
        <v>29.26</v>
      </c>
      <c r="T27714">
        <v>29.92</v>
      </c>
      <c r="U27714">
        <v>23.144286999999998</v>
      </c>
      <c r="V27714">
        <v>1365400</v>
      </c>
      <c r="W27714" s="9" t="str">
        <f t="shared" si="436"/>
        <v>OGE</v>
      </c>
    </row>
    <row r="27715" spans="15:23">
      <c r="O27715" t="s">
        <v>123</v>
      </c>
      <c r="P27715" s="13">
        <v>42495</v>
      </c>
      <c r="Q27715">
        <v>29.440000999999999</v>
      </c>
      <c r="R27715">
        <v>30.360001</v>
      </c>
      <c r="S27715">
        <v>29.43</v>
      </c>
      <c r="T27715">
        <v>30.280000999999999</v>
      </c>
      <c r="U27715">
        <v>23.422764000000001</v>
      </c>
      <c r="V27715">
        <v>1247500</v>
      </c>
      <c r="W27715" s="9" t="str">
        <f t="shared" si="436"/>
        <v>OGE</v>
      </c>
    </row>
    <row r="27716" spans="15:23">
      <c r="O27716" t="s">
        <v>123</v>
      </c>
      <c r="P27716" s="13">
        <v>42496</v>
      </c>
      <c r="Q27716">
        <v>30.18</v>
      </c>
      <c r="R27716">
        <v>30.41</v>
      </c>
      <c r="S27716">
        <v>29.799999</v>
      </c>
      <c r="T27716">
        <v>29.940000999999999</v>
      </c>
      <c r="U27716">
        <v>23.159761</v>
      </c>
      <c r="V27716">
        <v>986000</v>
      </c>
      <c r="W27716" s="9" t="str">
        <f t="shared" si="436"/>
        <v>OGE</v>
      </c>
    </row>
    <row r="27717" spans="15:23">
      <c r="O27717" t="s">
        <v>123</v>
      </c>
      <c r="P27717" s="13">
        <v>42499</v>
      </c>
      <c r="Q27717">
        <v>30</v>
      </c>
      <c r="R27717">
        <v>30.190000999999999</v>
      </c>
      <c r="S27717">
        <v>29.82</v>
      </c>
      <c r="T27717">
        <v>30.09</v>
      </c>
      <c r="U27717">
        <v>23.275793</v>
      </c>
      <c r="V27717">
        <v>1117800</v>
      </c>
      <c r="W27717" s="9" t="str">
        <f t="shared" ref="W27717:W27780" si="437">IFERROR(VLOOKUP(O27717,$B$4:$B$17,1,FALSE),"Delete")</f>
        <v>OGE</v>
      </c>
    </row>
    <row r="27718" spans="15:23">
      <c r="O27718" t="s">
        <v>123</v>
      </c>
      <c r="P27718" s="13">
        <v>42500</v>
      </c>
      <c r="Q27718">
        <v>30.16</v>
      </c>
      <c r="R27718">
        <v>30.610001</v>
      </c>
      <c r="S27718">
        <v>30.030000999999999</v>
      </c>
      <c r="T27718">
        <v>30.52</v>
      </c>
      <c r="U27718">
        <v>23.608415999999998</v>
      </c>
      <c r="V27718">
        <v>949300</v>
      </c>
      <c r="W27718" s="9" t="str">
        <f t="shared" si="437"/>
        <v>OGE</v>
      </c>
    </row>
    <row r="27719" spans="15:23">
      <c r="O27719" t="s">
        <v>123</v>
      </c>
      <c r="P27719" s="13">
        <v>42501</v>
      </c>
      <c r="Q27719">
        <v>30.559999000000001</v>
      </c>
      <c r="R27719">
        <v>30.84</v>
      </c>
      <c r="S27719">
        <v>30.360001</v>
      </c>
      <c r="T27719">
        <v>30.790001</v>
      </c>
      <c r="U27719">
        <v>23.817267999999999</v>
      </c>
      <c r="V27719">
        <v>1007500</v>
      </c>
      <c r="W27719" s="9" t="str">
        <f t="shared" si="437"/>
        <v>OGE</v>
      </c>
    </row>
    <row r="27720" spans="15:23">
      <c r="O27720" t="s">
        <v>123</v>
      </c>
      <c r="P27720" s="13">
        <v>42502</v>
      </c>
      <c r="Q27720">
        <v>30.77</v>
      </c>
      <c r="R27720">
        <v>31.07</v>
      </c>
      <c r="S27720">
        <v>30.620000999999998</v>
      </c>
      <c r="T27720">
        <v>30.99</v>
      </c>
      <c r="U27720">
        <v>23.971975</v>
      </c>
      <c r="V27720">
        <v>1085500</v>
      </c>
      <c r="W27720" s="9" t="str">
        <f t="shared" si="437"/>
        <v>OGE</v>
      </c>
    </row>
    <row r="27721" spans="15:23">
      <c r="O27721" t="s">
        <v>123</v>
      </c>
      <c r="P27721" s="13">
        <v>42503</v>
      </c>
      <c r="Q27721">
        <v>30.969999000000001</v>
      </c>
      <c r="R27721">
        <v>31.01</v>
      </c>
      <c r="S27721">
        <v>30.6</v>
      </c>
      <c r="T27721">
        <v>30.790001</v>
      </c>
      <c r="U27721">
        <v>23.817267999999999</v>
      </c>
      <c r="V27721">
        <v>674100</v>
      </c>
      <c r="W27721" s="9" t="str">
        <f t="shared" si="437"/>
        <v>OGE</v>
      </c>
    </row>
    <row r="27722" spans="15:23">
      <c r="O27722" t="s">
        <v>123</v>
      </c>
      <c r="P27722" s="13">
        <v>42506</v>
      </c>
      <c r="Q27722">
        <v>30.74</v>
      </c>
      <c r="R27722">
        <v>30.860001</v>
      </c>
      <c r="S27722">
        <v>30.6</v>
      </c>
      <c r="T27722">
        <v>30.76</v>
      </c>
      <c r="U27722">
        <v>23.794063999999999</v>
      </c>
      <c r="V27722">
        <v>652700</v>
      </c>
      <c r="W27722" s="9" t="str">
        <f t="shared" si="437"/>
        <v>OGE</v>
      </c>
    </row>
    <row r="27723" spans="15:23">
      <c r="O27723" t="s">
        <v>123</v>
      </c>
      <c r="P27723" s="13">
        <v>42507</v>
      </c>
      <c r="Q27723">
        <v>30.639999</v>
      </c>
      <c r="R27723">
        <v>30.83</v>
      </c>
      <c r="S27723">
        <v>30.5</v>
      </c>
      <c r="T27723">
        <v>30.76</v>
      </c>
      <c r="U27723">
        <v>23.794063999999999</v>
      </c>
      <c r="V27723">
        <v>1326700</v>
      </c>
      <c r="W27723" s="9" t="str">
        <f t="shared" si="437"/>
        <v>OGE</v>
      </c>
    </row>
    <row r="27724" spans="15:23">
      <c r="O27724" t="s">
        <v>123</v>
      </c>
      <c r="P27724" s="13">
        <v>42508</v>
      </c>
      <c r="Q27724">
        <v>30.459999</v>
      </c>
      <c r="R27724">
        <v>30.790001</v>
      </c>
      <c r="S27724">
        <v>29.700001</v>
      </c>
      <c r="T27724">
        <v>29.85</v>
      </c>
      <c r="U27724">
        <v>23.090143000000001</v>
      </c>
      <c r="V27724">
        <v>958600</v>
      </c>
      <c r="W27724" s="9" t="str">
        <f t="shared" si="437"/>
        <v>OGE</v>
      </c>
    </row>
    <row r="27725" spans="15:23">
      <c r="O27725" t="s">
        <v>123</v>
      </c>
      <c r="P27725" s="13">
        <v>42509</v>
      </c>
      <c r="Q27725">
        <v>29.620000999999998</v>
      </c>
      <c r="R27725">
        <v>30.35</v>
      </c>
      <c r="S27725">
        <v>29.549999</v>
      </c>
      <c r="T27725">
        <v>30.34</v>
      </c>
      <c r="U27725">
        <v>23.469176999999998</v>
      </c>
      <c r="V27725">
        <v>691400</v>
      </c>
      <c r="W27725" s="9" t="str">
        <f t="shared" si="437"/>
        <v>OGE</v>
      </c>
    </row>
    <row r="27726" spans="15:23">
      <c r="O27726" t="s">
        <v>123</v>
      </c>
      <c r="P27726" s="13">
        <v>42510</v>
      </c>
      <c r="Q27726">
        <v>30.43</v>
      </c>
      <c r="R27726">
        <v>30.6</v>
      </c>
      <c r="S27726">
        <v>30.27</v>
      </c>
      <c r="T27726">
        <v>30.559999000000001</v>
      </c>
      <c r="U27726">
        <v>23.639351000000001</v>
      </c>
      <c r="V27726">
        <v>802100</v>
      </c>
      <c r="W27726" s="9" t="str">
        <f t="shared" si="437"/>
        <v>OGE</v>
      </c>
    </row>
    <row r="27727" spans="15:23">
      <c r="O27727" t="s">
        <v>123</v>
      </c>
      <c r="P27727" s="13">
        <v>42513</v>
      </c>
      <c r="Q27727">
        <v>30.549999</v>
      </c>
      <c r="R27727">
        <v>30.610001</v>
      </c>
      <c r="S27727">
        <v>30.18</v>
      </c>
      <c r="T27727">
        <v>30.209999</v>
      </c>
      <c r="U27727">
        <v>23.368618000000001</v>
      </c>
      <c r="V27727">
        <v>1265300</v>
      </c>
      <c r="W27727" s="9" t="str">
        <f t="shared" si="437"/>
        <v>OGE</v>
      </c>
    </row>
    <row r="27728" spans="15:23">
      <c r="O27728" t="s">
        <v>123</v>
      </c>
      <c r="P27728" s="13">
        <v>42514</v>
      </c>
      <c r="Q27728">
        <v>30.309999000000001</v>
      </c>
      <c r="R27728">
        <v>30.620000999999998</v>
      </c>
      <c r="S27728">
        <v>30.219999000000001</v>
      </c>
      <c r="T27728">
        <v>30.450001</v>
      </c>
      <c r="U27728">
        <v>23.554268</v>
      </c>
      <c r="V27728">
        <v>1048700</v>
      </c>
      <c r="W27728" s="9" t="str">
        <f t="shared" si="437"/>
        <v>OGE</v>
      </c>
    </row>
    <row r="27729" spans="15:23">
      <c r="O27729" t="s">
        <v>123</v>
      </c>
      <c r="P27729" s="13">
        <v>42515</v>
      </c>
      <c r="Q27729">
        <v>30.450001</v>
      </c>
      <c r="R27729">
        <v>30.49</v>
      </c>
      <c r="S27729">
        <v>30.24</v>
      </c>
      <c r="T27729">
        <v>30.309999000000001</v>
      </c>
      <c r="U27729">
        <v>23.445969000000002</v>
      </c>
      <c r="V27729">
        <v>1199600</v>
      </c>
      <c r="W27729" s="9" t="str">
        <f t="shared" si="437"/>
        <v>OGE</v>
      </c>
    </row>
    <row r="27730" spans="15:23">
      <c r="O27730" t="s">
        <v>123</v>
      </c>
      <c r="P27730" s="13">
        <v>42516</v>
      </c>
      <c r="Q27730">
        <v>30.34</v>
      </c>
      <c r="R27730">
        <v>30.6</v>
      </c>
      <c r="S27730">
        <v>30.190000999999999</v>
      </c>
      <c r="T27730">
        <v>30.49</v>
      </c>
      <c r="U27730">
        <v>23.585204999999998</v>
      </c>
      <c r="V27730">
        <v>2571500</v>
      </c>
      <c r="W27730" s="9" t="str">
        <f t="shared" si="437"/>
        <v>OGE</v>
      </c>
    </row>
    <row r="27731" spans="15:23">
      <c r="O27731" t="s">
        <v>123</v>
      </c>
      <c r="P27731" s="13">
        <v>42517</v>
      </c>
      <c r="Q27731">
        <v>30.559999000000001</v>
      </c>
      <c r="R27731">
        <v>30.65</v>
      </c>
      <c r="S27731">
        <v>30.15</v>
      </c>
      <c r="T27731">
        <v>30.299999</v>
      </c>
      <c r="U27731">
        <v>23.438234000000001</v>
      </c>
      <c r="V27731">
        <v>2459900</v>
      </c>
      <c r="W27731" s="9" t="str">
        <f t="shared" si="437"/>
        <v>OGE</v>
      </c>
    </row>
    <row r="27732" spans="15:23">
      <c r="O27732" t="s">
        <v>123</v>
      </c>
      <c r="P27732" s="13">
        <v>42521</v>
      </c>
      <c r="Q27732">
        <v>30.309999000000001</v>
      </c>
      <c r="R27732">
        <v>30.58</v>
      </c>
      <c r="S27732">
        <v>30.16</v>
      </c>
      <c r="T27732">
        <v>30.190000999999999</v>
      </c>
      <c r="U27732">
        <v>23.353144</v>
      </c>
      <c r="V27732">
        <v>3812500</v>
      </c>
      <c r="W27732" s="9" t="str">
        <f t="shared" si="437"/>
        <v>OGE</v>
      </c>
    </row>
    <row r="27733" spans="15:23">
      <c r="O27733" t="s">
        <v>123</v>
      </c>
      <c r="P27733" s="13">
        <v>42522</v>
      </c>
      <c r="Q27733">
        <v>30.219999000000001</v>
      </c>
      <c r="R27733">
        <v>30.459999</v>
      </c>
      <c r="S27733">
        <v>30.09</v>
      </c>
      <c r="T27733">
        <v>30.450001</v>
      </c>
      <c r="U27733">
        <v>23.554268</v>
      </c>
      <c r="V27733">
        <v>1717000</v>
      </c>
      <c r="W27733" s="9" t="str">
        <f t="shared" si="437"/>
        <v>OGE</v>
      </c>
    </row>
    <row r="27734" spans="15:23">
      <c r="O27734" t="s">
        <v>123</v>
      </c>
      <c r="P27734" s="13">
        <v>42523</v>
      </c>
      <c r="Q27734">
        <v>30.389999</v>
      </c>
      <c r="R27734">
        <v>30.639999</v>
      </c>
      <c r="S27734">
        <v>30.299999</v>
      </c>
      <c r="T27734">
        <v>30.629999000000002</v>
      </c>
      <c r="U27734">
        <v>23.693501000000001</v>
      </c>
      <c r="V27734">
        <v>1051800</v>
      </c>
      <c r="W27734" s="9" t="str">
        <f t="shared" si="437"/>
        <v>OGE</v>
      </c>
    </row>
    <row r="27735" spans="15:23">
      <c r="O27735" t="s">
        <v>123</v>
      </c>
      <c r="P27735" s="13">
        <v>42524</v>
      </c>
      <c r="Q27735">
        <v>30.93</v>
      </c>
      <c r="R27735">
        <v>31.190000999999999</v>
      </c>
      <c r="S27735">
        <v>30.91</v>
      </c>
      <c r="T27735">
        <v>30.959999</v>
      </c>
      <c r="U27735">
        <v>23.948772000000002</v>
      </c>
      <c r="V27735">
        <v>1133600</v>
      </c>
      <c r="W27735" s="9" t="str">
        <f t="shared" si="437"/>
        <v>OGE</v>
      </c>
    </row>
    <row r="27736" spans="15:23">
      <c r="O27736" t="s">
        <v>123</v>
      </c>
      <c r="P27736" s="13">
        <v>42527</v>
      </c>
      <c r="Q27736">
        <v>31</v>
      </c>
      <c r="R27736">
        <v>31.4</v>
      </c>
      <c r="S27736">
        <v>31</v>
      </c>
      <c r="T27736">
        <v>31.290001</v>
      </c>
      <c r="U27736">
        <v>24.204039000000002</v>
      </c>
      <c r="V27736">
        <v>1282600</v>
      </c>
      <c r="W27736" s="9" t="str">
        <f t="shared" si="437"/>
        <v>OGE</v>
      </c>
    </row>
    <row r="27737" spans="15:23">
      <c r="O27737" t="s">
        <v>123</v>
      </c>
      <c r="P27737" s="13">
        <v>42528</v>
      </c>
      <c r="Q27737">
        <v>31.33</v>
      </c>
      <c r="R27737">
        <v>31.49</v>
      </c>
      <c r="S27737">
        <v>31.120000999999998</v>
      </c>
      <c r="T27737">
        <v>31.190000999999999</v>
      </c>
      <c r="U27737">
        <v>24.126685999999999</v>
      </c>
      <c r="V27737">
        <v>828600</v>
      </c>
      <c r="W27737" s="9" t="str">
        <f t="shared" si="437"/>
        <v>OGE</v>
      </c>
    </row>
    <row r="27738" spans="15:23">
      <c r="O27738" t="s">
        <v>123</v>
      </c>
      <c r="P27738" s="13">
        <v>42529</v>
      </c>
      <c r="Q27738">
        <v>31.23</v>
      </c>
      <c r="R27738">
        <v>31.34</v>
      </c>
      <c r="S27738">
        <v>31.120000999999998</v>
      </c>
      <c r="T27738">
        <v>31.16</v>
      </c>
      <c r="U27738">
        <v>24.103476000000001</v>
      </c>
      <c r="V27738">
        <v>1243000</v>
      </c>
      <c r="W27738" s="9" t="str">
        <f t="shared" si="437"/>
        <v>OGE</v>
      </c>
    </row>
    <row r="27739" spans="15:23">
      <c r="O27739" t="s">
        <v>123</v>
      </c>
      <c r="P27739" s="13">
        <v>42530</v>
      </c>
      <c r="Q27739">
        <v>31.209999</v>
      </c>
      <c r="R27739">
        <v>31.52</v>
      </c>
      <c r="S27739">
        <v>31.02</v>
      </c>
      <c r="T27739">
        <v>31.48</v>
      </c>
      <c r="U27739">
        <v>24.351009000000001</v>
      </c>
      <c r="V27739">
        <v>1407700</v>
      </c>
      <c r="W27739" s="9" t="str">
        <f t="shared" si="437"/>
        <v>OGE</v>
      </c>
    </row>
    <row r="27740" spans="15:23">
      <c r="O27740" t="s">
        <v>123</v>
      </c>
      <c r="P27740" s="13">
        <v>42531</v>
      </c>
      <c r="Q27740">
        <v>31.389999</v>
      </c>
      <c r="R27740">
        <v>31.57</v>
      </c>
      <c r="S27740">
        <v>30.799999</v>
      </c>
      <c r="T27740">
        <v>30.940000999999999</v>
      </c>
      <c r="U27740">
        <v>23.933298000000001</v>
      </c>
      <c r="V27740">
        <v>1143300</v>
      </c>
      <c r="W27740" s="9" t="str">
        <f t="shared" si="437"/>
        <v>OGE</v>
      </c>
    </row>
    <row r="27741" spans="15:23">
      <c r="O27741" t="s">
        <v>123</v>
      </c>
      <c r="P27741" s="13">
        <v>42534</v>
      </c>
      <c r="Q27741">
        <v>30.92</v>
      </c>
      <c r="R27741">
        <v>31.33</v>
      </c>
      <c r="S27741">
        <v>30.83</v>
      </c>
      <c r="T27741">
        <v>31.02</v>
      </c>
      <c r="U27741">
        <v>23.995182</v>
      </c>
      <c r="V27741">
        <v>1666600</v>
      </c>
      <c r="W27741" s="9" t="str">
        <f t="shared" si="437"/>
        <v>OGE</v>
      </c>
    </row>
    <row r="27742" spans="15:23">
      <c r="O27742" t="s">
        <v>123</v>
      </c>
      <c r="P27742" s="13">
        <v>42535</v>
      </c>
      <c r="Q27742">
        <v>31.07</v>
      </c>
      <c r="R27742">
        <v>31.07</v>
      </c>
      <c r="S27742">
        <v>30.610001</v>
      </c>
      <c r="T27742">
        <v>30.799999</v>
      </c>
      <c r="U27742">
        <v>23.825001</v>
      </c>
      <c r="V27742">
        <v>1374700</v>
      </c>
      <c r="W27742" s="9" t="str">
        <f t="shared" si="437"/>
        <v>OGE</v>
      </c>
    </row>
    <row r="27743" spans="15:23">
      <c r="O27743" t="s">
        <v>123</v>
      </c>
      <c r="P27743" s="13">
        <v>42536</v>
      </c>
      <c r="Q27743">
        <v>30.799999</v>
      </c>
      <c r="R27743">
        <v>30.9</v>
      </c>
      <c r="S27743">
        <v>30.58</v>
      </c>
      <c r="T27743">
        <v>30.68</v>
      </c>
      <c r="U27743">
        <v>23.732182000000002</v>
      </c>
      <c r="V27743">
        <v>915300</v>
      </c>
      <c r="W27743" s="9" t="str">
        <f t="shared" si="437"/>
        <v>OGE</v>
      </c>
    </row>
    <row r="27744" spans="15:23">
      <c r="O27744" t="s">
        <v>123</v>
      </c>
      <c r="P27744" s="13">
        <v>42537</v>
      </c>
      <c r="Q27744">
        <v>30.65</v>
      </c>
      <c r="R27744">
        <v>30.950001</v>
      </c>
      <c r="S27744">
        <v>30.540001</v>
      </c>
      <c r="T27744">
        <v>30.93</v>
      </c>
      <c r="U27744">
        <v>23.925564000000001</v>
      </c>
      <c r="V27744">
        <v>856300</v>
      </c>
      <c r="W27744" s="9" t="str">
        <f t="shared" si="437"/>
        <v>OGE</v>
      </c>
    </row>
    <row r="27745" spans="15:23">
      <c r="O27745" t="s">
        <v>123</v>
      </c>
      <c r="P27745" s="13">
        <v>42538</v>
      </c>
      <c r="Q27745">
        <v>30.85</v>
      </c>
      <c r="R27745">
        <v>31.040001</v>
      </c>
      <c r="S27745">
        <v>30.690000999999999</v>
      </c>
      <c r="T27745">
        <v>31.02</v>
      </c>
      <c r="U27745">
        <v>23.995182</v>
      </c>
      <c r="V27745">
        <v>1294400</v>
      </c>
      <c r="W27745" s="9" t="str">
        <f t="shared" si="437"/>
        <v>OGE</v>
      </c>
    </row>
    <row r="27746" spans="15:23">
      <c r="O27746" t="s">
        <v>123</v>
      </c>
      <c r="P27746" s="13">
        <v>42541</v>
      </c>
      <c r="Q27746">
        <v>31.17</v>
      </c>
      <c r="R27746">
        <v>31.299999</v>
      </c>
      <c r="S27746">
        <v>30.92</v>
      </c>
      <c r="T27746">
        <v>30.99</v>
      </c>
      <c r="U27746">
        <v>23.971975</v>
      </c>
      <c r="V27746">
        <v>788200</v>
      </c>
      <c r="W27746" s="9" t="str">
        <f t="shared" si="437"/>
        <v>OGE</v>
      </c>
    </row>
    <row r="27747" spans="15:23">
      <c r="O27747" t="s">
        <v>123</v>
      </c>
      <c r="P27747" s="13">
        <v>42542</v>
      </c>
      <c r="Q27747">
        <v>30.959999</v>
      </c>
      <c r="R27747">
        <v>31.4</v>
      </c>
      <c r="S27747">
        <v>30.780000999999999</v>
      </c>
      <c r="T27747">
        <v>31.15</v>
      </c>
      <c r="U27747">
        <v>24.095738999999998</v>
      </c>
      <c r="V27747">
        <v>1195100</v>
      </c>
      <c r="W27747" s="9" t="str">
        <f t="shared" si="437"/>
        <v>OGE</v>
      </c>
    </row>
    <row r="27748" spans="15:23">
      <c r="O27748" t="s">
        <v>123</v>
      </c>
      <c r="P27748" s="13">
        <v>42543</v>
      </c>
      <c r="Q27748">
        <v>31.1</v>
      </c>
      <c r="R27748">
        <v>31.110001</v>
      </c>
      <c r="S27748">
        <v>30.790001</v>
      </c>
      <c r="T27748">
        <v>30.790001</v>
      </c>
      <c r="U27748">
        <v>23.817267999999999</v>
      </c>
      <c r="V27748">
        <v>982200</v>
      </c>
      <c r="W27748" s="9" t="str">
        <f t="shared" si="437"/>
        <v>OGE</v>
      </c>
    </row>
    <row r="27749" spans="15:23">
      <c r="O27749" t="s">
        <v>123</v>
      </c>
      <c r="P27749" s="13">
        <v>42544</v>
      </c>
      <c r="Q27749">
        <v>30.870000999999998</v>
      </c>
      <c r="R27749">
        <v>31.24</v>
      </c>
      <c r="S27749">
        <v>30.76</v>
      </c>
      <c r="T27749">
        <v>31.24</v>
      </c>
      <c r="U27749">
        <v>24.165355999999999</v>
      </c>
      <c r="V27749">
        <v>1075200</v>
      </c>
      <c r="W27749" s="9" t="str">
        <f t="shared" si="437"/>
        <v>OGE</v>
      </c>
    </row>
    <row r="27750" spans="15:23">
      <c r="O27750" t="s">
        <v>123</v>
      </c>
      <c r="P27750" s="13">
        <v>42545</v>
      </c>
      <c r="Q27750">
        <v>30.66</v>
      </c>
      <c r="R27750">
        <v>31.65</v>
      </c>
      <c r="S27750">
        <v>30.66</v>
      </c>
      <c r="T27750">
        <v>31.459999</v>
      </c>
      <c r="U27750">
        <v>24.335539000000001</v>
      </c>
      <c r="V27750">
        <v>2579700</v>
      </c>
      <c r="W27750" s="9" t="str">
        <f t="shared" si="437"/>
        <v>OGE</v>
      </c>
    </row>
    <row r="27751" spans="15:23">
      <c r="O27751" t="s">
        <v>123</v>
      </c>
      <c r="P27751" s="13">
        <v>42548</v>
      </c>
      <c r="Q27751">
        <v>31.4</v>
      </c>
      <c r="R27751">
        <v>31.65</v>
      </c>
      <c r="S27751">
        <v>30.889999</v>
      </c>
      <c r="T27751">
        <v>31.07</v>
      </c>
      <c r="U27751">
        <v>24.033854999999999</v>
      </c>
      <c r="V27751">
        <v>1705500</v>
      </c>
      <c r="W27751" s="9" t="str">
        <f t="shared" si="437"/>
        <v>OGE</v>
      </c>
    </row>
    <row r="27752" spans="15:23">
      <c r="O27752" t="s">
        <v>123</v>
      </c>
      <c r="P27752" s="13">
        <v>42549</v>
      </c>
      <c r="Q27752">
        <v>31.200001</v>
      </c>
      <c r="R27752">
        <v>31.559999000000001</v>
      </c>
      <c r="S27752">
        <v>30.870000999999998</v>
      </c>
      <c r="T27752">
        <v>31.549999</v>
      </c>
      <c r="U27752">
        <v>24.405156999999999</v>
      </c>
      <c r="V27752">
        <v>1453100</v>
      </c>
      <c r="W27752" s="9" t="str">
        <f t="shared" si="437"/>
        <v>OGE</v>
      </c>
    </row>
    <row r="27753" spans="15:23">
      <c r="O27753" t="s">
        <v>123</v>
      </c>
      <c r="P27753" s="13">
        <v>42550</v>
      </c>
      <c r="Q27753">
        <v>31.74</v>
      </c>
      <c r="R27753">
        <v>32.040000999999997</v>
      </c>
      <c r="S27753">
        <v>31.66</v>
      </c>
      <c r="T27753">
        <v>32.040000999999997</v>
      </c>
      <c r="U27753">
        <v>24.784191</v>
      </c>
      <c r="V27753">
        <v>1059200</v>
      </c>
      <c r="W27753" s="9" t="str">
        <f t="shared" si="437"/>
        <v>OGE</v>
      </c>
    </row>
    <row r="27754" spans="15:23">
      <c r="O27754" t="s">
        <v>123</v>
      </c>
      <c r="P27754" s="13">
        <v>42551</v>
      </c>
      <c r="Q27754">
        <v>32.060001</v>
      </c>
      <c r="R27754">
        <v>32.75</v>
      </c>
      <c r="S27754">
        <v>31.98</v>
      </c>
      <c r="T27754">
        <v>32.75</v>
      </c>
      <c r="U27754">
        <v>25.333404999999999</v>
      </c>
      <c r="V27754">
        <v>1969900</v>
      </c>
      <c r="W27754" s="9" t="str">
        <f t="shared" si="437"/>
        <v>OGE</v>
      </c>
    </row>
    <row r="27755" spans="15:23">
      <c r="O27755" t="s">
        <v>123</v>
      </c>
      <c r="P27755" s="13">
        <v>42552</v>
      </c>
      <c r="Q27755">
        <v>32.799999</v>
      </c>
      <c r="R27755">
        <v>32.959999000000003</v>
      </c>
      <c r="S27755">
        <v>32.349997999999999</v>
      </c>
      <c r="T27755">
        <v>32.610000999999997</v>
      </c>
      <c r="U27755">
        <v>25.225104999999999</v>
      </c>
      <c r="V27755">
        <v>917200</v>
      </c>
      <c r="W27755" s="9" t="str">
        <f t="shared" si="437"/>
        <v>OGE</v>
      </c>
    </row>
    <row r="27756" spans="15:23">
      <c r="O27756" t="s">
        <v>123</v>
      </c>
      <c r="P27756" s="13">
        <v>42556</v>
      </c>
      <c r="Q27756">
        <v>32.549999</v>
      </c>
      <c r="R27756">
        <v>32.619999</v>
      </c>
      <c r="S27756">
        <v>32.290000999999997</v>
      </c>
      <c r="T27756">
        <v>32.560001</v>
      </c>
      <c r="U27756">
        <v>25.186433999999998</v>
      </c>
      <c r="V27756">
        <v>1178800</v>
      </c>
      <c r="W27756" s="9" t="str">
        <f t="shared" si="437"/>
        <v>OGE</v>
      </c>
    </row>
    <row r="27757" spans="15:23">
      <c r="O27757" t="s">
        <v>123</v>
      </c>
      <c r="P27757" s="13">
        <v>42557</v>
      </c>
      <c r="Q27757">
        <v>32.25</v>
      </c>
      <c r="R27757">
        <v>32.419998</v>
      </c>
      <c r="S27757">
        <v>32.07</v>
      </c>
      <c r="T27757">
        <v>32.330002</v>
      </c>
      <c r="U27757">
        <v>25.221540000000001</v>
      </c>
      <c r="V27757">
        <v>1847300</v>
      </c>
      <c r="W27757" s="9" t="str">
        <f t="shared" si="437"/>
        <v>OGE</v>
      </c>
    </row>
    <row r="27758" spans="15:23">
      <c r="O27758" t="s">
        <v>123</v>
      </c>
      <c r="P27758" s="13">
        <v>42558</v>
      </c>
      <c r="Q27758">
        <v>32.169998</v>
      </c>
      <c r="R27758">
        <v>32.32</v>
      </c>
      <c r="S27758">
        <v>31.68</v>
      </c>
      <c r="T27758">
        <v>31.809999000000001</v>
      </c>
      <c r="U27758">
        <v>24.815867999999998</v>
      </c>
      <c r="V27758">
        <v>978000</v>
      </c>
      <c r="W27758" s="9" t="str">
        <f t="shared" si="437"/>
        <v>OGE</v>
      </c>
    </row>
    <row r="27759" spans="15:23">
      <c r="O27759" t="s">
        <v>123</v>
      </c>
      <c r="P27759" s="13">
        <v>42559</v>
      </c>
      <c r="Q27759">
        <v>31.780000999999999</v>
      </c>
      <c r="R27759">
        <v>32.279998999999997</v>
      </c>
      <c r="S27759">
        <v>31.6</v>
      </c>
      <c r="T27759">
        <v>32.259998000000003</v>
      </c>
      <c r="U27759">
        <v>25.166927000000001</v>
      </c>
      <c r="V27759">
        <v>895100</v>
      </c>
      <c r="W27759" s="9" t="str">
        <f t="shared" si="437"/>
        <v>OGE</v>
      </c>
    </row>
    <row r="27760" spans="15:23">
      <c r="O27760" t="s">
        <v>123</v>
      </c>
      <c r="P27760" s="13">
        <v>42562</v>
      </c>
      <c r="Q27760">
        <v>32.139999000000003</v>
      </c>
      <c r="R27760">
        <v>32.439999</v>
      </c>
      <c r="S27760">
        <v>31.92</v>
      </c>
      <c r="T27760">
        <v>32.389999000000003</v>
      </c>
      <c r="U27760">
        <v>25.268345</v>
      </c>
      <c r="V27760">
        <v>1274900</v>
      </c>
      <c r="W27760" s="9" t="str">
        <f t="shared" si="437"/>
        <v>OGE</v>
      </c>
    </row>
    <row r="27761" spans="15:23">
      <c r="O27761" t="s">
        <v>123</v>
      </c>
      <c r="P27761" s="13">
        <v>42563</v>
      </c>
      <c r="Q27761">
        <v>32.220001000000003</v>
      </c>
      <c r="R27761">
        <v>32.470001000000003</v>
      </c>
      <c r="S27761">
        <v>32.090000000000003</v>
      </c>
      <c r="T27761">
        <v>32.130001</v>
      </c>
      <c r="U27761">
        <v>25.065515999999999</v>
      </c>
      <c r="V27761">
        <v>769500</v>
      </c>
      <c r="W27761" s="9" t="str">
        <f t="shared" si="437"/>
        <v>OGE</v>
      </c>
    </row>
    <row r="27762" spans="15:23">
      <c r="O27762" t="s">
        <v>123</v>
      </c>
      <c r="P27762" s="13">
        <v>42564</v>
      </c>
      <c r="Q27762">
        <v>32.369999</v>
      </c>
      <c r="R27762">
        <v>32.400002000000001</v>
      </c>
      <c r="S27762">
        <v>31.9</v>
      </c>
      <c r="T27762">
        <v>32.099997999999999</v>
      </c>
      <c r="U27762">
        <v>25.042107000000001</v>
      </c>
      <c r="V27762">
        <v>1193400</v>
      </c>
      <c r="W27762" s="9" t="str">
        <f t="shared" si="437"/>
        <v>OGE</v>
      </c>
    </row>
    <row r="27763" spans="15:23">
      <c r="O27763" t="s">
        <v>123</v>
      </c>
      <c r="P27763" s="13">
        <v>42565</v>
      </c>
      <c r="Q27763">
        <v>31.5</v>
      </c>
      <c r="R27763">
        <v>32.139999000000003</v>
      </c>
      <c r="S27763">
        <v>31.5</v>
      </c>
      <c r="T27763">
        <v>32.060001</v>
      </c>
      <c r="U27763">
        <v>25.010904</v>
      </c>
      <c r="V27763">
        <v>925100</v>
      </c>
      <c r="W27763" s="9" t="str">
        <f t="shared" si="437"/>
        <v>OGE</v>
      </c>
    </row>
    <row r="27764" spans="15:23">
      <c r="O27764" t="s">
        <v>123</v>
      </c>
      <c r="P27764" s="13">
        <v>42566</v>
      </c>
      <c r="Q27764">
        <v>32.049999</v>
      </c>
      <c r="R27764">
        <v>32.259998000000003</v>
      </c>
      <c r="S27764">
        <v>31.790001</v>
      </c>
      <c r="T27764">
        <v>32.060001</v>
      </c>
      <c r="U27764">
        <v>25.010904</v>
      </c>
      <c r="V27764">
        <v>1184300</v>
      </c>
      <c r="W27764" s="9" t="str">
        <f t="shared" si="437"/>
        <v>OGE</v>
      </c>
    </row>
    <row r="27765" spans="15:23">
      <c r="O27765" t="s">
        <v>123</v>
      </c>
      <c r="P27765" s="13">
        <v>42569</v>
      </c>
      <c r="Q27765">
        <v>32.139999000000003</v>
      </c>
      <c r="R27765">
        <v>32.200001</v>
      </c>
      <c r="S27765">
        <v>32.009998000000003</v>
      </c>
      <c r="T27765">
        <v>32.119999</v>
      </c>
      <c r="U27765">
        <v>25.057713</v>
      </c>
      <c r="V27765">
        <v>706400</v>
      </c>
      <c r="W27765" s="9" t="str">
        <f t="shared" si="437"/>
        <v>OGE</v>
      </c>
    </row>
    <row r="27766" spans="15:23">
      <c r="O27766" t="s">
        <v>123</v>
      </c>
      <c r="P27766" s="13">
        <v>42570</v>
      </c>
      <c r="Q27766">
        <v>32.119999</v>
      </c>
      <c r="R27766">
        <v>32.130001</v>
      </c>
      <c r="S27766">
        <v>31.799999</v>
      </c>
      <c r="T27766">
        <v>32</v>
      </c>
      <c r="U27766">
        <v>24.964093999999999</v>
      </c>
      <c r="V27766">
        <v>602600</v>
      </c>
      <c r="W27766" s="9" t="str">
        <f t="shared" si="437"/>
        <v>OGE</v>
      </c>
    </row>
    <row r="27767" spans="15:23">
      <c r="O27767" t="s">
        <v>123</v>
      </c>
      <c r="P27767" s="13">
        <v>42571</v>
      </c>
      <c r="Q27767">
        <v>32</v>
      </c>
      <c r="R27767">
        <v>32.080002</v>
      </c>
      <c r="S27767">
        <v>31.790001</v>
      </c>
      <c r="T27767">
        <v>32</v>
      </c>
      <c r="U27767">
        <v>24.964093999999999</v>
      </c>
      <c r="V27767">
        <v>590100</v>
      </c>
      <c r="W27767" s="9" t="str">
        <f t="shared" si="437"/>
        <v>OGE</v>
      </c>
    </row>
    <row r="27768" spans="15:23">
      <c r="O27768" t="s">
        <v>123</v>
      </c>
      <c r="P27768" s="13">
        <v>42572</v>
      </c>
      <c r="Q27768">
        <v>31.879999000000002</v>
      </c>
      <c r="R27768">
        <v>32.040000999999997</v>
      </c>
      <c r="S27768">
        <v>31.790001</v>
      </c>
      <c r="T27768">
        <v>31.959999</v>
      </c>
      <c r="U27768">
        <v>24.932887999999998</v>
      </c>
      <c r="V27768">
        <v>742400</v>
      </c>
      <c r="W27768" s="9" t="str">
        <f t="shared" si="437"/>
        <v>OGE</v>
      </c>
    </row>
    <row r="27769" spans="15:23">
      <c r="O27769" t="s">
        <v>123</v>
      </c>
      <c r="P27769" s="13">
        <v>42573</v>
      </c>
      <c r="Q27769">
        <v>31.889999</v>
      </c>
      <c r="R27769">
        <v>32.75</v>
      </c>
      <c r="S27769">
        <v>31.790001</v>
      </c>
      <c r="T27769">
        <v>32.669998</v>
      </c>
      <c r="U27769">
        <v>25.486778000000001</v>
      </c>
      <c r="V27769">
        <v>922100</v>
      </c>
      <c r="W27769" s="9" t="str">
        <f t="shared" si="437"/>
        <v>OGE</v>
      </c>
    </row>
    <row r="27770" spans="15:23">
      <c r="O27770" t="s">
        <v>123</v>
      </c>
      <c r="P27770" s="13">
        <v>42576</v>
      </c>
      <c r="Q27770">
        <v>32.520000000000003</v>
      </c>
      <c r="R27770">
        <v>32.639999000000003</v>
      </c>
      <c r="S27770">
        <v>32.169998</v>
      </c>
      <c r="T27770">
        <v>32.209999000000003</v>
      </c>
      <c r="U27770">
        <v>25.127922000000002</v>
      </c>
      <c r="V27770">
        <v>590400</v>
      </c>
      <c r="W27770" s="9" t="str">
        <f t="shared" si="437"/>
        <v>OGE</v>
      </c>
    </row>
    <row r="27771" spans="15:23">
      <c r="O27771" t="s">
        <v>123</v>
      </c>
      <c r="P27771" s="13">
        <v>42577</v>
      </c>
      <c r="Q27771">
        <v>32.259998000000003</v>
      </c>
      <c r="R27771">
        <v>32.450001</v>
      </c>
      <c r="S27771">
        <v>31.85</v>
      </c>
      <c r="T27771">
        <v>32.009998000000003</v>
      </c>
      <c r="U27771">
        <v>24.971893000000001</v>
      </c>
      <c r="V27771">
        <v>659400</v>
      </c>
      <c r="W27771" s="9" t="str">
        <f t="shared" si="437"/>
        <v>OGE</v>
      </c>
    </row>
    <row r="27772" spans="15:23">
      <c r="O27772" t="s">
        <v>123</v>
      </c>
      <c r="P27772" s="13">
        <v>42578</v>
      </c>
      <c r="Q27772">
        <v>31.98</v>
      </c>
      <c r="R27772">
        <v>32</v>
      </c>
      <c r="S27772">
        <v>31.299999</v>
      </c>
      <c r="T27772">
        <v>31.58</v>
      </c>
      <c r="U27772">
        <v>24.63644</v>
      </c>
      <c r="V27772">
        <v>635400</v>
      </c>
      <c r="W27772" s="9" t="str">
        <f t="shared" si="437"/>
        <v>OGE</v>
      </c>
    </row>
    <row r="27773" spans="15:23">
      <c r="O27773" t="s">
        <v>123</v>
      </c>
      <c r="P27773" s="13">
        <v>42579</v>
      </c>
      <c r="Q27773">
        <v>31.58</v>
      </c>
      <c r="R27773">
        <v>31.66</v>
      </c>
      <c r="S27773">
        <v>31.4</v>
      </c>
      <c r="T27773">
        <v>31.57</v>
      </c>
      <c r="U27773">
        <v>24.628640999999998</v>
      </c>
      <c r="V27773">
        <v>938300</v>
      </c>
      <c r="W27773" s="9" t="str">
        <f t="shared" si="437"/>
        <v>OGE</v>
      </c>
    </row>
    <row r="27774" spans="15:23">
      <c r="O27774" t="s">
        <v>123</v>
      </c>
      <c r="P27774" s="13">
        <v>42580</v>
      </c>
      <c r="Q27774">
        <v>31.549999</v>
      </c>
      <c r="R27774">
        <v>32.259998000000003</v>
      </c>
      <c r="S27774">
        <v>31.530000999999999</v>
      </c>
      <c r="T27774">
        <v>32.169998</v>
      </c>
      <c r="U27774">
        <v>25.096716000000001</v>
      </c>
      <c r="V27774">
        <v>1182400</v>
      </c>
      <c r="W27774" s="9" t="str">
        <f t="shared" si="437"/>
        <v>OGE</v>
      </c>
    </row>
    <row r="27775" spans="15:23">
      <c r="O27775" t="s">
        <v>123</v>
      </c>
      <c r="P27775" s="13">
        <v>42583</v>
      </c>
      <c r="Q27775">
        <v>32.099997999999999</v>
      </c>
      <c r="R27775">
        <v>32.290000999999997</v>
      </c>
      <c r="S27775">
        <v>31.360001</v>
      </c>
      <c r="T27775">
        <v>31.440000999999999</v>
      </c>
      <c r="U27775">
        <v>24.527227</v>
      </c>
      <c r="V27775">
        <v>1520700</v>
      </c>
      <c r="W27775" s="9" t="str">
        <f t="shared" si="437"/>
        <v>OGE</v>
      </c>
    </row>
    <row r="27776" spans="15:23">
      <c r="O27776" t="s">
        <v>123</v>
      </c>
      <c r="P27776" s="13">
        <v>42584</v>
      </c>
      <c r="Q27776">
        <v>30.75</v>
      </c>
      <c r="R27776">
        <v>31.440000999999999</v>
      </c>
      <c r="S27776">
        <v>30.75</v>
      </c>
      <c r="T27776">
        <v>30.98</v>
      </c>
      <c r="U27776">
        <v>24.168364</v>
      </c>
      <c r="V27776">
        <v>1082300</v>
      </c>
      <c r="W27776" s="9" t="str">
        <f t="shared" si="437"/>
        <v>OGE</v>
      </c>
    </row>
    <row r="27777" spans="15:23">
      <c r="O27777" t="s">
        <v>123</v>
      </c>
      <c r="P27777" s="13">
        <v>42585</v>
      </c>
      <c r="Q27777">
        <v>31.01</v>
      </c>
      <c r="R27777">
        <v>31.15</v>
      </c>
      <c r="S27777">
        <v>30.74</v>
      </c>
      <c r="T27777">
        <v>31.110001</v>
      </c>
      <c r="U27777">
        <v>24.269780999999998</v>
      </c>
      <c r="V27777">
        <v>1312300</v>
      </c>
      <c r="W27777" s="9" t="str">
        <f t="shared" si="437"/>
        <v>OGE</v>
      </c>
    </row>
    <row r="27778" spans="15:23">
      <c r="O27778" t="s">
        <v>123</v>
      </c>
      <c r="P27778" s="13">
        <v>42586</v>
      </c>
      <c r="Q27778">
        <v>31.049999</v>
      </c>
      <c r="R27778">
        <v>31.360001</v>
      </c>
      <c r="S27778">
        <v>30.790001</v>
      </c>
      <c r="T27778">
        <v>31.24</v>
      </c>
      <c r="U27778">
        <v>24.371196999999999</v>
      </c>
      <c r="V27778">
        <v>1255600</v>
      </c>
      <c r="W27778" s="9" t="str">
        <f t="shared" si="437"/>
        <v>OGE</v>
      </c>
    </row>
    <row r="27779" spans="15:23">
      <c r="O27779" t="s">
        <v>123</v>
      </c>
      <c r="P27779" s="13">
        <v>42587</v>
      </c>
      <c r="Q27779">
        <v>31.23</v>
      </c>
      <c r="R27779">
        <v>31.27</v>
      </c>
      <c r="S27779">
        <v>30.610001</v>
      </c>
      <c r="T27779">
        <v>30.75</v>
      </c>
      <c r="U27779">
        <v>23.988937</v>
      </c>
      <c r="V27779">
        <v>1087700</v>
      </c>
      <c r="W27779" s="9" t="str">
        <f t="shared" si="437"/>
        <v>OGE</v>
      </c>
    </row>
    <row r="27780" spans="15:23">
      <c r="O27780" t="s">
        <v>123</v>
      </c>
      <c r="P27780" s="13">
        <v>42590</v>
      </c>
      <c r="Q27780">
        <v>30.83</v>
      </c>
      <c r="R27780">
        <v>31.219999000000001</v>
      </c>
      <c r="S27780">
        <v>30.790001</v>
      </c>
      <c r="T27780">
        <v>31.040001</v>
      </c>
      <c r="U27780">
        <v>24.215171999999999</v>
      </c>
      <c r="V27780">
        <v>1129800</v>
      </c>
      <c r="W27780" s="9" t="str">
        <f t="shared" si="437"/>
        <v>OGE</v>
      </c>
    </row>
    <row r="27781" spans="15:23">
      <c r="O27781" t="s">
        <v>123</v>
      </c>
      <c r="P27781" s="13">
        <v>42591</v>
      </c>
      <c r="Q27781">
        <v>31.040001</v>
      </c>
      <c r="R27781">
        <v>31.25</v>
      </c>
      <c r="S27781">
        <v>30.9</v>
      </c>
      <c r="T27781">
        <v>31.07</v>
      </c>
      <c r="U27781">
        <v>24.238575000000001</v>
      </c>
      <c r="V27781">
        <v>761000</v>
      </c>
      <c r="W27781" s="9" t="str">
        <f t="shared" ref="W27781:W27844" si="438">IFERROR(VLOOKUP(O27781,$B$4:$B$17,1,FALSE),"Delete")</f>
        <v>OGE</v>
      </c>
    </row>
    <row r="27782" spans="15:23">
      <c r="O27782" t="s">
        <v>123</v>
      </c>
      <c r="P27782" s="13">
        <v>42592</v>
      </c>
      <c r="Q27782">
        <v>31.219999000000001</v>
      </c>
      <c r="R27782">
        <v>31.219999000000001</v>
      </c>
      <c r="S27782">
        <v>30.82</v>
      </c>
      <c r="T27782">
        <v>31.129999000000002</v>
      </c>
      <c r="U27782">
        <v>24.285382999999999</v>
      </c>
      <c r="V27782">
        <v>1101000</v>
      </c>
      <c r="W27782" s="9" t="str">
        <f t="shared" si="438"/>
        <v>OGE</v>
      </c>
    </row>
    <row r="27783" spans="15:23">
      <c r="O27783" t="s">
        <v>123</v>
      </c>
      <c r="P27783" s="13">
        <v>42593</v>
      </c>
      <c r="Q27783">
        <v>31.190000999999999</v>
      </c>
      <c r="R27783">
        <v>31.51</v>
      </c>
      <c r="S27783">
        <v>31.139999</v>
      </c>
      <c r="T27783">
        <v>31.51</v>
      </c>
      <c r="U27783">
        <v>24.581833</v>
      </c>
      <c r="V27783">
        <v>747800</v>
      </c>
      <c r="W27783" s="9" t="str">
        <f t="shared" si="438"/>
        <v>OGE</v>
      </c>
    </row>
    <row r="27784" spans="15:23">
      <c r="O27784" t="s">
        <v>123</v>
      </c>
      <c r="P27784" s="13">
        <v>42594</v>
      </c>
      <c r="Q27784">
        <v>31.58</v>
      </c>
      <c r="R27784">
        <v>31.66</v>
      </c>
      <c r="S27784">
        <v>31.27</v>
      </c>
      <c r="T27784">
        <v>31.299999</v>
      </c>
      <c r="U27784">
        <v>24.418005000000001</v>
      </c>
      <c r="V27784">
        <v>921800</v>
      </c>
      <c r="W27784" s="9" t="str">
        <f t="shared" si="438"/>
        <v>OGE</v>
      </c>
    </row>
    <row r="27785" spans="15:23">
      <c r="O27785" t="s">
        <v>123</v>
      </c>
      <c r="P27785" s="13">
        <v>42597</v>
      </c>
      <c r="Q27785">
        <v>31.389999</v>
      </c>
      <c r="R27785">
        <v>31.51</v>
      </c>
      <c r="S27785">
        <v>30.780000999999999</v>
      </c>
      <c r="T27785">
        <v>30.809999000000001</v>
      </c>
      <c r="U27785">
        <v>24.035746</v>
      </c>
      <c r="V27785">
        <v>771600</v>
      </c>
      <c r="W27785" s="9" t="str">
        <f t="shared" si="438"/>
        <v>OGE</v>
      </c>
    </row>
    <row r="27786" spans="15:23">
      <c r="O27786" t="s">
        <v>123</v>
      </c>
      <c r="P27786" s="13">
        <v>42598</v>
      </c>
      <c r="Q27786">
        <v>30.74</v>
      </c>
      <c r="R27786">
        <v>30.75</v>
      </c>
      <c r="S27786">
        <v>30.110001</v>
      </c>
      <c r="T27786">
        <v>30.120000999999998</v>
      </c>
      <c r="U27786">
        <v>23.497454000000001</v>
      </c>
      <c r="V27786">
        <v>836900</v>
      </c>
      <c r="W27786" s="9" t="str">
        <f t="shared" si="438"/>
        <v>OGE</v>
      </c>
    </row>
    <row r="27787" spans="15:23">
      <c r="O27787" t="s">
        <v>123</v>
      </c>
      <c r="P27787" s="13">
        <v>42599</v>
      </c>
      <c r="Q27787">
        <v>30.049999</v>
      </c>
      <c r="R27787">
        <v>30.450001</v>
      </c>
      <c r="S27787">
        <v>29.91</v>
      </c>
      <c r="T27787">
        <v>30.43</v>
      </c>
      <c r="U27787">
        <v>23.739294000000001</v>
      </c>
      <c r="V27787">
        <v>858100</v>
      </c>
      <c r="W27787" s="9" t="str">
        <f t="shared" si="438"/>
        <v>OGE</v>
      </c>
    </row>
    <row r="27788" spans="15:23">
      <c r="O27788" t="s">
        <v>123</v>
      </c>
      <c r="P27788" s="13">
        <v>42600</v>
      </c>
      <c r="Q27788">
        <v>30.440000999999999</v>
      </c>
      <c r="R27788">
        <v>30.950001</v>
      </c>
      <c r="S27788">
        <v>30.299999</v>
      </c>
      <c r="T27788">
        <v>30.950001</v>
      </c>
      <c r="U27788">
        <v>24.144960000000001</v>
      </c>
      <c r="V27788">
        <v>660200</v>
      </c>
      <c r="W27788" s="9" t="str">
        <f t="shared" si="438"/>
        <v>OGE</v>
      </c>
    </row>
    <row r="27789" spans="15:23">
      <c r="O27789" t="s">
        <v>123</v>
      </c>
      <c r="P27789" s="13">
        <v>42601</v>
      </c>
      <c r="Q27789">
        <v>30.700001</v>
      </c>
      <c r="R27789">
        <v>31.200001</v>
      </c>
      <c r="S27789">
        <v>30.66</v>
      </c>
      <c r="T27789">
        <v>31.200001</v>
      </c>
      <c r="U27789">
        <v>24.339993</v>
      </c>
      <c r="V27789">
        <v>1194600</v>
      </c>
      <c r="W27789" s="9" t="str">
        <f t="shared" si="438"/>
        <v>OGE</v>
      </c>
    </row>
    <row r="27790" spans="15:23">
      <c r="O27790" t="s">
        <v>123</v>
      </c>
      <c r="P27790" s="13">
        <v>42604</v>
      </c>
      <c r="Q27790">
        <v>31.23</v>
      </c>
      <c r="R27790">
        <v>31.66</v>
      </c>
      <c r="S27790">
        <v>30.959999</v>
      </c>
      <c r="T27790">
        <v>31.59</v>
      </c>
      <c r="U27790">
        <v>24.644241000000001</v>
      </c>
      <c r="V27790">
        <v>1296500</v>
      </c>
      <c r="W27790" s="9" t="str">
        <f t="shared" si="438"/>
        <v>OGE</v>
      </c>
    </row>
    <row r="27791" spans="15:23">
      <c r="O27791" t="s">
        <v>123</v>
      </c>
      <c r="P27791" s="13">
        <v>42605</v>
      </c>
      <c r="Q27791">
        <v>31.709999</v>
      </c>
      <c r="R27791">
        <v>31.83</v>
      </c>
      <c r="S27791">
        <v>31.27</v>
      </c>
      <c r="T27791">
        <v>31.290001</v>
      </c>
      <c r="U27791">
        <v>24.410204</v>
      </c>
      <c r="V27791">
        <v>964200</v>
      </c>
      <c r="W27791" s="9" t="str">
        <f t="shared" si="438"/>
        <v>OGE</v>
      </c>
    </row>
    <row r="27792" spans="15:23">
      <c r="O27792" t="s">
        <v>123</v>
      </c>
      <c r="P27792" s="13">
        <v>42606</v>
      </c>
      <c r="Q27792">
        <v>31.290001</v>
      </c>
      <c r="R27792">
        <v>31.360001</v>
      </c>
      <c r="S27792">
        <v>31.059999000000001</v>
      </c>
      <c r="T27792">
        <v>31.26</v>
      </c>
      <c r="U27792">
        <v>24.386800999999998</v>
      </c>
      <c r="V27792">
        <v>478300</v>
      </c>
      <c r="W27792" s="9" t="str">
        <f t="shared" si="438"/>
        <v>OGE</v>
      </c>
    </row>
    <row r="27793" spans="15:23">
      <c r="O27793" t="s">
        <v>123</v>
      </c>
      <c r="P27793" s="13">
        <v>42607</v>
      </c>
      <c r="Q27793">
        <v>31.24</v>
      </c>
      <c r="R27793">
        <v>31.379999000000002</v>
      </c>
      <c r="S27793">
        <v>31.110001</v>
      </c>
      <c r="T27793">
        <v>31.139999</v>
      </c>
      <c r="U27793">
        <v>24.293182000000002</v>
      </c>
      <c r="V27793">
        <v>567600</v>
      </c>
      <c r="W27793" s="9" t="str">
        <f t="shared" si="438"/>
        <v>OGE</v>
      </c>
    </row>
    <row r="27794" spans="15:23">
      <c r="O27794" t="s">
        <v>123</v>
      </c>
      <c r="P27794" s="13">
        <v>42608</v>
      </c>
      <c r="Q27794">
        <v>31.25</v>
      </c>
      <c r="R27794">
        <v>31.469999000000001</v>
      </c>
      <c r="S27794">
        <v>30.459999</v>
      </c>
      <c r="T27794">
        <v>30.49</v>
      </c>
      <c r="U27794">
        <v>23.786097999999999</v>
      </c>
      <c r="V27794">
        <v>544900</v>
      </c>
      <c r="W27794" s="9" t="str">
        <f t="shared" si="438"/>
        <v>OGE</v>
      </c>
    </row>
    <row r="27795" spans="15:23">
      <c r="O27795" t="s">
        <v>123</v>
      </c>
      <c r="P27795" s="13">
        <v>42611</v>
      </c>
      <c r="Q27795">
        <v>30.549999</v>
      </c>
      <c r="R27795">
        <v>30.959999</v>
      </c>
      <c r="S27795">
        <v>30.549999</v>
      </c>
      <c r="T27795">
        <v>30.959999</v>
      </c>
      <c r="U27795">
        <v>24.152757999999999</v>
      </c>
      <c r="V27795">
        <v>535900</v>
      </c>
      <c r="W27795" s="9" t="str">
        <f t="shared" si="438"/>
        <v>OGE</v>
      </c>
    </row>
    <row r="27796" spans="15:23">
      <c r="O27796" t="s">
        <v>123</v>
      </c>
      <c r="P27796" s="13">
        <v>42612</v>
      </c>
      <c r="Q27796">
        <v>30.969999000000001</v>
      </c>
      <c r="R27796">
        <v>31.209999</v>
      </c>
      <c r="S27796">
        <v>30.74</v>
      </c>
      <c r="T27796">
        <v>30.9</v>
      </c>
      <c r="U27796">
        <v>24.105957</v>
      </c>
      <c r="V27796">
        <v>1228700</v>
      </c>
      <c r="W27796" s="9" t="str">
        <f t="shared" si="438"/>
        <v>OGE</v>
      </c>
    </row>
    <row r="27797" spans="15:23">
      <c r="O27797" t="s">
        <v>123</v>
      </c>
      <c r="P27797" s="13">
        <v>42613</v>
      </c>
      <c r="Q27797">
        <v>30.860001</v>
      </c>
      <c r="R27797">
        <v>31.16</v>
      </c>
      <c r="S27797">
        <v>30.77</v>
      </c>
      <c r="T27797">
        <v>31.129999000000002</v>
      </c>
      <c r="U27797">
        <v>24.285382999999999</v>
      </c>
      <c r="V27797">
        <v>1246500</v>
      </c>
      <c r="W27797" s="9" t="str">
        <f t="shared" si="438"/>
        <v>OGE</v>
      </c>
    </row>
    <row r="27798" spans="15:23">
      <c r="O27798" t="s">
        <v>123</v>
      </c>
      <c r="P27798" s="13">
        <v>42614</v>
      </c>
      <c r="Q27798">
        <v>31.02</v>
      </c>
      <c r="R27798">
        <v>31.139999</v>
      </c>
      <c r="S27798">
        <v>30.68</v>
      </c>
      <c r="T27798">
        <v>30.780000999999999</v>
      </c>
      <c r="U27798">
        <v>24.012339000000001</v>
      </c>
      <c r="V27798">
        <v>684600</v>
      </c>
      <c r="W27798" s="9" t="str">
        <f t="shared" si="438"/>
        <v>OGE</v>
      </c>
    </row>
    <row r="27799" spans="15:23">
      <c r="O27799" t="s">
        <v>123</v>
      </c>
      <c r="P27799" s="13">
        <v>42615</v>
      </c>
      <c r="Q27799">
        <v>30.85</v>
      </c>
      <c r="R27799">
        <v>31.379999000000002</v>
      </c>
      <c r="S27799">
        <v>30.809999000000001</v>
      </c>
      <c r="T27799">
        <v>31.360001</v>
      </c>
      <c r="U27799">
        <v>24.464815000000002</v>
      </c>
      <c r="V27799">
        <v>858600</v>
      </c>
      <c r="W27799" s="9" t="str">
        <f t="shared" si="438"/>
        <v>OGE</v>
      </c>
    </row>
    <row r="27800" spans="15:23">
      <c r="O27800" t="s">
        <v>123</v>
      </c>
      <c r="P27800" s="13">
        <v>42619</v>
      </c>
      <c r="Q27800">
        <v>31.57</v>
      </c>
      <c r="R27800">
        <v>31.91</v>
      </c>
      <c r="S27800">
        <v>31.440000999999999</v>
      </c>
      <c r="T27800">
        <v>31.9</v>
      </c>
      <c r="U27800">
        <v>24.886084</v>
      </c>
      <c r="V27800">
        <v>744200</v>
      </c>
      <c r="W27800" s="9" t="str">
        <f t="shared" si="438"/>
        <v>OGE</v>
      </c>
    </row>
    <row r="27801" spans="15:23">
      <c r="O27801" t="s">
        <v>123</v>
      </c>
      <c r="P27801" s="13">
        <v>42620</v>
      </c>
      <c r="Q27801">
        <v>31.879999000000002</v>
      </c>
      <c r="R27801">
        <v>32.150002000000001</v>
      </c>
      <c r="S27801">
        <v>31.360001</v>
      </c>
      <c r="T27801">
        <v>32.130001</v>
      </c>
      <c r="U27801">
        <v>25.065515999999999</v>
      </c>
      <c r="V27801">
        <v>1464100</v>
      </c>
      <c r="W27801" s="9" t="str">
        <f t="shared" si="438"/>
        <v>OGE</v>
      </c>
    </row>
    <row r="27802" spans="15:23">
      <c r="O27802" t="s">
        <v>123</v>
      </c>
      <c r="P27802" s="13">
        <v>42621</v>
      </c>
      <c r="Q27802">
        <v>32.009998000000003</v>
      </c>
      <c r="R27802">
        <v>32.520000000000003</v>
      </c>
      <c r="S27802">
        <v>31.940000999999999</v>
      </c>
      <c r="T27802">
        <v>32.470001000000003</v>
      </c>
      <c r="U27802">
        <v>25.330753000000001</v>
      </c>
      <c r="V27802">
        <v>1050900</v>
      </c>
      <c r="W27802" s="9" t="str">
        <f t="shared" si="438"/>
        <v>OGE</v>
      </c>
    </row>
    <row r="27803" spans="15:23">
      <c r="O27803" t="s">
        <v>123</v>
      </c>
      <c r="P27803" s="13">
        <v>42622</v>
      </c>
      <c r="Q27803">
        <v>32.060001</v>
      </c>
      <c r="R27803">
        <v>32.07</v>
      </c>
      <c r="S27803">
        <v>31.200001</v>
      </c>
      <c r="T27803">
        <v>31.200001</v>
      </c>
      <c r="U27803">
        <v>24.339993</v>
      </c>
      <c r="V27803">
        <v>1182800</v>
      </c>
      <c r="W27803" s="9" t="str">
        <f t="shared" si="438"/>
        <v>OGE</v>
      </c>
    </row>
    <row r="27804" spans="15:23">
      <c r="O27804" t="s">
        <v>123</v>
      </c>
      <c r="P27804" s="13">
        <v>42625</v>
      </c>
      <c r="Q27804">
        <v>31.1</v>
      </c>
      <c r="R27804">
        <v>31.66</v>
      </c>
      <c r="S27804">
        <v>31.040001</v>
      </c>
      <c r="T27804">
        <v>31.530000999999999</v>
      </c>
      <c r="U27804">
        <v>24.597432999999999</v>
      </c>
      <c r="V27804">
        <v>1051500</v>
      </c>
      <c r="W27804" s="9" t="str">
        <f t="shared" si="438"/>
        <v>OGE</v>
      </c>
    </row>
    <row r="27805" spans="15:23">
      <c r="O27805" t="s">
        <v>123</v>
      </c>
      <c r="P27805" s="13">
        <v>42626</v>
      </c>
      <c r="Q27805">
        <v>31.34</v>
      </c>
      <c r="R27805">
        <v>31.450001</v>
      </c>
      <c r="S27805">
        <v>30.59</v>
      </c>
      <c r="T27805">
        <v>30.68</v>
      </c>
      <c r="U27805">
        <v>23.934329999999999</v>
      </c>
      <c r="V27805">
        <v>885800</v>
      </c>
      <c r="W27805" s="9" t="str">
        <f t="shared" si="438"/>
        <v>OGE</v>
      </c>
    </row>
    <row r="27806" spans="15:23">
      <c r="O27806" t="s">
        <v>123</v>
      </c>
      <c r="P27806" s="13">
        <v>42627</v>
      </c>
      <c r="Q27806">
        <v>30.860001</v>
      </c>
      <c r="R27806">
        <v>31.08</v>
      </c>
      <c r="S27806">
        <v>30.66</v>
      </c>
      <c r="T27806">
        <v>30.85</v>
      </c>
      <c r="U27806">
        <v>24.066948</v>
      </c>
      <c r="V27806">
        <v>840900</v>
      </c>
      <c r="W27806" s="9" t="str">
        <f t="shared" si="438"/>
        <v>OGE</v>
      </c>
    </row>
    <row r="27807" spans="15:23">
      <c r="O27807" t="s">
        <v>123</v>
      </c>
      <c r="P27807" s="13">
        <v>42628</v>
      </c>
      <c r="Q27807">
        <v>30.82</v>
      </c>
      <c r="R27807">
        <v>31.15</v>
      </c>
      <c r="S27807">
        <v>30.68</v>
      </c>
      <c r="T27807">
        <v>31.1</v>
      </c>
      <c r="U27807">
        <v>24.261982</v>
      </c>
      <c r="V27807">
        <v>510400</v>
      </c>
      <c r="W27807" s="9" t="str">
        <f t="shared" si="438"/>
        <v>OGE</v>
      </c>
    </row>
    <row r="27808" spans="15:23">
      <c r="O27808" t="s">
        <v>123</v>
      </c>
      <c r="P27808" s="13">
        <v>42629</v>
      </c>
      <c r="Q27808">
        <v>30.940000999999999</v>
      </c>
      <c r="R27808">
        <v>31.530000999999999</v>
      </c>
      <c r="S27808">
        <v>30.690000999999999</v>
      </c>
      <c r="T27808">
        <v>31.440000999999999</v>
      </c>
      <c r="U27808">
        <v>24.527227</v>
      </c>
      <c r="V27808">
        <v>1119800</v>
      </c>
      <c r="W27808" s="9" t="str">
        <f t="shared" si="438"/>
        <v>OGE</v>
      </c>
    </row>
    <row r="27809" spans="15:23">
      <c r="O27809" t="s">
        <v>123</v>
      </c>
      <c r="P27809" s="13">
        <v>42632</v>
      </c>
      <c r="Q27809">
        <v>31.629999000000002</v>
      </c>
      <c r="R27809">
        <v>31.870000999999998</v>
      </c>
      <c r="S27809">
        <v>31.549999</v>
      </c>
      <c r="T27809">
        <v>31.85</v>
      </c>
      <c r="U27809">
        <v>24.847075</v>
      </c>
      <c r="V27809">
        <v>607200</v>
      </c>
      <c r="W27809" s="9" t="str">
        <f t="shared" si="438"/>
        <v>OGE</v>
      </c>
    </row>
    <row r="27810" spans="15:23">
      <c r="O27810" t="s">
        <v>123</v>
      </c>
      <c r="P27810" s="13">
        <v>42633</v>
      </c>
      <c r="Q27810">
        <v>31.99</v>
      </c>
      <c r="R27810">
        <v>32.220001000000003</v>
      </c>
      <c r="S27810">
        <v>31.860001</v>
      </c>
      <c r="T27810">
        <v>32.009998000000003</v>
      </c>
      <c r="U27810">
        <v>24.971893000000001</v>
      </c>
      <c r="V27810">
        <v>659200</v>
      </c>
      <c r="W27810" s="9" t="str">
        <f t="shared" si="438"/>
        <v>OGE</v>
      </c>
    </row>
    <row r="27811" spans="15:23">
      <c r="O27811" t="s">
        <v>123</v>
      </c>
      <c r="P27811" s="13">
        <v>42634</v>
      </c>
      <c r="Q27811">
        <v>32.119999</v>
      </c>
      <c r="R27811">
        <v>32.869999</v>
      </c>
      <c r="S27811">
        <v>32.119999</v>
      </c>
      <c r="T27811">
        <v>32.82</v>
      </c>
      <c r="U27811">
        <v>25.603802000000002</v>
      </c>
      <c r="V27811">
        <v>832700</v>
      </c>
      <c r="W27811" s="9" t="str">
        <f t="shared" si="438"/>
        <v>OGE</v>
      </c>
    </row>
    <row r="27812" spans="15:23">
      <c r="O27812" t="s">
        <v>123</v>
      </c>
      <c r="P27812" s="13">
        <v>42635</v>
      </c>
      <c r="Q27812">
        <v>32.939999</v>
      </c>
      <c r="R27812">
        <v>33.049999</v>
      </c>
      <c r="S27812">
        <v>32.700001</v>
      </c>
      <c r="T27812">
        <v>32.970001000000003</v>
      </c>
      <c r="U27812">
        <v>25.720815999999999</v>
      </c>
      <c r="V27812">
        <v>873700</v>
      </c>
      <c r="W27812" s="9" t="str">
        <f t="shared" si="438"/>
        <v>OGE</v>
      </c>
    </row>
    <row r="27813" spans="15:23">
      <c r="O27813" t="s">
        <v>123</v>
      </c>
      <c r="P27813" s="13">
        <v>42636</v>
      </c>
      <c r="Q27813">
        <v>32.810001</v>
      </c>
      <c r="R27813">
        <v>32.959999000000003</v>
      </c>
      <c r="S27813">
        <v>31.709999</v>
      </c>
      <c r="T27813">
        <v>32.68</v>
      </c>
      <c r="U27813">
        <v>25.494582999999999</v>
      </c>
      <c r="V27813">
        <v>712500</v>
      </c>
      <c r="W27813" s="9" t="str">
        <f t="shared" si="438"/>
        <v>OGE</v>
      </c>
    </row>
    <row r="27814" spans="15:23">
      <c r="O27814" t="s">
        <v>123</v>
      </c>
      <c r="P27814" s="13">
        <v>42639</v>
      </c>
      <c r="Q27814">
        <v>32.599997999999999</v>
      </c>
      <c r="R27814">
        <v>33.040000999999997</v>
      </c>
      <c r="S27814">
        <v>32.549999</v>
      </c>
      <c r="T27814">
        <v>32.810001</v>
      </c>
      <c r="U27814">
        <v>25.595997000000001</v>
      </c>
      <c r="V27814">
        <v>715500</v>
      </c>
      <c r="W27814" s="9" t="str">
        <f t="shared" si="438"/>
        <v>OGE</v>
      </c>
    </row>
    <row r="27815" spans="15:23">
      <c r="O27815" t="s">
        <v>123</v>
      </c>
      <c r="P27815" s="13">
        <v>42640</v>
      </c>
      <c r="Q27815">
        <v>32.880001</v>
      </c>
      <c r="R27815">
        <v>33.099997999999999</v>
      </c>
      <c r="S27815">
        <v>32.459999000000003</v>
      </c>
      <c r="T27815">
        <v>32.479999999999997</v>
      </c>
      <c r="U27815">
        <v>25.338556000000001</v>
      </c>
      <c r="V27815">
        <v>780600</v>
      </c>
      <c r="W27815" s="9" t="str">
        <f t="shared" si="438"/>
        <v>OGE</v>
      </c>
    </row>
    <row r="27816" spans="15:23">
      <c r="O27816" t="s">
        <v>123</v>
      </c>
      <c r="P27816" s="13">
        <v>42641</v>
      </c>
      <c r="Q27816">
        <v>32.610000999999997</v>
      </c>
      <c r="R27816">
        <v>32.770000000000003</v>
      </c>
      <c r="S27816">
        <v>32.209999000000003</v>
      </c>
      <c r="T27816">
        <v>32.720001000000003</v>
      </c>
      <c r="U27816">
        <v>25.525789</v>
      </c>
      <c r="V27816">
        <v>917800</v>
      </c>
      <c r="W27816" s="9" t="str">
        <f t="shared" si="438"/>
        <v>OGE</v>
      </c>
    </row>
    <row r="27817" spans="15:23">
      <c r="O27817" t="s">
        <v>123</v>
      </c>
      <c r="P27817" s="13">
        <v>42642</v>
      </c>
      <c r="Q27817">
        <v>32.68</v>
      </c>
      <c r="R27817">
        <v>32.68</v>
      </c>
      <c r="S27817">
        <v>32.029998999999997</v>
      </c>
      <c r="T27817">
        <v>32.110000999999997</v>
      </c>
      <c r="U27817">
        <v>25.049913</v>
      </c>
      <c r="V27817">
        <v>989100</v>
      </c>
      <c r="W27817" s="9" t="str">
        <f t="shared" si="438"/>
        <v>OGE</v>
      </c>
    </row>
    <row r="27818" spans="15:23">
      <c r="O27818" t="s">
        <v>123</v>
      </c>
      <c r="P27818" s="13">
        <v>42643</v>
      </c>
      <c r="Q27818">
        <v>32.290000999999997</v>
      </c>
      <c r="R27818">
        <v>32.330002</v>
      </c>
      <c r="S27818">
        <v>31.5</v>
      </c>
      <c r="T27818">
        <v>31.620000999999998</v>
      </c>
      <c r="U27818">
        <v>24.667652</v>
      </c>
      <c r="V27818">
        <v>1627600</v>
      </c>
      <c r="W27818" s="9" t="str">
        <f t="shared" si="438"/>
        <v>OGE</v>
      </c>
    </row>
    <row r="27819" spans="15:23">
      <c r="O27819" t="s">
        <v>123</v>
      </c>
      <c r="P27819" s="13">
        <v>42646</v>
      </c>
      <c r="Q27819">
        <v>31.66</v>
      </c>
      <c r="R27819">
        <v>31.690000999999999</v>
      </c>
      <c r="S27819">
        <v>31.120000999999998</v>
      </c>
      <c r="T27819">
        <v>31.34</v>
      </c>
      <c r="U27819">
        <v>24.449213</v>
      </c>
      <c r="V27819">
        <v>966300</v>
      </c>
      <c r="W27819" s="9" t="str">
        <f t="shared" si="438"/>
        <v>OGE</v>
      </c>
    </row>
    <row r="27820" spans="15:23">
      <c r="O27820" t="s">
        <v>123</v>
      </c>
      <c r="P27820" s="13">
        <v>42647</v>
      </c>
      <c r="Q27820">
        <v>31.34</v>
      </c>
      <c r="R27820">
        <v>31.34</v>
      </c>
      <c r="S27820">
        <v>30.299999</v>
      </c>
      <c r="T27820">
        <v>30.48</v>
      </c>
      <c r="U27820">
        <v>23.778293999999999</v>
      </c>
      <c r="V27820">
        <v>1260000</v>
      </c>
      <c r="W27820" s="9" t="str">
        <f t="shared" si="438"/>
        <v>OGE</v>
      </c>
    </row>
    <row r="27821" spans="15:23">
      <c r="O27821" t="s">
        <v>123</v>
      </c>
      <c r="P27821" s="13">
        <v>42648</v>
      </c>
      <c r="Q27821">
        <v>30.639999</v>
      </c>
      <c r="R27821">
        <v>30.73</v>
      </c>
      <c r="S27821">
        <v>30.309999000000001</v>
      </c>
      <c r="T27821">
        <v>30.370000999999998</v>
      </c>
      <c r="U27821">
        <v>23.692488000000001</v>
      </c>
      <c r="V27821">
        <v>1661200</v>
      </c>
      <c r="W27821" s="9" t="str">
        <f t="shared" si="438"/>
        <v>OGE</v>
      </c>
    </row>
    <row r="27822" spans="15:23">
      <c r="O27822" t="s">
        <v>123</v>
      </c>
      <c r="P27822" s="13">
        <v>42649</v>
      </c>
      <c r="Q27822">
        <v>30.040001</v>
      </c>
      <c r="R27822">
        <v>30.370000999999998</v>
      </c>
      <c r="S27822">
        <v>29.77</v>
      </c>
      <c r="T27822">
        <v>29.99</v>
      </c>
      <c r="U27822">
        <v>23.631809000000001</v>
      </c>
      <c r="V27822">
        <v>1008000</v>
      </c>
      <c r="W27822" s="9" t="str">
        <f t="shared" si="438"/>
        <v>OGE</v>
      </c>
    </row>
    <row r="27823" spans="15:23">
      <c r="O27823" t="s">
        <v>123</v>
      </c>
      <c r="P27823" s="13">
        <v>42650</v>
      </c>
      <c r="Q27823">
        <v>30.200001</v>
      </c>
      <c r="R27823">
        <v>30.35</v>
      </c>
      <c r="S27823">
        <v>29.610001</v>
      </c>
      <c r="T27823">
        <v>29.620000999999998</v>
      </c>
      <c r="U27823">
        <v>23.340256</v>
      </c>
      <c r="V27823">
        <v>822400</v>
      </c>
      <c r="W27823" s="9" t="str">
        <f t="shared" si="438"/>
        <v>OGE</v>
      </c>
    </row>
    <row r="27824" spans="15:23">
      <c r="O27824" t="s">
        <v>123</v>
      </c>
      <c r="P27824" s="13">
        <v>42653</v>
      </c>
      <c r="Q27824">
        <v>29.620000999999998</v>
      </c>
      <c r="R27824">
        <v>30.4</v>
      </c>
      <c r="S27824">
        <v>29.620000999999998</v>
      </c>
      <c r="T27824">
        <v>30.35</v>
      </c>
      <c r="U27824">
        <v>23.915486999999999</v>
      </c>
      <c r="V27824">
        <v>803400</v>
      </c>
      <c r="W27824" s="9" t="str">
        <f t="shared" si="438"/>
        <v>OGE</v>
      </c>
    </row>
    <row r="27825" spans="15:23">
      <c r="O27825" t="s">
        <v>123</v>
      </c>
      <c r="P27825" s="13">
        <v>42654</v>
      </c>
      <c r="Q27825">
        <v>30.200001</v>
      </c>
      <c r="R27825">
        <v>30.27</v>
      </c>
      <c r="S27825">
        <v>29.85</v>
      </c>
      <c r="T27825">
        <v>29.889999</v>
      </c>
      <c r="U27825">
        <v>23.553013</v>
      </c>
      <c r="V27825">
        <v>790300</v>
      </c>
      <c r="W27825" s="9" t="str">
        <f t="shared" si="438"/>
        <v>OGE</v>
      </c>
    </row>
    <row r="27826" spans="15:23">
      <c r="O27826" t="s">
        <v>123</v>
      </c>
      <c r="P27826" s="13">
        <v>42655</v>
      </c>
      <c r="Q27826">
        <v>29.860001</v>
      </c>
      <c r="R27826">
        <v>30.1</v>
      </c>
      <c r="S27826">
        <v>29.84</v>
      </c>
      <c r="T27826">
        <v>30.08</v>
      </c>
      <c r="U27826">
        <v>23.702725999999998</v>
      </c>
      <c r="V27826">
        <v>1011500</v>
      </c>
      <c r="W27826" s="9" t="str">
        <f t="shared" si="438"/>
        <v>OGE</v>
      </c>
    </row>
    <row r="27827" spans="15:23">
      <c r="O27827" t="s">
        <v>123</v>
      </c>
      <c r="P27827" s="13">
        <v>42656</v>
      </c>
      <c r="Q27827">
        <v>30.139999</v>
      </c>
      <c r="R27827">
        <v>30.549999</v>
      </c>
      <c r="S27827">
        <v>30.040001</v>
      </c>
      <c r="T27827">
        <v>30.35</v>
      </c>
      <c r="U27827">
        <v>23.915486999999999</v>
      </c>
      <c r="V27827">
        <v>718400</v>
      </c>
      <c r="W27827" s="9" t="str">
        <f t="shared" si="438"/>
        <v>OGE</v>
      </c>
    </row>
    <row r="27828" spans="15:23">
      <c r="O27828" t="s">
        <v>123</v>
      </c>
      <c r="P27828" s="13">
        <v>42657</v>
      </c>
      <c r="Q27828">
        <v>30.219999000000001</v>
      </c>
      <c r="R27828">
        <v>30.530000999999999</v>
      </c>
      <c r="S27828">
        <v>30.15</v>
      </c>
      <c r="T27828">
        <v>30.290001</v>
      </c>
      <c r="U27828">
        <v>23.868210000000001</v>
      </c>
      <c r="V27828">
        <v>969800</v>
      </c>
      <c r="W27828" s="9" t="str">
        <f t="shared" si="438"/>
        <v>OGE</v>
      </c>
    </row>
    <row r="27829" spans="15:23">
      <c r="O27829" t="s">
        <v>123</v>
      </c>
      <c r="P27829" s="13">
        <v>42660</v>
      </c>
      <c r="Q27829">
        <v>30.41</v>
      </c>
      <c r="R27829">
        <v>30.6</v>
      </c>
      <c r="S27829">
        <v>30.309999000000001</v>
      </c>
      <c r="T27829">
        <v>30.450001</v>
      </c>
      <c r="U27829">
        <v>23.994287</v>
      </c>
      <c r="V27829">
        <v>505300</v>
      </c>
      <c r="W27829" s="9" t="str">
        <f t="shared" si="438"/>
        <v>OGE</v>
      </c>
    </row>
    <row r="27830" spans="15:23">
      <c r="O27830" t="s">
        <v>123</v>
      </c>
      <c r="P27830" s="13">
        <v>42661</v>
      </c>
      <c r="Q27830">
        <v>30.65</v>
      </c>
      <c r="R27830">
        <v>30.85</v>
      </c>
      <c r="S27830">
        <v>30.309999000000001</v>
      </c>
      <c r="T27830">
        <v>30.68</v>
      </c>
      <c r="U27830">
        <v>24.175528</v>
      </c>
      <c r="V27830">
        <v>1040200</v>
      </c>
      <c r="W27830" s="9" t="str">
        <f t="shared" si="438"/>
        <v>OGE</v>
      </c>
    </row>
    <row r="27831" spans="15:23">
      <c r="O27831" t="s">
        <v>123</v>
      </c>
      <c r="P27831" s="13">
        <v>42662</v>
      </c>
      <c r="Q27831">
        <v>30.73</v>
      </c>
      <c r="R27831">
        <v>30.9</v>
      </c>
      <c r="S27831">
        <v>30.530000999999999</v>
      </c>
      <c r="T27831">
        <v>30.74</v>
      </c>
      <c r="U27831">
        <v>24.222802999999999</v>
      </c>
      <c r="V27831">
        <v>732000</v>
      </c>
      <c r="W27831" s="9" t="str">
        <f t="shared" si="438"/>
        <v>OGE</v>
      </c>
    </row>
    <row r="27832" spans="15:23">
      <c r="O27832" t="s">
        <v>123</v>
      </c>
      <c r="P27832" s="13">
        <v>42663</v>
      </c>
      <c r="Q27832">
        <v>30.790001</v>
      </c>
      <c r="R27832">
        <v>31.1</v>
      </c>
      <c r="S27832">
        <v>30.719999000000001</v>
      </c>
      <c r="T27832">
        <v>30.82</v>
      </c>
      <c r="U27832">
        <v>24.285841000000001</v>
      </c>
      <c r="V27832">
        <v>519200</v>
      </c>
      <c r="W27832" s="9" t="str">
        <f t="shared" si="438"/>
        <v>OGE</v>
      </c>
    </row>
    <row r="27833" spans="15:23">
      <c r="O27833" t="s">
        <v>123</v>
      </c>
      <c r="P27833" s="13">
        <v>42664</v>
      </c>
      <c r="Q27833">
        <v>30.66</v>
      </c>
      <c r="R27833">
        <v>30.76</v>
      </c>
      <c r="S27833">
        <v>30.33</v>
      </c>
      <c r="T27833">
        <v>30.549999</v>
      </c>
      <c r="U27833">
        <v>24.073084000000001</v>
      </c>
      <c r="V27833">
        <v>551000</v>
      </c>
      <c r="W27833" s="9" t="str">
        <f t="shared" si="438"/>
        <v>OGE</v>
      </c>
    </row>
    <row r="27834" spans="15:23">
      <c r="O27834" t="s">
        <v>123</v>
      </c>
      <c r="P27834" s="13">
        <v>42667</v>
      </c>
      <c r="Q27834">
        <v>30.889999</v>
      </c>
      <c r="R27834">
        <v>30.889999</v>
      </c>
      <c r="S27834">
        <v>30.41</v>
      </c>
      <c r="T27834">
        <v>30.620000999999998</v>
      </c>
      <c r="U27834">
        <v>24.128239000000001</v>
      </c>
      <c r="V27834">
        <v>602500</v>
      </c>
      <c r="W27834" s="9" t="str">
        <f t="shared" si="438"/>
        <v>OGE</v>
      </c>
    </row>
    <row r="27835" spans="15:23">
      <c r="O27835" t="s">
        <v>123</v>
      </c>
      <c r="P27835" s="13">
        <v>42668</v>
      </c>
      <c r="Q27835">
        <v>30.540001</v>
      </c>
      <c r="R27835">
        <v>30.700001</v>
      </c>
      <c r="S27835">
        <v>30.48</v>
      </c>
      <c r="T27835">
        <v>30.690000999999999</v>
      </c>
      <c r="U27835">
        <v>24.183405</v>
      </c>
      <c r="V27835">
        <v>481900</v>
      </c>
      <c r="W27835" s="9" t="str">
        <f t="shared" si="438"/>
        <v>OGE</v>
      </c>
    </row>
    <row r="27836" spans="15:23">
      <c r="O27836" t="s">
        <v>123</v>
      </c>
      <c r="P27836" s="13">
        <v>42669</v>
      </c>
      <c r="Q27836">
        <v>30.6</v>
      </c>
      <c r="R27836">
        <v>30.77</v>
      </c>
      <c r="S27836">
        <v>30.32</v>
      </c>
      <c r="T27836">
        <v>30.709999</v>
      </c>
      <c r="U27836">
        <v>24.199159999999999</v>
      </c>
      <c r="V27836">
        <v>540000</v>
      </c>
      <c r="W27836" s="9" t="str">
        <f t="shared" si="438"/>
        <v>OGE</v>
      </c>
    </row>
    <row r="27837" spans="15:23">
      <c r="O27837" t="s">
        <v>123</v>
      </c>
      <c r="P27837" s="13">
        <v>42670</v>
      </c>
      <c r="Q27837">
        <v>30.610001</v>
      </c>
      <c r="R27837">
        <v>30.75</v>
      </c>
      <c r="S27837">
        <v>30.17</v>
      </c>
      <c r="T27837">
        <v>30.639999</v>
      </c>
      <c r="U27837">
        <v>24.144005</v>
      </c>
      <c r="V27837">
        <v>798500</v>
      </c>
      <c r="W27837" s="9" t="str">
        <f t="shared" si="438"/>
        <v>OGE</v>
      </c>
    </row>
    <row r="27838" spans="15:23">
      <c r="O27838" t="s">
        <v>123</v>
      </c>
      <c r="P27838" s="13">
        <v>42671</v>
      </c>
      <c r="Q27838">
        <v>30.639999</v>
      </c>
      <c r="R27838">
        <v>31.07</v>
      </c>
      <c r="S27838">
        <v>30.01</v>
      </c>
      <c r="T27838">
        <v>30.690000999999999</v>
      </c>
      <c r="U27838">
        <v>24.183405</v>
      </c>
      <c r="V27838">
        <v>1008100</v>
      </c>
      <c r="W27838" s="9" t="str">
        <f t="shared" si="438"/>
        <v>OGE</v>
      </c>
    </row>
    <row r="27839" spans="15:23">
      <c r="O27839" t="s">
        <v>123</v>
      </c>
      <c r="P27839" s="13">
        <v>42674</v>
      </c>
      <c r="Q27839">
        <v>30.870000999999998</v>
      </c>
      <c r="R27839">
        <v>31.25</v>
      </c>
      <c r="S27839">
        <v>30.860001</v>
      </c>
      <c r="T27839">
        <v>31.040001</v>
      </c>
      <c r="U27839">
        <v>24.459195999999999</v>
      </c>
      <c r="V27839">
        <v>1112300</v>
      </c>
      <c r="W27839" s="9" t="str">
        <f t="shared" si="438"/>
        <v>OGE</v>
      </c>
    </row>
    <row r="27840" spans="15:23">
      <c r="O27840" t="s">
        <v>123</v>
      </c>
      <c r="P27840" s="13">
        <v>42675</v>
      </c>
      <c r="Q27840">
        <v>31.07</v>
      </c>
      <c r="R27840">
        <v>31.07</v>
      </c>
      <c r="S27840">
        <v>30.190000999999999</v>
      </c>
      <c r="T27840">
        <v>30.25</v>
      </c>
      <c r="U27840">
        <v>23.836689</v>
      </c>
      <c r="V27840">
        <v>949600</v>
      </c>
      <c r="W27840" s="9" t="str">
        <f t="shared" si="438"/>
        <v>OGE</v>
      </c>
    </row>
    <row r="27841" spans="15:23">
      <c r="O27841" t="s">
        <v>123</v>
      </c>
      <c r="P27841" s="13">
        <v>42676</v>
      </c>
      <c r="Q27841">
        <v>30.129999000000002</v>
      </c>
      <c r="R27841">
        <v>30.17</v>
      </c>
      <c r="S27841">
        <v>29.6</v>
      </c>
      <c r="T27841">
        <v>29.73</v>
      </c>
      <c r="U27841">
        <v>23.426929000000001</v>
      </c>
      <c r="V27841">
        <v>1127500</v>
      </c>
      <c r="W27841" s="9" t="str">
        <f t="shared" si="438"/>
        <v>OGE</v>
      </c>
    </row>
    <row r="27842" spans="15:23">
      <c r="O27842" t="s">
        <v>123</v>
      </c>
      <c r="P27842" s="13">
        <v>42677</v>
      </c>
      <c r="Q27842">
        <v>29.879999000000002</v>
      </c>
      <c r="R27842">
        <v>30.15</v>
      </c>
      <c r="S27842">
        <v>29.57</v>
      </c>
      <c r="T27842">
        <v>29.860001</v>
      </c>
      <c r="U27842">
        <v>23.529373</v>
      </c>
      <c r="V27842">
        <v>652500</v>
      </c>
      <c r="W27842" s="9" t="str">
        <f t="shared" si="438"/>
        <v>OGE</v>
      </c>
    </row>
    <row r="27843" spans="15:23">
      <c r="O27843" t="s">
        <v>123</v>
      </c>
      <c r="P27843" s="13">
        <v>42678</v>
      </c>
      <c r="Q27843">
        <v>30.110001</v>
      </c>
      <c r="R27843">
        <v>30.92</v>
      </c>
      <c r="S27843">
        <v>29.98</v>
      </c>
      <c r="T27843">
        <v>30.4</v>
      </c>
      <c r="U27843">
        <v>23.954886999999999</v>
      </c>
      <c r="V27843">
        <v>1149700</v>
      </c>
      <c r="W27843" s="9" t="str">
        <f t="shared" si="438"/>
        <v>OGE</v>
      </c>
    </row>
    <row r="27844" spans="15:23">
      <c r="O27844" t="s">
        <v>123</v>
      </c>
      <c r="P27844" s="13">
        <v>42681</v>
      </c>
      <c r="Q27844">
        <v>30.620000999999998</v>
      </c>
      <c r="R27844">
        <v>31.27</v>
      </c>
      <c r="S27844">
        <v>30.32</v>
      </c>
      <c r="T27844">
        <v>31.26</v>
      </c>
      <c r="U27844">
        <v>24.632555</v>
      </c>
      <c r="V27844">
        <v>1321100</v>
      </c>
      <c r="W27844" s="9" t="str">
        <f t="shared" si="438"/>
        <v>OGE</v>
      </c>
    </row>
    <row r="27845" spans="15:23">
      <c r="O27845" t="s">
        <v>123</v>
      </c>
      <c r="P27845" s="13">
        <v>42682</v>
      </c>
      <c r="Q27845">
        <v>31.24</v>
      </c>
      <c r="R27845">
        <v>31.780000999999999</v>
      </c>
      <c r="S27845">
        <v>31.17</v>
      </c>
      <c r="T27845">
        <v>31.59</v>
      </c>
      <c r="U27845">
        <v>24.892595</v>
      </c>
      <c r="V27845">
        <v>752500</v>
      </c>
      <c r="W27845" s="9" t="str">
        <f t="shared" ref="W27845:W27908" si="439">IFERROR(VLOOKUP(O27845,$B$4:$B$17,1,FALSE),"Delete")</f>
        <v>OGE</v>
      </c>
    </row>
    <row r="27846" spans="15:23">
      <c r="O27846" t="s">
        <v>123</v>
      </c>
      <c r="P27846" s="13">
        <v>42683</v>
      </c>
      <c r="Q27846">
        <v>30.940000999999999</v>
      </c>
      <c r="R27846">
        <v>31.459999</v>
      </c>
      <c r="S27846">
        <v>30.41</v>
      </c>
      <c r="T27846">
        <v>31.23</v>
      </c>
      <c r="U27846">
        <v>24.608917000000002</v>
      </c>
      <c r="V27846">
        <v>1524700</v>
      </c>
      <c r="W27846" s="9" t="str">
        <f t="shared" si="439"/>
        <v>OGE</v>
      </c>
    </row>
    <row r="27847" spans="15:23">
      <c r="O27847" t="s">
        <v>123</v>
      </c>
      <c r="P27847" s="13">
        <v>42684</v>
      </c>
      <c r="Q27847">
        <v>30.99</v>
      </c>
      <c r="R27847">
        <v>30.99</v>
      </c>
      <c r="S27847">
        <v>30.07</v>
      </c>
      <c r="T27847">
        <v>30.4</v>
      </c>
      <c r="U27847">
        <v>23.954886999999999</v>
      </c>
      <c r="V27847">
        <v>1009100</v>
      </c>
      <c r="W27847" s="9" t="str">
        <f t="shared" si="439"/>
        <v>OGE</v>
      </c>
    </row>
    <row r="27848" spans="15:23">
      <c r="O27848" t="s">
        <v>123</v>
      </c>
      <c r="P27848" s="13">
        <v>42685</v>
      </c>
      <c r="Q27848">
        <v>30.42</v>
      </c>
      <c r="R27848">
        <v>30.709999</v>
      </c>
      <c r="S27848">
        <v>30.280000999999999</v>
      </c>
      <c r="T27848">
        <v>30.440000999999999</v>
      </c>
      <c r="U27848">
        <v>23.986412000000001</v>
      </c>
      <c r="V27848">
        <v>908400</v>
      </c>
      <c r="W27848" s="9" t="str">
        <f t="shared" si="439"/>
        <v>OGE</v>
      </c>
    </row>
    <row r="27849" spans="15:23">
      <c r="O27849" t="s">
        <v>123</v>
      </c>
      <c r="P27849" s="13">
        <v>42688</v>
      </c>
      <c r="Q27849">
        <v>30.209999</v>
      </c>
      <c r="R27849">
        <v>30.49</v>
      </c>
      <c r="S27849">
        <v>30.1</v>
      </c>
      <c r="T27849">
        <v>30.440000999999999</v>
      </c>
      <c r="U27849">
        <v>23.986412000000001</v>
      </c>
      <c r="V27849">
        <v>1275900</v>
      </c>
      <c r="W27849" s="9" t="str">
        <f t="shared" si="439"/>
        <v>OGE</v>
      </c>
    </row>
    <row r="27850" spans="15:23">
      <c r="O27850" t="s">
        <v>123</v>
      </c>
      <c r="P27850" s="13">
        <v>42689</v>
      </c>
      <c r="Q27850">
        <v>30.440000999999999</v>
      </c>
      <c r="R27850">
        <v>31.27</v>
      </c>
      <c r="S27850">
        <v>30.42</v>
      </c>
      <c r="T27850">
        <v>31.200001</v>
      </c>
      <c r="U27850">
        <v>24.585276</v>
      </c>
      <c r="V27850">
        <v>1466100</v>
      </c>
      <c r="W27850" s="9" t="str">
        <f t="shared" si="439"/>
        <v>OGE</v>
      </c>
    </row>
    <row r="27851" spans="15:23">
      <c r="O27851" t="s">
        <v>123</v>
      </c>
      <c r="P27851" s="13">
        <v>42690</v>
      </c>
      <c r="Q27851">
        <v>31.200001</v>
      </c>
      <c r="R27851">
        <v>31.379999000000002</v>
      </c>
      <c r="S27851">
        <v>30.66</v>
      </c>
      <c r="T27851">
        <v>30.98</v>
      </c>
      <c r="U27851">
        <v>24.411919000000001</v>
      </c>
      <c r="V27851">
        <v>782800</v>
      </c>
      <c r="W27851" s="9" t="str">
        <f t="shared" si="439"/>
        <v>OGE</v>
      </c>
    </row>
    <row r="27852" spans="15:23">
      <c r="O27852" t="s">
        <v>123</v>
      </c>
      <c r="P27852" s="13">
        <v>42691</v>
      </c>
      <c r="Q27852">
        <v>30.84</v>
      </c>
      <c r="R27852">
        <v>31.129999000000002</v>
      </c>
      <c r="S27852">
        <v>30.549999</v>
      </c>
      <c r="T27852">
        <v>30.629999000000002</v>
      </c>
      <c r="U27852">
        <v>24.136123999999999</v>
      </c>
      <c r="V27852">
        <v>644700</v>
      </c>
      <c r="W27852" s="9" t="str">
        <f t="shared" si="439"/>
        <v>OGE</v>
      </c>
    </row>
    <row r="27853" spans="15:23">
      <c r="O27853" t="s">
        <v>123</v>
      </c>
      <c r="P27853" s="13">
        <v>42692</v>
      </c>
      <c r="Q27853">
        <v>30.629999000000002</v>
      </c>
      <c r="R27853">
        <v>30.959999</v>
      </c>
      <c r="S27853">
        <v>30.629999000000002</v>
      </c>
      <c r="T27853">
        <v>30.85</v>
      </c>
      <c r="U27853">
        <v>24.309483</v>
      </c>
      <c r="V27853">
        <v>606800</v>
      </c>
      <c r="W27853" s="9" t="str">
        <f t="shared" si="439"/>
        <v>OGE</v>
      </c>
    </row>
    <row r="27854" spans="15:23">
      <c r="O27854" t="s">
        <v>123</v>
      </c>
      <c r="P27854" s="13">
        <v>42695</v>
      </c>
      <c r="Q27854">
        <v>31.040001</v>
      </c>
      <c r="R27854">
        <v>31.459999</v>
      </c>
      <c r="S27854">
        <v>30.940000999999999</v>
      </c>
      <c r="T27854">
        <v>31.33</v>
      </c>
      <c r="U27854">
        <v>24.687716000000002</v>
      </c>
      <c r="V27854">
        <v>783300</v>
      </c>
      <c r="W27854" s="9" t="str">
        <f t="shared" si="439"/>
        <v>OGE</v>
      </c>
    </row>
    <row r="27855" spans="15:23">
      <c r="O27855" t="s">
        <v>123</v>
      </c>
      <c r="P27855" s="13">
        <v>42696</v>
      </c>
      <c r="Q27855">
        <v>31.32</v>
      </c>
      <c r="R27855">
        <v>31.389999</v>
      </c>
      <c r="S27855">
        <v>31.08</v>
      </c>
      <c r="T27855">
        <v>31.280000999999999</v>
      </c>
      <c r="U27855">
        <v>24.648316999999999</v>
      </c>
      <c r="V27855">
        <v>664100</v>
      </c>
      <c r="W27855" s="9" t="str">
        <f t="shared" si="439"/>
        <v>OGE</v>
      </c>
    </row>
    <row r="27856" spans="15:23">
      <c r="O27856" t="s">
        <v>123</v>
      </c>
      <c r="P27856" s="13">
        <v>42697</v>
      </c>
      <c r="Q27856">
        <v>30.93</v>
      </c>
      <c r="R27856">
        <v>31.42</v>
      </c>
      <c r="S27856">
        <v>30.719999000000001</v>
      </c>
      <c r="T27856">
        <v>31.200001</v>
      </c>
      <c r="U27856">
        <v>24.585276</v>
      </c>
      <c r="V27856">
        <v>1015400</v>
      </c>
      <c r="W27856" s="9" t="str">
        <f t="shared" si="439"/>
        <v>OGE</v>
      </c>
    </row>
    <row r="27857" spans="15:23">
      <c r="O27857" t="s">
        <v>123</v>
      </c>
      <c r="P27857" s="13">
        <v>42699</v>
      </c>
      <c r="Q27857">
        <v>31.309999000000001</v>
      </c>
      <c r="R27857">
        <v>31.790001</v>
      </c>
      <c r="S27857">
        <v>31.309999000000001</v>
      </c>
      <c r="T27857">
        <v>31.73</v>
      </c>
      <c r="U27857">
        <v>25.002908999999999</v>
      </c>
      <c r="V27857">
        <v>253100</v>
      </c>
      <c r="W27857" s="9" t="str">
        <f t="shared" si="439"/>
        <v>OGE</v>
      </c>
    </row>
    <row r="27858" spans="15:23">
      <c r="O27858" t="s">
        <v>123</v>
      </c>
      <c r="P27858" s="13">
        <v>42702</v>
      </c>
      <c r="Q27858">
        <v>31.75</v>
      </c>
      <c r="R27858">
        <v>32.150002000000001</v>
      </c>
      <c r="S27858">
        <v>31.67</v>
      </c>
      <c r="T27858">
        <v>32.07</v>
      </c>
      <c r="U27858">
        <v>25.270834000000001</v>
      </c>
      <c r="V27858">
        <v>721600</v>
      </c>
      <c r="W27858" s="9" t="str">
        <f t="shared" si="439"/>
        <v>OGE</v>
      </c>
    </row>
    <row r="27859" spans="15:23">
      <c r="O27859" t="s">
        <v>123</v>
      </c>
      <c r="P27859" s="13">
        <v>42703</v>
      </c>
      <c r="Q27859">
        <v>31.91</v>
      </c>
      <c r="R27859">
        <v>32.479999999999997</v>
      </c>
      <c r="S27859">
        <v>31.719999000000001</v>
      </c>
      <c r="T27859">
        <v>32.259998000000003</v>
      </c>
      <c r="U27859">
        <v>25.420546999999999</v>
      </c>
      <c r="V27859">
        <v>1138600</v>
      </c>
      <c r="W27859" s="9" t="str">
        <f t="shared" si="439"/>
        <v>OGE</v>
      </c>
    </row>
    <row r="27860" spans="15:23">
      <c r="O27860" t="s">
        <v>123</v>
      </c>
      <c r="P27860" s="13">
        <v>42704</v>
      </c>
      <c r="Q27860">
        <v>32</v>
      </c>
      <c r="R27860">
        <v>32.169998</v>
      </c>
      <c r="S27860">
        <v>31.639999</v>
      </c>
      <c r="T27860">
        <v>31.65</v>
      </c>
      <c r="U27860">
        <v>24.939872999999999</v>
      </c>
      <c r="V27860">
        <v>1401100</v>
      </c>
      <c r="W27860" s="9" t="str">
        <f t="shared" si="439"/>
        <v>OGE</v>
      </c>
    </row>
    <row r="27861" spans="15:23">
      <c r="O27861" t="s">
        <v>123</v>
      </c>
      <c r="P27861" s="13">
        <v>42705</v>
      </c>
      <c r="Q27861">
        <v>31.65</v>
      </c>
      <c r="R27861">
        <v>31.85</v>
      </c>
      <c r="S27861">
        <v>31.26</v>
      </c>
      <c r="T27861">
        <v>31.84</v>
      </c>
      <c r="U27861">
        <v>25.089592</v>
      </c>
      <c r="V27861">
        <v>1382300</v>
      </c>
      <c r="W27861" s="9" t="str">
        <f t="shared" si="439"/>
        <v>OGE</v>
      </c>
    </row>
    <row r="27862" spans="15:23">
      <c r="O27862" t="s">
        <v>123</v>
      </c>
      <c r="P27862" s="13">
        <v>42706</v>
      </c>
      <c r="Q27862">
        <v>32.119999</v>
      </c>
      <c r="R27862">
        <v>32.599997999999999</v>
      </c>
      <c r="S27862">
        <v>32.090000000000003</v>
      </c>
      <c r="T27862">
        <v>32.340000000000003</v>
      </c>
      <c r="U27862">
        <v>25.483587</v>
      </c>
      <c r="V27862">
        <v>960800</v>
      </c>
      <c r="W27862" s="9" t="str">
        <f t="shared" si="439"/>
        <v>OGE</v>
      </c>
    </row>
    <row r="27863" spans="15:23">
      <c r="O27863" t="s">
        <v>123</v>
      </c>
      <c r="P27863" s="13">
        <v>42709</v>
      </c>
      <c r="Q27863">
        <v>32.279998999999997</v>
      </c>
      <c r="R27863">
        <v>32.450001</v>
      </c>
      <c r="S27863">
        <v>31.98</v>
      </c>
      <c r="T27863">
        <v>32.409999999999997</v>
      </c>
      <c r="U27863">
        <v>25.538741999999999</v>
      </c>
      <c r="V27863">
        <v>934000</v>
      </c>
      <c r="W27863" s="9" t="str">
        <f t="shared" si="439"/>
        <v>OGE</v>
      </c>
    </row>
    <row r="27864" spans="15:23">
      <c r="O27864" t="s">
        <v>123</v>
      </c>
      <c r="P27864" s="13">
        <v>42710</v>
      </c>
      <c r="Q27864">
        <v>32.490001999999997</v>
      </c>
      <c r="R27864">
        <v>32.57</v>
      </c>
      <c r="S27864">
        <v>31.959999</v>
      </c>
      <c r="T27864">
        <v>32.040000999999997</v>
      </c>
      <c r="U27864">
        <v>25.247187</v>
      </c>
      <c r="V27864">
        <v>1374200</v>
      </c>
      <c r="W27864" s="9" t="str">
        <f t="shared" si="439"/>
        <v>OGE</v>
      </c>
    </row>
    <row r="27865" spans="15:23">
      <c r="O27865" t="s">
        <v>123</v>
      </c>
      <c r="P27865" s="13">
        <v>42711</v>
      </c>
      <c r="Q27865">
        <v>32.139999000000003</v>
      </c>
      <c r="R27865">
        <v>32.419998</v>
      </c>
      <c r="S27865">
        <v>32.07</v>
      </c>
      <c r="T27865">
        <v>32.409999999999997</v>
      </c>
      <c r="U27865">
        <v>25.538741999999999</v>
      </c>
      <c r="V27865">
        <v>971100</v>
      </c>
      <c r="W27865" s="9" t="str">
        <f t="shared" si="439"/>
        <v>OGE</v>
      </c>
    </row>
    <row r="27866" spans="15:23">
      <c r="O27866" t="s">
        <v>123</v>
      </c>
      <c r="P27866" s="13">
        <v>42712</v>
      </c>
      <c r="Q27866">
        <v>32.169998</v>
      </c>
      <c r="R27866">
        <v>32.790000999999997</v>
      </c>
      <c r="S27866">
        <v>31.98</v>
      </c>
      <c r="T27866">
        <v>32.700001</v>
      </c>
      <c r="U27866">
        <v>25.767267</v>
      </c>
      <c r="V27866">
        <v>862400</v>
      </c>
      <c r="W27866" s="9" t="str">
        <f t="shared" si="439"/>
        <v>OGE</v>
      </c>
    </row>
    <row r="27867" spans="15:23">
      <c r="O27867" t="s">
        <v>123</v>
      </c>
      <c r="P27867" s="13">
        <v>42713</v>
      </c>
      <c r="Q27867">
        <v>32.729999999999997</v>
      </c>
      <c r="R27867">
        <v>33.310001</v>
      </c>
      <c r="S27867">
        <v>32.700001</v>
      </c>
      <c r="T27867">
        <v>33.18</v>
      </c>
      <c r="U27867">
        <v>26.145496000000001</v>
      </c>
      <c r="V27867">
        <v>1199600</v>
      </c>
      <c r="W27867" s="9" t="str">
        <f t="shared" si="439"/>
        <v>OGE</v>
      </c>
    </row>
    <row r="27868" spans="15:23">
      <c r="O27868" t="s">
        <v>123</v>
      </c>
      <c r="P27868" s="13">
        <v>42716</v>
      </c>
      <c r="Q27868">
        <v>33.18</v>
      </c>
      <c r="R27868">
        <v>33.840000000000003</v>
      </c>
      <c r="S27868">
        <v>33.18</v>
      </c>
      <c r="T27868">
        <v>33.669998</v>
      </c>
      <c r="U27868">
        <v>26.531616</v>
      </c>
      <c r="V27868">
        <v>1002400</v>
      </c>
      <c r="W27868" s="9" t="str">
        <f t="shared" si="439"/>
        <v>OGE</v>
      </c>
    </row>
    <row r="27869" spans="15:23">
      <c r="O27869" t="s">
        <v>123</v>
      </c>
      <c r="P27869" s="13">
        <v>42717</v>
      </c>
      <c r="Q27869">
        <v>33.770000000000003</v>
      </c>
      <c r="R27869">
        <v>33.939999</v>
      </c>
      <c r="S27869">
        <v>33.580002</v>
      </c>
      <c r="T27869">
        <v>33.889999000000003</v>
      </c>
      <c r="U27869">
        <v>26.704967</v>
      </c>
      <c r="V27869">
        <v>1071000</v>
      </c>
      <c r="W27869" s="9" t="str">
        <f t="shared" si="439"/>
        <v>OGE</v>
      </c>
    </row>
    <row r="27870" spans="15:23">
      <c r="O27870" t="s">
        <v>123</v>
      </c>
      <c r="P27870" s="13">
        <v>42718</v>
      </c>
      <c r="Q27870">
        <v>33.970001000000003</v>
      </c>
      <c r="R27870">
        <v>34.229999999999997</v>
      </c>
      <c r="S27870">
        <v>33.150002000000001</v>
      </c>
      <c r="T27870">
        <v>33.25</v>
      </c>
      <c r="U27870">
        <v>26.200655000000001</v>
      </c>
      <c r="V27870">
        <v>1061600</v>
      </c>
      <c r="W27870" s="9" t="str">
        <f t="shared" si="439"/>
        <v>OGE</v>
      </c>
    </row>
    <row r="27871" spans="15:23">
      <c r="O27871" t="s">
        <v>123</v>
      </c>
      <c r="P27871" s="13">
        <v>42719</v>
      </c>
      <c r="Q27871">
        <v>33.099997999999999</v>
      </c>
      <c r="R27871">
        <v>33.659999999999997</v>
      </c>
      <c r="S27871">
        <v>32.990001999999997</v>
      </c>
      <c r="T27871">
        <v>33.590000000000003</v>
      </c>
      <c r="U27871">
        <v>26.468575000000001</v>
      </c>
      <c r="V27871">
        <v>753300</v>
      </c>
      <c r="W27871" s="9" t="str">
        <f t="shared" si="439"/>
        <v>OGE</v>
      </c>
    </row>
    <row r="27872" spans="15:23">
      <c r="O27872" t="s">
        <v>123</v>
      </c>
      <c r="P27872" s="13">
        <v>42720</v>
      </c>
      <c r="Q27872">
        <v>33.610000999999997</v>
      </c>
      <c r="R27872">
        <v>33.799999</v>
      </c>
      <c r="S27872">
        <v>33.450001</v>
      </c>
      <c r="T27872">
        <v>33.689999</v>
      </c>
      <c r="U27872">
        <v>26.547370999999998</v>
      </c>
      <c r="V27872">
        <v>1975200</v>
      </c>
      <c r="W27872" s="9" t="str">
        <f t="shared" si="439"/>
        <v>OGE</v>
      </c>
    </row>
    <row r="27873" spans="15:23">
      <c r="O27873" t="s">
        <v>123</v>
      </c>
      <c r="P27873" s="13">
        <v>42723</v>
      </c>
      <c r="Q27873">
        <v>33.900002000000001</v>
      </c>
      <c r="R27873">
        <v>33.970001000000003</v>
      </c>
      <c r="S27873">
        <v>33.419998</v>
      </c>
      <c r="T27873">
        <v>33.770000000000003</v>
      </c>
      <c r="U27873">
        <v>26.610410999999999</v>
      </c>
      <c r="V27873">
        <v>714200</v>
      </c>
      <c r="W27873" s="9" t="str">
        <f t="shared" si="439"/>
        <v>OGE</v>
      </c>
    </row>
    <row r="27874" spans="15:23">
      <c r="O27874" t="s">
        <v>123</v>
      </c>
      <c r="P27874" s="13">
        <v>42724</v>
      </c>
      <c r="Q27874">
        <v>33.830002</v>
      </c>
      <c r="R27874">
        <v>34.020000000000003</v>
      </c>
      <c r="S27874">
        <v>32.560001</v>
      </c>
      <c r="T27874">
        <v>33.770000000000003</v>
      </c>
      <c r="U27874">
        <v>26.610410999999999</v>
      </c>
      <c r="V27874">
        <v>1042700</v>
      </c>
      <c r="W27874" s="9" t="str">
        <f t="shared" si="439"/>
        <v>OGE</v>
      </c>
    </row>
    <row r="27875" spans="15:23">
      <c r="O27875" t="s">
        <v>123</v>
      </c>
      <c r="P27875" s="13">
        <v>42725</v>
      </c>
      <c r="Q27875">
        <v>33.810001</v>
      </c>
      <c r="R27875">
        <v>34.189999</v>
      </c>
      <c r="S27875">
        <v>33.57</v>
      </c>
      <c r="T27875">
        <v>33.57</v>
      </c>
      <c r="U27875">
        <v>26.452809999999999</v>
      </c>
      <c r="V27875">
        <v>779300</v>
      </c>
      <c r="W27875" s="9" t="str">
        <f t="shared" si="439"/>
        <v>OGE</v>
      </c>
    </row>
    <row r="27876" spans="15:23">
      <c r="O27876" t="s">
        <v>123</v>
      </c>
      <c r="P27876" s="13">
        <v>42726</v>
      </c>
      <c r="Q27876">
        <v>33.630001</v>
      </c>
      <c r="R27876">
        <v>33.849997999999999</v>
      </c>
      <c r="S27876">
        <v>33.450001</v>
      </c>
      <c r="T27876">
        <v>33.770000000000003</v>
      </c>
      <c r="U27876">
        <v>26.610410999999999</v>
      </c>
      <c r="V27876">
        <v>758000</v>
      </c>
      <c r="W27876" s="9" t="str">
        <f t="shared" si="439"/>
        <v>OGE</v>
      </c>
    </row>
    <row r="27877" spans="15:23">
      <c r="O27877" t="s">
        <v>123</v>
      </c>
      <c r="P27877" s="13">
        <v>42727</v>
      </c>
      <c r="Q27877">
        <v>33.880001</v>
      </c>
      <c r="R27877">
        <v>33.880001</v>
      </c>
      <c r="S27877">
        <v>33.619999</v>
      </c>
      <c r="T27877">
        <v>33.740001999999997</v>
      </c>
      <c r="U27877">
        <v>26.586770999999999</v>
      </c>
      <c r="V27877">
        <v>327300</v>
      </c>
      <c r="W27877" s="9" t="str">
        <f t="shared" si="439"/>
        <v>OGE</v>
      </c>
    </row>
    <row r="27878" spans="15:23">
      <c r="O27878" t="s">
        <v>123</v>
      </c>
      <c r="P27878" s="13">
        <v>42731</v>
      </c>
      <c r="Q27878">
        <v>33.860000999999997</v>
      </c>
      <c r="R27878">
        <v>33.919998</v>
      </c>
      <c r="S27878">
        <v>33.630001</v>
      </c>
      <c r="T27878">
        <v>33.75</v>
      </c>
      <c r="U27878">
        <v>26.594652</v>
      </c>
      <c r="V27878">
        <v>264100</v>
      </c>
      <c r="W27878" s="9" t="str">
        <f t="shared" si="439"/>
        <v>OGE</v>
      </c>
    </row>
    <row r="27879" spans="15:23">
      <c r="O27879" t="s">
        <v>123</v>
      </c>
      <c r="P27879" s="13">
        <v>42732</v>
      </c>
      <c r="Q27879">
        <v>33.720001000000003</v>
      </c>
      <c r="R27879">
        <v>33.869999</v>
      </c>
      <c r="S27879">
        <v>33.150002000000001</v>
      </c>
      <c r="T27879">
        <v>33.25</v>
      </c>
      <c r="U27879">
        <v>26.200655000000001</v>
      </c>
      <c r="V27879">
        <v>511700</v>
      </c>
      <c r="W27879" s="9" t="str">
        <f t="shared" si="439"/>
        <v>OGE</v>
      </c>
    </row>
    <row r="27880" spans="15:23">
      <c r="O27880" t="s">
        <v>123</v>
      </c>
      <c r="P27880" s="13">
        <v>42733</v>
      </c>
      <c r="Q27880">
        <v>33.419998</v>
      </c>
      <c r="R27880">
        <v>33.700001</v>
      </c>
      <c r="S27880">
        <v>33.279998999999997</v>
      </c>
      <c r="T27880">
        <v>33.639999000000003</v>
      </c>
      <c r="U27880">
        <v>26.507974999999998</v>
      </c>
      <c r="V27880">
        <v>617600</v>
      </c>
      <c r="W27880" s="9" t="str">
        <f t="shared" si="439"/>
        <v>OGE</v>
      </c>
    </row>
    <row r="27881" spans="15:23">
      <c r="O27881" t="s">
        <v>123</v>
      </c>
      <c r="P27881" s="13">
        <v>42734</v>
      </c>
      <c r="Q27881">
        <v>33.630001</v>
      </c>
      <c r="R27881">
        <v>33.779998999999997</v>
      </c>
      <c r="S27881">
        <v>33.380001</v>
      </c>
      <c r="T27881">
        <v>33.450001</v>
      </c>
      <c r="U27881">
        <v>26.358250000000002</v>
      </c>
      <c r="V27881">
        <v>523600</v>
      </c>
      <c r="W27881" s="9" t="str">
        <f t="shared" si="439"/>
        <v>OGE</v>
      </c>
    </row>
    <row r="27882" spans="15:23">
      <c r="O27882" t="s">
        <v>123</v>
      </c>
      <c r="P27882" s="13">
        <v>42738</v>
      </c>
      <c r="Q27882">
        <v>33.580002</v>
      </c>
      <c r="R27882">
        <v>33.770000000000003</v>
      </c>
      <c r="S27882">
        <v>33.229999999999997</v>
      </c>
      <c r="T27882">
        <v>33.509998000000003</v>
      </c>
      <c r="U27882">
        <v>26.405532999999998</v>
      </c>
      <c r="V27882">
        <v>1115600</v>
      </c>
      <c r="W27882" s="9" t="str">
        <f t="shared" si="439"/>
        <v>OGE</v>
      </c>
    </row>
    <row r="27883" spans="15:23">
      <c r="O27883" t="s">
        <v>123</v>
      </c>
      <c r="P27883" s="13">
        <v>42739</v>
      </c>
      <c r="Q27883">
        <v>33.68</v>
      </c>
      <c r="R27883">
        <v>34.139999000000003</v>
      </c>
      <c r="S27883">
        <v>33.580002</v>
      </c>
      <c r="T27883">
        <v>33.900002000000001</v>
      </c>
      <c r="U27883">
        <v>26.712852000000002</v>
      </c>
      <c r="V27883">
        <v>918200</v>
      </c>
      <c r="W27883" s="9" t="str">
        <f t="shared" si="439"/>
        <v>OGE</v>
      </c>
    </row>
    <row r="27884" spans="15:23">
      <c r="O27884" t="s">
        <v>123</v>
      </c>
      <c r="P27884" s="13">
        <v>42740</v>
      </c>
      <c r="Q27884">
        <v>33.909999999999997</v>
      </c>
      <c r="R27884">
        <v>34.110000999999997</v>
      </c>
      <c r="S27884">
        <v>33.639999000000003</v>
      </c>
      <c r="T27884">
        <v>33.790000999999997</v>
      </c>
      <c r="U27884">
        <v>26.626170999999999</v>
      </c>
      <c r="V27884">
        <v>1686500</v>
      </c>
      <c r="W27884" s="9" t="str">
        <f t="shared" si="439"/>
        <v>OGE</v>
      </c>
    </row>
    <row r="27885" spans="15:23">
      <c r="O27885" t="s">
        <v>123</v>
      </c>
      <c r="P27885" s="13">
        <v>42741</v>
      </c>
      <c r="Q27885">
        <v>33.340000000000003</v>
      </c>
      <c r="R27885">
        <v>33.979999999999997</v>
      </c>
      <c r="S27885">
        <v>33.340000000000003</v>
      </c>
      <c r="T27885">
        <v>33.82</v>
      </c>
      <c r="U27885">
        <v>26.890947000000001</v>
      </c>
      <c r="V27885">
        <v>1036800</v>
      </c>
      <c r="W27885" s="9" t="str">
        <f t="shared" si="439"/>
        <v>OGE</v>
      </c>
    </row>
    <row r="27886" spans="15:23">
      <c r="O27886" t="s">
        <v>123</v>
      </c>
      <c r="P27886" s="13">
        <v>42744</v>
      </c>
      <c r="Q27886">
        <v>33.900002000000001</v>
      </c>
      <c r="R27886">
        <v>33.93</v>
      </c>
      <c r="S27886">
        <v>33.080002</v>
      </c>
      <c r="T27886">
        <v>33.139999000000003</v>
      </c>
      <c r="U27886">
        <v>26.350269000000001</v>
      </c>
      <c r="V27886">
        <v>1358000</v>
      </c>
      <c r="W27886" s="9" t="str">
        <f t="shared" si="439"/>
        <v>OGE</v>
      </c>
    </row>
    <row r="27887" spans="15:23">
      <c r="O27887" t="s">
        <v>123</v>
      </c>
      <c r="P27887" s="13">
        <v>42745</v>
      </c>
      <c r="Q27887">
        <v>33.169998</v>
      </c>
      <c r="R27887">
        <v>33.279998999999997</v>
      </c>
      <c r="S27887">
        <v>32.849997999999999</v>
      </c>
      <c r="T27887">
        <v>33.060001</v>
      </c>
      <c r="U27887">
        <v>26.286659</v>
      </c>
      <c r="V27887">
        <v>740600</v>
      </c>
      <c r="W27887" s="9" t="str">
        <f t="shared" si="439"/>
        <v>OGE</v>
      </c>
    </row>
    <row r="27888" spans="15:23">
      <c r="O27888" t="s">
        <v>123</v>
      </c>
      <c r="P27888" s="13">
        <v>42746</v>
      </c>
      <c r="Q27888">
        <v>33.029998999999997</v>
      </c>
      <c r="R27888">
        <v>33.490001999999997</v>
      </c>
      <c r="S27888">
        <v>33.029998999999997</v>
      </c>
      <c r="T27888">
        <v>33.470001000000003</v>
      </c>
      <c r="U27888">
        <v>26.612648</v>
      </c>
      <c r="V27888">
        <v>695700</v>
      </c>
      <c r="W27888" s="9" t="str">
        <f t="shared" si="439"/>
        <v>OGE</v>
      </c>
    </row>
    <row r="27889" spans="15:23">
      <c r="O27889" t="s">
        <v>123</v>
      </c>
      <c r="P27889" s="13">
        <v>42747</v>
      </c>
      <c r="Q27889">
        <v>33.459999000000003</v>
      </c>
      <c r="R27889">
        <v>33.700001</v>
      </c>
      <c r="S27889">
        <v>33.299999</v>
      </c>
      <c r="T27889">
        <v>33.700001</v>
      </c>
      <c r="U27889">
        <v>26.795535999999998</v>
      </c>
      <c r="V27889">
        <v>942000</v>
      </c>
      <c r="W27889" s="9" t="str">
        <f t="shared" si="439"/>
        <v>OGE</v>
      </c>
    </row>
    <row r="27890" spans="15:23">
      <c r="O27890" t="s">
        <v>123</v>
      </c>
      <c r="P27890" s="13">
        <v>42748</v>
      </c>
      <c r="Q27890">
        <v>33.669998</v>
      </c>
      <c r="R27890">
        <v>33.840000000000003</v>
      </c>
      <c r="S27890">
        <v>33.439999</v>
      </c>
      <c r="T27890">
        <v>33.75</v>
      </c>
      <c r="U27890">
        <v>26.835287000000001</v>
      </c>
      <c r="V27890">
        <v>600900</v>
      </c>
      <c r="W27890" s="9" t="str">
        <f t="shared" si="439"/>
        <v>OGE</v>
      </c>
    </row>
    <row r="27891" spans="15:23">
      <c r="O27891" t="s">
        <v>123</v>
      </c>
      <c r="P27891" s="13">
        <v>42752</v>
      </c>
      <c r="Q27891">
        <v>33.939999</v>
      </c>
      <c r="R27891">
        <v>34.060001</v>
      </c>
      <c r="S27891">
        <v>33.630001</v>
      </c>
      <c r="T27891">
        <v>33.779998999999997</v>
      </c>
      <c r="U27891">
        <v>26.859141999999999</v>
      </c>
      <c r="V27891">
        <v>463300</v>
      </c>
      <c r="W27891" s="9" t="str">
        <f t="shared" si="439"/>
        <v>OGE</v>
      </c>
    </row>
    <row r="27892" spans="15:23">
      <c r="O27892" t="s">
        <v>123</v>
      </c>
      <c r="P27892" s="13">
        <v>42753</v>
      </c>
      <c r="Q27892">
        <v>33.610000999999997</v>
      </c>
      <c r="R27892">
        <v>33.889999000000003</v>
      </c>
      <c r="S27892">
        <v>33.580002</v>
      </c>
      <c r="T27892">
        <v>33.700001</v>
      </c>
      <c r="U27892">
        <v>26.795535999999998</v>
      </c>
      <c r="V27892">
        <v>623300</v>
      </c>
      <c r="W27892" s="9" t="str">
        <f t="shared" si="439"/>
        <v>OGE</v>
      </c>
    </row>
    <row r="27893" spans="15:23">
      <c r="O27893" t="s">
        <v>123</v>
      </c>
      <c r="P27893" s="13">
        <v>42754</v>
      </c>
      <c r="Q27893">
        <v>33.5</v>
      </c>
      <c r="R27893">
        <v>33.669998</v>
      </c>
      <c r="S27893">
        <v>33.169998</v>
      </c>
      <c r="T27893">
        <v>33.220001000000003</v>
      </c>
      <c r="U27893">
        <v>26.413874</v>
      </c>
      <c r="V27893">
        <v>639400</v>
      </c>
      <c r="W27893" s="9" t="str">
        <f t="shared" si="439"/>
        <v>OGE</v>
      </c>
    </row>
    <row r="27894" spans="15:23">
      <c r="O27894" t="s">
        <v>123</v>
      </c>
      <c r="P27894" s="13">
        <v>42755</v>
      </c>
      <c r="Q27894">
        <v>33.32</v>
      </c>
      <c r="R27894">
        <v>33.509998000000003</v>
      </c>
      <c r="S27894">
        <v>33.18</v>
      </c>
      <c r="T27894">
        <v>33.400002000000001</v>
      </c>
      <c r="U27894">
        <v>26.557001</v>
      </c>
      <c r="V27894">
        <v>515700</v>
      </c>
      <c r="W27894" s="9" t="str">
        <f t="shared" si="439"/>
        <v>OGE</v>
      </c>
    </row>
    <row r="27895" spans="15:23">
      <c r="O27895" t="s">
        <v>123</v>
      </c>
      <c r="P27895" s="13">
        <v>42758</v>
      </c>
      <c r="Q27895">
        <v>33.400002000000001</v>
      </c>
      <c r="R27895">
        <v>33.599997999999999</v>
      </c>
      <c r="S27895">
        <v>33.270000000000003</v>
      </c>
      <c r="T27895">
        <v>33.380001</v>
      </c>
      <c r="U27895">
        <v>26.541101000000001</v>
      </c>
      <c r="V27895">
        <v>997600</v>
      </c>
      <c r="W27895" s="9" t="str">
        <f t="shared" si="439"/>
        <v>OGE</v>
      </c>
    </row>
    <row r="27896" spans="15:23">
      <c r="O27896" t="s">
        <v>123</v>
      </c>
      <c r="P27896" s="13">
        <v>42759</v>
      </c>
      <c r="Q27896">
        <v>33.470001000000003</v>
      </c>
      <c r="R27896">
        <v>33.810001</v>
      </c>
      <c r="S27896">
        <v>33.43</v>
      </c>
      <c r="T27896">
        <v>33.619999</v>
      </c>
      <c r="U27896">
        <v>26.731919999999999</v>
      </c>
      <c r="V27896">
        <v>957300</v>
      </c>
      <c r="W27896" s="9" t="str">
        <f t="shared" si="439"/>
        <v>OGE</v>
      </c>
    </row>
    <row r="27897" spans="15:23">
      <c r="O27897" t="s">
        <v>123</v>
      </c>
      <c r="P27897" s="13">
        <v>42760</v>
      </c>
      <c r="Q27897">
        <v>33.509998000000003</v>
      </c>
      <c r="R27897">
        <v>33.82</v>
      </c>
      <c r="S27897">
        <v>33.509998000000003</v>
      </c>
      <c r="T27897">
        <v>33.799999</v>
      </c>
      <c r="U27897">
        <v>26.875046000000001</v>
      </c>
      <c r="V27897">
        <v>667700</v>
      </c>
      <c r="W27897" s="9" t="str">
        <f t="shared" si="439"/>
        <v>OGE</v>
      </c>
    </row>
    <row r="27898" spans="15:23">
      <c r="O27898" t="s">
        <v>123</v>
      </c>
      <c r="P27898" s="13">
        <v>42761</v>
      </c>
      <c r="Q27898">
        <v>33.810001</v>
      </c>
      <c r="R27898">
        <v>34.159999999999997</v>
      </c>
      <c r="S27898">
        <v>33.540000999999997</v>
      </c>
      <c r="T27898">
        <v>33.659999999999997</v>
      </c>
      <c r="U27898">
        <v>26.763725000000001</v>
      </c>
      <c r="V27898">
        <v>637100</v>
      </c>
      <c r="W27898" s="9" t="str">
        <f t="shared" si="439"/>
        <v>OGE</v>
      </c>
    </row>
    <row r="27899" spans="15:23">
      <c r="O27899" t="s">
        <v>123</v>
      </c>
      <c r="P27899" s="13">
        <v>42762</v>
      </c>
      <c r="Q27899">
        <v>33.810001</v>
      </c>
      <c r="R27899">
        <v>33.880001</v>
      </c>
      <c r="S27899">
        <v>33.330002</v>
      </c>
      <c r="T27899">
        <v>33.419998</v>
      </c>
      <c r="U27899">
        <v>26.572894999999999</v>
      </c>
      <c r="V27899">
        <v>598000</v>
      </c>
      <c r="W27899" s="9" t="str">
        <f t="shared" si="439"/>
        <v>OGE</v>
      </c>
    </row>
    <row r="27900" spans="15:23">
      <c r="O27900" t="s">
        <v>123</v>
      </c>
      <c r="P27900" s="13">
        <v>42765</v>
      </c>
      <c r="Q27900">
        <v>33.380001</v>
      </c>
      <c r="R27900">
        <v>33.43</v>
      </c>
      <c r="S27900">
        <v>32.880001</v>
      </c>
      <c r="T27900">
        <v>33.240001999999997</v>
      </c>
      <c r="U27900">
        <v>26.429783</v>
      </c>
      <c r="V27900">
        <v>906200</v>
      </c>
      <c r="W27900" s="9" t="str">
        <f t="shared" si="439"/>
        <v>OGE</v>
      </c>
    </row>
    <row r="27901" spans="15:23">
      <c r="O27901" t="s">
        <v>123</v>
      </c>
      <c r="P27901" s="13">
        <v>42766</v>
      </c>
      <c r="Q27901">
        <v>33.330002</v>
      </c>
      <c r="R27901">
        <v>33.599997999999999</v>
      </c>
      <c r="S27901">
        <v>33.159999999999997</v>
      </c>
      <c r="T27901">
        <v>33.540000999999997</v>
      </c>
      <c r="U27901">
        <v>26.668313999999999</v>
      </c>
      <c r="V27901">
        <v>937000</v>
      </c>
      <c r="W27901" s="9" t="str">
        <f t="shared" si="439"/>
        <v>OGE</v>
      </c>
    </row>
    <row r="27902" spans="15:23">
      <c r="O27902" t="s">
        <v>123</v>
      </c>
      <c r="P27902" s="13">
        <v>42767</v>
      </c>
      <c r="Q27902">
        <v>33.360000999999997</v>
      </c>
      <c r="R27902">
        <v>33.700001</v>
      </c>
      <c r="S27902">
        <v>32.93</v>
      </c>
      <c r="T27902">
        <v>33.189999</v>
      </c>
      <c r="U27902">
        <v>26.39002</v>
      </c>
      <c r="V27902">
        <v>939000</v>
      </c>
      <c r="W27902" s="9" t="str">
        <f t="shared" si="439"/>
        <v>OGE</v>
      </c>
    </row>
    <row r="27903" spans="15:23">
      <c r="O27903" t="s">
        <v>123</v>
      </c>
      <c r="P27903" s="13">
        <v>42768</v>
      </c>
      <c r="Q27903">
        <v>33.259998000000003</v>
      </c>
      <c r="R27903">
        <v>33.529998999999997</v>
      </c>
      <c r="S27903">
        <v>33</v>
      </c>
      <c r="T27903">
        <v>33.520000000000003</v>
      </c>
      <c r="U27903">
        <v>26.652407</v>
      </c>
      <c r="V27903">
        <v>791800</v>
      </c>
      <c r="W27903" s="9" t="str">
        <f t="shared" si="439"/>
        <v>OGE</v>
      </c>
    </row>
    <row r="27904" spans="15:23">
      <c r="O27904" t="s">
        <v>123</v>
      </c>
      <c r="P27904" s="13">
        <v>42769</v>
      </c>
      <c r="Q27904">
        <v>33.740001999999997</v>
      </c>
      <c r="R27904">
        <v>33.939999</v>
      </c>
      <c r="S27904">
        <v>33.560001</v>
      </c>
      <c r="T27904">
        <v>33.869999</v>
      </c>
      <c r="U27904">
        <v>26.930703999999999</v>
      </c>
      <c r="V27904">
        <v>629500</v>
      </c>
      <c r="W27904" s="9" t="str">
        <f t="shared" si="439"/>
        <v>OGE</v>
      </c>
    </row>
    <row r="27905" spans="15:23">
      <c r="O27905" t="s">
        <v>123</v>
      </c>
      <c r="P27905" s="13">
        <v>42772</v>
      </c>
      <c r="Q27905">
        <v>33.990001999999997</v>
      </c>
      <c r="R27905">
        <v>34.090000000000003</v>
      </c>
      <c r="S27905">
        <v>33.849997999999999</v>
      </c>
      <c r="T27905">
        <v>33.889999000000003</v>
      </c>
      <c r="U27905">
        <v>26.946601999999999</v>
      </c>
      <c r="V27905">
        <v>707500</v>
      </c>
      <c r="W27905" s="9" t="str">
        <f t="shared" si="439"/>
        <v>OGE</v>
      </c>
    </row>
    <row r="27906" spans="15:23">
      <c r="O27906" t="s">
        <v>123</v>
      </c>
      <c r="P27906" s="13">
        <v>42773</v>
      </c>
      <c r="Q27906">
        <v>33.939999</v>
      </c>
      <c r="R27906">
        <v>33.990001999999997</v>
      </c>
      <c r="S27906">
        <v>33.849997999999999</v>
      </c>
      <c r="T27906">
        <v>33.900002000000001</v>
      </c>
      <c r="U27906">
        <v>26.954557000000001</v>
      </c>
      <c r="V27906">
        <v>527900</v>
      </c>
      <c r="W27906" s="9" t="str">
        <f t="shared" si="439"/>
        <v>OGE</v>
      </c>
    </row>
    <row r="27907" spans="15:23">
      <c r="O27907" t="s">
        <v>123</v>
      </c>
      <c r="P27907" s="13">
        <v>42774</v>
      </c>
      <c r="Q27907">
        <v>33.979999999999997</v>
      </c>
      <c r="R27907">
        <v>33.979999999999997</v>
      </c>
      <c r="S27907">
        <v>33.770000000000003</v>
      </c>
      <c r="T27907">
        <v>33.900002000000001</v>
      </c>
      <c r="U27907">
        <v>26.954557000000001</v>
      </c>
      <c r="V27907">
        <v>740400</v>
      </c>
      <c r="W27907" s="9" t="str">
        <f t="shared" si="439"/>
        <v>OGE</v>
      </c>
    </row>
    <row r="27908" spans="15:23">
      <c r="O27908" t="s">
        <v>123</v>
      </c>
      <c r="P27908" s="13">
        <v>42775</v>
      </c>
      <c r="Q27908">
        <v>33.889999000000003</v>
      </c>
      <c r="R27908">
        <v>34.060001</v>
      </c>
      <c r="S27908">
        <v>33.759998000000003</v>
      </c>
      <c r="T27908">
        <v>34.060001</v>
      </c>
      <c r="U27908">
        <v>27.081773999999999</v>
      </c>
      <c r="V27908">
        <v>952200</v>
      </c>
      <c r="W27908" s="9" t="str">
        <f t="shared" si="439"/>
        <v>OGE</v>
      </c>
    </row>
    <row r="27909" spans="15:23">
      <c r="O27909" t="s">
        <v>123</v>
      </c>
      <c r="P27909" s="13">
        <v>42776</v>
      </c>
      <c r="Q27909">
        <v>34.040000999999997</v>
      </c>
      <c r="R27909">
        <v>34.450001</v>
      </c>
      <c r="S27909">
        <v>34.020000000000003</v>
      </c>
      <c r="T27909">
        <v>34.270000000000003</v>
      </c>
      <c r="U27909">
        <v>27.248753000000001</v>
      </c>
      <c r="V27909">
        <v>672800</v>
      </c>
      <c r="W27909" s="9" t="str">
        <f t="shared" ref="W27909:W27972" si="440">IFERROR(VLOOKUP(O27909,$B$4:$B$17,1,FALSE),"Delete")</f>
        <v>OGE</v>
      </c>
    </row>
    <row r="27910" spans="15:23">
      <c r="O27910" t="s">
        <v>123</v>
      </c>
      <c r="P27910" s="13">
        <v>42779</v>
      </c>
      <c r="Q27910">
        <v>34.189999</v>
      </c>
      <c r="R27910">
        <v>34.560001</v>
      </c>
      <c r="S27910">
        <v>34.189999</v>
      </c>
      <c r="T27910">
        <v>34.540000999999997</v>
      </c>
      <c r="U27910">
        <v>27.463436000000002</v>
      </c>
      <c r="V27910">
        <v>482700</v>
      </c>
      <c r="W27910" s="9" t="str">
        <f t="shared" si="440"/>
        <v>OGE</v>
      </c>
    </row>
    <row r="27911" spans="15:23">
      <c r="O27911" t="s">
        <v>123</v>
      </c>
      <c r="P27911" s="13">
        <v>42780</v>
      </c>
      <c r="Q27911">
        <v>34.520000000000003</v>
      </c>
      <c r="R27911">
        <v>34.549999</v>
      </c>
      <c r="S27911">
        <v>34.07</v>
      </c>
      <c r="T27911">
        <v>34.310001</v>
      </c>
      <c r="U27911">
        <v>27.280557999999999</v>
      </c>
      <c r="V27911">
        <v>470000</v>
      </c>
      <c r="W27911" s="9" t="str">
        <f t="shared" si="440"/>
        <v>OGE</v>
      </c>
    </row>
    <row r="27912" spans="15:23">
      <c r="O27912" t="s">
        <v>123</v>
      </c>
      <c r="P27912" s="13">
        <v>42781</v>
      </c>
      <c r="Q27912">
        <v>34.099997999999999</v>
      </c>
      <c r="R27912">
        <v>34.270000000000003</v>
      </c>
      <c r="S27912">
        <v>33.970001000000003</v>
      </c>
      <c r="T27912">
        <v>34.189999</v>
      </c>
      <c r="U27912">
        <v>27.185144000000001</v>
      </c>
      <c r="V27912">
        <v>812900</v>
      </c>
      <c r="W27912" s="9" t="str">
        <f t="shared" si="440"/>
        <v>OGE</v>
      </c>
    </row>
    <row r="27913" spans="15:23">
      <c r="O27913" t="s">
        <v>123</v>
      </c>
      <c r="P27913" s="13">
        <v>42782</v>
      </c>
      <c r="Q27913">
        <v>34.169998</v>
      </c>
      <c r="R27913">
        <v>34.639999000000003</v>
      </c>
      <c r="S27913">
        <v>34.169998</v>
      </c>
      <c r="T27913">
        <v>34.619999</v>
      </c>
      <c r="U27913">
        <v>27.527045999999999</v>
      </c>
      <c r="V27913">
        <v>632100</v>
      </c>
      <c r="W27913" s="9" t="str">
        <f t="shared" si="440"/>
        <v>OGE</v>
      </c>
    </row>
    <row r="27914" spans="15:23">
      <c r="O27914" t="s">
        <v>123</v>
      </c>
      <c r="P27914" s="13">
        <v>42783</v>
      </c>
      <c r="Q27914">
        <v>34.57</v>
      </c>
      <c r="R27914">
        <v>34.759998000000003</v>
      </c>
      <c r="S27914">
        <v>34.369999</v>
      </c>
      <c r="T27914">
        <v>34.619999</v>
      </c>
      <c r="U27914">
        <v>27.527045999999999</v>
      </c>
      <c r="V27914">
        <v>1216600</v>
      </c>
      <c r="W27914" s="9" t="str">
        <f t="shared" si="440"/>
        <v>OGE</v>
      </c>
    </row>
    <row r="27915" spans="15:23">
      <c r="O27915" t="s">
        <v>123</v>
      </c>
      <c r="P27915" s="13">
        <v>42787</v>
      </c>
      <c r="Q27915">
        <v>34.580002</v>
      </c>
      <c r="R27915">
        <v>34.970001000000003</v>
      </c>
      <c r="S27915">
        <v>34.5</v>
      </c>
      <c r="T27915">
        <v>34.950001</v>
      </c>
      <c r="U27915">
        <v>27.789425000000001</v>
      </c>
      <c r="V27915">
        <v>675800</v>
      </c>
      <c r="W27915" s="9" t="str">
        <f t="shared" si="440"/>
        <v>OGE</v>
      </c>
    </row>
    <row r="27916" spans="15:23">
      <c r="O27916" t="s">
        <v>123</v>
      </c>
      <c r="P27916" s="13">
        <v>42788</v>
      </c>
      <c r="Q27916">
        <v>34.919998</v>
      </c>
      <c r="R27916">
        <v>35.169998</v>
      </c>
      <c r="S27916">
        <v>34.729999999999997</v>
      </c>
      <c r="T27916">
        <v>34.950001</v>
      </c>
      <c r="U27916">
        <v>27.789425000000001</v>
      </c>
      <c r="V27916">
        <v>595300</v>
      </c>
      <c r="W27916" s="9" t="str">
        <f t="shared" si="440"/>
        <v>OGE</v>
      </c>
    </row>
    <row r="27917" spans="15:23">
      <c r="O27917" t="s">
        <v>123</v>
      </c>
      <c r="P27917" s="13">
        <v>42789</v>
      </c>
      <c r="Q27917">
        <v>35.509998000000003</v>
      </c>
      <c r="R27917">
        <v>36.110000999999997</v>
      </c>
      <c r="S27917">
        <v>35.139999000000003</v>
      </c>
      <c r="T27917">
        <v>35.75</v>
      </c>
      <c r="U27917">
        <v>28.425519999999999</v>
      </c>
      <c r="V27917">
        <v>1897500</v>
      </c>
      <c r="W27917" s="9" t="str">
        <f t="shared" si="440"/>
        <v>OGE</v>
      </c>
    </row>
    <row r="27918" spans="15:23">
      <c r="O27918" t="s">
        <v>123</v>
      </c>
      <c r="P27918" s="13">
        <v>42790</v>
      </c>
      <c r="Q27918">
        <v>35.880001</v>
      </c>
      <c r="R27918">
        <v>36.279998999999997</v>
      </c>
      <c r="S27918">
        <v>35.799999</v>
      </c>
      <c r="T27918">
        <v>36.110000999999997</v>
      </c>
      <c r="U27918">
        <v>28.711777000000001</v>
      </c>
      <c r="V27918">
        <v>1158900</v>
      </c>
      <c r="W27918" s="9" t="str">
        <f t="shared" si="440"/>
        <v>OGE</v>
      </c>
    </row>
    <row r="27919" spans="15:23">
      <c r="O27919" t="s">
        <v>123</v>
      </c>
      <c r="P27919" s="13">
        <v>42793</v>
      </c>
      <c r="Q27919">
        <v>36.139999000000003</v>
      </c>
      <c r="R27919">
        <v>36.360000999999997</v>
      </c>
      <c r="S27919">
        <v>35.959999000000003</v>
      </c>
      <c r="T27919">
        <v>36.270000000000003</v>
      </c>
      <c r="U27919">
        <v>28.838991</v>
      </c>
      <c r="V27919">
        <v>962400</v>
      </c>
      <c r="W27919" s="9" t="str">
        <f t="shared" si="440"/>
        <v>OGE</v>
      </c>
    </row>
    <row r="27920" spans="15:23">
      <c r="O27920" t="s">
        <v>123</v>
      </c>
      <c r="P27920" s="13">
        <v>42794</v>
      </c>
      <c r="Q27920">
        <v>36.229999999999997</v>
      </c>
      <c r="R27920">
        <v>36.979999999999997</v>
      </c>
      <c r="S27920">
        <v>36.020000000000003</v>
      </c>
      <c r="T27920">
        <v>36.830002</v>
      </c>
      <c r="U27920">
        <v>29.284258000000001</v>
      </c>
      <c r="V27920">
        <v>1647400</v>
      </c>
      <c r="W27920" s="9" t="str">
        <f t="shared" si="440"/>
        <v>OGE</v>
      </c>
    </row>
    <row r="27921" spans="15:23">
      <c r="O27921" t="s">
        <v>123</v>
      </c>
      <c r="P27921" s="13">
        <v>42795</v>
      </c>
      <c r="Q27921">
        <v>36.459999000000003</v>
      </c>
      <c r="R27921">
        <v>37.409999999999997</v>
      </c>
      <c r="S27921">
        <v>36.18</v>
      </c>
      <c r="T27921">
        <v>37.020000000000003</v>
      </c>
      <c r="U27921">
        <v>29.435327999999998</v>
      </c>
      <c r="V27921">
        <v>1271200</v>
      </c>
      <c r="W27921" s="9" t="str">
        <f t="shared" si="440"/>
        <v>OGE</v>
      </c>
    </row>
    <row r="27922" spans="15:23">
      <c r="O27922" t="s">
        <v>123</v>
      </c>
      <c r="P27922" s="13">
        <v>42796</v>
      </c>
      <c r="Q27922">
        <v>36.790000999999997</v>
      </c>
      <c r="R27922">
        <v>37.32</v>
      </c>
      <c r="S27922">
        <v>36.720001000000003</v>
      </c>
      <c r="T27922">
        <v>36.979999999999997</v>
      </c>
      <c r="U27922">
        <v>29.403521999999999</v>
      </c>
      <c r="V27922">
        <v>1035200</v>
      </c>
      <c r="W27922" s="9" t="str">
        <f t="shared" si="440"/>
        <v>OGE</v>
      </c>
    </row>
    <row r="27923" spans="15:23">
      <c r="O27923" t="s">
        <v>123</v>
      </c>
      <c r="P27923" s="13">
        <v>42797</v>
      </c>
      <c r="Q27923">
        <v>37.009998000000003</v>
      </c>
      <c r="R27923">
        <v>37.099997999999999</v>
      </c>
      <c r="S27923">
        <v>36.650002000000001</v>
      </c>
      <c r="T27923">
        <v>36.740001999999997</v>
      </c>
      <c r="U27923">
        <v>29.212686999999999</v>
      </c>
      <c r="V27923">
        <v>1637600</v>
      </c>
      <c r="W27923" s="9" t="str">
        <f t="shared" si="440"/>
        <v>OGE</v>
      </c>
    </row>
    <row r="27924" spans="15:23">
      <c r="O27924" t="s">
        <v>123</v>
      </c>
      <c r="P27924" s="13">
        <v>42800</v>
      </c>
      <c r="Q27924">
        <v>36.729999999999997</v>
      </c>
      <c r="R27924">
        <v>36.889999000000003</v>
      </c>
      <c r="S27924">
        <v>36.57</v>
      </c>
      <c r="T27924">
        <v>36.700001</v>
      </c>
      <c r="U27924">
        <v>29.180885</v>
      </c>
      <c r="V27924">
        <v>1020600</v>
      </c>
      <c r="W27924" s="9" t="str">
        <f t="shared" si="440"/>
        <v>OGE</v>
      </c>
    </row>
    <row r="27925" spans="15:23">
      <c r="O27925" t="s">
        <v>123</v>
      </c>
      <c r="P27925" s="13">
        <v>42801</v>
      </c>
      <c r="Q27925">
        <v>36.740001999999997</v>
      </c>
      <c r="R27925">
        <v>36.849997999999999</v>
      </c>
      <c r="S27925">
        <v>36.57</v>
      </c>
      <c r="T27925">
        <v>36.799999</v>
      </c>
      <c r="U27925">
        <v>29.260406</v>
      </c>
      <c r="V27925">
        <v>1227900</v>
      </c>
      <c r="W27925" s="9" t="str">
        <f t="shared" si="440"/>
        <v>OGE</v>
      </c>
    </row>
    <row r="27926" spans="15:23">
      <c r="O27926" t="s">
        <v>123</v>
      </c>
      <c r="P27926" s="13">
        <v>42802</v>
      </c>
      <c r="Q27926">
        <v>36.450001</v>
      </c>
      <c r="R27926">
        <v>36.549999</v>
      </c>
      <c r="S27926">
        <v>35.869999</v>
      </c>
      <c r="T27926">
        <v>35.880001</v>
      </c>
      <c r="U27926">
        <v>28.528898000000002</v>
      </c>
      <c r="V27926">
        <v>1091600</v>
      </c>
      <c r="W27926" s="9" t="str">
        <f t="shared" si="440"/>
        <v>OGE</v>
      </c>
    </row>
    <row r="27927" spans="15:23">
      <c r="O27927" t="s">
        <v>123</v>
      </c>
      <c r="P27927" s="13">
        <v>42803</v>
      </c>
      <c r="Q27927">
        <v>35.900002000000001</v>
      </c>
      <c r="R27927">
        <v>36.130001</v>
      </c>
      <c r="S27927">
        <v>35.759998000000003</v>
      </c>
      <c r="T27927">
        <v>36.049999</v>
      </c>
      <c r="U27927">
        <v>28.664064</v>
      </c>
      <c r="V27927">
        <v>1489900</v>
      </c>
      <c r="W27927" s="9" t="str">
        <f t="shared" si="440"/>
        <v>OGE</v>
      </c>
    </row>
    <row r="27928" spans="15:23">
      <c r="O27928" t="s">
        <v>123</v>
      </c>
      <c r="P27928" s="13">
        <v>42804</v>
      </c>
      <c r="Q27928">
        <v>36.279998999999997</v>
      </c>
      <c r="R27928">
        <v>36.43</v>
      </c>
      <c r="S27928">
        <v>35.979999999999997</v>
      </c>
      <c r="T27928">
        <v>36.220001000000003</v>
      </c>
      <c r="U27928">
        <v>28.799233999999998</v>
      </c>
      <c r="V27928">
        <v>1084000</v>
      </c>
      <c r="W27928" s="9" t="str">
        <f t="shared" si="440"/>
        <v>OGE</v>
      </c>
    </row>
    <row r="27929" spans="15:23">
      <c r="O27929" t="s">
        <v>123</v>
      </c>
      <c r="P27929" s="13">
        <v>42807</v>
      </c>
      <c r="Q27929">
        <v>36.229999999999997</v>
      </c>
      <c r="R27929">
        <v>36.619999</v>
      </c>
      <c r="S27929">
        <v>36.229999999999997</v>
      </c>
      <c r="T27929">
        <v>36.389999000000003</v>
      </c>
      <c r="U27929">
        <v>28.934404000000001</v>
      </c>
      <c r="V27929">
        <v>1028300</v>
      </c>
      <c r="W27929" s="9" t="str">
        <f t="shared" si="440"/>
        <v>OGE</v>
      </c>
    </row>
    <row r="27930" spans="15:23">
      <c r="O27930" t="s">
        <v>123</v>
      </c>
      <c r="P27930" s="13">
        <v>42808</v>
      </c>
      <c r="Q27930">
        <v>36.369999</v>
      </c>
      <c r="R27930">
        <v>36.439999</v>
      </c>
      <c r="S27930">
        <v>36.139999000000003</v>
      </c>
      <c r="T27930">
        <v>36.25</v>
      </c>
      <c r="U27930">
        <v>28.823084000000001</v>
      </c>
      <c r="V27930">
        <v>838700</v>
      </c>
      <c r="W27930" s="9" t="str">
        <f t="shared" si="440"/>
        <v>OGE</v>
      </c>
    </row>
    <row r="27931" spans="15:23">
      <c r="O27931" t="s">
        <v>123</v>
      </c>
      <c r="P27931" s="13">
        <v>42809</v>
      </c>
      <c r="Q27931">
        <v>36.419998</v>
      </c>
      <c r="R27931">
        <v>37.07</v>
      </c>
      <c r="S27931">
        <v>36.270000000000003</v>
      </c>
      <c r="T27931">
        <v>36.909999999999997</v>
      </c>
      <c r="U27931">
        <v>29.347867999999998</v>
      </c>
      <c r="V27931">
        <v>1430600</v>
      </c>
      <c r="W27931" s="9" t="str">
        <f t="shared" si="440"/>
        <v>OGE</v>
      </c>
    </row>
    <row r="27932" spans="15:23">
      <c r="O27932" t="s">
        <v>123</v>
      </c>
      <c r="P27932" s="13">
        <v>42810</v>
      </c>
      <c r="Q27932">
        <v>36.849997999999999</v>
      </c>
      <c r="R27932">
        <v>36.880001</v>
      </c>
      <c r="S27932">
        <v>36.389999000000003</v>
      </c>
      <c r="T27932">
        <v>36.619999</v>
      </c>
      <c r="U27932">
        <v>29.117284999999999</v>
      </c>
      <c r="V27932">
        <v>1162100</v>
      </c>
      <c r="W27932" s="9" t="str">
        <f t="shared" si="440"/>
        <v>OGE</v>
      </c>
    </row>
    <row r="27933" spans="15:23">
      <c r="O27933" t="s">
        <v>123</v>
      </c>
      <c r="P27933" s="13">
        <v>42811</v>
      </c>
      <c r="Q27933">
        <v>36.599997999999999</v>
      </c>
      <c r="R27933">
        <v>37.040000999999997</v>
      </c>
      <c r="S27933">
        <v>36.599997999999999</v>
      </c>
      <c r="T27933">
        <v>36.790000999999997</v>
      </c>
      <c r="U27933">
        <v>29.252448999999999</v>
      </c>
      <c r="V27933">
        <v>3035100</v>
      </c>
      <c r="W27933" s="9" t="str">
        <f t="shared" si="440"/>
        <v>OGE</v>
      </c>
    </row>
    <row r="27934" spans="15:23">
      <c r="O27934" t="s">
        <v>123</v>
      </c>
      <c r="P27934" s="13">
        <v>42814</v>
      </c>
      <c r="Q27934">
        <v>36.889999000000003</v>
      </c>
      <c r="R27934">
        <v>36.900002000000001</v>
      </c>
      <c r="S27934">
        <v>36.419998</v>
      </c>
      <c r="T27934">
        <v>36.490001999999997</v>
      </c>
      <c r="U27934">
        <v>29.013919999999999</v>
      </c>
      <c r="V27934">
        <v>662000</v>
      </c>
      <c r="W27934" s="9" t="str">
        <f t="shared" si="440"/>
        <v>OGE</v>
      </c>
    </row>
    <row r="27935" spans="15:23">
      <c r="O27935" t="s">
        <v>123</v>
      </c>
      <c r="P27935" s="13">
        <v>42815</v>
      </c>
      <c r="Q27935">
        <v>36.099997999999999</v>
      </c>
      <c r="R27935">
        <v>36.139999000000003</v>
      </c>
      <c r="S27935">
        <v>35.599997999999999</v>
      </c>
      <c r="T27935">
        <v>35.709999000000003</v>
      </c>
      <c r="U27935">
        <v>28.393723999999999</v>
      </c>
      <c r="V27935">
        <v>3715600</v>
      </c>
      <c r="W27935" s="9" t="str">
        <f t="shared" si="440"/>
        <v>OGE</v>
      </c>
    </row>
    <row r="27936" spans="15:23">
      <c r="O27936" t="s">
        <v>123</v>
      </c>
      <c r="P27936" s="13">
        <v>42816</v>
      </c>
      <c r="Q27936">
        <v>35.729999999999997</v>
      </c>
      <c r="R27936">
        <v>35.939999</v>
      </c>
      <c r="S27936">
        <v>35.57</v>
      </c>
      <c r="T27936">
        <v>35.630001</v>
      </c>
      <c r="U27936">
        <v>28.330110999999999</v>
      </c>
      <c r="V27936">
        <v>2540500</v>
      </c>
      <c r="W27936" s="9" t="str">
        <f t="shared" si="440"/>
        <v>OGE</v>
      </c>
    </row>
    <row r="27937" spans="15:23">
      <c r="O27937" t="s">
        <v>123</v>
      </c>
      <c r="P27937" s="13">
        <v>42817</v>
      </c>
      <c r="Q27937">
        <v>35.669998</v>
      </c>
      <c r="R27937">
        <v>35.919998</v>
      </c>
      <c r="S27937">
        <v>35.419998</v>
      </c>
      <c r="T27937">
        <v>35.549999</v>
      </c>
      <c r="U27937">
        <v>28.266504000000001</v>
      </c>
      <c r="V27937">
        <v>1732200</v>
      </c>
      <c r="W27937" s="9" t="str">
        <f t="shared" si="440"/>
        <v>OGE</v>
      </c>
    </row>
    <row r="27938" spans="15:23">
      <c r="O27938" t="s">
        <v>123</v>
      </c>
      <c r="P27938" s="13">
        <v>42818</v>
      </c>
      <c r="Q27938">
        <v>35.599997999999999</v>
      </c>
      <c r="R27938">
        <v>35.950001</v>
      </c>
      <c r="S27938">
        <v>35.520000000000003</v>
      </c>
      <c r="T27938">
        <v>35.689999</v>
      </c>
      <c r="U27938">
        <v>28.377818999999999</v>
      </c>
      <c r="V27938">
        <v>2172300</v>
      </c>
      <c r="W27938" s="9" t="str">
        <f t="shared" si="440"/>
        <v>OGE</v>
      </c>
    </row>
    <row r="27939" spans="15:23">
      <c r="O27939" t="s">
        <v>123</v>
      </c>
      <c r="P27939" s="13">
        <v>42821</v>
      </c>
      <c r="Q27939">
        <v>35.799999</v>
      </c>
      <c r="R27939">
        <v>35.869999</v>
      </c>
      <c r="S27939">
        <v>35.220001000000003</v>
      </c>
      <c r="T27939">
        <v>35.409999999999997</v>
      </c>
      <c r="U27939">
        <v>28.155186</v>
      </c>
      <c r="V27939">
        <v>1420200</v>
      </c>
      <c r="W27939" s="9" t="str">
        <f t="shared" si="440"/>
        <v>OGE</v>
      </c>
    </row>
    <row r="27940" spans="15:23">
      <c r="O27940" t="s">
        <v>123</v>
      </c>
      <c r="P27940" s="13">
        <v>42822</v>
      </c>
      <c r="Q27940">
        <v>35.349997999999999</v>
      </c>
      <c r="R27940">
        <v>35.650002000000001</v>
      </c>
      <c r="S27940">
        <v>35.240001999999997</v>
      </c>
      <c r="T27940">
        <v>35.610000999999997</v>
      </c>
      <c r="U27940">
        <v>28.314215000000001</v>
      </c>
      <c r="V27940">
        <v>1136200</v>
      </c>
      <c r="W27940" s="9" t="str">
        <f t="shared" si="440"/>
        <v>OGE</v>
      </c>
    </row>
    <row r="27941" spans="15:23">
      <c r="O27941" t="s">
        <v>123</v>
      </c>
      <c r="P27941" s="13">
        <v>42823</v>
      </c>
      <c r="Q27941">
        <v>35.520000000000003</v>
      </c>
      <c r="R27941">
        <v>35.520000000000003</v>
      </c>
      <c r="S27941">
        <v>35.279998999999997</v>
      </c>
      <c r="T27941">
        <v>35.400002000000001</v>
      </c>
      <c r="U27941">
        <v>28.14724</v>
      </c>
      <c r="V27941">
        <v>1142000</v>
      </c>
      <c r="W27941" s="9" t="str">
        <f t="shared" si="440"/>
        <v>OGE</v>
      </c>
    </row>
    <row r="27942" spans="15:23">
      <c r="O27942" t="s">
        <v>123</v>
      </c>
      <c r="P27942" s="13">
        <v>42824</v>
      </c>
      <c r="Q27942">
        <v>35.349997999999999</v>
      </c>
      <c r="R27942">
        <v>35.349997999999999</v>
      </c>
      <c r="S27942">
        <v>35.040000999999997</v>
      </c>
      <c r="T27942">
        <v>35.169998</v>
      </c>
      <c r="U27942">
        <v>27.964359000000002</v>
      </c>
      <c r="V27942">
        <v>634400</v>
      </c>
      <c r="W27942" s="9" t="str">
        <f t="shared" si="440"/>
        <v>OGE</v>
      </c>
    </row>
    <row r="27943" spans="15:23">
      <c r="O27943" t="s">
        <v>123</v>
      </c>
      <c r="P27943" s="13">
        <v>42825</v>
      </c>
      <c r="Q27943">
        <v>35.110000999999997</v>
      </c>
      <c r="R27943">
        <v>35.259998000000003</v>
      </c>
      <c r="S27943">
        <v>34.970001000000003</v>
      </c>
      <c r="T27943">
        <v>34.979999999999997</v>
      </c>
      <c r="U27943">
        <v>27.813289999999999</v>
      </c>
      <c r="V27943">
        <v>1170300</v>
      </c>
      <c r="W27943" s="9" t="str">
        <f t="shared" si="440"/>
        <v>OGE</v>
      </c>
    </row>
    <row r="27944" spans="15:23">
      <c r="O27944" t="s">
        <v>123</v>
      </c>
      <c r="P27944" s="13">
        <v>42828</v>
      </c>
      <c r="Q27944">
        <v>34.979999999999997</v>
      </c>
      <c r="R27944">
        <v>34.979999999999997</v>
      </c>
      <c r="S27944">
        <v>34.57</v>
      </c>
      <c r="T27944">
        <v>34.900002000000001</v>
      </c>
      <c r="U27944">
        <v>27.749683000000001</v>
      </c>
      <c r="V27944">
        <v>1591900</v>
      </c>
      <c r="W27944" s="9" t="str">
        <f t="shared" si="440"/>
        <v>OGE</v>
      </c>
    </row>
    <row r="27945" spans="15:23">
      <c r="O27945" t="s">
        <v>123</v>
      </c>
      <c r="P27945" s="13">
        <v>42829</v>
      </c>
      <c r="Q27945">
        <v>34.799999</v>
      </c>
      <c r="R27945">
        <v>35.340000000000003</v>
      </c>
      <c r="S27945">
        <v>34.799999</v>
      </c>
      <c r="T27945">
        <v>35.18</v>
      </c>
      <c r="U27945">
        <v>27.972303</v>
      </c>
      <c r="V27945">
        <v>1201400</v>
      </c>
      <c r="W27945" s="9" t="str">
        <f t="shared" si="440"/>
        <v>OGE</v>
      </c>
    </row>
    <row r="27946" spans="15:23">
      <c r="O27946" t="s">
        <v>123</v>
      </c>
      <c r="P27946" s="13">
        <v>42830</v>
      </c>
      <c r="Q27946">
        <v>35.220001000000003</v>
      </c>
      <c r="R27946">
        <v>35.340000000000003</v>
      </c>
      <c r="S27946">
        <v>35.049999</v>
      </c>
      <c r="T27946">
        <v>35.279998999999997</v>
      </c>
      <c r="U27946">
        <v>28.051825999999998</v>
      </c>
      <c r="V27946">
        <v>1637900</v>
      </c>
      <c r="W27946" s="9" t="str">
        <f t="shared" si="440"/>
        <v>OGE</v>
      </c>
    </row>
    <row r="27947" spans="15:23">
      <c r="O27947" t="s">
        <v>123</v>
      </c>
      <c r="P27947" s="13">
        <v>42831</v>
      </c>
      <c r="Q27947">
        <v>34.959999000000003</v>
      </c>
      <c r="R27947">
        <v>35.07</v>
      </c>
      <c r="S27947">
        <v>34.790000999999997</v>
      </c>
      <c r="T27947">
        <v>35.009998000000003</v>
      </c>
      <c r="U27947">
        <v>28.078285000000001</v>
      </c>
      <c r="V27947">
        <v>1209800</v>
      </c>
      <c r="W27947" s="9" t="str">
        <f t="shared" si="440"/>
        <v>OGE</v>
      </c>
    </row>
    <row r="27948" spans="15:23">
      <c r="O27948" t="s">
        <v>123</v>
      </c>
      <c r="P27948" s="13">
        <v>42832</v>
      </c>
      <c r="Q27948">
        <v>35.049999</v>
      </c>
      <c r="R27948">
        <v>35.18</v>
      </c>
      <c r="S27948">
        <v>34.799999</v>
      </c>
      <c r="T27948">
        <v>34.810001</v>
      </c>
      <c r="U27948">
        <v>27.917887</v>
      </c>
      <c r="V27948">
        <v>802100</v>
      </c>
      <c r="W27948" s="9" t="str">
        <f t="shared" si="440"/>
        <v>OGE</v>
      </c>
    </row>
    <row r="27949" spans="15:23">
      <c r="O27949" t="s">
        <v>123</v>
      </c>
      <c r="P27949" s="13">
        <v>42835</v>
      </c>
      <c r="Q27949">
        <v>34.82</v>
      </c>
      <c r="R27949">
        <v>34.900002000000001</v>
      </c>
      <c r="S27949">
        <v>34.540000999999997</v>
      </c>
      <c r="T27949">
        <v>34.659999999999997</v>
      </c>
      <c r="U27949">
        <v>27.797585000000002</v>
      </c>
      <c r="V27949">
        <v>1078800</v>
      </c>
      <c r="W27949" s="9" t="str">
        <f t="shared" si="440"/>
        <v>OGE</v>
      </c>
    </row>
    <row r="27950" spans="15:23">
      <c r="O27950" t="s">
        <v>123</v>
      </c>
      <c r="P27950" s="13">
        <v>42836</v>
      </c>
      <c r="Q27950">
        <v>34.659999999999997</v>
      </c>
      <c r="R27950">
        <v>34.919998</v>
      </c>
      <c r="S27950">
        <v>34.509998000000003</v>
      </c>
      <c r="T27950">
        <v>34.889999000000003</v>
      </c>
      <c r="U27950">
        <v>27.982046</v>
      </c>
      <c r="V27950">
        <v>973200</v>
      </c>
      <c r="W27950" s="9" t="str">
        <f t="shared" si="440"/>
        <v>OGE</v>
      </c>
    </row>
    <row r="27951" spans="15:23">
      <c r="O27951" t="s">
        <v>123</v>
      </c>
      <c r="P27951" s="13">
        <v>42837</v>
      </c>
      <c r="Q27951">
        <v>34.889999000000003</v>
      </c>
      <c r="R27951">
        <v>34.889999000000003</v>
      </c>
      <c r="S27951">
        <v>34.68</v>
      </c>
      <c r="T27951">
        <v>34.759998000000003</v>
      </c>
      <c r="U27951">
        <v>27.877790000000001</v>
      </c>
      <c r="V27951">
        <v>962000</v>
      </c>
      <c r="W27951" s="9" t="str">
        <f t="shared" si="440"/>
        <v>OGE</v>
      </c>
    </row>
    <row r="27952" spans="15:23">
      <c r="O27952" t="s">
        <v>123</v>
      </c>
      <c r="P27952" s="13">
        <v>42838</v>
      </c>
      <c r="Q27952">
        <v>34.790000999999997</v>
      </c>
      <c r="R27952">
        <v>34.810001</v>
      </c>
      <c r="S27952">
        <v>34.509998000000003</v>
      </c>
      <c r="T27952">
        <v>34.529998999999997</v>
      </c>
      <c r="U27952">
        <v>27.693322999999999</v>
      </c>
      <c r="V27952">
        <v>806400</v>
      </c>
      <c r="W27952" s="9" t="str">
        <f t="shared" si="440"/>
        <v>OGE</v>
      </c>
    </row>
    <row r="27953" spans="15:23">
      <c r="O27953" t="s">
        <v>123</v>
      </c>
      <c r="P27953" s="13">
        <v>42842</v>
      </c>
      <c r="Q27953">
        <v>34.549999</v>
      </c>
      <c r="R27953">
        <v>34.729999999999997</v>
      </c>
      <c r="S27953">
        <v>34.470001000000003</v>
      </c>
      <c r="T27953">
        <v>34.650002000000001</v>
      </c>
      <c r="U27953">
        <v>27.789563999999999</v>
      </c>
      <c r="V27953">
        <v>1498200</v>
      </c>
      <c r="W27953" s="9" t="str">
        <f t="shared" si="440"/>
        <v>OGE</v>
      </c>
    </row>
    <row r="27954" spans="15:23">
      <c r="O27954" t="s">
        <v>123</v>
      </c>
      <c r="P27954" s="13">
        <v>42843</v>
      </c>
      <c r="Q27954">
        <v>34.650002000000001</v>
      </c>
      <c r="R27954">
        <v>34.979999999999997</v>
      </c>
      <c r="S27954">
        <v>34.529998999999997</v>
      </c>
      <c r="T27954">
        <v>34.889999000000003</v>
      </c>
      <c r="U27954">
        <v>27.982046</v>
      </c>
      <c r="V27954">
        <v>1571200</v>
      </c>
      <c r="W27954" s="9" t="str">
        <f t="shared" si="440"/>
        <v>OGE</v>
      </c>
    </row>
    <row r="27955" spans="15:23">
      <c r="O27955" t="s">
        <v>123</v>
      </c>
      <c r="P27955" s="13">
        <v>42844</v>
      </c>
      <c r="Q27955">
        <v>34.950001</v>
      </c>
      <c r="R27955">
        <v>35.040000999999997</v>
      </c>
      <c r="S27955">
        <v>34.700001</v>
      </c>
      <c r="T27955">
        <v>34.82</v>
      </c>
      <c r="U27955">
        <v>27.925906999999999</v>
      </c>
      <c r="V27955">
        <v>1342300</v>
      </c>
      <c r="W27955" s="9" t="str">
        <f t="shared" si="440"/>
        <v>OGE</v>
      </c>
    </row>
    <row r="27956" spans="15:23">
      <c r="O27956" t="s">
        <v>123</v>
      </c>
      <c r="P27956" s="13">
        <v>42845</v>
      </c>
      <c r="Q27956">
        <v>34.799999</v>
      </c>
      <c r="R27956">
        <v>34.799999</v>
      </c>
      <c r="S27956">
        <v>34.369999</v>
      </c>
      <c r="T27956">
        <v>34.740001999999997</v>
      </c>
      <c r="U27956">
        <v>27.861747999999999</v>
      </c>
      <c r="V27956">
        <v>1522000</v>
      </c>
      <c r="W27956" s="9" t="str">
        <f t="shared" si="440"/>
        <v>OGE</v>
      </c>
    </row>
    <row r="27957" spans="15:23">
      <c r="O27957" t="s">
        <v>123</v>
      </c>
      <c r="P27957" s="13">
        <v>42846</v>
      </c>
      <c r="Q27957">
        <v>34.790000999999997</v>
      </c>
      <c r="R27957">
        <v>35.209999000000003</v>
      </c>
      <c r="S27957">
        <v>34.779998999999997</v>
      </c>
      <c r="T27957">
        <v>35.159999999999997</v>
      </c>
      <c r="U27957">
        <v>28.198591</v>
      </c>
      <c r="V27957">
        <v>1050000</v>
      </c>
      <c r="W27957" s="9" t="str">
        <f t="shared" si="440"/>
        <v>OGE</v>
      </c>
    </row>
    <row r="27958" spans="15:23">
      <c r="O27958" t="s">
        <v>123</v>
      </c>
      <c r="P27958" s="13">
        <v>42849</v>
      </c>
      <c r="Q27958">
        <v>35.270000000000003</v>
      </c>
      <c r="R27958">
        <v>35.349997999999999</v>
      </c>
      <c r="S27958">
        <v>34.979999999999997</v>
      </c>
      <c r="T27958">
        <v>35.270000000000003</v>
      </c>
      <c r="U27958">
        <v>28.286812000000001</v>
      </c>
      <c r="V27958">
        <v>916300</v>
      </c>
      <c r="W27958" s="9" t="str">
        <f t="shared" si="440"/>
        <v>OGE</v>
      </c>
    </row>
    <row r="27959" spans="15:23">
      <c r="O27959" t="s">
        <v>123</v>
      </c>
      <c r="P27959" s="13">
        <v>42850</v>
      </c>
      <c r="Q27959">
        <v>35.340000000000003</v>
      </c>
      <c r="R27959">
        <v>35.509998000000003</v>
      </c>
      <c r="S27959">
        <v>34.939999</v>
      </c>
      <c r="T27959">
        <v>35.020000000000003</v>
      </c>
      <c r="U27959">
        <v>28.086303999999998</v>
      </c>
      <c r="V27959">
        <v>1575100</v>
      </c>
      <c r="W27959" s="9" t="str">
        <f t="shared" si="440"/>
        <v>OGE</v>
      </c>
    </row>
    <row r="27960" spans="15:23">
      <c r="O27960" t="s">
        <v>123</v>
      </c>
      <c r="P27960" s="13">
        <v>42851</v>
      </c>
      <c r="Q27960">
        <v>34.990001999999997</v>
      </c>
      <c r="R27960">
        <v>35.220001000000003</v>
      </c>
      <c r="S27960">
        <v>34.869999</v>
      </c>
      <c r="T27960">
        <v>34.970001000000003</v>
      </c>
      <c r="U27960">
        <v>28.046206000000002</v>
      </c>
      <c r="V27960">
        <v>744500</v>
      </c>
      <c r="W27960" s="9" t="str">
        <f t="shared" si="440"/>
        <v>OGE</v>
      </c>
    </row>
    <row r="27961" spans="15:23">
      <c r="O27961" t="s">
        <v>123</v>
      </c>
      <c r="P27961" s="13">
        <v>42852</v>
      </c>
      <c r="Q27961">
        <v>34.919998</v>
      </c>
      <c r="R27961">
        <v>35.139999000000003</v>
      </c>
      <c r="S27961">
        <v>34.880001</v>
      </c>
      <c r="T27961">
        <v>34.959999000000003</v>
      </c>
      <c r="U27961">
        <v>28.038183</v>
      </c>
      <c r="V27961">
        <v>847100</v>
      </c>
      <c r="W27961" s="9" t="str">
        <f t="shared" si="440"/>
        <v>OGE</v>
      </c>
    </row>
    <row r="27962" spans="15:23">
      <c r="O27962" t="s">
        <v>123</v>
      </c>
      <c r="P27962" s="13">
        <v>42853</v>
      </c>
      <c r="Q27962">
        <v>34.700001</v>
      </c>
      <c r="R27962">
        <v>35.169998</v>
      </c>
      <c r="S27962">
        <v>34.669998</v>
      </c>
      <c r="T27962">
        <v>34.779998999999997</v>
      </c>
      <c r="U27962">
        <v>27.893822</v>
      </c>
      <c r="V27962">
        <v>1179100</v>
      </c>
      <c r="W27962" s="9" t="str">
        <f t="shared" si="440"/>
        <v>OGE</v>
      </c>
    </row>
    <row r="27963" spans="15:23">
      <c r="O27963" t="s">
        <v>123</v>
      </c>
      <c r="P27963" s="13">
        <v>42856</v>
      </c>
      <c r="Q27963">
        <v>34.82</v>
      </c>
      <c r="R27963">
        <v>34.82</v>
      </c>
      <c r="S27963">
        <v>34.419998</v>
      </c>
      <c r="T27963">
        <v>34.520000000000003</v>
      </c>
      <c r="U27963">
        <v>27.685305</v>
      </c>
      <c r="V27963">
        <v>561000</v>
      </c>
      <c r="W27963" s="9" t="str">
        <f t="shared" si="440"/>
        <v>OGE</v>
      </c>
    </row>
    <row r="27964" spans="15:23">
      <c r="O27964" t="s">
        <v>123</v>
      </c>
      <c r="P27964" s="13">
        <v>42857</v>
      </c>
      <c r="Q27964">
        <v>34.599997999999999</v>
      </c>
      <c r="R27964">
        <v>34.810001</v>
      </c>
      <c r="S27964">
        <v>34.439999</v>
      </c>
      <c r="T27964">
        <v>34.560001</v>
      </c>
      <c r="U27964">
        <v>27.717386000000001</v>
      </c>
      <c r="V27964">
        <v>513400</v>
      </c>
      <c r="W27964" s="9" t="str">
        <f t="shared" si="440"/>
        <v>OGE</v>
      </c>
    </row>
    <row r="27965" spans="15:23">
      <c r="O27965" t="s">
        <v>123</v>
      </c>
      <c r="P27965" s="13">
        <v>42858</v>
      </c>
      <c r="Q27965">
        <v>34.520000000000003</v>
      </c>
      <c r="R27965">
        <v>34.759998000000003</v>
      </c>
      <c r="S27965">
        <v>34.290000999999997</v>
      </c>
      <c r="T27965">
        <v>34.729999999999997</v>
      </c>
      <c r="U27965">
        <v>27.853722000000001</v>
      </c>
      <c r="V27965">
        <v>1220600</v>
      </c>
      <c r="W27965" s="9" t="str">
        <f t="shared" si="440"/>
        <v>OGE</v>
      </c>
    </row>
    <row r="27966" spans="15:23">
      <c r="O27966" t="s">
        <v>123</v>
      </c>
      <c r="P27966" s="13">
        <v>42859</v>
      </c>
      <c r="Q27966">
        <v>34.130001</v>
      </c>
      <c r="R27966">
        <v>34.580002</v>
      </c>
      <c r="S27966">
        <v>33.669998</v>
      </c>
      <c r="T27966">
        <v>34.330002</v>
      </c>
      <c r="U27966">
        <v>27.532927999999998</v>
      </c>
      <c r="V27966">
        <v>1551000</v>
      </c>
      <c r="W27966" s="9" t="str">
        <f t="shared" si="440"/>
        <v>OGE</v>
      </c>
    </row>
    <row r="27967" spans="15:23">
      <c r="O27967" t="s">
        <v>123</v>
      </c>
      <c r="P27967" s="13">
        <v>42860</v>
      </c>
      <c r="Q27967">
        <v>34.5</v>
      </c>
      <c r="R27967">
        <v>34.529998999999997</v>
      </c>
      <c r="S27967">
        <v>34.07</v>
      </c>
      <c r="T27967">
        <v>34.290000999999997</v>
      </c>
      <c r="U27967">
        <v>27.500841000000001</v>
      </c>
      <c r="V27967">
        <v>1227500</v>
      </c>
      <c r="W27967" s="9" t="str">
        <f t="shared" si="440"/>
        <v>OGE</v>
      </c>
    </row>
    <row r="27968" spans="15:23">
      <c r="O27968" t="s">
        <v>123</v>
      </c>
      <c r="P27968" s="13">
        <v>42863</v>
      </c>
      <c r="Q27968">
        <v>34.299999</v>
      </c>
      <c r="R27968">
        <v>34.349997999999999</v>
      </c>
      <c r="S27968">
        <v>33.939999</v>
      </c>
      <c r="T27968">
        <v>34.049999</v>
      </c>
      <c r="U27968">
        <v>27.308357000000001</v>
      </c>
      <c r="V27968">
        <v>1090100</v>
      </c>
      <c r="W27968" s="9" t="str">
        <f t="shared" si="440"/>
        <v>OGE</v>
      </c>
    </row>
    <row r="27969" spans="15:23">
      <c r="O27969" t="s">
        <v>123</v>
      </c>
      <c r="P27969" s="13">
        <v>42864</v>
      </c>
      <c r="Q27969">
        <v>34</v>
      </c>
      <c r="R27969">
        <v>34</v>
      </c>
      <c r="S27969">
        <v>33.520000000000003</v>
      </c>
      <c r="T27969">
        <v>33.610000999999997</v>
      </c>
      <c r="U27969">
        <v>26.955476999999998</v>
      </c>
      <c r="V27969">
        <v>995700</v>
      </c>
      <c r="W27969" s="9" t="str">
        <f t="shared" si="440"/>
        <v>OGE</v>
      </c>
    </row>
    <row r="27970" spans="15:23">
      <c r="O27970" t="s">
        <v>123</v>
      </c>
      <c r="P27970" s="13">
        <v>42865</v>
      </c>
      <c r="Q27970">
        <v>33.689999</v>
      </c>
      <c r="R27970">
        <v>33.950001</v>
      </c>
      <c r="S27970">
        <v>33.5</v>
      </c>
      <c r="T27970">
        <v>33.93</v>
      </c>
      <c r="U27970">
        <v>27.212116000000002</v>
      </c>
      <c r="V27970">
        <v>1102200</v>
      </c>
      <c r="W27970" s="9" t="str">
        <f t="shared" si="440"/>
        <v>OGE</v>
      </c>
    </row>
    <row r="27971" spans="15:23">
      <c r="O27971" t="s">
        <v>123</v>
      </c>
      <c r="P27971" s="13">
        <v>42866</v>
      </c>
      <c r="Q27971">
        <v>33.889999000000003</v>
      </c>
      <c r="R27971">
        <v>34.049999</v>
      </c>
      <c r="S27971">
        <v>33.610000999999997</v>
      </c>
      <c r="T27971">
        <v>33.810001</v>
      </c>
      <c r="U27971">
        <v>27.115877000000001</v>
      </c>
      <c r="V27971">
        <v>681000</v>
      </c>
      <c r="W27971" s="9" t="str">
        <f t="shared" si="440"/>
        <v>OGE</v>
      </c>
    </row>
    <row r="27972" spans="15:23">
      <c r="O27972" t="s">
        <v>123</v>
      </c>
      <c r="P27972" s="13">
        <v>42867</v>
      </c>
      <c r="Q27972">
        <v>33.909999999999997</v>
      </c>
      <c r="R27972">
        <v>34.209999000000003</v>
      </c>
      <c r="S27972">
        <v>33.729999999999997</v>
      </c>
      <c r="T27972">
        <v>34.139999000000003</v>
      </c>
      <c r="U27972">
        <v>27.380542999999999</v>
      </c>
      <c r="V27972">
        <v>937900</v>
      </c>
      <c r="W27972" s="9" t="str">
        <f t="shared" si="440"/>
        <v>OGE</v>
      </c>
    </row>
    <row r="27973" spans="15:23">
      <c r="O27973" t="s">
        <v>123</v>
      </c>
      <c r="P27973" s="13">
        <v>42870</v>
      </c>
      <c r="Q27973">
        <v>34.200001</v>
      </c>
      <c r="R27973">
        <v>34.470001000000003</v>
      </c>
      <c r="S27973">
        <v>34.150002000000001</v>
      </c>
      <c r="T27973">
        <v>34.240001999999997</v>
      </c>
      <c r="U27973">
        <v>27.460744999999999</v>
      </c>
      <c r="V27973">
        <v>918400</v>
      </c>
      <c r="W27973" s="9" t="str">
        <f t="shared" ref="W27973:W28036" si="441">IFERROR(VLOOKUP(O27973,$B$4:$B$17,1,FALSE),"Delete")</f>
        <v>OGE</v>
      </c>
    </row>
    <row r="27974" spans="15:23">
      <c r="O27974" t="s">
        <v>123</v>
      </c>
      <c r="P27974" s="13">
        <v>42871</v>
      </c>
      <c r="Q27974">
        <v>34.240001999999997</v>
      </c>
      <c r="R27974">
        <v>34.400002000000001</v>
      </c>
      <c r="S27974">
        <v>33.869999</v>
      </c>
      <c r="T27974">
        <v>33.880001</v>
      </c>
      <c r="U27974">
        <v>27.172021999999998</v>
      </c>
      <c r="V27974">
        <v>736100</v>
      </c>
      <c r="W27974" s="9" t="str">
        <f t="shared" si="441"/>
        <v>OGE</v>
      </c>
    </row>
    <row r="27975" spans="15:23">
      <c r="O27975" t="s">
        <v>123</v>
      </c>
      <c r="P27975" s="13">
        <v>42872</v>
      </c>
      <c r="Q27975">
        <v>33.880001</v>
      </c>
      <c r="R27975">
        <v>34.049999</v>
      </c>
      <c r="S27975">
        <v>33.57</v>
      </c>
      <c r="T27975">
        <v>33.810001</v>
      </c>
      <c r="U27975">
        <v>27.115877000000001</v>
      </c>
      <c r="V27975">
        <v>812700</v>
      </c>
      <c r="W27975" s="9" t="str">
        <f t="shared" si="441"/>
        <v>OGE</v>
      </c>
    </row>
    <row r="27976" spans="15:23">
      <c r="O27976" t="s">
        <v>123</v>
      </c>
      <c r="P27976" s="13">
        <v>42873</v>
      </c>
      <c r="Q27976">
        <v>33.770000000000003</v>
      </c>
      <c r="R27976">
        <v>33.979999999999997</v>
      </c>
      <c r="S27976">
        <v>33.450001</v>
      </c>
      <c r="T27976">
        <v>33.919998</v>
      </c>
      <c r="U27976">
        <v>27.204097999999998</v>
      </c>
      <c r="V27976">
        <v>775500</v>
      </c>
      <c r="W27976" s="9" t="str">
        <f t="shared" si="441"/>
        <v>OGE</v>
      </c>
    </row>
    <row r="27977" spans="15:23">
      <c r="O27977" t="s">
        <v>123</v>
      </c>
      <c r="P27977" s="13">
        <v>42874</v>
      </c>
      <c r="Q27977">
        <v>34</v>
      </c>
      <c r="R27977">
        <v>34.330002</v>
      </c>
      <c r="S27977">
        <v>33.75</v>
      </c>
      <c r="T27977">
        <v>34.220001000000003</v>
      </c>
      <c r="U27977">
        <v>27.444700000000001</v>
      </c>
      <c r="V27977">
        <v>1135200</v>
      </c>
      <c r="W27977" s="9" t="str">
        <f t="shared" si="441"/>
        <v>OGE</v>
      </c>
    </row>
    <row r="27978" spans="15:23">
      <c r="O27978" t="s">
        <v>123</v>
      </c>
      <c r="P27978" s="13">
        <v>42877</v>
      </c>
      <c r="Q27978">
        <v>34.200001</v>
      </c>
      <c r="R27978">
        <v>34.740001999999997</v>
      </c>
      <c r="S27978">
        <v>34.200001</v>
      </c>
      <c r="T27978">
        <v>34.650002000000001</v>
      </c>
      <c r="U27978">
        <v>27.789563999999999</v>
      </c>
      <c r="V27978">
        <v>875200</v>
      </c>
      <c r="W27978" s="9" t="str">
        <f t="shared" si="441"/>
        <v>OGE</v>
      </c>
    </row>
    <row r="27979" spans="15:23">
      <c r="O27979" t="s">
        <v>123</v>
      </c>
      <c r="P27979" s="13">
        <v>42878</v>
      </c>
      <c r="Q27979">
        <v>34.779998999999997</v>
      </c>
      <c r="R27979">
        <v>35.029998999999997</v>
      </c>
      <c r="S27979">
        <v>34.689999</v>
      </c>
      <c r="T27979">
        <v>34.779998999999997</v>
      </c>
      <c r="U27979">
        <v>27.893822</v>
      </c>
      <c r="V27979">
        <v>744400</v>
      </c>
      <c r="W27979" s="9" t="str">
        <f t="shared" si="441"/>
        <v>OGE</v>
      </c>
    </row>
    <row r="27980" spans="15:23">
      <c r="O27980" t="s">
        <v>123</v>
      </c>
      <c r="P27980" s="13">
        <v>42879</v>
      </c>
      <c r="Q27980">
        <v>34.810001</v>
      </c>
      <c r="R27980">
        <v>35.119999</v>
      </c>
      <c r="S27980">
        <v>34.799999</v>
      </c>
      <c r="T27980">
        <v>35.099997999999999</v>
      </c>
      <c r="U27980">
        <v>28.150466999999999</v>
      </c>
      <c r="V27980">
        <v>807600</v>
      </c>
      <c r="W27980" s="9" t="str">
        <f t="shared" si="441"/>
        <v>OGE</v>
      </c>
    </row>
    <row r="27981" spans="15:23">
      <c r="O27981" t="s">
        <v>123</v>
      </c>
      <c r="P27981" s="13">
        <v>42880</v>
      </c>
      <c r="Q27981">
        <v>35.110000999999997</v>
      </c>
      <c r="R27981">
        <v>35.459999000000003</v>
      </c>
      <c r="S27981">
        <v>35.099997999999999</v>
      </c>
      <c r="T27981">
        <v>35.279998999999997</v>
      </c>
      <c r="U27981">
        <v>28.294836</v>
      </c>
      <c r="V27981">
        <v>906000</v>
      </c>
      <c r="W27981" s="9" t="str">
        <f t="shared" si="441"/>
        <v>OGE</v>
      </c>
    </row>
    <row r="27982" spans="15:23">
      <c r="O27982" t="s">
        <v>123</v>
      </c>
      <c r="P27982" s="13">
        <v>42881</v>
      </c>
      <c r="Q27982">
        <v>35.299999</v>
      </c>
      <c r="R27982">
        <v>35.340000000000003</v>
      </c>
      <c r="S27982">
        <v>35.090000000000003</v>
      </c>
      <c r="T27982">
        <v>35.150002000000001</v>
      </c>
      <c r="U27982">
        <v>28.190570999999998</v>
      </c>
      <c r="V27982">
        <v>778500</v>
      </c>
      <c r="W27982" s="9" t="str">
        <f t="shared" si="441"/>
        <v>OGE</v>
      </c>
    </row>
    <row r="27983" spans="15:23">
      <c r="O27983" t="s">
        <v>123</v>
      </c>
      <c r="P27983" s="13">
        <v>42885</v>
      </c>
      <c r="Q27983">
        <v>35.189999</v>
      </c>
      <c r="R27983">
        <v>35.369999</v>
      </c>
      <c r="S27983">
        <v>34.93</v>
      </c>
      <c r="T27983">
        <v>35.340000000000003</v>
      </c>
      <c r="U27983">
        <v>28.342946999999999</v>
      </c>
      <c r="V27983">
        <v>637400</v>
      </c>
      <c r="W27983" s="9" t="str">
        <f t="shared" si="441"/>
        <v>OGE</v>
      </c>
    </row>
    <row r="27984" spans="15:23">
      <c r="O27984" t="s">
        <v>123</v>
      </c>
      <c r="P27984" s="13">
        <v>42886</v>
      </c>
      <c r="Q27984">
        <v>35.380001</v>
      </c>
      <c r="R27984">
        <v>35.790000999999997</v>
      </c>
      <c r="S27984">
        <v>35.270000000000003</v>
      </c>
      <c r="T27984">
        <v>35.630001</v>
      </c>
      <c r="U27984">
        <v>28.575529</v>
      </c>
      <c r="V27984">
        <v>1771200</v>
      </c>
      <c r="W27984" s="9" t="str">
        <f t="shared" si="441"/>
        <v>OGE</v>
      </c>
    </row>
    <row r="27985" spans="15:23">
      <c r="O27985" t="s">
        <v>123</v>
      </c>
      <c r="P27985" s="13">
        <v>42887</v>
      </c>
      <c r="Q27985">
        <v>35.610000999999997</v>
      </c>
      <c r="R27985">
        <v>35.93</v>
      </c>
      <c r="S27985">
        <v>35.409999999999997</v>
      </c>
      <c r="T27985">
        <v>35.919998</v>
      </c>
      <c r="U27985">
        <v>28.808116999999999</v>
      </c>
      <c r="V27985">
        <v>901400</v>
      </c>
      <c r="W27985" s="9" t="str">
        <f t="shared" si="441"/>
        <v>OGE</v>
      </c>
    </row>
    <row r="27986" spans="15:23">
      <c r="O27986" t="s">
        <v>123</v>
      </c>
      <c r="P27986" s="13">
        <v>42888</v>
      </c>
      <c r="Q27986">
        <v>36.060001</v>
      </c>
      <c r="R27986">
        <v>36.090000000000003</v>
      </c>
      <c r="S27986">
        <v>35.639999000000003</v>
      </c>
      <c r="T27986">
        <v>35.790000999999997</v>
      </c>
      <c r="U27986">
        <v>28.703854</v>
      </c>
      <c r="V27986">
        <v>614500</v>
      </c>
      <c r="W27986" s="9" t="str">
        <f t="shared" si="441"/>
        <v>OGE</v>
      </c>
    </row>
    <row r="27987" spans="15:23">
      <c r="O27987" t="s">
        <v>123</v>
      </c>
      <c r="P27987" s="13">
        <v>42891</v>
      </c>
      <c r="Q27987">
        <v>35.810001</v>
      </c>
      <c r="R27987">
        <v>35.889999000000003</v>
      </c>
      <c r="S27987">
        <v>35.599997999999999</v>
      </c>
      <c r="T27987">
        <v>35.720001000000003</v>
      </c>
      <c r="U27987">
        <v>28.647715000000002</v>
      </c>
      <c r="V27987">
        <v>762500</v>
      </c>
      <c r="W27987" s="9" t="str">
        <f t="shared" si="441"/>
        <v>OGE</v>
      </c>
    </row>
    <row r="27988" spans="15:23">
      <c r="O27988" t="s">
        <v>123</v>
      </c>
      <c r="P27988" s="13">
        <v>42892</v>
      </c>
      <c r="Q27988">
        <v>35.729999999999997</v>
      </c>
      <c r="R27988">
        <v>35.950001</v>
      </c>
      <c r="S27988">
        <v>35.599997999999999</v>
      </c>
      <c r="T27988">
        <v>35.799999</v>
      </c>
      <c r="U27988">
        <v>28.711877999999999</v>
      </c>
      <c r="V27988">
        <v>846400</v>
      </c>
      <c r="W27988" s="9" t="str">
        <f t="shared" si="441"/>
        <v>OGE</v>
      </c>
    </row>
    <row r="27989" spans="15:23">
      <c r="O27989" t="s">
        <v>123</v>
      </c>
      <c r="P27989" s="13">
        <v>42893</v>
      </c>
      <c r="Q27989">
        <v>35.860000999999997</v>
      </c>
      <c r="R27989">
        <v>35.860000999999997</v>
      </c>
      <c r="S27989">
        <v>35.57</v>
      </c>
      <c r="T27989">
        <v>35.580002</v>
      </c>
      <c r="U27989">
        <v>28.535425</v>
      </c>
      <c r="V27989">
        <v>865300</v>
      </c>
      <c r="W27989" s="9" t="str">
        <f t="shared" si="441"/>
        <v>OGE</v>
      </c>
    </row>
    <row r="27990" spans="15:23">
      <c r="O27990" t="s">
        <v>123</v>
      </c>
      <c r="P27990" s="13">
        <v>42894</v>
      </c>
      <c r="Q27990">
        <v>35.459999000000003</v>
      </c>
      <c r="R27990">
        <v>35.650002000000001</v>
      </c>
      <c r="S27990">
        <v>35.32</v>
      </c>
      <c r="T27990">
        <v>35.57</v>
      </c>
      <c r="U27990">
        <v>28.527408999999999</v>
      </c>
      <c r="V27990">
        <v>821300</v>
      </c>
      <c r="W27990" s="9" t="str">
        <f t="shared" si="441"/>
        <v>OGE</v>
      </c>
    </row>
    <row r="27991" spans="15:23">
      <c r="O27991" t="s">
        <v>123</v>
      </c>
      <c r="P27991" s="13">
        <v>42895</v>
      </c>
      <c r="Q27991">
        <v>35.490001999999997</v>
      </c>
      <c r="R27991">
        <v>35.619999</v>
      </c>
      <c r="S27991">
        <v>35.259998000000003</v>
      </c>
      <c r="T27991">
        <v>35.369999</v>
      </c>
      <c r="U27991">
        <v>28.367011999999999</v>
      </c>
      <c r="V27991">
        <v>1181900</v>
      </c>
      <c r="W27991" s="9" t="str">
        <f t="shared" si="441"/>
        <v>OGE</v>
      </c>
    </row>
    <row r="27992" spans="15:23">
      <c r="O27992" t="s">
        <v>123</v>
      </c>
      <c r="P27992" s="13">
        <v>42898</v>
      </c>
      <c r="Q27992">
        <v>35.409999999999997</v>
      </c>
      <c r="R27992">
        <v>35.669998</v>
      </c>
      <c r="S27992">
        <v>35.409999999999997</v>
      </c>
      <c r="T27992">
        <v>35.529998999999997</v>
      </c>
      <c r="U27992">
        <v>28.495322999999999</v>
      </c>
      <c r="V27992">
        <v>1217500</v>
      </c>
      <c r="W27992" s="9" t="str">
        <f t="shared" si="441"/>
        <v>OGE</v>
      </c>
    </row>
    <row r="27993" spans="15:23">
      <c r="O27993" t="s">
        <v>123</v>
      </c>
      <c r="P27993" s="13">
        <v>42899</v>
      </c>
      <c r="Q27993">
        <v>35.5</v>
      </c>
      <c r="R27993">
        <v>35.549999</v>
      </c>
      <c r="S27993">
        <v>35.299999</v>
      </c>
      <c r="T27993">
        <v>35.529998999999997</v>
      </c>
      <c r="U27993">
        <v>28.495322999999999</v>
      </c>
      <c r="V27993">
        <v>809400</v>
      </c>
      <c r="W27993" s="9" t="str">
        <f t="shared" si="441"/>
        <v>OGE</v>
      </c>
    </row>
    <row r="27994" spans="15:23">
      <c r="O27994" t="s">
        <v>123</v>
      </c>
      <c r="P27994" s="13">
        <v>42900</v>
      </c>
      <c r="Q27994">
        <v>35.740001999999997</v>
      </c>
      <c r="R27994">
        <v>36.040000999999997</v>
      </c>
      <c r="S27994">
        <v>35.380001</v>
      </c>
      <c r="T27994">
        <v>35.639999000000003</v>
      </c>
      <c r="U27994">
        <v>28.583552999999998</v>
      </c>
      <c r="V27994">
        <v>1288600</v>
      </c>
      <c r="W27994" s="9" t="str">
        <f t="shared" si="441"/>
        <v>OGE</v>
      </c>
    </row>
    <row r="27995" spans="15:23">
      <c r="O27995" t="s">
        <v>123</v>
      </c>
      <c r="P27995" s="13">
        <v>42901</v>
      </c>
      <c r="Q27995">
        <v>35.479999999999997</v>
      </c>
      <c r="R27995">
        <v>36.07</v>
      </c>
      <c r="S27995">
        <v>35.450001</v>
      </c>
      <c r="T27995">
        <v>35.990001999999997</v>
      </c>
      <c r="U27995">
        <v>28.864258</v>
      </c>
      <c r="V27995">
        <v>1351700</v>
      </c>
      <c r="W27995" s="9" t="str">
        <f t="shared" si="441"/>
        <v>OGE</v>
      </c>
    </row>
    <row r="27996" spans="15:23">
      <c r="O27996" t="s">
        <v>123</v>
      </c>
      <c r="P27996" s="13">
        <v>42902</v>
      </c>
      <c r="Q27996">
        <v>35.959999000000003</v>
      </c>
      <c r="R27996">
        <v>37.25</v>
      </c>
      <c r="S27996">
        <v>35.959999000000003</v>
      </c>
      <c r="T27996">
        <v>36.470001000000003</v>
      </c>
      <c r="U27996">
        <v>29.249213999999998</v>
      </c>
      <c r="V27996">
        <v>2758100</v>
      </c>
      <c r="W27996" s="9" t="str">
        <f t="shared" si="441"/>
        <v>OGE</v>
      </c>
    </row>
    <row r="27997" spans="15:23">
      <c r="O27997" t="s">
        <v>123</v>
      </c>
      <c r="P27997" s="13">
        <v>42905</v>
      </c>
      <c r="Q27997">
        <v>36.5</v>
      </c>
      <c r="R27997">
        <v>36.580002</v>
      </c>
      <c r="S27997">
        <v>35.650002000000001</v>
      </c>
      <c r="T27997">
        <v>35.810001</v>
      </c>
      <c r="U27997">
        <v>28.719888999999998</v>
      </c>
      <c r="V27997">
        <v>1523700</v>
      </c>
      <c r="W27997" s="9" t="str">
        <f t="shared" si="441"/>
        <v>OGE</v>
      </c>
    </row>
    <row r="27998" spans="15:23">
      <c r="O27998" t="s">
        <v>123</v>
      </c>
      <c r="P27998" s="13">
        <v>42906</v>
      </c>
      <c r="Q27998">
        <v>35.740001999999997</v>
      </c>
      <c r="R27998">
        <v>35.840000000000003</v>
      </c>
      <c r="S27998">
        <v>35.290000999999997</v>
      </c>
      <c r="T27998">
        <v>35.43</v>
      </c>
      <c r="U27998">
        <v>28.415130999999999</v>
      </c>
      <c r="V27998">
        <v>1208900</v>
      </c>
      <c r="W27998" s="9" t="str">
        <f t="shared" si="441"/>
        <v>OGE</v>
      </c>
    </row>
    <row r="27999" spans="15:23">
      <c r="O27999" t="s">
        <v>123</v>
      </c>
      <c r="P27999" s="13">
        <v>42907</v>
      </c>
      <c r="Q27999">
        <v>35.459999000000003</v>
      </c>
      <c r="R27999">
        <v>35.540000999999997</v>
      </c>
      <c r="S27999">
        <v>35.110000999999997</v>
      </c>
      <c r="T27999">
        <v>35.32</v>
      </c>
      <c r="U27999">
        <v>28.326910000000002</v>
      </c>
      <c r="V27999">
        <v>1120800</v>
      </c>
      <c r="W27999" s="9" t="str">
        <f t="shared" si="441"/>
        <v>OGE</v>
      </c>
    </row>
    <row r="28000" spans="15:23">
      <c r="O28000" t="s">
        <v>123</v>
      </c>
      <c r="P28000" s="13">
        <v>42908</v>
      </c>
      <c r="Q28000">
        <v>35.369999</v>
      </c>
      <c r="R28000">
        <v>35.57</v>
      </c>
      <c r="S28000">
        <v>35.159999999999997</v>
      </c>
      <c r="T28000">
        <v>35.490001999999997</v>
      </c>
      <c r="U28000">
        <v>28.463259000000001</v>
      </c>
      <c r="V28000">
        <v>873200</v>
      </c>
      <c r="W28000" s="9" t="str">
        <f t="shared" si="441"/>
        <v>OGE</v>
      </c>
    </row>
    <row r="28001" spans="15:23">
      <c r="O28001" t="s">
        <v>123</v>
      </c>
      <c r="P28001" s="13">
        <v>42909</v>
      </c>
      <c r="Q28001">
        <v>35.470001000000003</v>
      </c>
      <c r="R28001">
        <v>35.590000000000003</v>
      </c>
      <c r="S28001">
        <v>35.340000000000003</v>
      </c>
      <c r="T28001">
        <v>35.470001000000003</v>
      </c>
      <c r="U28001">
        <v>28.447213999999999</v>
      </c>
      <c r="V28001">
        <v>1541900</v>
      </c>
      <c r="W28001" s="9" t="str">
        <f t="shared" si="441"/>
        <v>OGE</v>
      </c>
    </row>
    <row r="28002" spans="15:23">
      <c r="O28002" t="s">
        <v>123</v>
      </c>
      <c r="P28002" s="13">
        <v>42912</v>
      </c>
      <c r="Q28002">
        <v>35.529998999999997</v>
      </c>
      <c r="R28002">
        <v>35.82</v>
      </c>
      <c r="S28002">
        <v>35.25</v>
      </c>
      <c r="T28002">
        <v>35.799999</v>
      </c>
      <c r="U28002">
        <v>28.711877999999999</v>
      </c>
      <c r="V28002">
        <v>903800</v>
      </c>
      <c r="W28002" s="9" t="str">
        <f t="shared" si="441"/>
        <v>OGE</v>
      </c>
    </row>
    <row r="28003" spans="15:23">
      <c r="O28003" t="s">
        <v>123</v>
      </c>
      <c r="P28003" s="13">
        <v>42913</v>
      </c>
      <c r="Q28003">
        <v>35.799999</v>
      </c>
      <c r="R28003">
        <v>35.900002000000001</v>
      </c>
      <c r="S28003">
        <v>35.369999</v>
      </c>
      <c r="T28003">
        <v>35.409999999999997</v>
      </c>
      <c r="U28003">
        <v>28.399087999999999</v>
      </c>
      <c r="V28003">
        <v>1056400</v>
      </c>
      <c r="W28003" s="9" t="str">
        <f t="shared" si="441"/>
        <v>OGE</v>
      </c>
    </row>
    <row r="28004" spans="15:23">
      <c r="O28004" t="s">
        <v>123</v>
      </c>
      <c r="P28004" s="13">
        <v>42914</v>
      </c>
      <c r="Q28004">
        <v>35.580002</v>
      </c>
      <c r="R28004">
        <v>35.700001</v>
      </c>
      <c r="S28004">
        <v>35.080002</v>
      </c>
      <c r="T28004">
        <v>35.099997999999999</v>
      </c>
      <c r="U28004">
        <v>28.150466999999999</v>
      </c>
      <c r="V28004">
        <v>938700</v>
      </c>
      <c r="W28004" s="9" t="str">
        <f t="shared" si="441"/>
        <v>OGE</v>
      </c>
    </row>
    <row r="28005" spans="15:23">
      <c r="O28005" t="s">
        <v>123</v>
      </c>
      <c r="P28005" s="13">
        <v>42915</v>
      </c>
      <c r="Q28005">
        <v>34.939999</v>
      </c>
      <c r="R28005">
        <v>35.099997999999999</v>
      </c>
      <c r="S28005">
        <v>34.669998</v>
      </c>
      <c r="T28005">
        <v>34.900002000000001</v>
      </c>
      <c r="U28005">
        <v>27.990072000000001</v>
      </c>
      <c r="V28005">
        <v>813800</v>
      </c>
      <c r="W28005" s="9" t="str">
        <f t="shared" si="441"/>
        <v>OGE</v>
      </c>
    </row>
    <row r="28006" spans="15:23">
      <c r="O28006" t="s">
        <v>123</v>
      </c>
      <c r="P28006" s="13">
        <v>42916</v>
      </c>
      <c r="Q28006">
        <v>34.970001000000003</v>
      </c>
      <c r="R28006">
        <v>35.080002</v>
      </c>
      <c r="S28006">
        <v>34.75</v>
      </c>
      <c r="T28006">
        <v>34.790000999999997</v>
      </c>
      <c r="U28006">
        <v>27.901848000000001</v>
      </c>
      <c r="V28006">
        <v>948200</v>
      </c>
      <c r="W28006" s="9" t="str">
        <f t="shared" si="441"/>
        <v>OGE</v>
      </c>
    </row>
    <row r="28007" spans="15:23">
      <c r="O28007" t="s">
        <v>123</v>
      </c>
      <c r="P28007" s="13">
        <v>42919</v>
      </c>
      <c r="Q28007">
        <v>34.840000000000003</v>
      </c>
      <c r="R28007">
        <v>35.009998000000003</v>
      </c>
      <c r="S28007">
        <v>34.639999000000003</v>
      </c>
      <c r="T28007">
        <v>34.830002</v>
      </c>
      <c r="U28007">
        <v>27.933926</v>
      </c>
      <c r="V28007">
        <v>675400</v>
      </c>
      <c r="W28007" s="9" t="str">
        <f t="shared" si="441"/>
        <v>OGE</v>
      </c>
    </row>
    <row r="28008" spans="15:23">
      <c r="O28008" t="s">
        <v>123</v>
      </c>
      <c r="P28008" s="13">
        <v>42921</v>
      </c>
      <c r="Q28008">
        <v>34.849997999999999</v>
      </c>
      <c r="R28008">
        <v>34.900002000000001</v>
      </c>
      <c r="S28008">
        <v>34.349997999999999</v>
      </c>
      <c r="T28008">
        <v>34.639999000000003</v>
      </c>
      <c r="U28008">
        <v>27.781548000000001</v>
      </c>
      <c r="V28008">
        <v>939800</v>
      </c>
      <c r="W28008" s="9" t="str">
        <f t="shared" si="441"/>
        <v>OGE</v>
      </c>
    </row>
    <row r="28009" spans="15:23">
      <c r="O28009" t="s">
        <v>123</v>
      </c>
      <c r="P28009" s="13">
        <v>42922</v>
      </c>
      <c r="Q28009">
        <v>34.310001</v>
      </c>
      <c r="R28009">
        <v>34.310001</v>
      </c>
      <c r="S28009">
        <v>34.090000000000003</v>
      </c>
      <c r="T28009">
        <v>34.229999999999997</v>
      </c>
      <c r="U28009">
        <v>27.694965</v>
      </c>
      <c r="V28009">
        <v>1020500</v>
      </c>
      <c r="W28009" s="9" t="str">
        <f t="shared" si="441"/>
        <v>OGE</v>
      </c>
    </row>
    <row r="28010" spans="15:23">
      <c r="O28010" t="s">
        <v>123</v>
      </c>
      <c r="P28010" s="13">
        <v>42923</v>
      </c>
      <c r="Q28010">
        <v>34.220001000000003</v>
      </c>
      <c r="R28010">
        <v>34.380001</v>
      </c>
      <c r="S28010">
        <v>34.169998</v>
      </c>
      <c r="T28010">
        <v>34.220001000000003</v>
      </c>
      <c r="U28010">
        <v>27.686879999999999</v>
      </c>
      <c r="V28010">
        <v>680100</v>
      </c>
      <c r="W28010" s="9" t="str">
        <f t="shared" si="441"/>
        <v>OGE</v>
      </c>
    </row>
    <row r="28011" spans="15:23">
      <c r="O28011" t="s">
        <v>123</v>
      </c>
      <c r="P28011" s="13">
        <v>42926</v>
      </c>
      <c r="Q28011">
        <v>34.279998999999997</v>
      </c>
      <c r="R28011">
        <v>34.459999000000003</v>
      </c>
      <c r="S28011">
        <v>34.189999</v>
      </c>
      <c r="T28011">
        <v>34.209999000000003</v>
      </c>
      <c r="U28011">
        <v>27.678795000000001</v>
      </c>
      <c r="V28011">
        <v>839600</v>
      </c>
      <c r="W28011" s="9" t="str">
        <f t="shared" si="441"/>
        <v>OGE</v>
      </c>
    </row>
    <row r="28012" spans="15:23">
      <c r="O28012" t="s">
        <v>123</v>
      </c>
      <c r="P28012" s="13">
        <v>42927</v>
      </c>
      <c r="Q28012">
        <v>34.330002</v>
      </c>
      <c r="R28012">
        <v>34.43</v>
      </c>
      <c r="S28012">
        <v>33.950001</v>
      </c>
      <c r="T28012">
        <v>34.139999000000003</v>
      </c>
      <c r="U28012">
        <v>27.622152</v>
      </c>
      <c r="V28012">
        <v>928500</v>
      </c>
      <c r="W28012" s="9" t="str">
        <f t="shared" si="441"/>
        <v>OGE</v>
      </c>
    </row>
    <row r="28013" spans="15:23">
      <c r="O28013" t="s">
        <v>123</v>
      </c>
      <c r="P28013" s="13">
        <v>42928</v>
      </c>
      <c r="Q28013">
        <v>34.450001</v>
      </c>
      <c r="R28013">
        <v>34.669998</v>
      </c>
      <c r="S28013">
        <v>34.450001</v>
      </c>
      <c r="T28013">
        <v>34.639999000000003</v>
      </c>
      <c r="U28013">
        <v>28.026696999999999</v>
      </c>
      <c r="V28013">
        <v>1003900</v>
      </c>
      <c r="W28013" s="9" t="str">
        <f t="shared" si="441"/>
        <v>OGE</v>
      </c>
    </row>
    <row r="28014" spans="15:23">
      <c r="O28014" t="s">
        <v>123</v>
      </c>
      <c r="P28014" s="13">
        <v>42929</v>
      </c>
      <c r="Q28014">
        <v>34.619999</v>
      </c>
      <c r="R28014">
        <v>34.650002000000001</v>
      </c>
      <c r="S28014">
        <v>34.299999</v>
      </c>
      <c r="T28014">
        <v>34.439999</v>
      </c>
      <c r="U28014">
        <v>27.864874</v>
      </c>
      <c r="V28014">
        <v>814600</v>
      </c>
      <c r="W28014" s="9" t="str">
        <f t="shared" si="441"/>
        <v>OGE</v>
      </c>
    </row>
    <row r="28015" spans="15:23">
      <c r="O28015" t="s">
        <v>123</v>
      </c>
      <c r="P28015" s="13">
        <v>42930</v>
      </c>
      <c r="Q28015">
        <v>34.700001</v>
      </c>
      <c r="R28015">
        <v>34.900002000000001</v>
      </c>
      <c r="S28015">
        <v>34.529998999999997</v>
      </c>
      <c r="T28015">
        <v>34.57</v>
      </c>
      <c r="U28015">
        <v>27.97006</v>
      </c>
      <c r="V28015">
        <v>912900</v>
      </c>
      <c r="W28015" s="9" t="str">
        <f t="shared" si="441"/>
        <v>OGE</v>
      </c>
    </row>
    <row r="28016" spans="15:23">
      <c r="O28016" t="s">
        <v>123</v>
      </c>
      <c r="P28016" s="13">
        <v>42933</v>
      </c>
      <c r="Q28016">
        <v>34.610000999999997</v>
      </c>
      <c r="R28016">
        <v>34.729999999999997</v>
      </c>
      <c r="S28016">
        <v>34.32</v>
      </c>
      <c r="T28016">
        <v>34.689999</v>
      </c>
      <c r="U28016">
        <v>28.067152</v>
      </c>
      <c r="V28016">
        <v>447600</v>
      </c>
      <c r="W28016" s="9" t="str">
        <f t="shared" si="441"/>
        <v>OGE</v>
      </c>
    </row>
    <row r="28017" spans="15:23">
      <c r="O28017" t="s">
        <v>123</v>
      </c>
      <c r="P28017" s="13">
        <v>42934</v>
      </c>
      <c r="Q28017">
        <v>34.799999</v>
      </c>
      <c r="R28017">
        <v>34.900002000000001</v>
      </c>
      <c r="S28017">
        <v>34.259998000000003</v>
      </c>
      <c r="T28017">
        <v>34.82</v>
      </c>
      <c r="U28017">
        <v>28.172336999999999</v>
      </c>
      <c r="V28017">
        <v>692900</v>
      </c>
      <c r="W28017" s="9" t="str">
        <f t="shared" si="441"/>
        <v>OGE</v>
      </c>
    </row>
    <row r="28018" spans="15:23">
      <c r="O28018" t="s">
        <v>123</v>
      </c>
      <c r="P28018" s="13">
        <v>42935</v>
      </c>
      <c r="Q28018">
        <v>34.950001</v>
      </c>
      <c r="R28018">
        <v>35</v>
      </c>
      <c r="S28018">
        <v>34.68</v>
      </c>
      <c r="T28018">
        <v>34.990001999999997</v>
      </c>
      <c r="U28018">
        <v>28.309875000000002</v>
      </c>
      <c r="V28018">
        <v>998500</v>
      </c>
      <c r="W28018" s="9" t="str">
        <f t="shared" si="441"/>
        <v>OGE</v>
      </c>
    </row>
    <row r="28019" spans="15:23">
      <c r="O28019" t="s">
        <v>123</v>
      </c>
      <c r="P28019" s="13">
        <v>42936</v>
      </c>
      <c r="Q28019">
        <v>35.150002000000001</v>
      </c>
      <c r="R28019">
        <v>35.360000999999997</v>
      </c>
      <c r="S28019">
        <v>35.009998000000003</v>
      </c>
      <c r="T28019">
        <v>35.200001</v>
      </c>
      <c r="U28019">
        <v>28.479787999999999</v>
      </c>
      <c r="V28019">
        <v>694900</v>
      </c>
      <c r="W28019" s="9" t="str">
        <f t="shared" si="441"/>
        <v>OGE</v>
      </c>
    </row>
    <row r="28020" spans="15:23">
      <c r="O28020" t="s">
        <v>123</v>
      </c>
      <c r="P28020" s="13">
        <v>42937</v>
      </c>
      <c r="Q28020">
        <v>35.080002</v>
      </c>
      <c r="R28020">
        <v>35.419998</v>
      </c>
      <c r="S28020">
        <v>35.080002</v>
      </c>
      <c r="T28020">
        <v>35.419998</v>
      </c>
      <c r="U28020">
        <v>28.657779999999999</v>
      </c>
      <c r="V28020">
        <v>578800</v>
      </c>
      <c r="W28020" s="9" t="str">
        <f t="shared" si="441"/>
        <v>OGE</v>
      </c>
    </row>
    <row r="28021" spans="15:23">
      <c r="O28021" t="s">
        <v>123</v>
      </c>
      <c r="P28021" s="13">
        <v>42940</v>
      </c>
      <c r="Q28021">
        <v>35.529998999999997</v>
      </c>
      <c r="R28021">
        <v>35.689999</v>
      </c>
      <c r="S28021">
        <v>35.330002</v>
      </c>
      <c r="T28021">
        <v>35.580002</v>
      </c>
      <c r="U28021">
        <v>28.787237000000001</v>
      </c>
      <c r="V28021">
        <v>938200</v>
      </c>
      <c r="W28021" s="9" t="str">
        <f t="shared" si="441"/>
        <v>OGE</v>
      </c>
    </row>
    <row r="28022" spans="15:23">
      <c r="O28022" t="s">
        <v>123</v>
      </c>
      <c r="P28022" s="13">
        <v>42941</v>
      </c>
      <c r="Q28022">
        <v>35.650002000000001</v>
      </c>
      <c r="R28022">
        <v>35.849997999999999</v>
      </c>
      <c r="S28022">
        <v>35.549999</v>
      </c>
      <c r="T28022">
        <v>35.650002000000001</v>
      </c>
      <c r="U28022">
        <v>28.843874</v>
      </c>
      <c r="V28022">
        <v>1178200</v>
      </c>
      <c r="W28022" s="9" t="str">
        <f t="shared" si="441"/>
        <v>OGE</v>
      </c>
    </row>
    <row r="28023" spans="15:23">
      <c r="O28023" t="s">
        <v>123</v>
      </c>
      <c r="P28023" s="13">
        <v>42942</v>
      </c>
      <c r="Q28023">
        <v>35.590000000000003</v>
      </c>
      <c r="R28023">
        <v>35.700001</v>
      </c>
      <c r="S28023">
        <v>35.490001999999997</v>
      </c>
      <c r="T28023">
        <v>35.619999</v>
      </c>
      <c r="U28023">
        <v>28.819599</v>
      </c>
      <c r="V28023">
        <v>571000</v>
      </c>
      <c r="W28023" s="9" t="str">
        <f t="shared" si="441"/>
        <v>OGE</v>
      </c>
    </row>
    <row r="28024" spans="15:23">
      <c r="O28024" t="s">
        <v>123</v>
      </c>
      <c r="P28024" s="13">
        <v>42943</v>
      </c>
      <c r="Q28024">
        <v>35.540000999999997</v>
      </c>
      <c r="R28024">
        <v>35.830002</v>
      </c>
      <c r="S28024">
        <v>35.540000999999997</v>
      </c>
      <c r="T28024">
        <v>35.810001</v>
      </c>
      <c r="U28024">
        <v>28.973326</v>
      </c>
      <c r="V28024">
        <v>579000</v>
      </c>
      <c r="W28024" s="9" t="str">
        <f t="shared" si="441"/>
        <v>OGE</v>
      </c>
    </row>
    <row r="28025" spans="15:23">
      <c r="O28025" t="s">
        <v>123</v>
      </c>
      <c r="P28025" s="13">
        <v>42944</v>
      </c>
      <c r="Q28025">
        <v>35.799999</v>
      </c>
      <c r="R28025">
        <v>35.919998</v>
      </c>
      <c r="S28025">
        <v>35.619999</v>
      </c>
      <c r="T28025">
        <v>35.799999</v>
      </c>
      <c r="U28025">
        <v>28.965233000000001</v>
      </c>
      <c r="V28025">
        <v>699900</v>
      </c>
      <c r="W28025" s="9" t="str">
        <f t="shared" si="441"/>
        <v>OGE</v>
      </c>
    </row>
    <row r="28026" spans="15:23">
      <c r="O28026" t="s">
        <v>123</v>
      </c>
      <c r="P28026" s="13">
        <v>42947</v>
      </c>
      <c r="Q28026">
        <v>35.840000000000003</v>
      </c>
      <c r="R28026">
        <v>35.919998</v>
      </c>
      <c r="S28026">
        <v>35.68</v>
      </c>
      <c r="T28026">
        <v>35.860000999999997</v>
      </c>
      <c r="U28026">
        <v>29.013784000000001</v>
      </c>
      <c r="V28026">
        <v>681000</v>
      </c>
      <c r="W28026" s="9" t="str">
        <f t="shared" si="441"/>
        <v>OGE</v>
      </c>
    </row>
    <row r="28027" spans="15:23">
      <c r="O28027" t="s">
        <v>123</v>
      </c>
      <c r="P28027" s="13">
        <v>42948</v>
      </c>
      <c r="Q28027">
        <v>35.959999000000003</v>
      </c>
      <c r="R28027">
        <v>36.099997999999999</v>
      </c>
      <c r="S28027">
        <v>35.830002</v>
      </c>
      <c r="T28027">
        <v>35.900002000000001</v>
      </c>
      <c r="U28027">
        <v>29.046144000000002</v>
      </c>
      <c r="V28027">
        <v>752000</v>
      </c>
      <c r="W28027" s="9" t="str">
        <f t="shared" si="441"/>
        <v>OGE</v>
      </c>
    </row>
    <row r="28028" spans="15:23">
      <c r="O28028" t="s">
        <v>123</v>
      </c>
      <c r="P28028" s="13">
        <v>42949</v>
      </c>
      <c r="Q28028">
        <v>35.75</v>
      </c>
      <c r="R28028">
        <v>35.909999999999997</v>
      </c>
      <c r="S28028">
        <v>35.549999</v>
      </c>
      <c r="T28028">
        <v>35.740001999999997</v>
      </c>
      <c r="U28028">
        <v>28.916691</v>
      </c>
      <c r="V28028">
        <v>1031000</v>
      </c>
      <c r="W28028" s="9" t="str">
        <f t="shared" si="441"/>
        <v>OGE</v>
      </c>
    </row>
    <row r="28029" spans="15:23">
      <c r="O28029" t="s">
        <v>123</v>
      </c>
      <c r="P28029" s="13">
        <v>42950</v>
      </c>
      <c r="Q28029">
        <v>35.349997999999999</v>
      </c>
      <c r="R28029">
        <v>36.040000999999997</v>
      </c>
      <c r="S28029">
        <v>35.349997999999999</v>
      </c>
      <c r="T28029">
        <v>36.009998000000003</v>
      </c>
      <c r="U28029">
        <v>29.135142999999999</v>
      </c>
      <c r="V28029">
        <v>1038500</v>
      </c>
      <c r="W28029" s="9" t="str">
        <f t="shared" si="441"/>
        <v>OGE</v>
      </c>
    </row>
    <row r="28030" spans="15:23">
      <c r="O28030" t="s">
        <v>123</v>
      </c>
      <c r="P28030" s="13">
        <v>42951</v>
      </c>
      <c r="Q28030">
        <v>35.900002000000001</v>
      </c>
      <c r="R28030">
        <v>36.139999000000003</v>
      </c>
      <c r="S28030">
        <v>35.779998999999997</v>
      </c>
      <c r="T28030">
        <v>35.909999999999997</v>
      </c>
      <c r="U28030">
        <v>29.054234000000001</v>
      </c>
      <c r="V28030">
        <v>796500</v>
      </c>
      <c r="W28030" s="9" t="str">
        <f t="shared" si="441"/>
        <v>OGE</v>
      </c>
    </row>
    <row r="28031" spans="15:23">
      <c r="O28031" t="s">
        <v>123</v>
      </c>
      <c r="P28031" s="13">
        <v>42954</v>
      </c>
      <c r="Q28031">
        <v>35.909999999999997</v>
      </c>
      <c r="R28031">
        <v>36.279998999999997</v>
      </c>
      <c r="S28031">
        <v>35.770000000000003</v>
      </c>
      <c r="T28031">
        <v>36.220001000000003</v>
      </c>
      <c r="U28031">
        <v>29.305056</v>
      </c>
      <c r="V28031">
        <v>935100</v>
      </c>
      <c r="W28031" s="9" t="str">
        <f t="shared" si="441"/>
        <v>OGE</v>
      </c>
    </row>
    <row r="28032" spans="15:23">
      <c r="O28032" t="s">
        <v>123</v>
      </c>
      <c r="P28032" s="13">
        <v>42955</v>
      </c>
      <c r="Q28032">
        <v>36.150002000000001</v>
      </c>
      <c r="R28032">
        <v>36.360000999999997</v>
      </c>
      <c r="S28032">
        <v>36.020000000000003</v>
      </c>
      <c r="T28032">
        <v>36.240001999999997</v>
      </c>
      <c r="U28032">
        <v>29.321231999999998</v>
      </c>
      <c r="V28032">
        <v>1148500</v>
      </c>
      <c r="W28032" s="9" t="str">
        <f t="shared" si="441"/>
        <v>OGE</v>
      </c>
    </row>
    <row r="28033" spans="15:23">
      <c r="O28033" t="s">
        <v>123</v>
      </c>
      <c r="P28033" s="13">
        <v>42956</v>
      </c>
      <c r="Q28033">
        <v>36.299999</v>
      </c>
      <c r="R28033">
        <v>36.400002000000001</v>
      </c>
      <c r="S28033">
        <v>35.889999000000003</v>
      </c>
      <c r="T28033">
        <v>36.029998999999997</v>
      </c>
      <c r="U28033">
        <v>29.151329</v>
      </c>
      <c r="V28033">
        <v>982400</v>
      </c>
      <c r="W28033" s="9" t="str">
        <f t="shared" si="441"/>
        <v>OGE</v>
      </c>
    </row>
    <row r="28034" spans="15:23">
      <c r="O28034" t="s">
        <v>123</v>
      </c>
      <c r="P28034" s="13">
        <v>42957</v>
      </c>
      <c r="Q28034">
        <v>36.029998999999997</v>
      </c>
      <c r="R28034">
        <v>36.029998999999997</v>
      </c>
      <c r="S28034">
        <v>35.529998999999997</v>
      </c>
      <c r="T28034">
        <v>35.700001</v>
      </c>
      <c r="U28034">
        <v>28.884329000000001</v>
      </c>
      <c r="V28034">
        <v>1002200</v>
      </c>
      <c r="W28034" s="9" t="str">
        <f t="shared" si="441"/>
        <v>OGE</v>
      </c>
    </row>
    <row r="28035" spans="15:23">
      <c r="O28035" t="s">
        <v>123</v>
      </c>
      <c r="P28035" s="13">
        <v>42958</v>
      </c>
      <c r="Q28035">
        <v>35.610000999999997</v>
      </c>
      <c r="R28035">
        <v>35.729999999999997</v>
      </c>
      <c r="S28035">
        <v>35.270000000000003</v>
      </c>
      <c r="T28035">
        <v>35.419998</v>
      </c>
      <c r="U28035">
        <v>28.657779999999999</v>
      </c>
      <c r="V28035">
        <v>774800</v>
      </c>
      <c r="W28035" s="9" t="str">
        <f t="shared" si="441"/>
        <v>OGE</v>
      </c>
    </row>
    <row r="28036" spans="15:23">
      <c r="O28036" t="s">
        <v>123</v>
      </c>
      <c r="P28036" s="13">
        <v>42961</v>
      </c>
      <c r="Q28036">
        <v>35.540000999999997</v>
      </c>
      <c r="R28036">
        <v>35.729999999999997</v>
      </c>
      <c r="S28036">
        <v>35.419998</v>
      </c>
      <c r="T28036">
        <v>35.470001000000003</v>
      </c>
      <c r="U28036">
        <v>28.698232999999998</v>
      </c>
      <c r="V28036">
        <v>1217500</v>
      </c>
      <c r="W28036" s="9" t="str">
        <f t="shared" si="441"/>
        <v>OGE</v>
      </c>
    </row>
    <row r="28037" spans="15:23">
      <c r="O28037" t="s">
        <v>123</v>
      </c>
      <c r="P28037" s="13">
        <v>42962</v>
      </c>
      <c r="Q28037">
        <v>35.310001</v>
      </c>
      <c r="R28037">
        <v>35.599997999999999</v>
      </c>
      <c r="S28037">
        <v>35.25</v>
      </c>
      <c r="T28037">
        <v>35.509998000000003</v>
      </c>
      <c r="U28037">
        <v>28.730598000000001</v>
      </c>
      <c r="V28037">
        <v>993200</v>
      </c>
      <c r="W28037" s="9" t="str">
        <f t="shared" ref="W28037:W28100" si="442">IFERROR(VLOOKUP(O28037,$B$4:$B$17,1,FALSE),"Delete")</f>
        <v>OGE</v>
      </c>
    </row>
    <row r="28038" spans="15:23">
      <c r="O28038" t="s">
        <v>123</v>
      </c>
      <c r="P28038" s="13">
        <v>42963</v>
      </c>
      <c r="Q28038">
        <v>35.509998000000003</v>
      </c>
      <c r="R28038">
        <v>35.75</v>
      </c>
      <c r="S28038">
        <v>35.509998000000003</v>
      </c>
      <c r="T28038">
        <v>35.650002000000001</v>
      </c>
      <c r="U28038">
        <v>28.843874</v>
      </c>
      <c r="V28038">
        <v>930700</v>
      </c>
      <c r="W28038" s="9" t="str">
        <f t="shared" si="442"/>
        <v>OGE</v>
      </c>
    </row>
    <row r="28039" spans="15:23">
      <c r="O28039" t="s">
        <v>123</v>
      </c>
      <c r="P28039" s="13">
        <v>42964</v>
      </c>
      <c r="Q28039">
        <v>35.630001</v>
      </c>
      <c r="R28039">
        <v>35.740001999999997</v>
      </c>
      <c r="S28039">
        <v>35.369999</v>
      </c>
      <c r="T28039">
        <v>35.389999000000003</v>
      </c>
      <c r="U28039">
        <v>28.633509</v>
      </c>
      <c r="V28039">
        <v>556700</v>
      </c>
      <c r="W28039" s="9" t="str">
        <f t="shared" si="442"/>
        <v>OGE</v>
      </c>
    </row>
    <row r="28040" spans="15:23">
      <c r="O28040" t="s">
        <v>123</v>
      </c>
      <c r="P28040" s="13">
        <v>42965</v>
      </c>
      <c r="Q28040">
        <v>35.400002000000001</v>
      </c>
      <c r="R28040">
        <v>35.619999</v>
      </c>
      <c r="S28040">
        <v>35.259998000000003</v>
      </c>
      <c r="T28040">
        <v>35.590000000000003</v>
      </c>
      <c r="U28040">
        <v>28.795328000000001</v>
      </c>
      <c r="V28040">
        <v>857200</v>
      </c>
      <c r="W28040" s="9" t="str">
        <f t="shared" si="442"/>
        <v>OGE</v>
      </c>
    </row>
    <row r="28041" spans="15:23">
      <c r="O28041" t="s">
        <v>123</v>
      </c>
      <c r="P28041" s="13">
        <v>42968</v>
      </c>
      <c r="Q28041">
        <v>35.610000999999997</v>
      </c>
      <c r="R28041">
        <v>35.849997999999999</v>
      </c>
      <c r="S28041">
        <v>35.529998999999997</v>
      </c>
      <c r="T28041">
        <v>35.759998000000003</v>
      </c>
      <c r="U28041">
        <v>28.932867000000002</v>
      </c>
      <c r="V28041">
        <v>545400</v>
      </c>
      <c r="W28041" s="9" t="str">
        <f t="shared" si="442"/>
        <v>OGE</v>
      </c>
    </row>
    <row r="28042" spans="15:23">
      <c r="O28042" t="s">
        <v>123</v>
      </c>
      <c r="P28042" s="13">
        <v>42969</v>
      </c>
      <c r="Q28042">
        <v>35.799999</v>
      </c>
      <c r="R28042">
        <v>36.119999</v>
      </c>
      <c r="S28042">
        <v>35.729999999999997</v>
      </c>
      <c r="T28042">
        <v>36.119999</v>
      </c>
      <c r="U28042">
        <v>29.224142000000001</v>
      </c>
      <c r="V28042">
        <v>468900</v>
      </c>
      <c r="W28042" s="9" t="str">
        <f t="shared" si="442"/>
        <v>OGE</v>
      </c>
    </row>
    <row r="28043" spans="15:23">
      <c r="O28043" t="s">
        <v>123</v>
      </c>
      <c r="P28043" s="13">
        <v>42970</v>
      </c>
      <c r="Q28043">
        <v>36.090000000000003</v>
      </c>
      <c r="R28043">
        <v>36.290000999999997</v>
      </c>
      <c r="S28043">
        <v>35.950001</v>
      </c>
      <c r="T28043">
        <v>36.290000999999997</v>
      </c>
      <c r="U28043">
        <v>29.361687</v>
      </c>
      <c r="V28043">
        <v>506400</v>
      </c>
      <c r="W28043" s="9" t="str">
        <f t="shared" si="442"/>
        <v>OGE</v>
      </c>
    </row>
    <row r="28044" spans="15:23">
      <c r="O28044" t="s">
        <v>123</v>
      </c>
      <c r="P28044" s="13">
        <v>42971</v>
      </c>
      <c r="Q28044">
        <v>36.290000999999997</v>
      </c>
      <c r="R28044">
        <v>36.32</v>
      </c>
      <c r="S28044">
        <v>36.090000000000003</v>
      </c>
      <c r="T28044">
        <v>36.259998000000003</v>
      </c>
      <c r="U28044">
        <v>29.337406000000001</v>
      </c>
      <c r="V28044">
        <v>378400</v>
      </c>
      <c r="W28044" s="9" t="str">
        <f t="shared" si="442"/>
        <v>OGE</v>
      </c>
    </row>
    <row r="28045" spans="15:23">
      <c r="O28045" t="s">
        <v>123</v>
      </c>
      <c r="P28045" s="13">
        <v>42972</v>
      </c>
      <c r="Q28045">
        <v>36.360000999999997</v>
      </c>
      <c r="R28045">
        <v>36.360000999999997</v>
      </c>
      <c r="S28045">
        <v>36.200001</v>
      </c>
      <c r="T28045">
        <v>36.220001000000003</v>
      </c>
      <c r="U28045">
        <v>29.305056</v>
      </c>
      <c r="V28045">
        <v>611000</v>
      </c>
      <c r="W28045" s="9" t="str">
        <f t="shared" si="442"/>
        <v>OGE</v>
      </c>
    </row>
    <row r="28046" spans="15:23">
      <c r="O28046" t="s">
        <v>123</v>
      </c>
      <c r="P28046" s="13">
        <v>42975</v>
      </c>
      <c r="Q28046">
        <v>36.259998000000003</v>
      </c>
      <c r="R28046">
        <v>36.409999999999997</v>
      </c>
      <c r="S28046">
        <v>36.200001</v>
      </c>
      <c r="T28046">
        <v>36.409999999999997</v>
      </c>
      <c r="U28046">
        <v>29.458776</v>
      </c>
      <c r="V28046">
        <v>819400</v>
      </c>
      <c r="W28046" s="9" t="str">
        <f t="shared" si="442"/>
        <v>OGE</v>
      </c>
    </row>
    <row r="28047" spans="15:23">
      <c r="O28047" t="s">
        <v>123</v>
      </c>
      <c r="P28047" s="13">
        <v>42976</v>
      </c>
      <c r="Q28047">
        <v>36.419998</v>
      </c>
      <c r="R28047">
        <v>36.509998000000003</v>
      </c>
      <c r="S28047">
        <v>36.119999</v>
      </c>
      <c r="T28047">
        <v>36.18</v>
      </c>
      <c r="U28047">
        <v>29.272682</v>
      </c>
      <c r="V28047">
        <v>521300</v>
      </c>
      <c r="W28047" s="9" t="str">
        <f t="shared" si="442"/>
        <v>OGE</v>
      </c>
    </row>
    <row r="28048" spans="15:23">
      <c r="O28048" t="s">
        <v>123</v>
      </c>
      <c r="P28048" s="13">
        <v>42977</v>
      </c>
      <c r="Q28048">
        <v>36.130001</v>
      </c>
      <c r="R28048">
        <v>36.200001</v>
      </c>
      <c r="S28048">
        <v>35.990001999999997</v>
      </c>
      <c r="T28048">
        <v>36.110000999999997</v>
      </c>
      <c r="U28048">
        <v>29.216051</v>
      </c>
      <c r="V28048">
        <v>531500</v>
      </c>
      <c r="W28048" s="9" t="str">
        <f t="shared" si="442"/>
        <v>OGE</v>
      </c>
    </row>
    <row r="28049" spans="15:23">
      <c r="O28049" t="s">
        <v>123</v>
      </c>
      <c r="P28049" s="13">
        <v>42978</v>
      </c>
      <c r="Q28049">
        <v>36.119999</v>
      </c>
      <c r="R28049">
        <v>36.209999000000003</v>
      </c>
      <c r="S28049">
        <v>35.700001</v>
      </c>
      <c r="T28049">
        <v>35.720001000000003</v>
      </c>
      <c r="U28049">
        <v>28.900507000000001</v>
      </c>
      <c r="V28049">
        <v>1304900</v>
      </c>
      <c r="W28049" s="9" t="str">
        <f t="shared" si="442"/>
        <v>OGE</v>
      </c>
    </row>
    <row r="28050" spans="15:23">
      <c r="O28050" t="s">
        <v>123</v>
      </c>
      <c r="P28050" s="13">
        <v>42979</v>
      </c>
      <c r="Q28050">
        <v>35.869999</v>
      </c>
      <c r="R28050">
        <v>36</v>
      </c>
      <c r="S28050">
        <v>35.669998</v>
      </c>
      <c r="T28050">
        <v>35.759998000000003</v>
      </c>
      <c r="U28050">
        <v>28.932867000000002</v>
      </c>
      <c r="V28050">
        <v>603500</v>
      </c>
      <c r="W28050" s="9" t="str">
        <f t="shared" si="442"/>
        <v>OGE</v>
      </c>
    </row>
    <row r="28051" spans="15:23">
      <c r="O28051" t="s">
        <v>123</v>
      </c>
      <c r="P28051" s="13">
        <v>42983</v>
      </c>
      <c r="Q28051">
        <v>35.860000999999997</v>
      </c>
      <c r="R28051">
        <v>35.93</v>
      </c>
      <c r="S28051">
        <v>35.549999</v>
      </c>
      <c r="T28051">
        <v>35.580002</v>
      </c>
      <c r="U28051">
        <v>28.787237000000001</v>
      </c>
      <c r="V28051">
        <v>799900</v>
      </c>
      <c r="W28051" s="9" t="str">
        <f t="shared" si="442"/>
        <v>OGE</v>
      </c>
    </row>
    <row r="28052" spans="15:23">
      <c r="O28052" t="s">
        <v>123</v>
      </c>
      <c r="P28052" s="13">
        <v>42984</v>
      </c>
      <c r="Q28052">
        <v>35.68</v>
      </c>
      <c r="R28052">
        <v>35.830002</v>
      </c>
      <c r="S28052">
        <v>35.57</v>
      </c>
      <c r="T28052">
        <v>35.700001</v>
      </c>
      <c r="U28052">
        <v>28.884329000000001</v>
      </c>
      <c r="V28052">
        <v>906600</v>
      </c>
      <c r="W28052" s="9" t="str">
        <f t="shared" si="442"/>
        <v>OGE</v>
      </c>
    </row>
    <row r="28053" spans="15:23">
      <c r="O28053" t="s">
        <v>123</v>
      </c>
      <c r="P28053" s="13">
        <v>42985</v>
      </c>
      <c r="Q28053">
        <v>35.689999</v>
      </c>
      <c r="R28053">
        <v>36.060001</v>
      </c>
      <c r="S28053">
        <v>35.639999000000003</v>
      </c>
      <c r="T28053">
        <v>36.020000000000003</v>
      </c>
      <c r="U28053">
        <v>29.143239999999999</v>
      </c>
      <c r="V28053">
        <v>1057400</v>
      </c>
      <c r="W28053" s="9" t="str">
        <f t="shared" si="442"/>
        <v>OGE</v>
      </c>
    </row>
    <row r="28054" spans="15:23">
      <c r="O28054" t="s">
        <v>123</v>
      </c>
      <c r="P28054" s="13">
        <v>42986</v>
      </c>
      <c r="Q28054">
        <v>35.959999000000003</v>
      </c>
      <c r="R28054">
        <v>36.209999000000003</v>
      </c>
      <c r="S28054">
        <v>35.729999999999997</v>
      </c>
      <c r="T28054">
        <v>36.150002000000001</v>
      </c>
      <c r="U28054">
        <v>29.248411000000001</v>
      </c>
      <c r="V28054">
        <v>1014600</v>
      </c>
      <c r="W28054" s="9" t="str">
        <f t="shared" si="442"/>
        <v>OGE</v>
      </c>
    </row>
    <row r="28055" spans="15:23">
      <c r="O28055" t="s">
        <v>123</v>
      </c>
      <c r="P28055" s="13">
        <v>42989</v>
      </c>
      <c r="Q28055">
        <v>36.139999000000003</v>
      </c>
      <c r="R28055">
        <v>36.659999999999997</v>
      </c>
      <c r="S28055">
        <v>35.900002000000001</v>
      </c>
      <c r="T28055">
        <v>36.590000000000003</v>
      </c>
      <c r="U28055">
        <v>29.604417999999999</v>
      </c>
      <c r="V28055">
        <v>653500</v>
      </c>
      <c r="W28055" s="9" t="str">
        <f t="shared" si="442"/>
        <v>OGE</v>
      </c>
    </row>
    <row r="28056" spans="15:23">
      <c r="O28056" t="s">
        <v>123</v>
      </c>
      <c r="P28056" s="13">
        <v>42990</v>
      </c>
      <c r="Q28056">
        <v>36.580002</v>
      </c>
      <c r="R28056">
        <v>36.669998</v>
      </c>
      <c r="S28056">
        <v>36.080002</v>
      </c>
      <c r="T28056">
        <v>36.159999999999997</v>
      </c>
      <c r="U28056">
        <v>29.256498000000001</v>
      </c>
      <c r="V28056">
        <v>888600</v>
      </c>
      <c r="W28056" s="9" t="str">
        <f t="shared" si="442"/>
        <v>OGE</v>
      </c>
    </row>
    <row r="28057" spans="15:23">
      <c r="O28057" t="s">
        <v>123</v>
      </c>
      <c r="P28057" s="13">
        <v>42991</v>
      </c>
      <c r="Q28057">
        <v>36.200001</v>
      </c>
      <c r="R28057">
        <v>36.240001999999997</v>
      </c>
      <c r="S28057">
        <v>35.939999</v>
      </c>
      <c r="T28057">
        <v>35.950001</v>
      </c>
      <c r="U28057">
        <v>29.086596</v>
      </c>
      <c r="V28057">
        <v>970500</v>
      </c>
      <c r="W28057" s="9" t="str">
        <f t="shared" si="442"/>
        <v>OGE</v>
      </c>
    </row>
    <row r="28058" spans="15:23">
      <c r="O28058" t="s">
        <v>123</v>
      </c>
      <c r="P28058" s="13">
        <v>42992</v>
      </c>
      <c r="Q28058">
        <v>35.950001</v>
      </c>
      <c r="R28058">
        <v>36.369999</v>
      </c>
      <c r="S28058">
        <v>35.770000000000003</v>
      </c>
      <c r="T28058">
        <v>36.270000000000003</v>
      </c>
      <c r="U28058">
        <v>29.345507000000001</v>
      </c>
      <c r="V28058">
        <v>702700</v>
      </c>
      <c r="W28058" s="9" t="str">
        <f t="shared" si="442"/>
        <v>OGE</v>
      </c>
    </row>
    <row r="28059" spans="15:23">
      <c r="O28059" t="s">
        <v>123</v>
      </c>
      <c r="P28059" s="13">
        <v>42993</v>
      </c>
      <c r="Q28059">
        <v>36.270000000000003</v>
      </c>
      <c r="R28059">
        <v>36.369999</v>
      </c>
      <c r="S28059">
        <v>36.029998999999997</v>
      </c>
      <c r="T28059">
        <v>36.310001</v>
      </c>
      <c r="U28059">
        <v>29.377866999999998</v>
      </c>
      <c r="V28059">
        <v>1245200</v>
      </c>
      <c r="W28059" s="9" t="str">
        <f t="shared" si="442"/>
        <v>OGE</v>
      </c>
    </row>
    <row r="28060" spans="15:23">
      <c r="O28060" t="s">
        <v>123</v>
      </c>
      <c r="P28060" s="13">
        <v>42996</v>
      </c>
      <c r="Q28060">
        <v>36.330002</v>
      </c>
      <c r="R28060">
        <v>36.389999000000003</v>
      </c>
      <c r="S28060">
        <v>35.990001999999997</v>
      </c>
      <c r="T28060">
        <v>36.220001000000003</v>
      </c>
      <c r="U28060">
        <v>29.305056</v>
      </c>
      <c r="V28060">
        <v>537500</v>
      </c>
      <c r="W28060" s="9" t="str">
        <f t="shared" si="442"/>
        <v>OGE</v>
      </c>
    </row>
    <row r="28061" spans="15:23">
      <c r="O28061" t="s">
        <v>123</v>
      </c>
      <c r="P28061" s="13">
        <v>42997</v>
      </c>
      <c r="Q28061">
        <v>36.25</v>
      </c>
      <c r="R28061">
        <v>36.409999999999997</v>
      </c>
      <c r="S28061">
        <v>36.159999999999997</v>
      </c>
      <c r="T28061">
        <v>36.25</v>
      </c>
      <c r="U28061">
        <v>29.329325000000001</v>
      </c>
      <c r="V28061">
        <v>671400</v>
      </c>
      <c r="W28061" s="9" t="str">
        <f t="shared" si="442"/>
        <v>OGE</v>
      </c>
    </row>
    <row r="28062" spans="15:23">
      <c r="O28062" t="s">
        <v>123</v>
      </c>
      <c r="P28062" s="13">
        <v>42998</v>
      </c>
      <c r="Q28062">
        <v>36.330002</v>
      </c>
      <c r="R28062">
        <v>36.409999999999997</v>
      </c>
      <c r="S28062">
        <v>35.860000999999997</v>
      </c>
      <c r="T28062">
        <v>36.110000999999997</v>
      </c>
      <c r="U28062">
        <v>29.216051</v>
      </c>
      <c r="V28062">
        <v>651500</v>
      </c>
      <c r="W28062" s="9" t="str">
        <f t="shared" si="442"/>
        <v>OGE</v>
      </c>
    </row>
    <row r="28063" spans="15:23">
      <c r="O28063" t="s">
        <v>123</v>
      </c>
      <c r="P28063" s="13">
        <v>42999</v>
      </c>
      <c r="Q28063">
        <v>36.040000999999997</v>
      </c>
      <c r="R28063">
        <v>36.240001999999997</v>
      </c>
      <c r="S28063">
        <v>35.869999</v>
      </c>
      <c r="T28063">
        <v>35.880001</v>
      </c>
      <c r="U28063">
        <v>29.029966000000002</v>
      </c>
      <c r="V28063">
        <v>443000</v>
      </c>
      <c r="W28063" s="9" t="str">
        <f t="shared" si="442"/>
        <v>OGE</v>
      </c>
    </row>
    <row r="28064" spans="15:23">
      <c r="O28064" t="s">
        <v>123</v>
      </c>
      <c r="P28064" s="13">
        <v>43000</v>
      </c>
      <c r="Q28064">
        <v>35.990001999999997</v>
      </c>
      <c r="R28064">
        <v>36.139999000000003</v>
      </c>
      <c r="S28064">
        <v>35.689999</v>
      </c>
      <c r="T28064">
        <v>35.840000000000003</v>
      </c>
      <c r="U28064">
        <v>28.997599000000001</v>
      </c>
      <c r="V28064">
        <v>731500</v>
      </c>
      <c r="W28064" s="9" t="str">
        <f t="shared" si="442"/>
        <v>OGE</v>
      </c>
    </row>
    <row r="28065" spans="15:23">
      <c r="O28065" t="s">
        <v>123</v>
      </c>
      <c r="P28065" s="13">
        <v>43003</v>
      </c>
      <c r="Q28065">
        <v>35.880001</v>
      </c>
      <c r="R28065">
        <v>36.32</v>
      </c>
      <c r="S28065">
        <v>35.770000000000003</v>
      </c>
      <c r="T28065">
        <v>36.270000000000003</v>
      </c>
      <c r="U28065">
        <v>29.345507000000001</v>
      </c>
      <c r="V28065">
        <v>857300</v>
      </c>
      <c r="W28065" s="9" t="str">
        <f t="shared" si="442"/>
        <v>OGE</v>
      </c>
    </row>
    <row r="28066" spans="15:23">
      <c r="O28066" t="s">
        <v>123</v>
      </c>
      <c r="P28066" s="13">
        <v>43004</v>
      </c>
      <c r="Q28066">
        <v>36.259998000000003</v>
      </c>
      <c r="R28066">
        <v>36.279998999999997</v>
      </c>
      <c r="S28066">
        <v>35.970001000000003</v>
      </c>
      <c r="T28066">
        <v>36.18</v>
      </c>
      <c r="U28066">
        <v>29.272682</v>
      </c>
      <c r="V28066">
        <v>878200</v>
      </c>
      <c r="W28066" s="9" t="str">
        <f t="shared" si="442"/>
        <v>OGE</v>
      </c>
    </row>
    <row r="28067" spans="15:23">
      <c r="O28067" t="s">
        <v>123</v>
      </c>
      <c r="P28067" s="13">
        <v>43005</v>
      </c>
      <c r="Q28067">
        <v>36.040000999999997</v>
      </c>
      <c r="R28067">
        <v>36.389999000000003</v>
      </c>
      <c r="S28067">
        <v>35.700001</v>
      </c>
      <c r="T28067">
        <v>36.020000000000003</v>
      </c>
      <c r="U28067">
        <v>29.143239999999999</v>
      </c>
      <c r="V28067">
        <v>1076000</v>
      </c>
      <c r="W28067" s="9" t="str">
        <f t="shared" si="442"/>
        <v>OGE</v>
      </c>
    </row>
    <row r="28068" spans="15:23">
      <c r="O28068" t="s">
        <v>123</v>
      </c>
      <c r="P28068" s="13">
        <v>43006</v>
      </c>
      <c r="Q28068">
        <v>35.919998</v>
      </c>
      <c r="R28068">
        <v>36.189999</v>
      </c>
      <c r="S28068">
        <v>35.790000999999997</v>
      </c>
      <c r="T28068">
        <v>36.18</v>
      </c>
      <c r="U28068">
        <v>29.272682</v>
      </c>
      <c r="V28068">
        <v>596300</v>
      </c>
      <c r="W28068" s="9" t="str">
        <f t="shared" si="442"/>
        <v>OGE</v>
      </c>
    </row>
    <row r="28069" spans="15:23">
      <c r="O28069" t="s">
        <v>123</v>
      </c>
      <c r="P28069" s="13">
        <v>43007</v>
      </c>
      <c r="Q28069">
        <v>36.139999000000003</v>
      </c>
      <c r="R28069">
        <v>36.150002000000001</v>
      </c>
      <c r="S28069">
        <v>35.82</v>
      </c>
      <c r="T28069">
        <v>36.029998999999997</v>
      </c>
      <c r="U28069">
        <v>29.151329</v>
      </c>
      <c r="V28069">
        <v>836900</v>
      </c>
      <c r="W28069" s="9" t="str">
        <f t="shared" si="442"/>
        <v>OGE</v>
      </c>
    </row>
    <row r="28070" spans="15:23">
      <c r="O28070" t="s">
        <v>123</v>
      </c>
      <c r="P28070" s="13">
        <v>43010</v>
      </c>
      <c r="Q28070">
        <v>36.099997999999999</v>
      </c>
      <c r="R28070">
        <v>36.240001999999997</v>
      </c>
      <c r="S28070">
        <v>35.959999000000003</v>
      </c>
      <c r="T28070">
        <v>36.169998</v>
      </c>
      <c r="U28070">
        <v>29.264599</v>
      </c>
      <c r="V28070">
        <v>933200</v>
      </c>
      <c r="W28070" s="9" t="str">
        <f t="shared" si="442"/>
        <v>OGE</v>
      </c>
    </row>
    <row r="28071" spans="15:23">
      <c r="O28071" t="s">
        <v>123</v>
      </c>
      <c r="P28071" s="13">
        <v>43011</v>
      </c>
      <c r="Q28071">
        <v>36.139999000000003</v>
      </c>
      <c r="R28071">
        <v>36.229999999999997</v>
      </c>
      <c r="S28071">
        <v>35.919998</v>
      </c>
      <c r="T28071">
        <v>36.159999999999997</v>
      </c>
      <c r="U28071">
        <v>29.256498000000001</v>
      </c>
      <c r="V28071">
        <v>887700</v>
      </c>
      <c r="W28071" s="9" t="str">
        <f t="shared" si="442"/>
        <v>OGE</v>
      </c>
    </row>
    <row r="28072" spans="15:23">
      <c r="O28072" t="s">
        <v>123</v>
      </c>
      <c r="P28072" s="13">
        <v>43012</v>
      </c>
      <c r="Q28072">
        <v>36.159999999999997</v>
      </c>
      <c r="R28072">
        <v>36.18</v>
      </c>
      <c r="S28072">
        <v>35.889999000000003</v>
      </c>
      <c r="T28072">
        <v>36.150002000000001</v>
      </c>
      <c r="U28072">
        <v>29.248411000000001</v>
      </c>
      <c r="V28072">
        <v>926200</v>
      </c>
      <c r="W28072" s="9" t="str">
        <f t="shared" si="442"/>
        <v>OGE</v>
      </c>
    </row>
    <row r="28073" spans="15:23">
      <c r="O28073" t="s">
        <v>123</v>
      </c>
      <c r="P28073" s="13">
        <v>43013</v>
      </c>
      <c r="Q28073">
        <v>36.209999000000003</v>
      </c>
      <c r="R28073">
        <v>36.360000999999997</v>
      </c>
      <c r="S28073">
        <v>36.040000999999997</v>
      </c>
      <c r="T28073">
        <v>36.32</v>
      </c>
      <c r="U28073">
        <v>29.385960000000001</v>
      </c>
      <c r="V28073">
        <v>889000</v>
      </c>
      <c r="W28073" s="9" t="str">
        <f t="shared" si="442"/>
        <v>OGE</v>
      </c>
    </row>
    <row r="28074" spans="15:23">
      <c r="O28074" t="s">
        <v>123</v>
      </c>
      <c r="P28074" s="13">
        <v>43014</v>
      </c>
      <c r="Q28074">
        <v>35.049999</v>
      </c>
      <c r="R28074">
        <v>35.619999</v>
      </c>
      <c r="S28074">
        <v>35</v>
      </c>
      <c r="T28074">
        <v>35.580002</v>
      </c>
      <c r="U28074">
        <v>29.053616000000002</v>
      </c>
      <c r="V28074">
        <v>1897200</v>
      </c>
      <c r="W28074" s="9" t="str">
        <f t="shared" si="442"/>
        <v>OGE</v>
      </c>
    </row>
    <row r="28075" spans="15:23">
      <c r="O28075" t="s">
        <v>123</v>
      </c>
      <c r="P28075" s="13">
        <v>43017</v>
      </c>
      <c r="Q28075">
        <v>35.669998</v>
      </c>
      <c r="R28075">
        <v>35.790000999999997</v>
      </c>
      <c r="S28075">
        <v>35.650002000000001</v>
      </c>
      <c r="T28075">
        <v>35.75</v>
      </c>
      <c r="U28075">
        <v>29.192436000000001</v>
      </c>
      <c r="V28075">
        <v>854200</v>
      </c>
      <c r="W28075" s="9" t="str">
        <f t="shared" si="442"/>
        <v>OGE</v>
      </c>
    </row>
    <row r="28076" spans="15:23">
      <c r="O28076" t="s">
        <v>123</v>
      </c>
      <c r="P28076" s="13">
        <v>43018</v>
      </c>
      <c r="Q28076">
        <v>35.869999</v>
      </c>
      <c r="R28076">
        <v>36.259998000000003</v>
      </c>
      <c r="S28076">
        <v>35.810001</v>
      </c>
      <c r="T28076">
        <v>36.200001</v>
      </c>
      <c r="U28076">
        <v>29.559892999999999</v>
      </c>
      <c r="V28076">
        <v>715900</v>
      </c>
      <c r="W28076" s="9" t="str">
        <f t="shared" si="442"/>
        <v>OGE</v>
      </c>
    </row>
    <row r="28077" spans="15:23">
      <c r="O28077" t="s">
        <v>123</v>
      </c>
      <c r="P28077" s="13">
        <v>43019</v>
      </c>
      <c r="Q28077">
        <v>36.130001</v>
      </c>
      <c r="R28077">
        <v>36.889999000000003</v>
      </c>
      <c r="S28077">
        <v>36.07</v>
      </c>
      <c r="T28077">
        <v>36.470001000000003</v>
      </c>
      <c r="U28077">
        <v>29.780365</v>
      </c>
      <c r="V28077">
        <v>984900</v>
      </c>
      <c r="W28077" s="9" t="str">
        <f t="shared" si="442"/>
        <v>OGE</v>
      </c>
    </row>
    <row r="28078" spans="15:23">
      <c r="O28078" t="s">
        <v>123</v>
      </c>
      <c r="P28078" s="13">
        <v>43020</v>
      </c>
      <c r="Q28078">
        <v>36.470001000000003</v>
      </c>
      <c r="R28078">
        <v>36.889999000000003</v>
      </c>
      <c r="S28078">
        <v>36.389999000000003</v>
      </c>
      <c r="T28078">
        <v>36.849997999999999</v>
      </c>
      <c r="U28078">
        <v>30.090651999999999</v>
      </c>
      <c r="V28078">
        <v>710200</v>
      </c>
      <c r="W28078" s="9" t="str">
        <f t="shared" si="442"/>
        <v>OGE</v>
      </c>
    </row>
    <row r="28079" spans="15:23">
      <c r="O28079" t="s">
        <v>123</v>
      </c>
      <c r="P28079" s="13">
        <v>43021</v>
      </c>
      <c r="Q28079">
        <v>37</v>
      </c>
      <c r="R28079">
        <v>37.299999</v>
      </c>
      <c r="S28079">
        <v>36.790000999999997</v>
      </c>
      <c r="T28079">
        <v>36.82</v>
      </c>
      <c r="U28079">
        <v>30.06616</v>
      </c>
      <c r="V28079">
        <v>694500</v>
      </c>
      <c r="W28079" s="9" t="str">
        <f t="shared" si="442"/>
        <v>OGE</v>
      </c>
    </row>
    <row r="28080" spans="15:23">
      <c r="O28080" t="s">
        <v>123</v>
      </c>
      <c r="P28080" s="13">
        <v>43024</v>
      </c>
      <c r="Q28080">
        <v>36.810001</v>
      </c>
      <c r="R28080">
        <v>36.970001000000003</v>
      </c>
      <c r="S28080">
        <v>36.700001</v>
      </c>
      <c r="T28080">
        <v>36.720001000000003</v>
      </c>
      <c r="U28080">
        <v>29.98451</v>
      </c>
      <c r="V28080">
        <v>476400</v>
      </c>
      <c r="W28080" s="9" t="str">
        <f t="shared" si="442"/>
        <v>OGE</v>
      </c>
    </row>
    <row r="28081" spans="15:23">
      <c r="O28081" t="s">
        <v>123</v>
      </c>
      <c r="P28081" s="13">
        <v>43025</v>
      </c>
      <c r="Q28081">
        <v>36.709999000000003</v>
      </c>
      <c r="R28081">
        <v>37.009998000000003</v>
      </c>
      <c r="S28081">
        <v>36.619999</v>
      </c>
      <c r="T28081">
        <v>36.919998</v>
      </c>
      <c r="U28081">
        <v>30.147819999999999</v>
      </c>
      <c r="V28081">
        <v>585200</v>
      </c>
      <c r="W28081" s="9" t="str">
        <f t="shared" si="442"/>
        <v>OGE</v>
      </c>
    </row>
    <row r="28082" spans="15:23">
      <c r="O28082" t="s">
        <v>123</v>
      </c>
      <c r="P28082" s="13">
        <v>43026</v>
      </c>
      <c r="Q28082">
        <v>36.909999999999997</v>
      </c>
      <c r="R28082">
        <v>37.040000999999997</v>
      </c>
      <c r="S28082">
        <v>36.860000999999997</v>
      </c>
      <c r="T28082">
        <v>36.869999</v>
      </c>
      <c r="U28082">
        <v>30.106991000000001</v>
      </c>
      <c r="V28082">
        <v>745900</v>
      </c>
      <c r="W28082" s="9" t="str">
        <f t="shared" si="442"/>
        <v>OGE</v>
      </c>
    </row>
    <row r="28083" spans="15:23">
      <c r="O28083" t="s">
        <v>123</v>
      </c>
      <c r="P28083" s="13">
        <v>43027</v>
      </c>
      <c r="Q28083">
        <v>36.869999</v>
      </c>
      <c r="R28083">
        <v>37.009998000000003</v>
      </c>
      <c r="S28083">
        <v>36.810001</v>
      </c>
      <c r="T28083">
        <v>36.919998</v>
      </c>
      <c r="U28083">
        <v>30.147819999999999</v>
      </c>
      <c r="V28083">
        <v>845100</v>
      </c>
      <c r="W28083" s="9" t="str">
        <f t="shared" si="442"/>
        <v>OGE</v>
      </c>
    </row>
    <row r="28084" spans="15:23">
      <c r="O28084" t="s">
        <v>123</v>
      </c>
      <c r="P28084" s="13">
        <v>43028</v>
      </c>
      <c r="Q28084">
        <v>36.909999999999997</v>
      </c>
      <c r="R28084">
        <v>37.209999000000003</v>
      </c>
      <c r="S28084">
        <v>36.869999</v>
      </c>
      <c r="T28084">
        <v>37.090000000000003</v>
      </c>
      <c r="U28084">
        <v>30.286638</v>
      </c>
      <c r="V28084">
        <v>542500</v>
      </c>
      <c r="W28084" s="9" t="str">
        <f t="shared" si="442"/>
        <v>OGE</v>
      </c>
    </row>
    <row r="28085" spans="15:23">
      <c r="O28085" t="s">
        <v>123</v>
      </c>
      <c r="P28085" s="13">
        <v>43031</v>
      </c>
      <c r="Q28085">
        <v>37.290000999999997</v>
      </c>
      <c r="R28085">
        <v>37.290000999999997</v>
      </c>
      <c r="S28085">
        <v>37.049999</v>
      </c>
      <c r="T28085">
        <v>37.229999999999997</v>
      </c>
      <c r="U28085">
        <v>30.400964999999999</v>
      </c>
      <c r="V28085">
        <v>666900</v>
      </c>
      <c r="W28085" s="9" t="str">
        <f t="shared" si="442"/>
        <v>OGE</v>
      </c>
    </row>
    <row r="28086" spans="15:23">
      <c r="O28086" t="s">
        <v>123</v>
      </c>
      <c r="P28086" s="13">
        <v>43032</v>
      </c>
      <c r="Q28086">
        <v>37.150002000000001</v>
      </c>
      <c r="R28086">
        <v>37.32</v>
      </c>
      <c r="S28086">
        <v>36.810001</v>
      </c>
      <c r="T28086">
        <v>37</v>
      </c>
      <c r="U28086">
        <v>30.213148</v>
      </c>
      <c r="V28086">
        <v>1202300</v>
      </c>
      <c r="W28086" s="9" t="str">
        <f t="shared" si="442"/>
        <v>OGE</v>
      </c>
    </row>
    <row r="28087" spans="15:23">
      <c r="O28087" t="s">
        <v>123</v>
      </c>
      <c r="P28087" s="13">
        <v>43033</v>
      </c>
      <c r="Q28087">
        <v>36.950001</v>
      </c>
      <c r="R28087">
        <v>36.950001</v>
      </c>
      <c r="S28087">
        <v>36.349997999999999</v>
      </c>
      <c r="T28087">
        <v>36.729999999999997</v>
      </c>
      <c r="U28087">
        <v>29.992671999999999</v>
      </c>
      <c r="V28087">
        <v>1057900</v>
      </c>
      <c r="W28087" s="9" t="str">
        <f t="shared" si="442"/>
        <v>OGE</v>
      </c>
    </row>
    <row r="28088" spans="15:23">
      <c r="O28088" t="s">
        <v>123</v>
      </c>
      <c r="P28088" s="13">
        <v>43034</v>
      </c>
      <c r="Q28088">
        <v>36.939999</v>
      </c>
      <c r="R28088">
        <v>37.299999</v>
      </c>
      <c r="S28088">
        <v>36.810001</v>
      </c>
      <c r="T28088">
        <v>36.82</v>
      </c>
      <c r="U28088">
        <v>30.06616</v>
      </c>
      <c r="V28088">
        <v>1124900</v>
      </c>
      <c r="W28088" s="9" t="str">
        <f t="shared" si="442"/>
        <v>OGE</v>
      </c>
    </row>
    <row r="28089" spans="15:23">
      <c r="O28089" t="s">
        <v>123</v>
      </c>
      <c r="P28089" s="13">
        <v>43035</v>
      </c>
      <c r="Q28089">
        <v>36.759998000000003</v>
      </c>
      <c r="R28089">
        <v>37.200001</v>
      </c>
      <c r="S28089">
        <v>36.759998000000003</v>
      </c>
      <c r="T28089">
        <v>37.080002</v>
      </c>
      <c r="U28089">
        <v>30.278471</v>
      </c>
      <c r="V28089">
        <v>1202600</v>
      </c>
      <c r="W28089" s="9" t="str">
        <f t="shared" si="442"/>
        <v>OGE</v>
      </c>
    </row>
    <row r="28090" spans="15:23">
      <c r="O28090" t="s">
        <v>123</v>
      </c>
      <c r="P28090" s="13">
        <v>43038</v>
      </c>
      <c r="Q28090">
        <v>37.009998000000003</v>
      </c>
      <c r="R28090">
        <v>37.200001</v>
      </c>
      <c r="S28090">
        <v>36.799999</v>
      </c>
      <c r="T28090">
        <v>36.900002000000001</v>
      </c>
      <c r="U28090">
        <v>30.131495000000001</v>
      </c>
      <c r="V28090">
        <v>1135700</v>
      </c>
      <c r="W28090" s="9" t="str">
        <f t="shared" si="442"/>
        <v>OGE</v>
      </c>
    </row>
    <row r="28091" spans="15:23">
      <c r="O28091" t="s">
        <v>123</v>
      </c>
      <c r="P28091" s="13">
        <v>43039</v>
      </c>
      <c r="Q28091">
        <v>36.840000000000003</v>
      </c>
      <c r="R28091">
        <v>37</v>
      </c>
      <c r="S28091">
        <v>36.799999</v>
      </c>
      <c r="T28091">
        <v>36.840000000000003</v>
      </c>
      <c r="U28091">
        <v>30.082491000000001</v>
      </c>
      <c r="V28091">
        <v>804100</v>
      </c>
      <c r="W28091" s="9" t="str">
        <f t="shared" si="442"/>
        <v>OGE</v>
      </c>
    </row>
    <row r="28092" spans="15:23">
      <c r="O28092" t="s">
        <v>123</v>
      </c>
      <c r="P28092" s="13">
        <v>43040</v>
      </c>
      <c r="Q28092">
        <v>36.939999</v>
      </c>
      <c r="R28092">
        <v>37.020000000000003</v>
      </c>
      <c r="S28092">
        <v>36.599997999999999</v>
      </c>
      <c r="T28092">
        <v>36.599997999999999</v>
      </c>
      <c r="U28092">
        <v>29.886517000000001</v>
      </c>
      <c r="V28092">
        <v>878300</v>
      </c>
      <c r="W28092" s="9" t="str">
        <f t="shared" si="442"/>
        <v>OGE</v>
      </c>
    </row>
    <row r="28093" spans="15:23">
      <c r="O28093" t="s">
        <v>123</v>
      </c>
      <c r="P28093" s="13">
        <v>43041</v>
      </c>
      <c r="Q28093">
        <v>36.200001</v>
      </c>
      <c r="R28093">
        <v>36.729999999999997</v>
      </c>
      <c r="S28093">
        <v>36</v>
      </c>
      <c r="T28093">
        <v>36.060001</v>
      </c>
      <c r="U28093">
        <v>29.445565999999999</v>
      </c>
      <c r="V28093">
        <v>1355700</v>
      </c>
      <c r="W28093" s="9" t="str">
        <f t="shared" si="442"/>
        <v>OGE</v>
      </c>
    </row>
    <row r="28094" spans="15:23">
      <c r="O28094" t="s">
        <v>123</v>
      </c>
      <c r="P28094" s="13">
        <v>43042</v>
      </c>
      <c r="Q28094">
        <v>35.900002000000001</v>
      </c>
      <c r="R28094">
        <v>36.220001000000003</v>
      </c>
      <c r="S28094">
        <v>35.599997999999999</v>
      </c>
      <c r="T28094">
        <v>35.630001</v>
      </c>
      <c r="U28094">
        <v>29.094443999999999</v>
      </c>
      <c r="V28094">
        <v>1688000</v>
      </c>
      <c r="W28094" s="9" t="str">
        <f t="shared" si="442"/>
        <v>OGE</v>
      </c>
    </row>
    <row r="28095" spans="15:23">
      <c r="O28095" t="s">
        <v>123</v>
      </c>
      <c r="P28095" s="13">
        <v>43045</v>
      </c>
      <c r="Q28095">
        <v>35.689999</v>
      </c>
      <c r="R28095">
        <v>35.790000999999997</v>
      </c>
      <c r="S28095">
        <v>35.349997999999999</v>
      </c>
      <c r="T28095">
        <v>35.380001</v>
      </c>
      <c r="U28095">
        <v>28.890305000000001</v>
      </c>
      <c r="V28095">
        <v>1441800</v>
      </c>
      <c r="W28095" s="9" t="str">
        <f t="shared" si="442"/>
        <v>OGE</v>
      </c>
    </row>
    <row r="28096" spans="15:23">
      <c r="O28096" t="s">
        <v>123</v>
      </c>
      <c r="P28096" s="13">
        <v>43046</v>
      </c>
      <c r="Q28096">
        <v>35.450001</v>
      </c>
      <c r="R28096">
        <v>35.939999</v>
      </c>
      <c r="S28096">
        <v>35.330002</v>
      </c>
      <c r="T28096">
        <v>35.840000000000003</v>
      </c>
      <c r="U28096">
        <v>29.265923000000001</v>
      </c>
      <c r="V28096">
        <v>2088500</v>
      </c>
      <c r="W28096" s="9" t="str">
        <f t="shared" si="442"/>
        <v>OGE</v>
      </c>
    </row>
    <row r="28097" spans="15:23">
      <c r="O28097" t="s">
        <v>123</v>
      </c>
      <c r="P28097" s="13">
        <v>43047</v>
      </c>
      <c r="Q28097">
        <v>35.82</v>
      </c>
      <c r="R28097">
        <v>36</v>
      </c>
      <c r="S28097">
        <v>35.619999</v>
      </c>
      <c r="T28097">
        <v>35.729999999999997</v>
      </c>
      <c r="U28097">
        <v>29.176102</v>
      </c>
      <c r="V28097">
        <v>1138900</v>
      </c>
      <c r="W28097" s="9" t="str">
        <f t="shared" si="442"/>
        <v>OGE</v>
      </c>
    </row>
    <row r="28098" spans="15:23">
      <c r="O28098" t="s">
        <v>123</v>
      </c>
      <c r="P28098" s="13">
        <v>43048</v>
      </c>
      <c r="Q28098">
        <v>35.619999</v>
      </c>
      <c r="R28098">
        <v>35.770000000000003</v>
      </c>
      <c r="S28098">
        <v>35.299999</v>
      </c>
      <c r="T28098">
        <v>35.529998999999997</v>
      </c>
      <c r="U28098">
        <v>29.012778999999998</v>
      </c>
      <c r="V28098">
        <v>1032600</v>
      </c>
      <c r="W28098" s="9" t="str">
        <f t="shared" si="442"/>
        <v>OGE</v>
      </c>
    </row>
    <row r="28099" spans="15:23">
      <c r="O28099" t="s">
        <v>123</v>
      </c>
      <c r="P28099" s="13">
        <v>43049</v>
      </c>
      <c r="Q28099">
        <v>35.380001</v>
      </c>
      <c r="R28099">
        <v>35.479999999999997</v>
      </c>
      <c r="S28099">
        <v>34.93</v>
      </c>
      <c r="T28099">
        <v>35.009998000000003</v>
      </c>
      <c r="U28099">
        <v>28.588170999999999</v>
      </c>
      <c r="V28099">
        <v>1318000</v>
      </c>
      <c r="W28099" s="9" t="str">
        <f t="shared" si="442"/>
        <v>OGE</v>
      </c>
    </row>
    <row r="28100" spans="15:23">
      <c r="O28100" t="s">
        <v>123</v>
      </c>
      <c r="P28100" s="13">
        <v>43052</v>
      </c>
      <c r="Q28100">
        <v>35.020000000000003</v>
      </c>
      <c r="R28100">
        <v>35.43</v>
      </c>
      <c r="S28100">
        <v>34.889999000000003</v>
      </c>
      <c r="T28100">
        <v>35.119999</v>
      </c>
      <c r="U28100">
        <v>28.677990000000001</v>
      </c>
      <c r="V28100">
        <v>2885900</v>
      </c>
      <c r="W28100" s="9" t="str">
        <f t="shared" si="442"/>
        <v>OGE</v>
      </c>
    </row>
    <row r="28101" spans="15:23">
      <c r="O28101" t="s">
        <v>123</v>
      </c>
      <c r="P28101" s="13">
        <v>43053</v>
      </c>
      <c r="Q28101">
        <v>35.060001</v>
      </c>
      <c r="R28101">
        <v>35.869999</v>
      </c>
      <c r="S28101">
        <v>35.060001</v>
      </c>
      <c r="T28101">
        <v>35.849997999999999</v>
      </c>
      <c r="U28101">
        <v>29.274087999999999</v>
      </c>
      <c r="V28101">
        <v>1753000</v>
      </c>
      <c r="W28101" s="9" t="str">
        <f t="shared" ref="W28101:W28164" si="443">IFERROR(VLOOKUP(O28101,$B$4:$B$17,1,FALSE),"Delete")</f>
        <v>OGE</v>
      </c>
    </row>
    <row r="28102" spans="15:23">
      <c r="O28102" t="s">
        <v>123</v>
      </c>
      <c r="P28102" s="13">
        <v>43054</v>
      </c>
      <c r="Q28102">
        <v>35.889999000000003</v>
      </c>
      <c r="R28102">
        <v>36.009998000000003</v>
      </c>
      <c r="S28102">
        <v>35.5</v>
      </c>
      <c r="T28102">
        <v>35.549999</v>
      </c>
      <c r="U28102">
        <v>29.029115999999998</v>
      </c>
      <c r="V28102">
        <v>983300</v>
      </c>
      <c r="W28102" s="9" t="str">
        <f t="shared" si="443"/>
        <v>OGE</v>
      </c>
    </row>
    <row r="28103" spans="15:23">
      <c r="O28103" t="s">
        <v>123</v>
      </c>
      <c r="P28103" s="13">
        <v>43055</v>
      </c>
      <c r="Q28103">
        <v>35.599997999999999</v>
      </c>
      <c r="R28103">
        <v>35.669998</v>
      </c>
      <c r="S28103">
        <v>35.400002000000001</v>
      </c>
      <c r="T28103">
        <v>35.439999</v>
      </c>
      <c r="U28103">
        <v>28.939292999999999</v>
      </c>
      <c r="V28103">
        <v>991400</v>
      </c>
      <c r="W28103" s="9" t="str">
        <f t="shared" si="443"/>
        <v>OGE</v>
      </c>
    </row>
    <row r="28104" spans="15:23">
      <c r="O28104" t="s">
        <v>123</v>
      </c>
      <c r="P28104" s="13">
        <v>43056</v>
      </c>
      <c r="Q28104">
        <v>35.400002000000001</v>
      </c>
      <c r="R28104">
        <v>35.5</v>
      </c>
      <c r="S28104">
        <v>35.159999999999997</v>
      </c>
      <c r="T28104">
        <v>35.200001</v>
      </c>
      <c r="U28104">
        <v>28.743320000000001</v>
      </c>
      <c r="V28104">
        <v>830200</v>
      </c>
      <c r="W28104" s="9" t="str">
        <f t="shared" si="443"/>
        <v>OGE</v>
      </c>
    </row>
    <row r="28105" spans="15:23">
      <c r="O28105" t="s">
        <v>123</v>
      </c>
      <c r="P28105" s="13">
        <v>43059</v>
      </c>
      <c r="Q28105">
        <v>35.060001</v>
      </c>
      <c r="R28105">
        <v>35.270000000000003</v>
      </c>
      <c r="S28105">
        <v>34.869999</v>
      </c>
      <c r="T28105">
        <v>34.939999</v>
      </c>
      <c r="U28105">
        <v>28.531009999999998</v>
      </c>
      <c r="V28105">
        <v>582700</v>
      </c>
      <c r="W28105" s="9" t="str">
        <f t="shared" si="443"/>
        <v>OGE</v>
      </c>
    </row>
    <row r="28106" spans="15:23">
      <c r="O28106" t="s">
        <v>123</v>
      </c>
      <c r="P28106" s="13">
        <v>43060</v>
      </c>
      <c r="Q28106">
        <v>34.93</v>
      </c>
      <c r="R28106">
        <v>35.060001</v>
      </c>
      <c r="S28106">
        <v>34.810001</v>
      </c>
      <c r="T28106">
        <v>34.82</v>
      </c>
      <c r="U28106">
        <v>28.433019999999999</v>
      </c>
      <c r="V28106">
        <v>989600</v>
      </c>
      <c r="W28106" s="9" t="str">
        <f t="shared" si="443"/>
        <v>OGE</v>
      </c>
    </row>
    <row r="28107" spans="15:23">
      <c r="O28107" t="s">
        <v>123</v>
      </c>
      <c r="P28107" s="13">
        <v>43061</v>
      </c>
      <c r="Q28107">
        <v>34.830002</v>
      </c>
      <c r="R28107">
        <v>34.950001</v>
      </c>
      <c r="S28107">
        <v>34.720001000000003</v>
      </c>
      <c r="T28107">
        <v>34.909999999999997</v>
      </c>
      <c r="U28107">
        <v>28.506512000000001</v>
      </c>
      <c r="V28107">
        <v>610000</v>
      </c>
      <c r="W28107" s="9" t="str">
        <f t="shared" si="443"/>
        <v>OGE</v>
      </c>
    </row>
    <row r="28108" spans="15:23">
      <c r="O28108" t="s">
        <v>123</v>
      </c>
      <c r="P28108" s="13">
        <v>43063</v>
      </c>
      <c r="Q28108">
        <v>34.979999999999997</v>
      </c>
      <c r="R28108">
        <v>34.990001999999997</v>
      </c>
      <c r="S28108">
        <v>34.790000999999997</v>
      </c>
      <c r="T28108">
        <v>34.900002000000001</v>
      </c>
      <c r="U28108">
        <v>28.498352000000001</v>
      </c>
      <c r="V28108">
        <v>389300</v>
      </c>
      <c r="W28108" s="9" t="str">
        <f t="shared" si="443"/>
        <v>OGE</v>
      </c>
    </row>
    <row r="28109" spans="15:23">
      <c r="O28109" t="s">
        <v>123</v>
      </c>
      <c r="P28109" s="13">
        <v>43066</v>
      </c>
      <c r="Q28109">
        <v>34.93</v>
      </c>
      <c r="R28109">
        <v>35.229999999999997</v>
      </c>
      <c r="S28109">
        <v>34.810001</v>
      </c>
      <c r="T28109">
        <v>35.130001</v>
      </c>
      <c r="U28109">
        <v>28.686154999999999</v>
      </c>
      <c r="V28109">
        <v>632400</v>
      </c>
      <c r="W28109" s="9" t="str">
        <f t="shared" si="443"/>
        <v>OGE</v>
      </c>
    </row>
    <row r="28110" spans="15:23">
      <c r="O28110" t="s">
        <v>123</v>
      </c>
      <c r="P28110" s="13">
        <v>43067</v>
      </c>
      <c r="Q28110">
        <v>35.220001000000003</v>
      </c>
      <c r="R28110">
        <v>35.409999999999997</v>
      </c>
      <c r="S28110">
        <v>35.169998</v>
      </c>
      <c r="T28110">
        <v>35.400002000000001</v>
      </c>
      <c r="U28110">
        <v>28.906631000000001</v>
      </c>
      <c r="V28110">
        <v>529200</v>
      </c>
      <c r="W28110" s="9" t="str">
        <f t="shared" si="443"/>
        <v>OGE</v>
      </c>
    </row>
    <row r="28111" spans="15:23">
      <c r="O28111" t="s">
        <v>123</v>
      </c>
      <c r="P28111" s="13">
        <v>43068</v>
      </c>
      <c r="Q28111">
        <v>35.310001</v>
      </c>
      <c r="R28111">
        <v>35.560001</v>
      </c>
      <c r="S28111">
        <v>35.200001</v>
      </c>
      <c r="T28111">
        <v>35.279998999999997</v>
      </c>
      <c r="U28111">
        <v>28.808644999999999</v>
      </c>
      <c r="V28111">
        <v>610100</v>
      </c>
      <c r="W28111" s="9" t="str">
        <f t="shared" si="443"/>
        <v>OGE</v>
      </c>
    </row>
    <row r="28112" spans="15:23">
      <c r="O28112" t="s">
        <v>123</v>
      </c>
      <c r="P28112" s="13">
        <v>43069</v>
      </c>
      <c r="Q28112">
        <v>35.259998000000003</v>
      </c>
      <c r="R28112">
        <v>35.799999</v>
      </c>
      <c r="S28112">
        <v>35.259998000000003</v>
      </c>
      <c r="T28112">
        <v>35.759998000000003</v>
      </c>
      <c r="U28112">
        <v>29.200600000000001</v>
      </c>
      <c r="V28112">
        <v>1606000</v>
      </c>
      <c r="W28112" s="9" t="str">
        <f t="shared" si="443"/>
        <v>OGE</v>
      </c>
    </row>
    <row r="28113" spans="15:23">
      <c r="O28113" t="s">
        <v>123</v>
      </c>
      <c r="P28113" s="13">
        <v>43070</v>
      </c>
      <c r="Q28113">
        <v>35.900002000000001</v>
      </c>
      <c r="R28113">
        <v>36</v>
      </c>
      <c r="S28113">
        <v>35.110000999999997</v>
      </c>
      <c r="T28113">
        <v>35.229999999999997</v>
      </c>
      <c r="U28113">
        <v>28.767814999999999</v>
      </c>
      <c r="V28113">
        <v>1779800</v>
      </c>
      <c r="W28113" s="9" t="str">
        <f t="shared" si="443"/>
        <v>OGE</v>
      </c>
    </row>
    <row r="28114" spans="15:23">
      <c r="O28114" t="s">
        <v>123</v>
      </c>
      <c r="P28114" s="13">
        <v>43073</v>
      </c>
      <c r="Q28114">
        <v>35.380001</v>
      </c>
      <c r="R28114">
        <v>35.669998</v>
      </c>
      <c r="S28114">
        <v>35.049999</v>
      </c>
      <c r="T28114">
        <v>35.049999</v>
      </c>
      <c r="U28114">
        <v>28.620829000000001</v>
      </c>
      <c r="V28114">
        <v>956000</v>
      </c>
      <c r="W28114" s="9" t="str">
        <f t="shared" si="443"/>
        <v>OGE</v>
      </c>
    </row>
    <row r="28115" spans="15:23">
      <c r="O28115" t="s">
        <v>123</v>
      </c>
      <c r="P28115" s="13">
        <v>43074</v>
      </c>
      <c r="Q28115">
        <v>35.080002</v>
      </c>
      <c r="R28115">
        <v>35.130001</v>
      </c>
      <c r="S28115">
        <v>34.150002000000001</v>
      </c>
      <c r="T28115">
        <v>34.270000000000003</v>
      </c>
      <c r="U28115">
        <v>27.983912</v>
      </c>
      <c r="V28115">
        <v>1427400</v>
      </c>
      <c r="W28115" s="9" t="str">
        <f t="shared" si="443"/>
        <v>OGE</v>
      </c>
    </row>
    <row r="28116" spans="15:23">
      <c r="O28116" t="s">
        <v>123</v>
      </c>
      <c r="P28116" s="13">
        <v>43075</v>
      </c>
      <c r="Q28116">
        <v>34.209999000000003</v>
      </c>
      <c r="R28116">
        <v>34.43</v>
      </c>
      <c r="S28116">
        <v>33.970001000000003</v>
      </c>
      <c r="T28116">
        <v>34.130001</v>
      </c>
      <c r="U28116">
        <v>27.869586999999999</v>
      </c>
      <c r="V28116">
        <v>1253800</v>
      </c>
      <c r="W28116" s="9" t="str">
        <f t="shared" si="443"/>
        <v>OGE</v>
      </c>
    </row>
    <row r="28117" spans="15:23">
      <c r="O28117" t="s">
        <v>123</v>
      </c>
      <c r="P28117" s="13">
        <v>43076</v>
      </c>
      <c r="Q28117">
        <v>34.189999</v>
      </c>
      <c r="R28117">
        <v>34.650002000000001</v>
      </c>
      <c r="S28117">
        <v>34</v>
      </c>
      <c r="T28117">
        <v>34.650002000000001</v>
      </c>
      <c r="U28117">
        <v>28.294207</v>
      </c>
      <c r="V28117">
        <v>1185600</v>
      </c>
      <c r="W28117" s="9" t="str">
        <f t="shared" si="443"/>
        <v>OGE</v>
      </c>
    </row>
    <row r="28118" spans="15:23">
      <c r="O28118" t="s">
        <v>123</v>
      </c>
      <c r="P28118" s="13">
        <v>43077</v>
      </c>
      <c r="Q28118">
        <v>34.650002000000001</v>
      </c>
      <c r="R28118">
        <v>34.650002000000001</v>
      </c>
      <c r="S28118">
        <v>34.299999</v>
      </c>
      <c r="T28118">
        <v>34.459999000000003</v>
      </c>
      <c r="U28118">
        <v>28.139050999999998</v>
      </c>
      <c r="V28118">
        <v>981100</v>
      </c>
      <c r="W28118" s="9" t="str">
        <f t="shared" si="443"/>
        <v>OGE</v>
      </c>
    </row>
    <row r="28119" spans="15:23">
      <c r="O28119" t="s">
        <v>123</v>
      </c>
      <c r="P28119" s="13">
        <v>43080</v>
      </c>
      <c r="Q28119">
        <v>34.340000000000003</v>
      </c>
      <c r="R28119">
        <v>34.580002</v>
      </c>
      <c r="S28119">
        <v>34.259998000000003</v>
      </c>
      <c r="T28119">
        <v>34.549999</v>
      </c>
      <c r="U28119">
        <v>28.212548999999999</v>
      </c>
      <c r="V28119">
        <v>1044700</v>
      </c>
      <c r="W28119" s="9" t="str">
        <f t="shared" si="443"/>
        <v>OGE</v>
      </c>
    </row>
    <row r="28120" spans="15:23">
      <c r="O28120" t="s">
        <v>123</v>
      </c>
      <c r="P28120" s="13">
        <v>43081</v>
      </c>
      <c r="Q28120">
        <v>34.409999999999997</v>
      </c>
      <c r="R28120">
        <v>34.720001000000003</v>
      </c>
      <c r="S28120">
        <v>34.040000999999997</v>
      </c>
      <c r="T28120">
        <v>34.049999</v>
      </c>
      <c r="U28120">
        <v>27.804264</v>
      </c>
      <c r="V28120">
        <v>800100</v>
      </c>
      <c r="W28120" s="9" t="str">
        <f t="shared" si="443"/>
        <v>OGE</v>
      </c>
    </row>
    <row r="28121" spans="15:23">
      <c r="O28121" t="s">
        <v>123</v>
      </c>
      <c r="P28121" s="13">
        <v>43082</v>
      </c>
      <c r="Q28121">
        <v>34.080002</v>
      </c>
      <c r="R28121">
        <v>34.189999</v>
      </c>
      <c r="S28121">
        <v>33.869999</v>
      </c>
      <c r="T28121">
        <v>33.889999000000003</v>
      </c>
      <c r="U28121">
        <v>27.673608999999999</v>
      </c>
      <c r="V28121">
        <v>643100</v>
      </c>
      <c r="W28121" s="9" t="str">
        <f t="shared" si="443"/>
        <v>OGE</v>
      </c>
    </row>
    <row r="28122" spans="15:23">
      <c r="O28122" t="s">
        <v>123</v>
      </c>
      <c r="P28122" s="13">
        <v>43083</v>
      </c>
      <c r="Q28122">
        <v>33.849997999999999</v>
      </c>
      <c r="R28122">
        <v>34.099997999999999</v>
      </c>
      <c r="S28122">
        <v>33.470001000000003</v>
      </c>
      <c r="T28122">
        <v>33.849997999999999</v>
      </c>
      <c r="U28122">
        <v>27.640944000000001</v>
      </c>
      <c r="V28122">
        <v>831500</v>
      </c>
      <c r="W28122" s="9" t="str">
        <f t="shared" si="443"/>
        <v>OGE</v>
      </c>
    </row>
    <row r="28123" spans="15:23">
      <c r="O28123" t="s">
        <v>123</v>
      </c>
      <c r="P28123" s="13">
        <v>43084</v>
      </c>
      <c r="Q28123">
        <v>33.849997999999999</v>
      </c>
      <c r="R28123">
        <v>34.340000000000003</v>
      </c>
      <c r="S28123">
        <v>33.799999</v>
      </c>
      <c r="T28123">
        <v>34.150002000000001</v>
      </c>
      <c r="U28123">
        <v>27.885918</v>
      </c>
      <c r="V28123">
        <v>1854400</v>
      </c>
      <c r="W28123" s="9" t="str">
        <f t="shared" si="443"/>
        <v>OGE</v>
      </c>
    </row>
    <row r="28124" spans="15:23">
      <c r="O28124" t="s">
        <v>123</v>
      </c>
      <c r="P28124" s="13">
        <v>43087</v>
      </c>
      <c r="Q28124">
        <v>34.189999</v>
      </c>
      <c r="R28124">
        <v>34.400002000000001</v>
      </c>
      <c r="S28124">
        <v>33.779998999999997</v>
      </c>
      <c r="T28124">
        <v>33.810001</v>
      </c>
      <c r="U28124">
        <v>27.608284000000001</v>
      </c>
      <c r="V28124">
        <v>880800</v>
      </c>
      <c r="W28124" s="9" t="str">
        <f t="shared" si="443"/>
        <v>OGE</v>
      </c>
    </row>
    <row r="28125" spans="15:23">
      <c r="O28125" t="s">
        <v>123</v>
      </c>
      <c r="P28125" s="13">
        <v>43088</v>
      </c>
      <c r="Q28125">
        <v>33.82</v>
      </c>
      <c r="R28125">
        <v>33.93</v>
      </c>
      <c r="S28125">
        <v>33.310001</v>
      </c>
      <c r="T28125">
        <v>33.340000000000003</v>
      </c>
      <c r="U28125">
        <v>27.224488999999998</v>
      </c>
      <c r="V28125">
        <v>1160400</v>
      </c>
      <c r="W28125" s="9" t="str">
        <f t="shared" si="443"/>
        <v>OGE</v>
      </c>
    </row>
    <row r="28126" spans="15:23">
      <c r="O28126" t="s">
        <v>123</v>
      </c>
      <c r="P28126" s="13">
        <v>43089</v>
      </c>
      <c r="Q28126">
        <v>33.380001</v>
      </c>
      <c r="R28126">
        <v>33.479999999999997</v>
      </c>
      <c r="S28126">
        <v>32.869999</v>
      </c>
      <c r="T28126">
        <v>32.970001000000003</v>
      </c>
      <c r="U28126">
        <v>26.922364999999999</v>
      </c>
      <c r="V28126">
        <v>829000</v>
      </c>
      <c r="W28126" s="9" t="str">
        <f t="shared" si="443"/>
        <v>OGE</v>
      </c>
    </row>
    <row r="28127" spans="15:23">
      <c r="O28127" t="s">
        <v>123</v>
      </c>
      <c r="P28127" s="13">
        <v>43090</v>
      </c>
      <c r="Q28127">
        <v>32.840000000000003</v>
      </c>
      <c r="R28127">
        <v>33.020000000000003</v>
      </c>
      <c r="S28127">
        <v>32.650002000000001</v>
      </c>
      <c r="T28127">
        <v>32.659999999999997</v>
      </c>
      <c r="U28127">
        <v>26.669229999999999</v>
      </c>
      <c r="V28127">
        <v>655700</v>
      </c>
      <c r="W28127" s="9" t="str">
        <f t="shared" si="443"/>
        <v>OGE</v>
      </c>
    </row>
    <row r="28128" spans="15:23">
      <c r="O28128" t="s">
        <v>123</v>
      </c>
      <c r="P28128" s="13">
        <v>43091</v>
      </c>
      <c r="Q28128">
        <v>32.759998000000003</v>
      </c>
      <c r="R28128">
        <v>33.099997999999999</v>
      </c>
      <c r="S28128">
        <v>32.700001</v>
      </c>
      <c r="T28128">
        <v>33.009998000000003</v>
      </c>
      <c r="U28128">
        <v>26.955024999999999</v>
      </c>
      <c r="V28128">
        <v>754600</v>
      </c>
      <c r="W28128" s="9" t="str">
        <f t="shared" si="443"/>
        <v>OGE</v>
      </c>
    </row>
    <row r="28129" spans="15:23">
      <c r="O28129" t="s">
        <v>123</v>
      </c>
      <c r="P28129" s="13">
        <v>43095</v>
      </c>
      <c r="Q28129">
        <v>33.060001</v>
      </c>
      <c r="R28129">
        <v>33.200001</v>
      </c>
      <c r="S28129">
        <v>32.830002</v>
      </c>
      <c r="T28129">
        <v>32.830002</v>
      </c>
      <c r="U28129">
        <v>26.808046000000001</v>
      </c>
      <c r="V28129">
        <v>935300</v>
      </c>
      <c r="W28129" s="9" t="str">
        <f t="shared" si="443"/>
        <v>OGE</v>
      </c>
    </row>
    <row r="28130" spans="15:23">
      <c r="O28130" t="s">
        <v>123</v>
      </c>
      <c r="P28130" s="13">
        <v>43096</v>
      </c>
      <c r="Q28130">
        <v>32.840000000000003</v>
      </c>
      <c r="R28130">
        <v>32.970001000000003</v>
      </c>
      <c r="S28130">
        <v>32.599997999999999</v>
      </c>
      <c r="T28130">
        <v>32.75</v>
      </c>
      <c r="U28130">
        <v>26.742722000000001</v>
      </c>
      <c r="V28130">
        <v>1150400</v>
      </c>
      <c r="W28130" s="9" t="str">
        <f t="shared" si="443"/>
        <v>OGE</v>
      </c>
    </row>
    <row r="28131" spans="15:23">
      <c r="O28131" t="s">
        <v>123</v>
      </c>
      <c r="P28131" s="13">
        <v>43097</v>
      </c>
      <c r="Q28131">
        <v>32.830002</v>
      </c>
      <c r="R28131">
        <v>33.020000000000003</v>
      </c>
      <c r="S28131">
        <v>32.770000000000003</v>
      </c>
      <c r="T28131">
        <v>33</v>
      </c>
      <c r="U28131">
        <v>26.946859</v>
      </c>
      <c r="V28131">
        <v>1186800</v>
      </c>
      <c r="W28131" s="9" t="str">
        <f t="shared" si="443"/>
        <v>OGE</v>
      </c>
    </row>
    <row r="28132" spans="15:23">
      <c r="O28132" t="s">
        <v>123</v>
      </c>
      <c r="P28132" s="13">
        <v>43098</v>
      </c>
      <c r="Q28132">
        <v>33.080002</v>
      </c>
      <c r="R28132">
        <v>33.150002000000001</v>
      </c>
      <c r="S28132">
        <v>32.880001</v>
      </c>
      <c r="T28132">
        <v>32.909999999999997</v>
      </c>
      <c r="U28132">
        <v>26.873366999999998</v>
      </c>
      <c r="V28132">
        <v>1051900</v>
      </c>
      <c r="W28132" s="9" t="str">
        <f t="shared" si="443"/>
        <v>OGE</v>
      </c>
    </row>
    <row r="28133" spans="15:23">
      <c r="O28133" t="s">
        <v>123</v>
      </c>
      <c r="P28133" s="13">
        <v>43102</v>
      </c>
      <c r="Q28133">
        <v>33</v>
      </c>
      <c r="R28133">
        <v>33.07</v>
      </c>
      <c r="S28133">
        <v>32.540000999999997</v>
      </c>
      <c r="T28133">
        <v>32.669998</v>
      </c>
      <c r="U28133">
        <v>26.677392999999999</v>
      </c>
      <c r="V28133">
        <v>1170600</v>
      </c>
      <c r="W28133" s="9" t="str">
        <f t="shared" si="443"/>
        <v>OGE</v>
      </c>
    </row>
    <row r="28134" spans="15:23">
      <c r="O28134" t="s">
        <v>123</v>
      </c>
      <c r="P28134" s="13">
        <v>43103</v>
      </c>
      <c r="Q28134">
        <v>32.659999999999997</v>
      </c>
      <c r="R28134">
        <v>32.970001000000003</v>
      </c>
      <c r="S28134">
        <v>32.580002</v>
      </c>
      <c r="T28134">
        <v>32.659999999999997</v>
      </c>
      <c r="U28134">
        <v>26.669229999999999</v>
      </c>
      <c r="V28134">
        <v>1307300</v>
      </c>
      <c r="W28134" s="9" t="str">
        <f t="shared" si="443"/>
        <v>OGE</v>
      </c>
    </row>
    <row r="28135" spans="15:23">
      <c r="O28135" t="s">
        <v>123</v>
      </c>
      <c r="P28135" s="13">
        <v>43104</v>
      </c>
      <c r="Q28135">
        <v>32.68</v>
      </c>
      <c r="R28135">
        <v>32.889999000000003</v>
      </c>
      <c r="S28135">
        <v>32.479999999999997</v>
      </c>
      <c r="T28135">
        <v>32.599997999999999</v>
      </c>
      <c r="U28135">
        <v>26.620232000000001</v>
      </c>
      <c r="V28135">
        <v>1459300</v>
      </c>
      <c r="W28135" s="9" t="str">
        <f t="shared" si="443"/>
        <v>OGE</v>
      </c>
    </row>
    <row r="28136" spans="15:23">
      <c r="O28136" t="s">
        <v>123</v>
      </c>
      <c r="P28136" s="13">
        <v>43105</v>
      </c>
      <c r="Q28136">
        <v>32.700001</v>
      </c>
      <c r="R28136">
        <v>32.830002</v>
      </c>
      <c r="S28136">
        <v>32.470001000000003</v>
      </c>
      <c r="T28136">
        <v>32.5</v>
      </c>
      <c r="U28136">
        <v>26.538575999999999</v>
      </c>
      <c r="V28136">
        <v>1368100</v>
      </c>
      <c r="W28136" s="9" t="str">
        <f t="shared" si="443"/>
        <v>OGE</v>
      </c>
    </row>
    <row r="28137" spans="15:23">
      <c r="O28137" t="s">
        <v>123</v>
      </c>
      <c r="P28137" s="13">
        <v>43108</v>
      </c>
      <c r="Q28137">
        <v>32.580002</v>
      </c>
      <c r="R28137">
        <v>32.840000000000003</v>
      </c>
      <c r="S28137">
        <v>32.360000999999997</v>
      </c>
      <c r="T28137">
        <v>32.75</v>
      </c>
      <c r="U28137">
        <v>26.742722000000001</v>
      </c>
      <c r="V28137">
        <v>1229900</v>
      </c>
      <c r="W28137" s="9" t="str">
        <f t="shared" si="443"/>
        <v>OGE</v>
      </c>
    </row>
    <row r="28138" spans="15:23">
      <c r="O28138" t="s">
        <v>123</v>
      </c>
      <c r="P28138" s="13">
        <v>43109</v>
      </c>
      <c r="Q28138">
        <v>32.389999000000003</v>
      </c>
      <c r="R28138">
        <v>32.409999999999997</v>
      </c>
      <c r="S28138">
        <v>32.029998999999997</v>
      </c>
      <c r="T28138">
        <v>32.099997999999999</v>
      </c>
      <c r="U28138">
        <v>26.481203000000001</v>
      </c>
      <c r="V28138">
        <v>1039800</v>
      </c>
      <c r="W28138" s="9" t="str">
        <f t="shared" si="443"/>
        <v>OGE</v>
      </c>
    </row>
    <row r="28139" spans="15:23">
      <c r="O28139" t="s">
        <v>123</v>
      </c>
      <c r="P28139" s="13">
        <v>43110</v>
      </c>
      <c r="Q28139">
        <v>31.92</v>
      </c>
      <c r="R28139">
        <v>31.99</v>
      </c>
      <c r="S28139">
        <v>30.879999000000002</v>
      </c>
      <c r="T28139">
        <v>30.889999</v>
      </c>
      <c r="U28139">
        <v>25.483004000000001</v>
      </c>
      <c r="V28139">
        <v>2064200</v>
      </c>
      <c r="W28139" s="9" t="str">
        <f t="shared" si="443"/>
        <v>OGE</v>
      </c>
    </row>
    <row r="28140" spans="15:23">
      <c r="O28140" t="s">
        <v>123</v>
      </c>
      <c r="P28140" s="13">
        <v>43111</v>
      </c>
      <c r="Q28140">
        <v>31.5</v>
      </c>
      <c r="R28140">
        <v>31.83</v>
      </c>
      <c r="S28140">
        <v>31.190000999999999</v>
      </c>
      <c r="T28140">
        <v>31.25</v>
      </c>
      <c r="U28140">
        <v>25.779990999999999</v>
      </c>
      <c r="V28140">
        <v>1883200</v>
      </c>
      <c r="W28140" s="9" t="str">
        <f t="shared" si="443"/>
        <v>OGE</v>
      </c>
    </row>
    <row r="28141" spans="15:23">
      <c r="O28141" t="s">
        <v>123</v>
      </c>
      <c r="P28141" s="13">
        <v>43112</v>
      </c>
      <c r="Q28141">
        <v>31.219999000000001</v>
      </c>
      <c r="R28141">
        <v>31.379999000000002</v>
      </c>
      <c r="S28141">
        <v>30.700001</v>
      </c>
      <c r="T28141">
        <v>30.74</v>
      </c>
      <c r="U28141">
        <v>25.359262000000001</v>
      </c>
      <c r="V28141">
        <v>1424700</v>
      </c>
      <c r="W28141" s="9" t="str">
        <f t="shared" si="443"/>
        <v>OGE</v>
      </c>
    </row>
    <row r="28142" spans="15:23">
      <c r="O28142" t="s">
        <v>123</v>
      </c>
      <c r="P28142" s="13">
        <v>43116</v>
      </c>
      <c r="Q28142">
        <v>30.76</v>
      </c>
      <c r="R28142">
        <v>31.049999</v>
      </c>
      <c r="S28142">
        <v>30.76</v>
      </c>
      <c r="T28142">
        <v>30.98</v>
      </c>
      <c r="U28142">
        <v>25.557248999999999</v>
      </c>
      <c r="V28142">
        <v>1585100</v>
      </c>
      <c r="W28142" s="9" t="str">
        <f t="shared" si="443"/>
        <v>OGE</v>
      </c>
    </row>
    <row r="28143" spans="15:23">
      <c r="O28143" t="s">
        <v>123</v>
      </c>
      <c r="P28143" s="13">
        <v>43117</v>
      </c>
      <c r="Q28143">
        <v>31.07</v>
      </c>
      <c r="R28143">
        <v>31.459999</v>
      </c>
      <c r="S28143">
        <v>31.049999</v>
      </c>
      <c r="T28143">
        <v>31.4</v>
      </c>
      <c r="U28143">
        <v>25.903734</v>
      </c>
      <c r="V28143">
        <v>1309800</v>
      </c>
      <c r="W28143" s="9" t="str">
        <f t="shared" si="443"/>
        <v>OGE</v>
      </c>
    </row>
    <row r="28144" spans="15:23">
      <c r="O28144" t="s">
        <v>123</v>
      </c>
      <c r="P28144" s="13">
        <v>43118</v>
      </c>
      <c r="Q28144">
        <v>31.780000999999999</v>
      </c>
      <c r="R28144">
        <v>31.780000999999999</v>
      </c>
      <c r="S28144">
        <v>31.18</v>
      </c>
      <c r="T28144">
        <v>31.33</v>
      </c>
      <c r="U28144">
        <v>25.845987000000001</v>
      </c>
      <c r="V28144">
        <v>2435000</v>
      </c>
      <c r="W28144" s="9" t="str">
        <f t="shared" si="443"/>
        <v>OGE</v>
      </c>
    </row>
    <row r="28145" spans="15:23">
      <c r="O28145" t="s">
        <v>123</v>
      </c>
      <c r="P28145" s="13">
        <v>43119</v>
      </c>
      <c r="Q28145">
        <v>31.379999000000002</v>
      </c>
      <c r="R28145">
        <v>31.65</v>
      </c>
      <c r="S28145">
        <v>31.23</v>
      </c>
      <c r="T28145">
        <v>31.42</v>
      </c>
      <c r="U28145">
        <v>25.920233</v>
      </c>
      <c r="V28145">
        <v>1168100</v>
      </c>
      <c r="W28145" s="9" t="str">
        <f t="shared" si="443"/>
        <v>OGE</v>
      </c>
    </row>
    <row r="28146" spans="15:23">
      <c r="O28146" t="s">
        <v>123</v>
      </c>
      <c r="P28146" s="13">
        <v>43122</v>
      </c>
      <c r="Q28146">
        <v>31.52</v>
      </c>
      <c r="R28146">
        <v>31.799999</v>
      </c>
      <c r="S28146">
        <v>31.469999000000001</v>
      </c>
      <c r="T28146">
        <v>31.57</v>
      </c>
      <c r="U28146">
        <v>26.043980000000001</v>
      </c>
      <c r="V28146">
        <v>1254500</v>
      </c>
      <c r="W28146" s="9" t="str">
        <f t="shared" si="443"/>
        <v>OGE</v>
      </c>
    </row>
    <row r="28147" spans="15:23">
      <c r="O28147" t="s">
        <v>123</v>
      </c>
      <c r="P28147" s="13">
        <v>43123</v>
      </c>
      <c r="Q28147">
        <v>31.58</v>
      </c>
      <c r="R28147">
        <v>31.969999000000001</v>
      </c>
      <c r="S28147">
        <v>31.52</v>
      </c>
      <c r="T28147">
        <v>31.860001</v>
      </c>
      <c r="U28147">
        <v>26.283214999999998</v>
      </c>
      <c r="V28147">
        <v>1413900</v>
      </c>
      <c r="W28147" s="9" t="str">
        <f t="shared" si="443"/>
        <v>OGE</v>
      </c>
    </row>
    <row r="28148" spans="15:23">
      <c r="O28148" t="s">
        <v>123</v>
      </c>
      <c r="P28148" s="13">
        <v>43124</v>
      </c>
      <c r="Q28148">
        <v>31.92</v>
      </c>
      <c r="R28148">
        <v>32.330002</v>
      </c>
      <c r="S28148">
        <v>31.77</v>
      </c>
      <c r="T28148">
        <v>32.130001</v>
      </c>
      <c r="U28148">
        <v>26.505956999999999</v>
      </c>
      <c r="V28148">
        <v>2064900</v>
      </c>
      <c r="W28148" s="9" t="str">
        <f t="shared" si="443"/>
        <v>OGE</v>
      </c>
    </row>
    <row r="28149" spans="15:23">
      <c r="O28149" t="s">
        <v>123</v>
      </c>
      <c r="P28149" s="13">
        <v>43125</v>
      </c>
      <c r="Q28149">
        <v>32.169998</v>
      </c>
      <c r="R28149">
        <v>32.32</v>
      </c>
      <c r="S28149">
        <v>32.009998000000003</v>
      </c>
      <c r="T28149">
        <v>32.299999</v>
      </c>
      <c r="U28149">
        <v>26.646196</v>
      </c>
      <c r="V28149">
        <v>1286000</v>
      </c>
      <c r="W28149" s="9" t="str">
        <f t="shared" si="443"/>
        <v>OGE</v>
      </c>
    </row>
    <row r="28150" spans="15:23">
      <c r="O28150" t="s">
        <v>123</v>
      </c>
      <c r="P28150" s="13">
        <v>43126</v>
      </c>
      <c r="Q28150">
        <v>32.479999999999997</v>
      </c>
      <c r="R28150">
        <v>32.540000999999997</v>
      </c>
      <c r="S28150">
        <v>31.790001</v>
      </c>
      <c r="T28150">
        <v>32.139999000000003</v>
      </c>
      <c r="U28150">
        <v>26.514203999999999</v>
      </c>
      <c r="V28150">
        <v>994400</v>
      </c>
      <c r="W28150" s="9" t="str">
        <f t="shared" si="443"/>
        <v>OGE</v>
      </c>
    </row>
    <row r="28151" spans="15:23">
      <c r="O28151" t="s">
        <v>123</v>
      </c>
      <c r="P28151" s="13">
        <v>43129</v>
      </c>
      <c r="Q28151">
        <v>32.020000000000003</v>
      </c>
      <c r="R28151">
        <v>32.020000000000003</v>
      </c>
      <c r="S28151">
        <v>31.620000999999998</v>
      </c>
      <c r="T28151">
        <v>31.709999</v>
      </c>
      <c r="U28151">
        <v>26.159469999999999</v>
      </c>
      <c r="V28151">
        <v>1168900</v>
      </c>
      <c r="W28151" s="9" t="str">
        <f t="shared" si="443"/>
        <v>OGE</v>
      </c>
    </row>
    <row r="28152" spans="15:23">
      <c r="O28152" t="s">
        <v>123</v>
      </c>
      <c r="P28152" s="13">
        <v>43130</v>
      </c>
      <c r="Q28152">
        <v>31.549999</v>
      </c>
      <c r="R28152">
        <v>32.139999000000003</v>
      </c>
      <c r="S28152">
        <v>31.52</v>
      </c>
      <c r="T28152">
        <v>31.709999</v>
      </c>
      <c r="U28152">
        <v>26.159469999999999</v>
      </c>
      <c r="V28152">
        <v>1363600</v>
      </c>
      <c r="W28152" s="9" t="str">
        <f t="shared" si="443"/>
        <v>OGE</v>
      </c>
    </row>
    <row r="28153" spans="15:23">
      <c r="O28153" t="s">
        <v>123</v>
      </c>
      <c r="P28153" s="13">
        <v>43131</v>
      </c>
      <c r="Q28153">
        <v>31.860001</v>
      </c>
      <c r="R28153">
        <v>32.229999999999997</v>
      </c>
      <c r="S28153">
        <v>31.530000999999999</v>
      </c>
      <c r="T28153">
        <v>32.200001</v>
      </c>
      <c r="U28153">
        <v>26.563701999999999</v>
      </c>
      <c r="V28153">
        <v>2410700</v>
      </c>
      <c r="W28153" s="9" t="str">
        <f t="shared" si="443"/>
        <v>OGE</v>
      </c>
    </row>
    <row r="28154" spans="15:23">
      <c r="O28154" t="s">
        <v>123</v>
      </c>
      <c r="P28154" s="13">
        <v>43132</v>
      </c>
      <c r="Q28154">
        <v>32.209999000000003</v>
      </c>
      <c r="R28154">
        <v>32.360000999999997</v>
      </c>
      <c r="S28154">
        <v>31.82</v>
      </c>
      <c r="T28154">
        <v>31.93</v>
      </c>
      <c r="U28154">
        <v>26.340962999999999</v>
      </c>
      <c r="V28154">
        <v>1201000</v>
      </c>
      <c r="W28154" s="9" t="str">
        <f t="shared" si="443"/>
        <v>OGE</v>
      </c>
    </row>
    <row r="28155" spans="15:23">
      <c r="O28155" t="s">
        <v>123</v>
      </c>
      <c r="P28155" s="13">
        <v>43133</v>
      </c>
      <c r="Q28155">
        <v>31.709999</v>
      </c>
      <c r="R28155">
        <v>31.75</v>
      </c>
      <c r="S28155">
        <v>31.309999000000001</v>
      </c>
      <c r="T28155">
        <v>31.35</v>
      </c>
      <c r="U28155">
        <v>25.862486000000001</v>
      </c>
      <c r="V28155">
        <v>1526700</v>
      </c>
      <c r="W28155" s="9" t="str">
        <f t="shared" si="443"/>
        <v>OGE</v>
      </c>
    </row>
    <row r="28156" spans="15:23">
      <c r="O28156" t="s">
        <v>123</v>
      </c>
      <c r="P28156" s="13">
        <v>43136</v>
      </c>
      <c r="Q28156">
        <v>31.18</v>
      </c>
      <c r="R28156">
        <v>31.540001</v>
      </c>
      <c r="S28156">
        <v>30.67</v>
      </c>
      <c r="T28156">
        <v>30.690000999999999</v>
      </c>
      <c r="U28156">
        <v>25.318010000000001</v>
      </c>
      <c r="V28156">
        <v>1519200</v>
      </c>
      <c r="W28156" s="9" t="str">
        <f t="shared" si="443"/>
        <v>OGE</v>
      </c>
    </row>
    <row r="28157" spans="15:23">
      <c r="O28157" t="s">
        <v>123</v>
      </c>
      <c r="P28157" s="13">
        <v>43137</v>
      </c>
      <c r="Q28157">
        <v>30.540001</v>
      </c>
      <c r="R28157">
        <v>30.709999</v>
      </c>
      <c r="S28157">
        <v>29.809999000000001</v>
      </c>
      <c r="T28157">
        <v>30.280000999999999</v>
      </c>
      <c r="U28157">
        <v>24.979778</v>
      </c>
      <c r="V28157">
        <v>1993100</v>
      </c>
      <c r="W28157" s="9" t="str">
        <f t="shared" si="443"/>
        <v>OGE</v>
      </c>
    </row>
    <row r="28158" spans="15:23">
      <c r="O28158" t="s">
        <v>123</v>
      </c>
      <c r="P28158" s="13">
        <v>43138</v>
      </c>
      <c r="Q28158">
        <v>30.23</v>
      </c>
      <c r="R28158">
        <v>30.65</v>
      </c>
      <c r="S28158">
        <v>30.08</v>
      </c>
      <c r="T28158">
        <v>30.280000999999999</v>
      </c>
      <c r="U28158">
        <v>24.979778</v>
      </c>
      <c r="V28158">
        <v>1513400</v>
      </c>
      <c r="W28158" s="9" t="str">
        <f t="shared" si="443"/>
        <v>OGE</v>
      </c>
    </row>
    <row r="28159" spans="15:23">
      <c r="O28159" t="s">
        <v>123</v>
      </c>
      <c r="P28159" s="13">
        <v>43139</v>
      </c>
      <c r="Q28159">
        <v>30.24</v>
      </c>
      <c r="R28159">
        <v>30.34</v>
      </c>
      <c r="S28159">
        <v>29.59</v>
      </c>
      <c r="T28159">
        <v>29.6</v>
      </c>
      <c r="U28159">
        <v>24.418806</v>
      </c>
      <c r="V28159">
        <v>1598800</v>
      </c>
      <c r="W28159" s="9" t="str">
        <f t="shared" si="443"/>
        <v>OGE</v>
      </c>
    </row>
    <row r="28160" spans="15:23">
      <c r="O28160" t="s">
        <v>123</v>
      </c>
      <c r="P28160" s="13">
        <v>43140</v>
      </c>
      <c r="Q28160">
        <v>29.73</v>
      </c>
      <c r="R28160">
        <v>30.6</v>
      </c>
      <c r="S28160">
        <v>29.66</v>
      </c>
      <c r="T28160">
        <v>30.389999</v>
      </c>
      <c r="U28160">
        <v>25.070523999999999</v>
      </c>
      <c r="V28160">
        <v>1755500</v>
      </c>
      <c r="W28160" s="9" t="str">
        <f t="shared" si="443"/>
        <v>OGE</v>
      </c>
    </row>
    <row r="28161" spans="15:23">
      <c r="O28161" t="s">
        <v>123</v>
      </c>
      <c r="P28161" s="13">
        <v>43143</v>
      </c>
      <c r="Q28161">
        <v>30.700001</v>
      </c>
      <c r="R28161">
        <v>31.200001</v>
      </c>
      <c r="S28161">
        <v>30.360001</v>
      </c>
      <c r="T28161">
        <v>30.870000999999998</v>
      </c>
      <c r="U28161">
        <v>25.466507</v>
      </c>
      <c r="V28161">
        <v>1813300</v>
      </c>
      <c r="W28161" s="9" t="str">
        <f t="shared" si="443"/>
        <v>OGE</v>
      </c>
    </row>
    <row r="28162" spans="15:23">
      <c r="O28162" t="s">
        <v>123</v>
      </c>
      <c r="P28162" s="13">
        <v>43144</v>
      </c>
      <c r="Q28162">
        <v>30.75</v>
      </c>
      <c r="R28162">
        <v>31.09</v>
      </c>
      <c r="S28162">
        <v>30.34</v>
      </c>
      <c r="T28162">
        <v>30.959999</v>
      </c>
      <c r="U28162">
        <v>25.540752000000001</v>
      </c>
      <c r="V28162">
        <v>2827100</v>
      </c>
      <c r="W28162" s="9" t="str">
        <f t="shared" si="443"/>
        <v>OGE</v>
      </c>
    </row>
    <row r="28163" spans="15:23">
      <c r="O28163" t="s">
        <v>123</v>
      </c>
      <c r="P28163" s="13">
        <v>43145</v>
      </c>
      <c r="Q28163">
        <v>30.77</v>
      </c>
      <c r="R28163">
        <v>30.98</v>
      </c>
      <c r="S28163">
        <v>30.51</v>
      </c>
      <c r="T28163">
        <v>30.780000999999999</v>
      </c>
      <c r="U28163">
        <v>25.392258000000002</v>
      </c>
      <c r="V28163">
        <v>1134300</v>
      </c>
      <c r="W28163" s="9" t="str">
        <f t="shared" si="443"/>
        <v>OGE</v>
      </c>
    </row>
    <row r="28164" spans="15:23">
      <c r="O28164" t="s">
        <v>123</v>
      </c>
      <c r="P28164" s="13">
        <v>43146</v>
      </c>
      <c r="Q28164">
        <v>30.889999</v>
      </c>
      <c r="R28164">
        <v>31.35</v>
      </c>
      <c r="S28164">
        <v>30.809999000000001</v>
      </c>
      <c r="T28164">
        <v>31.34</v>
      </c>
      <c r="U28164">
        <v>25.854237000000001</v>
      </c>
      <c r="V28164">
        <v>804600</v>
      </c>
      <c r="W28164" s="9" t="str">
        <f t="shared" si="443"/>
        <v>OGE</v>
      </c>
    </row>
    <row r="28165" spans="15:23">
      <c r="O28165" t="s">
        <v>123</v>
      </c>
      <c r="P28165" s="13">
        <v>43147</v>
      </c>
      <c r="Q28165">
        <v>31.299999</v>
      </c>
      <c r="R28165">
        <v>31.66</v>
      </c>
      <c r="S28165">
        <v>31.25</v>
      </c>
      <c r="T28165">
        <v>31.559999000000001</v>
      </c>
      <c r="U28165">
        <v>26.035724999999999</v>
      </c>
      <c r="V28165">
        <v>834600</v>
      </c>
      <c r="W28165" s="9" t="str">
        <f t="shared" ref="W28165:W28228" si="444">IFERROR(VLOOKUP(O28165,$B$4:$B$17,1,FALSE),"Delete")</f>
        <v>OGE</v>
      </c>
    </row>
    <row r="28166" spans="15:23">
      <c r="O28166" t="s">
        <v>123</v>
      </c>
      <c r="P28166" s="13">
        <v>43151</v>
      </c>
      <c r="Q28166">
        <v>31.389999</v>
      </c>
      <c r="R28166">
        <v>31.59</v>
      </c>
      <c r="S28166">
        <v>31.02</v>
      </c>
      <c r="T28166">
        <v>31.209999</v>
      </c>
      <c r="U28166">
        <v>25.74699</v>
      </c>
      <c r="V28166">
        <v>1411900</v>
      </c>
      <c r="W28166" s="9" t="str">
        <f t="shared" si="444"/>
        <v>OGE</v>
      </c>
    </row>
    <row r="28167" spans="15:23">
      <c r="O28167" t="s">
        <v>123</v>
      </c>
      <c r="P28167" s="13">
        <v>43152</v>
      </c>
      <c r="Q28167">
        <v>31.209999</v>
      </c>
      <c r="R28167">
        <v>31.48</v>
      </c>
      <c r="S28167">
        <v>30.82</v>
      </c>
      <c r="T28167">
        <v>30.82</v>
      </c>
      <c r="U28167">
        <v>25.425256999999998</v>
      </c>
      <c r="V28167">
        <v>2167300</v>
      </c>
      <c r="W28167" s="9" t="str">
        <f t="shared" si="444"/>
        <v>OGE</v>
      </c>
    </row>
    <row r="28168" spans="15:23">
      <c r="O28168" t="s">
        <v>123</v>
      </c>
      <c r="P28168" s="13">
        <v>43153</v>
      </c>
      <c r="Q28168">
        <v>31.559999000000001</v>
      </c>
      <c r="R28168">
        <v>31.950001</v>
      </c>
      <c r="S28168">
        <v>30.74</v>
      </c>
      <c r="T28168">
        <v>31.469999000000001</v>
      </c>
      <c r="U28168">
        <v>25.961483000000001</v>
      </c>
      <c r="V28168">
        <v>2420400</v>
      </c>
      <c r="W28168" s="9" t="str">
        <f t="shared" si="444"/>
        <v>OGE</v>
      </c>
    </row>
    <row r="28169" spans="15:23">
      <c r="O28169" t="s">
        <v>123</v>
      </c>
      <c r="P28169" s="13">
        <v>43154</v>
      </c>
      <c r="Q28169">
        <v>31.9</v>
      </c>
      <c r="R28169">
        <v>33.060001</v>
      </c>
      <c r="S28169">
        <v>31.860001</v>
      </c>
      <c r="T28169">
        <v>32.950001</v>
      </c>
      <c r="U28169">
        <v>27.182421000000001</v>
      </c>
      <c r="V28169">
        <v>3445700</v>
      </c>
      <c r="W28169" s="9" t="str">
        <f t="shared" si="444"/>
        <v>OGE</v>
      </c>
    </row>
    <row r="28170" spans="15:23">
      <c r="O28170" t="s">
        <v>123</v>
      </c>
      <c r="P28170" s="13">
        <v>43157</v>
      </c>
      <c r="Q28170">
        <v>33</v>
      </c>
      <c r="R28170">
        <v>33</v>
      </c>
      <c r="S28170">
        <v>32.229999999999997</v>
      </c>
      <c r="T28170">
        <v>32.279998999999997</v>
      </c>
      <c r="U28170">
        <v>26.629698000000001</v>
      </c>
      <c r="V28170">
        <v>1768300</v>
      </c>
      <c r="W28170" s="9" t="str">
        <f t="shared" si="444"/>
        <v>OGE</v>
      </c>
    </row>
    <row r="28171" spans="15:23">
      <c r="O28171" t="s">
        <v>123</v>
      </c>
      <c r="P28171" s="13">
        <v>43158</v>
      </c>
      <c r="Q28171">
        <v>32.380001</v>
      </c>
      <c r="R28171">
        <v>32.490001999999997</v>
      </c>
      <c r="S28171">
        <v>31.57</v>
      </c>
      <c r="T28171">
        <v>31.58</v>
      </c>
      <c r="U28171">
        <v>26.052226999999998</v>
      </c>
      <c r="V28171">
        <v>1684500</v>
      </c>
      <c r="W28171" s="9" t="str">
        <f t="shared" si="444"/>
        <v>OGE</v>
      </c>
    </row>
    <row r="28172" spans="15:23">
      <c r="O28172" t="s">
        <v>123</v>
      </c>
      <c r="P28172" s="13">
        <v>43159</v>
      </c>
      <c r="Q28172">
        <v>31.66</v>
      </c>
      <c r="R28172">
        <v>31.77</v>
      </c>
      <c r="S28172">
        <v>31.33</v>
      </c>
      <c r="T28172">
        <v>31.34</v>
      </c>
      <c r="U28172">
        <v>25.854237000000001</v>
      </c>
      <c r="V28172">
        <v>1664300</v>
      </c>
      <c r="W28172" s="9" t="str">
        <f t="shared" si="444"/>
        <v>OGE</v>
      </c>
    </row>
    <row r="28173" spans="15:23">
      <c r="O28173" t="s">
        <v>123</v>
      </c>
      <c r="P28173" s="13">
        <v>43160</v>
      </c>
      <c r="Q28173">
        <v>31.540001</v>
      </c>
      <c r="R28173">
        <v>31.99</v>
      </c>
      <c r="S28173">
        <v>31.32</v>
      </c>
      <c r="T28173">
        <v>31.540001</v>
      </c>
      <c r="U28173">
        <v>26.01923</v>
      </c>
      <c r="V28173">
        <v>1265300</v>
      </c>
      <c r="W28173" s="9" t="str">
        <f t="shared" si="444"/>
        <v>OGE</v>
      </c>
    </row>
    <row r="28174" spans="15:23">
      <c r="O28174" t="s">
        <v>123</v>
      </c>
      <c r="P28174" s="13">
        <v>43161</v>
      </c>
      <c r="Q28174">
        <v>31.51</v>
      </c>
      <c r="R28174">
        <v>31.799999</v>
      </c>
      <c r="S28174">
        <v>30.85</v>
      </c>
      <c r="T28174">
        <v>31.190000999999999</v>
      </c>
      <c r="U28174">
        <v>25.730492000000002</v>
      </c>
      <c r="V28174">
        <v>1468200</v>
      </c>
      <c r="W28174" s="9" t="str">
        <f t="shared" si="444"/>
        <v>OGE</v>
      </c>
    </row>
    <row r="28175" spans="15:23">
      <c r="O28175" t="s">
        <v>123</v>
      </c>
      <c r="P28175" s="13">
        <v>43164</v>
      </c>
      <c r="Q28175">
        <v>31.09</v>
      </c>
      <c r="R28175">
        <v>32.080002</v>
      </c>
      <c r="S28175">
        <v>31.049999</v>
      </c>
      <c r="T28175">
        <v>31.92</v>
      </c>
      <c r="U28175">
        <v>26.332713999999999</v>
      </c>
      <c r="V28175">
        <v>1623300</v>
      </c>
      <c r="W28175" s="9" t="str">
        <f t="shared" si="444"/>
        <v>OGE</v>
      </c>
    </row>
    <row r="28176" spans="15:23">
      <c r="O28176" t="s">
        <v>123</v>
      </c>
      <c r="P28176" s="13">
        <v>43165</v>
      </c>
      <c r="Q28176">
        <v>31.9</v>
      </c>
      <c r="R28176">
        <v>31.9</v>
      </c>
      <c r="S28176">
        <v>31.15</v>
      </c>
      <c r="T28176">
        <v>31.200001</v>
      </c>
      <c r="U28176">
        <v>25.738742999999999</v>
      </c>
      <c r="V28176">
        <v>1536200</v>
      </c>
      <c r="W28176" s="9" t="str">
        <f t="shared" si="444"/>
        <v>OGE</v>
      </c>
    </row>
    <row r="28177" spans="15:23">
      <c r="O28177" t="s">
        <v>123</v>
      </c>
      <c r="P28177" s="13">
        <v>43166</v>
      </c>
      <c r="Q28177">
        <v>31.049999</v>
      </c>
      <c r="R28177">
        <v>31.309999000000001</v>
      </c>
      <c r="S28177">
        <v>30.85</v>
      </c>
      <c r="T28177">
        <v>30.879999000000002</v>
      </c>
      <c r="U28177">
        <v>25.474751999999999</v>
      </c>
      <c r="V28177">
        <v>1462500</v>
      </c>
      <c r="W28177" s="9" t="str">
        <f t="shared" si="444"/>
        <v>OGE</v>
      </c>
    </row>
    <row r="28178" spans="15:23">
      <c r="O28178" t="s">
        <v>123</v>
      </c>
      <c r="P28178" s="13">
        <v>43167</v>
      </c>
      <c r="Q28178">
        <v>30.889999</v>
      </c>
      <c r="R28178">
        <v>31.440000999999999</v>
      </c>
      <c r="S28178">
        <v>30.76</v>
      </c>
      <c r="T28178">
        <v>31.219999000000001</v>
      </c>
      <c r="U28178">
        <v>25.755236</v>
      </c>
      <c r="V28178">
        <v>1356200</v>
      </c>
      <c r="W28178" s="9" t="str">
        <f t="shared" si="444"/>
        <v>OGE</v>
      </c>
    </row>
    <row r="28179" spans="15:23">
      <c r="O28179" t="s">
        <v>123</v>
      </c>
      <c r="P28179" s="13">
        <v>43168</v>
      </c>
      <c r="Q28179">
        <v>31.26</v>
      </c>
      <c r="R28179">
        <v>31.48</v>
      </c>
      <c r="S28179">
        <v>31.059999000000001</v>
      </c>
      <c r="T28179">
        <v>31.35</v>
      </c>
      <c r="U28179">
        <v>25.862486000000001</v>
      </c>
      <c r="V28179">
        <v>1503900</v>
      </c>
      <c r="W28179" s="9" t="str">
        <f t="shared" si="444"/>
        <v>OGE</v>
      </c>
    </row>
    <row r="28180" spans="15:23">
      <c r="O28180" t="s">
        <v>123</v>
      </c>
      <c r="P28180" s="13">
        <v>43171</v>
      </c>
      <c r="Q28180">
        <v>31.379999000000002</v>
      </c>
      <c r="R28180">
        <v>31.58</v>
      </c>
      <c r="S28180">
        <v>31.24</v>
      </c>
      <c r="T28180">
        <v>31.450001</v>
      </c>
      <c r="U28180">
        <v>25.944984000000002</v>
      </c>
      <c r="V28180">
        <v>1460400</v>
      </c>
      <c r="W28180" s="9" t="str">
        <f t="shared" si="444"/>
        <v>OGE</v>
      </c>
    </row>
    <row r="28181" spans="15:23">
      <c r="O28181" t="s">
        <v>123</v>
      </c>
      <c r="P28181" s="13">
        <v>43172</v>
      </c>
      <c r="Q28181">
        <v>31.6</v>
      </c>
      <c r="R28181">
        <v>31.65</v>
      </c>
      <c r="S28181">
        <v>31.32</v>
      </c>
      <c r="T28181">
        <v>31.52</v>
      </c>
      <c r="U28181">
        <v>26.002728999999999</v>
      </c>
      <c r="V28181">
        <v>2491400</v>
      </c>
      <c r="W28181" s="9" t="str">
        <f t="shared" si="444"/>
        <v>OGE</v>
      </c>
    </row>
    <row r="28182" spans="15:23">
      <c r="O28182" t="s">
        <v>123</v>
      </c>
      <c r="P28182" s="13">
        <v>43173</v>
      </c>
      <c r="Q28182">
        <v>31.66</v>
      </c>
      <c r="R28182">
        <v>32.049999</v>
      </c>
      <c r="S28182">
        <v>31.57</v>
      </c>
      <c r="T28182">
        <v>31.790001</v>
      </c>
      <c r="U28182">
        <v>26.225466000000001</v>
      </c>
      <c r="V28182">
        <v>1266600</v>
      </c>
      <c r="W28182" s="9" t="str">
        <f t="shared" si="444"/>
        <v>OGE</v>
      </c>
    </row>
    <row r="28183" spans="15:23">
      <c r="O28183" t="s">
        <v>123</v>
      </c>
      <c r="P28183" s="13">
        <v>43174</v>
      </c>
      <c r="Q28183">
        <v>31.75</v>
      </c>
      <c r="R28183">
        <v>32.090000000000003</v>
      </c>
      <c r="S28183">
        <v>31.139999</v>
      </c>
      <c r="T28183">
        <v>31.620000999999998</v>
      </c>
      <c r="U28183">
        <v>26.085224</v>
      </c>
      <c r="V28183">
        <v>2396800</v>
      </c>
      <c r="W28183" s="9" t="str">
        <f t="shared" si="444"/>
        <v>OGE</v>
      </c>
    </row>
    <row r="28184" spans="15:23">
      <c r="O28184" t="s">
        <v>123</v>
      </c>
      <c r="P28184" s="13">
        <v>43175</v>
      </c>
      <c r="Q28184">
        <v>31.74</v>
      </c>
      <c r="R28184">
        <v>32.169998</v>
      </c>
      <c r="S28184">
        <v>31.610001</v>
      </c>
      <c r="T28184">
        <v>32</v>
      </c>
      <c r="U28184">
        <v>26.398706000000001</v>
      </c>
      <c r="V28184">
        <v>4322700</v>
      </c>
      <c r="W28184" s="9" t="str">
        <f t="shared" si="444"/>
        <v>OGE</v>
      </c>
    </row>
    <row r="28185" spans="15:23">
      <c r="O28185" t="s">
        <v>123</v>
      </c>
      <c r="P28185" s="13">
        <v>43178</v>
      </c>
      <c r="Q28185">
        <v>31.93</v>
      </c>
      <c r="R28185">
        <v>32.130001</v>
      </c>
      <c r="S28185">
        <v>31.68</v>
      </c>
      <c r="T28185">
        <v>31.889999</v>
      </c>
      <c r="U28185">
        <v>26.307963999999998</v>
      </c>
      <c r="V28185">
        <v>1323000</v>
      </c>
      <c r="W28185" s="9" t="str">
        <f t="shared" si="444"/>
        <v>OGE</v>
      </c>
    </row>
    <row r="28186" spans="15:23">
      <c r="O28186" t="s">
        <v>123</v>
      </c>
      <c r="P28186" s="13">
        <v>43179</v>
      </c>
      <c r="Q28186">
        <v>31.9</v>
      </c>
      <c r="R28186">
        <v>32.07</v>
      </c>
      <c r="S28186">
        <v>31.620000999999998</v>
      </c>
      <c r="T28186">
        <v>31.780000999999999</v>
      </c>
      <c r="U28186">
        <v>26.217217999999999</v>
      </c>
      <c r="V28186">
        <v>1532100</v>
      </c>
      <c r="W28186" s="9" t="str">
        <f t="shared" si="444"/>
        <v>OGE</v>
      </c>
    </row>
    <row r="28187" spans="15:23">
      <c r="O28187" t="s">
        <v>123</v>
      </c>
      <c r="P28187" s="13">
        <v>43180</v>
      </c>
      <c r="Q28187">
        <v>31.860001</v>
      </c>
      <c r="R28187">
        <v>32.159999999999997</v>
      </c>
      <c r="S28187">
        <v>31.73</v>
      </c>
      <c r="T28187">
        <v>31.790001</v>
      </c>
      <c r="U28187">
        <v>26.225466000000001</v>
      </c>
      <c r="V28187">
        <v>920100</v>
      </c>
      <c r="W28187" s="9" t="str">
        <f t="shared" si="444"/>
        <v>OGE</v>
      </c>
    </row>
    <row r="28188" spans="15:23">
      <c r="O28188" t="s">
        <v>123</v>
      </c>
      <c r="P28188" s="13">
        <v>43181</v>
      </c>
      <c r="Q28188">
        <v>31.74</v>
      </c>
      <c r="R28188">
        <v>32.389999000000003</v>
      </c>
      <c r="S28188">
        <v>31.709999</v>
      </c>
      <c r="T28188">
        <v>31.809999000000001</v>
      </c>
      <c r="U28188">
        <v>26.241963999999999</v>
      </c>
      <c r="V28188">
        <v>1440700</v>
      </c>
      <c r="W28188" s="9" t="str">
        <f t="shared" si="444"/>
        <v>OGE</v>
      </c>
    </row>
    <row r="28189" spans="15:23">
      <c r="O28189" t="s">
        <v>123</v>
      </c>
      <c r="P28189" s="13">
        <v>43182</v>
      </c>
      <c r="Q28189">
        <v>31.85</v>
      </c>
      <c r="R28189">
        <v>32.080002</v>
      </c>
      <c r="S28189">
        <v>31.379999000000002</v>
      </c>
      <c r="T28189">
        <v>31.43</v>
      </c>
      <c r="U28189">
        <v>25.928481999999999</v>
      </c>
      <c r="V28189">
        <v>1076200</v>
      </c>
      <c r="W28189" s="9" t="str">
        <f t="shared" si="444"/>
        <v>OGE</v>
      </c>
    </row>
    <row r="28190" spans="15:23">
      <c r="O28190" t="s">
        <v>123</v>
      </c>
      <c r="P28190" s="13">
        <v>43185</v>
      </c>
      <c r="Q28190">
        <v>31.59</v>
      </c>
      <c r="R28190">
        <v>31.870000999999998</v>
      </c>
      <c r="S28190">
        <v>31.43</v>
      </c>
      <c r="T28190">
        <v>31.809999000000001</v>
      </c>
      <c r="U28190">
        <v>26.241963999999999</v>
      </c>
      <c r="V28190">
        <v>810100</v>
      </c>
      <c r="W28190" s="9" t="str">
        <f t="shared" si="444"/>
        <v>OGE</v>
      </c>
    </row>
    <row r="28191" spans="15:23">
      <c r="O28191" t="s">
        <v>123</v>
      </c>
      <c r="P28191" s="13">
        <v>43186</v>
      </c>
      <c r="Q28191">
        <v>31.809999000000001</v>
      </c>
      <c r="R28191">
        <v>32.590000000000003</v>
      </c>
      <c r="S28191">
        <v>31.67</v>
      </c>
      <c r="T28191">
        <v>32.259998000000003</v>
      </c>
      <c r="U28191">
        <v>26.613197</v>
      </c>
      <c r="V28191">
        <v>1320800</v>
      </c>
      <c r="W28191" s="9" t="str">
        <f t="shared" si="444"/>
        <v>OGE</v>
      </c>
    </row>
    <row r="28192" spans="15:23">
      <c r="O28192" t="s">
        <v>123</v>
      </c>
      <c r="P28192" s="13">
        <v>43187</v>
      </c>
      <c r="Q28192">
        <v>32.310001</v>
      </c>
      <c r="R28192">
        <v>32.720001000000003</v>
      </c>
      <c r="S28192">
        <v>32.119999</v>
      </c>
      <c r="T28192">
        <v>32.330002</v>
      </c>
      <c r="U28192">
        <v>26.670952</v>
      </c>
      <c r="V28192">
        <v>1711700</v>
      </c>
      <c r="W28192" s="9" t="str">
        <f t="shared" si="444"/>
        <v>OGE</v>
      </c>
    </row>
    <row r="28193" spans="15:23">
      <c r="O28193" t="s">
        <v>123</v>
      </c>
      <c r="P28193" s="13">
        <v>43188</v>
      </c>
      <c r="Q28193">
        <v>32.360000999999997</v>
      </c>
      <c r="R28193">
        <v>32.830002</v>
      </c>
      <c r="S28193">
        <v>32.360000999999997</v>
      </c>
      <c r="T28193">
        <v>32.770000000000003</v>
      </c>
      <c r="U28193">
        <v>27.033930000000002</v>
      </c>
      <c r="V28193">
        <v>1531400</v>
      </c>
      <c r="W28193" s="9" t="str">
        <f t="shared" si="444"/>
        <v>OGE</v>
      </c>
    </row>
    <row r="28194" spans="15:23">
      <c r="O28194" t="s">
        <v>123</v>
      </c>
      <c r="P28194" s="13">
        <v>43192</v>
      </c>
      <c r="Q28194">
        <v>32.799999</v>
      </c>
      <c r="R28194">
        <v>32.900002000000001</v>
      </c>
      <c r="S28194">
        <v>31.940000999999999</v>
      </c>
      <c r="T28194">
        <v>32.119999</v>
      </c>
      <c r="U28194">
        <v>26.497705</v>
      </c>
      <c r="V28194">
        <v>2019400</v>
      </c>
      <c r="W28194" s="9" t="str">
        <f t="shared" si="444"/>
        <v>OGE</v>
      </c>
    </row>
    <row r="28195" spans="15:23">
      <c r="O28195" t="s">
        <v>123</v>
      </c>
      <c r="P28195" s="13">
        <v>43193</v>
      </c>
      <c r="Q28195">
        <v>32.119999</v>
      </c>
      <c r="R28195">
        <v>32.669998</v>
      </c>
      <c r="S28195">
        <v>32.080002</v>
      </c>
      <c r="T28195">
        <v>32.540000999999997</v>
      </c>
      <c r="U28195">
        <v>26.844193000000001</v>
      </c>
      <c r="V28195">
        <v>1805100</v>
      </c>
      <c r="W28195" s="9" t="str">
        <f t="shared" si="444"/>
        <v>OGE</v>
      </c>
    </row>
    <row r="28196" spans="15:23">
      <c r="O28196" t="s">
        <v>123</v>
      </c>
      <c r="P28196" s="13">
        <v>43194</v>
      </c>
      <c r="Q28196">
        <v>32.5</v>
      </c>
      <c r="R28196">
        <v>32.540000999999997</v>
      </c>
      <c r="S28196">
        <v>32.029998999999997</v>
      </c>
      <c r="T28196">
        <v>32.270000000000003</v>
      </c>
      <c r="U28196">
        <v>26.621452000000001</v>
      </c>
      <c r="V28196">
        <v>1770900</v>
      </c>
      <c r="W28196" s="9" t="str">
        <f t="shared" si="444"/>
        <v>OGE</v>
      </c>
    </row>
    <row r="28197" spans="15:23">
      <c r="O28197" t="s">
        <v>123</v>
      </c>
      <c r="P28197" s="13">
        <v>43195</v>
      </c>
      <c r="Q28197">
        <v>32.290000999999997</v>
      </c>
      <c r="R28197">
        <v>32.979999999999997</v>
      </c>
      <c r="S28197">
        <v>32.049999</v>
      </c>
      <c r="T28197">
        <v>32.849997999999999</v>
      </c>
      <c r="U28197">
        <v>27.099921999999999</v>
      </c>
      <c r="V28197">
        <v>1509800</v>
      </c>
      <c r="W28197" s="9" t="str">
        <f t="shared" si="444"/>
        <v>OGE</v>
      </c>
    </row>
    <row r="28198" spans="15:23">
      <c r="O28198" t="s">
        <v>123</v>
      </c>
      <c r="P28198" s="13">
        <v>43196</v>
      </c>
      <c r="Q28198">
        <v>32.849997999999999</v>
      </c>
      <c r="R28198">
        <v>32.849997999999999</v>
      </c>
      <c r="S28198">
        <v>32.259998000000003</v>
      </c>
      <c r="T28198">
        <v>32.369999</v>
      </c>
      <c r="U28198">
        <v>26.703946999999999</v>
      </c>
      <c r="V28198">
        <v>1988000</v>
      </c>
      <c r="W28198" s="9" t="str">
        <f t="shared" si="444"/>
        <v>OGE</v>
      </c>
    </row>
    <row r="28199" spans="15:23">
      <c r="O28199" t="s">
        <v>123</v>
      </c>
      <c r="P28199" s="13">
        <v>43199</v>
      </c>
      <c r="Q28199">
        <v>32.060001</v>
      </c>
      <c r="R28199">
        <v>32.310001</v>
      </c>
      <c r="S28199">
        <v>31.92</v>
      </c>
      <c r="T28199">
        <v>32.07</v>
      </c>
      <c r="U28199">
        <v>26.731452999999998</v>
      </c>
      <c r="V28199">
        <v>1152000</v>
      </c>
      <c r="W28199" s="9" t="str">
        <f t="shared" si="444"/>
        <v>OGE</v>
      </c>
    </row>
    <row r="28200" spans="15:23">
      <c r="O28200" t="s">
        <v>123</v>
      </c>
      <c r="P28200" s="13">
        <v>43200</v>
      </c>
      <c r="Q28200">
        <v>32.189999</v>
      </c>
      <c r="R28200">
        <v>32.25</v>
      </c>
      <c r="S28200">
        <v>31.790001</v>
      </c>
      <c r="T28200">
        <v>31.799999</v>
      </c>
      <c r="U28200">
        <v>26.506392999999999</v>
      </c>
      <c r="V28200">
        <v>1361200</v>
      </c>
      <c r="W28200" s="9" t="str">
        <f t="shared" si="444"/>
        <v>OGE</v>
      </c>
    </row>
    <row r="28201" spans="15:23">
      <c r="O28201" t="s">
        <v>123</v>
      </c>
      <c r="P28201" s="13">
        <v>43201</v>
      </c>
      <c r="Q28201">
        <v>31.77</v>
      </c>
      <c r="R28201">
        <v>32.060001</v>
      </c>
      <c r="S28201">
        <v>31.75</v>
      </c>
      <c r="T28201">
        <v>31.799999</v>
      </c>
      <c r="U28201">
        <v>26.506392999999999</v>
      </c>
      <c r="V28201">
        <v>1221000</v>
      </c>
      <c r="W28201" s="9" t="str">
        <f t="shared" si="444"/>
        <v>OGE</v>
      </c>
    </row>
    <row r="28202" spans="15:23">
      <c r="O28202" t="s">
        <v>123</v>
      </c>
      <c r="P28202" s="13">
        <v>43202</v>
      </c>
      <c r="Q28202">
        <v>31.84</v>
      </c>
      <c r="R28202">
        <v>32.060001</v>
      </c>
      <c r="S28202">
        <v>31.49</v>
      </c>
      <c r="T28202">
        <v>31.559999000000001</v>
      </c>
      <c r="U28202">
        <v>26.306349000000001</v>
      </c>
      <c r="V28202">
        <v>2247400</v>
      </c>
      <c r="W28202" s="9" t="str">
        <f t="shared" si="444"/>
        <v>OGE</v>
      </c>
    </row>
    <row r="28203" spans="15:23">
      <c r="O28203" t="s">
        <v>123</v>
      </c>
      <c r="P28203" s="13">
        <v>43203</v>
      </c>
      <c r="Q28203">
        <v>31.65</v>
      </c>
      <c r="R28203">
        <v>31.860001</v>
      </c>
      <c r="S28203">
        <v>31.530000999999999</v>
      </c>
      <c r="T28203">
        <v>31.610001</v>
      </c>
      <c r="U28203">
        <v>26.348026000000001</v>
      </c>
      <c r="V28203">
        <v>1354200</v>
      </c>
      <c r="W28203" s="9" t="str">
        <f t="shared" si="444"/>
        <v>OGE</v>
      </c>
    </row>
    <row r="28204" spans="15:23">
      <c r="O28204" t="s">
        <v>123</v>
      </c>
      <c r="P28204" s="13">
        <v>43206</v>
      </c>
      <c r="Q28204">
        <v>31.73</v>
      </c>
      <c r="R28204">
        <v>32.310001</v>
      </c>
      <c r="S28204">
        <v>31.690000999999999</v>
      </c>
      <c r="T28204">
        <v>32.299999</v>
      </c>
      <c r="U28204">
        <v>26.923161</v>
      </c>
      <c r="V28204">
        <v>1219000</v>
      </c>
      <c r="W28204" s="9" t="str">
        <f t="shared" si="444"/>
        <v>OGE</v>
      </c>
    </row>
    <row r="28205" spans="15:23">
      <c r="O28205" t="s">
        <v>123</v>
      </c>
      <c r="P28205" s="13">
        <v>43207</v>
      </c>
      <c r="Q28205">
        <v>32.360000999999997</v>
      </c>
      <c r="R28205">
        <v>32.700001</v>
      </c>
      <c r="S28205">
        <v>32.169998</v>
      </c>
      <c r="T28205">
        <v>32.619999</v>
      </c>
      <c r="U28205">
        <v>27.189896000000001</v>
      </c>
      <c r="V28205">
        <v>999300</v>
      </c>
      <c r="W28205" s="9" t="str">
        <f t="shared" si="444"/>
        <v>OGE</v>
      </c>
    </row>
    <row r="28206" spans="15:23">
      <c r="O28206" t="s">
        <v>123</v>
      </c>
      <c r="P28206" s="13">
        <v>43208</v>
      </c>
      <c r="Q28206">
        <v>32.709999000000003</v>
      </c>
      <c r="R28206">
        <v>32.909999999999997</v>
      </c>
      <c r="S28206">
        <v>32.610000999999997</v>
      </c>
      <c r="T28206">
        <v>32.75</v>
      </c>
      <c r="U28206">
        <v>27.298258000000001</v>
      </c>
      <c r="V28206">
        <v>1958400</v>
      </c>
      <c r="W28206" s="9" t="str">
        <f t="shared" si="444"/>
        <v>OGE</v>
      </c>
    </row>
    <row r="28207" spans="15:23">
      <c r="O28207" t="s">
        <v>123</v>
      </c>
      <c r="P28207" s="13">
        <v>43209</v>
      </c>
      <c r="Q28207">
        <v>32.700001</v>
      </c>
      <c r="R28207">
        <v>32.810001</v>
      </c>
      <c r="S28207">
        <v>32.360000999999997</v>
      </c>
      <c r="T28207">
        <v>32.759998000000003</v>
      </c>
      <c r="U28207">
        <v>27.306588999999999</v>
      </c>
      <c r="V28207">
        <v>1685100</v>
      </c>
      <c r="W28207" s="9" t="str">
        <f t="shared" si="444"/>
        <v>OGE</v>
      </c>
    </row>
    <row r="28208" spans="15:23">
      <c r="O28208" t="s">
        <v>123</v>
      </c>
      <c r="P28208" s="13">
        <v>43210</v>
      </c>
      <c r="Q28208">
        <v>32.830002</v>
      </c>
      <c r="R28208">
        <v>32.830002</v>
      </c>
      <c r="S28208">
        <v>32.380001</v>
      </c>
      <c r="T28208">
        <v>32.470001000000003</v>
      </c>
      <c r="U28208">
        <v>27.064867</v>
      </c>
      <c r="V28208">
        <v>1289200</v>
      </c>
      <c r="W28208" s="9" t="str">
        <f t="shared" si="444"/>
        <v>OGE</v>
      </c>
    </row>
    <row r="28209" spans="15:23">
      <c r="O28209" t="s">
        <v>123</v>
      </c>
      <c r="P28209" s="13">
        <v>43213</v>
      </c>
      <c r="Q28209">
        <v>32.529998999999997</v>
      </c>
      <c r="R28209">
        <v>32.740001999999997</v>
      </c>
      <c r="S28209">
        <v>32.380001</v>
      </c>
      <c r="T28209">
        <v>32.509998000000003</v>
      </c>
      <c r="U28209">
        <v>27.098206000000001</v>
      </c>
      <c r="V28209">
        <v>1256200</v>
      </c>
      <c r="W28209" s="9" t="str">
        <f t="shared" si="444"/>
        <v>OGE</v>
      </c>
    </row>
    <row r="28210" spans="15:23">
      <c r="O28210" t="s">
        <v>123</v>
      </c>
      <c r="P28210" s="13">
        <v>43214</v>
      </c>
      <c r="Q28210">
        <v>32.619999</v>
      </c>
      <c r="R28210">
        <v>33.07</v>
      </c>
      <c r="S28210">
        <v>32.509998000000003</v>
      </c>
      <c r="T28210">
        <v>32.799999</v>
      </c>
      <c r="U28210">
        <v>27.339929999999999</v>
      </c>
      <c r="V28210">
        <v>1018100</v>
      </c>
      <c r="W28210" s="9" t="str">
        <f t="shared" si="444"/>
        <v>OGE</v>
      </c>
    </row>
    <row r="28211" spans="15:23">
      <c r="O28211" t="s">
        <v>123</v>
      </c>
      <c r="P28211" s="13">
        <v>43215</v>
      </c>
      <c r="Q28211">
        <v>32.68</v>
      </c>
      <c r="R28211">
        <v>32.900002000000001</v>
      </c>
      <c r="S28211">
        <v>32.560001</v>
      </c>
      <c r="T28211">
        <v>32.799999</v>
      </c>
      <c r="U28211">
        <v>27.339929999999999</v>
      </c>
      <c r="V28211">
        <v>2020000</v>
      </c>
      <c r="W28211" s="9" t="str">
        <f t="shared" si="444"/>
        <v>OGE</v>
      </c>
    </row>
    <row r="28212" spans="15:23">
      <c r="O28212" t="s">
        <v>123</v>
      </c>
      <c r="P28212" s="13">
        <v>43216</v>
      </c>
      <c r="Q28212">
        <v>32.979999999999997</v>
      </c>
      <c r="R28212">
        <v>33.049999</v>
      </c>
      <c r="S28212">
        <v>32.770000000000003</v>
      </c>
      <c r="T28212">
        <v>32.909999999999997</v>
      </c>
      <c r="U28212">
        <v>27.431616000000002</v>
      </c>
      <c r="V28212">
        <v>1480800</v>
      </c>
      <c r="W28212" s="9" t="str">
        <f t="shared" si="444"/>
        <v>OGE</v>
      </c>
    </row>
    <row r="28213" spans="15:23">
      <c r="O28213" t="s">
        <v>123</v>
      </c>
      <c r="P28213" s="13">
        <v>43217</v>
      </c>
      <c r="Q28213">
        <v>32.82</v>
      </c>
      <c r="R28213">
        <v>33.159999999999997</v>
      </c>
      <c r="S28213">
        <v>32.82</v>
      </c>
      <c r="T28213">
        <v>32.909999999999997</v>
      </c>
      <c r="U28213">
        <v>27.431616000000002</v>
      </c>
      <c r="V28213">
        <v>1226800</v>
      </c>
      <c r="W28213" s="9" t="str">
        <f t="shared" si="444"/>
        <v>OGE</v>
      </c>
    </row>
    <row r="28214" spans="15:23">
      <c r="O28214" t="s">
        <v>123</v>
      </c>
      <c r="P28214" s="13">
        <v>43220</v>
      </c>
      <c r="Q28214">
        <v>33.060001</v>
      </c>
      <c r="R28214">
        <v>33.389999000000003</v>
      </c>
      <c r="S28214">
        <v>32.849997999999999</v>
      </c>
      <c r="T28214">
        <v>32.869999</v>
      </c>
      <c r="U28214">
        <v>27.398278999999999</v>
      </c>
      <c r="V28214">
        <v>2235100</v>
      </c>
      <c r="W28214" s="9" t="str">
        <f t="shared" si="444"/>
        <v>OGE</v>
      </c>
    </row>
    <row r="28215" spans="15:23">
      <c r="O28215" t="s">
        <v>123</v>
      </c>
      <c r="P28215" s="13">
        <v>43221</v>
      </c>
      <c r="Q28215">
        <v>32.880001</v>
      </c>
      <c r="R28215">
        <v>32.970001000000003</v>
      </c>
      <c r="S28215">
        <v>32.700001</v>
      </c>
      <c r="T28215">
        <v>32.830002</v>
      </c>
      <c r="U28215">
        <v>27.364941000000002</v>
      </c>
      <c r="V28215">
        <v>1368800</v>
      </c>
      <c r="W28215" s="9" t="str">
        <f t="shared" si="444"/>
        <v>OGE</v>
      </c>
    </row>
    <row r="28216" spans="15:23">
      <c r="O28216" t="s">
        <v>123</v>
      </c>
      <c r="P28216" s="13">
        <v>43222</v>
      </c>
      <c r="Q28216">
        <v>32.799999</v>
      </c>
      <c r="R28216">
        <v>33.229999999999997</v>
      </c>
      <c r="S28216">
        <v>32.75</v>
      </c>
      <c r="T28216">
        <v>33.099997999999999</v>
      </c>
      <c r="U28216">
        <v>27.589993</v>
      </c>
      <c r="V28216">
        <v>1689800</v>
      </c>
      <c r="W28216" s="9" t="str">
        <f t="shared" si="444"/>
        <v>OGE</v>
      </c>
    </row>
    <row r="28217" spans="15:23">
      <c r="O28217" t="s">
        <v>123</v>
      </c>
      <c r="P28217" s="13">
        <v>43223</v>
      </c>
      <c r="Q28217">
        <v>32.970001000000003</v>
      </c>
      <c r="R28217">
        <v>33.799999</v>
      </c>
      <c r="S28217">
        <v>32.709999000000003</v>
      </c>
      <c r="T28217">
        <v>33.740001999999997</v>
      </c>
      <c r="U28217">
        <v>28.123453000000001</v>
      </c>
      <c r="V28217">
        <v>1704000</v>
      </c>
      <c r="W28217" s="9" t="str">
        <f t="shared" si="444"/>
        <v>OGE</v>
      </c>
    </row>
    <row r="28218" spans="15:23">
      <c r="O28218" t="s">
        <v>123</v>
      </c>
      <c r="P28218" s="13">
        <v>43224</v>
      </c>
      <c r="Q28218">
        <v>33.830002</v>
      </c>
      <c r="R28218">
        <v>34.369999</v>
      </c>
      <c r="S28218">
        <v>33.75</v>
      </c>
      <c r="T28218">
        <v>34.169998</v>
      </c>
      <c r="U28218">
        <v>28.481871000000002</v>
      </c>
      <c r="V28218">
        <v>2524100</v>
      </c>
      <c r="W28218" s="9" t="str">
        <f t="shared" si="444"/>
        <v>OGE</v>
      </c>
    </row>
    <row r="28219" spans="15:23">
      <c r="O28219" t="s">
        <v>123</v>
      </c>
      <c r="P28219" s="13">
        <v>43227</v>
      </c>
      <c r="Q28219">
        <v>34.200001</v>
      </c>
      <c r="R28219">
        <v>34.590000000000003</v>
      </c>
      <c r="S28219">
        <v>34.080002</v>
      </c>
      <c r="T28219">
        <v>34.330002</v>
      </c>
      <c r="U28219">
        <v>28.61524</v>
      </c>
      <c r="V28219">
        <v>2517900</v>
      </c>
      <c r="W28219" s="9" t="str">
        <f t="shared" si="444"/>
        <v>OGE</v>
      </c>
    </row>
    <row r="28220" spans="15:23">
      <c r="O28220" t="s">
        <v>123</v>
      </c>
      <c r="P28220" s="13">
        <v>43228</v>
      </c>
      <c r="Q28220">
        <v>34.270000000000003</v>
      </c>
      <c r="R28220">
        <v>34.270000000000003</v>
      </c>
      <c r="S28220">
        <v>33.669998</v>
      </c>
      <c r="T28220">
        <v>33.82</v>
      </c>
      <c r="U28220">
        <v>28.190138000000001</v>
      </c>
      <c r="V28220">
        <v>1891600</v>
      </c>
      <c r="W28220" s="9" t="str">
        <f t="shared" si="444"/>
        <v>OGE</v>
      </c>
    </row>
    <row r="28221" spans="15:23">
      <c r="O28221" t="s">
        <v>123</v>
      </c>
      <c r="P28221" s="13">
        <v>43229</v>
      </c>
      <c r="Q28221">
        <v>33.880001</v>
      </c>
      <c r="R28221">
        <v>33.889999000000003</v>
      </c>
      <c r="S28221">
        <v>33.459999000000003</v>
      </c>
      <c r="T28221">
        <v>33.599997999999999</v>
      </c>
      <c r="U28221">
        <v>28.006755999999999</v>
      </c>
      <c r="V28221">
        <v>1380100</v>
      </c>
      <c r="W28221" s="9" t="str">
        <f t="shared" si="444"/>
        <v>OGE</v>
      </c>
    </row>
    <row r="28222" spans="15:23">
      <c r="O28222" t="s">
        <v>123</v>
      </c>
      <c r="P28222" s="13">
        <v>43230</v>
      </c>
      <c r="Q28222">
        <v>33.82</v>
      </c>
      <c r="R28222">
        <v>34.279998999999997</v>
      </c>
      <c r="S28222">
        <v>33.689999</v>
      </c>
      <c r="T28222">
        <v>34.240001999999997</v>
      </c>
      <c r="U28222">
        <v>28.540223999999998</v>
      </c>
      <c r="V28222">
        <v>1197000</v>
      </c>
      <c r="W28222" s="9" t="str">
        <f t="shared" si="444"/>
        <v>OGE</v>
      </c>
    </row>
    <row r="28223" spans="15:23">
      <c r="O28223" t="s">
        <v>123</v>
      </c>
      <c r="P28223" s="13">
        <v>43231</v>
      </c>
      <c r="Q28223">
        <v>34.270000000000003</v>
      </c>
      <c r="R28223">
        <v>34.290000999999997</v>
      </c>
      <c r="S28223">
        <v>34.099997999999999</v>
      </c>
      <c r="T28223">
        <v>34.229999999999997</v>
      </c>
      <c r="U28223">
        <v>28.531879</v>
      </c>
      <c r="V28223">
        <v>1834500</v>
      </c>
      <c r="W28223" s="9" t="str">
        <f t="shared" si="444"/>
        <v>OGE</v>
      </c>
    </row>
    <row r="28224" spans="15:23">
      <c r="O28224" t="s">
        <v>123</v>
      </c>
      <c r="P28224" s="13">
        <v>43234</v>
      </c>
      <c r="Q28224">
        <v>34.259998000000003</v>
      </c>
      <c r="R28224">
        <v>34.299999</v>
      </c>
      <c r="S28224">
        <v>33.790000999999997</v>
      </c>
      <c r="T28224">
        <v>33.990001999999997</v>
      </c>
      <c r="U28224">
        <v>28.331842000000002</v>
      </c>
      <c r="V28224">
        <v>1777000</v>
      </c>
      <c r="W28224" s="9" t="str">
        <f t="shared" si="444"/>
        <v>OGE</v>
      </c>
    </row>
    <row r="28225" spans="15:23">
      <c r="O28225" t="s">
        <v>123</v>
      </c>
      <c r="P28225" s="13">
        <v>43235</v>
      </c>
      <c r="Q28225">
        <v>33.799999</v>
      </c>
      <c r="R28225">
        <v>33.900002000000001</v>
      </c>
      <c r="S28225">
        <v>33.369999</v>
      </c>
      <c r="T28225">
        <v>33.639999000000003</v>
      </c>
      <c r="U28225">
        <v>28.040098</v>
      </c>
      <c r="V28225">
        <v>1549200</v>
      </c>
      <c r="W28225" s="9" t="str">
        <f t="shared" si="444"/>
        <v>OGE</v>
      </c>
    </row>
    <row r="28226" spans="15:23">
      <c r="O28226" t="s">
        <v>123</v>
      </c>
      <c r="P28226" s="13">
        <v>43236</v>
      </c>
      <c r="Q28226">
        <v>33.729999999999997</v>
      </c>
      <c r="R28226">
        <v>33.860000999999997</v>
      </c>
      <c r="S28226">
        <v>33.369999</v>
      </c>
      <c r="T28226">
        <v>33.610000999999997</v>
      </c>
      <c r="U28226">
        <v>28.015098999999999</v>
      </c>
      <c r="V28226">
        <v>1881500</v>
      </c>
      <c r="W28226" s="9" t="str">
        <f t="shared" si="444"/>
        <v>OGE</v>
      </c>
    </row>
    <row r="28227" spans="15:23">
      <c r="O28227" t="s">
        <v>123</v>
      </c>
      <c r="P28227" s="13">
        <v>43237</v>
      </c>
      <c r="Q28227">
        <v>33.700001</v>
      </c>
      <c r="R28227">
        <v>33.759998000000003</v>
      </c>
      <c r="S28227">
        <v>33.270000000000003</v>
      </c>
      <c r="T28227">
        <v>33.310001</v>
      </c>
      <c r="U28227">
        <v>27.765034</v>
      </c>
      <c r="V28227">
        <v>1391000</v>
      </c>
      <c r="W28227" s="9" t="str">
        <f t="shared" si="444"/>
        <v>OGE</v>
      </c>
    </row>
    <row r="28228" spans="15:23">
      <c r="O28228" t="s">
        <v>123</v>
      </c>
      <c r="P28228" s="13">
        <v>43238</v>
      </c>
      <c r="Q28228">
        <v>33.450001</v>
      </c>
      <c r="R28228">
        <v>33.689999</v>
      </c>
      <c r="S28228">
        <v>33.220001000000003</v>
      </c>
      <c r="T28228">
        <v>33.349997999999999</v>
      </c>
      <c r="U28228">
        <v>27.798373999999999</v>
      </c>
      <c r="V28228">
        <v>1545500</v>
      </c>
      <c r="W28228" s="9" t="str">
        <f t="shared" si="444"/>
        <v>OGE</v>
      </c>
    </row>
    <row r="28229" spans="15:23">
      <c r="O28229" t="s">
        <v>123</v>
      </c>
      <c r="P28229" s="13">
        <v>43241</v>
      </c>
      <c r="Q28229">
        <v>33.5</v>
      </c>
      <c r="R28229">
        <v>33.709999000000003</v>
      </c>
      <c r="S28229">
        <v>33.290000999999997</v>
      </c>
      <c r="T28229">
        <v>33.639999000000003</v>
      </c>
      <c r="U28229">
        <v>28.040098</v>
      </c>
      <c r="V28229">
        <v>1305500</v>
      </c>
      <c r="W28229" s="9" t="str">
        <f t="shared" ref="W28229:W28292" si="445">IFERROR(VLOOKUP(O28229,$B$4:$B$17,1,FALSE),"Delete")</f>
        <v>OGE</v>
      </c>
    </row>
    <row r="28230" spans="15:23">
      <c r="O28230" t="s">
        <v>123</v>
      </c>
      <c r="P28230" s="13">
        <v>43242</v>
      </c>
      <c r="Q28230">
        <v>33.540000999999997</v>
      </c>
      <c r="R28230">
        <v>33.770000000000003</v>
      </c>
      <c r="S28230">
        <v>33.490001999999997</v>
      </c>
      <c r="T28230">
        <v>33.650002000000001</v>
      </c>
      <c r="U28230">
        <v>28.048435000000001</v>
      </c>
      <c r="V28230">
        <v>1943100</v>
      </c>
      <c r="W28230" s="9" t="str">
        <f t="shared" si="445"/>
        <v>OGE</v>
      </c>
    </row>
    <row r="28231" spans="15:23">
      <c r="O28231" t="s">
        <v>123</v>
      </c>
      <c r="P28231" s="13">
        <v>43243</v>
      </c>
      <c r="Q28231">
        <v>33.75</v>
      </c>
      <c r="R28231">
        <v>34.240001999999997</v>
      </c>
      <c r="S28231">
        <v>33.619999</v>
      </c>
      <c r="T28231">
        <v>34.080002</v>
      </c>
      <c r="U28231">
        <v>28.406860000000002</v>
      </c>
      <c r="V28231">
        <v>1468800</v>
      </c>
      <c r="W28231" s="9" t="str">
        <f t="shared" si="445"/>
        <v>OGE</v>
      </c>
    </row>
    <row r="28232" spans="15:23">
      <c r="O28232" t="s">
        <v>123</v>
      </c>
      <c r="P28232" s="13">
        <v>43244</v>
      </c>
      <c r="Q28232">
        <v>34.020000000000003</v>
      </c>
      <c r="R28232">
        <v>34.389999000000003</v>
      </c>
      <c r="S28232">
        <v>33.990001999999997</v>
      </c>
      <c r="T28232">
        <v>34.360000999999997</v>
      </c>
      <c r="U28232">
        <v>28.640245</v>
      </c>
      <c r="V28232">
        <v>1154000</v>
      </c>
      <c r="W28232" s="9" t="str">
        <f t="shared" si="445"/>
        <v>OGE</v>
      </c>
    </row>
    <row r="28233" spans="15:23">
      <c r="O28233" t="s">
        <v>123</v>
      </c>
      <c r="P28233" s="13">
        <v>43245</v>
      </c>
      <c r="Q28233">
        <v>34.369999</v>
      </c>
      <c r="R28233">
        <v>34.490001999999997</v>
      </c>
      <c r="S28233">
        <v>34.18</v>
      </c>
      <c r="T28233">
        <v>34.389999000000003</v>
      </c>
      <c r="U28233">
        <v>28.665254999999998</v>
      </c>
      <c r="V28233">
        <v>904000</v>
      </c>
      <c r="W28233" s="9" t="str">
        <f t="shared" si="445"/>
        <v>OGE</v>
      </c>
    </row>
    <row r="28234" spans="15:23">
      <c r="O28234" t="s">
        <v>123</v>
      </c>
      <c r="P28234" s="13">
        <v>43249</v>
      </c>
      <c r="Q28234">
        <v>34.389999000000003</v>
      </c>
      <c r="R28234">
        <v>34.740001999999997</v>
      </c>
      <c r="S28234">
        <v>34.25</v>
      </c>
      <c r="T28234">
        <v>34.470001000000003</v>
      </c>
      <c r="U28234">
        <v>28.731940999999999</v>
      </c>
      <c r="V28234">
        <v>1771800</v>
      </c>
      <c r="W28234" s="9" t="str">
        <f t="shared" si="445"/>
        <v>OGE</v>
      </c>
    </row>
    <row r="28235" spans="15:23">
      <c r="O28235" t="s">
        <v>123</v>
      </c>
      <c r="P28235" s="13">
        <v>43250</v>
      </c>
      <c r="Q28235">
        <v>34.450001</v>
      </c>
      <c r="R28235">
        <v>35.159999999999997</v>
      </c>
      <c r="S28235">
        <v>34.389999000000003</v>
      </c>
      <c r="T28235">
        <v>35.090000000000003</v>
      </c>
      <c r="U28235">
        <v>29.248729999999998</v>
      </c>
      <c r="V28235">
        <v>1905700</v>
      </c>
      <c r="W28235" s="9" t="str">
        <f t="shared" si="445"/>
        <v>OGE</v>
      </c>
    </row>
    <row r="28236" spans="15:23">
      <c r="O28236" t="s">
        <v>123</v>
      </c>
      <c r="P28236" s="13">
        <v>43251</v>
      </c>
      <c r="Q28236">
        <v>35.080002</v>
      </c>
      <c r="R28236">
        <v>35.419998</v>
      </c>
      <c r="S28236">
        <v>34.810001</v>
      </c>
      <c r="T28236">
        <v>35.020000000000003</v>
      </c>
      <c r="U28236">
        <v>29.190376000000001</v>
      </c>
      <c r="V28236">
        <v>2505000</v>
      </c>
      <c r="W28236" s="9" t="str">
        <f t="shared" si="445"/>
        <v>OGE</v>
      </c>
    </row>
    <row r="28237" spans="15:23">
      <c r="O28237" t="s">
        <v>123</v>
      </c>
      <c r="P28237" s="13">
        <v>43252</v>
      </c>
      <c r="Q28237">
        <v>35.040000999999997</v>
      </c>
      <c r="R28237">
        <v>35.040000999999997</v>
      </c>
      <c r="S28237">
        <v>34.169998</v>
      </c>
      <c r="T28237">
        <v>34.380001</v>
      </c>
      <c r="U28237">
        <v>28.656918999999998</v>
      </c>
      <c r="V28237">
        <v>1578700</v>
      </c>
      <c r="W28237" s="9" t="str">
        <f t="shared" si="445"/>
        <v>OGE</v>
      </c>
    </row>
    <row r="28238" spans="15:23">
      <c r="O28238" t="s">
        <v>123</v>
      </c>
      <c r="P28238" s="13">
        <v>43255</v>
      </c>
      <c r="Q28238">
        <v>34.5</v>
      </c>
      <c r="R28238">
        <v>34.810001</v>
      </c>
      <c r="S28238">
        <v>34.220001000000003</v>
      </c>
      <c r="T28238">
        <v>34.490001999999997</v>
      </c>
      <c r="U28238">
        <v>28.748604</v>
      </c>
      <c r="V28238">
        <v>1459900</v>
      </c>
      <c r="W28238" s="9" t="str">
        <f t="shared" si="445"/>
        <v>OGE</v>
      </c>
    </row>
    <row r="28239" spans="15:23">
      <c r="O28239" t="s">
        <v>123</v>
      </c>
      <c r="P28239" s="13">
        <v>43256</v>
      </c>
      <c r="Q28239">
        <v>34.470001000000003</v>
      </c>
      <c r="R28239">
        <v>34.630001</v>
      </c>
      <c r="S28239">
        <v>34.029998999999997</v>
      </c>
      <c r="T28239">
        <v>34.32</v>
      </c>
      <c r="U28239">
        <v>28.606902999999999</v>
      </c>
      <c r="V28239">
        <v>1796000</v>
      </c>
      <c r="W28239" s="9" t="str">
        <f t="shared" si="445"/>
        <v>OGE</v>
      </c>
    </row>
    <row r="28240" spans="15:23">
      <c r="O28240" t="s">
        <v>123</v>
      </c>
      <c r="P28240" s="13">
        <v>43257</v>
      </c>
      <c r="Q28240">
        <v>34.349997999999999</v>
      </c>
      <c r="R28240">
        <v>34.349997999999999</v>
      </c>
      <c r="S28240">
        <v>33.479999999999997</v>
      </c>
      <c r="T28240">
        <v>33.610000999999997</v>
      </c>
      <c r="U28240">
        <v>28.015098999999999</v>
      </c>
      <c r="V28240">
        <v>1767800</v>
      </c>
      <c r="W28240" s="9" t="str">
        <f t="shared" si="445"/>
        <v>OGE</v>
      </c>
    </row>
    <row r="28241" spans="15:23">
      <c r="O28241" t="s">
        <v>123</v>
      </c>
      <c r="P28241" s="13">
        <v>43258</v>
      </c>
      <c r="Q28241">
        <v>33.639999000000003</v>
      </c>
      <c r="R28241">
        <v>34.009998000000003</v>
      </c>
      <c r="S28241">
        <v>33.560001</v>
      </c>
      <c r="T28241">
        <v>33.759998000000003</v>
      </c>
      <c r="U28241">
        <v>28.140121000000001</v>
      </c>
      <c r="V28241">
        <v>1283700</v>
      </c>
      <c r="W28241" s="9" t="str">
        <f t="shared" si="445"/>
        <v>OGE</v>
      </c>
    </row>
    <row r="28242" spans="15:23">
      <c r="O28242" t="s">
        <v>123</v>
      </c>
      <c r="P28242" s="13">
        <v>43259</v>
      </c>
      <c r="Q28242">
        <v>33.82</v>
      </c>
      <c r="R28242">
        <v>34.029998999999997</v>
      </c>
      <c r="S28242">
        <v>33.580002</v>
      </c>
      <c r="T28242">
        <v>33.75</v>
      </c>
      <c r="U28242">
        <v>28.131788</v>
      </c>
      <c r="V28242">
        <v>1764400</v>
      </c>
      <c r="W28242" s="9" t="str">
        <f t="shared" si="445"/>
        <v>OGE</v>
      </c>
    </row>
    <row r="28243" spans="15:23">
      <c r="O28243" t="s">
        <v>123</v>
      </c>
      <c r="P28243" s="13">
        <v>43262</v>
      </c>
      <c r="Q28243">
        <v>33.75</v>
      </c>
      <c r="R28243">
        <v>33.869999</v>
      </c>
      <c r="S28243">
        <v>33.200001</v>
      </c>
      <c r="T28243">
        <v>33.240001999999997</v>
      </c>
      <c r="U28243">
        <v>27.706683999999999</v>
      </c>
      <c r="V28243">
        <v>1804900</v>
      </c>
      <c r="W28243" s="9" t="str">
        <f t="shared" si="445"/>
        <v>OGE</v>
      </c>
    </row>
    <row r="28244" spans="15:23">
      <c r="O28244" t="s">
        <v>123</v>
      </c>
      <c r="P28244" s="13">
        <v>43263</v>
      </c>
      <c r="Q28244">
        <v>33.189999</v>
      </c>
      <c r="R28244">
        <v>33.799999</v>
      </c>
      <c r="S28244">
        <v>33.189999</v>
      </c>
      <c r="T28244">
        <v>33.799999</v>
      </c>
      <c r="U28244">
        <v>28.173462000000001</v>
      </c>
      <c r="V28244">
        <v>1240900</v>
      </c>
      <c r="W28244" s="9" t="str">
        <f t="shared" si="445"/>
        <v>OGE</v>
      </c>
    </row>
    <row r="28245" spans="15:23">
      <c r="O28245" t="s">
        <v>123</v>
      </c>
      <c r="P28245" s="13">
        <v>43264</v>
      </c>
      <c r="Q28245">
        <v>33.869999</v>
      </c>
      <c r="R28245">
        <v>34.090000000000003</v>
      </c>
      <c r="S28245">
        <v>33.729999999999997</v>
      </c>
      <c r="T28245">
        <v>34</v>
      </c>
      <c r="U28245">
        <v>28.340176</v>
      </c>
      <c r="V28245">
        <v>2017500</v>
      </c>
      <c r="W28245" s="9" t="str">
        <f t="shared" si="445"/>
        <v>OGE</v>
      </c>
    </row>
    <row r="28246" spans="15:23">
      <c r="O28246" t="s">
        <v>123</v>
      </c>
      <c r="P28246" s="13">
        <v>43265</v>
      </c>
      <c r="Q28246">
        <v>34.150002000000001</v>
      </c>
      <c r="R28246">
        <v>34.610000999999997</v>
      </c>
      <c r="S28246">
        <v>34.07</v>
      </c>
      <c r="T28246">
        <v>34.560001</v>
      </c>
      <c r="U28246">
        <v>28.806953</v>
      </c>
      <c r="V28246">
        <v>1765800</v>
      </c>
      <c r="W28246" s="9" t="str">
        <f t="shared" si="445"/>
        <v>OGE</v>
      </c>
    </row>
    <row r="28247" spans="15:23">
      <c r="O28247" t="s">
        <v>123</v>
      </c>
      <c r="P28247" s="13">
        <v>43266</v>
      </c>
      <c r="Q28247">
        <v>34.439999</v>
      </c>
      <c r="R28247">
        <v>34.529998999999997</v>
      </c>
      <c r="S28247">
        <v>34.099997999999999</v>
      </c>
      <c r="T28247">
        <v>34.220001000000003</v>
      </c>
      <c r="U28247">
        <v>28.523551999999999</v>
      </c>
      <c r="V28247">
        <v>2298400</v>
      </c>
      <c r="W28247" s="9" t="str">
        <f t="shared" si="445"/>
        <v>OGE</v>
      </c>
    </row>
    <row r="28248" spans="15:23">
      <c r="O28248" t="s">
        <v>123</v>
      </c>
      <c r="P28248" s="13">
        <v>43269</v>
      </c>
      <c r="Q28248">
        <v>34.25</v>
      </c>
      <c r="R28248">
        <v>34.479999999999997</v>
      </c>
      <c r="S28248">
        <v>34.110000999999997</v>
      </c>
      <c r="T28248">
        <v>34.290000999999997</v>
      </c>
      <c r="U28248">
        <v>28.581900000000001</v>
      </c>
      <c r="V28248">
        <v>1950900</v>
      </c>
      <c r="W28248" s="9" t="str">
        <f t="shared" si="445"/>
        <v>OGE</v>
      </c>
    </row>
    <row r="28249" spans="15:23">
      <c r="O28249" t="s">
        <v>123</v>
      </c>
      <c r="P28249" s="13">
        <v>43270</v>
      </c>
      <c r="Q28249">
        <v>34.310001</v>
      </c>
      <c r="R28249">
        <v>34.630001</v>
      </c>
      <c r="S28249">
        <v>34.200001</v>
      </c>
      <c r="T28249">
        <v>34.490001999999997</v>
      </c>
      <c r="U28249">
        <v>28.748604</v>
      </c>
      <c r="V28249">
        <v>1811700</v>
      </c>
      <c r="W28249" s="9" t="str">
        <f t="shared" si="445"/>
        <v>OGE</v>
      </c>
    </row>
    <row r="28250" spans="15:23">
      <c r="O28250" t="s">
        <v>123</v>
      </c>
      <c r="P28250" s="13">
        <v>43271</v>
      </c>
      <c r="Q28250">
        <v>34.590000000000003</v>
      </c>
      <c r="R28250">
        <v>34.590000000000003</v>
      </c>
      <c r="S28250">
        <v>34.299999</v>
      </c>
      <c r="T28250">
        <v>34.5</v>
      </c>
      <c r="U28250">
        <v>28.756941000000001</v>
      </c>
      <c r="V28250">
        <v>1679600</v>
      </c>
      <c r="W28250" s="9" t="str">
        <f t="shared" si="445"/>
        <v>OGE</v>
      </c>
    </row>
    <row r="28251" spans="15:23">
      <c r="O28251" t="s">
        <v>123</v>
      </c>
      <c r="P28251" s="13">
        <v>43272</v>
      </c>
      <c r="Q28251">
        <v>34.599997999999999</v>
      </c>
      <c r="R28251">
        <v>34.909999999999997</v>
      </c>
      <c r="S28251">
        <v>34.470001000000003</v>
      </c>
      <c r="T28251">
        <v>34.799999</v>
      </c>
      <c r="U28251">
        <v>29.007000000000001</v>
      </c>
      <c r="V28251">
        <v>1307100</v>
      </c>
      <c r="W28251" s="9" t="str">
        <f t="shared" si="445"/>
        <v>OGE</v>
      </c>
    </row>
    <row r="28252" spans="15:23">
      <c r="O28252" t="s">
        <v>123</v>
      </c>
      <c r="P28252" s="13">
        <v>43273</v>
      </c>
      <c r="Q28252">
        <v>34.900002000000001</v>
      </c>
      <c r="R28252">
        <v>35.080002</v>
      </c>
      <c r="S28252">
        <v>34.770000000000003</v>
      </c>
      <c r="T28252">
        <v>34.959999000000003</v>
      </c>
      <c r="U28252">
        <v>29.140366</v>
      </c>
      <c r="V28252">
        <v>1678300</v>
      </c>
      <c r="W28252" s="9" t="str">
        <f t="shared" si="445"/>
        <v>OGE</v>
      </c>
    </row>
    <row r="28253" spans="15:23">
      <c r="O28253" t="s">
        <v>123</v>
      </c>
      <c r="P28253" s="13">
        <v>43276</v>
      </c>
      <c r="Q28253">
        <v>34.790000999999997</v>
      </c>
      <c r="R28253">
        <v>35.400002000000001</v>
      </c>
      <c r="S28253">
        <v>34.770000000000003</v>
      </c>
      <c r="T28253">
        <v>35.290000999999997</v>
      </c>
      <c r="U28253">
        <v>29.415436</v>
      </c>
      <c r="V28253">
        <v>2371100</v>
      </c>
      <c r="W28253" s="9" t="str">
        <f t="shared" si="445"/>
        <v>OGE</v>
      </c>
    </row>
    <row r="28254" spans="15:23">
      <c r="O28254" t="s">
        <v>123</v>
      </c>
      <c r="P28254" s="13">
        <v>43277</v>
      </c>
      <c r="Q28254">
        <v>35.240001999999997</v>
      </c>
      <c r="R28254">
        <v>35.459999000000003</v>
      </c>
      <c r="S28254">
        <v>34.959999000000003</v>
      </c>
      <c r="T28254">
        <v>35.040000999999997</v>
      </c>
      <c r="U28254">
        <v>29.207048</v>
      </c>
      <c r="V28254">
        <v>1298000</v>
      </c>
      <c r="W28254" s="9" t="str">
        <f t="shared" si="445"/>
        <v>OGE</v>
      </c>
    </row>
    <row r="28255" spans="15:23">
      <c r="O28255" t="s">
        <v>123</v>
      </c>
      <c r="P28255" s="13">
        <v>43278</v>
      </c>
      <c r="Q28255">
        <v>35.040000999999997</v>
      </c>
      <c r="R28255">
        <v>35.18</v>
      </c>
      <c r="S28255">
        <v>34.849997999999999</v>
      </c>
      <c r="T28255">
        <v>35.07</v>
      </c>
      <c r="U28255">
        <v>29.232056</v>
      </c>
      <c r="V28255">
        <v>1377500</v>
      </c>
      <c r="W28255" s="9" t="str">
        <f t="shared" si="445"/>
        <v>OGE</v>
      </c>
    </row>
    <row r="28256" spans="15:23">
      <c r="O28256" t="s">
        <v>123</v>
      </c>
      <c r="P28256" s="13">
        <v>43279</v>
      </c>
      <c r="Q28256">
        <v>35.150002000000001</v>
      </c>
      <c r="R28256">
        <v>35.540000999999997</v>
      </c>
      <c r="S28256">
        <v>35.060001</v>
      </c>
      <c r="T28256">
        <v>35.119999</v>
      </c>
      <c r="U28256">
        <v>29.273727000000001</v>
      </c>
      <c r="V28256">
        <v>1302900</v>
      </c>
      <c r="W28256" s="9" t="str">
        <f t="shared" si="445"/>
        <v>OGE</v>
      </c>
    </row>
    <row r="28257" spans="15:23">
      <c r="O28257" t="s">
        <v>123</v>
      </c>
      <c r="P28257" s="13">
        <v>43280</v>
      </c>
      <c r="Q28257">
        <v>35.119999</v>
      </c>
      <c r="R28257">
        <v>35.400002000000001</v>
      </c>
      <c r="S28257">
        <v>34.939999</v>
      </c>
      <c r="T28257">
        <v>35.209999000000003</v>
      </c>
      <c r="U28257">
        <v>29.348745000000001</v>
      </c>
      <c r="V28257">
        <v>1436900</v>
      </c>
      <c r="W28257" s="9" t="str">
        <f t="shared" si="445"/>
        <v>OGE</v>
      </c>
    </row>
    <row r="28258" spans="15:23">
      <c r="O28258" t="s">
        <v>123</v>
      </c>
      <c r="P28258" s="13">
        <v>43283</v>
      </c>
      <c r="Q28258">
        <v>35.240001999999997</v>
      </c>
      <c r="R28258">
        <v>35.32</v>
      </c>
      <c r="S28258">
        <v>34.939999</v>
      </c>
      <c r="T28258">
        <v>35.080002</v>
      </c>
      <c r="U28258">
        <v>29.240389</v>
      </c>
      <c r="V28258">
        <v>1104900</v>
      </c>
      <c r="W28258" s="9" t="str">
        <f t="shared" si="445"/>
        <v>OGE</v>
      </c>
    </row>
    <row r="28259" spans="15:23">
      <c r="O28259" t="s">
        <v>123</v>
      </c>
      <c r="P28259" s="13">
        <v>43284</v>
      </c>
      <c r="Q28259">
        <v>35.110000999999997</v>
      </c>
      <c r="R28259">
        <v>35.389999000000003</v>
      </c>
      <c r="S28259">
        <v>34.979999999999997</v>
      </c>
      <c r="T28259">
        <v>35.189999</v>
      </c>
      <c r="U28259">
        <v>29.332077000000002</v>
      </c>
      <c r="V28259">
        <v>737200</v>
      </c>
      <c r="W28259" s="9" t="str">
        <f t="shared" si="445"/>
        <v>OGE</v>
      </c>
    </row>
    <row r="28260" spans="15:23">
      <c r="O28260" t="s">
        <v>123</v>
      </c>
      <c r="P28260" s="13">
        <v>43286</v>
      </c>
      <c r="Q28260">
        <v>35.240001999999997</v>
      </c>
      <c r="R28260">
        <v>35.290000999999997</v>
      </c>
      <c r="S28260">
        <v>35.07</v>
      </c>
      <c r="T28260">
        <v>35.279998999999997</v>
      </c>
      <c r="U28260">
        <v>29.407098999999999</v>
      </c>
      <c r="V28260">
        <v>1577400</v>
      </c>
      <c r="W28260" s="9" t="str">
        <f t="shared" si="445"/>
        <v>OGE</v>
      </c>
    </row>
    <row r="28261" spans="15:23">
      <c r="O28261" t="s">
        <v>123</v>
      </c>
      <c r="P28261" s="13">
        <v>43287</v>
      </c>
      <c r="Q28261">
        <v>35.419998</v>
      </c>
      <c r="R28261">
        <v>35.790000999999997</v>
      </c>
      <c r="S28261">
        <v>35.340000000000003</v>
      </c>
      <c r="T28261">
        <v>35.630001</v>
      </c>
      <c r="U28261">
        <v>29.698833</v>
      </c>
      <c r="V28261">
        <v>1470500</v>
      </c>
      <c r="W28261" s="9" t="str">
        <f t="shared" si="445"/>
        <v>OGE</v>
      </c>
    </row>
    <row r="28262" spans="15:23">
      <c r="O28262" t="s">
        <v>123</v>
      </c>
      <c r="P28262" s="13">
        <v>43290</v>
      </c>
      <c r="Q28262">
        <v>35.279998999999997</v>
      </c>
      <c r="R28262">
        <v>35.360000999999997</v>
      </c>
      <c r="S28262">
        <v>34.259998000000003</v>
      </c>
      <c r="T28262">
        <v>34.340000000000003</v>
      </c>
      <c r="U28262">
        <v>28.893613999999999</v>
      </c>
      <c r="V28262">
        <v>1593600</v>
      </c>
      <c r="W28262" s="9" t="str">
        <f t="shared" si="445"/>
        <v>OGE</v>
      </c>
    </row>
    <row r="28263" spans="15:23">
      <c r="O28263" t="s">
        <v>123</v>
      </c>
      <c r="P28263" s="13">
        <v>43291</v>
      </c>
      <c r="Q28263">
        <v>34.25</v>
      </c>
      <c r="R28263">
        <v>34.970001000000003</v>
      </c>
      <c r="S28263">
        <v>34.130001</v>
      </c>
      <c r="T28263">
        <v>34.770000000000003</v>
      </c>
      <c r="U28263">
        <v>29.255417000000001</v>
      </c>
      <c r="V28263">
        <v>2417800</v>
      </c>
      <c r="W28263" s="9" t="str">
        <f t="shared" si="445"/>
        <v>OGE</v>
      </c>
    </row>
    <row r="28264" spans="15:23">
      <c r="O28264" t="s">
        <v>123</v>
      </c>
      <c r="P28264" s="13">
        <v>43292</v>
      </c>
      <c r="Q28264">
        <v>34.790000999999997</v>
      </c>
      <c r="R28264">
        <v>35.340000000000003</v>
      </c>
      <c r="S28264">
        <v>34.790000999999997</v>
      </c>
      <c r="T28264">
        <v>35.220001000000003</v>
      </c>
      <c r="U28264">
        <v>29.634045</v>
      </c>
      <c r="V28264">
        <v>1508800</v>
      </c>
      <c r="W28264" s="9" t="str">
        <f t="shared" si="445"/>
        <v>OGE</v>
      </c>
    </row>
    <row r="28265" spans="15:23">
      <c r="O28265" t="s">
        <v>123</v>
      </c>
      <c r="P28265" s="13">
        <v>43293</v>
      </c>
      <c r="Q28265">
        <v>35.299999</v>
      </c>
      <c r="R28265">
        <v>35.470001000000003</v>
      </c>
      <c r="S28265">
        <v>35.090000000000003</v>
      </c>
      <c r="T28265">
        <v>35.389999000000003</v>
      </c>
      <c r="U28265">
        <v>29.777082</v>
      </c>
      <c r="V28265">
        <v>1212800</v>
      </c>
      <c r="W28265" s="9" t="str">
        <f t="shared" si="445"/>
        <v>OGE</v>
      </c>
    </row>
    <row r="28266" spans="15:23">
      <c r="O28266" t="s">
        <v>123</v>
      </c>
      <c r="P28266" s="13">
        <v>43294</v>
      </c>
      <c r="Q28266">
        <v>35.360000999999997</v>
      </c>
      <c r="R28266">
        <v>35.459999000000003</v>
      </c>
      <c r="S28266">
        <v>35.139999000000003</v>
      </c>
      <c r="T28266">
        <v>35.419998</v>
      </c>
      <c r="U28266">
        <v>29.802323999999999</v>
      </c>
      <c r="V28266">
        <v>1312700</v>
      </c>
      <c r="W28266" s="9" t="str">
        <f t="shared" si="445"/>
        <v>OGE</v>
      </c>
    </row>
    <row r="28267" spans="15:23">
      <c r="O28267" t="s">
        <v>123</v>
      </c>
      <c r="P28267" s="13">
        <v>43297</v>
      </c>
      <c r="Q28267">
        <v>35.150002000000001</v>
      </c>
      <c r="R28267">
        <v>35.5</v>
      </c>
      <c r="S28267">
        <v>35.150002000000001</v>
      </c>
      <c r="T28267">
        <v>35.290000999999997</v>
      </c>
      <c r="U28267">
        <v>29.692947</v>
      </c>
      <c r="V28267">
        <v>1167100</v>
      </c>
      <c r="W28267" s="9" t="str">
        <f t="shared" si="445"/>
        <v>OGE</v>
      </c>
    </row>
    <row r="28268" spans="15:23">
      <c r="O28268" t="s">
        <v>123</v>
      </c>
      <c r="P28268" s="13">
        <v>43298</v>
      </c>
      <c r="Q28268">
        <v>35.340000000000003</v>
      </c>
      <c r="R28268">
        <v>35.529998999999997</v>
      </c>
      <c r="S28268">
        <v>35.200001</v>
      </c>
      <c r="T28268">
        <v>35.240001999999997</v>
      </c>
      <c r="U28268">
        <v>29.650874999999999</v>
      </c>
      <c r="V28268">
        <v>1405300</v>
      </c>
      <c r="W28268" s="9" t="str">
        <f t="shared" si="445"/>
        <v>OGE</v>
      </c>
    </row>
    <row r="28269" spans="15:23">
      <c r="O28269" t="s">
        <v>123</v>
      </c>
      <c r="P28269" s="13">
        <v>43299</v>
      </c>
      <c r="Q28269">
        <v>35.259998000000003</v>
      </c>
      <c r="R28269">
        <v>35.470001000000003</v>
      </c>
      <c r="S28269">
        <v>35.060001</v>
      </c>
      <c r="T28269">
        <v>35.459999000000003</v>
      </c>
      <c r="U28269">
        <v>29.835981</v>
      </c>
      <c r="V28269">
        <v>1520200</v>
      </c>
      <c r="W28269" s="9" t="str">
        <f t="shared" si="445"/>
        <v>OGE</v>
      </c>
    </row>
    <row r="28270" spans="15:23">
      <c r="O28270" t="s">
        <v>123</v>
      </c>
      <c r="P28270" s="13">
        <v>43300</v>
      </c>
      <c r="Q28270">
        <v>35.590000000000003</v>
      </c>
      <c r="R28270">
        <v>36.590000000000003</v>
      </c>
      <c r="S28270">
        <v>35.590000000000003</v>
      </c>
      <c r="T28270">
        <v>36.130001</v>
      </c>
      <c r="U28270">
        <v>30.399721</v>
      </c>
      <c r="V28270">
        <v>2494000</v>
      </c>
      <c r="W28270" s="9" t="str">
        <f t="shared" si="445"/>
        <v>OGE</v>
      </c>
    </row>
    <row r="28271" spans="15:23">
      <c r="O28271" t="s">
        <v>123</v>
      </c>
      <c r="P28271" s="13">
        <v>43301</v>
      </c>
      <c r="Q28271">
        <v>36.060001</v>
      </c>
      <c r="R28271">
        <v>36.130001</v>
      </c>
      <c r="S28271">
        <v>35.540000999999997</v>
      </c>
      <c r="T28271">
        <v>35.790000999999997</v>
      </c>
      <c r="U28271">
        <v>30.113645999999999</v>
      </c>
      <c r="V28271">
        <v>1056300</v>
      </c>
      <c r="W28271" s="9" t="str">
        <f t="shared" si="445"/>
        <v>OGE</v>
      </c>
    </row>
    <row r="28272" spans="15:23">
      <c r="O28272" t="s">
        <v>123</v>
      </c>
      <c r="P28272" s="13">
        <v>43304</v>
      </c>
      <c r="Q28272">
        <v>35.93</v>
      </c>
      <c r="R28272">
        <v>36</v>
      </c>
      <c r="S28272">
        <v>35.5</v>
      </c>
      <c r="T28272">
        <v>35.709999000000003</v>
      </c>
      <c r="U28272">
        <v>30.046329</v>
      </c>
      <c r="V28272">
        <v>2038400</v>
      </c>
      <c r="W28272" s="9" t="str">
        <f t="shared" si="445"/>
        <v>OGE</v>
      </c>
    </row>
    <row r="28273" spans="15:23">
      <c r="O28273" t="s">
        <v>123</v>
      </c>
      <c r="P28273" s="13">
        <v>43305</v>
      </c>
      <c r="Q28273">
        <v>35.709999000000003</v>
      </c>
      <c r="R28273">
        <v>35.889999000000003</v>
      </c>
      <c r="S28273">
        <v>35.229999999999997</v>
      </c>
      <c r="T28273">
        <v>35.759998000000003</v>
      </c>
      <c r="U28273">
        <v>30.088401999999999</v>
      </c>
      <c r="V28273">
        <v>1335800</v>
      </c>
      <c r="W28273" s="9" t="str">
        <f t="shared" si="445"/>
        <v>OGE</v>
      </c>
    </row>
    <row r="28274" spans="15:23">
      <c r="O28274" t="s">
        <v>123</v>
      </c>
      <c r="P28274" s="13">
        <v>43306</v>
      </c>
      <c r="Q28274">
        <v>35.720001000000003</v>
      </c>
      <c r="R28274">
        <v>36.229999999999997</v>
      </c>
      <c r="S28274">
        <v>35.689999</v>
      </c>
      <c r="T28274">
        <v>35.939999</v>
      </c>
      <c r="U28274">
        <v>30.239851000000002</v>
      </c>
      <c r="V28274">
        <v>1166000</v>
      </c>
      <c r="W28274" s="9" t="str">
        <f t="shared" si="445"/>
        <v>OGE</v>
      </c>
    </row>
    <row r="28275" spans="15:23">
      <c r="O28275" t="s">
        <v>123</v>
      </c>
      <c r="P28275" s="13">
        <v>43307</v>
      </c>
      <c r="Q28275">
        <v>36.169998</v>
      </c>
      <c r="R28275">
        <v>36.470001000000003</v>
      </c>
      <c r="S28275">
        <v>35.950001</v>
      </c>
      <c r="T28275">
        <v>36.169998</v>
      </c>
      <c r="U28275">
        <v>30.433375999999999</v>
      </c>
      <c r="V28275">
        <v>1813700</v>
      </c>
      <c r="W28275" s="9" t="str">
        <f t="shared" si="445"/>
        <v>OGE</v>
      </c>
    </row>
    <row r="28276" spans="15:23">
      <c r="O28276" t="s">
        <v>123</v>
      </c>
      <c r="P28276" s="13">
        <v>43308</v>
      </c>
      <c r="Q28276">
        <v>36.200001</v>
      </c>
      <c r="R28276">
        <v>36.419998</v>
      </c>
      <c r="S28276">
        <v>36.020000000000003</v>
      </c>
      <c r="T28276">
        <v>36.169998</v>
      </c>
      <c r="U28276">
        <v>30.433375999999999</v>
      </c>
      <c r="V28276">
        <v>1963800</v>
      </c>
      <c r="W28276" s="9" t="str">
        <f t="shared" si="445"/>
        <v>OGE</v>
      </c>
    </row>
    <row r="28277" spans="15:23">
      <c r="O28277" t="s">
        <v>123</v>
      </c>
      <c r="P28277" s="13">
        <v>43311</v>
      </c>
      <c r="Q28277">
        <v>36.099997999999999</v>
      </c>
      <c r="R28277">
        <v>36.279998999999997</v>
      </c>
      <c r="S28277">
        <v>35.590000000000003</v>
      </c>
      <c r="T28277">
        <v>35.950001</v>
      </c>
      <c r="U28277">
        <v>30.248263999999999</v>
      </c>
      <c r="V28277">
        <v>1448000</v>
      </c>
      <c r="W28277" s="9" t="str">
        <f t="shared" si="445"/>
        <v>OGE</v>
      </c>
    </row>
    <row r="28278" spans="15:23">
      <c r="O28278" t="s">
        <v>123</v>
      </c>
      <c r="P28278" s="13">
        <v>43312</v>
      </c>
      <c r="Q28278">
        <v>36.099997999999999</v>
      </c>
      <c r="R28278">
        <v>36.409999999999997</v>
      </c>
      <c r="S28278">
        <v>35.889999000000003</v>
      </c>
      <c r="T28278">
        <v>36.240001999999997</v>
      </c>
      <c r="U28278">
        <v>30.492270000000001</v>
      </c>
      <c r="V28278">
        <v>1961400</v>
      </c>
      <c r="W28278" s="9" t="str">
        <f t="shared" si="445"/>
        <v>OGE</v>
      </c>
    </row>
    <row r="28279" spans="15:23">
      <c r="O28279" t="s">
        <v>123</v>
      </c>
      <c r="P28279" s="13">
        <v>43313</v>
      </c>
      <c r="Q28279">
        <v>36.139999000000003</v>
      </c>
      <c r="R28279">
        <v>36.139999000000003</v>
      </c>
      <c r="S28279">
        <v>35.580002</v>
      </c>
      <c r="T28279">
        <v>35.900002000000001</v>
      </c>
      <c r="U28279">
        <v>30.206195999999998</v>
      </c>
      <c r="V28279">
        <v>1598200</v>
      </c>
      <c r="W28279" s="9" t="str">
        <f t="shared" si="445"/>
        <v>OGE</v>
      </c>
    </row>
    <row r="28280" spans="15:23">
      <c r="O28280" t="s">
        <v>123</v>
      </c>
      <c r="P28280" s="13">
        <v>43314</v>
      </c>
      <c r="Q28280">
        <v>35.880001</v>
      </c>
      <c r="R28280">
        <v>36.209999000000003</v>
      </c>
      <c r="S28280">
        <v>35.75</v>
      </c>
      <c r="T28280">
        <v>36.119999</v>
      </c>
      <c r="U28280">
        <v>30.391306</v>
      </c>
      <c r="V28280">
        <v>1069200</v>
      </c>
      <c r="W28280" s="9" t="str">
        <f t="shared" si="445"/>
        <v>OGE</v>
      </c>
    </row>
    <row r="28281" spans="15:23">
      <c r="O28281" t="s">
        <v>123</v>
      </c>
      <c r="P28281" s="13">
        <v>43315</v>
      </c>
      <c r="Q28281">
        <v>35.880001</v>
      </c>
      <c r="R28281">
        <v>36.43</v>
      </c>
      <c r="S28281">
        <v>35.880001</v>
      </c>
      <c r="T28281">
        <v>36.229999999999997</v>
      </c>
      <c r="U28281">
        <v>30.48386</v>
      </c>
      <c r="V28281">
        <v>1279500</v>
      </c>
      <c r="W28281" s="9" t="str">
        <f t="shared" si="445"/>
        <v>OGE</v>
      </c>
    </row>
    <row r="28282" spans="15:23">
      <c r="O28282" t="s">
        <v>123</v>
      </c>
      <c r="P28282" s="13">
        <v>43318</v>
      </c>
      <c r="Q28282">
        <v>36.209999000000003</v>
      </c>
      <c r="R28282">
        <v>36.5</v>
      </c>
      <c r="S28282">
        <v>36.209999000000003</v>
      </c>
      <c r="T28282">
        <v>36.360000999999997</v>
      </c>
      <c r="U28282">
        <v>30.593240999999999</v>
      </c>
      <c r="V28282">
        <v>1129700</v>
      </c>
      <c r="W28282" s="9" t="str">
        <f t="shared" si="445"/>
        <v>OGE</v>
      </c>
    </row>
    <row r="28283" spans="15:23">
      <c r="O28283" t="s">
        <v>123</v>
      </c>
      <c r="P28283" s="13">
        <v>43319</v>
      </c>
      <c r="Q28283">
        <v>36.409999999999997</v>
      </c>
      <c r="R28283">
        <v>36.490001999999997</v>
      </c>
      <c r="S28283">
        <v>36.200001</v>
      </c>
      <c r="T28283">
        <v>36.360000999999997</v>
      </c>
      <c r="U28283">
        <v>30.593240999999999</v>
      </c>
      <c r="V28283">
        <v>1090600</v>
      </c>
      <c r="W28283" s="9" t="str">
        <f t="shared" si="445"/>
        <v>OGE</v>
      </c>
    </row>
    <row r="28284" spans="15:23">
      <c r="O28284" t="s">
        <v>123</v>
      </c>
      <c r="P28284" s="13">
        <v>43320</v>
      </c>
      <c r="Q28284">
        <v>36.25</v>
      </c>
      <c r="R28284">
        <v>36.389999000000003</v>
      </c>
      <c r="S28284">
        <v>36.139999000000003</v>
      </c>
      <c r="T28284">
        <v>36.310001</v>
      </c>
      <c r="U28284">
        <v>30.551169999999999</v>
      </c>
      <c r="V28284">
        <v>1088400</v>
      </c>
      <c r="W28284" s="9" t="str">
        <f t="shared" si="445"/>
        <v>OGE</v>
      </c>
    </row>
    <row r="28285" spans="15:23">
      <c r="O28285" t="s">
        <v>123</v>
      </c>
      <c r="P28285" s="13">
        <v>43321</v>
      </c>
      <c r="Q28285">
        <v>36.470001000000003</v>
      </c>
      <c r="R28285">
        <v>37.029998999999997</v>
      </c>
      <c r="S28285">
        <v>35.959999000000003</v>
      </c>
      <c r="T28285">
        <v>36.880001</v>
      </c>
      <c r="U28285">
        <v>31.030760000000001</v>
      </c>
      <c r="V28285">
        <v>1821200</v>
      </c>
      <c r="W28285" s="9" t="str">
        <f t="shared" si="445"/>
        <v>OGE</v>
      </c>
    </row>
    <row r="28286" spans="15:23">
      <c r="O28286" t="s">
        <v>123</v>
      </c>
      <c r="P28286" s="13">
        <v>43322</v>
      </c>
      <c r="Q28286">
        <v>37</v>
      </c>
      <c r="R28286">
        <v>37.369999</v>
      </c>
      <c r="S28286">
        <v>36.860000999999997</v>
      </c>
      <c r="T28286">
        <v>36.889999000000003</v>
      </c>
      <c r="U28286">
        <v>31.039180999999999</v>
      </c>
      <c r="V28286">
        <v>1455500</v>
      </c>
      <c r="W28286" s="9" t="str">
        <f t="shared" si="445"/>
        <v>OGE</v>
      </c>
    </row>
    <row r="28287" spans="15:23">
      <c r="O28287" t="s">
        <v>123</v>
      </c>
      <c r="P28287" s="13">
        <v>43325</v>
      </c>
      <c r="Q28287">
        <v>36.479999999999997</v>
      </c>
      <c r="R28287">
        <v>36.770000000000003</v>
      </c>
      <c r="S28287">
        <v>36.229999999999997</v>
      </c>
      <c r="T28287">
        <v>36.590000000000003</v>
      </c>
      <c r="U28287">
        <v>30.786764000000002</v>
      </c>
      <c r="V28287">
        <v>2549500</v>
      </c>
      <c r="W28287" s="9" t="str">
        <f t="shared" si="445"/>
        <v>OGE</v>
      </c>
    </row>
    <row r="28288" spans="15:23">
      <c r="O28288" t="s">
        <v>123</v>
      </c>
      <c r="P28288" s="13">
        <v>43326</v>
      </c>
      <c r="Q28288">
        <v>36.709999000000003</v>
      </c>
      <c r="R28288">
        <v>37.189999</v>
      </c>
      <c r="S28288">
        <v>36.599997999999999</v>
      </c>
      <c r="T28288">
        <v>36.919998</v>
      </c>
      <c r="U28288">
        <v>31.064420999999999</v>
      </c>
      <c r="V28288">
        <v>1788900</v>
      </c>
      <c r="W28288" s="9" t="str">
        <f t="shared" si="445"/>
        <v>OGE</v>
      </c>
    </row>
    <row r="28289" spans="15:23">
      <c r="O28289" t="s">
        <v>123</v>
      </c>
      <c r="P28289" s="13">
        <v>43327</v>
      </c>
      <c r="Q28289">
        <v>36.93</v>
      </c>
      <c r="R28289">
        <v>37.229999999999997</v>
      </c>
      <c r="S28289">
        <v>36.770000000000003</v>
      </c>
      <c r="T28289">
        <v>36.959999000000003</v>
      </c>
      <c r="U28289">
        <v>31.098078000000001</v>
      </c>
      <c r="V28289">
        <v>2195400</v>
      </c>
      <c r="W28289" s="9" t="str">
        <f t="shared" si="445"/>
        <v>OGE</v>
      </c>
    </row>
    <row r="28290" spans="15:23">
      <c r="O28290" t="s">
        <v>123</v>
      </c>
      <c r="P28290" s="13">
        <v>43328</v>
      </c>
      <c r="Q28290">
        <v>36.93</v>
      </c>
      <c r="R28290">
        <v>37.560001</v>
      </c>
      <c r="S28290">
        <v>36.82</v>
      </c>
      <c r="T28290">
        <v>37.540000999999997</v>
      </c>
      <c r="U28290">
        <v>31.586089999999999</v>
      </c>
      <c r="V28290">
        <v>1345100</v>
      </c>
      <c r="W28290" s="9" t="str">
        <f t="shared" si="445"/>
        <v>OGE</v>
      </c>
    </row>
    <row r="28291" spans="15:23">
      <c r="O28291" t="s">
        <v>123</v>
      </c>
      <c r="P28291" s="13">
        <v>43329</v>
      </c>
      <c r="Q28291">
        <v>37.400002000000001</v>
      </c>
      <c r="R28291">
        <v>37.689999</v>
      </c>
      <c r="S28291">
        <v>37.32</v>
      </c>
      <c r="T28291">
        <v>37.560001</v>
      </c>
      <c r="U28291">
        <v>31.602924000000002</v>
      </c>
      <c r="V28291">
        <v>2208100</v>
      </c>
      <c r="W28291" s="9" t="str">
        <f t="shared" si="445"/>
        <v>OGE</v>
      </c>
    </row>
    <row r="28292" spans="15:23">
      <c r="O28292" t="s">
        <v>123</v>
      </c>
      <c r="P28292" s="13">
        <v>43332</v>
      </c>
      <c r="Q28292">
        <v>37.580002</v>
      </c>
      <c r="R28292">
        <v>37.68</v>
      </c>
      <c r="S28292">
        <v>37.32</v>
      </c>
      <c r="T28292">
        <v>37.419998</v>
      </c>
      <c r="U28292">
        <v>31.485119000000001</v>
      </c>
      <c r="V28292">
        <v>1249200</v>
      </c>
      <c r="W28292" s="9" t="str">
        <f t="shared" si="445"/>
        <v>OGE</v>
      </c>
    </row>
    <row r="28293" spans="15:23">
      <c r="O28293" t="s">
        <v>123</v>
      </c>
      <c r="P28293" s="13">
        <v>43333</v>
      </c>
      <c r="Q28293">
        <v>37.380001</v>
      </c>
      <c r="R28293">
        <v>37.419998</v>
      </c>
      <c r="S28293">
        <v>37.029998999999997</v>
      </c>
      <c r="T28293">
        <v>37.139999000000003</v>
      </c>
      <c r="U28293">
        <v>31.249535000000002</v>
      </c>
      <c r="V28293">
        <v>1680600</v>
      </c>
      <c r="W28293" s="9" t="str">
        <f t="shared" ref="W28293:W28356" si="446">IFERROR(VLOOKUP(O28293,$B$4:$B$17,1,FALSE),"Delete")</f>
        <v>OGE</v>
      </c>
    </row>
    <row r="28294" spans="15:23">
      <c r="O28294" t="s">
        <v>123</v>
      </c>
      <c r="P28294" s="13">
        <v>43334</v>
      </c>
      <c r="Q28294">
        <v>37.139999000000003</v>
      </c>
      <c r="R28294">
        <v>37.209999000000003</v>
      </c>
      <c r="S28294">
        <v>36.770000000000003</v>
      </c>
      <c r="T28294">
        <v>36.880001</v>
      </c>
      <c r="U28294">
        <v>31.030760000000001</v>
      </c>
      <c r="V28294">
        <v>1343400</v>
      </c>
      <c r="W28294" s="9" t="str">
        <f t="shared" si="446"/>
        <v>OGE</v>
      </c>
    </row>
    <row r="28295" spans="15:23">
      <c r="O28295" t="s">
        <v>123</v>
      </c>
      <c r="P28295" s="13">
        <v>43335</v>
      </c>
      <c r="Q28295">
        <v>36.860000999999997</v>
      </c>
      <c r="R28295">
        <v>36.959999000000003</v>
      </c>
      <c r="S28295">
        <v>36.630001</v>
      </c>
      <c r="T28295">
        <v>36.880001</v>
      </c>
      <c r="U28295">
        <v>31.030760000000001</v>
      </c>
      <c r="V28295">
        <v>1314200</v>
      </c>
      <c r="W28295" s="9" t="str">
        <f t="shared" si="446"/>
        <v>OGE</v>
      </c>
    </row>
    <row r="28296" spans="15:23">
      <c r="O28296" t="s">
        <v>123</v>
      </c>
      <c r="P28296" s="13">
        <v>43336</v>
      </c>
      <c r="Q28296">
        <v>36.909999999999997</v>
      </c>
      <c r="R28296">
        <v>37.130001</v>
      </c>
      <c r="S28296">
        <v>36.790000999999997</v>
      </c>
      <c r="T28296">
        <v>37.099997999999999</v>
      </c>
      <c r="U28296">
        <v>31.215868</v>
      </c>
      <c r="V28296">
        <v>723800</v>
      </c>
      <c r="W28296" s="9" t="str">
        <f t="shared" si="446"/>
        <v>OGE</v>
      </c>
    </row>
    <row r="28297" spans="15:23">
      <c r="O28297" t="s">
        <v>123</v>
      </c>
      <c r="P28297" s="13">
        <v>43339</v>
      </c>
      <c r="Q28297">
        <v>37.139999000000003</v>
      </c>
      <c r="R28297">
        <v>37.139999000000003</v>
      </c>
      <c r="S28297">
        <v>36.720001000000003</v>
      </c>
      <c r="T28297">
        <v>36.900002000000001</v>
      </c>
      <c r="U28297">
        <v>31.047598000000001</v>
      </c>
      <c r="V28297">
        <v>907500</v>
      </c>
      <c r="W28297" s="9" t="str">
        <f t="shared" si="446"/>
        <v>OGE</v>
      </c>
    </row>
    <row r="28298" spans="15:23">
      <c r="O28298" t="s">
        <v>123</v>
      </c>
      <c r="P28298" s="13">
        <v>43340</v>
      </c>
      <c r="Q28298">
        <v>36.900002000000001</v>
      </c>
      <c r="R28298">
        <v>37.049999</v>
      </c>
      <c r="S28298">
        <v>36.790000999999997</v>
      </c>
      <c r="T28298">
        <v>36.909999999999997</v>
      </c>
      <c r="U28298">
        <v>31.056018999999999</v>
      </c>
      <c r="V28298">
        <v>1107700</v>
      </c>
      <c r="W28298" s="9" t="str">
        <f t="shared" si="446"/>
        <v>OGE</v>
      </c>
    </row>
    <row r="28299" spans="15:23">
      <c r="O28299" t="s">
        <v>123</v>
      </c>
      <c r="P28299" s="13">
        <v>43341</v>
      </c>
      <c r="Q28299">
        <v>36.970001000000003</v>
      </c>
      <c r="R28299">
        <v>37.049999</v>
      </c>
      <c r="S28299">
        <v>36.770000000000003</v>
      </c>
      <c r="T28299">
        <v>36.950001</v>
      </c>
      <c r="U28299">
        <v>31.089663999999999</v>
      </c>
      <c r="V28299">
        <v>1064400</v>
      </c>
      <c r="W28299" s="9" t="str">
        <f t="shared" si="446"/>
        <v>OGE</v>
      </c>
    </row>
    <row r="28300" spans="15:23">
      <c r="O28300" t="s">
        <v>123</v>
      </c>
      <c r="P28300" s="13">
        <v>43342</v>
      </c>
      <c r="Q28300">
        <v>37.040000999999997</v>
      </c>
      <c r="R28300">
        <v>37.040000999999997</v>
      </c>
      <c r="S28300">
        <v>36.759998000000003</v>
      </c>
      <c r="T28300">
        <v>36.900002000000001</v>
      </c>
      <c r="U28300">
        <v>31.047598000000001</v>
      </c>
      <c r="V28300">
        <v>888900</v>
      </c>
      <c r="W28300" s="9" t="str">
        <f t="shared" si="446"/>
        <v>OGE</v>
      </c>
    </row>
    <row r="28301" spans="15:23">
      <c r="O28301" t="s">
        <v>123</v>
      </c>
      <c r="P28301" s="13">
        <v>43343</v>
      </c>
      <c r="Q28301">
        <v>36.900002000000001</v>
      </c>
      <c r="R28301">
        <v>37.080002</v>
      </c>
      <c r="S28301">
        <v>36.729999999999997</v>
      </c>
      <c r="T28301">
        <v>36.830002</v>
      </c>
      <c r="U28301">
        <v>30.988707000000002</v>
      </c>
      <c r="V28301">
        <v>863300</v>
      </c>
      <c r="W28301" s="9" t="str">
        <f t="shared" si="446"/>
        <v>OGE</v>
      </c>
    </row>
    <row r="28302" spans="15:23">
      <c r="O28302" t="s">
        <v>123</v>
      </c>
      <c r="P28302" s="13">
        <v>43347</v>
      </c>
      <c r="Q28302">
        <v>37.110000999999997</v>
      </c>
      <c r="R28302">
        <v>37.189999</v>
      </c>
      <c r="S28302">
        <v>36.650002000000001</v>
      </c>
      <c r="T28302">
        <v>36.75</v>
      </c>
      <c r="U28302">
        <v>30.921386999999999</v>
      </c>
      <c r="V28302">
        <v>1275900</v>
      </c>
      <c r="W28302" s="9" t="str">
        <f t="shared" si="446"/>
        <v>OGE</v>
      </c>
    </row>
    <row r="28303" spans="15:23">
      <c r="O28303" t="s">
        <v>123</v>
      </c>
      <c r="P28303" s="13">
        <v>43348</v>
      </c>
      <c r="Q28303">
        <v>36.75</v>
      </c>
      <c r="R28303">
        <v>37.32</v>
      </c>
      <c r="S28303">
        <v>36.659999999999997</v>
      </c>
      <c r="T28303">
        <v>37.279998999999997</v>
      </c>
      <c r="U28303">
        <v>31.367329000000002</v>
      </c>
      <c r="V28303">
        <v>1300800</v>
      </c>
      <c r="W28303" s="9" t="str">
        <f t="shared" si="446"/>
        <v>OGE</v>
      </c>
    </row>
    <row r="28304" spans="15:23">
      <c r="O28304" t="s">
        <v>123</v>
      </c>
      <c r="P28304" s="13">
        <v>43349</v>
      </c>
      <c r="Q28304">
        <v>37.360000999999997</v>
      </c>
      <c r="R28304">
        <v>37.610000999999997</v>
      </c>
      <c r="S28304">
        <v>37.200001</v>
      </c>
      <c r="T28304">
        <v>37.5</v>
      </c>
      <c r="U28304">
        <v>31.552430999999999</v>
      </c>
      <c r="V28304">
        <v>1411500</v>
      </c>
      <c r="W28304" s="9" t="str">
        <f t="shared" si="446"/>
        <v>OGE</v>
      </c>
    </row>
    <row r="28305" spans="15:23">
      <c r="O28305" t="s">
        <v>123</v>
      </c>
      <c r="P28305" s="13">
        <v>43350</v>
      </c>
      <c r="Q28305">
        <v>37.25</v>
      </c>
      <c r="R28305">
        <v>37.369999</v>
      </c>
      <c r="S28305">
        <v>36.970001000000003</v>
      </c>
      <c r="T28305">
        <v>37.029998999999997</v>
      </c>
      <c r="U28305">
        <v>31.156973000000001</v>
      </c>
      <c r="V28305">
        <v>1226600</v>
      </c>
      <c r="W28305" s="9" t="str">
        <f t="shared" si="446"/>
        <v>OGE</v>
      </c>
    </row>
    <row r="28306" spans="15:23">
      <c r="O28306" t="s">
        <v>123</v>
      </c>
      <c r="P28306" s="13">
        <v>43353</v>
      </c>
      <c r="Q28306">
        <v>37.169998</v>
      </c>
      <c r="R28306">
        <v>37.700001</v>
      </c>
      <c r="S28306">
        <v>37.080002</v>
      </c>
      <c r="T28306">
        <v>37.580002</v>
      </c>
      <c r="U28306">
        <v>31.619751000000001</v>
      </c>
      <c r="V28306">
        <v>1273100</v>
      </c>
      <c r="W28306" s="9" t="str">
        <f t="shared" si="446"/>
        <v>OGE</v>
      </c>
    </row>
    <row r="28307" spans="15:23">
      <c r="O28307" t="s">
        <v>123</v>
      </c>
      <c r="P28307" s="13">
        <v>43354</v>
      </c>
      <c r="Q28307">
        <v>37.549999</v>
      </c>
      <c r="R28307">
        <v>37.740001999999997</v>
      </c>
      <c r="S28307">
        <v>37.279998999999997</v>
      </c>
      <c r="T28307">
        <v>37.380001</v>
      </c>
      <c r="U28307">
        <v>31.451468999999999</v>
      </c>
      <c r="V28307">
        <v>1602900</v>
      </c>
      <c r="W28307" s="9" t="str">
        <f t="shared" si="446"/>
        <v>OGE</v>
      </c>
    </row>
    <row r="28308" spans="15:23">
      <c r="O28308" t="s">
        <v>123</v>
      </c>
      <c r="P28308" s="13">
        <v>43355</v>
      </c>
      <c r="Q28308">
        <v>37.369999</v>
      </c>
      <c r="R28308">
        <v>37.450001</v>
      </c>
      <c r="S28308">
        <v>37.189999</v>
      </c>
      <c r="T28308">
        <v>37.209999000000003</v>
      </c>
      <c r="U28308">
        <v>31.308422</v>
      </c>
      <c r="V28308">
        <v>1031800</v>
      </c>
      <c r="W28308" s="9" t="str">
        <f t="shared" si="446"/>
        <v>OGE</v>
      </c>
    </row>
    <row r="28309" spans="15:23">
      <c r="O28309" t="s">
        <v>123</v>
      </c>
      <c r="P28309" s="13">
        <v>43356</v>
      </c>
      <c r="Q28309">
        <v>37.209999000000003</v>
      </c>
      <c r="R28309">
        <v>37.439999</v>
      </c>
      <c r="S28309">
        <v>37.009998000000003</v>
      </c>
      <c r="T28309">
        <v>37.419998</v>
      </c>
      <c r="U28309">
        <v>31.485119000000001</v>
      </c>
      <c r="V28309">
        <v>958000</v>
      </c>
      <c r="W28309" s="9" t="str">
        <f t="shared" si="446"/>
        <v>OGE</v>
      </c>
    </row>
    <row r="28310" spans="15:23">
      <c r="O28310" t="s">
        <v>123</v>
      </c>
      <c r="P28310" s="13">
        <v>43357</v>
      </c>
      <c r="Q28310">
        <v>37.32</v>
      </c>
      <c r="R28310">
        <v>37.490001999999997</v>
      </c>
      <c r="S28310">
        <v>37.080002</v>
      </c>
      <c r="T28310">
        <v>37.389999000000003</v>
      </c>
      <c r="U28310">
        <v>31.459880999999999</v>
      </c>
      <c r="V28310">
        <v>1206900</v>
      </c>
      <c r="W28310" s="9" t="str">
        <f t="shared" si="446"/>
        <v>OGE</v>
      </c>
    </row>
    <row r="28311" spans="15:23">
      <c r="O28311" t="s">
        <v>123</v>
      </c>
      <c r="P28311" s="13">
        <v>43360</v>
      </c>
      <c r="Q28311">
        <v>37.450001</v>
      </c>
      <c r="R28311">
        <v>37.450001</v>
      </c>
      <c r="S28311">
        <v>37.029998999999997</v>
      </c>
      <c r="T28311">
        <v>37.310001</v>
      </c>
      <c r="U28311">
        <v>31.392567</v>
      </c>
      <c r="V28311">
        <v>1414800</v>
      </c>
      <c r="W28311" s="9" t="str">
        <f t="shared" si="446"/>
        <v>OGE</v>
      </c>
    </row>
    <row r="28312" spans="15:23">
      <c r="O28312" t="s">
        <v>123</v>
      </c>
      <c r="P28312" s="13">
        <v>43361</v>
      </c>
      <c r="Q28312">
        <v>37.310001</v>
      </c>
      <c r="R28312">
        <v>37.419998</v>
      </c>
      <c r="S28312">
        <v>36.93</v>
      </c>
      <c r="T28312">
        <v>37.110000999999997</v>
      </c>
      <c r="U28312">
        <v>31.224295000000001</v>
      </c>
      <c r="V28312">
        <v>972100</v>
      </c>
      <c r="W28312" s="9" t="str">
        <f t="shared" si="446"/>
        <v>OGE</v>
      </c>
    </row>
    <row r="28313" spans="15:23">
      <c r="O28313" t="s">
        <v>123</v>
      </c>
      <c r="P28313" s="13">
        <v>43362</v>
      </c>
      <c r="Q28313">
        <v>37.150002000000001</v>
      </c>
      <c r="R28313">
        <v>37.150002000000001</v>
      </c>
      <c r="S28313">
        <v>36.110000999999997</v>
      </c>
      <c r="T28313">
        <v>36.270000000000003</v>
      </c>
      <c r="U28313">
        <v>30.517517000000002</v>
      </c>
      <c r="V28313">
        <v>1229200</v>
      </c>
      <c r="W28313" s="9" t="str">
        <f t="shared" si="446"/>
        <v>OGE</v>
      </c>
    </row>
    <row r="28314" spans="15:23">
      <c r="O28314" t="s">
        <v>123</v>
      </c>
      <c r="P28314" s="13">
        <v>43363</v>
      </c>
      <c r="Q28314">
        <v>36.270000000000003</v>
      </c>
      <c r="R28314">
        <v>36.599997999999999</v>
      </c>
      <c r="S28314">
        <v>35.990001999999997</v>
      </c>
      <c r="T28314">
        <v>36.560001</v>
      </c>
      <c r="U28314">
        <v>30.761521999999999</v>
      </c>
      <c r="V28314">
        <v>1132300</v>
      </c>
      <c r="W28314" s="9" t="str">
        <f t="shared" si="446"/>
        <v>OGE</v>
      </c>
    </row>
    <row r="28315" spans="15:23">
      <c r="O28315" t="s">
        <v>123</v>
      </c>
      <c r="P28315" s="13">
        <v>43364</v>
      </c>
      <c r="Q28315">
        <v>36.560001</v>
      </c>
      <c r="R28315">
        <v>36.909999999999997</v>
      </c>
      <c r="S28315">
        <v>36.400002000000001</v>
      </c>
      <c r="T28315">
        <v>36.689999</v>
      </c>
      <c r="U28315">
        <v>30.870901</v>
      </c>
      <c r="V28315">
        <v>2244200</v>
      </c>
      <c r="W28315" s="9" t="str">
        <f t="shared" si="446"/>
        <v>OGE</v>
      </c>
    </row>
    <row r="28316" spans="15:23">
      <c r="O28316" t="s">
        <v>123</v>
      </c>
      <c r="P28316" s="13">
        <v>43367</v>
      </c>
      <c r="Q28316">
        <v>36.689999</v>
      </c>
      <c r="R28316">
        <v>36.75</v>
      </c>
      <c r="S28316">
        <v>36.470001000000003</v>
      </c>
      <c r="T28316">
        <v>36.520000000000003</v>
      </c>
      <c r="U28316">
        <v>30.727867</v>
      </c>
      <c r="V28316">
        <v>1021600</v>
      </c>
      <c r="W28316" s="9" t="str">
        <f t="shared" si="446"/>
        <v>OGE</v>
      </c>
    </row>
    <row r="28317" spans="15:23">
      <c r="O28317" t="s">
        <v>123</v>
      </c>
      <c r="P28317" s="13">
        <v>43368</v>
      </c>
      <c r="Q28317">
        <v>36.520000000000003</v>
      </c>
      <c r="R28317">
        <v>36.520000000000003</v>
      </c>
      <c r="S28317">
        <v>35.75</v>
      </c>
      <c r="T28317">
        <v>35.790000999999997</v>
      </c>
      <c r="U28317">
        <v>30.113645999999999</v>
      </c>
      <c r="V28317">
        <v>1600700</v>
      </c>
      <c r="W28317" s="9" t="str">
        <f t="shared" si="446"/>
        <v>OGE</v>
      </c>
    </row>
    <row r="28318" spans="15:23">
      <c r="O28318" t="s">
        <v>123</v>
      </c>
      <c r="P28318" s="13">
        <v>43369</v>
      </c>
      <c r="Q28318">
        <v>35.830002</v>
      </c>
      <c r="R28318">
        <v>35.830002</v>
      </c>
      <c r="S28318">
        <v>35.290000999999997</v>
      </c>
      <c r="T28318">
        <v>35.299999</v>
      </c>
      <c r="U28318">
        <v>29.701350999999999</v>
      </c>
      <c r="V28318">
        <v>2290900</v>
      </c>
      <c r="W28318" s="9" t="str">
        <f t="shared" si="446"/>
        <v>OGE</v>
      </c>
    </row>
    <row r="28319" spans="15:23">
      <c r="O28319" t="s">
        <v>123</v>
      </c>
      <c r="P28319" s="13">
        <v>43370</v>
      </c>
      <c r="Q28319">
        <v>35.419998</v>
      </c>
      <c r="R28319">
        <v>35.880001</v>
      </c>
      <c r="S28319">
        <v>35.330002</v>
      </c>
      <c r="T28319">
        <v>35.68</v>
      </c>
      <c r="U28319">
        <v>30.021094999999999</v>
      </c>
      <c r="V28319">
        <v>1886400</v>
      </c>
      <c r="W28319" s="9" t="str">
        <f t="shared" si="446"/>
        <v>OGE</v>
      </c>
    </row>
    <row r="28320" spans="15:23">
      <c r="O28320" t="s">
        <v>123</v>
      </c>
      <c r="P28320" s="13">
        <v>43371</v>
      </c>
      <c r="Q28320">
        <v>35.810001</v>
      </c>
      <c r="R28320">
        <v>36.380001</v>
      </c>
      <c r="S28320">
        <v>35.799999</v>
      </c>
      <c r="T28320">
        <v>36.32</v>
      </c>
      <c r="U28320">
        <v>30.559585999999999</v>
      </c>
      <c r="V28320">
        <v>1238300</v>
      </c>
      <c r="W28320" s="9" t="str">
        <f t="shared" si="446"/>
        <v>OGE</v>
      </c>
    </row>
    <row r="28321" spans="15:23">
      <c r="O28321" t="s">
        <v>123</v>
      </c>
      <c r="P28321" s="13">
        <v>43374</v>
      </c>
      <c r="Q28321">
        <v>36.299999</v>
      </c>
      <c r="R28321">
        <v>36.389999000000003</v>
      </c>
      <c r="S28321">
        <v>36.150002000000001</v>
      </c>
      <c r="T28321">
        <v>36.360000999999997</v>
      </c>
      <c r="U28321">
        <v>30.593240999999999</v>
      </c>
      <c r="V28321">
        <v>1048000</v>
      </c>
      <c r="W28321" s="9" t="str">
        <f t="shared" si="446"/>
        <v>OGE</v>
      </c>
    </row>
    <row r="28322" spans="15:23">
      <c r="O28322" t="s">
        <v>123</v>
      </c>
      <c r="P28322" s="13">
        <v>43375</v>
      </c>
      <c r="Q28322">
        <v>36.459999000000003</v>
      </c>
      <c r="R28322">
        <v>36.849997999999999</v>
      </c>
      <c r="S28322">
        <v>36.459999000000003</v>
      </c>
      <c r="T28322">
        <v>36.75</v>
      </c>
      <c r="U28322">
        <v>30.921386999999999</v>
      </c>
      <c r="V28322">
        <v>891900</v>
      </c>
      <c r="W28322" s="9" t="str">
        <f t="shared" si="446"/>
        <v>OGE</v>
      </c>
    </row>
    <row r="28323" spans="15:23">
      <c r="O28323" t="s">
        <v>123</v>
      </c>
      <c r="P28323" s="13">
        <v>43376</v>
      </c>
      <c r="Q28323">
        <v>36.770000000000003</v>
      </c>
      <c r="R28323">
        <v>36.959999000000003</v>
      </c>
      <c r="S28323">
        <v>36.029998999999997</v>
      </c>
      <c r="T28323">
        <v>36.270000000000003</v>
      </c>
      <c r="U28323">
        <v>30.517517000000002</v>
      </c>
      <c r="V28323">
        <v>1291200</v>
      </c>
      <c r="W28323" s="9" t="str">
        <f t="shared" si="446"/>
        <v>OGE</v>
      </c>
    </row>
    <row r="28324" spans="15:23">
      <c r="O28324" t="s">
        <v>123</v>
      </c>
      <c r="P28324" s="13">
        <v>43377</v>
      </c>
      <c r="Q28324">
        <v>36.18</v>
      </c>
      <c r="R28324">
        <v>36.650002000000001</v>
      </c>
      <c r="S28324">
        <v>35.950001</v>
      </c>
      <c r="T28324">
        <v>36.639999000000003</v>
      </c>
      <c r="U28324">
        <v>30.828831000000001</v>
      </c>
      <c r="V28324">
        <v>1122100</v>
      </c>
      <c r="W28324" s="9" t="str">
        <f t="shared" si="446"/>
        <v>OGE</v>
      </c>
    </row>
    <row r="28325" spans="15:23">
      <c r="O28325" t="s">
        <v>123</v>
      </c>
      <c r="P28325" s="13">
        <v>43378</v>
      </c>
      <c r="Q28325">
        <v>36.619999</v>
      </c>
      <c r="R28325">
        <v>37.159999999999997</v>
      </c>
      <c r="S28325">
        <v>36.619999</v>
      </c>
      <c r="T28325">
        <v>37.029998999999997</v>
      </c>
      <c r="U28325">
        <v>31.156973000000001</v>
      </c>
      <c r="V28325">
        <v>881000</v>
      </c>
      <c r="W28325" s="9" t="str">
        <f t="shared" si="446"/>
        <v>OGE</v>
      </c>
    </row>
    <row r="28326" spans="15:23">
      <c r="O28326" t="s">
        <v>123</v>
      </c>
      <c r="P28326" s="13">
        <v>43381</v>
      </c>
      <c r="Q28326">
        <v>37.189999</v>
      </c>
      <c r="R28326">
        <v>37.740001999999997</v>
      </c>
      <c r="S28326">
        <v>37.159999999999997</v>
      </c>
      <c r="T28326">
        <v>37.580002</v>
      </c>
      <c r="U28326">
        <v>31.619751000000001</v>
      </c>
      <c r="V28326">
        <v>1079200</v>
      </c>
      <c r="W28326" s="9" t="str">
        <f t="shared" si="446"/>
        <v>OGE</v>
      </c>
    </row>
    <row r="28327" spans="15:23">
      <c r="O28327" t="s">
        <v>123</v>
      </c>
      <c r="P28327" s="13">
        <v>43382</v>
      </c>
      <c r="Q28327">
        <v>37.209999000000003</v>
      </c>
      <c r="R28327">
        <v>37.669998</v>
      </c>
      <c r="S28327">
        <v>37.099997999999999</v>
      </c>
      <c r="T28327">
        <v>37.509998000000003</v>
      </c>
      <c r="U28327">
        <v>31.870396</v>
      </c>
      <c r="V28327">
        <v>1369100</v>
      </c>
      <c r="W28327" s="9" t="str">
        <f t="shared" si="446"/>
        <v>OGE</v>
      </c>
    </row>
    <row r="28328" spans="15:23">
      <c r="O28328" t="s">
        <v>123</v>
      </c>
      <c r="P28328" s="13">
        <v>43383</v>
      </c>
      <c r="Q28328">
        <v>37.5</v>
      </c>
      <c r="R28328">
        <v>37.979999999999997</v>
      </c>
      <c r="S28328">
        <v>37.25</v>
      </c>
      <c r="T28328">
        <v>37.270000000000003</v>
      </c>
      <c r="U28328">
        <v>31.666474999999998</v>
      </c>
      <c r="V28328">
        <v>1605700</v>
      </c>
      <c r="W28328" s="9" t="str">
        <f t="shared" si="446"/>
        <v>OGE</v>
      </c>
    </row>
    <row r="28329" spans="15:23">
      <c r="O28329" t="s">
        <v>123</v>
      </c>
      <c r="P28329" s="13">
        <v>43384</v>
      </c>
      <c r="Q28329">
        <v>37.270000000000003</v>
      </c>
      <c r="R28329">
        <v>37.310001</v>
      </c>
      <c r="S28329">
        <v>36.159999999999997</v>
      </c>
      <c r="T28329">
        <v>36.279998999999997</v>
      </c>
      <c r="U28329">
        <v>30.825320999999999</v>
      </c>
      <c r="V28329">
        <v>2270000</v>
      </c>
      <c r="W28329" s="9" t="str">
        <f t="shared" si="446"/>
        <v>OGE</v>
      </c>
    </row>
    <row r="28330" spans="15:23">
      <c r="O28330" t="s">
        <v>123</v>
      </c>
      <c r="P28330" s="13">
        <v>43385</v>
      </c>
      <c r="Q28330">
        <v>36.409999999999997</v>
      </c>
      <c r="R28330">
        <v>36.459999000000003</v>
      </c>
      <c r="S28330">
        <v>35.909999999999997</v>
      </c>
      <c r="T28330">
        <v>36.389999000000003</v>
      </c>
      <c r="U28330">
        <v>30.918780999999999</v>
      </c>
      <c r="V28330">
        <v>1319600</v>
      </c>
      <c r="W28330" s="9" t="str">
        <f t="shared" si="446"/>
        <v>OGE</v>
      </c>
    </row>
    <row r="28331" spans="15:23">
      <c r="O28331" t="s">
        <v>123</v>
      </c>
      <c r="P28331" s="13">
        <v>43388</v>
      </c>
      <c r="Q28331">
        <v>36.459999000000003</v>
      </c>
      <c r="R28331">
        <v>36.779998999999997</v>
      </c>
      <c r="S28331">
        <v>36.32</v>
      </c>
      <c r="T28331">
        <v>36.5</v>
      </c>
      <c r="U28331">
        <v>31.012250999999999</v>
      </c>
      <c r="V28331">
        <v>977200</v>
      </c>
      <c r="W28331" s="9" t="str">
        <f t="shared" si="446"/>
        <v>OGE</v>
      </c>
    </row>
    <row r="28332" spans="15:23">
      <c r="O28332" t="s">
        <v>123</v>
      </c>
      <c r="P28332" s="13">
        <v>43389</v>
      </c>
      <c r="Q28332">
        <v>36.470001000000003</v>
      </c>
      <c r="R28332">
        <v>37.259998000000003</v>
      </c>
      <c r="S28332">
        <v>36.369999</v>
      </c>
      <c r="T28332">
        <v>37.110000999999997</v>
      </c>
      <c r="U28332">
        <v>31.530536999999999</v>
      </c>
      <c r="V28332">
        <v>798000</v>
      </c>
      <c r="W28332" s="9" t="str">
        <f t="shared" si="446"/>
        <v>OGE</v>
      </c>
    </row>
    <row r="28333" spans="15:23">
      <c r="O28333" t="s">
        <v>123</v>
      </c>
      <c r="P28333" s="13">
        <v>43390</v>
      </c>
      <c r="Q28333">
        <v>37.090000000000003</v>
      </c>
      <c r="R28333">
        <v>37.400002000000001</v>
      </c>
      <c r="S28333">
        <v>36.799999</v>
      </c>
      <c r="T28333">
        <v>37.310001</v>
      </c>
      <c r="U28333">
        <v>31.700464</v>
      </c>
      <c r="V28333">
        <v>1460100</v>
      </c>
      <c r="W28333" s="9" t="str">
        <f t="shared" si="446"/>
        <v>OGE</v>
      </c>
    </row>
    <row r="28334" spans="15:23">
      <c r="O28334" t="s">
        <v>123</v>
      </c>
      <c r="P28334" s="13">
        <v>43391</v>
      </c>
      <c r="Q28334">
        <v>37.340000000000003</v>
      </c>
      <c r="R28334">
        <v>37.740001999999997</v>
      </c>
      <c r="S28334">
        <v>37.119999</v>
      </c>
      <c r="T28334">
        <v>37.220001000000003</v>
      </c>
      <c r="U28334">
        <v>31.623999000000001</v>
      </c>
      <c r="V28334">
        <v>1291300</v>
      </c>
      <c r="W28334" s="9" t="str">
        <f t="shared" si="446"/>
        <v>OGE</v>
      </c>
    </row>
    <row r="28335" spans="15:23">
      <c r="O28335" t="s">
        <v>123</v>
      </c>
      <c r="P28335" s="13">
        <v>43392</v>
      </c>
      <c r="Q28335">
        <v>37.330002</v>
      </c>
      <c r="R28335">
        <v>38.130001</v>
      </c>
      <c r="S28335">
        <v>37.330002</v>
      </c>
      <c r="T28335">
        <v>37.770000000000003</v>
      </c>
      <c r="U28335">
        <v>32.091301000000001</v>
      </c>
      <c r="V28335">
        <v>1410800</v>
      </c>
      <c r="W28335" s="9" t="str">
        <f t="shared" si="446"/>
        <v>OGE</v>
      </c>
    </row>
    <row r="28336" spans="15:23">
      <c r="O28336" t="s">
        <v>123</v>
      </c>
      <c r="P28336" s="13">
        <v>43395</v>
      </c>
      <c r="Q28336">
        <v>37.700001</v>
      </c>
      <c r="R28336">
        <v>37.779998999999997</v>
      </c>
      <c r="S28336">
        <v>37.119999</v>
      </c>
      <c r="T28336">
        <v>37.32</v>
      </c>
      <c r="U28336">
        <v>31.708960999999999</v>
      </c>
      <c r="V28336">
        <v>1235600</v>
      </c>
      <c r="W28336" s="9" t="str">
        <f t="shared" si="446"/>
        <v>OGE</v>
      </c>
    </row>
    <row r="28337" spans="15:23">
      <c r="O28337" t="s">
        <v>123</v>
      </c>
      <c r="P28337" s="13">
        <v>43396</v>
      </c>
      <c r="Q28337">
        <v>37.189999</v>
      </c>
      <c r="R28337">
        <v>37.479999999999997</v>
      </c>
      <c r="S28337">
        <v>36.840000000000003</v>
      </c>
      <c r="T28337">
        <v>37.099997999999999</v>
      </c>
      <c r="U28337">
        <v>31.522027999999999</v>
      </c>
      <c r="V28337">
        <v>1452800</v>
      </c>
      <c r="W28337" s="9" t="str">
        <f t="shared" si="446"/>
        <v>OGE</v>
      </c>
    </row>
    <row r="28338" spans="15:23">
      <c r="O28338" t="s">
        <v>123</v>
      </c>
      <c r="P28338" s="13">
        <v>43397</v>
      </c>
      <c r="Q28338">
        <v>37.310001</v>
      </c>
      <c r="R28338">
        <v>37.979999999999997</v>
      </c>
      <c r="S28338">
        <v>37.049999</v>
      </c>
      <c r="T28338">
        <v>37.650002000000001</v>
      </c>
      <c r="U28338">
        <v>31.989349000000001</v>
      </c>
      <c r="V28338">
        <v>2051500</v>
      </c>
      <c r="W28338" s="9" t="str">
        <f t="shared" si="446"/>
        <v>OGE</v>
      </c>
    </row>
    <row r="28339" spans="15:23">
      <c r="O28339" t="s">
        <v>123</v>
      </c>
      <c r="P28339" s="13">
        <v>43398</v>
      </c>
      <c r="Q28339">
        <v>37.470001000000003</v>
      </c>
      <c r="R28339">
        <v>37.490001999999997</v>
      </c>
      <c r="S28339">
        <v>37.009998000000003</v>
      </c>
      <c r="T28339">
        <v>37.189999</v>
      </c>
      <c r="U28339">
        <v>31.598507000000001</v>
      </c>
      <c r="V28339">
        <v>1235700</v>
      </c>
      <c r="W28339" s="9" t="str">
        <f t="shared" si="446"/>
        <v>OGE</v>
      </c>
    </row>
    <row r="28340" spans="15:23">
      <c r="O28340" t="s">
        <v>123</v>
      </c>
      <c r="P28340" s="13">
        <v>43399</v>
      </c>
      <c r="Q28340">
        <v>37.220001000000003</v>
      </c>
      <c r="R28340">
        <v>37.509998000000003</v>
      </c>
      <c r="S28340">
        <v>36.169998</v>
      </c>
      <c r="T28340">
        <v>36.540000999999997</v>
      </c>
      <c r="U28340">
        <v>31.046230000000001</v>
      </c>
      <c r="V28340">
        <v>1691900</v>
      </c>
      <c r="W28340" s="9" t="str">
        <f t="shared" si="446"/>
        <v>OGE</v>
      </c>
    </row>
    <row r="28341" spans="15:23">
      <c r="O28341" t="s">
        <v>123</v>
      </c>
      <c r="P28341" s="13">
        <v>43402</v>
      </c>
      <c r="Q28341">
        <v>36.580002</v>
      </c>
      <c r="R28341">
        <v>37.299999</v>
      </c>
      <c r="S28341">
        <v>36.580002</v>
      </c>
      <c r="T28341">
        <v>37.080002</v>
      </c>
      <c r="U28341">
        <v>31.505040999999999</v>
      </c>
      <c r="V28341">
        <v>2457500</v>
      </c>
      <c r="W28341" s="9" t="str">
        <f t="shared" si="446"/>
        <v>OGE</v>
      </c>
    </row>
    <row r="28342" spans="15:23">
      <c r="O28342" t="s">
        <v>123</v>
      </c>
      <c r="P28342" s="13">
        <v>43403</v>
      </c>
      <c r="Q28342">
        <v>37.150002000000001</v>
      </c>
      <c r="R28342">
        <v>37.419998</v>
      </c>
      <c r="S28342">
        <v>36.540000999999997</v>
      </c>
      <c r="T28342">
        <v>36.909999999999997</v>
      </c>
      <c r="U28342">
        <v>31.360614999999999</v>
      </c>
      <c r="V28342">
        <v>2017600</v>
      </c>
      <c r="W28342" s="9" t="str">
        <f t="shared" si="446"/>
        <v>OGE</v>
      </c>
    </row>
    <row r="28343" spans="15:23">
      <c r="O28343" t="s">
        <v>123</v>
      </c>
      <c r="P28343" s="13">
        <v>43404</v>
      </c>
      <c r="Q28343">
        <v>36.909999999999997</v>
      </c>
      <c r="R28343">
        <v>36.909999999999997</v>
      </c>
      <c r="S28343">
        <v>36.090000000000003</v>
      </c>
      <c r="T28343">
        <v>36.150002000000001</v>
      </c>
      <c r="U28343">
        <v>30.714876</v>
      </c>
      <c r="V28343">
        <v>2276100</v>
      </c>
      <c r="W28343" s="9" t="str">
        <f t="shared" si="446"/>
        <v>OGE</v>
      </c>
    </row>
    <row r="28344" spans="15:23">
      <c r="O28344" t="s">
        <v>123</v>
      </c>
      <c r="P28344" s="13">
        <v>43405</v>
      </c>
      <c r="Q28344">
        <v>36.240001999999997</v>
      </c>
      <c r="R28344">
        <v>36.25</v>
      </c>
      <c r="S28344">
        <v>35.82</v>
      </c>
      <c r="T28344">
        <v>36.060001</v>
      </c>
      <c r="U28344">
        <v>30.638397000000001</v>
      </c>
      <c r="V28344">
        <v>1842000</v>
      </c>
      <c r="W28344" s="9" t="str">
        <f t="shared" si="446"/>
        <v>OGE</v>
      </c>
    </row>
    <row r="28345" spans="15:23">
      <c r="O28345" t="s">
        <v>123</v>
      </c>
      <c r="P28345" s="13">
        <v>43406</v>
      </c>
      <c r="Q28345">
        <v>36.209999000000003</v>
      </c>
      <c r="R28345">
        <v>36.310001</v>
      </c>
      <c r="S28345">
        <v>35.549999</v>
      </c>
      <c r="T28345">
        <v>35.759998000000003</v>
      </c>
      <c r="U28345">
        <v>30.383505</v>
      </c>
      <c r="V28345">
        <v>1548800</v>
      </c>
      <c r="W28345" s="9" t="str">
        <f t="shared" si="446"/>
        <v>OGE</v>
      </c>
    </row>
    <row r="28346" spans="15:23">
      <c r="O28346" t="s">
        <v>123</v>
      </c>
      <c r="P28346" s="13">
        <v>43409</v>
      </c>
      <c r="Q28346">
        <v>35.93</v>
      </c>
      <c r="R28346">
        <v>36.810001</v>
      </c>
      <c r="S28346">
        <v>35.93</v>
      </c>
      <c r="T28346">
        <v>36.580002</v>
      </c>
      <c r="U28346">
        <v>31.080221000000002</v>
      </c>
      <c r="V28346">
        <v>1704400</v>
      </c>
      <c r="W28346" s="9" t="str">
        <f t="shared" si="446"/>
        <v>OGE</v>
      </c>
    </row>
    <row r="28347" spans="15:23">
      <c r="O28347" t="s">
        <v>123</v>
      </c>
      <c r="P28347" s="13">
        <v>43410</v>
      </c>
      <c r="Q28347">
        <v>36.599997999999999</v>
      </c>
      <c r="R28347">
        <v>37.229999999999997</v>
      </c>
      <c r="S28347">
        <v>36.599997999999999</v>
      </c>
      <c r="T28347">
        <v>37.209999000000003</v>
      </c>
      <c r="U28347">
        <v>31.615494000000002</v>
      </c>
      <c r="V28347">
        <v>1482300</v>
      </c>
      <c r="W28347" s="9" t="str">
        <f t="shared" si="446"/>
        <v>OGE</v>
      </c>
    </row>
    <row r="28348" spans="15:23">
      <c r="O28348" t="s">
        <v>123</v>
      </c>
      <c r="P28348" s="13">
        <v>43411</v>
      </c>
      <c r="Q28348">
        <v>37.450001</v>
      </c>
      <c r="R28348">
        <v>37.669998</v>
      </c>
      <c r="S28348">
        <v>37.040000999999997</v>
      </c>
      <c r="T28348">
        <v>37.450001</v>
      </c>
      <c r="U28348">
        <v>31.819412</v>
      </c>
      <c r="V28348">
        <v>1755900</v>
      </c>
      <c r="W28348" s="9" t="str">
        <f t="shared" si="446"/>
        <v>OGE</v>
      </c>
    </row>
    <row r="28349" spans="15:23">
      <c r="O28349" t="s">
        <v>123</v>
      </c>
      <c r="P28349" s="13">
        <v>43412</v>
      </c>
      <c r="Q28349">
        <v>38</v>
      </c>
      <c r="R28349">
        <v>38.040000999999997</v>
      </c>
      <c r="S28349">
        <v>37.290000999999997</v>
      </c>
      <c r="T28349">
        <v>37.700001</v>
      </c>
      <c r="U28349">
        <v>32.031834000000003</v>
      </c>
      <c r="V28349">
        <v>2647500</v>
      </c>
      <c r="W28349" s="9" t="str">
        <f t="shared" si="446"/>
        <v>OGE</v>
      </c>
    </row>
    <row r="28350" spans="15:23">
      <c r="O28350" t="s">
        <v>123</v>
      </c>
      <c r="P28350" s="13">
        <v>43413</v>
      </c>
      <c r="Q28350">
        <v>37.669998</v>
      </c>
      <c r="R28350">
        <v>38.330002</v>
      </c>
      <c r="S28350">
        <v>37.57</v>
      </c>
      <c r="T28350">
        <v>38.229999999999997</v>
      </c>
      <c r="U28350">
        <v>32.482146999999998</v>
      </c>
      <c r="V28350">
        <v>2518700</v>
      </c>
      <c r="W28350" s="9" t="str">
        <f t="shared" si="446"/>
        <v>OGE</v>
      </c>
    </row>
    <row r="28351" spans="15:23">
      <c r="O28351" t="s">
        <v>123</v>
      </c>
      <c r="P28351" s="13">
        <v>43416</v>
      </c>
      <c r="Q28351">
        <v>38.07</v>
      </c>
      <c r="R28351">
        <v>38.970001000000003</v>
      </c>
      <c r="S28351">
        <v>37.709999000000003</v>
      </c>
      <c r="T28351">
        <v>38.560001</v>
      </c>
      <c r="U28351">
        <v>32.762520000000002</v>
      </c>
      <c r="V28351">
        <v>1849800</v>
      </c>
      <c r="W28351" s="9" t="str">
        <f t="shared" si="446"/>
        <v>OGE</v>
      </c>
    </row>
    <row r="28352" spans="15:23">
      <c r="O28352" t="s">
        <v>123</v>
      </c>
      <c r="P28352" s="13">
        <v>43417</v>
      </c>
      <c r="Q28352">
        <v>38.720001000000003</v>
      </c>
      <c r="R28352">
        <v>39.290000999999997</v>
      </c>
      <c r="S28352">
        <v>38.459999000000003</v>
      </c>
      <c r="T28352">
        <v>39.159999999999997</v>
      </c>
      <c r="U28352">
        <v>33.272311999999999</v>
      </c>
      <c r="V28352">
        <v>2353400</v>
      </c>
      <c r="W28352" s="9" t="str">
        <f t="shared" si="446"/>
        <v>OGE</v>
      </c>
    </row>
    <row r="28353" spans="15:23">
      <c r="O28353" t="s">
        <v>123</v>
      </c>
      <c r="P28353" s="13">
        <v>43418</v>
      </c>
      <c r="Q28353">
        <v>39.080002</v>
      </c>
      <c r="R28353">
        <v>39.159999999999997</v>
      </c>
      <c r="S28353">
        <v>38.619999</v>
      </c>
      <c r="T28353">
        <v>38.889999000000003</v>
      </c>
      <c r="U28353">
        <v>33.042907999999997</v>
      </c>
      <c r="V28353">
        <v>2204700</v>
      </c>
      <c r="W28353" s="9" t="str">
        <f t="shared" si="446"/>
        <v>OGE</v>
      </c>
    </row>
    <row r="28354" spans="15:23">
      <c r="O28354" t="s">
        <v>123</v>
      </c>
      <c r="P28354" s="13">
        <v>43419</v>
      </c>
      <c r="Q28354">
        <v>38.68</v>
      </c>
      <c r="R28354">
        <v>39.470001000000003</v>
      </c>
      <c r="S28354">
        <v>38.220001000000003</v>
      </c>
      <c r="T28354">
        <v>39.340000000000003</v>
      </c>
      <c r="U28354">
        <v>33.425258999999997</v>
      </c>
      <c r="V28354">
        <v>2320800</v>
      </c>
      <c r="W28354" s="9" t="str">
        <f t="shared" si="446"/>
        <v>OGE</v>
      </c>
    </row>
    <row r="28355" spans="15:23">
      <c r="O28355" t="s">
        <v>123</v>
      </c>
      <c r="P28355" s="13">
        <v>43420</v>
      </c>
      <c r="Q28355">
        <v>39.57</v>
      </c>
      <c r="R28355">
        <v>39.939999</v>
      </c>
      <c r="S28355">
        <v>39.07</v>
      </c>
      <c r="T28355">
        <v>39.159999999999997</v>
      </c>
      <c r="U28355">
        <v>33.272311999999999</v>
      </c>
      <c r="V28355">
        <v>2158500</v>
      </c>
      <c r="W28355" s="9" t="str">
        <f t="shared" si="446"/>
        <v>OGE</v>
      </c>
    </row>
    <row r="28356" spans="15:23">
      <c r="O28356" t="s">
        <v>123</v>
      </c>
      <c r="P28356" s="13">
        <v>43423</v>
      </c>
      <c r="Q28356">
        <v>39.040000999999997</v>
      </c>
      <c r="R28356">
        <v>39.509998000000003</v>
      </c>
      <c r="S28356">
        <v>39.040000999999997</v>
      </c>
      <c r="T28356">
        <v>39.509998000000003</v>
      </c>
      <c r="U28356">
        <v>33.569690999999999</v>
      </c>
      <c r="V28356">
        <v>1601800</v>
      </c>
      <c r="W28356" s="9" t="str">
        <f t="shared" si="446"/>
        <v>OGE</v>
      </c>
    </row>
    <row r="28357" spans="15:23">
      <c r="O28357" t="s">
        <v>123</v>
      </c>
      <c r="P28357" s="13">
        <v>43424</v>
      </c>
      <c r="Q28357">
        <v>39.549999</v>
      </c>
      <c r="R28357">
        <v>39.970001000000003</v>
      </c>
      <c r="S28357">
        <v>38.959999000000003</v>
      </c>
      <c r="T28357">
        <v>39.209999000000003</v>
      </c>
      <c r="U28357">
        <v>33.314799999999998</v>
      </c>
      <c r="V28357">
        <v>2244400</v>
      </c>
      <c r="W28357" s="9" t="str">
        <f t="shared" ref="W28357:W28420" si="447">IFERROR(VLOOKUP(O28357,$B$4:$B$17,1,FALSE),"Delete")</f>
        <v>OGE</v>
      </c>
    </row>
    <row r="28358" spans="15:23">
      <c r="O28358" t="s">
        <v>123</v>
      </c>
      <c r="P28358" s="13">
        <v>43425</v>
      </c>
      <c r="Q28358">
        <v>39.200001</v>
      </c>
      <c r="R28358">
        <v>39.520000000000003</v>
      </c>
      <c r="S28358">
        <v>38.740001999999997</v>
      </c>
      <c r="T28358">
        <v>38.82</v>
      </c>
      <c r="U28358">
        <v>32.983443999999999</v>
      </c>
      <c r="V28358">
        <v>2447400</v>
      </c>
      <c r="W28358" s="9" t="str">
        <f t="shared" si="447"/>
        <v>OGE</v>
      </c>
    </row>
    <row r="28359" spans="15:23">
      <c r="O28359" t="s">
        <v>123</v>
      </c>
      <c r="P28359" s="13">
        <v>43427</v>
      </c>
      <c r="Q28359">
        <v>38.849997999999999</v>
      </c>
      <c r="R28359">
        <v>39.090000000000003</v>
      </c>
      <c r="S28359">
        <v>38.479999999999997</v>
      </c>
      <c r="T28359">
        <v>38.970001000000003</v>
      </c>
      <c r="U28359">
        <v>33.110881999999997</v>
      </c>
      <c r="V28359">
        <v>633800</v>
      </c>
      <c r="W28359" s="9" t="str">
        <f t="shared" si="447"/>
        <v>OGE</v>
      </c>
    </row>
    <row r="28360" spans="15:23">
      <c r="O28360" t="s">
        <v>123</v>
      </c>
      <c r="P28360" s="13">
        <v>43430</v>
      </c>
      <c r="Q28360">
        <v>39.060001</v>
      </c>
      <c r="R28360">
        <v>39.159999999999997</v>
      </c>
      <c r="S28360">
        <v>38.639999000000003</v>
      </c>
      <c r="T28360">
        <v>39.020000000000003</v>
      </c>
      <c r="U28360">
        <v>33.153365999999998</v>
      </c>
      <c r="V28360">
        <v>1601000</v>
      </c>
      <c r="W28360" s="9" t="str">
        <f t="shared" si="447"/>
        <v>OGE</v>
      </c>
    </row>
    <row r="28361" spans="15:23">
      <c r="O28361" t="s">
        <v>123</v>
      </c>
      <c r="P28361" s="13">
        <v>43431</v>
      </c>
      <c r="Q28361">
        <v>38.650002000000001</v>
      </c>
      <c r="R28361">
        <v>39.299999</v>
      </c>
      <c r="S28361">
        <v>38.599997999999999</v>
      </c>
      <c r="T28361">
        <v>39.259998000000003</v>
      </c>
      <c r="U28361">
        <v>33.357272999999999</v>
      </c>
      <c r="V28361">
        <v>1709000</v>
      </c>
      <c r="W28361" s="9" t="str">
        <f t="shared" si="447"/>
        <v>OGE</v>
      </c>
    </row>
    <row r="28362" spans="15:23">
      <c r="O28362" t="s">
        <v>123</v>
      </c>
      <c r="P28362" s="13">
        <v>43432</v>
      </c>
      <c r="Q28362">
        <v>39.25</v>
      </c>
      <c r="R28362">
        <v>39.459999000000003</v>
      </c>
      <c r="S28362">
        <v>39.060001</v>
      </c>
      <c r="T28362">
        <v>39.110000999999997</v>
      </c>
      <c r="U28362">
        <v>33.229843000000002</v>
      </c>
      <c r="V28362">
        <v>1696200</v>
      </c>
      <c r="W28362" s="9" t="str">
        <f t="shared" si="447"/>
        <v>OGE</v>
      </c>
    </row>
    <row r="28363" spans="15:23">
      <c r="O28363" t="s">
        <v>123</v>
      </c>
      <c r="P28363" s="13">
        <v>43433</v>
      </c>
      <c r="Q28363">
        <v>39.130001</v>
      </c>
      <c r="R28363">
        <v>39.150002000000001</v>
      </c>
      <c r="S28363">
        <v>38.68</v>
      </c>
      <c r="T28363">
        <v>38.889999000000003</v>
      </c>
      <c r="U28363">
        <v>33.042907999999997</v>
      </c>
      <c r="V28363">
        <v>3026300</v>
      </c>
      <c r="W28363" s="9" t="str">
        <f t="shared" si="447"/>
        <v>OGE</v>
      </c>
    </row>
    <row r="28364" spans="15:23">
      <c r="O28364" t="s">
        <v>123</v>
      </c>
      <c r="P28364" s="13">
        <v>43434</v>
      </c>
      <c r="Q28364">
        <v>39.009998000000003</v>
      </c>
      <c r="R28364">
        <v>39.650002000000001</v>
      </c>
      <c r="S28364">
        <v>38.909999999999997</v>
      </c>
      <c r="T28364">
        <v>39.619999</v>
      </c>
      <c r="U28364">
        <v>33.663155000000003</v>
      </c>
      <c r="V28364">
        <v>2182100</v>
      </c>
      <c r="W28364" s="9" t="str">
        <f t="shared" si="447"/>
        <v>OGE</v>
      </c>
    </row>
    <row r="28365" spans="15:23">
      <c r="O28365" t="s">
        <v>123</v>
      </c>
      <c r="P28365" s="13">
        <v>43437</v>
      </c>
      <c r="Q28365">
        <v>39.610000999999997</v>
      </c>
      <c r="R28365">
        <v>39.919998</v>
      </c>
      <c r="S28365">
        <v>39.32</v>
      </c>
      <c r="T28365">
        <v>39.919998</v>
      </c>
      <c r="U28365">
        <v>33.918049000000003</v>
      </c>
      <c r="V28365">
        <v>1417300</v>
      </c>
      <c r="W28365" s="9" t="str">
        <f t="shared" si="447"/>
        <v>OGE</v>
      </c>
    </row>
    <row r="28366" spans="15:23">
      <c r="O28366" t="s">
        <v>123</v>
      </c>
      <c r="P28366" s="13">
        <v>43438</v>
      </c>
      <c r="Q28366">
        <v>40</v>
      </c>
      <c r="R28366">
        <v>40.529998999999997</v>
      </c>
      <c r="S28366">
        <v>39.93</v>
      </c>
      <c r="T28366">
        <v>40.07</v>
      </c>
      <c r="U28366">
        <v>34.045501999999999</v>
      </c>
      <c r="V28366">
        <v>1312600</v>
      </c>
      <c r="W28366" s="9" t="str">
        <f t="shared" si="447"/>
        <v>OGE</v>
      </c>
    </row>
    <row r="28367" spans="15:23">
      <c r="O28367" t="s">
        <v>123</v>
      </c>
      <c r="P28367" s="13">
        <v>43440</v>
      </c>
      <c r="Q28367">
        <v>40.279998999999997</v>
      </c>
      <c r="R28367">
        <v>40.540000999999997</v>
      </c>
      <c r="S28367">
        <v>39.310001</v>
      </c>
      <c r="T28367">
        <v>40.360000999999997</v>
      </c>
      <c r="U28367">
        <v>34.291896999999999</v>
      </c>
      <c r="V28367">
        <v>2368200</v>
      </c>
      <c r="W28367" s="9" t="str">
        <f t="shared" si="447"/>
        <v>OGE</v>
      </c>
    </row>
    <row r="28368" spans="15:23">
      <c r="O28368" t="s">
        <v>123</v>
      </c>
      <c r="P28368" s="13">
        <v>43441</v>
      </c>
      <c r="Q28368">
        <v>40.259998000000003</v>
      </c>
      <c r="R28368">
        <v>40.650002000000001</v>
      </c>
      <c r="S28368">
        <v>40.029998999999997</v>
      </c>
      <c r="T28368">
        <v>40.459999000000003</v>
      </c>
      <c r="U28368">
        <v>34.376873000000003</v>
      </c>
      <c r="V28368">
        <v>1772400</v>
      </c>
      <c r="W28368" s="9" t="str">
        <f t="shared" si="447"/>
        <v>OGE</v>
      </c>
    </row>
    <row r="28369" spans="15:23">
      <c r="O28369" t="s">
        <v>123</v>
      </c>
      <c r="P28369" s="13">
        <v>43444</v>
      </c>
      <c r="Q28369">
        <v>40.479999999999997</v>
      </c>
      <c r="R28369">
        <v>40.860000999999997</v>
      </c>
      <c r="S28369">
        <v>39.93</v>
      </c>
      <c r="T28369">
        <v>40.790000999999997</v>
      </c>
      <c r="U28369">
        <v>34.657246000000001</v>
      </c>
      <c r="V28369">
        <v>1637900</v>
      </c>
      <c r="W28369" s="9" t="str">
        <f t="shared" si="447"/>
        <v>OGE</v>
      </c>
    </row>
    <row r="28370" spans="15:23">
      <c r="O28370" t="s">
        <v>123</v>
      </c>
      <c r="P28370" s="13">
        <v>43445</v>
      </c>
      <c r="Q28370">
        <v>40.840000000000003</v>
      </c>
      <c r="R28370">
        <v>41.450001</v>
      </c>
      <c r="S28370">
        <v>40.659999999999997</v>
      </c>
      <c r="T28370">
        <v>41.279998999999997</v>
      </c>
      <c r="U28370">
        <v>35.073569999999997</v>
      </c>
      <c r="V28370">
        <v>1773300</v>
      </c>
      <c r="W28370" s="9" t="str">
        <f t="shared" si="447"/>
        <v>OGE</v>
      </c>
    </row>
    <row r="28371" spans="15:23">
      <c r="O28371" t="s">
        <v>123</v>
      </c>
      <c r="P28371" s="13">
        <v>43446</v>
      </c>
      <c r="Q28371">
        <v>41.349997999999999</v>
      </c>
      <c r="R28371">
        <v>41.619999</v>
      </c>
      <c r="S28371">
        <v>41.130001</v>
      </c>
      <c r="T28371">
        <v>41.25</v>
      </c>
      <c r="U28371">
        <v>35.048084000000003</v>
      </c>
      <c r="V28371">
        <v>1645200</v>
      </c>
      <c r="W28371" s="9" t="str">
        <f t="shared" si="447"/>
        <v>OGE</v>
      </c>
    </row>
    <row r="28372" spans="15:23">
      <c r="O28372" t="s">
        <v>123</v>
      </c>
      <c r="P28372" s="13">
        <v>43447</v>
      </c>
      <c r="Q28372">
        <v>41.25</v>
      </c>
      <c r="R28372">
        <v>41.720001000000003</v>
      </c>
      <c r="S28372">
        <v>41.25</v>
      </c>
      <c r="T28372">
        <v>41.630001</v>
      </c>
      <c r="U28372">
        <v>35.370956</v>
      </c>
      <c r="V28372">
        <v>1560700</v>
      </c>
      <c r="W28372" s="9" t="str">
        <f t="shared" si="447"/>
        <v>OGE</v>
      </c>
    </row>
    <row r="28373" spans="15:23">
      <c r="O28373" t="s">
        <v>123</v>
      </c>
      <c r="P28373" s="13">
        <v>43448</v>
      </c>
      <c r="Q28373">
        <v>41.560001</v>
      </c>
      <c r="R28373">
        <v>41.68</v>
      </c>
      <c r="S28373">
        <v>41.189999</v>
      </c>
      <c r="T28373">
        <v>41.599997999999999</v>
      </c>
      <c r="U28373">
        <v>35.345455000000001</v>
      </c>
      <c r="V28373">
        <v>2321200</v>
      </c>
      <c r="W28373" s="9" t="str">
        <f t="shared" si="447"/>
        <v>OGE</v>
      </c>
    </row>
    <row r="28374" spans="15:23">
      <c r="O28374" t="s">
        <v>123</v>
      </c>
      <c r="P28374" s="13">
        <v>43451</v>
      </c>
      <c r="Q28374">
        <v>41.650002000000001</v>
      </c>
      <c r="R28374">
        <v>41.799999</v>
      </c>
      <c r="S28374">
        <v>39.919998</v>
      </c>
      <c r="T28374">
        <v>40.139999000000003</v>
      </c>
      <c r="U28374">
        <v>34.104979999999998</v>
      </c>
      <c r="V28374">
        <v>1834200</v>
      </c>
      <c r="W28374" s="9" t="str">
        <f t="shared" si="447"/>
        <v>OGE</v>
      </c>
    </row>
    <row r="28375" spans="15:23">
      <c r="O28375" t="s">
        <v>123</v>
      </c>
      <c r="P28375" s="13">
        <v>43452</v>
      </c>
      <c r="Q28375">
        <v>40.259998000000003</v>
      </c>
      <c r="R28375">
        <v>40.639999000000003</v>
      </c>
      <c r="S28375">
        <v>39.959999000000003</v>
      </c>
      <c r="T28375">
        <v>40.139999000000003</v>
      </c>
      <c r="U28375">
        <v>34.104979999999998</v>
      </c>
      <c r="V28375">
        <v>2226100</v>
      </c>
      <c r="W28375" s="9" t="str">
        <f t="shared" si="447"/>
        <v>OGE</v>
      </c>
    </row>
    <row r="28376" spans="15:23">
      <c r="O28376" t="s">
        <v>123</v>
      </c>
      <c r="P28376" s="13">
        <v>43453</v>
      </c>
      <c r="Q28376">
        <v>40.25</v>
      </c>
      <c r="R28376">
        <v>40.340000000000003</v>
      </c>
      <c r="S28376">
        <v>39.509998000000003</v>
      </c>
      <c r="T28376">
        <v>39.830002</v>
      </c>
      <c r="U28376">
        <v>33.841586999999997</v>
      </c>
      <c r="V28376">
        <v>2591900</v>
      </c>
      <c r="W28376" s="9" t="str">
        <f t="shared" si="447"/>
        <v>OGE</v>
      </c>
    </row>
    <row r="28377" spans="15:23">
      <c r="O28377" t="s">
        <v>123</v>
      </c>
      <c r="P28377" s="13">
        <v>43454</v>
      </c>
      <c r="Q28377">
        <v>39.82</v>
      </c>
      <c r="R28377">
        <v>40.470001000000003</v>
      </c>
      <c r="S28377">
        <v>39.369999</v>
      </c>
      <c r="T28377">
        <v>40.029998999999997</v>
      </c>
      <c r="U28377">
        <v>34.011516999999998</v>
      </c>
      <c r="V28377">
        <v>2077200</v>
      </c>
      <c r="W28377" s="9" t="str">
        <f t="shared" si="447"/>
        <v>OGE</v>
      </c>
    </row>
    <row r="28378" spans="15:23">
      <c r="O28378" t="s">
        <v>123</v>
      </c>
      <c r="P28378" s="13">
        <v>43455</v>
      </c>
      <c r="Q28378">
        <v>40.090000000000003</v>
      </c>
      <c r="R28378">
        <v>41.080002</v>
      </c>
      <c r="S28378">
        <v>39.700001</v>
      </c>
      <c r="T28378">
        <v>39.919998</v>
      </c>
      <c r="U28378">
        <v>33.918049000000003</v>
      </c>
      <c r="V28378">
        <v>4810200</v>
      </c>
      <c r="W28378" s="9" t="str">
        <f t="shared" si="447"/>
        <v>OGE</v>
      </c>
    </row>
    <row r="28379" spans="15:23">
      <c r="O28379" t="s">
        <v>123</v>
      </c>
      <c r="P28379" s="13">
        <v>43458</v>
      </c>
      <c r="Q28379">
        <v>40.029998999999997</v>
      </c>
      <c r="R28379">
        <v>40.080002</v>
      </c>
      <c r="S28379">
        <v>37.900002000000001</v>
      </c>
      <c r="T28379">
        <v>38.220001000000003</v>
      </c>
      <c r="U28379">
        <v>32.473647999999997</v>
      </c>
      <c r="V28379">
        <v>777200</v>
      </c>
      <c r="W28379" s="9" t="str">
        <f t="shared" si="447"/>
        <v>OGE</v>
      </c>
    </row>
    <row r="28380" spans="15:23">
      <c r="O28380" t="s">
        <v>123</v>
      </c>
      <c r="P28380" s="13">
        <v>43460</v>
      </c>
      <c r="Q28380">
        <v>38.279998999999997</v>
      </c>
      <c r="R28380">
        <v>38.840000000000003</v>
      </c>
      <c r="S28380">
        <v>37.669998</v>
      </c>
      <c r="T28380">
        <v>38.82</v>
      </c>
      <c r="U28380">
        <v>32.983443999999999</v>
      </c>
      <c r="V28380">
        <v>1183900</v>
      </c>
      <c r="W28380" s="9" t="str">
        <f t="shared" si="447"/>
        <v>OGE</v>
      </c>
    </row>
    <row r="28381" spans="15:23">
      <c r="O28381" t="s">
        <v>123</v>
      </c>
      <c r="P28381" s="13">
        <v>43461</v>
      </c>
      <c r="Q28381">
        <v>38.709999000000003</v>
      </c>
      <c r="R28381">
        <v>39.220001000000003</v>
      </c>
      <c r="S28381">
        <v>38.080002</v>
      </c>
      <c r="T28381">
        <v>39.209999000000003</v>
      </c>
      <c r="U28381">
        <v>33.314799999999998</v>
      </c>
      <c r="V28381">
        <v>1912600</v>
      </c>
      <c r="W28381" s="9" t="str">
        <f t="shared" si="447"/>
        <v>OGE</v>
      </c>
    </row>
    <row r="28382" spans="15:23">
      <c r="O28382" t="s">
        <v>123</v>
      </c>
      <c r="P28382" s="13">
        <v>43462</v>
      </c>
      <c r="Q28382">
        <v>39.32</v>
      </c>
      <c r="R28382">
        <v>39.580002</v>
      </c>
      <c r="S28382">
        <v>38.860000999999997</v>
      </c>
      <c r="T28382">
        <v>39.049999</v>
      </c>
      <c r="U28382">
        <v>33.178851999999999</v>
      </c>
      <c r="V28382">
        <v>1234300</v>
      </c>
      <c r="W28382" s="9" t="str">
        <f t="shared" si="447"/>
        <v>OGE</v>
      </c>
    </row>
    <row r="28383" spans="15:23">
      <c r="O28383" t="s">
        <v>123</v>
      </c>
      <c r="P28383" s="13">
        <v>43465</v>
      </c>
      <c r="Q28383">
        <v>39.009998000000003</v>
      </c>
      <c r="R28383">
        <v>39.279998999999997</v>
      </c>
      <c r="S28383">
        <v>38.669998</v>
      </c>
      <c r="T28383">
        <v>39.189999</v>
      </c>
      <c r="U28383">
        <v>33.297809999999998</v>
      </c>
      <c r="V28383">
        <v>1483700</v>
      </c>
      <c r="W28383" s="9" t="str">
        <f t="shared" si="447"/>
        <v>OGE</v>
      </c>
    </row>
    <row r="28384" spans="15:23">
      <c r="O28384" t="s">
        <v>123</v>
      </c>
      <c r="P28384" s="13">
        <v>43467</v>
      </c>
      <c r="Q28384">
        <v>39.169998</v>
      </c>
      <c r="R28384">
        <v>39.209999000000003</v>
      </c>
      <c r="S28384">
        <v>38.049999</v>
      </c>
      <c r="T28384">
        <v>38.259998000000003</v>
      </c>
      <c r="U28384">
        <v>32.507632999999998</v>
      </c>
      <c r="V28384">
        <v>2008500</v>
      </c>
      <c r="W28384" s="9" t="str">
        <f t="shared" si="447"/>
        <v>OGE</v>
      </c>
    </row>
    <row r="28385" spans="15:23">
      <c r="O28385" t="s">
        <v>123</v>
      </c>
      <c r="P28385" s="13">
        <v>43468</v>
      </c>
      <c r="Q28385">
        <v>38.209999000000003</v>
      </c>
      <c r="R28385">
        <v>38.770000000000003</v>
      </c>
      <c r="S28385">
        <v>38.040000999999997</v>
      </c>
      <c r="T28385">
        <v>38.599997999999999</v>
      </c>
      <c r="U28385">
        <v>32.796509</v>
      </c>
      <c r="V28385">
        <v>1606400</v>
      </c>
      <c r="W28385" s="9" t="str">
        <f t="shared" si="447"/>
        <v>OGE</v>
      </c>
    </row>
    <row r="28386" spans="15:23">
      <c r="O28386" t="s">
        <v>123</v>
      </c>
      <c r="P28386" s="13">
        <v>43469</v>
      </c>
      <c r="Q28386">
        <v>38.450001</v>
      </c>
      <c r="R28386">
        <v>39.32</v>
      </c>
      <c r="S28386">
        <v>38.450001</v>
      </c>
      <c r="T28386">
        <v>39.209999000000003</v>
      </c>
      <c r="U28386">
        <v>33.314799999999998</v>
      </c>
      <c r="V28386">
        <v>1457300</v>
      </c>
      <c r="W28386" s="9" t="str">
        <f t="shared" si="447"/>
        <v>OGE</v>
      </c>
    </row>
    <row r="28387" spans="15:23">
      <c r="O28387" t="s">
        <v>123</v>
      </c>
      <c r="P28387" s="13">
        <v>43472</v>
      </c>
      <c r="Q28387">
        <v>38.990001999999997</v>
      </c>
      <c r="R28387">
        <v>39.270000000000003</v>
      </c>
      <c r="S28387">
        <v>38.790000999999997</v>
      </c>
      <c r="T28387">
        <v>39</v>
      </c>
      <c r="U28387">
        <v>33.136378999999998</v>
      </c>
      <c r="V28387">
        <v>2231200</v>
      </c>
      <c r="W28387" s="9" t="str">
        <f t="shared" si="447"/>
        <v>OGE</v>
      </c>
    </row>
    <row r="28388" spans="15:23">
      <c r="O28388" t="s">
        <v>123</v>
      </c>
      <c r="P28388" s="13">
        <v>43473</v>
      </c>
      <c r="Q28388">
        <v>39.009998000000003</v>
      </c>
      <c r="R28388">
        <v>39.93</v>
      </c>
      <c r="S28388">
        <v>38.950001</v>
      </c>
      <c r="T28388">
        <v>39.909999999999997</v>
      </c>
      <c r="U28388">
        <v>33.909554</v>
      </c>
      <c r="V28388">
        <v>1862600</v>
      </c>
      <c r="W28388" s="9" t="str">
        <f t="shared" si="447"/>
        <v>OGE</v>
      </c>
    </row>
    <row r="28389" spans="15:23">
      <c r="O28389" t="s">
        <v>123</v>
      </c>
      <c r="P28389" s="13">
        <v>43474</v>
      </c>
      <c r="Q28389">
        <v>39.5</v>
      </c>
      <c r="R28389">
        <v>39.700001</v>
      </c>
      <c r="S28389">
        <v>39.060001</v>
      </c>
      <c r="T28389">
        <v>39.470001000000003</v>
      </c>
      <c r="U28389">
        <v>33.845244999999998</v>
      </c>
      <c r="V28389">
        <v>1650700</v>
      </c>
      <c r="W28389" s="9" t="str">
        <f t="shared" si="447"/>
        <v>OGE</v>
      </c>
    </row>
    <row r="28390" spans="15:23">
      <c r="O28390" t="s">
        <v>123</v>
      </c>
      <c r="P28390" s="13">
        <v>43475</v>
      </c>
      <c r="Q28390">
        <v>39.5</v>
      </c>
      <c r="R28390">
        <v>40.139999000000003</v>
      </c>
      <c r="S28390">
        <v>39.470001000000003</v>
      </c>
      <c r="T28390">
        <v>40.110000999999997</v>
      </c>
      <c r="U28390">
        <v>34.394038999999999</v>
      </c>
      <c r="V28390">
        <v>1645600</v>
      </c>
      <c r="W28390" s="9" t="str">
        <f t="shared" si="447"/>
        <v>OGE</v>
      </c>
    </row>
    <row r="28391" spans="15:23">
      <c r="O28391" t="s">
        <v>123</v>
      </c>
      <c r="P28391" s="13">
        <v>43476</v>
      </c>
      <c r="Q28391">
        <v>40.009998000000003</v>
      </c>
      <c r="R28391">
        <v>40.049999</v>
      </c>
      <c r="S28391">
        <v>39.470001000000003</v>
      </c>
      <c r="T28391">
        <v>39.720001000000003</v>
      </c>
      <c r="U28391">
        <v>34.059615999999998</v>
      </c>
      <c r="V28391">
        <v>1249500</v>
      </c>
      <c r="W28391" s="9" t="str">
        <f t="shared" si="447"/>
        <v>OGE</v>
      </c>
    </row>
    <row r="28392" spans="15:23">
      <c r="O28392" t="s">
        <v>123</v>
      </c>
      <c r="P28392" s="13">
        <v>43479</v>
      </c>
      <c r="Q28392">
        <v>39.439999</v>
      </c>
      <c r="R28392">
        <v>39.450001</v>
      </c>
      <c r="S28392">
        <v>38.919998</v>
      </c>
      <c r="T28392">
        <v>39.32</v>
      </c>
      <c r="U28392">
        <v>33.716614</v>
      </c>
      <c r="V28392">
        <v>1717500</v>
      </c>
      <c r="W28392" s="9" t="str">
        <f t="shared" si="447"/>
        <v>OGE</v>
      </c>
    </row>
    <row r="28393" spans="15:23">
      <c r="O28393" t="s">
        <v>123</v>
      </c>
      <c r="P28393" s="13">
        <v>43480</v>
      </c>
      <c r="Q28393">
        <v>39.240001999999997</v>
      </c>
      <c r="R28393">
        <v>40.259998000000003</v>
      </c>
      <c r="S28393">
        <v>39.209999000000003</v>
      </c>
      <c r="T28393">
        <v>39.979999999999997</v>
      </c>
      <c r="U28393">
        <v>34.282561999999999</v>
      </c>
      <c r="V28393">
        <v>1376700</v>
      </c>
      <c r="W28393" s="9" t="str">
        <f t="shared" si="447"/>
        <v>OGE</v>
      </c>
    </row>
    <row r="28394" spans="15:23">
      <c r="O28394" t="s">
        <v>123</v>
      </c>
      <c r="P28394" s="13">
        <v>43481</v>
      </c>
      <c r="Q28394">
        <v>39.900002000000001</v>
      </c>
      <c r="R28394">
        <v>40.130001</v>
      </c>
      <c r="S28394">
        <v>39.599997999999999</v>
      </c>
      <c r="T28394">
        <v>39.990001999999997</v>
      </c>
      <c r="U28394">
        <v>34.291145</v>
      </c>
      <c r="V28394">
        <v>1410800</v>
      </c>
      <c r="W28394" s="9" t="str">
        <f t="shared" si="447"/>
        <v>OGE</v>
      </c>
    </row>
    <row r="28395" spans="15:23">
      <c r="O28395" t="s">
        <v>123</v>
      </c>
      <c r="P28395" s="13">
        <v>43482</v>
      </c>
      <c r="Q28395">
        <v>40.049999</v>
      </c>
      <c r="R28395">
        <v>40.439999</v>
      </c>
      <c r="S28395">
        <v>40</v>
      </c>
      <c r="T28395">
        <v>40.189999</v>
      </c>
      <c r="U28395">
        <v>34.462631000000002</v>
      </c>
      <c r="V28395">
        <v>1461500</v>
      </c>
      <c r="W28395" s="9" t="str">
        <f t="shared" si="447"/>
        <v>OGE</v>
      </c>
    </row>
    <row r="28396" spans="15:23">
      <c r="O28396" t="s">
        <v>123</v>
      </c>
      <c r="P28396" s="13">
        <v>43483</v>
      </c>
      <c r="Q28396">
        <v>40.380001</v>
      </c>
      <c r="R28396">
        <v>40.590000000000003</v>
      </c>
      <c r="S28396">
        <v>40.18</v>
      </c>
      <c r="T28396">
        <v>40.279998999999997</v>
      </c>
      <c r="U28396">
        <v>34.539805999999999</v>
      </c>
      <c r="V28396">
        <v>1186400</v>
      </c>
      <c r="W28396" s="9" t="str">
        <f t="shared" si="447"/>
        <v>OGE</v>
      </c>
    </row>
    <row r="28397" spans="15:23">
      <c r="O28397" t="s">
        <v>123</v>
      </c>
      <c r="P28397" s="13">
        <v>43487</v>
      </c>
      <c r="Q28397">
        <v>40.279998999999997</v>
      </c>
      <c r="R28397">
        <v>40.619999</v>
      </c>
      <c r="S28397">
        <v>39.849997999999999</v>
      </c>
      <c r="T28397">
        <v>40.25</v>
      </c>
      <c r="U28397">
        <v>34.514088000000001</v>
      </c>
      <c r="V28397">
        <v>1467600</v>
      </c>
      <c r="W28397" s="9" t="str">
        <f t="shared" si="447"/>
        <v>OGE</v>
      </c>
    </row>
    <row r="28398" spans="15:23">
      <c r="O28398" t="s">
        <v>123</v>
      </c>
      <c r="P28398" s="13">
        <v>43488</v>
      </c>
      <c r="Q28398">
        <v>40.340000000000003</v>
      </c>
      <c r="R28398">
        <v>40.830002</v>
      </c>
      <c r="S28398">
        <v>40.330002</v>
      </c>
      <c r="T28398">
        <v>40.82</v>
      </c>
      <c r="U28398">
        <v>35.002856999999999</v>
      </c>
      <c r="V28398">
        <v>1009000</v>
      </c>
      <c r="W28398" s="9" t="str">
        <f t="shared" si="447"/>
        <v>OGE</v>
      </c>
    </row>
    <row r="28399" spans="15:23">
      <c r="O28399" t="s">
        <v>123</v>
      </c>
      <c r="P28399" s="13">
        <v>43489</v>
      </c>
      <c r="Q28399">
        <v>40.830002</v>
      </c>
      <c r="R28399">
        <v>41.110000999999997</v>
      </c>
      <c r="S28399">
        <v>40.5</v>
      </c>
      <c r="T28399">
        <v>41.110000999999997</v>
      </c>
      <c r="U28399">
        <v>35.251533999999999</v>
      </c>
      <c r="V28399">
        <v>1341800</v>
      </c>
      <c r="W28399" s="9" t="str">
        <f t="shared" si="447"/>
        <v>OGE</v>
      </c>
    </row>
    <row r="28400" spans="15:23">
      <c r="O28400" t="s">
        <v>123</v>
      </c>
      <c r="P28400" s="13">
        <v>43490</v>
      </c>
      <c r="Q28400">
        <v>40.98</v>
      </c>
      <c r="R28400">
        <v>41.139999000000003</v>
      </c>
      <c r="S28400">
        <v>40.279998999999997</v>
      </c>
      <c r="T28400">
        <v>40.310001</v>
      </c>
      <c r="U28400">
        <v>34.565539999999999</v>
      </c>
      <c r="V28400">
        <v>929500</v>
      </c>
      <c r="W28400" s="9" t="str">
        <f t="shared" si="447"/>
        <v>OGE</v>
      </c>
    </row>
    <row r="28401" spans="15:23">
      <c r="O28401" t="s">
        <v>123</v>
      </c>
      <c r="P28401" s="13">
        <v>43493</v>
      </c>
      <c r="Q28401">
        <v>40.330002</v>
      </c>
      <c r="R28401">
        <v>40.490001999999997</v>
      </c>
      <c r="S28401">
        <v>39.959999000000003</v>
      </c>
      <c r="T28401">
        <v>40.209999000000003</v>
      </c>
      <c r="U28401">
        <v>34.479782</v>
      </c>
      <c r="V28401">
        <v>1206100</v>
      </c>
      <c r="W28401" s="9" t="str">
        <f t="shared" si="447"/>
        <v>OGE</v>
      </c>
    </row>
    <row r="28402" spans="15:23">
      <c r="O28402" t="s">
        <v>123</v>
      </c>
      <c r="P28402" s="13">
        <v>43494</v>
      </c>
      <c r="Q28402">
        <v>40.389999000000003</v>
      </c>
      <c r="R28402">
        <v>40.610000999999997</v>
      </c>
      <c r="S28402">
        <v>40.040000999999997</v>
      </c>
      <c r="T28402">
        <v>40.07</v>
      </c>
      <c r="U28402">
        <v>34.359741</v>
      </c>
      <c r="V28402">
        <v>1201000</v>
      </c>
      <c r="W28402" s="9" t="str">
        <f t="shared" si="447"/>
        <v>OGE</v>
      </c>
    </row>
    <row r="28403" spans="15:23">
      <c r="O28403" t="s">
        <v>123</v>
      </c>
      <c r="P28403" s="13">
        <v>43495</v>
      </c>
      <c r="Q28403">
        <v>40</v>
      </c>
      <c r="R28403">
        <v>40.5</v>
      </c>
      <c r="S28403">
        <v>39.860000999999997</v>
      </c>
      <c r="T28403">
        <v>40.270000000000003</v>
      </c>
      <c r="U28403">
        <v>34.531238999999999</v>
      </c>
      <c r="V28403">
        <v>1877100</v>
      </c>
      <c r="W28403" s="9" t="str">
        <f t="shared" si="447"/>
        <v>OGE</v>
      </c>
    </row>
    <row r="28404" spans="15:23">
      <c r="O28404" t="s">
        <v>123</v>
      </c>
      <c r="P28404" s="13">
        <v>43496</v>
      </c>
      <c r="Q28404">
        <v>40.209999000000003</v>
      </c>
      <c r="R28404">
        <v>41.189999</v>
      </c>
      <c r="S28404">
        <v>40.080002</v>
      </c>
      <c r="T28404">
        <v>40.950001</v>
      </c>
      <c r="U28404">
        <v>35.114333999999999</v>
      </c>
      <c r="V28404">
        <v>2859700</v>
      </c>
      <c r="W28404" s="9" t="str">
        <f t="shared" si="447"/>
        <v>OGE</v>
      </c>
    </row>
    <row r="28405" spans="15:23">
      <c r="O28405" t="s">
        <v>123</v>
      </c>
      <c r="P28405" s="13">
        <v>43497</v>
      </c>
      <c r="Q28405">
        <v>40.909999999999997</v>
      </c>
      <c r="R28405">
        <v>40.909999999999997</v>
      </c>
      <c r="S28405">
        <v>40.330002</v>
      </c>
      <c r="T28405">
        <v>40.659999999999997</v>
      </c>
      <c r="U28405">
        <v>34.865658000000003</v>
      </c>
      <c r="V28405">
        <v>2147000</v>
      </c>
      <c r="W28405" s="9" t="str">
        <f t="shared" si="447"/>
        <v>OGE</v>
      </c>
    </row>
    <row r="28406" spans="15:23">
      <c r="O28406" t="s">
        <v>123</v>
      </c>
      <c r="P28406" s="13">
        <v>43500</v>
      </c>
      <c r="Q28406">
        <v>40.560001</v>
      </c>
      <c r="R28406">
        <v>40.810001</v>
      </c>
      <c r="S28406">
        <v>40.169998</v>
      </c>
      <c r="T28406">
        <v>40.799999</v>
      </c>
      <c r="U28406">
        <v>34.985709999999997</v>
      </c>
      <c r="V28406">
        <v>1022200</v>
      </c>
      <c r="W28406" s="9" t="str">
        <f t="shared" si="447"/>
        <v>OGE</v>
      </c>
    </row>
    <row r="28407" spans="15:23">
      <c r="O28407" t="s">
        <v>123</v>
      </c>
      <c r="P28407" s="13">
        <v>43501</v>
      </c>
      <c r="Q28407">
        <v>40.740001999999997</v>
      </c>
      <c r="R28407">
        <v>40.82</v>
      </c>
      <c r="S28407">
        <v>40.529998999999997</v>
      </c>
      <c r="T28407">
        <v>40.700001</v>
      </c>
      <c r="U28407">
        <v>34.89996</v>
      </c>
      <c r="V28407">
        <v>1162500</v>
      </c>
      <c r="W28407" s="9" t="str">
        <f t="shared" si="447"/>
        <v>OGE</v>
      </c>
    </row>
    <row r="28408" spans="15:23">
      <c r="O28408" t="s">
        <v>123</v>
      </c>
      <c r="P28408" s="13">
        <v>43502</v>
      </c>
      <c r="Q28408">
        <v>40.529998999999997</v>
      </c>
      <c r="R28408">
        <v>40.75</v>
      </c>
      <c r="S28408">
        <v>40.360000999999997</v>
      </c>
      <c r="T28408">
        <v>40.509998000000003</v>
      </c>
      <c r="U28408">
        <v>34.737037999999998</v>
      </c>
      <c r="V28408">
        <v>1244300</v>
      </c>
      <c r="W28408" s="9" t="str">
        <f t="shared" si="447"/>
        <v>OGE</v>
      </c>
    </row>
    <row r="28409" spans="15:23">
      <c r="O28409" t="s">
        <v>123</v>
      </c>
      <c r="P28409" s="13">
        <v>43503</v>
      </c>
      <c r="Q28409">
        <v>40.580002</v>
      </c>
      <c r="R28409">
        <v>41.25</v>
      </c>
      <c r="S28409">
        <v>40.32</v>
      </c>
      <c r="T28409">
        <v>41.220001000000003</v>
      </c>
      <c r="U28409">
        <v>35.345860000000002</v>
      </c>
      <c r="V28409">
        <v>1392800</v>
      </c>
      <c r="W28409" s="9" t="str">
        <f t="shared" si="447"/>
        <v>OGE</v>
      </c>
    </row>
    <row r="28410" spans="15:23">
      <c r="O28410" t="s">
        <v>123</v>
      </c>
      <c r="P28410" s="13">
        <v>43504</v>
      </c>
      <c r="Q28410">
        <v>41.099997999999999</v>
      </c>
      <c r="R28410">
        <v>41.48</v>
      </c>
      <c r="S28410">
        <v>41.099997999999999</v>
      </c>
      <c r="T28410">
        <v>41.259998000000003</v>
      </c>
      <c r="U28410">
        <v>35.380156999999997</v>
      </c>
      <c r="V28410">
        <v>1390100</v>
      </c>
      <c r="W28410" s="9" t="str">
        <f t="shared" si="447"/>
        <v>OGE</v>
      </c>
    </row>
    <row r="28411" spans="15:23">
      <c r="O28411" t="s">
        <v>123</v>
      </c>
      <c r="P28411" s="13">
        <v>43507</v>
      </c>
      <c r="Q28411">
        <v>41.419998</v>
      </c>
      <c r="R28411">
        <v>41.57</v>
      </c>
      <c r="S28411">
        <v>41.25</v>
      </c>
      <c r="T28411">
        <v>41.439999</v>
      </c>
      <c r="U28411">
        <v>35.534500000000001</v>
      </c>
      <c r="V28411">
        <v>993500</v>
      </c>
      <c r="W28411" s="9" t="str">
        <f t="shared" si="447"/>
        <v>OGE</v>
      </c>
    </row>
    <row r="28412" spans="15:23">
      <c r="O28412" t="s">
        <v>123</v>
      </c>
      <c r="P28412" s="13">
        <v>43508</v>
      </c>
      <c r="Q28412">
        <v>41.52</v>
      </c>
      <c r="R28412">
        <v>41.709999000000003</v>
      </c>
      <c r="S28412">
        <v>41.279998999999997</v>
      </c>
      <c r="T28412">
        <v>41.470001000000003</v>
      </c>
      <c r="U28412">
        <v>35.560226</v>
      </c>
      <c r="V28412">
        <v>1136800</v>
      </c>
      <c r="W28412" s="9" t="str">
        <f t="shared" si="447"/>
        <v>OGE</v>
      </c>
    </row>
    <row r="28413" spans="15:23">
      <c r="O28413" t="s">
        <v>123</v>
      </c>
      <c r="P28413" s="13">
        <v>43509</v>
      </c>
      <c r="Q28413">
        <v>41.360000999999997</v>
      </c>
      <c r="R28413">
        <v>41.700001</v>
      </c>
      <c r="S28413">
        <v>41.360000999999997</v>
      </c>
      <c r="T28413">
        <v>41.669998</v>
      </c>
      <c r="U28413">
        <v>35.731731000000003</v>
      </c>
      <c r="V28413">
        <v>1732300</v>
      </c>
      <c r="W28413" s="9" t="str">
        <f t="shared" si="447"/>
        <v>OGE</v>
      </c>
    </row>
    <row r="28414" spans="15:23">
      <c r="O28414" t="s">
        <v>123</v>
      </c>
      <c r="P28414" s="13">
        <v>43510</v>
      </c>
      <c r="Q28414">
        <v>41.700001</v>
      </c>
      <c r="R28414">
        <v>41.860000999999997</v>
      </c>
      <c r="S28414">
        <v>41.450001</v>
      </c>
      <c r="T28414">
        <v>41.639999000000003</v>
      </c>
      <c r="U28414">
        <v>35.706004999999998</v>
      </c>
      <c r="V28414">
        <v>1978600</v>
      </c>
      <c r="W28414" s="9" t="str">
        <f t="shared" si="447"/>
        <v>OGE</v>
      </c>
    </row>
    <row r="28415" spans="15:23">
      <c r="O28415" t="s">
        <v>123</v>
      </c>
      <c r="P28415" s="13">
        <v>43511</v>
      </c>
      <c r="Q28415">
        <v>41.700001</v>
      </c>
      <c r="R28415">
        <v>42.07</v>
      </c>
      <c r="S28415">
        <v>41.700001</v>
      </c>
      <c r="T28415">
        <v>41.880001</v>
      </c>
      <c r="U28415">
        <v>35.911797</v>
      </c>
      <c r="V28415">
        <v>1788500</v>
      </c>
      <c r="W28415" s="9" t="str">
        <f t="shared" si="447"/>
        <v>OGE</v>
      </c>
    </row>
    <row r="28416" spans="15:23">
      <c r="O28416" t="s">
        <v>123</v>
      </c>
      <c r="P28416" s="13">
        <v>43515</v>
      </c>
      <c r="Q28416">
        <v>41.82</v>
      </c>
      <c r="R28416">
        <v>42.080002</v>
      </c>
      <c r="S28416">
        <v>41.77</v>
      </c>
      <c r="T28416">
        <v>41.93</v>
      </c>
      <c r="U28416">
        <v>35.954673999999997</v>
      </c>
      <c r="V28416">
        <v>1594300</v>
      </c>
      <c r="W28416" s="9" t="str">
        <f t="shared" si="447"/>
        <v>OGE</v>
      </c>
    </row>
    <row r="28417" spans="15:23">
      <c r="O28417" t="s">
        <v>123</v>
      </c>
      <c r="P28417" s="13">
        <v>43516</v>
      </c>
      <c r="Q28417">
        <v>41.82</v>
      </c>
      <c r="R28417">
        <v>42.060001</v>
      </c>
      <c r="S28417">
        <v>41.57</v>
      </c>
      <c r="T28417">
        <v>41.939999</v>
      </c>
      <c r="U28417">
        <v>35.963248999999998</v>
      </c>
      <c r="V28417">
        <v>1605200</v>
      </c>
      <c r="W28417" s="9" t="str">
        <f t="shared" si="447"/>
        <v>OGE</v>
      </c>
    </row>
    <row r="28418" spans="15:23">
      <c r="O28418" t="s">
        <v>123</v>
      </c>
      <c r="P28418" s="13">
        <v>43517</v>
      </c>
      <c r="Q28418">
        <v>41.84</v>
      </c>
      <c r="R28418">
        <v>42.68</v>
      </c>
      <c r="S28418">
        <v>41.450001</v>
      </c>
      <c r="T28418">
        <v>42.599997999999999</v>
      </c>
      <c r="U28418">
        <v>36.52919</v>
      </c>
      <c r="V28418">
        <v>1979300</v>
      </c>
      <c r="W28418" s="9" t="str">
        <f t="shared" si="447"/>
        <v>OGE</v>
      </c>
    </row>
    <row r="28419" spans="15:23">
      <c r="O28419" t="s">
        <v>123</v>
      </c>
      <c r="P28419" s="13">
        <v>43518</v>
      </c>
      <c r="Q28419">
        <v>42.549999</v>
      </c>
      <c r="R28419">
        <v>42.869999</v>
      </c>
      <c r="S28419">
        <v>42.139999000000003</v>
      </c>
      <c r="T28419">
        <v>42.790000999999997</v>
      </c>
      <c r="U28419">
        <v>36.692126999999999</v>
      </c>
      <c r="V28419">
        <v>1613100</v>
      </c>
      <c r="W28419" s="9" t="str">
        <f t="shared" si="447"/>
        <v>OGE</v>
      </c>
    </row>
    <row r="28420" spans="15:23">
      <c r="O28420" t="s">
        <v>123</v>
      </c>
      <c r="P28420" s="13">
        <v>43521</v>
      </c>
      <c r="Q28420">
        <v>42.68</v>
      </c>
      <c r="R28420">
        <v>42.68</v>
      </c>
      <c r="S28420">
        <v>41.98</v>
      </c>
      <c r="T28420">
        <v>42.240001999999997</v>
      </c>
      <c r="U28420">
        <v>36.220500999999999</v>
      </c>
      <c r="V28420">
        <v>2059700</v>
      </c>
      <c r="W28420" s="9" t="str">
        <f t="shared" si="447"/>
        <v>OGE</v>
      </c>
    </row>
    <row r="28421" spans="15:23">
      <c r="O28421" t="s">
        <v>123</v>
      </c>
      <c r="P28421" s="13">
        <v>43522</v>
      </c>
      <c r="Q28421">
        <v>42.310001</v>
      </c>
      <c r="R28421">
        <v>42.310001</v>
      </c>
      <c r="S28421">
        <v>41.75</v>
      </c>
      <c r="T28421">
        <v>41.919998</v>
      </c>
      <c r="U28421">
        <v>35.946095</v>
      </c>
      <c r="V28421">
        <v>1646200</v>
      </c>
      <c r="W28421" s="9" t="str">
        <f t="shared" ref="W28421:W28484" si="448">IFERROR(VLOOKUP(O28421,$B$4:$B$17,1,FALSE),"Delete")</f>
        <v>OGE</v>
      </c>
    </row>
    <row r="28422" spans="15:23">
      <c r="O28422" t="s">
        <v>123</v>
      </c>
      <c r="P28422" s="13">
        <v>43523</v>
      </c>
      <c r="Q28422">
        <v>41.799999</v>
      </c>
      <c r="R28422">
        <v>42.32</v>
      </c>
      <c r="S28422">
        <v>41.73</v>
      </c>
      <c r="T28422">
        <v>42.299999</v>
      </c>
      <c r="U28422">
        <v>36.271942000000003</v>
      </c>
      <c r="V28422">
        <v>1524700</v>
      </c>
      <c r="W28422" s="9" t="str">
        <f t="shared" si="448"/>
        <v>OGE</v>
      </c>
    </row>
    <row r="28423" spans="15:23">
      <c r="O28423" t="s">
        <v>123</v>
      </c>
      <c r="P28423" s="13">
        <v>43524</v>
      </c>
      <c r="Q28423">
        <v>42.290000999999997</v>
      </c>
      <c r="R28423">
        <v>42.610000999999997</v>
      </c>
      <c r="S28423">
        <v>41.93</v>
      </c>
      <c r="T28423">
        <v>42.52</v>
      </c>
      <c r="U28423">
        <v>36.460590000000003</v>
      </c>
      <c r="V28423">
        <v>2203000</v>
      </c>
      <c r="W28423" s="9" t="str">
        <f t="shared" si="448"/>
        <v>OGE</v>
      </c>
    </row>
    <row r="28424" spans="15:23">
      <c r="O28424" t="s">
        <v>123</v>
      </c>
      <c r="P28424" s="13">
        <v>43525</v>
      </c>
      <c r="Q28424">
        <v>42.650002000000001</v>
      </c>
      <c r="R28424">
        <v>42.75</v>
      </c>
      <c r="S28424">
        <v>42.080002</v>
      </c>
      <c r="T28424">
        <v>42.43</v>
      </c>
      <c r="U28424">
        <v>36.383423000000001</v>
      </c>
      <c r="V28424">
        <v>1387100</v>
      </c>
      <c r="W28424" s="9" t="str">
        <f t="shared" si="448"/>
        <v>OGE</v>
      </c>
    </row>
    <row r="28425" spans="15:23">
      <c r="O28425" t="s">
        <v>123</v>
      </c>
      <c r="P28425" s="13">
        <v>43528</v>
      </c>
      <c r="Q28425">
        <v>42.540000999999997</v>
      </c>
      <c r="R28425">
        <v>42.619999</v>
      </c>
      <c r="S28425">
        <v>41.970001000000003</v>
      </c>
      <c r="T28425">
        <v>42.34</v>
      </c>
      <c r="U28425">
        <v>36.306244</v>
      </c>
      <c r="V28425">
        <v>1194000</v>
      </c>
      <c r="W28425" s="9" t="str">
        <f t="shared" si="448"/>
        <v>OGE</v>
      </c>
    </row>
    <row r="28426" spans="15:23">
      <c r="O28426" t="s">
        <v>123</v>
      </c>
      <c r="P28426" s="13">
        <v>43529</v>
      </c>
      <c r="Q28426">
        <v>42.34</v>
      </c>
      <c r="R28426">
        <v>42.380001</v>
      </c>
      <c r="S28426">
        <v>41.939999</v>
      </c>
      <c r="T28426">
        <v>42.049999</v>
      </c>
      <c r="U28426">
        <v>36.057571000000003</v>
      </c>
      <c r="V28426">
        <v>1510700</v>
      </c>
      <c r="W28426" s="9" t="str">
        <f t="shared" si="448"/>
        <v>OGE</v>
      </c>
    </row>
    <row r="28427" spans="15:23">
      <c r="O28427" t="s">
        <v>123</v>
      </c>
      <c r="P28427" s="13">
        <v>43530</v>
      </c>
      <c r="Q28427">
        <v>42.169998</v>
      </c>
      <c r="R28427">
        <v>42.259998000000003</v>
      </c>
      <c r="S28427">
        <v>41.869999</v>
      </c>
      <c r="T28427">
        <v>41.959999000000003</v>
      </c>
      <c r="U28427">
        <v>35.980400000000003</v>
      </c>
      <c r="V28427">
        <v>1681900</v>
      </c>
      <c r="W28427" s="9" t="str">
        <f t="shared" si="448"/>
        <v>OGE</v>
      </c>
    </row>
    <row r="28428" spans="15:23">
      <c r="O28428" t="s">
        <v>123</v>
      </c>
      <c r="P28428" s="13">
        <v>43531</v>
      </c>
      <c r="Q28428">
        <v>42.099997999999999</v>
      </c>
      <c r="R28428">
        <v>42.360000999999997</v>
      </c>
      <c r="S28428">
        <v>41.939999</v>
      </c>
      <c r="T28428">
        <v>42.110000999999997</v>
      </c>
      <c r="U28428">
        <v>36.109028000000002</v>
      </c>
      <c r="V28428">
        <v>2386100</v>
      </c>
      <c r="W28428" s="9" t="str">
        <f t="shared" si="448"/>
        <v>OGE</v>
      </c>
    </row>
    <row r="28429" spans="15:23">
      <c r="O28429" t="s">
        <v>123</v>
      </c>
      <c r="P28429" s="13">
        <v>43532</v>
      </c>
      <c r="Q28429">
        <v>42.220001000000003</v>
      </c>
      <c r="R28429">
        <v>42.52</v>
      </c>
      <c r="S28429">
        <v>41.959999000000003</v>
      </c>
      <c r="T28429">
        <v>42.369999</v>
      </c>
      <c r="U28429">
        <v>36.331982000000004</v>
      </c>
      <c r="V28429">
        <v>1620900</v>
      </c>
      <c r="W28429" s="9" t="str">
        <f t="shared" si="448"/>
        <v>OGE</v>
      </c>
    </row>
    <row r="28430" spans="15:23">
      <c r="O28430" t="s">
        <v>123</v>
      </c>
      <c r="P28430" s="13">
        <v>43535</v>
      </c>
      <c r="Q28430">
        <v>42.450001</v>
      </c>
      <c r="R28430">
        <v>42.759998000000003</v>
      </c>
      <c r="S28430">
        <v>42.290000999999997</v>
      </c>
      <c r="T28430">
        <v>42.740001999999997</v>
      </c>
      <c r="U28430">
        <v>36.649250000000002</v>
      </c>
      <c r="V28430">
        <v>1065200</v>
      </c>
      <c r="W28430" s="9" t="str">
        <f t="shared" si="448"/>
        <v>OGE</v>
      </c>
    </row>
    <row r="28431" spans="15:23">
      <c r="O28431" t="s">
        <v>123</v>
      </c>
      <c r="P28431" s="13">
        <v>43536</v>
      </c>
      <c r="Q28431">
        <v>42.830002</v>
      </c>
      <c r="R28431">
        <v>43.02</v>
      </c>
      <c r="S28431">
        <v>42.669998</v>
      </c>
      <c r="T28431">
        <v>42.91</v>
      </c>
      <c r="U28431">
        <v>36.795017000000001</v>
      </c>
      <c r="V28431">
        <v>1614300</v>
      </c>
      <c r="W28431" s="9" t="str">
        <f t="shared" si="448"/>
        <v>OGE</v>
      </c>
    </row>
    <row r="28432" spans="15:23">
      <c r="O28432" t="s">
        <v>123</v>
      </c>
      <c r="P28432" s="13">
        <v>43537</v>
      </c>
      <c r="Q28432">
        <v>42.959999000000003</v>
      </c>
      <c r="R28432">
        <v>43.060001</v>
      </c>
      <c r="S28432">
        <v>42.720001000000003</v>
      </c>
      <c r="T28432">
        <v>42.790000999999997</v>
      </c>
      <c r="U28432">
        <v>36.692126999999999</v>
      </c>
      <c r="V28432">
        <v>1431200</v>
      </c>
      <c r="W28432" s="9" t="str">
        <f t="shared" si="448"/>
        <v>OGE</v>
      </c>
    </row>
    <row r="28433" spans="15:23">
      <c r="O28433" t="s">
        <v>123</v>
      </c>
      <c r="P28433" s="13">
        <v>43538</v>
      </c>
      <c r="Q28433">
        <v>42.849997999999999</v>
      </c>
      <c r="R28433">
        <v>43.060001</v>
      </c>
      <c r="S28433">
        <v>42.639999000000003</v>
      </c>
      <c r="T28433">
        <v>42.830002</v>
      </c>
      <c r="U28433">
        <v>36.726418000000002</v>
      </c>
      <c r="V28433">
        <v>1147200</v>
      </c>
      <c r="W28433" s="9" t="str">
        <f t="shared" si="448"/>
        <v>OGE</v>
      </c>
    </row>
    <row r="28434" spans="15:23">
      <c r="O28434" t="s">
        <v>123</v>
      </c>
      <c r="P28434" s="13">
        <v>43539</v>
      </c>
      <c r="Q28434">
        <v>42.880001</v>
      </c>
      <c r="R28434">
        <v>43.16</v>
      </c>
      <c r="S28434">
        <v>42.689999</v>
      </c>
      <c r="T28434">
        <v>43.110000999999997</v>
      </c>
      <c r="U28434">
        <v>36.966515000000001</v>
      </c>
      <c r="V28434">
        <v>2947800</v>
      </c>
      <c r="W28434" s="9" t="str">
        <f t="shared" si="448"/>
        <v>OGE</v>
      </c>
    </row>
    <row r="28435" spans="15:23">
      <c r="O28435" t="s">
        <v>123</v>
      </c>
      <c r="P28435" s="13">
        <v>43542</v>
      </c>
      <c r="Q28435">
        <v>43.060001</v>
      </c>
      <c r="R28435">
        <v>43.25</v>
      </c>
      <c r="S28435">
        <v>42.639999000000003</v>
      </c>
      <c r="T28435">
        <v>42.849997999999999</v>
      </c>
      <c r="U28435">
        <v>36.743568000000003</v>
      </c>
      <c r="V28435">
        <v>1599800</v>
      </c>
      <c r="W28435" s="9" t="str">
        <f t="shared" si="448"/>
        <v>OGE</v>
      </c>
    </row>
    <row r="28436" spans="15:23">
      <c r="O28436" t="s">
        <v>123</v>
      </c>
      <c r="P28436" s="13">
        <v>43543</v>
      </c>
      <c r="Q28436">
        <v>42.790000999999997</v>
      </c>
      <c r="R28436">
        <v>42.849997999999999</v>
      </c>
      <c r="S28436">
        <v>41.82</v>
      </c>
      <c r="T28436">
        <v>41.959999000000003</v>
      </c>
      <c r="U28436">
        <v>35.980400000000003</v>
      </c>
      <c r="V28436">
        <v>2555300</v>
      </c>
      <c r="W28436" s="9" t="str">
        <f t="shared" si="448"/>
        <v>OGE</v>
      </c>
    </row>
    <row r="28437" spans="15:23">
      <c r="O28437" t="s">
        <v>123</v>
      </c>
      <c r="P28437" s="13">
        <v>43544</v>
      </c>
      <c r="Q28437">
        <v>42.099997999999999</v>
      </c>
      <c r="R28437">
        <v>42.630001</v>
      </c>
      <c r="S28437">
        <v>41.970001000000003</v>
      </c>
      <c r="T28437">
        <v>42.259998000000003</v>
      </c>
      <c r="U28437">
        <v>36.237644000000003</v>
      </c>
      <c r="V28437">
        <v>1710500</v>
      </c>
      <c r="W28437" s="9" t="str">
        <f t="shared" si="448"/>
        <v>OGE</v>
      </c>
    </row>
    <row r="28438" spans="15:23">
      <c r="O28438" t="s">
        <v>123</v>
      </c>
      <c r="P28438" s="13">
        <v>43545</v>
      </c>
      <c r="Q28438">
        <v>42.310001</v>
      </c>
      <c r="R28438">
        <v>43.009998000000003</v>
      </c>
      <c r="S28438">
        <v>42.209999000000003</v>
      </c>
      <c r="T28438">
        <v>42.82</v>
      </c>
      <c r="U28438">
        <v>36.717846000000002</v>
      </c>
      <c r="V28438">
        <v>1385100</v>
      </c>
      <c r="W28438" s="9" t="str">
        <f t="shared" si="448"/>
        <v>OGE</v>
      </c>
    </row>
    <row r="28439" spans="15:23">
      <c r="O28439" t="s">
        <v>123</v>
      </c>
      <c r="P28439" s="13">
        <v>43546</v>
      </c>
      <c r="Q28439">
        <v>43.009998000000003</v>
      </c>
      <c r="R28439">
        <v>43.34</v>
      </c>
      <c r="S28439">
        <v>42.889999000000003</v>
      </c>
      <c r="T28439">
        <v>43.110000999999997</v>
      </c>
      <c r="U28439">
        <v>36.966515000000001</v>
      </c>
      <c r="V28439">
        <v>1249700</v>
      </c>
      <c r="W28439" s="9" t="str">
        <f t="shared" si="448"/>
        <v>OGE</v>
      </c>
    </row>
    <row r="28440" spans="15:23">
      <c r="O28440" t="s">
        <v>123</v>
      </c>
      <c r="P28440" s="13">
        <v>43549</v>
      </c>
      <c r="Q28440">
        <v>43.139999000000003</v>
      </c>
      <c r="R28440">
        <v>43.439999</v>
      </c>
      <c r="S28440">
        <v>42.889999000000003</v>
      </c>
      <c r="T28440">
        <v>43.369999</v>
      </c>
      <c r="U28440">
        <v>37.189464999999998</v>
      </c>
      <c r="V28440">
        <v>989000</v>
      </c>
      <c r="W28440" s="9" t="str">
        <f t="shared" si="448"/>
        <v>OGE</v>
      </c>
    </row>
    <row r="28441" spans="15:23">
      <c r="O28441" t="s">
        <v>123</v>
      </c>
      <c r="P28441" s="13">
        <v>43550</v>
      </c>
      <c r="Q28441">
        <v>43.459999000000003</v>
      </c>
      <c r="R28441">
        <v>43.759998000000003</v>
      </c>
      <c r="S28441">
        <v>43.32</v>
      </c>
      <c r="T28441">
        <v>43.66</v>
      </c>
      <c r="U28441">
        <v>37.438141000000002</v>
      </c>
      <c r="V28441">
        <v>796800</v>
      </c>
      <c r="W28441" s="9" t="str">
        <f t="shared" si="448"/>
        <v>OGE</v>
      </c>
    </row>
    <row r="28442" spans="15:23">
      <c r="O28442" t="s">
        <v>123</v>
      </c>
      <c r="P28442" s="13">
        <v>43551</v>
      </c>
      <c r="Q28442">
        <v>43.66</v>
      </c>
      <c r="R28442">
        <v>43.66</v>
      </c>
      <c r="S28442">
        <v>43.209999000000003</v>
      </c>
      <c r="T28442">
        <v>43.419998</v>
      </c>
      <c r="U28442">
        <v>37.232337999999999</v>
      </c>
      <c r="V28442">
        <v>1319200</v>
      </c>
      <c r="W28442" s="9" t="str">
        <f t="shared" si="448"/>
        <v>OGE</v>
      </c>
    </row>
    <row r="28443" spans="15:23">
      <c r="O28443" t="s">
        <v>123</v>
      </c>
      <c r="P28443" s="13">
        <v>43552</v>
      </c>
      <c r="Q28443">
        <v>43.48</v>
      </c>
      <c r="R28443">
        <v>43.580002</v>
      </c>
      <c r="S28443">
        <v>42.700001</v>
      </c>
      <c r="T28443">
        <v>42.84</v>
      </c>
      <c r="U28443">
        <v>36.735000999999997</v>
      </c>
      <c r="V28443">
        <v>1316200</v>
      </c>
      <c r="W28443" s="9" t="str">
        <f t="shared" si="448"/>
        <v>OGE</v>
      </c>
    </row>
    <row r="28444" spans="15:23">
      <c r="O28444" t="s">
        <v>123</v>
      </c>
      <c r="P28444" s="13">
        <v>43553</v>
      </c>
      <c r="Q28444">
        <v>42.919998</v>
      </c>
      <c r="R28444">
        <v>43.139999000000003</v>
      </c>
      <c r="S28444">
        <v>42.73</v>
      </c>
      <c r="T28444">
        <v>43.119999</v>
      </c>
      <c r="U28444">
        <v>36.975090000000002</v>
      </c>
      <c r="V28444">
        <v>1221300</v>
      </c>
      <c r="W28444" s="9" t="str">
        <f t="shared" si="448"/>
        <v>OGE</v>
      </c>
    </row>
    <row r="28445" spans="15:23">
      <c r="O28445" t="s">
        <v>123</v>
      </c>
      <c r="P28445" s="13">
        <v>43556</v>
      </c>
      <c r="Q28445">
        <v>43.200001</v>
      </c>
      <c r="R28445">
        <v>43.25</v>
      </c>
      <c r="S28445">
        <v>42.650002000000001</v>
      </c>
      <c r="T28445">
        <v>42.93</v>
      </c>
      <c r="U28445">
        <v>36.812168</v>
      </c>
      <c r="V28445">
        <v>1304600</v>
      </c>
      <c r="W28445" s="9" t="str">
        <f t="shared" si="448"/>
        <v>OGE</v>
      </c>
    </row>
    <row r="28446" spans="15:23">
      <c r="O28446" t="s">
        <v>123</v>
      </c>
      <c r="P28446" s="13">
        <v>43557</v>
      </c>
      <c r="Q28446">
        <v>42.990001999999997</v>
      </c>
      <c r="R28446">
        <v>42.990001999999997</v>
      </c>
      <c r="S28446">
        <v>42.549999</v>
      </c>
      <c r="T28446">
        <v>42.720001000000003</v>
      </c>
      <c r="U28446">
        <v>36.632092</v>
      </c>
      <c r="V28446">
        <v>1162300</v>
      </c>
      <c r="W28446" s="9" t="str">
        <f t="shared" si="448"/>
        <v>OGE</v>
      </c>
    </row>
    <row r="28447" spans="15:23">
      <c r="O28447" t="s">
        <v>123</v>
      </c>
      <c r="P28447" s="13">
        <v>43558</v>
      </c>
      <c r="Q28447">
        <v>42.66</v>
      </c>
      <c r="R28447">
        <v>42.869999</v>
      </c>
      <c r="S28447">
        <v>42.389999000000003</v>
      </c>
      <c r="T28447">
        <v>42.68</v>
      </c>
      <c r="U28447">
        <v>36.597790000000003</v>
      </c>
      <c r="V28447">
        <v>1261500</v>
      </c>
      <c r="W28447" s="9" t="str">
        <f t="shared" si="448"/>
        <v>OGE</v>
      </c>
    </row>
    <row r="28448" spans="15:23">
      <c r="O28448" t="s">
        <v>123</v>
      </c>
      <c r="P28448" s="13">
        <v>43559</v>
      </c>
      <c r="Q28448">
        <v>42.849997999999999</v>
      </c>
      <c r="R28448">
        <v>42.900002000000001</v>
      </c>
      <c r="S28448">
        <v>42.139999000000003</v>
      </c>
      <c r="T28448">
        <v>42.509998000000003</v>
      </c>
      <c r="U28448">
        <v>36.452022999999997</v>
      </c>
      <c r="V28448">
        <v>1055400</v>
      </c>
      <c r="W28448" s="9" t="str">
        <f t="shared" si="448"/>
        <v>OGE</v>
      </c>
    </row>
    <row r="28449" spans="15:23">
      <c r="O28449" t="s">
        <v>123</v>
      </c>
      <c r="P28449" s="13">
        <v>43560</v>
      </c>
      <c r="Q28449">
        <v>42.52</v>
      </c>
      <c r="R28449">
        <v>43.169998</v>
      </c>
      <c r="S28449">
        <v>42.470001000000003</v>
      </c>
      <c r="T28449">
        <v>43.07</v>
      </c>
      <c r="U28449">
        <v>36.932220000000001</v>
      </c>
      <c r="V28449">
        <v>1554700</v>
      </c>
      <c r="W28449" s="9" t="str">
        <f t="shared" si="448"/>
        <v>OGE</v>
      </c>
    </row>
    <row r="28450" spans="15:23">
      <c r="O28450" t="s">
        <v>123</v>
      </c>
      <c r="P28450" s="13">
        <v>43563</v>
      </c>
      <c r="Q28450">
        <v>42.279998999999997</v>
      </c>
      <c r="R28450">
        <v>42.810001</v>
      </c>
      <c r="S28450">
        <v>42.25</v>
      </c>
      <c r="T28450">
        <v>42.470001000000003</v>
      </c>
      <c r="U28450">
        <v>36.417727999999997</v>
      </c>
      <c r="V28450">
        <v>2143900</v>
      </c>
      <c r="W28450" s="9" t="str">
        <f t="shared" si="448"/>
        <v>OGE</v>
      </c>
    </row>
    <row r="28451" spans="15:23">
      <c r="O28451" t="s">
        <v>123</v>
      </c>
      <c r="P28451" s="13">
        <v>43564</v>
      </c>
      <c r="Q28451">
        <v>42.150002000000001</v>
      </c>
      <c r="R28451">
        <v>42.16</v>
      </c>
      <c r="S28451">
        <v>41.860000999999997</v>
      </c>
      <c r="T28451">
        <v>42.07</v>
      </c>
      <c r="U28451">
        <v>36.387447000000002</v>
      </c>
      <c r="V28451">
        <v>1443900</v>
      </c>
      <c r="W28451" s="9" t="str">
        <f t="shared" si="448"/>
        <v>OGE</v>
      </c>
    </row>
    <row r="28452" spans="15:23">
      <c r="O28452" t="s">
        <v>123</v>
      </c>
      <c r="P28452" s="13">
        <v>43565</v>
      </c>
      <c r="Q28452">
        <v>42.27</v>
      </c>
      <c r="R28452">
        <v>42.59</v>
      </c>
      <c r="S28452">
        <v>41.889999000000003</v>
      </c>
      <c r="T28452">
        <v>41.91</v>
      </c>
      <c r="U28452">
        <v>36.249054000000001</v>
      </c>
      <c r="V28452">
        <v>1413600</v>
      </c>
      <c r="W28452" s="9" t="str">
        <f t="shared" si="448"/>
        <v>OGE</v>
      </c>
    </row>
    <row r="28453" spans="15:23">
      <c r="O28453" t="s">
        <v>123</v>
      </c>
      <c r="P28453" s="13">
        <v>43566</v>
      </c>
      <c r="Q28453">
        <v>41.889999000000003</v>
      </c>
      <c r="R28453">
        <v>42.119999</v>
      </c>
      <c r="S28453">
        <v>41.810001</v>
      </c>
      <c r="T28453">
        <v>42.040000999999997</v>
      </c>
      <c r="U28453">
        <v>36.361503999999996</v>
      </c>
      <c r="V28453">
        <v>1275500</v>
      </c>
      <c r="W28453" s="9" t="str">
        <f t="shared" si="448"/>
        <v>OGE</v>
      </c>
    </row>
    <row r="28454" spans="15:23">
      <c r="O28454" t="s">
        <v>123</v>
      </c>
      <c r="P28454" s="13">
        <v>43567</v>
      </c>
      <c r="Q28454">
        <v>41.939999</v>
      </c>
      <c r="R28454">
        <v>42.200001</v>
      </c>
      <c r="S28454">
        <v>41.700001</v>
      </c>
      <c r="T28454">
        <v>42.16</v>
      </c>
      <c r="U28454">
        <v>36.465290000000003</v>
      </c>
      <c r="V28454">
        <v>1087500</v>
      </c>
      <c r="W28454" s="9" t="str">
        <f t="shared" si="448"/>
        <v>OGE</v>
      </c>
    </row>
    <row r="28455" spans="15:23">
      <c r="O28455" t="s">
        <v>123</v>
      </c>
      <c r="P28455" s="13">
        <v>43570</v>
      </c>
      <c r="Q28455">
        <v>42.330002</v>
      </c>
      <c r="R28455">
        <v>42.419998</v>
      </c>
      <c r="S28455">
        <v>42.049999</v>
      </c>
      <c r="T28455">
        <v>42.200001</v>
      </c>
      <c r="U28455">
        <v>36.499889000000003</v>
      </c>
      <c r="V28455">
        <v>1111800</v>
      </c>
      <c r="W28455" s="9" t="str">
        <f t="shared" si="448"/>
        <v>OGE</v>
      </c>
    </row>
    <row r="28456" spans="15:23">
      <c r="O28456" t="s">
        <v>123</v>
      </c>
      <c r="P28456" s="13">
        <v>43571</v>
      </c>
      <c r="Q28456">
        <v>42.16</v>
      </c>
      <c r="R28456">
        <v>42.419998</v>
      </c>
      <c r="S28456">
        <v>41.380001</v>
      </c>
      <c r="T28456">
        <v>41.59</v>
      </c>
      <c r="U28456">
        <v>35.972285999999997</v>
      </c>
      <c r="V28456">
        <v>1091300</v>
      </c>
      <c r="W28456" s="9" t="str">
        <f t="shared" si="448"/>
        <v>OGE</v>
      </c>
    </row>
    <row r="28457" spans="15:23">
      <c r="O28457" t="s">
        <v>123</v>
      </c>
      <c r="P28457" s="13">
        <v>43572</v>
      </c>
      <c r="Q28457">
        <v>41.630001</v>
      </c>
      <c r="R28457">
        <v>41.709999000000003</v>
      </c>
      <c r="S28457">
        <v>41.369999</v>
      </c>
      <c r="T28457">
        <v>41.470001000000003</v>
      </c>
      <c r="U28457">
        <v>35.868492000000003</v>
      </c>
      <c r="V28457">
        <v>1140500</v>
      </c>
      <c r="W28457" s="9" t="str">
        <f t="shared" si="448"/>
        <v>OGE</v>
      </c>
    </row>
    <row r="28458" spans="15:23">
      <c r="O28458" t="s">
        <v>123</v>
      </c>
      <c r="P28458" s="13">
        <v>43573</v>
      </c>
      <c r="Q28458">
        <v>41.630001</v>
      </c>
      <c r="R28458">
        <v>41.759998000000003</v>
      </c>
      <c r="S28458">
        <v>41.389999000000003</v>
      </c>
      <c r="T28458">
        <v>41.43</v>
      </c>
      <c r="U28458">
        <v>35.8339</v>
      </c>
      <c r="V28458">
        <v>1345600</v>
      </c>
      <c r="W28458" s="9" t="str">
        <f t="shared" si="448"/>
        <v>OGE</v>
      </c>
    </row>
    <row r="28459" spans="15:23">
      <c r="O28459" t="s">
        <v>123</v>
      </c>
      <c r="P28459" s="13">
        <v>43577</v>
      </c>
      <c r="Q28459">
        <v>41.369999</v>
      </c>
      <c r="R28459">
        <v>41.5</v>
      </c>
      <c r="S28459">
        <v>40.900002000000001</v>
      </c>
      <c r="T28459">
        <v>41.380001</v>
      </c>
      <c r="U28459">
        <v>35.790646000000002</v>
      </c>
      <c r="V28459">
        <v>1883600</v>
      </c>
      <c r="W28459" s="9" t="str">
        <f t="shared" si="448"/>
        <v>OGE</v>
      </c>
    </row>
    <row r="28460" spans="15:23">
      <c r="O28460" t="s">
        <v>123</v>
      </c>
      <c r="P28460" s="13">
        <v>43578</v>
      </c>
      <c r="Q28460">
        <v>41.509998000000003</v>
      </c>
      <c r="R28460">
        <v>41.77</v>
      </c>
      <c r="S28460">
        <v>41.349997999999999</v>
      </c>
      <c r="T28460">
        <v>41.529998999999997</v>
      </c>
      <c r="U28460">
        <v>35.920391000000002</v>
      </c>
      <c r="V28460">
        <v>1855700</v>
      </c>
      <c r="W28460" s="9" t="str">
        <f t="shared" si="448"/>
        <v>OGE</v>
      </c>
    </row>
    <row r="28461" spans="15:23">
      <c r="O28461" t="s">
        <v>123</v>
      </c>
      <c r="P28461" s="13">
        <v>43579</v>
      </c>
      <c r="Q28461">
        <v>41.75</v>
      </c>
      <c r="R28461">
        <v>42.279998999999997</v>
      </c>
      <c r="S28461">
        <v>41.610000999999997</v>
      </c>
      <c r="T28461">
        <v>42.02</v>
      </c>
      <c r="U28461">
        <v>36.344192999999997</v>
      </c>
      <c r="V28461">
        <v>1564700</v>
      </c>
      <c r="W28461" s="9" t="str">
        <f t="shared" si="448"/>
        <v>OGE</v>
      </c>
    </row>
    <row r="28462" spans="15:23">
      <c r="O28462" t="s">
        <v>123</v>
      </c>
      <c r="P28462" s="13">
        <v>43580</v>
      </c>
      <c r="Q28462">
        <v>41.810001</v>
      </c>
      <c r="R28462">
        <v>42.419998</v>
      </c>
      <c r="S28462">
        <v>41.810001</v>
      </c>
      <c r="T28462">
        <v>42.279998999999997</v>
      </c>
      <c r="U28462">
        <v>36.569083999999997</v>
      </c>
      <c r="V28462">
        <v>1240000</v>
      </c>
      <c r="W28462" s="9" t="str">
        <f t="shared" si="448"/>
        <v>OGE</v>
      </c>
    </row>
    <row r="28463" spans="15:23">
      <c r="O28463" t="s">
        <v>123</v>
      </c>
      <c r="P28463" s="13">
        <v>43581</v>
      </c>
      <c r="Q28463">
        <v>42.490001999999997</v>
      </c>
      <c r="R28463">
        <v>42.689999</v>
      </c>
      <c r="S28463">
        <v>42.240001999999997</v>
      </c>
      <c r="T28463">
        <v>42.240001999999997</v>
      </c>
      <c r="U28463">
        <v>36.534484999999997</v>
      </c>
      <c r="V28463">
        <v>1915400</v>
      </c>
      <c r="W28463" s="9" t="str">
        <f t="shared" si="448"/>
        <v>OGE</v>
      </c>
    </row>
    <row r="28464" spans="15:23">
      <c r="O28464" t="s">
        <v>123</v>
      </c>
      <c r="P28464" s="13">
        <v>43584</v>
      </c>
      <c r="Q28464">
        <v>42.189999</v>
      </c>
      <c r="R28464">
        <v>42.240001999999997</v>
      </c>
      <c r="S28464">
        <v>41.689999</v>
      </c>
      <c r="T28464">
        <v>41.790000999999997</v>
      </c>
      <c r="U28464">
        <v>36.145271000000001</v>
      </c>
      <c r="V28464">
        <v>907000</v>
      </c>
      <c r="W28464" s="9" t="str">
        <f t="shared" si="448"/>
        <v>OGE</v>
      </c>
    </row>
    <row r="28465" spans="15:23">
      <c r="O28465" t="s">
        <v>123</v>
      </c>
      <c r="P28465" s="13">
        <v>43585</v>
      </c>
      <c r="Q28465">
        <v>41.720001000000003</v>
      </c>
      <c r="R28465">
        <v>42.369999</v>
      </c>
      <c r="S28465">
        <v>41.5</v>
      </c>
      <c r="T28465">
        <v>42.34</v>
      </c>
      <c r="U28465">
        <v>36.620978999999998</v>
      </c>
      <c r="V28465">
        <v>1383400</v>
      </c>
      <c r="W28465" s="9" t="str">
        <f t="shared" si="448"/>
        <v>OGE</v>
      </c>
    </row>
    <row r="28466" spans="15:23">
      <c r="O28466" t="s">
        <v>123</v>
      </c>
      <c r="P28466" s="13">
        <v>43586</v>
      </c>
      <c r="Q28466">
        <v>42.32</v>
      </c>
      <c r="R28466">
        <v>42.34</v>
      </c>
      <c r="S28466">
        <v>41.68</v>
      </c>
      <c r="T28466">
        <v>41.68</v>
      </c>
      <c r="U28466">
        <v>36.050125000000001</v>
      </c>
      <c r="V28466">
        <v>1464300</v>
      </c>
      <c r="W28466" s="9" t="str">
        <f t="shared" si="448"/>
        <v>OGE</v>
      </c>
    </row>
    <row r="28467" spans="15:23">
      <c r="O28467" t="s">
        <v>123</v>
      </c>
      <c r="P28467" s="13">
        <v>43587</v>
      </c>
      <c r="Q28467">
        <v>41.259998000000003</v>
      </c>
      <c r="R28467">
        <v>41.98</v>
      </c>
      <c r="S28467">
        <v>40.630001</v>
      </c>
      <c r="T28467">
        <v>41.18</v>
      </c>
      <c r="U28467">
        <v>35.617657000000001</v>
      </c>
      <c r="V28467">
        <v>1741300</v>
      </c>
      <c r="W28467" s="9" t="str">
        <f t="shared" si="448"/>
        <v>OGE</v>
      </c>
    </row>
    <row r="28468" spans="15:23">
      <c r="O28468" t="s">
        <v>123</v>
      </c>
      <c r="P28468" s="13">
        <v>43588</v>
      </c>
      <c r="Q28468">
        <v>41.150002000000001</v>
      </c>
      <c r="R28468">
        <v>41.75</v>
      </c>
      <c r="S28468">
        <v>40.98</v>
      </c>
      <c r="T28468">
        <v>41.610000999999997</v>
      </c>
      <c r="U28468">
        <v>35.989581999999999</v>
      </c>
      <c r="V28468">
        <v>1386200</v>
      </c>
      <c r="W28468" s="9" t="str">
        <f t="shared" si="448"/>
        <v>OGE</v>
      </c>
    </row>
    <row r="28469" spans="15:23">
      <c r="O28469" t="s">
        <v>123</v>
      </c>
      <c r="P28469" s="13">
        <v>43591</v>
      </c>
      <c r="Q28469">
        <v>41.560001</v>
      </c>
      <c r="R28469">
        <v>41.98</v>
      </c>
      <c r="S28469">
        <v>41.560001</v>
      </c>
      <c r="T28469">
        <v>41.720001000000003</v>
      </c>
      <c r="U28469">
        <v>36.084724000000001</v>
      </c>
      <c r="V28469">
        <v>1785200</v>
      </c>
      <c r="W28469" s="9" t="str">
        <f t="shared" si="448"/>
        <v>OGE</v>
      </c>
    </row>
    <row r="28470" spans="15:23">
      <c r="O28470" t="s">
        <v>123</v>
      </c>
      <c r="P28470" s="13">
        <v>43592</v>
      </c>
      <c r="Q28470">
        <v>41.700001</v>
      </c>
      <c r="R28470">
        <v>42.119999</v>
      </c>
      <c r="S28470">
        <v>41.650002000000001</v>
      </c>
      <c r="T28470">
        <v>41.84</v>
      </c>
      <c r="U28470">
        <v>36.188510999999998</v>
      </c>
      <c r="V28470">
        <v>1348500</v>
      </c>
      <c r="W28470" s="9" t="str">
        <f t="shared" si="448"/>
        <v>OGE</v>
      </c>
    </row>
    <row r="28471" spans="15:23">
      <c r="O28471" t="s">
        <v>123</v>
      </c>
      <c r="P28471" s="13">
        <v>43593</v>
      </c>
      <c r="Q28471">
        <v>41.66</v>
      </c>
      <c r="R28471">
        <v>41.720001000000003</v>
      </c>
      <c r="S28471">
        <v>40.75</v>
      </c>
      <c r="T28471">
        <v>40.810001</v>
      </c>
      <c r="U28471">
        <v>35.297637999999999</v>
      </c>
      <c r="V28471">
        <v>1505200</v>
      </c>
      <c r="W28471" s="9" t="str">
        <f t="shared" si="448"/>
        <v>OGE</v>
      </c>
    </row>
    <row r="28472" spans="15:23">
      <c r="O28472" t="s">
        <v>123</v>
      </c>
      <c r="P28472" s="13">
        <v>43594</v>
      </c>
      <c r="Q28472">
        <v>40.860000999999997</v>
      </c>
      <c r="R28472">
        <v>40.900002000000001</v>
      </c>
      <c r="S28472">
        <v>40.419998</v>
      </c>
      <c r="T28472">
        <v>40.650002000000001</v>
      </c>
      <c r="U28472">
        <v>35.159255999999999</v>
      </c>
      <c r="V28472">
        <v>1244200</v>
      </c>
      <c r="W28472" s="9" t="str">
        <f t="shared" si="448"/>
        <v>OGE</v>
      </c>
    </row>
    <row r="28473" spans="15:23">
      <c r="O28473" t="s">
        <v>123</v>
      </c>
      <c r="P28473" s="13">
        <v>43595</v>
      </c>
      <c r="Q28473">
        <v>40.689999</v>
      </c>
      <c r="R28473">
        <v>41.549999</v>
      </c>
      <c r="S28473">
        <v>40.490001999999997</v>
      </c>
      <c r="T28473">
        <v>41.52</v>
      </c>
      <c r="U28473">
        <v>35.911735999999998</v>
      </c>
      <c r="V28473">
        <v>953400</v>
      </c>
      <c r="W28473" s="9" t="str">
        <f t="shared" si="448"/>
        <v>OGE</v>
      </c>
    </row>
    <row r="28474" spans="15:23">
      <c r="O28474" t="s">
        <v>123</v>
      </c>
      <c r="P28474" s="13">
        <v>43598</v>
      </c>
      <c r="Q28474">
        <v>41.240001999999997</v>
      </c>
      <c r="R28474">
        <v>42.240001999999997</v>
      </c>
      <c r="S28474">
        <v>41.240001999999997</v>
      </c>
      <c r="T28474">
        <v>42.189999</v>
      </c>
      <c r="U28474">
        <v>36.491238000000003</v>
      </c>
      <c r="V28474">
        <v>1236400</v>
      </c>
      <c r="W28474" s="9" t="str">
        <f t="shared" si="448"/>
        <v>OGE</v>
      </c>
    </row>
    <row r="28475" spans="15:23">
      <c r="O28475" t="s">
        <v>123</v>
      </c>
      <c r="P28475" s="13">
        <v>43599</v>
      </c>
      <c r="Q28475">
        <v>42.16</v>
      </c>
      <c r="R28475">
        <v>42.349997999999999</v>
      </c>
      <c r="S28475">
        <v>41.700001</v>
      </c>
      <c r="T28475">
        <v>41.77</v>
      </c>
      <c r="U28475">
        <v>36.127974999999999</v>
      </c>
      <c r="V28475">
        <v>1470000</v>
      </c>
      <c r="W28475" s="9" t="str">
        <f t="shared" si="448"/>
        <v>OGE</v>
      </c>
    </row>
    <row r="28476" spans="15:23">
      <c r="O28476" t="s">
        <v>123</v>
      </c>
      <c r="P28476" s="13">
        <v>43600</v>
      </c>
      <c r="Q28476">
        <v>41.799999</v>
      </c>
      <c r="R28476">
        <v>41.98</v>
      </c>
      <c r="S28476">
        <v>41.509998000000003</v>
      </c>
      <c r="T28476">
        <v>41.619999</v>
      </c>
      <c r="U28476">
        <v>35.998226000000003</v>
      </c>
      <c r="V28476">
        <v>1219800</v>
      </c>
      <c r="W28476" s="9" t="str">
        <f t="shared" si="448"/>
        <v>OGE</v>
      </c>
    </row>
    <row r="28477" spans="15:23">
      <c r="O28477" t="s">
        <v>123</v>
      </c>
      <c r="P28477" s="13">
        <v>43601</v>
      </c>
      <c r="Q28477">
        <v>41.610000999999997</v>
      </c>
      <c r="R28477">
        <v>42.029998999999997</v>
      </c>
      <c r="S28477">
        <v>41.48</v>
      </c>
      <c r="T28477">
        <v>41.700001</v>
      </c>
      <c r="U28477">
        <v>36.067428999999997</v>
      </c>
      <c r="V28477">
        <v>1027400</v>
      </c>
      <c r="W28477" s="9" t="str">
        <f t="shared" si="448"/>
        <v>OGE</v>
      </c>
    </row>
    <row r="28478" spans="15:23">
      <c r="O28478" t="s">
        <v>123</v>
      </c>
      <c r="P28478" s="13">
        <v>43602</v>
      </c>
      <c r="Q28478">
        <v>41.57</v>
      </c>
      <c r="R28478">
        <v>42.389999000000003</v>
      </c>
      <c r="S28478">
        <v>41.549999</v>
      </c>
      <c r="T28478">
        <v>42.259998000000003</v>
      </c>
      <c r="U28478">
        <v>36.551777000000001</v>
      </c>
      <c r="V28478">
        <v>1015300</v>
      </c>
      <c r="W28478" s="9" t="str">
        <f t="shared" si="448"/>
        <v>OGE</v>
      </c>
    </row>
    <row r="28479" spans="15:23">
      <c r="O28479" t="s">
        <v>123</v>
      </c>
      <c r="P28479" s="13">
        <v>43605</v>
      </c>
      <c r="Q28479">
        <v>42.349997999999999</v>
      </c>
      <c r="R28479">
        <v>42.459999000000003</v>
      </c>
      <c r="S28479">
        <v>42.110000999999997</v>
      </c>
      <c r="T28479">
        <v>42.330002</v>
      </c>
      <c r="U28479">
        <v>36.612327999999998</v>
      </c>
      <c r="V28479">
        <v>681000</v>
      </c>
      <c r="W28479" s="9" t="str">
        <f t="shared" si="448"/>
        <v>OGE</v>
      </c>
    </row>
    <row r="28480" spans="15:23">
      <c r="O28480" t="s">
        <v>123</v>
      </c>
      <c r="P28480" s="13">
        <v>43606</v>
      </c>
      <c r="Q28480">
        <v>42.34</v>
      </c>
      <c r="R28480">
        <v>42.830002</v>
      </c>
      <c r="S28480">
        <v>42.220001000000003</v>
      </c>
      <c r="T28480">
        <v>42.77</v>
      </c>
      <c r="U28480">
        <v>36.992896999999999</v>
      </c>
      <c r="V28480">
        <v>3286400</v>
      </c>
      <c r="W28480" s="9" t="str">
        <f t="shared" si="448"/>
        <v>OGE</v>
      </c>
    </row>
    <row r="28481" spans="15:23">
      <c r="O28481" t="s">
        <v>123</v>
      </c>
      <c r="P28481" s="13">
        <v>43607</v>
      </c>
      <c r="Q28481">
        <v>42.689999</v>
      </c>
      <c r="R28481">
        <v>43.16</v>
      </c>
      <c r="S28481">
        <v>42.529998999999997</v>
      </c>
      <c r="T28481">
        <v>43.119999</v>
      </c>
      <c r="U28481">
        <v>37.29562</v>
      </c>
      <c r="V28481">
        <v>1380400</v>
      </c>
      <c r="W28481" s="9" t="str">
        <f t="shared" si="448"/>
        <v>OGE</v>
      </c>
    </row>
    <row r="28482" spans="15:23">
      <c r="O28482" t="s">
        <v>123</v>
      </c>
      <c r="P28482" s="13">
        <v>43608</v>
      </c>
      <c r="Q28482">
        <v>43.080002</v>
      </c>
      <c r="R28482">
        <v>43.099997999999999</v>
      </c>
      <c r="S28482">
        <v>42.740001999999997</v>
      </c>
      <c r="T28482">
        <v>43.009998000000003</v>
      </c>
      <c r="U28482">
        <v>37.200474</v>
      </c>
      <c r="V28482">
        <v>1539600</v>
      </c>
      <c r="W28482" s="9" t="str">
        <f t="shared" si="448"/>
        <v>OGE</v>
      </c>
    </row>
    <row r="28483" spans="15:23">
      <c r="O28483" t="s">
        <v>123</v>
      </c>
      <c r="P28483" s="13">
        <v>43609</v>
      </c>
      <c r="Q28483">
        <v>43.080002</v>
      </c>
      <c r="R28483">
        <v>43.360000999999997</v>
      </c>
      <c r="S28483">
        <v>42.919998</v>
      </c>
      <c r="T28483">
        <v>42.93</v>
      </c>
      <c r="U28483">
        <v>37.131283000000003</v>
      </c>
      <c r="V28483">
        <v>888100</v>
      </c>
      <c r="W28483" s="9" t="str">
        <f t="shared" si="448"/>
        <v>OGE</v>
      </c>
    </row>
    <row r="28484" spans="15:23">
      <c r="O28484" t="s">
        <v>123</v>
      </c>
      <c r="P28484" s="13">
        <v>43613</v>
      </c>
      <c r="Q28484">
        <v>42.93</v>
      </c>
      <c r="R28484">
        <v>43.049999</v>
      </c>
      <c r="S28484">
        <v>42.23</v>
      </c>
      <c r="T28484">
        <v>42.34</v>
      </c>
      <c r="U28484">
        <v>36.620978999999998</v>
      </c>
      <c r="V28484">
        <v>2656800</v>
      </c>
      <c r="W28484" s="9" t="str">
        <f t="shared" si="448"/>
        <v>OGE</v>
      </c>
    </row>
    <row r="28485" spans="15:23">
      <c r="O28485" t="s">
        <v>123</v>
      </c>
      <c r="P28485" s="13">
        <v>43614</v>
      </c>
      <c r="Q28485">
        <v>42.349997999999999</v>
      </c>
      <c r="R28485">
        <v>42.439999</v>
      </c>
      <c r="S28485">
        <v>41.34</v>
      </c>
      <c r="T28485">
        <v>41.459999000000003</v>
      </c>
      <c r="U28485">
        <v>35.859839999999998</v>
      </c>
      <c r="V28485">
        <v>1203000</v>
      </c>
      <c r="W28485" s="9" t="str">
        <f t="shared" ref="W28485:W28548" si="449">IFERROR(VLOOKUP(O28485,$B$4:$B$17,1,FALSE),"Delete")</f>
        <v>OGE</v>
      </c>
    </row>
    <row r="28486" spans="15:23">
      <c r="O28486" t="s">
        <v>123</v>
      </c>
      <c r="P28486" s="13">
        <v>43615</v>
      </c>
      <c r="Q28486">
        <v>41.419998</v>
      </c>
      <c r="R28486">
        <v>41.599997999999999</v>
      </c>
      <c r="S28486">
        <v>40.889999000000003</v>
      </c>
      <c r="T28486">
        <v>41.029998999999997</v>
      </c>
      <c r="U28486">
        <v>35.487923000000002</v>
      </c>
      <c r="V28486">
        <v>1281800</v>
      </c>
      <c r="W28486" s="9" t="str">
        <f t="shared" si="449"/>
        <v>OGE</v>
      </c>
    </row>
    <row r="28487" spans="15:23">
      <c r="O28487" t="s">
        <v>123</v>
      </c>
      <c r="P28487" s="13">
        <v>43616</v>
      </c>
      <c r="Q28487">
        <v>41.099997999999999</v>
      </c>
      <c r="R28487">
        <v>41.560001</v>
      </c>
      <c r="S28487">
        <v>40.950001</v>
      </c>
      <c r="T28487">
        <v>41.560001</v>
      </c>
      <c r="U28487">
        <v>35.946334999999998</v>
      </c>
      <c r="V28487">
        <v>1730300</v>
      </c>
      <c r="W28487" s="9" t="str">
        <f t="shared" si="449"/>
        <v>OGE</v>
      </c>
    </row>
    <row r="28488" spans="15:23">
      <c r="O28488" t="s">
        <v>123</v>
      </c>
      <c r="P28488" s="13">
        <v>43619</v>
      </c>
      <c r="Q28488">
        <v>41.73</v>
      </c>
      <c r="R28488">
        <v>42.279998999999997</v>
      </c>
      <c r="S28488">
        <v>41.529998999999997</v>
      </c>
      <c r="T28488">
        <v>42.18</v>
      </c>
      <c r="U28488">
        <v>36.482590000000002</v>
      </c>
      <c r="V28488">
        <v>1309100</v>
      </c>
      <c r="W28488" s="9" t="str">
        <f t="shared" si="449"/>
        <v>OGE</v>
      </c>
    </row>
    <row r="28489" spans="15:23">
      <c r="O28489" t="s">
        <v>123</v>
      </c>
      <c r="P28489" s="13">
        <v>43620</v>
      </c>
      <c r="Q28489">
        <v>42.23</v>
      </c>
      <c r="R28489">
        <v>42.66</v>
      </c>
      <c r="S28489">
        <v>41.619999</v>
      </c>
      <c r="T28489">
        <v>42.650002000000001</v>
      </c>
      <c r="U28489">
        <v>36.889111</v>
      </c>
      <c r="V28489">
        <v>1205000</v>
      </c>
      <c r="W28489" s="9" t="str">
        <f t="shared" si="449"/>
        <v>OGE</v>
      </c>
    </row>
    <row r="28490" spans="15:23">
      <c r="O28490" t="s">
        <v>123</v>
      </c>
      <c r="P28490" s="13">
        <v>43621</v>
      </c>
      <c r="Q28490">
        <v>42.77</v>
      </c>
      <c r="R28490">
        <v>43.68</v>
      </c>
      <c r="S28490">
        <v>42.650002000000001</v>
      </c>
      <c r="T28490">
        <v>43.5</v>
      </c>
      <c r="U28490">
        <v>37.624293999999999</v>
      </c>
      <c r="V28490">
        <v>1608300</v>
      </c>
      <c r="W28490" s="9" t="str">
        <f t="shared" si="449"/>
        <v>OGE</v>
      </c>
    </row>
    <row r="28491" spans="15:23">
      <c r="O28491" t="s">
        <v>123</v>
      </c>
      <c r="P28491" s="13">
        <v>43622</v>
      </c>
      <c r="Q28491">
        <v>43.599997999999999</v>
      </c>
      <c r="R28491">
        <v>44.02</v>
      </c>
      <c r="S28491">
        <v>43.470001000000003</v>
      </c>
      <c r="T28491">
        <v>43.860000999999997</v>
      </c>
      <c r="U28491">
        <v>37.935665</v>
      </c>
      <c r="V28491">
        <v>1068900</v>
      </c>
      <c r="W28491" s="9" t="str">
        <f t="shared" si="449"/>
        <v>OGE</v>
      </c>
    </row>
    <row r="28492" spans="15:23">
      <c r="O28492" t="s">
        <v>123</v>
      </c>
      <c r="P28492" s="13">
        <v>43623</v>
      </c>
      <c r="Q28492">
        <v>44.099997999999999</v>
      </c>
      <c r="R28492">
        <v>44.41</v>
      </c>
      <c r="S28492">
        <v>43.549999</v>
      </c>
      <c r="T28492">
        <v>43.549999</v>
      </c>
      <c r="U28492">
        <v>37.667538</v>
      </c>
      <c r="V28492">
        <v>699900</v>
      </c>
      <c r="W28492" s="9" t="str">
        <f t="shared" si="449"/>
        <v>OGE</v>
      </c>
    </row>
    <row r="28493" spans="15:23">
      <c r="O28493" t="s">
        <v>123</v>
      </c>
      <c r="P28493" s="13">
        <v>43626</v>
      </c>
      <c r="Q28493">
        <v>43.509998000000003</v>
      </c>
      <c r="R28493">
        <v>43.52</v>
      </c>
      <c r="S28493">
        <v>43.18</v>
      </c>
      <c r="T28493">
        <v>43.349997999999999</v>
      </c>
      <c r="U28493">
        <v>37.494553000000003</v>
      </c>
      <c r="V28493">
        <v>653800</v>
      </c>
      <c r="W28493" s="9" t="str">
        <f t="shared" si="449"/>
        <v>OGE</v>
      </c>
    </row>
    <row r="28494" spans="15:23">
      <c r="O28494" t="s">
        <v>123</v>
      </c>
      <c r="P28494" s="13">
        <v>43627</v>
      </c>
      <c r="Q28494">
        <v>43.34</v>
      </c>
      <c r="R28494">
        <v>43.48</v>
      </c>
      <c r="S28494">
        <v>42.709999000000003</v>
      </c>
      <c r="T28494">
        <v>42.900002000000001</v>
      </c>
      <c r="U28494">
        <v>37.105334999999997</v>
      </c>
      <c r="V28494">
        <v>732000</v>
      </c>
      <c r="W28494" s="9" t="str">
        <f t="shared" si="449"/>
        <v>OGE</v>
      </c>
    </row>
    <row r="28495" spans="15:23">
      <c r="O28495" t="s">
        <v>123</v>
      </c>
      <c r="P28495" s="13">
        <v>43628</v>
      </c>
      <c r="Q28495">
        <v>43.049999</v>
      </c>
      <c r="R28495">
        <v>43.540000999999997</v>
      </c>
      <c r="S28495">
        <v>42.810001</v>
      </c>
      <c r="T28495">
        <v>43.540000999999997</v>
      </c>
      <c r="U28495">
        <v>37.65889</v>
      </c>
      <c r="V28495">
        <v>847200</v>
      </c>
      <c r="W28495" s="9" t="str">
        <f t="shared" si="449"/>
        <v>OGE</v>
      </c>
    </row>
    <row r="28496" spans="15:23">
      <c r="O28496" t="s">
        <v>123</v>
      </c>
      <c r="P28496" s="13">
        <v>43629</v>
      </c>
      <c r="Q28496">
        <v>43.619999</v>
      </c>
      <c r="R28496">
        <v>43.849997999999999</v>
      </c>
      <c r="S28496">
        <v>43.07</v>
      </c>
      <c r="T28496">
        <v>43.23</v>
      </c>
      <c r="U28496">
        <v>37.390759000000003</v>
      </c>
      <c r="V28496">
        <v>1477100</v>
      </c>
      <c r="W28496" s="9" t="str">
        <f t="shared" si="449"/>
        <v>OGE</v>
      </c>
    </row>
    <row r="28497" spans="15:23">
      <c r="O28497" t="s">
        <v>123</v>
      </c>
      <c r="P28497" s="13">
        <v>43630</v>
      </c>
      <c r="Q28497">
        <v>43.299999</v>
      </c>
      <c r="R28497">
        <v>43.68</v>
      </c>
      <c r="S28497">
        <v>43.27</v>
      </c>
      <c r="T28497">
        <v>43.400002000000001</v>
      </c>
      <c r="U28497">
        <v>37.537799999999997</v>
      </c>
      <c r="V28497">
        <v>1378000</v>
      </c>
      <c r="W28497" s="9" t="str">
        <f t="shared" si="449"/>
        <v>OGE</v>
      </c>
    </row>
    <row r="28498" spans="15:23">
      <c r="O28498" t="s">
        <v>123</v>
      </c>
      <c r="P28498" s="13">
        <v>43633</v>
      </c>
      <c r="Q28498">
        <v>43.299999</v>
      </c>
      <c r="R28498">
        <v>43.549999</v>
      </c>
      <c r="S28498">
        <v>42.66</v>
      </c>
      <c r="T28498">
        <v>42.84</v>
      </c>
      <c r="U28498">
        <v>37.053443999999999</v>
      </c>
      <c r="V28498">
        <v>1164500</v>
      </c>
      <c r="W28498" s="9" t="str">
        <f t="shared" si="449"/>
        <v>OGE</v>
      </c>
    </row>
    <row r="28499" spans="15:23">
      <c r="O28499" t="s">
        <v>123</v>
      </c>
      <c r="P28499" s="13">
        <v>43634</v>
      </c>
      <c r="Q28499">
        <v>43.18</v>
      </c>
      <c r="R28499">
        <v>43.200001</v>
      </c>
      <c r="S28499">
        <v>42.669998</v>
      </c>
      <c r="T28499">
        <v>43.009998000000003</v>
      </c>
      <c r="U28499">
        <v>37.200474</v>
      </c>
      <c r="V28499">
        <v>1139400</v>
      </c>
      <c r="W28499" s="9" t="str">
        <f t="shared" si="449"/>
        <v>OGE</v>
      </c>
    </row>
    <row r="28500" spans="15:23">
      <c r="O28500" t="s">
        <v>123</v>
      </c>
      <c r="P28500" s="13">
        <v>43635</v>
      </c>
      <c r="Q28500">
        <v>42.900002000000001</v>
      </c>
      <c r="R28500">
        <v>43.169998</v>
      </c>
      <c r="S28500">
        <v>42.650002000000001</v>
      </c>
      <c r="T28500">
        <v>43</v>
      </c>
      <c r="U28500">
        <v>37.191822000000002</v>
      </c>
      <c r="V28500">
        <v>1403800</v>
      </c>
      <c r="W28500" s="9" t="str">
        <f t="shared" si="449"/>
        <v>OGE</v>
      </c>
    </row>
    <row r="28501" spans="15:23">
      <c r="O28501" t="s">
        <v>123</v>
      </c>
      <c r="P28501" s="13">
        <v>43636</v>
      </c>
      <c r="Q28501">
        <v>43.259998000000003</v>
      </c>
      <c r="R28501">
        <v>43.529998999999997</v>
      </c>
      <c r="S28501">
        <v>42.900002000000001</v>
      </c>
      <c r="T28501">
        <v>43.43</v>
      </c>
      <c r="U28501">
        <v>37.563751000000003</v>
      </c>
      <c r="V28501">
        <v>931900</v>
      </c>
      <c r="W28501" s="9" t="str">
        <f t="shared" si="449"/>
        <v>OGE</v>
      </c>
    </row>
    <row r="28502" spans="15:23">
      <c r="O28502" t="s">
        <v>123</v>
      </c>
      <c r="P28502" s="13">
        <v>43637</v>
      </c>
      <c r="Q28502">
        <v>43.290000999999997</v>
      </c>
      <c r="R28502">
        <v>43.470001000000003</v>
      </c>
      <c r="S28502">
        <v>43.009998000000003</v>
      </c>
      <c r="T28502">
        <v>43.459999000000003</v>
      </c>
      <c r="U28502">
        <v>37.589694999999999</v>
      </c>
      <c r="V28502">
        <v>2155800</v>
      </c>
      <c r="W28502" s="9" t="str">
        <f t="shared" si="449"/>
        <v>OGE</v>
      </c>
    </row>
    <row r="28503" spans="15:23">
      <c r="O28503" t="s">
        <v>123</v>
      </c>
      <c r="P28503" s="13">
        <v>43640</v>
      </c>
      <c r="Q28503">
        <v>43.549999</v>
      </c>
      <c r="R28503">
        <v>43.700001</v>
      </c>
      <c r="S28503">
        <v>43.23</v>
      </c>
      <c r="T28503">
        <v>43.279998999999997</v>
      </c>
      <c r="U28503">
        <v>37.434002</v>
      </c>
      <c r="V28503">
        <v>1032300</v>
      </c>
      <c r="W28503" s="9" t="str">
        <f t="shared" si="449"/>
        <v>OGE</v>
      </c>
    </row>
    <row r="28504" spans="15:23">
      <c r="O28504" t="s">
        <v>123</v>
      </c>
      <c r="P28504" s="13">
        <v>43641</v>
      </c>
      <c r="Q28504">
        <v>43.349997999999999</v>
      </c>
      <c r="R28504">
        <v>43.540000999999997</v>
      </c>
      <c r="S28504">
        <v>43.110000999999997</v>
      </c>
      <c r="T28504">
        <v>43.169998</v>
      </c>
      <c r="U28504">
        <v>37.338867</v>
      </c>
      <c r="V28504">
        <v>1028100</v>
      </c>
      <c r="W28504" s="9" t="str">
        <f t="shared" si="449"/>
        <v>OGE</v>
      </c>
    </row>
    <row r="28505" spans="15:23">
      <c r="O28505" t="s">
        <v>123</v>
      </c>
      <c r="P28505" s="13">
        <v>43642</v>
      </c>
      <c r="Q28505">
        <v>43.009998000000003</v>
      </c>
      <c r="R28505">
        <v>43.009998000000003</v>
      </c>
      <c r="S28505">
        <v>42</v>
      </c>
      <c r="T28505">
        <v>42.040000999999997</v>
      </c>
      <c r="U28505">
        <v>36.361503999999996</v>
      </c>
      <c r="V28505">
        <v>848900</v>
      </c>
      <c r="W28505" s="9" t="str">
        <f t="shared" si="449"/>
        <v>OGE</v>
      </c>
    </row>
    <row r="28506" spans="15:23">
      <c r="O28506" t="s">
        <v>123</v>
      </c>
      <c r="P28506" s="13">
        <v>43643</v>
      </c>
      <c r="Q28506">
        <v>42.209999000000003</v>
      </c>
      <c r="R28506">
        <v>42.400002000000001</v>
      </c>
      <c r="S28506">
        <v>41.93</v>
      </c>
      <c r="T28506">
        <v>42.130001</v>
      </c>
      <c r="U28506">
        <v>36.439342000000003</v>
      </c>
      <c r="V28506">
        <v>871900</v>
      </c>
      <c r="W28506" s="9" t="str">
        <f t="shared" si="449"/>
        <v>OGE</v>
      </c>
    </row>
    <row r="28507" spans="15:23">
      <c r="O28507" t="s">
        <v>123</v>
      </c>
      <c r="P28507" s="13">
        <v>43644</v>
      </c>
      <c r="Q28507">
        <v>42.07</v>
      </c>
      <c r="R28507">
        <v>42.669998</v>
      </c>
      <c r="S28507">
        <v>42.07</v>
      </c>
      <c r="T28507">
        <v>42.560001</v>
      </c>
      <c r="U28507">
        <v>36.811259999999997</v>
      </c>
      <c r="V28507">
        <v>1791600</v>
      </c>
      <c r="W28507" s="9" t="str">
        <f t="shared" si="449"/>
        <v>OGE</v>
      </c>
    </row>
    <row r="28508" spans="15:23">
      <c r="O28508" t="s">
        <v>123</v>
      </c>
      <c r="P28508" s="13">
        <v>43647</v>
      </c>
      <c r="Q28508">
        <v>42.57</v>
      </c>
      <c r="R28508">
        <v>42.709999000000003</v>
      </c>
      <c r="S28508">
        <v>42.110000999999997</v>
      </c>
      <c r="T28508">
        <v>42.66</v>
      </c>
      <c r="U28508">
        <v>36.897751</v>
      </c>
      <c r="V28508">
        <v>941000</v>
      </c>
      <c r="W28508" s="9" t="str">
        <f t="shared" si="449"/>
        <v>OGE</v>
      </c>
    </row>
    <row r="28509" spans="15:23">
      <c r="O28509" t="s">
        <v>123</v>
      </c>
      <c r="P28509" s="13">
        <v>43648</v>
      </c>
      <c r="Q28509">
        <v>42.84</v>
      </c>
      <c r="R28509">
        <v>43.27</v>
      </c>
      <c r="S28509">
        <v>42.669998</v>
      </c>
      <c r="T28509">
        <v>43.18</v>
      </c>
      <c r="U28509">
        <v>37.347518999999998</v>
      </c>
      <c r="V28509">
        <v>950300</v>
      </c>
      <c r="W28509" s="9" t="str">
        <f t="shared" si="449"/>
        <v>OGE</v>
      </c>
    </row>
    <row r="28510" spans="15:23">
      <c r="O28510" t="s">
        <v>123</v>
      </c>
      <c r="P28510" s="13">
        <v>43649</v>
      </c>
      <c r="Q28510">
        <v>43.34</v>
      </c>
      <c r="R28510">
        <v>43.919998</v>
      </c>
      <c r="S28510">
        <v>43.330002</v>
      </c>
      <c r="T28510">
        <v>43.610000999999997</v>
      </c>
      <c r="U28510">
        <v>37.719436999999999</v>
      </c>
      <c r="V28510">
        <v>663100</v>
      </c>
      <c r="W28510" s="9" t="str">
        <f t="shared" si="449"/>
        <v>OGE</v>
      </c>
    </row>
    <row r="28511" spans="15:23">
      <c r="O28511" t="s">
        <v>123</v>
      </c>
      <c r="P28511" s="13">
        <v>43651</v>
      </c>
      <c r="Q28511">
        <v>43.330002</v>
      </c>
      <c r="R28511">
        <v>43.700001</v>
      </c>
      <c r="S28511">
        <v>42.860000999999997</v>
      </c>
      <c r="T28511">
        <v>43.650002000000001</v>
      </c>
      <c r="U28511">
        <v>37.754027999999998</v>
      </c>
      <c r="V28511">
        <v>1201800</v>
      </c>
      <c r="W28511" s="9" t="str">
        <f t="shared" si="449"/>
        <v>OGE</v>
      </c>
    </row>
    <row r="28512" spans="15:23">
      <c r="O28512" t="s">
        <v>123</v>
      </c>
      <c r="P28512" s="13">
        <v>43654</v>
      </c>
      <c r="Q28512">
        <v>43.630001</v>
      </c>
      <c r="R28512">
        <v>43.77</v>
      </c>
      <c r="S28512">
        <v>43.290000999999997</v>
      </c>
      <c r="T28512">
        <v>43.529998999999997</v>
      </c>
      <c r="U28512">
        <v>37.650238000000002</v>
      </c>
      <c r="V28512">
        <v>1099900</v>
      </c>
      <c r="W28512" s="9" t="str">
        <f t="shared" si="449"/>
        <v>OGE</v>
      </c>
    </row>
    <row r="28513" spans="15:23">
      <c r="O28513" t="s">
        <v>123</v>
      </c>
      <c r="P28513" s="13">
        <v>43655</v>
      </c>
      <c r="Q28513">
        <v>43.200001</v>
      </c>
      <c r="R28513">
        <v>43.279998999999997</v>
      </c>
      <c r="S28513">
        <v>42.93</v>
      </c>
      <c r="T28513">
        <v>43.16</v>
      </c>
      <c r="U28513">
        <v>37.645882</v>
      </c>
      <c r="V28513">
        <v>1152800</v>
      </c>
      <c r="W28513" s="9" t="str">
        <f t="shared" si="449"/>
        <v>OGE</v>
      </c>
    </row>
    <row r="28514" spans="15:23">
      <c r="O28514" t="s">
        <v>123</v>
      </c>
      <c r="P28514" s="13">
        <v>43656</v>
      </c>
      <c r="Q28514">
        <v>43.369999</v>
      </c>
      <c r="R28514">
        <v>43.509998000000003</v>
      </c>
      <c r="S28514">
        <v>43.02</v>
      </c>
      <c r="T28514">
        <v>43.049999</v>
      </c>
      <c r="U28514">
        <v>37.549931000000001</v>
      </c>
      <c r="V28514">
        <v>1088600</v>
      </c>
      <c r="W28514" s="9" t="str">
        <f t="shared" si="449"/>
        <v>OGE</v>
      </c>
    </row>
    <row r="28515" spans="15:23">
      <c r="O28515" t="s">
        <v>123</v>
      </c>
      <c r="P28515" s="13">
        <v>43657</v>
      </c>
      <c r="Q28515">
        <v>43.07</v>
      </c>
      <c r="R28515">
        <v>43.380001</v>
      </c>
      <c r="S28515">
        <v>42.91</v>
      </c>
      <c r="T28515">
        <v>43.369999</v>
      </c>
      <c r="U28515">
        <v>37.829044000000003</v>
      </c>
      <c r="V28515">
        <v>1096900</v>
      </c>
      <c r="W28515" s="9" t="str">
        <f t="shared" si="449"/>
        <v>OGE</v>
      </c>
    </row>
    <row r="28516" spans="15:23">
      <c r="O28516" t="s">
        <v>123</v>
      </c>
      <c r="P28516" s="13">
        <v>43658</v>
      </c>
      <c r="Q28516">
        <v>43.439999</v>
      </c>
      <c r="R28516">
        <v>43.439999</v>
      </c>
      <c r="S28516">
        <v>43.040000999999997</v>
      </c>
      <c r="T28516">
        <v>43.169998</v>
      </c>
      <c r="U28516">
        <v>37.654601999999997</v>
      </c>
      <c r="V28516">
        <v>902100</v>
      </c>
      <c r="W28516" s="9" t="str">
        <f t="shared" si="449"/>
        <v>OGE</v>
      </c>
    </row>
    <row r="28517" spans="15:23">
      <c r="O28517" t="s">
        <v>123</v>
      </c>
      <c r="P28517" s="13">
        <v>43661</v>
      </c>
      <c r="Q28517">
        <v>43.169998</v>
      </c>
      <c r="R28517">
        <v>43.369999</v>
      </c>
      <c r="S28517">
        <v>42.860000999999997</v>
      </c>
      <c r="T28517">
        <v>43.099997999999999</v>
      </c>
      <c r="U28517">
        <v>37.593536</v>
      </c>
      <c r="V28517">
        <v>813900</v>
      </c>
      <c r="W28517" s="9" t="str">
        <f t="shared" si="449"/>
        <v>OGE</v>
      </c>
    </row>
    <row r="28518" spans="15:23">
      <c r="O28518" t="s">
        <v>123</v>
      </c>
      <c r="P28518" s="13">
        <v>43662</v>
      </c>
      <c r="Q28518">
        <v>42.91</v>
      </c>
      <c r="R28518">
        <v>43.189999</v>
      </c>
      <c r="S28518">
        <v>42.799999</v>
      </c>
      <c r="T28518">
        <v>43.029998999999997</v>
      </c>
      <c r="U28518">
        <v>37.532485999999999</v>
      </c>
      <c r="V28518">
        <v>975100</v>
      </c>
      <c r="W28518" s="9" t="str">
        <f t="shared" si="449"/>
        <v>OGE</v>
      </c>
    </row>
    <row r="28519" spans="15:23">
      <c r="O28519" t="s">
        <v>123</v>
      </c>
      <c r="P28519" s="13">
        <v>43663</v>
      </c>
      <c r="Q28519">
        <v>43.189999</v>
      </c>
      <c r="R28519">
        <v>43.52</v>
      </c>
      <c r="S28519">
        <v>43.099997999999999</v>
      </c>
      <c r="T28519">
        <v>43.130001</v>
      </c>
      <c r="U28519">
        <v>37.619712999999997</v>
      </c>
      <c r="V28519">
        <v>818400</v>
      </c>
      <c r="W28519" s="9" t="str">
        <f t="shared" si="449"/>
        <v>OGE</v>
      </c>
    </row>
    <row r="28520" spans="15:23">
      <c r="O28520" t="s">
        <v>123</v>
      </c>
      <c r="P28520" s="13">
        <v>43664</v>
      </c>
      <c r="Q28520">
        <v>43.169998</v>
      </c>
      <c r="R28520">
        <v>43.540000999999997</v>
      </c>
      <c r="S28520">
        <v>42.889999000000003</v>
      </c>
      <c r="T28520">
        <v>43.540000999999997</v>
      </c>
      <c r="U28520">
        <v>37.977328999999997</v>
      </c>
      <c r="V28520">
        <v>556600</v>
      </c>
      <c r="W28520" s="9" t="str">
        <f t="shared" si="449"/>
        <v>OGE</v>
      </c>
    </row>
    <row r="28521" spans="15:23">
      <c r="O28521" t="s">
        <v>123</v>
      </c>
      <c r="P28521" s="13">
        <v>43665</v>
      </c>
      <c r="Q28521">
        <v>43.400002000000001</v>
      </c>
      <c r="R28521">
        <v>43.549999</v>
      </c>
      <c r="S28521">
        <v>42.720001000000003</v>
      </c>
      <c r="T28521">
        <v>42.740001999999997</v>
      </c>
      <c r="U28521">
        <v>37.279541000000002</v>
      </c>
      <c r="V28521">
        <v>722600</v>
      </c>
      <c r="W28521" s="9" t="str">
        <f t="shared" si="449"/>
        <v>OGE</v>
      </c>
    </row>
    <row r="28522" spans="15:23">
      <c r="O28522" t="s">
        <v>123</v>
      </c>
      <c r="P28522" s="13">
        <v>43668</v>
      </c>
      <c r="Q28522">
        <v>42.919998</v>
      </c>
      <c r="R28522">
        <v>42.98</v>
      </c>
      <c r="S28522">
        <v>42.389999000000003</v>
      </c>
      <c r="T28522">
        <v>42.66</v>
      </c>
      <c r="U28522">
        <v>37.209755000000001</v>
      </c>
      <c r="V28522">
        <v>551500</v>
      </c>
      <c r="W28522" s="9" t="str">
        <f t="shared" si="449"/>
        <v>OGE</v>
      </c>
    </row>
    <row r="28523" spans="15:23">
      <c r="O28523" t="s">
        <v>123</v>
      </c>
      <c r="P28523" s="13">
        <v>43669</v>
      </c>
      <c r="Q28523">
        <v>42.73</v>
      </c>
      <c r="R28523">
        <v>42.73</v>
      </c>
      <c r="S28523">
        <v>42.34</v>
      </c>
      <c r="T28523">
        <v>42.57</v>
      </c>
      <c r="U28523">
        <v>37.131256</v>
      </c>
      <c r="V28523">
        <v>587100</v>
      </c>
      <c r="W28523" s="9" t="str">
        <f t="shared" si="449"/>
        <v>OGE</v>
      </c>
    </row>
    <row r="28524" spans="15:23">
      <c r="O28524" t="s">
        <v>123</v>
      </c>
      <c r="P28524" s="13">
        <v>43670</v>
      </c>
      <c r="Q28524">
        <v>42.599997999999999</v>
      </c>
      <c r="R28524">
        <v>42.73</v>
      </c>
      <c r="S28524">
        <v>42.16</v>
      </c>
      <c r="T28524">
        <v>42.650002000000001</v>
      </c>
      <c r="U28524">
        <v>37.201037999999997</v>
      </c>
      <c r="V28524">
        <v>838000</v>
      </c>
      <c r="W28524" s="9" t="str">
        <f t="shared" si="449"/>
        <v>OGE</v>
      </c>
    </row>
    <row r="28525" spans="15:23">
      <c r="O28525" t="s">
        <v>123</v>
      </c>
      <c r="P28525" s="13">
        <v>43671</v>
      </c>
      <c r="Q28525">
        <v>42.650002000000001</v>
      </c>
      <c r="R28525">
        <v>42.880001</v>
      </c>
      <c r="S28525">
        <v>42.16</v>
      </c>
      <c r="T28525">
        <v>42.310001</v>
      </c>
      <c r="U28525">
        <v>36.904468999999999</v>
      </c>
      <c r="V28525">
        <v>772300</v>
      </c>
      <c r="W28525" s="9" t="str">
        <f t="shared" si="449"/>
        <v>OGE</v>
      </c>
    </row>
    <row r="28526" spans="15:23">
      <c r="O28526" t="s">
        <v>123</v>
      </c>
      <c r="P28526" s="13">
        <v>43672</v>
      </c>
      <c r="Q28526">
        <v>42.450001</v>
      </c>
      <c r="R28526">
        <v>42.799999</v>
      </c>
      <c r="S28526">
        <v>42.32</v>
      </c>
      <c r="T28526">
        <v>42.560001</v>
      </c>
      <c r="U28526">
        <v>37.122535999999997</v>
      </c>
      <c r="V28526">
        <v>850500</v>
      </c>
      <c r="W28526" s="9" t="str">
        <f t="shared" si="449"/>
        <v>OGE</v>
      </c>
    </row>
    <row r="28527" spans="15:23">
      <c r="O28527" t="s">
        <v>123</v>
      </c>
      <c r="P28527" s="13">
        <v>43675</v>
      </c>
      <c r="Q28527">
        <v>42.759998000000003</v>
      </c>
      <c r="R28527">
        <v>43.080002</v>
      </c>
      <c r="S28527">
        <v>42.549999</v>
      </c>
      <c r="T28527">
        <v>43.049999</v>
      </c>
      <c r="U28527">
        <v>37.549931000000001</v>
      </c>
      <c r="V28527">
        <v>745800</v>
      </c>
      <c r="W28527" s="9" t="str">
        <f t="shared" si="449"/>
        <v>OGE</v>
      </c>
    </row>
    <row r="28528" spans="15:23">
      <c r="O28528" t="s">
        <v>123</v>
      </c>
      <c r="P28528" s="13">
        <v>43676</v>
      </c>
      <c r="Q28528">
        <v>43.009998000000003</v>
      </c>
      <c r="R28528">
        <v>43.59</v>
      </c>
      <c r="S28528">
        <v>42.77</v>
      </c>
      <c r="T28528">
        <v>43.009998000000003</v>
      </c>
      <c r="U28528">
        <v>37.515037999999997</v>
      </c>
      <c r="V28528">
        <v>894700</v>
      </c>
      <c r="W28528" s="9" t="str">
        <f t="shared" si="449"/>
        <v>OGE</v>
      </c>
    </row>
    <row r="28529" spans="15:23">
      <c r="O28529" t="s">
        <v>123</v>
      </c>
      <c r="P28529" s="13">
        <v>43677</v>
      </c>
      <c r="Q28529">
        <v>43.02</v>
      </c>
      <c r="R28529">
        <v>43.529998999999997</v>
      </c>
      <c r="S28529">
        <v>42.830002</v>
      </c>
      <c r="T28529">
        <v>42.950001</v>
      </c>
      <c r="U28529">
        <v>37.462710999999999</v>
      </c>
      <c r="V28529">
        <v>1346800</v>
      </c>
      <c r="W28529" s="9" t="str">
        <f t="shared" si="449"/>
        <v>OGE</v>
      </c>
    </row>
    <row r="28530" spans="15:23">
      <c r="O28530" t="s">
        <v>123</v>
      </c>
      <c r="P28530" s="13">
        <v>43678</v>
      </c>
      <c r="Q28530">
        <v>42.869999</v>
      </c>
      <c r="R28530">
        <v>43.529998999999997</v>
      </c>
      <c r="S28530">
        <v>42.75</v>
      </c>
      <c r="T28530">
        <v>43.16</v>
      </c>
      <c r="U28530">
        <v>37.645882</v>
      </c>
      <c r="V28530">
        <v>1056000</v>
      </c>
      <c r="W28530" s="9" t="str">
        <f t="shared" si="449"/>
        <v>OGE</v>
      </c>
    </row>
    <row r="28531" spans="15:23">
      <c r="O28531" t="s">
        <v>123</v>
      </c>
      <c r="P28531" s="13">
        <v>43679</v>
      </c>
      <c r="Q28531">
        <v>43.18</v>
      </c>
      <c r="R28531">
        <v>43.43</v>
      </c>
      <c r="S28531">
        <v>42.959999000000003</v>
      </c>
      <c r="T28531">
        <v>43.099997999999999</v>
      </c>
      <c r="U28531">
        <v>37.593536</v>
      </c>
      <c r="V28531">
        <v>823900</v>
      </c>
      <c r="W28531" s="9" t="str">
        <f t="shared" si="449"/>
        <v>OGE</v>
      </c>
    </row>
    <row r="28532" spans="15:23">
      <c r="O28532" t="s">
        <v>123</v>
      </c>
      <c r="P28532" s="13">
        <v>43682</v>
      </c>
      <c r="Q28532">
        <v>43.009998000000003</v>
      </c>
      <c r="R28532">
        <v>43.200001</v>
      </c>
      <c r="S28532">
        <v>41.68</v>
      </c>
      <c r="T28532">
        <v>41.959999000000003</v>
      </c>
      <c r="U28532">
        <v>36.59919</v>
      </c>
      <c r="V28532">
        <v>1130900</v>
      </c>
      <c r="W28532" s="9" t="str">
        <f t="shared" si="449"/>
        <v>OGE</v>
      </c>
    </row>
    <row r="28533" spans="15:23">
      <c r="O28533" t="s">
        <v>123</v>
      </c>
      <c r="P28533" s="13">
        <v>43683</v>
      </c>
      <c r="Q28533">
        <v>41.970001000000003</v>
      </c>
      <c r="R28533">
        <v>42.529998999999997</v>
      </c>
      <c r="S28533">
        <v>41.389999000000003</v>
      </c>
      <c r="T28533">
        <v>42.490001999999997</v>
      </c>
      <c r="U28533">
        <v>37.061478000000001</v>
      </c>
      <c r="V28533">
        <v>1444600</v>
      </c>
      <c r="W28533" s="9" t="str">
        <f t="shared" si="449"/>
        <v>OGE</v>
      </c>
    </row>
    <row r="28534" spans="15:23">
      <c r="O28534" t="s">
        <v>123</v>
      </c>
      <c r="P28534" s="13">
        <v>43684</v>
      </c>
      <c r="Q28534">
        <v>42.48</v>
      </c>
      <c r="R28534">
        <v>42.650002000000001</v>
      </c>
      <c r="S28534">
        <v>41.689999</v>
      </c>
      <c r="T28534">
        <v>42.360000999999997</v>
      </c>
      <c r="U28534">
        <v>36.948081999999999</v>
      </c>
      <c r="V28534">
        <v>1618900</v>
      </c>
      <c r="W28534" s="9" t="str">
        <f t="shared" si="449"/>
        <v>OGE</v>
      </c>
    </row>
    <row r="28535" spans="15:23">
      <c r="O28535" t="s">
        <v>123</v>
      </c>
      <c r="P28535" s="13">
        <v>43685</v>
      </c>
      <c r="Q28535">
        <v>42.330002</v>
      </c>
      <c r="R28535">
        <v>43.099997999999999</v>
      </c>
      <c r="S28535">
        <v>42.02</v>
      </c>
      <c r="T28535">
        <v>42.990001999999997</v>
      </c>
      <c r="U28535">
        <v>37.497596999999999</v>
      </c>
      <c r="V28535">
        <v>1494700</v>
      </c>
      <c r="W28535" s="9" t="str">
        <f t="shared" si="449"/>
        <v>OGE</v>
      </c>
    </row>
    <row r="28536" spans="15:23">
      <c r="O28536" t="s">
        <v>123</v>
      </c>
      <c r="P28536" s="13">
        <v>43686</v>
      </c>
      <c r="Q28536">
        <v>42.93</v>
      </c>
      <c r="R28536">
        <v>43.200001</v>
      </c>
      <c r="S28536">
        <v>42.540000999999997</v>
      </c>
      <c r="T28536">
        <v>42.869999</v>
      </c>
      <c r="U28536">
        <v>37.392932999999999</v>
      </c>
      <c r="V28536">
        <v>1072700</v>
      </c>
      <c r="W28536" s="9" t="str">
        <f t="shared" si="449"/>
        <v>OGE</v>
      </c>
    </row>
    <row r="28537" spans="15:23">
      <c r="O28537" t="s">
        <v>123</v>
      </c>
      <c r="P28537" s="13">
        <v>43689</v>
      </c>
      <c r="Q28537">
        <v>42.77</v>
      </c>
      <c r="R28537">
        <v>42.990001999999997</v>
      </c>
      <c r="S28537">
        <v>42.540000999999997</v>
      </c>
      <c r="T28537">
        <v>42.689999</v>
      </c>
      <c r="U28537">
        <v>37.235923999999997</v>
      </c>
      <c r="V28537">
        <v>963600</v>
      </c>
      <c r="W28537" s="9" t="str">
        <f t="shared" si="449"/>
        <v>OGE</v>
      </c>
    </row>
    <row r="28538" spans="15:23">
      <c r="O28538" t="s">
        <v>123</v>
      </c>
      <c r="P28538" s="13">
        <v>43690</v>
      </c>
      <c r="Q28538">
        <v>42.57</v>
      </c>
      <c r="R28538">
        <v>42.939999</v>
      </c>
      <c r="S28538">
        <v>42.450001</v>
      </c>
      <c r="T28538">
        <v>42.889999000000003</v>
      </c>
      <c r="U28538">
        <v>37.41037</v>
      </c>
      <c r="V28538">
        <v>855200</v>
      </c>
      <c r="W28538" s="9" t="str">
        <f t="shared" si="449"/>
        <v>OGE</v>
      </c>
    </row>
    <row r="28539" spans="15:23">
      <c r="O28539" t="s">
        <v>123</v>
      </c>
      <c r="P28539" s="13">
        <v>43691</v>
      </c>
      <c r="Q28539">
        <v>42.810001</v>
      </c>
      <c r="R28539">
        <v>43.119999</v>
      </c>
      <c r="S28539">
        <v>42.41</v>
      </c>
      <c r="T28539">
        <v>42.490001999999997</v>
      </c>
      <c r="U28539">
        <v>37.061478000000001</v>
      </c>
      <c r="V28539">
        <v>975200</v>
      </c>
      <c r="W28539" s="9" t="str">
        <f t="shared" si="449"/>
        <v>OGE</v>
      </c>
    </row>
    <row r="28540" spans="15:23">
      <c r="O28540" t="s">
        <v>123</v>
      </c>
      <c r="P28540" s="13">
        <v>43692</v>
      </c>
      <c r="Q28540">
        <v>42.450001</v>
      </c>
      <c r="R28540">
        <v>42.970001000000003</v>
      </c>
      <c r="S28540">
        <v>42.349997999999999</v>
      </c>
      <c r="T28540">
        <v>42.529998999999997</v>
      </c>
      <c r="U28540">
        <v>37.096367000000001</v>
      </c>
      <c r="V28540">
        <v>1140300</v>
      </c>
      <c r="W28540" s="9" t="str">
        <f t="shared" si="449"/>
        <v>OGE</v>
      </c>
    </row>
    <row r="28541" spans="15:23">
      <c r="O28541" t="s">
        <v>123</v>
      </c>
      <c r="P28541" s="13">
        <v>43693</v>
      </c>
      <c r="Q28541">
        <v>42.610000999999997</v>
      </c>
      <c r="R28541">
        <v>43.200001</v>
      </c>
      <c r="S28541">
        <v>42.610000999999997</v>
      </c>
      <c r="T28541">
        <v>43.099997999999999</v>
      </c>
      <c r="U28541">
        <v>37.593536</v>
      </c>
      <c r="V28541">
        <v>962200</v>
      </c>
      <c r="W28541" s="9" t="str">
        <f t="shared" si="449"/>
        <v>OGE</v>
      </c>
    </row>
    <row r="28542" spans="15:23">
      <c r="O28542" t="s">
        <v>123</v>
      </c>
      <c r="P28542" s="13">
        <v>43696</v>
      </c>
      <c r="Q28542">
        <v>43.200001</v>
      </c>
      <c r="R28542">
        <v>43.529998999999997</v>
      </c>
      <c r="S28542">
        <v>42.91</v>
      </c>
      <c r="T28542">
        <v>43.16</v>
      </c>
      <c r="U28542">
        <v>37.645882</v>
      </c>
      <c r="V28542">
        <v>936300</v>
      </c>
      <c r="W28542" s="9" t="str">
        <f t="shared" si="449"/>
        <v>OGE</v>
      </c>
    </row>
    <row r="28543" spans="15:23">
      <c r="O28543" t="s">
        <v>123</v>
      </c>
      <c r="P28543" s="13">
        <v>43697</v>
      </c>
      <c r="Q28543">
        <v>43.290000999999997</v>
      </c>
      <c r="R28543">
        <v>43.290000999999997</v>
      </c>
      <c r="S28543">
        <v>42.689999</v>
      </c>
      <c r="T28543">
        <v>42.73</v>
      </c>
      <c r="U28543">
        <v>37.270812999999997</v>
      </c>
      <c r="V28543">
        <v>825200</v>
      </c>
      <c r="W28543" s="9" t="str">
        <f t="shared" si="449"/>
        <v>OGE</v>
      </c>
    </row>
    <row r="28544" spans="15:23">
      <c r="O28544" t="s">
        <v>123</v>
      </c>
      <c r="P28544" s="13">
        <v>43698</v>
      </c>
      <c r="Q28544">
        <v>42.740001999999997</v>
      </c>
      <c r="R28544">
        <v>43</v>
      </c>
      <c r="S28544">
        <v>42.580002</v>
      </c>
      <c r="T28544">
        <v>42.93</v>
      </c>
      <c r="U28544">
        <v>37.445262999999997</v>
      </c>
      <c r="V28544">
        <v>1025700</v>
      </c>
      <c r="W28544" s="9" t="str">
        <f t="shared" si="449"/>
        <v>OGE</v>
      </c>
    </row>
    <row r="28545" spans="15:23">
      <c r="O28545" t="s">
        <v>123</v>
      </c>
      <c r="P28545" s="13">
        <v>43699</v>
      </c>
      <c r="Q28545">
        <v>42.959999000000003</v>
      </c>
      <c r="R28545">
        <v>43.220001000000003</v>
      </c>
      <c r="S28545">
        <v>42.700001</v>
      </c>
      <c r="T28545">
        <v>43.080002</v>
      </c>
      <c r="U28545">
        <v>37.576098999999999</v>
      </c>
      <c r="V28545">
        <v>1002300</v>
      </c>
      <c r="W28545" s="9" t="str">
        <f t="shared" si="449"/>
        <v>OGE</v>
      </c>
    </row>
    <row r="28546" spans="15:23">
      <c r="O28546" t="s">
        <v>123</v>
      </c>
      <c r="P28546" s="13">
        <v>43700</v>
      </c>
      <c r="Q28546">
        <v>43.09</v>
      </c>
      <c r="R28546">
        <v>43.419998</v>
      </c>
      <c r="S28546">
        <v>42.099997999999999</v>
      </c>
      <c r="T28546">
        <v>42.23</v>
      </c>
      <c r="U28546">
        <v>36.834698000000003</v>
      </c>
      <c r="V28546">
        <v>928900</v>
      </c>
      <c r="W28546" s="9" t="str">
        <f t="shared" si="449"/>
        <v>OGE</v>
      </c>
    </row>
    <row r="28547" spans="15:23">
      <c r="O28547" t="s">
        <v>123</v>
      </c>
      <c r="P28547" s="13">
        <v>43703</v>
      </c>
      <c r="Q28547">
        <v>42.389999000000003</v>
      </c>
      <c r="R28547">
        <v>42.77</v>
      </c>
      <c r="S28547">
        <v>42.330002</v>
      </c>
      <c r="T28547">
        <v>42.759998000000003</v>
      </c>
      <c r="U28547">
        <v>37.296978000000003</v>
      </c>
      <c r="V28547">
        <v>904300</v>
      </c>
      <c r="W28547" s="9" t="str">
        <f t="shared" si="449"/>
        <v>OGE</v>
      </c>
    </row>
    <row r="28548" spans="15:23">
      <c r="O28548" t="s">
        <v>123</v>
      </c>
      <c r="P28548" s="13">
        <v>43704</v>
      </c>
      <c r="Q28548">
        <v>43</v>
      </c>
      <c r="R28548">
        <v>43.16</v>
      </c>
      <c r="S28548">
        <v>42.689999</v>
      </c>
      <c r="T28548">
        <v>42.700001</v>
      </c>
      <c r="U28548">
        <v>37.244652000000002</v>
      </c>
      <c r="V28548">
        <v>1190300</v>
      </c>
      <c r="W28548" s="9" t="str">
        <f t="shared" si="449"/>
        <v>OGE</v>
      </c>
    </row>
    <row r="28549" spans="15:23">
      <c r="O28549" t="s">
        <v>123</v>
      </c>
      <c r="P28549" s="13">
        <v>43705</v>
      </c>
      <c r="Q28549">
        <v>42.720001000000003</v>
      </c>
      <c r="R28549">
        <v>42.82</v>
      </c>
      <c r="S28549">
        <v>42.43</v>
      </c>
      <c r="T28549">
        <v>42.540000999999997</v>
      </c>
      <c r="U28549">
        <v>37.105094999999999</v>
      </c>
      <c r="V28549">
        <v>1051000</v>
      </c>
      <c r="W28549" s="9" t="str">
        <f t="shared" ref="W28549:W28612" si="450">IFERROR(VLOOKUP(O28549,$B$4:$B$17,1,FALSE),"Delete")</f>
        <v>OGE</v>
      </c>
    </row>
    <row r="28550" spans="15:23">
      <c r="O28550" t="s">
        <v>123</v>
      </c>
      <c r="P28550" s="13">
        <v>43706</v>
      </c>
      <c r="Q28550">
        <v>42.790000999999997</v>
      </c>
      <c r="R28550">
        <v>42.91</v>
      </c>
      <c r="S28550">
        <v>42.560001</v>
      </c>
      <c r="T28550">
        <v>42.84</v>
      </c>
      <c r="U28550">
        <v>37.366764000000003</v>
      </c>
      <c r="V28550">
        <v>778500</v>
      </c>
      <c r="W28550" s="9" t="str">
        <f t="shared" si="450"/>
        <v>OGE</v>
      </c>
    </row>
    <row r="28551" spans="15:23">
      <c r="O28551" t="s">
        <v>123</v>
      </c>
      <c r="P28551" s="13">
        <v>43707</v>
      </c>
      <c r="Q28551">
        <v>43.009998000000003</v>
      </c>
      <c r="R28551">
        <v>43.150002000000001</v>
      </c>
      <c r="S28551">
        <v>42.82</v>
      </c>
      <c r="T28551">
        <v>42.869999</v>
      </c>
      <c r="U28551">
        <v>37.392932999999999</v>
      </c>
      <c r="V28551">
        <v>1264900</v>
      </c>
      <c r="W28551" s="9" t="str">
        <f t="shared" si="450"/>
        <v>OGE</v>
      </c>
    </row>
    <row r="28552" spans="15:23">
      <c r="O28552" t="s">
        <v>123</v>
      </c>
      <c r="P28552" s="13">
        <v>43711</v>
      </c>
      <c r="Q28552">
        <v>42.939999</v>
      </c>
      <c r="R28552">
        <v>43.419998</v>
      </c>
      <c r="S28552">
        <v>42.810001</v>
      </c>
      <c r="T28552">
        <v>43.419998</v>
      </c>
      <c r="U28552">
        <v>37.872658000000001</v>
      </c>
      <c r="V28552">
        <v>1290600</v>
      </c>
      <c r="W28552" s="9" t="str">
        <f t="shared" si="450"/>
        <v>OGE</v>
      </c>
    </row>
    <row r="28553" spans="15:23">
      <c r="O28553" t="s">
        <v>123</v>
      </c>
      <c r="P28553" s="13">
        <v>43712</v>
      </c>
      <c r="Q28553">
        <v>43.639999000000003</v>
      </c>
      <c r="R28553">
        <v>43.689999</v>
      </c>
      <c r="S28553">
        <v>43.240001999999997</v>
      </c>
      <c r="T28553">
        <v>43.41</v>
      </c>
      <c r="U28553">
        <v>37.863937</v>
      </c>
      <c r="V28553">
        <v>1178100</v>
      </c>
      <c r="W28553" s="9" t="str">
        <f t="shared" si="450"/>
        <v>OGE</v>
      </c>
    </row>
    <row r="28554" spans="15:23">
      <c r="O28554" t="s">
        <v>123</v>
      </c>
      <c r="P28554" s="13">
        <v>43713</v>
      </c>
      <c r="Q28554">
        <v>43.110000999999997</v>
      </c>
      <c r="R28554">
        <v>43.389999000000003</v>
      </c>
      <c r="S28554">
        <v>42.919998</v>
      </c>
      <c r="T28554">
        <v>43</v>
      </c>
      <c r="U28554">
        <v>37.506312999999999</v>
      </c>
      <c r="V28554">
        <v>658300</v>
      </c>
      <c r="W28554" s="9" t="str">
        <f t="shared" si="450"/>
        <v>OGE</v>
      </c>
    </row>
    <row r="28555" spans="15:23">
      <c r="O28555" t="s">
        <v>123</v>
      </c>
      <c r="P28555" s="13">
        <v>43714</v>
      </c>
      <c r="Q28555">
        <v>43.59</v>
      </c>
      <c r="R28555">
        <v>43.66</v>
      </c>
      <c r="S28555">
        <v>43.009998000000003</v>
      </c>
      <c r="T28555">
        <v>43.110000999999997</v>
      </c>
      <c r="U28555">
        <v>37.602263999999998</v>
      </c>
      <c r="V28555">
        <v>1376000</v>
      </c>
      <c r="W28555" s="9" t="str">
        <f t="shared" si="450"/>
        <v>OGE</v>
      </c>
    </row>
    <row r="28556" spans="15:23">
      <c r="O28556" t="s">
        <v>123</v>
      </c>
      <c r="P28556" s="13">
        <v>43717</v>
      </c>
      <c r="Q28556">
        <v>42.959999000000003</v>
      </c>
      <c r="R28556">
        <v>43.060001</v>
      </c>
      <c r="S28556">
        <v>42.41</v>
      </c>
      <c r="T28556">
        <v>43</v>
      </c>
      <c r="U28556">
        <v>37.506312999999999</v>
      </c>
      <c r="V28556">
        <v>925600</v>
      </c>
      <c r="W28556" s="9" t="str">
        <f t="shared" si="450"/>
        <v>OGE</v>
      </c>
    </row>
    <row r="28557" spans="15:23">
      <c r="O28557" t="s">
        <v>123</v>
      </c>
      <c r="P28557" s="13">
        <v>43718</v>
      </c>
      <c r="Q28557">
        <v>43.009998000000003</v>
      </c>
      <c r="R28557">
        <v>43.02</v>
      </c>
      <c r="S28557">
        <v>42.549999</v>
      </c>
      <c r="T28557">
        <v>42.970001000000003</v>
      </c>
      <c r="U28557">
        <v>37.480156000000001</v>
      </c>
      <c r="V28557">
        <v>1544500</v>
      </c>
      <c r="W28557" s="9" t="str">
        <f t="shared" si="450"/>
        <v>OGE</v>
      </c>
    </row>
    <row r="28558" spans="15:23">
      <c r="O28558" t="s">
        <v>123</v>
      </c>
      <c r="P28558" s="13">
        <v>43719</v>
      </c>
      <c r="Q28558">
        <v>42.939999</v>
      </c>
      <c r="R28558">
        <v>43.810001</v>
      </c>
      <c r="S28558">
        <v>42.779998999999997</v>
      </c>
      <c r="T28558">
        <v>43.810001</v>
      </c>
      <c r="U28558">
        <v>38.212833000000003</v>
      </c>
      <c r="V28558">
        <v>1134200</v>
      </c>
      <c r="W28558" s="9" t="str">
        <f t="shared" si="450"/>
        <v>OGE</v>
      </c>
    </row>
    <row r="28559" spans="15:23">
      <c r="O28559" t="s">
        <v>123</v>
      </c>
      <c r="P28559" s="13">
        <v>43720</v>
      </c>
      <c r="Q28559">
        <v>44.029998999999997</v>
      </c>
      <c r="R28559">
        <v>44.34</v>
      </c>
      <c r="S28559">
        <v>43.709999000000003</v>
      </c>
      <c r="T28559">
        <v>43.919998</v>
      </c>
      <c r="U28559">
        <v>38.308773000000002</v>
      </c>
      <c r="V28559">
        <v>1265600</v>
      </c>
      <c r="W28559" s="9" t="str">
        <f t="shared" si="450"/>
        <v>OGE</v>
      </c>
    </row>
    <row r="28560" spans="15:23">
      <c r="O28560" t="s">
        <v>123</v>
      </c>
      <c r="P28560" s="13">
        <v>43721</v>
      </c>
      <c r="Q28560">
        <v>43.830002</v>
      </c>
      <c r="R28560">
        <v>44.48</v>
      </c>
      <c r="S28560">
        <v>43.619999</v>
      </c>
      <c r="T28560">
        <v>43.950001</v>
      </c>
      <c r="U28560">
        <v>38.334952999999999</v>
      </c>
      <c r="V28560">
        <v>723300</v>
      </c>
      <c r="W28560" s="9" t="str">
        <f t="shared" si="450"/>
        <v>OGE</v>
      </c>
    </row>
    <row r="28561" spans="15:23">
      <c r="O28561" t="s">
        <v>123</v>
      </c>
      <c r="P28561" s="13">
        <v>43724</v>
      </c>
      <c r="Q28561">
        <v>44.080002</v>
      </c>
      <c r="R28561">
        <v>44.52</v>
      </c>
      <c r="S28561">
        <v>43.759998000000003</v>
      </c>
      <c r="T28561">
        <v>44.369999</v>
      </c>
      <c r="U28561">
        <v>38.701286000000003</v>
      </c>
      <c r="V28561">
        <v>1023900</v>
      </c>
      <c r="W28561" s="9" t="str">
        <f t="shared" si="450"/>
        <v>OGE</v>
      </c>
    </row>
    <row r="28562" spans="15:23">
      <c r="O28562" t="s">
        <v>123</v>
      </c>
      <c r="P28562" s="13">
        <v>43725</v>
      </c>
      <c r="Q28562">
        <v>44.369999</v>
      </c>
      <c r="R28562">
        <v>44.650002000000001</v>
      </c>
      <c r="S28562">
        <v>44.080002</v>
      </c>
      <c r="T28562">
        <v>44.509998000000003</v>
      </c>
      <c r="U28562">
        <v>38.823394999999998</v>
      </c>
      <c r="V28562">
        <v>1024800</v>
      </c>
      <c r="W28562" s="9" t="str">
        <f t="shared" si="450"/>
        <v>OGE</v>
      </c>
    </row>
    <row r="28563" spans="15:23">
      <c r="O28563" t="s">
        <v>123</v>
      </c>
      <c r="P28563" s="13">
        <v>43726</v>
      </c>
      <c r="Q28563">
        <v>44.66</v>
      </c>
      <c r="R28563">
        <v>44.73</v>
      </c>
      <c r="S28563">
        <v>44.310001</v>
      </c>
      <c r="T28563">
        <v>44.68</v>
      </c>
      <c r="U28563">
        <v>38.971684000000003</v>
      </c>
      <c r="V28563">
        <v>1030500</v>
      </c>
      <c r="W28563" s="9" t="str">
        <f t="shared" si="450"/>
        <v>OGE</v>
      </c>
    </row>
    <row r="28564" spans="15:23">
      <c r="O28564" t="s">
        <v>123</v>
      </c>
      <c r="P28564" s="13">
        <v>43727</v>
      </c>
      <c r="Q28564">
        <v>44.75</v>
      </c>
      <c r="R28564">
        <v>45.009998000000003</v>
      </c>
      <c r="S28564">
        <v>44.66</v>
      </c>
      <c r="T28564">
        <v>44.950001</v>
      </c>
      <c r="U28564">
        <v>39.207191000000002</v>
      </c>
      <c r="V28564">
        <v>703100</v>
      </c>
      <c r="W28564" s="9" t="str">
        <f t="shared" si="450"/>
        <v>OGE</v>
      </c>
    </row>
    <row r="28565" spans="15:23">
      <c r="O28565" t="s">
        <v>123</v>
      </c>
      <c r="P28565" s="13">
        <v>43728</v>
      </c>
      <c r="Q28565">
        <v>44.959999000000003</v>
      </c>
      <c r="R28565">
        <v>45.16</v>
      </c>
      <c r="S28565">
        <v>44.75</v>
      </c>
      <c r="T28565">
        <v>44.959999000000003</v>
      </c>
      <c r="U28565">
        <v>39.215912000000003</v>
      </c>
      <c r="V28565">
        <v>1980100</v>
      </c>
      <c r="W28565" s="9" t="str">
        <f t="shared" si="450"/>
        <v>OGE</v>
      </c>
    </row>
    <row r="28566" spans="15:23">
      <c r="O28566" t="s">
        <v>123</v>
      </c>
      <c r="P28566" s="13">
        <v>43731</v>
      </c>
      <c r="Q28566">
        <v>44.950001</v>
      </c>
      <c r="R28566">
        <v>45.200001</v>
      </c>
      <c r="S28566">
        <v>44.900002000000001</v>
      </c>
      <c r="T28566">
        <v>44.91</v>
      </c>
      <c r="U28566">
        <v>39.172297999999998</v>
      </c>
      <c r="V28566">
        <v>628200</v>
      </c>
      <c r="W28566" s="9" t="str">
        <f t="shared" si="450"/>
        <v>OGE</v>
      </c>
    </row>
    <row r="28567" spans="15:23">
      <c r="O28567" t="s">
        <v>123</v>
      </c>
      <c r="P28567" s="13">
        <v>43732</v>
      </c>
      <c r="Q28567">
        <v>45.07</v>
      </c>
      <c r="R28567">
        <v>45.560001</v>
      </c>
      <c r="S28567">
        <v>44.990001999999997</v>
      </c>
      <c r="T28567">
        <v>45.080002</v>
      </c>
      <c r="U28567">
        <v>39.32058</v>
      </c>
      <c r="V28567">
        <v>1603800</v>
      </c>
      <c r="W28567" s="9" t="str">
        <f t="shared" si="450"/>
        <v>OGE</v>
      </c>
    </row>
    <row r="28568" spans="15:23">
      <c r="O28568" t="s">
        <v>123</v>
      </c>
      <c r="P28568" s="13">
        <v>43733</v>
      </c>
      <c r="Q28568">
        <v>45.07</v>
      </c>
      <c r="R28568">
        <v>45.259998000000003</v>
      </c>
      <c r="S28568">
        <v>44.84</v>
      </c>
      <c r="T28568">
        <v>45.18</v>
      </c>
      <c r="U28568">
        <v>39.407806000000001</v>
      </c>
      <c r="V28568">
        <v>1360600</v>
      </c>
      <c r="W28568" s="9" t="str">
        <f t="shared" si="450"/>
        <v>OGE</v>
      </c>
    </row>
    <row r="28569" spans="15:23">
      <c r="O28569" t="s">
        <v>123</v>
      </c>
      <c r="P28569" s="13">
        <v>43734</v>
      </c>
      <c r="Q28569">
        <v>45.369999</v>
      </c>
      <c r="R28569">
        <v>45.669998</v>
      </c>
      <c r="S28569">
        <v>45.240001999999997</v>
      </c>
      <c r="T28569">
        <v>45.400002000000001</v>
      </c>
      <c r="U28569">
        <v>39.599688999999998</v>
      </c>
      <c r="V28569">
        <v>1438700</v>
      </c>
      <c r="W28569" s="9" t="str">
        <f t="shared" si="450"/>
        <v>OGE</v>
      </c>
    </row>
    <row r="28570" spans="15:23">
      <c r="O28570" t="s">
        <v>123</v>
      </c>
      <c r="P28570" s="13">
        <v>43735</v>
      </c>
      <c r="Q28570">
        <v>45.509998000000003</v>
      </c>
      <c r="R28570">
        <v>45.75</v>
      </c>
      <c r="S28570">
        <v>45.23</v>
      </c>
      <c r="T28570">
        <v>45.43</v>
      </c>
      <c r="U28570">
        <v>39.625869999999999</v>
      </c>
      <c r="V28570">
        <v>1065200</v>
      </c>
      <c r="W28570" s="9" t="str">
        <f t="shared" si="450"/>
        <v>OGE</v>
      </c>
    </row>
    <row r="28571" spans="15:23">
      <c r="O28571" t="s">
        <v>123</v>
      </c>
      <c r="P28571" s="13">
        <v>43738</v>
      </c>
      <c r="Q28571">
        <v>45.439999</v>
      </c>
      <c r="R28571">
        <v>45.77</v>
      </c>
      <c r="S28571">
        <v>45.330002</v>
      </c>
      <c r="T28571">
        <v>45.380001</v>
      </c>
      <c r="U28571">
        <v>39.582256000000001</v>
      </c>
      <c r="V28571">
        <v>999100</v>
      </c>
      <c r="W28571" s="9" t="str">
        <f t="shared" si="450"/>
        <v>OGE</v>
      </c>
    </row>
    <row r="28572" spans="15:23">
      <c r="O28572" t="s">
        <v>123</v>
      </c>
      <c r="P28572" s="13">
        <v>43739</v>
      </c>
      <c r="Q28572">
        <v>45.279998999999997</v>
      </c>
      <c r="R28572">
        <v>45.490001999999997</v>
      </c>
      <c r="S28572">
        <v>45.16</v>
      </c>
      <c r="T28572">
        <v>45.259998000000003</v>
      </c>
      <c r="U28572">
        <v>39.477584999999998</v>
      </c>
      <c r="V28572">
        <v>768000</v>
      </c>
      <c r="W28572" s="9" t="str">
        <f t="shared" si="450"/>
        <v>OGE</v>
      </c>
    </row>
    <row r="28573" spans="15:23">
      <c r="O28573" t="s">
        <v>123</v>
      </c>
      <c r="P28573" s="13">
        <v>43740</v>
      </c>
      <c r="Q28573">
        <v>45.23</v>
      </c>
      <c r="R28573">
        <v>45.240001999999997</v>
      </c>
      <c r="S28573">
        <v>44.619999</v>
      </c>
      <c r="T28573">
        <v>44.66</v>
      </c>
      <c r="U28573">
        <v>38.954239000000001</v>
      </c>
      <c r="V28573">
        <v>1142100</v>
      </c>
      <c r="W28573" s="9" t="str">
        <f t="shared" si="450"/>
        <v>OGE</v>
      </c>
    </row>
    <row r="28574" spans="15:23">
      <c r="O28574" t="s">
        <v>123</v>
      </c>
      <c r="P28574" s="13">
        <v>43741</v>
      </c>
      <c r="Q28574">
        <v>44.700001</v>
      </c>
      <c r="R28574">
        <v>44.779998999999997</v>
      </c>
      <c r="S28574">
        <v>44.23</v>
      </c>
      <c r="T28574">
        <v>44.650002000000001</v>
      </c>
      <c r="U28574">
        <v>38.945518</v>
      </c>
      <c r="V28574">
        <v>874200</v>
      </c>
      <c r="W28574" s="9" t="str">
        <f t="shared" si="450"/>
        <v>OGE</v>
      </c>
    </row>
    <row r="28575" spans="15:23">
      <c r="O28575" t="s">
        <v>123</v>
      </c>
      <c r="P28575" s="13">
        <v>43742</v>
      </c>
      <c r="Q28575">
        <v>44.740001999999997</v>
      </c>
      <c r="R28575">
        <v>45</v>
      </c>
      <c r="S28575">
        <v>44.349997999999999</v>
      </c>
      <c r="T28575">
        <v>44.900002000000001</v>
      </c>
      <c r="U28575">
        <v>39.163581999999998</v>
      </c>
      <c r="V28575">
        <v>1191800</v>
      </c>
      <c r="W28575" s="9" t="str">
        <f t="shared" si="450"/>
        <v>OGE</v>
      </c>
    </row>
    <row r="28576" spans="15:23">
      <c r="O28576" t="s">
        <v>123</v>
      </c>
      <c r="P28576" s="13">
        <v>43745</v>
      </c>
      <c r="Q28576">
        <v>44.849997999999999</v>
      </c>
      <c r="R28576">
        <v>44.849997999999999</v>
      </c>
      <c r="S28576">
        <v>44.369999</v>
      </c>
      <c r="T28576">
        <v>44.380001</v>
      </c>
      <c r="U28576">
        <v>38.710011000000002</v>
      </c>
      <c r="V28576">
        <v>1652100</v>
      </c>
      <c r="W28576" s="9" t="str">
        <f t="shared" si="450"/>
        <v>OGE</v>
      </c>
    </row>
    <row r="28577" spans="15:23">
      <c r="O28577" t="s">
        <v>123</v>
      </c>
      <c r="P28577" s="13">
        <v>43746</v>
      </c>
      <c r="Q28577">
        <v>44.25</v>
      </c>
      <c r="R28577">
        <v>44.380001</v>
      </c>
      <c r="S28577">
        <v>43.57</v>
      </c>
      <c r="T28577">
        <v>43.57</v>
      </c>
      <c r="U28577">
        <v>38.003489999999999</v>
      </c>
      <c r="V28577">
        <v>1957600</v>
      </c>
      <c r="W28577" s="9" t="str">
        <f t="shared" si="450"/>
        <v>OGE</v>
      </c>
    </row>
    <row r="28578" spans="15:23">
      <c r="O28578" t="s">
        <v>123</v>
      </c>
      <c r="P28578" s="13">
        <v>43747</v>
      </c>
      <c r="Q28578">
        <v>43.330002</v>
      </c>
      <c r="R28578">
        <v>43.759998000000003</v>
      </c>
      <c r="S28578">
        <v>43.099997999999999</v>
      </c>
      <c r="T28578">
        <v>43.560001</v>
      </c>
      <c r="U28578">
        <v>38.336165999999999</v>
      </c>
      <c r="V28578">
        <v>1454500</v>
      </c>
      <c r="W28578" s="9" t="str">
        <f t="shared" si="450"/>
        <v>OGE</v>
      </c>
    </row>
    <row r="28579" spans="15:23">
      <c r="O28579" t="s">
        <v>123</v>
      </c>
      <c r="P28579" s="13">
        <v>43748</v>
      </c>
      <c r="Q28579">
        <v>43.5</v>
      </c>
      <c r="R28579">
        <v>43.630001</v>
      </c>
      <c r="S28579">
        <v>43.189999</v>
      </c>
      <c r="T28579">
        <v>43.240001999999997</v>
      </c>
      <c r="U28579">
        <v>38.054546000000002</v>
      </c>
      <c r="V28579">
        <v>1627700</v>
      </c>
      <c r="W28579" s="9" t="str">
        <f t="shared" si="450"/>
        <v>OGE</v>
      </c>
    </row>
    <row r="28580" spans="15:23">
      <c r="O28580" t="s">
        <v>123</v>
      </c>
      <c r="P28580" s="13">
        <v>43749</v>
      </c>
      <c r="Q28580">
        <v>43.290000999999997</v>
      </c>
      <c r="R28580">
        <v>43.689999</v>
      </c>
      <c r="S28580">
        <v>43.099997999999999</v>
      </c>
      <c r="T28580">
        <v>43.360000999999997</v>
      </c>
      <c r="U28580">
        <v>38.160151999999997</v>
      </c>
      <c r="V28580">
        <v>1204500</v>
      </c>
      <c r="W28580" s="9" t="str">
        <f t="shared" si="450"/>
        <v>OGE</v>
      </c>
    </row>
    <row r="28581" spans="15:23">
      <c r="O28581" t="s">
        <v>123</v>
      </c>
      <c r="P28581" s="13">
        <v>43752</v>
      </c>
      <c r="Q28581">
        <v>43.419998</v>
      </c>
      <c r="R28581">
        <v>43.439999</v>
      </c>
      <c r="S28581">
        <v>42.720001000000003</v>
      </c>
      <c r="T28581">
        <v>42.759998000000003</v>
      </c>
      <c r="U28581">
        <v>37.632103000000001</v>
      </c>
      <c r="V28581">
        <v>1030900</v>
      </c>
      <c r="W28581" s="9" t="str">
        <f t="shared" si="450"/>
        <v>OGE</v>
      </c>
    </row>
    <row r="28582" spans="15:23">
      <c r="O28582" t="s">
        <v>123</v>
      </c>
      <c r="P28582" s="13">
        <v>43753</v>
      </c>
      <c r="Q28582">
        <v>42.790000999999997</v>
      </c>
      <c r="R28582">
        <v>42.990001999999997</v>
      </c>
      <c r="S28582">
        <v>42.34</v>
      </c>
      <c r="T28582">
        <v>42.459999000000003</v>
      </c>
      <c r="U28582">
        <v>37.368084000000003</v>
      </c>
      <c r="V28582">
        <v>1276700</v>
      </c>
      <c r="W28582" s="9" t="str">
        <f t="shared" si="450"/>
        <v>OGE</v>
      </c>
    </row>
    <row r="28583" spans="15:23">
      <c r="O28583" t="s">
        <v>123</v>
      </c>
      <c r="P28583" s="13">
        <v>43754</v>
      </c>
      <c r="Q28583">
        <v>42.32</v>
      </c>
      <c r="R28583">
        <v>42.5</v>
      </c>
      <c r="S28583">
        <v>42.200001</v>
      </c>
      <c r="T28583">
        <v>42.310001</v>
      </c>
      <c r="U28583">
        <v>37.236072999999998</v>
      </c>
      <c r="V28583">
        <v>1336300</v>
      </c>
      <c r="W28583" s="9" t="str">
        <f t="shared" si="450"/>
        <v>OGE</v>
      </c>
    </row>
    <row r="28584" spans="15:23">
      <c r="O28584" t="s">
        <v>123</v>
      </c>
      <c r="P28584" s="13">
        <v>43755</v>
      </c>
      <c r="Q28584">
        <v>42.34</v>
      </c>
      <c r="R28584">
        <v>42.669998</v>
      </c>
      <c r="S28584">
        <v>42.130001</v>
      </c>
      <c r="T28584">
        <v>42.619999</v>
      </c>
      <c r="U28584">
        <v>37.508887999999999</v>
      </c>
      <c r="V28584">
        <v>1107200</v>
      </c>
      <c r="W28584" s="9" t="str">
        <f t="shared" si="450"/>
        <v>OGE</v>
      </c>
    </row>
    <row r="28585" spans="15:23">
      <c r="O28585" t="s">
        <v>123</v>
      </c>
      <c r="P28585" s="13">
        <v>43756</v>
      </c>
      <c r="Q28585">
        <v>42.59</v>
      </c>
      <c r="R28585">
        <v>42.84</v>
      </c>
      <c r="S28585">
        <v>42.48</v>
      </c>
      <c r="T28585">
        <v>42.790000999999997</v>
      </c>
      <c r="U28585">
        <v>37.658507999999998</v>
      </c>
      <c r="V28585">
        <v>972400</v>
      </c>
      <c r="W28585" s="9" t="str">
        <f t="shared" si="450"/>
        <v>OGE</v>
      </c>
    </row>
    <row r="28586" spans="15:23">
      <c r="O28586" t="s">
        <v>123</v>
      </c>
      <c r="P28586" s="13">
        <v>43759</v>
      </c>
      <c r="Q28586">
        <v>42.82</v>
      </c>
      <c r="R28586">
        <v>42.970001000000003</v>
      </c>
      <c r="S28586">
        <v>42.77</v>
      </c>
      <c r="T28586">
        <v>42.950001</v>
      </c>
      <c r="U28586">
        <v>37.799315999999997</v>
      </c>
      <c r="V28586">
        <v>699900</v>
      </c>
      <c r="W28586" s="9" t="str">
        <f t="shared" si="450"/>
        <v>OGE</v>
      </c>
    </row>
    <row r="28587" spans="15:23">
      <c r="O28587" t="s">
        <v>123</v>
      </c>
      <c r="P28587" s="13">
        <v>43760</v>
      </c>
      <c r="Q28587">
        <v>43.040000999999997</v>
      </c>
      <c r="R28587">
        <v>43.32</v>
      </c>
      <c r="S28587">
        <v>42.950001</v>
      </c>
      <c r="T28587">
        <v>43.259998000000003</v>
      </c>
      <c r="U28587">
        <v>38.072144000000002</v>
      </c>
      <c r="V28587">
        <v>689400</v>
      </c>
      <c r="W28587" s="9" t="str">
        <f t="shared" si="450"/>
        <v>OGE</v>
      </c>
    </row>
    <row r="28588" spans="15:23">
      <c r="O28588" t="s">
        <v>123</v>
      </c>
      <c r="P28588" s="13">
        <v>43761</v>
      </c>
      <c r="Q28588">
        <v>43.32</v>
      </c>
      <c r="R28588">
        <v>43.560001</v>
      </c>
      <c r="S28588">
        <v>43.169998</v>
      </c>
      <c r="T28588">
        <v>43.330002</v>
      </c>
      <c r="U28588">
        <v>38.133747</v>
      </c>
      <c r="V28588">
        <v>755500</v>
      </c>
      <c r="W28588" s="9" t="str">
        <f t="shared" si="450"/>
        <v>OGE</v>
      </c>
    </row>
    <row r="28589" spans="15:23">
      <c r="O28589" t="s">
        <v>123</v>
      </c>
      <c r="P28589" s="13">
        <v>43762</v>
      </c>
      <c r="Q28589">
        <v>43.34</v>
      </c>
      <c r="R28589">
        <v>43.650002000000001</v>
      </c>
      <c r="S28589">
        <v>43.200001</v>
      </c>
      <c r="T28589">
        <v>43.549999</v>
      </c>
      <c r="U28589">
        <v>38.327370000000002</v>
      </c>
      <c r="V28589">
        <v>1091400</v>
      </c>
      <c r="W28589" s="9" t="str">
        <f t="shared" si="450"/>
        <v>OGE</v>
      </c>
    </row>
    <row r="28590" spans="15:23">
      <c r="O28590" t="s">
        <v>123</v>
      </c>
      <c r="P28590" s="13">
        <v>43763</v>
      </c>
      <c r="Q28590">
        <v>43.59</v>
      </c>
      <c r="R28590">
        <v>43.59</v>
      </c>
      <c r="S28590">
        <v>42.869999</v>
      </c>
      <c r="T28590">
        <v>43.049999</v>
      </c>
      <c r="U28590">
        <v>37.887329000000001</v>
      </c>
      <c r="V28590">
        <v>711400</v>
      </c>
      <c r="W28590" s="9" t="str">
        <f t="shared" si="450"/>
        <v>OGE</v>
      </c>
    </row>
    <row r="28591" spans="15:23">
      <c r="O28591" t="s">
        <v>123</v>
      </c>
      <c r="P28591" s="13">
        <v>43766</v>
      </c>
      <c r="Q28591">
        <v>42.98</v>
      </c>
      <c r="R28591">
        <v>43.299999</v>
      </c>
      <c r="S28591">
        <v>42.619999</v>
      </c>
      <c r="T28591">
        <v>42.740001999999997</v>
      </c>
      <c r="U28591">
        <v>37.614510000000003</v>
      </c>
      <c r="V28591">
        <v>677700</v>
      </c>
      <c r="W28591" s="9" t="str">
        <f t="shared" si="450"/>
        <v>OGE</v>
      </c>
    </row>
    <row r="28592" spans="15:23">
      <c r="O28592" t="s">
        <v>123</v>
      </c>
      <c r="P28592" s="13">
        <v>43767</v>
      </c>
      <c r="Q28592">
        <v>42.75</v>
      </c>
      <c r="R28592">
        <v>43.02</v>
      </c>
      <c r="S28592">
        <v>42.650002000000001</v>
      </c>
      <c r="T28592">
        <v>42.860000999999997</v>
      </c>
      <c r="U28592">
        <v>37.720115999999997</v>
      </c>
      <c r="V28592">
        <v>990600</v>
      </c>
      <c r="W28592" s="9" t="str">
        <f t="shared" si="450"/>
        <v>OGE</v>
      </c>
    </row>
    <row r="28593" spans="15:23">
      <c r="O28593" t="s">
        <v>123</v>
      </c>
      <c r="P28593" s="13">
        <v>43768</v>
      </c>
      <c r="Q28593">
        <v>42.700001</v>
      </c>
      <c r="R28593">
        <v>43.349997999999999</v>
      </c>
      <c r="S28593">
        <v>42.700001</v>
      </c>
      <c r="T28593">
        <v>43.099997999999999</v>
      </c>
      <c r="U28593">
        <v>37.931328000000001</v>
      </c>
      <c r="V28593">
        <v>966700</v>
      </c>
      <c r="W28593" s="9" t="str">
        <f t="shared" si="450"/>
        <v>OGE</v>
      </c>
    </row>
    <row r="28594" spans="15:23">
      <c r="O28594" t="s">
        <v>123</v>
      </c>
      <c r="P28594" s="13">
        <v>43769</v>
      </c>
      <c r="Q28594">
        <v>43.060001</v>
      </c>
      <c r="R28594">
        <v>43.18</v>
      </c>
      <c r="S28594">
        <v>42.779998999999997</v>
      </c>
      <c r="T28594">
        <v>43.060001</v>
      </c>
      <c r="U28594">
        <v>37.896129999999999</v>
      </c>
      <c r="V28594">
        <v>1019000</v>
      </c>
      <c r="W28594" s="9" t="str">
        <f t="shared" si="450"/>
        <v>OGE</v>
      </c>
    </row>
    <row r="28595" spans="15:23">
      <c r="O28595" t="s">
        <v>123</v>
      </c>
      <c r="P28595" s="13">
        <v>43770</v>
      </c>
      <c r="Q28595">
        <v>43.09</v>
      </c>
      <c r="R28595">
        <v>43.220001000000003</v>
      </c>
      <c r="S28595">
        <v>42.799999</v>
      </c>
      <c r="T28595">
        <v>43.040000999999997</v>
      </c>
      <c r="U28595">
        <v>37.878529</v>
      </c>
      <c r="V28595">
        <v>930000</v>
      </c>
      <c r="W28595" s="9" t="str">
        <f t="shared" si="450"/>
        <v>OGE</v>
      </c>
    </row>
    <row r="28596" spans="15:23">
      <c r="O28596" t="s">
        <v>123</v>
      </c>
      <c r="P28596" s="13">
        <v>43773</v>
      </c>
      <c r="Q28596">
        <v>43.040000999999997</v>
      </c>
      <c r="R28596">
        <v>43.259998000000003</v>
      </c>
      <c r="S28596">
        <v>42.669998</v>
      </c>
      <c r="T28596">
        <v>42.950001</v>
      </c>
      <c r="U28596">
        <v>37.799315999999997</v>
      </c>
      <c r="V28596">
        <v>1679100</v>
      </c>
      <c r="W28596" s="9" t="str">
        <f t="shared" si="450"/>
        <v>OGE</v>
      </c>
    </row>
    <row r="28597" spans="15:23">
      <c r="O28597" t="s">
        <v>123</v>
      </c>
      <c r="P28597" s="13">
        <v>43774</v>
      </c>
      <c r="Q28597">
        <v>42.830002</v>
      </c>
      <c r="R28597">
        <v>43.130001</v>
      </c>
      <c r="S28597">
        <v>42.630001</v>
      </c>
      <c r="T28597">
        <v>42.799999</v>
      </c>
      <c r="U28597">
        <v>37.667309000000003</v>
      </c>
      <c r="V28597">
        <v>1786500</v>
      </c>
      <c r="W28597" s="9" t="str">
        <f t="shared" si="450"/>
        <v>OGE</v>
      </c>
    </row>
    <row r="28598" spans="15:23">
      <c r="O28598" t="s">
        <v>123</v>
      </c>
      <c r="P28598" s="13">
        <v>43775</v>
      </c>
      <c r="Q28598">
        <v>42.849997999999999</v>
      </c>
      <c r="R28598">
        <v>43.169998</v>
      </c>
      <c r="S28598">
        <v>42.759998000000003</v>
      </c>
      <c r="T28598">
        <v>42.759998000000003</v>
      </c>
      <c r="U28598">
        <v>37.632103000000001</v>
      </c>
      <c r="V28598">
        <v>1287700</v>
      </c>
      <c r="W28598" s="9" t="str">
        <f t="shared" si="450"/>
        <v>OGE</v>
      </c>
    </row>
    <row r="28599" spans="15:23">
      <c r="O28599" t="s">
        <v>123</v>
      </c>
      <c r="P28599" s="13">
        <v>43776</v>
      </c>
      <c r="Q28599">
        <v>43.209999000000003</v>
      </c>
      <c r="R28599">
        <v>43.669998</v>
      </c>
      <c r="S28599">
        <v>42.330002</v>
      </c>
      <c r="T28599">
        <v>42.950001</v>
      </c>
      <c r="U28599">
        <v>37.799315999999997</v>
      </c>
      <c r="V28599">
        <v>2203000</v>
      </c>
      <c r="W28599" s="9" t="str">
        <f t="shared" si="450"/>
        <v>OGE</v>
      </c>
    </row>
    <row r="28600" spans="15:23">
      <c r="O28600" t="s">
        <v>123</v>
      </c>
      <c r="P28600" s="13">
        <v>43777</v>
      </c>
      <c r="Q28600">
        <v>42.740001999999997</v>
      </c>
      <c r="R28600">
        <v>43.200001</v>
      </c>
      <c r="S28600">
        <v>42.220001000000003</v>
      </c>
      <c r="T28600">
        <v>42.830002</v>
      </c>
      <c r="U28600">
        <v>37.693714</v>
      </c>
      <c r="V28600">
        <v>1037100</v>
      </c>
      <c r="W28600" s="9" t="str">
        <f t="shared" si="450"/>
        <v>OGE</v>
      </c>
    </row>
    <row r="28601" spans="15:23">
      <c r="O28601" t="s">
        <v>123</v>
      </c>
      <c r="P28601" s="13">
        <v>43780</v>
      </c>
      <c r="Q28601">
        <v>42.799999</v>
      </c>
      <c r="R28601">
        <v>42.860000999999997</v>
      </c>
      <c r="S28601">
        <v>42.470001000000003</v>
      </c>
      <c r="T28601">
        <v>42.68</v>
      </c>
      <c r="U28601">
        <v>37.561698999999997</v>
      </c>
      <c r="V28601">
        <v>1273400</v>
      </c>
      <c r="W28601" s="9" t="str">
        <f t="shared" si="450"/>
        <v>OGE</v>
      </c>
    </row>
    <row r="28602" spans="15:23">
      <c r="O28602" t="s">
        <v>123</v>
      </c>
      <c r="P28602" s="13">
        <v>43781</v>
      </c>
      <c r="Q28602">
        <v>42.619999</v>
      </c>
      <c r="R28602">
        <v>43</v>
      </c>
      <c r="S28602">
        <v>42.619999</v>
      </c>
      <c r="T28602">
        <v>42.91</v>
      </c>
      <c r="U28602">
        <v>37.764111</v>
      </c>
      <c r="V28602">
        <v>1133200</v>
      </c>
      <c r="W28602" s="9" t="str">
        <f t="shared" si="450"/>
        <v>OGE</v>
      </c>
    </row>
    <row r="28603" spans="15:23">
      <c r="O28603" t="s">
        <v>123</v>
      </c>
      <c r="P28603" s="13">
        <v>43782</v>
      </c>
      <c r="Q28603">
        <v>43</v>
      </c>
      <c r="R28603">
        <v>43.639999000000003</v>
      </c>
      <c r="S28603">
        <v>42.869999</v>
      </c>
      <c r="T28603">
        <v>43.48</v>
      </c>
      <c r="U28603">
        <v>38.265759000000003</v>
      </c>
      <c r="V28603">
        <v>1162600</v>
      </c>
      <c r="W28603" s="9" t="str">
        <f t="shared" si="450"/>
        <v>OGE</v>
      </c>
    </row>
    <row r="28604" spans="15:23">
      <c r="O28604" t="s">
        <v>123</v>
      </c>
      <c r="P28604" s="13">
        <v>43783</v>
      </c>
      <c r="Q28604">
        <v>43.509998000000003</v>
      </c>
      <c r="R28604">
        <v>43.77</v>
      </c>
      <c r="S28604">
        <v>43.43</v>
      </c>
      <c r="T28604">
        <v>43.549999</v>
      </c>
      <c r="U28604">
        <v>38.327370000000002</v>
      </c>
      <c r="V28604">
        <v>1240100</v>
      </c>
      <c r="W28604" s="9" t="str">
        <f t="shared" si="450"/>
        <v>OGE</v>
      </c>
    </row>
    <row r="28605" spans="15:23">
      <c r="O28605" t="s">
        <v>123</v>
      </c>
      <c r="P28605" s="13">
        <v>43784</v>
      </c>
      <c r="Q28605">
        <v>43.580002</v>
      </c>
      <c r="R28605">
        <v>43.650002000000001</v>
      </c>
      <c r="S28605">
        <v>43.259998000000003</v>
      </c>
      <c r="T28605">
        <v>43.369999</v>
      </c>
      <c r="U28605">
        <v>38.168953000000002</v>
      </c>
      <c r="V28605">
        <v>940300</v>
      </c>
      <c r="W28605" s="9" t="str">
        <f t="shared" si="450"/>
        <v>OGE</v>
      </c>
    </row>
    <row r="28606" spans="15:23">
      <c r="O28606" t="s">
        <v>123</v>
      </c>
      <c r="P28606" s="13">
        <v>43787</v>
      </c>
      <c r="Q28606">
        <v>43.360000999999997</v>
      </c>
      <c r="R28606">
        <v>43.560001</v>
      </c>
      <c r="S28606">
        <v>43.040000999999997</v>
      </c>
      <c r="T28606">
        <v>43.060001</v>
      </c>
      <c r="U28606">
        <v>37.896129999999999</v>
      </c>
      <c r="V28606">
        <v>1127900</v>
      </c>
      <c r="W28606" s="9" t="str">
        <f t="shared" si="450"/>
        <v>OGE</v>
      </c>
    </row>
    <row r="28607" spans="15:23">
      <c r="O28607" t="s">
        <v>123</v>
      </c>
      <c r="P28607" s="13">
        <v>43788</v>
      </c>
      <c r="Q28607">
        <v>43.029998999999997</v>
      </c>
      <c r="R28607">
        <v>43.099997999999999</v>
      </c>
      <c r="S28607">
        <v>42.700001</v>
      </c>
      <c r="T28607">
        <v>42.740001999999997</v>
      </c>
      <c r="U28607">
        <v>37.614510000000003</v>
      </c>
      <c r="V28607">
        <v>1393100</v>
      </c>
      <c r="W28607" s="9" t="str">
        <f t="shared" si="450"/>
        <v>OGE</v>
      </c>
    </row>
    <row r="28608" spans="15:23">
      <c r="O28608" t="s">
        <v>123</v>
      </c>
      <c r="P28608" s="13">
        <v>43789</v>
      </c>
      <c r="Q28608">
        <v>42.77</v>
      </c>
      <c r="R28608">
        <v>43.049999</v>
      </c>
      <c r="S28608">
        <v>42.34</v>
      </c>
      <c r="T28608">
        <v>42.66</v>
      </c>
      <c r="U28608">
        <v>37.544097999999998</v>
      </c>
      <c r="V28608">
        <v>1477800</v>
      </c>
      <c r="W28608" s="9" t="str">
        <f t="shared" si="450"/>
        <v>OGE</v>
      </c>
    </row>
    <row r="28609" spans="15:23">
      <c r="O28609" t="s">
        <v>123</v>
      </c>
      <c r="P28609" s="13">
        <v>43790</v>
      </c>
      <c r="Q28609">
        <v>42.619999</v>
      </c>
      <c r="R28609">
        <v>42.830002</v>
      </c>
      <c r="S28609">
        <v>41.84</v>
      </c>
      <c r="T28609">
        <v>42.220001000000003</v>
      </c>
      <c r="U28609">
        <v>37.156863999999999</v>
      </c>
      <c r="V28609">
        <v>1336200</v>
      </c>
      <c r="W28609" s="9" t="str">
        <f t="shared" si="450"/>
        <v>OGE</v>
      </c>
    </row>
    <row r="28610" spans="15:23">
      <c r="O28610" t="s">
        <v>123</v>
      </c>
      <c r="P28610" s="13">
        <v>43791</v>
      </c>
      <c r="Q28610">
        <v>42.240001999999997</v>
      </c>
      <c r="R28610">
        <v>42.299999</v>
      </c>
      <c r="S28610">
        <v>41.790000999999997</v>
      </c>
      <c r="T28610">
        <v>41.990001999999997</v>
      </c>
      <c r="U28610">
        <v>36.954436999999999</v>
      </c>
      <c r="V28610">
        <v>966600</v>
      </c>
      <c r="W28610" s="9" t="str">
        <f t="shared" si="450"/>
        <v>OGE</v>
      </c>
    </row>
    <row r="28611" spans="15:23">
      <c r="O28611" t="s">
        <v>123</v>
      </c>
      <c r="P28611" s="13">
        <v>43794</v>
      </c>
      <c r="Q28611">
        <v>42.07</v>
      </c>
      <c r="R28611">
        <v>42.279998999999997</v>
      </c>
      <c r="S28611">
        <v>41.860000999999997</v>
      </c>
      <c r="T28611">
        <v>42</v>
      </c>
      <c r="U28611">
        <v>36.963245000000001</v>
      </c>
      <c r="V28611">
        <v>970800</v>
      </c>
      <c r="W28611" s="9" t="str">
        <f t="shared" si="450"/>
        <v>OGE</v>
      </c>
    </row>
    <row r="28612" spans="15:23">
      <c r="O28612" t="s">
        <v>123</v>
      </c>
      <c r="P28612" s="13">
        <v>43795</v>
      </c>
      <c r="Q28612">
        <v>41.98</v>
      </c>
      <c r="R28612">
        <v>42.259998000000003</v>
      </c>
      <c r="S28612">
        <v>41.869999</v>
      </c>
      <c r="T28612">
        <v>42.110000999999997</v>
      </c>
      <c r="U28612">
        <v>37.060046999999997</v>
      </c>
      <c r="V28612">
        <v>1896400</v>
      </c>
      <c r="W28612" s="9" t="str">
        <f t="shared" si="450"/>
        <v>OGE</v>
      </c>
    </row>
    <row r="28613" spans="15:23">
      <c r="O28613" t="s">
        <v>123</v>
      </c>
      <c r="P28613" s="13">
        <v>43796</v>
      </c>
      <c r="Q28613">
        <v>42.23</v>
      </c>
      <c r="R28613">
        <v>42.419998</v>
      </c>
      <c r="S28613">
        <v>42.16</v>
      </c>
      <c r="T28613">
        <v>42.200001</v>
      </c>
      <c r="U28613">
        <v>37.139263</v>
      </c>
      <c r="V28613">
        <v>1093200</v>
      </c>
      <c r="W28613" s="9" t="str">
        <f t="shared" ref="W28613:W28676" si="451">IFERROR(VLOOKUP(O28613,$B$4:$B$17,1,FALSE),"Delete")</f>
        <v>OGE</v>
      </c>
    </row>
    <row r="28614" spans="15:23">
      <c r="O28614" t="s">
        <v>123</v>
      </c>
      <c r="P28614" s="13">
        <v>43798</v>
      </c>
      <c r="Q28614">
        <v>42.360000999999997</v>
      </c>
      <c r="R28614">
        <v>42.389999000000003</v>
      </c>
      <c r="S28614">
        <v>42.029998999999997</v>
      </c>
      <c r="T28614">
        <v>42.060001</v>
      </c>
      <c r="U28614">
        <v>37.016055999999999</v>
      </c>
      <c r="V28614">
        <v>474000</v>
      </c>
      <c r="W28614" s="9" t="str">
        <f t="shared" si="451"/>
        <v>OGE</v>
      </c>
    </row>
    <row r="28615" spans="15:23">
      <c r="O28615" t="s">
        <v>123</v>
      </c>
      <c r="P28615" s="13">
        <v>43801</v>
      </c>
      <c r="Q28615">
        <v>41.91</v>
      </c>
      <c r="R28615">
        <v>42.200001</v>
      </c>
      <c r="S28615">
        <v>41.830002</v>
      </c>
      <c r="T28615">
        <v>41.959999000000003</v>
      </c>
      <c r="U28615">
        <v>36.928043000000002</v>
      </c>
      <c r="V28615">
        <v>809000</v>
      </c>
      <c r="W28615" s="9" t="str">
        <f t="shared" si="451"/>
        <v>OGE</v>
      </c>
    </row>
    <row r="28616" spans="15:23">
      <c r="O28616" t="s">
        <v>123</v>
      </c>
      <c r="P28616" s="13">
        <v>43802</v>
      </c>
      <c r="Q28616">
        <v>42.07</v>
      </c>
      <c r="R28616">
        <v>42.18</v>
      </c>
      <c r="S28616">
        <v>41.849997999999999</v>
      </c>
      <c r="T28616">
        <v>42.110000999999997</v>
      </c>
      <c r="U28616">
        <v>37.060046999999997</v>
      </c>
      <c r="V28616">
        <v>937800</v>
      </c>
      <c r="W28616" s="9" t="str">
        <f t="shared" si="451"/>
        <v>OGE</v>
      </c>
    </row>
    <row r="28617" spans="15:23">
      <c r="O28617" t="s">
        <v>123</v>
      </c>
      <c r="P28617" s="13">
        <v>43803</v>
      </c>
      <c r="Q28617">
        <v>42.110000999999997</v>
      </c>
      <c r="R28617">
        <v>42.68</v>
      </c>
      <c r="S28617">
        <v>42.099997999999999</v>
      </c>
      <c r="T28617">
        <v>42.599997999999999</v>
      </c>
      <c r="U28617">
        <v>37.491290999999997</v>
      </c>
      <c r="V28617">
        <v>1457900</v>
      </c>
      <c r="W28617" s="9" t="str">
        <f t="shared" si="451"/>
        <v>OGE</v>
      </c>
    </row>
    <row r="28618" spans="15:23">
      <c r="O28618" t="s">
        <v>123</v>
      </c>
      <c r="P28618" s="13">
        <v>43804</v>
      </c>
      <c r="Q28618">
        <v>42.509998000000003</v>
      </c>
      <c r="R28618">
        <v>42.799999</v>
      </c>
      <c r="S28618">
        <v>42.360000999999997</v>
      </c>
      <c r="T28618">
        <v>42.759998000000003</v>
      </c>
      <c r="U28618">
        <v>37.632103000000001</v>
      </c>
      <c r="V28618">
        <v>786500</v>
      </c>
      <c r="W28618" s="9" t="str">
        <f t="shared" si="451"/>
        <v>OGE</v>
      </c>
    </row>
    <row r="28619" spans="15:23">
      <c r="O28619" t="s">
        <v>123</v>
      </c>
      <c r="P28619" s="13">
        <v>43805</v>
      </c>
      <c r="Q28619">
        <v>42.68</v>
      </c>
      <c r="R28619">
        <v>43.27</v>
      </c>
      <c r="S28619">
        <v>42.59</v>
      </c>
      <c r="T28619">
        <v>43.009998000000003</v>
      </c>
      <c r="U28619">
        <v>37.852119000000002</v>
      </c>
      <c r="V28619">
        <v>1008500</v>
      </c>
      <c r="W28619" s="9" t="str">
        <f t="shared" si="451"/>
        <v>OGE</v>
      </c>
    </row>
    <row r="28620" spans="15:23">
      <c r="O28620" t="s">
        <v>123</v>
      </c>
      <c r="P28620" s="13">
        <v>43808</v>
      </c>
      <c r="Q28620">
        <v>43.09</v>
      </c>
      <c r="R28620">
        <v>43.27</v>
      </c>
      <c r="S28620">
        <v>42.41</v>
      </c>
      <c r="T28620">
        <v>42.529998999999997</v>
      </c>
      <c r="U28620">
        <v>37.429687999999999</v>
      </c>
      <c r="V28620">
        <v>731300</v>
      </c>
      <c r="W28620" s="9" t="str">
        <f t="shared" si="451"/>
        <v>OGE</v>
      </c>
    </row>
    <row r="28621" spans="15:23">
      <c r="O28621" t="s">
        <v>123</v>
      </c>
      <c r="P28621" s="13">
        <v>43809</v>
      </c>
      <c r="Q28621">
        <v>42.52</v>
      </c>
      <c r="R28621">
        <v>42.790000999999997</v>
      </c>
      <c r="S28621">
        <v>42.369999</v>
      </c>
      <c r="T28621">
        <v>42.720001000000003</v>
      </c>
      <c r="U28621">
        <v>37.596901000000003</v>
      </c>
      <c r="V28621">
        <v>972500</v>
      </c>
      <c r="W28621" s="9" t="str">
        <f t="shared" si="451"/>
        <v>OGE</v>
      </c>
    </row>
    <row r="28622" spans="15:23">
      <c r="O28622" t="s">
        <v>123</v>
      </c>
      <c r="P28622" s="13">
        <v>43810</v>
      </c>
      <c r="Q28622">
        <v>42.740001999999997</v>
      </c>
      <c r="R28622">
        <v>43.130001</v>
      </c>
      <c r="S28622">
        <v>42.619999</v>
      </c>
      <c r="T28622">
        <v>43.09</v>
      </c>
      <c r="U28622">
        <v>37.922522999999998</v>
      </c>
      <c r="V28622">
        <v>937100</v>
      </c>
      <c r="W28622" s="9" t="str">
        <f t="shared" si="451"/>
        <v>OGE</v>
      </c>
    </row>
    <row r="28623" spans="15:23">
      <c r="O28623" t="s">
        <v>123</v>
      </c>
      <c r="P28623" s="13">
        <v>43811</v>
      </c>
      <c r="Q28623">
        <v>42.98</v>
      </c>
      <c r="R28623">
        <v>43.360000999999997</v>
      </c>
      <c r="S28623">
        <v>42.880001</v>
      </c>
      <c r="T28623">
        <v>43.139999000000003</v>
      </c>
      <c r="U28623">
        <v>37.966534000000003</v>
      </c>
      <c r="V28623">
        <v>842300</v>
      </c>
      <c r="W28623" s="9" t="str">
        <f t="shared" si="451"/>
        <v>OGE</v>
      </c>
    </row>
    <row r="28624" spans="15:23">
      <c r="O28624" t="s">
        <v>123</v>
      </c>
      <c r="P28624" s="13">
        <v>43812</v>
      </c>
      <c r="Q28624">
        <v>43.130001</v>
      </c>
      <c r="R28624">
        <v>43.330002</v>
      </c>
      <c r="S28624">
        <v>42.779998999999997</v>
      </c>
      <c r="T28624">
        <v>43.310001</v>
      </c>
      <c r="U28624">
        <v>38.116149999999998</v>
      </c>
      <c r="V28624">
        <v>1436300</v>
      </c>
      <c r="W28624" s="9" t="str">
        <f t="shared" si="451"/>
        <v>OGE</v>
      </c>
    </row>
    <row r="28625" spans="15:23">
      <c r="O28625" t="s">
        <v>123</v>
      </c>
      <c r="P28625" s="13">
        <v>43815</v>
      </c>
      <c r="Q28625">
        <v>43.360000999999997</v>
      </c>
      <c r="R28625">
        <v>43.860000999999997</v>
      </c>
      <c r="S28625">
        <v>43.220001000000003</v>
      </c>
      <c r="T28625">
        <v>43.849997999999999</v>
      </c>
      <c r="U28625">
        <v>38.591388999999999</v>
      </c>
      <c r="V28625">
        <v>1413600</v>
      </c>
      <c r="W28625" s="9" t="str">
        <f t="shared" si="451"/>
        <v>OGE</v>
      </c>
    </row>
    <row r="28626" spans="15:23">
      <c r="O28626" t="s">
        <v>123</v>
      </c>
      <c r="P28626" s="13">
        <v>43816</v>
      </c>
      <c r="Q28626">
        <v>43.880001</v>
      </c>
      <c r="R28626">
        <v>44.150002000000001</v>
      </c>
      <c r="S28626">
        <v>43.630001</v>
      </c>
      <c r="T28626">
        <v>43.669998</v>
      </c>
      <c r="U28626">
        <v>38.432980000000001</v>
      </c>
      <c r="V28626">
        <v>1637100</v>
      </c>
      <c r="W28626" s="9" t="str">
        <f t="shared" si="451"/>
        <v>OGE</v>
      </c>
    </row>
    <row r="28627" spans="15:23">
      <c r="O28627" t="s">
        <v>123</v>
      </c>
      <c r="P28627" s="13">
        <v>43817</v>
      </c>
      <c r="Q28627">
        <v>43.779998999999997</v>
      </c>
      <c r="R28627">
        <v>44.16</v>
      </c>
      <c r="S28627">
        <v>43.470001000000003</v>
      </c>
      <c r="T28627">
        <v>44.130001</v>
      </c>
      <c r="U28627">
        <v>38.837814000000002</v>
      </c>
      <c r="V28627">
        <v>1277200</v>
      </c>
      <c r="W28627" s="9" t="str">
        <f t="shared" si="451"/>
        <v>OGE</v>
      </c>
    </row>
    <row r="28628" spans="15:23">
      <c r="O28628" t="s">
        <v>123</v>
      </c>
      <c r="P28628" s="13">
        <v>43818</v>
      </c>
      <c r="Q28628">
        <v>44.130001</v>
      </c>
      <c r="R28628">
        <v>44.25</v>
      </c>
      <c r="S28628">
        <v>43.790000999999997</v>
      </c>
      <c r="T28628">
        <v>44.169998</v>
      </c>
      <c r="U28628">
        <v>38.873013</v>
      </c>
      <c r="V28628">
        <v>840900</v>
      </c>
      <c r="W28628" s="9" t="str">
        <f t="shared" si="451"/>
        <v>OGE</v>
      </c>
    </row>
    <row r="28629" spans="15:23">
      <c r="O28629" t="s">
        <v>123</v>
      </c>
      <c r="P28629" s="13">
        <v>43819</v>
      </c>
      <c r="Q28629">
        <v>44.189999</v>
      </c>
      <c r="R28629">
        <v>44.490001999999997</v>
      </c>
      <c r="S28629">
        <v>44.060001</v>
      </c>
      <c r="T28629">
        <v>44.470001000000003</v>
      </c>
      <c r="U28629">
        <v>39.137031999999998</v>
      </c>
      <c r="V28629">
        <v>3903200</v>
      </c>
      <c r="W28629" s="9" t="str">
        <f t="shared" si="451"/>
        <v>OGE</v>
      </c>
    </row>
    <row r="28630" spans="15:23">
      <c r="O28630" t="s">
        <v>123</v>
      </c>
      <c r="P28630" s="13">
        <v>43822</v>
      </c>
      <c r="Q28630">
        <v>44.41</v>
      </c>
      <c r="R28630">
        <v>44.439999</v>
      </c>
      <c r="S28630">
        <v>43.669998</v>
      </c>
      <c r="T28630">
        <v>43.830002</v>
      </c>
      <c r="U28630">
        <v>38.573791999999997</v>
      </c>
      <c r="V28630">
        <v>677700</v>
      </c>
      <c r="W28630" s="9" t="str">
        <f t="shared" si="451"/>
        <v>OGE</v>
      </c>
    </row>
    <row r="28631" spans="15:23">
      <c r="O28631" t="s">
        <v>123</v>
      </c>
      <c r="P28631" s="13">
        <v>43823</v>
      </c>
      <c r="Q28631">
        <v>43.91</v>
      </c>
      <c r="R28631">
        <v>44.02</v>
      </c>
      <c r="S28631">
        <v>43.66</v>
      </c>
      <c r="T28631">
        <v>43.889999000000003</v>
      </c>
      <c r="U28631">
        <v>38.626590999999998</v>
      </c>
      <c r="V28631">
        <v>404700</v>
      </c>
      <c r="W28631" s="9" t="str">
        <f t="shared" si="451"/>
        <v>OGE</v>
      </c>
    </row>
    <row r="28632" spans="15:23">
      <c r="O28632" t="s">
        <v>123</v>
      </c>
      <c r="P28632" s="13">
        <v>43825</v>
      </c>
      <c r="Q28632">
        <v>43.959999000000003</v>
      </c>
      <c r="R28632">
        <v>44.060001</v>
      </c>
      <c r="S28632">
        <v>43.810001</v>
      </c>
      <c r="T28632">
        <v>44</v>
      </c>
      <c r="U28632">
        <v>38.723396000000001</v>
      </c>
      <c r="V28632">
        <v>649700</v>
      </c>
      <c r="W28632" s="9" t="str">
        <f t="shared" si="451"/>
        <v>OGE</v>
      </c>
    </row>
    <row r="28633" spans="15:23">
      <c r="O28633" t="s">
        <v>123</v>
      </c>
      <c r="P28633" s="13">
        <v>43826</v>
      </c>
      <c r="Q28633">
        <v>44.07</v>
      </c>
      <c r="R28633">
        <v>44.150002000000001</v>
      </c>
      <c r="S28633">
        <v>43.950001</v>
      </c>
      <c r="T28633">
        <v>44.029998999999997</v>
      </c>
      <c r="U28633">
        <v>38.749794000000001</v>
      </c>
      <c r="V28633">
        <v>740600</v>
      </c>
      <c r="W28633" s="9" t="str">
        <f t="shared" si="451"/>
        <v>OGE</v>
      </c>
    </row>
    <row r="28634" spans="15:23">
      <c r="O28634" t="s">
        <v>123</v>
      </c>
      <c r="P28634" s="13">
        <v>43829</v>
      </c>
      <c r="Q28634">
        <v>43.93</v>
      </c>
      <c r="R28634">
        <v>44.32</v>
      </c>
      <c r="S28634">
        <v>43.810001</v>
      </c>
      <c r="T28634">
        <v>44.259998000000003</v>
      </c>
      <c r="U28634">
        <v>38.952221000000002</v>
      </c>
      <c r="V28634">
        <v>531200</v>
      </c>
      <c r="W28634" s="9" t="str">
        <f t="shared" si="451"/>
        <v>OGE</v>
      </c>
    </row>
    <row r="28635" spans="15:23">
      <c r="O28635" t="s">
        <v>123</v>
      </c>
      <c r="P28635" s="13">
        <v>43830</v>
      </c>
      <c r="Q28635">
        <v>44.259998000000003</v>
      </c>
      <c r="R28635">
        <v>44.549999</v>
      </c>
      <c r="S28635">
        <v>44.16</v>
      </c>
      <c r="T28635">
        <v>44.470001000000003</v>
      </c>
      <c r="U28635">
        <v>39.137031999999998</v>
      </c>
      <c r="V28635">
        <v>1138700</v>
      </c>
      <c r="W28635" s="9" t="str">
        <f t="shared" si="451"/>
        <v>OGE</v>
      </c>
    </row>
    <row r="28636" spans="15:23">
      <c r="O28636" t="s">
        <v>123</v>
      </c>
      <c r="P28636" s="13">
        <v>43832</v>
      </c>
      <c r="Q28636">
        <v>44.5</v>
      </c>
      <c r="R28636">
        <v>44.540000999999997</v>
      </c>
      <c r="S28636">
        <v>43.75</v>
      </c>
      <c r="T28636">
        <v>44.060001</v>
      </c>
      <c r="U28636">
        <v>38.776203000000002</v>
      </c>
      <c r="V28636">
        <v>803200</v>
      </c>
      <c r="W28636" s="9" t="str">
        <f t="shared" si="451"/>
        <v>OGE</v>
      </c>
    </row>
    <row r="28637" spans="15:23">
      <c r="O28637" t="s">
        <v>123</v>
      </c>
      <c r="P28637" s="13">
        <v>43833</v>
      </c>
      <c r="Q28637">
        <v>43.98</v>
      </c>
      <c r="R28637">
        <v>44.23</v>
      </c>
      <c r="S28637">
        <v>43.860000999999997</v>
      </c>
      <c r="T28637">
        <v>44.07</v>
      </c>
      <c r="U28637">
        <v>38.785007</v>
      </c>
      <c r="V28637">
        <v>1160800</v>
      </c>
      <c r="W28637" s="9" t="str">
        <f t="shared" si="451"/>
        <v>OGE</v>
      </c>
    </row>
    <row r="28638" spans="15:23">
      <c r="O28638" t="s">
        <v>123</v>
      </c>
      <c r="P28638" s="13">
        <v>43836</v>
      </c>
      <c r="Q28638">
        <v>44.009998000000003</v>
      </c>
      <c r="R28638">
        <v>44.139999000000003</v>
      </c>
      <c r="S28638">
        <v>43.68</v>
      </c>
      <c r="T28638">
        <v>43.919998</v>
      </c>
      <c r="U28638">
        <v>38.652988000000001</v>
      </c>
      <c r="V28638">
        <v>838200</v>
      </c>
      <c r="W28638" s="9" t="str">
        <f t="shared" si="451"/>
        <v>OGE</v>
      </c>
    </row>
    <row r="28639" spans="15:23">
      <c r="O28639" t="s">
        <v>123</v>
      </c>
      <c r="P28639" s="13">
        <v>43837</v>
      </c>
      <c r="Q28639">
        <v>43.91</v>
      </c>
      <c r="R28639">
        <v>44.110000999999997</v>
      </c>
      <c r="S28639">
        <v>43.639999000000003</v>
      </c>
      <c r="T28639">
        <v>44.049999</v>
      </c>
      <c r="U28639">
        <v>38.767403000000002</v>
      </c>
      <c r="V28639">
        <v>969300</v>
      </c>
      <c r="W28639" s="9" t="str">
        <f t="shared" si="451"/>
        <v>OGE</v>
      </c>
    </row>
    <row r="28640" spans="15:23">
      <c r="O28640" t="s">
        <v>123</v>
      </c>
      <c r="P28640" s="13">
        <v>43838</v>
      </c>
      <c r="Q28640">
        <v>44.130001</v>
      </c>
      <c r="R28640">
        <v>44.189999</v>
      </c>
      <c r="S28640">
        <v>43.810001</v>
      </c>
      <c r="T28640">
        <v>43.869999</v>
      </c>
      <c r="U28640">
        <v>38.608994000000003</v>
      </c>
      <c r="V28640">
        <v>1326000</v>
      </c>
      <c r="W28640" s="9" t="str">
        <f t="shared" si="451"/>
        <v>OGE</v>
      </c>
    </row>
    <row r="28641" spans="15:23">
      <c r="O28641" t="s">
        <v>123</v>
      </c>
      <c r="P28641" s="13">
        <v>43839</v>
      </c>
      <c r="Q28641">
        <v>43.549999</v>
      </c>
      <c r="R28641">
        <v>43.779998999999997</v>
      </c>
      <c r="S28641">
        <v>43.220001000000003</v>
      </c>
      <c r="T28641">
        <v>43.68</v>
      </c>
      <c r="U28641">
        <v>38.784809000000003</v>
      </c>
      <c r="V28641">
        <v>1380800</v>
      </c>
      <c r="W28641" s="9" t="str">
        <f t="shared" si="451"/>
        <v>OGE</v>
      </c>
    </row>
    <row r="28642" spans="15:23">
      <c r="O28642" t="s">
        <v>123</v>
      </c>
      <c r="P28642" s="13">
        <v>43840</v>
      </c>
      <c r="Q28642">
        <v>43.75</v>
      </c>
      <c r="R28642">
        <v>44.220001000000003</v>
      </c>
      <c r="S28642">
        <v>43.68</v>
      </c>
      <c r="T28642">
        <v>44.209999000000003</v>
      </c>
      <c r="U28642">
        <v>39.255405000000003</v>
      </c>
      <c r="V28642">
        <v>1590900</v>
      </c>
      <c r="W28642" s="9" t="str">
        <f t="shared" si="451"/>
        <v>OGE</v>
      </c>
    </row>
    <row r="28643" spans="15:23">
      <c r="O28643" t="s">
        <v>123</v>
      </c>
      <c r="P28643" s="13">
        <v>43843</v>
      </c>
      <c r="Q28643">
        <v>44.189999</v>
      </c>
      <c r="R28643">
        <v>44.75</v>
      </c>
      <c r="S28643">
        <v>44.189999</v>
      </c>
      <c r="T28643">
        <v>44.689999</v>
      </c>
      <c r="U28643">
        <v>39.681609999999999</v>
      </c>
      <c r="V28643">
        <v>1087600</v>
      </c>
      <c r="W28643" s="9" t="str">
        <f t="shared" si="451"/>
        <v>OGE</v>
      </c>
    </row>
    <row r="28644" spans="15:23">
      <c r="O28644" t="s">
        <v>123</v>
      </c>
      <c r="P28644" s="13">
        <v>43844</v>
      </c>
      <c r="Q28644">
        <v>44.689999</v>
      </c>
      <c r="R28644">
        <v>45.080002</v>
      </c>
      <c r="S28644">
        <v>44.560001</v>
      </c>
      <c r="T28644">
        <v>45.060001</v>
      </c>
      <c r="U28644">
        <v>40.010142999999999</v>
      </c>
      <c r="V28644">
        <v>1417200</v>
      </c>
      <c r="W28644" s="9" t="str">
        <f t="shared" si="451"/>
        <v>OGE</v>
      </c>
    </row>
    <row r="28645" spans="15:23">
      <c r="O28645" t="s">
        <v>123</v>
      </c>
      <c r="P28645" s="13">
        <v>43845</v>
      </c>
      <c r="Q28645">
        <v>45.209999000000003</v>
      </c>
      <c r="R28645">
        <v>45.5</v>
      </c>
      <c r="S28645">
        <v>45.07</v>
      </c>
      <c r="T28645">
        <v>45.32</v>
      </c>
      <c r="U28645">
        <v>40.241005000000001</v>
      </c>
      <c r="V28645">
        <v>1201200</v>
      </c>
      <c r="W28645" s="9" t="str">
        <f t="shared" si="451"/>
        <v>OGE</v>
      </c>
    </row>
    <row r="28646" spans="15:23">
      <c r="O28646" t="s">
        <v>123</v>
      </c>
      <c r="P28646" s="13">
        <v>43846</v>
      </c>
      <c r="Q28646">
        <v>45.389999000000003</v>
      </c>
      <c r="R28646">
        <v>45.68</v>
      </c>
      <c r="S28646">
        <v>45.32</v>
      </c>
      <c r="T28646">
        <v>45.580002</v>
      </c>
      <c r="U28646">
        <v>40.471870000000003</v>
      </c>
      <c r="V28646">
        <v>947300</v>
      </c>
      <c r="W28646" s="9" t="str">
        <f t="shared" si="451"/>
        <v>OGE</v>
      </c>
    </row>
    <row r="28647" spans="15:23">
      <c r="O28647" t="s">
        <v>123</v>
      </c>
      <c r="P28647" s="13">
        <v>43847</v>
      </c>
      <c r="Q28647">
        <v>45.580002</v>
      </c>
      <c r="R28647">
        <v>45.790000999999997</v>
      </c>
      <c r="S28647">
        <v>45.450001</v>
      </c>
      <c r="T28647">
        <v>45.639999000000003</v>
      </c>
      <c r="U28647">
        <v>40.525145999999999</v>
      </c>
      <c r="V28647">
        <v>866900</v>
      </c>
      <c r="W28647" s="9" t="str">
        <f t="shared" si="451"/>
        <v>OGE</v>
      </c>
    </row>
    <row r="28648" spans="15:23">
      <c r="O28648" t="s">
        <v>123</v>
      </c>
      <c r="P28648" s="13">
        <v>43851</v>
      </c>
      <c r="Q28648">
        <v>45.669998</v>
      </c>
      <c r="R28648">
        <v>45.830002</v>
      </c>
      <c r="S28648">
        <v>45.389999000000003</v>
      </c>
      <c r="T28648">
        <v>45.59</v>
      </c>
      <c r="U28648">
        <v>40.480747000000001</v>
      </c>
      <c r="V28648">
        <v>993500</v>
      </c>
      <c r="W28648" s="9" t="str">
        <f t="shared" si="451"/>
        <v>OGE</v>
      </c>
    </row>
    <row r="28649" spans="15:23">
      <c r="O28649" t="s">
        <v>123</v>
      </c>
      <c r="P28649" s="13">
        <v>43852</v>
      </c>
      <c r="Q28649">
        <v>45.73</v>
      </c>
      <c r="R28649">
        <v>45.82</v>
      </c>
      <c r="S28649">
        <v>45.330002</v>
      </c>
      <c r="T28649">
        <v>45.41</v>
      </c>
      <c r="U28649">
        <v>40.320919000000004</v>
      </c>
      <c r="V28649">
        <v>1081700</v>
      </c>
      <c r="W28649" s="9" t="str">
        <f t="shared" si="451"/>
        <v>OGE</v>
      </c>
    </row>
    <row r="28650" spans="15:23">
      <c r="O28650" t="s">
        <v>123</v>
      </c>
      <c r="P28650" s="13">
        <v>43853</v>
      </c>
      <c r="Q28650">
        <v>45.32</v>
      </c>
      <c r="R28650">
        <v>45.82</v>
      </c>
      <c r="S28650">
        <v>45.240001999999997</v>
      </c>
      <c r="T28650">
        <v>45.810001</v>
      </c>
      <c r="U28650">
        <v>40.676093999999999</v>
      </c>
      <c r="V28650">
        <v>981700</v>
      </c>
      <c r="W28650" s="9" t="str">
        <f t="shared" si="451"/>
        <v>OGE</v>
      </c>
    </row>
    <row r="28651" spans="15:23">
      <c r="O28651" t="s">
        <v>123</v>
      </c>
      <c r="P28651" s="13">
        <v>43854</v>
      </c>
      <c r="Q28651">
        <v>45.77</v>
      </c>
      <c r="R28651">
        <v>46.09</v>
      </c>
      <c r="S28651">
        <v>45.299999</v>
      </c>
      <c r="T28651">
        <v>45.52</v>
      </c>
      <c r="U28651">
        <v>40.418593999999999</v>
      </c>
      <c r="V28651">
        <v>1085400</v>
      </c>
      <c r="W28651" s="9" t="str">
        <f t="shared" si="451"/>
        <v>OGE</v>
      </c>
    </row>
    <row r="28652" spans="15:23">
      <c r="O28652" t="s">
        <v>123</v>
      </c>
      <c r="P28652" s="13">
        <v>43857</v>
      </c>
      <c r="Q28652">
        <v>45.369999</v>
      </c>
      <c r="R28652">
        <v>45.75</v>
      </c>
      <c r="S28652">
        <v>45.130001</v>
      </c>
      <c r="T28652">
        <v>45.490001999999997</v>
      </c>
      <c r="U28652">
        <v>40.391956</v>
      </c>
      <c r="V28652">
        <v>1234400</v>
      </c>
      <c r="W28652" s="9" t="str">
        <f t="shared" si="451"/>
        <v>OGE</v>
      </c>
    </row>
    <row r="28653" spans="15:23">
      <c r="O28653" t="s">
        <v>123</v>
      </c>
      <c r="P28653" s="13">
        <v>43858</v>
      </c>
      <c r="Q28653">
        <v>45.599997999999999</v>
      </c>
      <c r="R28653">
        <v>45.970001000000003</v>
      </c>
      <c r="S28653">
        <v>45.599997999999999</v>
      </c>
      <c r="T28653">
        <v>45.790000999999997</v>
      </c>
      <c r="U28653">
        <v>40.658332999999999</v>
      </c>
      <c r="V28653">
        <v>674000</v>
      </c>
      <c r="W28653" s="9" t="str">
        <f t="shared" si="451"/>
        <v>OGE</v>
      </c>
    </row>
    <row r="28654" spans="15:23">
      <c r="O28654" t="s">
        <v>123</v>
      </c>
      <c r="P28654" s="13">
        <v>43859</v>
      </c>
      <c r="Q28654">
        <v>45.84</v>
      </c>
      <c r="R28654">
        <v>45.970001000000003</v>
      </c>
      <c r="S28654">
        <v>45.68</v>
      </c>
      <c r="T28654">
        <v>45.830002</v>
      </c>
      <c r="U28654">
        <v>40.693854999999999</v>
      </c>
      <c r="V28654">
        <v>978200</v>
      </c>
      <c r="W28654" s="9" t="str">
        <f t="shared" si="451"/>
        <v>OGE</v>
      </c>
    </row>
    <row r="28655" spans="15:23">
      <c r="O28655" t="s">
        <v>123</v>
      </c>
      <c r="P28655" s="13">
        <v>43860</v>
      </c>
      <c r="Q28655">
        <v>45.900002000000001</v>
      </c>
      <c r="R28655">
        <v>46.32</v>
      </c>
      <c r="S28655">
        <v>45.66</v>
      </c>
      <c r="T28655">
        <v>46.279998999999997</v>
      </c>
      <c r="U28655">
        <v>41.093418</v>
      </c>
      <c r="V28655">
        <v>1317200</v>
      </c>
      <c r="W28655" s="9" t="str">
        <f t="shared" si="451"/>
        <v>OGE</v>
      </c>
    </row>
    <row r="28656" spans="15:23">
      <c r="O28656" t="s">
        <v>123</v>
      </c>
      <c r="P28656" s="13">
        <v>43861</v>
      </c>
      <c r="Q28656">
        <v>46.139999000000003</v>
      </c>
      <c r="R28656">
        <v>46.330002</v>
      </c>
      <c r="S28656">
        <v>45.709999000000003</v>
      </c>
      <c r="T28656">
        <v>45.849997999999999</v>
      </c>
      <c r="U28656">
        <v>40.711609000000003</v>
      </c>
      <c r="V28656">
        <v>1045400</v>
      </c>
      <c r="W28656" s="9" t="str">
        <f t="shared" si="451"/>
        <v>OGE</v>
      </c>
    </row>
    <row r="28657" spans="15:23">
      <c r="O28657" t="s">
        <v>123</v>
      </c>
      <c r="P28657" s="13">
        <v>43864</v>
      </c>
      <c r="Q28657">
        <v>45.93</v>
      </c>
      <c r="R28657">
        <v>46.07</v>
      </c>
      <c r="S28657">
        <v>45.830002</v>
      </c>
      <c r="T28657">
        <v>45.93</v>
      </c>
      <c r="U28657">
        <v>40.782646</v>
      </c>
      <c r="V28657">
        <v>779800</v>
      </c>
      <c r="W28657" s="9" t="str">
        <f t="shared" si="451"/>
        <v>OGE</v>
      </c>
    </row>
    <row r="28658" spans="15:23">
      <c r="O28658" t="s">
        <v>123</v>
      </c>
      <c r="P28658" s="13">
        <v>43865</v>
      </c>
      <c r="Q28658">
        <v>45.939999</v>
      </c>
      <c r="R28658">
        <v>46.110000999999997</v>
      </c>
      <c r="S28658">
        <v>45.75</v>
      </c>
      <c r="T28658">
        <v>45.75</v>
      </c>
      <c r="U28658">
        <v>40.622818000000002</v>
      </c>
      <c r="V28658">
        <v>937100</v>
      </c>
      <c r="W28658" s="9" t="str">
        <f t="shared" si="451"/>
        <v>OGE</v>
      </c>
    </row>
    <row r="28659" spans="15:23">
      <c r="O28659" t="s">
        <v>123</v>
      </c>
      <c r="P28659" s="13">
        <v>43866</v>
      </c>
      <c r="Q28659">
        <v>45.75</v>
      </c>
      <c r="R28659">
        <v>46.16</v>
      </c>
      <c r="S28659">
        <v>45.599997999999999</v>
      </c>
      <c r="T28659">
        <v>45.990001999999997</v>
      </c>
      <c r="U28659">
        <v>40.835917999999999</v>
      </c>
      <c r="V28659">
        <v>1004500</v>
      </c>
      <c r="W28659" s="9" t="str">
        <f t="shared" si="451"/>
        <v>OGE</v>
      </c>
    </row>
    <row r="28660" spans="15:23">
      <c r="O28660" t="s">
        <v>123</v>
      </c>
      <c r="P28660" s="13">
        <v>43867</v>
      </c>
      <c r="Q28660">
        <v>45.970001000000003</v>
      </c>
      <c r="R28660">
        <v>46.27</v>
      </c>
      <c r="S28660">
        <v>45.889999000000003</v>
      </c>
      <c r="T28660">
        <v>46.009998000000003</v>
      </c>
      <c r="U28660">
        <v>40.853676</v>
      </c>
      <c r="V28660">
        <v>937200</v>
      </c>
      <c r="W28660" s="9" t="str">
        <f t="shared" si="451"/>
        <v>OGE</v>
      </c>
    </row>
    <row r="28661" spans="15:23">
      <c r="O28661" t="s">
        <v>123</v>
      </c>
      <c r="P28661" s="13">
        <v>43868</v>
      </c>
      <c r="Q28661">
        <v>46.049999</v>
      </c>
      <c r="R28661">
        <v>46.080002</v>
      </c>
      <c r="S28661">
        <v>45.830002</v>
      </c>
      <c r="T28661">
        <v>45.950001</v>
      </c>
      <c r="U28661">
        <v>40.800400000000003</v>
      </c>
      <c r="V28661">
        <v>733400</v>
      </c>
      <c r="W28661" s="9" t="str">
        <f t="shared" si="451"/>
        <v>OGE</v>
      </c>
    </row>
    <row r="28662" spans="15:23">
      <c r="O28662" t="s">
        <v>123</v>
      </c>
      <c r="P28662" s="13">
        <v>43871</v>
      </c>
      <c r="Q28662">
        <v>46.049999</v>
      </c>
      <c r="R28662">
        <v>46.169998</v>
      </c>
      <c r="S28662">
        <v>45.849997999999999</v>
      </c>
      <c r="T28662">
        <v>46.130001</v>
      </c>
      <c r="U28662">
        <v>40.960228000000001</v>
      </c>
      <c r="V28662">
        <v>813500</v>
      </c>
      <c r="W28662" s="9" t="str">
        <f t="shared" si="451"/>
        <v>OGE</v>
      </c>
    </row>
    <row r="28663" spans="15:23">
      <c r="O28663" t="s">
        <v>123</v>
      </c>
      <c r="P28663" s="13">
        <v>43872</v>
      </c>
      <c r="Q28663">
        <v>46.25</v>
      </c>
      <c r="R28663">
        <v>46.43</v>
      </c>
      <c r="S28663">
        <v>45.880001</v>
      </c>
      <c r="T28663">
        <v>45.959999000000003</v>
      </c>
      <c r="U28663">
        <v>40.809280000000001</v>
      </c>
      <c r="V28663">
        <v>754000</v>
      </c>
      <c r="W28663" s="9" t="str">
        <f t="shared" si="451"/>
        <v>OGE</v>
      </c>
    </row>
    <row r="28664" spans="15:23">
      <c r="O28664" t="s">
        <v>123</v>
      </c>
      <c r="P28664" s="13">
        <v>43873</v>
      </c>
      <c r="Q28664">
        <v>46.040000999999997</v>
      </c>
      <c r="R28664">
        <v>46.07</v>
      </c>
      <c r="S28664">
        <v>45.560001</v>
      </c>
      <c r="T28664">
        <v>45.830002</v>
      </c>
      <c r="U28664">
        <v>40.693854999999999</v>
      </c>
      <c r="V28664">
        <v>985100</v>
      </c>
      <c r="W28664" s="9" t="str">
        <f t="shared" si="451"/>
        <v>OGE</v>
      </c>
    </row>
    <row r="28665" spans="15:23">
      <c r="O28665" t="s">
        <v>123</v>
      </c>
      <c r="P28665" s="13">
        <v>43874</v>
      </c>
      <c r="Q28665">
        <v>45.779998999999997</v>
      </c>
      <c r="R28665">
        <v>45.98</v>
      </c>
      <c r="S28665">
        <v>45.52</v>
      </c>
      <c r="T28665">
        <v>45.77</v>
      </c>
      <c r="U28665">
        <v>40.640579000000002</v>
      </c>
      <c r="V28665">
        <v>959100</v>
      </c>
      <c r="W28665" s="9" t="str">
        <f t="shared" si="451"/>
        <v>OGE</v>
      </c>
    </row>
    <row r="28666" spans="15:23">
      <c r="O28666" t="s">
        <v>123</v>
      </c>
      <c r="P28666" s="13">
        <v>43875</v>
      </c>
      <c r="Q28666">
        <v>45.82</v>
      </c>
      <c r="R28666">
        <v>46.130001</v>
      </c>
      <c r="S28666">
        <v>45.639999000000003</v>
      </c>
      <c r="T28666">
        <v>46.119999</v>
      </c>
      <c r="U28666">
        <v>40.951351000000003</v>
      </c>
      <c r="V28666">
        <v>1676000</v>
      </c>
      <c r="W28666" s="9" t="str">
        <f t="shared" si="451"/>
        <v>OGE</v>
      </c>
    </row>
    <row r="28667" spans="15:23">
      <c r="O28667" t="s">
        <v>123</v>
      </c>
      <c r="P28667" s="13">
        <v>43879</v>
      </c>
      <c r="Q28667">
        <v>46.139999000000003</v>
      </c>
      <c r="R28667">
        <v>46.43</v>
      </c>
      <c r="S28667">
        <v>45.939999</v>
      </c>
      <c r="T28667">
        <v>46.040000999999997</v>
      </c>
      <c r="U28667">
        <v>40.880318000000003</v>
      </c>
      <c r="V28667">
        <v>748500</v>
      </c>
      <c r="W28667" s="9" t="str">
        <f t="shared" si="451"/>
        <v>OGE</v>
      </c>
    </row>
    <row r="28668" spans="15:23">
      <c r="O28668" t="s">
        <v>123</v>
      </c>
      <c r="P28668" s="13">
        <v>43880</v>
      </c>
      <c r="Q28668">
        <v>45.93</v>
      </c>
      <c r="R28668">
        <v>46.009998000000003</v>
      </c>
      <c r="S28668">
        <v>45.169998</v>
      </c>
      <c r="T28668">
        <v>45.200001</v>
      </c>
      <c r="U28668">
        <v>40.134459999999997</v>
      </c>
      <c r="V28668">
        <v>1420300</v>
      </c>
      <c r="W28668" s="9" t="str">
        <f t="shared" si="451"/>
        <v>OGE</v>
      </c>
    </row>
    <row r="28669" spans="15:23">
      <c r="O28669" t="s">
        <v>123</v>
      </c>
      <c r="P28669" s="13">
        <v>43881</v>
      </c>
      <c r="Q28669">
        <v>45.080002</v>
      </c>
      <c r="R28669">
        <v>45.25</v>
      </c>
      <c r="S28669">
        <v>44.799999</v>
      </c>
      <c r="T28669">
        <v>44.919998</v>
      </c>
      <c r="U28669">
        <v>39.885826000000002</v>
      </c>
      <c r="V28669">
        <v>1015000</v>
      </c>
      <c r="W28669" s="9" t="str">
        <f t="shared" si="451"/>
        <v>OGE</v>
      </c>
    </row>
    <row r="28670" spans="15:23">
      <c r="O28670" t="s">
        <v>123</v>
      </c>
      <c r="P28670" s="13">
        <v>43882</v>
      </c>
      <c r="Q28670">
        <v>44.860000999999997</v>
      </c>
      <c r="R28670">
        <v>45.32</v>
      </c>
      <c r="S28670">
        <v>44.84</v>
      </c>
      <c r="T28670">
        <v>45.029998999999997</v>
      </c>
      <c r="U28670">
        <v>39.983500999999997</v>
      </c>
      <c r="V28670">
        <v>1434300</v>
      </c>
      <c r="W28670" s="9" t="str">
        <f t="shared" si="451"/>
        <v>OGE</v>
      </c>
    </row>
    <row r="28671" spans="15:23">
      <c r="O28671" t="s">
        <v>123</v>
      </c>
      <c r="P28671" s="13">
        <v>43885</v>
      </c>
      <c r="Q28671">
        <v>44.59</v>
      </c>
      <c r="R28671">
        <v>45.09</v>
      </c>
      <c r="S28671">
        <v>44.5</v>
      </c>
      <c r="T28671">
        <v>44.5</v>
      </c>
      <c r="U28671">
        <v>39.512900999999999</v>
      </c>
      <c r="V28671">
        <v>1255800</v>
      </c>
      <c r="W28671" s="9" t="str">
        <f t="shared" si="451"/>
        <v>OGE</v>
      </c>
    </row>
    <row r="28672" spans="15:23">
      <c r="O28672" t="s">
        <v>123</v>
      </c>
      <c r="P28672" s="13">
        <v>43886</v>
      </c>
      <c r="Q28672">
        <v>44.540000999999997</v>
      </c>
      <c r="R28672">
        <v>44.709999000000003</v>
      </c>
      <c r="S28672">
        <v>43.599997999999999</v>
      </c>
      <c r="T28672">
        <v>43.849997999999999</v>
      </c>
      <c r="U28672">
        <v>38.935749000000001</v>
      </c>
      <c r="V28672">
        <v>1789400</v>
      </c>
      <c r="W28672" s="9" t="str">
        <f t="shared" si="451"/>
        <v>OGE</v>
      </c>
    </row>
    <row r="28673" spans="15:23">
      <c r="O28673" t="s">
        <v>123</v>
      </c>
      <c r="P28673" s="13">
        <v>43887</v>
      </c>
      <c r="Q28673">
        <v>43.950001</v>
      </c>
      <c r="R28673">
        <v>44.200001</v>
      </c>
      <c r="S28673">
        <v>43.09</v>
      </c>
      <c r="T28673">
        <v>43.119999</v>
      </c>
      <c r="U28673">
        <v>38.287559999999999</v>
      </c>
      <c r="V28673">
        <v>1704100</v>
      </c>
      <c r="W28673" s="9" t="str">
        <f t="shared" si="451"/>
        <v>OGE</v>
      </c>
    </row>
    <row r="28674" spans="15:23">
      <c r="O28674" t="s">
        <v>123</v>
      </c>
      <c r="P28674" s="13">
        <v>43888</v>
      </c>
      <c r="Q28674">
        <v>42.740001999999997</v>
      </c>
      <c r="R28674">
        <v>42.799999</v>
      </c>
      <c r="S28674">
        <v>40.43</v>
      </c>
      <c r="T28674">
        <v>40.490001999999997</v>
      </c>
      <c r="U28674">
        <v>35.952305000000003</v>
      </c>
      <c r="V28674">
        <v>2491300</v>
      </c>
      <c r="W28674" s="9" t="str">
        <f t="shared" si="451"/>
        <v>OGE</v>
      </c>
    </row>
    <row r="28675" spans="15:23">
      <c r="O28675" t="s">
        <v>123</v>
      </c>
      <c r="P28675" s="13">
        <v>43889</v>
      </c>
      <c r="Q28675">
        <v>39.669998</v>
      </c>
      <c r="R28675">
        <v>39.669998</v>
      </c>
      <c r="S28675">
        <v>37.159999999999997</v>
      </c>
      <c r="T28675">
        <v>38.099997999999999</v>
      </c>
      <c r="U28675">
        <v>33.830143</v>
      </c>
      <c r="V28675">
        <v>3115100</v>
      </c>
      <c r="W28675" s="9" t="str">
        <f t="shared" si="451"/>
        <v>OGE</v>
      </c>
    </row>
    <row r="28676" spans="15:23">
      <c r="O28676" t="s">
        <v>123</v>
      </c>
      <c r="P28676" s="13">
        <v>43892</v>
      </c>
      <c r="Q28676">
        <v>38.229999999999997</v>
      </c>
      <c r="R28676">
        <v>39.610000999999997</v>
      </c>
      <c r="S28676">
        <v>37.75</v>
      </c>
      <c r="T28676">
        <v>39.479999999999997</v>
      </c>
      <c r="U28676">
        <v>35.055484999999997</v>
      </c>
      <c r="V28676">
        <v>3574400</v>
      </c>
      <c r="W28676" s="9" t="str">
        <f t="shared" si="451"/>
        <v>OGE</v>
      </c>
    </row>
    <row r="28677" spans="15:23">
      <c r="O28677" t="s">
        <v>123</v>
      </c>
      <c r="P28677" s="13">
        <v>43893</v>
      </c>
      <c r="Q28677">
        <v>39.529998999999997</v>
      </c>
      <c r="R28677">
        <v>40.32</v>
      </c>
      <c r="S28677">
        <v>38.619999</v>
      </c>
      <c r="T28677">
        <v>38.659999999999997</v>
      </c>
      <c r="U28677">
        <v>34.327393000000001</v>
      </c>
      <c r="V28677">
        <v>3736300</v>
      </c>
      <c r="W28677" s="9" t="str">
        <f t="shared" ref="W28677:W28740" si="452">IFERROR(VLOOKUP(O28677,$B$4:$B$17,1,FALSE),"Delete")</f>
        <v>OGE</v>
      </c>
    </row>
    <row r="28678" spans="15:23">
      <c r="O28678" t="s">
        <v>123</v>
      </c>
      <c r="P28678" s="13">
        <v>43894</v>
      </c>
      <c r="Q28678">
        <v>39.169998</v>
      </c>
      <c r="R28678">
        <v>40.240001999999997</v>
      </c>
      <c r="S28678">
        <v>38.970001000000003</v>
      </c>
      <c r="T28678">
        <v>40.040000999999997</v>
      </c>
      <c r="U28678">
        <v>35.552737999999998</v>
      </c>
      <c r="V28678">
        <v>2485600</v>
      </c>
      <c r="W28678" s="9" t="str">
        <f t="shared" si="452"/>
        <v>OGE</v>
      </c>
    </row>
    <row r="28679" spans="15:23">
      <c r="O28679" t="s">
        <v>123</v>
      </c>
      <c r="P28679" s="13">
        <v>43895</v>
      </c>
      <c r="Q28679">
        <v>39.590000000000003</v>
      </c>
      <c r="R28679">
        <v>39.590000000000003</v>
      </c>
      <c r="S28679">
        <v>38.380001</v>
      </c>
      <c r="T28679">
        <v>38.939999</v>
      </c>
      <c r="U28679">
        <v>34.576008000000002</v>
      </c>
      <c r="V28679">
        <v>2246400</v>
      </c>
      <c r="W28679" s="9" t="str">
        <f t="shared" si="452"/>
        <v>OGE</v>
      </c>
    </row>
    <row r="28680" spans="15:23">
      <c r="O28680" t="s">
        <v>123</v>
      </c>
      <c r="P28680" s="13">
        <v>43896</v>
      </c>
      <c r="Q28680">
        <v>37.639999000000003</v>
      </c>
      <c r="R28680">
        <v>37.880001</v>
      </c>
      <c r="S28680">
        <v>36.689999</v>
      </c>
      <c r="T28680">
        <v>37.75</v>
      </c>
      <c r="U28680">
        <v>33.519379000000001</v>
      </c>
      <c r="V28680">
        <v>3040700</v>
      </c>
      <c r="W28680" s="9" t="str">
        <f t="shared" si="452"/>
        <v>OGE</v>
      </c>
    </row>
    <row r="28681" spans="15:23">
      <c r="O28681" t="s">
        <v>123</v>
      </c>
      <c r="P28681" s="13">
        <v>43899</v>
      </c>
      <c r="Q28681">
        <v>35.369999</v>
      </c>
      <c r="R28681">
        <v>35.979999999999997</v>
      </c>
      <c r="S28681">
        <v>33.360000999999997</v>
      </c>
      <c r="T28681">
        <v>33.709999000000003</v>
      </c>
      <c r="U28681">
        <v>29.93214</v>
      </c>
      <c r="V28681">
        <v>3134300</v>
      </c>
      <c r="W28681" s="9" t="str">
        <f t="shared" si="452"/>
        <v>OGE</v>
      </c>
    </row>
    <row r="28682" spans="15:23">
      <c r="O28682" t="s">
        <v>123</v>
      </c>
      <c r="P28682" s="13">
        <v>43900</v>
      </c>
      <c r="Q28682">
        <v>34.590000000000003</v>
      </c>
      <c r="R28682">
        <v>35.349997999999999</v>
      </c>
      <c r="S28682">
        <v>33.07</v>
      </c>
      <c r="T28682">
        <v>35.299999</v>
      </c>
      <c r="U28682">
        <v>31.343945000000001</v>
      </c>
      <c r="V28682">
        <v>2758500</v>
      </c>
      <c r="W28682" s="9" t="str">
        <f t="shared" si="452"/>
        <v>OGE</v>
      </c>
    </row>
    <row r="28683" spans="15:23">
      <c r="O28683" t="s">
        <v>123</v>
      </c>
      <c r="P28683" s="13">
        <v>43901</v>
      </c>
      <c r="Q28683">
        <v>34.299999</v>
      </c>
      <c r="R28683">
        <v>34.630001</v>
      </c>
      <c r="S28683">
        <v>33.189999</v>
      </c>
      <c r="T28683">
        <v>34.029998999999997</v>
      </c>
      <c r="U28683">
        <v>30.216266999999998</v>
      </c>
      <c r="V28683">
        <v>4198700</v>
      </c>
      <c r="W28683" s="9" t="str">
        <f t="shared" si="452"/>
        <v>OGE</v>
      </c>
    </row>
    <row r="28684" spans="15:23">
      <c r="O28684" t="s">
        <v>123</v>
      </c>
      <c r="P28684" s="13">
        <v>43902</v>
      </c>
      <c r="Q28684">
        <v>31.99</v>
      </c>
      <c r="R28684">
        <v>32.880001</v>
      </c>
      <c r="S28684">
        <v>30.42</v>
      </c>
      <c r="T28684">
        <v>32.110000999999997</v>
      </c>
      <c r="U28684">
        <v>28.511444000000001</v>
      </c>
      <c r="V28684">
        <v>2638100</v>
      </c>
      <c r="W28684" s="9" t="str">
        <f t="shared" si="452"/>
        <v>OGE</v>
      </c>
    </row>
    <row r="28685" spans="15:23">
      <c r="O28685" t="s">
        <v>123</v>
      </c>
      <c r="P28685" s="13">
        <v>43903</v>
      </c>
      <c r="Q28685">
        <v>33.790000999999997</v>
      </c>
      <c r="R28685">
        <v>34.490001999999997</v>
      </c>
      <c r="S28685">
        <v>31.110001</v>
      </c>
      <c r="T28685">
        <v>33.169998</v>
      </c>
      <c r="U28685">
        <v>29.452653999999999</v>
      </c>
      <c r="V28685">
        <v>2377500</v>
      </c>
      <c r="W28685" s="9" t="str">
        <f t="shared" si="452"/>
        <v>OGE</v>
      </c>
    </row>
    <row r="28686" spans="15:23">
      <c r="O28686" t="s">
        <v>123</v>
      </c>
      <c r="P28686" s="13">
        <v>43906</v>
      </c>
      <c r="Q28686">
        <v>31.17</v>
      </c>
      <c r="R28686">
        <v>32.689999</v>
      </c>
      <c r="S28686">
        <v>29.620000999999998</v>
      </c>
      <c r="T28686">
        <v>30.620000999999998</v>
      </c>
      <c r="U28686">
        <v>27.188428999999999</v>
      </c>
      <c r="V28686">
        <v>2233900</v>
      </c>
      <c r="W28686" s="9" t="str">
        <f t="shared" si="452"/>
        <v>OGE</v>
      </c>
    </row>
    <row r="28687" spans="15:23">
      <c r="O28687" t="s">
        <v>123</v>
      </c>
      <c r="P28687" s="13">
        <v>43907</v>
      </c>
      <c r="Q28687">
        <v>31.1</v>
      </c>
      <c r="R28687">
        <v>31.549999</v>
      </c>
      <c r="S28687">
        <v>29.33</v>
      </c>
      <c r="T28687">
        <v>30.43</v>
      </c>
      <c r="U28687">
        <v>27.019718000000001</v>
      </c>
      <c r="V28687">
        <v>3109900</v>
      </c>
      <c r="W28687" s="9" t="str">
        <f t="shared" si="452"/>
        <v>OGE</v>
      </c>
    </row>
    <row r="28688" spans="15:23">
      <c r="O28688" t="s">
        <v>123</v>
      </c>
      <c r="P28688" s="13">
        <v>43908</v>
      </c>
      <c r="Q28688">
        <v>28.870000999999998</v>
      </c>
      <c r="R28688">
        <v>30.24</v>
      </c>
      <c r="S28688">
        <v>27</v>
      </c>
      <c r="T28688">
        <v>27.74</v>
      </c>
      <c r="U28688">
        <v>24.631188999999999</v>
      </c>
      <c r="V28688">
        <v>2823500</v>
      </c>
      <c r="W28688" s="9" t="str">
        <f t="shared" si="452"/>
        <v>OGE</v>
      </c>
    </row>
    <row r="28689" spans="15:23">
      <c r="O28689" t="s">
        <v>123</v>
      </c>
      <c r="P28689" s="13">
        <v>43909</v>
      </c>
      <c r="Q28689">
        <v>27.370000999999998</v>
      </c>
      <c r="R28689">
        <v>28.360001</v>
      </c>
      <c r="S28689">
        <v>26.700001</v>
      </c>
      <c r="T28689">
        <v>27.139999</v>
      </c>
      <c r="U28689">
        <v>24.098428999999999</v>
      </c>
      <c r="V28689">
        <v>1332700</v>
      </c>
      <c r="W28689" s="9" t="str">
        <f t="shared" si="452"/>
        <v>OGE</v>
      </c>
    </row>
    <row r="28690" spans="15:23">
      <c r="O28690" t="s">
        <v>123</v>
      </c>
      <c r="P28690" s="13">
        <v>43910</v>
      </c>
      <c r="Q28690">
        <v>27.389999</v>
      </c>
      <c r="R28690">
        <v>28.08</v>
      </c>
      <c r="S28690">
        <v>25.299999</v>
      </c>
      <c r="T28690">
        <v>25.709999</v>
      </c>
      <c r="U28690">
        <v>22.828690999999999</v>
      </c>
      <c r="V28690">
        <v>3239000</v>
      </c>
      <c r="W28690" s="9" t="str">
        <f t="shared" si="452"/>
        <v>OGE</v>
      </c>
    </row>
    <row r="28691" spans="15:23">
      <c r="O28691" t="s">
        <v>123</v>
      </c>
      <c r="P28691" s="13">
        <v>43913</v>
      </c>
      <c r="Q28691">
        <v>24.700001</v>
      </c>
      <c r="R28691">
        <v>25.200001</v>
      </c>
      <c r="S28691">
        <v>23.01</v>
      </c>
      <c r="T28691">
        <v>23.67</v>
      </c>
      <c r="U28691">
        <v>21.017313000000001</v>
      </c>
      <c r="V28691">
        <v>2338100</v>
      </c>
      <c r="W28691" s="9" t="str">
        <f t="shared" si="452"/>
        <v>OGE</v>
      </c>
    </row>
    <row r="28692" spans="15:23">
      <c r="O28692" t="s">
        <v>123</v>
      </c>
      <c r="P28692" s="13">
        <v>43914</v>
      </c>
      <c r="Q28692">
        <v>24.889999</v>
      </c>
      <c r="R28692">
        <v>27.219999000000001</v>
      </c>
      <c r="S28692">
        <v>24.5</v>
      </c>
      <c r="T28692">
        <v>27.030000999999999</v>
      </c>
      <c r="U28692">
        <v>24.000757</v>
      </c>
      <c r="V28692">
        <v>2394500</v>
      </c>
      <c r="W28692" s="9" t="str">
        <f t="shared" si="452"/>
        <v>OGE</v>
      </c>
    </row>
    <row r="28693" spans="15:23">
      <c r="O28693" t="s">
        <v>123</v>
      </c>
      <c r="P28693" s="13">
        <v>43915</v>
      </c>
      <c r="Q28693">
        <v>27</v>
      </c>
      <c r="R28693">
        <v>30.219999000000001</v>
      </c>
      <c r="S28693">
        <v>26.309999000000001</v>
      </c>
      <c r="T28693">
        <v>29.059999000000001</v>
      </c>
      <c r="U28693">
        <v>25.803256999999999</v>
      </c>
      <c r="V28693">
        <v>3128500</v>
      </c>
      <c r="W28693" s="9" t="str">
        <f t="shared" si="452"/>
        <v>OGE</v>
      </c>
    </row>
    <row r="28694" spans="15:23">
      <c r="O28694" t="s">
        <v>123</v>
      </c>
      <c r="P28694" s="13">
        <v>43916</v>
      </c>
      <c r="Q28694">
        <v>29.25</v>
      </c>
      <c r="R28694">
        <v>31.42</v>
      </c>
      <c r="S28694">
        <v>29.030000999999999</v>
      </c>
      <c r="T28694">
        <v>31.370000999999998</v>
      </c>
      <c r="U28694">
        <v>27.854378000000001</v>
      </c>
      <c r="V28694">
        <v>2290300</v>
      </c>
      <c r="W28694" s="9" t="str">
        <f t="shared" si="452"/>
        <v>OGE</v>
      </c>
    </row>
    <row r="28695" spans="15:23">
      <c r="O28695" t="s">
        <v>123</v>
      </c>
      <c r="P28695" s="13">
        <v>43917</v>
      </c>
      <c r="Q28695">
        <v>30.059999000000001</v>
      </c>
      <c r="R28695">
        <v>33.130001</v>
      </c>
      <c r="S28695">
        <v>30.059999000000001</v>
      </c>
      <c r="T28695">
        <v>32.009998000000003</v>
      </c>
      <c r="U28695">
        <v>28.422653</v>
      </c>
      <c r="V28695">
        <v>2378700</v>
      </c>
      <c r="W28695" s="9" t="str">
        <f t="shared" si="452"/>
        <v>OGE</v>
      </c>
    </row>
    <row r="28696" spans="15:23">
      <c r="O28696" t="s">
        <v>123</v>
      </c>
      <c r="P28696" s="13">
        <v>43920</v>
      </c>
      <c r="Q28696">
        <v>32.060001</v>
      </c>
      <c r="R28696">
        <v>32.450001</v>
      </c>
      <c r="S28696">
        <v>30.690000999999999</v>
      </c>
      <c r="T28696">
        <v>31.9</v>
      </c>
      <c r="U28696">
        <v>28.324978000000002</v>
      </c>
      <c r="V28696">
        <v>2482100</v>
      </c>
      <c r="W28696" s="9" t="str">
        <f t="shared" si="452"/>
        <v>OGE</v>
      </c>
    </row>
    <row r="28697" spans="15:23">
      <c r="O28697" t="s">
        <v>123</v>
      </c>
      <c r="P28697" s="13">
        <v>43921</v>
      </c>
      <c r="Q28697">
        <v>31.67</v>
      </c>
      <c r="R28697">
        <v>31.77</v>
      </c>
      <c r="S28697">
        <v>30.5</v>
      </c>
      <c r="T28697">
        <v>30.73</v>
      </c>
      <c r="U28697">
        <v>27.286100000000001</v>
      </c>
      <c r="V28697">
        <v>2649200</v>
      </c>
      <c r="W28697" s="9" t="str">
        <f t="shared" si="452"/>
        <v>OGE</v>
      </c>
    </row>
    <row r="28698" spans="15:23">
      <c r="O28698" t="s">
        <v>123</v>
      </c>
      <c r="P28698" s="13">
        <v>43922</v>
      </c>
      <c r="Q28698">
        <v>29.530000999999999</v>
      </c>
      <c r="R28698">
        <v>30.15</v>
      </c>
      <c r="S28698">
        <v>28.49</v>
      </c>
      <c r="T28698">
        <v>29.08</v>
      </c>
      <c r="U28698">
        <v>25.821014000000002</v>
      </c>
      <c r="V28698">
        <v>1854400</v>
      </c>
      <c r="W28698" s="9" t="str">
        <f t="shared" si="452"/>
        <v>OGE</v>
      </c>
    </row>
    <row r="28699" spans="15:23">
      <c r="O28699" t="s">
        <v>123</v>
      </c>
      <c r="P28699" s="13">
        <v>43923</v>
      </c>
      <c r="Q28699">
        <v>28.620000999999998</v>
      </c>
      <c r="R28699">
        <v>29.92</v>
      </c>
      <c r="S28699">
        <v>28.07</v>
      </c>
      <c r="T28699">
        <v>29.120000999999998</v>
      </c>
      <c r="U28699">
        <v>25.856532999999999</v>
      </c>
      <c r="V28699">
        <v>3099400</v>
      </c>
      <c r="W28699" s="9" t="str">
        <f t="shared" si="452"/>
        <v>OGE</v>
      </c>
    </row>
    <row r="28700" spans="15:23">
      <c r="O28700" t="s">
        <v>123</v>
      </c>
      <c r="P28700" s="13">
        <v>43924</v>
      </c>
      <c r="Q28700">
        <v>28.83</v>
      </c>
      <c r="R28700">
        <v>29.040001</v>
      </c>
      <c r="S28700">
        <v>26.370000999999998</v>
      </c>
      <c r="T28700">
        <v>26.58</v>
      </c>
      <c r="U28700">
        <v>23.601191</v>
      </c>
      <c r="V28700">
        <v>2981900</v>
      </c>
      <c r="W28700" s="9" t="str">
        <f t="shared" si="452"/>
        <v>OGE</v>
      </c>
    </row>
    <row r="28701" spans="15:23">
      <c r="O28701" t="s">
        <v>123</v>
      </c>
      <c r="P28701" s="13">
        <v>43927</v>
      </c>
      <c r="Q28701">
        <v>27.74</v>
      </c>
      <c r="R28701">
        <v>29.15</v>
      </c>
      <c r="S28701">
        <v>27.549999</v>
      </c>
      <c r="T28701">
        <v>28.959999</v>
      </c>
      <c r="U28701">
        <v>25.714462000000001</v>
      </c>
      <c r="V28701">
        <v>1750300</v>
      </c>
      <c r="W28701" s="9" t="str">
        <f t="shared" si="452"/>
        <v>OGE</v>
      </c>
    </row>
    <row r="28702" spans="15:23">
      <c r="O28702" t="s">
        <v>123</v>
      </c>
      <c r="P28702" s="13">
        <v>43928</v>
      </c>
      <c r="Q28702">
        <v>30.129999000000002</v>
      </c>
      <c r="R28702">
        <v>30.75</v>
      </c>
      <c r="S28702">
        <v>29.450001</v>
      </c>
      <c r="T28702">
        <v>29.790001</v>
      </c>
      <c r="U28702">
        <v>26.451447999999999</v>
      </c>
      <c r="V28702">
        <v>1796000</v>
      </c>
      <c r="W28702" s="9" t="str">
        <f t="shared" si="452"/>
        <v>OGE</v>
      </c>
    </row>
    <row r="28703" spans="15:23">
      <c r="O28703" t="s">
        <v>123</v>
      </c>
      <c r="P28703" s="13">
        <v>43929</v>
      </c>
      <c r="Q28703">
        <v>29.42</v>
      </c>
      <c r="R28703">
        <v>31.639999</v>
      </c>
      <c r="S28703">
        <v>29.299999</v>
      </c>
      <c r="T28703">
        <v>31.290001</v>
      </c>
      <c r="U28703">
        <v>28.149984</v>
      </c>
      <c r="V28703">
        <v>1774100</v>
      </c>
      <c r="W28703" s="9" t="str">
        <f t="shared" si="452"/>
        <v>OGE</v>
      </c>
    </row>
    <row r="28704" spans="15:23">
      <c r="O28704" t="s">
        <v>123</v>
      </c>
      <c r="P28704" s="13">
        <v>43930</v>
      </c>
      <c r="Q28704">
        <v>32.029998999999997</v>
      </c>
      <c r="R28704">
        <v>33.770000000000003</v>
      </c>
      <c r="S28704">
        <v>31.870000999999998</v>
      </c>
      <c r="T28704">
        <v>32.520000000000003</v>
      </c>
      <c r="U28704">
        <v>29.256550000000001</v>
      </c>
      <c r="V28704">
        <v>1524500</v>
      </c>
      <c r="W28704" s="9" t="str">
        <f t="shared" si="452"/>
        <v>OGE</v>
      </c>
    </row>
    <row r="28705" spans="15:23">
      <c r="O28705" t="s">
        <v>123</v>
      </c>
      <c r="P28705" s="13">
        <v>43934</v>
      </c>
      <c r="Q28705">
        <v>32.310001</v>
      </c>
      <c r="R28705">
        <v>32.5</v>
      </c>
      <c r="S28705">
        <v>31.15</v>
      </c>
      <c r="T28705">
        <v>31.969999000000001</v>
      </c>
      <c r="U28705">
        <v>28.761742000000002</v>
      </c>
      <c r="V28705">
        <v>1689300</v>
      </c>
      <c r="W28705" s="9" t="str">
        <f t="shared" si="452"/>
        <v>OGE</v>
      </c>
    </row>
    <row r="28706" spans="15:23">
      <c r="O28706" t="s">
        <v>123</v>
      </c>
      <c r="P28706" s="13">
        <v>43935</v>
      </c>
      <c r="Q28706">
        <v>32.580002</v>
      </c>
      <c r="R28706">
        <v>33.229999999999997</v>
      </c>
      <c r="S28706">
        <v>32.580002</v>
      </c>
      <c r="T28706">
        <v>32.93</v>
      </c>
      <c r="U28706">
        <v>29.625404</v>
      </c>
      <c r="V28706">
        <v>1466900</v>
      </c>
      <c r="W28706" s="9" t="str">
        <f t="shared" si="452"/>
        <v>OGE</v>
      </c>
    </row>
    <row r="28707" spans="15:23">
      <c r="O28707" t="s">
        <v>123</v>
      </c>
      <c r="P28707" s="13">
        <v>43936</v>
      </c>
      <c r="Q28707">
        <v>31.75</v>
      </c>
      <c r="R28707">
        <v>32.279998999999997</v>
      </c>
      <c r="S28707">
        <v>31</v>
      </c>
      <c r="T28707">
        <v>31.15</v>
      </c>
      <c r="U28707">
        <v>28.024031000000001</v>
      </c>
      <c r="V28707">
        <v>1704200</v>
      </c>
      <c r="W28707" s="9" t="str">
        <f t="shared" si="452"/>
        <v>OGE</v>
      </c>
    </row>
    <row r="28708" spans="15:23">
      <c r="O28708" t="s">
        <v>123</v>
      </c>
      <c r="P28708" s="13">
        <v>43937</v>
      </c>
      <c r="Q28708">
        <v>31.34</v>
      </c>
      <c r="R28708">
        <v>31.77</v>
      </c>
      <c r="S28708">
        <v>30.66</v>
      </c>
      <c r="T28708">
        <v>30.73</v>
      </c>
      <c r="U28708">
        <v>27.646179</v>
      </c>
      <c r="V28708">
        <v>2249200</v>
      </c>
      <c r="W28708" s="9" t="str">
        <f t="shared" si="452"/>
        <v>OGE</v>
      </c>
    </row>
    <row r="28709" spans="15:23">
      <c r="O28709" t="s">
        <v>123</v>
      </c>
      <c r="P28709" s="13">
        <v>43938</v>
      </c>
      <c r="Q28709">
        <v>31.290001</v>
      </c>
      <c r="R28709">
        <v>32.229999999999997</v>
      </c>
      <c r="S28709">
        <v>31.08</v>
      </c>
      <c r="T28709">
        <v>31.709999</v>
      </c>
      <c r="U28709">
        <v>28.527833999999999</v>
      </c>
      <c r="V28709">
        <v>1300600</v>
      </c>
      <c r="W28709" s="9" t="str">
        <f t="shared" si="452"/>
        <v>OGE</v>
      </c>
    </row>
    <row r="28710" spans="15:23">
      <c r="O28710" t="s">
        <v>123</v>
      </c>
      <c r="P28710" s="13">
        <v>43941</v>
      </c>
      <c r="Q28710">
        <v>31.459999</v>
      </c>
      <c r="R28710">
        <v>31.59</v>
      </c>
      <c r="S28710">
        <v>30.16</v>
      </c>
      <c r="T28710">
        <v>30.25</v>
      </c>
      <c r="U28710">
        <v>27.21435</v>
      </c>
      <c r="V28710">
        <v>1339000</v>
      </c>
      <c r="W28710" s="9" t="str">
        <f t="shared" si="452"/>
        <v>OGE</v>
      </c>
    </row>
    <row r="28711" spans="15:23">
      <c r="O28711" t="s">
        <v>123</v>
      </c>
      <c r="P28711" s="13">
        <v>43942</v>
      </c>
      <c r="Q28711">
        <v>29.57</v>
      </c>
      <c r="R28711">
        <v>30.049999</v>
      </c>
      <c r="S28711">
        <v>29.290001</v>
      </c>
      <c r="T28711">
        <v>29.459999</v>
      </c>
      <c r="U28711">
        <v>26.503626000000001</v>
      </c>
      <c r="V28711">
        <v>1779100</v>
      </c>
      <c r="W28711" s="9" t="str">
        <f t="shared" si="452"/>
        <v>OGE</v>
      </c>
    </row>
    <row r="28712" spans="15:23">
      <c r="O28712" t="s">
        <v>123</v>
      </c>
      <c r="P28712" s="13">
        <v>43943</v>
      </c>
      <c r="Q28712">
        <v>29.959999</v>
      </c>
      <c r="R28712">
        <v>30.98</v>
      </c>
      <c r="S28712">
        <v>29.709999</v>
      </c>
      <c r="T28712">
        <v>30.690000999999999</v>
      </c>
      <c r="U28712">
        <v>27.610192999999999</v>
      </c>
      <c r="V28712">
        <v>1014600</v>
      </c>
      <c r="W28712" s="9" t="str">
        <f t="shared" si="452"/>
        <v>OGE</v>
      </c>
    </row>
    <row r="28713" spans="15:23">
      <c r="O28713" t="s">
        <v>123</v>
      </c>
      <c r="P28713" s="13">
        <v>43944</v>
      </c>
      <c r="Q28713">
        <v>30.700001</v>
      </c>
      <c r="R28713">
        <v>31.120000999999998</v>
      </c>
      <c r="S28713">
        <v>30.32</v>
      </c>
      <c r="T28713">
        <v>30.700001</v>
      </c>
      <c r="U28713">
        <v>27.619188000000001</v>
      </c>
      <c r="V28713">
        <v>1015500</v>
      </c>
      <c r="W28713" s="9" t="str">
        <f t="shared" si="452"/>
        <v>OGE</v>
      </c>
    </row>
    <row r="28714" spans="15:23">
      <c r="O28714" t="s">
        <v>123</v>
      </c>
      <c r="P28714" s="13">
        <v>43945</v>
      </c>
      <c r="Q28714">
        <v>30.959999</v>
      </c>
      <c r="R28714">
        <v>31.49</v>
      </c>
      <c r="S28714">
        <v>30.43</v>
      </c>
      <c r="T28714">
        <v>31.27</v>
      </c>
      <c r="U28714">
        <v>28.131989000000001</v>
      </c>
      <c r="V28714">
        <v>1430800</v>
      </c>
      <c r="W28714" s="9" t="str">
        <f t="shared" si="452"/>
        <v>OGE</v>
      </c>
    </row>
    <row r="28715" spans="15:23">
      <c r="O28715" t="s">
        <v>123</v>
      </c>
      <c r="P28715" s="13">
        <v>43948</v>
      </c>
      <c r="Q28715">
        <v>31.530000999999999</v>
      </c>
      <c r="R28715">
        <v>32.459999000000003</v>
      </c>
      <c r="S28715">
        <v>31.530000999999999</v>
      </c>
      <c r="T28715">
        <v>32.200001</v>
      </c>
      <c r="U28715">
        <v>28.968664</v>
      </c>
      <c r="V28715">
        <v>1181100</v>
      </c>
      <c r="W28715" s="9" t="str">
        <f t="shared" si="452"/>
        <v>OGE</v>
      </c>
    </row>
    <row r="28716" spans="15:23">
      <c r="O28716" t="s">
        <v>123</v>
      </c>
      <c r="P28716" s="13">
        <v>43949</v>
      </c>
      <c r="Q28716">
        <v>32.959999000000003</v>
      </c>
      <c r="R28716">
        <v>33.599997999999999</v>
      </c>
      <c r="S28716">
        <v>32.290000999999997</v>
      </c>
      <c r="T28716">
        <v>32.43</v>
      </c>
      <c r="U28716">
        <v>29.175578999999999</v>
      </c>
      <c r="V28716">
        <v>1159100</v>
      </c>
      <c r="W28716" s="9" t="str">
        <f t="shared" si="452"/>
        <v>OGE</v>
      </c>
    </row>
    <row r="28717" spans="15:23">
      <c r="O28717" t="s">
        <v>123</v>
      </c>
      <c r="P28717" s="13">
        <v>43950</v>
      </c>
      <c r="Q28717">
        <v>33.189999</v>
      </c>
      <c r="R28717">
        <v>33.330002</v>
      </c>
      <c r="S28717">
        <v>32.32</v>
      </c>
      <c r="T28717">
        <v>32.509998000000003</v>
      </c>
      <c r="U28717">
        <v>29.247548999999999</v>
      </c>
      <c r="V28717">
        <v>1302300</v>
      </c>
      <c r="W28717" s="9" t="str">
        <f t="shared" si="452"/>
        <v>OGE</v>
      </c>
    </row>
    <row r="28718" spans="15:23">
      <c r="O28718" t="s">
        <v>123</v>
      </c>
      <c r="P28718" s="13">
        <v>43951</v>
      </c>
      <c r="Q28718">
        <v>32.330002</v>
      </c>
      <c r="R28718">
        <v>32.419998</v>
      </c>
      <c r="S28718">
        <v>31.33</v>
      </c>
      <c r="T28718">
        <v>31.52</v>
      </c>
      <c r="U28718">
        <v>28.356905000000001</v>
      </c>
      <c r="V28718">
        <v>1604400</v>
      </c>
      <c r="W28718" s="9" t="str">
        <f t="shared" si="452"/>
        <v>OGE</v>
      </c>
    </row>
    <row r="28719" spans="15:23">
      <c r="O28719" t="s">
        <v>123</v>
      </c>
      <c r="P28719" s="13">
        <v>43952</v>
      </c>
      <c r="Q28719">
        <v>31</v>
      </c>
      <c r="R28719">
        <v>31.290001</v>
      </c>
      <c r="S28719">
        <v>30.139999</v>
      </c>
      <c r="T28719">
        <v>30.309999000000001</v>
      </c>
      <c r="U28719">
        <v>27.268329999999999</v>
      </c>
      <c r="V28719">
        <v>874000</v>
      </c>
      <c r="W28719" s="9" t="str">
        <f t="shared" si="452"/>
        <v>OGE</v>
      </c>
    </row>
    <row r="28720" spans="15:23">
      <c r="O28720" t="s">
        <v>123</v>
      </c>
      <c r="P28720" s="13">
        <v>43955</v>
      </c>
      <c r="Q28720">
        <v>30.049999</v>
      </c>
      <c r="R28720">
        <v>30.57</v>
      </c>
      <c r="S28720">
        <v>29.67</v>
      </c>
      <c r="T28720">
        <v>30.459999</v>
      </c>
      <c r="U28720">
        <v>27.403276000000002</v>
      </c>
      <c r="V28720">
        <v>832700</v>
      </c>
      <c r="W28720" s="9" t="str">
        <f t="shared" si="452"/>
        <v>OGE</v>
      </c>
    </row>
    <row r="28721" spans="15:23">
      <c r="O28721" t="s">
        <v>123</v>
      </c>
      <c r="P28721" s="13">
        <v>43956</v>
      </c>
      <c r="Q28721">
        <v>30.74</v>
      </c>
      <c r="R28721">
        <v>31.09</v>
      </c>
      <c r="S28721">
        <v>30.209999</v>
      </c>
      <c r="T28721">
        <v>30.32</v>
      </c>
      <c r="U28721">
        <v>27.277322999999999</v>
      </c>
      <c r="V28721">
        <v>1071300</v>
      </c>
      <c r="W28721" s="9" t="str">
        <f t="shared" si="452"/>
        <v>OGE</v>
      </c>
    </row>
    <row r="28722" spans="15:23">
      <c r="O28722" t="s">
        <v>123</v>
      </c>
      <c r="P28722" s="13">
        <v>43957</v>
      </c>
      <c r="Q28722">
        <v>30.42</v>
      </c>
      <c r="R28722">
        <v>30.620000999999998</v>
      </c>
      <c r="S28722">
        <v>29.110001</v>
      </c>
      <c r="T28722">
        <v>29.25</v>
      </c>
      <c r="U28722">
        <v>26.314703000000002</v>
      </c>
      <c r="V28722">
        <v>1509500</v>
      </c>
      <c r="W28722" s="9" t="str">
        <f t="shared" si="452"/>
        <v>OGE</v>
      </c>
    </row>
    <row r="28723" spans="15:23">
      <c r="O28723" t="s">
        <v>123</v>
      </c>
      <c r="P28723" s="13">
        <v>43958</v>
      </c>
      <c r="Q28723">
        <v>29.559999000000001</v>
      </c>
      <c r="R28723">
        <v>30.719999000000001</v>
      </c>
      <c r="S28723">
        <v>28.950001</v>
      </c>
      <c r="T28723">
        <v>29.290001</v>
      </c>
      <c r="U28723">
        <v>26.350691000000001</v>
      </c>
      <c r="V28723">
        <v>1950600</v>
      </c>
      <c r="W28723" s="9" t="str">
        <f t="shared" si="452"/>
        <v>OGE</v>
      </c>
    </row>
    <row r="28724" spans="15:23">
      <c r="O28724" t="s">
        <v>123</v>
      </c>
      <c r="P28724" s="13">
        <v>43959</v>
      </c>
      <c r="Q28724">
        <v>30.200001</v>
      </c>
      <c r="R28724">
        <v>31.48</v>
      </c>
      <c r="S28724">
        <v>30.129999000000002</v>
      </c>
      <c r="T28724">
        <v>31.049999</v>
      </c>
      <c r="U28724">
        <v>27.934065</v>
      </c>
      <c r="V28724">
        <v>2221000</v>
      </c>
      <c r="W28724" s="9" t="str">
        <f t="shared" si="452"/>
        <v>OGE</v>
      </c>
    </row>
    <row r="28725" spans="15:23">
      <c r="O28725" t="s">
        <v>123</v>
      </c>
      <c r="P28725" s="13">
        <v>43962</v>
      </c>
      <c r="Q28725">
        <v>30.66</v>
      </c>
      <c r="R28725">
        <v>31.049999</v>
      </c>
      <c r="S28725">
        <v>29.950001</v>
      </c>
      <c r="T28725">
        <v>30.530000999999999</v>
      </c>
      <c r="U28725">
        <v>27.466251</v>
      </c>
      <c r="V28725">
        <v>2109900</v>
      </c>
      <c r="W28725" s="9" t="str">
        <f t="shared" si="452"/>
        <v>OGE</v>
      </c>
    </row>
    <row r="28726" spans="15:23">
      <c r="O28726" t="s">
        <v>123</v>
      </c>
      <c r="P28726" s="13">
        <v>43963</v>
      </c>
      <c r="Q28726">
        <v>30.48</v>
      </c>
      <c r="R28726">
        <v>30.690000999999999</v>
      </c>
      <c r="S28726">
        <v>29.9</v>
      </c>
      <c r="T28726">
        <v>29.940000999999999</v>
      </c>
      <c r="U28726">
        <v>26.935459000000002</v>
      </c>
      <c r="V28726">
        <v>1296500</v>
      </c>
      <c r="W28726" s="9" t="str">
        <f t="shared" si="452"/>
        <v>OGE</v>
      </c>
    </row>
    <row r="28727" spans="15:23">
      <c r="O28727" t="s">
        <v>123</v>
      </c>
      <c r="P28727" s="13">
        <v>43964</v>
      </c>
      <c r="Q28727">
        <v>29.82</v>
      </c>
      <c r="R28727">
        <v>30.049999</v>
      </c>
      <c r="S28727">
        <v>28.43</v>
      </c>
      <c r="T28727">
        <v>28.860001</v>
      </c>
      <c r="U28727">
        <v>25.963837000000002</v>
      </c>
      <c r="V28727">
        <v>1987000</v>
      </c>
      <c r="W28727" s="9" t="str">
        <f t="shared" si="452"/>
        <v>OGE</v>
      </c>
    </row>
    <row r="28728" spans="15:23">
      <c r="O28728" t="s">
        <v>123</v>
      </c>
      <c r="P28728" s="13">
        <v>43965</v>
      </c>
      <c r="Q28728">
        <v>28.469999000000001</v>
      </c>
      <c r="R28728">
        <v>29.41</v>
      </c>
      <c r="S28728">
        <v>27.959999</v>
      </c>
      <c r="T28728">
        <v>29.34</v>
      </c>
      <c r="U28728">
        <v>26.395669999999999</v>
      </c>
      <c r="V28728">
        <v>1377600</v>
      </c>
      <c r="W28728" s="9" t="str">
        <f t="shared" si="452"/>
        <v>OGE</v>
      </c>
    </row>
    <row r="28729" spans="15:23">
      <c r="O28729" t="s">
        <v>123</v>
      </c>
      <c r="P28729" s="13">
        <v>43966</v>
      </c>
      <c r="Q28729">
        <v>29.129999000000002</v>
      </c>
      <c r="R28729">
        <v>29.27</v>
      </c>
      <c r="S28729">
        <v>28.200001</v>
      </c>
      <c r="T28729">
        <v>28.530000999999999</v>
      </c>
      <c r="U28729">
        <v>25.666955999999999</v>
      </c>
      <c r="V28729">
        <v>1435700</v>
      </c>
      <c r="W28729" s="9" t="str">
        <f t="shared" si="452"/>
        <v>OGE</v>
      </c>
    </row>
    <row r="28730" spans="15:23">
      <c r="O28730" t="s">
        <v>123</v>
      </c>
      <c r="P28730" s="13">
        <v>43969</v>
      </c>
      <c r="Q28730">
        <v>29.6</v>
      </c>
      <c r="R28730">
        <v>31.030000999999999</v>
      </c>
      <c r="S28730">
        <v>29.51</v>
      </c>
      <c r="T28730">
        <v>30.790001</v>
      </c>
      <c r="U28730">
        <v>27.700163</v>
      </c>
      <c r="V28730">
        <v>1019100</v>
      </c>
      <c r="W28730" s="9" t="str">
        <f t="shared" si="452"/>
        <v>OGE</v>
      </c>
    </row>
    <row r="28731" spans="15:23">
      <c r="O28731" t="s">
        <v>123</v>
      </c>
      <c r="P28731" s="13">
        <v>43970</v>
      </c>
      <c r="Q28731">
        <v>30.67</v>
      </c>
      <c r="R28731">
        <v>30.940000999999999</v>
      </c>
      <c r="S28731">
        <v>30.15</v>
      </c>
      <c r="T28731">
        <v>30.15</v>
      </c>
      <c r="U28731">
        <v>27.124382000000001</v>
      </c>
      <c r="V28731">
        <v>1081000</v>
      </c>
      <c r="W28731" s="9" t="str">
        <f t="shared" si="452"/>
        <v>OGE</v>
      </c>
    </row>
    <row r="28732" spans="15:23">
      <c r="O28732" t="s">
        <v>123</v>
      </c>
      <c r="P28732" s="13">
        <v>43971</v>
      </c>
      <c r="Q28732">
        <v>30.5</v>
      </c>
      <c r="R28732">
        <v>31.42</v>
      </c>
      <c r="S28732">
        <v>30.5</v>
      </c>
      <c r="T28732">
        <v>31.120000999999998</v>
      </c>
      <c r="U28732">
        <v>27.997039999999998</v>
      </c>
      <c r="V28732">
        <v>1482100</v>
      </c>
      <c r="W28732" s="9" t="str">
        <f t="shared" si="452"/>
        <v>OGE</v>
      </c>
    </row>
    <row r="28733" spans="15:23">
      <c r="O28733" t="s">
        <v>123</v>
      </c>
      <c r="P28733" s="13">
        <v>43972</v>
      </c>
      <c r="Q28733">
        <v>31.040001</v>
      </c>
      <c r="R28733">
        <v>31.450001</v>
      </c>
      <c r="S28733">
        <v>30.57</v>
      </c>
      <c r="T28733">
        <v>30.68</v>
      </c>
      <c r="U28733">
        <v>27.601198</v>
      </c>
      <c r="V28733">
        <v>1638300</v>
      </c>
      <c r="W28733" s="9" t="str">
        <f t="shared" si="452"/>
        <v>OGE</v>
      </c>
    </row>
    <row r="28734" spans="15:23">
      <c r="O28734" t="s">
        <v>123</v>
      </c>
      <c r="P28734" s="13">
        <v>43973</v>
      </c>
      <c r="Q28734">
        <v>30.639999</v>
      </c>
      <c r="R28734">
        <v>30.860001</v>
      </c>
      <c r="S28734">
        <v>30.51</v>
      </c>
      <c r="T28734">
        <v>30.799999</v>
      </c>
      <c r="U28734">
        <v>27.709157999999999</v>
      </c>
      <c r="V28734">
        <v>1490300</v>
      </c>
      <c r="W28734" s="9" t="str">
        <f t="shared" si="452"/>
        <v>OGE</v>
      </c>
    </row>
    <row r="28735" spans="15:23">
      <c r="O28735" t="s">
        <v>123</v>
      </c>
      <c r="P28735" s="13">
        <v>43977</v>
      </c>
      <c r="Q28735">
        <v>31.98</v>
      </c>
      <c r="R28735">
        <v>32.43</v>
      </c>
      <c r="S28735">
        <v>31.74</v>
      </c>
      <c r="T28735">
        <v>31.83</v>
      </c>
      <c r="U28735">
        <v>28.63579</v>
      </c>
      <c r="V28735">
        <v>1783500</v>
      </c>
      <c r="W28735" s="9" t="str">
        <f t="shared" si="452"/>
        <v>OGE</v>
      </c>
    </row>
    <row r="28736" spans="15:23">
      <c r="O28736" t="s">
        <v>123</v>
      </c>
      <c r="P28736" s="13">
        <v>43978</v>
      </c>
      <c r="Q28736">
        <v>32.409999999999997</v>
      </c>
      <c r="R28736">
        <v>32.939999</v>
      </c>
      <c r="S28736">
        <v>31.280000999999999</v>
      </c>
      <c r="T28736">
        <v>31.42</v>
      </c>
      <c r="U28736">
        <v>28.266936999999999</v>
      </c>
      <c r="V28736">
        <v>1794700</v>
      </c>
      <c r="W28736" s="9" t="str">
        <f t="shared" si="452"/>
        <v>OGE</v>
      </c>
    </row>
    <row r="28737" spans="15:23">
      <c r="O28737" t="s">
        <v>123</v>
      </c>
      <c r="P28737" s="13">
        <v>43979</v>
      </c>
      <c r="Q28737">
        <v>31.950001</v>
      </c>
      <c r="R28737">
        <v>32.150002000000001</v>
      </c>
      <c r="S28737">
        <v>31.5</v>
      </c>
      <c r="T28737">
        <v>31.889999</v>
      </c>
      <c r="U28737">
        <v>28.689769999999999</v>
      </c>
      <c r="V28737">
        <v>1830600</v>
      </c>
      <c r="W28737" s="9" t="str">
        <f t="shared" si="452"/>
        <v>OGE</v>
      </c>
    </row>
    <row r="28738" spans="15:23">
      <c r="O28738" t="s">
        <v>123</v>
      </c>
      <c r="P28738" s="13">
        <v>43980</v>
      </c>
      <c r="Q28738">
        <v>31.700001</v>
      </c>
      <c r="R28738">
        <v>31.940000999999999</v>
      </c>
      <c r="S28738">
        <v>30.92</v>
      </c>
      <c r="T28738">
        <v>31.32</v>
      </c>
      <c r="U28738">
        <v>28.176971000000002</v>
      </c>
      <c r="V28738">
        <v>5828400</v>
      </c>
      <c r="W28738" s="9" t="str">
        <f t="shared" si="452"/>
        <v>OGE</v>
      </c>
    </row>
    <row r="28739" spans="15:23">
      <c r="O28739" t="s">
        <v>123</v>
      </c>
      <c r="P28739" s="13">
        <v>43983</v>
      </c>
      <c r="Q28739">
        <v>31.290001</v>
      </c>
      <c r="R28739">
        <v>32.419998</v>
      </c>
      <c r="S28739">
        <v>31.059999000000001</v>
      </c>
      <c r="T28739">
        <v>32.139999000000003</v>
      </c>
      <c r="U28739">
        <v>28.914681999999999</v>
      </c>
      <c r="V28739">
        <v>1828600</v>
      </c>
      <c r="W28739" s="9" t="str">
        <f t="shared" si="452"/>
        <v>OGE</v>
      </c>
    </row>
    <row r="28740" spans="15:23">
      <c r="O28740" t="s">
        <v>123</v>
      </c>
      <c r="P28740" s="13">
        <v>43984</v>
      </c>
      <c r="Q28740">
        <v>32.380001</v>
      </c>
      <c r="R28740">
        <v>32.470001000000003</v>
      </c>
      <c r="S28740">
        <v>31.549999</v>
      </c>
      <c r="T28740">
        <v>32.18</v>
      </c>
      <c r="U28740">
        <v>28.950668</v>
      </c>
      <c r="V28740">
        <v>1915500</v>
      </c>
      <c r="W28740" s="9" t="str">
        <f t="shared" si="452"/>
        <v>OGE</v>
      </c>
    </row>
    <row r="28741" spans="15:23">
      <c r="O28741" t="s">
        <v>123</v>
      </c>
      <c r="P28741" s="13">
        <v>43985</v>
      </c>
      <c r="Q28741">
        <v>32.479999999999997</v>
      </c>
      <c r="R28741">
        <v>33.240001999999997</v>
      </c>
      <c r="S28741">
        <v>32.310001</v>
      </c>
      <c r="T28741">
        <v>33</v>
      </c>
      <c r="U28741">
        <v>29.688381</v>
      </c>
      <c r="V28741">
        <v>1317500</v>
      </c>
      <c r="W28741" s="9" t="str">
        <f t="shared" ref="W28741:W28804" si="453">IFERROR(VLOOKUP(O28741,$B$4:$B$17,1,FALSE),"Delete")</f>
        <v>OGE</v>
      </c>
    </row>
    <row r="28742" spans="15:23">
      <c r="O28742" t="s">
        <v>123</v>
      </c>
      <c r="P28742" s="13">
        <v>43986</v>
      </c>
      <c r="Q28742">
        <v>32.900002000000001</v>
      </c>
      <c r="R28742">
        <v>32.919998</v>
      </c>
      <c r="S28742">
        <v>32.18</v>
      </c>
      <c r="T28742">
        <v>32.659999999999997</v>
      </c>
      <c r="U28742">
        <v>29.3825</v>
      </c>
      <c r="V28742">
        <v>1526800</v>
      </c>
      <c r="W28742" s="9" t="str">
        <f t="shared" si="453"/>
        <v>OGE</v>
      </c>
    </row>
    <row r="28743" spans="15:23">
      <c r="O28743" t="s">
        <v>123</v>
      </c>
      <c r="P28743" s="13">
        <v>43987</v>
      </c>
      <c r="Q28743">
        <v>33.400002000000001</v>
      </c>
      <c r="R28743">
        <v>34.540000999999997</v>
      </c>
      <c r="S28743">
        <v>33.400002000000001</v>
      </c>
      <c r="T28743">
        <v>33.599997999999999</v>
      </c>
      <c r="U28743">
        <v>30.228168</v>
      </c>
      <c r="V28743">
        <v>1628900</v>
      </c>
      <c r="W28743" s="9" t="str">
        <f t="shared" si="453"/>
        <v>OGE</v>
      </c>
    </row>
    <row r="28744" spans="15:23">
      <c r="O28744" t="s">
        <v>123</v>
      </c>
      <c r="P28744" s="13">
        <v>43990</v>
      </c>
      <c r="Q28744">
        <v>33.840000000000003</v>
      </c>
      <c r="R28744">
        <v>34.909999999999997</v>
      </c>
      <c r="S28744">
        <v>33.610000999999997</v>
      </c>
      <c r="T28744">
        <v>34.799999</v>
      </c>
      <c r="U28744">
        <v>31.307741</v>
      </c>
      <c r="V28744">
        <v>1614700</v>
      </c>
      <c r="W28744" s="9" t="str">
        <f t="shared" si="453"/>
        <v>OGE</v>
      </c>
    </row>
    <row r="28745" spans="15:23">
      <c r="O28745" t="s">
        <v>123</v>
      </c>
      <c r="P28745" s="13">
        <v>43991</v>
      </c>
      <c r="Q28745">
        <v>34.299999</v>
      </c>
      <c r="R28745">
        <v>34.299999</v>
      </c>
      <c r="S28745">
        <v>32.740001999999997</v>
      </c>
      <c r="T28745">
        <v>33.529998999999997</v>
      </c>
      <c r="U28745">
        <v>30.165195000000001</v>
      </c>
      <c r="V28745">
        <v>2188600</v>
      </c>
      <c r="W28745" s="9" t="str">
        <f t="shared" si="453"/>
        <v>OGE</v>
      </c>
    </row>
    <row r="28746" spans="15:23">
      <c r="O28746" t="s">
        <v>123</v>
      </c>
      <c r="P28746" s="13">
        <v>43992</v>
      </c>
      <c r="Q28746">
        <v>33.959999000000003</v>
      </c>
      <c r="R28746">
        <v>33.959999000000003</v>
      </c>
      <c r="S28746">
        <v>32.720001000000003</v>
      </c>
      <c r="T28746">
        <v>32.729999999999997</v>
      </c>
      <c r="U28746">
        <v>29.445473</v>
      </c>
      <c r="V28746">
        <v>1731600</v>
      </c>
      <c r="W28746" s="9" t="str">
        <f t="shared" si="453"/>
        <v>OGE</v>
      </c>
    </row>
    <row r="28747" spans="15:23">
      <c r="O28747" t="s">
        <v>123</v>
      </c>
      <c r="P28747" s="13">
        <v>43993</v>
      </c>
      <c r="Q28747">
        <v>31.75</v>
      </c>
      <c r="R28747">
        <v>31.75</v>
      </c>
      <c r="S28747">
        <v>30.200001</v>
      </c>
      <c r="T28747">
        <v>30.41</v>
      </c>
      <c r="U28747">
        <v>27.358294999999998</v>
      </c>
      <c r="V28747">
        <v>1902300</v>
      </c>
      <c r="W28747" s="9" t="str">
        <f t="shared" si="453"/>
        <v>OGE</v>
      </c>
    </row>
    <row r="28748" spans="15:23">
      <c r="O28748" t="s">
        <v>123</v>
      </c>
      <c r="P28748" s="13">
        <v>43994</v>
      </c>
      <c r="Q28748">
        <v>31.280000999999999</v>
      </c>
      <c r="R28748">
        <v>31.41</v>
      </c>
      <c r="S28748">
        <v>30.120000999999998</v>
      </c>
      <c r="T28748">
        <v>30.860001</v>
      </c>
      <c r="U28748">
        <v>27.763134000000001</v>
      </c>
      <c r="V28748">
        <v>1798100</v>
      </c>
      <c r="W28748" s="9" t="str">
        <f t="shared" si="453"/>
        <v>OGE</v>
      </c>
    </row>
    <row r="28749" spans="15:23">
      <c r="O28749" t="s">
        <v>123</v>
      </c>
      <c r="P28749" s="13">
        <v>43997</v>
      </c>
      <c r="Q28749">
        <v>30.01</v>
      </c>
      <c r="R28749">
        <v>31.610001</v>
      </c>
      <c r="S28749">
        <v>29.639999</v>
      </c>
      <c r="T28749">
        <v>31.219999000000001</v>
      </c>
      <c r="U28749">
        <v>28.087005999999999</v>
      </c>
      <c r="V28749">
        <v>1547000</v>
      </c>
      <c r="W28749" s="9" t="str">
        <f t="shared" si="453"/>
        <v>OGE</v>
      </c>
    </row>
    <row r="28750" spans="15:23">
      <c r="O28750" t="s">
        <v>123</v>
      </c>
      <c r="P28750" s="13">
        <v>43998</v>
      </c>
      <c r="Q28750">
        <v>32.240001999999997</v>
      </c>
      <c r="R28750">
        <v>32.580002</v>
      </c>
      <c r="S28750">
        <v>31.08</v>
      </c>
      <c r="T28750">
        <v>31.290001</v>
      </c>
      <c r="U28750">
        <v>28.149984</v>
      </c>
      <c r="V28750">
        <v>1296800</v>
      </c>
      <c r="W28750" s="9" t="str">
        <f t="shared" si="453"/>
        <v>OGE</v>
      </c>
    </row>
    <row r="28751" spans="15:23">
      <c r="O28751" t="s">
        <v>123</v>
      </c>
      <c r="P28751" s="13">
        <v>43999</v>
      </c>
      <c r="Q28751">
        <v>31.450001</v>
      </c>
      <c r="R28751">
        <v>31.450001</v>
      </c>
      <c r="S28751">
        <v>30.59</v>
      </c>
      <c r="T28751">
        <v>30.959999</v>
      </c>
      <c r="U28751">
        <v>27.853097999999999</v>
      </c>
      <c r="V28751">
        <v>1083200</v>
      </c>
      <c r="W28751" s="9" t="str">
        <f t="shared" si="453"/>
        <v>OGE</v>
      </c>
    </row>
    <row r="28752" spans="15:23">
      <c r="O28752" t="s">
        <v>123</v>
      </c>
      <c r="P28752" s="13">
        <v>44000</v>
      </c>
      <c r="Q28752">
        <v>30.59</v>
      </c>
      <c r="R28752">
        <v>31.16</v>
      </c>
      <c r="S28752">
        <v>30.5</v>
      </c>
      <c r="T28752">
        <v>30.98</v>
      </c>
      <c r="U28752">
        <v>27.871089999999999</v>
      </c>
      <c r="V28752">
        <v>1134800</v>
      </c>
      <c r="W28752" s="9" t="str">
        <f t="shared" si="453"/>
        <v>OGE</v>
      </c>
    </row>
    <row r="28753" spans="15:23">
      <c r="O28753" t="s">
        <v>123</v>
      </c>
      <c r="P28753" s="13">
        <v>44001</v>
      </c>
      <c r="Q28753">
        <v>31.190000999999999</v>
      </c>
      <c r="R28753">
        <v>31.610001</v>
      </c>
      <c r="S28753">
        <v>30.52</v>
      </c>
      <c r="T28753">
        <v>30.540001</v>
      </c>
      <c r="U28753">
        <v>27.475248000000001</v>
      </c>
      <c r="V28753">
        <v>2970700</v>
      </c>
      <c r="W28753" s="9" t="str">
        <f t="shared" si="453"/>
        <v>OGE</v>
      </c>
    </row>
    <row r="28754" spans="15:23">
      <c r="O28754" t="s">
        <v>123</v>
      </c>
      <c r="P28754" s="13">
        <v>44004</v>
      </c>
      <c r="Q28754">
        <v>30.559999000000001</v>
      </c>
      <c r="R28754">
        <v>31.200001</v>
      </c>
      <c r="S28754">
        <v>30.32</v>
      </c>
      <c r="T28754">
        <v>30.84</v>
      </c>
      <c r="U28754">
        <v>27.745139999999999</v>
      </c>
      <c r="V28754">
        <v>1622800</v>
      </c>
      <c r="W28754" s="9" t="str">
        <f t="shared" si="453"/>
        <v>OGE</v>
      </c>
    </row>
    <row r="28755" spans="15:23">
      <c r="O28755" t="s">
        <v>123</v>
      </c>
      <c r="P28755" s="13">
        <v>44005</v>
      </c>
      <c r="Q28755">
        <v>31.32</v>
      </c>
      <c r="R28755">
        <v>31.41</v>
      </c>
      <c r="S28755">
        <v>30.48</v>
      </c>
      <c r="T28755">
        <v>30.58</v>
      </c>
      <c r="U28755">
        <v>27.511230000000001</v>
      </c>
      <c r="V28755">
        <v>1588400</v>
      </c>
      <c r="W28755" s="9" t="str">
        <f t="shared" si="453"/>
        <v>OGE</v>
      </c>
    </row>
    <row r="28756" spans="15:23">
      <c r="O28756" t="s">
        <v>123</v>
      </c>
      <c r="P28756" s="13">
        <v>44006</v>
      </c>
      <c r="Q28756">
        <v>30.5</v>
      </c>
      <c r="R28756">
        <v>30.58</v>
      </c>
      <c r="S28756">
        <v>29.85</v>
      </c>
      <c r="T28756">
        <v>30.34</v>
      </c>
      <c r="U28756">
        <v>27.295318999999999</v>
      </c>
      <c r="V28756">
        <v>1729500</v>
      </c>
      <c r="W28756" s="9" t="str">
        <f t="shared" si="453"/>
        <v>OGE</v>
      </c>
    </row>
    <row r="28757" spans="15:23">
      <c r="O28757" t="s">
        <v>123</v>
      </c>
      <c r="P28757" s="13">
        <v>44007</v>
      </c>
      <c r="Q28757">
        <v>30.27</v>
      </c>
      <c r="R28757">
        <v>30.27</v>
      </c>
      <c r="S28757">
        <v>29.49</v>
      </c>
      <c r="T28757">
        <v>30.059999000000001</v>
      </c>
      <c r="U28757">
        <v>27.043419</v>
      </c>
      <c r="V28757">
        <v>1710100</v>
      </c>
      <c r="W28757" s="9" t="str">
        <f t="shared" si="453"/>
        <v>OGE</v>
      </c>
    </row>
    <row r="28758" spans="15:23">
      <c r="O28758" t="s">
        <v>123</v>
      </c>
      <c r="P28758" s="13">
        <v>44008</v>
      </c>
      <c r="Q28758">
        <v>29.879999000000002</v>
      </c>
      <c r="R28758">
        <v>30.33</v>
      </c>
      <c r="S28758">
        <v>29.219999000000001</v>
      </c>
      <c r="T28758">
        <v>29.370000999999998</v>
      </c>
      <c r="U28758">
        <v>26.422657000000001</v>
      </c>
      <c r="V28758">
        <v>2056400</v>
      </c>
      <c r="W28758" s="9" t="str">
        <f t="shared" si="453"/>
        <v>OGE</v>
      </c>
    </row>
    <row r="28759" spans="15:23">
      <c r="O28759" t="s">
        <v>123</v>
      </c>
      <c r="P28759" s="13">
        <v>44011</v>
      </c>
      <c r="Q28759">
        <v>29.790001</v>
      </c>
      <c r="R28759">
        <v>30.549999</v>
      </c>
      <c r="S28759">
        <v>29.469999000000001</v>
      </c>
      <c r="T28759">
        <v>30.4</v>
      </c>
      <c r="U28759">
        <v>27.349295000000001</v>
      </c>
      <c r="V28759">
        <v>1058400</v>
      </c>
      <c r="W28759" s="9" t="str">
        <f t="shared" si="453"/>
        <v>OGE</v>
      </c>
    </row>
    <row r="28760" spans="15:23">
      <c r="O28760" t="s">
        <v>123</v>
      </c>
      <c r="P28760" s="13">
        <v>44012</v>
      </c>
      <c r="Q28760">
        <v>30.280000999999999</v>
      </c>
      <c r="R28760">
        <v>30.49</v>
      </c>
      <c r="S28760">
        <v>30.02</v>
      </c>
      <c r="T28760">
        <v>30.360001</v>
      </c>
      <c r="U28760">
        <v>27.313310999999999</v>
      </c>
      <c r="V28760">
        <v>1131100</v>
      </c>
      <c r="W28760" s="9" t="str">
        <f t="shared" si="453"/>
        <v>OGE</v>
      </c>
    </row>
    <row r="28761" spans="15:23">
      <c r="O28761" t="s">
        <v>123</v>
      </c>
      <c r="P28761" s="13">
        <v>44013</v>
      </c>
      <c r="Q28761">
        <v>30.32</v>
      </c>
      <c r="R28761">
        <v>30.780000999999999</v>
      </c>
      <c r="S28761">
        <v>30</v>
      </c>
      <c r="T28761">
        <v>30.52</v>
      </c>
      <c r="U28761">
        <v>27.457253999999999</v>
      </c>
      <c r="V28761">
        <v>1212400</v>
      </c>
      <c r="W28761" s="9" t="str">
        <f t="shared" si="453"/>
        <v>OGE</v>
      </c>
    </row>
    <row r="28762" spans="15:23">
      <c r="O28762" t="s">
        <v>123</v>
      </c>
      <c r="P28762" s="13">
        <v>44014</v>
      </c>
      <c r="Q28762">
        <v>30.92</v>
      </c>
      <c r="R28762">
        <v>31.32</v>
      </c>
      <c r="S28762">
        <v>30.51</v>
      </c>
      <c r="T28762">
        <v>30.629999000000002</v>
      </c>
      <c r="U28762">
        <v>27.556211000000001</v>
      </c>
      <c r="V28762">
        <v>955500</v>
      </c>
      <c r="W28762" s="9" t="str">
        <f t="shared" si="453"/>
        <v>OGE</v>
      </c>
    </row>
    <row r="28763" spans="15:23">
      <c r="O28763" t="s">
        <v>123</v>
      </c>
      <c r="P28763" s="13">
        <v>44018</v>
      </c>
      <c r="Q28763">
        <v>31</v>
      </c>
      <c r="R28763">
        <v>31.43</v>
      </c>
      <c r="S28763">
        <v>30.200001</v>
      </c>
      <c r="T28763">
        <v>30.52</v>
      </c>
      <c r="U28763">
        <v>27.457253999999999</v>
      </c>
      <c r="V28763">
        <v>1128300</v>
      </c>
      <c r="W28763" s="9" t="str">
        <f t="shared" si="453"/>
        <v>OGE</v>
      </c>
    </row>
    <row r="28764" spans="15:23">
      <c r="O28764" t="s">
        <v>123</v>
      </c>
      <c r="P28764" s="13">
        <v>44019</v>
      </c>
      <c r="Q28764">
        <v>31.01</v>
      </c>
      <c r="R28764">
        <v>31.370000999999998</v>
      </c>
      <c r="S28764">
        <v>30.41</v>
      </c>
      <c r="T28764">
        <v>30.82</v>
      </c>
      <c r="U28764">
        <v>27.727148</v>
      </c>
      <c r="V28764">
        <v>1777500</v>
      </c>
      <c r="W28764" s="9" t="str">
        <f t="shared" si="453"/>
        <v>OGE</v>
      </c>
    </row>
    <row r="28765" spans="15:23">
      <c r="O28765" t="s">
        <v>123</v>
      </c>
      <c r="P28765" s="13">
        <v>44020</v>
      </c>
      <c r="Q28765">
        <v>30.59</v>
      </c>
      <c r="R28765">
        <v>30.950001</v>
      </c>
      <c r="S28765">
        <v>30.299999</v>
      </c>
      <c r="T28765">
        <v>30.790001</v>
      </c>
      <c r="U28765">
        <v>27.700163</v>
      </c>
      <c r="V28765">
        <v>1736600</v>
      </c>
      <c r="W28765" s="9" t="str">
        <f t="shared" si="453"/>
        <v>OGE</v>
      </c>
    </row>
    <row r="28766" spans="15:23">
      <c r="O28766" t="s">
        <v>123</v>
      </c>
      <c r="P28766" s="13">
        <v>44021</v>
      </c>
      <c r="Q28766">
        <v>30.299999</v>
      </c>
      <c r="R28766">
        <v>30.360001</v>
      </c>
      <c r="S28766">
        <v>29.440000999999999</v>
      </c>
      <c r="T28766">
        <v>29.969999000000001</v>
      </c>
      <c r="U28766">
        <v>27.306550999999999</v>
      </c>
      <c r="V28766">
        <v>2032600</v>
      </c>
      <c r="W28766" s="9" t="str">
        <f t="shared" si="453"/>
        <v>OGE</v>
      </c>
    </row>
    <row r="28767" spans="15:23">
      <c r="O28767" t="s">
        <v>123</v>
      </c>
      <c r="P28767" s="13">
        <v>44022</v>
      </c>
      <c r="Q28767">
        <v>29.98</v>
      </c>
      <c r="R28767">
        <v>31.02</v>
      </c>
      <c r="S28767">
        <v>29.889999</v>
      </c>
      <c r="T28767">
        <v>30.959999</v>
      </c>
      <c r="U28767">
        <v>28.208569000000001</v>
      </c>
      <c r="V28767">
        <v>1413100</v>
      </c>
      <c r="W28767" s="9" t="str">
        <f t="shared" si="453"/>
        <v>OGE</v>
      </c>
    </row>
    <row r="28768" spans="15:23">
      <c r="O28768" t="s">
        <v>123</v>
      </c>
      <c r="P28768" s="13">
        <v>44025</v>
      </c>
      <c r="Q28768">
        <v>30.99</v>
      </c>
      <c r="R28768">
        <v>31.809999000000001</v>
      </c>
      <c r="S28768">
        <v>30.889999</v>
      </c>
      <c r="T28768">
        <v>31.33</v>
      </c>
      <c r="U28768">
        <v>28.545687000000001</v>
      </c>
      <c r="V28768">
        <v>1483600</v>
      </c>
      <c r="W28768" s="9" t="str">
        <f t="shared" si="453"/>
        <v>OGE</v>
      </c>
    </row>
    <row r="28769" spans="15:23">
      <c r="O28769" t="s">
        <v>123</v>
      </c>
      <c r="P28769" s="13">
        <v>44026</v>
      </c>
      <c r="Q28769">
        <v>31.33</v>
      </c>
      <c r="R28769">
        <v>31.99</v>
      </c>
      <c r="S28769">
        <v>31.309999000000001</v>
      </c>
      <c r="T28769">
        <v>31.809999000000001</v>
      </c>
      <c r="U28769">
        <v>28.983029999999999</v>
      </c>
      <c r="V28769">
        <v>1452900</v>
      </c>
      <c r="W28769" s="9" t="str">
        <f t="shared" si="453"/>
        <v>OGE</v>
      </c>
    </row>
    <row r="28770" spans="15:23">
      <c r="O28770" t="s">
        <v>123</v>
      </c>
      <c r="P28770" s="13">
        <v>44027</v>
      </c>
      <c r="Q28770">
        <v>32.270000000000003</v>
      </c>
      <c r="R28770">
        <v>32.869999</v>
      </c>
      <c r="S28770">
        <v>31.93</v>
      </c>
      <c r="T28770">
        <v>31.98</v>
      </c>
      <c r="U28770">
        <v>29.137920000000001</v>
      </c>
      <c r="V28770">
        <v>1949600</v>
      </c>
      <c r="W28770" s="9" t="str">
        <f t="shared" si="453"/>
        <v>OGE</v>
      </c>
    </row>
    <row r="28771" spans="15:23">
      <c r="O28771" t="s">
        <v>123</v>
      </c>
      <c r="P28771" s="13">
        <v>44028</v>
      </c>
      <c r="Q28771">
        <v>31.98</v>
      </c>
      <c r="R28771">
        <v>32.409999999999997</v>
      </c>
      <c r="S28771">
        <v>31.790001</v>
      </c>
      <c r="T28771">
        <v>31.9</v>
      </c>
      <c r="U28771">
        <v>29.065028999999999</v>
      </c>
      <c r="V28771">
        <v>1307700</v>
      </c>
      <c r="W28771" s="9" t="str">
        <f t="shared" si="453"/>
        <v>OGE</v>
      </c>
    </row>
    <row r="28772" spans="15:23">
      <c r="O28772" t="s">
        <v>123</v>
      </c>
      <c r="P28772" s="13">
        <v>44029</v>
      </c>
      <c r="Q28772">
        <v>31.98</v>
      </c>
      <c r="R28772">
        <v>32.450001</v>
      </c>
      <c r="S28772">
        <v>31.84</v>
      </c>
      <c r="T28772">
        <v>32.380001</v>
      </c>
      <c r="U28772">
        <v>29.502371</v>
      </c>
      <c r="V28772">
        <v>873200</v>
      </c>
      <c r="W28772" s="9" t="str">
        <f t="shared" si="453"/>
        <v>OGE</v>
      </c>
    </row>
    <row r="28773" spans="15:23">
      <c r="O28773" t="s">
        <v>123</v>
      </c>
      <c r="P28773" s="13">
        <v>44032</v>
      </c>
      <c r="Q28773">
        <v>32.150002000000001</v>
      </c>
      <c r="R28773">
        <v>32.299999</v>
      </c>
      <c r="S28773">
        <v>31.370000999999998</v>
      </c>
      <c r="T28773">
        <v>31.389999</v>
      </c>
      <c r="U28773">
        <v>28.600352999999998</v>
      </c>
      <c r="V28773">
        <v>934200</v>
      </c>
      <c r="W28773" s="9" t="str">
        <f t="shared" si="453"/>
        <v>OGE</v>
      </c>
    </row>
    <row r="28774" spans="15:23">
      <c r="O28774" t="s">
        <v>123</v>
      </c>
      <c r="P28774" s="13">
        <v>44033</v>
      </c>
      <c r="Q28774">
        <v>31.67</v>
      </c>
      <c r="R28774">
        <v>32.549999</v>
      </c>
      <c r="S28774">
        <v>31.42</v>
      </c>
      <c r="T28774">
        <v>32.299999</v>
      </c>
      <c r="U28774">
        <v>29.429482</v>
      </c>
      <c r="V28774">
        <v>1451400</v>
      </c>
      <c r="W28774" s="9" t="str">
        <f t="shared" si="453"/>
        <v>OGE</v>
      </c>
    </row>
    <row r="28775" spans="15:23">
      <c r="O28775" t="s">
        <v>123</v>
      </c>
      <c r="P28775" s="13">
        <v>44034</v>
      </c>
      <c r="Q28775">
        <v>32.099997999999999</v>
      </c>
      <c r="R28775">
        <v>33.240001999999997</v>
      </c>
      <c r="S28775">
        <v>31.91</v>
      </c>
      <c r="T28775">
        <v>33.189999</v>
      </c>
      <c r="U28775">
        <v>30.240390999999999</v>
      </c>
      <c r="V28775">
        <v>1222400</v>
      </c>
      <c r="W28775" s="9" t="str">
        <f t="shared" si="453"/>
        <v>OGE</v>
      </c>
    </row>
    <row r="28776" spans="15:23">
      <c r="O28776" t="s">
        <v>123</v>
      </c>
      <c r="P28776" s="13">
        <v>44035</v>
      </c>
      <c r="Q28776">
        <v>33.189999</v>
      </c>
      <c r="R28776">
        <v>33.360000999999997</v>
      </c>
      <c r="S28776">
        <v>32.799999</v>
      </c>
      <c r="T28776">
        <v>33.099997999999999</v>
      </c>
      <c r="U28776">
        <v>30.158387999999999</v>
      </c>
      <c r="V28776">
        <v>1023300</v>
      </c>
      <c r="W28776" s="9" t="str">
        <f t="shared" si="453"/>
        <v>OGE</v>
      </c>
    </row>
    <row r="28777" spans="15:23">
      <c r="O28777" t="s">
        <v>123</v>
      </c>
      <c r="P28777" s="13">
        <v>44036</v>
      </c>
      <c r="Q28777">
        <v>33.229999999999997</v>
      </c>
      <c r="R28777">
        <v>33.540000999999997</v>
      </c>
      <c r="S28777">
        <v>32.659999999999997</v>
      </c>
      <c r="T28777">
        <v>32.970001000000003</v>
      </c>
      <c r="U28777">
        <v>30.039937999999999</v>
      </c>
      <c r="V28777">
        <v>1237700</v>
      </c>
      <c r="W28777" s="9" t="str">
        <f t="shared" si="453"/>
        <v>OGE</v>
      </c>
    </row>
    <row r="28778" spans="15:23">
      <c r="O28778" t="s">
        <v>123</v>
      </c>
      <c r="P28778" s="13">
        <v>44039</v>
      </c>
      <c r="Q28778">
        <v>32.75</v>
      </c>
      <c r="R28778">
        <v>32.790000999999997</v>
      </c>
      <c r="S28778">
        <v>32.209999000000003</v>
      </c>
      <c r="T28778">
        <v>32.389999000000003</v>
      </c>
      <c r="U28778">
        <v>29.511483999999999</v>
      </c>
      <c r="V28778">
        <v>913200</v>
      </c>
      <c r="W28778" s="9" t="str">
        <f t="shared" si="453"/>
        <v>OGE</v>
      </c>
    </row>
    <row r="28779" spans="15:23">
      <c r="O28779" t="s">
        <v>123</v>
      </c>
      <c r="P28779" s="13">
        <v>44040</v>
      </c>
      <c r="Q28779">
        <v>32.509998000000003</v>
      </c>
      <c r="R28779">
        <v>32.979999999999997</v>
      </c>
      <c r="S28779">
        <v>32.400002000000001</v>
      </c>
      <c r="T28779">
        <v>32.779998999999997</v>
      </c>
      <c r="U28779">
        <v>29.866824999999999</v>
      </c>
      <c r="V28779">
        <v>833700</v>
      </c>
      <c r="W28779" s="9" t="str">
        <f t="shared" si="453"/>
        <v>OGE</v>
      </c>
    </row>
    <row r="28780" spans="15:23">
      <c r="O28780" t="s">
        <v>123</v>
      </c>
      <c r="P28780" s="13">
        <v>44041</v>
      </c>
      <c r="Q28780">
        <v>32.790000999999997</v>
      </c>
      <c r="R28780">
        <v>33.099997999999999</v>
      </c>
      <c r="S28780">
        <v>32.619999</v>
      </c>
      <c r="T28780">
        <v>33.029998999999997</v>
      </c>
      <c r="U28780">
        <v>30.094604</v>
      </c>
      <c r="V28780">
        <v>906500</v>
      </c>
      <c r="W28780" s="9" t="str">
        <f t="shared" si="453"/>
        <v>OGE</v>
      </c>
    </row>
    <row r="28781" spans="15:23">
      <c r="O28781" t="s">
        <v>123</v>
      </c>
      <c r="P28781" s="13">
        <v>44042</v>
      </c>
      <c r="Q28781">
        <v>32.560001</v>
      </c>
      <c r="R28781">
        <v>33.110000999999997</v>
      </c>
      <c r="S28781">
        <v>32.380001</v>
      </c>
      <c r="T28781">
        <v>32.990001999999997</v>
      </c>
      <c r="U28781">
        <v>30.058164999999999</v>
      </c>
      <c r="V28781">
        <v>1304800</v>
      </c>
      <c r="W28781" s="9" t="str">
        <f t="shared" si="453"/>
        <v>OGE</v>
      </c>
    </row>
    <row r="28782" spans="15:23">
      <c r="O28782" t="s">
        <v>123</v>
      </c>
      <c r="P28782" s="13">
        <v>44043</v>
      </c>
      <c r="Q28782">
        <v>32.560001</v>
      </c>
      <c r="R28782">
        <v>33.040000999999997</v>
      </c>
      <c r="S28782">
        <v>32.150002000000001</v>
      </c>
      <c r="T28782">
        <v>32.900002000000001</v>
      </c>
      <c r="U28782">
        <v>29.976164000000001</v>
      </c>
      <c r="V28782">
        <v>920400</v>
      </c>
      <c r="W28782" s="9" t="str">
        <f t="shared" si="453"/>
        <v>OGE</v>
      </c>
    </row>
    <row r="28783" spans="15:23">
      <c r="O28783" t="s">
        <v>123</v>
      </c>
      <c r="P28783" s="13">
        <v>44046</v>
      </c>
      <c r="Q28783">
        <v>32.779998999999997</v>
      </c>
      <c r="R28783">
        <v>32.779998999999997</v>
      </c>
      <c r="S28783">
        <v>32.009998000000003</v>
      </c>
      <c r="T28783">
        <v>32.360000999999997</v>
      </c>
      <c r="U28783">
        <v>29.484152000000002</v>
      </c>
      <c r="V28783">
        <v>687000</v>
      </c>
      <c r="W28783" s="9" t="str">
        <f t="shared" si="453"/>
        <v>OGE</v>
      </c>
    </row>
    <row r="28784" spans="15:23">
      <c r="O28784" t="s">
        <v>123</v>
      </c>
      <c r="P28784" s="13">
        <v>44047</v>
      </c>
      <c r="Q28784">
        <v>32.310001</v>
      </c>
      <c r="R28784">
        <v>33.150002000000001</v>
      </c>
      <c r="S28784">
        <v>32.279998999999997</v>
      </c>
      <c r="T28784">
        <v>32.970001000000003</v>
      </c>
      <c r="U28784">
        <v>30.039937999999999</v>
      </c>
      <c r="V28784">
        <v>809900</v>
      </c>
      <c r="W28784" s="9" t="str">
        <f t="shared" si="453"/>
        <v>OGE</v>
      </c>
    </row>
    <row r="28785" spans="15:23">
      <c r="O28785" t="s">
        <v>123</v>
      </c>
      <c r="P28785" s="13">
        <v>44048</v>
      </c>
      <c r="Q28785">
        <v>33.119999</v>
      </c>
      <c r="R28785">
        <v>33.119999</v>
      </c>
      <c r="S28785">
        <v>32.209999000000003</v>
      </c>
      <c r="T28785">
        <v>32.209999000000003</v>
      </c>
      <c r="U28785">
        <v>29.347479</v>
      </c>
      <c r="V28785">
        <v>1069300</v>
      </c>
      <c r="W28785" s="9" t="str">
        <f t="shared" si="453"/>
        <v>OGE</v>
      </c>
    </row>
    <row r="28786" spans="15:23">
      <c r="O28786" t="s">
        <v>123</v>
      </c>
      <c r="P28786" s="13">
        <v>44049</v>
      </c>
      <c r="Q28786">
        <v>32.720001000000003</v>
      </c>
      <c r="R28786">
        <v>33.729999999999997</v>
      </c>
      <c r="S28786">
        <v>32.369999</v>
      </c>
      <c r="T28786">
        <v>32.939999</v>
      </c>
      <c r="U28786">
        <v>30.012602000000001</v>
      </c>
      <c r="V28786">
        <v>1223100</v>
      </c>
      <c r="W28786" s="9" t="str">
        <f t="shared" si="453"/>
        <v>OGE</v>
      </c>
    </row>
    <row r="28787" spans="15:23">
      <c r="O28787" t="s">
        <v>123</v>
      </c>
      <c r="P28787" s="13">
        <v>44050</v>
      </c>
      <c r="Q28787">
        <v>32.68</v>
      </c>
      <c r="R28787">
        <v>33.419998</v>
      </c>
      <c r="S28787">
        <v>32.509998000000003</v>
      </c>
      <c r="T28787">
        <v>33.279998999999997</v>
      </c>
      <c r="U28787">
        <v>30.322386000000002</v>
      </c>
      <c r="V28787">
        <v>1391700</v>
      </c>
      <c r="W28787" s="9" t="str">
        <f t="shared" si="453"/>
        <v>OGE</v>
      </c>
    </row>
    <row r="28788" spans="15:23">
      <c r="O28788" t="s">
        <v>123</v>
      </c>
      <c r="P28788" s="13">
        <v>44053</v>
      </c>
      <c r="Q28788">
        <v>33.549999</v>
      </c>
      <c r="R28788">
        <v>33.93</v>
      </c>
      <c r="S28788">
        <v>33.439999</v>
      </c>
      <c r="T28788">
        <v>33.790000999999997</v>
      </c>
      <c r="U28788">
        <v>30.787067</v>
      </c>
      <c r="V28788">
        <v>804500</v>
      </c>
      <c r="W28788" s="9" t="str">
        <f t="shared" si="453"/>
        <v>OGE</v>
      </c>
    </row>
    <row r="28789" spans="15:23">
      <c r="O28789" t="s">
        <v>123</v>
      </c>
      <c r="P28789" s="13">
        <v>44054</v>
      </c>
      <c r="Q28789">
        <v>34.080002</v>
      </c>
      <c r="R28789">
        <v>34.099997999999999</v>
      </c>
      <c r="S28789">
        <v>32.740001999999997</v>
      </c>
      <c r="T28789">
        <v>32.82</v>
      </c>
      <c r="U28789">
        <v>29.903271</v>
      </c>
      <c r="V28789">
        <v>1216500</v>
      </c>
      <c r="W28789" s="9" t="str">
        <f t="shared" si="453"/>
        <v>OGE</v>
      </c>
    </row>
    <row r="28790" spans="15:23">
      <c r="O28790" t="s">
        <v>123</v>
      </c>
      <c r="P28790" s="13">
        <v>44055</v>
      </c>
      <c r="Q28790">
        <v>33.159999999999997</v>
      </c>
      <c r="R28790">
        <v>33.529998999999997</v>
      </c>
      <c r="S28790">
        <v>32.830002</v>
      </c>
      <c r="T28790">
        <v>33.389999000000003</v>
      </c>
      <c r="U28790">
        <v>30.422611</v>
      </c>
      <c r="V28790">
        <v>1213200</v>
      </c>
      <c r="W28790" s="9" t="str">
        <f t="shared" si="453"/>
        <v>OGE</v>
      </c>
    </row>
    <row r="28791" spans="15:23">
      <c r="O28791" t="s">
        <v>123</v>
      </c>
      <c r="P28791" s="13">
        <v>44056</v>
      </c>
      <c r="Q28791">
        <v>33.159999999999997</v>
      </c>
      <c r="R28791">
        <v>33.32</v>
      </c>
      <c r="S28791">
        <v>32.68</v>
      </c>
      <c r="T28791">
        <v>33.040000999999997</v>
      </c>
      <c r="U28791">
        <v>30.103719999999999</v>
      </c>
      <c r="V28791">
        <v>723900</v>
      </c>
      <c r="W28791" s="9" t="str">
        <f t="shared" si="453"/>
        <v>OGE</v>
      </c>
    </row>
    <row r="28792" spans="15:23">
      <c r="O28792" t="s">
        <v>123</v>
      </c>
      <c r="P28792" s="13">
        <v>44057</v>
      </c>
      <c r="Q28792">
        <v>32.759998000000003</v>
      </c>
      <c r="R28792">
        <v>32.979999999999997</v>
      </c>
      <c r="S28792">
        <v>32.490001999999997</v>
      </c>
      <c r="T28792">
        <v>32.619999</v>
      </c>
      <c r="U28792">
        <v>29.721041</v>
      </c>
      <c r="V28792">
        <v>734300</v>
      </c>
      <c r="W28792" s="9" t="str">
        <f t="shared" si="453"/>
        <v>OGE</v>
      </c>
    </row>
    <row r="28793" spans="15:23">
      <c r="O28793" t="s">
        <v>123</v>
      </c>
      <c r="P28793" s="13">
        <v>44060</v>
      </c>
      <c r="Q28793">
        <v>32.669998</v>
      </c>
      <c r="R28793">
        <v>32.900002000000001</v>
      </c>
      <c r="S28793">
        <v>32.349997999999999</v>
      </c>
      <c r="T28793">
        <v>32.439999</v>
      </c>
      <c r="U28793">
        <v>29.557037000000001</v>
      </c>
      <c r="V28793">
        <v>727600</v>
      </c>
      <c r="W28793" s="9" t="str">
        <f t="shared" si="453"/>
        <v>OGE</v>
      </c>
    </row>
    <row r="28794" spans="15:23">
      <c r="O28794" t="s">
        <v>123</v>
      </c>
      <c r="P28794" s="13">
        <v>44061</v>
      </c>
      <c r="Q28794">
        <v>32.389999000000003</v>
      </c>
      <c r="R28794">
        <v>32.549999</v>
      </c>
      <c r="S28794">
        <v>32.099997999999999</v>
      </c>
      <c r="T28794">
        <v>32.450001</v>
      </c>
      <c r="U28794">
        <v>29.566153</v>
      </c>
      <c r="V28794">
        <v>1061200</v>
      </c>
      <c r="W28794" s="9" t="str">
        <f t="shared" si="453"/>
        <v>OGE</v>
      </c>
    </row>
    <row r="28795" spans="15:23">
      <c r="O28795" t="s">
        <v>123</v>
      </c>
      <c r="P28795" s="13">
        <v>44062</v>
      </c>
      <c r="Q28795">
        <v>32.450001</v>
      </c>
      <c r="R28795">
        <v>32.669998</v>
      </c>
      <c r="S28795">
        <v>32.040000999999997</v>
      </c>
      <c r="T28795">
        <v>32.080002</v>
      </c>
      <c r="U28795">
        <v>29.229036000000001</v>
      </c>
      <c r="V28795">
        <v>1020200</v>
      </c>
      <c r="W28795" s="9" t="str">
        <f t="shared" si="453"/>
        <v>OGE</v>
      </c>
    </row>
    <row r="28796" spans="15:23">
      <c r="O28796" t="s">
        <v>123</v>
      </c>
      <c r="P28796" s="13">
        <v>44063</v>
      </c>
      <c r="Q28796">
        <v>32.419998</v>
      </c>
      <c r="R28796">
        <v>32.619999</v>
      </c>
      <c r="S28796">
        <v>32.090000000000003</v>
      </c>
      <c r="T28796">
        <v>32.189999</v>
      </c>
      <c r="U28796">
        <v>29.329257999999999</v>
      </c>
      <c r="V28796">
        <v>1716600</v>
      </c>
      <c r="W28796" s="9" t="str">
        <f t="shared" si="453"/>
        <v>OGE</v>
      </c>
    </row>
    <row r="28797" spans="15:23">
      <c r="O28797" t="s">
        <v>123</v>
      </c>
      <c r="P28797" s="13">
        <v>44064</v>
      </c>
      <c r="Q28797">
        <v>32.07</v>
      </c>
      <c r="R28797">
        <v>32.130001</v>
      </c>
      <c r="S28797">
        <v>31.719999000000001</v>
      </c>
      <c r="T28797">
        <v>31.98</v>
      </c>
      <c r="U28797">
        <v>29.137920000000001</v>
      </c>
      <c r="V28797">
        <v>846000</v>
      </c>
      <c r="W28797" s="9" t="str">
        <f t="shared" si="453"/>
        <v>OGE</v>
      </c>
    </row>
    <row r="28798" spans="15:23">
      <c r="O28798" t="s">
        <v>123</v>
      </c>
      <c r="P28798" s="13">
        <v>44067</v>
      </c>
      <c r="Q28798">
        <v>31.969999000000001</v>
      </c>
      <c r="R28798">
        <v>32.520000000000003</v>
      </c>
      <c r="S28798">
        <v>31.879999000000002</v>
      </c>
      <c r="T28798">
        <v>32.5</v>
      </c>
      <c r="U28798">
        <v>29.611712000000001</v>
      </c>
      <c r="V28798">
        <v>603900</v>
      </c>
      <c r="W28798" s="9" t="str">
        <f t="shared" si="453"/>
        <v>OGE</v>
      </c>
    </row>
    <row r="28799" spans="15:23">
      <c r="O28799" t="s">
        <v>123</v>
      </c>
      <c r="P28799" s="13">
        <v>44068</v>
      </c>
      <c r="Q28799">
        <v>32.470001000000003</v>
      </c>
      <c r="R28799">
        <v>32.509998000000003</v>
      </c>
      <c r="S28799">
        <v>32.049999</v>
      </c>
      <c r="T28799">
        <v>32.169998</v>
      </c>
      <c r="U28799">
        <v>29.311032999999998</v>
      </c>
      <c r="V28799">
        <v>990600</v>
      </c>
      <c r="W28799" s="9" t="str">
        <f t="shared" si="453"/>
        <v>OGE</v>
      </c>
    </row>
    <row r="28800" spans="15:23">
      <c r="O28800" t="s">
        <v>123</v>
      </c>
      <c r="P28800" s="13">
        <v>44069</v>
      </c>
      <c r="Q28800">
        <v>32.009998000000003</v>
      </c>
      <c r="R28800">
        <v>32.009998000000003</v>
      </c>
      <c r="S28800">
        <v>31.09</v>
      </c>
      <c r="T28800">
        <v>31.27</v>
      </c>
      <c r="U28800">
        <v>28.491019999999999</v>
      </c>
      <c r="V28800">
        <v>945300</v>
      </c>
      <c r="W28800" s="9" t="str">
        <f t="shared" si="453"/>
        <v>OGE</v>
      </c>
    </row>
    <row r="28801" spans="15:23">
      <c r="O28801" t="s">
        <v>123</v>
      </c>
      <c r="P28801" s="13">
        <v>44070</v>
      </c>
      <c r="Q28801">
        <v>31.41</v>
      </c>
      <c r="R28801">
        <v>31.83</v>
      </c>
      <c r="S28801">
        <v>31.299999</v>
      </c>
      <c r="T28801">
        <v>31.540001</v>
      </c>
      <c r="U28801">
        <v>28.737024000000002</v>
      </c>
      <c r="V28801">
        <v>563900</v>
      </c>
      <c r="W28801" s="9" t="str">
        <f t="shared" si="453"/>
        <v>OGE</v>
      </c>
    </row>
    <row r="28802" spans="15:23">
      <c r="O28802" t="s">
        <v>123</v>
      </c>
      <c r="P28802" s="13">
        <v>44071</v>
      </c>
      <c r="Q28802">
        <v>31.68</v>
      </c>
      <c r="R28802">
        <v>31.809999000000001</v>
      </c>
      <c r="S28802">
        <v>31.370000999999998</v>
      </c>
      <c r="T28802">
        <v>31.790001</v>
      </c>
      <c r="U28802">
        <v>28.964805999999999</v>
      </c>
      <c r="V28802">
        <v>578800</v>
      </c>
      <c r="W28802" s="9" t="str">
        <f t="shared" si="453"/>
        <v>OGE</v>
      </c>
    </row>
    <row r="28803" spans="15:23">
      <c r="O28803" t="s">
        <v>123</v>
      </c>
      <c r="P28803" s="13">
        <v>44074</v>
      </c>
      <c r="Q28803">
        <v>31.889999</v>
      </c>
      <c r="R28803">
        <v>32.080002</v>
      </c>
      <c r="S28803">
        <v>31.6</v>
      </c>
      <c r="T28803">
        <v>31.860001</v>
      </c>
      <c r="U28803">
        <v>29.028585</v>
      </c>
      <c r="V28803">
        <v>1198500</v>
      </c>
      <c r="W28803" s="9" t="str">
        <f t="shared" si="453"/>
        <v>OGE</v>
      </c>
    </row>
    <row r="28804" spans="15:23">
      <c r="O28804" t="s">
        <v>123</v>
      </c>
      <c r="P28804" s="13">
        <v>44075</v>
      </c>
      <c r="Q28804">
        <v>31.700001</v>
      </c>
      <c r="R28804">
        <v>31.700001</v>
      </c>
      <c r="S28804">
        <v>31.1</v>
      </c>
      <c r="T28804">
        <v>31.389999</v>
      </c>
      <c r="U28804">
        <v>28.600352999999998</v>
      </c>
      <c r="V28804">
        <v>667800</v>
      </c>
      <c r="W28804" s="9" t="str">
        <f t="shared" si="453"/>
        <v>OGE</v>
      </c>
    </row>
    <row r="28805" spans="15:23">
      <c r="O28805" t="s">
        <v>123</v>
      </c>
      <c r="P28805" s="13">
        <v>44076</v>
      </c>
      <c r="Q28805">
        <v>31.42</v>
      </c>
      <c r="R28805">
        <v>32.549999</v>
      </c>
      <c r="S28805">
        <v>31.280000999999999</v>
      </c>
      <c r="T28805">
        <v>32.330002</v>
      </c>
      <c r="U28805">
        <v>29.45682</v>
      </c>
      <c r="V28805">
        <v>656300</v>
      </c>
      <c r="W28805" s="9" t="str">
        <f t="shared" ref="W28805:W28868" si="454">IFERROR(VLOOKUP(O28805,$B$4:$B$17,1,FALSE),"Delete")</f>
        <v>OGE</v>
      </c>
    </row>
    <row r="28806" spans="15:23">
      <c r="O28806" t="s">
        <v>123</v>
      </c>
      <c r="P28806" s="13">
        <v>44077</v>
      </c>
      <c r="Q28806">
        <v>32.529998999999997</v>
      </c>
      <c r="R28806">
        <v>32.669998</v>
      </c>
      <c r="S28806">
        <v>31.52</v>
      </c>
      <c r="T28806">
        <v>31.809999000000001</v>
      </c>
      <c r="U28806">
        <v>28.983029999999999</v>
      </c>
      <c r="V28806">
        <v>761600</v>
      </c>
      <c r="W28806" s="9" t="str">
        <f t="shared" si="454"/>
        <v>OGE</v>
      </c>
    </row>
    <row r="28807" spans="15:23">
      <c r="O28807" t="s">
        <v>123</v>
      </c>
      <c r="P28807" s="13">
        <v>44078</v>
      </c>
      <c r="Q28807">
        <v>32.029998999999997</v>
      </c>
      <c r="R28807">
        <v>32.049999</v>
      </c>
      <c r="S28807">
        <v>31.1</v>
      </c>
      <c r="T28807">
        <v>31.540001</v>
      </c>
      <c r="U28807">
        <v>28.737024000000002</v>
      </c>
      <c r="V28807">
        <v>775500</v>
      </c>
      <c r="W28807" s="9" t="str">
        <f t="shared" si="454"/>
        <v>OGE</v>
      </c>
    </row>
    <row r="28808" spans="15:23">
      <c r="O28808" t="s">
        <v>123</v>
      </c>
      <c r="P28808" s="13">
        <v>44082</v>
      </c>
      <c r="Q28808">
        <v>31.49</v>
      </c>
      <c r="R28808">
        <v>31.610001</v>
      </c>
      <c r="S28808">
        <v>30.4</v>
      </c>
      <c r="T28808">
        <v>30.85</v>
      </c>
      <c r="U28808">
        <v>28.108345</v>
      </c>
      <c r="V28808">
        <v>1432300</v>
      </c>
      <c r="W28808" s="9" t="str">
        <f t="shared" si="454"/>
        <v>OGE</v>
      </c>
    </row>
    <row r="28809" spans="15:23">
      <c r="O28809" t="s">
        <v>123</v>
      </c>
      <c r="P28809" s="13">
        <v>44083</v>
      </c>
      <c r="Q28809">
        <v>31.1</v>
      </c>
      <c r="R28809">
        <v>31.459999</v>
      </c>
      <c r="S28809">
        <v>30.639999</v>
      </c>
      <c r="T28809">
        <v>31.08</v>
      </c>
      <c r="U28809">
        <v>28.317903999999999</v>
      </c>
      <c r="V28809">
        <v>1341700</v>
      </c>
      <c r="W28809" s="9" t="str">
        <f t="shared" si="454"/>
        <v>OGE</v>
      </c>
    </row>
    <row r="28810" spans="15:23">
      <c r="O28810" t="s">
        <v>123</v>
      </c>
      <c r="P28810" s="13">
        <v>44084</v>
      </c>
      <c r="Q28810">
        <v>31.09</v>
      </c>
      <c r="R28810">
        <v>31.09</v>
      </c>
      <c r="S28810">
        <v>30.32</v>
      </c>
      <c r="T28810">
        <v>30.370000999999998</v>
      </c>
      <c r="U28810">
        <v>27.671002999999999</v>
      </c>
      <c r="V28810">
        <v>1009400</v>
      </c>
      <c r="W28810" s="9" t="str">
        <f t="shared" si="454"/>
        <v>OGE</v>
      </c>
    </row>
    <row r="28811" spans="15:23">
      <c r="O28811" t="s">
        <v>123</v>
      </c>
      <c r="P28811" s="13">
        <v>44085</v>
      </c>
      <c r="Q28811">
        <v>30.540001</v>
      </c>
      <c r="R28811">
        <v>30.540001</v>
      </c>
      <c r="S28811">
        <v>29.93</v>
      </c>
      <c r="T28811">
        <v>30.16</v>
      </c>
      <c r="U28811">
        <v>27.479668</v>
      </c>
      <c r="V28811">
        <v>1266400</v>
      </c>
      <c r="W28811" s="9" t="str">
        <f t="shared" si="454"/>
        <v>OGE</v>
      </c>
    </row>
    <row r="28812" spans="15:23">
      <c r="O28812" t="s">
        <v>123</v>
      </c>
      <c r="P28812" s="13">
        <v>44088</v>
      </c>
      <c r="Q28812">
        <v>30.32</v>
      </c>
      <c r="R28812">
        <v>30.639999</v>
      </c>
      <c r="S28812">
        <v>30.16</v>
      </c>
      <c r="T28812">
        <v>30.23</v>
      </c>
      <c r="U28812">
        <v>27.543444000000001</v>
      </c>
      <c r="V28812">
        <v>1213700</v>
      </c>
      <c r="W28812" s="9" t="str">
        <f t="shared" si="454"/>
        <v>OGE</v>
      </c>
    </row>
    <row r="28813" spans="15:23">
      <c r="O28813" t="s">
        <v>123</v>
      </c>
      <c r="P28813" s="13">
        <v>44089</v>
      </c>
      <c r="Q28813">
        <v>30.33</v>
      </c>
      <c r="R28813">
        <v>30.51</v>
      </c>
      <c r="S28813">
        <v>29.370000999999998</v>
      </c>
      <c r="T28813">
        <v>29.48</v>
      </c>
      <c r="U28813">
        <v>26.860098000000001</v>
      </c>
      <c r="V28813">
        <v>1805800</v>
      </c>
      <c r="W28813" s="9" t="str">
        <f t="shared" si="454"/>
        <v>OGE</v>
      </c>
    </row>
    <row r="28814" spans="15:23">
      <c r="O28814" t="s">
        <v>123</v>
      </c>
      <c r="P28814" s="13">
        <v>44090</v>
      </c>
      <c r="Q28814">
        <v>29.450001</v>
      </c>
      <c r="R28814">
        <v>30.01</v>
      </c>
      <c r="S28814">
        <v>29.33</v>
      </c>
      <c r="T28814">
        <v>29.73</v>
      </c>
      <c r="U28814">
        <v>27.087879000000001</v>
      </c>
      <c r="V28814">
        <v>1433200</v>
      </c>
      <c r="W28814" s="9" t="str">
        <f t="shared" si="454"/>
        <v>OGE</v>
      </c>
    </row>
    <row r="28815" spans="15:23">
      <c r="O28815" t="s">
        <v>123</v>
      </c>
      <c r="P28815" s="13">
        <v>44091</v>
      </c>
      <c r="Q28815">
        <v>29.49</v>
      </c>
      <c r="R28815">
        <v>29.49</v>
      </c>
      <c r="S28815">
        <v>28.85</v>
      </c>
      <c r="T28815">
        <v>29.379999000000002</v>
      </c>
      <c r="U28815">
        <v>26.768982000000001</v>
      </c>
      <c r="V28815">
        <v>1487200</v>
      </c>
      <c r="W28815" s="9" t="str">
        <f t="shared" si="454"/>
        <v>OGE</v>
      </c>
    </row>
    <row r="28816" spans="15:23">
      <c r="O28816" t="s">
        <v>123</v>
      </c>
      <c r="P28816" s="13">
        <v>44092</v>
      </c>
      <c r="Q28816">
        <v>29.559999000000001</v>
      </c>
      <c r="R28816">
        <v>29.700001</v>
      </c>
      <c r="S28816">
        <v>28.77</v>
      </c>
      <c r="T28816">
        <v>28.85</v>
      </c>
      <c r="U28816">
        <v>26.286086999999998</v>
      </c>
      <c r="V28816">
        <v>2726700</v>
      </c>
      <c r="W28816" s="9" t="str">
        <f t="shared" si="454"/>
        <v>OGE</v>
      </c>
    </row>
    <row r="28817" spans="15:23">
      <c r="O28817" t="s">
        <v>123</v>
      </c>
      <c r="P28817" s="13">
        <v>44095</v>
      </c>
      <c r="Q28817">
        <v>28.32</v>
      </c>
      <c r="R28817">
        <v>29.07</v>
      </c>
      <c r="S28817">
        <v>28.25</v>
      </c>
      <c r="T28817">
        <v>28.690000999999999</v>
      </c>
      <c r="U28817">
        <v>26.140302999999999</v>
      </c>
      <c r="V28817">
        <v>1607800</v>
      </c>
      <c r="W28817" s="9" t="str">
        <f t="shared" si="454"/>
        <v>OGE</v>
      </c>
    </row>
    <row r="28818" spans="15:23">
      <c r="O28818" t="s">
        <v>123</v>
      </c>
      <c r="P28818" s="13">
        <v>44096</v>
      </c>
      <c r="Q28818">
        <v>28.690000999999999</v>
      </c>
      <c r="R28818">
        <v>29.360001</v>
      </c>
      <c r="S28818">
        <v>28.66</v>
      </c>
      <c r="T28818">
        <v>28.959999</v>
      </c>
      <c r="U28818">
        <v>26.386309000000001</v>
      </c>
      <c r="V28818">
        <v>1065300</v>
      </c>
      <c r="W28818" s="9" t="str">
        <f t="shared" si="454"/>
        <v>OGE</v>
      </c>
    </row>
    <row r="28819" spans="15:23">
      <c r="O28819" t="s">
        <v>123</v>
      </c>
      <c r="P28819" s="13">
        <v>44097</v>
      </c>
      <c r="Q28819">
        <v>29.07</v>
      </c>
      <c r="R28819">
        <v>29.709999</v>
      </c>
      <c r="S28819">
        <v>29.01</v>
      </c>
      <c r="T28819">
        <v>29.059999000000001</v>
      </c>
      <c r="U28819">
        <v>26.477423000000002</v>
      </c>
      <c r="V28819">
        <v>2225500</v>
      </c>
      <c r="W28819" s="9" t="str">
        <f t="shared" si="454"/>
        <v>OGE</v>
      </c>
    </row>
    <row r="28820" spans="15:23">
      <c r="O28820" t="s">
        <v>123</v>
      </c>
      <c r="P28820" s="13">
        <v>44098</v>
      </c>
      <c r="Q28820">
        <v>29.02</v>
      </c>
      <c r="R28820">
        <v>29.299999</v>
      </c>
      <c r="S28820">
        <v>28.58</v>
      </c>
      <c r="T28820">
        <v>29.09</v>
      </c>
      <c r="U28820">
        <v>26.504757000000001</v>
      </c>
      <c r="V28820">
        <v>1125400</v>
      </c>
      <c r="W28820" s="9" t="str">
        <f t="shared" si="454"/>
        <v>OGE</v>
      </c>
    </row>
    <row r="28821" spans="15:23">
      <c r="O28821" t="s">
        <v>123</v>
      </c>
      <c r="P28821" s="13">
        <v>44099</v>
      </c>
      <c r="Q28821">
        <v>28.84</v>
      </c>
      <c r="R28821">
        <v>29.370000999999998</v>
      </c>
      <c r="S28821">
        <v>28.780000999999999</v>
      </c>
      <c r="T28821">
        <v>29.309999000000001</v>
      </c>
      <c r="U28821">
        <v>26.705203999999998</v>
      </c>
      <c r="V28821">
        <v>794600</v>
      </c>
      <c r="W28821" s="9" t="str">
        <f t="shared" si="454"/>
        <v>OGE</v>
      </c>
    </row>
    <row r="28822" spans="15:23">
      <c r="O28822" t="s">
        <v>123</v>
      </c>
      <c r="P28822" s="13">
        <v>44102</v>
      </c>
      <c r="Q28822">
        <v>29.59</v>
      </c>
      <c r="R28822">
        <v>29.700001</v>
      </c>
      <c r="S28822">
        <v>29.290001</v>
      </c>
      <c r="T28822">
        <v>29.66</v>
      </c>
      <c r="U28822">
        <v>27.024099</v>
      </c>
      <c r="V28822">
        <v>1136200</v>
      </c>
      <c r="W28822" s="9" t="str">
        <f t="shared" si="454"/>
        <v>OGE</v>
      </c>
    </row>
    <row r="28823" spans="15:23">
      <c r="O28823" t="s">
        <v>123</v>
      </c>
      <c r="P28823" s="13">
        <v>44103</v>
      </c>
      <c r="Q28823">
        <v>29.77</v>
      </c>
      <c r="R28823">
        <v>30.27</v>
      </c>
      <c r="S28823">
        <v>29.67</v>
      </c>
      <c r="T28823">
        <v>29.67</v>
      </c>
      <c r="U28823">
        <v>27.033211000000001</v>
      </c>
      <c r="V28823">
        <v>904500</v>
      </c>
      <c r="W28823" s="9" t="str">
        <f t="shared" si="454"/>
        <v>OGE</v>
      </c>
    </row>
    <row r="28824" spans="15:23">
      <c r="O28824" t="s">
        <v>123</v>
      </c>
      <c r="P28824" s="13">
        <v>44104</v>
      </c>
      <c r="Q28824">
        <v>29.92</v>
      </c>
      <c r="R28824">
        <v>30.120000999999998</v>
      </c>
      <c r="S28824">
        <v>29.67</v>
      </c>
      <c r="T28824">
        <v>29.99</v>
      </c>
      <c r="U28824">
        <v>27.324776</v>
      </c>
      <c r="V28824">
        <v>1344600</v>
      </c>
      <c r="W28824" s="9" t="str">
        <f t="shared" si="454"/>
        <v>OGE</v>
      </c>
    </row>
    <row r="28825" spans="15:23">
      <c r="O28825" t="s">
        <v>123</v>
      </c>
      <c r="P28825" s="13">
        <v>44105</v>
      </c>
      <c r="Q28825">
        <v>29.959999</v>
      </c>
      <c r="R28825">
        <v>30.540001</v>
      </c>
      <c r="S28825">
        <v>29.91</v>
      </c>
      <c r="T28825">
        <v>30.200001</v>
      </c>
      <c r="U28825">
        <v>27.516113000000001</v>
      </c>
      <c r="V28825">
        <v>1139700</v>
      </c>
      <c r="W28825" s="9" t="str">
        <f t="shared" si="454"/>
        <v>OGE</v>
      </c>
    </row>
    <row r="28826" spans="15:23">
      <c r="O28826" t="s">
        <v>123</v>
      </c>
      <c r="P28826" s="13">
        <v>44106</v>
      </c>
      <c r="Q28826">
        <v>29.799999</v>
      </c>
      <c r="R28826">
        <v>31.139999</v>
      </c>
      <c r="S28826">
        <v>29.76</v>
      </c>
      <c r="T28826">
        <v>31.059999000000001</v>
      </c>
      <c r="U28826">
        <v>28.299685</v>
      </c>
      <c r="V28826">
        <v>911600</v>
      </c>
      <c r="W28826" s="9" t="str">
        <f t="shared" si="454"/>
        <v>OGE</v>
      </c>
    </row>
    <row r="28827" spans="15:23">
      <c r="O28827" t="s">
        <v>123</v>
      </c>
      <c r="P28827" s="13">
        <v>44109</v>
      </c>
      <c r="Q28827">
        <v>31.17</v>
      </c>
      <c r="R28827">
        <v>32.18</v>
      </c>
      <c r="S28827">
        <v>31.040001</v>
      </c>
      <c r="T28827">
        <v>32.029998999999997</v>
      </c>
      <c r="U28827">
        <v>29.183477</v>
      </c>
      <c r="V28827">
        <v>1661000</v>
      </c>
      <c r="W28827" s="9" t="str">
        <f t="shared" si="454"/>
        <v>OGE</v>
      </c>
    </row>
    <row r="28828" spans="15:23">
      <c r="O28828" t="s">
        <v>123</v>
      </c>
      <c r="P28828" s="13">
        <v>44110</v>
      </c>
      <c r="Q28828">
        <v>32.229999999999997</v>
      </c>
      <c r="R28828">
        <v>32.990001999999997</v>
      </c>
      <c r="S28828">
        <v>31.9</v>
      </c>
      <c r="T28828">
        <v>32.380001</v>
      </c>
      <c r="U28828">
        <v>29.502371</v>
      </c>
      <c r="V28828">
        <v>1604000</v>
      </c>
      <c r="W28828" s="9" t="str">
        <f t="shared" si="454"/>
        <v>OGE</v>
      </c>
    </row>
    <row r="28829" spans="15:23">
      <c r="O28829" t="s">
        <v>123</v>
      </c>
      <c r="P28829" s="13">
        <v>44111</v>
      </c>
      <c r="Q28829">
        <v>32.380001</v>
      </c>
      <c r="R28829">
        <v>32.5</v>
      </c>
      <c r="S28829">
        <v>31.799999</v>
      </c>
      <c r="T28829">
        <v>32.040000999999997</v>
      </c>
      <c r="U28829">
        <v>29.192589000000002</v>
      </c>
      <c r="V28829">
        <v>1004900</v>
      </c>
      <c r="W28829" s="9" t="str">
        <f t="shared" si="454"/>
        <v>OGE</v>
      </c>
    </row>
    <row r="28830" spans="15:23">
      <c r="O28830" t="s">
        <v>123</v>
      </c>
      <c r="P28830" s="13">
        <v>44112</v>
      </c>
      <c r="Q28830">
        <v>32.220001000000003</v>
      </c>
      <c r="R28830">
        <v>32.779998999999997</v>
      </c>
      <c r="S28830">
        <v>32.099997999999999</v>
      </c>
      <c r="T28830">
        <v>32.740001999999997</v>
      </c>
      <c r="U28830">
        <v>29.830383000000001</v>
      </c>
      <c r="V28830">
        <v>850600</v>
      </c>
      <c r="W28830" s="9" t="str">
        <f t="shared" si="454"/>
        <v>OGE</v>
      </c>
    </row>
    <row r="28831" spans="15:23">
      <c r="O28831" t="s">
        <v>123</v>
      </c>
      <c r="P28831" s="13">
        <v>44113</v>
      </c>
      <c r="Q28831">
        <v>32.520000000000003</v>
      </c>
      <c r="R28831">
        <v>32.599997999999999</v>
      </c>
      <c r="S28831">
        <v>32</v>
      </c>
      <c r="T28831">
        <v>32.020000000000003</v>
      </c>
      <c r="U28831">
        <v>29.537953999999999</v>
      </c>
      <c r="V28831">
        <v>821800</v>
      </c>
      <c r="W28831" s="9" t="str">
        <f t="shared" si="454"/>
        <v>OGE</v>
      </c>
    </row>
    <row r="28832" spans="15:23">
      <c r="O28832" t="s">
        <v>123</v>
      </c>
      <c r="P28832" s="13">
        <v>44116</v>
      </c>
      <c r="Q28832">
        <v>31.940000999999999</v>
      </c>
      <c r="R28832">
        <v>32.299999</v>
      </c>
      <c r="S28832">
        <v>31.84</v>
      </c>
      <c r="T28832">
        <v>32.110000999999997</v>
      </c>
      <c r="U28832">
        <v>29.620975000000001</v>
      </c>
      <c r="V28832">
        <v>982500</v>
      </c>
      <c r="W28832" s="9" t="str">
        <f t="shared" si="454"/>
        <v>OGE</v>
      </c>
    </row>
    <row r="28833" spans="15:23">
      <c r="O28833" t="s">
        <v>123</v>
      </c>
      <c r="P28833" s="13">
        <v>44117</v>
      </c>
      <c r="Q28833">
        <v>31.77</v>
      </c>
      <c r="R28833">
        <v>31.83</v>
      </c>
      <c r="S28833">
        <v>30.73</v>
      </c>
      <c r="T28833">
        <v>31.139999</v>
      </c>
      <c r="U28833">
        <v>28.726164000000001</v>
      </c>
      <c r="V28833">
        <v>965600</v>
      </c>
      <c r="W28833" s="9" t="str">
        <f t="shared" si="454"/>
        <v>OGE</v>
      </c>
    </row>
    <row r="28834" spans="15:23">
      <c r="O28834" t="s">
        <v>123</v>
      </c>
      <c r="P28834" s="13">
        <v>44118</v>
      </c>
      <c r="Q28834">
        <v>31.059999000000001</v>
      </c>
      <c r="R28834">
        <v>31.620000999999998</v>
      </c>
      <c r="S28834">
        <v>30.92</v>
      </c>
      <c r="T28834">
        <v>30.92</v>
      </c>
      <c r="U28834">
        <v>28.523219999999998</v>
      </c>
      <c r="V28834">
        <v>749300</v>
      </c>
      <c r="W28834" s="9" t="str">
        <f t="shared" si="454"/>
        <v>OGE</v>
      </c>
    </row>
    <row r="28835" spans="15:23">
      <c r="O28835" t="s">
        <v>123</v>
      </c>
      <c r="P28835" s="13">
        <v>44119</v>
      </c>
      <c r="Q28835">
        <v>30.98</v>
      </c>
      <c r="R28835">
        <v>31.59</v>
      </c>
      <c r="S28835">
        <v>30.709999</v>
      </c>
      <c r="T28835">
        <v>31.450001</v>
      </c>
      <c r="U28835">
        <v>29.012135000000001</v>
      </c>
      <c r="V28835">
        <v>646200</v>
      </c>
      <c r="W28835" s="9" t="str">
        <f t="shared" si="454"/>
        <v>OGE</v>
      </c>
    </row>
    <row r="28836" spans="15:23">
      <c r="O28836" t="s">
        <v>123</v>
      </c>
      <c r="P28836" s="13">
        <v>44120</v>
      </c>
      <c r="Q28836">
        <v>31.379999000000002</v>
      </c>
      <c r="R28836">
        <v>31.66</v>
      </c>
      <c r="S28836">
        <v>31.129999000000002</v>
      </c>
      <c r="T28836">
        <v>31.559999000000001</v>
      </c>
      <c r="U28836">
        <v>29.113609</v>
      </c>
      <c r="V28836">
        <v>729400</v>
      </c>
      <c r="W28836" s="9" t="str">
        <f t="shared" si="454"/>
        <v>OGE</v>
      </c>
    </row>
    <row r="28837" spans="15:23">
      <c r="O28837" t="s">
        <v>123</v>
      </c>
      <c r="P28837" s="13">
        <v>44123</v>
      </c>
      <c r="Q28837">
        <v>31.65</v>
      </c>
      <c r="R28837">
        <v>31.870000999999998</v>
      </c>
      <c r="S28837">
        <v>31.49</v>
      </c>
      <c r="T28837">
        <v>31.540001</v>
      </c>
      <c r="U28837">
        <v>29.09516</v>
      </c>
      <c r="V28837">
        <v>976000</v>
      </c>
      <c r="W28837" s="9" t="str">
        <f t="shared" si="454"/>
        <v>OGE</v>
      </c>
    </row>
    <row r="28838" spans="15:23">
      <c r="O28838" t="s">
        <v>123</v>
      </c>
      <c r="P28838" s="13">
        <v>44124</v>
      </c>
      <c r="Q28838">
        <v>31.98</v>
      </c>
      <c r="R28838">
        <v>32.860000999999997</v>
      </c>
      <c r="S28838">
        <v>31.5</v>
      </c>
      <c r="T28838">
        <v>32.209999000000003</v>
      </c>
      <c r="U28838">
        <v>29.713221000000001</v>
      </c>
      <c r="V28838">
        <v>1317500</v>
      </c>
      <c r="W28838" s="9" t="str">
        <f t="shared" si="454"/>
        <v>OGE</v>
      </c>
    </row>
    <row r="28839" spans="15:23">
      <c r="O28839" t="s">
        <v>123</v>
      </c>
      <c r="P28839" s="13">
        <v>44125</v>
      </c>
      <c r="Q28839">
        <v>31.889999</v>
      </c>
      <c r="R28839">
        <v>32.439999</v>
      </c>
      <c r="S28839">
        <v>31.620000999999998</v>
      </c>
      <c r="T28839">
        <v>31.639999</v>
      </c>
      <c r="U28839">
        <v>29.187407</v>
      </c>
      <c r="V28839">
        <v>1466500</v>
      </c>
      <c r="W28839" s="9" t="str">
        <f t="shared" si="454"/>
        <v>OGE</v>
      </c>
    </row>
    <row r="28840" spans="15:23">
      <c r="O28840" t="s">
        <v>123</v>
      </c>
      <c r="P28840" s="13">
        <v>44126</v>
      </c>
      <c r="Q28840">
        <v>31.559999000000001</v>
      </c>
      <c r="R28840">
        <v>32.509998000000003</v>
      </c>
      <c r="S28840">
        <v>31.33</v>
      </c>
      <c r="T28840">
        <v>32.490001999999997</v>
      </c>
      <c r="U28840">
        <v>29.971523000000001</v>
      </c>
      <c r="V28840">
        <v>926100</v>
      </c>
      <c r="W28840" s="9" t="str">
        <f t="shared" si="454"/>
        <v>OGE</v>
      </c>
    </row>
    <row r="28841" spans="15:23">
      <c r="O28841" t="s">
        <v>123</v>
      </c>
      <c r="P28841" s="13">
        <v>44127</v>
      </c>
      <c r="Q28841">
        <v>32.759998000000003</v>
      </c>
      <c r="R28841">
        <v>33.229999999999997</v>
      </c>
      <c r="S28841">
        <v>32.599997999999999</v>
      </c>
      <c r="T28841">
        <v>33.159999999999997</v>
      </c>
      <c r="U28841">
        <v>30.589586000000001</v>
      </c>
      <c r="V28841">
        <v>932400</v>
      </c>
      <c r="W28841" s="9" t="str">
        <f t="shared" si="454"/>
        <v>OGE</v>
      </c>
    </row>
    <row r="28842" spans="15:23">
      <c r="O28842" t="s">
        <v>123</v>
      </c>
      <c r="P28842" s="13">
        <v>44130</v>
      </c>
      <c r="Q28842">
        <v>33.020000000000003</v>
      </c>
      <c r="R28842">
        <v>33.020000000000003</v>
      </c>
      <c r="S28842">
        <v>32.520000000000003</v>
      </c>
      <c r="T28842">
        <v>32.919998</v>
      </c>
      <c r="U28842">
        <v>30.368182999999998</v>
      </c>
      <c r="V28842">
        <v>714500</v>
      </c>
      <c r="W28842" s="9" t="str">
        <f t="shared" si="454"/>
        <v>OGE</v>
      </c>
    </row>
    <row r="28843" spans="15:23">
      <c r="O28843" t="s">
        <v>123</v>
      </c>
      <c r="P28843" s="13">
        <v>44131</v>
      </c>
      <c r="Q28843">
        <v>32.889999000000003</v>
      </c>
      <c r="R28843">
        <v>32.959999000000003</v>
      </c>
      <c r="S28843">
        <v>32.450001</v>
      </c>
      <c r="T28843">
        <v>32.490001999999997</v>
      </c>
      <c r="U28843">
        <v>29.971523000000001</v>
      </c>
      <c r="V28843">
        <v>1287700</v>
      </c>
      <c r="W28843" s="9" t="str">
        <f t="shared" si="454"/>
        <v>OGE</v>
      </c>
    </row>
    <row r="28844" spans="15:23">
      <c r="O28844" t="s">
        <v>123</v>
      </c>
      <c r="P28844" s="13">
        <v>44132</v>
      </c>
      <c r="Q28844">
        <v>32</v>
      </c>
      <c r="R28844">
        <v>32.389999000000003</v>
      </c>
      <c r="S28844">
        <v>30.969999000000001</v>
      </c>
      <c r="T28844">
        <v>31.08</v>
      </c>
      <c r="U28844">
        <v>28.670815000000001</v>
      </c>
      <c r="V28844">
        <v>1287300</v>
      </c>
      <c r="W28844" s="9" t="str">
        <f t="shared" si="454"/>
        <v>OGE</v>
      </c>
    </row>
    <row r="28845" spans="15:23">
      <c r="O28845" t="s">
        <v>123</v>
      </c>
      <c r="P28845" s="13">
        <v>44133</v>
      </c>
      <c r="Q28845">
        <v>30.870000999999998</v>
      </c>
      <c r="R28845">
        <v>31.23</v>
      </c>
      <c r="S28845">
        <v>30.370000999999998</v>
      </c>
      <c r="T28845">
        <v>30.959999</v>
      </c>
      <c r="U28845">
        <v>28.560117999999999</v>
      </c>
      <c r="V28845">
        <v>1056900</v>
      </c>
      <c r="W28845" s="9" t="str">
        <f t="shared" si="454"/>
        <v>OGE</v>
      </c>
    </row>
    <row r="28846" spans="15:23">
      <c r="O28846" t="s">
        <v>123</v>
      </c>
      <c r="P28846" s="13">
        <v>44134</v>
      </c>
      <c r="Q28846">
        <v>30.83</v>
      </c>
      <c r="R28846">
        <v>31.25</v>
      </c>
      <c r="S28846">
        <v>30.629999000000002</v>
      </c>
      <c r="T28846">
        <v>30.77</v>
      </c>
      <c r="U28846">
        <v>28.384844000000001</v>
      </c>
      <c r="V28846">
        <v>1475200</v>
      </c>
      <c r="W28846" s="9" t="str">
        <f t="shared" si="454"/>
        <v>OGE</v>
      </c>
    </row>
    <row r="28847" spans="15:23">
      <c r="O28847" t="s">
        <v>123</v>
      </c>
      <c r="P28847" s="13">
        <v>44137</v>
      </c>
      <c r="Q28847">
        <v>31.120000999999998</v>
      </c>
      <c r="R28847">
        <v>31.780000999999999</v>
      </c>
      <c r="S28847">
        <v>30.879999000000002</v>
      </c>
      <c r="T28847">
        <v>31.77</v>
      </c>
      <c r="U28847">
        <v>29.307333</v>
      </c>
      <c r="V28847">
        <v>1009600</v>
      </c>
      <c r="W28847" s="9" t="str">
        <f t="shared" si="454"/>
        <v>OGE</v>
      </c>
    </row>
    <row r="28848" spans="15:23">
      <c r="O28848" t="s">
        <v>123</v>
      </c>
      <c r="P28848" s="13">
        <v>44138</v>
      </c>
      <c r="Q28848">
        <v>32.259998000000003</v>
      </c>
      <c r="R28848">
        <v>32.68</v>
      </c>
      <c r="S28848">
        <v>32.130001</v>
      </c>
      <c r="T28848">
        <v>32.509998000000003</v>
      </c>
      <c r="U28848">
        <v>29.989965000000002</v>
      </c>
      <c r="V28848">
        <v>807400</v>
      </c>
      <c r="W28848" s="9" t="str">
        <f t="shared" si="454"/>
        <v>OGE</v>
      </c>
    </row>
    <row r="28849" spans="15:23">
      <c r="O28849" t="s">
        <v>123</v>
      </c>
      <c r="P28849" s="13">
        <v>44139</v>
      </c>
      <c r="Q28849">
        <v>32.270000000000003</v>
      </c>
      <c r="R28849">
        <v>32.889999000000003</v>
      </c>
      <c r="S28849">
        <v>31.75</v>
      </c>
      <c r="T28849">
        <v>32.240001999999997</v>
      </c>
      <c r="U28849">
        <v>29.7409</v>
      </c>
      <c r="V28849">
        <v>835100</v>
      </c>
      <c r="W28849" s="9" t="str">
        <f t="shared" si="454"/>
        <v>OGE</v>
      </c>
    </row>
    <row r="28850" spans="15:23">
      <c r="O28850" t="s">
        <v>123</v>
      </c>
      <c r="P28850" s="13">
        <v>44140</v>
      </c>
      <c r="Q28850">
        <v>32.200001</v>
      </c>
      <c r="R28850">
        <v>32.840000000000003</v>
      </c>
      <c r="S28850">
        <v>31.52</v>
      </c>
      <c r="T28850">
        <v>31.969999000000001</v>
      </c>
      <c r="U28850">
        <v>29.491827000000001</v>
      </c>
      <c r="V28850">
        <v>1087300</v>
      </c>
      <c r="W28850" s="9" t="str">
        <f t="shared" si="454"/>
        <v>OGE</v>
      </c>
    </row>
    <row r="28851" spans="15:23">
      <c r="O28851" t="s">
        <v>123</v>
      </c>
      <c r="P28851" s="13">
        <v>44141</v>
      </c>
      <c r="Q28851">
        <v>31.9</v>
      </c>
      <c r="R28851">
        <v>32.209999000000003</v>
      </c>
      <c r="S28851">
        <v>31.52</v>
      </c>
      <c r="T28851">
        <v>31.68</v>
      </c>
      <c r="U28851">
        <v>29.224305999999999</v>
      </c>
      <c r="V28851">
        <v>746500</v>
      </c>
      <c r="W28851" s="9" t="str">
        <f t="shared" si="454"/>
        <v>OGE</v>
      </c>
    </row>
    <row r="28852" spans="15:23">
      <c r="O28852" t="s">
        <v>123</v>
      </c>
      <c r="P28852" s="13">
        <v>44144</v>
      </c>
      <c r="Q28852">
        <v>33.310001</v>
      </c>
      <c r="R28852">
        <v>34.700001</v>
      </c>
      <c r="S28852">
        <v>32.590000000000003</v>
      </c>
      <c r="T28852">
        <v>32.659999999999997</v>
      </c>
      <c r="U28852">
        <v>30.128342</v>
      </c>
      <c r="V28852">
        <v>1254400</v>
      </c>
      <c r="W28852" s="9" t="str">
        <f t="shared" si="454"/>
        <v>OGE</v>
      </c>
    </row>
    <row r="28853" spans="15:23">
      <c r="O28853" t="s">
        <v>123</v>
      </c>
      <c r="P28853" s="13">
        <v>44145</v>
      </c>
      <c r="Q28853">
        <v>32.869999</v>
      </c>
      <c r="R28853">
        <v>34.299999</v>
      </c>
      <c r="S28853">
        <v>32.869999</v>
      </c>
      <c r="T28853">
        <v>34.220001000000003</v>
      </c>
      <c r="U28853">
        <v>31.567419000000001</v>
      </c>
      <c r="V28853">
        <v>1240100</v>
      </c>
      <c r="W28853" s="9" t="str">
        <f t="shared" si="454"/>
        <v>OGE</v>
      </c>
    </row>
    <row r="28854" spans="15:23">
      <c r="O28854" t="s">
        <v>123</v>
      </c>
      <c r="P28854" s="13">
        <v>44146</v>
      </c>
      <c r="Q28854">
        <v>34.099997999999999</v>
      </c>
      <c r="R28854">
        <v>34.389999000000003</v>
      </c>
      <c r="S28854">
        <v>33.68</v>
      </c>
      <c r="T28854">
        <v>33.950001</v>
      </c>
      <c r="U28854">
        <v>31.318348</v>
      </c>
      <c r="V28854">
        <v>966200</v>
      </c>
      <c r="W28854" s="9" t="str">
        <f t="shared" si="454"/>
        <v>OGE</v>
      </c>
    </row>
    <row r="28855" spans="15:23">
      <c r="O28855" t="s">
        <v>123</v>
      </c>
      <c r="P28855" s="13">
        <v>44147</v>
      </c>
      <c r="Q28855">
        <v>33.619999</v>
      </c>
      <c r="R28855">
        <v>33.860000999999997</v>
      </c>
      <c r="S28855">
        <v>32.419998</v>
      </c>
      <c r="T28855">
        <v>32.729999999999997</v>
      </c>
      <c r="U28855">
        <v>30.192913000000001</v>
      </c>
      <c r="V28855">
        <v>927100</v>
      </c>
      <c r="W28855" s="9" t="str">
        <f t="shared" si="454"/>
        <v>OGE</v>
      </c>
    </row>
    <row r="28856" spans="15:23">
      <c r="O28856" t="s">
        <v>123</v>
      </c>
      <c r="P28856" s="13">
        <v>44148</v>
      </c>
      <c r="Q28856">
        <v>33.439999</v>
      </c>
      <c r="R28856">
        <v>34.220001000000003</v>
      </c>
      <c r="S28856">
        <v>33.090000000000003</v>
      </c>
      <c r="T28856">
        <v>33.959999000000003</v>
      </c>
      <c r="U28856">
        <v>31.327567999999999</v>
      </c>
      <c r="V28856">
        <v>1160100</v>
      </c>
      <c r="W28856" s="9" t="str">
        <f t="shared" si="454"/>
        <v>OGE</v>
      </c>
    </row>
    <row r="28857" spans="15:23">
      <c r="O28857" t="s">
        <v>123</v>
      </c>
      <c r="P28857" s="13">
        <v>44151</v>
      </c>
      <c r="Q28857">
        <v>34.200001</v>
      </c>
      <c r="R28857">
        <v>34.709999000000003</v>
      </c>
      <c r="S28857">
        <v>33.919998</v>
      </c>
      <c r="T28857">
        <v>34.700001</v>
      </c>
      <c r="U28857">
        <v>32.010212000000003</v>
      </c>
      <c r="V28857">
        <v>1254400</v>
      </c>
      <c r="W28857" s="9" t="str">
        <f t="shared" si="454"/>
        <v>OGE</v>
      </c>
    </row>
    <row r="28858" spans="15:23">
      <c r="O28858" t="s">
        <v>123</v>
      </c>
      <c r="P28858" s="13">
        <v>44152</v>
      </c>
      <c r="Q28858">
        <v>34.310001</v>
      </c>
      <c r="R28858">
        <v>34.720001000000003</v>
      </c>
      <c r="S28858">
        <v>34.130001</v>
      </c>
      <c r="T28858">
        <v>34.209999000000003</v>
      </c>
      <c r="U28858">
        <v>31.558192999999999</v>
      </c>
      <c r="V28858">
        <v>883900</v>
      </c>
      <c r="W28858" s="9" t="str">
        <f t="shared" si="454"/>
        <v>OGE</v>
      </c>
    </row>
    <row r="28859" spans="15:23">
      <c r="O28859" t="s">
        <v>123</v>
      </c>
      <c r="P28859" s="13">
        <v>44153</v>
      </c>
      <c r="Q28859">
        <v>34.419998</v>
      </c>
      <c r="R28859">
        <v>34.540000999999997</v>
      </c>
      <c r="S28859">
        <v>33.25</v>
      </c>
      <c r="T28859">
        <v>33.279998999999997</v>
      </c>
      <c r="U28859">
        <v>30.700277</v>
      </c>
      <c r="V28859">
        <v>1412900</v>
      </c>
      <c r="W28859" s="9" t="str">
        <f t="shared" si="454"/>
        <v>OGE</v>
      </c>
    </row>
    <row r="28860" spans="15:23">
      <c r="O28860" t="s">
        <v>123</v>
      </c>
      <c r="P28860" s="13">
        <v>44154</v>
      </c>
      <c r="Q28860">
        <v>33.389999000000003</v>
      </c>
      <c r="R28860">
        <v>33.740001999999997</v>
      </c>
      <c r="S28860">
        <v>33</v>
      </c>
      <c r="T28860">
        <v>33.479999999999997</v>
      </c>
      <c r="U28860">
        <v>30.884779000000002</v>
      </c>
      <c r="V28860">
        <v>1470400</v>
      </c>
      <c r="W28860" s="9" t="str">
        <f t="shared" si="454"/>
        <v>OGE</v>
      </c>
    </row>
    <row r="28861" spans="15:23">
      <c r="O28861" t="s">
        <v>123</v>
      </c>
      <c r="P28861" s="13">
        <v>44155</v>
      </c>
      <c r="Q28861">
        <v>33.240001999999997</v>
      </c>
      <c r="R28861">
        <v>33.919998</v>
      </c>
      <c r="S28861">
        <v>33.240001999999997</v>
      </c>
      <c r="T28861">
        <v>33.729999999999997</v>
      </c>
      <c r="U28861">
        <v>31.115397999999999</v>
      </c>
      <c r="V28861">
        <v>1402400</v>
      </c>
      <c r="W28861" s="9" t="str">
        <f t="shared" si="454"/>
        <v>OGE</v>
      </c>
    </row>
    <row r="28862" spans="15:23">
      <c r="O28862" t="s">
        <v>123</v>
      </c>
      <c r="P28862" s="13">
        <v>44158</v>
      </c>
      <c r="Q28862">
        <v>33.759998000000003</v>
      </c>
      <c r="R28862">
        <v>34.32</v>
      </c>
      <c r="S28862">
        <v>33.700001</v>
      </c>
      <c r="T28862">
        <v>34.07</v>
      </c>
      <c r="U28862">
        <v>31.429044999999999</v>
      </c>
      <c r="V28862">
        <v>995000</v>
      </c>
      <c r="W28862" s="9" t="str">
        <f t="shared" si="454"/>
        <v>OGE</v>
      </c>
    </row>
    <row r="28863" spans="15:23">
      <c r="O28863" t="s">
        <v>123</v>
      </c>
      <c r="P28863" s="13">
        <v>44159</v>
      </c>
      <c r="Q28863">
        <v>34.5</v>
      </c>
      <c r="R28863">
        <v>35.240001999999997</v>
      </c>
      <c r="S28863">
        <v>34.349997999999999</v>
      </c>
      <c r="T28863">
        <v>34.759998000000003</v>
      </c>
      <c r="U28863">
        <v>32.065551999999997</v>
      </c>
      <c r="V28863">
        <v>1124100</v>
      </c>
      <c r="W28863" s="9" t="str">
        <f t="shared" si="454"/>
        <v>OGE</v>
      </c>
    </row>
    <row r="28864" spans="15:23">
      <c r="O28864" t="s">
        <v>123</v>
      </c>
      <c r="P28864" s="13">
        <v>44160</v>
      </c>
      <c r="Q28864">
        <v>34.689999</v>
      </c>
      <c r="R28864">
        <v>35.060001</v>
      </c>
      <c r="S28864">
        <v>34.490001999999997</v>
      </c>
      <c r="T28864">
        <v>34.639999000000003</v>
      </c>
      <c r="U28864">
        <v>31.954861000000001</v>
      </c>
      <c r="V28864">
        <v>1470400</v>
      </c>
      <c r="W28864" s="9" t="str">
        <f t="shared" si="454"/>
        <v>OGE</v>
      </c>
    </row>
    <row r="28865" spans="15:23">
      <c r="O28865" t="s">
        <v>123</v>
      </c>
      <c r="P28865" s="13">
        <v>44162</v>
      </c>
      <c r="Q28865">
        <v>34.659999999999997</v>
      </c>
      <c r="R28865">
        <v>34.659999999999997</v>
      </c>
      <c r="S28865">
        <v>33.57</v>
      </c>
      <c r="T28865">
        <v>33.650002000000001</v>
      </c>
      <c r="U28865">
        <v>31.041601</v>
      </c>
      <c r="V28865">
        <v>574900</v>
      </c>
      <c r="W28865" s="9" t="str">
        <f t="shared" si="454"/>
        <v>OGE</v>
      </c>
    </row>
    <row r="28866" spans="15:23">
      <c r="O28866" t="s">
        <v>123</v>
      </c>
      <c r="P28866" s="13">
        <v>44165</v>
      </c>
      <c r="Q28866">
        <v>33.409999999999997</v>
      </c>
      <c r="R28866">
        <v>33.610000999999997</v>
      </c>
      <c r="S28866">
        <v>32.369999</v>
      </c>
      <c r="T28866">
        <v>32.389999000000003</v>
      </c>
      <c r="U28866">
        <v>29.879270999999999</v>
      </c>
      <c r="V28866">
        <v>3202400</v>
      </c>
      <c r="W28866" s="9" t="str">
        <f t="shared" si="454"/>
        <v>OGE</v>
      </c>
    </row>
    <row r="28867" spans="15:23">
      <c r="O28867" t="s">
        <v>123</v>
      </c>
      <c r="P28867" s="13">
        <v>44166</v>
      </c>
      <c r="Q28867">
        <v>32.740001999999997</v>
      </c>
      <c r="R28867">
        <v>33.450001</v>
      </c>
      <c r="S28867">
        <v>32.599997999999999</v>
      </c>
      <c r="T28867">
        <v>32.700001</v>
      </c>
      <c r="U28867">
        <v>30.165243</v>
      </c>
      <c r="V28867">
        <v>1273600</v>
      </c>
      <c r="W28867" s="9" t="str">
        <f t="shared" si="454"/>
        <v>OGE</v>
      </c>
    </row>
    <row r="28868" spans="15:23">
      <c r="O28868" t="s">
        <v>123</v>
      </c>
      <c r="P28868" s="13">
        <v>44167</v>
      </c>
      <c r="Q28868">
        <v>32.540000999999997</v>
      </c>
      <c r="R28868">
        <v>33.060001</v>
      </c>
      <c r="S28868">
        <v>31.790001</v>
      </c>
      <c r="T28868">
        <v>33.020000000000003</v>
      </c>
      <c r="U28868">
        <v>30.460433999999999</v>
      </c>
      <c r="V28868">
        <v>1120500</v>
      </c>
      <c r="W28868" s="9" t="str">
        <f t="shared" si="454"/>
        <v>OGE</v>
      </c>
    </row>
    <row r="28869" spans="15:23">
      <c r="O28869" t="s">
        <v>123</v>
      </c>
      <c r="P28869" s="13">
        <v>44168</v>
      </c>
      <c r="Q28869">
        <v>32.950001</v>
      </c>
      <c r="R28869">
        <v>32.990001999999997</v>
      </c>
      <c r="S28869">
        <v>32.459999000000003</v>
      </c>
      <c r="T28869">
        <v>32.619999</v>
      </c>
      <c r="U28869">
        <v>30.091438</v>
      </c>
      <c r="V28869">
        <v>836600</v>
      </c>
      <c r="W28869" s="9" t="str">
        <f t="shared" ref="W28869:W28932" si="455">IFERROR(VLOOKUP(O28869,$B$4:$B$17,1,FALSE),"Delete")</f>
        <v>OGE</v>
      </c>
    </row>
    <row r="28870" spans="15:23">
      <c r="O28870" t="s">
        <v>123</v>
      </c>
      <c r="P28870" s="13">
        <v>44169</v>
      </c>
      <c r="Q28870">
        <v>32.840000000000003</v>
      </c>
      <c r="R28870">
        <v>33.119999</v>
      </c>
      <c r="S28870">
        <v>32.520000000000003</v>
      </c>
      <c r="T28870">
        <v>32.880001</v>
      </c>
      <c r="U28870">
        <v>30.331289000000002</v>
      </c>
      <c r="V28870">
        <v>830500</v>
      </c>
      <c r="W28870" s="9" t="str">
        <f t="shared" si="455"/>
        <v>OGE</v>
      </c>
    </row>
    <row r="28871" spans="15:23">
      <c r="O28871" t="s">
        <v>123</v>
      </c>
      <c r="P28871" s="13">
        <v>44172</v>
      </c>
      <c r="Q28871">
        <v>32.759998000000003</v>
      </c>
      <c r="R28871">
        <v>33.279998999999997</v>
      </c>
      <c r="S28871">
        <v>32.610000999999997</v>
      </c>
      <c r="T28871">
        <v>32.909999999999997</v>
      </c>
      <c r="U28871">
        <v>30.358961000000001</v>
      </c>
      <c r="V28871">
        <v>952700</v>
      </c>
      <c r="W28871" s="9" t="str">
        <f t="shared" si="455"/>
        <v>OGE</v>
      </c>
    </row>
    <row r="28872" spans="15:23">
      <c r="O28872" t="s">
        <v>123</v>
      </c>
      <c r="P28872" s="13">
        <v>44173</v>
      </c>
      <c r="Q28872">
        <v>32.549999</v>
      </c>
      <c r="R28872">
        <v>32.900002000000001</v>
      </c>
      <c r="S28872">
        <v>32.459999000000003</v>
      </c>
      <c r="T28872">
        <v>32.540000999999997</v>
      </c>
      <c r="U28872">
        <v>30.017643</v>
      </c>
      <c r="V28872">
        <v>826900</v>
      </c>
      <c r="W28872" s="9" t="str">
        <f t="shared" si="455"/>
        <v>OGE</v>
      </c>
    </row>
    <row r="28873" spans="15:23">
      <c r="O28873" t="s">
        <v>123</v>
      </c>
      <c r="P28873" s="13">
        <v>44174</v>
      </c>
      <c r="Q28873">
        <v>32.659999999999997</v>
      </c>
      <c r="R28873">
        <v>32.860000999999997</v>
      </c>
      <c r="S28873">
        <v>32.270000000000003</v>
      </c>
      <c r="T28873">
        <v>32.810001</v>
      </c>
      <c r="U28873">
        <v>30.266714</v>
      </c>
      <c r="V28873">
        <v>1025900</v>
      </c>
      <c r="W28873" s="9" t="str">
        <f t="shared" si="455"/>
        <v>OGE</v>
      </c>
    </row>
    <row r="28874" spans="15:23">
      <c r="O28874" t="s">
        <v>123</v>
      </c>
      <c r="P28874" s="13">
        <v>44175</v>
      </c>
      <c r="Q28874">
        <v>32.849997999999999</v>
      </c>
      <c r="R28874">
        <v>32.849997999999999</v>
      </c>
      <c r="S28874">
        <v>32.25</v>
      </c>
      <c r="T28874">
        <v>32.340000000000003</v>
      </c>
      <c r="U28874">
        <v>29.833147</v>
      </c>
      <c r="V28874">
        <v>605800</v>
      </c>
      <c r="W28874" s="9" t="str">
        <f t="shared" si="455"/>
        <v>OGE</v>
      </c>
    </row>
    <row r="28875" spans="15:23">
      <c r="O28875" t="s">
        <v>123</v>
      </c>
      <c r="P28875" s="13">
        <v>44176</v>
      </c>
      <c r="Q28875">
        <v>32.25</v>
      </c>
      <c r="R28875">
        <v>32.549999</v>
      </c>
      <c r="S28875">
        <v>32.060001</v>
      </c>
      <c r="T28875">
        <v>32.159999999999997</v>
      </c>
      <c r="U28875">
        <v>29.667100999999999</v>
      </c>
      <c r="V28875">
        <v>836600</v>
      </c>
      <c r="W28875" s="9" t="str">
        <f t="shared" si="455"/>
        <v>OGE</v>
      </c>
    </row>
    <row r="28876" spans="15:23">
      <c r="O28876" t="s">
        <v>123</v>
      </c>
      <c r="P28876" s="13">
        <v>44179</v>
      </c>
      <c r="Q28876">
        <v>32.549999</v>
      </c>
      <c r="R28876">
        <v>32.779998999999997</v>
      </c>
      <c r="S28876">
        <v>32.009998000000003</v>
      </c>
      <c r="T28876">
        <v>32.080002</v>
      </c>
      <c r="U28876">
        <v>29.593304</v>
      </c>
      <c r="V28876">
        <v>881100</v>
      </c>
      <c r="W28876" s="9" t="str">
        <f t="shared" si="455"/>
        <v>OGE</v>
      </c>
    </row>
    <row r="28877" spans="15:23">
      <c r="O28877" t="s">
        <v>123</v>
      </c>
      <c r="P28877" s="13">
        <v>44180</v>
      </c>
      <c r="Q28877">
        <v>32.299999</v>
      </c>
      <c r="R28877">
        <v>32.689999</v>
      </c>
      <c r="S28877">
        <v>32.040000999999997</v>
      </c>
      <c r="T28877">
        <v>32.330002</v>
      </c>
      <c r="U28877">
        <v>29.823924999999999</v>
      </c>
      <c r="V28877">
        <v>972400</v>
      </c>
      <c r="W28877" s="9" t="str">
        <f t="shared" si="455"/>
        <v>OGE</v>
      </c>
    </row>
    <row r="28878" spans="15:23">
      <c r="O28878" t="s">
        <v>123</v>
      </c>
      <c r="P28878" s="13">
        <v>44181</v>
      </c>
      <c r="Q28878">
        <v>32.630001</v>
      </c>
      <c r="R28878">
        <v>32.630001</v>
      </c>
      <c r="S28878">
        <v>31.889999</v>
      </c>
      <c r="T28878">
        <v>31.969999000000001</v>
      </c>
      <c r="U28878">
        <v>29.491827000000001</v>
      </c>
      <c r="V28878">
        <v>1024800</v>
      </c>
      <c r="W28878" s="9" t="str">
        <f t="shared" si="455"/>
        <v>OGE</v>
      </c>
    </row>
    <row r="28879" spans="15:23">
      <c r="O28879" t="s">
        <v>123</v>
      </c>
      <c r="P28879" s="13">
        <v>44182</v>
      </c>
      <c r="Q28879">
        <v>32.110000999999997</v>
      </c>
      <c r="R28879">
        <v>32.270000000000003</v>
      </c>
      <c r="S28879">
        <v>31.52</v>
      </c>
      <c r="T28879">
        <v>31.52</v>
      </c>
      <c r="U28879">
        <v>29.076712000000001</v>
      </c>
      <c r="V28879">
        <v>1021600</v>
      </c>
      <c r="W28879" s="9" t="str">
        <f t="shared" si="455"/>
        <v>OGE</v>
      </c>
    </row>
    <row r="28880" spans="15:23">
      <c r="O28880" t="s">
        <v>123</v>
      </c>
      <c r="P28880" s="13">
        <v>44183</v>
      </c>
      <c r="Q28880">
        <v>31.629999000000002</v>
      </c>
      <c r="R28880">
        <v>31.870000999999998</v>
      </c>
      <c r="S28880">
        <v>30.959999</v>
      </c>
      <c r="T28880">
        <v>31.139999</v>
      </c>
      <c r="U28880">
        <v>28.726164000000001</v>
      </c>
      <c r="V28880">
        <v>2943400</v>
      </c>
      <c r="W28880" s="9" t="str">
        <f t="shared" si="455"/>
        <v>OGE</v>
      </c>
    </row>
    <row r="28881" spans="15:23">
      <c r="O28881" t="s">
        <v>123</v>
      </c>
      <c r="P28881" s="13">
        <v>44186</v>
      </c>
      <c r="Q28881">
        <v>30.75</v>
      </c>
      <c r="R28881">
        <v>31</v>
      </c>
      <c r="S28881">
        <v>30.190000999999999</v>
      </c>
      <c r="T28881">
        <v>30.49</v>
      </c>
      <c r="U28881">
        <v>28.126549000000001</v>
      </c>
      <c r="V28881">
        <v>1083600</v>
      </c>
      <c r="W28881" s="9" t="str">
        <f t="shared" si="455"/>
        <v>OGE</v>
      </c>
    </row>
    <row r="28882" spans="15:23">
      <c r="O28882" t="s">
        <v>123</v>
      </c>
      <c r="P28882" s="13">
        <v>44187</v>
      </c>
      <c r="Q28882">
        <v>30.360001</v>
      </c>
      <c r="R28882">
        <v>30.83</v>
      </c>
      <c r="S28882">
        <v>30.32</v>
      </c>
      <c r="T28882">
        <v>30.690000999999999</v>
      </c>
      <c r="U28882">
        <v>28.311046999999999</v>
      </c>
      <c r="V28882">
        <v>1029100</v>
      </c>
      <c r="W28882" s="9" t="str">
        <f t="shared" si="455"/>
        <v>OGE</v>
      </c>
    </row>
    <row r="28883" spans="15:23">
      <c r="O28883" t="s">
        <v>123</v>
      </c>
      <c r="P28883" s="13">
        <v>44188</v>
      </c>
      <c r="Q28883">
        <v>30.870000999999998</v>
      </c>
      <c r="R28883">
        <v>31.389999</v>
      </c>
      <c r="S28883">
        <v>30.85</v>
      </c>
      <c r="T28883">
        <v>30.93</v>
      </c>
      <c r="U28883">
        <v>28.532442</v>
      </c>
      <c r="V28883">
        <v>1368400</v>
      </c>
      <c r="W28883" s="9" t="str">
        <f t="shared" si="455"/>
        <v>OGE</v>
      </c>
    </row>
    <row r="28884" spans="15:23">
      <c r="O28884" t="s">
        <v>123</v>
      </c>
      <c r="P28884" s="13">
        <v>44189</v>
      </c>
      <c r="Q28884">
        <v>31.040001</v>
      </c>
      <c r="R28884">
        <v>31.209999</v>
      </c>
      <c r="S28884">
        <v>30.6</v>
      </c>
      <c r="T28884">
        <v>31.15</v>
      </c>
      <c r="U28884">
        <v>28.735389999999999</v>
      </c>
      <c r="V28884">
        <v>361900</v>
      </c>
      <c r="W28884" s="9" t="str">
        <f t="shared" si="455"/>
        <v>OGE</v>
      </c>
    </row>
    <row r="28885" spans="15:23">
      <c r="O28885" t="s">
        <v>123</v>
      </c>
      <c r="P28885" s="13">
        <v>44193</v>
      </c>
      <c r="Q28885">
        <v>31.290001</v>
      </c>
      <c r="R28885">
        <v>31.629999000000002</v>
      </c>
      <c r="S28885">
        <v>31.15</v>
      </c>
      <c r="T28885">
        <v>31.389999</v>
      </c>
      <c r="U28885">
        <v>28.956785</v>
      </c>
      <c r="V28885">
        <v>795500</v>
      </c>
      <c r="W28885" s="9" t="str">
        <f t="shared" si="455"/>
        <v>OGE</v>
      </c>
    </row>
    <row r="28886" spans="15:23">
      <c r="O28886" t="s">
        <v>123</v>
      </c>
      <c r="P28886" s="13">
        <v>44194</v>
      </c>
      <c r="Q28886">
        <v>31.51</v>
      </c>
      <c r="R28886">
        <v>31.66</v>
      </c>
      <c r="S28886">
        <v>30.950001</v>
      </c>
      <c r="T28886">
        <v>31.02</v>
      </c>
      <c r="U28886">
        <v>28.615465</v>
      </c>
      <c r="V28886">
        <v>652100</v>
      </c>
      <c r="W28886" s="9" t="str">
        <f t="shared" si="455"/>
        <v>OGE</v>
      </c>
    </row>
    <row r="28887" spans="15:23">
      <c r="O28887" t="s">
        <v>123</v>
      </c>
      <c r="P28887" s="13">
        <v>44195</v>
      </c>
      <c r="Q28887">
        <v>31.110001</v>
      </c>
      <c r="R28887">
        <v>31.629999000000002</v>
      </c>
      <c r="S28887">
        <v>31.110001</v>
      </c>
      <c r="T28887">
        <v>31.549999</v>
      </c>
      <c r="U28887">
        <v>29.104382999999999</v>
      </c>
      <c r="V28887">
        <v>629700</v>
      </c>
      <c r="W28887" s="9" t="str">
        <f t="shared" si="455"/>
        <v>OGE</v>
      </c>
    </row>
    <row r="28888" spans="15:23">
      <c r="O28888" t="s">
        <v>123</v>
      </c>
      <c r="P28888" s="13">
        <v>44196</v>
      </c>
      <c r="Q28888">
        <v>31.49</v>
      </c>
      <c r="R28888">
        <v>31.93</v>
      </c>
      <c r="S28888">
        <v>31.4</v>
      </c>
      <c r="T28888">
        <v>31.860001</v>
      </c>
      <c r="U28888">
        <v>29.390353999999999</v>
      </c>
      <c r="V28888">
        <v>787700</v>
      </c>
      <c r="W28888" s="9" t="str">
        <f t="shared" si="455"/>
        <v>OGE</v>
      </c>
    </row>
    <row r="28889" spans="15:23">
      <c r="O28889" t="s">
        <v>123</v>
      </c>
      <c r="P28889" s="13">
        <v>44200</v>
      </c>
      <c r="Q28889">
        <v>32</v>
      </c>
      <c r="R28889">
        <v>32.080002</v>
      </c>
      <c r="S28889">
        <v>31.370000999999998</v>
      </c>
      <c r="T28889">
        <v>31.940000999999999</v>
      </c>
      <c r="U28889">
        <v>29.464153</v>
      </c>
      <c r="V28889">
        <v>2180700</v>
      </c>
      <c r="W28889" s="9" t="str">
        <f t="shared" si="455"/>
        <v>OGE</v>
      </c>
    </row>
    <row r="28890" spans="15:23">
      <c r="O28890" t="s">
        <v>123</v>
      </c>
      <c r="P28890" s="13">
        <v>44201</v>
      </c>
      <c r="Q28890">
        <v>31.889999</v>
      </c>
      <c r="R28890">
        <v>32.130001</v>
      </c>
      <c r="S28890">
        <v>31.549999</v>
      </c>
      <c r="T28890">
        <v>31.959999</v>
      </c>
      <c r="U28890">
        <v>29.482599</v>
      </c>
      <c r="V28890">
        <v>1663900</v>
      </c>
      <c r="W28890" s="9" t="str">
        <f t="shared" si="455"/>
        <v>OGE</v>
      </c>
    </row>
    <row r="28891" spans="15:23">
      <c r="O28891" t="s">
        <v>123</v>
      </c>
      <c r="P28891" s="13">
        <v>44202</v>
      </c>
      <c r="Q28891">
        <v>32.349997999999999</v>
      </c>
      <c r="R28891">
        <v>33.099997999999999</v>
      </c>
      <c r="S28891">
        <v>32.349997999999999</v>
      </c>
      <c r="T28891">
        <v>32.919998</v>
      </c>
      <c r="U28891">
        <v>30.368182999999998</v>
      </c>
      <c r="V28891">
        <v>1183400</v>
      </c>
      <c r="W28891" s="9" t="str">
        <f t="shared" si="455"/>
        <v>OGE</v>
      </c>
    </row>
    <row r="28892" spans="15:23">
      <c r="O28892" t="s">
        <v>123</v>
      </c>
      <c r="P28892" s="13">
        <v>44203</v>
      </c>
      <c r="Q28892">
        <v>32.889999000000003</v>
      </c>
      <c r="R28892">
        <v>33.049999</v>
      </c>
      <c r="S28892">
        <v>32.049999</v>
      </c>
      <c r="T28892">
        <v>32.200001</v>
      </c>
      <c r="U28892">
        <v>29.703999</v>
      </c>
      <c r="V28892">
        <v>1761400</v>
      </c>
      <c r="W28892" s="9" t="str">
        <f t="shared" si="455"/>
        <v>OGE</v>
      </c>
    </row>
    <row r="28893" spans="15:23">
      <c r="O28893" t="s">
        <v>123</v>
      </c>
      <c r="P28893" s="13">
        <v>44204</v>
      </c>
      <c r="Q28893">
        <v>31.860001</v>
      </c>
      <c r="R28893">
        <v>32.25</v>
      </c>
      <c r="S28893">
        <v>31.65</v>
      </c>
      <c r="T28893">
        <v>32.07</v>
      </c>
      <c r="U28893">
        <v>29.959032000000001</v>
      </c>
      <c r="V28893">
        <v>2200300</v>
      </c>
      <c r="W28893" s="9" t="str">
        <f t="shared" si="455"/>
        <v>OGE</v>
      </c>
    </row>
    <row r="28894" spans="15:23">
      <c r="O28894" t="s">
        <v>123</v>
      </c>
      <c r="P28894" s="13">
        <v>44207</v>
      </c>
      <c r="Q28894">
        <v>31.809999000000001</v>
      </c>
      <c r="R28894">
        <v>32.040000999999997</v>
      </c>
      <c r="S28894">
        <v>31.17</v>
      </c>
      <c r="T28894">
        <v>31.629999000000002</v>
      </c>
      <c r="U28894">
        <v>29.547989000000001</v>
      </c>
      <c r="V28894">
        <v>1215100</v>
      </c>
      <c r="W28894" s="9" t="str">
        <f t="shared" si="455"/>
        <v>OGE</v>
      </c>
    </row>
    <row r="28895" spans="15:23">
      <c r="O28895" t="s">
        <v>123</v>
      </c>
      <c r="P28895" s="13">
        <v>44208</v>
      </c>
      <c r="Q28895">
        <v>31.6</v>
      </c>
      <c r="R28895">
        <v>31.75</v>
      </c>
      <c r="S28895">
        <v>31.049999</v>
      </c>
      <c r="T28895">
        <v>31.16</v>
      </c>
      <c r="U28895">
        <v>29.108929</v>
      </c>
      <c r="V28895">
        <v>1742700</v>
      </c>
      <c r="W28895" s="9" t="str">
        <f t="shared" si="455"/>
        <v>OGE</v>
      </c>
    </row>
    <row r="28896" spans="15:23">
      <c r="O28896" t="s">
        <v>123</v>
      </c>
      <c r="P28896" s="13">
        <v>44209</v>
      </c>
      <c r="Q28896">
        <v>30.790001</v>
      </c>
      <c r="R28896">
        <v>31.290001</v>
      </c>
      <c r="S28896">
        <v>30.59</v>
      </c>
      <c r="T28896">
        <v>31.15</v>
      </c>
      <c r="U28896">
        <v>29.099585999999999</v>
      </c>
      <c r="V28896">
        <v>1795800</v>
      </c>
      <c r="W28896" s="9" t="str">
        <f t="shared" si="455"/>
        <v>OGE</v>
      </c>
    </row>
    <row r="28897" spans="15:23">
      <c r="O28897" t="s">
        <v>123</v>
      </c>
      <c r="P28897" s="13">
        <v>44210</v>
      </c>
      <c r="Q28897">
        <v>31.040001</v>
      </c>
      <c r="R28897">
        <v>31.25</v>
      </c>
      <c r="S28897">
        <v>30.690000999999999</v>
      </c>
      <c r="T28897">
        <v>30.719999000000001</v>
      </c>
      <c r="U28897">
        <v>28.697890999999998</v>
      </c>
      <c r="V28897">
        <v>1049400</v>
      </c>
      <c r="W28897" s="9" t="str">
        <f t="shared" si="455"/>
        <v>OGE</v>
      </c>
    </row>
    <row r="28898" spans="15:23">
      <c r="O28898" t="s">
        <v>123</v>
      </c>
      <c r="P28898" s="13">
        <v>44211</v>
      </c>
      <c r="Q28898">
        <v>30.610001</v>
      </c>
      <c r="R28898">
        <v>31.440000999999999</v>
      </c>
      <c r="S28898">
        <v>30.309999000000001</v>
      </c>
      <c r="T28898">
        <v>31.299999</v>
      </c>
      <c r="U28898">
        <v>29.239716000000001</v>
      </c>
      <c r="V28898">
        <v>1670900</v>
      </c>
      <c r="W28898" s="9" t="str">
        <f t="shared" si="455"/>
        <v>OGE</v>
      </c>
    </row>
    <row r="28899" spans="15:23">
      <c r="O28899" t="s">
        <v>123</v>
      </c>
      <c r="P28899" s="13">
        <v>44215</v>
      </c>
      <c r="Q28899">
        <v>31.469999000000001</v>
      </c>
      <c r="R28899">
        <v>31.52</v>
      </c>
      <c r="S28899">
        <v>31.01</v>
      </c>
      <c r="T28899">
        <v>31.09</v>
      </c>
      <c r="U28899">
        <v>29.043534999999999</v>
      </c>
      <c r="V28899">
        <v>723100</v>
      </c>
      <c r="W28899" s="9" t="str">
        <f t="shared" si="455"/>
        <v>OGE</v>
      </c>
    </row>
    <row r="28900" spans="15:23">
      <c r="O28900" t="s">
        <v>123</v>
      </c>
      <c r="P28900" s="13">
        <v>44216</v>
      </c>
      <c r="Q28900">
        <v>31.059999000000001</v>
      </c>
      <c r="R28900">
        <v>31.450001</v>
      </c>
      <c r="S28900">
        <v>30.92</v>
      </c>
      <c r="T28900">
        <v>31.360001</v>
      </c>
      <c r="U28900">
        <v>29.295763000000001</v>
      </c>
      <c r="V28900">
        <v>1467100</v>
      </c>
      <c r="W28900" s="9" t="str">
        <f t="shared" si="455"/>
        <v>OGE</v>
      </c>
    </row>
    <row r="28901" spans="15:23">
      <c r="O28901" t="s">
        <v>123</v>
      </c>
      <c r="P28901" s="13">
        <v>44217</v>
      </c>
      <c r="Q28901">
        <v>31.27</v>
      </c>
      <c r="R28901">
        <v>31.559999000000001</v>
      </c>
      <c r="S28901">
        <v>31.16</v>
      </c>
      <c r="T28901">
        <v>31.299999</v>
      </c>
      <c r="U28901">
        <v>29.239716000000001</v>
      </c>
      <c r="V28901">
        <v>1053900</v>
      </c>
      <c r="W28901" s="9" t="str">
        <f t="shared" si="455"/>
        <v>OGE</v>
      </c>
    </row>
    <row r="28902" spans="15:23">
      <c r="O28902" t="s">
        <v>123</v>
      </c>
      <c r="P28902" s="13">
        <v>44218</v>
      </c>
      <c r="Q28902">
        <v>31.059999000000001</v>
      </c>
      <c r="R28902">
        <v>31.370000999999998</v>
      </c>
      <c r="S28902">
        <v>30.709999</v>
      </c>
      <c r="T28902">
        <v>31.360001</v>
      </c>
      <c r="U28902">
        <v>29.295763000000001</v>
      </c>
      <c r="V28902">
        <v>1091400</v>
      </c>
      <c r="W28902" s="9" t="str">
        <f t="shared" si="455"/>
        <v>OGE</v>
      </c>
    </row>
    <row r="28903" spans="15:23">
      <c r="O28903" t="s">
        <v>123</v>
      </c>
      <c r="P28903" s="13">
        <v>44221</v>
      </c>
      <c r="Q28903">
        <v>31.18</v>
      </c>
      <c r="R28903">
        <v>31.98</v>
      </c>
      <c r="S28903">
        <v>30.950001</v>
      </c>
      <c r="T28903">
        <v>31.82</v>
      </c>
      <c r="U28903">
        <v>29.725487000000001</v>
      </c>
      <c r="V28903">
        <v>1297100</v>
      </c>
      <c r="W28903" s="9" t="str">
        <f t="shared" si="455"/>
        <v>OGE</v>
      </c>
    </row>
    <row r="28904" spans="15:23">
      <c r="O28904" t="s">
        <v>123</v>
      </c>
      <c r="P28904" s="13">
        <v>44222</v>
      </c>
      <c r="Q28904">
        <v>31.959999</v>
      </c>
      <c r="R28904">
        <v>32.07</v>
      </c>
      <c r="S28904">
        <v>31.280000999999999</v>
      </c>
      <c r="T28904">
        <v>31.57</v>
      </c>
      <c r="U28904">
        <v>29.491941000000001</v>
      </c>
      <c r="V28904">
        <v>1086100</v>
      </c>
      <c r="W28904" s="9" t="str">
        <f t="shared" si="455"/>
        <v>OGE</v>
      </c>
    </row>
    <row r="28905" spans="15:23">
      <c r="O28905" t="s">
        <v>123</v>
      </c>
      <c r="P28905" s="13">
        <v>44223</v>
      </c>
      <c r="Q28905">
        <v>31.27</v>
      </c>
      <c r="R28905">
        <v>31.74</v>
      </c>
      <c r="S28905">
        <v>30.700001</v>
      </c>
      <c r="T28905">
        <v>30.719999000000001</v>
      </c>
      <c r="U28905">
        <v>28.697890999999998</v>
      </c>
      <c r="V28905">
        <v>1689600</v>
      </c>
      <c r="W28905" s="9" t="str">
        <f t="shared" si="455"/>
        <v>OGE</v>
      </c>
    </row>
    <row r="28906" spans="15:23">
      <c r="O28906" t="s">
        <v>123</v>
      </c>
      <c r="P28906" s="13">
        <v>44224</v>
      </c>
      <c r="Q28906">
        <v>30.98</v>
      </c>
      <c r="R28906">
        <v>31.549999</v>
      </c>
      <c r="S28906">
        <v>30.85</v>
      </c>
      <c r="T28906">
        <v>30.959999</v>
      </c>
      <c r="U28906">
        <v>28.922094000000001</v>
      </c>
      <c r="V28906">
        <v>997900</v>
      </c>
      <c r="W28906" s="9" t="str">
        <f t="shared" si="455"/>
        <v>OGE</v>
      </c>
    </row>
    <row r="28907" spans="15:23">
      <c r="O28907" t="s">
        <v>123</v>
      </c>
      <c r="P28907" s="13">
        <v>44225</v>
      </c>
      <c r="Q28907">
        <v>30.91</v>
      </c>
      <c r="R28907">
        <v>31.15</v>
      </c>
      <c r="S28907">
        <v>30.23</v>
      </c>
      <c r="T28907">
        <v>30.52</v>
      </c>
      <c r="U28907">
        <v>28.511057000000001</v>
      </c>
      <c r="V28907">
        <v>2352300</v>
      </c>
      <c r="W28907" s="9" t="str">
        <f t="shared" si="455"/>
        <v>OGE</v>
      </c>
    </row>
    <row r="28908" spans="15:23">
      <c r="O28908" t="s">
        <v>123</v>
      </c>
      <c r="P28908" s="13">
        <v>44228</v>
      </c>
      <c r="Q28908">
        <v>30.59</v>
      </c>
      <c r="R28908">
        <v>31.08</v>
      </c>
      <c r="S28908">
        <v>30.42</v>
      </c>
      <c r="T28908">
        <v>30.809999000000001</v>
      </c>
      <c r="U28908">
        <v>28.781967000000002</v>
      </c>
      <c r="V28908">
        <v>985500</v>
      </c>
      <c r="W28908" s="9" t="str">
        <f t="shared" si="455"/>
        <v>OGE</v>
      </c>
    </row>
    <row r="28909" spans="15:23">
      <c r="O28909" t="s">
        <v>123</v>
      </c>
      <c r="P28909" s="13">
        <v>44229</v>
      </c>
      <c r="Q28909">
        <v>31.059999000000001</v>
      </c>
      <c r="R28909">
        <v>31.530000999999999</v>
      </c>
      <c r="S28909">
        <v>30.809999000000001</v>
      </c>
      <c r="T28909">
        <v>31.24</v>
      </c>
      <c r="U28909">
        <v>29.183662000000002</v>
      </c>
      <c r="V28909">
        <v>1026700</v>
      </c>
      <c r="W28909" s="9" t="str">
        <f t="shared" si="455"/>
        <v>OGE</v>
      </c>
    </row>
    <row r="28910" spans="15:23">
      <c r="O28910" t="s">
        <v>123</v>
      </c>
      <c r="P28910" s="13">
        <v>44230</v>
      </c>
      <c r="Q28910">
        <v>31.049999</v>
      </c>
      <c r="R28910">
        <v>31.15</v>
      </c>
      <c r="S28910">
        <v>30.57</v>
      </c>
      <c r="T28910">
        <v>30.809999000000001</v>
      </c>
      <c r="U28910">
        <v>28.781967000000002</v>
      </c>
      <c r="V28910">
        <v>926600</v>
      </c>
      <c r="W28910" s="9" t="str">
        <f t="shared" si="455"/>
        <v>OGE</v>
      </c>
    </row>
    <row r="28911" spans="15:23">
      <c r="O28911" t="s">
        <v>123</v>
      </c>
      <c r="P28911" s="13">
        <v>44231</v>
      </c>
      <c r="Q28911">
        <v>30.9</v>
      </c>
      <c r="R28911">
        <v>31.41</v>
      </c>
      <c r="S28911">
        <v>30.719999000000001</v>
      </c>
      <c r="T28911">
        <v>31.379999000000002</v>
      </c>
      <c r="U28911">
        <v>29.314444000000002</v>
      </c>
      <c r="V28911">
        <v>1147100</v>
      </c>
      <c r="W28911" s="9" t="str">
        <f t="shared" si="455"/>
        <v>OGE</v>
      </c>
    </row>
    <row r="28912" spans="15:23">
      <c r="O28912" t="s">
        <v>123</v>
      </c>
      <c r="P28912" s="13">
        <v>44232</v>
      </c>
      <c r="Q28912">
        <v>31.68</v>
      </c>
      <c r="R28912">
        <v>31.68</v>
      </c>
      <c r="S28912">
        <v>31.23</v>
      </c>
      <c r="T28912">
        <v>31.43</v>
      </c>
      <c r="U28912">
        <v>29.361156000000001</v>
      </c>
      <c r="V28912">
        <v>983900</v>
      </c>
      <c r="W28912" s="9" t="str">
        <f t="shared" si="455"/>
        <v>OGE</v>
      </c>
    </row>
    <row r="28913" spans="15:23">
      <c r="O28913" t="s">
        <v>123</v>
      </c>
      <c r="P28913" s="13">
        <v>44235</v>
      </c>
      <c r="Q28913">
        <v>31.48</v>
      </c>
      <c r="R28913">
        <v>31.530000999999999</v>
      </c>
      <c r="S28913">
        <v>31</v>
      </c>
      <c r="T28913">
        <v>31.02</v>
      </c>
      <c r="U28913">
        <v>28.978144</v>
      </c>
      <c r="V28913">
        <v>800700</v>
      </c>
      <c r="W28913" s="9" t="str">
        <f t="shared" si="455"/>
        <v>OGE</v>
      </c>
    </row>
    <row r="28914" spans="15:23">
      <c r="O28914" t="s">
        <v>123</v>
      </c>
      <c r="P28914" s="13">
        <v>44236</v>
      </c>
      <c r="Q28914">
        <v>31.08</v>
      </c>
      <c r="R28914">
        <v>31.18</v>
      </c>
      <c r="S28914">
        <v>30.83</v>
      </c>
      <c r="T28914">
        <v>30.93</v>
      </c>
      <c r="U28914">
        <v>28.894068000000001</v>
      </c>
      <c r="V28914">
        <v>780600</v>
      </c>
      <c r="W28914" s="9" t="str">
        <f t="shared" si="455"/>
        <v>OGE</v>
      </c>
    </row>
    <row r="28915" spans="15:23">
      <c r="O28915" t="s">
        <v>123</v>
      </c>
      <c r="P28915" s="13">
        <v>44237</v>
      </c>
      <c r="Q28915">
        <v>31.200001</v>
      </c>
      <c r="R28915">
        <v>31.780000999999999</v>
      </c>
      <c r="S28915">
        <v>31.120000999999998</v>
      </c>
      <c r="T28915">
        <v>31.700001</v>
      </c>
      <c r="U28915">
        <v>29.613384</v>
      </c>
      <c r="V28915">
        <v>1012000</v>
      </c>
      <c r="W28915" s="9" t="str">
        <f t="shared" si="455"/>
        <v>OGE</v>
      </c>
    </row>
    <row r="28916" spans="15:23">
      <c r="O28916" t="s">
        <v>123</v>
      </c>
      <c r="P28916" s="13">
        <v>44238</v>
      </c>
      <c r="Q28916">
        <v>31.76</v>
      </c>
      <c r="R28916">
        <v>32.090000000000003</v>
      </c>
      <c r="S28916">
        <v>31.51</v>
      </c>
      <c r="T28916">
        <v>31.66</v>
      </c>
      <c r="U28916">
        <v>29.576015000000002</v>
      </c>
      <c r="V28916">
        <v>807700</v>
      </c>
      <c r="W28916" s="9" t="str">
        <f t="shared" si="455"/>
        <v>OGE</v>
      </c>
    </row>
    <row r="28917" spans="15:23">
      <c r="O28917" t="s">
        <v>123</v>
      </c>
      <c r="P28917" s="13">
        <v>44239</v>
      </c>
      <c r="Q28917">
        <v>31.57</v>
      </c>
      <c r="R28917">
        <v>31.790001</v>
      </c>
      <c r="S28917">
        <v>31.360001</v>
      </c>
      <c r="T28917">
        <v>31.540001</v>
      </c>
      <c r="U28917">
        <v>29.463916999999999</v>
      </c>
      <c r="V28917">
        <v>568700</v>
      </c>
      <c r="W28917" s="9" t="str">
        <f t="shared" si="455"/>
        <v>OGE</v>
      </c>
    </row>
    <row r="28918" spans="15:23">
      <c r="O28918" t="s">
        <v>123</v>
      </c>
      <c r="P28918" s="13">
        <v>44243</v>
      </c>
      <c r="Q28918">
        <v>31.610001</v>
      </c>
      <c r="R28918">
        <v>31.76</v>
      </c>
      <c r="S28918">
        <v>31.389999</v>
      </c>
      <c r="T28918">
        <v>31.629999000000002</v>
      </c>
      <c r="U28918">
        <v>29.547989000000001</v>
      </c>
      <c r="V28918">
        <v>642400</v>
      </c>
      <c r="W28918" s="9" t="str">
        <f t="shared" si="455"/>
        <v>OGE</v>
      </c>
    </row>
    <row r="28919" spans="15:23">
      <c r="O28919" t="s">
        <v>123</v>
      </c>
      <c r="P28919" s="13">
        <v>44244</v>
      </c>
      <c r="Q28919">
        <v>31.870000999999998</v>
      </c>
      <c r="R28919">
        <v>31.93</v>
      </c>
      <c r="S28919">
        <v>31.559999000000001</v>
      </c>
      <c r="T28919">
        <v>31.76</v>
      </c>
      <c r="U28919">
        <v>29.669433999999999</v>
      </c>
      <c r="V28919">
        <v>815800</v>
      </c>
      <c r="W28919" s="9" t="str">
        <f t="shared" si="455"/>
        <v>OGE</v>
      </c>
    </row>
    <row r="28920" spans="15:23">
      <c r="O28920" t="s">
        <v>123</v>
      </c>
      <c r="P28920" s="13">
        <v>44245</v>
      </c>
      <c r="Q28920">
        <v>31.67</v>
      </c>
      <c r="R28920">
        <v>32.020000000000003</v>
      </c>
      <c r="S28920">
        <v>31.639999</v>
      </c>
      <c r="T28920">
        <v>31.75</v>
      </c>
      <c r="U28920">
        <v>29.660093</v>
      </c>
      <c r="V28920">
        <v>991700</v>
      </c>
      <c r="W28920" s="9" t="str">
        <f t="shared" si="455"/>
        <v>OGE</v>
      </c>
    </row>
    <row r="28921" spans="15:23">
      <c r="O28921" t="s">
        <v>123</v>
      </c>
      <c r="P28921" s="13">
        <v>44246</v>
      </c>
      <c r="Q28921">
        <v>31.799999</v>
      </c>
      <c r="R28921">
        <v>32.020000000000003</v>
      </c>
      <c r="S28921">
        <v>31.66</v>
      </c>
      <c r="T28921">
        <v>31.92</v>
      </c>
      <c r="U28921">
        <v>29.818902999999999</v>
      </c>
      <c r="V28921">
        <v>1107400</v>
      </c>
      <c r="W28921" s="9" t="str">
        <f t="shared" si="455"/>
        <v>OGE</v>
      </c>
    </row>
    <row r="28922" spans="15:23">
      <c r="O28922" t="s">
        <v>123</v>
      </c>
      <c r="P28922" s="13">
        <v>44249</v>
      </c>
      <c r="Q28922">
        <v>32</v>
      </c>
      <c r="R28922">
        <v>32.049999</v>
      </c>
      <c r="S28922">
        <v>30.879999000000002</v>
      </c>
      <c r="T28922">
        <v>31.1</v>
      </c>
      <c r="U28922">
        <v>29.052879000000001</v>
      </c>
      <c r="V28922">
        <v>1096300</v>
      </c>
      <c r="W28922" s="9" t="str">
        <f t="shared" si="455"/>
        <v>OGE</v>
      </c>
    </row>
    <row r="28923" spans="15:23">
      <c r="O28923" t="s">
        <v>123</v>
      </c>
      <c r="P28923" s="13">
        <v>44250</v>
      </c>
      <c r="Q28923">
        <v>31.41</v>
      </c>
      <c r="R28923">
        <v>31.5</v>
      </c>
      <c r="S28923">
        <v>31.08</v>
      </c>
      <c r="T28923">
        <v>31.4</v>
      </c>
      <c r="U28923">
        <v>29.333130000000001</v>
      </c>
      <c r="V28923">
        <v>839600</v>
      </c>
      <c r="W28923" s="9" t="str">
        <f t="shared" si="455"/>
        <v>OGE</v>
      </c>
    </row>
    <row r="28924" spans="15:23">
      <c r="O28924" t="s">
        <v>123</v>
      </c>
      <c r="P28924" s="13">
        <v>44251</v>
      </c>
      <c r="Q28924">
        <v>31.49</v>
      </c>
      <c r="R28924">
        <v>31.57</v>
      </c>
      <c r="S28924">
        <v>31.07</v>
      </c>
      <c r="T28924">
        <v>31.16</v>
      </c>
      <c r="U28924">
        <v>29.108929</v>
      </c>
      <c r="V28924">
        <v>1203300</v>
      </c>
      <c r="W28924" s="9" t="str">
        <f t="shared" si="455"/>
        <v>OGE</v>
      </c>
    </row>
    <row r="28925" spans="15:23">
      <c r="O28925" t="s">
        <v>123</v>
      </c>
      <c r="P28925" s="13">
        <v>44252</v>
      </c>
      <c r="Q28925">
        <v>30.9</v>
      </c>
      <c r="R28925">
        <v>31.309999000000001</v>
      </c>
      <c r="S28925">
        <v>29.379999000000002</v>
      </c>
      <c r="T28925">
        <v>29.610001</v>
      </c>
      <c r="U28925">
        <v>27.660955000000001</v>
      </c>
      <c r="V28925">
        <v>3135500</v>
      </c>
      <c r="W28925" s="9" t="str">
        <f t="shared" si="455"/>
        <v>OGE</v>
      </c>
    </row>
    <row r="28926" spans="15:23">
      <c r="O28926" t="s">
        <v>123</v>
      </c>
      <c r="P28926" s="13">
        <v>44253</v>
      </c>
      <c r="Q28926">
        <v>29.610001</v>
      </c>
      <c r="R28926">
        <v>29.9</v>
      </c>
      <c r="S28926">
        <v>29.18</v>
      </c>
      <c r="T28926">
        <v>29.27</v>
      </c>
      <c r="U28926">
        <v>27.343337999999999</v>
      </c>
      <c r="V28926">
        <v>2402800</v>
      </c>
      <c r="W28926" s="9" t="str">
        <f t="shared" si="455"/>
        <v>OGE</v>
      </c>
    </row>
    <row r="28927" spans="15:23">
      <c r="O28927" t="s">
        <v>123</v>
      </c>
      <c r="P28927" s="13">
        <v>44256</v>
      </c>
      <c r="Q28927">
        <v>29.790001</v>
      </c>
      <c r="R28927">
        <v>30.33</v>
      </c>
      <c r="S28927">
        <v>29.540001</v>
      </c>
      <c r="T28927">
        <v>29.59</v>
      </c>
      <c r="U28927">
        <v>27.642271000000001</v>
      </c>
      <c r="V28927">
        <v>1323100</v>
      </c>
      <c r="W28927" s="9" t="str">
        <f t="shared" si="455"/>
        <v>OGE</v>
      </c>
    </row>
    <row r="28928" spans="15:23">
      <c r="O28928" t="s">
        <v>123</v>
      </c>
      <c r="P28928" s="13">
        <v>44257</v>
      </c>
      <c r="Q28928">
        <v>29.58</v>
      </c>
      <c r="R28928">
        <v>29.93</v>
      </c>
      <c r="S28928">
        <v>29.34</v>
      </c>
      <c r="T28928">
        <v>29.76</v>
      </c>
      <c r="U28928">
        <v>27.801082999999998</v>
      </c>
      <c r="V28928">
        <v>1038600</v>
      </c>
      <c r="W28928" s="9" t="str">
        <f t="shared" si="455"/>
        <v>OGE</v>
      </c>
    </row>
    <row r="28929" spans="15:23">
      <c r="O28929" t="s">
        <v>123</v>
      </c>
      <c r="P28929" s="13">
        <v>44258</v>
      </c>
      <c r="Q28929">
        <v>29.809999000000001</v>
      </c>
      <c r="R28929">
        <v>30.16</v>
      </c>
      <c r="S28929">
        <v>29.549999</v>
      </c>
      <c r="T28929">
        <v>30.09</v>
      </c>
      <c r="U28929">
        <v>28.109359999999999</v>
      </c>
      <c r="V28929">
        <v>2164100</v>
      </c>
      <c r="W28929" s="9" t="str">
        <f t="shared" si="455"/>
        <v>OGE</v>
      </c>
    </row>
    <row r="28930" spans="15:23">
      <c r="O28930" t="s">
        <v>123</v>
      </c>
      <c r="P28930" s="13">
        <v>44259</v>
      </c>
      <c r="Q28930">
        <v>30.34</v>
      </c>
      <c r="R28930">
        <v>31.110001</v>
      </c>
      <c r="S28930">
        <v>30.17</v>
      </c>
      <c r="T28930">
        <v>30.76</v>
      </c>
      <c r="U28930">
        <v>28.73526</v>
      </c>
      <c r="V28930">
        <v>1503200</v>
      </c>
      <c r="W28930" s="9" t="str">
        <f t="shared" si="455"/>
        <v>OGE</v>
      </c>
    </row>
    <row r="28931" spans="15:23">
      <c r="O28931" t="s">
        <v>123</v>
      </c>
      <c r="P28931" s="13">
        <v>44260</v>
      </c>
      <c r="Q28931">
        <v>30.940000999999999</v>
      </c>
      <c r="R28931">
        <v>31.799999</v>
      </c>
      <c r="S28931">
        <v>30.780000999999999</v>
      </c>
      <c r="T28931">
        <v>31.74</v>
      </c>
      <c r="U28931">
        <v>29.650751</v>
      </c>
      <c r="V28931">
        <v>1185200</v>
      </c>
      <c r="W28931" s="9" t="str">
        <f t="shared" si="455"/>
        <v>OGE</v>
      </c>
    </row>
    <row r="28932" spans="15:23">
      <c r="O28932" t="s">
        <v>123</v>
      </c>
      <c r="P28932" s="13">
        <v>44263</v>
      </c>
      <c r="Q28932">
        <v>31.719999000000001</v>
      </c>
      <c r="R28932">
        <v>32.159999999999997</v>
      </c>
      <c r="S28932">
        <v>31.34</v>
      </c>
      <c r="T28932">
        <v>32.07</v>
      </c>
      <c r="U28932">
        <v>29.959032000000001</v>
      </c>
      <c r="V28932">
        <v>1548000</v>
      </c>
      <c r="W28932" s="9" t="str">
        <f t="shared" si="455"/>
        <v>OGE</v>
      </c>
    </row>
    <row r="28933" spans="15:23">
      <c r="O28933" t="s">
        <v>123</v>
      </c>
      <c r="P28933" s="13">
        <v>44264</v>
      </c>
      <c r="Q28933">
        <v>32</v>
      </c>
      <c r="R28933">
        <v>32.189999</v>
      </c>
      <c r="S28933">
        <v>31.74</v>
      </c>
      <c r="T28933">
        <v>31.790001</v>
      </c>
      <c r="U28933">
        <v>29.69746</v>
      </c>
      <c r="V28933">
        <v>2343100</v>
      </c>
      <c r="W28933" s="9" t="str">
        <f t="shared" ref="W28933:W28996" si="456">IFERROR(VLOOKUP(O28933,$B$4:$B$17,1,FALSE),"Delete")</f>
        <v>OGE</v>
      </c>
    </row>
    <row r="28934" spans="15:23">
      <c r="O28934" t="s">
        <v>123</v>
      </c>
      <c r="P28934" s="13">
        <v>44265</v>
      </c>
      <c r="Q28934">
        <v>31.68</v>
      </c>
      <c r="R28934">
        <v>32.340000000000003</v>
      </c>
      <c r="S28934">
        <v>31.51</v>
      </c>
      <c r="T28934">
        <v>32.130001</v>
      </c>
      <c r="U28934">
        <v>30.015079</v>
      </c>
      <c r="V28934">
        <v>1957400</v>
      </c>
      <c r="W28934" s="9" t="str">
        <f t="shared" si="456"/>
        <v>OGE</v>
      </c>
    </row>
    <row r="28935" spans="15:23">
      <c r="O28935" t="s">
        <v>123</v>
      </c>
      <c r="P28935" s="13">
        <v>44266</v>
      </c>
      <c r="Q28935">
        <v>31.799999</v>
      </c>
      <c r="R28935">
        <v>32.349997999999999</v>
      </c>
      <c r="S28935">
        <v>31.33</v>
      </c>
      <c r="T28935">
        <v>31.35</v>
      </c>
      <c r="U28935">
        <v>29.286422999999999</v>
      </c>
      <c r="V28935">
        <v>1391700</v>
      </c>
      <c r="W28935" s="9" t="str">
        <f t="shared" si="456"/>
        <v>OGE</v>
      </c>
    </row>
    <row r="28936" spans="15:23">
      <c r="O28936" t="s">
        <v>123</v>
      </c>
      <c r="P28936" s="13">
        <v>44267</v>
      </c>
      <c r="Q28936">
        <v>31.57</v>
      </c>
      <c r="R28936">
        <v>31.950001</v>
      </c>
      <c r="S28936">
        <v>31.459999</v>
      </c>
      <c r="T28936">
        <v>31.809999000000001</v>
      </c>
      <c r="U28936">
        <v>29.716145000000001</v>
      </c>
      <c r="V28936">
        <v>1365900</v>
      </c>
      <c r="W28936" s="9" t="str">
        <f t="shared" si="456"/>
        <v>OGE</v>
      </c>
    </row>
    <row r="28937" spans="15:23">
      <c r="O28937" t="s">
        <v>123</v>
      </c>
      <c r="P28937" s="13">
        <v>44270</v>
      </c>
      <c r="Q28937">
        <v>32.07</v>
      </c>
      <c r="R28937">
        <v>33.150002000000001</v>
      </c>
      <c r="S28937">
        <v>32.029998999999997</v>
      </c>
      <c r="T28937">
        <v>33.150002000000001</v>
      </c>
      <c r="U28937">
        <v>30.967941</v>
      </c>
      <c r="V28937">
        <v>2101900</v>
      </c>
      <c r="W28937" s="9" t="str">
        <f t="shared" si="456"/>
        <v>OGE</v>
      </c>
    </row>
    <row r="28938" spans="15:23">
      <c r="O28938" t="s">
        <v>123</v>
      </c>
      <c r="P28938" s="13">
        <v>44271</v>
      </c>
      <c r="Q28938">
        <v>32.82</v>
      </c>
      <c r="R28938">
        <v>33.18</v>
      </c>
      <c r="S28938">
        <v>32.68</v>
      </c>
      <c r="T28938">
        <v>33.020000000000003</v>
      </c>
      <c r="U28938">
        <v>30.846495000000001</v>
      </c>
      <c r="V28938">
        <v>1356600</v>
      </c>
      <c r="W28938" s="9" t="str">
        <f t="shared" si="456"/>
        <v>OGE</v>
      </c>
    </row>
    <row r="28939" spans="15:23">
      <c r="O28939" t="s">
        <v>123</v>
      </c>
      <c r="P28939" s="13">
        <v>44272</v>
      </c>
      <c r="Q28939">
        <v>32.93</v>
      </c>
      <c r="R28939">
        <v>33.060001</v>
      </c>
      <c r="S28939">
        <v>32.330002</v>
      </c>
      <c r="T28939">
        <v>32.400002000000001</v>
      </c>
      <c r="U28939">
        <v>30.267310999999999</v>
      </c>
      <c r="V28939">
        <v>1526400</v>
      </c>
      <c r="W28939" s="9" t="str">
        <f t="shared" si="456"/>
        <v>OGE</v>
      </c>
    </row>
    <row r="28940" spans="15:23">
      <c r="O28940" t="s">
        <v>123</v>
      </c>
      <c r="P28940" s="13">
        <v>44273</v>
      </c>
      <c r="Q28940">
        <v>32.419998</v>
      </c>
      <c r="R28940">
        <v>32.669998</v>
      </c>
      <c r="S28940">
        <v>32.220001000000003</v>
      </c>
      <c r="T28940">
        <v>32.490001999999997</v>
      </c>
      <c r="U28940">
        <v>30.351385000000001</v>
      </c>
      <c r="V28940">
        <v>1276800</v>
      </c>
      <c r="W28940" s="9" t="str">
        <f t="shared" si="456"/>
        <v>OGE</v>
      </c>
    </row>
    <row r="28941" spans="15:23">
      <c r="O28941" t="s">
        <v>123</v>
      </c>
      <c r="P28941" s="13">
        <v>44274</v>
      </c>
      <c r="Q28941">
        <v>32.5</v>
      </c>
      <c r="R28941">
        <v>32.720001000000003</v>
      </c>
      <c r="S28941">
        <v>31.879999000000002</v>
      </c>
      <c r="T28941">
        <v>32.279998999999997</v>
      </c>
      <c r="U28941">
        <v>30.155204999999999</v>
      </c>
      <c r="V28941">
        <v>3062100</v>
      </c>
      <c r="W28941" s="9" t="str">
        <f t="shared" si="456"/>
        <v>OGE</v>
      </c>
    </row>
    <row r="28942" spans="15:23">
      <c r="O28942" t="s">
        <v>123</v>
      </c>
      <c r="P28942" s="13">
        <v>44277</v>
      </c>
      <c r="Q28942">
        <v>31.969999000000001</v>
      </c>
      <c r="R28942">
        <v>32.119999</v>
      </c>
      <c r="S28942">
        <v>31.74</v>
      </c>
      <c r="T28942">
        <v>32.080002</v>
      </c>
      <c r="U28942">
        <v>29.968371999999999</v>
      </c>
      <c r="V28942">
        <v>1712300</v>
      </c>
      <c r="W28942" s="9" t="str">
        <f t="shared" si="456"/>
        <v>OGE</v>
      </c>
    </row>
    <row r="28943" spans="15:23">
      <c r="O28943" t="s">
        <v>123</v>
      </c>
      <c r="P28943" s="13">
        <v>44278</v>
      </c>
      <c r="Q28943">
        <v>32.340000000000003</v>
      </c>
      <c r="R28943">
        <v>32.340000000000003</v>
      </c>
      <c r="S28943">
        <v>31.83</v>
      </c>
      <c r="T28943">
        <v>32.009998000000003</v>
      </c>
      <c r="U28943">
        <v>29.902975000000001</v>
      </c>
      <c r="V28943">
        <v>1157100</v>
      </c>
      <c r="W28943" s="9" t="str">
        <f t="shared" si="456"/>
        <v>OGE</v>
      </c>
    </row>
    <row r="28944" spans="15:23">
      <c r="O28944" t="s">
        <v>123</v>
      </c>
      <c r="P28944" s="13">
        <v>44279</v>
      </c>
      <c r="Q28944">
        <v>31.950001</v>
      </c>
      <c r="R28944">
        <v>32.340000000000003</v>
      </c>
      <c r="S28944">
        <v>31.83</v>
      </c>
      <c r="T28944">
        <v>32.020000000000003</v>
      </c>
      <c r="U28944">
        <v>29.912323000000001</v>
      </c>
      <c r="V28944">
        <v>1365300</v>
      </c>
      <c r="W28944" s="9" t="str">
        <f t="shared" si="456"/>
        <v>OGE</v>
      </c>
    </row>
    <row r="28945" spans="15:23">
      <c r="O28945" t="s">
        <v>123</v>
      </c>
      <c r="P28945" s="13">
        <v>44280</v>
      </c>
      <c r="Q28945">
        <v>32</v>
      </c>
      <c r="R28945">
        <v>32.409999999999997</v>
      </c>
      <c r="S28945">
        <v>31.59</v>
      </c>
      <c r="T28945">
        <v>32.25</v>
      </c>
      <c r="U28945">
        <v>30.127179999999999</v>
      </c>
      <c r="V28945">
        <v>1157500</v>
      </c>
      <c r="W28945" s="9" t="str">
        <f t="shared" si="456"/>
        <v>OGE</v>
      </c>
    </row>
    <row r="28946" spans="15:23">
      <c r="O28946" t="s">
        <v>123</v>
      </c>
      <c r="P28946" s="13">
        <v>44281</v>
      </c>
      <c r="Q28946">
        <v>32.369999</v>
      </c>
      <c r="R28946">
        <v>32.470001000000003</v>
      </c>
      <c r="S28946">
        <v>32.110000999999997</v>
      </c>
      <c r="T28946">
        <v>32.400002000000001</v>
      </c>
      <c r="U28946">
        <v>30.267310999999999</v>
      </c>
      <c r="V28946">
        <v>833600</v>
      </c>
      <c r="W28946" s="9" t="str">
        <f t="shared" si="456"/>
        <v>OGE</v>
      </c>
    </row>
    <row r="28947" spans="15:23">
      <c r="O28947" t="s">
        <v>123</v>
      </c>
      <c r="P28947" s="13">
        <v>44284</v>
      </c>
      <c r="Q28947">
        <v>32.279998999999997</v>
      </c>
      <c r="R28947">
        <v>32.939999</v>
      </c>
      <c r="S28947">
        <v>32.259998000000003</v>
      </c>
      <c r="T28947">
        <v>32.779998999999997</v>
      </c>
      <c r="U28947">
        <v>30.622292000000002</v>
      </c>
      <c r="V28947">
        <v>1218000</v>
      </c>
      <c r="W28947" s="9" t="str">
        <f t="shared" si="456"/>
        <v>OGE</v>
      </c>
    </row>
    <row r="28948" spans="15:23">
      <c r="O28948" t="s">
        <v>123</v>
      </c>
      <c r="P28948" s="13">
        <v>44285</v>
      </c>
      <c r="Q28948">
        <v>32.759998000000003</v>
      </c>
      <c r="R28948">
        <v>32.759998000000003</v>
      </c>
      <c r="S28948">
        <v>32.159999999999997</v>
      </c>
      <c r="T28948">
        <v>32.450001</v>
      </c>
      <c r="U28948">
        <v>30.314018000000001</v>
      </c>
      <c r="V28948">
        <v>706100</v>
      </c>
      <c r="W28948" s="9" t="str">
        <f t="shared" si="456"/>
        <v>OGE</v>
      </c>
    </row>
    <row r="28949" spans="15:23">
      <c r="O28949" t="s">
        <v>123</v>
      </c>
      <c r="P28949" s="13">
        <v>44286</v>
      </c>
      <c r="Q28949">
        <v>32.459999000000003</v>
      </c>
      <c r="R28949">
        <v>32.5</v>
      </c>
      <c r="S28949">
        <v>32.200001</v>
      </c>
      <c r="T28949">
        <v>32.360000999999997</v>
      </c>
      <c r="U28949">
        <v>30.229939999999999</v>
      </c>
      <c r="V28949">
        <v>1048400</v>
      </c>
      <c r="W28949" s="9" t="str">
        <f t="shared" si="456"/>
        <v>OGE</v>
      </c>
    </row>
    <row r="28950" spans="15:23">
      <c r="O28950" t="s">
        <v>123</v>
      </c>
      <c r="P28950" s="13">
        <v>44287</v>
      </c>
      <c r="Q28950">
        <v>32.330002</v>
      </c>
      <c r="R28950">
        <v>32.610000999999997</v>
      </c>
      <c r="S28950">
        <v>32.220001000000003</v>
      </c>
      <c r="T28950">
        <v>32.610000999999997</v>
      </c>
      <c r="U28950">
        <v>30.463481999999999</v>
      </c>
      <c r="V28950">
        <v>807200</v>
      </c>
      <c r="W28950" s="9" t="str">
        <f t="shared" si="456"/>
        <v>OGE</v>
      </c>
    </row>
    <row r="28951" spans="15:23">
      <c r="O28951" t="s">
        <v>123</v>
      </c>
      <c r="P28951" s="13">
        <v>44291</v>
      </c>
      <c r="Q28951">
        <v>32.779998999999997</v>
      </c>
      <c r="R28951">
        <v>33.259998000000003</v>
      </c>
      <c r="S28951">
        <v>32.619999</v>
      </c>
      <c r="T28951">
        <v>32.830002</v>
      </c>
      <c r="U28951">
        <v>30.669004000000001</v>
      </c>
      <c r="V28951">
        <v>1030400</v>
      </c>
      <c r="W28951" s="9" t="str">
        <f t="shared" si="456"/>
        <v>OGE</v>
      </c>
    </row>
    <row r="28952" spans="15:23">
      <c r="O28952" t="s">
        <v>123</v>
      </c>
      <c r="P28952" s="13">
        <v>44292</v>
      </c>
      <c r="Q28952">
        <v>32.720001000000003</v>
      </c>
      <c r="R28952">
        <v>32.889999000000003</v>
      </c>
      <c r="S28952">
        <v>32.5</v>
      </c>
      <c r="T28952">
        <v>32.700001</v>
      </c>
      <c r="U28952">
        <v>30.547564000000001</v>
      </c>
      <c r="V28952">
        <v>841700</v>
      </c>
      <c r="W28952" s="9" t="str">
        <f t="shared" si="456"/>
        <v>OGE</v>
      </c>
    </row>
    <row r="28953" spans="15:23">
      <c r="O28953" t="s">
        <v>123</v>
      </c>
      <c r="P28953" s="13">
        <v>44293</v>
      </c>
      <c r="Q28953">
        <v>32.799999</v>
      </c>
      <c r="R28953">
        <v>33.049999</v>
      </c>
      <c r="S28953">
        <v>32.740001999999997</v>
      </c>
      <c r="T28953">
        <v>32.990001999999997</v>
      </c>
      <c r="U28953">
        <v>30.818473999999998</v>
      </c>
      <c r="V28953">
        <v>888900</v>
      </c>
      <c r="W28953" s="9" t="str">
        <f t="shared" si="456"/>
        <v>OGE</v>
      </c>
    </row>
    <row r="28954" spans="15:23">
      <c r="O28954" t="s">
        <v>123</v>
      </c>
      <c r="P28954" s="13">
        <v>44294</v>
      </c>
      <c r="Q28954">
        <v>32.979999999999997</v>
      </c>
      <c r="R28954">
        <v>33.049999</v>
      </c>
      <c r="S28954">
        <v>32.630001</v>
      </c>
      <c r="T28954">
        <v>32.659999999999997</v>
      </c>
      <c r="U28954">
        <v>30.510193000000001</v>
      </c>
      <c r="V28954">
        <v>1159400</v>
      </c>
      <c r="W28954" s="9" t="str">
        <f t="shared" si="456"/>
        <v>OGE</v>
      </c>
    </row>
    <row r="28955" spans="15:23">
      <c r="O28955" t="s">
        <v>123</v>
      </c>
      <c r="P28955" s="13">
        <v>44295</v>
      </c>
      <c r="Q28955">
        <v>32.189999</v>
      </c>
      <c r="R28955">
        <v>32.389999000000003</v>
      </c>
      <c r="S28955">
        <v>32.099997999999999</v>
      </c>
      <c r="T28955">
        <v>32.200001</v>
      </c>
      <c r="U28955">
        <v>30.45628</v>
      </c>
      <c r="V28955">
        <v>1206300</v>
      </c>
      <c r="W28955" s="9" t="str">
        <f t="shared" si="456"/>
        <v>OGE</v>
      </c>
    </row>
    <row r="28956" spans="15:23">
      <c r="O28956" t="s">
        <v>123</v>
      </c>
      <c r="P28956" s="13">
        <v>44298</v>
      </c>
      <c r="Q28956">
        <v>32.290000999999997</v>
      </c>
      <c r="R28956">
        <v>32.639999000000003</v>
      </c>
      <c r="S28956">
        <v>32.209999000000003</v>
      </c>
      <c r="T28956">
        <v>32.389999000000003</v>
      </c>
      <c r="U28956">
        <v>30.63599</v>
      </c>
      <c r="V28956">
        <v>1080200</v>
      </c>
      <c r="W28956" s="9" t="str">
        <f t="shared" si="456"/>
        <v>OGE</v>
      </c>
    </row>
    <row r="28957" spans="15:23">
      <c r="O28957" t="s">
        <v>123</v>
      </c>
      <c r="P28957" s="13">
        <v>44299</v>
      </c>
      <c r="Q28957">
        <v>32.240001999999997</v>
      </c>
      <c r="R28957">
        <v>32.709999000000003</v>
      </c>
      <c r="S28957">
        <v>32.150002000000001</v>
      </c>
      <c r="T28957">
        <v>32.630001</v>
      </c>
      <c r="U28957">
        <v>30.862992999999999</v>
      </c>
      <c r="V28957">
        <v>1133900</v>
      </c>
      <c r="W28957" s="9" t="str">
        <f t="shared" si="456"/>
        <v>OGE</v>
      </c>
    </row>
    <row r="28958" spans="15:23">
      <c r="O28958" t="s">
        <v>123</v>
      </c>
      <c r="P28958" s="13">
        <v>44300</v>
      </c>
      <c r="Q28958">
        <v>32.590000000000003</v>
      </c>
      <c r="R28958">
        <v>33.020000000000003</v>
      </c>
      <c r="S28958">
        <v>32.520000000000003</v>
      </c>
      <c r="T28958">
        <v>32.860000999999997</v>
      </c>
      <c r="U28958">
        <v>31.080538000000001</v>
      </c>
      <c r="V28958">
        <v>1055900</v>
      </c>
      <c r="W28958" s="9" t="str">
        <f t="shared" si="456"/>
        <v>OGE</v>
      </c>
    </row>
    <row r="28959" spans="15:23">
      <c r="O28959" t="s">
        <v>123</v>
      </c>
      <c r="P28959" s="13">
        <v>44301</v>
      </c>
      <c r="Q28959">
        <v>32.840000000000003</v>
      </c>
      <c r="R28959">
        <v>33.419998</v>
      </c>
      <c r="S28959">
        <v>32.840000000000003</v>
      </c>
      <c r="T28959">
        <v>33.400002000000001</v>
      </c>
      <c r="U28959">
        <v>31.591298999999999</v>
      </c>
      <c r="V28959">
        <v>1248200</v>
      </c>
      <c r="W28959" s="9" t="str">
        <f t="shared" si="456"/>
        <v>OGE</v>
      </c>
    </row>
    <row r="28960" spans="15:23">
      <c r="O28960" t="s">
        <v>123</v>
      </c>
      <c r="P28960" s="13">
        <v>44302</v>
      </c>
      <c r="Q28960">
        <v>33.5</v>
      </c>
      <c r="R28960">
        <v>33.700001</v>
      </c>
      <c r="S28960">
        <v>33.419998</v>
      </c>
      <c r="T28960">
        <v>33.470001000000003</v>
      </c>
      <c r="U28960">
        <v>31.657505</v>
      </c>
      <c r="V28960">
        <v>878700</v>
      </c>
      <c r="W28960" s="9" t="str">
        <f t="shared" si="456"/>
        <v>OGE</v>
      </c>
    </row>
    <row r="28961" spans="15:23">
      <c r="O28961" t="s">
        <v>123</v>
      </c>
      <c r="P28961" s="13">
        <v>44305</v>
      </c>
      <c r="Q28961">
        <v>33.619999</v>
      </c>
      <c r="R28961">
        <v>33.770000000000003</v>
      </c>
      <c r="S28961">
        <v>33.459999000000003</v>
      </c>
      <c r="T28961">
        <v>33.560001</v>
      </c>
      <c r="U28961">
        <v>31.742633999999999</v>
      </c>
      <c r="V28961">
        <v>1256600</v>
      </c>
      <c r="W28961" s="9" t="str">
        <f t="shared" si="456"/>
        <v>OGE</v>
      </c>
    </row>
    <row r="28962" spans="15:23">
      <c r="O28962" t="s">
        <v>123</v>
      </c>
      <c r="P28962" s="13">
        <v>44306</v>
      </c>
      <c r="Q28962">
        <v>33.549999</v>
      </c>
      <c r="R28962">
        <v>33.900002000000001</v>
      </c>
      <c r="S28962">
        <v>33.439999</v>
      </c>
      <c r="T28962">
        <v>33.639999000000003</v>
      </c>
      <c r="U28962">
        <v>31.818297999999999</v>
      </c>
      <c r="V28962">
        <v>1255600</v>
      </c>
      <c r="W28962" s="9" t="str">
        <f t="shared" si="456"/>
        <v>OGE</v>
      </c>
    </row>
    <row r="28963" spans="15:23">
      <c r="O28963" t="s">
        <v>123</v>
      </c>
      <c r="P28963" s="13">
        <v>44307</v>
      </c>
      <c r="Q28963">
        <v>33.560001</v>
      </c>
      <c r="R28963">
        <v>33.75</v>
      </c>
      <c r="S28963">
        <v>33.279998999999997</v>
      </c>
      <c r="T28963">
        <v>33.279998999999997</v>
      </c>
      <c r="U28963">
        <v>31.477791</v>
      </c>
      <c r="V28963">
        <v>1093500</v>
      </c>
      <c r="W28963" s="9" t="str">
        <f t="shared" si="456"/>
        <v>OGE</v>
      </c>
    </row>
    <row r="28964" spans="15:23">
      <c r="O28964" t="s">
        <v>123</v>
      </c>
      <c r="P28964" s="13">
        <v>44308</v>
      </c>
      <c r="Q28964">
        <v>33.389999000000003</v>
      </c>
      <c r="R28964">
        <v>33.389999000000003</v>
      </c>
      <c r="S28964">
        <v>32.93</v>
      </c>
      <c r="T28964">
        <v>32.939999</v>
      </c>
      <c r="U28964">
        <v>31.156202</v>
      </c>
      <c r="V28964">
        <v>867500</v>
      </c>
      <c r="W28964" s="9" t="str">
        <f t="shared" si="456"/>
        <v>OGE</v>
      </c>
    </row>
    <row r="28965" spans="15:23">
      <c r="O28965" t="s">
        <v>123</v>
      </c>
      <c r="P28965" s="13">
        <v>44309</v>
      </c>
      <c r="Q28965">
        <v>33.060001</v>
      </c>
      <c r="R28965">
        <v>33.060001</v>
      </c>
      <c r="S28965">
        <v>32.740001999999997</v>
      </c>
      <c r="T28965">
        <v>32.950001</v>
      </c>
      <c r="U28965">
        <v>31.165666999999999</v>
      </c>
      <c r="V28965">
        <v>864900</v>
      </c>
      <c r="W28965" s="9" t="str">
        <f t="shared" si="456"/>
        <v>OGE</v>
      </c>
    </row>
    <row r="28966" spans="15:23">
      <c r="O28966" t="s">
        <v>123</v>
      </c>
      <c r="P28966" s="13">
        <v>44312</v>
      </c>
      <c r="Q28966">
        <v>33.099997999999999</v>
      </c>
      <c r="R28966">
        <v>33.150002000000001</v>
      </c>
      <c r="S28966">
        <v>32.840000000000003</v>
      </c>
      <c r="T28966">
        <v>33.040000999999997</v>
      </c>
      <c r="U28966">
        <v>31.250792000000001</v>
      </c>
      <c r="V28966">
        <v>897300</v>
      </c>
      <c r="W28966" s="9" t="str">
        <f t="shared" si="456"/>
        <v>OGE</v>
      </c>
    </row>
    <row r="28967" spans="15:23">
      <c r="O28967" t="s">
        <v>123</v>
      </c>
      <c r="P28967" s="13">
        <v>44313</v>
      </c>
      <c r="Q28967">
        <v>33.049999</v>
      </c>
      <c r="R28967">
        <v>33.049999</v>
      </c>
      <c r="S28967">
        <v>32.529998999999997</v>
      </c>
      <c r="T28967">
        <v>32.630001</v>
      </c>
      <c r="U28967">
        <v>30.862992999999999</v>
      </c>
      <c r="V28967">
        <v>1150500</v>
      </c>
      <c r="W28967" s="9" t="str">
        <f t="shared" si="456"/>
        <v>OGE</v>
      </c>
    </row>
    <row r="28968" spans="15:23">
      <c r="O28968" t="s">
        <v>123</v>
      </c>
      <c r="P28968" s="13">
        <v>44314</v>
      </c>
      <c r="Q28968">
        <v>32.659999999999997</v>
      </c>
      <c r="R28968">
        <v>33.279998999999997</v>
      </c>
      <c r="S28968">
        <v>32.639999000000003</v>
      </c>
      <c r="T28968">
        <v>33.200001</v>
      </c>
      <c r="U28968">
        <v>31.40213</v>
      </c>
      <c r="V28968">
        <v>2335800</v>
      </c>
      <c r="W28968" s="9" t="str">
        <f t="shared" si="456"/>
        <v>OGE</v>
      </c>
    </row>
    <row r="28969" spans="15:23">
      <c r="O28969" t="s">
        <v>123</v>
      </c>
      <c r="P28969" s="13">
        <v>44315</v>
      </c>
      <c r="Q28969">
        <v>33.229999999999997</v>
      </c>
      <c r="R28969">
        <v>34.029998999999997</v>
      </c>
      <c r="S28969">
        <v>33.139999000000003</v>
      </c>
      <c r="T28969">
        <v>33.720001000000003</v>
      </c>
      <c r="U28969">
        <v>31.893968999999998</v>
      </c>
      <c r="V28969">
        <v>1953300</v>
      </c>
      <c r="W28969" s="9" t="str">
        <f t="shared" si="456"/>
        <v>OGE</v>
      </c>
    </row>
    <row r="28970" spans="15:23">
      <c r="O28970" t="s">
        <v>123</v>
      </c>
      <c r="P28970" s="13">
        <v>44316</v>
      </c>
      <c r="Q28970">
        <v>33.720001000000003</v>
      </c>
      <c r="R28970">
        <v>33.860000999999997</v>
      </c>
      <c r="S28970">
        <v>33.470001000000003</v>
      </c>
      <c r="T28970">
        <v>33.560001</v>
      </c>
      <c r="U28970">
        <v>31.742633999999999</v>
      </c>
      <c r="V28970">
        <v>1478100</v>
      </c>
      <c r="W28970" s="9" t="str">
        <f t="shared" si="456"/>
        <v>OGE</v>
      </c>
    </row>
    <row r="28971" spans="15:23">
      <c r="O28971" t="s">
        <v>123</v>
      </c>
      <c r="P28971" s="13">
        <v>44319</v>
      </c>
      <c r="Q28971">
        <v>33.630001</v>
      </c>
      <c r="R28971">
        <v>33.889999000000003</v>
      </c>
      <c r="S28971">
        <v>33.400002000000001</v>
      </c>
      <c r="T28971">
        <v>33.490001999999997</v>
      </c>
      <c r="U28971">
        <v>31.676424000000001</v>
      </c>
      <c r="V28971">
        <v>1325000</v>
      </c>
      <c r="W28971" s="9" t="str">
        <f t="shared" si="456"/>
        <v>OGE</v>
      </c>
    </row>
    <row r="28972" spans="15:23">
      <c r="O28972" t="s">
        <v>123</v>
      </c>
      <c r="P28972" s="13">
        <v>44320</v>
      </c>
      <c r="Q28972">
        <v>33.479999999999997</v>
      </c>
      <c r="R28972">
        <v>33.5</v>
      </c>
      <c r="S28972">
        <v>33.110000999999997</v>
      </c>
      <c r="T28972">
        <v>33.409999999999997</v>
      </c>
      <c r="U28972">
        <v>31.600753999999998</v>
      </c>
      <c r="V28972">
        <v>1319800</v>
      </c>
      <c r="W28972" s="9" t="str">
        <f t="shared" si="456"/>
        <v>OGE</v>
      </c>
    </row>
    <row r="28973" spans="15:23">
      <c r="O28973" t="s">
        <v>123</v>
      </c>
      <c r="P28973" s="13">
        <v>44321</v>
      </c>
      <c r="Q28973">
        <v>33.389999000000003</v>
      </c>
      <c r="R28973">
        <v>33.5</v>
      </c>
      <c r="S28973">
        <v>32.860000999999997</v>
      </c>
      <c r="T28973">
        <v>33.419998</v>
      </c>
      <c r="U28973">
        <v>31.610209999999999</v>
      </c>
      <c r="V28973">
        <v>1662100</v>
      </c>
      <c r="W28973" s="9" t="str">
        <f t="shared" si="456"/>
        <v>OGE</v>
      </c>
    </row>
    <row r="28974" spans="15:23">
      <c r="O28974" t="s">
        <v>123</v>
      </c>
      <c r="P28974" s="13">
        <v>44322</v>
      </c>
      <c r="Q28974">
        <v>33.450001</v>
      </c>
      <c r="R28974">
        <v>34.380001</v>
      </c>
      <c r="S28974">
        <v>33.229999999999997</v>
      </c>
      <c r="T28974">
        <v>34.020000000000003</v>
      </c>
      <c r="U28974">
        <v>32.177714999999999</v>
      </c>
      <c r="V28974">
        <v>2376300</v>
      </c>
      <c r="W28974" s="9" t="str">
        <f t="shared" si="456"/>
        <v>OGE</v>
      </c>
    </row>
    <row r="28975" spans="15:23">
      <c r="O28975" t="s">
        <v>123</v>
      </c>
      <c r="P28975" s="13">
        <v>44323</v>
      </c>
      <c r="Q28975">
        <v>33.900002000000001</v>
      </c>
      <c r="R28975">
        <v>34.18</v>
      </c>
      <c r="S28975">
        <v>33.549999</v>
      </c>
      <c r="T28975">
        <v>33.93</v>
      </c>
      <c r="U28975">
        <v>32.092593999999998</v>
      </c>
      <c r="V28975">
        <v>2866100</v>
      </c>
      <c r="W28975" s="9" t="str">
        <f t="shared" si="456"/>
        <v>OGE</v>
      </c>
    </row>
    <row r="28976" spans="15:23">
      <c r="O28976" t="s">
        <v>123</v>
      </c>
      <c r="P28976" s="13">
        <v>44326</v>
      </c>
      <c r="Q28976">
        <v>34.040000999999997</v>
      </c>
      <c r="R28976">
        <v>34.369999</v>
      </c>
      <c r="S28976">
        <v>33.900002000000001</v>
      </c>
      <c r="T28976">
        <v>34.080002</v>
      </c>
      <c r="U28976">
        <v>32.234473999999999</v>
      </c>
      <c r="V28976">
        <v>1893400</v>
      </c>
      <c r="W28976" s="9" t="str">
        <f t="shared" si="456"/>
        <v>OGE</v>
      </c>
    </row>
    <row r="28977" spans="15:23">
      <c r="O28977" t="s">
        <v>123</v>
      </c>
      <c r="P28977" s="13">
        <v>44327</v>
      </c>
      <c r="Q28977">
        <v>34</v>
      </c>
      <c r="R28977">
        <v>34.049999</v>
      </c>
      <c r="S28977">
        <v>33.169998</v>
      </c>
      <c r="T28977">
        <v>33.419998</v>
      </c>
      <c r="U28977">
        <v>31.610209999999999</v>
      </c>
      <c r="V28977">
        <v>2002100</v>
      </c>
      <c r="W28977" s="9" t="str">
        <f t="shared" si="456"/>
        <v>OGE</v>
      </c>
    </row>
    <row r="28978" spans="15:23">
      <c r="O28978" t="s">
        <v>123</v>
      </c>
      <c r="P28978" s="13">
        <v>44328</v>
      </c>
      <c r="Q28978">
        <v>33.209999000000003</v>
      </c>
      <c r="R28978">
        <v>33.389999000000003</v>
      </c>
      <c r="S28978">
        <v>32.740001999999997</v>
      </c>
      <c r="T28978">
        <v>32.93</v>
      </c>
      <c r="U28978">
        <v>31.146746</v>
      </c>
      <c r="V28978">
        <v>2478600</v>
      </c>
      <c r="W28978" s="9" t="str">
        <f t="shared" si="456"/>
        <v>OGE</v>
      </c>
    </row>
    <row r="28979" spans="15:23">
      <c r="O28979" t="s">
        <v>123</v>
      </c>
      <c r="P28979" s="13">
        <v>44329</v>
      </c>
      <c r="Q28979">
        <v>32.880001</v>
      </c>
      <c r="R28979">
        <v>33.889999000000003</v>
      </c>
      <c r="S28979">
        <v>32.790000999999997</v>
      </c>
      <c r="T28979">
        <v>33.840000000000003</v>
      </c>
      <c r="U28979">
        <v>32.007469</v>
      </c>
      <c r="V28979">
        <v>2295700</v>
      </c>
      <c r="W28979" s="9" t="str">
        <f t="shared" si="456"/>
        <v>OGE</v>
      </c>
    </row>
    <row r="28980" spans="15:23">
      <c r="O28980" t="s">
        <v>123</v>
      </c>
      <c r="P28980" s="13">
        <v>44330</v>
      </c>
      <c r="Q28980">
        <v>33.950001</v>
      </c>
      <c r="R28980">
        <v>34.729999999999997</v>
      </c>
      <c r="S28980">
        <v>33.939999</v>
      </c>
      <c r="T28980">
        <v>34.400002000000001</v>
      </c>
      <c r="U28980">
        <v>32.537148000000002</v>
      </c>
      <c r="V28980">
        <v>1909600</v>
      </c>
      <c r="W28980" s="9" t="str">
        <f t="shared" si="456"/>
        <v>OGE</v>
      </c>
    </row>
    <row r="28981" spans="15:23">
      <c r="O28981" t="s">
        <v>123</v>
      </c>
      <c r="P28981" s="13">
        <v>44333</v>
      </c>
      <c r="Q28981">
        <v>34.299999</v>
      </c>
      <c r="R28981">
        <v>34.389999000000003</v>
      </c>
      <c r="S28981">
        <v>33.689999</v>
      </c>
      <c r="T28981">
        <v>33.790000999999997</v>
      </c>
      <c r="U28981">
        <v>31.960176000000001</v>
      </c>
      <c r="V28981">
        <v>2025000</v>
      </c>
      <c r="W28981" s="9" t="str">
        <f t="shared" si="456"/>
        <v>OGE</v>
      </c>
    </row>
    <row r="28982" spans="15:23">
      <c r="O28982" t="s">
        <v>123</v>
      </c>
      <c r="P28982" s="13">
        <v>44334</v>
      </c>
      <c r="Q28982">
        <v>33.540000999999997</v>
      </c>
      <c r="R28982">
        <v>33.709999000000003</v>
      </c>
      <c r="S28982">
        <v>33.060001</v>
      </c>
      <c r="T28982">
        <v>33.529998999999997</v>
      </c>
      <c r="U28982">
        <v>31.714255999999999</v>
      </c>
      <c r="V28982">
        <v>3320800</v>
      </c>
      <c r="W28982" s="9" t="str">
        <f t="shared" si="456"/>
        <v>OGE</v>
      </c>
    </row>
    <row r="28983" spans="15:23">
      <c r="O28983" t="s">
        <v>123</v>
      </c>
      <c r="P28983" s="13">
        <v>44335</v>
      </c>
      <c r="Q28983">
        <v>33.259998000000003</v>
      </c>
      <c r="R28983">
        <v>33.869999</v>
      </c>
      <c r="S28983">
        <v>32.889999000000003</v>
      </c>
      <c r="T28983">
        <v>33.580002</v>
      </c>
      <c r="U28983">
        <v>31.761552999999999</v>
      </c>
      <c r="V28983">
        <v>2683100</v>
      </c>
      <c r="W28983" s="9" t="str">
        <f t="shared" si="456"/>
        <v>OGE</v>
      </c>
    </row>
    <row r="28984" spans="15:23">
      <c r="O28984" t="s">
        <v>123</v>
      </c>
      <c r="P28984" s="13">
        <v>44336</v>
      </c>
      <c r="Q28984">
        <v>33.580002</v>
      </c>
      <c r="R28984">
        <v>33.840000000000003</v>
      </c>
      <c r="S28984">
        <v>33.5</v>
      </c>
      <c r="T28984">
        <v>33.580002</v>
      </c>
      <c r="U28984">
        <v>31.761552999999999</v>
      </c>
      <c r="V28984">
        <v>2008100</v>
      </c>
      <c r="W28984" s="9" t="str">
        <f t="shared" si="456"/>
        <v>OGE</v>
      </c>
    </row>
    <row r="28985" spans="15:23">
      <c r="O28985" t="s">
        <v>123</v>
      </c>
      <c r="P28985" s="13">
        <v>44337</v>
      </c>
      <c r="Q28985">
        <v>33.720001000000003</v>
      </c>
      <c r="R28985">
        <v>33.919998</v>
      </c>
      <c r="S28985">
        <v>33.279998999999997</v>
      </c>
      <c r="T28985">
        <v>33.700001</v>
      </c>
      <c r="U28985">
        <v>31.875053000000001</v>
      </c>
      <c r="V28985">
        <v>1914800</v>
      </c>
      <c r="W28985" s="9" t="str">
        <f t="shared" si="456"/>
        <v>OGE</v>
      </c>
    </row>
    <row r="28986" spans="15:23">
      <c r="O28986" t="s">
        <v>123</v>
      </c>
      <c r="P28986" s="13">
        <v>44340</v>
      </c>
      <c r="Q28986">
        <v>33.849997999999999</v>
      </c>
      <c r="R28986">
        <v>34.029998999999997</v>
      </c>
      <c r="S28986">
        <v>33.490001999999997</v>
      </c>
      <c r="T28986">
        <v>33.909999999999997</v>
      </c>
      <c r="U28986">
        <v>32.073677000000004</v>
      </c>
      <c r="V28986">
        <v>2419000</v>
      </c>
      <c r="W28986" s="9" t="str">
        <f t="shared" si="456"/>
        <v>OGE</v>
      </c>
    </row>
    <row r="28987" spans="15:23">
      <c r="O28987" t="s">
        <v>123</v>
      </c>
      <c r="P28987" s="13">
        <v>44341</v>
      </c>
      <c r="Q28987">
        <v>34.25</v>
      </c>
      <c r="R28987">
        <v>34.25</v>
      </c>
      <c r="S28987">
        <v>33.700001</v>
      </c>
      <c r="T28987">
        <v>33.729999999999997</v>
      </c>
      <c r="U28987">
        <v>31.903423</v>
      </c>
      <c r="V28987">
        <v>3116600</v>
      </c>
      <c r="W28987" s="9" t="str">
        <f t="shared" si="456"/>
        <v>OGE</v>
      </c>
    </row>
    <row r="28988" spans="15:23">
      <c r="O28988" t="s">
        <v>123</v>
      </c>
      <c r="P28988" s="13">
        <v>44342</v>
      </c>
      <c r="Q28988">
        <v>34</v>
      </c>
      <c r="R28988">
        <v>34.439999</v>
      </c>
      <c r="S28988">
        <v>33.459999000000003</v>
      </c>
      <c r="T28988">
        <v>34.360000999999997</v>
      </c>
      <c r="U28988">
        <v>32.499310000000001</v>
      </c>
      <c r="V28988">
        <v>3411100</v>
      </c>
      <c r="W28988" s="9" t="str">
        <f t="shared" si="456"/>
        <v>OGE</v>
      </c>
    </row>
    <row r="28989" spans="15:23">
      <c r="O28989" t="s">
        <v>123</v>
      </c>
      <c r="P28989" s="13">
        <v>44343</v>
      </c>
      <c r="Q28989">
        <v>34.5</v>
      </c>
      <c r="R28989">
        <v>34.729999999999997</v>
      </c>
      <c r="S28989">
        <v>34.209999000000003</v>
      </c>
      <c r="T28989">
        <v>34.57</v>
      </c>
      <c r="U28989">
        <v>32.697937000000003</v>
      </c>
      <c r="V28989">
        <v>19981800</v>
      </c>
      <c r="W28989" s="9" t="str">
        <f t="shared" si="456"/>
        <v>OGE</v>
      </c>
    </row>
    <row r="28990" spans="15:23">
      <c r="O28990" t="s">
        <v>123</v>
      </c>
      <c r="P28990" s="13">
        <v>44344</v>
      </c>
      <c r="Q28990">
        <v>34.720001000000003</v>
      </c>
      <c r="R28990">
        <v>34.889999000000003</v>
      </c>
      <c r="S28990">
        <v>34.200001</v>
      </c>
      <c r="T28990">
        <v>34.5</v>
      </c>
      <c r="U28990">
        <v>32.631729</v>
      </c>
      <c r="V28990">
        <v>2530700</v>
      </c>
      <c r="W28990" s="9" t="str">
        <f t="shared" si="456"/>
        <v>OGE</v>
      </c>
    </row>
    <row r="28991" spans="15:23">
      <c r="O28991" t="s">
        <v>123</v>
      </c>
      <c r="P28991" s="13">
        <v>44348</v>
      </c>
      <c r="Q28991">
        <v>34.68</v>
      </c>
      <c r="R28991">
        <v>34.68</v>
      </c>
      <c r="S28991">
        <v>33.909999999999997</v>
      </c>
      <c r="T28991">
        <v>34.25</v>
      </c>
      <c r="U28991">
        <v>32.395263999999997</v>
      </c>
      <c r="V28991">
        <v>1984900</v>
      </c>
      <c r="W28991" s="9" t="str">
        <f t="shared" si="456"/>
        <v>OGE</v>
      </c>
    </row>
    <row r="28992" spans="15:23">
      <c r="O28992" t="s">
        <v>123</v>
      </c>
      <c r="P28992" s="13">
        <v>44349</v>
      </c>
      <c r="Q28992">
        <v>34.270000000000003</v>
      </c>
      <c r="R28992">
        <v>34.380001</v>
      </c>
      <c r="S28992">
        <v>33.900002000000001</v>
      </c>
      <c r="T28992">
        <v>34.040000999999997</v>
      </c>
      <c r="U28992">
        <v>32.196635999999998</v>
      </c>
      <c r="V28992">
        <v>2213100</v>
      </c>
      <c r="W28992" s="9" t="str">
        <f t="shared" si="456"/>
        <v>OGE</v>
      </c>
    </row>
    <row r="28993" spans="15:23">
      <c r="O28993" t="s">
        <v>123</v>
      </c>
      <c r="P28993" s="13">
        <v>44350</v>
      </c>
      <c r="Q28993">
        <v>33.759998000000003</v>
      </c>
      <c r="R28993">
        <v>34.32</v>
      </c>
      <c r="S28993">
        <v>33.709999000000003</v>
      </c>
      <c r="T28993">
        <v>34.240001999999997</v>
      </c>
      <c r="U28993">
        <v>32.385810999999997</v>
      </c>
      <c r="V28993">
        <v>2238900</v>
      </c>
      <c r="W28993" s="9" t="str">
        <f t="shared" si="456"/>
        <v>OGE</v>
      </c>
    </row>
    <row r="28994" spans="15:23">
      <c r="O28994" t="s">
        <v>123</v>
      </c>
      <c r="P28994" s="13">
        <v>44351</v>
      </c>
      <c r="Q28994">
        <v>34.299999</v>
      </c>
      <c r="R28994">
        <v>34.360000999999997</v>
      </c>
      <c r="S28994">
        <v>33.959999000000003</v>
      </c>
      <c r="T28994">
        <v>34.330002</v>
      </c>
      <c r="U28994">
        <v>32.470931999999998</v>
      </c>
      <c r="V28994">
        <v>1477300</v>
      </c>
      <c r="W28994" s="9" t="str">
        <f t="shared" si="456"/>
        <v>OGE</v>
      </c>
    </row>
    <row r="28995" spans="15:23">
      <c r="O28995" t="s">
        <v>123</v>
      </c>
      <c r="P28995" s="13">
        <v>44354</v>
      </c>
      <c r="Q28995">
        <v>34.349997999999999</v>
      </c>
      <c r="R28995">
        <v>34.43</v>
      </c>
      <c r="S28995">
        <v>34.049999</v>
      </c>
      <c r="T28995">
        <v>34.229999999999997</v>
      </c>
      <c r="U28995">
        <v>32.376350000000002</v>
      </c>
      <c r="V28995">
        <v>1671900</v>
      </c>
      <c r="W28995" s="9" t="str">
        <f t="shared" si="456"/>
        <v>OGE</v>
      </c>
    </row>
    <row r="28996" spans="15:23">
      <c r="O28996" t="s">
        <v>123</v>
      </c>
      <c r="P28996" s="13">
        <v>44355</v>
      </c>
      <c r="Q28996">
        <v>34.290000999999997</v>
      </c>
      <c r="R28996">
        <v>34.290000999999997</v>
      </c>
      <c r="S28996">
        <v>33.810001</v>
      </c>
      <c r="T28996">
        <v>34.040000999999997</v>
      </c>
      <c r="U28996">
        <v>32.196635999999998</v>
      </c>
      <c r="V28996">
        <v>1442400</v>
      </c>
      <c r="W28996" s="9" t="str">
        <f t="shared" si="456"/>
        <v>OGE</v>
      </c>
    </row>
    <row r="28997" spans="15:23">
      <c r="O28997" t="s">
        <v>123</v>
      </c>
      <c r="P28997" s="13">
        <v>44356</v>
      </c>
      <c r="Q28997">
        <v>34.139999000000003</v>
      </c>
      <c r="R28997">
        <v>34.520000000000003</v>
      </c>
      <c r="S28997">
        <v>33.939999</v>
      </c>
      <c r="T28997">
        <v>34.479999999999997</v>
      </c>
      <c r="U28997">
        <v>32.612811999999998</v>
      </c>
      <c r="V28997">
        <v>1118100</v>
      </c>
      <c r="W28997" s="9" t="str">
        <f t="shared" ref="W28997:W29060" si="457">IFERROR(VLOOKUP(O28997,$B$4:$B$17,1,FALSE),"Delete")</f>
        <v>OGE</v>
      </c>
    </row>
    <row r="28998" spans="15:23">
      <c r="O28998" t="s">
        <v>123</v>
      </c>
      <c r="P28998" s="13">
        <v>44357</v>
      </c>
      <c r="Q28998">
        <v>34.57</v>
      </c>
      <c r="R28998">
        <v>34.970001000000003</v>
      </c>
      <c r="S28998">
        <v>34.380001</v>
      </c>
      <c r="T28998">
        <v>34.889999000000003</v>
      </c>
      <c r="U28998">
        <v>33.000607000000002</v>
      </c>
      <c r="V28998">
        <v>1229000</v>
      </c>
      <c r="W28998" s="9" t="str">
        <f t="shared" si="457"/>
        <v>OGE</v>
      </c>
    </row>
    <row r="28999" spans="15:23">
      <c r="O28999" t="s">
        <v>123</v>
      </c>
      <c r="P28999" s="13">
        <v>44358</v>
      </c>
      <c r="Q28999">
        <v>35.299999</v>
      </c>
      <c r="R28999">
        <v>35.459999000000003</v>
      </c>
      <c r="S28999">
        <v>34.979999999999997</v>
      </c>
      <c r="T28999">
        <v>35.450001</v>
      </c>
      <c r="U28999">
        <v>33.530281000000002</v>
      </c>
      <c r="V28999">
        <v>2041600</v>
      </c>
      <c r="W28999" s="9" t="str">
        <f t="shared" si="457"/>
        <v>OGE</v>
      </c>
    </row>
    <row r="29000" spans="15:23">
      <c r="O29000" t="s">
        <v>123</v>
      </c>
      <c r="P29000" s="13">
        <v>44361</v>
      </c>
      <c r="Q29000">
        <v>35.349997999999999</v>
      </c>
      <c r="R29000">
        <v>35.450001</v>
      </c>
      <c r="S29000">
        <v>35.099997999999999</v>
      </c>
      <c r="T29000">
        <v>35.259998000000003</v>
      </c>
      <c r="U29000">
        <v>33.350574000000002</v>
      </c>
      <c r="V29000">
        <v>1432400</v>
      </c>
      <c r="W29000" s="9" t="str">
        <f t="shared" si="457"/>
        <v>OGE</v>
      </c>
    </row>
    <row r="29001" spans="15:23">
      <c r="O29001" t="s">
        <v>123</v>
      </c>
      <c r="P29001" s="13">
        <v>44362</v>
      </c>
      <c r="Q29001">
        <v>35.220001000000003</v>
      </c>
      <c r="R29001">
        <v>35.380001</v>
      </c>
      <c r="S29001">
        <v>35.049999</v>
      </c>
      <c r="T29001">
        <v>35.189999</v>
      </c>
      <c r="U29001">
        <v>33.284362999999999</v>
      </c>
      <c r="V29001">
        <v>1257300</v>
      </c>
      <c r="W29001" s="9" t="str">
        <f t="shared" si="457"/>
        <v>OGE</v>
      </c>
    </row>
    <row r="29002" spans="15:23">
      <c r="O29002" t="s">
        <v>123</v>
      </c>
      <c r="P29002" s="13">
        <v>44363</v>
      </c>
      <c r="Q29002">
        <v>35.270000000000003</v>
      </c>
      <c r="R29002">
        <v>35.400002000000001</v>
      </c>
      <c r="S29002">
        <v>34.729999999999997</v>
      </c>
      <c r="T29002">
        <v>34.779998999999997</v>
      </c>
      <c r="U29002">
        <v>32.896560999999998</v>
      </c>
      <c r="V29002">
        <v>1910500</v>
      </c>
      <c r="W29002" s="9" t="str">
        <f t="shared" si="457"/>
        <v>OGE</v>
      </c>
    </row>
    <row r="29003" spans="15:23">
      <c r="O29003" t="s">
        <v>123</v>
      </c>
      <c r="P29003" s="13">
        <v>44364</v>
      </c>
      <c r="Q29003">
        <v>34.740001999999997</v>
      </c>
      <c r="R29003">
        <v>35.080002</v>
      </c>
      <c r="S29003">
        <v>34.509998000000003</v>
      </c>
      <c r="T29003">
        <v>34.520000000000003</v>
      </c>
      <c r="U29003">
        <v>32.650646000000002</v>
      </c>
      <c r="V29003">
        <v>2138900</v>
      </c>
      <c r="W29003" s="9" t="str">
        <f t="shared" si="457"/>
        <v>OGE</v>
      </c>
    </row>
    <row r="29004" spans="15:23">
      <c r="O29004" t="s">
        <v>123</v>
      </c>
      <c r="P29004" s="13">
        <v>44365</v>
      </c>
      <c r="Q29004">
        <v>34.330002</v>
      </c>
      <c r="R29004">
        <v>34.380001</v>
      </c>
      <c r="S29004">
        <v>33.419998</v>
      </c>
      <c r="T29004">
        <v>33.43</v>
      </c>
      <c r="U29004">
        <v>31.619668999999998</v>
      </c>
      <c r="V29004">
        <v>2449300</v>
      </c>
      <c r="W29004" s="9" t="str">
        <f t="shared" si="457"/>
        <v>OGE</v>
      </c>
    </row>
    <row r="29005" spans="15:23">
      <c r="O29005" t="s">
        <v>123</v>
      </c>
      <c r="P29005" s="13">
        <v>44368</v>
      </c>
      <c r="Q29005">
        <v>33.470001000000003</v>
      </c>
      <c r="R29005">
        <v>34.520000000000003</v>
      </c>
      <c r="S29005">
        <v>33.400002000000001</v>
      </c>
      <c r="T29005">
        <v>34.32</v>
      </c>
      <c r="U29005">
        <v>32.461472000000001</v>
      </c>
      <c r="V29005">
        <v>2336400</v>
      </c>
      <c r="W29005" s="9" t="str">
        <f t="shared" si="457"/>
        <v>OGE</v>
      </c>
    </row>
    <row r="29006" spans="15:23">
      <c r="O29006" t="s">
        <v>123</v>
      </c>
      <c r="P29006" s="13">
        <v>44369</v>
      </c>
      <c r="Q29006">
        <v>34.189999</v>
      </c>
      <c r="R29006">
        <v>34.340000000000003</v>
      </c>
      <c r="S29006">
        <v>34</v>
      </c>
      <c r="T29006">
        <v>34.029998999999997</v>
      </c>
      <c r="U29006">
        <v>32.187176000000001</v>
      </c>
      <c r="V29006">
        <v>1612400</v>
      </c>
      <c r="W29006" s="9" t="str">
        <f t="shared" si="457"/>
        <v>OGE</v>
      </c>
    </row>
    <row r="29007" spans="15:23">
      <c r="O29007" t="s">
        <v>123</v>
      </c>
      <c r="P29007" s="13">
        <v>44370</v>
      </c>
      <c r="Q29007">
        <v>34.009998000000003</v>
      </c>
      <c r="R29007">
        <v>34.060001</v>
      </c>
      <c r="S29007">
        <v>33.669998</v>
      </c>
      <c r="T29007">
        <v>33.830002</v>
      </c>
      <c r="U29007">
        <v>31.998009</v>
      </c>
      <c r="V29007">
        <v>1890500</v>
      </c>
      <c r="W29007" s="9" t="str">
        <f t="shared" si="457"/>
        <v>OGE</v>
      </c>
    </row>
    <row r="29008" spans="15:23">
      <c r="O29008" t="s">
        <v>123</v>
      </c>
      <c r="P29008" s="13">
        <v>44371</v>
      </c>
      <c r="Q29008">
        <v>33.909999999999997</v>
      </c>
      <c r="R29008">
        <v>33.93</v>
      </c>
      <c r="S29008">
        <v>33.459999000000003</v>
      </c>
      <c r="T29008">
        <v>33.770000000000003</v>
      </c>
      <c r="U29008">
        <v>31.941257</v>
      </c>
      <c r="V29008">
        <v>1275100</v>
      </c>
      <c r="W29008" s="9" t="str">
        <f t="shared" si="457"/>
        <v>OGE</v>
      </c>
    </row>
    <row r="29009" spans="15:23">
      <c r="O29009" t="s">
        <v>123</v>
      </c>
      <c r="P29009" s="13">
        <v>44372</v>
      </c>
      <c r="Q29009">
        <v>33.740001999999997</v>
      </c>
      <c r="R29009">
        <v>34.400002000000001</v>
      </c>
      <c r="S29009">
        <v>33.630001</v>
      </c>
      <c r="T29009">
        <v>34.380001</v>
      </c>
      <c r="U29009">
        <v>32.518227000000003</v>
      </c>
      <c r="V29009">
        <v>2170500</v>
      </c>
      <c r="W29009" s="9" t="str">
        <f t="shared" si="457"/>
        <v>OGE</v>
      </c>
    </row>
    <row r="29010" spans="15:23">
      <c r="O29010" t="s">
        <v>123</v>
      </c>
      <c r="P29010" s="13">
        <v>44375</v>
      </c>
      <c r="Q29010">
        <v>34.32</v>
      </c>
      <c r="R29010">
        <v>34.43</v>
      </c>
      <c r="S29010">
        <v>34.07</v>
      </c>
      <c r="T29010">
        <v>34.169998</v>
      </c>
      <c r="U29010">
        <v>32.319595</v>
      </c>
      <c r="V29010">
        <v>921300</v>
      </c>
      <c r="W29010" s="9" t="str">
        <f t="shared" si="457"/>
        <v>OGE</v>
      </c>
    </row>
    <row r="29011" spans="15:23">
      <c r="O29011" t="s">
        <v>123</v>
      </c>
      <c r="P29011" s="13">
        <v>44376</v>
      </c>
      <c r="Q29011">
        <v>34.049999</v>
      </c>
      <c r="R29011">
        <v>34.439999</v>
      </c>
      <c r="S29011">
        <v>33.580002</v>
      </c>
      <c r="T29011">
        <v>33.68</v>
      </c>
      <c r="U29011">
        <v>31.856134000000001</v>
      </c>
      <c r="V29011">
        <v>958300</v>
      </c>
      <c r="W29011" s="9" t="str">
        <f t="shared" si="457"/>
        <v>OGE</v>
      </c>
    </row>
    <row r="29012" spans="15:23">
      <c r="O29012" t="s">
        <v>123</v>
      </c>
      <c r="P29012" s="13">
        <v>44377</v>
      </c>
      <c r="Q29012">
        <v>33.599997999999999</v>
      </c>
      <c r="R29012">
        <v>33.82</v>
      </c>
      <c r="S29012">
        <v>33.439999</v>
      </c>
      <c r="T29012">
        <v>33.650002000000001</v>
      </c>
      <c r="U29012">
        <v>31.827759</v>
      </c>
      <c r="V29012">
        <v>1072500</v>
      </c>
      <c r="W29012" s="9" t="str">
        <f t="shared" si="457"/>
        <v>OGE</v>
      </c>
    </row>
    <row r="29013" spans="15:23">
      <c r="O29013" t="s">
        <v>123</v>
      </c>
      <c r="P29013" s="13">
        <v>44378</v>
      </c>
      <c r="Q29013">
        <v>33.790000999999997</v>
      </c>
      <c r="R29013">
        <v>34.150002000000001</v>
      </c>
      <c r="S29013">
        <v>33.529998999999997</v>
      </c>
      <c r="T29013">
        <v>33.979999999999997</v>
      </c>
      <c r="U29013">
        <v>32.139885</v>
      </c>
      <c r="V29013">
        <v>1215100</v>
      </c>
      <c r="W29013" s="9" t="str">
        <f t="shared" si="457"/>
        <v>OGE</v>
      </c>
    </row>
    <row r="29014" spans="15:23">
      <c r="O29014" t="s">
        <v>123</v>
      </c>
      <c r="P29014" s="13">
        <v>44379</v>
      </c>
      <c r="Q29014">
        <v>34.110000999999997</v>
      </c>
      <c r="R29014">
        <v>34.240001999999997</v>
      </c>
      <c r="S29014">
        <v>33.830002</v>
      </c>
      <c r="T29014">
        <v>34.229999999999997</v>
      </c>
      <c r="U29014">
        <v>32.376350000000002</v>
      </c>
      <c r="V29014">
        <v>1128000</v>
      </c>
      <c r="W29014" s="9" t="str">
        <f t="shared" si="457"/>
        <v>OGE</v>
      </c>
    </row>
    <row r="29015" spans="15:23">
      <c r="O29015" t="s">
        <v>123</v>
      </c>
      <c r="P29015" s="13">
        <v>44383</v>
      </c>
      <c r="Q29015">
        <v>34.240001999999997</v>
      </c>
      <c r="R29015">
        <v>34.290000999999997</v>
      </c>
      <c r="S29015">
        <v>33.540000999999997</v>
      </c>
      <c r="T29015">
        <v>33.970001000000003</v>
      </c>
      <c r="U29015">
        <v>32.130431999999999</v>
      </c>
      <c r="V29015">
        <v>1541000</v>
      </c>
      <c r="W29015" s="9" t="str">
        <f t="shared" si="457"/>
        <v>OGE</v>
      </c>
    </row>
    <row r="29016" spans="15:23">
      <c r="O29016" t="s">
        <v>123</v>
      </c>
      <c r="P29016" s="13">
        <v>44384</v>
      </c>
      <c r="Q29016">
        <v>33.939999</v>
      </c>
      <c r="R29016">
        <v>34.220001000000003</v>
      </c>
      <c r="S29016">
        <v>33.669998</v>
      </c>
      <c r="T29016">
        <v>34.099997999999999</v>
      </c>
      <c r="U29016">
        <v>32.253386999999996</v>
      </c>
      <c r="V29016">
        <v>1657300</v>
      </c>
      <c r="W29016" s="9" t="str">
        <f t="shared" si="457"/>
        <v>OGE</v>
      </c>
    </row>
    <row r="29017" spans="15:23">
      <c r="O29017" t="s">
        <v>123</v>
      </c>
      <c r="P29017" s="13">
        <v>44385</v>
      </c>
      <c r="Q29017">
        <v>33.810001</v>
      </c>
      <c r="R29017">
        <v>34.169998</v>
      </c>
      <c r="S29017">
        <v>33.720001000000003</v>
      </c>
      <c r="T29017">
        <v>33.970001000000003</v>
      </c>
      <c r="U29017">
        <v>32.130431999999999</v>
      </c>
      <c r="V29017">
        <v>1533900</v>
      </c>
      <c r="W29017" s="9" t="str">
        <f t="shared" si="457"/>
        <v>OGE</v>
      </c>
    </row>
    <row r="29018" spans="15:23">
      <c r="O29018" t="s">
        <v>123</v>
      </c>
      <c r="P29018" s="13">
        <v>44386</v>
      </c>
      <c r="Q29018">
        <v>33.799999</v>
      </c>
      <c r="R29018">
        <v>33.959999000000003</v>
      </c>
      <c r="S29018">
        <v>33.490001999999997</v>
      </c>
      <c r="T29018">
        <v>33.93</v>
      </c>
      <c r="U29018">
        <v>32.477893999999999</v>
      </c>
      <c r="V29018">
        <v>1596500</v>
      </c>
      <c r="W29018" s="9" t="str">
        <f t="shared" si="457"/>
        <v>OGE</v>
      </c>
    </row>
    <row r="29019" spans="15:23">
      <c r="O29019" t="s">
        <v>123</v>
      </c>
      <c r="P29019" s="13">
        <v>44389</v>
      </c>
      <c r="Q29019">
        <v>33.729999999999997</v>
      </c>
      <c r="R29019">
        <v>34</v>
      </c>
      <c r="S29019">
        <v>33.549999</v>
      </c>
      <c r="T29019">
        <v>33.950001</v>
      </c>
      <c r="U29019">
        <v>32.497036000000001</v>
      </c>
      <c r="V29019">
        <v>722000</v>
      </c>
      <c r="W29019" s="9" t="str">
        <f t="shared" si="457"/>
        <v>OGE</v>
      </c>
    </row>
    <row r="29020" spans="15:23">
      <c r="O29020" t="s">
        <v>123</v>
      </c>
      <c r="P29020" s="13">
        <v>44390</v>
      </c>
      <c r="Q29020">
        <v>33.939999</v>
      </c>
      <c r="R29020">
        <v>33.939999</v>
      </c>
      <c r="S29020">
        <v>33.259998000000003</v>
      </c>
      <c r="T29020">
        <v>33.299999</v>
      </c>
      <c r="U29020">
        <v>31.874856999999999</v>
      </c>
      <c r="V29020">
        <v>1021300</v>
      </c>
      <c r="W29020" s="9" t="str">
        <f t="shared" si="457"/>
        <v>OGE</v>
      </c>
    </row>
    <row r="29021" spans="15:23">
      <c r="O29021" t="s">
        <v>123</v>
      </c>
      <c r="P29021" s="13">
        <v>44391</v>
      </c>
      <c r="Q29021">
        <v>33.340000000000003</v>
      </c>
      <c r="R29021">
        <v>33.639999000000003</v>
      </c>
      <c r="S29021">
        <v>33.25</v>
      </c>
      <c r="T29021">
        <v>33.470001000000003</v>
      </c>
      <c r="U29021">
        <v>32.037582</v>
      </c>
      <c r="V29021">
        <v>1097200</v>
      </c>
      <c r="W29021" s="9" t="str">
        <f t="shared" si="457"/>
        <v>OGE</v>
      </c>
    </row>
    <row r="29022" spans="15:23">
      <c r="O29022" t="s">
        <v>123</v>
      </c>
      <c r="P29022" s="13">
        <v>44392</v>
      </c>
      <c r="Q29022">
        <v>33.310001</v>
      </c>
      <c r="R29022">
        <v>34.040000999999997</v>
      </c>
      <c r="S29022">
        <v>33.279998999999997</v>
      </c>
      <c r="T29022">
        <v>34</v>
      </c>
      <c r="U29022">
        <v>32.544899000000001</v>
      </c>
      <c r="V29022">
        <v>1297500</v>
      </c>
      <c r="W29022" s="9" t="str">
        <f t="shared" si="457"/>
        <v>OGE</v>
      </c>
    </row>
    <row r="29023" spans="15:23">
      <c r="O29023" t="s">
        <v>123</v>
      </c>
      <c r="P29023" s="13">
        <v>44393</v>
      </c>
      <c r="Q29023">
        <v>34.009998000000003</v>
      </c>
      <c r="R29023">
        <v>34.419998</v>
      </c>
      <c r="S29023">
        <v>33.979999999999997</v>
      </c>
      <c r="T29023">
        <v>34.229999999999997</v>
      </c>
      <c r="U29023">
        <v>32.765048999999998</v>
      </c>
      <c r="V29023">
        <v>997100</v>
      </c>
      <c r="W29023" s="9" t="str">
        <f t="shared" si="457"/>
        <v>OGE</v>
      </c>
    </row>
    <row r="29024" spans="15:23">
      <c r="O29024" t="s">
        <v>123</v>
      </c>
      <c r="P29024" s="13">
        <v>44396</v>
      </c>
      <c r="Q29024">
        <v>34</v>
      </c>
      <c r="R29024">
        <v>34.159999999999997</v>
      </c>
      <c r="S29024">
        <v>32.93</v>
      </c>
      <c r="T29024">
        <v>33.32</v>
      </c>
      <c r="U29024">
        <v>31.893999000000001</v>
      </c>
      <c r="V29024">
        <v>1547600</v>
      </c>
      <c r="W29024" s="9" t="str">
        <f t="shared" si="457"/>
        <v>OGE</v>
      </c>
    </row>
    <row r="29025" spans="15:23">
      <c r="O29025" t="s">
        <v>123</v>
      </c>
      <c r="P29025" s="13">
        <v>44397</v>
      </c>
      <c r="Q29025">
        <v>33.32</v>
      </c>
      <c r="R29025">
        <v>34.090000000000003</v>
      </c>
      <c r="S29025">
        <v>33.299999</v>
      </c>
      <c r="T29025">
        <v>33.889999000000003</v>
      </c>
      <c r="U29025">
        <v>32.439602000000001</v>
      </c>
      <c r="V29025">
        <v>1378000</v>
      </c>
      <c r="W29025" s="9" t="str">
        <f t="shared" si="457"/>
        <v>OGE</v>
      </c>
    </row>
    <row r="29026" spans="15:23">
      <c r="O29026" t="s">
        <v>123</v>
      </c>
      <c r="P29026" s="13">
        <v>44398</v>
      </c>
      <c r="Q29026">
        <v>34</v>
      </c>
      <c r="R29026">
        <v>34.080002</v>
      </c>
      <c r="S29026">
        <v>33.439999</v>
      </c>
      <c r="T29026">
        <v>33.450001</v>
      </c>
      <c r="U29026">
        <v>32.018436000000001</v>
      </c>
      <c r="V29026">
        <v>1217800</v>
      </c>
      <c r="W29026" s="9" t="str">
        <f t="shared" si="457"/>
        <v>OGE</v>
      </c>
    </row>
    <row r="29027" spans="15:23">
      <c r="O29027" t="s">
        <v>123</v>
      </c>
      <c r="P29027" s="13">
        <v>44399</v>
      </c>
      <c r="Q29027">
        <v>33.450001</v>
      </c>
      <c r="R29027">
        <v>33.520000000000003</v>
      </c>
      <c r="S29027">
        <v>33.090000000000003</v>
      </c>
      <c r="T29027">
        <v>33.209999000000003</v>
      </c>
      <c r="U29027">
        <v>31.788706000000001</v>
      </c>
      <c r="V29027">
        <v>805500</v>
      </c>
      <c r="W29027" s="9" t="str">
        <f t="shared" si="457"/>
        <v>OGE</v>
      </c>
    </row>
    <row r="29028" spans="15:23">
      <c r="O29028" t="s">
        <v>123</v>
      </c>
      <c r="P29028" s="13">
        <v>44400</v>
      </c>
      <c r="Q29028">
        <v>33.209999000000003</v>
      </c>
      <c r="R29028">
        <v>33.729999999999997</v>
      </c>
      <c r="S29028">
        <v>33.200001</v>
      </c>
      <c r="T29028">
        <v>33.630001</v>
      </c>
      <c r="U29028">
        <v>32.190734999999997</v>
      </c>
      <c r="V29028">
        <v>1306400</v>
      </c>
      <c r="W29028" s="9" t="str">
        <f t="shared" si="457"/>
        <v>OGE</v>
      </c>
    </row>
    <row r="29029" spans="15:23">
      <c r="O29029" t="s">
        <v>123</v>
      </c>
      <c r="P29029" s="13">
        <v>44403</v>
      </c>
      <c r="Q29029">
        <v>33.659999999999997</v>
      </c>
      <c r="R29029">
        <v>33.880001</v>
      </c>
      <c r="S29029">
        <v>33.549999</v>
      </c>
      <c r="T29029">
        <v>33.729999999999997</v>
      </c>
      <c r="U29029">
        <v>32.286448999999998</v>
      </c>
      <c r="V29029">
        <v>917500</v>
      </c>
      <c r="W29029" s="9" t="str">
        <f t="shared" si="457"/>
        <v>OGE</v>
      </c>
    </row>
    <row r="29030" spans="15:23">
      <c r="O29030" t="s">
        <v>123</v>
      </c>
      <c r="P29030" s="13">
        <v>44404</v>
      </c>
      <c r="Q29030">
        <v>33.639999000000003</v>
      </c>
      <c r="R29030">
        <v>34.419998</v>
      </c>
      <c r="S29030">
        <v>33.490001999999997</v>
      </c>
      <c r="T29030">
        <v>34.220001000000003</v>
      </c>
      <c r="U29030">
        <v>32.755485999999998</v>
      </c>
      <c r="V29030">
        <v>934300</v>
      </c>
      <c r="W29030" s="9" t="str">
        <f t="shared" si="457"/>
        <v>OGE</v>
      </c>
    </row>
    <row r="29031" spans="15:23">
      <c r="O29031" t="s">
        <v>123</v>
      </c>
      <c r="P29031" s="13">
        <v>44405</v>
      </c>
      <c r="Q29031">
        <v>34.349997999999999</v>
      </c>
      <c r="R29031">
        <v>34.369999</v>
      </c>
      <c r="S29031">
        <v>33.75</v>
      </c>
      <c r="T29031">
        <v>33.959999000000003</v>
      </c>
      <c r="U29031">
        <v>32.506607000000002</v>
      </c>
      <c r="V29031">
        <v>1028900</v>
      </c>
      <c r="W29031" s="9" t="str">
        <f t="shared" si="457"/>
        <v>OGE</v>
      </c>
    </row>
    <row r="29032" spans="15:23">
      <c r="O29032" t="s">
        <v>123</v>
      </c>
      <c r="P29032" s="13">
        <v>44406</v>
      </c>
      <c r="Q29032">
        <v>34.020000000000003</v>
      </c>
      <c r="R29032">
        <v>34.110000999999997</v>
      </c>
      <c r="S29032">
        <v>33.840000000000003</v>
      </c>
      <c r="T29032">
        <v>34.040000999999997</v>
      </c>
      <c r="U29032">
        <v>32.583182999999998</v>
      </c>
      <c r="V29032">
        <v>1187800</v>
      </c>
      <c r="W29032" s="9" t="str">
        <f t="shared" si="457"/>
        <v>OGE</v>
      </c>
    </row>
    <row r="29033" spans="15:23">
      <c r="O29033" t="s">
        <v>123</v>
      </c>
      <c r="P29033" s="13">
        <v>44407</v>
      </c>
      <c r="Q29033">
        <v>33.990001999999997</v>
      </c>
      <c r="R29033">
        <v>34.360000999999997</v>
      </c>
      <c r="S29033">
        <v>33.689999</v>
      </c>
      <c r="T29033">
        <v>33.75</v>
      </c>
      <c r="U29033">
        <v>32.305594999999997</v>
      </c>
      <c r="V29033">
        <v>1422100</v>
      </c>
      <c r="W29033" s="9" t="str">
        <f t="shared" si="457"/>
        <v>OGE</v>
      </c>
    </row>
    <row r="29034" spans="15:23">
      <c r="O29034" t="s">
        <v>123</v>
      </c>
      <c r="P29034" s="13">
        <v>44410</v>
      </c>
      <c r="Q29034">
        <v>33.909999999999997</v>
      </c>
      <c r="R29034">
        <v>34.299999</v>
      </c>
      <c r="S29034">
        <v>33.830002</v>
      </c>
      <c r="T29034">
        <v>34.060001</v>
      </c>
      <c r="U29034">
        <v>32.602333000000002</v>
      </c>
      <c r="V29034">
        <v>1227400</v>
      </c>
      <c r="W29034" s="9" t="str">
        <f t="shared" si="457"/>
        <v>OGE</v>
      </c>
    </row>
    <row r="29035" spans="15:23">
      <c r="O29035" t="s">
        <v>123</v>
      </c>
      <c r="P29035" s="13">
        <v>44411</v>
      </c>
      <c r="Q29035">
        <v>34.080002</v>
      </c>
      <c r="R29035">
        <v>34.400002000000001</v>
      </c>
      <c r="S29035">
        <v>33.869999</v>
      </c>
      <c r="T29035">
        <v>34.340000000000003</v>
      </c>
      <c r="U29035">
        <v>32.870345999999998</v>
      </c>
      <c r="V29035">
        <v>1526700</v>
      </c>
      <c r="W29035" s="9" t="str">
        <f t="shared" si="457"/>
        <v>OGE</v>
      </c>
    </row>
    <row r="29036" spans="15:23">
      <c r="O29036" t="s">
        <v>123</v>
      </c>
      <c r="P29036" s="13">
        <v>44412</v>
      </c>
      <c r="Q29036">
        <v>34.159999999999997</v>
      </c>
      <c r="R29036">
        <v>34.240001999999997</v>
      </c>
      <c r="S29036">
        <v>33.770000000000003</v>
      </c>
      <c r="T29036">
        <v>34.099997999999999</v>
      </c>
      <c r="U29036">
        <v>32.640613999999999</v>
      </c>
      <c r="V29036">
        <v>1004200</v>
      </c>
      <c r="W29036" s="9" t="str">
        <f t="shared" si="457"/>
        <v>OGE</v>
      </c>
    </row>
    <row r="29037" spans="15:23">
      <c r="O29037" t="s">
        <v>123</v>
      </c>
      <c r="P29037" s="13">
        <v>44413</v>
      </c>
      <c r="Q29037">
        <v>34.18</v>
      </c>
      <c r="R29037">
        <v>34.479999999999997</v>
      </c>
      <c r="S29037">
        <v>33.93</v>
      </c>
      <c r="T29037">
        <v>34.470001000000003</v>
      </c>
      <c r="U29037">
        <v>32.994785</v>
      </c>
      <c r="V29037">
        <v>1062300</v>
      </c>
      <c r="W29037" s="9" t="str">
        <f t="shared" si="457"/>
        <v>OGE</v>
      </c>
    </row>
    <row r="29038" spans="15:23">
      <c r="O29038" t="s">
        <v>123</v>
      </c>
      <c r="P29038" s="13">
        <v>44414</v>
      </c>
      <c r="Q29038">
        <v>34.450001</v>
      </c>
      <c r="R29038">
        <v>35.400002000000001</v>
      </c>
      <c r="S29038">
        <v>34.299999</v>
      </c>
      <c r="T29038">
        <v>35.040000999999997</v>
      </c>
      <c r="U29038">
        <v>33.540385999999998</v>
      </c>
      <c r="V29038">
        <v>1334700</v>
      </c>
      <c r="W29038" s="9" t="str">
        <f t="shared" si="457"/>
        <v>OGE</v>
      </c>
    </row>
    <row r="29039" spans="15:23">
      <c r="O29039" t="s">
        <v>123</v>
      </c>
      <c r="P29039" s="13">
        <v>44417</v>
      </c>
      <c r="Q29039">
        <v>35.099997999999999</v>
      </c>
      <c r="R29039">
        <v>35.290000999999997</v>
      </c>
      <c r="S29039">
        <v>34.939999</v>
      </c>
      <c r="T29039">
        <v>35.209999000000003</v>
      </c>
      <c r="U29039">
        <v>33.703113999999999</v>
      </c>
      <c r="V29039">
        <v>1102300</v>
      </c>
      <c r="W29039" s="9" t="str">
        <f t="shared" si="457"/>
        <v>OGE</v>
      </c>
    </row>
    <row r="29040" spans="15:23">
      <c r="O29040" t="s">
        <v>123</v>
      </c>
      <c r="P29040" s="13">
        <v>44418</v>
      </c>
      <c r="Q29040">
        <v>35.240001999999997</v>
      </c>
      <c r="R29040">
        <v>35.400002000000001</v>
      </c>
      <c r="S29040">
        <v>34.880001</v>
      </c>
      <c r="T29040">
        <v>35.220001000000003</v>
      </c>
      <c r="U29040">
        <v>33.712685</v>
      </c>
      <c r="V29040">
        <v>794600</v>
      </c>
      <c r="W29040" s="9" t="str">
        <f t="shared" si="457"/>
        <v>OGE</v>
      </c>
    </row>
    <row r="29041" spans="15:23">
      <c r="O29041" t="s">
        <v>123</v>
      </c>
      <c r="P29041" s="13">
        <v>44419</v>
      </c>
      <c r="Q29041">
        <v>35.419998</v>
      </c>
      <c r="R29041">
        <v>35.650002000000001</v>
      </c>
      <c r="S29041">
        <v>35.189999</v>
      </c>
      <c r="T29041">
        <v>35.639999000000003</v>
      </c>
      <c r="U29041">
        <v>34.114708</v>
      </c>
      <c r="V29041">
        <v>1092300</v>
      </c>
      <c r="W29041" s="9" t="str">
        <f t="shared" si="457"/>
        <v>OGE</v>
      </c>
    </row>
    <row r="29042" spans="15:23">
      <c r="O29042" t="s">
        <v>123</v>
      </c>
      <c r="P29042" s="13">
        <v>44420</v>
      </c>
      <c r="Q29042">
        <v>36.409999999999997</v>
      </c>
      <c r="R29042">
        <v>36.740001999999997</v>
      </c>
      <c r="S29042">
        <v>35.990001999999997</v>
      </c>
      <c r="T29042">
        <v>36.07</v>
      </c>
      <c r="U29042">
        <v>34.526305999999998</v>
      </c>
      <c r="V29042">
        <v>1232700</v>
      </c>
      <c r="W29042" s="9" t="str">
        <f t="shared" si="457"/>
        <v>OGE</v>
      </c>
    </row>
    <row r="29043" spans="15:23">
      <c r="O29043" t="s">
        <v>123</v>
      </c>
      <c r="P29043" s="13">
        <v>44421</v>
      </c>
      <c r="Q29043">
        <v>36.049999</v>
      </c>
      <c r="R29043">
        <v>36.330002</v>
      </c>
      <c r="S29043">
        <v>35.939999</v>
      </c>
      <c r="T29043">
        <v>36.290000999999997</v>
      </c>
      <c r="U29043">
        <v>34.736893000000002</v>
      </c>
      <c r="V29043">
        <v>655000</v>
      </c>
      <c r="W29043" s="9" t="str">
        <f t="shared" si="457"/>
        <v>OGE</v>
      </c>
    </row>
    <row r="29044" spans="15:23">
      <c r="O29044" t="s">
        <v>123</v>
      </c>
      <c r="P29044" s="13">
        <v>44424</v>
      </c>
      <c r="Q29044">
        <v>36.259998000000003</v>
      </c>
      <c r="R29044">
        <v>36.549999</v>
      </c>
      <c r="S29044">
        <v>35.889999000000003</v>
      </c>
      <c r="T29044">
        <v>35.900002000000001</v>
      </c>
      <c r="U29044">
        <v>34.363585999999998</v>
      </c>
      <c r="V29044">
        <v>938100</v>
      </c>
      <c r="W29044" s="9" t="str">
        <f t="shared" si="457"/>
        <v>OGE</v>
      </c>
    </row>
    <row r="29045" spans="15:23">
      <c r="O29045" t="s">
        <v>123</v>
      </c>
      <c r="P29045" s="13">
        <v>44425</v>
      </c>
      <c r="Q29045">
        <v>35.740001999999997</v>
      </c>
      <c r="R29045">
        <v>35.970001000000003</v>
      </c>
      <c r="S29045">
        <v>35.549999</v>
      </c>
      <c r="T29045">
        <v>35.950001</v>
      </c>
      <c r="U29045">
        <v>34.411442000000001</v>
      </c>
      <c r="V29045">
        <v>557200</v>
      </c>
      <c r="W29045" s="9" t="str">
        <f t="shared" si="457"/>
        <v>OGE</v>
      </c>
    </row>
    <row r="29046" spans="15:23">
      <c r="O29046" t="s">
        <v>123</v>
      </c>
      <c r="P29046" s="13">
        <v>44426</v>
      </c>
      <c r="Q29046">
        <v>35.93</v>
      </c>
      <c r="R29046">
        <v>36</v>
      </c>
      <c r="S29046">
        <v>35.580002</v>
      </c>
      <c r="T29046">
        <v>35.659999999999997</v>
      </c>
      <c r="U29046">
        <v>34.133853999999999</v>
      </c>
      <c r="V29046">
        <v>554800</v>
      </c>
      <c r="W29046" s="9" t="str">
        <f t="shared" si="457"/>
        <v>OGE</v>
      </c>
    </row>
    <row r="29047" spans="15:23">
      <c r="O29047" t="s">
        <v>123</v>
      </c>
      <c r="P29047" s="13">
        <v>44427</v>
      </c>
      <c r="Q29047">
        <v>35.439999</v>
      </c>
      <c r="R29047">
        <v>35.93</v>
      </c>
      <c r="S29047">
        <v>35.380001</v>
      </c>
      <c r="T29047">
        <v>35.389999000000003</v>
      </c>
      <c r="U29047">
        <v>33.875408</v>
      </c>
      <c r="V29047">
        <v>907700</v>
      </c>
      <c r="W29047" s="9" t="str">
        <f t="shared" si="457"/>
        <v>OGE</v>
      </c>
    </row>
    <row r="29048" spans="15:23">
      <c r="O29048" t="s">
        <v>123</v>
      </c>
      <c r="P29048" s="13">
        <v>44428</v>
      </c>
      <c r="Q29048">
        <v>35.25</v>
      </c>
      <c r="R29048">
        <v>35.939999</v>
      </c>
      <c r="S29048">
        <v>35.040000999999997</v>
      </c>
      <c r="T29048">
        <v>35.880001</v>
      </c>
      <c r="U29048">
        <v>34.344444000000003</v>
      </c>
      <c r="V29048">
        <v>1046600</v>
      </c>
      <c r="W29048" s="9" t="str">
        <f t="shared" si="457"/>
        <v>OGE</v>
      </c>
    </row>
    <row r="29049" spans="15:23">
      <c r="O29049" t="s">
        <v>123</v>
      </c>
      <c r="P29049" s="13">
        <v>44431</v>
      </c>
      <c r="Q29049">
        <v>36</v>
      </c>
      <c r="R29049">
        <v>36</v>
      </c>
      <c r="S29049">
        <v>35.490001999999997</v>
      </c>
      <c r="T29049">
        <v>35.509998000000003</v>
      </c>
      <c r="U29049">
        <v>33.990268999999998</v>
      </c>
      <c r="V29049">
        <v>664600</v>
      </c>
      <c r="W29049" s="9" t="str">
        <f t="shared" si="457"/>
        <v>OGE</v>
      </c>
    </row>
    <row r="29050" spans="15:23">
      <c r="O29050" t="s">
        <v>123</v>
      </c>
      <c r="P29050" s="13">
        <v>44432</v>
      </c>
      <c r="Q29050">
        <v>35.630001</v>
      </c>
      <c r="R29050">
        <v>35.630001</v>
      </c>
      <c r="S29050">
        <v>35.270000000000003</v>
      </c>
      <c r="T29050">
        <v>35.439999</v>
      </c>
      <c r="U29050">
        <v>33.923267000000003</v>
      </c>
      <c r="V29050">
        <v>673500</v>
      </c>
      <c r="W29050" s="9" t="str">
        <f t="shared" si="457"/>
        <v>OGE</v>
      </c>
    </row>
    <row r="29051" spans="15:23">
      <c r="O29051" t="s">
        <v>123</v>
      </c>
      <c r="P29051" s="13">
        <v>44433</v>
      </c>
      <c r="Q29051">
        <v>35.310001</v>
      </c>
      <c r="R29051">
        <v>35.919998</v>
      </c>
      <c r="S29051">
        <v>35.209999000000003</v>
      </c>
      <c r="T29051">
        <v>35.689999</v>
      </c>
      <c r="U29051">
        <v>34.162571</v>
      </c>
      <c r="V29051">
        <v>1025800</v>
      </c>
      <c r="W29051" s="9" t="str">
        <f t="shared" si="457"/>
        <v>OGE</v>
      </c>
    </row>
    <row r="29052" spans="15:23">
      <c r="O29052" t="s">
        <v>123</v>
      </c>
      <c r="P29052" s="13">
        <v>44434</v>
      </c>
      <c r="Q29052">
        <v>35.770000000000003</v>
      </c>
      <c r="R29052">
        <v>35.82</v>
      </c>
      <c r="S29052">
        <v>35.5</v>
      </c>
      <c r="T29052">
        <v>35.5</v>
      </c>
      <c r="U29052">
        <v>33.980701000000003</v>
      </c>
      <c r="V29052">
        <v>773800</v>
      </c>
      <c r="W29052" s="9" t="str">
        <f t="shared" si="457"/>
        <v>OGE</v>
      </c>
    </row>
    <row r="29053" spans="15:23">
      <c r="O29053" t="s">
        <v>123</v>
      </c>
      <c r="P29053" s="13">
        <v>44435</v>
      </c>
      <c r="Q29053">
        <v>35.529998999999997</v>
      </c>
      <c r="R29053">
        <v>35.860000999999997</v>
      </c>
      <c r="S29053">
        <v>35.520000000000003</v>
      </c>
      <c r="T29053">
        <v>35.57</v>
      </c>
      <c r="U29053">
        <v>34.047699000000001</v>
      </c>
      <c r="V29053">
        <v>675100</v>
      </c>
      <c r="W29053" s="9" t="str">
        <f t="shared" si="457"/>
        <v>OGE</v>
      </c>
    </row>
    <row r="29054" spans="15:23">
      <c r="O29054" t="s">
        <v>123</v>
      </c>
      <c r="P29054" s="13">
        <v>44438</v>
      </c>
      <c r="Q29054">
        <v>35.610000999999997</v>
      </c>
      <c r="R29054">
        <v>35.68</v>
      </c>
      <c r="S29054">
        <v>35.409999999999997</v>
      </c>
      <c r="T29054">
        <v>35.490001999999997</v>
      </c>
      <c r="U29054">
        <v>33.971130000000002</v>
      </c>
      <c r="V29054">
        <v>735300</v>
      </c>
      <c r="W29054" s="9" t="str">
        <f t="shared" si="457"/>
        <v>OGE</v>
      </c>
    </row>
    <row r="29055" spans="15:23">
      <c r="O29055" t="s">
        <v>123</v>
      </c>
      <c r="P29055" s="13">
        <v>44439</v>
      </c>
      <c r="Q29055">
        <v>35.459999000000003</v>
      </c>
      <c r="R29055">
        <v>35.700001</v>
      </c>
      <c r="S29055">
        <v>35.310001</v>
      </c>
      <c r="T29055">
        <v>35.409999999999997</v>
      </c>
      <c r="U29055">
        <v>33.894550000000002</v>
      </c>
      <c r="V29055">
        <v>1117700</v>
      </c>
      <c r="W29055" s="9" t="str">
        <f t="shared" si="457"/>
        <v>OGE</v>
      </c>
    </row>
    <row r="29056" spans="15:23">
      <c r="O29056" t="s">
        <v>123</v>
      </c>
      <c r="P29056" s="13">
        <v>44440</v>
      </c>
      <c r="Q29056">
        <v>35.450001</v>
      </c>
      <c r="R29056">
        <v>35.889999000000003</v>
      </c>
      <c r="S29056">
        <v>35.299999</v>
      </c>
      <c r="T29056">
        <v>35.729999999999997</v>
      </c>
      <c r="U29056">
        <v>34.200851</v>
      </c>
      <c r="V29056">
        <v>1070200</v>
      </c>
      <c r="W29056" s="9" t="str">
        <f t="shared" si="457"/>
        <v>OGE</v>
      </c>
    </row>
    <row r="29057" spans="15:23">
      <c r="O29057" t="s">
        <v>123</v>
      </c>
      <c r="P29057" s="13">
        <v>44441</v>
      </c>
      <c r="Q29057">
        <v>35.729999999999997</v>
      </c>
      <c r="R29057">
        <v>36.049999</v>
      </c>
      <c r="S29057">
        <v>35.709999000000003</v>
      </c>
      <c r="T29057">
        <v>35.959999000000003</v>
      </c>
      <c r="U29057">
        <v>34.421016999999999</v>
      </c>
      <c r="V29057">
        <v>786300</v>
      </c>
      <c r="W29057" s="9" t="str">
        <f t="shared" si="457"/>
        <v>OGE</v>
      </c>
    </row>
    <row r="29058" spans="15:23">
      <c r="O29058" t="s">
        <v>123</v>
      </c>
      <c r="P29058" s="13">
        <v>44442</v>
      </c>
      <c r="Q29058">
        <v>35.970001000000003</v>
      </c>
      <c r="R29058">
        <v>35.970001000000003</v>
      </c>
      <c r="S29058">
        <v>35.630001</v>
      </c>
      <c r="T29058">
        <v>35.669998</v>
      </c>
      <c r="U29058">
        <v>34.143420999999996</v>
      </c>
      <c r="V29058">
        <v>834100</v>
      </c>
      <c r="W29058" s="9" t="str">
        <f t="shared" si="457"/>
        <v>OGE</v>
      </c>
    </row>
    <row r="29059" spans="15:23">
      <c r="O29059" t="s">
        <v>123</v>
      </c>
      <c r="P29059" s="13">
        <v>44446</v>
      </c>
      <c r="Q29059">
        <v>35.549999</v>
      </c>
      <c r="R29059">
        <v>35.689999</v>
      </c>
      <c r="S29059">
        <v>35.159999999999997</v>
      </c>
      <c r="T29059">
        <v>35.229999999999997</v>
      </c>
      <c r="U29059">
        <v>33.722251999999997</v>
      </c>
      <c r="V29059">
        <v>859200</v>
      </c>
      <c r="W29059" s="9" t="str">
        <f t="shared" si="457"/>
        <v>OGE</v>
      </c>
    </row>
    <row r="29060" spans="15:23">
      <c r="O29060" t="s">
        <v>123</v>
      </c>
      <c r="P29060" s="13">
        <v>44447</v>
      </c>
      <c r="Q29060">
        <v>35.220001000000003</v>
      </c>
      <c r="R29060">
        <v>35.869999</v>
      </c>
      <c r="S29060">
        <v>35.029998999999997</v>
      </c>
      <c r="T29060">
        <v>35.709999000000003</v>
      </c>
      <c r="U29060">
        <v>34.181713000000002</v>
      </c>
      <c r="V29060">
        <v>732100</v>
      </c>
      <c r="W29060" s="9" t="str">
        <f t="shared" si="457"/>
        <v>OGE</v>
      </c>
    </row>
    <row r="29061" spans="15:23">
      <c r="O29061" t="s">
        <v>123</v>
      </c>
      <c r="P29061" s="13">
        <v>44448</v>
      </c>
      <c r="Q29061">
        <v>35.659999999999997</v>
      </c>
      <c r="R29061">
        <v>35.790000999999997</v>
      </c>
      <c r="S29061">
        <v>35.5</v>
      </c>
      <c r="T29061">
        <v>35.5</v>
      </c>
      <c r="U29061">
        <v>33.980701000000003</v>
      </c>
      <c r="V29061">
        <v>708300</v>
      </c>
      <c r="W29061" s="9" t="str">
        <f t="shared" ref="W29061:W29124" si="458">IFERROR(VLOOKUP(O29061,$B$4:$B$17,1,FALSE),"Delete")</f>
        <v>OGE</v>
      </c>
    </row>
    <row r="29062" spans="15:23">
      <c r="O29062" t="s">
        <v>123</v>
      </c>
      <c r="P29062" s="13">
        <v>44449</v>
      </c>
      <c r="Q29062">
        <v>35.57</v>
      </c>
      <c r="R29062">
        <v>35.580002</v>
      </c>
      <c r="S29062">
        <v>35.080002</v>
      </c>
      <c r="T29062">
        <v>35.090000000000003</v>
      </c>
      <c r="U29062">
        <v>33.588245000000001</v>
      </c>
      <c r="V29062">
        <v>758000</v>
      </c>
      <c r="W29062" s="9" t="str">
        <f t="shared" si="458"/>
        <v>OGE</v>
      </c>
    </row>
    <row r="29063" spans="15:23">
      <c r="O29063" t="s">
        <v>123</v>
      </c>
      <c r="P29063" s="13">
        <v>44452</v>
      </c>
      <c r="Q29063">
        <v>35.25</v>
      </c>
      <c r="R29063">
        <v>35.389999000000003</v>
      </c>
      <c r="S29063">
        <v>34.950001</v>
      </c>
      <c r="T29063">
        <v>35.150002000000001</v>
      </c>
      <c r="U29063">
        <v>33.645682999999998</v>
      </c>
      <c r="V29063">
        <v>761300</v>
      </c>
      <c r="W29063" s="9" t="str">
        <f t="shared" si="458"/>
        <v>OGE</v>
      </c>
    </row>
    <row r="29064" spans="15:23">
      <c r="O29064" t="s">
        <v>123</v>
      </c>
      <c r="P29064" s="13">
        <v>44453</v>
      </c>
      <c r="Q29064">
        <v>35.240001999999997</v>
      </c>
      <c r="R29064">
        <v>35.32</v>
      </c>
      <c r="S29064">
        <v>34.529998999999997</v>
      </c>
      <c r="T29064">
        <v>34.669998</v>
      </c>
      <c r="U29064">
        <v>33.186222000000001</v>
      </c>
      <c r="V29064">
        <v>1102100</v>
      </c>
      <c r="W29064" s="9" t="str">
        <f t="shared" si="458"/>
        <v>OGE</v>
      </c>
    </row>
    <row r="29065" spans="15:23">
      <c r="O29065" t="s">
        <v>123</v>
      </c>
      <c r="P29065" s="13">
        <v>44454</v>
      </c>
      <c r="Q29065">
        <v>34.560001</v>
      </c>
      <c r="R29065">
        <v>35</v>
      </c>
      <c r="S29065">
        <v>34.509998000000003</v>
      </c>
      <c r="T29065">
        <v>34.720001000000003</v>
      </c>
      <c r="U29065">
        <v>33.234085</v>
      </c>
      <c r="V29065">
        <v>1397500</v>
      </c>
      <c r="W29065" s="9" t="str">
        <f t="shared" si="458"/>
        <v>OGE</v>
      </c>
    </row>
    <row r="29066" spans="15:23">
      <c r="O29066" t="s">
        <v>123</v>
      </c>
      <c r="P29066" s="13">
        <v>44455</v>
      </c>
      <c r="Q29066">
        <v>34.610000999999997</v>
      </c>
      <c r="R29066">
        <v>34.720001000000003</v>
      </c>
      <c r="S29066">
        <v>34.029998999999997</v>
      </c>
      <c r="T29066">
        <v>34.090000000000003</v>
      </c>
      <c r="U29066">
        <v>32.631045999999998</v>
      </c>
      <c r="V29066">
        <v>1304800</v>
      </c>
      <c r="W29066" s="9" t="str">
        <f t="shared" si="458"/>
        <v>OGE</v>
      </c>
    </row>
    <row r="29067" spans="15:23">
      <c r="O29067" t="s">
        <v>123</v>
      </c>
      <c r="P29067" s="13">
        <v>44456</v>
      </c>
      <c r="Q29067">
        <v>34.07</v>
      </c>
      <c r="R29067">
        <v>34.229999999999997</v>
      </c>
      <c r="S29067">
        <v>33.659999999999997</v>
      </c>
      <c r="T29067">
        <v>33.740001999999997</v>
      </c>
      <c r="U29067">
        <v>32.296028</v>
      </c>
      <c r="V29067">
        <v>2968300</v>
      </c>
      <c r="W29067" s="9" t="str">
        <f t="shared" si="458"/>
        <v>OGE</v>
      </c>
    </row>
    <row r="29068" spans="15:23">
      <c r="O29068" t="s">
        <v>123</v>
      </c>
      <c r="P29068" s="13">
        <v>44459</v>
      </c>
      <c r="Q29068">
        <v>33.369999</v>
      </c>
      <c r="R29068">
        <v>33.849997999999999</v>
      </c>
      <c r="S29068">
        <v>33.220001000000003</v>
      </c>
      <c r="T29068">
        <v>33.560001</v>
      </c>
      <c r="U29068">
        <v>32.123730000000002</v>
      </c>
      <c r="V29068">
        <v>1064300</v>
      </c>
      <c r="W29068" s="9" t="str">
        <f t="shared" si="458"/>
        <v>OGE</v>
      </c>
    </row>
    <row r="29069" spans="15:23">
      <c r="O29069" t="s">
        <v>123</v>
      </c>
      <c r="P29069" s="13">
        <v>44460</v>
      </c>
      <c r="Q29069">
        <v>33.709999000000003</v>
      </c>
      <c r="R29069">
        <v>34.009998000000003</v>
      </c>
      <c r="S29069">
        <v>33.200001</v>
      </c>
      <c r="T29069">
        <v>33.240001999999997</v>
      </c>
      <c r="U29069">
        <v>31.817425</v>
      </c>
      <c r="V29069">
        <v>895900</v>
      </c>
      <c r="W29069" s="9" t="str">
        <f t="shared" si="458"/>
        <v>OGE</v>
      </c>
    </row>
    <row r="29070" spans="15:23">
      <c r="O29070" t="s">
        <v>123</v>
      </c>
      <c r="P29070" s="13">
        <v>44461</v>
      </c>
      <c r="Q29070">
        <v>33.470001000000003</v>
      </c>
      <c r="R29070">
        <v>33.82</v>
      </c>
      <c r="S29070">
        <v>33.209999000000003</v>
      </c>
      <c r="T29070">
        <v>33.549999</v>
      </c>
      <c r="U29070">
        <v>32.114154999999997</v>
      </c>
      <c r="V29070">
        <v>1551700</v>
      </c>
      <c r="W29070" s="9" t="str">
        <f t="shared" si="458"/>
        <v>OGE</v>
      </c>
    </row>
    <row r="29071" spans="15:23">
      <c r="O29071" t="s">
        <v>123</v>
      </c>
      <c r="P29071" s="13">
        <v>44462</v>
      </c>
      <c r="Q29071">
        <v>33.560001</v>
      </c>
      <c r="R29071">
        <v>34</v>
      </c>
      <c r="S29071">
        <v>33.490001999999997</v>
      </c>
      <c r="T29071">
        <v>33.709999000000003</v>
      </c>
      <c r="U29071">
        <v>32.267307000000002</v>
      </c>
      <c r="V29071">
        <v>1773200</v>
      </c>
      <c r="W29071" s="9" t="str">
        <f t="shared" si="458"/>
        <v>OGE</v>
      </c>
    </row>
    <row r="29072" spans="15:23">
      <c r="O29072" t="s">
        <v>123</v>
      </c>
      <c r="P29072" s="13">
        <v>44463</v>
      </c>
      <c r="Q29072">
        <v>33.700001</v>
      </c>
      <c r="R29072">
        <v>34</v>
      </c>
      <c r="S29072">
        <v>33.650002000000001</v>
      </c>
      <c r="T29072">
        <v>33.669998</v>
      </c>
      <c r="U29072">
        <v>32.229019000000001</v>
      </c>
      <c r="V29072">
        <v>998600</v>
      </c>
      <c r="W29072" s="9" t="str">
        <f t="shared" si="458"/>
        <v>OGE</v>
      </c>
    </row>
    <row r="29073" spans="15:23">
      <c r="O29073" t="s">
        <v>123</v>
      </c>
      <c r="P29073" s="13">
        <v>44466</v>
      </c>
      <c r="Q29073">
        <v>33.799999</v>
      </c>
      <c r="R29073">
        <v>34.07</v>
      </c>
      <c r="S29073">
        <v>33.349997999999999</v>
      </c>
      <c r="T29073">
        <v>33.409999999999997</v>
      </c>
      <c r="U29073">
        <v>31.980148</v>
      </c>
      <c r="V29073">
        <v>863300</v>
      </c>
      <c r="W29073" s="9" t="str">
        <f t="shared" si="458"/>
        <v>OGE</v>
      </c>
    </row>
    <row r="29074" spans="15:23">
      <c r="O29074" t="s">
        <v>123</v>
      </c>
      <c r="P29074" s="13">
        <v>44467</v>
      </c>
      <c r="Q29074">
        <v>33.369999</v>
      </c>
      <c r="R29074">
        <v>33.560001</v>
      </c>
      <c r="S29074">
        <v>32.889999000000003</v>
      </c>
      <c r="T29074">
        <v>32.939999</v>
      </c>
      <c r="U29074">
        <v>31.530263999999999</v>
      </c>
      <c r="V29074">
        <v>926400</v>
      </c>
      <c r="W29074" s="9" t="str">
        <f t="shared" si="458"/>
        <v>OGE</v>
      </c>
    </row>
    <row r="29075" spans="15:23">
      <c r="O29075" t="s">
        <v>123</v>
      </c>
      <c r="P29075" s="13">
        <v>44468</v>
      </c>
      <c r="Q29075">
        <v>32.939999</v>
      </c>
      <c r="R29075">
        <v>33.709999000000003</v>
      </c>
      <c r="S29075">
        <v>32.860000999999997</v>
      </c>
      <c r="T29075">
        <v>33.529998999999997</v>
      </c>
      <c r="U29075">
        <v>32.095013000000002</v>
      </c>
      <c r="V29075">
        <v>1400100</v>
      </c>
      <c r="W29075" s="9" t="str">
        <f t="shared" si="458"/>
        <v>OGE</v>
      </c>
    </row>
    <row r="29076" spans="15:23">
      <c r="O29076" t="s">
        <v>123</v>
      </c>
      <c r="P29076" s="13">
        <v>44469</v>
      </c>
      <c r="Q29076">
        <v>33.799999</v>
      </c>
      <c r="R29076">
        <v>33.799999</v>
      </c>
      <c r="S29076">
        <v>32.93</v>
      </c>
      <c r="T29076">
        <v>32.959999000000003</v>
      </c>
      <c r="U29076">
        <v>31.549406000000001</v>
      </c>
      <c r="V29076">
        <v>1718000</v>
      </c>
      <c r="W29076" s="9" t="str">
        <f t="shared" si="458"/>
        <v>OGE</v>
      </c>
    </row>
    <row r="29077" spans="15:23">
      <c r="O29077" t="s">
        <v>123</v>
      </c>
      <c r="P29077" s="13">
        <v>44470</v>
      </c>
      <c r="Q29077">
        <v>33.099997999999999</v>
      </c>
      <c r="R29077">
        <v>33.330002</v>
      </c>
      <c r="S29077">
        <v>32.810001</v>
      </c>
      <c r="T29077">
        <v>33</v>
      </c>
      <c r="U29077">
        <v>31.587696000000001</v>
      </c>
      <c r="V29077">
        <v>1127100</v>
      </c>
      <c r="W29077" s="9" t="str">
        <f t="shared" si="458"/>
        <v>OGE</v>
      </c>
    </row>
    <row r="29078" spans="15:23">
      <c r="O29078" t="s">
        <v>123</v>
      </c>
      <c r="P29078" s="13">
        <v>44473</v>
      </c>
      <c r="Q29078">
        <v>33</v>
      </c>
      <c r="R29078">
        <v>33.810001</v>
      </c>
      <c r="S29078">
        <v>33</v>
      </c>
      <c r="T29078">
        <v>33.639999000000003</v>
      </c>
      <c r="U29078">
        <v>32.200302000000001</v>
      </c>
      <c r="V29078">
        <v>1034600</v>
      </c>
      <c r="W29078" s="9" t="str">
        <f t="shared" si="458"/>
        <v>OGE</v>
      </c>
    </row>
    <row r="29079" spans="15:23">
      <c r="O29079" t="s">
        <v>123</v>
      </c>
      <c r="P29079" s="13">
        <v>44474</v>
      </c>
      <c r="Q29079">
        <v>33.700001</v>
      </c>
      <c r="R29079">
        <v>33.880001</v>
      </c>
      <c r="S29079">
        <v>33.270000000000003</v>
      </c>
      <c r="T29079">
        <v>33.400002000000001</v>
      </c>
      <c r="U29079">
        <v>31.970576999999999</v>
      </c>
      <c r="V29079">
        <v>1008800</v>
      </c>
      <c r="W29079" s="9" t="str">
        <f t="shared" si="458"/>
        <v>OGE</v>
      </c>
    </row>
    <row r="29080" spans="15:23">
      <c r="O29080" t="s">
        <v>123</v>
      </c>
      <c r="P29080" s="13">
        <v>44475</v>
      </c>
      <c r="Q29080">
        <v>33.220001000000003</v>
      </c>
      <c r="R29080">
        <v>33.689999</v>
      </c>
      <c r="S29080">
        <v>32.790000999999997</v>
      </c>
      <c r="T29080">
        <v>33.68</v>
      </c>
      <c r="U29080">
        <v>32.238593999999999</v>
      </c>
      <c r="V29080">
        <v>999100</v>
      </c>
      <c r="W29080" s="9" t="str">
        <f t="shared" si="458"/>
        <v>OGE</v>
      </c>
    </row>
    <row r="29081" spans="15:23">
      <c r="O29081" t="s">
        <v>123</v>
      </c>
      <c r="P29081" s="13">
        <v>44476</v>
      </c>
      <c r="Q29081">
        <v>33.68</v>
      </c>
      <c r="R29081">
        <v>33.990001999999997</v>
      </c>
      <c r="S29081">
        <v>33.479999999999997</v>
      </c>
      <c r="T29081">
        <v>33.590000000000003</v>
      </c>
      <c r="U29081">
        <v>32.152442999999998</v>
      </c>
      <c r="V29081">
        <v>893900</v>
      </c>
      <c r="W29081" s="9" t="str">
        <f t="shared" si="458"/>
        <v>OGE</v>
      </c>
    </row>
    <row r="29082" spans="15:23">
      <c r="O29082" t="s">
        <v>123</v>
      </c>
      <c r="P29082" s="13">
        <v>44477</v>
      </c>
      <c r="Q29082">
        <v>33.209999000000003</v>
      </c>
      <c r="R29082">
        <v>33.240001999999997</v>
      </c>
      <c r="S29082">
        <v>33.020000000000003</v>
      </c>
      <c r="T29082">
        <v>33.060001</v>
      </c>
      <c r="U29082">
        <v>32.036160000000002</v>
      </c>
      <c r="V29082">
        <v>524900</v>
      </c>
      <c r="W29082" s="9" t="str">
        <f t="shared" si="458"/>
        <v>OGE</v>
      </c>
    </row>
    <row r="29083" spans="15:23">
      <c r="O29083" t="s">
        <v>123</v>
      </c>
      <c r="P29083" s="13">
        <v>44480</v>
      </c>
      <c r="Q29083">
        <v>33.009998000000003</v>
      </c>
      <c r="R29083">
        <v>33.209999000000003</v>
      </c>
      <c r="S29083">
        <v>32.650002000000001</v>
      </c>
      <c r="T29083">
        <v>32.759998000000003</v>
      </c>
      <c r="U29083">
        <v>31.745449000000001</v>
      </c>
      <c r="V29083">
        <v>1006200</v>
      </c>
      <c r="W29083" s="9" t="str">
        <f t="shared" si="458"/>
        <v>OGE</v>
      </c>
    </row>
    <row r="29084" spans="15:23">
      <c r="O29084" t="s">
        <v>123</v>
      </c>
      <c r="P29084" s="13">
        <v>44481</v>
      </c>
      <c r="Q29084">
        <v>32.799999</v>
      </c>
      <c r="R29084">
        <v>32.979999999999997</v>
      </c>
      <c r="S29084">
        <v>32.520000000000003</v>
      </c>
      <c r="T29084">
        <v>32.689999</v>
      </c>
      <c r="U29084">
        <v>31.677617999999999</v>
      </c>
      <c r="V29084">
        <v>808100</v>
      </c>
      <c r="W29084" s="9" t="str">
        <f t="shared" si="458"/>
        <v>OGE</v>
      </c>
    </row>
    <row r="29085" spans="15:23">
      <c r="O29085" t="s">
        <v>123</v>
      </c>
      <c r="P29085" s="13">
        <v>44482</v>
      </c>
      <c r="Q29085">
        <v>32.650002000000001</v>
      </c>
      <c r="R29085">
        <v>33.189999</v>
      </c>
      <c r="S29085">
        <v>32.490001999999997</v>
      </c>
      <c r="T29085">
        <v>33.040000999999997</v>
      </c>
      <c r="U29085">
        <v>32.016784999999999</v>
      </c>
      <c r="V29085">
        <v>1033900</v>
      </c>
      <c r="W29085" s="9" t="str">
        <f t="shared" si="458"/>
        <v>OGE</v>
      </c>
    </row>
    <row r="29086" spans="15:23">
      <c r="O29086" t="s">
        <v>123</v>
      </c>
      <c r="P29086" s="13">
        <v>44483</v>
      </c>
      <c r="Q29086">
        <v>33.150002000000001</v>
      </c>
      <c r="R29086">
        <v>33.759998000000003</v>
      </c>
      <c r="S29086">
        <v>33.090000000000003</v>
      </c>
      <c r="T29086">
        <v>33.75</v>
      </c>
      <c r="U29086">
        <v>32.704791999999998</v>
      </c>
      <c r="V29086">
        <v>1020700</v>
      </c>
      <c r="W29086" s="9" t="str">
        <f t="shared" si="458"/>
        <v>OGE</v>
      </c>
    </row>
    <row r="29087" spans="15:23">
      <c r="O29087" t="s">
        <v>123</v>
      </c>
      <c r="P29087" s="13">
        <v>44484</v>
      </c>
      <c r="Q29087">
        <v>33.849997999999999</v>
      </c>
      <c r="R29087">
        <v>34.259998000000003</v>
      </c>
      <c r="S29087">
        <v>33.650002000000001</v>
      </c>
      <c r="T29087">
        <v>33.75</v>
      </c>
      <c r="U29087">
        <v>32.704791999999998</v>
      </c>
      <c r="V29087">
        <v>1752800</v>
      </c>
      <c r="W29087" s="9" t="str">
        <f t="shared" si="458"/>
        <v>OGE</v>
      </c>
    </row>
    <row r="29088" spans="15:23">
      <c r="O29088" t="s">
        <v>123</v>
      </c>
      <c r="P29088" s="13">
        <v>44487</v>
      </c>
      <c r="Q29088">
        <v>33.520000000000003</v>
      </c>
      <c r="R29088">
        <v>33.560001</v>
      </c>
      <c r="S29088">
        <v>33.189999</v>
      </c>
      <c r="T29088">
        <v>33.389999000000003</v>
      </c>
      <c r="U29088">
        <v>32.355941999999999</v>
      </c>
      <c r="V29088">
        <v>1026100</v>
      </c>
      <c r="W29088" s="9" t="str">
        <f t="shared" si="458"/>
        <v>OGE</v>
      </c>
    </row>
    <row r="29089" spans="15:23">
      <c r="O29089" t="s">
        <v>123</v>
      </c>
      <c r="P29089" s="13">
        <v>44488</v>
      </c>
      <c r="Q29089">
        <v>33.520000000000003</v>
      </c>
      <c r="R29089">
        <v>33.810001</v>
      </c>
      <c r="S29089">
        <v>33.479999999999997</v>
      </c>
      <c r="T29089">
        <v>33.599997999999999</v>
      </c>
      <c r="U29089">
        <v>32.559432999999999</v>
      </c>
      <c r="V29089">
        <v>607500</v>
      </c>
      <c r="W29089" s="9" t="str">
        <f t="shared" si="458"/>
        <v>OGE</v>
      </c>
    </row>
    <row r="29090" spans="15:23">
      <c r="O29090" t="s">
        <v>123</v>
      </c>
      <c r="P29090" s="13">
        <v>44489</v>
      </c>
      <c r="Q29090">
        <v>33.650002000000001</v>
      </c>
      <c r="R29090">
        <v>34.189999</v>
      </c>
      <c r="S29090">
        <v>33.57</v>
      </c>
      <c r="T29090">
        <v>34.029998999999997</v>
      </c>
      <c r="U29090">
        <v>32.976120000000002</v>
      </c>
      <c r="V29090">
        <v>489600</v>
      </c>
      <c r="W29090" s="9" t="str">
        <f t="shared" si="458"/>
        <v>OGE</v>
      </c>
    </row>
    <row r="29091" spans="15:23">
      <c r="O29091" t="s">
        <v>123</v>
      </c>
      <c r="P29091" s="13">
        <v>44490</v>
      </c>
      <c r="Q29091">
        <v>33.849997999999999</v>
      </c>
      <c r="R29091">
        <v>34</v>
      </c>
      <c r="S29091">
        <v>33.709999000000003</v>
      </c>
      <c r="T29091">
        <v>33.799999</v>
      </c>
      <c r="U29091">
        <v>32.753242</v>
      </c>
      <c r="V29091">
        <v>769600</v>
      </c>
      <c r="W29091" s="9" t="str">
        <f t="shared" si="458"/>
        <v>OGE</v>
      </c>
    </row>
    <row r="29092" spans="15:23">
      <c r="O29092" t="s">
        <v>123</v>
      </c>
      <c r="P29092" s="13">
        <v>44491</v>
      </c>
      <c r="Q29092">
        <v>33.889999000000003</v>
      </c>
      <c r="R29092">
        <v>34.270000000000003</v>
      </c>
      <c r="S29092">
        <v>33.740001999999997</v>
      </c>
      <c r="T29092">
        <v>34.220001000000003</v>
      </c>
      <c r="U29092">
        <v>33.160240000000002</v>
      </c>
      <c r="V29092">
        <v>696600</v>
      </c>
      <c r="W29092" s="9" t="str">
        <f t="shared" si="458"/>
        <v>OGE</v>
      </c>
    </row>
    <row r="29093" spans="15:23">
      <c r="O29093" t="s">
        <v>123</v>
      </c>
      <c r="P29093" s="13">
        <v>44494</v>
      </c>
      <c r="Q29093">
        <v>34.25</v>
      </c>
      <c r="R29093">
        <v>34.349997999999999</v>
      </c>
      <c r="S29093">
        <v>33.900002000000001</v>
      </c>
      <c r="T29093">
        <v>34.25</v>
      </c>
      <c r="U29093">
        <v>33.189307999999997</v>
      </c>
      <c r="V29093">
        <v>642800</v>
      </c>
      <c r="W29093" s="9" t="str">
        <f t="shared" si="458"/>
        <v>OGE</v>
      </c>
    </row>
    <row r="29094" spans="15:23">
      <c r="O29094" t="s">
        <v>123</v>
      </c>
      <c r="P29094" s="13">
        <v>44495</v>
      </c>
      <c r="Q29094">
        <v>34.340000000000003</v>
      </c>
      <c r="R29094">
        <v>34.540000999999997</v>
      </c>
      <c r="S29094">
        <v>34.080002</v>
      </c>
      <c r="T29094">
        <v>34.259998000000003</v>
      </c>
      <c r="U29094">
        <v>33.198993999999999</v>
      </c>
      <c r="V29094">
        <v>684900</v>
      </c>
      <c r="W29094" s="9" t="str">
        <f t="shared" si="458"/>
        <v>OGE</v>
      </c>
    </row>
    <row r="29095" spans="15:23">
      <c r="O29095" t="s">
        <v>123</v>
      </c>
      <c r="P29095" s="13">
        <v>44496</v>
      </c>
      <c r="Q29095">
        <v>34.32</v>
      </c>
      <c r="R29095">
        <v>34.369999</v>
      </c>
      <c r="S29095">
        <v>34.020000000000003</v>
      </c>
      <c r="T29095">
        <v>34.049999</v>
      </c>
      <c r="U29095">
        <v>32.995502000000002</v>
      </c>
      <c r="V29095">
        <v>784800</v>
      </c>
      <c r="W29095" s="9" t="str">
        <f t="shared" si="458"/>
        <v>OGE</v>
      </c>
    </row>
    <row r="29096" spans="15:23">
      <c r="O29096" t="s">
        <v>123</v>
      </c>
      <c r="P29096" s="13">
        <v>44497</v>
      </c>
      <c r="Q29096">
        <v>33.950001</v>
      </c>
      <c r="R29096">
        <v>34.200001</v>
      </c>
      <c r="S29096">
        <v>33.880001</v>
      </c>
      <c r="T29096">
        <v>34.07</v>
      </c>
      <c r="U29096">
        <v>33.014881000000003</v>
      </c>
      <c r="V29096">
        <v>574800</v>
      </c>
      <c r="W29096" s="9" t="str">
        <f t="shared" si="458"/>
        <v>OGE</v>
      </c>
    </row>
    <row r="29097" spans="15:23">
      <c r="O29097" t="s">
        <v>123</v>
      </c>
      <c r="P29097" s="13">
        <v>44498</v>
      </c>
      <c r="Q29097">
        <v>34.049999</v>
      </c>
      <c r="R29097">
        <v>34.459999000000003</v>
      </c>
      <c r="S29097">
        <v>33.919998</v>
      </c>
      <c r="T29097">
        <v>34.07</v>
      </c>
      <c r="U29097">
        <v>33.014881000000003</v>
      </c>
      <c r="V29097">
        <v>1541700</v>
      </c>
      <c r="W29097" s="9" t="str">
        <f t="shared" si="458"/>
        <v>OGE</v>
      </c>
    </row>
    <row r="29098" spans="15:23">
      <c r="O29098" t="s">
        <v>123</v>
      </c>
      <c r="P29098" s="13">
        <v>44501</v>
      </c>
      <c r="Q29098">
        <v>34.240001999999997</v>
      </c>
      <c r="R29098">
        <v>34.779998999999997</v>
      </c>
      <c r="S29098">
        <v>34.049999</v>
      </c>
      <c r="T29098">
        <v>34.669998</v>
      </c>
      <c r="U29098">
        <v>33.596297999999997</v>
      </c>
      <c r="V29098">
        <v>1129300</v>
      </c>
      <c r="W29098" s="9" t="str">
        <f t="shared" si="458"/>
        <v>OGE</v>
      </c>
    </row>
    <row r="29099" spans="15:23">
      <c r="O29099" t="s">
        <v>123</v>
      </c>
      <c r="P29099" s="13">
        <v>44502</v>
      </c>
      <c r="Q29099">
        <v>34.700001</v>
      </c>
      <c r="R29099">
        <v>34.700001</v>
      </c>
      <c r="S29099">
        <v>34.360000999999997</v>
      </c>
      <c r="T29099">
        <v>34.479999999999997</v>
      </c>
      <c r="U29099">
        <v>33.412185999999998</v>
      </c>
      <c r="V29099">
        <v>761000</v>
      </c>
      <c r="W29099" s="9" t="str">
        <f t="shared" si="458"/>
        <v>OGE</v>
      </c>
    </row>
    <row r="29100" spans="15:23">
      <c r="O29100" t="s">
        <v>123</v>
      </c>
      <c r="P29100" s="13">
        <v>44503</v>
      </c>
      <c r="Q29100">
        <v>34.470001000000003</v>
      </c>
      <c r="R29100">
        <v>34.840000000000003</v>
      </c>
      <c r="S29100">
        <v>34.419998</v>
      </c>
      <c r="T29100">
        <v>34.590000000000003</v>
      </c>
      <c r="U29100">
        <v>33.51878</v>
      </c>
      <c r="V29100">
        <v>757300</v>
      </c>
      <c r="W29100" s="9" t="str">
        <f t="shared" si="458"/>
        <v>OGE</v>
      </c>
    </row>
    <row r="29101" spans="15:23">
      <c r="O29101" t="s">
        <v>123</v>
      </c>
      <c r="P29101" s="13">
        <v>44504</v>
      </c>
      <c r="Q29101">
        <v>34.409999999999997</v>
      </c>
      <c r="R29101">
        <v>34.599997999999999</v>
      </c>
      <c r="S29101">
        <v>33.979999999999997</v>
      </c>
      <c r="T29101">
        <v>34.159999999999997</v>
      </c>
      <c r="U29101">
        <v>33.102097000000001</v>
      </c>
      <c r="V29101">
        <v>917700</v>
      </c>
      <c r="W29101" s="9" t="str">
        <f t="shared" si="458"/>
        <v>OGE</v>
      </c>
    </row>
    <row r="29102" spans="15:23">
      <c r="O29102" t="s">
        <v>123</v>
      </c>
      <c r="P29102" s="13">
        <v>44505</v>
      </c>
      <c r="Q29102">
        <v>34.450001</v>
      </c>
      <c r="R29102">
        <v>34.959999000000003</v>
      </c>
      <c r="S29102">
        <v>34.349997999999999</v>
      </c>
      <c r="T29102">
        <v>34.599997999999999</v>
      </c>
      <c r="U29102">
        <v>33.528464999999997</v>
      </c>
      <c r="V29102">
        <v>741200</v>
      </c>
      <c r="W29102" s="9" t="str">
        <f t="shared" si="458"/>
        <v>OGE</v>
      </c>
    </row>
    <row r="29103" spans="15:23">
      <c r="O29103" t="s">
        <v>123</v>
      </c>
      <c r="P29103" s="13">
        <v>44508</v>
      </c>
      <c r="Q29103">
        <v>34.669998</v>
      </c>
      <c r="R29103">
        <v>34.669998</v>
      </c>
      <c r="S29103">
        <v>33.779998999999997</v>
      </c>
      <c r="T29103">
        <v>34</v>
      </c>
      <c r="U29103">
        <v>32.947048000000002</v>
      </c>
      <c r="V29103">
        <v>814600</v>
      </c>
      <c r="W29103" s="9" t="str">
        <f t="shared" si="458"/>
        <v>OGE</v>
      </c>
    </row>
    <row r="29104" spans="15:23">
      <c r="O29104" t="s">
        <v>123</v>
      </c>
      <c r="P29104" s="13">
        <v>44509</v>
      </c>
      <c r="Q29104">
        <v>34.060001</v>
      </c>
      <c r="R29104">
        <v>34.200001</v>
      </c>
      <c r="S29104">
        <v>33.919998</v>
      </c>
      <c r="T29104">
        <v>34.110000999999997</v>
      </c>
      <c r="U29104">
        <v>33.053642000000004</v>
      </c>
      <c r="V29104">
        <v>740700</v>
      </c>
      <c r="W29104" s="9" t="str">
        <f t="shared" si="458"/>
        <v>OGE</v>
      </c>
    </row>
    <row r="29105" spans="15:23">
      <c r="O29105" t="s">
        <v>123</v>
      </c>
      <c r="P29105" s="13">
        <v>44510</v>
      </c>
      <c r="Q29105">
        <v>34.130001</v>
      </c>
      <c r="R29105">
        <v>34.380001</v>
      </c>
      <c r="S29105">
        <v>34.07</v>
      </c>
      <c r="T29105">
        <v>34.310001</v>
      </c>
      <c r="U29105">
        <v>33.247447999999999</v>
      </c>
      <c r="V29105">
        <v>402100</v>
      </c>
      <c r="W29105" s="9" t="str">
        <f t="shared" si="458"/>
        <v>OGE</v>
      </c>
    </row>
    <row r="29106" spans="15:23">
      <c r="O29106" t="s">
        <v>123</v>
      </c>
      <c r="P29106" s="13">
        <v>44511</v>
      </c>
      <c r="Q29106">
        <v>34.310001</v>
      </c>
      <c r="R29106">
        <v>34.459999000000003</v>
      </c>
      <c r="S29106">
        <v>34.150002000000001</v>
      </c>
      <c r="T29106">
        <v>34.380001</v>
      </c>
      <c r="U29106">
        <v>33.315280999999999</v>
      </c>
      <c r="V29106">
        <v>706300</v>
      </c>
      <c r="W29106" s="9" t="str">
        <f t="shared" si="458"/>
        <v>OGE</v>
      </c>
    </row>
    <row r="29107" spans="15:23">
      <c r="O29107" t="s">
        <v>123</v>
      </c>
      <c r="P29107" s="13">
        <v>44512</v>
      </c>
      <c r="Q29107">
        <v>34.340000000000003</v>
      </c>
      <c r="R29107">
        <v>34.529998999999997</v>
      </c>
      <c r="S29107">
        <v>34.220001000000003</v>
      </c>
      <c r="T29107">
        <v>34.439999</v>
      </c>
      <c r="U29107">
        <v>33.373421</v>
      </c>
      <c r="V29107">
        <v>784700</v>
      </c>
      <c r="W29107" s="9" t="str">
        <f t="shared" si="458"/>
        <v>OGE</v>
      </c>
    </row>
    <row r="29108" spans="15:23">
      <c r="O29108" t="s">
        <v>123</v>
      </c>
      <c r="P29108" s="13">
        <v>44515</v>
      </c>
      <c r="Q29108">
        <v>34.659999999999997</v>
      </c>
      <c r="R29108">
        <v>34.959999000000003</v>
      </c>
      <c r="S29108">
        <v>34.380001</v>
      </c>
      <c r="T29108">
        <v>34.950001</v>
      </c>
      <c r="U29108">
        <v>33.867629999999998</v>
      </c>
      <c r="V29108">
        <v>665100</v>
      </c>
      <c r="W29108" s="9" t="str">
        <f t="shared" si="458"/>
        <v>OGE</v>
      </c>
    </row>
    <row r="29109" spans="15:23">
      <c r="O29109" t="s">
        <v>123</v>
      </c>
      <c r="P29109" s="13">
        <v>44516</v>
      </c>
      <c r="Q29109">
        <v>35.299999</v>
      </c>
      <c r="R29109">
        <v>35.360000999999997</v>
      </c>
      <c r="S29109">
        <v>34.759998000000003</v>
      </c>
      <c r="T29109">
        <v>34.810001</v>
      </c>
      <c r="U29109">
        <v>33.731963999999998</v>
      </c>
      <c r="V29109">
        <v>964800</v>
      </c>
      <c r="W29109" s="9" t="str">
        <f t="shared" si="458"/>
        <v>OGE</v>
      </c>
    </row>
    <row r="29110" spans="15:23">
      <c r="O29110" t="s">
        <v>123</v>
      </c>
      <c r="P29110" s="13">
        <v>44517</v>
      </c>
      <c r="Q29110">
        <v>34.610000999999997</v>
      </c>
      <c r="R29110">
        <v>34.919998</v>
      </c>
      <c r="S29110">
        <v>34.560001</v>
      </c>
      <c r="T29110">
        <v>34.840000000000003</v>
      </c>
      <c r="U29110">
        <v>33.761035999999997</v>
      </c>
      <c r="V29110">
        <v>685100</v>
      </c>
      <c r="W29110" s="9" t="str">
        <f t="shared" si="458"/>
        <v>OGE</v>
      </c>
    </row>
    <row r="29111" spans="15:23">
      <c r="O29111" t="s">
        <v>123</v>
      </c>
      <c r="P29111" s="13">
        <v>44518</v>
      </c>
      <c r="Q29111">
        <v>34.810001</v>
      </c>
      <c r="R29111">
        <v>34.93</v>
      </c>
      <c r="S29111">
        <v>34.360000999999997</v>
      </c>
      <c r="T29111">
        <v>34.639999000000003</v>
      </c>
      <c r="U29111">
        <v>33.567225999999998</v>
      </c>
      <c r="V29111">
        <v>671600</v>
      </c>
      <c r="W29111" s="9" t="str">
        <f t="shared" si="458"/>
        <v>OGE</v>
      </c>
    </row>
    <row r="29112" spans="15:23">
      <c r="O29112" t="s">
        <v>123</v>
      </c>
      <c r="P29112" s="13">
        <v>44519</v>
      </c>
      <c r="Q29112">
        <v>34.639999000000003</v>
      </c>
      <c r="R29112">
        <v>35.240001999999997</v>
      </c>
      <c r="S29112">
        <v>34.540000999999997</v>
      </c>
      <c r="T29112">
        <v>35.110000999999997</v>
      </c>
      <c r="U29112">
        <v>34.022675</v>
      </c>
      <c r="V29112">
        <v>991800</v>
      </c>
      <c r="W29112" s="9" t="str">
        <f t="shared" si="458"/>
        <v>OGE</v>
      </c>
    </row>
    <row r="29113" spans="15:23">
      <c r="O29113" t="s">
        <v>123</v>
      </c>
      <c r="P29113" s="13">
        <v>44522</v>
      </c>
      <c r="Q29113">
        <v>35.150002000000001</v>
      </c>
      <c r="R29113">
        <v>35.549999</v>
      </c>
      <c r="S29113">
        <v>34.990001999999997</v>
      </c>
      <c r="T29113">
        <v>35.43</v>
      </c>
      <c r="U29113">
        <v>34.332763999999997</v>
      </c>
      <c r="V29113">
        <v>653400</v>
      </c>
      <c r="W29113" s="9" t="str">
        <f t="shared" si="458"/>
        <v>OGE</v>
      </c>
    </row>
    <row r="29114" spans="15:23">
      <c r="O29114" t="s">
        <v>123</v>
      </c>
      <c r="P29114" s="13">
        <v>44523</v>
      </c>
      <c r="Q29114">
        <v>35.450001</v>
      </c>
      <c r="R29114">
        <v>35.590000000000003</v>
      </c>
      <c r="S29114">
        <v>35.259998000000003</v>
      </c>
      <c r="T29114">
        <v>35.450001</v>
      </c>
      <c r="U29114">
        <v>34.352145999999998</v>
      </c>
      <c r="V29114">
        <v>564000</v>
      </c>
      <c r="W29114" s="9" t="str">
        <f t="shared" si="458"/>
        <v>OGE</v>
      </c>
    </row>
    <row r="29115" spans="15:23">
      <c r="O29115" t="s">
        <v>123</v>
      </c>
      <c r="P29115" s="13">
        <v>44524</v>
      </c>
      <c r="Q29115">
        <v>35.409999999999997</v>
      </c>
      <c r="R29115">
        <v>35.529998999999997</v>
      </c>
      <c r="S29115">
        <v>35.310001</v>
      </c>
      <c r="T29115">
        <v>35.400002000000001</v>
      </c>
      <c r="U29115">
        <v>34.303691999999998</v>
      </c>
      <c r="V29115">
        <v>593600</v>
      </c>
      <c r="W29115" s="9" t="str">
        <f t="shared" si="458"/>
        <v>OGE</v>
      </c>
    </row>
    <row r="29116" spans="15:23">
      <c r="O29116" t="s">
        <v>123</v>
      </c>
      <c r="P29116" s="13">
        <v>44526</v>
      </c>
      <c r="Q29116">
        <v>35.020000000000003</v>
      </c>
      <c r="R29116">
        <v>35.130001</v>
      </c>
      <c r="S29116">
        <v>34.470001000000003</v>
      </c>
      <c r="T29116">
        <v>34.560001</v>
      </c>
      <c r="U29116">
        <v>33.489708</v>
      </c>
      <c r="V29116">
        <v>543900</v>
      </c>
      <c r="W29116" s="9" t="str">
        <f t="shared" si="458"/>
        <v>OGE</v>
      </c>
    </row>
    <row r="29117" spans="15:23">
      <c r="O29117" t="s">
        <v>123</v>
      </c>
      <c r="P29117" s="13">
        <v>44529</v>
      </c>
      <c r="Q29117">
        <v>34.75</v>
      </c>
      <c r="R29117">
        <v>35.330002</v>
      </c>
      <c r="S29117">
        <v>34.520000000000003</v>
      </c>
      <c r="T29117">
        <v>35.099997999999999</v>
      </c>
      <c r="U29117">
        <v>34.012977999999997</v>
      </c>
      <c r="V29117">
        <v>1051700</v>
      </c>
      <c r="W29117" s="9" t="str">
        <f t="shared" si="458"/>
        <v>OGE</v>
      </c>
    </row>
    <row r="29118" spans="15:23">
      <c r="O29118" t="s">
        <v>123</v>
      </c>
      <c r="P29118" s="13">
        <v>44530</v>
      </c>
      <c r="Q29118">
        <v>34.900002000000001</v>
      </c>
      <c r="R29118">
        <v>35.040000999999997</v>
      </c>
      <c r="S29118">
        <v>34.299999</v>
      </c>
      <c r="T29118">
        <v>34.32</v>
      </c>
      <c r="U29118">
        <v>33.257140999999997</v>
      </c>
      <c r="V29118">
        <v>1800300</v>
      </c>
      <c r="W29118" s="9" t="str">
        <f t="shared" si="458"/>
        <v>OGE</v>
      </c>
    </row>
    <row r="29119" spans="15:23">
      <c r="O29119" t="s">
        <v>123</v>
      </c>
      <c r="P29119" s="13">
        <v>44531</v>
      </c>
      <c r="Q29119">
        <v>34.709999000000003</v>
      </c>
      <c r="R29119">
        <v>35.330002</v>
      </c>
      <c r="S29119">
        <v>34.509998000000003</v>
      </c>
      <c r="T29119">
        <v>34.520000000000003</v>
      </c>
      <c r="U29119">
        <v>33.450946999999999</v>
      </c>
      <c r="V29119">
        <v>1302800</v>
      </c>
      <c r="W29119" s="9" t="str">
        <f t="shared" si="458"/>
        <v>OGE</v>
      </c>
    </row>
    <row r="29120" spans="15:23">
      <c r="O29120" t="s">
        <v>123</v>
      </c>
      <c r="P29120" s="13">
        <v>44532</v>
      </c>
      <c r="Q29120">
        <v>34.610000999999997</v>
      </c>
      <c r="R29120">
        <v>35.479999999999997</v>
      </c>
      <c r="S29120">
        <v>34.610000999999997</v>
      </c>
      <c r="T29120">
        <v>35.189999</v>
      </c>
      <c r="U29120">
        <v>34.100197000000001</v>
      </c>
      <c r="V29120">
        <v>1050700</v>
      </c>
      <c r="W29120" s="9" t="str">
        <f t="shared" si="458"/>
        <v>OGE</v>
      </c>
    </row>
    <row r="29121" spans="15:23">
      <c r="O29121" t="s">
        <v>123</v>
      </c>
      <c r="P29121" s="13">
        <v>44533</v>
      </c>
      <c r="Q29121">
        <v>35.380001</v>
      </c>
      <c r="R29121">
        <v>35.970001000000003</v>
      </c>
      <c r="S29121">
        <v>35.349997999999999</v>
      </c>
      <c r="T29121">
        <v>35.939999</v>
      </c>
      <c r="U29121">
        <v>34.826968999999998</v>
      </c>
      <c r="V29121">
        <v>1283500</v>
      </c>
      <c r="W29121" s="9" t="str">
        <f t="shared" si="458"/>
        <v>OGE</v>
      </c>
    </row>
    <row r="29122" spans="15:23">
      <c r="O29122" t="s">
        <v>123</v>
      </c>
      <c r="P29122" s="13">
        <v>44536</v>
      </c>
      <c r="Q29122">
        <v>36.380001</v>
      </c>
      <c r="R29122">
        <v>36.799999</v>
      </c>
      <c r="S29122">
        <v>36.139999000000003</v>
      </c>
      <c r="T29122">
        <v>36.650002000000001</v>
      </c>
      <c r="U29122">
        <v>35.514983999999998</v>
      </c>
      <c r="V29122">
        <v>1710000</v>
      </c>
      <c r="W29122" s="9" t="str">
        <f t="shared" si="458"/>
        <v>OGE</v>
      </c>
    </row>
    <row r="29123" spans="15:23">
      <c r="O29123" t="s">
        <v>123</v>
      </c>
      <c r="P29123" s="13">
        <v>44537</v>
      </c>
      <c r="Q29123">
        <v>35.759998000000003</v>
      </c>
      <c r="R29123">
        <v>36.32</v>
      </c>
      <c r="S29123">
        <v>35.529998999999997</v>
      </c>
      <c r="T29123">
        <v>36.049999</v>
      </c>
      <c r="U29123">
        <v>34.933562999999999</v>
      </c>
      <c r="V29123">
        <v>1882000</v>
      </c>
      <c r="W29123" s="9" t="str">
        <f t="shared" si="458"/>
        <v>OGE</v>
      </c>
    </row>
    <row r="29124" spans="15:23">
      <c r="O29124" t="s">
        <v>123</v>
      </c>
      <c r="P29124" s="13">
        <v>44538</v>
      </c>
      <c r="Q29124">
        <v>36</v>
      </c>
      <c r="R29124">
        <v>36.369999</v>
      </c>
      <c r="S29124">
        <v>35.990001999999997</v>
      </c>
      <c r="T29124">
        <v>36.07</v>
      </c>
      <c r="U29124">
        <v>34.952942</v>
      </c>
      <c r="V29124">
        <v>1699000</v>
      </c>
      <c r="W29124" s="9" t="str">
        <f t="shared" si="458"/>
        <v>OGE</v>
      </c>
    </row>
    <row r="29125" spans="15:23">
      <c r="O29125" t="s">
        <v>123</v>
      </c>
      <c r="P29125" s="13">
        <v>44539</v>
      </c>
      <c r="Q29125">
        <v>36.029998999999997</v>
      </c>
      <c r="R29125">
        <v>36.159999999999997</v>
      </c>
      <c r="S29125">
        <v>35.689999</v>
      </c>
      <c r="T29125">
        <v>35.830002</v>
      </c>
      <c r="U29125">
        <v>34.720379000000001</v>
      </c>
      <c r="V29125">
        <v>852700</v>
      </c>
      <c r="W29125" s="9" t="str">
        <f t="shared" ref="W29125:W29188" si="459">IFERROR(VLOOKUP(O29125,$B$4:$B$17,1,FALSE),"Delete")</f>
        <v>OGE</v>
      </c>
    </row>
    <row r="29126" spans="15:23">
      <c r="O29126" t="s">
        <v>123</v>
      </c>
      <c r="P29126" s="13">
        <v>44540</v>
      </c>
      <c r="Q29126">
        <v>36.049999</v>
      </c>
      <c r="R29126">
        <v>36.229999999999997</v>
      </c>
      <c r="S29126">
        <v>35.75</v>
      </c>
      <c r="T29126">
        <v>35.93</v>
      </c>
      <c r="U29126">
        <v>34.817279999999997</v>
      </c>
      <c r="V29126">
        <v>940900</v>
      </c>
      <c r="W29126" s="9" t="str">
        <f t="shared" si="459"/>
        <v>OGE</v>
      </c>
    </row>
    <row r="29127" spans="15:23">
      <c r="O29127" t="s">
        <v>123</v>
      </c>
      <c r="P29127" s="13">
        <v>44543</v>
      </c>
      <c r="Q29127">
        <v>35.790000999999997</v>
      </c>
      <c r="R29127">
        <v>36.68</v>
      </c>
      <c r="S29127">
        <v>35.759998000000003</v>
      </c>
      <c r="T29127">
        <v>36.330002</v>
      </c>
      <c r="U29127">
        <v>35.204891000000003</v>
      </c>
      <c r="V29127">
        <v>1090900</v>
      </c>
      <c r="W29127" s="9" t="str">
        <f t="shared" si="459"/>
        <v>OGE</v>
      </c>
    </row>
    <row r="29128" spans="15:23">
      <c r="O29128" t="s">
        <v>123</v>
      </c>
      <c r="P29128" s="13">
        <v>44544</v>
      </c>
      <c r="Q29128">
        <v>36.270000000000003</v>
      </c>
      <c r="R29128">
        <v>36.619999</v>
      </c>
      <c r="S29128">
        <v>36.25</v>
      </c>
      <c r="T29128">
        <v>36.310001</v>
      </c>
      <c r="U29128">
        <v>35.185516</v>
      </c>
      <c r="V29128">
        <v>1092400</v>
      </c>
      <c r="W29128" s="9" t="str">
        <f t="shared" si="459"/>
        <v>OGE</v>
      </c>
    </row>
    <row r="29129" spans="15:23">
      <c r="O29129" t="s">
        <v>123</v>
      </c>
      <c r="P29129" s="13">
        <v>44545</v>
      </c>
      <c r="Q29129">
        <v>36.650002000000001</v>
      </c>
      <c r="R29129">
        <v>37.07</v>
      </c>
      <c r="S29129">
        <v>36.57</v>
      </c>
      <c r="T29129">
        <v>37.040000999999997</v>
      </c>
      <c r="U29129">
        <v>35.892901999999999</v>
      </c>
      <c r="V29129">
        <v>1264100</v>
      </c>
      <c r="W29129" s="9" t="str">
        <f t="shared" si="459"/>
        <v>OGE</v>
      </c>
    </row>
    <row r="29130" spans="15:23">
      <c r="O29130" t="s">
        <v>123</v>
      </c>
      <c r="P29130" s="13">
        <v>44546</v>
      </c>
      <c r="Q29130">
        <v>37.020000000000003</v>
      </c>
      <c r="R29130">
        <v>37.619999</v>
      </c>
      <c r="S29130">
        <v>36.849997999999999</v>
      </c>
      <c r="T29130">
        <v>37.040000999999997</v>
      </c>
      <c r="U29130">
        <v>35.892901999999999</v>
      </c>
      <c r="V29130">
        <v>1660300</v>
      </c>
      <c r="W29130" s="9" t="str">
        <f t="shared" si="459"/>
        <v>OGE</v>
      </c>
    </row>
    <row r="29131" spans="15:23">
      <c r="O29131" t="s">
        <v>123</v>
      </c>
      <c r="P29131" s="13">
        <v>44547</v>
      </c>
      <c r="Q29131">
        <v>37.029998999999997</v>
      </c>
      <c r="R29131">
        <v>37.25</v>
      </c>
      <c r="S29131">
        <v>36.700001</v>
      </c>
      <c r="T29131">
        <v>36.860000999999997</v>
      </c>
      <c r="U29131">
        <v>35.718479000000002</v>
      </c>
      <c r="V29131">
        <v>3090200</v>
      </c>
      <c r="W29131" s="9" t="str">
        <f t="shared" si="459"/>
        <v>OGE</v>
      </c>
    </row>
    <row r="29132" spans="15:23">
      <c r="O29132" t="s">
        <v>123</v>
      </c>
      <c r="P29132" s="13">
        <v>44550</v>
      </c>
      <c r="Q29132">
        <v>36.590000000000003</v>
      </c>
      <c r="R29132">
        <v>36.990001999999997</v>
      </c>
      <c r="S29132">
        <v>35.909999999999997</v>
      </c>
      <c r="T29132">
        <v>36.909999999999997</v>
      </c>
      <c r="U29132">
        <v>35.766933000000002</v>
      </c>
      <c r="V29132">
        <v>1130200</v>
      </c>
      <c r="W29132" s="9" t="str">
        <f t="shared" si="459"/>
        <v>OGE</v>
      </c>
    </row>
    <row r="29133" spans="15:23">
      <c r="O29133" t="s">
        <v>123</v>
      </c>
      <c r="P29133" s="13">
        <v>44551</v>
      </c>
      <c r="Q29133">
        <v>37.150002000000001</v>
      </c>
      <c r="R29133">
        <v>37.450001</v>
      </c>
      <c r="S29133">
        <v>36.790000999999997</v>
      </c>
      <c r="T29133">
        <v>36.979999999999997</v>
      </c>
      <c r="U29133">
        <v>35.834758999999998</v>
      </c>
      <c r="V29133">
        <v>976800</v>
      </c>
      <c r="W29133" s="9" t="str">
        <f t="shared" si="459"/>
        <v>OGE</v>
      </c>
    </row>
    <row r="29134" spans="15:23">
      <c r="O29134" t="s">
        <v>123</v>
      </c>
      <c r="P29134" s="13">
        <v>44552</v>
      </c>
      <c r="Q29134">
        <v>36.93</v>
      </c>
      <c r="R29134">
        <v>37.259998000000003</v>
      </c>
      <c r="S29134">
        <v>36.900002000000001</v>
      </c>
      <c r="T29134">
        <v>37.200001</v>
      </c>
      <c r="U29134">
        <v>36.047947000000001</v>
      </c>
      <c r="V29134">
        <v>807500</v>
      </c>
      <c r="W29134" s="9" t="str">
        <f t="shared" si="459"/>
        <v>OGE</v>
      </c>
    </row>
    <row r="29135" spans="15:23">
      <c r="O29135" t="s">
        <v>123</v>
      </c>
      <c r="P29135" s="13">
        <v>44553</v>
      </c>
      <c r="Q29135">
        <v>37.32</v>
      </c>
      <c r="R29135">
        <v>37.459999000000003</v>
      </c>
      <c r="S29135">
        <v>37.049999</v>
      </c>
      <c r="T29135">
        <v>37.209999000000003</v>
      </c>
      <c r="U29135">
        <v>36.057639999999999</v>
      </c>
      <c r="V29135">
        <v>1333800</v>
      </c>
      <c r="W29135" s="9" t="str">
        <f t="shared" si="459"/>
        <v>OGE</v>
      </c>
    </row>
    <row r="29136" spans="15:23">
      <c r="O29136" t="s">
        <v>123</v>
      </c>
      <c r="P29136" s="13">
        <v>44557</v>
      </c>
      <c r="Q29136">
        <v>37.200001</v>
      </c>
      <c r="R29136">
        <v>37.509998000000003</v>
      </c>
      <c r="S29136">
        <v>36.959999000000003</v>
      </c>
      <c r="T29136">
        <v>37.509998000000003</v>
      </c>
      <c r="U29136">
        <v>36.348351000000001</v>
      </c>
      <c r="V29136">
        <v>603000</v>
      </c>
      <c r="W29136" s="9" t="str">
        <f t="shared" si="459"/>
        <v>OGE</v>
      </c>
    </row>
    <row r="29137" spans="15:23">
      <c r="O29137" t="s">
        <v>123</v>
      </c>
      <c r="P29137" s="13">
        <v>44558</v>
      </c>
      <c r="Q29137">
        <v>37.529998999999997</v>
      </c>
      <c r="R29137">
        <v>37.849997999999999</v>
      </c>
      <c r="S29137">
        <v>37.529998999999997</v>
      </c>
      <c r="T29137">
        <v>37.830002</v>
      </c>
      <c r="U29137">
        <v>36.658439999999999</v>
      </c>
      <c r="V29137">
        <v>426100</v>
      </c>
      <c r="W29137" s="9" t="str">
        <f t="shared" si="459"/>
        <v>OGE</v>
      </c>
    </row>
    <row r="29138" spans="15:23">
      <c r="O29138" t="s">
        <v>123</v>
      </c>
      <c r="P29138" s="13">
        <v>44559</v>
      </c>
      <c r="Q29138">
        <v>37.869999</v>
      </c>
      <c r="R29138">
        <v>38.209999000000003</v>
      </c>
      <c r="S29138">
        <v>37.740001999999997</v>
      </c>
      <c r="T29138">
        <v>38.119999</v>
      </c>
      <c r="U29138">
        <v>36.939456999999997</v>
      </c>
      <c r="V29138">
        <v>674700</v>
      </c>
      <c r="W29138" s="9" t="str">
        <f t="shared" si="459"/>
        <v>OGE</v>
      </c>
    </row>
    <row r="29139" spans="15:23">
      <c r="O29139" t="s">
        <v>123</v>
      </c>
      <c r="P29139" s="13">
        <v>44560</v>
      </c>
      <c r="Q29139">
        <v>38.130001</v>
      </c>
      <c r="R29139">
        <v>38.389999000000003</v>
      </c>
      <c r="S29139">
        <v>37.979999999999997</v>
      </c>
      <c r="T29139">
        <v>38.25</v>
      </c>
      <c r="U29139">
        <v>37.065429999999999</v>
      </c>
      <c r="V29139">
        <v>612100</v>
      </c>
      <c r="W29139" s="9" t="str">
        <f t="shared" si="459"/>
        <v>OGE</v>
      </c>
    </row>
    <row r="29140" spans="15:23">
      <c r="O29140" t="s">
        <v>123</v>
      </c>
      <c r="P29140" s="13">
        <v>44561</v>
      </c>
      <c r="Q29140">
        <v>38.259998000000003</v>
      </c>
      <c r="R29140">
        <v>38.57</v>
      </c>
      <c r="S29140">
        <v>38.18</v>
      </c>
      <c r="T29140">
        <v>38.380001</v>
      </c>
      <c r="U29140">
        <v>37.191406000000001</v>
      </c>
      <c r="V29140">
        <v>642900</v>
      </c>
      <c r="W29140" s="9" t="str">
        <f t="shared" si="459"/>
        <v>OGE</v>
      </c>
    </row>
    <row r="29141" spans="15:23">
      <c r="O29141" t="s">
        <v>123</v>
      </c>
      <c r="P29141" s="13">
        <v>44564</v>
      </c>
      <c r="Q29141">
        <v>38.490001999999997</v>
      </c>
      <c r="R29141">
        <v>38.490001999999997</v>
      </c>
      <c r="S29141">
        <v>37.659999999999997</v>
      </c>
      <c r="T29141">
        <v>37.979999999999997</v>
      </c>
      <c r="U29141">
        <v>36.803790999999997</v>
      </c>
      <c r="V29141">
        <v>1135500</v>
      </c>
      <c r="W29141" s="9" t="str">
        <f t="shared" si="459"/>
        <v>OGE</v>
      </c>
    </row>
    <row r="29142" spans="15:23">
      <c r="O29142" t="s">
        <v>123</v>
      </c>
      <c r="P29142" s="13">
        <v>44565</v>
      </c>
      <c r="Q29142">
        <v>37.970001000000003</v>
      </c>
      <c r="R29142">
        <v>38.340000000000003</v>
      </c>
      <c r="S29142">
        <v>37.830002</v>
      </c>
      <c r="T29142">
        <v>37.880001</v>
      </c>
      <c r="U29142">
        <v>36.706890000000001</v>
      </c>
      <c r="V29142">
        <v>893100</v>
      </c>
      <c r="W29142" s="9" t="str">
        <f t="shared" si="459"/>
        <v>OGE</v>
      </c>
    </row>
    <row r="29143" spans="15:23">
      <c r="O29143" t="s">
        <v>123</v>
      </c>
      <c r="P29143" s="13">
        <v>44566</v>
      </c>
      <c r="Q29143">
        <v>37.919998</v>
      </c>
      <c r="R29143">
        <v>38.060001</v>
      </c>
      <c r="S29143">
        <v>37.689999</v>
      </c>
      <c r="T29143">
        <v>37.770000000000003</v>
      </c>
      <c r="U29143">
        <v>36.600296</v>
      </c>
      <c r="V29143">
        <v>1124300</v>
      </c>
      <c r="W29143" s="9" t="str">
        <f t="shared" si="459"/>
        <v>OGE</v>
      </c>
    </row>
    <row r="29144" spans="15:23">
      <c r="O29144" t="s">
        <v>123</v>
      </c>
      <c r="P29144" s="13">
        <v>44567</v>
      </c>
      <c r="Q29144">
        <v>37.849997999999999</v>
      </c>
      <c r="R29144">
        <v>38.009998000000003</v>
      </c>
      <c r="S29144">
        <v>37.650002000000001</v>
      </c>
      <c r="T29144">
        <v>37.740001999999997</v>
      </c>
      <c r="U29144">
        <v>36.571227999999998</v>
      </c>
      <c r="V29144">
        <v>1160000</v>
      </c>
      <c r="W29144" s="9" t="str">
        <f t="shared" si="459"/>
        <v>OGE</v>
      </c>
    </row>
    <row r="29145" spans="15:23">
      <c r="O29145" t="s">
        <v>123</v>
      </c>
      <c r="P29145" s="13">
        <v>44568</v>
      </c>
      <c r="Q29145">
        <v>37.299999</v>
      </c>
      <c r="R29145">
        <v>37.82</v>
      </c>
      <c r="S29145">
        <v>36.720001000000003</v>
      </c>
      <c r="T29145">
        <v>37.529998999999997</v>
      </c>
      <c r="U29145">
        <v>36.767155000000002</v>
      </c>
      <c r="V29145">
        <v>1588900</v>
      </c>
      <c r="W29145" s="9" t="str">
        <f t="shared" si="459"/>
        <v>OGE</v>
      </c>
    </row>
    <row r="29146" spans="15:23">
      <c r="O29146" t="s">
        <v>123</v>
      </c>
      <c r="P29146" s="13">
        <v>44571</v>
      </c>
      <c r="Q29146">
        <v>37.630001</v>
      </c>
      <c r="R29146">
        <v>37.720001000000003</v>
      </c>
      <c r="S29146">
        <v>37.369999</v>
      </c>
      <c r="T29146">
        <v>37.540000999999997</v>
      </c>
      <c r="U29146">
        <v>36.776958</v>
      </c>
      <c r="V29146">
        <v>1069800</v>
      </c>
      <c r="W29146" s="9" t="str">
        <f t="shared" si="459"/>
        <v>OGE</v>
      </c>
    </row>
    <row r="29147" spans="15:23">
      <c r="O29147" t="s">
        <v>123</v>
      </c>
      <c r="P29147" s="13">
        <v>44572</v>
      </c>
      <c r="Q29147">
        <v>37.549999</v>
      </c>
      <c r="R29147">
        <v>37.689999</v>
      </c>
      <c r="S29147">
        <v>36.990001999999997</v>
      </c>
      <c r="T29147">
        <v>37.259998000000003</v>
      </c>
      <c r="U29147">
        <v>36.502647000000003</v>
      </c>
      <c r="V29147">
        <v>872600</v>
      </c>
      <c r="W29147" s="9" t="str">
        <f t="shared" si="459"/>
        <v>OGE</v>
      </c>
    </row>
    <row r="29148" spans="15:23">
      <c r="O29148" t="s">
        <v>123</v>
      </c>
      <c r="P29148" s="13">
        <v>44573</v>
      </c>
      <c r="Q29148">
        <v>37.32</v>
      </c>
      <c r="R29148">
        <v>37.57</v>
      </c>
      <c r="S29148">
        <v>37.159999999999997</v>
      </c>
      <c r="T29148">
        <v>37.270000000000003</v>
      </c>
      <c r="U29148">
        <v>36.512444000000002</v>
      </c>
      <c r="V29148">
        <v>1212000</v>
      </c>
      <c r="W29148" s="9" t="str">
        <f t="shared" si="459"/>
        <v>OGE</v>
      </c>
    </row>
    <row r="29149" spans="15:23">
      <c r="O29149" t="s">
        <v>123</v>
      </c>
      <c r="P29149" s="13">
        <v>44574</v>
      </c>
      <c r="Q29149">
        <v>37.270000000000003</v>
      </c>
      <c r="R29149">
        <v>37.900002000000001</v>
      </c>
      <c r="S29149">
        <v>37.270000000000003</v>
      </c>
      <c r="T29149">
        <v>37.57</v>
      </c>
      <c r="U29149">
        <v>36.806347000000002</v>
      </c>
      <c r="V29149">
        <v>961700</v>
      </c>
      <c r="W29149" s="9" t="str">
        <f t="shared" si="459"/>
        <v>OGE</v>
      </c>
    </row>
    <row r="29150" spans="15:23">
      <c r="O29150" t="s">
        <v>123</v>
      </c>
      <c r="P29150" s="13">
        <v>44575</v>
      </c>
      <c r="Q29150">
        <v>37.560001</v>
      </c>
      <c r="R29150">
        <v>38.07</v>
      </c>
      <c r="S29150">
        <v>37.439999</v>
      </c>
      <c r="T29150">
        <v>38</v>
      </c>
      <c r="U29150">
        <v>37.227607999999996</v>
      </c>
      <c r="V29150">
        <v>1317900</v>
      </c>
      <c r="W29150" s="9" t="str">
        <f t="shared" si="459"/>
        <v>OGE</v>
      </c>
    </row>
    <row r="29151" spans="15:23">
      <c r="O29151" t="s">
        <v>123</v>
      </c>
      <c r="P29151" s="13">
        <v>44579</v>
      </c>
      <c r="Q29151">
        <v>37.68</v>
      </c>
      <c r="R29151">
        <v>38.029998999999997</v>
      </c>
      <c r="S29151">
        <v>37.310001</v>
      </c>
      <c r="T29151">
        <v>37.729999999999997</v>
      </c>
      <c r="U29151">
        <v>36.963093000000001</v>
      </c>
      <c r="V29151">
        <v>1241800</v>
      </c>
      <c r="W29151" s="9" t="str">
        <f t="shared" si="459"/>
        <v>OGE</v>
      </c>
    </row>
    <row r="29152" spans="15:23">
      <c r="O29152" t="s">
        <v>123</v>
      </c>
      <c r="P29152" s="13">
        <v>44580</v>
      </c>
      <c r="Q29152">
        <v>37.849997999999999</v>
      </c>
      <c r="R29152">
        <v>38.220001000000003</v>
      </c>
      <c r="S29152">
        <v>37.650002000000001</v>
      </c>
      <c r="T29152">
        <v>37.759998000000003</v>
      </c>
      <c r="U29152">
        <v>36.992480999999998</v>
      </c>
      <c r="V29152">
        <v>918100</v>
      </c>
      <c r="W29152" s="9" t="str">
        <f t="shared" si="459"/>
        <v>OGE</v>
      </c>
    </row>
    <row r="29153" spans="15:23">
      <c r="O29153" t="s">
        <v>123</v>
      </c>
      <c r="P29153" s="13">
        <v>44581</v>
      </c>
      <c r="Q29153">
        <v>37.830002</v>
      </c>
      <c r="R29153">
        <v>37.959999000000003</v>
      </c>
      <c r="S29153">
        <v>37.330002</v>
      </c>
      <c r="T29153">
        <v>37.439999</v>
      </c>
      <c r="U29153">
        <v>36.678986000000002</v>
      </c>
      <c r="V29153">
        <v>1136300</v>
      </c>
      <c r="W29153" s="9" t="str">
        <f t="shared" si="459"/>
        <v>OGE</v>
      </c>
    </row>
    <row r="29154" spans="15:23">
      <c r="O29154" t="s">
        <v>123</v>
      </c>
      <c r="P29154" s="13">
        <v>44582</v>
      </c>
      <c r="Q29154">
        <v>37.43</v>
      </c>
      <c r="R29154">
        <v>37.779998999999997</v>
      </c>
      <c r="S29154">
        <v>37.220001000000003</v>
      </c>
      <c r="T29154">
        <v>37.310001</v>
      </c>
      <c r="U29154">
        <v>36.551631999999998</v>
      </c>
      <c r="V29154">
        <v>1026800</v>
      </c>
      <c r="W29154" s="9" t="str">
        <f t="shared" si="459"/>
        <v>OGE</v>
      </c>
    </row>
    <row r="29155" spans="15:23">
      <c r="O29155" t="s">
        <v>123</v>
      </c>
      <c r="P29155" s="13">
        <v>44585</v>
      </c>
      <c r="Q29155">
        <v>37.139999000000003</v>
      </c>
      <c r="R29155">
        <v>37.340000000000003</v>
      </c>
      <c r="S29155">
        <v>36.159999999999997</v>
      </c>
      <c r="T29155">
        <v>37.099997999999999</v>
      </c>
      <c r="U29155">
        <v>36.345897999999998</v>
      </c>
      <c r="V29155">
        <v>1551200</v>
      </c>
      <c r="W29155" s="9" t="str">
        <f t="shared" si="459"/>
        <v>OGE</v>
      </c>
    </row>
    <row r="29156" spans="15:23">
      <c r="O29156" t="s">
        <v>123</v>
      </c>
      <c r="P29156" s="13">
        <v>44586</v>
      </c>
      <c r="Q29156">
        <v>36.630001</v>
      </c>
      <c r="R29156">
        <v>37.310001</v>
      </c>
      <c r="S29156">
        <v>36.270000000000003</v>
      </c>
      <c r="T29156">
        <v>37.029998999999997</v>
      </c>
      <c r="U29156">
        <v>36.277321000000001</v>
      </c>
      <c r="V29156">
        <v>1576300</v>
      </c>
      <c r="W29156" s="9" t="str">
        <f t="shared" si="459"/>
        <v>OGE</v>
      </c>
    </row>
    <row r="29157" spans="15:23">
      <c r="O29157" t="s">
        <v>123</v>
      </c>
      <c r="P29157" s="13">
        <v>44587</v>
      </c>
      <c r="Q29157">
        <v>37.209999000000003</v>
      </c>
      <c r="R29157">
        <v>37.630001</v>
      </c>
      <c r="S29157">
        <v>36.810001</v>
      </c>
      <c r="T29157">
        <v>37.150002000000001</v>
      </c>
      <c r="U29157">
        <v>36.394886</v>
      </c>
      <c r="V29157">
        <v>1398700</v>
      </c>
      <c r="W29157" s="9" t="str">
        <f t="shared" si="459"/>
        <v>OGE</v>
      </c>
    </row>
    <row r="29158" spans="15:23">
      <c r="O29158" t="s">
        <v>123</v>
      </c>
      <c r="P29158" s="13">
        <v>44588</v>
      </c>
      <c r="Q29158">
        <v>37.43</v>
      </c>
      <c r="R29158">
        <v>37.840000000000003</v>
      </c>
      <c r="S29158">
        <v>37.099997999999999</v>
      </c>
      <c r="T29158">
        <v>37.290000999999997</v>
      </c>
      <c r="U29158">
        <v>36.532040000000002</v>
      </c>
      <c r="V29158">
        <v>1434400</v>
      </c>
      <c r="W29158" s="9" t="str">
        <f t="shared" si="459"/>
        <v>OGE</v>
      </c>
    </row>
    <row r="29159" spans="15:23">
      <c r="O29159" t="s">
        <v>123</v>
      </c>
      <c r="P29159" s="13">
        <v>44589</v>
      </c>
      <c r="Q29159">
        <v>37.169998</v>
      </c>
      <c r="R29159">
        <v>37.869999</v>
      </c>
      <c r="S29159">
        <v>37.07</v>
      </c>
      <c r="T29159">
        <v>37.840000000000003</v>
      </c>
      <c r="U29159">
        <v>37.070858000000001</v>
      </c>
      <c r="V29159">
        <v>2097400</v>
      </c>
      <c r="W29159" s="9" t="str">
        <f t="shared" si="459"/>
        <v>OGE</v>
      </c>
    </row>
    <row r="29160" spans="15:23">
      <c r="O29160" t="s">
        <v>123</v>
      </c>
      <c r="P29160" s="13">
        <v>44592</v>
      </c>
      <c r="Q29160">
        <v>37.590000000000003</v>
      </c>
      <c r="R29160">
        <v>37.950001</v>
      </c>
      <c r="S29160">
        <v>37.169998</v>
      </c>
      <c r="T29160">
        <v>37.919998</v>
      </c>
      <c r="U29160">
        <v>37.149231</v>
      </c>
      <c r="V29160">
        <v>1653400</v>
      </c>
      <c r="W29160" s="9" t="str">
        <f t="shared" si="459"/>
        <v>OGE</v>
      </c>
    </row>
    <row r="29161" spans="15:23">
      <c r="O29161" t="s">
        <v>123</v>
      </c>
      <c r="P29161" s="13">
        <v>44593</v>
      </c>
      <c r="Q29161">
        <v>37.860000999999997</v>
      </c>
      <c r="R29161">
        <v>38.009998000000003</v>
      </c>
      <c r="S29161">
        <v>37.580002</v>
      </c>
      <c r="T29161">
        <v>37.720001000000003</v>
      </c>
      <c r="U29161">
        <v>36.953296999999999</v>
      </c>
      <c r="V29161">
        <v>1412800</v>
      </c>
      <c r="W29161" s="9" t="str">
        <f t="shared" si="459"/>
        <v>OGE</v>
      </c>
    </row>
    <row r="29162" spans="15:23">
      <c r="O29162" t="s">
        <v>123</v>
      </c>
      <c r="P29162" s="13">
        <v>44594</v>
      </c>
      <c r="Q29162">
        <v>37.630001</v>
      </c>
      <c r="R29162">
        <v>38.330002</v>
      </c>
      <c r="S29162">
        <v>37.540000999999997</v>
      </c>
      <c r="T29162">
        <v>38.099997999999999</v>
      </c>
      <c r="U29162">
        <v>37.325569000000002</v>
      </c>
      <c r="V29162">
        <v>1150000</v>
      </c>
      <c r="W29162" s="9" t="str">
        <f t="shared" si="459"/>
        <v>OGE</v>
      </c>
    </row>
    <row r="29163" spans="15:23">
      <c r="O29163" t="s">
        <v>123</v>
      </c>
      <c r="P29163" s="13">
        <v>44595</v>
      </c>
      <c r="Q29163">
        <v>38.029998999999997</v>
      </c>
      <c r="R29163">
        <v>38.340000000000003</v>
      </c>
      <c r="S29163">
        <v>37.840000000000003</v>
      </c>
      <c r="T29163">
        <v>38.290000999999997</v>
      </c>
      <c r="U29163">
        <v>37.511710999999998</v>
      </c>
      <c r="V29163">
        <v>1237700</v>
      </c>
      <c r="W29163" s="9" t="str">
        <f t="shared" si="459"/>
        <v>OGE</v>
      </c>
    </row>
    <row r="29164" spans="15:23">
      <c r="O29164" t="s">
        <v>123</v>
      </c>
      <c r="P29164" s="13">
        <v>44596</v>
      </c>
      <c r="Q29164">
        <v>38</v>
      </c>
      <c r="R29164">
        <v>38.349997999999999</v>
      </c>
      <c r="S29164">
        <v>37.5</v>
      </c>
      <c r="T29164">
        <v>37.75</v>
      </c>
      <c r="U29164">
        <v>36.982689000000001</v>
      </c>
      <c r="V29164">
        <v>843100</v>
      </c>
      <c r="W29164" s="9" t="str">
        <f t="shared" si="459"/>
        <v>OGE</v>
      </c>
    </row>
    <row r="29165" spans="15:23">
      <c r="O29165" t="s">
        <v>123</v>
      </c>
      <c r="P29165" s="13">
        <v>44599</v>
      </c>
      <c r="Q29165">
        <v>37.729999999999997</v>
      </c>
      <c r="R29165">
        <v>37.849997999999999</v>
      </c>
      <c r="S29165">
        <v>37.520000000000003</v>
      </c>
      <c r="T29165">
        <v>37.689999</v>
      </c>
      <c r="U29165">
        <v>36.923904</v>
      </c>
      <c r="V29165">
        <v>933700</v>
      </c>
      <c r="W29165" s="9" t="str">
        <f t="shared" si="459"/>
        <v>OGE</v>
      </c>
    </row>
    <row r="29166" spans="15:23">
      <c r="O29166" t="s">
        <v>123</v>
      </c>
      <c r="P29166" s="13">
        <v>44600</v>
      </c>
      <c r="Q29166">
        <v>37.880001</v>
      </c>
      <c r="R29166">
        <v>38.07</v>
      </c>
      <c r="S29166">
        <v>37.720001000000003</v>
      </c>
      <c r="T29166">
        <v>37.779998999999997</v>
      </c>
      <c r="U29166">
        <v>37.012076999999998</v>
      </c>
      <c r="V29166">
        <v>700900</v>
      </c>
      <c r="W29166" s="9" t="str">
        <f t="shared" si="459"/>
        <v>OGE</v>
      </c>
    </row>
    <row r="29167" spans="15:23">
      <c r="O29167" t="s">
        <v>123</v>
      </c>
      <c r="P29167" s="13">
        <v>44601</v>
      </c>
      <c r="Q29167">
        <v>38.009998000000003</v>
      </c>
      <c r="R29167">
        <v>38.080002</v>
      </c>
      <c r="S29167">
        <v>37.659999999999997</v>
      </c>
      <c r="T29167">
        <v>37.82</v>
      </c>
      <c r="U29167">
        <v>37.051262000000001</v>
      </c>
      <c r="V29167">
        <v>758000</v>
      </c>
      <c r="W29167" s="9" t="str">
        <f t="shared" si="459"/>
        <v>OGE</v>
      </c>
    </row>
    <row r="29168" spans="15:23">
      <c r="O29168" t="s">
        <v>123</v>
      </c>
      <c r="P29168" s="13">
        <v>44602</v>
      </c>
      <c r="Q29168">
        <v>37.560001</v>
      </c>
      <c r="R29168">
        <v>37.790000999999997</v>
      </c>
      <c r="S29168">
        <v>36.779998999999997</v>
      </c>
      <c r="T29168">
        <v>36.909999999999997</v>
      </c>
      <c r="U29168">
        <v>36.159762999999998</v>
      </c>
      <c r="V29168">
        <v>974100</v>
      </c>
      <c r="W29168" s="9" t="str">
        <f t="shared" si="459"/>
        <v>OGE</v>
      </c>
    </row>
    <row r="29169" spans="15:23">
      <c r="O29169" t="s">
        <v>123</v>
      </c>
      <c r="P29169" s="13">
        <v>44603</v>
      </c>
      <c r="Q29169">
        <v>37.009998000000003</v>
      </c>
      <c r="R29169">
        <v>37.459999000000003</v>
      </c>
      <c r="S29169">
        <v>36.599997999999999</v>
      </c>
      <c r="T29169">
        <v>36.729999999999997</v>
      </c>
      <c r="U29169">
        <v>35.983418</v>
      </c>
      <c r="V29169">
        <v>1084500</v>
      </c>
      <c r="W29169" s="9" t="str">
        <f t="shared" si="459"/>
        <v>OGE</v>
      </c>
    </row>
    <row r="29170" spans="15:23">
      <c r="O29170" t="s">
        <v>123</v>
      </c>
      <c r="P29170" s="13">
        <v>44606</v>
      </c>
      <c r="Q29170">
        <v>36.849997999999999</v>
      </c>
      <c r="R29170">
        <v>37.099997999999999</v>
      </c>
      <c r="S29170">
        <v>35.919998</v>
      </c>
      <c r="T29170">
        <v>36.369999</v>
      </c>
      <c r="U29170">
        <v>35.630737000000003</v>
      </c>
      <c r="V29170">
        <v>1010600</v>
      </c>
      <c r="W29170" s="9" t="str">
        <f t="shared" si="459"/>
        <v>OGE</v>
      </c>
    </row>
    <row r="29171" spans="15:23">
      <c r="O29171" t="s">
        <v>123</v>
      </c>
      <c r="P29171" s="13">
        <v>44607</v>
      </c>
      <c r="Q29171">
        <v>36.529998999999997</v>
      </c>
      <c r="R29171">
        <v>36.700001</v>
      </c>
      <c r="S29171">
        <v>35.599997999999999</v>
      </c>
      <c r="T29171">
        <v>35.799999</v>
      </c>
      <c r="U29171">
        <v>35.072322999999997</v>
      </c>
      <c r="V29171">
        <v>1690800</v>
      </c>
      <c r="W29171" s="9" t="str">
        <f t="shared" si="459"/>
        <v>OGE</v>
      </c>
    </row>
    <row r="29172" spans="15:23">
      <c r="O29172" t="s">
        <v>123</v>
      </c>
      <c r="P29172" s="13">
        <v>44608</v>
      </c>
      <c r="Q29172">
        <v>35.869999</v>
      </c>
      <c r="R29172">
        <v>36</v>
      </c>
      <c r="S29172">
        <v>35.57</v>
      </c>
      <c r="T29172">
        <v>35.779998999999997</v>
      </c>
      <c r="U29172">
        <v>35.052726999999997</v>
      </c>
      <c r="V29172">
        <v>1399100</v>
      </c>
      <c r="W29172" s="9" t="str">
        <f t="shared" si="459"/>
        <v>OGE</v>
      </c>
    </row>
    <row r="29173" spans="15:23">
      <c r="O29173" t="s">
        <v>123</v>
      </c>
      <c r="P29173" s="13">
        <v>44609</v>
      </c>
      <c r="Q29173">
        <v>35.639999000000003</v>
      </c>
      <c r="R29173">
        <v>36.029998999999997</v>
      </c>
      <c r="S29173">
        <v>35.369999</v>
      </c>
      <c r="T29173">
        <v>35.959999000000003</v>
      </c>
      <c r="U29173">
        <v>35.229073</v>
      </c>
      <c r="V29173">
        <v>1345000</v>
      </c>
      <c r="W29173" s="9" t="str">
        <f t="shared" si="459"/>
        <v>OGE</v>
      </c>
    </row>
    <row r="29174" spans="15:23">
      <c r="O29174" t="s">
        <v>123</v>
      </c>
      <c r="P29174" s="13">
        <v>44610</v>
      </c>
      <c r="Q29174">
        <v>35.840000000000003</v>
      </c>
      <c r="R29174">
        <v>36.099997999999999</v>
      </c>
      <c r="S29174">
        <v>35.650002000000001</v>
      </c>
      <c r="T29174">
        <v>35.75</v>
      </c>
      <c r="U29174">
        <v>35.023338000000003</v>
      </c>
      <c r="V29174">
        <v>1234200</v>
      </c>
      <c r="W29174" s="9" t="str">
        <f t="shared" si="459"/>
        <v>OGE</v>
      </c>
    </row>
    <row r="29175" spans="15:23">
      <c r="O29175" t="s">
        <v>123</v>
      </c>
      <c r="P29175" s="13">
        <v>44614</v>
      </c>
      <c r="Q29175">
        <v>35.75</v>
      </c>
      <c r="R29175">
        <v>36.209999000000003</v>
      </c>
      <c r="S29175">
        <v>35.479999999999997</v>
      </c>
      <c r="T29175">
        <v>35.939999</v>
      </c>
      <c r="U29175">
        <v>35.209476000000002</v>
      </c>
      <c r="V29175">
        <v>1088800</v>
      </c>
      <c r="W29175" s="9" t="str">
        <f t="shared" si="459"/>
        <v>OGE</v>
      </c>
    </row>
    <row r="29176" spans="15:23">
      <c r="O29176" t="s">
        <v>123</v>
      </c>
      <c r="P29176" s="13">
        <v>44615</v>
      </c>
      <c r="Q29176">
        <v>35.979999999999997</v>
      </c>
      <c r="R29176">
        <v>36.189999</v>
      </c>
      <c r="S29176">
        <v>35.349997999999999</v>
      </c>
      <c r="T29176">
        <v>35.43</v>
      </c>
      <c r="U29176">
        <v>34.709842999999999</v>
      </c>
      <c r="V29176">
        <v>1338900</v>
      </c>
      <c r="W29176" s="9" t="str">
        <f t="shared" si="459"/>
        <v>OGE</v>
      </c>
    </row>
    <row r="29177" spans="15:23">
      <c r="O29177" t="s">
        <v>123</v>
      </c>
      <c r="P29177" s="13">
        <v>44616</v>
      </c>
      <c r="Q29177">
        <v>35.419998</v>
      </c>
      <c r="R29177">
        <v>36.400002000000001</v>
      </c>
      <c r="S29177">
        <v>35.240001999999997</v>
      </c>
      <c r="T29177">
        <v>36.290000999999997</v>
      </c>
      <c r="U29177">
        <v>35.552363999999997</v>
      </c>
      <c r="V29177">
        <v>2202200</v>
      </c>
      <c r="W29177" s="9" t="str">
        <f t="shared" si="459"/>
        <v>OGE</v>
      </c>
    </row>
    <row r="29178" spans="15:23">
      <c r="O29178" t="s">
        <v>123</v>
      </c>
      <c r="P29178" s="13">
        <v>44617</v>
      </c>
      <c r="Q29178">
        <v>36.639999000000003</v>
      </c>
      <c r="R29178">
        <v>37.299999</v>
      </c>
      <c r="S29178">
        <v>36.200001</v>
      </c>
      <c r="T29178">
        <v>37.18</v>
      </c>
      <c r="U29178">
        <v>36.424273999999997</v>
      </c>
      <c r="V29178">
        <v>1685600</v>
      </c>
      <c r="W29178" s="9" t="str">
        <f t="shared" si="459"/>
        <v>OGE</v>
      </c>
    </row>
    <row r="29179" spans="15:23">
      <c r="O29179" t="s">
        <v>123</v>
      </c>
      <c r="P29179" s="13">
        <v>44620</v>
      </c>
      <c r="Q29179">
        <v>36.919998</v>
      </c>
      <c r="R29179">
        <v>37.560001</v>
      </c>
      <c r="S29179">
        <v>36.830002</v>
      </c>
      <c r="T29179">
        <v>37.549999</v>
      </c>
      <c r="U29179">
        <v>36.786751000000002</v>
      </c>
      <c r="V29179">
        <v>2125700</v>
      </c>
      <c r="W29179" s="9" t="str">
        <f t="shared" si="459"/>
        <v>OGE</v>
      </c>
    </row>
    <row r="29180" spans="15:23">
      <c r="O29180" t="s">
        <v>123</v>
      </c>
      <c r="P29180" s="13">
        <v>44621</v>
      </c>
      <c r="Q29180">
        <v>37.650002000000001</v>
      </c>
      <c r="R29180">
        <v>38.029998999999997</v>
      </c>
      <c r="S29180">
        <v>37.189999</v>
      </c>
      <c r="T29180">
        <v>37.509998000000003</v>
      </c>
      <c r="U29180">
        <v>36.747565999999999</v>
      </c>
      <c r="V29180">
        <v>1808800</v>
      </c>
      <c r="W29180" s="9" t="str">
        <f t="shared" si="459"/>
        <v>OGE</v>
      </c>
    </row>
    <row r="29181" spans="15:23">
      <c r="O29181" t="s">
        <v>123</v>
      </c>
      <c r="P29181" s="13">
        <v>44622</v>
      </c>
      <c r="Q29181">
        <v>37.540000999999997</v>
      </c>
      <c r="R29181">
        <v>38.310001</v>
      </c>
      <c r="S29181">
        <v>37.459999000000003</v>
      </c>
      <c r="T29181">
        <v>38.189999</v>
      </c>
      <c r="U29181">
        <v>37.413741999999999</v>
      </c>
      <c r="V29181">
        <v>1478900</v>
      </c>
      <c r="W29181" s="9" t="str">
        <f t="shared" si="459"/>
        <v>OGE</v>
      </c>
    </row>
    <row r="29182" spans="15:23">
      <c r="O29182" t="s">
        <v>123</v>
      </c>
      <c r="P29182" s="13">
        <v>44623</v>
      </c>
      <c r="Q29182">
        <v>38.5</v>
      </c>
      <c r="R29182">
        <v>39.310001</v>
      </c>
      <c r="S29182">
        <v>38.470001000000003</v>
      </c>
      <c r="T29182">
        <v>39.159999999999997</v>
      </c>
      <c r="U29182">
        <v>38.364024999999998</v>
      </c>
      <c r="V29182">
        <v>1470700</v>
      </c>
      <c r="W29182" s="9" t="str">
        <f t="shared" si="459"/>
        <v>OGE</v>
      </c>
    </row>
    <row r="29183" spans="15:23">
      <c r="O29183" t="s">
        <v>123</v>
      </c>
      <c r="P29183" s="13">
        <v>44624</v>
      </c>
      <c r="Q29183">
        <v>38.880001</v>
      </c>
      <c r="R29183">
        <v>39.840000000000003</v>
      </c>
      <c r="S29183">
        <v>38.709999000000003</v>
      </c>
      <c r="T29183">
        <v>39.810001</v>
      </c>
      <c r="U29183">
        <v>39.000816</v>
      </c>
      <c r="V29183">
        <v>1472300</v>
      </c>
      <c r="W29183" s="9" t="str">
        <f t="shared" si="459"/>
        <v>OGE</v>
      </c>
    </row>
    <row r="29184" spans="15:23">
      <c r="O29184" t="s">
        <v>123</v>
      </c>
      <c r="P29184" s="13">
        <v>44627</v>
      </c>
      <c r="Q29184">
        <v>39.619999</v>
      </c>
      <c r="R29184">
        <v>39.860000999999997</v>
      </c>
      <c r="S29184">
        <v>39.029998999999997</v>
      </c>
      <c r="T29184">
        <v>39.330002</v>
      </c>
      <c r="U29184">
        <v>38.530574999999999</v>
      </c>
      <c r="V29184">
        <v>1957300</v>
      </c>
      <c r="W29184" s="9" t="str">
        <f t="shared" si="459"/>
        <v>OGE</v>
      </c>
    </row>
    <row r="29185" spans="15:23">
      <c r="O29185" t="s">
        <v>123</v>
      </c>
      <c r="P29185" s="13">
        <v>44628</v>
      </c>
      <c r="Q29185">
        <v>39.470001000000003</v>
      </c>
      <c r="R29185">
        <v>39.689999</v>
      </c>
      <c r="S29185">
        <v>38.849997999999999</v>
      </c>
      <c r="T29185">
        <v>38.860000999999997</v>
      </c>
      <c r="U29185">
        <v>38.070126000000002</v>
      </c>
      <c r="V29185">
        <v>1802300</v>
      </c>
      <c r="W29185" s="9" t="str">
        <f t="shared" si="459"/>
        <v>OGE</v>
      </c>
    </row>
    <row r="29186" spans="15:23">
      <c r="O29186" t="s">
        <v>123</v>
      </c>
      <c r="P29186" s="13">
        <v>44629</v>
      </c>
      <c r="Q29186">
        <v>39.18</v>
      </c>
      <c r="R29186">
        <v>39.18</v>
      </c>
      <c r="S29186">
        <v>38.639999000000003</v>
      </c>
      <c r="T29186">
        <v>38.790000999999997</v>
      </c>
      <c r="U29186">
        <v>38.001548999999997</v>
      </c>
      <c r="V29186">
        <v>1228500</v>
      </c>
      <c r="W29186" s="9" t="str">
        <f t="shared" si="459"/>
        <v>OGE</v>
      </c>
    </row>
    <row r="29187" spans="15:23">
      <c r="O29187" t="s">
        <v>123</v>
      </c>
      <c r="P29187" s="13">
        <v>44630</v>
      </c>
      <c r="Q29187">
        <v>38.619999</v>
      </c>
      <c r="R29187">
        <v>39.029998999999997</v>
      </c>
      <c r="S29187">
        <v>38.470001000000003</v>
      </c>
      <c r="T29187">
        <v>38.869999</v>
      </c>
      <c r="U29187">
        <v>38.079922000000003</v>
      </c>
      <c r="V29187">
        <v>1065900</v>
      </c>
      <c r="W29187" s="9" t="str">
        <f t="shared" si="459"/>
        <v>OGE</v>
      </c>
    </row>
    <row r="29188" spans="15:23">
      <c r="O29188" t="s">
        <v>123</v>
      </c>
      <c r="P29188" s="13">
        <v>44631</v>
      </c>
      <c r="Q29188">
        <v>38.830002</v>
      </c>
      <c r="R29188">
        <v>39.299999</v>
      </c>
      <c r="S29188">
        <v>38.68</v>
      </c>
      <c r="T29188">
        <v>38.689999</v>
      </c>
      <c r="U29188">
        <v>37.903579999999998</v>
      </c>
      <c r="V29188">
        <v>782300</v>
      </c>
      <c r="W29188" s="9" t="str">
        <f t="shared" si="459"/>
        <v>OGE</v>
      </c>
    </row>
    <row r="29189" spans="15:23">
      <c r="O29189" t="s">
        <v>123</v>
      </c>
      <c r="P29189" s="13">
        <v>44634</v>
      </c>
      <c r="Q29189">
        <v>38.889999000000003</v>
      </c>
      <c r="R29189">
        <v>39.139999000000003</v>
      </c>
      <c r="S29189">
        <v>38.380001</v>
      </c>
      <c r="T29189">
        <v>38.520000000000003</v>
      </c>
      <c r="U29189">
        <v>37.737037999999998</v>
      </c>
      <c r="V29189">
        <v>876100</v>
      </c>
      <c r="W29189" s="9" t="str">
        <f t="shared" ref="W29189:W29252" si="460">IFERROR(VLOOKUP(O29189,$B$4:$B$17,1,FALSE),"Delete")</f>
        <v>OGE</v>
      </c>
    </row>
    <row r="29190" spans="15:23">
      <c r="O29190" t="s">
        <v>123</v>
      </c>
      <c r="P29190" s="13">
        <v>44635</v>
      </c>
      <c r="Q29190">
        <v>38.740001999999997</v>
      </c>
      <c r="R29190">
        <v>38.900002000000001</v>
      </c>
      <c r="S29190">
        <v>38.459999000000003</v>
      </c>
      <c r="T29190">
        <v>38.700001</v>
      </c>
      <c r="U29190">
        <v>37.913376</v>
      </c>
      <c r="V29190">
        <v>804800</v>
      </c>
      <c r="W29190" s="9" t="str">
        <f t="shared" si="460"/>
        <v>OGE</v>
      </c>
    </row>
    <row r="29191" spans="15:23">
      <c r="O29191" t="s">
        <v>123</v>
      </c>
      <c r="P29191" s="13">
        <v>44636</v>
      </c>
      <c r="Q29191">
        <v>38.650002000000001</v>
      </c>
      <c r="R29191">
        <v>38.900002000000001</v>
      </c>
      <c r="S29191">
        <v>38.18</v>
      </c>
      <c r="T29191">
        <v>38.759998000000003</v>
      </c>
      <c r="U29191">
        <v>37.972157000000003</v>
      </c>
      <c r="V29191">
        <v>1050000</v>
      </c>
      <c r="W29191" s="9" t="str">
        <f t="shared" si="460"/>
        <v>OGE</v>
      </c>
    </row>
    <row r="29192" spans="15:23">
      <c r="O29192" t="s">
        <v>123</v>
      </c>
      <c r="P29192" s="13">
        <v>44637</v>
      </c>
      <c r="Q29192">
        <v>38.709999000000003</v>
      </c>
      <c r="R29192">
        <v>38.970001000000003</v>
      </c>
      <c r="S29192">
        <v>38.419998</v>
      </c>
      <c r="T29192">
        <v>38.490001999999997</v>
      </c>
      <c r="U29192">
        <v>37.707649000000004</v>
      </c>
      <c r="V29192">
        <v>1434900</v>
      </c>
      <c r="W29192" s="9" t="str">
        <f t="shared" si="460"/>
        <v>OGE</v>
      </c>
    </row>
    <row r="29193" spans="15:23">
      <c r="O29193" t="s">
        <v>123</v>
      </c>
      <c r="P29193" s="13">
        <v>44638</v>
      </c>
      <c r="Q29193">
        <v>38.459999000000003</v>
      </c>
      <c r="R29193">
        <v>38.810001</v>
      </c>
      <c r="S29193">
        <v>38.209999000000003</v>
      </c>
      <c r="T29193">
        <v>38.409999999999997</v>
      </c>
      <c r="U29193">
        <v>37.629272</v>
      </c>
      <c r="V29193">
        <v>2920900</v>
      </c>
      <c r="W29193" s="9" t="str">
        <f t="shared" si="460"/>
        <v>OGE</v>
      </c>
    </row>
    <row r="29194" spans="15:23">
      <c r="O29194" t="s">
        <v>123</v>
      </c>
      <c r="P29194" s="13">
        <v>44641</v>
      </c>
      <c r="Q29194">
        <v>38.520000000000003</v>
      </c>
      <c r="R29194">
        <v>39.220001000000003</v>
      </c>
      <c r="S29194">
        <v>38.520000000000003</v>
      </c>
      <c r="T29194">
        <v>38.919998</v>
      </c>
      <c r="U29194">
        <v>38.128901999999997</v>
      </c>
      <c r="V29194">
        <v>1020400</v>
      </c>
      <c r="W29194" s="9" t="str">
        <f t="shared" si="460"/>
        <v>OGE</v>
      </c>
    </row>
    <row r="29195" spans="15:23">
      <c r="O29195" t="s">
        <v>123</v>
      </c>
      <c r="P29195" s="13">
        <v>44642</v>
      </c>
      <c r="Q29195">
        <v>39</v>
      </c>
      <c r="R29195">
        <v>39</v>
      </c>
      <c r="S29195">
        <v>38.57</v>
      </c>
      <c r="T29195">
        <v>38.880001</v>
      </c>
      <c r="U29195">
        <v>38.089717999999998</v>
      </c>
      <c r="V29195">
        <v>1435800</v>
      </c>
      <c r="W29195" s="9" t="str">
        <f t="shared" si="460"/>
        <v>OGE</v>
      </c>
    </row>
    <row r="29196" spans="15:23">
      <c r="O29196" t="s">
        <v>123</v>
      </c>
      <c r="P29196" s="13">
        <v>44643</v>
      </c>
      <c r="Q29196">
        <v>38.849997999999999</v>
      </c>
      <c r="R29196">
        <v>38.970001000000003</v>
      </c>
      <c r="S29196">
        <v>38.479999999999997</v>
      </c>
      <c r="T29196">
        <v>38.75</v>
      </c>
      <c r="U29196">
        <v>37.962359999999997</v>
      </c>
      <c r="V29196">
        <v>1397300</v>
      </c>
      <c r="W29196" s="9" t="str">
        <f t="shared" si="460"/>
        <v>OGE</v>
      </c>
    </row>
    <row r="29197" spans="15:23">
      <c r="O29197" t="s">
        <v>123</v>
      </c>
      <c r="P29197" s="13">
        <v>44644</v>
      </c>
      <c r="Q29197">
        <v>38.849997999999999</v>
      </c>
      <c r="R29197">
        <v>39.189999</v>
      </c>
      <c r="S29197">
        <v>38.720001000000003</v>
      </c>
      <c r="T29197">
        <v>39</v>
      </c>
      <c r="U29197">
        <v>38.207279</v>
      </c>
      <c r="V29197">
        <v>875300</v>
      </c>
      <c r="W29197" s="9" t="str">
        <f t="shared" si="460"/>
        <v>OGE</v>
      </c>
    </row>
    <row r="29198" spans="15:23">
      <c r="O29198" t="s">
        <v>123</v>
      </c>
      <c r="P29198" s="13">
        <v>44645</v>
      </c>
      <c r="Q29198">
        <v>39.229999999999997</v>
      </c>
      <c r="R29198">
        <v>39.909999999999997</v>
      </c>
      <c r="S29198">
        <v>39.099997999999999</v>
      </c>
      <c r="T29198">
        <v>39.900002000000001</v>
      </c>
      <c r="U29198">
        <v>39.088985000000001</v>
      </c>
      <c r="V29198">
        <v>1220500</v>
      </c>
      <c r="W29198" s="9" t="str">
        <f t="shared" si="460"/>
        <v>OGE</v>
      </c>
    </row>
    <row r="29199" spans="15:23">
      <c r="O29199" t="s">
        <v>123</v>
      </c>
      <c r="P29199" s="13">
        <v>44648</v>
      </c>
      <c r="Q29199">
        <v>39.950001</v>
      </c>
      <c r="R29199">
        <v>39.959999000000003</v>
      </c>
      <c r="S29199">
        <v>39.509998000000003</v>
      </c>
      <c r="T29199">
        <v>39.840000000000003</v>
      </c>
      <c r="U29199">
        <v>39.030205000000002</v>
      </c>
      <c r="V29199">
        <v>1019700</v>
      </c>
      <c r="W29199" s="9" t="str">
        <f t="shared" si="460"/>
        <v>OGE</v>
      </c>
    </row>
    <row r="29200" spans="15:23">
      <c r="O29200" t="s">
        <v>123</v>
      </c>
      <c r="P29200" s="13">
        <v>44649</v>
      </c>
      <c r="Q29200">
        <v>39.799999</v>
      </c>
      <c r="R29200">
        <v>40.630001</v>
      </c>
      <c r="S29200">
        <v>39.759998000000003</v>
      </c>
      <c r="T29200">
        <v>40.479999999999997</v>
      </c>
      <c r="U29200">
        <v>39.657195999999999</v>
      </c>
      <c r="V29200">
        <v>1513900</v>
      </c>
      <c r="W29200" s="9" t="str">
        <f t="shared" si="460"/>
        <v>OGE</v>
      </c>
    </row>
    <row r="29201" spans="15:23">
      <c r="O29201" t="s">
        <v>123</v>
      </c>
      <c r="P29201" s="13">
        <v>44650</v>
      </c>
      <c r="Q29201">
        <v>40.610000999999997</v>
      </c>
      <c r="R29201">
        <v>40.639999000000003</v>
      </c>
      <c r="S29201">
        <v>40.229999999999997</v>
      </c>
      <c r="T29201">
        <v>40.450001</v>
      </c>
      <c r="U29201">
        <v>39.627808000000002</v>
      </c>
      <c r="V29201">
        <v>1536300</v>
      </c>
      <c r="W29201" s="9" t="str">
        <f t="shared" si="460"/>
        <v>OGE</v>
      </c>
    </row>
    <row r="29202" spans="15:23">
      <c r="O29202" t="s">
        <v>123</v>
      </c>
      <c r="P29202" s="13">
        <v>44651</v>
      </c>
      <c r="Q29202">
        <v>40.479999999999997</v>
      </c>
      <c r="R29202">
        <v>40.869999</v>
      </c>
      <c r="S29202">
        <v>40.450001</v>
      </c>
      <c r="T29202">
        <v>40.779998999999997</v>
      </c>
      <c r="U29202">
        <v>39.951098999999999</v>
      </c>
      <c r="V29202">
        <v>1891900</v>
      </c>
      <c r="W29202" s="9" t="str">
        <f t="shared" si="460"/>
        <v>OGE</v>
      </c>
    </row>
    <row r="29203" spans="15:23">
      <c r="O29203" t="s">
        <v>123</v>
      </c>
      <c r="P29203" s="13">
        <v>44652</v>
      </c>
      <c r="Q29203">
        <v>40.580002</v>
      </c>
      <c r="R29203">
        <v>41.279998999999997</v>
      </c>
      <c r="S29203">
        <v>40.330002</v>
      </c>
      <c r="T29203">
        <v>41.279998999999997</v>
      </c>
      <c r="U29203">
        <v>40.440933000000001</v>
      </c>
      <c r="V29203">
        <v>1808200</v>
      </c>
      <c r="W29203" s="9" t="str">
        <f t="shared" si="460"/>
        <v>OGE</v>
      </c>
    </row>
    <row r="29204" spans="15:23">
      <c r="O29204" t="s">
        <v>123</v>
      </c>
      <c r="P29204" s="13">
        <v>44655</v>
      </c>
      <c r="Q29204">
        <v>41.189999</v>
      </c>
      <c r="R29204">
        <v>41.200001</v>
      </c>
      <c r="S29204">
        <v>40.810001</v>
      </c>
      <c r="T29204">
        <v>41.02</v>
      </c>
      <c r="U29204">
        <v>40.186222000000001</v>
      </c>
      <c r="V29204">
        <v>1195400</v>
      </c>
      <c r="W29204" s="9" t="str">
        <f t="shared" si="460"/>
        <v>OGE</v>
      </c>
    </row>
    <row r="29205" spans="15:23">
      <c r="O29205" t="s">
        <v>123</v>
      </c>
      <c r="P29205" s="13">
        <v>44656</v>
      </c>
      <c r="Q29205">
        <v>41.209999000000003</v>
      </c>
      <c r="R29205">
        <v>41.639999000000003</v>
      </c>
      <c r="S29205">
        <v>41.18</v>
      </c>
      <c r="T29205">
        <v>41.290000999999997</v>
      </c>
      <c r="U29205">
        <v>40.450733</v>
      </c>
      <c r="V29205">
        <v>986100</v>
      </c>
      <c r="W29205" s="9" t="str">
        <f t="shared" si="460"/>
        <v>OGE</v>
      </c>
    </row>
    <row r="29206" spans="15:23">
      <c r="O29206" t="s">
        <v>123</v>
      </c>
      <c r="P29206" s="13">
        <v>44657</v>
      </c>
      <c r="Q29206">
        <v>41.389999000000003</v>
      </c>
      <c r="R29206">
        <v>42.279998999999997</v>
      </c>
      <c r="S29206">
        <v>41.299999</v>
      </c>
      <c r="T29206">
        <v>42.220001000000003</v>
      </c>
      <c r="U29206">
        <v>41.361832</v>
      </c>
      <c r="V29206">
        <v>1324900</v>
      </c>
      <c r="W29206" s="9" t="str">
        <f t="shared" si="460"/>
        <v>OGE</v>
      </c>
    </row>
    <row r="29207" spans="15:23">
      <c r="O29207" t="s">
        <v>123</v>
      </c>
      <c r="P29207" s="13">
        <v>44658</v>
      </c>
      <c r="Q29207">
        <v>42.220001000000003</v>
      </c>
      <c r="R29207">
        <v>42.23</v>
      </c>
      <c r="S29207">
        <v>41.669998</v>
      </c>
      <c r="T29207">
        <v>41.93</v>
      </c>
      <c r="U29207">
        <v>41.077724000000003</v>
      </c>
      <c r="V29207">
        <v>1427300</v>
      </c>
      <c r="W29207" s="9" t="str">
        <f t="shared" si="460"/>
        <v>OGE</v>
      </c>
    </row>
    <row r="29208" spans="15:23">
      <c r="O29208" t="s">
        <v>123</v>
      </c>
      <c r="P29208" s="13">
        <v>44659</v>
      </c>
      <c r="Q29208">
        <v>41.77</v>
      </c>
      <c r="R29208">
        <v>41.810001</v>
      </c>
      <c r="S29208">
        <v>41.380001</v>
      </c>
      <c r="T29208">
        <v>41.419998</v>
      </c>
      <c r="U29208">
        <v>40.978785999999999</v>
      </c>
      <c r="V29208">
        <v>1776400</v>
      </c>
      <c r="W29208" s="9" t="str">
        <f t="shared" si="460"/>
        <v>OGE</v>
      </c>
    </row>
    <row r="29209" spans="15:23">
      <c r="O29209" t="s">
        <v>123</v>
      </c>
      <c r="P29209" s="13">
        <v>44662</v>
      </c>
      <c r="Q29209">
        <v>41.43</v>
      </c>
      <c r="R29209">
        <v>41.75</v>
      </c>
      <c r="S29209">
        <v>41.23</v>
      </c>
      <c r="T29209">
        <v>41.290000999999997</v>
      </c>
      <c r="U29209">
        <v>40.850174000000003</v>
      </c>
      <c r="V29209">
        <v>1298100</v>
      </c>
      <c r="W29209" s="9" t="str">
        <f t="shared" si="460"/>
        <v>OGE</v>
      </c>
    </row>
    <row r="29210" spans="15:23">
      <c r="O29210" t="s">
        <v>123</v>
      </c>
      <c r="P29210" s="13">
        <v>44663</v>
      </c>
      <c r="Q29210">
        <v>41.330002</v>
      </c>
      <c r="R29210">
        <v>41.700001</v>
      </c>
      <c r="S29210">
        <v>41.110000999999997</v>
      </c>
      <c r="T29210">
        <v>41.52</v>
      </c>
      <c r="U29210">
        <v>41.077724000000003</v>
      </c>
      <c r="V29210">
        <v>1303500</v>
      </c>
      <c r="W29210" s="9" t="str">
        <f t="shared" si="460"/>
        <v>OGE</v>
      </c>
    </row>
    <row r="29211" spans="15:23">
      <c r="O29211" t="s">
        <v>123</v>
      </c>
      <c r="P29211" s="13">
        <v>44664</v>
      </c>
      <c r="Q29211">
        <v>41.66</v>
      </c>
      <c r="R29211">
        <v>41.77</v>
      </c>
      <c r="S29211">
        <v>41.220001000000003</v>
      </c>
      <c r="T29211">
        <v>41.580002</v>
      </c>
      <c r="U29211">
        <v>41.137084999999999</v>
      </c>
      <c r="V29211">
        <v>1146500</v>
      </c>
      <c r="W29211" s="9" t="str">
        <f t="shared" si="460"/>
        <v>OGE</v>
      </c>
    </row>
    <row r="29212" spans="15:23">
      <c r="O29212" t="s">
        <v>123</v>
      </c>
      <c r="P29212" s="13">
        <v>44665</v>
      </c>
      <c r="Q29212">
        <v>41.580002</v>
      </c>
      <c r="R29212">
        <v>41.84</v>
      </c>
      <c r="S29212">
        <v>41.48</v>
      </c>
      <c r="T29212">
        <v>41.630001</v>
      </c>
      <c r="U29212">
        <v>41.186554000000001</v>
      </c>
      <c r="V29212">
        <v>858700</v>
      </c>
      <c r="W29212" s="9" t="str">
        <f t="shared" si="460"/>
        <v>OGE</v>
      </c>
    </row>
    <row r="29213" spans="15:23">
      <c r="O29213" t="s">
        <v>123</v>
      </c>
      <c r="P29213" s="13">
        <v>44669</v>
      </c>
      <c r="Q29213">
        <v>41.630001</v>
      </c>
      <c r="R29213">
        <v>41.950001</v>
      </c>
      <c r="S29213">
        <v>41.490001999999997</v>
      </c>
      <c r="T29213">
        <v>41.709999000000003</v>
      </c>
      <c r="U29213">
        <v>41.265697000000003</v>
      </c>
      <c r="V29213">
        <v>891900</v>
      </c>
      <c r="W29213" s="9" t="str">
        <f t="shared" si="460"/>
        <v>OGE</v>
      </c>
    </row>
    <row r="29214" spans="15:23">
      <c r="O29214" t="s">
        <v>123</v>
      </c>
      <c r="P29214" s="13">
        <v>44670</v>
      </c>
      <c r="Q29214">
        <v>41.790000999999997</v>
      </c>
      <c r="R29214">
        <v>41.950001</v>
      </c>
      <c r="S29214">
        <v>41.610000999999997</v>
      </c>
      <c r="T29214">
        <v>41.709999000000003</v>
      </c>
      <c r="U29214">
        <v>41.265697000000003</v>
      </c>
      <c r="V29214">
        <v>884600</v>
      </c>
      <c r="W29214" s="9" t="str">
        <f t="shared" si="460"/>
        <v>OGE</v>
      </c>
    </row>
    <row r="29215" spans="15:23">
      <c r="O29215" t="s">
        <v>123</v>
      </c>
      <c r="P29215" s="13">
        <v>44671</v>
      </c>
      <c r="Q29215">
        <v>42.009998000000003</v>
      </c>
      <c r="R29215">
        <v>42.599997999999999</v>
      </c>
      <c r="S29215">
        <v>41.68</v>
      </c>
      <c r="T29215">
        <v>42.330002</v>
      </c>
      <c r="U29215">
        <v>41.879097000000002</v>
      </c>
      <c r="V29215">
        <v>736600</v>
      </c>
      <c r="W29215" s="9" t="str">
        <f t="shared" si="460"/>
        <v>OGE</v>
      </c>
    </row>
    <row r="29216" spans="15:23">
      <c r="O29216" t="s">
        <v>123</v>
      </c>
      <c r="P29216" s="13">
        <v>44672</v>
      </c>
      <c r="Q29216">
        <v>42.27</v>
      </c>
      <c r="R29216">
        <v>42.740001999999997</v>
      </c>
      <c r="S29216">
        <v>42.080002</v>
      </c>
      <c r="T29216">
        <v>42.279998999999997</v>
      </c>
      <c r="U29216">
        <v>41.829628</v>
      </c>
      <c r="V29216">
        <v>908000</v>
      </c>
      <c r="W29216" s="9" t="str">
        <f t="shared" si="460"/>
        <v>OGE</v>
      </c>
    </row>
    <row r="29217" spans="15:23">
      <c r="O29217" t="s">
        <v>123</v>
      </c>
      <c r="P29217" s="13">
        <v>44673</v>
      </c>
      <c r="Q29217">
        <v>42.18</v>
      </c>
      <c r="R29217">
        <v>42.18</v>
      </c>
      <c r="S29217">
        <v>41.560001</v>
      </c>
      <c r="T29217">
        <v>41.599997999999999</v>
      </c>
      <c r="U29217">
        <v>41.156872</v>
      </c>
      <c r="V29217">
        <v>769600</v>
      </c>
      <c r="W29217" s="9" t="str">
        <f t="shared" si="460"/>
        <v>OGE</v>
      </c>
    </row>
    <row r="29218" spans="15:23">
      <c r="O29218" t="s">
        <v>123</v>
      </c>
      <c r="P29218" s="13">
        <v>44676</v>
      </c>
      <c r="Q29218">
        <v>41.709999000000003</v>
      </c>
      <c r="R29218">
        <v>41.84</v>
      </c>
      <c r="S29218">
        <v>40.389999000000003</v>
      </c>
      <c r="T29218">
        <v>41.07</v>
      </c>
      <c r="U29218">
        <v>40.632519000000002</v>
      </c>
      <c r="V29218">
        <v>1183000</v>
      </c>
      <c r="W29218" s="9" t="str">
        <f t="shared" si="460"/>
        <v>OGE</v>
      </c>
    </row>
    <row r="29219" spans="15:23">
      <c r="O29219" t="s">
        <v>123</v>
      </c>
      <c r="P29219" s="13">
        <v>44677</v>
      </c>
      <c r="Q29219">
        <v>40.93</v>
      </c>
      <c r="R29219">
        <v>41.25</v>
      </c>
      <c r="S29219">
        <v>40.520000000000003</v>
      </c>
      <c r="T29219">
        <v>40.520000000000003</v>
      </c>
      <c r="U29219">
        <v>40.088374999999999</v>
      </c>
      <c r="V29219">
        <v>1022100</v>
      </c>
      <c r="W29219" s="9" t="str">
        <f t="shared" si="460"/>
        <v>OGE</v>
      </c>
    </row>
    <row r="29220" spans="15:23">
      <c r="O29220" t="s">
        <v>123</v>
      </c>
      <c r="P29220" s="13">
        <v>44678</v>
      </c>
      <c r="Q29220">
        <v>40.619999</v>
      </c>
      <c r="R29220">
        <v>41.110000999999997</v>
      </c>
      <c r="S29220">
        <v>40.220001000000003</v>
      </c>
      <c r="T29220">
        <v>40.5</v>
      </c>
      <c r="U29220">
        <v>40.068587999999998</v>
      </c>
      <c r="V29220">
        <v>1248700</v>
      </c>
      <c r="W29220" s="9" t="str">
        <f t="shared" si="460"/>
        <v>OGE</v>
      </c>
    </row>
    <row r="29221" spans="15:23">
      <c r="O29221" t="s">
        <v>123</v>
      </c>
      <c r="P29221" s="13">
        <v>44679</v>
      </c>
      <c r="Q29221">
        <v>40.659999999999997</v>
      </c>
      <c r="R29221">
        <v>40.659999999999997</v>
      </c>
      <c r="S29221">
        <v>40.020000000000003</v>
      </c>
      <c r="T29221">
        <v>40.099997999999999</v>
      </c>
      <c r="U29221">
        <v>39.672848000000002</v>
      </c>
      <c r="V29221">
        <v>1600200</v>
      </c>
      <c r="W29221" s="9" t="str">
        <f t="shared" si="460"/>
        <v>OGE</v>
      </c>
    </row>
    <row r="29222" spans="15:23">
      <c r="O29222" t="s">
        <v>123</v>
      </c>
      <c r="P29222" s="13">
        <v>44680</v>
      </c>
      <c r="Q29222">
        <v>40</v>
      </c>
      <c r="R29222">
        <v>40.040000999999997</v>
      </c>
      <c r="S29222">
        <v>38.580002</v>
      </c>
      <c r="T29222">
        <v>38.68</v>
      </c>
      <c r="U29222">
        <v>38.267975</v>
      </c>
      <c r="V29222">
        <v>2466000</v>
      </c>
      <c r="W29222" s="9" t="str">
        <f t="shared" si="460"/>
        <v>OGE</v>
      </c>
    </row>
    <row r="29223" spans="15:23">
      <c r="O29223" t="s">
        <v>123</v>
      </c>
      <c r="P29223" s="13">
        <v>44683</v>
      </c>
      <c r="Q29223">
        <v>38.93</v>
      </c>
      <c r="R29223">
        <v>39.540000999999997</v>
      </c>
      <c r="S29223">
        <v>38.060001</v>
      </c>
      <c r="T29223">
        <v>38.479999999999997</v>
      </c>
      <c r="U29223">
        <v>38.070107</v>
      </c>
      <c r="V29223">
        <v>1693000</v>
      </c>
      <c r="W29223" s="9" t="str">
        <f t="shared" si="460"/>
        <v>OGE</v>
      </c>
    </row>
    <row r="29224" spans="15:23">
      <c r="O29224" t="s">
        <v>123</v>
      </c>
      <c r="P29224" s="13">
        <v>44684</v>
      </c>
      <c r="Q29224">
        <v>38.650002000000001</v>
      </c>
      <c r="R29224">
        <v>39.340000000000003</v>
      </c>
      <c r="S29224">
        <v>38.340000000000003</v>
      </c>
      <c r="T29224">
        <v>38.700001</v>
      </c>
      <c r="U29224">
        <v>38.287762000000001</v>
      </c>
      <c r="V29224">
        <v>1276400</v>
      </c>
      <c r="W29224" s="9" t="str">
        <f t="shared" si="460"/>
        <v>OGE</v>
      </c>
    </row>
    <row r="29225" spans="15:23">
      <c r="O29225" t="s">
        <v>123</v>
      </c>
      <c r="P29225" s="13">
        <v>44685</v>
      </c>
      <c r="Q29225">
        <v>38.830002</v>
      </c>
      <c r="R29225">
        <v>39.68</v>
      </c>
      <c r="S29225">
        <v>38.82</v>
      </c>
      <c r="T29225">
        <v>39.68</v>
      </c>
      <c r="U29225">
        <v>39.257323999999997</v>
      </c>
      <c r="V29225">
        <v>1050600</v>
      </c>
      <c r="W29225" s="9" t="str">
        <f t="shared" si="460"/>
        <v>OGE</v>
      </c>
    </row>
    <row r="29226" spans="15:23">
      <c r="O29226" t="s">
        <v>123</v>
      </c>
      <c r="P29226" s="13">
        <v>44686</v>
      </c>
      <c r="Q29226">
        <v>39.479999999999997</v>
      </c>
      <c r="R29226">
        <v>40</v>
      </c>
      <c r="S29226">
        <v>38.790000999999997</v>
      </c>
      <c r="T29226">
        <v>39.340000000000003</v>
      </c>
      <c r="U29226">
        <v>38.920943999999999</v>
      </c>
      <c r="V29226">
        <v>1050200</v>
      </c>
      <c r="W29226" s="9" t="str">
        <f t="shared" si="460"/>
        <v>OGE</v>
      </c>
    </row>
    <row r="29227" spans="15:23">
      <c r="O29227" t="s">
        <v>123</v>
      </c>
      <c r="P29227" s="13">
        <v>44687</v>
      </c>
      <c r="Q29227">
        <v>39.240001999999997</v>
      </c>
      <c r="R29227">
        <v>39.409999999999997</v>
      </c>
      <c r="S29227">
        <v>38.810001</v>
      </c>
      <c r="T29227">
        <v>39.330002</v>
      </c>
      <c r="U29227">
        <v>38.911053000000003</v>
      </c>
      <c r="V29227">
        <v>1556400</v>
      </c>
      <c r="W29227" s="9" t="str">
        <f t="shared" si="460"/>
        <v>OGE</v>
      </c>
    </row>
    <row r="29228" spans="15:23">
      <c r="O29228" t="s">
        <v>123</v>
      </c>
      <c r="P29228" s="13">
        <v>44690</v>
      </c>
      <c r="Q29228">
        <v>39.139999000000003</v>
      </c>
      <c r="R29228">
        <v>39.599997999999999</v>
      </c>
      <c r="S29228">
        <v>38.590000000000003</v>
      </c>
      <c r="T29228">
        <v>39.200001</v>
      </c>
      <c r="U29228">
        <v>38.782435999999997</v>
      </c>
      <c r="V29228">
        <v>1471100</v>
      </c>
      <c r="W29228" s="9" t="str">
        <f t="shared" si="460"/>
        <v>OGE</v>
      </c>
    </row>
    <row r="29229" spans="15:23">
      <c r="O29229" t="s">
        <v>123</v>
      </c>
      <c r="P29229" s="13">
        <v>44691</v>
      </c>
      <c r="Q29229">
        <v>39.360000999999997</v>
      </c>
      <c r="R29229">
        <v>39.75</v>
      </c>
      <c r="S29229">
        <v>38.279998999999997</v>
      </c>
      <c r="T29229">
        <v>38.740001999999997</v>
      </c>
      <c r="U29229">
        <v>38.327339000000002</v>
      </c>
      <c r="V29229">
        <v>1138400</v>
      </c>
      <c r="W29229" s="9" t="str">
        <f t="shared" si="460"/>
        <v>OGE</v>
      </c>
    </row>
    <row r="29230" spans="15:23">
      <c r="O29230" t="s">
        <v>123</v>
      </c>
      <c r="P29230" s="13">
        <v>44692</v>
      </c>
      <c r="Q29230">
        <v>38.799999</v>
      </c>
      <c r="R29230">
        <v>39.729999999999997</v>
      </c>
      <c r="S29230">
        <v>38.700001</v>
      </c>
      <c r="T29230">
        <v>39.130001</v>
      </c>
      <c r="U29230">
        <v>38.713183999999998</v>
      </c>
      <c r="V29230">
        <v>1317900</v>
      </c>
      <c r="W29230" s="9" t="str">
        <f t="shared" si="460"/>
        <v>OGE</v>
      </c>
    </row>
    <row r="29231" spans="15:23">
      <c r="O29231" t="s">
        <v>123</v>
      </c>
      <c r="P29231" s="13">
        <v>44693</v>
      </c>
      <c r="Q29231">
        <v>39.229999999999997</v>
      </c>
      <c r="R29231">
        <v>39.389999000000003</v>
      </c>
      <c r="S29231">
        <v>38.290000999999997</v>
      </c>
      <c r="T29231">
        <v>38.889999000000003</v>
      </c>
      <c r="U29231">
        <v>38.475738999999997</v>
      </c>
      <c r="V29231">
        <v>1219000</v>
      </c>
      <c r="W29231" s="9" t="str">
        <f t="shared" si="460"/>
        <v>OGE</v>
      </c>
    </row>
    <row r="29232" spans="15:23">
      <c r="O29232" t="s">
        <v>123</v>
      </c>
      <c r="P29232" s="13">
        <v>44694</v>
      </c>
      <c r="Q29232">
        <v>39.159999999999997</v>
      </c>
      <c r="R29232">
        <v>39.360000999999997</v>
      </c>
      <c r="S29232">
        <v>38.740001999999997</v>
      </c>
      <c r="T29232">
        <v>39.279998999999997</v>
      </c>
      <c r="U29232">
        <v>38.861584000000001</v>
      </c>
      <c r="V29232">
        <v>797800</v>
      </c>
      <c r="W29232" s="9" t="str">
        <f t="shared" si="460"/>
        <v>OGE</v>
      </c>
    </row>
    <row r="29233" spans="15:23">
      <c r="O29233" t="s">
        <v>123</v>
      </c>
      <c r="P29233" s="13">
        <v>44697</v>
      </c>
      <c r="Q29233">
        <v>39.459999000000003</v>
      </c>
      <c r="R29233">
        <v>39.540000999999997</v>
      </c>
      <c r="S29233">
        <v>39.099997999999999</v>
      </c>
      <c r="T29233">
        <v>39.419998</v>
      </c>
      <c r="U29233">
        <v>39.000092000000002</v>
      </c>
      <c r="V29233">
        <v>728000</v>
      </c>
      <c r="W29233" s="9" t="str">
        <f t="shared" si="460"/>
        <v>OGE</v>
      </c>
    </row>
    <row r="29234" spans="15:23">
      <c r="O29234" t="s">
        <v>123</v>
      </c>
      <c r="P29234" s="13">
        <v>44698</v>
      </c>
      <c r="Q29234">
        <v>39.520000000000003</v>
      </c>
      <c r="R29234">
        <v>40.150002000000001</v>
      </c>
      <c r="S29234">
        <v>39.130001</v>
      </c>
      <c r="T29234">
        <v>40.139999000000003</v>
      </c>
      <c r="U29234">
        <v>39.712420999999999</v>
      </c>
      <c r="V29234">
        <v>916100</v>
      </c>
      <c r="W29234" s="9" t="str">
        <f t="shared" si="460"/>
        <v>OGE</v>
      </c>
    </row>
    <row r="29235" spans="15:23">
      <c r="O29235" t="s">
        <v>123</v>
      </c>
      <c r="P29235" s="13">
        <v>44699</v>
      </c>
      <c r="Q29235">
        <v>40.400002000000001</v>
      </c>
      <c r="R29235">
        <v>40.549999</v>
      </c>
      <c r="S29235">
        <v>39.799999</v>
      </c>
      <c r="T29235">
        <v>39.919998</v>
      </c>
      <c r="U29235">
        <v>39.494765999999998</v>
      </c>
      <c r="V29235">
        <v>1290300</v>
      </c>
      <c r="W29235" s="9" t="str">
        <f t="shared" si="460"/>
        <v>OGE</v>
      </c>
    </row>
    <row r="29236" spans="15:23">
      <c r="O29236" t="s">
        <v>123</v>
      </c>
      <c r="P29236" s="13">
        <v>44700</v>
      </c>
      <c r="Q29236">
        <v>39.770000000000003</v>
      </c>
      <c r="R29236">
        <v>39.959999000000003</v>
      </c>
      <c r="S29236">
        <v>39.270000000000003</v>
      </c>
      <c r="T29236">
        <v>39.790000999999997</v>
      </c>
      <c r="U29236">
        <v>39.366154000000002</v>
      </c>
      <c r="V29236">
        <v>1477700</v>
      </c>
      <c r="W29236" s="9" t="str">
        <f t="shared" si="460"/>
        <v>OGE</v>
      </c>
    </row>
    <row r="29237" spans="15:23">
      <c r="O29237" t="s">
        <v>123</v>
      </c>
      <c r="P29237" s="13">
        <v>44701</v>
      </c>
      <c r="Q29237">
        <v>39.790000999999997</v>
      </c>
      <c r="R29237">
        <v>39.990001999999997</v>
      </c>
      <c r="S29237">
        <v>39.169998</v>
      </c>
      <c r="T29237">
        <v>39.869999</v>
      </c>
      <c r="U29237">
        <v>39.445296999999997</v>
      </c>
      <c r="V29237">
        <v>1426600</v>
      </c>
      <c r="W29237" s="9" t="str">
        <f t="shared" si="460"/>
        <v>OGE</v>
      </c>
    </row>
    <row r="29238" spans="15:23">
      <c r="O29238" t="s">
        <v>123</v>
      </c>
      <c r="P29238" s="13">
        <v>44704</v>
      </c>
      <c r="Q29238">
        <v>40.200001</v>
      </c>
      <c r="R29238">
        <v>40.459999000000003</v>
      </c>
      <c r="S29238">
        <v>40</v>
      </c>
      <c r="T29238">
        <v>40.200001</v>
      </c>
      <c r="U29238">
        <v>39.771785999999999</v>
      </c>
      <c r="V29238">
        <v>1117100</v>
      </c>
      <c r="W29238" s="9" t="str">
        <f t="shared" si="460"/>
        <v>OGE</v>
      </c>
    </row>
    <row r="29239" spans="15:23">
      <c r="O29239" t="s">
        <v>123</v>
      </c>
      <c r="P29239" s="13">
        <v>44705</v>
      </c>
      <c r="Q29239">
        <v>40.299999</v>
      </c>
      <c r="R29239">
        <v>40.659999999999997</v>
      </c>
      <c r="S29239">
        <v>39.68</v>
      </c>
      <c r="T29239">
        <v>40.630001</v>
      </c>
      <c r="U29239">
        <v>40.197204999999997</v>
      </c>
      <c r="V29239">
        <v>1231900</v>
      </c>
      <c r="W29239" s="9" t="str">
        <f t="shared" si="460"/>
        <v>OGE</v>
      </c>
    </row>
    <row r="29240" spans="15:23">
      <c r="O29240" t="s">
        <v>123</v>
      </c>
      <c r="P29240" s="13">
        <v>44706</v>
      </c>
      <c r="Q29240">
        <v>40.650002000000001</v>
      </c>
      <c r="R29240">
        <v>41.07</v>
      </c>
      <c r="S29240">
        <v>40.580002</v>
      </c>
      <c r="T29240">
        <v>40.919998</v>
      </c>
      <c r="U29240">
        <v>40.484112000000003</v>
      </c>
      <c r="V29240">
        <v>1424000</v>
      </c>
      <c r="W29240" s="9" t="str">
        <f t="shared" si="460"/>
        <v>OGE</v>
      </c>
    </row>
    <row r="29241" spans="15:23">
      <c r="O29241" t="s">
        <v>123</v>
      </c>
      <c r="P29241" s="13">
        <v>44707</v>
      </c>
      <c r="Q29241">
        <v>41.18</v>
      </c>
      <c r="R29241">
        <v>41.240001999999997</v>
      </c>
      <c r="S29241">
        <v>40.880001</v>
      </c>
      <c r="T29241">
        <v>41.009998000000003</v>
      </c>
      <c r="U29241">
        <v>40.573154000000002</v>
      </c>
      <c r="V29241">
        <v>1079900</v>
      </c>
      <c r="W29241" s="9" t="str">
        <f t="shared" si="460"/>
        <v>OGE</v>
      </c>
    </row>
    <row r="29242" spans="15:23">
      <c r="O29242" t="s">
        <v>123</v>
      </c>
      <c r="P29242" s="13">
        <v>44708</v>
      </c>
      <c r="Q29242">
        <v>40.790000999999997</v>
      </c>
      <c r="R29242">
        <v>41.48</v>
      </c>
      <c r="S29242">
        <v>40.790000999999997</v>
      </c>
      <c r="T29242">
        <v>41.48</v>
      </c>
      <c r="U29242">
        <v>41.038150999999999</v>
      </c>
      <c r="V29242">
        <v>984600</v>
      </c>
      <c r="W29242" s="9" t="str">
        <f t="shared" si="460"/>
        <v>OGE</v>
      </c>
    </row>
    <row r="29243" spans="15:23">
      <c r="O29243" t="s">
        <v>123</v>
      </c>
      <c r="P29243" s="13">
        <v>44712</v>
      </c>
      <c r="Q29243">
        <v>41.540000999999997</v>
      </c>
      <c r="R29243">
        <v>41.540000999999997</v>
      </c>
      <c r="S29243">
        <v>40.889999000000003</v>
      </c>
      <c r="T29243">
        <v>41.299999</v>
      </c>
      <c r="U29243">
        <v>40.860064999999999</v>
      </c>
      <c r="V29243">
        <v>1302600</v>
      </c>
      <c r="W29243" s="9" t="str">
        <f t="shared" si="460"/>
        <v>OGE</v>
      </c>
    </row>
    <row r="29244" spans="15:23">
      <c r="O29244" t="s">
        <v>123</v>
      </c>
      <c r="P29244" s="13">
        <v>44713</v>
      </c>
      <c r="Q29244">
        <v>41.389999000000003</v>
      </c>
      <c r="R29244">
        <v>41.389999000000003</v>
      </c>
      <c r="S29244">
        <v>40.529998999999997</v>
      </c>
      <c r="T29244">
        <v>41.029998999999997</v>
      </c>
      <c r="U29244">
        <v>40.592941000000003</v>
      </c>
      <c r="V29244">
        <v>1240700</v>
      </c>
      <c r="W29244" s="9" t="str">
        <f t="shared" si="460"/>
        <v>OGE</v>
      </c>
    </row>
    <row r="29245" spans="15:23">
      <c r="O29245" t="s">
        <v>123</v>
      </c>
      <c r="P29245" s="13">
        <v>44714</v>
      </c>
      <c r="Q29245">
        <v>41.189999</v>
      </c>
      <c r="R29245">
        <v>41.189999</v>
      </c>
      <c r="S29245">
        <v>40.240001999999997</v>
      </c>
      <c r="T29245">
        <v>41.110000999999997</v>
      </c>
      <c r="U29245">
        <v>40.672091999999999</v>
      </c>
      <c r="V29245">
        <v>934900</v>
      </c>
      <c r="W29245" s="9" t="str">
        <f t="shared" si="460"/>
        <v>OGE</v>
      </c>
    </row>
    <row r="29246" spans="15:23">
      <c r="O29246" t="s">
        <v>123</v>
      </c>
      <c r="P29246" s="13">
        <v>44715</v>
      </c>
      <c r="Q29246">
        <v>40.990001999999997</v>
      </c>
      <c r="R29246">
        <v>41.23</v>
      </c>
      <c r="S29246">
        <v>40.939999</v>
      </c>
      <c r="T29246">
        <v>41</v>
      </c>
      <c r="U29246">
        <v>40.563262999999999</v>
      </c>
      <c r="V29246">
        <v>735000</v>
      </c>
      <c r="W29246" s="9" t="str">
        <f t="shared" si="460"/>
        <v>OGE</v>
      </c>
    </row>
    <row r="29247" spans="15:23">
      <c r="O29247" t="s">
        <v>123</v>
      </c>
      <c r="P29247" s="13">
        <v>44718</v>
      </c>
      <c r="Q29247">
        <v>41.18</v>
      </c>
      <c r="R29247">
        <v>41.419998</v>
      </c>
      <c r="S29247">
        <v>40.98</v>
      </c>
      <c r="T29247">
        <v>41.139999000000003</v>
      </c>
      <c r="U29247">
        <v>40.701771000000001</v>
      </c>
      <c r="V29247">
        <v>1105700</v>
      </c>
      <c r="W29247" s="9" t="str">
        <f t="shared" si="460"/>
        <v>OGE</v>
      </c>
    </row>
    <row r="29248" spans="15:23">
      <c r="O29248" t="s">
        <v>123</v>
      </c>
      <c r="P29248" s="13">
        <v>44719</v>
      </c>
      <c r="Q29248">
        <v>40.959999000000003</v>
      </c>
      <c r="R29248">
        <v>41.259998000000003</v>
      </c>
      <c r="S29248">
        <v>40.720001000000003</v>
      </c>
      <c r="T29248">
        <v>41.25</v>
      </c>
      <c r="U29248">
        <v>40.810600000000001</v>
      </c>
      <c r="V29248">
        <v>1009600</v>
      </c>
      <c r="W29248" s="9" t="str">
        <f t="shared" si="460"/>
        <v>OGE</v>
      </c>
    </row>
    <row r="29249" spans="15:23">
      <c r="O29249" t="s">
        <v>123</v>
      </c>
      <c r="P29249" s="13">
        <v>44720</v>
      </c>
      <c r="Q29249">
        <v>41.02</v>
      </c>
      <c r="R29249">
        <v>41.099997999999999</v>
      </c>
      <c r="S29249">
        <v>40.43</v>
      </c>
      <c r="T29249">
        <v>40.470001000000003</v>
      </c>
      <c r="U29249">
        <v>40.038910000000001</v>
      </c>
      <c r="V29249">
        <v>858300</v>
      </c>
      <c r="W29249" s="9" t="str">
        <f t="shared" si="460"/>
        <v>OGE</v>
      </c>
    </row>
    <row r="29250" spans="15:23">
      <c r="O29250" t="s">
        <v>123</v>
      </c>
      <c r="P29250" s="13">
        <v>44721</v>
      </c>
      <c r="Q29250">
        <v>40.580002</v>
      </c>
      <c r="R29250">
        <v>40.630001</v>
      </c>
      <c r="S29250">
        <v>39.330002</v>
      </c>
      <c r="T29250">
        <v>39.369999</v>
      </c>
      <c r="U29250">
        <v>38.950626</v>
      </c>
      <c r="V29250">
        <v>1276300</v>
      </c>
      <c r="W29250" s="9" t="str">
        <f t="shared" si="460"/>
        <v>OGE</v>
      </c>
    </row>
    <row r="29251" spans="15:23">
      <c r="O29251" t="s">
        <v>123</v>
      </c>
      <c r="P29251" s="13">
        <v>44722</v>
      </c>
      <c r="Q29251">
        <v>38.919998</v>
      </c>
      <c r="R29251">
        <v>39.619999</v>
      </c>
      <c r="S29251">
        <v>38.900002000000001</v>
      </c>
      <c r="T29251">
        <v>39.209999000000003</v>
      </c>
      <c r="U29251">
        <v>38.792327999999998</v>
      </c>
      <c r="V29251">
        <v>1417400</v>
      </c>
      <c r="W29251" s="9" t="str">
        <f t="shared" si="460"/>
        <v>OGE</v>
      </c>
    </row>
    <row r="29252" spans="15:23">
      <c r="O29252" t="s">
        <v>123</v>
      </c>
      <c r="P29252" s="13">
        <v>44725</v>
      </c>
      <c r="Q29252">
        <v>38.75</v>
      </c>
      <c r="R29252">
        <v>38.900002000000001</v>
      </c>
      <c r="S29252">
        <v>36.919998</v>
      </c>
      <c r="T29252">
        <v>37.040000999999997</v>
      </c>
      <c r="U29252">
        <v>36.645446999999997</v>
      </c>
      <c r="V29252">
        <v>1305700</v>
      </c>
      <c r="W29252" s="9" t="str">
        <f t="shared" si="460"/>
        <v>OGE</v>
      </c>
    </row>
    <row r="29253" spans="15:23">
      <c r="O29253" t="s">
        <v>123</v>
      </c>
      <c r="P29253" s="13">
        <v>44726</v>
      </c>
      <c r="Q29253">
        <v>37.049999</v>
      </c>
      <c r="R29253">
        <v>37.240001999999997</v>
      </c>
      <c r="S29253">
        <v>35.709999000000003</v>
      </c>
      <c r="T29253">
        <v>36.169998</v>
      </c>
      <c r="U29253">
        <v>35.784709999999997</v>
      </c>
      <c r="V29253">
        <v>1952500</v>
      </c>
      <c r="W29253" s="9" t="str">
        <f t="shared" ref="W29253:W29316" si="461">IFERROR(VLOOKUP(O29253,$B$4:$B$17,1,FALSE),"Delete")</f>
        <v>OGE</v>
      </c>
    </row>
    <row r="29254" spans="15:23">
      <c r="O29254" t="s">
        <v>123</v>
      </c>
      <c r="P29254" s="13">
        <v>44727</v>
      </c>
      <c r="Q29254">
        <v>36.389999000000003</v>
      </c>
      <c r="R29254">
        <v>36.840000000000003</v>
      </c>
      <c r="S29254">
        <v>35.840000000000003</v>
      </c>
      <c r="T29254">
        <v>36.240001999999997</v>
      </c>
      <c r="U29254">
        <v>35.853969999999997</v>
      </c>
      <c r="V29254">
        <v>1488700</v>
      </c>
      <c r="W29254" s="9" t="str">
        <f t="shared" si="461"/>
        <v>OGE</v>
      </c>
    </row>
    <row r="29255" spans="15:23">
      <c r="O29255" t="s">
        <v>123</v>
      </c>
      <c r="P29255" s="13">
        <v>44728</v>
      </c>
      <c r="Q29255">
        <v>35.75</v>
      </c>
      <c r="R29255">
        <v>35.779998999999997</v>
      </c>
      <c r="S29255">
        <v>34.950001</v>
      </c>
      <c r="T29255">
        <v>35.200001</v>
      </c>
      <c r="U29255">
        <v>34.825046999999998</v>
      </c>
      <c r="V29255">
        <v>1511200</v>
      </c>
      <c r="W29255" s="9" t="str">
        <f t="shared" si="461"/>
        <v>OGE</v>
      </c>
    </row>
    <row r="29256" spans="15:23">
      <c r="O29256" t="s">
        <v>123</v>
      </c>
      <c r="P29256" s="13">
        <v>44729</v>
      </c>
      <c r="Q29256">
        <v>35.889999000000003</v>
      </c>
      <c r="R29256">
        <v>35.889999000000003</v>
      </c>
      <c r="S29256">
        <v>34.810001</v>
      </c>
      <c r="T29256">
        <v>35.009998000000003</v>
      </c>
      <c r="U29256">
        <v>34.637065999999997</v>
      </c>
      <c r="V29256">
        <v>2301100</v>
      </c>
      <c r="W29256" s="9" t="str">
        <f t="shared" si="461"/>
        <v>OGE</v>
      </c>
    </row>
    <row r="29257" spans="15:23">
      <c r="O29257" t="s">
        <v>123</v>
      </c>
      <c r="P29257" s="13">
        <v>44733</v>
      </c>
      <c r="Q29257">
        <v>35.209999000000003</v>
      </c>
      <c r="R29257">
        <v>35.57</v>
      </c>
      <c r="S29257">
        <v>35.090000000000003</v>
      </c>
      <c r="T29257">
        <v>35.270000000000003</v>
      </c>
      <c r="U29257">
        <v>34.894298999999997</v>
      </c>
      <c r="V29257">
        <v>1221300</v>
      </c>
      <c r="W29257" s="9" t="str">
        <f t="shared" si="461"/>
        <v>OGE</v>
      </c>
    </row>
    <row r="29258" spans="15:23">
      <c r="O29258" t="s">
        <v>123</v>
      </c>
      <c r="P29258" s="13">
        <v>44734</v>
      </c>
      <c r="Q29258">
        <v>35.099997999999999</v>
      </c>
      <c r="R29258">
        <v>36.259998000000003</v>
      </c>
      <c r="S29258">
        <v>35.099997999999999</v>
      </c>
      <c r="T29258">
        <v>35.93</v>
      </c>
      <c r="U29258">
        <v>35.547268000000003</v>
      </c>
      <c r="V29258">
        <v>1807200</v>
      </c>
      <c r="W29258" s="9" t="str">
        <f t="shared" si="461"/>
        <v>OGE</v>
      </c>
    </row>
    <row r="29259" spans="15:23">
      <c r="O29259" t="s">
        <v>123</v>
      </c>
      <c r="P29259" s="13">
        <v>44735</v>
      </c>
      <c r="Q29259">
        <v>35.959999000000003</v>
      </c>
      <c r="R29259">
        <v>36.970001000000003</v>
      </c>
      <c r="S29259">
        <v>35.959999000000003</v>
      </c>
      <c r="T29259">
        <v>36.799999</v>
      </c>
      <c r="U29259">
        <v>36.408000999999999</v>
      </c>
      <c r="V29259">
        <v>2412000</v>
      </c>
      <c r="W29259" s="9" t="str">
        <f t="shared" si="461"/>
        <v>OGE</v>
      </c>
    </row>
    <row r="29260" spans="15:23">
      <c r="O29260" t="s">
        <v>123</v>
      </c>
      <c r="P29260" s="13">
        <v>44736</v>
      </c>
      <c r="Q29260">
        <v>36.959999000000003</v>
      </c>
      <c r="R29260">
        <v>37.889999000000003</v>
      </c>
      <c r="S29260">
        <v>36.840000000000003</v>
      </c>
      <c r="T29260">
        <v>37.610000999999997</v>
      </c>
      <c r="U29260">
        <v>37.209372999999999</v>
      </c>
      <c r="V29260">
        <v>1984000</v>
      </c>
      <c r="W29260" s="9" t="str">
        <f t="shared" si="461"/>
        <v>OGE</v>
      </c>
    </row>
    <row r="29261" spans="15:23">
      <c r="O29261" t="s">
        <v>123</v>
      </c>
      <c r="P29261" s="13">
        <v>44739</v>
      </c>
      <c r="Q29261">
        <v>37.490001999999997</v>
      </c>
      <c r="R29261">
        <v>38.470001000000003</v>
      </c>
      <c r="S29261">
        <v>37.450001</v>
      </c>
      <c r="T29261">
        <v>38.189999</v>
      </c>
      <c r="U29261">
        <v>37.783194999999999</v>
      </c>
      <c r="V29261">
        <v>1066900</v>
      </c>
      <c r="W29261" s="9" t="str">
        <f t="shared" si="461"/>
        <v>OGE</v>
      </c>
    </row>
    <row r="29262" spans="15:23">
      <c r="O29262" t="s">
        <v>123</v>
      </c>
      <c r="P29262" s="13">
        <v>44740</v>
      </c>
      <c r="Q29262">
        <v>38.369999</v>
      </c>
      <c r="R29262">
        <v>38.720001000000003</v>
      </c>
      <c r="S29262">
        <v>38.130001</v>
      </c>
      <c r="T29262">
        <v>38.200001</v>
      </c>
      <c r="U29262">
        <v>37.793090999999997</v>
      </c>
      <c r="V29262">
        <v>912700</v>
      </c>
      <c r="W29262" s="9" t="str">
        <f t="shared" si="461"/>
        <v>OGE</v>
      </c>
    </row>
    <row r="29263" spans="15:23">
      <c r="O29263" t="s">
        <v>123</v>
      </c>
      <c r="P29263" s="13">
        <v>44741</v>
      </c>
      <c r="Q29263">
        <v>38.189999</v>
      </c>
      <c r="R29263">
        <v>38.360000999999997</v>
      </c>
      <c r="S29263">
        <v>37.860000999999997</v>
      </c>
      <c r="T29263">
        <v>38.150002000000001</v>
      </c>
      <c r="U29263">
        <v>37.743622000000002</v>
      </c>
      <c r="V29263">
        <v>1018100</v>
      </c>
      <c r="W29263" s="9" t="str">
        <f t="shared" si="461"/>
        <v>OGE</v>
      </c>
    </row>
    <row r="29264" spans="15:23">
      <c r="O29264" t="s">
        <v>123</v>
      </c>
      <c r="P29264" s="13">
        <v>44742</v>
      </c>
      <c r="Q29264">
        <v>37.93</v>
      </c>
      <c r="R29264">
        <v>38.82</v>
      </c>
      <c r="S29264">
        <v>37.889999000000003</v>
      </c>
      <c r="T29264">
        <v>38.560001</v>
      </c>
      <c r="U29264">
        <v>38.149253999999999</v>
      </c>
      <c r="V29264">
        <v>1169200</v>
      </c>
      <c r="W29264" s="9" t="str">
        <f t="shared" si="461"/>
        <v>OGE</v>
      </c>
    </row>
    <row r="29265" spans="15:23">
      <c r="O29265" t="s">
        <v>123</v>
      </c>
      <c r="P29265" s="13">
        <v>44743</v>
      </c>
      <c r="Q29265">
        <v>38.75</v>
      </c>
      <c r="R29265">
        <v>40.080002</v>
      </c>
      <c r="S29265">
        <v>38.700001</v>
      </c>
      <c r="T29265">
        <v>40.040000999999997</v>
      </c>
      <c r="U29265">
        <v>39.613491000000003</v>
      </c>
      <c r="V29265">
        <v>1147400</v>
      </c>
      <c r="W29265" s="9" t="str">
        <f t="shared" si="461"/>
        <v>OGE</v>
      </c>
    </row>
    <row r="29266" spans="15:23">
      <c r="O29266" t="s">
        <v>123</v>
      </c>
      <c r="P29266" s="13">
        <v>44747</v>
      </c>
      <c r="Q29266">
        <v>39.849997999999999</v>
      </c>
      <c r="R29266">
        <v>39.849997999999999</v>
      </c>
      <c r="S29266">
        <v>37.880001</v>
      </c>
      <c r="T29266">
        <v>38.740001999999997</v>
      </c>
      <c r="U29266">
        <v>38.327339000000002</v>
      </c>
      <c r="V29266">
        <v>1569300</v>
      </c>
      <c r="W29266" s="9" t="str">
        <f t="shared" si="461"/>
        <v>OGE</v>
      </c>
    </row>
    <row r="29267" spans="15:23">
      <c r="O29267" t="s">
        <v>123</v>
      </c>
      <c r="P29267" s="13">
        <v>44748</v>
      </c>
      <c r="Q29267">
        <v>38.689999</v>
      </c>
      <c r="R29267">
        <v>39.279998999999997</v>
      </c>
      <c r="S29267">
        <v>38.130001</v>
      </c>
      <c r="T29267">
        <v>38.82</v>
      </c>
      <c r="U29267">
        <v>38.406483000000001</v>
      </c>
      <c r="V29267">
        <v>1290400</v>
      </c>
      <c r="W29267" s="9" t="str">
        <f t="shared" si="461"/>
        <v>OGE</v>
      </c>
    </row>
    <row r="29268" spans="15:23">
      <c r="O29268" t="s">
        <v>123</v>
      </c>
      <c r="P29268" s="13">
        <v>44749</v>
      </c>
      <c r="Q29268">
        <v>38.93</v>
      </c>
      <c r="R29268">
        <v>39.090000000000003</v>
      </c>
      <c r="S29268">
        <v>38.490001999999997</v>
      </c>
      <c r="T29268">
        <v>38.490001999999997</v>
      </c>
      <c r="U29268">
        <v>38.080002</v>
      </c>
      <c r="V29268">
        <v>1749100</v>
      </c>
      <c r="W29268" s="9" t="str">
        <f t="shared" si="461"/>
        <v>OGE</v>
      </c>
    </row>
    <row r="29269" spans="15:23">
      <c r="O29269" t="s">
        <v>123</v>
      </c>
      <c r="P29269" s="13">
        <v>44750</v>
      </c>
      <c r="Q29269">
        <v>38.029998999999997</v>
      </c>
      <c r="R29269">
        <v>38.229999999999997</v>
      </c>
      <c r="S29269">
        <v>37.639999000000003</v>
      </c>
      <c r="T29269">
        <v>38</v>
      </c>
      <c r="U29269">
        <v>38</v>
      </c>
      <c r="V29269">
        <v>1048200</v>
      </c>
      <c r="W29269" s="9" t="str">
        <f t="shared" si="461"/>
        <v>OGE</v>
      </c>
    </row>
    <row r="29270" spans="15:23">
      <c r="O29270" t="s">
        <v>123</v>
      </c>
      <c r="P29270" s="13">
        <v>44753</v>
      </c>
      <c r="Q29270">
        <v>37.990001999999997</v>
      </c>
      <c r="R29270">
        <v>38.619999</v>
      </c>
      <c r="S29270">
        <v>37.990001999999997</v>
      </c>
      <c r="T29270">
        <v>38.540000999999997</v>
      </c>
      <c r="U29270">
        <v>38.540000999999997</v>
      </c>
      <c r="V29270">
        <v>991300</v>
      </c>
      <c r="W29270" s="9" t="str">
        <f t="shared" si="461"/>
        <v>OGE</v>
      </c>
    </row>
    <row r="29271" spans="15:23">
      <c r="O29271" t="s">
        <v>123</v>
      </c>
      <c r="P29271" s="13">
        <v>44754</v>
      </c>
      <c r="Q29271">
        <v>38.470001000000003</v>
      </c>
      <c r="R29271">
        <v>39.240001999999997</v>
      </c>
      <c r="S29271">
        <v>38.349997999999999</v>
      </c>
      <c r="T29271">
        <v>38.599997999999999</v>
      </c>
      <c r="U29271">
        <v>38.599997999999999</v>
      </c>
      <c r="V29271">
        <v>819000</v>
      </c>
      <c r="W29271" s="9" t="str">
        <f t="shared" si="461"/>
        <v>OGE</v>
      </c>
    </row>
    <row r="29272" spans="15:23">
      <c r="O29272" t="s">
        <v>123</v>
      </c>
      <c r="P29272" s="13">
        <v>44755</v>
      </c>
      <c r="Q29272">
        <v>38.220001000000003</v>
      </c>
      <c r="R29272">
        <v>38.959999000000003</v>
      </c>
      <c r="S29272">
        <v>38.220001000000003</v>
      </c>
      <c r="T29272">
        <v>38.549999</v>
      </c>
      <c r="U29272">
        <v>38.549999</v>
      </c>
      <c r="V29272">
        <v>1061300</v>
      </c>
      <c r="W29272" s="9" t="str">
        <f t="shared" si="461"/>
        <v>OGE</v>
      </c>
    </row>
    <row r="29273" spans="15:23">
      <c r="O29273" t="s">
        <v>123</v>
      </c>
      <c r="P29273" s="13">
        <v>44756</v>
      </c>
      <c r="Q29273">
        <v>37.979999999999997</v>
      </c>
      <c r="R29273">
        <v>38.970001000000003</v>
      </c>
      <c r="S29273">
        <v>37.950001</v>
      </c>
      <c r="T29273">
        <v>38.889999000000003</v>
      </c>
      <c r="U29273">
        <v>38.889999000000003</v>
      </c>
      <c r="V29273">
        <v>784300</v>
      </c>
      <c r="W29273" s="9" t="str">
        <f t="shared" si="461"/>
        <v>OGE</v>
      </c>
    </row>
    <row r="29274" spans="15:23">
      <c r="O29274" t="s">
        <v>123</v>
      </c>
      <c r="P29274" s="13">
        <v>44757</v>
      </c>
      <c r="Q29274">
        <v>39.090000000000003</v>
      </c>
      <c r="R29274">
        <v>39.349997999999999</v>
      </c>
      <c r="S29274">
        <v>38.590000000000003</v>
      </c>
      <c r="T29274">
        <v>39.25</v>
      </c>
      <c r="U29274">
        <v>39.25</v>
      </c>
      <c r="V29274">
        <v>1011600</v>
      </c>
      <c r="W29274" s="9" t="str">
        <f t="shared" si="461"/>
        <v>OGE</v>
      </c>
    </row>
    <row r="29275" spans="15:23">
      <c r="O29275" t="s">
        <v>123</v>
      </c>
      <c r="P29275" s="13">
        <v>44760</v>
      </c>
      <c r="Q29275">
        <v>39.159999999999997</v>
      </c>
      <c r="R29275">
        <v>39.439999</v>
      </c>
      <c r="S29275">
        <v>38.950001</v>
      </c>
      <c r="T29275">
        <v>39.080002</v>
      </c>
      <c r="U29275">
        <v>39.080002</v>
      </c>
      <c r="V29275">
        <v>1173500</v>
      </c>
      <c r="W29275" s="9" t="str">
        <f t="shared" si="461"/>
        <v>OGE</v>
      </c>
    </row>
    <row r="29276" spans="15:23">
      <c r="O29276" t="s">
        <v>123</v>
      </c>
      <c r="P29276" s="13">
        <v>44761</v>
      </c>
      <c r="Q29276">
        <v>39.32</v>
      </c>
      <c r="R29276">
        <v>39.610000999999997</v>
      </c>
      <c r="S29276">
        <v>39.090000000000003</v>
      </c>
      <c r="T29276">
        <v>39.409999999999997</v>
      </c>
      <c r="U29276">
        <v>39.409999999999997</v>
      </c>
      <c r="V29276">
        <v>1222700</v>
      </c>
      <c r="W29276" s="9" t="str">
        <f t="shared" si="461"/>
        <v>OGE</v>
      </c>
    </row>
    <row r="29277" spans="15:23">
      <c r="O29277" t="s">
        <v>123</v>
      </c>
      <c r="P29277" s="13">
        <v>44762</v>
      </c>
      <c r="Q29277">
        <v>39.349997999999999</v>
      </c>
      <c r="R29277">
        <v>39.349997999999999</v>
      </c>
      <c r="S29277">
        <v>38.310001</v>
      </c>
      <c r="T29277">
        <v>38.310001</v>
      </c>
      <c r="U29277">
        <v>38.310001</v>
      </c>
      <c r="V29277">
        <v>1324100</v>
      </c>
      <c r="W29277" s="9" t="str">
        <f t="shared" si="461"/>
        <v>OGE</v>
      </c>
    </row>
    <row r="29278" spans="15:23">
      <c r="O29278" t="s">
        <v>123</v>
      </c>
      <c r="P29278" s="13">
        <v>44763</v>
      </c>
      <c r="Q29278">
        <v>38.220001000000003</v>
      </c>
      <c r="R29278">
        <v>38.369999</v>
      </c>
      <c r="S29278">
        <v>37.82</v>
      </c>
      <c r="T29278">
        <v>38.299999</v>
      </c>
      <c r="U29278">
        <v>38.299999</v>
      </c>
      <c r="V29278">
        <v>1127600</v>
      </c>
      <c r="W29278" s="9" t="str">
        <f t="shared" si="461"/>
        <v>OGE</v>
      </c>
    </row>
    <row r="29279" spans="15:23">
      <c r="O29279" t="s">
        <v>123</v>
      </c>
      <c r="P29279" s="13">
        <v>44764</v>
      </c>
      <c r="Q29279">
        <v>38.470001000000003</v>
      </c>
      <c r="R29279">
        <v>38.740001999999997</v>
      </c>
      <c r="S29279">
        <v>38.299999</v>
      </c>
      <c r="T29279">
        <v>38.560001</v>
      </c>
      <c r="U29279">
        <v>38.560001</v>
      </c>
      <c r="V29279">
        <v>976500</v>
      </c>
      <c r="W29279" s="9" t="str">
        <f t="shared" si="461"/>
        <v>OGE</v>
      </c>
    </row>
    <row r="29280" spans="15:23">
      <c r="O29280" t="s">
        <v>123</v>
      </c>
      <c r="P29280" s="13">
        <v>44767</v>
      </c>
      <c r="Q29280">
        <v>38.5</v>
      </c>
      <c r="R29280">
        <v>39.139999000000003</v>
      </c>
      <c r="S29280">
        <v>38.119999</v>
      </c>
      <c r="T29280">
        <v>38.939999</v>
      </c>
      <c r="U29280">
        <v>38.939999</v>
      </c>
      <c r="V29280">
        <v>693500</v>
      </c>
      <c r="W29280" s="9" t="str">
        <f t="shared" si="461"/>
        <v>OGE</v>
      </c>
    </row>
    <row r="29281" spans="15:23">
      <c r="O29281" t="s">
        <v>123</v>
      </c>
      <c r="P29281" s="13">
        <v>44768</v>
      </c>
      <c r="Q29281">
        <v>38.889999000000003</v>
      </c>
      <c r="R29281">
        <v>39.5</v>
      </c>
      <c r="S29281">
        <v>38.889999000000003</v>
      </c>
      <c r="T29281">
        <v>39.419998</v>
      </c>
      <c r="U29281">
        <v>39.419998</v>
      </c>
      <c r="V29281">
        <v>880200</v>
      </c>
      <c r="W29281" s="9" t="str">
        <f t="shared" si="461"/>
        <v>OGE</v>
      </c>
    </row>
    <row r="29282" spans="15:23">
      <c r="O29282" t="s">
        <v>123</v>
      </c>
      <c r="P29282" s="13">
        <v>44769</v>
      </c>
      <c r="Q29282">
        <v>39.389999000000003</v>
      </c>
      <c r="R29282">
        <v>39.560001</v>
      </c>
      <c r="S29282">
        <v>39.080002</v>
      </c>
      <c r="T29282">
        <v>39.479999999999997</v>
      </c>
      <c r="U29282">
        <v>39.479999999999997</v>
      </c>
      <c r="V29282">
        <v>1067800</v>
      </c>
      <c r="W29282" s="9" t="str">
        <f t="shared" si="461"/>
        <v>OGE</v>
      </c>
    </row>
    <row r="29283" spans="15:23">
      <c r="O29283" t="s">
        <v>123</v>
      </c>
      <c r="P29283" s="13">
        <v>44770</v>
      </c>
      <c r="Q29283">
        <v>39.830002</v>
      </c>
      <c r="R29283">
        <v>40.57</v>
      </c>
      <c r="S29283">
        <v>39.650002000000001</v>
      </c>
      <c r="T29283">
        <v>40.540000999999997</v>
      </c>
      <c r="U29283">
        <v>40.540000999999997</v>
      </c>
      <c r="V29283">
        <v>831800</v>
      </c>
      <c r="W29283" s="9" t="str">
        <f t="shared" si="461"/>
        <v>OGE</v>
      </c>
    </row>
    <row r="29284" spans="15:23">
      <c r="O29284" t="s">
        <v>123</v>
      </c>
      <c r="P29284" s="13">
        <v>44771</v>
      </c>
      <c r="Q29284">
        <v>40.5</v>
      </c>
      <c r="R29284">
        <v>41.279998999999997</v>
      </c>
      <c r="S29284">
        <v>40.470001000000003</v>
      </c>
      <c r="T29284">
        <v>41.080002</v>
      </c>
      <c r="U29284">
        <v>41.080002</v>
      </c>
      <c r="V29284">
        <v>1605200</v>
      </c>
      <c r="W29284" s="9" t="str">
        <f t="shared" si="461"/>
        <v>OGE</v>
      </c>
    </row>
    <row r="29285" spans="15:23">
      <c r="O29285" t="s">
        <v>123</v>
      </c>
      <c r="P29285" s="13">
        <v>44774</v>
      </c>
      <c r="Q29285">
        <v>40.840000000000003</v>
      </c>
      <c r="R29285">
        <v>41.040000999999997</v>
      </c>
      <c r="S29285">
        <v>40.490001999999997</v>
      </c>
      <c r="T29285">
        <v>40.990001999999997</v>
      </c>
      <c r="U29285">
        <v>40.990001999999997</v>
      </c>
      <c r="V29285">
        <v>853500</v>
      </c>
      <c r="W29285" s="9" t="str">
        <f t="shared" si="461"/>
        <v>OGE</v>
      </c>
    </row>
    <row r="29286" spans="15:23">
      <c r="O29286" t="s">
        <v>122</v>
      </c>
      <c r="P29286" s="13">
        <v>40911</v>
      </c>
      <c r="Q29286">
        <v>25.540001</v>
      </c>
      <c r="R29286">
        <v>25.620000999999998</v>
      </c>
      <c r="S29286">
        <v>24.9</v>
      </c>
      <c r="T29286">
        <v>25</v>
      </c>
      <c r="U29286">
        <v>17.504873</v>
      </c>
      <c r="V29286">
        <v>485300</v>
      </c>
      <c r="W29286" s="9" t="str">
        <f t="shared" si="461"/>
        <v>POR</v>
      </c>
    </row>
    <row r="29287" spans="15:23">
      <c r="O29287" t="s">
        <v>122</v>
      </c>
      <c r="P29287" s="13">
        <v>40912</v>
      </c>
      <c r="Q29287">
        <v>24.92</v>
      </c>
      <c r="R29287">
        <v>25.049999</v>
      </c>
      <c r="S29287">
        <v>24.83</v>
      </c>
      <c r="T29287">
        <v>24.83</v>
      </c>
      <c r="U29287">
        <v>17.385833999999999</v>
      </c>
      <c r="V29287">
        <v>385900</v>
      </c>
      <c r="W29287" s="9" t="str">
        <f t="shared" si="461"/>
        <v>POR</v>
      </c>
    </row>
    <row r="29288" spans="15:23">
      <c r="O29288" t="s">
        <v>122</v>
      </c>
      <c r="P29288" s="13">
        <v>40913</v>
      </c>
      <c r="Q29288">
        <v>24.74</v>
      </c>
      <c r="R29288">
        <v>24.780000999999999</v>
      </c>
      <c r="S29288">
        <v>24.51</v>
      </c>
      <c r="T29288">
        <v>24.610001</v>
      </c>
      <c r="U29288">
        <v>17.231787000000001</v>
      </c>
      <c r="V29288">
        <v>776800</v>
      </c>
      <c r="W29288" s="9" t="str">
        <f t="shared" si="461"/>
        <v>POR</v>
      </c>
    </row>
    <row r="29289" spans="15:23">
      <c r="O29289" t="s">
        <v>122</v>
      </c>
      <c r="P29289" s="13">
        <v>40914</v>
      </c>
      <c r="Q29289">
        <v>24.67</v>
      </c>
      <c r="R29289">
        <v>24.67</v>
      </c>
      <c r="S29289">
        <v>24.309999000000001</v>
      </c>
      <c r="T29289">
        <v>24.33</v>
      </c>
      <c r="U29289">
        <v>17.035734000000001</v>
      </c>
      <c r="V29289">
        <v>708800</v>
      </c>
      <c r="W29289" s="9" t="str">
        <f t="shared" si="461"/>
        <v>POR</v>
      </c>
    </row>
    <row r="29290" spans="15:23">
      <c r="O29290" t="s">
        <v>122</v>
      </c>
      <c r="P29290" s="13">
        <v>40917</v>
      </c>
      <c r="Q29290">
        <v>24.360001</v>
      </c>
      <c r="R29290">
        <v>24.450001</v>
      </c>
      <c r="S29290">
        <v>24.290001</v>
      </c>
      <c r="T29290">
        <v>24.440000999999999</v>
      </c>
      <c r="U29290">
        <v>17.112756999999998</v>
      </c>
      <c r="V29290">
        <v>580600</v>
      </c>
      <c r="W29290" s="9" t="str">
        <f t="shared" si="461"/>
        <v>POR</v>
      </c>
    </row>
    <row r="29291" spans="15:23">
      <c r="O29291" t="s">
        <v>122</v>
      </c>
      <c r="P29291" s="13">
        <v>40918</v>
      </c>
      <c r="Q29291">
        <v>24.65</v>
      </c>
      <c r="R29291">
        <v>24.780000999999999</v>
      </c>
      <c r="S29291">
        <v>24.530000999999999</v>
      </c>
      <c r="T29291">
        <v>24.66</v>
      </c>
      <c r="U29291">
        <v>17.266804</v>
      </c>
      <c r="V29291">
        <v>590600</v>
      </c>
      <c r="W29291" s="9" t="str">
        <f t="shared" si="461"/>
        <v>POR</v>
      </c>
    </row>
    <row r="29292" spans="15:23">
      <c r="O29292" t="s">
        <v>122</v>
      </c>
      <c r="P29292" s="13">
        <v>40919</v>
      </c>
      <c r="Q29292">
        <v>24.639999</v>
      </c>
      <c r="R29292">
        <v>24.75</v>
      </c>
      <c r="S29292">
        <v>24.559999000000001</v>
      </c>
      <c r="T29292">
        <v>24.690000999999999</v>
      </c>
      <c r="U29292">
        <v>17.287806</v>
      </c>
      <c r="V29292">
        <v>580100</v>
      </c>
      <c r="W29292" s="9" t="str">
        <f t="shared" si="461"/>
        <v>POR</v>
      </c>
    </row>
    <row r="29293" spans="15:23">
      <c r="O29293" t="s">
        <v>122</v>
      </c>
      <c r="P29293" s="13">
        <v>40920</v>
      </c>
      <c r="Q29293">
        <v>24.77</v>
      </c>
      <c r="R29293">
        <v>24.83</v>
      </c>
      <c r="S29293">
        <v>24.549999</v>
      </c>
      <c r="T29293">
        <v>24.700001</v>
      </c>
      <c r="U29293">
        <v>17.294810999999999</v>
      </c>
      <c r="V29293">
        <v>452500</v>
      </c>
      <c r="W29293" s="9" t="str">
        <f t="shared" si="461"/>
        <v>POR</v>
      </c>
    </row>
    <row r="29294" spans="15:23">
      <c r="O29294" t="s">
        <v>122</v>
      </c>
      <c r="P29294" s="13">
        <v>40921</v>
      </c>
      <c r="Q29294">
        <v>24.940000999999999</v>
      </c>
      <c r="R29294">
        <v>25.01</v>
      </c>
      <c r="S29294">
        <v>24.639999</v>
      </c>
      <c r="T29294">
        <v>24.870000999999998</v>
      </c>
      <c r="U29294">
        <v>17.413844999999998</v>
      </c>
      <c r="V29294">
        <v>928700</v>
      </c>
      <c r="W29294" s="9" t="str">
        <f t="shared" si="461"/>
        <v>POR</v>
      </c>
    </row>
    <row r="29295" spans="15:23">
      <c r="O29295" t="s">
        <v>122</v>
      </c>
      <c r="P29295" s="13">
        <v>40925</v>
      </c>
      <c r="Q29295">
        <v>24.950001</v>
      </c>
      <c r="R29295">
        <v>25.200001</v>
      </c>
      <c r="S29295">
        <v>24.73</v>
      </c>
      <c r="T29295">
        <v>24.780000999999999</v>
      </c>
      <c r="U29295">
        <v>17.350822000000001</v>
      </c>
      <c r="V29295">
        <v>456800</v>
      </c>
      <c r="W29295" s="9" t="str">
        <f t="shared" si="461"/>
        <v>POR</v>
      </c>
    </row>
    <row r="29296" spans="15:23">
      <c r="O29296" t="s">
        <v>122</v>
      </c>
      <c r="P29296" s="13">
        <v>40926</v>
      </c>
      <c r="Q29296">
        <v>24.799999</v>
      </c>
      <c r="R29296">
        <v>24.91</v>
      </c>
      <c r="S29296">
        <v>24.67</v>
      </c>
      <c r="T29296">
        <v>24.91</v>
      </c>
      <c r="U29296">
        <v>17.441851</v>
      </c>
      <c r="V29296">
        <v>463700</v>
      </c>
      <c r="W29296" s="9" t="str">
        <f t="shared" si="461"/>
        <v>POR</v>
      </c>
    </row>
    <row r="29297" spans="15:23">
      <c r="O29297" t="s">
        <v>122</v>
      </c>
      <c r="P29297" s="13">
        <v>40927</v>
      </c>
      <c r="Q29297">
        <v>24.91</v>
      </c>
      <c r="R29297">
        <v>24.91</v>
      </c>
      <c r="S29297">
        <v>24.49</v>
      </c>
      <c r="T29297">
        <v>24.6</v>
      </c>
      <c r="U29297">
        <v>17.224789000000001</v>
      </c>
      <c r="V29297">
        <v>923400</v>
      </c>
      <c r="W29297" s="9" t="str">
        <f t="shared" si="461"/>
        <v>POR</v>
      </c>
    </row>
    <row r="29298" spans="15:23">
      <c r="O29298" t="s">
        <v>122</v>
      </c>
      <c r="P29298" s="13">
        <v>40928</v>
      </c>
      <c r="Q29298">
        <v>24.690000999999999</v>
      </c>
      <c r="R29298">
        <v>24.77</v>
      </c>
      <c r="S29298">
        <v>24.57</v>
      </c>
      <c r="T29298">
        <v>24.67</v>
      </c>
      <c r="U29298">
        <v>17.273806</v>
      </c>
      <c r="V29298">
        <v>870100</v>
      </c>
      <c r="W29298" s="9" t="str">
        <f t="shared" si="461"/>
        <v>POR</v>
      </c>
    </row>
    <row r="29299" spans="15:23">
      <c r="O29299" t="s">
        <v>122</v>
      </c>
      <c r="P29299" s="13">
        <v>40931</v>
      </c>
      <c r="Q29299">
        <v>24.719999000000001</v>
      </c>
      <c r="R29299">
        <v>24.969999000000001</v>
      </c>
      <c r="S29299">
        <v>24.65</v>
      </c>
      <c r="T29299">
        <v>24.780000999999999</v>
      </c>
      <c r="U29299">
        <v>17.350822000000001</v>
      </c>
      <c r="V29299">
        <v>428700</v>
      </c>
      <c r="W29299" s="9" t="str">
        <f t="shared" si="461"/>
        <v>POR</v>
      </c>
    </row>
    <row r="29300" spans="15:23">
      <c r="O29300" t="s">
        <v>122</v>
      </c>
      <c r="P29300" s="13">
        <v>40932</v>
      </c>
      <c r="Q29300">
        <v>24.709999</v>
      </c>
      <c r="R29300">
        <v>24.75</v>
      </c>
      <c r="S29300">
        <v>24.58</v>
      </c>
      <c r="T29300">
        <v>24.709999</v>
      </c>
      <c r="U29300">
        <v>17.301811000000001</v>
      </c>
      <c r="V29300">
        <v>499200</v>
      </c>
      <c r="W29300" s="9" t="str">
        <f t="shared" si="461"/>
        <v>POR</v>
      </c>
    </row>
    <row r="29301" spans="15:23">
      <c r="O29301" t="s">
        <v>122</v>
      </c>
      <c r="P29301" s="13">
        <v>40933</v>
      </c>
      <c r="Q29301">
        <v>24.629999000000002</v>
      </c>
      <c r="R29301">
        <v>25.190000999999999</v>
      </c>
      <c r="S29301">
        <v>24.52</v>
      </c>
      <c r="T29301">
        <v>25.120000999999998</v>
      </c>
      <c r="U29301">
        <v>17.588885999999999</v>
      </c>
      <c r="V29301">
        <v>629500</v>
      </c>
      <c r="W29301" s="9" t="str">
        <f t="shared" si="461"/>
        <v>POR</v>
      </c>
    </row>
    <row r="29302" spans="15:23">
      <c r="O29302" t="s">
        <v>122</v>
      </c>
      <c r="P29302" s="13">
        <v>40934</v>
      </c>
      <c r="Q29302">
        <v>25.17</v>
      </c>
      <c r="R29302">
        <v>25.4</v>
      </c>
      <c r="S29302">
        <v>25.07</v>
      </c>
      <c r="T29302">
        <v>25.379999000000002</v>
      </c>
      <c r="U29302">
        <v>17.770942999999999</v>
      </c>
      <c r="V29302">
        <v>398600</v>
      </c>
      <c r="W29302" s="9" t="str">
        <f t="shared" si="461"/>
        <v>POR</v>
      </c>
    </row>
    <row r="29303" spans="15:23">
      <c r="O29303" t="s">
        <v>122</v>
      </c>
      <c r="P29303" s="13">
        <v>40935</v>
      </c>
      <c r="Q29303">
        <v>25.280000999999999</v>
      </c>
      <c r="R29303">
        <v>25.280000999999999</v>
      </c>
      <c r="S29303">
        <v>24.98</v>
      </c>
      <c r="T29303">
        <v>25.129999000000002</v>
      </c>
      <c r="U29303">
        <v>17.595896</v>
      </c>
      <c r="V29303">
        <v>486200</v>
      </c>
      <c r="W29303" s="9" t="str">
        <f t="shared" si="461"/>
        <v>POR</v>
      </c>
    </row>
    <row r="29304" spans="15:23">
      <c r="O29304" t="s">
        <v>122</v>
      </c>
      <c r="P29304" s="13">
        <v>40938</v>
      </c>
      <c r="Q29304">
        <v>25.02</v>
      </c>
      <c r="R29304">
        <v>25.040001</v>
      </c>
      <c r="S29304">
        <v>24.809999000000001</v>
      </c>
      <c r="T29304">
        <v>24.879999000000002</v>
      </c>
      <c r="U29304">
        <v>17.420839000000001</v>
      </c>
      <c r="V29304">
        <v>429100</v>
      </c>
      <c r="W29304" s="9" t="str">
        <f t="shared" si="461"/>
        <v>POR</v>
      </c>
    </row>
    <row r="29305" spans="15:23">
      <c r="O29305" t="s">
        <v>122</v>
      </c>
      <c r="P29305" s="13">
        <v>40939</v>
      </c>
      <c r="Q29305">
        <v>25.01</v>
      </c>
      <c r="R29305">
        <v>25.15</v>
      </c>
      <c r="S29305">
        <v>24.799999</v>
      </c>
      <c r="T29305">
        <v>24.940000999999999</v>
      </c>
      <c r="U29305">
        <v>17.462854</v>
      </c>
      <c r="V29305">
        <v>492500</v>
      </c>
      <c r="W29305" s="9" t="str">
        <f t="shared" si="461"/>
        <v>POR</v>
      </c>
    </row>
    <row r="29306" spans="15:23">
      <c r="O29306" t="s">
        <v>122</v>
      </c>
      <c r="P29306" s="13">
        <v>40940</v>
      </c>
      <c r="Q29306">
        <v>25.07</v>
      </c>
      <c r="R29306">
        <v>25.219999000000001</v>
      </c>
      <c r="S29306">
        <v>24.98</v>
      </c>
      <c r="T29306">
        <v>25.120000999999998</v>
      </c>
      <c r="U29306">
        <v>17.588885999999999</v>
      </c>
      <c r="V29306">
        <v>454900</v>
      </c>
      <c r="W29306" s="9" t="str">
        <f t="shared" si="461"/>
        <v>POR</v>
      </c>
    </row>
    <row r="29307" spans="15:23">
      <c r="O29307" t="s">
        <v>122</v>
      </c>
      <c r="P29307" s="13">
        <v>40941</v>
      </c>
      <c r="Q29307">
        <v>25.200001</v>
      </c>
      <c r="R29307">
        <v>25.27</v>
      </c>
      <c r="S29307">
        <v>25.049999</v>
      </c>
      <c r="T29307">
        <v>25.139999</v>
      </c>
      <c r="U29307">
        <v>17.602892000000001</v>
      </c>
      <c r="V29307">
        <v>357100</v>
      </c>
      <c r="W29307" s="9" t="str">
        <f t="shared" si="461"/>
        <v>POR</v>
      </c>
    </row>
    <row r="29308" spans="15:23">
      <c r="O29308" t="s">
        <v>122</v>
      </c>
      <c r="P29308" s="13">
        <v>40942</v>
      </c>
      <c r="Q29308">
        <v>25.34</v>
      </c>
      <c r="R29308">
        <v>25.440000999999999</v>
      </c>
      <c r="S29308">
        <v>25.23</v>
      </c>
      <c r="T29308">
        <v>25.290001</v>
      </c>
      <c r="U29308">
        <v>17.707917999999999</v>
      </c>
      <c r="V29308">
        <v>403900</v>
      </c>
      <c r="W29308" s="9" t="str">
        <f t="shared" si="461"/>
        <v>POR</v>
      </c>
    </row>
    <row r="29309" spans="15:23">
      <c r="O29309" t="s">
        <v>122</v>
      </c>
      <c r="P29309" s="13">
        <v>40945</v>
      </c>
      <c r="Q29309">
        <v>25.219999000000001</v>
      </c>
      <c r="R29309">
        <v>25.280000999999999</v>
      </c>
      <c r="S29309">
        <v>25.08</v>
      </c>
      <c r="T29309">
        <v>25.110001</v>
      </c>
      <c r="U29309">
        <v>17.581883999999999</v>
      </c>
      <c r="V29309">
        <v>226000</v>
      </c>
      <c r="W29309" s="9" t="str">
        <f t="shared" si="461"/>
        <v>POR</v>
      </c>
    </row>
    <row r="29310" spans="15:23">
      <c r="O29310" t="s">
        <v>122</v>
      </c>
      <c r="P29310" s="13">
        <v>40946</v>
      </c>
      <c r="Q29310">
        <v>25.110001</v>
      </c>
      <c r="R29310">
        <v>25.25</v>
      </c>
      <c r="S29310">
        <v>25.049999</v>
      </c>
      <c r="T29310">
        <v>25.129999000000002</v>
      </c>
      <c r="U29310">
        <v>17.595896</v>
      </c>
      <c r="V29310">
        <v>632500</v>
      </c>
      <c r="W29310" s="9" t="str">
        <f t="shared" si="461"/>
        <v>POR</v>
      </c>
    </row>
    <row r="29311" spans="15:23">
      <c r="O29311" t="s">
        <v>122</v>
      </c>
      <c r="P29311" s="13">
        <v>40947</v>
      </c>
      <c r="Q29311">
        <v>25.200001</v>
      </c>
      <c r="R29311">
        <v>25.299999</v>
      </c>
      <c r="S29311">
        <v>25.02</v>
      </c>
      <c r="T29311">
        <v>25.24</v>
      </c>
      <c r="U29311">
        <v>17.672913000000001</v>
      </c>
      <c r="V29311">
        <v>254500</v>
      </c>
      <c r="W29311" s="9" t="str">
        <f t="shared" si="461"/>
        <v>POR</v>
      </c>
    </row>
    <row r="29312" spans="15:23">
      <c r="O29312" t="s">
        <v>122</v>
      </c>
      <c r="P29312" s="13">
        <v>40948</v>
      </c>
      <c r="Q29312">
        <v>25.280000999999999</v>
      </c>
      <c r="R29312">
        <v>25.35</v>
      </c>
      <c r="S29312">
        <v>25.059999000000001</v>
      </c>
      <c r="T29312">
        <v>25.08</v>
      </c>
      <c r="U29312">
        <v>17.560887999999998</v>
      </c>
      <c r="V29312">
        <v>315100</v>
      </c>
      <c r="W29312" s="9" t="str">
        <f t="shared" si="461"/>
        <v>POR</v>
      </c>
    </row>
    <row r="29313" spans="15:23">
      <c r="O29313" t="s">
        <v>122</v>
      </c>
      <c r="P29313" s="13">
        <v>40949</v>
      </c>
      <c r="Q29313">
        <v>24.92</v>
      </c>
      <c r="R29313">
        <v>25.15</v>
      </c>
      <c r="S29313">
        <v>24.92</v>
      </c>
      <c r="T29313">
        <v>25.120000999999998</v>
      </c>
      <c r="U29313">
        <v>17.588885999999999</v>
      </c>
      <c r="V29313">
        <v>325200</v>
      </c>
      <c r="W29313" s="9" t="str">
        <f t="shared" si="461"/>
        <v>POR</v>
      </c>
    </row>
    <row r="29314" spans="15:23">
      <c r="O29314" t="s">
        <v>122</v>
      </c>
      <c r="P29314" s="13">
        <v>40952</v>
      </c>
      <c r="Q29314">
        <v>25.280000999999999</v>
      </c>
      <c r="R29314">
        <v>25.32</v>
      </c>
      <c r="S29314">
        <v>25.030000999999999</v>
      </c>
      <c r="T29314">
        <v>25.08</v>
      </c>
      <c r="U29314">
        <v>17.560887999999998</v>
      </c>
      <c r="V29314">
        <v>261000</v>
      </c>
      <c r="W29314" s="9" t="str">
        <f t="shared" si="461"/>
        <v>POR</v>
      </c>
    </row>
    <row r="29315" spans="15:23">
      <c r="O29315" t="s">
        <v>122</v>
      </c>
      <c r="P29315" s="13">
        <v>40953</v>
      </c>
      <c r="Q29315">
        <v>25.01</v>
      </c>
      <c r="R29315">
        <v>25.139999</v>
      </c>
      <c r="S29315">
        <v>24.870000999999998</v>
      </c>
      <c r="T29315">
        <v>24.969999000000001</v>
      </c>
      <c r="U29315">
        <v>17.48386</v>
      </c>
      <c r="V29315">
        <v>362800</v>
      </c>
      <c r="W29315" s="9" t="str">
        <f t="shared" si="461"/>
        <v>POR</v>
      </c>
    </row>
    <row r="29316" spans="15:23">
      <c r="O29316" t="s">
        <v>122</v>
      </c>
      <c r="P29316" s="13">
        <v>40954</v>
      </c>
      <c r="Q29316">
        <v>24.98</v>
      </c>
      <c r="R29316">
        <v>25.07</v>
      </c>
      <c r="S29316">
        <v>24.639999</v>
      </c>
      <c r="T29316">
        <v>24.84</v>
      </c>
      <c r="U29316">
        <v>17.392834000000001</v>
      </c>
      <c r="V29316">
        <v>719100</v>
      </c>
      <c r="W29316" s="9" t="str">
        <f t="shared" si="461"/>
        <v>POR</v>
      </c>
    </row>
    <row r="29317" spans="15:23">
      <c r="O29317" t="s">
        <v>122</v>
      </c>
      <c r="P29317" s="13">
        <v>40955</v>
      </c>
      <c r="Q29317">
        <v>24.889999</v>
      </c>
      <c r="R29317">
        <v>25.27</v>
      </c>
      <c r="S29317">
        <v>24.860001</v>
      </c>
      <c r="T29317">
        <v>25.27</v>
      </c>
      <c r="U29317">
        <v>17.693926000000001</v>
      </c>
      <c r="V29317">
        <v>584900</v>
      </c>
      <c r="W29317" s="9" t="str">
        <f t="shared" ref="W29317:W29380" si="462">IFERROR(VLOOKUP(O29317,$B$4:$B$17,1,FALSE),"Delete")</f>
        <v>POR</v>
      </c>
    </row>
    <row r="29318" spans="15:23">
      <c r="O29318" t="s">
        <v>122</v>
      </c>
      <c r="P29318" s="13">
        <v>40956</v>
      </c>
      <c r="Q29318">
        <v>25.219999000000001</v>
      </c>
      <c r="R29318">
        <v>25.360001</v>
      </c>
      <c r="S29318">
        <v>25.139999</v>
      </c>
      <c r="T29318">
        <v>25.139999</v>
      </c>
      <c r="U29318">
        <v>17.602892000000001</v>
      </c>
      <c r="V29318">
        <v>249800</v>
      </c>
      <c r="W29318" s="9" t="str">
        <f t="shared" si="462"/>
        <v>POR</v>
      </c>
    </row>
    <row r="29319" spans="15:23">
      <c r="O29319" t="s">
        <v>122</v>
      </c>
      <c r="P29319" s="13">
        <v>40960</v>
      </c>
      <c r="Q29319">
        <v>25.129999000000002</v>
      </c>
      <c r="R29319">
        <v>25.24</v>
      </c>
      <c r="S29319">
        <v>24.99</v>
      </c>
      <c r="T29319">
        <v>25.139999</v>
      </c>
      <c r="U29319">
        <v>17.602892000000001</v>
      </c>
      <c r="V29319">
        <v>467900</v>
      </c>
      <c r="W29319" s="9" t="str">
        <f t="shared" si="462"/>
        <v>POR</v>
      </c>
    </row>
    <row r="29320" spans="15:23">
      <c r="O29320" t="s">
        <v>122</v>
      </c>
      <c r="P29320" s="13">
        <v>40961</v>
      </c>
      <c r="Q29320">
        <v>25.16</v>
      </c>
      <c r="R29320">
        <v>25.16</v>
      </c>
      <c r="S29320">
        <v>24.83</v>
      </c>
      <c r="T29320">
        <v>24.92</v>
      </c>
      <c r="U29320">
        <v>17.448851000000001</v>
      </c>
      <c r="V29320">
        <v>482700</v>
      </c>
      <c r="W29320" s="9" t="str">
        <f t="shared" si="462"/>
        <v>POR</v>
      </c>
    </row>
    <row r="29321" spans="15:23">
      <c r="O29321" t="s">
        <v>122</v>
      </c>
      <c r="P29321" s="13">
        <v>40962</v>
      </c>
      <c r="Q29321">
        <v>24.940000999999999</v>
      </c>
      <c r="R29321">
        <v>25.08</v>
      </c>
      <c r="S29321">
        <v>24.870000999999998</v>
      </c>
      <c r="T29321">
        <v>24.969999000000001</v>
      </c>
      <c r="U29321">
        <v>17.48386</v>
      </c>
      <c r="V29321">
        <v>577200</v>
      </c>
      <c r="W29321" s="9" t="str">
        <f t="shared" si="462"/>
        <v>POR</v>
      </c>
    </row>
    <row r="29322" spans="15:23">
      <c r="O29322" t="s">
        <v>122</v>
      </c>
      <c r="P29322" s="13">
        <v>40963</v>
      </c>
      <c r="Q29322">
        <v>24.940000999999999</v>
      </c>
      <c r="R29322">
        <v>25.120000999999998</v>
      </c>
      <c r="S29322">
        <v>24.67</v>
      </c>
      <c r="T29322">
        <v>24.75</v>
      </c>
      <c r="U29322">
        <v>17.329816999999998</v>
      </c>
      <c r="V29322">
        <v>982400</v>
      </c>
      <c r="W29322" s="9" t="str">
        <f t="shared" si="462"/>
        <v>POR</v>
      </c>
    </row>
    <row r="29323" spans="15:23">
      <c r="O29323" t="s">
        <v>122</v>
      </c>
      <c r="P29323" s="13">
        <v>40966</v>
      </c>
      <c r="Q29323">
        <v>24.65</v>
      </c>
      <c r="R29323">
        <v>25.01</v>
      </c>
      <c r="S29323">
        <v>24.65</v>
      </c>
      <c r="T29323">
        <v>24.969999000000001</v>
      </c>
      <c r="U29323">
        <v>17.48386</v>
      </c>
      <c r="V29323">
        <v>675100</v>
      </c>
      <c r="W29323" s="9" t="str">
        <f t="shared" si="462"/>
        <v>POR</v>
      </c>
    </row>
    <row r="29324" spans="15:23">
      <c r="O29324" t="s">
        <v>122</v>
      </c>
      <c r="P29324" s="13">
        <v>40967</v>
      </c>
      <c r="Q29324">
        <v>25.01</v>
      </c>
      <c r="R29324">
        <v>25.01</v>
      </c>
      <c r="S29324">
        <v>24.67</v>
      </c>
      <c r="T29324">
        <v>24.709999</v>
      </c>
      <c r="U29324">
        <v>17.301811000000001</v>
      </c>
      <c r="V29324">
        <v>538800</v>
      </c>
      <c r="W29324" s="9" t="str">
        <f t="shared" si="462"/>
        <v>POR</v>
      </c>
    </row>
    <row r="29325" spans="15:23">
      <c r="O29325" t="s">
        <v>122</v>
      </c>
      <c r="P29325" s="13">
        <v>40968</v>
      </c>
      <c r="Q29325">
        <v>24.799999</v>
      </c>
      <c r="R29325">
        <v>24.92</v>
      </c>
      <c r="S29325">
        <v>24.540001</v>
      </c>
      <c r="T29325">
        <v>24.639999</v>
      </c>
      <c r="U29325">
        <v>17.252797999999999</v>
      </c>
      <c r="V29325">
        <v>479400</v>
      </c>
      <c r="W29325" s="9" t="str">
        <f t="shared" si="462"/>
        <v>POR</v>
      </c>
    </row>
    <row r="29326" spans="15:23">
      <c r="O29326" t="s">
        <v>122</v>
      </c>
      <c r="P29326" s="13">
        <v>40969</v>
      </c>
      <c r="Q29326">
        <v>24.67</v>
      </c>
      <c r="R29326">
        <v>24.82</v>
      </c>
      <c r="S29326">
        <v>24.559999000000001</v>
      </c>
      <c r="T29326">
        <v>24.58</v>
      </c>
      <c r="U29326">
        <v>17.210782999999999</v>
      </c>
      <c r="V29326">
        <v>430700</v>
      </c>
      <c r="W29326" s="9" t="str">
        <f t="shared" si="462"/>
        <v>POR</v>
      </c>
    </row>
    <row r="29327" spans="15:23">
      <c r="O29327" t="s">
        <v>122</v>
      </c>
      <c r="P29327" s="13">
        <v>40970</v>
      </c>
      <c r="Q29327">
        <v>24.540001</v>
      </c>
      <c r="R29327">
        <v>24.65</v>
      </c>
      <c r="S29327">
        <v>24.41</v>
      </c>
      <c r="T29327">
        <v>24.5</v>
      </c>
      <c r="U29327">
        <v>17.154774</v>
      </c>
      <c r="V29327">
        <v>424400</v>
      </c>
      <c r="W29327" s="9" t="str">
        <f t="shared" si="462"/>
        <v>POR</v>
      </c>
    </row>
    <row r="29328" spans="15:23">
      <c r="O29328" t="s">
        <v>122</v>
      </c>
      <c r="P29328" s="13">
        <v>40973</v>
      </c>
      <c r="Q29328">
        <v>24.41</v>
      </c>
      <c r="R29328">
        <v>24.629999000000002</v>
      </c>
      <c r="S29328">
        <v>24.33</v>
      </c>
      <c r="T29328">
        <v>24.629999000000002</v>
      </c>
      <c r="U29328">
        <v>17.245792000000002</v>
      </c>
      <c r="V29328">
        <v>347900</v>
      </c>
      <c r="W29328" s="9" t="str">
        <f t="shared" si="462"/>
        <v>POR</v>
      </c>
    </row>
    <row r="29329" spans="15:23">
      <c r="O29329" t="s">
        <v>122</v>
      </c>
      <c r="P29329" s="13">
        <v>40974</v>
      </c>
      <c r="Q29329">
        <v>24.559999000000001</v>
      </c>
      <c r="R29329">
        <v>24.6</v>
      </c>
      <c r="S29329">
        <v>24.41</v>
      </c>
      <c r="T29329">
        <v>24.469999000000001</v>
      </c>
      <c r="U29329">
        <v>17.133762000000001</v>
      </c>
      <c r="V29329">
        <v>499900</v>
      </c>
      <c r="W29329" s="9" t="str">
        <f t="shared" si="462"/>
        <v>POR</v>
      </c>
    </row>
    <row r="29330" spans="15:23">
      <c r="O29330" t="s">
        <v>122</v>
      </c>
      <c r="P29330" s="13">
        <v>40975</v>
      </c>
      <c r="Q29330">
        <v>24.549999</v>
      </c>
      <c r="R29330">
        <v>24.75</v>
      </c>
      <c r="S29330">
        <v>24.370000999999998</v>
      </c>
      <c r="T29330">
        <v>24.74</v>
      </c>
      <c r="U29330">
        <v>17.322823</v>
      </c>
      <c r="V29330">
        <v>541500</v>
      </c>
      <c r="W29330" s="9" t="str">
        <f t="shared" si="462"/>
        <v>POR</v>
      </c>
    </row>
    <row r="29331" spans="15:23">
      <c r="O29331" t="s">
        <v>122</v>
      </c>
      <c r="P29331" s="13">
        <v>40976</v>
      </c>
      <c r="Q29331">
        <v>24.83</v>
      </c>
      <c r="R29331">
        <v>24.889999</v>
      </c>
      <c r="S29331">
        <v>24.66</v>
      </c>
      <c r="T29331">
        <v>24.83</v>
      </c>
      <c r="U29331">
        <v>17.385833999999999</v>
      </c>
      <c r="V29331">
        <v>302900</v>
      </c>
      <c r="W29331" s="9" t="str">
        <f t="shared" si="462"/>
        <v>POR</v>
      </c>
    </row>
    <row r="29332" spans="15:23">
      <c r="O29332" t="s">
        <v>122</v>
      </c>
      <c r="P29332" s="13">
        <v>40977</v>
      </c>
      <c r="Q29332">
        <v>24.809999000000001</v>
      </c>
      <c r="R29332">
        <v>25.129999000000002</v>
      </c>
      <c r="S29332">
        <v>24.74</v>
      </c>
      <c r="T29332">
        <v>25.08</v>
      </c>
      <c r="U29332">
        <v>17.560887999999998</v>
      </c>
      <c r="V29332">
        <v>437000</v>
      </c>
      <c r="W29332" s="9" t="str">
        <f t="shared" si="462"/>
        <v>POR</v>
      </c>
    </row>
    <row r="29333" spans="15:23">
      <c r="O29333" t="s">
        <v>122</v>
      </c>
      <c r="P29333" s="13">
        <v>40980</v>
      </c>
      <c r="Q29333">
        <v>25.139999</v>
      </c>
      <c r="R29333">
        <v>25.33</v>
      </c>
      <c r="S29333">
        <v>25.1</v>
      </c>
      <c r="T29333">
        <v>25.27</v>
      </c>
      <c r="U29333">
        <v>17.693926000000001</v>
      </c>
      <c r="V29333">
        <v>294100</v>
      </c>
      <c r="W29333" s="9" t="str">
        <f t="shared" si="462"/>
        <v>POR</v>
      </c>
    </row>
    <row r="29334" spans="15:23">
      <c r="O29334" t="s">
        <v>122</v>
      </c>
      <c r="P29334" s="13">
        <v>40981</v>
      </c>
      <c r="Q29334">
        <v>25.379999000000002</v>
      </c>
      <c r="R29334">
        <v>25.440000999999999</v>
      </c>
      <c r="S29334">
        <v>25.23</v>
      </c>
      <c r="T29334">
        <v>25.440000999999999</v>
      </c>
      <c r="U29334">
        <v>17.812954000000001</v>
      </c>
      <c r="V29334">
        <v>438800</v>
      </c>
      <c r="W29334" s="9" t="str">
        <f t="shared" si="462"/>
        <v>POR</v>
      </c>
    </row>
    <row r="29335" spans="15:23">
      <c r="O29335" t="s">
        <v>122</v>
      </c>
      <c r="P29335" s="13">
        <v>40982</v>
      </c>
      <c r="Q29335">
        <v>25.379999000000002</v>
      </c>
      <c r="R29335">
        <v>25.469999000000001</v>
      </c>
      <c r="S29335">
        <v>24.940000999999999</v>
      </c>
      <c r="T29335">
        <v>25.02</v>
      </c>
      <c r="U29335">
        <v>17.518868999999999</v>
      </c>
      <c r="V29335">
        <v>373600</v>
      </c>
      <c r="W29335" s="9" t="str">
        <f t="shared" si="462"/>
        <v>POR</v>
      </c>
    </row>
    <row r="29336" spans="15:23">
      <c r="O29336" t="s">
        <v>122</v>
      </c>
      <c r="P29336" s="13">
        <v>40983</v>
      </c>
      <c r="Q29336">
        <v>25.02</v>
      </c>
      <c r="R29336">
        <v>25.09</v>
      </c>
      <c r="S29336">
        <v>24.799999</v>
      </c>
      <c r="T29336">
        <v>24.950001</v>
      </c>
      <c r="U29336">
        <v>17.469854000000002</v>
      </c>
      <c r="V29336">
        <v>458800</v>
      </c>
      <c r="W29336" s="9" t="str">
        <f t="shared" si="462"/>
        <v>POR</v>
      </c>
    </row>
    <row r="29337" spans="15:23">
      <c r="O29337" t="s">
        <v>122</v>
      </c>
      <c r="P29337" s="13">
        <v>40984</v>
      </c>
      <c r="Q29337">
        <v>24.99</v>
      </c>
      <c r="R29337">
        <v>25.02</v>
      </c>
      <c r="S29337">
        <v>24.809999000000001</v>
      </c>
      <c r="T29337">
        <v>24.91</v>
      </c>
      <c r="U29337">
        <v>17.441851</v>
      </c>
      <c r="V29337">
        <v>618000</v>
      </c>
      <c r="W29337" s="9" t="str">
        <f t="shared" si="462"/>
        <v>POR</v>
      </c>
    </row>
    <row r="29338" spans="15:23">
      <c r="O29338" t="s">
        <v>122</v>
      </c>
      <c r="P29338" s="13">
        <v>40987</v>
      </c>
      <c r="Q29338">
        <v>24.940000999999999</v>
      </c>
      <c r="R29338">
        <v>25.030000999999999</v>
      </c>
      <c r="S29338">
        <v>24.780000999999999</v>
      </c>
      <c r="T29338">
        <v>24.780000999999999</v>
      </c>
      <c r="U29338">
        <v>17.350822000000001</v>
      </c>
      <c r="V29338">
        <v>506700</v>
      </c>
      <c r="W29338" s="9" t="str">
        <f t="shared" si="462"/>
        <v>POR</v>
      </c>
    </row>
    <row r="29339" spans="15:23">
      <c r="O29339" t="s">
        <v>122</v>
      </c>
      <c r="P29339" s="13">
        <v>40988</v>
      </c>
      <c r="Q29339">
        <v>24.73</v>
      </c>
      <c r="R29339">
        <v>24.91</v>
      </c>
      <c r="S29339">
        <v>24.709999</v>
      </c>
      <c r="T29339">
        <v>24.879999000000002</v>
      </c>
      <c r="U29339">
        <v>17.420839000000001</v>
      </c>
      <c r="V29339">
        <v>381400</v>
      </c>
      <c r="W29339" s="9" t="str">
        <f t="shared" si="462"/>
        <v>POR</v>
      </c>
    </row>
    <row r="29340" spans="15:23">
      <c r="O29340" t="s">
        <v>122</v>
      </c>
      <c r="P29340" s="13">
        <v>40989</v>
      </c>
      <c r="Q29340">
        <v>24.92</v>
      </c>
      <c r="R29340">
        <v>24.99</v>
      </c>
      <c r="S29340">
        <v>24.75</v>
      </c>
      <c r="T29340">
        <v>24.809999000000001</v>
      </c>
      <c r="U29340">
        <v>17.371829999999999</v>
      </c>
      <c r="V29340">
        <v>497300</v>
      </c>
      <c r="W29340" s="9" t="str">
        <f t="shared" si="462"/>
        <v>POR</v>
      </c>
    </row>
    <row r="29341" spans="15:23">
      <c r="O29341" t="s">
        <v>122</v>
      </c>
      <c r="P29341" s="13">
        <v>40990</v>
      </c>
      <c r="Q29341">
        <v>24.440000999999999</v>
      </c>
      <c r="R29341">
        <v>24.6</v>
      </c>
      <c r="S29341">
        <v>24.290001</v>
      </c>
      <c r="T29341">
        <v>24.48</v>
      </c>
      <c r="U29341">
        <v>17.325823</v>
      </c>
      <c r="V29341">
        <v>585700</v>
      </c>
      <c r="W29341" s="9" t="str">
        <f t="shared" si="462"/>
        <v>POR</v>
      </c>
    </row>
    <row r="29342" spans="15:23">
      <c r="O29342" t="s">
        <v>122</v>
      </c>
      <c r="P29342" s="13">
        <v>40991</v>
      </c>
      <c r="Q29342">
        <v>24.43</v>
      </c>
      <c r="R29342">
        <v>24.639999</v>
      </c>
      <c r="S29342">
        <v>24.389999</v>
      </c>
      <c r="T29342">
        <v>24.620000999999998</v>
      </c>
      <c r="U29342">
        <v>17.424913</v>
      </c>
      <c r="V29342">
        <v>406800</v>
      </c>
      <c r="W29342" s="9" t="str">
        <f t="shared" si="462"/>
        <v>POR</v>
      </c>
    </row>
    <row r="29343" spans="15:23">
      <c r="O29343" t="s">
        <v>122</v>
      </c>
      <c r="P29343" s="13">
        <v>40994</v>
      </c>
      <c r="Q29343">
        <v>24.77</v>
      </c>
      <c r="R29343">
        <v>24.91</v>
      </c>
      <c r="S29343">
        <v>24.66</v>
      </c>
      <c r="T29343">
        <v>24.83</v>
      </c>
      <c r="U29343">
        <v>17.573543999999998</v>
      </c>
      <c r="V29343">
        <v>421200</v>
      </c>
      <c r="W29343" s="9" t="str">
        <f t="shared" si="462"/>
        <v>POR</v>
      </c>
    </row>
    <row r="29344" spans="15:23">
      <c r="O29344" t="s">
        <v>122</v>
      </c>
      <c r="P29344" s="13">
        <v>40995</v>
      </c>
      <c r="Q29344">
        <v>24.83</v>
      </c>
      <c r="R29344">
        <v>24.969999000000001</v>
      </c>
      <c r="S29344">
        <v>24.700001</v>
      </c>
      <c r="T29344">
        <v>24.9</v>
      </c>
      <c r="U29344">
        <v>17.623085</v>
      </c>
      <c r="V29344">
        <v>385400</v>
      </c>
      <c r="W29344" s="9" t="str">
        <f t="shared" si="462"/>
        <v>POR</v>
      </c>
    </row>
    <row r="29345" spans="15:23">
      <c r="O29345" t="s">
        <v>122</v>
      </c>
      <c r="P29345" s="13">
        <v>40996</v>
      </c>
      <c r="Q29345">
        <v>24.93</v>
      </c>
      <c r="R29345">
        <v>24.98</v>
      </c>
      <c r="S29345">
        <v>24.66</v>
      </c>
      <c r="T29345">
        <v>24.790001</v>
      </c>
      <c r="U29345">
        <v>17.545235000000002</v>
      </c>
      <c r="V29345">
        <v>382600</v>
      </c>
      <c r="W29345" s="9" t="str">
        <f t="shared" si="462"/>
        <v>POR</v>
      </c>
    </row>
    <row r="29346" spans="15:23">
      <c r="O29346" t="s">
        <v>122</v>
      </c>
      <c r="P29346" s="13">
        <v>40997</v>
      </c>
      <c r="Q29346">
        <v>24.67</v>
      </c>
      <c r="R29346">
        <v>24.959999</v>
      </c>
      <c r="S29346">
        <v>24.57</v>
      </c>
      <c r="T29346">
        <v>24.92</v>
      </c>
      <c r="U29346">
        <v>17.637232000000001</v>
      </c>
      <c r="V29346">
        <v>448600</v>
      </c>
      <c r="W29346" s="9" t="str">
        <f t="shared" si="462"/>
        <v>POR</v>
      </c>
    </row>
    <row r="29347" spans="15:23">
      <c r="O29347" t="s">
        <v>122</v>
      </c>
      <c r="P29347" s="13">
        <v>40998</v>
      </c>
      <c r="Q29347">
        <v>24.98</v>
      </c>
      <c r="R29347">
        <v>25.059999000000001</v>
      </c>
      <c r="S29347">
        <v>24.91</v>
      </c>
      <c r="T29347">
        <v>24.98</v>
      </c>
      <c r="U29347">
        <v>17.679697000000001</v>
      </c>
      <c r="V29347">
        <v>371800</v>
      </c>
      <c r="W29347" s="9" t="str">
        <f t="shared" si="462"/>
        <v>POR</v>
      </c>
    </row>
    <row r="29348" spans="15:23">
      <c r="O29348" t="s">
        <v>122</v>
      </c>
      <c r="P29348" s="13">
        <v>41001</v>
      </c>
      <c r="Q29348">
        <v>25</v>
      </c>
      <c r="R29348">
        <v>25.27</v>
      </c>
      <c r="S29348">
        <v>24.889999</v>
      </c>
      <c r="T29348">
        <v>25.139999</v>
      </c>
      <c r="U29348">
        <v>17.792942</v>
      </c>
      <c r="V29348">
        <v>412900</v>
      </c>
      <c r="W29348" s="9" t="str">
        <f t="shared" si="462"/>
        <v>POR</v>
      </c>
    </row>
    <row r="29349" spans="15:23">
      <c r="O29349" t="s">
        <v>122</v>
      </c>
      <c r="P29349" s="13">
        <v>41002</v>
      </c>
      <c r="Q29349">
        <v>25.15</v>
      </c>
      <c r="R29349">
        <v>25.25</v>
      </c>
      <c r="S29349">
        <v>24.969999000000001</v>
      </c>
      <c r="T29349">
        <v>25.17</v>
      </c>
      <c r="U29349">
        <v>17.814174999999999</v>
      </c>
      <c r="V29349">
        <v>449300</v>
      </c>
      <c r="W29349" s="9" t="str">
        <f t="shared" si="462"/>
        <v>POR</v>
      </c>
    </row>
    <row r="29350" spans="15:23">
      <c r="O29350" t="s">
        <v>122</v>
      </c>
      <c r="P29350" s="13">
        <v>41003</v>
      </c>
      <c r="Q29350">
        <v>25.059999000000001</v>
      </c>
      <c r="R29350">
        <v>25.209999</v>
      </c>
      <c r="S29350">
        <v>25.030000999999999</v>
      </c>
      <c r="T29350">
        <v>25.07</v>
      </c>
      <c r="U29350">
        <v>17.743400999999999</v>
      </c>
      <c r="V29350">
        <v>492300</v>
      </c>
      <c r="W29350" s="9" t="str">
        <f t="shared" si="462"/>
        <v>POR</v>
      </c>
    </row>
    <row r="29351" spans="15:23">
      <c r="O29351" t="s">
        <v>122</v>
      </c>
      <c r="P29351" s="13">
        <v>41004</v>
      </c>
      <c r="Q29351">
        <v>24.99</v>
      </c>
      <c r="R29351">
        <v>25.01</v>
      </c>
      <c r="S29351">
        <v>24.709999</v>
      </c>
      <c r="T29351">
        <v>24.780000999999999</v>
      </c>
      <c r="U29351">
        <v>17.538150999999999</v>
      </c>
      <c r="V29351">
        <v>311200</v>
      </c>
      <c r="W29351" s="9" t="str">
        <f t="shared" si="462"/>
        <v>POR</v>
      </c>
    </row>
    <row r="29352" spans="15:23">
      <c r="O29352" t="s">
        <v>122</v>
      </c>
      <c r="P29352" s="13">
        <v>41008</v>
      </c>
      <c r="Q29352">
        <v>24.42</v>
      </c>
      <c r="R29352">
        <v>24.780000999999999</v>
      </c>
      <c r="S29352">
        <v>24.42</v>
      </c>
      <c r="T29352">
        <v>24.700001</v>
      </c>
      <c r="U29352">
        <v>17.481532999999999</v>
      </c>
      <c r="V29352">
        <v>424600</v>
      </c>
      <c r="W29352" s="9" t="str">
        <f t="shared" si="462"/>
        <v>POR</v>
      </c>
    </row>
    <row r="29353" spans="15:23">
      <c r="O29353" t="s">
        <v>122</v>
      </c>
      <c r="P29353" s="13">
        <v>41009</v>
      </c>
      <c r="Q29353">
        <v>24.620000999999998</v>
      </c>
      <c r="R29353">
        <v>24.700001</v>
      </c>
      <c r="S29353">
        <v>24.25</v>
      </c>
      <c r="T29353">
        <v>24.459999</v>
      </c>
      <c r="U29353">
        <v>17.311672000000002</v>
      </c>
      <c r="V29353">
        <v>618000</v>
      </c>
      <c r="W29353" s="9" t="str">
        <f t="shared" si="462"/>
        <v>POR</v>
      </c>
    </row>
    <row r="29354" spans="15:23">
      <c r="O29354" t="s">
        <v>122</v>
      </c>
      <c r="P29354" s="13">
        <v>41010</v>
      </c>
      <c r="Q29354">
        <v>24.620000999999998</v>
      </c>
      <c r="R29354">
        <v>24.620000999999998</v>
      </c>
      <c r="S29354">
        <v>24.360001</v>
      </c>
      <c r="T29354">
        <v>24.48</v>
      </c>
      <c r="U29354">
        <v>17.325823</v>
      </c>
      <c r="V29354">
        <v>580800</v>
      </c>
      <c r="W29354" s="9" t="str">
        <f t="shared" si="462"/>
        <v>POR</v>
      </c>
    </row>
    <row r="29355" spans="15:23">
      <c r="O29355" t="s">
        <v>122</v>
      </c>
      <c r="P29355" s="13">
        <v>41011</v>
      </c>
      <c r="Q29355">
        <v>24.51</v>
      </c>
      <c r="R29355">
        <v>24.74</v>
      </c>
      <c r="S29355">
        <v>24.41</v>
      </c>
      <c r="T29355">
        <v>24.700001</v>
      </c>
      <c r="U29355">
        <v>17.481532999999999</v>
      </c>
      <c r="V29355">
        <v>399700</v>
      </c>
      <c r="W29355" s="9" t="str">
        <f t="shared" si="462"/>
        <v>POR</v>
      </c>
    </row>
    <row r="29356" spans="15:23">
      <c r="O29356" t="s">
        <v>122</v>
      </c>
      <c r="P29356" s="13">
        <v>41012</v>
      </c>
      <c r="Q29356">
        <v>24.67</v>
      </c>
      <c r="R29356">
        <v>24.860001</v>
      </c>
      <c r="S29356">
        <v>24.6</v>
      </c>
      <c r="T29356">
        <v>24.75</v>
      </c>
      <c r="U29356">
        <v>17.516915999999998</v>
      </c>
      <c r="V29356">
        <v>643000</v>
      </c>
      <c r="W29356" s="9" t="str">
        <f t="shared" si="462"/>
        <v>POR</v>
      </c>
    </row>
    <row r="29357" spans="15:23">
      <c r="O29357" t="s">
        <v>122</v>
      </c>
      <c r="P29357" s="13">
        <v>41015</v>
      </c>
      <c r="Q29357">
        <v>24.879999000000002</v>
      </c>
      <c r="R29357">
        <v>25.17</v>
      </c>
      <c r="S29357">
        <v>24.82</v>
      </c>
      <c r="T29357">
        <v>25.110001</v>
      </c>
      <c r="U29357">
        <v>17.771708</v>
      </c>
      <c r="V29357">
        <v>610800</v>
      </c>
      <c r="W29357" s="9" t="str">
        <f t="shared" si="462"/>
        <v>POR</v>
      </c>
    </row>
    <row r="29358" spans="15:23">
      <c r="O29358" t="s">
        <v>122</v>
      </c>
      <c r="P29358" s="13">
        <v>41016</v>
      </c>
      <c r="Q29358">
        <v>25.290001</v>
      </c>
      <c r="R29358">
        <v>25.35</v>
      </c>
      <c r="S29358">
        <v>25.01</v>
      </c>
      <c r="T29358">
        <v>25.25</v>
      </c>
      <c r="U29358">
        <v>17.870794</v>
      </c>
      <c r="V29358">
        <v>306500</v>
      </c>
      <c r="W29358" s="9" t="str">
        <f t="shared" si="462"/>
        <v>POR</v>
      </c>
    </row>
    <row r="29359" spans="15:23">
      <c r="O29359" t="s">
        <v>122</v>
      </c>
      <c r="P29359" s="13">
        <v>41017</v>
      </c>
      <c r="Q29359">
        <v>25.23</v>
      </c>
      <c r="R29359">
        <v>25.290001</v>
      </c>
      <c r="S29359">
        <v>25.110001</v>
      </c>
      <c r="T29359">
        <v>25.18</v>
      </c>
      <c r="U29359">
        <v>17.821251</v>
      </c>
      <c r="V29359">
        <v>392300</v>
      </c>
      <c r="W29359" s="9" t="str">
        <f t="shared" si="462"/>
        <v>POR</v>
      </c>
    </row>
    <row r="29360" spans="15:23">
      <c r="O29360" t="s">
        <v>122</v>
      </c>
      <c r="P29360" s="13">
        <v>41018</v>
      </c>
      <c r="Q29360">
        <v>25.129999000000002</v>
      </c>
      <c r="R29360">
        <v>25.27</v>
      </c>
      <c r="S29360">
        <v>24.98</v>
      </c>
      <c r="T29360">
        <v>25.09</v>
      </c>
      <c r="U29360">
        <v>17.757560999999999</v>
      </c>
      <c r="V29360">
        <v>399600</v>
      </c>
      <c r="W29360" s="9" t="str">
        <f t="shared" si="462"/>
        <v>POR</v>
      </c>
    </row>
    <row r="29361" spans="15:23">
      <c r="O29361" t="s">
        <v>122</v>
      </c>
      <c r="P29361" s="13">
        <v>41019</v>
      </c>
      <c r="Q29361">
        <v>25.209999</v>
      </c>
      <c r="R29361">
        <v>25.35</v>
      </c>
      <c r="S29361">
        <v>25.1</v>
      </c>
      <c r="T29361">
        <v>25.219999000000001</v>
      </c>
      <c r="U29361">
        <v>17.849565999999999</v>
      </c>
      <c r="V29361">
        <v>748000</v>
      </c>
      <c r="W29361" s="9" t="str">
        <f t="shared" si="462"/>
        <v>POR</v>
      </c>
    </row>
    <row r="29362" spans="15:23">
      <c r="O29362" t="s">
        <v>122</v>
      </c>
      <c r="P29362" s="13">
        <v>41022</v>
      </c>
      <c r="Q29362">
        <v>24.98</v>
      </c>
      <c r="R29362">
        <v>25.09</v>
      </c>
      <c r="S29362">
        <v>24.9</v>
      </c>
      <c r="T29362">
        <v>25.040001</v>
      </c>
      <c r="U29362">
        <v>17.722168</v>
      </c>
      <c r="V29362">
        <v>409600</v>
      </c>
      <c r="W29362" s="9" t="str">
        <f t="shared" si="462"/>
        <v>POR</v>
      </c>
    </row>
    <row r="29363" spans="15:23">
      <c r="O29363" t="s">
        <v>122</v>
      </c>
      <c r="P29363" s="13">
        <v>41023</v>
      </c>
      <c r="Q29363">
        <v>24.959999</v>
      </c>
      <c r="R29363">
        <v>25.370000999999998</v>
      </c>
      <c r="S29363">
        <v>24.959999</v>
      </c>
      <c r="T29363">
        <v>25.360001</v>
      </c>
      <c r="U29363">
        <v>17.948651999999999</v>
      </c>
      <c r="V29363">
        <v>534600</v>
      </c>
      <c r="W29363" s="9" t="str">
        <f t="shared" si="462"/>
        <v>POR</v>
      </c>
    </row>
    <row r="29364" spans="15:23">
      <c r="O29364" t="s">
        <v>122</v>
      </c>
      <c r="P29364" s="13">
        <v>41024</v>
      </c>
      <c r="Q29364">
        <v>25.530000999999999</v>
      </c>
      <c r="R29364">
        <v>25.620000999999998</v>
      </c>
      <c r="S29364">
        <v>25.33</v>
      </c>
      <c r="T29364">
        <v>25.559999000000001</v>
      </c>
      <c r="U29364">
        <v>18.090198999999998</v>
      </c>
      <c r="V29364">
        <v>676700</v>
      </c>
      <c r="W29364" s="9" t="str">
        <f t="shared" si="462"/>
        <v>POR</v>
      </c>
    </row>
    <row r="29365" spans="15:23">
      <c r="O29365" t="s">
        <v>122</v>
      </c>
      <c r="P29365" s="13">
        <v>41025</v>
      </c>
      <c r="Q29365">
        <v>25.530000999999999</v>
      </c>
      <c r="R29365">
        <v>25.66</v>
      </c>
      <c r="S29365">
        <v>25.450001</v>
      </c>
      <c r="T29365">
        <v>25.620000999999998</v>
      </c>
      <c r="U29365">
        <v>18.132669</v>
      </c>
      <c r="V29365">
        <v>371500</v>
      </c>
      <c r="W29365" s="9" t="str">
        <f t="shared" si="462"/>
        <v>POR</v>
      </c>
    </row>
    <row r="29366" spans="15:23">
      <c r="O29366" t="s">
        <v>122</v>
      </c>
      <c r="P29366" s="13">
        <v>41026</v>
      </c>
      <c r="Q29366">
        <v>25.610001</v>
      </c>
      <c r="R29366">
        <v>25.83</v>
      </c>
      <c r="S29366">
        <v>25.559999000000001</v>
      </c>
      <c r="T29366">
        <v>25.790001</v>
      </c>
      <c r="U29366">
        <v>18.252983</v>
      </c>
      <c r="V29366">
        <v>412000</v>
      </c>
      <c r="W29366" s="9" t="str">
        <f t="shared" si="462"/>
        <v>POR</v>
      </c>
    </row>
    <row r="29367" spans="15:23">
      <c r="O29367" t="s">
        <v>122</v>
      </c>
      <c r="P29367" s="13">
        <v>41029</v>
      </c>
      <c r="Q29367">
        <v>25.790001</v>
      </c>
      <c r="R29367">
        <v>25.860001</v>
      </c>
      <c r="S29367">
        <v>25.66</v>
      </c>
      <c r="T29367">
        <v>25.83</v>
      </c>
      <c r="U29367">
        <v>18.281298</v>
      </c>
      <c r="V29367">
        <v>338100</v>
      </c>
      <c r="W29367" s="9" t="str">
        <f t="shared" si="462"/>
        <v>POR</v>
      </c>
    </row>
    <row r="29368" spans="15:23">
      <c r="O29368" t="s">
        <v>122</v>
      </c>
      <c r="P29368" s="13">
        <v>41030</v>
      </c>
      <c r="Q29368">
        <v>25.790001</v>
      </c>
      <c r="R29368">
        <v>26.030000999999999</v>
      </c>
      <c r="S29368">
        <v>25.690000999999999</v>
      </c>
      <c r="T29368">
        <v>25.75</v>
      </c>
      <c r="U29368">
        <v>18.224674</v>
      </c>
      <c r="V29368">
        <v>554500</v>
      </c>
      <c r="W29368" s="9" t="str">
        <f t="shared" si="462"/>
        <v>POR</v>
      </c>
    </row>
    <row r="29369" spans="15:23">
      <c r="O29369" t="s">
        <v>122</v>
      </c>
      <c r="P29369" s="13">
        <v>41031</v>
      </c>
      <c r="Q29369">
        <v>25.65</v>
      </c>
      <c r="R29369">
        <v>25.73</v>
      </c>
      <c r="S29369">
        <v>25.5</v>
      </c>
      <c r="T29369">
        <v>25.6</v>
      </c>
      <c r="U29369">
        <v>18.118511000000002</v>
      </c>
      <c r="V29369">
        <v>509800</v>
      </c>
      <c r="W29369" s="9" t="str">
        <f t="shared" si="462"/>
        <v>POR</v>
      </c>
    </row>
    <row r="29370" spans="15:23">
      <c r="O29370" t="s">
        <v>122</v>
      </c>
      <c r="P29370" s="13">
        <v>41032</v>
      </c>
      <c r="Q29370">
        <v>25.459999</v>
      </c>
      <c r="R29370">
        <v>25.59</v>
      </c>
      <c r="S29370">
        <v>24.950001</v>
      </c>
      <c r="T29370">
        <v>25.07</v>
      </c>
      <c r="U29370">
        <v>17.743400999999999</v>
      </c>
      <c r="V29370">
        <v>664800</v>
      </c>
      <c r="W29370" s="9" t="str">
        <f t="shared" si="462"/>
        <v>POR</v>
      </c>
    </row>
    <row r="29371" spans="15:23">
      <c r="O29371" t="s">
        <v>122</v>
      </c>
      <c r="P29371" s="13">
        <v>41033</v>
      </c>
      <c r="Q29371">
        <v>25.01</v>
      </c>
      <c r="R29371">
        <v>25.26</v>
      </c>
      <c r="S29371">
        <v>24.83</v>
      </c>
      <c r="T29371">
        <v>24.870000999999998</v>
      </c>
      <c r="U29371">
        <v>17.601849000000001</v>
      </c>
      <c r="V29371">
        <v>357900</v>
      </c>
      <c r="W29371" s="9" t="str">
        <f t="shared" si="462"/>
        <v>POR</v>
      </c>
    </row>
    <row r="29372" spans="15:23">
      <c r="O29372" t="s">
        <v>122</v>
      </c>
      <c r="P29372" s="13">
        <v>41036</v>
      </c>
      <c r="Q29372">
        <v>24.799999</v>
      </c>
      <c r="R29372">
        <v>24.870000999999998</v>
      </c>
      <c r="S29372">
        <v>24.5</v>
      </c>
      <c r="T29372">
        <v>24.540001</v>
      </c>
      <c r="U29372">
        <v>17.368293999999999</v>
      </c>
      <c r="V29372">
        <v>573700</v>
      </c>
      <c r="W29372" s="9" t="str">
        <f t="shared" si="462"/>
        <v>POR</v>
      </c>
    </row>
    <row r="29373" spans="15:23">
      <c r="O29373" t="s">
        <v>122</v>
      </c>
      <c r="P29373" s="13">
        <v>41037</v>
      </c>
      <c r="Q29373">
        <v>24.48</v>
      </c>
      <c r="R29373">
        <v>24.93</v>
      </c>
      <c r="S29373">
        <v>24.48</v>
      </c>
      <c r="T29373">
        <v>24.870000999999998</v>
      </c>
      <c r="U29373">
        <v>17.601849000000001</v>
      </c>
      <c r="V29373">
        <v>745300</v>
      </c>
      <c r="W29373" s="9" t="str">
        <f t="shared" si="462"/>
        <v>POR</v>
      </c>
    </row>
    <row r="29374" spans="15:23">
      <c r="O29374" t="s">
        <v>122</v>
      </c>
      <c r="P29374" s="13">
        <v>41038</v>
      </c>
      <c r="Q29374">
        <v>24.700001</v>
      </c>
      <c r="R29374">
        <v>24.99</v>
      </c>
      <c r="S29374">
        <v>24.629999000000002</v>
      </c>
      <c r="T29374">
        <v>24.879999000000002</v>
      </c>
      <c r="U29374">
        <v>17.608930999999998</v>
      </c>
      <c r="V29374">
        <v>677000</v>
      </c>
      <c r="W29374" s="9" t="str">
        <f t="shared" si="462"/>
        <v>POR</v>
      </c>
    </row>
    <row r="29375" spans="15:23">
      <c r="O29375" t="s">
        <v>122</v>
      </c>
      <c r="P29375" s="13">
        <v>41039</v>
      </c>
      <c r="Q29375">
        <v>24.99</v>
      </c>
      <c r="R29375">
        <v>25.190000999999999</v>
      </c>
      <c r="S29375">
        <v>24.9</v>
      </c>
      <c r="T29375">
        <v>25.110001</v>
      </c>
      <c r="U29375">
        <v>17.771708</v>
      </c>
      <c r="V29375">
        <v>437400</v>
      </c>
      <c r="W29375" s="9" t="str">
        <f t="shared" si="462"/>
        <v>POR</v>
      </c>
    </row>
    <row r="29376" spans="15:23">
      <c r="O29376" t="s">
        <v>122</v>
      </c>
      <c r="P29376" s="13">
        <v>41040</v>
      </c>
      <c r="Q29376">
        <v>25</v>
      </c>
      <c r="R29376">
        <v>25.17</v>
      </c>
      <c r="S29376">
        <v>24.92</v>
      </c>
      <c r="T29376">
        <v>24.969999000000001</v>
      </c>
      <c r="U29376">
        <v>17.672623000000002</v>
      </c>
      <c r="V29376">
        <v>419400</v>
      </c>
      <c r="W29376" s="9" t="str">
        <f t="shared" si="462"/>
        <v>POR</v>
      </c>
    </row>
    <row r="29377" spans="15:23">
      <c r="O29377" t="s">
        <v>122</v>
      </c>
      <c r="P29377" s="13">
        <v>41043</v>
      </c>
      <c r="Q29377">
        <v>24.799999</v>
      </c>
      <c r="R29377">
        <v>24.879999000000002</v>
      </c>
      <c r="S29377">
        <v>24.629999000000002</v>
      </c>
      <c r="T29377">
        <v>24.65</v>
      </c>
      <c r="U29377">
        <v>17.446149999999999</v>
      </c>
      <c r="V29377">
        <v>483000</v>
      </c>
      <c r="W29377" s="9" t="str">
        <f t="shared" si="462"/>
        <v>POR</v>
      </c>
    </row>
    <row r="29378" spans="15:23">
      <c r="O29378" t="s">
        <v>122</v>
      </c>
      <c r="P29378" s="13">
        <v>41044</v>
      </c>
      <c r="Q29378">
        <v>24.65</v>
      </c>
      <c r="R29378">
        <v>24.77</v>
      </c>
      <c r="S29378">
        <v>24.389999</v>
      </c>
      <c r="T29378">
        <v>24.52</v>
      </c>
      <c r="U29378">
        <v>17.354140999999998</v>
      </c>
      <c r="V29378">
        <v>541000</v>
      </c>
      <c r="W29378" s="9" t="str">
        <f t="shared" si="462"/>
        <v>POR</v>
      </c>
    </row>
    <row r="29379" spans="15:23">
      <c r="O29379" t="s">
        <v>122</v>
      </c>
      <c r="P29379" s="13">
        <v>41045</v>
      </c>
      <c r="Q29379">
        <v>24.52</v>
      </c>
      <c r="R29379">
        <v>24.709999</v>
      </c>
      <c r="S29379">
        <v>24.5</v>
      </c>
      <c r="T29379">
        <v>24.65</v>
      </c>
      <c r="U29379">
        <v>17.446149999999999</v>
      </c>
      <c r="V29379">
        <v>494900</v>
      </c>
      <c r="W29379" s="9" t="str">
        <f t="shared" si="462"/>
        <v>POR</v>
      </c>
    </row>
    <row r="29380" spans="15:23">
      <c r="O29380" t="s">
        <v>122</v>
      </c>
      <c r="P29380" s="13">
        <v>41046</v>
      </c>
      <c r="Q29380">
        <v>24.690000999999999</v>
      </c>
      <c r="R29380">
        <v>24.690000999999999</v>
      </c>
      <c r="S29380">
        <v>24.370000999999998</v>
      </c>
      <c r="T29380">
        <v>24.370000999999998</v>
      </c>
      <c r="U29380">
        <v>17.247978</v>
      </c>
      <c r="V29380">
        <v>358000</v>
      </c>
      <c r="W29380" s="9" t="str">
        <f t="shared" si="462"/>
        <v>POR</v>
      </c>
    </row>
    <row r="29381" spans="15:23">
      <c r="O29381" t="s">
        <v>122</v>
      </c>
      <c r="P29381" s="13">
        <v>41047</v>
      </c>
      <c r="Q29381">
        <v>24.34</v>
      </c>
      <c r="R29381">
        <v>24.57</v>
      </c>
      <c r="S29381">
        <v>24.26</v>
      </c>
      <c r="T29381">
        <v>24.48</v>
      </c>
      <c r="U29381">
        <v>17.325823</v>
      </c>
      <c r="V29381">
        <v>666800</v>
      </c>
      <c r="W29381" s="9" t="str">
        <f t="shared" ref="W29381:W29444" si="463">IFERROR(VLOOKUP(O29381,$B$4:$B$17,1,FALSE),"Delete")</f>
        <v>POR</v>
      </c>
    </row>
    <row r="29382" spans="15:23">
      <c r="O29382" t="s">
        <v>122</v>
      </c>
      <c r="P29382" s="13">
        <v>41050</v>
      </c>
      <c r="Q29382">
        <v>24.469999000000001</v>
      </c>
      <c r="R29382">
        <v>24.73</v>
      </c>
      <c r="S29382">
        <v>24.4</v>
      </c>
      <c r="T29382">
        <v>24.73</v>
      </c>
      <c r="U29382">
        <v>17.502763999999999</v>
      </c>
      <c r="V29382">
        <v>437900</v>
      </c>
      <c r="W29382" s="9" t="str">
        <f t="shared" si="463"/>
        <v>POR</v>
      </c>
    </row>
    <row r="29383" spans="15:23">
      <c r="O29383" t="s">
        <v>122</v>
      </c>
      <c r="P29383" s="13">
        <v>41051</v>
      </c>
      <c r="Q29383">
        <v>24.780000999999999</v>
      </c>
      <c r="R29383">
        <v>25</v>
      </c>
      <c r="S29383">
        <v>24.719999000000001</v>
      </c>
      <c r="T29383">
        <v>24.950001</v>
      </c>
      <c r="U29383">
        <v>17.658472</v>
      </c>
      <c r="V29383">
        <v>465500</v>
      </c>
      <c r="W29383" s="9" t="str">
        <f t="shared" si="463"/>
        <v>POR</v>
      </c>
    </row>
    <row r="29384" spans="15:23">
      <c r="O29384" t="s">
        <v>122</v>
      </c>
      <c r="P29384" s="13">
        <v>41052</v>
      </c>
      <c r="Q29384">
        <v>24.85</v>
      </c>
      <c r="R29384">
        <v>24.92</v>
      </c>
      <c r="S29384">
        <v>24.58</v>
      </c>
      <c r="T29384">
        <v>24.77</v>
      </c>
      <c r="U29384">
        <v>17.531072999999999</v>
      </c>
      <c r="V29384">
        <v>654000</v>
      </c>
      <c r="W29384" s="9" t="str">
        <f t="shared" si="463"/>
        <v>POR</v>
      </c>
    </row>
    <row r="29385" spans="15:23">
      <c r="O29385" t="s">
        <v>122</v>
      </c>
      <c r="P29385" s="13">
        <v>41053</v>
      </c>
      <c r="Q29385">
        <v>24.73</v>
      </c>
      <c r="R29385">
        <v>24.98</v>
      </c>
      <c r="S29385">
        <v>24.690000999999999</v>
      </c>
      <c r="T29385">
        <v>24.969999000000001</v>
      </c>
      <c r="U29385">
        <v>17.672623000000002</v>
      </c>
      <c r="V29385">
        <v>436800</v>
      </c>
      <c r="W29385" s="9" t="str">
        <f t="shared" si="463"/>
        <v>POR</v>
      </c>
    </row>
    <row r="29386" spans="15:23">
      <c r="O29386" t="s">
        <v>122</v>
      </c>
      <c r="P29386" s="13">
        <v>41054</v>
      </c>
      <c r="Q29386">
        <v>25</v>
      </c>
      <c r="R29386">
        <v>25.200001</v>
      </c>
      <c r="S29386">
        <v>25</v>
      </c>
      <c r="T29386">
        <v>25.200001</v>
      </c>
      <c r="U29386">
        <v>17.835407</v>
      </c>
      <c r="V29386">
        <v>341800</v>
      </c>
      <c r="W29386" s="9" t="str">
        <f t="shared" si="463"/>
        <v>POR</v>
      </c>
    </row>
    <row r="29387" spans="15:23">
      <c r="O29387" t="s">
        <v>122</v>
      </c>
      <c r="P29387" s="13">
        <v>41058</v>
      </c>
      <c r="Q29387">
        <v>25.309999000000001</v>
      </c>
      <c r="R29387">
        <v>25.34</v>
      </c>
      <c r="S29387">
        <v>25.110001</v>
      </c>
      <c r="T29387">
        <v>25.280000999999999</v>
      </c>
      <c r="U29387">
        <v>17.892035</v>
      </c>
      <c r="V29387">
        <v>333300</v>
      </c>
      <c r="W29387" s="9" t="str">
        <f t="shared" si="463"/>
        <v>POR</v>
      </c>
    </row>
    <row r="29388" spans="15:23">
      <c r="O29388" t="s">
        <v>122</v>
      </c>
      <c r="P29388" s="13">
        <v>41059</v>
      </c>
      <c r="Q29388">
        <v>25.139999</v>
      </c>
      <c r="R29388">
        <v>25.4</v>
      </c>
      <c r="S29388">
        <v>25.059999000000001</v>
      </c>
      <c r="T29388">
        <v>25.059999000000001</v>
      </c>
      <c r="U29388">
        <v>17.736322000000001</v>
      </c>
      <c r="V29388">
        <v>414000</v>
      </c>
      <c r="W29388" s="9" t="str">
        <f t="shared" si="463"/>
        <v>POR</v>
      </c>
    </row>
    <row r="29389" spans="15:23">
      <c r="O29389" t="s">
        <v>122</v>
      </c>
      <c r="P29389" s="13">
        <v>41060</v>
      </c>
      <c r="Q29389">
        <v>25.059999000000001</v>
      </c>
      <c r="R29389">
        <v>25.26</v>
      </c>
      <c r="S29389">
        <v>24.950001</v>
      </c>
      <c r="T29389">
        <v>25.15</v>
      </c>
      <c r="U29389">
        <v>17.800018000000001</v>
      </c>
      <c r="V29389">
        <v>719500</v>
      </c>
      <c r="W29389" s="9" t="str">
        <f t="shared" si="463"/>
        <v>POR</v>
      </c>
    </row>
    <row r="29390" spans="15:23">
      <c r="O29390" t="s">
        <v>122</v>
      </c>
      <c r="P29390" s="13">
        <v>41061</v>
      </c>
      <c r="Q29390">
        <v>24.75</v>
      </c>
      <c r="R29390">
        <v>25.15</v>
      </c>
      <c r="S29390">
        <v>24.75</v>
      </c>
      <c r="T29390">
        <v>24.98</v>
      </c>
      <c r="U29390">
        <v>17.679697000000001</v>
      </c>
      <c r="V29390">
        <v>477200</v>
      </c>
      <c r="W29390" s="9" t="str">
        <f t="shared" si="463"/>
        <v>POR</v>
      </c>
    </row>
    <row r="29391" spans="15:23">
      <c r="O29391" t="s">
        <v>122</v>
      </c>
      <c r="P29391" s="13">
        <v>41064</v>
      </c>
      <c r="Q29391">
        <v>25.059999000000001</v>
      </c>
      <c r="R29391">
        <v>25.139999</v>
      </c>
      <c r="S29391">
        <v>24.940000999999999</v>
      </c>
      <c r="T29391">
        <v>25.139999</v>
      </c>
      <c r="U29391">
        <v>17.792942</v>
      </c>
      <c r="V29391">
        <v>370000</v>
      </c>
      <c r="W29391" s="9" t="str">
        <f t="shared" si="463"/>
        <v>POR</v>
      </c>
    </row>
    <row r="29392" spans="15:23">
      <c r="O29392" t="s">
        <v>122</v>
      </c>
      <c r="P29392" s="13">
        <v>41065</v>
      </c>
      <c r="Q29392">
        <v>25.24</v>
      </c>
      <c r="R29392">
        <v>25.59</v>
      </c>
      <c r="S29392">
        <v>25.08</v>
      </c>
      <c r="T29392">
        <v>25.51</v>
      </c>
      <c r="U29392">
        <v>18.054811000000001</v>
      </c>
      <c r="V29392">
        <v>541900</v>
      </c>
      <c r="W29392" s="9" t="str">
        <f t="shared" si="463"/>
        <v>POR</v>
      </c>
    </row>
    <row r="29393" spans="15:23">
      <c r="O29393" t="s">
        <v>122</v>
      </c>
      <c r="P29393" s="13">
        <v>41066</v>
      </c>
      <c r="Q29393">
        <v>25.73</v>
      </c>
      <c r="R29393">
        <v>26</v>
      </c>
      <c r="S29393">
        <v>25.540001</v>
      </c>
      <c r="T29393">
        <v>25.99</v>
      </c>
      <c r="U29393">
        <v>18.394532999999999</v>
      </c>
      <c r="V29393">
        <v>627300</v>
      </c>
      <c r="W29393" s="9" t="str">
        <f t="shared" si="463"/>
        <v>POR</v>
      </c>
    </row>
    <row r="29394" spans="15:23">
      <c r="O29394" t="s">
        <v>122</v>
      </c>
      <c r="P29394" s="13">
        <v>41067</v>
      </c>
      <c r="Q29394">
        <v>26.25</v>
      </c>
      <c r="R29394">
        <v>26.25</v>
      </c>
      <c r="S29394">
        <v>26</v>
      </c>
      <c r="T29394">
        <v>26</v>
      </c>
      <c r="U29394">
        <v>18.401608</v>
      </c>
      <c r="V29394">
        <v>655800</v>
      </c>
      <c r="W29394" s="9" t="str">
        <f t="shared" si="463"/>
        <v>POR</v>
      </c>
    </row>
    <row r="29395" spans="15:23">
      <c r="O29395" t="s">
        <v>122</v>
      </c>
      <c r="P29395" s="13">
        <v>41068</v>
      </c>
      <c r="Q29395">
        <v>25.940000999999999</v>
      </c>
      <c r="R29395">
        <v>26.26</v>
      </c>
      <c r="S29395">
        <v>25.85</v>
      </c>
      <c r="T29395">
        <v>26.24</v>
      </c>
      <c r="U29395">
        <v>18.571477999999999</v>
      </c>
      <c r="V29395">
        <v>371600</v>
      </c>
      <c r="W29395" s="9" t="str">
        <f t="shared" si="463"/>
        <v>POR</v>
      </c>
    </row>
    <row r="29396" spans="15:23">
      <c r="O29396" t="s">
        <v>122</v>
      </c>
      <c r="P29396" s="13">
        <v>41071</v>
      </c>
      <c r="Q29396">
        <v>26.4</v>
      </c>
      <c r="R29396">
        <v>26.51</v>
      </c>
      <c r="S29396">
        <v>26.1</v>
      </c>
      <c r="T29396">
        <v>26.110001</v>
      </c>
      <c r="U29396">
        <v>18.479464</v>
      </c>
      <c r="V29396">
        <v>425400</v>
      </c>
      <c r="W29396" s="9" t="str">
        <f t="shared" si="463"/>
        <v>POR</v>
      </c>
    </row>
    <row r="29397" spans="15:23">
      <c r="O29397" t="s">
        <v>122</v>
      </c>
      <c r="P29397" s="13">
        <v>41072</v>
      </c>
      <c r="Q29397">
        <v>26.120000999999998</v>
      </c>
      <c r="R29397">
        <v>26.209999</v>
      </c>
      <c r="S29397">
        <v>26</v>
      </c>
      <c r="T29397">
        <v>26.17</v>
      </c>
      <c r="U29397">
        <v>18.521929</v>
      </c>
      <c r="V29397">
        <v>432200</v>
      </c>
      <c r="W29397" s="9" t="str">
        <f t="shared" si="463"/>
        <v>POR</v>
      </c>
    </row>
    <row r="29398" spans="15:23">
      <c r="O29398" t="s">
        <v>122</v>
      </c>
      <c r="P29398" s="13">
        <v>41073</v>
      </c>
      <c r="Q29398">
        <v>26.059999000000001</v>
      </c>
      <c r="R29398">
        <v>26.370000999999998</v>
      </c>
      <c r="S29398">
        <v>26.049999</v>
      </c>
      <c r="T29398">
        <v>26.25</v>
      </c>
      <c r="U29398">
        <v>18.578551999999998</v>
      </c>
      <c r="V29398">
        <v>562200</v>
      </c>
      <c r="W29398" s="9" t="str">
        <f t="shared" si="463"/>
        <v>POR</v>
      </c>
    </row>
    <row r="29399" spans="15:23">
      <c r="O29399" t="s">
        <v>122</v>
      </c>
      <c r="P29399" s="13">
        <v>41074</v>
      </c>
      <c r="Q29399">
        <v>26.23</v>
      </c>
      <c r="R29399">
        <v>26.48</v>
      </c>
      <c r="S29399">
        <v>26.200001</v>
      </c>
      <c r="T29399">
        <v>26.41</v>
      </c>
      <c r="U29399">
        <v>18.691790000000001</v>
      </c>
      <c r="V29399">
        <v>542200</v>
      </c>
      <c r="W29399" s="9" t="str">
        <f t="shared" si="463"/>
        <v>POR</v>
      </c>
    </row>
    <row r="29400" spans="15:23">
      <c r="O29400" t="s">
        <v>122</v>
      </c>
      <c r="P29400" s="13">
        <v>41075</v>
      </c>
      <c r="Q29400">
        <v>26.34</v>
      </c>
      <c r="R29400">
        <v>26.67</v>
      </c>
      <c r="S29400">
        <v>26.26</v>
      </c>
      <c r="T29400">
        <v>26.59</v>
      </c>
      <c r="U29400">
        <v>18.819189000000001</v>
      </c>
      <c r="V29400">
        <v>667800</v>
      </c>
      <c r="W29400" s="9" t="str">
        <f t="shared" si="463"/>
        <v>POR</v>
      </c>
    </row>
    <row r="29401" spans="15:23">
      <c r="O29401" t="s">
        <v>122</v>
      </c>
      <c r="P29401" s="13">
        <v>41078</v>
      </c>
      <c r="Q29401">
        <v>26.5</v>
      </c>
      <c r="R29401">
        <v>26.879999000000002</v>
      </c>
      <c r="S29401">
        <v>26.5</v>
      </c>
      <c r="T29401">
        <v>26.75</v>
      </c>
      <c r="U29401">
        <v>18.932431999999999</v>
      </c>
      <c r="V29401">
        <v>405600</v>
      </c>
      <c r="W29401" s="9" t="str">
        <f t="shared" si="463"/>
        <v>POR</v>
      </c>
    </row>
    <row r="29402" spans="15:23">
      <c r="O29402" t="s">
        <v>122</v>
      </c>
      <c r="P29402" s="13">
        <v>41079</v>
      </c>
      <c r="Q29402">
        <v>26.780000999999999</v>
      </c>
      <c r="R29402">
        <v>26.940000999999999</v>
      </c>
      <c r="S29402">
        <v>26.690000999999999</v>
      </c>
      <c r="T29402">
        <v>26.700001</v>
      </c>
      <c r="U29402">
        <v>18.897038999999999</v>
      </c>
      <c r="V29402">
        <v>415200</v>
      </c>
      <c r="W29402" s="9" t="str">
        <f t="shared" si="463"/>
        <v>POR</v>
      </c>
    </row>
    <row r="29403" spans="15:23">
      <c r="O29403" t="s">
        <v>122</v>
      </c>
      <c r="P29403" s="13">
        <v>41080</v>
      </c>
      <c r="Q29403">
        <v>26.709999</v>
      </c>
      <c r="R29403">
        <v>26.719999000000001</v>
      </c>
      <c r="S29403">
        <v>26.48</v>
      </c>
      <c r="T29403">
        <v>26.530000999999999</v>
      </c>
      <c r="U29403">
        <v>18.776721999999999</v>
      </c>
      <c r="V29403">
        <v>817500</v>
      </c>
      <c r="W29403" s="9" t="str">
        <f t="shared" si="463"/>
        <v>POR</v>
      </c>
    </row>
    <row r="29404" spans="15:23">
      <c r="O29404" t="s">
        <v>122</v>
      </c>
      <c r="P29404" s="13">
        <v>41081</v>
      </c>
      <c r="Q29404">
        <v>26.24</v>
      </c>
      <c r="R29404">
        <v>26.360001</v>
      </c>
      <c r="S29404">
        <v>25.860001</v>
      </c>
      <c r="T29404">
        <v>25.91</v>
      </c>
      <c r="U29404">
        <v>18.526461000000001</v>
      </c>
      <c r="V29404">
        <v>669300</v>
      </c>
      <c r="W29404" s="9" t="str">
        <f t="shared" si="463"/>
        <v>POR</v>
      </c>
    </row>
    <row r="29405" spans="15:23">
      <c r="O29405" t="s">
        <v>122</v>
      </c>
      <c r="P29405" s="13">
        <v>41082</v>
      </c>
      <c r="Q29405">
        <v>26.02</v>
      </c>
      <c r="R29405">
        <v>26.200001</v>
      </c>
      <c r="S29405">
        <v>25.950001</v>
      </c>
      <c r="T29405">
        <v>26.16</v>
      </c>
      <c r="U29405">
        <v>18.705217000000001</v>
      </c>
      <c r="V29405">
        <v>823600</v>
      </c>
      <c r="W29405" s="9" t="str">
        <f t="shared" si="463"/>
        <v>POR</v>
      </c>
    </row>
    <row r="29406" spans="15:23">
      <c r="O29406" t="s">
        <v>122</v>
      </c>
      <c r="P29406" s="13">
        <v>41085</v>
      </c>
      <c r="Q29406">
        <v>25.889999</v>
      </c>
      <c r="R29406">
        <v>26.15</v>
      </c>
      <c r="S29406">
        <v>25.889999</v>
      </c>
      <c r="T29406">
        <v>26.120000999999998</v>
      </c>
      <c r="U29406">
        <v>18.676617</v>
      </c>
      <c r="V29406">
        <v>341900</v>
      </c>
      <c r="W29406" s="9" t="str">
        <f t="shared" si="463"/>
        <v>POR</v>
      </c>
    </row>
    <row r="29407" spans="15:23">
      <c r="O29407" t="s">
        <v>122</v>
      </c>
      <c r="P29407" s="13">
        <v>41086</v>
      </c>
      <c r="Q29407">
        <v>26.18</v>
      </c>
      <c r="R29407">
        <v>26.23</v>
      </c>
      <c r="S29407">
        <v>26</v>
      </c>
      <c r="T29407">
        <v>26.120000999999998</v>
      </c>
      <c r="U29407">
        <v>18.676617</v>
      </c>
      <c r="V29407">
        <v>365100</v>
      </c>
      <c r="W29407" s="9" t="str">
        <f t="shared" si="463"/>
        <v>POR</v>
      </c>
    </row>
    <row r="29408" spans="15:23">
      <c r="O29408" t="s">
        <v>122</v>
      </c>
      <c r="P29408" s="13">
        <v>41087</v>
      </c>
      <c r="Q29408">
        <v>26.219999000000001</v>
      </c>
      <c r="R29408">
        <v>26.42</v>
      </c>
      <c r="S29408">
        <v>26.16</v>
      </c>
      <c r="T29408">
        <v>26.34</v>
      </c>
      <c r="U29408">
        <v>18.833925000000001</v>
      </c>
      <c r="V29408">
        <v>261700</v>
      </c>
      <c r="W29408" s="9" t="str">
        <f t="shared" si="463"/>
        <v>POR</v>
      </c>
    </row>
    <row r="29409" spans="15:23">
      <c r="O29409" t="s">
        <v>122</v>
      </c>
      <c r="P29409" s="13">
        <v>41088</v>
      </c>
      <c r="Q29409">
        <v>26.09</v>
      </c>
      <c r="R29409">
        <v>26.450001</v>
      </c>
      <c r="S29409">
        <v>25.969999000000001</v>
      </c>
      <c r="T29409">
        <v>26.450001</v>
      </c>
      <c r="U29409">
        <v>18.912579999999998</v>
      </c>
      <c r="V29409">
        <v>384500</v>
      </c>
      <c r="W29409" s="9" t="str">
        <f t="shared" si="463"/>
        <v>POR</v>
      </c>
    </row>
    <row r="29410" spans="15:23">
      <c r="O29410" t="s">
        <v>122</v>
      </c>
      <c r="P29410" s="13">
        <v>41089</v>
      </c>
      <c r="Q29410">
        <v>26.719999000000001</v>
      </c>
      <c r="R29410">
        <v>26.719999000000001</v>
      </c>
      <c r="S29410">
        <v>26.52</v>
      </c>
      <c r="T29410">
        <v>26.66</v>
      </c>
      <c r="U29410">
        <v>19.062738</v>
      </c>
      <c r="V29410">
        <v>697400</v>
      </c>
      <c r="W29410" s="9" t="str">
        <f t="shared" si="463"/>
        <v>POR</v>
      </c>
    </row>
    <row r="29411" spans="15:23">
      <c r="O29411" t="s">
        <v>122</v>
      </c>
      <c r="P29411" s="13">
        <v>41092</v>
      </c>
      <c r="Q29411">
        <v>26.76</v>
      </c>
      <c r="R29411">
        <v>27.07</v>
      </c>
      <c r="S29411">
        <v>26.68</v>
      </c>
      <c r="T29411">
        <v>26.9</v>
      </c>
      <c r="U29411">
        <v>19.234342999999999</v>
      </c>
      <c r="V29411">
        <v>801700</v>
      </c>
      <c r="W29411" s="9" t="str">
        <f t="shared" si="463"/>
        <v>POR</v>
      </c>
    </row>
    <row r="29412" spans="15:23">
      <c r="O29412" t="s">
        <v>122</v>
      </c>
      <c r="P29412" s="13">
        <v>41093</v>
      </c>
      <c r="Q29412">
        <v>26.889999</v>
      </c>
      <c r="R29412">
        <v>27.040001</v>
      </c>
      <c r="S29412">
        <v>26.879999000000002</v>
      </c>
      <c r="T29412">
        <v>27.01</v>
      </c>
      <c r="U29412">
        <v>19.312998</v>
      </c>
      <c r="V29412">
        <v>141300</v>
      </c>
      <c r="W29412" s="9" t="str">
        <f t="shared" si="463"/>
        <v>POR</v>
      </c>
    </row>
    <row r="29413" spans="15:23">
      <c r="O29413" t="s">
        <v>122</v>
      </c>
      <c r="P29413" s="13">
        <v>41095</v>
      </c>
      <c r="Q29413">
        <v>26.98</v>
      </c>
      <c r="R29413">
        <v>27.040001</v>
      </c>
      <c r="S29413">
        <v>26.82</v>
      </c>
      <c r="T29413">
        <v>26.879999000000002</v>
      </c>
      <c r="U29413">
        <v>19.220040999999998</v>
      </c>
      <c r="V29413">
        <v>218300</v>
      </c>
      <c r="W29413" s="9" t="str">
        <f t="shared" si="463"/>
        <v>POR</v>
      </c>
    </row>
    <row r="29414" spans="15:23">
      <c r="O29414" t="s">
        <v>122</v>
      </c>
      <c r="P29414" s="13">
        <v>41096</v>
      </c>
      <c r="Q29414">
        <v>26.639999</v>
      </c>
      <c r="R29414">
        <v>26.9</v>
      </c>
      <c r="S29414">
        <v>26.639999</v>
      </c>
      <c r="T29414">
        <v>26.879999000000002</v>
      </c>
      <c r="U29414">
        <v>19.220040999999998</v>
      </c>
      <c r="V29414">
        <v>279600</v>
      </c>
      <c r="W29414" s="9" t="str">
        <f t="shared" si="463"/>
        <v>POR</v>
      </c>
    </row>
    <row r="29415" spans="15:23">
      <c r="O29415" t="s">
        <v>122</v>
      </c>
      <c r="P29415" s="13">
        <v>41099</v>
      </c>
      <c r="Q29415">
        <v>26.799999</v>
      </c>
      <c r="R29415">
        <v>26.940000999999999</v>
      </c>
      <c r="S29415">
        <v>26.629999000000002</v>
      </c>
      <c r="T29415">
        <v>26.790001</v>
      </c>
      <c r="U29415">
        <v>19.155695000000001</v>
      </c>
      <c r="V29415">
        <v>403000</v>
      </c>
      <c r="W29415" s="9" t="str">
        <f t="shared" si="463"/>
        <v>POR</v>
      </c>
    </row>
    <row r="29416" spans="15:23">
      <c r="O29416" t="s">
        <v>122</v>
      </c>
      <c r="P29416" s="13">
        <v>41100</v>
      </c>
      <c r="Q29416">
        <v>26.93</v>
      </c>
      <c r="R29416">
        <v>27.110001</v>
      </c>
      <c r="S29416">
        <v>26.860001</v>
      </c>
      <c r="T29416">
        <v>26.950001</v>
      </c>
      <c r="U29416">
        <v>19.270085999999999</v>
      </c>
      <c r="V29416">
        <v>539400</v>
      </c>
      <c r="W29416" s="9" t="str">
        <f t="shared" si="463"/>
        <v>POR</v>
      </c>
    </row>
    <row r="29417" spans="15:23">
      <c r="O29417" t="s">
        <v>122</v>
      </c>
      <c r="P29417" s="13">
        <v>41101</v>
      </c>
      <c r="Q29417">
        <v>26.940000999999999</v>
      </c>
      <c r="R29417">
        <v>27.139999</v>
      </c>
      <c r="S29417">
        <v>26.85</v>
      </c>
      <c r="T29417">
        <v>26.940000999999999</v>
      </c>
      <c r="U29417">
        <v>19.262941000000001</v>
      </c>
      <c r="V29417">
        <v>451000</v>
      </c>
      <c r="W29417" s="9" t="str">
        <f t="shared" si="463"/>
        <v>POR</v>
      </c>
    </row>
    <row r="29418" spans="15:23">
      <c r="O29418" t="s">
        <v>122</v>
      </c>
      <c r="P29418" s="13">
        <v>41102</v>
      </c>
      <c r="Q29418">
        <v>26.91</v>
      </c>
      <c r="R29418">
        <v>27.049999</v>
      </c>
      <c r="S29418">
        <v>26.860001</v>
      </c>
      <c r="T29418">
        <v>26.940000999999999</v>
      </c>
      <c r="U29418">
        <v>19.262941000000001</v>
      </c>
      <c r="V29418">
        <v>624100</v>
      </c>
      <c r="W29418" s="9" t="str">
        <f t="shared" si="463"/>
        <v>POR</v>
      </c>
    </row>
    <row r="29419" spans="15:23">
      <c r="O29419" t="s">
        <v>122</v>
      </c>
      <c r="P29419" s="13">
        <v>41103</v>
      </c>
      <c r="Q29419">
        <v>27.049999</v>
      </c>
      <c r="R29419">
        <v>27.389999</v>
      </c>
      <c r="S29419">
        <v>27</v>
      </c>
      <c r="T29419">
        <v>27.309999000000001</v>
      </c>
      <c r="U29419">
        <v>19.527501999999998</v>
      </c>
      <c r="V29419">
        <v>691300</v>
      </c>
      <c r="W29419" s="9" t="str">
        <f t="shared" si="463"/>
        <v>POR</v>
      </c>
    </row>
    <row r="29420" spans="15:23">
      <c r="O29420" t="s">
        <v>122</v>
      </c>
      <c r="P29420" s="13">
        <v>41106</v>
      </c>
      <c r="Q29420">
        <v>27.309999000000001</v>
      </c>
      <c r="R29420">
        <v>27.370000999999998</v>
      </c>
      <c r="S29420">
        <v>27.09</v>
      </c>
      <c r="T29420">
        <v>27.1</v>
      </c>
      <c r="U29420">
        <v>19.377354</v>
      </c>
      <c r="V29420">
        <v>392300</v>
      </c>
      <c r="W29420" s="9" t="str">
        <f t="shared" si="463"/>
        <v>POR</v>
      </c>
    </row>
    <row r="29421" spans="15:23">
      <c r="O29421" t="s">
        <v>122</v>
      </c>
      <c r="P29421" s="13">
        <v>41107</v>
      </c>
      <c r="Q29421">
        <v>27.209999</v>
      </c>
      <c r="R29421">
        <v>27.370000999999998</v>
      </c>
      <c r="S29421">
        <v>27.08</v>
      </c>
      <c r="T29421">
        <v>27.219999000000001</v>
      </c>
      <c r="U29421">
        <v>19.463152000000001</v>
      </c>
      <c r="V29421">
        <v>529400</v>
      </c>
      <c r="W29421" s="9" t="str">
        <f t="shared" si="463"/>
        <v>POR</v>
      </c>
    </row>
    <row r="29422" spans="15:23">
      <c r="O29422" t="s">
        <v>122</v>
      </c>
      <c r="P29422" s="13">
        <v>41108</v>
      </c>
      <c r="Q29422">
        <v>27.16</v>
      </c>
      <c r="R29422">
        <v>27.370000999999998</v>
      </c>
      <c r="S29422">
        <v>27.09</v>
      </c>
      <c r="T29422">
        <v>27.32</v>
      </c>
      <c r="U29422">
        <v>19.534652999999999</v>
      </c>
      <c r="V29422">
        <v>401800</v>
      </c>
      <c r="W29422" s="9" t="str">
        <f t="shared" si="463"/>
        <v>POR</v>
      </c>
    </row>
    <row r="29423" spans="15:23">
      <c r="O29423" t="s">
        <v>122</v>
      </c>
      <c r="P29423" s="13">
        <v>41109</v>
      </c>
      <c r="Q29423">
        <v>27.299999</v>
      </c>
      <c r="R29423">
        <v>27.459999</v>
      </c>
      <c r="S29423">
        <v>27.049999</v>
      </c>
      <c r="T29423">
        <v>27.33</v>
      </c>
      <c r="U29423">
        <v>19.541805</v>
      </c>
      <c r="V29423">
        <v>368300</v>
      </c>
      <c r="W29423" s="9" t="str">
        <f t="shared" si="463"/>
        <v>POR</v>
      </c>
    </row>
    <row r="29424" spans="15:23">
      <c r="O29424" t="s">
        <v>122</v>
      </c>
      <c r="P29424" s="13">
        <v>41110</v>
      </c>
      <c r="Q29424">
        <v>27.18</v>
      </c>
      <c r="R29424">
        <v>27.559999000000001</v>
      </c>
      <c r="S29424">
        <v>27.18</v>
      </c>
      <c r="T29424">
        <v>27.33</v>
      </c>
      <c r="U29424">
        <v>19.541805</v>
      </c>
      <c r="V29424">
        <v>416700</v>
      </c>
      <c r="W29424" s="9" t="str">
        <f t="shared" si="463"/>
        <v>POR</v>
      </c>
    </row>
    <row r="29425" spans="15:23">
      <c r="O29425" t="s">
        <v>122</v>
      </c>
      <c r="P29425" s="13">
        <v>41113</v>
      </c>
      <c r="Q29425">
        <v>27.059999000000001</v>
      </c>
      <c r="R29425">
        <v>27.24</v>
      </c>
      <c r="S29425">
        <v>27</v>
      </c>
      <c r="T29425">
        <v>27.049999</v>
      </c>
      <c r="U29425">
        <v>19.341595000000002</v>
      </c>
      <c r="V29425">
        <v>262900</v>
      </c>
      <c r="W29425" s="9" t="str">
        <f t="shared" si="463"/>
        <v>POR</v>
      </c>
    </row>
    <row r="29426" spans="15:23">
      <c r="O29426" t="s">
        <v>122</v>
      </c>
      <c r="P29426" s="13">
        <v>41114</v>
      </c>
      <c r="Q29426">
        <v>27.219999000000001</v>
      </c>
      <c r="R29426">
        <v>27.32</v>
      </c>
      <c r="S29426">
        <v>26.700001</v>
      </c>
      <c r="T29426">
        <v>26.809999000000001</v>
      </c>
      <c r="U29426">
        <v>19.169985</v>
      </c>
      <c r="V29426">
        <v>693100</v>
      </c>
      <c r="W29426" s="9" t="str">
        <f t="shared" si="463"/>
        <v>POR</v>
      </c>
    </row>
    <row r="29427" spans="15:23">
      <c r="O29427" t="s">
        <v>122</v>
      </c>
      <c r="P29427" s="13">
        <v>41115</v>
      </c>
      <c r="Q29427">
        <v>26.85</v>
      </c>
      <c r="R29427">
        <v>26.889999</v>
      </c>
      <c r="S29427">
        <v>26.57</v>
      </c>
      <c r="T29427">
        <v>26.76</v>
      </c>
      <c r="U29427">
        <v>19.134240999999999</v>
      </c>
      <c r="V29427">
        <v>321400</v>
      </c>
      <c r="W29427" s="9" t="str">
        <f t="shared" si="463"/>
        <v>POR</v>
      </c>
    </row>
    <row r="29428" spans="15:23">
      <c r="O29428" t="s">
        <v>122</v>
      </c>
      <c r="P29428" s="13">
        <v>41116</v>
      </c>
      <c r="Q29428">
        <v>27.049999</v>
      </c>
      <c r="R29428">
        <v>27.190000999999999</v>
      </c>
      <c r="S29428">
        <v>26.91</v>
      </c>
      <c r="T29428">
        <v>27.059999000000001</v>
      </c>
      <c r="U29428">
        <v>19.348742000000001</v>
      </c>
      <c r="V29428">
        <v>324000</v>
      </c>
      <c r="W29428" s="9" t="str">
        <f t="shared" si="463"/>
        <v>POR</v>
      </c>
    </row>
    <row r="29429" spans="15:23">
      <c r="O29429" t="s">
        <v>122</v>
      </c>
      <c r="P29429" s="13">
        <v>41117</v>
      </c>
      <c r="Q29429">
        <v>27.17</v>
      </c>
      <c r="R29429">
        <v>27.43</v>
      </c>
      <c r="S29429">
        <v>27.15</v>
      </c>
      <c r="T29429">
        <v>27.309999000000001</v>
      </c>
      <c r="U29429">
        <v>19.527501999999998</v>
      </c>
      <c r="V29429">
        <v>390500</v>
      </c>
      <c r="W29429" s="9" t="str">
        <f t="shared" si="463"/>
        <v>POR</v>
      </c>
    </row>
    <row r="29430" spans="15:23">
      <c r="O29430" t="s">
        <v>122</v>
      </c>
      <c r="P29430" s="13">
        <v>41120</v>
      </c>
      <c r="Q29430">
        <v>27.280000999999999</v>
      </c>
      <c r="R29430">
        <v>27.58</v>
      </c>
      <c r="S29430">
        <v>27.26</v>
      </c>
      <c r="T29430">
        <v>27.5</v>
      </c>
      <c r="U29430">
        <v>19.663360999999998</v>
      </c>
      <c r="V29430">
        <v>355000</v>
      </c>
      <c r="W29430" s="9" t="str">
        <f t="shared" si="463"/>
        <v>POR</v>
      </c>
    </row>
    <row r="29431" spans="15:23">
      <c r="O29431" t="s">
        <v>122</v>
      </c>
      <c r="P29431" s="13">
        <v>41121</v>
      </c>
      <c r="Q29431">
        <v>27.48</v>
      </c>
      <c r="R29431">
        <v>27.610001</v>
      </c>
      <c r="S29431">
        <v>27.219999000000001</v>
      </c>
      <c r="T29431">
        <v>27.23</v>
      </c>
      <c r="U29431">
        <v>19.470307999999999</v>
      </c>
      <c r="V29431">
        <v>625200</v>
      </c>
      <c r="W29431" s="9" t="str">
        <f t="shared" si="463"/>
        <v>POR</v>
      </c>
    </row>
    <row r="29432" spans="15:23">
      <c r="O29432" t="s">
        <v>122</v>
      </c>
      <c r="P29432" s="13">
        <v>41122</v>
      </c>
      <c r="Q29432">
        <v>27.280000999999999</v>
      </c>
      <c r="R29432">
        <v>27.75</v>
      </c>
      <c r="S29432">
        <v>27.18</v>
      </c>
      <c r="T29432">
        <v>27.190000999999999</v>
      </c>
      <c r="U29432">
        <v>19.441697999999999</v>
      </c>
      <c r="V29432">
        <v>772600</v>
      </c>
      <c r="W29432" s="9" t="str">
        <f t="shared" si="463"/>
        <v>POR</v>
      </c>
    </row>
    <row r="29433" spans="15:23">
      <c r="O29433" t="s">
        <v>122</v>
      </c>
      <c r="P29433" s="13">
        <v>41123</v>
      </c>
      <c r="Q29433">
        <v>27.120000999999998</v>
      </c>
      <c r="R29433">
        <v>27.34</v>
      </c>
      <c r="S29433">
        <v>26.92</v>
      </c>
      <c r="T29433">
        <v>27.34</v>
      </c>
      <c r="U29433">
        <v>19.548957999999999</v>
      </c>
      <c r="V29433">
        <v>613800</v>
      </c>
      <c r="W29433" s="9" t="str">
        <f t="shared" si="463"/>
        <v>POR</v>
      </c>
    </row>
    <row r="29434" spans="15:23">
      <c r="O29434" t="s">
        <v>122</v>
      </c>
      <c r="P29434" s="13">
        <v>41124</v>
      </c>
      <c r="Q29434">
        <v>27.43</v>
      </c>
      <c r="R29434">
        <v>27.700001</v>
      </c>
      <c r="S29434">
        <v>27.209999</v>
      </c>
      <c r="T29434">
        <v>27.540001</v>
      </c>
      <c r="U29434">
        <v>19.691960999999999</v>
      </c>
      <c r="V29434">
        <v>482300</v>
      </c>
      <c r="W29434" s="9" t="str">
        <f t="shared" si="463"/>
        <v>POR</v>
      </c>
    </row>
    <row r="29435" spans="15:23">
      <c r="O29435" t="s">
        <v>122</v>
      </c>
      <c r="P29435" s="13">
        <v>41127</v>
      </c>
      <c r="Q29435">
        <v>27.620000999999998</v>
      </c>
      <c r="R29435">
        <v>27.690000999999999</v>
      </c>
      <c r="S29435">
        <v>27.48</v>
      </c>
      <c r="T29435">
        <v>27.59</v>
      </c>
      <c r="U29435">
        <v>19.727709000000001</v>
      </c>
      <c r="V29435">
        <v>401200</v>
      </c>
      <c r="W29435" s="9" t="str">
        <f t="shared" si="463"/>
        <v>POR</v>
      </c>
    </row>
    <row r="29436" spans="15:23">
      <c r="O29436" t="s">
        <v>122</v>
      </c>
      <c r="P29436" s="13">
        <v>41128</v>
      </c>
      <c r="Q29436">
        <v>27.75</v>
      </c>
      <c r="R29436">
        <v>27.75</v>
      </c>
      <c r="S29436">
        <v>27.379999000000002</v>
      </c>
      <c r="T29436">
        <v>27.549999</v>
      </c>
      <c r="U29436">
        <v>19.699110000000001</v>
      </c>
      <c r="V29436">
        <v>446500</v>
      </c>
      <c r="W29436" s="9" t="str">
        <f t="shared" si="463"/>
        <v>POR</v>
      </c>
    </row>
    <row r="29437" spans="15:23">
      <c r="O29437" t="s">
        <v>122</v>
      </c>
      <c r="P29437" s="13">
        <v>41129</v>
      </c>
      <c r="Q29437">
        <v>27.43</v>
      </c>
      <c r="R29437">
        <v>27.6</v>
      </c>
      <c r="S29437">
        <v>27.27</v>
      </c>
      <c r="T29437">
        <v>27.42</v>
      </c>
      <c r="U29437">
        <v>19.606155000000001</v>
      </c>
      <c r="V29437">
        <v>640500</v>
      </c>
      <c r="W29437" s="9" t="str">
        <f t="shared" si="463"/>
        <v>POR</v>
      </c>
    </row>
    <row r="29438" spans="15:23">
      <c r="O29438" t="s">
        <v>122</v>
      </c>
      <c r="P29438" s="13">
        <v>41130</v>
      </c>
      <c r="Q29438">
        <v>27.42</v>
      </c>
      <c r="R29438">
        <v>27.6</v>
      </c>
      <c r="S29438">
        <v>27.23</v>
      </c>
      <c r="T29438">
        <v>27.290001</v>
      </c>
      <c r="U29438">
        <v>19.513204999999999</v>
      </c>
      <c r="V29438">
        <v>506300</v>
      </c>
      <c r="W29438" s="9" t="str">
        <f t="shared" si="463"/>
        <v>POR</v>
      </c>
    </row>
    <row r="29439" spans="15:23">
      <c r="O29439" t="s">
        <v>122</v>
      </c>
      <c r="P29439" s="13">
        <v>41131</v>
      </c>
      <c r="Q29439">
        <v>27.299999</v>
      </c>
      <c r="R29439">
        <v>27.48</v>
      </c>
      <c r="S29439">
        <v>27.219999000000001</v>
      </c>
      <c r="T29439">
        <v>27.48</v>
      </c>
      <c r="U29439">
        <v>19.649065</v>
      </c>
      <c r="V29439">
        <v>556100</v>
      </c>
      <c r="W29439" s="9" t="str">
        <f t="shared" si="463"/>
        <v>POR</v>
      </c>
    </row>
    <row r="29440" spans="15:23">
      <c r="O29440" t="s">
        <v>122</v>
      </c>
      <c r="P29440" s="13">
        <v>41134</v>
      </c>
      <c r="Q29440">
        <v>27.5</v>
      </c>
      <c r="R29440">
        <v>27.620000999999998</v>
      </c>
      <c r="S29440">
        <v>27.4</v>
      </c>
      <c r="T29440">
        <v>27.540001</v>
      </c>
      <c r="U29440">
        <v>19.691960999999999</v>
      </c>
      <c r="V29440">
        <v>389700</v>
      </c>
      <c r="W29440" s="9" t="str">
        <f t="shared" si="463"/>
        <v>POR</v>
      </c>
    </row>
    <row r="29441" spans="15:23">
      <c r="O29441" t="s">
        <v>122</v>
      </c>
      <c r="P29441" s="13">
        <v>41135</v>
      </c>
      <c r="Q29441">
        <v>27.66</v>
      </c>
      <c r="R29441">
        <v>27.780000999999999</v>
      </c>
      <c r="S29441">
        <v>27.57</v>
      </c>
      <c r="T29441">
        <v>27.780000999999999</v>
      </c>
      <c r="U29441">
        <v>19.863567</v>
      </c>
      <c r="V29441">
        <v>328700</v>
      </c>
      <c r="W29441" s="9" t="str">
        <f t="shared" si="463"/>
        <v>POR</v>
      </c>
    </row>
    <row r="29442" spans="15:23">
      <c r="O29442" t="s">
        <v>122</v>
      </c>
      <c r="P29442" s="13">
        <v>41136</v>
      </c>
      <c r="Q29442">
        <v>27.879999000000002</v>
      </c>
      <c r="R29442">
        <v>27.92</v>
      </c>
      <c r="S29442">
        <v>27.450001</v>
      </c>
      <c r="T29442">
        <v>27.48</v>
      </c>
      <c r="U29442">
        <v>19.649065</v>
      </c>
      <c r="V29442">
        <v>1395900</v>
      </c>
      <c r="W29442" s="9" t="str">
        <f t="shared" si="463"/>
        <v>POR</v>
      </c>
    </row>
    <row r="29443" spans="15:23">
      <c r="O29443" t="s">
        <v>122</v>
      </c>
      <c r="P29443" s="13">
        <v>41137</v>
      </c>
      <c r="Q29443">
        <v>27.450001</v>
      </c>
      <c r="R29443">
        <v>27.57</v>
      </c>
      <c r="S29443">
        <v>27.290001</v>
      </c>
      <c r="T29443">
        <v>27.360001</v>
      </c>
      <c r="U29443">
        <v>19.563257</v>
      </c>
      <c r="V29443">
        <v>314500</v>
      </c>
      <c r="W29443" s="9" t="str">
        <f t="shared" si="463"/>
        <v>POR</v>
      </c>
    </row>
    <row r="29444" spans="15:23">
      <c r="O29444" t="s">
        <v>122</v>
      </c>
      <c r="P29444" s="13">
        <v>41138</v>
      </c>
      <c r="Q29444">
        <v>27.32</v>
      </c>
      <c r="R29444">
        <v>27.41</v>
      </c>
      <c r="S29444">
        <v>27.190000999999999</v>
      </c>
      <c r="T29444">
        <v>27.33</v>
      </c>
      <c r="U29444">
        <v>19.541805</v>
      </c>
      <c r="V29444">
        <v>277300</v>
      </c>
      <c r="W29444" s="9" t="str">
        <f t="shared" si="463"/>
        <v>POR</v>
      </c>
    </row>
    <row r="29445" spans="15:23">
      <c r="O29445" t="s">
        <v>122</v>
      </c>
      <c r="P29445" s="13">
        <v>41141</v>
      </c>
      <c r="Q29445">
        <v>27.26</v>
      </c>
      <c r="R29445">
        <v>27.35</v>
      </c>
      <c r="S29445">
        <v>27.23</v>
      </c>
      <c r="T29445">
        <v>27.35</v>
      </c>
      <c r="U29445">
        <v>19.556107000000001</v>
      </c>
      <c r="V29445">
        <v>275500</v>
      </c>
      <c r="W29445" s="9" t="str">
        <f t="shared" ref="W29445:W29508" si="464">IFERROR(VLOOKUP(O29445,$B$4:$B$17,1,FALSE),"Delete")</f>
        <v>POR</v>
      </c>
    </row>
    <row r="29446" spans="15:23">
      <c r="O29446" t="s">
        <v>122</v>
      </c>
      <c r="P29446" s="13">
        <v>41142</v>
      </c>
      <c r="Q29446">
        <v>27.34</v>
      </c>
      <c r="R29446">
        <v>27.49</v>
      </c>
      <c r="S29446">
        <v>27.25</v>
      </c>
      <c r="T29446">
        <v>27.280000999999999</v>
      </c>
      <c r="U29446">
        <v>19.506049999999998</v>
      </c>
      <c r="V29446">
        <v>467800</v>
      </c>
      <c r="W29446" s="9" t="str">
        <f t="shared" si="464"/>
        <v>POR</v>
      </c>
    </row>
    <row r="29447" spans="15:23">
      <c r="O29447" t="s">
        <v>122</v>
      </c>
      <c r="P29447" s="13">
        <v>41143</v>
      </c>
      <c r="Q29447">
        <v>27.280000999999999</v>
      </c>
      <c r="R29447">
        <v>27.389999</v>
      </c>
      <c r="S29447">
        <v>27.219999000000001</v>
      </c>
      <c r="T29447">
        <v>27.25</v>
      </c>
      <c r="U29447">
        <v>19.484601999999999</v>
      </c>
      <c r="V29447">
        <v>307500</v>
      </c>
      <c r="W29447" s="9" t="str">
        <f t="shared" si="464"/>
        <v>POR</v>
      </c>
    </row>
    <row r="29448" spans="15:23">
      <c r="O29448" t="s">
        <v>122</v>
      </c>
      <c r="P29448" s="13">
        <v>41144</v>
      </c>
      <c r="Q29448">
        <v>27.18</v>
      </c>
      <c r="R29448">
        <v>27.23</v>
      </c>
      <c r="S29448">
        <v>26.84</v>
      </c>
      <c r="T29448">
        <v>26.940000999999999</v>
      </c>
      <c r="U29448">
        <v>19.262941000000001</v>
      </c>
      <c r="V29448">
        <v>342300</v>
      </c>
      <c r="W29448" s="9" t="str">
        <f t="shared" si="464"/>
        <v>POR</v>
      </c>
    </row>
    <row r="29449" spans="15:23">
      <c r="O29449" t="s">
        <v>122</v>
      </c>
      <c r="P29449" s="13">
        <v>41145</v>
      </c>
      <c r="Q29449">
        <v>26.889999</v>
      </c>
      <c r="R29449">
        <v>27.059999000000001</v>
      </c>
      <c r="S29449">
        <v>26.799999</v>
      </c>
      <c r="T29449">
        <v>26.99</v>
      </c>
      <c r="U29449">
        <v>19.298698000000002</v>
      </c>
      <c r="V29449">
        <v>359300</v>
      </c>
      <c r="W29449" s="9" t="str">
        <f t="shared" si="464"/>
        <v>POR</v>
      </c>
    </row>
    <row r="29450" spans="15:23">
      <c r="O29450" t="s">
        <v>122</v>
      </c>
      <c r="P29450" s="13">
        <v>41148</v>
      </c>
      <c r="Q29450">
        <v>27.040001</v>
      </c>
      <c r="R29450">
        <v>27.219999000000001</v>
      </c>
      <c r="S29450">
        <v>26.99</v>
      </c>
      <c r="T29450">
        <v>27.17</v>
      </c>
      <c r="U29450">
        <v>19.427392999999999</v>
      </c>
      <c r="V29450">
        <v>286400</v>
      </c>
      <c r="W29450" s="9" t="str">
        <f t="shared" si="464"/>
        <v>POR</v>
      </c>
    </row>
    <row r="29451" spans="15:23">
      <c r="O29451" t="s">
        <v>122</v>
      </c>
      <c r="P29451" s="13">
        <v>41149</v>
      </c>
      <c r="Q29451">
        <v>27.15</v>
      </c>
      <c r="R29451">
        <v>27.290001</v>
      </c>
      <c r="S29451">
        <v>27.09</v>
      </c>
      <c r="T29451">
        <v>27.15</v>
      </c>
      <c r="U29451">
        <v>19.413094999999998</v>
      </c>
      <c r="V29451">
        <v>451700</v>
      </c>
      <c r="W29451" s="9" t="str">
        <f t="shared" si="464"/>
        <v>POR</v>
      </c>
    </row>
    <row r="29452" spans="15:23">
      <c r="O29452" t="s">
        <v>122</v>
      </c>
      <c r="P29452" s="13">
        <v>41150</v>
      </c>
      <c r="Q29452">
        <v>27.190000999999999</v>
      </c>
      <c r="R29452">
        <v>27.26</v>
      </c>
      <c r="S29452">
        <v>27</v>
      </c>
      <c r="T29452">
        <v>27.23</v>
      </c>
      <c r="U29452">
        <v>19.470307999999999</v>
      </c>
      <c r="V29452">
        <v>645200</v>
      </c>
      <c r="W29452" s="9" t="str">
        <f t="shared" si="464"/>
        <v>POR</v>
      </c>
    </row>
    <row r="29453" spans="15:23">
      <c r="O29453" t="s">
        <v>122</v>
      </c>
      <c r="P29453" s="13">
        <v>41151</v>
      </c>
      <c r="Q29453">
        <v>27.16</v>
      </c>
      <c r="R29453">
        <v>27.200001</v>
      </c>
      <c r="S29453">
        <v>26.950001</v>
      </c>
      <c r="T29453">
        <v>26.959999</v>
      </c>
      <c r="U29453">
        <v>19.277241</v>
      </c>
      <c r="V29453">
        <v>277500</v>
      </c>
      <c r="W29453" s="9" t="str">
        <f t="shared" si="464"/>
        <v>POR</v>
      </c>
    </row>
    <row r="29454" spans="15:23">
      <c r="O29454" t="s">
        <v>122</v>
      </c>
      <c r="P29454" s="13">
        <v>41152</v>
      </c>
      <c r="Q29454">
        <v>27.110001</v>
      </c>
      <c r="R29454">
        <v>27.129999000000002</v>
      </c>
      <c r="S29454">
        <v>26.780000999999999</v>
      </c>
      <c r="T29454">
        <v>26.84</v>
      </c>
      <c r="U29454">
        <v>19.191441000000001</v>
      </c>
      <c r="V29454">
        <v>365800</v>
      </c>
      <c r="W29454" s="9" t="str">
        <f t="shared" si="464"/>
        <v>POR</v>
      </c>
    </row>
    <row r="29455" spans="15:23">
      <c r="O29455" t="s">
        <v>122</v>
      </c>
      <c r="P29455" s="13">
        <v>41156</v>
      </c>
      <c r="Q29455">
        <v>26.950001</v>
      </c>
      <c r="R29455">
        <v>27.09</v>
      </c>
      <c r="S29455">
        <v>26.75</v>
      </c>
      <c r="T29455">
        <v>27.049999</v>
      </c>
      <c r="U29455">
        <v>19.341595000000002</v>
      </c>
      <c r="V29455">
        <v>458500</v>
      </c>
      <c r="W29455" s="9" t="str">
        <f t="shared" si="464"/>
        <v>POR</v>
      </c>
    </row>
    <row r="29456" spans="15:23">
      <c r="O29456" t="s">
        <v>122</v>
      </c>
      <c r="P29456" s="13">
        <v>41157</v>
      </c>
      <c r="Q29456">
        <v>27.190000999999999</v>
      </c>
      <c r="R29456">
        <v>27.290001</v>
      </c>
      <c r="S29456">
        <v>26.950001</v>
      </c>
      <c r="T29456">
        <v>27.1</v>
      </c>
      <c r="U29456">
        <v>19.377354</v>
      </c>
      <c r="V29456">
        <v>1576900</v>
      </c>
      <c r="W29456" s="9" t="str">
        <f t="shared" si="464"/>
        <v>POR</v>
      </c>
    </row>
    <row r="29457" spans="15:23">
      <c r="O29457" t="s">
        <v>122</v>
      </c>
      <c r="P29457" s="13">
        <v>41158</v>
      </c>
      <c r="Q29457">
        <v>27.27</v>
      </c>
      <c r="R29457">
        <v>27.52</v>
      </c>
      <c r="S29457">
        <v>27.190000999999999</v>
      </c>
      <c r="T29457">
        <v>27.49</v>
      </c>
      <c r="U29457">
        <v>19.656212</v>
      </c>
      <c r="V29457">
        <v>311000</v>
      </c>
      <c r="W29457" s="9" t="str">
        <f t="shared" si="464"/>
        <v>POR</v>
      </c>
    </row>
    <row r="29458" spans="15:23">
      <c r="O29458" t="s">
        <v>122</v>
      </c>
      <c r="P29458" s="13">
        <v>41159</v>
      </c>
      <c r="Q29458">
        <v>27.540001</v>
      </c>
      <c r="R29458">
        <v>27.620000999999998</v>
      </c>
      <c r="S29458">
        <v>27.379999000000002</v>
      </c>
      <c r="T29458">
        <v>27.450001</v>
      </c>
      <c r="U29458">
        <v>19.627611000000002</v>
      </c>
      <c r="V29458">
        <v>299900</v>
      </c>
      <c r="W29458" s="9" t="str">
        <f t="shared" si="464"/>
        <v>POR</v>
      </c>
    </row>
    <row r="29459" spans="15:23">
      <c r="O29459" t="s">
        <v>122</v>
      </c>
      <c r="P29459" s="13">
        <v>41162</v>
      </c>
      <c r="Q29459">
        <v>27.389999</v>
      </c>
      <c r="R29459">
        <v>27.549999</v>
      </c>
      <c r="S29459">
        <v>27.389999</v>
      </c>
      <c r="T29459">
        <v>27.41</v>
      </c>
      <c r="U29459">
        <v>19.599007</v>
      </c>
      <c r="V29459">
        <v>170700</v>
      </c>
      <c r="W29459" s="9" t="str">
        <f t="shared" si="464"/>
        <v>POR</v>
      </c>
    </row>
    <row r="29460" spans="15:23">
      <c r="O29460" t="s">
        <v>122</v>
      </c>
      <c r="P29460" s="13">
        <v>41163</v>
      </c>
      <c r="Q29460">
        <v>27.440000999999999</v>
      </c>
      <c r="R29460">
        <v>27.440000999999999</v>
      </c>
      <c r="S29460">
        <v>27.209999</v>
      </c>
      <c r="T29460">
        <v>27.24</v>
      </c>
      <c r="U29460">
        <v>19.477449</v>
      </c>
      <c r="V29460">
        <v>281800</v>
      </c>
      <c r="W29460" s="9" t="str">
        <f t="shared" si="464"/>
        <v>POR</v>
      </c>
    </row>
    <row r="29461" spans="15:23">
      <c r="O29461" t="s">
        <v>122</v>
      </c>
      <c r="P29461" s="13">
        <v>41164</v>
      </c>
      <c r="Q29461">
        <v>27.209999</v>
      </c>
      <c r="R29461">
        <v>27.309999000000001</v>
      </c>
      <c r="S29461">
        <v>26.93</v>
      </c>
      <c r="T29461">
        <v>27.07</v>
      </c>
      <c r="U29461">
        <v>19.355896000000001</v>
      </c>
      <c r="V29461">
        <v>387100</v>
      </c>
      <c r="W29461" s="9" t="str">
        <f t="shared" si="464"/>
        <v>POR</v>
      </c>
    </row>
    <row r="29462" spans="15:23">
      <c r="O29462" t="s">
        <v>122</v>
      </c>
      <c r="P29462" s="13">
        <v>41165</v>
      </c>
      <c r="Q29462">
        <v>27.1</v>
      </c>
      <c r="R29462">
        <v>27.440000999999999</v>
      </c>
      <c r="S29462">
        <v>27.059999000000001</v>
      </c>
      <c r="T29462">
        <v>27.42</v>
      </c>
      <c r="U29462">
        <v>19.606155000000001</v>
      </c>
      <c r="V29462">
        <v>405900</v>
      </c>
      <c r="W29462" s="9" t="str">
        <f t="shared" si="464"/>
        <v>POR</v>
      </c>
    </row>
    <row r="29463" spans="15:23">
      <c r="O29463" t="s">
        <v>122</v>
      </c>
      <c r="P29463" s="13">
        <v>41166</v>
      </c>
      <c r="Q29463">
        <v>27.459999</v>
      </c>
      <c r="R29463">
        <v>27.469999000000001</v>
      </c>
      <c r="S29463">
        <v>27.299999</v>
      </c>
      <c r="T29463">
        <v>27.450001</v>
      </c>
      <c r="U29463">
        <v>19.627611000000002</v>
      </c>
      <c r="V29463">
        <v>591300</v>
      </c>
      <c r="W29463" s="9" t="str">
        <f t="shared" si="464"/>
        <v>POR</v>
      </c>
    </row>
    <row r="29464" spans="15:23">
      <c r="O29464" t="s">
        <v>122</v>
      </c>
      <c r="P29464" s="13">
        <v>41169</v>
      </c>
      <c r="Q29464">
        <v>27.41</v>
      </c>
      <c r="R29464">
        <v>27.530000999999999</v>
      </c>
      <c r="S29464">
        <v>27.26</v>
      </c>
      <c r="T29464">
        <v>27.34</v>
      </c>
      <c r="U29464">
        <v>19.548957999999999</v>
      </c>
      <c r="V29464">
        <v>466800</v>
      </c>
      <c r="W29464" s="9" t="str">
        <f t="shared" si="464"/>
        <v>POR</v>
      </c>
    </row>
    <row r="29465" spans="15:23">
      <c r="O29465" t="s">
        <v>122</v>
      </c>
      <c r="P29465" s="13">
        <v>41170</v>
      </c>
      <c r="Q29465">
        <v>27.309999000000001</v>
      </c>
      <c r="R29465">
        <v>27.43</v>
      </c>
      <c r="S29465">
        <v>27.280000999999999</v>
      </c>
      <c r="T29465">
        <v>27.4</v>
      </c>
      <c r="U29465">
        <v>19.591857999999998</v>
      </c>
      <c r="V29465">
        <v>231800</v>
      </c>
      <c r="W29465" s="9" t="str">
        <f t="shared" si="464"/>
        <v>POR</v>
      </c>
    </row>
    <row r="29466" spans="15:23">
      <c r="O29466" t="s">
        <v>122</v>
      </c>
      <c r="P29466" s="13">
        <v>41171</v>
      </c>
      <c r="Q29466">
        <v>27.43</v>
      </c>
      <c r="R29466">
        <v>27.52</v>
      </c>
      <c r="S29466">
        <v>27.290001</v>
      </c>
      <c r="T29466">
        <v>27.299999</v>
      </c>
      <c r="U29466">
        <v>19.520353</v>
      </c>
      <c r="V29466">
        <v>392900</v>
      </c>
      <c r="W29466" s="9" t="str">
        <f t="shared" si="464"/>
        <v>POR</v>
      </c>
    </row>
    <row r="29467" spans="15:23">
      <c r="O29467" t="s">
        <v>122</v>
      </c>
      <c r="P29467" s="13">
        <v>41172</v>
      </c>
      <c r="Q29467">
        <v>27.299999</v>
      </c>
      <c r="R29467">
        <v>27.48</v>
      </c>
      <c r="S29467">
        <v>27.24</v>
      </c>
      <c r="T29467">
        <v>27.290001</v>
      </c>
      <c r="U29467">
        <v>19.513204999999999</v>
      </c>
      <c r="V29467">
        <v>534800</v>
      </c>
      <c r="W29467" s="9" t="str">
        <f t="shared" si="464"/>
        <v>POR</v>
      </c>
    </row>
    <row r="29468" spans="15:23">
      <c r="O29468" t="s">
        <v>122</v>
      </c>
      <c r="P29468" s="13">
        <v>41173</v>
      </c>
      <c r="Q29468">
        <v>26.969999000000001</v>
      </c>
      <c r="R29468">
        <v>27.15</v>
      </c>
      <c r="S29468">
        <v>26.92</v>
      </c>
      <c r="T29468">
        <v>27.049999</v>
      </c>
      <c r="U29468">
        <v>19.534866000000001</v>
      </c>
      <c r="V29468">
        <v>643800</v>
      </c>
      <c r="W29468" s="9" t="str">
        <f t="shared" si="464"/>
        <v>POR</v>
      </c>
    </row>
    <row r="29469" spans="15:23">
      <c r="O29469" t="s">
        <v>122</v>
      </c>
      <c r="P29469" s="13">
        <v>41176</v>
      </c>
      <c r="Q29469">
        <v>27.08</v>
      </c>
      <c r="R29469">
        <v>27.370000999999998</v>
      </c>
      <c r="S29469">
        <v>27</v>
      </c>
      <c r="T29469">
        <v>27.290001</v>
      </c>
      <c r="U29469">
        <v>19.708195</v>
      </c>
      <c r="V29469">
        <v>425000</v>
      </c>
      <c r="W29469" s="9" t="str">
        <f t="shared" si="464"/>
        <v>POR</v>
      </c>
    </row>
    <row r="29470" spans="15:23">
      <c r="O29470" t="s">
        <v>122</v>
      </c>
      <c r="P29470" s="13">
        <v>41177</v>
      </c>
      <c r="Q29470">
        <v>27.32</v>
      </c>
      <c r="R29470">
        <v>27.469999000000001</v>
      </c>
      <c r="S29470">
        <v>27.24</v>
      </c>
      <c r="T29470">
        <v>27.24</v>
      </c>
      <c r="U29470">
        <v>19.672080999999999</v>
      </c>
      <c r="V29470">
        <v>531000</v>
      </c>
      <c r="W29470" s="9" t="str">
        <f t="shared" si="464"/>
        <v>POR</v>
      </c>
    </row>
    <row r="29471" spans="15:23">
      <c r="O29471" t="s">
        <v>122</v>
      </c>
      <c r="P29471" s="13">
        <v>41178</v>
      </c>
      <c r="Q29471">
        <v>27.27</v>
      </c>
      <c r="R29471">
        <v>27.59</v>
      </c>
      <c r="S29471">
        <v>27.27</v>
      </c>
      <c r="T29471">
        <v>27.35</v>
      </c>
      <c r="U29471">
        <v>19.751522000000001</v>
      </c>
      <c r="V29471">
        <v>455700</v>
      </c>
      <c r="W29471" s="9" t="str">
        <f t="shared" si="464"/>
        <v>POR</v>
      </c>
    </row>
    <row r="29472" spans="15:23">
      <c r="O29472" t="s">
        <v>122</v>
      </c>
      <c r="P29472" s="13">
        <v>41179</v>
      </c>
      <c r="Q29472">
        <v>27.34</v>
      </c>
      <c r="R29472">
        <v>27.41</v>
      </c>
      <c r="S29472">
        <v>26.959999</v>
      </c>
      <c r="T29472">
        <v>27.030000999999999</v>
      </c>
      <c r="U29472">
        <v>19.520423999999998</v>
      </c>
      <c r="V29472">
        <v>460400</v>
      </c>
      <c r="W29472" s="9" t="str">
        <f t="shared" si="464"/>
        <v>POR</v>
      </c>
    </row>
    <row r="29473" spans="15:23">
      <c r="O29473" t="s">
        <v>122</v>
      </c>
      <c r="P29473" s="13">
        <v>41180</v>
      </c>
      <c r="Q29473">
        <v>26.9</v>
      </c>
      <c r="R29473">
        <v>27.08</v>
      </c>
      <c r="S29473">
        <v>26.83</v>
      </c>
      <c r="T29473">
        <v>27.040001</v>
      </c>
      <c r="U29473">
        <v>19.527647000000002</v>
      </c>
      <c r="V29473">
        <v>543300</v>
      </c>
      <c r="W29473" s="9" t="str">
        <f t="shared" si="464"/>
        <v>POR</v>
      </c>
    </row>
    <row r="29474" spans="15:23">
      <c r="O29474" t="s">
        <v>122</v>
      </c>
      <c r="P29474" s="13">
        <v>41183</v>
      </c>
      <c r="Q29474">
        <v>27.07</v>
      </c>
      <c r="R29474">
        <v>27.25</v>
      </c>
      <c r="S29474">
        <v>27.02</v>
      </c>
      <c r="T29474">
        <v>27.07</v>
      </c>
      <c r="U29474">
        <v>19.549310999999999</v>
      </c>
      <c r="V29474">
        <v>465200</v>
      </c>
      <c r="W29474" s="9" t="str">
        <f t="shared" si="464"/>
        <v>POR</v>
      </c>
    </row>
    <row r="29475" spans="15:23">
      <c r="O29475" t="s">
        <v>122</v>
      </c>
      <c r="P29475" s="13">
        <v>41184</v>
      </c>
      <c r="Q29475">
        <v>27.17</v>
      </c>
      <c r="R29475">
        <v>27.26</v>
      </c>
      <c r="S29475">
        <v>26.969999000000001</v>
      </c>
      <c r="T29475">
        <v>27.139999</v>
      </c>
      <c r="U29475">
        <v>19.599865000000001</v>
      </c>
      <c r="V29475">
        <v>273800</v>
      </c>
      <c r="W29475" s="9" t="str">
        <f t="shared" si="464"/>
        <v>POR</v>
      </c>
    </row>
    <row r="29476" spans="15:23">
      <c r="O29476" t="s">
        <v>122</v>
      </c>
      <c r="P29476" s="13">
        <v>41185</v>
      </c>
      <c r="Q29476">
        <v>27.17</v>
      </c>
      <c r="R29476">
        <v>27.360001</v>
      </c>
      <c r="S29476">
        <v>27.1</v>
      </c>
      <c r="T29476">
        <v>27.26</v>
      </c>
      <c r="U29476">
        <v>19.686523000000001</v>
      </c>
      <c r="V29476">
        <v>315300</v>
      </c>
      <c r="W29476" s="9" t="str">
        <f t="shared" si="464"/>
        <v>POR</v>
      </c>
    </row>
    <row r="29477" spans="15:23">
      <c r="O29477" t="s">
        <v>122</v>
      </c>
      <c r="P29477" s="13">
        <v>41186</v>
      </c>
      <c r="Q29477">
        <v>27.290001</v>
      </c>
      <c r="R29477">
        <v>27.52</v>
      </c>
      <c r="S29477">
        <v>27.290001</v>
      </c>
      <c r="T29477">
        <v>27.49</v>
      </c>
      <c r="U29477">
        <v>19.852629</v>
      </c>
      <c r="V29477">
        <v>315600</v>
      </c>
      <c r="W29477" s="9" t="str">
        <f t="shared" si="464"/>
        <v>POR</v>
      </c>
    </row>
    <row r="29478" spans="15:23">
      <c r="O29478" t="s">
        <v>122</v>
      </c>
      <c r="P29478" s="13">
        <v>41187</v>
      </c>
      <c r="Q29478">
        <v>27.49</v>
      </c>
      <c r="R29478">
        <v>27.65</v>
      </c>
      <c r="S29478">
        <v>27.4</v>
      </c>
      <c r="T29478">
        <v>27.42</v>
      </c>
      <c r="U29478">
        <v>19.802073</v>
      </c>
      <c r="V29478">
        <v>287500</v>
      </c>
      <c r="W29478" s="9" t="str">
        <f t="shared" si="464"/>
        <v>POR</v>
      </c>
    </row>
    <row r="29479" spans="15:23">
      <c r="O29479" t="s">
        <v>122</v>
      </c>
      <c r="P29479" s="13">
        <v>41190</v>
      </c>
      <c r="Q29479">
        <v>27.4</v>
      </c>
      <c r="R29479">
        <v>27.440000999999999</v>
      </c>
      <c r="S29479">
        <v>27.309999000000001</v>
      </c>
      <c r="T29479">
        <v>27.32</v>
      </c>
      <c r="U29479">
        <v>19.729855000000001</v>
      </c>
      <c r="V29479">
        <v>214000</v>
      </c>
      <c r="W29479" s="9" t="str">
        <f t="shared" si="464"/>
        <v>POR</v>
      </c>
    </row>
    <row r="29480" spans="15:23">
      <c r="O29480" t="s">
        <v>122</v>
      </c>
      <c r="P29480" s="13">
        <v>41191</v>
      </c>
      <c r="Q29480">
        <v>27.26</v>
      </c>
      <c r="R29480">
        <v>27.379999000000002</v>
      </c>
      <c r="S29480">
        <v>27.16</v>
      </c>
      <c r="T29480">
        <v>27.219999000000001</v>
      </c>
      <c r="U29480">
        <v>19.657634999999999</v>
      </c>
      <c r="V29480">
        <v>402900</v>
      </c>
      <c r="W29480" s="9" t="str">
        <f t="shared" si="464"/>
        <v>POR</v>
      </c>
    </row>
    <row r="29481" spans="15:23">
      <c r="O29481" t="s">
        <v>122</v>
      </c>
      <c r="P29481" s="13">
        <v>41192</v>
      </c>
      <c r="Q29481">
        <v>27.200001</v>
      </c>
      <c r="R29481">
        <v>27.4</v>
      </c>
      <c r="S29481">
        <v>27.08</v>
      </c>
      <c r="T29481">
        <v>27.33</v>
      </c>
      <c r="U29481">
        <v>19.737079999999999</v>
      </c>
      <c r="V29481">
        <v>418600</v>
      </c>
      <c r="W29481" s="9" t="str">
        <f t="shared" si="464"/>
        <v>POR</v>
      </c>
    </row>
    <row r="29482" spans="15:23">
      <c r="O29482" t="s">
        <v>122</v>
      </c>
      <c r="P29482" s="13">
        <v>41193</v>
      </c>
      <c r="Q29482">
        <v>27.469999000000001</v>
      </c>
      <c r="R29482">
        <v>27.66</v>
      </c>
      <c r="S29482">
        <v>27.389999</v>
      </c>
      <c r="T29482">
        <v>27.629999000000002</v>
      </c>
      <c r="U29482">
        <v>19.953728000000002</v>
      </c>
      <c r="V29482">
        <v>498200</v>
      </c>
      <c r="W29482" s="9" t="str">
        <f t="shared" si="464"/>
        <v>POR</v>
      </c>
    </row>
    <row r="29483" spans="15:23">
      <c r="O29483" t="s">
        <v>122</v>
      </c>
      <c r="P29483" s="13">
        <v>41194</v>
      </c>
      <c r="Q29483">
        <v>27.559999000000001</v>
      </c>
      <c r="R29483">
        <v>27.700001</v>
      </c>
      <c r="S29483">
        <v>27.48</v>
      </c>
      <c r="T29483">
        <v>27.6</v>
      </c>
      <c r="U29483">
        <v>19.932061999999998</v>
      </c>
      <c r="V29483">
        <v>529500</v>
      </c>
      <c r="W29483" s="9" t="str">
        <f t="shared" si="464"/>
        <v>POR</v>
      </c>
    </row>
    <row r="29484" spans="15:23">
      <c r="O29484" t="s">
        <v>122</v>
      </c>
      <c r="P29484" s="13">
        <v>41197</v>
      </c>
      <c r="Q29484">
        <v>27.6</v>
      </c>
      <c r="R29484">
        <v>27.809999000000001</v>
      </c>
      <c r="S29484">
        <v>27.51</v>
      </c>
      <c r="T29484">
        <v>27.809999000000001</v>
      </c>
      <c r="U29484">
        <v>20.083718999999999</v>
      </c>
      <c r="V29484">
        <v>320100</v>
      </c>
      <c r="W29484" s="9" t="str">
        <f t="shared" si="464"/>
        <v>POR</v>
      </c>
    </row>
    <row r="29485" spans="15:23">
      <c r="O29485" t="s">
        <v>122</v>
      </c>
      <c r="P29485" s="13">
        <v>41198</v>
      </c>
      <c r="Q29485">
        <v>27.889999</v>
      </c>
      <c r="R29485">
        <v>28</v>
      </c>
      <c r="S29485">
        <v>27.629999000000002</v>
      </c>
      <c r="T29485">
        <v>27.66</v>
      </c>
      <c r="U29485">
        <v>19.975398999999999</v>
      </c>
      <c r="V29485">
        <v>393300</v>
      </c>
      <c r="W29485" s="9" t="str">
        <f t="shared" si="464"/>
        <v>POR</v>
      </c>
    </row>
    <row r="29486" spans="15:23">
      <c r="O29486" t="s">
        <v>122</v>
      </c>
      <c r="P29486" s="13">
        <v>41199</v>
      </c>
      <c r="Q29486">
        <v>27.74</v>
      </c>
      <c r="R29486">
        <v>27.99</v>
      </c>
      <c r="S29486">
        <v>27.67</v>
      </c>
      <c r="T29486">
        <v>27.99</v>
      </c>
      <c r="U29486">
        <v>20.213712999999998</v>
      </c>
      <c r="V29486">
        <v>149800</v>
      </c>
      <c r="W29486" s="9" t="str">
        <f t="shared" si="464"/>
        <v>POR</v>
      </c>
    </row>
    <row r="29487" spans="15:23">
      <c r="O29487" t="s">
        <v>122</v>
      </c>
      <c r="P29487" s="13">
        <v>41200</v>
      </c>
      <c r="Q29487">
        <v>27.959999</v>
      </c>
      <c r="R29487">
        <v>28.08</v>
      </c>
      <c r="S29487">
        <v>27.9</v>
      </c>
      <c r="T29487">
        <v>27.99</v>
      </c>
      <c r="U29487">
        <v>20.213712999999998</v>
      </c>
      <c r="V29487">
        <v>348600</v>
      </c>
      <c r="W29487" s="9" t="str">
        <f t="shared" si="464"/>
        <v>POR</v>
      </c>
    </row>
    <row r="29488" spans="15:23">
      <c r="O29488" t="s">
        <v>122</v>
      </c>
      <c r="P29488" s="13">
        <v>41201</v>
      </c>
      <c r="Q29488">
        <v>27.860001</v>
      </c>
      <c r="R29488">
        <v>27.940000999999999</v>
      </c>
      <c r="S29488">
        <v>27.6</v>
      </c>
      <c r="T29488">
        <v>27.73</v>
      </c>
      <c r="U29488">
        <v>20.025949000000001</v>
      </c>
      <c r="V29488">
        <v>320300</v>
      </c>
      <c r="W29488" s="9" t="str">
        <f t="shared" si="464"/>
        <v>POR</v>
      </c>
    </row>
    <row r="29489" spans="15:23">
      <c r="O29489" t="s">
        <v>122</v>
      </c>
      <c r="P29489" s="13">
        <v>41204</v>
      </c>
      <c r="Q29489">
        <v>27.75</v>
      </c>
      <c r="R29489">
        <v>27.75</v>
      </c>
      <c r="S29489">
        <v>27.469999000000001</v>
      </c>
      <c r="T29489">
        <v>27.629999000000002</v>
      </c>
      <c r="U29489">
        <v>19.953728000000002</v>
      </c>
      <c r="V29489">
        <v>196000</v>
      </c>
      <c r="W29489" s="9" t="str">
        <f t="shared" si="464"/>
        <v>POR</v>
      </c>
    </row>
    <row r="29490" spans="15:23">
      <c r="O29490" t="s">
        <v>122</v>
      </c>
      <c r="P29490" s="13">
        <v>41205</v>
      </c>
      <c r="Q29490">
        <v>27.5</v>
      </c>
      <c r="R29490">
        <v>27.530000999999999</v>
      </c>
      <c r="S29490">
        <v>27.17</v>
      </c>
      <c r="T29490">
        <v>27.440000999999999</v>
      </c>
      <c r="U29490">
        <v>19.816521000000002</v>
      </c>
      <c r="V29490">
        <v>225300</v>
      </c>
      <c r="W29490" s="9" t="str">
        <f t="shared" si="464"/>
        <v>POR</v>
      </c>
    </row>
    <row r="29491" spans="15:23">
      <c r="O29491" t="s">
        <v>122</v>
      </c>
      <c r="P29491" s="13">
        <v>41206</v>
      </c>
      <c r="Q29491">
        <v>27.5</v>
      </c>
      <c r="R29491">
        <v>27.51</v>
      </c>
      <c r="S29491">
        <v>27.25</v>
      </c>
      <c r="T29491">
        <v>27.32</v>
      </c>
      <c r="U29491">
        <v>19.729855000000001</v>
      </c>
      <c r="V29491">
        <v>238100</v>
      </c>
      <c r="W29491" s="9" t="str">
        <f t="shared" si="464"/>
        <v>POR</v>
      </c>
    </row>
    <row r="29492" spans="15:23">
      <c r="O29492" t="s">
        <v>122</v>
      </c>
      <c r="P29492" s="13">
        <v>41207</v>
      </c>
      <c r="Q29492">
        <v>27.43</v>
      </c>
      <c r="R29492">
        <v>27.440000999999999</v>
      </c>
      <c r="S29492">
        <v>27.15</v>
      </c>
      <c r="T29492">
        <v>27.32</v>
      </c>
      <c r="U29492">
        <v>19.729855000000001</v>
      </c>
      <c r="V29492">
        <v>323400</v>
      </c>
      <c r="W29492" s="9" t="str">
        <f t="shared" si="464"/>
        <v>POR</v>
      </c>
    </row>
    <row r="29493" spans="15:23">
      <c r="O29493" t="s">
        <v>122</v>
      </c>
      <c r="P29493" s="13">
        <v>41208</v>
      </c>
      <c r="Q29493">
        <v>27.4</v>
      </c>
      <c r="R29493">
        <v>27.450001</v>
      </c>
      <c r="S29493">
        <v>27.17</v>
      </c>
      <c r="T29493">
        <v>27.33</v>
      </c>
      <c r="U29493">
        <v>19.737079999999999</v>
      </c>
      <c r="V29493">
        <v>210900</v>
      </c>
      <c r="W29493" s="9" t="str">
        <f t="shared" si="464"/>
        <v>POR</v>
      </c>
    </row>
    <row r="29494" spans="15:23">
      <c r="O29494" t="s">
        <v>122</v>
      </c>
      <c r="P29494" s="13">
        <v>41213</v>
      </c>
      <c r="Q29494">
        <v>27.42</v>
      </c>
      <c r="R29494">
        <v>27.58</v>
      </c>
      <c r="S29494">
        <v>27.280000999999999</v>
      </c>
      <c r="T29494">
        <v>27.4</v>
      </c>
      <c r="U29494">
        <v>19.787631999999999</v>
      </c>
      <c r="V29494">
        <v>306900</v>
      </c>
      <c r="W29494" s="9" t="str">
        <f t="shared" si="464"/>
        <v>POR</v>
      </c>
    </row>
    <row r="29495" spans="15:23">
      <c r="O29495" t="s">
        <v>122</v>
      </c>
      <c r="P29495" s="13">
        <v>41214</v>
      </c>
      <c r="Q29495">
        <v>27.469999000000001</v>
      </c>
      <c r="R29495">
        <v>27.690000999999999</v>
      </c>
      <c r="S29495">
        <v>27.379999000000002</v>
      </c>
      <c r="T29495">
        <v>27.41</v>
      </c>
      <c r="U29495">
        <v>19.794851000000001</v>
      </c>
      <c r="V29495">
        <v>393700</v>
      </c>
      <c r="W29495" s="9" t="str">
        <f t="shared" si="464"/>
        <v>POR</v>
      </c>
    </row>
    <row r="29496" spans="15:23">
      <c r="O29496" t="s">
        <v>122</v>
      </c>
      <c r="P29496" s="13">
        <v>41215</v>
      </c>
      <c r="Q29496">
        <v>27.540001</v>
      </c>
      <c r="R29496">
        <v>27.620000999999998</v>
      </c>
      <c r="S29496">
        <v>27.1</v>
      </c>
      <c r="T29496">
        <v>27.1</v>
      </c>
      <c r="U29496">
        <v>19.570979999999999</v>
      </c>
      <c r="V29496">
        <v>398800</v>
      </c>
      <c r="W29496" s="9" t="str">
        <f t="shared" si="464"/>
        <v>POR</v>
      </c>
    </row>
    <row r="29497" spans="15:23">
      <c r="O29497" t="s">
        <v>122</v>
      </c>
      <c r="P29497" s="13">
        <v>41218</v>
      </c>
      <c r="Q29497">
        <v>27.07</v>
      </c>
      <c r="R29497">
        <v>27.129999000000002</v>
      </c>
      <c r="S29497">
        <v>26.799999</v>
      </c>
      <c r="T29497">
        <v>26.879999000000002</v>
      </c>
      <c r="U29497">
        <v>19.412095999999998</v>
      </c>
      <c r="V29497">
        <v>343200</v>
      </c>
      <c r="W29497" s="9" t="str">
        <f t="shared" si="464"/>
        <v>POR</v>
      </c>
    </row>
    <row r="29498" spans="15:23">
      <c r="O29498" t="s">
        <v>122</v>
      </c>
      <c r="P29498" s="13">
        <v>41219</v>
      </c>
      <c r="Q29498">
        <v>26.91</v>
      </c>
      <c r="R29498">
        <v>27.25</v>
      </c>
      <c r="S29498">
        <v>26.82</v>
      </c>
      <c r="T29498">
        <v>27.17</v>
      </c>
      <c r="U29498">
        <v>19.621531999999998</v>
      </c>
      <c r="V29498">
        <v>510400</v>
      </c>
      <c r="W29498" s="9" t="str">
        <f t="shared" si="464"/>
        <v>POR</v>
      </c>
    </row>
    <row r="29499" spans="15:23">
      <c r="O29499" t="s">
        <v>122</v>
      </c>
      <c r="P29499" s="13">
        <v>41220</v>
      </c>
      <c r="Q29499">
        <v>26.92</v>
      </c>
      <c r="R29499">
        <v>26.940000999999999</v>
      </c>
      <c r="S29499">
        <v>26.440000999999999</v>
      </c>
      <c r="T29499">
        <v>26.5</v>
      </c>
      <c r="U29499">
        <v>19.137671999999998</v>
      </c>
      <c r="V29499">
        <v>463200</v>
      </c>
      <c r="W29499" s="9" t="str">
        <f t="shared" si="464"/>
        <v>POR</v>
      </c>
    </row>
    <row r="29500" spans="15:23">
      <c r="O29500" t="s">
        <v>122</v>
      </c>
      <c r="P29500" s="13">
        <v>41221</v>
      </c>
      <c r="Q29500">
        <v>26.610001</v>
      </c>
      <c r="R29500">
        <v>27.059999000000001</v>
      </c>
      <c r="S29500">
        <v>26.26</v>
      </c>
      <c r="T29500">
        <v>26.34</v>
      </c>
      <c r="U29500">
        <v>19.022124999999999</v>
      </c>
      <c r="V29500">
        <v>549100</v>
      </c>
      <c r="W29500" s="9" t="str">
        <f t="shared" si="464"/>
        <v>POR</v>
      </c>
    </row>
    <row r="29501" spans="15:23">
      <c r="O29501" t="s">
        <v>122</v>
      </c>
      <c r="P29501" s="13">
        <v>41222</v>
      </c>
      <c r="Q29501">
        <v>25.959999</v>
      </c>
      <c r="R29501">
        <v>26.17</v>
      </c>
      <c r="S29501">
        <v>25.280000999999999</v>
      </c>
      <c r="T29501">
        <v>25.870000999999998</v>
      </c>
      <c r="U29501">
        <v>18.682703</v>
      </c>
      <c r="V29501">
        <v>689200</v>
      </c>
      <c r="W29501" s="9" t="str">
        <f t="shared" si="464"/>
        <v>POR</v>
      </c>
    </row>
    <row r="29502" spans="15:23">
      <c r="O29502" t="s">
        <v>122</v>
      </c>
      <c r="P29502" s="13">
        <v>41225</v>
      </c>
      <c r="Q29502">
        <v>25.459999</v>
      </c>
      <c r="R29502">
        <v>26</v>
      </c>
      <c r="S29502">
        <v>25.440000999999999</v>
      </c>
      <c r="T29502">
        <v>25.58</v>
      </c>
      <c r="U29502">
        <v>18.473268999999998</v>
      </c>
      <c r="V29502">
        <v>496500</v>
      </c>
      <c r="W29502" s="9" t="str">
        <f t="shared" si="464"/>
        <v>POR</v>
      </c>
    </row>
    <row r="29503" spans="15:23">
      <c r="O29503" t="s">
        <v>122</v>
      </c>
      <c r="P29503" s="13">
        <v>41226</v>
      </c>
      <c r="Q29503">
        <v>25.459999</v>
      </c>
      <c r="R29503">
        <v>25.879999000000002</v>
      </c>
      <c r="S29503">
        <v>25.43</v>
      </c>
      <c r="T29503">
        <v>25.76</v>
      </c>
      <c r="U29503">
        <v>18.603259999999999</v>
      </c>
      <c r="V29503">
        <v>448300</v>
      </c>
      <c r="W29503" s="9" t="str">
        <f t="shared" si="464"/>
        <v>POR</v>
      </c>
    </row>
    <row r="29504" spans="15:23">
      <c r="O29504" t="s">
        <v>122</v>
      </c>
      <c r="P29504" s="13">
        <v>41227</v>
      </c>
      <c r="Q29504">
        <v>25.780000999999999</v>
      </c>
      <c r="R29504">
        <v>25.83</v>
      </c>
      <c r="S29504">
        <v>25.34</v>
      </c>
      <c r="T29504">
        <v>25.35</v>
      </c>
      <c r="U29504">
        <v>18.307172999999999</v>
      </c>
      <c r="V29504">
        <v>823000</v>
      </c>
      <c r="W29504" s="9" t="str">
        <f t="shared" si="464"/>
        <v>POR</v>
      </c>
    </row>
    <row r="29505" spans="15:23">
      <c r="O29505" t="s">
        <v>122</v>
      </c>
      <c r="P29505" s="13">
        <v>41228</v>
      </c>
      <c r="Q29505">
        <v>25.41</v>
      </c>
      <c r="R29505">
        <v>25.549999</v>
      </c>
      <c r="S29505">
        <v>25</v>
      </c>
      <c r="T29505">
        <v>25.17</v>
      </c>
      <c r="U29505">
        <v>18.177177</v>
      </c>
      <c r="V29505">
        <v>576900</v>
      </c>
      <c r="W29505" s="9" t="str">
        <f t="shared" si="464"/>
        <v>POR</v>
      </c>
    </row>
    <row r="29506" spans="15:23">
      <c r="O29506" t="s">
        <v>122</v>
      </c>
      <c r="P29506" s="13">
        <v>41229</v>
      </c>
      <c r="Q29506">
        <v>25.09</v>
      </c>
      <c r="R29506">
        <v>25.389999</v>
      </c>
      <c r="S29506">
        <v>24.860001</v>
      </c>
      <c r="T29506">
        <v>25.33</v>
      </c>
      <c r="U29506">
        <v>18.292722999999999</v>
      </c>
      <c r="V29506">
        <v>981300</v>
      </c>
      <c r="W29506" s="9" t="str">
        <f t="shared" si="464"/>
        <v>POR</v>
      </c>
    </row>
    <row r="29507" spans="15:23">
      <c r="O29507" t="s">
        <v>122</v>
      </c>
      <c r="P29507" s="13">
        <v>41232</v>
      </c>
      <c r="Q29507">
        <v>25.49</v>
      </c>
      <c r="R29507">
        <v>25.59</v>
      </c>
      <c r="S29507">
        <v>25.26</v>
      </c>
      <c r="T29507">
        <v>25.530000999999999</v>
      </c>
      <c r="U29507">
        <v>18.437159999999999</v>
      </c>
      <c r="V29507">
        <v>893200</v>
      </c>
      <c r="W29507" s="9" t="str">
        <f t="shared" si="464"/>
        <v>POR</v>
      </c>
    </row>
    <row r="29508" spans="15:23">
      <c r="O29508" t="s">
        <v>122</v>
      </c>
      <c r="P29508" s="13">
        <v>41233</v>
      </c>
      <c r="Q29508">
        <v>25.530000999999999</v>
      </c>
      <c r="R29508">
        <v>25.559999000000001</v>
      </c>
      <c r="S29508">
        <v>25.120000999999998</v>
      </c>
      <c r="T29508">
        <v>25.24</v>
      </c>
      <c r="U29508">
        <v>18.227727999999999</v>
      </c>
      <c r="V29508">
        <v>663600</v>
      </c>
      <c r="W29508" s="9" t="str">
        <f t="shared" si="464"/>
        <v>POR</v>
      </c>
    </row>
    <row r="29509" spans="15:23">
      <c r="O29509" t="s">
        <v>122</v>
      </c>
      <c r="P29509" s="13">
        <v>41234</v>
      </c>
      <c r="Q29509">
        <v>25.32</v>
      </c>
      <c r="R29509">
        <v>25.59</v>
      </c>
      <c r="S29509">
        <v>25.299999</v>
      </c>
      <c r="T29509">
        <v>25.43</v>
      </c>
      <c r="U29509">
        <v>18.364944000000001</v>
      </c>
      <c r="V29509">
        <v>860300</v>
      </c>
      <c r="W29509" s="9" t="str">
        <f t="shared" ref="W29509:W29572" si="465">IFERROR(VLOOKUP(O29509,$B$4:$B$17,1,FALSE),"Delete")</f>
        <v>POR</v>
      </c>
    </row>
    <row r="29510" spans="15:23">
      <c r="O29510" t="s">
        <v>122</v>
      </c>
      <c r="P29510" s="13">
        <v>41236</v>
      </c>
      <c r="Q29510">
        <v>25.540001</v>
      </c>
      <c r="R29510">
        <v>25.620000999999998</v>
      </c>
      <c r="S29510">
        <v>25.34</v>
      </c>
      <c r="T29510">
        <v>25.450001</v>
      </c>
      <c r="U29510">
        <v>18.379384999999999</v>
      </c>
      <c r="V29510">
        <v>182100</v>
      </c>
      <c r="W29510" s="9" t="str">
        <f t="shared" si="465"/>
        <v>POR</v>
      </c>
    </row>
    <row r="29511" spans="15:23">
      <c r="O29511" t="s">
        <v>122</v>
      </c>
      <c r="P29511" s="13">
        <v>41239</v>
      </c>
      <c r="Q29511">
        <v>25.42</v>
      </c>
      <c r="R29511">
        <v>25.82</v>
      </c>
      <c r="S29511">
        <v>25.42</v>
      </c>
      <c r="T29511">
        <v>25.75</v>
      </c>
      <c r="U29511">
        <v>18.596043000000002</v>
      </c>
      <c r="V29511">
        <v>537800</v>
      </c>
      <c r="W29511" s="9" t="str">
        <f t="shared" si="465"/>
        <v>POR</v>
      </c>
    </row>
    <row r="29512" spans="15:23">
      <c r="O29512" t="s">
        <v>122</v>
      </c>
      <c r="P29512" s="13">
        <v>41240</v>
      </c>
      <c r="Q29512">
        <v>25.809999000000001</v>
      </c>
      <c r="R29512">
        <v>26.23</v>
      </c>
      <c r="S29512">
        <v>25.77</v>
      </c>
      <c r="T29512">
        <v>26.209999</v>
      </c>
      <c r="U29512">
        <v>18.928239999999999</v>
      </c>
      <c r="V29512">
        <v>1034600</v>
      </c>
      <c r="W29512" s="9" t="str">
        <f t="shared" si="465"/>
        <v>POR</v>
      </c>
    </row>
    <row r="29513" spans="15:23">
      <c r="O29513" t="s">
        <v>122</v>
      </c>
      <c r="P29513" s="13">
        <v>41241</v>
      </c>
      <c r="Q29513">
        <v>26.18</v>
      </c>
      <c r="R29513">
        <v>26.540001</v>
      </c>
      <c r="S29513">
        <v>25.92</v>
      </c>
      <c r="T29513">
        <v>26.49</v>
      </c>
      <c r="U29513">
        <v>19.130447</v>
      </c>
      <c r="V29513">
        <v>621800</v>
      </c>
      <c r="W29513" s="9" t="str">
        <f t="shared" si="465"/>
        <v>POR</v>
      </c>
    </row>
    <row r="29514" spans="15:23">
      <c r="O29514" t="s">
        <v>122</v>
      </c>
      <c r="P29514" s="13">
        <v>41242</v>
      </c>
      <c r="Q29514">
        <v>26.65</v>
      </c>
      <c r="R29514">
        <v>26.780000999999999</v>
      </c>
      <c r="S29514">
        <v>26.48</v>
      </c>
      <c r="T29514">
        <v>26.77</v>
      </c>
      <c r="U29514">
        <v>19.332661000000002</v>
      </c>
      <c r="V29514">
        <v>445100</v>
      </c>
      <c r="W29514" s="9" t="str">
        <f t="shared" si="465"/>
        <v>POR</v>
      </c>
    </row>
    <row r="29515" spans="15:23">
      <c r="O29515" t="s">
        <v>122</v>
      </c>
      <c r="P29515" s="13">
        <v>41243</v>
      </c>
      <c r="Q29515">
        <v>26.75</v>
      </c>
      <c r="R29515">
        <v>27.040001</v>
      </c>
      <c r="S29515">
        <v>26.74</v>
      </c>
      <c r="T29515">
        <v>27.030000999999999</v>
      </c>
      <c r="U29515">
        <v>19.520423999999998</v>
      </c>
      <c r="V29515">
        <v>628500</v>
      </c>
      <c r="W29515" s="9" t="str">
        <f t="shared" si="465"/>
        <v>POR</v>
      </c>
    </row>
    <row r="29516" spans="15:23">
      <c r="O29516" t="s">
        <v>122</v>
      </c>
      <c r="P29516" s="13">
        <v>41246</v>
      </c>
      <c r="Q29516">
        <v>27.1</v>
      </c>
      <c r="R29516">
        <v>27.18</v>
      </c>
      <c r="S29516">
        <v>26.620000999999998</v>
      </c>
      <c r="T29516">
        <v>26.870000999999998</v>
      </c>
      <c r="U29516">
        <v>19.404879000000001</v>
      </c>
      <c r="V29516">
        <v>559000</v>
      </c>
      <c r="W29516" s="9" t="str">
        <f t="shared" si="465"/>
        <v>POR</v>
      </c>
    </row>
    <row r="29517" spans="15:23">
      <c r="O29517" t="s">
        <v>122</v>
      </c>
      <c r="P29517" s="13">
        <v>41247</v>
      </c>
      <c r="Q29517">
        <v>26.82</v>
      </c>
      <c r="R29517">
        <v>26.9</v>
      </c>
      <c r="S29517">
        <v>26.66</v>
      </c>
      <c r="T29517">
        <v>26.75</v>
      </c>
      <c r="U29517">
        <v>19.318218000000002</v>
      </c>
      <c r="V29517">
        <v>419500</v>
      </c>
      <c r="W29517" s="9" t="str">
        <f t="shared" si="465"/>
        <v>POR</v>
      </c>
    </row>
    <row r="29518" spans="15:23">
      <c r="O29518" t="s">
        <v>122</v>
      </c>
      <c r="P29518" s="13">
        <v>41248</v>
      </c>
      <c r="Q29518">
        <v>26.709999</v>
      </c>
      <c r="R29518">
        <v>27.35</v>
      </c>
      <c r="S29518">
        <v>26.65</v>
      </c>
      <c r="T29518">
        <v>27.129999000000002</v>
      </c>
      <c r="U29518">
        <v>19.592642000000001</v>
      </c>
      <c r="V29518">
        <v>564200</v>
      </c>
      <c r="W29518" s="9" t="str">
        <f t="shared" si="465"/>
        <v>POR</v>
      </c>
    </row>
    <row r="29519" spans="15:23">
      <c r="O29519" t="s">
        <v>122</v>
      </c>
      <c r="P29519" s="13">
        <v>41249</v>
      </c>
      <c r="Q29519">
        <v>27.139999</v>
      </c>
      <c r="R29519">
        <v>27.34</v>
      </c>
      <c r="S29519">
        <v>27.030000999999999</v>
      </c>
      <c r="T29519">
        <v>27.17</v>
      </c>
      <c r="U29519">
        <v>19.621531999999998</v>
      </c>
      <c r="V29519">
        <v>313600</v>
      </c>
      <c r="W29519" s="9" t="str">
        <f t="shared" si="465"/>
        <v>POR</v>
      </c>
    </row>
    <row r="29520" spans="15:23">
      <c r="O29520" t="s">
        <v>122</v>
      </c>
      <c r="P29520" s="13">
        <v>41250</v>
      </c>
      <c r="Q29520">
        <v>27.190000999999999</v>
      </c>
      <c r="R29520">
        <v>27.23</v>
      </c>
      <c r="S29520">
        <v>27.030000999999999</v>
      </c>
      <c r="T29520">
        <v>27.18</v>
      </c>
      <c r="U29520">
        <v>19.628751999999999</v>
      </c>
      <c r="V29520">
        <v>190500</v>
      </c>
      <c r="W29520" s="9" t="str">
        <f t="shared" si="465"/>
        <v>POR</v>
      </c>
    </row>
    <row r="29521" spans="15:23">
      <c r="O29521" t="s">
        <v>122</v>
      </c>
      <c r="P29521" s="13">
        <v>41253</v>
      </c>
      <c r="Q29521">
        <v>27.209999</v>
      </c>
      <c r="R29521">
        <v>27.23</v>
      </c>
      <c r="S29521">
        <v>27.1</v>
      </c>
      <c r="T29521">
        <v>27.190000999999999</v>
      </c>
      <c r="U29521">
        <v>19.635971000000001</v>
      </c>
      <c r="V29521">
        <v>323300</v>
      </c>
      <c r="W29521" s="9" t="str">
        <f t="shared" si="465"/>
        <v>POR</v>
      </c>
    </row>
    <row r="29522" spans="15:23">
      <c r="O29522" t="s">
        <v>122</v>
      </c>
      <c r="P29522" s="13">
        <v>41254</v>
      </c>
      <c r="Q29522">
        <v>27.32</v>
      </c>
      <c r="R29522">
        <v>27.33</v>
      </c>
      <c r="S29522">
        <v>27.139999</v>
      </c>
      <c r="T29522">
        <v>27.280000999999999</v>
      </c>
      <c r="U29522">
        <v>19.700970000000002</v>
      </c>
      <c r="V29522">
        <v>378300</v>
      </c>
      <c r="W29522" s="9" t="str">
        <f t="shared" si="465"/>
        <v>POR</v>
      </c>
    </row>
    <row r="29523" spans="15:23">
      <c r="O29523" t="s">
        <v>122</v>
      </c>
      <c r="P29523" s="13">
        <v>41255</v>
      </c>
      <c r="Q29523">
        <v>27.379999000000002</v>
      </c>
      <c r="R29523">
        <v>27.389999</v>
      </c>
      <c r="S29523">
        <v>27.1</v>
      </c>
      <c r="T29523">
        <v>27.110001</v>
      </c>
      <c r="U29523">
        <v>19.578199000000001</v>
      </c>
      <c r="V29523">
        <v>233800</v>
      </c>
      <c r="W29523" s="9" t="str">
        <f t="shared" si="465"/>
        <v>POR</v>
      </c>
    </row>
    <row r="29524" spans="15:23">
      <c r="O29524" t="s">
        <v>122</v>
      </c>
      <c r="P29524" s="13">
        <v>41256</v>
      </c>
      <c r="Q29524">
        <v>27.1</v>
      </c>
      <c r="R29524">
        <v>27.139999</v>
      </c>
      <c r="S29524">
        <v>26.889999</v>
      </c>
      <c r="T29524">
        <v>27.059999000000001</v>
      </c>
      <c r="U29524">
        <v>19.542089000000001</v>
      </c>
      <c r="V29524">
        <v>239800</v>
      </c>
      <c r="W29524" s="9" t="str">
        <f t="shared" si="465"/>
        <v>POR</v>
      </c>
    </row>
    <row r="29525" spans="15:23">
      <c r="O29525" t="s">
        <v>122</v>
      </c>
      <c r="P29525" s="13">
        <v>41257</v>
      </c>
      <c r="Q29525">
        <v>27.030000999999999</v>
      </c>
      <c r="R29525">
        <v>27.200001</v>
      </c>
      <c r="S29525">
        <v>27.01</v>
      </c>
      <c r="T29525">
        <v>27.139999</v>
      </c>
      <c r="U29525">
        <v>19.599865000000001</v>
      </c>
      <c r="V29525">
        <v>554100</v>
      </c>
      <c r="W29525" s="9" t="str">
        <f t="shared" si="465"/>
        <v>POR</v>
      </c>
    </row>
    <row r="29526" spans="15:23">
      <c r="O29526" t="s">
        <v>122</v>
      </c>
      <c r="P29526" s="13">
        <v>41260</v>
      </c>
      <c r="Q29526">
        <v>27.129999000000002</v>
      </c>
      <c r="R29526">
        <v>27.5</v>
      </c>
      <c r="S29526">
        <v>26.799999</v>
      </c>
      <c r="T29526">
        <v>27.48</v>
      </c>
      <c r="U29526">
        <v>19.845406000000001</v>
      </c>
      <c r="V29526">
        <v>516300</v>
      </c>
      <c r="W29526" s="9" t="str">
        <f t="shared" si="465"/>
        <v>POR</v>
      </c>
    </row>
    <row r="29527" spans="15:23">
      <c r="O29527" t="s">
        <v>122</v>
      </c>
      <c r="P29527" s="13">
        <v>41261</v>
      </c>
      <c r="Q29527">
        <v>27.549999</v>
      </c>
      <c r="R29527">
        <v>27.780000999999999</v>
      </c>
      <c r="S29527">
        <v>27.4</v>
      </c>
      <c r="T29527">
        <v>27.65</v>
      </c>
      <c r="U29527">
        <v>19.968178000000002</v>
      </c>
      <c r="V29527">
        <v>490900</v>
      </c>
      <c r="W29527" s="9" t="str">
        <f t="shared" si="465"/>
        <v>POR</v>
      </c>
    </row>
    <row r="29528" spans="15:23">
      <c r="O29528" t="s">
        <v>122</v>
      </c>
      <c r="P29528" s="13">
        <v>41262</v>
      </c>
      <c r="Q29528">
        <v>27.73</v>
      </c>
      <c r="R29528">
        <v>27.76</v>
      </c>
      <c r="S29528">
        <v>27.48</v>
      </c>
      <c r="T29528">
        <v>27.6</v>
      </c>
      <c r="U29528">
        <v>19.932061999999998</v>
      </c>
      <c r="V29528">
        <v>511300</v>
      </c>
      <c r="W29528" s="9" t="str">
        <f t="shared" si="465"/>
        <v>POR</v>
      </c>
    </row>
    <row r="29529" spans="15:23">
      <c r="O29529" t="s">
        <v>122</v>
      </c>
      <c r="P29529" s="13">
        <v>41263</v>
      </c>
      <c r="Q29529">
        <v>27.59</v>
      </c>
      <c r="R29529">
        <v>27.709999</v>
      </c>
      <c r="S29529">
        <v>27.51</v>
      </c>
      <c r="T29529">
        <v>27.700001</v>
      </c>
      <c r="U29529">
        <v>20.004287999999999</v>
      </c>
      <c r="V29529">
        <v>491000</v>
      </c>
      <c r="W29529" s="9" t="str">
        <f t="shared" si="465"/>
        <v>POR</v>
      </c>
    </row>
    <row r="29530" spans="15:23">
      <c r="O29530" t="s">
        <v>122</v>
      </c>
      <c r="P29530" s="13">
        <v>41264</v>
      </c>
      <c r="Q29530">
        <v>27.370000999999998</v>
      </c>
      <c r="R29530">
        <v>27.49</v>
      </c>
      <c r="S29530">
        <v>27.09</v>
      </c>
      <c r="T29530">
        <v>27.440000999999999</v>
      </c>
      <c r="U29530">
        <v>20.011576000000002</v>
      </c>
      <c r="V29530">
        <v>955700</v>
      </c>
      <c r="W29530" s="9" t="str">
        <f t="shared" si="465"/>
        <v>POR</v>
      </c>
    </row>
    <row r="29531" spans="15:23">
      <c r="O29531" t="s">
        <v>122</v>
      </c>
      <c r="P29531" s="13">
        <v>41267</v>
      </c>
      <c r="Q29531">
        <v>27.370000999999998</v>
      </c>
      <c r="R29531">
        <v>27.370000999999998</v>
      </c>
      <c r="S29531">
        <v>27.110001</v>
      </c>
      <c r="T29531">
        <v>27.32</v>
      </c>
      <c r="U29531">
        <v>19.924059</v>
      </c>
      <c r="V29531">
        <v>224900</v>
      </c>
      <c r="W29531" s="9" t="str">
        <f t="shared" si="465"/>
        <v>POR</v>
      </c>
    </row>
    <row r="29532" spans="15:23">
      <c r="O29532" t="s">
        <v>122</v>
      </c>
      <c r="P29532" s="13">
        <v>41269</v>
      </c>
      <c r="Q29532">
        <v>27.35</v>
      </c>
      <c r="R29532">
        <v>27.379999000000002</v>
      </c>
      <c r="S29532">
        <v>27.08</v>
      </c>
      <c r="T29532">
        <v>27.15</v>
      </c>
      <c r="U29532">
        <v>19.800084999999999</v>
      </c>
      <c r="V29532">
        <v>508200</v>
      </c>
      <c r="W29532" s="9" t="str">
        <f t="shared" si="465"/>
        <v>POR</v>
      </c>
    </row>
    <row r="29533" spans="15:23">
      <c r="O29533" t="s">
        <v>122</v>
      </c>
      <c r="P29533" s="13">
        <v>41270</v>
      </c>
      <c r="Q29533">
        <v>27.1</v>
      </c>
      <c r="R29533">
        <v>27.18</v>
      </c>
      <c r="S29533">
        <v>26.700001</v>
      </c>
      <c r="T29533">
        <v>27</v>
      </c>
      <c r="U29533">
        <v>19.690688999999999</v>
      </c>
      <c r="V29533">
        <v>409300</v>
      </c>
      <c r="W29533" s="9" t="str">
        <f t="shared" si="465"/>
        <v>POR</v>
      </c>
    </row>
    <row r="29534" spans="15:23">
      <c r="O29534" t="s">
        <v>122</v>
      </c>
      <c r="P29534" s="13">
        <v>41271</v>
      </c>
      <c r="Q29534">
        <v>26.84</v>
      </c>
      <c r="R29534">
        <v>27.139999</v>
      </c>
      <c r="S29534">
        <v>26.75</v>
      </c>
      <c r="T29534">
        <v>27</v>
      </c>
      <c r="U29534">
        <v>19.690688999999999</v>
      </c>
      <c r="V29534">
        <v>706000</v>
      </c>
      <c r="W29534" s="9" t="str">
        <f t="shared" si="465"/>
        <v>POR</v>
      </c>
    </row>
    <row r="29535" spans="15:23">
      <c r="O29535" t="s">
        <v>122</v>
      </c>
      <c r="P29535" s="13">
        <v>41274</v>
      </c>
      <c r="Q29535">
        <v>26.99</v>
      </c>
      <c r="R29535">
        <v>27.389999</v>
      </c>
      <c r="S29535">
        <v>26.809999000000001</v>
      </c>
      <c r="T29535">
        <v>27.360001</v>
      </c>
      <c r="U29535">
        <v>19.953232</v>
      </c>
      <c r="V29535">
        <v>462200</v>
      </c>
      <c r="W29535" s="9" t="str">
        <f t="shared" si="465"/>
        <v>POR</v>
      </c>
    </row>
    <row r="29536" spans="15:23">
      <c r="O29536" t="s">
        <v>122</v>
      </c>
      <c r="P29536" s="13">
        <v>41276</v>
      </c>
      <c r="Q29536">
        <v>27.73</v>
      </c>
      <c r="R29536">
        <v>28.01</v>
      </c>
      <c r="S29536">
        <v>27.690000999999999</v>
      </c>
      <c r="T29536">
        <v>28.01</v>
      </c>
      <c r="U29536">
        <v>20.427264999999998</v>
      </c>
      <c r="V29536">
        <v>671300</v>
      </c>
      <c r="W29536" s="9" t="str">
        <f t="shared" si="465"/>
        <v>POR</v>
      </c>
    </row>
    <row r="29537" spans="15:23">
      <c r="O29537" t="s">
        <v>122</v>
      </c>
      <c r="P29537" s="13">
        <v>41277</v>
      </c>
      <c r="Q29537">
        <v>27.959999</v>
      </c>
      <c r="R29537">
        <v>28.129999000000002</v>
      </c>
      <c r="S29537">
        <v>27.82</v>
      </c>
      <c r="T29537">
        <v>27.889999</v>
      </c>
      <c r="U29537">
        <v>20.339756000000001</v>
      </c>
      <c r="V29537">
        <v>419500</v>
      </c>
      <c r="W29537" s="9" t="str">
        <f t="shared" si="465"/>
        <v>POR</v>
      </c>
    </row>
    <row r="29538" spans="15:23">
      <c r="O29538" t="s">
        <v>122</v>
      </c>
      <c r="P29538" s="13">
        <v>41278</v>
      </c>
      <c r="Q29538">
        <v>27.99</v>
      </c>
      <c r="R29538">
        <v>28.110001</v>
      </c>
      <c r="S29538">
        <v>27.91</v>
      </c>
      <c r="T29538">
        <v>28.07</v>
      </c>
      <c r="U29538">
        <v>20.471026999999999</v>
      </c>
      <c r="V29538">
        <v>387300</v>
      </c>
      <c r="W29538" s="9" t="str">
        <f t="shared" si="465"/>
        <v>POR</v>
      </c>
    </row>
    <row r="29539" spans="15:23">
      <c r="O29539" t="s">
        <v>122</v>
      </c>
      <c r="P29539" s="13">
        <v>41281</v>
      </c>
      <c r="Q29539">
        <v>27.93</v>
      </c>
      <c r="R29539">
        <v>28</v>
      </c>
      <c r="S29539">
        <v>27.74</v>
      </c>
      <c r="T29539">
        <v>27.77</v>
      </c>
      <c r="U29539">
        <v>20.252238999999999</v>
      </c>
      <c r="V29539">
        <v>331400</v>
      </c>
      <c r="W29539" s="9" t="str">
        <f t="shared" si="465"/>
        <v>POR</v>
      </c>
    </row>
    <row r="29540" spans="15:23">
      <c r="O29540" t="s">
        <v>122</v>
      </c>
      <c r="P29540" s="13">
        <v>41282</v>
      </c>
      <c r="Q29540">
        <v>27.690000999999999</v>
      </c>
      <c r="R29540">
        <v>27.76</v>
      </c>
      <c r="S29540">
        <v>27.51</v>
      </c>
      <c r="T29540">
        <v>27.620000999999998</v>
      </c>
      <c r="U29540">
        <v>20.142848999999998</v>
      </c>
      <c r="V29540">
        <v>286700</v>
      </c>
      <c r="W29540" s="9" t="str">
        <f t="shared" si="465"/>
        <v>POR</v>
      </c>
    </row>
    <row r="29541" spans="15:23">
      <c r="O29541" t="s">
        <v>122</v>
      </c>
      <c r="P29541" s="13">
        <v>41283</v>
      </c>
      <c r="Q29541">
        <v>27.68</v>
      </c>
      <c r="R29541">
        <v>27.709999</v>
      </c>
      <c r="S29541">
        <v>27.43</v>
      </c>
      <c r="T29541">
        <v>27.48</v>
      </c>
      <c r="U29541">
        <v>20.040749000000002</v>
      </c>
      <c r="V29541">
        <v>411900</v>
      </c>
      <c r="W29541" s="9" t="str">
        <f t="shared" si="465"/>
        <v>POR</v>
      </c>
    </row>
    <row r="29542" spans="15:23">
      <c r="O29542" t="s">
        <v>122</v>
      </c>
      <c r="P29542" s="13">
        <v>41284</v>
      </c>
      <c r="Q29542">
        <v>27.559999000000001</v>
      </c>
      <c r="R29542">
        <v>27.639999</v>
      </c>
      <c r="S29542">
        <v>27.42</v>
      </c>
      <c r="T29542">
        <v>27.52</v>
      </c>
      <c r="U29542">
        <v>20.069918000000001</v>
      </c>
      <c r="V29542">
        <v>574600</v>
      </c>
      <c r="W29542" s="9" t="str">
        <f t="shared" si="465"/>
        <v>POR</v>
      </c>
    </row>
    <row r="29543" spans="15:23">
      <c r="O29543" t="s">
        <v>122</v>
      </c>
      <c r="P29543" s="13">
        <v>41285</v>
      </c>
      <c r="Q29543">
        <v>27.559999000000001</v>
      </c>
      <c r="R29543">
        <v>27.76</v>
      </c>
      <c r="S29543">
        <v>27.459999</v>
      </c>
      <c r="T29543">
        <v>27.74</v>
      </c>
      <c r="U29543">
        <v>20.230360000000001</v>
      </c>
      <c r="V29543">
        <v>305300</v>
      </c>
      <c r="W29543" s="9" t="str">
        <f t="shared" si="465"/>
        <v>POR</v>
      </c>
    </row>
    <row r="29544" spans="15:23">
      <c r="O29544" t="s">
        <v>122</v>
      </c>
      <c r="P29544" s="13">
        <v>41288</v>
      </c>
      <c r="Q29544">
        <v>27.709999</v>
      </c>
      <c r="R29544">
        <v>27.76</v>
      </c>
      <c r="S29544">
        <v>27.59</v>
      </c>
      <c r="T29544">
        <v>27.700001</v>
      </c>
      <c r="U29544">
        <v>20.201193</v>
      </c>
      <c r="V29544">
        <v>252200</v>
      </c>
      <c r="W29544" s="9" t="str">
        <f t="shared" si="465"/>
        <v>POR</v>
      </c>
    </row>
    <row r="29545" spans="15:23">
      <c r="O29545" t="s">
        <v>122</v>
      </c>
      <c r="P29545" s="13">
        <v>41289</v>
      </c>
      <c r="Q29545">
        <v>27.629999000000002</v>
      </c>
      <c r="R29545">
        <v>27.75</v>
      </c>
      <c r="S29545">
        <v>27.52</v>
      </c>
      <c r="T29545">
        <v>27.74</v>
      </c>
      <c r="U29545">
        <v>20.230360000000001</v>
      </c>
      <c r="V29545">
        <v>358700</v>
      </c>
      <c r="W29545" s="9" t="str">
        <f t="shared" si="465"/>
        <v>POR</v>
      </c>
    </row>
    <row r="29546" spans="15:23">
      <c r="O29546" t="s">
        <v>122</v>
      </c>
      <c r="P29546" s="13">
        <v>41290</v>
      </c>
      <c r="Q29546">
        <v>27.719999000000001</v>
      </c>
      <c r="R29546">
        <v>27.74</v>
      </c>
      <c r="S29546">
        <v>27.559999000000001</v>
      </c>
      <c r="T29546">
        <v>27.6</v>
      </c>
      <c r="U29546">
        <v>20.128260000000001</v>
      </c>
      <c r="V29546">
        <v>241200</v>
      </c>
      <c r="W29546" s="9" t="str">
        <f t="shared" si="465"/>
        <v>POR</v>
      </c>
    </row>
    <row r="29547" spans="15:23">
      <c r="O29547" t="s">
        <v>122</v>
      </c>
      <c r="P29547" s="13">
        <v>41291</v>
      </c>
      <c r="Q29547">
        <v>27.68</v>
      </c>
      <c r="R29547">
        <v>27.92</v>
      </c>
      <c r="S29547">
        <v>27.620000999999998</v>
      </c>
      <c r="T29547">
        <v>27.780000999999999</v>
      </c>
      <c r="U29547">
        <v>20.259537000000002</v>
      </c>
      <c r="V29547">
        <v>237000</v>
      </c>
      <c r="W29547" s="9" t="str">
        <f t="shared" si="465"/>
        <v>POR</v>
      </c>
    </row>
    <row r="29548" spans="15:23">
      <c r="O29548" t="s">
        <v>122</v>
      </c>
      <c r="P29548" s="13">
        <v>41292</v>
      </c>
      <c r="Q29548">
        <v>27.780000999999999</v>
      </c>
      <c r="R29548">
        <v>27.950001</v>
      </c>
      <c r="S29548">
        <v>27.700001</v>
      </c>
      <c r="T29548">
        <v>27.950001</v>
      </c>
      <c r="U29548">
        <v>20.383509</v>
      </c>
      <c r="V29548">
        <v>248900</v>
      </c>
      <c r="W29548" s="9" t="str">
        <f t="shared" si="465"/>
        <v>POR</v>
      </c>
    </row>
    <row r="29549" spans="15:23">
      <c r="O29549" t="s">
        <v>122</v>
      </c>
      <c r="P29549" s="13">
        <v>41296</v>
      </c>
      <c r="Q29549">
        <v>27.959999</v>
      </c>
      <c r="R29549">
        <v>28.34</v>
      </c>
      <c r="S29549">
        <v>27.93</v>
      </c>
      <c r="T29549">
        <v>28.33</v>
      </c>
      <c r="U29549">
        <v>20.660640999999998</v>
      </c>
      <c r="V29549">
        <v>239900</v>
      </c>
      <c r="W29549" s="9" t="str">
        <f t="shared" si="465"/>
        <v>POR</v>
      </c>
    </row>
    <row r="29550" spans="15:23">
      <c r="O29550" t="s">
        <v>122</v>
      </c>
      <c r="P29550" s="13">
        <v>41297</v>
      </c>
      <c r="Q29550">
        <v>28.34</v>
      </c>
      <c r="R29550">
        <v>28.34</v>
      </c>
      <c r="S29550">
        <v>28.059999000000001</v>
      </c>
      <c r="T29550">
        <v>28.209999</v>
      </c>
      <c r="U29550">
        <v>20.573128000000001</v>
      </c>
      <c r="V29550">
        <v>242000</v>
      </c>
      <c r="W29550" s="9" t="str">
        <f t="shared" si="465"/>
        <v>POR</v>
      </c>
    </row>
    <row r="29551" spans="15:23">
      <c r="O29551" t="s">
        <v>122</v>
      </c>
      <c r="P29551" s="13">
        <v>41298</v>
      </c>
      <c r="Q29551">
        <v>28.219999000000001</v>
      </c>
      <c r="R29551">
        <v>28.41</v>
      </c>
      <c r="S29551">
        <v>28.219999000000001</v>
      </c>
      <c r="T29551">
        <v>28.33</v>
      </c>
      <c r="U29551">
        <v>20.660640999999998</v>
      </c>
      <c r="V29551">
        <v>298600</v>
      </c>
      <c r="W29551" s="9" t="str">
        <f t="shared" si="465"/>
        <v>POR</v>
      </c>
    </row>
    <row r="29552" spans="15:23">
      <c r="O29552" t="s">
        <v>122</v>
      </c>
      <c r="P29552" s="13">
        <v>41299</v>
      </c>
      <c r="Q29552">
        <v>28.440000999999999</v>
      </c>
      <c r="R29552">
        <v>28.58</v>
      </c>
      <c r="S29552">
        <v>28.200001</v>
      </c>
      <c r="T29552">
        <v>28.559999000000001</v>
      </c>
      <c r="U29552">
        <v>20.828371000000001</v>
      </c>
      <c r="V29552">
        <v>431100</v>
      </c>
      <c r="W29552" s="9" t="str">
        <f t="shared" si="465"/>
        <v>POR</v>
      </c>
    </row>
    <row r="29553" spans="15:23">
      <c r="O29553" t="s">
        <v>122</v>
      </c>
      <c r="P29553" s="13">
        <v>41302</v>
      </c>
      <c r="Q29553">
        <v>28.5</v>
      </c>
      <c r="R29553">
        <v>28.52</v>
      </c>
      <c r="S29553">
        <v>28.23</v>
      </c>
      <c r="T29553">
        <v>28.41</v>
      </c>
      <c r="U29553">
        <v>20.718983000000001</v>
      </c>
      <c r="V29553">
        <v>325300</v>
      </c>
      <c r="W29553" s="9" t="str">
        <f t="shared" si="465"/>
        <v>POR</v>
      </c>
    </row>
    <row r="29554" spans="15:23">
      <c r="O29554" t="s">
        <v>122</v>
      </c>
      <c r="P29554" s="13">
        <v>41303</v>
      </c>
      <c r="Q29554">
        <v>28.370000999999998</v>
      </c>
      <c r="R29554">
        <v>28.690000999999999</v>
      </c>
      <c r="S29554">
        <v>28.32</v>
      </c>
      <c r="T29554">
        <v>28.65</v>
      </c>
      <c r="U29554">
        <v>20.894012</v>
      </c>
      <c r="V29554">
        <v>375400</v>
      </c>
      <c r="W29554" s="9" t="str">
        <f t="shared" si="465"/>
        <v>POR</v>
      </c>
    </row>
    <row r="29555" spans="15:23">
      <c r="O29555" t="s">
        <v>122</v>
      </c>
      <c r="P29555" s="13">
        <v>41304</v>
      </c>
      <c r="Q29555">
        <v>28.610001</v>
      </c>
      <c r="R29555">
        <v>28.68</v>
      </c>
      <c r="S29555">
        <v>28.48</v>
      </c>
      <c r="T29555">
        <v>28.559999000000001</v>
      </c>
      <c r="U29555">
        <v>20.828371000000001</v>
      </c>
      <c r="V29555">
        <v>213500</v>
      </c>
      <c r="W29555" s="9" t="str">
        <f t="shared" si="465"/>
        <v>POR</v>
      </c>
    </row>
    <row r="29556" spans="15:23">
      <c r="O29556" t="s">
        <v>122</v>
      </c>
      <c r="P29556" s="13">
        <v>41305</v>
      </c>
      <c r="Q29556">
        <v>28.530000999999999</v>
      </c>
      <c r="R29556">
        <v>28.83</v>
      </c>
      <c r="S29556">
        <v>28.459999</v>
      </c>
      <c r="T29556">
        <v>28.719999000000001</v>
      </c>
      <c r="U29556">
        <v>20.945059000000001</v>
      </c>
      <c r="V29556">
        <v>412300</v>
      </c>
      <c r="W29556" s="9" t="str">
        <f t="shared" si="465"/>
        <v>POR</v>
      </c>
    </row>
    <row r="29557" spans="15:23">
      <c r="O29557" t="s">
        <v>122</v>
      </c>
      <c r="P29557" s="13">
        <v>41306</v>
      </c>
      <c r="Q29557">
        <v>28.780000999999999</v>
      </c>
      <c r="R29557">
        <v>28.959999</v>
      </c>
      <c r="S29557">
        <v>28.77</v>
      </c>
      <c r="T29557">
        <v>28.9</v>
      </c>
      <c r="U29557">
        <v>21.076332000000001</v>
      </c>
      <c r="V29557">
        <v>316900</v>
      </c>
      <c r="W29557" s="9" t="str">
        <f t="shared" si="465"/>
        <v>POR</v>
      </c>
    </row>
    <row r="29558" spans="15:23">
      <c r="O29558" t="s">
        <v>122</v>
      </c>
      <c r="P29558" s="13">
        <v>41309</v>
      </c>
      <c r="Q29558">
        <v>28.809999000000001</v>
      </c>
      <c r="R29558">
        <v>28.870000999999998</v>
      </c>
      <c r="S29558">
        <v>28.559999000000001</v>
      </c>
      <c r="T29558">
        <v>28.6</v>
      </c>
      <c r="U29558">
        <v>20.857544000000001</v>
      </c>
      <c r="V29558">
        <v>394600</v>
      </c>
      <c r="W29558" s="9" t="str">
        <f t="shared" si="465"/>
        <v>POR</v>
      </c>
    </row>
    <row r="29559" spans="15:23">
      <c r="O29559" t="s">
        <v>122</v>
      </c>
      <c r="P29559" s="13">
        <v>41310</v>
      </c>
      <c r="Q29559">
        <v>28.73</v>
      </c>
      <c r="R29559">
        <v>28.84</v>
      </c>
      <c r="S29559">
        <v>28.6</v>
      </c>
      <c r="T29559">
        <v>28.73</v>
      </c>
      <c r="U29559">
        <v>20.952354</v>
      </c>
      <c r="V29559">
        <v>394200</v>
      </c>
      <c r="W29559" s="9" t="str">
        <f t="shared" si="465"/>
        <v>POR</v>
      </c>
    </row>
    <row r="29560" spans="15:23">
      <c r="O29560" t="s">
        <v>122</v>
      </c>
      <c r="P29560" s="13">
        <v>41311</v>
      </c>
      <c r="Q29560">
        <v>28.65</v>
      </c>
      <c r="R29560">
        <v>28.65</v>
      </c>
      <c r="S29560">
        <v>28.440000999999999</v>
      </c>
      <c r="T29560">
        <v>28.6</v>
      </c>
      <c r="U29560">
        <v>20.857544000000001</v>
      </c>
      <c r="V29560">
        <v>756600</v>
      </c>
      <c r="W29560" s="9" t="str">
        <f t="shared" si="465"/>
        <v>POR</v>
      </c>
    </row>
    <row r="29561" spans="15:23">
      <c r="O29561" t="s">
        <v>122</v>
      </c>
      <c r="P29561" s="13">
        <v>41312</v>
      </c>
      <c r="Q29561">
        <v>28.65</v>
      </c>
      <c r="R29561">
        <v>28.65</v>
      </c>
      <c r="S29561">
        <v>28.379999000000002</v>
      </c>
      <c r="T29561">
        <v>28.48</v>
      </c>
      <c r="U29561">
        <v>20.770030999999999</v>
      </c>
      <c r="V29561">
        <v>711200</v>
      </c>
      <c r="W29561" s="9" t="str">
        <f t="shared" si="465"/>
        <v>POR</v>
      </c>
    </row>
    <row r="29562" spans="15:23">
      <c r="O29562" t="s">
        <v>122</v>
      </c>
      <c r="P29562" s="13">
        <v>41313</v>
      </c>
      <c r="Q29562">
        <v>28.549999</v>
      </c>
      <c r="R29562">
        <v>28.709999</v>
      </c>
      <c r="S29562">
        <v>28.469999000000001</v>
      </c>
      <c r="T29562">
        <v>28.639999</v>
      </c>
      <c r="U29562">
        <v>20.886718999999999</v>
      </c>
      <c r="V29562">
        <v>456900</v>
      </c>
      <c r="W29562" s="9" t="str">
        <f t="shared" si="465"/>
        <v>POR</v>
      </c>
    </row>
    <row r="29563" spans="15:23">
      <c r="O29563" t="s">
        <v>122</v>
      </c>
      <c r="P29563" s="13">
        <v>41316</v>
      </c>
      <c r="Q29563">
        <v>28.690000999999999</v>
      </c>
      <c r="R29563">
        <v>28.76</v>
      </c>
      <c r="S29563">
        <v>28.559999000000001</v>
      </c>
      <c r="T29563">
        <v>28.690000999999999</v>
      </c>
      <c r="U29563">
        <v>20.923185</v>
      </c>
      <c r="V29563">
        <v>334600</v>
      </c>
      <c r="W29563" s="9" t="str">
        <f t="shared" si="465"/>
        <v>POR</v>
      </c>
    </row>
    <row r="29564" spans="15:23">
      <c r="O29564" t="s">
        <v>122</v>
      </c>
      <c r="P29564" s="13">
        <v>41317</v>
      </c>
      <c r="Q29564">
        <v>28.73</v>
      </c>
      <c r="R29564">
        <v>29</v>
      </c>
      <c r="S29564">
        <v>28.67</v>
      </c>
      <c r="T29564">
        <v>28.950001</v>
      </c>
      <c r="U29564">
        <v>21.112794999999998</v>
      </c>
      <c r="V29564">
        <v>297300</v>
      </c>
      <c r="W29564" s="9" t="str">
        <f t="shared" si="465"/>
        <v>POR</v>
      </c>
    </row>
    <row r="29565" spans="15:23">
      <c r="O29565" t="s">
        <v>122</v>
      </c>
      <c r="P29565" s="13">
        <v>41318</v>
      </c>
      <c r="Q29565">
        <v>29</v>
      </c>
      <c r="R29565">
        <v>29.1</v>
      </c>
      <c r="S29565">
        <v>28.91</v>
      </c>
      <c r="T29565">
        <v>28.98</v>
      </c>
      <c r="U29565">
        <v>21.134679999999999</v>
      </c>
      <c r="V29565">
        <v>360100</v>
      </c>
      <c r="W29565" s="9" t="str">
        <f t="shared" si="465"/>
        <v>POR</v>
      </c>
    </row>
    <row r="29566" spans="15:23">
      <c r="O29566" t="s">
        <v>122</v>
      </c>
      <c r="P29566" s="13">
        <v>41319</v>
      </c>
      <c r="Q29566">
        <v>28.9</v>
      </c>
      <c r="R29566">
        <v>28.9</v>
      </c>
      <c r="S29566">
        <v>28.67</v>
      </c>
      <c r="T29566">
        <v>28.83</v>
      </c>
      <c r="U29566">
        <v>21.025286000000001</v>
      </c>
      <c r="V29566">
        <v>410800</v>
      </c>
      <c r="W29566" s="9" t="str">
        <f t="shared" si="465"/>
        <v>POR</v>
      </c>
    </row>
    <row r="29567" spans="15:23">
      <c r="O29567" t="s">
        <v>122</v>
      </c>
      <c r="P29567" s="13">
        <v>41320</v>
      </c>
      <c r="Q29567">
        <v>28.959999</v>
      </c>
      <c r="R29567">
        <v>29.02</v>
      </c>
      <c r="S29567">
        <v>28.85</v>
      </c>
      <c r="T29567">
        <v>28.98</v>
      </c>
      <c r="U29567">
        <v>21.134679999999999</v>
      </c>
      <c r="V29567">
        <v>277000</v>
      </c>
      <c r="W29567" s="9" t="str">
        <f t="shared" si="465"/>
        <v>POR</v>
      </c>
    </row>
    <row r="29568" spans="15:23">
      <c r="O29568" t="s">
        <v>122</v>
      </c>
      <c r="P29568" s="13">
        <v>41324</v>
      </c>
      <c r="Q29568">
        <v>29.049999</v>
      </c>
      <c r="R29568">
        <v>29.32</v>
      </c>
      <c r="S29568">
        <v>28.969999000000001</v>
      </c>
      <c r="T29568">
        <v>29.08</v>
      </c>
      <c r="U29568">
        <v>21.207605000000001</v>
      </c>
      <c r="V29568">
        <v>478800</v>
      </c>
      <c r="W29568" s="9" t="str">
        <f t="shared" si="465"/>
        <v>POR</v>
      </c>
    </row>
    <row r="29569" spans="15:23">
      <c r="O29569" t="s">
        <v>122</v>
      </c>
      <c r="P29569" s="13">
        <v>41325</v>
      </c>
      <c r="Q29569">
        <v>29.17</v>
      </c>
      <c r="R29569">
        <v>29.24</v>
      </c>
      <c r="S29569">
        <v>28.639999</v>
      </c>
      <c r="T29569">
        <v>28.68</v>
      </c>
      <c r="U29569">
        <v>20.915890000000001</v>
      </c>
      <c r="V29569">
        <v>1127100</v>
      </c>
      <c r="W29569" s="9" t="str">
        <f t="shared" si="465"/>
        <v>POR</v>
      </c>
    </row>
    <row r="29570" spans="15:23">
      <c r="O29570" t="s">
        <v>122</v>
      </c>
      <c r="P29570" s="13">
        <v>41326</v>
      </c>
      <c r="Q29570">
        <v>28.59</v>
      </c>
      <c r="R29570">
        <v>28.700001</v>
      </c>
      <c r="S29570">
        <v>28.4</v>
      </c>
      <c r="T29570">
        <v>28.540001</v>
      </c>
      <c r="U29570">
        <v>20.813790999999998</v>
      </c>
      <c r="V29570">
        <v>850500</v>
      </c>
      <c r="W29570" s="9" t="str">
        <f t="shared" si="465"/>
        <v>POR</v>
      </c>
    </row>
    <row r="29571" spans="15:23">
      <c r="O29571" t="s">
        <v>122</v>
      </c>
      <c r="P29571" s="13">
        <v>41327</v>
      </c>
      <c r="Q29571">
        <v>28.540001</v>
      </c>
      <c r="R29571">
        <v>29.24</v>
      </c>
      <c r="S29571">
        <v>28.540001</v>
      </c>
      <c r="T29571">
        <v>29.16</v>
      </c>
      <c r="U29571">
        <v>21.265947000000001</v>
      </c>
      <c r="V29571">
        <v>614900</v>
      </c>
      <c r="W29571" s="9" t="str">
        <f t="shared" si="465"/>
        <v>POR</v>
      </c>
    </row>
    <row r="29572" spans="15:23">
      <c r="O29572" t="s">
        <v>122</v>
      </c>
      <c r="P29572" s="13">
        <v>41330</v>
      </c>
      <c r="Q29572">
        <v>29.299999</v>
      </c>
      <c r="R29572">
        <v>29.450001</v>
      </c>
      <c r="S29572">
        <v>28.73</v>
      </c>
      <c r="T29572">
        <v>28.75</v>
      </c>
      <c r="U29572">
        <v>20.966942</v>
      </c>
      <c r="V29572">
        <v>482300</v>
      </c>
      <c r="W29572" s="9" t="str">
        <f t="shared" si="465"/>
        <v>POR</v>
      </c>
    </row>
    <row r="29573" spans="15:23">
      <c r="O29573" t="s">
        <v>122</v>
      </c>
      <c r="P29573" s="13">
        <v>41331</v>
      </c>
      <c r="Q29573">
        <v>28.9</v>
      </c>
      <c r="R29573">
        <v>29.200001</v>
      </c>
      <c r="S29573">
        <v>28.76</v>
      </c>
      <c r="T29573">
        <v>29.08</v>
      </c>
      <c r="U29573">
        <v>21.207605000000001</v>
      </c>
      <c r="V29573">
        <v>612700</v>
      </c>
      <c r="W29573" s="9" t="str">
        <f t="shared" ref="W29573:W29636" si="466">IFERROR(VLOOKUP(O29573,$B$4:$B$17,1,FALSE),"Delete")</f>
        <v>POR</v>
      </c>
    </row>
    <row r="29574" spans="15:23">
      <c r="O29574" t="s">
        <v>122</v>
      </c>
      <c r="P29574" s="13">
        <v>41332</v>
      </c>
      <c r="Q29574">
        <v>29.139999</v>
      </c>
      <c r="R29574">
        <v>29.65</v>
      </c>
      <c r="S29574">
        <v>29.1</v>
      </c>
      <c r="T29574">
        <v>29.58</v>
      </c>
      <c r="U29574">
        <v>21.572243</v>
      </c>
      <c r="V29574">
        <v>584900</v>
      </c>
      <c r="W29574" s="9" t="str">
        <f t="shared" si="466"/>
        <v>POR</v>
      </c>
    </row>
    <row r="29575" spans="15:23">
      <c r="O29575" t="s">
        <v>122</v>
      </c>
      <c r="P29575" s="13">
        <v>41333</v>
      </c>
      <c r="Q29575">
        <v>29.540001</v>
      </c>
      <c r="R29575">
        <v>29.870000999999998</v>
      </c>
      <c r="S29575">
        <v>29.41</v>
      </c>
      <c r="T29575">
        <v>29.690000999999999</v>
      </c>
      <c r="U29575">
        <v>21.652466</v>
      </c>
      <c r="V29575">
        <v>458200</v>
      </c>
      <c r="W29575" s="9" t="str">
        <f t="shared" si="466"/>
        <v>POR</v>
      </c>
    </row>
    <row r="29576" spans="15:23">
      <c r="O29576" t="s">
        <v>122</v>
      </c>
      <c r="P29576" s="13">
        <v>41334</v>
      </c>
      <c r="Q29576">
        <v>29.6</v>
      </c>
      <c r="R29576">
        <v>29.870000999999998</v>
      </c>
      <c r="S29576">
        <v>29.43</v>
      </c>
      <c r="T29576">
        <v>29.82</v>
      </c>
      <c r="U29576">
        <v>21.747271000000001</v>
      </c>
      <c r="V29576">
        <v>350200</v>
      </c>
      <c r="W29576" s="9" t="str">
        <f t="shared" si="466"/>
        <v>POR</v>
      </c>
    </row>
    <row r="29577" spans="15:23">
      <c r="O29577" t="s">
        <v>122</v>
      </c>
      <c r="P29577" s="13">
        <v>41337</v>
      </c>
      <c r="Q29577">
        <v>29.75</v>
      </c>
      <c r="R29577">
        <v>30.200001</v>
      </c>
      <c r="S29577">
        <v>29.709999</v>
      </c>
      <c r="T29577">
        <v>29.889999</v>
      </c>
      <c r="U29577">
        <v>21.798324999999998</v>
      </c>
      <c r="V29577">
        <v>698200</v>
      </c>
      <c r="W29577" s="9" t="str">
        <f t="shared" si="466"/>
        <v>POR</v>
      </c>
    </row>
    <row r="29578" spans="15:23">
      <c r="O29578" t="s">
        <v>122</v>
      </c>
      <c r="P29578" s="13">
        <v>41338</v>
      </c>
      <c r="Q29578">
        <v>30.030000999999999</v>
      </c>
      <c r="R29578">
        <v>30.360001</v>
      </c>
      <c r="S29578">
        <v>29.959999</v>
      </c>
      <c r="T29578">
        <v>30.290001</v>
      </c>
      <c r="U29578">
        <v>22.090042</v>
      </c>
      <c r="V29578">
        <v>598800</v>
      </c>
      <c r="W29578" s="9" t="str">
        <f t="shared" si="466"/>
        <v>POR</v>
      </c>
    </row>
    <row r="29579" spans="15:23">
      <c r="O29579" t="s">
        <v>122</v>
      </c>
      <c r="P29579" s="13">
        <v>41339</v>
      </c>
      <c r="Q29579">
        <v>30.379999000000002</v>
      </c>
      <c r="R29579">
        <v>30.389999</v>
      </c>
      <c r="S29579">
        <v>30.190000999999999</v>
      </c>
      <c r="T29579">
        <v>30.33</v>
      </c>
      <c r="U29579">
        <v>22.119206999999999</v>
      </c>
      <c r="V29579">
        <v>557300</v>
      </c>
      <c r="W29579" s="9" t="str">
        <f t="shared" si="466"/>
        <v>POR</v>
      </c>
    </row>
    <row r="29580" spans="15:23">
      <c r="O29580" t="s">
        <v>122</v>
      </c>
      <c r="P29580" s="13">
        <v>41340</v>
      </c>
      <c r="Q29580">
        <v>30.389999</v>
      </c>
      <c r="R29580">
        <v>30.530000999999999</v>
      </c>
      <c r="S29580">
        <v>30.26</v>
      </c>
      <c r="T29580">
        <v>30.290001</v>
      </c>
      <c r="U29580">
        <v>22.090042</v>
      </c>
      <c r="V29580">
        <v>473900</v>
      </c>
      <c r="W29580" s="9" t="str">
        <f t="shared" si="466"/>
        <v>POR</v>
      </c>
    </row>
    <row r="29581" spans="15:23">
      <c r="O29581" t="s">
        <v>122</v>
      </c>
      <c r="P29581" s="13">
        <v>41341</v>
      </c>
      <c r="Q29581">
        <v>30.48</v>
      </c>
      <c r="R29581">
        <v>30.48</v>
      </c>
      <c r="S29581">
        <v>29.99</v>
      </c>
      <c r="T29581">
        <v>30.09</v>
      </c>
      <c r="U29581">
        <v>21.944181</v>
      </c>
      <c r="V29581">
        <v>620000</v>
      </c>
      <c r="W29581" s="9" t="str">
        <f t="shared" si="466"/>
        <v>POR</v>
      </c>
    </row>
    <row r="29582" spans="15:23">
      <c r="O29582" t="s">
        <v>122</v>
      </c>
      <c r="P29582" s="13">
        <v>41344</v>
      </c>
      <c r="Q29582">
        <v>29.969999000000001</v>
      </c>
      <c r="R29582">
        <v>30.18</v>
      </c>
      <c r="S29582">
        <v>29.969999000000001</v>
      </c>
      <c r="T29582">
        <v>30.030000999999999</v>
      </c>
      <c r="U29582">
        <v>21.900424999999998</v>
      </c>
      <c r="V29582">
        <v>388900</v>
      </c>
      <c r="W29582" s="9" t="str">
        <f t="shared" si="466"/>
        <v>POR</v>
      </c>
    </row>
    <row r="29583" spans="15:23">
      <c r="O29583" t="s">
        <v>122</v>
      </c>
      <c r="P29583" s="13">
        <v>41345</v>
      </c>
      <c r="Q29583">
        <v>30</v>
      </c>
      <c r="R29583">
        <v>30.120000999999998</v>
      </c>
      <c r="S29583">
        <v>29.799999</v>
      </c>
      <c r="T29583">
        <v>29.82</v>
      </c>
      <c r="U29583">
        <v>21.747271000000001</v>
      </c>
      <c r="V29583">
        <v>369800</v>
      </c>
      <c r="W29583" s="9" t="str">
        <f t="shared" si="466"/>
        <v>POR</v>
      </c>
    </row>
    <row r="29584" spans="15:23">
      <c r="O29584" t="s">
        <v>122</v>
      </c>
      <c r="P29584" s="13">
        <v>41346</v>
      </c>
      <c r="Q29584">
        <v>29.82</v>
      </c>
      <c r="R29584">
        <v>29.99</v>
      </c>
      <c r="S29584">
        <v>29.77</v>
      </c>
      <c r="T29584">
        <v>29.799999</v>
      </c>
      <c r="U29584">
        <v>21.732686999999999</v>
      </c>
      <c r="V29584">
        <v>560500</v>
      </c>
      <c r="W29584" s="9" t="str">
        <f t="shared" si="466"/>
        <v>POR</v>
      </c>
    </row>
    <row r="29585" spans="15:23">
      <c r="O29585" t="s">
        <v>122</v>
      </c>
      <c r="P29585" s="13">
        <v>41347</v>
      </c>
      <c r="Q29585">
        <v>29.879999000000002</v>
      </c>
      <c r="R29585">
        <v>30.1</v>
      </c>
      <c r="S29585">
        <v>29.790001</v>
      </c>
      <c r="T29585">
        <v>30.030000999999999</v>
      </c>
      <c r="U29585">
        <v>21.900424999999998</v>
      </c>
      <c r="V29585">
        <v>595000</v>
      </c>
      <c r="W29585" s="9" t="str">
        <f t="shared" si="466"/>
        <v>POR</v>
      </c>
    </row>
    <row r="29586" spans="15:23">
      <c r="O29586" t="s">
        <v>122</v>
      </c>
      <c r="P29586" s="13">
        <v>41348</v>
      </c>
      <c r="Q29586">
        <v>30</v>
      </c>
      <c r="R29586">
        <v>30.200001</v>
      </c>
      <c r="S29586">
        <v>29.870000999999998</v>
      </c>
      <c r="T29586">
        <v>30.1</v>
      </c>
      <c r="U29586">
        <v>21.951474999999999</v>
      </c>
      <c r="V29586">
        <v>925800</v>
      </c>
      <c r="W29586" s="9" t="str">
        <f t="shared" si="466"/>
        <v>POR</v>
      </c>
    </row>
    <row r="29587" spans="15:23">
      <c r="O29587" t="s">
        <v>122</v>
      </c>
      <c r="P29587" s="13">
        <v>41351</v>
      </c>
      <c r="Q29587">
        <v>29.9</v>
      </c>
      <c r="R29587">
        <v>30.049999</v>
      </c>
      <c r="S29587">
        <v>29.799999</v>
      </c>
      <c r="T29587">
        <v>29.809999000000001</v>
      </c>
      <c r="U29587">
        <v>21.739979000000002</v>
      </c>
      <c r="V29587">
        <v>387600</v>
      </c>
      <c r="W29587" s="9" t="str">
        <f t="shared" si="466"/>
        <v>POR</v>
      </c>
    </row>
    <row r="29588" spans="15:23">
      <c r="O29588" t="s">
        <v>122</v>
      </c>
      <c r="P29588" s="13">
        <v>41352</v>
      </c>
      <c r="Q29588">
        <v>29.879999000000002</v>
      </c>
      <c r="R29588">
        <v>29.99</v>
      </c>
      <c r="S29588">
        <v>29.629999000000002</v>
      </c>
      <c r="T29588">
        <v>29.719999000000001</v>
      </c>
      <c r="U29588">
        <v>21.674339</v>
      </c>
      <c r="V29588">
        <v>354700</v>
      </c>
      <c r="W29588" s="9" t="str">
        <f t="shared" si="466"/>
        <v>POR</v>
      </c>
    </row>
    <row r="29589" spans="15:23">
      <c r="O29589" t="s">
        <v>122</v>
      </c>
      <c r="P29589" s="13">
        <v>41353</v>
      </c>
      <c r="Q29589">
        <v>29.83</v>
      </c>
      <c r="R29589">
        <v>30</v>
      </c>
      <c r="S29589">
        <v>29.809999000000001</v>
      </c>
      <c r="T29589">
        <v>30</v>
      </c>
      <c r="U29589">
        <v>21.878544000000002</v>
      </c>
      <c r="V29589">
        <v>326800</v>
      </c>
      <c r="W29589" s="9" t="str">
        <f t="shared" si="466"/>
        <v>POR</v>
      </c>
    </row>
    <row r="29590" spans="15:23">
      <c r="O29590" t="s">
        <v>122</v>
      </c>
      <c r="P29590" s="13">
        <v>41354</v>
      </c>
      <c r="Q29590">
        <v>29.59</v>
      </c>
      <c r="R29590">
        <v>29.700001</v>
      </c>
      <c r="S29590">
        <v>29.43</v>
      </c>
      <c r="T29590">
        <v>29.559999000000001</v>
      </c>
      <c r="U29590">
        <v>21.753443000000001</v>
      </c>
      <c r="V29590">
        <v>284500</v>
      </c>
      <c r="W29590" s="9" t="str">
        <f t="shared" si="466"/>
        <v>POR</v>
      </c>
    </row>
    <row r="29591" spans="15:23">
      <c r="O29591" t="s">
        <v>122</v>
      </c>
      <c r="P29591" s="13">
        <v>41355</v>
      </c>
      <c r="Q29591">
        <v>29.610001</v>
      </c>
      <c r="R29591">
        <v>29.790001</v>
      </c>
      <c r="S29591">
        <v>29.5</v>
      </c>
      <c r="T29591">
        <v>29.67</v>
      </c>
      <c r="U29591">
        <v>21.834389000000002</v>
      </c>
      <c r="V29591">
        <v>402900</v>
      </c>
      <c r="W29591" s="9" t="str">
        <f t="shared" si="466"/>
        <v>POR</v>
      </c>
    </row>
    <row r="29592" spans="15:23">
      <c r="O29592" t="s">
        <v>122</v>
      </c>
      <c r="P29592" s="13">
        <v>41358</v>
      </c>
      <c r="Q29592">
        <v>29.75</v>
      </c>
      <c r="R29592">
        <v>30</v>
      </c>
      <c r="S29592">
        <v>29.639999</v>
      </c>
      <c r="T29592">
        <v>29.709999</v>
      </c>
      <c r="U29592">
        <v>21.863821000000002</v>
      </c>
      <c r="V29592">
        <v>532000</v>
      </c>
      <c r="W29592" s="9" t="str">
        <f t="shared" si="466"/>
        <v>POR</v>
      </c>
    </row>
    <row r="29593" spans="15:23">
      <c r="O29593" t="s">
        <v>122</v>
      </c>
      <c r="P29593" s="13">
        <v>41359</v>
      </c>
      <c r="Q29593">
        <v>29.83</v>
      </c>
      <c r="R29593">
        <v>30.120000999999998</v>
      </c>
      <c r="S29593">
        <v>29.82</v>
      </c>
      <c r="T29593">
        <v>30.040001</v>
      </c>
      <c r="U29593">
        <v>22.106672</v>
      </c>
      <c r="V29593">
        <v>802800</v>
      </c>
      <c r="W29593" s="9" t="str">
        <f t="shared" si="466"/>
        <v>POR</v>
      </c>
    </row>
    <row r="29594" spans="15:23">
      <c r="O29594" t="s">
        <v>122</v>
      </c>
      <c r="P29594" s="13">
        <v>41360</v>
      </c>
      <c r="Q29594">
        <v>29.99</v>
      </c>
      <c r="R29594">
        <v>30.209999</v>
      </c>
      <c r="S29594">
        <v>29.870000999999998</v>
      </c>
      <c r="T29594">
        <v>30.08</v>
      </c>
      <c r="U29594">
        <v>22.136112000000001</v>
      </c>
      <c r="V29594">
        <v>748400</v>
      </c>
      <c r="W29594" s="9" t="str">
        <f t="shared" si="466"/>
        <v>POR</v>
      </c>
    </row>
    <row r="29595" spans="15:23">
      <c r="O29595" t="s">
        <v>122</v>
      </c>
      <c r="P29595" s="13">
        <v>41361</v>
      </c>
      <c r="Q29595">
        <v>30.16</v>
      </c>
      <c r="R29595">
        <v>30.49</v>
      </c>
      <c r="S29595">
        <v>30.139999</v>
      </c>
      <c r="T29595">
        <v>30.33</v>
      </c>
      <c r="U29595">
        <v>22.320093</v>
      </c>
      <c r="V29595">
        <v>920600</v>
      </c>
      <c r="W29595" s="9" t="str">
        <f t="shared" si="466"/>
        <v>POR</v>
      </c>
    </row>
    <row r="29596" spans="15:23">
      <c r="O29596" t="s">
        <v>122</v>
      </c>
      <c r="P29596" s="13">
        <v>41365</v>
      </c>
      <c r="Q29596">
        <v>30.299999</v>
      </c>
      <c r="R29596">
        <v>30.459999</v>
      </c>
      <c r="S29596">
        <v>30.190000999999999</v>
      </c>
      <c r="T29596">
        <v>30.360001</v>
      </c>
      <c r="U29596">
        <v>22.342165000000001</v>
      </c>
      <c r="V29596">
        <v>667100</v>
      </c>
      <c r="W29596" s="9" t="str">
        <f t="shared" si="466"/>
        <v>POR</v>
      </c>
    </row>
    <row r="29597" spans="15:23">
      <c r="O29597" t="s">
        <v>122</v>
      </c>
      <c r="P29597" s="13">
        <v>41366</v>
      </c>
      <c r="Q29597">
        <v>30.459999</v>
      </c>
      <c r="R29597">
        <v>30.559999000000001</v>
      </c>
      <c r="S29597">
        <v>30.290001</v>
      </c>
      <c r="T29597">
        <v>30.389999</v>
      </c>
      <c r="U29597">
        <v>22.364243999999999</v>
      </c>
      <c r="V29597">
        <v>489400</v>
      </c>
      <c r="W29597" s="9" t="str">
        <f t="shared" si="466"/>
        <v>POR</v>
      </c>
    </row>
    <row r="29598" spans="15:23">
      <c r="O29598" t="s">
        <v>122</v>
      </c>
      <c r="P29598" s="13">
        <v>41367</v>
      </c>
      <c r="Q29598">
        <v>30.41</v>
      </c>
      <c r="R29598">
        <v>30.540001</v>
      </c>
      <c r="S29598">
        <v>30.370000999999998</v>
      </c>
      <c r="T29598">
        <v>30.42</v>
      </c>
      <c r="U29598">
        <v>22.386316000000001</v>
      </c>
      <c r="V29598">
        <v>654900</v>
      </c>
      <c r="W29598" s="9" t="str">
        <f t="shared" si="466"/>
        <v>POR</v>
      </c>
    </row>
    <row r="29599" spans="15:23">
      <c r="O29599" t="s">
        <v>122</v>
      </c>
      <c r="P29599" s="13">
        <v>41368</v>
      </c>
      <c r="Q29599">
        <v>30.450001</v>
      </c>
      <c r="R29599">
        <v>30.57</v>
      </c>
      <c r="S29599">
        <v>30.41</v>
      </c>
      <c r="T29599">
        <v>30.52</v>
      </c>
      <c r="U29599">
        <v>22.459917000000001</v>
      </c>
      <c r="V29599">
        <v>643400</v>
      </c>
      <c r="W29599" s="9" t="str">
        <f t="shared" si="466"/>
        <v>POR</v>
      </c>
    </row>
    <row r="29600" spans="15:23">
      <c r="O29600" t="s">
        <v>122</v>
      </c>
      <c r="P29600" s="13">
        <v>41369</v>
      </c>
      <c r="Q29600">
        <v>30.219999000000001</v>
      </c>
      <c r="R29600">
        <v>30.559999000000001</v>
      </c>
      <c r="S29600">
        <v>30.15</v>
      </c>
      <c r="T29600">
        <v>30.530000999999999</v>
      </c>
      <c r="U29600">
        <v>22.467268000000001</v>
      </c>
      <c r="V29600">
        <v>715600</v>
      </c>
      <c r="W29600" s="9" t="str">
        <f t="shared" si="466"/>
        <v>POR</v>
      </c>
    </row>
    <row r="29601" spans="15:23">
      <c r="O29601" t="s">
        <v>122</v>
      </c>
      <c r="P29601" s="13">
        <v>41372</v>
      </c>
      <c r="Q29601">
        <v>30.540001</v>
      </c>
      <c r="R29601">
        <v>30.77</v>
      </c>
      <c r="S29601">
        <v>30.459999</v>
      </c>
      <c r="T29601">
        <v>30.76</v>
      </c>
      <c r="U29601">
        <v>22.63653</v>
      </c>
      <c r="V29601">
        <v>705200</v>
      </c>
      <c r="W29601" s="9" t="str">
        <f t="shared" si="466"/>
        <v>POR</v>
      </c>
    </row>
    <row r="29602" spans="15:23">
      <c r="O29602" t="s">
        <v>122</v>
      </c>
      <c r="P29602" s="13">
        <v>41373</v>
      </c>
      <c r="Q29602">
        <v>30.83</v>
      </c>
      <c r="R29602">
        <v>30.93</v>
      </c>
      <c r="S29602">
        <v>30.59</v>
      </c>
      <c r="T29602">
        <v>30.6</v>
      </c>
      <c r="U29602">
        <v>22.518787</v>
      </c>
      <c r="V29602">
        <v>400600</v>
      </c>
      <c r="W29602" s="9" t="str">
        <f t="shared" si="466"/>
        <v>POR</v>
      </c>
    </row>
    <row r="29603" spans="15:23">
      <c r="O29603" t="s">
        <v>122</v>
      </c>
      <c r="P29603" s="13">
        <v>41374</v>
      </c>
      <c r="Q29603">
        <v>30.690000999999999</v>
      </c>
      <c r="R29603">
        <v>31.049999</v>
      </c>
      <c r="S29603">
        <v>30.629999000000002</v>
      </c>
      <c r="T29603">
        <v>30.98</v>
      </c>
      <c r="U29603">
        <v>22.798428999999999</v>
      </c>
      <c r="V29603">
        <v>495100</v>
      </c>
      <c r="W29603" s="9" t="str">
        <f t="shared" si="466"/>
        <v>POR</v>
      </c>
    </row>
    <row r="29604" spans="15:23">
      <c r="O29604" t="s">
        <v>122</v>
      </c>
      <c r="P29604" s="13">
        <v>41375</v>
      </c>
      <c r="Q29604">
        <v>30.98</v>
      </c>
      <c r="R29604">
        <v>31.02</v>
      </c>
      <c r="S29604">
        <v>30.860001</v>
      </c>
      <c r="T29604">
        <v>30.98</v>
      </c>
      <c r="U29604">
        <v>22.798428999999999</v>
      </c>
      <c r="V29604">
        <v>386700</v>
      </c>
      <c r="W29604" s="9" t="str">
        <f t="shared" si="466"/>
        <v>POR</v>
      </c>
    </row>
    <row r="29605" spans="15:23">
      <c r="O29605" t="s">
        <v>122</v>
      </c>
      <c r="P29605" s="13">
        <v>41376</v>
      </c>
      <c r="Q29605">
        <v>30.879999000000002</v>
      </c>
      <c r="R29605">
        <v>31.15</v>
      </c>
      <c r="S29605">
        <v>30.870000999999998</v>
      </c>
      <c r="T29605">
        <v>30.889999</v>
      </c>
      <c r="U29605">
        <v>22.732191</v>
      </c>
      <c r="V29605">
        <v>506100</v>
      </c>
      <c r="W29605" s="9" t="str">
        <f t="shared" si="466"/>
        <v>POR</v>
      </c>
    </row>
    <row r="29606" spans="15:23">
      <c r="O29606" t="s">
        <v>122</v>
      </c>
      <c r="P29606" s="13">
        <v>41379</v>
      </c>
      <c r="Q29606">
        <v>30.82</v>
      </c>
      <c r="R29606">
        <v>31</v>
      </c>
      <c r="S29606">
        <v>30.52</v>
      </c>
      <c r="T29606">
        <v>30.52</v>
      </c>
      <c r="U29606">
        <v>22.459917000000001</v>
      </c>
      <c r="V29606">
        <v>693800</v>
      </c>
      <c r="W29606" s="9" t="str">
        <f t="shared" si="466"/>
        <v>POR</v>
      </c>
    </row>
    <row r="29607" spans="15:23">
      <c r="O29607" t="s">
        <v>122</v>
      </c>
      <c r="P29607" s="13">
        <v>41380</v>
      </c>
      <c r="Q29607">
        <v>30.719999000000001</v>
      </c>
      <c r="R29607">
        <v>30.959999</v>
      </c>
      <c r="S29607">
        <v>30.48</v>
      </c>
      <c r="T29607">
        <v>30.950001</v>
      </c>
      <c r="U29607">
        <v>22.776356</v>
      </c>
      <c r="V29607">
        <v>503600</v>
      </c>
      <c r="W29607" s="9" t="str">
        <f t="shared" si="466"/>
        <v>POR</v>
      </c>
    </row>
    <row r="29608" spans="15:23">
      <c r="O29608" t="s">
        <v>122</v>
      </c>
      <c r="P29608" s="13">
        <v>41381</v>
      </c>
      <c r="Q29608">
        <v>30.870000999999998</v>
      </c>
      <c r="R29608">
        <v>30.870000999999998</v>
      </c>
      <c r="S29608">
        <v>30.43</v>
      </c>
      <c r="T29608">
        <v>30.639999</v>
      </c>
      <c r="U29608">
        <v>22.548221999999999</v>
      </c>
      <c r="V29608">
        <v>376400</v>
      </c>
      <c r="W29608" s="9" t="str">
        <f t="shared" si="466"/>
        <v>POR</v>
      </c>
    </row>
    <row r="29609" spans="15:23">
      <c r="O29609" t="s">
        <v>122</v>
      </c>
      <c r="P29609" s="13">
        <v>41382</v>
      </c>
      <c r="Q29609">
        <v>30.73</v>
      </c>
      <c r="R29609">
        <v>30.870000999999998</v>
      </c>
      <c r="S29609">
        <v>30.51</v>
      </c>
      <c r="T29609">
        <v>30.65</v>
      </c>
      <c r="U29609">
        <v>22.555578000000001</v>
      </c>
      <c r="V29609">
        <v>340600</v>
      </c>
      <c r="W29609" s="9" t="str">
        <f t="shared" si="466"/>
        <v>POR</v>
      </c>
    </row>
    <row r="29610" spans="15:23">
      <c r="O29610" t="s">
        <v>122</v>
      </c>
      <c r="P29610" s="13">
        <v>41383</v>
      </c>
      <c r="Q29610">
        <v>30.66</v>
      </c>
      <c r="R29610">
        <v>31.219999000000001</v>
      </c>
      <c r="S29610">
        <v>30.620000999999998</v>
      </c>
      <c r="T29610">
        <v>31.200001</v>
      </c>
      <c r="U29610">
        <v>22.960329000000002</v>
      </c>
      <c r="V29610">
        <v>335600</v>
      </c>
      <c r="W29610" s="9" t="str">
        <f t="shared" si="466"/>
        <v>POR</v>
      </c>
    </row>
    <row r="29611" spans="15:23">
      <c r="O29611" t="s">
        <v>122</v>
      </c>
      <c r="P29611" s="13">
        <v>41386</v>
      </c>
      <c r="Q29611">
        <v>31.24</v>
      </c>
      <c r="R29611">
        <v>31.34</v>
      </c>
      <c r="S29611">
        <v>30.82</v>
      </c>
      <c r="T29611">
        <v>31.290001</v>
      </c>
      <c r="U29611">
        <v>23.026561999999998</v>
      </c>
      <c r="V29611">
        <v>300800</v>
      </c>
      <c r="W29611" s="9" t="str">
        <f t="shared" si="466"/>
        <v>POR</v>
      </c>
    </row>
    <row r="29612" spans="15:23">
      <c r="O29612" t="s">
        <v>122</v>
      </c>
      <c r="P29612" s="13">
        <v>41387</v>
      </c>
      <c r="Q29612">
        <v>31.389999</v>
      </c>
      <c r="R29612">
        <v>31.52</v>
      </c>
      <c r="S29612">
        <v>31.27</v>
      </c>
      <c r="T29612">
        <v>31.52</v>
      </c>
      <c r="U29612">
        <v>23.195824000000002</v>
      </c>
      <c r="V29612">
        <v>299600</v>
      </c>
      <c r="W29612" s="9" t="str">
        <f t="shared" si="466"/>
        <v>POR</v>
      </c>
    </row>
    <row r="29613" spans="15:23">
      <c r="O29613" t="s">
        <v>122</v>
      </c>
      <c r="P29613" s="13">
        <v>41388</v>
      </c>
      <c r="Q29613">
        <v>31.52</v>
      </c>
      <c r="R29613">
        <v>31.610001</v>
      </c>
      <c r="S29613">
        <v>31.280000999999999</v>
      </c>
      <c r="T29613">
        <v>31.48</v>
      </c>
      <c r="U29613">
        <v>23.166385999999999</v>
      </c>
      <c r="V29613">
        <v>335000</v>
      </c>
      <c r="W29613" s="9" t="str">
        <f t="shared" si="466"/>
        <v>POR</v>
      </c>
    </row>
    <row r="29614" spans="15:23">
      <c r="O29614" t="s">
        <v>122</v>
      </c>
      <c r="P29614" s="13">
        <v>41389</v>
      </c>
      <c r="Q29614">
        <v>31.5</v>
      </c>
      <c r="R29614">
        <v>31.83</v>
      </c>
      <c r="S29614">
        <v>31.440000999999999</v>
      </c>
      <c r="T29614">
        <v>31.610001</v>
      </c>
      <c r="U29614">
        <v>23.262046999999999</v>
      </c>
      <c r="V29614">
        <v>337100</v>
      </c>
      <c r="W29614" s="9" t="str">
        <f t="shared" si="466"/>
        <v>POR</v>
      </c>
    </row>
    <row r="29615" spans="15:23">
      <c r="O29615" t="s">
        <v>122</v>
      </c>
      <c r="P29615" s="13">
        <v>41390</v>
      </c>
      <c r="Q29615">
        <v>31.57</v>
      </c>
      <c r="R29615">
        <v>31.76</v>
      </c>
      <c r="S29615">
        <v>31.42</v>
      </c>
      <c r="T29615">
        <v>31.549999</v>
      </c>
      <c r="U29615">
        <v>23.217897000000001</v>
      </c>
      <c r="V29615">
        <v>371500</v>
      </c>
      <c r="W29615" s="9" t="str">
        <f t="shared" si="466"/>
        <v>POR</v>
      </c>
    </row>
    <row r="29616" spans="15:23">
      <c r="O29616" t="s">
        <v>122</v>
      </c>
      <c r="P29616" s="13">
        <v>41393</v>
      </c>
      <c r="Q29616">
        <v>31.57</v>
      </c>
      <c r="R29616">
        <v>32</v>
      </c>
      <c r="S29616">
        <v>31.48</v>
      </c>
      <c r="T29616">
        <v>31.99</v>
      </c>
      <c r="U29616">
        <v>23.541692999999999</v>
      </c>
      <c r="V29616">
        <v>610300</v>
      </c>
      <c r="W29616" s="9" t="str">
        <f t="shared" si="466"/>
        <v>POR</v>
      </c>
    </row>
    <row r="29617" spans="15:23">
      <c r="O29617" t="s">
        <v>122</v>
      </c>
      <c r="P29617" s="13">
        <v>41394</v>
      </c>
      <c r="Q29617">
        <v>31.950001</v>
      </c>
      <c r="R29617">
        <v>32.259998000000003</v>
      </c>
      <c r="S29617">
        <v>31.860001</v>
      </c>
      <c r="T29617">
        <v>32.25</v>
      </c>
      <c r="U29617">
        <v>23.733034</v>
      </c>
      <c r="V29617">
        <v>409600</v>
      </c>
      <c r="W29617" s="9" t="str">
        <f t="shared" si="466"/>
        <v>POR</v>
      </c>
    </row>
    <row r="29618" spans="15:23">
      <c r="O29618" t="s">
        <v>122</v>
      </c>
      <c r="P29618" s="13">
        <v>41395</v>
      </c>
      <c r="Q29618">
        <v>32.25</v>
      </c>
      <c r="R29618">
        <v>32.380001</v>
      </c>
      <c r="S29618">
        <v>31.969999000000001</v>
      </c>
      <c r="T29618">
        <v>32.009998000000003</v>
      </c>
      <c r="U29618">
        <v>23.55641</v>
      </c>
      <c r="V29618">
        <v>614300</v>
      </c>
      <c r="W29618" s="9" t="str">
        <f t="shared" si="466"/>
        <v>POR</v>
      </c>
    </row>
    <row r="29619" spans="15:23">
      <c r="O29619" t="s">
        <v>122</v>
      </c>
      <c r="P29619" s="13">
        <v>41396</v>
      </c>
      <c r="Q29619">
        <v>32.209999000000003</v>
      </c>
      <c r="R29619">
        <v>32.450001</v>
      </c>
      <c r="S29619">
        <v>32.090000000000003</v>
      </c>
      <c r="T29619">
        <v>32.330002</v>
      </c>
      <c r="U29619">
        <v>23.791906000000001</v>
      </c>
      <c r="V29619">
        <v>430900</v>
      </c>
      <c r="W29619" s="9" t="str">
        <f t="shared" si="466"/>
        <v>POR</v>
      </c>
    </row>
    <row r="29620" spans="15:23">
      <c r="O29620" t="s">
        <v>122</v>
      </c>
      <c r="P29620" s="13">
        <v>41397</v>
      </c>
      <c r="Q29620">
        <v>32.630001</v>
      </c>
      <c r="R29620">
        <v>32.889999000000003</v>
      </c>
      <c r="S29620">
        <v>32.560001</v>
      </c>
      <c r="T29620">
        <v>32.720001000000003</v>
      </c>
      <c r="U29620">
        <v>24.078914999999999</v>
      </c>
      <c r="V29620">
        <v>580000</v>
      </c>
      <c r="W29620" s="9" t="str">
        <f t="shared" si="466"/>
        <v>POR</v>
      </c>
    </row>
    <row r="29621" spans="15:23">
      <c r="O29621" t="s">
        <v>122</v>
      </c>
      <c r="P29621" s="13">
        <v>41400</v>
      </c>
      <c r="Q29621">
        <v>32.810001</v>
      </c>
      <c r="R29621">
        <v>32.909999999999997</v>
      </c>
      <c r="S29621">
        <v>32.139999000000003</v>
      </c>
      <c r="T29621">
        <v>32.150002000000001</v>
      </c>
      <c r="U29621">
        <v>23.659448999999999</v>
      </c>
      <c r="V29621">
        <v>334500</v>
      </c>
      <c r="W29621" s="9" t="str">
        <f t="shared" si="466"/>
        <v>POR</v>
      </c>
    </row>
    <row r="29622" spans="15:23">
      <c r="O29622" t="s">
        <v>122</v>
      </c>
      <c r="P29622" s="13">
        <v>41401</v>
      </c>
      <c r="Q29622">
        <v>32.150002000000001</v>
      </c>
      <c r="R29622">
        <v>32.560001</v>
      </c>
      <c r="S29622">
        <v>32.020000000000003</v>
      </c>
      <c r="T29622">
        <v>32.540000999999997</v>
      </c>
      <c r="U29622">
        <v>23.946446999999999</v>
      </c>
      <c r="V29622">
        <v>429800</v>
      </c>
      <c r="W29622" s="9" t="str">
        <f t="shared" si="466"/>
        <v>POR</v>
      </c>
    </row>
    <row r="29623" spans="15:23">
      <c r="O29623" t="s">
        <v>122</v>
      </c>
      <c r="P29623" s="13">
        <v>41402</v>
      </c>
      <c r="Q29623">
        <v>32.560001</v>
      </c>
      <c r="R29623">
        <v>32.57</v>
      </c>
      <c r="S29623">
        <v>32.110000999999997</v>
      </c>
      <c r="T29623">
        <v>32.209999000000003</v>
      </c>
      <c r="U29623">
        <v>23.703592</v>
      </c>
      <c r="V29623">
        <v>436000</v>
      </c>
      <c r="W29623" s="9" t="str">
        <f t="shared" si="466"/>
        <v>POR</v>
      </c>
    </row>
    <row r="29624" spans="15:23">
      <c r="O29624" t="s">
        <v>122</v>
      </c>
      <c r="P29624" s="13">
        <v>41403</v>
      </c>
      <c r="Q29624">
        <v>32.169998</v>
      </c>
      <c r="R29624">
        <v>32.360000999999997</v>
      </c>
      <c r="S29624">
        <v>31.559999000000001</v>
      </c>
      <c r="T29624">
        <v>31.59</v>
      </c>
      <c r="U29624">
        <v>23.247332</v>
      </c>
      <c r="V29624">
        <v>446400</v>
      </c>
      <c r="W29624" s="9" t="str">
        <f t="shared" si="466"/>
        <v>POR</v>
      </c>
    </row>
    <row r="29625" spans="15:23">
      <c r="O29625" t="s">
        <v>122</v>
      </c>
      <c r="P29625" s="13">
        <v>41404</v>
      </c>
      <c r="Q29625">
        <v>31.700001</v>
      </c>
      <c r="R29625">
        <v>31.84</v>
      </c>
      <c r="S29625">
        <v>31.620000999999998</v>
      </c>
      <c r="T29625">
        <v>31.790001</v>
      </c>
      <c r="U29625">
        <v>23.394514000000001</v>
      </c>
      <c r="V29625">
        <v>333800</v>
      </c>
      <c r="W29625" s="9" t="str">
        <f t="shared" si="466"/>
        <v>POR</v>
      </c>
    </row>
    <row r="29626" spans="15:23">
      <c r="O29626" t="s">
        <v>122</v>
      </c>
      <c r="P29626" s="13">
        <v>41407</v>
      </c>
      <c r="Q29626">
        <v>31.700001</v>
      </c>
      <c r="R29626">
        <v>31.780000999999999</v>
      </c>
      <c r="S29626">
        <v>31.42</v>
      </c>
      <c r="T29626">
        <v>31.6</v>
      </c>
      <c r="U29626">
        <v>23.25469</v>
      </c>
      <c r="V29626">
        <v>387300</v>
      </c>
      <c r="W29626" s="9" t="str">
        <f t="shared" si="466"/>
        <v>POR</v>
      </c>
    </row>
    <row r="29627" spans="15:23">
      <c r="O29627" t="s">
        <v>122</v>
      </c>
      <c r="P29627" s="13">
        <v>41408</v>
      </c>
      <c r="Q29627">
        <v>31.6</v>
      </c>
      <c r="R29627">
        <v>31.959999</v>
      </c>
      <c r="S29627">
        <v>31.5</v>
      </c>
      <c r="T29627">
        <v>31.91</v>
      </c>
      <c r="U29627">
        <v>23.482828000000001</v>
      </c>
      <c r="V29627">
        <v>281400</v>
      </c>
      <c r="W29627" s="9" t="str">
        <f t="shared" si="466"/>
        <v>POR</v>
      </c>
    </row>
    <row r="29628" spans="15:23">
      <c r="O29628" t="s">
        <v>122</v>
      </c>
      <c r="P29628" s="13">
        <v>41409</v>
      </c>
      <c r="Q29628">
        <v>31.91</v>
      </c>
      <c r="R29628">
        <v>32.479999999999997</v>
      </c>
      <c r="S29628">
        <v>31.91</v>
      </c>
      <c r="T29628">
        <v>32.349997999999999</v>
      </c>
      <c r="U29628">
        <v>23.806619999999999</v>
      </c>
      <c r="V29628">
        <v>339700</v>
      </c>
      <c r="W29628" s="9" t="str">
        <f t="shared" si="466"/>
        <v>POR</v>
      </c>
    </row>
    <row r="29629" spans="15:23">
      <c r="O29629" t="s">
        <v>122</v>
      </c>
      <c r="P29629" s="13">
        <v>41410</v>
      </c>
      <c r="Q29629">
        <v>32.340000000000003</v>
      </c>
      <c r="R29629">
        <v>32.400002000000001</v>
      </c>
      <c r="S29629">
        <v>32.020000000000003</v>
      </c>
      <c r="T29629">
        <v>32.159999999999997</v>
      </c>
      <c r="U29629">
        <v>23.666793999999999</v>
      </c>
      <c r="V29629">
        <v>354100</v>
      </c>
      <c r="W29629" s="9" t="str">
        <f t="shared" si="466"/>
        <v>POR</v>
      </c>
    </row>
    <row r="29630" spans="15:23">
      <c r="O29630" t="s">
        <v>122</v>
      </c>
      <c r="P29630" s="13">
        <v>41411</v>
      </c>
      <c r="Q29630">
        <v>32.25</v>
      </c>
      <c r="R29630">
        <v>32.439999</v>
      </c>
      <c r="S29630">
        <v>32.139999000000003</v>
      </c>
      <c r="T29630">
        <v>32.330002</v>
      </c>
      <c r="U29630">
        <v>23.791906000000001</v>
      </c>
      <c r="V29630">
        <v>346500</v>
      </c>
      <c r="W29630" s="9" t="str">
        <f t="shared" si="466"/>
        <v>POR</v>
      </c>
    </row>
    <row r="29631" spans="15:23">
      <c r="O29631" t="s">
        <v>122</v>
      </c>
      <c r="P29631" s="13">
        <v>41414</v>
      </c>
      <c r="Q29631">
        <v>32.189999</v>
      </c>
      <c r="R29631">
        <v>32.509998000000003</v>
      </c>
      <c r="S29631">
        <v>32.119999</v>
      </c>
      <c r="T29631">
        <v>32.240001999999997</v>
      </c>
      <c r="U29631">
        <v>23.725674000000001</v>
      </c>
      <c r="V29631">
        <v>211200</v>
      </c>
      <c r="W29631" s="9" t="str">
        <f t="shared" si="466"/>
        <v>POR</v>
      </c>
    </row>
    <row r="29632" spans="15:23">
      <c r="O29632" t="s">
        <v>122</v>
      </c>
      <c r="P29632" s="13">
        <v>41415</v>
      </c>
      <c r="Q29632">
        <v>32.240001999999997</v>
      </c>
      <c r="R29632">
        <v>32.310001</v>
      </c>
      <c r="S29632">
        <v>31.950001</v>
      </c>
      <c r="T29632">
        <v>32.189999</v>
      </c>
      <c r="U29632">
        <v>23.688883000000001</v>
      </c>
      <c r="V29632">
        <v>252900</v>
      </c>
      <c r="W29632" s="9" t="str">
        <f t="shared" si="466"/>
        <v>POR</v>
      </c>
    </row>
    <row r="29633" spans="15:23">
      <c r="O29633" t="s">
        <v>122</v>
      </c>
      <c r="P29633" s="13">
        <v>41416</v>
      </c>
      <c r="Q29633">
        <v>32.119999</v>
      </c>
      <c r="R29633">
        <v>32.459999000000003</v>
      </c>
      <c r="S29633">
        <v>31.469999000000001</v>
      </c>
      <c r="T29633">
        <v>31.549999</v>
      </c>
      <c r="U29633">
        <v>23.217897000000001</v>
      </c>
      <c r="V29633">
        <v>374700</v>
      </c>
      <c r="W29633" s="9" t="str">
        <f t="shared" si="466"/>
        <v>POR</v>
      </c>
    </row>
    <row r="29634" spans="15:23">
      <c r="O29634" t="s">
        <v>122</v>
      </c>
      <c r="P29634" s="13">
        <v>41417</v>
      </c>
      <c r="Q29634">
        <v>31.309999000000001</v>
      </c>
      <c r="R29634">
        <v>31.639999</v>
      </c>
      <c r="S29634">
        <v>30.82</v>
      </c>
      <c r="T29634">
        <v>31.24</v>
      </c>
      <c r="U29634">
        <v>22.989767000000001</v>
      </c>
      <c r="V29634">
        <v>589800</v>
      </c>
      <c r="W29634" s="9" t="str">
        <f t="shared" si="466"/>
        <v>POR</v>
      </c>
    </row>
    <row r="29635" spans="15:23">
      <c r="O29635" t="s">
        <v>122</v>
      </c>
      <c r="P29635" s="13">
        <v>41418</v>
      </c>
      <c r="Q29635">
        <v>31.1</v>
      </c>
      <c r="R29635">
        <v>31.209999</v>
      </c>
      <c r="S29635">
        <v>30.879999000000002</v>
      </c>
      <c r="T29635">
        <v>31.07</v>
      </c>
      <c r="U29635">
        <v>22.864661999999999</v>
      </c>
      <c r="V29635">
        <v>227600</v>
      </c>
      <c r="W29635" s="9" t="str">
        <f t="shared" si="466"/>
        <v>POR</v>
      </c>
    </row>
    <row r="29636" spans="15:23">
      <c r="O29636" t="s">
        <v>122</v>
      </c>
      <c r="P29636" s="13">
        <v>41422</v>
      </c>
      <c r="Q29636">
        <v>31.25</v>
      </c>
      <c r="R29636">
        <v>31.48</v>
      </c>
      <c r="S29636">
        <v>31</v>
      </c>
      <c r="T29636">
        <v>31.129999000000002</v>
      </c>
      <c r="U29636">
        <v>22.908812999999999</v>
      </c>
      <c r="V29636">
        <v>406300</v>
      </c>
      <c r="W29636" s="9" t="str">
        <f t="shared" si="466"/>
        <v>POR</v>
      </c>
    </row>
    <row r="29637" spans="15:23">
      <c r="O29637" t="s">
        <v>122</v>
      </c>
      <c r="P29637" s="13">
        <v>41423</v>
      </c>
      <c r="Q29637">
        <v>30.889999</v>
      </c>
      <c r="R29637">
        <v>31.01</v>
      </c>
      <c r="S29637">
        <v>30.25</v>
      </c>
      <c r="T29637">
        <v>30.360001</v>
      </c>
      <c r="U29637">
        <v>22.342165000000001</v>
      </c>
      <c r="V29637">
        <v>505600</v>
      </c>
      <c r="W29637" s="9" t="str">
        <f t="shared" ref="W29637:W29700" si="467">IFERROR(VLOOKUP(O29637,$B$4:$B$17,1,FALSE),"Delete")</f>
        <v>POR</v>
      </c>
    </row>
    <row r="29638" spans="15:23">
      <c r="O29638" t="s">
        <v>122</v>
      </c>
      <c r="P29638" s="13">
        <v>41424</v>
      </c>
      <c r="Q29638">
        <v>30.530000999999999</v>
      </c>
      <c r="R29638">
        <v>31.450001</v>
      </c>
      <c r="S29638">
        <v>30.530000999999999</v>
      </c>
      <c r="T29638">
        <v>30.83</v>
      </c>
      <c r="U29638">
        <v>22.688040000000001</v>
      </c>
      <c r="V29638">
        <v>461300</v>
      </c>
      <c r="W29638" s="9" t="str">
        <f t="shared" si="467"/>
        <v>POR</v>
      </c>
    </row>
    <row r="29639" spans="15:23">
      <c r="O29639" t="s">
        <v>122</v>
      </c>
      <c r="P29639" s="13">
        <v>41425</v>
      </c>
      <c r="Q29639">
        <v>30.74</v>
      </c>
      <c r="R29639">
        <v>31.059999000000001</v>
      </c>
      <c r="S29639">
        <v>30.43</v>
      </c>
      <c r="T29639">
        <v>30.440000999999999</v>
      </c>
      <c r="U29639">
        <v>22.401040999999999</v>
      </c>
      <c r="V29639">
        <v>532700</v>
      </c>
      <c r="W29639" s="9" t="str">
        <f t="shared" si="467"/>
        <v>POR</v>
      </c>
    </row>
    <row r="29640" spans="15:23">
      <c r="O29640" t="s">
        <v>122</v>
      </c>
      <c r="P29640" s="13">
        <v>41428</v>
      </c>
      <c r="Q29640">
        <v>30.440000999999999</v>
      </c>
      <c r="R29640">
        <v>30.91</v>
      </c>
      <c r="S29640">
        <v>30.25</v>
      </c>
      <c r="T29640">
        <v>30.719999000000001</v>
      </c>
      <c r="U29640">
        <v>22.607095999999999</v>
      </c>
      <c r="V29640">
        <v>717100</v>
      </c>
      <c r="W29640" s="9" t="str">
        <f t="shared" si="467"/>
        <v>POR</v>
      </c>
    </row>
    <row r="29641" spans="15:23">
      <c r="O29641" t="s">
        <v>122</v>
      </c>
      <c r="P29641" s="13">
        <v>41429</v>
      </c>
      <c r="Q29641">
        <v>30.719999000000001</v>
      </c>
      <c r="R29641">
        <v>31.25</v>
      </c>
      <c r="S29641">
        <v>30.540001</v>
      </c>
      <c r="T29641">
        <v>30.969999000000001</v>
      </c>
      <c r="U29641">
        <v>22.791069</v>
      </c>
      <c r="V29641">
        <v>1058200</v>
      </c>
      <c r="W29641" s="9" t="str">
        <f t="shared" si="467"/>
        <v>POR</v>
      </c>
    </row>
    <row r="29642" spans="15:23">
      <c r="O29642" t="s">
        <v>122</v>
      </c>
      <c r="P29642" s="13">
        <v>41430</v>
      </c>
      <c r="Q29642">
        <v>30.870000999999998</v>
      </c>
      <c r="R29642">
        <v>31.01</v>
      </c>
      <c r="S29642">
        <v>30.5</v>
      </c>
      <c r="T29642">
        <v>30.700001</v>
      </c>
      <c r="U29642">
        <v>22.592381</v>
      </c>
      <c r="V29642">
        <v>669500</v>
      </c>
      <c r="W29642" s="9" t="str">
        <f t="shared" si="467"/>
        <v>POR</v>
      </c>
    </row>
    <row r="29643" spans="15:23">
      <c r="O29643" t="s">
        <v>122</v>
      </c>
      <c r="P29643" s="13">
        <v>41431</v>
      </c>
      <c r="Q29643">
        <v>30.639999</v>
      </c>
      <c r="R29643">
        <v>31.049999</v>
      </c>
      <c r="S29643">
        <v>30.540001</v>
      </c>
      <c r="T29643">
        <v>31.049999</v>
      </c>
      <c r="U29643">
        <v>22.849941000000001</v>
      </c>
      <c r="V29643">
        <v>569100</v>
      </c>
      <c r="W29643" s="9" t="str">
        <f t="shared" si="467"/>
        <v>POR</v>
      </c>
    </row>
    <row r="29644" spans="15:23">
      <c r="O29644" t="s">
        <v>122</v>
      </c>
      <c r="P29644" s="13">
        <v>41432</v>
      </c>
      <c r="Q29644">
        <v>31.17</v>
      </c>
      <c r="R29644">
        <v>31.299999</v>
      </c>
      <c r="S29644">
        <v>30.82</v>
      </c>
      <c r="T29644">
        <v>31.190000999999999</v>
      </c>
      <c r="U29644">
        <v>22.952964999999999</v>
      </c>
      <c r="V29644">
        <v>469000</v>
      </c>
      <c r="W29644" s="9" t="str">
        <f t="shared" si="467"/>
        <v>POR</v>
      </c>
    </row>
    <row r="29645" spans="15:23">
      <c r="O29645" t="s">
        <v>122</v>
      </c>
      <c r="P29645" s="13">
        <v>41435</v>
      </c>
      <c r="Q29645">
        <v>31.25</v>
      </c>
      <c r="R29645">
        <v>31.4</v>
      </c>
      <c r="S29645">
        <v>31.059999000000001</v>
      </c>
      <c r="T29645">
        <v>31.27</v>
      </c>
      <c r="U29645">
        <v>23.011848000000001</v>
      </c>
      <c r="V29645">
        <v>368300</v>
      </c>
      <c r="W29645" s="9" t="str">
        <f t="shared" si="467"/>
        <v>POR</v>
      </c>
    </row>
    <row r="29646" spans="15:23">
      <c r="O29646" t="s">
        <v>122</v>
      </c>
      <c r="P29646" s="13">
        <v>41436</v>
      </c>
      <c r="Q29646">
        <v>30.9</v>
      </c>
      <c r="R29646">
        <v>30.959999</v>
      </c>
      <c r="S29646">
        <v>29.700001</v>
      </c>
      <c r="T29646">
        <v>29.780000999999999</v>
      </c>
      <c r="U29646">
        <v>21.915344000000001</v>
      </c>
      <c r="V29646">
        <v>1523300</v>
      </c>
      <c r="W29646" s="9" t="str">
        <f t="shared" si="467"/>
        <v>POR</v>
      </c>
    </row>
    <row r="29647" spans="15:23">
      <c r="O29647" t="s">
        <v>122</v>
      </c>
      <c r="P29647" s="13">
        <v>41437</v>
      </c>
      <c r="Q29647">
        <v>30.33</v>
      </c>
      <c r="R29647">
        <v>30.48</v>
      </c>
      <c r="S29647">
        <v>29.620000999999998</v>
      </c>
      <c r="T29647">
        <v>29.700001</v>
      </c>
      <c r="U29647">
        <v>21.856470000000002</v>
      </c>
      <c r="V29647">
        <v>5262400</v>
      </c>
      <c r="W29647" s="9" t="str">
        <f t="shared" si="467"/>
        <v>POR</v>
      </c>
    </row>
    <row r="29648" spans="15:23">
      <c r="O29648" t="s">
        <v>122</v>
      </c>
      <c r="P29648" s="13">
        <v>41438</v>
      </c>
      <c r="Q29648">
        <v>29.790001</v>
      </c>
      <c r="R29648">
        <v>30.629999000000002</v>
      </c>
      <c r="S29648">
        <v>29.709999</v>
      </c>
      <c r="T29648">
        <v>30.530000999999999</v>
      </c>
      <c r="U29648">
        <v>22.467268000000001</v>
      </c>
      <c r="V29648">
        <v>1714200</v>
      </c>
      <c r="W29648" s="9" t="str">
        <f t="shared" si="467"/>
        <v>POR</v>
      </c>
    </row>
    <row r="29649" spans="15:23">
      <c r="O29649" t="s">
        <v>122</v>
      </c>
      <c r="P29649" s="13">
        <v>41439</v>
      </c>
      <c r="Q29649">
        <v>30.530000999999999</v>
      </c>
      <c r="R29649">
        <v>30.77</v>
      </c>
      <c r="S29649">
        <v>30.389999</v>
      </c>
      <c r="T29649">
        <v>30.77</v>
      </c>
      <c r="U29649">
        <v>22.643889999999999</v>
      </c>
      <c r="V29649">
        <v>761600</v>
      </c>
      <c r="W29649" s="9" t="str">
        <f t="shared" si="467"/>
        <v>POR</v>
      </c>
    </row>
    <row r="29650" spans="15:23">
      <c r="O29650" t="s">
        <v>122</v>
      </c>
      <c r="P29650" s="13">
        <v>41442</v>
      </c>
      <c r="Q29650">
        <v>30.969999000000001</v>
      </c>
      <c r="R29650">
        <v>31.209999</v>
      </c>
      <c r="S29650">
        <v>30.709999</v>
      </c>
      <c r="T29650">
        <v>30.809999000000001</v>
      </c>
      <c r="U29650">
        <v>22.673323</v>
      </c>
      <c r="V29650">
        <v>620700</v>
      </c>
      <c r="W29650" s="9" t="str">
        <f t="shared" si="467"/>
        <v>POR</v>
      </c>
    </row>
    <row r="29651" spans="15:23">
      <c r="O29651" t="s">
        <v>122</v>
      </c>
      <c r="P29651" s="13">
        <v>41443</v>
      </c>
      <c r="Q29651">
        <v>30.77</v>
      </c>
      <c r="R29651">
        <v>31.309999000000001</v>
      </c>
      <c r="S29651">
        <v>30.629999000000002</v>
      </c>
      <c r="T29651">
        <v>31.299999</v>
      </c>
      <c r="U29651">
        <v>23.033926000000001</v>
      </c>
      <c r="V29651">
        <v>823600</v>
      </c>
      <c r="W29651" s="9" t="str">
        <f t="shared" si="467"/>
        <v>POR</v>
      </c>
    </row>
    <row r="29652" spans="15:23">
      <c r="O29652" t="s">
        <v>122</v>
      </c>
      <c r="P29652" s="13">
        <v>41444</v>
      </c>
      <c r="Q29652">
        <v>31.27</v>
      </c>
      <c r="R29652">
        <v>31.33</v>
      </c>
      <c r="S29652">
        <v>30.32</v>
      </c>
      <c r="T29652">
        <v>30.360001</v>
      </c>
      <c r="U29652">
        <v>22.342165000000001</v>
      </c>
      <c r="V29652">
        <v>657500</v>
      </c>
      <c r="W29652" s="9" t="str">
        <f t="shared" si="467"/>
        <v>POR</v>
      </c>
    </row>
    <row r="29653" spans="15:23">
      <c r="O29653" t="s">
        <v>122</v>
      </c>
      <c r="P29653" s="13">
        <v>41445</v>
      </c>
      <c r="Q29653">
        <v>30.059999000000001</v>
      </c>
      <c r="R29653">
        <v>30.18</v>
      </c>
      <c r="S29653">
        <v>29.469999000000001</v>
      </c>
      <c r="T29653">
        <v>29.559999000000001</v>
      </c>
      <c r="U29653">
        <v>21.753443000000001</v>
      </c>
      <c r="V29653">
        <v>849000</v>
      </c>
      <c r="W29653" s="9" t="str">
        <f t="shared" si="467"/>
        <v>POR</v>
      </c>
    </row>
    <row r="29654" spans="15:23">
      <c r="O29654" t="s">
        <v>122</v>
      </c>
      <c r="P29654" s="13">
        <v>41446</v>
      </c>
      <c r="Q29654">
        <v>29.530000999999999</v>
      </c>
      <c r="R29654">
        <v>29.82</v>
      </c>
      <c r="S29654">
        <v>29.139999</v>
      </c>
      <c r="T29654">
        <v>29.780000999999999</v>
      </c>
      <c r="U29654">
        <v>22.121134000000001</v>
      </c>
      <c r="V29654">
        <v>1168000</v>
      </c>
      <c r="W29654" s="9" t="str">
        <f t="shared" si="467"/>
        <v>POR</v>
      </c>
    </row>
    <row r="29655" spans="15:23">
      <c r="O29655" t="s">
        <v>122</v>
      </c>
      <c r="P29655" s="13">
        <v>41449</v>
      </c>
      <c r="Q29655">
        <v>29.709999</v>
      </c>
      <c r="R29655">
        <v>30.07</v>
      </c>
      <c r="S29655">
        <v>29.290001</v>
      </c>
      <c r="T29655">
        <v>29.690000999999999</v>
      </c>
      <c r="U29655">
        <v>22.054279000000001</v>
      </c>
      <c r="V29655">
        <v>1353300</v>
      </c>
      <c r="W29655" s="9" t="str">
        <f t="shared" si="467"/>
        <v>POR</v>
      </c>
    </row>
    <row r="29656" spans="15:23">
      <c r="O29656" t="s">
        <v>122</v>
      </c>
      <c r="P29656" s="13">
        <v>41450</v>
      </c>
      <c r="Q29656">
        <v>29.98</v>
      </c>
      <c r="R29656">
        <v>30.18</v>
      </c>
      <c r="S29656">
        <v>29.639999</v>
      </c>
      <c r="T29656">
        <v>29.870000999999998</v>
      </c>
      <c r="U29656">
        <v>22.187994</v>
      </c>
      <c r="V29656">
        <v>936000</v>
      </c>
      <c r="W29656" s="9" t="str">
        <f t="shared" si="467"/>
        <v>POR</v>
      </c>
    </row>
    <row r="29657" spans="15:23">
      <c r="O29657" t="s">
        <v>122</v>
      </c>
      <c r="P29657" s="13">
        <v>41451</v>
      </c>
      <c r="Q29657">
        <v>30.120000999999998</v>
      </c>
      <c r="R29657">
        <v>30.389999</v>
      </c>
      <c r="S29657">
        <v>30.059999000000001</v>
      </c>
      <c r="T29657">
        <v>30.23</v>
      </c>
      <c r="U29657">
        <v>22.455404000000001</v>
      </c>
      <c r="V29657">
        <v>833200</v>
      </c>
      <c r="W29657" s="9" t="str">
        <f t="shared" si="467"/>
        <v>POR</v>
      </c>
    </row>
    <row r="29658" spans="15:23">
      <c r="O29658" t="s">
        <v>122</v>
      </c>
      <c r="P29658" s="13">
        <v>41452</v>
      </c>
      <c r="Q29658">
        <v>30.4</v>
      </c>
      <c r="R29658">
        <v>30.83</v>
      </c>
      <c r="S29658">
        <v>30.370000999999998</v>
      </c>
      <c r="T29658">
        <v>30.610001</v>
      </c>
      <c r="U29658">
        <v>22.737673000000001</v>
      </c>
      <c r="V29658">
        <v>655700</v>
      </c>
      <c r="W29658" s="9" t="str">
        <f t="shared" si="467"/>
        <v>POR</v>
      </c>
    </row>
    <row r="29659" spans="15:23">
      <c r="O29659" t="s">
        <v>122</v>
      </c>
      <c r="P29659" s="13">
        <v>41453</v>
      </c>
      <c r="Q29659">
        <v>30.5</v>
      </c>
      <c r="R29659">
        <v>30.860001</v>
      </c>
      <c r="S29659">
        <v>30.33</v>
      </c>
      <c r="T29659">
        <v>30.59</v>
      </c>
      <c r="U29659">
        <v>22.722819999999999</v>
      </c>
      <c r="V29659">
        <v>611300</v>
      </c>
      <c r="W29659" s="9" t="str">
        <f t="shared" si="467"/>
        <v>POR</v>
      </c>
    </row>
    <row r="29660" spans="15:23">
      <c r="O29660" t="s">
        <v>122</v>
      </c>
      <c r="P29660" s="13">
        <v>41456</v>
      </c>
      <c r="Q29660">
        <v>30.74</v>
      </c>
      <c r="R29660">
        <v>30.84</v>
      </c>
      <c r="S29660">
        <v>30.17</v>
      </c>
      <c r="T29660">
        <v>30.209999</v>
      </c>
      <c r="U29660">
        <v>22.440548</v>
      </c>
      <c r="V29660">
        <v>598400</v>
      </c>
      <c r="W29660" s="9" t="str">
        <f t="shared" si="467"/>
        <v>POR</v>
      </c>
    </row>
    <row r="29661" spans="15:23">
      <c r="O29661" t="s">
        <v>122</v>
      </c>
      <c r="P29661" s="13">
        <v>41457</v>
      </c>
      <c r="Q29661">
        <v>30.190000999999999</v>
      </c>
      <c r="R29661">
        <v>30.5</v>
      </c>
      <c r="S29661">
        <v>30.040001</v>
      </c>
      <c r="T29661">
        <v>30.280000999999999</v>
      </c>
      <c r="U29661">
        <v>22.492546000000001</v>
      </c>
      <c r="V29661">
        <v>585300</v>
      </c>
      <c r="W29661" s="9" t="str">
        <f t="shared" si="467"/>
        <v>POR</v>
      </c>
    </row>
    <row r="29662" spans="15:23">
      <c r="O29662" t="s">
        <v>122</v>
      </c>
      <c r="P29662" s="13">
        <v>41458</v>
      </c>
      <c r="Q29662">
        <v>30.200001</v>
      </c>
      <c r="R29662">
        <v>30.370000999999998</v>
      </c>
      <c r="S29662">
        <v>30.1</v>
      </c>
      <c r="T29662">
        <v>30.35</v>
      </c>
      <c r="U29662">
        <v>22.544546</v>
      </c>
      <c r="V29662">
        <v>257300</v>
      </c>
      <c r="W29662" s="9" t="str">
        <f t="shared" si="467"/>
        <v>POR</v>
      </c>
    </row>
    <row r="29663" spans="15:23">
      <c r="O29663" t="s">
        <v>122</v>
      </c>
      <c r="P29663" s="13">
        <v>41460</v>
      </c>
      <c r="Q29663">
        <v>30.530000999999999</v>
      </c>
      <c r="R29663">
        <v>30.73</v>
      </c>
      <c r="S29663">
        <v>29.809999000000001</v>
      </c>
      <c r="T29663">
        <v>30.389999</v>
      </c>
      <c r="U29663">
        <v>22.574256999999999</v>
      </c>
      <c r="V29663">
        <v>458200</v>
      </c>
      <c r="W29663" s="9" t="str">
        <f t="shared" si="467"/>
        <v>POR</v>
      </c>
    </row>
    <row r="29664" spans="15:23">
      <c r="O29664" t="s">
        <v>122</v>
      </c>
      <c r="P29664" s="13">
        <v>41463</v>
      </c>
      <c r="Q29664">
        <v>30.440000999999999</v>
      </c>
      <c r="R29664">
        <v>30.780000999999999</v>
      </c>
      <c r="S29664">
        <v>30.32</v>
      </c>
      <c r="T29664">
        <v>30.639999</v>
      </c>
      <c r="U29664">
        <v>22.759955999999999</v>
      </c>
      <c r="V29664">
        <v>603300</v>
      </c>
      <c r="W29664" s="9" t="str">
        <f t="shared" si="467"/>
        <v>POR</v>
      </c>
    </row>
    <row r="29665" spans="15:23">
      <c r="O29665" t="s">
        <v>122</v>
      </c>
      <c r="P29665" s="13">
        <v>41464</v>
      </c>
      <c r="Q29665">
        <v>30.76</v>
      </c>
      <c r="R29665">
        <v>31.02</v>
      </c>
      <c r="S29665">
        <v>30.67</v>
      </c>
      <c r="T29665">
        <v>30.940000999999999</v>
      </c>
      <c r="U29665">
        <v>22.982803000000001</v>
      </c>
      <c r="V29665">
        <v>400100</v>
      </c>
      <c r="W29665" s="9" t="str">
        <f t="shared" si="467"/>
        <v>POR</v>
      </c>
    </row>
    <row r="29666" spans="15:23">
      <c r="O29666" t="s">
        <v>122</v>
      </c>
      <c r="P29666" s="13">
        <v>41465</v>
      </c>
      <c r="Q29666">
        <v>30.879999000000002</v>
      </c>
      <c r="R29666">
        <v>31.280000999999999</v>
      </c>
      <c r="S29666">
        <v>30.809999000000001</v>
      </c>
      <c r="T29666">
        <v>31.190000999999999</v>
      </c>
      <c r="U29666">
        <v>23.168503000000001</v>
      </c>
      <c r="V29666">
        <v>379900</v>
      </c>
      <c r="W29666" s="9" t="str">
        <f t="shared" si="467"/>
        <v>POR</v>
      </c>
    </row>
    <row r="29667" spans="15:23">
      <c r="O29667" t="s">
        <v>122</v>
      </c>
      <c r="P29667" s="13">
        <v>41466</v>
      </c>
      <c r="Q29667">
        <v>31.549999</v>
      </c>
      <c r="R29667">
        <v>31.9</v>
      </c>
      <c r="S29667">
        <v>31.33</v>
      </c>
      <c r="T29667">
        <v>31.83</v>
      </c>
      <c r="U29667">
        <v>23.643909000000001</v>
      </c>
      <c r="V29667">
        <v>987100</v>
      </c>
      <c r="W29667" s="9" t="str">
        <f t="shared" si="467"/>
        <v>POR</v>
      </c>
    </row>
    <row r="29668" spans="15:23">
      <c r="O29668" t="s">
        <v>122</v>
      </c>
      <c r="P29668" s="13">
        <v>41467</v>
      </c>
      <c r="Q29668">
        <v>31.790001</v>
      </c>
      <c r="R29668">
        <v>31.92</v>
      </c>
      <c r="S29668">
        <v>31.549999</v>
      </c>
      <c r="T29668">
        <v>31.9</v>
      </c>
      <c r="U29668">
        <v>23.695910999999999</v>
      </c>
      <c r="V29668">
        <v>446600</v>
      </c>
      <c r="W29668" s="9" t="str">
        <f t="shared" si="467"/>
        <v>POR</v>
      </c>
    </row>
    <row r="29669" spans="15:23">
      <c r="O29669" t="s">
        <v>122</v>
      </c>
      <c r="P29669" s="13">
        <v>41470</v>
      </c>
      <c r="Q29669">
        <v>31.940000999999999</v>
      </c>
      <c r="R29669">
        <v>32.470001000000003</v>
      </c>
      <c r="S29669">
        <v>31.799999</v>
      </c>
      <c r="T29669">
        <v>32.380001</v>
      </c>
      <c r="U29669">
        <v>24.052458000000001</v>
      </c>
      <c r="V29669">
        <v>696700</v>
      </c>
      <c r="W29669" s="9" t="str">
        <f t="shared" si="467"/>
        <v>POR</v>
      </c>
    </row>
    <row r="29670" spans="15:23">
      <c r="O29670" t="s">
        <v>122</v>
      </c>
      <c r="P29670" s="13">
        <v>41471</v>
      </c>
      <c r="Q29670">
        <v>32.479999999999997</v>
      </c>
      <c r="R29670">
        <v>32.490001999999997</v>
      </c>
      <c r="S29670">
        <v>31.84</v>
      </c>
      <c r="T29670">
        <v>31.940000999999999</v>
      </c>
      <c r="U29670">
        <v>23.725619999999999</v>
      </c>
      <c r="V29670">
        <v>551900</v>
      </c>
      <c r="W29670" s="9" t="str">
        <f t="shared" si="467"/>
        <v>POR</v>
      </c>
    </row>
    <row r="29671" spans="15:23">
      <c r="O29671" t="s">
        <v>122</v>
      </c>
      <c r="P29671" s="13">
        <v>41472</v>
      </c>
      <c r="Q29671">
        <v>31.959999</v>
      </c>
      <c r="R29671">
        <v>32.110000999999997</v>
      </c>
      <c r="S29671">
        <v>31.68</v>
      </c>
      <c r="T29671">
        <v>31.809999000000001</v>
      </c>
      <c r="U29671">
        <v>23.629052999999999</v>
      </c>
      <c r="V29671">
        <v>483900</v>
      </c>
      <c r="W29671" s="9" t="str">
        <f t="shared" si="467"/>
        <v>POR</v>
      </c>
    </row>
    <row r="29672" spans="15:23">
      <c r="O29672" t="s">
        <v>122</v>
      </c>
      <c r="P29672" s="13">
        <v>41473</v>
      </c>
      <c r="Q29672">
        <v>31.860001</v>
      </c>
      <c r="R29672">
        <v>32.25</v>
      </c>
      <c r="S29672">
        <v>31.84</v>
      </c>
      <c r="T29672">
        <v>32.099997999999999</v>
      </c>
      <c r="U29672">
        <v>23.844473000000001</v>
      </c>
      <c r="V29672">
        <v>395500</v>
      </c>
      <c r="W29672" s="9" t="str">
        <f t="shared" si="467"/>
        <v>POR</v>
      </c>
    </row>
    <row r="29673" spans="15:23">
      <c r="O29673" t="s">
        <v>122</v>
      </c>
      <c r="P29673" s="13">
        <v>41474</v>
      </c>
      <c r="Q29673">
        <v>32.080002</v>
      </c>
      <c r="R29673">
        <v>32.299999</v>
      </c>
      <c r="S29673">
        <v>32.009998000000003</v>
      </c>
      <c r="T29673">
        <v>32.209999000000003</v>
      </c>
      <c r="U29673">
        <v>23.926183999999999</v>
      </c>
      <c r="V29673">
        <v>326700</v>
      </c>
      <c r="W29673" s="9" t="str">
        <f t="shared" si="467"/>
        <v>POR</v>
      </c>
    </row>
    <row r="29674" spans="15:23">
      <c r="O29674" t="s">
        <v>122</v>
      </c>
      <c r="P29674" s="13">
        <v>41477</v>
      </c>
      <c r="Q29674">
        <v>32.189999</v>
      </c>
      <c r="R29674">
        <v>32.409999999999997</v>
      </c>
      <c r="S29674">
        <v>32.169998</v>
      </c>
      <c r="T29674">
        <v>32.299999</v>
      </c>
      <c r="U29674">
        <v>23.993044000000001</v>
      </c>
      <c r="V29674">
        <v>382700</v>
      </c>
      <c r="W29674" s="9" t="str">
        <f t="shared" si="467"/>
        <v>POR</v>
      </c>
    </row>
    <row r="29675" spans="15:23">
      <c r="O29675" t="s">
        <v>122</v>
      </c>
      <c r="P29675" s="13">
        <v>41478</v>
      </c>
      <c r="Q29675">
        <v>32.369999</v>
      </c>
      <c r="R29675">
        <v>32.409999999999997</v>
      </c>
      <c r="S29675">
        <v>32.090000000000003</v>
      </c>
      <c r="T29675">
        <v>32.240001999999997</v>
      </c>
      <c r="U29675">
        <v>23.948477</v>
      </c>
      <c r="V29675">
        <v>359500</v>
      </c>
      <c r="W29675" s="9" t="str">
        <f t="shared" si="467"/>
        <v>POR</v>
      </c>
    </row>
    <row r="29676" spans="15:23">
      <c r="O29676" t="s">
        <v>122</v>
      </c>
      <c r="P29676" s="13">
        <v>41479</v>
      </c>
      <c r="Q29676">
        <v>32.119999</v>
      </c>
      <c r="R29676">
        <v>32.119999</v>
      </c>
      <c r="S29676">
        <v>31.41</v>
      </c>
      <c r="T29676">
        <v>31.49</v>
      </c>
      <c r="U29676">
        <v>23.391361</v>
      </c>
      <c r="V29676">
        <v>539700</v>
      </c>
      <c r="W29676" s="9" t="str">
        <f t="shared" si="467"/>
        <v>POR</v>
      </c>
    </row>
    <row r="29677" spans="15:23">
      <c r="O29677" t="s">
        <v>122</v>
      </c>
      <c r="P29677" s="13">
        <v>41480</v>
      </c>
      <c r="Q29677">
        <v>31.379999000000002</v>
      </c>
      <c r="R29677">
        <v>31.790001</v>
      </c>
      <c r="S29677">
        <v>31.33</v>
      </c>
      <c r="T29677">
        <v>31.74</v>
      </c>
      <c r="U29677">
        <v>23.577061</v>
      </c>
      <c r="V29677">
        <v>428700</v>
      </c>
      <c r="W29677" s="9" t="str">
        <f t="shared" si="467"/>
        <v>POR</v>
      </c>
    </row>
    <row r="29678" spans="15:23">
      <c r="O29678" t="s">
        <v>122</v>
      </c>
      <c r="P29678" s="13">
        <v>41481</v>
      </c>
      <c r="Q29678">
        <v>31.629999000000002</v>
      </c>
      <c r="R29678">
        <v>31.780000999999999</v>
      </c>
      <c r="S29678">
        <v>31.469999000000001</v>
      </c>
      <c r="T29678">
        <v>31.76</v>
      </c>
      <c r="U29678">
        <v>23.591920999999999</v>
      </c>
      <c r="V29678">
        <v>352400</v>
      </c>
      <c r="W29678" s="9" t="str">
        <f t="shared" si="467"/>
        <v>POR</v>
      </c>
    </row>
    <row r="29679" spans="15:23">
      <c r="O29679" t="s">
        <v>122</v>
      </c>
      <c r="P29679" s="13">
        <v>41484</v>
      </c>
      <c r="Q29679">
        <v>31.719999000000001</v>
      </c>
      <c r="R29679">
        <v>31.76</v>
      </c>
      <c r="S29679">
        <v>31.5</v>
      </c>
      <c r="T29679">
        <v>31.639999</v>
      </c>
      <c r="U29679">
        <v>23.502776999999998</v>
      </c>
      <c r="V29679">
        <v>672400</v>
      </c>
      <c r="W29679" s="9" t="str">
        <f t="shared" si="467"/>
        <v>POR</v>
      </c>
    </row>
    <row r="29680" spans="15:23">
      <c r="O29680" t="s">
        <v>122</v>
      </c>
      <c r="P29680" s="13">
        <v>41485</v>
      </c>
      <c r="Q29680">
        <v>31.790001</v>
      </c>
      <c r="R29680">
        <v>32.029998999999997</v>
      </c>
      <c r="S29680">
        <v>31.719999000000001</v>
      </c>
      <c r="T29680">
        <v>31.860001</v>
      </c>
      <c r="U29680">
        <v>23.666198999999999</v>
      </c>
      <c r="V29680">
        <v>338900</v>
      </c>
      <c r="W29680" s="9" t="str">
        <f t="shared" si="467"/>
        <v>POR</v>
      </c>
    </row>
    <row r="29681" spans="15:23">
      <c r="O29681" t="s">
        <v>122</v>
      </c>
      <c r="P29681" s="13">
        <v>41486</v>
      </c>
      <c r="Q29681">
        <v>31.870000999999998</v>
      </c>
      <c r="R29681">
        <v>31.870000999999998</v>
      </c>
      <c r="S29681">
        <v>31.42</v>
      </c>
      <c r="T29681">
        <v>31.700001</v>
      </c>
      <c r="U29681">
        <v>23.547348</v>
      </c>
      <c r="V29681">
        <v>452700</v>
      </c>
      <c r="W29681" s="9" t="str">
        <f t="shared" si="467"/>
        <v>POR</v>
      </c>
    </row>
    <row r="29682" spans="15:23">
      <c r="O29682" t="s">
        <v>122</v>
      </c>
      <c r="P29682" s="13">
        <v>41487</v>
      </c>
      <c r="Q29682">
        <v>31.870000999999998</v>
      </c>
      <c r="R29682">
        <v>32.029998999999997</v>
      </c>
      <c r="S29682">
        <v>31.610001</v>
      </c>
      <c r="T29682">
        <v>31.92</v>
      </c>
      <c r="U29682">
        <v>23.710766</v>
      </c>
      <c r="V29682">
        <v>1424000</v>
      </c>
      <c r="W29682" s="9" t="str">
        <f t="shared" si="467"/>
        <v>POR</v>
      </c>
    </row>
    <row r="29683" spans="15:23">
      <c r="O29683" t="s">
        <v>122</v>
      </c>
      <c r="P29683" s="13">
        <v>41488</v>
      </c>
      <c r="Q29683">
        <v>32.229999999999997</v>
      </c>
      <c r="R29683">
        <v>33.259998000000003</v>
      </c>
      <c r="S29683">
        <v>31.700001</v>
      </c>
      <c r="T29683">
        <v>31.709999</v>
      </c>
      <c r="U29683">
        <v>23.554773000000001</v>
      </c>
      <c r="V29683">
        <v>1447000</v>
      </c>
      <c r="W29683" s="9" t="str">
        <f t="shared" si="467"/>
        <v>POR</v>
      </c>
    </row>
    <row r="29684" spans="15:23">
      <c r="O29684" t="s">
        <v>122</v>
      </c>
      <c r="P29684" s="13">
        <v>41491</v>
      </c>
      <c r="Q29684">
        <v>31.68</v>
      </c>
      <c r="R29684">
        <v>31.68</v>
      </c>
      <c r="S29684">
        <v>30.780000999999999</v>
      </c>
      <c r="T29684">
        <v>31.049999</v>
      </c>
      <c r="U29684">
        <v>23.064508</v>
      </c>
      <c r="V29684">
        <v>1445200</v>
      </c>
      <c r="W29684" s="9" t="str">
        <f t="shared" si="467"/>
        <v>POR</v>
      </c>
    </row>
    <row r="29685" spans="15:23">
      <c r="O29685" t="s">
        <v>122</v>
      </c>
      <c r="P29685" s="13">
        <v>41492</v>
      </c>
      <c r="Q29685">
        <v>30.870000999999998</v>
      </c>
      <c r="R29685">
        <v>31.02</v>
      </c>
      <c r="S29685">
        <v>30.43</v>
      </c>
      <c r="T29685">
        <v>30.450001</v>
      </c>
      <c r="U29685">
        <v>22.618825999999999</v>
      </c>
      <c r="V29685">
        <v>912400</v>
      </c>
      <c r="W29685" s="9" t="str">
        <f t="shared" si="467"/>
        <v>POR</v>
      </c>
    </row>
    <row r="29686" spans="15:23">
      <c r="O29686" t="s">
        <v>122</v>
      </c>
      <c r="P29686" s="13">
        <v>41493</v>
      </c>
      <c r="Q29686">
        <v>30.34</v>
      </c>
      <c r="R29686">
        <v>31.01</v>
      </c>
      <c r="S29686">
        <v>30</v>
      </c>
      <c r="T29686">
        <v>30.92</v>
      </c>
      <c r="U29686">
        <v>22.967945</v>
      </c>
      <c r="V29686">
        <v>936200</v>
      </c>
      <c r="W29686" s="9" t="str">
        <f t="shared" si="467"/>
        <v>POR</v>
      </c>
    </row>
    <row r="29687" spans="15:23">
      <c r="O29687" t="s">
        <v>122</v>
      </c>
      <c r="P29687" s="13">
        <v>41494</v>
      </c>
      <c r="Q29687">
        <v>31.209999</v>
      </c>
      <c r="R29687">
        <v>31.209999</v>
      </c>
      <c r="S29687">
        <v>30.68</v>
      </c>
      <c r="T29687">
        <v>30.68</v>
      </c>
      <c r="U29687">
        <v>22.789673000000001</v>
      </c>
      <c r="V29687">
        <v>824200</v>
      </c>
      <c r="W29687" s="9" t="str">
        <f t="shared" si="467"/>
        <v>POR</v>
      </c>
    </row>
    <row r="29688" spans="15:23">
      <c r="O29688" t="s">
        <v>122</v>
      </c>
      <c r="P29688" s="13">
        <v>41495</v>
      </c>
      <c r="Q29688">
        <v>30.559999000000001</v>
      </c>
      <c r="R29688">
        <v>30.790001</v>
      </c>
      <c r="S29688">
        <v>30</v>
      </c>
      <c r="T29688">
        <v>30.35</v>
      </c>
      <c r="U29688">
        <v>22.544546</v>
      </c>
      <c r="V29688">
        <v>1645500</v>
      </c>
      <c r="W29688" s="9" t="str">
        <f t="shared" si="467"/>
        <v>POR</v>
      </c>
    </row>
    <row r="29689" spans="15:23">
      <c r="O29689" t="s">
        <v>122</v>
      </c>
      <c r="P29689" s="13">
        <v>41498</v>
      </c>
      <c r="Q29689">
        <v>30.200001</v>
      </c>
      <c r="R29689">
        <v>30.32</v>
      </c>
      <c r="S29689">
        <v>30.09</v>
      </c>
      <c r="T29689">
        <v>30.209999</v>
      </c>
      <c r="U29689">
        <v>22.440548</v>
      </c>
      <c r="V29689">
        <v>700800</v>
      </c>
      <c r="W29689" s="9" t="str">
        <f t="shared" si="467"/>
        <v>POR</v>
      </c>
    </row>
    <row r="29690" spans="15:23">
      <c r="O29690" t="s">
        <v>122</v>
      </c>
      <c r="P29690" s="13">
        <v>41499</v>
      </c>
      <c r="Q29690">
        <v>30.32</v>
      </c>
      <c r="R29690">
        <v>30.32</v>
      </c>
      <c r="S29690">
        <v>29.99</v>
      </c>
      <c r="T29690">
        <v>30.059999000000001</v>
      </c>
      <c r="U29690">
        <v>22.329121000000001</v>
      </c>
      <c r="V29690">
        <v>354000</v>
      </c>
      <c r="W29690" s="9" t="str">
        <f t="shared" si="467"/>
        <v>POR</v>
      </c>
    </row>
    <row r="29691" spans="15:23">
      <c r="O29691" t="s">
        <v>122</v>
      </c>
      <c r="P29691" s="13">
        <v>41500</v>
      </c>
      <c r="Q29691">
        <v>30.030000999999999</v>
      </c>
      <c r="R29691">
        <v>30.040001</v>
      </c>
      <c r="S29691">
        <v>29.82</v>
      </c>
      <c r="T29691">
        <v>29.85</v>
      </c>
      <c r="U29691">
        <v>22.173138000000002</v>
      </c>
      <c r="V29691">
        <v>487600</v>
      </c>
      <c r="W29691" s="9" t="str">
        <f t="shared" si="467"/>
        <v>POR</v>
      </c>
    </row>
    <row r="29692" spans="15:23">
      <c r="O29692" t="s">
        <v>122</v>
      </c>
      <c r="P29692" s="13">
        <v>41501</v>
      </c>
      <c r="Q29692">
        <v>29.629999000000002</v>
      </c>
      <c r="R29692">
        <v>29.719999000000001</v>
      </c>
      <c r="S29692">
        <v>29.17</v>
      </c>
      <c r="T29692">
        <v>29.26</v>
      </c>
      <c r="U29692">
        <v>21.734870999999998</v>
      </c>
      <c r="V29692">
        <v>558900</v>
      </c>
      <c r="W29692" s="9" t="str">
        <f t="shared" si="467"/>
        <v>POR</v>
      </c>
    </row>
    <row r="29693" spans="15:23">
      <c r="O29693" t="s">
        <v>122</v>
      </c>
      <c r="P29693" s="13">
        <v>41502</v>
      </c>
      <c r="Q29693">
        <v>29.190000999999999</v>
      </c>
      <c r="R29693">
        <v>29.209999</v>
      </c>
      <c r="S29693">
        <v>28.799999</v>
      </c>
      <c r="T29693">
        <v>28.92</v>
      </c>
      <c r="U29693">
        <v>21.482316999999998</v>
      </c>
      <c r="V29693">
        <v>653300</v>
      </c>
      <c r="W29693" s="9" t="str">
        <f t="shared" si="467"/>
        <v>POR</v>
      </c>
    </row>
    <row r="29694" spans="15:23">
      <c r="O29694" t="s">
        <v>122</v>
      </c>
      <c r="P29694" s="13">
        <v>41505</v>
      </c>
      <c r="Q29694">
        <v>28.879999000000002</v>
      </c>
      <c r="R29694">
        <v>29.030000999999999</v>
      </c>
      <c r="S29694">
        <v>28.4</v>
      </c>
      <c r="T29694">
        <v>28.51</v>
      </c>
      <c r="U29694">
        <v>21.177752999999999</v>
      </c>
      <c r="V29694">
        <v>702000</v>
      </c>
      <c r="W29694" s="9" t="str">
        <f t="shared" si="467"/>
        <v>POR</v>
      </c>
    </row>
    <row r="29695" spans="15:23">
      <c r="O29695" t="s">
        <v>122</v>
      </c>
      <c r="P29695" s="13">
        <v>41506</v>
      </c>
      <c r="Q29695">
        <v>28.51</v>
      </c>
      <c r="R29695">
        <v>29</v>
      </c>
      <c r="S29695">
        <v>28.360001</v>
      </c>
      <c r="T29695">
        <v>28.700001</v>
      </c>
      <c r="U29695">
        <v>21.31889</v>
      </c>
      <c r="V29695">
        <v>504400</v>
      </c>
      <c r="W29695" s="9" t="str">
        <f t="shared" si="467"/>
        <v>POR</v>
      </c>
    </row>
    <row r="29696" spans="15:23">
      <c r="O29696" t="s">
        <v>122</v>
      </c>
      <c r="P29696" s="13">
        <v>41507</v>
      </c>
      <c r="Q29696">
        <v>28.620000999999998</v>
      </c>
      <c r="R29696">
        <v>28.75</v>
      </c>
      <c r="S29696">
        <v>28.35</v>
      </c>
      <c r="T29696">
        <v>28.51</v>
      </c>
      <c r="U29696">
        <v>21.177752999999999</v>
      </c>
      <c r="V29696">
        <v>529600</v>
      </c>
      <c r="W29696" s="9" t="str">
        <f t="shared" si="467"/>
        <v>POR</v>
      </c>
    </row>
    <row r="29697" spans="15:23">
      <c r="O29697" t="s">
        <v>122</v>
      </c>
      <c r="P29697" s="13">
        <v>41508</v>
      </c>
      <c r="Q29697">
        <v>28.58</v>
      </c>
      <c r="R29697">
        <v>28.870000999999998</v>
      </c>
      <c r="S29697">
        <v>28.51</v>
      </c>
      <c r="T29697">
        <v>28.719999000000001</v>
      </c>
      <c r="U29697">
        <v>21.333743999999999</v>
      </c>
      <c r="V29697">
        <v>262300</v>
      </c>
      <c r="W29697" s="9" t="str">
        <f t="shared" si="467"/>
        <v>POR</v>
      </c>
    </row>
    <row r="29698" spans="15:23">
      <c r="O29698" t="s">
        <v>122</v>
      </c>
      <c r="P29698" s="13">
        <v>41509</v>
      </c>
      <c r="Q29698">
        <v>28.719999000000001</v>
      </c>
      <c r="R29698">
        <v>28.969999000000001</v>
      </c>
      <c r="S29698">
        <v>28.59</v>
      </c>
      <c r="T29698">
        <v>28.870000999999998</v>
      </c>
      <c r="U29698">
        <v>21.445169</v>
      </c>
      <c r="V29698">
        <v>569500</v>
      </c>
      <c r="W29698" s="9" t="str">
        <f t="shared" si="467"/>
        <v>POR</v>
      </c>
    </row>
    <row r="29699" spans="15:23">
      <c r="O29699" t="s">
        <v>122</v>
      </c>
      <c r="P29699" s="13">
        <v>41512</v>
      </c>
      <c r="Q29699">
        <v>28.91</v>
      </c>
      <c r="R29699">
        <v>29.02</v>
      </c>
      <c r="S29699">
        <v>28.610001</v>
      </c>
      <c r="T29699">
        <v>28.66</v>
      </c>
      <c r="U29699">
        <v>21.289175</v>
      </c>
      <c r="V29699">
        <v>747000</v>
      </c>
      <c r="W29699" s="9" t="str">
        <f t="shared" si="467"/>
        <v>POR</v>
      </c>
    </row>
    <row r="29700" spans="15:23">
      <c r="O29700" t="s">
        <v>122</v>
      </c>
      <c r="P29700" s="13">
        <v>41513</v>
      </c>
      <c r="Q29700">
        <v>28.41</v>
      </c>
      <c r="R29700">
        <v>28.719999000000001</v>
      </c>
      <c r="S29700">
        <v>28.41</v>
      </c>
      <c r="T29700">
        <v>28.58</v>
      </c>
      <c r="U29700">
        <v>21.229752000000001</v>
      </c>
      <c r="V29700">
        <v>679400</v>
      </c>
      <c r="W29700" s="9" t="str">
        <f t="shared" si="467"/>
        <v>POR</v>
      </c>
    </row>
    <row r="29701" spans="15:23">
      <c r="O29701" t="s">
        <v>122</v>
      </c>
      <c r="P29701" s="13">
        <v>41514</v>
      </c>
      <c r="Q29701">
        <v>28.620000999999998</v>
      </c>
      <c r="R29701">
        <v>28.85</v>
      </c>
      <c r="S29701">
        <v>28.459999</v>
      </c>
      <c r="T29701">
        <v>28.799999</v>
      </c>
      <c r="U29701">
        <v>21.393177000000001</v>
      </c>
      <c r="V29701">
        <v>562700</v>
      </c>
      <c r="W29701" s="9" t="str">
        <f t="shared" ref="W29701:W29764" si="468">IFERROR(VLOOKUP(O29701,$B$4:$B$17,1,FALSE),"Delete")</f>
        <v>POR</v>
      </c>
    </row>
    <row r="29702" spans="15:23">
      <c r="O29702" t="s">
        <v>122</v>
      </c>
      <c r="P29702" s="13">
        <v>41515</v>
      </c>
      <c r="Q29702">
        <v>28.75</v>
      </c>
      <c r="R29702">
        <v>28.82</v>
      </c>
      <c r="S29702">
        <v>28.540001</v>
      </c>
      <c r="T29702">
        <v>28.809999000000001</v>
      </c>
      <c r="U29702">
        <v>21.400600000000001</v>
      </c>
      <c r="V29702">
        <v>692500</v>
      </c>
      <c r="W29702" s="9" t="str">
        <f t="shared" si="468"/>
        <v>POR</v>
      </c>
    </row>
    <row r="29703" spans="15:23">
      <c r="O29703" t="s">
        <v>122</v>
      </c>
      <c r="P29703" s="13">
        <v>41516</v>
      </c>
      <c r="Q29703">
        <v>28.879999000000002</v>
      </c>
      <c r="R29703">
        <v>29.049999</v>
      </c>
      <c r="S29703">
        <v>28.74</v>
      </c>
      <c r="T29703">
        <v>28.809999000000001</v>
      </c>
      <c r="U29703">
        <v>21.400600000000001</v>
      </c>
      <c r="V29703">
        <v>826700</v>
      </c>
      <c r="W29703" s="9" t="str">
        <f t="shared" si="468"/>
        <v>POR</v>
      </c>
    </row>
    <row r="29704" spans="15:23">
      <c r="O29704" t="s">
        <v>122</v>
      </c>
      <c r="P29704" s="13">
        <v>41520</v>
      </c>
      <c r="Q29704">
        <v>29.1</v>
      </c>
      <c r="R29704">
        <v>29.110001</v>
      </c>
      <c r="S29704">
        <v>28.450001</v>
      </c>
      <c r="T29704">
        <v>28.530000999999999</v>
      </c>
      <c r="U29704">
        <v>21.192613999999999</v>
      </c>
      <c r="V29704">
        <v>2183400</v>
      </c>
      <c r="W29704" s="9" t="str">
        <f t="shared" si="468"/>
        <v>POR</v>
      </c>
    </row>
    <row r="29705" spans="15:23">
      <c r="O29705" t="s">
        <v>122</v>
      </c>
      <c r="P29705" s="13">
        <v>41521</v>
      </c>
      <c r="Q29705">
        <v>28.49</v>
      </c>
      <c r="R29705">
        <v>28.530000999999999</v>
      </c>
      <c r="S29705">
        <v>28.15</v>
      </c>
      <c r="T29705">
        <v>28.370000999999998</v>
      </c>
      <c r="U29705">
        <v>21.073761000000001</v>
      </c>
      <c r="V29705">
        <v>1428900</v>
      </c>
      <c r="W29705" s="9" t="str">
        <f t="shared" si="468"/>
        <v>POR</v>
      </c>
    </row>
    <row r="29706" spans="15:23">
      <c r="O29706" t="s">
        <v>122</v>
      </c>
      <c r="P29706" s="13">
        <v>41522</v>
      </c>
      <c r="Q29706">
        <v>28.370000999999998</v>
      </c>
      <c r="R29706">
        <v>28.379999000000002</v>
      </c>
      <c r="S29706">
        <v>27.99</v>
      </c>
      <c r="T29706">
        <v>28.040001</v>
      </c>
      <c r="U29706">
        <v>20.828627000000001</v>
      </c>
      <c r="V29706">
        <v>970400</v>
      </c>
      <c r="W29706" s="9" t="str">
        <f t="shared" si="468"/>
        <v>POR</v>
      </c>
    </row>
    <row r="29707" spans="15:23">
      <c r="O29707" t="s">
        <v>122</v>
      </c>
      <c r="P29707" s="13">
        <v>41523</v>
      </c>
      <c r="Q29707">
        <v>28.18</v>
      </c>
      <c r="R29707">
        <v>28.41</v>
      </c>
      <c r="S29707">
        <v>27.99</v>
      </c>
      <c r="T29707">
        <v>28.02</v>
      </c>
      <c r="U29707">
        <v>20.813773999999999</v>
      </c>
      <c r="V29707">
        <v>769700</v>
      </c>
      <c r="W29707" s="9" t="str">
        <f t="shared" si="468"/>
        <v>POR</v>
      </c>
    </row>
    <row r="29708" spans="15:23">
      <c r="O29708" t="s">
        <v>122</v>
      </c>
      <c r="P29708" s="13">
        <v>41526</v>
      </c>
      <c r="Q29708">
        <v>28.049999</v>
      </c>
      <c r="R29708">
        <v>28.139999</v>
      </c>
      <c r="S29708">
        <v>27.85</v>
      </c>
      <c r="T29708">
        <v>28.07</v>
      </c>
      <c r="U29708">
        <v>20.850919999999999</v>
      </c>
      <c r="V29708">
        <v>589100</v>
      </c>
      <c r="W29708" s="9" t="str">
        <f t="shared" si="468"/>
        <v>POR</v>
      </c>
    </row>
    <row r="29709" spans="15:23">
      <c r="O29709" t="s">
        <v>122</v>
      </c>
      <c r="P29709" s="13">
        <v>41527</v>
      </c>
      <c r="Q29709">
        <v>28.190000999999999</v>
      </c>
      <c r="R29709">
        <v>28.209999</v>
      </c>
      <c r="S29709">
        <v>28</v>
      </c>
      <c r="T29709">
        <v>28.209999</v>
      </c>
      <c r="U29709">
        <v>20.954913999999999</v>
      </c>
      <c r="V29709">
        <v>459900</v>
      </c>
      <c r="W29709" s="9" t="str">
        <f t="shared" si="468"/>
        <v>POR</v>
      </c>
    </row>
    <row r="29710" spans="15:23">
      <c r="O29710" t="s">
        <v>122</v>
      </c>
      <c r="P29710" s="13">
        <v>41528</v>
      </c>
      <c r="Q29710">
        <v>28.219999000000001</v>
      </c>
      <c r="R29710">
        <v>28.219999000000001</v>
      </c>
      <c r="S29710">
        <v>27.73</v>
      </c>
      <c r="T29710">
        <v>27.77</v>
      </c>
      <c r="U29710">
        <v>20.628067000000001</v>
      </c>
      <c r="V29710">
        <v>761300</v>
      </c>
      <c r="W29710" s="9" t="str">
        <f t="shared" si="468"/>
        <v>POR</v>
      </c>
    </row>
    <row r="29711" spans="15:23">
      <c r="O29711" t="s">
        <v>122</v>
      </c>
      <c r="P29711" s="13">
        <v>41529</v>
      </c>
      <c r="Q29711">
        <v>27.950001</v>
      </c>
      <c r="R29711">
        <v>28.030000999999999</v>
      </c>
      <c r="S29711">
        <v>27.57</v>
      </c>
      <c r="T29711">
        <v>27.65</v>
      </c>
      <c r="U29711">
        <v>20.538937000000001</v>
      </c>
      <c r="V29711">
        <v>1143300</v>
      </c>
      <c r="W29711" s="9" t="str">
        <f t="shared" si="468"/>
        <v>POR</v>
      </c>
    </row>
    <row r="29712" spans="15:23">
      <c r="O29712" t="s">
        <v>122</v>
      </c>
      <c r="P29712" s="13">
        <v>41530</v>
      </c>
      <c r="Q29712">
        <v>27.809999000000001</v>
      </c>
      <c r="R29712">
        <v>27.83</v>
      </c>
      <c r="S29712">
        <v>27.58</v>
      </c>
      <c r="T29712">
        <v>27.629999000000002</v>
      </c>
      <c r="U29712">
        <v>20.524070999999999</v>
      </c>
      <c r="V29712">
        <v>1145400</v>
      </c>
      <c r="W29712" s="9" t="str">
        <f t="shared" si="468"/>
        <v>POR</v>
      </c>
    </row>
    <row r="29713" spans="15:23">
      <c r="O29713" t="s">
        <v>122</v>
      </c>
      <c r="P29713" s="13">
        <v>41533</v>
      </c>
      <c r="Q29713">
        <v>28.01</v>
      </c>
      <c r="R29713">
        <v>28.35</v>
      </c>
      <c r="S29713">
        <v>28.01</v>
      </c>
      <c r="T29713">
        <v>28.209999</v>
      </c>
      <c r="U29713">
        <v>20.954913999999999</v>
      </c>
      <c r="V29713">
        <v>1887300</v>
      </c>
      <c r="W29713" s="9" t="str">
        <f t="shared" si="468"/>
        <v>POR</v>
      </c>
    </row>
    <row r="29714" spans="15:23">
      <c r="O29714" t="s">
        <v>122</v>
      </c>
      <c r="P29714" s="13">
        <v>41534</v>
      </c>
      <c r="Q29714">
        <v>28.15</v>
      </c>
      <c r="R29714">
        <v>28.370000999999998</v>
      </c>
      <c r="S29714">
        <v>28.129999000000002</v>
      </c>
      <c r="T29714">
        <v>28.26</v>
      </c>
      <c r="U29714">
        <v>20.992056000000002</v>
      </c>
      <c r="V29714">
        <v>901300</v>
      </c>
      <c r="W29714" s="9" t="str">
        <f t="shared" si="468"/>
        <v>POR</v>
      </c>
    </row>
    <row r="29715" spans="15:23">
      <c r="O29715" t="s">
        <v>122</v>
      </c>
      <c r="P29715" s="13">
        <v>41535</v>
      </c>
      <c r="Q29715">
        <v>28.219999000000001</v>
      </c>
      <c r="R29715">
        <v>29</v>
      </c>
      <c r="S29715">
        <v>28.129999000000002</v>
      </c>
      <c r="T29715">
        <v>28.9</v>
      </c>
      <c r="U29715">
        <v>21.467457</v>
      </c>
      <c r="V29715">
        <v>859200</v>
      </c>
      <c r="W29715" s="9" t="str">
        <f t="shared" si="468"/>
        <v>POR</v>
      </c>
    </row>
    <row r="29716" spans="15:23">
      <c r="O29716" t="s">
        <v>122</v>
      </c>
      <c r="P29716" s="13">
        <v>41536</v>
      </c>
      <c r="Q29716">
        <v>28.92</v>
      </c>
      <c r="R29716">
        <v>28.959999</v>
      </c>
      <c r="S29716">
        <v>28.58</v>
      </c>
      <c r="T29716">
        <v>28.940000999999999</v>
      </c>
      <c r="U29716">
        <v>21.497173</v>
      </c>
      <c r="V29716">
        <v>775700</v>
      </c>
      <c r="W29716" s="9" t="str">
        <f t="shared" si="468"/>
        <v>POR</v>
      </c>
    </row>
    <row r="29717" spans="15:23">
      <c r="O29717" t="s">
        <v>122</v>
      </c>
      <c r="P29717" s="13">
        <v>41537</v>
      </c>
      <c r="Q29717">
        <v>28.969999000000001</v>
      </c>
      <c r="R29717">
        <v>29.049999</v>
      </c>
      <c r="S29717">
        <v>28.66</v>
      </c>
      <c r="T29717">
        <v>28.66</v>
      </c>
      <c r="U29717">
        <v>21.289175</v>
      </c>
      <c r="V29717">
        <v>1936400</v>
      </c>
      <c r="W29717" s="9" t="str">
        <f t="shared" si="468"/>
        <v>POR</v>
      </c>
    </row>
    <row r="29718" spans="15:23">
      <c r="O29718" t="s">
        <v>122</v>
      </c>
      <c r="P29718" s="13">
        <v>41540</v>
      </c>
      <c r="Q29718">
        <v>28.27</v>
      </c>
      <c r="R29718">
        <v>28.780000999999999</v>
      </c>
      <c r="S29718">
        <v>28.15</v>
      </c>
      <c r="T29718">
        <v>28.709999</v>
      </c>
      <c r="U29718">
        <v>21.532934000000001</v>
      </c>
      <c r="V29718">
        <v>805600</v>
      </c>
      <c r="W29718" s="9" t="str">
        <f t="shared" si="468"/>
        <v>POR</v>
      </c>
    </row>
    <row r="29719" spans="15:23">
      <c r="O29719" t="s">
        <v>122</v>
      </c>
      <c r="P29719" s="13">
        <v>41541</v>
      </c>
      <c r="Q29719">
        <v>28.65</v>
      </c>
      <c r="R29719">
        <v>28.82</v>
      </c>
      <c r="S29719">
        <v>28.620000999999998</v>
      </c>
      <c r="T29719">
        <v>28.709999</v>
      </c>
      <c r="U29719">
        <v>21.532934000000001</v>
      </c>
      <c r="V29719">
        <v>890500</v>
      </c>
      <c r="W29719" s="9" t="str">
        <f t="shared" si="468"/>
        <v>POR</v>
      </c>
    </row>
    <row r="29720" spans="15:23">
      <c r="O29720" t="s">
        <v>122</v>
      </c>
      <c r="P29720" s="13">
        <v>41542</v>
      </c>
      <c r="Q29720">
        <v>28.77</v>
      </c>
      <c r="R29720">
        <v>28.790001</v>
      </c>
      <c r="S29720">
        <v>28.34</v>
      </c>
      <c r="T29720">
        <v>28.379999000000002</v>
      </c>
      <c r="U29720">
        <v>21.285429000000001</v>
      </c>
      <c r="V29720">
        <v>867300</v>
      </c>
      <c r="W29720" s="9" t="str">
        <f t="shared" si="468"/>
        <v>POR</v>
      </c>
    </row>
    <row r="29721" spans="15:23">
      <c r="O29721" t="s">
        <v>122</v>
      </c>
      <c r="P29721" s="13">
        <v>41543</v>
      </c>
      <c r="Q29721">
        <v>28.65</v>
      </c>
      <c r="R29721">
        <v>28.84</v>
      </c>
      <c r="S29721">
        <v>28.450001</v>
      </c>
      <c r="T29721">
        <v>28.57</v>
      </c>
      <c r="U29721">
        <v>21.427928999999999</v>
      </c>
      <c r="V29721">
        <v>907800</v>
      </c>
      <c r="W29721" s="9" t="str">
        <f t="shared" si="468"/>
        <v>POR</v>
      </c>
    </row>
    <row r="29722" spans="15:23">
      <c r="O29722" t="s">
        <v>122</v>
      </c>
      <c r="P29722" s="13">
        <v>41544</v>
      </c>
      <c r="Q29722">
        <v>28.41</v>
      </c>
      <c r="R29722">
        <v>28.6</v>
      </c>
      <c r="S29722">
        <v>28.1</v>
      </c>
      <c r="T29722">
        <v>28.25</v>
      </c>
      <c r="U29722">
        <v>21.187923000000001</v>
      </c>
      <c r="V29722">
        <v>769600</v>
      </c>
      <c r="W29722" s="9" t="str">
        <f t="shared" si="468"/>
        <v>POR</v>
      </c>
    </row>
    <row r="29723" spans="15:23">
      <c r="O29723" t="s">
        <v>122</v>
      </c>
      <c r="P29723" s="13">
        <v>41547</v>
      </c>
      <c r="Q29723">
        <v>28.030000999999999</v>
      </c>
      <c r="R29723">
        <v>28.26</v>
      </c>
      <c r="S29723">
        <v>27.969999000000001</v>
      </c>
      <c r="T29723">
        <v>28.23</v>
      </c>
      <c r="U29723">
        <v>21.172926</v>
      </c>
      <c r="V29723">
        <v>576800</v>
      </c>
      <c r="W29723" s="9" t="str">
        <f t="shared" si="468"/>
        <v>POR</v>
      </c>
    </row>
    <row r="29724" spans="15:23">
      <c r="O29724" t="s">
        <v>122</v>
      </c>
      <c r="P29724" s="13">
        <v>41548</v>
      </c>
      <c r="Q29724">
        <v>28.74</v>
      </c>
      <c r="R29724">
        <v>28.82</v>
      </c>
      <c r="S29724">
        <v>28.43</v>
      </c>
      <c r="T29724">
        <v>28.67</v>
      </c>
      <c r="U29724">
        <v>21.502934</v>
      </c>
      <c r="V29724">
        <v>674700</v>
      </c>
      <c r="W29724" s="9" t="str">
        <f t="shared" si="468"/>
        <v>POR</v>
      </c>
    </row>
    <row r="29725" spans="15:23">
      <c r="O29725" t="s">
        <v>122</v>
      </c>
      <c r="P29725" s="13">
        <v>41549</v>
      </c>
      <c r="Q29725">
        <v>28.530000999999999</v>
      </c>
      <c r="R29725">
        <v>28.75</v>
      </c>
      <c r="S29725">
        <v>28.389999</v>
      </c>
      <c r="T29725">
        <v>28.629999000000002</v>
      </c>
      <c r="U29725">
        <v>21.472929000000001</v>
      </c>
      <c r="V29725">
        <v>705700</v>
      </c>
      <c r="W29725" s="9" t="str">
        <f t="shared" si="468"/>
        <v>POR</v>
      </c>
    </row>
    <row r="29726" spans="15:23">
      <c r="O29726" t="s">
        <v>122</v>
      </c>
      <c r="P29726" s="13">
        <v>41550</v>
      </c>
      <c r="Q29726">
        <v>28.52</v>
      </c>
      <c r="R29726">
        <v>28.52</v>
      </c>
      <c r="S29726">
        <v>28.01</v>
      </c>
      <c r="T29726">
        <v>28.26</v>
      </c>
      <c r="U29726">
        <v>21.195433000000001</v>
      </c>
      <c r="V29726">
        <v>1164400</v>
      </c>
      <c r="W29726" s="9" t="str">
        <f t="shared" si="468"/>
        <v>POR</v>
      </c>
    </row>
    <row r="29727" spans="15:23">
      <c r="O29727" t="s">
        <v>122</v>
      </c>
      <c r="P29727" s="13">
        <v>41551</v>
      </c>
      <c r="Q29727">
        <v>28.219999000000001</v>
      </c>
      <c r="R29727">
        <v>28.34</v>
      </c>
      <c r="S29727">
        <v>28.110001</v>
      </c>
      <c r="T29727">
        <v>28.16</v>
      </c>
      <c r="U29727">
        <v>21.120428</v>
      </c>
      <c r="V29727">
        <v>429800</v>
      </c>
      <c r="W29727" s="9" t="str">
        <f t="shared" si="468"/>
        <v>POR</v>
      </c>
    </row>
    <row r="29728" spans="15:23">
      <c r="O29728" t="s">
        <v>122</v>
      </c>
      <c r="P29728" s="13">
        <v>41554</v>
      </c>
      <c r="Q29728">
        <v>27.959999</v>
      </c>
      <c r="R29728">
        <v>28.219999000000001</v>
      </c>
      <c r="S29728">
        <v>27.91</v>
      </c>
      <c r="T29728">
        <v>27.93</v>
      </c>
      <c r="U29728">
        <v>20.947925999999999</v>
      </c>
      <c r="V29728">
        <v>310100</v>
      </c>
      <c r="W29728" s="9" t="str">
        <f t="shared" si="468"/>
        <v>POR</v>
      </c>
    </row>
    <row r="29729" spans="15:23">
      <c r="O29729" t="s">
        <v>122</v>
      </c>
      <c r="P29729" s="13">
        <v>41555</v>
      </c>
      <c r="Q29729">
        <v>28.01</v>
      </c>
      <c r="R29729">
        <v>28.469999000000001</v>
      </c>
      <c r="S29729">
        <v>27.82</v>
      </c>
      <c r="T29729">
        <v>28.15</v>
      </c>
      <c r="U29729">
        <v>21.112922999999999</v>
      </c>
      <c r="V29729">
        <v>478000</v>
      </c>
      <c r="W29729" s="9" t="str">
        <f t="shared" si="468"/>
        <v>POR</v>
      </c>
    </row>
    <row r="29730" spans="15:23">
      <c r="O29730" t="s">
        <v>122</v>
      </c>
      <c r="P29730" s="13">
        <v>41556</v>
      </c>
      <c r="Q29730">
        <v>28.23</v>
      </c>
      <c r="R29730">
        <v>28.709999</v>
      </c>
      <c r="S29730">
        <v>28.17</v>
      </c>
      <c r="T29730">
        <v>28.620000999999998</v>
      </c>
      <c r="U29730">
        <v>21.465426999999998</v>
      </c>
      <c r="V29730">
        <v>1323300</v>
      </c>
      <c r="W29730" s="9" t="str">
        <f t="shared" si="468"/>
        <v>POR</v>
      </c>
    </row>
    <row r="29731" spans="15:23">
      <c r="O29731" t="s">
        <v>122</v>
      </c>
      <c r="P29731" s="13">
        <v>41557</v>
      </c>
      <c r="Q29731">
        <v>28.889999</v>
      </c>
      <c r="R29731">
        <v>29</v>
      </c>
      <c r="S29731">
        <v>28.33</v>
      </c>
      <c r="T29731">
        <v>28.91</v>
      </c>
      <c r="U29731">
        <v>21.682938</v>
      </c>
      <c r="V29731">
        <v>623300</v>
      </c>
      <c r="W29731" s="9" t="str">
        <f t="shared" si="468"/>
        <v>POR</v>
      </c>
    </row>
    <row r="29732" spans="15:23">
      <c r="O29732" t="s">
        <v>122</v>
      </c>
      <c r="P29732" s="13">
        <v>41558</v>
      </c>
      <c r="Q29732">
        <v>28.91</v>
      </c>
      <c r="R29732">
        <v>29.01</v>
      </c>
      <c r="S29732">
        <v>28.75</v>
      </c>
      <c r="T29732">
        <v>29</v>
      </c>
      <c r="U29732">
        <v>21.750440999999999</v>
      </c>
      <c r="V29732">
        <v>305900</v>
      </c>
      <c r="W29732" s="9" t="str">
        <f t="shared" si="468"/>
        <v>POR</v>
      </c>
    </row>
    <row r="29733" spans="15:23">
      <c r="O29733" t="s">
        <v>122</v>
      </c>
      <c r="P29733" s="13">
        <v>41561</v>
      </c>
      <c r="Q29733">
        <v>28.85</v>
      </c>
      <c r="R29733">
        <v>29.07</v>
      </c>
      <c r="S29733">
        <v>28.459999</v>
      </c>
      <c r="T29733">
        <v>28.76</v>
      </c>
      <c r="U29733">
        <v>21.570435</v>
      </c>
      <c r="V29733">
        <v>563000</v>
      </c>
      <c r="W29733" s="9" t="str">
        <f t="shared" si="468"/>
        <v>POR</v>
      </c>
    </row>
    <row r="29734" spans="15:23">
      <c r="O29734" t="s">
        <v>122</v>
      </c>
      <c r="P29734" s="13">
        <v>41562</v>
      </c>
      <c r="Q29734">
        <v>28.66</v>
      </c>
      <c r="R29734">
        <v>28.73</v>
      </c>
      <c r="S29734">
        <v>28.129999000000002</v>
      </c>
      <c r="T29734">
        <v>28.200001</v>
      </c>
      <c r="U29734">
        <v>21.150431000000001</v>
      </c>
      <c r="V29734">
        <v>508200</v>
      </c>
      <c r="W29734" s="9" t="str">
        <f t="shared" si="468"/>
        <v>POR</v>
      </c>
    </row>
    <row r="29735" spans="15:23">
      <c r="O29735" t="s">
        <v>122</v>
      </c>
      <c r="P29735" s="13">
        <v>41563</v>
      </c>
      <c r="Q29735">
        <v>28.35</v>
      </c>
      <c r="R29735">
        <v>28.469999000000001</v>
      </c>
      <c r="S29735">
        <v>28.120000999999998</v>
      </c>
      <c r="T29735">
        <v>28.35</v>
      </c>
      <c r="U29735">
        <v>21.262930000000001</v>
      </c>
      <c r="V29735">
        <v>513900</v>
      </c>
      <c r="W29735" s="9" t="str">
        <f t="shared" si="468"/>
        <v>POR</v>
      </c>
    </row>
    <row r="29736" spans="15:23">
      <c r="O29736" t="s">
        <v>122</v>
      </c>
      <c r="P29736" s="13">
        <v>41564</v>
      </c>
      <c r="Q29736">
        <v>28.190000999999999</v>
      </c>
      <c r="R29736">
        <v>28.85</v>
      </c>
      <c r="S29736">
        <v>28.17</v>
      </c>
      <c r="T29736">
        <v>28.85</v>
      </c>
      <c r="U29736">
        <v>21.637937999999998</v>
      </c>
      <c r="V29736">
        <v>755200</v>
      </c>
      <c r="W29736" s="9" t="str">
        <f t="shared" si="468"/>
        <v>POR</v>
      </c>
    </row>
    <row r="29737" spans="15:23">
      <c r="O29737" t="s">
        <v>122</v>
      </c>
      <c r="P29737" s="13">
        <v>41565</v>
      </c>
      <c r="Q29737">
        <v>29.040001</v>
      </c>
      <c r="R29737">
        <v>29.08</v>
      </c>
      <c r="S29737">
        <v>28.73</v>
      </c>
      <c r="T29737">
        <v>29.040001</v>
      </c>
      <c r="U29737">
        <v>21.780441</v>
      </c>
      <c r="V29737">
        <v>657300</v>
      </c>
      <c r="W29737" s="9" t="str">
        <f t="shared" si="468"/>
        <v>POR</v>
      </c>
    </row>
    <row r="29738" spans="15:23">
      <c r="O29738" t="s">
        <v>122</v>
      </c>
      <c r="P29738" s="13">
        <v>41568</v>
      </c>
      <c r="Q29738">
        <v>29.059999000000001</v>
      </c>
      <c r="R29738">
        <v>29.17</v>
      </c>
      <c r="S29738">
        <v>28.809999000000001</v>
      </c>
      <c r="T29738">
        <v>28.940000999999999</v>
      </c>
      <c r="U29738">
        <v>21.705441</v>
      </c>
      <c r="V29738">
        <v>522200</v>
      </c>
      <c r="W29738" s="9" t="str">
        <f t="shared" si="468"/>
        <v>POR</v>
      </c>
    </row>
    <row r="29739" spans="15:23">
      <c r="O29739" t="s">
        <v>122</v>
      </c>
      <c r="P29739" s="13">
        <v>41569</v>
      </c>
      <c r="Q29739">
        <v>29.040001</v>
      </c>
      <c r="R29739">
        <v>29.5</v>
      </c>
      <c r="S29739">
        <v>28.93</v>
      </c>
      <c r="T29739">
        <v>29.5</v>
      </c>
      <c r="U29739">
        <v>22.125446</v>
      </c>
      <c r="V29739">
        <v>535700</v>
      </c>
      <c r="W29739" s="9" t="str">
        <f t="shared" si="468"/>
        <v>POR</v>
      </c>
    </row>
    <row r="29740" spans="15:23">
      <c r="O29740" t="s">
        <v>122</v>
      </c>
      <c r="P29740" s="13">
        <v>41570</v>
      </c>
      <c r="Q29740">
        <v>29.43</v>
      </c>
      <c r="R29740">
        <v>29.700001</v>
      </c>
      <c r="S29740">
        <v>29.27</v>
      </c>
      <c r="T29740">
        <v>29.290001</v>
      </c>
      <c r="U29740">
        <v>21.967946999999999</v>
      </c>
      <c r="V29740">
        <v>640200</v>
      </c>
      <c r="W29740" s="9" t="str">
        <f t="shared" si="468"/>
        <v>POR</v>
      </c>
    </row>
    <row r="29741" spans="15:23">
      <c r="O29741" t="s">
        <v>122</v>
      </c>
      <c r="P29741" s="13">
        <v>41571</v>
      </c>
      <c r="Q29741">
        <v>29.370000999999998</v>
      </c>
      <c r="R29741">
        <v>29.370000999999998</v>
      </c>
      <c r="S29741">
        <v>29.129999000000002</v>
      </c>
      <c r="T29741">
        <v>29.219999000000001</v>
      </c>
      <c r="U29741">
        <v>21.91544</v>
      </c>
      <c r="V29741">
        <v>521100</v>
      </c>
      <c r="W29741" s="9" t="str">
        <f t="shared" si="468"/>
        <v>POR</v>
      </c>
    </row>
    <row r="29742" spans="15:23">
      <c r="O29742" t="s">
        <v>122</v>
      </c>
      <c r="P29742" s="13">
        <v>41572</v>
      </c>
      <c r="Q29742">
        <v>29.290001</v>
      </c>
      <c r="R29742">
        <v>29.639999</v>
      </c>
      <c r="S29742">
        <v>29.15</v>
      </c>
      <c r="T29742">
        <v>29.559999000000001</v>
      </c>
      <c r="U29742">
        <v>22.170448</v>
      </c>
      <c r="V29742">
        <v>385000</v>
      </c>
      <c r="W29742" s="9" t="str">
        <f t="shared" si="468"/>
        <v>POR</v>
      </c>
    </row>
    <row r="29743" spans="15:23">
      <c r="O29743" t="s">
        <v>122</v>
      </c>
      <c r="P29743" s="13">
        <v>41575</v>
      </c>
      <c r="Q29743">
        <v>29.5</v>
      </c>
      <c r="R29743">
        <v>29.719999000000001</v>
      </c>
      <c r="S29743">
        <v>29.389999</v>
      </c>
      <c r="T29743">
        <v>29.57</v>
      </c>
      <c r="U29743">
        <v>22.177942000000002</v>
      </c>
      <c r="V29743">
        <v>622200</v>
      </c>
      <c r="W29743" s="9" t="str">
        <f t="shared" si="468"/>
        <v>POR</v>
      </c>
    </row>
    <row r="29744" spans="15:23">
      <c r="O29744" t="s">
        <v>122</v>
      </c>
      <c r="P29744" s="13">
        <v>41576</v>
      </c>
      <c r="Q29744">
        <v>29.620000999999998</v>
      </c>
      <c r="R29744">
        <v>29.700001</v>
      </c>
      <c r="S29744">
        <v>29.4</v>
      </c>
      <c r="T29744">
        <v>29.5</v>
      </c>
      <c r="U29744">
        <v>22.125446</v>
      </c>
      <c r="V29744">
        <v>372000</v>
      </c>
      <c r="W29744" s="9" t="str">
        <f t="shared" si="468"/>
        <v>POR</v>
      </c>
    </row>
    <row r="29745" spans="15:23">
      <c r="O29745" t="s">
        <v>122</v>
      </c>
      <c r="P29745" s="13">
        <v>41577</v>
      </c>
      <c r="Q29745">
        <v>29.610001</v>
      </c>
      <c r="R29745">
        <v>29.629999000000002</v>
      </c>
      <c r="S29745">
        <v>29.059999000000001</v>
      </c>
      <c r="T29745">
        <v>29.059999000000001</v>
      </c>
      <c r="U29745">
        <v>21.795435000000001</v>
      </c>
      <c r="V29745">
        <v>535300</v>
      </c>
      <c r="W29745" s="9" t="str">
        <f t="shared" si="468"/>
        <v>POR</v>
      </c>
    </row>
    <row r="29746" spans="15:23">
      <c r="O29746" t="s">
        <v>122</v>
      </c>
      <c r="P29746" s="13">
        <v>41578</v>
      </c>
      <c r="Q29746">
        <v>29.280000999999999</v>
      </c>
      <c r="R29746">
        <v>29.280000999999999</v>
      </c>
      <c r="S29746">
        <v>28.450001</v>
      </c>
      <c r="T29746">
        <v>28.700001</v>
      </c>
      <c r="U29746">
        <v>21.525434000000001</v>
      </c>
      <c r="V29746">
        <v>927300</v>
      </c>
      <c r="W29746" s="9" t="str">
        <f t="shared" si="468"/>
        <v>POR</v>
      </c>
    </row>
    <row r="29747" spans="15:23">
      <c r="O29747" t="s">
        <v>122</v>
      </c>
      <c r="P29747" s="13">
        <v>41579</v>
      </c>
      <c r="Q29747">
        <v>28.299999</v>
      </c>
      <c r="R29747">
        <v>29.790001</v>
      </c>
      <c r="S29747">
        <v>28.190000999999999</v>
      </c>
      <c r="T29747">
        <v>29.51</v>
      </c>
      <c r="U29747">
        <v>22.132943999999998</v>
      </c>
      <c r="V29747">
        <v>1618100</v>
      </c>
      <c r="W29747" s="9" t="str">
        <f t="shared" si="468"/>
        <v>POR</v>
      </c>
    </row>
    <row r="29748" spans="15:23">
      <c r="O29748" t="s">
        <v>122</v>
      </c>
      <c r="P29748" s="13">
        <v>41582</v>
      </c>
      <c r="Q29748">
        <v>29.690000999999999</v>
      </c>
      <c r="R29748">
        <v>29.82</v>
      </c>
      <c r="S29748">
        <v>29.4</v>
      </c>
      <c r="T29748">
        <v>29.799999</v>
      </c>
      <c r="U29748">
        <v>22.350452000000001</v>
      </c>
      <c r="V29748">
        <v>781100</v>
      </c>
      <c r="W29748" s="9" t="str">
        <f t="shared" si="468"/>
        <v>POR</v>
      </c>
    </row>
    <row r="29749" spans="15:23">
      <c r="O29749" t="s">
        <v>122</v>
      </c>
      <c r="P29749" s="13">
        <v>41583</v>
      </c>
      <c r="Q29749">
        <v>29.719999000000001</v>
      </c>
      <c r="R29749">
        <v>29.879999000000002</v>
      </c>
      <c r="S29749">
        <v>29.440000999999999</v>
      </c>
      <c r="T29749">
        <v>29.51</v>
      </c>
      <c r="U29749">
        <v>22.132943999999998</v>
      </c>
      <c r="V29749">
        <v>677700</v>
      </c>
      <c r="W29749" s="9" t="str">
        <f t="shared" si="468"/>
        <v>POR</v>
      </c>
    </row>
    <row r="29750" spans="15:23">
      <c r="O29750" t="s">
        <v>122</v>
      </c>
      <c r="P29750" s="13">
        <v>41584</v>
      </c>
      <c r="Q29750">
        <v>29.67</v>
      </c>
      <c r="R29750">
        <v>29.85</v>
      </c>
      <c r="S29750">
        <v>29.41</v>
      </c>
      <c r="T29750">
        <v>29.6</v>
      </c>
      <c r="U29750">
        <v>22.200441000000001</v>
      </c>
      <c r="V29750">
        <v>878800</v>
      </c>
      <c r="W29750" s="9" t="str">
        <f t="shared" si="468"/>
        <v>POR</v>
      </c>
    </row>
    <row r="29751" spans="15:23">
      <c r="O29751" t="s">
        <v>122</v>
      </c>
      <c r="P29751" s="13">
        <v>41585</v>
      </c>
      <c r="Q29751">
        <v>29.690000999999999</v>
      </c>
      <c r="R29751">
        <v>29.700001</v>
      </c>
      <c r="S29751">
        <v>29.219999000000001</v>
      </c>
      <c r="T29751">
        <v>29.41</v>
      </c>
      <c r="U29751">
        <v>22.057946999999999</v>
      </c>
      <c r="V29751">
        <v>641400</v>
      </c>
      <c r="W29751" s="9" t="str">
        <f t="shared" si="468"/>
        <v>POR</v>
      </c>
    </row>
    <row r="29752" spans="15:23">
      <c r="O29752" t="s">
        <v>122</v>
      </c>
      <c r="P29752" s="13">
        <v>41586</v>
      </c>
      <c r="Q29752">
        <v>29.370000999999998</v>
      </c>
      <c r="R29752">
        <v>29.549999</v>
      </c>
      <c r="S29752">
        <v>28.93</v>
      </c>
      <c r="T29752">
        <v>29.459999</v>
      </c>
      <c r="U29752">
        <v>22.095444000000001</v>
      </c>
      <c r="V29752">
        <v>635900</v>
      </c>
      <c r="W29752" s="9" t="str">
        <f t="shared" si="468"/>
        <v>POR</v>
      </c>
    </row>
    <row r="29753" spans="15:23">
      <c r="O29753" t="s">
        <v>122</v>
      </c>
      <c r="P29753" s="13">
        <v>41589</v>
      </c>
      <c r="Q29753">
        <v>29.41</v>
      </c>
      <c r="R29753">
        <v>29.65</v>
      </c>
      <c r="S29753">
        <v>29.190000999999999</v>
      </c>
      <c r="T29753">
        <v>29.440000999999999</v>
      </c>
      <c r="U29753">
        <v>22.080442000000001</v>
      </c>
      <c r="V29753">
        <v>594200</v>
      </c>
      <c r="W29753" s="9" t="str">
        <f t="shared" si="468"/>
        <v>POR</v>
      </c>
    </row>
    <row r="29754" spans="15:23">
      <c r="O29754" t="s">
        <v>122</v>
      </c>
      <c r="P29754" s="13">
        <v>41590</v>
      </c>
      <c r="Q29754">
        <v>29.34</v>
      </c>
      <c r="R29754">
        <v>29.51</v>
      </c>
      <c r="S29754">
        <v>29.17</v>
      </c>
      <c r="T29754">
        <v>29.209999</v>
      </c>
      <c r="U29754">
        <v>21.907945999999999</v>
      </c>
      <c r="V29754">
        <v>504500</v>
      </c>
      <c r="W29754" s="9" t="str">
        <f t="shared" si="468"/>
        <v>POR</v>
      </c>
    </row>
    <row r="29755" spans="15:23">
      <c r="O29755" t="s">
        <v>122</v>
      </c>
      <c r="P29755" s="13">
        <v>41591</v>
      </c>
      <c r="Q29755">
        <v>28.99</v>
      </c>
      <c r="R29755">
        <v>29.5</v>
      </c>
      <c r="S29755">
        <v>28.84</v>
      </c>
      <c r="T29755">
        <v>29.290001</v>
      </c>
      <c r="U29755">
        <v>21.967946999999999</v>
      </c>
      <c r="V29755">
        <v>571600</v>
      </c>
      <c r="W29755" s="9" t="str">
        <f t="shared" si="468"/>
        <v>POR</v>
      </c>
    </row>
    <row r="29756" spans="15:23">
      <c r="O29756" t="s">
        <v>122</v>
      </c>
      <c r="P29756" s="13">
        <v>41592</v>
      </c>
      <c r="Q29756">
        <v>29.299999</v>
      </c>
      <c r="R29756">
        <v>29.65</v>
      </c>
      <c r="S29756">
        <v>29.17</v>
      </c>
      <c r="T29756">
        <v>29.57</v>
      </c>
      <c r="U29756">
        <v>22.177942000000002</v>
      </c>
      <c r="V29756">
        <v>417500</v>
      </c>
      <c r="W29756" s="9" t="str">
        <f t="shared" si="468"/>
        <v>POR</v>
      </c>
    </row>
    <row r="29757" spans="15:23">
      <c r="O29757" t="s">
        <v>122</v>
      </c>
      <c r="P29757" s="13">
        <v>41593</v>
      </c>
      <c r="Q29757">
        <v>29.530000999999999</v>
      </c>
      <c r="R29757">
        <v>29.76</v>
      </c>
      <c r="S29757">
        <v>29.219999000000001</v>
      </c>
      <c r="T29757">
        <v>29.459999</v>
      </c>
      <c r="U29757">
        <v>22.095444000000001</v>
      </c>
      <c r="V29757">
        <v>471400</v>
      </c>
      <c r="W29757" s="9" t="str">
        <f t="shared" si="468"/>
        <v>POR</v>
      </c>
    </row>
    <row r="29758" spans="15:23">
      <c r="O29758" t="s">
        <v>122</v>
      </c>
      <c r="P29758" s="13">
        <v>41596</v>
      </c>
      <c r="Q29758">
        <v>29.5</v>
      </c>
      <c r="R29758">
        <v>29.58</v>
      </c>
      <c r="S29758">
        <v>29.139999</v>
      </c>
      <c r="T29758">
        <v>29.52</v>
      </c>
      <c r="U29758">
        <v>22.140443999999999</v>
      </c>
      <c r="V29758">
        <v>842600</v>
      </c>
      <c r="W29758" s="9" t="str">
        <f t="shared" si="468"/>
        <v>POR</v>
      </c>
    </row>
    <row r="29759" spans="15:23">
      <c r="O29759" t="s">
        <v>122</v>
      </c>
      <c r="P29759" s="13">
        <v>41597</v>
      </c>
      <c r="Q29759">
        <v>29.5</v>
      </c>
      <c r="R29759">
        <v>29.9</v>
      </c>
      <c r="S29759">
        <v>29.5</v>
      </c>
      <c r="T29759">
        <v>29.809999000000001</v>
      </c>
      <c r="U29759">
        <v>22.357952000000001</v>
      </c>
      <c r="V29759">
        <v>1025100</v>
      </c>
      <c r="W29759" s="9" t="str">
        <f t="shared" si="468"/>
        <v>POR</v>
      </c>
    </row>
    <row r="29760" spans="15:23">
      <c r="O29760" t="s">
        <v>122</v>
      </c>
      <c r="P29760" s="13">
        <v>41598</v>
      </c>
      <c r="Q29760">
        <v>29.870000999999998</v>
      </c>
      <c r="R29760">
        <v>29.879999000000002</v>
      </c>
      <c r="S29760">
        <v>29.549999</v>
      </c>
      <c r="T29760">
        <v>29.66</v>
      </c>
      <c r="U29760">
        <v>22.245450999999999</v>
      </c>
      <c r="V29760">
        <v>819200</v>
      </c>
      <c r="W29760" s="9" t="str">
        <f t="shared" si="468"/>
        <v>POR</v>
      </c>
    </row>
    <row r="29761" spans="15:23">
      <c r="O29761" t="s">
        <v>122</v>
      </c>
      <c r="P29761" s="13">
        <v>41599</v>
      </c>
      <c r="Q29761">
        <v>29.700001</v>
      </c>
      <c r="R29761">
        <v>29.76</v>
      </c>
      <c r="S29761">
        <v>29.459999</v>
      </c>
      <c r="T29761">
        <v>29.719999000000001</v>
      </c>
      <c r="U29761">
        <v>22.290444999999998</v>
      </c>
      <c r="V29761">
        <v>626200</v>
      </c>
      <c r="W29761" s="9" t="str">
        <f t="shared" si="468"/>
        <v>POR</v>
      </c>
    </row>
    <row r="29762" spans="15:23">
      <c r="O29762" t="s">
        <v>122</v>
      </c>
      <c r="P29762" s="13">
        <v>41600</v>
      </c>
      <c r="Q29762">
        <v>29.639999</v>
      </c>
      <c r="R29762">
        <v>29.809999000000001</v>
      </c>
      <c r="S29762">
        <v>29.5</v>
      </c>
      <c r="T29762">
        <v>29.75</v>
      </c>
      <c r="U29762">
        <v>22.312947999999999</v>
      </c>
      <c r="V29762">
        <v>491400</v>
      </c>
      <c r="W29762" s="9" t="str">
        <f t="shared" si="468"/>
        <v>POR</v>
      </c>
    </row>
    <row r="29763" spans="15:23">
      <c r="O29763" t="s">
        <v>122</v>
      </c>
      <c r="P29763" s="13">
        <v>41603</v>
      </c>
      <c r="Q29763">
        <v>29.799999</v>
      </c>
      <c r="R29763">
        <v>29.92</v>
      </c>
      <c r="S29763">
        <v>29.690000999999999</v>
      </c>
      <c r="T29763">
        <v>29.85</v>
      </c>
      <c r="U29763">
        <v>22.387953</v>
      </c>
      <c r="V29763">
        <v>1011000</v>
      </c>
      <c r="W29763" s="9" t="str">
        <f t="shared" si="468"/>
        <v>POR</v>
      </c>
    </row>
    <row r="29764" spans="15:23">
      <c r="O29764" t="s">
        <v>122</v>
      </c>
      <c r="P29764" s="13">
        <v>41604</v>
      </c>
      <c r="Q29764">
        <v>29.799999</v>
      </c>
      <c r="R29764">
        <v>29.85</v>
      </c>
      <c r="S29764">
        <v>29.67</v>
      </c>
      <c r="T29764">
        <v>29.790001</v>
      </c>
      <c r="U29764">
        <v>22.342955</v>
      </c>
      <c r="V29764">
        <v>1767000</v>
      </c>
      <c r="W29764" s="9" t="str">
        <f t="shared" si="468"/>
        <v>POR</v>
      </c>
    </row>
    <row r="29765" spans="15:23">
      <c r="O29765" t="s">
        <v>122</v>
      </c>
      <c r="P29765" s="13">
        <v>41605</v>
      </c>
      <c r="Q29765">
        <v>29.76</v>
      </c>
      <c r="R29765">
        <v>29.889999</v>
      </c>
      <c r="S29765">
        <v>29.6</v>
      </c>
      <c r="T29765">
        <v>29.700001</v>
      </c>
      <c r="U29765">
        <v>22.275445999999999</v>
      </c>
      <c r="V29765">
        <v>1343900</v>
      </c>
      <c r="W29765" s="9" t="str">
        <f t="shared" ref="W29765:W29828" si="469">IFERROR(VLOOKUP(O29765,$B$4:$B$17,1,FALSE),"Delete")</f>
        <v>POR</v>
      </c>
    </row>
    <row r="29766" spans="15:23">
      <c r="O29766" t="s">
        <v>122</v>
      </c>
      <c r="P29766" s="13">
        <v>41607</v>
      </c>
      <c r="Q29766">
        <v>29.780000999999999</v>
      </c>
      <c r="R29766">
        <v>29.9</v>
      </c>
      <c r="S29766">
        <v>29.530000999999999</v>
      </c>
      <c r="T29766">
        <v>29.809999000000001</v>
      </c>
      <c r="U29766">
        <v>22.357952000000001</v>
      </c>
      <c r="V29766">
        <v>332900</v>
      </c>
      <c r="W29766" s="9" t="str">
        <f t="shared" si="469"/>
        <v>POR</v>
      </c>
    </row>
    <row r="29767" spans="15:23">
      <c r="O29767" t="s">
        <v>122</v>
      </c>
      <c r="P29767" s="13">
        <v>41610</v>
      </c>
      <c r="Q29767">
        <v>29.860001</v>
      </c>
      <c r="R29767">
        <v>29.860001</v>
      </c>
      <c r="S29767">
        <v>29.27</v>
      </c>
      <c r="T29767">
        <v>29.280000999999999</v>
      </c>
      <c r="U29767">
        <v>21.960443000000001</v>
      </c>
      <c r="V29767">
        <v>760800</v>
      </c>
      <c r="W29767" s="9" t="str">
        <f t="shared" si="469"/>
        <v>POR</v>
      </c>
    </row>
    <row r="29768" spans="15:23">
      <c r="O29768" t="s">
        <v>122</v>
      </c>
      <c r="P29768" s="13">
        <v>41611</v>
      </c>
      <c r="Q29768">
        <v>29.17</v>
      </c>
      <c r="R29768">
        <v>29.59</v>
      </c>
      <c r="S29768">
        <v>29.139999</v>
      </c>
      <c r="T29768">
        <v>29.25</v>
      </c>
      <c r="U29768">
        <v>21.937944000000002</v>
      </c>
      <c r="V29768">
        <v>959300</v>
      </c>
      <c r="W29768" s="9" t="str">
        <f t="shared" si="469"/>
        <v>POR</v>
      </c>
    </row>
    <row r="29769" spans="15:23">
      <c r="O29769" t="s">
        <v>122</v>
      </c>
      <c r="P29769" s="13">
        <v>41612</v>
      </c>
      <c r="Q29769">
        <v>29.1</v>
      </c>
      <c r="R29769">
        <v>29.59</v>
      </c>
      <c r="S29769">
        <v>29</v>
      </c>
      <c r="T29769">
        <v>29.559999000000001</v>
      </c>
      <c r="U29769">
        <v>22.170448</v>
      </c>
      <c r="V29769">
        <v>655300</v>
      </c>
      <c r="W29769" s="9" t="str">
        <f t="shared" si="469"/>
        <v>POR</v>
      </c>
    </row>
    <row r="29770" spans="15:23">
      <c r="O29770" t="s">
        <v>122</v>
      </c>
      <c r="P29770" s="13">
        <v>41613</v>
      </c>
      <c r="Q29770">
        <v>29.6</v>
      </c>
      <c r="R29770">
        <v>29.6</v>
      </c>
      <c r="S29770">
        <v>29.25</v>
      </c>
      <c r="T29770">
        <v>29.370000999999998</v>
      </c>
      <c r="U29770">
        <v>22.027944999999999</v>
      </c>
      <c r="V29770">
        <v>740000</v>
      </c>
      <c r="W29770" s="9" t="str">
        <f t="shared" si="469"/>
        <v>POR</v>
      </c>
    </row>
    <row r="29771" spans="15:23">
      <c r="O29771" t="s">
        <v>122</v>
      </c>
      <c r="P29771" s="13">
        <v>41614</v>
      </c>
      <c r="Q29771">
        <v>29.530000999999999</v>
      </c>
      <c r="R29771">
        <v>29.889999</v>
      </c>
      <c r="S29771">
        <v>29.459999</v>
      </c>
      <c r="T29771">
        <v>29.76</v>
      </c>
      <c r="U29771">
        <v>22.320452</v>
      </c>
      <c r="V29771">
        <v>425100</v>
      </c>
      <c r="W29771" s="9" t="str">
        <f t="shared" si="469"/>
        <v>POR</v>
      </c>
    </row>
    <row r="29772" spans="15:23">
      <c r="O29772" t="s">
        <v>122</v>
      </c>
      <c r="P29772" s="13">
        <v>41617</v>
      </c>
      <c r="Q29772">
        <v>30</v>
      </c>
      <c r="R29772">
        <v>30.24</v>
      </c>
      <c r="S29772">
        <v>29.639999</v>
      </c>
      <c r="T29772">
        <v>29.84</v>
      </c>
      <c r="U29772">
        <v>22.380451000000001</v>
      </c>
      <c r="V29772">
        <v>964500</v>
      </c>
      <c r="W29772" s="9" t="str">
        <f t="shared" si="469"/>
        <v>POR</v>
      </c>
    </row>
    <row r="29773" spans="15:23">
      <c r="O29773" t="s">
        <v>122</v>
      </c>
      <c r="P29773" s="13">
        <v>41618</v>
      </c>
      <c r="Q29773">
        <v>29.889999</v>
      </c>
      <c r="R29773">
        <v>29.889999</v>
      </c>
      <c r="S29773">
        <v>29.35</v>
      </c>
      <c r="T29773">
        <v>29.51</v>
      </c>
      <c r="U29773">
        <v>22.132943999999998</v>
      </c>
      <c r="V29773">
        <v>776500</v>
      </c>
      <c r="W29773" s="9" t="str">
        <f t="shared" si="469"/>
        <v>POR</v>
      </c>
    </row>
    <row r="29774" spans="15:23">
      <c r="O29774" t="s">
        <v>122</v>
      </c>
      <c r="P29774" s="13">
        <v>41619</v>
      </c>
      <c r="Q29774">
        <v>29.52</v>
      </c>
      <c r="R29774">
        <v>29.67</v>
      </c>
      <c r="S29774">
        <v>29.09</v>
      </c>
      <c r="T29774">
        <v>29.129999000000002</v>
      </c>
      <c r="U29774">
        <v>21.847942</v>
      </c>
      <c r="V29774">
        <v>524300</v>
      </c>
      <c r="W29774" s="9" t="str">
        <f t="shared" si="469"/>
        <v>POR</v>
      </c>
    </row>
    <row r="29775" spans="15:23">
      <c r="O29775" t="s">
        <v>122</v>
      </c>
      <c r="P29775" s="13">
        <v>41620</v>
      </c>
      <c r="Q29775">
        <v>29.129999000000002</v>
      </c>
      <c r="R29775">
        <v>29.5</v>
      </c>
      <c r="S29775">
        <v>29.07</v>
      </c>
      <c r="T29775">
        <v>29.450001</v>
      </c>
      <c r="U29775">
        <v>22.087945999999999</v>
      </c>
      <c r="V29775">
        <v>1160700</v>
      </c>
      <c r="W29775" s="9" t="str">
        <f t="shared" si="469"/>
        <v>POR</v>
      </c>
    </row>
    <row r="29776" spans="15:23">
      <c r="O29776" t="s">
        <v>122</v>
      </c>
      <c r="P29776" s="13">
        <v>41621</v>
      </c>
      <c r="Q29776">
        <v>29.459999</v>
      </c>
      <c r="R29776">
        <v>29.65</v>
      </c>
      <c r="S29776">
        <v>29.370000999999998</v>
      </c>
      <c r="T29776">
        <v>29.57</v>
      </c>
      <c r="U29776">
        <v>22.177942000000002</v>
      </c>
      <c r="V29776">
        <v>560100</v>
      </c>
      <c r="W29776" s="9" t="str">
        <f t="shared" si="469"/>
        <v>POR</v>
      </c>
    </row>
    <row r="29777" spans="15:23">
      <c r="O29777" t="s">
        <v>122</v>
      </c>
      <c r="P29777" s="13">
        <v>41624</v>
      </c>
      <c r="Q29777">
        <v>29.639999</v>
      </c>
      <c r="R29777">
        <v>30.08</v>
      </c>
      <c r="S29777">
        <v>29.58</v>
      </c>
      <c r="T29777">
        <v>30.049999</v>
      </c>
      <c r="U29777">
        <v>22.537949000000001</v>
      </c>
      <c r="V29777">
        <v>671700</v>
      </c>
      <c r="W29777" s="9" t="str">
        <f t="shared" si="469"/>
        <v>POR</v>
      </c>
    </row>
    <row r="29778" spans="15:23">
      <c r="O29778" t="s">
        <v>122</v>
      </c>
      <c r="P29778" s="13">
        <v>41625</v>
      </c>
      <c r="Q29778">
        <v>30.07</v>
      </c>
      <c r="R29778">
        <v>30.139999</v>
      </c>
      <c r="S29778">
        <v>29.809999000000001</v>
      </c>
      <c r="T29778">
        <v>30.110001</v>
      </c>
      <c r="U29778">
        <v>22.582958000000001</v>
      </c>
      <c r="V29778">
        <v>572200</v>
      </c>
      <c r="W29778" s="9" t="str">
        <f t="shared" si="469"/>
        <v>POR</v>
      </c>
    </row>
    <row r="29779" spans="15:23">
      <c r="O29779" t="s">
        <v>122</v>
      </c>
      <c r="P29779" s="13">
        <v>41626</v>
      </c>
      <c r="Q29779">
        <v>30.09</v>
      </c>
      <c r="R29779">
        <v>30.57</v>
      </c>
      <c r="S29779">
        <v>29.76</v>
      </c>
      <c r="T29779">
        <v>30.52</v>
      </c>
      <c r="U29779">
        <v>22.890454999999999</v>
      </c>
      <c r="V29779">
        <v>1400500</v>
      </c>
      <c r="W29779" s="9" t="str">
        <f t="shared" si="469"/>
        <v>POR</v>
      </c>
    </row>
    <row r="29780" spans="15:23">
      <c r="O29780" t="s">
        <v>122</v>
      </c>
      <c r="P29780" s="13">
        <v>41627</v>
      </c>
      <c r="Q29780">
        <v>30.549999</v>
      </c>
      <c r="R29780">
        <v>30.549999</v>
      </c>
      <c r="S29780">
        <v>30.110001</v>
      </c>
      <c r="T29780">
        <v>30.24</v>
      </c>
      <c r="U29780">
        <v>22.680454000000001</v>
      </c>
      <c r="V29780">
        <v>945500</v>
      </c>
      <c r="W29780" s="9" t="str">
        <f t="shared" si="469"/>
        <v>POR</v>
      </c>
    </row>
    <row r="29781" spans="15:23">
      <c r="O29781" t="s">
        <v>122</v>
      </c>
      <c r="P29781" s="13">
        <v>41628</v>
      </c>
      <c r="Q29781">
        <v>30.35</v>
      </c>
      <c r="R29781">
        <v>30.540001</v>
      </c>
      <c r="S29781">
        <v>30.16</v>
      </c>
      <c r="T29781">
        <v>30.23</v>
      </c>
      <c r="U29781">
        <v>22.672964</v>
      </c>
      <c r="V29781">
        <v>1091800</v>
      </c>
      <c r="W29781" s="9" t="str">
        <f t="shared" si="469"/>
        <v>POR</v>
      </c>
    </row>
    <row r="29782" spans="15:23">
      <c r="O29782" t="s">
        <v>122</v>
      </c>
      <c r="P29782" s="13">
        <v>41631</v>
      </c>
      <c r="Q29782">
        <v>30.120000999999998</v>
      </c>
      <c r="R29782">
        <v>30.17</v>
      </c>
      <c r="S29782">
        <v>29.549999</v>
      </c>
      <c r="T29782">
        <v>30</v>
      </c>
      <c r="U29782">
        <v>22.707021999999998</v>
      </c>
      <c r="V29782">
        <v>805700</v>
      </c>
      <c r="W29782" s="9" t="str">
        <f t="shared" si="469"/>
        <v>POR</v>
      </c>
    </row>
    <row r="29783" spans="15:23">
      <c r="O29783" t="s">
        <v>122</v>
      </c>
      <c r="P29783" s="13">
        <v>41632</v>
      </c>
      <c r="Q29783">
        <v>29.9</v>
      </c>
      <c r="R29783">
        <v>30.309999000000001</v>
      </c>
      <c r="S29783">
        <v>29.83</v>
      </c>
      <c r="T29783">
        <v>30.02</v>
      </c>
      <c r="U29783">
        <v>22.722158</v>
      </c>
      <c r="V29783">
        <v>395700</v>
      </c>
      <c r="W29783" s="9" t="str">
        <f t="shared" si="469"/>
        <v>POR</v>
      </c>
    </row>
    <row r="29784" spans="15:23">
      <c r="O29784" t="s">
        <v>122</v>
      </c>
      <c r="P29784" s="13">
        <v>41634</v>
      </c>
      <c r="Q29784">
        <v>30.18</v>
      </c>
      <c r="R29784">
        <v>30.309999000000001</v>
      </c>
      <c r="S29784">
        <v>29.85</v>
      </c>
      <c r="T29784">
        <v>29.92</v>
      </c>
      <c r="U29784">
        <v>22.646460999999999</v>
      </c>
      <c r="V29784">
        <v>446100</v>
      </c>
      <c r="W29784" s="9" t="str">
        <f t="shared" si="469"/>
        <v>POR</v>
      </c>
    </row>
    <row r="29785" spans="15:23">
      <c r="O29785" t="s">
        <v>122</v>
      </c>
      <c r="P29785" s="13">
        <v>41635</v>
      </c>
      <c r="Q29785">
        <v>30.049999</v>
      </c>
      <c r="R29785">
        <v>30.26</v>
      </c>
      <c r="S29785">
        <v>29.84</v>
      </c>
      <c r="T29785">
        <v>30.120000999999998</v>
      </c>
      <c r="U29785">
        <v>22.797844000000001</v>
      </c>
      <c r="V29785">
        <v>708600</v>
      </c>
      <c r="W29785" s="9" t="str">
        <f t="shared" si="469"/>
        <v>POR</v>
      </c>
    </row>
    <row r="29786" spans="15:23">
      <c r="O29786" t="s">
        <v>122</v>
      </c>
      <c r="P29786" s="13">
        <v>41638</v>
      </c>
      <c r="Q29786">
        <v>30.040001</v>
      </c>
      <c r="R29786">
        <v>30.309999000000001</v>
      </c>
      <c r="S29786">
        <v>30</v>
      </c>
      <c r="T29786">
        <v>30.049999</v>
      </c>
      <c r="U29786">
        <v>22.744858000000001</v>
      </c>
      <c r="V29786">
        <v>468600</v>
      </c>
      <c r="W29786" s="9" t="str">
        <f t="shared" si="469"/>
        <v>POR</v>
      </c>
    </row>
    <row r="29787" spans="15:23">
      <c r="O29787" t="s">
        <v>122</v>
      </c>
      <c r="P29787" s="13">
        <v>41639</v>
      </c>
      <c r="Q29787">
        <v>30.15</v>
      </c>
      <c r="R29787">
        <v>30.280000999999999</v>
      </c>
      <c r="S29787">
        <v>30</v>
      </c>
      <c r="T29787">
        <v>30.200001</v>
      </c>
      <c r="U29787">
        <v>22.858402000000002</v>
      </c>
      <c r="V29787">
        <v>470500</v>
      </c>
      <c r="W29787" s="9" t="str">
        <f t="shared" si="469"/>
        <v>POR</v>
      </c>
    </row>
    <row r="29788" spans="15:23">
      <c r="O29788" t="s">
        <v>122</v>
      </c>
      <c r="P29788" s="13">
        <v>41641</v>
      </c>
      <c r="Q29788">
        <v>30.040001</v>
      </c>
      <c r="R29788">
        <v>30.09</v>
      </c>
      <c r="S29788">
        <v>29.49</v>
      </c>
      <c r="T29788">
        <v>29.59</v>
      </c>
      <c r="U29788">
        <v>22.396685000000002</v>
      </c>
      <c r="V29788">
        <v>742500</v>
      </c>
      <c r="W29788" s="9" t="str">
        <f t="shared" si="469"/>
        <v>POR</v>
      </c>
    </row>
    <row r="29789" spans="15:23">
      <c r="O29789" t="s">
        <v>122</v>
      </c>
      <c r="P29789" s="13">
        <v>41642</v>
      </c>
      <c r="Q29789">
        <v>29.58</v>
      </c>
      <c r="R29789">
        <v>29.709999</v>
      </c>
      <c r="S29789">
        <v>29.299999</v>
      </c>
      <c r="T29789">
        <v>29.42</v>
      </c>
      <c r="U29789">
        <v>22.268017</v>
      </c>
      <c r="V29789">
        <v>515800</v>
      </c>
      <c r="W29789" s="9" t="str">
        <f t="shared" si="469"/>
        <v>POR</v>
      </c>
    </row>
    <row r="29790" spans="15:23">
      <c r="O29790" t="s">
        <v>122</v>
      </c>
      <c r="P29790" s="13">
        <v>41645</v>
      </c>
      <c r="Q29790">
        <v>29.450001</v>
      </c>
      <c r="R29790">
        <v>29.459999</v>
      </c>
      <c r="S29790">
        <v>29.129999000000002</v>
      </c>
      <c r="T29790">
        <v>29.15</v>
      </c>
      <c r="U29790">
        <v>22.063648000000001</v>
      </c>
      <c r="V29790">
        <v>689200</v>
      </c>
      <c r="W29790" s="9" t="str">
        <f t="shared" si="469"/>
        <v>POR</v>
      </c>
    </row>
    <row r="29791" spans="15:23">
      <c r="O29791" t="s">
        <v>122</v>
      </c>
      <c r="P29791" s="13">
        <v>41646</v>
      </c>
      <c r="Q29791">
        <v>29.32</v>
      </c>
      <c r="R29791">
        <v>29.49</v>
      </c>
      <c r="S29791">
        <v>29.17</v>
      </c>
      <c r="T29791">
        <v>29.41</v>
      </c>
      <c r="U29791">
        <v>22.260449999999999</v>
      </c>
      <c r="V29791">
        <v>498800</v>
      </c>
      <c r="W29791" s="9" t="str">
        <f t="shared" si="469"/>
        <v>POR</v>
      </c>
    </row>
    <row r="29792" spans="15:23">
      <c r="O29792" t="s">
        <v>122</v>
      </c>
      <c r="P29792" s="13">
        <v>41647</v>
      </c>
      <c r="Q29792">
        <v>29.43</v>
      </c>
      <c r="R29792">
        <v>29.5</v>
      </c>
      <c r="S29792">
        <v>29.15</v>
      </c>
      <c r="T29792">
        <v>29.34</v>
      </c>
      <c r="U29792">
        <v>22.207464000000002</v>
      </c>
      <c r="V29792">
        <v>574900</v>
      </c>
      <c r="W29792" s="9" t="str">
        <f t="shared" si="469"/>
        <v>POR</v>
      </c>
    </row>
    <row r="29793" spans="15:23">
      <c r="O29793" t="s">
        <v>122</v>
      </c>
      <c r="P29793" s="13">
        <v>41648</v>
      </c>
      <c r="Q29793">
        <v>29.41</v>
      </c>
      <c r="R29793">
        <v>29.74</v>
      </c>
      <c r="S29793">
        <v>29.35</v>
      </c>
      <c r="T29793">
        <v>29.73</v>
      </c>
      <c r="U29793">
        <v>22.502659000000001</v>
      </c>
      <c r="V29793">
        <v>742500</v>
      </c>
      <c r="W29793" s="9" t="str">
        <f t="shared" si="469"/>
        <v>POR</v>
      </c>
    </row>
    <row r="29794" spans="15:23">
      <c r="O29794" t="s">
        <v>122</v>
      </c>
      <c r="P29794" s="13">
        <v>41649</v>
      </c>
      <c r="Q29794">
        <v>29.809999000000001</v>
      </c>
      <c r="R29794">
        <v>30.190000999999999</v>
      </c>
      <c r="S29794">
        <v>29.780000999999999</v>
      </c>
      <c r="T29794">
        <v>30.07</v>
      </c>
      <c r="U29794">
        <v>22.760003999999999</v>
      </c>
      <c r="V29794">
        <v>331700</v>
      </c>
      <c r="W29794" s="9" t="str">
        <f t="shared" si="469"/>
        <v>POR</v>
      </c>
    </row>
    <row r="29795" spans="15:23">
      <c r="O29795" t="s">
        <v>122</v>
      </c>
      <c r="P29795" s="13">
        <v>41652</v>
      </c>
      <c r="Q29795">
        <v>30.030000999999999</v>
      </c>
      <c r="R29795">
        <v>30.120000999999998</v>
      </c>
      <c r="S29795">
        <v>29.73</v>
      </c>
      <c r="T29795">
        <v>29.85</v>
      </c>
      <c r="U29795">
        <v>22.593482999999999</v>
      </c>
      <c r="V29795">
        <v>428600</v>
      </c>
      <c r="W29795" s="9" t="str">
        <f t="shared" si="469"/>
        <v>POR</v>
      </c>
    </row>
    <row r="29796" spans="15:23">
      <c r="O29796" t="s">
        <v>122</v>
      </c>
      <c r="P29796" s="13">
        <v>41653</v>
      </c>
      <c r="Q29796">
        <v>29.969999000000001</v>
      </c>
      <c r="R29796">
        <v>30</v>
      </c>
      <c r="S29796">
        <v>29.73</v>
      </c>
      <c r="T29796">
        <v>29.76</v>
      </c>
      <c r="U29796">
        <v>22.525366000000002</v>
      </c>
      <c r="V29796">
        <v>395400</v>
      </c>
      <c r="W29796" s="9" t="str">
        <f t="shared" si="469"/>
        <v>POR</v>
      </c>
    </row>
    <row r="29797" spans="15:23">
      <c r="O29797" t="s">
        <v>122</v>
      </c>
      <c r="P29797" s="13">
        <v>41654</v>
      </c>
      <c r="Q29797">
        <v>29.84</v>
      </c>
      <c r="R29797">
        <v>29.950001</v>
      </c>
      <c r="S29797">
        <v>29.459999</v>
      </c>
      <c r="T29797">
        <v>29.5</v>
      </c>
      <c r="U29797">
        <v>22.328569000000002</v>
      </c>
      <c r="V29797">
        <v>523000</v>
      </c>
      <c r="W29797" s="9" t="str">
        <f t="shared" si="469"/>
        <v>POR</v>
      </c>
    </row>
    <row r="29798" spans="15:23">
      <c r="O29798" t="s">
        <v>122</v>
      </c>
      <c r="P29798" s="13">
        <v>41655</v>
      </c>
      <c r="Q29798">
        <v>29.41</v>
      </c>
      <c r="R29798">
        <v>29.57</v>
      </c>
      <c r="S29798">
        <v>29.299999</v>
      </c>
      <c r="T29798">
        <v>29.540001</v>
      </c>
      <c r="U29798">
        <v>22.358843</v>
      </c>
      <c r="V29798">
        <v>424800</v>
      </c>
      <c r="W29798" s="9" t="str">
        <f t="shared" si="469"/>
        <v>POR</v>
      </c>
    </row>
    <row r="29799" spans="15:23">
      <c r="O29799" t="s">
        <v>122</v>
      </c>
      <c r="P29799" s="13">
        <v>41656</v>
      </c>
      <c r="Q29799">
        <v>29.6</v>
      </c>
      <c r="R29799">
        <v>29.6</v>
      </c>
      <c r="S29799">
        <v>29.43</v>
      </c>
      <c r="T29799">
        <v>29.48</v>
      </c>
      <c r="U29799">
        <v>22.313428999999999</v>
      </c>
      <c r="V29799">
        <v>408500</v>
      </c>
      <c r="W29799" s="9" t="str">
        <f t="shared" si="469"/>
        <v>POR</v>
      </c>
    </row>
    <row r="29800" spans="15:23">
      <c r="O29800" t="s">
        <v>122</v>
      </c>
      <c r="P29800" s="13">
        <v>41660</v>
      </c>
      <c r="Q29800">
        <v>29.51</v>
      </c>
      <c r="R29800">
        <v>29.809999000000001</v>
      </c>
      <c r="S29800">
        <v>29.48</v>
      </c>
      <c r="T29800">
        <v>29.809999000000001</v>
      </c>
      <c r="U29800">
        <v>22.563207999999999</v>
      </c>
      <c r="V29800">
        <v>395200</v>
      </c>
      <c r="W29800" s="9" t="str">
        <f t="shared" si="469"/>
        <v>POR</v>
      </c>
    </row>
    <row r="29801" spans="15:23">
      <c r="O29801" t="s">
        <v>122</v>
      </c>
      <c r="P29801" s="13">
        <v>41661</v>
      </c>
      <c r="Q29801">
        <v>29.82</v>
      </c>
      <c r="R29801">
        <v>30.040001</v>
      </c>
      <c r="S29801">
        <v>29.75</v>
      </c>
      <c r="T29801">
        <v>29.969999000000001</v>
      </c>
      <c r="U29801">
        <v>22.684304999999998</v>
      </c>
      <c r="V29801">
        <v>448700</v>
      </c>
      <c r="W29801" s="9" t="str">
        <f t="shared" si="469"/>
        <v>POR</v>
      </c>
    </row>
    <row r="29802" spans="15:23">
      <c r="O29802" t="s">
        <v>122</v>
      </c>
      <c r="P29802" s="13">
        <v>41662</v>
      </c>
      <c r="Q29802">
        <v>29.969999000000001</v>
      </c>
      <c r="R29802">
        <v>30.209999</v>
      </c>
      <c r="S29802">
        <v>29.780000999999999</v>
      </c>
      <c r="T29802">
        <v>30.209999</v>
      </c>
      <c r="U29802">
        <v>22.865967000000001</v>
      </c>
      <c r="V29802">
        <v>486300</v>
      </c>
      <c r="W29802" s="9" t="str">
        <f t="shared" si="469"/>
        <v>POR</v>
      </c>
    </row>
    <row r="29803" spans="15:23">
      <c r="O29803" t="s">
        <v>122</v>
      </c>
      <c r="P29803" s="13">
        <v>41663</v>
      </c>
      <c r="Q29803">
        <v>29.98</v>
      </c>
      <c r="R29803">
        <v>30.139999</v>
      </c>
      <c r="S29803">
        <v>29.84</v>
      </c>
      <c r="T29803">
        <v>29.860001</v>
      </c>
      <c r="U29803">
        <v>22.601054999999999</v>
      </c>
      <c r="V29803">
        <v>608300</v>
      </c>
      <c r="W29803" s="9" t="str">
        <f t="shared" si="469"/>
        <v>POR</v>
      </c>
    </row>
    <row r="29804" spans="15:23">
      <c r="O29804" t="s">
        <v>122</v>
      </c>
      <c r="P29804" s="13">
        <v>41666</v>
      </c>
      <c r="Q29804">
        <v>29.91</v>
      </c>
      <c r="R29804">
        <v>29.91</v>
      </c>
      <c r="S29804">
        <v>29.59</v>
      </c>
      <c r="T29804">
        <v>29.6</v>
      </c>
      <c r="U29804">
        <v>22.404250999999999</v>
      </c>
      <c r="V29804">
        <v>467700</v>
      </c>
      <c r="W29804" s="9" t="str">
        <f t="shared" si="469"/>
        <v>POR</v>
      </c>
    </row>
    <row r="29805" spans="15:23">
      <c r="O29805" t="s">
        <v>122</v>
      </c>
      <c r="P29805" s="13">
        <v>41667</v>
      </c>
      <c r="Q29805">
        <v>29.639999</v>
      </c>
      <c r="R29805">
        <v>29.65</v>
      </c>
      <c r="S29805">
        <v>29.42</v>
      </c>
      <c r="T29805">
        <v>29.610001</v>
      </c>
      <c r="U29805">
        <v>22.411825</v>
      </c>
      <c r="V29805">
        <v>488200</v>
      </c>
      <c r="W29805" s="9" t="str">
        <f t="shared" si="469"/>
        <v>POR</v>
      </c>
    </row>
    <row r="29806" spans="15:23">
      <c r="O29806" t="s">
        <v>122</v>
      </c>
      <c r="P29806" s="13">
        <v>41668</v>
      </c>
      <c r="Q29806">
        <v>29.5</v>
      </c>
      <c r="R29806">
        <v>29.959999</v>
      </c>
      <c r="S29806">
        <v>29.5</v>
      </c>
      <c r="T29806">
        <v>29.68</v>
      </c>
      <c r="U29806">
        <v>22.464812999999999</v>
      </c>
      <c r="V29806">
        <v>566200</v>
      </c>
      <c r="W29806" s="9" t="str">
        <f t="shared" si="469"/>
        <v>POR</v>
      </c>
    </row>
    <row r="29807" spans="15:23">
      <c r="O29807" t="s">
        <v>122</v>
      </c>
      <c r="P29807" s="13">
        <v>41669</v>
      </c>
      <c r="Q29807">
        <v>29.75</v>
      </c>
      <c r="R29807">
        <v>30.190000999999999</v>
      </c>
      <c r="S29807">
        <v>29.67</v>
      </c>
      <c r="T29807">
        <v>30.059999000000001</v>
      </c>
      <c r="U29807">
        <v>22.75243</v>
      </c>
      <c r="V29807">
        <v>296800</v>
      </c>
      <c r="W29807" s="9" t="str">
        <f t="shared" si="469"/>
        <v>POR</v>
      </c>
    </row>
    <row r="29808" spans="15:23">
      <c r="O29808" t="s">
        <v>122</v>
      </c>
      <c r="P29808" s="13">
        <v>41670</v>
      </c>
      <c r="Q29808">
        <v>29.780000999999999</v>
      </c>
      <c r="R29808">
        <v>30.389999</v>
      </c>
      <c r="S29808">
        <v>29.780000999999999</v>
      </c>
      <c r="T29808">
        <v>30.18</v>
      </c>
      <c r="U29808">
        <v>22.843256</v>
      </c>
      <c r="V29808">
        <v>392100</v>
      </c>
      <c r="W29808" s="9" t="str">
        <f t="shared" si="469"/>
        <v>POR</v>
      </c>
    </row>
    <row r="29809" spans="15:23">
      <c r="O29809" t="s">
        <v>122</v>
      </c>
      <c r="P29809" s="13">
        <v>41673</v>
      </c>
      <c r="Q29809">
        <v>30.26</v>
      </c>
      <c r="R29809">
        <v>30.65</v>
      </c>
      <c r="S29809">
        <v>29.620000999999998</v>
      </c>
      <c r="T29809">
        <v>29.709999</v>
      </c>
      <c r="U29809">
        <v>22.487518000000001</v>
      </c>
      <c r="V29809">
        <v>649200</v>
      </c>
      <c r="W29809" s="9" t="str">
        <f t="shared" si="469"/>
        <v>POR</v>
      </c>
    </row>
    <row r="29810" spans="15:23">
      <c r="O29810" t="s">
        <v>122</v>
      </c>
      <c r="P29810" s="13">
        <v>41674</v>
      </c>
      <c r="Q29810">
        <v>29.83</v>
      </c>
      <c r="R29810">
        <v>29.83</v>
      </c>
      <c r="S29810">
        <v>29.24</v>
      </c>
      <c r="T29810">
        <v>29.299999</v>
      </c>
      <c r="U29810">
        <v>22.177188999999998</v>
      </c>
      <c r="V29810">
        <v>557700</v>
      </c>
      <c r="W29810" s="9" t="str">
        <f t="shared" si="469"/>
        <v>POR</v>
      </c>
    </row>
    <row r="29811" spans="15:23">
      <c r="O29811" t="s">
        <v>122</v>
      </c>
      <c r="P29811" s="13">
        <v>41675</v>
      </c>
      <c r="Q29811">
        <v>29.290001</v>
      </c>
      <c r="R29811">
        <v>29.33</v>
      </c>
      <c r="S29811">
        <v>29</v>
      </c>
      <c r="T29811">
        <v>29.07</v>
      </c>
      <c r="U29811">
        <v>22.003102999999999</v>
      </c>
      <c r="V29811">
        <v>510300</v>
      </c>
      <c r="W29811" s="9" t="str">
        <f t="shared" si="469"/>
        <v>POR</v>
      </c>
    </row>
    <row r="29812" spans="15:23">
      <c r="O29812" t="s">
        <v>122</v>
      </c>
      <c r="P29812" s="13">
        <v>41676</v>
      </c>
      <c r="Q29812">
        <v>29.09</v>
      </c>
      <c r="R29812">
        <v>29.309999000000001</v>
      </c>
      <c r="S29812">
        <v>28.98</v>
      </c>
      <c r="T29812">
        <v>29.23</v>
      </c>
      <c r="U29812">
        <v>22.124200999999999</v>
      </c>
      <c r="V29812">
        <v>580000</v>
      </c>
      <c r="W29812" s="9" t="str">
        <f t="shared" si="469"/>
        <v>POR</v>
      </c>
    </row>
    <row r="29813" spans="15:23">
      <c r="O29813" t="s">
        <v>122</v>
      </c>
      <c r="P29813" s="13">
        <v>41677</v>
      </c>
      <c r="Q29813">
        <v>29.290001</v>
      </c>
      <c r="R29813">
        <v>29.4</v>
      </c>
      <c r="S29813">
        <v>29.129999000000002</v>
      </c>
      <c r="T29813">
        <v>29.190000999999999</v>
      </c>
      <c r="U29813">
        <v>22.093927000000001</v>
      </c>
      <c r="V29813">
        <v>826100</v>
      </c>
      <c r="W29813" s="9" t="str">
        <f t="shared" si="469"/>
        <v>POR</v>
      </c>
    </row>
    <row r="29814" spans="15:23">
      <c r="O29814" t="s">
        <v>122</v>
      </c>
      <c r="P29814" s="13">
        <v>41680</v>
      </c>
      <c r="Q29814">
        <v>29.139999</v>
      </c>
      <c r="R29814">
        <v>29.4</v>
      </c>
      <c r="S29814">
        <v>28.98</v>
      </c>
      <c r="T29814">
        <v>29.4</v>
      </c>
      <c r="U29814">
        <v>22.252873999999998</v>
      </c>
      <c r="V29814">
        <v>625600</v>
      </c>
      <c r="W29814" s="9" t="str">
        <f t="shared" si="469"/>
        <v>POR</v>
      </c>
    </row>
    <row r="29815" spans="15:23">
      <c r="O29815" t="s">
        <v>122</v>
      </c>
      <c r="P29815" s="13">
        <v>41681</v>
      </c>
      <c r="Q29815">
        <v>29.5</v>
      </c>
      <c r="R29815">
        <v>29.969999000000001</v>
      </c>
      <c r="S29815">
        <v>29.35</v>
      </c>
      <c r="T29815">
        <v>29.870000999999998</v>
      </c>
      <c r="U29815">
        <v>22.608626999999998</v>
      </c>
      <c r="V29815">
        <v>751400</v>
      </c>
      <c r="W29815" s="9" t="str">
        <f t="shared" si="469"/>
        <v>POR</v>
      </c>
    </row>
    <row r="29816" spans="15:23">
      <c r="O29816" t="s">
        <v>122</v>
      </c>
      <c r="P29816" s="13">
        <v>41682</v>
      </c>
      <c r="Q29816">
        <v>29.889999</v>
      </c>
      <c r="R29816">
        <v>30.200001</v>
      </c>
      <c r="S29816">
        <v>29.889999</v>
      </c>
      <c r="T29816">
        <v>30.129999000000002</v>
      </c>
      <c r="U29816">
        <v>22.805416000000001</v>
      </c>
      <c r="V29816">
        <v>398300</v>
      </c>
      <c r="W29816" s="9" t="str">
        <f t="shared" si="469"/>
        <v>POR</v>
      </c>
    </row>
    <row r="29817" spans="15:23">
      <c r="O29817" t="s">
        <v>122</v>
      </c>
      <c r="P29817" s="13">
        <v>41683</v>
      </c>
      <c r="Q29817">
        <v>30.07</v>
      </c>
      <c r="R29817">
        <v>30.68</v>
      </c>
      <c r="S29817">
        <v>30</v>
      </c>
      <c r="T29817">
        <v>30.629999000000002</v>
      </c>
      <c r="U29817">
        <v>23.183866999999999</v>
      </c>
      <c r="V29817">
        <v>670600</v>
      </c>
      <c r="W29817" s="9" t="str">
        <f t="shared" si="469"/>
        <v>POR</v>
      </c>
    </row>
    <row r="29818" spans="15:23">
      <c r="O29818" t="s">
        <v>122</v>
      </c>
      <c r="P29818" s="13">
        <v>41684</v>
      </c>
      <c r="Q29818">
        <v>30.940000999999999</v>
      </c>
      <c r="R29818">
        <v>31.75</v>
      </c>
      <c r="S29818">
        <v>30.940000999999999</v>
      </c>
      <c r="T29818">
        <v>31.57</v>
      </c>
      <c r="U29818">
        <v>23.895354999999999</v>
      </c>
      <c r="V29818">
        <v>920800</v>
      </c>
      <c r="W29818" s="9" t="str">
        <f t="shared" si="469"/>
        <v>POR</v>
      </c>
    </row>
    <row r="29819" spans="15:23">
      <c r="O29819" t="s">
        <v>122</v>
      </c>
      <c r="P29819" s="13">
        <v>41688</v>
      </c>
      <c r="Q29819">
        <v>31.790001</v>
      </c>
      <c r="R29819">
        <v>31.91</v>
      </c>
      <c r="S29819">
        <v>31.57</v>
      </c>
      <c r="T29819">
        <v>31.719999000000001</v>
      </c>
      <c r="U29819">
        <v>24.008890000000001</v>
      </c>
      <c r="V29819">
        <v>838800</v>
      </c>
      <c r="W29819" s="9" t="str">
        <f t="shared" si="469"/>
        <v>POR</v>
      </c>
    </row>
    <row r="29820" spans="15:23">
      <c r="O29820" t="s">
        <v>122</v>
      </c>
      <c r="P29820" s="13">
        <v>41689</v>
      </c>
      <c r="Q29820">
        <v>31.709999</v>
      </c>
      <c r="R29820">
        <v>32.07</v>
      </c>
      <c r="S29820">
        <v>31.450001</v>
      </c>
      <c r="T29820">
        <v>31.469999000000001</v>
      </c>
      <c r="U29820">
        <v>23.819659999999999</v>
      </c>
      <c r="V29820">
        <v>643100</v>
      </c>
      <c r="W29820" s="9" t="str">
        <f t="shared" si="469"/>
        <v>POR</v>
      </c>
    </row>
    <row r="29821" spans="15:23">
      <c r="O29821" t="s">
        <v>122</v>
      </c>
      <c r="P29821" s="13">
        <v>41690</v>
      </c>
      <c r="Q29821">
        <v>31.530000999999999</v>
      </c>
      <c r="R29821">
        <v>31.870000999999998</v>
      </c>
      <c r="S29821">
        <v>31.48</v>
      </c>
      <c r="T29821">
        <v>31.83</v>
      </c>
      <c r="U29821">
        <v>24.092144000000001</v>
      </c>
      <c r="V29821">
        <v>363400</v>
      </c>
      <c r="W29821" s="9" t="str">
        <f t="shared" si="469"/>
        <v>POR</v>
      </c>
    </row>
    <row r="29822" spans="15:23">
      <c r="O29822" t="s">
        <v>122</v>
      </c>
      <c r="P29822" s="13">
        <v>41691</v>
      </c>
      <c r="Q29822">
        <v>31.969999000000001</v>
      </c>
      <c r="R29822">
        <v>32.279998999999997</v>
      </c>
      <c r="S29822">
        <v>31.889999</v>
      </c>
      <c r="T29822">
        <v>32.119999</v>
      </c>
      <c r="U29822">
        <v>24.311641999999999</v>
      </c>
      <c r="V29822">
        <v>764400</v>
      </c>
      <c r="W29822" s="9" t="str">
        <f t="shared" si="469"/>
        <v>POR</v>
      </c>
    </row>
    <row r="29823" spans="15:23">
      <c r="O29823" t="s">
        <v>122</v>
      </c>
      <c r="P29823" s="13">
        <v>41694</v>
      </c>
      <c r="Q29823">
        <v>32.150002000000001</v>
      </c>
      <c r="R29823">
        <v>32.200001</v>
      </c>
      <c r="S29823">
        <v>31.74</v>
      </c>
      <c r="T29823">
        <v>31.76</v>
      </c>
      <c r="U29823">
        <v>24.039166999999999</v>
      </c>
      <c r="V29823">
        <v>582500</v>
      </c>
      <c r="W29823" s="9" t="str">
        <f t="shared" si="469"/>
        <v>POR</v>
      </c>
    </row>
    <row r="29824" spans="15:23">
      <c r="O29824" t="s">
        <v>122</v>
      </c>
      <c r="P29824" s="13">
        <v>41695</v>
      </c>
      <c r="Q29824">
        <v>31.809999000000001</v>
      </c>
      <c r="R29824">
        <v>31.99</v>
      </c>
      <c r="S29824">
        <v>31.639999</v>
      </c>
      <c r="T29824">
        <v>31.73</v>
      </c>
      <c r="U29824">
        <v>24.016455000000001</v>
      </c>
      <c r="V29824">
        <v>319400</v>
      </c>
      <c r="W29824" s="9" t="str">
        <f t="shared" si="469"/>
        <v>POR</v>
      </c>
    </row>
    <row r="29825" spans="15:23">
      <c r="O29825" t="s">
        <v>122</v>
      </c>
      <c r="P29825" s="13">
        <v>41696</v>
      </c>
      <c r="Q29825">
        <v>31.860001</v>
      </c>
      <c r="R29825">
        <v>31.9</v>
      </c>
      <c r="S29825">
        <v>31.52</v>
      </c>
      <c r="T29825">
        <v>31.549999</v>
      </c>
      <c r="U29825">
        <v>23.880213000000001</v>
      </c>
      <c r="V29825">
        <v>438800</v>
      </c>
      <c r="W29825" s="9" t="str">
        <f t="shared" si="469"/>
        <v>POR</v>
      </c>
    </row>
    <row r="29826" spans="15:23">
      <c r="O29826" t="s">
        <v>122</v>
      </c>
      <c r="P29826" s="13">
        <v>41697</v>
      </c>
      <c r="Q29826">
        <v>31.540001</v>
      </c>
      <c r="R29826">
        <v>31.68</v>
      </c>
      <c r="S29826">
        <v>31.41</v>
      </c>
      <c r="T29826">
        <v>31.639999</v>
      </c>
      <c r="U29826">
        <v>23.948332000000001</v>
      </c>
      <c r="V29826">
        <v>497700</v>
      </c>
      <c r="W29826" s="9" t="str">
        <f t="shared" si="469"/>
        <v>POR</v>
      </c>
    </row>
    <row r="29827" spans="15:23">
      <c r="O29827" t="s">
        <v>122</v>
      </c>
      <c r="P29827" s="13">
        <v>41698</v>
      </c>
      <c r="Q29827">
        <v>31.67</v>
      </c>
      <c r="R29827">
        <v>32.020000000000003</v>
      </c>
      <c r="S29827">
        <v>31.67</v>
      </c>
      <c r="T29827">
        <v>31.799999</v>
      </c>
      <c r="U29827">
        <v>24.069437000000001</v>
      </c>
      <c r="V29827">
        <v>463500</v>
      </c>
      <c r="W29827" s="9" t="str">
        <f t="shared" si="469"/>
        <v>POR</v>
      </c>
    </row>
    <row r="29828" spans="15:23">
      <c r="O29828" t="s">
        <v>122</v>
      </c>
      <c r="P29828" s="13">
        <v>41701</v>
      </c>
      <c r="Q29828">
        <v>31.65</v>
      </c>
      <c r="R29828">
        <v>31.870000999999998</v>
      </c>
      <c r="S29828">
        <v>31.51</v>
      </c>
      <c r="T29828">
        <v>31.67</v>
      </c>
      <c r="U29828">
        <v>23.971036999999999</v>
      </c>
      <c r="V29828">
        <v>644300</v>
      </c>
      <c r="W29828" s="9" t="str">
        <f t="shared" si="469"/>
        <v>POR</v>
      </c>
    </row>
    <row r="29829" spans="15:23">
      <c r="O29829" t="s">
        <v>122</v>
      </c>
      <c r="P29829" s="13">
        <v>41702</v>
      </c>
      <c r="Q29829">
        <v>31.950001</v>
      </c>
      <c r="R29829">
        <v>32.020000000000003</v>
      </c>
      <c r="S29829">
        <v>31.700001</v>
      </c>
      <c r="T29829">
        <v>31.879999000000002</v>
      </c>
      <c r="U29829">
        <v>24.129992000000001</v>
      </c>
      <c r="V29829">
        <v>1208000</v>
      </c>
      <c r="W29829" s="9" t="str">
        <f t="shared" ref="W29829:W29892" si="470">IFERROR(VLOOKUP(O29829,$B$4:$B$17,1,FALSE),"Delete")</f>
        <v>POR</v>
      </c>
    </row>
    <row r="29830" spans="15:23">
      <c r="O29830" t="s">
        <v>122</v>
      </c>
      <c r="P29830" s="13">
        <v>41703</v>
      </c>
      <c r="Q29830">
        <v>31.84</v>
      </c>
      <c r="R29830">
        <v>31.959999</v>
      </c>
      <c r="S29830">
        <v>31.559999000000001</v>
      </c>
      <c r="T29830">
        <v>31.65</v>
      </c>
      <c r="U29830">
        <v>23.955905999999999</v>
      </c>
      <c r="V29830">
        <v>504900</v>
      </c>
      <c r="W29830" s="9" t="str">
        <f t="shared" si="470"/>
        <v>POR</v>
      </c>
    </row>
    <row r="29831" spans="15:23">
      <c r="O29831" t="s">
        <v>122</v>
      </c>
      <c r="P29831" s="13">
        <v>41704</v>
      </c>
      <c r="Q29831">
        <v>31.75</v>
      </c>
      <c r="R29831">
        <v>31.77</v>
      </c>
      <c r="S29831">
        <v>31.32</v>
      </c>
      <c r="T29831">
        <v>31.35</v>
      </c>
      <c r="U29831">
        <v>23.728832000000001</v>
      </c>
      <c r="V29831">
        <v>296300</v>
      </c>
      <c r="W29831" s="9" t="str">
        <f t="shared" si="470"/>
        <v>POR</v>
      </c>
    </row>
    <row r="29832" spans="15:23">
      <c r="O29832" t="s">
        <v>122</v>
      </c>
      <c r="P29832" s="13">
        <v>41705</v>
      </c>
      <c r="Q29832">
        <v>31.4</v>
      </c>
      <c r="R29832">
        <v>31.57</v>
      </c>
      <c r="S29832">
        <v>31.18</v>
      </c>
      <c r="T29832">
        <v>31.559999000000001</v>
      </c>
      <c r="U29832">
        <v>23.887777</v>
      </c>
      <c r="V29832">
        <v>278900</v>
      </c>
      <c r="W29832" s="9" t="str">
        <f t="shared" si="470"/>
        <v>POR</v>
      </c>
    </row>
    <row r="29833" spans="15:23">
      <c r="O29833" t="s">
        <v>122</v>
      </c>
      <c r="P29833" s="13">
        <v>41708</v>
      </c>
      <c r="Q29833">
        <v>31.530000999999999</v>
      </c>
      <c r="R29833">
        <v>31.66</v>
      </c>
      <c r="S29833">
        <v>31.4</v>
      </c>
      <c r="T29833">
        <v>31.48</v>
      </c>
      <c r="U29833">
        <v>23.827228999999999</v>
      </c>
      <c r="V29833">
        <v>251400</v>
      </c>
      <c r="W29833" s="9" t="str">
        <f t="shared" si="470"/>
        <v>POR</v>
      </c>
    </row>
    <row r="29834" spans="15:23">
      <c r="O29834" t="s">
        <v>122</v>
      </c>
      <c r="P29834" s="13">
        <v>41709</v>
      </c>
      <c r="Q29834">
        <v>31.559999000000001</v>
      </c>
      <c r="R29834">
        <v>31.559999000000001</v>
      </c>
      <c r="S29834">
        <v>31.190000999999999</v>
      </c>
      <c r="T29834">
        <v>31.26</v>
      </c>
      <c r="U29834">
        <v>23.660717000000002</v>
      </c>
      <c r="V29834">
        <v>248000</v>
      </c>
      <c r="W29834" s="9" t="str">
        <f t="shared" si="470"/>
        <v>POR</v>
      </c>
    </row>
    <row r="29835" spans="15:23">
      <c r="O29835" t="s">
        <v>122</v>
      </c>
      <c r="P29835" s="13">
        <v>41710</v>
      </c>
      <c r="Q29835">
        <v>31.25</v>
      </c>
      <c r="R29835">
        <v>31.58</v>
      </c>
      <c r="S29835">
        <v>31.200001</v>
      </c>
      <c r="T29835">
        <v>31.58</v>
      </c>
      <c r="U29835">
        <v>23.902920000000002</v>
      </c>
      <c r="V29835">
        <v>352000</v>
      </c>
      <c r="W29835" s="9" t="str">
        <f t="shared" si="470"/>
        <v>POR</v>
      </c>
    </row>
    <row r="29836" spans="15:23">
      <c r="O29836" t="s">
        <v>122</v>
      </c>
      <c r="P29836" s="13">
        <v>41711</v>
      </c>
      <c r="Q29836">
        <v>31.639999</v>
      </c>
      <c r="R29836">
        <v>32.040000999999997</v>
      </c>
      <c r="S29836">
        <v>31.59</v>
      </c>
      <c r="T29836">
        <v>31.91</v>
      </c>
      <c r="U29836">
        <v>24.152697</v>
      </c>
      <c r="V29836">
        <v>290800</v>
      </c>
      <c r="W29836" s="9" t="str">
        <f t="shared" si="470"/>
        <v>POR</v>
      </c>
    </row>
    <row r="29837" spans="15:23">
      <c r="O29837" t="s">
        <v>122</v>
      </c>
      <c r="P29837" s="13">
        <v>41712</v>
      </c>
      <c r="Q29837">
        <v>31.9</v>
      </c>
      <c r="R29837">
        <v>32.25</v>
      </c>
      <c r="S29837">
        <v>31.709999</v>
      </c>
      <c r="T29837">
        <v>32.150002000000001</v>
      </c>
      <c r="U29837">
        <v>24.334354000000001</v>
      </c>
      <c r="V29837">
        <v>300900</v>
      </c>
      <c r="W29837" s="9" t="str">
        <f t="shared" si="470"/>
        <v>POR</v>
      </c>
    </row>
    <row r="29838" spans="15:23">
      <c r="O29838" t="s">
        <v>122</v>
      </c>
      <c r="P29838" s="13">
        <v>41715</v>
      </c>
      <c r="Q29838">
        <v>32.369999</v>
      </c>
      <c r="R29838">
        <v>32.650002000000001</v>
      </c>
      <c r="S29838">
        <v>32.139999000000003</v>
      </c>
      <c r="T29838">
        <v>32.360000999999997</v>
      </c>
      <c r="U29838">
        <v>24.493304999999999</v>
      </c>
      <c r="V29838">
        <v>731800</v>
      </c>
      <c r="W29838" s="9" t="str">
        <f t="shared" si="470"/>
        <v>POR</v>
      </c>
    </row>
    <row r="29839" spans="15:23">
      <c r="O29839" t="s">
        <v>122</v>
      </c>
      <c r="P29839" s="13">
        <v>41716</v>
      </c>
      <c r="Q29839">
        <v>32.380001</v>
      </c>
      <c r="R29839">
        <v>32.650002000000001</v>
      </c>
      <c r="S29839">
        <v>32.290000999999997</v>
      </c>
      <c r="T29839">
        <v>32.599997999999999</v>
      </c>
      <c r="U29839">
        <v>24.674955000000001</v>
      </c>
      <c r="V29839">
        <v>263800</v>
      </c>
      <c r="W29839" s="9" t="str">
        <f t="shared" si="470"/>
        <v>POR</v>
      </c>
    </row>
    <row r="29840" spans="15:23">
      <c r="O29840" t="s">
        <v>122</v>
      </c>
      <c r="P29840" s="13">
        <v>41717</v>
      </c>
      <c r="Q29840">
        <v>32.639999000000003</v>
      </c>
      <c r="R29840">
        <v>32.75</v>
      </c>
      <c r="S29840">
        <v>32</v>
      </c>
      <c r="T29840">
        <v>32.159999999999997</v>
      </c>
      <c r="U29840">
        <v>24.341920999999999</v>
      </c>
      <c r="V29840">
        <v>470600</v>
      </c>
      <c r="W29840" s="9" t="str">
        <f t="shared" si="470"/>
        <v>POR</v>
      </c>
    </row>
    <row r="29841" spans="15:23">
      <c r="O29841" t="s">
        <v>122</v>
      </c>
      <c r="P29841" s="13">
        <v>41718</v>
      </c>
      <c r="Q29841">
        <v>32.130001</v>
      </c>
      <c r="R29841">
        <v>32.130001</v>
      </c>
      <c r="S29841">
        <v>31.799999</v>
      </c>
      <c r="T29841">
        <v>31.99</v>
      </c>
      <c r="U29841">
        <v>24.213251</v>
      </c>
      <c r="V29841">
        <v>589100</v>
      </c>
      <c r="W29841" s="9" t="str">
        <f t="shared" si="470"/>
        <v>POR</v>
      </c>
    </row>
    <row r="29842" spans="15:23">
      <c r="O29842" t="s">
        <v>122</v>
      </c>
      <c r="P29842" s="13">
        <v>41719</v>
      </c>
      <c r="Q29842">
        <v>31.73</v>
      </c>
      <c r="R29842">
        <v>32.520000000000003</v>
      </c>
      <c r="S29842">
        <v>31.73</v>
      </c>
      <c r="T29842">
        <v>32.330002</v>
      </c>
      <c r="U29842">
        <v>24.682777000000002</v>
      </c>
      <c r="V29842">
        <v>1056600</v>
      </c>
      <c r="W29842" s="9" t="str">
        <f t="shared" si="470"/>
        <v>POR</v>
      </c>
    </row>
    <row r="29843" spans="15:23">
      <c r="O29843" t="s">
        <v>122</v>
      </c>
      <c r="P29843" s="13">
        <v>41722</v>
      </c>
      <c r="Q29843">
        <v>32.330002</v>
      </c>
      <c r="R29843">
        <v>32.57</v>
      </c>
      <c r="S29843">
        <v>31.969999000000001</v>
      </c>
      <c r="T29843">
        <v>31.98</v>
      </c>
      <c r="U29843">
        <v>24.415564</v>
      </c>
      <c r="V29843">
        <v>636700</v>
      </c>
      <c r="W29843" s="9" t="str">
        <f t="shared" si="470"/>
        <v>POR</v>
      </c>
    </row>
    <row r="29844" spans="15:23">
      <c r="O29844" t="s">
        <v>122</v>
      </c>
      <c r="P29844" s="13">
        <v>41723</v>
      </c>
      <c r="Q29844">
        <v>32.07</v>
      </c>
      <c r="R29844">
        <v>32.240001999999997</v>
      </c>
      <c r="S29844">
        <v>31.84</v>
      </c>
      <c r="T29844">
        <v>31.959999</v>
      </c>
      <c r="U29844">
        <v>24.400299</v>
      </c>
      <c r="V29844">
        <v>734800</v>
      </c>
      <c r="W29844" s="9" t="str">
        <f t="shared" si="470"/>
        <v>POR</v>
      </c>
    </row>
    <row r="29845" spans="15:23">
      <c r="O29845" t="s">
        <v>122</v>
      </c>
      <c r="P29845" s="13">
        <v>41724</v>
      </c>
      <c r="Q29845">
        <v>32.040000999999997</v>
      </c>
      <c r="R29845">
        <v>32.090000000000003</v>
      </c>
      <c r="S29845">
        <v>31.57</v>
      </c>
      <c r="T29845">
        <v>31.58</v>
      </c>
      <c r="U29845">
        <v>24.11018</v>
      </c>
      <c r="V29845">
        <v>467400</v>
      </c>
      <c r="W29845" s="9" t="str">
        <f t="shared" si="470"/>
        <v>POR</v>
      </c>
    </row>
    <row r="29846" spans="15:23">
      <c r="O29846" t="s">
        <v>122</v>
      </c>
      <c r="P29846" s="13">
        <v>41725</v>
      </c>
      <c r="Q29846">
        <v>31.540001</v>
      </c>
      <c r="R29846">
        <v>32.020000000000003</v>
      </c>
      <c r="S29846">
        <v>31.5</v>
      </c>
      <c r="T29846">
        <v>32</v>
      </c>
      <c r="U29846">
        <v>24.430841000000001</v>
      </c>
      <c r="V29846">
        <v>509700</v>
      </c>
      <c r="W29846" s="9" t="str">
        <f t="shared" si="470"/>
        <v>POR</v>
      </c>
    </row>
    <row r="29847" spans="15:23">
      <c r="O29847" t="s">
        <v>122</v>
      </c>
      <c r="P29847" s="13">
        <v>41726</v>
      </c>
      <c r="Q29847">
        <v>31.940000999999999</v>
      </c>
      <c r="R29847">
        <v>32.139999000000003</v>
      </c>
      <c r="S29847">
        <v>31.85</v>
      </c>
      <c r="T29847">
        <v>31.940000999999999</v>
      </c>
      <c r="U29847">
        <v>24.385024999999999</v>
      </c>
      <c r="V29847">
        <v>314000</v>
      </c>
      <c r="W29847" s="9" t="str">
        <f t="shared" si="470"/>
        <v>POR</v>
      </c>
    </row>
    <row r="29848" spans="15:23">
      <c r="O29848" t="s">
        <v>122</v>
      </c>
      <c r="P29848" s="13">
        <v>41729</v>
      </c>
      <c r="Q29848">
        <v>32.150002000000001</v>
      </c>
      <c r="R29848">
        <v>32.669998</v>
      </c>
      <c r="S29848">
        <v>32.029998999999997</v>
      </c>
      <c r="T29848">
        <v>32.340000000000003</v>
      </c>
      <c r="U29848">
        <v>24.690411000000001</v>
      </c>
      <c r="V29848">
        <v>396100</v>
      </c>
      <c r="W29848" s="9" t="str">
        <f t="shared" si="470"/>
        <v>POR</v>
      </c>
    </row>
    <row r="29849" spans="15:23">
      <c r="O29849" t="s">
        <v>122</v>
      </c>
      <c r="P29849" s="13">
        <v>41730</v>
      </c>
      <c r="Q29849">
        <v>32.400002000000001</v>
      </c>
      <c r="R29849">
        <v>32.5</v>
      </c>
      <c r="S29849">
        <v>32.099997999999999</v>
      </c>
      <c r="T29849">
        <v>32.279998999999997</v>
      </c>
      <c r="U29849">
        <v>24.644608000000002</v>
      </c>
      <c r="V29849">
        <v>383900</v>
      </c>
      <c r="W29849" s="9" t="str">
        <f t="shared" si="470"/>
        <v>POR</v>
      </c>
    </row>
    <row r="29850" spans="15:23">
      <c r="O29850" t="s">
        <v>122</v>
      </c>
      <c r="P29850" s="13">
        <v>41731</v>
      </c>
      <c r="Q29850">
        <v>32.259998000000003</v>
      </c>
      <c r="R29850">
        <v>32.490001999999997</v>
      </c>
      <c r="S29850">
        <v>32.009998000000003</v>
      </c>
      <c r="T29850">
        <v>32.470001000000003</v>
      </c>
      <c r="U29850">
        <v>24.789660000000001</v>
      </c>
      <c r="V29850">
        <v>446200</v>
      </c>
      <c r="W29850" s="9" t="str">
        <f t="shared" si="470"/>
        <v>POR</v>
      </c>
    </row>
    <row r="29851" spans="15:23">
      <c r="O29851" t="s">
        <v>122</v>
      </c>
      <c r="P29851" s="13">
        <v>41732</v>
      </c>
      <c r="Q29851">
        <v>32.479999999999997</v>
      </c>
      <c r="R29851">
        <v>32.659999999999997</v>
      </c>
      <c r="S29851">
        <v>32.299999</v>
      </c>
      <c r="T29851">
        <v>32.549999</v>
      </c>
      <c r="U29851">
        <v>24.850742</v>
      </c>
      <c r="V29851">
        <v>646300</v>
      </c>
      <c r="W29851" s="9" t="str">
        <f t="shared" si="470"/>
        <v>POR</v>
      </c>
    </row>
    <row r="29852" spans="15:23">
      <c r="O29852" t="s">
        <v>122</v>
      </c>
      <c r="P29852" s="13">
        <v>41733</v>
      </c>
      <c r="Q29852">
        <v>32.75</v>
      </c>
      <c r="R29852">
        <v>32.939999</v>
      </c>
      <c r="S29852">
        <v>32.439999</v>
      </c>
      <c r="T29852">
        <v>32.450001</v>
      </c>
      <c r="U29852">
        <v>24.774394999999998</v>
      </c>
      <c r="V29852">
        <v>529900</v>
      </c>
      <c r="W29852" s="9" t="str">
        <f t="shared" si="470"/>
        <v>POR</v>
      </c>
    </row>
    <row r="29853" spans="15:23">
      <c r="O29853" t="s">
        <v>122</v>
      </c>
      <c r="P29853" s="13">
        <v>41736</v>
      </c>
      <c r="Q29853">
        <v>32.310001</v>
      </c>
      <c r="R29853">
        <v>32.57</v>
      </c>
      <c r="S29853">
        <v>32.020000000000003</v>
      </c>
      <c r="T29853">
        <v>32.380001</v>
      </c>
      <c r="U29853">
        <v>24.720955</v>
      </c>
      <c r="V29853">
        <v>338500</v>
      </c>
      <c r="W29853" s="9" t="str">
        <f t="shared" si="470"/>
        <v>POR</v>
      </c>
    </row>
    <row r="29854" spans="15:23">
      <c r="O29854" t="s">
        <v>122</v>
      </c>
      <c r="P29854" s="13">
        <v>41737</v>
      </c>
      <c r="Q29854">
        <v>32.389999000000003</v>
      </c>
      <c r="R29854">
        <v>32.75</v>
      </c>
      <c r="S29854">
        <v>32.189999</v>
      </c>
      <c r="T29854">
        <v>32.560001</v>
      </c>
      <c r="U29854">
        <v>24.858374000000001</v>
      </c>
      <c r="V29854">
        <v>494100</v>
      </c>
      <c r="W29854" s="9" t="str">
        <f t="shared" si="470"/>
        <v>POR</v>
      </c>
    </row>
    <row r="29855" spans="15:23">
      <c r="O29855" t="s">
        <v>122</v>
      </c>
      <c r="P29855" s="13">
        <v>41738</v>
      </c>
      <c r="Q29855">
        <v>32.619999</v>
      </c>
      <c r="R29855">
        <v>32.770000000000003</v>
      </c>
      <c r="S29855">
        <v>32.169998</v>
      </c>
      <c r="T29855">
        <v>32.479999999999997</v>
      </c>
      <c r="U29855">
        <v>24.797297</v>
      </c>
      <c r="V29855">
        <v>566000</v>
      </c>
      <c r="W29855" s="9" t="str">
        <f t="shared" si="470"/>
        <v>POR</v>
      </c>
    </row>
    <row r="29856" spans="15:23">
      <c r="O29856" t="s">
        <v>122</v>
      </c>
      <c r="P29856" s="13">
        <v>41739</v>
      </c>
      <c r="Q29856">
        <v>32.529998999999997</v>
      </c>
      <c r="R29856">
        <v>32.729999999999997</v>
      </c>
      <c r="S29856">
        <v>32.229999999999997</v>
      </c>
      <c r="T29856">
        <v>32.330002</v>
      </c>
      <c r="U29856">
        <v>24.682777000000002</v>
      </c>
      <c r="V29856">
        <v>944200</v>
      </c>
      <c r="W29856" s="9" t="str">
        <f t="shared" si="470"/>
        <v>POR</v>
      </c>
    </row>
    <row r="29857" spans="15:23">
      <c r="O29857" t="s">
        <v>122</v>
      </c>
      <c r="P29857" s="13">
        <v>41740</v>
      </c>
      <c r="Q29857">
        <v>32.110000999999997</v>
      </c>
      <c r="R29857">
        <v>32.639999000000003</v>
      </c>
      <c r="S29857">
        <v>32.110000999999997</v>
      </c>
      <c r="T29857">
        <v>32.200001</v>
      </c>
      <c r="U29857">
        <v>24.583532000000002</v>
      </c>
      <c r="V29857">
        <v>369500</v>
      </c>
      <c r="W29857" s="9" t="str">
        <f t="shared" si="470"/>
        <v>POR</v>
      </c>
    </row>
    <row r="29858" spans="15:23">
      <c r="O29858" t="s">
        <v>122</v>
      </c>
      <c r="P29858" s="13">
        <v>41743</v>
      </c>
      <c r="Q29858">
        <v>32.409999999999997</v>
      </c>
      <c r="R29858">
        <v>32.590000000000003</v>
      </c>
      <c r="S29858">
        <v>32.200001</v>
      </c>
      <c r="T29858">
        <v>32.360000999999997</v>
      </c>
      <c r="U29858">
        <v>24.705683000000001</v>
      </c>
      <c r="V29858">
        <v>470700</v>
      </c>
      <c r="W29858" s="9" t="str">
        <f t="shared" si="470"/>
        <v>POR</v>
      </c>
    </row>
    <row r="29859" spans="15:23">
      <c r="O29859" t="s">
        <v>122</v>
      </c>
      <c r="P29859" s="13">
        <v>41744</v>
      </c>
      <c r="Q29859">
        <v>32.380001</v>
      </c>
      <c r="R29859">
        <v>32.610000999999997</v>
      </c>
      <c r="S29859">
        <v>32.229999999999997</v>
      </c>
      <c r="T29859">
        <v>32.540000999999997</v>
      </c>
      <c r="U29859">
        <v>24.843107</v>
      </c>
      <c r="V29859">
        <v>814800</v>
      </c>
      <c r="W29859" s="9" t="str">
        <f t="shared" si="470"/>
        <v>POR</v>
      </c>
    </row>
    <row r="29860" spans="15:23">
      <c r="O29860" t="s">
        <v>122</v>
      </c>
      <c r="P29860" s="13">
        <v>41745</v>
      </c>
      <c r="Q29860">
        <v>32.669998</v>
      </c>
      <c r="R29860">
        <v>32.720001000000003</v>
      </c>
      <c r="S29860">
        <v>32.479999999999997</v>
      </c>
      <c r="T29860">
        <v>32.669998</v>
      </c>
      <c r="U29860">
        <v>24.942352</v>
      </c>
      <c r="V29860">
        <v>816600</v>
      </c>
      <c r="W29860" s="9" t="str">
        <f t="shared" si="470"/>
        <v>POR</v>
      </c>
    </row>
    <row r="29861" spans="15:23">
      <c r="O29861" t="s">
        <v>122</v>
      </c>
      <c r="P29861" s="13">
        <v>41746</v>
      </c>
      <c r="Q29861">
        <v>32.689999</v>
      </c>
      <c r="R29861">
        <v>32.919998</v>
      </c>
      <c r="S29861">
        <v>32.25</v>
      </c>
      <c r="T29861">
        <v>32.279998999999997</v>
      </c>
      <c r="U29861">
        <v>24.644608000000002</v>
      </c>
      <c r="V29861">
        <v>738500</v>
      </c>
      <c r="W29861" s="9" t="str">
        <f t="shared" si="470"/>
        <v>POR</v>
      </c>
    </row>
    <row r="29862" spans="15:23">
      <c r="O29862" t="s">
        <v>122</v>
      </c>
      <c r="P29862" s="13">
        <v>41750</v>
      </c>
      <c r="Q29862">
        <v>32.380001</v>
      </c>
      <c r="R29862">
        <v>32.619999</v>
      </c>
      <c r="S29862">
        <v>32.200001</v>
      </c>
      <c r="T29862">
        <v>32.349997999999999</v>
      </c>
      <c r="U29862">
        <v>24.698042000000001</v>
      </c>
      <c r="V29862">
        <v>538800</v>
      </c>
      <c r="W29862" s="9" t="str">
        <f t="shared" si="470"/>
        <v>POR</v>
      </c>
    </row>
    <row r="29863" spans="15:23">
      <c r="O29863" t="s">
        <v>122</v>
      </c>
      <c r="P29863" s="13">
        <v>41751</v>
      </c>
      <c r="Q29863">
        <v>32.330002</v>
      </c>
      <c r="R29863">
        <v>32.549999</v>
      </c>
      <c r="S29863">
        <v>32.229999999999997</v>
      </c>
      <c r="T29863">
        <v>32.509998000000003</v>
      </c>
      <c r="U29863">
        <v>24.8202</v>
      </c>
      <c r="V29863">
        <v>364900</v>
      </c>
      <c r="W29863" s="9" t="str">
        <f t="shared" si="470"/>
        <v>POR</v>
      </c>
    </row>
    <row r="29864" spans="15:23">
      <c r="O29864" t="s">
        <v>122</v>
      </c>
      <c r="P29864" s="13">
        <v>41752</v>
      </c>
      <c r="Q29864">
        <v>32.529998999999997</v>
      </c>
      <c r="R29864">
        <v>32.810001</v>
      </c>
      <c r="S29864">
        <v>32.43</v>
      </c>
      <c r="T29864">
        <v>32.599997999999999</v>
      </c>
      <c r="U29864">
        <v>24.888915999999998</v>
      </c>
      <c r="V29864">
        <v>629500</v>
      </c>
      <c r="W29864" s="9" t="str">
        <f t="shared" si="470"/>
        <v>POR</v>
      </c>
    </row>
    <row r="29865" spans="15:23">
      <c r="O29865" t="s">
        <v>122</v>
      </c>
      <c r="P29865" s="13">
        <v>41753</v>
      </c>
      <c r="Q29865">
        <v>32.700001</v>
      </c>
      <c r="R29865">
        <v>32.860000999999997</v>
      </c>
      <c r="S29865">
        <v>32.5</v>
      </c>
      <c r="T29865">
        <v>32.810001</v>
      </c>
      <c r="U29865">
        <v>25.049247999999999</v>
      </c>
      <c r="V29865">
        <v>583900</v>
      </c>
      <c r="W29865" s="9" t="str">
        <f t="shared" si="470"/>
        <v>POR</v>
      </c>
    </row>
    <row r="29866" spans="15:23">
      <c r="O29866" t="s">
        <v>122</v>
      </c>
      <c r="P29866" s="13">
        <v>41754</v>
      </c>
      <c r="Q29866">
        <v>32.830002</v>
      </c>
      <c r="R29866">
        <v>33.090000000000003</v>
      </c>
      <c r="S29866">
        <v>32.799999</v>
      </c>
      <c r="T29866">
        <v>32.990001999999997</v>
      </c>
      <c r="U29866">
        <v>25.186658999999999</v>
      </c>
      <c r="V29866">
        <v>638800</v>
      </c>
      <c r="W29866" s="9" t="str">
        <f t="shared" si="470"/>
        <v>POR</v>
      </c>
    </row>
    <row r="29867" spans="15:23">
      <c r="O29867" t="s">
        <v>122</v>
      </c>
      <c r="P29867" s="13">
        <v>41757</v>
      </c>
      <c r="Q29867">
        <v>33.099997999999999</v>
      </c>
      <c r="R29867">
        <v>33.130001</v>
      </c>
      <c r="S29867">
        <v>32.599997999999999</v>
      </c>
      <c r="T29867">
        <v>33.040000999999997</v>
      </c>
      <c r="U29867">
        <v>25.224834000000001</v>
      </c>
      <c r="V29867">
        <v>550500</v>
      </c>
      <c r="W29867" s="9" t="str">
        <f t="shared" si="470"/>
        <v>POR</v>
      </c>
    </row>
    <row r="29868" spans="15:23">
      <c r="O29868" t="s">
        <v>122</v>
      </c>
      <c r="P29868" s="13">
        <v>41758</v>
      </c>
      <c r="Q29868">
        <v>33.119999</v>
      </c>
      <c r="R29868">
        <v>33.360000999999997</v>
      </c>
      <c r="S29868">
        <v>32.509998000000003</v>
      </c>
      <c r="T29868">
        <v>32.900002000000001</v>
      </c>
      <c r="U29868">
        <v>25.11796</v>
      </c>
      <c r="V29868">
        <v>1075600</v>
      </c>
      <c r="W29868" s="9" t="str">
        <f t="shared" si="470"/>
        <v>POR</v>
      </c>
    </row>
    <row r="29869" spans="15:23">
      <c r="O29869" t="s">
        <v>122</v>
      </c>
      <c r="P29869" s="13">
        <v>41759</v>
      </c>
      <c r="Q29869">
        <v>33.060001</v>
      </c>
      <c r="R29869">
        <v>33.840000000000003</v>
      </c>
      <c r="S29869">
        <v>32.849997999999999</v>
      </c>
      <c r="T29869">
        <v>33.470001000000003</v>
      </c>
      <c r="U29869">
        <v>25.553131</v>
      </c>
      <c r="V29869">
        <v>1547900</v>
      </c>
      <c r="W29869" s="9" t="str">
        <f t="shared" si="470"/>
        <v>POR</v>
      </c>
    </row>
    <row r="29870" spans="15:23">
      <c r="O29870" t="s">
        <v>122</v>
      </c>
      <c r="P29870" s="13">
        <v>41760</v>
      </c>
      <c r="Q29870">
        <v>33.459999000000003</v>
      </c>
      <c r="R29870">
        <v>33.57</v>
      </c>
      <c r="S29870">
        <v>32.950001</v>
      </c>
      <c r="T29870">
        <v>33.340000000000003</v>
      </c>
      <c r="U29870">
        <v>25.453882</v>
      </c>
      <c r="V29870">
        <v>509300</v>
      </c>
      <c r="W29870" s="9" t="str">
        <f t="shared" si="470"/>
        <v>POR</v>
      </c>
    </row>
    <row r="29871" spans="15:23">
      <c r="O29871" t="s">
        <v>122</v>
      </c>
      <c r="P29871" s="13">
        <v>41761</v>
      </c>
      <c r="Q29871">
        <v>33.32</v>
      </c>
      <c r="R29871">
        <v>33.450001</v>
      </c>
      <c r="S29871">
        <v>32.560001</v>
      </c>
      <c r="T29871">
        <v>32.82</v>
      </c>
      <c r="U29871">
        <v>25.056875000000002</v>
      </c>
      <c r="V29871">
        <v>1178400</v>
      </c>
      <c r="W29871" s="9" t="str">
        <f t="shared" si="470"/>
        <v>POR</v>
      </c>
    </row>
    <row r="29872" spans="15:23">
      <c r="O29872" t="s">
        <v>122</v>
      </c>
      <c r="P29872" s="13">
        <v>41764</v>
      </c>
      <c r="Q29872">
        <v>32.659999999999997</v>
      </c>
      <c r="R29872">
        <v>32.880001</v>
      </c>
      <c r="S29872">
        <v>32.560001</v>
      </c>
      <c r="T29872">
        <v>32.759998000000003</v>
      </c>
      <c r="U29872">
        <v>25.011071999999999</v>
      </c>
      <c r="V29872">
        <v>418000</v>
      </c>
      <c r="W29872" s="9" t="str">
        <f t="shared" si="470"/>
        <v>POR</v>
      </c>
    </row>
    <row r="29873" spans="15:23">
      <c r="O29873" t="s">
        <v>122</v>
      </c>
      <c r="P29873" s="13">
        <v>41765</v>
      </c>
      <c r="Q29873">
        <v>32.630001</v>
      </c>
      <c r="R29873">
        <v>32.82</v>
      </c>
      <c r="S29873">
        <v>32.540000999999997</v>
      </c>
      <c r="T29873">
        <v>32.650002000000001</v>
      </c>
      <c r="U29873">
        <v>24.927088000000001</v>
      </c>
      <c r="V29873">
        <v>983100</v>
      </c>
      <c r="W29873" s="9" t="str">
        <f t="shared" si="470"/>
        <v>POR</v>
      </c>
    </row>
    <row r="29874" spans="15:23">
      <c r="O29874" t="s">
        <v>122</v>
      </c>
      <c r="P29874" s="13">
        <v>41766</v>
      </c>
      <c r="Q29874">
        <v>32.639999000000003</v>
      </c>
      <c r="R29874">
        <v>33.099997999999999</v>
      </c>
      <c r="S29874">
        <v>32.560001</v>
      </c>
      <c r="T29874">
        <v>33.080002</v>
      </c>
      <c r="U29874">
        <v>25.255383999999999</v>
      </c>
      <c r="V29874">
        <v>393700</v>
      </c>
      <c r="W29874" s="9" t="str">
        <f t="shared" si="470"/>
        <v>POR</v>
      </c>
    </row>
    <row r="29875" spans="15:23">
      <c r="O29875" t="s">
        <v>122</v>
      </c>
      <c r="P29875" s="13">
        <v>41767</v>
      </c>
      <c r="Q29875">
        <v>33.169998</v>
      </c>
      <c r="R29875">
        <v>33.25</v>
      </c>
      <c r="S29875">
        <v>32.970001000000003</v>
      </c>
      <c r="T29875">
        <v>33.029998999999997</v>
      </c>
      <c r="U29875">
        <v>25.217200999999999</v>
      </c>
      <c r="V29875">
        <v>925500</v>
      </c>
      <c r="W29875" s="9" t="str">
        <f t="shared" si="470"/>
        <v>POR</v>
      </c>
    </row>
    <row r="29876" spans="15:23">
      <c r="O29876" t="s">
        <v>122</v>
      </c>
      <c r="P29876" s="13">
        <v>41768</v>
      </c>
      <c r="Q29876">
        <v>33.020000000000003</v>
      </c>
      <c r="R29876">
        <v>33.110000999999997</v>
      </c>
      <c r="S29876">
        <v>32.619999</v>
      </c>
      <c r="T29876">
        <v>32.639999000000003</v>
      </c>
      <c r="U29876">
        <v>24.919457999999999</v>
      </c>
      <c r="V29876">
        <v>801600</v>
      </c>
      <c r="W29876" s="9" t="str">
        <f t="shared" si="470"/>
        <v>POR</v>
      </c>
    </row>
    <row r="29877" spans="15:23">
      <c r="O29877" t="s">
        <v>122</v>
      </c>
      <c r="P29877" s="13">
        <v>41771</v>
      </c>
      <c r="Q29877">
        <v>32.740001999999997</v>
      </c>
      <c r="R29877">
        <v>32.869999</v>
      </c>
      <c r="S29877">
        <v>32.459999000000003</v>
      </c>
      <c r="T29877">
        <v>32.479999999999997</v>
      </c>
      <c r="U29877">
        <v>24.797297</v>
      </c>
      <c r="V29877">
        <v>888200</v>
      </c>
      <c r="W29877" s="9" t="str">
        <f t="shared" si="470"/>
        <v>POR</v>
      </c>
    </row>
    <row r="29878" spans="15:23">
      <c r="O29878" t="s">
        <v>122</v>
      </c>
      <c r="P29878" s="13">
        <v>41772</v>
      </c>
      <c r="Q29878">
        <v>32.479999999999997</v>
      </c>
      <c r="R29878">
        <v>32.75</v>
      </c>
      <c r="S29878">
        <v>32.479999999999997</v>
      </c>
      <c r="T29878">
        <v>32.639999000000003</v>
      </c>
      <c r="U29878">
        <v>24.919457999999999</v>
      </c>
      <c r="V29878">
        <v>753800</v>
      </c>
      <c r="W29878" s="9" t="str">
        <f t="shared" si="470"/>
        <v>POR</v>
      </c>
    </row>
    <row r="29879" spans="15:23">
      <c r="O29879" t="s">
        <v>122</v>
      </c>
      <c r="P29879" s="13">
        <v>41773</v>
      </c>
      <c r="Q29879">
        <v>32.610000999999997</v>
      </c>
      <c r="R29879">
        <v>33.07</v>
      </c>
      <c r="S29879">
        <v>32.610000999999997</v>
      </c>
      <c r="T29879">
        <v>32.869999</v>
      </c>
      <c r="U29879">
        <v>25.095047000000001</v>
      </c>
      <c r="V29879">
        <v>632900</v>
      </c>
      <c r="W29879" s="9" t="str">
        <f t="shared" si="470"/>
        <v>POR</v>
      </c>
    </row>
    <row r="29880" spans="15:23">
      <c r="O29880" t="s">
        <v>122</v>
      </c>
      <c r="P29880" s="13">
        <v>41774</v>
      </c>
      <c r="Q29880">
        <v>32.810001</v>
      </c>
      <c r="R29880">
        <v>32.93</v>
      </c>
      <c r="S29880">
        <v>32.700001</v>
      </c>
      <c r="T29880">
        <v>32.790000999999997</v>
      </c>
      <c r="U29880">
        <v>25.033975999999999</v>
      </c>
      <c r="V29880">
        <v>1145800</v>
      </c>
      <c r="W29880" s="9" t="str">
        <f t="shared" si="470"/>
        <v>POR</v>
      </c>
    </row>
    <row r="29881" spans="15:23">
      <c r="O29881" t="s">
        <v>122</v>
      </c>
      <c r="P29881" s="13">
        <v>41775</v>
      </c>
      <c r="Q29881">
        <v>32.770000000000003</v>
      </c>
      <c r="R29881">
        <v>33.040000999999997</v>
      </c>
      <c r="S29881">
        <v>32.599997999999999</v>
      </c>
      <c r="T29881">
        <v>33.040000999999997</v>
      </c>
      <c r="U29881">
        <v>25.224834000000001</v>
      </c>
      <c r="V29881">
        <v>613900</v>
      </c>
      <c r="W29881" s="9" t="str">
        <f t="shared" si="470"/>
        <v>POR</v>
      </c>
    </row>
    <row r="29882" spans="15:23">
      <c r="O29882" t="s">
        <v>122</v>
      </c>
      <c r="P29882" s="13">
        <v>41778</v>
      </c>
      <c r="Q29882">
        <v>33.009998000000003</v>
      </c>
      <c r="R29882">
        <v>33.009998000000003</v>
      </c>
      <c r="S29882">
        <v>32.630001</v>
      </c>
      <c r="T29882">
        <v>32.720001000000003</v>
      </c>
      <c r="U29882">
        <v>24.980537000000002</v>
      </c>
      <c r="V29882">
        <v>762100</v>
      </c>
      <c r="W29882" s="9" t="str">
        <f t="shared" si="470"/>
        <v>POR</v>
      </c>
    </row>
    <row r="29883" spans="15:23">
      <c r="O29883" t="s">
        <v>122</v>
      </c>
      <c r="P29883" s="13">
        <v>41779</v>
      </c>
      <c r="Q29883">
        <v>32.68</v>
      </c>
      <c r="R29883">
        <v>32.990001999999997</v>
      </c>
      <c r="S29883">
        <v>32.619999</v>
      </c>
      <c r="T29883">
        <v>32.869999</v>
      </c>
      <c r="U29883">
        <v>25.095047000000001</v>
      </c>
      <c r="V29883">
        <v>1287800</v>
      </c>
      <c r="W29883" s="9" t="str">
        <f t="shared" si="470"/>
        <v>POR</v>
      </c>
    </row>
    <row r="29884" spans="15:23">
      <c r="O29884" t="s">
        <v>122</v>
      </c>
      <c r="P29884" s="13">
        <v>41780</v>
      </c>
      <c r="Q29884">
        <v>32.880001</v>
      </c>
      <c r="R29884">
        <v>33.110000999999997</v>
      </c>
      <c r="S29884">
        <v>32.580002</v>
      </c>
      <c r="T29884">
        <v>32.599997999999999</v>
      </c>
      <c r="U29884">
        <v>24.888915999999998</v>
      </c>
      <c r="V29884">
        <v>529400</v>
      </c>
      <c r="W29884" s="9" t="str">
        <f t="shared" si="470"/>
        <v>POR</v>
      </c>
    </row>
    <row r="29885" spans="15:23">
      <c r="O29885" t="s">
        <v>122</v>
      </c>
      <c r="P29885" s="13">
        <v>41781</v>
      </c>
      <c r="Q29885">
        <v>32.580002</v>
      </c>
      <c r="R29885">
        <v>32.919998</v>
      </c>
      <c r="S29885">
        <v>32.549999</v>
      </c>
      <c r="T29885">
        <v>32.830002</v>
      </c>
      <c r="U29885">
        <v>25.064505</v>
      </c>
      <c r="V29885">
        <v>673700</v>
      </c>
      <c r="W29885" s="9" t="str">
        <f t="shared" si="470"/>
        <v>POR</v>
      </c>
    </row>
    <row r="29886" spans="15:23">
      <c r="O29886" t="s">
        <v>122</v>
      </c>
      <c r="P29886" s="13">
        <v>41782</v>
      </c>
      <c r="Q29886">
        <v>32.880001</v>
      </c>
      <c r="R29886">
        <v>32.909999999999997</v>
      </c>
      <c r="S29886">
        <v>32.650002000000001</v>
      </c>
      <c r="T29886">
        <v>32.75</v>
      </c>
      <c r="U29886">
        <v>25.003433000000001</v>
      </c>
      <c r="V29886">
        <v>574800</v>
      </c>
      <c r="W29886" s="9" t="str">
        <f t="shared" si="470"/>
        <v>POR</v>
      </c>
    </row>
    <row r="29887" spans="15:23">
      <c r="O29887" t="s">
        <v>122</v>
      </c>
      <c r="P29887" s="13">
        <v>41786</v>
      </c>
      <c r="Q29887">
        <v>32.959999000000003</v>
      </c>
      <c r="R29887">
        <v>33.290000999999997</v>
      </c>
      <c r="S29887">
        <v>32.93</v>
      </c>
      <c r="T29887">
        <v>33.18</v>
      </c>
      <c r="U29887">
        <v>25.331724000000001</v>
      </c>
      <c r="V29887">
        <v>645100</v>
      </c>
      <c r="W29887" s="9" t="str">
        <f t="shared" si="470"/>
        <v>POR</v>
      </c>
    </row>
    <row r="29888" spans="15:23">
      <c r="O29888" t="s">
        <v>122</v>
      </c>
      <c r="P29888" s="13">
        <v>41787</v>
      </c>
      <c r="Q29888">
        <v>33.049999</v>
      </c>
      <c r="R29888">
        <v>33.290000999999997</v>
      </c>
      <c r="S29888">
        <v>32.889999000000003</v>
      </c>
      <c r="T29888">
        <v>33.200001</v>
      </c>
      <c r="U29888">
        <v>25.346993999999999</v>
      </c>
      <c r="V29888">
        <v>927100</v>
      </c>
      <c r="W29888" s="9" t="str">
        <f t="shared" si="470"/>
        <v>POR</v>
      </c>
    </row>
    <row r="29889" spans="15:23">
      <c r="O29889" t="s">
        <v>122</v>
      </c>
      <c r="P29889" s="13">
        <v>41788</v>
      </c>
      <c r="Q29889">
        <v>33.229999999999997</v>
      </c>
      <c r="R29889">
        <v>33.279998999999997</v>
      </c>
      <c r="S29889">
        <v>32.919998</v>
      </c>
      <c r="T29889">
        <v>32.990001999999997</v>
      </c>
      <c r="U29889">
        <v>25.186658999999999</v>
      </c>
      <c r="V29889">
        <v>473000</v>
      </c>
      <c r="W29889" s="9" t="str">
        <f t="shared" si="470"/>
        <v>POR</v>
      </c>
    </row>
    <row r="29890" spans="15:23">
      <c r="O29890" t="s">
        <v>122</v>
      </c>
      <c r="P29890" s="13">
        <v>41789</v>
      </c>
      <c r="Q29890">
        <v>33.040000999999997</v>
      </c>
      <c r="R29890">
        <v>33.159999999999997</v>
      </c>
      <c r="S29890">
        <v>32.860000999999997</v>
      </c>
      <c r="T29890">
        <v>33.07</v>
      </c>
      <c r="U29890">
        <v>25.24774</v>
      </c>
      <c r="V29890">
        <v>928200</v>
      </c>
      <c r="W29890" s="9" t="str">
        <f t="shared" si="470"/>
        <v>POR</v>
      </c>
    </row>
    <row r="29891" spans="15:23">
      <c r="O29891" t="s">
        <v>122</v>
      </c>
      <c r="P29891" s="13">
        <v>41792</v>
      </c>
      <c r="Q29891">
        <v>33.110000999999997</v>
      </c>
      <c r="R29891">
        <v>33.25</v>
      </c>
      <c r="S29891">
        <v>32.840000000000003</v>
      </c>
      <c r="T29891">
        <v>32.880001</v>
      </c>
      <c r="U29891">
        <v>25.102685999999999</v>
      </c>
      <c r="V29891">
        <v>552400</v>
      </c>
      <c r="W29891" s="9" t="str">
        <f t="shared" si="470"/>
        <v>POR</v>
      </c>
    </row>
    <row r="29892" spans="15:23">
      <c r="O29892" t="s">
        <v>122</v>
      </c>
      <c r="P29892" s="13">
        <v>41793</v>
      </c>
      <c r="Q29892">
        <v>32.799999</v>
      </c>
      <c r="R29892">
        <v>33.020000000000003</v>
      </c>
      <c r="S29892">
        <v>32.729999999999997</v>
      </c>
      <c r="T29892">
        <v>32.939999</v>
      </c>
      <c r="U29892">
        <v>25.148491</v>
      </c>
      <c r="V29892">
        <v>661500</v>
      </c>
      <c r="W29892" s="9" t="str">
        <f t="shared" si="470"/>
        <v>POR</v>
      </c>
    </row>
    <row r="29893" spans="15:23">
      <c r="O29893" t="s">
        <v>122</v>
      </c>
      <c r="P29893" s="13">
        <v>41794</v>
      </c>
      <c r="Q29893">
        <v>32.950001</v>
      </c>
      <c r="R29893">
        <v>33.139999000000003</v>
      </c>
      <c r="S29893">
        <v>32.869999</v>
      </c>
      <c r="T29893">
        <v>32.869999</v>
      </c>
      <c r="U29893">
        <v>25.095047000000001</v>
      </c>
      <c r="V29893">
        <v>431400</v>
      </c>
      <c r="W29893" s="9" t="str">
        <f t="shared" ref="W29893:W29956" si="471">IFERROR(VLOOKUP(O29893,$B$4:$B$17,1,FALSE),"Delete")</f>
        <v>POR</v>
      </c>
    </row>
    <row r="29894" spans="15:23">
      <c r="O29894" t="s">
        <v>122</v>
      </c>
      <c r="P29894" s="13">
        <v>41795</v>
      </c>
      <c r="Q29894">
        <v>33.049999</v>
      </c>
      <c r="R29894">
        <v>33.529998999999997</v>
      </c>
      <c r="S29894">
        <v>32.869999</v>
      </c>
      <c r="T29894">
        <v>33.529998999999997</v>
      </c>
      <c r="U29894">
        <v>25.598934</v>
      </c>
      <c r="V29894">
        <v>398900</v>
      </c>
      <c r="W29894" s="9" t="str">
        <f t="shared" si="471"/>
        <v>POR</v>
      </c>
    </row>
    <row r="29895" spans="15:23">
      <c r="O29895" t="s">
        <v>122</v>
      </c>
      <c r="P29895" s="13">
        <v>41796</v>
      </c>
      <c r="Q29895">
        <v>33.590000000000003</v>
      </c>
      <c r="R29895">
        <v>33.869999</v>
      </c>
      <c r="S29895">
        <v>33.580002</v>
      </c>
      <c r="T29895">
        <v>33.689999</v>
      </c>
      <c r="U29895">
        <v>25.721084999999999</v>
      </c>
      <c r="V29895">
        <v>549600</v>
      </c>
      <c r="W29895" s="9" t="str">
        <f t="shared" si="471"/>
        <v>POR</v>
      </c>
    </row>
    <row r="29896" spans="15:23">
      <c r="O29896" t="s">
        <v>122</v>
      </c>
      <c r="P29896" s="13">
        <v>41799</v>
      </c>
      <c r="Q29896">
        <v>33.650002000000001</v>
      </c>
      <c r="R29896">
        <v>33.770000000000003</v>
      </c>
      <c r="S29896">
        <v>33.340000000000003</v>
      </c>
      <c r="T29896">
        <v>33.349997999999999</v>
      </c>
      <c r="U29896">
        <v>25.461510000000001</v>
      </c>
      <c r="V29896">
        <v>278400</v>
      </c>
      <c r="W29896" s="9" t="str">
        <f t="shared" si="471"/>
        <v>POR</v>
      </c>
    </row>
    <row r="29897" spans="15:23">
      <c r="O29897" t="s">
        <v>122</v>
      </c>
      <c r="P29897" s="13">
        <v>41800</v>
      </c>
      <c r="Q29897">
        <v>33.270000000000003</v>
      </c>
      <c r="R29897">
        <v>33.490001999999997</v>
      </c>
      <c r="S29897">
        <v>33.020000000000003</v>
      </c>
      <c r="T29897">
        <v>33.049999</v>
      </c>
      <c r="U29897">
        <v>25.232469999999999</v>
      </c>
      <c r="V29897">
        <v>479300</v>
      </c>
      <c r="W29897" s="9" t="str">
        <f t="shared" si="471"/>
        <v>POR</v>
      </c>
    </row>
    <row r="29898" spans="15:23">
      <c r="O29898" t="s">
        <v>122</v>
      </c>
      <c r="P29898" s="13">
        <v>41801</v>
      </c>
      <c r="Q29898">
        <v>32.970001000000003</v>
      </c>
      <c r="R29898">
        <v>33.060001</v>
      </c>
      <c r="S29898">
        <v>32.709999000000003</v>
      </c>
      <c r="T29898">
        <v>32.720001000000003</v>
      </c>
      <c r="U29898">
        <v>24.980537000000002</v>
      </c>
      <c r="V29898">
        <v>458100</v>
      </c>
      <c r="W29898" s="9" t="str">
        <f t="shared" si="471"/>
        <v>POR</v>
      </c>
    </row>
    <row r="29899" spans="15:23">
      <c r="O29899" t="s">
        <v>122</v>
      </c>
      <c r="P29899" s="13">
        <v>41802</v>
      </c>
      <c r="Q29899">
        <v>32.68</v>
      </c>
      <c r="R29899">
        <v>32.729999999999997</v>
      </c>
      <c r="S29899">
        <v>32.150002000000001</v>
      </c>
      <c r="T29899">
        <v>32.5</v>
      </c>
      <c r="U29899">
        <v>24.812570999999998</v>
      </c>
      <c r="V29899">
        <v>940400</v>
      </c>
      <c r="W29899" s="9" t="str">
        <f t="shared" si="471"/>
        <v>POR</v>
      </c>
    </row>
    <row r="29900" spans="15:23">
      <c r="O29900" t="s">
        <v>122</v>
      </c>
      <c r="P29900" s="13">
        <v>41803</v>
      </c>
      <c r="Q29900">
        <v>32.529998999999997</v>
      </c>
      <c r="R29900">
        <v>32.840000000000003</v>
      </c>
      <c r="S29900">
        <v>32.360000999999997</v>
      </c>
      <c r="T29900">
        <v>32.720001000000003</v>
      </c>
      <c r="U29900">
        <v>24.980537000000002</v>
      </c>
      <c r="V29900">
        <v>356600</v>
      </c>
      <c r="W29900" s="9" t="str">
        <f t="shared" si="471"/>
        <v>POR</v>
      </c>
    </row>
    <row r="29901" spans="15:23">
      <c r="O29901" t="s">
        <v>122</v>
      </c>
      <c r="P29901" s="13">
        <v>41806</v>
      </c>
      <c r="Q29901">
        <v>32.669998</v>
      </c>
      <c r="R29901">
        <v>33.25</v>
      </c>
      <c r="S29901">
        <v>32.659999999999997</v>
      </c>
      <c r="T29901">
        <v>33.009998000000003</v>
      </c>
      <c r="U29901">
        <v>25.201929</v>
      </c>
      <c r="V29901">
        <v>499200</v>
      </c>
      <c r="W29901" s="9" t="str">
        <f t="shared" si="471"/>
        <v>POR</v>
      </c>
    </row>
    <row r="29902" spans="15:23">
      <c r="O29902" t="s">
        <v>122</v>
      </c>
      <c r="P29902" s="13">
        <v>41807</v>
      </c>
      <c r="Q29902">
        <v>32.950001</v>
      </c>
      <c r="R29902">
        <v>33.200001</v>
      </c>
      <c r="S29902">
        <v>32.900002000000001</v>
      </c>
      <c r="T29902">
        <v>32.93</v>
      </c>
      <c r="U29902">
        <v>25.140855999999999</v>
      </c>
      <c r="V29902">
        <v>448500</v>
      </c>
      <c r="W29902" s="9" t="str">
        <f t="shared" si="471"/>
        <v>POR</v>
      </c>
    </row>
    <row r="29903" spans="15:23">
      <c r="O29903" t="s">
        <v>122</v>
      </c>
      <c r="P29903" s="13">
        <v>41808</v>
      </c>
      <c r="Q29903">
        <v>33.029998999999997</v>
      </c>
      <c r="R29903">
        <v>33.470001000000003</v>
      </c>
      <c r="S29903">
        <v>33.020000000000003</v>
      </c>
      <c r="T29903">
        <v>33.459999000000003</v>
      </c>
      <c r="U29903">
        <v>25.545487999999999</v>
      </c>
      <c r="V29903">
        <v>572600</v>
      </c>
      <c r="W29903" s="9" t="str">
        <f t="shared" si="471"/>
        <v>POR</v>
      </c>
    </row>
    <row r="29904" spans="15:23">
      <c r="O29904" t="s">
        <v>122</v>
      </c>
      <c r="P29904" s="13">
        <v>41809</v>
      </c>
      <c r="Q29904">
        <v>33.529998999999997</v>
      </c>
      <c r="R29904">
        <v>33.919998</v>
      </c>
      <c r="S29904">
        <v>33.43</v>
      </c>
      <c r="T29904">
        <v>33.779998999999997</v>
      </c>
      <c r="U29904">
        <v>25.789804</v>
      </c>
      <c r="V29904">
        <v>590000</v>
      </c>
      <c r="W29904" s="9" t="str">
        <f t="shared" si="471"/>
        <v>POR</v>
      </c>
    </row>
    <row r="29905" spans="15:23">
      <c r="O29905" t="s">
        <v>122</v>
      </c>
      <c r="P29905" s="13">
        <v>41810</v>
      </c>
      <c r="Q29905">
        <v>33.860000999999997</v>
      </c>
      <c r="R29905">
        <v>33.970001000000003</v>
      </c>
      <c r="S29905">
        <v>33.659999999999997</v>
      </c>
      <c r="T29905">
        <v>33.900002000000001</v>
      </c>
      <c r="U29905">
        <v>25.881411</v>
      </c>
      <c r="V29905">
        <v>699300</v>
      </c>
      <c r="W29905" s="9" t="str">
        <f t="shared" si="471"/>
        <v>POR</v>
      </c>
    </row>
    <row r="29906" spans="15:23">
      <c r="O29906" t="s">
        <v>122</v>
      </c>
      <c r="P29906" s="13">
        <v>41813</v>
      </c>
      <c r="Q29906">
        <v>33.779998999999997</v>
      </c>
      <c r="R29906">
        <v>33.939999</v>
      </c>
      <c r="S29906">
        <v>33.479999999999997</v>
      </c>
      <c r="T29906">
        <v>33.770000000000003</v>
      </c>
      <c r="U29906">
        <v>25.996883</v>
      </c>
      <c r="V29906">
        <v>734300</v>
      </c>
      <c r="W29906" s="9" t="str">
        <f t="shared" si="471"/>
        <v>POR</v>
      </c>
    </row>
    <row r="29907" spans="15:23">
      <c r="O29907" t="s">
        <v>122</v>
      </c>
      <c r="P29907" s="13">
        <v>41814</v>
      </c>
      <c r="Q29907">
        <v>33.75</v>
      </c>
      <c r="R29907">
        <v>34.220001000000003</v>
      </c>
      <c r="S29907">
        <v>33.709999000000003</v>
      </c>
      <c r="T29907">
        <v>34.009998000000003</v>
      </c>
      <c r="U29907">
        <v>26.181647999999999</v>
      </c>
      <c r="V29907">
        <v>837600</v>
      </c>
      <c r="W29907" s="9" t="str">
        <f t="shared" si="471"/>
        <v>POR</v>
      </c>
    </row>
    <row r="29908" spans="15:23">
      <c r="O29908" t="s">
        <v>122</v>
      </c>
      <c r="P29908" s="13">
        <v>41815</v>
      </c>
      <c r="Q29908">
        <v>33.900002000000001</v>
      </c>
      <c r="R29908">
        <v>34.25</v>
      </c>
      <c r="S29908">
        <v>33.830002</v>
      </c>
      <c r="T29908">
        <v>34.150002000000001</v>
      </c>
      <c r="U29908">
        <v>26.289422999999999</v>
      </c>
      <c r="V29908">
        <v>461100</v>
      </c>
      <c r="W29908" s="9" t="str">
        <f t="shared" si="471"/>
        <v>POR</v>
      </c>
    </row>
    <row r="29909" spans="15:23">
      <c r="O29909" t="s">
        <v>122</v>
      </c>
      <c r="P29909" s="13">
        <v>41816</v>
      </c>
      <c r="Q29909">
        <v>34.150002000000001</v>
      </c>
      <c r="R29909">
        <v>34.200001</v>
      </c>
      <c r="S29909">
        <v>33.909999999999997</v>
      </c>
      <c r="T29909">
        <v>34.119999</v>
      </c>
      <c r="U29909">
        <v>26.266324999999998</v>
      </c>
      <c r="V29909">
        <v>301600</v>
      </c>
      <c r="W29909" s="9" t="str">
        <f t="shared" si="471"/>
        <v>POR</v>
      </c>
    </row>
    <row r="29910" spans="15:23">
      <c r="O29910" t="s">
        <v>122</v>
      </c>
      <c r="P29910" s="13">
        <v>41817</v>
      </c>
      <c r="Q29910">
        <v>33.979999999999997</v>
      </c>
      <c r="R29910">
        <v>34.450001</v>
      </c>
      <c r="S29910">
        <v>33.979999999999997</v>
      </c>
      <c r="T29910">
        <v>34.340000000000003</v>
      </c>
      <c r="U29910">
        <v>26.435683999999998</v>
      </c>
      <c r="V29910">
        <v>589800</v>
      </c>
      <c r="W29910" s="9" t="str">
        <f t="shared" si="471"/>
        <v>POR</v>
      </c>
    </row>
    <row r="29911" spans="15:23">
      <c r="O29911" t="s">
        <v>122</v>
      </c>
      <c r="P29911" s="13">
        <v>41820</v>
      </c>
      <c r="Q29911">
        <v>34.349997999999999</v>
      </c>
      <c r="R29911">
        <v>34.689999</v>
      </c>
      <c r="S29911">
        <v>34.169998</v>
      </c>
      <c r="T29911">
        <v>34.669998</v>
      </c>
      <c r="U29911">
        <v>26.689722</v>
      </c>
      <c r="V29911">
        <v>505300</v>
      </c>
      <c r="W29911" s="9" t="str">
        <f t="shared" si="471"/>
        <v>POR</v>
      </c>
    </row>
    <row r="29912" spans="15:23">
      <c r="O29912" t="s">
        <v>122</v>
      </c>
      <c r="P29912" s="13">
        <v>41821</v>
      </c>
      <c r="Q29912">
        <v>34.669998</v>
      </c>
      <c r="R29912">
        <v>34.740001999999997</v>
      </c>
      <c r="S29912">
        <v>34.400002000000001</v>
      </c>
      <c r="T29912">
        <v>34.419998</v>
      </c>
      <c r="U29912">
        <v>26.49728</v>
      </c>
      <c r="V29912">
        <v>720400</v>
      </c>
      <c r="W29912" s="9" t="str">
        <f t="shared" si="471"/>
        <v>POR</v>
      </c>
    </row>
    <row r="29913" spans="15:23">
      <c r="O29913" t="s">
        <v>122</v>
      </c>
      <c r="P29913" s="13">
        <v>41822</v>
      </c>
      <c r="Q29913">
        <v>34.349997999999999</v>
      </c>
      <c r="R29913">
        <v>34.43</v>
      </c>
      <c r="S29913">
        <v>33.700001</v>
      </c>
      <c r="T29913">
        <v>33.849997999999999</v>
      </c>
      <c r="U29913">
        <v>26.058477</v>
      </c>
      <c r="V29913">
        <v>361300</v>
      </c>
      <c r="W29913" s="9" t="str">
        <f t="shared" si="471"/>
        <v>POR</v>
      </c>
    </row>
    <row r="29914" spans="15:23">
      <c r="O29914" t="s">
        <v>122</v>
      </c>
      <c r="P29914" s="13">
        <v>41823</v>
      </c>
      <c r="Q29914">
        <v>33.75</v>
      </c>
      <c r="R29914">
        <v>33.759998000000003</v>
      </c>
      <c r="S29914">
        <v>33.360000999999997</v>
      </c>
      <c r="T29914">
        <v>33.470001000000003</v>
      </c>
      <c r="U29914">
        <v>25.765944999999999</v>
      </c>
      <c r="V29914">
        <v>228000</v>
      </c>
      <c r="W29914" s="9" t="str">
        <f t="shared" si="471"/>
        <v>POR</v>
      </c>
    </row>
    <row r="29915" spans="15:23">
      <c r="O29915" t="s">
        <v>122</v>
      </c>
      <c r="P29915" s="13">
        <v>41827</v>
      </c>
      <c r="Q29915">
        <v>33.349997999999999</v>
      </c>
      <c r="R29915">
        <v>33.830002</v>
      </c>
      <c r="S29915">
        <v>33.349997999999999</v>
      </c>
      <c r="T29915">
        <v>33.520000000000003</v>
      </c>
      <c r="U29915">
        <v>25.804438000000001</v>
      </c>
      <c r="V29915">
        <v>496600</v>
      </c>
      <c r="W29915" s="9" t="str">
        <f t="shared" si="471"/>
        <v>POR</v>
      </c>
    </row>
    <row r="29916" spans="15:23">
      <c r="O29916" t="s">
        <v>122</v>
      </c>
      <c r="P29916" s="13">
        <v>41828</v>
      </c>
      <c r="Q29916">
        <v>33.439999</v>
      </c>
      <c r="R29916">
        <v>33.810001</v>
      </c>
      <c r="S29916">
        <v>33.439999</v>
      </c>
      <c r="T29916">
        <v>33.639999000000003</v>
      </c>
      <c r="U29916">
        <v>25.896820000000002</v>
      </c>
      <c r="V29916">
        <v>510600</v>
      </c>
      <c r="W29916" s="9" t="str">
        <f t="shared" si="471"/>
        <v>POR</v>
      </c>
    </row>
    <row r="29917" spans="15:23">
      <c r="O29917" t="s">
        <v>122</v>
      </c>
      <c r="P29917" s="13">
        <v>41829</v>
      </c>
      <c r="Q29917">
        <v>33.669998</v>
      </c>
      <c r="R29917">
        <v>33.770000000000003</v>
      </c>
      <c r="S29917">
        <v>33.470001000000003</v>
      </c>
      <c r="T29917">
        <v>33.619999</v>
      </c>
      <c r="U29917">
        <v>25.881412999999998</v>
      </c>
      <c r="V29917">
        <v>362200</v>
      </c>
      <c r="W29917" s="9" t="str">
        <f t="shared" si="471"/>
        <v>POR</v>
      </c>
    </row>
    <row r="29918" spans="15:23">
      <c r="O29918" t="s">
        <v>122</v>
      </c>
      <c r="P29918" s="13">
        <v>41830</v>
      </c>
      <c r="Q29918">
        <v>33.360000999999997</v>
      </c>
      <c r="R29918">
        <v>33.869999</v>
      </c>
      <c r="S29918">
        <v>33.32</v>
      </c>
      <c r="T29918">
        <v>33.840000000000003</v>
      </c>
      <c r="U29918">
        <v>26.050775999999999</v>
      </c>
      <c r="V29918">
        <v>352800</v>
      </c>
      <c r="W29918" s="9" t="str">
        <f t="shared" si="471"/>
        <v>POR</v>
      </c>
    </row>
    <row r="29919" spans="15:23">
      <c r="O29919" t="s">
        <v>122</v>
      </c>
      <c r="P29919" s="13">
        <v>41831</v>
      </c>
      <c r="Q29919">
        <v>33.830002</v>
      </c>
      <c r="R29919">
        <v>33.900002000000001</v>
      </c>
      <c r="S29919">
        <v>33.419998</v>
      </c>
      <c r="T29919">
        <v>33.490001999999997</v>
      </c>
      <c r="U29919">
        <v>25.78134</v>
      </c>
      <c r="V29919">
        <v>260600</v>
      </c>
      <c r="W29919" s="9" t="str">
        <f t="shared" si="471"/>
        <v>POR</v>
      </c>
    </row>
    <row r="29920" spans="15:23">
      <c r="O29920" t="s">
        <v>122</v>
      </c>
      <c r="P29920" s="13">
        <v>41834</v>
      </c>
      <c r="Q29920">
        <v>33.659999999999997</v>
      </c>
      <c r="R29920">
        <v>33.659999999999997</v>
      </c>
      <c r="S29920">
        <v>33.110000999999997</v>
      </c>
      <c r="T29920">
        <v>33.119999</v>
      </c>
      <c r="U29920">
        <v>25.496500000000001</v>
      </c>
      <c r="V29920">
        <v>322500</v>
      </c>
      <c r="W29920" s="9" t="str">
        <f t="shared" si="471"/>
        <v>POR</v>
      </c>
    </row>
    <row r="29921" spans="15:23">
      <c r="O29921" t="s">
        <v>122</v>
      </c>
      <c r="P29921" s="13">
        <v>41835</v>
      </c>
      <c r="Q29921">
        <v>33.049999</v>
      </c>
      <c r="R29921">
        <v>33.32</v>
      </c>
      <c r="S29921">
        <v>33.040000999999997</v>
      </c>
      <c r="T29921">
        <v>33.18</v>
      </c>
      <c r="U29921">
        <v>25.542694000000001</v>
      </c>
      <c r="V29921">
        <v>359500</v>
      </c>
      <c r="W29921" s="9" t="str">
        <f t="shared" si="471"/>
        <v>POR</v>
      </c>
    </row>
    <row r="29922" spans="15:23">
      <c r="O29922" t="s">
        <v>122</v>
      </c>
      <c r="P29922" s="13">
        <v>41836</v>
      </c>
      <c r="Q29922">
        <v>33.330002</v>
      </c>
      <c r="R29922">
        <v>33.330002</v>
      </c>
      <c r="S29922">
        <v>32.93</v>
      </c>
      <c r="T29922">
        <v>33.200001</v>
      </c>
      <c r="U29922">
        <v>25.558095999999999</v>
      </c>
      <c r="V29922">
        <v>264800</v>
      </c>
      <c r="W29922" s="9" t="str">
        <f t="shared" si="471"/>
        <v>POR</v>
      </c>
    </row>
    <row r="29923" spans="15:23">
      <c r="O29923" t="s">
        <v>122</v>
      </c>
      <c r="P29923" s="13">
        <v>41837</v>
      </c>
      <c r="Q29923">
        <v>33.150002000000001</v>
      </c>
      <c r="R29923">
        <v>33.159999999999997</v>
      </c>
      <c r="S29923">
        <v>32.740001999999997</v>
      </c>
      <c r="T29923">
        <v>32.759998000000003</v>
      </c>
      <c r="U29923">
        <v>25.219373999999998</v>
      </c>
      <c r="V29923">
        <v>511900</v>
      </c>
      <c r="W29923" s="9" t="str">
        <f t="shared" si="471"/>
        <v>POR</v>
      </c>
    </row>
    <row r="29924" spans="15:23">
      <c r="O29924" t="s">
        <v>122</v>
      </c>
      <c r="P29924" s="13">
        <v>41838</v>
      </c>
      <c r="Q29924">
        <v>32.720001000000003</v>
      </c>
      <c r="R29924">
        <v>33.189999</v>
      </c>
      <c r="S29924">
        <v>32.720001000000003</v>
      </c>
      <c r="T29924">
        <v>33.150002000000001</v>
      </c>
      <c r="U29924">
        <v>25.519601999999999</v>
      </c>
      <c r="V29924">
        <v>463000</v>
      </c>
      <c r="W29924" s="9" t="str">
        <f t="shared" si="471"/>
        <v>POR</v>
      </c>
    </row>
    <row r="29925" spans="15:23">
      <c r="O29925" t="s">
        <v>122</v>
      </c>
      <c r="P29925" s="13">
        <v>41841</v>
      </c>
      <c r="Q29925">
        <v>33</v>
      </c>
      <c r="R29925">
        <v>33.229999999999997</v>
      </c>
      <c r="S29925">
        <v>33</v>
      </c>
      <c r="T29925">
        <v>33.139999000000003</v>
      </c>
      <c r="U29925">
        <v>25.511906</v>
      </c>
      <c r="V29925">
        <v>384600</v>
      </c>
      <c r="W29925" s="9" t="str">
        <f t="shared" si="471"/>
        <v>POR</v>
      </c>
    </row>
    <row r="29926" spans="15:23">
      <c r="O29926" t="s">
        <v>122</v>
      </c>
      <c r="P29926" s="13">
        <v>41842</v>
      </c>
      <c r="Q29926">
        <v>33.290000999999997</v>
      </c>
      <c r="R29926">
        <v>33.32</v>
      </c>
      <c r="S29926">
        <v>33.110000999999997</v>
      </c>
      <c r="T29926">
        <v>33.139999000000003</v>
      </c>
      <c r="U29926">
        <v>25.511906</v>
      </c>
      <c r="V29926">
        <v>359200</v>
      </c>
      <c r="W29926" s="9" t="str">
        <f t="shared" si="471"/>
        <v>POR</v>
      </c>
    </row>
    <row r="29927" spans="15:23">
      <c r="O29927" t="s">
        <v>122</v>
      </c>
      <c r="P29927" s="13">
        <v>41843</v>
      </c>
      <c r="Q29927">
        <v>33.209999000000003</v>
      </c>
      <c r="R29927">
        <v>33.209999000000003</v>
      </c>
      <c r="S29927">
        <v>33</v>
      </c>
      <c r="T29927">
        <v>33.060001</v>
      </c>
      <c r="U29927">
        <v>25.450315</v>
      </c>
      <c r="V29927">
        <v>301200</v>
      </c>
      <c r="W29927" s="9" t="str">
        <f t="shared" si="471"/>
        <v>POR</v>
      </c>
    </row>
    <row r="29928" spans="15:23">
      <c r="O29928" t="s">
        <v>122</v>
      </c>
      <c r="P29928" s="13">
        <v>41844</v>
      </c>
      <c r="Q29928">
        <v>33.049999</v>
      </c>
      <c r="R29928">
        <v>33.159999999999997</v>
      </c>
      <c r="S29928">
        <v>32.950001</v>
      </c>
      <c r="T29928">
        <v>33.090000000000003</v>
      </c>
      <c r="U29928">
        <v>25.473414999999999</v>
      </c>
      <c r="V29928">
        <v>348500</v>
      </c>
      <c r="W29928" s="9" t="str">
        <f t="shared" si="471"/>
        <v>POR</v>
      </c>
    </row>
    <row r="29929" spans="15:23">
      <c r="O29929" t="s">
        <v>122</v>
      </c>
      <c r="P29929" s="13">
        <v>41845</v>
      </c>
      <c r="Q29929">
        <v>32.93</v>
      </c>
      <c r="R29929">
        <v>33.18</v>
      </c>
      <c r="S29929">
        <v>32.779998999999997</v>
      </c>
      <c r="T29929">
        <v>32.82</v>
      </c>
      <c r="U29929">
        <v>25.265556</v>
      </c>
      <c r="V29929">
        <v>344900</v>
      </c>
      <c r="W29929" s="9" t="str">
        <f t="shared" si="471"/>
        <v>POR</v>
      </c>
    </row>
    <row r="29930" spans="15:23">
      <c r="O29930" t="s">
        <v>122</v>
      </c>
      <c r="P29930" s="13">
        <v>41848</v>
      </c>
      <c r="Q29930">
        <v>32.880001</v>
      </c>
      <c r="R29930">
        <v>33.229999999999997</v>
      </c>
      <c r="S29930">
        <v>32.790000999999997</v>
      </c>
      <c r="T29930">
        <v>33.169998</v>
      </c>
      <c r="U29930">
        <v>25.534998000000002</v>
      </c>
      <c r="V29930">
        <v>418500</v>
      </c>
      <c r="W29930" s="9" t="str">
        <f t="shared" si="471"/>
        <v>POR</v>
      </c>
    </row>
    <row r="29931" spans="15:23">
      <c r="O29931" t="s">
        <v>122</v>
      </c>
      <c r="P29931" s="13">
        <v>41849</v>
      </c>
      <c r="Q29931">
        <v>33.380001</v>
      </c>
      <c r="R29931">
        <v>33.689999</v>
      </c>
      <c r="S29931">
        <v>33.139999000000003</v>
      </c>
      <c r="T29931">
        <v>33.290000999999997</v>
      </c>
      <c r="U29931">
        <v>25.627375000000001</v>
      </c>
      <c r="V29931">
        <v>700700</v>
      </c>
      <c r="W29931" s="9" t="str">
        <f t="shared" si="471"/>
        <v>POR</v>
      </c>
    </row>
    <row r="29932" spans="15:23">
      <c r="O29932" t="s">
        <v>122</v>
      </c>
      <c r="P29932" s="13">
        <v>41850</v>
      </c>
      <c r="Q29932">
        <v>33.520000000000003</v>
      </c>
      <c r="R29932">
        <v>33.520000000000003</v>
      </c>
      <c r="S29932">
        <v>32.75</v>
      </c>
      <c r="T29932">
        <v>32.860000999999997</v>
      </c>
      <c r="U29932">
        <v>25.296355999999999</v>
      </c>
      <c r="V29932">
        <v>825200</v>
      </c>
      <c r="W29932" s="9" t="str">
        <f t="shared" si="471"/>
        <v>POR</v>
      </c>
    </row>
    <row r="29933" spans="15:23">
      <c r="O29933" t="s">
        <v>122</v>
      </c>
      <c r="P29933" s="13">
        <v>41851</v>
      </c>
      <c r="Q29933">
        <v>32.599997999999999</v>
      </c>
      <c r="R29933">
        <v>32.740001999999997</v>
      </c>
      <c r="S29933">
        <v>31.93</v>
      </c>
      <c r="T29933">
        <v>31.93</v>
      </c>
      <c r="U29933">
        <v>24.58042</v>
      </c>
      <c r="V29933">
        <v>689300</v>
      </c>
      <c r="W29933" s="9" t="str">
        <f t="shared" si="471"/>
        <v>POR</v>
      </c>
    </row>
    <row r="29934" spans="15:23">
      <c r="O29934" t="s">
        <v>122</v>
      </c>
      <c r="P29934" s="13">
        <v>41852</v>
      </c>
      <c r="Q29934">
        <v>31.92</v>
      </c>
      <c r="R29934">
        <v>32.369999</v>
      </c>
      <c r="S29934">
        <v>31.92</v>
      </c>
      <c r="T29934">
        <v>32.130001</v>
      </c>
      <c r="U29934">
        <v>24.734383000000001</v>
      </c>
      <c r="V29934">
        <v>652800</v>
      </c>
      <c r="W29934" s="9" t="str">
        <f t="shared" si="471"/>
        <v>POR</v>
      </c>
    </row>
    <row r="29935" spans="15:23">
      <c r="O29935" t="s">
        <v>122</v>
      </c>
      <c r="P29935" s="13">
        <v>41855</v>
      </c>
      <c r="Q29935">
        <v>32.220001000000003</v>
      </c>
      <c r="R29935">
        <v>32.220001000000003</v>
      </c>
      <c r="S29935">
        <v>31.41</v>
      </c>
      <c r="T29935">
        <v>31.92</v>
      </c>
      <c r="U29935">
        <v>24.572716</v>
      </c>
      <c r="V29935">
        <v>689800</v>
      </c>
      <c r="W29935" s="9" t="str">
        <f t="shared" si="471"/>
        <v>POR</v>
      </c>
    </row>
    <row r="29936" spans="15:23">
      <c r="O29936" t="s">
        <v>122</v>
      </c>
      <c r="P29936" s="13">
        <v>41856</v>
      </c>
      <c r="Q29936">
        <v>31.709999</v>
      </c>
      <c r="R29936">
        <v>31.959999</v>
      </c>
      <c r="S29936">
        <v>31.59</v>
      </c>
      <c r="T29936">
        <v>31.76</v>
      </c>
      <c r="U29936">
        <v>24.449551</v>
      </c>
      <c r="V29936">
        <v>648000</v>
      </c>
      <c r="W29936" s="9" t="str">
        <f t="shared" si="471"/>
        <v>POR</v>
      </c>
    </row>
    <row r="29937" spans="15:23">
      <c r="O29937" t="s">
        <v>122</v>
      </c>
      <c r="P29937" s="13">
        <v>41857</v>
      </c>
      <c r="Q29937">
        <v>31.700001</v>
      </c>
      <c r="R29937">
        <v>31.84</v>
      </c>
      <c r="S29937">
        <v>31.48</v>
      </c>
      <c r="T29937">
        <v>31.559999000000001</v>
      </c>
      <c r="U29937">
        <v>24.295582</v>
      </c>
      <c r="V29937">
        <v>553800</v>
      </c>
      <c r="W29937" s="9" t="str">
        <f t="shared" si="471"/>
        <v>POR</v>
      </c>
    </row>
    <row r="29938" spans="15:23">
      <c r="O29938" t="s">
        <v>122</v>
      </c>
      <c r="P29938" s="13">
        <v>41858</v>
      </c>
      <c r="Q29938">
        <v>31.6</v>
      </c>
      <c r="R29938">
        <v>31.98</v>
      </c>
      <c r="S29938">
        <v>31.6</v>
      </c>
      <c r="T29938">
        <v>31.889999</v>
      </c>
      <c r="U29938">
        <v>24.549621999999999</v>
      </c>
      <c r="V29938">
        <v>485700</v>
      </c>
      <c r="W29938" s="9" t="str">
        <f t="shared" si="471"/>
        <v>POR</v>
      </c>
    </row>
    <row r="29939" spans="15:23">
      <c r="O29939" t="s">
        <v>122</v>
      </c>
      <c r="P29939" s="13">
        <v>41859</v>
      </c>
      <c r="Q29939">
        <v>31.92</v>
      </c>
      <c r="R29939">
        <v>32.340000000000003</v>
      </c>
      <c r="S29939">
        <v>31.92</v>
      </c>
      <c r="T29939">
        <v>32.310001</v>
      </c>
      <c r="U29939">
        <v>24.872952000000002</v>
      </c>
      <c r="V29939">
        <v>852100</v>
      </c>
      <c r="W29939" s="9" t="str">
        <f t="shared" si="471"/>
        <v>POR</v>
      </c>
    </row>
    <row r="29940" spans="15:23">
      <c r="O29940" t="s">
        <v>122</v>
      </c>
      <c r="P29940" s="13">
        <v>41862</v>
      </c>
      <c r="Q29940">
        <v>32.459999000000003</v>
      </c>
      <c r="R29940">
        <v>32.709999000000003</v>
      </c>
      <c r="S29940">
        <v>32.349997999999999</v>
      </c>
      <c r="T29940">
        <v>32.490001999999997</v>
      </c>
      <c r="U29940">
        <v>25.011517999999999</v>
      </c>
      <c r="V29940">
        <v>556900</v>
      </c>
      <c r="W29940" s="9" t="str">
        <f t="shared" si="471"/>
        <v>POR</v>
      </c>
    </row>
    <row r="29941" spans="15:23">
      <c r="O29941" t="s">
        <v>122</v>
      </c>
      <c r="P29941" s="13">
        <v>41863</v>
      </c>
      <c r="Q29941">
        <v>32.389999000000003</v>
      </c>
      <c r="R29941">
        <v>32.540000999999997</v>
      </c>
      <c r="S29941">
        <v>32.18</v>
      </c>
      <c r="T29941">
        <v>32.360000999999997</v>
      </c>
      <c r="U29941">
        <v>24.911443999999999</v>
      </c>
      <c r="V29941">
        <v>530700</v>
      </c>
      <c r="W29941" s="9" t="str">
        <f t="shared" si="471"/>
        <v>POR</v>
      </c>
    </row>
    <row r="29942" spans="15:23">
      <c r="O29942" t="s">
        <v>122</v>
      </c>
      <c r="P29942" s="13">
        <v>41864</v>
      </c>
      <c r="Q29942">
        <v>32.380001</v>
      </c>
      <c r="R29942">
        <v>32.720001000000003</v>
      </c>
      <c r="S29942">
        <v>32.380001</v>
      </c>
      <c r="T29942">
        <v>32.529998999999997</v>
      </c>
      <c r="U29942">
        <v>25.042313</v>
      </c>
      <c r="V29942">
        <v>567500</v>
      </c>
      <c r="W29942" s="9" t="str">
        <f t="shared" si="471"/>
        <v>POR</v>
      </c>
    </row>
    <row r="29943" spans="15:23">
      <c r="O29943" t="s">
        <v>122</v>
      </c>
      <c r="P29943" s="13">
        <v>41865</v>
      </c>
      <c r="Q29943">
        <v>32.520000000000003</v>
      </c>
      <c r="R29943">
        <v>32.950001</v>
      </c>
      <c r="S29943">
        <v>32.520000000000003</v>
      </c>
      <c r="T29943">
        <v>32.93</v>
      </c>
      <c r="U29943">
        <v>25.350238999999998</v>
      </c>
      <c r="V29943">
        <v>340900</v>
      </c>
      <c r="W29943" s="9" t="str">
        <f t="shared" si="471"/>
        <v>POR</v>
      </c>
    </row>
    <row r="29944" spans="15:23">
      <c r="O29944" t="s">
        <v>122</v>
      </c>
      <c r="P29944" s="13">
        <v>41866</v>
      </c>
      <c r="Q29944">
        <v>33.110000999999997</v>
      </c>
      <c r="R29944">
        <v>33.330002</v>
      </c>
      <c r="S29944">
        <v>32.880001</v>
      </c>
      <c r="T29944">
        <v>33.200001</v>
      </c>
      <c r="U29944">
        <v>25.558095999999999</v>
      </c>
      <c r="V29944">
        <v>485500</v>
      </c>
      <c r="W29944" s="9" t="str">
        <f t="shared" si="471"/>
        <v>POR</v>
      </c>
    </row>
    <row r="29945" spans="15:23">
      <c r="O29945" t="s">
        <v>122</v>
      </c>
      <c r="P29945" s="13">
        <v>41869</v>
      </c>
      <c r="Q29945">
        <v>33.32</v>
      </c>
      <c r="R29945">
        <v>33.560001</v>
      </c>
      <c r="S29945">
        <v>33.159999999999997</v>
      </c>
      <c r="T29945">
        <v>33.439999</v>
      </c>
      <c r="U29945">
        <v>25.742849</v>
      </c>
      <c r="V29945">
        <v>1080400</v>
      </c>
      <c r="W29945" s="9" t="str">
        <f t="shared" si="471"/>
        <v>POR</v>
      </c>
    </row>
    <row r="29946" spans="15:23">
      <c r="O29946" t="s">
        <v>122</v>
      </c>
      <c r="P29946" s="13">
        <v>41870</v>
      </c>
      <c r="Q29946">
        <v>33.5</v>
      </c>
      <c r="R29946">
        <v>33.849997999999999</v>
      </c>
      <c r="S29946">
        <v>33.459999000000003</v>
      </c>
      <c r="T29946">
        <v>33.759998000000003</v>
      </c>
      <c r="U29946">
        <v>25.989191000000002</v>
      </c>
      <c r="V29946">
        <v>438600</v>
      </c>
      <c r="W29946" s="9" t="str">
        <f t="shared" si="471"/>
        <v>POR</v>
      </c>
    </row>
    <row r="29947" spans="15:23">
      <c r="O29947" t="s">
        <v>122</v>
      </c>
      <c r="P29947" s="13">
        <v>41871</v>
      </c>
      <c r="Q29947">
        <v>33.729999999999997</v>
      </c>
      <c r="R29947">
        <v>33.959999000000003</v>
      </c>
      <c r="S29947">
        <v>33.529998999999997</v>
      </c>
      <c r="T29947">
        <v>33.869999</v>
      </c>
      <c r="U29947">
        <v>26.073879000000002</v>
      </c>
      <c r="V29947">
        <v>471400</v>
      </c>
      <c r="W29947" s="9" t="str">
        <f t="shared" si="471"/>
        <v>POR</v>
      </c>
    </row>
    <row r="29948" spans="15:23">
      <c r="O29948" t="s">
        <v>122</v>
      </c>
      <c r="P29948" s="13">
        <v>41872</v>
      </c>
      <c r="Q29948">
        <v>33.900002000000001</v>
      </c>
      <c r="R29948">
        <v>34.049999</v>
      </c>
      <c r="S29948">
        <v>33.759998000000003</v>
      </c>
      <c r="T29948">
        <v>33.950001</v>
      </c>
      <c r="U29948">
        <v>26.135458</v>
      </c>
      <c r="V29948">
        <v>454700</v>
      </c>
      <c r="W29948" s="9" t="str">
        <f t="shared" si="471"/>
        <v>POR</v>
      </c>
    </row>
    <row r="29949" spans="15:23">
      <c r="O29949" t="s">
        <v>122</v>
      </c>
      <c r="P29949" s="13">
        <v>41873</v>
      </c>
      <c r="Q29949">
        <v>34.009998000000003</v>
      </c>
      <c r="R29949">
        <v>34.099997999999999</v>
      </c>
      <c r="S29949">
        <v>33.799999</v>
      </c>
      <c r="T29949">
        <v>34.009998000000003</v>
      </c>
      <c r="U29949">
        <v>26.181647999999999</v>
      </c>
      <c r="V29949">
        <v>417800</v>
      </c>
      <c r="W29949" s="9" t="str">
        <f t="shared" si="471"/>
        <v>POR</v>
      </c>
    </row>
    <row r="29950" spans="15:23">
      <c r="O29950" t="s">
        <v>122</v>
      </c>
      <c r="P29950" s="13">
        <v>41876</v>
      </c>
      <c r="Q29950">
        <v>34.060001</v>
      </c>
      <c r="R29950">
        <v>34.259998000000003</v>
      </c>
      <c r="S29950">
        <v>34.009998000000003</v>
      </c>
      <c r="T29950">
        <v>34.119999</v>
      </c>
      <c r="U29950">
        <v>26.266324999999998</v>
      </c>
      <c r="V29950">
        <v>310800</v>
      </c>
      <c r="W29950" s="9" t="str">
        <f t="shared" si="471"/>
        <v>POR</v>
      </c>
    </row>
    <row r="29951" spans="15:23">
      <c r="O29951" t="s">
        <v>122</v>
      </c>
      <c r="P29951" s="13">
        <v>41877</v>
      </c>
      <c r="Q29951">
        <v>34.119999</v>
      </c>
      <c r="R29951">
        <v>34.299999</v>
      </c>
      <c r="S29951">
        <v>33.909999999999997</v>
      </c>
      <c r="T29951">
        <v>33.950001</v>
      </c>
      <c r="U29951">
        <v>26.135458</v>
      </c>
      <c r="V29951">
        <v>413300</v>
      </c>
      <c r="W29951" s="9" t="str">
        <f t="shared" si="471"/>
        <v>POR</v>
      </c>
    </row>
    <row r="29952" spans="15:23">
      <c r="O29952" t="s">
        <v>122</v>
      </c>
      <c r="P29952" s="13">
        <v>41878</v>
      </c>
      <c r="Q29952">
        <v>33.959999000000003</v>
      </c>
      <c r="R29952">
        <v>34.200001</v>
      </c>
      <c r="S29952">
        <v>33.939999</v>
      </c>
      <c r="T29952">
        <v>34.200001</v>
      </c>
      <c r="U29952">
        <v>26.327908999999998</v>
      </c>
      <c r="V29952">
        <v>487500</v>
      </c>
      <c r="W29952" s="9" t="str">
        <f t="shared" si="471"/>
        <v>POR</v>
      </c>
    </row>
    <row r="29953" spans="15:23">
      <c r="O29953" t="s">
        <v>122</v>
      </c>
      <c r="P29953" s="13">
        <v>41879</v>
      </c>
      <c r="Q29953">
        <v>34.159999999999997</v>
      </c>
      <c r="R29953">
        <v>34.380001</v>
      </c>
      <c r="S29953">
        <v>34</v>
      </c>
      <c r="T29953">
        <v>34.330002</v>
      </c>
      <c r="U29953">
        <v>26.427994000000002</v>
      </c>
      <c r="V29953">
        <v>305500</v>
      </c>
      <c r="W29953" s="9" t="str">
        <f t="shared" si="471"/>
        <v>POR</v>
      </c>
    </row>
    <row r="29954" spans="15:23">
      <c r="O29954" t="s">
        <v>122</v>
      </c>
      <c r="P29954" s="13">
        <v>41880</v>
      </c>
      <c r="Q29954">
        <v>34.310001</v>
      </c>
      <c r="R29954">
        <v>34.470001000000003</v>
      </c>
      <c r="S29954">
        <v>34.279998999999997</v>
      </c>
      <c r="T29954">
        <v>34.470001000000003</v>
      </c>
      <c r="U29954">
        <v>26.535767</v>
      </c>
      <c r="V29954">
        <v>298500</v>
      </c>
      <c r="W29954" s="9" t="str">
        <f t="shared" si="471"/>
        <v>POR</v>
      </c>
    </row>
    <row r="29955" spans="15:23">
      <c r="O29955" t="s">
        <v>122</v>
      </c>
      <c r="P29955" s="13">
        <v>41884</v>
      </c>
      <c r="Q29955">
        <v>34.450001</v>
      </c>
      <c r="R29955">
        <v>34.509998000000003</v>
      </c>
      <c r="S29955">
        <v>34.07</v>
      </c>
      <c r="T29955">
        <v>34.139999000000003</v>
      </c>
      <c r="U29955">
        <v>26.281727</v>
      </c>
      <c r="V29955">
        <v>565900</v>
      </c>
      <c r="W29955" s="9" t="str">
        <f t="shared" si="471"/>
        <v>POR</v>
      </c>
    </row>
    <row r="29956" spans="15:23">
      <c r="O29956" t="s">
        <v>122</v>
      </c>
      <c r="P29956" s="13">
        <v>41885</v>
      </c>
      <c r="Q29956">
        <v>34.159999999999997</v>
      </c>
      <c r="R29956">
        <v>34.439999</v>
      </c>
      <c r="S29956">
        <v>34.159999999999997</v>
      </c>
      <c r="T29956">
        <v>34.259998000000003</v>
      </c>
      <c r="U29956">
        <v>26.374103999999999</v>
      </c>
      <c r="V29956">
        <v>360100</v>
      </c>
      <c r="W29956" s="9" t="str">
        <f t="shared" si="471"/>
        <v>POR</v>
      </c>
    </row>
    <row r="29957" spans="15:23">
      <c r="O29957" t="s">
        <v>122</v>
      </c>
      <c r="P29957" s="13">
        <v>41886</v>
      </c>
      <c r="Q29957">
        <v>34.240001999999997</v>
      </c>
      <c r="R29957">
        <v>34.409999999999997</v>
      </c>
      <c r="S29957">
        <v>34.049999</v>
      </c>
      <c r="T29957">
        <v>34.159999999999997</v>
      </c>
      <c r="U29957">
        <v>26.297125000000001</v>
      </c>
      <c r="V29957">
        <v>280200</v>
      </c>
      <c r="W29957" s="9" t="str">
        <f t="shared" ref="W29957:W30020" si="472">IFERROR(VLOOKUP(O29957,$B$4:$B$17,1,FALSE),"Delete")</f>
        <v>POR</v>
      </c>
    </row>
    <row r="29958" spans="15:23">
      <c r="O29958" t="s">
        <v>122</v>
      </c>
      <c r="P29958" s="13">
        <v>41887</v>
      </c>
      <c r="Q29958">
        <v>34.150002000000001</v>
      </c>
      <c r="R29958">
        <v>34.549999</v>
      </c>
      <c r="S29958">
        <v>34.110000999999997</v>
      </c>
      <c r="T29958">
        <v>34.540000999999997</v>
      </c>
      <c r="U29958">
        <v>26.589659000000001</v>
      </c>
      <c r="V29958">
        <v>257200</v>
      </c>
      <c r="W29958" s="9" t="str">
        <f t="shared" si="472"/>
        <v>POR</v>
      </c>
    </row>
    <row r="29959" spans="15:23">
      <c r="O29959" t="s">
        <v>122</v>
      </c>
      <c r="P29959" s="13">
        <v>41890</v>
      </c>
      <c r="Q29959">
        <v>34.119999</v>
      </c>
      <c r="R29959">
        <v>34.360000999999997</v>
      </c>
      <c r="S29959">
        <v>33.950001</v>
      </c>
      <c r="T29959">
        <v>34.130001</v>
      </c>
      <c r="U29959">
        <v>26.274027</v>
      </c>
      <c r="V29959">
        <v>485400</v>
      </c>
      <c r="W29959" s="9" t="str">
        <f t="shared" si="472"/>
        <v>POR</v>
      </c>
    </row>
    <row r="29960" spans="15:23">
      <c r="O29960" t="s">
        <v>122</v>
      </c>
      <c r="P29960" s="13">
        <v>41891</v>
      </c>
      <c r="Q29960">
        <v>34.020000000000003</v>
      </c>
      <c r="R29960">
        <v>34.07</v>
      </c>
      <c r="S29960">
        <v>33.659999999999997</v>
      </c>
      <c r="T29960">
        <v>33.759998000000003</v>
      </c>
      <c r="U29960">
        <v>25.989191000000002</v>
      </c>
      <c r="V29960">
        <v>399900</v>
      </c>
      <c r="W29960" s="9" t="str">
        <f t="shared" si="472"/>
        <v>POR</v>
      </c>
    </row>
    <row r="29961" spans="15:23">
      <c r="O29961" t="s">
        <v>122</v>
      </c>
      <c r="P29961" s="13">
        <v>41892</v>
      </c>
      <c r="Q29961">
        <v>33.729999999999997</v>
      </c>
      <c r="R29961">
        <v>33.779998999999997</v>
      </c>
      <c r="S29961">
        <v>33.43</v>
      </c>
      <c r="T29961">
        <v>33.590000000000003</v>
      </c>
      <c r="U29961">
        <v>25.858322000000001</v>
      </c>
      <c r="V29961">
        <v>292600</v>
      </c>
      <c r="W29961" s="9" t="str">
        <f t="shared" si="472"/>
        <v>POR</v>
      </c>
    </row>
    <row r="29962" spans="15:23">
      <c r="O29962" t="s">
        <v>122</v>
      </c>
      <c r="P29962" s="13">
        <v>41893</v>
      </c>
      <c r="Q29962">
        <v>33.529998999999997</v>
      </c>
      <c r="R29962">
        <v>34.110000999999997</v>
      </c>
      <c r="S29962">
        <v>33.529998999999997</v>
      </c>
      <c r="T29962">
        <v>34</v>
      </c>
      <c r="U29962">
        <v>26.173947999999999</v>
      </c>
      <c r="V29962">
        <v>441300</v>
      </c>
      <c r="W29962" s="9" t="str">
        <f t="shared" si="472"/>
        <v>POR</v>
      </c>
    </row>
    <row r="29963" spans="15:23">
      <c r="O29963" t="s">
        <v>122</v>
      </c>
      <c r="P29963" s="13">
        <v>41894</v>
      </c>
      <c r="Q29963">
        <v>33.889999000000003</v>
      </c>
      <c r="R29963">
        <v>33.970001000000003</v>
      </c>
      <c r="S29963">
        <v>33.029998999999997</v>
      </c>
      <c r="T29963">
        <v>33.049999</v>
      </c>
      <c r="U29963">
        <v>25.442613999999999</v>
      </c>
      <c r="V29963">
        <v>524900</v>
      </c>
      <c r="W29963" s="9" t="str">
        <f t="shared" si="472"/>
        <v>POR</v>
      </c>
    </row>
    <row r="29964" spans="15:23">
      <c r="O29964" t="s">
        <v>122</v>
      </c>
      <c r="P29964" s="13">
        <v>41897</v>
      </c>
      <c r="Q29964">
        <v>33.130001</v>
      </c>
      <c r="R29964">
        <v>33.32</v>
      </c>
      <c r="S29964">
        <v>32.979999999999997</v>
      </c>
      <c r="T29964">
        <v>33.07</v>
      </c>
      <c r="U29964">
        <v>25.458012</v>
      </c>
      <c r="V29964">
        <v>305300</v>
      </c>
      <c r="W29964" s="9" t="str">
        <f t="shared" si="472"/>
        <v>POR</v>
      </c>
    </row>
    <row r="29965" spans="15:23">
      <c r="O29965" t="s">
        <v>122</v>
      </c>
      <c r="P29965" s="13">
        <v>41898</v>
      </c>
      <c r="Q29965">
        <v>33.020000000000003</v>
      </c>
      <c r="R29965">
        <v>33.560001</v>
      </c>
      <c r="S29965">
        <v>32.979999999999997</v>
      </c>
      <c r="T29965">
        <v>33.470001000000003</v>
      </c>
      <c r="U29965">
        <v>25.765944999999999</v>
      </c>
      <c r="V29965">
        <v>293100</v>
      </c>
      <c r="W29965" s="9" t="str">
        <f t="shared" si="472"/>
        <v>POR</v>
      </c>
    </row>
    <row r="29966" spans="15:23">
      <c r="O29966" t="s">
        <v>122</v>
      </c>
      <c r="P29966" s="13">
        <v>41899</v>
      </c>
      <c r="Q29966">
        <v>33.529998999999997</v>
      </c>
      <c r="R29966">
        <v>33.650002000000001</v>
      </c>
      <c r="S29966">
        <v>33.07</v>
      </c>
      <c r="T29966">
        <v>33.18</v>
      </c>
      <c r="U29966">
        <v>25.542694000000001</v>
      </c>
      <c r="V29966">
        <v>713400</v>
      </c>
      <c r="W29966" s="9" t="str">
        <f t="shared" si="472"/>
        <v>POR</v>
      </c>
    </row>
    <row r="29967" spans="15:23">
      <c r="O29967" t="s">
        <v>122</v>
      </c>
      <c r="P29967" s="13">
        <v>41900</v>
      </c>
      <c r="Q29967">
        <v>33.299999</v>
      </c>
      <c r="R29967">
        <v>33.299999</v>
      </c>
      <c r="S29967">
        <v>32.979999999999997</v>
      </c>
      <c r="T29967">
        <v>33.009998000000003</v>
      </c>
      <c r="U29967">
        <v>25.411821</v>
      </c>
      <c r="V29967">
        <v>519600</v>
      </c>
      <c r="W29967" s="9" t="str">
        <f t="shared" si="472"/>
        <v>POR</v>
      </c>
    </row>
    <row r="29968" spans="15:23">
      <c r="O29968" t="s">
        <v>122</v>
      </c>
      <c r="P29968" s="13">
        <v>41901</v>
      </c>
      <c r="Q29968">
        <v>32.990001999999997</v>
      </c>
      <c r="R29968">
        <v>33.150002000000001</v>
      </c>
      <c r="S29968">
        <v>32.979999999999997</v>
      </c>
      <c r="T29968">
        <v>33.090000000000003</v>
      </c>
      <c r="U29968">
        <v>25.473414999999999</v>
      </c>
      <c r="V29968">
        <v>701700</v>
      </c>
      <c r="W29968" s="9" t="str">
        <f t="shared" si="472"/>
        <v>POR</v>
      </c>
    </row>
    <row r="29969" spans="15:23">
      <c r="O29969" t="s">
        <v>122</v>
      </c>
      <c r="P29969" s="13">
        <v>41904</v>
      </c>
      <c r="Q29969">
        <v>32.990001999999997</v>
      </c>
      <c r="R29969">
        <v>33.119999</v>
      </c>
      <c r="S29969">
        <v>32.779998999999997</v>
      </c>
      <c r="T29969">
        <v>32.849997999999999</v>
      </c>
      <c r="U29969">
        <v>25.288651999999999</v>
      </c>
      <c r="V29969">
        <v>535700</v>
      </c>
      <c r="W29969" s="9" t="str">
        <f t="shared" si="472"/>
        <v>POR</v>
      </c>
    </row>
    <row r="29970" spans="15:23">
      <c r="O29970" t="s">
        <v>122</v>
      </c>
      <c r="P29970" s="13">
        <v>41905</v>
      </c>
      <c r="Q29970">
        <v>32.549999</v>
      </c>
      <c r="R29970">
        <v>32.560001</v>
      </c>
      <c r="S29970">
        <v>32.220001000000003</v>
      </c>
      <c r="T29970">
        <v>32.220001000000003</v>
      </c>
      <c r="U29970">
        <v>25.016901000000001</v>
      </c>
      <c r="V29970">
        <v>556100</v>
      </c>
      <c r="W29970" s="9" t="str">
        <f t="shared" si="472"/>
        <v>POR</v>
      </c>
    </row>
    <row r="29971" spans="15:23">
      <c r="O29971" t="s">
        <v>122</v>
      </c>
      <c r="P29971" s="13">
        <v>41906</v>
      </c>
      <c r="Q29971">
        <v>32.240001999999997</v>
      </c>
      <c r="R29971">
        <v>32.389999000000003</v>
      </c>
      <c r="S29971">
        <v>31.9</v>
      </c>
      <c r="T29971">
        <v>32.389999000000003</v>
      </c>
      <c r="U29971">
        <v>25.148890999999999</v>
      </c>
      <c r="V29971">
        <v>596400</v>
      </c>
      <c r="W29971" s="9" t="str">
        <f t="shared" si="472"/>
        <v>POR</v>
      </c>
    </row>
    <row r="29972" spans="15:23">
      <c r="O29972" t="s">
        <v>122</v>
      </c>
      <c r="P29972" s="13">
        <v>41907</v>
      </c>
      <c r="Q29972">
        <v>32.340000000000003</v>
      </c>
      <c r="R29972">
        <v>32.43</v>
      </c>
      <c r="S29972">
        <v>32</v>
      </c>
      <c r="T29972">
        <v>32.020000000000003</v>
      </c>
      <c r="U29972">
        <v>24.861616000000001</v>
      </c>
      <c r="V29972">
        <v>474300</v>
      </c>
      <c r="W29972" s="9" t="str">
        <f t="shared" si="472"/>
        <v>POR</v>
      </c>
    </row>
    <row r="29973" spans="15:23">
      <c r="O29973" t="s">
        <v>122</v>
      </c>
      <c r="P29973" s="13">
        <v>41908</v>
      </c>
      <c r="Q29973">
        <v>32.110000999999997</v>
      </c>
      <c r="R29973">
        <v>32.139999000000003</v>
      </c>
      <c r="S29973">
        <v>31.700001</v>
      </c>
      <c r="T29973">
        <v>32.060001</v>
      </c>
      <c r="U29973">
        <v>24.892664</v>
      </c>
      <c r="V29973">
        <v>386300</v>
      </c>
      <c r="W29973" s="9" t="str">
        <f t="shared" si="472"/>
        <v>POR</v>
      </c>
    </row>
    <row r="29974" spans="15:23">
      <c r="O29974" t="s">
        <v>122</v>
      </c>
      <c r="P29974" s="13">
        <v>41911</v>
      </c>
      <c r="Q29974">
        <v>31.870000999999998</v>
      </c>
      <c r="R29974">
        <v>32.209999000000003</v>
      </c>
      <c r="S29974">
        <v>31.790001</v>
      </c>
      <c r="T29974">
        <v>32.130001</v>
      </c>
      <c r="U29974">
        <v>24.947023000000002</v>
      </c>
      <c r="V29974">
        <v>528500</v>
      </c>
      <c r="W29974" s="9" t="str">
        <f t="shared" si="472"/>
        <v>POR</v>
      </c>
    </row>
    <row r="29975" spans="15:23">
      <c r="O29975" t="s">
        <v>122</v>
      </c>
      <c r="P29975" s="13">
        <v>41912</v>
      </c>
      <c r="Q29975">
        <v>32.139999000000003</v>
      </c>
      <c r="R29975">
        <v>32.5</v>
      </c>
      <c r="S29975">
        <v>31.959999</v>
      </c>
      <c r="T29975">
        <v>32.119999</v>
      </c>
      <c r="U29975">
        <v>24.939249</v>
      </c>
      <c r="V29975">
        <v>625800</v>
      </c>
      <c r="W29975" s="9" t="str">
        <f t="shared" si="472"/>
        <v>POR</v>
      </c>
    </row>
    <row r="29976" spans="15:23">
      <c r="O29976" t="s">
        <v>122</v>
      </c>
      <c r="P29976" s="13">
        <v>41913</v>
      </c>
      <c r="Q29976">
        <v>32.110000999999997</v>
      </c>
      <c r="R29976">
        <v>32.5</v>
      </c>
      <c r="S29976">
        <v>32.110000999999997</v>
      </c>
      <c r="T29976">
        <v>32.259998000000003</v>
      </c>
      <c r="U29976">
        <v>25.047958000000001</v>
      </c>
      <c r="V29976">
        <v>535200</v>
      </c>
      <c r="W29976" s="9" t="str">
        <f t="shared" si="472"/>
        <v>POR</v>
      </c>
    </row>
    <row r="29977" spans="15:23">
      <c r="O29977" t="s">
        <v>122</v>
      </c>
      <c r="P29977" s="13">
        <v>41914</v>
      </c>
      <c r="Q29977">
        <v>32.229999999999997</v>
      </c>
      <c r="R29977">
        <v>32.57</v>
      </c>
      <c r="S29977">
        <v>32.07</v>
      </c>
      <c r="T29977">
        <v>32.419998</v>
      </c>
      <c r="U29977">
        <v>25.172186</v>
      </c>
      <c r="V29977">
        <v>517200</v>
      </c>
      <c r="W29977" s="9" t="str">
        <f t="shared" si="472"/>
        <v>POR</v>
      </c>
    </row>
    <row r="29978" spans="15:23">
      <c r="O29978" t="s">
        <v>122</v>
      </c>
      <c r="P29978" s="13">
        <v>41915</v>
      </c>
      <c r="Q29978">
        <v>32.639999000000003</v>
      </c>
      <c r="R29978">
        <v>32.659999999999997</v>
      </c>
      <c r="S29978">
        <v>32.259998000000003</v>
      </c>
      <c r="T29978">
        <v>32.529998999999997</v>
      </c>
      <c r="U29978">
        <v>25.257597000000001</v>
      </c>
      <c r="V29978">
        <v>388600</v>
      </c>
      <c r="W29978" s="9" t="str">
        <f t="shared" si="472"/>
        <v>POR</v>
      </c>
    </row>
    <row r="29979" spans="15:23">
      <c r="O29979" t="s">
        <v>122</v>
      </c>
      <c r="P29979" s="13">
        <v>41918</v>
      </c>
      <c r="Q29979">
        <v>32.650002000000001</v>
      </c>
      <c r="R29979">
        <v>32.799999</v>
      </c>
      <c r="S29979">
        <v>32.529998999999997</v>
      </c>
      <c r="T29979">
        <v>32.619999</v>
      </c>
      <c r="U29979">
        <v>25.327475</v>
      </c>
      <c r="V29979">
        <v>457500</v>
      </c>
      <c r="W29979" s="9" t="str">
        <f t="shared" si="472"/>
        <v>POR</v>
      </c>
    </row>
    <row r="29980" spans="15:23">
      <c r="O29980" t="s">
        <v>122</v>
      </c>
      <c r="P29980" s="13">
        <v>41919</v>
      </c>
      <c r="Q29980">
        <v>32.520000000000003</v>
      </c>
      <c r="R29980">
        <v>33.07</v>
      </c>
      <c r="S29980">
        <v>32.520000000000003</v>
      </c>
      <c r="T29980">
        <v>32.689999</v>
      </c>
      <c r="U29980">
        <v>25.381824000000002</v>
      </c>
      <c r="V29980">
        <v>423700</v>
      </c>
      <c r="W29980" s="9" t="str">
        <f t="shared" si="472"/>
        <v>POR</v>
      </c>
    </row>
    <row r="29981" spans="15:23">
      <c r="O29981" t="s">
        <v>122</v>
      </c>
      <c r="P29981" s="13">
        <v>41920</v>
      </c>
      <c r="Q29981">
        <v>32.720001000000003</v>
      </c>
      <c r="R29981">
        <v>33.650002000000001</v>
      </c>
      <c r="S29981">
        <v>32.709999000000003</v>
      </c>
      <c r="T29981">
        <v>33.639999000000003</v>
      </c>
      <c r="U29981">
        <v>26.119444000000001</v>
      </c>
      <c r="V29981">
        <v>617100</v>
      </c>
      <c r="W29981" s="9" t="str">
        <f t="shared" si="472"/>
        <v>POR</v>
      </c>
    </row>
    <row r="29982" spans="15:23">
      <c r="O29982" t="s">
        <v>122</v>
      </c>
      <c r="P29982" s="13">
        <v>41921</v>
      </c>
      <c r="Q29982">
        <v>33.630001</v>
      </c>
      <c r="R29982">
        <v>33.990001999999997</v>
      </c>
      <c r="S29982">
        <v>32.990001999999997</v>
      </c>
      <c r="T29982">
        <v>33</v>
      </c>
      <c r="U29982">
        <v>25.622530000000001</v>
      </c>
      <c r="V29982">
        <v>610100</v>
      </c>
      <c r="W29982" s="9" t="str">
        <f t="shared" si="472"/>
        <v>POR</v>
      </c>
    </row>
    <row r="29983" spans="15:23">
      <c r="O29983" t="s">
        <v>122</v>
      </c>
      <c r="P29983" s="13">
        <v>41922</v>
      </c>
      <c r="Q29983">
        <v>33</v>
      </c>
      <c r="R29983">
        <v>33.590000000000003</v>
      </c>
      <c r="S29983">
        <v>32.970001000000003</v>
      </c>
      <c r="T29983">
        <v>33.439999</v>
      </c>
      <c r="U29983">
        <v>25.964157</v>
      </c>
      <c r="V29983">
        <v>663900</v>
      </c>
      <c r="W29983" s="9" t="str">
        <f t="shared" si="472"/>
        <v>POR</v>
      </c>
    </row>
    <row r="29984" spans="15:23">
      <c r="O29984" t="s">
        <v>122</v>
      </c>
      <c r="P29984" s="13">
        <v>41925</v>
      </c>
      <c r="Q29984">
        <v>33.490001999999997</v>
      </c>
      <c r="R29984">
        <v>34.209999000000003</v>
      </c>
      <c r="S29984">
        <v>33.419998</v>
      </c>
      <c r="T29984">
        <v>33.869999</v>
      </c>
      <c r="U29984">
        <v>26.298031000000002</v>
      </c>
      <c r="V29984">
        <v>857200</v>
      </c>
      <c r="W29984" s="9" t="str">
        <f t="shared" si="472"/>
        <v>POR</v>
      </c>
    </row>
    <row r="29985" spans="15:23">
      <c r="O29985" t="s">
        <v>122</v>
      </c>
      <c r="P29985" s="13">
        <v>41926</v>
      </c>
      <c r="Q29985">
        <v>34.07</v>
      </c>
      <c r="R29985">
        <v>34.990001999999997</v>
      </c>
      <c r="S29985">
        <v>33.939999</v>
      </c>
      <c r="T29985">
        <v>34.540000999999997</v>
      </c>
      <c r="U29985">
        <v>26.818245000000001</v>
      </c>
      <c r="V29985">
        <v>955900</v>
      </c>
      <c r="W29985" s="9" t="str">
        <f t="shared" si="472"/>
        <v>POR</v>
      </c>
    </row>
    <row r="29986" spans="15:23">
      <c r="O29986" t="s">
        <v>122</v>
      </c>
      <c r="P29986" s="13">
        <v>41927</v>
      </c>
      <c r="Q29986">
        <v>34.450001</v>
      </c>
      <c r="R29986">
        <v>34.650002000000001</v>
      </c>
      <c r="S29986">
        <v>33.700001</v>
      </c>
      <c r="T29986">
        <v>34.040000999999997</v>
      </c>
      <c r="U29986">
        <v>26.430022999999998</v>
      </c>
      <c r="V29986">
        <v>1432800</v>
      </c>
      <c r="W29986" s="9" t="str">
        <f t="shared" si="472"/>
        <v>POR</v>
      </c>
    </row>
    <row r="29987" spans="15:23">
      <c r="O29987" t="s">
        <v>122</v>
      </c>
      <c r="P29987" s="13">
        <v>41928</v>
      </c>
      <c r="Q29987">
        <v>33.669998</v>
      </c>
      <c r="R29987">
        <v>34.139999000000003</v>
      </c>
      <c r="S29987">
        <v>33.560001</v>
      </c>
      <c r="T29987">
        <v>33.689999</v>
      </c>
      <c r="U29987">
        <v>26.158268</v>
      </c>
      <c r="V29987">
        <v>1332200</v>
      </c>
      <c r="W29987" s="9" t="str">
        <f t="shared" si="472"/>
        <v>POR</v>
      </c>
    </row>
    <row r="29988" spans="15:23">
      <c r="O29988" t="s">
        <v>122</v>
      </c>
      <c r="P29988" s="13">
        <v>41929</v>
      </c>
      <c r="Q29988">
        <v>33.900002000000001</v>
      </c>
      <c r="R29988">
        <v>33.939999</v>
      </c>
      <c r="S29988">
        <v>33.290000999999997</v>
      </c>
      <c r="T29988">
        <v>33.700001</v>
      </c>
      <c r="U29988">
        <v>26.166029000000002</v>
      </c>
      <c r="V29988">
        <v>719800</v>
      </c>
      <c r="W29988" s="9" t="str">
        <f t="shared" si="472"/>
        <v>POR</v>
      </c>
    </row>
    <row r="29989" spans="15:23">
      <c r="O29989" t="s">
        <v>122</v>
      </c>
      <c r="P29989" s="13">
        <v>41932</v>
      </c>
      <c r="Q29989">
        <v>33.799999</v>
      </c>
      <c r="R29989">
        <v>34.349997999999999</v>
      </c>
      <c r="S29989">
        <v>33.669998</v>
      </c>
      <c r="T29989">
        <v>34.330002</v>
      </c>
      <c r="U29989">
        <v>26.655190000000001</v>
      </c>
      <c r="V29989">
        <v>999700</v>
      </c>
      <c r="W29989" s="9" t="str">
        <f t="shared" si="472"/>
        <v>POR</v>
      </c>
    </row>
    <row r="29990" spans="15:23">
      <c r="O29990" t="s">
        <v>122</v>
      </c>
      <c r="P29990" s="13">
        <v>41933</v>
      </c>
      <c r="Q29990">
        <v>34.369999</v>
      </c>
      <c r="R29990">
        <v>34.830002</v>
      </c>
      <c r="S29990">
        <v>34.18</v>
      </c>
      <c r="T29990">
        <v>34.779998999999997</v>
      </c>
      <c r="U29990">
        <v>27.004576</v>
      </c>
      <c r="V29990">
        <v>476200</v>
      </c>
      <c r="W29990" s="9" t="str">
        <f t="shared" si="472"/>
        <v>POR</v>
      </c>
    </row>
    <row r="29991" spans="15:23">
      <c r="O29991" t="s">
        <v>122</v>
      </c>
      <c r="P29991" s="13">
        <v>41934</v>
      </c>
      <c r="Q29991">
        <v>34.82</v>
      </c>
      <c r="R29991">
        <v>35.409999999999997</v>
      </c>
      <c r="S29991">
        <v>34.790000999999997</v>
      </c>
      <c r="T29991">
        <v>35.169998</v>
      </c>
      <c r="U29991">
        <v>27.307400000000001</v>
      </c>
      <c r="V29991">
        <v>459700</v>
      </c>
      <c r="W29991" s="9" t="str">
        <f t="shared" si="472"/>
        <v>POR</v>
      </c>
    </row>
    <row r="29992" spans="15:23">
      <c r="O29992" t="s">
        <v>122</v>
      </c>
      <c r="P29992" s="13">
        <v>41935</v>
      </c>
      <c r="Q29992">
        <v>35.349997999999999</v>
      </c>
      <c r="R29992">
        <v>35.68</v>
      </c>
      <c r="S29992">
        <v>35.169998</v>
      </c>
      <c r="T29992">
        <v>35.619999</v>
      </c>
      <c r="U29992">
        <v>27.656798999999999</v>
      </c>
      <c r="V29992">
        <v>772500</v>
      </c>
      <c r="W29992" s="9" t="str">
        <f t="shared" si="472"/>
        <v>POR</v>
      </c>
    </row>
    <row r="29993" spans="15:23">
      <c r="O29993" t="s">
        <v>122</v>
      </c>
      <c r="P29993" s="13">
        <v>41936</v>
      </c>
      <c r="Q29993">
        <v>35.740001999999997</v>
      </c>
      <c r="R29993">
        <v>35.779998999999997</v>
      </c>
      <c r="S29993">
        <v>35.479999999999997</v>
      </c>
      <c r="T29993">
        <v>35.540000999999997</v>
      </c>
      <c r="U29993">
        <v>27.594687</v>
      </c>
      <c r="V29993">
        <v>781700</v>
      </c>
      <c r="W29993" s="9" t="str">
        <f t="shared" si="472"/>
        <v>POR</v>
      </c>
    </row>
    <row r="29994" spans="15:23">
      <c r="O29994" t="s">
        <v>122</v>
      </c>
      <c r="P29994" s="13">
        <v>41939</v>
      </c>
      <c r="Q29994">
        <v>35.490001999999997</v>
      </c>
      <c r="R29994">
        <v>35.599997999999999</v>
      </c>
      <c r="S29994">
        <v>35.220001000000003</v>
      </c>
      <c r="T29994">
        <v>35.360000999999997</v>
      </c>
      <c r="U29994">
        <v>27.454920000000001</v>
      </c>
      <c r="V29994">
        <v>901200</v>
      </c>
      <c r="W29994" s="9" t="str">
        <f t="shared" si="472"/>
        <v>POR</v>
      </c>
    </row>
    <row r="29995" spans="15:23">
      <c r="O29995" t="s">
        <v>122</v>
      </c>
      <c r="P29995" s="13">
        <v>41940</v>
      </c>
      <c r="Q29995">
        <v>35.599997999999999</v>
      </c>
      <c r="R29995">
        <v>35.619999</v>
      </c>
      <c r="S29995">
        <v>34.909999999999997</v>
      </c>
      <c r="T29995">
        <v>35.380001</v>
      </c>
      <c r="U29995">
        <v>27.470459000000002</v>
      </c>
      <c r="V29995">
        <v>916900</v>
      </c>
      <c r="W29995" s="9" t="str">
        <f t="shared" si="472"/>
        <v>POR</v>
      </c>
    </row>
    <row r="29996" spans="15:23">
      <c r="O29996" t="s">
        <v>122</v>
      </c>
      <c r="P29996" s="13">
        <v>41941</v>
      </c>
      <c r="Q29996">
        <v>35.439999</v>
      </c>
      <c r="R29996">
        <v>36.200001</v>
      </c>
      <c r="S29996">
        <v>35.369999</v>
      </c>
      <c r="T29996">
        <v>35.490001999999997</v>
      </c>
      <c r="U29996">
        <v>27.555862000000001</v>
      </c>
      <c r="V29996">
        <v>1070700</v>
      </c>
      <c r="W29996" s="9" t="str">
        <f t="shared" si="472"/>
        <v>POR</v>
      </c>
    </row>
    <row r="29997" spans="15:23">
      <c r="O29997" t="s">
        <v>122</v>
      </c>
      <c r="P29997" s="13">
        <v>41942</v>
      </c>
      <c r="Q29997">
        <v>35.540000999999997</v>
      </c>
      <c r="R29997">
        <v>36.840000000000003</v>
      </c>
      <c r="S29997">
        <v>35.540000999999997</v>
      </c>
      <c r="T29997">
        <v>36.409999999999997</v>
      </c>
      <c r="U29997">
        <v>28.270184</v>
      </c>
      <c r="V29997">
        <v>819100</v>
      </c>
      <c r="W29997" s="9" t="str">
        <f t="shared" si="472"/>
        <v>POR</v>
      </c>
    </row>
    <row r="29998" spans="15:23">
      <c r="O29998" t="s">
        <v>122</v>
      </c>
      <c r="P29998" s="13">
        <v>41943</v>
      </c>
      <c r="Q29998">
        <v>36.720001000000003</v>
      </c>
      <c r="R29998">
        <v>36.860000999999997</v>
      </c>
      <c r="S29998">
        <v>36.290000999999997</v>
      </c>
      <c r="T29998">
        <v>36.409999999999997</v>
      </c>
      <c r="U29998">
        <v>28.270184</v>
      </c>
      <c r="V29998">
        <v>754000</v>
      </c>
      <c r="W29998" s="9" t="str">
        <f t="shared" si="472"/>
        <v>POR</v>
      </c>
    </row>
    <row r="29999" spans="15:23">
      <c r="O29999" t="s">
        <v>122</v>
      </c>
      <c r="P29999" s="13">
        <v>41946</v>
      </c>
      <c r="Q29999">
        <v>36.520000000000003</v>
      </c>
      <c r="R29999">
        <v>36.740001999999997</v>
      </c>
      <c r="S29999">
        <v>36.270000000000003</v>
      </c>
      <c r="T29999">
        <v>36.57</v>
      </c>
      <c r="U29999">
        <v>28.394418999999999</v>
      </c>
      <c r="V29999">
        <v>402600</v>
      </c>
      <c r="W29999" s="9" t="str">
        <f t="shared" si="472"/>
        <v>POR</v>
      </c>
    </row>
    <row r="30000" spans="15:23">
      <c r="O30000" t="s">
        <v>122</v>
      </c>
      <c r="P30000" s="13">
        <v>41947</v>
      </c>
      <c r="Q30000">
        <v>36.599997999999999</v>
      </c>
      <c r="R30000">
        <v>36.860000999999997</v>
      </c>
      <c r="S30000">
        <v>36.099997999999999</v>
      </c>
      <c r="T30000">
        <v>36.389999000000003</v>
      </c>
      <c r="U30000">
        <v>28.254653999999999</v>
      </c>
      <c r="V30000">
        <v>619500</v>
      </c>
      <c r="W30000" s="9" t="str">
        <f t="shared" si="472"/>
        <v>POR</v>
      </c>
    </row>
    <row r="30001" spans="15:23">
      <c r="O30001" t="s">
        <v>122</v>
      </c>
      <c r="P30001" s="13">
        <v>41948</v>
      </c>
      <c r="Q30001">
        <v>36.520000000000003</v>
      </c>
      <c r="R30001">
        <v>37.07</v>
      </c>
      <c r="S30001">
        <v>36.470001000000003</v>
      </c>
      <c r="T30001">
        <v>37.049999</v>
      </c>
      <c r="U30001">
        <v>28.767111</v>
      </c>
      <c r="V30001">
        <v>467100</v>
      </c>
      <c r="W30001" s="9" t="str">
        <f t="shared" si="472"/>
        <v>POR</v>
      </c>
    </row>
    <row r="30002" spans="15:23">
      <c r="O30002" t="s">
        <v>122</v>
      </c>
      <c r="P30002" s="13">
        <v>41949</v>
      </c>
      <c r="Q30002">
        <v>36.970001000000003</v>
      </c>
      <c r="R30002">
        <v>37</v>
      </c>
      <c r="S30002">
        <v>36.220001000000003</v>
      </c>
      <c r="T30002">
        <v>36.509998000000003</v>
      </c>
      <c r="U30002">
        <v>28.347818</v>
      </c>
      <c r="V30002">
        <v>857200</v>
      </c>
      <c r="W30002" s="9" t="str">
        <f t="shared" si="472"/>
        <v>POR</v>
      </c>
    </row>
    <row r="30003" spans="15:23">
      <c r="O30003" t="s">
        <v>122</v>
      </c>
      <c r="P30003" s="13">
        <v>41950</v>
      </c>
      <c r="Q30003">
        <v>36.520000000000003</v>
      </c>
      <c r="R30003">
        <v>36.82</v>
      </c>
      <c r="S30003">
        <v>36.389999000000003</v>
      </c>
      <c r="T30003">
        <v>36.729999999999997</v>
      </c>
      <c r="U30003">
        <v>28.518650000000001</v>
      </c>
      <c r="V30003">
        <v>713000</v>
      </c>
      <c r="W30003" s="9" t="str">
        <f t="shared" si="472"/>
        <v>POR</v>
      </c>
    </row>
    <row r="30004" spans="15:23">
      <c r="O30004" t="s">
        <v>122</v>
      </c>
      <c r="P30004" s="13">
        <v>41953</v>
      </c>
      <c r="Q30004">
        <v>36.700001</v>
      </c>
      <c r="R30004">
        <v>37.110000999999997</v>
      </c>
      <c r="S30004">
        <v>36.57</v>
      </c>
      <c r="T30004">
        <v>37.099997999999999</v>
      </c>
      <c r="U30004">
        <v>28.80592</v>
      </c>
      <c r="V30004">
        <v>306200</v>
      </c>
      <c r="W30004" s="9" t="str">
        <f t="shared" si="472"/>
        <v>POR</v>
      </c>
    </row>
    <row r="30005" spans="15:23">
      <c r="O30005" t="s">
        <v>122</v>
      </c>
      <c r="P30005" s="13">
        <v>41954</v>
      </c>
      <c r="Q30005">
        <v>37.049999</v>
      </c>
      <c r="R30005">
        <v>37.290000999999997</v>
      </c>
      <c r="S30005">
        <v>36.880001</v>
      </c>
      <c r="T30005">
        <v>37.139999000000003</v>
      </c>
      <c r="U30005">
        <v>28.836983</v>
      </c>
      <c r="V30005">
        <v>429900</v>
      </c>
      <c r="W30005" s="9" t="str">
        <f t="shared" si="472"/>
        <v>POR</v>
      </c>
    </row>
    <row r="30006" spans="15:23">
      <c r="O30006" t="s">
        <v>122</v>
      </c>
      <c r="P30006" s="13">
        <v>41955</v>
      </c>
      <c r="Q30006">
        <v>36.939999</v>
      </c>
      <c r="R30006">
        <v>36.939999</v>
      </c>
      <c r="S30006">
        <v>36.220001000000003</v>
      </c>
      <c r="T30006">
        <v>36.299999</v>
      </c>
      <c r="U30006">
        <v>28.184774000000001</v>
      </c>
      <c r="V30006">
        <v>308600</v>
      </c>
      <c r="W30006" s="9" t="str">
        <f t="shared" si="472"/>
        <v>POR</v>
      </c>
    </row>
    <row r="30007" spans="15:23">
      <c r="O30007" t="s">
        <v>122</v>
      </c>
      <c r="P30007" s="13">
        <v>41956</v>
      </c>
      <c r="Q30007">
        <v>36.279998999999997</v>
      </c>
      <c r="R30007">
        <v>36.520000000000003</v>
      </c>
      <c r="S30007">
        <v>35.689999</v>
      </c>
      <c r="T30007">
        <v>35.759998000000003</v>
      </c>
      <c r="U30007">
        <v>27.765492999999999</v>
      </c>
      <c r="V30007">
        <v>468000</v>
      </c>
      <c r="W30007" s="9" t="str">
        <f t="shared" si="472"/>
        <v>POR</v>
      </c>
    </row>
    <row r="30008" spans="15:23">
      <c r="O30008" t="s">
        <v>122</v>
      </c>
      <c r="P30008" s="13">
        <v>41957</v>
      </c>
      <c r="Q30008">
        <v>35.689999</v>
      </c>
      <c r="R30008">
        <v>35.919998</v>
      </c>
      <c r="S30008">
        <v>35.529998999999997</v>
      </c>
      <c r="T30008">
        <v>35.689999</v>
      </c>
      <c r="U30008">
        <v>27.711147</v>
      </c>
      <c r="V30008">
        <v>552600</v>
      </c>
      <c r="W30008" s="9" t="str">
        <f t="shared" si="472"/>
        <v>POR</v>
      </c>
    </row>
    <row r="30009" spans="15:23">
      <c r="O30009" t="s">
        <v>122</v>
      </c>
      <c r="P30009" s="13">
        <v>41960</v>
      </c>
      <c r="Q30009">
        <v>35.619999</v>
      </c>
      <c r="R30009">
        <v>35.979999999999997</v>
      </c>
      <c r="S30009">
        <v>35.5</v>
      </c>
      <c r="T30009">
        <v>35.900002000000001</v>
      </c>
      <c r="U30009">
        <v>27.874193000000002</v>
      </c>
      <c r="V30009">
        <v>307700</v>
      </c>
      <c r="W30009" s="9" t="str">
        <f t="shared" si="472"/>
        <v>POR</v>
      </c>
    </row>
    <row r="30010" spans="15:23">
      <c r="O30010" t="s">
        <v>122</v>
      </c>
      <c r="P30010" s="13">
        <v>41961</v>
      </c>
      <c r="Q30010">
        <v>36</v>
      </c>
      <c r="R30010">
        <v>36.200001</v>
      </c>
      <c r="S30010">
        <v>35.909999999999997</v>
      </c>
      <c r="T30010">
        <v>36.150002000000001</v>
      </c>
      <c r="U30010">
        <v>28.068307999999998</v>
      </c>
      <c r="V30010">
        <v>631200</v>
      </c>
      <c r="W30010" s="9" t="str">
        <f t="shared" si="472"/>
        <v>POR</v>
      </c>
    </row>
    <row r="30011" spans="15:23">
      <c r="O30011" t="s">
        <v>122</v>
      </c>
      <c r="P30011" s="13">
        <v>41962</v>
      </c>
      <c r="Q30011">
        <v>36.049999</v>
      </c>
      <c r="R30011">
        <v>36.220001000000003</v>
      </c>
      <c r="S30011">
        <v>35.82</v>
      </c>
      <c r="T30011">
        <v>36.060001</v>
      </c>
      <c r="U30011">
        <v>27.998434</v>
      </c>
      <c r="V30011">
        <v>737400</v>
      </c>
      <c r="W30011" s="9" t="str">
        <f t="shared" si="472"/>
        <v>POR</v>
      </c>
    </row>
    <row r="30012" spans="15:23">
      <c r="O30012" t="s">
        <v>122</v>
      </c>
      <c r="P30012" s="13">
        <v>41963</v>
      </c>
      <c r="Q30012">
        <v>35.950001</v>
      </c>
      <c r="R30012">
        <v>36.299999</v>
      </c>
      <c r="S30012">
        <v>35.779998999999997</v>
      </c>
      <c r="T30012">
        <v>36</v>
      </c>
      <c r="U30012">
        <v>27.951847000000001</v>
      </c>
      <c r="V30012">
        <v>950600</v>
      </c>
      <c r="W30012" s="9" t="str">
        <f t="shared" si="472"/>
        <v>POR</v>
      </c>
    </row>
    <row r="30013" spans="15:23">
      <c r="O30013" t="s">
        <v>122</v>
      </c>
      <c r="P30013" s="13">
        <v>41964</v>
      </c>
      <c r="Q30013">
        <v>36.419998</v>
      </c>
      <c r="R30013">
        <v>36.450001</v>
      </c>
      <c r="S30013">
        <v>36</v>
      </c>
      <c r="T30013">
        <v>36.299999</v>
      </c>
      <c r="U30013">
        <v>28.184774000000001</v>
      </c>
      <c r="V30013">
        <v>566900</v>
      </c>
      <c r="W30013" s="9" t="str">
        <f t="shared" si="472"/>
        <v>POR</v>
      </c>
    </row>
    <row r="30014" spans="15:23">
      <c r="O30014" t="s">
        <v>122</v>
      </c>
      <c r="P30014" s="13">
        <v>41967</v>
      </c>
      <c r="Q30014">
        <v>36.259998000000003</v>
      </c>
      <c r="R30014">
        <v>36.400002000000001</v>
      </c>
      <c r="S30014">
        <v>36.209999000000003</v>
      </c>
      <c r="T30014">
        <v>36.310001</v>
      </c>
      <c r="U30014">
        <v>28.192540999999999</v>
      </c>
      <c r="V30014">
        <v>654900</v>
      </c>
      <c r="W30014" s="9" t="str">
        <f t="shared" si="472"/>
        <v>POR</v>
      </c>
    </row>
    <row r="30015" spans="15:23">
      <c r="O30015" t="s">
        <v>122</v>
      </c>
      <c r="P30015" s="13">
        <v>41968</v>
      </c>
      <c r="Q30015">
        <v>36.299999</v>
      </c>
      <c r="R30015">
        <v>36.580002</v>
      </c>
      <c r="S30015">
        <v>36.200001</v>
      </c>
      <c r="T30015">
        <v>36.43</v>
      </c>
      <c r="U30015">
        <v>28.285710999999999</v>
      </c>
      <c r="V30015">
        <v>678100</v>
      </c>
      <c r="W30015" s="9" t="str">
        <f t="shared" si="472"/>
        <v>POR</v>
      </c>
    </row>
    <row r="30016" spans="15:23">
      <c r="O30016" t="s">
        <v>122</v>
      </c>
      <c r="P30016" s="13">
        <v>41969</v>
      </c>
      <c r="Q30016">
        <v>36.439999</v>
      </c>
      <c r="R30016">
        <v>36.82</v>
      </c>
      <c r="S30016">
        <v>36.369999</v>
      </c>
      <c r="T30016">
        <v>36.709999000000003</v>
      </c>
      <c r="U30016">
        <v>28.503119999999999</v>
      </c>
      <c r="V30016">
        <v>571300</v>
      </c>
      <c r="W30016" s="9" t="str">
        <f t="shared" si="472"/>
        <v>POR</v>
      </c>
    </row>
    <row r="30017" spans="15:23">
      <c r="O30017" t="s">
        <v>122</v>
      </c>
      <c r="P30017" s="13">
        <v>41971</v>
      </c>
      <c r="Q30017">
        <v>36.799999</v>
      </c>
      <c r="R30017">
        <v>37.240001999999997</v>
      </c>
      <c r="S30017">
        <v>36.599997999999999</v>
      </c>
      <c r="T30017">
        <v>36.869999</v>
      </c>
      <c r="U30017">
        <v>28.627337000000001</v>
      </c>
      <c r="V30017">
        <v>232600</v>
      </c>
      <c r="W30017" s="9" t="str">
        <f t="shared" si="472"/>
        <v>POR</v>
      </c>
    </row>
    <row r="30018" spans="15:23">
      <c r="O30018" t="s">
        <v>122</v>
      </c>
      <c r="P30018" s="13">
        <v>41974</v>
      </c>
      <c r="Q30018">
        <v>36.709999000000003</v>
      </c>
      <c r="R30018">
        <v>37.270000000000003</v>
      </c>
      <c r="S30018">
        <v>36.509998000000003</v>
      </c>
      <c r="T30018">
        <v>37.189999</v>
      </c>
      <c r="U30018">
        <v>28.875809</v>
      </c>
      <c r="V30018">
        <v>643000</v>
      </c>
      <c r="W30018" s="9" t="str">
        <f t="shared" si="472"/>
        <v>POR</v>
      </c>
    </row>
    <row r="30019" spans="15:23">
      <c r="O30019" t="s">
        <v>122</v>
      </c>
      <c r="P30019" s="13">
        <v>41975</v>
      </c>
      <c r="Q30019">
        <v>37.139999000000003</v>
      </c>
      <c r="R30019">
        <v>37.479999999999997</v>
      </c>
      <c r="S30019">
        <v>36.900002000000001</v>
      </c>
      <c r="T30019">
        <v>37.380001</v>
      </c>
      <c r="U30019">
        <v>29.023334999999999</v>
      </c>
      <c r="V30019">
        <v>739300</v>
      </c>
      <c r="W30019" s="9" t="str">
        <f t="shared" si="472"/>
        <v>POR</v>
      </c>
    </row>
    <row r="30020" spans="15:23">
      <c r="O30020" t="s">
        <v>122</v>
      </c>
      <c r="P30020" s="13">
        <v>41976</v>
      </c>
      <c r="Q30020">
        <v>37.349997999999999</v>
      </c>
      <c r="R30020">
        <v>37.459999000000003</v>
      </c>
      <c r="S30020">
        <v>37.139999000000003</v>
      </c>
      <c r="T30020">
        <v>37.270000000000003</v>
      </c>
      <c r="U30020">
        <v>28.937925</v>
      </c>
      <c r="V30020">
        <v>478200</v>
      </c>
      <c r="W30020" s="9" t="str">
        <f t="shared" si="472"/>
        <v>POR</v>
      </c>
    </row>
    <row r="30021" spans="15:23">
      <c r="O30021" t="s">
        <v>122</v>
      </c>
      <c r="P30021" s="13">
        <v>41977</v>
      </c>
      <c r="Q30021">
        <v>37.340000000000003</v>
      </c>
      <c r="R30021">
        <v>37.479999999999997</v>
      </c>
      <c r="S30021">
        <v>37.060001</v>
      </c>
      <c r="T30021">
        <v>37.290000999999997</v>
      </c>
      <c r="U30021">
        <v>28.953447000000001</v>
      </c>
      <c r="V30021">
        <v>432900</v>
      </c>
      <c r="W30021" s="9" t="str">
        <f t="shared" ref="W30021:W30084" si="473">IFERROR(VLOOKUP(O30021,$B$4:$B$17,1,FALSE),"Delete")</f>
        <v>POR</v>
      </c>
    </row>
    <row r="30022" spans="15:23">
      <c r="O30022" t="s">
        <v>122</v>
      </c>
      <c r="P30022" s="13">
        <v>41978</v>
      </c>
      <c r="Q30022">
        <v>37.090000000000003</v>
      </c>
      <c r="R30022">
        <v>37.419998</v>
      </c>
      <c r="S30022">
        <v>36.970001000000003</v>
      </c>
      <c r="T30022">
        <v>37.389999000000003</v>
      </c>
      <c r="U30022">
        <v>29.031094</v>
      </c>
      <c r="V30022">
        <v>647600</v>
      </c>
      <c r="W30022" s="9" t="str">
        <f t="shared" si="473"/>
        <v>POR</v>
      </c>
    </row>
    <row r="30023" spans="15:23">
      <c r="O30023" t="s">
        <v>122</v>
      </c>
      <c r="P30023" s="13">
        <v>41981</v>
      </c>
      <c r="Q30023">
        <v>37.340000000000003</v>
      </c>
      <c r="R30023">
        <v>38.169998</v>
      </c>
      <c r="S30023">
        <v>37.310001</v>
      </c>
      <c r="T30023">
        <v>37.909999999999997</v>
      </c>
      <c r="U30023">
        <v>29.434847000000001</v>
      </c>
      <c r="V30023">
        <v>671200</v>
      </c>
      <c r="W30023" s="9" t="str">
        <f t="shared" si="473"/>
        <v>POR</v>
      </c>
    </row>
    <row r="30024" spans="15:23">
      <c r="O30024" t="s">
        <v>122</v>
      </c>
      <c r="P30024" s="13">
        <v>41982</v>
      </c>
      <c r="Q30024">
        <v>37.770000000000003</v>
      </c>
      <c r="R30024">
        <v>38.049999</v>
      </c>
      <c r="S30024">
        <v>37.439999</v>
      </c>
      <c r="T30024">
        <v>37.979999999999997</v>
      </c>
      <c r="U30024">
        <v>29.489201000000001</v>
      </c>
      <c r="V30024">
        <v>700500</v>
      </c>
      <c r="W30024" s="9" t="str">
        <f t="shared" si="473"/>
        <v>POR</v>
      </c>
    </row>
    <row r="30025" spans="15:23">
      <c r="O30025" t="s">
        <v>122</v>
      </c>
      <c r="P30025" s="13">
        <v>41983</v>
      </c>
      <c r="Q30025">
        <v>37.880001</v>
      </c>
      <c r="R30025">
        <v>38.25</v>
      </c>
      <c r="S30025">
        <v>37.549999</v>
      </c>
      <c r="T30025">
        <v>37.590000000000003</v>
      </c>
      <c r="U30025">
        <v>29.186381999999998</v>
      </c>
      <c r="V30025">
        <v>573900</v>
      </c>
      <c r="W30025" s="9" t="str">
        <f t="shared" si="473"/>
        <v>POR</v>
      </c>
    </row>
    <row r="30026" spans="15:23">
      <c r="O30026" t="s">
        <v>122</v>
      </c>
      <c r="P30026" s="13">
        <v>41984</v>
      </c>
      <c r="Q30026">
        <v>37.630001</v>
      </c>
      <c r="R30026">
        <v>38.130001</v>
      </c>
      <c r="S30026">
        <v>37.630001</v>
      </c>
      <c r="T30026">
        <v>37.900002000000001</v>
      </c>
      <c r="U30026">
        <v>29.427071000000002</v>
      </c>
      <c r="V30026">
        <v>730100</v>
      </c>
      <c r="W30026" s="9" t="str">
        <f t="shared" si="473"/>
        <v>POR</v>
      </c>
    </row>
    <row r="30027" spans="15:23">
      <c r="O30027" t="s">
        <v>122</v>
      </c>
      <c r="P30027" s="13">
        <v>41985</v>
      </c>
      <c r="Q30027">
        <v>37.590000000000003</v>
      </c>
      <c r="R30027">
        <v>38.130001</v>
      </c>
      <c r="S30027">
        <v>37.479999999999997</v>
      </c>
      <c r="T30027">
        <v>37.57</v>
      </c>
      <c r="U30027">
        <v>29.170853000000001</v>
      </c>
      <c r="V30027">
        <v>1025500</v>
      </c>
      <c r="W30027" s="9" t="str">
        <f t="shared" si="473"/>
        <v>POR</v>
      </c>
    </row>
    <row r="30028" spans="15:23">
      <c r="O30028" t="s">
        <v>122</v>
      </c>
      <c r="P30028" s="13">
        <v>41988</v>
      </c>
      <c r="Q30028">
        <v>37.869999</v>
      </c>
      <c r="R30028">
        <v>37.909999999999997</v>
      </c>
      <c r="S30028">
        <v>37.110000999999997</v>
      </c>
      <c r="T30028">
        <v>37.330002</v>
      </c>
      <c r="U30028">
        <v>28.984503</v>
      </c>
      <c r="V30028">
        <v>772400</v>
      </c>
      <c r="W30028" s="9" t="str">
        <f t="shared" si="473"/>
        <v>POR</v>
      </c>
    </row>
    <row r="30029" spans="15:23">
      <c r="O30029" t="s">
        <v>122</v>
      </c>
      <c r="P30029" s="13">
        <v>41989</v>
      </c>
      <c r="Q30029">
        <v>37.310001</v>
      </c>
      <c r="R30029">
        <v>38.07</v>
      </c>
      <c r="S30029">
        <v>36.919998</v>
      </c>
      <c r="T30029">
        <v>37.68</v>
      </c>
      <c r="U30029">
        <v>29.256267999999999</v>
      </c>
      <c r="V30029">
        <v>832700</v>
      </c>
      <c r="W30029" s="9" t="str">
        <f t="shared" si="473"/>
        <v>POR</v>
      </c>
    </row>
    <row r="30030" spans="15:23">
      <c r="O30030" t="s">
        <v>122</v>
      </c>
      <c r="P30030" s="13">
        <v>41990</v>
      </c>
      <c r="Q30030">
        <v>37.369999</v>
      </c>
      <c r="R30030">
        <v>38.150002000000001</v>
      </c>
      <c r="S30030">
        <v>37.330002</v>
      </c>
      <c r="T30030">
        <v>38.119999</v>
      </c>
      <c r="U30030">
        <v>29.597897</v>
      </c>
      <c r="V30030">
        <v>1120700</v>
      </c>
      <c r="W30030" s="9" t="str">
        <f t="shared" si="473"/>
        <v>POR</v>
      </c>
    </row>
    <row r="30031" spans="15:23">
      <c r="O30031" t="s">
        <v>122</v>
      </c>
      <c r="P30031" s="13">
        <v>41991</v>
      </c>
      <c r="Q30031">
        <v>38.25</v>
      </c>
      <c r="R30031">
        <v>38.540000999999997</v>
      </c>
      <c r="S30031">
        <v>37.93</v>
      </c>
      <c r="T30031">
        <v>38.529998999999997</v>
      </c>
      <c r="U30031">
        <v>29.916231</v>
      </c>
      <c r="V30031">
        <v>555600</v>
      </c>
      <c r="W30031" s="9" t="str">
        <f t="shared" si="473"/>
        <v>POR</v>
      </c>
    </row>
    <row r="30032" spans="15:23">
      <c r="O30032" t="s">
        <v>122</v>
      </c>
      <c r="P30032" s="13">
        <v>41992</v>
      </c>
      <c r="Q30032">
        <v>38.560001</v>
      </c>
      <c r="R30032">
        <v>38.75</v>
      </c>
      <c r="S30032">
        <v>38.150002000000001</v>
      </c>
      <c r="T30032">
        <v>38.409999999999997</v>
      </c>
      <c r="U30032">
        <v>29.823067000000002</v>
      </c>
      <c r="V30032">
        <v>1077300</v>
      </c>
      <c r="W30032" s="9" t="str">
        <f t="shared" si="473"/>
        <v>POR</v>
      </c>
    </row>
    <row r="30033" spans="15:23">
      <c r="O30033" t="s">
        <v>122</v>
      </c>
      <c r="P30033" s="13">
        <v>41995</v>
      </c>
      <c r="Q30033">
        <v>38.400002000000001</v>
      </c>
      <c r="R30033">
        <v>38.540000999999997</v>
      </c>
      <c r="S30033">
        <v>38.090000000000003</v>
      </c>
      <c r="T30033">
        <v>38.509998000000003</v>
      </c>
      <c r="U30033">
        <v>29.900707000000001</v>
      </c>
      <c r="V30033">
        <v>432200</v>
      </c>
      <c r="W30033" s="9" t="str">
        <f t="shared" si="473"/>
        <v>POR</v>
      </c>
    </row>
    <row r="30034" spans="15:23">
      <c r="O30034" t="s">
        <v>122</v>
      </c>
      <c r="P30034" s="13">
        <v>41996</v>
      </c>
      <c r="Q30034">
        <v>38.310001</v>
      </c>
      <c r="R30034">
        <v>38.419998</v>
      </c>
      <c r="S30034">
        <v>38.020000000000003</v>
      </c>
      <c r="T30034">
        <v>38.130001</v>
      </c>
      <c r="U30034">
        <v>29.822498</v>
      </c>
      <c r="V30034">
        <v>708600</v>
      </c>
      <c r="W30034" s="9" t="str">
        <f t="shared" si="473"/>
        <v>POR</v>
      </c>
    </row>
    <row r="30035" spans="15:23">
      <c r="O30035" t="s">
        <v>122</v>
      </c>
      <c r="P30035" s="13">
        <v>41997</v>
      </c>
      <c r="Q30035">
        <v>38.229999999999997</v>
      </c>
      <c r="R30035">
        <v>39.029998999999997</v>
      </c>
      <c r="S30035">
        <v>38.189999</v>
      </c>
      <c r="T30035">
        <v>38.790000999999997</v>
      </c>
      <c r="U30035">
        <v>30.338697</v>
      </c>
      <c r="V30035">
        <v>436900</v>
      </c>
      <c r="W30035" s="9" t="str">
        <f t="shared" si="473"/>
        <v>POR</v>
      </c>
    </row>
    <row r="30036" spans="15:23">
      <c r="O30036" t="s">
        <v>122</v>
      </c>
      <c r="P30036" s="13">
        <v>41999</v>
      </c>
      <c r="Q30036">
        <v>38.880001</v>
      </c>
      <c r="R30036">
        <v>39.630001</v>
      </c>
      <c r="S30036">
        <v>38.869999</v>
      </c>
      <c r="T30036">
        <v>39.279998999999997</v>
      </c>
      <c r="U30036">
        <v>30.721937</v>
      </c>
      <c r="V30036">
        <v>420500</v>
      </c>
      <c r="W30036" s="9" t="str">
        <f t="shared" si="473"/>
        <v>POR</v>
      </c>
    </row>
    <row r="30037" spans="15:23">
      <c r="O30037" t="s">
        <v>122</v>
      </c>
      <c r="P30037" s="13">
        <v>42002</v>
      </c>
      <c r="Q30037">
        <v>39.43</v>
      </c>
      <c r="R30037">
        <v>40.310001</v>
      </c>
      <c r="S30037">
        <v>39.43</v>
      </c>
      <c r="T30037">
        <v>40.090000000000003</v>
      </c>
      <c r="U30037">
        <v>31.355463</v>
      </c>
      <c r="V30037">
        <v>688500</v>
      </c>
      <c r="W30037" s="9" t="str">
        <f t="shared" si="473"/>
        <v>POR</v>
      </c>
    </row>
    <row r="30038" spans="15:23">
      <c r="O30038" t="s">
        <v>122</v>
      </c>
      <c r="P30038" s="13">
        <v>42003</v>
      </c>
      <c r="Q30038">
        <v>39.919998</v>
      </c>
      <c r="R30038">
        <v>39.919998</v>
      </c>
      <c r="S30038">
        <v>38.790000999999997</v>
      </c>
      <c r="T30038">
        <v>38.840000000000003</v>
      </c>
      <c r="U30038">
        <v>30.377804000000001</v>
      </c>
      <c r="V30038">
        <v>631300</v>
      </c>
      <c r="W30038" s="9" t="str">
        <f t="shared" si="473"/>
        <v>POR</v>
      </c>
    </row>
    <row r="30039" spans="15:23">
      <c r="O30039" t="s">
        <v>122</v>
      </c>
      <c r="P30039" s="13">
        <v>42004</v>
      </c>
      <c r="Q30039">
        <v>39.029998999999997</v>
      </c>
      <c r="R30039">
        <v>39.029998999999997</v>
      </c>
      <c r="S30039">
        <v>37.82</v>
      </c>
      <c r="T30039">
        <v>37.830002</v>
      </c>
      <c r="U30039">
        <v>29.587851000000001</v>
      </c>
      <c r="V30039">
        <v>605300</v>
      </c>
      <c r="W30039" s="9" t="str">
        <f t="shared" si="473"/>
        <v>POR</v>
      </c>
    </row>
    <row r="30040" spans="15:23">
      <c r="O30040" t="s">
        <v>122</v>
      </c>
      <c r="P30040" s="13">
        <v>42006</v>
      </c>
      <c r="Q30040">
        <v>38.020000000000003</v>
      </c>
      <c r="R30040">
        <v>38.360000999999997</v>
      </c>
      <c r="S30040">
        <v>37.900002000000001</v>
      </c>
      <c r="T30040">
        <v>38.32</v>
      </c>
      <c r="U30040">
        <v>29.971098000000001</v>
      </c>
      <c r="V30040">
        <v>783300</v>
      </c>
      <c r="W30040" s="9" t="str">
        <f t="shared" si="473"/>
        <v>POR</v>
      </c>
    </row>
    <row r="30041" spans="15:23">
      <c r="O30041" t="s">
        <v>122</v>
      </c>
      <c r="P30041" s="13">
        <v>42009</v>
      </c>
      <c r="Q30041">
        <v>38.200001</v>
      </c>
      <c r="R30041">
        <v>38.450001</v>
      </c>
      <c r="S30041">
        <v>37.82</v>
      </c>
      <c r="T30041">
        <v>38.009998000000003</v>
      </c>
      <c r="U30041">
        <v>29.728646999999999</v>
      </c>
      <c r="V30041">
        <v>761300</v>
      </c>
      <c r="W30041" s="9" t="str">
        <f t="shared" si="473"/>
        <v>POR</v>
      </c>
    </row>
    <row r="30042" spans="15:23">
      <c r="O30042" t="s">
        <v>122</v>
      </c>
      <c r="P30042" s="13">
        <v>42010</v>
      </c>
      <c r="Q30042">
        <v>38.099997999999999</v>
      </c>
      <c r="R30042">
        <v>38.639999000000003</v>
      </c>
      <c r="S30042">
        <v>37.909999999999997</v>
      </c>
      <c r="T30042">
        <v>37.990001999999997</v>
      </c>
      <c r="U30042">
        <v>29.712992</v>
      </c>
      <c r="V30042">
        <v>957500</v>
      </c>
      <c r="W30042" s="9" t="str">
        <f t="shared" si="473"/>
        <v>POR</v>
      </c>
    </row>
    <row r="30043" spans="15:23">
      <c r="O30043" t="s">
        <v>122</v>
      </c>
      <c r="P30043" s="13">
        <v>42011</v>
      </c>
      <c r="Q30043">
        <v>38.049999</v>
      </c>
      <c r="R30043">
        <v>38.470001000000003</v>
      </c>
      <c r="S30043">
        <v>37.900002000000001</v>
      </c>
      <c r="T30043">
        <v>38.340000000000003</v>
      </c>
      <c r="U30043">
        <v>29.986742</v>
      </c>
      <c r="V30043">
        <v>695500</v>
      </c>
      <c r="W30043" s="9" t="str">
        <f t="shared" si="473"/>
        <v>POR</v>
      </c>
    </row>
    <row r="30044" spans="15:23">
      <c r="O30044" t="s">
        <v>122</v>
      </c>
      <c r="P30044" s="13">
        <v>42012</v>
      </c>
      <c r="Q30044">
        <v>38.5</v>
      </c>
      <c r="R30044">
        <v>38.82</v>
      </c>
      <c r="S30044">
        <v>38.389999000000003</v>
      </c>
      <c r="T30044">
        <v>38.720001000000003</v>
      </c>
      <c r="U30044">
        <v>30.283950999999998</v>
      </c>
      <c r="V30044">
        <v>848700</v>
      </c>
      <c r="W30044" s="9" t="str">
        <f t="shared" si="473"/>
        <v>POR</v>
      </c>
    </row>
    <row r="30045" spans="15:23">
      <c r="O30045" t="s">
        <v>122</v>
      </c>
      <c r="P30045" s="13">
        <v>42013</v>
      </c>
      <c r="Q30045">
        <v>38.689999</v>
      </c>
      <c r="R30045">
        <v>38.759998000000003</v>
      </c>
      <c r="S30045">
        <v>38.130001</v>
      </c>
      <c r="T30045">
        <v>38.32</v>
      </c>
      <c r="U30045">
        <v>29.971098000000001</v>
      </c>
      <c r="V30045">
        <v>488700</v>
      </c>
      <c r="W30045" s="9" t="str">
        <f t="shared" si="473"/>
        <v>POR</v>
      </c>
    </row>
    <row r="30046" spans="15:23">
      <c r="O30046" t="s">
        <v>122</v>
      </c>
      <c r="P30046" s="13">
        <v>42016</v>
      </c>
      <c r="Q30046">
        <v>38.439999</v>
      </c>
      <c r="R30046">
        <v>38.520000000000003</v>
      </c>
      <c r="S30046">
        <v>37.970001000000003</v>
      </c>
      <c r="T30046">
        <v>38.209999000000003</v>
      </c>
      <c r="U30046">
        <v>29.885065000000001</v>
      </c>
      <c r="V30046">
        <v>371900</v>
      </c>
      <c r="W30046" s="9" t="str">
        <f t="shared" si="473"/>
        <v>POR</v>
      </c>
    </row>
    <row r="30047" spans="15:23">
      <c r="O30047" t="s">
        <v>122</v>
      </c>
      <c r="P30047" s="13">
        <v>42017</v>
      </c>
      <c r="Q30047">
        <v>38.580002</v>
      </c>
      <c r="R30047">
        <v>39.099997999999999</v>
      </c>
      <c r="S30047">
        <v>38.419998</v>
      </c>
      <c r="T30047">
        <v>38.790000999999997</v>
      </c>
      <c r="U30047">
        <v>30.338697</v>
      </c>
      <c r="V30047">
        <v>724400</v>
      </c>
      <c r="W30047" s="9" t="str">
        <f t="shared" si="473"/>
        <v>POR</v>
      </c>
    </row>
    <row r="30048" spans="15:23">
      <c r="O30048" t="s">
        <v>122</v>
      </c>
      <c r="P30048" s="13">
        <v>42018</v>
      </c>
      <c r="Q30048">
        <v>38.549999</v>
      </c>
      <c r="R30048">
        <v>39.349997999999999</v>
      </c>
      <c r="S30048">
        <v>38.400002000000001</v>
      </c>
      <c r="T30048">
        <v>39.310001</v>
      </c>
      <c r="U30048">
        <v>30.745398999999999</v>
      </c>
      <c r="V30048">
        <v>452700</v>
      </c>
      <c r="W30048" s="9" t="str">
        <f t="shared" si="473"/>
        <v>POR</v>
      </c>
    </row>
    <row r="30049" spans="15:23">
      <c r="O30049" t="s">
        <v>122</v>
      </c>
      <c r="P30049" s="13">
        <v>42019</v>
      </c>
      <c r="Q30049">
        <v>39.360000999999997</v>
      </c>
      <c r="R30049">
        <v>39.560001</v>
      </c>
      <c r="S30049">
        <v>38.889999000000003</v>
      </c>
      <c r="T30049">
        <v>39.25</v>
      </c>
      <c r="U30049">
        <v>30.698473</v>
      </c>
      <c r="V30049">
        <v>521800</v>
      </c>
      <c r="W30049" s="9" t="str">
        <f t="shared" si="473"/>
        <v>POR</v>
      </c>
    </row>
    <row r="30050" spans="15:23">
      <c r="O30050" t="s">
        <v>122</v>
      </c>
      <c r="P30050" s="13">
        <v>42020</v>
      </c>
      <c r="Q30050">
        <v>39.18</v>
      </c>
      <c r="R30050">
        <v>39.959999000000003</v>
      </c>
      <c r="S30050">
        <v>39.119999</v>
      </c>
      <c r="T30050">
        <v>39.939999</v>
      </c>
      <c r="U30050">
        <v>31.238140000000001</v>
      </c>
      <c r="V30050">
        <v>525400</v>
      </c>
      <c r="W30050" s="9" t="str">
        <f t="shared" si="473"/>
        <v>POR</v>
      </c>
    </row>
    <row r="30051" spans="15:23">
      <c r="O30051" t="s">
        <v>122</v>
      </c>
      <c r="P30051" s="13">
        <v>42024</v>
      </c>
      <c r="Q30051">
        <v>40.029998999999997</v>
      </c>
      <c r="R30051">
        <v>40.040000999999997</v>
      </c>
      <c r="S30051">
        <v>39.520000000000003</v>
      </c>
      <c r="T30051">
        <v>39.759998000000003</v>
      </c>
      <c r="U30051">
        <v>31.097359000000001</v>
      </c>
      <c r="V30051">
        <v>368200</v>
      </c>
      <c r="W30051" s="9" t="str">
        <f t="shared" si="473"/>
        <v>POR</v>
      </c>
    </row>
    <row r="30052" spans="15:23">
      <c r="O30052" t="s">
        <v>122</v>
      </c>
      <c r="P30052" s="13">
        <v>42025</v>
      </c>
      <c r="Q30052">
        <v>39.659999999999997</v>
      </c>
      <c r="R30052">
        <v>40.139999000000003</v>
      </c>
      <c r="S30052">
        <v>39.409999999999997</v>
      </c>
      <c r="T30052">
        <v>40.099997999999999</v>
      </c>
      <c r="U30052">
        <v>31.363289000000002</v>
      </c>
      <c r="V30052">
        <v>272500</v>
      </c>
      <c r="W30052" s="9" t="str">
        <f t="shared" si="473"/>
        <v>POR</v>
      </c>
    </row>
    <row r="30053" spans="15:23">
      <c r="O30053" t="s">
        <v>122</v>
      </c>
      <c r="P30053" s="13">
        <v>42026</v>
      </c>
      <c r="Q30053">
        <v>40.369999</v>
      </c>
      <c r="R30053">
        <v>40.419998</v>
      </c>
      <c r="S30053">
        <v>39.93</v>
      </c>
      <c r="T30053">
        <v>40.330002</v>
      </c>
      <c r="U30053">
        <v>31.543189999999999</v>
      </c>
      <c r="V30053">
        <v>320400</v>
      </c>
      <c r="W30053" s="9" t="str">
        <f t="shared" si="473"/>
        <v>POR</v>
      </c>
    </row>
    <row r="30054" spans="15:23">
      <c r="O30054" t="s">
        <v>122</v>
      </c>
      <c r="P30054" s="13">
        <v>42027</v>
      </c>
      <c r="Q30054">
        <v>40.409999999999997</v>
      </c>
      <c r="R30054">
        <v>40.799999</v>
      </c>
      <c r="S30054">
        <v>40.369999</v>
      </c>
      <c r="T30054">
        <v>40.709999000000003</v>
      </c>
      <c r="U30054">
        <v>31.840378000000001</v>
      </c>
      <c r="V30054">
        <v>335900</v>
      </c>
      <c r="W30054" s="9" t="str">
        <f t="shared" si="473"/>
        <v>POR</v>
      </c>
    </row>
    <row r="30055" spans="15:23">
      <c r="O30055" t="s">
        <v>122</v>
      </c>
      <c r="P30055" s="13">
        <v>42030</v>
      </c>
      <c r="Q30055">
        <v>40.580002</v>
      </c>
      <c r="R30055">
        <v>40.720001000000003</v>
      </c>
      <c r="S30055">
        <v>40.139999000000003</v>
      </c>
      <c r="T30055">
        <v>40.689999</v>
      </c>
      <c r="U30055">
        <v>31.824743000000002</v>
      </c>
      <c r="V30055">
        <v>295100</v>
      </c>
      <c r="W30055" s="9" t="str">
        <f t="shared" si="473"/>
        <v>POR</v>
      </c>
    </row>
    <row r="30056" spans="15:23">
      <c r="O30056" t="s">
        <v>122</v>
      </c>
      <c r="P30056" s="13">
        <v>42031</v>
      </c>
      <c r="Q30056">
        <v>40.490001999999997</v>
      </c>
      <c r="R30056">
        <v>40.939999</v>
      </c>
      <c r="S30056">
        <v>40.349997999999999</v>
      </c>
      <c r="T30056">
        <v>40.419998</v>
      </c>
      <c r="U30056">
        <v>31.613551999999999</v>
      </c>
      <c r="V30056">
        <v>302700</v>
      </c>
      <c r="W30056" s="9" t="str">
        <f t="shared" si="473"/>
        <v>POR</v>
      </c>
    </row>
    <row r="30057" spans="15:23">
      <c r="O30057" t="s">
        <v>122</v>
      </c>
      <c r="P30057" s="13">
        <v>42032</v>
      </c>
      <c r="Q30057">
        <v>40.490001999999997</v>
      </c>
      <c r="R30057">
        <v>41.040000999999997</v>
      </c>
      <c r="S30057">
        <v>40.07</v>
      </c>
      <c r="T30057">
        <v>40.18</v>
      </c>
      <c r="U30057">
        <v>31.425858000000002</v>
      </c>
      <c r="V30057">
        <v>406800</v>
      </c>
      <c r="W30057" s="9" t="str">
        <f t="shared" si="473"/>
        <v>POR</v>
      </c>
    </row>
    <row r="30058" spans="15:23">
      <c r="O30058" t="s">
        <v>122</v>
      </c>
      <c r="P30058" s="13">
        <v>42033</v>
      </c>
      <c r="Q30058">
        <v>40.240001999999997</v>
      </c>
      <c r="R30058">
        <v>40.790000999999997</v>
      </c>
      <c r="S30058">
        <v>39.990001999999997</v>
      </c>
      <c r="T30058">
        <v>40.790000999999997</v>
      </c>
      <c r="U30058">
        <v>31.902964000000001</v>
      </c>
      <c r="V30058">
        <v>391900</v>
      </c>
      <c r="W30058" s="9" t="str">
        <f t="shared" si="473"/>
        <v>POR</v>
      </c>
    </row>
    <row r="30059" spans="15:23">
      <c r="O30059" t="s">
        <v>122</v>
      </c>
      <c r="P30059" s="13">
        <v>42034</v>
      </c>
      <c r="Q30059">
        <v>40.549999</v>
      </c>
      <c r="R30059">
        <v>40.689999</v>
      </c>
      <c r="S30059">
        <v>39.689999</v>
      </c>
      <c r="T30059">
        <v>39.700001</v>
      </c>
      <c r="U30059">
        <v>31.050432000000001</v>
      </c>
      <c r="V30059">
        <v>470900</v>
      </c>
      <c r="W30059" s="9" t="str">
        <f t="shared" si="473"/>
        <v>POR</v>
      </c>
    </row>
    <row r="30060" spans="15:23">
      <c r="O30060" t="s">
        <v>122</v>
      </c>
      <c r="P30060" s="13">
        <v>42037</v>
      </c>
      <c r="Q30060">
        <v>39.689999</v>
      </c>
      <c r="R30060">
        <v>40.029998999999997</v>
      </c>
      <c r="S30060">
        <v>39.279998999999997</v>
      </c>
      <c r="T30060">
        <v>39.880001</v>
      </c>
      <c r="U30060">
        <v>31.191216000000001</v>
      </c>
      <c r="V30060">
        <v>472400</v>
      </c>
      <c r="W30060" s="9" t="str">
        <f t="shared" si="473"/>
        <v>POR</v>
      </c>
    </row>
    <row r="30061" spans="15:23">
      <c r="O30061" t="s">
        <v>122</v>
      </c>
      <c r="P30061" s="13">
        <v>42038</v>
      </c>
      <c r="Q30061">
        <v>39.880001</v>
      </c>
      <c r="R30061">
        <v>40.259998000000003</v>
      </c>
      <c r="S30061">
        <v>39.759998000000003</v>
      </c>
      <c r="T30061">
        <v>40.009998000000003</v>
      </c>
      <c r="U30061">
        <v>31.292891999999998</v>
      </c>
      <c r="V30061">
        <v>517300</v>
      </c>
      <c r="W30061" s="9" t="str">
        <f t="shared" si="473"/>
        <v>POR</v>
      </c>
    </row>
    <row r="30062" spans="15:23">
      <c r="O30062" t="s">
        <v>122</v>
      </c>
      <c r="P30062" s="13">
        <v>42039</v>
      </c>
      <c r="Q30062">
        <v>39.900002000000001</v>
      </c>
      <c r="R30062">
        <v>40.060001</v>
      </c>
      <c r="S30062">
        <v>39.270000000000003</v>
      </c>
      <c r="T30062">
        <v>39.369999</v>
      </c>
      <c r="U30062">
        <v>30.79233</v>
      </c>
      <c r="V30062">
        <v>521100</v>
      </c>
      <c r="W30062" s="9" t="str">
        <f t="shared" si="473"/>
        <v>POR</v>
      </c>
    </row>
    <row r="30063" spans="15:23">
      <c r="O30063" t="s">
        <v>122</v>
      </c>
      <c r="P30063" s="13">
        <v>42040</v>
      </c>
      <c r="Q30063">
        <v>39.57</v>
      </c>
      <c r="R30063">
        <v>39.729999999999997</v>
      </c>
      <c r="S30063">
        <v>39.360000999999997</v>
      </c>
      <c r="T30063">
        <v>39.610000999999997</v>
      </c>
      <c r="U30063">
        <v>30.980042000000001</v>
      </c>
      <c r="V30063">
        <v>414000</v>
      </c>
      <c r="W30063" s="9" t="str">
        <f t="shared" si="473"/>
        <v>POR</v>
      </c>
    </row>
    <row r="30064" spans="15:23">
      <c r="O30064" t="s">
        <v>122</v>
      </c>
      <c r="P30064" s="13">
        <v>42041</v>
      </c>
      <c r="Q30064">
        <v>39.389999000000003</v>
      </c>
      <c r="R30064">
        <v>39.400002000000001</v>
      </c>
      <c r="S30064">
        <v>37.43</v>
      </c>
      <c r="T30064">
        <v>37.549999</v>
      </c>
      <c r="U30064">
        <v>29.368857999999999</v>
      </c>
      <c r="V30064">
        <v>714800</v>
      </c>
      <c r="W30064" s="9" t="str">
        <f t="shared" si="473"/>
        <v>POR</v>
      </c>
    </row>
    <row r="30065" spans="15:23">
      <c r="O30065" t="s">
        <v>122</v>
      </c>
      <c r="P30065" s="13">
        <v>42044</v>
      </c>
      <c r="Q30065">
        <v>37.549999</v>
      </c>
      <c r="R30065">
        <v>37.759998000000003</v>
      </c>
      <c r="S30065">
        <v>36.860000999999997</v>
      </c>
      <c r="T30065">
        <v>36.959999000000003</v>
      </c>
      <c r="U30065">
        <v>28.907404</v>
      </c>
      <c r="V30065">
        <v>723300</v>
      </c>
      <c r="W30065" s="9" t="str">
        <f t="shared" si="473"/>
        <v>POR</v>
      </c>
    </row>
    <row r="30066" spans="15:23">
      <c r="O30066" t="s">
        <v>122</v>
      </c>
      <c r="P30066" s="13">
        <v>42045</v>
      </c>
      <c r="Q30066">
        <v>37</v>
      </c>
      <c r="R30066">
        <v>37.840000000000003</v>
      </c>
      <c r="S30066">
        <v>36.939999</v>
      </c>
      <c r="T30066">
        <v>37.740001999999997</v>
      </c>
      <c r="U30066">
        <v>29.51746</v>
      </c>
      <c r="V30066">
        <v>514800</v>
      </c>
      <c r="W30066" s="9" t="str">
        <f t="shared" si="473"/>
        <v>POR</v>
      </c>
    </row>
    <row r="30067" spans="15:23">
      <c r="O30067" t="s">
        <v>122</v>
      </c>
      <c r="P30067" s="13">
        <v>42046</v>
      </c>
      <c r="Q30067">
        <v>37.580002</v>
      </c>
      <c r="R30067">
        <v>37.580002</v>
      </c>
      <c r="S30067">
        <v>36.880001</v>
      </c>
      <c r="T30067">
        <v>37.240001999999997</v>
      </c>
      <c r="U30067">
        <v>29.126405999999999</v>
      </c>
      <c r="V30067">
        <v>401600</v>
      </c>
      <c r="W30067" s="9" t="str">
        <f t="shared" si="473"/>
        <v>POR</v>
      </c>
    </row>
    <row r="30068" spans="15:23">
      <c r="O30068" t="s">
        <v>122</v>
      </c>
      <c r="P30068" s="13">
        <v>42047</v>
      </c>
      <c r="Q30068">
        <v>37.439999</v>
      </c>
      <c r="R30068">
        <v>37.459999000000003</v>
      </c>
      <c r="S30068">
        <v>37</v>
      </c>
      <c r="T30068">
        <v>37.169998</v>
      </c>
      <c r="U30068">
        <v>29.071659</v>
      </c>
      <c r="V30068">
        <v>610200</v>
      </c>
      <c r="W30068" s="9" t="str">
        <f t="shared" si="473"/>
        <v>POR</v>
      </c>
    </row>
    <row r="30069" spans="15:23">
      <c r="O30069" t="s">
        <v>122</v>
      </c>
      <c r="P30069" s="13">
        <v>42048</v>
      </c>
      <c r="Q30069">
        <v>37.599997999999999</v>
      </c>
      <c r="R30069">
        <v>37.610000999999997</v>
      </c>
      <c r="S30069">
        <v>36.040000999999997</v>
      </c>
      <c r="T30069">
        <v>36.659999999999997</v>
      </c>
      <c r="U30069">
        <v>28.67276</v>
      </c>
      <c r="V30069">
        <v>1336900</v>
      </c>
      <c r="W30069" s="9" t="str">
        <f t="shared" si="473"/>
        <v>POR</v>
      </c>
    </row>
    <row r="30070" spans="15:23">
      <c r="O30070" t="s">
        <v>122</v>
      </c>
      <c r="P30070" s="13">
        <v>42052</v>
      </c>
      <c r="Q30070">
        <v>36.790000999999997</v>
      </c>
      <c r="R30070">
        <v>37.169998</v>
      </c>
      <c r="S30070">
        <v>36.119999</v>
      </c>
      <c r="T30070">
        <v>36.369999</v>
      </c>
      <c r="U30070">
        <v>28.445952999999999</v>
      </c>
      <c r="V30070">
        <v>769500</v>
      </c>
      <c r="W30070" s="9" t="str">
        <f t="shared" si="473"/>
        <v>POR</v>
      </c>
    </row>
    <row r="30071" spans="15:23">
      <c r="O30071" t="s">
        <v>122</v>
      </c>
      <c r="P30071" s="13">
        <v>42053</v>
      </c>
      <c r="Q30071">
        <v>36.330002</v>
      </c>
      <c r="R30071">
        <v>37.209999000000003</v>
      </c>
      <c r="S30071">
        <v>36.299999</v>
      </c>
      <c r="T30071">
        <v>37.189999</v>
      </c>
      <c r="U30071">
        <v>29.087297</v>
      </c>
      <c r="V30071">
        <v>607800</v>
      </c>
      <c r="W30071" s="9" t="str">
        <f t="shared" si="473"/>
        <v>POR</v>
      </c>
    </row>
    <row r="30072" spans="15:23">
      <c r="O30072" t="s">
        <v>122</v>
      </c>
      <c r="P30072" s="13">
        <v>42054</v>
      </c>
      <c r="Q30072">
        <v>37.200001</v>
      </c>
      <c r="R30072">
        <v>37.590000000000003</v>
      </c>
      <c r="S30072">
        <v>37.009998000000003</v>
      </c>
      <c r="T30072">
        <v>37.299999</v>
      </c>
      <c r="U30072">
        <v>29.173324999999998</v>
      </c>
      <c r="V30072">
        <v>646700</v>
      </c>
      <c r="W30072" s="9" t="str">
        <f t="shared" si="473"/>
        <v>POR</v>
      </c>
    </row>
    <row r="30073" spans="15:23">
      <c r="O30073" t="s">
        <v>122</v>
      </c>
      <c r="P30073" s="13">
        <v>42055</v>
      </c>
      <c r="Q30073">
        <v>37.259998000000003</v>
      </c>
      <c r="R30073">
        <v>37.409999999999997</v>
      </c>
      <c r="S30073">
        <v>36.479999999999997</v>
      </c>
      <c r="T30073">
        <v>36.950001</v>
      </c>
      <c r="U30073">
        <v>28.899578000000002</v>
      </c>
      <c r="V30073">
        <v>870700</v>
      </c>
      <c r="W30073" s="9" t="str">
        <f t="shared" si="473"/>
        <v>POR</v>
      </c>
    </row>
    <row r="30074" spans="15:23">
      <c r="O30074" t="s">
        <v>122</v>
      </c>
      <c r="P30074" s="13">
        <v>42058</v>
      </c>
      <c r="Q30074">
        <v>36.970001000000003</v>
      </c>
      <c r="R30074">
        <v>37.439999</v>
      </c>
      <c r="S30074">
        <v>36.830002</v>
      </c>
      <c r="T30074">
        <v>37.43</v>
      </c>
      <c r="U30074">
        <v>29.275003000000002</v>
      </c>
      <c r="V30074">
        <v>509700</v>
      </c>
      <c r="W30074" s="9" t="str">
        <f t="shared" si="473"/>
        <v>POR</v>
      </c>
    </row>
    <row r="30075" spans="15:23">
      <c r="O30075" t="s">
        <v>122</v>
      </c>
      <c r="P30075" s="13">
        <v>42059</v>
      </c>
      <c r="Q30075">
        <v>37.459999000000003</v>
      </c>
      <c r="R30075">
        <v>37.93</v>
      </c>
      <c r="S30075">
        <v>37.360000999999997</v>
      </c>
      <c r="T30075">
        <v>37.650002000000001</v>
      </c>
      <c r="U30075">
        <v>29.447078999999999</v>
      </c>
      <c r="V30075">
        <v>444400</v>
      </c>
      <c r="W30075" s="9" t="str">
        <f t="shared" si="473"/>
        <v>POR</v>
      </c>
    </row>
    <row r="30076" spans="15:23">
      <c r="O30076" t="s">
        <v>122</v>
      </c>
      <c r="P30076" s="13">
        <v>42060</v>
      </c>
      <c r="Q30076">
        <v>37.590000000000003</v>
      </c>
      <c r="R30076">
        <v>37.790000999999997</v>
      </c>
      <c r="S30076">
        <v>37.200001</v>
      </c>
      <c r="T30076">
        <v>37.380001</v>
      </c>
      <c r="U30076">
        <v>29.235903</v>
      </c>
      <c r="V30076">
        <v>932600</v>
      </c>
      <c r="W30076" s="9" t="str">
        <f t="shared" si="473"/>
        <v>POR</v>
      </c>
    </row>
    <row r="30077" spans="15:23">
      <c r="O30077" t="s">
        <v>122</v>
      </c>
      <c r="P30077" s="13">
        <v>42061</v>
      </c>
      <c r="Q30077">
        <v>37.459999000000003</v>
      </c>
      <c r="R30077">
        <v>37.540000999999997</v>
      </c>
      <c r="S30077">
        <v>37.040000999999997</v>
      </c>
      <c r="T30077">
        <v>37.110000999999997</v>
      </c>
      <c r="U30077">
        <v>29.024725</v>
      </c>
      <c r="V30077">
        <v>422900</v>
      </c>
      <c r="W30077" s="9" t="str">
        <f t="shared" si="473"/>
        <v>POR</v>
      </c>
    </row>
    <row r="30078" spans="15:23">
      <c r="O30078" t="s">
        <v>122</v>
      </c>
      <c r="P30078" s="13">
        <v>42062</v>
      </c>
      <c r="Q30078">
        <v>37.080002</v>
      </c>
      <c r="R30078">
        <v>37.340000000000003</v>
      </c>
      <c r="S30078">
        <v>36.900002000000001</v>
      </c>
      <c r="T30078">
        <v>37.290000999999997</v>
      </c>
      <c r="U30078">
        <v>29.165503999999999</v>
      </c>
      <c r="V30078">
        <v>899500</v>
      </c>
      <c r="W30078" s="9" t="str">
        <f t="shared" si="473"/>
        <v>POR</v>
      </c>
    </row>
    <row r="30079" spans="15:23">
      <c r="O30079" t="s">
        <v>122</v>
      </c>
      <c r="P30079" s="13">
        <v>42065</v>
      </c>
      <c r="Q30079">
        <v>37.209999000000003</v>
      </c>
      <c r="R30079">
        <v>37.290000999999997</v>
      </c>
      <c r="S30079">
        <v>36.25</v>
      </c>
      <c r="T30079">
        <v>36.290000999999997</v>
      </c>
      <c r="U30079">
        <v>28.383379000000001</v>
      </c>
      <c r="V30079">
        <v>886300</v>
      </c>
      <c r="W30079" s="9" t="str">
        <f t="shared" si="473"/>
        <v>POR</v>
      </c>
    </row>
    <row r="30080" spans="15:23">
      <c r="O30080" t="s">
        <v>122</v>
      </c>
      <c r="P30080" s="13">
        <v>42066</v>
      </c>
      <c r="Q30080">
        <v>36.189999</v>
      </c>
      <c r="R30080">
        <v>36.590000000000003</v>
      </c>
      <c r="S30080">
        <v>35.93</v>
      </c>
      <c r="T30080">
        <v>36.490001999999997</v>
      </c>
      <c r="U30080">
        <v>28.539802999999999</v>
      </c>
      <c r="V30080">
        <v>575900</v>
      </c>
      <c r="W30080" s="9" t="str">
        <f t="shared" si="473"/>
        <v>POR</v>
      </c>
    </row>
    <row r="30081" spans="15:23">
      <c r="O30081" t="s">
        <v>122</v>
      </c>
      <c r="P30081" s="13">
        <v>42067</v>
      </c>
      <c r="Q30081">
        <v>36.369999</v>
      </c>
      <c r="R30081">
        <v>36.490001999999997</v>
      </c>
      <c r="S30081">
        <v>36.18</v>
      </c>
      <c r="T30081">
        <v>36.349997999999999</v>
      </c>
      <c r="U30081">
        <v>28.430309000000001</v>
      </c>
      <c r="V30081">
        <v>387000</v>
      </c>
      <c r="W30081" s="9" t="str">
        <f t="shared" si="473"/>
        <v>POR</v>
      </c>
    </row>
    <row r="30082" spans="15:23">
      <c r="O30082" t="s">
        <v>122</v>
      </c>
      <c r="P30082" s="13">
        <v>42068</v>
      </c>
      <c r="Q30082">
        <v>36.349997999999999</v>
      </c>
      <c r="R30082">
        <v>36.790000999999997</v>
      </c>
      <c r="S30082">
        <v>36.259998000000003</v>
      </c>
      <c r="T30082">
        <v>36.610000999999997</v>
      </c>
      <c r="U30082">
        <v>28.633665000000001</v>
      </c>
      <c r="V30082">
        <v>402200</v>
      </c>
      <c r="W30082" s="9" t="str">
        <f t="shared" si="473"/>
        <v>POR</v>
      </c>
    </row>
    <row r="30083" spans="15:23">
      <c r="O30083" t="s">
        <v>122</v>
      </c>
      <c r="P30083" s="13">
        <v>42069</v>
      </c>
      <c r="Q30083">
        <v>36.130001</v>
      </c>
      <c r="R30083">
        <v>36.139999000000003</v>
      </c>
      <c r="S30083">
        <v>35.310001</v>
      </c>
      <c r="T30083">
        <v>35.439999</v>
      </c>
      <c r="U30083">
        <v>27.718571000000001</v>
      </c>
      <c r="V30083">
        <v>1066100</v>
      </c>
      <c r="W30083" s="9" t="str">
        <f t="shared" si="473"/>
        <v>POR</v>
      </c>
    </row>
    <row r="30084" spans="15:23">
      <c r="O30084" t="s">
        <v>122</v>
      </c>
      <c r="P30084" s="13">
        <v>42072</v>
      </c>
      <c r="Q30084">
        <v>35.450001</v>
      </c>
      <c r="R30084">
        <v>35.709999000000003</v>
      </c>
      <c r="S30084">
        <v>35.290000999999997</v>
      </c>
      <c r="T30084">
        <v>35.380001</v>
      </c>
      <c r="U30084">
        <v>27.671654</v>
      </c>
      <c r="V30084">
        <v>521900</v>
      </c>
      <c r="W30084" s="9" t="str">
        <f t="shared" si="473"/>
        <v>POR</v>
      </c>
    </row>
    <row r="30085" spans="15:23">
      <c r="O30085" t="s">
        <v>122</v>
      </c>
      <c r="P30085" s="13">
        <v>42073</v>
      </c>
      <c r="Q30085">
        <v>35.200001</v>
      </c>
      <c r="R30085">
        <v>35.639999000000003</v>
      </c>
      <c r="S30085">
        <v>35.099997999999999</v>
      </c>
      <c r="T30085">
        <v>35.270000000000003</v>
      </c>
      <c r="U30085">
        <v>27.585612999999999</v>
      </c>
      <c r="V30085">
        <v>450700</v>
      </c>
      <c r="W30085" s="9" t="str">
        <f t="shared" ref="W30085:W30148" si="474">IFERROR(VLOOKUP(O30085,$B$4:$B$17,1,FALSE),"Delete")</f>
        <v>POR</v>
      </c>
    </row>
    <row r="30086" spans="15:23">
      <c r="O30086" t="s">
        <v>122</v>
      </c>
      <c r="P30086" s="13">
        <v>42074</v>
      </c>
      <c r="Q30086">
        <v>35.25</v>
      </c>
      <c r="R30086">
        <v>35.369999</v>
      </c>
      <c r="S30086">
        <v>34.720001000000003</v>
      </c>
      <c r="T30086">
        <v>34.75</v>
      </c>
      <c r="U30086">
        <v>27.178913000000001</v>
      </c>
      <c r="V30086">
        <v>787700</v>
      </c>
      <c r="W30086" s="9" t="str">
        <f t="shared" si="474"/>
        <v>POR</v>
      </c>
    </row>
    <row r="30087" spans="15:23">
      <c r="O30087" t="s">
        <v>122</v>
      </c>
      <c r="P30087" s="13">
        <v>42075</v>
      </c>
      <c r="Q30087">
        <v>34.979999999999997</v>
      </c>
      <c r="R30087">
        <v>35.759998000000003</v>
      </c>
      <c r="S30087">
        <v>34.979999999999997</v>
      </c>
      <c r="T30087">
        <v>35.590000000000003</v>
      </c>
      <c r="U30087">
        <v>27.835888000000001</v>
      </c>
      <c r="V30087">
        <v>515200</v>
      </c>
      <c r="W30087" s="9" t="str">
        <f t="shared" si="474"/>
        <v>POR</v>
      </c>
    </row>
    <row r="30088" spans="15:23">
      <c r="O30088" t="s">
        <v>122</v>
      </c>
      <c r="P30088" s="13">
        <v>42076</v>
      </c>
      <c r="Q30088">
        <v>35.580002</v>
      </c>
      <c r="R30088">
        <v>35.619999</v>
      </c>
      <c r="S30088">
        <v>35.169998</v>
      </c>
      <c r="T30088">
        <v>35.450001</v>
      </c>
      <c r="U30088">
        <v>27.726400000000002</v>
      </c>
      <c r="V30088">
        <v>433900</v>
      </c>
      <c r="W30088" s="9" t="str">
        <f t="shared" si="474"/>
        <v>POR</v>
      </c>
    </row>
    <row r="30089" spans="15:23">
      <c r="O30089" t="s">
        <v>122</v>
      </c>
      <c r="P30089" s="13">
        <v>42079</v>
      </c>
      <c r="Q30089">
        <v>35.639999000000003</v>
      </c>
      <c r="R30089">
        <v>36.229999999999997</v>
      </c>
      <c r="S30089">
        <v>35.639999000000003</v>
      </c>
      <c r="T30089">
        <v>35.810001</v>
      </c>
      <c r="U30089">
        <v>28.007957000000001</v>
      </c>
      <c r="V30089">
        <v>940100</v>
      </c>
      <c r="W30089" s="9" t="str">
        <f t="shared" si="474"/>
        <v>POR</v>
      </c>
    </row>
    <row r="30090" spans="15:23">
      <c r="O30090" t="s">
        <v>122</v>
      </c>
      <c r="P30090" s="13">
        <v>42080</v>
      </c>
      <c r="Q30090">
        <v>35.700001</v>
      </c>
      <c r="R30090">
        <v>35.939999</v>
      </c>
      <c r="S30090">
        <v>35.540000999999997</v>
      </c>
      <c r="T30090">
        <v>35.650002000000001</v>
      </c>
      <c r="U30090">
        <v>27.882818</v>
      </c>
      <c r="V30090">
        <v>747800</v>
      </c>
      <c r="W30090" s="9" t="str">
        <f t="shared" si="474"/>
        <v>POR</v>
      </c>
    </row>
    <row r="30091" spans="15:23">
      <c r="O30091" t="s">
        <v>122</v>
      </c>
      <c r="P30091" s="13">
        <v>42081</v>
      </c>
      <c r="Q30091">
        <v>35.68</v>
      </c>
      <c r="R30091">
        <v>36.799999</v>
      </c>
      <c r="S30091">
        <v>35.479999999999997</v>
      </c>
      <c r="T30091">
        <v>36.5</v>
      </c>
      <c r="U30091">
        <v>28.547628</v>
      </c>
      <c r="V30091">
        <v>933800</v>
      </c>
      <c r="W30091" s="9" t="str">
        <f t="shared" si="474"/>
        <v>POR</v>
      </c>
    </row>
    <row r="30092" spans="15:23">
      <c r="O30092" t="s">
        <v>122</v>
      </c>
      <c r="P30092" s="13">
        <v>42082</v>
      </c>
      <c r="Q30092">
        <v>36.389999000000003</v>
      </c>
      <c r="R30092">
        <v>36.900002000000001</v>
      </c>
      <c r="S30092">
        <v>36.169998</v>
      </c>
      <c r="T30092">
        <v>36.5</v>
      </c>
      <c r="U30092">
        <v>28.547628</v>
      </c>
      <c r="V30092">
        <v>678100</v>
      </c>
      <c r="W30092" s="9" t="str">
        <f t="shared" si="474"/>
        <v>POR</v>
      </c>
    </row>
    <row r="30093" spans="15:23">
      <c r="O30093" t="s">
        <v>122</v>
      </c>
      <c r="P30093" s="13">
        <v>42083</v>
      </c>
      <c r="Q30093">
        <v>36.779998999999997</v>
      </c>
      <c r="R30093">
        <v>37.169998</v>
      </c>
      <c r="S30093">
        <v>36.369999</v>
      </c>
      <c r="T30093">
        <v>37.139999000000003</v>
      </c>
      <c r="U30093">
        <v>29.048186999999999</v>
      </c>
      <c r="V30093">
        <v>1437400</v>
      </c>
      <c r="W30093" s="9" t="str">
        <f t="shared" si="474"/>
        <v>POR</v>
      </c>
    </row>
    <row r="30094" spans="15:23">
      <c r="O30094" t="s">
        <v>122</v>
      </c>
      <c r="P30094" s="13">
        <v>42086</v>
      </c>
      <c r="Q30094">
        <v>36.889999000000003</v>
      </c>
      <c r="R30094">
        <v>37.270000000000003</v>
      </c>
      <c r="S30094">
        <v>36.68</v>
      </c>
      <c r="T30094">
        <v>37.18</v>
      </c>
      <c r="U30094">
        <v>29.300369</v>
      </c>
      <c r="V30094">
        <v>919600</v>
      </c>
      <c r="W30094" s="9" t="str">
        <f t="shared" si="474"/>
        <v>POR</v>
      </c>
    </row>
    <row r="30095" spans="15:23">
      <c r="O30095" t="s">
        <v>122</v>
      </c>
      <c r="P30095" s="13">
        <v>42087</v>
      </c>
      <c r="Q30095">
        <v>37.110000999999997</v>
      </c>
      <c r="R30095">
        <v>37.400002000000001</v>
      </c>
      <c r="S30095">
        <v>36.779998999999997</v>
      </c>
      <c r="T30095">
        <v>36.93</v>
      </c>
      <c r="U30095">
        <v>29.103363000000002</v>
      </c>
      <c r="V30095">
        <v>781800</v>
      </c>
      <c r="W30095" s="9" t="str">
        <f t="shared" si="474"/>
        <v>POR</v>
      </c>
    </row>
    <row r="30096" spans="15:23">
      <c r="O30096" t="s">
        <v>122</v>
      </c>
      <c r="P30096" s="13">
        <v>42088</v>
      </c>
      <c r="Q30096">
        <v>37.009998000000003</v>
      </c>
      <c r="R30096">
        <v>37.139999000000003</v>
      </c>
      <c r="S30096">
        <v>36.080002</v>
      </c>
      <c r="T30096">
        <v>36.110000999999997</v>
      </c>
      <c r="U30096">
        <v>28.457138</v>
      </c>
      <c r="V30096">
        <v>1069200</v>
      </c>
      <c r="W30096" s="9" t="str">
        <f t="shared" si="474"/>
        <v>POR</v>
      </c>
    </row>
    <row r="30097" spans="15:23">
      <c r="O30097" t="s">
        <v>122</v>
      </c>
      <c r="P30097" s="13">
        <v>42089</v>
      </c>
      <c r="Q30097">
        <v>36.049999</v>
      </c>
      <c r="R30097">
        <v>36.43</v>
      </c>
      <c r="S30097">
        <v>35.619999</v>
      </c>
      <c r="T30097">
        <v>35.889999000000003</v>
      </c>
      <c r="U30097">
        <v>28.283767999999998</v>
      </c>
      <c r="V30097">
        <v>525300</v>
      </c>
      <c r="W30097" s="9" t="str">
        <f t="shared" si="474"/>
        <v>POR</v>
      </c>
    </row>
    <row r="30098" spans="15:23">
      <c r="O30098" t="s">
        <v>122</v>
      </c>
      <c r="P30098" s="13">
        <v>42090</v>
      </c>
      <c r="Q30098">
        <v>35.919998</v>
      </c>
      <c r="R30098">
        <v>36.369999</v>
      </c>
      <c r="S30098">
        <v>35.840000000000003</v>
      </c>
      <c r="T30098">
        <v>36.299999</v>
      </c>
      <c r="U30098">
        <v>28.606867000000001</v>
      </c>
      <c r="V30098">
        <v>590600</v>
      </c>
      <c r="W30098" s="9" t="str">
        <f t="shared" si="474"/>
        <v>POR</v>
      </c>
    </row>
    <row r="30099" spans="15:23">
      <c r="O30099" t="s">
        <v>122</v>
      </c>
      <c r="P30099" s="13">
        <v>42093</v>
      </c>
      <c r="Q30099">
        <v>36.380001</v>
      </c>
      <c r="R30099">
        <v>36.979999999999997</v>
      </c>
      <c r="S30099">
        <v>36.290000999999997</v>
      </c>
      <c r="T30099">
        <v>36.860000999999997</v>
      </c>
      <c r="U30099">
        <v>29.048190999999999</v>
      </c>
      <c r="V30099">
        <v>580900</v>
      </c>
      <c r="W30099" s="9" t="str">
        <f t="shared" si="474"/>
        <v>POR</v>
      </c>
    </row>
    <row r="30100" spans="15:23">
      <c r="O30100" t="s">
        <v>122</v>
      </c>
      <c r="P30100" s="13">
        <v>42094</v>
      </c>
      <c r="Q30100">
        <v>36.639999000000003</v>
      </c>
      <c r="R30100">
        <v>37.139999000000003</v>
      </c>
      <c r="S30100">
        <v>36.490001999999997</v>
      </c>
      <c r="T30100">
        <v>37.090000000000003</v>
      </c>
      <c r="U30100">
        <v>29.229444999999998</v>
      </c>
      <c r="V30100">
        <v>1156800</v>
      </c>
      <c r="W30100" s="9" t="str">
        <f t="shared" si="474"/>
        <v>POR</v>
      </c>
    </row>
    <row r="30101" spans="15:23">
      <c r="O30101" t="s">
        <v>122</v>
      </c>
      <c r="P30101" s="13">
        <v>42095</v>
      </c>
      <c r="Q30101">
        <v>37.110000999999997</v>
      </c>
      <c r="R30101">
        <v>37.200001</v>
      </c>
      <c r="S30101">
        <v>36.810001</v>
      </c>
      <c r="T30101">
        <v>37.099997999999999</v>
      </c>
      <c r="U30101">
        <v>29.23732</v>
      </c>
      <c r="V30101">
        <v>878400</v>
      </c>
      <c r="W30101" s="9" t="str">
        <f t="shared" si="474"/>
        <v>POR</v>
      </c>
    </row>
    <row r="30102" spans="15:23">
      <c r="O30102" t="s">
        <v>122</v>
      </c>
      <c r="P30102" s="13">
        <v>42096</v>
      </c>
      <c r="Q30102">
        <v>37.110000999999997</v>
      </c>
      <c r="R30102">
        <v>37.32</v>
      </c>
      <c r="S30102">
        <v>37.029998999999997</v>
      </c>
      <c r="T30102">
        <v>37.18</v>
      </c>
      <c r="U30102">
        <v>29.300369</v>
      </c>
      <c r="V30102">
        <v>514300</v>
      </c>
      <c r="W30102" s="9" t="str">
        <f t="shared" si="474"/>
        <v>POR</v>
      </c>
    </row>
    <row r="30103" spans="15:23">
      <c r="O30103" t="s">
        <v>122</v>
      </c>
      <c r="P30103" s="13">
        <v>42100</v>
      </c>
      <c r="Q30103">
        <v>37.200001</v>
      </c>
      <c r="R30103">
        <v>37.689999</v>
      </c>
      <c r="S30103">
        <v>37.200001</v>
      </c>
      <c r="T30103">
        <v>37.529998999999997</v>
      </c>
      <c r="U30103">
        <v>29.576187000000001</v>
      </c>
      <c r="V30103">
        <v>395600</v>
      </c>
      <c r="W30103" s="9" t="str">
        <f t="shared" si="474"/>
        <v>POR</v>
      </c>
    </row>
    <row r="30104" spans="15:23">
      <c r="O30104" t="s">
        <v>122</v>
      </c>
      <c r="P30104" s="13">
        <v>42101</v>
      </c>
      <c r="Q30104">
        <v>37.5</v>
      </c>
      <c r="R30104">
        <v>37.5</v>
      </c>
      <c r="S30104">
        <v>36.700001</v>
      </c>
      <c r="T30104">
        <v>36.729999999999997</v>
      </c>
      <c r="U30104">
        <v>28.945741999999999</v>
      </c>
      <c r="V30104">
        <v>364700</v>
      </c>
      <c r="W30104" s="9" t="str">
        <f t="shared" si="474"/>
        <v>POR</v>
      </c>
    </row>
    <row r="30105" spans="15:23">
      <c r="O30105" t="s">
        <v>122</v>
      </c>
      <c r="P30105" s="13">
        <v>42102</v>
      </c>
      <c r="Q30105">
        <v>36.75</v>
      </c>
      <c r="R30105">
        <v>36.75</v>
      </c>
      <c r="S30105">
        <v>36.189999</v>
      </c>
      <c r="T30105">
        <v>36.509998000000003</v>
      </c>
      <c r="U30105">
        <v>28.772369000000001</v>
      </c>
      <c r="V30105">
        <v>682200</v>
      </c>
      <c r="W30105" s="9" t="str">
        <f t="shared" si="474"/>
        <v>POR</v>
      </c>
    </row>
    <row r="30106" spans="15:23">
      <c r="O30106" t="s">
        <v>122</v>
      </c>
      <c r="P30106" s="13">
        <v>42103</v>
      </c>
      <c r="Q30106">
        <v>36.470001000000003</v>
      </c>
      <c r="R30106">
        <v>36.470001000000003</v>
      </c>
      <c r="S30106">
        <v>36</v>
      </c>
      <c r="T30106">
        <v>36.240001999999997</v>
      </c>
      <c r="U30106">
        <v>28.559588999999999</v>
      </c>
      <c r="V30106">
        <v>358800</v>
      </c>
      <c r="W30106" s="9" t="str">
        <f t="shared" si="474"/>
        <v>POR</v>
      </c>
    </row>
    <row r="30107" spans="15:23">
      <c r="O30107" t="s">
        <v>122</v>
      </c>
      <c r="P30107" s="13">
        <v>42104</v>
      </c>
      <c r="Q30107">
        <v>36.459999000000003</v>
      </c>
      <c r="R30107">
        <v>36.689999</v>
      </c>
      <c r="S30107">
        <v>36.139999000000003</v>
      </c>
      <c r="T30107">
        <v>36.590000000000003</v>
      </c>
      <c r="U30107">
        <v>28.835408999999999</v>
      </c>
      <c r="V30107">
        <v>372100</v>
      </c>
      <c r="W30107" s="9" t="str">
        <f t="shared" si="474"/>
        <v>POR</v>
      </c>
    </row>
    <row r="30108" spans="15:23">
      <c r="O30108" t="s">
        <v>122</v>
      </c>
      <c r="P30108" s="13">
        <v>42107</v>
      </c>
      <c r="Q30108">
        <v>36.520000000000003</v>
      </c>
      <c r="R30108">
        <v>36.720001000000003</v>
      </c>
      <c r="S30108">
        <v>36.099997999999999</v>
      </c>
      <c r="T30108">
        <v>36.169998</v>
      </c>
      <c r="U30108">
        <v>28.504422999999999</v>
      </c>
      <c r="V30108">
        <v>390900</v>
      </c>
      <c r="W30108" s="9" t="str">
        <f t="shared" si="474"/>
        <v>POR</v>
      </c>
    </row>
    <row r="30109" spans="15:23">
      <c r="O30109" t="s">
        <v>122</v>
      </c>
      <c r="P30109" s="13">
        <v>42108</v>
      </c>
      <c r="Q30109">
        <v>36.290000999999997</v>
      </c>
      <c r="R30109">
        <v>36.529998999999997</v>
      </c>
      <c r="S30109">
        <v>36.139999000000003</v>
      </c>
      <c r="T30109">
        <v>36.419998</v>
      </c>
      <c r="U30109">
        <v>28.701435</v>
      </c>
      <c r="V30109">
        <v>385300</v>
      </c>
      <c r="W30109" s="9" t="str">
        <f t="shared" si="474"/>
        <v>POR</v>
      </c>
    </row>
    <row r="30110" spans="15:23">
      <c r="O30110" t="s">
        <v>122</v>
      </c>
      <c r="P30110" s="13">
        <v>42109</v>
      </c>
      <c r="Q30110">
        <v>36.520000000000003</v>
      </c>
      <c r="R30110">
        <v>36.810001</v>
      </c>
      <c r="S30110">
        <v>36.459999000000003</v>
      </c>
      <c r="T30110">
        <v>36.549999</v>
      </c>
      <c r="U30110">
        <v>28.803885000000001</v>
      </c>
      <c r="V30110">
        <v>541700</v>
      </c>
      <c r="W30110" s="9" t="str">
        <f t="shared" si="474"/>
        <v>POR</v>
      </c>
    </row>
    <row r="30111" spans="15:23">
      <c r="O30111" t="s">
        <v>122</v>
      </c>
      <c r="P30111" s="13">
        <v>42110</v>
      </c>
      <c r="Q30111">
        <v>36.509998000000003</v>
      </c>
      <c r="R30111">
        <v>36.759998000000003</v>
      </c>
      <c r="S30111">
        <v>35.950001</v>
      </c>
      <c r="T30111">
        <v>36.630001</v>
      </c>
      <c r="U30111">
        <v>28.866938000000001</v>
      </c>
      <c r="V30111">
        <v>788300</v>
      </c>
      <c r="W30111" s="9" t="str">
        <f t="shared" si="474"/>
        <v>POR</v>
      </c>
    </row>
    <row r="30112" spans="15:23">
      <c r="O30112" t="s">
        <v>122</v>
      </c>
      <c r="P30112" s="13">
        <v>42111</v>
      </c>
      <c r="Q30112">
        <v>36.400002000000001</v>
      </c>
      <c r="R30112">
        <v>36.880001</v>
      </c>
      <c r="S30112">
        <v>36.400002000000001</v>
      </c>
      <c r="T30112">
        <v>36.580002</v>
      </c>
      <c r="U30112">
        <v>28.827521999999998</v>
      </c>
      <c r="V30112">
        <v>525700</v>
      </c>
      <c r="W30112" s="9" t="str">
        <f t="shared" si="474"/>
        <v>POR</v>
      </c>
    </row>
    <row r="30113" spans="15:23">
      <c r="O30113" t="s">
        <v>122</v>
      </c>
      <c r="P30113" s="13">
        <v>42114</v>
      </c>
      <c r="Q30113">
        <v>36.669998</v>
      </c>
      <c r="R30113">
        <v>37.340000000000003</v>
      </c>
      <c r="S30113">
        <v>36.669998</v>
      </c>
      <c r="T30113">
        <v>36.970001000000003</v>
      </c>
      <c r="U30113">
        <v>29.134875999999998</v>
      </c>
      <c r="V30113">
        <v>583000</v>
      </c>
      <c r="W30113" s="9" t="str">
        <f t="shared" si="474"/>
        <v>POR</v>
      </c>
    </row>
    <row r="30114" spans="15:23">
      <c r="O30114" t="s">
        <v>122</v>
      </c>
      <c r="P30114" s="13">
        <v>42115</v>
      </c>
      <c r="Q30114">
        <v>37.130001</v>
      </c>
      <c r="R30114">
        <v>37.25</v>
      </c>
      <c r="S30114">
        <v>36.650002000000001</v>
      </c>
      <c r="T30114">
        <v>36.75</v>
      </c>
      <c r="U30114">
        <v>28.961496</v>
      </c>
      <c r="V30114">
        <v>558600</v>
      </c>
      <c r="W30114" s="9" t="str">
        <f t="shared" si="474"/>
        <v>POR</v>
      </c>
    </row>
    <row r="30115" spans="15:23">
      <c r="O30115" t="s">
        <v>122</v>
      </c>
      <c r="P30115" s="13">
        <v>42116</v>
      </c>
      <c r="Q30115">
        <v>36.860000999999997</v>
      </c>
      <c r="R30115">
        <v>36.860000999999997</v>
      </c>
      <c r="S30115">
        <v>36.349997999999999</v>
      </c>
      <c r="T30115">
        <v>36.599997999999999</v>
      </c>
      <c r="U30115">
        <v>28.843292000000002</v>
      </c>
      <c r="V30115">
        <v>323000</v>
      </c>
      <c r="W30115" s="9" t="str">
        <f t="shared" si="474"/>
        <v>POR</v>
      </c>
    </row>
    <row r="30116" spans="15:23">
      <c r="O30116" t="s">
        <v>122</v>
      </c>
      <c r="P30116" s="13">
        <v>42117</v>
      </c>
      <c r="Q30116">
        <v>36.549999</v>
      </c>
      <c r="R30116">
        <v>36.919998</v>
      </c>
      <c r="S30116">
        <v>36.419998</v>
      </c>
      <c r="T30116">
        <v>36.729999999999997</v>
      </c>
      <c r="U30116">
        <v>28.945741999999999</v>
      </c>
      <c r="V30116">
        <v>412300</v>
      </c>
      <c r="W30116" s="9" t="str">
        <f t="shared" si="474"/>
        <v>POR</v>
      </c>
    </row>
    <row r="30117" spans="15:23">
      <c r="O30117" t="s">
        <v>122</v>
      </c>
      <c r="P30117" s="13">
        <v>42118</v>
      </c>
      <c r="Q30117">
        <v>36.75</v>
      </c>
      <c r="R30117">
        <v>37.270000000000003</v>
      </c>
      <c r="S30117">
        <v>36.669998</v>
      </c>
      <c r="T30117">
        <v>37.119999</v>
      </c>
      <c r="U30117">
        <v>29.253084000000001</v>
      </c>
      <c r="V30117">
        <v>403200</v>
      </c>
      <c r="W30117" s="9" t="str">
        <f t="shared" si="474"/>
        <v>POR</v>
      </c>
    </row>
    <row r="30118" spans="15:23">
      <c r="O30118" t="s">
        <v>122</v>
      </c>
      <c r="P30118" s="13">
        <v>42121</v>
      </c>
      <c r="Q30118">
        <v>37.32</v>
      </c>
      <c r="R30118">
        <v>37.490001999999997</v>
      </c>
      <c r="S30118">
        <v>36.439999</v>
      </c>
      <c r="T30118">
        <v>36.740001999999997</v>
      </c>
      <c r="U30118">
        <v>28.953627000000001</v>
      </c>
      <c r="V30118">
        <v>800700</v>
      </c>
      <c r="W30118" s="9" t="str">
        <f t="shared" si="474"/>
        <v>POR</v>
      </c>
    </row>
    <row r="30119" spans="15:23">
      <c r="O30119" t="s">
        <v>122</v>
      </c>
      <c r="P30119" s="13">
        <v>42122</v>
      </c>
      <c r="Q30119">
        <v>36.400002000000001</v>
      </c>
      <c r="R30119">
        <v>36.729999999999997</v>
      </c>
      <c r="S30119">
        <v>35.900002000000001</v>
      </c>
      <c r="T30119">
        <v>36.490001999999997</v>
      </c>
      <c r="U30119">
        <v>28.756602999999998</v>
      </c>
      <c r="V30119">
        <v>1871300</v>
      </c>
      <c r="W30119" s="9" t="str">
        <f t="shared" si="474"/>
        <v>POR</v>
      </c>
    </row>
    <row r="30120" spans="15:23">
      <c r="O30120" t="s">
        <v>122</v>
      </c>
      <c r="P30120" s="13">
        <v>42123</v>
      </c>
      <c r="Q30120">
        <v>36.159999999999997</v>
      </c>
      <c r="R30120">
        <v>36.279998999999997</v>
      </c>
      <c r="S30120">
        <v>35.529998999999997</v>
      </c>
      <c r="T30120">
        <v>35.759998000000003</v>
      </c>
      <c r="U30120">
        <v>28.181308999999999</v>
      </c>
      <c r="V30120">
        <v>1416600</v>
      </c>
      <c r="W30120" s="9" t="str">
        <f t="shared" si="474"/>
        <v>POR</v>
      </c>
    </row>
    <row r="30121" spans="15:23">
      <c r="O30121" t="s">
        <v>122</v>
      </c>
      <c r="P30121" s="13">
        <v>42124</v>
      </c>
      <c r="Q30121">
        <v>35.580002</v>
      </c>
      <c r="R30121">
        <v>35.75</v>
      </c>
      <c r="S30121">
        <v>34.990001999999997</v>
      </c>
      <c r="T30121">
        <v>35.159999999999997</v>
      </c>
      <c r="U30121">
        <v>27.708469000000001</v>
      </c>
      <c r="V30121">
        <v>1108300</v>
      </c>
      <c r="W30121" s="9" t="str">
        <f t="shared" si="474"/>
        <v>POR</v>
      </c>
    </row>
    <row r="30122" spans="15:23">
      <c r="O30122" t="s">
        <v>122</v>
      </c>
      <c r="P30122" s="13">
        <v>42125</v>
      </c>
      <c r="Q30122">
        <v>35.130001</v>
      </c>
      <c r="R30122">
        <v>35.259998000000003</v>
      </c>
      <c r="S30122">
        <v>34.849997999999999</v>
      </c>
      <c r="T30122">
        <v>35.209999000000003</v>
      </c>
      <c r="U30122">
        <v>27.747881</v>
      </c>
      <c r="V30122">
        <v>647900</v>
      </c>
      <c r="W30122" s="9" t="str">
        <f t="shared" si="474"/>
        <v>POR</v>
      </c>
    </row>
    <row r="30123" spans="15:23">
      <c r="O30123" t="s">
        <v>122</v>
      </c>
      <c r="P30123" s="13">
        <v>42128</v>
      </c>
      <c r="Q30123">
        <v>35.200001</v>
      </c>
      <c r="R30123">
        <v>36.040000999999997</v>
      </c>
      <c r="S30123">
        <v>35.200001</v>
      </c>
      <c r="T30123">
        <v>35.639999000000003</v>
      </c>
      <c r="U30123">
        <v>28.086748</v>
      </c>
      <c r="V30123">
        <v>824900</v>
      </c>
      <c r="W30123" s="9" t="str">
        <f t="shared" si="474"/>
        <v>POR</v>
      </c>
    </row>
    <row r="30124" spans="15:23">
      <c r="O30124" t="s">
        <v>122</v>
      </c>
      <c r="P30124" s="13">
        <v>42129</v>
      </c>
      <c r="Q30124">
        <v>35.57</v>
      </c>
      <c r="R30124">
        <v>35.75</v>
      </c>
      <c r="S30124">
        <v>34.919998</v>
      </c>
      <c r="T30124">
        <v>34.979999999999997</v>
      </c>
      <c r="U30124">
        <v>27.566617999999998</v>
      </c>
      <c r="V30124">
        <v>979500</v>
      </c>
      <c r="W30124" s="9" t="str">
        <f t="shared" si="474"/>
        <v>POR</v>
      </c>
    </row>
    <row r="30125" spans="15:23">
      <c r="O30125" t="s">
        <v>122</v>
      </c>
      <c r="P30125" s="13">
        <v>42130</v>
      </c>
      <c r="Q30125">
        <v>35.040000999999997</v>
      </c>
      <c r="R30125">
        <v>35.240001999999997</v>
      </c>
      <c r="S30125">
        <v>34.619999</v>
      </c>
      <c r="T30125">
        <v>34.909999999999997</v>
      </c>
      <c r="U30125">
        <v>27.511457</v>
      </c>
      <c r="V30125">
        <v>532000</v>
      </c>
      <c r="W30125" s="9" t="str">
        <f t="shared" si="474"/>
        <v>POR</v>
      </c>
    </row>
    <row r="30126" spans="15:23">
      <c r="O30126" t="s">
        <v>122</v>
      </c>
      <c r="P30126" s="13">
        <v>42131</v>
      </c>
      <c r="Q30126">
        <v>34.970001000000003</v>
      </c>
      <c r="R30126">
        <v>35.290000999999997</v>
      </c>
      <c r="S30126">
        <v>34.700001</v>
      </c>
      <c r="T30126">
        <v>34.720001000000003</v>
      </c>
      <c r="U30126">
        <v>27.361723000000001</v>
      </c>
      <c r="V30126">
        <v>1103400</v>
      </c>
      <c r="W30126" s="9" t="str">
        <f t="shared" si="474"/>
        <v>POR</v>
      </c>
    </row>
    <row r="30127" spans="15:23">
      <c r="O30127" t="s">
        <v>122</v>
      </c>
      <c r="P30127" s="13">
        <v>42132</v>
      </c>
      <c r="Q30127">
        <v>35.099997999999999</v>
      </c>
      <c r="R30127">
        <v>35.340000000000003</v>
      </c>
      <c r="S30127">
        <v>34.799999</v>
      </c>
      <c r="T30127">
        <v>34.939999</v>
      </c>
      <c r="U30127">
        <v>27.535102999999999</v>
      </c>
      <c r="V30127">
        <v>584600</v>
      </c>
      <c r="W30127" s="9" t="str">
        <f t="shared" si="474"/>
        <v>POR</v>
      </c>
    </row>
    <row r="30128" spans="15:23">
      <c r="O30128" t="s">
        <v>122</v>
      </c>
      <c r="P30128" s="13">
        <v>42135</v>
      </c>
      <c r="Q30128">
        <v>34.849997999999999</v>
      </c>
      <c r="R30128">
        <v>35.340000000000003</v>
      </c>
      <c r="S30128">
        <v>34.75</v>
      </c>
      <c r="T30128">
        <v>34.830002</v>
      </c>
      <c r="U30128">
        <v>27.448405999999999</v>
      </c>
      <c r="V30128">
        <v>793200</v>
      </c>
      <c r="W30128" s="9" t="str">
        <f t="shared" si="474"/>
        <v>POR</v>
      </c>
    </row>
    <row r="30129" spans="15:23">
      <c r="O30129" t="s">
        <v>122</v>
      </c>
      <c r="P30129" s="13">
        <v>42136</v>
      </c>
      <c r="Q30129">
        <v>34.330002</v>
      </c>
      <c r="R30129">
        <v>34.549999</v>
      </c>
      <c r="S30129">
        <v>34.200001</v>
      </c>
      <c r="T30129">
        <v>34.470001000000003</v>
      </c>
      <c r="U30129">
        <v>27.164707</v>
      </c>
      <c r="V30129">
        <v>839700</v>
      </c>
      <c r="W30129" s="9" t="str">
        <f t="shared" si="474"/>
        <v>POR</v>
      </c>
    </row>
    <row r="30130" spans="15:23">
      <c r="O30130" t="s">
        <v>122</v>
      </c>
      <c r="P30130" s="13">
        <v>42137</v>
      </c>
      <c r="Q30130">
        <v>34.549999</v>
      </c>
      <c r="R30130">
        <v>34.659999999999997</v>
      </c>
      <c r="S30130">
        <v>34.020000000000003</v>
      </c>
      <c r="T30130">
        <v>34.159999999999997</v>
      </c>
      <c r="U30130">
        <v>26.920403</v>
      </c>
      <c r="V30130">
        <v>807200</v>
      </c>
      <c r="W30130" s="9" t="str">
        <f t="shared" si="474"/>
        <v>POR</v>
      </c>
    </row>
    <row r="30131" spans="15:23">
      <c r="O30131" t="s">
        <v>122</v>
      </c>
      <c r="P30131" s="13">
        <v>42138</v>
      </c>
      <c r="Q30131">
        <v>34.270000000000003</v>
      </c>
      <c r="R30131">
        <v>34.689999</v>
      </c>
      <c r="S30131">
        <v>34.200001</v>
      </c>
      <c r="T30131">
        <v>34.68</v>
      </c>
      <c r="U30131">
        <v>27.330200000000001</v>
      </c>
      <c r="V30131">
        <v>605600</v>
      </c>
      <c r="W30131" s="9" t="str">
        <f t="shared" si="474"/>
        <v>POR</v>
      </c>
    </row>
    <row r="30132" spans="15:23">
      <c r="O30132" t="s">
        <v>122</v>
      </c>
      <c r="P30132" s="13">
        <v>42139</v>
      </c>
      <c r="Q30132">
        <v>34.759998000000003</v>
      </c>
      <c r="R30132">
        <v>34.959999000000003</v>
      </c>
      <c r="S30132">
        <v>34.689999</v>
      </c>
      <c r="T30132">
        <v>34.82</v>
      </c>
      <c r="U30132">
        <v>27.440529000000002</v>
      </c>
      <c r="V30132">
        <v>606400</v>
      </c>
      <c r="W30132" s="9" t="str">
        <f t="shared" si="474"/>
        <v>POR</v>
      </c>
    </row>
    <row r="30133" spans="15:23">
      <c r="O30133" t="s">
        <v>122</v>
      </c>
      <c r="P30133" s="13">
        <v>42142</v>
      </c>
      <c r="Q30133">
        <v>34.75</v>
      </c>
      <c r="R30133">
        <v>35.020000000000003</v>
      </c>
      <c r="S30133">
        <v>34.68</v>
      </c>
      <c r="T30133">
        <v>34.950001</v>
      </c>
      <c r="U30133">
        <v>27.542978000000002</v>
      </c>
      <c r="V30133">
        <v>595000</v>
      </c>
      <c r="W30133" s="9" t="str">
        <f t="shared" si="474"/>
        <v>POR</v>
      </c>
    </row>
    <row r="30134" spans="15:23">
      <c r="O30134" t="s">
        <v>122</v>
      </c>
      <c r="P30134" s="13">
        <v>42143</v>
      </c>
      <c r="Q30134">
        <v>34.82</v>
      </c>
      <c r="R30134">
        <v>35.060001</v>
      </c>
      <c r="S30134">
        <v>34.720001000000003</v>
      </c>
      <c r="T30134">
        <v>35.040000999999997</v>
      </c>
      <c r="U30134">
        <v>27.613899</v>
      </c>
      <c r="V30134">
        <v>934100</v>
      </c>
      <c r="W30134" s="9" t="str">
        <f t="shared" si="474"/>
        <v>POR</v>
      </c>
    </row>
    <row r="30135" spans="15:23">
      <c r="O30135" t="s">
        <v>122</v>
      </c>
      <c r="P30135" s="13">
        <v>42144</v>
      </c>
      <c r="Q30135">
        <v>35.049999</v>
      </c>
      <c r="R30135">
        <v>35.470001000000003</v>
      </c>
      <c r="S30135">
        <v>35.049999</v>
      </c>
      <c r="T30135">
        <v>35.18</v>
      </c>
      <c r="U30135">
        <v>27.724236999999999</v>
      </c>
      <c r="V30135">
        <v>504500</v>
      </c>
      <c r="W30135" s="9" t="str">
        <f t="shared" si="474"/>
        <v>POR</v>
      </c>
    </row>
    <row r="30136" spans="15:23">
      <c r="O30136" t="s">
        <v>122</v>
      </c>
      <c r="P30136" s="13">
        <v>42145</v>
      </c>
      <c r="Q30136">
        <v>35.150002000000001</v>
      </c>
      <c r="R30136">
        <v>35.389999000000003</v>
      </c>
      <c r="S30136">
        <v>35.040000999999997</v>
      </c>
      <c r="T30136">
        <v>35.330002</v>
      </c>
      <c r="U30136">
        <v>27.842452999999999</v>
      </c>
      <c r="V30136">
        <v>360900</v>
      </c>
      <c r="W30136" s="9" t="str">
        <f t="shared" si="474"/>
        <v>POR</v>
      </c>
    </row>
    <row r="30137" spans="15:23">
      <c r="O30137" t="s">
        <v>122</v>
      </c>
      <c r="P30137" s="13">
        <v>42146</v>
      </c>
      <c r="Q30137">
        <v>35.279998999999997</v>
      </c>
      <c r="R30137">
        <v>35.349997999999999</v>
      </c>
      <c r="S30137">
        <v>35.029998999999997</v>
      </c>
      <c r="T30137">
        <v>35.229999999999997</v>
      </c>
      <c r="U30137">
        <v>27.763632000000001</v>
      </c>
      <c r="V30137">
        <v>322300</v>
      </c>
      <c r="W30137" s="9" t="str">
        <f t="shared" si="474"/>
        <v>POR</v>
      </c>
    </row>
    <row r="30138" spans="15:23">
      <c r="O30138" t="s">
        <v>122</v>
      </c>
      <c r="P30138" s="13">
        <v>42150</v>
      </c>
      <c r="Q30138">
        <v>35.139999000000003</v>
      </c>
      <c r="R30138">
        <v>35.139999000000003</v>
      </c>
      <c r="S30138">
        <v>34.669998</v>
      </c>
      <c r="T30138">
        <v>34.759998000000003</v>
      </c>
      <c r="U30138">
        <v>27.393243999999999</v>
      </c>
      <c r="V30138">
        <v>402100</v>
      </c>
      <c r="W30138" s="9" t="str">
        <f t="shared" si="474"/>
        <v>POR</v>
      </c>
    </row>
    <row r="30139" spans="15:23">
      <c r="O30139" t="s">
        <v>122</v>
      </c>
      <c r="P30139" s="13">
        <v>42151</v>
      </c>
      <c r="Q30139">
        <v>34.709999000000003</v>
      </c>
      <c r="R30139">
        <v>35.009998000000003</v>
      </c>
      <c r="S30139">
        <v>34.709999000000003</v>
      </c>
      <c r="T30139">
        <v>34.970001000000003</v>
      </c>
      <c r="U30139">
        <v>27.558743</v>
      </c>
      <c r="V30139">
        <v>368700</v>
      </c>
      <c r="W30139" s="9" t="str">
        <f t="shared" si="474"/>
        <v>POR</v>
      </c>
    </row>
    <row r="30140" spans="15:23">
      <c r="O30140" t="s">
        <v>122</v>
      </c>
      <c r="P30140" s="13">
        <v>42152</v>
      </c>
      <c r="Q30140">
        <v>34.939999</v>
      </c>
      <c r="R30140">
        <v>35.110000999999997</v>
      </c>
      <c r="S30140">
        <v>34.849997999999999</v>
      </c>
      <c r="T30140">
        <v>35</v>
      </c>
      <c r="U30140">
        <v>27.582388000000002</v>
      </c>
      <c r="V30140">
        <v>390700</v>
      </c>
      <c r="W30140" s="9" t="str">
        <f t="shared" si="474"/>
        <v>POR</v>
      </c>
    </row>
    <row r="30141" spans="15:23">
      <c r="O30141" t="s">
        <v>122</v>
      </c>
      <c r="P30141" s="13">
        <v>42153</v>
      </c>
      <c r="Q30141">
        <v>34.990001999999997</v>
      </c>
      <c r="R30141">
        <v>35.200001</v>
      </c>
      <c r="S30141">
        <v>34.849997999999999</v>
      </c>
      <c r="T30141">
        <v>34.959999000000003</v>
      </c>
      <c r="U30141">
        <v>27.550861000000001</v>
      </c>
      <c r="V30141">
        <v>439600</v>
      </c>
      <c r="W30141" s="9" t="str">
        <f t="shared" si="474"/>
        <v>POR</v>
      </c>
    </row>
    <row r="30142" spans="15:23">
      <c r="O30142" t="s">
        <v>122</v>
      </c>
      <c r="P30142" s="13">
        <v>42156</v>
      </c>
      <c r="Q30142">
        <v>35.060001</v>
      </c>
      <c r="R30142">
        <v>35.090000000000003</v>
      </c>
      <c r="S30142">
        <v>34.799999</v>
      </c>
      <c r="T30142">
        <v>34.939999</v>
      </c>
      <c r="U30142">
        <v>27.535102999999999</v>
      </c>
      <c r="V30142">
        <v>499300</v>
      </c>
      <c r="W30142" s="9" t="str">
        <f t="shared" si="474"/>
        <v>POR</v>
      </c>
    </row>
    <row r="30143" spans="15:23">
      <c r="O30143" t="s">
        <v>122</v>
      </c>
      <c r="P30143" s="13">
        <v>42157</v>
      </c>
      <c r="Q30143">
        <v>34.669998</v>
      </c>
      <c r="R30143">
        <v>34.849997999999999</v>
      </c>
      <c r="S30143">
        <v>34.130001</v>
      </c>
      <c r="T30143">
        <v>34.349997999999999</v>
      </c>
      <c r="U30143">
        <v>27.070136999999999</v>
      </c>
      <c r="V30143">
        <v>786800</v>
      </c>
      <c r="W30143" s="9" t="str">
        <f t="shared" si="474"/>
        <v>POR</v>
      </c>
    </row>
    <row r="30144" spans="15:23">
      <c r="O30144" t="s">
        <v>122</v>
      </c>
      <c r="P30144" s="13">
        <v>42158</v>
      </c>
      <c r="Q30144">
        <v>34.299999</v>
      </c>
      <c r="R30144">
        <v>34.549999</v>
      </c>
      <c r="S30144">
        <v>34.040000999999997</v>
      </c>
      <c r="T30144">
        <v>34.299999</v>
      </c>
      <c r="U30144">
        <v>27.030736999999998</v>
      </c>
      <c r="V30144">
        <v>839700</v>
      </c>
      <c r="W30144" s="9" t="str">
        <f t="shared" si="474"/>
        <v>POR</v>
      </c>
    </row>
    <row r="30145" spans="15:23">
      <c r="O30145" t="s">
        <v>122</v>
      </c>
      <c r="P30145" s="13">
        <v>42159</v>
      </c>
      <c r="Q30145">
        <v>34.18</v>
      </c>
      <c r="R30145">
        <v>34.529998999999997</v>
      </c>
      <c r="S30145">
        <v>34.119999</v>
      </c>
      <c r="T30145">
        <v>34.400002000000001</v>
      </c>
      <c r="U30145">
        <v>27.109549999999999</v>
      </c>
      <c r="V30145">
        <v>643400</v>
      </c>
      <c r="W30145" s="9" t="str">
        <f t="shared" si="474"/>
        <v>POR</v>
      </c>
    </row>
    <row r="30146" spans="15:23">
      <c r="O30146" t="s">
        <v>122</v>
      </c>
      <c r="P30146" s="13">
        <v>42160</v>
      </c>
      <c r="Q30146">
        <v>34.060001</v>
      </c>
      <c r="R30146">
        <v>34.290000999999997</v>
      </c>
      <c r="S30146">
        <v>33.599997999999999</v>
      </c>
      <c r="T30146">
        <v>33.810001</v>
      </c>
      <c r="U30146">
        <v>26.644579</v>
      </c>
      <c r="V30146">
        <v>1167900</v>
      </c>
      <c r="W30146" s="9" t="str">
        <f t="shared" si="474"/>
        <v>POR</v>
      </c>
    </row>
    <row r="30147" spans="15:23">
      <c r="O30147" t="s">
        <v>122</v>
      </c>
      <c r="P30147" s="13">
        <v>42163</v>
      </c>
      <c r="Q30147">
        <v>33.849997999999999</v>
      </c>
      <c r="R30147">
        <v>33.950001</v>
      </c>
      <c r="S30147">
        <v>33.529998999999997</v>
      </c>
      <c r="T30147">
        <v>33.740001999999997</v>
      </c>
      <c r="U30147">
        <v>26.589421999999999</v>
      </c>
      <c r="V30147">
        <v>1043800</v>
      </c>
      <c r="W30147" s="9" t="str">
        <f t="shared" si="474"/>
        <v>POR</v>
      </c>
    </row>
    <row r="30148" spans="15:23">
      <c r="O30148" t="s">
        <v>122</v>
      </c>
      <c r="P30148" s="13">
        <v>42164</v>
      </c>
      <c r="Q30148">
        <v>33.709999000000003</v>
      </c>
      <c r="R30148">
        <v>33.810001</v>
      </c>
      <c r="S30148">
        <v>33.270000000000003</v>
      </c>
      <c r="T30148">
        <v>33.279998999999997</v>
      </c>
      <c r="U30148">
        <v>26.226897999999998</v>
      </c>
      <c r="V30148">
        <v>1085800</v>
      </c>
      <c r="W30148" s="9" t="str">
        <f t="shared" si="474"/>
        <v>POR</v>
      </c>
    </row>
    <row r="30149" spans="15:23">
      <c r="O30149" t="s">
        <v>122</v>
      </c>
      <c r="P30149" s="13">
        <v>42165</v>
      </c>
      <c r="Q30149">
        <v>33.5</v>
      </c>
      <c r="R30149">
        <v>33.68</v>
      </c>
      <c r="S30149">
        <v>33.310001</v>
      </c>
      <c r="T30149">
        <v>33.5</v>
      </c>
      <c r="U30149">
        <v>26.400274</v>
      </c>
      <c r="V30149">
        <v>832300</v>
      </c>
      <c r="W30149" s="9" t="str">
        <f t="shared" ref="W30149:W30212" si="475">IFERROR(VLOOKUP(O30149,$B$4:$B$17,1,FALSE),"Delete")</f>
        <v>POR</v>
      </c>
    </row>
    <row r="30150" spans="15:23">
      <c r="O30150" t="s">
        <v>122</v>
      </c>
      <c r="P30150" s="13">
        <v>42166</v>
      </c>
      <c r="Q30150">
        <v>33.720001000000003</v>
      </c>
      <c r="R30150">
        <v>33.799999</v>
      </c>
      <c r="S30150">
        <v>33.590000000000003</v>
      </c>
      <c r="T30150">
        <v>33.759998000000003</v>
      </c>
      <c r="U30150">
        <v>26.605183</v>
      </c>
      <c r="V30150">
        <v>354600</v>
      </c>
      <c r="W30150" s="9" t="str">
        <f t="shared" si="475"/>
        <v>POR</v>
      </c>
    </row>
    <row r="30151" spans="15:23">
      <c r="O30151" t="s">
        <v>122</v>
      </c>
      <c r="P30151" s="13">
        <v>42167</v>
      </c>
      <c r="Q30151">
        <v>33.599997999999999</v>
      </c>
      <c r="R30151">
        <v>33.720001000000003</v>
      </c>
      <c r="S30151">
        <v>33.240001999999997</v>
      </c>
      <c r="T30151">
        <v>33.400002000000001</v>
      </c>
      <c r="U30151">
        <v>26.321472</v>
      </c>
      <c r="V30151">
        <v>640900</v>
      </c>
      <c r="W30151" s="9" t="str">
        <f t="shared" si="475"/>
        <v>POR</v>
      </c>
    </row>
    <row r="30152" spans="15:23">
      <c r="O30152" t="s">
        <v>122</v>
      </c>
      <c r="P30152" s="13">
        <v>42170</v>
      </c>
      <c r="Q30152">
        <v>33.299999</v>
      </c>
      <c r="R30152">
        <v>33.529998999999997</v>
      </c>
      <c r="S30152">
        <v>33.049999</v>
      </c>
      <c r="T30152">
        <v>33.270000000000003</v>
      </c>
      <c r="U30152">
        <v>26.219023</v>
      </c>
      <c r="V30152">
        <v>732700</v>
      </c>
      <c r="W30152" s="9" t="str">
        <f t="shared" si="475"/>
        <v>POR</v>
      </c>
    </row>
    <row r="30153" spans="15:23">
      <c r="O30153" t="s">
        <v>122</v>
      </c>
      <c r="P30153" s="13">
        <v>42171</v>
      </c>
      <c r="Q30153">
        <v>33.25</v>
      </c>
      <c r="R30153">
        <v>33.369999</v>
      </c>
      <c r="S30153">
        <v>33.099997999999999</v>
      </c>
      <c r="T30153">
        <v>33.360000999999997</v>
      </c>
      <c r="U30153">
        <v>26.289950999999999</v>
      </c>
      <c r="V30153">
        <v>1144400</v>
      </c>
      <c r="W30153" s="9" t="str">
        <f t="shared" si="475"/>
        <v>POR</v>
      </c>
    </row>
    <row r="30154" spans="15:23">
      <c r="O30154" t="s">
        <v>122</v>
      </c>
      <c r="P30154" s="13">
        <v>42172</v>
      </c>
      <c r="Q30154">
        <v>33.400002000000001</v>
      </c>
      <c r="R30154">
        <v>33.580002</v>
      </c>
      <c r="S30154">
        <v>33.209999000000003</v>
      </c>
      <c r="T30154">
        <v>33.5</v>
      </c>
      <c r="U30154">
        <v>26.400274</v>
      </c>
      <c r="V30154">
        <v>592000</v>
      </c>
      <c r="W30154" s="9" t="str">
        <f t="shared" si="475"/>
        <v>POR</v>
      </c>
    </row>
    <row r="30155" spans="15:23">
      <c r="O30155" t="s">
        <v>122</v>
      </c>
      <c r="P30155" s="13">
        <v>42173</v>
      </c>
      <c r="Q30155">
        <v>33.549999</v>
      </c>
      <c r="R30155">
        <v>34.209999000000003</v>
      </c>
      <c r="S30155">
        <v>33.549999</v>
      </c>
      <c r="T30155">
        <v>34.150002000000001</v>
      </c>
      <c r="U30155">
        <v>26.912523</v>
      </c>
      <c r="V30155">
        <v>468400</v>
      </c>
      <c r="W30155" s="9" t="str">
        <f t="shared" si="475"/>
        <v>POR</v>
      </c>
    </row>
    <row r="30156" spans="15:23">
      <c r="O30156" t="s">
        <v>122</v>
      </c>
      <c r="P30156" s="13">
        <v>42174</v>
      </c>
      <c r="Q30156">
        <v>34.159999999999997</v>
      </c>
      <c r="R30156">
        <v>34.330002</v>
      </c>
      <c r="S30156">
        <v>33.939999</v>
      </c>
      <c r="T30156">
        <v>34.240001999999997</v>
      </c>
      <c r="U30156">
        <v>26.983443999999999</v>
      </c>
      <c r="V30156">
        <v>1042700</v>
      </c>
      <c r="W30156" s="9" t="str">
        <f t="shared" si="475"/>
        <v>POR</v>
      </c>
    </row>
    <row r="30157" spans="15:23">
      <c r="O30157" t="s">
        <v>122</v>
      </c>
      <c r="P30157" s="13">
        <v>42177</v>
      </c>
      <c r="Q30157">
        <v>34.360000999999997</v>
      </c>
      <c r="R30157">
        <v>34.389999000000003</v>
      </c>
      <c r="S30157">
        <v>34.049999</v>
      </c>
      <c r="T30157">
        <v>34.290000999999997</v>
      </c>
      <c r="U30157">
        <v>27.022856000000001</v>
      </c>
      <c r="V30157">
        <v>1163300</v>
      </c>
      <c r="W30157" s="9" t="str">
        <f t="shared" si="475"/>
        <v>POR</v>
      </c>
    </row>
    <row r="30158" spans="15:23">
      <c r="O30158" t="s">
        <v>122</v>
      </c>
      <c r="P30158" s="13">
        <v>42178</v>
      </c>
      <c r="Q30158">
        <v>34.009998000000003</v>
      </c>
      <c r="R30158">
        <v>34.090000000000003</v>
      </c>
      <c r="S30158">
        <v>33.479999999999997</v>
      </c>
      <c r="T30158">
        <v>33.580002</v>
      </c>
      <c r="U30158">
        <v>26.696895999999999</v>
      </c>
      <c r="V30158">
        <v>1118300</v>
      </c>
      <c r="W30158" s="9" t="str">
        <f t="shared" si="475"/>
        <v>POR</v>
      </c>
    </row>
    <row r="30159" spans="15:23">
      <c r="O30159" t="s">
        <v>122</v>
      </c>
      <c r="P30159" s="13">
        <v>42179</v>
      </c>
      <c r="Q30159">
        <v>33.580002</v>
      </c>
      <c r="R30159">
        <v>33.740001999999997</v>
      </c>
      <c r="S30159">
        <v>33.209999000000003</v>
      </c>
      <c r="T30159">
        <v>33.349997999999999</v>
      </c>
      <c r="U30159">
        <v>26.514040000000001</v>
      </c>
      <c r="V30159">
        <v>1087000</v>
      </c>
      <c r="W30159" s="9" t="str">
        <f t="shared" si="475"/>
        <v>POR</v>
      </c>
    </row>
    <row r="30160" spans="15:23">
      <c r="O30160" t="s">
        <v>122</v>
      </c>
      <c r="P30160" s="13">
        <v>42180</v>
      </c>
      <c r="Q30160">
        <v>33.409999999999997</v>
      </c>
      <c r="R30160">
        <v>33.419998</v>
      </c>
      <c r="S30160">
        <v>33.130001</v>
      </c>
      <c r="T30160">
        <v>33.18</v>
      </c>
      <c r="U30160">
        <v>26.378886999999999</v>
      </c>
      <c r="V30160">
        <v>1031500</v>
      </c>
      <c r="W30160" s="9" t="str">
        <f t="shared" si="475"/>
        <v>POR</v>
      </c>
    </row>
    <row r="30161" spans="15:23">
      <c r="O30161" t="s">
        <v>122</v>
      </c>
      <c r="P30161" s="13">
        <v>42181</v>
      </c>
      <c r="Q30161">
        <v>33.209999000000003</v>
      </c>
      <c r="R30161">
        <v>33.369999</v>
      </c>
      <c r="S30161">
        <v>33.040000999999997</v>
      </c>
      <c r="T30161">
        <v>33.32</v>
      </c>
      <c r="U30161">
        <v>26.490189000000001</v>
      </c>
      <c r="V30161">
        <v>1222600</v>
      </c>
      <c r="W30161" s="9" t="str">
        <f t="shared" si="475"/>
        <v>POR</v>
      </c>
    </row>
    <row r="30162" spans="15:23">
      <c r="O30162" t="s">
        <v>122</v>
      </c>
      <c r="P30162" s="13">
        <v>42184</v>
      </c>
      <c r="Q30162">
        <v>33.18</v>
      </c>
      <c r="R30162">
        <v>33.759998000000003</v>
      </c>
      <c r="S30162">
        <v>33.150002000000001</v>
      </c>
      <c r="T30162">
        <v>33.169998</v>
      </c>
      <c r="U30162">
        <v>26.370933999999998</v>
      </c>
      <c r="V30162">
        <v>596300</v>
      </c>
      <c r="W30162" s="9" t="str">
        <f t="shared" si="475"/>
        <v>POR</v>
      </c>
    </row>
    <row r="30163" spans="15:23">
      <c r="O30163" t="s">
        <v>122</v>
      </c>
      <c r="P30163" s="13">
        <v>42185</v>
      </c>
      <c r="Q30163">
        <v>33.310001</v>
      </c>
      <c r="R30163">
        <v>33.439999</v>
      </c>
      <c r="S30163">
        <v>33.040000999999997</v>
      </c>
      <c r="T30163">
        <v>33.159999999999997</v>
      </c>
      <c r="U30163">
        <v>26.36298</v>
      </c>
      <c r="V30163">
        <v>973400</v>
      </c>
      <c r="W30163" s="9" t="str">
        <f t="shared" si="475"/>
        <v>POR</v>
      </c>
    </row>
    <row r="30164" spans="15:23">
      <c r="O30164" t="s">
        <v>122</v>
      </c>
      <c r="P30164" s="13">
        <v>42186</v>
      </c>
      <c r="Q30164">
        <v>33.209999000000003</v>
      </c>
      <c r="R30164">
        <v>33.43</v>
      </c>
      <c r="S30164">
        <v>33.090000000000003</v>
      </c>
      <c r="T30164">
        <v>33.409999999999997</v>
      </c>
      <c r="U30164">
        <v>26.561734999999999</v>
      </c>
      <c r="V30164">
        <v>527800</v>
      </c>
      <c r="W30164" s="9" t="str">
        <f t="shared" si="475"/>
        <v>POR</v>
      </c>
    </row>
    <row r="30165" spans="15:23">
      <c r="O30165" t="s">
        <v>122</v>
      </c>
      <c r="P30165" s="13">
        <v>42187</v>
      </c>
      <c r="Q30165">
        <v>33.630001</v>
      </c>
      <c r="R30165">
        <v>33.990001999999997</v>
      </c>
      <c r="S30165">
        <v>33.599997999999999</v>
      </c>
      <c r="T30165">
        <v>33.790000999999997</v>
      </c>
      <c r="U30165">
        <v>26.863842000000002</v>
      </c>
      <c r="V30165">
        <v>527100</v>
      </c>
      <c r="W30165" s="9" t="str">
        <f t="shared" si="475"/>
        <v>POR</v>
      </c>
    </row>
    <row r="30166" spans="15:23">
      <c r="O30166" t="s">
        <v>122</v>
      </c>
      <c r="P30166" s="13">
        <v>42191</v>
      </c>
      <c r="Q30166">
        <v>33.810001</v>
      </c>
      <c r="R30166">
        <v>34.099997999999999</v>
      </c>
      <c r="S30166">
        <v>33.659999999999997</v>
      </c>
      <c r="T30166">
        <v>34.060001</v>
      </c>
      <c r="U30166">
        <v>27.078500999999999</v>
      </c>
      <c r="V30166">
        <v>671000</v>
      </c>
      <c r="W30166" s="9" t="str">
        <f t="shared" si="475"/>
        <v>POR</v>
      </c>
    </row>
    <row r="30167" spans="15:23">
      <c r="O30167" t="s">
        <v>122</v>
      </c>
      <c r="P30167" s="13">
        <v>42192</v>
      </c>
      <c r="Q30167">
        <v>34.200001</v>
      </c>
      <c r="R30167">
        <v>34.970001000000003</v>
      </c>
      <c r="S30167">
        <v>34.159999999999997</v>
      </c>
      <c r="T30167">
        <v>34.770000000000003</v>
      </c>
      <c r="U30167">
        <v>27.642976999999998</v>
      </c>
      <c r="V30167">
        <v>790100</v>
      </c>
      <c r="W30167" s="9" t="str">
        <f t="shared" si="475"/>
        <v>POR</v>
      </c>
    </row>
    <row r="30168" spans="15:23">
      <c r="O30168" t="s">
        <v>122</v>
      </c>
      <c r="P30168" s="13">
        <v>42193</v>
      </c>
      <c r="Q30168">
        <v>34.650002000000001</v>
      </c>
      <c r="R30168">
        <v>34.889999000000003</v>
      </c>
      <c r="S30168">
        <v>34.459999000000003</v>
      </c>
      <c r="T30168">
        <v>34.479999999999997</v>
      </c>
      <c r="U30168">
        <v>27.412414999999999</v>
      </c>
      <c r="V30168">
        <v>551400</v>
      </c>
      <c r="W30168" s="9" t="str">
        <f t="shared" si="475"/>
        <v>POR</v>
      </c>
    </row>
    <row r="30169" spans="15:23">
      <c r="O30169" t="s">
        <v>122</v>
      </c>
      <c r="P30169" s="13">
        <v>42194</v>
      </c>
      <c r="Q30169">
        <v>34.549999</v>
      </c>
      <c r="R30169">
        <v>34.869999</v>
      </c>
      <c r="S30169">
        <v>34.009998000000003</v>
      </c>
      <c r="T30169">
        <v>34.139999000000003</v>
      </c>
      <c r="U30169">
        <v>27.142111</v>
      </c>
      <c r="V30169">
        <v>787100</v>
      </c>
      <c r="W30169" s="9" t="str">
        <f t="shared" si="475"/>
        <v>POR</v>
      </c>
    </row>
    <row r="30170" spans="15:23">
      <c r="O30170" t="s">
        <v>122</v>
      </c>
      <c r="P30170" s="13">
        <v>42195</v>
      </c>
      <c r="Q30170">
        <v>34.110000999999997</v>
      </c>
      <c r="R30170">
        <v>34.729999999999997</v>
      </c>
      <c r="S30170">
        <v>33.990001999999997</v>
      </c>
      <c r="T30170">
        <v>34.360000999999997</v>
      </c>
      <c r="U30170">
        <v>27.317012999999999</v>
      </c>
      <c r="V30170">
        <v>654400</v>
      </c>
      <c r="W30170" s="9" t="str">
        <f t="shared" si="475"/>
        <v>POR</v>
      </c>
    </row>
    <row r="30171" spans="15:23">
      <c r="O30171" t="s">
        <v>122</v>
      </c>
      <c r="P30171" s="13">
        <v>42198</v>
      </c>
      <c r="Q30171">
        <v>34.549999</v>
      </c>
      <c r="R30171">
        <v>34.720001000000003</v>
      </c>
      <c r="S30171">
        <v>34.25</v>
      </c>
      <c r="T30171">
        <v>34.439999</v>
      </c>
      <c r="U30171">
        <v>27.380610000000001</v>
      </c>
      <c r="V30171">
        <v>421400</v>
      </c>
      <c r="W30171" s="9" t="str">
        <f t="shared" si="475"/>
        <v>POR</v>
      </c>
    </row>
    <row r="30172" spans="15:23">
      <c r="O30172" t="s">
        <v>122</v>
      </c>
      <c r="P30172" s="13">
        <v>42199</v>
      </c>
      <c r="Q30172">
        <v>34.459999000000003</v>
      </c>
      <c r="R30172">
        <v>34.560001</v>
      </c>
      <c r="S30172">
        <v>34.299999</v>
      </c>
      <c r="T30172">
        <v>34.360000999999997</v>
      </c>
      <c r="U30172">
        <v>27.317012999999999</v>
      </c>
      <c r="V30172">
        <v>780400</v>
      </c>
      <c r="W30172" s="9" t="str">
        <f t="shared" si="475"/>
        <v>POR</v>
      </c>
    </row>
    <row r="30173" spans="15:23">
      <c r="O30173" t="s">
        <v>122</v>
      </c>
      <c r="P30173" s="13">
        <v>42200</v>
      </c>
      <c r="Q30173">
        <v>34.360000999999997</v>
      </c>
      <c r="R30173">
        <v>34.540000999999997</v>
      </c>
      <c r="S30173">
        <v>34</v>
      </c>
      <c r="T30173">
        <v>34.490001999999997</v>
      </c>
      <c r="U30173">
        <v>27.420361</v>
      </c>
      <c r="V30173">
        <v>561400</v>
      </c>
      <c r="W30173" s="9" t="str">
        <f t="shared" si="475"/>
        <v>POR</v>
      </c>
    </row>
    <row r="30174" spans="15:23">
      <c r="O30174" t="s">
        <v>122</v>
      </c>
      <c r="P30174" s="13">
        <v>42201</v>
      </c>
      <c r="Q30174">
        <v>34.490001999999997</v>
      </c>
      <c r="R30174">
        <v>35.150002000000001</v>
      </c>
      <c r="S30174">
        <v>34.490001999999997</v>
      </c>
      <c r="T30174">
        <v>35.07</v>
      </c>
      <c r="U30174">
        <v>27.881478999999999</v>
      </c>
      <c r="V30174">
        <v>647800</v>
      </c>
      <c r="W30174" s="9" t="str">
        <f t="shared" si="475"/>
        <v>POR</v>
      </c>
    </row>
    <row r="30175" spans="15:23">
      <c r="O30175" t="s">
        <v>122</v>
      </c>
      <c r="P30175" s="13">
        <v>42202</v>
      </c>
      <c r="Q30175">
        <v>34.970001000000003</v>
      </c>
      <c r="R30175">
        <v>35.049999</v>
      </c>
      <c r="S30175">
        <v>34.479999999999997</v>
      </c>
      <c r="T30175">
        <v>34.5</v>
      </c>
      <c r="U30175">
        <v>27.428319999999999</v>
      </c>
      <c r="V30175">
        <v>628300</v>
      </c>
      <c r="W30175" s="9" t="str">
        <f t="shared" si="475"/>
        <v>POR</v>
      </c>
    </row>
    <row r="30176" spans="15:23">
      <c r="O30176" t="s">
        <v>122</v>
      </c>
      <c r="P30176" s="13">
        <v>42205</v>
      </c>
      <c r="Q30176">
        <v>34.450001</v>
      </c>
      <c r="R30176">
        <v>34.490001999999997</v>
      </c>
      <c r="S30176">
        <v>34.090000000000003</v>
      </c>
      <c r="T30176">
        <v>34.259998000000003</v>
      </c>
      <c r="U30176">
        <v>27.237508999999999</v>
      </c>
      <c r="V30176">
        <v>580700</v>
      </c>
      <c r="W30176" s="9" t="str">
        <f t="shared" si="475"/>
        <v>POR</v>
      </c>
    </row>
    <row r="30177" spans="15:23">
      <c r="O30177" t="s">
        <v>122</v>
      </c>
      <c r="P30177" s="13">
        <v>42206</v>
      </c>
      <c r="Q30177">
        <v>34.200001</v>
      </c>
      <c r="R30177">
        <v>34.279998999999997</v>
      </c>
      <c r="S30177">
        <v>33.799999</v>
      </c>
      <c r="T30177">
        <v>33.990001999999997</v>
      </c>
      <c r="U30177">
        <v>27.022852</v>
      </c>
      <c r="V30177">
        <v>604000</v>
      </c>
      <c r="W30177" s="9" t="str">
        <f t="shared" si="475"/>
        <v>POR</v>
      </c>
    </row>
    <row r="30178" spans="15:23">
      <c r="O30178" t="s">
        <v>122</v>
      </c>
      <c r="P30178" s="13">
        <v>42207</v>
      </c>
      <c r="Q30178">
        <v>33.900002000000001</v>
      </c>
      <c r="R30178">
        <v>34.360000999999997</v>
      </c>
      <c r="S30178">
        <v>33.799999</v>
      </c>
      <c r="T30178">
        <v>34.18</v>
      </c>
      <c r="U30178">
        <v>27.173912000000001</v>
      </c>
      <c r="V30178">
        <v>339400</v>
      </c>
      <c r="W30178" s="9" t="str">
        <f t="shared" si="475"/>
        <v>POR</v>
      </c>
    </row>
    <row r="30179" spans="15:23">
      <c r="O30179" t="s">
        <v>122</v>
      </c>
      <c r="P30179" s="13">
        <v>42208</v>
      </c>
      <c r="Q30179">
        <v>34.099997999999999</v>
      </c>
      <c r="R30179">
        <v>34.130001</v>
      </c>
      <c r="S30179">
        <v>33.509998000000003</v>
      </c>
      <c r="T30179">
        <v>33.759998000000003</v>
      </c>
      <c r="U30179">
        <v>26.840004</v>
      </c>
      <c r="V30179">
        <v>534200</v>
      </c>
      <c r="W30179" s="9" t="str">
        <f t="shared" si="475"/>
        <v>POR</v>
      </c>
    </row>
    <row r="30180" spans="15:23">
      <c r="O30180" t="s">
        <v>122</v>
      </c>
      <c r="P30180" s="13">
        <v>42209</v>
      </c>
      <c r="Q30180">
        <v>33.759998000000003</v>
      </c>
      <c r="R30180">
        <v>34.090000000000003</v>
      </c>
      <c r="S30180">
        <v>33.150002000000001</v>
      </c>
      <c r="T30180">
        <v>33.82</v>
      </c>
      <c r="U30180">
        <v>26.887699000000001</v>
      </c>
      <c r="V30180">
        <v>610800</v>
      </c>
      <c r="W30180" s="9" t="str">
        <f t="shared" si="475"/>
        <v>POR</v>
      </c>
    </row>
    <row r="30181" spans="15:23">
      <c r="O30181" t="s">
        <v>122</v>
      </c>
      <c r="P30181" s="13">
        <v>42212</v>
      </c>
      <c r="Q30181">
        <v>33.790000999999997</v>
      </c>
      <c r="R30181">
        <v>34.259998000000003</v>
      </c>
      <c r="S30181">
        <v>33.5</v>
      </c>
      <c r="T30181">
        <v>34.18</v>
      </c>
      <c r="U30181">
        <v>27.173912000000001</v>
      </c>
      <c r="V30181">
        <v>1043700</v>
      </c>
      <c r="W30181" s="9" t="str">
        <f t="shared" si="475"/>
        <v>POR</v>
      </c>
    </row>
    <row r="30182" spans="15:23">
      <c r="O30182" t="s">
        <v>122</v>
      </c>
      <c r="P30182" s="13">
        <v>42213</v>
      </c>
      <c r="Q30182">
        <v>33.380001</v>
      </c>
      <c r="R30182">
        <v>34.770000000000003</v>
      </c>
      <c r="S30182">
        <v>33.310001</v>
      </c>
      <c r="T30182">
        <v>34.759998000000003</v>
      </c>
      <c r="U30182">
        <v>27.635017000000001</v>
      </c>
      <c r="V30182">
        <v>1113000</v>
      </c>
      <c r="W30182" s="9" t="str">
        <f t="shared" si="475"/>
        <v>POR</v>
      </c>
    </row>
    <row r="30183" spans="15:23">
      <c r="O30183" t="s">
        <v>122</v>
      </c>
      <c r="P30183" s="13">
        <v>42214</v>
      </c>
      <c r="Q30183">
        <v>34.709999000000003</v>
      </c>
      <c r="R30183">
        <v>35.520000000000003</v>
      </c>
      <c r="S30183">
        <v>34.529998999999997</v>
      </c>
      <c r="T30183">
        <v>35.5</v>
      </c>
      <c r="U30183">
        <v>28.223337000000001</v>
      </c>
      <c r="V30183">
        <v>1076400</v>
      </c>
      <c r="W30183" s="9" t="str">
        <f t="shared" si="475"/>
        <v>POR</v>
      </c>
    </row>
    <row r="30184" spans="15:23">
      <c r="O30184" t="s">
        <v>122</v>
      </c>
      <c r="P30184" s="13">
        <v>42215</v>
      </c>
      <c r="Q30184">
        <v>35.43</v>
      </c>
      <c r="R30184">
        <v>36.020000000000003</v>
      </c>
      <c r="S30184">
        <v>35.259998000000003</v>
      </c>
      <c r="T30184">
        <v>35.669998</v>
      </c>
      <c r="U30184">
        <v>28.358485999999999</v>
      </c>
      <c r="V30184">
        <v>974800</v>
      </c>
      <c r="W30184" s="9" t="str">
        <f t="shared" si="475"/>
        <v>POR</v>
      </c>
    </row>
    <row r="30185" spans="15:23">
      <c r="O30185" t="s">
        <v>122</v>
      </c>
      <c r="P30185" s="13">
        <v>42216</v>
      </c>
      <c r="Q30185">
        <v>35.900002000000001</v>
      </c>
      <c r="R30185">
        <v>36.470001000000003</v>
      </c>
      <c r="S30185">
        <v>35.900002000000001</v>
      </c>
      <c r="T30185">
        <v>36.009998000000003</v>
      </c>
      <c r="U30185">
        <v>28.628800999999999</v>
      </c>
      <c r="V30185">
        <v>568200</v>
      </c>
      <c r="W30185" s="9" t="str">
        <f t="shared" si="475"/>
        <v>POR</v>
      </c>
    </row>
    <row r="30186" spans="15:23">
      <c r="O30186" t="s">
        <v>122</v>
      </c>
      <c r="P30186" s="13">
        <v>42219</v>
      </c>
      <c r="Q30186">
        <v>36.110000999999997</v>
      </c>
      <c r="R30186">
        <v>36.409999999999997</v>
      </c>
      <c r="S30186">
        <v>35.909999999999997</v>
      </c>
      <c r="T30186">
        <v>36.130001</v>
      </c>
      <c r="U30186">
        <v>28.724198999999999</v>
      </c>
      <c r="V30186">
        <v>452700</v>
      </c>
      <c r="W30186" s="9" t="str">
        <f t="shared" si="475"/>
        <v>POR</v>
      </c>
    </row>
    <row r="30187" spans="15:23">
      <c r="O30187" t="s">
        <v>122</v>
      </c>
      <c r="P30187" s="13">
        <v>42220</v>
      </c>
      <c r="Q30187">
        <v>36.090000000000003</v>
      </c>
      <c r="R30187">
        <v>36.099997999999999</v>
      </c>
      <c r="S30187">
        <v>35.57</v>
      </c>
      <c r="T30187">
        <v>35.650002000000001</v>
      </c>
      <c r="U30187">
        <v>28.342590000000001</v>
      </c>
      <c r="V30187">
        <v>389800</v>
      </c>
      <c r="W30187" s="9" t="str">
        <f t="shared" si="475"/>
        <v>POR</v>
      </c>
    </row>
    <row r="30188" spans="15:23">
      <c r="O30188" t="s">
        <v>122</v>
      </c>
      <c r="P30188" s="13">
        <v>42221</v>
      </c>
      <c r="Q30188">
        <v>35.779998999999997</v>
      </c>
      <c r="R30188">
        <v>36</v>
      </c>
      <c r="S30188">
        <v>35.68</v>
      </c>
      <c r="T30188">
        <v>35.720001000000003</v>
      </c>
      <c r="U30188">
        <v>28.398250999999998</v>
      </c>
      <c r="V30188">
        <v>331100</v>
      </c>
      <c r="W30188" s="9" t="str">
        <f t="shared" si="475"/>
        <v>POR</v>
      </c>
    </row>
    <row r="30189" spans="15:23">
      <c r="O30189" t="s">
        <v>122</v>
      </c>
      <c r="P30189" s="13">
        <v>42222</v>
      </c>
      <c r="Q30189">
        <v>35.770000000000003</v>
      </c>
      <c r="R30189">
        <v>35.919998</v>
      </c>
      <c r="S30189">
        <v>35.5</v>
      </c>
      <c r="T30189">
        <v>35.880001</v>
      </c>
      <c r="U30189">
        <v>28.525442000000002</v>
      </c>
      <c r="V30189">
        <v>557100</v>
      </c>
      <c r="W30189" s="9" t="str">
        <f t="shared" si="475"/>
        <v>POR</v>
      </c>
    </row>
    <row r="30190" spans="15:23">
      <c r="O30190" t="s">
        <v>122</v>
      </c>
      <c r="P30190" s="13">
        <v>42223</v>
      </c>
      <c r="Q30190">
        <v>35.810001</v>
      </c>
      <c r="R30190">
        <v>36.340000000000003</v>
      </c>
      <c r="S30190">
        <v>35.659999999999997</v>
      </c>
      <c r="T30190">
        <v>36.189999</v>
      </c>
      <c r="U30190">
        <v>28.771903999999999</v>
      </c>
      <c r="V30190">
        <v>530400</v>
      </c>
      <c r="W30190" s="9" t="str">
        <f t="shared" si="475"/>
        <v>POR</v>
      </c>
    </row>
    <row r="30191" spans="15:23">
      <c r="O30191" t="s">
        <v>122</v>
      </c>
      <c r="P30191" s="13">
        <v>42226</v>
      </c>
      <c r="Q30191">
        <v>36.229999999999997</v>
      </c>
      <c r="R30191">
        <v>36.630001</v>
      </c>
      <c r="S30191">
        <v>36.099997999999999</v>
      </c>
      <c r="T30191">
        <v>36.259998000000003</v>
      </c>
      <c r="U30191">
        <v>28.827551</v>
      </c>
      <c r="V30191">
        <v>632800</v>
      </c>
      <c r="W30191" s="9" t="str">
        <f t="shared" si="475"/>
        <v>POR</v>
      </c>
    </row>
    <row r="30192" spans="15:23">
      <c r="O30192" t="s">
        <v>122</v>
      </c>
      <c r="P30192" s="13">
        <v>42227</v>
      </c>
      <c r="Q30192">
        <v>36.25</v>
      </c>
      <c r="R30192">
        <v>36.82</v>
      </c>
      <c r="S30192">
        <v>36.130001</v>
      </c>
      <c r="T30192">
        <v>36.790000999999997</v>
      </c>
      <c r="U30192">
        <v>29.248919999999998</v>
      </c>
      <c r="V30192">
        <v>833000</v>
      </c>
      <c r="W30192" s="9" t="str">
        <f t="shared" si="475"/>
        <v>POR</v>
      </c>
    </row>
    <row r="30193" spans="15:23">
      <c r="O30193" t="s">
        <v>122</v>
      </c>
      <c r="P30193" s="13">
        <v>42228</v>
      </c>
      <c r="Q30193">
        <v>36.700001</v>
      </c>
      <c r="R30193">
        <v>37.43</v>
      </c>
      <c r="S30193">
        <v>36.610000999999997</v>
      </c>
      <c r="T30193">
        <v>37.360000999999997</v>
      </c>
      <c r="U30193">
        <v>29.702085</v>
      </c>
      <c r="V30193">
        <v>975900</v>
      </c>
      <c r="W30193" s="9" t="str">
        <f t="shared" si="475"/>
        <v>POR</v>
      </c>
    </row>
    <row r="30194" spans="15:23">
      <c r="O30194" t="s">
        <v>122</v>
      </c>
      <c r="P30194" s="13">
        <v>42229</v>
      </c>
      <c r="Q30194">
        <v>37.240001999999997</v>
      </c>
      <c r="R30194">
        <v>37.490001999999997</v>
      </c>
      <c r="S30194">
        <v>36.909999999999997</v>
      </c>
      <c r="T30194">
        <v>37.25</v>
      </c>
      <c r="U30194">
        <v>29.614628</v>
      </c>
      <c r="V30194">
        <v>985200</v>
      </c>
      <c r="W30194" s="9" t="str">
        <f t="shared" si="475"/>
        <v>POR</v>
      </c>
    </row>
    <row r="30195" spans="15:23">
      <c r="O30195" t="s">
        <v>122</v>
      </c>
      <c r="P30195" s="13">
        <v>42230</v>
      </c>
      <c r="Q30195">
        <v>37.209999000000003</v>
      </c>
      <c r="R30195">
        <v>37.68</v>
      </c>
      <c r="S30195">
        <v>37.040000999999997</v>
      </c>
      <c r="T30195">
        <v>37.619999</v>
      </c>
      <c r="U30195">
        <v>29.908785000000002</v>
      </c>
      <c r="V30195">
        <v>966600</v>
      </c>
      <c r="W30195" s="9" t="str">
        <f t="shared" si="475"/>
        <v>POR</v>
      </c>
    </row>
    <row r="30196" spans="15:23">
      <c r="O30196" t="s">
        <v>122</v>
      </c>
      <c r="P30196" s="13">
        <v>42233</v>
      </c>
      <c r="Q30196">
        <v>37.630001</v>
      </c>
      <c r="R30196">
        <v>38</v>
      </c>
      <c r="S30196">
        <v>37.380001</v>
      </c>
      <c r="T30196">
        <v>37.770000000000003</v>
      </c>
      <c r="U30196">
        <v>30.028044000000001</v>
      </c>
      <c r="V30196">
        <v>515000</v>
      </c>
      <c r="W30196" s="9" t="str">
        <f t="shared" si="475"/>
        <v>POR</v>
      </c>
    </row>
    <row r="30197" spans="15:23">
      <c r="O30197" t="s">
        <v>122</v>
      </c>
      <c r="P30197" s="13">
        <v>42234</v>
      </c>
      <c r="Q30197">
        <v>37.669998</v>
      </c>
      <c r="R30197">
        <v>37.790000999999997</v>
      </c>
      <c r="S30197">
        <v>37.360000999999997</v>
      </c>
      <c r="T30197">
        <v>37.43</v>
      </c>
      <c r="U30197">
        <v>29.757736000000001</v>
      </c>
      <c r="V30197">
        <v>531900</v>
      </c>
      <c r="W30197" s="9" t="str">
        <f t="shared" si="475"/>
        <v>POR</v>
      </c>
    </row>
    <row r="30198" spans="15:23">
      <c r="O30198" t="s">
        <v>122</v>
      </c>
      <c r="P30198" s="13">
        <v>42235</v>
      </c>
      <c r="Q30198">
        <v>37.259998000000003</v>
      </c>
      <c r="R30198">
        <v>37.630001</v>
      </c>
      <c r="S30198">
        <v>37.049999</v>
      </c>
      <c r="T30198">
        <v>37.349997999999999</v>
      </c>
      <c r="U30198">
        <v>29.694130000000001</v>
      </c>
      <c r="V30198">
        <v>865200</v>
      </c>
      <c r="W30198" s="9" t="str">
        <f t="shared" si="475"/>
        <v>POR</v>
      </c>
    </row>
    <row r="30199" spans="15:23">
      <c r="O30199" t="s">
        <v>122</v>
      </c>
      <c r="P30199" s="13">
        <v>42236</v>
      </c>
      <c r="Q30199">
        <v>37.200001</v>
      </c>
      <c r="R30199">
        <v>37.549999</v>
      </c>
      <c r="S30199">
        <v>37</v>
      </c>
      <c r="T30199">
        <v>37.040000999999997</v>
      </c>
      <c r="U30199">
        <v>29.447680999999999</v>
      </c>
      <c r="V30199">
        <v>773300</v>
      </c>
      <c r="W30199" s="9" t="str">
        <f t="shared" si="475"/>
        <v>POR</v>
      </c>
    </row>
    <row r="30200" spans="15:23">
      <c r="O30200" t="s">
        <v>122</v>
      </c>
      <c r="P30200" s="13">
        <v>42237</v>
      </c>
      <c r="Q30200">
        <v>36.479999999999997</v>
      </c>
      <c r="R30200">
        <v>37.189999</v>
      </c>
      <c r="S30200">
        <v>36.470001000000003</v>
      </c>
      <c r="T30200">
        <v>36.729999999999997</v>
      </c>
      <c r="U30200">
        <v>29.201219999999999</v>
      </c>
      <c r="V30200">
        <v>840200</v>
      </c>
      <c r="W30200" s="9" t="str">
        <f t="shared" si="475"/>
        <v>POR</v>
      </c>
    </row>
    <row r="30201" spans="15:23">
      <c r="O30201" t="s">
        <v>122</v>
      </c>
      <c r="P30201" s="13">
        <v>42240</v>
      </c>
      <c r="Q30201">
        <v>35.950001</v>
      </c>
      <c r="R30201">
        <v>36.330002</v>
      </c>
      <c r="S30201">
        <v>34.950001</v>
      </c>
      <c r="T30201">
        <v>35.049999</v>
      </c>
      <c r="U30201">
        <v>27.865580000000001</v>
      </c>
      <c r="V30201">
        <v>898700</v>
      </c>
      <c r="W30201" s="9" t="str">
        <f t="shared" si="475"/>
        <v>POR</v>
      </c>
    </row>
    <row r="30202" spans="15:23">
      <c r="O30202" t="s">
        <v>122</v>
      </c>
      <c r="P30202" s="13">
        <v>42241</v>
      </c>
      <c r="Q30202">
        <v>35.43</v>
      </c>
      <c r="R30202">
        <v>35.590000000000003</v>
      </c>
      <c r="S30202">
        <v>34.110000999999997</v>
      </c>
      <c r="T30202">
        <v>34.159999999999997</v>
      </c>
      <c r="U30202">
        <v>27.158003000000001</v>
      </c>
      <c r="V30202">
        <v>1155800</v>
      </c>
      <c r="W30202" s="9" t="str">
        <f t="shared" si="475"/>
        <v>POR</v>
      </c>
    </row>
    <row r="30203" spans="15:23">
      <c r="O30203" t="s">
        <v>122</v>
      </c>
      <c r="P30203" s="13">
        <v>42242</v>
      </c>
      <c r="Q30203">
        <v>34.630001</v>
      </c>
      <c r="R30203">
        <v>34.830002</v>
      </c>
      <c r="S30203">
        <v>33.740001999999997</v>
      </c>
      <c r="T30203">
        <v>34.720001000000003</v>
      </c>
      <c r="U30203">
        <v>27.603221999999999</v>
      </c>
      <c r="V30203">
        <v>1107300</v>
      </c>
      <c r="W30203" s="9" t="str">
        <f t="shared" si="475"/>
        <v>POR</v>
      </c>
    </row>
    <row r="30204" spans="15:23">
      <c r="O30204" t="s">
        <v>122</v>
      </c>
      <c r="P30204" s="13">
        <v>42243</v>
      </c>
      <c r="Q30204">
        <v>35</v>
      </c>
      <c r="R30204">
        <v>35.150002000000001</v>
      </c>
      <c r="S30204">
        <v>34.529998999999997</v>
      </c>
      <c r="T30204">
        <v>35.130001</v>
      </c>
      <c r="U30204">
        <v>27.929172999999999</v>
      </c>
      <c r="V30204">
        <v>757900</v>
      </c>
      <c r="W30204" s="9" t="str">
        <f t="shared" si="475"/>
        <v>POR</v>
      </c>
    </row>
    <row r="30205" spans="15:23">
      <c r="O30205" t="s">
        <v>122</v>
      </c>
      <c r="P30205" s="13">
        <v>42244</v>
      </c>
      <c r="Q30205">
        <v>35.130001</v>
      </c>
      <c r="R30205">
        <v>35.25</v>
      </c>
      <c r="S30205">
        <v>34.470001000000003</v>
      </c>
      <c r="T30205">
        <v>34.970001000000003</v>
      </c>
      <c r="U30205">
        <v>27.801978999999999</v>
      </c>
      <c r="V30205">
        <v>583800</v>
      </c>
      <c r="W30205" s="9" t="str">
        <f t="shared" si="475"/>
        <v>POR</v>
      </c>
    </row>
    <row r="30206" spans="15:23">
      <c r="O30206" t="s">
        <v>122</v>
      </c>
      <c r="P30206" s="13">
        <v>42247</v>
      </c>
      <c r="Q30206">
        <v>34.82</v>
      </c>
      <c r="R30206">
        <v>34.93</v>
      </c>
      <c r="S30206">
        <v>34.099997999999999</v>
      </c>
      <c r="T30206">
        <v>34.540000999999997</v>
      </c>
      <c r="U30206">
        <v>27.460122999999999</v>
      </c>
      <c r="V30206">
        <v>1789700</v>
      </c>
      <c r="W30206" s="9" t="str">
        <f t="shared" si="475"/>
        <v>POR</v>
      </c>
    </row>
    <row r="30207" spans="15:23">
      <c r="O30207" t="s">
        <v>122</v>
      </c>
      <c r="P30207" s="13">
        <v>42248</v>
      </c>
      <c r="Q30207">
        <v>34.099997999999999</v>
      </c>
      <c r="R30207">
        <v>34.259998000000003</v>
      </c>
      <c r="S30207">
        <v>33.529998999999997</v>
      </c>
      <c r="T30207">
        <v>33.700001</v>
      </c>
      <c r="U30207">
        <v>26.792290000000001</v>
      </c>
      <c r="V30207">
        <v>781200</v>
      </c>
      <c r="W30207" s="9" t="str">
        <f t="shared" si="475"/>
        <v>POR</v>
      </c>
    </row>
    <row r="30208" spans="15:23">
      <c r="O30208" t="s">
        <v>122</v>
      </c>
      <c r="P30208" s="13">
        <v>42249</v>
      </c>
      <c r="Q30208">
        <v>33.990001999999997</v>
      </c>
      <c r="R30208">
        <v>33.990001999999997</v>
      </c>
      <c r="S30208">
        <v>33.389999000000003</v>
      </c>
      <c r="T30208">
        <v>33.700001</v>
      </c>
      <c r="U30208">
        <v>26.792290000000001</v>
      </c>
      <c r="V30208">
        <v>1148600</v>
      </c>
      <c r="W30208" s="9" t="str">
        <f t="shared" si="475"/>
        <v>POR</v>
      </c>
    </row>
    <row r="30209" spans="15:23">
      <c r="O30209" t="s">
        <v>122</v>
      </c>
      <c r="P30209" s="13">
        <v>42250</v>
      </c>
      <c r="Q30209">
        <v>33.729999999999997</v>
      </c>
      <c r="R30209">
        <v>34.189999</v>
      </c>
      <c r="S30209">
        <v>33.330002</v>
      </c>
      <c r="T30209">
        <v>34.110000999999997</v>
      </c>
      <c r="U30209">
        <v>27.118248000000001</v>
      </c>
      <c r="V30209">
        <v>1003300</v>
      </c>
      <c r="W30209" s="9" t="str">
        <f t="shared" si="475"/>
        <v>POR</v>
      </c>
    </row>
    <row r="30210" spans="15:23">
      <c r="O30210" t="s">
        <v>122</v>
      </c>
      <c r="P30210" s="13">
        <v>42251</v>
      </c>
      <c r="Q30210">
        <v>33.770000000000003</v>
      </c>
      <c r="R30210">
        <v>33.959999000000003</v>
      </c>
      <c r="S30210">
        <v>33.590000000000003</v>
      </c>
      <c r="T30210">
        <v>33.720001000000003</v>
      </c>
      <c r="U30210">
        <v>26.808195000000001</v>
      </c>
      <c r="V30210">
        <v>1003300</v>
      </c>
      <c r="W30210" s="9" t="str">
        <f t="shared" si="475"/>
        <v>POR</v>
      </c>
    </row>
    <row r="30211" spans="15:23">
      <c r="O30211" t="s">
        <v>122</v>
      </c>
      <c r="P30211" s="13">
        <v>42255</v>
      </c>
      <c r="Q30211">
        <v>34.169998</v>
      </c>
      <c r="R30211">
        <v>34.799999</v>
      </c>
      <c r="S30211">
        <v>34.110000999999997</v>
      </c>
      <c r="T30211">
        <v>34.759998000000003</v>
      </c>
      <c r="U30211">
        <v>27.635017000000001</v>
      </c>
      <c r="V30211">
        <v>925500</v>
      </c>
      <c r="W30211" s="9" t="str">
        <f t="shared" si="475"/>
        <v>POR</v>
      </c>
    </row>
    <row r="30212" spans="15:23">
      <c r="O30212" t="s">
        <v>122</v>
      </c>
      <c r="P30212" s="13">
        <v>42256</v>
      </c>
      <c r="Q30212">
        <v>34.799999</v>
      </c>
      <c r="R30212">
        <v>34.93</v>
      </c>
      <c r="S30212">
        <v>34.209999000000003</v>
      </c>
      <c r="T30212">
        <v>34.279998999999997</v>
      </c>
      <c r="U30212">
        <v>27.253406999999999</v>
      </c>
      <c r="V30212">
        <v>917000</v>
      </c>
      <c r="W30212" s="9" t="str">
        <f t="shared" si="475"/>
        <v>POR</v>
      </c>
    </row>
    <row r="30213" spans="15:23">
      <c r="O30213" t="s">
        <v>122</v>
      </c>
      <c r="P30213" s="13">
        <v>42257</v>
      </c>
      <c r="Q30213">
        <v>34.290000999999997</v>
      </c>
      <c r="R30213">
        <v>34.459999000000003</v>
      </c>
      <c r="S30213">
        <v>34</v>
      </c>
      <c r="T30213">
        <v>34.110000999999997</v>
      </c>
      <c r="U30213">
        <v>27.118248000000001</v>
      </c>
      <c r="V30213">
        <v>519200</v>
      </c>
      <c r="W30213" s="9" t="str">
        <f t="shared" ref="W30213:W30276" si="476">IFERROR(VLOOKUP(O30213,$B$4:$B$17,1,FALSE),"Delete")</f>
        <v>POR</v>
      </c>
    </row>
    <row r="30214" spans="15:23">
      <c r="O30214" t="s">
        <v>122</v>
      </c>
      <c r="P30214" s="13">
        <v>42258</v>
      </c>
      <c r="Q30214">
        <v>33.970001000000003</v>
      </c>
      <c r="R30214">
        <v>34.529998999999997</v>
      </c>
      <c r="S30214">
        <v>33.82</v>
      </c>
      <c r="T30214">
        <v>34.520000000000003</v>
      </c>
      <c r="U30214">
        <v>27.444220000000001</v>
      </c>
      <c r="V30214">
        <v>420700</v>
      </c>
      <c r="W30214" s="9" t="str">
        <f t="shared" si="476"/>
        <v>POR</v>
      </c>
    </row>
    <row r="30215" spans="15:23">
      <c r="O30215" t="s">
        <v>122</v>
      </c>
      <c r="P30215" s="13">
        <v>42261</v>
      </c>
      <c r="Q30215">
        <v>34.5</v>
      </c>
      <c r="R30215">
        <v>34.909999999999997</v>
      </c>
      <c r="S30215">
        <v>34.5</v>
      </c>
      <c r="T30215">
        <v>34.659999999999997</v>
      </c>
      <c r="U30215">
        <v>27.555520999999999</v>
      </c>
      <c r="V30215">
        <v>481300</v>
      </c>
      <c r="W30215" s="9" t="str">
        <f t="shared" si="476"/>
        <v>POR</v>
      </c>
    </row>
    <row r="30216" spans="15:23">
      <c r="O30216" t="s">
        <v>122</v>
      </c>
      <c r="P30216" s="13">
        <v>42262</v>
      </c>
      <c r="Q30216">
        <v>34.669998</v>
      </c>
      <c r="R30216">
        <v>34.810001</v>
      </c>
      <c r="S30216">
        <v>34.369999</v>
      </c>
      <c r="T30216">
        <v>34.75</v>
      </c>
      <c r="U30216">
        <v>27.627072999999999</v>
      </c>
      <c r="V30216">
        <v>410500</v>
      </c>
      <c r="W30216" s="9" t="str">
        <f t="shared" si="476"/>
        <v>POR</v>
      </c>
    </row>
    <row r="30217" spans="15:23">
      <c r="O30217" t="s">
        <v>122</v>
      </c>
      <c r="P30217" s="13">
        <v>42263</v>
      </c>
      <c r="Q30217">
        <v>34.790000999999997</v>
      </c>
      <c r="R30217">
        <v>35.159999999999997</v>
      </c>
      <c r="S30217">
        <v>34.659999999999997</v>
      </c>
      <c r="T30217">
        <v>34.939999</v>
      </c>
      <c r="U30217">
        <v>27.778130000000001</v>
      </c>
      <c r="V30217">
        <v>536600</v>
      </c>
      <c r="W30217" s="9" t="str">
        <f t="shared" si="476"/>
        <v>POR</v>
      </c>
    </row>
    <row r="30218" spans="15:23">
      <c r="O30218" t="s">
        <v>122</v>
      </c>
      <c r="P30218" s="13">
        <v>42264</v>
      </c>
      <c r="Q30218">
        <v>34.900002000000001</v>
      </c>
      <c r="R30218">
        <v>35.860000999999997</v>
      </c>
      <c r="S30218">
        <v>34.900002000000001</v>
      </c>
      <c r="T30218">
        <v>35.43</v>
      </c>
      <c r="U30218">
        <v>28.167687999999998</v>
      </c>
      <c r="V30218">
        <v>640900</v>
      </c>
      <c r="W30218" s="9" t="str">
        <f t="shared" si="476"/>
        <v>POR</v>
      </c>
    </row>
    <row r="30219" spans="15:23">
      <c r="O30219" t="s">
        <v>122</v>
      </c>
      <c r="P30219" s="13">
        <v>42265</v>
      </c>
      <c r="Q30219">
        <v>35.139999000000003</v>
      </c>
      <c r="R30219">
        <v>35.810001</v>
      </c>
      <c r="S30219">
        <v>35.139999000000003</v>
      </c>
      <c r="T30219">
        <v>35.509998000000003</v>
      </c>
      <c r="U30219">
        <v>28.231290999999999</v>
      </c>
      <c r="V30219">
        <v>1672000</v>
      </c>
      <c r="W30219" s="9" t="str">
        <f t="shared" si="476"/>
        <v>POR</v>
      </c>
    </row>
    <row r="30220" spans="15:23">
      <c r="O30220" t="s">
        <v>122</v>
      </c>
      <c r="P30220" s="13">
        <v>42268</v>
      </c>
      <c r="Q30220">
        <v>35.659999999999997</v>
      </c>
      <c r="R30220">
        <v>36</v>
      </c>
      <c r="S30220">
        <v>35.439999</v>
      </c>
      <c r="T30220">
        <v>35.849997999999999</v>
      </c>
      <c r="U30220">
        <v>28.5016</v>
      </c>
      <c r="V30220">
        <v>690100</v>
      </c>
      <c r="W30220" s="9" t="str">
        <f t="shared" si="476"/>
        <v>POR</v>
      </c>
    </row>
    <row r="30221" spans="15:23">
      <c r="O30221" t="s">
        <v>122</v>
      </c>
      <c r="P30221" s="13">
        <v>42269</v>
      </c>
      <c r="Q30221">
        <v>35.560001</v>
      </c>
      <c r="R30221">
        <v>35.93</v>
      </c>
      <c r="S30221">
        <v>35.439999</v>
      </c>
      <c r="T30221">
        <v>35.610000999999997</v>
      </c>
      <c r="U30221">
        <v>28.310793</v>
      </c>
      <c r="V30221">
        <v>704800</v>
      </c>
      <c r="W30221" s="9" t="str">
        <f t="shared" si="476"/>
        <v>POR</v>
      </c>
    </row>
    <row r="30222" spans="15:23">
      <c r="O30222" t="s">
        <v>122</v>
      </c>
      <c r="P30222" s="13">
        <v>42270</v>
      </c>
      <c r="Q30222">
        <v>35.18</v>
      </c>
      <c r="R30222">
        <v>35.720001000000003</v>
      </c>
      <c r="S30222">
        <v>35.07</v>
      </c>
      <c r="T30222">
        <v>35.700001</v>
      </c>
      <c r="U30222">
        <v>28.623487000000001</v>
      </c>
      <c r="V30222">
        <v>942900</v>
      </c>
      <c r="W30222" s="9" t="str">
        <f t="shared" si="476"/>
        <v>POR</v>
      </c>
    </row>
    <row r="30223" spans="15:23">
      <c r="O30223" t="s">
        <v>122</v>
      </c>
      <c r="P30223" s="13">
        <v>42271</v>
      </c>
      <c r="Q30223">
        <v>35.529998999999997</v>
      </c>
      <c r="R30223">
        <v>36.139999000000003</v>
      </c>
      <c r="S30223">
        <v>35.259998000000003</v>
      </c>
      <c r="T30223">
        <v>36.060001</v>
      </c>
      <c r="U30223">
        <v>28.912119000000001</v>
      </c>
      <c r="V30223">
        <v>1134900</v>
      </c>
      <c r="W30223" s="9" t="str">
        <f t="shared" si="476"/>
        <v>POR</v>
      </c>
    </row>
    <row r="30224" spans="15:23">
      <c r="O30224" t="s">
        <v>122</v>
      </c>
      <c r="P30224" s="13">
        <v>42272</v>
      </c>
      <c r="Q30224">
        <v>36.119999</v>
      </c>
      <c r="R30224">
        <v>36.970001000000003</v>
      </c>
      <c r="S30224">
        <v>35.909999999999997</v>
      </c>
      <c r="T30224">
        <v>36.509998000000003</v>
      </c>
      <c r="U30224">
        <v>29.272924</v>
      </c>
      <c r="V30224">
        <v>799100</v>
      </c>
      <c r="W30224" s="9" t="str">
        <f t="shared" si="476"/>
        <v>POR</v>
      </c>
    </row>
    <row r="30225" spans="15:23">
      <c r="O30225" t="s">
        <v>122</v>
      </c>
      <c r="P30225" s="13">
        <v>42275</v>
      </c>
      <c r="Q30225">
        <v>36.380001</v>
      </c>
      <c r="R30225">
        <v>36.740001999999997</v>
      </c>
      <c r="S30225">
        <v>36.150002000000001</v>
      </c>
      <c r="T30225">
        <v>36.389999000000003</v>
      </c>
      <c r="U30225">
        <v>29.17672</v>
      </c>
      <c r="V30225">
        <v>811000</v>
      </c>
      <c r="W30225" s="9" t="str">
        <f t="shared" si="476"/>
        <v>POR</v>
      </c>
    </row>
    <row r="30226" spans="15:23">
      <c r="O30226" t="s">
        <v>122</v>
      </c>
      <c r="P30226" s="13">
        <v>42276</v>
      </c>
      <c r="Q30226">
        <v>36.290000999999997</v>
      </c>
      <c r="R30226">
        <v>36.68</v>
      </c>
      <c r="S30226">
        <v>35.979999999999997</v>
      </c>
      <c r="T30226">
        <v>36.139999000000003</v>
      </c>
      <c r="U30226">
        <v>28.976268999999998</v>
      </c>
      <c r="V30226">
        <v>1273900</v>
      </c>
      <c r="W30226" s="9" t="str">
        <f t="shared" si="476"/>
        <v>POR</v>
      </c>
    </row>
    <row r="30227" spans="15:23">
      <c r="O30227" t="s">
        <v>122</v>
      </c>
      <c r="P30227" s="13">
        <v>42277</v>
      </c>
      <c r="Q30227">
        <v>36.330002</v>
      </c>
      <c r="R30227">
        <v>37.029998999999997</v>
      </c>
      <c r="S30227">
        <v>36.110000999999997</v>
      </c>
      <c r="T30227">
        <v>36.970001000000003</v>
      </c>
      <c r="U30227">
        <v>29.641745</v>
      </c>
      <c r="V30227">
        <v>812600</v>
      </c>
      <c r="W30227" s="9" t="str">
        <f t="shared" si="476"/>
        <v>POR</v>
      </c>
    </row>
    <row r="30228" spans="15:23">
      <c r="O30228" t="s">
        <v>122</v>
      </c>
      <c r="P30228" s="13">
        <v>42278</v>
      </c>
      <c r="Q30228">
        <v>36.979999999999997</v>
      </c>
      <c r="R30228">
        <v>37.07</v>
      </c>
      <c r="S30228">
        <v>36.119999</v>
      </c>
      <c r="T30228">
        <v>36.419998</v>
      </c>
      <c r="U30228">
        <v>29.200759999999999</v>
      </c>
      <c r="V30228">
        <v>700900</v>
      </c>
      <c r="W30228" s="9" t="str">
        <f t="shared" si="476"/>
        <v>POR</v>
      </c>
    </row>
    <row r="30229" spans="15:23">
      <c r="O30229" t="s">
        <v>122</v>
      </c>
      <c r="P30229" s="13">
        <v>42279</v>
      </c>
      <c r="Q30229">
        <v>36.610000999999997</v>
      </c>
      <c r="R30229">
        <v>37.009998000000003</v>
      </c>
      <c r="S30229">
        <v>36.32</v>
      </c>
      <c r="T30229">
        <v>36.950001</v>
      </c>
      <c r="U30229">
        <v>29.625703999999999</v>
      </c>
      <c r="V30229">
        <v>776100</v>
      </c>
      <c r="W30229" s="9" t="str">
        <f t="shared" si="476"/>
        <v>POR</v>
      </c>
    </row>
    <row r="30230" spans="15:23">
      <c r="O30230" t="s">
        <v>122</v>
      </c>
      <c r="P30230" s="13">
        <v>42282</v>
      </c>
      <c r="Q30230">
        <v>37.130001</v>
      </c>
      <c r="R30230">
        <v>37.400002000000001</v>
      </c>
      <c r="S30230">
        <v>36.799999</v>
      </c>
      <c r="T30230">
        <v>37.389999000000003</v>
      </c>
      <c r="U30230">
        <v>29.978497000000001</v>
      </c>
      <c r="V30230">
        <v>761300</v>
      </c>
      <c r="W30230" s="9" t="str">
        <f t="shared" si="476"/>
        <v>POR</v>
      </c>
    </row>
    <row r="30231" spans="15:23">
      <c r="O30231" t="s">
        <v>122</v>
      </c>
      <c r="P30231" s="13">
        <v>42283</v>
      </c>
      <c r="Q30231">
        <v>37.369999</v>
      </c>
      <c r="R30231">
        <v>37.43</v>
      </c>
      <c r="S30231">
        <v>36.840000000000003</v>
      </c>
      <c r="T30231">
        <v>36.889999000000003</v>
      </c>
      <c r="U30231">
        <v>29.577598999999999</v>
      </c>
      <c r="V30231">
        <v>658800</v>
      </c>
      <c r="W30231" s="9" t="str">
        <f t="shared" si="476"/>
        <v>POR</v>
      </c>
    </row>
    <row r="30232" spans="15:23">
      <c r="O30232" t="s">
        <v>122</v>
      </c>
      <c r="P30232" s="13">
        <v>42284</v>
      </c>
      <c r="Q30232">
        <v>36.830002</v>
      </c>
      <c r="R30232">
        <v>36.970001000000003</v>
      </c>
      <c r="S30232">
        <v>36.630001</v>
      </c>
      <c r="T30232">
        <v>36.759998000000003</v>
      </c>
      <c r="U30232">
        <v>29.47336</v>
      </c>
      <c r="V30232">
        <v>763700</v>
      </c>
      <c r="W30232" s="9" t="str">
        <f t="shared" si="476"/>
        <v>POR</v>
      </c>
    </row>
    <row r="30233" spans="15:23">
      <c r="O30233" t="s">
        <v>122</v>
      </c>
      <c r="P30233" s="13">
        <v>42285</v>
      </c>
      <c r="Q30233">
        <v>36.729999999999997</v>
      </c>
      <c r="R30233">
        <v>37.389999000000003</v>
      </c>
      <c r="S30233">
        <v>36.610000999999997</v>
      </c>
      <c r="T30233">
        <v>37.330002</v>
      </c>
      <c r="U30233">
        <v>29.930387</v>
      </c>
      <c r="V30233">
        <v>699100</v>
      </c>
      <c r="W30233" s="9" t="str">
        <f t="shared" si="476"/>
        <v>POR</v>
      </c>
    </row>
    <row r="30234" spans="15:23">
      <c r="O30234" t="s">
        <v>122</v>
      </c>
      <c r="P30234" s="13">
        <v>42286</v>
      </c>
      <c r="Q30234">
        <v>37.389999000000003</v>
      </c>
      <c r="R30234">
        <v>37.529998999999997</v>
      </c>
      <c r="S30234">
        <v>37.189999</v>
      </c>
      <c r="T30234">
        <v>37.400002000000001</v>
      </c>
      <c r="U30234">
        <v>29.986512999999999</v>
      </c>
      <c r="V30234">
        <v>374100</v>
      </c>
      <c r="W30234" s="9" t="str">
        <f t="shared" si="476"/>
        <v>POR</v>
      </c>
    </row>
    <row r="30235" spans="15:23">
      <c r="O30235" t="s">
        <v>122</v>
      </c>
      <c r="P30235" s="13">
        <v>42289</v>
      </c>
      <c r="Q30235">
        <v>37.509998000000003</v>
      </c>
      <c r="R30235">
        <v>37.970001000000003</v>
      </c>
      <c r="S30235">
        <v>36.529998999999997</v>
      </c>
      <c r="T30235">
        <v>37.75</v>
      </c>
      <c r="U30235">
        <v>30.267126000000001</v>
      </c>
      <c r="V30235">
        <v>590900</v>
      </c>
      <c r="W30235" s="9" t="str">
        <f t="shared" si="476"/>
        <v>POR</v>
      </c>
    </row>
    <row r="30236" spans="15:23">
      <c r="O30236" t="s">
        <v>122</v>
      </c>
      <c r="P30236" s="13">
        <v>42290</v>
      </c>
      <c r="Q30236">
        <v>37.729999999999997</v>
      </c>
      <c r="R30236">
        <v>37.990001999999997</v>
      </c>
      <c r="S30236">
        <v>37.590000000000003</v>
      </c>
      <c r="T30236">
        <v>37.68</v>
      </c>
      <c r="U30236">
        <v>30.210999000000001</v>
      </c>
      <c r="V30236">
        <v>630600</v>
      </c>
      <c r="W30236" s="9" t="str">
        <f t="shared" si="476"/>
        <v>POR</v>
      </c>
    </row>
    <row r="30237" spans="15:23">
      <c r="O30237" t="s">
        <v>122</v>
      </c>
      <c r="P30237" s="13">
        <v>42291</v>
      </c>
      <c r="Q30237">
        <v>37.700001</v>
      </c>
      <c r="R30237">
        <v>38.110000999999997</v>
      </c>
      <c r="S30237">
        <v>37.700001</v>
      </c>
      <c r="T30237">
        <v>37.759998000000003</v>
      </c>
      <c r="U30237">
        <v>30.275145999999999</v>
      </c>
      <c r="V30237">
        <v>502600</v>
      </c>
      <c r="W30237" s="9" t="str">
        <f t="shared" si="476"/>
        <v>POR</v>
      </c>
    </row>
    <row r="30238" spans="15:23">
      <c r="O30238" t="s">
        <v>122</v>
      </c>
      <c r="P30238" s="13">
        <v>42292</v>
      </c>
      <c r="Q30238">
        <v>37.82</v>
      </c>
      <c r="R30238">
        <v>38.330002</v>
      </c>
      <c r="S30238">
        <v>37.68</v>
      </c>
      <c r="T30238">
        <v>38.299999</v>
      </c>
      <c r="U30238">
        <v>30.708110999999999</v>
      </c>
      <c r="V30238">
        <v>380400</v>
      </c>
      <c r="W30238" s="9" t="str">
        <f t="shared" si="476"/>
        <v>POR</v>
      </c>
    </row>
    <row r="30239" spans="15:23">
      <c r="O30239" t="s">
        <v>122</v>
      </c>
      <c r="P30239" s="13">
        <v>42293</v>
      </c>
      <c r="Q30239">
        <v>38.439999</v>
      </c>
      <c r="R30239">
        <v>38.770000000000003</v>
      </c>
      <c r="S30239">
        <v>38.330002</v>
      </c>
      <c r="T30239">
        <v>38.439999</v>
      </c>
      <c r="U30239">
        <v>30.820347000000002</v>
      </c>
      <c r="V30239">
        <v>562400</v>
      </c>
      <c r="W30239" s="9" t="str">
        <f t="shared" si="476"/>
        <v>POR</v>
      </c>
    </row>
    <row r="30240" spans="15:23">
      <c r="O30240" t="s">
        <v>122</v>
      </c>
      <c r="P30240" s="13">
        <v>42296</v>
      </c>
      <c r="Q30240">
        <v>38.340000000000003</v>
      </c>
      <c r="R30240">
        <v>38.490001999999997</v>
      </c>
      <c r="S30240">
        <v>38.049999</v>
      </c>
      <c r="T30240">
        <v>38.490001999999997</v>
      </c>
      <c r="U30240">
        <v>30.860444999999999</v>
      </c>
      <c r="V30240">
        <v>518700</v>
      </c>
      <c r="W30240" s="9" t="str">
        <f t="shared" si="476"/>
        <v>POR</v>
      </c>
    </row>
    <row r="30241" spans="15:23">
      <c r="O30241" t="s">
        <v>122</v>
      </c>
      <c r="P30241" s="13">
        <v>42297</v>
      </c>
      <c r="Q30241">
        <v>38.369999</v>
      </c>
      <c r="R30241">
        <v>38.82</v>
      </c>
      <c r="S30241">
        <v>38.25</v>
      </c>
      <c r="T30241">
        <v>38.68</v>
      </c>
      <c r="U30241">
        <v>31.012782999999999</v>
      </c>
      <c r="V30241">
        <v>473900</v>
      </c>
      <c r="W30241" s="9" t="str">
        <f t="shared" si="476"/>
        <v>POR</v>
      </c>
    </row>
    <row r="30242" spans="15:23">
      <c r="O30242" t="s">
        <v>122</v>
      </c>
      <c r="P30242" s="13">
        <v>42298</v>
      </c>
      <c r="Q30242">
        <v>38.900002000000001</v>
      </c>
      <c r="R30242">
        <v>39.080002</v>
      </c>
      <c r="S30242">
        <v>38.450001</v>
      </c>
      <c r="T30242">
        <v>38.459999000000003</v>
      </c>
      <c r="U30242">
        <v>30.836393000000001</v>
      </c>
      <c r="V30242">
        <v>454500</v>
      </c>
      <c r="W30242" s="9" t="str">
        <f t="shared" si="476"/>
        <v>POR</v>
      </c>
    </row>
    <row r="30243" spans="15:23">
      <c r="O30243" t="s">
        <v>122</v>
      </c>
      <c r="P30243" s="13">
        <v>42299</v>
      </c>
      <c r="Q30243">
        <v>38.650002000000001</v>
      </c>
      <c r="R30243">
        <v>38.889999000000003</v>
      </c>
      <c r="S30243">
        <v>38.439999</v>
      </c>
      <c r="T30243">
        <v>38.889999000000003</v>
      </c>
      <c r="U30243">
        <v>31.181149000000001</v>
      </c>
      <c r="V30243">
        <v>771600</v>
      </c>
      <c r="W30243" s="9" t="str">
        <f t="shared" si="476"/>
        <v>POR</v>
      </c>
    </row>
    <row r="30244" spans="15:23">
      <c r="O30244" t="s">
        <v>122</v>
      </c>
      <c r="P30244" s="13">
        <v>42300</v>
      </c>
      <c r="Q30244">
        <v>38.889999000000003</v>
      </c>
      <c r="R30244">
        <v>38.889999000000003</v>
      </c>
      <c r="S30244">
        <v>38.099997999999999</v>
      </c>
      <c r="T30244">
        <v>38.310001</v>
      </c>
      <c r="U30244">
        <v>30.716118000000002</v>
      </c>
      <c r="V30244">
        <v>438000</v>
      </c>
      <c r="W30244" s="9" t="str">
        <f t="shared" si="476"/>
        <v>POR</v>
      </c>
    </row>
    <row r="30245" spans="15:23">
      <c r="O30245" t="s">
        <v>122</v>
      </c>
      <c r="P30245" s="13">
        <v>42303</v>
      </c>
      <c r="Q30245">
        <v>38.400002000000001</v>
      </c>
      <c r="R30245">
        <v>38.689999</v>
      </c>
      <c r="S30245">
        <v>38.020000000000003</v>
      </c>
      <c r="T30245">
        <v>38.610000999999997</v>
      </c>
      <c r="U30245">
        <v>30.956662999999999</v>
      </c>
      <c r="V30245">
        <v>1000200</v>
      </c>
      <c r="W30245" s="9" t="str">
        <f t="shared" si="476"/>
        <v>POR</v>
      </c>
    </row>
    <row r="30246" spans="15:23">
      <c r="O30246" t="s">
        <v>122</v>
      </c>
      <c r="P30246" s="13">
        <v>42304</v>
      </c>
      <c r="Q30246">
        <v>38.299999</v>
      </c>
      <c r="R30246">
        <v>38.950001</v>
      </c>
      <c r="S30246">
        <v>38.150002000000001</v>
      </c>
      <c r="T30246">
        <v>38.229999999999997</v>
      </c>
      <c r="U30246">
        <v>30.651989</v>
      </c>
      <c r="V30246">
        <v>1497100</v>
      </c>
      <c r="W30246" s="9" t="str">
        <f t="shared" si="476"/>
        <v>POR</v>
      </c>
    </row>
    <row r="30247" spans="15:23">
      <c r="O30247" t="s">
        <v>122</v>
      </c>
      <c r="P30247" s="13">
        <v>42305</v>
      </c>
      <c r="Q30247">
        <v>37.779998999999997</v>
      </c>
      <c r="R30247">
        <v>38.25</v>
      </c>
      <c r="S30247">
        <v>36.880001</v>
      </c>
      <c r="T30247">
        <v>37.409999999999997</v>
      </c>
      <c r="U30247">
        <v>29.994522</v>
      </c>
      <c r="V30247">
        <v>1649600</v>
      </c>
      <c r="W30247" s="9" t="str">
        <f t="shared" si="476"/>
        <v>POR</v>
      </c>
    </row>
    <row r="30248" spans="15:23">
      <c r="O30248" t="s">
        <v>122</v>
      </c>
      <c r="P30248" s="13">
        <v>42306</v>
      </c>
      <c r="Q30248">
        <v>37.080002</v>
      </c>
      <c r="R30248">
        <v>37.090000000000003</v>
      </c>
      <c r="S30248">
        <v>36.560001</v>
      </c>
      <c r="T30248">
        <v>36.959999000000003</v>
      </c>
      <c r="U30248">
        <v>29.633724000000001</v>
      </c>
      <c r="V30248">
        <v>932000</v>
      </c>
      <c r="W30248" s="9" t="str">
        <f t="shared" si="476"/>
        <v>POR</v>
      </c>
    </row>
    <row r="30249" spans="15:23">
      <c r="O30249" t="s">
        <v>122</v>
      </c>
      <c r="P30249" s="13">
        <v>42307</v>
      </c>
      <c r="Q30249">
        <v>37.049999</v>
      </c>
      <c r="R30249">
        <v>37.459999000000003</v>
      </c>
      <c r="S30249">
        <v>36.849997999999999</v>
      </c>
      <c r="T30249">
        <v>37.080002</v>
      </c>
      <c r="U30249">
        <v>29.729948</v>
      </c>
      <c r="V30249">
        <v>1010500</v>
      </c>
      <c r="W30249" s="9" t="str">
        <f t="shared" si="476"/>
        <v>POR</v>
      </c>
    </row>
    <row r="30250" spans="15:23">
      <c r="O30250" t="s">
        <v>122</v>
      </c>
      <c r="P30250" s="13">
        <v>42310</v>
      </c>
      <c r="Q30250">
        <v>37.060001</v>
      </c>
      <c r="R30250">
        <v>37.18</v>
      </c>
      <c r="S30250">
        <v>36.639999000000003</v>
      </c>
      <c r="T30250">
        <v>36.790000999999997</v>
      </c>
      <c r="U30250">
        <v>29.497425</v>
      </c>
      <c r="V30250">
        <v>902400</v>
      </c>
      <c r="W30250" s="9" t="str">
        <f t="shared" si="476"/>
        <v>POR</v>
      </c>
    </row>
    <row r="30251" spans="15:23">
      <c r="O30251" t="s">
        <v>122</v>
      </c>
      <c r="P30251" s="13">
        <v>42311</v>
      </c>
      <c r="Q30251">
        <v>36.689999</v>
      </c>
      <c r="R30251">
        <v>36.970001000000003</v>
      </c>
      <c r="S30251">
        <v>36.459999000000003</v>
      </c>
      <c r="T30251">
        <v>36.939999</v>
      </c>
      <c r="U30251">
        <v>29.617699000000002</v>
      </c>
      <c r="V30251">
        <v>978600</v>
      </c>
      <c r="W30251" s="9" t="str">
        <f t="shared" si="476"/>
        <v>POR</v>
      </c>
    </row>
    <row r="30252" spans="15:23">
      <c r="O30252" t="s">
        <v>122</v>
      </c>
      <c r="P30252" s="13">
        <v>42312</v>
      </c>
      <c r="Q30252">
        <v>36.939999</v>
      </c>
      <c r="R30252">
        <v>37.43</v>
      </c>
      <c r="S30252">
        <v>36.810001</v>
      </c>
      <c r="T30252">
        <v>37.290000999999997</v>
      </c>
      <c r="U30252">
        <v>29.898304</v>
      </c>
      <c r="V30252">
        <v>652700</v>
      </c>
      <c r="W30252" s="9" t="str">
        <f t="shared" si="476"/>
        <v>POR</v>
      </c>
    </row>
    <row r="30253" spans="15:23">
      <c r="O30253" t="s">
        <v>122</v>
      </c>
      <c r="P30253" s="13">
        <v>42313</v>
      </c>
      <c r="Q30253">
        <v>37.25</v>
      </c>
      <c r="R30253">
        <v>37.340000000000003</v>
      </c>
      <c r="S30253">
        <v>37.090000000000003</v>
      </c>
      <c r="T30253">
        <v>37.139999000000003</v>
      </c>
      <c r="U30253">
        <v>29.778040000000001</v>
      </c>
      <c r="V30253">
        <v>706600</v>
      </c>
      <c r="W30253" s="9" t="str">
        <f t="shared" si="476"/>
        <v>POR</v>
      </c>
    </row>
    <row r="30254" spans="15:23">
      <c r="O30254" t="s">
        <v>122</v>
      </c>
      <c r="P30254" s="13">
        <v>42314</v>
      </c>
      <c r="Q30254">
        <v>36.419998</v>
      </c>
      <c r="R30254">
        <v>36.5</v>
      </c>
      <c r="S30254">
        <v>35.169998</v>
      </c>
      <c r="T30254">
        <v>35.459999000000003</v>
      </c>
      <c r="U30254">
        <v>28.431061</v>
      </c>
      <c r="V30254">
        <v>827700</v>
      </c>
      <c r="W30254" s="9" t="str">
        <f t="shared" si="476"/>
        <v>POR</v>
      </c>
    </row>
    <row r="30255" spans="15:23">
      <c r="O30255" t="s">
        <v>122</v>
      </c>
      <c r="P30255" s="13">
        <v>42317</v>
      </c>
      <c r="Q30255">
        <v>35.310001</v>
      </c>
      <c r="R30255">
        <v>35.75</v>
      </c>
      <c r="S30255">
        <v>35.229999999999997</v>
      </c>
      <c r="T30255">
        <v>35.599997999999999</v>
      </c>
      <c r="U30255">
        <v>28.543306000000001</v>
      </c>
      <c r="V30255">
        <v>723200</v>
      </c>
      <c r="W30255" s="9" t="str">
        <f t="shared" si="476"/>
        <v>POR</v>
      </c>
    </row>
    <row r="30256" spans="15:23">
      <c r="O30256" t="s">
        <v>122</v>
      </c>
      <c r="P30256" s="13">
        <v>42318</v>
      </c>
      <c r="Q30256">
        <v>35.599997999999999</v>
      </c>
      <c r="R30256">
        <v>36.099997999999999</v>
      </c>
      <c r="S30256">
        <v>35.580002</v>
      </c>
      <c r="T30256">
        <v>35.849997999999999</v>
      </c>
      <c r="U30256">
        <v>28.743753000000002</v>
      </c>
      <c r="V30256">
        <v>939900</v>
      </c>
      <c r="W30256" s="9" t="str">
        <f t="shared" si="476"/>
        <v>POR</v>
      </c>
    </row>
    <row r="30257" spans="15:23">
      <c r="O30257" t="s">
        <v>122</v>
      </c>
      <c r="P30257" s="13">
        <v>42319</v>
      </c>
      <c r="Q30257">
        <v>35.93</v>
      </c>
      <c r="R30257">
        <v>36.240001999999997</v>
      </c>
      <c r="S30257">
        <v>35.659999999999997</v>
      </c>
      <c r="T30257">
        <v>36.099997999999999</v>
      </c>
      <c r="U30257">
        <v>28.944196999999999</v>
      </c>
      <c r="V30257">
        <v>785700</v>
      </c>
      <c r="W30257" s="9" t="str">
        <f t="shared" si="476"/>
        <v>POR</v>
      </c>
    </row>
    <row r="30258" spans="15:23">
      <c r="O30258" t="s">
        <v>122</v>
      </c>
      <c r="P30258" s="13">
        <v>42320</v>
      </c>
      <c r="Q30258">
        <v>36.020000000000003</v>
      </c>
      <c r="R30258">
        <v>36.229999999999997</v>
      </c>
      <c r="S30258">
        <v>35.259998000000003</v>
      </c>
      <c r="T30258">
        <v>35.349997999999999</v>
      </c>
      <c r="U30258">
        <v>28.342853999999999</v>
      </c>
      <c r="V30258">
        <v>752000</v>
      </c>
      <c r="W30258" s="9" t="str">
        <f t="shared" si="476"/>
        <v>POR</v>
      </c>
    </row>
    <row r="30259" spans="15:23">
      <c r="O30259" t="s">
        <v>122</v>
      </c>
      <c r="P30259" s="13">
        <v>42321</v>
      </c>
      <c r="Q30259">
        <v>35.299999</v>
      </c>
      <c r="R30259">
        <v>35.830002</v>
      </c>
      <c r="S30259">
        <v>34.970001000000003</v>
      </c>
      <c r="T30259">
        <v>35.029998999999997</v>
      </c>
      <c r="U30259">
        <v>28.086288</v>
      </c>
      <c r="V30259">
        <v>682400</v>
      </c>
      <c r="W30259" s="9" t="str">
        <f t="shared" si="476"/>
        <v>POR</v>
      </c>
    </row>
    <row r="30260" spans="15:23">
      <c r="O30260" t="s">
        <v>122</v>
      </c>
      <c r="P30260" s="13">
        <v>42324</v>
      </c>
      <c r="Q30260">
        <v>35.060001</v>
      </c>
      <c r="R30260">
        <v>35.93</v>
      </c>
      <c r="S30260">
        <v>35.060001</v>
      </c>
      <c r="T30260">
        <v>35.919998</v>
      </c>
      <c r="U30260">
        <v>28.799876999999999</v>
      </c>
      <c r="V30260">
        <v>693400</v>
      </c>
      <c r="W30260" s="9" t="str">
        <f t="shared" si="476"/>
        <v>POR</v>
      </c>
    </row>
    <row r="30261" spans="15:23">
      <c r="O30261" t="s">
        <v>122</v>
      </c>
      <c r="P30261" s="13">
        <v>42325</v>
      </c>
      <c r="Q30261">
        <v>35.849997999999999</v>
      </c>
      <c r="R30261">
        <v>36.07</v>
      </c>
      <c r="S30261">
        <v>35.139999000000003</v>
      </c>
      <c r="T30261">
        <v>35.279998999999997</v>
      </c>
      <c r="U30261">
        <v>28.286736000000001</v>
      </c>
      <c r="V30261">
        <v>827200</v>
      </c>
      <c r="W30261" s="9" t="str">
        <f t="shared" si="476"/>
        <v>POR</v>
      </c>
    </row>
    <row r="30262" spans="15:23">
      <c r="O30262" t="s">
        <v>122</v>
      </c>
      <c r="P30262" s="13">
        <v>42326</v>
      </c>
      <c r="Q30262">
        <v>35.330002</v>
      </c>
      <c r="R30262">
        <v>35.970001000000003</v>
      </c>
      <c r="S30262">
        <v>34.990001999999997</v>
      </c>
      <c r="T30262">
        <v>35.950001</v>
      </c>
      <c r="U30262">
        <v>28.823931000000002</v>
      </c>
      <c r="V30262">
        <v>903800</v>
      </c>
      <c r="W30262" s="9" t="str">
        <f t="shared" si="476"/>
        <v>POR</v>
      </c>
    </row>
    <row r="30263" spans="15:23">
      <c r="O30263" t="s">
        <v>122</v>
      </c>
      <c r="P30263" s="13">
        <v>42327</v>
      </c>
      <c r="Q30263">
        <v>35.959999000000003</v>
      </c>
      <c r="R30263">
        <v>36.720001000000003</v>
      </c>
      <c r="S30263">
        <v>35.900002000000001</v>
      </c>
      <c r="T30263">
        <v>36.659999999999997</v>
      </c>
      <c r="U30263">
        <v>29.393187000000001</v>
      </c>
      <c r="V30263">
        <v>1080100</v>
      </c>
      <c r="W30263" s="9" t="str">
        <f t="shared" si="476"/>
        <v>POR</v>
      </c>
    </row>
    <row r="30264" spans="15:23">
      <c r="O30264" t="s">
        <v>122</v>
      </c>
      <c r="P30264" s="13">
        <v>42328</v>
      </c>
      <c r="Q30264">
        <v>36.849997999999999</v>
      </c>
      <c r="R30264">
        <v>37.119999</v>
      </c>
      <c r="S30264">
        <v>36.669998</v>
      </c>
      <c r="T30264">
        <v>37.020000000000003</v>
      </c>
      <c r="U30264">
        <v>29.681833000000001</v>
      </c>
      <c r="V30264">
        <v>929200</v>
      </c>
      <c r="W30264" s="9" t="str">
        <f t="shared" si="476"/>
        <v>POR</v>
      </c>
    </row>
    <row r="30265" spans="15:23">
      <c r="O30265" t="s">
        <v>122</v>
      </c>
      <c r="P30265" s="13">
        <v>42331</v>
      </c>
      <c r="Q30265">
        <v>37.150002000000001</v>
      </c>
      <c r="R30265">
        <v>37.25</v>
      </c>
      <c r="S30265">
        <v>36.529998999999997</v>
      </c>
      <c r="T30265">
        <v>36.590000000000003</v>
      </c>
      <c r="U30265">
        <v>29.337070000000001</v>
      </c>
      <c r="V30265">
        <v>933200</v>
      </c>
      <c r="W30265" s="9" t="str">
        <f t="shared" si="476"/>
        <v>POR</v>
      </c>
    </row>
    <row r="30266" spans="15:23">
      <c r="O30266" t="s">
        <v>122</v>
      </c>
      <c r="P30266" s="13">
        <v>42332</v>
      </c>
      <c r="Q30266">
        <v>36.43</v>
      </c>
      <c r="R30266">
        <v>36.860000999999997</v>
      </c>
      <c r="S30266">
        <v>36.18</v>
      </c>
      <c r="T30266">
        <v>36.770000000000003</v>
      </c>
      <c r="U30266">
        <v>29.481383999999998</v>
      </c>
      <c r="V30266">
        <v>613700</v>
      </c>
      <c r="W30266" s="9" t="str">
        <f t="shared" si="476"/>
        <v>POR</v>
      </c>
    </row>
    <row r="30267" spans="15:23">
      <c r="O30267" t="s">
        <v>122</v>
      </c>
      <c r="P30267" s="13">
        <v>42333</v>
      </c>
      <c r="Q30267">
        <v>36.740001999999997</v>
      </c>
      <c r="R30267">
        <v>36.759998000000003</v>
      </c>
      <c r="S30267">
        <v>36.389999000000003</v>
      </c>
      <c r="T30267">
        <v>36.619999</v>
      </c>
      <c r="U30267">
        <v>29.361118000000001</v>
      </c>
      <c r="V30267">
        <v>378100</v>
      </c>
      <c r="W30267" s="9" t="str">
        <f t="shared" si="476"/>
        <v>POR</v>
      </c>
    </row>
    <row r="30268" spans="15:23">
      <c r="O30268" t="s">
        <v>122</v>
      </c>
      <c r="P30268" s="13">
        <v>42335</v>
      </c>
      <c r="Q30268">
        <v>36.610000999999997</v>
      </c>
      <c r="R30268">
        <v>36.849997999999999</v>
      </c>
      <c r="S30268">
        <v>36.520000000000003</v>
      </c>
      <c r="T30268">
        <v>36.700001</v>
      </c>
      <c r="U30268">
        <v>29.425267999999999</v>
      </c>
      <c r="V30268">
        <v>250500</v>
      </c>
      <c r="W30268" s="9" t="str">
        <f t="shared" si="476"/>
        <v>POR</v>
      </c>
    </row>
    <row r="30269" spans="15:23">
      <c r="O30269" t="s">
        <v>122</v>
      </c>
      <c r="P30269" s="13">
        <v>42338</v>
      </c>
      <c r="Q30269">
        <v>36.740001999999997</v>
      </c>
      <c r="R30269">
        <v>37.150002000000001</v>
      </c>
      <c r="S30269">
        <v>36.689999</v>
      </c>
      <c r="T30269">
        <v>36.919998</v>
      </c>
      <c r="U30269">
        <v>29.601652000000001</v>
      </c>
      <c r="V30269">
        <v>734300</v>
      </c>
      <c r="W30269" s="9" t="str">
        <f t="shared" si="476"/>
        <v>POR</v>
      </c>
    </row>
    <row r="30270" spans="15:23">
      <c r="O30270" t="s">
        <v>122</v>
      </c>
      <c r="P30270" s="13">
        <v>42339</v>
      </c>
      <c r="Q30270">
        <v>37.060001</v>
      </c>
      <c r="R30270">
        <v>37.459999000000003</v>
      </c>
      <c r="S30270">
        <v>36.939999</v>
      </c>
      <c r="T30270">
        <v>37.439999</v>
      </c>
      <c r="U30270">
        <v>30.018571999999999</v>
      </c>
      <c r="V30270">
        <v>718100</v>
      </c>
      <c r="W30270" s="9" t="str">
        <f t="shared" si="476"/>
        <v>POR</v>
      </c>
    </row>
    <row r="30271" spans="15:23">
      <c r="O30271" t="s">
        <v>122</v>
      </c>
      <c r="P30271" s="13">
        <v>42340</v>
      </c>
      <c r="Q30271">
        <v>37.299999</v>
      </c>
      <c r="R30271">
        <v>37.299999</v>
      </c>
      <c r="S30271">
        <v>36.549999</v>
      </c>
      <c r="T30271">
        <v>36.549999</v>
      </c>
      <c r="U30271">
        <v>29.304995999999999</v>
      </c>
      <c r="V30271">
        <v>583300</v>
      </c>
      <c r="W30271" s="9" t="str">
        <f t="shared" si="476"/>
        <v>POR</v>
      </c>
    </row>
    <row r="30272" spans="15:23">
      <c r="O30272" t="s">
        <v>122</v>
      </c>
      <c r="P30272" s="13">
        <v>42341</v>
      </c>
      <c r="Q30272">
        <v>36.479999999999997</v>
      </c>
      <c r="R30272">
        <v>36.580002</v>
      </c>
      <c r="S30272">
        <v>36.009998000000003</v>
      </c>
      <c r="T30272">
        <v>36.060001</v>
      </c>
      <c r="U30272">
        <v>28.912119000000001</v>
      </c>
      <c r="V30272">
        <v>441700</v>
      </c>
      <c r="W30272" s="9" t="str">
        <f t="shared" si="476"/>
        <v>POR</v>
      </c>
    </row>
    <row r="30273" spans="15:23">
      <c r="O30273" t="s">
        <v>122</v>
      </c>
      <c r="P30273" s="13">
        <v>42342</v>
      </c>
      <c r="Q30273">
        <v>36.18</v>
      </c>
      <c r="R30273">
        <v>36.889999000000003</v>
      </c>
      <c r="S30273">
        <v>36.18</v>
      </c>
      <c r="T30273">
        <v>36.889999000000003</v>
      </c>
      <c r="U30273">
        <v>29.577598999999999</v>
      </c>
      <c r="V30273">
        <v>838900</v>
      </c>
      <c r="W30273" s="9" t="str">
        <f t="shared" si="476"/>
        <v>POR</v>
      </c>
    </row>
    <row r="30274" spans="15:23">
      <c r="O30274" t="s">
        <v>122</v>
      </c>
      <c r="P30274" s="13">
        <v>42345</v>
      </c>
      <c r="Q30274">
        <v>36.779998999999997</v>
      </c>
      <c r="R30274">
        <v>36.959999000000003</v>
      </c>
      <c r="S30274">
        <v>36.490001999999997</v>
      </c>
      <c r="T30274">
        <v>36.759998000000003</v>
      </c>
      <c r="U30274">
        <v>29.47336</v>
      </c>
      <c r="V30274">
        <v>700600</v>
      </c>
      <c r="W30274" s="9" t="str">
        <f t="shared" si="476"/>
        <v>POR</v>
      </c>
    </row>
    <row r="30275" spans="15:23">
      <c r="O30275" t="s">
        <v>122</v>
      </c>
      <c r="P30275" s="13">
        <v>42346</v>
      </c>
      <c r="Q30275">
        <v>36.68</v>
      </c>
      <c r="R30275">
        <v>36.900002000000001</v>
      </c>
      <c r="S30275">
        <v>36.419998</v>
      </c>
      <c r="T30275">
        <v>36.650002000000001</v>
      </c>
      <c r="U30275">
        <v>29.385172000000001</v>
      </c>
      <c r="V30275">
        <v>684700</v>
      </c>
      <c r="W30275" s="9" t="str">
        <f t="shared" si="476"/>
        <v>POR</v>
      </c>
    </row>
    <row r="30276" spans="15:23">
      <c r="O30276" t="s">
        <v>122</v>
      </c>
      <c r="P30276" s="13">
        <v>42347</v>
      </c>
      <c r="Q30276">
        <v>36.580002</v>
      </c>
      <c r="R30276">
        <v>36.959999000000003</v>
      </c>
      <c r="S30276">
        <v>36.340000000000003</v>
      </c>
      <c r="T30276">
        <v>36.450001</v>
      </c>
      <c r="U30276">
        <v>29.224824999999999</v>
      </c>
      <c r="V30276">
        <v>607100</v>
      </c>
      <c r="W30276" s="9" t="str">
        <f t="shared" si="476"/>
        <v>POR</v>
      </c>
    </row>
    <row r="30277" spans="15:23">
      <c r="O30277" t="s">
        <v>122</v>
      </c>
      <c r="P30277" s="13">
        <v>42348</v>
      </c>
      <c r="Q30277">
        <v>36.439999</v>
      </c>
      <c r="R30277">
        <v>36.439999</v>
      </c>
      <c r="S30277">
        <v>35.720001000000003</v>
      </c>
      <c r="T30277">
        <v>35.840000000000003</v>
      </c>
      <c r="U30277">
        <v>28.735733</v>
      </c>
      <c r="V30277">
        <v>616100</v>
      </c>
      <c r="W30277" s="9" t="str">
        <f t="shared" ref="W30277:W30340" si="477">IFERROR(VLOOKUP(O30277,$B$4:$B$17,1,FALSE),"Delete")</f>
        <v>POR</v>
      </c>
    </row>
    <row r="30278" spans="15:23">
      <c r="O30278" t="s">
        <v>122</v>
      </c>
      <c r="P30278" s="13">
        <v>42349</v>
      </c>
      <c r="Q30278">
        <v>35.630001</v>
      </c>
      <c r="R30278">
        <v>36.220001000000003</v>
      </c>
      <c r="S30278">
        <v>35.490001999999997</v>
      </c>
      <c r="T30278">
        <v>36.090000000000003</v>
      </c>
      <c r="U30278">
        <v>28.936184000000001</v>
      </c>
      <c r="V30278">
        <v>858600</v>
      </c>
      <c r="W30278" s="9" t="str">
        <f t="shared" si="477"/>
        <v>POR</v>
      </c>
    </row>
    <row r="30279" spans="15:23">
      <c r="O30279" t="s">
        <v>122</v>
      </c>
      <c r="P30279" s="13">
        <v>42352</v>
      </c>
      <c r="Q30279">
        <v>36.020000000000003</v>
      </c>
      <c r="R30279">
        <v>36.299999</v>
      </c>
      <c r="S30279">
        <v>35.919998</v>
      </c>
      <c r="T30279">
        <v>36.110000999999997</v>
      </c>
      <c r="U30279">
        <v>28.952210999999998</v>
      </c>
      <c r="V30279">
        <v>937500</v>
      </c>
      <c r="W30279" s="9" t="str">
        <f t="shared" si="477"/>
        <v>POR</v>
      </c>
    </row>
    <row r="30280" spans="15:23">
      <c r="O30280" t="s">
        <v>122</v>
      </c>
      <c r="P30280" s="13">
        <v>42353</v>
      </c>
      <c r="Q30280">
        <v>36.119999</v>
      </c>
      <c r="R30280">
        <v>36.779998999999997</v>
      </c>
      <c r="S30280">
        <v>36.029998999999997</v>
      </c>
      <c r="T30280">
        <v>36.590000000000003</v>
      </c>
      <c r="U30280">
        <v>29.337070000000001</v>
      </c>
      <c r="V30280">
        <v>622600</v>
      </c>
      <c r="W30280" s="9" t="str">
        <f t="shared" si="477"/>
        <v>POR</v>
      </c>
    </row>
    <row r="30281" spans="15:23">
      <c r="O30281" t="s">
        <v>122</v>
      </c>
      <c r="P30281" s="13">
        <v>42354</v>
      </c>
      <c r="Q30281">
        <v>36.740001999999997</v>
      </c>
      <c r="R30281">
        <v>37.330002</v>
      </c>
      <c r="S30281">
        <v>36.599997999999999</v>
      </c>
      <c r="T30281">
        <v>37.279998999999997</v>
      </c>
      <c r="U30281">
        <v>29.890294999999998</v>
      </c>
      <c r="V30281">
        <v>712700</v>
      </c>
      <c r="W30281" s="9" t="str">
        <f t="shared" si="477"/>
        <v>POR</v>
      </c>
    </row>
    <row r="30282" spans="15:23">
      <c r="O30282" t="s">
        <v>122</v>
      </c>
      <c r="P30282" s="13">
        <v>42355</v>
      </c>
      <c r="Q30282">
        <v>37.259998000000003</v>
      </c>
      <c r="R30282">
        <v>37.799999</v>
      </c>
      <c r="S30282">
        <v>36.970001000000003</v>
      </c>
      <c r="T30282">
        <v>37</v>
      </c>
      <c r="U30282">
        <v>29.665794000000002</v>
      </c>
      <c r="V30282">
        <v>1220600</v>
      </c>
      <c r="W30282" s="9" t="str">
        <f t="shared" si="477"/>
        <v>POR</v>
      </c>
    </row>
    <row r="30283" spans="15:23">
      <c r="O30283" t="s">
        <v>122</v>
      </c>
      <c r="P30283" s="13">
        <v>42356</v>
      </c>
      <c r="Q30283">
        <v>36.860000999999997</v>
      </c>
      <c r="R30283">
        <v>37.110000999999997</v>
      </c>
      <c r="S30283">
        <v>36.119999</v>
      </c>
      <c r="T30283">
        <v>36.139999000000003</v>
      </c>
      <c r="U30283">
        <v>28.976268999999998</v>
      </c>
      <c r="V30283">
        <v>1905300</v>
      </c>
      <c r="W30283" s="9" t="str">
        <f t="shared" si="477"/>
        <v>POR</v>
      </c>
    </row>
    <row r="30284" spans="15:23">
      <c r="O30284" t="s">
        <v>122</v>
      </c>
      <c r="P30284" s="13">
        <v>42359</v>
      </c>
      <c r="Q30284">
        <v>36.279998999999997</v>
      </c>
      <c r="R30284">
        <v>36.32</v>
      </c>
      <c r="S30284">
        <v>35.099997999999999</v>
      </c>
      <c r="T30284">
        <v>35.310001</v>
      </c>
      <c r="U30284">
        <v>28.310794999999999</v>
      </c>
      <c r="V30284">
        <v>1481200</v>
      </c>
      <c r="W30284" s="9" t="str">
        <f t="shared" si="477"/>
        <v>POR</v>
      </c>
    </row>
    <row r="30285" spans="15:23">
      <c r="O30285" t="s">
        <v>122</v>
      </c>
      <c r="P30285" s="13">
        <v>42360</v>
      </c>
      <c r="Q30285">
        <v>35.409999999999997</v>
      </c>
      <c r="R30285">
        <v>36.349997999999999</v>
      </c>
      <c r="S30285">
        <v>35.040000999999997</v>
      </c>
      <c r="T30285">
        <v>36.229999999999997</v>
      </c>
      <c r="U30285">
        <v>29.048428999999999</v>
      </c>
      <c r="V30285">
        <v>891200</v>
      </c>
      <c r="W30285" s="9" t="str">
        <f t="shared" si="477"/>
        <v>POR</v>
      </c>
    </row>
    <row r="30286" spans="15:23">
      <c r="O30286" t="s">
        <v>122</v>
      </c>
      <c r="P30286" s="13">
        <v>42361</v>
      </c>
      <c r="Q30286">
        <v>36</v>
      </c>
      <c r="R30286">
        <v>36.610000999999997</v>
      </c>
      <c r="S30286">
        <v>35.549999</v>
      </c>
      <c r="T30286">
        <v>36.490001999999997</v>
      </c>
      <c r="U30286">
        <v>29.501166999999999</v>
      </c>
      <c r="V30286">
        <v>505300</v>
      </c>
      <c r="W30286" s="9" t="str">
        <f t="shared" si="477"/>
        <v>POR</v>
      </c>
    </row>
    <row r="30287" spans="15:23">
      <c r="O30287" t="s">
        <v>122</v>
      </c>
      <c r="P30287" s="13">
        <v>42362</v>
      </c>
      <c r="Q30287">
        <v>36.409999999999997</v>
      </c>
      <c r="R30287">
        <v>36.580002</v>
      </c>
      <c r="S30287">
        <v>36.310001</v>
      </c>
      <c r="T30287">
        <v>36.43</v>
      </c>
      <c r="U30287">
        <v>29.452658</v>
      </c>
      <c r="V30287">
        <v>185700</v>
      </c>
      <c r="W30287" s="9" t="str">
        <f t="shared" si="477"/>
        <v>POR</v>
      </c>
    </row>
    <row r="30288" spans="15:23">
      <c r="O30288" t="s">
        <v>122</v>
      </c>
      <c r="P30288" s="13">
        <v>42366</v>
      </c>
      <c r="Q30288">
        <v>36.279998999999997</v>
      </c>
      <c r="R30288">
        <v>36.849997999999999</v>
      </c>
      <c r="S30288">
        <v>36.240001999999997</v>
      </c>
      <c r="T30288">
        <v>36.82</v>
      </c>
      <c r="U30288">
        <v>29.767969000000001</v>
      </c>
      <c r="V30288">
        <v>517900</v>
      </c>
      <c r="W30288" s="9" t="str">
        <f t="shared" si="477"/>
        <v>POR</v>
      </c>
    </row>
    <row r="30289" spans="15:23">
      <c r="O30289" t="s">
        <v>122</v>
      </c>
      <c r="P30289" s="13">
        <v>42367</v>
      </c>
      <c r="Q30289">
        <v>36.950001</v>
      </c>
      <c r="R30289">
        <v>37.200001</v>
      </c>
      <c r="S30289">
        <v>36.82</v>
      </c>
      <c r="T30289">
        <v>37.130001</v>
      </c>
      <c r="U30289">
        <v>30.018602000000001</v>
      </c>
      <c r="V30289">
        <v>560300</v>
      </c>
      <c r="W30289" s="9" t="str">
        <f t="shared" si="477"/>
        <v>POR</v>
      </c>
    </row>
    <row r="30290" spans="15:23">
      <c r="O30290" t="s">
        <v>122</v>
      </c>
      <c r="P30290" s="13">
        <v>42368</v>
      </c>
      <c r="Q30290">
        <v>37.080002</v>
      </c>
      <c r="R30290">
        <v>37.450001</v>
      </c>
      <c r="S30290">
        <v>36.869999</v>
      </c>
      <c r="T30290">
        <v>37.220001000000003</v>
      </c>
      <c r="U30290">
        <v>30.091352000000001</v>
      </c>
      <c r="V30290">
        <v>734900</v>
      </c>
      <c r="W30290" s="9" t="str">
        <f t="shared" si="477"/>
        <v>POR</v>
      </c>
    </row>
    <row r="30291" spans="15:23">
      <c r="O30291" t="s">
        <v>122</v>
      </c>
      <c r="P30291" s="13">
        <v>42369</v>
      </c>
      <c r="Q30291">
        <v>37.139999000000003</v>
      </c>
      <c r="R30291">
        <v>37.200001</v>
      </c>
      <c r="S30291">
        <v>36.310001</v>
      </c>
      <c r="T30291">
        <v>36.369999</v>
      </c>
      <c r="U30291">
        <v>29.404156</v>
      </c>
      <c r="V30291">
        <v>557900</v>
      </c>
      <c r="W30291" s="9" t="str">
        <f t="shared" si="477"/>
        <v>POR</v>
      </c>
    </row>
    <row r="30292" spans="15:23">
      <c r="O30292" t="s">
        <v>122</v>
      </c>
      <c r="P30292" s="13">
        <v>42373</v>
      </c>
      <c r="Q30292">
        <v>35.520000000000003</v>
      </c>
      <c r="R30292">
        <v>36.189999</v>
      </c>
      <c r="S30292">
        <v>35.490001999999997</v>
      </c>
      <c r="T30292">
        <v>35.799999</v>
      </c>
      <c r="U30292">
        <v>28.943325000000002</v>
      </c>
      <c r="V30292">
        <v>1175000</v>
      </c>
      <c r="W30292" s="9" t="str">
        <f t="shared" si="477"/>
        <v>POR</v>
      </c>
    </row>
    <row r="30293" spans="15:23">
      <c r="O30293" t="s">
        <v>122</v>
      </c>
      <c r="P30293" s="13">
        <v>42374</v>
      </c>
      <c r="Q30293">
        <v>35.860000999999997</v>
      </c>
      <c r="R30293">
        <v>36.090000000000003</v>
      </c>
      <c r="S30293">
        <v>35.270000000000003</v>
      </c>
      <c r="T30293">
        <v>35.990001999999997</v>
      </c>
      <c r="U30293">
        <v>29.096938999999999</v>
      </c>
      <c r="V30293">
        <v>564500</v>
      </c>
      <c r="W30293" s="9" t="str">
        <f t="shared" si="477"/>
        <v>POR</v>
      </c>
    </row>
    <row r="30294" spans="15:23">
      <c r="O30294" t="s">
        <v>122</v>
      </c>
      <c r="P30294" s="13">
        <v>42375</v>
      </c>
      <c r="Q30294">
        <v>35.700001</v>
      </c>
      <c r="R30294">
        <v>36.040000999999997</v>
      </c>
      <c r="S30294">
        <v>35.639999000000003</v>
      </c>
      <c r="T30294">
        <v>36.029998999999997</v>
      </c>
      <c r="U30294">
        <v>29.129276000000001</v>
      </c>
      <c r="V30294">
        <v>923800</v>
      </c>
      <c r="W30294" s="9" t="str">
        <f t="shared" si="477"/>
        <v>POR</v>
      </c>
    </row>
    <row r="30295" spans="15:23">
      <c r="O30295" t="s">
        <v>122</v>
      </c>
      <c r="P30295" s="13">
        <v>42376</v>
      </c>
      <c r="Q30295">
        <v>35.599997999999999</v>
      </c>
      <c r="R30295">
        <v>35.979999999999997</v>
      </c>
      <c r="S30295">
        <v>35.5</v>
      </c>
      <c r="T30295">
        <v>35.909999999999997</v>
      </c>
      <c r="U30295">
        <v>29.032264999999999</v>
      </c>
      <c r="V30295">
        <v>1138600</v>
      </c>
      <c r="W30295" s="9" t="str">
        <f t="shared" si="477"/>
        <v>POR</v>
      </c>
    </row>
    <row r="30296" spans="15:23">
      <c r="O30296" t="s">
        <v>122</v>
      </c>
      <c r="P30296" s="13">
        <v>42377</v>
      </c>
      <c r="Q30296">
        <v>36.029998999999997</v>
      </c>
      <c r="R30296">
        <v>36.330002</v>
      </c>
      <c r="S30296">
        <v>35.860000999999997</v>
      </c>
      <c r="T30296">
        <v>35.939999</v>
      </c>
      <c r="U30296">
        <v>29.056515000000001</v>
      </c>
      <c r="V30296">
        <v>962900</v>
      </c>
      <c r="W30296" s="9" t="str">
        <f t="shared" si="477"/>
        <v>POR</v>
      </c>
    </row>
    <row r="30297" spans="15:23">
      <c r="O30297" t="s">
        <v>122</v>
      </c>
      <c r="P30297" s="13">
        <v>42380</v>
      </c>
      <c r="Q30297">
        <v>36.040000999999997</v>
      </c>
      <c r="R30297">
        <v>36.389999000000003</v>
      </c>
      <c r="S30297">
        <v>35.93</v>
      </c>
      <c r="T30297">
        <v>36.310001</v>
      </c>
      <c r="U30297">
        <v>29.355647999999999</v>
      </c>
      <c r="V30297">
        <v>649300</v>
      </c>
      <c r="W30297" s="9" t="str">
        <f t="shared" si="477"/>
        <v>POR</v>
      </c>
    </row>
    <row r="30298" spans="15:23">
      <c r="O30298" t="s">
        <v>122</v>
      </c>
      <c r="P30298" s="13">
        <v>42381</v>
      </c>
      <c r="Q30298">
        <v>36.689999</v>
      </c>
      <c r="R30298">
        <v>36.689999</v>
      </c>
      <c r="S30298">
        <v>35.439999</v>
      </c>
      <c r="T30298">
        <v>36.200001</v>
      </c>
      <c r="U30298">
        <v>29.266719999999999</v>
      </c>
      <c r="V30298">
        <v>799700</v>
      </c>
      <c r="W30298" s="9" t="str">
        <f t="shared" si="477"/>
        <v>POR</v>
      </c>
    </row>
    <row r="30299" spans="15:23">
      <c r="O30299" t="s">
        <v>122</v>
      </c>
      <c r="P30299" s="13">
        <v>42382</v>
      </c>
      <c r="Q30299">
        <v>36.200001</v>
      </c>
      <c r="R30299">
        <v>36.950001</v>
      </c>
      <c r="S30299">
        <v>36.18</v>
      </c>
      <c r="T30299">
        <v>36.549999</v>
      </c>
      <c r="U30299">
        <v>29.549679000000001</v>
      </c>
      <c r="V30299">
        <v>1355800</v>
      </c>
      <c r="W30299" s="9" t="str">
        <f t="shared" si="477"/>
        <v>POR</v>
      </c>
    </row>
    <row r="30300" spans="15:23">
      <c r="O30300" t="s">
        <v>122</v>
      </c>
      <c r="P30300" s="13">
        <v>42383</v>
      </c>
      <c r="Q30300">
        <v>36.759998000000003</v>
      </c>
      <c r="R30300">
        <v>37.57</v>
      </c>
      <c r="S30300">
        <v>36.290000999999997</v>
      </c>
      <c r="T30300">
        <v>37.389999000000003</v>
      </c>
      <c r="U30300">
        <v>30.228804</v>
      </c>
      <c r="V30300">
        <v>1238800</v>
      </c>
      <c r="W30300" s="9" t="str">
        <f t="shared" si="477"/>
        <v>POR</v>
      </c>
    </row>
    <row r="30301" spans="15:23">
      <c r="O30301" t="s">
        <v>122</v>
      </c>
      <c r="P30301" s="13">
        <v>42384</v>
      </c>
      <c r="Q30301">
        <v>36.450001</v>
      </c>
      <c r="R30301">
        <v>36.909999999999997</v>
      </c>
      <c r="S30301">
        <v>36.029998999999997</v>
      </c>
      <c r="T30301">
        <v>36.740001999999997</v>
      </c>
      <c r="U30301">
        <v>29.703289000000002</v>
      </c>
      <c r="V30301">
        <v>1205400</v>
      </c>
      <c r="W30301" s="9" t="str">
        <f t="shared" si="477"/>
        <v>POR</v>
      </c>
    </row>
    <row r="30302" spans="15:23">
      <c r="O30302" t="s">
        <v>122</v>
      </c>
      <c r="P30302" s="13">
        <v>42388</v>
      </c>
      <c r="Q30302">
        <v>36.919998</v>
      </c>
      <c r="R30302">
        <v>37.849997999999999</v>
      </c>
      <c r="S30302">
        <v>36.770000000000003</v>
      </c>
      <c r="T30302">
        <v>37.689999</v>
      </c>
      <c r="U30302">
        <v>30.471347999999999</v>
      </c>
      <c r="V30302">
        <v>1181000</v>
      </c>
      <c r="W30302" s="9" t="str">
        <f t="shared" si="477"/>
        <v>POR</v>
      </c>
    </row>
    <row r="30303" spans="15:23">
      <c r="O30303" t="s">
        <v>122</v>
      </c>
      <c r="P30303" s="13">
        <v>42389</v>
      </c>
      <c r="Q30303">
        <v>37.400002000000001</v>
      </c>
      <c r="R30303">
        <v>37.740001999999997</v>
      </c>
      <c r="S30303">
        <v>36.229999999999997</v>
      </c>
      <c r="T30303">
        <v>36.830002</v>
      </c>
      <c r="U30303">
        <v>29.776056000000001</v>
      </c>
      <c r="V30303">
        <v>1207400</v>
      </c>
      <c r="W30303" s="9" t="str">
        <f t="shared" si="477"/>
        <v>POR</v>
      </c>
    </row>
    <row r="30304" spans="15:23">
      <c r="O30304" t="s">
        <v>122</v>
      </c>
      <c r="P30304" s="13">
        <v>42390</v>
      </c>
      <c r="Q30304">
        <v>36.840000000000003</v>
      </c>
      <c r="R30304">
        <v>37</v>
      </c>
      <c r="S30304">
        <v>36.209999000000003</v>
      </c>
      <c r="T30304">
        <v>36.580002</v>
      </c>
      <c r="U30304">
        <v>29.573936</v>
      </c>
      <c r="V30304">
        <v>1618900</v>
      </c>
      <c r="W30304" s="9" t="str">
        <f t="shared" si="477"/>
        <v>POR</v>
      </c>
    </row>
    <row r="30305" spans="15:23">
      <c r="O30305" t="s">
        <v>122</v>
      </c>
      <c r="P30305" s="13">
        <v>42391</v>
      </c>
      <c r="Q30305">
        <v>36.590000000000003</v>
      </c>
      <c r="R30305">
        <v>37.659999999999997</v>
      </c>
      <c r="S30305">
        <v>36.590000000000003</v>
      </c>
      <c r="T30305">
        <v>37.659999999999997</v>
      </c>
      <c r="U30305">
        <v>30.447082999999999</v>
      </c>
      <c r="V30305">
        <v>1154400</v>
      </c>
      <c r="W30305" s="9" t="str">
        <f t="shared" si="477"/>
        <v>POR</v>
      </c>
    </row>
    <row r="30306" spans="15:23">
      <c r="O30306" t="s">
        <v>122</v>
      </c>
      <c r="P30306" s="13">
        <v>42394</v>
      </c>
      <c r="Q30306">
        <v>37.599997999999999</v>
      </c>
      <c r="R30306">
        <v>37.709999000000003</v>
      </c>
      <c r="S30306">
        <v>36.900002000000001</v>
      </c>
      <c r="T30306">
        <v>37.009998000000003</v>
      </c>
      <c r="U30306">
        <v>29.921568000000001</v>
      </c>
      <c r="V30306">
        <v>830000</v>
      </c>
      <c r="W30306" s="9" t="str">
        <f t="shared" si="477"/>
        <v>POR</v>
      </c>
    </row>
    <row r="30307" spans="15:23">
      <c r="O30307" t="s">
        <v>122</v>
      </c>
      <c r="P30307" s="13">
        <v>42395</v>
      </c>
      <c r="Q30307">
        <v>37.139999000000003</v>
      </c>
      <c r="R30307">
        <v>37.759998000000003</v>
      </c>
      <c r="S30307">
        <v>37.139999000000003</v>
      </c>
      <c r="T30307">
        <v>37.419998</v>
      </c>
      <c r="U30307">
        <v>30.253052</v>
      </c>
      <c r="V30307">
        <v>760800</v>
      </c>
      <c r="W30307" s="9" t="str">
        <f t="shared" si="477"/>
        <v>POR</v>
      </c>
    </row>
    <row r="30308" spans="15:23">
      <c r="O30308" t="s">
        <v>122</v>
      </c>
      <c r="P30308" s="13">
        <v>42396</v>
      </c>
      <c r="Q30308">
        <v>37.25</v>
      </c>
      <c r="R30308">
        <v>37.790000999999997</v>
      </c>
      <c r="S30308">
        <v>37.110000999999997</v>
      </c>
      <c r="T30308">
        <v>37.590000000000003</v>
      </c>
      <c r="U30308">
        <v>30.390492999999999</v>
      </c>
      <c r="V30308">
        <v>792200</v>
      </c>
      <c r="W30308" s="9" t="str">
        <f t="shared" si="477"/>
        <v>POR</v>
      </c>
    </row>
    <row r="30309" spans="15:23">
      <c r="O30309" t="s">
        <v>122</v>
      </c>
      <c r="P30309" s="13">
        <v>42397</v>
      </c>
      <c r="Q30309">
        <v>37.450001</v>
      </c>
      <c r="R30309">
        <v>38.349997999999999</v>
      </c>
      <c r="S30309">
        <v>37.009998000000003</v>
      </c>
      <c r="T30309">
        <v>38.110000999999997</v>
      </c>
      <c r="U30309">
        <v>30.8109</v>
      </c>
      <c r="V30309">
        <v>689500</v>
      </c>
      <c r="W30309" s="9" t="str">
        <f t="shared" si="477"/>
        <v>POR</v>
      </c>
    </row>
    <row r="30310" spans="15:23">
      <c r="O30310" t="s">
        <v>122</v>
      </c>
      <c r="P30310" s="13">
        <v>42398</v>
      </c>
      <c r="Q30310">
        <v>38.400002000000001</v>
      </c>
      <c r="R30310">
        <v>39.020000000000003</v>
      </c>
      <c r="S30310">
        <v>38.25</v>
      </c>
      <c r="T30310">
        <v>38.869999</v>
      </c>
      <c r="U30310">
        <v>31.425336999999999</v>
      </c>
      <c r="V30310">
        <v>728600</v>
      </c>
      <c r="W30310" s="9" t="str">
        <f t="shared" si="477"/>
        <v>POR</v>
      </c>
    </row>
    <row r="30311" spans="15:23">
      <c r="O30311" t="s">
        <v>122</v>
      </c>
      <c r="P30311" s="13">
        <v>42401</v>
      </c>
      <c r="Q30311">
        <v>38.540000999999997</v>
      </c>
      <c r="R30311">
        <v>39.759998000000003</v>
      </c>
      <c r="S30311">
        <v>38.279998999999997</v>
      </c>
      <c r="T30311">
        <v>39.43</v>
      </c>
      <c r="U30311">
        <v>31.878077999999999</v>
      </c>
      <c r="V30311">
        <v>1107900</v>
      </c>
      <c r="W30311" s="9" t="str">
        <f t="shared" si="477"/>
        <v>POR</v>
      </c>
    </row>
    <row r="30312" spans="15:23">
      <c r="O30312" t="s">
        <v>122</v>
      </c>
      <c r="P30312" s="13">
        <v>42402</v>
      </c>
      <c r="Q30312">
        <v>39.240001999999997</v>
      </c>
      <c r="R30312">
        <v>40.150002000000001</v>
      </c>
      <c r="S30312">
        <v>39.150002000000001</v>
      </c>
      <c r="T30312">
        <v>39.970001000000003</v>
      </c>
      <c r="U30312">
        <v>32.314655000000002</v>
      </c>
      <c r="V30312">
        <v>925100</v>
      </c>
      <c r="W30312" s="9" t="str">
        <f t="shared" si="477"/>
        <v>POR</v>
      </c>
    </row>
    <row r="30313" spans="15:23">
      <c r="O30313" t="s">
        <v>122</v>
      </c>
      <c r="P30313" s="13">
        <v>42403</v>
      </c>
      <c r="Q30313">
        <v>40.150002000000001</v>
      </c>
      <c r="R30313">
        <v>40.479999999999997</v>
      </c>
      <c r="S30313">
        <v>39.790000999999997</v>
      </c>
      <c r="T30313">
        <v>40.290000999999997</v>
      </c>
      <c r="U30313">
        <v>32.57338</v>
      </c>
      <c r="V30313">
        <v>1040700</v>
      </c>
      <c r="W30313" s="9" t="str">
        <f t="shared" si="477"/>
        <v>POR</v>
      </c>
    </row>
    <row r="30314" spans="15:23">
      <c r="O30314" t="s">
        <v>122</v>
      </c>
      <c r="P30314" s="13">
        <v>42404</v>
      </c>
      <c r="Q30314">
        <v>40.110000999999997</v>
      </c>
      <c r="R30314">
        <v>40.439999</v>
      </c>
      <c r="S30314">
        <v>39.790000999999997</v>
      </c>
      <c r="T30314">
        <v>39.900002000000001</v>
      </c>
      <c r="U30314">
        <v>32.258068000000002</v>
      </c>
      <c r="V30314">
        <v>685200</v>
      </c>
      <c r="W30314" s="9" t="str">
        <f t="shared" si="477"/>
        <v>POR</v>
      </c>
    </row>
    <row r="30315" spans="15:23">
      <c r="O30315" t="s">
        <v>122</v>
      </c>
      <c r="P30315" s="13">
        <v>42405</v>
      </c>
      <c r="Q30315">
        <v>39.700001</v>
      </c>
      <c r="R30315">
        <v>40.419998</v>
      </c>
      <c r="S30315">
        <v>39.310001</v>
      </c>
      <c r="T30315">
        <v>40.229999999999997</v>
      </c>
      <c r="U30315">
        <v>32.524864000000001</v>
      </c>
      <c r="V30315">
        <v>765900</v>
      </c>
      <c r="W30315" s="9" t="str">
        <f t="shared" si="477"/>
        <v>POR</v>
      </c>
    </row>
    <row r="30316" spans="15:23">
      <c r="O30316" t="s">
        <v>122</v>
      </c>
      <c r="P30316" s="13">
        <v>42408</v>
      </c>
      <c r="Q30316">
        <v>40.18</v>
      </c>
      <c r="R30316">
        <v>40.409999999999997</v>
      </c>
      <c r="S30316">
        <v>39.259998000000003</v>
      </c>
      <c r="T30316">
        <v>39.950001</v>
      </c>
      <c r="U30316">
        <v>32.298481000000002</v>
      </c>
      <c r="V30316">
        <v>1140900</v>
      </c>
      <c r="W30316" s="9" t="str">
        <f t="shared" si="477"/>
        <v>POR</v>
      </c>
    </row>
    <row r="30317" spans="15:23">
      <c r="O30317" t="s">
        <v>122</v>
      </c>
      <c r="P30317" s="13">
        <v>42409</v>
      </c>
      <c r="Q30317">
        <v>39.970001000000003</v>
      </c>
      <c r="R30317">
        <v>40.299999</v>
      </c>
      <c r="S30317">
        <v>39.880001</v>
      </c>
      <c r="T30317">
        <v>39.919998</v>
      </c>
      <c r="U30317">
        <v>32.274239000000001</v>
      </c>
      <c r="V30317">
        <v>1136400</v>
      </c>
      <c r="W30317" s="9" t="str">
        <f t="shared" si="477"/>
        <v>POR</v>
      </c>
    </row>
    <row r="30318" spans="15:23">
      <c r="O30318" t="s">
        <v>122</v>
      </c>
      <c r="P30318" s="13">
        <v>42410</v>
      </c>
      <c r="Q30318">
        <v>39.950001</v>
      </c>
      <c r="R30318">
        <v>40.110000999999997</v>
      </c>
      <c r="S30318">
        <v>39.049999</v>
      </c>
      <c r="T30318">
        <v>39.549999</v>
      </c>
      <c r="U30318">
        <v>31.975107000000001</v>
      </c>
      <c r="V30318">
        <v>1814900</v>
      </c>
      <c r="W30318" s="9" t="str">
        <f t="shared" si="477"/>
        <v>POR</v>
      </c>
    </row>
    <row r="30319" spans="15:23">
      <c r="O30319" t="s">
        <v>122</v>
      </c>
      <c r="P30319" s="13">
        <v>42411</v>
      </c>
      <c r="Q30319">
        <v>39.409999999999997</v>
      </c>
      <c r="R30319">
        <v>39.619999</v>
      </c>
      <c r="S30319">
        <v>38.979999999999997</v>
      </c>
      <c r="T30319">
        <v>39.020000000000003</v>
      </c>
      <c r="U30319">
        <v>31.546619</v>
      </c>
      <c r="V30319">
        <v>1245500</v>
      </c>
      <c r="W30319" s="9" t="str">
        <f t="shared" si="477"/>
        <v>POR</v>
      </c>
    </row>
    <row r="30320" spans="15:23">
      <c r="O30320" t="s">
        <v>122</v>
      </c>
      <c r="P30320" s="13">
        <v>42412</v>
      </c>
      <c r="Q30320">
        <v>39.279998999999997</v>
      </c>
      <c r="R30320">
        <v>39.279998999999997</v>
      </c>
      <c r="S30320">
        <v>37.830002</v>
      </c>
      <c r="T30320">
        <v>38.220001000000003</v>
      </c>
      <c r="U30320">
        <v>30.899827999999999</v>
      </c>
      <c r="V30320">
        <v>1294400</v>
      </c>
      <c r="W30320" s="9" t="str">
        <f t="shared" si="477"/>
        <v>POR</v>
      </c>
    </row>
    <row r="30321" spans="15:23">
      <c r="O30321" t="s">
        <v>122</v>
      </c>
      <c r="P30321" s="13">
        <v>42416</v>
      </c>
      <c r="Q30321">
        <v>37.830002</v>
      </c>
      <c r="R30321">
        <v>38.270000000000003</v>
      </c>
      <c r="S30321">
        <v>37.610000999999997</v>
      </c>
      <c r="T30321">
        <v>37.840000000000003</v>
      </c>
      <c r="U30321">
        <v>30.592607000000001</v>
      </c>
      <c r="V30321">
        <v>1346400</v>
      </c>
      <c r="W30321" s="9" t="str">
        <f t="shared" si="477"/>
        <v>POR</v>
      </c>
    </row>
    <row r="30322" spans="15:23">
      <c r="O30322" t="s">
        <v>122</v>
      </c>
      <c r="P30322" s="13">
        <v>42417</v>
      </c>
      <c r="Q30322">
        <v>37.849997999999999</v>
      </c>
      <c r="R30322">
        <v>38.130001</v>
      </c>
      <c r="S30322">
        <v>37.509998000000003</v>
      </c>
      <c r="T30322">
        <v>37.57</v>
      </c>
      <c r="U30322">
        <v>30.374323</v>
      </c>
      <c r="V30322">
        <v>1442500</v>
      </c>
      <c r="W30322" s="9" t="str">
        <f t="shared" si="477"/>
        <v>POR</v>
      </c>
    </row>
    <row r="30323" spans="15:23">
      <c r="O30323" t="s">
        <v>122</v>
      </c>
      <c r="P30323" s="13">
        <v>42418</v>
      </c>
      <c r="Q30323">
        <v>37.619999</v>
      </c>
      <c r="R30323">
        <v>38.099997999999999</v>
      </c>
      <c r="S30323">
        <v>37.400002000000001</v>
      </c>
      <c r="T30323">
        <v>37.990001999999997</v>
      </c>
      <c r="U30323">
        <v>30.713888000000001</v>
      </c>
      <c r="V30323">
        <v>2181500</v>
      </c>
      <c r="W30323" s="9" t="str">
        <f t="shared" si="477"/>
        <v>POR</v>
      </c>
    </row>
    <row r="30324" spans="15:23">
      <c r="O30324" t="s">
        <v>122</v>
      </c>
      <c r="P30324" s="13">
        <v>42419</v>
      </c>
      <c r="Q30324">
        <v>37.939999</v>
      </c>
      <c r="R30324">
        <v>38.090000000000003</v>
      </c>
      <c r="S30324">
        <v>37.610000999999997</v>
      </c>
      <c r="T30324">
        <v>37.880001</v>
      </c>
      <c r="U30324">
        <v>30.624949999999998</v>
      </c>
      <c r="V30324">
        <v>1019100</v>
      </c>
      <c r="W30324" s="9" t="str">
        <f t="shared" si="477"/>
        <v>POR</v>
      </c>
    </row>
    <row r="30325" spans="15:23">
      <c r="O30325" t="s">
        <v>122</v>
      </c>
      <c r="P30325" s="13">
        <v>42422</v>
      </c>
      <c r="Q30325">
        <v>38.119999</v>
      </c>
      <c r="R30325">
        <v>38.889999000000003</v>
      </c>
      <c r="S30325">
        <v>38.040000999999997</v>
      </c>
      <c r="T30325">
        <v>38.450001</v>
      </c>
      <c r="U30325">
        <v>31.085782999999999</v>
      </c>
      <c r="V30325">
        <v>969500</v>
      </c>
      <c r="W30325" s="9" t="str">
        <f t="shared" si="477"/>
        <v>POR</v>
      </c>
    </row>
    <row r="30326" spans="15:23">
      <c r="O30326" t="s">
        <v>122</v>
      </c>
      <c r="P30326" s="13">
        <v>42423</v>
      </c>
      <c r="Q30326">
        <v>38.209999000000003</v>
      </c>
      <c r="R30326">
        <v>38.639999000000003</v>
      </c>
      <c r="S30326">
        <v>38.020000000000003</v>
      </c>
      <c r="T30326">
        <v>38.560001</v>
      </c>
      <c r="U30326">
        <v>31.174721000000002</v>
      </c>
      <c r="V30326">
        <v>685200</v>
      </c>
      <c r="W30326" s="9" t="str">
        <f t="shared" si="477"/>
        <v>POR</v>
      </c>
    </row>
    <row r="30327" spans="15:23">
      <c r="O30327" t="s">
        <v>122</v>
      </c>
      <c r="P30327" s="13">
        <v>42424</v>
      </c>
      <c r="Q30327">
        <v>38.540000999999997</v>
      </c>
      <c r="R30327">
        <v>39</v>
      </c>
      <c r="S30327">
        <v>38.509998000000003</v>
      </c>
      <c r="T30327">
        <v>38.919998</v>
      </c>
      <c r="U30327">
        <v>31.465761000000001</v>
      </c>
      <c r="V30327">
        <v>473000</v>
      </c>
      <c r="W30327" s="9" t="str">
        <f t="shared" si="477"/>
        <v>POR</v>
      </c>
    </row>
    <row r="30328" spans="15:23">
      <c r="O30328" t="s">
        <v>122</v>
      </c>
      <c r="P30328" s="13">
        <v>42425</v>
      </c>
      <c r="Q30328">
        <v>38.950001</v>
      </c>
      <c r="R30328">
        <v>39.380001</v>
      </c>
      <c r="S30328">
        <v>38.869999</v>
      </c>
      <c r="T30328">
        <v>39.349997999999999</v>
      </c>
      <c r="U30328">
        <v>31.813396000000001</v>
      </c>
      <c r="V30328">
        <v>453300</v>
      </c>
      <c r="W30328" s="9" t="str">
        <f t="shared" si="477"/>
        <v>POR</v>
      </c>
    </row>
    <row r="30329" spans="15:23">
      <c r="O30329" t="s">
        <v>122</v>
      </c>
      <c r="P30329" s="13">
        <v>42426</v>
      </c>
      <c r="Q30329">
        <v>39.080002</v>
      </c>
      <c r="R30329">
        <v>39.18</v>
      </c>
      <c r="S30329">
        <v>37.939999</v>
      </c>
      <c r="T30329">
        <v>37.950001</v>
      </c>
      <c r="U30329">
        <v>30.681540999999999</v>
      </c>
      <c r="V30329">
        <v>580500</v>
      </c>
      <c r="W30329" s="9" t="str">
        <f t="shared" si="477"/>
        <v>POR</v>
      </c>
    </row>
    <row r="30330" spans="15:23">
      <c r="O30330" t="s">
        <v>122</v>
      </c>
      <c r="P30330" s="13">
        <v>42429</v>
      </c>
      <c r="Q30330">
        <v>37.900002000000001</v>
      </c>
      <c r="R30330">
        <v>38.470001000000003</v>
      </c>
      <c r="S30330">
        <v>37.759998000000003</v>
      </c>
      <c r="T30330">
        <v>38.049999</v>
      </c>
      <c r="U30330">
        <v>30.762391999999998</v>
      </c>
      <c r="V30330">
        <v>596200</v>
      </c>
      <c r="W30330" s="9" t="str">
        <f t="shared" si="477"/>
        <v>POR</v>
      </c>
    </row>
    <row r="30331" spans="15:23">
      <c r="O30331" t="s">
        <v>122</v>
      </c>
      <c r="P30331" s="13">
        <v>42430</v>
      </c>
      <c r="Q30331">
        <v>38.220001000000003</v>
      </c>
      <c r="R30331">
        <v>38.409999999999997</v>
      </c>
      <c r="S30331">
        <v>37.540000999999997</v>
      </c>
      <c r="T30331">
        <v>37.700001</v>
      </c>
      <c r="U30331">
        <v>30.479427000000001</v>
      </c>
      <c r="V30331">
        <v>470900</v>
      </c>
      <c r="W30331" s="9" t="str">
        <f t="shared" si="477"/>
        <v>POR</v>
      </c>
    </row>
    <row r="30332" spans="15:23">
      <c r="O30332" t="s">
        <v>122</v>
      </c>
      <c r="P30332" s="13">
        <v>42431</v>
      </c>
      <c r="Q30332">
        <v>37.599997999999999</v>
      </c>
      <c r="R30332">
        <v>37.619999</v>
      </c>
      <c r="S30332">
        <v>37.040000999999997</v>
      </c>
      <c r="T30332">
        <v>37.509998000000003</v>
      </c>
      <c r="U30332">
        <v>30.325818999999999</v>
      </c>
      <c r="V30332">
        <v>1185800</v>
      </c>
      <c r="W30332" s="9" t="str">
        <f t="shared" si="477"/>
        <v>POR</v>
      </c>
    </row>
    <row r="30333" spans="15:23">
      <c r="O30333" t="s">
        <v>122</v>
      </c>
      <c r="P30333" s="13">
        <v>42432</v>
      </c>
      <c r="Q30333">
        <v>37.630001</v>
      </c>
      <c r="R30333">
        <v>38.189999</v>
      </c>
      <c r="S30333">
        <v>37.200001</v>
      </c>
      <c r="T30333">
        <v>38.18</v>
      </c>
      <c r="U30333">
        <v>30.867498000000001</v>
      </c>
      <c r="V30333">
        <v>858600</v>
      </c>
      <c r="W30333" s="9" t="str">
        <f t="shared" si="477"/>
        <v>POR</v>
      </c>
    </row>
    <row r="30334" spans="15:23">
      <c r="O30334" t="s">
        <v>122</v>
      </c>
      <c r="P30334" s="13">
        <v>42433</v>
      </c>
      <c r="Q30334">
        <v>37.950001</v>
      </c>
      <c r="R30334">
        <v>37.950001</v>
      </c>
      <c r="S30334">
        <v>37.340000000000003</v>
      </c>
      <c r="T30334">
        <v>37.82</v>
      </c>
      <c r="U30334">
        <v>30.576443000000001</v>
      </c>
      <c r="V30334">
        <v>1261100</v>
      </c>
      <c r="W30334" s="9" t="str">
        <f t="shared" si="477"/>
        <v>POR</v>
      </c>
    </row>
    <row r="30335" spans="15:23">
      <c r="O30335" t="s">
        <v>122</v>
      </c>
      <c r="P30335" s="13">
        <v>42436</v>
      </c>
      <c r="Q30335">
        <v>37.689999</v>
      </c>
      <c r="R30335">
        <v>37.909999999999997</v>
      </c>
      <c r="S30335">
        <v>37.509998000000003</v>
      </c>
      <c r="T30335">
        <v>37.909999999999997</v>
      </c>
      <c r="U30335">
        <v>30.649208000000002</v>
      </c>
      <c r="V30335">
        <v>980800</v>
      </c>
      <c r="W30335" s="9" t="str">
        <f t="shared" si="477"/>
        <v>POR</v>
      </c>
    </row>
    <row r="30336" spans="15:23">
      <c r="O30336" t="s">
        <v>122</v>
      </c>
      <c r="P30336" s="13">
        <v>42437</v>
      </c>
      <c r="Q30336">
        <v>37.939999</v>
      </c>
      <c r="R30336">
        <v>38.860000999999997</v>
      </c>
      <c r="S30336">
        <v>37.709999000000003</v>
      </c>
      <c r="T30336">
        <v>38.759998000000003</v>
      </c>
      <c r="U30336">
        <v>31.336397000000002</v>
      </c>
      <c r="V30336">
        <v>785500</v>
      </c>
      <c r="W30336" s="9" t="str">
        <f t="shared" si="477"/>
        <v>POR</v>
      </c>
    </row>
    <row r="30337" spans="15:23">
      <c r="O30337" t="s">
        <v>122</v>
      </c>
      <c r="P30337" s="13">
        <v>42438</v>
      </c>
      <c r="Q30337">
        <v>38.669998</v>
      </c>
      <c r="R30337">
        <v>39.080002</v>
      </c>
      <c r="S30337">
        <v>38.560001</v>
      </c>
      <c r="T30337">
        <v>38.869999</v>
      </c>
      <c r="U30337">
        <v>31.425336999999999</v>
      </c>
      <c r="V30337">
        <v>775200</v>
      </c>
      <c r="W30337" s="9" t="str">
        <f t="shared" si="477"/>
        <v>POR</v>
      </c>
    </row>
    <row r="30338" spans="15:23">
      <c r="O30338" t="s">
        <v>122</v>
      </c>
      <c r="P30338" s="13">
        <v>42439</v>
      </c>
      <c r="Q30338">
        <v>38.919998</v>
      </c>
      <c r="R30338">
        <v>39.080002</v>
      </c>
      <c r="S30338">
        <v>38.299999</v>
      </c>
      <c r="T30338">
        <v>38.990001999999997</v>
      </c>
      <c r="U30338">
        <v>31.522359999999999</v>
      </c>
      <c r="V30338">
        <v>674400</v>
      </c>
      <c r="W30338" s="9" t="str">
        <f t="shared" si="477"/>
        <v>POR</v>
      </c>
    </row>
    <row r="30339" spans="15:23">
      <c r="O30339" t="s">
        <v>122</v>
      </c>
      <c r="P30339" s="13">
        <v>42440</v>
      </c>
      <c r="Q30339">
        <v>39.18</v>
      </c>
      <c r="R30339">
        <v>39.389999000000003</v>
      </c>
      <c r="S30339">
        <v>38.889999000000003</v>
      </c>
      <c r="T30339">
        <v>39.240001999999997</v>
      </c>
      <c r="U30339">
        <v>31.724474000000001</v>
      </c>
      <c r="V30339">
        <v>522100</v>
      </c>
      <c r="W30339" s="9" t="str">
        <f t="shared" si="477"/>
        <v>POR</v>
      </c>
    </row>
    <row r="30340" spans="15:23">
      <c r="O30340" t="s">
        <v>122</v>
      </c>
      <c r="P30340" s="13">
        <v>42443</v>
      </c>
      <c r="Q30340">
        <v>39.229999999999997</v>
      </c>
      <c r="R30340">
        <v>39.479999999999997</v>
      </c>
      <c r="S30340">
        <v>38.759998000000003</v>
      </c>
      <c r="T30340">
        <v>38.82</v>
      </c>
      <c r="U30340">
        <v>31.384917999999999</v>
      </c>
      <c r="V30340">
        <v>379000</v>
      </c>
      <c r="W30340" s="9" t="str">
        <f t="shared" si="477"/>
        <v>POR</v>
      </c>
    </row>
    <row r="30341" spans="15:23">
      <c r="O30341" t="s">
        <v>122</v>
      </c>
      <c r="P30341" s="13">
        <v>42444</v>
      </c>
      <c r="Q30341">
        <v>38.700001</v>
      </c>
      <c r="R30341">
        <v>39.200001</v>
      </c>
      <c r="S30341">
        <v>38.549999</v>
      </c>
      <c r="T30341">
        <v>38.900002000000001</v>
      </c>
      <c r="U30341">
        <v>31.4496</v>
      </c>
      <c r="V30341">
        <v>459100</v>
      </c>
      <c r="W30341" s="9" t="str">
        <f t="shared" ref="W30341:W30404" si="478">IFERROR(VLOOKUP(O30341,$B$4:$B$17,1,FALSE),"Delete")</f>
        <v>POR</v>
      </c>
    </row>
    <row r="30342" spans="15:23">
      <c r="O30342" t="s">
        <v>122</v>
      </c>
      <c r="P30342" s="13">
        <v>42445</v>
      </c>
      <c r="Q30342">
        <v>38.849997999999999</v>
      </c>
      <c r="R30342">
        <v>39.310001</v>
      </c>
      <c r="S30342">
        <v>38.389999000000003</v>
      </c>
      <c r="T30342">
        <v>39.240001999999997</v>
      </c>
      <c r="U30342">
        <v>31.724474000000001</v>
      </c>
      <c r="V30342">
        <v>536200</v>
      </c>
      <c r="W30342" s="9" t="str">
        <f t="shared" si="478"/>
        <v>POR</v>
      </c>
    </row>
    <row r="30343" spans="15:23">
      <c r="O30343" t="s">
        <v>122</v>
      </c>
      <c r="P30343" s="13">
        <v>42446</v>
      </c>
      <c r="Q30343">
        <v>39.240001999999997</v>
      </c>
      <c r="R30343">
        <v>39.869999</v>
      </c>
      <c r="S30343">
        <v>39.029998999999997</v>
      </c>
      <c r="T30343">
        <v>39.779998999999997</v>
      </c>
      <c r="U30343">
        <v>32.161045000000001</v>
      </c>
      <c r="V30343">
        <v>740100</v>
      </c>
      <c r="W30343" s="9" t="str">
        <f t="shared" si="478"/>
        <v>POR</v>
      </c>
    </row>
    <row r="30344" spans="15:23">
      <c r="O30344" t="s">
        <v>122</v>
      </c>
      <c r="P30344" s="13">
        <v>42447</v>
      </c>
      <c r="Q30344">
        <v>39.900002000000001</v>
      </c>
      <c r="R30344">
        <v>39.900002000000001</v>
      </c>
      <c r="S30344">
        <v>39.259998000000003</v>
      </c>
      <c r="T30344">
        <v>39.549999</v>
      </c>
      <c r="U30344">
        <v>31.975107000000001</v>
      </c>
      <c r="V30344">
        <v>771100</v>
      </c>
      <c r="W30344" s="9" t="str">
        <f t="shared" si="478"/>
        <v>POR</v>
      </c>
    </row>
    <row r="30345" spans="15:23">
      <c r="O30345" t="s">
        <v>122</v>
      </c>
      <c r="P30345" s="13">
        <v>42450</v>
      </c>
      <c r="Q30345">
        <v>39.419998</v>
      </c>
      <c r="R30345">
        <v>39.549999</v>
      </c>
      <c r="S30345">
        <v>38.919998</v>
      </c>
      <c r="T30345">
        <v>39.459999000000003</v>
      </c>
      <c r="U30345">
        <v>31.902335999999998</v>
      </c>
      <c r="V30345">
        <v>510600</v>
      </c>
      <c r="W30345" s="9" t="str">
        <f t="shared" si="478"/>
        <v>POR</v>
      </c>
    </row>
    <row r="30346" spans="15:23">
      <c r="O30346" t="s">
        <v>122</v>
      </c>
      <c r="P30346" s="13">
        <v>42451</v>
      </c>
      <c r="Q30346">
        <v>38.049999</v>
      </c>
      <c r="R30346">
        <v>39.229999999999997</v>
      </c>
      <c r="S30346">
        <v>38.049999</v>
      </c>
      <c r="T30346">
        <v>38.990001999999997</v>
      </c>
      <c r="U30346">
        <v>31.763842</v>
      </c>
      <c r="V30346">
        <v>569200</v>
      </c>
      <c r="W30346" s="9" t="str">
        <f t="shared" si="478"/>
        <v>POR</v>
      </c>
    </row>
    <row r="30347" spans="15:23">
      <c r="O30347" t="s">
        <v>122</v>
      </c>
      <c r="P30347" s="13">
        <v>42452</v>
      </c>
      <c r="Q30347">
        <v>38.990001999999997</v>
      </c>
      <c r="R30347">
        <v>39.630001</v>
      </c>
      <c r="S30347">
        <v>38.689999</v>
      </c>
      <c r="T30347">
        <v>39.5</v>
      </c>
      <c r="U30347">
        <v>32.179321000000002</v>
      </c>
      <c r="V30347">
        <v>530900</v>
      </c>
      <c r="W30347" s="9" t="str">
        <f t="shared" si="478"/>
        <v>POR</v>
      </c>
    </row>
    <row r="30348" spans="15:23">
      <c r="O30348" t="s">
        <v>122</v>
      </c>
      <c r="P30348" s="13">
        <v>42453</v>
      </c>
      <c r="Q30348">
        <v>39.349997999999999</v>
      </c>
      <c r="R30348">
        <v>39.610000999999997</v>
      </c>
      <c r="S30348">
        <v>39.049999</v>
      </c>
      <c r="T30348">
        <v>39.32</v>
      </c>
      <c r="U30348">
        <v>32.032688</v>
      </c>
      <c r="V30348">
        <v>800200</v>
      </c>
      <c r="W30348" s="9" t="str">
        <f t="shared" si="478"/>
        <v>POR</v>
      </c>
    </row>
    <row r="30349" spans="15:23">
      <c r="O30349" t="s">
        <v>122</v>
      </c>
      <c r="P30349" s="13">
        <v>42457</v>
      </c>
      <c r="Q30349">
        <v>39.270000000000003</v>
      </c>
      <c r="R30349">
        <v>39.57</v>
      </c>
      <c r="S30349">
        <v>38.840000000000003</v>
      </c>
      <c r="T30349">
        <v>39.040000999999997</v>
      </c>
      <c r="U30349">
        <v>31.804583000000001</v>
      </c>
      <c r="V30349">
        <v>743200</v>
      </c>
      <c r="W30349" s="9" t="str">
        <f t="shared" si="478"/>
        <v>POR</v>
      </c>
    </row>
    <row r="30350" spans="15:23">
      <c r="O30350" t="s">
        <v>122</v>
      </c>
      <c r="P30350" s="13">
        <v>42458</v>
      </c>
      <c r="Q30350">
        <v>39.220001000000003</v>
      </c>
      <c r="R30350">
        <v>39.639999000000003</v>
      </c>
      <c r="S30350">
        <v>39.040000999999997</v>
      </c>
      <c r="T30350">
        <v>39.580002</v>
      </c>
      <c r="U30350">
        <v>32.244495000000001</v>
      </c>
      <c r="V30350">
        <v>1058900</v>
      </c>
      <c r="W30350" s="9" t="str">
        <f t="shared" si="478"/>
        <v>POR</v>
      </c>
    </row>
    <row r="30351" spans="15:23">
      <c r="O30351" t="s">
        <v>122</v>
      </c>
      <c r="P30351" s="13">
        <v>42459</v>
      </c>
      <c r="Q30351">
        <v>39.689999</v>
      </c>
      <c r="R30351">
        <v>39.689999</v>
      </c>
      <c r="S30351">
        <v>39.25</v>
      </c>
      <c r="T30351">
        <v>39.349997999999999</v>
      </c>
      <c r="U30351">
        <v>32.057124999999999</v>
      </c>
      <c r="V30351">
        <v>514500</v>
      </c>
      <c r="W30351" s="9" t="str">
        <f t="shared" si="478"/>
        <v>POR</v>
      </c>
    </row>
    <row r="30352" spans="15:23">
      <c r="O30352" t="s">
        <v>122</v>
      </c>
      <c r="P30352" s="13">
        <v>42460</v>
      </c>
      <c r="Q30352">
        <v>39.400002000000001</v>
      </c>
      <c r="R30352">
        <v>39.630001</v>
      </c>
      <c r="S30352">
        <v>39.220001000000003</v>
      </c>
      <c r="T30352">
        <v>39.490001999999997</v>
      </c>
      <c r="U30352">
        <v>32.171177</v>
      </c>
      <c r="V30352">
        <v>1123500</v>
      </c>
      <c r="W30352" s="9" t="str">
        <f t="shared" si="478"/>
        <v>POR</v>
      </c>
    </row>
    <row r="30353" spans="15:23">
      <c r="O30353" t="s">
        <v>122</v>
      </c>
      <c r="P30353" s="13">
        <v>42461</v>
      </c>
      <c r="Q30353">
        <v>39.470001000000003</v>
      </c>
      <c r="R30353">
        <v>39.729999999999997</v>
      </c>
      <c r="S30353">
        <v>39.150002000000001</v>
      </c>
      <c r="T30353">
        <v>39.700001</v>
      </c>
      <c r="U30353">
        <v>32.342258000000001</v>
      </c>
      <c r="V30353">
        <v>1066500</v>
      </c>
      <c r="W30353" s="9" t="str">
        <f t="shared" si="478"/>
        <v>POR</v>
      </c>
    </row>
    <row r="30354" spans="15:23">
      <c r="O30354" t="s">
        <v>122</v>
      </c>
      <c r="P30354" s="13">
        <v>42464</v>
      </c>
      <c r="Q30354">
        <v>39.729999999999997</v>
      </c>
      <c r="R30354">
        <v>40.029998999999997</v>
      </c>
      <c r="S30354">
        <v>39.520000000000003</v>
      </c>
      <c r="T30354">
        <v>40</v>
      </c>
      <c r="U30354">
        <v>32.586666000000001</v>
      </c>
      <c r="V30354">
        <v>840600</v>
      </c>
      <c r="W30354" s="9" t="str">
        <f t="shared" si="478"/>
        <v>POR</v>
      </c>
    </row>
    <row r="30355" spans="15:23">
      <c r="O30355" t="s">
        <v>122</v>
      </c>
      <c r="P30355" s="13">
        <v>42465</v>
      </c>
      <c r="Q30355">
        <v>39.979999999999997</v>
      </c>
      <c r="R30355">
        <v>39.979999999999997</v>
      </c>
      <c r="S30355">
        <v>39.189999</v>
      </c>
      <c r="T30355">
        <v>39.189999</v>
      </c>
      <c r="U30355">
        <v>31.926780999999998</v>
      </c>
      <c r="V30355">
        <v>475500</v>
      </c>
      <c r="W30355" s="9" t="str">
        <f t="shared" si="478"/>
        <v>POR</v>
      </c>
    </row>
    <row r="30356" spans="15:23">
      <c r="O30356" t="s">
        <v>122</v>
      </c>
      <c r="P30356" s="13">
        <v>42466</v>
      </c>
      <c r="Q30356">
        <v>39.139999000000003</v>
      </c>
      <c r="R30356">
        <v>39.279998999999997</v>
      </c>
      <c r="S30356">
        <v>38.93</v>
      </c>
      <c r="T30356">
        <v>39.259998000000003</v>
      </c>
      <c r="U30356">
        <v>31.983801</v>
      </c>
      <c r="V30356">
        <v>390300</v>
      </c>
      <c r="W30356" s="9" t="str">
        <f t="shared" si="478"/>
        <v>POR</v>
      </c>
    </row>
    <row r="30357" spans="15:23">
      <c r="O30357" t="s">
        <v>122</v>
      </c>
      <c r="P30357" s="13">
        <v>42467</v>
      </c>
      <c r="Q30357">
        <v>39.229999999999997</v>
      </c>
      <c r="R30357">
        <v>39.610000999999997</v>
      </c>
      <c r="S30357">
        <v>39.139999000000003</v>
      </c>
      <c r="T30357">
        <v>39.270000000000003</v>
      </c>
      <c r="U30357">
        <v>31.991951</v>
      </c>
      <c r="V30357">
        <v>497300</v>
      </c>
      <c r="W30357" s="9" t="str">
        <f t="shared" si="478"/>
        <v>POR</v>
      </c>
    </row>
    <row r="30358" spans="15:23">
      <c r="O30358" t="s">
        <v>122</v>
      </c>
      <c r="P30358" s="13">
        <v>42468</v>
      </c>
      <c r="Q30358">
        <v>39.529998999999997</v>
      </c>
      <c r="R30358">
        <v>39.700001</v>
      </c>
      <c r="S30358">
        <v>39.259998000000003</v>
      </c>
      <c r="T30358">
        <v>39.310001</v>
      </c>
      <c r="U30358">
        <v>32.024535999999998</v>
      </c>
      <c r="V30358">
        <v>587700</v>
      </c>
      <c r="W30358" s="9" t="str">
        <f t="shared" si="478"/>
        <v>POR</v>
      </c>
    </row>
    <row r="30359" spans="15:23">
      <c r="O30359" t="s">
        <v>122</v>
      </c>
      <c r="P30359" s="13">
        <v>42471</v>
      </c>
      <c r="Q30359">
        <v>39.349997999999999</v>
      </c>
      <c r="R30359">
        <v>39.639999000000003</v>
      </c>
      <c r="S30359">
        <v>38.979999999999997</v>
      </c>
      <c r="T30359">
        <v>39.130001</v>
      </c>
      <c r="U30359">
        <v>31.877908999999999</v>
      </c>
      <c r="V30359">
        <v>304700</v>
      </c>
      <c r="W30359" s="9" t="str">
        <f t="shared" si="478"/>
        <v>POR</v>
      </c>
    </row>
    <row r="30360" spans="15:23">
      <c r="O30360" t="s">
        <v>122</v>
      </c>
      <c r="P30360" s="13">
        <v>42472</v>
      </c>
      <c r="Q30360">
        <v>39.209999000000003</v>
      </c>
      <c r="R30360">
        <v>39.419998</v>
      </c>
      <c r="S30360">
        <v>39.040000999999997</v>
      </c>
      <c r="T30360">
        <v>39.310001</v>
      </c>
      <c r="U30360">
        <v>32.024535999999998</v>
      </c>
      <c r="V30360">
        <v>210400</v>
      </c>
      <c r="W30360" s="9" t="str">
        <f t="shared" si="478"/>
        <v>POR</v>
      </c>
    </row>
    <row r="30361" spans="15:23">
      <c r="O30361" t="s">
        <v>122</v>
      </c>
      <c r="P30361" s="13">
        <v>42473</v>
      </c>
      <c r="Q30361">
        <v>39.389999000000003</v>
      </c>
      <c r="R30361">
        <v>39.389999000000003</v>
      </c>
      <c r="S30361">
        <v>38.909999999999997</v>
      </c>
      <c r="T30361">
        <v>39.060001</v>
      </c>
      <c r="U30361">
        <v>31.820868999999998</v>
      </c>
      <c r="V30361">
        <v>366400</v>
      </c>
      <c r="W30361" s="9" t="str">
        <f t="shared" si="478"/>
        <v>POR</v>
      </c>
    </row>
    <row r="30362" spans="15:23">
      <c r="O30362" t="s">
        <v>122</v>
      </c>
      <c r="P30362" s="13">
        <v>42474</v>
      </c>
      <c r="Q30362">
        <v>38.959999000000003</v>
      </c>
      <c r="R30362">
        <v>39.240001999999997</v>
      </c>
      <c r="S30362">
        <v>38.919998</v>
      </c>
      <c r="T30362">
        <v>39.18</v>
      </c>
      <c r="U30362">
        <v>31.918634000000001</v>
      </c>
      <c r="V30362">
        <v>340000</v>
      </c>
      <c r="W30362" s="9" t="str">
        <f t="shared" si="478"/>
        <v>POR</v>
      </c>
    </row>
    <row r="30363" spans="15:23">
      <c r="O30363" t="s">
        <v>122</v>
      </c>
      <c r="P30363" s="13">
        <v>42475</v>
      </c>
      <c r="Q30363">
        <v>39.290000999999997</v>
      </c>
      <c r="R30363">
        <v>39.590000000000003</v>
      </c>
      <c r="S30363">
        <v>39.07</v>
      </c>
      <c r="T30363">
        <v>39.560001</v>
      </c>
      <c r="U30363">
        <v>32.228194999999999</v>
      </c>
      <c r="V30363">
        <v>337600</v>
      </c>
      <c r="W30363" s="9" t="str">
        <f t="shared" si="478"/>
        <v>POR</v>
      </c>
    </row>
    <row r="30364" spans="15:23">
      <c r="O30364" t="s">
        <v>122</v>
      </c>
      <c r="P30364" s="13">
        <v>42478</v>
      </c>
      <c r="Q30364">
        <v>39.560001</v>
      </c>
      <c r="R30364">
        <v>39.630001</v>
      </c>
      <c r="S30364">
        <v>39.330002</v>
      </c>
      <c r="T30364">
        <v>39.619999</v>
      </c>
      <c r="U30364">
        <v>32.277073000000001</v>
      </c>
      <c r="V30364">
        <v>219800</v>
      </c>
      <c r="W30364" s="9" t="str">
        <f t="shared" si="478"/>
        <v>POR</v>
      </c>
    </row>
    <row r="30365" spans="15:23">
      <c r="O30365" t="s">
        <v>122</v>
      </c>
      <c r="P30365" s="13">
        <v>42479</v>
      </c>
      <c r="Q30365">
        <v>39.779998999999997</v>
      </c>
      <c r="R30365">
        <v>39.779998999999997</v>
      </c>
      <c r="S30365">
        <v>39.419998</v>
      </c>
      <c r="T30365">
        <v>39.639999000000003</v>
      </c>
      <c r="U30365">
        <v>32.293380999999997</v>
      </c>
      <c r="V30365">
        <v>257400</v>
      </c>
      <c r="W30365" s="9" t="str">
        <f t="shared" si="478"/>
        <v>POR</v>
      </c>
    </row>
    <row r="30366" spans="15:23">
      <c r="O30366" t="s">
        <v>122</v>
      </c>
      <c r="P30366" s="13">
        <v>42480</v>
      </c>
      <c r="Q30366">
        <v>39.580002</v>
      </c>
      <c r="R30366">
        <v>39.779998999999997</v>
      </c>
      <c r="S30366">
        <v>38.549999</v>
      </c>
      <c r="T30366">
        <v>38.590000000000003</v>
      </c>
      <c r="U30366">
        <v>31.437978999999999</v>
      </c>
      <c r="V30366">
        <v>301100</v>
      </c>
      <c r="W30366" s="9" t="str">
        <f t="shared" si="478"/>
        <v>POR</v>
      </c>
    </row>
    <row r="30367" spans="15:23">
      <c r="O30367" t="s">
        <v>122</v>
      </c>
      <c r="P30367" s="13">
        <v>42481</v>
      </c>
      <c r="Q30367">
        <v>38.5</v>
      </c>
      <c r="R30367">
        <v>38.560001</v>
      </c>
      <c r="S30367">
        <v>37.810001</v>
      </c>
      <c r="T30367">
        <v>37.909999999999997</v>
      </c>
      <c r="U30367">
        <v>30.884004999999998</v>
      </c>
      <c r="V30367">
        <v>608200</v>
      </c>
      <c r="W30367" s="9" t="str">
        <f t="shared" si="478"/>
        <v>POR</v>
      </c>
    </row>
    <row r="30368" spans="15:23">
      <c r="O30368" t="s">
        <v>122</v>
      </c>
      <c r="P30368" s="13">
        <v>42482</v>
      </c>
      <c r="Q30368">
        <v>38.029998999999997</v>
      </c>
      <c r="R30368">
        <v>38.25</v>
      </c>
      <c r="S30368">
        <v>37.93</v>
      </c>
      <c r="T30368">
        <v>38.130001</v>
      </c>
      <c r="U30368">
        <v>31.063234000000001</v>
      </c>
      <c r="V30368">
        <v>568100</v>
      </c>
      <c r="W30368" s="9" t="str">
        <f t="shared" si="478"/>
        <v>POR</v>
      </c>
    </row>
    <row r="30369" spans="15:23">
      <c r="O30369" t="s">
        <v>122</v>
      </c>
      <c r="P30369" s="13">
        <v>42485</v>
      </c>
      <c r="Q30369">
        <v>37.959999000000003</v>
      </c>
      <c r="R30369">
        <v>38.159999999999997</v>
      </c>
      <c r="S30369">
        <v>37.770000000000003</v>
      </c>
      <c r="T30369">
        <v>38.099997999999999</v>
      </c>
      <c r="U30369">
        <v>31.038786000000002</v>
      </c>
      <c r="V30369">
        <v>315500</v>
      </c>
      <c r="W30369" s="9" t="str">
        <f t="shared" si="478"/>
        <v>POR</v>
      </c>
    </row>
    <row r="30370" spans="15:23">
      <c r="O30370" t="s">
        <v>122</v>
      </c>
      <c r="P30370" s="13">
        <v>42486</v>
      </c>
      <c r="Q30370">
        <v>37.979999999999997</v>
      </c>
      <c r="R30370">
        <v>38.450001</v>
      </c>
      <c r="S30370">
        <v>37.979999999999997</v>
      </c>
      <c r="T30370">
        <v>38.220001000000003</v>
      </c>
      <c r="U30370">
        <v>31.136552999999999</v>
      </c>
      <c r="V30370">
        <v>398100</v>
      </c>
      <c r="W30370" s="9" t="str">
        <f t="shared" si="478"/>
        <v>POR</v>
      </c>
    </row>
    <row r="30371" spans="15:23">
      <c r="O30371" t="s">
        <v>122</v>
      </c>
      <c r="P30371" s="13">
        <v>42487</v>
      </c>
      <c r="Q30371">
        <v>38.340000000000003</v>
      </c>
      <c r="R30371">
        <v>39.009998000000003</v>
      </c>
      <c r="S30371">
        <v>38.080002</v>
      </c>
      <c r="T30371">
        <v>38.810001</v>
      </c>
      <c r="U30371">
        <v>31.617208000000002</v>
      </c>
      <c r="V30371">
        <v>415000</v>
      </c>
      <c r="W30371" s="9" t="str">
        <f t="shared" si="478"/>
        <v>POR</v>
      </c>
    </row>
    <row r="30372" spans="15:23">
      <c r="O30372" t="s">
        <v>122</v>
      </c>
      <c r="P30372" s="13">
        <v>42488</v>
      </c>
      <c r="Q30372">
        <v>38.419998</v>
      </c>
      <c r="R30372">
        <v>39.07</v>
      </c>
      <c r="S30372">
        <v>38.259998000000003</v>
      </c>
      <c r="T30372">
        <v>38.849997999999999</v>
      </c>
      <c r="U30372">
        <v>31.649795999999998</v>
      </c>
      <c r="V30372">
        <v>366800</v>
      </c>
      <c r="W30372" s="9" t="str">
        <f t="shared" si="478"/>
        <v>POR</v>
      </c>
    </row>
    <row r="30373" spans="15:23">
      <c r="O30373" t="s">
        <v>122</v>
      </c>
      <c r="P30373" s="13">
        <v>42489</v>
      </c>
      <c r="Q30373">
        <v>38.650002000000001</v>
      </c>
      <c r="R30373">
        <v>39.869999</v>
      </c>
      <c r="S30373">
        <v>38.060001</v>
      </c>
      <c r="T30373">
        <v>39.720001000000003</v>
      </c>
      <c r="U30373">
        <v>32.358550999999999</v>
      </c>
      <c r="V30373">
        <v>1651000</v>
      </c>
      <c r="W30373" s="9" t="str">
        <f t="shared" si="478"/>
        <v>POR</v>
      </c>
    </row>
    <row r="30374" spans="15:23">
      <c r="O30374" t="s">
        <v>122</v>
      </c>
      <c r="P30374" s="13">
        <v>42492</v>
      </c>
      <c r="Q30374">
        <v>39.799999</v>
      </c>
      <c r="R30374">
        <v>40.689999</v>
      </c>
      <c r="S30374">
        <v>39.689999</v>
      </c>
      <c r="T30374">
        <v>40.5</v>
      </c>
      <c r="U30374">
        <v>32.993991999999999</v>
      </c>
      <c r="V30374">
        <v>720700</v>
      </c>
      <c r="W30374" s="9" t="str">
        <f t="shared" si="478"/>
        <v>POR</v>
      </c>
    </row>
    <row r="30375" spans="15:23">
      <c r="O30375" t="s">
        <v>122</v>
      </c>
      <c r="P30375" s="13">
        <v>42493</v>
      </c>
      <c r="Q30375">
        <v>40.5</v>
      </c>
      <c r="R30375">
        <v>40.959999000000003</v>
      </c>
      <c r="S30375">
        <v>40.209999000000003</v>
      </c>
      <c r="T30375">
        <v>40.849997999999999</v>
      </c>
      <c r="U30375">
        <v>33.279121000000004</v>
      </c>
      <c r="V30375">
        <v>783100</v>
      </c>
      <c r="W30375" s="9" t="str">
        <f t="shared" si="478"/>
        <v>POR</v>
      </c>
    </row>
    <row r="30376" spans="15:23">
      <c r="O30376" t="s">
        <v>122</v>
      </c>
      <c r="P30376" s="13">
        <v>42494</v>
      </c>
      <c r="Q30376">
        <v>40.830002</v>
      </c>
      <c r="R30376">
        <v>41.560001</v>
      </c>
      <c r="S30376">
        <v>40.520000000000003</v>
      </c>
      <c r="T30376">
        <v>41.419998</v>
      </c>
      <c r="U30376">
        <v>33.743484000000002</v>
      </c>
      <c r="V30376">
        <v>848100</v>
      </c>
      <c r="W30376" s="9" t="str">
        <f t="shared" si="478"/>
        <v>POR</v>
      </c>
    </row>
    <row r="30377" spans="15:23">
      <c r="O30377" t="s">
        <v>122</v>
      </c>
      <c r="P30377" s="13">
        <v>42495</v>
      </c>
      <c r="Q30377">
        <v>41.279998999999997</v>
      </c>
      <c r="R30377">
        <v>41.759998000000003</v>
      </c>
      <c r="S30377">
        <v>41.169998</v>
      </c>
      <c r="T30377">
        <v>41.48</v>
      </c>
      <c r="U30377">
        <v>33.792369999999998</v>
      </c>
      <c r="V30377">
        <v>734000</v>
      </c>
      <c r="W30377" s="9" t="str">
        <f t="shared" si="478"/>
        <v>POR</v>
      </c>
    </row>
    <row r="30378" spans="15:23">
      <c r="O30378" t="s">
        <v>122</v>
      </c>
      <c r="P30378" s="13">
        <v>42496</v>
      </c>
      <c r="Q30378">
        <v>41.43</v>
      </c>
      <c r="R30378">
        <v>41.43</v>
      </c>
      <c r="S30378">
        <v>40.740001999999997</v>
      </c>
      <c r="T30378">
        <v>41.18</v>
      </c>
      <c r="U30378">
        <v>33.547969999999999</v>
      </c>
      <c r="V30378">
        <v>674700</v>
      </c>
      <c r="W30378" s="9" t="str">
        <f t="shared" si="478"/>
        <v>POR</v>
      </c>
    </row>
    <row r="30379" spans="15:23">
      <c r="O30379" t="s">
        <v>122</v>
      </c>
      <c r="P30379" s="13">
        <v>42499</v>
      </c>
      <c r="Q30379">
        <v>41.259998000000003</v>
      </c>
      <c r="R30379">
        <v>41.619999</v>
      </c>
      <c r="S30379">
        <v>41.130001</v>
      </c>
      <c r="T30379">
        <v>41.5</v>
      </c>
      <c r="U30379">
        <v>33.808650999999998</v>
      </c>
      <c r="V30379">
        <v>696400</v>
      </c>
      <c r="W30379" s="9" t="str">
        <f t="shared" si="478"/>
        <v>POR</v>
      </c>
    </row>
    <row r="30380" spans="15:23">
      <c r="O30380" t="s">
        <v>122</v>
      </c>
      <c r="P30380" s="13">
        <v>42500</v>
      </c>
      <c r="Q30380">
        <v>41.599997999999999</v>
      </c>
      <c r="R30380">
        <v>41.77</v>
      </c>
      <c r="S30380">
        <v>41.330002</v>
      </c>
      <c r="T30380">
        <v>41.66</v>
      </c>
      <c r="U30380">
        <v>33.938999000000003</v>
      </c>
      <c r="V30380">
        <v>522600</v>
      </c>
      <c r="W30380" s="9" t="str">
        <f t="shared" si="478"/>
        <v>POR</v>
      </c>
    </row>
    <row r="30381" spans="15:23">
      <c r="O30381" t="s">
        <v>122</v>
      </c>
      <c r="P30381" s="13">
        <v>42501</v>
      </c>
      <c r="Q30381">
        <v>41.709999000000003</v>
      </c>
      <c r="R30381">
        <v>41.900002000000001</v>
      </c>
      <c r="S30381">
        <v>41.27</v>
      </c>
      <c r="T30381">
        <v>41.529998999999997</v>
      </c>
      <c r="U30381">
        <v>33.833095999999998</v>
      </c>
      <c r="V30381">
        <v>352700</v>
      </c>
      <c r="W30381" s="9" t="str">
        <f t="shared" si="478"/>
        <v>POR</v>
      </c>
    </row>
    <row r="30382" spans="15:23">
      <c r="O30382" t="s">
        <v>122</v>
      </c>
      <c r="P30382" s="13">
        <v>42502</v>
      </c>
      <c r="Q30382">
        <v>41.48</v>
      </c>
      <c r="R30382">
        <v>41.939999</v>
      </c>
      <c r="S30382">
        <v>41.049999</v>
      </c>
      <c r="T30382">
        <v>41.610000999999997</v>
      </c>
      <c r="U30382">
        <v>33.898266</v>
      </c>
      <c r="V30382">
        <v>500100</v>
      </c>
      <c r="W30382" s="9" t="str">
        <f t="shared" si="478"/>
        <v>POR</v>
      </c>
    </row>
    <row r="30383" spans="15:23">
      <c r="O30383" t="s">
        <v>122</v>
      </c>
      <c r="P30383" s="13">
        <v>42503</v>
      </c>
      <c r="Q30383">
        <v>41.529998999999997</v>
      </c>
      <c r="R30383">
        <v>41.68</v>
      </c>
      <c r="S30383">
        <v>41.189999</v>
      </c>
      <c r="T30383">
        <v>41.389999000000003</v>
      </c>
      <c r="U30383">
        <v>33.719043999999997</v>
      </c>
      <c r="V30383">
        <v>420500</v>
      </c>
      <c r="W30383" s="9" t="str">
        <f t="shared" si="478"/>
        <v>POR</v>
      </c>
    </row>
    <row r="30384" spans="15:23">
      <c r="O30384" t="s">
        <v>122</v>
      </c>
      <c r="P30384" s="13">
        <v>42506</v>
      </c>
      <c r="Q30384">
        <v>41.310001</v>
      </c>
      <c r="R30384">
        <v>41.439999</v>
      </c>
      <c r="S30384">
        <v>40.970001000000003</v>
      </c>
      <c r="T30384">
        <v>41.400002000000001</v>
      </c>
      <c r="U30384">
        <v>33.727192000000002</v>
      </c>
      <c r="V30384">
        <v>420600</v>
      </c>
      <c r="W30384" s="9" t="str">
        <f t="shared" si="478"/>
        <v>POR</v>
      </c>
    </row>
    <row r="30385" spans="15:23">
      <c r="O30385" t="s">
        <v>122</v>
      </c>
      <c r="P30385" s="13">
        <v>42507</v>
      </c>
      <c r="Q30385">
        <v>41.310001</v>
      </c>
      <c r="R30385">
        <v>41.310001</v>
      </c>
      <c r="S30385">
        <v>40.25</v>
      </c>
      <c r="T30385">
        <v>40.590000000000003</v>
      </c>
      <c r="U30385">
        <v>33.067314000000003</v>
      </c>
      <c r="V30385">
        <v>608800</v>
      </c>
      <c r="W30385" s="9" t="str">
        <f t="shared" si="478"/>
        <v>POR</v>
      </c>
    </row>
    <row r="30386" spans="15:23">
      <c r="O30386" t="s">
        <v>122</v>
      </c>
      <c r="P30386" s="13">
        <v>42508</v>
      </c>
      <c r="Q30386">
        <v>40.369999</v>
      </c>
      <c r="R30386">
        <v>40.759998000000003</v>
      </c>
      <c r="S30386">
        <v>39.689999</v>
      </c>
      <c r="T30386">
        <v>39.869999</v>
      </c>
      <c r="U30386">
        <v>32.480750999999998</v>
      </c>
      <c r="V30386">
        <v>379900</v>
      </c>
      <c r="W30386" s="9" t="str">
        <f t="shared" si="478"/>
        <v>POR</v>
      </c>
    </row>
    <row r="30387" spans="15:23">
      <c r="O30387" t="s">
        <v>122</v>
      </c>
      <c r="P30387" s="13">
        <v>42509</v>
      </c>
      <c r="Q30387">
        <v>39.689999</v>
      </c>
      <c r="R30387">
        <v>40.369999</v>
      </c>
      <c r="S30387">
        <v>39.470001000000003</v>
      </c>
      <c r="T30387">
        <v>40.340000000000003</v>
      </c>
      <c r="U30387">
        <v>32.863644000000001</v>
      </c>
      <c r="V30387">
        <v>464900</v>
      </c>
      <c r="W30387" s="9" t="str">
        <f t="shared" si="478"/>
        <v>POR</v>
      </c>
    </row>
    <row r="30388" spans="15:23">
      <c r="O30388" t="s">
        <v>122</v>
      </c>
      <c r="P30388" s="13">
        <v>42510</v>
      </c>
      <c r="Q30388">
        <v>40.419998</v>
      </c>
      <c r="R30388">
        <v>40.490001999999997</v>
      </c>
      <c r="S30388">
        <v>40.060001</v>
      </c>
      <c r="T30388">
        <v>40.439999</v>
      </c>
      <c r="U30388">
        <v>32.94511</v>
      </c>
      <c r="V30388">
        <v>383300</v>
      </c>
      <c r="W30388" s="9" t="str">
        <f t="shared" si="478"/>
        <v>POR</v>
      </c>
    </row>
    <row r="30389" spans="15:23">
      <c r="O30389" t="s">
        <v>122</v>
      </c>
      <c r="P30389" s="13">
        <v>42513</v>
      </c>
      <c r="Q30389">
        <v>40.439999</v>
      </c>
      <c r="R30389">
        <v>40.540000999999997</v>
      </c>
      <c r="S30389">
        <v>39.82</v>
      </c>
      <c r="T30389">
        <v>39.830002</v>
      </c>
      <c r="U30389">
        <v>32.448169999999998</v>
      </c>
      <c r="V30389">
        <v>378800</v>
      </c>
      <c r="W30389" s="9" t="str">
        <f t="shared" si="478"/>
        <v>POR</v>
      </c>
    </row>
    <row r="30390" spans="15:23">
      <c r="O30390" t="s">
        <v>122</v>
      </c>
      <c r="P30390" s="13">
        <v>42514</v>
      </c>
      <c r="Q30390">
        <v>39.860000999999997</v>
      </c>
      <c r="R30390">
        <v>40.389999000000003</v>
      </c>
      <c r="S30390">
        <v>39.830002</v>
      </c>
      <c r="T30390">
        <v>40.349997999999999</v>
      </c>
      <c r="U30390">
        <v>32.871780000000001</v>
      </c>
      <c r="V30390">
        <v>649800</v>
      </c>
      <c r="W30390" s="9" t="str">
        <f t="shared" si="478"/>
        <v>POR</v>
      </c>
    </row>
    <row r="30391" spans="15:23">
      <c r="O30391" t="s">
        <v>122</v>
      </c>
      <c r="P30391" s="13">
        <v>42515</v>
      </c>
      <c r="Q30391">
        <v>40.189999</v>
      </c>
      <c r="R30391">
        <v>40.490001999999997</v>
      </c>
      <c r="S30391">
        <v>39.82</v>
      </c>
      <c r="T30391">
        <v>39.889999000000003</v>
      </c>
      <c r="U30391">
        <v>32.497039999999998</v>
      </c>
      <c r="V30391">
        <v>473700</v>
      </c>
      <c r="W30391" s="9" t="str">
        <f t="shared" si="478"/>
        <v>POR</v>
      </c>
    </row>
    <row r="30392" spans="15:23">
      <c r="O30392" t="s">
        <v>122</v>
      </c>
      <c r="P30392" s="13">
        <v>42516</v>
      </c>
      <c r="Q30392">
        <v>39.939999</v>
      </c>
      <c r="R30392">
        <v>40.57</v>
      </c>
      <c r="S30392">
        <v>39.849997999999999</v>
      </c>
      <c r="T30392">
        <v>40.509998000000003</v>
      </c>
      <c r="U30392">
        <v>33.002128999999996</v>
      </c>
      <c r="V30392">
        <v>239900</v>
      </c>
      <c r="W30392" s="9" t="str">
        <f t="shared" si="478"/>
        <v>POR</v>
      </c>
    </row>
    <row r="30393" spans="15:23">
      <c r="O30393" t="s">
        <v>122</v>
      </c>
      <c r="P30393" s="13">
        <v>42517</v>
      </c>
      <c r="Q30393">
        <v>40.639999000000003</v>
      </c>
      <c r="R30393">
        <v>40.810001</v>
      </c>
      <c r="S30393">
        <v>40.419998</v>
      </c>
      <c r="T30393">
        <v>40.770000000000003</v>
      </c>
      <c r="U30393">
        <v>33.213951000000002</v>
      </c>
      <c r="V30393">
        <v>319000</v>
      </c>
      <c r="W30393" s="9" t="str">
        <f t="shared" si="478"/>
        <v>POR</v>
      </c>
    </row>
    <row r="30394" spans="15:23">
      <c r="O30394" t="s">
        <v>122</v>
      </c>
      <c r="P30394" s="13">
        <v>42521</v>
      </c>
      <c r="Q30394">
        <v>40.68</v>
      </c>
      <c r="R30394">
        <v>41.23</v>
      </c>
      <c r="S30394">
        <v>40.580002</v>
      </c>
      <c r="T30394">
        <v>41.18</v>
      </c>
      <c r="U30394">
        <v>33.547969999999999</v>
      </c>
      <c r="V30394">
        <v>693300</v>
      </c>
      <c r="W30394" s="9" t="str">
        <f t="shared" si="478"/>
        <v>POR</v>
      </c>
    </row>
    <row r="30395" spans="15:23">
      <c r="O30395" t="s">
        <v>122</v>
      </c>
      <c r="P30395" s="13">
        <v>42522</v>
      </c>
      <c r="Q30395">
        <v>41.049999</v>
      </c>
      <c r="R30395">
        <v>41.400002000000001</v>
      </c>
      <c r="S30395">
        <v>41.009998000000003</v>
      </c>
      <c r="T30395">
        <v>41.360000999999997</v>
      </c>
      <c r="U30395">
        <v>33.694598999999997</v>
      </c>
      <c r="V30395">
        <v>322600</v>
      </c>
      <c r="W30395" s="9" t="str">
        <f t="shared" si="478"/>
        <v>POR</v>
      </c>
    </row>
    <row r="30396" spans="15:23">
      <c r="O30396" t="s">
        <v>122</v>
      </c>
      <c r="P30396" s="13">
        <v>42523</v>
      </c>
      <c r="Q30396">
        <v>41.25</v>
      </c>
      <c r="R30396">
        <v>41.540000999999997</v>
      </c>
      <c r="S30396">
        <v>40.959999000000003</v>
      </c>
      <c r="T30396">
        <v>41.540000999999997</v>
      </c>
      <c r="U30396">
        <v>33.841236000000002</v>
      </c>
      <c r="V30396">
        <v>397700</v>
      </c>
      <c r="W30396" s="9" t="str">
        <f t="shared" si="478"/>
        <v>POR</v>
      </c>
    </row>
    <row r="30397" spans="15:23">
      <c r="O30397" t="s">
        <v>122</v>
      </c>
      <c r="P30397" s="13">
        <v>42524</v>
      </c>
      <c r="Q30397">
        <v>41.900002000000001</v>
      </c>
      <c r="R30397">
        <v>42.400002000000001</v>
      </c>
      <c r="S30397">
        <v>41.84</v>
      </c>
      <c r="T30397">
        <v>42.18</v>
      </c>
      <c r="U30397">
        <v>34.362628999999998</v>
      </c>
      <c r="V30397">
        <v>491400</v>
      </c>
      <c r="W30397" s="9" t="str">
        <f t="shared" si="478"/>
        <v>POR</v>
      </c>
    </row>
    <row r="30398" spans="15:23">
      <c r="O30398" t="s">
        <v>122</v>
      </c>
      <c r="P30398" s="13">
        <v>42527</v>
      </c>
      <c r="Q30398">
        <v>41.509998000000003</v>
      </c>
      <c r="R30398">
        <v>41.939999</v>
      </c>
      <c r="S30398">
        <v>41.41</v>
      </c>
      <c r="T30398">
        <v>41.509998000000003</v>
      </c>
      <c r="U30398">
        <v>33.816803</v>
      </c>
      <c r="V30398">
        <v>812100</v>
      </c>
      <c r="W30398" s="9" t="str">
        <f t="shared" si="478"/>
        <v>POR</v>
      </c>
    </row>
    <row r="30399" spans="15:23">
      <c r="O30399" t="s">
        <v>122</v>
      </c>
      <c r="P30399" s="13">
        <v>42528</v>
      </c>
      <c r="Q30399">
        <v>41.610000999999997</v>
      </c>
      <c r="R30399">
        <v>41.849997999999999</v>
      </c>
      <c r="S30399">
        <v>41.380001</v>
      </c>
      <c r="T30399">
        <v>41.560001</v>
      </c>
      <c r="U30399">
        <v>33.857543999999997</v>
      </c>
      <c r="V30399">
        <v>530600</v>
      </c>
      <c r="W30399" s="9" t="str">
        <f t="shared" si="478"/>
        <v>POR</v>
      </c>
    </row>
    <row r="30400" spans="15:23">
      <c r="O30400" t="s">
        <v>122</v>
      </c>
      <c r="P30400" s="13">
        <v>42529</v>
      </c>
      <c r="Q30400">
        <v>41.48</v>
      </c>
      <c r="R30400">
        <v>42.060001</v>
      </c>
      <c r="S30400">
        <v>41.48</v>
      </c>
      <c r="T30400">
        <v>42.049999</v>
      </c>
      <c r="U30400">
        <v>34.256717999999999</v>
      </c>
      <c r="V30400">
        <v>287200</v>
      </c>
      <c r="W30400" s="9" t="str">
        <f t="shared" si="478"/>
        <v>POR</v>
      </c>
    </row>
    <row r="30401" spans="15:23">
      <c r="O30401" t="s">
        <v>122</v>
      </c>
      <c r="P30401" s="13">
        <v>42530</v>
      </c>
      <c r="Q30401">
        <v>41.990001999999997</v>
      </c>
      <c r="R30401">
        <v>42.639999000000003</v>
      </c>
      <c r="S30401">
        <v>41.990001999999997</v>
      </c>
      <c r="T30401">
        <v>42.560001</v>
      </c>
      <c r="U30401">
        <v>34.672207</v>
      </c>
      <c r="V30401">
        <v>456000</v>
      </c>
      <c r="W30401" s="9" t="str">
        <f t="shared" si="478"/>
        <v>POR</v>
      </c>
    </row>
    <row r="30402" spans="15:23">
      <c r="O30402" t="s">
        <v>122</v>
      </c>
      <c r="P30402" s="13">
        <v>42531</v>
      </c>
      <c r="Q30402">
        <v>42.509998000000003</v>
      </c>
      <c r="R30402">
        <v>42.869999</v>
      </c>
      <c r="S30402">
        <v>42.380001</v>
      </c>
      <c r="T30402">
        <v>42.669998</v>
      </c>
      <c r="U30402">
        <v>34.761822000000002</v>
      </c>
      <c r="V30402">
        <v>287500</v>
      </c>
      <c r="W30402" s="9" t="str">
        <f t="shared" si="478"/>
        <v>POR</v>
      </c>
    </row>
    <row r="30403" spans="15:23">
      <c r="O30403" t="s">
        <v>122</v>
      </c>
      <c r="P30403" s="13">
        <v>42534</v>
      </c>
      <c r="Q30403">
        <v>42.700001</v>
      </c>
      <c r="R30403">
        <v>42.790000999999997</v>
      </c>
      <c r="S30403">
        <v>42.439999</v>
      </c>
      <c r="T30403">
        <v>42.490001999999997</v>
      </c>
      <c r="U30403">
        <v>34.615177000000003</v>
      </c>
      <c r="V30403">
        <v>318500</v>
      </c>
      <c r="W30403" s="9" t="str">
        <f t="shared" si="478"/>
        <v>POR</v>
      </c>
    </row>
    <row r="30404" spans="15:23">
      <c r="O30404" t="s">
        <v>122</v>
      </c>
      <c r="P30404" s="13">
        <v>42535</v>
      </c>
      <c r="Q30404">
        <v>42.549999</v>
      </c>
      <c r="R30404">
        <v>42.84</v>
      </c>
      <c r="S30404">
        <v>42.27</v>
      </c>
      <c r="T30404">
        <v>42.790000999999997</v>
      </c>
      <c r="U30404">
        <v>34.859572999999997</v>
      </c>
      <c r="V30404">
        <v>279500</v>
      </c>
      <c r="W30404" s="9" t="str">
        <f t="shared" si="478"/>
        <v>POR</v>
      </c>
    </row>
    <row r="30405" spans="15:23">
      <c r="O30405" t="s">
        <v>122</v>
      </c>
      <c r="P30405" s="13">
        <v>42536</v>
      </c>
      <c r="Q30405">
        <v>42.759998000000003</v>
      </c>
      <c r="R30405">
        <v>42.919998</v>
      </c>
      <c r="S30405">
        <v>42.029998999999997</v>
      </c>
      <c r="T30405">
        <v>42.169998</v>
      </c>
      <c r="U30405">
        <v>34.354472999999999</v>
      </c>
      <c r="V30405">
        <v>405500</v>
      </c>
      <c r="W30405" s="9" t="str">
        <f t="shared" ref="W30405:W30468" si="479">IFERROR(VLOOKUP(O30405,$B$4:$B$17,1,FALSE),"Delete")</f>
        <v>POR</v>
      </c>
    </row>
    <row r="30406" spans="15:23">
      <c r="O30406" t="s">
        <v>122</v>
      </c>
      <c r="P30406" s="13">
        <v>42537</v>
      </c>
      <c r="Q30406">
        <v>42.18</v>
      </c>
      <c r="R30406">
        <v>42.630001</v>
      </c>
      <c r="S30406">
        <v>42.18</v>
      </c>
      <c r="T30406">
        <v>42.580002</v>
      </c>
      <c r="U30406">
        <v>34.688502999999997</v>
      </c>
      <c r="V30406">
        <v>335900</v>
      </c>
      <c r="W30406" s="9" t="str">
        <f t="shared" si="479"/>
        <v>POR</v>
      </c>
    </row>
    <row r="30407" spans="15:23">
      <c r="O30407" t="s">
        <v>122</v>
      </c>
      <c r="P30407" s="13">
        <v>42538</v>
      </c>
      <c r="Q30407">
        <v>42.669998</v>
      </c>
      <c r="R30407">
        <v>42.669998</v>
      </c>
      <c r="S30407">
        <v>42.060001</v>
      </c>
      <c r="T30407">
        <v>42.439999</v>
      </c>
      <c r="U30407">
        <v>34.574429000000002</v>
      </c>
      <c r="V30407">
        <v>879000</v>
      </c>
      <c r="W30407" s="9" t="str">
        <f t="shared" si="479"/>
        <v>POR</v>
      </c>
    </row>
    <row r="30408" spans="15:23">
      <c r="O30408" t="s">
        <v>122</v>
      </c>
      <c r="P30408" s="13">
        <v>42541</v>
      </c>
      <c r="Q30408">
        <v>42.490001999999997</v>
      </c>
      <c r="R30408">
        <v>42.580002</v>
      </c>
      <c r="S30408">
        <v>41.900002000000001</v>
      </c>
      <c r="T30408">
        <v>42.41</v>
      </c>
      <c r="U30408">
        <v>34.550002999999997</v>
      </c>
      <c r="V30408">
        <v>488800</v>
      </c>
      <c r="W30408" s="9" t="str">
        <f t="shared" si="479"/>
        <v>POR</v>
      </c>
    </row>
    <row r="30409" spans="15:23">
      <c r="O30409" t="s">
        <v>122</v>
      </c>
      <c r="P30409" s="13">
        <v>42542</v>
      </c>
      <c r="Q30409">
        <v>42.529998999999997</v>
      </c>
      <c r="R30409">
        <v>42.77</v>
      </c>
      <c r="S30409">
        <v>42.099997999999999</v>
      </c>
      <c r="T30409">
        <v>42.52</v>
      </c>
      <c r="U30409">
        <v>34.639606000000001</v>
      </c>
      <c r="V30409">
        <v>371000</v>
      </c>
      <c r="W30409" s="9" t="str">
        <f t="shared" si="479"/>
        <v>POR</v>
      </c>
    </row>
    <row r="30410" spans="15:23">
      <c r="O30410" t="s">
        <v>122</v>
      </c>
      <c r="P30410" s="13">
        <v>42543</v>
      </c>
      <c r="Q30410">
        <v>42.52</v>
      </c>
      <c r="R30410">
        <v>42.57</v>
      </c>
      <c r="S30410">
        <v>42.259998000000003</v>
      </c>
      <c r="T30410">
        <v>42.27</v>
      </c>
      <c r="U30410">
        <v>34.435951000000003</v>
      </c>
      <c r="V30410">
        <v>377100</v>
      </c>
      <c r="W30410" s="9" t="str">
        <f t="shared" si="479"/>
        <v>POR</v>
      </c>
    </row>
    <row r="30411" spans="15:23">
      <c r="O30411" t="s">
        <v>122</v>
      </c>
      <c r="P30411" s="13">
        <v>42544</v>
      </c>
      <c r="Q30411">
        <v>42.07</v>
      </c>
      <c r="R30411">
        <v>42.09</v>
      </c>
      <c r="S30411">
        <v>41.709999000000003</v>
      </c>
      <c r="T30411">
        <v>42.049999</v>
      </c>
      <c r="U30411">
        <v>34.518036000000002</v>
      </c>
      <c r="V30411">
        <v>478200</v>
      </c>
      <c r="W30411" s="9" t="str">
        <f t="shared" si="479"/>
        <v>POR</v>
      </c>
    </row>
    <row r="30412" spans="15:23">
      <c r="O30412" t="s">
        <v>122</v>
      </c>
      <c r="P30412" s="13">
        <v>42545</v>
      </c>
      <c r="Q30412">
        <v>41.650002000000001</v>
      </c>
      <c r="R30412">
        <v>42.720001000000003</v>
      </c>
      <c r="S30412">
        <v>41.580002</v>
      </c>
      <c r="T30412">
        <v>42.279998999999997</v>
      </c>
      <c r="U30412">
        <v>34.706840999999997</v>
      </c>
      <c r="V30412">
        <v>1142300</v>
      </c>
      <c r="W30412" s="9" t="str">
        <f t="shared" si="479"/>
        <v>POR</v>
      </c>
    </row>
    <row r="30413" spans="15:23">
      <c r="O30413" t="s">
        <v>122</v>
      </c>
      <c r="P30413" s="13">
        <v>42548</v>
      </c>
      <c r="Q30413">
        <v>42.169998</v>
      </c>
      <c r="R30413">
        <v>43.07</v>
      </c>
      <c r="S30413">
        <v>42.169998</v>
      </c>
      <c r="T30413">
        <v>42.950001</v>
      </c>
      <c r="U30413">
        <v>35.256832000000003</v>
      </c>
      <c r="V30413">
        <v>729800</v>
      </c>
      <c r="W30413" s="9" t="str">
        <f t="shared" si="479"/>
        <v>POR</v>
      </c>
    </row>
    <row r="30414" spans="15:23">
      <c r="O30414" t="s">
        <v>122</v>
      </c>
      <c r="P30414" s="13">
        <v>42549</v>
      </c>
      <c r="Q30414">
        <v>43</v>
      </c>
      <c r="R30414">
        <v>43.209999000000003</v>
      </c>
      <c r="S30414">
        <v>42.52</v>
      </c>
      <c r="T30414">
        <v>42.990001999999997</v>
      </c>
      <c r="U30414">
        <v>35.289669000000004</v>
      </c>
      <c r="V30414">
        <v>740400</v>
      </c>
      <c r="W30414" s="9" t="str">
        <f t="shared" si="479"/>
        <v>POR</v>
      </c>
    </row>
    <row r="30415" spans="15:23">
      <c r="O30415" t="s">
        <v>122</v>
      </c>
      <c r="P30415" s="13">
        <v>42550</v>
      </c>
      <c r="Q30415">
        <v>43.139999000000003</v>
      </c>
      <c r="R30415">
        <v>43.48</v>
      </c>
      <c r="S30415">
        <v>42.939999</v>
      </c>
      <c r="T30415">
        <v>43.060001</v>
      </c>
      <c r="U30415">
        <v>35.347133999999997</v>
      </c>
      <c r="V30415">
        <v>350000</v>
      </c>
      <c r="W30415" s="9" t="str">
        <f t="shared" si="479"/>
        <v>POR</v>
      </c>
    </row>
    <row r="30416" spans="15:23">
      <c r="O30416" t="s">
        <v>122</v>
      </c>
      <c r="P30416" s="13">
        <v>42551</v>
      </c>
      <c r="Q30416">
        <v>43.150002000000001</v>
      </c>
      <c r="R30416">
        <v>44.119999</v>
      </c>
      <c r="S30416">
        <v>43.040000999999997</v>
      </c>
      <c r="T30416">
        <v>44.119999</v>
      </c>
      <c r="U30416">
        <v>36.217258000000001</v>
      </c>
      <c r="V30416">
        <v>455700</v>
      </c>
      <c r="W30416" s="9" t="str">
        <f t="shared" si="479"/>
        <v>POR</v>
      </c>
    </row>
    <row r="30417" spans="15:23">
      <c r="O30417" t="s">
        <v>122</v>
      </c>
      <c r="P30417" s="13">
        <v>42552</v>
      </c>
      <c r="Q30417">
        <v>44.400002000000001</v>
      </c>
      <c r="R30417">
        <v>44.52</v>
      </c>
      <c r="S30417">
        <v>43.779998999999997</v>
      </c>
      <c r="T30417">
        <v>44.400002000000001</v>
      </c>
      <c r="U30417">
        <v>36.447102000000001</v>
      </c>
      <c r="V30417">
        <v>465900</v>
      </c>
      <c r="W30417" s="9" t="str">
        <f t="shared" si="479"/>
        <v>POR</v>
      </c>
    </row>
    <row r="30418" spans="15:23">
      <c r="O30418" t="s">
        <v>122</v>
      </c>
      <c r="P30418" s="13">
        <v>42556</v>
      </c>
      <c r="Q30418">
        <v>44.490001999999997</v>
      </c>
      <c r="R30418">
        <v>45.099997999999999</v>
      </c>
      <c r="S30418">
        <v>44.490001999999997</v>
      </c>
      <c r="T30418">
        <v>45.040000999999997</v>
      </c>
      <c r="U30418">
        <v>36.972468999999997</v>
      </c>
      <c r="V30418">
        <v>638300</v>
      </c>
      <c r="W30418" s="9" t="str">
        <f t="shared" si="479"/>
        <v>POR</v>
      </c>
    </row>
    <row r="30419" spans="15:23">
      <c r="O30419" t="s">
        <v>122</v>
      </c>
      <c r="P30419" s="13">
        <v>42557</v>
      </c>
      <c r="Q30419">
        <v>45.040000999999997</v>
      </c>
      <c r="R30419">
        <v>45.209999000000003</v>
      </c>
      <c r="S30419">
        <v>44.529998999999997</v>
      </c>
      <c r="T30419">
        <v>44.650002000000001</v>
      </c>
      <c r="U30419">
        <v>36.652327999999997</v>
      </c>
      <c r="V30419">
        <v>1569000</v>
      </c>
      <c r="W30419" s="9" t="str">
        <f t="shared" si="479"/>
        <v>POR</v>
      </c>
    </row>
    <row r="30420" spans="15:23">
      <c r="O30420" t="s">
        <v>122</v>
      </c>
      <c r="P30420" s="13">
        <v>42558</v>
      </c>
      <c r="Q30420">
        <v>44.57</v>
      </c>
      <c r="R30420">
        <v>44.59</v>
      </c>
      <c r="S30420">
        <v>43.779998999999997</v>
      </c>
      <c r="T30420">
        <v>43.919998</v>
      </c>
      <c r="U30420">
        <v>36.053089</v>
      </c>
      <c r="V30420">
        <v>1021300</v>
      </c>
      <c r="W30420" s="9" t="str">
        <f t="shared" si="479"/>
        <v>POR</v>
      </c>
    </row>
    <row r="30421" spans="15:23">
      <c r="O30421" t="s">
        <v>122</v>
      </c>
      <c r="P30421" s="13">
        <v>42559</v>
      </c>
      <c r="Q30421">
        <v>43.849997999999999</v>
      </c>
      <c r="R30421">
        <v>44.419998</v>
      </c>
      <c r="S30421">
        <v>43.580002</v>
      </c>
      <c r="T30421">
        <v>44.360000999999997</v>
      </c>
      <c r="U30421">
        <v>36.414276000000001</v>
      </c>
      <c r="V30421">
        <v>915800</v>
      </c>
      <c r="W30421" s="9" t="str">
        <f t="shared" si="479"/>
        <v>POR</v>
      </c>
    </row>
    <row r="30422" spans="15:23">
      <c r="O30422" t="s">
        <v>122</v>
      </c>
      <c r="P30422" s="13">
        <v>42562</v>
      </c>
      <c r="Q30422">
        <v>44.09</v>
      </c>
      <c r="R30422">
        <v>44.119999</v>
      </c>
      <c r="S30422">
        <v>43.560001</v>
      </c>
      <c r="T30422">
        <v>44.049999</v>
      </c>
      <c r="U30422">
        <v>36.159801000000002</v>
      </c>
      <c r="V30422">
        <v>1139000</v>
      </c>
      <c r="W30422" s="9" t="str">
        <f t="shared" si="479"/>
        <v>POR</v>
      </c>
    </row>
    <row r="30423" spans="15:23">
      <c r="O30423" t="s">
        <v>122</v>
      </c>
      <c r="P30423" s="13">
        <v>42563</v>
      </c>
      <c r="Q30423">
        <v>43.77</v>
      </c>
      <c r="R30423">
        <v>43.919998</v>
      </c>
      <c r="S30423">
        <v>43.360000999999997</v>
      </c>
      <c r="T30423">
        <v>43.509998000000003</v>
      </c>
      <c r="U30423">
        <v>35.716521999999998</v>
      </c>
      <c r="V30423">
        <v>886000</v>
      </c>
      <c r="W30423" s="9" t="str">
        <f t="shared" si="479"/>
        <v>POR</v>
      </c>
    </row>
    <row r="30424" spans="15:23">
      <c r="O30424" t="s">
        <v>122</v>
      </c>
      <c r="P30424" s="13">
        <v>42564</v>
      </c>
      <c r="Q30424">
        <v>43.799999</v>
      </c>
      <c r="R30424">
        <v>44.150002000000001</v>
      </c>
      <c r="S30424">
        <v>43.720001000000003</v>
      </c>
      <c r="T30424">
        <v>44.060001</v>
      </c>
      <c r="U30424">
        <v>36.168002999999999</v>
      </c>
      <c r="V30424">
        <v>488500</v>
      </c>
      <c r="W30424" s="9" t="str">
        <f t="shared" si="479"/>
        <v>POR</v>
      </c>
    </row>
    <row r="30425" spans="15:23">
      <c r="O30425" t="s">
        <v>122</v>
      </c>
      <c r="P30425" s="13">
        <v>42565</v>
      </c>
      <c r="Q30425">
        <v>44.060001</v>
      </c>
      <c r="R30425">
        <v>44.060001</v>
      </c>
      <c r="S30425">
        <v>43.549999</v>
      </c>
      <c r="T30425">
        <v>43.639999000000003</v>
      </c>
      <c r="U30425">
        <v>35.823234999999997</v>
      </c>
      <c r="V30425">
        <v>522600</v>
      </c>
      <c r="W30425" s="9" t="str">
        <f t="shared" si="479"/>
        <v>POR</v>
      </c>
    </row>
    <row r="30426" spans="15:23">
      <c r="O30426" t="s">
        <v>122</v>
      </c>
      <c r="P30426" s="13">
        <v>42566</v>
      </c>
      <c r="Q30426">
        <v>43.68</v>
      </c>
      <c r="R30426">
        <v>44</v>
      </c>
      <c r="S30426">
        <v>43.509998000000003</v>
      </c>
      <c r="T30426">
        <v>43.799999</v>
      </c>
      <c r="U30426">
        <v>35.954582000000002</v>
      </c>
      <c r="V30426">
        <v>394300</v>
      </c>
      <c r="W30426" s="9" t="str">
        <f t="shared" si="479"/>
        <v>POR</v>
      </c>
    </row>
    <row r="30427" spans="15:23">
      <c r="O30427" t="s">
        <v>122</v>
      </c>
      <c r="P30427" s="13">
        <v>42569</v>
      </c>
      <c r="Q30427">
        <v>43.939999</v>
      </c>
      <c r="R30427">
        <v>44.119999</v>
      </c>
      <c r="S30427">
        <v>43.900002000000001</v>
      </c>
      <c r="T30427">
        <v>44.060001</v>
      </c>
      <c r="U30427">
        <v>36.168002999999999</v>
      </c>
      <c r="V30427">
        <v>540500</v>
      </c>
      <c r="W30427" s="9" t="str">
        <f t="shared" si="479"/>
        <v>POR</v>
      </c>
    </row>
    <row r="30428" spans="15:23">
      <c r="O30428" t="s">
        <v>122</v>
      </c>
      <c r="P30428" s="13">
        <v>42570</v>
      </c>
      <c r="Q30428">
        <v>44.119999</v>
      </c>
      <c r="R30428">
        <v>44.189999</v>
      </c>
      <c r="S30428">
        <v>43.869999</v>
      </c>
      <c r="T30428">
        <v>44.049999</v>
      </c>
      <c r="U30428">
        <v>36.159801000000002</v>
      </c>
      <c r="V30428">
        <v>447700</v>
      </c>
      <c r="W30428" s="9" t="str">
        <f t="shared" si="479"/>
        <v>POR</v>
      </c>
    </row>
    <row r="30429" spans="15:23">
      <c r="O30429" t="s">
        <v>122</v>
      </c>
      <c r="P30429" s="13">
        <v>42571</v>
      </c>
      <c r="Q30429">
        <v>44.07</v>
      </c>
      <c r="R30429">
        <v>44.200001</v>
      </c>
      <c r="S30429">
        <v>43.849997999999999</v>
      </c>
      <c r="T30429">
        <v>44.02</v>
      </c>
      <c r="U30429">
        <v>36.135173999999999</v>
      </c>
      <c r="V30429">
        <v>322000</v>
      </c>
      <c r="W30429" s="9" t="str">
        <f t="shared" si="479"/>
        <v>POR</v>
      </c>
    </row>
    <row r="30430" spans="15:23">
      <c r="O30430" t="s">
        <v>122</v>
      </c>
      <c r="P30430" s="13">
        <v>42572</v>
      </c>
      <c r="Q30430">
        <v>43.93</v>
      </c>
      <c r="R30430">
        <v>44.5</v>
      </c>
      <c r="S30430">
        <v>43.830002</v>
      </c>
      <c r="T30430">
        <v>44.380001</v>
      </c>
      <c r="U30430">
        <v>36.430691000000003</v>
      </c>
      <c r="V30430">
        <v>541100</v>
      </c>
      <c r="W30430" s="9" t="str">
        <f t="shared" si="479"/>
        <v>POR</v>
      </c>
    </row>
    <row r="30431" spans="15:23">
      <c r="O30431" t="s">
        <v>122</v>
      </c>
      <c r="P30431" s="13">
        <v>42573</v>
      </c>
      <c r="Q30431">
        <v>44.349997999999999</v>
      </c>
      <c r="R30431">
        <v>44.990001999999997</v>
      </c>
      <c r="S30431">
        <v>44.349997999999999</v>
      </c>
      <c r="T30431">
        <v>44.880001</v>
      </c>
      <c r="U30431">
        <v>36.841129000000002</v>
      </c>
      <c r="V30431">
        <v>321300</v>
      </c>
      <c r="W30431" s="9" t="str">
        <f t="shared" si="479"/>
        <v>POR</v>
      </c>
    </row>
    <row r="30432" spans="15:23">
      <c r="O30432" t="s">
        <v>122</v>
      </c>
      <c r="P30432" s="13">
        <v>42576</v>
      </c>
      <c r="Q30432">
        <v>44.849997999999999</v>
      </c>
      <c r="R30432">
        <v>45</v>
      </c>
      <c r="S30432">
        <v>44.490001999999997</v>
      </c>
      <c r="T30432">
        <v>44.599997999999999</v>
      </c>
      <c r="U30432">
        <v>36.611282000000003</v>
      </c>
      <c r="V30432">
        <v>375700</v>
      </c>
      <c r="W30432" s="9" t="str">
        <f t="shared" si="479"/>
        <v>POR</v>
      </c>
    </row>
    <row r="30433" spans="15:23">
      <c r="O30433" t="s">
        <v>122</v>
      </c>
      <c r="P30433" s="13">
        <v>42577</v>
      </c>
      <c r="Q30433">
        <v>44.580002</v>
      </c>
      <c r="R30433">
        <v>44.669998</v>
      </c>
      <c r="S30433">
        <v>44.09</v>
      </c>
      <c r="T30433">
        <v>44.279998999999997</v>
      </c>
      <c r="U30433">
        <v>36.348598000000003</v>
      </c>
      <c r="V30433">
        <v>385700</v>
      </c>
      <c r="W30433" s="9" t="str">
        <f t="shared" si="479"/>
        <v>POR</v>
      </c>
    </row>
    <row r="30434" spans="15:23">
      <c r="O30434" t="s">
        <v>122</v>
      </c>
      <c r="P30434" s="13">
        <v>42578</v>
      </c>
      <c r="Q30434">
        <v>44.220001000000003</v>
      </c>
      <c r="R30434">
        <v>44.349997999999999</v>
      </c>
      <c r="S30434">
        <v>43.279998999999997</v>
      </c>
      <c r="T30434">
        <v>43.73</v>
      </c>
      <c r="U30434">
        <v>35.897129</v>
      </c>
      <c r="V30434">
        <v>496800</v>
      </c>
      <c r="W30434" s="9" t="str">
        <f t="shared" si="479"/>
        <v>POR</v>
      </c>
    </row>
    <row r="30435" spans="15:23">
      <c r="O30435" t="s">
        <v>122</v>
      </c>
      <c r="P30435" s="13">
        <v>42579</v>
      </c>
      <c r="Q30435">
        <v>43.700001</v>
      </c>
      <c r="R30435">
        <v>43.82</v>
      </c>
      <c r="S30435">
        <v>43.419998</v>
      </c>
      <c r="T30435">
        <v>43.689999</v>
      </c>
      <c r="U30435">
        <v>35.864285000000002</v>
      </c>
      <c r="V30435">
        <v>482100</v>
      </c>
      <c r="W30435" s="9" t="str">
        <f t="shared" si="479"/>
        <v>POR</v>
      </c>
    </row>
    <row r="30436" spans="15:23">
      <c r="O30436" t="s">
        <v>122</v>
      </c>
      <c r="P30436" s="13">
        <v>42580</v>
      </c>
      <c r="Q30436">
        <v>43.700001</v>
      </c>
      <c r="R30436">
        <v>44.009998000000003</v>
      </c>
      <c r="S30436">
        <v>43.599997999999999</v>
      </c>
      <c r="T30436">
        <v>43.669998</v>
      </c>
      <c r="U30436">
        <v>35.847866000000003</v>
      </c>
      <c r="V30436">
        <v>847100</v>
      </c>
      <c r="W30436" s="9" t="str">
        <f t="shared" si="479"/>
        <v>POR</v>
      </c>
    </row>
    <row r="30437" spans="15:23">
      <c r="O30437" t="s">
        <v>122</v>
      </c>
      <c r="P30437" s="13">
        <v>42583</v>
      </c>
      <c r="Q30437">
        <v>43.580002</v>
      </c>
      <c r="R30437">
        <v>44.330002</v>
      </c>
      <c r="S30437">
        <v>43.580002</v>
      </c>
      <c r="T30437">
        <v>44.299999</v>
      </c>
      <c r="U30437">
        <v>36.365025000000003</v>
      </c>
      <c r="V30437">
        <v>949500</v>
      </c>
      <c r="W30437" s="9" t="str">
        <f t="shared" si="479"/>
        <v>POR</v>
      </c>
    </row>
    <row r="30438" spans="15:23">
      <c r="O30438" t="s">
        <v>122</v>
      </c>
      <c r="P30438" s="13">
        <v>42584</v>
      </c>
      <c r="Q30438">
        <v>43.810001</v>
      </c>
      <c r="R30438">
        <v>44.23</v>
      </c>
      <c r="S30438">
        <v>43.57</v>
      </c>
      <c r="T30438">
        <v>43.77</v>
      </c>
      <c r="U30438">
        <v>35.929951000000003</v>
      </c>
      <c r="V30438">
        <v>754000</v>
      </c>
      <c r="W30438" s="9" t="str">
        <f t="shared" si="479"/>
        <v>POR</v>
      </c>
    </row>
    <row r="30439" spans="15:23">
      <c r="O30439" t="s">
        <v>122</v>
      </c>
      <c r="P30439" s="13">
        <v>42585</v>
      </c>
      <c r="Q30439">
        <v>43.720001000000003</v>
      </c>
      <c r="R30439">
        <v>43.970001000000003</v>
      </c>
      <c r="S30439">
        <v>43.220001000000003</v>
      </c>
      <c r="T30439">
        <v>43.389999000000003</v>
      </c>
      <c r="U30439">
        <v>35.618018999999997</v>
      </c>
      <c r="V30439">
        <v>552200</v>
      </c>
      <c r="W30439" s="9" t="str">
        <f t="shared" si="479"/>
        <v>POR</v>
      </c>
    </row>
    <row r="30440" spans="15:23">
      <c r="O30440" t="s">
        <v>122</v>
      </c>
      <c r="P30440" s="13">
        <v>42586</v>
      </c>
      <c r="Q30440">
        <v>43.389999000000003</v>
      </c>
      <c r="R30440">
        <v>44.459999000000003</v>
      </c>
      <c r="S30440">
        <v>43.389999000000003</v>
      </c>
      <c r="T30440">
        <v>43.75</v>
      </c>
      <c r="U30440">
        <v>35.913531999999996</v>
      </c>
      <c r="V30440">
        <v>975200</v>
      </c>
      <c r="W30440" s="9" t="str">
        <f t="shared" si="479"/>
        <v>POR</v>
      </c>
    </row>
    <row r="30441" spans="15:23">
      <c r="O30441" t="s">
        <v>122</v>
      </c>
      <c r="P30441" s="13">
        <v>42587</v>
      </c>
      <c r="Q30441">
        <v>43.66</v>
      </c>
      <c r="R30441">
        <v>43.810001</v>
      </c>
      <c r="S30441">
        <v>43.080002</v>
      </c>
      <c r="T30441">
        <v>43.18</v>
      </c>
      <c r="U30441">
        <v>35.445636999999998</v>
      </c>
      <c r="V30441">
        <v>540700</v>
      </c>
      <c r="W30441" s="9" t="str">
        <f t="shared" si="479"/>
        <v>POR</v>
      </c>
    </row>
    <row r="30442" spans="15:23">
      <c r="O30442" t="s">
        <v>122</v>
      </c>
      <c r="P30442" s="13">
        <v>42590</v>
      </c>
      <c r="Q30442">
        <v>43.169998</v>
      </c>
      <c r="R30442">
        <v>43.380001</v>
      </c>
      <c r="S30442">
        <v>42.849997999999999</v>
      </c>
      <c r="T30442">
        <v>43.049999</v>
      </c>
      <c r="U30442">
        <v>35.338917000000002</v>
      </c>
      <c r="V30442">
        <v>364000</v>
      </c>
      <c r="W30442" s="9" t="str">
        <f t="shared" si="479"/>
        <v>POR</v>
      </c>
    </row>
    <row r="30443" spans="15:23">
      <c r="O30443" t="s">
        <v>122</v>
      </c>
      <c r="P30443" s="13">
        <v>42591</v>
      </c>
      <c r="Q30443">
        <v>43.009998000000003</v>
      </c>
      <c r="R30443">
        <v>43.169998</v>
      </c>
      <c r="S30443">
        <v>42.810001</v>
      </c>
      <c r="T30443">
        <v>43.040000999999997</v>
      </c>
      <c r="U30443">
        <v>35.330703999999997</v>
      </c>
      <c r="V30443">
        <v>406600</v>
      </c>
      <c r="W30443" s="9" t="str">
        <f t="shared" si="479"/>
        <v>POR</v>
      </c>
    </row>
    <row r="30444" spans="15:23">
      <c r="O30444" t="s">
        <v>122</v>
      </c>
      <c r="P30444" s="13">
        <v>42592</v>
      </c>
      <c r="Q30444">
        <v>42.98</v>
      </c>
      <c r="R30444">
        <v>43.189999</v>
      </c>
      <c r="S30444">
        <v>42.830002</v>
      </c>
      <c r="T30444">
        <v>43.130001</v>
      </c>
      <c r="U30444">
        <v>35.404586999999999</v>
      </c>
      <c r="V30444">
        <v>626900</v>
      </c>
      <c r="W30444" s="9" t="str">
        <f t="shared" si="479"/>
        <v>POR</v>
      </c>
    </row>
    <row r="30445" spans="15:23">
      <c r="O30445" t="s">
        <v>122</v>
      </c>
      <c r="P30445" s="13">
        <v>42593</v>
      </c>
      <c r="Q30445">
        <v>43.16</v>
      </c>
      <c r="R30445">
        <v>43.220001000000003</v>
      </c>
      <c r="S30445">
        <v>43.02</v>
      </c>
      <c r="T30445">
        <v>43.119999</v>
      </c>
      <c r="U30445">
        <v>35.396377999999999</v>
      </c>
      <c r="V30445">
        <v>335900</v>
      </c>
      <c r="W30445" s="9" t="str">
        <f t="shared" si="479"/>
        <v>POR</v>
      </c>
    </row>
    <row r="30446" spans="15:23">
      <c r="O30446" t="s">
        <v>122</v>
      </c>
      <c r="P30446" s="13">
        <v>42594</v>
      </c>
      <c r="Q30446">
        <v>43.360000999999997</v>
      </c>
      <c r="R30446">
        <v>43.48</v>
      </c>
      <c r="S30446">
        <v>43.099997999999999</v>
      </c>
      <c r="T30446">
        <v>43.150002000000001</v>
      </c>
      <c r="U30446">
        <v>35.421008999999998</v>
      </c>
      <c r="V30446">
        <v>254000</v>
      </c>
      <c r="W30446" s="9" t="str">
        <f t="shared" si="479"/>
        <v>POR</v>
      </c>
    </row>
    <row r="30447" spans="15:23">
      <c r="O30447" t="s">
        <v>122</v>
      </c>
      <c r="P30447" s="13">
        <v>42597</v>
      </c>
      <c r="Q30447">
        <v>43.18</v>
      </c>
      <c r="R30447">
        <v>43.259998000000003</v>
      </c>
      <c r="S30447">
        <v>42.490001999999997</v>
      </c>
      <c r="T30447">
        <v>42.490001999999997</v>
      </c>
      <c r="U30447">
        <v>34.879218999999999</v>
      </c>
      <c r="V30447">
        <v>610200</v>
      </c>
      <c r="W30447" s="9" t="str">
        <f t="shared" si="479"/>
        <v>POR</v>
      </c>
    </row>
    <row r="30448" spans="15:23">
      <c r="O30448" t="s">
        <v>122</v>
      </c>
      <c r="P30448" s="13">
        <v>42598</v>
      </c>
      <c r="Q30448">
        <v>42.400002000000001</v>
      </c>
      <c r="R30448">
        <v>42.400002000000001</v>
      </c>
      <c r="S30448">
        <v>42</v>
      </c>
      <c r="T30448">
        <v>42.009998000000003</v>
      </c>
      <c r="U30448">
        <v>34.485207000000003</v>
      </c>
      <c r="V30448">
        <v>547100</v>
      </c>
      <c r="W30448" s="9" t="str">
        <f t="shared" si="479"/>
        <v>POR</v>
      </c>
    </row>
    <row r="30449" spans="15:23">
      <c r="O30449" t="s">
        <v>122</v>
      </c>
      <c r="P30449" s="13">
        <v>42599</v>
      </c>
      <c r="Q30449">
        <v>42</v>
      </c>
      <c r="R30449">
        <v>42.450001</v>
      </c>
      <c r="S30449">
        <v>41.509998000000003</v>
      </c>
      <c r="T30449">
        <v>42.330002</v>
      </c>
      <c r="U30449">
        <v>34.747878999999998</v>
      </c>
      <c r="V30449">
        <v>651200</v>
      </c>
      <c r="W30449" s="9" t="str">
        <f t="shared" si="479"/>
        <v>POR</v>
      </c>
    </row>
    <row r="30450" spans="15:23">
      <c r="O30450" t="s">
        <v>122</v>
      </c>
      <c r="P30450" s="13">
        <v>42600</v>
      </c>
      <c r="Q30450">
        <v>42.299999</v>
      </c>
      <c r="R30450">
        <v>43.169998</v>
      </c>
      <c r="S30450">
        <v>42.299999</v>
      </c>
      <c r="T30450">
        <v>43.169998</v>
      </c>
      <c r="U30450">
        <v>35.437415999999999</v>
      </c>
      <c r="V30450">
        <v>628800</v>
      </c>
      <c r="W30450" s="9" t="str">
        <f t="shared" si="479"/>
        <v>POR</v>
      </c>
    </row>
    <row r="30451" spans="15:23">
      <c r="O30451" t="s">
        <v>122</v>
      </c>
      <c r="P30451" s="13">
        <v>42601</v>
      </c>
      <c r="Q30451">
        <v>42.959999000000003</v>
      </c>
      <c r="R30451">
        <v>43</v>
      </c>
      <c r="S30451">
        <v>42.43</v>
      </c>
      <c r="T30451">
        <v>42.580002</v>
      </c>
      <c r="U30451">
        <v>34.953094</v>
      </c>
      <c r="V30451">
        <v>360800</v>
      </c>
      <c r="W30451" s="9" t="str">
        <f t="shared" si="479"/>
        <v>POR</v>
      </c>
    </row>
    <row r="30452" spans="15:23">
      <c r="O30452" t="s">
        <v>122</v>
      </c>
      <c r="P30452" s="13">
        <v>42604</v>
      </c>
      <c r="Q30452">
        <v>42.639999000000003</v>
      </c>
      <c r="R30452">
        <v>43.119999</v>
      </c>
      <c r="S30452">
        <v>42.490001999999997</v>
      </c>
      <c r="T30452">
        <v>43.02</v>
      </c>
      <c r="U30452">
        <v>35.314292999999999</v>
      </c>
      <c r="V30452">
        <v>323200</v>
      </c>
      <c r="W30452" s="9" t="str">
        <f t="shared" si="479"/>
        <v>POR</v>
      </c>
    </row>
    <row r="30453" spans="15:23">
      <c r="O30453" t="s">
        <v>122</v>
      </c>
      <c r="P30453" s="13">
        <v>42605</v>
      </c>
      <c r="Q30453">
        <v>43.02</v>
      </c>
      <c r="R30453">
        <v>43.27</v>
      </c>
      <c r="S30453">
        <v>42.669998</v>
      </c>
      <c r="T30453">
        <v>42.68</v>
      </c>
      <c r="U30453">
        <v>35.035183000000004</v>
      </c>
      <c r="V30453">
        <v>241400</v>
      </c>
      <c r="W30453" s="9" t="str">
        <f t="shared" si="479"/>
        <v>POR</v>
      </c>
    </row>
    <row r="30454" spans="15:23">
      <c r="O30454" t="s">
        <v>122</v>
      </c>
      <c r="P30454" s="13">
        <v>42606</v>
      </c>
      <c r="Q30454">
        <v>42.619999</v>
      </c>
      <c r="R30454">
        <v>42.75</v>
      </c>
      <c r="S30454">
        <v>42.18</v>
      </c>
      <c r="T30454">
        <v>42.709999000000003</v>
      </c>
      <c r="U30454">
        <v>35.059818</v>
      </c>
      <c r="V30454">
        <v>291000</v>
      </c>
      <c r="W30454" s="9" t="str">
        <f t="shared" si="479"/>
        <v>POR</v>
      </c>
    </row>
    <row r="30455" spans="15:23">
      <c r="O30455" t="s">
        <v>122</v>
      </c>
      <c r="P30455" s="13">
        <v>42607</v>
      </c>
      <c r="Q30455">
        <v>42.77</v>
      </c>
      <c r="R30455">
        <v>42.889999000000003</v>
      </c>
      <c r="S30455">
        <v>42.560001</v>
      </c>
      <c r="T30455">
        <v>42.650002000000001</v>
      </c>
      <c r="U30455">
        <v>35.010570999999999</v>
      </c>
      <c r="V30455">
        <v>320200</v>
      </c>
      <c r="W30455" s="9" t="str">
        <f t="shared" si="479"/>
        <v>POR</v>
      </c>
    </row>
    <row r="30456" spans="15:23">
      <c r="O30456" t="s">
        <v>122</v>
      </c>
      <c r="P30456" s="13">
        <v>42608</v>
      </c>
      <c r="Q30456">
        <v>42.689999</v>
      </c>
      <c r="R30456">
        <v>43</v>
      </c>
      <c r="S30456">
        <v>41.619999</v>
      </c>
      <c r="T30456">
        <v>41.740001999999997</v>
      </c>
      <c r="U30456">
        <v>34.263561000000003</v>
      </c>
      <c r="V30456">
        <v>399500</v>
      </c>
      <c r="W30456" s="9" t="str">
        <f t="shared" si="479"/>
        <v>POR</v>
      </c>
    </row>
    <row r="30457" spans="15:23">
      <c r="O30457" t="s">
        <v>122</v>
      </c>
      <c r="P30457" s="13">
        <v>42611</v>
      </c>
      <c r="Q30457">
        <v>41.709999000000003</v>
      </c>
      <c r="R30457">
        <v>42.27</v>
      </c>
      <c r="S30457">
        <v>41.709999000000003</v>
      </c>
      <c r="T30457">
        <v>42.220001000000003</v>
      </c>
      <c r="U30457">
        <v>34.657589000000002</v>
      </c>
      <c r="V30457">
        <v>476900</v>
      </c>
      <c r="W30457" s="9" t="str">
        <f t="shared" si="479"/>
        <v>POR</v>
      </c>
    </row>
    <row r="30458" spans="15:23">
      <c r="O30458" t="s">
        <v>122</v>
      </c>
      <c r="P30458" s="13">
        <v>42612</v>
      </c>
      <c r="Q30458">
        <v>42.110000999999997</v>
      </c>
      <c r="R30458">
        <v>42.439999</v>
      </c>
      <c r="S30458">
        <v>41.740001999999997</v>
      </c>
      <c r="T30458">
        <v>41.790000999999997</v>
      </c>
      <c r="U30458">
        <v>34.304606999999997</v>
      </c>
      <c r="V30458">
        <v>463000</v>
      </c>
      <c r="W30458" s="9" t="str">
        <f t="shared" si="479"/>
        <v>POR</v>
      </c>
    </row>
    <row r="30459" spans="15:23">
      <c r="O30459" t="s">
        <v>122</v>
      </c>
      <c r="P30459" s="13">
        <v>42613</v>
      </c>
      <c r="Q30459">
        <v>41.84</v>
      </c>
      <c r="R30459">
        <v>42.23</v>
      </c>
      <c r="S30459">
        <v>41.639999000000003</v>
      </c>
      <c r="T30459">
        <v>42.110000999999997</v>
      </c>
      <c r="U30459">
        <v>34.567290999999997</v>
      </c>
      <c r="V30459">
        <v>821200</v>
      </c>
      <c r="W30459" s="9" t="str">
        <f t="shared" si="479"/>
        <v>POR</v>
      </c>
    </row>
    <row r="30460" spans="15:23">
      <c r="O30460" t="s">
        <v>122</v>
      </c>
      <c r="P30460" s="13">
        <v>42614</v>
      </c>
      <c r="Q30460">
        <v>41.990001999999997</v>
      </c>
      <c r="R30460">
        <v>42.23</v>
      </c>
      <c r="S30460">
        <v>41.880001</v>
      </c>
      <c r="T30460">
        <v>42.029998999999997</v>
      </c>
      <c r="U30460">
        <v>34.501617000000003</v>
      </c>
      <c r="V30460">
        <v>546800</v>
      </c>
      <c r="W30460" s="9" t="str">
        <f t="shared" si="479"/>
        <v>POR</v>
      </c>
    </row>
    <row r="30461" spans="15:23">
      <c r="O30461" t="s">
        <v>122</v>
      </c>
      <c r="P30461" s="13">
        <v>42615</v>
      </c>
      <c r="Q30461">
        <v>41.98</v>
      </c>
      <c r="R30461">
        <v>42.68</v>
      </c>
      <c r="S30461">
        <v>41.98</v>
      </c>
      <c r="T30461">
        <v>42.650002000000001</v>
      </c>
      <c r="U30461">
        <v>35.010570999999999</v>
      </c>
      <c r="V30461">
        <v>481800</v>
      </c>
      <c r="W30461" s="9" t="str">
        <f t="shared" si="479"/>
        <v>POR</v>
      </c>
    </row>
    <row r="30462" spans="15:23">
      <c r="O30462" t="s">
        <v>122</v>
      </c>
      <c r="P30462" s="13">
        <v>42619</v>
      </c>
      <c r="Q30462">
        <v>42.810001</v>
      </c>
      <c r="R30462">
        <v>43.330002</v>
      </c>
      <c r="S30462">
        <v>42.689999</v>
      </c>
      <c r="T30462">
        <v>43.330002</v>
      </c>
      <c r="U30462">
        <v>35.568767999999999</v>
      </c>
      <c r="V30462">
        <v>378000</v>
      </c>
      <c r="W30462" s="9" t="str">
        <f t="shared" si="479"/>
        <v>POR</v>
      </c>
    </row>
    <row r="30463" spans="15:23">
      <c r="O30463" t="s">
        <v>122</v>
      </c>
      <c r="P30463" s="13">
        <v>42620</v>
      </c>
      <c r="Q30463">
        <v>43.310001</v>
      </c>
      <c r="R30463">
        <v>43.740001999999997</v>
      </c>
      <c r="S30463">
        <v>43</v>
      </c>
      <c r="T30463">
        <v>43.630001</v>
      </c>
      <c r="U30463">
        <v>35.815029000000003</v>
      </c>
      <c r="V30463">
        <v>589700</v>
      </c>
      <c r="W30463" s="9" t="str">
        <f t="shared" si="479"/>
        <v>POR</v>
      </c>
    </row>
    <row r="30464" spans="15:23">
      <c r="O30464" t="s">
        <v>122</v>
      </c>
      <c r="P30464" s="13">
        <v>42621</v>
      </c>
      <c r="Q30464">
        <v>43.41</v>
      </c>
      <c r="R30464">
        <v>43.73</v>
      </c>
      <c r="S30464">
        <v>43.279998999999997</v>
      </c>
      <c r="T30464">
        <v>43.57</v>
      </c>
      <c r="U30464">
        <v>35.765777999999997</v>
      </c>
      <c r="V30464">
        <v>353100</v>
      </c>
      <c r="W30464" s="9" t="str">
        <f t="shared" si="479"/>
        <v>POR</v>
      </c>
    </row>
    <row r="30465" spans="15:23">
      <c r="O30465" t="s">
        <v>122</v>
      </c>
      <c r="P30465" s="13">
        <v>42622</v>
      </c>
      <c r="Q30465">
        <v>43.18</v>
      </c>
      <c r="R30465">
        <v>43.310001</v>
      </c>
      <c r="S30465">
        <v>42.049999</v>
      </c>
      <c r="T30465">
        <v>42.049999</v>
      </c>
      <c r="U30465">
        <v>34.518036000000002</v>
      </c>
      <c r="V30465">
        <v>496100</v>
      </c>
      <c r="W30465" s="9" t="str">
        <f t="shared" si="479"/>
        <v>POR</v>
      </c>
    </row>
    <row r="30466" spans="15:23">
      <c r="O30466" t="s">
        <v>122</v>
      </c>
      <c r="P30466" s="13">
        <v>42625</v>
      </c>
      <c r="Q30466">
        <v>41.970001000000003</v>
      </c>
      <c r="R30466">
        <v>42.599997999999999</v>
      </c>
      <c r="S30466">
        <v>41.880001</v>
      </c>
      <c r="T30466">
        <v>42.549999</v>
      </c>
      <c r="U30466">
        <v>34.928482000000002</v>
      </c>
      <c r="V30466">
        <v>631500</v>
      </c>
      <c r="W30466" s="9" t="str">
        <f t="shared" si="479"/>
        <v>POR</v>
      </c>
    </row>
    <row r="30467" spans="15:23">
      <c r="O30467" t="s">
        <v>122</v>
      </c>
      <c r="P30467" s="13">
        <v>42626</v>
      </c>
      <c r="Q30467">
        <v>42.400002000000001</v>
      </c>
      <c r="R30467">
        <v>42.549999</v>
      </c>
      <c r="S30467">
        <v>41.720001000000003</v>
      </c>
      <c r="T30467">
        <v>41.84</v>
      </c>
      <c r="U30467">
        <v>34.345661</v>
      </c>
      <c r="V30467">
        <v>448900</v>
      </c>
      <c r="W30467" s="9" t="str">
        <f t="shared" si="479"/>
        <v>POR</v>
      </c>
    </row>
    <row r="30468" spans="15:23">
      <c r="O30468" t="s">
        <v>122</v>
      </c>
      <c r="P30468" s="13">
        <v>42627</v>
      </c>
      <c r="Q30468">
        <v>41.91</v>
      </c>
      <c r="R30468">
        <v>42.259998000000003</v>
      </c>
      <c r="S30468">
        <v>41.709999000000003</v>
      </c>
      <c r="T30468">
        <v>41.900002000000001</v>
      </c>
      <c r="U30468">
        <v>34.394894000000001</v>
      </c>
      <c r="V30468">
        <v>383400</v>
      </c>
      <c r="W30468" s="9" t="str">
        <f t="shared" si="479"/>
        <v>POR</v>
      </c>
    </row>
    <row r="30469" spans="15:23">
      <c r="O30469" t="s">
        <v>122</v>
      </c>
      <c r="P30469" s="13">
        <v>42628</v>
      </c>
      <c r="Q30469">
        <v>41.849997999999999</v>
      </c>
      <c r="R30469">
        <v>42.48</v>
      </c>
      <c r="S30469">
        <v>41.720001000000003</v>
      </c>
      <c r="T30469">
        <v>42.450001</v>
      </c>
      <c r="U30469">
        <v>34.84639</v>
      </c>
      <c r="V30469">
        <v>388800</v>
      </c>
      <c r="W30469" s="9" t="str">
        <f t="shared" ref="W30469:W30532" si="480">IFERROR(VLOOKUP(O30469,$B$4:$B$17,1,FALSE),"Delete")</f>
        <v>POR</v>
      </c>
    </row>
    <row r="30470" spans="15:23">
      <c r="O30470" t="s">
        <v>122</v>
      </c>
      <c r="P30470" s="13">
        <v>42629</v>
      </c>
      <c r="Q30470">
        <v>42.48</v>
      </c>
      <c r="R30470">
        <v>43.060001</v>
      </c>
      <c r="S30470">
        <v>42.18</v>
      </c>
      <c r="T30470">
        <v>43.040000999999997</v>
      </c>
      <c r="U30470">
        <v>35.330703999999997</v>
      </c>
      <c r="V30470">
        <v>1066800</v>
      </c>
      <c r="W30470" s="9" t="str">
        <f t="shared" si="480"/>
        <v>POR</v>
      </c>
    </row>
    <row r="30471" spans="15:23">
      <c r="O30471" t="s">
        <v>122</v>
      </c>
      <c r="P30471" s="13">
        <v>42632</v>
      </c>
      <c r="Q30471">
        <v>43.080002</v>
      </c>
      <c r="R30471">
        <v>43.66</v>
      </c>
      <c r="S30471">
        <v>43.009998000000003</v>
      </c>
      <c r="T30471">
        <v>43.619999</v>
      </c>
      <c r="U30471">
        <v>35.806831000000003</v>
      </c>
      <c r="V30471">
        <v>488100</v>
      </c>
      <c r="W30471" s="9" t="str">
        <f t="shared" si="480"/>
        <v>POR</v>
      </c>
    </row>
    <row r="30472" spans="15:23">
      <c r="O30472" t="s">
        <v>122</v>
      </c>
      <c r="P30472" s="13">
        <v>42633</v>
      </c>
      <c r="Q30472">
        <v>43.799999</v>
      </c>
      <c r="R30472">
        <v>43.860000999999997</v>
      </c>
      <c r="S30472">
        <v>43.380001</v>
      </c>
      <c r="T30472">
        <v>43.43</v>
      </c>
      <c r="U30472">
        <v>35.650848000000003</v>
      </c>
      <c r="V30472">
        <v>525800</v>
      </c>
      <c r="W30472" s="9" t="str">
        <f t="shared" si="480"/>
        <v>POR</v>
      </c>
    </row>
    <row r="30473" spans="15:23">
      <c r="O30473" t="s">
        <v>122</v>
      </c>
      <c r="P30473" s="13">
        <v>42634</v>
      </c>
      <c r="Q30473">
        <v>43.400002000000001</v>
      </c>
      <c r="R30473">
        <v>44.07</v>
      </c>
      <c r="S30473">
        <v>43.200001</v>
      </c>
      <c r="T30473">
        <v>44</v>
      </c>
      <c r="U30473">
        <v>36.118763000000001</v>
      </c>
      <c r="V30473">
        <v>895700</v>
      </c>
      <c r="W30473" s="9" t="str">
        <f t="shared" si="480"/>
        <v>POR</v>
      </c>
    </row>
    <row r="30474" spans="15:23">
      <c r="O30474" t="s">
        <v>122</v>
      </c>
      <c r="P30474" s="13">
        <v>42635</v>
      </c>
      <c r="Q30474">
        <v>43.970001000000003</v>
      </c>
      <c r="R30474">
        <v>44.07</v>
      </c>
      <c r="S30474">
        <v>43.66</v>
      </c>
      <c r="T30474">
        <v>44.049999</v>
      </c>
      <c r="U30474">
        <v>36.424706</v>
      </c>
      <c r="V30474">
        <v>1019700</v>
      </c>
      <c r="W30474" s="9" t="str">
        <f t="shared" si="480"/>
        <v>POR</v>
      </c>
    </row>
    <row r="30475" spans="15:23">
      <c r="O30475" t="s">
        <v>122</v>
      </c>
      <c r="P30475" s="13">
        <v>42636</v>
      </c>
      <c r="Q30475">
        <v>43.799999</v>
      </c>
      <c r="R30475">
        <v>44.080002</v>
      </c>
      <c r="S30475">
        <v>43.630001</v>
      </c>
      <c r="T30475">
        <v>43.939999</v>
      </c>
      <c r="U30475">
        <v>36.333744000000003</v>
      </c>
      <c r="V30475">
        <v>726500</v>
      </c>
      <c r="W30475" s="9" t="str">
        <f t="shared" si="480"/>
        <v>POR</v>
      </c>
    </row>
    <row r="30476" spans="15:23">
      <c r="O30476" t="s">
        <v>122</v>
      </c>
      <c r="P30476" s="13">
        <v>42639</v>
      </c>
      <c r="Q30476">
        <v>43.98</v>
      </c>
      <c r="R30476">
        <v>44.119999</v>
      </c>
      <c r="S30476">
        <v>43.700001</v>
      </c>
      <c r="T30476">
        <v>43.759998000000003</v>
      </c>
      <c r="U30476">
        <v>36.184902000000001</v>
      </c>
      <c r="V30476">
        <v>505000</v>
      </c>
      <c r="W30476" s="9" t="str">
        <f t="shared" si="480"/>
        <v>POR</v>
      </c>
    </row>
    <row r="30477" spans="15:23">
      <c r="O30477" t="s">
        <v>122</v>
      </c>
      <c r="P30477" s="13">
        <v>42640</v>
      </c>
      <c r="Q30477">
        <v>43.889999000000003</v>
      </c>
      <c r="R30477">
        <v>44.02</v>
      </c>
      <c r="S30477">
        <v>43.380001</v>
      </c>
      <c r="T30477">
        <v>43.52</v>
      </c>
      <c r="U30477">
        <v>35.986443000000001</v>
      </c>
      <c r="V30477">
        <v>721600</v>
      </c>
      <c r="W30477" s="9" t="str">
        <f t="shared" si="480"/>
        <v>POR</v>
      </c>
    </row>
    <row r="30478" spans="15:23">
      <c r="O30478" t="s">
        <v>122</v>
      </c>
      <c r="P30478" s="13">
        <v>42641</v>
      </c>
      <c r="Q30478">
        <v>43.650002000000001</v>
      </c>
      <c r="R30478">
        <v>43.709999000000003</v>
      </c>
      <c r="S30478">
        <v>42.889999000000003</v>
      </c>
      <c r="T30478">
        <v>43.209999000000003</v>
      </c>
      <c r="U30478">
        <v>35.730117999999997</v>
      </c>
      <c r="V30478">
        <v>405500</v>
      </c>
      <c r="W30478" s="9" t="str">
        <f t="shared" si="480"/>
        <v>POR</v>
      </c>
    </row>
    <row r="30479" spans="15:23">
      <c r="O30479" t="s">
        <v>122</v>
      </c>
      <c r="P30479" s="13">
        <v>42642</v>
      </c>
      <c r="Q30479">
        <v>43.049999</v>
      </c>
      <c r="R30479">
        <v>43.049999</v>
      </c>
      <c r="S30479">
        <v>42.450001</v>
      </c>
      <c r="T30479">
        <v>42.669998</v>
      </c>
      <c r="U30479">
        <v>35.283596000000003</v>
      </c>
      <c r="V30479">
        <v>362100</v>
      </c>
      <c r="W30479" s="9" t="str">
        <f t="shared" si="480"/>
        <v>POR</v>
      </c>
    </row>
    <row r="30480" spans="15:23">
      <c r="O30480" t="s">
        <v>122</v>
      </c>
      <c r="P30480" s="13">
        <v>42643</v>
      </c>
      <c r="Q30480">
        <v>42.84</v>
      </c>
      <c r="R30480">
        <v>42.919998</v>
      </c>
      <c r="S30480">
        <v>42.23</v>
      </c>
      <c r="T30480">
        <v>42.59</v>
      </c>
      <c r="U30480">
        <v>35.217438000000001</v>
      </c>
      <c r="V30480">
        <v>637400</v>
      </c>
      <c r="W30480" s="9" t="str">
        <f t="shared" si="480"/>
        <v>POR</v>
      </c>
    </row>
    <row r="30481" spans="15:23">
      <c r="O30481" t="s">
        <v>122</v>
      </c>
      <c r="P30481" s="13">
        <v>42646</v>
      </c>
      <c r="Q30481">
        <v>42.57</v>
      </c>
      <c r="R30481">
        <v>42.57</v>
      </c>
      <c r="S30481">
        <v>41.799999</v>
      </c>
      <c r="T30481">
        <v>41.919998</v>
      </c>
      <c r="U30481">
        <v>34.663421999999997</v>
      </c>
      <c r="V30481">
        <v>598400</v>
      </c>
      <c r="W30481" s="9" t="str">
        <f t="shared" si="480"/>
        <v>POR</v>
      </c>
    </row>
    <row r="30482" spans="15:23">
      <c r="O30482" t="s">
        <v>122</v>
      </c>
      <c r="P30482" s="13">
        <v>42647</v>
      </c>
      <c r="Q30482">
        <v>41.939999</v>
      </c>
      <c r="R30482">
        <v>41.939999</v>
      </c>
      <c r="S30482">
        <v>40.520000000000003</v>
      </c>
      <c r="T30482">
        <v>40.729999999999997</v>
      </c>
      <c r="U30482">
        <v>33.67942</v>
      </c>
      <c r="V30482">
        <v>692200</v>
      </c>
      <c r="W30482" s="9" t="str">
        <f t="shared" si="480"/>
        <v>POR</v>
      </c>
    </row>
    <row r="30483" spans="15:23">
      <c r="O30483" t="s">
        <v>122</v>
      </c>
      <c r="P30483" s="13">
        <v>42648</v>
      </c>
      <c r="Q30483">
        <v>40.869999</v>
      </c>
      <c r="R30483">
        <v>41.150002000000001</v>
      </c>
      <c r="S30483">
        <v>40.669998</v>
      </c>
      <c r="T30483">
        <v>40.82</v>
      </c>
      <c r="U30483">
        <v>33.753838000000002</v>
      </c>
      <c r="V30483">
        <v>574400</v>
      </c>
      <c r="W30483" s="9" t="str">
        <f t="shared" si="480"/>
        <v>POR</v>
      </c>
    </row>
    <row r="30484" spans="15:23">
      <c r="O30484" t="s">
        <v>122</v>
      </c>
      <c r="P30484" s="13">
        <v>42649</v>
      </c>
      <c r="Q30484">
        <v>40.560001</v>
      </c>
      <c r="R30484">
        <v>40.950001</v>
      </c>
      <c r="S30484">
        <v>40.450001</v>
      </c>
      <c r="T30484">
        <v>40.880001</v>
      </c>
      <c r="U30484">
        <v>33.803455</v>
      </c>
      <c r="V30484">
        <v>337200</v>
      </c>
      <c r="W30484" s="9" t="str">
        <f t="shared" si="480"/>
        <v>POR</v>
      </c>
    </row>
    <row r="30485" spans="15:23">
      <c r="O30485" t="s">
        <v>122</v>
      </c>
      <c r="P30485" s="13">
        <v>42650</v>
      </c>
      <c r="Q30485">
        <v>41.18</v>
      </c>
      <c r="R30485">
        <v>41.509998000000003</v>
      </c>
      <c r="S30485">
        <v>40.580002</v>
      </c>
      <c r="T30485">
        <v>40.590000000000003</v>
      </c>
      <c r="U30485">
        <v>33.563643999999996</v>
      </c>
      <c r="V30485">
        <v>558400</v>
      </c>
      <c r="W30485" s="9" t="str">
        <f t="shared" si="480"/>
        <v>POR</v>
      </c>
    </row>
    <row r="30486" spans="15:23">
      <c r="O30486" t="s">
        <v>122</v>
      </c>
      <c r="P30486" s="13">
        <v>42653</v>
      </c>
      <c r="Q30486">
        <v>40.520000000000003</v>
      </c>
      <c r="R30486">
        <v>41.049999</v>
      </c>
      <c r="S30486">
        <v>40.409999999999997</v>
      </c>
      <c r="T30486">
        <v>40.939999</v>
      </c>
      <c r="U30486">
        <v>33.853057999999997</v>
      </c>
      <c r="V30486">
        <v>449400</v>
      </c>
      <c r="W30486" s="9" t="str">
        <f t="shared" si="480"/>
        <v>POR</v>
      </c>
    </row>
    <row r="30487" spans="15:23">
      <c r="O30487" t="s">
        <v>122</v>
      </c>
      <c r="P30487" s="13">
        <v>42654</v>
      </c>
      <c r="Q30487">
        <v>40.830002</v>
      </c>
      <c r="R30487">
        <v>40.849997999999999</v>
      </c>
      <c r="S30487">
        <v>40.279998999999997</v>
      </c>
      <c r="T30487">
        <v>40.32</v>
      </c>
      <c r="U30487">
        <v>33.340381999999998</v>
      </c>
      <c r="V30487">
        <v>408600</v>
      </c>
      <c r="W30487" s="9" t="str">
        <f t="shared" si="480"/>
        <v>POR</v>
      </c>
    </row>
    <row r="30488" spans="15:23">
      <c r="O30488" t="s">
        <v>122</v>
      </c>
      <c r="P30488" s="13">
        <v>42655</v>
      </c>
      <c r="Q30488">
        <v>40.389999000000003</v>
      </c>
      <c r="R30488">
        <v>40.889999000000003</v>
      </c>
      <c r="S30488">
        <v>40.389999000000003</v>
      </c>
      <c r="T30488">
        <v>40.869999</v>
      </c>
      <c r="U30488">
        <v>33.795192999999998</v>
      </c>
      <c r="V30488">
        <v>272900</v>
      </c>
      <c r="W30488" s="9" t="str">
        <f t="shared" si="480"/>
        <v>POR</v>
      </c>
    </row>
    <row r="30489" spans="15:23">
      <c r="O30489" t="s">
        <v>122</v>
      </c>
      <c r="P30489" s="13">
        <v>42656</v>
      </c>
      <c r="Q30489">
        <v>40.959999000000003</v>
      </c>
      <c r="R30489">
        <v>42.110000999999997</v>
      </c>
      <c r="S30489">
        <v>40.919998</v>
      </c>
      <c r="T30489">
        <v>41.689999</v>
      </c>
      <c r="U30489">
        <v>34.473232000000003</v>
      </c>
      <c r="V30489">
        <v>730000</v>
      </c>
      <c r="W30489" s="9" t="str">
        <f t="shared" si="480"/>
        <v>POR</v>
      </c>
    </row>
    <row r="30490" spans="15:23">
      <c r="O30490" t="s">
        <v>122</v>
      </c>
      <c r="P30490" s="13">
        <v>42657</v>
      </c>
      <c r="Q30490">
        <v>41.439999</v>
      </c>
      <c r="R30490">
        <v>41.799999</v>
      </c>
      <c r="S30490">
        <v>41.349997999999999</v>
      </c>
      <c r="T30490">
        <v>41.5</v>
      </c>
      <c r="U30490">
        <v>34.316132000000003</v>
      </c>
      <c r="V30490">
        <v>283200</v>
      </c>
      <c r="W30490" s="9" t="str">
        <f t="shared" si="480"/>
        <v>POR</v>
      </c>
    </row>
    <row r="30491" spans="15:23">
      <c r="O30491" t="s">
        <v>122</v>
      </c>
      <c r="P30491" s="13">
        <v>42660</v>
      </c>
      <c r="Q30491">
        <v>41.639999000000003</v>
      </c>
      <c r="R30491">
        <v>41.790000999999997</v>
      </c>
      <c r="S30491">
        <v>41.459999000000003</v>
      </c>
      <c r="T30491">
        <v>41.549999</v>
      </c>
      <c r="U30491">
        <v>34.357467999999997</v>
      </c>
      <c r="V30491">
        <v>239300</v>
      </c>
      <c r="W30491" s="9" t="str">
        <f t="shared" si="480"/>
        <v>POR</v>
      </c>
    </row>
    <row r="30492" spans="15:23">
      <c r="O30492" t="s">
        <v>122</v>
      </c>
      <c r="P30492" s="13">
        <v>42661</v>
      </c>
      <c r="Q30492">
        <v>41.779998999999997</v>
      </c>
      <c r="R30492">
        <v>41.98</v>
      </c>
      <c r="S30492">
        <v>41.34</v>
      </c>
      <c r="T30492">
        <v>41.77</v>
      </c>
      <c r="U30492">
        <v>34.539386999999998</v>
      </c>
      <c r="V30492">
        <v>349000</v>
      </c>
      <c r="W30492" s="9" t="str">
        <f t="shared" si="480"/>
        <v>POR</v>
      </c>
    </row>
    <row r="30493" spans="15:23">
      <c r="O30493" t="s">
        <v>122</v>
      </c>
      <c r="P30493" s="13">
        <v>42662</v>
      </c>
      <c r="Q30493">
        <v>41.799999</v>
      </c>
      <c r="R30493">
        <v>41.990001999999997</v>
      </c>
      <c r="S30493">
        <v>41.57</v>
      </c>
      <c r="T30493">
        <v>41.93</v>
      </c>
      <c r="U30493">
        <v>34.671688000000003</v>
      </c>
      <c r="V30493">
        <v>514400</v>
      </c>
      <c r="W30493" s="9" t="str">
        <f t="shared" si="480"/>
        <v>POR</v>
      </c>
    </row>
    <row r="30494" spans="15:23">
      <c r="O30494" t="s">
        <v>122</v>
      </c>
      <c r="P30494" s="13">
        <v>42663</v>
      </c>
      <c r="Q30494">
        <v>41.959999000000003</v>
      </c>
      <c r="R30494">
        <v>42.150002000000001</v>
      </c>
      <c r="S30494">
        <v>41.75</v>
      </c>
      <c r="T30494">
        <v>41.919998</v>
      </c>
      <c r="U30494">
        <v>34.663421999999997</v>
      </c>
      <c r="V30494">
        <v>306600</v>
      </c>
      <c r="W30494" s="9" t="str">
        <f t="shared" si="480"/>
        <v>POR</v>
      </c>
    </row>
    <row r="30495" spans="15:23">
      <c r="O30495" t="s">
        <v>122</v>
      </c>
      <c r="P30495" s="13">
        <v>42664</v>
      </c>
      <c r="Q30495">
        <v>41.669998</v>
      </c>
      <c r="R30495">
        <v>41.799999</v>
      </c>
      <c r="S30495">
        <v>41.200001</v>
      </c>
      <c r="T30495">
        <v>41.32</v>
      </c>
      <c r="U30495">
        <v>34.167282</v>
      </c>
      <c r="V30495">
        <v>467600</v>
      </c>
      <c r="W30495" s="9" t="str">
        <f t="shared" si="480"/>
        <v>POR</v>
      </c>
    </row>
    <row r="30496" spans="15:23">
      <c r="O30496" t="s">
        <v>122</v>
      </c>
      <c r="P30496" s="13">
        <v>42667</v>
      </c>
      <c r="Q30496">
        <v>41.400002000000001</v>
      </c>
      <c r="R30496">
        <v>41.790000999999997</v>
      </c>
      <c r="S30496">
        <v>41.360000999999997</v>
      </c>
      <c r="T30496">
        <v>41.689999</v>
      </c>
      <c r="U30496">
        <v>34.473232000000003</v>
      </c>
      <c r="V30496">
        <v>333300</v>
      </c>
      <c r="W30496" s="9" t="str">
        <f t="shared" si="480"/>
        <v>POR</v>
      </c>
    </row>
    <row r="30497" spans="15:23">
      <c r="O30497" t="s">
        <v>122</v>
      </c>
      <c r="P30497" s="13">
        <v>42668</v>
      </c>
      <c r="Q30497">
        <v>41.639999000000003</v>
      </c>
      <c r="R30497">
        <v>41.82</v>
      </c>
      <c r="S30497">
        <v>41.59</v>
      </c>
      <c r="T30497">
        <v>41.75</v>
      </c>
      <c r="U30497">
        <v>34.522849999999998</v>
      </c>
      <c r="V30497">
        <v>386000</v>
      </c>
      <c r="W30497" s="9" t="str">
        <f t="shared" si="480"/>
        <v>POR</v>
      </c>
    </row>
    <row r="30498" spans="15:23">
      <c r="O30498" t="s">
        <v>122</v>
      </c>
      <c r="P30498" s="13">
        <v>42669</v>
      </c>
      <c r="Q30498">
        <v>41.740001999999997</v>
      </c>
      <c r="R30498">
        <v>41.810001</v>
      </c>
      <c r="S30498">
        <v>41.470001000000003</v>
      </c>
      <c r="T30498">
        <v>41.650002000000001</v>
      </c>
      <c r="U30498">
        <v>34.440154999999997</v>
      </c>
      <c r="V30498">
        <v>423200</v>
      </c>
      <c r="W30498" s="9" t="str">
        <f t="shared" si="480"/>
        <v>POR</v>
      </c>
    </row>
    <row r="30499" spans="15:23">
      <c r="O30499" t="s">
        <v>122</v>
      </c>
      <c r="P30499" s="13">
        <v>42670</v>
      </c>
      <c r="Q30499">
        <v>41.369999</v>
      </c>
      <c r="R30499">
        <v>41.98</v>
      </c>
      <c r="S30499">
        <v>41.27</v>
      </c>
      <c r="T30499">
        <v>41.860000999999997</v>
      </c>
      <c r="U30499">
        <v>34.613807999999999</v>
      </c>
      <c r="V30499">
        <v>456800</v>
      </c>
      <c r="W30499" s="9" t="str">
        <f t="shared" si="480"/>
        <v>POR</v>
      </c>
    </row>
    <row r="30500" spans="15:23">
      <c r="O30500" t="s">
        <v>122</v>
      </c>
      <c r="P30500" s="13">
        <v>42671</v>
      </c>
      <c r="Q30500">
        <v>42.700001</v>
      </c>
      <c r="R30500">
        <v>43.150002000000001</v>
      </c>
      <c r="S30500">
        <v>41.91</v>
      </c>
      <c r="T30500">
        <v>42.939999</v>
      </c>
      <c r="U30500">
        <v>35.506855000000002</v>
      </c>
      <c r="V30500">
        <v>1197900</v>
      </c>
      <c r="W30500" s="9" t="str">
        <f t="shared" si="480"/>
        <v>POR</v>
      </c>
    </row>
    <row r="30501" spans="15:23">
      <c r="O30501" t="s">
        <v>122</v>
      </c>
      <c r="P30501" s="13">
        <v>42674</v>
      </c>
      <c r="Q30501">
        <v>43.049999</v>
      </c>
      <c r="R30501">
        <v>44.32</v>
      </c>
      <c r="S30501">
        <v>43.049999</v>
      </c>
      <c r="T30501">
        <v>43.639999000000003</v>
      </c>
      <c r="U30501">
        <v>36.085678000000001</v>
      </c>
      <c r="V30501">
        <v>1082600</v>
      </c>
      <c r="W30501" s="9" t="str">
        <f t="shared" si="480"/>
        <v>POR</v>
      </c>
    </row>
    <row r="30502" spans="15:23">
      <c r="O30502" t="s">
        <v>122</v>
      </c>
      <c r="P30502" s="13">
        <v>42675</v>
      </c>
      <c r="Q30502">
        <v>43.560001</v>
      </c>
      <c r="R30502">
        <v>43.57</v>
      </c>
      <c r="S30502">
        <v>42.549999</v>
      </c>
      <c r="T30502">
        <v>42.560001</v>
      </c>
      <c r="U30502">
        <v>35.192635000000003</v>
      </c>
      <c r="V30502">
        <v>608700</v>
      </c>
      <c r="W30502" s="9" t="str">
        <f t="shared" si="480"/>
        <v>POR</v>
      </c>
    </row>
    <row r="30503" spans="15:23">
      <c r="O30503" t="s">
        <v>122</v>
      </c>
      <c r="P30503" s="13">
        <v>42676</v>
      </c>
      <c r="Q30503">
        <v>42.5</v>
      </c>
      <c r="R30503">
        <v>42.599997999999999</v>
      </c>
      <c r="S30503">
        <v>41.849997999999999</v>
      </c>
      <c r="T30503">
        <v>42.369999</v>
      </c>
      <c r="U30503">
        <v>35.035519000000001</v>
      </c>
      <c r="V30503">
        <v>559000</v>
      </c>
      <c r="W30503" s="9" t="str">
        <f t="shared" si="480"/>
        <v>POR</v>
      </c>
    </row>
    <row r="30504" spans="15:23">
      <c r="O30504" t="s">
        <v>122</v>
      </c>
      <c r="P30504" s="13">
        <v>42677</v>
      </c>
      <c r="Q30504">
        <v>42.130001</v>
      </c>
      <c r="R30504">
        <v>42.66</v>
      </c>
      <c r="S30504">
        <v>42.060001</v>
      </c>
      <c r="T30504">
        <v>42.509998000000003</v>
      </c>
      <c r="U30504">
        <v>35.151287000000004</v>
      </c>
      <c r="V30504">
        <v>421300</v>
      </c>
      <c r="W30504" s="9" t="str">
        <f t="shared" si="480"/>
        <v>POR</v>
      </c>
    </row>
    <row r="30505" spans="15:23">
      <c r="O30505" t="s">
        <v>122</v>
      </c>
      <c r="P30505" s="13">
        <v>42678</v>
      </c>
      <c r="Q30505">
        <v>42.650002000000001</v>
      </c>
      <c r="R30505">
        <v>43.099997999999999</v>
      </c>
      <c r="S30505">
        <v>42.369999</v>
      </c>
      <c r="T30505">
        <v>42.380001</v>
      </c>
      <c r="U30505">
        <v>35.043796999999998</v>
      </c>
      <c r="V30505">
        <v>408700</v>
      </c>
      <c r="W30505" s="9" t="str">
        <f t="shared" si="480"/>
        <v>POR</v>
      </c>
    </row>
    <row r="30506" spans="15:23">
      <c r="O30506" t="s">
        <v>122</v>
      </c>
      <c r="P30506" s="13">
        <v>42681</v>
      </c>
      <c r="Q30506">
        <v>42.610000999999997</v>
      </c>
      <c r="R30506">
        <v>43.119999</v>
      </c>
      <c r="S30506">
        <v>42.049999</v>
      </c>
      <c r="T30506">
        <v>43.09</v>
      </c>
      <c r="U30506">
        <v>35.630882</v>
      </c>
      <c r="V30506">
        <v>529300</v>
      </c>
      <c r="W30506" s="9" t="str">
        <f t="shared" si="480"/>
        <v>POR</v>
      </c>
    </row>
    <row r="30507" spans="15:23">
      <c r="O30507" t="s">
        <v>122</v>
      </c>
      <c r="P30507" s="13">
        <v>42682</v>
      </c>
      <c r="Q30507">
        <v>43.150002000000001</v>
      </c>
      <c r="R30507">
        <v>43.91</v>
      </c>
      <c r="S30507">
        <v>43.099997999999999</v>
      </c>
      <c r="T30507">
        <v>43.77</v>
      </c>
      <c r="U30507">
        <v>36.193171999999997</v>
      </c>
      <c r="V30507">
        <v>733100</v>
      </c>
      <c r="W30507" s="9" t="str">
        <f t="shared" si="480"/>
        <v>POR</v>
      </c>
    </row>
    <row r="30508" spans="15:23">
      <c r="O30508" t="s">
        <v>122</v>
      </c>
      <c r="P30508" s="13">
        <v>42683</v>
      </c>
      <c r="Q30508">
        <v>42.849997999999999</v>
      </c>
      <c r="R30508">
        <v>43.150002000000001</v>
      </c>
      <c r="S30508">
        <v>42.380001</v>
      </c>
      <c r="T30508">
        <v>42.799999</v>
      </c>
      <c r="U30508">
        <v>35.391086999999999</v>
      </c>
      <c r="V30508">
        <v>932700</v>
      </c>
      <c r="W30508" s="9" t="str">
        <f t="shared" si="480"/>
        <v>POR</v>
      </c>
    </row>
    <row r="30509" spans="15:23">
      <c r="O30509" t="s">
        <v>122</v>
      </c>
      <c r="P30509" s="13">
        <v>42684</v>
      </c>
      <c r="Q30509">
        <v>42.509998000000003</v>
      </c>
      <c r="R30509">
        <v>42.75</v>
      </c>
      <c r="S30509">
        <v>41.220001000000003</v>
      </c>
      <c r="T30509">
        <v>42.099997999999999</v>
      </c>
      <c r="U30509">
        <v>34.812260000000002</v>
      </c>
      <c r="V30509">
        <v>795600</v>
      </c>
      <c r="W30509" s="9" t="str">
        <f t="shared" si="480"/>
        <v>POR</v>
      </c>
    </row>
    <row r="30510" spans="15:23">
      <c r="O30510" t="s">
        <v>122</v>
      </c>
      <c r="P30510" s="13">
        <v>42685</v>
      </c>
      <c r="Q30510">
        <v>42.189999</v>
      </c>
      <c r="R30510">
        <v>42.59</v>
      </c>
      <c r="S30510">
        <v>41.790000999999997</v>
      </c>
      <c r="T30510">
        <v>41.900002000000001</v>
      </c>
      <c r="U30510">
        <v>34.646881</v>
      </c>
      <c r="V30510">
        <v>1144300</v>
      </c>
      <c r="W30510" s="9" t="str">
        <f t="shared" si="480"/>
        <v>POR</v>
      </c>
    </row>
    <row r="30511" spans="15:23">
      <c r="O30511" t="s">
        <v>122</v>
      </c>
      <c r="P30511" s="13">
        <v>42688</v>
      </c>
      <c r="Q30511">
        <v>41.650002000000001</v>
      </c>
      <c r="R30511">
        <v>41.849997999999999</v>
      </c>
      <c r="S30511">
        <v>40.869999</v>
      </c>
      <c r="T30511">
        <v>41.240001999999997</v>
      </c>
      <c r="U30511">
        <v>34.101139000000003</v>
      </c>
      <c r="V30511">
        <v>965500</v>
      </c>
      <c r="W30511" s="9" t="str">
        <f t="shared" si="480"/>
        <v>POR</v>
      </c>
    </row>
    <row r="30512" spans="15:23">
      <c r="O30512" t="s">
        <v>122</v>
      </c>
      <c r="P30512" s="13">
        <v>42689</v>
      </c>
      <c r="Q30512">
        <v>41.389999000000003</v>
      </c>
      <c r="R30512">
        <v>41.91</v>
      </c>
      <c r="S30512">
        <v>41.18</v>
      </c>
      <c r="T30512">
        <v>41.740001999999997</v>
      </c>
      <c r="U30512">
        <v>34.514575999999998</v>
      </c>
      <c r="V30512">
        <v>473000</v>
      </c>
      <c r="W30512" s="9" t="str">
        <f t="shared" si="480"/>
        <v>POR</v>
      </c>
    </row>
    <row r="30513" spans="15:23">
      <c r="O30513" t="s">
        <v>122</v>
      </c>
      <c r="P30513" s="13">
        <v>42690</v>
      </c>
      <c r="Q30513">
        <v>41.919998</v>
      </c>
      <c r="R30513">
        <v>42.099997999999999</v>
      </c>
      <c r="S30513">
        <v>41.16</v>
      </c>
      <c r="T30513">
        <v>41.419998</v>
      </c>
      <c r="U30513">
        <v>34.249980999999998</v>
      </c>
      <c r="V30513">
        <v>619400</v>
      </c>
      <c r="W30513" s="9" t="str">
        <f t="shared" si="480"/>
        <v>POR</v>
      </c>
    </row>
    <row r="30514" spans="15:23">
      <c r="O30514" t="s">
        <v>122</v>
      </c>
      <c r="P30514" s="13">
        <v>42691</v>
      </c>
      <c r="Q30514">
        <v>41.299999</v>
      </c>
      <c r="R30514">
        <v>41.790000999999997</v>
      </c>
      <c r="S30514">
        <v>41.299999</v>
      </c>
      <c r="T30514">
        <v>41.57</v>
      </c>
      <c r="U30514">
        <v>34.374008000000003</v>
      </c>
      <c r="V30514">
        <v>386300</v>
      </c>
      <c r="W30514" s="9" t="str">
        <f t="shared" si="480"/>
        <v>POR</v>
      </c>
    </row>
    <row r="30515" spans="15:23">
      <c r="O30515" t="s">
        <v>122</v>
      </c>
      <c r="P30515" s="13">
        <v>42692</v>
      </c>
      <c r="Q30515">
        <v>41.540000999999997</v>
      </c>
      <c r="R30515">
        <v>41.889999000000003</v>
      </c>
      <c r="S30515">
        <v>41.490001999999997</v>
      </c>
      <c r="T30515">
        <v>41.740001999999997</v>
      </c>
      <c r="U30515">
        <v>34.514575999999998</v>
      </c>
      <c r="V30515">
        <v>447900</v>
      </c>
      <c r="W30515" s="9" t="str">
        <f t="shared" si="480"/>
        <v>POR</v>
      </c>
    </row>
    <row r="30516" spans="15:23">
      <c r="O30516" t="s">
        <v>122</v>
      </c>
      <c r="P30516" s="13">
        <v>42695</v>
      </c>
      <c r="Q30516">
        <v>41.91</v>
      </c>
      <c r="R30516">
        <v>42.360000999999997</v>
      </c>
      <c r="S30516">
        <v>41.84</v>
      </c>
      <c r="T30516">
        <v>42.240001999999997</v>
      </c>
      <c r="U30516">
        <v>34.928032000000002</v>
      </c>
      <c r="V30516">
        <v>504200</v>
      </c>
      <c r="W30516" s="9" t="str">
        <f t="shared" si="480"/>
        <v>POR</v>
      </c>
    </row>
    <row r="30517" spans="15:23">
      <c r="O30517" t="s">
        <v>122</v>
      </c>
      <c r="P30517" s="13">
        <v>42696</v>
      </c>
      <c r="Q30517">
        <v>41.82</v>
      </c>
      <c r="R30517">
        <v>42.27</v>
      </c>
      <c r="S30517">
        <v>41.5</v>
      </c>
      <c r="T30517">
        <v>42.240001999999997</v>
      </c>
      <c r="U30517">
        <v>34.928032000000002</v>
      </c>
      <c r="V30517">
        <v>659700</v>
      </c>
      <c r="W30517" s="9" t="str">
        <f t="shared" si="480"/>
        <v>POR</v>
      </c>
    </row>
    <row r="30518" spans="15:23">
      <c r="O30518" t="s">
        <v>122</v>
      </c>
      <c r="P30518" s="13">
        <v>42697</v>
      </c>
      <c r="Q30518">
        <v>41.650002000000001</v>
      </c>
      <c r="R30518">
        <v>42.220001000000003</v>
      </c>
      <c r="S30518">
        <v>41.650002000000001</v>
      </c>
      <c r="T30518">
        <v>41.860000999999997</v>
      </c>
      <c r="U30518">
        <v>34.613807999999999</v>
      </c>
      <c r="V30518">
        <v>355600</v>
      </c>
      <c r="W30518" s="9" t="str">
        <f t="shared" si="480"/>
        <v>POR</v>
      </c>
    </row>
    <row r="30519" spans="15:23">
      <c r="O30519" t="s">
        <v>122</v>
      </c>
      <c r="P30519" s="13">
        <v>42699</v>
      </c>
      <c r="Q30519">
        <v>41.990001999999997</v>
      </c>
      <c r="R30519">
        <v>42.669998</v>
      </c>
      <c r="S30519">
        <v>41.889999000000003</v>
      </c>
      <c r="T30519">
        <v>42.52</v>
      </c>
      <c r="U30519">
        <v>35.159560999999997</v>
      </c>
      <c r="V30519">
        <v>133600</v>
      </c>
      <c r="W30519" s="9" t="str">
        <f t="shared" si="480"/>
        <v>POR</v>
      </c>
    </row>
    <row r="30520" spans="15:23">
      <c r="O30520" t="s">
        <v>122</v>
      </c>
      <c r="P30520" s="13">
        <v>42702</v>
      </c>
      <c r="Q30520">
        <v>42.700001</v>
      </c>
      <c r="R30520">
        <v>43.580002</v>
      </c>
      <c r="S30520">
        <v>42.529998999999997</v>
      </c>
      <c r="T30520">
        <v>43.349997999999999</v>
      </c>
      <c r="U30520">
        <v>35.845882000000003</v>
      </c>
      <c r="V30520">
        <v>380900</v>
      </c>
      <c r="W30520" s="9" t="str">
        <f t="shared" si="480"/>
        <v>POR</v>
      </c>
    </row>
    <row r="30521" spans="15:23">
      <c r="O30521" t="s">
        <v>122</v>
      </c>
      <c r="P30521" s="13">
        <v>42703</v>
      </c>
      <c r="Q30521">
        <v>43.299999</v>
      </c>
      <c r="R30521">
        <v>43.700001</v>
      </c>
      <c r="S30521">
        <v>43.080002</v>
      </c>
      <c r="T30521">
        <v>43.150002000000001</v>
      </c>
      <c r="U30521">
        <v>35.680500000000002</v>
      </c>
      <c r="V30521">
        <v>755300</v>
      </c>
      <c r="W30521" s="9" t="str">
        <f t="shared" si="480"/>
        <v>POR</v>
      </c>
    </row>
    <row r="30522" spans="15:23">
      <c r="O30522" t="s">
        <v>122</v>
      </c>
      <c r="P30522" s="13">
        <v>42704</v>
      </c>
      <c r="Q30522">
        <v>42.52</v>
      </c>
      <c r="R30522">
        <v>42.720001000000003</v>
      </c>
      <c r="S30522">
        <v>41.59</v>
      </c>
      <c r="T30522">
        <v>41.599997999999999</v>
      </c>
      <c r="U30522">
        <v>34.398808000000002</v>
      </c>
      <c r="V30522">
        <v>747800</v>
      </c>
      <c r="W30522" s="9" t="str">
        <f t="shared" si="480"/>
        <v>POR</v>
      </c>
    </row>
    <row r="30523" spans="15:23">
      <c r="O30523" t="s">
        <v>122</v>
      </c>
      <c r="P30523" s="13">
        <v>42705</v>
      </c>
      <c r="Q30523">
        <v>41.220001000000003</v>
      </c>
      <c r="R30523">
        <v>41.59</v>
      </c>
      <c r="S30523">
        <v>40.849997999999999</v>
      </c>
      <c r="T30523">
        <v>41.060001</v>
      </c>
      <c r="U30523">
        <v>33.952297000000002</v>
      </c>
      <c r="V30523">
        <v>599400</v>
      </c>
      <c r="W30523" s="9" t="str">
        <f t="shared" si="480"/>
        <v>POR</v>
      </c>
    </row>
    <row r="30524" spans="15:23">
      <c r="O30524" t="s">
        <v>122</v>
      </c>
      <c r="P30524" s="13">
        <v>42706</v>
      </c>
      <c r="Q30524">
        <v>41.369999</v>
      </c>
      <c r="R30524">
        <v>41.889999000000003</v>
      </c>
      <c r="S30524">
        <v>41.200001</v>
      </c>
      <c r="T30524">
        <v>41.330002</v>
      </c>
      <c r="U30524">
        <v>34.175552000000003</v>
      </c>
      <c r="V30524">
        <v>534200</v>
      </c>
      <c r="W30524" s="9" t="str">
        <f t="shared" si="480"/>
        <v>POR</v>
      </c>
    </row>
    <row r="30525" spans="15:23">
      <c r="O30525" t="s">
        <v>122</v>
      </c>
      <c r="P30525" s="13">
        <v>42709</v>
      </c>
      <c r="Q30525">
        <v>41.209999000000003</v>
      </c>
      <c r="R30525">
        <v>41.389999000000003</v>
      </c>
      <c r="S30525">
        <v>40.709999000000003</v>
      </c>
      <c r="T30525">
        <v>41.09</v>
      </c>
      <c r="U30525">
        <v>33.977103999999997</v>
      </c>
      <c r="V30525">
        <v>834100</v>
      </c>
      <c r="W30525" s="9" t="str">
        <f t="shared" si="480"/>
        <v>POR</v>
      </c>
    </row>
    <row r="30526" spans="15:23">
      <c r="O30526" t="s">
        <v>122</v>
      </c>
      <c r="P30526" s="13">
        <v>42710</v>
      </c>
      <c r="Q30526">
        <v>41.150002000000001</v>
      </c>
      <c r="R30526">
        <v>41.400002000000001</v>
      </c>
      <c r="S30526">
        <v>40.759998000000003</v>
      </c>
      <c r="T30526">
        <v>40.98</v>
      </c>
      <c r="U30526">
        <v>33.886142999999997</v>
      </c>
      <c r="V30526">
        <v>596000</v>
      </c>
      <c r="W30526" s="9" t="str">
        <f t="shared" si="480"/>
        <v>POR</v>
      </c>
    </row>
    <row r="30527" spans="15:23">
      <c r="O30527" t="s">
        <v>122</v>
      </c>
      <c r="P30527" s="13">
        <v>42711</v>
      </c>
      <c r="Q30527">
        <v>41.099997999999999</v>
      </c>
      <c r="R30527">
        <v>41.849997999999999</v>
      </c>
      <c r="S30527">
        <v>41.040000999999997</v>
      </c>
      <c r="T30527">
        <v>41.75</v>
      </c>
      <c r="U30527">
        <v>34.522849999999998</v>
      </c>
      <c r="V30527">
        <v>384600</v>
      </c>
      <c r="W30527" s="9" t="str">
        <f t="shared" si="480"/>
        <v>POR</v>
      </c>
    </row>
    <row r="30528" spans="15:23">
      <c r="O30528" t="s">
        <v>122</v>
      </c>
      <c r="P30528" s="13">
        <v>42712</v>
      </c>
      <c r="Q30528">
        <v>41.389999000000003</v>
      </c>
      <c r="R30528">
        <v>42.310001</v>
      </c>
      <c r="S30528">
        <v>41.240001999999997</v>
      </c>
      <c r="T30528">
        <v>42.139999000000003</v>
      </c>
      <c r="U30528">
        <v>34.845345000000002</v>
      </c>
      <c r="V30528">
        <v>589100</v>
      </c>
      <c r="W30528" s="9" t="str">
        <f t="shared" si="480"/>
        <v>POR</v>
      </c>
    </row>
    <row r="30529" spans="15:23">
      <c r="O30529" t="s">
        <v>122</v>
      </c>
      <c r="P30529" s="13">
        <v>42713</v>
      </c>
      <c r="Q30529">
        <v>42.130001</v>
      </c>
      <c r="R30529">
        <v>42.73</v>
      </c>
      <c r="S30529">
        <v>42.049999</v>
      </c>
      <c r="T30529">
        <v>42.700001</v>
      </c>
      <c r="U30529">
        <v>35.308399000000001</v>
      </c>
      <c r="V30529">
        <v>435200</v>
      </c>
      <c r="W30529" s="9" t="str">
        <f t="shared" si="480"/>
        <v>POR</v>
      </c>
    </row>
    <row r="30530" spans="15:23">
      <c r="O30530" t="s">
        <v>122</v>
      </c>
      <c r="P30530" s="13">
        <v>42716</v>
      </c>
      <c r="Q30530">
        <v>42.389999000000003</v>
      </c>
      <c r="R30530">
        <v>43.369999</v>
      </c>
      <c r="S30530">
        <v>42.330002</v>
      </c>
      <c r="T30530">
        <v>43.220001000000003</v>
      </c>
      <c r="U30530">
        <v>35.738384000000003</v>
      </c>
      <c r="V30530">
        <v>542400</v>
      </c>
      <c r="W30530" s="9" t="str">
        <f t="shared" si="480"/>
        <v>POR</v>
      </c>
    </row>
    <row r="30531" spans="15:23">
      <c r="O30531" t="s">
        <v>122</v>
      </c>
      <c r="P30531" s="13">
        <v>42717</v>
      </c>
      <c r="Q30531">
        <v>43.490001999999997</v>
      </c>
      <c r="R30531">
        <v>43.68</v>
      </c>
      <c r="S30531">
        <v>43.220001000000003</v>
      </c>
      <c r="T30531">
        <v>43.310001</v>
      </c>
      <c r="U30531">
        <v>35.812804999999997</v>
      </c>
      <c r="V30531">
        <v>553300</v>
      </c>
      <c r="W30531" s="9" t="str">
        <f t="shared" si="480"/>
        <v>POR</v>
      </c>
    </row>
    <row r="30532" spans="15:23">
      <c r="O30532" t="s">
        <v>122</v>
      </c>
      <c r="P30532" s="13">
        <v>42718</v>
      </c>
      <c r="Q30532">
        <v>43.540000999999997</v>
      </c>
      <c r="R30532">
        <v>43.709999000000003</v>
      </c>
      <c r="S30532">
        <v>42.439999</v>
      </c>
      <c r="T30532">
        <v>42.48</v>
      </c>
      <c r="U30532">
        <v>35.126483999999998</v>
      </c>
      <c r="V30532">
        <v>470200</v>
      </c>
      <c r="W30532" s="9" t="str">
        <f t="shared" si="480"/>
        <v>POR</v>
      </c>
    </row>
    <row r="30533" spans="15:23">
      <c r="O30533" t="s">
        <v>122</v>
      </c>
      <c r="P30533" s="13">
        <v>42719</v>
      </c>
      <c r="Q30533">
        <v>42.310001</v>
      </c>
      <c r="R30533">
        <v>43.060001</v>
      </c>
      <c r="S30533">
        <v>42.110000999999997</v>
      </c>
      <c r="T30533">
        <v>43.029998999999997</v>
      </c>
      <c r="U30533">
        <v>35.58128</v>
      </c>
      <c r="V30533">
        <v>521400</v>
      </c>
      <c r="W30533" s="9" t="str">
        <f t="shared" ref="W30533:W30596" si="481">IFERROR(VLOOKUP(O30533,$B$4:$B$17,1,FALSE),"Delete")</f>
        <v>POR</v>
      </c>
    </row>
    <row r="30534" spans="15:23">
      <c r="O30534" t="s">
        <v>122</v>
      </c>
      <c r="P30534" s="13">
        <v>42720</v>
      </c>
      <c r="Q30534">
        <v>43.459999000000003</v>
      </c>
      <c r="R30534">
        <v>43.77</v>
      </c>
      <c r="S30534">
        <v>43</v>
      </c>
      <c r="T30534">
        <v>43.369999</v>
      </c>
      <c r="U30534">
        <v>35.862414999999999</v>
      </c>
      <c r="V30534">
        <v>1298200</v>
      </c>
      <c r="W30534" s="9" t="str">
        <f t="shared" si="481"/>
        <v>POR</v>
      </c>
    </row>
    <row r="30535" spans="15:23">
      <c r="O30535" t="s">
        <v>122</v>
      </c>
      <c r="P30535" s="13">
        <v>42723</v>
      </c>
      <c r="Q30535">
        <v>43.619999</v>
      </c>
      <c r="R30535">
        <v>43.810001</v>
      </c>
      <c r="S30535">
        <v>43.349997999999999</v>
      </c>
      <c r="T30535">
        <v>43.68</v>
      </c>
      <c r="U30535">
        <v>36.118763000000001</v>
      </c>
      <c r="V30535">
        <v>995200</v>
      </c>
      <c r="W30535" s="9" t="str">
        <f t="shared" si="481"/>
        <v>POR</v>
      </c>
    </row>
    <row r="30536" spans="15:23">
      <c r="O30536" t="s">
        <v>122</v>
      </c>
      <c r="P30536" s="13">
        <v>42724</v>
      </c>
      <c r="Q30536">
        <v>43.490001999999997</v>
      </c>
      <c r="R30536">
        <v>43.970001000000003</v>
      </c>
      <c r="S30536">
        <v>43.23</v>
      </c>
      <c r="T30536">
        <v>43.830002</v>
      </c>
      <c r="U30536">
        <v>36.242783000000003</v>
      </c>
      <c r="V30536">
        <v>504200</v>
      </c>
      <c r="W30536" s="9" t="str">
        <f t="shared" si="481"/>
        <v>POR</v>
      </c>
    </row>
    <row r="30537" spans="15:23">
      <c r="O30537" t="s">
        <v>122</v>
      </c>
      <c r="P30537" s="13">
        <v>42725</v>
      </c>
      <c r="Q30537">
        <v>43.849997999999999</v>
      </c>
      <c r="R30537">
        <v>44.139999000000003</v>
      </c>
      <c r="S30537">
        <v>43.689999</v>
      </c>
      <c r="T30537">
        <v>43.700001</v>
      </c>
      <c r="U30537">
        <v>36.135283999999999</v>
      </c>
      <c r="V30537">
        <v>510500</v>
      </c>
      <c r="W30537" s="9" t="str">
        <f t="shared" si="481"/>
        <v>POR</v>
      </c>
    </row>
    <row r="30538" spans="15:23">
      <c r="O30538" t="s">
        <v>122</v>
      </c>
      <c r="P30538" s="13">
        <v>42726</v>
      </c>
      <c r="Q30538">
        <v>43.400002000000001</v>
      </c>
      <c r="R30538">
        <v>43.509998000000003</v>
      </c>
      <c r="S30538">
        <v>42.349997999999999</v>
      </c>
      <c r="T30538">
        <v>43.5</v>
      </c>
      <c r="U30538">
        <v>36.235252000000003</v>
      </c>
      <c r="V30538">
        <v>437000</v>
      </c>
      <c r="W30538" s="9" t="str">
        <f t="shared" si="481"/>
        <v>POR</v>
      </c>
    </row>
    <row r="30539" spans="15:23">
      <c r="O30539" t="s">
        <v>122</v>
      </c>
      <c r="P30539" s="13">
        <v>42727</v>
      </c>
      <c r="Q30539">
        <v>43.619999</v>
      </c>
      <c r="R30539">
        <v>43.68</v>
      </c>
      <c r="S30539">
        <v>43.25</v>
      </c>
      <c r="T30539">
        <v>43.349997999999999</v>
      </c>
      <c r="U30539">
        <v>36.110306000000001</v>
      </c>
      <c r="V30539">
        <v>447200</v>
      </c>
      <c r="W30539" s="9" t="str">
        <f t="shared" si="481"/>
        <v>POR</v>
      </c>
    </row>
    <row r="30540" spans="15:23">
      <c r="O30540" t="s">
        <v>122</v>
      </c>
      <c r="P30540" s="13">
        <v>42731</v>
      </c>
      <c r="Q30540">
        <v>43.240001999999997</v>
      </c>
      <c r="R30540">
        <v>43.419998</v>
      </c>
      <c r="S30540">
        <v>43.009998000000003</v>
      </c>
      <c r="T30540">
        <v>43.259998000000003</v>
      </c>
      <c r="U30540">
        <v>36.035336000000001</v>
      </c>
      <c r="V30540">
        <v>393500</v>
      </c>
      <c r="W30540" s="9" t="str">
        <f t="shared" si="481"/>
        <v>POR</v>
      </c>
    </row>
    <row r="30541" spans="15:23">
      <c r="O30541" t="s">
        <v>122</v>
      </c>
      <c r="P30541" s="13">
        <v>42732</v>
      </c>
      <c r="Q30541">
        <v>43.290000999999997</v>
      </c>
      <c r="R30541">
        <v>43.290000999999997</v>
      </c>
      <c r="S30541">
        <v>42.880001</v>
      </c>
      <c r="T30541">
        <v>42.959999000000003</v>
      </c>
      <c r="U30541">
        <v>35.785438999999997</v>
      </c>
      <c r="V30541">
        <v>448100</v>
      </c>
      <c r="W30541" s="9" t="str">
        <f t="shared" si="481"/>
        <v>POR</v>
      </c>
    </row>
    <row r="30542" spans="15:23">
      <c r="O30542" t="s">
        <v>122</v>
      </c>
      <c r="P30542" s="13">
        <v>42733</v>
      </c>
      <c r="Q30542">
        <v>43.009998000000003</v>
      </c>
      <c r="R30542">
        <v>43.529998999999997</v>
      </c>
      <c r="S30542">
        <v>42.93</v>
      </c>
      <c r="T30542">
        <v>43.5</v>
      </c>
      <c r="U30542">
        <v>36.235252000000003</v>
      </c>
      <c r="V30542">
        <v>527100</v>
      </c>
      <c r="W30542" s="9" t="str">
        <f t="shared" si="481"/>
        <v>POR</v>
      </c>
    </row>
    <row r="30543" spans="15:23">
      <c r="O30543" t="s">
        <v>122</v>
      </c>
      <c r="P30543" s="13">
        <v>42734</v>
      </c>
      <c r="Q30543">
        <v>43.490001999999997</v>
      </c>
      <c r="R30543">
        <v>43.59</v>
      </c>
      <c r="S30543">
        <v>43.189999</v>
      </c>
      <c r="T30543">
        <v>43.330002</v>
      </c>
      <c r="U30543">
        <v>36.093646999999997</v>
      </c>
      <c r="V30543">
        <v>294100</v>
      </c>
      <c r="W30543" s="9" t="str">
        <f t="shared" si="481"/>
        <v>POR</v>
      </c>
    </row>
    <row r="30544" spans="15:23">
      <c r="O30544" t="s">
        <v>122</v>
      </c>
      <c r="P30544" s="13">
        <v>42738</v>
      </c>
      <c r="Q30544">
        <v>43.25</v>
      </c>
      <c r="R30544">
        <v>43.349997999999999</v>
      </c>
      <c r="S30544">
        <v>42.91</v>
      </c>
      <c r="T30544">
        <v>43.130001</v>
      </c>
      <c r="U30544">
        <v>35.927039999999998</v>
      </c>
      <c r="V30544">
        <v>469800</v>
      </c>
      <c r="W30544" s="9" t="str">
        <f t="shared" si="481"/>
        <v>POR</v>
      </c>
    </row>
    <row r="30545" spans="15:23">
      <c r="O30545" t="s">
        <v>122</v>
      </c>
      <c r="P30545" s="13">
        <v>42739</v>
      </c>
      <c r="Q30545">
        <v>43.290000999999997</v>
      </c>
      <c r="R30545">
        <v>43.66</v>
      </c>
      <c r="S30545">
        <v>43.16</v>
      </c>
      <c r="T30545">
        <v>43.330002</v>
      </c>
      <c r="U30545">
        <v>36.093646999999997</v>
      </c>
      <c r="V30545">
        <v>447100</v>
      </c>
      <c r="W30545" s="9" t="str">
        <f t="shared" si="481"/>
        <v>POR</v>
      </c>
    </row>
    <row r="30546" spans="15:23">
      <c r="O30546" t="s">
        <v>122</v>
      </c>
      <c r="P30546" s="13">
        <v>42740</v>
      </c>
      <c r="Q30546">
        <v>43.34</v>
      </c>
      <c r="R30546">
        <v>43.66</v>
      </c>
      <c r="S30546">
        <v>42.91</v>
      </c>
      <c r="T30546">
        <v>43.48</v>
      </c>
      <c r="U30546">
        <v>36.218589999999999</v>
      </c>
      <c r="V30546">
        <v>302500</v>
      </c>
      <c r="W30546" s="9" t="str">
        <f t="shared" si="481"/>
        <v>POR</v>
      </c>
    </row>
    <row r="30547" spans="15:23">
      <c r="O30547" t="s">
        <v>122</v>
      </c>
      <c r="P30547" s="13">
        <v>42741</v>
      </c>
      <c r="Q30547">
        <v>43.299999</v>
      </c>
      <c r="R30547">
        <v>43.849997999999999</v>
      </c>
      <c r="S30547">
        <v>43.169998</v>
      </c>
      <c r="T30547">
        <v>43.639999000000003</v>
      </c>
      <c r="U30547">
        <v>36.351868000000003</v>
      </c>
      <c r="V30547">
        <v>410700</v>
      </c>
      <c r="W30547" s="9" t="str">
        <f t="shared" si="481"/>
        <v>POR</v>
      </c>
    </row>
    <row r="30548" spans="15:23">
      <c r="O30548" t="s">
        <v>122</v>
      </c>
      <c r="P30548" s="13">
        <v>42744</v>
      </c>
      <c r="Q30548">
        <v>43.82</v>
      </c>
      <c r="R30548">
        <v>43.82</v>
      </c>
      <c r="S30548">
        <v>42.970001000000003</v>
      </c>
      <c r="T30548">
        <v>42.990001999999997</v>
      </c>
      <c r="U30548">
        <v>35.810428999999999</v>
      </c>
      <c r="V30548">
        <v>643100</v>
      </c>
      <c r="W30548" s="9" t="str">
        <f t="shared" si="481"/>
        <v>POR</v>
      </c>
    </row>
    <row r="30549" spans="15:23">
      <c r="O30549" t="s">
        <v>122</v>
      </c>
      <c r="P30549" s="13">
        <v>42745</v>
      </c>
      <c r="Q30549">
        <v>43.009998000000003</v>
      </c>
      <c r="R30549">
        <v>43.27</v>
      </c>
      <c r="S30549">
        <v>42.650002000000001</v>
      </c>
      <c r="T30549">
        <v>43.220001000000003</v>
      </c>
      <c r="U30549">
        <v>36.002018</v>
      </c>
      <c r="V30549">
        <v>433400</v>
      </c>
      <c r="W30549" s="9" t="str">
        <f t="shared" si="481"/>
        <v>POR</v>
      </c>
    </row>
    <row r="30550" spans="15:23">
      <c r="O30550" t="s">
        <v>122</v>
      </c>
      <c r="P30550" s="13">
        <v>42746</v>
      </c>
      <c r="Q30550">
        <v>43.27</v>
      </c>
      <c r="R30550">
        <v>43.689999</v>
      </c>
      <c r="S30550">
        <v>43.209999000000003</v>
      </c>
      <c r="T30550">
        <v>43.650002000000001</v>
      </c>
      <c r="U30550">
        <v>36.360199000000001</v>
      </c>
      <c r="V30550">
        <v>415200</v>
      </c>
      <c r="W30550" s="9" t="str">
        <f t="shared" si="481"/>
        <v>POR</v>
      </c>
    </row>
    <row r="30551" spans="15:23">
      <c r="O30551" t="s">
        <v>122</v>
      </c>
      <c r="P30551" s="13">
        <v>42747</v>
      </c>
      <c r="Q30551">
        <v>43.709999000000003</v>
      </c>
      <c r="R30551">
        <v>43.779998999999997</v>
      </c>
      <c r="S30551">
        <v>43.259998000000003</v>
      </c>
      <c r="T30551">
        <v>43.529998999999997</v>
      </c>
      <c r="U30551">
        <v>36.260238999999999</v>
      </c>
      <c r="V30551">
        <v>288100</v>
      </c>
      <c r="W30551" s="9" t="str">
        <f t="shared" si="481"/>
        <v>POR</v>
      </c>
    </row>
    <row r="30552" spans="15:23">
      <c r="O30552" t="s">
        <v>122</v>
      </c>
      <c r="P30552" s="13">
        <v>42748</v>
      </c>
      <c r="Q30552">
        <v>43.490001999999997</v>
      </c>
      <c r="R30552">
        <v>43.77</v>
      </c>
      <c r="S30552">
        <v>43.310001</v>
      </c>
      <c r="T30552">
        <v>43.509998000000003</v>
      </c>
      <c r="U30552">
        <v>36.243575999999997</v>
      </c>
      <c r="V30552">
        <v>195800</v>
      </c>
      <c r="W30552" s="9" t="str">
        <f t="shared" si="481"/>
        <v>POR</v>
      </c>
    </row>
    <row r="30553" spans="15:23">
      <c r="O30553" t="s">
        <v>122</v>
      </c>
      <c r="P30553" s="13">
        <v>42752</v>
      </c>
      <c r="Q30553">
        <v>43.740001999999997</v>
      </c>
      <c r="R30553">
        <v>44.150002000000001</v>
      </c>
      <c r="S30553">
        <v>43.580002</v>
      </c>
      <c r="T30553">
        <v>43.950001</v>
      </c>
      <c r="U30553">
        <v>36.610106999999999</v>
      </c>
      <c r="V30553">
        <v>348000</v>
      </c>
      <c r="W30553" s="9" t="str">
        <f t="shared" si="481"/>
        <v>POR</v>
      </c>
    </row>
    <row r="30554" spans="15:23">
      <c r="O30554" t="s">
        <v>122</v>
      </c>
      <c r="P30554" s="13">
        <v>42753</v>
      </c>
      <c r="Q30554">
        <v>43.799999</v>
      </c>
      <c r="R30554">
        <v>44.040000999999997</v>
      </c>
      <c r="S30554">
        <v>43.700001</v>
      </c>
      <c r="T30554">
        <v>43.849997999999999</v>
      </c>
      <c r="U30554">
        <v>36.526802000000004</v>
      </c>
      <c r="V30554">
        <v>356900</v>
      </c>
      <c r="W30554" s="9" t="str">
        <f t="shared" si="481"/>
        <v>POR</v>
      </c>
    </row>
    <row r="30555" spans="15:23">
      <c r="O30555" t="s">
        <v>122</v>
      </c>
      <c r="P30555" s="13">
        <v>42754</v>
      </c>
      <c r="Q30555">
        <v>43.610000999999997</v>
      </c>
      <c r="R30555">
        <v>43.84</v>
      </c>
      <c r="S30555">
        <v>43.400002000000001</v>
      </c>
      <c r="T30555">
        <v>43.580002</v>
      </c>
      <c r="U30555">
        <v>36.301898999999999</v>
      </c>
      <c r="V30555">
        <v>542500</v>
      </c>
      <c r="W30555" s="9" t="str">
        <f t="shared" si="481"/>
        <v>POR</v>
      </c>
    </row>
    <row r="30556" spans="15:23">
      <c r="O30556" t="s">
        <v>122</v>
      </c>
      <c r="P30556" s="13">
        <v>42755</v>
      </c>
      <c r="Q30556">
        <v>43.48</v>
      </c>
      <c r="R30556">
        <v>43.860000999999997</v>
      </c>
      <c r="S30556">
        <v>43.450001</v>
      </c>
      <c r="T30556">
        <v>43.669998</v>
      </c>
      <c r="U30556">
        <v>36.376854000000002</v>
      </c>
      <c r="V30556">
        <v>373700</v>
      </c>
      <c r="W30556" s="9" t="str">
        <f t="shared" si="481"/>
        <v>POR</v>
      </c>
    </row>
    <row r="30557" spans="15:23">
      <c r="O30557" t="s">
        <v>122</v>
      </c>
      <c r="P30557" s="13">
        <v>42758</v>
      </c>
      <c r="Q30557">
        <v>43.73</v>
      </c>
      <c r="R30557">
        <v>44</v>
      </c>
      <c r="S30557">
        <v>43.540000999999997</v>
      </c>
      <c r="T30557">
        <v>43.73</v>
      </c>
      <c r="U30557">
        <v>36.426845999999998</v>
      </c>
      <c r="V30557">
        <v>340800</v>
      </c>
      <c r="W30557" s="9" t="str">
        <f t="shared" si="481"/>
        <v>POR</v>
      </c>
    </row>
    <row r="30558" spans="15:23">
      <c r="O30558" t="s">
        <v>122</v>
      </c>
      <c r="P30558" s="13">
        <v>42759</v>
      </c>
      <c r="Q30558">
        <v>43.610000999999997</v>
      </c>
      <c r="R30558">
        <v>43.93</v>
      </c>
      <c r="S30558">
        <v>43.470001000000003</v>
      </c>
      <c r="T30558">
        <v>43.82</v>
      </c>
      <c r="U30558">
        <v>36.501812000000001</v>
      </c>
      <c r="V30558">
        <v>514800</v>
      </c>
      <c r="W30558" s="9" t="str">
        <f t="shared" si="481"/>
        <v>POR</v>
      </c>
    </row>
    <row r="30559" spans="15:23">
      <c r="O30559" t="s">
        <v>122</v>
      </c>
      <c r="P30559" s="13">
        <v>42760</v>
      </c>
      <c r="Q30559">
        <v>43.610000999999997</v>
      </c>
      <c r="R30559">
        <v>43.830002</v>
      </c>
      <c r="S30559">
        <v>43.209999000000003</v>
      </c>
      <c r="T30559">
        <v>43.330002</v>
      </c>
      <c r="U30559">
        <v>36.093646999999997</v>
      </c>
      <c r="V30559">
        <v>543700</v>
      </c>
      <c r="W30559" s="9" t="str">
        <f t="shared" si="481"/>
        <v>POR</v>
      </c>
    </row>
    <row r="30560" spans="15:23">
      <c r="O30560" t="s">
        <v>122</v>
      </c>
      <c r="P30560" s="13">
        <v>42761</v>
      </c>
      <c r="Q30560">
        <v>43.240001999999997</v>
      </c>
      <c r="R30560">
        <v>43.639999000000003</v>
      </c>
      <c r="S30560">
        <v>43.049999</v>
      </c>
      <c r="T30560">
        <v>43.240001999999997</v>
      </c>
      <c r="U30560">
        <v>36.018681000000001</v>
      </c>
      <c r="V30560">
        <v>374600</v>
      </c>
      <c r="W30560" s="9" t="str">
        <f t="shared" si="481"/>
        <v>POR</v>
      </c>
    </row>
    <row r="30561" spans="15:23">
      <c r="O30561" t="s">
        <v>122</v>
      </c>
      <c r="P30561" s="13">
        <v>42762</v>
      </c>
      <c r="Q30561">
        <v>43.330002</v>
      </c>
      <c r="R30561">
        <v>43.43</v>
      </c>
      <c r="S30561">
        <v>43.029998999999997</v>
      </c>
      <c r="T30561">
        <v>43.07</v>
      </c>
      <c r="U30561">
        <v>35.87706</v>
      </c>
      <c r="V30561">
        <v>312500</v>
      </c>
      <c r="W30561" s="9" t="str">
        <f t="shared" si="481"/>
        <v>POR</v>
      </c>
    </row>
    <row r="30562" spans="15:23">
      <c r="O30562" t="s">
        <v>122</v>
      </c>
      <c r="P30562" s="13">
        <v>42765</v>
      </c>
      <c r="Q30562">
        <v>43.060001</v>
      </c>
      <c r="R30562">
        <v>43.139999000000003</v>
      </c>
      <c r="S30562">
        <v>42.689999</v>
      </c>
      <c r="T30562">
        <v>42.830002</v>
      </c>
      <c r="U30562">
        <v>35.677151000000002</v>
      </c>
      <c r="V30562">
        <v>505000</v>
      </c>
      <c r="W30562" s="9" t="str">
        <f t="shared" si="481"/>
        <v>POR</v>
      </c>
    </row>
    <row r="30563" spans="15:23">
      <c r="O30563" t="s">
        <v>122</v>
      </c>
      <c r="P30563" s="13">
        <v>42766</v>
      </c>
      <c r="Q30563">
        <v>42.740001999999997</v>
      </c>
      <c r="R30563">
        <v>43.610000999999997</v>
      </c>
      <c r="S30563">
        <v>42.610000999999997</v>
      </c>
      <c r="T30563">
        <v>43.610000999999997</v>
      </c>
      <c r="U30563">
        <v>36.326881</v>
      </c>
      <c r="V30563">
        <v>591000</v>
      </c>
      <c r="W30563" s="9" t="str">
        <f t="shared" si="481"/>
        <v>POR</v>
      </c>
    </row>
    <row r="30564" spans="15:23">
      <c r="O30564" t="s">
        <v>122</v>
      </c>
      <c r="P30564" s="13">
        <v>42767</v>
      </c>
      <c r="Q30564">
        <v>43.34</v>
      </c>
      <c r="R30564">
        <v>43.549999</v>
      </c>
      <c r="S30564">
        <v>42.669998</v>
      </c>
      <c r="T30564">
        <v>42.889999000000003</v>
      </c>
      <c r="U30564">
        <v>35.727122999999999</v>
      </c>
      <c r="V30564">
        <v>499100</v>
      </c>
      <c r="W30564" s="9" t="str">
        <f t="shared" si="481"/>
        <v>POR</v>
      </c>
    </row>
    <row r="30565" spans="15:23">
      <c r="O30565" t="s">
        <v>122</v>
      </c>
      <c r="P30565" s="13">
        <v>42768</v>
      </c>
      <c r="Q30565">
        <v>43.110000999999997</v>
      </c>
      <c r="R30565">
        <v>43.459999000000003</v>
      </c>
      <c r="S30565">
        <v>42.84</v>
      </c>
      <c r="T30565">
        <v>43.459999000000003</v>
      </c>
      <c r="U30565">
        <v>36.201939000000003</v>
      </c>
      <c r="V30565">
        <v>334600</v>
      </c>
      <c r="W30565" s="9" t="str">
        <f t="shared" si="481"/>
        <v>POR</v>
      </c>
    </row>
    <row r="30566" spans="15:23">
      <c r="O30566" t="s">
        <v>122</v>
      </c>
      <c r="P30566" s="13">
        <v>42769</v>
      </c>
      <c r="Q30566">
        <v>43.669998</v>
      </c>
      <c r="R30566">
        <v>43.720001000000003</v>
      </c>
      <c r="S30566">
        <v>43.400002000000001</v>
      </c>
      <c r="T30566">
        <v>43.549999</v>
      </c>
      <c r="U30566">
        <v>36.276904999999999</v>
      </c>
      <c r="V30566">
        <v>351600</v>
      </c>
      <c r="W30566" s="9" t="str">
        <f t="shared" si="481"/>
        <v>POR</v>
      </c>
    </row>
    <row r="30567" spans="15:23">
      <c r="O30567" t="s">
        <v>122</v>
      </c>
      <c r="P30567" s="13">
        <v>42772</v>
      </c>
      <c r="Q30567">
        <v>43.73</v>
      </c>
      <c r="R30567">
        <v>43.84</v>
      </c>
      <c r="S30567">
        <v>43.419998</v>
      </c>
      <c r="T30567">
        <v>43.57</v>
      </c>
      <c r="U30567">
        <v>36.293556000000002</v>
      </c>
      <c r="V30567">
        <v>294800</v>
      </c>
      <c r="W30567" s="9" t="str">
        <f t="shared" si="481"/>
        <v>POR</v>
      </c>
    </row>
    <row r="30568" spans="15:23">
      <c r="O30568" t="s">
        <v>122</v>
      </c>
      <c r="P30568" s="13">
        <v>42773</v>
      </c>
      <c r="Q30568">
        <v>43.630001</v>
      </c>
      <c r="R30568">
        <v>43.650002000000001</v>
      </c>
      <c r="S30568">
        <v>43.330002</v>
      </c>
      <c r="T30568">
        <v>43.610000999999997</v>
      </c>
      <c r="U30568">
        <v>36.326881</v>
      </c>
      <c r="V30568">
        <v>385300</v>
      </c>
      <c r="W30568" s="9" t="str">
        <f t="shared" si="481"/>
        <v>POR</v>
      </c>
    </row>
    <row r="30569" spans="15:23">
      <c r="O30569" t="s">
        <v>122</v>
      </c>
      <c r="P30569" s="13">
        <v>42774</v>
      </c>
      <c r="Q30569">
        <v>43.75</v>
      </c>
      <c r="R30569">
        <v>44.16</v>
      </c>
      <c r="S30569">
        <v>43.560001</v>
      </c>
      <c r="T30569">
        <v>43.830002</v>
      </c>
      <c r="U30569">
        <v>36.510139000000002</v>
      </c>
      <c r="V30569">
        <v>389900</v>
      </c>
      <c r="W30569" s="9" t="str">
        <f t="shared" si="481"/>
        <v>POR</v>
      </c>
    </row>
    <row r="30570" spans="15:23">
      <c r="O30570" t="s">
        <v>122</v>
      </c>
      <c r="P30570" s="13">
        <v>42775</v>
      </c>
      <c r="Q30570">
        <v>43.790000999999997</v>
      </c>
      <c r="R30570">
        <v>43.990001999999997</v>
      </c>
      <c r="S30570">
        <v>43.59</v>
      </c>
      <c r="T30570">
        <v>43.639999000000003</v>
      </c>
      <c r="U30570">
        <v>36.351868000000003</v>
      </c>
      <c r="V30570">
        <v>341500</v>
      </c>
      <c r="W30570" s="9" t="str">
        <f t="shared" si="481"/>
        <v>POR</v>
      </c>
    </row>
    <row r="30571" spans="15:23">
      <c r="O30571" t="s">
        <v>122</v>
      </c>
      <c r="P30571" s="13">
        <v>42776</v>
      </c>
      <c r="Q30571">
        <v>43.540000999999997</v>
      </c>
      <c r="R30571">
        <v>43.970001000000003</v>
      </c>
      <c r="S30571">
        <v>43.439999</v>
      </c>
      <c r="T30571">
        <v>43.950001</v>
      </c>
      <c r="U30571">
        <v>36.610106999999999</v>
      </c>
      <c r="V30571">
        <v>300400</v>
      </c>
      <c r="W30571" s="9" t="str">
        <f t="shared" si="481"/>
        <v>POR</v>
      </c>
    </row>
    <row r="30572" spans="15:23">
      <c r="O30572" t="s">
        <v>122</v>
      </c>
      <c r="P30572" s="13">
        <v>42779</v>
      </c>
      <c r="Q30572">
        <v>43.939999</v>
      </c>
      <c r="R30572">
        <v>44.02</v>
      </c>
      <c r="S30572">
        <v>43.66</v>
      </c>
      <c r="T30572">
        <v>43.77</v>
      </c>
      <c r="U30572">
        <v>36.460155</v>
      </c>
      <c r="V30572">
        <v>401400</v>
      </c>
      <c r="W30572" s="9" t="str">
        <f t="shared" si="481"/>
        <v>POR</v>
      </c>
    </row>
    <row r="30573" spans="15:23">
      <c r="O30573" t="s">
        <v>122</v>
      </c>
      <c r="P30573" s="13">
        <v>42780</v>
      </c>
      <c r="Q30573">
        <v>43.68</v>
      </c>
      <c r="R30573">
        <v>43.790000999999997</v>
      </c>
      <c r="S30573">
        <v>43.07</v>
      </c>
      <c r="T30573">
        <v>43.32</v>
      </c>
      <c r="U30573">
        <v>36.085312000000002</v>
      </c>
      <c r="V30573">
        <v>538600</v>
      </c>
      <c r="W30573" s="9" t="str">
        <f t="shared" si="481"/>
        <v>POR</v>
      </c>
    </row>
    <row r="30574" spans="15:23">
      <c r="O30574" t="s">
        <v>122</v>
      </c>
      <c r="P30574" s="13">
        <v>42781</v>
      </c>
      <c r="Q30574">
        <v>42.93</v>
      </c>
      <c r="R30574">
        <v>43.150002000000001</v>
      </c>
      <c r="S30574">
        <v>42.810001</v>
      </c>
      <c r="T30574">
        <v>43.029998999999997</v>
      </c>
      <c r="U30574">
        <v>35.843753999999997</v>
      </c>
      <c r="V30574">
        <v>425300</v>
      </c>
      <c r="W30574" s="9" t="str">
        <f t="shared" si="481"/>
        <v>POR</v>
      </c>
    </row>
    <row r="30575" spans="15:23">
      <c r="O30575" t="s">
        <v>122</v>
      </c>
      <c r="P30575" s="13">
        <v>42782</v>
      </c>
      <c r="Q30575">
        <v>43.02</v>
      </c>
      <c r="R30575">
        <v>43.389999000000003</v>
      </c>
      <c r="S30575">
        <v>42.990001999999997</v>
      </c>
      <c r="T30575">
        <v>43.23</v>
      </c>
      <c r="U30575">
        <v>36.010334</v>
      </c>
      <c r="V30575">
        <v>602400</v>
      </c>
      <c r="W30575" s="9" t="str">
        <f t="shared" si="481"/>
        <v>POR</v>
      </c>
    </row>
    <row r="30576" spans="15:23">
      <c r="O30576" t="s">
        <v>122</v>
      </c>
      <c r="P30576" s="13">
        <v>42783</v>
      </c>
      <c r="Q30576">
        <v>44.23</v>
      </c>
      <c r="R30576">
        <v>44.279998999999997</v>
      </c>
      <c r="S30576">
        <v>42.41</v>
      </c>
      <c r="T30576">
        <v>42.98</v>
      </c>
      <c r="U30576">
        <v>35.802093999999997</v>
      </c>
      <c r="V30576">
        <v>1008600</v>
      </c>
      <c r="W30576" s="9" t="str">
        <f t="shared" si="481"/>
        <v>POR</v>
      </c>
    </row>
    <row r="30577" spans="15:23">
      <c r="O30577" t="s">
        <v>122</v>
      </c>
      <c r="P30577" s="13">
        <v>42787</v>
      </c>
      <c r="Q30577">
        <v>42.740001999999997</v>
      </c>
      <c r="R30577">
        <v>43.84</v>
      </c>
      <c r="S30577">
        <v>42.490001999999997</v>
      </c>
      <c r="T30577">
        <v>43.720001000000003</v>
      </c>
      <c r="U30577">
        <v>36.418514000000002</v>
      </c>
      <c r="V30577">
        <v>1549000</v>
      </c>
      <c r="W30577" s="9" t="str">
        <f t="shared" si="481"/>
        <v>POR</v>
      </c>
    </row>
    <row r="30578" spans="15:23">
      <c r="O30578" t="s">
        <v>122</v>
      </c>
      <c r="P30578" s="13">
        <v>42788</v>
      </c>
      <c r="Q30578">
        <v>43.700001</v>
      </c>
      <c r="R30578">
        <v>43.950001</v>
      </c>
      <c r="S30578">
        <v>43.400002000000001</v>
      </c>
      <c r="T30578">
        <v>43.740001999999997</v>
      </c>
      <c r="U30578">
        <v>36.435177000000003</v>
      </c>
      <c r="V30578">
        <v>839100</v>
      </c>
      <c r="W30578" s="9" t="str">
        <f t="shared" si="481"/>
        <v>POR</v>
      </c>
    </row>
    <row r="30579" spans="15:23">
      <c r="O30579" t="s">
        <v>122</v>
      </c>
      <c r="P30579" s="13">
        <v>42789</v>
      </c>
      <c r="Q30579">
        <v>43.970001000000003</v>
      </c>
      <c r="R30579">
        <v>44.419998</v>
      </c>
      <c r="S30579">
        <v>43.82</v>
      </c>
      <c r="T30579">
        <v>44.18</v>
      </c>
      <c r="U30579">
        <v>36.801696999999997</v>
      </c>
      <c r="V30579">
        <v>899100</v>
      </c>
      <c r="W30579" s="9" t="str">
        <f t="shared" si="481"/>
        <v>POR</v>
      </c>
    </row>
    <row r="30580" spans="15:23">
      <c r="O30580" t="s">
        <v>122</v>
      </c>
      <c r="P30580" s="13">
        <v>42790</v>
      </c>
      <c r="Q30580">
        <v>44.310001</v>
      </c>
      <c r="R30580">
        <v>44.84</v>
      </c>
      <c r="S30580">
        <v>44.310001</v>
      </c>
      <c r="T30580">
        <v>44.799999</v>
      </c>
      <c r="U30580">
        <v>37.318145999999999</v>
      </c>
      <c r="V30580">
        <v>677300</v>
      </c>
      <c r="W30580" s="9" t="str">
        <f t="shared" si="481"/>
        <v>POR</v>
      </c>
    </row>
    <row r="30581" spans="15:23">
      <c r="O30581" t="s">
        <v>122</v>
      </c>
      <c r="P30581" s="13">
        <v>42793</v>
      </c>
      <c r="Q30581">
        <v>44.779998999999997</v>
      </c>
      <c r="R30581">
        <v>44.880001</v>
      </c>
      <c r="S30581">
        <v>44.43</v>
      </c>
      <c r="T30581">
        <v>44.82</v>
      </c>
      <c r="U30581">
        <v>37.334797000000002</v>
      </c>
      <c r="V30581">
        <v>580400</v>
      </c>
      <c r="W30581" s="9" t="str">
        <f t="shared" si="481"/>
        <v>POR</v>
      </c>
    </row>
    <row r="30582" spans="15:23">
      <c r="O30582" t="s">
        <v>122</v>
      </c>
      <c r="P30582" s="13">
        <v>42794</v>
      </c>
      <c r="Q30582">
        <v>44.75</v>
      </c>
      <c r="R30582">
        <v>45.380001</v>
      </c>
      <c r="S30582">
        <v>44.75</v>
      </c>
      <c r="T30582">
        <v>45.330002</v>
      </c>
      <c r="U30582">
        <v>37.759632000000003</v>
      </c>
      <c r="V30582">
        <v>691000</v>
      </c>
      <c r="W30582" s="9" t="str">
        <f t="shared" si="481"/>
        <v>POR</v>
      </c>
    </row>
    <row r="30583" spans="15:23">
      <c r="O30583" t="s">
        <v>122</v>
      </c>
      <c r="P30583" s="13">
        <v>42795</v>
      </c>
      <c r="Q30583">
        <v>44.93</v>
      </c>
      <c r="R30583">
        <v>45.599997999999999</v>
      </c>
      <c r="S30583">
        <v>44.66</v>
      </c>
      <c r="T30583">
        <v>45.369999</v>
      </c>
      <c r="U30583">
        <v>37.792952999999997</v>
      </c>
      <c r="V30583">
        <v>737100</v>
      </c>
      <c r="W30583" s="9" t="str">
        <f t="shared" si="481"/>
        <v>POR</v>
      </c>
    </row>
    <row r="30584" spans="15:23">
      <c r="O30584" t="s">
        <v>122</v>
      </c>
      <c r="P30584" s="13">
        <v>42796</v>
      </c>
      <c r="Q30584">
        <v>45.27</v>
      </c>
      <c r="R30584">
        <v>46.049999</v>
      </c>
      <c r="S30584">
        <v>45.099997999999999</v>
      </c>
      <c r="T30584">
        <v>45.75</v>
      </c>
      <c r="U30584">
        <v>38.109482</v>
      </c>
      <c r="V30584">
        <v>507600</v>
      </c>
      <c r="W30584" s="9" t="str">
        <f t="shared" si="481"/>
        <v>POR</v>
      </c>
    </row>
    <row r="30585" spans="15:23">
      <c r="O30585" t="s">
        <v>122</v>
      </c>
      <c r="P30585" s="13">
        <v>42797</v>
      </c>
      <c r="Q30585">
        <v>45.84</v>
      </c>
      <c r="R30585">
        <v>45.84</v>
      </c>
      <c r="S30585">
        <v>44.900002000000001</v>
      </c>
      <c r="T30585">
        <v>45.209999000000003</v>
      </c>
      <c r="U30585">
        <v>37.659672</v>
      </c>
      <c r="V30585">
        <v>737100</v>
      </c>
      <c r="W30585" s="9" t="str">
        <f t="shared" si="481"/>
        <v>POR</v>
      </c>
    </row>
    <row r="30586" spans="15:23">
      <c r="O30586" t="s">
        <v>122</v>
      </c>
      <c r="P30586" s="13">
        <v>42800</v>
      </c>
      <c r="Q30586">
        <v>45.099997999999999</v>
      </c>
      <c r="R30586">
        <v>45.220001000000003</v>
      </c>
      <c r="S30586">
        <v>44.830002</v>
      </c>
      <c r="T30586">
        <v>44.900002000000001</v>
      </c>
      <c r="U30586">
        <v>37.401451000000002</v>
      </c>
      <c r="V30586">
        <v>724100</v>
      </c>
      <c r="W30586" s="9" t="str">
        <f t="shared" si="481"/>
        <v>POR</v>
      </c>
    </row>
    <row r="30587" spans="15:23">
      <c r="O30587" t="s">
        <v>122</v>
      </c>
      <c r="P30587" s="13">
        <v>42801</v>
      </c>
      <c r="Q30587">
        <v>44.75</v>
      </c>
      <c r="R30587">
        <v>45.049999</v>
      </c>
      <c r="S30587">
        <v>44.75</v>
      </c>
      <c r="T30587">
        <v>44.889999000000003</v>
      </c>
      <c r="U30587">
        <v>37.393112000000002</v>
      </c>
      <c r="V30587">
        <v>523100</v>
      </c>
      <c r="W30587" s="9" t="str">
        <f t="shared" si="481"/>
        <v>POR</v>
      </c>
    </row>
    <row r="30588" spans="15:23">
      <c r="O30588" t="s">
        <v>122</v>
      </c>
      <c r="P30588" s="13">
        <v>42802</v>
      </c>
      <c r="Q30588">
        <v>44.630001</v>
      </c>
      <c r="R30588">
        <v>44.630001</v>
      </c>
      <c r="S30588">
        <v>44.02</v>
      </c>
      <c r="T30588">
        <v>44.09</v>
      </c>
      <c r="U30588">
        <v>36.726719000000003</v>
      </c>
      <c r="V30588">
        <v>603000</v>
      </c>
      <c r="W30588" s="9" t="str">
        <f t="shared" si="481"/>
        <v>POR</v>
      </c>
    </row>
    <row r="30589" spans="15:23">
      <c r="O30589" t="s">
        <v>122</v>
      </c>
      <c r="P30589" s="13">
        <v>42803</v>
      </c>
      <c r="Q30589">
        <v>44.110000999999997</v>
      </c>
      <c r="R30589">
        <v>44.400002000000001</v>
      </c>
      <c r="S30589">
        <v>43.880001</v>
      </c>
      <c r="T30589">
        <v>43.959999000000003</v>
      </c>
      <c r="U30589">
        <v>36.618431000000001</v>
      </c>
      <c r="V30589">
        <v>515400</v>
      </c>
      <c r="W30589" s="9" t="str">
        <f t="shared" si="481"/>
        <v>POR</v>
      </c>
    </row>
    <row r="30590" spans="15:23">
      <c r="O30590" t="s">
        <v>122</v>
      </c>
      <c r="P30590" s="13">
        <v>42804</v>
      </c>
      <c r="Q30590">
        <v>44.220001000000003</v>
      </c>
      <c r="R30590">
        <v>44.279998999999997</v>
      </c>
      <c r="S30590">
        <v>43.830002</v>
      </c>
      <c r="T30590">
        <v>44.02</v>
      </c>
      <c r="U30590">
        <v>36.668415000000003</v>
      </c>
      <c r="V30590">
        <v>405000</v>
      </c>
      <c r="W30590" s="9" t="str">
        <f t="shared" si="481"/>
        <v>POR</v>
      </c>
    </row>
    <row r="30591" spans="15:23">
      <c r="O30591" t="s">
        <v>122</v>
      </c>
      <c r="P30591" s="13">
        <v>42807</v>
      </c>
      <c r="Q30591">
        <v>43.98</v>
      </c>
      <c r="R30591">
        <v>44.259998000000003</v>
      </c>
      <c r="S30591">
        <v>43.84</v>
      </c>
      <c r="T30591">
        <v>44.23</v>
      </c>
      <c r="U30591">
        <v>36.843342</v>
      </c>
      <c r="V30591">
        <v>640400</v>
      </c>
      <c r="W30591" s="9" t="str">
        <f t="shared" si="481"/>
        <v>POR</v>
      </c>
    </row>
    <row r="30592" spans="15:23">
      <c r="O30592" t="s">
        <v>122</v>
      </c>
      <c r="P30592" s="13">
        <v>42808</v>
      </c>
      <c r="Q30592">
        <v>44.110000999999997</v>
      </c>
      <c r="R30592">
        <v>44.209999000000003</v>
      </c>
      <c r="S30592">
        <v>43.939999</v>
      </c>
      <c r="T30592">
        <v>44.080002</v>
      </c>
      <c r="U30592">
        <v>36.718387999999997</v>
      </c>
      <c r="V30592">
        <v>314800</v>
      </c>
      <c r="W30592" s="9" t="str">
        <f t="shared" si="481"/>
        <v>POR</v>
      </c>
    </row>
    <row r="30593" spans="15:23">
      <c r="O30593" t="s">
        <v>122</v>
      </c>
      <c r="P30593" s="13">
        <v>42809</v>
      </c>
      <c r="Q30593">
        <v>44.34</v>
      </c>
      <c r="R30593">
        <v>45.209999000000003</v>
      </c>
      <c r="S30593">
        <v>44.189999</v>
      </c>
      <c r="T30593">
        <v>45.029998999999997</v>
      </c>
      <c r="U30593">
        <v>37.509734999999999</v>
      </c>
      <c r="V30593">
        <v>414900</v>
      </c>
      <c r="W30593" s="9" t="str">
        <f t="shared" si="481"/>
        <v>POR</v>
      </c>
    </row>
    <row r="30594" spans="15:23">
      <c r="O30594" t="s">
        <v>122</v>
      </c>
      <c r="P30594" s="13">
        <v>42810</v>
      </c>
      <c r="Q30594">
        <v>44.939999</v>
      </c>
      <c r="R30594">
        <v>45.02</v>
      </c>
      <c r="S30594">
        <v>44.470001000000003</v>
      </c>
      <c r="T30594">
        <v>44.650002000000001</v>
      </c>
      <c r="U30594">
        <v>37.193195000000003</v>
      </c>
      <c r="V30594">
        <v>531400</v>
      </c>
      <c r="W30594" s="9" t="str">
        <f t="shared" si="481"/>
        <v>POR</v>
      </c>
    </row>
    <row r="30595" spans="15:23">
      <c r="O30595" t="s">
        <v>122</v>
      </c>
      <c r="P30595" s="13">
        <v>42811</v>
      </c>
      <c r="Q30595">
        <v>44.880001</v>
      </c>
      <c r="R30595">
        <v>45.240001999999997</v>
      </c>
      <c r="S30595">
        <v>44.650002000000001</v>
      </c>
      <c r="T30595">
        <v>45</v>
      </c>
      <c r="U30595">
        <v>37.484749000000001</v>
      </c>
      <c r="V30595">
        <v>933600</v>
      </c>
      <c r="W30595" s="9" t="str">
        <f t="shared" si="481"/>
        <v>POR</v>
      </c>
    </row>
    <row r="30596" spans="15:23">
      <c r="O30596" t="s">
        <v>122</v>
      </c>
      <c r="P30596" s="13">
        <v>42814</v>
      </c>
      <c r="Q30596">
        <v>45.099997999999999</v>
      </c>
      <c r="R30596">
        <v>45.150002000000001</v>
      </c>
      <c r="S30596">
        <v>44.259998000000003</v>
      </c>
      <c r="T30596">
        <v>44.369999</v>
      </c>
      <c r="U30596">
        <v>36.959957000000003</v>
      </c>
      <c r="V30596">
        <v>498600</v>
      </c>
      <c r="W30596" s="9" t="str">
        <f t="shared" si="481"/>
        <v>POR</v>
      </c>
    </row>
    <row r="30597" spans="15:23">
      <c r="O30597" t="s">
        <v>122</v>
      </c>
      <c r="P30597" s="13">
        <v>42815</v>
      </c>
      <c r="Q30597">
        <v>44.299999</v>
      </c>
      <c r="R30597">
        <v>44.900002000000001</v>
      </c>
      <c r="S30597">
        <v>44.259998000000003</v>
      </c>
      <c r="T30597">
        <v>44.689999</v>
      </c>
      <c r="U30597">
        <v>37.226512999999997</v>
      </c>
      <c r="V30597">
        <v>692200</v>
      </c>
      <c r="W30597" s="9" t="str">
        <f t="shared" ref="W30597:W30660" si="482">IFERROR(VLOOKUP(O30597,$B$4:$B$17,1,FALSE),"Delete")</f>
        <v>POR</v>
      </c>
    </row>
    <row r="30598" spans="15:23">
      <c r="O30598" t="s">
        <v>122</v>
      </c>
      <c r="P30598" s="13">
        <v>42816</v>
      </c>
      <c r="Q30598">
        <v>44.959999000000003</v>
      </c>
      <c r="R30598">
        <v>45.16</v>
      </c>
      <c r="S30598">
        <v>44.650002000000001</v>
      </c>
      <c r="T30598">
        <v>44.869999</v>
      </c>
      <c r="U30598">
        <v>37.376457000000002</v>
      </c>
      <c r="V30598">
        <v>654000</v>
      </c>
      <c r="W30598" s="9" t="str">
        <f t="shared" si="482"/>
        <v>POR</v>
      </c>
    </row>
    <row r="30599" spans="15:23">
      <c r="O30599" t="s">
        <v>122</v>
      </c>
      <c r="P30599" s="13">
        <v>42817</v>
      </c>
      <c r="Q30599">
        <v>44.610000999999997</v>
      </c>
      <c r="R30599">
        <v>44.970001000000003</v>
      </c>
      <c r="S30599">
        <v>44.34</v>
      </c>
      <c r="T30599">
        <v>44.75</v>
      </c>
      <c r="U30599">
        <v>37.544254000000002</v>
      </c>
      <c r="V30599">
        <v>420700</v>
      </c>
      <c r="W30599" s="9" t="str">
        <f t="shared" si="482"/>
        <v>POR</v>
      </c>
    </row>
    <row r="30600" spans="15:23">
      <c r="O30600" t="s">
        <v>122</v>
      </c>
      <c r="P30600" s="13">
        <v>42818</v>
      </c>
      <c r="Q30600">
        <v>44.66</v>
      </c>
      <c r="R30600">
        <v>45.119999</v>
      </c>
      <c r="S30600">
        <v>44.52</v>
      </c>
      <c r="T30600">
        <v>44.91</v>
      </c>
      <c r="U30600">
        <v>37.678477999999998</v>
      </c>
      <c r="V30600">
        <v>385600</v>
      </c>
      <c r="W30600" s="9" t="str">
        <f t="shared" si="482"/>
        <v>POR</v>
      </c>
    </row>
    <row r="30601" spans="15:23">
      <c r="O30601" t="s">
        <v>122</v>
      </c>
      <c r="P30601" s="13">
        <v>42821</v>
      </c>
      <c r="Q30601">
        <v>45.02</v>
      </c>
      <c r="R30601">
        <v>45.130001</v>
      </c>
      <c r="S30601">
        <v>44.48</v>
      </c>
      <c r="T30601">
        <v>44.73</v>
      </c>
      <c r="U30601">
        <v>37.527476999999998</v>
      </c>
      <c r="V30601">
        <v>342500</v>
      </c>
      <c r="W30601" s="9" t="str">
        <f t="shared" si="482"/>
        <v>POR</v>
      </c>
    </row>
    <row r="30602" spans="15:23">
      <c r="O30602" t="s">
        <v>122</v>
      </c>
      <c r="P30602" s="13">
        <v>42822</v>
      </c>
      <c r="Q30602">
        <v>44.540000999999997</v>
      </c>
      <c r="R30602">
        <v>44.880001</v>
      </c>
      <c r="S30602">
        <v>44.490001999999997</v>
      </c>
      <c r="T30602">
        <v>44.849997999999999</v>
      </c>
      <c r="U30602">
        <v>37.628151000000003</v>
      </c>
      <c r="V30602">
        <v>473500</v>
      </c>
      <c r="W30602" s="9" t="str">
        <f t="shared" si="482"/>
        <v>POR</v>
      </c>
    </row>
    <row r="30603" spans="15:23">
      <c r="O30603" t="s">
        <v>122</v>
      </c>
      <c r="P30603" s="13">
        <v>42823</v>
      </c>
      <c r="Q30603">
        <v>44.759998000000003</v>
      </c>
      <c r="R30603">
        <v>44.759998000000003</v>
      </c>
      <c r="S30603">
        <v>44.369999</v>
      </c>
      <c r="T30603">
        <v>44.689999</v>
      </c>
      <c r="U30603">
        <v>37.493912000000002</v>
      </c>
      <c r="V30603">
        <v>711600</v>
      </c>
      <c r="W30603" s="9" t="str">
        <f t="shared" si="482"/>
        <v>POR</v>
      </c>
    </row>
    <row r="30604" spans="15:23">
      <c r="O30604" t="s">
        <v>122</v>
      </c>
      <c r="P30604" s="13">
        <v>42824</v>
      </c>
      <c r="Q30604">
        <v>44.720001000000003</v>
      </c>
      <c r="R30604">
        <v>44.720001000000003</v>
      </c>
      <c r="S30604">
        <v>44.290000999999997</v>
      </c>
      <c r="T30604">
        <v>44.48</v>
      </c>
      <c r="U30604">
        <v>37.317726</v>
      </c>
      <c r="V30604">
        <v>460400</v>
      </c>
      <c r="W30604" s="9" t="str">
        <f t="shared" si="482"/>
        <v>POR</v>
      </c>
    </row>
    <row r="30605" spans="15:23">
      <c r="O30605" t="s">
        <v>122</v>
      </c>
      <c r="P30605" s="13">
        <v>42825</v>
      </c>
      <c r="Q30605">
        <v>44.509998000000003</v>
      </c>
      <c r="R30605">
        <v>44.77</v>
      </c>
      <c r="S30605">
        <v>44.380001</v>
      </c>
      <c r="T30605">
        <v>44.419998</v>
      </c>
      <c r="U30605">
        <v>37.267384</v>
      </c>
      <c r="V30605">
        <v>395000</v>
      </c>
      <c r="W30605" s="9" t="str">
        <f t="shared" si="482"/>
        <v>POR</v>
      </c>
    </row>
    <row r="30606" spans="15:23">
      <c r="O30606" t="s">
        <v>122</v>
      </c>
      <c r="P30606" s="13">
        <v>42828</v>
      </c>
      <c r="Q30606">
        <v>44.43</v>
      </c>
      <c r="R30606">
        <v>44.529998999999997</v>
      </c>
      <c r="S30606">
        <v>44.040000999999997</v>
      </c>
      <c r="T30606">
        <v>44.400002000000001</v>
      </c>
      <c r="U30606">
        <v>37.250607000000002</v>
      </c>
      <c r="V30606">
        <v>667000</v>
      </c>
      <c r="W30606" s="9" t="str">
        <f t="shared" si="482"/>
        <v>POR</v>
      </c>
    </row>
    <row r="30607" spans="15:23">
      <c r="O30607" t="s">
        <v>122</v>
      </c>
      <c r="P30607" s="13">
        <v>42829</v>
      </c>
      <c r="Q30607">
        <v>44.330002</v>
      </c>
      <c r="R30607">
        <v>44.860000999999997</v>
      </c>
      <c r="S30607">
        <v>44.330002</v>
      </c>
      <c r="T30607">
        <v>44.720001000000003</v>
      </c>
      <c r="U30607">
        <v>37.519081</v>
      </c>
      <c r="V30607">
        <v>382000</v>
      </c>
      <c r="W30607" s="9" t="str">
        <f t="shared" si="482"/>
        <v>POR</v>
      </c>
    </row>
    <row r="30608" spans="15:23">
      <c r="O30608" t="s">
        <v>122</v>
      </c>
      <c r="P30608" s="13">
        <v>42830</v>
      </c>
      <c r="Q30608">
        <v>44.68</v>
      </c>
      <c r="R30608">
        <v>45.110000999999997</v>
      </c>
      <c r="S30608">
        <v>44.639999000000003</v>
      </c>
      <c r="T30608">
        <v>45.049999</v>
      </c>
      <c r="U30608">
        <v>37.795940000000002</v>
      </c>
      <c r="V30608">
        <v>553800</v>
      </c>
      <c r="W30608" s="9" t="str">
        <f t="shared" si="482"/>
        <v>POR</v>
      </c>
    </row>
    <row r="30609" spans="15:23">
      <c r="O30609" t="s">
        <v>122</v>
      </c>
      <c r="P30609" s="13">
        <v>42831</v>
      </c>
      <c r="Q30609">
        <v>44.93</v>
      </c>
      <c r="R30609">
        <v>45.169998</v>
      </c>
      <c r="S30609">
        <v>44.700001</v>
      </c>
      <c r="T30609">
        <v>45.080002</v>
      </c>
      <c r="U30609">
        <v>37.821114000000001</v>
      </c>
      <c r="V30609">
        <v>382300</v>
      </c>
      <c r="W30609" s="9" t="str">
        <f t="shared" si="482"/>
        <v>POR</v>
      </c>
    </row>
    <row r="30610" spans="15:23">
      <c r="O30610" t="s">
        <v>122</v>
      </c>
      <c r="P30610" s="13">
        <v>42832</v>
      </c>
      <c r="Q30610">
        <v>45.23</v>
      </c>
      <c r="R30610">
        <v>45.34</v>
      </c>
      <c r="S30610">
        <v>44.919998</v>
      </c>
      <c r="T30610">
        <v>44.93</v>
      </c>
      <c r="U30610">
        <v>37.695267000000001</v>
      </c>
      <c r="V30610">
        <v>420800</v>
      </c>
      <c r="W30610" s="9" t="str">
        <f t="shared" si="482"/>
        <v>POR</v>
      </c>
    </row>
    <row r="30611" spans="15:23">
      <c r="O30611" t="s">
        <v>122</v>
      </c>
      <c r="P30611" s="13">
        <v>42835</v>
      </c>
      <c r="Q30611">
        <v>45.040000999999997</v>
      </c>
      <c r="R30611">
        <v>45.040000999999997</v>
      </c>
      <c r="S30611">
        <v>44.709999000000003</v>
      </c>
      <c r="T30611">
        <v>44.91</v>
      </c>
      <c r="U30611">
        <v>37.678477999999998</v>
      </c>
      <c r="V30611">
        <v>227600</v>
      </c>
      <c r="W30611" s="9" t="str">
        <f t="shared" si="482"/>
        <v>POR</v>
      </c>
    </row>
    <row r="30612" spans="15:23">
      <c r="O30612" t="s">
        <v>122</v>
      </c>
      <c r="P30612" s="13">
        <v>42836</v>
      </c>
      <c r="Q30612">
        <v>44.93</v>
      </c>
      <c r="R30612">
        <v>45.369999</v>
      </c>
      <c r="S30612">
        <v>44.66</v>
      </c>
      <c r="T30612">
        <v>45.189999</v>
      </c>
      <c r="U30612">
        <v>37.913390999999997</v>
      </c>
      <c r="V30612">
        <v>425900</v>
      </c>
      <c r="W30612" s="9" t="str">
        <f t="shared" si="482"/>
        <v>POR</v>
      </c>
    </row>
    <row r="30613" spans="15:23">
      <c r="O30613" t="s">
        <v>122</v>
      </c>
      <c r="P30613" s="13">
        <v>42837</v>
      </c>
      <c r="Q30613">
        <v>45.220001000000003</v>
      </c>
      <c r="R30613">
        <v>45.59</v>
      </c>
      <c r="S30613">
        <v>45.130001</v>
      </c>
      <c r="T30613">
        <v>45.560001</v>
      </c>
      <c r="U30613">
        <v>38.223824</v>
      </c>
      <c r="V30613">
        <v>227200</v>
      </c>
      <c r="W30613" s="9" t="str">
        <f t="shared" si="482"/>
        <v>POR</v>
      </c>
    </row>
    <row r="30614" spans="15:23">
      <c r="O30614" t="s">
        <v>122</v>
      </c>
      <c r="P30614" s="13">
        <v>42838</v>
      </c>
      <c r="Q30614">
        <v>45.630001</v>
      </c>
      <c r="R30614">
        <v>45.689999</v>
      </c>
      <c r="S30614">
        <v>45.27</v>
      </c>
      <c r="T30614">
        <v>45.43</v>
      </c>
      <c r="U30614">
        <v>38.114745999999997</v>
      </c>
      <c r="V30614">
        <v>262600</v>
      </c>
      <c r="W30614" s="9" t="str">
        <f t="shared" si="482"/>
        <v>POR</v>
      </c>
    </row>
    <row r="30615" spans="15:23">
      <c r="O30615" t="s">
        <v>122</v>
      </c>
      <c r="P30615" s="13">
        <v>42842</v>
      </c>
      <c r="Q30615">
        <v>45.540000999999997</v>
      </c>
      <c r="R30615">
        <v>45.779998999999997</v>
      </c>
      <c r="S30615">
        <v>45.439999</v>
      </c>
      <c r="T30615">
        <v>45.77</v>
      </c>
      <c r="U30615">
        <v>38.400002000000001</v>
      </c>
      <c r="V30615">
        <v>249600</v>
      </c>
      <c r="W30615" s="9" t="str">
        <f t="shared" si="482"/>
        <v>POR</v>
      </c>
    </row>
    <row r="30616" spans="15:23">
      <c r="O30616" t="s">
        <v>122</v>
      </c>
      <c r="P30616" s="13">
        <v>42843</v>
      </c>
      <c r="Q30616">
        <v>45.799999</v>
      </c>
      <c r="R30616">
        <v>46.009998000000003</v>
      </c>
      <c r="S30616">
        <v>45.740001999999997</v>
      </c>
      <c r="T30616">
        <v>45.869999</v>
      </c>
      <c r="U30616">
        <v>38.483905999999998</v>
      </c>
      <c r="V30616">
        <v>296200</v>
      </c>
      <c r="W30616" s="9" t="str">
        <f t="shared" si="482"/>
        <v>POR</v>
      </c>
    </row>
    <row r="30617" spans="15:23">
      <c r="O30617" t="s">
        <v>122</v>
      </c>
      <c r="P30617" s="13">
        <v>42844</v>
      </c>
      <c r="Q30617">
        <v>45.830002</v>
      </c>
      <c r="R30617">
        <v>45.91</v>
      </c>
      <c r="S30617">
        <v>45.580002</v>
      </c>
      <c r="T30617">
        <v>45.689999</v>
      </c>
      <c r="U30617">
        <v>38.332889999999999</v>
      </c>
      <c r="V30617">
        <v>379200</v>
      </c>
      <c r="W30617" s="9" t="str">
        <f t="shared" si="482"/>
        <v>POR</v>
      </c>
    </row>
    <row r="30618" spans="15:23">
      <c r="O30618" t="s">
        <v>122</v>
      </c>
      <c r="P30618" s="13">
        <v>42845</v>
      </c>
      <c r="Q30618">
        <v>45.700001</v>
      </c>
      <c r="R30618">
        <v>45.700001</v>
      </c>
      <c r="S30618">
        <v>45.150002000000001</v>
      </c>
      <c r="T30618">
        <v>45.630001</v>
      </c>
      <c r="U30618">
        <v>38.282542999999997</v>
      </c>
      <c r="V30618">
        <v>314000</v>
      </c>
      <c r="W30618" s="9" t="str">
        <f t="shared" si="482"/>
        <v>POR</v>
      </c>
    </row>
    <row r="30619" spans="15:23">
      <c r="O30619" t="s">
        <v>122</v>
      </c>
      <c r="P30619" s="13">
        <v>42846</v>
      </c>
      <c r="Q30619">
        <v>45.57</v>
      </c>
      <c r="R30619">
        <v>46.110000999999997</v>
      </c>
      <c r="S30619">
        <v>45.57</v>
      </c>
      <c r="T30619">
        <v>46.02</v>
      </c>
      <c r="U30619">
        <v>38.609749000000001</v>
      </c>
      <c r="V30619">
        <v>393300</v>
      </c>
      <c r="W30619" s="9" t="str">
        <f t="shared" si="482"/>
        <v>POR</v>
      </c>
    </row>
    <row r="30620" spans="15:23">
      <c r="O30620" t="s">
        <v>122</v>
      </c>
      <c r="P30620" s="13">
        <v>42849</v>
      </c>
      <c r="Q30620">
        <v>46.07</v>
      </c>
      <c r="R30620">
        <v>46.310001</v>
      </c>
      <c r="S30620">
        <v>45.82</v>
      </c>
      <c r="T30620">
        <v>46.200001</v>
      </c>
      <c r="U30620">
        <v>38.760764999999999</v>
      </c>
      <c r="V30620">
        <v>434400</v>
      </c>
      <c r="W30620" s="9" t="str">
        <f t="shared" si="482"/>
        <v>POR</v>
      </c>
    </row>
    <row r="30621" spans="15:23">
      <c r="O30621" t="s">
        <v>122</v>
      </c>
      <c r="P30621" s="13">
        <v>42850</v>
      </c>
      <c r="Q30621">
        <v>46.16</v>
      </c>
      <c r="R30621">
        <v>46.509998000000003</v>
      </c>
      <c r="S30621">
        <v>46.040000999999997</v>
      </c>
      <c r="T30621">
        <v>46.330002</v>
      </c>
      <c r="U30621">
        <v>38.869827000000001</v>
      </c>
      <c r="V30621">
        <v>637900</v>
      </c>
      <c r="W30621" s="9" t="str">
        <f t="shared" si="482"/>
        <v>POR</v>
      </c>
    </row>
    <row r="30622" spans="15:23">
      <c r="O30622" t="s">
        <v>122</v>
      </c>
      <c r="P30622" s="13">
        <v>42851</v>
      </c>
      <c r="Q30622">
        <v>46.23</v>
      </c>
      <c r="R30622">
        <v>46.540000999999997</v>
      </c>
      <c r="S30622">
        <v>46.150002000000001</v>
      </c>
      <c r="T30622">
        <v>46.25</v>
      </c>
      <c r="U30622">
        <v>38.802714999999999</v>
      </c>
      <c r="V30622">
        <v>503400</v>
      </c>
      <c r="W30622" s="9" t="str">
        <f t="shared" si="482"/>
        <v>POR</v>
      </c>
    </row>
    <row r="30623" spans="15:23">
      <c r="O30623" t="s">
        <v>122</v>
      </c>
      <c r="P30623" s="13">
        <v>42852</v>
      </c>
      <c r="Q30623">
        <v>46.299999</v>
      </c>
      <c r="R30623">
        <v>46.709999000000003</v>
      </c>
      <c r="S30623">
        <v>46.299999</v>
      </c>
      <c r="T30623">
        <v>46.380001</v>
      </c>
      <c r="U30623">
        <v>38.911780999999998</v>
      </c>
      <c r="V30623">
        <v>584500</v>
      </c>
      <c r="W30623" s="9" t="str">
        <f t="shared" si="482"/>
        <v>POR</v>
      </c>
    </row>
    <row r="30624" spans="15:23">
      <c r="O30624" t="s">
        <v>122</v>
      </c>
      <c r="P30624" s="13">
        <v>42853</v>
      </c>
      <c r="Q30624">
        <v>46.869999</v>
      </c>
      <c r="R30624">
        <v>46.869999</v>
      </c>
      <c r="S30624">
        <v>45.220001000000003</v>
      </c>
      <c r="T30624">
        <v>45.34</v>
      </c>
      <c r="U30624">
        <v>38.039242000000002</v>
      </c>
      <c r="V30624">
        <v>732000</v>
      </c>
      <c r="W30624" s="9" t="str">
        <f t="shared" si="482"/>
        <v>POR</v>
      </c>
    </row>
    <row r="30625" spans="15:23">
      <c r="O30625" t="s">
        <v>122</v>
      </c>
      <c r="P30625" s="13">
        <v>42856</v>
      </c>
      <c r="Q30625">
        <v>45.490001999999997</v>
      </c>
      <c r="R30625">
        <v>45.490001999999997</v>
      </c>
      <c r="S30625">
        <v>44.759998000000003</v>
      </c>
      <c r="T30625">
        <v>45.029998999999997</v>
      </c>
      <c r="U30625">
        <v>37.779167000000001</v>
      </c>
      <c r="V30625">
        <v>615600</v>
      </c>
      <c r="W30625" s="9" t="str">
        <f t="shared" si="482"/>
        <v>POR</v>
      </c>
    </row>
    <row r="30626" spans="15:23">
      <c r="O30626" t="s">
        <v>122</v>
      </c>
      <c r="P30626" s="13">
        <v>42857</v>
      </c>
      <c r="Q30626">
        <v>44.959999000000003</v>
      </c>
      <c r="R30626">
        <v>45.240001999999997</v>
      </c>
      <c r="S30626">
        <v>44.529998999999997</v>
      </c>
      <c r="T30626">
        <v>44.580002</v>
      </c>
      <c r="U30626">
        <v>37.401618999999997</v>
      </c>
      <c r="V30626">
        <v>943100</v>
      </c>
      <c r="W30626" s="9" t="str">
        <f t="shared" si="482"/>
        <v>POR</v>
      </c>
    </row>
    <row r="30627" spans="15:23">
      <c r="O30627" t="s">
        <v>122</v>
      </c>
      <c r="P30627" s="13">
        <v>42858</v>
      </c>
      <c r="Q30627">
        <v>44.439999</v>
      </c>
      <c r="R30627">
        <v>44.779998999999997</v>
      </c>
      <c r="S30627">
        <v>44.299999</v>
      </c>
      <c r="T30627">
        <v>44.540000999999997</v>
      </c>
      <c r="U30627">
        <v>37.368065000000001</v>
      </c>
      <c r="V30627">
        <v>709900</v>
      </c>
      <c r="W30627" s="9" t="str">
        <f t="shared" si="482"/>
        <v>POR</v>
      </c>
    </row>
    <row r="30628" spans="15:23">
      <c r="O30628" t="s">
        <v>122</v>
      </c>
      <c r="P30628" s="13">
        <v>42859</v>
      </c>
      <c r="Q30628">
        <v>44.41</v>
      </c>
      <c r="R30628">
        <v>44.990001999999997</v>
      </c>
      <c r="S30628">
        <v>44.41</v>
      </c>
      <c r="T30628">
        <v>44.900002000000001</v>
      </c>
      <c r="U30628">
        <v>37.670101000000003</v>
      </c>
      <c r="V30628">
        <v>527600</v>
      </c>
      <c r="W30628" s="9" t="str">
        <f t="shared" si="482"/>
        <v>POR</v>
      </c>
    </row>
    <row r="30629" spans="15:23">
      <c r="O30629" t="s">
        <v>122</v>
      </c>
      <c r="P30629" s="13">
        <v>42860</v>
      </c>
      <c r="Q30629">
        <v>45.110000999999997</v>
      </c>
      <c r="R30629">
        <v>45.369999</v>
      </c>
      <c r="S30629">
        <v>44.720001000000003</v>
      </c>
      <c r="T30629">
        <v>45.25</v>
      </c>
      <c r="U30629">
        <v>37.963737000000002</v>
      </c>
      <c r="V30629">
        <v>387000</v>
      </c>
      <c r="W30629" s="9" t="str">
        <f t="shared" si="482"/>
        <v>POR</v>
      </c>
    </row>
    <row r="30630" spans="15:23">
      <c r="O30630" t="s">
        <v>122</v>
      </c>
      <c r="P30630" s="13">
        <v>42863</v>
      </c>
      <c r="Q30630">
        <v>45.32</v>
      </c>
      <c r="R30630">
        <v>45.400002000000001</v>
      </c>
      <c r="S30630">
        <v>44.93</v>
      </c>
      <c r="T30630">
        <v>45.220001000000003</v>
      </c>
      <c r="U30630">
        <v>37.938575999999998</v>
      </c>
      <c r="V30630">
        <v>402100</v>
      </c>
      <c r="W30630" s="9" t="str">
        <f t="shared" si="482"/>
        <v>POR</v>
      </c>
    </row>
    <row r="30631" spans="15:23">
      <c r="O30631" t="s">
        <v>122</v>
      </c>
      <c r="P30631" s="13">
        <v>42864</v>
      </c>
      <c r="Q30631">
        <v>45.169998</v>
      </c>
      <c r="R30631">
        <v>45.299999</v>
      </c>
      <c r="S30631">
        <v>44.709999000000003</v>
      </c>
      <c r="T30631">
        <v>44.799999</v>
      </c>
      <c r="U30631">
        <v>37.586196999999999</v>
      </c>
      <c r="V30631">
        <v>372500</v>
      </c>
      <c r="W30631" s="9" t="str">
        <f t="shared" si="482"/>
        <v>POR</v>
      </c>
    </row>
    <row r="30632" spans="15:23">
      <c r="O30632" t="s">
        <v>122</v>
      </c>
      <c r="P30632" s="13">
        <v>42865</v>
      </c>
      <c r="Q30632">
        <v>44.810001</v>
      </c>
      <c r="R30632">
        <v>45.139999000000003</v>
      </c>
      <c r="S30632">
        <v>44.700001</v>
      </c>
      <c r="T30632">
        <v>45.060001</v>
      </c>
      <c r="U30632">
        <v>37.804329000000003</v>
      </c>
      <c r="V30632">
        <v>333000</v>
      </c>
      <c r="W30632" s="9" t="str">
        <f t="shared" si="482"/>
        <v>POR</v>
      </c>
    </row>
    <row r="30633" spans="15:23">
      <c r="O30633" t="s">
        <v>122</v>
      </c>
      <c r="P30633" s="13">
        <v>42866</v>
      </c>
      <c r="Q30633">
        <v>44.91</v>
      </c>
      <c r="R30633">
        <v>45.200001</v>
      </c>
      <c r="S30633">
        <v>44.650002000000001</v>
      </c>
      <c r="T30633">
        <v>45.130001</v>
      </c>
      <c r="U30633">
        <v>37.863059999999997</v>
      </c>
      <c r="V30633">
        <v>348700</v>
      </c>
      <c r="W30633" s="9" t="str">
        <f t="shared" si="482"/>
        <v>POR</v>
      </c>
    </row>
    <row r="30634" spans="15:23">
      <c r="O30634" t="s">
        <v>122</v>
      </c>
      <c r="P30634" s="13">
        <v>42867</v>
      </c>
      <c r="Q30634">
        <v>45.209999000000003</v>
      </c>
      <c r="R30634">
        <v>45.450001</v>
      </c>
      <c r="S30634">
        <v>45.150002000000001</v>
      </c>
      <c r="T30634">
        <v>45.310001</v>
      </c>
      <c r="U30634">
        <v>38.014083999999997</v>
      </c>
      <c r="V30634">
        <v>264400</v>
      </c>
      <c r="W30634" s="9" t="str">
        <f t="shared" si="482"/>
        <v>POR</v>
      </c>
    </row>
    <row r="30635" spans="15:23">
      <c r="O30635" t="s">
        <v>122</v>
      </c>
      <c r="P30635" s="13">
        <v>42870</v>
      </c>
      <c r="Q30635">
        <v>45.330002</v>
      </c>
      <c r="R30635">
        <v>45.34</v>
      </c>
      <c r="S30635">
        <v>45.060001</v>
      </c>
      <c r="T30635">
        <v>45.23</v>
      </c>
      <c r="U30635">
        <v>37.946964000000001</v>
      </c>
      <c r="V30635">
        <v>720300</v>
      </c>
      <c r="W30635" s="9" t="str">
        <f t="shared" si="482"/>
        <v>POR</v>
      </c>
    </row>
    <row r="30636" spans="15:23">
      <c r="O30636" t="s">
        <v>122</v>
      </c>
      <c r="P30636" s="13">
        <v>42871</v>
      </c>
      <c r="Q30636">
        <v>45.099997999999999</v>
      </c>
      <c r="R30636">
        <v>45.27</v>
      </c>
      <c r="S30636">
        <v>44.73</v>
      </c>
      <c r="T30636">
        <v>44.77</v>
      </c>
      <c r="U30636">
        <v>37.561028</v>
      </c>
      <c r="V30636">
        <v>433800</v>
      </c>
      <c r="W30636" s="9" t="str">
        <f t="shared" si="482"/>
        <v>POR</v>
      </c>
    </row>
    <row r="30637" spans="15:23">
      <c r="O30637" t="s">
        <v>122</v>
      </c>
      <c r="P30637" s="13">
        <v>42872</v>
      </c>
      <c r="Q30637">
        <v>44.810001</v>
      </c>
      <c r="R30637">
        <v>45.200001</v>
      </c>
      <c r="S30637">
        <v>44.610000999999997</v>
      </c>
      <c r="T30637">
        <v>44.880001</v>
      </c>
      <c r="U30637">
        <v>37.653315999999997</v>
      </c>
      <c r="V30637">
        <v>538900</v>
      </c>
      <c r="W30637" s="9" t="str">
        <f t="shared" si="482"/>
        <v>POR</v>
      </c>
    </row>
    <row r="30638" spans="15:23">
      <c r="O30638" t="s">
        <v>122</v>
      </c>
      <c r="P30638" s="13">
        <v>42873</v>
      </c>
      <c r="Q30638">
        <v>44.880001</v>
      </c>
      <c r="R30638">
        <v>45.25</v>
      </c>
      <c r="S30638">
        <v>44.540000999999997</v>
      </c>
      <c r="T30638">
        <v>45.07</v>
      </c>
      <c r="U30638">
        <v>37.812721000000003</v>
      </c>
      <c r="V30638">
        <v>425600</v>
      </c>
      <c r="W30638" s="9" t="str">
        <f t="shared" si="482"/>
        <v>POR</v>
      </c>
    </row>
    <row r="30639" spans="15:23">
      <c r="O30639" t="s">
        <v>122</v>
      </c>
      <c r="P30639" s="13">
        <v>42874</v>
      </c>
      <c r="Q30639">
        <v>45.029998999999997</v>
      </c>
      <c r="R30639">
        <v>45.330002</v>
      </c>
      <c r="S30639">
        <v>44.799999</v>
      </c>
      <c r="T30639">
        <v>45.220001000000003</v>
      </c>
      <c r="U30639">
        <v>37.938575999999998</v>
      </c>
      <c r="V30639">
        <v>409500</v>
      </c>
      <c r="W30639" s="9" t="str">
        <f t="shared" si="482"/>
        <v>POR</v>
      </c>
    </row>
    <row r="30640" spans="15:23">
      <c r="O30640" t="s">
        <v>122</v>
      </c>
      <c r="P30640" s="13">
        <v>42877</v>
      </c>
      <c r="Q30640">
        <v>45.200001</v>
      </c>
      <c r="R30640">
        <v>46.009998000000003</v>
      </c>
      <c r="S30640">
        <v>45.099997999999999</v>
      </c>
      <c r="T30640">
        <v>45.860000999999997</v>
      </c>
      <c r="U30640">
        <v>38.475521000000001</v>
      </c>
      <c r="V30640">
        <v>470800</v>
      </c>
      <c r="W30640" s="9" t="str">
        <f t="shared" si="482"/>
        <v>POR</v>
      </c>
    </row>
    <row r="30641" spans="15:23">
      <c r="O30641" t="s">
        <v>122</v>
      </c>
      <c r="P30641" s="13">
        <v>42878</v>
      </c>
      <c r="Q30641">
        <v>45.98</v>
      </c>
      <c r="R30641">
        <v>46.259998000000003</v>
      </c>
      <c r="S30641">
        <v>45.84</v>
      </c>
      <c r="T30641">
        <v>46.060001</v>
      </c>
      <c r="U30641">
        <v>38.643310999999997</v>
      </c>
      <c r="V30641">
        <v>438100</v>
      </c>
      <c r="W30641" s="9" t="str">
        <f t="shared" si="482"/>
        <v>POR</v>
      </c>
    </row>
    <row r="30642" spans="15:23">
      <c r="O30642" t="s">
        <v>122</v>
      </c>
      <c r="P30642" s="13">
        <v>42879</v>
      </c>
      <c r="Q30642">
        <v>46.07</v>
      </c>
      <c r="R30642">
        <v>46.43</v>
      </c>
      <c r="S30642">
        <v>46.07</v>
      </c>
      <c r="T30642">
        <v>46.369999</v>
      </c>
      <c r="U30642">
        <v>38.903388999999997</v>
      </c>
      <c r="V30642">
        <v>314600</v>
      </c>
      <c r="W30642" s="9" t="str">
        <f t="shared" si="482"/>
        <v>POR</v>
      </c>
    </row>
    <row r="30643" spans="15:23">
      <c r="O30643" t="s">
        <v>122</v>
      </c>
      <c r="P30643" s="13">
        <v>42880</v>
      </c>
      <c r="Q30643">
        <v>46.450001</v>
      </c>
      <c r="R30643">
        <v>47.040000999999997</v>
      </c>
      <c r="S30643">
        <v>46.349997999999999</v>
      </c>
      <c r="T30643">
        <v>47.009998000000003</v>
      </c>
      <c r="U30643">
        <v>39.440342000000001</v>
      </c>
      <c r="V30643">
        <v>219900</v>
      </c>
      <c r="W30643" s="9" t="str">
        <f t="shared" si="482"/>
        <v>POR</v>
      </c>
    </row>
    <row r="30644" spans="15:23">
      <c r="O30644" t="s">
        <v>122</v>
      </c>
      <c r="P30644" s="13">
        <v>42881</v>
      </c>
      <c r="Q30644">
        <v>47.049999</v>
      </c>
      <c r="R30644">
        <v>47.099997999999999</v>
      </c>
      <c r="S30644">
        <v>46.830002</v>
      </c>
      <c r="T30644">
        <v>46.939999</v>
      </c>
      <c r="U30644">
        <v>39.381607000000002</v>
      </c>
      <c r="V30644">
        <v>246800</v>
      </c>
      <c r="W30644" s="9" t="str">
        <f t="shared" si="482"/>
        <v>POR</v>
      </c>
    </row>
    <row r="30645" spans="15:23">
      <c r="O30645" t="s">
        <v>122</v>
      </c>
      <c r="P30645" s="13">
        <v>42885</v>
      </c>
      <c r="Q30645">
        <v>46.889999000000003</v>
      </c>
      <c r="R30645">
        <v>47.18</v>
      </c>
      <c r="S30645">
        <v>46.73</v>
      </c>
      <c r="T30645">
        <v>47.009998000000003</v>
      </c>
      <c r="U30645">
        <v>39.440342000000001</v>
      </c>
      <c r="V30645">
        <v>428800</v>
      </c>
      <c r="W30645" s="9" t="str">
        <f t="shared" si="482"/>
        <v>POR</v>
      </c>
    </row>
    <row r="30646" spans="15:23">
      <c r="O30646" t="s">
        <v>122</v>
      </c>
      <c r="P30646" s="13">
        <v>42886</v>
      </c>
      <c r="Q30646">
        <v>47.040000999999997</v>
      </c>
      <c r="R30646">
        <v>47.43</v>
      </c>
      <c r="S30646">
        <v>46.950001</v>
      </c>
      <c r="T30646">
        <v>47.34</v>
      </c>
      <c r="U30646">
        <v>39.717193999999999</v>
      </c>
      <c r="V30646">
        <v>601800</v>
      </c>
      <c r="W30646" s="9" t="str">
        <f t="shared" si="482"/>
        <v>POR</v>
      </c>
    </row>
    <row r="30647" spans="15:23">
      <c r="O30647" t="s">
        <v>122</v>
      </c>
      <c r="P30647" s="13">
        <v>42887</v>
      </c>
      <c r="Q30647">
        <v>47.299999</v>
      </c>
      <c r="R30647">
        <v>47.52</v>
      </c>
      <c r="S30647">
        <v>47.029998999999997</v>
      </c>
      <c r="T30647">
        <v>47.52</v>
      </c>
      <c r="U30647">
        <v>39.868217000000001</v>
      </c>
      <c r="V30647">
        <v>525400</v>
      </c>
      <c r="W30647" s="9" t="str">
        <f t="shared" si="482"/>
        <v>POR</v>
      </c>
    </row>
    <row r="30648" spans="15:23">
      <c r="O30648" t="s">
        <v>122</v>
      </c>
      <c r="P30648" s="13">
        <v>42888</v>
      </c>
      <c r="Q30648">
        <v>47.830002</v>
      </c>
      <c r="R30648">
        <v>48.060001</v>
      </c>
      <c r="S30648">
        <v>47.360000999999997</v>
      </c>
      <c r="T30648">
        <v>48.02</v>
      </c>
      <c r="U30648">
        <v>40.287703999999998</v>
      </c>
      <c r="V30648">
        <v>440500</v>
      </c>
      <c r="W30648" s="9" t="str">
        <f t="shared" si="482"/>
        <v>POR</v>
      </c>
    </row>
    <row r="30649" spans="15:23">
      <c r="O30649" t="s">
        <v>122</v>
      </c>
      <c r="P30649" s="13">
        <v>42891</v>
      </c>
      <c r="Q30649">
        <v>47.959999000000003</v>
      </c>
      <c r="R30649">
        <v>48.009998000000003</v>
      </c>
      <c r="S30649">
        <v>47.439999</v>
      </c>
      <c r="T30649">
        <v>47.459999000000003</v>
      </c>
      <c r="U30649">
        <v>39.817878999999998</v>
      </c>
      <c r="V30649">
        <v>284800</v>
      </c>
      <c r="W30649" s="9" t="str">
        <f t="shared" si="482"/>
        <v>POR</v>
      </c>
    </row>
    <row r="30650" spans="15:23">
      <c r="O30650" t="s">
        <v>122</v>
      </c>
      <c r="P30650" s="13">
        <v>42892</v>
      </c>
      <c r="Q30650">
        <v>47.509998000000003</v>
      </c>
      <c r="R30650">
        <v>47.68</v>
      </c>
      <c r="S30650">
        <v>47.360000999999997</v>
      </c>
      <c r="T30650">
        <v>47.459999000000003</v>
      </c>
      <c r="U30650">
        <v>39.817878999999998</v>
      </c>
      <c r="V30650">
        <v>386600</v>
      </c>
      <c r="W30650" s="9" t="str">
        <f t="shared" si="482"/>
        <v>POR</v>
      </c>
    </row>
    <row r="30651" spans="15:23">
      <c r="O30651" t="s">
        <v>122</v>
      </c>
      <c r="P30651" s="13">
        <v>42893</v>
      </c>
      <c r="Q30651">
        <v>47.380001</v>
      </c>
      <c r="R30651">
        <v>47.830002</v>
      </c>
      <c r="S30651">
        <v>47.369999</v>
      </c>
      <c r="T30651">
        <v>47.650002000000001</v>
      </c>
      <c r="U30651">
        <v>39.977286999999997</v>
      </c>
      <c r="V30651">
        <v>476700</v>
      </c>
      <c r="W30651" s="9" t="str">
        <f t="shared" si="482"/>
        <v>POR</v>
      </c>
    </row>
    <row r="30652" spans="15:23">
      <c r="O30652" t="s">
        <v>122</v>
      </c>
      <c r="P30652" s="13">
        <v>42894</v>
      </c>
      <c r="Q30652">
        <v>47.650002000000001</v>
      </c>
      <c r="R30652">
        <v>47.650002000000001</v>
      </c>
      <c r="S30652">
        <v>46.950001</v>
      </c>
      <c r="T30652">
        <v>47.459999000000003</v>
      </c>
      <c r="U30652">
        <v>39.817878999999998</v>
      </c>
      <c r="V30652">
        <v>508300</v>
      </c>
      <c r="W30652" s="9" t="str">
        <f t="shared" si="482"/>
        <v>POR</v>
      </c>
    </row>
    <row r="30653" spans="15:23">
      <c r="O30653" t="s">
        <v>122</v>
      </c>
      <c r="P30653" s="13">
        <v>42895</v>
      </c>
      <c r="Q30653">
        <v>47.389999000000003</v>
      </c>
      <c r="R30653">
        <v>47.59</v>
      </c>
      <c r="S30653">
        <v>47.110000999999997</v>
      </c>
      <c r="T30653">
        <v>47.450001</v>
      </c>
      <c r="U30653">
        <v>39.809494000000001</v>
      </c>
      <c r="V30653">
        <v>622000</v>
      </c>
      <c r="W30653" s="9" t="str">
        <f t="shared" si="482"/>
        <v>POR</v>
      </c>
    </row>
    <row r="30654" spans="15:23">
      <c r="O30654" t="s">
        <v>122</v>
      </c>
      <c r="P30654" s="13">
        <v>42898</v>
      </c>
      <c r="Q30654">
        <v>47.450001</v>
      </c>
      <c r="R30654">
        <v>47.77</v>
      </c>
      <c r="S30654">
        <v>47.18</v>
      </c>
      <c r="T30654">
        <v>47.18</v>
      </c>
      <c r="U30654">
        <v>39.582970000000003</v>
      </c>
      <c r="V30654">
        <v>1147600</v>
      </c>
      <c r="W30654" s="9" t="str">
        <f t="shared" si="482"/>
        <v>POR</v>
      </c>
    </row>
    <row r="30655" spans="15:23">
      <c r="O30655" t="s">
        <v>122</v>
      </c>
      <c r="P30655" s="13">
        <v>42899</v>
      </c>
      <c r="Q30655">
        <v>47.18</v>
      </c>
      <c r="R30655">
        <v>47.290000999999997</v>
      </c>
      <c r="S30655">
        <v>46.990001999999997</v>
      </c>
      <c r="T30655">
        <v>47.16</v>
      </c>
      <c r="U30655">
        <v>39.566184999999997</v>
      </c>
      <c r="V30655">
        <v>681500</v>
      </c>
      <c r="W30655" s="9" t="str">
        <f t="shared" si="482"/>
        <v>POR</v>
      </c>
    </row>
    <row r="30656" spans="15:23">
      <c r="O30656" t="s">
        <v>122</v>
      </c>
      <c r="P30656" s="13">
        <v>42900</v>
      </c>
      <c r="Q30656">
        <v>47.439999</v>
      </c>
      <c r="R30656">
        <v>47.790000999999997</v>
      </c>
      <c r="S30656">
        <v>47.029998999999997</v>
      </c>
      <c r="T30656">
        <v>47.389999000000003</v>
      </c>
      <c r="U30656">
        <v>39.759158999999997</v>
      </c>
      <c r="V30656">
        <v>617500</v>
      </c>
      <c r="W30656" s="9" t="str">
        <f t="shared" si="482"/>
        <v>POR</v>
      </c>
    </row>
    <row r="30657" spans="15:23">
      <c r="O30657" t="s">
        <v>122</v>
      </c>
      <c r="P30657" s="13">
        <v>42901</v>
      </c>
      <c r="Q30657">
        <v>47.259998000000003</v>
      </c>
      <c r="R30657">
        <v>47.599997999999999</v>
      </c>
      <c r="S30657">
        <v>47.18</v>
      </c>
      <c r="T30657">
        <v>47.599997999999999</v>
      </c>
      <c r="U30657">
        <v>39.935333</v>
      </c>
      <c r="V30657">
        <v>703700</v>
      </c>
      <c r="W30657" s="9" t="str">
        <f t="shared" si="482"/>
        <v>POR</v>
      </c>
    </row>
    <row r="30658" spans="15:23">
      <c r="O30658" t="s">
        <v>122</v>
      </c>
      <c r="P30658" s="13">
        <v>42902</v>
      </c>
      <c r="Q30658">
        <v>47.259998000000003</v>
      </c>
      <c r="R30658">
        <v>47.98</v>
      </c>
      <c r="S30658">
        <v>47.259998000000003</v>
      </c>
      <c r="T30658">
        <v>47.77</v>
      </c>
      <c r="U30658">
        <v>40.077964999999999</v>
      </c>
      <c r="V30658">
        <v>860900</v>
      </c>
      <c r="W30658" s="9" t="str">
        <f t="shared" si="482"/>
        <v>POR</v>
      </c>
    </row>
    <row r="30659" spans="15:23">
      <c r="O30659" t="s">
        <v>122</v>
      </c>
      <c r="P30659" s="13">
        <v>42905</v>
      </c>
      <c r="Q30659">
        <v>47.880001</v>
      </c>
      <c r="R30659">
        <v>47.880001</v>
      </c>
      <c r="S30659">
        <v>47.450001</v>
      </c>
      <c r="T30659">
        <v>47.68</v>
      </c>
      <c r="U30659">
        <v>40.002457</v>
      </c>
      <c r="V30659">
        <v>551800</v>
      </c>
      <c r="W30659" s="9" t="str">
        <f t="shared" si="482"/>
        <v>POR</v>
      </c>
    </row>
    <row r="30660" spans="15:23">
      <c r="O30660" t="s">
        <v>122</v>
      </c>
      <c r="P30660" s="13">
        <v>42906</v>
      </c>
      <c r="Q30660">
        <v>47.630001</v>
      </c>
      <c r="R30660">
        <v>47.869999</v>
      </c>
      <c r="S30660">
        <v>47.549999</v>
      </c>
      <c r="T30660">
        <v>47.720001000000003</v>
      </c>
      <c r="U30660">
        <v>40.036003000000001</v>
      </c>
      <c r="V30660">
        <v>323800</v>
      </c>
      <c r="W30660" s="9" t="str">
        <f t="shared" si="482"/>
        <v>POR</v>
      </c>
    </row>
    <row r="30661" spans="15:23">
      <c r="O30661" t="s">
        <v>122</v>
      </c>
      <c r="P30661" s="13">
        <v>42907</v>
      </c>
      <c r="Q30661">
        <v>47.790000999999997</v>
      </c>
      <c r="R30661">
        <v>47.830002</v>
      </c>
      <c r="S30661">
        <v>47.380001</v>
      </c>
      <c r="T30661">
        <v>47.580002</v>
      </c>
      <c r="U30661">
        <v>39.918559999999999</v>
      </c>
      <c r="V30661">
        <v>559500</v>
      </c>
      <c r="W30661" s="9" t="str">
        <f t="shared" ref="W30661:W30724" si="483">IFERROR(VLOOKUP(O30661,$B$4:$B$17,1,FALSE),"Delete")</f>
        <v>POR</v>
      </c>
    </row>
    <row r="30662" spans="15:23">
      <c r="O30662" t="s">
        <v>122</v>
      </c>
      <c r="P30662" s="13">
        <v>42908</v>
      </c>
      <c r="Q30662">
        <v>47.310001</v>
      </c>
      <c r="R30662">
        <v>47.470001000000003</v>
      </c>
      <c r="S30662">
        <v>47.029998999999997</v>
      </c>
      <c r="T30662">
        <v>47.049999</v>
      </c>
      <c r="U30662">
        <v>39.758003000000002</v>
      </c>
      <c r="V30662">
        <v>415700</v>
      </c>
      <c r="W30662" s="9" t="str">
        <f t="shared" si="483"/>
        <v>POR</v>
      </c>
    </row>
    <row r="30663" spans="15:23">
      <c r="O30663" t="s">
        <v>122</v>
      </c>
      <c r="P30663" s="13">
        <v>42909</v>
      </c>
      <c r="Q30663">
        <v>47.009998000000003</v>
      </c>
      <c r="R30663">
        <v>47.099997999999999</v>
      </c>
      <c r="S30663">
        <v>46.689999</v>
      </c>
      <c r="T30663">
        <v>46.779998999999997</v>
      </c>
      <c r="U30663">
        <v>39.529845999999999</v>
      </c>
      <c r="V30663">
        <v>771600</v>
      </c>
      <c r="W30663" s="9" t="str">
        <f t="shared" si="483"/>
        <v>POR</v>
      </c>
    </row>
    <row r="30664" spans="15:23">
      <c r="O30664" t="s">
        <v>122</v>
      </c>
      <c r="P30664" s="13">
        <v>42912</v>
      </c>
      <c r="Q30664">
        <v>46.93</v>
      </c>
      <c r="R30664">
        <v>47.240001999999997</v>
      </c>
      <c r="S30664">
        <v>46.59</v>
      </c>
      <c r="T30664">
        <v>46.889999000000003</v>
      </c>
      <c r="U30664">
        <v>39.622795000000004</v>
      </c>
      <c r="V30664">
        <v>468400</v>
      </c>
      <c r="W30664" s="9" t="str">
        <f t="shared" si="483"/>
        <v>POR</v>
      </c>
    </row>
    <row r="30665" spans="15:23">
      <c r="O30665" t="s">
        <v>122</v>
      </c>
      <c r="P30665" s="13">
        <v>42913</v>
      </c>
      <c r="Q30665">
        <v>46.639999000000003</v>
      </c>
      <c r="R30665">
        <v>46.889999000000003</v>
      </c>
      <c r="S30665">
        <v>46.400002000000001</v>
      </c>
      <c r="T30665">
        <v>46.509998000000003</v>
      </c>
      <c r="U30665">
        <v>39.301684999999999</v>
      </c>
      <c r="V30665">
        <v>686700</v>
      </c>
      <c r="W30665" s="9" t="str">
        <f t="shared" si="483"/>
        <v>POR</v>
      </c>
    </row>
    <row r="30666" spans="15:23">
      <c r="O30666" t="s">
        <v>122</v>
      </c>
      <c r="P30666" s="13">
        <v>42914</v>
      </c>
      <c r="Q30666">
        <v>46.66</v>
      </c>
      <c r="R30666">
        <v>46.700001</v>
      </c>
      <c r="S30666">
        <v>46.130001</v>
      </c>
      <c r="T30666">
        <v>46.130001</v>
      </c>
      <c r="U30666">
        <v>38.980583000000003</v>
      </c>
      <c r="V30666">
        <v>410700</v>
      </c>
      <c r="W30666" s="9" t="str">
        <f t="shared" si="483"/>
        <v>POR</v>
      </c>
    </row>
    <row r="30667" spans="15:23">
      <c r="O30667" t="s">
        <v>122</v>
      </c>
      <c r="P30667" s="13">
        <v>42915</v>
      </c>
      <c r="Q30667">
        <v>45.84</v>
      </c>
      <c r="R30667">
        <v>45.98</v>
      </c>
      <c r="S30667">
        <v>45.169998</v>
      </c>
      <c r="T30667">
        <v>45.630001</v>
      </c>
      <c r="U30667">
        <v>38.558075000000002</v>
      </c>
      <c r="V30667">
        <v>841700</v>
      </c>
      <c r="W30667" s="9" t="str">
        <f t="shared" si="483"/>
        <v>POR</v>
      </c>
    </row>
    <row r="30668" spans="15:23">
      <c r="O30668" t="s">
        <v>122</v>
      </c>
      <c r="P30668" s="13">
        <v>42916</v>
      </c>
      <c r="Q30668">
        <v>45.720001000000003</v>
      </c>
      <c r="R30668">
        <v>45.990001999999997</v>
      </c>
      <c r="S30668">
        <v>45.66</v>
      </c>
      <c r="T30668">
        <v>45.689999</v>
      </c>
      <c r="U30668">
        <v>38.608787999999997</v>
      </c>
      <c r="V30668">
        <v>488100</v>
      </c>
      <c r="W30668" s="9" t="str">
        <f t="shared" si="483"/>
        <v>POR</v>
      </c>
    </row>
    <row r="30669" spans="15:23">
      <c r="O30669" t="s">
        <v>122</v>
      </c>
      <c r="P30669" s="13">
        <v>42919</v>
      </c>
      <c r="Q30669">
        <v>45.82</v>
      </c>
      <c r="R30669">
        <v>45.830002</v>
      </c>
      <c r="S30669">
        <v>45.380001</v>
      </c>
      <c r="T30669">
        <v>45.419998</v>
      </c>
      <c r="U30669">
        <v>38.380629999999996</v>
      </c>
      <c r="V30669">
        <v>163100</v>
      </c>
      <c r="W30669" s="9" t="str">
        <f t="shared" si="483"/>
        <v>POR</v>
      </c>
    </row>
    <row r="30670" spans="15:23">
      <c r="O30670" t="s">
        <v>122</v>
      </c>
      <c r="P30670" s="13">
        <v>42921</v>
      </c>
      <c r="Q30670">
        <v>45.490001999999997</v>
      </c>
      <c r="R30670">
        <v>45.57</v>
      </c>
      <c r="S30670">
        <v>44.759998000000003</v>
      </c>
      <c r="T30670">
        <v>44.919998</v>
      </c>
      <c r="U30670">
        <v>37.958117999999999</v>
      </c>
      <c r="V30670">
        <v>490700</v>
      </c>
      <c r="W30670" s="9" t="str">
        <f t="shared" si="483"/>
        <v>POR</v>
      </c>
    </row>
    <row r="30671" spans="15:23">
      <c r="O30671" t="s">
        <v>122</v>
      </c>
      <c r="P30671" s="13">
        <v>42922</v>
      </c>
      <c r="Q30671">
        <v>44.790000999999997</v>
      </c>
      <c r="R30671">
        <v>44.91</v>
      </c>
      <c r="S30671">
        <v>44.549999</v>
      </c>
      <c r="T30671">
        <v>44.630001</v>
      </c>
      <c r="U30671">
        <v>37.713065999999998</v>
      </c>
      <c r="V30671">
        <v>605300</v>
      </c>
      <c r="W30671" s="9" t="str">
        <f t="shared" si="483"/>
        <v>POR</v>
      </c>
    </row>
    <row r="30672" spans="15:23">
      <c r="O30672" t="s">
        <v>122</v>
      </c>
      <c r="P30672" s="13">
        <v>42923</v>
      </c>
      <c r="Q30672">
        <v>44.669998</v>
      </c>
      <c r="R30672">
        <v>44.950001</v>
      </c>
      <c r="S30672">
        <v>44.610000999999997</v>
      </c>
      <c r="T30672">
        <v>44.869999</v>
      </c>
      <c r="U30672">
        <v>37.915866999999999</v>
      </c>
      <c r="V30672">
        <v>551200</v>
      </c>
      <c r="W30672" s="9" t="str">
        <f t="shared" si="483"/>
        <v>POR</v>
      </c>
    </row>
    <row r="30673" spans="15:23">
      <c r="O30673" t="s">
        <v>122</v>
      </c>
      <c r="P30673" s="13">
        <v>42926</v>
      </c>
      <c r="Q30673">
        <v>44.900002000000001</v>
      </c>
      <c r="R30673">
        <v>44.93</v>
      </c>
      <c r="S30673">
        <v>44.389999000000003</v>
      </c>
      <c r="T30673">
        <v>44.419998</v>
      </c>
      <c r="U30673">
        <v>37.535609999999998</v>
      </c>
      <c r="V30673">
        <v>1363100</v>
      </c>
      <c r="W30673" s="9" t="str">
        <f t="shared" si="483"/>
        <v>POR</v>
      </c>
    </row>
    <row r="30674" spans="15:23">
      <c r="O30674" t="s">
        <v>122</v>
      </c>
      <c r="P30674" s="13">
        <v>42927</v>
      </c>
      <c r="Q30674">
        <v>44.529998999999997</v>
      </c>
      <c r="R30674">
        <v>44.540000999999997</v>
      </c>
      <c r="S30674">
        <v>44.200001</v>
      </c>
      <c r="T30674">
        <v>44.41</v>
      </c>
      <c r="U30674">
        <v>37.527157000000003</v>
      </c>
      <c r="V30674">
        <v>860400</v>
      </c>
      <c r="W30674" s="9" t="str">
        <f t="shared" si="483"/>
        <v>POR</v>
      </c>
    </row>
    <row r="30675" spans="15:23">
      <c r="O30675" t="s">
        <v>122</v>
      </c>
      <c r="P30675" s="13">
        <v>42928</v>
      </c>
      <c r="Q30675">
        <v>44.830002</v>
      </c>
      <c r="R30675">
        <v>44.990001999999997</v>
      </c>
      <c r="S30675">
        <v>44.619999</v>
      </c>
      <c r="T30675">
        <v>44.75</v>
      </c>
      <c r="U30675">
        <v>37.814464999999998</v>
      </c>
      <c r="V30675">
        <v>438400</v>
      </c>
      <c r="W30675" s="9" t="str">
        <f t="shared" si="483"/>
        <v>POR</v>
      </c>
    </row>
    <row r="30676" spans="15:23">
      <c r="O30676" t="s">
        <v>122</v>
      </c>
      <c r="P30676" s="13">
        <v>42929</v>
      </c>
      <c r="Q30676">
        <v>44.700001</v>
      </c>
      <c r="R30676">
        <v>44.799999</v>
      </c>
      <c r="S30676">
        <v>44.349997999999999</v>
      </c>
      <c r="T30676">
        <v>44.549999</v>
      </c>
      <c r="U30676">
        <v>37.645457999999998</v>
      </c>
      <c r="V30676">
        <v>403100</v>
      </c>
      <c r="W30676" s="9" t="str">
        <f t="shared" si="483"/>
        <v>POR</v>
      </c>
    </row>
    <row r="30677" spans="15:23">
      <c r="O30677" t="s">
        <v>122</v>
      </c>
      <c r="P30677" s="13">
        <v>42930</v>
      </c>
      <c r="Q30677">
        <v>44.799999</v>
      </c>
      <c r="R30677">
        <v>44.939999</v>
      </c>
      <c r="S30677">
        <v>44.549999</v>
      </c>
      <c r="T30677">
        <v>44.59</v>
      </c>
      <c r="U30677">
        <v>37.679271999999997</v>
      </c>
      <c r="V30677">
        <v>373800</v>
      </c>
      <c r="W30677" s="9" t="str">
        <f t="shared" si="483"/>
        <v>POR</v>
      </c>
    </row>
    <row r="30678" spans="15:23">
      <c r="O30678" t="s">
        <v>122</v>
      </c>
      <c r="P30678" s="13">
        <v>42933</v>
      </c>
      <c r="Q30678">
        <v>44.619999</v>
      </c>
      <c r="R30678">
        <v>44.709999000000003</v>
      </c>
      <c r="S30678">
        <v>44.41</v>
      </c>
      <c r="T30678">
        <v>44.599997999999999</v>
      </c>
      <c r="U30678">
        <v>37.687705999999999</v>
      </c>
      <c r="V30678">
        <v>632600</v>
      </c>
      <c r="W30678" s="9" t="str">
        <f t="shared" si="483"/>
        <v>POR</v>
      </c>
    </row>
    <row r="30679" spans="15:23">
      <c r="O30679" t="s">
        <v>122</v>
      </c>
      <c r="P30679" s="13">
        <v>42934</v>
      </c>
      <c r="Q30679">
        <v>44.650002000000001</v>
      </c>
      <c r="R30679">
        <v>44.82</v>
      </c>
      <c r="S30679">
        <v>44.52</v>
      </c>
      <c r="T30679">
        <v>44.77</v>
      </c>
      <c r="U30679">
        <v>37.831370999999997</v>
      </c>
      <c r="V30679">
        <v>485700</v>
      </c>
      <c r="W30679" s="9" t="str">
        <f t="shared" si="483"/>
        <v>POR</v>
      </c>
    </row>
    <row r="30680" spans="15:23">
      <c r="O30680" t="s">
        <v>122</v>
      </c>
      <c r="P30680" s="13">
        <v>42935</v>
      </c>
      <c r="Q30680">
        <v>44.939999</v>
      </c>
      <c r="R30680">
        <v>45.119999</v>
      </c>
      <c r="S30680">
        <v>44.790000999999997</v>
      </c>
      <c r="T30680">
        <v>45.049999</v>
      </c>
      <c r="U30680">
        <v>38.067974</v>
      </c>
      <c r="V30680">
        <v>293100</v>
      </c>
      <c r="W30680" s="9" t="str">
        <f t="shared" si="483"/>
        <v>POR</v>
      </c>
    </row>
    <row r="30681" spans="15:23">
      <c r="O30681" t="s">
        <v>122</v>
      </c>
      <c r="P30681" s="13">
        <v>42936</v>
      </c>
      <c r="Q30681">
        <v>45.25</v>
      </c>
      <c r="R30681">
        <v>45.860000999999997</v>
      </c>
      <c r="S30681">
        <v>45.25</v>
      </c>
      <c r="T30681">
        <v>45.599997999999999</v>
      </c>
      <c r="U30681">
        <v>38.532725999999997</v>
      </c>
      <c r="V30681">
        <v>821000</v>
      </c>
      <c r="W30681" s="9" t="str">
        <f t="shared" si="483"/>
        <v>POR</v>
      </c>
    </row>
    <row r="30682" spans="15:23">
      <c r="O30682" t="s">
        <v>122</v>
      </c>
      <c r="P30682" s="13">
        <v>42937</v>
      </c>
      <c r="Q30682">
        <v>45.970001000000003</v>
      </c>
      <c r="R30682">
        <v>46.349997999999999</v>
      </c>
      <c r="S30682">
        <v>45.700001</v>
      </c>
      <c r="T30682">
        <v>46.349997999999999</v>
      </c>
      <c r="U30682">
        <v>39.166496000000002</v>
      </c>
      <c r="V30682">
        <v>543900</v>
      </c>
      <c r="W30682" s="9" t="str">
        <f t="shared" si="483"/>
        <v>POR</v>
      </c>
    </row>
    <row r="30683" spans="15:23">
      <c r="O30683" t="s">
        <v>122</v>
      </c>
      <c r="P30683" s="13">
        <v>42940</v>
      </c>
      <c r="Q30683">
        <v>45.740001999999997</v>
      </c>
      <c r="R30683">
        <v>46.16</v>
      </c>
      <c r="S30683">
        <v>45.169998</v>
      </c>
      <c r="T30683">
        <v>45.32</v>
      </c>
      <c r="U30683">
        <v>38.296123999999999</v>
      </c>
      <c r="V30683">
        <v>932100</v>
      </c>
      <c r="W30683" s="9" t="str">
        <f t="shared" si="483"/>
        <v>POR</v>
      </c>
    </row>
    <row r="30684" spans="15:23">
      <c r="O30684" t="s">
        <v>122</v>
      </c>
      <c r="P30684" s="13">
        <v>42941</v>
      </c>
      <c r="Q30684">
        <v>45.240001999999997</v>
      </c>
      <c r="R30684">
        <v>45.34</v>
      </c>
      <c r="S30684">
        <v>45</v>
      </c>
      <c r="T30684">
        <v>45.099997999999999</v>
      </c>
      <c r="U30684">
        <v>38.110228999999997</v>
      </c>
      <c r="V30684">
        <v>433300</v>
      </c>
      <c r="W30684" s="9" t="str">
        <f t="shared" si="483"/>
        <v>POR</v>
      </c>
    </row>
    <row r="30685" spans="15:23">
      <c r="O30685" t="s">
        <v>122</v>
      </c>
      <c r="P30685" s="13">
        <v>42942</v>
      </c>
      <c r="Q30685">
        <v>45</v>
      </c>
      <c r="R30685">
        <v>45.380001</v>
      </c>
      <c r="S30685">
        <v>45</v>
      </c>
      <c r="T30685">
        <v>45.27</v>
      </c>
      <c r="U30685">
        <v>38.253875999999998</v>
      </c>
      <c r="V30685">
        <v>532600</v>
      </c>
      <c r="W30685" s="9" t="str">
        <f t="shared" si="483"/>
        <v>POR</v>
      </c>
    </row>
    <row r="30686" spans="15:23">
      <c r="O30686" t="s">
        <v>122</v>
      </c>
      <c r="P30686" s="13">
        <v>42943</v>
      </c>
      <c r="Q30686">
        <v>45.200001</v>
      </c>
      <c r="R30686">
        <v>45.639999000000003</v>
      </c>
      <c r="S30686">
        <v>45.189999</v>
      </c>
      <c r="T30686">
        <v>45.419998</v>
      </c>
      <c r="U30686">
        <v>38.380629999999996</v>
      </c>
      <c r="V30686">
        <v>484600</v>
      </c>
      <c r="W30686" s="9" t="str">
        <f t="shared" si="483"/>
        <v>POR</v>
      </c>
    </row>
    <row r="30687" spans="15:23">
      <c r="O30687" t="s">
        <v>122</v>
      </c>
      <c r="P30687" s="13">
        <v>42944</v>
      </c>
      <c r="Q30687">
        <v>44.91</v>
      </c>
      <c r="R30687">
        <v>45.32</v>
      </c>
      <c r="S30687">
        <v>44.27</v>
      </c>
      <c r="T30687">
        <v>44.439999</v>
      </c>
      <c r="U30687">
        <v>37.552512999999998</v>
      </c>
      <c r="V30687">
        <v>1303900</v>
      </c>
      <c r="W30687" s="9" t="str">
        <f t="shared" si="483"/>
        <v>POR</v>
      </c>
    </row>
    <row r="30688" spans="15:23">
      <c r="O30688" t="s">
        <v>122</v>
      </c>
      <c r="P30688" s="13">
        <v>42947</v>
      </c>
      <c r="Q30688">
        <v>44.470001000000003</v>
      </c>
      <c r="R30688">
        <v>44.810001</v>
      </c>
      <c r="S30688">
        <v>44.450001</v>
      </c>
      <c r="T30688">
        <v>44.689999</v>
      </c>
      <c r="U30688">
        <v>37.763770999999998</v>
      </c>
      <c r="V30688">
        <v>709100</v>
      </c>
      <c r="W30688" s="9" t="str">
        <f t="shared" si="483"/>
        <v>POR</v>
      </c>
    </row>
    <row r="30689" spans="15:23">
      <c r="O30689" t="s">
        <v>122</v>
      </c>
      <c r="P30689" s="13">
        <v>42948</v>
      </c>
      <c r="Q30689">
        <v>44.779998999999997</v>
      </c>
      <c r="R30689">
        <v>45.23</v>
      </c>
      <c r="S30689">
        <v>44.779998999999997</v>
      </c>
      <c r="T30689">
        <v>45.119999</v>
      </c>
      <c r="U30689">
        <v>38.127124999999999</v>
      </c>
      <c r="V30689">
        <v>716300</v>
      </c>
      <c r="W30689" s="9" t="str">
        <f t="shared" si="483"/>
        <v>POR</v>
      </c>
    </row>
    <row r="30690" spans="15:23">
      <c r="O30690" t="s">
        <v>122</v>
      </c>
      <c r="P30690" s="13">
        <v>42949</v>
      </c>
      <c r="Q30690">
        <v>45.029998999999997</v>
      </c>
      <c r="R30690">
        <v>45.060001</v>
      </c>
      <c r="S30690">
        <v>44.830002</v>
      </c>
      <c r="T30690">
        <v>44.849997999999999</v>
      </c>
      <c r="U30690">
        <v>37.898972000000001</v>
      </c>
      <c r="V30690">
        <v>531900</v>
      </c>
      <c r="W30690" s="9" t="str">
        <f t="shared" si="483"/>
        <v>POR</v>
      </c>
    </row>
    <row r="30691" spans="15:23">
      <c r="O30691" t="s">
        <v>122</v>
      </c>
      <c r="P30691" s="13">
        <v>42950</v>
      </c>
      <c r="Q30691">
        <v>44.82</v>
      </c>
      <c r="R30691">
        <v>45.18</v>
      </c>
      <c r="S30691">
        <v>44.689999</v>
      </c>
      <c r="T30691">
        <v>45.169998</v>
      </c>
      <c r="U30691">
        <v>38.169376</v>
      </c>
      <c r="V30691">
        <v>668700</v>
      </c>
      <c r="W30691" s="9" t="str">
        <f t="shared" si="483"/>
        <v>POR</v>
      </c>
    </row>
    <row r="30692" spans="15:23">
      <c r="O30692" t="s">
        <v>122</v>
      </c>
      <c r="P30692" s="13">
        <v>42951</v>
      </c>
      <c r="Q30692">
        <v>45.049999</v>
      </c>
      <c r="R30692">
        <v>45.57</v>
      </c>
      <c r="S30692">
        <v>45.049999</v>
      </c>
      <c r="T30692">
        <v>45.459999000000003</v>
      </c>
      <c r="U30692">
        <v>38.414428999999998</v>
      </c>
      <c r="V30692">
        <v>1436400</v>
      </c>
      <c r="W30692" s="9" t="str">
        <f t="shared" si="483"/>
        <v>POR</v>
      </c>
    </row>
    <row r="30693" spans="15:23">
      <c r="O30693" t="s">
        <v>122</v>
      </c>
      <c r="P30693" s="13">
        <v>42954</v>
      </c>
      <c r="Q30693">
        <v>45.470001000000003</v>
      </c>
      <c r="R30693">
        <v>45.799999</v>
      </c>
      <c r="S30693">
        <v>45.240001999999997</v>
      </c>
      <c r="T30693">
        <v>45.720001000000003</v>
      </c>
      <c r="U30693">
        <v>38.634132000000001</v>
      </c>
      <c r="V30693">
        <v>1109900</v>
      </c>
      <c r="W30693" s="9" t="str">
        <f t="shared" si="483"/>
        <v>POR</v>
      </c>
    </row>
    <row r="30694" spans="15:23">
      <c r="O30694" t="s">
        <v>122</v>
      </c>
      <c r="P30694" s="13">
        <v>42955</v>
      </c>
      <c r="Q30694">
        <v>45.619999</v>
      </c>
      <c r="R30694">
        <v>46.369999</v>
      </c>
      <c r="S30694">
        <v>45.619999</v>
      </c>
      <c r="T30694">
        <v>46.34</v>
      </c>
      <c r="U30694">
        <v>39.158039000000002</v>
      </c>
      <c r="V30694">
        <v>567400</v>
      </c>
      <c r="W30694" s="9" t="str">
        <f t="shared" si="483"/>
        <v>POR</v>
      </c>
    </row>
    <row r="30695" spans="15:23">
      <c r="O30695" t="s">
        <v>122</v>
      </c>
      <c r="P30695" s="13">
        <v>42956</v>
      </c>
      <c r="Q30695">
        <v>46.310001</v>
      </c>
      <c r="R30695">
        <v>46.400002000000001</v>
      </c>
      <c r="S30695">
        <v>45.990001999999997</v>
      </c>
      <c r="T30695">
        <v>46.099997999999999</v>
      </c>
      <c r="U30695">
        <v>38.955235000000002</v>
      </c>
      <c r="V30695">
        <v>700700</v>
      </c>
      <c r="W30695" s="9" t="str">
        <f t="shared" si="483"/>
        <v>POR</v>
      </c>
    </row>
    <row r="30696" spans="15:23">
      <c r="O30696" t="s">
        <v>122</v>
      </c>
      <c r="P30696" s="13">
        <v>42957</v>
      </c>
      <c r="Q30696">
        <v>46.029998999999997</v>
      </c>
      <c r="R30696">
        <v>46.57</v>
      </c>
      <c r="S30696">
        <v>45.869999</v>
      </c>
      <c r="T30696">
        <v>46.459999000000003</v>
      </c>
      <c r="U30696">
        <v>39.259441000000002</v>
      </c>
      <c r="V30696">
        <v>656900</v>
      </c>
      <c r="W30696" s="9" t="str">
        <f t="shared" si="483"/>
        <v>POR</v>
      </c>
    </row>
    <row r="30697" spans="15:23">
      <c r="O30697" t="s">
        <v>122</v>
      </c>
      <c r="P30697" s="13">
        <v>42958</v>
      </c>
      <c r="Q30697">
        <v>46.209999000000003</v>
      </c>
      <c r="R30697">
        <v>46.310001</v>
      </c>
      <c r="S30697">
        <v>45.650002000000001</v>
      </c>
      <c r="T30697">
        <v>45.900002000000001</v>
      </c>
      <c r="U30697">
        <v>38.786231999999998</v>
      </c>
      <c r="V30697">
        <v>408900</v>
      </c>
      <c r="W30697" s="9" t="str">
        <f t="shared" si="483"/>
        <v>POR</v>
      </c>
    </row>
    <row r="30698" spans="15:23">
      <c r="O30698" t="s">
        <v>122</v>
      </c>
      <c r="P30698" s="13">
        <v>42961</v>
      </c>
      <c r="Q30698">
        <v>46.049999</v>
      </c>
      <c r="R30698">
        <v>46.389999000000003</v>
      </c>
      <c r="S30698">
        <v>45.990001999999997</v>
      </c>
      <c r="T30698">
        <v>46.32</v>
      </c>
      <c r="U30698">
        <v>39.14114</v>
      </c>
      <c r="V30698">
        <v>411300</v>
      </c>
      <c r="W30698" s="9" t="str">
        <f t="shared" si="483"/>
        <v>POR</v>
      </c>
    </row>
    <row r="30699" spans="15:23">
      <c r="O30699" t="s">
        <v>122</v>
      </c>
      <c r="P30699" s="13">
        <v>42962</v>
      </c>
      <c r="Q30699">
        <v>46.049999</v>
      </c>
      <c r="R30699">
        <v>46.549999</v>
      </c>
      <c r="S30699">
        <v>45.610000999999997</v>
      </c>
      <c r="T30699">
        <v>46.470001000000003</v>
      </c>
      <c r="U30699">
        <v>39.267890999999999</v>
      </c>
      <c r="V30699">
        <v>354800</v>
      </c>
      <c r="W30699" s="9" t="str">
        <f t="shared" si="483"/>
        <v>POR</v>
      </c>
    </row>
    <row r="30700" spans="15:23">
      <c r="O30700" t="s">
        <v>122</v>
      </c>
      <c r="P30700" s="13">
        <v>42963</v>
      </c>
      <c r="Q30700">
        <v>46.490001999999997</v>
      </c>
      <c r="R30700">
        <v>46.66</v>
      </c>
      <c r="S30700">
        <v>46.43</v>
      </c>
      <c r="T30700">
        <v>46.560001</v>
      </c>
      <c r="U30700">
        <v>39.343947999999997</v>
      </c>
      <c r="V30700">
        <v>238700</v>
      </c>
      <c r="W30700" s="9" t="str">
        <f t="shared" si="483"/>
        <v>POR</v>
      </c>
    </row>
    <row r="30701" spans="15:23">
      <c r="O30701" t="s">
        <v>122</v>
      </c>
      <c r="P30701" s="13">
        <v>42964</v>
      </c>
      <c r="Q30701">
        <v>46.48</v>
      </c>
      <c r="R30701">
        <v>46.68</v>
      </c>
      <c r="S30701">
        <v>46.07</v>
      </c>
      <c r="T30701">
        <v>46.09</v>
      </c>
      <c r="U30701">
        <v>38.946793</v>
      </c>
      <c r="V30701">
        <v>358600</v>
      </c>
      <c r="W30701" s="9" t="str">
        <f t="shared" si="483"/>
        <v>POR</v>
      </c>
    </row>
    <row r="30702" spans="15:23">
      <c r="O30702" t="s">
        <v>122</v>
      </c>
      <c r="P30702" s="13">
        <v>42965</v>
      </c>
      <c r="Q30702">
        <v>45.889999000000003</v>
      </c>
      <c r="R30702">
        <v>46.540000999999997</v>
      </c>
      <c r="S30702">
        <v>45.720001000000003</v>
      </c>
      <c r="T30702">
        <v>46.400002000000001</v>
      </c>
      <c r="U30702">
        <v>39.208748</v>
      </c>
      <c r="V30702">
        <v>521600</v>
      </c>
      <c r="W30702" s="9" t="str">
        <f t="shared" si="483"/>
        <v>POR</v>
      </c>
    </row>
    <row r="30703" spans="15:23">
      <c r="O30703" t="s">
        <v>122</v>
      </c>
      <c r="P30703" s="13">
        <v>42968</v>
      </c>
      <c r="Q30703">
        <v>46.43</v>
      </c>
      <c r="R30703">
        <v>46.720001000000003</v>
      </c>
      <c r="S30703">
        <v>46.27</v>
      </c>
      <c r="T30703">
        <v>46.66</v>
      </c>
      <c r="U30703">
        <v>39.428455</v>
      </c>
      <c r="V30703">
        <v>248800</v>
      </c>
      <c r="W30703" s="9" t="str">
        <f t="shared" si="483"/>
        <v>POR</v>
      </c>
    </row>
    <row r="30704" spans="15:23">
      <c r="O30704" t="s">
        <v>122</v>
      </c>
      <c r="P30704" s="13">
        <v>42969</v>
      </c>
      <c r="Q30704">
        <v>46.68</v>
      </c>
      <c r="R30704">
        <v>47.220001000000003</v>
      </c>
      <c r="S30704">
        <v>46.5</v>
      </c>
      <c r="T30704">
        <v>47.189999</v>
      </c>
      <c r="U30704">
        <v>39.876311999999999</v>
      </c>
      <c r="V30704">
        <v>556400</v>
      </c>
      <c r="W30704" s="9" t="str">
        <f t="shared" si="483"/>
        <v>POR</v>
      </c>
    </row>
    <row r="30705" spans="15:23">
      <c r="O30705" t="s">
        <v>122</v>
      </c>
      <c r="P30705" s="13">
        <v>42970</v>
      </c>
      <c r="Q30705">
        <v>47.110000999999997</v>
      </c>
      <c r="R30705">
        <v>47.310001</v>
      </c>
      <c r="S30705">
        <v>46.720001000000003</v>
      </c>
      <c r="T30705">
        <v>47.23</v>
      </c>
      <c r="U30705">
        <v>39.910110000000003</v>
      </c>
      <c r="V30705">
        <v>376900</v>
      </c>
      <c r="W30705" s="9" t="str">
        <f t="shared" si="483"/>
        <v>POR</v>
      </c>
    </row>
    <row r="30706" spans="15:23">
      <c r="O30706" t="s">
        <v>122</v>
      </c>
      <c r="P30706" s="13">
        <v>42971</v>
      </c>
      <c r="Q30706">
        <v>47.240001999999997</v>
      </c>
      <c r="R30706">
        <v>47.349997999999999</v>
      </c>
      <c r="S30706">
        <v>47.060001</v>
      </c>
      <c r="T30706">
        <v>47.23</v>
      </c>
      <c r="U30706">
        <v>39.910110000000003</v>
      </c>
      <c r="V30706">
        <v>208500</v>
      </c>
      <c r="W30706" s="9" t="str">
        <f t="shared" si="483"/>
        <v>POR</v>
      </c>
    </row>
    <row r="30707" spans="15:23">
      <c r="O30707" t="s">
        <v>122</v>
      </c>
      <c r="P30707" s="13">
        <v>42972</v>
      </c>
      <c r="Q30707">
        <v>47.34</v>
      </c>
      <c r="R30707">
        <v>47.400002000000001</v>
      </c>
      <c r="S30707">
        <v>47.130001</v>
      </c>
      <c r="T30707">
        <v>47.139999000000003</v>
      </c>
      <c r="U30707">
        <v>39.834052999999997</v>
      </c>
      <c r="V30707">
        <v>481900</v>
      </c>
      <c r="W30707" s="9" t="str">
        <f t="shared" si="483"/>
        <v>POR</v>
      </c>
    </row>
    <row r="30708" spans="15:23">
      <c r="O30708" t="s">
        <v>122</v>
      </c>
      <c r="P30708" s="13">
        <v>42975</v>
      </c>
      <c r="Q30708">
        <v>47.34</v>
      </c>
      <c r="R30708">
        <v>47.439999</v>
      </c>
      <c r="S30708">
        <v>47.110000999999997</v>
      </c>
      <c r="T30708">
        <v>47.369999</v>
      </c>
      <c r="U30708">
        <v>40.028416</v>
      </c>
      <c r="V30708">
        <v>544800</v>
      </c>
      <c r="W30708" s="9" t="str">
        <f t="shared" si="483"/>
        <v>POR</v>
      </c>
    </row>
    <row r="30709" spans="15:23">
      <c r="O30709" t="s">
        <v>122</v>
      </c>
      <c r="P30709" s="13">
        <v>42976</v>
      </c>
      <c r="Q30709">
        <v>47.419998</v>
      </c>
      <c r="R30709">
        <v>47.5</v>
      </c>
      <c r="S30709">
        <v>47.110000999999997</v>
      </c>
      <c r="T30709">
        <v>47.240001999999997</v>
      </c>
      <c r="U30709">
        <v>39.918564000000003</v>
      </c>
      <c r="V30709">
        <v>327700</v>
      </c>
      <c r="W30709" s="9" t="str">
        <f t="shared" si="483"/>
        <v>POR</v>
      </c>
    </row>
    <row r="30710" spans="15:23">
      <c r="O30710" t="s">
        <v>122</v>
      </c>
      <c r="P30710" s="13">
        <v>42977</v>
      </c>
      <c r="Q30710">
        <v>47.139999000000003</v>
      </c>
      <c r="R30710">
        <v>47.360000999999997</v>
      </c>
      <c r="S30710">
        <v>47.02</v>
      </c>
      <c r="T30710">
        <v>47.189999</v>
      </c>
      <c r="U30710">
        <v>39.876311999999999</v>
      </c>
      <c r="V30710">
        <v>347500</v>
      </c>
      <c r="W30710" s="9" t="str">
        <f t="shared" si="483"/>
        <v>POR</v>
      </c>
    </row>
    <row r="30711" spans="15:23">
      <c r="O30711" t="s">
        <v>122</v>
      </c>
      <c r="P30711" s="13">
        <v>42978</v>
      </c>
      <c r="Q30711">
        <v>47.25</v>
      </c>
      <c r="R30711">
        <v>47.52</v>
      </c>
      <c r="S30711">
        <v>47.029998999999997</v>
      </c>
      <c r="T30711">
        <v>47.509998000000003</v>
      </c>
      <c r="U30711">
        <v>40.146706000000002</v>
      </c>
      <c r="V30711">
        <v>689800</v>
      </c>
      <c r="W30711" s="9" t="str">
        <f t="shared" si="483"/>
        <v>POR</v>
      </c>
    </row>
    <row r="30712" spans="15:23">
      <c r="O30712" t="s">
        <v>122</v>
      </c>
      <c r="P30712" s="13">
        <v>42979</v>
      </c>
      <c r="Q30712">
        <v>47.560001</v>
      </c>
      <c r="R30712">
        <v>47.599997999999999</v>
      </c>
      <c r="S30712">
        <v>47.279998999999997</v>
      </c>
      <c r="T30712">
        <v>47.330002</v>
      </c>
      <c r="U30712">
        <v>39.994610000000002</v>
      </c>
      <c r="V30712">
        <v>512400</v>
      </c>
      <c r="W30712" s="9" t="str">
        <f t="shared" si="483"/>
        <v>POR</v>
      </c>
    </row>
    <row r="30713" spans="15:23">
      <c r="O30713" t="s">
        <v>122</v>
      </c>
      <c r="P30713" s="13">
        <v>42983</v>
      </c>
      <c r="Q30713">
        <v>47.400002000000001</v>
      </c>
      <c r="R30713">
        <v>47.599997999999999</v>
      </c>
      <c r="S30713">
        <v>47.200001</v>
      </c>
      <c r="T30713">
        <v>47.389999000000003</v>
      </c>
      <c r="U30713">
        <v>40.045310999999998</v>
      </c>
      <c r="V30713">
        <v>487300</v>
      </c>
      <c r="W30713" s="9" t="str">
        <f t="shared" si="483"/>
        <v>POR</v>
      </c>
    </row>
    <row r="30714" spans="15:23">
      <c r="O30714" t="s">
        <v>122</v>
      </c>
      <c r="P30714" s="13">
        <v>42984</v>
      </c>
      <c r="Q30714">
        <v>47.48</v>
      </c>
      <c r="R30714">
        <v>47.5</v>
      </c>
      <c r="S30714">
        <v>47.099997999999999</v>
      </c>
      <c r="T30714">
        <v>47.169998</v>
      </c>
      <c r="U30714">
        <v>39.859406</v>
      </c>
      <c r="V30714">
        <v>751400</v>
      </c>
      <c r="W30714" s="9" t="str">
        <f t="shared" si="483"/>
        <v>POR</v>
      </c>
    </row>
    <row r="30715" spans="15:23">
      <c r="O30715" t="s">
        <v>122</v>
      </c>
      <c r="P30715" s="13">
        <v>42985</v>
      </c>
      <c r="Q30715">
        <v>47.240001999999997</v>
      </c>
      <c r="R30715">
        <v>47.619999</v>
      </c>
      <c r="S30715">
        <v>47.110000999999997</v>
      </c>
      <c r="T30715">
        <v>47.599997999999999</v>
      </c>
      <c r="U30715">
        <v>40.222763</v>
      </c>
      <c r="V30715">
        <v>431700</v>
      </c>
      <c r="W30715" s="9" t="str">
        <f t="shared" si="483"/>
        <v>POR</v>
      </c>
    </row>
    <row r="30716" spans="15:23">
      <c r="O30716" t="s">
        <v>122</v>
      </c>
      <c r="P30716" s="13">
        <v>42986</v>
      </c>
      <c r="Q30716">
        <v>47.59</v>
      </c>
      <c r="R30716">
        <v>47.91</v>
      </c>
      <c r="S30716">
        <v>47.200001</v>
      </c>
      <c r="T30716">
        <v>47.869999</v>
      </c>
      <c r="U30716">
        <v>40.450915999999999</v>
      </c>
      <c r="V30716">
        <v>444800</v>
      </c>
      <c r="W30716" s="9" t="str">
        <f t="shared" si="483"/>
        <v>POR</v>
      </c>
    </row>
    <row r="30717" spans="15:23">
      <c r="O30717" t="s">
        <v>122</v>
      </c>
      <c r="P30717" s="13">
        <v>42989</v>
      </c>
      <c r="Q30717">
        <v>47.759998000000003</v>
      </c>
      <c r="R30717">
        <v>48.220001000000003</v>
      </c>
      <c r="S30717">
        <v>47.759998000000003</v>
      </c>
      <c r="T30717">
        <v>48.189999</v>
      </c>
      <c r="U30717">
        <v>40.721316999999999</v>
      </c>
      <c r="V30717">
        <v>471100</v>
      </c>
      <c r="W30717" s="9" t="str">
        <f t="shared" si="483"/>
        <v>POR</v>
      </c>
    </row>
    <row r="30718" spans="15:23">
      <c r="O30718" t="s">
        <v>122</v>
      </c>
      <c r="P30718" s="13">
        <v>42990</v>
      </c>
      <c r="Q30718">
        <v>48.099997999999999</v>
      </c>
      <c r="R30718">
        <v>48.099997999999999</v>
      </c>
      <c r="S30718">
        <v>47.07</v>
      </c>
      <c r="T30718">
        <v>47.240001999999997</v>
      </c>
      <c r="U30718">
        <v>39.918564000000003</v>
      </c>
      <c r="V30718">
        <v>485500</v>
      </c>
      <c r="W30718" s="9" t="str">
        <f t="shared" si="483"/>
        <v>POR</v>
      </c>
    </row>
    <row r="30719" spans="15:23">
      <c r="O30719" t="s">
        <v>122</v>
      </c>
      <c r="P30719" s="13">
        <v>42991</v>
      </c>
      <c r="Q30719">
        <v>47.209999000000003</v>
      </c>
      <c r="R30719">
        <v>47.299999</v>
      </c>
      <c r="S30719">
        <v>46.799999</v>
      </c>
      <c r="T30719">
        <v>46.880001</v>
      </c>
      <c r="U30719">
        <v>39.614356999999998</v>
      </c>
      <c r="V30719">
        <v>503300</v>
      </c>
      <c r="W30719" s="9" t="str">
        <f t="shared" si="483"/>
        <v>POR</v>
      </c>
    </row>
    <row r="30720" spans="15:23">
      <c r="O30720" t="s">
        <v>122</v>
      </c>
      <c r="P30720" s="13">
        <v>42992</v>
      </c>
      <c r="Q30720">
        <v>46.84</v>
      </c>
      <c r="R30720">
        <v>47.099997999999999</v>
      </c>
      <c r="S30720">
        <v>46.599997999999999</v>
      </c>
      <c r="T30720">
        <v>47.09</v>
      </c>
      <c r="U30720">
        <v>39.791804999999997</v>
      </c>
      <c r="V30720">
        <v>461700</v>
      </c>
      <c r="W30720" s="9" t="str">
        <f t="shared" si="483"/>
        <v>POR</v>
      </c>
    </row>
    <row r="30721" spans="15:23">
      <c r="O30721" t="s">
        <v>122</v>
      </c>
      <c r="P30721" s="13">
        <v>42993</v>
      </c>
      <c r="Q30721">
        <v>47.23</v>
      </c>
      <c r="R30721">
        <v>47.310001</v>
      </c>
      <c r="S30721">
        <v>46.740001999999997</v>
      </c>
      <c r="T30721">
        <v>46.959999000000003</v>
      </c>
      <c r="U30721">
        <v>39.681956999999997</v>
      </c>
      <c r="V30721">
        <v>854400</v>
      </c>
      <c r="W30721" s="9" t="str">
        <f t="shared" si="483"/>
        <v>POR</v>
      </c>
    </row>
    <row r="30722" spans="15:23">
      <c r="O30722" t="s">
        <v>122</v>
      </c>
      <c r="P30722" s="13">
        <v>42996</v>
      </c>
      <c r="Q30722">
        <v>47</v>
      </c>
      <c r="R30722">
        <v>47.040000999999997</v>
      </c>
      <c r="S30722">
        <v>46.119999</v>
      </c>
      <c r="T30722">
        <v>46.360000999999997</v>
      </c>
      <c r="U30722">
        <v>39.174945999999998</v>
      </c>
      <c r="V30722">
        <v>571000</v>
      </c>
      <c r="W30722" s="9" t="str">
        <f t="shared" si="483"/>
        <v>POR</v>
      </c>
    </row>
    <row r="30723" spans="15:23">
      <c r="O30723" t="s">
        <v>122</v>
      </c>
      <c r="P30723" s="13">
        <v>42997</v>
      </c>
      <c r="Q30723">
        <v>46.43</v>
      </c>
      <c r="R30723">
        <v>46.709999000000003</v>
      </c>
      <c r="S30723">
        <v>46.299999</v>
      </c>
      <c r="T30723">
        <v>46.57</v>
      </c>
      <c r="U30723">
        <v>39.35239</v>
      </c>
      <c r="V30723">
        <v>597200</v>
      </c>
      <c r="W30723" s="9" t="str">
        <f t="shared" si="483"/>
        <v>POR</v>
      </c>
    </row>
    <row r="30724" spans="15:23">
      <c r="O30724" t="s">
        <v>122</v>
      </c>
      <c r="P30724" s="13">
        <v>42998</v>
      </c>
      <c r="Q30724">
        <v>46.740001999999997</v>
      </c>
      <c r="R30724">
        <v>46.759998000000003</v>
      </c>
      <c r="S30724">
        <v>46.099997999999999</v>
      </c>
      <c r="T30724">
        <v>46.27</v>
      </c>
      <c r="U30724">
        <v>39.098880999999999</v>
      </c>
      <c r="V30724">
        <v>590300</v>
      </c>
      <c r="W30724" s="9" t="str">
        <f t="shared" si="483"/>
        <v>POR</v>
      </c>
    </row>
    <row r="30725" spans="15:23">
      <c r="O30725" t="s">
        <v>122</v>
      </c>
      <c r="P30725" s="13">
        <v>42999</v>
      </c>
      <c r="Q30725">
        <v>46.330002</v>
      </c>
      <c r="R30725">
        <v>46.689999</v>
      </c>
      <c r="S30725">
        <v>46.200001</v>
      </c>
      <c r="T30725">
        <v>46.299999</v>
      </c>
      <c r="U30725">
        <v>39.124240999999998</v>
      </c>
      <c r="V30725">
        <v>454300</v>
      </c>
      <c r="W30725" s="9" t="str">
        <f t="shared" ref="W30725:W30788" si="484">IFERROR(VLOOKUP(O30725,$B$4:$B$17,1,FALSE),"Delete")</f>
        <v>POR</v>
      </c>
    </row>
    <row r="30726" spans="15:23">
      <c r="O30726" t="s">
        <v>122</v>
      </c>
      <c r="P30726" s="13">
        <v>43000</v>
      </c>
      <c r="Q30726">
        <v>46.150002000000001</v>
      </c>
      <c r="R30726">
        <v>46.209999000000003</v>
      </c>
      <c r="S30726">
        <v>45.48</v>
      </c>
      <c r="T30726">
        <v>45.580002</v>
      </c>
      <c r="U30726">
        <v>38.800758000000002</v>
      </c>
      <c r="V30726">
        <v>452300</v>
      </c>
      <c r="W30726" s="9" t="str">
        <f t="shared" si="484"/>
        <v>POR</v>
      </c>
    </row>
    <row r="30727" spans="15:23">
      <c r="O30727" t="s">
        <v>122</v>
      </c>
      <c r="P30727" s="13">
        <v>43003</v>
      </c>
      <c r="Q30727">
        <v>45.599997999999999</v>
      </c>
      <c r="R30727">
        <v>46.049999</v>
      </c>
      <c r="S30727">
        <v>45.529998999999997</v>
      </c>
      <c r="T30727">
        <v>45.950001</v>
      </c>
      <c r="U30727">
        <v>39.115726000000002</v>
      </c>
      <c r="V30727">
        <v>421400</v>
      </c>
      <c r="W30727" s="9" t="str">
        <f t="shared" si="484"/>
        <v>POR</v>
      </c>
    </row>
    <row r="30728" spans="15:23">
      <c r="O30728" t="s">
        <v>122</v>
      </c>
      <c r="P30728" s="13">
        <v>43004</v>
      </c>
      <c r="Q30728">
        <v>45.919998</v>
      </c>
      <c r="R30728">
        <v>46.310001</v>
      </c>
      <c r="S30728">
        <v>45.759998000000003</v>
      </c>
      <c r="T30728">
        <v>46.060001</v>
      </c>
      <c r="U30728">
        <v>39.20937</v>
      </c>
      <c r="V30728">
        <v>519000</v>
      </c>
      <c r="W30728" s="9" t="str">
        <f t="shared" si="484"/>
        <v>POR</v>
      </c>
    </row>
    <row r="30729" spans="15:23">
      <c r="O30729" t="s">
        <v>122</v>
      </c>
      <c r="P30729" s="13">
        <v>43005</v>
      </c>
      <c r="Q30729">
        <v>45.799999</v>
      </c>
      <c r="R30729">
        <v>46.099997999999999</v>
      </c>
      <c r="S30729">
        <v>45.75</v>
      </c>
      <c r="T30729">
        <v>45.900002000000001</v>
      </c>
      <c r="U30729">
        <v>39.073162000000004</v>
      </c>
      <c r="V30729">
        <v>712700</v>
      </c>
      <c r="W30729" s="9" t="str">
        <f t="shared" si="484"/>
        <v>POR</v>
      </c>
    </row>
    <row r="30730" spans="15:23">
      <c r="O30730" t="s">
        <v>122</v>
      </c>
      <c r="P30730" s="13">
        <v>43006</v>
      </c>
      <c r="Q30730">
        <v>45.849997999999999</v>
      </c>
      <c r="R30730">
        <v>46.240001999999997</v>
      </c>
      <c r="S30730">
        <v>45.57</v>
      </c>
      <c r="T30730">
        <v>46.110000999999997</v>
      </c>
      <c r="U30730">
        <v>39.251942</v>
      </c>
      <c r="V30730">
        <v>633400</v>
      </c>
      <c r="W30730" s="9" t="str">
        <f t="shared" si="484"/>
        <v>POR</v>
      </c>
    </row>
    <row r="30731" spans="15:23">
      <c r="O30731" t="s">
        <v>122</v>
      </c>
      <c r="P30731" s="13">
        <v>43007</v>
      </c>
      <c r="Q30731">
        <v>46.02</v>
      </c>
      <c r="R30731">
        <v>46.080002</v>
      </c>
      <c r="S30731">
        <v>45.610000999999997</v>
      </c>
      <c r="T30731">
        <v>45.639999000000003</v>
      </c>
      <c r="U30731">
        <v>38.851844999999997</v>
      </c>
      <c r="V30731">
        <v>348500</v>
      </c>
      <c r="W30731" s="9" t="str">
        <f t="shared" si="484"/>
        <v>POR</v>
      </c>
    </row>
    <row r="30732" spans="15:23">
      <c r="O30732" t="s">
        <v>122</v>
      </c>
      <c r="P30732" s="13">
        <v>43010</v>
      </c>
      <c r="Q30732">
        <v>45.810001</v>
      </c>
      <c r="R30732">
        <v>46.139999000000003</v>
      </c>
      <c r="S30732">
        <v>45.700001</v>
      </c>
      <c r="T30732">
        <v>46.099997999999999</v>
      </c>
      <c r="U30732">
        <v>39.243411999999999</v>
      </c>
      <c r="V30732">
        <v>604200</v>
      </c>
      <c r="W30732" s="9" t="str">
        <f t="shared" si="484"/>
        <v>POR</v>
      </c>
    </row>
    <row r="30733" spans="15:23">
      <c r="O30733" t="s">
        <v>122</v>
      </c>
      <c r="P30733" s="13">
        <v>43011</v>
      </c>
      <c r="Q30733">
        <v>46.07</v>
      </c>
      <c r="R30733">
        <v>46.150002000000001</v>
      </c>
      <c r="S30733">
        <v>45.52</v>
      </c>
      <c r="T30733">
        <v>46.119999</v>
      </c>
      <c r="U30733">
        <v>39.260441</v>
      </c>
      <c r="V30733">
        <v>611500</v>
      </c>
      <c r="W30733" s="9" t="str">
        <f t="shared" si="484"/>
        <v>POR</v>
      </c>
    </row>
    <row r="30734" spans="15:23">
      <c r="O30734" t="s">
        <v>122</v>
      </c>
      <c r="P30734" s="13">
        <v>43012</v>
      </c>
      <c r="Q30734">
        <v>46.23</v>
      </c>
      <c r="R30734">
        <v>46.52</v>
      </c>
      <c r="S30734">
        <v>45.98</v>
      </c>
      <c r="T30734">
        <v>46.48</v>
      </c>
      <c r="U30734">
        <v>39.566898000000002</v>
      </c>
      <c r="V30734">
        <v>507200</v>
      </c>
      <c r="W30734" s="9" t="str">
        <f t="shared" si="484"/>
        <v>POR</v>
      </c>
    </row>
    <row r="30735" spans="15:23">
      <c r="O30735" t="s">
        <v>122</v>
      </c>
      <c r="P30735" s="13">
        <v>43013</v>
      </c>
      <c r="Q30735">
        <v>46.540000999999997</v>
      </c>
      <c r="R30735">
        <v>46.540000999999997</v>
      </c>
      <c r="S30735">
        <v>46.220001000000003</v>
      </c>
      <c r="T30735">
        <v>46.310001</v>
      </c>
      <c r="U30735">
        <v>39.422192000000003</v>
      </c>
      <c r="V30735">
        <v>470100</v>
      </c>
      <c r="W30735" s="9" t="str">
        <f t="shared" si="484"/>
        <v>POR</v>
      </c>
    </row>
    <row r="30736" spans="15:23">
      <c r="O30736" t="s">
        <v>122</v>
      </c>
      <c r="P30736" s="13">
        <v>43014</v>
      </c>
      <c r="Q30736">
        <v>46.119999</v>
      </c>
      <c r="R30736">
        <v>46.360000999999997</v>
      </c>
      <c r="S30736">
        <v>45.919998</v>
      </c>
      <c r="T30736">
        <v>46.07</v>
      </c>
      <c r="U30736">
        <v>39.217880000000001</v>
      </c>
      <c r="V30736">
        <v>626900</v>
      </c>
      <c r="W30736" s="9" t="str">
        <f t="shared" si="484"/>
        <v>POR</v>
      </c>
    </row>
    <row r="30737" spans="15:23">
      <c r="O30737" t="s">
        <v>122</v>
      </c>
      <c r="P30737" s="13">
        <v>43017</v>
      </c>
      <c r="Q30737">
        <v>46.16</v>
      </c>
      <c r="R30737">
        <v>46.369999</v>
      </c>
      <c r="S30737">
        <v>45.950001</v>
      </c>
      <c r="T30737">
        <v>46.049999</v>
      </c>
      <c r="U30737">
        <v>39.200854999999997</v>
      </c>
      <c r="V30737">
        <v>430200</v>
      </c>
      <c r="W30737" s="9" t="str">
        <f t="shared" si="484"/>
        <v>POR</v>
      </c>
    </row>
    <row r="30738" spans="15:23">
      <c r="O30738" t="s">
        <v>122</v>
      </c>
      <c r="P30738" s="13">
        <v>43018</v>
      </c>
      <c r="Q30738">
        <v>46.02</v>
      </c>
      <c r="R30738">
        <v>46.75</v>
      </c>
      <c r="S30738">
        <v>46.02</v>
      </c>
      <c r="T30738">
        <v>46.580002</v>
      </c>
      <c r="U30738">
        <v>39.652023</v>
      </c>
      <c r="V30738">
        <v>955600</v>
      </c>
      <c r="W30738" s="9" t="str">
        <f t="shared" si="484"/>
        <v>POR</v>
      </c>
    </row>
    <row r="30739" spans="15:23">
      <c r="O30739" t="s">
        <v>122</v>
      </c>
      <c r="P30739" s="13">
        <v>43019</v>
      </c>
      <c r="Q30739">
        <v>46.580002</v>
      </c>
      <c r="R30739">
        <v>47.07</v>
      </c>
      <c r="S30739">
        <v>46.529998999999997</v>
      </c>
      <c r="T30739">
        <v>46.700001</v>
      </c>
      <c r="U30739">
        <v>39.754185</v>
      </c>
      <c r="V30739">
        <v>544800</v>
      </c>
      <c r="W30739" s="9" t="str">
        <f t="shared" si="484"/>
        <v>POR</v>
      </c>
    </row>
    <row r="30740" spans="15:23">
      <c r="O30740" t="s">
        <v>122</v>
      </c>
      <c r="P30740" s="13">
        <v>43020</v>
      </c>
      <c r="Q30740">
        <v>46.689999</v>
      </c>
      <c r="R30740">
        <v>47.02</v>
      </c>
      <c r="S30740">
        <v>46.310001</v>
      </c>
      <c r="T30740">
        <v>46.59</v>
      </c>
      <c r="U30740">
        <v>39.660542</v>
      </c>
      <c r="V30740">
        <v>917500</v>
      </c>
      <c r="W30740" s="9" t="str">
        <f t="shared" si="484"/>
        <v>POR</v>
      </c>
    </row>
    <row r="30741" spans="15:23">
      <c r="O30741" t="s">
        <v>122</v>
      </c>
      <c r="P30741" s="13">
        <v>43021</v>
      </c>
      <c r="Q30741">
        <v>46.759998000000003</v>
      </c>
      <c r="R30741">
        <v>46.950001</v>
      </c>
      <c r="S30741">
        <v>46.189999</v>
      </c>
      <c r="T30741">
        <v>46.25</v>
      </c>
      <c r="U30741">
        <v>39.371108999999997</v>
      </c>
      <c r="V30741">
        <v>815500</v>
      </c>
      <c r="W30741" s="9" t="str">
        <f t="shared" si="484"/>
        <v>POR</v>
      </c>
    </row>
    <row r="30742" spans="15:23">
      <c r="O30742" t="s">
        <v>122</v>
      </c>
      <c r="P30742" s="13">
        <v>43024</v>
      </c>
      <c r="Q30742">
        <v>46.080002</v>
      </c>
      <c r="R30742">
        <v>46.349997999999999</v>
      </c>
      <c r="S30742">
        <v>44.700001</v>
      </c>
      <c r="T30742">
        <v>44.77</v>
      </c>
      <c r="U30742">
        <v>38.111237000000003</v>
      </c>
      <c r="V30742">
        <v>1362200</v>
      </c>
      <c r="W30742" s="9" t="str">
        <f t="shared" si="484"/>
        <v>POR</v>
      </c>
    </row>
    <row r="30743" spans="15:23">
      <c r="O30743" t="s">
        <v>122</v>
      </c>
      <c r="P30743" s="13">
        <v>43025</v>
      </c>
      <c r="Q30743">
        <v>44.849997999999999</v>
      </c>
      <c r="R30743">
        <v>45.57</v>
      </c>
      <c r="S30743">
        <v>44.849997999999999</v>
      </c>
      <c r="T30743">
        <v>45.5</v>
      </c>
      <c r="U30743">
        <v>38.732655000000001</v>
      </c>
      <c r="V30743">
        <v>1234200</v>
      </c>
      <c r="W30743" s="9" t="str">
        <f t="shared" si="484"/>
        <v>POR</v>
      </c>
    </row>
    <row r="30744" spans="15:23">
      <c r="O30744" t="s">
        <v>122</v>
      </c>
      <c r="P30744" s="13">
        <v>43026</v>
      </c>
      <c r="Q30744">
        <v>45.41</v>
      </c>
      <c r="R30744">
        <v>45.540000999999997</v>
      </c>
      <c r="S30744">
        <v>44.990001999999997</v>
      </c>
      <c r="T30744">
        <v>45.18</v>
      </c>
      <c r="U30744">
        <v>38.460258000000003</v>
      </c>
      <c r="V30744">
        <v>1411400</v>
      </c>
      <c r="W30744" s="9" t="str">
        <f t="shared" si="484"/>
        <v>POR</v>
      </c>
    </row>
    <row r="30745" spans="15:23">
      <c r="O30745" t="s">
        <v>122</v>
      </c>
      <c r="P30745" s="13">
        <v>43027</v>
      </c>
      <c r="Q30745">
        <v>45.290000999999997</v>
      </c>
      <c r="R30745">
        <v>45.450001</v>
      </c>
      <c r="S30745">
        <v>45.080002</v>
      </c>
      <c r="T30745">
        <v>45.349997999999999</v>
      </c>
      <c r="U30745">
        <v>38.604965</v>
      </c>
      <c r="V30745">
        <v>1028900</v>
      </c>
      <c r="W30745" s="9" t="str">
        <f t="shared" si="484"/>
        <v>POR</v>
      </c>
    </row>
    <row r="30746" spans="15:23">
      <c r="O30746" t="s">
        <v>122</v>
      </c>
      <c r="P30746" s="13">
        <v>43028</v>
      </c>
      <c r="Q30746">
        <v>45.400002000000001</v>
      </c>
      <c r="R30746">
        <v>45.650002000000001</v>
      </c>
      <c r="S30746">
        <v>44.98</v>
      </c>
      <c r="T30746">
        <v>45.369999</v>
      </c>
      <c r="U30746">
        <v>38.621994000000001</v>
      </c>
      <c r="V30746">
        <v>1046200</v>
      </c>
      <c r="W30746" s="9" t="str">
        <f t="shared" si="484"/>
        <v>POR</v>
      </c>
    </row>
    <row r="30747" spans="15:23">
      <c r="O30747" t="s">
        <v>122</v>
      </c>
      <c r="P30747" s="13">
        <v>43031</v>
      </c>
      <c r="Q30747">
        <v>45.470001000000003</v>
      </c>
      <c r="R30747">
        <v>45.669998</v>
      </c>
      <c r="S30747">
        <v>45.25</v>
      </c>
      <c r="T30747">
        <v>45.549999</v>
      </c>
      <c r="U30747">
        <v>38.775215000000003</v>
      </c>
      <c r="V30747">
        <v>1027900</v>
      </c>
      <c r="W30747" s="9" t="str">
        <f t="shared" si="484"/>
        <v>POR</v>
      </c>
    </row>
    <row r="30748" spans="15:23">
      <c r="O30748" t="s">
        <v>122</v>
      </c>
      <c r="P30748" s="13">
        <v>43032</v>
      </c>
      <c r="Q30748">
        <v>45.66</v>
      </c>
      <c r="R30748">
        <v>46.029998999999997</v>
      </c>
      <c r="S30748">
        <v>45.25</v>
      </c>
      <c r="T30748">
        <v>45.889999000000003</v>
      </c>
      <c r="U30748">
        <v>39.064655000000002</v>
      </c>
      <c r="V30748">
        <v>3449700</v>
      </c>
      <c r="W30748" s="9" t="str">
        <f t="shared" si="484"/>
        <v>POR</v>
      </c>
    </row>
    <row r="30749" spans="15:23">
      <c r="O30749" t="s">
        <v>122</v>
      </c>
      <c r="P30749" s="13">
        <v>43033</v>
      </c>
      <c r="Q30749">
        <v>45.77</v>
      </c>
      <c r="R30749">
        <v>45.849997999999999</v>
      </c>
      <c r="S30749">
        <v>45.310001</v>
      </c>
      <c r="T30749">
        <v>45.669998</v>
      </c>
      <c r="U30749">
        <v>38.877372999999999</v>
      </c>
      <c r="V30749">
        <v>1926800</v>
      </c>
      <c r="W30749" s="9" t="str">
        <f t="shared" si="484"/>
        <v>POR</v>
      </c>
    </row>
    <row r="30750" spans="15:23">
      <c r="O30750" t="s">
        <v>122</v>
      </c>
      <c r="P30750" s="13">
        <v>43034</v>
      </c>
      <c r="Q30750">
        <v>45.849997999999999</v>
      </c>
      <c r="R30750">
        <v>46.290000999999997</v>
      </c>
      <c r="S30750">
        <v>45.77</v>
      </c>
      <c r="T30750">
        <v>45.869999</v>
      </c>
      <c r="U30750">
        <v>39.047626000000001</v>
      </c>
      <c r="V30750">
        <v>1048600</v>
      </c>
      <c r="W30750" s="9" t="str">
        <f t="shared" si="484"/>
        <v>POR</v>
      </c>
    </row>
    <row r="30751" spans="15:23">
      <c r="O30751" t="s">
        <v>122</v>
      </c>
      <c r="P30751" s="13">
        <v>43035</v>
      </c>
      <c r="Q30751">
        <v>46.299999</v>
      </c>
      <c r="R30751">
        <v>47.68</v>
      </c>
      <c r="S30751">
        <v>45.599997999999999</v>
      </c>
      <c r="T30751">
        <v>47.669998</v>
      </c>
      <c r="U30751">
        <v>40.579903000000002</v>
      </c>
      <c r="V30751">
        <v>1597100</v>
      </c>
      <c r="W30751" s="9" t="str">
        <f t="shared" si="484"/>
        <v>POR</v>
      </c>
    </row>
    <row r="30752" spans="15:23">
      <c r="O30752" t="s">
        <v>122</v>
      </c>
      <c r="P30752" s="13">
        <v>43038</v>
      </c>
      <c r="Q30752">
        <v>48.18</v>
      </c>
      <c r="R30752">
        <v>48.18</v>
      </c>
      <c r="S30752">
        <v>47.099997999999999</v>
      </c>
      <c r="T30752">
        <v>47.439999</v>
      </c>
      <c r="U30752">
        <v>40.384112999999999</v>
      </c>
      <c r="V30752">
        <v>1968100</v>
      </c>
      <c r="W30752" s="9" t="str">
        <f t="shared" si="484"/>
        <v>POR</v>
      </c>
    </row>
    <row r="30753" spans="15:23">
      <c r="O30753" t="s">
        <v>122</v>
      </c>
      <c r="P30753" s="13">
        <v>43039</v>
      </c>
      <c r="Q30753">
        <v>47.459999000000003</v>
      </c>
      <c r="R30753">
        <v>47.990001999999997</v>
      </c>
      <c r="S30753">
        <v>47.369999</v>
      </c>
      <c r="T30753">
        <v>47.740001999999997</v>
      </c>
      <c r="U30753">
        <v>40.639499999999998</v>
      </c>
      <c r="V30753">
        <v>1097300</v>
      </c>
      <c r="W30753" s="9" t="str">
        <f t="shared" si="484"/>
        <v>POR</v>
      </c>
    </row>
    <row r="30754" spans="15:23">
      <c r="O30754" t="s">
        <v>122</v>
      </c>
      <c r="P30754" s="13">
        <v>43040</v>
      </c>
      <c r="Q30754">
        <v>47.740001999999997</v>
      </c>
      <c r="R30754">
        <v>47.75</v>
      </c>
      <c r="S30754">
        <v>47.130001</v>
      </c>
      <c r="T30754">
        <v>47.220001000000003</v>
      </c>
      <c r="U30754">
        <v>40.196835</v>
      </c>
      <c r="V30754">
        <v>826900</v>
      </c>
      <c r="W30754" s="9" t="str">
        <f t="shared" si="484"/>
        <v>POR</v>
      </c>
    </row>
    <row r="30755" spans="15:23">
      <c r="O30755" t="s">
        <v>122</v>
      </c>
      <c r="P30755" s="13">
        <v>43041</v>
      </c>
      <c r="Q30755">
        <v>47.27</v>
      </c>
      <c r="R30755">
        <v>47.91</v>
      </c>
      <c r="S30755">
        <v>47.18</v>
      </c>
      <c r="T30755">
        <v>47.799999</v>
      </c>
      <c r="U30755">
        <v>40.690575000000003</v>
      </c>
      <c r="V30755">
        <v>990800</v>
      </c>
      <c r="W30755" s="9" t="str">
        <f t="shared" si="484"/>
        <v>POR</v>
      </c>
    </row>
    <row r="30756" spans="15:23">
      <c r="O30756" t="s">
        <v>122</v>
      </c>
      <c r="P30756" s="13">
        <v>43042</v>
      </c>
      <c r="Q30756">
        <v>47.73</v>
      </c>
      <c r="R30756">
        <v>47.990001999999997</v>
      </c>
      <c r="S30756">
        <v>47.48</v>
      </c>
      <c r="T30756">
        <v>47.759998000000003</v>
      </c>
      <c r="U30756">
        <v>40.656520999999998</v>
      </c>
      <c r="V30756">
        <v>1083500</v>
      </c>
      <c r="W30756" s="9" t="str">
        <f t="shared" si="484"/>
        <v>POR</v>
      </c>
    </row>
    <row r="30757" spans="15:23">
      <c r="O30757" t="s">
        <v>122</v>
      </c>
      <c r="P30757" s="13">
        <v>43045</v>
      </c>
      <c r="Q30757">
        <v>47.82</v>
      </c>
      <c r="R30757">
        <v>47.860000999999997</v>
      </c>
      <c r="S30757">
        <v>47.490001999999997</v>
      </c>
      <c r="T30757">
        <v>47.610000999999997</v>
      </c>
      <c r="U30757">
        <v>40.528835000000001</v>
      </c>
      <c r="V30757">
        <v>522000</v>
      </c>
      <c r="W30757" s="9" t="str">
        <f t="shared" si="484"/>
        <v>POR</v>
      </c>
    </row>
    <row r="30758" spans="15:23">
      <c r="O30758" t="s">
        <v>122</v>
      </c>
      <c r="P30758" s="13">
        <v>43046</v>
      </c>
      <c r="Q30758">
        <v>47.720001000000003</v>
      </c>
      <c r="R30758">
        <v>48.560001</v>
      </c>
      <c r="S30758">
        <v>47.48</v>
      </c>
      <c r="T30758">
        <v>48.389999000000003</v>
      </c>
      <c r="U30758">
        <v>41.192824999999999</v>
      </c>
      <c r="V30758">
        <v>723800</v>
      </c>
      <c r="W30758" s="9" t="str">
        <f t="shared" si="484"/>
        <v>POR</v>
      </c>
    </row>
    <row r="30759" spans="15:23">
      <c r="O30759" t="s">
        <v>122</v>
      </c>
      <c r="P30759" s="13">
        <v>43047</v>
      </c>
      <c r="Q30759">
        <v>48.25</v>
      </c>
      <c r="R30759">
        <v>48.669998</v>
      </c>
      <c r="S30759">
        <v>48.049999</v>
      </c>
      <c r="T30759">
        <v>48.330002</v>
      </c>
      <c r="U30759">
        <v>41.141742999999998</v>
      </c>
      <c r="V30759">
        <v>517500</v>
      </c>
      <c r="W30759" s="9" t="str">
        <f t="shared" si="484"/>
        <v>POR</v>
      </c>
    </row>
    <row r="30760" spans="15:23">
      <c r="O30760" t="s">
        <v>122</v>
      </c>
      <c r="P30760" s="13">
        <v>43048</v>
      </c>
      <c r="Q30760">
        <v>48.16</v>
      </c>
      <c r="R30760">
        <v>48.689999</v>
      </c>
      <c r="S30760">
        <v>48.130001</v>
      </c>
      <c r="T30760">
        <v>48.540000999999997</v>
      </c>
      <c r="U30760">
        <v>41.320506999999999</v>
      </c>
      <c r="V30760">
        <v>354900</v>
      </c>
      <c r="W30760" s="9" t="str">
        <f t="shared" si="484"/>
        <v>POR</v>
      </c>
    </row>
    <row r="30761" spans="15:23">
      <c r="O30761" t="s">
        <v>122</v>
      </c>
      <c r="P30761" s="13">
        <v>43049</v>
      </c>
      <c r="Q30761">
        <v>48.349997999999999</v>
      </c>
      <c r="R30761">
        <v>48.490001999999997</v>
      </c>
      <c r="S30761">
        <v>48.189999</v>
      </c>
      <c r="T30761">
        <v>48.279998999999997</v>
      </c>
      <c r="U30761">
        <v>41.099181999999999</v>
      </c>
      <c r="V30761">
        <v>474800</v>
      </c>
      <c r="W30761" s="9" t="str">
        <f t="shared" si="484"/>
        <v>POR</v>
      </c>
    </row>
    <row r="30762" spans="15:23">
      <c r="O30762" t="s">
        <v>122</v>
      </c>
      <c r="P30762" s="13">
        <v>43052</v>
      </c>
      <c r="Q30762">
        <v>48.349997999999999</v>
      </c>
      <c r="R30762">
        <v>48.990001999999997</v>
      </c>
      <c r="S30762">
        <v>48.349997999999999</v>
      </c>
      <c r="T30762">
        <v>48.82</v>
      </c>
      <c r="U30762">
        <v>41.558875999999998</v>
      </c>
      <c r="V30762">
        <v>540000</v>
      </c>
      <c r="W30762" s="9" t="str">
        <f t="shared" si="484"/>
        <v>POR</v>
      </c>
    </row>
    <row r="30763" spans="15:23">
      <c r="O30763" t="s">
        <v>122</v>
      </c>
      <c r="P30763" s="13">
        <v>43053</v>
      </c>
      <c r="Q30763">
        <v>48.689999</v>
      </c>
      <c r="R30763">
        <v>49.810001</v>
      </c>
      <c r="S30763">
        <v>48.689999</v>
      </c>
      <c r="T30763">
        <v>49.720001000000003</v>
      </c>
      <c r="U30763">
        <v>42.325004999999997</v>
      </c>
      <c r="V30763">
        <v>525400</v>
      </c>
      <c r="W30763" s="9" t="str">
        <f t="shared" si="484"/>
        <v>POR</v>
      </c>
    </row>
    <row r="30764" spans="15:23">
      <c r="O30764" t="s">
        <v>122</v>
      </c>
      <c r="P30764" s="13">
        <v>43054</v>
      </c>
      <c r="Q30764">
        <v>49.799999</v>
      </c>
      <c r="R30764">
        <v>50.110000999999997</v>
      </c>
      <c r="S30764">
        <v>49.09</v>
      </c>
      <c r="T30764">
        <v>49.099997999999999</v>
      </c>
      <c r="U30764">
        <v>41.797229999999999</v>
      </c>
      <c r="V30764">
        <v>695700</v>
      </c>
      <c r="W30764" s="9" t="str">
        <f t="shared" si="484"/>
        <v>POR</v>
      </c>
    </row>
    <row r="30765" spans="15:23">
      <c r="O30765" t="s">
        <v>122</v>
      </c>
      <c r="P30765" s="13">
        <v>43055</v>
      </c>
      <c r="Q30765">
        <v>49.139999000000003</v>
      </c>
      <c r="R30765">
        <v>49.650002000000001</v>
      </c>
      <c r="S30765">
        <v>49</v>
      </c>
      <c r="T30765">
        <v>49.470001000000003</v>
      </c>
      <c r="U30765">
        <v>42.112189999999998</v>
      </c>
      <c r="V30765">
        <v>545900</v>
      </c>
      <c r="W30765" s="9" t="str">
        <f t="shared" si="484"/>
        <v>POR</v>
      </c>
    </row>
    <row r="30766" spans="15:23">
      <c r="O30766" t="s">
        <v>122</v>
      </c>
      <c r="P30766" s="13">
        <v>43056</v>
      </c>
      <c r="Q30766">
        <v>49.290000999999997</v>
      </c>
      <c r="R30766">
        <v>49.349997999999999</v>
      </c>
      <c r="S30766">
        <v>48.880001</v>
      </c>
      <c r="T30766">
        <v>49.34</v>
      </c>
      <c r="U30766">
        <v>42.001530000000002</v>
      </c>
      <c r="V30766">
        <v>650600</v>
      </c>
      <c r="W30766" s="9" t="str">
        <f t="shared" si="484"/>
        <v>POR</v>
      </c>
    </row>
    <row r="30767" spans="15:23">
      <c r="O30767" t="s">
        <v>122</v>
      </c>
      <c r="P30767" s="13">
        <v>43059</v>
      </c>
      <c r="Q30767">
        <v>49.34</v>
      </c>
      <c r="R30767">
        <v>49.450001</v>
      </c>
      <c r="S30767">
        <v>48.790000999999997</v>
      </c>
      <c r="T30767">
        <v>49</v>
      </c>
      <c r="U30767">
        <v>41.712093000000003</v>
      </c>
      <c r="V30767">
        <v>453200</v>
      </c>
      <c r="W30767" s="9" t="str">
        <f t="shared" si="484"/>
        <v>POR</v>
      </c>
    </row>
    <row r="30768" spans="15:23">
      <c r="O30768" t="s">
        <v>122</v>
      </c>
      <c r="P30768" s="13">
        <v>43060</v>
      </c>
      <c r="Q30768">
        <v>49.119999</v>
      </c>
      <c r="R30768">
        <v>49.18</v>
      </c>
      <c r="S30768">
        <v>48.830002</v>
      </c>
      <c r="T30768">
        <v>49.049999</v>
      </c>
      <c r="U30768">
        <v>41.754662000000003</v>
      </c>
      <c r="V30768">
        <v>532100</v>
      </c>
      <c r="W30768" s="9" t="str">
        <f t="shared" si="484"/>
        <v>POR</v>
      </c>
    </row>
    <row r="30769" spans="15:23">
      <c r="O30769" t="s">
        <v>122</v>
      </c>
      <c r="P30769" s="13">
        <v>43061</v>
      </c>
      <c r="Q30769">
        <v>49.049999</v>
      </c>
      <c r="R30769">
        <v>49.049999</v>
      </c>
      <c r="S30769">
        <v>48.459999000000003</v>
      </c>
      <c r="T30769">
        <v>48.470001000000003</v>
      </c>
      <c r="U30769">
        <v>41.260921000000003</v>
      </c>
      <c r="V30769">
        <v>502600</v>
      </c>
      <c r="W30769" s="9" t="str">
        <f t="shared" si="484"/>
        <v>POR</v>
      </c>
    </row>
    <row r="30770" spans="15:23">
      <c r="O30770" t="s">
        <v>122</v>
      </c>
      <c r="P30770" s="13">
        <v>43063</v>
      </c>
      <c r="Q30770">
        <v>48.52</v>
      </c>
      <c r="R30770">
        <v>48.77</v>
      </c>
      <c r="S30770">
        <v>48.380001</v>
      </c>
      <c r="T30770">
        <v>48.48</v>
      </c>
      <c r="U30770">
        <v>41.269435999999999</v>
      </c>
      <c r="V30770">
        <v>187500</v>
      </c>
      <c r="W30770" s="9" t="str">
        <f t="shared" si="484"/>
        <v>POR</v>
      </c>
    </row>
    <row r="30771" spans="15:23">
      <c r="O30771" t="s">
        <v>122</v>
      </c>
      <c r="P30771" s="13">
        <v>43066</v>
      </c>
      <c r="Q30771">
        <v>48.52</v>
      </c>
      <c r="R30771">
        <v>49</v>
      </c>
      <c r="S30771">
        <v>48.23</v>
      </c>
      <c r="T30771">
        <v>48.849997999999999</v>
      </c>
      <c r="U30771">
        <v>41.584412</v>
      </c>
      <c r="V30771">
        <v>511600</v>
      </c>
      <c r="W30771" s="9" t="str">
        <f t="shared" si="484"/>
        <v>POR</v>
      </c>
    </row>
    <row r="30772" spans="15:23">
      <c r="O30772" t="s">
        <v>122</v>
      </c>
      <c r="P30772" s="13">
        <v>43067</v>
      </c>
      <c r="Q30772">
        <v>48.91</v>
      </c>
      <c r="R30772">
        <v>49.220001000000003</v>
      </c>
      <c r="S30772">
        <v>48.82</v>
      </c>
      <c r="T30772">
        <v>49.040000999999997</v>
      </c>
      <c r="U30772">
        <v>41.746143000000004</v>
      </c>
      <c r="V30772">
        <v>501100</v>
      </c>
      <c r="W30772" s="9" t="str">
        <f t="shared" si="484"/>
        <v>POR</v>
      </c>
    </row>
    <row r="30773" spans="15:23">
      <c r="O30773" t="s">
        <v>122</v>
      </c>
      <c r="P30773" s="13">
        <v>43068</v>
      </c>
      <c r="Q30773">
        <v>48.959999000000003</v>
      </c>
      <c r="R30773">
        <v>49.439999</v>
      </c>
      <c r="S30773">
        <v>48.880001</v>
      </c>
      <c r="T30773">
        <v>49.189999</v>
      </c>
      <c r="U30773">
        <v>41.873837000000002</v>
      </c>
      <c r="V30773">
        <v>565200</v>
      </c>
      <c r="W30773" s="9" t="str">
        <f t="shared" si="484"/>
        <v>POR</v>
      </c>
    </row>
    <row r="30774" spans="15:23">
      <c r="O30774" t="s">
        <v>122</v>
      </c>
      <c r="P30774" s="13">
        <v>43069</v>
      </c>
      <c r="Q30774">
        <v>49.220001000000003</v>
      </c>
      <c r="R30774">
        <v>49.720001000000003</v>
      </c>
      <c r="S30774">
        <v>49.18</v>
      </c>
      <c r="T30774">
        <v>49.639999000000003</v>
      </c>
      <c r="U30774">
        <v>42.256900999999999</v>
      </c>
      <c r="V30774">
        <v>1200600</v>
      </c>
      <c r="W30774" s="9" t="str">
        <f t="shared" si="484"/>
        <v>POR</v>
      </c>
    </row>
    <row r="30775" spans="15:23">
      <c r="O30775" t="s">
        <v>122</v>
      </c>
      <c r="P30775" s="13">
        <v>43070</v>
      </c>
      <c r="Q30775">
        <v>49.740001999999997</v>
      </c>
      <c r="R30775">
        <v>49.849997999999999</v>
      </c>
      <c r="S30775">
        <v>48.950001</v>
      </c>
      <c r="T30775">
        <v>49.490001999999997</v>
      </c>
      <c r="U30775">
        <v>42.129215000000002</v>
      </c>
      <c r="V30775">
        <v>556500</v>
      </c>
      <c r="W30775" s="9" t="str">
        <f t="shared" si="484"/>
        <v>POR</v>
      </c>
    </row>
    <row r="30776" spans="15:23">
      <c r="O30776" t="s">
        <v>122</v>
      </c>
      <c r="P30776" s="13">
        <v>43073</v>
      </c>
      <c r="Q30776">
        <v>49.599997999999999</v>
      </c>
      <c r="R30776">
        <v>49.84</v>
      </c>
      <c r="S30776">
        <v>49.139999000000003</v>
      </c>
      <c r="T30776">
        <v>49.169998</v>
      </c>
      <c r="U30776">
        <v>41.856808000000001</v>
      </c>
      <c r="V30776">
        <v>446000</v>
      </c>
      <c r="W30776" s="9" t="str">
        <f t="shared" si="484"/>
        <v>POR</v>
      </c>
    </row>
    <row r="30777" spans="15:23">
      <c r="O30777" t="s">
        <v>122</v>
      </c>
      <c r="P30777" s="13">
        <v>43074</v>
      </c>
      <c r="Q30777">
        <v>49.169998</v>
      </c>
      <c r="R30777">
        <v>49.200001</v>
      </c>
      <c r="S30777">
        <v>48.23</v>
      </c>
      <c r="T30777">
        <v>48.419998</v>
      </c>
      <c r="U30777">
        <v>41.218356999999997</v>
      </c>
      <c r="V30777">
        <v>459000</v>
      </c>
      <c r="W30777" s="9" t="str">
        <f t="shared" si="484"/>
        <v>POR</v>
      </c>
    </row>
    <row r="30778" spans="15:23">
      <c r="O30778" t="s">
        <v>122</v>
      </c>
      <c r="P30778" s="13">
        <v>43075</v>
      </c>
      <c r="Q30778">
        <v>48.490001999999997</v>
      </c>
      <c r="R30778">
        <v>48.639999000000003</v>
      </c>
      <c r="S30778">
        <v>48.310001</v>
      </c>
      <c r="T30778">
        <v>48.529998999999997</v>
      </c>
      <c r="U30778">
        <v>41.311999999999998</v>
      </c>
      <c r="V30778">
        <v>379000</v>
      </c>
      <c r="W30778" s="9" t="str">
        <f t="shared" si="484"/>
        <v>POR</v>
      </c>
    </row>
    <row r="30779" spans="15:23">
      <c r="O30779" t="s">
        <v>122</v>
      </c>
      <c r="P30779" s="13">
        <v>43076</v>
      </c>
      <c r="Q30779">
        <v>48.52</v>
      </c>
      <c r="R30779">
        <v>48.68</v>
      </c>
      <c r="S30779">
        <v>48.27</v>
      </c>
      <c r="T30779">
        <v>48.630001</v>
      </c>
      <c r="U30779">
        <v>41.397129</v>
      </c>
      <c r="V30779">
        <v>482300</v>
      </c>
      <c r="W30779" s="9" t="str">
        <f t="shared" si="484"/>
        <v>POR</v>
      </c>
    </row>
    <row r="30780" spans="15:23">
      <c r="O30780" t="s">
        <v>122</v>
      </c>
      <c r="P30780" s="13">
        <v>43077</v>
      </c>
      <c r="Q30780">
        <v>48.66</v>
      </c>
      <c r="R30780">
        <v>48.73</v>
      </c>
      <c r="S30780">
        <v>48.290000999999997</v>
      </c>
      <c r="T30780">
        <v>48.68</v>
      </c>
      <c r="U30780">
        <v>41.439692999999998</v>
      </c>
      <c r="V30780">
        <v>351100</v>
      </c>
      <c r="W30780" s="9" t="str">
        <f t="shared" si="484"/>
        <v>POR</v>
      </c>
    </row>
    <row r="30781" spans="15:23">
      <c r="O30781" t="s">
        <v>122</v>
      </c>
      <c r="P30781" s="13">
        <v>43080</v>
      </c>
      <c r="Q30781">
        <v>48.650002000000001</v>
      </c>
      <c r="R30781">
        <v>48.869999</v>
      </c>
      <c r="S30781">
        <v>48.34</v>
      </c>
      <c r="T30781">
        <v>48.830002</v>
      </c>
      <c r="U30781">
        <v>41.567383</v>
      </c>
      <c r="V30781">
        <v>603500</v>
      </c>
      <c r="W30781" s="9" t="str">
        <f t="shared" si="484"/>
        <v>POR</v>
      </c>
    </row>
    <row r="30782" spans="15:23">
      <c r="O30782" t="s">
        <v>122</v>
      </c>
      <c r="P30782" s="13">
        <v>43081</v>
      </c>
      <c r="Q30782">
        <v>48.75</v>
      </c>
      <c r="R30782">
        <v>48.799999</v>
      </c>
      <c r="S30782">
        <v>47.790000999999997</v>
      </c>
      <c r="T30782">
        <v>47.790000999999997</v>
      </c>
      <c r="U30782">
        <v>40.682056000000003</v>
      </c>
      <c r="V30782">
        <v>837200</v>
      </c>
      <c r="W30782" s="9" t="str">
        <f t="shared" si="484"/>
        <v>POR</v>
      </c>
    </row>
    <row r="30783" spans="15:23">
      <c r="O30783" t="s">
        <v>122</v>
      </c>
      <c r="P30783" s="13">
        <v>43082</v>
      </c>
      <c r="Q30783">
        <v>48.110000999999997</v>
      </c>
      <c r="R30783">
        <v>48.18</v>
      </c>
      <c r="S30783">
        <v>47.689999</v>
      </c>
      <c r="T30783">
        <v>47.73</v>
      </c>
      <c r="U30783">
        <v>40.630992999999997</v>
      </c>
      <c r="V30783">
        <v>579100</v>
      </c>
      <c r="W30783" s="9" t="str">
        <f t="shared" si="484"/>
        <v>POR</v>
      </c>
    </row>
    <row r="30784" spans="15:23">
      <c r="O30784" t="s">
        <v>122</v>
      </c>
      <c r="P30784" s="13">
        <v>43083</v>
      </c>
      <c r="Q30784">
        <v>47.599997999999999</v>
      </c>
      <c r="R30784">
        <v>47.759998000000003</v>
      </c>
      <c r="S30784">
        <v>47</v>
      </c>
      <c r="T30784">
        <v>47.360000999999997</v>
      </c>
      <c r="U30784">
        <v>40.316017000000002</v>
      </c>
      <c r="V30784">
        <v>685200</v>
      </c>
      <c r="W30784" s="9" t="str">
        <f t="shared" si="484"/>
        <v>POR</v>
      </c>
    </row>
    <row r="30785" spans="15:23">
      <c r="O30785" t="s">
        <v>122</v>
      </c>
      <c r="P30785" s="13">
        <v>43084</v>
      </c>
      <c r="Q30785">
        <v>47.400002000000001</v>
      </c>
      <c r="R30785">
        <v>48.130001</v>
      </c>
      <c r="S30785">
        <v>47.400002000000001</v>
      </c>
      <c r="T30785">
        <v>47.790000999999997</v>
      </c>
      <c r="U30785">
        <v>40.682056000000003</v>
      </c>
      <c r="V30785">
        <v>957600</v>
      </c>
      <c r="W30785" s="9" t="str">
        <f t="shared" si="484"/>
        <v>POR</v>
      </c>
    </row>
    <row r="30786" spans="15:23">
      <c r="O30786" t="s">
        <v>122</v>
      </c>
      <c r="P30786" s="13">
        <v>43087</v>
      </c>
      <c r="Q30786">
        <v>48.02</v>
      </c>
      <c r="R30786">
        <v>48.119999</v>
      </c>
      <c r="S30786">
        <v>47.279998999999997</v>
      </c>
      <c r="T30786">
        <v>47.369999</v>
      </c>
      <c r="U30786">
        <v>40.324539000000001</v>
      </c>
      <c r="V30786">
        <v>1103400</v>
      </c>
      <c r="W30786" s="9" t="str">
        <f t="shared" si="484"/>
        <v>POR</v>
      </c>
    </row>
    <row r="30787" spans="15:23">
      <c r="O30787" t="s">
        <v>122</v>
      </c>
      <c r="P30787" s="13">
        <v>43088</v>
      </c>
      <c r="Q30787">
        <v>47.439999</v>
      </c>
      <c r="R30787">
        <v>47.599997999999999</v>
      </c>
      <c r="S30787">
        <v>46.400002000000001</v>
      </c>
      <c r="T30787">
        <v>46.43</v>
      </c>
      <c r="U30787">
        <v>39.524334000000003</v>
      </c>
      <c r="V30787">
        <v>714200</v>
      </c>
      <c r="W30787" s="9" t="str">
        <f t="shared" si="484"/>
        <v>POR</v>
      </c>
    </row>
    <row r="30788" spans="15:23">
      <c r="O30788" t="s">
        <v>122</v>
      </c>
      <c r="P30788" s="13">
        <v>43089</v>
      </c>
      <c r="Q30788">
        <v>46.360000999999997</v>
      </c>
      <c r="R30788">
        <v>46.48</v>
      </c>
      <c r="S30788">
        <v>45.889999000000003</v>
      </c>
      <c r="T30788">
        <v>46.009998000000003</v>
      </c>
      <c r="U30788">
        <v>39.166801</v>
      </c>
      <c r="V30788">
        <v>618700</v>
      </c>
      <c r="W30788" s="9" t="str">
        <f t="shared" si="484"/>
        <v>POR</v>
      </c>
    </row>
    <row r="30789" spans="15:23">
      <c r="O30789" t="s">
        <v>122</v>
      </c>
      <c r="P30789" s="13">
        <v>43090</v>
      </c>
      <c r="Q30789">
        <v>45.849997999999999</v>
      </c>
      <c r="R30789">
        <v>46.02</v>
      </c>
      <c r="S30789">
        <v>45.360000999999997</v>
      </c>
      <c r="T30789">
        <v>45.630001</v>
      </c>
      <c r="U30789">
        <v>38.843314999999997</v>
      </c>
      <c r="V30789">
        <v>787100</v>
      </c>
      <c r="W30789" s="9" t="str">
        <f t="shared" ref="W30789:W30852" si="485">IFERROR(VLOOKUP(O30789,$B$4:$B$17,1,FALSE),"Delete")</f>
        <v>POR</v>
      </c>
    </row>
    <row r="30790" spans="15:23">
      <c r="O30790" t="s">
        <v>122</v>
      </c>
      <c r="P30790" s="13">
        <v>43091</v>
      </c>
      <c r="Q30790">
        <v>45.380001</v>
      </c>
      <c r="R30790">
        <v>45.759998000000003</v>
      </c>
      <c r="S30790">
        <v>45.369999</v>
      </c>
      <c r="T30790">
        <v>45.610000999999997</v>
      </c>
      <c r="U30790">
        <v>39.117770999999998</v>
      </c>
      <c r="V30790">
        <v>452200</v>
      </c>
      <c r="W30790" s="9" t="str">
        <f t="shared" si="485"/>
        <v>POR</v>
      </c>
    </row>
    <row r="30791" spans="15:23">
      <c r="O30791" t="s">
        <v>122</v>
      </c>
      <c r="P30791" s="13">
        <v>43095</v>
      </c>
      <c r="Q30791">
        <v>45.599997999999999</v>
      </c>
      <c r="R30791">
        <v>45.82</v>
      </c>
      <c r="S30791">
        <v>45.060001</v>
      </c>
      <c r="T30791">
        <v>45.07</v>
      </c>
      <c r="U30791">
        <v>38.654648000000002</v>
      </c>
      <c r="V30791">
        <v>681200</v>
      </c>
      <c r="W30791" s="9" t="str">
        <f t="shared" si="485"/>
        <v>POR</v>
      </c>
    </row>
    <row r="30792" spans="15:23">
      <c r="O30792" t="s">
        <v>122</v>
      </c>
      <c r="P30792" s="13">
        <v>43096</v>
      </c>
      <c r="Q30792">
        <v>45.049999</v>
      </c>
      <c r="R30792">
        <v>45.529998999999997</v>
      </c>
      <c r="S30792">
        <v>45</v>
      </c>
      <c r="T30792">
        <v>45.380001</v>
      </c>
      <c r="U30792">
        <v>38.920513</v>
      </c>
      <c r="V30792">
        <v>363300</v>
      </c>
      <c r="W30792" s="9" t="str">
        <f t="shared" si="485"/>
        <v>POR</v>
      </c>
    </row>
    <row r="30793" spans="15:23">
      <c r="O30793" t="s">
        <v>122</v>
      </c>
      <c r="P30793" s="13">
        <v>43097</v>
      </c>
      <c r="Q30793">
        <v>45.509998000000003</v>
      </c>
      <c r="R30793">
        <v>45.669998</v>
      </c>
      <c r="S30793">
        <v>45.380001</v>
      </c>
      <c r="T30793">
        <v>45.619999</v>
      </c>
      <c r="U30793">
        <v>39.126350000000002</v>
      </c>
      <c r="V30793">
        <v>373500</v>
      </c>
      <c r="W30793" s="9" t="str">
        <f t="shared" si="485"/>
        <v>POR</v>
      </c>
    </row>
    <row r="30794" spans="15:23">
      <c r="O30794" t="s">
        <v>122</v>
      </c>
      <c r="P30794" s="13">
        <v>43098</v>
      </c>
      <c r="Q30794">
        <v>45.669998</v>
      </c>
      <c r="R30794">
        <v>45.830002</v>
      </c>
      <c r="S30794">
        <v>45.57</v>
      </c>
      <c r="T30794">
        <v>45.580002</v>
      </c>
      <c r="U30794">
        <v>39.092049000000003</v>
      </c>
      <c r="V30794">
        <v>359700</v>
      </c>
      <c r="W30794" s="9" t="str">
        <f t="shared" si="485"/>
        <v>POR</v>
      </c>
    </row>
    <row r="30795" spans="15:23">
      <c r="O30795" t="s">
        <v>122</v>
      </c>
      <c r="P30795" s="13">
        <v>43102</v>
      </c>
      <c r="Q30795">
        <v>45.599997999999999</v>
      </c>
      <c r="R30795">
        <v>45.650002000000001</v>
      </c>
      <c r="S30795">
        <v>44.610000999999997</v>
      </c>
      <c r="T30795">
        <v>44.880001</v>
      </c>
      <c r="U30795">
        <v>38.491675999999998</v>
      </c>
      <c r="V30795">
        <v>484800</v>
      </c>
      <c r="W30795" s="9" t="str">
        <f t="shared" si="485"/>
        <v>POR</v>
      </c>
    </row>
    <row r="30796" spans="15:23">
      <c r="O30796" t="s">
        <v>122</v>
      </c>
      <c r="P30796" s="13">
        <v>43103</v>
      </c>
      <c r="Q30796">
        <v>44.720001000000003</v>
      </c>
      <c r="R30796">
        <v>44.990001999999997</v>
      </c>
      <c r="S30796">
        <v>44.419998</v>
      </c>
      <c r="T30796">
        <v>44.549999</v>
      </c>
      <c r="U30796">
        <v>38.208649000000001</v>
      </c>
      <c r="V30796">
        <v>615100</v>
      </c>
      <c r="W30796" s="9" t="str">
        <f t="shared" si="485"/>
        <v>POR</v>
      </c>
    </row>
    <row r="30797" spans="15:23">
      <c r="O30797" t="s">
        <v>122</v>
      </c>
      <c r="P30797" s="13">
        <v>43104</v>
      </c>
      <c r="Q30797">
        <v>44.52</v>
      </c>
      <c r="R30797">
        <v>44.939999</v>
      </c>
      <c r="S30797">
        <v>44</v>
      </c>
      <c r="T30797">
        <v>44</v>
      </c>
      <c r="U30797">
        <v>37.736946000000003</v>
      </c>
      <c r="V30797">
        <v>548600</v>
      </c>
      <c r="W30797" s="9" t="str">
        <f t="shared" si="485"/>
        <v>POR</v>
      </c>
    </row>
    <row r="30798" spans="15:23">
      <c r="O30798" t="s">
        <v>122</v>
      </c>
      <c r="P30798" s="13">
        <v>43105</v>
      </c>
      <c r="Q30798">
        <v>44.200001</v>
      </c>
      <c r="R30798">
        <v>44.310001</v>
      </c>
      <c r="S30798">
        <v>43.630001</v>
      </c>
      <c r="T30798">
        <v>43.860000999999997</v>
      </c>
      <c r="U30798">
        <v>37.616875</v>
      </c>
      <c r="V30798">
        <v>751400</v>
      </c>
      <c r="W30798" s="9" t="str">
        <f t="shared" si="485"/>
        <v>POR</v>
      </c>
    </row>
    <row r="30799" spans="15:23">
      <c r="O30799" t="s">
        <v>122</v>
      </c>
      <c r="P30799" s="13">
        <v>43108</v>
      </c>
      <c r="Q30799">
        <v>43.860000999999997</v>
      </c>
      <c r="R30799">
        <v>44.02</v>
      </c>
      <c r="S30799">
        <v>43.630001</v>
      </c>
      <c r="T30799">
        <v>43.939999</v>
      </c>
      <c r="U30799">
        <v>37.685478000000003</v>
      </c>
      <c r="V30799">
        <v>965700</v>
      </c>
      <c r="W30799" s="9" t="str">
        <f t="shared" si="485"/>
        <v>POR</v>
      </c>
    </row>
    <row r="30800" spans="15:23">
      <c r="O30800" t="s">
        <v>122</v>
      </c>
      <c r="P30800" s="13">
        <v>43109</v>
      </c>
      <c r="Q30800">
        <v>43.880001</v>
      </c>
      <c r="R30800">
        <v>43.880001</v>
      </c>
      <c r="S30800">
        <v>43.25</v>
      </c>
      <c r="T30800">
        <v>43.369999</v>
      </c>
      <c r="U30800">
        <v>37.196617000000003</v>
      </c>
      <c r="V30800">
        <v>852300</v>
      </c>
      <c r="W30800" s="9" t="str">
        <f t="shared" si="485"/>
        <v>POR</v>
      </c>
    </row>
    <row r="30801" spans="15:23">
      <c r="O30801" t="s">
        <v>122</v>
      </c>
      <c r="P30801" s="13">
        <v>43110</v>
      </c>
      <c r="Q30801">
        <v>43.169998</v>
      </c>
      <c r="R30801">
        <v>43.849997999999999</v>
      </c>
      <c r="S30801">
        <v>42.619999</v>
      </c>
      <c r="T30801">
        <v>42.779998999999997</v>
      </c>
      <c r="U30801">
        <v>36.690609000000002</v>
      </c>
      <c r="V30801">
        <v>1231700</v>
      </c>
      <c r="W30801" s="9" t="str">
        <f t="shared" si="485"/>
        <v>POR</v>
      </c>
    </row>
    <row r="30802" spans="15:23">
      <c r="O30802" t="s">
        <v>122</v>
      </c>
      <c r="P30802" s="13">
        <v>43111</v>
      </c>
      <c r="Q30802">
        <v>42.849997999999999</v>
      </c>
      <c r="R30802">
        <v>42.950001</v>
      </c>
      <c r="S30802">
        <v>42.529998999999997</v>
      </c>
      <c r="T30802">
        <v>42.73</v>
      </c>
      <c r="U30802">
        <v>36.647713000000003</v>
      </c>
      <c r="V30802">
        <v>1136700</v>
      </c>
      <c r="W30802" s="9" t="str">
        <f t="shared" si="485"/>
        <v>POR</v>
      </c>
    </row>
    <row r="30803" spans="15:23">
      <c r="O30803" t="s">
        <v>122</v>
      </c>
      <c r="P30803" s="13">
        <v>43112</v>
      </c>
      <c r="Q30803">
        <v>42.529998999999997</v>
      </c>
      <c r="R30803">
        <v>42.709999000000003</v>
      </c>
      <c r="S30803">
        <v>42.380001</v>
      </c>
      <c r="T30803">
        <v>42.619999</v>
      </c>
      <c r="U30803">
        <v>36.553375000000003</v>
      </c>
      <c r="V30803">
        <v>869100</v>
      </c>
      <c r="W30803" s="9" t="str">
        <f t="shared" si="485"/>
        <v>POR</v>
      </c>
    </row>
    <row r="30804" spans="15:23">
      <c r="O30804" t="s">
        <v>122</v>
      </c>
      <c r="P30804" s="13">
        <v>43116</v>
      </c>
      <c r="Q30804">
        <v>42.740001999999997</v>
      </c>
      <c r="R30804">
        <v>42.810001</v>
      </c>
      <c r="S30804">
        <v>42.279998999999997</v>
      </c>
      <c r="T30804">
        <v>42.349997999999999</v>
      </c>
      <c r="U30804">
        <v>36.321804</v>
      </c>
      <c r="V30804">
        <v>732600</v>
      </c>
      <c r="W30804" s="9" t="str">
        <f t="shared" si="485"/>
        <v>POR</v>
      </c>
    </row>
    <row r="30805" spans="15:23">
      <c r="O30805" t="s">
        <v>122</v>
      </c>
      <c r="P30805" s="13">
        <v>43117</v>
      </c>
      <c r="Q30805">
        <v>42.5</v>
      </c>
      <c r="R30805">
        <v>42.990001999999997</v>
      </c>
      <c r="S30805">
        <v>42.5</v>
      </c>
      <c r="T30805">
        <v>42.790000999999997</v>
      </c>
      <c r="U30805">
        <v>36.699181000000003</v>
      </c>
      <c r="V30805">
        <v>992600</v>
      </c>
      <c r="W30805" s="9" t="str">
        <f t="shared" si="485"/>
        <v>POR</v>
      </c>
    </row>
    <row r="30806" spans="15:23">
      <c r="O30806" t="s">
        <v>122</v>
      </c>
      <c r="P30806" s="13">
        <v>43118</v>
      </c>
      <c r="Q30806">
        <v>42.709999000000003</v>
      </c>
      <c r="R30806">
        <v>42.830002</v>
      </c>
      <c r="S30806">
        <v>42.349997999999999</v>
      </c>
      <c r="T30806">
        <v>42.5</v>
      </c>
      <c r="U30806">
        <v>36.450454999999998</v>
      </c>
      <c r="V30806">
        <v>602600</v>
      </c>
      <c r="W30806" s="9" t="str">
        <f t="shared" si="485"/>
        <v>POR</v>
      </c>
    </row>
    <row r="30807" spans="15:23">
      <c r="O30807" t="s">
        <v>122</v>
      </c>
      <c r="P30807" s="13">
        <v>43119</v>
      </c>
      <c r="Q30807">
        <v>42.470001000000003</v>
      </c>
      <c r="R30807">
        <v>42.869999</v>
      </c>
      <c r="S30807">
        <v>42.25</v>
      </c>
      <c r="T30807">
        <v>42.400002000000001</v>
      </c>
      <c r="U30807">
        <v>36.364688999999998</v>
      </c>
      <c r="V30807">
        <v>628500</v>
      </c>
      <c r="W30807" s="9" t="str">
        <f t="shared" si="485"/>
        <v>POR</v>
      </c>
    </row>
    <row r="30808" spans="15:23">
      <c r="O30808" t="s">
        <v>122</v>
      </c>
      <c r="P30808" s="13">
        <v>43122</v>
      </c>
      <c r="Q30808">
        <v>42.549999</v>
      </c>
      <c r="R30808">
        <v>42.810001</v>
      </c>
      <c r="S30808">
        <v>42.169998</v>
      </c>
      <c r="T30808">
        <v>42.310001</v>
      </c>
      <c r="U30808">
        <v>36.287495</v>
      </c>
      <c r="V30808">
        <v>874500</v>
      </c>
      <c r="W30808" s="9" t="str">
        <f t="shared" si="485"/>
        <v>POR</v>
      </c>
    </row>
    <row r="30809" spans="15:23">
      <c r="O30809" t="s">
        <v>122</v>
      </c>
      <c r="P30809" s="13">
        <v>43123</v>
      </c>
      <c r="Q30809">
        <v>42.259998000000003</v>
      </c>
      <c r="R30809">
        <v>42.68</v>
      </c>
      <c r="S30809">
        <v>42.099997999999999</v>
      </c>
      <c r="T30809">
        <v>42.52</v>
      </c>
      <c r="U30809">
        <v>36.467616999999997</v>
      </c>
      <c r="V30809">
        <v>873400</v>
      </c>
      <c r="W30809" s="9" t="str">
        <f t="shared" si="485"/>
        <v>POR</v>
      </c>
    </row>
    <row r="30810" spans="15:23">
      <c r="O30810" t="s">
        <v>122</v>
      </c>
      <c r="P30810" s="13">
        <v>43124</v>
      </c>
      <c r="Q30810">
        <v>42.439999</v>
      </c>
      <c r="R30810">
        <v>42.639999000000003</v>
      </c>
      <c r="S30810">
        <v>42.009998000000003</v>
      </c>
      <c r="T30810">
        <v>42.07</v>
      </c>
      <c r="U30810">
        <v>36.081673000000002</v>
      </c>
      <c r="V30810">
        <v>902100</v>
      </c>
      <c r="W30810" s="9" t="str">
        <f t="shared" si="485"/>
        <v>POR</v>
      </c>
    </row>
    <row r="30811" spans="15:23">
      <c r="O30811" t="s">
        <v>122</v>
      </c>
      <c r="P30811" s="13">
        <v>43125</v>
      </c>
      <c r="Q30811">
        <v>41.970001000000003</v>
      </c>
      <c r="R30811">
        <v>42.75</v>
      </c>
      <c r="S30811">
        <v>41.889999000000003</v>
      </c>
      <c r="T30811">
        <v>42.59</v>
      </c>
      <c r="U30811">
        <v>36.527648999999997</v>
      </c>
      <c r="V30811">
        <v>1002900</v>
      </c>
      <c r="W30811" s="9" t="str">
        <f t="shared" si="485"/>
        <v>POR</v>
      </c>
    </row>
    <row r="30812" spans="15:23">
      <c r="O30812" t="s">
        <v>122</v>
      </c>
      <c r="P30812" s="13">
        <v>43126</v>
      </c>
      <c r="Q30812">
        <v>42.75</v>
      </c>
      <c r="R30812">
        <v>42.849997999999999</v>
      </c>
      <c r="S30812">
        <v>41.889999000000003</v>
      </c>
      <c r="T30812">
        <v>42.27</v>
      </c>
      <c r="U30812">
        <v>36.253197</v>
      </c>
      <c r="V30812">
        <v>705000</v>
      </c>
      <c r="W30812" s="9" t="str">
        <f t="shared" si="485"/>
        <v>POR</v>
      </c>
    </row>
    <row r="30813" spans="15:23">
      <c r="O30813" t="s">
        <v>122</v>
      </c>
      <c r="P30813" s="13">
        <v>43129</v>
      </c>
      <c r="Q30813">
        <v>42.119999</v>
      </c>
      <c r="R30813">
        <v>42.119999</v>
      </c>
      <c r="S30813">
        <v>41.610000999999997</v>
      </c>
      <c r="T30813">
        <v>41.759998000000003</v>
      </c>
      <c r="U30813">
        <v>35.815784000000001</v>
      </c>
      <c r="V30813">
        <v>481500</v>
      </c>
      <c r="W30813" s="9" t="str">
        <f t="shared" si="485"/>
        <v>POR</v>
      </c>
    </row>
    <row r="30814" spans="15:23">
      <c r="O30814" t="s">
        <v>122</v>
      </c>
      <c r="P30814" s="13">
        <v>43130</v>
      </c>
      <c r="Q30814">
        <v>41.700001</v>
      </c>
      <c r="R30814">
        <v>42.150002000000001</v>
      </c>
      <c r="S30814">
        <v>41.700001</v>
      </c>
      <c r="T30814">
        <v>41.860000999999997</v>
      </c>
      <c r="U30814">
        <v>35.901561999999998</v>
      </c>
      <c r="V30814">
        <v>556500</v>
      </c>
      <c r="W30814" s="9" t="str">
        <f t="shared" si="485"/>
        <v>POR</v>
      </c>
    </row>
    <row r="30815" spans="15:23">
      <c r="O30815" t="s">
        <v>122</v>
      </c>
      <c r="P30815" s="13">
        <v>43131</v>
      </c>
      <c r="Q30815">
        <v>42.02</v>
      </c>
      <c r="R30815">
        <v>42.369999</v>
      </c>
      <c r="S30815">
        <v>41.630001</v>
      </c>
      <c r="T30815">
        <v>42.349997999999999</v>
      </c>
      <c r="U30815">
        <v>36.321804</v>
      </c>
      <c r="V30815">
        <v>699700</v>
      </c>
      <c r="W30815" s="9" t="str">
        <f t="shared" si="485"/>
        <v>POR</v>
      </c>
    </row>
    <row r="30816" spans="15:23">
      <c r="O30816" t="s">
        <v>122</v>
      </c>
      <c r="P30816" s="13">
        <v>43132</v>
      </c>
      <c r="Q30816">
        <v>42.369999</v>
      </c>
      <c r="R30816">
        <v>42.470001000000003</v>
      </c>
      <c r="S30816">
        <v>41.529998999999997</v>
      </c>
      <c r="T30816">
        <v>41.689999</v>
      </c>
      <c r="U30816">
        <v>35.755749000000002</v>
      </c>
      <c r="V30816">
        <v>636000</v>
      </c>
      <c r="W30816" s="9" t="str">
        <f t="shared" si="485"/>
        <v>POR</v>
      </c>
    </row>
    <row r="30817" spans="15:23">
      <c r="O30817" t="s">
        <v>122</v>
      </c>
      <c r="P30817" s="13">
        <v>43133</v>
      </c>
      <c r="Q30817">
        <v>41.18</v>
      </c>
      <c r="R30817">
        <v>41.720001000000003</v>
      </c>
      <c r="S30817">
        <v>41</v>
      </c>
      <c r="T30817">
        <v>41.400002000000001</v>
      </c>
      <c r="U30817">
        <v>35.507038000000001</v>
      </c>
      <c r="V30817">
        <v>920300</v>
      </c>
      <c r="W30817" s="9" t="str">
        <f t="shared" si="485"/>
        <v>POR</v>
      </c>
    </row>
    <row r="30818" spans="15:23">
      <c r="O30818" t="s">
        <v>122</v>
      </c>
      <c r="P30818" s="13">
        <v>43136</v>
      </c>
      <c r="Q30818">
        <v>41.279998999999997</v>
      </c>
      <c r="R30818">
        <v>41.619999</v>
      </c>
      <c r="S30818">
        <v>40.590000000000003</v>
      </c>
      <c r="T30818">
        <v>40.610000999999997</v>
      </c>
      <c r="U30818">
        <v>34.829487</v>
      </c>
      <c r="V30818">
        <v>1050100</v>
      </c>
      <c r="W30818" s="9" t="str">
        <f t="shared" si="485"/>
        <v>POR</v>
      </c>
    </row>
    <row r="30819" spans="15:23">
      <c r="O30819" t="s">
        <v>122</v>
      </c>
      <c r="P30819" s="13">
        <v>43137</v>
      </c>
      <c r="Q30819">
        <v>40.25</v>
      </c>
      <c r="R30819">
        <v>40.470001000000003</v>
      </c>
      <c r="S30819">
        <v>39.400002000000001</v>
      </c>
      <c r="T30819">
        <v>40.090000000000003</v>
      </c>
      <c r="U30819">
        <v>34.383502999999997</v>
      </c>
      <c r="V30819">
        <v>1253700</v>
      </c>
      <c r="W30819" s="9" t="str">
        <f t="shared" si="485"/>
        <v>POR</v>
      </c>
    </row>
    <row r="30820" spans="15:23">
      <c r="O30820" t="s">
        <v>122</v>
      </c>
      <c r="P30820" s="13">
        <v>43138</v>
      </c>
      <c r="Q30820">
        <v>40.020000000000003</v>
      </c>
      <c r="R30820">
        <v>40.599997999999999</v>
      </c>
      <c r="S30820">
        <v>39.990001999999997</v>
      </c>
      <c r="T30820">
        <v>40.099997999999999</v>
      </c>
      <c r="U30820">
        <v>34.392082000000002</v>
      </c>
      <c r="V30820">
        <v>730900</v>
      </c>
      <c r="W30820" s="9" t="str">
        <f t="shared" si="485"/>
        <v>POR</v>
      </c>
    </row>
    <row r="30821" spans="15:23">
      <c r="O30821" t="s">
        <v>122</v>
      </c>
      <c r="P30821" s="13">
        <v>43139</v>
      </c>
      <c r="Q30821">
        <v>40.040000999999997</v>
      </c>
      <c r="R30821">
        <v>40.57</v>
      </c>
      <c r="S30821">
        <v>39.740001999999997</v>
      </c>
      <c r="T30821">
        <v>39.75</v>
      </c>
      <c r="U30821">
        <v>34.091892000000001</v>
      </c>
      <c r="V30821">
        <v>911300</v>
      </c>
      <c r="W30821" s="9" t="str">
        <f t="shared" si="485"/>
        <v>POR</v>
      </c>
    </row>
    <row r="30822" spans="15:23">
      <c r="O30822" t="s">
        <v>122</v>
      </c>
      <c r="P30822" s="13">
        <v>43140</v>
      </c>
      <c r="Q30822">
        <v>39.889999000000003</v>
      </c>
      <c r="R30822">
        <v>40.759998000000003</v>
      </c>
      <c r="S30822">
        <v>39.880001</v>
      </c>
      <c r="T30822">
        <v>40.470001000000003</v>
      </c>
      <c r="U30822">
        <v>34.709423000000001</v>
      </c>
      <c r="V30822">
        <v>1297700</v>
      </c>
      <c r="W30822" s="9" t="str">
        <f t="shared" si="485"/>
        <v>POR</v>
      </c>
    </row>
    <row r="30823" spans="15:23">
      <c r="O30823" t="s">
        <v>122</v>
      </c>
      <c r="P30823" s="13">
        <v>43143</v>
      </c>
      <c r="Q30823">
        <v>40.470001000000003</v>
      </c>
      <c r="R30823">
        <v>40.610000999999997</v>
      </c>
      <c r="S30823">
        <v>39.810001</v>
      </c>
      <c r="T30823">
        <v>40.479999999999997</v>
      </c>
      <c r="U30823">
        <v>34.717987000000001</v>
      </c>
      <c r="V30823">
        <v>1623600</v>
      </c>
      <c r="W30823" s="9" t="str">
        <f t="shared" si="485"/>
        <v>POR</v>
      </c>
    </row>
    <row r="30824" spans="15:23">
      <c r="O30824" t="s">
        <v>122</v>
      </c>
      <c r="P30824" s="13">
        <v>43144</v>
      </c>
      <c r="Q30824">
        <v>40.270000000000003</v>
      </c>
      <c r="R30824">
        <v>40.529998999999997</v>
      </c>
      <c r="S30824">
        <v>39.770000000000003</v>
      </c>
      <c r="T30824">
        <v>40.43</v>
      </c>
      <c r="U30824">
        <v>34.675109999999997</v>
      </c>
      <c r="V30824">
        <v>841800</v>
      </c>
      <c r="W30824" s="9" t="str">
        <f t="shared" si="485"/>
        <v>POR</v>
      </c>
    </row>
    <row r="30825" spans="15:23">
      <c r="O30825" t="s">
        <v>122</v>
      </c>
      <c r="P30825" s="13">
        <v>43145</v>
      </c>
      <c r="Q30825">
        <v>40</v>
      </c>
      <c r="R30825">
        <v>40.369999</v>
      </c>
      <c r="S30825">
        <v>39.849997999999999</v>
      </c>
      <c r="T30825">
        <v>39.939999</v>
      </c>
      <c r="U30825">
        <v>34.254848000000003</v>
      </c>
      <c r="V30825">
        <v>921600</v>
      </c>
      <c r="W30825" s="9" t="str">
        <f t="shared" si="485"/>
        <v>POR</v>
      </c>
    </row>
    <row r="30826" spans="15:23">
      <c r="O30826" t="s">
        <v>122</v>
      </c>
      <c r="P30826" s="13">
        <v>43146</v>
      </c>
      <c r="Q30826">
        <v>40.229999999999997</v>
      </c>
      <c r="R30826">
        <v>40.98</v>
      </c>
      <c r="S30826">
        <v>40.110000999999997</v>
      </c>
      <c r="T30826">
        <v>40.959999000000003</v>
      </c>
      <c r="U30826">
        <v>35.129669</v>
      </c>
      <c r="V30826">
        <v>1081200</v>
      </c>
      <c r="W30826" s="9" t="str">
        <f t="shared" si="485"/>
        <v>POR</v>
      </c>
    </row>
    <row r="30827" spans="15:23">
      <c r="O30827" t="s">
        <v>122</v>
      </c>
      <c r="P30827" s="13">
        <v>43147</v>
      </c>
      <c r="Q30827">
        <v>40.770000000000003</v>
      </c>
      <c r="R30827">
        <v>41.41</v>
      </c>
      <c r="S30827">
        <v>40.200001</v>
      </c>
      <c r="T30827">
        <v>41.200001</v>
      </c>
      <c r="U30827">
        <v>35.335509999999999</v>
      </c>
      <c r="V30827">
        <v>1380100</v>
      </c>
      <c r="W30827" s="9" t="str">
        <f t="shared" si="485"/>
        <v>POR</v>
      </c>
    </row>
    <row r="30828" spans="15:23">
      <c r="O30828" t="s">
        <v>122</v>
      </c>
      <c r="P30828" s="13">
        <v>43151</v>
      </c>
      <c r="Q30828">
        <v>40.830002</v>
      </c>
      <c r="R30828">
        <v>41.099997999999999</v>
      </c>
      <c r="S30828">
        <v>39.860000999999997</v>
      </c>
      <c r="T30828">
        <v>40.220001000000003</v>
      </c>
      <c r="U30828">
        <v>34.494995000000003</v>
      </c>
      <c r="V30828">
        <v>1143200</v>
      </c>
      <c r="W30828" s="9" t="str">
        <f t="shared" si="485"/>
        <v>POR</v>
      </c>
    </row>
    <row r="30829" spans="15:23">
      <c r="O30829" t="s">
        <v>122</v>
      </c>
      <c r="P30829" s="13">
        <v>43152</v>
      </c>
      <c r="Q30829">
        <v>40.279998999999997</v>
      </c>
      <c r="R30829">
        <v>40.689999</v>
      </c>
      <c r="S30829">
        <v>39.950001</v>
      </c>
      <c r="T30829">
        <v>39.959999000000003</v>
      </c>
      <c r="U30829">
        <v>34.272010999999999</v>
      </c>
      <c r="V30829">
        <v>773900</v>
      </c>
      <c r="W30829" s="9" t="str">
        <f t="shared" si="485"/>
        <v>POR</v>
      </c>
    </row>
    <row r="30830" spans="15:23">
      <c r="O30830" t="s">
        <v>122</v>
      </c>
      <c r="P30830" s="13">
        <v>43153</v>
      </c>
      <c r="Q30830">
        <v>40.150002000000001</v>
      </c>
      <c r="R30830">
        <v>40.639999000000003</v>
      </c>
      <c r="S30830">
        <v>39.880001</v>
      </c>
      <c r="T30830">
        <v>40.099997999999999</v>
      </c>
      <c r="U30830">
        <v>34.392082000000002</v>
      </c>
      <c r="V30830">
        <v>622400</v>
      </c>
      <c r="W30830" s="9" t="str">
        <f t="shared" si="485"/>
        <v>POR</v>
      </c>
    </row>
    <row r="30831" spans="15:23">
      <c r="O30831" t="s">
        <v>122</v>
      </c>
      <c r="P30831" s="13">
        <v>43154</v>
      </c>
      <c r="Q30831">
        <v>40.279998999999997</v>
      </c>
      <c r="R30831">
        <v>41.139999000000003</v>
      </c>
      <c r="S30831">
        <v>40.220001000000003</v>
      </c>
      <c r="T30831">
        <v>41.080002</v>
      </c>
      <c r="U30831">
        <v>35.232585999999998</v>
      </c>
      <c r="V30831">
        <v>479400</v>
      </c>
      <c r="W30831" s="9" t="str">
        <f t="shared" si="485"/>
        <v>POR</v>
      </c>
    </row>
    <row r="30832" spans="15:23">
      <c r="O30832" t="s">
        <v>122</v>
      </c>
      <c r="P30832" s="13">
        <v>43157</v>
      </c>
      <c r="Q30832">
        <v>41.240001999999997</v>
      </c>
      <c r="R30832">
        <v>41.27</v>
      </c>
      <c r="S30832">
        <v>40.470001000000003</v>
      </c>
      <c r="T30832">
        <v>40.619999</v>
      </c>
      <c r="U30832">
        <v>34.838057999999997</v>
      </c>
      <c r="V30832">
        <v>470200</v>
      </c>
      <c r="W30832" s="9" t="str">
        <f t="shared" si="485"/>
        <v>POR</v>
      </c>
    </row>
    <row r="30833" spans="15:23">
      <c r="O30833" t="s">
        <v>122</v>
      </c>
      <c r="P30833" s="13">
        <v>43158</v>
      </c>
      <c r="Q30833">
        <v>40.619999</v>
      </c>
      <c r="R30833">
        <v>41.09</v>
      </c>
      <c r="S30833">
        <v>40.150002000000001</v>
      </c>
      <c r="T30833">
        <v>40.159999999999997</v>
      </c>
      <c r="U30833">
        <v>34.443539000000001</v>
      </c>
      <c r="V30833">
        <v>569700</v>
      </c>
      <c r="W30833" s="9" t="str">
        <f t="shared" si="485"/>
        <v>POR</v>
      </c>
    </row>
    <row r="30834" spans="15:23">
      <c r="O30834" t="s">
        <v>122</v>
      </c>
      <c r="P30834" s="13">
        <v>43159</v>
      </c>
      <c r="Q30834">
        <v>40.290000999999997</v>
      </c>
      <c r="R30834">
        <v>40.5</v>
      </c>
      <c r="S30834">
        <v>39.720001000000003</v>
      </c>
      <c r="T30834">
        <v>39.729999999999997</v>
      </c>
      <c r="U30834">
        <v>34.074745</v>
      </c>
      <c r="V30834">
        <v>981200</v>
      </c>
      <c r="W30834" s="9" t="str">
        <f t="shared" si="485"/>
        <v>POR</v>
      </c>
    </row>
    <row r="30835" spans="15:23">
      <c r="O30835" t="s">
        <v>122</v>
      </c>
      <c r="P30835" s="13">
        <v>43160</v>
      </c>
      <c r="Q30835">
        <v>39.810001</v>
      </c>
      <c r="R30835">
        <v>40.450001</v>
      </c>
      <c r="S30835">
        <v>39.700001</v>
      </c>
      <c r="T30835">
        <v>39.919998</v>
      </c>
      <c r="U30835">
        <v>34.237704999999998</v>
      </c>
      <c r="V30835">
        <v>588500</v>
      </c>
      <c r="W30835" s="9" t="str">
        <f t="shared" si="485"/>
        <v>POR</v>
      </c>
    </row>
    <row r="30836" spans="15:23">
      <c r="O30836" t="s">
        <v>122</v>
      </c>
      <c r="P30836" s="13">
        <v>43161</v>
      </c>
      <c r="Q30836">
        <v>39.909999999999997</v>
      </c>
      <c r="R30836">
        <v>40.299999</v>
      </c>
      <c r="S30836">
        <v>39.409999999999997</v>
      </c>
      <c r="T30836">
        <v>39.740001999999997</v>
      </c>
      <c r="U30836">
        <v>34.083331999999999</v>
      </c>
      <c r="V30836">
        <v>636400</v>
      </c>
      <c r="W30836" s="9" t="str">
        <f t="shared" si="485"/>
        <v>POR</v>
      </c>
    </row>
    <row r="30837" spans="15:23">
      <c r="O30837" t="s">
        <v>122</v>
      </c>
      <c r="P30837" s="13">
        <v>43164</v>
      </c>
      <c r="Q30837">
        <v>39.689999</v>
      </c>
      <c r="R30837">
        <v>40.419998</v>
      </c>
      <c r="S30837">
        <v>39.509998000000003</v>
      </c>
      <c r="T30837">
        <v>40.290000999999997</v>
      </c>
      <c r="U30837">
        <v>34.555034999999997</v>
      </c>
      <c r="V30837">
        <v>440800</v>
      </c>
      <c r="W30837" s="9" t="str">
        <f t="shared" si="485"/>
        <v>POR</v>
      </c>
    </row>
    <row r="30838" spans="15:23">
      <c r="O30838" t="s">
        <v>122</v>
      </c>
      <c r="P30838" s="13">
        <v>43165</v>
      </c>
      <c r="Q30838">
        <v>39.599997999999999</v>
      </c>
      <c r="R30838">
        <v>39.860000999999997</v>
      </c>
      <c r="S30838">
        <v>39.270000000000003</v>
      </c>
      <c r="T30838">
        <v>39.400002000000001</v>
      </c>
      <c r="U30838">
        <v>33.791721000000003</v>
      </c>
      <c r="V30838">
        <v>992100</v>
      </c>
      <c r="W30838" s="9" t="str">
        <f t="shared" si="485"/>
        <v>POR</v>
      </c>
    </row>
    <row r="30839" spans="15:23">
      <c r="O30839" t="s">
        <v>122</v>
      </c>
      <c r="P30839" s="13">
        <v>43166</v>
      </c>
      <c r="Q30839">
        <v>39.259998000000003</v>
      </c>
      <c r="R30839">
        <v>39.479999999999997</v>
      </c>
      <c r="S30839">
        <v>39.080002</v>
      </c>
      <c r="T30839">
        <v>39.25</v>
      </c>
      <c r="U30839">
        <v>33.663074000000002</v>
      </c>
      <c r="V30839">
        <v>729300</v>
      </c>
      <c r="W30839" s="9" t="str">
        <f t="shared" si="485"/>
        <v>POR</v>
      </c>
    </row>
    <row r="30840" spans="15:23">
      <c r="O30840" t="s">
        <v>122</v>
      </c>
      <c r="P30840" s="13">
        <v>43167</v>
      </c>
      <c r="Q30840">
        <v>39.400002000000001</v>
      </c>
      <c r="R30840">
        <v>39.459999000000003</v>
      </c>
      <c r="S30840">
        <v>39.130001</v>
      </c>
      <c r="T30840">
        <v>39.229999999999997</v>
      </c>
      <c r="U30840">
        <v>33.645912000000003</v>
      </c>
      <c r="V30840">
        <v>511900</v>
      </c>
      <c r="W30840" s="9" t="str">
        <f t="shared" si="485"/>
        <v>POR</v>
      </c>
    </row>
    <row r="30841" spans="15:23">
      <c r="O30841" t="s">
        <v>122</v>
      </c>
      <c r="P30841" s="13">
        <v>43168</v>
      </c>
      <c r="Q30841">
        <v>39.229999999999997</v>
      </c>
      <c r="R30841">
        <v>39.419998</v>
      </c>
      <c r="S30841">
        <v>39.020000000000003</v>
      </c>
      <c r="T30841">
        <v>39.18</v>
      </c>
      <c r="U30841">
        <v>33.603034999999998</v>
      </c>
      <c r="V30841">
        <v>1075500</v>
      </c>
      <c r="W30841" s="9" t="str">
        <f t="shared" si="485"/>
        <v>POR</v>
      </c>
    </row>
    <row r="30842" spans="15:23">
      <c r="O30842" t="s">
        <v>122</v>
      </c>
      <c r="P30842" s="13">
        <v>43171</v>
      </c>
      <c r="Q30842">
        <v>39.240001999999997</v>
      </c>
      <c r="R30842">
        <v>39.619999</v>
      </c>
      <c r="S30842">
        <v>39.07</v>
      </c>
      <c r="T30842">
        <v>39.409999999999997</v>
      </c>
      <c r="U30842">
        <v>33.800288999999999</v>
      </c>
      <c r="V30842">
        <v>1021100</v>
      </c>
      <c r="W30842" s="9" t="str">
        <f t="shared" si="485"/>
        <v>POR</v>
      </c>
    </row>
    <row r="30843" spans="15:23">
      <c r="O30843" t="s">
        <v>122</v>
      </c>
      <c r="P30843" s="13">
        <v>43172</v>
      </c>
      <c r="Q30843">
        <v>39.450001</v>
      </c>
      <c r="R30843">
        <v>39.759998000000003</v>
      </c>
      <c r="S30843">
        <v>39.159999999999997</v>
      </c>
      <c r="T30843">
        <v>39.330002</v>
      </c>
      <c r="U30843">
        <v>33.731686000000003</v>
      </c>
      <c r="V30843">
        <v>729800</v>
      </c>
      <c r="W30843" s="9" t="str">
        <f t="shared" si="485"/>
        <v>POR</v>
      </c>
    </row>
    <row r="30844" spans="15:23">
      <c r="O30844" t="s">
        <v>122</v>
      </c>
      <c r="P30844" s="13">
        <v>43173</v>
      </c>
      <c r="Q30844">
        <v>39.490001999999997</v>
      </c>
      <c r="R30844">
        <v>39.840000000000003</v>
      </c>
      <c r="S30844">
        <v>39.360000999999997</v>
      </c>
      <c r="T30844">
        <v>39.520000000000003</v>
      </c>
      <c r="U30844">
        <v>33.894629999999999</v>
      </c>
      <c r="V30844">
        <v>598800</v>
      </c>
      <c r="W30844" s="9" t="str">
        <f t="shared" si="485"/>
        <v>POR</v>
      </c>
    </row>
    <row r="30845" spans="15:23">
      <c r="O30845" t="s">
        <v>122</v>
      </c>
      <c r="P30845" s="13">
        <v>43174</v>
      </c>
      <c r="Q30845">
        <v>39.520000000000003</v>
      </c>
      <c r="R30845">
        <v>39.919998</v>
      </c>
      <c r="S30845">
        <v>39.389999000000003</v>
      </c>
      <c r="T30845">
        <v>39.459999000000003</v>
      </c>
      <c r="U30845">
        <v>33.843181999999999</v>
      </c>
      <c r="V30845">
        <v>985200</v>
      </c>
      <c r="W30845" s="9" t="str">
        <f t="shared" si="485"/>
        <v>POR</v>
      </c>
    </row>
    <row r="30846" spans="15:23">
      <c r="O30846" t="s">
        <v>122</v>
      </c>
      <c r="P30846" s="13">
        <v>43175</v>
      </c>
      <c r="Q30846">
        <v>39.549999</v>
      </c>
      <c r="R30846">
        <v>40.090000000000003</v>
      </c>
      <c r="S30846">
        <v>39.549999</v>
      </c>
      <c r="T30846">
        <v>40.049999</v>
      </c>
      <c r="U30846">
        <v>34.349196999999997</v>
      </c>
      <c r="V30846">
        <v>1128000</v>
      </c>
      <c r="W30846" s="9" t="str">
        <f t="shared" si="485"/>
        <v>POR</v>
      </c>
    </row>
    <row r="30847" spans="15:23">
      <c r="O30847" t="s">
        <v>122</v>
      </c>
      <c r="P30847" s="13">
        <v>43178</v>
      </c>
      <c r="Q30847">
        <v>40.119999</v>
      </c>
      <c r="R30847">
        <v>40.520000000000003</v>
      </c>
      <c r="S30847">
        <v>39.889999000000003</v>
      </c>
      <c r="T30847">
        <v>40.340000000000003</v>
      </c>
      <c r="U30847">
        <v>34.597918999999997</v>
      </c>
      <c r="V30847">
        <v>1235000</v>
      </c>
      <c r="W30847" s="9" t="str">
        <f t="shared" si="485"/>
        <v>POR</v>
      </c>
    </row>
    <row r="30848" spans="15:23">
      <c r="O30848" t="s">
        <v>122</v>
      </c>
      <c r="P30848" s="13">
        <v>43179</v>
      </c>
      <c r="Q30848">
        <v>40.270000000000003</v>
      </c>
      <c r="R30848">
        <v>40.439999</v>
      </c>
      <c r="S30848">
        <v>39.900002000000001</v>
      </c>
      <c r="T30848">
        <v>40.220001000000003</v>
      </c>
      <c r="U30848">
        <v>34.494995000000003</v>
      </c>
      <c r="V30848">
        <v>794400</v>
      </c>
      <c r="W30848" s="9" t="str">
        <f t="shared" si="485"/>
        <v>POR</v>
      </c>
    </row>
    <row r="30849" spans="15:23">
      <c r="O30849" t="s">
        <v>122</v>
      </c>
      <c r="P30849" s="13">
        <v>43180</v>
      </c>
      <c r="Q30849">
        <v>40.229999999999997</v>
      </c>
      <c r="R30849">
        <v>40.560001</v>
      </c>
      <c r="S30849">
        <v>40.020000000000003</v>
      </c>
      <c r="T30849">
        <v>40.150002000000001</v>
      </c>
      <c r="U30849">
        <v>34.434963000000003</v>
      </c>
      <c r="V30849">
        <v>431200</v>
      </c>
      <c r="W30849" s="9" t="str">
        <f t="shared" si="485"/>
        <v>POR</v>
      </c>
    </row>
    <row r="30850" spans="15:23">
      <c r="O30850" t="s">
        <v>122</v>
      </c>
      <c r="P30850" s="13">
        <v>43181</v>
      </c>
      <c r="Q30850">
        <v>40.220001000000003</v>
      </c>
      <c r="R30850">
        <v>41.060001</v>
      </c>
      <c r="S30850">
        <v>40</v>
      </c>
      <c r="T30850">
        <v>40</v>
      </c>
      <c r="U30850">
        <v>34.306316000000002</v>
      </c>
      <c r="V30850">
        <v>1095100</v>
      </c>
      <c r="W30850" s="9" t="str">
        <f t="shared" si="485"/>
        <v>POR</v>
      </c>
    </row>
    <row r="30851" spans="15:23">
      <c r="O30851" t="s">
        <v>122</v>
      </c>
      <c r="P30851" s="13">
        <v>43182</v>
      </c>
      <c r="Q30851">
        <v>39.779998999999997</v>
      </c>
      <c r="R30851">
        <v>40.159999999999997</v>
      </c>
      <c r="S30851">
        <v>39.090000000000003</v>
      </c>
      <c r="T30851">
        <v>39.110000999999997</v>
      </c>
      <c r="U30851">
        <v>33.830547000000003</v>
      </c>
      <c r="V30851">
        <v>713600</v>
      </c>
      <c r="W30851" s="9" t="str">
        <f t="shared" si="485"/>
        <v>POR</v>
      </c>
    </row>
    <row r="30852" spans="15:23">
      <c r="O30852" t="s">
        <v>122</v>
      </c>
      <c r="P30852" s="13">
        <v>43185</v>
      </c>
      <c r="Q30852">
        <v>39.270000000000003</v>
      </c>
      <c r="R30852">
        <v>39.919998</v>
      </c>
      <c r="S30852">
        <v>39.270000000000003</v>
      </c>
      <c r="T30852">
        <v>39.840000000000003</v>
      </c>
      <c r="U30852">
        <v>34.462021</v>
      </c>
      <c r="V30852">
        <v>796800</v>
      </c>
      <c r="W30852" s="9" t="str">
        <f t="shared" si="485"/>
        <v>POR</v>
      </c>
    </row>
    <row r="30853" spans="15:23">
      <c r="O30853" t="s">
        <v>122</v>
      </c>
      <c r="P30853" s="13">
        <v>43186</v>
      </c>
      <c r="Q30853">
        <v>39.919998</v>
      </c>
      <c r="R30853">
        <v>40.57</v>
      </c>
      <c r="S30853">
        <v>39.389999000000003</v>
      </c>
      <c r="T30853">
        <v>40.080002</v>
      </c>
      <c r="U30853">
        <v>34.669620999999999</v>
      </c>
      <c r="V30853">
        <v>807700</v>
      </c>
      <c r="W30853" s="9" t="str">
        <f t="shared" ref="W30853:W30916" si="486">IFERROR(VLOOKUP(O30853,$B$4:$B$17,1,FALSE),"Delete")</f>
        <v>POR</v>
      </c>
    </row>
    <row r="30854" spans="15:23">
      <c r="O30854" t="s">
        <v>122</v>
      </c>
      <c r="P30854" s="13">
        <v>43187</v>
      </c>
      <c r="Q30854">
        <v>40.189999</v>
      </c>
      <c r="R30854">
        <v>40.540000999999997</v>
      </c>
      <c r="S30854">
        <v>40.060001</v>
      </c>
      <c r="T30854">
        <v>40.279998999999997</v>
      </c>
      <c r="U30854">
        <v>34.842621000000001</v>
      </c>
      <c r="V30854">
        <v>725600</v>
      </c>
      <c r="W30854" s="9" t="str">
        <f t="shared" si="486"/>
        <v>POR</v>
      </c>
    </row>
    <row r="30855" spans="15:23">
      <c r="O30855" t="s">
        <v>122</v>
      </c>
      <c r="P30855" s="13">
        <v>43188</v>
      </c>
      <c r="Q30855">
        <v>40.360000999999997</v>
      </c>
      <c r="R30855">
        <v>40.759998000000003</v>
      </c>
      <c r="S30855">
        <v>40.290000999999997</v>
      </c>
      <c r="T30855">
        <v>40.509998000000003</v>
      </c>
      <c r="U30855">
        <v>35.041573</v>
      </c>
      <c r="V30855">
        <v>631000</v>
      </c>
      <c r="W30855" s="9" t="str">
        <f t="shared" si="486"/>
        <v>POR</v>
      </c>
    </row>
    <row r="30856" spans="15:23">
      <c r="O30856" t="s">
        <v>122</v>
      </c>
      <c r="P30856" s="13">
        <v>43192</v>
      </c>
      <c r="Q30856">
        <v>40.610000999999997</v>
      </c>
      <c r="R30856">
        <v>40.659999999999997</v>
      </c>
      <c r="S30856">
        <v>39.560001</v>
      </c>
      <c r="T30856">
        <v>39.880001</v>
      </c>
      <c r="U30856">
        <v>34.49662</v>
      </c>
      <c r="V30856">
        <v>684900</v>
      </c>
      <c r="W30856" s="9" t="str">
        <f t="shared" si="486"/>
        <v>POR</v>
      </c>
    </row>
    <row r="30857" spans="15:23">
      <c r="O30857" t="s">
        <v>122</v>
      </c>
      <c r="P30857" s="13">
        <v>43193</v>
      </c>
      <c r="Q30857">
        <v>39.880001</v>
      </c>
      <c r="R30857">
        <v>40.409999999999997</v>
      </c>
      <c r="S30857">
        <v>39.619999</v>
      </c>
      <c r="T30857">
        <v>40.279998999999997</v>
      </c>
      <c r="U30857">
        <v>34.842621000000001</v>
      </c>
      <c r="V30857">
        <v>487700</v>
      </c>
      <c r="W30857" s="9" t="str">
        <f t="shared" si="486"/>
        <v>POR</v>
      </c>
    </row>
    <row r="30858" spans="15:23">
      <c r="O30858" t="s">
        <v>122</v>
      </c>
      <c r="P30858" s="13">
        <v>43194</v>
      </c>
      <c r="Q30858">
        <v>40.189999</v>
      </c>
      <c r="R30858">
        <v>40.279998999999997</v>
      </c>
      <c r="S30858">
        <v>39.840000000000003</v>
      </c>
      <c r="T30858">
        <v>40.139999000000003</v>
      </c>
      <c r="U30858">
        <v>34.721519000000001</v>
      </c>
      <c r="V30858">
        <v>652600</v>
      </c>
      <c r="W30858" s="9" t="str">
        <f t="shared" si="486"/>
        <v>POR</v>
      </c>
    </row>
    <row r="30859" spans="15:23">
      <c r="O30859" t="s">
        <v>122</v>
      </c>
      <c r="P30859" s="13">
        <v>43195</v>
      </c>
      <c r="Q30859">
        <v>40.150002000000001</v>
      </c>
      <c r="R30859">
        <v>40.470001000000003</v>
      </c>
      <c r="S30859">
        <v>39.650002000000001</v>
      </c>
      <c r="T30859">
        <v>40.43</v>
      </c>
      <c r="U30859">
        <v>34.972374000000002</v>
      </c>
      <c r="V30859">
        <v>521900</v>
      </c>
      <c r="W30859" s="9" t="str">
        <f t="shared" si="486"/>
        <v>POR</v>
      </c>
    </row>
    <row r="30860" spans="15:23">
      <c r="O30860" t="s">
        <v>122</v>
      </c>
      <c r="P30860" s="13">
        <v>43196</v>
      </c>
      <c r="Q30860">
        <v>40.43</v>
      </c>
      <c r="R30860">
        <v>40.639999000000003</v>
      </c>
      <c r="S30860">
        <v>40.090000000000003</v>
      </c>
      <c r="T30860">
        <v>40.209999000000003</v>
      </c>
      <c r="U30860">
        <v>34.782066</v>
      </c>
      <c r="V30860">
        <v>527100</v>
      </c>
      <c r="W30860" s="9" t="str">
        <f t="shared" si="486"/>
        <v>POR</v>
      </c>
    </row>
    <row r="30861" spans="15:23">
      <c r="O30861" t="s">
        <v>122</v>
      </c>
      <c r="P30861" s="13">
        <v>43199</v>
      </c>
      <c r="Q30861">
        <v>40.229999999999997</v>
      </c>
      <c r="R30861">
        <v>40.540000999999997</v>
      </c>
      <c r="S30861">
        <v>40.090000000000003</v>
      </c>
      <c r="T30861">
        <v>40.18</v>
      </c>
      <c r="U30861">
        <v>34.756126000000002</v>
      </c>
      <c r="V30861">
        <v>428000</v>
      </c>
      <c r="W30861" s="9" t="str">
        <f t="shared" si="486"/>
        <v>POR</v>
      </c>
    </row>
    <row r="30862" spans="15:23">
      <c r="O30862" t="s">
        <v>122</v>
      </c>
      <c r="P30862" s="13">
        <v>43200</v>
      </c>
      <c r="Q30862">
        <v>40.330002</v>
      </c>
      <c r="R30862">
        <v>40.330002</v>
      </c>
      <c r="S30862">
        <v>39.909999999999997</v>
      </c>
      <c r="T30862">
        <v>40.049999</v>
      </c>
      <c r="U30862">
        <v>34.643673</v>
      </c>
      <c r="V30862">
        <v>530000</v>
      </c>
      <c r="W30862" s="9" t="str">
        <f t="shared" si="486"/>
        <v>POR</v>
      </c>
    </row>
    <row r="30863" spans="15:23">
      <c r="O30863" t="s">
        <v>122</v>
      </c>
      <c r="P30863" s="13">
        <v>43201</v>
      </c>
      <c r="Q30863">
        <v>40.009998000000003</v>
      </c>
      <c r="R30863">
        <v>40.240001999999997</v>
      </c>
      <c r="S30863">
        <v>39.549999</v>
      </c>
      <c r="T30863">
        <v>39.810001</v>
      </c>
      <c r="U30863">
        <v>34.436076999999997</v>
      </c>
      <c r="V30863">
        <v>646700</v>
      </c>
      <c r="W30863" s="9" t="str">
        <f t="shared" si="486"/>
        <v>POR</v>
      </c>
    </row>
    <row r="30864" spans="15:23">
      <c r="O30864" t="s">
        <v>122</v>
      </c>
      <c r="P30864" s="13">
        <v>43202</v>
      </c>
      <c r="Q30864">
        <v>39.810001</v>
      </c>
      <c r="R30864">
        <v>39.939999</v>
      </c>
      <c r="S30864">
        <v>39.18</v>
      </c>
      <c r="T30864">
        <v>39.349997999999999</v>
      </c>
      <c r="U30864">
        <v>34.038162</v>
      </c>
      <c r="V30864">
        <v>568600</v>
      </c>
      <c r="W30864" s="9" t="str">
        <f t="shared" si="486"/>
        <v>POR</v>
      </c>
    </row>
    <row r="30865" spans="15:23">
      <c r="O30865" t="s">
        <v>122</v>
      </c>
      <c r="P30865" s="13">
        <v>43203</v>
      </c>
      <c r="Q30865">
        <v>39.5</v>
      </c>
      <c r="R30865">
        <v>40.310001</v>
      </c>
      <c r="S30865">
        <v>39.479999999999997</v>
      </c>
      <c r="T30865">
        <v>40.220001000000003</v>
      </c>
      <c r="U30865">
        <v>34.790709999999997</v>
      </c>
      <c r="V30865">
        <v>1160500</v>
      </c>
      <c r="W30865" s="9" t="str">
        <f t="shared" si="486"/>
        <v>POR</v>
      </c>
    </row>
    <row r="30866" spans="15:23">
      <c r="O30866" t="s">
        <v>122</v>
      </c>
      <c r="P30866" s="13">
        <v>43206</v>
      </c>
      <c r="Q30866">
        <v>40.330002</v>
      </c>
      <c r="R30866">
        <v>40.729999999999997</v>
      </c>
      <c r="S30866">
        <v>40.169998</v>
      </c>
      <c r="T30866">
        <v>40.700001</v>
      </c>
      <c r="U30866">
        <v>35.205925000000001</v>
      </c>
      <c r="V30866">
        <v>754400</v>
      </c>
      <c r="W30866" s="9" t="str">
        <f t="shared" si="486"/>
        <v>POR</v>
      </c>
    </row>
    <row r="30867" spans="15:23">
      <c r="O30867" t="s">
        <v>122</v>
      </c>
      <c r="P30867" s="13">
        <v>43207</v>
      </c>
      <c r="Q30867">
        <v>40.75</v>
      </c>
      <c r="R30867">
        <v>41.049999</v>
      </c>
      <c r="S30867">
        <v>40.520000000000003</v>
      </c>
      <c r="T30867">
        <v>40.919998</v>
      </c>
      <c r="U30867">
        <v>35.396228999999998</v>
      </c>
      <c r="V30867">
        <v>433200</v>
      </c>
      <c r="W30867" s="9" t="str">
        <f t="shared" si="486"/>
        <v>POR</v>
      </c>
    </row>
    <row r="30868" spans="15:23">
      <c r="O30868" t="s">
        <v>122</v>
      </c>
      <c r="P30868" s="13">
        <v>43208</v>
      </c>
      <c r="Q30868">
        <v>41.009998000000003</v>
      </c>
      <c r="R30868">
        <v>41.209999000000003</v>
      </c>
      <c r="S30868">
        <v>40.549999</v>
      </c>
      <c r="T30868">
        <v>40.590000000000003</v>
      </c>
      <c r="U30868">
        <v>35.110771</v>
      </c>
      <c r="V30868">
        <v>353100</v>
      </c>
      <c r="W30868" s="9" t="str">
        <f t="shared" si="486"/>
        <v>POR</v>
      </c>
    </row>
    <row r="30869" spans="15:23">
      <c r="O30869" t="s">
        <v>122</v>
      </c>
      <c r="P30869" s="13">
        <v>43209</v>
      </c>
      <c r="Q30869">
        <v>40.439999</v>
      </c>
      <c r="R30869">
        <v>40.520000000000003</v>
      </c>
      <c r="S30869">
        <v>40.150002000000001</v>
      </c>
      <c r="T30869">
        <v>40.43</v>
      </c>
      <c r="U30869">
        <v>34.972374000000002</v>
      </c>
      <c r="V30869">
        <v>592600</v>
      </c>
      <c r="W30869" s="9" t="str">
        <f t="shared" si="486"/>
        <v>POR</v>
      </c>
    </row>
    <row r="30870" spans="15:23">
      <c r="O30870" t="s">
        <v>122</v>
      </c>
      <c r="P30870" s="13">
        <v>43210</v>
      </c>
      <c r="Q30870">
        <v>40.400002000000001</v>
      </c>
      <c r="R30870">
        <v>40.5</v>
      </c>
      <c r="S30870">
        <v>40.07</v>
      </c>
      <c r="T30870">
        <v>40.169998</v>
      </c>
      <c r="U30870">
        <v>34.747470999999997</v>
      </c>
      <c r="V30870">
        <v>367000</v>
      </c>
      <c r="W30870" s="9" t="str">
        <f t="shared" si="486"/>
        <v>POR</v>
      </c>
    </row>
    <row r="30871" spans="15:23">
      <c r="O30871" t="s">
        <v>122</v>
      </c>
      <c r="P30871" s="13">
        <v>43213</v>
      </c>
      <c r="Q30871">
        <v>40.360000999999997</v>
      </c>
      <c r="R30871">
        <v>40.729999999999997</v>
      </c>
      <c r="S30871">
        <v>40.240001999999997</v>
      </c>
      <c r="T30871">
        <v>40.340000000000003</v>
      </c>
      <c r="U30871">
        <v>34.894523999999997</v>
      </c>
      <c r="V30871">
        <v>508400</v>
      </c>
      <c r="W30871" s="9" t="str">
        <f t="shared" si="486"/>
        <v>POR</v>
      </c>
    </row>
    <row r="30872" spans="15:23">
      <c r="O30872" t="s">
        <v>122</v>
      </c>
      <c r="P30872" s="13">
        <v>43214</v>
      </c>
      <c r="Q30872">
        <v>40.389999000000003</v>
      </c>
      <c r="R30872">
        <v>40.799999</v>
      </c>
      <c r="S30872">
        <v>40.150002000000001</v>
      </c>
      <c r="T30872">
        <v>40.599997999999999</v>
      </c>
      <c r="U30872">
        <v>35.119414999999996</v>
      </c>
      <c r="V30872">
        <v>596900</v>
      </c>
      <c r="W30872" s="9" t="str">
        <f t="shared" si="486"/>
        <v>POR</v>
      </c>
    </row>
    <row r="30873" spans="15:23">
      <c r="O30873" t="s">
        <v>122</v>
      </c>
      <c r="P30873" s="13">
        <v>43215</v>
      </c>
      <c r="Q30873">
        <v>40.529998999999997</v>
      </c>
      <c r="R30873">
        <v>40.93</v>
      </c>
      <c r="S30873">
        <v>40.290000999999997</v>
      </c>
      <c r="T30873">
        <v>40.790000999999997</v>
      </c>
      <c r="U30873">
        <v>35.283774999999999</v>
      </c>
      <c r="V30873">
        <v>601700</v>
      </c>
      <c r="W30873" s="9" t="str">
        <f t="shared" si="486"/>
        <v>POR</v>
      </c>
    </row>
    <row r="30874" spans="15:23">
      <c r="O30874" t="s">
        <v>122</v>
      </c>
      <c r="P30874" s="13">
        <v>43216</v>
      </c>
      <c r="Q30874">
        <v>40.770000000000003</v>
      </c>
      <c r="R30874">
        <v>41.59</v>
      </c>
      <c r="S30874">
        <v>40.619999</v>
      </c>
      <c r="T30874">
        <v>41.389999000000003</v>
      </c>
      <c r="U30874">
        <v>35.802779999999998</v>
      </c>
      <c r="V30874">
        <v>572200</v>
      </c>
      <c r="W30874" s="9" t="str">
        <f t="shared" si="486"/>
        <v>POR</v>
      </c>
    </row>
    <row r="30875" spans="15:23">
      <c r="O30875" t="s">
        <v>122</v>
      </c>
      <c r="P30875" s="13">
        <v>43217</v>
      </c>
      <c r="Q30875">
        <v>41.779998999999997</v>
      </c>
      <c r="R30875">
        <v>42.59</v>
      </c>
      <c r="S30875">
        <v>41.549999</v>
      </c>
      <c r="T30875">
        <v>42.330002</v>
      </c>
      <c r="U30875">
        <v>36.615890999999998</v>
      </c>
      <c r="V30875">
        <v>921200</v>
      </c>
      <c r="W30875" s="9" t="str">
        <f t="shared" si="486"/>
        <v>POR</v>
      </c>
    </row>
    <row r="30876" spans="15:23">
      <c r="O30876" t="s">
        <v>122</v>
      </c>
      <c r="P30876" s="13">
        <v>43220</v>
      </c>
      <c r="Q30876">
        <v>42.57</v>
      </c>
      <c r="R30876">
        <v>42.700001</v>
      </c>
      <c r="S30876">
        <v>42.32</v>
      </c>
      <c r="T30876">
        <v>42.48</v>
      </c>
      <c r="U30876">
        <v>36.745643999999999</v>
      </c>
      <c r="V30876">
        <v>668500</v>
      </c>
      <c r="W30876" s="9" t="str">
        <f t="shared" si="486"/>
        <v>POR</v>
      </c>
    </row>
    <row r="30877" spans="15:23">
      <c r="O30877" t="s">
        <v>122</v>
      </c>
      <c r="P30877" s="13">
        <v>43221</v>
      </c>
      <c r="Q30877">
        <v>42.389999000000003</v>
      </c>
      <c r="R30877">
        <v>42.66</v>
      </c>
      <c r="S30877">
        <v>42.16</v>
      </c>
      <c r="T30877">
        <v>42.369999</v>
      </c>
      <c r="U30877">
        <v>36.650486000000001</v>
      </c>
      <c r="V30877">
        <v>884600</v>
      </c>
      <c r="W30877" s="9" t="str">
        <f t="shared" si="486"/>
        <v>POR</v>
      </c>
    </row>
    <row r="30878" spans="15:23">
      <c r="O30878" t="s">
        <v>122</v>
      </c>
      <c r="P30878" s="13">
        <v>43222</v>
      </c>
      <c r="Q30878">
        <v>42.389999000000003</v>
      </c>
      <c r="R30878">
        <v>42.599997999999999</v>
      </c>
      <c r="S30878">
        <v>41.919998</v>
      </c>
      <c r="T30878">
        <v>42.080002</v>
      </c>
      <c r="U30878">
        <v>36.399642999999998</v>
      </c>
      <c r="V30878">
        <v>1349400</v>
      </c>
      <c r="W30878" s="9" t="str">
        <f t="shared" si="486"/>
        <v>POR</v>
      </c>
    </row>
    <row r="30879" spans="15:23">
      <c r="O30879" t="s">
        <v>122</v>
      </c>
      <c r="P30879" s="13">
        <v>43223</v>
      </c>
      <c r="Q30879">
        <v>42.080002</v>
      </c>
      <c r="R30879">
        <v>42.73</v>
      </c>
      <c r="S30879">
        <v>41.630001</v>
      </c>
      <c r="T30879">
        <v>42.470001000000003</v>
      </c>
      <c r="U30879">
        <v>36.736992000000001</v>
      </c>
      <c r="V30879">
        <v>773900</v>
      </c>
      <c r="W30879" s="9" t="str">
        <f t="shared" si="486"/>
        <v>POR</v>
      </c>
    </row>
    <row r="30880" spans="15:23">
      <c r="O30880" t="s">
        <v>122</v>
      </c>
      <c r="P30880" s="13">
        <v>43224</v>
      </c>
      <c r="Q30880">
        <v>42.57</v>
      </c>
      <c r="R30880">
        <v>42.93</v>
      </c>
      <c r="S30880">
        <v>42.5</v>
      </c>
      <c r="T30880">
        <v>42.759998000000003</v>
      </c>
      <c r="U30880">
        <v>36.987845999999998</v>
      </c>
      <c r="V30880">
        <v>526400</v>
      </c>
      <c r="W30880" s="9" t="str">
        <f t="shared" si="486"/>
        <v>POR</v>
      </c>
    </row>
    <row r="30881" spans="15:23">
      <c r="O30881" t="s">
        <v>122</v>
      </c>
      <c r="P30881" s="13">
        <v>43227</v>
      </c>
      <c r="Q30881">
        <v>42.799999</v>
      </c>
      <c r="R30881">
        <v>42.810001</v>
      </c>
      <c r="S30881">
        <v>42.139999000000003</v>
      </c>
      <c r="T30881">
        <v>42.220001000000003</v>
      </c>
      <c r="U30881">
        <v>36.520744000000001</v>
      </c>
      <c r="V30881">
        <v>591800</v>
      </c>
      <c r="W30881" s="9" t="str">
        <f t="shared" si="486"/>
        <v>POR</v>
      </c>
    </row>
    <row r="30882" spans="15:23">
      <c r="O30882" t="s">
        <v>122</v>
      </c>
      <c r="P30882" s="13">
        <v>43228</v>
      </c>
      <c r="Q30882">
        <v>42.150002000000001</v>
      </c>
      <c r="R30882">
        <v>42.150002000000001</v>
      </c>
      <c r="S30882">
        <v>41.150002000000001</v>
      </c>
      <c r="T30882">
        <v>41.34</v>
      </c>
      <c r="U30882">
        <v>35.759529000000001</v>
      </c>
      <c r="V30882">
        <v>758900</v>
      </c>
      <c r="W30882" s="9" t="str">
        <f t="shared" si="486"/>
        <v>POR</v>
      </c>
    </row>
    <row r="30883" spans="15:23">
      <c r="O30883" t="s">
        <v>122</v>
      </c>
      <c r="P30883" s="13">
        <v>43229</v>
      </c>
      <c r="Q30883">
        <v>41.330002</v>
      </c>
      <c r="R30883">
        <v>41.330002</v>
      </c>
      <c r="S30883">
        <v>40.560001</v>
      </c>
      <c r="T30883">
        <v>40.919998</v>
      </c>
      <c r="U30883">
        <v>35.396228999999998</v>
      </c>
      <c r="V30883">
        <v>461900</v>
      </c>
      <c r="W30883" s="9" t="str">
        <f t="shared" si="486"/>
        <v>POR</v>
      </c>
    </row>
    <row r="30884" spans="15:23">
      <c r="O30884" t="s">
        <v>122</v>
      </c>
      <c r="P30884" s="13">
        <v>43230</v>
      </c>
      <c r="Q30884">
        <v>41.080002</v>
      </c>
      <c r="R30884">
        <v>41.240001999999997</v>
      </c>
      <c r="S30884">
        <v>40.770000000000003</v>
      </c>
      <c r="T30884">
        <v>41.23</v>
      </c>
      <c r="U30884">
        <v>35.664375</v>
      </c>
      <c r="V30884">
        <v>400200</v>
      </c>
      <c r="W30884" s="9" t="str">
        <f t="shared" si="486"/>
        <v>POR</v>
      </c>
    </row>
    <row r="30885" spans="15:23">
      <c r="O30885" t="s">
        <v>122</v>
      </c>
      <c r="P30885" s="13">
        <v>43231</v>
      </c>
      <c r="Q30885">
        <v>41.290000999999997</v>
      </c>
      <c r="R30885">
        <v>41.360000999999997</v>
      </c>
      <c r="S30885">
        <v>41.009998000000003</v>
      </c>
      <c r="T30885">
        <v>41.049999</v>
      </c>
      <c r="U30885">
        <v>35.508678000000003</v>
      </c>
      <c r="V30885">
        <v>303100</v>
      </c>
      <c r="W30885" s="9" t="str">
        <f t="shared" si="486"/>
        <v>POR</v>
      </c>
    </row>
    <row r="30886" spans="15:23">
      <c r="O30886" t="s">
        <v>122</v>
      </c>
      <c r="P30886" s="13">
        <v>43234</v>
      </c>
      <c r="Q30886">
        <v>41</v>
      </c>
      <c r="R30886">
        <v>41.09</v>
      </c>
      <c r="S30886">
        <v>40.509998000000003</v>
      </c>
      <c r="T30886">
        <v>40.779998999999997</v>
      </c>
      <c r="U30886">
        <v>35.275126999999998</v>
      </c>
      <c r="V30886">
        <v>360200</v>
      </c>
      <c r="W30886" s="9" t="str">
        <f t="shared" si="486"/>
        <v>POR</v>
      </c>
    </row>
    <row r="30887" spans="15:23">
      <c r="O30887" t="s">
        <v>122</v>
      </c>
      <c r="P30887" s="13">
        <v>43235</v>
      </c>
      <c r="Q30887">
        <v>40.549999</v>
      </c>
      <c r="R30887">
        <v>40.740001999999997</v>
      </c>
      <c r="S30887">
        <v>40.169998</v>
      </c>
      <c r="T30887">
        <v>40.560001</v>
      </c>
      <c r="U30887">
        <v>35.084826999999997</v>
      </c>
      <c r="V30887">
        <v>422800</v>
      </c>
      <c r="W30887" s="9" t="str">
        <f t="shared" si="486"/>
        <v>POR</v>
      </c>
    </row>
    <row r="30888" spans="15:23">
      <c r="O30888" t="s">
        <v>122</v>
      </c>
      <c r="P30888" s="13">
        <v>43236</v>
      </c>
      <c r="Q30888">
        <v>40.630001</v>
      </c>
      <c r="R30888">
        <v>40.630001</v>
      </c>
      <c r="S30888">
        <v>39.979999999999997</v>
      </c>
      <c r="T30888">
        <v>40.209999000000003</v>
      </c>
      <c r="U30888">
        <v>34.782066</v>
      </c>
      <c r="V30888">
        <v>365000</v>
      </c>
      <c r="W30888" s="9" t="str">
        <f t="shared" si="486"/>
        <v>POR</v>
      </c>
    </row>
    <row r="30889" spans="15:23">
      <c r="O30889" t="s">
        <v>122</v>
      </c>
      <c r="P30889" s="13">
        <v>43237</v>
      </c>
      <c r="Q30889">
        <v>40.290000999999997</v>
      </c>
      <c r="R30889">
        <v>40.459999000000003</v>
      </c>
      <c r="S30889">
        <v>39.659999999999997</v>
      </c>
      <c r="T30889">
        <v>39.659999999999997</v>
      </c>
      <c r="U30889">
        <v>34.306313000000003</v>
      </c>
      <c r="V30889">
        <v>691100</v>
      </c>
      <c r="W30889" s="9" t="str">
        <f t="shared" si="486"/>
        <v>POR</v>
      </c>
    </row>
    <row r="30890" spans="15:23">
      <c r="O30890" t="s">
        <v>122</v>
      </c>
      <c r="P30890" s="13">
        <v>43238</v>
      </c>
      <c r="Q30890">
        <v>39.889999000000003</v>
      </c>
      <c r="R30890">
        <v>39.939999</v>
      </c>
      <c r="S30890">
        <v>39.669998</v>
      </c>
      <c r="T30890">
        <v>39.779998999999997</v>
      </c>
      <c r="U30890">
        <v>34.410110000000003</v>
      </c>
      <c r="V30890">
        <v>534100</v>
      </c>
      <c r="W30890" s="9" t="str">
        <f t="shared" si="486"/>
        <v>POR</v>
      </c>
    </row>
    <row r="30891" spans="15:23">
      <c r="O30891" t="s">
        <v>122</v>
      </c>
      <c r="P30891" s="13">
        <v>43241</v>
      </c>
      <c r="Q30891">
        <v>39.889999000000003</v>
      </c>
      <c r="R30891">
        <v>40.220001000000003</v>
      </c>
      <c r="S30891">
        <v>39.659999999999997</v>
      </c>
      <c r="T30891">
        <v>40.049999</v>
      </c>
      <c r="U30891">
        <v>34.643673</v>
      </c>
      <c r="V30891">
        <v>361200</v>
      </c>
      <c r="W30891" s="9" t="str">
        <f t="shared" si="486"/>
        <v>POR</v>
      </c>
    </row>
    <row r="30892" spans="15:23">
      <c r="O30892" t="s">
        <v>122</v>
      </c>
      <c r="P30892" s="13">
        <v>43242</v>
      </c>
      <c r="Q30892">
        <v>40.090000000000003</v>
      </c>
      <c r="R30892">
        <v>40.520000000000003</v>
      </c>
      <c r="S30892">
        <v>40.07</v>
      </c>
      <c r="T30892">
        <v>40.470001000000003</v>
      </c>
      <c r="U30892">
        <v>35.006976999999999</v>
      </c>
      <c r="V30892">
        <v>417200</v>
      </c>
      <c r="W30892" s="9" t="str">
        <f t="shared" si="486"/>
        <v>POR</v>
      </c>
    </row>
    <row r="30893" spans="15:23">
      <c r="O30893" t="s">
        <v>122</v>
      </c>
      <c r="P30893" s="13">
        <v>43243</v>
      </c>
      <c r="Q30893">
        <v>40.580002</v>
      </c>
      <c r="R30893">
        <v>41.16</v>
      </c>
      <c r="S30893">
        <v>40.549999</v>
      </c>
      <c r="T30893">
        <v>41.16</v>
      </c>
      <c r="U30893">
        <v>35.603828</v>
      </c>
      <c r="V30893">
        <v>485900</v>
      </c>
      <c r="W30893" s="9" t="str">
        <f t="shared" si="486"/>
        <v>POR</v>
      </c>
    </row>
    <row r="30894" spans="15:23">
      <c r="O30894" t="s">
        <v>122</v>
      </c>
      <c r="P30894" s="13">
        <v>43244</v>
      </c>
      <c r="Q30894">
        <v>41.200001</v>
      </c>
      <c r="R30894">
        <v>41.560001</v>
      </c>
      <c r="S30894">
        <v>41.060001</v>
      </c>
      <c r="T30894">
        <v>41.290000999999997</v>
      </c>
      <c r="U30894">
        <v>35.716282</v>
      </c>
      <c r="V30894">
        <v>642200</v>
      </c>
      <c r="W30894" s="9" t="str">
        <f t="shared" si="486"/>
        <v>POR</v>
      </c>
    </row>
    <row r="30895" spans="15:23">
      <c r="O30895" t="s">
        <v>122</v>
      </c>
      <c r="P30895" s="13">
        <v>43245</v>
      </c>
      <c r="Q30895">
        <v>41.32</v>
      </c>
      <c r="R30895">
        <v>41.919998</v>
      </c>
      <c r="S30895">
        <v>41.32</v>
      </c>
      <c r="T30895">
        <v>41.869999</v>
      </c>
      <c r="U30895">
        <v>36.217979</v>
      </c>
      <c r="V30895">
        <v>622900</v>
      </c>
      <c r="W30895" s="9" t="str">
        <f t="shared" si="486"/>
        <v>POR</v>
      </c>
    </row>
    <row r="30896" spans="15:23">
      <c r="O30896" t="s">
        <v>122</v>
      </c>
      <c r="P30896" s="13">
        <v>43249</v>
      </c>
      <c r="Q30896">
        <v>41.779998999999997</v>
      </c>
      <c r="R30896">
        <v>42.07</v>
      </c>
      <c r="S30896">
        <v>41.459999000000003</v>
      </c>
      <c r="T30896">
        <v>41.799999</v>
      </c>
      <c r="U30896">
        <v>36.157435999999997</v>
      </c>
      <c r="V30896">
        <v>481100</v>
      </c>
      <c r="W30896" s="9" t="str">
        <f t="shared" si="486"/>
        <v>POR</v>
      </c>
    </row>
    <row r="30897" spans="15:23">
      <c r="O30897" t="s">
        <v>122</v>
      </c>
      <c r="P30897" s="13">
        <v>43250</v>
      </c>
      <c r="Q30897">
        <v>41.75</v>
      </c>
      <c r="R30897">
        <v>42.509998000000003</v>
      </c>
      <c r="S30897">
        <v>41.75</v>
      </c>
      <c r="T30897">
        <v>42.43</v>
      </c>
      <c r="U30897">
        <v>36.702396</v>
      </c>
      <c r="V30897">
        <v>409200</v>
      </c>
      <c r="W30897" s="9" t="str">
        <f t="shared" si="486"/>
        <v>POR</v>
      </c>
    </row>
    <row r="30898" spans="15:23">
      <c r="O30898" t="s">
        <v>122</v>
      </c>
      <c r="P30898" s="13">
        <v>43251</v>
      </c>
      <c r="Q30898">
        <v>42.509998000000003</v>
      </c>
      <c r="R30898">
        <v>42.93</v>
      </c>
      <c r="S30898">
        <v>42.18</v>
      </c>
      <c r="T30898">
        <v>42.66</v>
      </c>
      <c r="U30898">
        <v>36.901347999999999</v>
      </c>
      <c r="V30898">
        <v>1223900</v>
      </c>
      <c r="W30898" s="9" t="str">
        <f t="shared" si="486"/>
        <v>POR</v>
      </c>
    </row>
    <row r="30899" spans="15:23">
      <c r="O30899" t="s">
        <v>122</v>
      </c>
      <c r="P30899" s="13">
        <v>43252</v>
      </c>
      <c r="Q30899">
        <v>42.52</v>
      </c>
      <c r="R30899">
        <v>42.529998999999997</v>
      </c>
      <c r="S30899">
        <v>41.799999</v>
      </c>
      <c r="T30899">
        <v>42.27</v>
      </c>
      <c r="U30899">
        <v>36.563988000000002</v>
      </c>
      <c r="V30899">
        <v>765300</v>
      </c>
      <c r="W30899" s="9" t="str">
        <f t="shared" si="486"/>
        <v>POR</v>
      </c>
    </row>
    <row r="30900" spans="15:23">
      <c r="O30900" t="s">
        <v>122</v>
      </c>
      <c r="P30900" s="13">
        <v>43255</v>
      </c>
      <c r="Q30900">
        <v>42.400002000000001</v>
      </c>
      <c r="R30900">
        <v>42.41</v>
      </c>
      <c r="S30900">
        <v>41.27</v>
      </c>
      <c r="T30900">
        <v>41.32</v>
      </c>
      <c r="U30900">
        <v>35.742221999999998</v>
      </c>
      <c r="V30900">
        <v>755200</v>
      </c>
      <c r="W30900" s="9" t="str">
        <f t="shared" si="486"/>
        <v>POR</v>
      </c>
    </row>
    <row r="30901" spans="15:23">
      <c r="O30901" t="s">
        <v>122</v>
      </c>
      <c r="P30901" s="13">
        <v>43256</v>
      </c>
      <c r="Q30901">
        <v>41.34</v>
      </c>
      <c r="R30901">
        <v>41.490001999999997</v>
      </c>
      <c r="S30901">
        <v>40.860000999999997</v>
      </c>
      <c r="T30901">
        <v>41.009998000000003</v>
      </c>
      <c r="U30901">
        <v>35.474079000000003</v>
      </c>
      <c r="V30901">
        <v>678100</v>
      </c>
      <c r="W30901" s="9" t="str">
        <f t="shared" si="486"/>
        <v>POR</v>
      </c>
    </row>
    <row r="30902" spans="15:23">
      <c r="O30902" t="s">
        <v>122</v>
      </c>
      <c r="P30902" s="13">
        <v>43257</v>
      </c>
      <c r="Q30902">
        <v>40.950001</v>
      </c>
      <c r="R30902">
        <v>40.959999000000003</v>
      </c>
      <c r="S30902">
        <v>40.150002000000001</v>
      </c>
      <c r="T30902">
        <v>40.18</v>
      </c>
      <c r="U30902">
        <v>34.756126000000002</v>
      </c>
      <c r="V30902">
        <v>472300</v>
      </c>
      <c r="W30902" s="9" t="str">
        <f t="shared" si="486"/>
        <v>POR</v>
      </c>
    </row>
    <row r="30903" spans="15:23">
      <c r="O30903" t="s">
        <v>122</v>
      </c>
      <c r="P30903" s="13">
        <v>43258</v>
      </c>
      <c r="Q30903">
        <v>40.270000000000003</v>
      </c>
      <c r="R30903">
        <v>40.590000000000003</v>
      </c>
      <c r="S30903">
        <v>39.990001999999997</v>
      </c>
      <c r="T30903">
        <v>40.330002</v>
      </c>
      <c r="U30903">
        <v>34.885871999999999</v>
      </c>
      <c r="V30903">
        <v>463200</v>
      </c>
      <c r="W30903" s="9" t="str">
        <f t="shared" si="486"/>
        <v>POR</v>
      </c>
    </row>
    <row r="30904" spans="15:23">
      <c r="O30904" t="s">
        <v>122</v>
      </c>
      <c r="P30904" s="13">
        <v>43259</v>
      </c>
      <c r="Q30904">
        <v>40.349997999999999</v>
      </c>
      <c r="R30904">
        <v>40.990001999999997</v>
      </c>
      <c r="S30904">
        <v>40.009998000000003</v>
      </c>
      <c r="T30904">
        <v>40.209999000000003</v>
      </c>
      <c r="U30904">
        <v>34.782066</v>
      </c>
      <c r="V30904">
        <v>406200</v>
      </c>
      <c r="W30904" s="9" t="str">
        <f t="shared" si="486"/>
        <v>POR</v>
      </c>
    </row>
    <row r="30905" spans="15:23">
      <c r="O30905" t="s">
        <v>122</v>
      </c>
      <c r="P30905" s="13">
        <v>43262</v>
      </c>
      <c r="Q30905">
        <v>40.240001999999997</v>
      </c>
      <c r="R30905">
        <v>40.240001999999997</v>
      </c>
      <c r="S30905">
        <v>39.599997999999999</v>
      </c>
      <c r="T30905">
        <v>39.639999000000003</v>
      </c>
      <c r="U30905">
        <v>34.289017000000001</v>
      </c>
      <c r="V30905">
        <v>515900</v>
      </c>
      <c r="W30905" s="9" t="str">
        <f t="shared" si="486"/>
        <v>POR</v>
      </c>
    </row>
    <row r="30906" spans="15:23">
      <c r="O30906" t="s">
        <v>122</v>
      </c>
      <c r="P30906" s="13">
        <v>43263</v>
      </c>
      <c r="Q30906">
        <v>39.669998</v>
      </c>
      <c r="R30906">
        <v>40.310001</v>
      </c>
      <c r="S30906">
        <v>39.669998</v>
      </c>
      <c r="T30906">
        <v>40.25</v>
      </c>
      <c r="U30906">
        <v>34.816668999999997</v>
      </c>
      <c r="V30906">
        <v>405100</v>
      </c>
      <c r="W30906" s="9" t="str">
        <f t="shared" si="486"/>
        <v>POR</v>
      </c>
    </row>
    <row r="30907" spans="15:23">
      <c r="O30907" t="s">
        <v>122</v>
      </c>
      <c r="P30907" s="13">
        <v>43264</v>
      </c>
      <c r="Q30907">
        <v>40.360000999999997</v>
      </c>
      <c r="R30907">
        <v>40.549999</v>
      </c>
      <c r="S30907">
        <v>40.259998000000003</v>
      </c>
      <c r="T30907">
        <v>40.459999000000003</v>
      </c>
      <c r="U30907">
        <v>34.998317999999998</v>
      </c>
      <c r="V30907">
        <v>693200</v>
      </c>
      <c r="W30907" s="9" t="str">
        <f t="shared" si="486"/>
        <v>POR</v>
      </c>
    </row>
    <row r="30908" spans="15:23">
      <c r="O30908" t="s">
        <v>122</v>
      </c>
      <c r="P30908" s="13">
        <v>43265</v>
      </c>
      <c r="Q30908">
        <v>40.490001999999997</v>
      </c>
      <c r="R30908">
        <v>40.93</v>
      </c>
      <c r="S30908">
        <v>40.490001999999997</v>
      </c>
      <c r="T30908">
        <v>40.889999000000003</v>
      </c>
      <c r="U30908">
        <v>35.370277000000002</v>
      </c>
      <c r="V30908">
        <v>482600</v>
      </c>
      <c r="W30908" s="9" t="str">
        <f t="shared" si="486"/>
        <v>POR</v>
      </c>
    </row>
    <row r="30909" spans="15:23">
      <c r="O30909" t="s">
        <v>122</v>
      </c>
      <c r="P30909" s="13">
        <v>43266</v>
      </c>
      <c r="Q30909">
        <v>40.93</v>
      </c>
      <c r="R30909">
        <v>41.43</v>
      </c>
      <c r="S30909">
        <v>40.669998</v>
      </c>
      <c r="T30909">
        <v>41.400002000000001</v>
      </c>
      <c r="U30909">
        <v>35.811432000000003</v>
      </c>
      <c r="V30909">
        <v>730700</v>
      </c>
      <c r="W30909" s="9" t="str">
        <f t="shared" si="486"/>
        <v>POR</v>
      </c>
    </row>
    <row r="30910" spans="15:23">
      <c r="O30910" t="s">
        <v>122</v>
      </c>
      <c r="P30910" s="13">
        <v>43269</v>
      </c>
      <c r="Q30910">
        <v>41.419998</v>
      </c>
      <c r="R30910">
        <v>41.59</v>
      </c>
      <c r="S30910">
        <v>41.119999</v>
      </c>
      <c r="T30910">
        <v>41.52</v>
      </c>
      <c r="U30910">
        <v>35.915236999999998</v>
      </c>
      <c r="V30910">
        <v>595100</v>
      </c>
      <c r="W30910" s="9" t="str">
        <f t="shared" si="486"/>
        <v>POR</v>
      </c>
    </row>
    <row r="30911" spans="15:23">
      <c r="O30911" t="s">
        <v>122</v>
      </c>
      <c r="P30911" s="13">
        <v>43270</v>
      </c>
      <c r="Q30911">
        <v>41.66</v>
      </c>
      <c r="R30911">
        <v>42.240001999999997</v>
      </c>
      <c r="S30911">
        <v>41.619999</v>
      </c>
      <c r="T30911">
        <v>42.18</v>
      </c>
      <c r="U30911">
        <v>36.486141000000003</v>
      </c>
      <c r="V30911">
        <v>559400</v>
      </c>
      <c r="W30911" s="9" t="str">
        <f t="shared" si="486"/>
        <v>POR</v>
      </c>
    </row>
    <row r="30912" spans="15:23">
      <c r="O30912" t="s">
        <v>122</v>
      </c>
      <c r="P30912" s="13">
        <v>43271</v>
      </c>
      <c r="Q30912">
        <v>42.18</v>
      </c>
      <c r="R30912">
        <v>42.240001999999997</v>
      </c>
      <c r="S30912">
        <v>41.880001</v>
      </c>
      <c r="T30912">
        <v>42.080002</v>
      </c>
      <c r="U30912">
        <v>36.399642999999998</v>
      </c>
      <c r="V30912">
        <v>524100</v>
      </c>
      <c r="W30912" s="9" t="str">
        <f t="shared" si="486"/>
        <v>POR</v>
      </c>
    </row>
    <row r="30913" spans="15:23">
      <c r="O30913" t="s">
        <v>122</v>
      </c>
      <c r="P30913" s="13">
        <v>43272</v>
      </c>
      <c r="Q30913">
        <v>42.16</v>
      </c>
      <c r="R30913">
        <v>42.43</v>
      </c>
      <c r="S30913">
        <v>41.990001999999997</v>
      </c>
      <c r="T30913">
        <v>42.349997999999999</v>
      </c>
      <c r="U30913">
        <v>36.633186000000002</v>
      </c>
      <c r="V30913">
        <v>551600</v>
      </c>
      <c r="W30913" s="9" t="str">
        <f t="shared" si="486"/>
        <v>POR</v>
      </c>
    </row>
    <row r="30914" spans="15:23">
      <c r="O30914" t="s">
        <v>122</v>
      </c>
      <c r="P30914" s="13">
        <v>43273</v>
      </c>
      <c r="Q30914">
        <v>42.110000999999997</v>
      </c>
      <c r="R30914">
        <v>42.59</v>
      </c>
      <c r="S30914">
        <v>41.950001</v>
      </c>
      <c r="T30914">
        <v>42.41</v>
      </c>
      <c r="U30914">
        <v>37.002254000000001</v>
      </c>
      <c r="V30914">
        <v>1002500</v>
      </c>
      <c r="W30914" s="9" t="str">
        <f t="shared" si="486"/>
        <v>POR</v>
      </c>
    </row>
    <row r="30915" spans="15:23">
      <c r="O30915" t="s">
        <v>122</v>
      </c>
      <c r="P30915" s="13">
        <v>43276</v>
      </c>
      <c r="Q30915">
        <v>42.400002000000001</v>
      </c>
      <c r="R30915">
        <v>42.880001</v>
      </c>
      <c r="S30915">
        <v>42.389999000000003</v>
      </c>
      <c r="T30915">
        <v>42.84</v>
      </c>
      <c r="U30915">
        <v>37.377422000000003</v>
      </c>
      <c r="V30915">
        <v>752600</v>
      </c>
      <c r="W30915" s="9" t="str">
        <f t="shared" si="486"/>
        <v>POR</v>
      </c>
    </row>
    <row r="30916" spans="15:23">
      <c r="O30916" t="s">
        <v>122</v>
      </c>
      <c r="P30916" s="13">
        <v>43277</v>
      </c>
      <c r="Q30916">
        <v>42.669998</v>
      </c>
      <c r="R30916">
        <v>43.119999</v>
      </c>
      <c r="S30916">
        <v>42.650002000000001</v>
      </c>
      <c r="T30916">
        <v>42.68</v>
      </c>
      <c r="U30916">
        <v>37.237822999999999</v>
      </c>
      <c r="V30916">
        <v>505800</v>
      </c>
      <c r="W30916" s="9" t="str">
        <f t="shared" si="486"/>
        <v>POR</v>
      </c>
    </row>
    <row r="30917" spans="15:23">
      <c r="O30917" t="s">
        <v>122</v>
      </c>
      <c r="P30917" s="13">
        <v>43278</v>
      </c>
      <c r="Q30917">
        <v>42.610000999999997</v>
      </c>
      <c r="R30917">
        <v>42.970001000000003</v>
      </c>
      <c r="S30917">
        <v>42.389999000000003</v>
      </c>
      <c r="T30917">
        <v>42.889999000000003</v>
      </c>
      <c r="U30917">
        <v>37.421047000000002</v>
      </c>
      <c r="V30917">
        <v>613300</v>
      </c>
      <c r="W30917" s="9" t="str">
        <f t="shared" ref="W30917:W30980" si="487">IFERROR(VLOOKUP(O30917,$B$4:$B$17,1,FALSE),"Delete")</f>
        <v>POR</v>
      </c>
    </row>
    <row r="30918" spans="15:23">
      <c r="O30918" t="s">
        <v>122</v>
      </c>
      <c r="P30918" s="13">
        <v>43279</v>
      </c>
      <c r="Q30918">
        <v>42.919998</v>
      </c>
      <c r="R30918">
        <v>43.290000999999997</v>
      </c>
      <c r="S30918">
        <v>42.75</v>
      </c>
      <c r="T30918">
        <v>42.849997999999999</v>
      </c>
      <c r="U30918">
        <v>37.386147000000001</v>
      </c>
      <c r="V30918">
        <v>541700</v>
      </c>
      <c r="W30918" s="9" t="str">
        <f t="shared" si="487"/>
        <v>POR</v>
      </c>
    </row>
    <row r="30919" spans="15:23">
      <c r="O30919" t="s">
        <v>122</v>
      </c>
      <c r="P30919" s="13">
        <v>43280</v>
      </c>
      <c r="Q30919">
        <v>42.759998000000003</v>
      </c>
      <c r="R30919">
        <v>42.93</v>
      </c>
      <c r="S30919">
        <v>42.48</v>
      </c>
      <c r="T30919">
        <v>42.759998000000003</v>
      </c>
      <c r="U30919">
        <v>37.307631999999998</v>
      </c>
      <c r="V30919">
        <v>617600</v>
      </c>
      <c r="W30919" s="9" t="str">
        <f t="shared" si="487"/>
        <v>POR</v>
      </c>
    </row>
    <row r="30920" spans="15:23">
      <c r="O30920" t="s">
        <v>122</v>
      </c>
      <c r="P30920" s="13">
        <v>43283</v>
      </c>
      <c r="Q30920">
        <v>42.779998999999997</v>
      </c>
      <c r="R30920">
        <v>43.099997999999999</v>
      </c>
      <c r="S30920">
        <v>42.470001000000003</v>
      </c>
      <c r="T30920">
        <v>42.700001</v>
      </c>
      <c r="U30920">
        <v>37.255282999999999</v>
      </c>
      <c r="V30920">
        <v>866400</v>
      </c>
      <c r="W30920" s="9" t="str">
        <f t="shared" si="487"/>
        <v>POR</v>
      </c>
    </row>
    <row r="30921" spans="15:23">
      <c r="O30921" t="s">
        <v>122</v>
      </c>
      <c r="P30921" s="13">
        <v>43284</v>
      </c>
      <c r="Q30921">
        <v>42.779998999999997</v>
      </c>
      <c r="R30921">
        <v>43.450001</v>
      </c>
      <c r="S30921">
        <v>42.700001</v>
      </c>
      <c r="T30921">
        <v>43.299999</v>
      </c>
      <c r="U30921">
        <v>37.778773999999999</v>
      </c>
      <c r="V30921">
        <v>335200</v>
      </c>
      <c r="W30921" s="9" t="str">
        <f t="shared" si="487"/>
        <v>POR</v>
      </c>
    </row>
    <row r="30922" spans="15:23">
      <c r="O30922" t="s">
        <v>122</v>
      </c>
      <c r="P30922" s="13">
        <v>43286</v>
      </c>
      <c r="Q30922">
        <v>43.330002</v>
      </c>
      <c r="R30922">
        <v>43.959999000000003</v>
      </c>
      <c r="S30922">
        <v>43.25</v>
      </c>
      <c r="T30922">
        <v>43.950001</v>
      </c>
      <c r="U30922">
        <v>38.345886</v>
      </c>
      <c r="V30922">
        <v>534200</v>
      </c>
      <c r="W30922" s="9" t="str">
        <f t="shared" si="487"/>
        <v>POR</v>
      </c>
    </row>
    <row r="30923" spans="15:23">
      <c r="O30923" t="s">
        <v>122</v>
      </c>
      <c r="P30923" s="13">
        <v>43287</v>
      </c>
      <c r="Q30923">
        <v>43.900002000000001</v>
      </c>
      <c r="R30923">
        <v>44.369999</v>
      </c>
      <c r="S30923">
        <v>43.84</v>
      </c>
      <c r="T30923">
        <v>44.25</v>
      </c>
      <c r="U30923">
        <v>38.607643000000003</v>
      </c>
      <c r="V30923">
        <v>481600</v>
      </c>
      <c r="W30923" s="9" t="str">
        <f t="shared" si="487"/>
        <v>POR</v>
      </c>
    </row>
    <row r="30924" spans="15:23">
      <c r="O30924" t="s">
        <v>122</v>
      </c>
      <c r="P30924" s="13">
        <v>43290</v>
      </c>
      <c r="Q30924">
        <v>44.299999</v>
      </c>
      <c r="R30924">
        <v>44.299999</v>
      </c>
      <c r="S30924">
        <v>42.5</v>
      </c>
      <c r="T30924">
        <v>42.59</v>
      </c>
      <c r="U30924">
        <v>37.159306000000001</v>
      </c>
      <c r="V30924">
        <v>423000</v>
      </c>
      <c r="W30924" s="9" t="str">
        <f t="shared" si="487"/>
        <v>POR</v>
      </c>
    </row>
    <row r="30925" spans="15:23">
      <c r="O30925" t="s">
        <v>122</v>
      </c>
      <c r="P30925" s="13">
        <v>43291</v>
      </c>
      <c r="Q30925">
        <v>42.59</v>
      </c>
      <c r="R30925">
        <v>42.889999000000003</v>
      </c>
      <c r="S30925">
        <v>42.099997999999999</v>
      </c>
      <c r="T30925">
        <v>42.709999000000003</v>
      </c>
      <c r="U30925">
        <v>37.264000000000003</v>
      </c>
      <c r="V30925">
        <v>557200</v>
      </c>
      <c r="W30925" s="9" t="str">
        <f t="shared" si="487"/>
        <v>POR</v>
      </c>
    </row>
    <row r="30926" spans="15:23">
      <c r="O30926" t="s">
        <v>122</v>
      </c>
      <c r="P30926" s="13">
        <v>43292</v>
      </c>
      <c r="Q30926">
        <v>42.740001999999997</v>
      </c>
      <c r="R30926">
        <v>43.580002</v>
      </c>
      <c r="S30926">
        <v>42.630001</v>
      </c>
      <c r="T30926">
        <v>43.389999000000003</v>
      </c>
      <c r="U30926">
        <v>37.857300000000002</v>
      </c>
      <c r="V30926">
        <v>720700</v>
      </c>
      <c r="W30926" s="9" t="str">
        <f t="shared" si="487"/>
        <v>POR</v>
      </c>
    </row>
    <row r="30927" spans="15:23">
      <c r="O30927" t="s">
        <v>122</v>
      </c>
      <c r="P30927" s="13">
        <v>43293</v>
      </c>
      <c r="Q30927">
        <v>43.5</v>
      </c>
      <c r="R30927">
        <v>43.52</v>
      </c>
      <c r="S30927">
        <v>43.16</v>
      </c>
      <c r="T30927">
        <v>43.360000999999997</v>
      </c>
      <c r="U30927">
        <v>37.831116000000002</v>
      </c>
      <c r="V30927">
        <v>457500</v>
      </c>
      <c r="W30927" s="9" t="str">
        <f t="shared" si="487"/>
        <v>POR</v>
      </c>
    </row>
    <row r="30928" spans="15:23">
      <c r="O30928" t="s">
        <v>122</v>
      </c>
      <c r="P30928" s="13">
        <v>43294</v>
      </c>
      <c r="Q30928">
        <v>43.48</v>
      </c>
      <c r="R30928">
        <v>43.630001</v>
      </c>
      <c r="S30928">
        <v>43.16</v>
      </c>
      <c r="T30928">
        <v>43.380001</v>
      </c>
      <c r="U30928">
        <v>37.848571999999997</v>
      </c>
      <c r="V30928">
        <v>530800</v>
      </c>
      <c r="W30928" s="9" t="str">
        <f t="shared" si="487"/>
        <v>POR</v>
      </c>
    </row>
    <row r="30929" spans="15:23">
      <c r="O30929" t="s">
        <v>122</v>
      </c>
      <c r="P30929" s="13">
        <v>43297</v>
      </c>
      <c r="Q30929">
        <v>43.360000999999997</v>
      </c>
      <c r="R30929">
        <v>43.560001</v>
      </c>
      <c r="S30929">
        <v>42.98</v>
      </c>
      <c r="T30929">
        <v>43.279998999999997</v>
      </c>
      <c r="U30929">
        <v>37.761318000000003</v>
      </c>
      <c r="V30929">
        <v>407300</v>
      </c>
      <c r="W30929" s="9" t="str">
        <f t="shared" si="487"/>
        <v>POR</v>
      </c>
    </row>
    <row r="30930" spans="15:23">
      <c r="O30930" t="s">
        <v>122</v>
      </c>
      <c r="P30930" s="13">
        <v>43298</v>
      </c>
      <c r="Q30930">
        <v>43.41</v>
      </c>
      <c r="R30930">
        <v>43.450001</v>
      </c>
      <c r="S30930">
        <v>42.970001000000003</v>
      </c>
      <c r="T30930">
        <v>43.02</v>
      </c>
      <c r="U30930">
        <v>37.534477000000003</v>
      </c>
      <c r="V30930">
        <v>428300</v>
      </c>
      <c r="W30930" s="9" t="str">
        <f t="shared" si="487"/>
        <v>POR</v>
      </c>
    </row>
    <row r="30931" spans="15:23">
      <c r="O30931" t="s">
        <v>122</v>
      </c>
      <c r="P30931" s="13">
        <v>43299</v>
      </c>
      <c r="Q30931">
        <v>43.25</v>
      </c>
      <c r="R30931">
        <v>44.040000999999997</v>
      </c>
      <c r="S30931">
        <v>43.25</v>
      </c>
      <c r="T30931">
        <v>43.869999</v>
      </c>
      <c r="U30931">
        <v>38.276085000000002</v>
      </c>
      <c r="V30931">
        <v>1117500</v>
      </c>
      <c r="W30931" s="9" t="str">
        <f t="shared" si="487"/>
        <v>POR</v>
      </c>
    </row>
    <row r="30932" spans="15:23">
      <c r="O30932" t="s">
        <v>122</v>
      </c>
      <c r="P30932" s="13">
        <v>43300</v>
      </c>
      <c r="Q30932">
        <v>44.060001</v>
      </c>
      <c r="R30932">
        <v>45.139999000000003</v>
      </c>
      <c r="S30932">
        <v>44</v>
      </c>
      <c r="T30932">
        <v>45.099997999999999</v>
      </c>
      <c r="U30932">
        <v>39.349251000000002</v>
      </c>
      <c r="V30932">
        <v>1553600</v>
      </c>
      <c r="W30932" s="9" t="str">
        <f t="shared" si="487"/>
        <v>POR</v>
      </c>
    </row>
    <row r="30933" spans="15:23">
      <c r="O30933" t="s">
        <v>122</v>
      </c>
      <c r="P30933" s="13">
        <v>43301</v>
      </c>
      <c r="Q30933">
        <v>45.049999</v>
      </c>
      <c r="R30933">
        <v>45.150002000000001</v>
      </c>
      <c r="S30933">
        <v>44.080002</v>
      </c>
      <c r="T30933">
        <v>44.419998</v>
      </c>
      <c r="U30933">
        <v>38.755961999999997</v>
      </c>
      <c r="V30933">
        <v>926300</v>
      </c>
      <c r="W30933" s="9" t="str">
        <f t="shared" si="487"/>
        <v>POR</v>
      </c>
    </row>
    <row r="30934" spans="15:23">
      <c r="O30934" t="s">
        <v>122</v>
      </c>
      <c r="P30934" s="13">
        <v>43304</v>
      </c>
      <c r="Q30934">
        <v>44.599997999999999</v>
      </c>
      <c r="R30934">
        <v>44.900002000000001</v>
      </c>
      <c r="S30934">
        <v>44.189999</v>
      </c>
      <c r="T30934">
        <v>44.349997999999999</v>
      </c>
      <c r="U30934">
        <v>38.694884999999999</v>
      </c>
      <c r="V30934">
        <v>597000</v>
      </c>
      <c r="W30934" s="9" t="str">
        <f t="shared" si="487"/>
        <v>POR</v>
      </c>
    </row>
    <row r="30935" spans="15:23">
      <c r="O30935" t="s">
        <v>122</v>
      </c>
      <c r="P30935" s="13">
        <v>43305</v>
      </c>
      <c r="Q30935">
        <v>44.209999000000003</v>
      </c>
      <c r="R30935">
        <v>44.580002</v>
      </c>
      <c r="S30935">
        <v>43.32</v>
      </c>
      <c r="T30935">
        <v>44.48</v>
      </c>
      <c r="U30935">
        <v>38.808307999999997</v>
      </c>
      <c r="V30935">
        <v>916700</v>
      </c>
      <c r="W30935" s="9" t="str">
        <f t="shared" si="487"/>
        <v>POR</v>
      </c>
    </row>
    <row r="30936" spans="15:23">
      <c r="O30936" t="s">
        <v>122</v>
      </c>
      <c r="P30936" s="13">
        <v>43306</v>
      </c>
      <c r="Q30936">
        <v>44.450001</v>
      </c>
      <c r="R30936">
        <v>44.849997999999999</v>
      </c>
      <c r="S30936">
        <v>44.290000999999997</v>
      </c>
      <c r="T30936">
        <v>44.810001</v>
      </c>
      <c r="U30936">
        <v>39.096229999999998</v>
      </c>
      <c r="V30936">
        <v>838300</v>
      </c>
      <c r="W30936" s="9" t="str">
        <f t="shared" si="487"/>
        <v>POR</v>
      </c>
    </row>
    <row r="30937" spans="15:23">
      <c r="O30937" t="s">
        <v>122</v>
      </c>
      <c r="P30937" s="13">
        <v>43307</v>
      </c>
      <c r="Q30937">
        <v>45</v>
      </c>
      <c r="R30937">
        <v>45.610000999999997</v>
      </c>
      <c r="S30937">
        <v>44.73</v>
      </c>
      <c r="T30937">
        <v>45.330002</v>
      </c>
      <c r="U30937">
        <v>39.549923</v>
      </c>
      <c r="V30937">
        <v>715800</v>
      </c>
      <c r="W30937" s="9" t="str">
        <f t="shared" si="487"/>
        <v>POR</v>
      </c>
    </row>
    <row r="30938" spans="15:23">
      <c r="O30938" t="s">
        <v>122</v>
      </c>
      <c r="P30938" s="13">
        <v>43308</v>
      </c>
      <c r="Q30938">
        <v>44.919998</v>
      </c>
      <c r="R30938">
        <v>46</v>
      </c>
      <c r="S30938">
        <v>44.459999000000003</v>
      </c>
      <c r="T30938">
        <v>44.830002</v>
      </c>
      <c r="U30938">
        <v>39.113678</v>
      </c>
      <c r="V30938">
        <v>1497500</v>
      </c>
      <c r="W30938" s="9" t="str">
        <f t="shared" si="487"/>
        <v>POR</v>
      </c>
    </row>
    <row r="30939" spans="15:23">
      <c r="O30939" t="s">
        <v>122</v>
      </c>
      <c r="P30939" s="13">
        <v>43311</v>
      </c>
      <c r="Q30939">
        <v>45.150002000000001</v>
      </c>
      <c r="R30939">
        <v>45.18</v>
      </c>
      <c r="S30939">
        <v>44.639999000000003</v>
      </c>
      <c r="T30939">
        <v>44.970001000000003</v>
      </c>
      <c r="U30939">
        <v>39.235835999999999</v>
      </c>
      <c r="V30939">
        <v>766000</v>
      </c>
      <c r="W30939" s="9" t="str">
        <f t="shared" si="487"/>
        <v>POR</v>
      </c>
    </row>
    <row r="30940" spans="15:23">
      <c r="O30940" t="s">
        <v>122</v>
      </c>
      <c r="P30940" s="13">
        <v>43312</v>
      </c>
      <c r="Q30940">
        <v>45.119999</v>
      </c>
      <c r="R30940">
        <v>45.5</v>
      </c>
      <c r="S30940">
        <v>44.810001</v>
      </c>
      <c r="T30940">
        <v>45.360000999999997</v>
      </c>
      <c r="U30940">
        <v>39.576092000000003</v>
      </c>
      <c r="V30940">
        <v>807500</v>
      </c>
      <c r="W30940" s="9" t="str">
        <f t="shared" si="487"/>
        <v>POR</v>
      </c>
    </row>
    <row r="30941" spans="15:23">
      <c r="O30941" t="s">
        <v>122</v>
      </c>
      <c r="P30941" s="13">
        <v>43313</v>
      </c>
      <c r="Q30941">
        <v>45.18</v>
      </c>
      <c r="R30941">
        <v>45.18</v>
      </c>
      <c r="S30941">
        <v>44.380001</v>
      </c>
      <c r="T30941">
        <v>44.75</v>
      </c>
      <c r="U30941">
        <v>39.043877000000002</v>
      </c>
      <c r="V30941">
        <v>620700</v>
      </c>
      <c r="W30941" s="9" t="str">
        <f t="shared" si="487"/>
        <v>POR</v>
      </c>
    </row>
    <row r="30942" spans="15:23">
      <c r="O30942" t="s">
        <v>122</v>
      </c>
      <c r="P30942" s="13">
        <v>43314</v>
      </c>
      <c r="Q30942">
        <v>44.669998</v>
      </c>
      <c r="R30942">
        <v>45.380001</v>
      </c>
      <c r="S30942">
        <v>44.669998</v>
      </c>
      <c r="T30942">
        <v>45.27</v>
      </c>
      <c r="U30942">
        <v>39.497574</v>
      </c>
      <c r="V30942">
        <v>667900</v>
      </c>
      <c r="W30942" s="9" t="str">
        <f t="shared" si="487"/>
        <v>POR</v>
      </c>
    </row>
    <row r="30943" spans="15:23">
      <c r="O30943" t="s">
        <v>122</v>
      </c>
      <c r="P30943" s="13">
        <v>43315</v>
      </c>
      <c r="Q30943">
        <v>45.310001</v>
      </c>
      <c r="R30943">
        <v>45.669998</v>
      </c>
      <c r="S30943">
        <v>45.200001</v>
      </c>
      <c r="T30943">
        <v>45.619999</v>
      </c>
      <c r="U30943">
        <v>39.802937</v>
      </c>
      <c r="V30943">
        <v>486100</v>
      </c>
      <c r="W30943" s="9" t="str">
        <f t="shared" si="487"/>
        <v>POR</v>
      </c>
    </row>
    <row r="30944" spans="15:23">
      <c r="O30944" t="s">
        <v>122</v>
      </c>
      <c r="P30944" s="13">
        <v>43318</v>
      </c>
      <c r="Q30944">
        <v>45.59</v>
      </c>
      <c r="R30944">
        <v>46.099997999999999</v>
      </c>
      <c r="S30944">
        <v>45.59</v>
      </c>
      <c r="T30944">
        <v>45.880001</v>
      </c>
      <c r="U30944">
        <v>40.029797000000002</v>
      </c>
      <c r="V30944">
        <v>507100</v>
      </c>
      <c r="W30944" s="9" t="str">
        <f t="shared" si="487"/>
        <v>POR</v>
      </c>
    </row>
    <row r="30945" spans="15:23">
      <c r="O30945" t="s">
        <v>122</v>
      </c>
      <c r="P30945" s="13">
        <v>43319</v>
      </c>
      <c r="Q30945">
        <v>45.900002000000001</v>
      </c>
      <c r="R30945">
        <v>45.900002000000001</v>
      </c>
      <c r="S30945">
        <v>45.41</v>
      </c>
      <c r="T30945">
        <v>45.75</v>
      </c>
      <c r="U30945">
        <v>39.916362999999997</v>
      </c>
      <c r="V30945">
        <v>483100</v>
      </c>
      <c r="W30945" s="9" t="str">
        <f t="shared" si="487"/>
        <v>POR</v>
      </c>
    </row>
    <row r="30946" spans="15:23">
      <c r="O30946" t="s">
        <v>122</v>
      </c>
      <c r="P30946" s="13">
        <v>43320</v>
      </c>
      <c r="Q30946">
        <v>45.610000999999997</v>
      </c>
      <c r="R30946">
        <v>45.869999</v>
      </c>
      <c r="S30946">
        <v>45.259998000000003</v>
      </c>
      <c r="T30946">
        <v>45.84</v>
      </c>
      <c r="U30946">
        <v>39.994892</v>
      </c>
      <c r="V30946">
        <v>500500</v>
      </c>
      <c r="W30946" s="9" t="str">
        <f t="shared" si="487"/>
        <v>POR</v>
      </c>
    </row>
    <row r="30947" spans="15:23">
      <c r="O30947" t="s">
        <v>122</v>
      </c>
      <c r="P30947" s="13">
        <v>43321</v>
      </c>
      <c r="Q30947">
        <v>45.810001</v>
      </c>
      <c r="R30947">
        <v>46.259998000000003</v>
      </c>
      <c r="S30947">
        <v>45.599997999999999</v>
      </c>
      <c r="T30947">
        <v>46.23</v>
      </c>
      <c r="U30947">
        <v>40.335155</v>
      </c>
      <c r="V30947">
        <v>535700</v>
      </c>
      <c r="W30947" s="9" t="str">
        <f t="shared" si="487"/>
        <v>POR</v>
      </c>
    </row>
    <row r="30948" spans="15:23">
      <c r="O30948" t="s">
        <v>122</v>
      </c>
      <c r="P30948" s="13">
        <v>43322</v>
      </c>
      <c r="Q30948">
        <v>46.279998999999997</v>
      </c>
      <c r="R30948">
        <v>46.75</v>
      </c>
      <c r="S30948">
        <v>45.68</v>
      </c>
      <c r="T30948">
        <v>45.700001</v>
      </c>
      <c r="U30948">
        <v>39.872745999999999</v>
      </c>
      <c r="V30948">
        <v>493100</v>
      </c>
      <c r="W30948" s="9" t="str">
        <f t="shared" si="487"/>
        <v>POR</v>
      </c>
    </row>
    <row r="30949" spans="15:23">
      <c r="O30949" t="s">
        <v>122</v>
      </c>
      <c r="P30949" s="13">
        <v>43325</v>
      </c>
      <c r="Q30949">
        <v>45.790000999999997</v>
      </c>
      <c r="R30949">
        <v>46.509998000000003</v>
      </c>
      <c r="S30949">
        <v>45.48</v>
      </c>
      <c r="T30949">
        <v>45.740001999999997</v>
      </c>
      <c r="U30949">
        <v>39.907642000000003</v>
      </c>
      <c r="V30949">
        <v>534000</v>
      </c>
      <c r="W30949" s="9" t="str">
        <f t="shared" si="487"/>
        <v>POR</v>
      </c>
    </row>
    <row r="30950" spans="15:23">
      <c r="O30950" t="s">
        <v>122</v>
      </c>
      <c r="P30950" s="13">
        <v>43326</v>
      </c>
      <c r="Q30950">
        <v>45.75</v>
      </c>
      <c r="R30950">
        <v>46.450001</v>
      </c>
      <c r="S30950">
        <v>45.669998</v>
      </c>
      <c r="T30950">
        <v>46.220001000000003</v>
      </c>
      <c r="U30950">
        <v>40.326434999999996</v>
      </c>
      <c r="V30950">
        <v>938400</v>
      </c>
      <c r="W30950" s="9" t="str">
        <f t="shared" si="487"/>
        <v>POR</v>
      </c>
    </row>
    <row r="30951" spans="15:23">
      <c r="O30951" t="s">
        <v>122</v>
      </c>
      <c r="P30951" s="13">
        <v>43327</v>
      </c>
      <c r="Q30951">
        <v>46.369999</v>
      </c>
      <c r="R30951">
        <v>47.029998999999997</v>
      </c>
      <c r="S30951">
        <v>46.220001000000003</v>
      </c>
      <c r="T30951">
        <v>46.639999000000003</v>
      </c>
      <c r="U30951">
        <v>40.692883000000002</v>
      </c>
      <c r="V30951">
        <v>857000</v>
      </c>
      <c r="W30951" s="9" t="str">
        <f t="shared" si="487"/>
        <v>POR</v>
      </c>
    </row>
    <row r="30952" spans="15:23">
      <c r="O30952" t="s">
        <v>122</v>
      </c>
      <c r="P30952" s="13">
        <v>43328</v>
      </c>
      <c r="Q30952">
        <v>46.639999000000003</v>
      </c>
      <c r="R30952">
        <v>47.290000999999997</v>
      </c>
      <c r="S30952">
        <v>46.34</v>
      </c>
      <c r="T30952">
        <v>47.27</v>
      </c>
      <c r="U30952">
        <v>41.242545999999997</v>
      </c>
      <c r="V30952">
        <v>962400</v>
      </c>
      <c r="W30952" s="9" t="str">
        <f t="shared" si="487"/>
        <v>POR</v>
      </c>
    </row>
    <row r="30953" spans="15:23">
      <c r="O30953" t="s">
        <v>122</v>
      </c>
      <c r="P30953" s="13">
        <v>43329</v>
      </c>
      <c r="Q30953">
        <v>47.130001</v>
      </c>
      <c r="R30953">
        <v>47.509998000000003</v>
      </c>
      <c r="S30953">
        <v>47.130001</v>
      </c>
      <c r="T30953">
        <v>47.369999</v>
      </c>
      <c r="U30953">
        <v>41.329807000000002</v>
      </c>
      <c r="V30953">
        <v>1433100</v>
      </c>
      <c r="W30953" s="9" t="str">
        <f t="shared" si="487"/>
        <v>POR</v>
      </c>
    </row>
    <row r="30954" spans="15:23">
      <c r="O30954" t="s">
        <v>122</v>
      </c>
      <c r="P30954" s="13">
        <v>43332</v>
      </c>
      <c r="Q30954">
        <v>47.369999</v>
      </c>
      <c r="R30954">
        <v>47.560001</v>
      </c>
      <c r="S30954">
        <v>47.209999000000003</v>
      </c>
      <c r="T30954">
        <v>47.25</v>
      </c>
      <c r="U30954">
        <v>41.225098000000003</v>
      </c>
      <c r="V30954">
        <v>538400</v>
      </c>
      <c r="W30954" s="9" t="str">
        <f t="shared" si="487"/>
        <v>POR</v>
      </c>
    </row>
    <row r="30955" spans="15:23">
      <c r="O30955" t="s">
        <v>122</v>
      </c>
      <c r="P30955" s="13">
        <v>43333</v>
      </c>
      <c r="Q30955">
        <v>47.16</v>
      </c>
      <c r="R30955">
        <v>47.310001</v>
      </c>
      <c r="S30955">
        <v>46.84</v>
      </c>
      <c r="T30955">
        <v>47.27</v>
      </c>
      <c r="U30955">
        <v>41.242545999999997</v>
      </c>
      <c r="V30955">
        <v>858400</v>
      </c>
      <c r="W30955" s="9" t="str">
        <f t="shared" si="487"/>
        <v>POR</v>
      </c>
    </row>
    <row r="30956" spans="15:23">
      <c r="O30956" t="s">
        <v>122</v>
      </c>
      <c r="P30956" s="13">
        <v>43334</v>
      </c>
      <c r="Q30956">
        <v>47.27</v>
      </c>
      <c r="R30956">
        <v>47.349997999999999</v>
      </c>
      <c r="S30956">
        <v>46.240001999999997</v>
      </c>
      <c r="T30956">
        <v>46.419998</v>
      </c>
      <c r="U30956">
        <v>40.500942000000002</v>
      </c>
      <c r="V30956">
        <v>477000</v>
      </c>
      <c r="W30956" s="9" t="str">
        <f t="shared" si="487"/>
        <v>POR</v>
      </c>
    </row>
    <row r="30957" spans="15:23">
      <c r="O30957" t="s">
        <v>122</v>
      </c>
      <c r="P30957" s="13">
        <v>43335</v>
      </c>
      <c r="Q30957">
        <v>46.389999000000003</v>
      </c>
      <c r="R30957">
        <v>46.759998000000003</v>
      </c>
      <c r="S30957">
        <v>46.259998000000003</v>
      </c>
      <c r="T30957">
        <v>46.389999000000003</v>
      </c>
      <c r="U30957">
        <v>40.474758000000001</v>
      </c>
      <c r="V30957">
        <v>415800</v>
      </c>
      <c r="W30957" s="9" t="str">
        <f t="shared" si="487"/>
        <v>POR</v>
      </c>
    </row>
    <row r="30958" spans="15:23">
      <c r="O30958" t="s">
        <v>122</v>
      </c>
      <c r="P30958" s="13">
        <v>43336</v>
      </c>
      <c r="Q30958">
        <v>46.43</v>
      </c>
      <c r="R30958">
        <v>46.59</v>
      </c>
      <c r="S30958">
        <v>45.939999</v>
      </c>
      <c r="T30958">
        <v>46.59</v>
      </c>
      <c r="U30958">
        <v>40.649258000000003</v>
      </c>
      <c r="V30958">
        <v>301200</v>
      </c>
      <c r="W30958" s="9" t="str">
        <f t="shared" si="487"/>
        <v>POR</v>
      </c>
    </row>
    <row r="30959" spans="15:23">
      <c r="O30959" t="s">
        <v>122</v>
      </c>
      <c r="P30959" s="13">
        <v>43339</v>
      </c>
      <c r="Q30959">
        <v>46.689999</v>
      </c>
      <c r="R30959">
        <v>46.73</v>
      </c>
      <c r="S30959">
        <v>46.110000999999997</v>
      </c>
      <c r="T30959">
        <v>46.32</v>
      </c>
      <c r="U30959">
        <v>40.413688999999998</v>
      </c>
      <c r="V30959">
        <v>462000</v>
      </c>
      <c r="W30959" s="9" t="str">
        <f t="shared" si="487"/>
        <v>POR</v>
      </c>
    </row>
    <row r="30960" spans="15:23">
      <c r="O30960" t="s">
        <v>122</v>
      </c>
      <c r="P30960" s="13">
        <v>43340</v>
      </c>
      <c r="Q30960">
        <v>46.299999</v>
      </c>
      <c r="R30960">
        <v>46.389999000000003</v>
      </c>
      <c r="S30960">
        <v>46.040000999999997</v>
      </c>
      <c r="T30960">
        <v>46.16</v>
      </c>
      <c r="U30960">
        <v>40.274093999999998</v>
      </c>
      <c r="V30960">
        <v>404500</v>
      </c>
      <c r="W30960" s="9" t="str">
        <f t="shared" si="487"/>
        <v>POR</v>
      </c>
    </row>
    <row r="30961" spans="15:23">
      <c r="O30961" t="s">
        <v>122</v>
      </c>
      <c r="P30961" s="13">
        <v>43341</v>
      </c>
      <c r="Q30961">
        <v>46.299999</v>
      </c>
      <c r="R30961">
        <v>46.59</v>
      </c>
      <c r="S30961">
        <v>46.080002</v>
      </c>
      <c r="T30961">
        <v>46.5</v>
      </c>
      <c r="U30961">
        <v>40.570732</v>
      </c>
      <c r="V30961">
        <v>333100</v>
      </c>
      <c r="W30961" s="9" t="str">
        <f t="shared" si="487"/>
        <v>POR</v>
      </c>
    </row>
    <row r="30962" spans="15:23">
      <c r="O30962" t="s">
        <v>122</v>
      </c>
      <c r="P30962" s="13">
        <v>43342</v>
      </c>
      <c r="Q30962">
        <v>46.560001</v>
      </c>
      <c r="R30962">
        <v>46.740001999999997</v>
      </c>
      <c r="S30962">
        <v>46.43</v>
      </c>
      <c r="T30962">
        <v>46.689999</v>
      </c>
      <c r="U30962">
        <v>40.736499999999999</v>
      </c>
      <c r="V30962">
        <v>400300</v>
      </c>
      <c r="W30962" s="9" t="str">
        <f t="shared" si="487"/>
        <v>POR</v>
      </c>
    </row>
    <row r="30963" spans="15:23">
      <c r="O30963" t="s">
        <v>122</v>
      </c>
      <c r="P30963" s="13">
        <v>43343</v>
      </c>
      <c r="Q30963">
        <v>46.73</v>
      </c>
      <c r="R30963">
        <v>46.970001000000003</v>
      </c>
      <c r="S30963">
        <v>46.330002</v>
      </c>
      <c r="T30963">
        <v>46.400002000000001</v>
      </c>
      <c r="U30963">
        <v>40.483490000000003</v>
      </c>
      <c r="V30963">
        <v>427700</v>
      </c>
      <c r="W30963" s="9" t="str">
        <f t="shared" si="487"/>
        <v>POR</v>
      </c>
    </row>
    <row r="30964" spans="15:23">
      <c r="O30964" t="s">
        <v>122</v>
      </c>
      <c r="P30964" s="13">
        <v>43347</v>
      </c>
      <c r="Q30964">
        <v>46.5</v>
      </c>
      <c r="R30964">
        <v>47.09</v>
      </c>
      <c r="S30964">
        <v>46.32</v>
      </c>
      <c r="T30964">
        <v>46.389999000000003</v>
      </c>
      <c r="U30964">
        <v>40.474758000000001</v>
      </c>
      <c r="V30964">
        <v>491800</v>
      </c>
      <c r="W30964" s="9" t="str">
        <f t="shared" si="487"/>
        <v>POR</v>
      </c>
    </row>
    <row r="30965" spans="15:23">
      <c r="O30965" t="s">
        <v>122</v>
      </c>
      <c r="P30965" s="13">
        <v>43348</v>
      </c>
      <c r="Q30965">
        <v>46.41</v>
      </c>
      <c r="R30965">
        <v>47.209999000000003</v>
      </c>
      <c r="S30965">
        <v>46.349997999999999</v>
      </c>
      <c r="T30965">
        <v>47.200001</v>
      </c>
      <c r="U30965">
        <v>41.181477000000001</v>
      </c>
      <c r="V30965">
        <v>341800</v>
      </c>
      <c r="W30965" s="9" t="str">
        <f t="shared" si="487"/>
        <v>POR</v>
      </c>
    </row>
    <row r="30966" spans="15:23">
      <c r="O30966" t="s">
        <v>122</v>
      </c>
      <c r="P30966" s="13">
        <v>43349</v>
      </c>
      <c r="Q30966">
        <v>47.290000999999997</v>
      </c>
      <c r="R30966">
        <v>47.540000999999997</v>
      </c>
      <c r="S30966">
        <v>47.049999</v>
      </c>
      <c r="T30966">
        <v>47.369999</v>
      </c>
      <c r="U30966">
        <v>41.329807000000002</v>
      </c>
      <c r="V30966">
        <v>319900</v>
      </c>
      <c r="W30966" s="9" t="str">
        <f t="shared" si="487"/>
        <v>POR</v>
      </c>
    </row>
    <row r="30967" spans="15:23">
      <c r="O30967" t="s">
        <v>122</v>
      </c>
      <c r="P30967" s="13">
        <v>43350</v>
      </c>
      <c r="Q30967">
        <v>47.099997999999999</v>
      </c>
      <c r="R30967">
        <v>47.360000999999997</v>
      </c>
      <c r="S30967">
        <v>46.810001</v>
      </c>
      <c r="T30967">
        <v>47.040000999999997</v>
      </c>
      <c r="U30967">
        <v>41.041885000000001</v>
      </c>
      <c r="V30967">
        <v>338700</v>
      </c>
      <c r="W30967" s="9" t="str">
        <f t="shared" si="487"/>
        <v>POR</v>
      </c>
    </row>
    <row r="30968" spans="15:23">
      <c r="O30968" t="s">
        <v>122</v>
      </c>
      <c r="P30968" s="13">
        <v>43353</v>
      </c>
      <c r="Q30968">
        <v>47.18</v>
      </c>
      <c r="R30968">
        <v>47.380001</v>
      </c>
      <c r="S30968">
        <v>47.040000999999997</v>
      </c>
      <c r="T30968">
        <v>47.200001</v>
      </c>
      <c r="U30968">
        <v>41.181477000000001</v>
      </c>
      <c r="V30968">
        <v>394400</v>
      </c>
      <c r="W30968" s="9" t="str">
        <f t="shared" si="487"/>
        <v>POR</v>
      </c>
    </row>
    <row r="30969" spans="15:23">
      <c r="O30969" t="s">
        <v>122</v>
      </c>
      <c r="P30969" s="13">
        <v>43354</v>
      </c>
      <c r="Q30969">
        <v>47.099997999999999</v>
      </c>
      <c r="R30969">
        <v>47.220001000000003</v>
      </c>
      <c r="S30969">
        <v>46.82</v>
      </c>
      <c r="T30969">
        <v>46.93</v>
      </c>
      <c r="U30969">
        <v>40.945908000000003</v>
      </c>
      <c r="V30969">
        <v>243700</v>
      </c>
      <c r="W30969" s="9" t="str">
        <f t="shared" si="487"/>
        <v>POR</v>
      </c>
    </row>
    <row r="30970" spans="15:23">
      <c r="O30970" t="s">
        <v>122</v>
      </c>
      <c r="P30970" s="13">
        <v>43355</v>
      </c>
      <c r="Q30970">
        <v>46.849997999999999</v>
      </c>
      <c r="R30970">
        <v>46.950001</v>
      </c>
      <c r="S30970">
        <v>46.5</v>
      </c>
      <c r="T30970">
        <v>46.77</v>
      </c>
      <c r="U30970">
        <v>40.806305000000002</v>
      </c>
      <c r="V30970">
        <v>662600</v>
      </c>
      <c r="W30970" s="9" t="str">
        <f t="shared" si="487"/>
        <v>POR</v>
      </c>
    </row>
    <row r="30971" spans="15:23">
      <c r="O30971" t="s">
        <v>122</v>
      </c>
      <c r="P30971" s="13">
        <v>43356</v>
      </c>
      <c r="Q30971">
        <v>46.790000999999997</v>
      </c>
      <c r="R30971">
        <v>47.049999</v>
      </c>
      <c r="S30971">
        <v>46.57</v>
      </c>
      <c r="T30971">
        <v>47.049999</v>
      </c>
      <c r="U30971">
        <v>41.050606000000002</v>
      </c>
      <c r="V30971">
        <v>448900</v>
      </c>
      <c r="W30971" s="9" t="str">
        <f t="shared" si="487"/>
        <v>POR</v>
      </c>
    </row>
    <row r="30972" spans="15:23">
      <c r="O30972" t="s">
        <v>122</v>
      </c>
      <c r="P30972" s="13">
        <v>43357</v>
      </c>
      <c r="Q30972">
        <v>46.91</v>
      </c>
      <c r="R30972">
        <v>46.91</v>
      </c>
      <c r="S30972">
        <v>46.25</v>
      </c>
      <c r="T30972">
        <v>46.869999</v>
      </c>
      <c r="U30972">
        <v>40.893551000000002</v>
      </c>
      <c r="V30972">
        <v>421100</v>
      </c>
      <c r="W30972" s="9" t="str">
        <f t="shared" si="487"/>
        <v>POR</v>
      </c>
    </row>
    <row r="30973" spans="15:23">
      <c r="O30973" t="s">
        <v>122</v>
      </c>
      <c r="P30973" s="13">
        <v>43360</v>
      </c>
      <c r="Q30973">
        <v>46.91</v>
      </c>
      <c r="R30973">
        <v>47.119999</v>
      </c>
      <c r="S30973">
        <v>46.720001000000003</v>
      </c>
      <c r="T30973">
        <v>47.029998999999997</v>
      </c>
      <c r="U30973">
        <v>41.033149999999999</v>
      </c>
      <c r="V30973">
        <v>523000</v>
      </c>
      <c r="W30973" s="9" t="str">
        <f t="shared" si="487"/>
        <v>POR</v>
      </c>
    </row>
    <row r="30974" spans="15:23">
      <c r="O30974" t="s">
        <v>122</v>
      </c>
      <c r="P30974" s="13">
        <v>43361</v>
      </c>
      <c r="Q30974">
        <v>47.02</v>
      </c>
      <c r="R30974">
        <v>47.110000999999997</v>
      </c>
      <c r="S30974">
        <v>46.580002</v>
      </c>
      <c r="T30974">
        <v>46.98</v>
      </c>
      <c r="U30974">
        <v>40.989531999999997</v>
      </c>
      <c r="V30974">
        <v>293400</v>
      </c>
      <c r="W30974" s="9" t="str">
        <f t="shared" si="487"/>
        <v>POR</v>
      </c>
    </row>
    <row r="30975" spans="15:23">
      <c r="O30975" t="s">
        <v>122</v>
      </c>
      <c r="P30975" s="13">
        <v>43362</v>
      </c>
      <c r="Q30975">
        <v>46.990001999999997</v>
      </c>
      <c r="R30975">
        <v>46.990001999999997</v>
      </c>
      <c r="S30975">
        <v>45.200001</v>
      </c>
      <c r="T30975">
        <v>45.52</v>
      </c>
      <c r="U30975">
        <v>39.715691</v>
      </c>
      <c r="V30975">
        <v>560400</v>
      </c>
      <c r="W30975" s="9" t="str">
        <f t="shared" si="487"/>
        <v>POR</v>
      </c>
    </row>
    <row r="30976" spans="15:23">
      <c r="O30976" t="s">
        <v>122</v>
      </c>
      <c r="P30976" s="13">
        <v>43363</v>
      </c>
      <c r="Q30976">
        <v>45.509998000000003</v>
      </c>
      <c r="R30976">
        <v>46.049999</v>
      </c>
      <c r="S30976">
        <v>45.130001</v>
      </c>
      <c r="T30976">
        <v>45.970001000000003</v>
      </c>
      <c r="U30976">
        <v>40.108322000000001</v>
      </c>
      <c r="V30976">
        <v>461100</v>
      </c>
      <c r="W30976" s="9" t="str">
        <f t="shared" si="487"/>
        <v>POR</v>
      </c>
    </row>
    <row r="30977" spans="15:23">
      <c r="O30977" t="s">
        <v>122</v>
      </c>
      <c r="P30977" s="13">
        <v>43364</v>
      </c>
      <c r="Q30977">
        <v>45.790000999999997</v>
      </c>
      <c r="R30977">
        <v>46.099997999999999</v>
      </c>
      <c r="S30977">
        <v>45.509998000000003</v>
      </c>
      <c r="T30977">
        <v>45.810001</v>
      </c>
      <c r="U30977">
        <v>39.968719</v>
      </c>
      <c r="V30977">
        <v>1184300</v>
      </c>
      <c r="W30977" s="9" t="str">
        <f t="shared" si="487"/>
        <v>POR</v>
      </c>
    </row>
    <row r="30978" spans="15:23">
      <c r="O30978" t="s">
        <v>122</v>
      </c>
      <c r="P30978" s="13">
        <v>43367</v>
      </c>
      <c r="Q30978">
        <v>45.57</v>
      </c>
      <c r="R30978">
        <v>45.66</v>
      </c>
      <c r="S30978">
        <v>45.240001999999997</v>
      </c>
      <c r="T30978">
        <v>45.57</v>
      </c>
      <c r="U30978">
        <v>40.076884999999997</v>
      </c>
      <c r="V30978">
        <v>439400</v>
      </c>
      <c r="W30978" s="9" t="str">
        <f t="shared" si="487"/>
        <v>POR</v>
      </c>
    </row>
    <row r="30979" spans="15:23">
      <c r="O30979" t="s">
        <v>122</v>
      </c>
      <c r="P30979" s="13">
        <v>43368</v>
      </c>
      <c r="Q30979">
        <v>45.540000999999997</v>
      </c>
      <c r="R30979">
        <v>45.540000999999997</v>
      </c>
      <c r="S30979">
        <v>44.599997999999999</v>
      </c>
      <c r="T30979">
        <v>44.599997999999999</v>
      </c>
      <c r="U30979">
        <v>39.223815999999999</v>
      </c>
      <c r="V30979">
        <v>481200</v>
      </c>
      <c r="W30979" s="9" t="str">
        <f t="shared" si="487"/>
        <v>POR</v>
      </c>
    </row>
    <row r="30980" spans="15:23">
      <c r="O30980" t="s">
        <v>122</v>
      </c>
      <c r="P30980" s="13">
        <v>43369</v>
      </c>
      <c r="Q30980">
        <v>44.779998999999997</v>
      </c>
      <c r="R30980">
        <v>45.18</v>
      </c>
      <c r="S30980">
        <v>44.439999</v>
      </c>
      <c r="T30980">
        <v>44.5</v>
      </c>
      <c r="U30980">
        <v>39.135868000000002</v>
      </c>
      <c r="V30980">
        <v>594500</v>
      </c>
      <c r="W30980" s="9" t="str">
        <f t="shared" si="487"/>
        <v>POR</v>
      </c>
    </row>
    <row r="30981" spans="15:23">
      <c r="O30981" t="s">
        <v>122</v>
      </c>
      <c r="P30981" s="13">
        <v>43370</v>
      </c>
      <c r="Q30981">
        <v>44.580002</v>
      </c>
      <c r="R30981">
        <v>45.419998</v>
      </c>
      <c r="S30981">
        <v>44.509998000000003</v>
      </c>
      <c r="T30981">
        <v>44.919998</v>
      </c>
      <c r="U30981">
        <v>39.505240999999998</v>
      </c>
      <c r="V30981">
        <v>504700</v>
      </c>
      <c r="W30981" s="9" t="str">
        <f t="shared" ref="W30981:W31044" si="488">IFERROR(VLOOKUP(O30981,$B$4:$B$17,1,FALSE),"Delete")</f>
        <v>POR</v>
      </c>
    </row>
    <row r="30982" spans="15:23">
      <c r="O30982" t="s">
        <v>122</v>
      </c>
      <c r="P30982" s="13">
        <v>43371</v>
      </c>
      <c r="Q30982">
        <v>45.060001</v>
      </c>
      <c r="R30982">
        <v>45.669998</v>
      </c>
      <c r="S30982">
        <v>44.939999</v>
      </c>
      <c r="T30982">
        <v>45.610000999999997</v>
      </c>
      <c r="U30982">
        <v>40.112063999999997</v>
      </c>
      <c r="V30982">
        <v>485300</v>
      </c>
      <c r="W30982" s="9" t="str">
        <f t="shared" si="488"/>
        <v>POR</v>
      </c>
    </row>
    <row r="30983" spans="15:23">
      <c r="O30983" t="s">
        <v>122</v>
      </c>
      <c r="P30983" s="13">
        <v>43374</v>
      </c>
      <c r="Q30983">
        <v>45.599997999999999</v>
      </c>
      <c r="R30983">
        <v>45.669998</v>
      </c>
      <c r="S30983">
        <v>45.150002000000001</v>
      </c>
      <c r="T30983">
        <v>45.52</v>
      </c>
      <c r="U30983">
        <v>40.032913000000001</v>
      </c>
      <c r="V30983">
        <v>313300</v>
      </c>
      <c r="W30983" s="9" t="str">
        <f t="shared" si="488"/>
        <v>POR</v>
      </c>
    </row>
    <row r="30984" spans="15:23">
      <c r="O30984" t="s">
        <v>122</v>
      </c>
      <c r="P30984" s="13">
        <v>43375</v>
      </c>
      <c r="Q30984">
        <v>45.610000999999997</v>
      </c>
      <c r="R30984">
        <v>45.889999000000003</v>
      </c>
      <c r="S30984">
        <v>45.169998</v>
      </c>
      <c r="T30984">
        <v>45.630001</v>
      </c>
      <c r="U30984">
        <v>40.129654000000002</v>
      </c>
      <c r="V30984">
        <v>757900</v>
      </c>
      <c r="W30984" s="9" t="str">
        <f t="shared" si="488"/>
        <v>POR</v>
      </c>
    </row>
    <row r="30985" spans="15:23">
      <c r="O30985" t="s">
        <v>122</v>
      </c>
      <c r="P30985" s="13">
        <v>43376</v>
      </c>
      <c r="Q30985">
        <v>45.66</v>
      </c>
      <c r="R30985">
        <v>46.119999</v>
      </c>
      <c r="S30985">
        <v>44.98</v>
      </c>
      <c r="T30985">
        <v>45.34</v>
      </c>
      <c r="U30985">
        <v>39.874611000000002</v>
      </c>
      <c r="V30985">
        <v>501500</v>
      </c>
      <c r="W30985" s="9" t="str">
        <f t="shared" si="488"/>
        <v>POR</v>
      </c>
    </row>
    <row r="30986" spans="15:23">
      <c r="O30986" t="s">
        <v>122</v>
      </c>
      <c r="P30986" s="13">
        <v>43377</v>
      </c>
      <c r="Q30986">
        <v>45.169998</v>
      </c>
      <c r="R30986">
        <v>45.529998999999997</v>
      </c>
      <c r="S30986">
        <v>44.669998</v>
      </c>
      <c r="T30986">
        <v>45.34</v>
      </c>
      <c r="U30986">
        <v>39.874611000000002</v>
      </c>
      <c r="V30986">
        <v>515900</v>
      </c>
      <c r="W30986" s="9" t="str">
        <f t="shared" si="488"/>
        <v>POR</v>
      </c>
    </row>
    <row r="30987" spans="15:23">
      <c r="O30987" t="s">
        <v>122</v>
      </c>
      <c r="P30987" s="13">
        <v>43378</v>
      </c>
      <c r="Q30987">
        <v>45.310001</v>
      </c>
      <c r="R30987">
        <v>46.169998</v>
      </c>
      <c r="S30987">
        <v>45.310001</v>
      </c>
      <c r="T30987">
        <v>46</v>
      </c>
      <c r="U30987">
        <v>40.455058999999999</v>
      </c>
      <c r="V30987">
        <v>537900</v>
      </c>
      <c r="W30987" s="9" t="str">
        <f t="shared" si="488"/>
        <v>POR</v>
      </c>
    </row>
    <row r="30988" spans="15:23">
      <c r="O30988" t="s">
        <v>122</v>
      </c>
      <c r="P30988" s="13">
        <v>43381</v>
      </c>
      <c r="Q30988">
        <v>46.16</v>
      </c>
      <c r="R30988">
        <v>46.91</v>
      </c>
      <c r="S30988">
        <v>46.139999000000003</v>
      </c>
      <c r="T30988">
        <v>46.419998</v>
      </c>
      <c r="U30988">
        <v>40.824424999999998</v>
      </c>
      <c r="V30988">
        <v>423600</v>
      </c>
      <c r="W30988" s="9" t="str">
        <f t="shared" si="488"/>
        <v>POR</v>
      </c>
    </row>
    <row r="30989" spans="15:23">
      <c r="O30989" t="s">
        <v>122</v>
      </c>
      <c r="P30989" s="13">
        <v>43382</v>
      </c>
      <c r="Q30989">
        <v>46.619999</v>
      </c>
      <c r="R30989">
        <v>47.25</v>
      </c>
      <c r="S30989">
        <v>46.400002000000001</v>
      </c>
      <c r="T30989">
        <v>46.869999</v>
      </c>
      <c r="U30989">
        <v>41.220180999999997</v>
      </c>
      <c r="V30989">
        <v>670700</v>
      </c>
      <c r="W30989" s="9" t="str">
        <f t="shared" si="488"/>
        <v>POR</v>
      </c>
    </row>
    <row r="30990" spans="15:23">
      <c r="O30990" t="s">
        <v>122</v>
      </c>
      <c r="P30990" s="13">
        <v>43383</v>
      </c>
      <c r="Q30990">
        <v>46.73</v>
      </c>
      <c r="R30990">
        <v>47.529998999999997</v>
      </c>
      <c r="S30990">
        <v>46.509998000000003</v>
      </c>
      <c r="T30990">
        <v>46.580002</v>
      </c>
      <c r="U30990">
        <v>40.965145</v>
      </c>
      <c r="V30990">
        <v>761000</v>
      </c>
      <c r="W30990" s="9" t="str">
        <f t="shared" si="488"/>
        <v>POR</v>
      </c>
    </row>
    <row r="30991" spans="15:23">
      <c r="O30991" t="s">
        <v>122</v>
      </c>
      <c r="P30991" s="13">
        <v>43384</v>
      </c>
      <c r="Q30991">
        <v>46.599997999999999</v>
      </c>
      <c r="R30991">
        <v>46.73</v>
      </c>
      <c r="S30991">
        <v>45.48</v>
      </c>
      <c r="T30991">
        <v>45.5</v>
      </c>
      <c r="U30991">
        <v>40.015331000000003</v>
      </c>
      <c r="V30991">
        <v>707800</v>
      </c>
      <c r="W30991" s="9" t="str">
        <f t="shared" si="488"/>
        <v>POR</v>
      </c>
    </row>
    <row r="30992" spans="15:23">
      <c r="O30992" t="s">
        <v>122</v>
      </c>
      <c r="P30992" s="13">
        <v>43385</v>
      </c>
      <c r="Q30992">
        <v>45.529998999999997</v>
      </c>
      <c r="R30992">
        <v>45.59</v>
      </c>
      <c r="S30992">
        <v>44.82</v>
      </c>
      <c r="T30992">
        <v>45.07</v>
      </c>
      <c r="U30992">
        <v>39.637160999999999</v>
      </c>
      <c r="V30992">
        <v>855800</v>
      </c>
      <c r="W30992" s="9" t="str">
        <f t="shared" si="488"/>
        <v>POR</v>
      </c>
    </row>
    <row r="30993" spans="15:23">
      <c r="O30993" t="s">
        <v>122</v>
      </c>
      <c r="P30993" s="13">
        <v>43388</v>
      </c>
      <c r="Q30993">
        <v>45.119999</v>
      </c>
      <c r="R30993">
        <v>45.889999000000003</v>
      </c>
      <c r="S30993">
        <v>44.950001</v>
      </c>
      <c r="T30993">
        <v>45.48</v>
      </c>
      <c r="U30993">
        <v>39.997737999999998</v>
      </c>
      <c r="V30993">
        <v>583400</v>
      </c>
      <c r="W30993" s="9" t="str">
        <f t="shared" si="488"/>
        <v>POR</v>
      </c>
    </row>
    <row r="30994" spans="15:23">
      <c r="O30994" t="s">
        <v>122</v>
      </c>
      <c r="P30994" s="13">
        <v>43389</v>
      </c>
      <c r="Q30994">
        <v>45.57</v>
      </c>
      <c r="R30994">
        <v>46.439999</v>
      </c>
      <c r="S30994">
        <v>45.450001</v>
      </c>
      <c r="T30994">
        <v>46.189999</v>
      </c>
      <c r="U30994">
        <v>40.622149999999998</v>
      </c>
      <c r="V30994">
        <v>704700</v>
      </c>
      <c r="W30994" s="9" t="str">
        <f t="shared" si="488"/>
        <v>POR</v>
      </c>
    </row>
    <row r="30995" spans="15:23">
      <c r="O30995" t="s">
        <v>122</v>
      </c>
      <c r="P30995" s="13">
        <v>43390</v>
      </c>
      <c r="Q30995">
        <v>46.040000999999997</v>
      </c>
      <c r="R30995">
        <v>46.459999000000003</v>
      </c>
      <c r="S30995">
        <v>45.810001</v>
      </c>
      <c r="T30995">
        <v>46.310001</v>
      </c>
      <c r="U30995">
        <v>40.727691999999998</v>
      </c>
      <c r="V30995">
        <v>412400</v>
      </c>
      <c r="W30995" s="9" t="str">
        <f t="shared" si="488"/>
        <v>POR</v>
      </c>
    </row>
    <row r="30996" spans="15:23">
      <c r="O30996" t="s">
        <v>122</v>
      </c>
      <c r="P30996" s="13">
        <v>43391</v>
      </c>
      <c r="Q30996">
        <v>46.330002</v>
      </c>
      <c r="R30996">
        <v>46.82</v>
      </c>
      <c r="S30996">
        <v>46.169998</v>
      </c>
      <c r="T30996">
        <v>46.610000999999997</v>
      </c>
      <c r="U30996">
        <v>40.991528000000002</v>
      </c>
      <c r="V30996">
        <v>599700</v>
      </c>
      <c r="W30996" s="9" t="str">
        <f t="shared" si="488"/>
        <v>POR</v>
      </c>
    </row>
    <row r="30997" spans="15:23">
      <c r="O30997" t="s">
        <v>122</v>
      </c>
      <c r="P30997" s="13">
        <v>43392</v>
      </c>
      <c r="Q30997">
        <v>46.5</v>
      </c>
      <c r="R30997">
        <v>47.41</v>
      </c>
      <c r="S30997">
        <v>46.5</v>
      </c>
      <c r="T30997">
        <v>46.900002000000001</v>
      </c>
      <c r="U30997">
        <v>41.246566999999999</v>
      </c>
      <c r="V30997">
        <v>833500</v>
      </c>
      <c r="W30997" s="9" t="str">
        <f t="shared" si="488"/>
        <v>POR</v>
      </c>
    </row>
    <row r="30998" spans="15:23">
      <c r="O30998" t="s">
        <v>122</v>
      </c>
      <c r="P30998" s="13">
        <v>43395</v>
      </c>
      <c r="Q30998">
        <v>46.990001999999997</v>
      </c>
      <c r="R30998">
        <v>47.049999</v>
      </c>
      <c r="S30998">
        <v>46.330002</v>
      </c>
      <c r="T30998">
        <v>46.34</v>
      </c>
      <c r="U30998">
        <v>40.754069999999999</v>
      </c>
      <c r="V30998">
        <v>1054800</v>
      </c>
      <c r="W30998" s="9" t="str">
        <f t="shared" si="488"/>
        <v>POR</v>
      </c>
    </row>
    <row r="30999" spans="15:23">
      <c r="O30999" t="s">
        <v>122</v>
      </c>
      <c r="P30999" s="13">
        <v>43396</v>
      </c>
      <c r="Q30999">
        <v>46.41</v>
      </c>
      <c r="R30999">
        <v>46.900002000000001</v>
      </c>
      <c r="S30999">
        <v>45.66</v>
      </c>
      <c r="T30999">
        <v>45.720001000000003</v>
      </c>
      <c r="U30999">
        <v>40.208812999999999</v>
      </c>
      <c r="V30999">
        <v>1171700</v>
      </c>
      <c r="W30999" s="9" t="str">
        <f t="shared" si="488"/>
        <v>POR</v>
      </c>
    </row>
    <row r="31000" spans="15:23">
      <c r="O31000" t="s">
        <v>122</v>
      </c>
      <c r="P31000" s="13">
        <v>43397</v>
      </c>
      <c r="Q31000">
        <v>46.07</v>
      </c>
      <c r="R31000">
        <v>47.09</v>
      </c>
      <c r="S31000">
        <v>45.700001</v>
      </c>
      <c r="T31000">
        <v>46.540000999999997</v>
      </c>
      <c r="U31000">
        <v>40.929966</v>
      </c>
      <c r="V31000">
        <v>1350700</v>
      </c>
      <c r="W31000" s="9" t="str">
        <f t="shared" si="488"/>
        <v>POR</v>
      </c>
    </row>
    <row r="31001" spans="15:23">
      <c r="O31001" t="s">
        <v>122</v>
      </c>
      <c r="P31001" s="13">
        <v>43398</v>
      </c>
      <c r="Q31001">
        <v>46.419998</v>
      </c>
      <c r="R31001">
        <v>46.43</v>
      </c>
      <c r="S31001">
        <v>45.66</v>
      </c>
      <c r="T31001">
        <v>45.919998</v>
      </c>
      <c r="U31001">
        <v>40.384701</v>
      </c>
      <c r="V31001">
        <v>2258500</v>
      </c>
      <c r="W31001" s="9" t="str">
        <f t="shared" si="488"/>
        <v>POR</v>
      </c>
    </row>
    <row r="31002" spans="15:23">
      <c r="O31002" t="s">
        <v>122</v>
      </c>
      <c r="P31002" s="13">
        <v>43399</v>
      </c>
      <c r="Q31002">
        <v>45.639999000000003</v>
      </c>
      <c r="R31002">
        <v>46.080002</v>
      </c>
      <c r="S31002">
        <v>43.939999</v>
      </c>
      <c r="T31002">
        <v>44.549999</v>
      </c>
      <c r="U31002">
        <v>39.179836000000002</v>
      </c>
      <c r="V31002">
        <v>1727000</v>
      </c>
      <c r="W31002" s="9" t="str">
        <f t="shared" si="488"/>
        <v>POR</v>
      </c>
    </row>
    <row r="31003" spans="15:23">
      <c r="O31003" t="s">
        <v>122</v>
      </c>
      <c r="P31003" s="13">
        <v>43402</v>
      </c>
      <c r="Q31003">
        <v>44.849997999999999</v>
      </c>
      <c r="R31003">
        <v>45.970001000000003</v>
      </c>
      <c r="S31003">
        <v>44.849997999999999</v>
      </c>
      <c r="T31003">
        <v>45.27</v>
      </c>
      <c r="U31003">
        <v>39.813046</v>
      </c>
      <c r="V31003">
        <v>1749100</v>
      </c>
      <c r="W31003" s="9" t="str">
        <f t="shared" si="488"/>
        <v>POR</v>
      </c>
    </row>
    <row r="31004" spans="15:23">
      <c r="O31004" t="s">
        <v>122</v>
      </c>
      <c r="P31004" s="13">
        <v>43403</v>
      </c>
      <c r="Q31004">
        <v>45.610000999999997</v>
      </c>
      <c r="R31004">
        <v>46.099997999999999</v>
      </c>
      <c r="S31004">
        <v>45.380001</v>
      </c>
      <c r="T31004">
        <v>45.66</v>
      </c>
      <c r="U31004">
        <v>40.156044000000001</v>
      </c>
      <c r="V31004">
        <v>668000</v>
      </c>
      <c r="W31004" s="9" t="str">
        <f t="shared" si="488"/>
        <v>POR</v>
      </c>
    </row>
    <row r="31005" spans="15:23">
      <c r="O31005" t="s">
        <v>122</v>
      </c>
      <c r="P31005" s="13">
        <v>43404</v>
      </c>
      <c r="Q31005">
        <v>45.419998</v>
      </c>
      <c r="R31005">
        <v>45.580002</v>
      </c>
      <c r="S31005">
        <v>44.66</v>
      </c>
      <c r="T31005">
        <v>45.080002</v>
      </c>
      <c r="U31005">
        <v>39.645958</v>
      </c>
      <c r="V31005">
        <v>1263400</v>
      </c>
      <c r="W31005" s="9" t="str">
        <f t="shared" si="488"/>
        <v>POR</v>
      </c>
    </row>
    <row r="31006" spans="15:23">
      <c r="O31006" t="s">
        <v>122</v>
      </c>
      <c r="P31006" s="13">
        <v>43405</v>
      </c>
      <c r="Q31006">
        <v>45.200001</v>
      </c>
      <c r="R31006">
        <v>45.27</v>
      </c>
      <c r="S31006">
        <v>44.68</v>
      </c>
      <c r="T31006">
        <v>45.07</v>
      </c>
      <c r="U31006">
        <v>39.637160999999999</v>
      </c>
      <c r="V31006">
        <v>1016500</v>
      </c>
      <c r="W31006" s="9" t="str">
        <f t="shared" si="488"/>
        <v>POR</v>
      </c>
    </row>
    <row r="31007" spans="15:23">
      <c r="O31007" t="s">
        <v>122</v>
      </c>
      <c r="P31007" s="13">
        <v>43406</v>
      </c>
      <c r="Q31007">
        <v>45.18</v>
      </c>
      <c r="R31007">
        <v>45.18</v>
      </c>
      <c r="S31007">
        <v>44.400002000000001</v>
      </c>
      <c r="T31007">
        <v>44.799999</v>
      </c>
      <c r="U31007">
        <v>39.399707999999997</v>
      </c>
      <c r="V31007">
        <v>513500</v>
      </c>
      <c r="W31007" s="9" t="str">
        <f t="shared" si="488"/>
        <v>POR</v>
      </c>
    </row>
    <row r="31008" spans="15:23">
      <c r="O31008" t="s">
        <v>122</v>
      </c>
      <c r="P31008" s="13">
        <v>43409</v>
      </c>
      <c r="Q31008">
        <v>44.75</v>
      </c>
      <c r="R31008">
        <v>45.439999</v>
      </c>
      <c r="S31008">
        <v>44.75</v>
      </c>
      <c r="T31008">
        <v>45.200001</v>
      </c>
      <c r="U31008">
        <v>39.751488000000002</v>
      </c>
      <c r="V31008">
        <v>369300</v>
      </c>
      <c r="W31008" s="9" t="str">
        <f t="shared" si="488"/>
        <v>POR</v>
      </c>
    </row>
    <row r="31009" spans="15:23">
      <c r="O31009" t="s">
        <v>122</v>
      </c>
      <c r="P31009" s="13">
        <v>43410</v>
      </c>
      <c r="Q31009">
        <v>45.240001999999997</v>
      </c>
      <c r="R31009">
        <v>46.110000999999997</v>
      </c>
      <c r="S31009">
        <v>45.209999000000003</v>
      </c>
      <c r="T31009">
        <v>46.02</v>
      </c>
      <c r="U31009">
        <v>40.472648999999997</v>
      </c>
      <c r="V31009">
        <v>721100</v>
      </c>
      <c r="W31009" s="9" t="str">
        <f t="shared" si="488"/>
        <v>POR</v>
      </c>
    </row>
    <row r="31010" spans="15:23">
      <c r="O31010" t="s">
        <v>122</v>
      </c>
      <c r="P31010" s="13">
        <v>43411</v>
      </c>
      <c r="Q31010">
        <v>46.130001</v>
      </c>
      <c r="R31010">
        <v>46.470001000000003</v>
      </c>
      <c r="S31010">
        <v>45.689999</v>
      </c>
      <c r="T31010">
        <v>46.360000999999997</v>
      </c>
      <c r="U31010">
        <v>40.771659999999997</v>
      </c>
      <c r="V31010">
        <v>644000</v>
      </c>
      <c r="W31010" s="9" t="str">
        <f t="shared" si="488"/>
        <v>POR</v>
      </c>
    </row>
    <row r="31011" spans="15:23">
      <c r="O31011" t="s">
        <v>122</v>
      </c>
      <c r="P31011" s="13">
        <v>43412</v>
      </c>
      <c r="Q31011">
        <v>46.349997999999999</v>
      </c>
      <c r="R31011">
        <v>46.5</v>
      </c>
      <c r="S31011">
        <v>45.720001000000003</v>
      </c>
      <c r="T31011">
        <v>46.48</v>
      </c>
      <c r="U31011">
        <v>40.877200999999999</v>
      </c>
      <c r="V31011">
        <v>636700</v>
      </c>
      <c r="W31011" s="9" t="str">
        <f t="shared" si="488"/>
        <v>POR</v>
      </c>
    </row>
    <row r="31012" spans="15:23">
      <c r="O31012" t="s">
        <v>122</v>
      </c>
      <c r="P31012" s="13">
        <v>43413</v>
      </c>
      <c r="Q31012">
        <v>46.330002</v>
      </c>
      <c r="R31012">
        <v>46.869999</v>
      </c>
      <c r="S31012">
        <v>45.91</v>
      </c>
      <c r="T31012">
        <v>46.68</v>
      </c>
      <c r="U31012">
        <v>41.053089</v>
      </c>
      <c r="V31012">
        <v>726600</v>
      </c>
      <c r="W31012" s="9" t="str">
        <f t="shared" si="488"/>
        <v>POR</v>
      </c>
    </row>
    <row r="31013" spans="15:23">
      <c r="O31013" t="s">
        <v>122</v>
      </c>
      <c r="P31013" s="13">
        <v>43416</v>
      </c>
      <c r="Q31013">
        <v>46.450001</v>
      </c>
      <c r="R31013">
        <v>47.43</v>
      </c>
      <c r="S31013">
        <v>46.299999</v>
      </c>
      <c r="T31013">
        <v>46.849997999999999</v>
      </c>
      <c r="U31013">
        <v>41.202587000000001</v>
      </c>
      <c r="V31013">
        <v>575600</v>
      </c>
      <c r="W31013" s="9" t="str">
        <f t="shared" si="488"/>
        <v>POR</v>
      </c>
    </row>
    <row r="31014" spans="15:23">
      <c r="O31014" t="s">
        <v>122</v>
      </c>
      <c r="P31014" s="13">
        <v>43417</v>
      </c>
      <c r="Q31014">
        <v>46.919998</v>
      </c>
      <c r="R31014">
        <v>47.630001</v>
      </c>
      <c r="S31014">
        <v>46.5</v>
      </c>
      <c r="T31014">
        <v>47.5</v>
      </c>
      <c r="U31014">
        <v>41.774242000000001</v>
      </c>
      <c r="V31014">
        <v>982200</v>
      </c>
      <c r="W31014" s="9" t="str">
        <f t="shared" si="488"/>
        <v>POR</v>
      </c>
    </row>
    <row r="31015" spans="15:23">
      <c r="O31015" t="s">
        <v>122</v>
      </c>
      <c r="P31015" s="13">
        <v>43418</v>
      </c>
      <c r="Q31015">
        <v>47.259998000000003</v>
      </c>
      <c r="R31015">
        <v>47.84</v>
      </c>
      <c r="S31015">
        <v>47.060001</v>
      </c>
      <c r="T31015">
        <v>47.400002000000001</v>
      </c>
      <c r="U31015">
        <v>41.686298000000001</v>
      </c>
      <c r="V31015">
        <v>801100</v>
      </c>
      <c r="W31015" s="9" t="str">
        <f t="shared" si="488"/>
        <v>POR</v>
      </c>
    </row>
    <row r="31016" spans="15:23">
      <c r="O31016" t="s">
        <v>122</v>
      </c>
      <c r="P31016" s="13">
        <v>43419</v>
      </c>
      <c r="Q31016">
        <v>47.130001</v>
      </c>
      <c r="R31016">
        <v>47.77</v>
      </c>
      <c r="S31016">
        <v>46.66</v>
      </c>
      <c r="T31016">
        <v>47.77</v>
      </c>
      <c r="U31016">
        <v>42.011691999999996</v>
      </c>
      <c r="V31016">
        <v>563400</v>
      </c>
      <c r="W31016" s="9" t="str">
        <f t="shared" si="488"/>
        <v>POR</v>
      </c>
    </row>
    <row r="31017" spans="15:23">
      <c r="O31017" t="s">
        <v>122</v>
      </c>
      <c r="P31017" s="13">
        <v>43420</v>
      </c>
      <c r="Q31017">
        <v>47.959999000000003</v>
      </c>
      <c r="R31017">
        <v>48.560001</v>
      </c>
      <c r="S31017">
        <v>47.950001</v>
      </c>
      <c r="T31017">
        <v>48.25</v>
      </c>
      <c r="U31017">
        <v>42.433841999999999</v>
      </c>
      <c r="V31017">
        <v>598100</v>
      </c>
      <c r="W31017" s="9" t="str">
        <f t="shared" si="488"/>
        <v>POR</v>
      </c>
    </row>
    <row r="31018" spans="15:23">
      <c r="O31018" t="s">
        <v>122</v>
      </c>
      <c r="P31018" s="13">
        <v>43423</v>
      </c>
      <c r="Q31018">
        <v>48.139999000000003</v>
      </c>
      <c r="R31018">
        <v>48.66</v>
      </c>
      <c r="S31018">
        <v>48.049999</v>
      </c>
      <c r="T31018">
        <v>48.529998999999997</v>
      </c>
      <c r="U31018">
        <v>42.680079999999997</v>
      </c>
      <c r="V31018">
        <v>777200</v>
      </c>
      <c r="W31018" s="9" t="str">
        <f t="shared" si="488"/>
        <v>POR</v>
      </c>
    </row>
    <row r="31019" spans="15:23">
      <c r="O31019" t="s">
        <v>122</v>
      </c>
      <c r="P31019" s="13">
        <v>43424</v>
      </c>
      <c r="Q31019">
        <v>48.73</v>
      </c>
      <c r="R31019">
        <v>49.209999000000003</v>
      </c>
      <c r="S31019">
        <v>48.290000999999997</v>
      </c>
      <c r="T31019">
        <v>48.709999000000003</v>
      </c>
      <c r="U31019">
        <v>42.838386999999997</v>
      </c>
      <c r="V31019">
        <v>884200</v>
      </c>
      <c r="W31019" s="9" t="str">
        <f t="shared" si="488"/>
        <v>POR</v>
      </c>
    </row>
    <row r="31020" spans="15:23">
      <c r="O31020" t="s">
        <v>122</v>
      </c>
      <c r="P31020" s="13">
        <v>43425</v>
      </c>
      <c r="Q31020">
        <v>48.549999</v>
      </c>
      <c r="R31020">
        <v>48.599997999999999</v>
      </c>
      <c r="S31020">
        <v>47.279998999999997</v>
      </c>
      <c r="T31020">
        <v>47.310001</v>
      </c>
      <c r="U31020">
        <v>41.607151000000002</v>
      </c>
      <c r="V31020">
        <v>522500</v>
      </c>
      <c r="W31020" s="9" t="str">
        <f t="shared" si="488"/>
        <v>POR</v>
      </c>
    </row>
    <row r="31021" spans="15:23">
      <c r="O31021" t="s">
        <v>122</v>
      </c>
      <c r="P31021" s="13">
        <v>43427</v>
      </c>
      <c r="Q31021">
        <v>47.330002</v>
      </c>
      <c r="R31021">
        <v>47.720001000000003</v>
      </c>
      <c r="S31021">
        <v>47.139999000000003</v>
      </c>
      <c r="T31021">
        <v>47.369999</v>
      </c>
      <c r="U31021">
        <v>41.659916000000003</v>
      </c>
      <c r="V31021">
        <v>235100</v>
      </c>
      <c r="W31021" s="9" t="str">
        <f t="shared" si="488"/>
        <v>POR</v>
      </c>
    </row>
    <row r="31022" spans="15:23">
      <c r="O31022" t="s">
        <v>122</v>
      </c>
      <c r="P31022" s="13">
        <v>43430</v>
      </c>
      <c r="Q31022">
        <v>47.43</v>
      </c>
      <c r="R31022">
        <v>47.91</v>
      </c>
      <c r="S31022">
        <v>47.389999000000003</v>
      </c>
      <c r="T31022">
        <v>47.73</v>
      </c>
      <c r="U31022">
        <v>41.976517000000001</v>
      </c>
      <c r="V31022">
        <v>745800</v>
      </c>
      <c r="W31022" s="9" t="str">
        <f t="shared" si="488"/>
        <v>POR</v>
      </c>
    </row>
    <row r="31023" spans="15:23">
      <c r="O31023" t="s">
        <v>122</v>
      </c>
      <c r="P31023" s="13">
        <v>43431</v>
      </c>
      <c r="Q31023">
        <v>47.73</v>
      </c>
      <c r="R31023">
        <v>48.16</v>
      </c>
      <c r="S31023">
        <v>47.450001</v>
      </c>
      <c r="T31023">
        <v>47.990001999999997</v>
      </c>
      <c r="U31023">
        <v>42.205181000000003</v>
      </c>
      <c r="V31023">
        <v>727100</v>
      </c>
      <c r="W31023" s="9" t="str">
        <f t="shared" si="488"/>
        <v>POR</v>
      </c>
    </row>
    <row r="31024" spans="15:23">
      <c r="O31024" t="s">
        <v>122</v>
      </c>
      <c r="P31024" s="13">
        <v>43432</v>
      </c>
      <c r="Q31024">
        <v>48.099997999999999</v>
      </c>
      <c r="R31024">
        <v>48.25</v>
      </c>
      <c r="S31024">
        <v>47.77</v>
      </c>
      <c r="T31024">
        <v>47.959999000000003</v>
      </c>
      <c r="U31024">
        <v>42.178795000000001</v>
      </c>
      <c r="V31024">
        <v>918100</v>
      </c>
      <c r="W31024" s="9" t="str">
        <f t="shared" si="488"/>
        <v>POR</v>
      </c>
    </row>
    <row r="31025" spans="15:23">
      <c r="O31025" t="s">
        <v>122</v>
      </c>
      <c r="P31025" s="13">
        <v>43433</v>
      </c>
      <c r="Q31025">
        <v>47.849997999999999</v>
      </c>
      <c r="R31025">
        <v>48.169998</v>
      </c>
      <c r="S31025">
        <v>47.299999</v>
      </c>
      <c r="T31025">
        <v>47.709999000000003</v>
      </c>
      <c r="U31025">
        <v>41.958927000000003</v>
      </c>
      <c r="V31025">
        <v>770300</v>
      </c>
      <c r="W31025" s="9" t="str">
        <f t="shared" si="488"/>
        <v>POR</v>
      </c>
    </row>
    <row r="31026" spans="15:23">
      <c r="O31026" t="s">
        <v>122</v>
      </c>
      <c r="P31026" s="13">
        <v>43434</v>
      </c>
      <c r="Q31026">
        <v>47.630001</v>
      </c>
      <c r="R31026">
        <v>48.23</v>
      </c>
      <c r="S31026">
        <v>47.369999</v>
      </c>
      <c r="T31026">
        <v>48.150002000000001</v>
      </c>
      <c r="U31026">
        <v>42.345886</v>
      </c>
      <c r="V31026">
        <v>902300</v>
      </c>
      <c r="W31026" s="9" t="str">
        <f t="shared" si="488"/>
        <v>POR</v>
      </c>
    </row>
    <row r="31027" spans="15:23">
      <c r="O31027" t="s">
        <v>122</v>
      </c>
      <c r="P31027" s="13">
        <v>43437</v>
      </c>
      <c r="Q31027">
        <v>48.16</v>
      </c>
      <c r="R31027">
        <v>48.900002000000001</v>
      </c>
      <c r="S31027">
        <v>47.450001</v>
      </c>
      <c r="T31027">
        <v>48.830002</v>
      </c>
      <c r="U31027">
        <v>42.943919999999999</v>
      </c>
      <c r="V31027">
        <v>599900</v>
      </c>
      <c r="W31027" s="9" t="str">
        <f t="shared" si="488"/>
        <v>POR</v>
      </c>
    </row>
    <row r="31028" spans="15:23">
      <c r="O31028" t="s">
        <v>122</v>
      </c>
      <c r="P31028" s="13">
        <v>43438</v>
      </c>
      <c r="Q31028">
        <v>48.900002000000001</v>
      </c>
      <c r="R31028">
        <v>49.43</v>
      </c>
      <c r="S31028">
        <v>48.869999</v>
      </c>
      <c r="T31028">
        <v>49.009998000000003</v>
      </c>
      <c r="U31028">
        <v>43.102221999999998</v>
      </c>
      <c r="V31028">
        <v>847000</v>
      </c>
      <c r="W31028" s="9" t="str">
        <f t="shared" si="488"/>
        <v>POR</v>
      </c>
    </row>
    <row r="31029" spans="15:23">
      <c r="O31029" t="s">
        <v>122</v>
      </c>
      <c r="P31029" s="13">
        <v>43440</v>
      </c>
      <c r="Q31029">
        <v>49.139999000000003</v>
      </c>
      <c r="R31029">
        <v>49.5</v>
      </c>
      <c r="S31029">
        <v>48.330002</v>
      </c>
      <c r="T31029">
        <v>49.389999000000003</v>
      </c>
      <c r="U31029">
        <v>43.436424000000002</v>
      </c>
      <c r="V31029">
        <v>1223100</v>
      </c>
      <c r="W31029" s="9" t="str">
        <f t="shared" si="488"/>
        <v>POR</v>
      </c>
    </row>
    <row r="31030" spans="15:23">
      <c r="O31030" t="s">
        <v>122</v>
      </c>
      <c r="P31030" s="13">
        <v>43441</v>
      </c>
      <c r="Q31030">
        <v>49.439999</v>
      </c>
      <c r="R31030">
        <v>50.130001</v>
      </c>
      <c r="S31030">
        <v>48.939999</v>
      </c>
      <c r="T31030">
        <v>49.84</v>
      </c>
      <c r="U31030">
        <v>43.832175999999997</v>
      </c>
      <c r="V31030">
        <v>814100</v>
      </c>
      <c r="W31030" s="9" t="str">
        <f t="shared" si="488"/>
        <v>POR</v>
      </c>
    </row>
    <row r="31031" spans="15:23">
      <c r="O31031" t="s">
        <v>122</v>
      </c>
      <c r="P31031" s="13">
        <v>43444</v>
      </c>
      <c r="Q31031">
        <v>49.939999</v>
      </c>
      <c r="R31031">
        <v>49.939999</v>
      </c>
      <c r="S31031">
        <v>49.23</v>
      </c>
      <c r="T31031">
        <v>49.599997999999999</v>
      </c>
      <c r="U31031">
        <v>43.621098000000003</v>
      </c>
      <c r="V31031">
        <v>883300</v>
      </c>
      <c r="W31031" s="9" t="str">
        <f t="shared" si="488"/>
        <v>POR</v>
      </c>
    </row>
    <row r="31032" spans="15:23">
      <c r="O31032" t="s">
        <v>122</v>
      </c>
      <c r="P31032" s="13">
        <v>43445</v>
      </c>
      <c r="Q31032">
        <v>49.73</v>
      </c>
      <c r="R31032">
        <v>50.099997999999999</v>
      </c>
      <c r="S31032">
        <v>49.400002000000001</v>
      </c>
      <c r="T31032">
        <v>49.98</v>
      </c>
      <c r="U31032">
        <v>43.955298999999997</v>
      </c>
      <c r="V31032">
        <v>750700</v>
      </c>
      <c r="W31032" s="9" t="str">
        <f t="shared" si="488"/>
        <v>POR</v>
      </c>
    </row>
    <row r="31033" spans="15:23">
      <c r="O31033" t="s">
        <v>122</v>
      </c>
      <c r="P31033" s="13">
        <v>43446</v>
      </c>
      <c r="Q31033">
        <v>50.130001</v>
      </c>
      <c r="R31033">
        <v>50.400002000000001</v>
      </c>
      <c r="S31033">
        <v>49.419998</v>
      </c>
      <c r="T31033">
        <v>49.43</v>
      </c>
      <c r="U31033">
        <v>43.471595999999998</v>
      </c>
      <c r="V31033">
        <v>538200</v>
      </c>
      <c r="W31033" s="9" t="str">
        <f t="shared" si="488"/>
        <v>POR</v>
      </c>
    </row>
    <row r="31034" spans="15:23">
      <c r="O31034" t="s">
        <v>122</v>
      </c>
      <c r="P31034" s="13">
        <v>43447</v>
      </c>
      <c r="Q31034">
        <v>49.380001</v>
      </c>
      <c r="R31034">
        <v>49.860000999999997</v>
      </c>
      <c r="S31034">
        <v>49.32</v>
      </c>
      <c r="T31034">
        <v>49.490001999999997</v>
      </c>
      <c r="U31034">
        <v>43.524368000000003</v>
      </c>
      <c r="V31034">
        <v>751900</v>
      </c>
      <c r="W31034" s="9" t="str">
        <f t="shared" si="488"/>
        <v>POR</v>
      </c>
    </row>
    <row r="31035" spans="15:23">
      <c r="O31035" t="s">
        <v>122</v>
      </c>
      <c r="P31035" s="13">
        <v>43448</v>
      </c>
      <c r="Q31035">
        <v>49.549999</v>
      </c>
      <c r="R31035">
        <v>49.57</v>
      </c>
      <c r="S31035">
        <v>48.889999000000003</v>
      </c>
      <c r="T31035">
        <v>48.959999000000003</v>
      </c>
      <c r="U31035">
        <v>43.058250000000001</v>
      </c>
      <c r="V31035">
        <v>495700</v>
      </c>
      <c r="W31035" s="9" t="str">
        <f t="shared" si="488"/>
        <v>POR</v>
      </c>
    </row>
    <row r="31036" spans="15:23">
      <c r="O31036" t="s">
        <v>122</v>
      </c>
      <c r="P31036" s="13">
        <v>43451</v>
      </c>
      <c r="Q31036">
        <v>48.990001999999997</v>
      </c>
      <c r="R31036">
        <v>49.189999</v>
      </c>
      <c r="S31036">
        <v>47.18</v>
      </c>
      <c r="T31036">
        <v>47.509998000000003</v>
      </c>
      <c r="U31036">
        <v>41.783034999999998</v>
      </c>
      <c r="V31036">
        <v>1153000</v>
      </c>
      <c r="W31036" s="9" t="str">
        <f t="shared" si="488"/>
        <v>POR</v>
      </c>
    </row>
    <row r="31037" spans="15:23">
      <c r="O31037" t="s">
        <v>122</v>
      </c>
      <c r="P31037" s="13">
        <v>43452</v>
      </c>
      <c r="Q31037">
        <v>47.77</v>
      </c>
      <c r="R31037">
        <v>48.189999</v>
      </c>
      <c r="S31037">
        <v>47.060001</v>
      </c>
      <c r="T31037">
        <v>47.16</v>
      </c>
      <c r="U31037">
        <v>41.475231000000001</v>
      </c>
      <c r="V31037">
        <v>752100</v>
      </c>
      <c r="W31037" s="9" t="str">
        <f t="shared" si="488"/>
        <v>POR</v>
      </c>
    </row>
    <row r="31038" spans="15:23">
      <c r="O31038" t="s">
        <v>122</v>
      </c>
      <c r="P31038" s="13">
        <v>43453</v>
      </c>
      <c r="Q31038">
        <v>47.360000999999997</v>
      </c>
      <c r="R31038">
        <v>47.869999</v>
      </c>
      <c r="S31038">
        <v>46.740001999999997</v>
      </c>
      <c r="T31038">
        <v>47.439999</v>
      </c>
      <c r="U31038">
        <v>41.721477999999998</v>
      </c>
      <c r="V31038">
        <v>586000</v>
      </c>
      <c r="W31038" s="9" t="str">
        <f t="shared" si="488"/>
        <v>POR</v>
      </c>
    </row>
    <row r="31039" spans="15:23">
      <c r="O31039" t="s">
        <v>122</v>
      </c>
      <c r="P31039" s="13">
        <v>43454</v>
      </c>
      <c r="Q31039">
        <v>47.57</v>
      </c>
      <c r="R31039">
        <v>48.139999000000003</v>
      </c>
      <c r="S31039">
        <v>46.919998</v>
      </c>
      <c r="T31039">
        <v>47.27</v>
      </c>
      <c r="U31039">
        <v>41.571967999999998</v>
      </c>
      <c r="V31039">
        <v>599900</v>
      </c>
      <c r="W31039" s="9" t="str">
        <f t="shared" si="488"/>
        <v>POR</v>
      </c>
    </row>
    <row r="31040" spans="15:23">
      <c r="O31040" t="s">
        <v>122</v>
      </c>
      <c r="P31040" s="13">
        <v>43455</v>
      </c>
      <c r="Q31040">
        <v>47.27</v>
      </c>
      <c r="R31040">
        <v>48.48</v>
      </c>
      <c r="S31040">
        <v>46.619999</v>
      </c>
      <c r="T31040">
        <v>46.669998</v>
      </c>
      <c r="U31040">
        <v>41.044288999999999</v>
      </c>
      <c r="V31040">
        <v>1189600</v>
      </c>
      <c r="W31040" s="9" t="str">
        <f t="shared" si="488"/>
        <v>POR</v>
      </c>
    </row>
    <row r="31041" spans="15:23">
      <c r="O31041" t="s">
        <v>122</v>
      </c>
      <c r="P31041" s="13">
        <v>43458</v>
      </c>
      <c r="Q31041">
        <v>46.419998</v>
      </c>
      <c r="R31041">
        <v>46.419998</v>
      </c>
      <c r="S31041">
        <v>44.009998000000003</v>
      </c>
      <c r="T31041">
        <v>44.189999</v>
      </c>
      <c r="U31041">
        <v>39.167881000000001</v>
      </c>
      <c r="V31041">
        <v>372700</v>
      </c>
      <c r="W31041" s="9" t="str">
        <f t="shared" si="488"/>
        <v>POR</v>
      </c>
    </row>
    <row r="31042" spans="15:23">
      <c r="O31042" t="s">
        <v>122</v>
      </c>
      <c r="P31042" s="13">
        <v>43460</v>
      </c>
      <c r="Q31042">
        <v>44.150002000000001</v>
      </c>
      <c r="R31042">
        <v>45.009998000000003</v>
      </c>
      <c r="S31042">
        <v>43.73</v>
      </c>
      <c r="T31042">
        <v>44.939999</v>
      </c>
      <c r="U31042">
        <v>39.832649000000004</v>
      </c>
      <c r="V31042">
        <v>764300</v>
      </c>
      <c r="W31042" s="9" t="str">
        <f t="shared" si="488"/>
        <v>POR</v>
      </c>
    </row>
    <row r="31043" spans="15:23">
      <c r="O31043" t="s">
        <v>122</v>
      </c>
      <c r="P31043" s="13">
        <v>43461</v>
      </c>
      <c r="Q31043">
        <v>44.799999</v>
      </c>
      <c r="R31043">
        <v>45.34</v>
      </c>
      <c r="S31043">
        <v>44.110000999999997</v>
      </c>
      <c r="T31043">
        <v>45.34</v>
      </c>
      <c r="U31043">
        <v>40.187190999999999</v>
      </c>
      <c r="V31043">
        <v>586600</v>
      </c>
      <c r="W31043" s="9" t="str">
        <f t="shared" si="488"/>
        <v>POR</v>
      </c>
    </row>
    <row r="31044" spans="15:23">
      <c r="O31044" t="s">
        <v>122</v>
      </c>
      <c r="P31044" s="13">
        <v>43462</v>
      </c>
      <c r="Q31044">
        <v>45.299999</v>
      </c>
      <c r="R31044">
        <v>45.919998</v>
      </c>
      <c r="S31044">
        <v>45.130001</v>
      </c>
      <c r="T31044">
        <v>45.5</v>
      </c>
      <c r="U31044">
        <v>40.329009999999997</v>
      </c>
      <c r="V31044">
        <v>512700</v>
      </c>
      <c r="W31044" s="9" t="str">
        <f t="shared" si="488"/>
        <v>POR</v>
      </c>
    </row>
    <row r="31045" spans="15:23">
      <c r="O31045" t="s">
        <v>122</v>
      </c>
      <c r="P31045" s="13">
        <v>43465</v>
      </c>
      <c r="Q31045">
        <v>45.540000999999997</v>
      </c>
      <c r="R31045">
        <v>45.849997999999999</v>
      </c>
      <c r="S31045">
        <v>44.91</v>
      </c>
      <c r="T31045">
        <v>45.849997999999999</v>
      </c>
      <c r="U31045">
        <v>40.639232999999997</v>
      </c>
      <c r="V31045">
        <v>414700</v>
      </c>
      <c r="W31045" s="9" t="str">
        <f t="shared" ref="W31045:W31108" si="489">IFERROR(VLOOKUP(O31045,$B$4:$B$17,1,FALSE),"Delete")</f>
        <v>POR</v>
      </c>
    </row>
    <row r="31046" spans="15:23">
      <c r="O31046" t="s">
        <v>122</v>
      </c>
      <c r="P31046" s="13">
        <v>43467</v>
      </c>
      <c r="Q31046">
        <v>45.619999</v>
      </c>
      <c r="R31046">
        <v>45.619999</v>
      </c>
      <c r="S31046">
        <v>44.189999</v>
      </c>
      <c r="T31046">
        <v>44.549999</v>
      </c>
      <c r="U31046">
        <v>39.486969000000002</v>
      </c>
      <c r="V31046">
        <v>844200</v>
      </c>
      <c r="W31046" s="9" t="str">
        <f t="shared" si="489"/>
        <v>POR</v>
      </c>
    </row>
    <row r="31047" spans="15:23">
      <c r="O31047" t="s">
        <v>122</v>
      </c>
      <c r="P31047" s="13">
        <v>43468</v>
      </c>
      <c r="Q31047">
        <v>44.459999000000003</v>
      </c>
      <c r="R31047">
        <v>44.849997999999999</v>
      </c>
      <c r="S31047">
        <v>44.23</v>
      </c>
      <c r="T31047">
        <v>44.419998</v>
      </c>
      <c r="U31047">
        <v>39.371741999999998</v>
      </c>
      <c r="V31047">
        <v>469700</v>
      </c>
      <c r="W31047" s="9" t="str">
        <f t="shared" si="489"/>
        <v>POR</v>
      </c>
    </row>
    <row r="31048" spans="15:23">
      <c r="O31048" t="s">
        <v>122</v>
      </c>
      <c r="P31048" s="13">
        <v>43469</v>
      </c>
      <c r="Q31048">
        <v>44.240001999999997</v>
      </c>
      <c r="R31048">
        <v>45.060001</v>
      </c>
      <c r="S31048">
        <v>44.240001999999997</v>
      </c>
      <c r="T31048">
        <v>44.82</v>
      </c>
      <c r="U31048">
        <v>39.726292000000001</v>
      </c>
      <c r="V31048">
        <v>558700</v>
      </c>
      <c r="W31048" s="9" t="str">
        <f t="shared" si="489"/>
        <v>POR</v>
      </c>
    </row>
    <row r="31049" spans="15:23">
      <c r="O31049" t="s">
        <v>122</v>
      </c>
      <c r="P31049" s="13">
        <v>43472</v>
      </c>
      <c r="Q31049">
        <v>44.490001999999997</v>
      </c>
      <c r="R31049">
        <v>44.73</v>
      </c>
      <c r="S31049">
        <v>44.09</v>
      </c>
      <c r="T31049">
        <v>44.43</v>
      </c>
      <c r="U31049">
        <v>39.380611000000002</v>
      </c>
      <c r="V31049">
        <v>494400</v>
      </c>
      <c r="W31049" s="9" t="str">
        <f t="shared" si="489"/>
        <v>POR</v>
      </c>
    </row>
    <row r="31050" spans="15:23">
      <c r="O31050" t="s">
        <v>122</v>
      </c>
      <c r="P31050" s="13">
        <v>43473</v>
      </c>
      <c r="Q31050">
        <v>44.43</v>
      </c>
      <c r="R31050">
        <v>45.310001</v>
      </c>
      <c r="S31050">
        <v>44.189999</v>
      </c>
      <c r="T31050">
        <v>45.299999</v>
      </c>
      <c r="U31050">
        <v>40.151733</v>
      </c>
      <c r="V31050">
        <v>543800</v>
      </c>
      <c r="W31050" s="9" t="str">
        <f t="shared" si="489"/>
        <v>POR</v>
      </c>
    </row>
    <row r="31051" spans="15:23">
      <c r="O31051" t="s">
        <v>122</v>
      </c>
      <c r="P31051" s="13">
        <v>43474</v>
      </c>
      <c r="Q31051">
        <v>45.119999</v>
      </c>
      <c r="R31051">
        <v>45.43</v>
      </c>
      <c r="S31051">
        <v>44.470001000000003</v>
      </c>
      <c r="T31051">
        <v>44.790000999999997</v>
      </c>
      <c r="U31051">
        <v>39.699699000000003</v>
      </c>
      <c r="V31051">
        <v>569500</v>
      </c>
      <c r="W31051" s="9" t="str">
        <f t="shared" si="489"/>
        <v>POR</v>
      </c>
    </row>
    <row r="31052" spans="15:23">
      <c r="O31052" t="s">
        <v>122</v>
      </c>
      <c r="P31052" s="13">
        <v>43475</v>
      </c>
      <c r="Q31052">
        <v>44.880001</v>
      </c>
      <c r="R31052">
        <v>45.48</v>
      </c>
      <c r="S31052">
        <v>44.799999</v>
      </c>
      <c r="T31052">
        <v>45.41</v>
      </c>
      <c r="U31052">
        <v>40.249229</v>
      </c>
      <c r="V31052">
        <v>461900</v>
      </c>
      <c r="W31052" s="9" t="str">
        <f t="shared" si="489"/>
        <v>POR</v>
      </c>
    </row>
    <row r="31053" spans="15:23">
      <c r="O31053" t="s">
        <v>122</v>
      </c>
      <c r="P31053" s="13">
        <v>43476</v>
      </c>
      <c r="Q31053">
        <v>45.310001</v>
      </c>
      <c r="R31053">
        <v>45.610000999999997</v>
      </c>
      <c r="S31053">
        <v>45.060001</v>
      </c>
      <c r="T31053">
        <v>45.209999000000003</v>
      </c>
      <c r="U31053">
        <v>40.071964000000001</v>
      </c>
      <c r="V31053">
        <v>528500</v>
      </c>
      <c r="W31053" s="9" t="str">
        <f t="shared" si="489"/>
        <v>POR</v>
      </c>
    </row>
    <row r="31054" spans="15:23">
      <c r="O31054" t="s">
        <v>122</v>
      </c>
      <c r="P31054" s="13">
        <v>43479</v>
      </c>
      <c r="Q31054">
        <v>44.790000999999997</v>
      </c>
      <c r="R31054">
        <v>44.849997999999999</v>
      </c>
      <c r="S31054">
        <v>44.029998999999997</v>
      </c>
      <c r="T31054">
        <v>44.509998000000003</v>
      </c>
      <c r="U31054">
        <v>39.451518999999998</v>
      </c>
      <c r="V31054">
        <v>546300</v>
      </c>
      <c r="W31054" s="9" t="str">
        <f t="shared" si="489"/>
        <v>POR</v>
      </c>
    </row>
    <row r="31055" spans="15:23">
      <c r="O31055" t="s">
        <v>122</v>
      </c>
      <c r="P31055" s="13">
        <v>43480</v>
      </c>
      <c r="Q31055">
        <v>44.279998999999997</v>
      </c>
      <c r="R31055">
        <v>45.34</v>
      </c>
      <c r="S31055">
        <v>44.279998999999997</v>
      </c>
      <c r="T31055">
        <v>45.049999</v>
      </c>
      <c r="U31055">
        <v>39.930149</v>
      </c>
      <c r="V31055">
        <v>856900</v>
      </c>
      <c r="W31055" s="9" t="str">
        <f t="shared" si="489"/>
        <v>POR</v>
      </c>
    </row>
    <row r="31056" spans="15:23">
      <c r="O31056" t="s">
        <v>122</v>
      </c>
      <c r="P31056" s="13">
        <v>43481</v>
      </c>
      <c r="Q31056">
        <v>45.07</v>
      </c>
      <c r="R31056">
        <v>45.48</v>
      </c>
      <c r="S31056">
        <v>44.779998999999997</v>
      </c>
      <c r="T31056">
        <v>45.41</v>
      </c>
      <c r="U31056">
        <v>40.249229</v>
      </c>
      <c r="V31056">
        <v>552600</v>
      </c>
      <c r="W31056" s="9" t="str">
        <f t="shared" si="489"/>
        <v>POR</v>
      </c>
    </row>
    <row r="31057" spans="15:23">
      <c r="O31057" t="s">
        <v>122</v>
      </c>
      <c r="P31057" s="13">
        <v>43482</v>
      </c>
      <c r="Q31057">
        <v>45.279998999999997</v>
      </c>
      <c r="R31057">
        <v>45.880001</v>
      </c>
      <c r="S31057">
        <v>45.279998999999997</v>
      </c>
      <c r="T31057">
        <v>45.82</v>
      </c>
      <c r="U31057">
        <v>40.612639999999999</v>
      </c>
      <c r="V31057">
        <v>745500</v>
      </c>
      <c r="W31057" s="9" t="str">
        <f t="shared" si="489"/>
        <v>POR</v>
      </c>
    </row>
    <row r="31058" spans="15:23">
      <c r="O31058" t="s">
        <v>122</v>
      </c>
      <c r="P31058" s="13">
        <v>43483</v>
      </c>
      <c r="Q31058">
        <v>45.919998</v>
      </c>
      <c r="R31058">
        <v>46.099997999999999</v>
      </c>
      <c r="S31058">
        <v>45.720001000000003</v>
      </c>
      <c r="T31058">
        <v>45.84</v>
      </c>
      <c r="U31058">
        <v>40.630370999999997</v>
      </c>
      <c r="V31058">
        <v>494700</v>
      </c>
      <c r="W31058" s="9" t="str">
        <f t="shared" si="489"/>
        <v>POR</v>
      </c>
    </row>
    <row r="31059" spans="15:23">
      <c r="O31059" t="s">
        <v>122</v>
      </c>
      <c r="P31059" s="13">
        <v>43487</v>
      </c>
      <c r="Q31059">
        <v>45.860000999999997</v>
      </c>
      <c r="R31059">
        <v>46.549999</v>
      </c>
      <c r="S31059">
        <v>45.759998000000003</v>
      </c>
      <c r="T31059">
        <v>46.209999000000003</v>
      </c>
      <c r="U31059">
        <v>40.958312999999997</v>
      </c>
      <c r="V31059">
        <v>706300</v>
      </c>
      <c r="W31059" s="9" t="str">
        <f t="shared" si="489"/>
        <v>POR</v>
      </c>
    </row>
    <row r="31060" spans="15:23">
      <c r="O31060" t="s">
        <v>122</v>
      </c>
      <c r="P31060" s="13">
        <v>43488</v>
      </c>
      <c r="Q31060">
        <v>46.32</v>
      </c>
      <c r="R31060">
        <v>46.98</v>
      </c>
      <c r="S31060">
        <v>46.32</v>
      </c>
      <c r="T31060">
        <v>46.950001</v>
      </c>
      <c r="U31060">
        <v>41.614223000000003</v>
      </c>
      <c r="V31060">
        <v>526400</v>
      </c>
      <c r="W31060" s="9" t="str">
        <f t="shared" si="489"/>
        <v>POR</v>
      </c>
    </row>
    <row r="31061" spans="15:23">
      <c r="O31061" t="s">
        <v>122</v>
      </c>
      <c r="P31061" s="13">
        <v>43489</v>
      </c>
      <c r="Q31061">
        <v>46.93</v>
      </c>
      <c r="R31061">
        <v>47.57</v>
      </c>
      <c r="S31061">
        <v>46.540000999999997</v>
      </c>
      <c r="T31061">
        <v>47.529998999999997</v>
      </c>
      <c r="U31061">
        <v>42.128300000000003</v>
      </c>
      <c r="V31061">
        <v>716700</v>
      </c>
      <c r="W31061" s="9" t="str">
        <f t="shared" si="489"/>
        <v>POR</v>
      </c>
    </row>
    <row r="31062" spans="15:23">
      <c r="O31062" t="s">
        <v>122</v>
      </c>
      <c r="P31062" s="13">
        <v>43490</v>
      </c>
      <c r="Q31062">
        <v>47.32</v>
      </c>
      <c r="R31062">
        <v>47.610000999999997</v>
      </c>
      <c r="S31062">
        <v>47.009998000000003</v>
      </c>
      <c r="T31062">
        <v>47.07</v>
      </c>
      <c r="U31062">
        <v>41.720576999999999</v>
      </c>
      <c r="V31062">
        <v>681500</v>
      </c>
      <c r="W31062" s="9" t="str">
        <f t="shared" si="489"/>
        <v>POR</v>
      </c>
    </row>
    <row r="31063" spans="15:23">
      <c r="O31063" t="s">
        <v>122</v>
      </c>
      <c r="P31063" s="13">
        <v>43493</v>
      </c>
      <c r="Q31063">
        <v>47</v>
      </c>
      <c r="R31063">
        <v>47.549999</v>
      </c>
      <c r="S31063">
        <v>46.41</v>
      </c>
      <c r="T31063">
        <v>46.700001</v>
      </c>
      <c r="U31063">
        <v>41.392631999999999</v>
      </c>
      <c r="V31063">
        <v>450800</v>
      </c>
      <c r="W31063" s="9" t="str">
        <f t="shared" si="489"/>
        <v>POR</v>
      </c>
    </row>
    <row r="31064" spans="15:23">
      <c r="O31064" t="s">
        <v>122</v>
      </c>
      <c r="P31064" s="13">
        <v>43494</v>
      </c>
      <c r="Q31064">
        <v>46.779998999999997</v>
      </c>
      <c r="R31064">
        <v>47.139999000000003</v>
      </c>
      <c r="S31064">
        <v>46.630001</v>
      </c>
      <c r="T31064">
        <v>46.790000999999997</v>
      </c>
      <c r="U31064">
        <v>41.472400999999998</v>
      </c>
      <c r="V31064">
        <v>361000</v>
      </c>
      <c r="W31064" s="9" t="str">
        <f t="shared" si="489"/>
        <v>POR</v>
      </c>
    </row>
    <row r="31065" spans="15:23">
      <c r="O31065" t="s">
        <v>122</v>
      </c>
      <c r="P31065" s="13">
        <v>43495</v>
      </c>
      <c r="Q31065">
        <v>46.759998000000003</v>
      </c>
      <c r="R31065">
        <v>47.389999000000003</v>
      </c>
      <c r="S31065">
        <v>46.630001</v>
      </c>
      <c r="T31065">
        <v>47.189999</v>
      </c>
      <c r="U31065">
        <v>41.826942000000003</v>
      </c>
      <c r="V31065">
        <v>466700</v>
      </c>
      <c r="W31065" s="9" t="str">
        <f t="shared" si="489"/>
        <v>POR</v>
      </c>
    </row>
    <row r="31066" spans="15:23">
      <c r="O31066" t="s">
        <v>122</v>
      </c>
      <c r="P31066" s="13">
        <v>43496</v>
      </c>
      <c r="Q31066">
        <v>47.189999</v>
      </c>
      <c r="R31066">
        <v>48.490001999999997</v>
      </c>
      <c r="S31066">
        <v>47.130001</v>
      </c>
      <c r="T31066">
        <v>48.32</v>
      </c>
      <c r="U31066">
        <v>42.828518000000003</v>
      </c>
      <c r="V31066">
        <v>854000</v>
      </c>
      <c r="W31066" s="9" t="str">
        <f t="shared" si="489"/>
        <v>POR</v>
      </c>
    </row>
    <row r="31067" spans="15:23">
      <c r="O31067" t="s">
        <v>122</v>
      </c>
      <c r="P31067" s="13">
        <v>43497</v>
      </c>
      <c r="Q31067">
        <v>48.299999</v>
      </c>
      <c r="R31067">
        <v>48.450001</v>
      </c>
      <c r="S31067">
        <v>47.049999</v>
      </c>
      <c r="T31067">
        <v>47.700001</v>
      </c>
      <c r="U31067">
        <v>42.278976</v>
      </c>
      <c r="V31067">
        <v>769600</v>
      </c>
      <c r="W31067" s="9" t="str">
        <f t="shared" si="489"/>
        <v>POR</v>
      </c>
    </row>
    <row r="31068" spans="15:23">
      <c r="O31068" t="s">
        <v>122</v>
      </c>
      <c r="P31068" s="13">
        <v>43500</v>
      </c>
      <c r="Q31068">
        <v>47.630001</v>
      </c>
      <c r="R31068">
        <v>47.91</v>
      </c>
      <c r="S31068">
        <v>47.169998</v>
      </c>
      <c r="T31068">
        <v>47.900002000000001</v>
      </c>
      <c r="U31068">
        <v>42.456249</v>
      </c>
      <c r="V31068">
        <v>380100</v>
      </c>
      <c r="W31068" s="9" t="str">
        <f t="shared" si="489"/>
        <v>POR</v>
      </c>
    </row>
    <row r="31069" spans="15:23">
      <c r="O31069" t="s">
        <v>122</v>
      </c>
      <c r="P31069" s="13">
        <v>43501</v>
      </c>
      <c r="Q31069">
        <v>47.950001</v>
      </c>
      <c r="R31069">
        <v>48.07</v>
      </c>
      <c r="S31069">
        <v>47.549999</v>
      </c>
      <c r="T31069">
        <v>47.810001</v>
      </c>
      <c r="U31069">
        <v>42.376472</v>
      </c>
      <c r="V31069">
        <v>375700</v>
      </c>
      <c r="W31069" s="9" t="str">
        <f t="shared" si="489"/>
        <v>POR</v>
      </c>
    </row>
    <row r="31070" spans="15:23">
      <c r="O31070" t="s">
        <v>122</v>
      </c>
      <c r="P31070" s="13">
        <v>43502</v>
      </c>
      <c r="Q31070">
        <v>47.779998999999997</v>
      </c>
      <c r="R31070">
        <v>47.990001999999997</v>
      </c>
      <c r="S31070">
        <v>47.549999</v>
      </c>
      <c r="T31070">
        <v>47.810001</v>
      </c>
      <c r="U31070">
        <v>42.376472</v>
      </c>
      <c r="V31070">
        <v>356600</v>
      </c>
      <c r="W31070" s="9" t="str">
        <f t="shared" si="489"/>
        <v>POR</v>
      </c>
    </row>
    <row r="31071" spans="15:23">
      <c r="O31071" t="s">
        <v>122</v>
      </c>
      <c r="P31071" s="13">
        <v>43503</v>
      </c>
      <c r="Q31071">
        <v>47.810001</v>
      </c>
      <c r="R31071">
        <v>48.700001</v>
      </c>
      <c r="S31071">
        <v>47.549999</v>
      </c>
      <c r="T31071">
        <v>48.580002</v>
      </c>
      <c r="U31071">
        <v>43.058971</v>
      </c>
      <c r="V31071">
        <v>739900</v>
      </c>
      <c r="W31071" s="9" t="str">
        <f t="shared" si="489"/>
        <v>POR</v>
      </c>
    </row>
    <row r="31072" spans="15:23">
      <c r="O31072" t="s">
        <v>122</v>
      </c>
      <c r="P31072" s="13">
        <v>43504</v>
      </c>
      <c r="Q31072">
        <v>48.560001</v>
      </c>
      <c r="R31072">
        <v>49.27</v>
      </c>
      <c r="S31072">
        <v>48.509998000000003</v>
      </c>
      <c r="T31072">
        <v>49.27</v>
      </c>
      <c r="U31072">
        <v>43.670551000000003</v>
      </c>
      <c r="V31072">
        <v>562000</v>
      </c>
      <c r="W31072" s="9" t="str">
        <f t="shared" si="489"/>
        <v>POR</v>
      </c>
    </row>
    <row r="31073" spans="15:23">
      <c r="O31073" t="s">
        <v>122</v>
      </c>
      <c r="P31073" s="13">
        <v>43507</v>
      </c>
      <c r="Q31073">
        <v>49.139999000000003</v>
      </c>
      <c r="R31073">
        <v>49.5</v>
      </c>
      <c r="S31073">
        <v>48.740001999999997</v>
      </c>
      <c r="T31073">
        <v>49.009998000000003</v>
      </c>
      <c r="U31073">
        <v>43.440102000000003</v>
      </c>
      <c r="V31073">
        <v>497000</v>
      </c>
      <c r="W31073" s="9" t="str">
        <f t="shared" si="489"/>
        <v>POR</v>
      </c>
    </row>
    <row r="31074" spans="15:23">
      <c r="O31074" t="s">
        <v>122</v>
      </c>
      <c r="P31074" s="13">
        <v>43508</v>
      </c>
      <c r="Q31074">
        <v>49.16</v>
      </c>
      <c r="R31074">
        <v>49.439999</v>
      </c>
      <c r="S31074">
        <v>48.799999</v>
      </c>
      <c r="T31074">
        <v>48.990001999999997</v>
      </c>
      <c r="U31074">
        <v>43.422378999999999</v>
      </c>
      <c r="V31074">
        <v>334100</v>
      </c>
      <c r="W31074" s="9" t="str">
        <f t="shared" si="489"/>
        <v>POR</v>
      </c>
    </row>
    <row r="31075" spans="15:23">
      <c r="O31075" t="s">
        <v>122</v>
      </c>
      <c r="P31075" s="13">
        <v>43509</v>
      </c>
      <c r="Q31075">
        <v>48.759998000000003</v>
      </c>
      <c r="R31075">
        <v>48.880001</v>
      </c>
      <c r="S31075">
        <v>48.389999000000003</v>
      </c>
      <c r="T31075">
        <v>48.650002000000001</v>
      </c>
      <c r="U31075">
        <v>43.121014000000002</v>
      </c>
      <c r="V31075">
        <v>459100</v>
      </c>
      <c r="W31075" s="9" t="str">
        <f t="shared" si="489"/>
        <v>POR</v>
      </c>
    </row>
    <row r="31076" spans="15:23">
      <c r="O31076" t="s">
        <v>122</v>
      </c>
      <c r="P31076" s="13">
        <v>43510</v>
      </c>
      <c r="Q31076">
        <v>48.849997999999999</v>
      </c>
      <c r="R31076">
        <v>49.200001</v>
      </c>
      <c r="S31076">
        <v>48.66</v>
      </c>
      <c r="T31076">
        <v>48.849997999999999</v>
      </c>
      <c r="U31076">
        <v>43.298290000000001</v>
      </c>
      <c r="V31076">
        <v>774900</v>
      </c>
      <c r="W31076" s="9" t="str">
        <f t="shared" si="489"/>
        <v>POR</v>
      </c>
    </row>
    <row r="31077" spans="15:23">
      <c r="O31077" t="s">
        <v>122</v>
      </c>
      <c r="P31077" s="13">
        <v>43511</v>
      </c>
      <c r="Q31077">
        <v>49.099997999999999</v>
      </c>
      <c r="R31077">
        <v>49.369999</v>
      </c>
      <c r="S31077">
        <v>48.34</v>
      </c>
      <c r="T31077">
        <v>48.93</v>
      </c>
      <c r="U31077">
        <v>43.369197999999997</v>
      </c>
      <c r="V31077">
        <v>1133200</v>
      </c>
      <c r="W31077" s="9" t="str">
        <f t="shared" si="489"/>
        <v>POR</v>
      </c>
    </row>
    <row r="31078" spans="15:23">
      <c r="O31078" t="s">
        <v>122</v>
      </c>
      <c r="P31078" s="13">
        <v>43515</v>
      </c>
      <c r="Q31078">
        <v>48.860000999999997</v>
      </c>
      <c r="R31078">
        <v>49.029998999999997</v>
      </c>
      <c r="S31078">
        <v>48.389999000000003</v>
      </c>
      <c r="T31078">
        <v>48.900002000000001</v>
      </c>
      <c r="U31078">
        <v>43.342606000000004</v>
      </c>
      <c r="V31078">
        <v>695200</v>
      </c>
      <c r="W31078" s="9" t="str">
        <f t="shared" si="489"/>
        <v>POR</v>
      </c>
    </row>
    <row r="31079" spans="15:23">
      <c r="O31079" t="s">
        <v>122</v>
      </c>
      <c r="P31079" s="13">
        <v>43516</v>
      </c>
      <c r="Q31079">
        <v>48.939999</v>
      </c>
      <c r="R31079">
        <v>49.720001000000003</v>
      </c>
      <c r="S31079">
        <v>48.73</v>
      </c>
      <c r="T31079">
        <v>49.57</v>
      </c>
      <c r="U31079">
        <v>43.936461999999999</v>
      </c>
      <c r="V31079">
        <v>513500</v>
      </c>
      <c r="W31079" s="9" t="str">
        <f t="shared" si="489"/>
        <v>POR</v>
      </c>
    </row>
    <row r="31080" spans="15:23">
      <c r="O31080" t="s">
        <v>122</v>
      </c>
      <c r="P31080" s="13">
        <v>43517</v>
      </c>
      <c r="Q31080">
        <v>49.509998000000003</v>
      </c>
      <c r="R31080">
        <v>49.990001999999997</v>
      </c>
      <c r="S31080">
        <v>49.299999</v>
      </c>
      <c r="T31080">
        <v>49.73</v>
      </c>
      <c r="U31080">
        <v>44.078277999999997</v>
      </c>
      <c r="V31080">
        <v>497300</v>
      </c>
      <c r="W31080" s="9" t="str">
        <f t="shared" si="489"/>
        <v>POR</v>
      </c>
    </row>
    <row r="31081" spans="15:23">
      <c r="O31081" t="s">
        <v>122</v>
      </c>
      <c r="P31081" s="13">
        <v>43518</v>
      </c>
      <c r="Q31081">
        <v>49.82</v>
      </c>
      <c r="R31081">
        <v>50.450001</v>
      </c>
      <c r="S31081">
        <v>49.599997999999999</v>
      </c>
      <c r="T31081">
        <v>50.450001</v>
      </c>
      <c r="U31081">
        <v>44.716450000000002</v>
      </c>
      <c r="V31081">
        <v>604700</v>
      </c>
      <c r="W31081" s="9" t="str">
        <f t="shared" si="489"/>
        <v>POR</v>
      </c>
    </row>
    <row r="31082" spans="15:23">
      <c r="O31082" t="s">
        <v>122</v>
      </c>
      <c r="P31082" s="13">
        <v>43521</v>
      </c>
      <c r="Q31082">
        <v>50.34</v>
      </c>
      <c r="R31082">
        <v>50.419998</v>
      </c>
      <c r="S31082">
        <v>49.580002</v>
      </c>
      <c r="T31082">
        <v>49.849997999999999</v>
      </c>
      <c r="U31082">
        <v>44.184627999999996</v>
      </c>
      <c r="V31082">
        <v>421600</v>
      </c>
      <c r="W31082" s="9" t="str">
        <f t="shared" si="489"/>
        <v>POR</v>
      </c>
    </row>
    <row r="31083" spans="15:23">
      <c r="O31083" t="s">
        <v>122</v>
      </c>
      <c r="P31083" s="13">
        <v>43522</v>
      </c>
      <c r="Q31083">
        <v>49.860000999999997</v>
      </c>
      <c r="R31083">
        <v>49.900002000000001</v>
      </c>
      <c r="S31083">
        <v>49.380001</v>
      </c>
      <c r="T31083">
        <v>49.5</v>
      </c>
      <c r="U31083">
        <v>43.874412999999997</v>
      </c>
      <c r="V31083">
        <v>440300</v>
      </c>
      <c r="W31083" s="9" t="str">
        <f t="shared" si="489"/>
        <v>POR</v>
      </c>
    </row>
    <row r="31084" spans="15:23">
      <c r="O31084" t="s">
        <v>122</v>
      </c>
      <c r="P31084" s="13">
        <v>43523</v>
      </c>
      <c r="Q31084">
        <v>49.419998</v>
      </c>
      <c r="R31084">
        <v>49.759998000000003</v>
      </c>
      <c r="S31084">
        <v>49.080002</v>
      </c>
      <c r="T31084">
        <v>49.740001999999997</v>
      </c>
      <c r="U31084">
        <v>44.087135000000004</v>
      </c>
      <c r="V31084">
        <v>761500</v>
      </c>
      <c r="W31084" s="9" t="str">
        <f t="shared" si="489"/>
        <v>POR</v>
      </c>
    </row>
    <row r="31085" spans="15:23">
      <c r="O31085" t="s">
        <v>122</v>
      </c>
      <c r="P31085" s="13">
        <v>43524</v>
      </c>
      <c r="Q31085">
        <v>49.810001</v>
      </c>
      <c r="R31085">
        <v>50.34</v>
      </c>
      <c r="S31085">
        <v>49.529998999999997</v>
      </c>
      <c r="T31085">
        <v>50.139999000000003</v>
      </c>
      <c r="U31085">
        <v>44.441676999999999</v>
      </c>
      <c r="V31085">
        <v>908500</v>
      </c>
      <c r="W31085" s="9" t="str">
        <f t="shared" si="489"/>
        <v>POR</v>
      </c>
    </row>
    <row r="31086" spans="15:23">
      <c r="O31086" t="s">
        <v>122</v>
      </c>
      <c r="P31086" s="13">
        <v>43525</v>
      </c>
      <c r="Q31086">
        <v>50.25</v>
      </c>
      <c r="R31086">
        <v>50.330002</v>
      </c>
      <c r="S31086">
        <v>49.650002000000001</v>
      </c>
      <c r="T31086">
        <v>50.32</v>
      </c>
      <c r="U31086">
        <v>44.601222999999997</v>
      </c>
      <c r="V31086">
        <v>672600</v>
      </c>
      <c r="W31086" s="9" t="str">
        <f t="shared" si="489"/>
        <v>POR</v>
      </c>
    </row>
    <row r="31087" spans="15:23">
      <c r="O31087" t="s">
        <v>122</v>
      </c>
      <c r="P31087" s="13">
        <v>43528</v>
      </c>
      <c r="Q31087">
        <v>50.459999000000003</v>
      </c>
      <c r="R31087">
        <v>50.830002</v>
      </c>
      <c r="S31087">
        <v>50.029998999999997</v>
      </c>
      <c r="T31087">
        <v>50.779998999999997</v>
      </c>
      <c r="U31087">
        <v>45.008941999999998</v>
      </c>
      <c r="V31087">
        <v>691100</v>
      </c>
      <c r="W31087" s="9" t="str">
        <f t="shared" si="489"/>
        <v>POR</v>
      </c>
    </row>
    <row r="31088" spans="15:23">
      <c r="O31088" t="s">
        <v>122</v>
      </c>
      <c r="P31088" s="13">
        <v>43529</v>
      </c>
      <c r="Q31088">
        <v>50.599997999999999</v>
      </c>
      <c r="R31088">
        <v>50.880001</v>
      </c>
      <c r="S31088">
        <v>50.299999</v>
      </c>
      <c r="T31088">
        <v>50.380001</v>
      </c>
      <c r="U31088">
        <v>44.654404</v>
      </c>
      <c r="V31088">
        <v>602600</v>
      </c>
      <c r="W31088" s="9" t="str">
        <f t="shared" si="489"/>
        <v>POR</v>
      </c>
    </row>
    <row r="31089" spans="15:23">
      <c r="O31089" t="s">
        <v>122</v>
      </c>
      <c r="P31089" s="13">
        <v>43530</v>
      </c>
      <c r="Q31089">
        <v>50.459999000000003</v>
      </c>
      <c r="R31089">
        <v>50.799999</v>
      </c>
      <c r="S31089">
        <v>50.27</v>
      </c>
      <c r="T31089">
        <v>50.630001</v>
      </c>
      <c r="U31089">
        <v>44.875988</v>
      </c>
      <c r="V31089">
        <v>545900</v>
      </c>
      <c r="W31089" s="9" t="str">
        <f t="shared" si="489"/>
        <v>POR</v>
      </c>
    </row>
    <row r="31090" spans="15:23">
      <c r="O31090" t="s">
        <v>122</v>
      </c>
      <c r="P31090" s="13">
        <v>43531</v>
      </c>
      <c r="Q31090">
        <v>50.740001999999997</v>
      </c>
      <c r="R31090">
        <v>51.16</v>
      </c>
      <c r="S31090">
        <v>50.580002</v>
      </c>
      <c r="T31090">
        <v>50.93</v>
      </c>
      <c r="U31090">
        <v>45.141899000000002</v>
      </c>
      <c r="V31090">
        <v>759200</v>
      </c>
      <c r="W31090" s="9" t="str">
        <f t="shared" si="489"/>
        <v>POR</v>
      </c>
    </row>
    <row r="31091" spans="15:23">
      <c r="O31091" t="s">
        <v>122</v>
      </c>
      <c r="P31091" s="13">
        <v>43532</v>
      </c>
      <c r="Q31091">
        <v>51.060001</v>
      </c>
      <c r="R31091">
        <v>51.580002</v>
      </c>
      <c r="S31091">
        <v>50.889999000000003</v>
      </c>
      <c r="T31091">
        <v>51.490001999999997</v>
      </c>
      <c r="U31091">
        <v>45.638247999999997</v>
      </c>
      <c r="V31091">
        <v>624200</v>
      </c>
      <c r="W31091" s="9" t="str">
        <f t="shared" si="489"/>
        <v>POR</v>
      </c>
    </row>
    <row r="31092" spans="15:23">
      <c r="O31092" t="s">
        <v>122</v>
      </c>
      <c r="P31092" s="13">
        <v>43535</v>
      </c>
      <c r="Q31092">
        <v>51.599997999999999</v>
      </c>
      <c r="R31092">
        <v>52.029998999999997</v>
      </c>
      <c r="S31092">
        <v>51.560001</v>
      </c>
      <c r="T31092">
        <v>52.02</v>
      </c>
      <c r="U31092">
        <v>46.108016999999997</v>
      </c>
      <c r="V31092">
        <v>893100</v>
      </c>
      <c r="W31092" s="9" t="str">
        <f t="shared" si="489"/>
        <v>POR</v>
      </c>
    </row>
    <row r="31093" spans="15:23">
      <c r="O31093" t="s">
        <v>122</v>
      </c>
      <c r="P31093" s="13">
        <v>43536</v>
      </c>
      <c r="Q31093">
        <v>52.02</v>
      </c>
      <c r="R31093">
        <v>52.27</v>
      </c>
      <c r="S31093">
        <v>51.889999000000003</v>
      </c>
      <c r="T31093">
        <v>52.139999000000003</v>
      </c>
      <c r="U31093">
        <v>46.214382000000001</v>
      </c>
      <c r="V31093">
        <v>603700</v>
      </c>
      <c r="W31093" s="9" t="str">
        <f t="shared" si="489"/>
        <v>POR</v>
      </c>
    </row>
    <row r="31094" spans="15:23">
      <c r="O31094" t="s">
        <v>122</v>
      </c>
      <c r="P31094" s="13">
        <v>43537</v>
      </c>
      <c r="Q31094">
        <v>52.169998</v>
      </c>
      <c r="R31094">
        <v>52.389999000000003</v>
      </c>
      <c r="S31094">
        <v>52.029998999999997</v>
      </c>
      <c r="T31094">
        <v>52.25</v>
      </c>
      <c r="U31094">
        <v>46.311881999999997</v>
      </c>
      <c r="V31094">
        <v>617600</v>
      </c>
      <c r="W31094" s="9" t="str">
        <f t="shared" si="489"/>
        <v>POR</v>
      </c>
    </row>
    <row r="31095" spans="15:23">
      <c r="O31095" t="s">
        <v>122</v>
      </c>
      <c r="P31095" s="13">
        <v>43538</v>
      </c>
      <c r="Q31095">
        <v>52.209999000000003</v>
      </c>
      <c r="R31095">
        <v>52.419998</v>
      </c>
      <c r="S31095">
        <v>51.880001</v>
      </c>
      <c r="T31095">
        <v>51.939999</v>
      </c>
      <c r="U31095">
        <v>46.037112999999998</v>
      </c>
      <c r="V31095">
        <v>468300</v>
      </c>
      <c r="W31095" s="9" t="str">
        <f t="shared" si="489"/>
        <v>POR</v>
      </c>
    </row>
    <row r="31096" spans="15:23">
      <c r="O31096" t="s">
        <v>122</v>
      </c>
      <c r="P31096" s="13">
        <v>43539</v>
      </c>
      <c r="Q31096">
        <v>52.119999</v>
      </c>
      <c r="R31096">
        <v>52.599997999999999</v>
      </c>
      <c r="S31096">
        <v>51.849997999999999</v>
      </c>
      <c r="T31096">
        <v>52.34</v>
      </c>
      <c r="U31096">
        <v>46.391655</v>
      </c>
      <c r="V31096">
        <v>1522800</v>
      </c>
      <c r="W31096" s="9" t="str">
        <f t="shared" si="489"/>
        <v>POR</v>
      </c>
    </row>
    <row r="31097" spans="15:23">
      <c r="O31097" t="s">
        <v>122</v>
      </c>
      <c r="P31097" s="13">
        <v>43542</v>
      </c>
      <c r="Q31097">
        <v>52.240001999999997</v>
      </c>
      <c r="R31097">
        <v>52.310001</v>
      </c>
      <c r="S31097">
        <v>51.68</v>
      </c>
      <c r="T31097">
        <v>51.860000999999997</v>
      </c>
      <c r="U31097">
        <v>45.966208999999999</v>
      </c>
      <c r="V31097">
        <v>433200</v>
      </c>
      <c r="W31097" s="9" t="str">
        <f t="shared" si="489"/>
        <v>POR</v>
      </c>
    </row>
    <row r="31098" spans="15:23">
      <c r="O31098" t="s">
        <v>122</v>
      </c>
      <c r="P31098" s="13">
        <v>43543</v>
      </c>
      <c r="Q31098">
        <v>51.810001</v>
      </c>
      <c r="R31098">
        <v>51.810001</v>
      </c>
      <c r="S31098">
        <v>50.700001</v>
      </c>
      <c r="T31098">
        <v>50.84</v>
      </c>
      <c r="U31098">
        <v>45.062130000000003</v>
      </c>
      <c r="V31098">
        <v>743000</v>
      </c>
      <c r="W31098" s="9" t="str">
        <f t="shared" si="489"/>
        <v>POR</v>
      </c>
    </row>
    <row r="31099" spans="15:23">
      <c r="O31099" t="s">
        <v>122</v>
      </c>
      <c r="P31099" s="13">
        <v>43544</v>
      </c>
      <c r="Q31099">
        <v>50.950001</v>
      </c>
      <c r="R31099">
        <v>51.549999</v>
      </c>
      <c r="S31099">
        <v>50.700001</v>
      </c>
      <c r="T31099">
        <v>51.040000999999997</v>
      </c>
      <c r="U31099">
        <v>45.239398999999999</v>
      </c>
      <c r="V31099">
        <v>516800</v>
      </c>
      <c r="W31099" s="9" t="str">
        <f t="shared" si="489"/>
        <v>POR</v>
      </c>
    </row>
    <row r="31100" spans="15:23">
      <c r="O31100" t="s">
        <v>122</v>
      </c>
      <c r="P31100" s="13">
        <v>43545</v>
      </c>
      <c r="Q31100">
        <v>50.959999000000003</v>
      </c>
      <c r="R31100">
        <v>51.68</v>
      </c>
      <c r="S31100">
        <v>50.939999</v>
      </c>
      <c r="T31100">
        <v>51.59</v>
      </c>
      <c r="U31100">
        <v>45.726886999999998</v>
      </c>
      <c r="V31100">
        <v>606400</v>
      </c>
      <c r="W31100" s="9" t="str">
        <f t="shared" si="489"/>
        <v>POR</v>
      </c>
    </row>
    <row r="31101" spans="15:23">
      <c r="O31101" t="s">
        <v>122</v>
      </c>
      <c r="P31101" s="13">
        <v>43546</v>
      </c>
      <c r="Q31101">
        <v>51.330002</v>
      </c>
      <c r="R31101">
        <v>51.93</v>
      </c>
      <c r="S31101">
        <v>51.119999</v>
      </c>
      <c r="T31101">
        <v>51.740001999999997</v>
      </c>
      <c r="U31101">
        <v>46.184814000000003</v>
      </c>
      <c r="V31101">
        <v>839900</v>
      </c>
      <c r="W31101" s="9" t="str">
        <f t="shared" si="489"/>
        <v>POR</v>
      </c>
    </row>
    <row r="31102" spans="15:23">
      <c r="O31102" t="s">
        <v>122</v>
      </c>
      <c r="P31102" s="13">
        <v>43549</v>
      </c>
      <c r="Q31102">
        <v>51.700001</v>
      </c>
      <c r="R31102">
        <v>52.209999000000003</v>
      </c>
      <c r="S31102">
        <v>51.549999</v>
      </c>
      <c r="T31102">
        <v>52.07</v>
      </c>
      <c r="U31102">
        <v>46.479374</v>
      </c>
      <c r="V31102">
        <v>559800</v>
      </c>
      <c r="W31102" s="9" t="str">
        <f t="shared" si="489"/>
        <v>POR</v>
      </c>
    </row>
    <row r="31103" spans="15:23">
      <c r="O31103" t="s">
        <v>122</v>
      </c>
      <c r="P31103" s="13">
        <v>43550</v>
      </c>
      <c r="Q31103">
        <v>52.150002000000001</v>
      </c>
      <c r="R31103">
        <v>52.59</v>
      </c>
      <c r="S31103">
        <v>52.040000999999997</v>
      </c>
      <c r="T31103">
        <v>52.459999000000003</v>
      </c>
      <c r="U31103">
        <v>46.827499000000003</v>
      </c>
      <c r="V31103">
        <v>692800</v>
      </c>
      <c r="W31103" s="9" t="str">
        <f t="shared" si="489"/>
        <v>POR</v>
      </c>
    </row>
    <row r="31104" spans="15:23">
      <c r="O31104" t="s">
        <v>122</v>
      </c>
      <c r="P31104" s="13">
        <v>43551</v>
      </c>
      <c r="Q31104">
        <v>52.529998999999997</v>
      </c>
      <c r="R31104">
        <v>52.529998999999997</v>
      </c>
      <c r="S31104">
        <v>51.939999</v>
      </c>
      <c r="T31104">
        <v>52.09</v>
      </c>
      <c r="U31104">
        <v>46.497233999999999</v>
      </c>
      <c r="V31104">
        <v>697200</v>
      </c>
      <c r="W31104" s="9" t="str">
        <f t="shared" si="489"/>
        <v>POR</v>
      </c>
    </row>
    <row r="31105" spans="15:23">
      <c r="O31105" t="s">
        <v>122</v>
      </c>
      <c r="P31105" s="13">
        <v>43552</v>
      </c>
      <c r="Q31105">
        <v>52.099997999999999</v>
      </c>
      <c r="R31105">
        <v>52.360000999999997</v>
      </c>
      <c r="S31105">
        <v>51.310001</v>
      </c>
      <c r="T31105">
        <v>51.549999</v>
      </c>
      <c r="U31105">
        <v>46.015220999999997</v>
      </c>
      <c r="V31105">
        <v>814800</v>
      </c>
      <c r="W31105" s="9" t="str">
        <f t="shared" si="489"/>
        <v>POR</v>
      </c>
    </row>
    <row r="31106" spans="15:23">
      <c r="O31106" t="s">
        <v>122</v>
      </c>
      <c r="P31106" s="13">
        <v>43553</v>
      </c>
      <c r="Q31106">
        <v>51.619999</v>
      </c>
      <c r="R31106">
        <v>51.939999</v>
      </c>
      <c r="S31106">
        <v>51.5</v>
      </c>
      <c r="T31106">
        <v>51.84</v>
      </c>
      <c r="U31106">
        <v>46.274075000000003</v>
      </c>
      <c r="V31106">
        <v>508200</v>
      </c>
      <c r="W31106" s="9" t="str">
        <f t="shared" si="489"/>
        <v>POR</v>
      </c>
    </row>
    <row r="31107" spans="15:23">
      <c r="O31107" t="s">
        <v>122</v>
      </c>
      <c r="P31107" s="13">
        <v>43556</v>
      </c>
      <c r="Q31107">
        <v>51.889999000000003</v>
      </c>
      <c r="R31107">
        <v>51.889999000000003</v>
      </c>
      <c r="S31107">
        <v>51.290000999999997</v>
      </c>
      <c r="T31107">
        <v>51.73</v>
      </c>
      <c r="U31107">
        <v>46.175879999999999</v>
      </c>
      <c r="V31107">
        <v>902200</v>
      </c>
      <c r="W31107" s="9" t="str">
        <f t="shared" si="489"/>
        <v>POR</v>
      </c>
    </row>
    <row r="31108" spans="15:23">
      <c r="O31108" t="s">
        <v>122</v>
      </c>
      <c r="P31108" s="13">
        <v>43557</v>
      </c>
      <c r="Q31108">
        <v>51.849997999999999</v>
      </c>
      <c r="R31108">
        <v>51.849997999999999</v>
      </c>
      <c r="S31108">
        <v>51.299999</v>
      </c>
      <c r="T31108">
        <v>51.560001</v>
      </c>
      <c r="U31108">
        <v>46.024132000000002</v>
      </c>
      <c r="V31108">
        <v>411200</v>
      </c>
      <c r="W31108" s="9" t="str">
        <f t="shared" si="489"/>
        <v>POR</v>
      </c>
    </row>
    <row r="31109" spans="15:23">
      <c r="O31109" t="s">
        <v>122</v>
      </c>
      <c r="P31109" s="13">
        <v>43558</v>
      </c>
      <c r="Q31109">
        <v>51.650002000000001</v>
      </c>
      <c r="R31109">
        <v>51.720001000000003</v>
      </c>
      <c r="S31109">
        <v>51.189999</v>
      </c>
      <c r="T31109">
        <v>51.540000999999997</v>
      </c>
      <c r="U31109">
        <v>46.006283000000003</v>
      </c>
      <c r="V31109">
        <v>663100</v>
      </c>
      <c r="W31109" s="9" t="str">
        <f t="shared" ref="W31109:W31172" si="490">IFERROR(VLOOKUP(O31109,$B$4:$B$17,1,FALSE),"Delete")</f>
        <v>POR</v>
      </c>
    </row>
    <row r="31110" spans="15:23">
      <c r="O31110" t="s">
        <v>122</v>
      </c>
      <c r="P31110" s="13">
        <v>43559</v>
      </c>
      <c r="Q31110">
        <v>51.630001</v>
      </c>
      <c r="R31110">
        <v>51.720001000000003</v>
      </c>
      <c r="S31110">
        <v>50.939999</v>
      </c>
      <c r="T31110">
        <v>51.25</v>
      </c>
      <c r="U31110">
        <v>45.747416999999999</v>
      </c>
      <c r="V31110">
        <v>335600</v>
      </c>
      <c r="W31110" s="9" t="str">
        <f t="shared" si="490"/>
        <v>POR</v>
      </c>
    </row>
    <row r="31111" spans="15:23">
      <c r="O31111" t="s">
        <v>122</v>
      </c>
      <c r="P31111" s="13">
        <v>43560</v>
      </c>
      <c r="Q31111">
        <v>50.91</v>
      </c>
      <c r="R31111">
        <v>51.860000999999997</v>
      </c>
      <c r="S31111">
        <v>50.91</v>
      </c>
      <c r="T31111">
        <v>51.830002</v>
      </c>
      <c r="U31111">
        <v>46.265148000000003</v>
      </c>
      <c r="V31111">
        <v>774400</v>
      </c>
      <c r="W31111" s="9" t="str">
        <f t="shared" si="490"/>
        <v>POR</v>
      </c>
    </row>
    <row r="31112" spans="15:23">
      <c r="O31112" t="s">
        <v>122</v>
      </c>
      <c r="P31112" s="13">
        <v>43563</v>
      </c>
      <c r="Q31112">
        <v>51.630001</v>
      </c>
      <c r="R31112">
        <v>51.709999000000003</v>
      </c>
      <c r="S31112">
        <v>51.07</v>
      </c>
      <c r="T31112">
        <v>51.130001</v>
      </c>
      <c r="U31112">
        <v>45.640301000000001</v>
      </c>
      <c r="V31112">
        <v>446600</v>
      </c>
      <c r="W31112" s="9" t="str">
        <f t="shared" si="490"/>
        <v>POR</v>
      </c>
    </row>
    <row r="31113" spans="15:23">
      <c r="O31113" t="s">
        <v>122</v>
      </c>
      <c r="P31113" s="13">
        <v>43564</v>
      </c>
      <c r="Q31113">
        <v>51.169998</v>
      </c>
      <c r="R31113">
        <v>51.400002000000001</v>
      </c>
      <c r="S31113">
        <v>51.099997999999999</v>
      </c>
      <c r="T31113">
        <v>51.34</v>
      </c>
      <c r="U31113">
        <v>45.827755000000003</v>
      </c>
      <c r="V31113">
        <v>599100</v>
      </c>
      <c r="W31113" s="9" t="str">
        <f t="shared" si="490"/>
        <v>POR</v>
      </c>
    </row>
    <row r="31114" spans="15:23">
      <c r="O31114" t="s">
        <v>122</v>
      </c>
      <c r="P31114" s="13">
        <v>43565</v>
      </c>
      <c r="Q31114">
        <v>51.580002</v>
      </c>
      <c r="R31114">
        <v>51.889999000000003</v>
      </c>
      <c r="S31114">
        <v>51.23</v>
      </c>
      <c r="T31114">
        <v>51.27</v>
      </c>
      <c r="U31114">
        <v>45.765270000000001</v>
      </c>
      <c r="V31114">
        <v>447300</v>
      </c>
      <c r="W31114" s="9" t="str">
        <f t="shared" si="490"/>
        <v>POR</v>
      </c>
    </row>
    <row r="31115" spans="15:23">
      <c r="O31115" t="s">
        <v>122</v>
      </c>
      <c r="P31115" s="13">
        <v>43566</v>
      </c>
      <c r="Q31115">
        <v>51.290000999999997</v>
      </c>
      <c r="R31115">
        <v>51.639999000000003</v>
      </c>
      <c r="S31115">
        <v>51.150002000000001</v>
      </c>
      <c r="T31115">
        <v>51.630001</v>
      </c>
      <c r="U31115">
        <v>46.086616999999997</v>
      </c>
      <c r="V31115">
        <v>370200</v>
      </c>
      <c r="W31115" s="9" t="str">
        <f t="shared" si="490"/>
        <v>POR</v>
      </c>
    </row>
    <row r="31116" spans="15:23">
      <c r="O31116" t="s">
        <v>122</v>
      </c>
      <c r="P31116" s="13">
        <v>43567</v>
      </c>
      <c r="Q31116">
        <v>51.5</v>
      </c>
      <c r="R31116">
        <v>51.77</v>
      </c>
      <c r="S31116">
        <v>51.189999</v>
      </c>
      <c r="T31116">
        <v>51.759998000000003</v>
      </c>
      <c r="U31116">
        <v>46.202660000000002</v>
      </c>
      <c r="V31116">
        <v>475500</v>
      </c>
      <c r="W31116" s="9" t="str">
        <f t="shared" si="490"/>
        <v>POR</v>
      </c>
    </row>
    <row r="31117" spans="15:23">
      <c r="O31117" t="s">
        <v>122</v>
      </c>
      <c r="P31117" s="13">
        <v>43570</v>
      </c>
      <c r="Q31117">
        <v>51.790000999999997</v>
      </c>
      <c r="R31117">
        <v>51.98</v>
      </c>
      <c r="S31117">
        <v>51.389999000000003</v>
      </c>
      <c r="T31117">
        <v>51.52</v>
      </c>
      <c r="U31117">
        <v>45.988425999999997</v>
      </c>
      <c r="V31117">
        <v>324900</v>
      </c>
      <c r="W31117" s="9" t="str">
        <f t="shared" si="490"/>
        <v>POR</v>
      </c>
    </row>
    <row r="31118" spans="15:23">
      <c r="O31118" t="s">
        <v>122</v>
      </c>
      <c r="P31118" s="13">
        <v>43571</v>
      </c>
      <c r="Q31118">
        <v>51.48</v>
      </c>
      <c r="R31118">
        <v>51.689999</v>
      </c>
      <c r="S31118">
        <v>50.529998999999997</v>
      </c>
      <c r="T31118">
        <v>50.619999</v>
      </c>
      <c r="U31118">
        <v>45.185054999999998</v>
      </c>
      <c r="V31118">
        <v>428300</v>
      </c>
      <c r="W31118" s="9" t="str">
        <f t="shared" si="490"/>
        <v>POR</v>
      </c>
    </row>
    <row r="31119" spans="15:23">
      <c r="O31119" t="s">
        <v>122</v>
      </c>
      <c r="P31119" s="13">
        <v>43572</v>
      </c>
      <c r="Q31119">
        <v>50.75</v>
      </c>
      <c r="R31119">
        <v>50.75</v>
      </c>
      <c r="S31119">
        <v>50.209999000000003</v>
      </c>
      <c r="T31119">
        <v>50.330002</v>
      </c>
      <c r="U31119">
        <v>44.926200999999999</v>
      </c>
      <c r="V31119">
        <v>479900</v>
      </c>
      <c r="W31119" s="9" t="str">
        <f t="shared" si="490"/>
        <v>POR</v>
      </c>
    </row>
    <row r="31120" spans="15:23">
      <c r="O31120" t="s">
        <v>122</v>
      </c>
      <c r="P31120" s="13">
        <v>43573</v>
      </c>
      <c r="Q31120">
        <v>50.360000999999997</v>
      </c>
      <c r="R31120">
        <v>50.57</v>
      </c>
      <c r="S31120">
        <v>50.220001000000003</v>
      </c>
      <c r="T31120">
        <v>50.259998000000003</v>
      </c>
      <c r="U31120">
        <v>44.863715999999997</v>
      </c>
      <c r="V31120">
        <v>420900</v>
      </c>
      <c r="W31120" s="9" t="str">
        <f t="shared" si="490"/>
        <v>POR</v>
      </c>
    </row>
    <row r="31121" spans="15:23">
      <c r="O31121" t="s">
        <v>122</v>
      </c>
      <c r="P31121" s="13">
        <v>43577</v>
      </c>
      <c r="Q31121">
        <v>50.150002000000001</v>
      </c>
      <c r="R31121">
        <v>50.259998000000003</v>
      </c>
      <c r="S31121">
        <v>49.790000999999997</v>
      </c>
      <c r="T31121">
        <v>50.07</v>
      </c>
      <c r="U31121">
        <v>44.694110999999999</v>
      </c>
      <c r="V31121">
        <v>381900</v>
      </c>
      <c r="W31121" s="9" t="str">
        <f t="shared" si="490"/>
        <v>POR</v>
      </c>
    </row>
    <row r="31122" spans="15:23">
      <c r="O31122" t="s">
        <v>122</v>
      </c>
      <c r="P31122" s="13">
        <v>43578</v>
      </c>
      <c r="Q31122">
        <v>50.099997999999999</v>
      </c>
      <c r="R31122">
        <v>50.689999</v>
      </c>
      <c r="S31122">
        <v>49.880001</v>
      </c>
      <c r="T31122">
        <v>50.610000999999997</v>
      </c>
      <c r="U31122">
        <v>45.176136</v>
      </c>
      <c r="V31122">
        <v>628500</v>
      </c>
      <c r="W31122" s="9" t="str">
        <f t="shared" si="490"/>
        <v>POR</v>
      </c>
    </row>
    <row r="31123" spans="15:23">
      <c r="O31123" t="s">
        <v>122</v>
      </c>
      <c r="P31123" s="13">
        <v>43579</v>
      </c>
      <c r="Q31123">
        <v>50.82</v>
      </c>
      <c r="R31123">
        <v>51.389999000000003</v>
      </c>
      <c r="S31123">
        <v>50.75</v>
      </c>
      <c r="T31123">
        <v>51.189999</v>
      </c>
      <c r="U31123">
        <v>45.693859000000003</v>
      </c>
      <c r="V31123">
        <v>528200</v>
      </c>
      <c r="W31123" s="9" t="str">
        <f t="shared" si="490"/>
        <v>POR</v>
      </c>
    </row>
    <row r="31124" spans="15:23">
      <c r="O31124" t="s">
        <v>122</v>
      </c>
      <c r="P31124" s="13">
        <v>43580</v>
      </c>
      <c r="Q31124">
        <v>51.009998000000003</v>
      </c>
      <c r="R31124">
        <v>51.619999</v>
      </c>
      <c r="S31124">
        <v>50.889999000000003</v>
      </c>
      <c r="T31124">
        <v>51.48</v>
      </c>
      <c r="U31124">
        <v>45.952724000000003</v>
      </c>
      <c r="V31124">
        <v>638000</v>
      </c>
      <c r="W31124" s="9" t="str">
        <f t="shared" si="490"/>
        <v>POR</v>
      </c>
    </row>
    <row r="31125" spans="15:23">
      <c r="O31125" t="s">
        <v>122</v>
      </c>
      <c r="P31125" s="13">
        <v>43581</v>
      </c>
      <c r="Q31125">
        <v>52</v>
      </c>
      <c r="R31125">
        <v>52.549999</v>
      </c>
      <c r="S31125">
        <v>51.889999000000003</v>
      </c>
      <c r="T31125">
        <v>52.119999</v>
      </c>
      <c r="U31125">
        <v>46.524009999999997</v>
      </c>
      <c r="V31125">
        <v>708000</v>
      </c>
      <c r="W31125" s="9" t="str">
        <f t="shared" si="490"/>
        <v>POR</v>
      </c>
    </row>
    <row r="31126" spans="15:23">
      <c r="O31126" t="s">
        <v>122</v>
      </c>
      <c r="P31126" s="13">
        <v>43584</v>
      </c>
      <c r="Q31126">
        <v>52.029998999999997</v>
      </c>
      <c r="R31126">
        <v>52.150002000000001</v>
      </c>
      <c r="S31126">
        <v>51.57</v>
      </c>
      <c r="T31126">
        <v>51.720001000000003</v>
      </c>
      <c r="U31126">
        <v>46.166958000000001</v>
      </c>
      <c r="V31126">
        <v>742300</v>
      </c>
      <c r="W31126" s="9" t="str">
        <f t="shared" si="490"/>
        <v>POR</v>
      </c>
    </row>
    <row r="31127" spans="15:23">
      <c r="O31127" t="s">
        <v>122</v>
      </c>
      <c r="P31127" s="13">
        <v>43585</v>
      </c>
      <c r="Q31127">
        <v>51.700001</v>
      </c>
      <c r="R31127">
        <v>52.400002000000001</v>
      </c>
      <c r="S31127">
        <v>51.650002000000001</v>
      </c>
      <c r="T31127">
        <v>52.310001</v>
      </c>
      <c r="U31127">
        <v>46.693615000000001</v>
      </c>
      <c r="V31127">
        <v>776100</v>
      </c>
      <c r="W31127" s="9" t="str">
        <f t="shared" si="490"/>
        <v>POR</v>
      </c>
    </row>
    <row r="31128" spans="15:23">
      <c r="O31128" t="s">
        <v>122</v>
      </c>
      <c r="P31128" s="13">
        <v>43586</v>
      </c>
      <c r="Q31128">
        <v>52.290000999999997</v>
      </c>
      <c r="R31128">
        <v>52.470001000000003</v>
      </c>
      <c r="S31128">
        <v>51.889999000000003</v>
      </c>
      <c r="T31128">
        <v>52.110000999999997</v>
      </c>
      <c r="U31128">
        <v>46.515087000000001</v>
      </c>
      <c r="V31128">
        <v>480700</v>
      </c>
      <c r="W31128" s="9" t="str">
        <f t="shared" si="490"/>
        <v>POR</v>
      </c>
    </row>
    <row r="31129" spans="15:23">
      <c r="O31129" t="s">
        <v>122</v>
      </c>
      <c r="P31129" s="13">
        <v>43587</v>
      </c>
      <c r="Q31129">
        <v>52.029998999999997</v>
      </c>
      <c r="R31129">
        <v>52.279998999999997</v>
      </c>
      <c r="S31129">
        <v>51.689999</v>
      </c>
      <c r="T31129">
        <v>51.880001</v>
      </c>
      <c r="U31129">
        <v>46.309775999999999</v>
      </c>
      <c r="V31129">
        <v>318000</v>
      </c>
      <c r="W31129" s="9" t="str">
        <f t="shared" si="490"/>
        <v>POR</v>
      </c>
    </row>
    <row r="31130" spans="15:23">
      <c r="O31130" t="s">
        <v>122</v>
      </c>
      <c r="P31130" s="13">
        <v>43588</v>
      </c>
      <c r="Q31130">
        <v>51.830002</v>
      </c>
      <c r="R31130">
        <v>52.509998000000003</v>
      </c>
      <c r="S31130">
        <v>51.75</v>
      </c>
      <c r="T31130">
        <v>52.490001999999997</v>
      </c>
      <c r="U31130">
        <v>46.854294000000003</v>
      </c>
      <c r="V31130">
        <v>448500</v>
      </c>
      <c r="W31130" s="9" t="str">
        <f t="shared" si="490"/>
        <v>POR</v>
      </c>
    </row>
    <row r="31131" spans="15:23">
      <c r="O31131" t="s">
        <v>122</v>
      </c>
      <c r="P31131" s="13">
        <v>43591</v>
      </c>
      <c r="Q31131">
        <v>52.48</v>
      </c>
      <c r="R31131">
        <v>52.75</v>
      </c>
      <c r="S31131">
        <v>52.330002</v>
      </c>
      <c r="T31131">
        <v>52.599997999999999</v>
      </c>
      <c r="U31131">
        <v>46.952469000000001</v>
      </c>
      <c r="V31131">
        <v>335800</v>
      </c>
      <c r="W31131" s="9" t="str">
        <f t="shared" si="490"/>
        <v>POR</v>
      </c>
    </row>
    <row r="31132" spans="15:23">
      <c r="O31132" t="s">
        <v>122</v>
      </c>
      <c r="P31132" s="13">
        <v>43592</v>
      </c>
      <c r="Q31132">
        <v>52.549999</v>
      </c>
      <c r="R31132">
        <v>52.740001999999997</v>
      </c>
      <c r="S31132">
        <v>52.349997999999999</v>
      </c>
      <c r="T31132">
        <v>52.549999</v>
      </c>
      <c r="U31132">
        <v>46.907840999999998</v>
      </c>
      <c r="V31132">
        <v>325900</v>
      </c>
      <c r="W31132" s="9" t="str">
        <f t="shared" si="490"/>
        <v>POR</v>
      </c>
    </row>
    <row r="31133" spans="15:23">
      <c r="O31133" t="s">
        <v>122</v>
      </c>
      <c r="P31133" s="13">
        <v>43593</v>
      </c>
      <c r="Q31133">
        <v>52.59</v>
      </c>
      <c r="R31133">
        <v>52.669998</v>
      </c>
      <c r="S31133">
        <v>51.669998</v>
      </c>
      <c r="T31133">
        <v>51.700001</v>
      </c>
      <c r="U31133">
        <v>46.149104999999999</v>
      </c>
      <c r="V31133">
        <v>483900</v>
      </c>
      <c r="W31133" s="9" t="str">
        <f t="shared" si="490"/>
        <v>POR</v>
      </c>
    </row>
    <row r="31134" spans="15:23">
      <c r="O31134" t="s">
        <v>122</v>
      </c>
      <c r="P31134" s="13">
        <v>43594</v>
      </c>
      <c r="Q31134">
        <v>51.740001999999997</v>
      </c>
      <c r="R31134">
        <v>52.18</v>
      </c>
      <c r="S31134">
        <v>51.66</v>
      </c>
      <c r="T31134">
        <v>51.970001000000003</v>
      </c>
      <c r="U31134">
        <v>46.39011</v>
      </c>
      <c r="V31134">
        <v>285800</v>
      </c>
      <c r="W31134" s="9" t="str">
        <f t="shared" si="490"/>
        <v>POR</v>
      </c>
    </row>
    <row r="31135" spans="15:23">
      <c r="O31135" t="s">
        <v>122</v>
      </c>
      <c r="P31135" s="13">
        <v>43595</v>
      </c>
      <c r="Q31135">
        <v>52.029998999999997</v>
      </c>
      <c r="R31135">
        <v>53.080002</v>
      </c>
      <c r="S31135">
        <v>51.869999</v>
      </c>
      <c r="T31135">
        <v>53.060001</v>
      </c>
      <c r="U31135">
        <v>47.363090999999997</v>
      </c>
      <c r="V31135">
        <v>335200</v>
      </c>
      <c r="W31135" s="9" t="str">
        <f t="shared" si="490"/>
        <v>POR</v>
      </c>
    </row>
    <row r="31136" spans="15:23">
      <c r="O31136" t="s">
        <v>122</v>
      </c>
      <c r="P31136" s="13">
        <v>43598</v>
      </c>
      <c r="Q31136">
        <v>52.91</v>
      </c>
      <c r="R31136">
        <v>53.77</v>
      </c>
      <c r="S31136">
        <v>52.650002000000001</v>
      </c>
      <c r="T31136">
        <v>53.709999000000003</v>
      </c>
      <c r="U31136">
        <v>47.943291000000002</v>
      </c>
      <c r="V31136">
        <v>462900</v>
      </c>
      <c r="W31136" s="9" t="str">
        <f t="shared" si="490"/>
        <v>POR</v>
      </c>
    </row>
    <row r="31137" spans="15:23">
      <c r="O31137" t="s">
        <v>122</v>
      </c>
      <c r="P31137" s="13">
        <v>43599</v>
      </c>
      <c r="Q31137">
        <v>53.59</v>
      </c>
      <c r="R31137">
        <v>53.759998000000003</v>
      </c>
      <c r="S31137">
        <v>53.189999</v>
      </c>
      <c r="T31137">
        <v>53.27</v>
      </c>
      <c r="U31137">
        <v>47.550541000000003</v>
      </c>
      <c r="V31137">
        <v>553500</v>
      </c>
      <c r="W31137" s="9" t="str">
        <f t="shared" si="490"/>
        <v>POR</v>
      </c>
    </row>
    <row r="31138" spans="15:23">
      <c r="O31138" t="s">
        <v>122</v>
      </c>
      <c r="P31138" s="13">
        <v>43600</v>
      </c>
      <c r="Q31138">
        <v>53.27</v>
      </c>
      <c r="R31138">
        <v>53.48</v>
      </c>
      <c r="S31138">
        <v>53.110000999999997</v>
      </c>
      <c r="T31138">
        <v>53.189999</v>
      </c>
      <c r="U31138">
        <v>47.479129999999998</v>
      </c>
      <c r="V31138">
        <v>255500</v>
      </c>
      <c r="W31138" s="9" t="str">
        <f t="shared" si="490"/>
        <v>POR</v>
      </c>
    </row>
    <row r="31139" spans="15:23">
      <c r="O31139" t="s">
        <v>122</v>
      </c>
      <c r="P31139" s="13">
        <v>43601</v>
      </c>
      <c r="Q31139">
        <v>53.040000999999997</v>
      </c>
      <c r="R31139">
        <v>53.610000999999997</v>
      </c>
      <c r="S31139">
        <v>52.84</v>
      </c>
      <c r="T31139">
        <v>53.279998999999997</v>
      </c>
      <c r="U31139">
        <v>47.559463999999998</v>
      </c>
      <c r="V31139">
        <v>268600</v>
      </c>
      <c r="W31139" s="9" t="str">
        <f t="shared" si="490"/>
        <v>POR</v>
      </c>
    </row>
    <row r="31140" spans="15:23">
      <c r="O31140" t="s">
        <v>122</v>
      </c>
      <c r="P31140" s="13">
        <v>43602</v>
      </c>
      <c r="Q31140">
        <v>53.220001000000003</v>
      </c>
      <c r="R31140">
        <v>53.77</v>
      </c>
      <c r="S31140">
        <v>53.009998000000003</v>
      </c>
      <c r="T31140">
        <v>53.360000999999997</v>
      </c>
      <c r="U31140">
        <v>47.630875000000003</v>
      </c>
      <c r="V31140">
        <v>303400</v>
      </c>
      <c r="W31140" s="9" t="str">
        <f t="shared" si="490"/>
        <v>POR</v>
      </c>
    </row>
    <row r="31141" spans="15:23">
      <c r="O31141" t="s">
        <v>122</v>
      </c>
      <c r="P31141" s="13">
        <v>43605</v>
      </c>
      <c r="Q31141">
        <v>53.349997999999999</v>
      </c>
      <c r="R31141">
        <v>53.779998999999997</v>
      </c>
      <c r="S31141">
        <v>53.110000999999997</v>
      </c>
      <c r="T31141">
        <v>53.25</v>
      </c>
      <c r="U31141">
        <v>47.532684000000003</v>
      </c>
      <c r="V31141">
        <v>266000</v>
      </c>
      <c r="W31141" s="9" t="str">
        <f t="shared" si="490"/>
        <v>POR</v>
      </c>
    </row>
    <row r="31142" spans="15:23">
      <c r="O31142" t="s">
        <v>122</v>
      </c>
      <c r="P31142" s="13">
        <v>43606</v>
      </c>
      <c r="Q31142">
        <v>53.310001</v>
      </c>
      <c r="R31142">
        <v>53.720001000000003</v>
      </c>
      <c r="S31142">
        <v>52.98</v>
      </c>
      <c r="T31142">
        <v>53.029998999999997</v>
      </c>
      <c r="U31142">
        <v>47.336314999999999</v>
      </c>
      <c r="V31142">
        <v>430100</v>
      </c>
      <c r="W31142" s="9" t="str">
        <f t="shared" si="490"/>
        <v>POR</v>
      </c>
    </row>
    <row r="31143" spans="15:23">
      <c r="O31143" t="s">
        <v>122</v>
      </c>
      <c r="P31143" s="13">
        <v>43607</v>
      </c>
      <c r="Q31143">
        <v>53.099997999999999</v>
      </c>
      <c r="R31143">
        <v>53.360000999999997</v>
      </c>
      <c r="S31143">
        <v>52.82</v>
      </c>
      <c r="T31143">
        <v>53.259998000000003</v>
      </c>
      <c r="U31143">
        <v>47.541603000000002</v>
      </c>
      <c r="V31143">
        <v>375000</v>
      </c>
      <c r="W31143" s="9" t="str">
        <f t="shared" si="490"/>
        <v>POR</v>
      </c>
    </row>
    <row r="31144" spans="15:23">
      <c r="O31144" t="s">
        <v>122</v>
      </c>
      <c r="P31144" s="13">
        <v>43608</v>
      </c>
      <c r="Q31144">
        <v>53.16</v>
      </c>
      <c r="R31144">
        <v>53.529998999999997</v>
      </c>
      <c r="S31144">
        <v>52.98</v>
      </c>
      <c r="T31144">
        <v>53.470001000000003</v>
      </c>
      <c r="U31144">
        <v>47.729056999999997</v>
      </c>
      <c r="V31144">
        <v>399500</v>
      </c>
      <c r="W31144" s="9" t="str">
        <f t="shared" si="490"/>
        <v>POR</v>
      </c>
    </row>
    <row r="31145" spans="15:23">
      <c r="O31145" t="s">
        <v>122</v>
      </c>
      <c r="P31145" s="13">
        <v>43609</v>
      </c>
      <c r="Q31145">
        <v>53.57</v>
      </c>
      <c r="R31145">
        <v>53.880001</v>
      </c>
      <c r="S31145">
        <v>53.470001000000003</v>
      </c>
      <c r="T31145">
        <v>53.650002000000001</v>
      </c>
      <c r="U31145">
        <v>47.889735999999999</v>
      </c>
      <c r="V31145">
        <v>378700</v>
      </c>
      <c r="W31145" s="9" t="str">
        <f t="shared" si="490"/>
        <v>POR</v>
      </c>
    </row>
    <row r="31146" spans="15:23">
      <c r="O31146" t="s">
        <v>122</v>
      </c>
      <c r="P31146" s="13">
        <v>43613</v>
      </c>
      <c r="Q31146">
        <v>53.709999000000003</v>
      </c>
      <c r="R31146">
        <v>53.93</v>
      </c>
      <c r="S31146">
        <v>52.689999</v>
      </c>
      <c r="T31146">
        <v>52.830002</v>
      </c>
      <c r="U31146">
        <v>47.157783999999999</v>
      </c>
      <c r="V31146">
        <v>396000</v>
      </c>
      <c r="W31146" s="9" t="str">
        <f t="shared" si="490"/>
        <v>POR</v>
      </c>
    </row>
    <row r="31147" spans="15:23">
      <c r="O31147" t="s">
        <v>122</v>
      </c>
      <c r="P31147" s="13">
        <v>43614</v>
      </c>
      <c r="Q31147">
        <v>52.84</v>
      </c>
      <c r="R31147">
        <v>52.98</v>
      </c>
      <c r="S31147">
        <v>52.09</v>
      </c>
      <c r="T31147">
        <v>52.259998000000003</v>
      </c>
      <c r="U31147">
        <v>46.648975</v>
      </c>
      <c r="V31147">
        <v>343700</v>
      </c>
      <c r="W31147" s="9" t="str">
        <f t="shared" si="490"/>
        <v>POR</v>
      </c>
    </row>
    <row r="31148" spans="15:23">
      <c r="O31148" t="s">
        <v>122</v>
      </c>
      <c r="P31148" s="13">
        <v>43615</v>
      </c>
      <c r="Q31148">
        <v>52.310001</v>
      </c>
      <c r="R31148">
        <v>52.57</v>
      </c>
      <c r="S31148">
        <v>51.860000999999997</v>
      </c>
      <c r="T31148">
        <v>52.049999</v>
      </c>
      <c r="U31148">
        <v>46.461520999999998</v>
      </c>
      <c r="V31148">
        <v>410500</v>
      </c>
      <c r="W31148" s="9" t="str">
        <f t="shared" si="490"/>
        <v>POR</v>
      </c>
    </row>
    <row r="31149" spans="15:23">
      <c r="O31149" t="s">
        <v>122</v>
      </c>
      <c r="P31149" s="13">
        <v>43616</v>
      </c>
      <c r="Q31149">
        <v>52.029998999999997</v>
      </c>
      <c r="R31149">
        <v>52.939999</v>
      </c>
      <c r="S31149">
        <v>52.009998000000003</v>
      </c>
      <c r="T31149">
        <v>52.860000999999997</v>
      </c>
      <c r="U31149">
        <v>47.184555000000003</v>
      </c>
      <c r="V31149">
        <v>468800</v>
      </c>
      <c r="W31149" s="9" t="str">
        <f t="shared" si="490"/>
        <v>POR</v>
      </c>
    </row>
    <row r="31150" spans="15:23">
      <c r="O31150" t="s">
        <v>122</v>
      </c>
      <c r="P31150" s="13">
        <v>43619</v>
      </c>
      <c r="Q31150">
        <v>53.18</v>
      </c>
      <c r="R31150">
        <v>53.889999000000003</v>
      </c>
      <c r="S31150">
        <v>52.82</v>
      </c>
      <c r="T31150">
        <v>53.799999</v>
      </c>
      <c r="U31150">
        <v>48.023636000000003</v>
      </c>
      <c r="V31150">
        <v>529300</v>
      </c>
      <c r="W31150" s="9" t="str">
        <f t="shared" si="490"/>
        <v>POR</v>
      </c>
    </row>
    <row r="31151" spans="15:23">
      <c r="O31151" t="s">
        <v>122</v>
      </c>
      <c r="P31151" s="13">
        <v>43620</v>
      </c>
      <c r="Q31151">
        <v>53.900002000000001</v>
      </c>
      <c r="R31151">
        <v>53.900002000000001</v>
      </c>
      <c r="S31151">
        <v>52.720001000000003</v>
      </c>
      <c r="T31151">
        <v>53.599997999999999</v>
      </c>
      <c r="U31151">
        <v>47.845108000000003</v>
      </c>
      <c r="V31151">
        <v>558000</v>
      </c>
      <c r="W31151" s="9" t="str">
        <f t="shared" si="490"/>
        <v>POR</v>
      </c>
    </row>
    <row r="31152" spans="15:23">
      <c r="O31152" t="s">
        <v>122</v>
      </c>
      <c r="P31152" s="13">
        <v>43621</v>
      </c>
      <c r="Q31152">
        <v>53.689999</v>
      </c>
      <c r="R31152">
        <v>54.82</v>
      </c>
      <c r="S31152">
        <v>53.599997999999999</v>
      </c>
      <c r="T31152">
        <v>54.68</v>
      </c>
      <c r="U31152">
        <v>48.809151</v>
      </c>
      <c r="V31152">
        <v>530700</v>
      </c>
      <c r="W31152" s="9" t="str">
        <f t="shared" si="490"/>
        <v>POR</v>
      </c>
    </row>
    <row r="31153" spans="15:23">
      <c r="O31153" t="s">
        <v>122</v>
      </c>
      <c r="P31153" s="13">
        <v>43622</v>
      </c>
      <c r="Q31153">
        <v>54.73</v>
      </c>
      <c r="R31153">
        <v>55.25</v>
      </c>
      <c r="S31153">
        <v>54.700001</v>
      </c>
      <c r="T31153">
        <v>55.119999</v>
      </c>
      <c r="U31153">
        <v>49.201912</v>
      </c>
      <c r="V31153">
        <v>473500</v>
      </c>
      <c r="W31153" s="9" t="str">
        <f t="shared" si="490"/>
        <v>POR</v>
      </c>
    </row>
    <row r="31154" spans="15:23">
      <c r="O31154" t="s">
        <v>122</v>
      </c>
      <c r="P31154" s="13">
        <v>43623</v>
      </c>
      <c r="Q31154">
        <v>55.41</v>
      </c>
      <c r="R31154">
        <v>55.700001</v>
      </c>
      <c r="S31154">
        <v>54.720001000000003</v>
      </c>
      <c r="T31154">
        <v>54.73</v>
      </c>
      <c r="U31154">
        <v>48.853779000000003</v>
      </c>
      <c r="V31154">
        <v>417100</v>
      </c>
      <c r="W31154" s="9" t="str">
        <f t="shared" si="490"/>
        <v>POR</v>
      </c>
    </row>
    <row r="31155" spans="15:23">
      <c r="O31155" t="s">
        <v>122</v>
      </c>
      <c r="P31155" s="13">
        <v>43626</v>
      </c>
      <c r="Q31155">
        <v>54.700001</v>
      </c>
      <c r="R31155">
        <v>54.779998999999997</v>
      </c>
      <c r="S31155">
        <v>54.189999</v>
      </c>
      <c r="T31155">
        <v>54.57</v>
      </c>
      <c r="U31155">
        <v>48.710957000000001</v>
      </c>
      <c r="V31155">
        <v>299800</v>
      </c>
      <c r="W31155" s="9" t="str">
        <f t="shared" si="490"/>
        <v>POR</v>
      </c>
    </row>
    <row r="31156" spans="15:23">
      <c r="O31156" t="s">
        <v>122</v>
      </c>
      <c r="P31156" s="13">
        <v>43627</v>
      </c>
      <c r="Q31156">
        <v>54.549999</v>
      </c>
      <c r="R31156">
        <v>54.759998000000003</v>
      </c>
      <c r="S31156">
        <v>53.84</v>
      </c>
      <c r="T31156">
        <v>54.119999</v>
      </c>
      <c r="U31156">
        <v>48.309283999999998</v>
      </c>
      <c r="V31156">
        <v>295800</v>
      </c>
      <c r="W31156" s="9" t="str">
        <f t="shared" si="490"/>
        <v>POR</v>
      </c>
    </row>
    <row r="31157" spans="15:23">
      <c r="O31157" t="s">
        <v>122</v>
      </c>
      <c r="P31157" s="13">
        <v>43628</v>
      </c>
      <c r="Q31157">
        <v>54.259998000000003</v>
      </c>
      <c r="R31157">
        <v>55.09</v>
      </c>
      <c r="S31157">
        <v>54.259998000000003</v>
      </c>
      <c r="T31157">
        <v>55.07</v>
      </c>
      <c r="U31157">
        <v>49.157283999999997</v>
      </c>
      <c r="V31157">
        <v>493100</v>
      </c>
      <c r="W31157" s="9" t="str">
        <f t="shared" si="490"/>
        <v>POR</v>
      </c>
    </row>
    <row r="31158" spans="15:23">
      <c r="O31158" t="s">
        <v>122</v>
      </c>
      <c r="P31158" s="13">
        <v>43629</v>
      </c>
      <c r="Q31158">
        <v>55.23</v>
      </c>
      <c r="R31158">
        <v>55.290000999999997</v>
      </c>
      <c r="S31158">
        <v>54.59</v>
      </c>
      <c r="T31158">
        <v>55.279998999999997</v>
      </c>
      <c r="U31158">
        <v>49.344726999999999</v>
      </c>
      <c r="V31158">
        <v>538600</v>
      </c>
      <c r="W31158" s="9" t="str">
        <f t="shared" si="490"/>
        <v>POR</v>
      </c>
    </row>
    <row r="31159" spans="15:23">
      <c r="O31159" t="s">
        <v>122</v>
      </c>
      <c r="P31159" s="13">
        <v>43630</v>
      </c>
      <c r="Q31159">
        <v>55.259998000000003</v>
      </c>
      <c r="R31159">
        <v>55.75</v>
      </c>
      <c r="S31159">
        <v>54.970001000000003</v>
      </c>
      <c r="T31159">
        <v>55.529998999999997</v>
      </c>
      <c r="U31159">
        <v>49.567889999999998</v>
      </c>
      <c r="V31159">
        <v>278600</v>
      </c>
      <c r="W31159" s="9" t="str">
        <f t="shared" si="490"/>
        <v>POR</v>
      </c>
    </row>
    <row r="31160" spans="15:23">
      <c r="O31160" t="s">
        <v>122</v>
      </c>
      <c r="P31160" s="13">
        <v>43633</v>
      </c>
      <c r="Q31160">
        <v>55.5</v>
      </c>
      <c r="R31160">
        <v>55.68</v>
      </c>
      <c r="S31160">
        <v>55.049999</v>
      </c>
      <c r="T31160">
        <v>55.41</v>
      </c>
      <c r="U31160">
        <v>49.460780999999997</v>
      </c>
      <c r="V31160">
        <v>339000</v>
      </c>
      <c r="W31160" s="9" t="str">
        <f t="shared" si="490"/>
        <v>POR</v>
      </c>
    </row>
    <row r="31161" spans="15:23">
      <c r="O31161" t="s">
        <v>122</v>
      </c>
      <c r="P31161" s="13">
        <v>43634</v>
      </c>
      <c r="Q31161">
        <v>55.779998999999997</v>
      </c>
      <c r="R31161">
        <v>55.779998999999997</v>
      </c>
      <c r="S31161">
        <v>54.639999000000003</v>
      </c>
      <c r="T31161">
        <v>54.970001000000003</v>
      </c>
      <c r="U31161">
        <v>49.068012000000003</v>
      </c>
      <c r="V31161">
        <v>399200</v>
      </c>
      <c r="W31161" s="9" t="str">
        <f t="shared" si="490"/>
        <v>POR</v>
      </c>
    </row>
    <row r="31162" spans="15:23">
      <c r="O31162" t="s">
        <v>122</v>
      </c>
      <c r="P31162" s="13">
        <v>43635</v>
      </c>
      <c r="Q31162">
        <v>54.799999</v>
      </c>
      <c r="R31162">
        <v>55.740001999999997</v>
      </c>
      <c r="S31162">
        <v>54.790000999999997</v>
      </c>
      <c r="T31162">
        <v>55.630001</v>
      </c>
      <c r="U31162">
        <v>49.657145999999997</v>
      </c>
      <c r="V31162">
        <v>450000</v>
      </c>
      <c r="W31162" s="9" t="str">
        <f t="shared" si="490"/>
        <v>POR</v>
      </c>
    </row>
    <row r="31163" spans="15:23">
      <c r="O31163" t="s">
        <v>122</v>
      </c>
      <c r="P31163" s="13">
        <v>43636</v>
      </c>
      <c r="Q31163">
        <v>55.799999</v>
      </c>
      <c r="R31163">
        <v>55.98</v>
      </c>
      <c r="S31163">
        <v>55.290000999999997</v>
      </c>
      <c r="T31163">
        <v>55.689999</v>
      </c>
      <c r="U31163">
        <v>49.710704999999997</v>
      </c>
      <c r="V31163">
        <v>378400</v>
      </c>
      <c r="W31163" s="9" t="str">
        <f t="shared" si="490"/>
        <v>POR</v>
      </c>
    </row>
    <row r="31164" spans="15:23">
      <c r="O31164" t="s">
        <v>122</v>
      </c>
      <c r="P31164" s="13">
        <v>43637</v>
      </c>
      <c r="Q31164">
        <v>55.25</v>
      </c>
      <c r="R31164">
        <v>55.580002</v>
      </c>
      <c r="S31164">
        <v>55.040000999999997</v>
      </c>
      <c r="T31164">
        <v>55.549999</v>
      </c>
      <c r="U31164">
        <v>49.585738999999997</v>
      </c>
      <c r="V31164">
        <v>1092000</v>
      </c>
      <c r="W31164" s="9" t="str">
        <f t="shared" si="490"/>
        <v>POR</v>
      </c>
    </row>
    <row r="31165" spans="15:23">
      <c r="O31165" t="s">
        <v>122</v>
      </c>
      <c r="P31165" s="13">
        <v>43640</v>
      </c>
      <c r="Q31165">
        <v>55.290000999999997</v>
      </c>
      <c r="R31165">
        <v>55.48</v>
      </c>
      <c r="S31165">
        <v>54.860000999999997</v>
      </c>
      <c r="T31165">
        <v>54.98</v>
      </c>
      <c r="U31165">
        <v>49.419452999999997</v>
      </c>
      <c r="V31165">
        <v>574100</v>
      </c>
      <c r="W31165" s="9" t="str">
        <f t="shared" si="490"/>
        <v>POR</v>
      </c>
    </row>
    <row r="31166" spans="15:23">
      <c r="O31166" t="s">
        <v>122</v>
      </c>
      <c r="P31166" s="13">
        <v>43641</v>
      </c>
      <c r="Q31166">
        <v>55</v>
      </c>
      <c r="R31166">
        <v>55.34</v>
      </c>
      <c r="S31166">
        <v>54.75</v>
      </c>
      <c r="T31166">
        <v>55.040000999999997</v>
      </c>
      <c r="U31166">
        <v>49.473385</v>
      </c>
      <c r="V31166">
        <v>604800</v>
      </c>
      <c r="W31166" s="9" t="str">
        <f t="shared" si="490"/>
        <v>POR</v>
      </c>
    </row>
    <row r="31167" spans="15:23">
      <c r="O31167" t="s">
        <v>122</v>
      </c>
      <c r="P31167" s="13">
        <v>43642</v>
      </c>
      <c r="Q31167">
        <v>54.959999000000003</v>
      </c>
      <c r="R31167">
        <v>55.029998999999997</v>
      </c>
      <c r="S31167">
        <v>53.759998000000003</v>
      </c>
      <c r="T31167">
        <v>53.799999</v>
      </c>
      <c r="U31167">
        <v>48.358795000000001</v>
      </c>
      <c r="V31167">
        <v>542400</v>
      </c>
      <c r="W31167" s="9" t="str">
        <f t="shared" si="490"/>
        <v>POR</v>
      </c>
    </row>
    <row r="31168" spans="15:23">
      <c r="O31168" t="s">
        <v>122</v>
      </c>
      <c r="P31168" s="13">
        <v>43643</v>
      </c>
      <c r="Q31168">
        <v>53.84</v>
      </c>
      <c r="R31168">
        <v>54.049999</v>
      </c>
      <c r="S31168">
        <v>53.529998999999997</v>
      </c>
      <c r="T31168">
        <v>53.91</v>
      </c>
      <c r="U31168">
        <v>48.457672000000002</v>
      </c>
      <c r="V31168">
        <v>389200</v>
      </c>
      <c r="W31168" s="9" t="str">
        <f t="shared" si="490"/>
        <v>POR</v>
      </c>
    </row>
    <row r="31169" spans="15:23">
      <c r="O31169" t="s">
        <v>122</v>
      </c>
      <c r="P31169" s="13">
        <v>43644</v>
      </c>
      <c r="Q31169">
        <v>53.869999</v>
      </c>
      <c r="R31169">
        <v>54.57</v>
      </c>
      <c r="S31169">
        <v>53.689999</v>
      </c>
      <c r="T31169">
        <v>54.169998</v>
      </c>
      <c r="U31169">
        <v>48.691367999999997</v>
      </c>
      <c r="V31169">
        <v>994400</v>
      </c>
      <c r="W31169" s="9" t="str">
        <f t="shared" si="490"/>
        <v>POR</v>
      </c>
    </row>
    <row r="31170" spans="15:23">
      <c r="O31170" t="s">
        <v>122</v>
      </c>
      <c r="P31170" s="13">
        <v>43647</v>
      </c>
      <c r="Q31170">
        <v>54.259998000000003</v>
      </c>
      <c r="R31170">
        <v>54.380001</v>
      </c>
      <c r="S31170">
        <v>53.380001</v>
      </c>
      <c r="T31170">
        <v>53.939999</v>
      </c>
      <c r="U31170">
        <v>48.484634</v>
      </c>
      <c r="V31170">
        <v>280500</v>
      </c>
      <c r="W31170" s="9" t="str">
        <f t="shared" si="490"/>
        <v>POR</v>
      </c>
    </row>
    <row r="31171" spans="15:23">
      <c r="O31171" t="s">
        <v>122</v>
      </c>
      <c r="P31171" s="13">
        <v>43648</v>
      </c>
      <c r="Q31171">
        <v>54.049999</v>
      </c>
      <c r="R31171">
        <v>54.560001</v>
      </c>
      <c r="S31171">
        <v>53.91</v>
      </c>
      <c r="T31171">
        <v>54.490001999999997</v>
      </c>
      <c r="U31171">
        <v>48.979014999999997</v>
      </c>
      <c r="V31171">
        <v>396500</v>
      </c>
      <c r="W31171" s="9" t="str">
        <f t="shared" si="490"/>
        <v>POR</v>
      </c>
    </row>
    <row r="31172" spans="15:23">
      <c r="O31172" t="s">
        <v>122</v>
      </c>
      <c r="P31172" s="13">
        <v>43649</v>
      </c>
      <c r="Q31172">
        <v>54.720001000000003</v>
      </c>
      <c r="R31172">
        <v>55.27</v>
      </c>
      <c r="S31172">
        <v>54.720001000000003</v>
      </c>
      <c r="T31172">
        <v>55.139999000000003</v>
      </c>
      <c r="U31172">
        <v>49.563282000000001</v>
      </c>
      <c r="V31172">
        <v>193500</v>
      </c>
      <c r="W31172" s="9" t="str">
        <f t="shared" si="490"/>
        <v>POR</v>
      </c>
    </row>
    <row r="31173" spans="15:23">
      <c r="O31173" t="s">
        <v>122</v>
      </c>
      <c r="P31173" s="13">
        <v>43651</v>
      </c>
      <c r="Q31173">
        <v>54.66</v>
      </c>
      <c r="R31173">
        <v>55.169998</v>
      </c>
      <c r="S31173">
        <v>54.220001000000003</v>
      </c>
      <c r="T31173">
        <v>55.009998000000003</v>
      </c>
      <c r="U31173">
        <v>49.446418999999999</v>
      </c>
      <c r="V31173">
        <v>294000</v>
      </c>
      <c r="W31173" s="9" t="str">
        <f t="shared" ref="W31173:W31236" si="491">IFERROR(VLOOKUP(O31173,$B$4:$B$17,1,FALSE),"Delete")</f>
        <v>POR</v>
      </c>
    </row>
    <row r="31174" spans="15:23">
      <c r="O31174" t="s">
        <v>122</v>
      </c>
      <c r="P31174" s="13">
        <v>43654</v>
      </c>
      <c r="Q31174">
        <v>55.060001</v>
      </c>
      <c r="R31174">
        <v>55.450001</v>
      </c>
      <c r="S31174">
        <v>54.880001</v>
      </c>
      <c r="T31174">
        <v>55.02</v>
      </c>
      <c r="U31174">
        <v>49.455399</v>
      </c>
      <c r="V31174">
        <v>336900</v>
      </c>
      <c r="W31174" s="9" t="str">
        <f t="shared" si="491"/>
        <v>POR</v>
      </c>
    </row>
    <row r="31175" spans="15:23">
      <c r="O31175" t="s">
        <v>122</v>
      </c>
      <c r="P31175" s="13">
        <v>43655</v>
      </c>
      <c r="Q31175">
        <v>55.02</v>
      </c>
      <c r="R31175">
        <v>55.540000999999997</v>
      </c>
      <c r="S31175">
        <v>54.93</v>
      </c>
      <c r="T31175">
        <v>55.540000999999997</v>
      </c>
      <c r="U31175">
        <v>49.922812999999998</v>
      </c>
      <c r="V31175">
        <v>703600</v>
      </c>
      <c r="W31175" s="9" t="str">
        <f t="shared" si="491"/>
        <v>POR</v>
      </c>
    </row>
    <row r="31176" spans="15:23">
      <c r="O31176" t="s">
        <v>122</v>
      </c>
      <c r="P31176" s="13">
        <v>43656</v>
      </c>
      <c r="Q31176">
        <v>55.630001</v>
      </c>
      <c r="R31176">
        <v>55.799999</v>
      </c>
      <c r="S31176">
        <v>55.200001</v>
      </c>
      <c r="T31176">
        <v>55.439999</v>
      </c>
      <c r="U31176">
        <v>49.832928000000003</v>
      </c>
      <c r="V31176">
        <v>411100</v>
      </c>
      <c r="W31176" s="9" t="str">
        <f t="shared" si="491"/>
        <v>POR</v>
      </c>
    </row>
    <row r="31177" spans="15:23">
      <c r="O31177" t="s">
        <v>122</v>
      </c>
      <c r="P31177" s="13">
        <v>43657</v>
      </c>
      <c r="Q31177">
        <v>55.400002000000001</v>
      </c>
      <c r="R31177">
        <v>55.639999000000003</v>
      </c>
      <c r="S31177">
        <v>54.939999</v>
      </c>
      <c r="T31177">
        <v>55.209999000000003</v>
      </c>
      <c r="U31177">
        <v>49.626193999999998</v>
      </c>
      <c r="V31177">
        <v>857000</v>
      </c>
      <c r="W31177" s="9" t="str">
        <f t="shared" si="491"/>
        <v>POR</v>
      </c>
    </row>
    <row r="31178" spans="15:23">
      <c r="O31178" t="s">
        <v>122</v>
      </c>
      <c r="P31178" s="13">
        <v>43658</v>
      </c>
      <c r="Q31178">
        <v>55.360000999999997</v>
      </c>
      <c r="R31178">
        <v>55.43</v>
      </c>
      <c r="S31178">
        <v>54.380001</v>
      </c>
      <c r="T31178">
        <v>54.52</v>
      </c>
      <c r="U31178">
        <v>49.005974000000002</v>
      </c>
      <c r="V31178">
        <v>876200</v>
      </c>
      <c r="W31178" s="9" t="str">
        <f t="shared" si="491"/>
        <v>POR</v>
      </c>
    </row>
    <row r="31179" spans="15:23">
      <c r="O31179" t="s">
        <v>122</v>
      </c>
      <c r="P31179" s="13">
        <v>43661</v>
      </c>
      <c r="Q31179">
        <v>54.490001999999997</v>
      </c>
      <c r="R31179">
        <v>54.869999</v>
      </c>
      <c r="S31179">
        <v>54.279998999999997</v>
      </c>
      <c r="T31179">
        <v>54.82</v>
      </c>
      <c r="U31179">
        <v>49.275638999999998</v>
      </c>
      <c r="V31179">
        <v>1433600</v>
      </c>
      <c r="W31179" s="9" t="str">
        <f t="shared" si="491"/>
        <v>POR</v>
      </c>
    </row>
    <row r="31180" spans="15:23">
      <c r="O31180" t="s">
        <v>122</v>
      </c>
      <c r="P31180" s="13">
        <v>43662</v>
      </c>
      <c r="Q31180">
        <v>54.77</v>
      </c>
      <c r="R31180">
        <v>55.349997999999999</v>
      </c>
      <c r="S31180">
        <v>54.68</v>
      </c>
      <c r="T31180">
        <v>55.299999</v>
      </c>
      <c r="U31180">
        <v>49.707084999999999</v>
      </c>
      <c r="V31180">
        <v>630600</v>
      </c>
      <c r="W31180" s="9" t="str">
        <f t="shared" si="491"/>
        <v>POR</v>
      </c>
    </row>
    <row r="31181" spans="15:23">
      <c r="O31181" t="s">
        <v>122</v>
      </c>
      <c r="P31181" s="13">
        <v>43663</v>
      </c>
      <c r="Q31181">
        <v>55.5</v>
      </c>
      <c r="R31181">
        <v>55.950001</v>
      </c>
      <c r="S31181">
        <v>55.07</v>
      </c>
      <c r="T31181">
        <v>55.27</v>
      </c>
      <c r="U31181">
        <v>49.680126000000001</v>
      </c>
      <c r="V31181">
        <v>839200</v>
      </c>
      <c r="W31181" s="9" t="str">
        <f t="shared" si="491"/>
        <v>POR</v>
      </c>
    </row>
    <row r="31182" spans="15:23">
      <c r="O31182" t="s">
        <v>122</v>
      </c>
      <c r="P31182" s="13">
        <v>43664</v>
      </c>
      <c r="Q31182">
        <v>55.240001999999997</v>
      </c>
      <c r="R31182">
        <v>55.799999</v>
      </c>
      <c r="S31182">
        <v>54.869999</v>
      </c>
      <c r="T31182">
        <v>55.720001000000003</v>
      </c>
      <c r="U31182">
        <v>50.084617999999999</v>
      </c>
      <c r="V31182">
        <v>604500</v>
      </c>
      <c r="W31182" s="9" t="str">
        <f t="shared" si="491"/>
        <v>POR</v>
      </c>
    </row>
    <row r="31183" spans="15:23">
      <c r="O31183" t="s">
        <v>122</v>
      </c>
      <c r="P31183" s="13">
        <v>43665</v>
      </c>
      <c r="Q31183">
        <v>55.450001</v>
      </c>
      <c r="R31183">
        <v>55.84</v>
      </c>
      <c r="S31183">
        <v>54.59</v>
      </c>
      <c r="T31183">
        <v>54.610000999999997</v>
      </c>
      <c r="U31183">
        <v>49.086872</v>
      </c>
      <c r="V31183">
        <v>562400</v>
      </c>
      <c r="W31183" s="9" t="str">
        <f t="shared" si="491"/>
        <v>POR</v>
      </c>
    </row>
    <row r="31184" spans="15:23">
      <c r="O31184" t="s">
        <v>122</v>
      </c>
      <c r="P31184" s="13">
        <v>43668</v>
      </c>
      <c r="Q31184">
        <v>54.77</v>
      </c>
      <c r="R31184">
        <v>55.009998000000003</v>
      </c>
      <c r="S31184">
        <v>54.259998000000003</v>
      </c>
      <c r="T31184">
        <v>54.43</v>
      </c>
      <c r="U31184">
        <v>48.925083000000001</v>
      </c>
      <c r="V31184">
        <v>594500</v>
      </c>
      <c r="W31184" s="9" t="str">
        <f t="shared" si="491"/>
        <v>POR</v>
      </c>
    </row>
    <row r="31185" spans="15:23">
      <c r="O31185" t="s">
        <v>122</v>
      </c>
      <c r="P31185" s="13">
        <v>43669</v>
      </c>
      <c r="Q31185">
        <v>54.470001000000003</v>
      </c>
      <c r="R31185">
        <v>54.880001</v>
      </c>
      <c r="S31185">
        <v>54.040000999999997</v>
      </c>
      <c r="T31185">
        <v>54.66</v>
      </c>
      <c r="U31185">
        <v>49.131813000000001</v>
      </c>
      <c r="V31185">
        <v>600200</v>
      </c>
      <c r="W31185" s="9" t="str">
        <f t="shared" si="491"/>
        <v>POR</v>
      </c>
    </row>
    <row r="31186" spans="15:23">
      <c r="O31186" t="s">
        <v>122</v>
      </c>
      <c r="P31186" s="13">
        <v>43670</v>
      </c>
      <c r="Q31186">
        <v>54.73</v>
      </c>
      <c r="R31186">
        <v>54.950001</v>
      </c>
      <c r="S31186">
        <v>54.41</v>
      </c>
      <c r="T31186">
        <v>54.84</v>
      </c>
      <c r="U31186">
        <v>49.293613000000001</v>
      </c>
      <c r="V31186">
        <v>456700</v>
      </c>
      <c r="W31186" s="9" t="str">
        <f t="shared" si="491"/>
        <v>POR</v>
      </c>
    </row>
    <row r="31187" spans="15:23">
      <c r="O31187" t="s">
        <v>122</v>
      </c>
      <c r="P31187" s="13">
        <v>43671</v>
      </c>
      <c r="Q31187">
        <v>54.98</v>
      </c>
      <c r="R31187">
        <v>55.189999</v>
      </c>
      <c r="S31187">
        <v>54.490001999999997</v>
      </c>
      <c r="T31187">
        <v>54.650002000000001</v>
      </c>
      <c r="U31187">
        <v>49.122829000000003</v>
      </c>
      <c r="V31187">
        <v>472300</v>
      </c>
      <c r="W31187" s="9" t="str">
        <f t="shared" si="491"/>
        <v>POR</v>
      </c>
    </row>
    <row r="31188" spans="15:23">
      <c r="O31188" t="s">
        <v>122</v>
      </c>
      <c r="P31188" s="13">
        <v>43672</v>
      </c>
      <c r="Q31188">
        <v>54.68</v>
      </c>
      <c r="R31188">
        <v>55.099997999999999</v>
      </c>
      <c r="S31188">
        <v>54.57</v>
      </c>
      <c r="T31188">
        <v>55.080002</v>
      </c>
      <c r="U31188">
        <v>49.509341999999997</v>
      </c>
      <c r="V31188">
        <v>312200</v>
      </c>
      <c r="W31188" s="9" t="str">
        <f t="shared" si="491"/>
        <v>POR</v>
      </c>
    </row>
    <row r="31189" spans="15:23">
      <c r="O31189" t="s">
        <v>122</v>
      </c>
      <c r="P31189" s="13">
        <v>43675</v>
      </c>
      <c r="Q31189">
        <v>55.23</v>
      </c>
      <c r="R31189">
        <v>55.419998</v>
      </c>
      <c r="S31189">
        <v>54.889999000000003</v>
      </c>
      <c r="T31189">
        <v>55.34</v>
      </c>
      <c r="U31189">
        <v>49.743037999999999</v>
      </c>
      <c r="V31189">
        <v>413400</v>
      </c>
      <c r="W31189" s="9" t="str">
        <f t="shared" si="491"/>
        <v>POR</v>
      </c>
    </row>
    <row r="31190" spans="15:23">
      <c r="O31190" t="s">
        <v>122</v>
      </c>
      <c r="P31190" s="13">
        <v>43676</v>
      </c>
      <c r="Q31190">
        <v>55.130001</v>
      </c>
      <c r="R31190">
        <v>55.459999000000003</v>
      </c>
      <c r="S31190">
        <v>54.939999</v>
      </c>
      <c r="T31190">
        <v>55.209999000000003</v>
      </c>
      <c r="U31190">
        <v>49.626193999999998</v>
      </c>
      <c r="V31190">
        <v>504700</v>
      </c>
      <c r="W31190" s="9" t="str">
        <f t="shared" si="491"/>
        <v>POR</v>
      </c>
    </row>
    <row r="31191" spans="15:23">
      <c r="O31191" t="s">
        <v>122</v>
      </c>
      <c r="P31191" s="13">
        <v>43677</v>
      </c>
      <c r="Q31191">
        <v>55.23</v>
      </c>
      <c r="R31191">
        <v>55.709999000000003</v>
      </c>
      <c r="S31191">
        <v>54.77</v>
      </c>
      <c r="T31191">
        <v>54.849997999999999</v>
      </c>
      <c r="U31191">
        <v>49.302593000000002</v>
      </c>
      <c r="V31191">
        <v>726400</v>
      </c>
      <c r="W31191" s="9" t="str">
        <f t="shared" si="491"/>
        <v>POR</v>
      </c>
    </row>
    <row r="31192" spans="15:23">
      <c r="O31192" t="s">
        <v>122</v>
      </c>
      <c r="P31192" s="13">
        <v>43678</v>
      </c>
      <c r="Q31192">
        <v>54.759998000000003</v>
      </c>
      <c r="R31192">
        <v>55.709999000000003</v>
      </c>
      <c r="S31192">
        <v>54.639999000000003</v>
      </c>
      <c r="T31192">
        <v>55.400002000000001</v>
      </c>
      <c r="U31192">
        <v>49.796973999999999</v>
      </c>
      <c r="V31192">
        <v>480500</v>
      </c>
      <c r="W31192" s="9" t="str">
        <f t="shared" si="491"/>
        <v>POR</v>
      </c>
    </row>
    <row r="31193" spans="15:23">
      <c r="O31193" t="s">
        <v>122</v>
      </c>
      <c r="P31193" s="13">
        <v>43679</v>
      </c>
      <c r="Q31193">
        <v>54.459999000000003</v>
      </c>
      <c r="R31193">
        <v>55.099997999999999</v>
      </c>
      <c r="S31193">
        <v>53.560001</v>
      </c>
      <c r="T31193">
        <v>54.400002000000001</v>
      </c>
      <c r="U31193">
        <v>48.898116999999999</v>
      </c>
      <c r="V31193">
        <v>1410900</v>
      </c>
      <c r="W31193" s="9" t="str">
        <f t="shared" si="491"/>
        <v>POR</v>
      </c>
    </row>
    <row r="31194" spans="15:23">
      <c r="O31194" t="s">
        <v>122</v>
      </c>
      <c r="P31194" s="13">
        <v>43682</v>
      </c>
      <c r="Q31194">
        <v>54.400002000000001</v>
      </c>
      <c r="R31194">
        <v>55.25</v>
      </c>
      <c r="S31194">
        <v>53.880001</v>
      </c>
      <c r="T31194">
        <v>54.299999</v>
      </c>
      <c r="U31194">
        <v>48.808224000000003</v>
      </c>
      <c r="V31194">
        <v>679200</v>
      </c>
      <c r="W31194" s="9" t="str">
        <f t="shared" si="491"/>
        <v>POR</v>
      </c>
    </row>
    <row r="31195" spans="15:23">
      <c r="O31195" t="s">
        <v>122</v>
      </c>
      <c r="P31195" s="13">
        <v>43683</v>
      </c>
      <c r="Q31195">
        <v>54.18</v>
      </c>
      <c r="R31195">
        <v>54.799999</v>
      </c>
      <c r="S31195">
        <v>53.470001000000003</v>
      </c>
      <c r="T31195">
        <v>54.700001</v>
      </c>
      <c r="U31195">
        <v>49.167769999999997</v>
      </c>
      <c r="V31195">
        <v>571000</v>
      </c>
      <c r="W31195" s="9" t="str">
        <f t="shared" si="491"/>
        <v>POR</v>
      </c>
    </row>
    <row r="31196" spans="15:23">
      <c r="O31196" t="s">
        <v>122</v>
      </c>
      <c r="P31196" s="13">
        <v>43684</v>
      </c>
      <c r="Q31196">
        <v>54.709999000000003</v>
      </c>
      <c r="R31196">
        <v>55.389999000000003</v>
      </c>
      <c r="S31196">
        <v>53.959999000000003</v>
      </c>
      <c r="T31196">
        <v>54.990001999999997</v>
      </c>
      <c r="U31196">
        <v>49.428435999999998</v>
      </c>
      <c r="V31196">
        <v>442800</v>
      </c>
      <c r="W31196" s="9" t="str">
        <f t="shared" si="491"/>
        <v>POR</v>
      </c>
    </row>
    <row r="31197" spans="15:23">
      <c r="O31197" t="s">
        <v>122</v>
      </c>
      <c r="P31197" s="13">
        <v>43685</v>
      </c>
      <c r="Q31197">
        <v>55.029998999999997</v>
      </c>
      <c r="R31197">
        <v>55.919998</v>
      </c>
      <c r="S31197">
        <v>54.849997999999999</v>
      </c>
      <c r="T31197">
        <v>55.599997999999999</v>
      </c>
      <c r="U31197">
        <v>49.976745999999999</v>
      </c>
      <c r="V31197">
        <v>358100</v>
      </c>
      <c r="W31197" s="9" t="str">
        <f t="shared" si="491"/>
        <v>POR</v>
      </c>
    </row>
    <row r="31198" spans="15:23">
      <c r="O31198" t="s">
        <v>122</v>
      </c>
      <c r="P31198" s="13">
        <v>43686</v>
      </c>
      <c r="Q31198">
        <v>55.57</v>
      </c>
      <c r="R31198">
        <v>55.84</v>
      </c>
      <c r="S31198">
        <v>55.459999000000003</v>
      </c>
      <c r="T31198">
        <v>55.490001999999997</v>
      </c>
      <c r="U31198">
        <v>49.877872000000004</v>
      </c>
      <c r="V31198">
        <v>412700</v>
      </c>
      <c r="W31198" s="9" t="str">
        <f t="shared" si="491"/>
        <v>POR</v>
      </c>
    </row>
    <row r="31199" spans="15:23">
      <c r="O31199" t="s">
        <v>122</v>
      </c>
      <c r="P31199" s="13">
        <v>43689</v>
      </c>
      <c r="Q31199">
        <v>55.529998999999997</v>
      </c>
      <c r="R31199">
        <v>55.75</v>
      </c>
      <c r="S31199">
        <v>55.259998000000003</v>
      </c>
      <c r="T31199">
        <v>55.650002000000001</v>
      </c>
      <c r="U31199">
        <v>50.021687</v>
      </c>
      <c r="V31199">
        <v>324100</v>
      </c>
      <c r="W31199" s="9" t="str">
        <f t="shared" si="491"/>
        <v>POR</v>
      </c>
    </row>
    <row r="31200" spans="15:23">
      <c r="O31200" t="s">
        <v>122</v>
      </c>
      <c r="P31200" s="13">
        <v>43690</v>
      </c>
      <c r="Q31200">
        <v>55.509998000000003</v>
      </c>
      <c r="R31200">
        <v>55.869999</v>
      </c>
      <c r="S31200">
        <v>55.220001000000003</v>
      </c>
      <c r="T31200">
        <v>55.66</v>
      </c>
      <c r="U31200">
        <v>50.030681999999999</v>
      </c>
      <c r="V31200">
        <v>394900</v>
      </c>
      <c r="W31200" s="9" t="str">
        <f t="shared" si="491"/>
        <v>POR</v>
      </c>
    </row>
    <row r="31201" spans="15:23">
      <c r="O31201" t="s">
        <v>122</v>
      </c>
      <c r="P31201" s="13">
        <v>43691</v>
      </c>
      <c r="Q31201">
        <v>55.66</v>
      </c>
      <c r="R31201">
        <v>55.93</v>
      </c>
      <c r="S31201">
        <v>54.98</v>
      </c>
      <c r="T31201">
        <v>55.189999</v>
      </c>
      <c r="U31201">
        <v>49.608207999999998</v>
      </c>
      <c r="V31201">
        <v>338400</v>
      </c>
      <c r="W31201" s="9" t="str">
        <f t="shared" si="491"/>
        <v>POR</v>
      </c>
    </row>
    <row r="31202" spans="15:23">
      <c r="O31202" t="s">
        <v>122</v>
      </c>
      <c r="P31202" s="13">
        <v>43692</v>
      </c>
      <c r="Q31202">
        <v>55.299999</v>
      </c>
      <c r="R31202">
        <v>56.110000999999997</v>
      </c>
      <c r="S31202">
        <v>55.049999</v>
      </c>
      <c r="T31202">
        <v>55.98</v>
      </c>
      <c r="U31202">
        <v>50.318309999999997</v>
      </c>
      <c r="V31202">
        <v>392100</v>
      </c>
      <c r="W31202" s="9" t="str">
        <f t="shared" si="491"/>
        <v>POR</v>
      </c>
    </row>
    <row r="31203" spans="15:23">
      <c r="O31203" t="s">
        <v>122</v>
      </c>
      <c r="P31203" s="13">
        <v>43693</v>
      </c>
      <c r="Q31203">
        <v>55.98</v>
      </c>
      <c r="R31203">
        <v>56.59</v>
      </c>
      <c r="S31203">
        <v>55.98</v>
      </c>
      <c r="T31203">
        <v>56.299999</v>
      </c>
      <c r="U31203">
        <v>50.605953</v>
      </c>
      <c r="V31203">
        <v>523500</v>
      </c>
      <c r="W31203" s="9" t="str">
        <f t="shared" si="491"/>
        <v>POR</v>
      </c>
    </row>
    <row r="31204" spans="15:23">
      <c r="O31204" t="s">
        <v>122</v>
      </c>
      <c r="P31204" s="13">
        <v>43696</v>
      </c>
      <c r="Q31204">
        <v>56.389999000000003</v>
      </c>
      <c r="R31204">
        <v>56.639999000000003</v>
      </c>
      <c r="S31204">
        <v>55.049999</v>
      </c>
      <c r="T31204">
        <v>56.200001</v>
      </c>
      <c r="U31204">
        <v>50.516067999999997</v>
      </c>
      <c r="V31204">
        <v>494900</v>
      </c>
      <c r="W31204" s="9" t="str">
        <f t="shared" si="491"/>
        <v>POR</v>
      </c>
    </row>
    <row r="31205" spans="15:23">
      <c r="O31205" t="s">
        <v>122</v>
      </c>
      <c r="P31205" s="13">
        <v>43697</v>
      </c>
      <c r="Q31205">
        <v>56.27</v>
      </c>
      <c r="R31205">
        <v>56.27</v>
      </c>
      <c r="S31205">
        <v>55.919998</v>
      </c>
      <c r="T31205">
        <v>56.040000999999997</v>
      </c>
      <c r="U31205">
        <v>50.372250000000001</v>
      </c>
      <c r="V31205">
        <v>297600</v>
      </c>
      <c r="W31205" s="9" t="str">
        <f t="shared" si="491"/>
        <v>POR</v>
      </c>
    </row>
    <row r="31206" spans="15:23">
      <c r="O31206" t="s">
        <v>122</v>
      </c>
      <c r="P31206" s="13">
        <v>43698</v>
      </c>
      <c r="Q31206">
        <v>56.040000999999997</v>
      </c>
      <c r="R31206">
        <v>56.549999</v>
      </c>
      <c r="S31206">
        <v>55.93</v>
      </c>
      <c r="T31206">
        <v>56.5</v>
      </c>
      <c r="U31206">
        <v>50.785727999999999</v>
      </c>
      <c r="V31206">
        <v>582000</v>
      </c>
      <c r="W31206" s="9" t="str">
        <f t="shared" si="491"/>
        <v>POR</v>
      </c>
    </row>
    <row r="31207" spans="15:23">
      <c r="O31207" t="s">
        <v>122</v>
      </c>
      <c r="P31207" s="13">
        <v>43699</v>
      </c>
      <c r="Q31207">
        <v>56.5</v>
      </c>
      <c r="R31207">
        <v>56.82</v>
      </c>
      <c r="S31207">
        <v>56.169998</v>
      </c>
      <c r="T31207">
        <v>56.650002000000001</v>
      </c>
      <c r="U31207">
        <v>50.920555</v>
      </c>
      <c r="V31207">
        <v>595600</v>
      </c>
      <c r="W31207" s="9" t="str">
        <f t="shared" si="491"/>
        <v>POR</v>
      </c>
    </row>
    <row r="31208" spans="15:23">
      <c r="O31208" t="s">
        <v>122</v>
      </c>
      <c r="P31208" s="13">
        <v>43700</v>
      </c>
      <c r="Q31208">
        <v>56.599997999999999</v>
      </c>
      <c r="R31208">
        <v>56.970001000000003</v>
      </c>
      <c r="S31208">
        <v>55.599997999999999</v>
      </c>
      <c r="T31208">
        <v>55.75</v>
      </c>
      <c r="U31208">
        <v>50.111575999999999</v>
      </c>
      <c r="V31208">
        <v>394100</v>
      </c>
      <c r="W31208" s="9" t="str">
        <f t="shared" si="491"/>
        <v>POR</v>
      </c>
    </row>
    <row r="31209" spans="15:23">
      <c r="O31209" t="s">
        <v>122</v>
      </c>
      <c r="P31209" s="13">
        <v>43703</v>
      </c>
      <c r="Q31209">
        <v>55.91</v>
      </c>
      <c r="R31209">
        <v>56.369999</v>
      </c>
      <c r="S31209">
        <v>55.860000999999997</v>
      </c>
      <c r="T31209">
        <v>56.34</v>
      </c>
      <c r="U31209">
        <v>50.641902999999999</v>
      </c>
      <c r="V31209">
        <v>296100</v>
      </c>
      <c r="W31209" s="9" t="str">
        <f t="shared" si="491"/>
        <v>POR</v>
      </c>
    </row>
    <row r="31210" spans="15:23">
      <c r="O31210" t="s">
        <v>122</v>
      </c>
      <c r="P31210" s="13">
        <v>43704</v>
      </c>
      <c r="Q31210">
        <v>56.689999</v>
      </c>
      <c r="R31210">
        <v>56.950001</v>
      </c>
      <c r="S31210">
        <v>56.240001999999997</v>
      </c>
      <c r="T31210">
        <v>56.32</v>
      </c>
      <c r="U31210">
        <v>50.623924000000002</v>
      </c>
      <c r="V31210">
        <v>443000</v>
      </c>
      <c r="W31210" s="9" t="str">
        <f t="shared" si="491"/>
        <v>POR</v>
      </c>
    </row>
    <row r="31211" spans="15:23">
      <c r="O31211" t="s">
        <v>122</v>
      </c>
      <c r="P31211" s="13">
        <v>43705</v>
      </c>
      <c r="Q31211">
        <v>56.43</v>
      </c>
      <c r="R31211">
        <v>56.66</v>
      </c>
      <c r="S31211">
        <v>56.060001</v>
      </c>
      <c r="T31211">
        <v>56.23</v>
      </c>
      <c r="U31211">
        <v>50.543022000000001</v>
      </c>
      <c r="V31211">
        <v>575500</v>
      </c>
      <c r="W31211" s="9" t="str">
        <f t="shared" si="491"/>
        <v>POR</v>
      </c>
    </row>
    <row r="31212" spans="15:23">
      <c r="O31212" t="s">
        <v>122</v>
      </c>
      <c r="P31212" s="13">
        <v>43706</v>
      </c>
      <c r="Q31212">
        <v>56.549999</v>
      </c>
      <c r="R31212">
        <v>56.849997999999999</v>
      </c>
      <c r="S31212">
        <v>56.349997999999999</v>
      </c>
      <c r="T31212">
        <v>56.810001</v>
      </c>
      <c r="U31212">
        <v>51.064373000000003</v>
      </c>
      <c r="V31212">
        <v>371000</v>
      </c>
      <c r="W31212" s="9" t="str">
        <f t="shared" si="491"/>
        <v>POR</v>
      </c>
    </row>
    <row r="31213" spans="15:23">
      <c r="O31213" t="s">
        <v>122</v>
      </c>
      <c r="P31213" s="13">
        <v>43707</v>
      </c>
      <c r="Q31213">
        <v>56.959999000000003</v>
      </c>
      <c r="R31213">
        <v>57.27</v>
      </c>
      <c r="S31213">
        <v>56.560001</v>
      </c>
      <c r="T31213">
        <v>56.889999000000003</v>
      </c>
      <c r="U31213">
        <v>51.136271999999998</v>
      </c>
      <c r="V31213">
        <v>583100</v>
      </c>
      <c r="W31213" s="9" t="str">
        <f t="shared" si="491"/>
        <v>POR</v>
      </c>
    </row>
    <row r="31214" spans="15:23">
      <c r="O31214" t="s">
        <v>122</v>
      </c>
      <c r="P31214" s="13">
        <v>43711</v>
      </c>
      <c r="Q31214">
        <v>56.970001000000003</v>
      </c>
      <c r="R31214">
        <v>58.209999000000003</v>
      </c>
      <c r="S31214">
        <v>56.77</v>
      </c>
      <c r="T31214">
        <v>58.09</v>
      </c>
      <c r="U31214">
        <v>52.214919999999999</v>
      </c>
      <c r="V31214">
        <v>544200</v>
      </c>
      <c r="W31214" s="9" t="str">
        <f t="shared" si="491"/>
        <v>POR</v>
      </c>
    </row>
    <row r="31215" spans="15:23">
      <c r="O31215" t="s">
        <v>122</v>
      </c>
      <c r="P31215" s="13">
        <v>43712</v>
      </c>
      <c r="Q31215">
        <v>58.360000999999997</v>
      </c>
      <c r="R31215">
        <v>58.43</v>
      </c>
      <c r="S31215">
        <v>57.450001</v>
      </c>
      <c r="T31215">
        <v>57.779998999999997</v>
      </c>
      <c r="U31215">
        <v>51.936264000000001</v>
      </c>
      <c r="V31215">
        <v>541000</v>
      </c>
      <c r="W31215" s="9" t="str">
        <f t="shared" si="491"/>
        <v>POR</v>
      </c>
    </row>
    <row r="31216" spans="15:23">
      <c r="O31216" t="s">
        <v>122</v>
      </c>
      <c r="P31216" s="13">
        <v>43713</v>
      </c>
      <c r="Q31216">
        <v>57.48</v>
      </c>
      <c r="R31216">
        <v>57.540000999999997</v>
      </c>
      <c r="S31216">
        <v>56.720001000000003</v>
      </c>
      <c r="T31216">
        <v>56.98</v>
      </c>
      <c r="U31216">
        <v>51.217177999999997</v>
      </c>
      <c r="V31216">
        <v>496500</v>
      </c>
      <c r="W31216" s="9" t="str">
        <f t="shared" si="491"/>
        <v>POR</v>
      </c>
    </row>
    <row r="31217" spans="15:23">
      <c r="O31217" t="s">
        <v>122</v>
      </c>
      <c r="P31217" s="13">
        <v>43714</v>
      </c>
      <c r="Q31217">
        <v>57.220001000000003</v>
      </c>
      <c r="R31217">
        <v>57.419998</v>
      </c>
      <c r="S31217">
        <v>56.23</v>
      </c>
      <c r="T31217">
        <v>56.279998999999997</v>
      </c>
      <c r="U31217">
        <v>50.587975</v>
      </c>
      <c r="V31217">
        <v>512600</v>
      </c>
      <c r="W31217" s="9" t="str">
        <f t="shared" si="491"/>
        <v>POR</v>
      </c>
    </row>
    <row r="31218" spans="15:23">
      <c r="O31218" t="s">
        <v>122</v>
      </c>
      <c r="P31218" s="13">
        <v>43717</v>
      </c>
      <c r="Q31218">
        <v>56.080002</v>
      </c>
      <c r="R31218">
        <v>56.279998999999997</v>
      </c>
      <c r="S31218">
        <v>55.419998</v>
      </c>
      <c r="T31218">
        <v>55.82</v>
      </c>
      <c r="U31218">
        <v>50.174500000000002</v>
      </c>
      <c r="V31218">
        <v>646600</v>
      </c>
      <c r="W31218" s="9" t="str">
        <f t="shared" si="491"/>
        <v>POR</v>
      </c>
    </row>
    <row r="31219" spans="15:23">
      <c r="O31219" t="s">
        <v>122</v>
      </c>
      <c r="P31219" s="13">
        <v>43718</v>
      </c>
      <c r="Q31219">
        <v>55.73</v>
      </c>
      <c r="R31219">
        <v>55.73</v>
      </c>
      <c r="S31219">
        <v>54.869999</v>
      </c>
      <c r="T31219">
        <v>55.110000999999997</v>
      </c>
      <c r="U31219">
        <v>49.536307999999998</v>
      </c>
      <c r="V31219">
        <v>626400</v>
      </c>
      <c r="W31219" s="9" t="str">
        <f t="shared" si="491"/>
        <v>POR</v>
      </c>
    </row>
    <row r="31220" spans="15:23">
      <c r="O31220" t="s">
        <v>122</v>
      </c>
      <c r="P31220" s="13">
        <v>43719</v>
      </c>
      <c r="Q31220">
        <v>55.040000999999997</v>
      </c>
      <c r="R31220">
        <v>55.860000999999997</v>
      </c>
      <c r="S31220">
        <v>54.779998999999997</v>
      </c>
      <c r="T31220">
        <v>55.720001000000003</v>
      </c>
      <c r="U31220">
        <v>50.084617999999999</v>
      </c>
      <c r="V31220">
        <v>648300</v>
      </c>
      <c r="W31220" s="9" t="str">
        <f t="shared" si="491"/>
        <v>POR</v>
      </c>
    </row>
    <row r="31221" spans="15:23">
      <c r="O31221" t="s">
        <v>122</v>
      </c>
      <c r="P31221" s="13">
        <v>43720</v>
      </c>
      <c r="Q31221">
        <v>56.09</v>
      </c>
      <c r="R31221">
        <v>56.32</v>
      </c>
      <c r="S31221">
        <v>55.560001</v>
      </c>
      <c r="T31221">
        <v>55.759998000000003</v>
      </c>
      <c r="U31221">
        <v>50.120564000000002</v>
      </c>
      <c r="V31221">
        <v>471800</v>
      </c>
      <c r="W31221" s="9" t="str">
        <f t="shared" si="491"/>
        <v>POR</v>
      </c>
    </row>
    <row r="31222" spans="15:23">
      <c r="O31222" t="s">
        <v>122</v>
      </c>
      <c r="P31222" s="13">
        <v>43721</v>
      </c>
      <c r="Q31222">
        <v>55.709999000000003</v>
      </c>
      <c r="R31222">
        <v>55.869999</v>
      </c>
      <c r="S31222">
        <v>55.259998000000003</v>
      </c>
      <c r="T31222">
        <v>55.369999</v>
      </c>
      <c r="U31222">
        <v>49.770012000000001</v>
      </c>
      <c r="V31222">
        <v>657500</v>
      </c>
      <c r="W31222" s="9" t="str">
        <f t="shared" si="491"/>
        <v>POR</v>
      </c>
    </row>
    <row r="31223" spans="15:23">
      <c r="O31223" t="s">
        <v>122</v>
      </c>
      <c r="P31223" s="13">
        <v>43724</v>
      </c>
      <c r="Q31223">
        <v>55.380001</v>
      </c>
      <c r="R31223">
        <v>55.759998000000003</v>
      </c>
      <c r="S31223">
        <v>55.080002</v>
      </c>
      <c r="T31223">
        <v>55.490001999999997</v>
      </c>
      <c r="U31223">
        <v>49.877872000000004</v>
      </c>
      <c r="V31223">
        <v>350400</v>
      </c>
      <c r="W31223" s="9" t="str">
        <f t="shared" si="491"/>
        <v>POR</v>
      </c>
    </row>
    <row r="31224" spans="15:23">
      <c r="O31224" t="s">
        <v>122</v>
      </c>
      <c r="P31224" s="13">
        <v>43725</v>
      </c>
      <c r="Q31224">
        <v>55.459999000000003</v>
      </c>
      <c r="R31224">
        <v>56.07</v>
      </c>
      <c r="S31224">
        <v>55.169998</v>
      </c>
      <c r="T31224">
        <v>55.450001</v>
      </c>
      <c r="U31224">
        <v>49.841915</v>
      </c>
      <c r="V31224">
        <v>810100</v>
      </c>
      <c r="W31224" s="9" t="str">
        <f t="shared" si="491"/>
        <v>POR</v>
      </c>
    </row>
    <row r="31225" spans="15:23">
      <c r="O31225" t="s">
        <v>122</v>
      </c>
      <c r="P31225" s="13">
        <v>43726</v>
      </c>
      <c r="Q31225">
        <v>55.720001000000003</v>
      </c>
      <c r="R31225">
        <v>56.18</v>
      </c>
      <c r="S31225">
        <v>55.299999</v>
      </c>
      <c r="T31225">
        <v>55.849997999999999</v>
      </c>
      <c r="U31225">
        <v>50.201458000000002</v>
      </c>
      <c r="V31225">
        <v>738100</v>
      </c>
      <c r="W31225" s="9" t="str">
        <f t="shared" si="491"/>
        <v>POR</v>
      </c>
    </row>
    <row r="31226" spans="15:23">
      <c r="O31226" t="s">
        <v>122</v>
      </c>
      <c r="P31226" s="13">
        <v>43727</v>
      </c>
      <c r="Q31226">
        <v>56.110000999999997</v>
      </c>
      <c r="R31226">
        <v>56.419998</v>
      </c>
      <c r="S31226">
        <v>56</v>
      </c>
      <c r="T31226">
        <v>56.200001</v>
      </c>
      <c r="U31226">
        <v>50.516067999999997</v>
      </c>
      <c r="V31226">
        <v>453500</v>
      </c>
      <c r="W31226" s="9" t="str">
        <f t="shared" si="491"/>
        <v>POR</v>
      </c>
    </row>
    <row r="31227" spans="15:23">
      <c r="O31227" t="s">
        <v>122</v>
      </c>
      <c r="P31227" s="13">
        <v>43728</v>
      </c>
      <c r="Q31227">
        <v>56.169998</v>
      </c>
      <c r="R31227">
        <v>56.669998</v>
      </c>
      <c r="S31227">
        <v>56.049999</v>
      </c>
      <c r="T31227">
        <v>56.490001999999997</v>
      </c>
      <c r="U31227">
        <v>50.776736999999997</v>
      </c>
      <c r="V31227">
        <v>1001600</v>
      </c>
      <c r="W31227" s="9" t="str">
        <f t="shared" si="491"/>
        <v>POR</v>
      </c>
    </row>
    <row r="31228" spans="15:23">
      <c r="O31228" t="s">
        <v>122</v>
      </c>
      <c r="P31228" s="13">
        <v>43731</v>
      </c>
      <c r="Q31228">
        <v>56.459999000000003</v>
      </c>
      <c r="R31228">
        <v>57.040000999999997</v>
      </c>
      <c r="S31228">
        <v>56.43</v>
      </c>
      <c r="T31228">
        <v>56.5</v>
      </c>
      <c r="U31228">
        <v>50.785727999999999</v>
      </c>
      <c r="V31228">
        <v>662400</v>
      </c>
      <c r="W31228" s="9" t="str">
        <f t="shared" si="491"/>
        <v>POR</v>
      </c>
    </row>
    <row r="31229" spans="15:23">
      <c r="O31229" t="s">
        <v>122</v>
      </c>
      <c r="P31229" s="13">
        <v>43732</v>
      </c>
      <c r="Q31229">
        <v>56.27</v>
      </c>
      <c r="R31229">
        <v>56.900002000000001</v>
      </c>
      <c r="S31229">
        <v>56.259998000000003</v>
      </c>
      <c r="T31229">
        <v>56.59</v>
      </c>
      <c r="U31229">
        <v>51.215614000000002</v>
      </c>
      <c r="V31229">
        <v>720500</v>
      </c>
      <c r="W31229" s="9" t="str">
        <f t="shared" si="491"/>
        <v>POR</v>
      </c>
    </row>
    <row r="31230" spans="15:23">
      <c r="O31230" t="s">
        <v>122</v>
      </c>
      <c r="P31230" s="13">
        <v>43733</v>
      </c>
      <c r="Q31230">
        <v>56.59</v>
      </c>
      <c r="R31230">
        <v>56.860000999999997</v>
      </c>
      <c r="S31230">
        <v>56.25</v>
      </c>
      <c r="T31230">
        <v>56.700001</v>
      </c>
      <c r="U31230">
        <v>51.315170000000002</v>
      </c>
      <c r="V31230">
        <v>599000</v>
      </c>
      <c r="W31230" s="9" t="str">
        <f t="shared" si="491"/>
        <v>POR</v>
      </c>
    </row>
    <row r="31231" spans="15:23">
      <c r="O31231" t="s">
        <v>122</v>
      </c>
      <c r="P31231" s="13">
        <v>43734</v>
      </c>
      <c r="Q31231">
        <v>56.75</v>
      </c>
      <c r="R31231">
        <v>57.189999</v>
      </c>
      <c r="S31231">
        <v>56.709999000000003</v>
      </c>
      <c r="T31231">
        <v>56.82</v>
      </c>
      <c r="U31231">
        <v>51.423763000000001</v>
      </c>
      <c r="V31231">
        <v>451200</v>
      </c>
      <c r="W31231" s="9" t="str">
        <f t="shared" si="491"/>
        <v>POR</v>
      </c>
    </row>
    <row r="31232" spans="15:23">
      <c r="O31232" t="s">
        <v>122</v>
      </c>
      <c r="P31232" s="13">
        <v>43735</v>
      </c>
      <c r="Q31232">
        <v>56.82</v>
      </c>
      <c r="R31232">
        <v>57.07</v>
      </c>
      <c r="S31232">
        <v>56.540000999999997</v>
      </c>
      <c r="T31232">
        <v>56.740001999999997</v>
      </c>
      <c r="U31232">
        <v>51.351376000000002</v>
      </c>
      <c r="V31232">
        <v>710800</v>
      </c>
      <c r="W31232" s="9" t="str">
        <f t="shared" si="491"/>
        <v>POR</v>
      </c>
    </row>
    <row r="31233" spans="15:23">
      <c r="O31233" t="s">
        <v>122</v>
      </c>
      <c r="P31233" s="13">
        <v>43738</v>
      </c>
      <c r="Q31233">
        <v>56.759998000000003</v>
      </c>
      <c r="R31233">
        <v>57.290000999999997</v>
      </c>
      <c r="S31233">
        <v>56.27</v>
      </c>
      <c r="T31233">
        <v>56.369999</v>
      </c>
      <c r="U31233">
        <v>51.016509999999997</v>
      </c>
      <c r="V31233">
        <v>759500</v>
      </c>
      <c r="W31233" s="9" t="str">
        <f t="shared" si="491"/>
        <v>POR</v>
      </c>
    </row>
    <row r="31234" spans="15:23">
      <c r="O31234" t="s">
        <v>122</v>
      </c>
      <c r="P31234" s="13">
        <v>43739</v>
      </c>
      <c r="Q31234">
        <v>56.299999</v>
      </c>
      <c r="R31234">
        <v>56.700001</v>
      </c>
      <c r="S31234">
        <v>56.200001</v>
      </c>
      <c r="T31234">
        <v>56.549999</v>
      </c>
      <c r="U31234">
        <v>51.179412999999997</v>
      </c>
      <c r="V31234">
        <v>534400</v>
      </c>
      <c r="W31234" s="9" t="str">
        <f t="shared" si="491"/>
        <v>POR</v>
      </c>
    </row>
    <row r="31235" spans="15:23">
      <c r="O31235" t="s">
        <v>122</v>
      </c>
      <c r="P31235" s="13">
        <v>43740</v>
      </c>
      <c r="Q31235">
        <v>56.5</v>
      </c>
      <c r="R31235">
        <v>56.759998000000003</v>
      </c>
      <c r="S31235">
        <v>55.869999</v>
      </c>
      <c r="T31235">
        <v>56.099997999999999</v>
      </c>
      <c r="U31235">
        <v>50.772143999999997</v>
      </c>
      <c r="V31235">
        <v>545800</v>
      </c>
      <c r="W31235" s="9" t="str">
        <f t="shared" si="491"/>
        <v>POR</v>
      </c>
    </row>
    <row r="31236" spans="15:23">
      <c r="O31236" t="s">
        <v>122</v>
      </c>
      <c r="P31236" s="13">
        <v>43741</v>
      </c>
      <c r="Q31236">
        <v>56.029998999999997</v>
      </c>
      <c r="R31236">
        <v>56.32</v>
      </c>
      <c r="S31236">
        <v>55.700001</v>
      </c>
      <c r="T31236">
        <v>55.849997999999999</v>
      </c>
      <c r="U31236">
        <v>50.545887</v>
      </c>
      <c r="V31236">
        <v>516700</v>
      </c>
      <c r="W31236" s="9" t="str">
        <f t="shared" si="491"/>
        <v>POR</v>
      </c>
    </row>
    <row r="31237" spans="15:23">
      <c r="O31237" t="s">
        <v>122</v>
      </c>
      <c r="P31237" s="13">
        <v>43742</v>
      </c>
      <c r="Q31237">
        <v>56.099997999999999</v>
      </c>
      <c r="R31237">
        <v>56.82</v>
      </c>
      <c r="S31237">
        <v>55.880001</v>
      </c>
      <c r="T31237">
        <v>56.790000999999997</v>
      </c>
      <c r="U31237">
        <v>51.396614</v>
      </c>
      <c r="V31237">
        <v>503800</v>
      </c>
      <c r="W31237" s="9" t="str">
        <f t="shared" ref="W31237:W31300" si="492">IFERROR(VLOOKUP(O31237,$B$4:$B$17,1,FALSE),"Delete")</f>
        <v>POR</v>
      </c>
    </row>
    <row r="31238" spans="15:23">
      <c r="O31238" t="s">
        <v>122</v>
      </c>
      <c r="P31238" s="13">
        <v>43745</v>
      </c>
      <c r="Q31238">
        <v>57.169998</v>
      </c>
      <c r="R31238">
        <v>57.389999000000003</v>
      </c>
      <c r="S31238">
        <v>56.639999000000003</v>
      </c>
      <c r="T31238">
        <v>56.82</v>
      </c>
      <c r="U31238">
        <v>51.423763000000001</v>
      </c>
      <c r="V31238">
        <v>692000</v>
      </c>
      <c r="W31238" s="9" t="str">
        <f t="shared" si="492"/>
        <v>POR</v>
      </c>
    </row>
    <row r="31239" spans="15:23">
      <c r="O31239" t="s">
        <v>122</v>
      </c>
      <c r="P31239" s="13">
        <v>43746</v>
      </c>
      <c r="Q31239">
        <v>56.790000999999997</v>
      </c>
      <c r="R31239">
        <v>56.93</v>
      </c>
      <c r="S31239">
        <v>56.02</v>
      </c>
      <c r="T31239">
        <v>56.080002</v>
      </c>
      <c r="U31239">
        <v>50.754047</v>
      </c>
      <c r="V31239">
        <v>629800</v>
      </c>
      <c r="W31239" s="9" t="str">
        <f t="shared" si="492"/>
        <v>POR</v>
      </c>
    </row>
    <row r="31240" spans="15:23">
      <c r="O31240" t="s">
        <v>122</v>
      </c>
      <c r="P31240" s="13">
        <v>43747</v>
      </c>
      <c r="Q31240">
        <v>56.290000999999997</v>
      </c>
      <c r="R31240">
        <v>56.639999000000003</v>
      </c>
      <c r="S31240">
        <v>56.080002</v>
      </c>
      <c r="T31240">
        <v>56.509998000000003</v>
      </c>
      <c r="U31240">
        <v>51.143208000000001</v>
      </c>
      <c r="V31240">
        <v>647000</v>
      </c>
      <c r="W31240" s="9" t="str">
        <f t="shared" si="492"/>
        <v>POR</v>
      </c>
    </row>
    <row r="31241" spans="15:23">
      <c r="O31241" t="s">
        <v>122</v>
      </c>
      <c r="P31241" s="13">
        <v>43748</v>
      </c>
      <c r="Q31241">
        <v>56.369999</v>
      </c>
      <c r="R31241">
        <v>56.43</v>
      </c>
      <c r="S31241">
        <v>55.77</v>
      </c>
      <c r="T31241">
        <v>56.27</v>
      </c>
      <c r="U31241">
        <v>50.926006000000001</v>
      </c>
      <c r="V31241">
        <v>638600</v>
      </c>
      <c r="W31241" s="9" t="str">
        <f t="shared" si="492"/>
        <v>POR</v>
      </c>
    </row>
    <row r="31242" spans="15:23">
      <c r="O31242" t="s">
        <v>122</v>
      </c>
      <c r="P31242" s="13">
        <v>43749</v>
      </c>
      <c r="Q31242">
        <v>56.27</v>
      </c>
      <c r="R31242">
        <v>56.630001</v>
      </c>
      <c r="S31242">
        <v>55.77</v>
      </c>
      <c r="T31242">
        <v>56.389999000000003</v>
      </c>
      <c r="U31242">
        <v>51.034607000000001</v>
      </c>
      <c r="V31242">
        <v>870600</v>
      </c>
      <c r="W31242" s="9" t="str">
        <f t="shared" si="492"/>
        <v>POR</v>
      </c>
    </row>
    <row r="31243" spans="15:23">
      <c r="O31243" t="s">
        <v>122</v>
      </c>
      <c r="P31243" s="13">
        <v>43752</v>
      </c>
      <c r="Q31243">
        <v>56.509998000000003</v>
      </c>
      <c r="R31243">
        <v>56.68</v>
      </c>
      <c r="S31243">
        <v>55.610000999999997</v>
      </c>
      <c r="T31243">
        <v>55.66</v>
      </c>
      <c r="U31243">
        <v>50.373939999999997</v>
      </c>
      <c r="V31243">
        <v>348600</v>
      </c>
      <c r="W31243" s="9" t="str">
        <f t="shared" si="492"/>
        <v>POR</v>
      </c>
    </row>
    <row r="31244" spans="15:23">
      <c r="O31244" t="s">
        <v>122</v>
      </c>
      <c r="P31244" s="13">
        <v>43753</v>
      </c>
      <c r="Q31244">
        <v>55.75</v>
      </c>
      <c r="R31244">
        <v>55.93</v>
      </c>
      <c r="S31244">
        <v>55.41</v>
      </c>
      <c r="T31244">
        <v>55.669998</v>
      </c>
      <c r="U31244">
        <v>50.382987999999997</v>
      </c>
      <c r="V31244">
        <v>1006200</v>
      </c>
      <c r="W31244" s="9" t="str">
        <f t="shared" si="492"/>
        <v>POR</v>
      </c>
    </row>
    <row r="31245" spans="15:23">
      <c r="O31245" t="s">
        <v>122</v>
      </c>
      <c r="P31245" s="13">
        <v>43754</v>
      </c>
      <c r="Q31245">
        <v>55.630001</v>
      </c>
      <c r="R31245">
        <v>56.25</v>
      </c>
      <c r="S31245">
        <v>55.52</v>
      </c>
      <c r="T31245">
        <v>56.23</v>
      </c>
      <c r="U31245">
        <v>50.889797000000002</v>
      </c>
      <c r="V31245">
        <v>823800</v>
      </c>
      <c r="W31245" s="9" t="str">
        <f t="shared" si="492"/>
        <v>POR</v>
      </c>
    </row>
    <row r="31246" spans="15:23">
      <c r="O31246" t="s">
        <v>122</v>
      </c>
      <c r="P31246" s="13">
        <v>43755</v>
      </c>
      <c r="Q31246">
        <v>56.220001000000003</v>
      </c>
      <c r="R31246">
        <v>56.709999000000003</v>
      </c>
      <c r="S31246">
        <v>56.150002000000001</v>
      </c>
      <c r="T31246">
        <v>56.490001999999997</v>
      </c>
      <c r="U31246">
        <v>51.125114000000004</v>
      </c>
      <c r="V31246">
        <v>761600</v>
      </c>
      <c r="W31246" s="9" t="str">
        <f t="shared" si="492"/>
        <v>POR</v>
      </c>
    </row>
    <row r="31247" spans="15:23">
      <c r="O31247" t="s">
        <v>122</v>
      </c>
      <c r="P31247" s="13">
        <v>43756</v>
      </c>
      <c r="Q31247">
        <v>56.380001</v>
      </c>
      <c r="R31247">
        <v>57.169998</v>
      </c>
      <c r="S31247">
        <v>56.240001999999997</v>
      </c>
      <c r="T31247">
        <v>57.029998999999997</v>
      </c>
      <c r="U31247">
        <v>51.613822999999996</v>
      </c>
      <c r="V31247">
        <v>704000</v>
      </c>
      <c r="W31247" s="9" t="str">
        <f t="shared" si="492"/>
        <v>POR</v>
      </c>
    </row>
    <row r="31248" spans="15:23">
      <c r="O31248" t="s">
        <v>122</v>
      </c>
      <c r="P31248" s="13">
        <v>43759</v>
      </c>
      <c r="Q31248">
        <v>57.060001</v>
      </c>
      <c r="R31248">
        <v>57.150002000000001</v>
      </c>
      <c r="S31248">
        <v>56.77</v>
      </c>
      <c r="T31248">
        <v>56.959999000000003</v>
      </c>
      <c r="U31248">
        <v>51.550471999999999</v>
      </c>
      <c r="V31248">
        <v>414700</v>
      </c>
      <c r="W31248" s="9" t="str">
        <f t="shared" si="492"/>
        <v>POR</v>
      </c>
    </row>
    <row r="31249" spans="15:23">
      <c r="O31249" t="s">
        <v>122</v>
      </c>
      <c r="P31249" s="13">
        <v>43760</v>
      </c>
      <c r="Q31249">
        <v>57.009998000000003</v>
      </c>
      <c r="R31249">
        <v>57.389999000000003</v>
      </c>
      <c r="S31249">
        <v>56.880001</v>
      </c>
      <c r="T31249">
        <v>56.950001</v>
      </c>
      <c r="U31249">
        <v>51.541428000000003</v>
      </c>
      <c r="V31249">
        <v>381800</v>
      </c>
      <c r="W31249" s="9" t="str">
        <f t="shared" si="492"/>
        <v>POR</v>
      </c>
    </row>
    <row r="31250" spans="15:23">
      <c r="O31250" t="s">
        <v>122</v>
      </c>
      <c r="P31250" s="13">
        <v>43761</v>
      </c>
      <c r="Q31250">
        <v>56.959999000000003</v>
      </c>
      <c r="R31250">
        <v>57.209999000000003</v>
      </c>
      <c r="S31250">
        <v>56.77</v>
      </c>
      <c r="T31250">
        <v>57.099997999999999</v>
      </c>
      <c r="U31250">
        <v>51.677174000000001</v>
      </c>
      <c r="V31250">
        <v>363100</v>
      </c>
      <c r="W31250" s="9" t="str">
        <f t="shared" si="492"/>
        <v>POR</v>
      </c>
    </row>
    <row r="31251" spans="15:23">
      <c r="O31251" t="s">
        <v>122</v>
      </c>
      <c r="P31251" s="13">
        <v>43762</v>
      </c>
      <c r="Q31251">
        <v>57.200001</v>
      </c>
      <c r="R31251">
        <v>57.52</v>
      </c>
      <c r="S31251">
        <v>56.84</v>
      </c>
      <c r="T31251">
        <v>57.41</v>
      </c>
      <c r="U31251">
        <v>51.957740999999999</v>
      </c>
      <c r="V31251">
        <v>378700</v>
      </c>
      <c r="W31251" s="9" t="str">
        <f t="shared" si="492"/>
        <v>POR</v>
      </c>
    </row>
    <row r="31252" spans="15:23">
      <c r="O31252" t="s">
        <v>122</v>
      </c>
      <c r="P31252" s="13">
        <v>43763</v>
      </c>
      <c r="Q31252">
        <v>57.419998</v>
      </c>
      <c r="R31252">
        <v>57.419998</v>
      </c>
      <c r="S31252">
        <v>56.459999000000003</v>
      </c>
      <c r="T31252">
        <v>56.66</v>
      </c>
      <c r="U31252">
        <v>51.278961000000002</v>
      </c>
      <c r="V31252">
        <v>390900</v>
      </c>
      <c r="W31252" s="9" t="str">
        <f t="shared" si="492"/>
        <v>POR</v>
      </c>
    </row>
    <row r="31253" spans="15:23">
      <c r="O31253" t="s">
        <v>122</v>
      </c>
      <c r="P31253" s="13">
        <v>43766</v>
      </c>
      <c r="Q31253">
        <v>56.450001</v>
      </c>
      <c r="R31253">
        <v>56.610000999999997</v>
      </c>
      <c r="S31253">
        <v>56.009998000000003</v>
      </c>
      <c r="T31253">
        <v>56.07</v>
      </c>
      <c r="U31253">
        <v>50.745002999999997</v>
      </c>
      <c r="V31253">
        <v>384000</v>
      </c>
      <c r="W31253" s="9" t="str">
        <f t="shared" si="492"/>
        <v>POR</v>
      </c>
    </row>
    <row r="31254" spans="15:23">
      <c r="O31254" t="s">
        <v>122</v>
      </c>
      <c r="P31254" s="13">
        <v>43767</v>
      </c>
      <c r="Q31254">
        <v>56.07</v>
      </c>
      <c r="R31254">
        <v>56.419998</v>
      </c>
      <c r="S31254">
        <v>56.02</v>
      </c>
      <c r="T31254">
        <v>56.200001</v>
      </c>
      <c r="U31254">
        <v>50.862656000000001</v>
      </c>
      <c r="V31254">
        <v>412700</v>
      </c>
      <c r="W31254" s="9" t="str">
        <f t="shared" si="492"/>
        <v>POR</v>
      </c>
    </row>
    <row r="31255" spans="15:23">
      <c r="O31255" t="s">
        <v>122</v>
      </c>
      <c r="P31255" s="13">
        <v>43768</v>
      </c>
      <c r="Q31255">
        <v>56.279998999999997</v>
      </c>
      <c r="R31255">
        <v>57.16</v>
      </c>
      <c r="S31255">
        <v>56.18</v>
      </c>
      <c r="T31255">
        <v>56.869999</v>
      </c>
      <c r="U31255">
        <v>51.469020999999998</v>
      </c>
      <c r="V31255">
        <v>386100</v>
      </c>
      <c r="W31255" s="9" t="str">
        <f t="shared" si="492"/>
        <v>POR</v>
      </c>
    </row>
    <row r="31256" spans="15:23">
      <c r="O31256" t="s">
        <v>122</v>
      </c>
      <c r="P31256" s="13">
        <v>43769</v>
      </c>
      <c r="Q31256">
        <v>56.860000999999997</v>
      </c>
      <c r="R31256">
        <v>57.029998999999997</v>
      </c>
      <c r="S31256">
        <v>56.330002</v>
      </c>
      <c r="T31256">
        <v>56.880001</v>
      </c>
      <c r="U31256">
        <v>51.478068999999998</v>
      </c>
      <c r="V31256">
        <v>491500</v>
      </c>
      <c r="W31256" s="9" t="str">
        <f t="shared" si="492"/>
        <v>POR</v>
      </c>
    </row>
    <row r="31257" spans="15:23">
      <c r="O31257" t="s">
        <v>122</v>
      </c>
      <c r="P31257" s="13">
        <v>43770</v>
      </c>
      <c r="Q31257">
        <v>56.990001999999997</v>
      </c>
      <c r="R31257">
        <v>57.919998</v>
      </c>
      <c r="S31257">
        <v>56.68</v>
      </c>
      <c r="T31257">
        <v>57.810001</v>
      </c>
      <c r="U31257">
        <v>52.319747999999997</v>
      </c>
      <c r="V31257">
        <v>965500</v>
      </c>
      <c r="W31257" s="9" t="str">
        <f t="shared" si="492"/>
        <v>POR</v>
      </c>
    </row>
    <row r="31258" spans="15:23">
      <c r="O31258" t="s">
        <v>122</v>
      </c>
      <c r="P31258" s="13">
        <v>43773</v>
      </c>
      <c r="Q31258">
        <v>57.91</v>
      </c>
      <c r="R31258">
        <v>57.91</v>
      </c>
      <c r="S31258">
        <v>56.360000999999997</v>
      </c>
      <c r="T31258">
        <v>56.650002000000001</v>
      </c>
      <c r="U31258">
        <v>51.269917</v>
      </c>
      <c r="V31258">
        <v>710900</v>
      </c>
      <c r="W31258" s="9" t="str">
        <f t="shared" si="492"/>
        <v>POR</v>
      </c>
    </row>
    <row r="31259" spans="15:23">
      <c r="O31259" t="s">
        <v>122</v>
      </c>
      <c r="P31259" s="13">
        <v>43774</v>
      </c>
      <c r="Q31259">
        <v>56.400002000000001</v>
      </c>
      <c r="R31259">
        <v>56.68</v>
      </c>
      <c r="S31259">
        <v>55.459999000000003</v>
      </c>
      <c r="T31259">
        <v>55.610000999999997</v>
      </c>
      <c r="U31259">
        <v>50.328690000000002</v>
      </c>
      <c r="V31259">
        <v>564300</v>
      </c>
      <c r="W31259" s="9" t="str">
        <f t="shared" si="492"/>
        <v>POR</v>
      </c>
    </row>
    <row r="31260" spans="15:23">
      <c r="O31260" t="s">
        <v>122</v>
      </c>
      <c r="P31260" s="13">
        <v>43775</v>
      </c>
      <c r="Q31260">
        <v>55.639999000000003</v>
      </c>
      <c r="R31260">
        <v>56.060001</v>
      </c>
      <c r="S31260">
        <v>55.57</v>
      </c>
      <c r="T31260">
        <v>55.810001</v>
      </c>
      <c r="U31260">
        <v>50.509692999999999</v>
      </c>
      <c r="V31260">
        <v>484800</v>
      </c>
      <c r="W31260" s="9" t="str">
        <f t="shared" si="492"/>
        <v>POR</v>
      </c>
    </row>
    <row r="31261" spans="15:23">
      <c r="O31261" t="s">
        <v>122</v>
      </c>
      <c r="P31261" s="13">
        <v>43776</v>
      </c>
      <c r="Q31261">
        <v>55.59</v>
      </c>
      <c r="R31261">
        <v>55.799999</v>
      </c>
      <c r="S31261">
        <v>54.349997999999999</v>
      </c>
      <c r="T31261">
        <v>54.849997999999999</v>
      </c>
      <c r="U31261">
        <v>49.640853999999997</v>
      </c>
      <c r="V31261">
        <v>857800</v>
      </c>
      <c r="W31261" s="9" t="str">
        <f t="shared" si="492"/>
        <v>POR</v>
      </c>
    </row>
    <row r="31262" spans="15:23">
      <c r="O31262" t="s">
        <v>122</v>
      </c>
      <c r="P31262" s="13">
        <v>43777</v>
      </c>
      <c r="Q31262">
        <v>54.779998999999997</v>
      </c>
      <c r="R31262">
        <v>54.900002000000001</v>
      </c>
      <c r="S31262">
        <v>54.330002</v>
      </c>
      <c r="T31262">
        <v>54.740001999999997</v>
      </c>
      <c r="U31262">
        <v>49.541313000000002</v>
      </c>
      <c r="V31262">
        <v>556000</v>
      </c>
      <c r="W31262" s="9" t="str">
        <f t="shared" si="492"/>
        <v>POR</v>
      </c>
    </row>
    <row r="31263" spans="15:23">
      <c r="O31263" t="s">
        <v>122</v>
      </c>
      <c r="P31263" s="13">
        <v>43780</v>
      </c>
      <c r="Q31263">
        <v>54.619999</v>
      </c>
      <c r="R31263">
        <v>54.880001</v>
      </c>
      <c r="S31263">
        <v>54.34</v>
      </c>
      <c r="T31263">
        <v>54.369999</v>
      </c>
      <c r="U31263">
        <v>49.206448000000002</v>
      </c>
      <c r="V31263">
        <v>327400</v>
      </c>
      <c r="W31263" s="9" t="str">
        <f t="shared" si="492"/>
        <v>POR</v>
      </c>
    </row>
    <row r="31264" spans="15:23">
      <c r="O31264" t="s">
        <v>122</v>
      </c>
      <c r="P31264" s="13">
        <v>43781</v>
      </c>
      <c r="Q31264">
        <v>54.419998</v>
      </c>
      <c r="R31264">
        <v>54.790000999999997</v>
      </c>
      <c r="S31264">
        <v>54.240001999999997</v>
      </c>
      <c r="T31264">
        <v>54.669998</v>
      </c>
      <c r="U31264">
        <v>49.477950999999997</v>
      </c>
      <c r="V31264">
        <v>714700</v>
      </c>
      <c r="W31264" s="9" t="str">
        <f t="shared" si="492"/>
        <v>POR</v>
      </c>
    </row>
    <row r="31265" spans="15:23">
      <c r="O31265" t="s">
        <v>122</v>
      </c>
      <c r="P31265" s="13">
        <v>43782</v>
      </c>
      <c r="Q31265">
        <v>54.810001</v>
      </c>
      <c r="R31265">
        <v>55.91</v>
      </c>
      <c r="S31265">
        <v>54.799999</v>
      </c>
      <c r="T31265">
        <v>55.529998999999997</v>
      </c>
      <c r="U31265">
        <v>50.256275000000002</v>
      </c>
      <c r="V31265">
        <v>587100</v>
      </c>
      <c r="W31265" s="9" t="str">
        <f t="shared" si="492"/>
        <v>POR</v>
      </c>
    </row>
    <row r="31266" spans="15:23">
      <c r="O31266" t="s">
        <v>122</v>
      </c>
      <c r="P31266" s="13">
        <v>43783</v>
      </c>
      <c r="Q31266">
        <v>55.700001</v>
      </c>
      <c r="R31266">
        <v>56.139999000000003</v>
      </c>
      <c r="S31266">
        <v>55.509998000000003</v>
      </c>
      <c r="T31266">
        <v>55.77</v>
      </c>
      <c r="U31266">
        <v>50.473488000000003</v>
      </c>
      <c r="V31266">
        <v>465100</v>
      </c>
      <c r="W31266" s="9" t="str">
        <f t="shared" si="492"/>
        <v>POR</v>
      </c>
    </row>
    <row r="31267" spans="15:23">
      <c r="O31267" t="s">
        <v>122</v>
      </c>
      <c r="P31267" s="13">
        <v>43784</v>
      </c>
      <c r="Q31267">
        <v>55.720001000000003</v>
      </c>
      <c r="R31267">
        <v>55.919998</v>
      </c>
      <c r="S31267">
        <v>55.16</v>
      </c>
      <c r="T31267">
        <v>55.490001999999997</v>
      </c>
      <c r="U31267">
        <v>50.220078000000001</v>
      </c>
      <c r="V31267">
        <v>434000</v>
      </c>
      <c r="W31267" s="9" t="str">
        <f t="shared" si="492"/>
        <v>POR</v>
      </c>
    </row>
    <row r="31268" spans="15:23">
      <c r="O31268" t="s">
        <v>122</v>
      </c>
      <c r="P31268" s="13">
        <v>43787</v>
      </c>
      <c r="Q31268">
        <v>55.549999</v>
      </c>
      <c r="R31268">
        <v>56.02</v>
      </c>
      <c r="S31268">
        <v>55.16</v>
      </c>
      <c r="T31268">
        <v>55.27</v>
      </c>
      <c r="U31268">
        <v>50.020977000000002</v>
      </c>
      <c r="V31268">
        <v>389000</v>
      </c>
      <c r="W31268" s="9" t="str">
        <f t="shared" si="492"/>
        <v>POR</v>
      </c>
    </row>
    <row r="31269" spans="15:23">
      <c r="O31269" t="s">
        <v>122</v>
      </c>
      <c r="P31269" s="13">
        <v>43788</v>
      </c>
      <c r="Q31269">
        <v>55.25</v>
      </c>
      <c r="R31269">
        <v>55.610000999999997</v>
      </c>
      <c r="S31269">
        <v>55.060001</v>
      </c>
      <c r="T31269">
        <v>55.16</v>
      </c>
      <c r="U31269">
        <v>49.921421000000002</v>
      </c>
      <c r="V31269">
        <v>317500</v>
      </c>
      <c r="W31269" s="9" t="str">
        <f t="shared" si="492"/>
        <v>POR</v>
      </c>
    </row>
    <row r="31270" spans="15:23">
      <c r="O31270" t="s">
        <v>122</v>
      </c>
      <c r="P31270" s="13">
        <v>43789</v>
      </c>
      <c r="Q31270">
        <v>55.09</v>
      </c>
      <c r="R31270">
        <v>55.75</v>
      </c>
      <c r="S31270">
        <v>55.09</v>
      </c>
      <c r="T31270">
        <v>55.709999000000003</v>
      </c>
      <c r="U31270">
        <v>50.419189000000003</v>
      </c>
      <c r="V31270">
        <v>422800</v>
      </c>
      <c r="W31270" s="9" t="str">
        <f t="shared" si="492"/>
        <v>POR</v>
      </c>
    </row>
    <row r="31271" spans="15:23">
      <c r="O31271" t="s">
        <v>122</v>
      </c>
      <c r="P31271" s="13">
        <v>43790</v>
      </c>
      <c r="Q31271">
        <v>55.810001</v>
      </c>
      <c r="R31271">
        <v>55.900002000000001</v>
      </c>
      <c r="S31271">
        <v>55.240001999999997</v>
      </c>
      <c r="T31271">
        <v>55.529998999999997</v>
      </c>
      <c r="U31271">
        <v>50.256275000000002</v>
      </c>
      <c r="V31271">
        <v>574000</v>
      </c>
      <c r="W31271" s="9" t="str">
        <f t="shared" si="492"/>
        <v>POR</v>
      </c>
    </row>
    <row r="31272" spans="15:23">
      <c r="O31272" t="s">
        <v>122</v>
      </c>
      <c r="P31272" s="13">
        <v>43791</v>
      </c>
      <c r="Q31272">
        <v>55.720001000000003</v>
      </c>
      <c r="R31272">
        <v>55.720001000000003</v>
      </c>
      <c r="S31272">
        <v>55.130001</v>
      </c>
      <c r="T31272">
        <v>55.48</v>
      </c>
      <c r="U31272">
        <v>50.211029000000003</v>
      </c>
      <c r="V31272">
        <v>760800</v>
      </c>
      <c r="W31272" s="9" t="str">
        <f t="shared" si="492"/>
        <v>POR</v>
      </c>
    </row>
    <row r="31273" spans="15:23">
      <c r="O31273" t="s">
        <v>122</v>
      </c>
      <c r="P31273" s="13">
        <v>43794</v>
      </c>
      <c r="Q31273">
        <v>55.490001999999997</v>
      </c>
      <c r="R31273">
        <v>55.66</v>
      </c>
      <c r="S31273">
        <v>55.16</v>
      </c>
      <c r="T31273">
        <v>55.310001</v>
      </c>
      <c r="U31273">
        <v>50.057178</v>
      </c>
      <c r="V31273">
        <v>539700</v>
      </c>
      <c r="W31273" s="9" t="str">
        <f t="shared" si="492"/>
        <v>POR</v>
      </c>
    </row>
    <row r="31274" spans="15:23">
      <c r="O31274" t="s">
        <v>122</v>
      </c>
      <c r="P31274" s="13">
        <v>43795</v>
      </c>
      <c r="Q31274">
        <v>55.299999</v>
      </c>
      <c r="R31274">
        <v>55.75</v>
      </c>
      <c r="S31274">
        <v>55.200001</v>
      </c>
      <c r="T31274">
        <v>55.630001</v>
      </c>
      <c r="U31274">
        <v>50.346783000000002</v>
      </c>
      <c r="V31274">
        <v>505700</v>
      </c>
      <c r="W31274" s="9" t="str">
        <f t="shared" si="492"/>
        <v>POR</v>
      </c>
    </row>
    <row r="31275" spans="15:23">
      <c r="O31275" t="s">
        <v>122</v>
      </c>
      <c r="P31275" s="13">
        <v>43796</v>
      </c>
      <c r="Q31275">
        <v>55.720001000000003</v>
      </c>
      <c r="R31275">
        <v>55.849997999999999</v>
      </c>
      <c r="S31275">
        <v>55.25</v>
      </c>
      <c r="T31275">
        <v>55.639999000000003</v>
      </c>
      <c r="U31275">
        <v>50.355831000000002</v>
      </c>
      <c r="V31275">
        <v>435000</v>
      </c>
      <c r="W31275" s="9" t="str">
        <f t="shared" si="492"/>
        <v>POR</v>
      </c>
    </row>
    <row r="31276" spans="15:23">
      <c r="O31276" t="s">
        <v>122</v>
      </c>
      <c r="P31276" s="13">
        <v>43798</v>
      </c>
      <c r="Q31276">
        <v>55.66</v>
      </c>
      <c r="R31276">
        <v>55.98</v>
      </c>
      <c r="S31276">
        <v>55.43</v>
      </c>
      <c r="T31276">
        <v>55.509998000000003</v>
      </c>
      <c r="U31276">
        <v>50.238185999999999</v>
      </c>
      <c r="V31276">
        <v>237700</v>
      </c>
      <c r="W31276" s="9" t="str">
        <f t="shared" si="492"/>
        <v>POR</v>
      </c>
    </row>
    <row r="31277" spans="15:23">
      <c r="O31277" t="s">
        <v>122</v>
      </c>
      <c r="P31277" s="13">
        <v>43801</v>
      </c>
      <c r="Q31277">
        <v>55.240001999999997</v>
      </c>
      <c r="R31277">
        <v>55.439999</v>
      </c>
      <c r="S31277">
        <v>54.950001</v>
      </c>
      <c r="T31277">
        <v>55.029998999999997</v>
      </c>
      <c r="U31277">
        <v>49.803764000000001</v>
      </c>
      <c r="V31277">
        <v>533000</v>
      </c>
      <c r="W31277" s="9" t="str">
        <f t="shared" si="492"/>
        <v>POR</v>
      </c>
    </row>
    <row r="31278" spans="15:23">
      <c r="O31278" t="s">
        <v>122</v>
      </c>
      <c r="P31278" s="13">
        <v>43802</v>
      </c>
      <c r="Q31278">
        <v>55.23</v>
      </c>
      <c r="R31278">
        <v>55.25</v>
      </c>
      <c r="S31278">
        <v>54.869999</v>
      </c>
      <c r="T31278">
        <v>55.040000999999997</v>
      </c>
      <c r="U31278">
        <v>49.812817000000003</v>
      </c>
      <c r="V31278">
        <v>481100</v>
      </c>
      <c r="W31278" s="9" t="str">
        <f t="shared" si="492"/>
        <v>POR</v>
      </c>
    </row>
    <row r="31279" spans="15:23">
      <c r="O31279" t="s">
        <v>122</v>
      </c>
      <c r="P31279" s="13">
        <v>43803</v>
      </c>
      <c r="Q31279">
        <v>54.919998</v>
      </c>
      <c r="R31279">
        <v>55.470001000000003</v>
      </c>
      <c r="S31279">
        <v>54.919998</v>
      </c>
      <c r="T31279">
        <v>55.349997999999999</v>
      </c>
      <c r="U31279">
        <v>50.093384</v>
      </c>
      <c r="V31279">
        <v>464800</v>
      </c>
      <c r="W31279" s="9" t="str">
        <f t="shared" si="492"/>
        <v>POR</v>
      </c>
    </row>
    <row r="31280" spans="15:23">
      <c r="O31280" t="s">
        <v>122</v>
      </c>
      <c r="P31280" s="13">
        <v>43804</v>
      </c>
      <c r="Q31280">
        <v>55.23</v>
      </c>
      <c r="R31280">
        <v>55.5</v>
      </c>
      <c r="S31280">
        <v>55.099997999999999</v>
      </c>
      <c r="T31280">
        <v>55.490001999999997</v>
      </c>
      <c r="U31280">
        <v>50.220078000000001</v>
      </c>
      <c r="V31280">
        <v>393300</v>
      </c>
      <c r="W31280" s="9" t="str">
        <f t="shared" si="492"/>
        <v>POR</v>
      </c>
    </row>
    <row r="31281" spans="15:23">
      <c r="O31281" t="s">
        <v>122</v>
      </c>
      <c r="P31281" s="13">
        <v>43805</v>
      </c>
      <c r="Q31281">
        <v>55.450001</v>
      </c>
      <c r="R31281">
        <v>55.849997999999999</v>
      </c>
      <c r="S31281">
        <v>55.299999</v>
      </c>
      <c r="T31281">
        <v>55.330002</v>
      </c>
      <c r="U31281">
        <v>50.075274999999998</v>
      </c>
      <c r="V31281">
        <v>367600</v>
      </c>
      <c r="W31281" s="9" t="str">
        <f t="shared" si="492"/>
        <v>POR</v>
      </c>
    </row>
    <row r="31282" spans="15:23">
      <c r="O31282" t="s">
        <v>122</v>
      </c>
      <c r="P31282" s="13">
        <v>43808</v>
      </c>
      <c r="Q31282">
        <v>55.41</v>
      </c>
      <c r="R31282">
        <v>55.41</v>
      </c>
      <c r="S31282">
        <v>54.98</v>
      </c>
      <c r="T31282">
        <v>55.099997999999999</v>
      </c>
      <c r="U31282">
        <v>49.867114999999998</v>
      </c>
      <c r="V31282">
        <v>404200</v>
      </c>
      <c r="W31282" s="9" t="str">
        <f t="shared" si="492"/>
        <v>POR</v>
      </c>
    </row>
    <row r="31283" spans="15:23">
      <c r="O31283" t="s">
        <v>122</v>
      </c>
      <c r="P31283" s="13">
        <v>43809</v>
      </c>
      <c r="Q31283">
        <v>55.099997999999999</v>
      </c>
      <c r="R31283">
        <v>55.299999</v>
      </c>
      <c r="S31283">
        <v>54.959999000000003</v>
      </c>
      <c r="T31283">
        <v>55.110000999999997</v>
      </c>
      <c r="U31283">
        <v>49.876170999999999</v>
      </c>
      <c r="V31283">
        <v>493900</v>
      </c>
      <c r="W31283" s="9" t="str">
        <f t="shared" si="492"/>
        <v>POR</v>
      </c>
    </row>
    <row r="31284" spans="15:23">
      <c r="O31284" t="s">
        <v>122</v>
      </c>
      <c r="P31284" s="13">
        <v>43810</v>
      </c>
      <c r="Q31284">
        <v>55.119999</v>
      </c>
      <c r="R31284">
        <v>55.389999000000003</v>
      </c>
      <c r="S31284">
        <v>54.830002</v>
      </c>
      <c r="T31284">
        <v>55.139999000000003</v>
      </c>
      <c r="U31284">
        <v>49.903328000000002</v>
      </c>
      <c r="V31284">
        <v>658300</v>
      </c>
      <c r="W31284" s="9" t="str">
        <f t="shared" si="492"/>
        <v>POR</v>
      </c>
    </row>
    <row r="31285" spans="15:23">
      <c r="O31285" t="s">
        <v>122</v>
      </c>
      <c r="P31285" s="13">
        <v>43811</v>
      </c>
      <c r="Q31285">
        <v>55.09</v>
      </c>
      <c r="R31285">
        <v>55.32</v>
      </c>
      <c r="S31285">
        <v>54.52</v>
      </c>
      <c r="T31285">
        <v>54.639999000000003</v>
      </c>
      <c r="U31285">
        <v>49.450802000000003</v>
      </c>
      <c r="V31285">
        <v>623700</v>
      </c>
      <c r="W31285" s="9" t="str">
        <f t="shared" si="492"/>
        <v>POR</v>
      </c>
    </row>
    <row r="31286" spans="15:23">
      <c r="O31286" t="s">
        <v>122</v>
      </c>
      <c r="P31286" s="13">
        <v>43812</v>
      </c>
      <c r="Q31286">
        <v>54.57</v>
      </c>
      <c r="R31286">
        <v>54.740001999999997</v>
      </c>
      <c r="S31286">
        <v>54.360000999999997</v>
      </c>
      <c r="T31286">
        <v>54.68</v>
      </c>
      <c r="U31286">
        <v>49.487006999999998</v>
      </c>
      <c r="V31286">
        <v>678500</v>
      </c>
      <c r="W31286" s="9" t="str">
        <f t="shared" si="492"/>
        <v>POR</v>
      </c>
    </row>
    <row r="31287" spans="15:23">
      <c r="O31287" t="s">
        <v>122</v>
      </c>
      <c r="P31287" s="13">
        <v>43815</v>
      </c>
      <c r="Q31287">
        <v>54.700001</v>
      </c>
      <c r="R31287">
        <v>55.709999000000003</v>
      </c>
      <c r="S31287">
        <v>54.48</v>
      </c>
      <c r="T31287">
        <v>55.630001</v>
      </c>
      <c r="U31287">
        <v>50.346783000000002</v>
      </c>
      <c r="V31287">
        <v>661500</v>
      </c>
      <c r="W31287" s="9" t="str">
        <f t="shared" si="492"/>
        <v>POR</v>
      </c>
    </row>
    <row r="31288" spans="15:23">
      <c r="O31288" t="s">
        <v>122</v>
      </c>
      <c r="P31288" s="13">
        <v>43816</v>
      </c>
      <c r="Q31288">
        <v>55.630001</v>
      </c>
      <c r="R31288">
        <v>56.099997999999999</v>
      </c>
      <c r="S31288">
        <v>55.400002000000001</v>
      </c>
      <c r="T31288">
        <v>55.889999000000003</v>
      </c>
      <c r="U31288">
        <v>50.582092000000003</v>
      </c>
      <c r="V31288">
        <v>591300</v>
      </c>
      <c r="W31288" s="9" t="str">
        <f t="shared" si="492"/>
        <v>POR</v>
      </c>
    </row>
    <row r="31289" spans="15:23">
      <c r="O31289" t="s">
        <v>122</v>
      </c>
      <c r="P31289" s="13">
        <v>43817</v>
      </c>
      <c r="Q31289">
        <v>56.09</v>
      </c>
      <c r="R31289">
        <v>56.380001</v>
      </c>
      <c r="S31289">
        <v>55.75</v>
      </c>
      <c r="T31289">
        <v>56.34</v>
      </c>
      <c r="U31289">
        <v>50.989353000000001</v>
      </c>
      <c r="V31289">
        <v>563300</v>
      </c>
      <c r="W31289" s="9" t="str">
        <f t="shared" si="492"/>
        <v>POR</v>
      </c>
    </row>
    <row r="31290" spans="15:23">
      <c r="O31290" t="s">
        <v>122</v>
      </c>
      <c r="P31290" s="13">
        <v>43818</v>
      </c>
      <c r="Q31290">
        <v>56.259998000000003</v>
      </c>
      <c r="R31290">
        <v>56.5</v>
      </c>
      <c r="S31290">
        <v>56.060001</v>
      </c>
      <c r="T31290">
        <v>56.349997999999999</v>
      </c>
      <c r="U31290">
        <v>50.998404999999998</v>
      </c>
      <c r="V31290">
        <v>362100</v>
      </c>
      <c r="W31290" s="9" t="str">
        <f t="shared" si="492"/>
        <v>POR</v>
      </c>
    </row>
    <row r="31291" spans="15:23">
      <c r="O31291" t="s">
        <v>122</v>
      </c>
      <c r="P31291" s="13">
        <v>43819</v>
      </c>
      <c r="Q31291">
        <v>56.389999000000003</v>
      </c>
      <c r="R31291">
        <v>57.09</v>
      </c>
      <c r="S31291">
        <v>56.27</v>
      </c>
      <c r="T31291">
        <v>56.82</v>
      </c>
      <c r="U31291">
        <v>51.423763000000001</v>
      </c>
      <c r="V31291">
        <v>849200</v>
      </c>
      <c r="W31291" s="9" t="str">
        <f t="shared" si="492"/>
        <v>POR</v>
      </c>
    </row>
    <row r="31292" spans="15:23">
      <c r="O31292" t="s">
        <v>122</v>
      </c>
      <c r="P31292" s="13">
        <v>43822</v>
      </c>
      <c r="Q31292">
        <v>56.84</v>
      </c>
      <c r="R31292">
        <v>56.84</v>
      </c>
      <c r="S31292">
        <v>55.759998000000003</v>
      </c>
      <c r="T31292">
        <v>55.98</v>
      </c>
      <c r="U31292">
        <v>50.663539999999998</v>
      </c>
      <c r="V31292">
        <v>424100</v>
      </c>
      <c r="W31292" s="9" t="str">
        <f t="shared" si="492"/>
        <v>POR</v>
      </c>
    </row>
    <row r="31293" spans="15:23">
      <c r="O31293" t="s">
        <v>122</v>
      </c>
      <c r="P31293" s="13">
        <v>43823</v>
      </c>
      <c r="Q31293">
        <v>55.630001</v>
      </c>
      <c r="R31293">
        <v>55.630001</v>
      </c>
      <c r="S31293">
        <v>55.220001000000003</v>
      </c>
      <c r="T31293">
        <v>55.540000999999997</v>
      </c>
      <c r="U31293">
        <v>50.613430000000001</v>
      </c>
      <c r="V31293">
        <v>145700</v>
      </c>
      <c r="W31293" s="9" t="str">
        <f t="shared" si="492"/>
        <v>POR</v>
      </c>
    </row>
    <row r="31294" spans="15:23">
      <c r="O31294" t="s">
        <v>122</v>
      </c>
      <c r="P31294" s="13">
        <v>43825</v>
      </c>
      <c r="Q31294">
        <v>55.470001000000003</v>
      </c>
      <c r="R31294">
        <v>55.630001</v>
      </c>
      <c r="S31294">
        <v>55.060001</v>
      </c>
      <c r="T31294">
        <v>55.459999000000003</v>
      </c>
      <c r="U31294">
        <v>50.540520000000001</v>
      </c>
      <c r="V31294">
        <v>433400</v>
      </c>
      <c r="W31294" s="9" t="str">
        <f t="shared" si="492"/>
        <v>POR</v>
      </c>
    </row>
    <row r="31295" spans="15:23">
      <c r="O31295" t="s">
        <v>122</v>
      </c>
      <c r="P31295" s="13">
        <v>43826</v>
      </c>
      <c r="Q31295">
        <v>55.450001</v>
      </c>
      <c r="R31295">
        <v>55.610000999999997</v>
      </c>
      <c r="S31295">
        <v>55.299999</v>
      </c>
      <c r="T31295">
        <v>55.540000999999997</v>
      </c>
      <c r="U31295">
        <v>50.613430000000001</v>
      </c>
      <c r="V31295">
        <v>262500</v>
      </c>
      <c r="W31295" s="9" t="str">
        <f t="shared" si="492"/>
        <v>POR</v>
      </c>
    </row>
    <row r="31296" spans="15:23">
      <c r="O31296" t="s">
        <v>122</v>
      </c>
      <c r="P31296" s="13">
        <v>43829</v>
      </c>
      <c r="Q31296">
        <v>55.41</v>
      </c>
      <c r="R31296">
        <v>55.830002</v>
      </c>
      <c r="S31296">
        <v>55.360000999999997</v>
      </c>
      <c r="T31296">
        <v>55.810001</v>
      </c>
      <c r="U31296">
        <v>50.859473999999999</v>
      </c>
      <c r="V31296">
        <v>405900</v>
      </c>
      <c r="W31296" s="9" t="str">
        <f t="shared" si="492"/>
        <v>POR</v>
      </c>
    </row>
    <row r="31297" spans="15:23">
      <c r="O31297" t="s">
        <v>122</v>
      </c>
      <c r="P31297" s="13">
        <v>43830</v>
      </c>
      <c r="Q31297">
        <v>55.759998000000003</v>
      </c>
      <c r="R31297">
        <v>56.060001</v>
      </c>
      <c r="S31297">
        <v>55.599997999999999</v>
      </c>
      <c r="T31297">
        <v>55.790000999999997</v>
      </c>
      <c r="U31297">
        <v>50.841248</v>
      </c>
      <c r="V31297">
        <v>612300</v>
      </c>
      <c r="W31297" s="9" t="str">
        <f t="shared" si="492"/>
        <v>POR</v>
      </c>
    </row>
    <row r="31298" spans="15:23">
      <c r="O31298" t="s">
        <v>122</v>
      </c>
      <c r="P31298" s="13">
        <v>43832</v>
      </c>
      <c r="Q31298">
        <v>55.900002000000001</v>
      </c>
      <c r="R31298">
        <v>55.939999</v>
      </c>
      <c r="S31298">
        <v>54.549999</v>
      </c>
      <c r="T31298">
        <v>54.889999000000003</v>
      </c>
      <c r="U31298">
        <v>50.021079999999998</v>
      </c>
      <c r="V31298">
        <v>353600</v>
      </c>
      <c r="W31298" s="9" t="str">
        <f t="shared" si="492"/>
        <v>POR</v>
      </c>
    </row>
    <row r="31299" spans="15:23">
      <c r="O31299" t="s">
        <v>122</v>
      </c>
      <c r="P31299" s="13">
        <v>43833</v>
      </c>
      <c r="Q31299">
        <v>54.990001999999997</v>
      </c>
      <c r="R31299">
        <v>55.18</v>
      </c>
      <c r="S31299">
        <v>54.720001000000003</v>
      </c>
      <c r="T31299">
        <v>54.779998999999997</v>
      </c>
      <c r="U31299">
        <v>49.920836999999999</v>
      </c>
      <c r="V31299">
        <v>479800</v>
      </c>
      <c r="W31299" s="9" t="str">
        <f t="shared" si="492"/>
        <v>POR</v>
      </c>
    </row>
    <row r="31300" spans="15:23">
      <c r="O31300" t="s">
        <v>122</v>
      </c>
      <c r="P31300" s="13">
        <v>43836</v>
      </c>
      <c r="Q31300">
        <v>54.689999</v>
      </c>
      <c r="R31300">
        <v>55.200001</v>
      </c>
      <c r="S31300">
        <v>54.68</v>
      </c>
      <c r="T31300">
        <v>54.950001</v>
      </c>
      <c r="U31300">
        <v>50.075760000000002</v>
      </c>
      <c r="V31300">
        <v>335900</v>
      </c>
      <c r="W31300" s="9" t="str">
        <f t="shared" si="492"/>
        <v>POR</v>
      </c>
    </row>
    <row r="31301" spans="15:23">
      <c r="O31301" t="s">
        <v>122</v>
      </c>
      <c r="P31301" s="13">
        <v>43837</v>
      </c>
      <c r="Q31301">
        <v>55.119999</v>
      </c>
      <c r="R31301">
        <v>55.220001000000003</v>
      </c>
      <c r="S31301">
        <v>54.689999</v>
      </c>
      <c r="T31301">
        <v>55.169998</v>
      </c>
      <c r="U31301">
        <v>50.276240999999999</v>
      </c>
      <c r="V31301">
        <v>505400</v>
      </c>
      <c r="W31301" s="9" t="str">
        <f t="shared" ref="W31301:W31364" si="493">IFERROR(VLOOKUP(O31301,$B$4:$B$17,1,FALSE),"Delete")</f>
        <v>POR</v>
      </c>
    </row>
    <row r="31302" spans="15:23">
      <c r="O31302" t="s">
        <v>122</v>
      </c>
      <c r="P31302" s="13">
        <v>43838</v>
      </c>
      <c r="Q31302">
        <v>54.59</v>
      </c>
      <c r="R31302">
        <v>55.330002</v>
      </c>
      <c r="S31302">
        <v>54.59</v>
      </c>
      <c r="T31302">
        <v>55.189999</v>
      </c>
      <c r="U31302">
        <v>50.294468000000002</v>
      </c>
      <c r="V31302">
        <v>684500</v>
      </c>
      <c r="W31302" s="9" t="str">
        <f t="shared" si="493"/>
        <v>POR</v>
      </c>
    </row>
    <row r="31303" spans="15:23">
      <c r="O31303" t="s">
        <v>122</v>
      </c>
      <c r="P31303" s="13">
        <v>43839</v>
      </c>
      <c r="Q31303">
        <v>55.200001</v>
      </c>
      <c r="R31303">
        <v>55.75</v>
      </c>
      <c r="S31303">
        <v>55.049999</v>
      </c>
      <c r="T31303">
        <v>55.639999000000003</v>
      </c>
      <c r="U31303">
        <v>50.704552</v>
      </c>
      <c r="V31303">
        <v>481100</v>
      </c>
      <c r="W31303" s="9" t="str">
        <f t="shared" si="493"/>
        <v>POR</v>
      </c>
    </row>
    <row r="31304" spans="15:23">
      <c r="O31304" t="s">
        <v>122</v>
      </c>
      <c r="P31304" s="13">
        <v>43840</v>
      </c>
      <c r="Q31304">
        <v>55.740001999999997</v>
      </c>
      <c r="R31304">
        <v>56.169998</v>
      </c>
      <c r="S31304">
        <v>55.650002000000001</v>
      </c>
      <c r="T31304">
        <v>56.060001</v>
      </c>
      <c r="U31304">
        <v>51.087302999999999</v>
      </c>
      <c r="V31304">
        <v>596200</v>
      </c>
      <c r="W31304" s="9" t="str">
        <f t="shared" si="493"/>
        <v>POR</v>
      </c>
    </row>
    <row r="31305" spans="15:23">
      <c r="O31305" t="s">
        <v>122</v>
      </c>
      <c r="P31305" s="13">
        <v>43843</v>
      </c>
      <c r="Q31305">
        <v>56.040000999999997</v>
      </c>
      <c r="R31305">
        <v>56.869999</v>
      </c>
      <c r="S31305">
        <v>55.889999000000003</v>
      </c>
      <c r="T31305">
        <v>56.790000999999997</v>
      </c>
      <c r="U31305">
        <v>51.752541000000001</v>
      </c>
      <c r="V31305">
        <v>666400</v>
      </c>
      <c r="W31305" s="9" t="str">
        <f t="shared" si="493"/>
        <v>POR</v>
      </c>
    </row>
    <row r="31306" spans="15:23">
      <c r="O31306" t="s">
        <v>122</v>
      </c>
      <c r="P31306" s="13">
        <v>43844</v>
      </c>
      <c r="Q31306">
        <v>56.849997999999999</v>
      </c>
      <c r="R31306">
        <v>57.009998000000003</v>
      </c>
      <c r="S31306">
        <v>56.549999</v>
      </c>
      <c r="T31306">
        <v>56.990001999999997</v>
      </c>
      <c r="U31306">
        <v>51.934814000000003</v>
      </c>
      <c r="V31306">
        <v>452000</v>
      </c>
      <c r="W31306" s="9" t="str">
        <f t="shared" si="493"/>
        <v>POR</v>
      </c>
    </row>
    <row r="31307" spans="15:23">
      <c r="O31307" t="s">
        <v>122</v>
      </c>
      <c r="P31307" s="13">
        <v>43845</v>
      </c>
      <c r="Q31307">
        <v>57</v>
      </c>
      <c r="R31307">
        <v>57.900002000000001</v>
      </c>
      <c r="S31307">
        <v>57</v>
      </c>
      <c r="T31307">
        <v>57.82</v>
      </c>
      <c r="U31307">
        <v>52.691177000000003</v>
      </c>
      <c r="V31307">
        <v>670200</v>
      </c>
      <c r="W31307" s="9" t="str">
        <f t="shared" si="493"/>
        <v>POR</v>
      </c>
    </row>
    <row r="31308" spans="15:23">
      <c r="O31308" t="s">
        <v>122</v>
      </c>
      <c r="P31308" s="13">
        <v>43846</v>
      </c>
      <c r="Q31308">
        <v>58</v>
      </c>
      <c r="R31308">
        <v>58.509998000000003</v>
      </c>
      <c r="S31308">
        <v>58</v>
      </c>
      <c r="T31308">
        <v>58.459999000000003</v>
      </c>
      <c r="U31308">
        <v>53.274405999999999</v>
      </c>
      <c r="V31308">
        <v>511900</v>
      </c>
      <c r="W31308" s="9" t="str">
        <f t="shared" si="493"/>
        <v>POR</v>
      </c>
    </row>
    <row r="31309" spans="15:23">
      <c r="O31309" t="s">
        <v>122</v>
      </c>
      <c r="P31309" s="13">
        <v>43847</v>
      </c>
      <c r="Q31309">
        <v>58.540000999999997</v>
      </c>
      <c r="R31309">
        <v>58.889999000000003</v>
      </c>
      <c r="S31309">
        <v>58.450001</v>
      </c>
      <c r="T31309">
        <v>58.810001</v>
      </c>
      <c r="U31309">
        <v>53.593372000000002</v>
      </c>
      <c r="V31309">
        <v>460500</v>
      </c>
      <c r="W31309" s="9" t="str">
        <f t="shared" si="493"/>
        <v>POR</v>
      </c>
    </row>
    <row r="31310" spans="15:23">
      <c r="O31310" t="s">
        <v>122</v>
      </c>
      <c r="P31310" s="13">
        <v>43851</v>
      </c>
      <c r="Q31310">
        <v>58.869999</v>
      </c>
      <c r="R31310">
        <v>59.279998999999997</v>
      </c>
      <c r="S31310">
        <v>58.599997999999999</v>
      </c>
      <c r="T31310">
        <v>59.25</v>
      </c>
      <c r="U31310">
        <v>53.994343000000001</v>
      </c>
      <c r="V31310">
        <v>441400</v>
      </c>
      <c r="W31310" s="9" t="str">
        <f t="shared" si="493"/>
        <v>POR</v>
      </c>
    </row>
    <row r="31311" spans="15:23">
      <c r="O31311" t="s">
        <v>122</v>
      </c>
      <c r="P31311" s="13">
        <v>43852</v>
      </c>
      <c r="Q31311">
        <v>59.419998</v>
      </c>
      <c r="R31311">
        <v>59.740001999999997</v>
      </c>
      <c r="S31311">
        <v>59.400002000000001</v>
      </c>
      <c r="T31311">
        <v>59.59</v>
      </c>
      <c r="U31311">
        <v>54.304175999999998</v>
      </c>
      <c r="V31311">
        <v>467700</v>
      </c>
      <c r="W31311" s="9" t="str">
        <f t="shared" si="493"/>
        <v>POR</v>
      </c>
    </row>
    <row r="31312" spans="15:23">
      <c r="O31312" t="s">
        <v>122</v>
      </c>
      <c r="P31312" s="13">
        <v>43853</v>
      </c>
      <c r="Q31312">
        <v>59.66</v>
      </c>
      <c r="R31312">
        <v>60.029998999999997</v>
      </c>
      <c r="S31312">
        <v>59.509998000000003</v>
      </c>
      <c r="T31312">
        <v>59.950001</v>
      </c>
      <c r="U31312">
        <v>54.632244</v>
      </c>
      <c r="V31312">
        <v>581100</v>
      </c>
      <c r="W31312" s="9" t="str">
        <f t="shared" si="493"/>
        <v>POR</v>
      </c>
    </row>
    <row r="31313" spans="15:23">
      <c r="O31313" t="s">
        <v>122</v>
      </c>
      <c r="P31313" s="13">
        <v>43854</v>
      </c>
      <c r="Q31313">
        <v>59.950001</v>
      </c>
      <c r="R31313">
        <v>60.509998000000003</v>
      </c>
      <c r="S31313">
        <v>59.939999</v>
      </c>
      <c r="T31313">
        <v>60.349997999999999</v>
      </c>
      <c r="U31313">
        <v>54.996765000000003</v>
      </c>
      <c r="V31313">
        <v>493500</v>
      </c>
      <c r="W31313" s="9" t="str">
        <f t="shared" si="493"/>
        <v>POR</v>
      </c>
    </row>
    <row r="31314" spans="15:23">
      <c r="O31314" t="s">
        <v>122</v>
      </c>
      <c r="P31314" s="13">
        <v>43857</v>
      </c>
      <c r="Q31314">
        <v>60.290000999999997</v>
      </c>
      <c r="R31314">
        <v>60.84</v>
      </c>
      <c r="S31314">
        <v>60.220001000000003</v>
      </c>
      <c r="T31314">
        <v>60.57</v>
      </c>
      <c r="U31314">
        <v>55.197246999999997</v>
      </c>
      <c r="V31314">
        <v>463800</v>
      </c>
      <c r="W31314" s="9" t="str">
        <f t="shared" si="493"/>
        <v>POR</v>
      </c>
    </row>
    <row r="31315" spans="15:23">
      <c r="O31315" t="s">
        <v>122</v>
      </c>
      <c r="P31315" s="13">
        <v>43858</v>
      </c>
      <c r="Q31315">
        <v>60.5</v>
      </c>
      <c r="R31315">
        <v>61.130001</v>
      </c>
      <c r="S31315">
        <v>60.5</v>
      </c>
      <c r="T31315">
        <v>60.91</v>
      </c>
      <c r="U31315">
        <v>55.507092</v>
      </c>
      <c r="V31315">
        <v>820800</v>
      </c>
      <c r="W31315" s="9" t="str">
        <f t="shared" si="493"/>
        <v>POR</v>
      </c>
    </row>
    <row r="31316" spans="15:23">
      <c r="O31316" t="s">
        <v>122</v>
      </c>
      <c r="P31316" s="13">
        <v>43859</v>
      </c>
      <c r="Q31316">
        <v>60.869999</v>
      </c>
      <c r="R31316">
        <v>61.220001000000003</v>
      </c>
      <c r="S31316">
        <v>60.52</v>
      </c>
      <c r="T31316">
        <v>61.040000999999997</v>
      </c>
      <c r="U31316">
        <v>55.625560999999998</v>
      </c>
      <c r="V31316">
        <v>691500</v>
      </c>
      <c r="W31316" s="9" t="str">
        <f t="shared" si="493"/>
        <v>POR</v>
      </c>
    </row>
    <row r="31317" spans="15:23">
      <c r="O31317" t="s">
        <v>122</v>
      </c>
      <c r="P31317" s="13">
        <v>43860</v>
      </c>
      <c r="Q31317">
        <v>60.900002000000001</v>
      </c>
      <c r="R31317">
        <v>61.41</v>
      </c>
      <c r="S31317">
        <v>60.75</v>
      </c>
      <c r="T31317">
        <v>61.32</v>
      </c>
      <c r="U31317">
        <v>55.880718000000002</v>
      </c>
      <c r="V31317">
        <v>555300</v>
      </c>
      <c r="W31317" s="9" t="str">
        <f t="shared" si="493"/>
        <v>POR</v>
      </c>
    </row>
    <row r="31318" spans="15:23">
      <c r="O31318" t="s">
        <v>122</v>
      </c>
      <c r="P31318" s="13">
        <v>43861</v>
      </c>
      <c r="Q31318">
        <v>61.23</v>
      </c>
      <c r="R31318">
        <v>61.709999000000003</v>
      </c>
      <c r="S31318">
        <v>61.139999000000003</v>
      </c>
      <c r="T31318">
        <v>61.5</v>
      </c>
      <c r="U31318">
        <v>56.044753999999998</v>
      </c>
      <c r="V31318">
        <v>1112600</v>
      </c>
      <c r="W31318" s="9" t="str">
        <f t="shared" si="493"/>
        <v>POR</v>
      </c>
    </row>
    <row r="31319" spans="15:23">
      <c r="O31319" t="s">
        <v>122</v>
      </c>
      <c r="P31319" s="13">
        <v>43864</v>
      </c>
      <c r="Q31319">
        <v>61.59</v>
      </c>
      <c r="R31319">
        <v>61.830002</v>
      </c>
      <c r="S31319">
        <v>61.279998999999997</v>
      </c>
      <c r="T31319">
        <v>61.41</v>
      </c>
      <c r="U31319">
        <v>55.962738000000002</v>
      </c>
      <c r="V31319">
        <v>464400</v>
      </c>
      <c r="W31319" s="9" t="str">
        <f t="shared" si="493"/>
        <v>POR</v>
      </c>
    </row>
    <row r="31320" spans="15:23">
      <c r="O31320" t="s">
        <v>122</v>
      </c>
      <c r="P31320" s="13">
        <v>43865</v>
      </c>
      <c r="Q31320">
        <v>61.32</v>
      </c>
      <c r="R31320">
        <v>61.330002</v>
      </c>
      <c r="S31320">
        <v>60.66</v>
      </c>
      <c r="T31320">
        <v>60.75</v>
      </c>
      <c r="U31320">
        <v>55.361282000000003</v>
      </c>
      <c r="V31320">
        <v>685600</v>
      </c>
      <c r="W31320" s="9" t="str">
        <f t="shared" si="493"/>
        <v>POR</v>
      </c>
    </row>
    <row r="31321" spans="15:23">
      <c r="O31321" t="s">
        <v>122</v>
      </c>
      <c r="P31321" s="13">
        <v>43866</v>
      </c>
      <c r="Q31321">
        <v>60.700001</v>
      </c>
      <c r="R31321">
        <v>60.919998</v>
      </c>
      <c r="S31321">
        <v>60.48</v>
      </c>
      <c r="T31321">
        <v>60.68</v>
      </c>
      <c r="U31321">
        <v>55.297488999999999</v>
      </c>
      <c r="V31321">
        <v>517400</v>
      </c>
      <c r="W31321" s="9" t="str">
        <f t="shared" si="493"/>
        <v>POR</v>
      </c>
    </row>
    <row r="31322" spans="15:23">
      <c r="O31322" t="s">
        <v>122</v>
      </c>
      <c r="P31322" s="13">
        <v>43867</v>
      </c>
      <c r="Q31322">
        <v>60.700001</v>
      </c>
      <c r="R31322">
        <v>60.919998</v>
      </c>
      <c r="S31322">
        <v>60.41</v>
      </c>
      <c r="T31322">
        <v>60.509998000000003</v>
      </c>
      <c r="U31322">
        <v>55.142563000000003</v>
      </c>
      <c r="V31322">
        <v>256700</v>
      </c>
      <c r="W31322" s="9" t="str">
        <f t="shared" si="493"/>
        <v>POR</v>
      </c>
    </row>
    <row r="31323" spans="15:23">
      <c r="O31323" t="s">
        <v>122</v>
      </c>
      <c r="P31323" s="13">
        <v>43868</v>
      </c>
      <c r="Q31323">
        <v>60.689999</v>
      </c>
      <c r="R31323">
        <v>60.810001</v>
      </c>
      <c r="S31323">
        <v>60.52</v>
      </c>
      <c r="T31323">
        <v>60.650002000000001</v>
      </c>
      <c r="U31323">
        <v>55.270156999999998</v>
      </c>
      <c r="V31323">
        <v>330100</v>
      </c>
      <c r="W31323" s="9" t="str">
        <f t="shared" si="493"/>
        <v>POR</v>
      </c>
    </row>
    <row r="31324" spans="15:23">
      <c r="O31324" t="s">
        <v>122</v>
      </c>
      <c r="P31324" s="13">
        <v>43871</v>
      </c>
      <c r="Q31324">
        <v>60.740001999999997</v>
      </c>
      <c r="R31324">
        <v>61.09</v>
      </c>
      <c r="S31324">
        <v>60.439999</v>
      </c>
      <c r="T31324">
        <v>61.040000999999997</v>
      </c>
      <c r="U31324">
        <v>55.625560999999998</v>
      </c>
      <c r="V31324">
        <v>353800</v>
      </c>
      <c r="W31324" s="9" t="str">
        <f t="shared" si="493"/>
        <v>POR</v>
      </c>
    </row>
    <row r="31325" spans="15:23">
      <c r="O31325" t="s">
        <v>122</v>
      </c>
      <c r="P31325" s="13">
        <v>43872</v>
      </c>
      <c r="Q31325">
        <v>61.049999</v>
      </c>
      <c r="R31325">
        <v>61.419998</v>
      </c>
      <c r="S31325">
        <v>61.049999</v>
      </c>
      <c r="T31325">
        <v>61.369999</v>
      </c>
      <c r="U31325">
        <v>55.926285</v>
      </c>
      <c r="V31325">
        <v>469500</v>
      </c>
      <c r="W31325" s="9" t="str">
        <f t="shared" si="493"/>
        <v>POR</v>
      </c>
    </row>
    <row r="31326" spans="15:23">
      <c r="O31326" t="s">
        <v>122</v>
      </c>
      <c r="P31326" s="13">
        <v>43873</v>
      </c>
      <c r="Q31326">
        <v>61.27</v>
      </c>
      <c r="R31326">
        <v>61.27</v>
      </c>
      <c r="S31326">
        <v>60.75</v>
      </c>
      <c r="T31326">
        <v>60.98</v>
      </c>
      <c r="U31326">
        <v>55.570884999999997</v>
      </c>
      <c r="V31326">
        <v>517100</v>
      </c>
      <c r="W31326" s="9" t="str">
        <f t="shared" si="493"/>
        <v>POR</v>
      </c>
    </row>
    <row r="31327" spans="15:23">
      <c r="O31327" t="s">
        <v>122</v>
      </c>
      <c r="P31327" s="13">
        <v>43874</v>
      </c>
      <c r="Q31327">
        <v>61.110000999999997</v>
      </c>
      <c r="R31327">
        <v>62.34</v>
      </c>
      <c r="S31327">
        <v>61.110000999999997</v>
      </c>
      <c r="T31327">
        <v>62.34</v>
      </c>
      <c r="U31327">
        <v>56.810245999999999</v>
      </c>
      <c r="V31327">
        <v>731600</v>
      </c>
      <c r="W31327" s="9" t="str">
        <f t="shared" si="493"/>
        <v>POR</v>
      </c>
    </row>
    <row r="31328" spans="15:23">
      <c r="O31328" t="s">
        <v>122</v>
      </c>
      <c r="P31328" s="13">
        <v>43875</v>
      </c>
      <c r="Q31328">
        <v>62.34</v>
      </c>
      <c r="R31328">
        <v>62.639999000000003</v>
      </c>
      <c r="S31328">
        <v>61.360000999999997</v>
      </c>
      <c r="T31328">
        <v>61.799999</v>
      </c>
      <c r="U31328">
        <v>56.318142000000002</v>
      </c>
      <c r="V31328">
        <v>1422300</v>
      </c>
      <c r="W31328" s="9" t="str">
        <f t="shared" si="493"/>
        <v>POR</v>
      </c>
    </row>
    <row r="31329" spans="15:23">
      <c r="O31329" t="s">
        <v>122</v>
      </c>
      <c r="P31329" s="13">
        <v>43879</v>
      </c>
      <c r="Q31329">
        <v>62.119999</v>
      </c>
      <c r="R31329">
        <v>62.709999000000003</v>
      </c>
      <c r="S31329">
        <v>61.880001</v>
      </c>
      <c r="T31329">
        <v>62.360000999999997</v>
      </c>
      <c r="U31329">
        <v>56.828471999999998</v>
      </c>
      <c r="V31329">
        <v>799500</v>
      </c>
      <c r="W31329" s="9" t="str">
        <f t="shared" si="493"/>
        <v>POR</v>
      </c>
    </row>
    <row r="31330" spans="15:23">
      <c r="O31330" t="s">
        <v>122</v>
      </c>
      <c r="P31330" s="13">
        <v>43880</v>
      </c>
      <c r="Q31330">
        <v>62.240001999999997</v>
      </c>
      <c r="R31330">
        <v>62.970001000000003</v>
      </c>
      <c r="S31330">
        <v>62.099997999999999</v>
      </c>
      <c r="T31330">
        <v>62.209999000000003</v>
      </c>
      <c r="U31330">
        <v>56.691775999999997</v>
      </c>
      <c r="V31330">
        <v>697100</v>
      </c>
      <c r="W31330" s="9" t="str">
        <f t="shared" si="493"/>
        <v>POR</v>
      </c>
    </row>
    <row r="31331" spans="15:23">
      <c r="O31331" t="s">
        <v>122</v>
      </c>
      <c r="P31331" s="13">
        <v>43881</v>
      </c>
      <c r="Q31331">
        <v>62.139999000000003</v>
      </c>
      <c r="R31331">
        <v>62.59</v>
      </c>
      <c r="S31331">
        <v>62.07</v>
      </c>
      <c r="T31331">
        <v>62.459999000000003</v>
      </c>
      <c r="U31331">
        <v>56.919589999999999</v>
      </c>
      <c r="V31331">
        <v>662100</v>
      </c>
      <c r="W31331" s="9" t="str">
        <f t="shared" si="493"/>
        <v>POR</v>
      </c>
    </row>
    <row r="31332" spans="15:23">
      <c r="O31332" t="s">
        <v>122</v>
      </c>
      <c r="P31332" s="13">
        <v>43882</v>
      </c>
      <c r="Q31332">
        <v>62.459999000000003</v>
      </c>
      <c r="R31332">
        <v>63.080002</v>
      </c>
      <c r="S31332">
        <v>62.259998000000003</v>
      </c>
      <c r="T31332">
        <v>62.369999</v>
      </c>
      <c r="U31332">
        <v>56.837573999999996</v>
      </c>
      <c r="V31332">
        <v>721200</v>
      </c>
      <c r="W31332" s="9" t="str">
        <f t="shared" si="493"/>
        <v>POR</v>
      </c>
    </row>
    <row r="31333" spans="15:23">
      <c r="O31333" t="s">
        <v>122</v>
      </c>
      <c r="P31333" s="13">
        <v>43885</v>
      </c>
      <c r="Q31333">
        <v>62.110000999999997</v>
      </c>
      <c r="R31333">
        <v>62.34</v>
      </c>
      <c r="S31333">
        <v>61.580002</v>
      </c>
      <c r="T31333">
        <v>61.650002000000001</v>
      </c>
      <c r="U31333">
        <v>56.181454000000002</v>
      </c>
      <c r="V31333">
        <v>561400</v>
      </c>
      <c r="W31333" s="9" t="str">
        <f t="shared" si="493"/>
        <v>POR</v>
      </c>
    </row>
    <row r="31334" spans="15:23">
      <c r="O31334" t="s">
        <v>122</v>
      </c>
      <c r="P31334" s="13">
        <v>43886</v>
      </c>
      <c r="Q31334">
        <v>61.610000999999997</v>
      </c>
      <c r="R31334">
        <v>61.75</v>
      </c>
      <c r="S31334">
        <v>60.700001</v>
      </c>
      <c r="T31334">
        <v>60.810001</v>
      </c>
      <c r="U31334">
        <v>55.415958000000003</v>
      </c>
      <c r="V31334">
        <v>800400</v>
      </c>
      <c r="W31334" s="9" t="str">
        <f t="shared" si="493"/>
        <v>POR</v>
      </c>
    </row>
    <row r="31335" spans="15:23">
      <c r="O31335" t="s">
        <v>122</v>
      </c>
      <c r="P31335" s="13">
        <v>43887</v>
      </c>
      <c r="Q31335">
        <v>60.919998</v>
      </c>
      <c r="R31335">
        <v>61.709999000000003</v>
      </c>
      <c r="S31335">
        <v>60.330002</v>
      </c>
      <c r="T31335">
        <v>60.330002</v>
      </c>
      <c r="U31335">
        <v>54.978541999999997</v>
      </c>
      <c r="V31335">
        <v>840900</v>
      </c>
      <c r="W31335" s="9" t="str">
        <f t="shared" si="493"/>
        <v>POR</v>
      </c>
    </row>
    <row r="31336" spans="15:23">
      <c r="O31336" t="s">
        <v>122</v>
      </c>
      <c r="P31336" s="13">
        <v>43888</v>
      </c>
      <c r="Q31336">
        <v>60.169998</v>
      </c>
      <c r="R31336">
        <v>60.419998</v>
      </c>
      <c r="S31336">
        <v>57.59</v>
      </c>
      <c r="T31336">
        <v>57.650002000000001</v>
      </c>
      <c r="U31336">
        <v>52.536259000000001</v>
      </c>
      <c r="V31336">
        <v>620800</v>
      </c>
      <c r="W31336" s="9" t="str">
        <f t="shared" si="493"/>
        <v>POR</v>
      </c>
    </row>
    <row r="31337" spans="15:23">
      <c r="O31337" t="s">
        <v>122</v>
      </c>
      <c r="P31337" s="13">
        <v>43889</v>
      </c>
      <c r="Q31337">
        <v>56.639999000000003</v>
      </c>
      <c r="R31337">
        <v>56.82</v>
      </c>
      <c r="S31337">
        <v>53.27</v>
      </c>
      <c r="T31337">
        <v>54.41</v>
      </c>
      <c r="U31337">
        <v>49.583660000000002</v>
      </c>
      <c r="V31337">
        <v>1197000</v>
      </c>
      <c r="W31337" s="9" t="str">
        <f t="shared" si="493"/>
        <v>POR</v>
      </c>
    </row>
    <row r="31338" spans="15:23">
      <c r="O31338" t="s">
        <v>122</v>
      </c>
      <c r="P31338" s="13">
        <v>43892</v>
      </c>
      <c r="Q31338">
        <v>54.41</v>
      </c>
      <c r="R31338">
        <v>57.349997999999999</v>
      </c>
      <c r="S31338">
        <v>54.240001999999997</v>
      </c>
      <c r="T31338">
        <v>57.34</v>
      </c>
      <c r="U31338">
        <v>52.253760999999997</v>
      </c>
      <c r="V31338">
        <v>765700</v>
      </c>
      <c r="W31338" s="9" t="str">
        <f t="shared" si="493"/>
        <v>POR</v>
      </c>
    </row>
    <row r="31339" spans="15:23">
      <c r="O31339" t="s">
        <v>122</v>
      </c>
      <c r="P31339" s="13">
        <v>43893</v>
      </c>
      <c r="Q31339">
        <v>57.25</v>
      </c>
      <c r="R31339">
        <v>58.5</v>
      </c>
      <c r="S31339">
        <v>56.52</v>
      </c>
      <c r="T31339">
        <v>56.860000999999997</v>
      </c>
      <c r="U31339">
        <v>51.816333999999998</v>
      </c>
      <c r="V31339">
        <v>726700</v>
      </c>
      <c r="W31339" s="9" t="str">
        <f t="shared" si="493"/>
        <v>POR</v>
      </c>
    </row>
    <row r="31340" spans="15:23">
      <c r="O31340" t="s">
        <v>122</v>
      </c>
      <c r="P31340" s="13">
        <v>43894</v>
      </c>
      <c r="Q31340">
        <v>57.490001999999997</v>
      </c>
      <c r="R31340">
        <v>59.810001</v>
      </c>
      <c r="S31340">
        <v>57.470001000000003</v>
      </c>
      <c r="T31340">
        <v>59.580002</v>
      </c>
      <c r="U31340">
        <v>54.295067000000003</v>
      </c>
      <c r="V31340">
        <v>409200</v>
      </c>
      <c r="W31340" s="9" t="str">
        <f t="shared" si="493"/>
        <v>POR</v>
      </c>
    </row>
    <row r="31341" spans="15:23">
      <c r="O31341" t="s">
        <v>122</v>
      </c>
      <c r="P31341" s="13">
        <v>43895</v>
      </c>
      <c r="Q31341">
        <v>58.639999000000003</v>
      </c>
      <c r="R31341">
        <v>59.16</v>
      </c>
      <c r="S31341">
        <v>57.630001</v>
      </c>
      <c r="T31341">
        <v>58.66</v>
      </c>
      <c r="U31341">
        <v>53.456665000000001</v>
      </c>
      <c r="V31341">
        <v>675100</v>
      </c>
      <c r="W31341" s="9" t="str">
        <f t="shared" si="493"/>
        <v>POR</v>
      </c>
    </row>
    <row r="31342" spans="15:23">
      <c r="O31342" t="s">
        <v>122</v>
      </c>
      <c r="P31342" s="13">
        <v>43896</v>
      </c>
      <c r="Q31342">
        <v>57.23</v>
      </c>
      <c r="R31342">
        <v>58.529998999999997</v>
      </c>
      <c r="S31342">
        <v>56.23</v>
      </c>
      <c r="T31342">
        <v>58.330002</v>
      </c>
      <c r="U31342">
        <v>53.155940999999999</v>
      </c>
      <c r="V31342">
        <v>890300</v>
      </c>
      <c r="W31342" s="9" t="str">
        <f t="shared" si="493"/>
        <v>POR</v>
      </c>
    </row>
    <row r="31343" spans="15:23">
      <c r="O31343" t="s">
        <v>122</v>
      </c>
      <c r="P31343" s="13">
        <v>43899</v>
      </c>
      <c r="Q31343">
        <v>53.349997999999999</v>
      </c>
      <c r="R31343">
        <v>55.869999</v>
      </c>
      <c r="S31343">
        <v>52.200001</v>
      </c>
      <c r="T31343">
        <v>54.650002000000001</v>
      </c>
      <c r="U31343">
        <v>49.802376000000002</v>
      </c>
      <c r="V31343">
        <v>761500</v>
      </c>
      <c r="W31343" s="9" t="str">
        <f t="shared" si="493"/>
        <v>POR</v>
      </c>
    </row>
    <row r="31344" spans="15:23">
      <c r="O31344" t="s">
        <v>122</v>
      </c>
      <c r="P31344" s="13">
        <v>43900</v>
      </c>
      <c r="Q31344">
        <v>55.34</v>
      </c>
      <c r="R31344">
        <v>56.549999</v>
      </c>
      <c r="S31344">
        <v>52.98</v>
      </c>
      <c r="T31344">
        <v>55.639999000000003</v>
      </c>
      <c r="U31344">
        <v>50.704552</v>
      </c>
      <c r="V31344">
        <v>1095900</v>
      </c>
      <c r="W31344" s="9" t="str">
        <f t="shared" si="493"/>
        <v>POR</v>
      </c>
    </row>
    <row r="31345" spans="15:23">
      <c r="O31345" t="s">
        <v>122</v>
      </c>
      <c r="P31345" s="13">
        <v>43901</v>
      </c>
      <c r="Q31345">
        <v>54.700001</v>
      </c>
      <c r="R31345">
        <v>55.66</v>
      </c>
      <c r="S31345">
        <v>53.27</v>
      </c>
      <c r="T31345">
        <v>54.09</v>
      </c>
      <c r="U31345">
        <v>49.292048999999999</v>
      </c>
      <c r="V31345">
        <v>1367200</v>
      </c>
      <c r="W31345" s="9" t="str">
        <f t="shared" si="493"/>
        <v>POR</v>
      </c>
    </row>
    <row r="31346" spans="15:23">
      <c r="O31346" t="s">
        <v>122</v>
      </c>
      <c r="P31346" s="13">
        <v>43902</v>
      </c>
      <c r="Q31346">
        <v>50.619999</v>
      </c>
      <c r="R31346">
        <v>50.619999</v>
      </c>
      <c r="S31346">
        <v>44.68</v>
      </c>
      <c r="T31346">
        <v>45.380001</v>
      </c>
      <c r="U31346">
        <v>41.354649000000002</v>
      </c>
      <c r="V31346">
        <v>1476900</v>
      </c>
      <c r="W31346" s="9" t="str">
        <f t="shared" si="493"/>
        <v>POR</v>
      </c>
    </row>
    <row r="31347" spans="15:23">
      <c r="O31347" t="s">
        <v>122</v>
      </c>
      <c r="P31347" s="13">
        <v>43903</v>
      </c>
      <c r="Q31347">
        <v>47.77</v>
      </c>
      <c r="R31347">
        <v>49.619999</v>
      </c>
      <c r="S31347">
        <v>46.169998</v>
      </c>
      <c r="T31347">
        <v>48.830002</v>
      </c>
      <c r="U31347">
        <v>44.498623000000002</v>
      </c>
      <c r="V31347">
        <v>1933300</v>
      </c>
      <c r="W31347" s="9" t="str">
        <f t="shared" si="493"/>
        <v>POR</v>
      </c>
    </row>
    <row r="31348" spans="15:23">
      <c r="O31348" t="s">
        <v>122</v>
      </c>
      <c r="P31348" s="13">
        <v>43906</v>
      </c>
      <c r="Q31348">
        <v>46</v>
      </c>
      <c r="R31348">
        <v>46.41</v>
      </c>
      <c r="S31348">
        <v>41.27</v>
      </c>
      <c r="T31348">
        <v>41.59</v>
      </c>
      <c r="U31348">
        <v>37.900832999999999</v>
      </c>
      <c r="V31348">
        <v>1210000</v>
      </c>
      <c r="W31348" s="9" t="str">
        <f t="shared" si="493"/>
        <v>POR</v>
      </c>
    </row>
    <row r="31349" spans="15:23">
      <c r="O31349" t="s">
        <v>122</v>
      </c>
      <c r="P31349" s="13">
        <v>43907</v>
      </c>
      <c r="Q31349">
        <v>42.68</v>
      </c>
      <c r="R31349">
        <v>48.52</v>
      </c>
      <c r="S31349">
        <v>42.439999</v>
      </c>
      <c r="T31349">
        <v>48.299999</v>
      </c>
      <c r="U31349">
        <v>44.015633000000001</v>
      </c>
      <c r="V31349">
        <v>1401200</v>
      </c>
      <c r="W31349" s="9" t="str">
        <f t="shared" si="493"/>
        <v>POR</v>
      </c>
    </row>
    <row r="31350" spans="15:23">
      <c r="O31350" t="s">
        <v>122</v>
      </c>
      <c r="P31350" s="13">
        <v>43908</v>
      </c>
      <c r="Q31350">
        <v>45.709999000000003</v>
      </c>
      <c r="R31350">
        <v>51.169998</v>
      </c>
      <c r="S31350">
        <v>44.009998000000003</v>
      </c>
      <c r="T31350">
        <v>49.080002</v>
      </c>
      <c r="U31350">
        <v>44.726447999999998</v>
      </c>
      <c r="V31350">
        <v>2316500</v>
      </c>
      <c r="W31350" s="9" t="str">
        <f t="shared" si="493"/>
        <v>POR</v>
      </c>
    </row>
    <row r="31351" spans="15:23">
      <c r="O31351" t="s">
        <v>122</v>
      </c>
      <c r="P31351" s="13">
        <v>43909</v>
      </c>
      <c r="Q31351">
        <v>49.150002000000001</v>
      </c>
      <c r="R31351">
        <v>49.27</v>
      </c>
      <c r="S31351">
        <v>45.25</v>
      </c>
      <c r="T31351">
        <v>47.470001000000003</v>
      </c>
      <c r="U31351">
        <v>43.259253999999999</v>
      </c>
      <c r="V31351">
        <v>1538500</v>
      </c>
      <c r="W31351" s="9" t="str">
        <f t="shared" si="493"/>
        <v>POR</v>
      </c>
    </row>
    <row r="31352" spans="15:23">
      <c r="O31352" t="s">
        <v>122</v>
      </c>
      <c r="P31352" s="13">
        <v>43910</v>
      </c>
      <c r="Q31352">
        <v>48.060001</v>
      </c>
      <c r="R31352">
        <v>48.060001</v>
      </c>
      <c r="S31352">
        <v>39.200001</v>
      </c>
      <c r="T31352">
        <v>40.279998999999997</v>
      </c>
      <c r="U31352">
        <v>36.707031000000001</v>
      </c>
      <c r="V31352">
        <v>1396900</v>
      </c>
      <c r="W31352" s="9" t="str">
        <f t="shared" si="493"/>
        <v>POR</v>
      </c>
    </row>
    <row r="31353" spans="15:23">
      <c r="O31353" t="s">
        <v>122</v>
      </c>
      <c r="P31353" s="13">
        <v>43913</v>
      </c>
      <c r="Q31353">
        <v>39.990001999999997</v>
      </c>
      <c r="R31353">
        <v>40.98</v>
      </c>
      <c r="S31353">
        <v>37.830002</v>
      </c>
      <c r="T31353">
        <v>39.720001000000003</v>
      </c>
      <c r="U31353">
        <v>36.196708999999998</v>
      </c>
      <c r="V31353">
        <v>1046500</v>
      </c>
      <c r="W31353" s="9" t="str">
        <f t="shared" si="493"/>
        <v>POR</v>
      </c>
    </row>
    <row r="31354" spans="15:23">
      <c r="O31354" t="s">
        <v>122</v>
      </c>
      <c r="P31354" s="13">
        <v>43914</v>
      </c>
      <c r="Q31354">
        <v>40.330002</v>
      </c>
      <c r="R31354">
        <v>43.43</v>
      </c>
      <c r="S31354">
        <v>39.080002</v>
      </c>
      <c r="T31354">
        <v>43.32</v>
      </c>
      <c r="U31354">
        <v>39.863773000000002</v>
      </c>
      <c r="V31354">
        <v>967700</v>
      </c>
      <c r="W31354" s="9" t="str">
        <f t="shared" si="493"/>
        <v>POR</v>
      </c>
    </row>
    <row r="31355" spans="15:23">
      <c r="O31355" t="s">
        <v>122</v>
      </c>
      <c r="P31355" s="13">
        <v>43915</v>
      </c>
      <c r="Q31355">
        <v>43.040000999999997</v>
      </c>
      <c r="R31355">
        <v>45.450001</v>
      </c>
      <c r="S31355">
        <v>41.09</v>
      </c>
      <c r="T31355">
        <v>43.66</v>
      </c>
      <c r="U31355">
        <v>40.176642999999999</v>
      </c>
      <c r="V31355">
        <v>1215800</v>
      </c>
      <c r="W31355" s="9" t="str">
        <f t="shared" si="493"/>
        <v>POR</v>
      </c>
    </row>
    <row r="31356" spans="15:23">
      <c r="O31356" t="s">
        <v>122</v>
      </c>
      <c r="P31356" s="13">
        <v>43916</v>
      </c>
      <c r="Q31356">
        <v>43.900002000000001</v>
      </c>
      <c r="R31356">
        <v>48.610000999999997</v>
      </c>
      <c r="S31356">
        <v>43.490001999999997</v>
      </c>
      <c r="T31356">
        <v>48.02</v>
      </c>
      <c r="U31356">
        <v>44.188789</v>
      </c>
      <c r="V31356">
        <v>1142800</v>
      </c>
      <c r="W31356" s="9" t="str">
        <f t="shared" si="493"/>
        <v>POR</v>
      </c>
    </row>
    <row r="31357" spans="15:23">
      <c r="O31357" t="s">
        <v>122</v>
      </c>
      <c r="P31357" s="13">
        <v>43917</v>
      </c>
      <c r="Q31357">
        <v>46.68</v>
      </c>
      <c r="R31357">
        <v>50.580002</v>
      </c>
      <c r="S31357">
        <v>46.060001</v>
      </c>
      <c r="T31357">
        <v>48.25</v>
      </c>
      <c r="U31357">
        <v>44.400435999999999</v>
      </c>
      <c r="V31357">
        <v>962900</v>
      </c>
      <c r="W31357" s="9" t="str">
        <f t="shared" si="493"/>
        <v>POR</v>
      </c>
    </row>
    <row r="31358" spans="15:23">
      <c r="O31358" t="s">
        <v>122</v>
      </c>
      <c r="P31358" s="13">
        <v>43920</v>
      </c>
      <c r="Q31358">
        <v>48.98</v>
      </c>
      <c r="R31358">
        <v>51.740001999999997</v>
      </c>
      <c r="S31358">
        <v>48.490001999999997</v>
      </c>
      <c r="T31358">
        <v>51.23</v>
      </c>
      <c r="U31358">
        <v>47.142685</v>
      </c>
      <c r="V31358">
        <v>990000</v>
      </c>
      <c r="W31358" s="9" t="str">
        <f t="shared" si="493"/>
        <v>POR</v>
      </c>
    </row>
    <row r="31359" spans="15:23">
      <c r="O31359" t="s">
        <v>122</v>
      </c>
      <c r="P31359" s="13">
        <v>43921</v>
      </c>
      <c r="Q31359">
        <v>50.580002</v>
      </c>
      <c r="R31359">
        <v>50.790000999999997</v>
      </c>
      <c r="S31359">
        <v>47.759998000000003</v>
      </c>
      <c r="T31359">
        <v>47.939999</v>
      </c>
      <c r="U31359">
        <v>44.115172999999999</v>
      </c>
      <c r="V31359">
        <v>1256000</v>
      </c>
      <c r="W31359" s="9" t="str">
        <f t="shared" si="493"/>
        <v>POR</v>
      </c>
    </row>
    <row r="31360" spans="15:23">
      <c r="O31360" t="s">
        <v>122</v>
      </c>
      <c r="P31360" s="13">
        <v>43922</v>
      </c>
      <c r="Q31360">
        <v>45.939999</v>
      </c>
      <c r="R31360">
        <v>47.299999</v>
      </c>
      <c r="S31360">
        <v>45.529998999999997</v>
      </c>
      <c r="T31360">
        <v>47.169998</v>
      </c>
      <c r="U31360">
        <v>43.406604999999999</v>
      </c>
      <c r="V31360">
        <v>1343200</v>
      </c>
      <c r="W31360" s="9" t="str">
        <f t="shared" si="493"/>
        <v>POR</v>
      </c>
    </row>
    <row r="31361" spans="15:23">
      <c r="O31361" t="s">
        <v>122</v>
      </c>
      <c r="P31361" s="13">
        <v>43923</v>
      </c>
      <c r="Q31361">
        <v>46.16</v>
      </c>
      <c r="R31361">
        <v>49.07</v>
      </c>
      <c r="S31361">
        <v>46.080002</v>
      </c>
      <c r="T31361">
        <v>48.48</v>
      </c>
      <c r="U31361">
        <v>44.612090999999999</v>
      </c>
      <c r="V31361">
        <v>728900</v>
      </c>
      <c r="W31361" s="9" t="str">
        <f t="shared" si="493"/>
        <v>POR</v>
      </c>
    </row>
    <row r="31362" spans="15:23">
      <c r="O31362" t="s">
        <v>122</v>
      </c>
      <c r="P31362" s="13">
        <v>43924</v>
      </c>
      <c r="Q31362">
        <v>47.700001</v>
      </c>
      <c r="R31362">
        <v>48.599997999999999</v>
      </c>
      <c r="S31362">
        <v>45.779998999999997</v>
      </c>
      <c r="T31362">
        <v>46.310001</v>
      </c>
      <c r="U31362">
        <v>42.615219000000003</v>
      </c>
      <c r="V31362">
        <v>787100</v>
      </c>
      <c r="W31362" s="9" t="str">
        <f t="shared" si="493"/>
        <v>POR</v>
      </c>
    </row>
    <row r="31363" spans="15:23">
      <c r="O31363" t="s">
        <v>122</v>
      </c>
      <c r="P31363" s="13">
        <v>43927</v>
      </c>
      <c r="Q31363">
        <v>48.169998</v>
      </c>
      <c r="R31363">
        <v>51.299999</v>
      </c>
      <c r="S31363">
        <v>48.09</v>
      </c>
      <c r="T31363">
        <v>50.790000999999997</v>
      </c>
      <c r="U31363">
        <v>46.737785000000002</v>
      </c>
      <c r="V31363">
        <v>849600</v>
      </c>
      <c r="W31363" s="9" t="str">
        <f t="shared" si="493"/>
        <v>POR</v>
      </c>
    </row>
    <row r="31364" spans="15:23">
      <c r="O31364" t="s">
        <v>122</v>
      </c>
      <c r="P31364" s="13">
        <v>43928</v>
      </c>
      <c r="Q31364">
        <v>51.639999000000003</v>
      </c>
      <c r="R31364">
        <v>52.720001000000003</v>
      </c>
      <c r="S31364">
        <v>48.75</v>
      </c>
      <c r="T31364">
        <v>49.049999</v>
      </c>
      <c r="U31364">
        <v>45.136608000000003</v>
      </c>
      <c r="V31364">
        <v>1022300</v>
      </c>
      <c r="W31364" s="9" t="str">
        <f t="shared" si="493"/>
        <v>POR</v>
      </c>
    </row>
    <row r="31365" spans="15:23">
      <c r="O31365" t="s">
        <v>122</v>
      </c>
      <c r="P31365" s="13">
        <v>43929</v>
      </c>
      <c r="Q31365">
        <v>49.709999000000003</v>
      </c>
      <c r="R31365">
        <v>51.619999</v>
      </c>
      <c r="S31365">
        <v>48.849997999999999</v>
      </c>
      <c r="T31365">
        <v>51.369999</v>
      </c>
      <c r="U31365">
        <v>47.271515000000001</v>
      </c>
      <c r="V31365">
        <v>848300</v>
      </c>
      <c r="W31365" s="9" t="str">
        <f t="shared" ref="W31365:W31428" si="494">IFERROR(VLOOKUP(O31365,$B$4:$B$17,1,FALSE),"Delete")</f>
        <v>POR</v>
      </c>
    </row>
    <row r="31366" spans="15:23">
      <c r="O31366" t="s">
        <v>122</v>
      </c>
      <c r="P31366" s="13">
        <v>43930</v>
      </c>
      <c r="Q31366">
        <v>52.130001</v>
      </c>
      <c r="R31366">
        <v>53.419998</v>
      </c>
      <c r="S31366">
        <v>51.619999</v>
      </c>
      <c r="T31366">
        <v>52.52</v>
      </c>
      <c r="U31366">
        <v>48.329765000000002</v>
      </c>
      <c r="V31366">
        <v>1140800</v>
      </c>
      <c r="W31366" s="9" t="str">
        <f t="shared" si="494"/>
        <v>POR</v>
      </c>
    </row>
    <row r="31367" spans="15:23">
      <c r="O31367" t="s">
        <v>122</v>
      </c>
      <c r="P31367" s="13">
        <v>43934</v>
      </c>
      <c r="Q31367">
        <v>51.919998</v>
      </c>
      <c r="R31367">
        <v>52.029998999999997</v>
      </c>
      <c r="S31367">
        <v>49.900002000000001</v>
      </c>
      <c r="T31367">
        <v>50.84</v>
      </c>
      <c r="U31367">
        <v>46.783797999999997</v>
      </c>
      <c r="V31367">
        <v>433700</v>
      </c>
      <c r="W31367" s="9" t="str">
        <f t="shared" si="494"/>
        <v>POR</v>
      </c>
    </row>
    <row r="31368" spans="15:23">
      <c r="O31368" t="s">
        <v>122</v>
      </c>
      <c r="P31368" s="13">
        <v>43935</v>
      </c>
      <c r="Q31368">
        <v>52</v>
      </c>
      <c r="R31368">
        <v>52.130001</v>
      </c>
      <c r="S31368">
        <v>50.310001</v>
      </c>
      <c r="T31368">
        <v>51.169998</v>
      </c>
      <c r="U31368">
        <v>47.087471000000001</v>
      </c>
      <c r="V31368">
        <v>634400</v>
      </c>
      <c r="W31368" s="9" t="str">
        <f t="shared" si="494"/>
        <v>POR</v>
      </c>
    </row>
    <row r="31369" spans="15:23">
      <c r="O31369" t="s">
        <v>122</v>
      </c>
      <c r="P31369" s="13">
        <v>43936</v>
      </c>
      <c r="Q31369">
        <v>50.130001</v>
      </c>
      <c r="R31369">
        <v>50.470001000000003</v>
      </c>
      <c r="S31369">
        <v>48.709999000000003</v>
      </c>
      <c r="T31369">
        <v>48.889999000000003</v>
      </c>
      <c r="U31369">
        <v>44.989376</v>
      </c>
      <c r="V31369">
        <v>532100</v>
      </c>
      <c r="W31369" s="9" t="str">
        <f t="shared" si="494"/>
        <v>POR</v>
      </c>
    </row>
    <row r="31370" spans="15:23">
      <c r="O31370" t="s">
        <v>122</v>
      </c>
      <c r="P31370" s="13">
        <v>43937</v>
      </c>
      <c r="Q31370">
        <v>49</v>
      </c>
      <c r="R31370">
        <v>49.459999000000003</v>
      </c>
      <c r="S31370">
        <v>48.380001</v>
      </c>
      <c r="T31370">
        <v>49.330002</v>
      </c>
      <c r="U31370">
        <v>45.394272000000001</v>
      </c>
      <c r="V31370">
        <v>614500</v>
      </c>
      <c r="W31370" s="9" t="str">
        <f t="shared" si="494"/>
        <v>POR</v>
      </c>
    </row>
    <row r="31371" spans="15:23">
      <c r="O31371" t="s">
        <v>122</v>
      </c>
      <c r="P31371" s="13">
        <v>43938</v>
      </c>
      <c r="Q31371">
        <v>50.25</v>
      </c>
      <c r="R31371">
        <v>51.139999000000003</v>
      </c>
      <c r="S31371">
        <v>49.610000999999997</v>
      </c>
      <c r="T31371">
        <v>50.82</v>
      </c>
      <c r="U31371">
        <v>46.765391999999999</v>
      </c>
      <c r="V31371">
        <v>597900</v>
      </c>
      <c r="W31371" s="9" t="str">
        <f t="shared" si="494"/>
        <v>POR</v>
      </c>
    </row>
    <row r="31372" spans="15:23">
      <c r="O31372" t="s">
        <v>122</v>
      </c>
      <c r="P31372" s="13">
        <v>43941</v>
      </c>
      <c r="Q31372">
        <v>50.18</v>
      </c>
      <c r="R31372">
        <v>50.34</v>
      </c>
      <c r="S31372">
        <v>47.869999</v>
      </c>
      <c r="T31372">
        <v>47.950001</v>
      </c>
      <c r="U31372">
        <v>44.124378</v>
      </c>
      <c r="V31372">
        <v>504300</v>
      </c>
      <c r="W31372" s="9" t="str">
        <f t="shared" si="494"/>
        <v>POR</v>
      </c>
    </row>
    <row r="31373" spans="15:23">
      <c r="O31373" t="s">
        <v>122</v>
      </c>
      <c r="P31373" s="13">
        <v>43942</v>
      </c>
      <c r="Q31373">
        <v>47.380001</v>
      </c>
      <c r="R31373">
        <v>48.330002</v>
      </c>
      <c r="S31373">
        <v>46.880001</v>
      </c>
      <c r="T31373">
        <v>47.950001</v>
      </c>
      <c r="U31373">
        <v>44.124378</v>
      </c>
      <c r="V31373">
        <v>924800</v>
      </c>
      <c r="W31373" s="9" t="str">
        <f t="shared" si="494"/>
        <v>POR</v>
      </c>
    </row>
    <row r="31374" spans="15:23">
      <c r="O31374" t="s">
        <v>122</v>
      </c>
      <c r="P31374" s="13">
        <v>43943</v>
      </c>
      <c r="Q31374">
        <v>48.669998</v>
      </c>
      <c r="R31374">
        <v>49.970001000000003</v>
      </c>
      <c r="S31374">
        <v>48.209999000000003</v>
      </c>
      <c r="T31374">
        <v>49.59</v>
      </c>
      <c r="U31374">
        <v>45.63353</v>
      </c>
      <c r="V31374">
        <v>731000</v>
      </c>
      <c r="W31374" s="9" t="str">
        <f t="shared" si="494"/>
        <v>POR</v>
      </c>
    </row>
    <row r="31375" spans="15:23">
      <c r="O31375" t="s">
        <v>122</v>
      </c>
      <c r="P31375" s="13">
        <v>43944</v>
      </c>
      <c r="Q31375">
        <v>49.41</v>
      </c>
      <c r="R31375">
        <v>49.41</v>
      </c>
      <c r="S31375">
        <v>47.299999</v>
      </c>
      <c r="T31375">
        <v>48.43</v>
      </c>
      <c r="U31375">
        <v>44.566074</v>
      </c>
      <c r="V31375">
        <v>893100</v>
      </c>
      <c r="W31375" s="9" t="str">
        <f t="shared" si="494"/>
        <v>POR</v>
      </c>
    </row>
    <row r="31376" spans="15:23">
      <c r="O31376" t="s">
        <v>122</v>
      </c>
      <c r="P31376" s="13">
        <v>43945</v>
      </c>
      <c r="Q31376">
        <v>46.5</v>
      </c>
      <c r="R31376">
        <v>46.91</v>
      </c>
      <c r="S31376">
        <v>44.580002</v>
      </c>
      <c r="T31376">
        <v>46.41</v>
      </c>
      <c r="U31376">
        <v>42.707245</v>
      </c>
      <c r="V31376">
        <v>1433700</v>
      </c>
      <c r="W31376" s="9" t="str">
        <f t="shared" si="494"/>
        <v>POR</v>
      </c>
    </row>
    <row r="31377" spans="15:23">
      <c r="O31377" t="s">
        <v>122</v>
      </c>
      <c r="P31377" s="13">
        <v>43948</v>
      </c>
      <c r="Q31377">
        <v>46.950001</v>
      </c>
      <c r="R31377">
        <v>47.119999</v>
      </c>
      <c r="S31377">
        <v>45.669998</v>
      </c>
      <c r="T31377">
        <v>46.310001</v>
      </c>
      <c r="U31377">
        <v>42.615219000000003</v>
      </c>
      <c r="V31377">
        <v>932700</v>
      </c>
      <c r="W31377" s="9" t="str">
        <f t="shared" si="494"/>
        <v>POR</v>
      </c>
    </row>
    <row r="31378" spans="15:23">
      <c r="O31378" t="s">
        <v>122</v>
      </c>
      <c r="P31378" s="13">
        <v>43949</v>
      </c>
      <c r="Q31378">
        <v>47</v>
      </c>
      <c r="R31378">
        <v>48.349997999999999</v>
      </c>
      <c r="S31378">
        <v>46.91</v>
      </c>
      <c r="T31378">
        <v>47.41</v>
      </c>
      <c r="U31378">
        <v>43.627459999999999</v>
      </c>
      <c r="V31378">
        <v>843000</v>
      </c>
      <c r="W31378" s="9" t="str">
        <f t="shared" si="494"/>
        <v>POR</v>
      </c>
    </row>
    <row r="31379" spans="15:23">
      <c r="O31379" t="s">
        <v>122</v>
      </c>
      <c r="P31379" s="13">
        <v>43950</v>
      </c>
      <c r="Q31379">
        <v>48.490001999999997</v>
      </c>
      <c r="R31379">
        <v>48.950001</v>
      </c>
      <c r="S31379">
        <v>47.439999</v>
      </c>
      <c r="T31379">
        <v>48.080002</v>
      </c>
      <c r="U31379">
        <v>44.243999000000002</v>
      </c>
      <c r="V31379">
        <v>885200</v>
      </c>
      <c r="W31379" s="9" t="str">
        <f t="shared" si="494"/>
        <v>POR</v>
      </c>
    </row>
    <row r="31380" spans="15:23">
      <c r="O31380" t="s">
        <v>122</v>
      </c>
      <c r="P31380" s="13">
        <v>43951</v>
      </c>
      <c r="Q31380">
        <v>47.599997999999999</v>
      </c>
      <c r="R31380">
        <v>47.599997999999999</v>
      </c>
      <c r="S31380">
        <v>46.439999</v>
      </c>
      <c r="T31380">
        <v>46.790000999999997</v>
      </c>
      <c r="U31380">
        <v>43.056922999999998</v>
      </c>
      <c r="V31380">
        <v>894700</v>
      </c>
      <c r="W31380" s="9" t="str">
        <f t="shared" si="494"/>
        <v>POR</v>
      </c>
    </row>
    <row r="31381" spans="15:23">
      <c r="O31381" t="s">
        <v>122</v>
      </c>
      <c r="P31381" s="13">
        <v>43952</v>
      </c>
      <c r="Q31381">
        <v>46.130001</v>
      </c>
      <c r="R31381">
        <v>46.240001999999997</v>
      </c>
      <c r="S31381">
        <v>44.110000999999997</v>
      </c>
      <c r="T31381">
        <v>44.610000999999997</v>
      </c>
      <c r="U31381">
        <v>41.050849999999997</v>
      </c>
      <c r="V31381">
        <v>937500</v>
      </c>
      <c r="W31381" s="9" t="str">
        <f t="shared" si="494"/>
        <v>POR</v>
      </c>
    </row>
    <row r="31382" spans="15:23">
      <c r="O31382" t="s">
        <v>122</v>
      </c>
      <c r="P31382" s="13">
        <v>43955</v>
      </c>
      <c r="Q31382">
        <v>44.189999</v>
      </c>
      <c r="R31382">
        <v>45.860000999999997</v>
      </c>
      <c r="S31382">
        <v>44.18</v>
      </c>
      <c r="T31382">
        <v>45.580002</v>
      </c>
      <c r="U31382">
        <v>41.943461999999997</v>
      </c>
      <c r="V31382">
        <v>801000</v>
      </c>
      <c r="W31382" s="9" t="str">
        <f t="shared" si="494"/>
        <v>POR</v>
      </c>
    </row>
    <row r="31383" spans="15:23">
      <c r="O31383" t="s">
        <v>122</v>
      </c>
      <c r="P31383" s="13">
        <v>43956</v>
      </c>
      <c r="Q31383">
        <v>45.970001000000003</v>
      </c>
      <c r="R31383">
        <v>46.5</v>
      </c>
      <c r="S31383">
        <v>45.43</v>
      </c>
      <c r="T31383">
        <v>45.52</v>
      </c>
      <c r="U31383">
        <v>41.888247999999997</v>
      </c>
      <c r="V31383">
        <v>505300</v>
      </c>
      <c r="W31383" s="9" t="str">
        <f t="shared" si="494"/>
        <v>POR</v>
      </c>
    </row>
    <row r="31384" spans="15:23">
      <c r="O31384" t="s">
        <v>122</v>
      </c>
      <c r="P31384" s="13">
        <v>43957</v>
      </c>
      <c r="Q31384">
        <v>45.529998999999997</v>
      </c>
      <c r="R31384">
        <v>45.84</v>
      </c>
      <c r="S31384">
        <v>43.32</v>
      </c>
      <c r="T31384">
        <v>43.330002</v>
      </c>
      <c r="U31384">
        <v>39.872973999999999</v>
      </c>
      <c r="V31384">
        <v>539900</v>
      </c>
      <c r="W31384" s="9" t="str">
        <f t="shared" si="494"/>
        <v>POR</v>
      </c>
    </row>
    <row r="31385" spans="15:23">
      <c r="O31385" t="s">
        <v>122</v>
      </c>
      <c r="P31385" s="13">
        <v>43958</v>
      </c>
      <c r="Q31385">
        <v>43.959999000000003</v>
      </c>
      <c r="R31385">
        <v>44.869999</v>
      </c>
      <c r="S31385">
        <v>43.709999000000003</v>
      </c>
      <c r="T31385">
        <v>44.09</v>
      </c>
      <c r="U31385">
        <v>40.572338000000002</v>
      </c>
      <c r="V31385">
        <v>611100</v>
      </c>
      <c r="W31385" s="9" t="str">
        <f t="shared" si="494"/>
        <v>POR</v>
      </c>
    </row>
    <row r="31386" spans="15:23">
      <c r="O31386" t="s">
        <v>122</v>
      </c>
      <c r="P31386" s="13">
        <v>43959</v>
      </c>
      <c r="Q31386">
        <v>44.869999</v>
      </c>
      <c r="R31386">
        <v>45.380001</v>
      </c>
      <c r="S31386">
        <v>44.310001</v>
      </c>
      <c r="T31386">
        <v>45.310001</v>
      </c>
      <c r="U31386">
        <v>41.695003999999997</v>
      </c>
      <c r="V31386">
        <v>469600</v>
      </c>
      <c r="W31386" s="9" t="str">
        <f t="shared" si="494"/>
        <v>POR</v>
      </c>
    </row>
    <row r="31387" spans="15:23">
      <c r="O31387" t="s">
        <v>122</v>
      </c>
      <c r="P31387" s="13">
        <v>43962</v>
      </c>
      <c r="Q31387">
        <v>45.299999</v>
      </c>
      <c r="R31387">
        <v>45.529998999999997</v>
      </c>
      <c r="S31387">
        <v>44.009998000000003</v>
      </c>
      <c r="T31387">
        <v>45.009998000000003</v>
      </c>
      <c r="U31387">
        <v>41.418937999999997</v>
      </c>
      <c r="V31387">
        <v>741600</v>
      </c>
      <c r="W31387" s="9" t="str">
        <f t="shared" si="494"/>
        <v>POR</v>
      </c>
    </row>
    <row r="31388" spans="15:23">
      <c r="O31388" t="s">
        <v>122</v>
      </c>
      <c r="P31388" s="13">
        <v>43963</v>
      </c>
      <c r="Q31388">
        <v>44.360000999999997</v>
      </c>
      <c r="R31388">
        <v>44.560001</v>
      </c>
      <c r="S31388">
        <v>42.759998000000003</v>
      </c>
      <c r="T31388">
        <v>42.849997999999999</v>
      </c>
      <c r="U31388">
        <v>39.431266999999998</v>
      </c>
      <c r="V31388">
        <v>825600</v>
      </c>
      <c r="W31388" s="9" t="str">
        <f t="shared" si="494"/>
        <v>POR</v>
      </c>
    </row>
    <row r="31389" spans="15:23">
      <c r="O31389" t="s">
        <v>122</v>
      </c>
      <c r="P31389" s="13">
        <v>43964</v>
      </c>
      <c r="Q31389">
        <v>42.549999</v>
      </c>
      <c r="R31389">
        <v>42.599997999999999</v>
      </c>
      <c r="S31389">
        <v>40.740001999999997</v>
      </c>
      <c r="T31389">
        <v>41.43</v>
      </c>
      <c r="U31389">
        <v>38.124564999999997</v>
      </c>
      <c r="V31389">
        <v>904000</v>
      </c>
      <c r="W31389" s="9" t="str">
        <f t="shared" si="494"/>
        <v>POR</v>
      </c>
    </row>
    <row r="31390" spans="15:23">
      <c r="O31390" t="s">
        <v>122</v>
      </c>
      <c r="P31390" s="13">
        <v>43965</v>
      </c>
      <c r="Q31390">
        <v>40.889999000000003</v>
      </c>
      <c r="R31390">
        <v>41.23</v>
      </c>
      <c r="S31390">
        <v>39.509998000000003</v>
      </c>
      <c r="T31390">
        <v>41.220001000000003</v>
      </c>
      <c r="U31390">
        <v>37.931316000000002</v>
      </c>
      <c r="V31390">
        <v>825700</v>
      </c>
      <c r="W31390" s="9" t="str">
        <f t="shared" si="494"/>
        <v>POR</v>
      </c>
    </row>
    <row r="31391" spans="15:23">
      <c r="O31391" t="s">
        <v>122</v>
      </c>
      <c r="P31391" s="13">
        <v>43966</v>
      </c>
      <c r="Q31391">
        <v>40.860000999999997</v>
      </c>
      <c r="R31391">
        <v>41.200001</v>
      </c>
      <c r="S31391">
        <v>39.529998999999997</v>
      </c>
      <c r="T31391">
        <v>40.770000000000003</v>
      </c>
      <c r="U31391">
        <v>37.517220000000002</v>
      </c>
      <c r="V31391">
        <v>1192900</v>
      </c>
      <c r="W31391" s="9" t="str">
        <f t="shared" si="494"/>
        <v>POR</v>
      </c>
    </row>
    <row r="31392" spans="15:23">
      <c r="O31392" t="s">
        <v>122</v>
      </c>
      <c r="P31392" s="13">
        <v>43969</v>
      </c>
      <c r="Q31392">
        <v>42</v>
      </c>
      <c r="R31392">
        <v>43.669998</v>
      </c>
      <c r="S31392">
        <v>41.799999</v>
      </c>
      <c r="T31392">
        <v>43.220001000000003</v>
      </c>
      <c r="U31392">
        <v>39.771748000000002</v>
      </c>
      <c r="V31392">
        <v>645700</v>
      </c>
      <c r="W31392" s="9" t="str">
        <f t="shared" si="494"/>
        <v>POR</v>
      </c>
    </row>
    <row r="31393" spans="15:23">
      <c r="O31393" t="s">
        <v>122</v>
      </c>
      <c r="P31393" s="13">
        <v>43970</v>
      </c>
      <c r="Q31393">
        <v>42.740001999999997</v>
      </c>
      <c r="R31393">
        <v>43.080002</v>
      </c>
      <c r="S31393">
        <v>41.950001</v>
      </c>
      <c r="T31393">
        <v>41.990001999999997</v>
      </c>
      <c r="U31393">
        <v>38.639885</v>
      </c>
      <c r="V31393">
        <v>475700</v>
      </c>
      <c r="W31393" s="9" t="str">
        <f t="shared" si="494"/>
        <v>POR</v>
      </c>
    </row>
    <row r="31394" spans="15:23">
      <c r="O31394" t="s">
        <v>122</v>
      </c>
      <c r="P31394" s="13">
        <v>43971</v>
      </c>
      <c r="Q31394">
        <v>42.459999000000003</v>
      </c>
      <c r="R31394">
        <v>43.029998999999997</v>
      </c>
      <c r="S31394">
        <v>42.07</v>
      </c>
      <c r="T31394">
        <v>42.810001</v>
      </c>
      <c r="U31394">
        <v>39.394463000000002</v>
      </c>
      <c r="V31394">
        <v>457200</v>
      </c>
      <c r="W31394" s="9" t="str">
        <f t="shared" si="494"/>
        <v>POR</v>
      </c>
    </row>
    <row r="31395" spans="15:23">
      <c r="O31395" t="s">
        <v>122</v>
      </c>
      <c r="P31395" s="13">
        <v>43972</v>
      </c>
      <c r="Q31395">
        <v>42.57</v>
      </c>
      <c r="R31395">
        <v>43.240001999999997</v>
      </c>
      <c r="S31395">
        <v>42.529998999999997</v>
      </c>
      <c r="T31395">
        <v>42.869999</v>
      </c>
      <c r="U31395">
        <v>39.449669</v>
      </c>
      <c r="V31395">
        <v>581900</v>
      </c>
      <c r="W31395" s="9" t="str">
        <f t="shared" si="494"/>
        <v>POR</v>
      </c>
    </row>
    <row r="31396" spans="15:23">
      <c r="O31396" t="s">
        <v>122</v>
      </c>
      <c r="P31396" s="13">
        <v>43973</v>
      </c>
      <c r="Q31396">
        <v>43.049999</v>
      </c>
      <c r="R31396">
        <v>43.049999</v>
      </c>
      <c r="S31396">
        <v>42.330002</v>
      </c>
      <c r="T31396">
        <v>42.950001</v>
      </c>
      <c r="U31396">
        <v>39.523293000000002</v>
      </c>
      <c r="V31396">
        <v>365900</v>
      </c>
      <c r="W31396" s="9" t="str">
        <f t="shared" si="494"/>
        <v>POR</v>
      </c>
    </row>
    <row r="31397" spans="15:23">
      <c r="O31397" t="s">
        <v>122</v>
      </c>
      <c r="P31397" s="13">
        <v>43977</v>
      </c>
      <c r="Q31397">
        <v>44.139999000000003</v>
      </c>
      <c r="R31397">
        <v>44.91</v>
      </c>
      <c r="S31397">
        <v>43.869999</v>
      </c>
      <c r="T31397">
        <v>44.16</v>
      </c>
      <c r="U31397">
        <v>40.636752999999999</v>
      </c>
      <c r="V31397">
        <v>664000</v>
      </c>
      <c r="W31397" s="9" t="str">
        <f t="shared" si="494"/>
        <v>POR</v>
      </c>
    </row>
    <row r="31398" spans="15:23">
      <c r="O31398" t="s">
        <v>122</v>
      </c>
      <c r="P31398" s="13">
        <v>43978</v>
      </c>
      <c r="Q31398">
        <v>45.220001000000003</v>
      </c>
      <c r="R31398">
        <v>45.349997999999999</v>
      </c>
      <c r="S31398">
        <v>44.360000999999997</v>
      </c>
      <c r="T31398">
        <v>44.759998000000003</v>
      </c>
      <c r="U31398">
        <v>41.188881000000002</v>
      </c>
      <c r="V31398">
        <v>847500</v>
      </c>
      <c r="W31398" s="9" t="str">
        <f t="shared" si="494"/>
        <v>POR</v>
      </c>
    </row>
    <row r="31399" spans="15:23">
      <c r="O31399" t="s">
        <v>122</v>
      </c>
      <c r="P31399" s="13">
        <v>43979</v>
      </c>
      <c r="Q31399">
        <v>45.57</v>
      </c>
      <c r="R31399">
        <v>46.52</v>
      </c>
      <c r="S31399">
        <v>45.130001</v>
      </c>
      <c r="T31399">
        <v>46.07</v>
      </c>
      <c r="U31399">
        <v>42.394362999999998</v>
      </c>
      <c r="V31399">
        <v>941200</v>
      </c>
      <c r="W31399" s="9" t="str">
        <f t="shared" si="494"/>
        <v>POR</v>
      </c>
    </row>
    <row r="31400" spans="15:23">
      <c r="O31400" t="s">
        <v>122</v>
      </c>
      <c r="P31400" s="13">
        <v>43980</v>
      </c>
      <c r="Q31400">
        <v>45.66</v>
      </c>
      <c r="R31400">
        <v>47.5</v>
      </c>
      <c r="S31400">
        <v>45.34</v>
      </c>
      <c r="T31400">
        <v>47.110000999999997</v>
      </c>
      <c r="U31400">
        <v>43.351391</v>
      </c>
      <c r="V31400">
        <v>1412900</v>
      </c>
      <c r="W31400" s="9" t="str">
        <f t="shared" si="494"/>
        <v>POR</v>
      </c>
    </row>
    <row r="31401" spans="15:23">
      <c r="O31401" t="s">
        <v>122</v>
      </c>
      <c r="P31401" s="13">
        <v>43983</v>
      </c>
      <c r="Q31401">
        <v>47.110000999999997</v>
      </c>
      <c r="R31401">
        <v>47.130001</v>
      </c>
      <c r="S31401">
        <v>46.080002</v>
      </c>
      <c r="T31401">
        <v>46.52</v>
      </c>
      <c r="U31401">
        <v>42.808459999999997</v>
      </c>
      <c r="V31401">
        <v>726700</v>
      </c>
      <c r="W31401" s="9" t="str">
        <f t="shared" si="494"/>
        <v>POR</v>
      </c>
    </row>
    <row r="31402" spans="15:23">
      <c r="O31402" t="s">
        <v>122</v>
      </c>
      <c r="P31402" s="13">
        <v>43984</v>
      </c>
      <c r="Q31402">
        <v>46.959999000000003</v>
      </c>
      <c r="R31402">
        <v>48.09</v>
      </c>
      <c r="S31402">
        <v>46.41</v>
      </c>
      <c r="T31402">
        <v>47.490001999999997</v>
      </c>
      <c r="U31402">
        <v>43.701073000000001</v>
      </c>
      <c r="V31402">
        <v>721100</v>
      </c>
      <c r="W31402" s="9" t="str">
        <f t="shared" si="494"/>
        <v>POR</v>
      </c>
    </row>
    <row r="31403" spans="15:23">
      <c r="O31403" t="s">
        <v>122</v>
      </c>
      <c r="P31403" s="13">
        <v>43985</v>
      </c>
      <c r="Q31403">
        <v>47.91</v>
      </c>
      <c r="R31403">
        <v>48.73</v>
      </c>
      <c r="S31403">
        <v>47.610000999999997</v>
      </c>
      <c r="T31403">
        <v>48.18</v>
      </c>
      <c r="U31403">
        <v>44.336029000000003</v>
      </c>
      <c r="V31403">
        <v>884400</v>
      </c>
      <c r="W31403" s="9" t="str">
        <f t="shared" si="494"/>
        <v>POR</v>
      </c>
    </row>
    <row r="31404" spans="15:23">
      <c r="O31404" t="s">
        <v>122</v>
      </c>
      <c r="P31404" s="13">
        <v>43986</v>
      </c>
      <c r="Q31404">
        <v>47.700001</v>
      </c>
      <c r="R31404">
        <v>47.700001</v>
      </c>
      <c r="S31404">
        <v>46.09</v>
      </c>
      <c r="T31404">
        <v>47</v>
      </c>
      <c r="U31404">
        <v>43.250171999999999</v>
      </c>
      <c r="V31404">
        <v>608200</v>
      </c>
      <c r="W31404" s="9" t="str">
        <f t="shared" si="494"/>
        <v>POR</v>
      </c>
    </row>
    <row r="31405" spans="15:23">
      <c r="O31405" t="s">
        <v>122</v>
      </c>
      <c r="P31405" s="13">
        <v>43987</v>
      </c>
      <c r="Q31405">
        <v>47.689999</v>
      </c>
      <c r="R31405">
        <v>48.669998</v>
      </c>
      <c r="S31405">
        <v>47.509998000000003</v>
      </c>
      <c r="T31405">
        <v>47.560001</v>
      </c>
      <c r="U31405">
        <v>43.765490999999997</v>
      </c>
      <c r="V31405">
        <v>515600</v>
      </c>
      <c r="W31405" s="9" t="str">
        <f t="shared" si="494"/>
        <v>POR</v>
      </c>
    </row>
    <row r="31406" spans="15:23">
      <c r="O31406" t="s">
        <v>122</v>
      </c>
      <c r="P31406" s="13">
        <v>43990</v>
      </c>
      <c r="Q31406">
        <v>47.93</v>
      </c>
      <c r="R31406">
        <v>48.470001000000003</v>
      </c>
      <c r="S31406">
        <v>47.549999</v>
      </c>
      <c r="T31406">
        <v>48.279998999999997</v>
      </c>
      <c r="U31406">
        <v>44.428043000000002</v>
      </c>
      <c r="V31406">
        <v>560600</v>
      </c>
      <c r="W31406" s="9" t="str">
        <f t="shared" si="494"/>
        <v>POR</v>
      </c>
    </row>
    <row r="31407" spans="15:23">
      <c r="O31407" t="s">
        <v>122</v>
      </c>
      <c r="P31407" s="13">
        <v>43991</v>
      </c>
      <c r="Q31407">
        <v>47.709999000000003</v>
      </c>
      <c r="R31407">
        <v>47.860000999999997</v>
      </c>
      <c r="S31407">
        <v>46.779998999999997</v>
      </c>
      <c r="T31407">
        <v>47.580002</v>
      </c>
      <c r="U31407">
        <v>43.783897000000003</v>
      </c>
      <c r="V31407">
        <v>460500</v>
      </c>
      <c r="W31407" s="9" t="str">
        <f t="shared" si="494"/>
        <v>POR</v>
      </c>
    </row>
    <row r="31408" spans="15:23">
      <c r="O31408" t="s">
        <v>122</v>
      </c>
      <c r="P31408" s="13">
        <v>43992</v>
      </c>
      <c r="Q31408">
        <v>47.459999000000003</v>
      </c>
      <c r="R31408">
        <v>48</v>
      </c>
      <c r="S31408">
        <v>46.540000999999997</v>
      </c>
      <c r="T31408">
        <v>46.700001</v>
      </c>
      <c r="U31408">
        <v>42.974105999999999</v>
      </c>
      <c r="V31408">
        <v>649600</v>
      </c>
      <c r="W31408" s="9" t="str">
        <f t="shared" si="494"/>
        <v>POR</v>
      </c>
    </row>
    <row r="31409" spans="15:23">
      <c r="O31409" t="s">
        <v>122</v>
      </c>
      <c r="P31409" s="13">
        <v>43993</v>
      </c>
      <c r="Q31409">
        <v>45.68</v>
      </c>
      <c r="R31409">
        <v>45.759998000000003</v>
      </c>
      <c r="S31409">
        <v>44.41</v>
      </c>
      <c r="T31409">
        <v>44.66</v>
      </c>
      <c r="U31409">
        <v>41.096862999999999</v>
      </c>
      <c r="V31409">
        <v>628100</v>
      </c>
      <c r="W31409" s="9" t="str">
        <f t="shared" si="494"/>
        <v>POR</v>
      </c>
    </row>
    <row r="31410" spans="15:23">
      <c r="O31410" t="s">
        <v>122</v>
      </c>
      <c r="P31410" s="13">
        <v>43994</v>
      </c>
      <c r="Q31410">
        <v>46.110000999999997</v>
      </c>
      <c r="R31410">
        <v>46.110000999999997</v>
      </c>
      <c r="S31410">
        <v>43.82</v>
      </c>
      <c r="T31410">
        <v>44.630001</v>
      </c>
      <c r="U31410">
        <v>41.069256000000003</v>
      </c>
      <c r="V31410">
        <v>644300</v>
      </c>
      <c r="W31410" s="9" t="str">
        <f t="shared" si="494"/>
        <v>POR</v>
      </c>
    </row>
    <row r="31411" spans="15:23">
      <c r="O31411" t="s">
        <v>122</v>
      </c>
      <c r="P31411" s="13">
        <v>43997</v>
      </c>
      <c r="Q31411">
        <v>43.459999000000003</v>
      </c>
      <c r="R31411">
        <v>45.490001999999997</v>
      </c>
      <c r="S31411">
        <v>43.139999000000003</v>
      </c>
      <c r="T31411">
        <v>45.130001</v>
      </c>
      <c r="U31411">
        <v>41.529361999999999</v>
      </c>
      <c r="V31411">
        <v>577700</v>
      </c>
      <c r="W31411" s="9" t="str">
        <f t="shared" si="494"/>
        <v>POR</v>
      </c>
    </row>
    <row r="31412" spans="15:23">
      <c r="O31412" t="s">
        <v>122</v>
      </c>
      <c r="P31412" s="13">
        <v>43998</v>
      </c>
      <c r="Q31412">
        <v>46.459999000000003</v>
      </c>
      <c r="R31412">
        <v>46.73</v>
      </c>
      <c r="S31412">
        <v>44.919998</v>
      </c>
      <c r="T31412">
        <v>45.07</v>
      </c>
      <c r="U31412">
        <v>41.474148</v>
      </c>
      <c r="V31412">
        <v>608800</v>
      </c>
      <c r="W31412" s="9" t="str">
        <f t="shared" si="494"/>
        <v>POR</v>
      </c>
    </row>
    <row r="31413" spans="15:23">
      <c r="O31413" t="s">
        <v>122</v>
      </c>
      <c r="P31413" s="13">
        <v>43999</v>
      </c>
      <c r="Q31413">
        <v>45.27</v>
      </c>
      <c r="R31413">
        <v>45.279998999999997</v>
      </c>
      <c r="S31413">
        <v>44.080002</v>
      </c>
      <c r="T31413">
        <v>44.52</v>
      </c>
      <c r="U31413">
        <v>40.968032999999998</v>
      </c>
      <c r="V31413">
        <v>486800</v>
      </c>
      <c r="W31413" s="9" t="str">
        <f t="shared" si="494"/>
        <v>POR</v>
      </c>
    </row>
    <row r="31414" spans="15:23">
      <c r="O31414" t="s">
        <v>122</v>
      </c>
      <c r="P31414" s="13">
        <v>44000</v>
      </c>
      <c r="Q31414">
        <v>44.119999</v>
      </c>
      <c r="R31414">
        <v>44.509998000000003</v>
      </c>
      <c r="S31414">
        <v>43.82</v>
      </c>
      <c r="T31414">
        <v>44.25</v>
      </c>
      <c r="U31414">
        <v>40.719574000000001</v>
      </c>
      <c r="V31414">
        <v>509700</v>
      </c>
      <c r="W31414" s="9" t="str">
        <f t="shared" si="494"/>
        <v>POR</v>
      </c>
    </row>
    <row r="31415" spans="15:23">
      <c r="O31415" t="s">
        <v>122</v>
      </c>
      <c r="P31415" s="13">
        <v>44001</v>
      </c>
      <c r="Q31415">
        <v>44.27</v>
      </c>
      <c r="R31415">
        <v>44.75</v>
      </c>
      <c r="S31415">
        <v>42.919998</v>
      </c>
      <c r="T31415">
        <v>43</v>
      </c>
      <c r="U31415">
        <v>39.569302</v>
      </c>
      <c r="V31415">
        <v>1144900</v>
      </c>
      <c r="W31415" s="9" t="str">
        <f t="shared" si="494"/>
        <v>POR</v>
      </c>
    </row>
    <row r="31416" spans="15:23">
      <c r="O31416" t="s">
        <v>122</v>
      </c>
      <c r="P31416" s="13">
        <v>44004</v>
      </c>
      <c r="Q31416">
        <v>42.849997999999999</v>
      </c>
      <c r="R31416">
        <v>43.27</v>
      </c>
      <c r="S31416">
        <v>42.310001</v>
      </c>
      <c r="T31416">
        <v>43.029998999999997</v>
      </c>
      <c r="U31416">
        <v>39.596908999999997</v>
      </c>
      <c r="V31416">
        <v>641500</v>
      </c>
      <c r="W31416" s="9" t="str">
        <f t="shared" si="494"/>
        <v>POR</v>
      </c>
    </row>
    <row r="31417" spans="15:23">
      <c r="O31417" t="s">
        <v>122</v>
      </c>
      <c r="P31417" s="13">
        <v>44005</v>
      </c>
      <c r="Q31417">
        <v>43.580002</v>
      </c>
      <c r="R31417">
        <v>43.759998000000003</v>
      </c>
      <c r="S31417">
        <v>42.740001999999997</v>
      </c>
      <c r="T31417">
        <v>43.220001000000003</v>
      </c>
      <c r="U31417">
        <v>39.771748000000002</v>
      </c>
      <c r="V31417">
        <v>803100</v>
      </c>
      <c r="W31417" s="9" t="str">
        <f t="shared" si="494"/>
        <v>POR</v>
      </c>
    </row>
    <row r="31418" spans="15:23">
      <c r="O31418" t="s">
        <v>122</v>
      </c>
      <c r="P31418" s="13">
        <v>44006</v>
      </c>
      <c r="Q31418">
        <v>42.450001</v>
      </c>
      <c r="R31418">
        <v>42.619999</v>
      </c>
      <c r="S31418">
        <v>41.240001999999997</v>
      </c>
      <c r="T31418">
        <v>41.790000999999997</v>
      </c>
      <c r="U31418">
        <v>38.801482999999998</v>
      </c>
      <c r="V31418">
        <v>745300</v>
      </c>
      <c r="W31418" s="9" t="str">
        <f t="shared" si="494"/>
        <v>POR</v>
      </c>
    </row>
    <row r="31419" spans="15:23">
      <c r="O31419" t="s">
        <v>122</v>
      </c>
      <c r="P31419" s="13">
        <v>44007</v>
      </c>
      <c r="Q31419">
        <v>41.779998999999997</v>
      </c>
      <c r="R31419">
        <v>41.779998999999997</v>
      </c>
      <c r="S31419">
        <v>40.729999999999997</v>
      </c>
      <c r="T31419">
        <v>41.240001999999997</v>
      </c>
      <c r="U31419">
        <v>38.290813</v>
      </c>
      <c r="V31419">
        <v>711500</v>
      </c>
      <c r="W31419" s="9" t="str">
        <f t="shared" si="494"/>
        <v>POR</v>
      </c>
    </row>
    <row r="31420" spans="15:23">
      <c r="O31420" t="s">
        <v>122</v>
      </c>
      <c r="P31420" s="13">
        <v>44008</v>
      </c>
      <c r="Q31420">
        <v>41.02</v>
      </c>
      <c r="R31420">
        <v>41.41</v>
      </c>
      <c r="S31420">
        <v>40.200001</v>
      </c>
      <c r="T31420">
        <v>40.279998999999997</v>
      </c>
      <c r="U31420">
        <v>37.399467000000001</v>
      </c>
      <c r="V31420">
        <v>1351600</v>
      </c>
      <c r="W31420" s="9" t="str">
        <f t="shared" si="494"/>
        <v>POR</v>
      </c>
    </row>
    <row r="31421" spans="15:23">
      <c r="O31421" t="s">
        <v>122</v>
      </c>
      <c r="P31421" s="13">
        <v>44011</v>
      </c>
      <c r="Q31421">
        <v>40.720001000000003</v>
      </c>
      <c r="R31421">
        <v>41.82</v>
      </c>
      <c r="S31421">
        <v>40.389999000000003</v>
      </c>
      <c r="T31421">
        <v>41.740001999999997</v>
      </c>
      <c r="U31421">
        <v>38.755054000000001</v>
      </c>
      <c r="V31421">
        <v>566600</v>
      </c>
      <c r="W31421" s="9" t="str">
        <f t="shared" si="494"/>
        <v>POR</v>
      </c>
    </row>
    <row r="31422" spans="15:23">
      <c r="O31422" t="s">
        <v>122</v>
      </c>
      <c r="P31422" s="13">
        <v>44012</v>
      </c>
      <c r="Q31422">
        <v>41.509998000000003</v>
      </c>
      <c r="R31422">
        <v>42.07</v>
      </c>
      <c r="S31422">
        <v>41.509998000000003</v>
      </c>
      <c r="T31422">
        <v>41.810001</v>
      </c>
      <c r="U31422">
        <v>38.820053000000001</v>
      </c>
      <c r="V31422">
        <v>532700</v>
      </c>
      <c r="W31422" s="9" t="str">
        <f t="shared" si="494"/>
        <v>POR</v>
      </c>
    </row>
    <row r="31423" spans="15:23">
      <c r="O31423" t="s">
        <v>122</v>
      </c>
      <c r="P31423" s="13">
        <v>44013</v>
      </c>
      <c r="Q31423">
        <v>41.790000999999997</v>
      </c>
      <c r="R31423">
        <v>42.860000999999997</v>
      </c>
      <c r="S31423">
        <v>41.650002000000001</v>
      </c>
      <c r="T31423">
        <v>42.529998999999997</v>
      </c>
      <c r="U31423">
        <v>39.488563999999997</v>
      </c>
      <c r="V31423">
        <v>432400</v>
      </c>
      <c r="W31423" s="9" t="str">
        <f t="shared" si="494"/>
        <v>POR</v>
      </c>
    </row>
    <row r="31424" spans="15:23">
      <c r="O31424" t="s">
        <v>122</v>
      </c>
      <c r="P31424" s="13">
        <v>44014</v>
      </c>
      <c r="Q31424">
        <v>43.110000999999997</v>
      </c>
      <c r="R31424">
        <v>43.400002000000001</v>
      </c>
      <c r="S31424">
        <v>42.48</v>
      </c>
      <c r="T31424">
        <v>42.709999000000003</v>
      </c>
      <c r="U31424">
        <v>39.655689000000002</v>
      </c>
      <c r="V31424">
        <v>521000</v>
      </c>
      <c r="W31424" s="9" t="str">
        <f t="shared" si="494"/>
        <v>POR</v>
      </c>
    </row>
    <row r="31425" spans="15:23">
      <c r="O31425" t="s">
        <v>122</v>
      </c>
      <c r="P31425" s="13">
        <v>44018</v>
      </c>
      <c r="Q31425">
        <v>43.150002000000001</v>
      </c>
      <c r="R31425">
        <v>43.470001000000003</v>
      </c>
      <c r="S31425">
        <v>41.34</v>
      </c>
      <c r="T31425">
        <v>41.939999</v>
      </c>
      <c r="U31425">
        <v>38.940753999999998</v>
      </c>
      <c r="V31425">
        <v>565800</v>
      </c>
      <c r="W31425" s="9" t="str">
        <f t="shared" si="494"/>
        <v>POR</v>
      </c>
    </row>
    <row r="31426" spans="15:23">
      <c r="O31426" t="s">
        <v>122</v>
      </c>
      <c r="P31426" s="13">
        <v>44019</v>
      </c>
      <c r="Q31426">
        <v>41.259998000000003</v>
      </c>
      <c r="R31426">
        <v>41.27</v>
      </c>
      <c r="S31426">
        <v>40.630001</v>
      </c>
      <c r="T31426">
        <v>41.150002000000001</v>
      </c>
      <c r="U31426">
        <v>38.207253000000001</v>
      </c>
      <c r="V31426">
        <v>791900</v>
      </c>
      <c r="W31426" s="9" t="str">
        <f t="shared" si="494"/>
        <v>POR</v>
      </c>
    </row>
    <row r="31427" spans="15:23">
      <c r="O31427" t="s">
        <v>122</v>
      </c>
      <c r="P31427" s="13">
        <v>44020</v>
      </c>
      <c r="Q31427">
        <v>41.040000999999997</v>
      </c>
      <c r="R31427">
        <v>41.490001999999997</v>
      </c>
      <c r="S31427">
        <v>40.450001</v>
      </c>
      <c r="T31427">
        <v>41.419998</v>
      </c>
      <c r="U31427">
        <v>38.457943</v>
      </c>
      <c r="V31427">
        <v>604900</v>
      </c>
      <c r="W31427" s="9" t="str">
        <f t="shared" si="494"/>
        <v>POR</v>
      </c>
    </row>
    <row r="31428" spans="15:23">
      <c r="O31428" t="s">
        <v>122</v>
      </c>
      <c r="P31428" s="13">
        <v>44021</v>
      </c>
      <c r="Q31428">
        <v>41.029998999999997</v>
      </c>
      <c r="R31428">
        <v>41.240001999999997</v>
      </c>
      <c r="S31428">
        <v>39.860000999999997</v>
      </c>
      <c r="T31428">
        <v>40.520000000000003</v>
      </c>
      <c r="U31428">
        <v>37.622303000000002</v>
      </c>
      <c r="V31428">
        <v>496300</v>
      </c>
      <c r="W31428" s="9" t="str">
        <f t="shared" si="494"/>
        <v>POR</v>
      </c>
    </row>
    <row r="31429" spans="15:23">
      <c r="O31429" t="s">
        <v>122</v>
      </c>
      <c r="P31429" s="13">
        <v>44022</v>
      </c>
      <c r="Q31429">
        <v>40.740001999999997</v>
      </c>
      <c r="R31429">
        <v>42.18</v>
      </c>
      <c r="S31429">
        <v>40.580002</v>
      </c>
      <c r="T31429">
        <v>42.110000999999997</v>
      </c>
      <c r="U31429">
        <v>39.098598000000003</v>
      </c>
      <c r="V31429">
        <v>565400</v>
      </c>
      <c r="W31429" s="9" t="str">
        <f t="shared" ref="W31429:W31492" si="495">IFERROR(VLOOKUP(O31429,$B$4:$B$17,1,FALSE),"Delete")</f>
        <v>POR</v>
      </c>
    </row>
    <row r="31430" spans="15:23">
      <c r="O31430" t="s">
        <v>122</v>
      </c>
      <c r="P31430" s="13">
        <v>44025</v>
      </c>
      <c r="Q31430">
        <v>42.220001000000003</v>
      </c>
      <c r="R31430">
        <v>42.950001</v>
      </c>
      <c r="S31430">
        <v>41.830002</v>
      </c>
      <c r="T31430">
        <v>42.310001</v>
      </c>
      <c r="U31430">
        <v>39.284294000000003</v>
      </c>
      <c r="V31430">
        <v>539500</v>
      </c>
      <c r="W31430" s="9" t="str">
        <f t="shared" si="495"/>
        <v>POR</v>
      </c>
    </row>
    <row r="31431" spans="15:23">
      <c r="O31431" t="s">
        <v>122</v>
      </c>
      <c r="P31431" s="13">
        <v>44026</v>
      </c>
      <c r="Q31431">
        <v>42.369999</v>
      </c>
      <c r="R31431">
        <v>43.150002000000001</v>
      </c>
      <c r="S31431">
        <v>42.32</v>
      </c>
      <c r="T31431">
        <v>42.75</v>
      </c>
      <c r="U31431">
        <v>39.692829000000003</v>
      </c>
      <c r="V31431">
        <v>627300</v>
      </c>
      <c r="W31431" s="9" t="str">
        <f t="shared" si="495"/>
        <v>POR</v>
      </c>
    </row>
    <row r="31432" spans="15:23">
      <c r="O31432" t="s">
        <v>122</v>
      </c>
      <c r="P31432" s="13">
        <v>44027</v>
      </c>
      <c r="Q31432">
        <v>43.25</v>
      </c>
      <c r="R31432">
        <v>43.509998000000003</v>
      </c>
      <c r="S31432">
        <v>42.259998000000003</v>
      </c>
      <c r="T31432">
        <v>42.34</v>
      </c>
      <c r="U31432">
        <v>39.312148999999998</v>
      </c>
      <c r="V31432">
        <v>637500</v>
      </c>
      <c r="W31432" s="9" t="str">
        <f t="shared" si="495"/>
        <v>POR</v>
      </c>
    </row>
    <row r="31433" spans="15:23">
      <c r="O31433" t="s">
        <v>122</v>
      </c>
      <c r="P31433" s="13">
        <v>44028</v>
      </c>
      <c r="Q31433">
        <v>42.389999000000003</v>
      </c>
      <c r="R31433">
        <v>42.799999</v>
      </c>
      <c r="S31433">
        <v>42.169998</v>
      </c>
      <c r="T31433">
        <v>42.32</v>
      </c>
      <c r="U31433">
        <v>39.293574999999997</v>
      </c>
      <c r="V31433">
        <v>373500</v>
      </c>
      <c r="W31433" s="9" t="str">
        <f t="shared" si="495"/>
        <v>POR</v>
      </c>
    </row>
    <row r="31434" spans="15:23">
      <c r="O31434" t="s">
        <v>122</v>
      </c>
      <c r="P31434" s="13">
        <v>44029</v>
      </c>
      <c r="Q31434">
        <v>42.540000999999997</v>
      </c>
      <c r="R31434">
        <v>43.639999000000003</v>
      </c>
      <c r="S31434">
        <v>42.540000999999997</v>
      </c>
      <c r="T31434">
        <v>43.380001</v>
      </c>
      <c r="U31434">
        <v>40.277774999999998</v>
      </c>
      <c r="V31434">
        <v>495800</v>
      </c>
      <c r="W31434" s="9" t="str">
        <f t="shared" si="495"/>
        <v>POR</v>
      </c>
    </row>
    <row r="31435" spans="15:23">
      <c r="O31435" t="s">
        <v>122</v>
      </c>
      <c r="P31435" s="13">
        <v>44032</v>
      </c>
      <c r="Q31435">
        <v>43.25</v>
      </c>
      <c r="R31435">
        <v>43.25</v>
      </c>
      <c r="S31435">
        <v>42.169998</v>
      </c>
      <c r="T31435">
        <v>42.669998</v>
      </c>
      <c r="U31435">
        <v>39.618549000000002</v>
      </c>
      <c r="V31435">
        <v>504200</v>
      </c>
      <c r="W31435" s="9" t="str">
        <f t="shared" si="495"/>
        <v>POR</v>
      </c>
    </row>
    <row r="31436" spans="15:23">
      <c r="O31436" t="s">
        <v>122</v>
      </c>
      <c r="P31436" s="13">
        <v>44033</v>
      </c>
      <c r="Q31436">
        <v>42.990001999999997</v>
      </c>
      <c r="R31436">
        <v>43.889999000000003</v>
      </c>
      <c r="S31436">
        <v>42.689999</v>
      </c>
      <c r="T31436">
        <v>43.5</v>
      </c>
      <c r="U31436">
        <v>40.389194000000003</v>
      </c>
      <c r="V31436">
        <v>730200</v>
      </c>
      <c r="W31436" s="9" t="str">
        <f t="shared" si="495"/>
        <v>POR</v>
      </c>
    </row>
    <row r="31437" spans="15:23">
      <c r="O31437" t="s">
        <v>122</v>
      </c>
      <c r="P31437" s="13">
        <v>44034</v>
      </c>
      <c r="Q31437">
        <v>43.259998000000003</v>
      </c>
      <c r="R31437">
        <v>44.240001999999997</v>
      </c>
      <c r="S31437">
        <v>43</v>
      </c>
      <c r="T31437">
        <v>44.080002</v>
      </c>
      <c r="U31437">
        <v>40.927719000000003</v>
      </c>
      <c r="V31437">
        <v>420700</v>
      </c>
      <c r="W31437" s="9" t="str">
        <f t="shared" si="495"/>
        <v>POR</v>
      </c>
    </row>
    <row r="31438" spans="15:23">
      <c r="O31438" t="s">
        <v>122</v>
      </c>
      <c r="P31438" s="13">
        <v>44035</v>
      </c>
      <c r="Q31438">
        <v>43.91</v>
      </c>
      <c r="R31438">
        <v>44.549999</v>
      </c>
      <c r="S31438">
        <v>43.860000999999997</v>
      </c>
      <c r="T31438">
        <v>44.099997999999999</v>
      </c>
      <c r="U31438">
        <v>40.946280999999999</v>
      </c>
      <c r="V31438">
        <v>450700</v>
      </c>
      <c r="W31438" s="9" t="str">
        <f t="shared" si="495"/>
        <v>POR</v>
      </c>
    </row>
    <row r="31439" spans="15:23">
      <c r="O31439" t="s">
        <v>122</v>
      </c>
      <c r="P31439" s="13">
        <v>44036</v>
      </c>
      <c r="Q31439">
        <v>44.27</v>
      </c>
      <c r="R31439">
        <v>44.939999</v>
      </c>
      <c r="S31439">
        <v>43.75</v>
      </c>
      <c r="T31439">
        <v>43.869999</v>
      </c>
      <c r="U31439">
        <v>40.732726999999997</v>
      </c>
      <c r="V31439">
        <v>439600</v>
      </c>
      <c r="W31439" s="9" t="str">
        <f t="shared" si="495"/>
        <v>POR</v>
      </c>
    </row>
    <row r="31440" spans="15:23">
      <c r="O31440" t="s">
        <v>122</v>
      </c>
      <c r="P31440" s="13">
        <v>44039</v>
      </c>
      <c r="Q31440">
        <v>44</v>
      </c>
      <c r="R31440">
        <v>44.060001</v>
      </c>
      <c r="S31440">
        <v>42.66</v>
      </c>
      <c r="T31440">
        <v>42.919998</v>
      </c>
      <c r="U31440">
        <v>39.850665999999997</v>
      </c>
      <c r="V31440">
        <v>382900</v>
      </c>
      <c r="W31440" s="9" t="str">
        <f t="shared" si="495"/>
        <v>POR</v>
      </c>
    </row>
    <row r="31441" spans="15:23">
      <c r="O31441" t="s">
        <v>122</v>
      </c>
      <c r="P31441" s="13">
        <v>44040</v>
      </c>
      <c r="Q31441">
        <v>42.790000999999997</v>
      </c>
      <c r="R31441">
        <v>44.049999</v>
      </c>
      <c r="S31441">
        <v>42.790000999999997</v>
      </c>
      <c r="T31441">
        <v>43.610000999999997</v>
      </c>
      <c r="U31441">
        <v>40.491329</v>
      </c>
      <c r="V31441">
        <v>449100</v>
      </c>
      <c r="W31441" s="9" t="str">
        <f t="shared" si="495"/>
        <v>POR</v>
      </c>
    </row>
    <row r="31442" spans="15:23">
      <c r="O31442" t="s">
        <v>122</v>
      </c>
      <c r="P31442" s="13">
        <v>44041</v>
      </c>
      <c r="Q31442">
        <v>43.549999</v>
      </c>
      <c r="R31442">
        <v>43.939999</v>
      </c>
      <c r="S31442">
        <v>43.200001</v>
      </c>
      <c r="T31442">
        <v>43.869999</v>
      </c>
      <c r="U31442">
        <v>40.732726999999997</v>
      </c>
      <c r="V31442">
        <v>522700</v>
      </c>
      <c r="W31442" s="9" t="str">
        <f t="shared" si="495"/>
        <v>POR</v>
      </c>
    </row>
    <row r="31443" spans="15:23">
      <c r="O31443" t="s">
        <v>122</v>
      </c>
      <c r="P31443" s="13">
        <v>44042</v>
      </c>
      <c r="Q31443">
        <v>43.540000999999997</v>
      </c>
      <c r="R31443">
        <v>44.580002</v>
      </c>
      <c r="S31443">
        <v>43.389999000000003</v>
      </c>
      <c r="T31443">
        <v>44.310001</v>
      </c>
      <c r="U31443">
        <v>41.141269999999999</v>
      </c>
      <c r="V31443">
        <v>749700</v>
      </c>
      <c r="W31443" s="9" t="str">
        <f t="shared" si="495"/>
        <v>POR</v>
      </c>
    </row>
    <row r="31444" spans="15:23">
      <c r="O31444" t="s">
        <v>122</v>
      </c>
      <c r="P31444" s="13">
        <v>44043</v>
      </c>
      <c r="Q31444">
        <v>43.540000999999997</v>
      </c>
      <c r="R31444">
        <v>45.830002</v>
      </c>
      <c r="S31444">
        <v>43.540000999999997</v>
      </c>
      <c r="T31444">
        <v>44.130001</v>
      </c>
      <c r="U31444">
        <v>40.974144000000003</v>
      </c>
      <c r="V31444">
        <v>1069100</v>
      </c>
      <c r="W31444" s="9" t="str">
        <f t="shared" si="495"/>
        <v>POR</v>
      </c>
    </row>
    <row r="31445" spans="15:23">
      <c r="O31445" t="s">
        <v>122</v>
      </c>
      <c r="P31445" s="13">
        <v>44046</v>
      </c>
      <c r="Q31445">
        <v>43.869999</v>
      </c>
      <c r="R31445">
        <v>43.919998</v>
      </c>
      <c r="S31445">
        <v>41.799999</v>
      </c>
      <c r="T31445">
        <v>42.330002</v>
      </c>
      <c r="U31445">
        <v>39.302860000000003</v>
      </c>
      <c r="V31445">
        <v>881200</v>
      </c>
      <c r="W31445" s="9" t="str">
        <f t="shared" si="495"/>
        <v>POR</v>
      </c>
    </row>
    <row r="31446" spans="15:23">
      <c r="O31446" t="s">
        <v>122</v>
      </c>
      <c r="P31446" s="13">
        <v>44047</v>
      </c>
      <c r="Q31446">
        <v>42.110000999999997</v>
      </c>
      <c r="R31446">
        <v>43.09</v>
      </c>
      <c r="S31446">
        <v>42.099997999999999</v>
      </c>
      <c r="T31446">
        <v>42.389999000000003</v>
      </c>
      <c r="U31446">
        <v>39.358573999999997</v>
      </c>
      <c r="V31446">
        <v>590700</v>
      </c>
      <c r="W31446" s="9" t="str">
        <f t="shared" si="495"/>
        <v>POR</v>
      </c>
    </row>
    <row r="31447" spans="15:23">
      <c r="O31447" t="s">
        <v>122</v>
      </c>
      <c r="P31447" s="13">
        <v>44048</v>
      </c>
      <c r="Q31447">
        <v>42.720001000000003</v>
      </c>
      <c r="R31447">
        <v>42.720001000000003</v>
      </c>
      <c r="S31447">
        <v>41.200001</v>
      </c>
      <c r="T31447">
        <v>41.630001</v>
      </c>
      <c r="U31447">
        <v>38.652926999999998</v>
      </c>
      <c r="V31447">
        <v>747500</v>
      </c>
      <c r="W31447" s="9" t="str">
        <f t="shared" si="495"/>
        <v>POR</v>
      </c>
    </row>
    <row r="31448" spans="15:23">
      <c r="O31448" t="s">
        <v>122</v>
      </c>
      <c r="P31448" s="13">
        <v>44049</v>
      </c>
      <c r="Q31448">
        <v>41.330002</v>
      </c>
      <c r="R31448">
        <v>42.290000999999997</v>
      </c>
      <c r="S31448">
        <v>41.299999</v>
      </c>
      <c r="T31448">
        <v>42.02</v>
      </c>
      <c r="U31448">
        <v>39.015030000000003</v>
      </c>
      <c r="V31448">
        <v>429400</v>
      </c>
      <c r="W31448" s="9" t="str">
        <f t="shared" si="495"/>
        <v>POR</v>
      </c>
    </row>
    <row r="31449" spans="15:23">
      <c r="O31449" t="s">
        <v>122</v>
      </c>
      <c r="P31449" s="13">
        <v>44050</v>
      </c>
      <c r="Q31449">
        <v>41.849997999999999</v>
      </c>
      <c r="R31449">
        <v>43.279998999999997</v>
      </c>
      <c r="S31449">
        <v>41.849997999999999</v>
      </c>
      <c r="T31449">
        <v>43.16</v>
      </c>
      <c r="U31449">
        <v>40.073509000000001</v>
      </c>
      <c r="V31449">
        <v>739800</v>
      </c>
      <c r="W31449" s="9" t="str">
        <f t="shared" si="495"/>
        <v>POR</v>
      </c>
    </row>
    <row r="31450" spans="15:23">
      <c r="O31450" t="s">
        <v>122</v>
      </c>
      <c r="P31450" s="13">
        <v>44053</v>
      </c>
      <c r="Q31450">
        <v>43.490001999999997</v>
      </c>
      <c r="R31450">
        <v>43.689999</v>
      </c>
      <c r="S31450">
        <v>42.759998000000003</v>
      </c>
      <c r="T31450">
        <v>42.900002000000001</v>
      </c>
      <c r="U31450">
        <v>39.832107999999998</v>
      </c>
      <c r="V31450">
        <v>726200</v>
      </c>
      <c r="W31450" s="9" t="str">
        <f t="shared" si="495"/>
        <v>POR</v>
      </c>
    </row>
    <row r="31451" spans="15:23">
      <c r="O31451" t="s">
        <v>122</v>
      </c>
      <c r="P31451" s="13">
        <v>44054</v>
      </c>
      <c r="Q31451">
        <v>43.27</v>
      </c>
      <c r="R31451">
        <v>43.459999000000003</v>
      </c>
      <c r="S31451">
        <v>42.41</v>
      </c>
      <c r="T31451">
        <v>42.57</v>
      </c>
      <c r="U31451">
        <v>39.525703</v>
      </c>
      <c r="V31451">
        <v>711600</v>
      </c>
      <c r="W31451" s="9" t="str">
        <f t="shared" si="495"/>
        <v>POR</v>
      </c>
    </row>
    <row r="31452" spans="15:23">
      <c r="O31452" t="s">
        <v>122</v>
      </c>
      <c r="P31452" s="13">
        <v>44055</v>
      </c>
      <c r="Q31452">
        <v>42.950001</v>
      </c>
      <c r="R31452">
        <v>43.209999000000003</v>
      </c>
      <c r="S31452">
        <v>42.580002</v>
      </c>
      <c r="T31452">
        <v>43</v>
      </c>
      <c r="U31452">
        <v>39.924950000000003</v>
      </c>
      <c r="V31452">
        <v>433200</v>
      </c>
      <c r="W31452" s="9" t="str">
        <f t="shared" si="495"/>
        <v>POR</v>
      </c>
    </row>
    <row r="31453" spans="15:23">
      <c r="O31453" t="s">
        <v>122</v>
      </c>
      <c r="P31453" s="13">
        <v>44056</v>
      </c>
      <c r="Q31453">
        <v>42.799999</v>
      </c>
      <c r="R31453">
        <v>42.880001</v>
      </c>
      <c r="S31453">
        <v>41.889999000000003</v>
      </c>
      <c r="T31453">
        <v>42.110000999999997</v>
      </c>
      <c r="U31453">
        <v>39.098598000000003</v>
      </c>
      <c r="V31453">
        <v>613900</v>
      </c>
      <c r="W31453" s="9" t="str">
        <f t="shared" si="495"/>
        <v>POR</v>
      </c>
    </row>
    <row r="31454" spans="15:23">
      <c r="O31454" t="s">
        <v>122</v>
      </c>
      <c r="P31454" s="13">
        <v>44057</v>
      </c>
      <c r="Q31454">
        <v>41.889999000000003</v>
      </c>
      <c r="R31454">
        <v>42.619999</v>
      </c>
      <c r="S31454">
        <v>41.619999</v>
      </c>
      <c r="T31454">
        <v>42.41</v>
      </c>
      <c r="U31454">
        <v>39.377144000000001</v>
      </c>
      <c r="V31454">
        <v>676200</v>
      </c>
      <c r="W31454" s="9" t="str">
        <f t="shared" si="495"/>
        <v>POR</v>
      </c>
    </row>
    <row r="31455" spans="15:23">
      <c r="O31455" t="s">
        <v>122</v>
      </c>
      <c r="P31455" s="13">
        <v>44060</v>
      </c>
      <c r="Q31455">
        <v>42.299999</v>
      </c>
      <c r="R31455">
        <v>43</v>
      </c>
      <c r="S31455">
        <v>42</v>
      </c>
      <c r="T31455">
        <v>42.169998</v>
      </c>
      <c r="U31455">
        <v>39.154300999999997</v>
      </c>
      <c r="V31455">
        <v>650800</v>
      </c>
      <c r="W31455" s="9" t="str">
        <f t="shared" si="495"/>
        <v>POR</v>
      </c>
    </row>
    <row r="31456" spans="15:23">
      <c r="O31456" t="s">
        <v>122</v>
      </c>
      <c r="P31456" s="13">
        <v>44061</v>
      </c>
      <c r="Q31456">
        <v>42.23</v>
      </c>
      <c r="R31456">
        <v>42.490001999999997</v>
      </c>
      <c r="S31456">
        <v>41.630001</v>
      </c>
      <c r="T31456">
        <v>41.98</v>
      </c>
      <c r="U31456">
        <v>38.977893999999999</v>
      </c>
      <c r="V31456">
        <v>464100</v>
      </c>
      <c r="W31456" s="9" t="str">
        <f t="shared" si="495"/>
        <v>POR</v>
      </c>
    </row>
    <row r="31457" spans="15:23">
      <c r="O31457" t="s">
        <v>122</v>
      </c>
      <c r="P31457" s="13">
        <v>44062</v>
      </c>
      <c r="Q31457">
        <v>42.16</v>
      </c>
      <c r="R31457">
        <v>42.360000999999997</v>
      </c>
      <c r="S31457">
        <v>41.709999000000003</v>
      </c>
      <c r="T31457">
        <v>41.939999</v>
      </c>
      <c r="U31457">
        <v>38.940753999999998</v>
      </c>
      <c r="V31457">
        <v>349100</v>
      </c>
      <c r="W31457" s="9" t="str">
        <f t="shared" si="495"/>
        <v>POR</v>
      </c>
    </row>
    <row r="31458" spans="15:23">
      <c r="O31458" t="s">
        <v>122</v>
      </c>
      <c r="P31458" s="13">
        <v>44063</v>
      </c>
      <c r="Q31458">
        <v>41.52</v>
      </c>
      <c r="R31458">
        <v>42.099997999999999</v>
      </c>
      <c r="S31458">
        <v>41.060001</v>
      </c>
      <c r="T31458">
        <v>41.200001</v>
      </c>
      <c r="U31458">
        <v>38.253677000000003</v>
      </c>
      <c r="V31458">
        <v>547100</v>
      </c>
      <c r="W31458" s="9" t="str">
        <f t="shared" si="495"/>
        <v>POR</v>
      </c>
    </row>
    <row r="31459" spans="15:23">
      <c r="O31459" t="s">
        <v>122</v>
      </c>
      <c r="P31459" s="13">
        <v>44064</v>
      </c>
      <c r="Q31459">
        <v>41.240001999999997</v>
      </c>
      <c r="R31459">
        <v>41.490001999999997</v>
      </c>
      <c r="S31459">
        <v>40.779998999999997</v>
      </c>
      <c r="T31459">
        <v>41.41</v>
      </c>
      <c r="U31459">
        <v>38.448653999999998</v>
      </c>
      <c r="V31459">
        <v>573600</v>
      </c>
      <c r="W31459" s="9" t="str">
        <f t="shared" si="495"/>
        <v>POR</v>
      </c>
    </row>
    <row r="31460" spans="15:23">
      <c r="O31460" t="s">
        <v>122</v>
      </c>
      <c r="P31460" s="13">
        <v>44067</v>
      </c>
      <c r="Q31460">
        <v>41.639999000000003</v>
      </c>
      <c r="R31460">
        <v>42.009998000000003</v>
      </c>
      <c r="S31460">
        <v>41.23</v>
      </c>
      <c r="T31460">
        <v>41.959999000000003</v>
      </c>
      <c r="U31460">
        <v>38.959324000000002</v>
      </c>
      <c r="V31460">
        <v>389800</v>
      </c>
      <c r="W31460" s="9" t="str">
        <f t="shared" si="495"/>
        <v>POR</v>
      </c>
    </row>
    <row r="31461" spans="15:23">
      <c r="O31461" t="s">
        <v>122</v>
      </c>
      <c r="P31461" s="13">
        <v>44068</v>
      </c>
      <c r="Q31461">
        <v>37.75</v>
      </c>
      <c r="R31461">
        <v>38.650002000000001</v>
      </c>
      <c r="S31461">
        <v>36</v>
      </c>
      <c r="T31461">
        <v>38.450001</v>
      </c>
      <c r="U31461">
        <v>35.700333000000001</v>
      </c>
      <c r="V31461">
        <v>4984200</v>
      </c>
      <c r="W31461" s="9" t="str">
        <f t="shared" si="495"/>
        <v>POR</v>
      </c>
    </row>
    <row r="31462" spans="15:23">
      <c r="O31462" t="s">
        <v>122</v>
      </c>
      <c r="P31462" s="13">
        <v>44069</v>
      </c>
      <c r="Q31462">
        <v>39.200001</v>
      </c>
      <c r="R31462">
        <v>39.290000999999997</v>
      </c>
      <c r="S31462">
        <v>37.029998999999997</v>
      </c>
      <c r="T31462">
        <v>37.159999999999997</v>
      </c>
      <c r="U31462">
        <v>34.502589999999998</v>
      </c>
      <c r="V31462">
        <v>2016900</v>
      </c>
      <c r="W31462" s="9" t="str">
        <f t="shared" si="495"/>
        <v>POR</v>
      </c>
    </row>
    <row r="31463" spans="15:23">
      <c r="O31463" t="s">
        <v>122</v>
      </c>
      <c r="P31463" s="13">
        <v>44070</v>
      </c>
      <c r="Q31463">
        <v>37.270000000000003</v>
      </c>
      <c r="R31463">
        <v>38.369999</v>
      </c>
      <c r="S31463">
        <v>37.270000000000003</v>
      </c>
      <c r="T31463">
        <v>38.209999000000003</v>
      </c>
      <c r="U31463">
        <v>35.477493000000003</v>
      </c>
      <c r="V31463">
        <v>1417900</v>
      </c>
      <c r="W31463" s="9" t="str">
        <f t="shared" si="495"/>
        <v>POR</v>
      </c>
    </row>
    <row r="31464" spans="15:23">
      <c r="O31464" t="s">
        <v>122</v>
      </c>
      <c r="P31464" s="13">
        <v>44071</v>
      </c>
      <c r="Q31464">
        <v>38.470001000000003</v>
      </c>
      <c r="R31464">
        <v>38.520000000000003</v>
      </c>
      <c r="S31464">
        <v>37.630001</v>
      </c>
      <c r="T31464">
        <v>38.310001</v>
      </c>
      <c r="U31464">
        <v>35.570343000000001</v>
      </c>
      <c r="V31464">
        <v>685900</v>
      </c>
      <c r="W31464" s="9" t="str">
        <f t="shared" si="495"/>
        <v>POR</v>
      </c>
    </row>
    <row r="31465" spans="15:23">
      <c r="O31465" t="s">
        <v>122</v>
      </c>
      <c r="P31465" s="13">
        <v>44074</v>
      </c>
      <c r="Q31465">
        <v>38.200001</v>
      </c>
      <c r="R31465">
        <v>38.669998</v>
      </c>
      <c r="S31465">
        <v>38.029998999999997</v>
      </c>
      <c r="T31465">
        <v>38.150002000000001</v>
      </c>
      <c r="U31465">
        <v>35.421782999999998</v>
      </c>
      <c r="V31465">
        <v>603500</v>
      </c>
      <c r="W31465" s="9" t="str">
        <f t="shared" si="495"/>
        <v>POR</v>
      </c>
    </row>
    <row r="31466" spans="15:23">
      <c r="O31466" t="s">
        <v>122</v>
      </c>
      <c r="P31466" s="13">
        <v>44075</v>
      </c>
      <c r="Q31466">
        <v>38</v>
      </c>
      <c r="R31466">
        <v>38.209999000000003</v>
      </c>
      <c r="S31466">
        <v>37</v>
      </c>
      <c r="T31466">
        <v>37.169998</v>
      </c>
      <c r="U31466">
        <v>34.511870999999999</v>
      </c>
      <c r="V31466">
        <v>790800</v>
      </c>
      <c r="W31466" s="9" t="str">
        <f t="shared" si="495"/>
        <v>POR</v>
      </c>
    </row>
    <row r="31467" spans="15:23">
      <c r="O31467" t="s">
        <v>122</v>
      </c>
      <c r="P31467" s="13">
        <v>44076</v>
      </c>
      <c r="Q31467">
        <v>37.169998</v>
      </c>
      <c r="R31467">
        <v>37.849997999999999</v>
      </c>
      <c r="S31467">
        <v>37.169998</v>
      </c>
      <c r="T31467">
        <v>37.689999</v>
      </c>
      <c r="U31467">
        <v>34.994686000000002</v>
      </c>
      <c r="V31467">
        <v>764600</v>
      </c>
      <c r="W31467" s="9" t="str">
        <f t="shared" si="495"/>
        <v>POR</v>
      </c>
    </row>
    <row r="31468" spans="15:23">
      <c r="O31468" t="s">
        <v>122</v>
      </c>
      <c r="P31468" s="13">
        <v>44077</v>
      </c>
      <c r="Q31468">
        <v>38.110000999999997</v>
      </c>
      <c r="R31468">
        <v>38.979999999999997</v>
      </c>
      <c r="S31468">
        <v>38.049999</v>
      </c>
      <c r="T31468">
        <v>38.310001</v>
      </c>
      <c r="U31468">
        <v>35.570343000000001</v>
      </c>
      <c r="V31468">
        <v>1161800</v>
      </c>
      <c r="W31468" s="9" t="str">
        <f t="shared" si="495"/>
        <v>POR</v>
      </c>
    </row>
    <row r="31469" spans="15:23">
      <c r="O31469" t="s">
        <v>122</v>
      </c>
      <c r="P31469" s="13">
        <v>44078</v>
      </c>
      <c r="Q31469">
        <v>38.450001</v>
      </c>
      <c r="R31469">
        <v>38.659999999999997</v>
      </c>
      <c r="S31469">
        <v>37.900002000000001</v>
      </c>
      <c r="T31469">
        <v>38.409999999999997</v>
      </c>
      <c r="U31469">
        <v>35.663196999999997</v>
      </c>
      <c r="V31469">
        <v>926800</v>
      </c>
      <c r="W31469" s="9" t="str">
        <f t="shared" si="495"/>
        <v>POR</v>
      </c>
    </row>
    <row r="31470" spans="15:23">
      <c r="O31470" t="s">
        <v>122</v>
      </c>
      <c r="P31470" s="13">
        <v>44082</v>
      </c>
      <c r="Q31470">
        <v>38.360000999999997</v>
      </c>
      <c r="R31470">
        <v>38.529998999999997</v>
      </c>
      <c r="S31470">
        <v>37.650002000000001</v>
      </c>
      <c r="T31470">
        <v>38.080002</v>
      </c>
      <c r="U31470">
        <v>35.356796000000003</v>
      </c>
      <c r="V31470">
        <v>814000</v>
      </c>
      <c r="W31470" s="9" t="str">
        <f t="shared" si="495"/>
        <v>POR</v>
      </c>
    </row>
    <row r="31471" spans="15:23">
      <c r="O31471" t="s">
        <v>122</v>
      </c>
      <c r="P31471" s="13">
        <v>44083</v>
      </c>
      <c r="Q31471">
        <v>38.340000000000003</v>
      </c>
      <c r="R31471">
        <v>38.830002</v>
      </c>
      <c r="S31471">
        <v>37.919998</v>
      </c>
      <c r="T31471">
        <v>38.139999000000003</v>
      </c>
      <c r="U31471">
        <v>35.412497999999999</v>
      </c>
      <c r="V31471">
        <v>966500</v>
      </c>
      <c r="W31471" s="9" t="str">
        <f t="shared" si="495"/>
        <v>POR</v>
      </c>
    </row>
    <row r="31472" spans="15:23">
      <c r="O31472" t="s">
        <v>122</v>
      </c>
      <c r="P31472" s="13">
        <v>44084</v>
      </c>
      <c r="Q31472">
        <v>37.919998</v>
      </c>
      <c r="R31472">
        <v>38.049999</v>
      </c>
      <c r="S31472">
        <v>31.959999</v>
      </c>
      <c r="T31472">
        <v>34.380001</v>
      </c>
      <c r="U31472">
        <v>31.921391</v>
      </c>
      <c r="V31472">
        <v>10288300</v>
      </c>
      <c r="W31472" s="9" t="str">
        <f t="shared" si="495"/>
        <v>POR</v>
      </c>
    </row>
    <row r="31473" spans="15:23">
      <c r="O31473" t="s">
        <v>122</v>
      </c>
      <c r="P31473" s="13">
        <v>44085</v>
      </c>
      <c r="Q31473">
        <v>34.439999</v>
      </c>
      <c r="R31473">
        <v>34.630001</v>
      </c>
      <c r="S31473">
        <v>32.939999</v>
      </c>
      <c r="T31473">
        <v>34.049999</v>
      </c>
      <c r="U31473">
        <v>31.614989999999999</v>
      </c>
      <c r="V31473">
        <v>2898600</v>
      </c>
      <c r="W31473" s="9" t="str">
        <f t="shared" si="495"/>
        <v>POR</v>
      </c>
    </row>
    <row r="31474" spans="15:23">
      <c r="O31474" t="s">
        <v>122</v>
      </c>
      <c r="P31474" s="13">
        <v>44088</v>
      </c>
      <c r="Q31474">
        <v>34.209999000000003</v>
      </c>
      <c r="R31474">
        <v>34.830002</v>
      </c>
      <c r="S31474">
        <v>33.990001999999997</v>
      </c>
      <c r="T31474">
        <v>34.229999999999997</v>
      </c>
      <c r="U31474">
        <v>31.782114</v>
      </c>
      <c r="V31474">
        <v>1425200</v>
      </c>
      <c r="W31474" s="9" t="str">
        <f t="shared" si="495"/>
        <v>POR</v>
      </c>
    </row>
    <row r="31475" spans="15:23">
      <c r="O31475" t="s">
        <v>122</v>
      </c>
      <c r="P31475" s="13">
        <v>44089</v>
      </c>
      <c r="Q31475">
        <v>34.470001000000003</v>
      </c>
      <c r="R31475">
        <v>35.119999</v>
      </c>
      <c r="S31475">
        <v>33.57</v>
      </c>
      <c r="T31475">
        <v>33.689999</v>
      </c>
      <c r="U31475">
        <v>31.280735</v>
      </c>
      <c r="V31475">
        <v>1005100</v>
      </c>
      <c r="W31475" s="9" t="str">
        <f t="shared" si="495"/>
        <v>POR</v>
      </c>
    </row>
    <row r="31476" spans="15:23">
      <c r="O31476" t="s">
        <v>122</v>
      </c>
      <c r="P31476" s="13">
        <v>44090</v>
      </c>
      <c r="Q31476">
        <v>34.229999999999997</v>
      </c>
      <c r="R31476">
        <v>35.279998999999997</v>
      </c>
      <c r="S31476">
        <v>33.630001</v>
      </c>
      <c r="T31476">
        <v>34.689999</v>
      </c>
      <c r="U31476">
        <v>32.209220999999999</v>
      </c>
      <c r="V31476">
        <v>1754000</v>
      </c>
      <c r="W31476" s="9" t="str">
        <f t="shared" si="495"/>
        <v>POR</v>
      </c>
    </row>
    <row r="31477" spans="15:23">
      <c r="O31477" t="s">
        <v>122</v>
      </c>
      <c r="P31477" s="13">
        <v>44091</v>
      </c>
      <c r="Q31477">
        <v>34.32</v>
      </c>
      <c r="R31477">
        <v>35.349997999999999</v>
      </c>
      <c r="S31477">
        <v>34</v>
      </c>
      <c r="T31477">
        <v>35.349997999999999</v>
      </c>
      <c r="U31477">
        <v>32.822024999999996</v>
      </c>
      <c r="V31477">
        <v>1453400</v>
      </c>
      <c r="W31477" s="9" t="str">
        <f t="shared" si="495"/>
        <v>POR</v>
      </c>
    </row>
    <row r="31478" spans="15:23">
      <c r="O31478" t="s">
        <v>122</v>
      </c>
      <c r="P31478" s="13">
        <v>44092</v>
      </c>
      <c r="Q31478">
        <v>35.659999999999997</v>
      </c>
      <c r="R31478">
        <v>35.659999999999997</v>
      </c>
      <c r="S31478">
        <v>34.740001999999997</v>
      </c>
      <c r="T31478">
        <v>34.990001999999997</v>
      </c>
      <c r="U31478">
        <v>32.487769999999998</v>
      </c>
      <c r="V31478">
        <v>2264700</v>
      </c>
      <c r="W31478" s="9" t="str">
        <f t="shared" si="495"/>
        <v>POR</v>
      </c>
    </row>
    <row r="31479" spans="15:23">
      <c r="O31479" t="s">
        <v>122</v>
      </c>
      <c r="P31479" s="13">
        <v>44095</v>
      </c>
      <c r="Q31479">
        <v>35.020000000000003</v>
      </c>
      <c r="R31479">
        <v>35.200001</v>
      </c>
      <c r="S31479">
        <v>33.979999999999997</v>
      </c>
      <c r="T31479">
        <v>34.240001999999997</v>
      </c>
      <c r="U31479">
        <v>31.791405000000001</v>
      </c>
      <c r="V31479">
        <v>1706300</v>
      </c>
      <c r="W31479" s="9" t="str">
        <f t="shared" si="495"/>
        <v>POR</v>
      </c>
    </row>
    <row r="31480" spans="15:23">
      <c r="O31480" t="s">
        <v>122</v>
      </c>
      <c r="P31480" s="13">
        <v>44096</v>
      </c>
      <c r="Q31480">
        <v>34.849997999999999</v>
      </c>
      <c r="R31480">
        <v>35.340000000000003</v>
      </c>
      <c r="S31480">
        <v>34.130001</v>
      </c>
      <c r="T31480">
        <v>35.18</v>
      </c>
      <c r="U31480">
        <v>32.664180999999999</v>
      </c>
      <c r="V31480">
        <v>1963500</v>
      </c>
      <c r="W31480" s="9" t="str">
        <f t="shared" si="495"/>
        <v>POR</v>
      </c>
    </row>
    <row r="31481" spans="15:23">
      <c r="O31481" t="s">
        <v>122</v>
      </c>
      <c r="P31481" s="13">
        <v>44097</v>
      </c>
      <c r="Q31481">
        <v>35.07</v>
      </c>
      <c r="R31481">
        <v>35.959999000000003</v>
      </c>
      <c r="S31481">
        <v>34.779998999999997</v>
      </c>
      <c r="T31481">
        <v>34.959999000000003</v>
      </c>
      <c r="U31481">
        <v>32.459910999999998</v>
      </c>
      <c r="V31481">
        <v>3223800</v>
      </c>
      <c r="W31481" s="9" t="str">
        <f t="shared" si="495"/>
        <v>POR</v>
      </c>
    </row>
    <row r="31482" spans="15:23">
      <c r="O31482" t="s">
        <v>122</v>
      </c>
      <c r="P31482" s="13">
        <v>44098</v>
      </c>
      <c r="Q31482">
        <v>34.639999000000003</v>
      </c>
      <c r="R31482">
        <v>35.240001999999997</v>
      </c>
      <c r="S31482">
        <v>34.25</v>
      </c>
      <c r="T31482">
        <v>35.040000999999997</v>
      </c>
      <c r="U31482">
        <v>32.918368999999998</v>
      </c>
      <c r="V31482">
        <v>975500</v>
      </c>
      <c r="W31482" s="9" t="str">
        <f t="shared" si="495"/>
        <v>POR</v>
      </c>
    </row>
    <row r="31483" spans="15:23">
      <c r="O31483" t="s">
        <v>122</v>
      </c>
      <c r="P31483" s="13">
        <v>44099</v>
      </c>
      <c r="Q31483">
        <v>34.709999000000003</v>
      </c>
      <c r="R31483">
        <v>35.560001</v>
      </c>
      <c r="S31483">
        <v>34.549999</v>
      </c>
      <c r="T31483">
        <v>35.490001999999997</v>
      </c>
      <c r="U31483">
        <v>33.341121999999999</v>
      </c>
      <c r="V31483">
        <v>837600</v>
      </c>
      <c r="W31483" s="9" t="str">
        <f t="shared" si="495"/>
        <v>POR</v>
      </c>
    </row>
    <row r="31484" spans="15:23">
      <c r="O31484" t="s">
        <v>122</v>
      </c>
      <c r="P31484" s="13">
        <v>44102</v>
      </c>
      <c r="Q31484">
        <v>35.720001000000003</v>
      </c>
      <c r="R31484">
        <v>35.900002000000001</v>
      </c>
      <c r="S31484">
        <v>35.259998000000003</v>
      </c>
      <c r="T31484">
        <v>35.599997999999999</v>
      </c>
      <c r="U31484">
        <v>33.444457999999997</v>
      </c>
      <c r="V31484">
        <v>936400</v>
      </c>
      <c r="W31484" s="9" t="str">
        <f t="shared" si="495"/>
        <v>POR</v>
      </c>
    </row>
    <row r="31485" spans="15:23">
      <c r="O31485" t="s">
        <v>122</v>
      </c>
      <c r="P31485" s="13">
        <v>44103</v>
      </c>
      <c r="Q31485">
        <v>35.610000999999997</v>
      </c>
      <c r="R31485">
        <v>35.939999</v>
      </c>
      <c r="S31485">
        <v>35</v>
      </c>
      <c r="T31485">
        <v>35.189999</v>
      </c>
      <c r="U31485">
        <v>33.059283999999998</v>
      </c>
      <c r="V31485">
        <v>643800</v>
      </c>
      <c r="W31485" s="9" t="str">
        <f t="shared" si="495"/>
        <v>POR</v>
      </c>
    </row>
    <row r="31486" spans="15:23">
      <c r="O31486" t="s">
        <v>122</v>
      </c>
      <c r="P31486" s="13">
        <v>44104</v>
      </c>
      <c r="Q31486">
        <v>35.509998000000003</v>
      </c>
      <c r="R31486">
        <v>35.700001</v>
      </c>
      <c r="S31486">
        <v>35.189999</v>
      </c>
      <c r="T31486">
        <v>35.5</v>
      </c>
      <c r="U31486">
        <v>33.35051</v>
      </c>
      <c r="V31486">
        <v>742900</v>
      </c>
      <c r="W31486" s="9" t="str">
        <f t="shared" si="495"/>
        <v>POR</v>
      </c>
    </row>
    <row r="31487" spans="15:23">
      <c r="O31487" t="s">
        <v>122</v>
      </c>
      <c r="P31487" s="13">
        <v>44105</v>
      </c>
      <c r="Q31487">
        <v>35.630001</v>
      </c>
      <c r="R31487">
        <v>36.119999</v>
      </c>
      <c r="S31487">
        <v>35.419998</v>
      </c>
      <c r="T31487">
        <v>35.979999999999997</v>
      </c>
      <c r="U31487">
        <v>33.801453000000002</v>
      </c>
      <c r="V31487">
        <v>757600</v>
      </c>
      <c r="W31487" s="9" t="str">
        <f t="shared" si="495"/>
        <v>POR</v>
      </c>
    </row>
    <row r="31488" spans="15:23">
      <c r="O31488" t="s">
        <v>122</v>
      </c>
      <c r="P31488" s="13">
        <v>44106</v>
      </c>
      <c r="Q31488">
        <v>35.599997999999999</v>
      </c>
      <c r="R31488">
        <v>36.840000000000003</v>
      </c>
      <c r="S31488">
        <v>35.540000999999997</v>
      </c>
      <c r="T31488">
        <v>36.619999</v>
      </c>
      <c r="U31488">
        <v>34.402698999999998</v>
      </c>
      <c r="V31488">
        <v>506600</v>
      </c>
      <c r="W31488" s="9" t="str">
        <f t="shared" si="495"/>
        <v>POR</v>
      </c>
    </row>
    <row r="31489" spans="15:23">
      <c r="O31489" t="s">
        <v>122</v>
      </c>
      <c r="P31489" s="13">
        <v>44109</v>
      </c>
      <c r="Q31489">
        <v>36.759998000000003</v>
      </c>
      <c r="R31489">
        <v>36.830002</v>
      </c>
      <c r="S31489">
        <v>36.169998</v>
      </c>
      <c r="T31489">
        <v>36.799999</v>
      </c>
      <c r="U31489">
        <v>34.571795999999999</v>
      </c>
      <c r="V31489">
        <v>489800</v>
      </c>
      <c r="W31489" s="9" t="str">
        <f t="shared" si="495"/>
        <v>POR</v>
      </c>
    </row>
    <row r="31490" spans="15:23">
      <c r="O31490" t="s">
        <v>122</v>
      </c>
      <c r="P31490" s="13">
        <v>44110</v>
      </c>
      <c r="Q31490">
        <v>36.909999999999997</v>
      </c>
      <c r="R31490">
        <v>37.299999</v>
      </c>
      <c r="S31490">
        <v>36.369999</v>
      </c>
      <c r="T31490">
        <v>36.5</v>
      </c>
      <c r="U31490">
        <v>34.289963</v>
      </c>
      <c r="V31490">
        <v>1041200</v>
      </c>
      <c r="W31490" s="9" t="str">
        <f t="shared" si="495"/>
        <v>POR</v>
      </c>
    </row>
    <row r="31491" spans="15:23">
      <c r="O31491" t="s">
        <v>122</v>
      </c>
      <c r="P31491" s="13">
        <v>44111</v>
      </c>
      <c r="Q31491">
        <v>36.590000000000003</v>
      </c>
      <c r="R31491">
        <v>37.130001</v>
      </c>
      <c r="S31491">
        <v>36.290000999999997</v>
      </c>
      <c r="T31491">
        <v>36.990001999999997</v>
      </c>
      <c r="U31491">
        <v>34.750304999999997</v>
      </c>
      <c r="V31491">
        <v>663400</v>
      </c>
      <c r="W31491" s="9" t="str">
        <f t="shared" si="495"/>
        <v>POR</v>
      </c>
    </row>
    <row r="31492" spans="15:23">
      <c r="O31492" t="s">
        <v>122</v>
      </c>
      <c r="P31492" s="13">
        <v>44112</v>
      </c>
      <c r="Q31492">
        <v>37.150002000000001</v>
      </c>
      <c r="R31492">
        <v>37.759998000000003</v>
      </c>
      <c r="S31492">
        <v>37.049999</v>
      </c>
      <c r="T31492">
        <v>37.75</v>
      </c>
      <c r="U31492">
        <v>35.464275000000001</v>
      </c>
      <c r="V31492">
        <v>569600</v>
      </c>
      <c r="W31492" s="9" t="str">
        <f t="shared" si="495"/>
        <v>POR</v>
      </c>
    </row>
    <row r="31493" spans="15:23">
      <c r="O31493" t="s">
        <v>122</v>
      </c>
      <c r="P31493" s="13">
        <v>44113</v>
      </c>
      <c r="Q31493">
        <v>37.900002000000001</v>
      </c>
      <c r="R31493">
        <v>38.189999</v>
      </c>
      <c r="S31493">
        <v>37.169998</v>
      </c>
      <c r="T31493">
        <v>37.689999</v>
      </c>
      <c r="U31493">
        <v>35.407905999999997</v>
      </c>
      <c r="V31493">
        <v>860500</v>
      </c>
      <c r="W31493" s="9" t="str">
        <f t="shared" ref="W31493:W31556" si="496">IFERROR(VLOOKUP(O31493,$B$4:$B$17,1,FALSE),"Delete")</f>
        <v>POR</v>
      </c>
    </row>
    <row r="31494" spans="15:23">
      <c r="O31494" t="s">
        <v>122</v>
      </c>
      <c r="P31494" s="13">
        <v>44116</v>
      </c>
      <c r="Q31494">
        <v>37.450001</v>
      </c>
      <c r="R31494">
        <v>38.75</v>
      </c>
      <c r="S31494">
        <v>37.450001</v>
      </c>
      <c r="T31494">
        <v>38.090000000000003</v>
      </c>
      <c r="U31494">
        <v>35.783690999999997</v>
      </c>
      <c r="V31494">
        <v>831500</v>
      </c>
      <c r="W31494" s="9" t="str">
        <f t="shared" si="496"/>
        <v>POR</v>
      </c>
    </row>
    <row r="31495" spans="15:23">
      <c r="O31495" t="s">
        <v>122</v>
      </c>
      <c r="P31495" s="13">
        <v>44117</v>
      </c>
      <c r="Q31495">
        <v>37.689999</v>
      </c>
      <c r="R31495">
        <v>37.950001</v>
      </c>
      <c r="S31495">
        <v>37.029998999999997</v>
      </c>
      <c r="T31495">
        <v>37.240001999999997</v>
      </c>
      <c r="U31495">
        <v>34.985157000000001</v>
      </c>
      <c r="V31495">
        <v>409300</v>
      </c>
      <c r="W31495" s="9" t="str">
        <f t="shared" si="496"/>
        <v>POR</v>
      </c>
    </row>
    <row r="31496" spans="15:23">
      <c r="O31496" t="s">
        <v>122</v>
      </c>
      <c r="P31496" s="13">
        <v>44118</v>
      </c>
      <c r="Q31496">
        <v>37.349997999999999</v>
      </c>
      <c r="R31496">
        <v>37.689999</v>
      </c>
      <c r="S31496">
        <v>36.810001</v>
      </c>
      <c r="T31496">
        <v>36.840000000000003</v>
      </c>
      <c r="U31496">
        <v>34.609375</v>
      </c>
      <c r="V31496">
        <v>446300</v>
      </c>
      <c r="W31496" s="9" t="str">
        <f t="shared" si="496"/>
        <v>POR</v>
      </c>
    </row>
    <row r="31497" spans="15:23">
      <c r="O31497" t="s">
        <v>122</v>
      </c>
      <c r="P31497" s="13">
        <v>44119</v>
      </c>
      <c r="Q31497">
        <v>36.290000999999997</v>
      </c>
      <c r="R31497">
        <v>37.330002</v>
      </c>
      <c r="S31497">
        <v>36.290000999999997</v>
      </c>
      <c r="T31497">
        <v>37.209999000000003</v>
      </c>
      <c r="U31497">
        <v>34.956974000000002</v>
      </c>
      <c r="V31497">
        <v>359800</v>
      </c>
      <c r="W31497" s="9" t="str">
        <f t="shared" si="496"/>
        <v>POR</v>
      </c>
    </row>
    <row r="31498" spans="15:23">
      <c r="O31498" t="s">
        <v>122</v>
      </c>
      <c r="P31498" s="13">
        <v>44120</v>
      </c>
      <c r="Q31498">
        <v>37.07</v>
      </c>
      <c r="R31498">
        <v>37.590000000000003</v>
      </c>
      <c r="S31498">
        <v>36.779998999999997</v>
      </c>
      <c r="T31498">
        <v>37.25</v>
      </c>
      <c r="U31498">
        <v>34.994553000000003</v>
      </c>
      <c r="V31498">
        <v>459700</v>
      </c>
      <c r="W31498" s="9" t="str">
        <f t="shared" si="496"/>
        <v>POR</v>
      </c>
    </row>
    <row r="31499" spans="15:23">
      <c r="O31499" t="s">
        <v>122</v>
      </c>
      <c r="P31499" s="13">
        <v>44123</v>
      </c>
      <c r="Q31499">
        <v>37.310001</v>
      </c>
      <c r="R31499">
        <v>37.520000000000003</v>
      </c>
      <c r="S31499">
        <v>37.130001</v>
      </c>
      <c r="T31499">
        <v>37.290000999999997</v>
      </c>
      <c r="U31499">
        <v>35.032131</v>
      </c>
      <c r="V31499">
        <v>495000</v>
      </c>
      <c r="W31499" s="9" t="str">
        <f t="shared" si="496"/>
        <v>POR</v>
      </c>
    </row>
    <row r="31500" spans="15:23">
      <c r="O31500" t="s">
        <v>122</v>
      </c>
      <c r="P31500" s="13">
        <v>44124</v>
      </c>
      <c r="Q31500">
        <v>37.459999000000003</v>
      </c>
      <c r="R31500">
        <v>37.959999000000003</v>
      </c>
      <c r="S31500">
        <v>37.240001999999997</v>
      </c>
      <c r="T31500">
        <v>37.799999</v>
      </c>
      <c r="U31500">
        <v>35.511249999999997</v>
      </c>
      <c r="V31500">
        <v>601200</v>
      </c>
      <c r="W31500" s="9" t="str">
        <f t="shared" si="496"/>
        <v>POR</v>
      </c>
    </row>
    <row r="31501" spans="15:23">
      <c r="O31501" t="s">
        <v>122</v>
      </c>
      <c r="P31501" s="13">
        <v>44125</v>
      </c>
      <c r="Q31501">
        <v>37.729999999999997</v>
      </c>
      <c r="R31501">
        <v>39.310001</v>
      </c>
      <c r="S31501">
        <v>37.580002</v>
      </c>
      <c r="T31501">
        <v>38.849997999999999</v>
      </c>
      <c r="U31501">
        <v>36.497672999999999</v>
      </c>
      <c r="V31501">
        <v>844400</v>
      </c>
      <c r="W31501" s="9" t="str">
        <f t="shared" si="496"/>
        <v>POR</v>
      </c>
    </row>
    <row r="31502" spans="15:23">
      <c r="O31502" t="s">
        <v>122</v>
      </c>
      <c r="P31502" s="13">
        <v>44126</v>
      </c>
      <c r="Q31502">
        <v>38.82</v>
      </c>
      <c r="R31502">
        <v>40.310001</v>
      </c>
      <c r="S31502">
        <v>38.57</v>
      </c>
      <c r="T31502">
        <v>40.130001</v>
      </c>
      <c r="U31502">
        <v>37.700172000000002</v>
      </c>
      <c r="V31502">
        <v>1002400</v>
      </c>
      <c r="W31502" s="9" t="str">
        <f t="shared" si="496"/>
        <v>POR</v>
      </c>
    </row>
    <row r="31503" spans="15:23">
      <c r="O31503" t="s">
        <v>122</v>
      </c>
      <c r="P31503" s="13">
        <v>44127</v>
      </c>
      <c r="Q31503">
        <v>40.290000999999997</v>
      </c>
      <c r="R31503">
        <v>41</v>
      </c>
      <c r="S31503">
        <v>39.970001000000003</v>
      </c>
      <c r="T31503">
        <v>40.959999000000003</v>
      </c>
      <c r="U31503">
        <v>38.479911999999999</v>
      </c>
      <c r="V31503">
        <v>972500</v>
      </c>
      <c r="W31503" s="9" t="str">
        <f t="shared" si="496"/>
        <v>POR</v>
      </c>
    </row>
    <row r="31504" spans="15:23">
      <c r="O31504" t="s">
        <v>122</v>
      </c>
      <c r="P31504" s="13">
        <v>44130</v>
      </c>
      <c r="Q31504">
        <v>40.5</v>
      </c>
      <c r="R31504">
        <v>41.549999</v>
      </c>
      <c r="S31504">
        <v>39.919998</v>
      </c>
      <c r="T31504">
        <v>41.18</v>
      </c>
      <c r="U31504">
        <v>38.686596000000002</v>
      </c>
      <c r="V31504">
        <v>1185800</v>
      </c>
      <c r="W31504" s="9" t="str">
        <f t="shared" si="496"/>
        <v>POR</v>
      </c>
    </row>
    <row r="31505" spans="15:23">
      <c r="O31505" t="s">
        <v>122</v>
      </c>
      <c r="P31505" s="13">
        <v>44131</v>
      </c>
      <c r="Q31505">
        <v>41.23</v>
      </c>
      <c r="R31505">
        <v>41.32</v>
      </c>
      <c r="S31505">
        <v>40.409999999999997</v>
      </c>
      <c r="T31505">
        <v>40.68</v>
      </c>
      <c r="U31505">
        <v>38.216869000000003</v>
      </c>
      <c r="V31505">
        <v>1196900</v>
      </c>
      <c r="W31505" s="9" t="str">
        <f t="shared" si="496"/>
        <v>POR</v>
      </c>
    </row>
    <row r="31506" spans="15:23">
      <c r="O31506" t="s">
        <v>122</v>
      </c>
      <c r="P31506" s="13">
        <v>44132</v>
      </c>
      <c r="Q31506">
        <v>40.159999999999997</v>
      </c>
      <c r="R31506">
        <v>40.560001</v>
      </c>
      <c r="S31506">
        <v>39.549999</v>
      </c>
      <c r="T31506">
        <v>39.740001999999997</v>
      </c>
      <c r="U31506">
        <v>37.333781999999999</v>
      </c>
      <c r="V31506">
        <v>1191200</v>
      </c>
      <c r="W31506" s="9" t="str">
        <f t="shared" si="496"/>
        <v>POR</v>
      </c>
    </row>
    <row r="31507" spans="15:23">
      <c r="O31507" t="s">
        <v>122</v>
      </c>
      <c r="P31507" s="13">
        <v>44133</v>
      </c>
      <c r="Q31507">
        <v>39.5</v>
      </c>
      <c r="R31507">
        <v>39.770000000000003</v>
      </c>
      <c r="S31507">
        <v>38.659999999999997</v>
      </c>
      <c r="T31507">
        <v>39.610000999999997</v>
      </c>
      <c r="U31507">
        <v>37.211655</v>
      </c>
      <c r="V31507">
        <v>749000</v>
      </c>
      <c r="W31507" s="9" t="str">
        <f t="shared" si="496"/>
        <v>POR</v>
      </c>
    </row>
    <row r="31508" spans="15:23">
      <c r="O31508" t="s">
        <v>122</v>
      </c>
      <c r="P31508" s="13">
        <v>44134</v>
      </c>
      <c r="Q31508">
        <v>39.240001999999997</v>
      </c>
      <c r="R31508">
        <v>40.229999999999997</v>
      </c>
      <c r="S31508">
        <v>38.779998999999997</v>
      </c>
      <c r="T31508">
        <v>39.299999</v>
      </c>
      <c r="U31508">
        <v>36.920425000000002</v>
      </c>
      <c r="V31508">
        <v>984900</v>
      </c>
      <c r="W31508" s="9" t="str">
        <f t="shared" si="496"/>
        <v>POR</v>
      </c>
    </row>
    <row r="31509" spans="15:23">
      <c r="O31509" t="s">
        <v>122</v>
      </c>
      <c r="P31509" s="13">
        <v>44137</v>
      </c>
      <c r="Q31509">
        <v>39.700001</v>
      </c>
      <c r="R31509">
        <v>40.049999</v>
      </c>
      <c r="S31509">
        <v>39.020000000000003</v>
      </c>
      <c r="T31509">
        <v>39.560001</v>
      </c>
      <c r="U31509">
        <v>37.164684000000001</v>
      </c>
      <c r="V31509">
        <v>1051200</v>
      </c>
      <c r="W31509" s="9" t="str">
        <f t="shared" si="496"/>
        <v>POR</v>
      </c>
    </row>
    <row r="31510" spans="15:23">
      <c r="O31510" t="s">
        <v>122</v>
      </c>
      <c r="P31510" s="13">
        <v>44138</v>
      </c>
      <c r="Q31510">
        <v>40.080002</v>
      </c>
      <c r="R31510">
        <v>40.770000000000003</v>
      </c>
      <c r="S31510">
        <v>39.939999</v>
      </c>
      <c r="T31510">
        <v>40.590000000000003</v>
      </c>
      <c r="U31510">
        <v>38.13232</v>
      </c>
      <c r="V31510">
        <v>1022000</v>
      </c>
      <c r="W31510" s="9" t="str">
        <f t="shared" si="496"/>
        <v>POR</v>
      </c>
    </row>
    <row r="31511" spans="15:23">
      <c r="O31511" t="s">
        <v>122</v>
      </c>
      <c r="P31511" s="13">
        <v>44139</v>
      </c>
      <c r="Q31511">
        <v>40.189999</v>
      </c>
      <c r="R31511">
        <v>41.360000999999997</v>
      </c>
      <c r="S31511">
        <v>39.5</v>
      </c>
      <c r="T31511">
        <v>40.5</v>
      </c>
      <c r="U31511">
        <v>38.047770999999997</v>
      </c>
      <c r="V31511">
        <v>1139800</v>
      </c>
      <c r="W31511" s="9" t="str">
        <f t="shared" si="496"/>
        <v>POR</v>
      </c>
    </row>
    <row r="31512" spans="15:23">
      <c r="O31512" t="s">
        <v>122</v>
      </c>
      <c r="P31512" s="13">
        <v>44140</v>
      </c>
      <c r="Q31512">
        <v>40.880001</v>
      </c>
      <c r="R31512">
        <v>41.580002</v>
      </c>
      <c r="S31512">
        <v>40.709999000000003</v>
      </c>
      <c r="T31512">
        <v>41.18</v>
      </c>
      <c r="U31512">
        <v>38.686596000000002</v>
      </c>
      <c r="V31512">
        <v>876900</v>
      </c>
      <c r="W31512" s="9" t="str">
        <f t="shared" si="496"/>
        <v>POR</v>
      </c>
    </row>
    <row r="31513" spans="15:23">
      <c r="O31513" t="s">
        <v>122</v>
      </c>
      <c r="P31513" s="13">
        <v>44141</v>
      </c>
      <c r="Q31513">
        <v>41.130001</v>
      </c>
      <c r="R31513">
        <v>41.93</v>
      </c>
      <c r="S31513">
        <v>40.759998000000003</v>
      </c>
      <c r="T31513">
        <v>41.23</v>
      </c>
      <c r="U31513">
        <v>38.733566000000003</v>
      </c>
      <c r="V31513">
        <v>901800</v>
      </c>
      <c r="W31513" s="9" t="str">
        <f t="shared" si="496"/>
        <v>POR</v>
      </c>
    </row>
    <row r="31514" spans="15:23">
      <c r="O31514" t="s">
        <v>122</v>
      </c>
      <c r="P31514" s="13">
        <v>44144</v>
      </c>
      <c r="Q31514">
        <v>42.740001999999997</v>
      </c>
      <c r="R31514">
        <v>44.470001000000003</v>
      </c>
      <c r="S31514">
        <v>42.189999</v>
      </c>
      <c r="T31514">
        <v>42.639999000000003</v>
      </c>
      <c r="U31514">
        <v>40.058188999999999</v>
      </c>
      <c r="V31514">
        <v>884300</v>
      </c>
      <c r="W31514" s="9" t="str">
        <f t="shared" si="496"/>
        <v>POR</v>
      </c>
    </row>
    <row r="31515" spans="15:23">
      <c r="O31515" t="s">
        <v>122</v>
      </c>
      <c r="P31515" s="13">
        <v>44145</v>
      </c>
      <c r="Q31515">
        <v>43.049999</v>
      </c>
      <c r="R31515">
        <v>44.209999000000003</v>
      </c>
      <c r="S31515">
        <v>42.650002000000001</v>
      </c>
      <c r="T31515">
        <v>44.099997999999999</v>
      </c>
      <c r="U31515">
        <v>41.429786999999997</v>
      </c>
      <c r="V31515">
        <v>985300</v>
      </c>
      <c r="W31515" s="9" t="str">
        <f t="shared" si="496"/>
        <v>POR</v>
      </c>
    </row>
    <row r="31516" spans="15:23">
      <c r="O31516" t="s">
        <v>122</v>
      </c>
      <c r="P31516" s="13">
        <v>44146</v>
      </c>
      <c r="Q31516">
        <v>44.060001</v>
      </c>
      <c r="R31516">
        <v>44.98</v>
      </c>
      <c r="S31516">
        <v>43.59</v>
      </c>
      <c r="T31516">
        <v>44.57</v>
      </c>
      <c r="U31516">
        <v>41.871333999999997</v>
      </c>
      <c r="V31516">
        <v>769100</v>
      </c>
      <c r="W31516" s="9" t="str">
        <f t="shared" si="496"/>
        <v>POR</v>
      </c>
    </row>
    <row r="31517" spans="15:23">
      <c r="O31517" t="s">
        <v>122</v>
      </c>
      <c r="P31517" s="13">
        <v>44147</v>
      </c>
      <c r="Q31517">
        <v>44.200001</v>
      </c>
      <c r="R31517">
        <v>44.25</v>
      </c>
      <c r="S31517">
        <v>42.400002000000001</v>
      </c>
      <c r="T31517">
        <v>42.630001</v>
      </c>
      <c r="U31517">
        <v>40.048797999999998</v>
      </c>
      <c r="V31517">
        <v>878800</v>
      </c>
      <c r="W31517" s="9" t="str">
        <f t="shared" si="496"/>
        <v>POR</v>
      </c>
    </row>
    <row r="31518" spans="15:23">
      <c r="O31518" t="s">
        <v>122</v>
      </c>
      <c r="P31518" s="13">
        <v>44148</v>
      </c>
      <c r="Q31518">
        <v>42.93</v>
      </c>
      <c r="R31518">
        <v>43.860000999999997</v>
      </c>
      <c r="S31518">
        <v>42.790000999999997</v>
      </c>
      <c r="T31518">
        <v>43.790000999999997</v>
      </c>
      <c r="U31518">
        <v>41.138556999999999</v>
      </c>
      <c r="V31518">
        <v>510600</v>
      </c>
      <c r="W31518" s="9" t="str">
        <f t="shared" si="496"/>
        <v>POR</v>
      </c>
    </row>
    <row r="31519" spans="15:23">
      <c r="O31519" t="s">
        <v>122</v>
      </c>
      <c r="P31519" s="13">
        <v>44151</v>
      </c>
      <c r="Q31519">
        <v>44.549999</v>
      </c>
      <c r="R31519">
        <v>44.650002000000001</v>
      </c>
      <c r="S31519">
        <v>43.41</v>
      </c>
      <c r="T31519">
        <v>43.91</v>
      </c>
      <c r="U31519">
        <v>41.251297000000001</v>
      </c>
      <c r="V31519">
        <v>812100</v>
      </c>
      <c r="W31519" s="9" t="str">
        <f t="shared" si="496"/>
        <v>POR</v>
      </c>
    </row>
    <row r="31520" spans="15:23">
      <c r="O31520" t="s">
        <v>122</v>
      </c>
      <c r="P31520" s="13">
        <v>44152</v>
      </c>
      <c r="Q31520">
        <v>43.610000999999997</v>
      </c>
      <c r="R31520">
        <v>44.009998000000003</v>
      </c>
      <c r="S31520">
        <v>43.07</v>
      </c>
      <c r="T31520">
        <v>43.5</v>
      </c>
      <c r="U31520">
        <v>40.866118999999998</v>
      </c>
      <c r="V31520">
        <v>762400</v>
      </c>
      <c r="W31520" s="9" t="str">
        <f t="shared" si="496"/>
        <v>POR</v>
      </c>
    </row>
    <row r="31521" spans="15:23">
      <c r="O31521" t="s">
        <v>122</v>
      </c>
      <c r="P31521" s="13">
        <v>44153</v>
      </c>
      <c r="Q31521">
        <v>43.73</v>
      </c>
      <c r="R31521">
        <v>43.73</v>
      </c>
      <c r="S31521">
        <v>42.349997999999999</v>
      </c>
      <c r="T31521">
        <v>42.41</v>
      </c>
      <c r="U31521">
        <v>39.842117000000002</v>
      </c>
      <c r="V31521">
        <v>861500</v>
      </c>
      <c r="W31521" s="9" t="str">
        <f t="shared" si="496"/>
        <v>POR</v>
      </c>
    </row>
    <row r="31522" spans="15:23">
      <c r="O31522" t="s">
        <v>122</v>
      </c>
      <c r="P31522" s="13">
        <v>44154</v>
      </c>
      <c r="Q31522">
        <v>41.990001999999997</v>
      </c>
      <c r="R31522">
        <v>42.380001</v>
      </c>
      <c r="S31522">
        <v>41.34</v>
      </c>
      <c r="T31522">
        <v>41.919998</v>
      </c>
      <c r="U31522">
        <v>39.381785999999998</v>
      </c>
      <c r="V31522">
        <v>682100</v>
      </c>
      <c r="W31522" s="9" t="str">
        <f t="shared" si="496"/>
        <v>POR</v>
      </c>
    </row>
    <row r="31523" spans="15:23">
      <c r="O31523" t="s">
        <v>122</v>
      </c>
      <c r="P31523" s="13">
        <v>44155</v>
      </c>
      <c r="Q31523">
        <v>41.759998000000003</v>
      </c>
      <c r="R31523">
        <v>42.450001</v>
      </c>
      <c r="S31523">
        <v>41.529998999999997</v>
      </c>
      <c r="T31523">
        <v>42.209999000000003</v>
      </c>
      <c r="U31523">
        <v>39.654232</v>
      </c>
      <c r="V31523">
        <v>900100</v>
      </c>
      <c r="W31523" s="9" t="str">
        <f t="shared" si="496"/>
        <v>POR</v>
      </c>
    </row>
    <row r="31524" spans="15:23">
      <c r="O31524" t="s">
        <v>122</v>
      </c>
      <c r="P31524" s="13">
        <v>44158</v>
      </c>
      <c r="Q31524">
        <v>42.599997999999999</v>
      </c>
      <c r="R31524">
        <v>42.77</v>
      </c>
      <c r="S31524">
        <v>42.25</v>
      </c>
      <c r="T31524">
        <v>42.450001</v>
      </c>
      <c r="U31524">
        <v>39.8797</v>
      </c>
      <c r="V31524">
        <v>545000</v>
      </c>
      <c r="W31524" s="9" t="str">
        <f t="shared" si="496"/>
        <v>POR</v>
      </c>
    </row>
    <row r="31525" spans="15:23">
      <c r="O31525" t="s">
        <v>122</v>
      </c>
      <c r="P31525" s="13">
        <v>44159</v>
      </c>
      <c r="Q31525">
        <v>43.07</v>
      </c>
      <c r="R31525">
        <v>43.720001000000003</v>
      </c>
      <c r="S31525">
        <v>42.650002000000001</v>
      </c>
      <c r="T31525">
        <v>43.490001999999997</v>
      </c>
      <c r="U31525">
        <v>40.856735</v>
      </c>
      <c r="V31525">
        <v>642500</v>
      </c>
      <c r="W31525" s="9" t="str">
        <f t="shared" si="496"/>
        <v>POR</v>
      </c>
    </row>
    <row r="31526" spans="15:23">
      <c r="O31526" t="s">
        <v>122</v>
      </c>
      <c r="P31526" s="13">
        <v>44160</v>
      </c>
      <c r="Q31526">
        <v>43.189999</v>
      </c>
      <c r="R31526">
        <v>43.48</v>
      </c>
      <c r="S31526">
        <v>42.419998</v>
      </c>
      <c r="T31526">
        <v>42.77</v>
      </c>
      <c r="U31526">
        <v>40.180317000000002</v>
      </c>
      <c r="V31526">
        <v>620000</v>
      </c>
      <c r="W31526" s="9" t="str">
        <f t="shared" si="496"/>
        <v>POR</v>
      </c>
    </row>
    <row r="31527" spans="15:23">
      <c r="O31527" t="s">
        <v>122</v>
      </c>
      <c r="P31527" s="13">
        <v>44162</v>
      </c>
      <c r="Q31527">
        <v>42.580002</v>
      </c>
      <c r="R31527">
        <v>42.740001999999997</v>
      </c>
      <c r="S31527">
        <v>42.09</v>
      </c>
      <c r="T31527">
        <v>42.57</v>
      </c>
      <c r="U31527">
        <v>39.992432000000001</v>
      </c>
      <c r="V31527">
        <v>305100</v>
      </c>
      <c r="W31527" s="9" t="str">
        <f t="shared" si="496"/>
        <v>POR</v>
      </c>
    </row>
    <row r="31528" spans="15:23">
      <c r="O31528" t="s">
        <v>122</v>
      </c>
      <c r="P31528" s="13">
        <v>44165</v>
      </c>
      <c r="Q31528">
        <v>42.310001</v>
      </c>
      <c r="R31528">
        <v>42.650002000000001</v>
      </c>
      <c r="S31528">
        <v>41.330002</v>
      </c>
      <c r="T31528">
        <v>41.380001</v>
      </c>
      <c r="U31528">
        <v>38.874481000000003</v>
      </c>
      <c r="V31528">
        <v>1013900</v>
      </c>
      <c r="W31528" s="9" t="str">
        <f t="shared" si="496"/>
        <v>POR</v>
      </c>
    </row>
    <row r="31529" spans="15:23">
      <c r="O31529" t="s">
        <v>122</v>
      </c>
      <c r="P31529" s="13">
        <v>44166</v>
      </c>
      <c r="Q31529">
        <v>41.860000999999997</v>
      </c>
      <c r="R31529">
        <v>42.299999</v>
      </c>
      <c r="S31529">
        <v>41.490001999999997</v>
      </c>
      <c r="T31529">
        <v>41.970001000000003</v>
      </c>
      <c r="U31529">
        <v>39.428761000000002</v>
      </c>
      <c r="V31529">
        <v>579100</v>
      </c>
      <c r="W31529" s="9" t="str">
        <f t="shared" si="496"/>
        <v>POR</v>
      </c>
    </row>
    <row r="31530" spans="15:23">
      <c r="O31530" t="s">
        <v>122</v>
      </c>
      <c r="P31530" s="13">
        <v>44167</v>
      </c>
      <c r="Q31530">
        <v>41.970001000000003</v>
      </c>
      <c r="R31530">
        <v>41.970001000000003</v>
      </c>
      <c r="S31530">
        <v>41.259998000000003</v>
      </c>
      <c r="T31530">
        <v>41.709999000000003</v>
      </c>
      <c r="U31530">
        <v>39.184505000000001</v>
      </c>
      <c r="V31530">
        <v>850600</v>
      </c>
      <c r="W31530" s="9" t="str">
        <f t="shared" si="496"/>
        <v>POR</v>
      </c>
    </row>
    <row r="31531" spans="15:23">
      <c r="O31531" t="s">
        <v>122</v>
      </c>
      <c r="P31531" s="13">
        <v>44168</v>
      </c>
      <c r="Q31531">
        <v>41.740001999999997</v>
      </c>
      <c r="R31531">
        <v>42.310001</v>
      </c>
      <c r="S31531">
        <v>41.110000999999997</v>
      </c>
      <c r="T31531">
        <v>41.540000999999997</v>
      </c>
      <c r="U31531">
        <v>39.024799000000002</v>
      </c>
      <c r="V31531">
        <v>826600</v>
      </c>
      <c r="W31531" s="9" t="str">
        <f t="shared" si="496"/>
        <v>POR</v>
      </c>
    </row>
    <row r="31532" spans="15:23">
      <c r="O31532" t="s">
        <v>122</v>
      </c>
      <c r="P31532" s="13">
        <v>44169</v>
      </c>
      <c r="Q31532">
        <v>41.73</v>
      </c>
      <c r="R31532">
        <v>41.900002000000001</v>
      </c>
      <c r="S31532">
        <v>41.419998</v>
      </c>
      <c r="T31532">
        <v>41.68</v>
      </c>
      <c r="U31532">
        <v>39.156322000000003</v>
      </c>
      <c r="V31532">
        <v>725900</v>
      </c>
      <c r="W31532" s="9" t="str">
        <f t="shared" si="496"/>
        <v>POR</v>
      </c>
    </row>
    <row r="31533" spans="15:23">
      <c r="O31533" t="s">
        <v>122</v>
      </c>
      <c r="P31533" s="13">
        <v>44172</v>
      </c>
      <c r="Q31533">
        <v>41.630001</v>
      </c>
      <c r="R31533">
        <v>42.200001</v>
      </c>
      <c r="S31533">
        <v>41.41</v>
      </c>
      <c r="T31533">
        <v>41.939999</v>
      </c>
      <c r="U31533">
        <v>39.400581000000003</v>
      </c>
      <c r="V31533">
        <v>570300</v>
      </c>
      <c r="W31533" s="9" t="str">
        <f t="shared" si="496"/>
        <v>POR</v>
      </c>
    </row>
    <row r="31534" spans="15:23">
      <c r="O31534" t="s">
        <v>122</v>
      </c>
      <c r="P31534" s="13">
        <v>44173</v>
      </c>
      <c r="Q31534">
        <v>41.459999000000003</v>
      </c>
      <c r="R31534">
        <v>41.790000999999997</v>
      </c>
      <c r="S31534">
        <v>41.029998999999997</v>
      </c>
      <c r="T31534">
        <v>41.27</v>
      </c>
      <c r="U31534">
        <v>38.771141</v>
      </c>
      <c r="V31534">
        <v>667500</v>
      </c>
      <c r="W31534" s="9" t="str">
        <f t="shared" si="496"/>
        <v>POR</v>
      </c>
    </row>
    <row r="31535" spans="15:23">
      <c r="O31535" t="s">
        <v>122</v>
      </c>
      <c r="P31535" s="13">
        <v>44174</v>
      </c>
      <c r="Q31535">
        <v>41.549999</v>
      </c>
      <c r="R31535">
        <v>42.02</v>
      </c>
      <c r="S31535">
        <v>41.139999000000003</v>
      </c>
      <c r="T31535">
        <v>41.900002000000001</v>
      </c>
      <c r="U31535">
        <v>39.362999000000002</v>
      </c>
      <c r="V31535">
        <v>669500</v>
      </c>
      <c r="W31535" s="9" t="str">
        <f t="shared" si="496"/>
        <v>POR</v>
      </c>
    </row>
    <row r="31536" spans="15:23">
      <c r="O31536" t="s">
        <v>122</v>
      </c>
      <c r="P31536" s="13">
        <v>44175</v>
      </c>
      <c r="Q31536">
        <v>41.740001999999997</v>
      </c>
      <c r="R31536">
        <v>41.799999</v>
      </c>
      <c r="S31536">
        <v>41.18</v>
      </c>
      <c r="T31536">
        <v>41.400002000000001</v>
      </c>
      <c r="U31536">
        <v>38.893272000000003</v>
      </c>
      <c r="V31536">
        <v>427100</v>
      </c>
      <c r="W31536" s="9" t="str">
        <f t="shared" si="496"/>
        <v>POR</v>
      </c>
    </row>
    <row r="31537" spans="15:23">
      <c r="O31537" t="s">
        <v>122</v>
      </c>
      <c r="P31537" s="13">
        <v>44176</v>
      </c>
      <c r="Q31537">
        <v>41.279998999999997</v>
      </c>
      <c r="R31537">
        <v>41.720001000000003</v>
      </c>
      <c r="S31537">
        <v>40.950001</v>
      </c>
      <c r="T31537">
        <v>41.540000999999997</v>
      </c>
      <c r="U31537">
        <v>39.024799000000002</v>
      </c>
      <c r="V31537">
        <v>438000</v>
      </c>
      <c r="W31537" s="9" t="str">
        <f t="shared" si="496"/>
        <v>POR</v>
      </c>
    </row>
    <row r="31538" spans="15:23">
      <c r="O31538" t="s">
        <v>122</v>
      </c>
      <c r="P31538" s="13">
        <v>44179</v>
      </c>
      <c r="Q31538">
        <v>42.049999</v>
      </c>
      <c r="R31538">
        <v>42.73</v>
      </c>
      <c r="S31538">
        <v>41.790000999999997</v>
      </c>
      <c r="T31538">
        <v>41.849997999999999</v>
      </c>
      <c r="U31538">
        <v>39.316029</v>
      </c>
      <c r="V31538">
        <v>563900</v>
      </c>
      <c r="W31538" s="9" t="str">
        <f t="shared" si="496"/>
        <v>POR</v>
      </c>
    </row>
    <row r="31539" spans="15:23">
      <c r="O31539" t="s">
        <v>122</v>
      </c>
      <c r="P31539" s="13">
        <v>44180</v>
      </c>
      <c r="Q31539">
        <v>41.849997999999999</v>
      </c>
      <c r="R31539">
        <v>42.950001</v>
      </c>
      <c r="S31539">
        <v>41.560001</v>
      </c>
      <c r="T31539">
        <v>42.799999</v>
      </c>
      <c r="U31539">
        <v>40.208500000000001</v>
      </c>
      <c r="V31539">
        <v>601500</v>
      </c>
      <c r="W31539" s="9" t="str">
        <f t="shared" si="496"/>
        <v>POR</v>
      </c>
    </row>
    <row r="31540" spans="15:23">
      <c r="O31540" t="s">
        <v>122</v>
      </c>
      <c r="P31540" s="13">
        <v>44181</v>
      </c>
      <c r="Q31540">
        <v>42.849997999999999</v>
      </c>
      <c r="R31540">
        <v>43.18</v>
      </c>
      <c r="S31540">
        <v>42.099997999999999</v>
      </c>
      <c r="T31540">
        <v>42.130001</v>
      </c>
      <c r="U31540">
        <v>39.579075000000003</v>
      </c>
      <c r="V31540">
        <v>501900</v>
      </c>
      <c r="W31540" s="9" t="str">
        <f t="shared" si="496"/>
        <v>POR</v>
      </c>
    </row>
    <row r="31541" spans="15:23">
      <c r="O31541" t="s">
        <v>122</v>
      </c>
      <c r="P31541" s="13">
        <v>44182</v>
      </c>
      <c r="Q31541">
        <v>42.130001</v>
      </c>
      <c r="R31541">
        <v>43.029998999999997</v>
      </c>
      <c r="S31541">
        <v>42.099997999999999</v>
      </c>
      <c r="T31541">
        <v>42.43</v>
      </c>
      <c r="U31541">
        <v>39.860911999999999</v>
      </c>
      <c r="V31541">
        <v>581500</v>
      </c>
      <c r="W31541" s="9" t="str">
        <f t="shared" si="496"/>
        <v>POR</v>
      </c>
    </row>
    <row r="31542" spans="15:23">
      <c r="O31542" t="s">
        <v>122</v>
      </c>
      <c r="P31542" s="13">
        <v>44183</v>
      </c>
      <c r="Q31542">
        <v>42.540000999999997</v>
      </c>
      <c r="R31542">
        <v>42.810001</v>
      </c>
      <c r="S31542">
        <v>41.650002000000001</v>
      </c>
      <c r="T31542">
        <v>41.779998999999997</v>
      </c>
      <c r="U31542">
        <v>39.250267000000001</v>
      </c>
      <c r="V31542">
        <v>1252100</v>
      </c>
      <c r="W31542" s="9" t="str">
        <f t="shared" si="496"/>
        <v>POR</v>
      </c>
    </row>
    <row r="31543" spans="15:23">
      <c r="O31543" t="s">
        <v>122</v>
      </c>
      <c r="P31543" s="13">
        <v>44186</v>
      </c>
      <c r="Q31543">
        <v>41.610000999999997</v>
      </c>
      <c r="R31543">
        <v>41.610000999999997</v>
      </c>
      <c r="S31543">
        <v>40.139999000000003</v>
      </c>
      <c r="T31543">
        <v>40.959999000000003</v>
      </c>
      <c r="U31543">
        <v>38.479911999999999</v>
      </c>
      <c r="V31543">
        <v>605200</v>
      </c>
      <c r="W31543" s="9" t="str">
        <f t="shared" si="496"/>
        <v>POR</v>
      </c>
    </row>
    <row r="31544" spans="15:23">
      <c r="O31544" t="s">
        <v>122</v>
      </c>
      <c r="P31544" s="13">
        <v>44187</v>
      </c>
      <c r="Q31544">
        <v>40.959999000000003</v>
      </c>
      <c r="R31544">
        <v>41.580002</v>
      </c>
      <c r="S31544">
        <v>40.810001</v>
      </c>
      <c r="T31544">
        <v>41.419998</v>
      </c>
      <c r="U31544">
        <v>38.912064000000001</v>
      </c>
      <c r="V31544">
        <v>439200</v>
      </c>
      <c r="W31544" s="9" t="str">
        <f t="shared" si="496"/>
        <v>POR</v>
      </c>
    </row>
    <row r="31545" spans="15:23">
      <c r="O31545" t="s">
        <v>122</v>
      </c>
      <c r="P31545" s="13">
        <v>44188</v>
      </c>
      <c r="Q31545">
        <v>41.529998999999997</v>
      </c>
      <c r="R31545">
        <v>42.470001000000003</v>
      </c>
      <c r="S31545">
        <v>41.529998999999997</v>
      </c>
      <c r="T31545">
        <v>41.669998</v>
      </c>
      <c r="U31545">
        <v>39.146923000000001</v>
      </c>
      <c r="V31545">
        <v>816800</v>
      </c>
      <c r="W31545" s="9" t="str">
        <f t="shared" si="496"/>
        <v>POR</v>
      </c>
    </row>
    <row r="31546" spans="15:23">
      <c r="O31546" t="s">
        <v>122</v>
      </c>
      <c r="P31546" s="13">
        <v>44189</v>
      </c>
      <c r="Q31546">
        <v>41.419998</v>
      </c>
      <c r="R31546">
        <v>41.599997999999999</v>
      </c>
      <c r="S31546">
        <v>40.709999000000003</v>
      </c>
      <c r="T31546">
        <v>41.450001</v>
      </c>
      <c r="U31546">
        <v>39.325282999999999</v>
      </c>
      <c r="V31546">
        <v>201100</v>
      </c>
      <c r="W31546" s="9" t="str">
        <f t="shared" si="496"/>
        <v>POR</v>
      </c>
    </row>
    <row r="31547" spans="15:23">
      <c r="O31547" t="s">
        <v>122</v>
      </c>
      <c r="P31547" s="13">
        <v>44193</v>
      </c>
      <c r="Q31547">
        <v>41.459999000000003</v>
      </c>
      <c r="R31547">
        <v>42.18</v>
      </c>
      <c r="S31547">
        <v>41.459999000000003</v>
      </c>
      <c r="T31547">
        <v>42.09</v>
      </c>
      <c r="U31547">
        <v>39.932479999999998</v>
      </c>
      <c r="V31547">
        <v>414800</v>
      </c>
      <c r="W31547" s="9" t="str">
        <f t="shared" si="496"/>
        <v>POR</v>
      </c>
    </row>
    <row r="31548" spans="15:23">
      <c r="O31548" t="s">
        <v>122</v>
      </c>
      <c r="P31548" s="13">
        <v>44194</v>
      </c>
      <c r="Q31548">
        <v>42.240001999999997</v>
      </c>
      <c r="R31548">
        <v>42.419998</v>
      </c>
      <c r="S31548">
        <v>41.650002000000001</v>
      </c>
      <c r="T31548">
        <v>41.689999</v>
      </c>
      <c r="U31548">
        <v>39.552985999999997</v>
      </c>
      <c r="V31548">
        <v>368400</v>
      </c>
      <c r="W31548" s="9" t="str">
        <f t="shared" si="496"/>
        <v>POR</v>
      </c>
    </row>
    <row r="31549" spans="15:23">
      <c r="O31549" t="s">
        <v>122</v>
      </c>
      <c r="P31549" s="13">
        <v>44195</v>
      </c>
      <c r="Q31549">
        <v>41.599997999999999</v>
      </c>
      <c r="R31549">
        <v>42.189999</v>
      </c>
      <c r="S31549">
        <v>41.560001</v>
      </c>
      <c r="T31549">
        <v>42.060001</v>
      </c>
      <c r="U31549">
        <v>39.904018000000001</v>
      </c>
      <c r="V31549">
        <v>357100</v>
      </c>
      <c r="W31549" s="9" t="str">
        <f t="shared" si="496"/>
        <v>POR</v>
      </c>
    </row>
    <row r="31550" spans="15:23">
      <c r="O31550" t="s">
        <v>122</v>
      </c>
      <c r="P31550" s="13">
        <v>44196</v>
      </c>
      <c r="Q31550">
        <v>42.040000999999997</v>
      </c>
      <c r="R31550">
        <v>42.900002000000001</v>
      </c>
      <c r="S31550">
        <v>41.990001999999997</v>
      </c>
      <c r="T31550">
        <v>42.77</v>
      </c>
      <c r="U31550">
        <v>40.577621000000001</v>
      </c>
      <c r="V31550">
        <v>446600</v>
      </c>
      <c r="W31550" s="9" t="str">
        <f t="shared" si="496"/>
        <v>POR</v>
      </c>
    </row>
    <row r="31551" spans="15:23">
      <c r="O31551" t="s">
        <v>122</v>
      </c>
      <c r="P31551" s="13">
        <v>44200</v>
      </c>
      <c r="Q31551">
        <v>42.740001999999997</v>
      </c>
      <c r="R31551">
        <v>42.799999</v>
      </c>
      <c r="S31551">
        <v>41.009998000000003</v>
      </c>
      <c r="T31551">
        <v>41.27</v>
      </c>
      <c r="U31551">
        <v>39.154510000000002</v>
      </c>
      <c r="V31551">
        <v>631900</v>
      </c>
      <c r="W31551" s="9" t="str">
        <f t="shared" si="496"/>
        <v>POR</v>
      </c>
    </row>
    <row r="31552" spans="15:23">
      <c r="O31552" t="s">
        <v>122</v>
      </c>
      <c r="P31552" s="13">
        <v>44201</v>
      </c>
      <c r="Q31552">
        <v>41.369999</v>
      </c>
      <c r="R31552">
        <v>41.720001000000003</v>
      </c>
      <c r="S31552">
        <v>40.830002</v>
      </c>
      <c r="T31552">
        <v>41.27</v>
      </c>
      <c r="U31552">
        <v>39.154510000000002</v>
      </c>
      <c r="V31552">
        <v>507700</v>
      </c>
      <c r="W31552" s="9" t="str">
        <f t="shared" si="496"/>
        <v>POR</v>
      </c>
    </row>
    <row r="31553" spans="15:23">
      <c r="O31553" t="s">
        <v>122</v>
      </c>
      <c r="P31553" s="13">
        <v>44202</v>
      </c>
      <c r="Q31553">
        <v>41.68</v>
      </c>
      <c r="R31553">
        <v>43.049999</v>
      </c>
      <c r="S31553">
        <v>41.5</v>
      </c>
      <c r="T31553">
        <v>42.290000999999997</v>
      </c>
      <c r="U31553">
        <v>40.122230999999999</v>
      </c>
      <c r="V31553">
        <v>1040500</v>
      </c>
      <c r="W31553" s="9" t="str">
        <f t="shared" si="496"/>
        <v>POR</v>
      </c>
    </row>
    <row r="31554" spans="15:23">
      <c r="O31554" t="s">
        <v>122</v>
      </c>
      <c r="P31554" s="13">
        <v>44203</v>
      </c>
      <c r="Q31554">
        <v>42.290000999999997</v>
      </c>
      <c r="R31554">
        <v>42.290000999999997</v>
      </c>
      <c r="S31554">
        <v>41.549999</v>
      </c>
      <c r="T31554">
        <v>41.779998999999997</v>
      </c>
      <c r="U31554">
        <v>39.638373999999999</v>
      </c>
      <c r="V31554">
        <v>549900</v>
      </c>
      <c r="W31554" s="9" t="str">
        <f t="shared" si="496"/>
        <v>POR</v>
      </c>
    </row>
    <row r="31555" spans="15:23">
      <c r="O31555" t="s">
        <v>122</v>
      </c>
      <c r="P31555" s="13">
        <v>44204</v>
      </c>
      <c r="Q31555">
        <v>41.779998999999997</v>
      </c>
      <c r="R31555">
        <v>41.880001</v>
      </c>
      <c r="S31555">
        <v>41.150002000000001</v>
      </c>
      <c r="T31555">
        <v>41.799999</v>
      </c>
      <c r="U31555">
        <v>39.657344999999999</v>
      </c>
      <c r="V31555">
        <v>666000</v>
      </c>
      <c r="W31555" s="9" t="str">
        <f t="shared" si="496"/>
        <v>POR</v>
      </c>
    </row>
    <row r="31556" spans="15:23">
      <c r="O31556" t="s">
        <v>122</v>
      </c>
      <c r="P31556" s="13">
        <v>44207</v>
      </c>
      <c r="Q31556">
        <v>41.799999</v>
      </c>
      <c r="R31556">
        <v>42.110000999999997</v>
      </c>
      <c r="S31556">
        <v>41.099997999999999</v>
      </c>
      <c r="T31556">
        <v>41.900002000000001</v>
      </c>
      <c r="U31556">
        <v>39.752223999999998</v>
      </c>
      <c r="V31556">
        <v>815700</v>
      </c>
      <c r="W31556" s="9" t="str">
        <f t="shared" si="496"/>
        <v>POR</v>
      </c>
    </row>
    <row r="31557" spans="15:23">
      <c r="O31557" t="s">
        <v>122</v>
      </c>
      <c r="P31557" s="13">
        <v>44208</v>
      </c>
      <c r="Q31557">
        <v>42.150002000000001</v>
      </c>
      <c r="R31557">
        <v>42.23</v>
      </c>
      <c r="S31557">
        <v>41.529998999999997</v>
      </c>
      <c r="T31557">
        <v>42.130001</v>
      </c>
      <c r="U31557">
        <v>39.970432000000002</v>
      </c>
      <c r="V31557">
        <v>765000</v>
      </c>
      <c r="W31557" s="9" t="str">
        <f t="shared" ref="W31557:W31620" si="497">IFERROR(VLOOKUP(O31557,$B$4:$B$17,1,FALSE),"Delete")</f>
        <v>POR</v>
      </c>
    </row>
    <row r="31558" spans="15:23">
      <c r="O31558" t="s">
        <v>122</v>
      </c>
      <c r="P31558" s="13">
        <v>44209</v>
      </c>
      <c r="Q31558">
        <v>42.029998999999997</v>
      </c>
      <c r="R31558">
        <v>42.25</v>
      </c>
      <c r="S31558">
        <v>41.740001999999997</v>
      </c>
      <c r="T31558">
        <v>41.919998</v>
      </c>
      <c r="U31558">
        <v>39.771194000000001</v>
      </c>
      <c r="V31558">
        <v>730800</v>
      </c>
      <c r="W31558" s="9" t="str">
        <f t="shared" si="497"/>
        <v>POR</v>
      </c>
    </row>
    <row r="31559" spans="15:23">
      <c r="O31559" t="s">
        <v>122</v>
      </c>
      <c r="P31559" s="13">
        <v>44210</v>
      </c>
      <c r="Q31559">
        <v>42.029998999999997</v>
      </c>
      <c r="R31559">
        <v>42.560001</v>
      </c>
      <c r="S31559">
        <v>41.619999</v>
      </c>
      <c r="T31559">
        <v>42.450001</v>
      </c>
      <c r="U31559">
        <v>40.274028999999999</v>
      </c>
      <c r="V31559">
        <v>673900</v>
      </c>
      <c r="W31559" s="9" t="str">
        <f t="shared" si="497"/>
        <v>POR</v>
      </c>
    </row>
    <row r="31560" spans="15:23">
      <c r="O31560" t="s">
        <v>122</v>
      </c>
      <c r="P31560" s="13">
        <v>44211</v>
      </c>
      <c r="Q31560">
        <v>42.029998999999997</v>
      </c>
      <c r="R31560">
        <v>43.68</v>
      </c>
      <c r="S31560">
        <v>42</v>
      </c>
      <c r="T31560">
        <v>43.32</v>
      </c>
      <c r="U31560">
        <v>41.099434000000002</v>
      </c>
      <c r="V31560">
        <v>646100</v>
      </c>
      <c r="W31560" s="9" t="str">
        <f t="shared" si="497"/>
        <v>POR</v>
      </c>
    </row>
    <row r="31561" spans="15:23">
      <c r="O31561" t="s">
        <v>122</v>
      </c>
      <c r="P31561" s="13">
        <v>44215</v>
      </c>
      <c r="Q31561">
        <v>43.529998999999997</v>
      </c>
      <c r="R31561">
        <v>43.529998999999997</v>
      </c>
      <c r="S31561">
        <v>42.09</v>
      </c>
      <c r="T31561">
        <v>42.459999000000003</v>
      </c>
      <c r="U31561">
        <v>40.283512000000002</v>
      </c>
      <c r="V31561">
        <v>863900</v>
      </c>
      <c r="W31561" s="9" t="str">
        <f t="shared" si="497"/>
        <v>POR</v>
      </c>
    </row>
    <row r="31562" spans="15:23">
      <c r="O31562" t="s">
        <v>122</v>
      </c>
      <c r="P31562" s="13">
        <v>44216</v>
      </c>
      <c r="Q31562">
        <v>42.459999000000003</v>
      </c>
      <c r="R31562">
        <v>42.669998</v>
      </c>
      <c r="S31562">
        <v>41.400002000000001</v>
      </c>
      <c r="T31562">
        <v>41.970001000000003</v>
      </c>
      <c r="U31562">
        <v>39.818634000000003</v>
      </c>
      <c r="V31562">
        <v>654500</v>
      </c>
      <c r="W31562" s="9" t="str">
        <f t="shared" si="497"/>
        <v>POR</v>
      </c>
    </row>
    <row r="31563" spans="15:23">
      <c r="O31563" t="s">
        <v>122</v>
      </c>
      <c r="P31563" s="13">
        <v>44217</v>
      </c>
      <c r="Q31563">
        <v>41.970001000000003</v>
      </c>
      <c r="R31563">
        <v>42.060001</v>
      </c>
      <c r="S31563">
        <v>41.200001</v>
      </c>
      <c r="T31563">
        <v>41.860000999999997</v>
      </c>
      <c r="U31563">
        <v>39.714275000000001</v>
      </c>
      <c r="V31563">
        <v>628200</v>
      </c>
      <c r="W31563" s="9" t="str">
        <f t="shared" si="497"/>
        <v>POR</v>
      </c>
    </row>
    <row r="31564" spans="15:23">
      <c r="O31564" t="s">
        <v>122</v>
      </c>
      <c r="P31564" s="13">
        <v>44218</v>
      </c>
      <c r="Q31564">
        <v>41.860000999999997</v>
      </c>
      <c r="R31564">
        <v>41.860000999999997</v>
      </c>
      <c r="S31564">
        <v>41.18</v>
      </c>
      <c r="T31564">
        <v>41.790000999999997</v>
      </c>
      <c r="U31564">
        <v>39.647860999999999</v>
      </c>
      <c r="V31564">
        <v>454300</v>
      </c>
      <c r="W31564" s="9" t="str">
        <f t="shared" si="497"/>
        <v>POR</v>
      </c>
    </row>
    <row r="31565" spans="15:23">
      <c r="O31565" t="s">
        <v>122</v>
      </c>
      <c r="P31565" s="13">
        <v>44221</v>
      </c>
      <c r="Q31565">
        <v>41.790000999999997</v>
      </c>
      <c r="R31565">
        <v>42.470001000000003</v>
      </c>
      <c r="S31565">
        <v>41.169998</v>
      </c>
      <c r="T31565">
        <v>42.27</v>
      </c>
      <c r="U31565">
        <v>40.103256000000002</v>
      </c>
      <c r="V31565">
        <v>668600</v>
      </c>
      <c r="W31565" s="9" t="str">
        <f t="shared" si="497"/>
        <v>POR</v>
      </c>
    </row>
    <row r="31566" spans="15:23">
      <c r="O31566" t="s">
        <v>122</v>
      </c>
      <c r="P31566" s="13">
        <v>44222</v>
      </c>
      <c r="Q31566">
        <v>42.48</v>
      </c>
      <c r="R31566">
        <v>42.59</v>
      </c>
      <c r="S31566">
        <v>41.509998000000003</v>
      </c>
      <c r="T31566">
        <v>42.200001</v>
      </c>
      <c r="U31566">
        <v>40.036845999999997</v>
      </c>
      <c r="V31566">
        <v>510500</v>
      </c>
      <c r="W31566" s="9" t="str">
        <f t="shared" si="497"/>
        <v>POR</v>
      </c>
    </row>
    <row r="31567" spans="15:23">
      <c r="O31567" t="s">
        <v>122</v>
      </c>
      <c r="P31567" s="13">
        <v>44223</v>
      </c>
      <c r="Q31567">
        <v>41.84</v>
      </c>
      <c r="R31567">
        <v>42.200001</v>
      </c>
      <c r="S31567">
        <v>41.139999000000003</v>
      </c>
      <c r="T31567">
        <v>41.549999</v>
      </c>
      <c r="U31567">
        <v>39.420158000000001</v>
      </c>
      <c r="V31567">
        <v>670100</v>
      </c>
      <c r="W31567" s="9" t="str">
        <f t="shared" si="497"/>
        <v>POR</v>
      </c>
    </row>
    <row r="31568" spans="15:23">
      <c r="O31568" t="s">
        <v>122</v>
      </c>
      <c r="P31568" s="13">
        <v>44224</v>
      </c>
      <c r="Q31568">
        <v>41.75</v>
      </c>
      <c r="R31568">
        <v>42.630001</v>
      </c>
      <c r="S31568">
        <v>41.400002000000001</v>
      </c>
      <c r="T31568">
        <v>42.189999</v>
      </c>
      <c r="U31568">
        <v>40.027355</v>
      </c>
      <c r="V31568">
        <v>568800</v>
      </c>
      <c r="W31568" s="9" t="str">
        <f t="shared" si="497"/>
        <v>POR</v>
      </c>
    </row>
    <row r="31569" spans="15:23">
      <c r="O31569" t="s">
        <v>122</v>
      </c>
      <c r="P31569" s="13">
        <v>44225</v>
      </c>
      <c r="Q31569">
        <v>41.91</v>
      </c>
      <c r="R31569">
        <v>42.700001</v>
      </c>
      <c r="S31569">
        <v>41.459999000000003</v>
      </c>
      <c r="T31569">
        <v>42.290000999999997</v>
      </c>
      <c r="U31569">
        <v>40.122230999999999</v>
      </c>
      <c r="V31569">
        <v>866000</v>
      </c>
      <c r="W31569" s="9" t="str">
        <f t="shared" si="497"/>
        <v>POR</v>
      </c>
    </row>
    <row r="31570" spans="15:23">
      <c r="O31570" t="s">
        <v>122</v>
      </c>
      <c r="P31570" s="13">
        <v>44228</v>
      </c>
      <c r="Q31570">
        <v>42.290000999999997</v>
      </c>
      <c r="R31570">
        <v>43.32</v>
      </c>
      <c r="S31570">
        <v>41.77</v>
      </c>
      <c r="T31570">
        <v>43.209999000000003</v>
      </c>
      <c r="U31570">
        <v>40.995068000000003</v>
      </c>
      <c r="V31570">
        <v>706600</v>
      </c>
      <c r="W31570" s="9" t="str">
        <f t="shared" si="497"/>
        <v>POR</v>
      </c>
    </row>
    <row r="31571" spans="15:23">
      <c r="O31571" t="s">
        <v>122</v>
      </c>
      <c r="P31571" s="13">
        <v>44229</v>
      </c>
      <c r="Q31571">
        <v>43.48</v>
      </c>
      <c r="R31571">
        <v>44.189999</v>
      </c>
      <c r="S31571">
        <v>43.200001</v>
      </c>
      <c r="T31571">
        <v>43.57</v>
      </c>
      <c r="U31571">
        <v>41.336616999999997</v>
      </c>
      <c r="V31571">
        <v>817800</v>
      </c>
      <c r="W31571" s="9" t="str">
        <f t="shared" si="497"/>
        <v>POR</v>
      </c>
    </row>
    <row r="31572" spans="15:23">
      <c r="O31572" t="s">
        <v>122</v>
      </c>
      <c r="P31572" s="13">
        <v>44230</v>
      </c>
      <c r="Q31572">
        <v>43.16</v>
      </c>
      <c r="R31572">
        <v>43.369999</v>
      </c>
      <c r="S31572">
        <v>42.290000999999997</v>
      </c>
      <c r="T31572">
        <v>42.470001000000003</v>
      </c>
      <c r="U31572">
        <v>40.293007000000003</v>
      </c>
      <c r="V31572">
        <v>653800</v>
      </c>
      <c r="W31572" s="9" t="str">
        <f t="shared" si="497"/>
        <v>POR</v>
      </c>
    </row>
    <row r="31573" spans="15:23">
      <c r="O31573" t="s">
        <v>122</v>
      </c>
      <c r="P31573" s="13">
        <v>44231</v>
      </c>
      <c r="Q31573">
        <v>42.330002</v>
      </c>
      <c r="R31573">
        <v>42.630001</v>
      </c>
      <c r="S31573">
        <v>41.950001</v>
      </c>
      <c r="T31573">
        <v>42.59</v>
      </c>
      <c r="U31573">
        <v>40.406849000000001</v>
      </c>
      <c r="V31573">
        <v>753100</v>
      </c>
      <c r="W31573" s="9" t="str">
        <f t="shared" si="497"/>
        <v>POR</v>
      </c>
    </row>
    <row r="31574" spans="15:23">
      <c r="O31574" t="s">
        <v>122</v>
      </c>
      <c r="P31574" s="13">
        <v>44232</v>
      </c>
      <c r="Q31574">
        <v>42.849997999999999</v>
      </c>
      <c r="R31574">
        <v>43.200001</v>
      </c>
      <c r="S31574">
        <v>42.630001</v>
      </c>
      <c r="T31574">
        <v>43.049999</v>
      </c>
      <c r="U31574">
        <v>40.843268999999999</v>
      </c>
      <c r="V31574">
        <v>525800</v>
      </c>
      <c r="W31574" s="9" t="str">
        <f t="shared" si="497"/>
        <v>POR</v>
      </c>
    </row>
    <row r="31575" spans="15:23">
      <c r="O31575" t="s">
        <v>122</v>
      </c>
      <c r="P31575" s="13">
        <v>44235</v>
      </c>
      <c r="Q31575">
        <v>43.049999</v>
      </c>
      <c r="R31575">
        <v>43.25</v>
      </c>
      <c r="S31575">
        <v>42.380001</v>
      </c>
      <c r="T31575">
        <v>42.669998</v>
      </c>
      <c r="U31575">
        <v>40.482750000000003</v>
      </c>
      <c r="V31575">
        <v>468100</v>
      </c>
      <c r="W31575" s="9" t="str">
        <f t="shared" si="497"/>
        <v>POR</v>
      </c>
    </row>
    <row r="31576" spans="15:23">
      <c r="O31576" t="s">
        <v>122</v>
      </c>
      <c r="P31576" s="13">
        <v>44236</v>
      </c>
      <c r="Q31576">
        <v>42.82</v>
      </c>
      <c r="R31576">
        <v>42.950001</v>
      </c>
      <c r="S31576">
        <v>42.18</v>
      </c>
      <c r="T31576">
        <v>42.799999</v>
      </c>
      <c r="U31576">
        <v>40.606082999999998</v>
      </c>
      <c r="V31576">
        <v>362900</v>
      </c>
      <c r="W31576" s="9" t="str">
        <f t="shared" si="497"/>
        <v>POR</v>
      </c>
    </row>
    <row r="31577" spans="15:23">
      <c r="O31577" t="s">
        <v>122</v>
      </c>
      <c r="P31577" s="13">
        <v>44237</v>
      </c>
      <c r="Q31577">
        <v>43</v>
      </c>
      <c r="R31577">
        <v>43.27</v>
      </c>
      <c r="S31577">
        <v>42.669998</v>
      </c>
      <c r="T31577">
        <v>42.849997999999999</v>
      </c>
      <c r="U31577">
        <v>40.653519000000003</v>
      </c>
      <c r="V31577">
        <v>467800</v>
      </c>
      <c r="W31577" s="9" t="str">
        <f t="shared" si="497"/>
        <v>POR</v>
      </c>
    </row>
    <row r="31578" spans="15:23">
      <c r="O31578" t="s">
        <v>122</v>
      </c>
      <c r="P31578" s="13">
        <v>44238</v>
      </c>
      <c r="Q31578">
        <v>42.849997999999999</v>
      </c>
      <c r="R31578">
        <v>42.93</v>
      </c>
      <c r="S31578">
        <v>42.220001000000003</v>
      </c>
      <c r="T31578">
        <v>42.450001</v>
      </c>
      <c r="U31578">
        <v>40.274028999999999</v>
      </c>
      <c r="V31578">
        <v>599600</v>
      </c>
      <c r="W31578" s="9" t="str">
        <f t="shared" si="497"/>
        <v>POR</v>
      </c>
    </row>
    <row r="31579" spans="15:23">
      <c r="O31579" t="s">
        <v>122</v>
      </c>
      <c r="P31579" s="13">
        <v>44239</v>
      </c>
      <c r="Q31579">
        <v>42.450001</v>
      </c>
      <c r="R31579">
        <v>42.52</v>
      </c>
      <c r="S31579">
        <v>41.959999000000003</v>
      </c>
      <c r="T31579">
        <v>42.099997999999999</v>
      </c>
      <c r="U31579">
        <v>39.941963000000001</v>
      </c>
      <c r="V31579">
        <v>501800</v>
      </c>
      <c r="W31579" s="9" t="str">
        <f t="shared" si="497"/>
        <v>POR</v>
      </c>
    </row>
    <row r="31580" spans="15:23">
      <c r="O31580" t="s">
        <v>122</v>
      </c>
      <c r="P31580" s="13">
        <v>44243</v>
      </c>
      <c r="Q31580">
        <v>42.169998</v>
      </c>
      <c r="R31580">
        <v>42.23</v>
      </c>
      <c r="S31580">
        <v>41.599997999999999</v>
      </c>
      <c r="T31580">
        <v>41.639999000000003</v>
      </c>
      <c r="U31580">
        <v>39.505553999999997</v>
      </c>
      <c r="V31580">
        <v>665400</v>
      </c>
      <c r="W31580" s="9" t="str">
        <f t="shared" si="497"/>
        <v>POR</v>
      </c>
    </row>
    <row r="31581" spans="15:23">
      <c r="O31581" t="s">
        <v>122</v>
      </c>
      <c r="P31581" s="13">
        <v>44244</v>
      </c>
      <c r="Q31581">
        <v>41.639999000000003</v>
      </c>
      <c r="R31581">
        <v>42.009998000000003</v>
      </c>
      <c r="S31581">
        <v>41.380001</v>
      </c>
      <c r="T31581">
        <v>41.869999</v>
      </c>
      <c r="U31581">
        <v>39.723759000000001</v>
      </c>
      <c r="V31581">
        <v>565600</v>
      </c>
      <c r="W31581" s="9" t="str">
        <f t="shared" si="497"/>
        <v>POR</v>
      </c>
    </row>
    <row r="31582" spans="15:23">
      <c r="O31582" t="s">
        <v>122</v>
      </c>
      <c r="P31582" s="13">
        <v>44245</v>
      </c>
      <c r="Q31582">
        <v>41.990001999999997</v>
      </c>
      <c r="R31582">
        <v>42.369999</v>
      </c>
      <c r="S31582">
        <v>41.860000999999997</v>
      </c>
      <c r="T31582">
        <v>41.860000999999997</v>
      </c>
      <c r="U31582">
        <v>39.714275000000001</v>
      </c>
      <c r="V31582">
        <v>575900</v>
      </c>
      <c r="W31582" s="9" t="str">
        <f t="shared" si="497"/>
        <v>POR</v>
      </c>
    </row>
    <row r="31583" spans="15:23">
      <c r="O31583" t="s">
        <v>122</v>
      </c>
      <c r="P31583" s="13">
        <v>44246</v>
      </c>
      <c r="Q31583">
        <v>41.93</v>
      </c>
      <c r="R31583">
        <v>42.389999000000003</v>
      </c>
      <c r="S31583">
        <v>41.630001</v>
      </c>
      <c r="T31583">
        <v>41.880001</v>
      </c>
      <c r="U31583">
        <v>39.733246000000001</v>
      </c>
      <c r="V31583">
        <v>764400</v>
      </c>
      <c r="W31583" s="9" t="str">
        <f t="shared" si="497"/>
        <v>POR</v>
      </c>
    </row>
    <row r="31584" spans="15:23">
      <c r="O31584" t="s">
        <v>122</v>
      </c>
      <c r="P31584" s="13">
        <v>44249</v>
      </c>
      <c r="Q31584">
        <v>41.880001</v>
      </c>
      <c r="R31584">
        <v>42.130001</v>
      </c>
      <c r="S31584">
        <v>41.290000999999997</v>
      </c>
      <c r="T31584">
        <v>42.119999</v>
      </c>
      <c r="U31584">
        <v>39.960945000000002</v>
      </c>
      <c r="V31584">
        <v>828400</v>
      </c>
      <c r="W31584" s="9" t="str">
        <f t="shared" si="497"/>
        <v>POR</v>
      </c>
    </row>
    <row r="31585" spans="15:23">
      <c r="O31585" t="s">
        <v>122</v>
      </c>
      <c r="P31585" s="13">
        <v>44250</v>
      </c>
      <c r="Q31585">
        <v>42.34</v>
      </c>
      <c r="R31585">
        <v>43.740001999999997</v>
      </c>
      <c r="S31585">
        <v>42.25</v>
      </c>
      <c r="T31585">
        <v>42.990001999999997</v>
      </c>
      <c r="U31585">
        <v>40.786346000000002</v>
      </c>
      <c r="V31585">
        <v>1076900</v>
      </c>
      <c r="W31585" s="9" t="str">
        <f t="shared" si="497"/>
        <v>POR</v>
      </c>
    </row>
    <row r="31586" spans="15:23">
      <c r="O31586" t="s">
        <v>122</v>
      </c>
      <c r="P31586" s="13">
        <v>44251</v>
      </c>
      <c r="Q31586">
        <v>42.990001999999997</v>
      </c>
      <c r="R31586">
        <v>43.330002</v>
      </c>
      <c r="S31586">
        <v>42.560001</v>
      </c>
      <c r="T31586">
        <v>43.200001</v>
      </c>
      <c r="U31586">
        <v>40.985579999999999</v>
      </c>
      <c r="V31586">
        <v>1285300</v>
      </c>
      <c r="W31586" s="9" t="str">
        <f t="shared" si="497"/>
        <v>POR</v>
      </c>
    </row>
    <row r="31587" spans="15:23">
      <c r="O31587" t="s">
        <v>122</v>
      </c>
      <c r="P31587" s="13">
        <v>44252</v>
      </c>
      <c r="Q31587">
        <v>43.200001</v>
      </c>
      <c r="R31587">
        <v>43.91</v>
      </c>
      <c r="S31587">
        <v>42.830002</v>
      </c>
      <c r="T31587">
        <v>42.830002</v>
      </c>
      <c r="U31587">
        <v>40.634551999999999</v>
      </c>
      <c r="V31587">
        <v>939400</v>
      </c>
      <c r="W31587" s="9" t="str">
        <f t="shared" si="497"/>
        <v>POR</v>
      </c>
    </row>
    <row r="31588" spans="15:23">
      <c r="O31588" t="s">
        <v>122</v>
      </c>
      <c r="P31588" s="13">
        <v>44253</v>
      </c>
      <c r="Q31588">
        <v>43.060001</v>
      </c>
      <c r="R31588">
        <v>43.389999000000003</v>
      </c>
      <c r="S31588">
        <v>42.16</v>
      </c>
      <c r="T31588">
        <v>42.16</v>
      </c>
      <c r="U31588">
        <v>39.998897999999997</v>
      </c>
      <c r="V31588">
        <v>763000</v>
      </c>
      <c r="W31588" s="9" t="str">
        <f t="shared" si="497"/>
        <v>POR</v>
      </c>
    </row>
    <row r="31589" spans="15:23">
      <c r="O31589" t="s">
        <v>122</v>
      </c>
      <c r="P31589" s="13">
        <v>44256</v>
      </c>
      <c r="Q31589">
        <v>42.5</v>
      </c>
      <c r="R31589">
        <v>42.599997999999999</v>
      </c>
      <c r="S31589">
        <v>41.709999000000003</v>
      </c>
      <c r="T31589">
        <v>41.82</v>
      </c>
      <c r="U31589">
        <v>39.676322999999996</v>
      </c>
      <c r="V31589">
        <v>1381800</v>
      </c>
      <c r="W31589" s="9" t="str">
        <f t="shared" si="497"/>
        <v>POR</v>
      </c>
    </row>
    <row r="31590" spans="15:23">
      <c r="O31590" t="s">
        <v>122</v>
      </c>
      <c r="P31590" s="13">
        <v>44257</v>
      </c>
      <c r="Q31590">
        <v>41.82</v>
      </c>
      <c r="R31590">
        <v>42</v>
      </c>
      <c r="S31590">
        <v>41.009998000000003</v>
      </c>
      <c r="T31590">
        <v>41.43</v>
      </c>
      <c r="U31590">
        <v>39.306308999999999</v>
      </c>
      <c r="V31590">
        <v>775100</v>
      </c>
      <c r="W31590" s="9" t="str">
        <f t="shared" si="497"/>
        <v>POR</v>
      </c>
    </row>
    <row r="31591" spans="15:23">
      <c r="O31591" t="s">
        <v>122</v>
      </c>
      <c r="P31591" s="13">
        <v>44258</v>
      </c>
      <c r="Q31591">
        <v>41.43</v>
      </c>
      <c r="R31591">
        <v>42.09</v>
      </c>
      <c r="S31591">
        <v>41.02</v>
      </c>
      <c r="T31591">
        <v>42.049999</v>
      </c>
      <c r="U31591">
        <v>39.894534999999998</v>
      </c>
      <c r="V31591">
        <v>726100</v>
      </c>
      <c r="W31591" s="9" t="str">
        <f t="shared" si="497"/>
        <v>POR</v>
      </c>
    </row>
    <row r="31592" spans="15:23">
      <c r="O31592" t="s">
        <v>122</v>
      </c>
      <c r="P31592" s="13">
        <v>44259</v>
      </c>
      <c r="Q31592">
        <v>42.080002</v>
      </c>
      <c r="R31592">
        <v>43.439999</v>
      </c>
      <c r="S31592">
        <v>41.889999000000003</v>
      </c>
      <c r="T31592">
        <v>42.549999</v>
      </c>
      <c r="U31592">
        <v>40.368899999999996</v>
      </c>
      <c r="V31592">
        <v>740300</v>
      </c>
      <c r="W31592" s="9" t="str">
        <f t="shared" si="497"/>
        <v>POR</v>
      </c>
    </row>
    <row r="31593" spans="15:23">
      <c r="O31593" t="s">
        <v>122</v>
      </c>
      <c r="P31593" s="13">
        <v>44260</v>
      </c>
      <c r="Q31593">
        <v>42.880001</v>
      </c>
      <c r="R31593">
        <v>43.599997999999999</v>
      </c>
      <c r="S31593">
        <v>42.580002</v>
      </c>
      <c r="T31593">
        <v>43.330002</v>
      </c>
      <c r="U31593">
        <v>41.108924999999999</v>
      </c>
      <c r="V31593">
        <v>1046900</v>
      </c>
      <c r="W31593" s="9" t="str">
        <f t="shared" si="497"/>
        <v>POR</v>
      </c>
    </row>
    <row r="31594" spans="15:23">
      <c r="O31594" t="s">
        <v>122</v>
      </c>
      <c r="P31594" s="13">
        <v>44263</v>
      </c>
      <c r="Q31594">
        <v>43.369999</v>
      </c>
      <c r="R31594">
        <v>45.029998999999997</v>
      </c>
      <c r="S31594">
        <v>43.240001999999997</v>
      </c>
      <c r="T31594">
        <v>44.790000999999997</v>
      </c>
      <c r="U31594">
        <v>42.494079999999997</v>
      </c>
      <c r="V31594">
        <v>852400</v>
      </c>
      <c r="W31594" s="9" t="str">
        <f t="shared" si="497"/>
        <v>POR</v>
      </c>
    </row>
    <row r="31595" spans="15:23">
      <c r="O31595" t="s">
        <v>122</v>
      </c>
      <c r="P31595" s="13">
        <v>44264</v>
      </c>
      <c r="Q31595">
        <v>44.950001</v>
      </c>
      <c r="R31595">
        <v>44.950001</v>
      </c>
      <c r="S31595">
        <v>44.18</v>
      </c>
      <c r="T31595">
        <v>44.450001</v>
      </c>
      <c r="U31595">
        <v>42.171509</v>
      </c>
      <c r="V31595">
        <v>622100</v>
      </c>
      <c r="W31595" s="9" t="str">
        <f t="shared" si="497"/>
        <v>POR</v>
      </c>
    </row>
    <row r="31596" spans="15:23">
      <c r="O31596" t="s">
        <v>122</v>
      </c>
      <c r="P31596" s="13">
        <v>44265</v>
      </c>
      <c r="Q31596">
        <v>44.290000999999997</v>
      </c>
      <c r="R31596">
        <v>46.450001</v>
      </c>
      <c r="S31596">
        <v>44.07</v>
      </c>
      <c r="T31596">
        <v>46.200001</v>
      </c>
      <c r="U31596">
        <v>43.831806</v>
      </c>
      <c r="V31596">
        <v>926900</v>
      </c>
      <c r="W31596" s="9" t="str">
        <f t="shared" si="497"/>
        <v>POR</v>
      </c>
    </row>
    <row r="31597" spans="15:23">
      <c r="O31597" t="s">
        <v>122</v>
      </c>
      <c r="P31597" s="13">
        <v>44266</v>
      </c>
      <c r="Q31597">
        <v>46.130001</v>
      </c>
      <c r="R31597">
        <v>46.880001</v>
      </c>
      <c r="S31597">
        <v>45.779998999999997</v>
      </c>
      <c r="T31597">
        <v>45.880001</v>
      </c>
      <c r="U31597">
        <v>43.528210000000001</v>
      </c>
      <c r="V31597">
        <v>863500</v>
      </c>
      <c r="W31597" s="9" t="str">
        <f t="shared" si="497"/>
        <v>POR</v>
      </c>
    </row>
    <row r="31598" spans="15:23">
      <c r="O31598" t="s">
        <v>122</v>
      </c>
      <c r="P31598" s="13">
        <v>44267</v>
      </c>
      <c r="Q31598">
        <v>46.130001</v>
      </c>
      <c r="R31598">
        <v>47.560001</v>
      </c>
      <c r="S31598">
        <v>46.130001</v>
      </c>
      <c r="T31598">
        <v>47.48</v>
      </c>
      <c r="U31598">
        <v>45.046191999999998</v>
      </c>
      <c r="V31598">
        <v>641500</v>
      </c>
      <c r="W31598" s="9" t="str">
        <f t="shared" si="497"/>
        <v>POR</v>
      </c>
    </row>
    <row r="31599" spans="15:23">
      <c r="O31599" t="s">
        <v>122</v>
      </c>
      <c r="P31599" s="13">
        <v>44270</v>
      </c>
      <c r="Q31599">
        <v>47.369999</v>
      </c>
      <c r="R31599">
        <v>48.419998</v>
      </c>
      <c r="S31599">
        <v>47.27</v>
      </c>
      <c r="T31599">
        <v>48.419998</v>
      </c>
      <c r="U31599">
        <v>45.938006999999999</v>
      </c>
      <c r="V31599">
        <v>993500</v>
      </c>
      <c r="W31599" s="9" t="str">
        <f t="shared" si="497"/>
        <v>POR</v>
      </c>
    </row>
    <row r="31600" spans="15:23">
      <c r="O31600" t="s">
        <v>122</v>
      </c>
      <c r="P31600" s="13">
        <v>44271</v>
      </c>
      <c r="Q31600">
        <v>48.540000999999997</v>
      </c>
      <c r="R31600">
        <v>48.650002000000001</v>
      </c>
      <c r="S31600">
        <v>47.549999</v>
      </c>
      <c r="T31600">
        <v>47.799999</v>
      </c>
      <c r="U31600">
        <v>45.349784999999997</v>
      </c>
      <c r="V31600">
        <v>790700</v>
      </c>
      <c r="W31600" s="9" t="str">
        <f t="shared" si="497"/>
        <v>POR</v>
      </c>
    </row>
    <row r="31601" spans="15:23">
      <c r="O31601" t="s">
        <v>122</v>
      </c>
      <c r="P31601" s="13">
        <v>44272</v>
      </c>
      <c r="Q31601">
        <v>47.84</v>
      </c>
      <c r="R31601">
        <v>47.860000999999997</v>
      </c>
      <c r="S31601">
        <v>46.639999000000003</v>
      </c>
      <c r="T31601">
        <v>46.900002000000001</v>
      </c>
      <c r="U31601">
        <v>44.495925999999997</v>
      </c>
      <c r="V31601">
        <v>723600</v>
      </c>
      <c r="W31601" s="9" t="str">
        <f t="shared" si="497"/>
        <v>POR</v>
      </c>
    </row>
    <row r="31602" spans="15:23">
      <c r="O31602" t="s">
        <v>122</v>
      </c>
      <c r="P31602" s="13">
        <v>44273</v>
      </c>
      <c r="Q31602">
        <v>47.09</v>
      </c>
      <c r="R31602">
        <v>47.459999000000003</v>
      </c>
      <c r="S31602">
        <v>46.509998000000003</v>
      </c>
      <c r="T31602">
        <v>47.189999</v>
      </c>
      <c r="U31602">
        <v>44.771056999999999</v>
      </c>
      <c r="V31602">
        <v>862400</v>
      </c>
      <c r="W31602" s="9" t="str">
        <f t="shared" si="497"/>
        <v>POR</v>
      </c>
    </row>
    <row r="31603" spans="15:23">
      <c r="O31603" t="s">
        <v>122</v>
      </c>
      <c r="P31603" s="13">
        <v>44274</v>
      </c>
      <c r="Q31603">
        <v>47.220001000000003</v>
      </c>
      <c r="R31603">
        <v>47.759998000000003</v>
      </c>
      <c r="S31603">
        <v>46.689999</v>
      </c>
      <c r="T31603">
        <v>47.599997999999999</v>
      </c>
      <c r="U31603">
        <v>45.160038</v>
      </c>
      <c r="V31603">
        <v>2285200</v>
      </c>
      <c r="W31603" s="9" t="str">
        <f t="shared" si="497"/>
        <v>POR</v>
      </c>
    </row>
    <row r="31604" spans="15:23">
      <c r="O31604" t="s">
        <v>122</v>
      </c>
      <c r="P31604" s="13">
        <v>44277</v>
      </c>
      <c r="Q31604">
        <v>47.459999000000003</v>
      </c>
      <c r="R31604">
        <v>47.52</v>
      </c>
      <c r="S31604">
        <v>46.799999</v>
      </c>
      <c r="T31604">
        <v>46.810001</v>
      </c>
      <c r="U31604">
        <v>44.410542</v>
      </c>
      <c r="V31604">
        <v>455700</v>
      </c>
      <c r="W31604" s="9" t="str">
        <f t="shared" si="497"/>
        <v>POR</v>
      </c>
    </row>
    <row r="31605" spans="15:23">
      <c r="O31605" t="s">
        <v>122</v>
      </c>
      <c r="P31605" s="13">
        <v>44278</v>
      </c>
      <c r="Q31605">
        <v>46.799999</v>
      </c>
      <c r="R31605">
        <v>47.93</v>
      </c>
      <c r="S31605">
        <v>46.59</v>
      </c>
      <c r="T31605">
        <v>47.419998</v>
      </c>
      <c r="U31605">
        <v>44.989265000000003</v>
      </c>
      <c r="V31605">
        <v>745900</v>
      </c>
      <c r="W31605" s="9" t="str">
        <f t="shared" si="497"/>
        <v>POR</v>
      </c>
    </row>
    <row r="31606" spans="15:23">
      <c r="O31606" t="s">
        <v>122</v>
      </c>
      <c r="P31606" s="13">
        <v>44279</v>
      </c>
      <c r="Q31606">
        <v>46.75</v>
      </c>
      <c r="R31606">
        <v>47.380001</v>
      </c>
      <c r="S31606">
        <v>46.389999000000003</v>
      </c>
      <c r="T31606">
        <v>46.799999</v>
      </c>
      <c r="U31606">
        <v>44.786388000000002</v>
      </c>
      <c r="V31606">
        <v>602700</v>
      </c>
      <c r="W31606" s="9" t="str">
        <f t="shared" si="497"/>
        <v>POR</v>
      </c>
    </row>
    <row r="31607" spans="15:23">
      <c r="O31607" t="s">
        <v>122</v>
      </c>
      <c r="P31607" s="13">
        <v>44280</v>
      </c>
      <c r="Q31607">
        <v>46.919998</v>
      </c>
      <c r="R31607">
        <v>47.52</v>
      </c>
      <c r="S31607">
        <v>46.400002000000001</v>
      </c>
      <c r="T31607">
        <v>47.419998</v>
      </c>
      <c r="U31607">
        <v>45.379711</v>
      </c>
      <c r="V31607">
        <v>622200</v>
      </c>
      <c r="W31607" s="9" t="str">
        <f t="shared" si="497"/>
        <v>POR</v>
      </c>
    </row>
    <row r="31608" spans="15:23">
      <c r="O31608" t="s">
        <v>122</v>
      </c>
      <c r="P31608" s="13">
        <v>44281</v>
      </c>
      <c r="Q31608">
        <v>47.290000999999997</v>
      </c>
      <c r="R31608">
        <v>47.490001999999997</v>
      </c>
      <c r="S31608">
        <v>46.619999</v>
      </c>
      <c r="T31608">
        <v>47.459999000000003</v>
      </c>
      <c r="U31608">
        <v>45.417988000000001</v>
      </c>
      <c r="V31608">
        <v>711100</v>
      </c>
      <c r="W31608" s="9" t="str">
        <f t="shared" si="497"/>
        <v>POR</v>
      </c>
    </row>
    <row r="31609" spans="15:23">
      <c r="O31609" t="s">
        <v>122</v>
      </c>
      <c r="P31609" s="13">
        <v>44284</v>
      </c>
      <c r="Q31609">
        <v>47.41</v>
      </c>
      <c r="R31609">
        <v>48.09</v>
      </c>
      <c r="S31609">
        <v>47.259998000000003</v>
      </c>
      <c r="T31609">
        <v>47.799999</v>
      </c>
      <c r="U31609">
        <v>45.743361999999998</v>
      </c>
      <c r="V31609">
        <v>594600</v>
      </c>
      <c r="W31609" s="9" t="str">
        <f t="shared" si="497"/>
        <v>POR</v>
      </c>
    </row>
    <row r="31610" spans="15:23">
      <c r="O31610" t="s">
        <v>122</v>
      </c>
      <c r="P31610" s="13">
        <v>44285</v>
      </c>
      <c r="Q31610">
        <v>47.75</v>
      </c>
      <c r="R31610">
        <v>47.889999000000003</v>
      </c>
      <c r="S31610">
        <v>46.939999</v>
      </c>
      <c r="T31610">
        <v>47.240001999999997</v>
      </c>
      <c r="U31610">
        <v>45.207458000000003</v>
      </c>
      <c r="V31610">
        <v>400600</v>
      </c>
      <c r="W31610" s="9" t="str">
        <f t="shared" si="497"/>
        <v>POR</v>
      </c>
    </row>
    <row r="31611" spans="15:23">
      <c r="O31611" t="s">
        <v>122</v>
      </c>
      <c r="P31611" s="13">
        <v>44286</v>
      </c>
      <c r="Q31611">
        <v>47.18</v>
      </c>
      <c r="R31611">
        <v>47.57</v>
      </c>
      <c r="S31611">
        <v>46.880001</v>
      </c>
      <c r="T31611">
        <v>47.470001000000003</v>
      </c>
      <c r="U31611">
        <v>45.427562999999999</v>
      </c>
      <c r="V31611">
        <v>641600</v>
      </c>
      <c r="W31611" s="9" t="str">
        <f t="shared" si="497"/>
        <v>POR</v>
      </c>
    </row>
    <row r="31612" spans="15:23">
      <c r="O31612" t="s">
        <v>122</v>
      </c>
      <c r="P31612" s="13">
        <v>44287</v>
      </c>
      <c r="Q31612">
        <v>47.540000999999997</v>
      </c>
      <c r="R31612">
        <v>47.540000999999997</v>
      </c>
      <c r="S31612">
        <v>46.599997999999999</v>
      </c>
      <c r="T31612">
        <v>47.240001999999997</v>
      </c>
      <c r="U31612">
        <v>45.207458000000003</v>
      </c>
      <c r="V31612">
        <v>411200</v>
      </c>
      <c r="W31612" s="9" t="str">
        <f t="shared" si="497"/>
        <v>POR</v>
      </c>
    </row>
    <row r="31613" spans="15:23">
      <c r="O31613" t="s">
        <v>122</v>
      </c>
      <c r="P31613" s="13">
        <v>44291</v>
      </c>
      <c r="Q31613">
        <v>47.360000999999997</v>
      </c>
      <c r="R31613">
        <v>48.25</v>
      </c>
      <c r="S31613">
        <v>47.349997999999999</v>
      </c>
      <c r="T31613">
        <v>48.220001000000003</v>
      </c>
      <c r="U31613">
        <v>46.145294</v>
      </c>
      <c r="V31613">
        <v>509200</v>
      </c>
      <c r="W31613" s="9" t="str">
        <f t="shared" si="497"/>
        <v>POR</v>
      </c>
    </row>
    <row r="31614" spans="15:23">
      <c r="O31614" t="s">
        <v>122</v>
      </c>
      <c r="P31614" s="13">
        <v>44292</v>
      </c>
      <c r="Q31614">
        <v>48.130001</v>
      </c>
      <c r="R31614">
        <v>48.580002</v>
      </c>
      <c r="S31614">
        <v>47.869999</v>
      </c>
      <c r="T31614">
        <v>48.419998</v>
      </c>
      <c r="U31614">
        <v>46.336689</v>
      </c>
      <c r="V31614">
        <v>430300</v>
      </c>
      <c r="W31614" s="9" t="str">
        <f t="shared" si="497"/>
        <v>POR</v>
      </c>
    </row>
    <row r="31615" spans="15:23">
      <c r="O31615" t="s">
        <v>122</v>
      </c>
      <c r="P31615" s="13">
        <v>44293</v>
      </c>
      <c r="Q31615">
        <v>48.419998</v>
      </c>
      <c r="R31615">
        <v>48.599997999999999</v>
      </c>
      <c r="S31615">
        <v>48.099997999999999</v>
      </c>
      <c r="T31615">
        <v>48.52</v>
      </c>
      <c r="U31615">
        <v>46.432380999999999</v>
      </c>
      <c r="V31615">
        <v>362000</v>
      </c>
      <c r="W31615" s="9" t="str">
        <f t="shared" si="497"/>
        <v>POR</v>
      </c>
    </row>
    <row r="31616" spans="15:23">
      <c r="O31616" t="s">
        <v>122</v>
      </c>
      <c r="P31616" s="13">
        <v>44294</v>
      </c>
      <c r="Q31616">
        <v>48.650002000000001</v>
      </c>
      <c r="R31616">
        <v>48.75</v>
      </c>
      <c r="S31616">
        <v>48.02</v>
      </c>
      <c r="T31616">
        <v>48.630001</v>
      </c>
      <c r="U31616">
        <v>46.537658999999998</v>
      </c>
      <c r="V31616">
        <v>365000</v>
      </c>
      <c r="W31616" s="9" t="str">
        <f t="shared" si="497"/>
        <v>POR</v>
      </c>
    </row>
    <row r="31617" spans="15:23">
      <c r="O31617" t="s">
        <v>122</v>
      </c>
      <c r="P31617" s="13">
        <v>44295</v>
      </c>
      <c r="Q31617">
        <v>48.950001</v>
      </c>
      <c r="R31617">
        <v>49</v>
      </c>
      <c r="S31617">
        <v>48.650002000000001</v>
      </c>
      <c r="T31617">
        <v>48.82</v>
      </c>
      <c r="U31617">
        <v>46.719479</v>
      </c>
      <c r="V31617">
        <v>480800</v>
      </c>
      <c r="W31617" s="9" t="str">
        <f t="shared" si="497"/>
        <v>POR</v>
      </c>
    </row>
    <row r="31618" spans="15:23">
      <c r="O31618" t="s">
        <v>122</v>
      </c>
      <c r="P31618" s="13">
        <v>44298</v>
      </c>
      <c r="Q31618">
        <v>48.82</v>
      </c>
      <c r="R31618">
        <v>49.25</v>
      </c>
      <c r="S31618">
        <v>48.799999</v>
      </c>
      <c r="T31618">
        <v>49.02</v>
      </c>
      <c r="U31618">
        <v>46.910876999999999</v>
      </c>
      <c r="V31618">
        <v>281500</v>
      </c>
      <c r="W31618" s="9" t="str">
        <f t="shared" si="497"/>
        <v>POR</v>
      </c>
    </row>
    <row r="31619" spans="15:23">
      <c r="O31619" t="s">
        <v>122</v>
      </c>
      <c r="P31619" s="13">
        <v>44299</v>
      </c>
      <c r="Q31619">
        <v>48.560001</v>
      </c>
      <c r="R31619">
        <v>49.630001</v>
      </c>
      <c r="S31619">
        <v>48.400002000000001</v>
      </c>
      <c r="T31619">
        <v>49.400002000000001</v>
      </c>
      <c r="U31619">
        <v>47.274524999999997</v>
      </c>
      <c r="V31619">
        <v>660500</v>
      </c>
      <c r="W31619" s="9" t="str">
        <f t="shared" si="497"/>
        <v>POR</v>
      </c>
    </row>
    <row r="31620" spans="15:23">
      <c r="O31620" t="s">
        <v>122</v>
      </c>
      <c r="P31620" s="13">
        <v>44300</v>
      </c>
      <c r="Q31620">
        <v>49.41</v>
      </c>
      <c r="R31620">
        <v>49.5</v>
      </c>
      <c r="S31620">
        <v>49.009998000000003</v>
      </c>
      <c r="T31620">
        <v>49.470001000000003</v>
      </c>
      <c r="U31620">
        <v>47.341510999999997</v>
      </c>
      <c r="V31620">
        <v>400800</v>
      </c>
      <c r="W31620" s="9" t="str">
        <f t="shared" si="497"/>
        <v>POR</v>
      </c>
    </row>
    <row r="31621" spans="15:23">
      <c r="O31621" t="s">
        <v>122</v>
      </c>
      <c r="P31621" s="13">
        <v>44301</v>
      </c>
      <c r="Q31621">
        <v>49.650002000000001</v>
      </c>
      <c r="R31621">
        <v>50.150002000000001</v>
      </c>
      <c r="S31621">
        <v>49.490001999999997</v>
      </c>
      <c r="T31621">
        <v>50.139999000000003</v>
      </c>
      <c r="U31621">
        <v>47.982680999999999</v>
      </c>
      <c r="V31621">
        <v>305400</v>
      </c>
      <c r="W31621" s="9" t="str">
        <f t="shared" ref="W31621:W31684" si="498">IFERROR(VLOOKUP(O31621,$B$4:$B$17,1,FALSE),"Delete")</f>
        <v>POR</v>
      </c>
    </row>
    <row r="31622" spans="15:23">
      <c r="O31622" t="s">
        <v>122</v>
      </c>
      <c r="P31622" s="13">
        <v>44302</v>
      </c>
      <c r="Q31622">
        <v>50.310001</v>
      </c>
      <c r="R31622">
        <v>50.73</v>
      </c>
      <c r="S31622">
        <v>50.169998</v>
      </c>
      <c r="T31622">
        <v>50.52</v>
      </c>
      <c r="U31622">
        <v>48.346333000000001</v>
      </c>
      <c r="V31622">
        <v>313800</v>
      </c>
      <c r="W31622" s="9" t="str">
        <f t="shared" si="498"/>
        <v>POR</v>
      </c>
    </row>
    <row r="31623" spans="15:23">
      <c r="O31623" t="s">
        <v>122</v>
      </c>
      <c r="P31623" s="13">
        <v>44305</v>
      </c>
      <c r="Q31623">
        <v>50.709999000000003</v>
      </c>
      <c r="R31623">
        <v>50.77</v>
      </c>
      <c r="S31623">
        <v>50.060001</v>
      </c>
      <c r="T31623">
        <v>50.689999</v>
      </c>
      <c r="U31623">
        <v>48.509014000000001</v>
      </c>
      <c r="V31623">
        <v>460600</v>
      </c>
      <c r="W31623" s="9" t="str">
        <f t="shared" si="498"/>
        <v>POR</v>
      </c>
    </row>
    <row r="31624" spans="15:23">
      <c r="O31624" t="s">
        <v>122</v>
      </c>
      <c r="P31624" s="13">
        <v>44306</v>
      </c>
      <c r="Q31624">
        <v>50.740001999999997</v>
      </c>
      <c r="R31624">
        <v>51.5</v>
      </c>
      <c r="S31624">
        <v>50.599997999999999</v>
      </c>
      <c r="T31624">
        <v>51.459999000000003</v>
      </c>
      <c r="U31624">
        <v>49.245888000000001</v>
      </c>
      <c r="V31624">
        <v>479900</v>
      </c>
      <c r="W31624" s="9" t="str">
        <f t="shared" si="498"/>
        <v>POR</v>
      </c>
    </row>
    <row r="31625" spans="15:23">
      <c r="O31625" t="s">
        <v>122</v>
      </c>
      <c r="P31625" s="13">
        <v>44307</v>
      </c>
      <c r="Q31625">
        <v>51.509998000000003</v>
      </c>
      <c r="R31625">
        <v>51.599997999999999</v>
      </c>
      <c r="S31625">
        <v>50.580002</v>
      </c>
      <c r="T31625">
        <v>51.18</v>
      </c>
      <c r="U31625">
        <v>48.977939999999997</v>
      </c>
      <c r="V31625">
        <v>582800</v>
      </c>
      <c r="W31625" s="9" t="str">
        <f t="shared" si="498"/>
        <v>POR</v>
      </c>
    </row>
    <row r="31626" spans="15:23">
      <c r="O31626" t="s">
        <v>122</v>
      </c>
      <c r="P31626" s="13">
        <v>44308</v>
      </c>
      <c r="Q31626">
        <v>51.200001</v>
      </c>
      <c r="R31626">
        <v>51.34</v>
      </c>
      <c r="S31626">
        <v>50.650002000000001</v>
      </c>
      <c r="T31626">
        <v>50.669998</v>
      </c>
      <c r="U31626">
        <v>48.489879999999999</v>
      </c>
      <c r="V31626">
        <v>383600</v>
      </c>
      <c r="W31626" s="9" t="str">
        <f t="shared" si="498"/>
        <v>POR</v>
      </c>
    </row>
    <row r="31627" spans="15:23">
      <c r="O31627" t="s">
        <v>122</v>
      </c>
      <c r="P31627" s="13">
        <v>44309</v>
      </c>
      <c r="Q31627">
        <v>50.709999000000003</v>
      </c>
      <c r="R31627">
        <v>50.869999</v>
      </c>
      <c r="S31627">
        <v>50.220001000000003</v>
      </c>
      <c r="T31627">
        <v>50.66</v>
      </c>
      <c r="U31627">
        <v>48.480311999999998</v>
      </c>
      <c r="V31627">
        <v>419600</v>
      </c>
      <c r="W31627" s="9" t="str">
        <f t="shared" si="498"/>
        <v>POR</v>
      </c>
    </row>
    <row r="31628" spans="15:23">
      <c r="O31628" t="s">
        <v>122</v>
      </c>
      <c r="P31628" s="13">
        <v>44312</v>
      </c>
      <c r="Q31628">
        <v>50.970001000000003</v>
      </c>
      <c r="R31628">
        <v>50.970001000000003</v>
      </c>
      <c r="S31628">
        <v>50</v>
      </c>
      <c r="T31628">
        <v>50.02</v>
      </c>
      <c r="U31628">
        <v>47.867843999999998</v>
      </c>
      <c r="V31628">
        <v>365200</v>
      </c>
      <c r="W31628" s="9" t="str">
        <f t="shared" si="498"/>
        <v>POR</v>
      </c>
    </row>
    <row r="31629" spans="15:23">
      <c r="O31629" t="s">
        <v>122</v>
      </c>
      <c r="P31629" s="13">
        <v>44313</v>
      </c>
      <c r="Q31629">
        <v>50.200001</v>
      </c>
      <c r="R31629">
        <v>50.200001</v>
      </c>
      <c r="S31629">
        <v>49.18</v>
      </c>
      <c r="T31629">
        <v>49.330002</v>
      </c>
      <c r="U31629">
        <v>47.207538999999997</v>
      </c>
      <c r="V31629">
        <v>453400</v>
      </c>
      <c r="W31629" s="9" t="str">
        <f t="shared" si="498"/>
        <v>POR</v>
      </c>
    </row>
    <row r="31630" spans="15:23">
      <c r="O31630" t="s">
        <v>122</v>
      </c>
      <c r="P31630" s="13">
        <v>44314</v>
      </c>
      <c r="Q31630">
        <v>49.34</v>
      </c>
      <c r="R31630">
        <v>49.790000999999997</v>
      </c>
      <c r="S31630">
        <v>49.040000999999997</v>
      </c>
      <c r="T31630">
        <v>49.610000999999997</v>
      </c>
      <c r="U31630">
        <v>47.475487000000001</v>
      </c>
      <c r="V31630">
        <v>465100</v>
      </c>
      <c r="W31630" s="9" t="str">
        <f t="shared" si="498"/>
        <v>POR</v>
      </c>
    </row>
    <row r="31631" spans="15:23">
      <c r="O31631" t="s">
        <v>122</v>
      </c>
      <c r="P31631" s="13">
        <v>44315</v>
      </c>
      <c r="Q31631">
        <v>49.759998000000003</v>
      </c>
      <c r="R31631">
        <v>50.34</v>
      </c>
      <c r="S31631">
        <v>49.650002000000001</v>
      </c>
      <c r="T31631">
        <v>50.259998000000003</v>
      </c>
      <c r="U31631">
        <v>48.097515000000001</v>
      </c>
      <c r="V31631">
        <v>513000</v>
      </c>
      <c r="W31631" s="9" t="str">
        <f t="shared" si="498"/>
        <v>POR</v>
      </c>
    </row>
    <row r="31632" spans="15:23">
      <c r="O31632" t="s">
        <v>122</v>
      </c>
      <c r="P31632" s="13">
        <v>44316</v>
      </c>
      <c r="Q31632">
        <v>49.830002</v>
      </c>
      <c r="R31632">
        <v>50.98</v>
      </c>
      <c r="S31632">
        <v>49.830002</v>
      </c>
      <c r="T31632">
        <v>50.860000999999997</v>
      </c>
      <c r="U31632">
        <v>48.671706999999998</v>
      </c>
      <c r="V31632">
        <v>544800</v>
      </c>
      <c r="W31632" s="9" t="str">
        <f t="shared" si="498"/>
        <v>POR</v>
      </c>
    </row>
    <row r="31633" spans="15:23">
      <c r="O31633" t="s">
        <v>122</v>
      </c>
      <c r="P31633" s="13">
        <v>44319</v>
      </c>
      <c r="Q31633">
        <v>50.880001</v>
      </c>
      <c r="R31633">
        <v>50.950001</v>
      </c>
      <c r="S31633">
        <v>50.330002</v>
      </c>
      <c r="T31633">
        <v>50.48</v>
      </c>
      <c r="U31633">
        <v>48.308059999999998</v>
      </c>
      <c r="V31633">
        <v>450800</v>
      </c>
      <c r="W31633" s="9" t="str">
        <f t="shared" si="498"/>
        <v>POR</v>
      </c>
    </row>
    <row r="31634" spans="15:23">
      <c r="O31634" t="s">
        <v>122</v>
      </c>
      <c r="P31634" s="13">
        <v>44320</v>
      </c>
      <c r="Q31634">
        <v>50.400002000000001</v>
      </c>
      <c r="R31634">
        <v>50.709999000000003</v>
      </c>
      <c r="S31634">
        <v>50.25</v>
      </c>
      <c r="T31634">
        <v>50.41</v>
      </c>
      <c r="U31634">
        <v>48.241070000000001</v>
      </c>
      <c r="V31634">
        <v>446600</v>
      </c>
      <c r="W31634" s="9" t="str">
        <f t="shared" si="498"/>
        <v>POR</v>
      </c>
    </row>
    <row r="31635" spans="15:23">
      <c r="O31635" t="s">
        <v>122</v>
      </c>
      <c r="P31635" s="13">
        <v>44321</v>
      </c>
      <c r="Q31635">
        <v>50.349997999999999</v>
      </c>
      <c r="R31635">
        <v>50.349997999999999</v>
      </c>
      <c r="S31635">
        <v>49.330002</v>
      </c>
      <c r="T31635">
        <v>49.720001000000003</v>
      </c>
      <c r="U31635">
        <v>47.580756999999998</v>
      </c>
      <c r="V31635">
        <v>552700</v>
      </c>
      <c r="W31635" s="9" t="str">
        <f t="shared" si="498"/>
        <v>POR</v>
      </c>
    </row>
    <row r="31636" spans="15:23">
      <c r="O31636" t="s">
        <v>122</v>
      </c>
      <c r="P31636" s="13">
        <v>44322</v>
      </c>
      <c r="Q31636">
        <v>49.869999</v>
      </c>
      <c r="R31636">
        <v>50.310001</v>
      </c>
      <c r="S31636">
        <v>49.57</v>
      </c>
      <c r="T31636">
        <v>50.310001</v>
      </c>
      <c r="U31636">
        <v>48.14537</v>
      </c>
      <c r="V31636">
        <v>531000</v>
      </c>
      <c r="W31636" s="9" t="str">
        <f t="shared" si="498"/>
        <v>POR</v>
      </c>
    </row>
    <row r="31637" spans="15:23">
      <c r="O31637" t="s">
        <v>122</v>
      </c>
      <c r="P31637" s="13">
        <v>44323</v>
      </c>
      <c r="Q31637">
        <v>50.169998</v>
      </c>
      <c r="R31637">
        <v>50.5</v>
      </c>
      <c r="S31637">
        <v>49.919998</v>
      </c>
      <c r="T31637">
        <v>50.23</v>
      </c>
      <c r="U31637">
        <v>48.068809999999999</v>
      </c>
      <c r="V31637">
        <v>581000</v>
      </c>
      <c r="W31637" s="9" t="str">
        <f t="shared" si="498"/>
        <v>POR</v>
      </c>
    </row>
    <row r="31638" spans="15:23">
      <c r="O31638" t="s">
        <v>122</v>
      </c>
      <c r="P31638" s="13">
        <v>44326</v>
      </c>
      <c r="Q31638">
        <v>50.490001999999997</v>
      </c>
      <c r="R31638">
        <v>50.919998</v>
      </c>
      <c r="S31638">
        <v>50.360000999999997</v>
      </c>
      <c r="T31638">
        <v>50.380001</v>
      </c>
      <c r="U31638">
        <v>48.212356999999997</v>
      </c>
      <c r="V31638">
        <v>515800</v>
      </c>
      <c r="W31638" s="9" t="str">
        <f t="shared" si="498"/>
        <v>POR</v>
      </c>
    </row>
    <row r="31639" spans="15:23">
      <c r="O31639" t="s">
        <v>122</v>
      </c>
      <c r="P31639" s="13">
        <v>44327</v>
      </c>
      <c r="Q31639">
        <v>50.330002</v>
      </c>
      <c r="R31639">
        <v>50.380001</v>
      </c>
      <c r="S31639">
        <v>49.369999</v>
      </c>
      <c r="T31639">
        <v>49.630001</v>
      </c>
      <c r="U31639">
        <v>47.494624999999999</v>
      </c>
      <c r="V31639">
        <v>445400</v>
      </c>
      <c r="W31639" s="9" t="str">
        <f t="shared" si="498"/>
        <v>POR</v>
      </c>
    </row>
    <row r="31640" spans="15:23">
      <c r="O31640" t="s">
        <v>122</v>
      </c>
      <c r="P31640" s="13">
        <v>44328</v>
      </c>
      <c r="Q31640">
        <v>49.610000999999997</v>
      </c>
      <c r="R31640">
        <v>49.91</v>
      </c>
      <c r="S31640">
        <v>48.560001</v>
      </c>
      <c r="T31640">
        <v>48.720001000000003</v>
      </c>
      <c r="U31640">
        <v>46.623778999999999</v>
      </c>
      <c r="V31640">
        <v>580200</v>
      </c>
      <c r="W31640" s="9" t="str">
        <f t="shared" si="498"/>
        <v>POR</v>
      </c>
    </row>
    <row r="31641" spans="15:23">
      <c r="O31641" t="s">
        <v>122</v>
      </c>
      <c r="P31641" s="13">
        <v>44329</v>
      </c>
      <c r="Q31641">
        <v>48.790000999999997</v>
      </c>
      <c r="R31641">
        <v>50.110000999999997</v>
      </c>
      <c r="S31641">
        <v>48.75</v>
      </c>
      <c r="T31641">
        <v>49.720001000000003</v>
      </c>
      <c r="U31641">
        <v>47.580756999999998</v>
      </c>
      <c r="V31641">
        <v>810800</v>
      </c>
      <c r="W31641" s="9" t="str">
        <f t="shared" si="498"/>
        <v>POR</v>
      </c>
    </row>
    <row r="31642" spans="15:23">
      <c r="O31642" t="s">
        <v>122</v>
      </c>
      <c r="P31642" s="13">
        <v>44330</v>
      </c>
      <c r="Q31642">
        <v>49.779998999999997</v>
      </c>
      <c r="R31642">
        <v>50.259998000000003</v>
      </c>
      <c r="S31642">
        <v>49.560001</v>
      </c>
      <c r="T31642">
        <v>49.73</v>
      </c>
      <c r="U31642">
        <v>47.590328</v>
      </c>
      <c r="V31642">
        <v>591100</v>
      </c>
      <c r="W31642" s="9" t="str">
        <f t="shared" si="498"/>
        <v>POR</v>
      </c>
    </row>
    <row r="31643" spans="15:23">
      <c r="O31643" t="s">
        <v>122</v>
      </c>
      <c r="P31643" s="13">
        <v>44333</v>
      </c>
      <c r="Q31643">
        <v>49.540000999999997</v>
      </c>
      <c r="R31643">
        <v>49.709999000000003</v>
      </c>
      <c r="S31643">
        <v>49.09</v>
      </c>
      <c r="T31643">
        <v>49.41</v>
      </c>
      <c r="U31643">
        <v>47.284092000000001</v>
      </c>
      <c r="V31643">
        <v>640000</v>
      </c>
      <c r="W31643" s="9" t="str">
        <f t="shared" si="498"/>
        <v>POR</v>
      </c>
    </row>
    <row r="31644" spans="15:23">
      <c r="O31644" t="s">
        <v>122</v>
      </c>
      <c r="P31644" s="13">
        <v>44334</v>
      </c>
      <c r="Q31644">
        <v>49.360000999999997</v>
      </c>
      <c r="R31644">
        <v>49.669998</v>
      </c>
      <c r="S31644">
        <v>49.16</v>
      </c>
      <c r="T31644">
        <v>49.330002</v>
      </c>
      <c r="U31644">
        <v>47.207538999999997</v>
      </c>
      <c r="V31644">
        <v>622600</v>
      </c>
      <c r="W31644" s="9" t="str">
        <f t="shared" si="498"/>
        <v>POR</v>
      </c>
    </row>
    <row r="31645" spans="15:23">
      <c r="O31645" t="s">
        <v>122</v>
      </c>
      <c r="P31645" s="13">
        <v>44335</v>
      </c>
      <c r="Q31645">
        <v>48.950001</v>
      </c>
      <c r="R31645">
        <v>49.130001</v>
      </c>
      <c r="S31645">
        <v>48.470001000000003</v>
      </c>
      <c r="T31645">
        <v>48.790000999999997</v>
      </c>
      <c r="U31645">
        <v>46.690769000000003</v>
      </c>
      <c r="V31645">
        <v>494600</v>
      </c>
      <c r="W31645" s="9" t="str">
        <f t="shared" si="498"/>
        <v>POR</v>
      </c>
    </row>
    <row r="31646" spans="15:23">
      <c r="O31646" t="s">
        <v>122</v>
      </c>
      <c r="P31646" s="13">
        <v>44336</v>
      </c>
      <c r="Q31646">
        <v>48.73</v>
      </c>
      <c r="R31646">
        <v>49.34</v>
      </c>
      <c r="S31646">
        <v>48.599997999999999</v>
      </c>
      <c r="T31646">
        <v>48.889999000000003</v>
      </c>
      <c r="U31646">
        <v>46.786461000000003</v>
      </c>
      <c r="V31646">
        <v>646100</v>
      </c>
      <c r="W31646" s="9" t="str">
        <f t="shared" si="498"/>
        <v>POR</v>
      </c>
    </row>
    <row r="31647" spans="15:23">
      <c r="O31647" t="s">
        <v>122</v>
      </c>
      <c r="P31647" s="13">
        <v>44337</v>
      </c>
      <c r="Q31647">
        <v>49.220001000000003</v>
      </c>
      <c r="R31647">
        <v>49.549999</v>
      </c>
      <c r="S31647">
        <v>48.779998999999997</v>
      </c>
      <c r="T31647">
        <v>49.200001</v>
      </c>
      <c r="U31647">
        <v>47.083129999999997</v>
      </c>
      <c r="V31647">
        <v>382100</v>
      </c>
      <c r="W31647" s="9" t="str">
        <f t="shared" si="498"/>
        <v>POR</v>
      </c>
    </row>
    <row r="31648" spans="15:23">
      <c r="O31648" t="s">
        <v>122</v>
      </c>
      <c r="P31648" s="13">
        <v>44340</v>
      </c>
      <c r="Q31648">
        <v>49.18</v>
      </c>
      <c r="R31648">
        <v>49.389999000000003</v>
      </c>
      <c r="S31648">
        <v>48.950001</v>
      </c>
      <c r="T31648">
        <v>49.189999</v>
      </c>
      <c r="U31648">
        <v>47.073559000000003</v>
      </c>
      <c r="V31648">
        <v>305600</v>
      </c>
      <c r="W31648" s="9" t="str">
        <f t="shared" si="498"/>
        <v>POR</v>
      </c>
    </row>
    <row r="31649" spans="15:23">
      <c r="O31649" t="s">
        <v>122</v>
      </c>
      <c r="P31649" s="13">
        <v>44341</v>
      </c>
      <c r="Q31649">
        <v>48.810001</v>
      </c>
      <c r="R31649">
        <v>48.860000999999997</v>
      </c>
      <c r="S31649">
        <v>48.029998999999997</v>
      </c>
      <c r="T31649">
        <v>48.080002</v>
      </c>
      <c r="U31649">
        <v>46.011318000000003</v>
      </c>
      <c r="V31649">
        <v>551500</v>
      </c>
      <c r="W31649" s="9" t="str">
        <f t="shared" si="498"/>
        <v>POR</v>
      </c>
    </row>
    <row r="31650" spans="15:23">
      <c r="O31650" t="s">
        <v>122</v>
      </c>
      <c r="P31650" s="13">
        <v>44342</v>
      </c>
      <c r="Q31650">
        <v>48.110000999999997</v>
      </c>
      <c r="R31650">
        <v>48.529998999999997</v>
      </c>
      <c r="S31650">
        <v>47.810001</v>
      </c>
      <c r="T31650">
        <v>48.150002000000001</v>
      </c>
      <c r="U31650">
        <v>46.078304000000003</v>
      </c>
      <c r="V31650">
        <v>471100</v>
      </c>
      <c r="W31650" s="9" t="str">
        <f t="shared" si="498"/>
        <v>POR</v>
      </c>
    </row>
    <row r="31651" spans="15:23">
      <c r="O31651" t="s">
        <v>122</v>
      </c>
      <c r="P31651" s="13">
        <v>44343</v>
      </c>
      <c r="Q31651">
        <v>48.529998999999997</v>
      </c>
      <c r="R31651">
        <v>48.529998999999997</v>
      </c>
      <c r="S31651">
        <v>47.650002000000001</v>
      </c>
      <c r="T31651">
        <v>47.709999000000003</v>
      </c>
      <c r="U31651">
        <v>45.657238</v>
      </c>
      <c r="V31651">
        <v>532500</v>
      </c>
      <c r="W31651" s="9" t="str">
        <f t="shared" si="498"/>
        <v>POR</v>
      </c>
    </row>
    <row r="31652" spans="15:23">
      <c r="O31652" t="s">
        <v>122</v>
      </c>
      <c r="P31652" s="13">
        <v>44344</v>
      </c>
      <c r="Q31652">
        <v>47.939999</v>
      </c>
      <c r="R31652">
        <v>48.150002000000001</v>
      </c>
      <c r="S31652">
        <v>47.650002000000001</v>
      </c>
      <c r="T31652">
        <v>47.939999</v>
      </c>
      <c r="U31652">
        <v>45.877335000000002</v>
      </c>
      <c r="V31652">
        <v>334600</v>
      </c>
      <c r="W31652" s="9" t="str">
        <f t="shared" si="498"/>
        <v>POR</v>
      </c>
    </row>
    <row r="31653" spans="15:23">
      <c r="O31653" t="s">
        <v>122</v>
      </c>
      <c r="P31653" s="13">
        <v>44348</v>
      </c>
      <c r="Q31653">
        <v>48.150002000000001</v>
      </c>
      <c r="R31653">
        <v>48.23</v>
      </c>
      <c r="S31653">
        <v>47.630001</v>
      </c>
      <c r="T31653">
        <v>47.810001</v>
      </c>
      <c r="U31653">
        <v>45.752934000000003</v>
      </c>
      <c r="V31653">
        <v>568900</v>
      </c>
      <c r="W31653" s="9" t="str">
        <f t="shared" si="498"/>
        <v>POR</v>
      </c>
    </row>
    <row r="31654" spans="15:23">
      <c r="O31654" t="s">
        <v>122</v>
      </c>
      <c r="P31654" s="13">
        <v>44349</v>
      </c>
      <c r="Q31654">
        <v>47.91</v>
      </c>
      <c r="R31654">
        <v>48.32</v>
      </c>
      <c r="S31654">
        <v>47.619999</v>
      </c>
      <c r="T31654">
        <v>48.110000999999997</v>
      </c>
      <c r="U31654">
        <v>46.040028</v>
      </c>
      <c r="V31654">
        <v>499200</v>
      </c>
      <c r="W31654" s="9" t="str">
        <f t="shared" si="498"/>
        <v>POR</v>
      </c>
    </row>
    <row r="31655" spans="15:23">
      <c r="O31655" t="s">
        <v>122</v>
      </c>
      <c r="P31655" s="13">
        <v>44350</v>
      </c>
      <c r="Q31655">
        <v>48.169998</v>
      </c>
      <c r="R31655">
        <v>49.080002</v>
      </c>
      <c r="S31655">
        <v>48</v>
      </c>
      <c r="T31655">
        <v>48.919998</v>
      </c>
      <c r="U31655">
        <v>46.815173999999999</v>
      </c>
      <c r="V31655">
        <v>587200</v>
      </c>
      <c r="W31655" s="9" t="str">
        <f t="shared" si="498"/>
        <v>POR</v>
      </c>
    </row>
    <row r="31656" spans="15:23">
      <c r="O31656" t="s">
        <v>122</v>
      </c>
      <c r="P31656" s="13">
        <v>44351</v>
      </c>
      <c r="Q31656">
        <v>49.040000999999997</v>
      </c>
      <c r="R31656">
        <v>49.139999000000003</v>
      </c>
      <c r="S31656">
        <v>48.860000999999997</v>
      </c>
      <c r="T31656">
        <v>48.950001</v>
      </c>
      <c r="U31656">
        <v>46.843884000000003</v>
      </c>
      <c r="V31656">
        <v>413700</v>
      </c>
      <c r="W31656" s="9" t="str">
        <f t="shared" si="498"/>
        <v>POR</v>
      </c>
    </row>
    <row r="31657" spans="15:23">
      <c r="O31657" t="s">
        <v>122</v>
      </c>
      <c r="P31657" s="13">
        <v>44354</v>
      </c>
      <c r="Q31657">
        <v>49</v>
      </c>
      <c r="R31657">
        <v>49.189999</v>
      </c>
      <c r="S31657">
        <v>48.84</v>
      </c>
      <c r="T31657">
        <v>48.869999</v>
      </c>
      <c r="U31657">
        <v>46.767325999999997</v>
      </c>
      <c r="V31657">
        <v>450900</v>
      </c>
      <c r="W31657" s="9" t="str">
        <f t="shared" si="498"/>
        <v>POR</v>
      </c>
    </row>
    <row r="31658" spans="15:23">
      <c r="O31658" t="s">
        <v>122</v>
      </c>
      <c r="P31658" s="13">
        <v>44355</v>
      </c>
      <c r="Q31658">
        <v>48.869999</v>
      </c>
      <c r="R31658">
        <v>49.169998</v>
      </c>
      <c r="S31658">
        <v>48.41</v>
      </c>
      <c r="T31658">
        <v>49.07</v>
      </c>
      <c r="U31658">
        <v>46.958717</v>
      </c>
      <c r="V31658">
        <v>436500</v>
      </c>
      <c r="W31658" s="9" t="str">
        <f t="shared" si="498"/>
        <v>POR</v>
      </c>
    </row>
    <row r="31659" spans="15:23">
      <c r="O31659" t="s">
        <v>122</v>
      </c>
      <c r="P31659" s="13">
        <v>44356</v>
      </c>
      <c r="Q31659">
        <v>49.099997999999999</v>
      </c>
      <c r="R31659">
        <v>49.669998</v>
      </c>
      <c r="S31659">
        <v>48.98</v>
      </c>
      <c r="T31659">
        <v>49.610000999999997</v>
      </c>
      <c r="U31659">
        <v>47.475487000000001</v>
      </c>
      <c r="V31659">
        <v>360500</v>
      </c>
      <c r="W31659" s="9" t="str">
        <f t="shared" si="498"/>
        <v>POR</v>
      </c>
    </row>
    <row r="31660" spans="15:23">
      <c r="O31660" t="s">
        <v>122</v>
      </c>
      <c r="P31660" s="13">
        <v>44357</v>
      </c>
      <c r="Q31660">
        <v>49.68</v>
      </c>
      <c r="R31660">
        <v>50.02</v>
      </c>
      <c r="S31660">
        <v>49.509998000000003</v>
      </c>
      <c r="T31660">
        <v>49.880001</v>
      </c>
      <c r="U31660">
        <v>47.733868000000001</v>
      </c>
      <c r="V31660">
        <v>404700</v>
      </c>
      <c r="W31660" s="9" t="str">
        <f t="shared" si="498"/>
        <v>POR</v>
      </c>
    </row>
    <row r="31661" spans="15:23">
      <c r="O31661" t="s">
        <v>122</v>
      </c>
      <c r="P31661" s="13">
        <v>44358</v>
      </c>
      <c r="Q31661">
        <v>50</v>
      </c>
      <c r="R31661">
        <v>50</v>
      </c>
      <c r="S31661">
        <v>49.57</v>
      </c>
      <c r="T31661">
        <v>49.849997999999999</v>
      </c>
      <c r="U31661">
        <v>47.705157999999997</v>
      </c>
      <c r="V31661">
        <v>424700</v>
      </c>
      <c r="W31661" s="9" t="str">
        <f t="shared" si="498"/>
        <v>POR</v>
      </c>
    </row>
    <row r="31662" spans="15:23">
      <c r="O31662" t="s">
        <v>122</v>
      </c>
      <c r="P31662" s="13">
        <v>44361</v>
      </c>
      <c r="Q31662">
        <v>49.959999000000003</v>
      </c>
      <c r="R31662">
        <v>50.279998999999997</v>
      </c>
      <c r="S31662">
        <v>49.720001000000003</v>
      </c>
      <c r="T31662">
        <v>50.009998000000003</v>
      </c>
      <c r="U31662">
        <v>47.858272999999997</v>
      </c>
      <c r="V31662">
        <v>525500</v>
      </c>
      <c r="W31662" s="9" t="str">
        <f t="shared" si="498"/>
        <v>POR</v>
      </c>
    </row>
    <row r="31663" spans="15:23">
      <c r="O31663" t="s">
        <v>122</v>
      </c>
      <c r="P31663" s="13">
        <v>44362</v>
      </c>
      <c r="Q31663">
        <v>50.290000999999997</v>
      </c>
      <c r="R31663">
        <v>50.48</v>
      </c>
      <c r="S31663">
        <v>50.049999</v>
      </c>
      <c r="T31663">
        <v>50.209999000000003</v>
      </c>
      <c r="U31663">
        <v>48.049666999999999</v>
      </c>
      <c r="V31663">
        <v>355700</v>
      </c>
      <c r="W31663" s="9" t="str">
        <f t="shared" si="498"/>
        <v>POR</v>
      </c>
    </row>
    <row r="31664" spans="15:23">
      <c r="O31664" t="s">
        <v>122</v>
      </c>
      <c r="P31664" s="13">
        <v>44363</v>
      </c>
      <c r="Q31664">
        <v>50.389999000000003</v>
      </c>
      <c r="R31664">
        <v>50.43</v>
      </c>
      <c r="S31664">
        <v>49.470001000000003</v>
      </c>
      <c r="T31664">
        <v>49.48</v>
      </c>
      <c r="U31664">
        <v>47.351081999999998</v>
      </c>
      <c r="V31664">
        <v>405200</v>
      </c>
      <c r="W31664" s="9" t="str">
        <f t="shared" si="498"/>
        <v>POR</v>
      </c>
    </row>
    <row r="31665" spans="15:23">
      <c r="O31665" t="s">
        <v>122</v>
      </c>
      <c r="P31665" s="13">
        <v>44364</v>
      </c>
      <c r="Q31665">
        <v>49.48</v>
      </c>
      <c r="R31665">
        <v>49.549999</v>
      </c>
      <c r="S31665">
        <v>48.82</v>
      </c>
      <c r="T31665">
        <v>49.169998</v>
      </c>
      <c r="U31665">
        <v>47.054417000000001</v>
      </c>
      <c r="V31665">
        <v>702800</v>
      </c>
      <c r="W31665" s="9" t="str">
        <f t="shared" si="498"/>
        <v>POR</v>
      </c>
    </row>
    <row r="31666" spans="15:23">
      <c r="O31666" t="s">
        <v>122</v>
      </c>
      <c r="P31666" s="13">
        <v>44365</v>
      </c>
      <c r="Q31666">
        <v>49.049999</v>
      </c>
      <c r="R31666">
        <v>49.119999</v>
      </c>
      <c r="S31666">
        <v>47.32</v>
      </c>
      <c r="T31666">
        <v>47.34</v>
      </c>
      <c r="U31666">
        <v>45.303158000000003</v>
      </c>
      <c r="V31666">
        <v>803200</v>
      </c>
      <c r="W31666" s="9" t="str">
        <f t="shared" si="498"/>
        <v>POR</v>
      </c>
    </row>
    <row r="31667" spans="15:23">
      <c r="O31667" t="s">
        <v>122</v>
      </c>
      <c r="P31667" s="13">
        <v>44368</v>
      </c>
      <c r="Q31667">
        <v>47.709999000000003</v>
      </c>
      <c r="R31667">
        <v>48.349997999999999</v>
      </c>
      <c r="S31667">
        <v>47.459999000000003</v>
      </c>
      <c r="T31667">
        <v>48.169998</v>
      </c>
      <c r="U31667">
        <v>46.097439000000001</v>
      </c>
      <c r="V31667">
        <v>527500</v>
      </c>
      <c r="W31667" s="9" t="str">
        <f t="shared" si="498"/>
        <v>POR</v>
      </c>
    </row>
    <row r="31668" spans="15:23">
      <c r="O31668" t="s">
        <v>122</v>
      </c>
      <c r="P31668" s="13">
        <v>44369</v>
      </c>
      <c r="Q31668">
        <v>48.18</v>
      </c>
      <c r="R31668">
        <v>48.419998</v>
      </c>
      <c r="S31668">
        <v>47.830002</v>
      </c>
      <c r="T31668">
        <v>47.939999</v>
      </c>
      <c r="U31668">
        <v>45.877335000000002</v>
      </c>
      <c r="V31668">
        <v>549100</v>
      </c>
      <c r="W31668" s="9" t="str">
        <f t="shared" si="498"/>
        <v>POR</v>
      </c>
    </row>
    <row r="31669" spans="15:23">
      <c r="O31669" t="s">
        <v>122</v>
      </c>
      <c r="P31669" s="13">
        <v>44370</v>
      </c>
      <c r="Q31669">
        <v>47.810001</v>
      </c>
      <c r="R31669">
        <v>47.810001</v>
      </c>
      <c r="S31669">
        <v>47.080002</v>
      </c>
      <c r="T31669">
        <v>47.220001000000003</v>
      </c>
      <c r="U31669">
        <v>45.188324000000001</v>
      </c>
      <c r="V31669">
        <v>591700</v>
      </c>
      <c r="W31669" s="9" t="str">
        <f t="shared" si="498"/>
        <v>POR</v>
      </c>
    </row>
    <row r="31670" spans="15:23">
      <c r="O31670" t="s">
        <v>122</v>
      </c>
      <c r="P31670" s="13">
        <v>44371</v>
      </c>
      <c r="Q31670">
        <v>46.849997999999999</v>
      </c>
      <c r="R31670">
        <v>46.849997999999999</v>
      </c>
      <c r="S31670">
        <v>46.189999</v>
      </c>
      <c r="T31670">
        <v>46.759998000000003</v>
      </c>
      <c r="U31670">
        <v>45.159343999999997</v>
      </c>
      <c r="V31670">
        <v>542100</v>
      </c>
      <c r="W31670" s="9" t="str">
        <f t="shared" si="498"/>
        <v>POR</v>
      </c>
    </row>
    <row r="31671" spans="15:23">
      <c r="O31671" t="s">
        <v>122</v>
      </c>
      <c r="P31671" s="13">
        <v>44372</v>
      </c>
      <c r="Q31671">
        <v>46.68</v>
      </c>
      <c r="R31671">
        <v>47.990001999999997</v>
      </c>
      <c r="S31671">
        <v>46.52</v>
      </c>
      <c r="T31671">
        <v>47.919998</v>
      </c>
      <c r="U31671">
        <v>46.279640000000001</v>
      </c>
      <c r="V31671">
        <v>1422400</v>
      </c>
      <c r="W31671" s="9" t="str">
        <f t="shared" si="498"/>
        <v>POR</v>
      </c>
    </row>
    <row r="31672" spans="15:23">
      <c r="O31672" t="s">
        <v>122</v>
      </c>
      <c r="P31672" s="13">
        <v>44375</v>
      </c>
      <c r="Q31672">
        <v>47.919998</v>
      </c>
      <c r="R31672">
        <v>48.119999</v>
      </c>
      <c r="S31672">
        <v>47.380001</v>
      </c>
      <c r="T31672">
        <v>47.560001</v>
      </c>
      <c r="U31672">
        <v>45.931964999999998</v>
      </c>
      <c r="V31672">
        <v>537000</v>
      </c>
      <c r="W31672" s="9" t="str">
        <f t="shared" si="498"/>
        <v>POR</v>
      </c>
    </row>
    <row r="31673" spans="15:23">
      <c r="O31673" t="s">
        <v>122</v>
      </c>
      <c r="P31673" s="13">
        <v>44376</v>
      </c>
      <c r="Q31673">
        <v>47.450001</v>
      </c>
      <c r="R31673">
        <v>47.57</v>
      </c>
      <c r="S31673">
        <v>46.34</v>
      </c>
      <c r="T31673">
        <v>46.439999</v>
      </c>
      <c r="U31673">
        <v>44.850299999999997</v>
      </c>
      <c r="V31673">
        <v>331900</v>
      </c>
      <c r="W31673" s="9" t="str">
        <f t="shared" si="498"/>
        <v>POR</v>
      </c>
    </row>
    <row r="31674" spans="15:23">
      <c r="O31674" t="s">
        <v>122</v>
      </c>
      <c r="P31674" s="13">
        <v>44377</v>
      </c>
      <c r="Q31674">
        <v>46.360000999999997</v>
      </c>
      <c r="R31674">
        <v>46.720001000000003</v>
      </c>
      <c r="S31674">
        <v>45.919998</v>
      </c>
      <c r="T31674">
        <v>46.080002</v>
      </c>
      <c r="U31674">
        <v>44.502625000000002</v>
      </c>
      <c r="V31674">
        <v>972500</v>
      </c>
      <c r="W31674" s="9" t="str">
        <f t="shared" si="498"/>
        <v>POR</v>
      </c>
    </row>
    <row r="31675" spans="15:23">
      <c r="O31675" t="s">
        <v>122</v>
      </c>
      <c r="P31675" s="13">
        <v>44378</v>
      </c>
      <c r="Q31675">
        <v>46.349997999999999</v>
      </c>
      <c r="R31675">
        <v>47.099997999999999</v>
      </c>
      <c r="S31675">
        <v>46.02</v>
      </c>
      <c r="T31675">
        <v>46.549999</v>
      </c>
      <c r="U31675">
        <v>44.956538999999999</v>
      </c>
      <c r="V31675">
        <v>695800</v>
      </c>
      <c r="W31675" s="9" t="str">
        <f t="shared" si="498"/>
        <v>POR</v>
      </c>
    </row>
    <row r="31676" spans="15:23">
      <c r="O31676" t="s">
        <v>122</v>
      </c>
      <c r="P31676" s="13">
        <v>44379</v>
      </c>
      <c r="Q31676">
        <v>46.700001</v>
      </c>
      <c r="R31676">
        <v>46.700001</v>
      </c>
      <c r="S31676">
        <v>46.110000999999997</v>
      </c>
      <c r="T31676">
        <v>46.279998999999997</v>
      </c>
      <c r="U31676">
        <v>44.695777999999997</v>
      </c>
      <c r="V31676">
        <v>371500</v>
      </c>
      <c r="W31676" s="9" t="str">
        <f t="shared" si="498"/>
        <v>POR</v>
      </c>
    </row>
    <row r="31677" spans="15:23">
      <c r="O31677" t="s">
        <v>122</v>
      </c>
      <c r="P31677" s="13">
        <v>44383</v>
      </c>
      <c r="Q31677">
        <v>46.049999</v>
      </c>
      <c r="R31677">
        <v>46.310001</v>
      </c>
      <c r="S31677">
        <v>45.400002000000001</v>
      </c>
      <c r="T31677">
        <v>46.209999000000003</v>
      </c>
      <c r="U31677">
        <v>44.628174000000001</v>
      </c>
      <c r="V31677">
        <v>480500</v>
      </c>
      <c r="W31677" s="9" t="str">
        <f t="shared" si="498"/>
        <v>POR</v>
      </c>
    </row>
    <row r="31678" spans="15:23">
      <c r="O31678" t="s">
        <v>122</v>
      </c>
      <c r="P31678" s="13">
        <v>44384</v>
      </c>
      <c r="Q31678">
        <v>46.02</v>
      </c>
      <c r="R31678">
        <v>46.540000999999997</v>
      </c>
      <c r="S31678">
        <v>45.75</v>
      </c>
      <c r="T31678">
        <v>46.459999000000003</v>
      </c>
      <c r="U31678">
        <v>44.869613999999999</v>
      </c>
      <c r="V31678">
        <v>517900</v>
      </c>
      <c r="W31678" s="9" t="str">
        <f t="shared" si="498"/>
        <v>POR</v>
      </c>
    </row>
    <row r="31679" spans="15:23">
      <c r="O31679" t="s">
        <v>122</v>
      </c>
      <c r="P31679" s="13">
        <v>44385</v>
      </c>
      <c r="Q31679">
        <v>46.110000999999997</v>
      </c>
      <c r="R31679">
        <v>46.27</v>
      </c>
      <c r="S31679">
        <v>45.580002</v>
      </c>
      <c r="T31679">
        <v>45.700001</v>
      </c>
      <c r="U31679">
        <v>44.135635000000001</v>
      </c>
      <c r="V31679">
        <v>430900</v>
      </c>
      <c r="W31679" s="9" t="str">
        <f t="shared" si="498"/>
        <v>POR</v>
      </c>
    </row>
    <row r="31680" spans="15:23">
      <c r="O31680" t="s">
        <v>122</v>
      </c>
      <c r="P31680" s="13">
        <v>44386</v>
      </c>
      <c r="Q31680">
        <v>45.919998</v>
      </c>
      <c r="R31680">
        <v>46.439999</v>
      </c>
      <c r="S31680">
        <v>45.77</v>
      </c>
      <c r="T31680">
        <v>46.419998</v>
      </c>
      <c r="U31680">
        <v>44.830981999999999</v>
      </c>
      <c r="V31680">
        <v>340100</v>
      </c>
      <c r="W31680" s="9" t="str">
        <f t="shared" si="498"/>
        <v>POR</v>
      </c>
    </row>
    <row r="31681" spans="15:23">
      <c r="O31681" t="s">
        <v>122</v>
      </c>
      <c r="P31681" s="13">
        <v>44389</v>
      </c>
      <c r="Q31681">
        <v>46.16</v>
      </c>
      <c r="R31681">
        <v>46.709999000000003</v>
      </c>
      <c r="S31681">
        <v>46</v>
      </c>
      <c r="T31681">
        <v>46.299999</v>
      </c>
      <c r="U31681">
        <v>44.715091999999999</v>
      </c>
      <c r="V31681">
        <v>598500</v>
      </c>
      <c r="W31681" s="9" t="str">
        <f t="shared" si="498"/>
        <v>POR</v>
      </c>
    </row>
    <row r="31682" spans="15:23">
      <c r="O31682" t="s">
        <v>122</v>
      </c>
      <c r="P31682" s="13">
        <v>44390</v>
      </c>
      <c r="Q31682">
        <v>46.209999000000003</v>
      </c>
      <c r="R31682">
        <v>46.369999</v>
      </c>
      <c r="S31682">
        <v>45.860000999999997</v>
      </c>
      <c r="T31682">
        <v>46.130001</v>
      </c>
      <c r="U31682">
        <v>44.550915000000003</v>
      </c>
      <c r="V31682">
        <v>380400</v>
      </c>
      <c r="W31682" s="9" t="str">
        <f t="shared" si="498"/>
        <v>POR</v>
      </c>
    </row>
    <row r="31683" spans="15:23">
      <c r="O31683" t="s">
        <v>122</v>
      </c>
      <c r="P31683" s="13">
        <v>44391</v>
      </c>
      <c r="Q31683">
        <v>46.150002000000001</v>
      </c>
      <c r="R31683">
        <v>46.91</v>
      </c>
      <c r="S31683">
        <v>45.93</v>
      </c>
      <c r="T31683">
        <v>46.639999000000003</v>
      </c>
      <c r="U31683">
        <v>45.043456999999997</v>
      </c>
      <c r="V31683">
        <v>438600</v>
      </c>
      <c r="W31683" s="9" t="str">
        <f t="shared" si="498"/>
        <v>POR</v>
      </c>
    </row>
    <row r="31684" spans="15:23">
      <c r="O31684" t="s">
        <v>122</v>
      </c>
      <c r="P31684" s="13">
        <v>44392</v>
      </c>
      <c r="Q31684">
        <v>46.41</v>
      </c>
      <c r="R31684">
        <v>47.48</v>
      </c>
      <c r="S31684">
        <v>46.41</v>
      </c>
      <c r="T31684">
        <v>47.470001000000003</v>
      </c>
      <c r="U31684">
        <v>45.845042999999997</v>
      </c>
      <c r="V31684">
        <v>398700</v>
      </c>
      <c r="W31684" s="9" t="str">
        <f t="shared" si="498"/>
        <v>POR</v>
      </c>
    </row>
    <row r="31685" spans="15:23">
      <c r="O31685" t="s">
        <v>122</v>
      </c>
      <c r="P31685" s="13">
        <v>44393</v>
      </c>
      <c r="Q31685">
        <v>47.709999000000003</v>
      </c>
      <c r="R31685">
        <v>48.290000999999997</v>
      </c>
      <c r="S31685">
        <v>47.419998</v>
      </c>
      <c r="T31685">
        <v>47.860000999999997</v>
      </c>
      <c r="U31685">
        <v>46.221691</v>
      </c>
      <c r="V31685">
        <v>537700</v>
      </c>
      <c r="W31685" s="9" t="str">
        <f t="shared" ref="W31685:W31748" si="499">IFERROR(VLOOKUP(O31685,$B$4:$B$17,1,FALSE),"Delete")</f>
        <v>POR</v>
      </c>
    </row>
    <row r="31686" spans="15:23">
      <c r="O31686" t="s">
        <v>122</v>
      </c>
      <c r="P31686" s="13">
        <v>44396</v>
      </c>
      <c r="Q31686">
        <v>47.59</v>
      </c>
      <c r="R31686">
        <v>47.830002</v>
      </c>
      <c r="S31686">
        <v>46.790000999999997</v>
      </c>
      <c r="T31686">
        <v>47.349997999999999</v>
      </c>
      <c r="U31686">
        <v>45.729152999999997</v>
      </c>
      <c r="V31686">
        <v>786500</v>
      </c>
      <c r="W31686" s="9" t="str">
        <f t="shared" si="499"/>
        <v>POR</v>
      </c>
    </row>
    <row r="31687" spans="15:23">
      <c r="O31687" t="s">
        <v>122</v>
      </c>
      <c r="P31687" s="13">
        <v>44397</v>
      </c>
      <c r="Q31687">
        <v>47.400002000000001</v>
      </c>
      <c r="R31687">
        <v>48.52</v>
      </c>
      <c r="S31687">
        <v>47.27</v>
      </c>
      <c r="T31687">
        <v>47.84</v>
      </c>
      <c r="U31687">
        <v>46.202376999999998</v>
      </c>
      <c r="V31687">
        <v>888600</v>
      </c>
      <c r="W31687" s="9" t="str">
        <f t="shared" si="499"/>
        <v>POR</v>
      </c>
    </row>
    <row r="31688" spans="15:23">
      <c r="O31688" t="s">
        <v>122</v>
      </c>
      <c r="P31688" s="13">
        <v>44398</v>
      </c>
      <c r="Q31688">
        <v>48.09</v>
      </c>
      <c r="R31688">
        <v>48.48</v>
      </c>
      <c r="S31688">
        <v>47.490001999999997</v>
      </c>
      <c r="T31688">
        <v>47.52</v>
      </c>
      <c r="U31688">
        <v>45.893329999999999</v>
      </c>
      <c r="V31688">
        <v>667600</v>
      </c>
      <c r="W31688" s="9" t="str">
        <f t="shared" si="499"/>
        <v>POR</v>
      </c>
    </row>
    <row r="31689" spans="15:23">
      <c r="O31689" t="s">
        <v>122</v>
      </c>
      <c r="P31689" s="13">
        <v>44399</v>
      </c>
      <c r="Q31689">
        <v>47.360000999999997</v>
      </c>
      <c r="R31689">
        <v>47.779998999999997</v>
      </c>
      <c r="S31689">
        <v>46.98</v>
      </c>
      <c r="T31689">
        <v>47.209999000000003</v>
      </c>
      <c r="U31689">
        <v>45.593944999999998</v>
      </c>
      <c r="V31689">
        <v>602100</v>
      </c>
      <c r="W31689" s="9" t="str">
        <f t="shared" si="499"/>
        <v>POR</v>
      </c>
    </row>
    <row r="31690" spans="15:23">
      <c r="O31690" t="s">
        <v>122</v>
      </c>
      <c r="P31690" s="13">
        <v>44400</v>
      </c>
      <c r="Q31690">
        <v>47.509998000000003</v>
      </c>
      <c r="R31690">
        <v>48.48</v>
      </c>
      <c r="S31690">
        <v>47.16</v>
      </c>
      <c r="T31690">
        <v>48.470001000000003</v>
      </c>
      <c r="U31690">
        <v>46.810814000000001</v>
      </c>
      <c r="V31690">
        <v>638900</v>
      </c>
      <c r="W31690" s="9" t="str">
        <f t="shared" si="499"/>
        <v>POR</v>
      </c>
    </row>
    <row r="31691" spans="15:23">
      <c r="O31691" t="s">
        <v>122</v>
      </c>
      <c r="P31691" s="13">
        <v>44403</v>
      </c>
      <c r="Q31691">
        <v>48.41</v>
      </c>
      <c r="R31691">
        <v>48.700001</v>
      </c>
      <c r="S31691">
        <v>48.049999</v>
      </c>
      <c r="T31691">
        <v>48.34</v>
      </c>
      <c r="U31691">
        <v>46.685265000000001</v>
      </c>
      <c r="V31691">
        <v>406200</v>
      </c>
      <c r="W31691" s="9" t="str">
        <f t="shared" si="499"/>
        <v>POR</v>
      </c>
    </row>
    <row r="31692" spans="15:23">
      <c r="O31692" t="s">
        <v>122</v>
      </c>
      <c r="P31692" s="13">
        <v>44404</v>
      </c>
      <c r="Q31692">
        <v>48.18</v>
      </c>
      <c r="R31692">
        <v>48.939999</v>
      </c>
      <c r="S31692">
        <v>47.810001</v>
      </c>
      <c r="T31692">
        <v>48.880001</v>
      </c>
      <c r="U31692">
        <v>47.206775999999998</v>
      </c>
      <c r="V31692">
        <v>456600</v>
      </c>
      <c r="W31692" s="9" t="str">
        <f t="shared" si="499"/>
        <v>POR</v>
      </c>
    </row>
    <row r="31693" spans="15:23">
      <c r="O31693" t="s">
        <v>122</v>
      </c>
      <c r="P31693" s="13">
        <v>44405</v>
      </c>
      <c r="Q31693">
        <v>48.939999</v>
      </c>
      <c r="R31693">
        <v>49.279998999999997</v>
      </c>
      <c r="S31693">
        <v>48.419998</v>
      </c>
      <c r="T31693">
        <v>49.209999000000003</v>
      </c>
      <c r="U31693">
        <v>47.525481999999997</v>
      </c>
      <c r="V31693">
        <v>445100</v>
      </c>
      <c r="W31693" s="9" t="str">
        <f t="shared" si="499"/>
        <v>POR</v>
      </c>
    </row>
    <row r="31694" spans="15:23">
      <c r="O31694" t="s">
        <v>122</v>
      </c>
      <c r="P31694" s="13">
        <v>44406</v>
      </c>
      <c r="Q31694">
        <v>49.259998000000003</v>
      </c>
      <c r="R31694">
        <v>49.580002</v>
      </c>
      <c r="S31694">
        <v>48.889999000000003</v>
      </c>
      <c r="T31694">
        <v>49.150002000000001</v>
      </c>
      <c r="U31694">
        <v>47.467537</v>
      </c>
      <c r="V31694">
        <v>451100</v>
      </c>
      <c r="W31694" s="9" t="str">
        <f t="shared" si="499"/>
        <v>POR</v>
      </c>
    </row>
    <row r="31695" spans="15:23">
      <c r="O31695" t="s">
        <v>122</v>
      </c>
      <c r="P31695" s="13">
        <v>44407</v>
      </c>
      <c r="Q31695">
        <v>48.900002000000001</v>
      </c>
      <c r="R31695">
        <v>49.970001000000003</v>
      </c>
      <c r="S31695">
        <v>48.720001000000003</v>
      </c>
      <c r="T31695">
        <v>48.900002000000001</v>
      </c>
      <c r="U31695">
        <v>47.226092999999999</v>
      </c>
      <c r="V31695">
        <v>935900</v>
      </c>
      <c r="W31695" s="9" t="str">
        <f t="shared" si="499"/>
        <v>POR</v>
      </c>
    </row>
    <row r="31696" spans="15:23">
      <c r="O31696" t="s">
        <v>122</v>
      </c>
      <c r="P31696" s="13">
        <v>44410</v>
      </c>
      <c r="Q31696">
        <v>49.330002</v>
      </c>
      <c r="R31696">
        <v>50.23</v>
      </c>
      <c r="S31696">
        <v>48.919998</v>
      </c>
      <c r="T31696">
        <v>49.900002000000001</v>
      </c>
      <c r="U31696">
        <v>48.191864000000002</v>
      </c>
      <c r="V31696">
        <v>638700</v>
      </c>
      <c r="W31696" s="9" t="str">
        <f t="shared" si="499"/>
        <v>POR</v>
      </c>
    </row>
    <row r="31697" spans="15:23">
      <c r="O31697" t="s">
        <v>122</v>
      </c>
      <c r="P31697" s="13">
        <v>44411</v>
      </c>
      <c r="Q31697">
        <v>50</v>
      </c>
      <c r="R31697">
        <v>50.470001000000003</v>
      </c>
      <c r="S31697">
        <v>49.77</v>
      </c>
      <c r="T31697">
        <v>50.220001000000003</v>
      </c>
      <c r="U31697">
        <v>48.500908000000003</v>
      </c>
      <c r="V31697">
        <v>623600</v>
      </c>
      <c r="W31697" s="9" t="str">
        <f t="shared" si="499"/>
        <v>POR</v>
      </c>
    </row>
    <row r="31698" spans="15:23">
      <c r="O31698" t="s">
        <v>122</v>
      </c>
      <c r="P31698" s="13">
        <v>44412</v>
      </c>
      <c r="Q31698">
        <v>49.75</v>
      </c>
      <c r="R31698">
        <v>49.950001</v>
      </c>
      <c r="S31698">
        <v>48.919998</v>
      </c>
      <c r="T31698">
        <v>49.529998999999997</v>
      </c>
      <c r="U31698">
        <v>47.834525999999997</v>
      </c>
      <c r="V31698">
        <v>582500</v>
      </c>
      <c r="W31698" s="9" t="str">
        <f t="shared" si="499"/>
        <v>POR</v>
      </c>
    </row>
    <row r="31699" spans="15:23">
      <c r="O31699" t="s">
        <v>122</v>
      </c>
      <c r="P31699" s="13">
        <v>44413</v>
      </c>
      <c r="Q31699">
        <v>49.459999000000003</v>
      </c>
      <c r="R31699">
        <v>49.959999000000003</v>
      </c>
      <c r="S31699">
        <v>49.330002</v>
      </c>
      <c r="T31699">
        <v>49.779998999999997</v>
      </c>
      <c r="U31699">
        <v>48.075969999999998</v>
      </c>
      <c r="V31699">
        <v>541000</v>
      </c>
      <c r="W31699" s="9" t="str">
        <f t="shared" si="499"/>
        <v>POR</v>
      </c>
    </row>
    <row r="31700" spans="15:23">
      <c r="O31700" t="s">
        <v>122</v>
      </c>
      <c r="P31700" s="13">
        <v>44414</v>
      </c>
      <c r="Q31700">
        <v>50.220001000000003</v>
      </c>
      <c r="R31700">
        <v>50.740001999999997</v>
      </c>
      <c r="S31700">
        <v>49.959999000000003</v>
      </c>
      <c r="T31700">
        <v>50.349997999999999</v>
      </c>
      <c r="U31700">
        <v>48.626452999999998</v>
      </c>
      <c r="V31700">
        <v>579200</v>
      </c>
      <c r="W31700" s="9" t="str">
        <f t="shared" si="499"/>
        <v>POR</v>
      </c>
    </row>
    <row r="31701" spans="15:23">
      <c r="O31701" t="s">
        <v>122</v>
      </c>
      <c r="P31701" s="13">
        <v>44417</v>
      </c>
      <c r="Q31701">
        <v>50.200001</v>
      </c>
      <c r="R31701">
        <v>50.389999000000003</v>
      </c>
      <c r="S31701">
        <v>49.73</v>
      </c>
      <c r="T31701">
        <v>50.080002</v>
      </c>
      <c r="U31701">
        <v>48.365704000000001</v>
      </c>
      <c r="V31701">
        <v>309800</v>
      </c>
      <c r="W31701" s="9" t="str">
        <f t="shared" si="499"/>
        <v>POR</v>
      </c>
    </row>
    <row r="31702" spans="15:23">
      <c r="O31702" t="s">
        <v>122</v>
      </c>
      <c r="P31702" s="13">
        <v>44418</v>
      </c>
      <c r="Q31702">
        <v>49.91</v>
      </c>
      <c r="R31702">
        <v>49.93</v>
      </c>
      <c r="S31702">
        <v>49.41</v>
      </c>
      <c r="T31702">
        <v>49.490001999999997</v>
      </c>
      <c r="U31702">
        <v>47.795898000000001</v>
      </c>
      <c r="V31702">
        <v>692300</v>
      </c>
      <c r="W31702" s="9" t="str">
        <f t="shared" si="499"/>
        <v>POR</v>
      </c>
    </row>
    <row r="31703" spans="15:23">
      <c r="O31703" t="s">
        <v>122</v>
      </c>
      <c r="P31703" s="13">
        <v>44419</v>
      </c>
      <c r="Q31703">
        <v>49.48</v>
      </c>
      <c r="R31703">
        <v>50.439999</v>
      </c>
      <c r="S31703">
        <v>49.400002000000001</v>
      </c>
      <c r="T31703">
        <v>50.330002</v>
      </c>
      <c r="U31703">
        <v>48.607143000000001</v>
      </c>
      <c r="V31703">
        <v>466200</v>
      </c>
      <c r="W31703" s="9" t="str">
        <f t="shared" si="499"/>
        <v>POR</v>
      </c>
    </row>
    <row r="31704" spans="15:23">
      <c r="O31704" t="s">
        <v>122</v>
      </c>
      <c r="P31704" s="13">
        <v>44420</v>
      </c>
      <c r="Q31704">
        <v>50.450001</v>
      </c>
      <c r="R31704">
        <v>50.529998999999997</v>
      </c>
      <c r="S31704">
        <v>50.02</v>
      </c>
      <c r="T31704">
        <v>50.220001000000003</v>
      </c>
      <c r="U31704">
        <v>48.500908000000003</v>
      </c>
      <c r="V31704">
        <v>226900</v>
      </c>
      <c r="W31704" s="9" t="str">
        <f t="shared" si="499"/>
        <v>POR</v>
      </c>
    </row>
    <row r="31705" spans="15:23">
      <c r="O31705" t="s">
        <v>122</v>
      </c>
      <c r="P31705" s="13">
        <v>44421</v>
      </c>
      <c r="Q31705">
        <v>50.299999</v>
      </c>
      <c r="R31705">
        <v>50.669998</v>
      </c>
      <c r="S31705">
        <v>50.07</v>
      </c>
      <c r="T31705">
        <v>50.650002000000001</v>
      </c>
      <c r="U31705">
        <v>48.916187000000001</v>
      </c>
      <c r="V31705">
        <v>234900</v>
      </c>
      <c r="W31705" s="9" t="str">
        <f t="shared" si="499"/>
        <v>POR</v>
      </c>
    </row>
    <row r="31706" spans="15:23">
      <c r="O31706" t="s">
        <v>122</v>
      </c>
      <c r="P31706" s="13">
        <v>44424</v>
      </c>
      <c r="Q31706">
        <v>50.799999</v>
      </c>
      <c r="R31706">
        <v>51.259998000000003</v>
      </c>
      <c r="S31706">
        <v>50.52</v>
      </c>
      <c r="T31706">
        <v>50.939999</v>
      </c>
      <c r="U31706">
        <v>49.196258999999998</v>
      </c>
      <c r="V31706">
        <v>465500</v>
      </c>
      <c r="W31706" s="9" t="str">
        <f t="shared" si="499"/>
        <v>POR</v>
      </c>
    </row>
    <row r="31707" spans="15:23">
      <c r="O31707" t="s">
        <v>122</v>
      </c>
      <c r="P31707" s="13">
        <v>44425</v>
      </c>
      <c r="Q31707">
        <v>50.689999</v>
      </c>
      <c r="R31707">
        <v>51.360000999999997</v>
      </c>
      <c r="S31707">
        <v>50.5</v>
      </c>
      <c r="T31707">
        <v>51.360000999999997</v>
      </c>
      <c r="U31707">
        <v>49.601883000000001</v>
      </c>
      <c r="V31707">
        <v>542200</v>
      </c>
      <c r="W31707" s="9" t="str">
        <f t="shared" si="499"/>
        <v>POR</v>
      </c>
    </row>
    <row r="31708" spans="15:23">
      <c r="O31708" t="s">
        <v>122</v>
      </c>
      <c r="P31708" s="13">
        <v>44426</v>
      </c>
      <c r="Q31708">
        <v>51.299999</v>
      </c>
      <c r="R31708">
        <v>51.310001</v>
      </c>
      <c r="S31708">
        <v>50.439999</v>
      </c>
      <c r="T31708">
        <v>50.959999000000003</v>
      </c>
      <c r="U31708">
        <v>49.215575999999999</v>
      </c>
      <c r="V31708">
        <v>560600</v>
      </c>
      <c r="W31708" s="9" t="str">
        <f t="shared" si="499"/>
        <v>POR</v>
      </c>
    </row>
    <row r="31709" spans="15:23">
      <c r="O31709" t="s">
        <v>122</v>
      </c>
      <c r="P31709" s="13">
        <v>44427</v>
      </c>
      <c r="Q31709">
        <v>50.810001</v>
      </c>
      <c r="R31709">
        <v>51.810001</v>
      </c>
      <c r="S31709">
        <v>50.810001</v>
      </c>
      <c r="T31709">
        <v>51.209999000000003</v>
      </c>
      <c r="U31709">
        <v>49.457016000000003</v>
      </c>
      <c r="V31709">
        <v>537500</v>
      </c>
      <c r="W31709" s="9" t="str">
        <f t="shared" si="499"/>
        <v>POR</v>
      </c>
    </row>
    <row r="31710" spans="15:23">
      <c r="O31710" t="s">
        <v>122</v>
      </c>
      <c r="P31710" s="13">
        <v>44428</v>
      </c>
      <c r="Q31710">
        <v>51.130001</v>
      </c>
      <c r="R31710">
        <v>51.82</v>
      </c>
      <c r="S31710">
        <v>51</v>
      </c>
      <c r="T31710">
        <v>51.650002000000001</v>
      </c>
      <c r="U31710">
        <v>49.881957999999997</v>
      </c>
      <c r="V31710">
        <v>460600</v>
      </c>
      <c r="W31710" s="9" t="str">
        <f t="shared" si="499"/>
        <v>POR</v>
      </c>
    </row>
    <row r="31711" spans="15:23">
      <c r="O31711" t="s">
        <v>122</v>
      </c>
      <c r="P31711" s="13">
        <v>44431</v>
      </c>
      <c r="Q31711">
        <v>51.599997999999999</v>
      </c>
      <c r="R31711">
        <v>51.639999000000003</v>
      </c>
      <c r="S31711">
        <v>50.849997999999999</v>
      </c>
      <c r="T31711">
        <v>51.419998</v>
      </c>
      <c r="U31711">
        <v>49.659824</v>
      </c>
      <c r="V31711">
        <v>492500</v>
      </c>
      <c r="W31711" s="9" t="str">
        <f t="shared" si="499"/>
        <v>POR</v>
      </c>
    </row>
    <row r="31712" spans="15:23">
      <c r="O31712" t="s">
        <v>122</v>
      </c>
      <c r="P31712" s="13">
        <v>44432</v>
      </c>
      <c r="Q31712">
        <v>51.610000999999997</v>
      </c>
      <c r="R31712">
        <v>51.610000999999997</v>
      </c>
      <c r="S31712">
        <v>50.799999</v>
      </c>
      <c r="T31712">
        <v>50.990001999999997</v>
      </c>
      <c r="U31712">
        <v>49.244553000000003</v>
      </c>
      <c r="V31712">
        <v>364700</v>
      </c>
      <c r="W31712" s="9" t="str">
        <f t="shared" si="499"/>
        <v>POR</v>
      </c>
    </row>
    <row r="31713" spans="15:23">
      <c r="O31713" t="s">
        <v>122</v>
      </c>
      <c r="P31713" s="13">
        <v>44433</v>
      </c>
      <c r="Q31713">
        <v>50.98</v>
      </c>
      <c r="R31713">
        <v>50.98</v>
      </c>
      <c r="S31713">
        <v>50.5</v>
      </c>
      <c r="T31713">
        <v>50.52</v>
      </c>
      <c r="U31713">
        <v>48.790638000000001</v>
      </c>
      <c r="V31713">
        <v>448200</v>
      </c>
      <c r="W31713" s="9" t="str">
        <f t="shared" si="499"/>
        <v>POR</v>
      </c>
    </row>
    <row r="31714" spans="15:23">
      <c r="O31714" t="s">
        <v>122</v>
      </c>
      <c r="P31714" s="13">
        <v>44434</v>
      </c>
      <c r="Q31714">
        <v>50.470001000000003</v>
      </c>
      <c r="R31714">
        <v>50.470001000000003</v>
      </c>
      <c r="S31714">
        <v>50.029998999999997</v>
      </c>
      <c r="T31714">
        <v>50.32</v>
      </c>
      <c r="U31714">
        <v>48.597484999999999</v>
      </c>
      <c r="V31714">
        <v>287800</v>
      </c>
      <c r="W31714" s="9" t="str">
        <f t="shared" si="499"/>
        <v>POR</v>
      </c>
    </row>
    <row r="31715" spans="15:23">
      <c r="O31715" t="s">
        <v>122</v>
      </c>
      <c r="P31715" s="13">
        <v>44435</v>
      </c>
      <c r="Q31715">
        <v>50.450001</v>
      </c>
      <c r="R31715">
        <v>50.900002000000001</v>
      </c>
      <c r="S31715">
        <v>50.400002000000001</v>
      </c>
      <c r="T31715">
        <v>50.720001000000003</v>
      </c>
      <c r="U31715">
        <v>48.983790999999997</v>
      </c>
      <c r="V31715">
        <v>346200</v>
      </c>
      <c r="W31715" s="9" t="str">
        <f t="shared" si="499"/>
        <v>POR</v>
      </c>
    </row>
    <row r="31716" spans="15:23">
      <c r="O31716" t="s">
        <v>122</v>
      </c>
      <c r="P31716" s="13">
        <v>44438</v>
      </c>
      <c r="Q31716">
        <v>50.57</v>
      </c>
      <c r="R31716">
        <v>51.049999</v>
      </c>
      <c r="S31716">
        <v>50.349997999999999</v>
      </c>
      <c r="T31716">
        <v>50.889999000000003</v>
      </c>
      <c r="U31716">
        <v>49.147972000000003</v>
      </c>
      <c r="V31716">
        <v>426000</v>
      </c>
      <c r="W31716" s="9" t="str">
        <f t="shared" si="499"/>
        <v>POR</v>
      </c>
    </row>
    <row r="31717" spans="15:23">
      <c r="O31717" t="s">
        <v>122</v>
      </c>
      <c r="P31717" s="13">
        <v>44439</v>
      </c>
      <c r="Q31717">
        <v>50.970001000000003</v>
      </c>
      <c r="R31717">
        <v>51.450001</v>
      </c>
      <c r="S31717">
        <v>50.93</v>
      </c>
      <c r="T31717">
        <v>51.349997999999999</v>
      </c>
      <c r="U31717">
        <v>49.592224000000002</v>
      </c>
      <c r="V31717">
        <v>526100</v>
      </c>
      <c r="W31717" s="9" t="str">
        <f t="shared" si="499"/>
        <v>POR</v>
      </c>
    </row>
    <row r="31718" spans="15:23">
      <c r="O31718" t="s">
        <v>122</v>
      </c>
      <c r="P31718" s="13">
        <v>44440</v>
      </c>
      <c r="Q31718">
        <v>51.59</v>
      </c>
      <c r="R31718">
        <v>52.279998999999997</v>
      </c>
      <c r="S31718">
        <v>51.240001999999997</v>
      </c>
      <c r="T31718">
        <v>52.119999</v>
      </c>
      <c r="U31718">
        <v>50.335864999999998</v>
      </c>
      <c r="V31718">
        <v>527400</v>
      </c>
      <c r="W31718" s="9" t="str">
        <f t="shared" si="499"/>
        <v>POR</v>
      </c>
    </row>
    <row r="31719" spans="15:23">
      <c r="O31719" t="s">
        <v>122</v>
      </c>
      <c r="P31719" s="13">
        <v>44441</v>
      </c>
      <c r="Q31719">
        <v>52.299999</v>
      </c>
      <c r="R31719">
        <v>52.470001000000003</v>
      </c>
      <c r="S31719">
        <v>51.810001</v>
      </c>
      <c r="T31719">
        <v>52.150002000000001</v>
      </c>
      <c r="U31719">
        <v>50.364837999999999</v>
      </c>
      <c r="V31719">
        <v>368800</v>
      </c>
      <c r="W31719" s="9" t="str">
        <f t="shared" si="499"/>
        <v>POR</v>
      </c>
    </row>
    <row r="31720" spans="15:23">
      <c r="O31720" t="s">
        <v>122</v>
      </c>
      <c r="P31720" s="13">
        <v>44442</v>
      </c>
      <c r="Q31720">
        <v>52.040000999999997</v>
      </c>
      <c r="R31720">
        <v>52.139999000000003</v>
      </c>
      <c r="S31720">
        <v>51.73</v>
      </c>
      <c r="T31720">
        <v>51.759998000000003</v>
      </c>
      <c r="U31720">
        <v>49.988190000000003</v>
      </c>
      <c r="V31720">
        <v>364500</v>
      </c>
      <c r="W31720" s="9" t="str">
        <f t="shared" si="499"/>
        <v>POR</v>
      </c>
    </row>
    <row r="31721" spans="15:23">
      <c r="O31721" t="s">
        <v>122</v>
      </c>
      <c r="P31721" s="13">
        <v>44446</v>
      </c>
      <c r="Q31721">
        <v>51.639999000000003</v>
      </c>
      <c r="R31721">
        <v>51.830002</v>
      </c>
      <c r="S31721">
        <v>50.619999</v>
      </c>
      <c r="T31721">
        <v>50.66</v>
      </c>
      <c r="U31721">
        <v>48.925846</v>
      </c>
      <c r="V31721">
        <v>399200</v>
      </c>
      <c r="W31721" s="9" t="str">
        <f t="shared" si="499"/>
        <v>POR</v>
      </c>
    </row>
    <row r="31722" spans="15:23">
      <c r="O31722" t="s">
        <v>122</v>
      </c>
      <c r="P31722" s="13">
        <v>44447</v>
      </c>
      <c r="Q31722">
        <v>50.41</v>
      </c>
      <c r="R31722">
        <v>52.080002</v>
      </c>
      <c r="S31722">
        <v>50.310001</v>
      </c>
      <c r="T31722">
        <v>51.84</v>
      </c>
      <c r="U31722">
        <v>50.065452999999998</v>
      </c>
      <c r="V31722">
        <v>472600</v>
      </c>
      <c r="W31722" s="9" t="str">
        <f t="shared" si="499"/>
        <v>POR</v>
      </c>
    </row>
    <row r="31723" spans="15:23">
      <c r="O31723" t="s">
        <v>122</v>
      </c>
      <c r="P31723" s="13">
        <v>44448</v>
      </c>
      <c r="Q31723">
        <v>51.880001</v>
      </c>
      <c r="R31723">
        <v>51.93</v>
      </c>
      <c r="S31723">
        <v>51.400002000000001</v>
      </c>
      <c r="T31723">
        <v>51.419998</v>
      </c>
      <c r="U31723">
        <v>49.659824</v>
      </c>
      <c r="V31723">
        <v>491900</v>
      </c>
      <c r="W31723" s="9" t="str">
        <f t="shared" si="499"/>
        <v>POR</v>
      </c>
    </row>
    <row r="31724" spans="15:23">
      <c r="O31724" t="s">
        <v>122</v>
      </c>
      <c r="P31724" s="13">
        <v>44449</v>
      </c>
      <c r="Q31724">
        <v>51.529998999999997</v>
      </c>
      <c r="R31724">
        <v>51.529998999999997</v>
      </c>
      <c r="S31724">
        <v>50.310001</v>
      </c>
      <c r="T31724">
        <v>50.349997999999999</v>
      </c>
      <c r="U31724">
        <v>48.626452999999998</v>
      </c>
      <c r="V31724">
        <v>356000</v>
      </c>
      <c r="W31724" s="9" t="str">
        <f t="shared" si="499"/>
        <v>POR</v>
      </c>
    </row>
    <row r="31725" spans="15:23">
      <c r="O31725" t="s">
        <v>122</v>
      </c>
      <c r="P31725" s="13">
        <v>44452</v>
      </c>
      <c r="Q31725">
        <v>50.700001</v>
      </c>
      <c r="R31725">
        <v>50.919998</v>
      </c>
      <c r="S31725">
        <v>50.040000999999997</v>
      </c>
      <c r="T31725">
        <v>50.290000999999997</v>
      </c>
      <c r="U31725">
        <v>48.568511999999998</v>
      </c>
      <c r="V31725">
        <v>410300</v>
      </c>
      <c r="W31725" s="9" t="str">
        <f t="shared" si="499"/>
        <v>POR</v>
      </c>
    </row>
    <row r="31726" spans="15:23">
      <c r="O31726" t="s">
        <v>122</v>
      </c>
      <c r="P31726" s="13">
        <v>44453</v>
      </c>
      <c r="Q31726">
        <v>50.610000999999997</v>
      </c>
      <c r="R31726">
        <v>50.610000999999997</v>
      </c>
      <c r="S31726">
        <v>49.900002000000001</v>
      </c>
      <c r="T31726">
        <v>50.150002000000001</v>
      </c>
      <c r="U31726">
        <v>48.433307999999997</v>
      </c>
      <c r="V31726">
        <v>421300</v>
      </c>
      <c r="W31726" s="9" t="str">
        <f t="shared" si="499"/>
        <v>POR</v>
      </c>
    </row>
    <row r="31727" spans="15:23">
      <c r="O31727" t="s">
        <v>122</v>
      </c>
      <c r="P31727" s="13">
        <v>44454</v>
      </c>
      <c r="Q31727">
        <v>49.919998</v>
      </c>
      <c r="R31727">
        <v>50.580002</v>
      </c>
      <c r="S31727">
        <v>49.75</v>
      </c>
      <c r="T31727">
        <v>50.25</v>
      </c>
      <c r="U31727">
        <v>48.529881000000003</v>
      </c>
      <c r="V31727">
        <v>312000</v>
      </c>
      <c r="W31727" s="9" t="str">
        <f t="shared" si="499"/>
        <v>POR</v>
      </c>
    </row>
    <row r="31728" spans="15:23">
      <c r="O31728" t="s">
        <v>122</v>
      </c>
      <c r="P31728" s="13">
        <v>44455</v>
      </c>
      <c r="Q31728">
        <v>50.380001</v>
      </c>
      <c r="R31728">
        <v>50.450001</v>
      </c>
      <c r="S31728">
        <v>49.34</v>
      </c>
      <c r="T31728">
        <v>49.509998000000003</v>
      </c>
      <c r="U31728">
        <v>47.815207999999998</v>
      </c>
      <c r="V31728">
        <v>345700</v>
      </c>
      <c r="W31728" s="9" t="str">
        <f t="shared" si="499"/>
        <v>POR</v>
      </c>
    </row>
    <row r="31729" spans="15:23">
      <c r="O31729" t="s">
        <v>122</v>
      </c>
      <c r="P31729" s="13">
        <v>44456</v>
      </c>
      <c r="Q31729">
        <v>49.599997999999999</v>
      </c>
      <c r="R31729">
        <v>49.759998000000003</v>
      </c>
      <c r="S31729">
        <v>48.529998999999997</v>
      </c>
      <c r="T31729">
        <v>48.540000999999997</v>
      </c>
      <c r="U31729">
        <v>46.878418000000003</v>
      </c>
      <c r="V31729">
        <v>1507800</v>
      </c>
      <c r="W31729" s="9" t="str">
        <f t="shared" si="499"/>
        <v>POR</v>
      </c>
    </row>
    <row r="31730" spans="15:23">
      <c r="O31730" t="s">
        <v>122</v>
      </c>
      <c r="P31730" s="13">
        <v>44459</v>
      </c>
      <c r="Q31730">
        <v>48.369999</v>
      </c>
      <c r="R31730">
        <v>49.16</v>
      </c>
      <c r="S31730">
        <v>47.98</v>
      </c>
      <c r="T31730">
        <v>48.240001999999997</v>
      </c>
      <c r="U31730">
        <v>46.588684000000001</v>
      </c>
      <c r="V31730">
        <v>669600</v>
      </c>
      <c r="W31730" s="9" t="str">
        <f t="shared" si="499"/>
        <v>POR</v>
      </c>
    </row>
    <row r="31731" spans="15:23">
      <c r="O31731" t="s">
        <v>122</v>
      </c>
      <c r="P31731" s="13">
        <v>44460</v>
      </c>
      <c r="Q31731">
        <v>48.419998</v>
      </c>
      <c r="R31731">
        <v>48.77</v>
      </c>
      <c r="S31731">
        <v>48.130001</v>
      </c>
      <c r="T31731">
        <v>48.139999000000003</v>
      </c>
      <c r="U31731">
        <v>46.492106999999997</v>
      </c>
      <c r="V31731">
        <v>456100</v>
      </c>
      <c r="W31731" s="9" t="str">
        <f t="shared" si="499"/>
        <v>POR</v>
      </c>
    </row>
    <row r="31732" spans="15:23">
      <c r="O31732" t="s">
        <v>122</v>
      </c>
      <c r="P31732" s="13">
        <v>44461</v>
      </c>
      <c r="Q31732">
        <v>48.369999</v>
      </c>
      <c r="R31732">
        <v>48.869999</v>
      </c>
      <c r="S31732">
        <v>47.950001</v>
      </c>
      <c r="T31732">
        <v>48.450001</v>
      </c>
      <c r="U31732">
        <v>46.791499999999999</v>
      </c>
      <c r="V31732">
        <v>413800</v>
      </c>
      <c r="W31732" s="9" t="str">
        <f t="shared" si="499"/>
        <v>POR</v>
      </c>
    </row>
    <row r="31733" spans="15:23">
      <c r="O31733" t="s">
        <v>122</v>
      </c>
      <c r="P31733" s="13">
        <v>44462</v>
      </c>
      <c r="Q31733">
        <v>48.459999000000003</v>
      </c>
      <c r="R31733">
        <v>49.25</v>
      </c>
      <c r="S31733">
        <v>48.330002</v>
      </c>
      <c r="T31733">
        <v>49.07</v>
      </c>
      <c r="U31733">
        <v>47.390270000000001</v>
      </c>
      <c r="V31733">
        <v>568700</v>
      </c>
      <c r="W31733" s="9" t="str">
        <f t="shared" si="499"/>
        <v>POR</v>
      </c>
    </row>
    <row r="31734" spans="15:23">
      <c r="O31734" t="s">
        <v>122</v>
      </c>
      <c r="P31734" s="13">
        <v>44463</v>
      </c>
      <c r="Q31734">
        <v>48.389999000000003</v>
      </c>
      <c r="R31734">
        <v>48.889999000000003</v>
      </c>
      <c r="S31734">
        <v>47.970001000000003</v>
      </c>
      <c r="T31734">
        <v>48.32</v>
      </c>
      <c r="U31734">
        <v>47.078494999999997</v>
      </c>
      <c r="V31734">
        <v>384400</v>
      </c>
      <c r="W31734" s="9" t="str">
        <f t="shared" si="499"/>
        <v>POR</v>
      </c>
    </row>
    <row r="31735" spans="15:23">
      <c r="O31735" t="s">
        <v>122</v>
      </c>
      <c r="P31735" s="13">
        <v>44466</v>
      </c>
      <c r="Q31735">
        <v>48.43</v>
      </c>
      <c r="R31735">
        <v>49.060001</v>
      </c>
      <c r="S31735">
        <v>47.700001</v>
      </c>
      <c r="T31735">
        <v>47.779998999999997</v>
      </c>
      <c r="U31735">
        <v>46.552371999999998</v>
      </c>
      <c r="V31735">
        <v>482900</v>
      </c>
      <c r="W31735" s="9" t="str">
        <f t="shared" si="499"/>
        <v>POR</v>
      </c>
    </row>
    <row r="31736" spans="15:23">
      <c r="O31736" t="s">
        <v>122</v>
      </c>
      <c r="P31736" s="13">
        <v>44467</v>
      </c>
      <c r="Q31736">
        <v>47.720001000000003</v>
      </c>
      <c r="R31736">
        <v>48.25</v>
      </c>
      <c r="S31736">
        <v>47.380001</v>
      </c>
      <c r="T31736">
        <v>47.450001</v>
      </c>
      <c r="U31736">
        <v>46.230849999999997</v>
      </c>
      <c r="V31736">
        <v>335800</v>
      </c>
      <c r="W31736" s="9" t="str">
        <f t="shared" si="499"/>
        <v>POR</v>
      </c>
    </row>
    <row r="31737" spans="15:23">
      <c r="O31737" t="s">
        <v>122</v>
      </c>
      <c r="P31737" s="13">
        <v>44468</v>
      </c>
      <c r="Q31737">
        <v>47.509998000000003</v>
      </c>
      <c r="R31737">
        <v>48.23</v>
      </c>
      <c r="S31737">
        <v>47.439999</v>
      </c>
      <c r="T31737">
        <v>48.060001</v>
      </c>
      <c r="U31737">
        <v>46.825180000000003</v>
      </c>
      <c r="V31737">
        <v>294600</v>
      </c>
      <c r="W31737" s="9" t="str">
        <f t="shared" si="499"/>
        <v>POR</v>
      </c>
    </row>
    <row r="31738" spans="15:23">
      <c r="O31738" t="s">
        <v>122</v>
      </c>
      <c r="P31738" s="13">
        <v>44469</v>
      </c>
      <c r="Q31738">
        <v>48.299999</v>
      </c>
      <c r="R31738">
        <v>48.299999</v>
      </c>
      <c r="S31738">
        <v>46.98</v>
      </c>
      <c r="T31738">
        <v>46.990001999999997</v>
      </c>
      <c r="U31738">
        <v>45.782668999999999</v>
      </c>
      <c r="V31738">
        <v>465100</v>
      </c>
      <c r="W31738" s="9" t="str">
        <f t="shared" si="499"/>
        <v>POR</v>
      </c>
    </row>
    <row r="31739" spans="15:23">
      <c r="O31739" t="s">
        <v>122</v>
      </c>
      <c r="P31739" s="13">
        <v>44470</v>
      </c>
      <c r="Q31739">
        <v>47.43</v>
      </c>
      <c r="R31739">
        <v>47.689999</v>
      </c>
      <c r="S31739">
        <v>46.98</v>
      </c>
      <c r="T31739">
        <v>47.290000999999997</v>
      </c>
      <c r="U31739">
        <v>46.074962999999997</v>
      </c>
      <c r="V31739">
        <v>405900</v>
      </c>
      <c r="W31739" s="9" t="str">
        <f t="shared" si="499"/>
        <v>POR</v>
      </c>
    </row>
    <row r="31740" spans="15:23">
      <c r="O31740" t="s">
        <v>122</v>
      </c>
      <c r="P31740" s="13">
        <v>44473</v>
      </c>
      <c r="Q31740">
        <v>47.220001000000003</v>
      </c>
      <c r="R31740">
        <v>48.650002000000001</v>
      </c>
      <c r="S31740">
        <v>47.220001000000003</v>
      </c>
      <c r="T31740">
        <v>48.450001</v>
      </c>
      <c r="U31740">
        <v>47.205157999999997</v>
      </c>
      <c r="V31740">
        <v>497500</v>
      </c>
      <c r="W31740" s="9" t="str">
        <f t="shared" si="499"/>
        <v>POR</v>
      </c>
    </row>
    <row r="31741" spans="15:23">
      <c r="O31741" t="s">
        <v>122</v>
      </c>
      <c r="P31741" s="13">
        <v>44474</v>
      </c>
      <c r="Q31741">
        <v>48.669998</v>
      </c>
      <c r="R31741">
        <v>48.830002</v>
      </c>
      <c r="S31741">
        <v>48.099997999999999</v>
      </c>
      <c r="T31741">
        <v>48.419998</v>
      </c>
      <c r="U31741">
        <v>47.175922</v>
      </c>
      <c r="V31741">
        <v>466500</v>
      </c>
      <c r="W31741" s="9" t="str">
        <f t="shared" si="499"/>
        <v>POR</v>
      </c>
    </row>
    <row r="31742" spans="15:23">
      <c r="O31742" t="s">
        <v>122</v>
      </c>
      <c r="P31742" s="13">
        <v>44475</v>
      </c>
      <c r="Q31742">
        <v>48.220001000000003</v>
      </c>
      <c r="R31742">
        <v>49.189999</v>
      </c>
      <c r="S31742">
        <v>47.970001000000003</v>
      </c>
      <c r="T31742">
        <v>49.110000999999997</v>
      </c>
      <c r="U31742">
        <v>47.848197999999996</v>
      </c>
      <c r="V31742">
        <v>387700</v>
      </c>
      <c r="W31742" s="9" t="str">
        <f t="shared" si="499"/>
        <v>POR</v>
      </c>
    </row>
    <row r="31743" spans="15:23">
      <c r="O31743" t="s">
        <v>122</v>
      </c>
      <c r="P31743" s="13">
        <v>44476</v>
      </c>
      <c r="Q31743">
        <v>49.009998000000003</v>
      </c>
      <c r="R31743">
        <v>49.400002000000001</v>
      </c>
      <c r="S31743">
        <v>48.669998</v>
      </c>
      <c r="T31743">
        <v>48.779998999999997</v>
      </c>
      <c r="U31743">
        <v>47.526676000000002</v>
      </c>
      <c r="V31743">
        <v>336800</v>
      </c>
      <c r="W31743" s="9" t="str">
        <f t="shared" si="499"/>
        <v>POR</v>
      </c>
    </row>
    <row r="31744" spans="15:23">
      <c r="O31744" t="s">
        <v>122</v>
      </c>
      <c r="P31744" s="13">
        <v>44477</v>
      </c>
      <c r="Q31744">
        <v>48.639999000000003</v>
      </c>
      <c r="R31744">
        <v>48.860000999999997</v>
      </c>
      <c r="S31744">
        <v>48.439999</v>
      </c>
      <c r="T31744">
        <v>48.759998000000003</v>
      </c>
      <c r="U31744">
        <v>47.507190999999999</v>
      </c>
      <c r="V31744">
        <v>269600</v>
      </c>
      <c r="W31744" s="9" t="str">
        <f t="shared" si="499"/>
        <v>POR</v>
      </c>
    </row>
    <row r="31745" spans="15:23">
      <c r="O31745" t="s">
        <v>122</v>
      </c>
      <c r="P31745" s="13">
        <v>44480</v>
      </c>
      <c r="Q31745">
        <v>48.709999000000003</v>
      </c>
      <c r="R31745">
        <v>48.709999000000003</v>
      </c>
      <c r="S31745">
        <v>47.709999000000003</v>
      </c>
      <c r="T31745">
        <v>47.720001000000003</v>
      </c>
      <c r="U31745">
        <v>46.493912000000002</v>
      </c>
      <c r="V31745">
        <v>333700</v>
      </c>
      <c r="W31745" s="9" t="str">
        <f t="shared" si="499"/>
        <v>POR</v>
      </c>
    </row>
    <row r="31746" spans="15:23">
      <c r="O31746" t="s">
        <v>122</v>
      </c>
      <c r="P31746" s="13">
        <v>44481</v>
      </c>
      <c r="Q31746">
        <v>47.84</v>
      </c>
      <c r="R31746">
        <v>48.830002</v>
      </c>
      <c r="S31746">
        <v>47.799999</v>
      </c>
      <c r="T31746">
        <v>48.290000999999997</v>
      </c>
      <c r="U31746">
        <v>47.049270999999997</v>
      </c>
      <c r="V31746">
        <v>610700</v>
      </c>
      <c r="W31746" s="9" t="str">
        <f t="shared" si="499"/>
        <v>POR</v>
      </c>
    </row>
    <row r="31747" spans="15:23">
      <c r="O31747" t="s">
        <v>122</v>
      </c>
      <c r="P31747" s="13">
        <v>44482</v>
      </c>
      <c r="Q31747">
        <v>48.189999</v>
      </c>
      <c r="R31747">
        <v>48.720001000000003</v>
      </c>
      <c r="S31747">
        <v>47.939999</v>
      </c>
      <c r="T31747">
        <v>48.529998999999997</v>
      </c>
      <c r="U31747">
        <v>47.283099999999997</v>
      </c>
      <c r="V31747">
        <v>468700</v>
      </c>
      <c r="W31747" s="9" t="str">
        <f t="shared" si="499"/>
        <v>POR</v>
      </c>
    </row>
    <row r="31748" spans="15:23">
      <c r="O31748" t="s">
        <v>122</v>
      </c>
      <c r="P31748" s="13">
        <v>44483</v>
      </c>
      <c r="Q31748">
        <v>48.830002</v>
      </c>
      <c r="R31748">
        <v>49.25</v>
      </c>
      <c r="S31748">
        <v>48.509998000000003</v>
      </c>
      <c r="T31748">
        <v>49.139999000000003</v>
      </c>
      <c r="U31748">
        <v>47.877429999999997</v>
      </c>
      <c r="V31748">
        <v>312200</v>
      </c>
      <c r="W31748" s="9" t="str">
        <f t="shared" si="499"/>
        <v>POR</v>
      </c>
    </row>
    <row r="31749" spans="15:23">
      <c r="O31749" t="s">
        <v>122</v>
      </c>
      <c r="P31749" s="13">
        <v>44484</v>
      </c>
      <c r="Q31749">
        <v>49.450001</v>
      </c>
      <c r="R31749">
        <v>49.540000999999997</v>
      </c>
      <c r="S31749">
        <v>48.25</v>
      </c>
      <c r="T31749">
        <v>48.32</v>
      </c>
      <c r="U31749">
        <v>47.078494999999997</v>
      </c>
      <c r="V31749">
        <v>411100</v>
      </c>
      <c r="W31749" s="9" t="str">
        <f t="shared" ref="W31749:W31812" si="500">IFERROR(VLOOKUP(O31749,$B$4:$B$17,1,FALSE),"Delete")</f>
        <v>POR</v>
      </c>
    </row>
    <row r="31750" spans="15:23">
      <c r="O31750" t="s">
        <v>122</v>
      </c>
      <c r="P31750" s="13">
        <v>44487</v>
      </c>
      <c r="Q31750">
        <v>47.950001</v>
      </c>
      <c r="R31750">
        <v>48.299999</v>
      </c>
      <c r="S31750">
        <v>47.619999</v>
      </c>
      <c r="T31750">
        <v>47.810001</v>
      </c>
      <c r="U31750">
        <v>46.581600000000002</v>
      </c>
      <c r="V31750">
        <v>405500</v>
      </c>
      <c r="W31750" s="9" t="str">
        <f t="shared" si="500"/>
        <v>POR</v>
      </c>
    </row>
    <row r="31751" spans="15:23">
      <c r="O31751" t="s">
        <v>122</v>
      </c>
      <c r="P31751" s="13">
        <v>44488</v>
      </c>
      <c r="Q31751">
        <v>47.91</v>
      </c>
      <c r="R31751">
        <v>48.25</v>
      </c>
      <c r="S31751">
        <v>47.669998</v>
      </c>
      <c r="T31751">
        <v>47.689999</v>
      </c>
      <c r="U31751">
        <v>46.464683999999998</v>
      </c>
      <c r="V31751">
        <v>477000</v>
      </c>
      <c r="W31751" s="9" t="str">
        <f t="shared" si="500"/>
        <v>POR</v>
      </c>
    </row>
    <row r="31752" spans="15:23">
      <c r="O31752" t="s">
        <v>122</v>
      </c>
      <c r="P31752" s="13">
        <v>44489</v>
      </c>
      <c r="Q31752">
        <v>47.790000999999997</v>
      </c>
      <c r="R31752">
        <v>48.689999</v>
      </c>
      <c r="S31752">
        <v>47.740001999999997</v>
      </c>
      <c r="T31752">
        <v>48.27</v>
      </c>
      <c r="U31752">
        <v>47.029784999999997</v>
      </c>
      <c r="V31752">
        <v>420500</v>
      </c>
      <c r="W31752" s="9" t="str">
        <f t="shared" si="500"/>
        <v>POR</v>
      </c>
    </row>
    <row r="31753" spans="15:23">
      <c r="O31753" t="s">
        <v>122</v>
      </c>
      <c r="P31753" s="13">
        <v>44490</v>
      </c>
      <c r="Q31753">
        <v>48.23</v>
      </c>
      <c r="R31753">
        <v>48.560001</v>
      </c>
      <c r="S31753">
        <v>48.029998999999997</v>
      </c>
      <c r="T31753">
        <v>48.41</v>
      </c>
      <c r="U31753">
        <v>47.166182999999997</v>
      </c>
      <c r="V31753">
        <v>397700</v>
      </c>
      <c r="W31753" s="9" t="str">
        <f t="shared" si="500"/>
        <v>POR</v>
      </c>
    </row>
    <row r="31754" spans="15:23">
      <c r="O31754" t="s">
        <v>122</v>
      </c>
      <c r="P31754" s="13">
        <v>44491</v>
      </c>
      <c r="Q31754">
        <v>48.509998000000003</v>
      </c>
      <c r="R31754">
        <v>48.82</v>
      </c>
      <c r="S31754">
        <v>48.349997999999999</v>
      </c>
      <c r="T31754">
        <v>48.709999000000003</v>
      </c>
      <c r="U31754">
        <v>47.458472999999998</v>
      </c>
      <c r="V31754">
        <v>368200</v>
      </c>
      <c r="W31754" s="9" t="str">
        <f t="shared" si="500"/>
        <v>POR</v>
      </c>
    </row>
    <row r="31755" spans="15:23">
      <c r="O31755" t="s">
        <v>122</v>
      </c>
      <c r="P31755" s="13">
        <v>44494</v>
      </c>
      <c r="Q31755">
        <v>48.779998999999997</v>
      </c>
      <c r="R31755">
        <v>49.27</v>
      </c>
      <c r="S31755">
        <v>48.34</v>
      </c>
      <c r="T31755">
        <v>48.779998999999997</v>
      </c>
      <c r="U31755">
        <v>47.526676000000002</v>
      </c>
      <c r="V31755">
        <v>651500</v>
      </c>
      <c r="W31755" s="9" t="str">
        <f t="shared" si="500"/>
        <v>POR</v>
      </c>
    </row>
    <row r="31756" spans="15:23">
      <c r="O31756" t="s">
        <v>122</v>
      </c>
      <c r="P31756" s="13">
        <v>44495</v>
      </c>
      <c r="Q31756">
        <v>48.919998</v>
      </c>
      <c r="R31756">
        <v>49.07</v>
      </c>
      <c r="S31756">
        <v>48.110000999999997</v>
      </c>
      <c r="T31756">
        <v>48.18</v>
      </c>
      <c r="U31756">
        <v>46.942093</v>
      </c>
      <c r="V31756">
        <v>984600</v>
      </c>
      <c r="W31756" s="9" t="str">
        <f t="shared" si="500"/>
        <v>POR</v>
      </c>
    </row>
    <row r="31757" spans="15:23">
      <c r="O31757" t="s">
        <v>122</v>
      </c>
      <c r="P31757" s="13">
        <v>44496</v>
      </c>
      <c r="Q31757">
        <v>48.209999000000003</v>
      </c>
      <c r="R31757">
        <v>48.400002000000001</v>
      </c>
      <c r="S31757">
        <v>47.66</v>
      </c>
      <c r="T31757">
        <v>47.82</v>
      </c>
      <c r="U31757">
        <v>46.591343000000002</v>
      </c>
      <c r="V31757">
        <v>2339000</v>
      </c>
      <c r="W31757" s="9" t="str">
        <f t="shared" si="500"/>
        <v>POR</v>
      </c>
    </row>
    <row r="31758" spans="15:23">
      <c r="O31758" t="s">
        <v>122</v>
      </c>
      <c r="P31758" s="13">
        <v>44497</v>
      </c>
      <c r="Q31758">
        <v>47.880001</v>
      </c>
      <c r="R31758">
        <v>48.529998999999997</v>
      </c>
      <c r="S31758">
        <v>47.75</v>
      </c>
      <c r="T31758">
        <v>48.509998000000003</v>
      </c>
      <c r="U31758">
        <v>47.263615000000001</v>
      </c>
      <c r="V31758">
        <v>793000</v>
      </c>
      <c r="W31758" s="9" t="str">
        <f t="shared" si="500"/>
        <v>POR</v>
      </c>
    </row>
    <row r="31759" spans="15:23">
      <c r="O31759" t="s">
        <v>122</v>
      </c>
      <c r="P31759" s="13">
        <v>44498</v>
      </c>
      <c r="Q31759">
        <v>48.389999000000003</v>
      </c>
      <c r="R31759">
        <v>49.630001</v>
      </c>
      <c r="S31759">
        <v>47.950001</v>
      </c>
      <c r="T31759">
        <v>49.310001</v>
      </c>
      <c r="U31759">
        <v>48.043059999999997</v>
      </c>
      <c r="V31759">
        <v>1099200</v>
      </c>
      <c r="W31759" s="9" t="str">
        <f t="shared" si="500"/>
        <v>POR</v>
      </c>
    </row>
    <row r="31760" spans="15:23">
      <c r="O31760" t="s">
        <v>122</v>
      </c>
      <c r="P31760" s="13">
        <v>44501</v>
      </c>
      <c r="Q31760">
        <v>49.549999</v>
      </c>
      <c r="R31760">
        <v>50.150002000000001</v>
      </c>
      <c r="S31760">
        <v>49.09</v>
      </c>
      <c r="T31760">
        <v>50.150002000000001</v>
      </c>
      <c r="U31760">
        <v>48.861477000000001</v>
      </c>
      <c r="V31760">
        <v>603000</v>
      </c>
      <c r="W31760" s="9" t="str">
        <f t="shared" si="500"/>
        <v>POR</v>
      </c>
    </row>
    <row r="31761" spans="15:23">
      <c r="O31761" t="s">
        <v>122</v>
      </c>
      <c r="P31761" s="13">
        <v>44502</v>
      </c>
      <c r="Q31761">
        <v>50.389999000000003</v>
      </c>
      <c r="R31761">
        <v>50.48</v>
      </c>
      <c r="S31761">
        <v>49.610000999999997</v>
      </c>
      <c r="T31761">
        <v>49.959999000000003</v>
      </c>
      <c r="U31761">
        <v>48.676357000000003</v>
      </c>
      <c r="V31761">
        <v>620800</v>
      </c>
      <c r="W31761" s="9" t="str">
        <f t="shared" si="500"/>
        <v>POR</v>
      </c>
    </row>
    <row r="31762" spans="15:23">
      <c r="O31762" t="s">
        <v>122</v>
      </c>
      <c r="P31762" s="13">
        <v>44503</v>
      </c>
      <c r="Q31762">
        <v>49.84</v>
      </c>
      <c r="R31762">
        <v>50.459999000000003</v>
      </c>
      <c r="S31762">
        <v>49.490001999999997</v>
      </c>
      <c r="T31762">
        <v>49.810001</v>
      </c>
      <c r="U31762">
        <v>48.530216000000003</v>
      </c>
      <c r="V31762">
        <v>745000</v>
      </c>
      <c r="W31762" s="9" t="str">
        <f t="shared" si="500"/>
        <v>POR</v>
      </c>
    </row>
    <row r="31763" spans="15:23">
      <c r="O31763" t="s">
        <v>122</v>
      </c>
      <c r="P31763" s="13">
        <v>44504</v>
      </c>
      <c r="Q31763">
        <v>49.84</v>
      </c>
      <c r="R31763">
        <v>50.099997999999999</v>
      </c>
      <c r="S31763">
        <v>48.849997999999999</v>
      </c>
      <c r="T31763">
        <v>49.200001</v>
      </c>
      <c r="U31763">
        <v>47.935886000000004</v>
      </c>
      <c r="V31763">
        <v>511600</v>
      </c>
      <c r="W31763" s="9" t="str">
        <f t="shared" si="500"/>
        <v>POR</v>
      </c>
    </row>
    <row r="31764" spans="15:23">
      <c r="O31764" t="s">
        <v>122</v>
      </c>
      <c r="P31764" s="13">
        <v>44505</v>
      </c>
      <c r="Q31764">
        <v>49.509998000000003</v>
      </c>
      <c r="R31764">
        <v>50.509998000000003</v>
      </c>
      <c r="S31764">
        <v>49.509998000000003</v>
      </c>
      <c r="T31764">
        <v>50.330002</v>
      </c>
      <c r="U31764">
        <v>49.036853999999998</v>
      </c>
      <c r="V31764">
        <v>417600</v>
      </c>
      <c r="W31764" s="9" t="str">
        <f t="shared" si="500"/>
        <v>POR</v>
      </c>
    </row>
    <row r="31765" spans="15:23">
      <c r="O31765" t="s">
        <v>122</v>
      </c>
      <c r="P31765" s="13">
        <v>44508</v>
      </c>
      <c r="Q31765">
        <v>50.540000999999997</v>
      </c>
      <c r="R31765">
        <v>50.540000999999997</v>
      </c>
      <c r="S31765">
        <v>48.939999</v>
      </c>
      <c r="T31765">
        <v>49.279998999999997</v>
      </c>
      <c r="U31765">
        <v>48.013832000000001</v>
      </c>
      <c r="V31765">
        <v>423100</v>
      </c>
      <c r="W31765" s="9" t="str">
        <f t="shared" si="500"/>
        <v>POR</v>
      </c>
    </row>
    <row r="31766" spans="15:23">
      <c r="O31766" t="s">
        <v>122</v>
      </c>
      <c r="P31766" s="13">
        <v>44509</v>
      </c>
      <c r="Q31766">
        <v>49.299999</v>
      </c>
      <c r="R31766">
        <v>49.709999000000003</v>
      </c>
      <c r="S31766">
        <v>49.099997999999999</v>
      </c>
      <c r="T31766">
        <v>49.32</v>
      </c>
      <c r="U31766">
        <v>48.052802999999997</v>
      </c>
      <c r="V31766">
        <v>285800</v>
      </c>
      <c r="W31766" s="9" t="str">
        <f t="shared" si="500"/>
        <v>POR</v>
      </c>
    </row>
    <row r="31767" spans="15:23">
      <c r="O31767" t="s">
        <v>122</v>
      </c>
      <c r="P31767" s="13">
        <v>44510</v>
      </c>
      <c r="Q31767">
        <v>49.330002</v>
      </c>
      <c r="R31767">
        <v>50.139999000000003</v>
      </c>
      <c r="S31767">
        <v>49.32</v>
      </c>
      <c r="T31767">
        <v>50.130001</v>
      </c>
      <c r="U31767">
        <v>48.841991</v>
      </c>
      <c r="V31767">
        <v>341600</v>
      </c>
      <c r="W31767" s="9" t="str">
        <f t="shared" si="500"/>
        <v>POR</v>
      </c>
    </row>
    <row r="31768" spans="15:23">
      <c r="O31768" t="s">
        <v>122</v>
      </c>
      <c r="P31768" s="13">
        <v>44511</v>
      </c>
      <c r="Q31768">
        <v>50.009998000000003</v>
      </c>
      <c r="R31768">
        <v>50.049999</v>
      </c>
      <c r="S31768">
        <v>49.450001</v>
      </c>
      <c r="T31768">
        <v>49.880001</v>
      </c>
      <c r="U31768">
        <v>48.598419</v>
      </c>
      <c r="V31768">
        <v>346800</v>
      </c>
      <c r="W31768" s="9" t="str">
        <f t="shared" si="500"/>
        <v>POR</v>
      </c>
    </row>
    <row r="31769" spans="15:23">
      <c r="O31769" t="s">
        <v>122</v>
      </c>
      <c r="P31769" s="13">
        <v>44512</v>
      </c>
      <c r="Q31769">
        <v>49.950001</v>
      </c>
      <c r="R31769">
        <v>50.009998000000003</v>
      </c>
      <c r="S31769">
        <v>49.349997999999999</v>
      </c>
      <c r="T31769">
        <v>49.349997999999999</v>
      </c>
      <c r="U31769">
        <v>48.082034999999998</v>
      </c>
      <c r="V31769">
        <v>494200</v>
      </c>
      <c r="W31769" s="9" t="str">
        <f t="shared" si="500"/>
        <v>POR</v>
      </c>
    </row>
    <row r="31770" spans="15:23">
      <c r="O31770" t="s">
        <v>122</v>
      </c>
      <c r="P31770" s="13">
        <v>44515</v>
      </c>
      <c r="Q31770">
        <v>49.68</v>
      </c>
      <c r="R31770">
        <v>50.139999000000003</v>
      </c>
      <c r="S31770">
        <v>49.48</v>
      </c>
      <c r="T31770">
        <v>49.93</v>
      </c>
      <c r="U31770">
        <v>48.647132999999997</v>
      </c>
      <c r="V31770">
        <v>327100</v>
      </c>
      <c r="W31770" s="9" t="str">
        <f t="shared" si="500"/>
        <v>POR</v>
      </c>
    </row>
    <row r="31771" spans="15:23">
      <c r="O31771" t="s">
        <v>122</v>
      </c>
      <c r="P31771" s="13">
        <v>44516</v>
      </c>
      <c r="Q31771">
        <v>49.84</v>
      </c>
      <c r="R31771">
        <v>50</v>
      </c>
      <c r="S31771">
        <v>49.139999000000003</v>
      </c>
      <c r="T31771">
        <v>49.34</v>
      </c>
      <c r="U31771">
        <v>48.072288999999998</v>
      </c>
      <c r="V31771">
        <v>372900</v>
      </c>
      <c r="W31771" s="9" t="str">
        <f t="shared" si="500"/>
        <v>POR</v>
      </c>
    </row>
    <row r="31772" spans="15:23">
      <c r="O31772" t="s">
        <v>122</v>
      </c>
      <c r="P31772" s="13">
        <v>44517</v>
      </c>
      <c r="Q31772">
        <v>49.290000999999997</v>
      </c>
      <c r="R31772">
        <v>49.549999</v>
      </c>
      <c r="S31772">
        <v>48.73</v>
      </c>
      <c r="T31772">
        <v>49.459999000000003</v>
      </c>
      <c r="U31772">
        <v>48.189205000000001</v>
      </c>
      <c r="V31772">
        <v>386400</v>
      </c>
      <c r="W31772" s="9" t="str">
        <f t="shared" si="500"/>
        <v>POR</v>
      </c>
    </row>
    <row r="31773" spans="15:23">
      <c r="O31773" t="s">
        <v>122</v>
      </c>
      <c r="P31773" s="13">
        <v>44518</v>
      </c>
      <c r="Q31773">
        <v>49.290000999999997</v>
      </c>
      <c r="R31773">
        <v>49.720001000000003</v>
      </c>
      <c r="S31773">
        <v>49.029998999999997</v>
      </c>
      <c r="T31773">
        <v>49.509998000000003</v>
      </c>
      <c r="U31773">
        <v>48.237923000000002</v>
      </c>
      <c r="V31773">
        <v>337500</v>
      </c>
      <c r="W31773" s="9" t="str">
        <f t="shared" si="500"/>
        <v>POR</v>
      </c>
    </row>
    <row r="31774" spans="15:23">
      <c r="O31774" t="s">
        <v>122</v>
      </c>
      <c r="P31774" s="13">
        <v>44519</v>
      </c>
      <c r="Q31774">
        <v>49.349997999999999</v>
      </c>
      <c r="R31774">
        <v>50.150002000000001</v>
      </c>
      <c r="S31774">
        <v>49.099997999999999</v>
      </c>
      <c r="T31774">
        <v>49.919998</v>
      </c>
      <c r="U31774">
        <v>48.637385999999999</v>
      </c>
      <c r="V31774">
        <v>317800</v>
      </c>
      <c r="W31774" s="9" t="str">
        <f t="shared" si="500"/>
        <v>POR</v>
      </c>
    </row>
    <row r="31775" spans="15:23">
      <c r="O31775" t="s">
        <v>122</v>
      </c>
      <c r="P31775" s="13">
        <v>44522</v>
      </c>
      <c r="Q31775">
        <v>50.040000999999997</v>
      </c>
      <c r="R31775">
        <v>50.959999000000003</v>
      </c>
      <c r="S31775">
        <v>49.900002000000001</v>
      </c>
      <c r="T31775">
        <v>50.560001</v>
      </c>
      <c r="U31775">
        <v>49.260941000000003</v>
      </c>
      <c r="V31775">
        <v>360800</v>
      </c>
      <c r="W31775" s="9" t="str">
        <f t="shared" si="500"/>
        <v>POR</v>
      </c>
    </row>
    <row r="31776" spans="15:23">
      <c r="O31776" t="s">
        <v>122</v>
      </c>
      <c r="P31776" s="13">
        <v>44523</v>
      </c>
      <c r="Q31776">
        <v>50.509998000000003</v>
      </c>
      <c r="R31776">
        <v>50.82</v>
      </c>
      <c r="S31776">
        <v>50.310001</v>
      </c>
      <c r="T31776">
        <v>50.490001999999997</v>
      </c>
      <c r="U31776">
        <v>49.192740999999998</v>
      </c>
      <c r="V31776">
        <v>256500</v>
      </c>
      <c r="W31776" s="9" t="str">
        <f t="shared" si="500"/>
        <v>POR</v>
      </c>
    </row>
    <row r="31777" spans="15:23">
      <c r="O31777" t="s">
        <v>122</v>
      </c>
      <c r="P31777" s="13">
        <v>44524</v>
      </c>
      <c r="Q31777">
        <v>50.720001000000003</v>
      </c>
      <c r="R31777">
        <v>50.91</v>
      </c>
      <c r="S31777">
        <v>50.27</v>
      </c>
      <c r="T31777">
        <v>50.560001</v>
      </c>
      <c r="U31777">
        <v>49.260941000000003</v>
      </c>
      <c r="V31777">
        <v>356400</v>
      </c>
      <c r="W31777" s="9" t="str">
        <f t="shared" si="500"/>
        <v>POR</v>
      </c>
    </row>
    <row r="31778" spans="15:23">
      <c r="O31778" t="s">
        <v>122</v>
      </c>
      <c r="P31778" s="13">
        <v>44526</v>
      </c>
      <c r="Q31778">
        <v>49.889999000000003</v>
      </c>
      <c r="R31778">
        <v>50.349997999999999</v>
      </c>
      <c r="S31778">
        <v>49.049999</v>
      </c>
      <c r="T31778">
        <v>49.549999</v>
      </c>
      <c r="U31778">
        <v>48.276893999999999</v>
      </c>
      <c r="V31778">
        <v>261500</v>
      </c>
      <c r="W31778" s="9" t="str">
        <f t="shared" si="500"/>
        <v>POR</v>
      </c>
    </row>
    <row r="31779" spans="15:23">
      <c r="O31779" t="s">
        <v>122</v>
      </c>
      <c r="P31779" s="13">
        <v>44529</v>
      </c>
      <c r="Q31779">
        <v>50.029998999999997</v>
      </c>
      <c r="R31779">
        <v>50.5</v>
      </c>
      <c r="S31779">
        <v>49.509998000000003</v>
      </c>
      <c r="T31779">
        <v>50.27</v>
      </c>
      <c r="U31779">
        <v>48.978397000000001</v>
      </c>
      <c r="V31779">
        <v>405500</v>
      </c>
      <c r="W31779" s="9" t="str">
        <f t="shared" si="500"/>
        <v>POR</v>
      </c>
    </row>
    <row r="31780" spans="15:23">
      <c r="O31780" t="s">
        <v>122</v>
      </c>
      <c r="P31780" s="13">
        <v>44530</v>
      </c>
      <c r="Q31780">
        <v>49.93</v>
      </c>
      <c r="R31780">
        <v>49.93</v>
      </c>
      <c r="S31780">
        <v>48.66</v>
      </c>
      <c r="T31780">
        <v>48.669998</v>
      </c>
      <c r="U31780">
        <v>47.419502000000001</v>
      </c>
      <c r="V31780">
        <v>564100</v>
      </c>
      <c r="W31780" s="9" t="str">
        <f t="shared" si="500"/>
        <v>POR</v>
      </c>
    </row>
    <row r="31781" spans="15:23">
      <c r="O31781" t="s">
        <v>122</v>
      </c>
      <c r="P31781" s="13">
        <v>44531</v>
      </c>
      <c r="Q31781">
        <v>49.330002</v>
      </c>
      <c r="R31781">
        <v>50.310001</v>
      </c>
      <c r="S31781">
        <v>48.91</v>
      </c>
      <c r="T31781">
        <v>49</v>
      </c>
      <c r="U31781">
        <v>47.741028</v>
      </c>
      <c r="V31781">
        <v>376200</v>
      </c>
      <c r="W31781" s="9" t="str">
        <f t="shared" si="500"/>
        <v>POR</v>
      </c>
    </row>
    <row r="31782" spans="15:23">
      <c r="O31782" t="s">
        <v>122</v>
      </c>
      <c r="P31782" s="13">
        <v>44532</v>
      </c>
      <c r="Q31782">
        <v>49.310001</v>
      </c>
      <c r="R31782">
        <v>50.5</v>
      </c>
      <c r="S31782">
        <v>49.310001</v>
      </c>
      <c r="T31782">
        <v>50.16</v>
      </c>
      <c r="U31782">
        <v>48.871223000000001</v>
      </c>
      <c r="V31782">
        <v>474200</v>
      </c>
      <c r="W31782" s="9" t="str">
        <f t="shared" si="500"/>
        <v>POR</v>
      </c>
    </row>
    <row r="31783" spans="15:23">
      <c r="O31783" t="s">
        <v>122</v>
      </c>
      <c r="P31783" s="13">
        <v>44533</v>
      </c>
      <c r="Q31783">
        <v>50.389999000000003</v>
      </c>
      <c r="R31783">
        <v>50.529998999999997</v>
      </c>
      <c r="S31783">
        <v>49.830002</v>
      </c>
      <c r="T31783">
        <v>50.48</v>
      </c>
      <c r="U31783">
        <v>49.182999000000002</v>
      </c>
      <c r="V31783">
        <v>408900</v>
      </c>
      <c r="W31783" s="9" t="str">
        <f t="shared" si="500"/>
        <v>POR</v>
      </c>
    </row>
    <row r="31784" spans="15:23">
      <c r="O31784" t="s">
        <v>122</v>
      </c>
      <c r="P31784" s="13">
        <v>44536</v>
      </c>
      <c r="Q31784">
        <v>51.169998</v>
      </c>
      <c r="R31784">
        <v>51.709999000000003</v>
      </c>
      <c r="S31784">
        <v>50.75</v>
      </c>
      <c r="T31784">
        <v>51.209999000000003</v>
      </c>
      <c r="U31784">
        <v>49.894241000000001</v>
      </c>
      <c r="V31784">
        <v>459000</v>
      </c>
      <c r="W31784" s="9" t="str">
        <f t="shared" si="500"/>
        <v>POR</v>
      </c>
    </row>
    <row r="31785" spans="15:23">
      <c r="O31785" t="s">
        <v>122</v>
      </c>
      <c r="P31785" s="13">
        <v>44537</v>
      </c>
      <c r="Q31785">
        <v>51.09</v>
      </c>
      <c r="R31785">
        <v>51.470001000000003</v>
      </c>
      <c r="S31785">
        <v>50.73</v>
      </c>
      <c r="T31785">
        <v>50.869999</v>
      </c>
      <c r="U31785">
        <v>49.562976999999997</v>
      </c>
      <c r="V31785">
        <v>320100</v>
      </c>
      <c r="W31785" s="9" t="str">
        <f t="shared" si="500"/>
        <v>POR</v>
      </c>
    </row>
    <row r="31786" spans="15:23">
      <c r="O31786" t="s">
        <v>122</v>
      </c>
      <c r="P31786" s="13">
        <v>44538</v>
      </c>
      <c r="Q31786">
        <v>50.990001999999997</v>
      </c>
      <c r="R31786">
        <v>51.25</v>
      </c>
      <c r="S31786">
        <v>50.560001</v>
      </c>
      <c r="T31786">
        <v>51.139999000000003</v>
      </c>
      <c r="U31786">
        <v>49.826042000000001</v>
      </c>
      <c r="V31786">
        <v>309400</v>
      </c>
      <c r="W31786" s="9" t="str">
        <f t="shared" si="500"/>
        <v>POR</v>
      </c>
    </row>
    <row r="31787" spans="15:23">
      <c r="O31787" t="s">
        <v>122</v>
      </c>
      <c r="P31787" s="13">
        <v>44539</v>
      </c>
      <c r="Q31787">
        <v>50.93</v>
      </c>
      <c r="R31787">
        <v>51.25</v>
      </c>
      <c r="S31787">
        <v>50.349997999999999</v>
      </c>
      <c r="T31787">
        <v>50.66</v>
      </c>
      <c r="U31787">
        <v>49.358372000000003</v>
      </c>
      <c r="V31787">
        <v>545900</v>
      </c>
      <c r="W31787" s="9" t="str">
        <f t="shared" si="500"/>
        <v>POR</v>
      </c>
    </row>
    <row r="31788" spans="15:23">
      <c r="O31788" t="s">
        <v>122</v>
      </c>
      <c r="P31788" s="13">
        <v>44540</v>
      </c>
      <c r="Q31788">
        <v>50.970001000000003</v>
      </c>
      <c r="R31788">
        <v>51.290000999999997</v>
      </c>
      <c r="S31788">
        <v>50.669998</v>
      </c>
      <c r="T31788">
        <v>50.77</v>
      </c>
      <c r="U31788">
        <v>49.465546000000003</v>
      </c>
      <c r="V31788">
        <v>649000</v>
      </c>
      <c r="W31788" s="9" t="str">
        <f t="shared" si="500"/>
        <v>POR</v>
      </c>
    </row>
    <row r="31789" spans="15:23">
      <c r="O31789" t="s">
        <v>122</v>
      </c>
      <c r="P31789" s="13">
        <v>44543</v>
      </c>
      <c r="Q31789">
        <v>50.580002</v>
      </c>
      <c r="R31789">
        <v>51.459999000000003</v>
      </c>
      <c r="S31789">
        <v>50.41</v>
      </c>
      <c r="T31789">
        <v>50.950001</v>
      </c>
      <c r="U31789">
        <v>49.640923000000001</v>
      </c>
      <c r="V31789">
        <v>707800</v>
      </c>
      <c r="W31789" s="9" t="str">
        <f t="shared" si="500"/>
        <v>POR</v>
      </c>
    </row>
    <row r="31790" spans="15:23">
      <c r="O31790" t="s">
        <v>122</v>
      </c>
      <c r="P31790" s="13">
        <v>44544</v>
      </c>
      <c r="Q31790">
        <v>51.099997999999999</v>
      </c>
      <c r="R31790">
        <v>51.290000999999997</v>
      </c>
      <c r="S31790">
        <v>50.549999</v>
      </c>
      <c r="T31790">
        <v>50.66</v>
      </c>
      <c r="U31790">
        <v>49.358372000000003</v>
      </c>
      <c r="V31790">
        <v>582900</v>
      </c>
      <c r="W31790" s="9" t="str">
        <f t="shared" si="500"/>
        <v>POR</v>
      </c>
    </row>
    <row r="31791" spans="15:23">
      <c r="O31791" t="s">
        <v>122</v>
      </c>
      <c r="P31791" s="13">
        <v>44545</v>
      </c>
      <c r="Q31791">
        <v>50.970001000000003</v>
      </c>
      <c r="R31791">
        <v>51.84</v>
      </c>
      <c r="S31791">
        <v>50.75</v>
      </c>
      <c r="T31791">
        <v>51.799999</v>
      </c>
      <c r="U31791">
        <v>50.469082</v>
      </c>
      <c r="V31791">
        <v>710400</v>
      </c>
      <c r="W31791" s="9" t="str">
        <f t="shared" si="500"/>
        <v>POR</v>
      </c>
    </row>
    <row r="31792" spans="15:23">
      <c r="O31792" t="s">
        <v>122</v>
      </c>
      <c r="P31792" s="13">
        <v>44546</v>
      </c>
      <c r="Q31792">
        <v>51.91</v>
      </c>
      <c r="R31792">
        <v>52.959999000000003</v>
      </c>
      <c r="S31792">
        <v>51.799999</v>
      </c>
      <c r="T31792">
        <v>52.549999</v>
      </c>
      <c r="U31792">
        <v>51.199814000000003</v>
      </c>
      <c r="V31792">
        <v>736500</v>
      </c>
      <c r="W31792" s="9" t="str">
        <f t="shared" si="500"/>
        <v>POR</v>
      </c>
    </row>
    <row r="31793" spans="15:23">
      <c r="O31793" t="s">
        <v>122</v>
      </c>
      <c r="P31793" s="13">
        <v>44547</v>
      </c>
      <c r="Q31793">
        <v>52.18</v>
      </c>
      <c r="R31793">
        <v>52.630001</v>
      </c>
      <c r="S31793">
        <v>51.650002000000001</v>
      </c>
      <c r="T31793">
        <v>51.869999</v>
      </c>
      <c r="U31793">
        <v>50.537281</v>
      </c>
      <c r="V31793">
        <v>833600</v>
      </c>
      <c r="W31793" s="9" t="str">
        <f t="shared" si="500"/>
        <v>POR</v>
      </c>
    </row>
    <row r="31794" spans="15:23">
      <c r="O31794" t="s">
        <v>122</v>
      </c>
      <c r="P31794" s="13">
        <v>44550</v>
      </c>
      <c r="Q31794">
        <v>51.650002000000001</v>
      </c>
      <c r="R31794">
        <v>52.279998999999997</v>
      </c>
      <c r="S31794">
        <v>50.959999000000003</v>
      </c>
      <c r="T31794">
        <v>52.189999</v>
      </c>
      <c r="U31794">
        <v>50.849060000000001</v>
      </c>
      <c r="V31794">
        <v>508200</v>
      </c>
      <c r="W31794" s="9" t="str">
        <f t="shared" si="500"/>
        <v>POR</v>
      </c>
    </row>
    <row r="31795" spans="15:23">
      <c r="O31795" t="s">
        <v>122</v>
      </c>
      <c r="P31795" s="13">
        <v>44551</v>
      </c>
      <c r="Q31795">
        <v>52.279998999999997</v>
      </c>
      <c r="R31795">
        <v>52.759998000000003</v>
      </c>
      <c r="S31795">
        <v>51.68</v>
      </c>
      <c r="T31795">
        <v>51.799999</v>
      </c>
      <c r="U31795">
        <v>50.469082</v>
      </c>
      <c r="V31795">
        <v>430700</v>
      </c>
      <c r="W31795" s="9" t="str">
        <f t="shared" si="500"/>
        <v>POR</v>
      </c>
    </row>
    <row r="31796" spans="15:23">
      <c r="O31796" t="s">
        <v>122</v>
      </c>
      <c r="P31796" s="13">
        <v>44552</v>
      </c>
      <c r="Q31796">
        <v>51.959999000000003</v>
      </c>
      <c r="R31796">
        <v>52.23</v>
      </c>
      <c r="S31796">
        <v>51.709999000000003</v>
      </c>
      <c r="T31796">
        <v>52.09</v>
      </c>
      <c r="U31796">
        <v>50.751632999999998</v>
      </c>
      <c r="V31796">
        <v>296900</v>
      </c>
      <c r="W31796" s="9" t="str">
        <f t="shared" si="500"/>
        <v>POR</v>
      </c>
    </row>
    <row r="31797" spans="15:23">
      <c r="O31797" t="s">
        <v>122</v>
      </c>
      <c r="P31797" s="13">
        <v>44553</v>
      </c>
      <c r="Q31797">
        <v>51.779998999999997</v>
      </c>
      <c r="R31797">
        <v>52.09</v>
      </c>
      <c r="S31797">
        <v>51.290000999999997</v>
      </c>
      <c r="T31797">
        <v>51.32</v>
      </c>
      <c r="U31797">
        <v>50.417610000000003</v>
      </c>
      <c r="V31797">
        <v>387300</v>
      </c>
      <c r="W31797" s="9" t="str">
        <f t="shared" si="500"/>
        <v>POR</v>
      </c>
    </row>
    <row r="31798" spans="15:23">
      <c r="O31798" t="s">
        <v>122</v>
      </c>
      <c r="P31798" s="13">
        <v>44557</v>
      </c>
      <c r="Q31798">
        <v>51.290000999999997</v>
      </c>
      <c r="R31798">
        <v>51.73</v>
      </c>
      <c r="S31798">
        <v>51.07</v>
      </c>
      <c r="T31798">
        <v>51.709999000000003</v>
      </c>
      <c r="U31798">
        <v>50.800750999999998</v>
      </c>
      <c r="V31798">
        <v>362700</v>
      </c>
      <c r="W31798" s="9" t="str">
        <f t="shared" si="500"/>
        <v>POR</v>
      </c>
    </row>
    <row r="31799" spans="15:23">
      <c r="O31799" t="s">
        <v>122</v>
      </c>
      <c r="P31799" s="13">
        <v>44558</v>
      </c>
      <c r="Q31799">
        <v>51.599997999999999</v>
      </c>
      <c r="R31799">
        <v>52.419998</v>
      </c>
      <c r="S31799">
        <v>51.599997999999999</v>
      </c>
      <c r="T31799">
        <v>52.389999000000003</v>
      </c>
      <c r="U31799">
        <v>51.468795999999998</v>
      </c>
      <c r="V31799">
        <v>301300</v>
      </c>
      <c r="W31799" s="9" t="str">
        <f t="shared" si="500"/>
        <v>POR</v>
      </c>
    </row>
    <row r="31800" spans="15:23">
      <c r="O31800" t="s">
        <v>122</v>
      </c>
      <c r="P31800" s="13">
        <v>44559</v>
      </c>
      <c r="Q31800">
        <v>52.369999</v>
      </c>
      <c r="R31800">
        <v>52.91</v>
      </c>
      <c r="S31800">
        <v>52.080002</v>
      </c>
      <c r="T31800">
        <v>52.900002000000001</v>
      </c>
      <c r="U31800">
        <v>51.969830000000002</v>
      </c>
      <c r="V31800">
        <v>167300</v>
      </c>
      <c r="W31800" s="9" t="str">
        <f t="shared" si="500"/>
        <v>POR</v>
      </c>
    </row>
    <row r="31801" spans="15:23">
      <c r="O31801" t="s">
        <v>122</v>
      </c>
      <c r="P31801" s="13">
        <v>44560</v>
      </c>
      <c r="Q31801">
        <v>53.099997999999999</v>
      </c>
      <c r="R31801">
        <v>53.099997999999999</v>
      </c>
      <c r="S31801">
        <v>52.57</v>
      </c>
      <c r="T31801">
        <v>52.720001000000003</v>
      </c>
      <c r="U31801">
        <v>51.792991999999998</v>
      </c>
      <c r="V31801">
        <v>378400</v>
      </c>
      <c r="W31801" s="9" t="str">
        <f t="shared" si="500"/>
        <v>POR</v>
      </c>
    </row>
    <row r="31802" spans="15:23">
      <c r="O31802" t="s">
        <v>122</v>
      </c>
      <c r="P31802" s="13">
        <v>44561</v>
      </c>
      <c r="Q31802">
        <v>53</v>
      </c>
      <c r="R31802">
        <v>53.119999</v>
      </c>
      <c r="S31802">
        <v>52.560001</v>
      </c>
      <c r="T31802">
        <v>52.919998</v>
      </c>
      <c r="U31802">
        <v>51.989474999999999</v>
      </c>
      <c r="V31802">
        <v>270200</v>
      </c>
      <c r="W31802" s="9" t="str">
        <f t="shared" si="500"/>
        <v>POR</v>
      </c>
    </row>
    <row r="31803" spans="15:23">
      <c r="O31803" t="s">
        <v>122</v>
      </c>
      <c r="P31803" s="13">
        <v>44564</v>
      </c>
      <c r="Q31803">
        <v>52.860000999999997</v>
      </c>
      <c r="R31803">
        <v>53.240001999999997</v>
      </c>
      <c r="S31803">
        <v>51.869999</v>
      </c>
      <c r="T31803">
        <v>52.610000999999997</v>
      </c>
      <c r="U31803">
        <v>51.684928999999997</v>
      </c>
      <c r="V31803">
        <v>342500</v>
      </c>
      <c r="W31803" s="9" t="str">
        <f t="shared" si="500"/>
        <v>POR</v>
      </c>
    </row>
    <row r="31804" spans="15:23">
      <c r="O31804" t="s">
        <v>122</v>
      </c>
      <c r="P31804" s="13">
        <v>44565</v>
      </c>
      <c r="Q31804">
        <v>52.779998999999997</v>
      </c>
      <c r="R31804">
        <v>53.060001</v>
      </c>
      <c r="S31804">
        <v>52.369999</v>
      </c>
      <c r="T31804">
        <v>52.439999</v>
      </c>
      <c r="U31804">
        <v>51.517918000000002</v>
      </c>
      <c r="V31804">
        <v>306300</v>
      </c>
      <c r="W31804" s="9" t="str">
        <f t="shared" si="500"/>
        <v>POR</v>
      </c>
    </row>
    <row r="31805" spans="15:23">
      <c r="O31805" t="s">
        <v>122</v>
      </c>
      <c r="P31805" s="13">
        <v>44566</v>
      </c>
      <c r="Q31805">
        <v>52.48</v>
      </c>
      <c r="R31805">
        <v>53.279998999999997</v>
      </c>
      <c r="S31805">
        <v>52.220001000000003</v>
      </c>
      <c r="T31805">
        <v>52.830002</v>
      </c>
      <c r="U31805">
        <v>51.901062000000003</v>
      </c>
      <c r="V31805">
        <v>453800</v>
      </c>
      <c r="W31805" s="9" t="str">
        <f t="shared" si="500"/>
        <v>POR</v>
      </c>
    </row>
    <row r="31806" spans="15:23">
      <c r="O31806" t="s">
        <v>122</v>
      </c>
      <c r="P31806" s="13">
        <v>44567</v>
      </c>
      <c r="Q31806">
        <v>52.889999000000003</v>
      </c>
      <c r="R31806">
        <v>53.310001</v>
      </c>
      <c r="S31806">
        <v>52.470001000000003</v>
      </c>
      <c r="T31806">
        <v>52.59</v>
      </c>
      <c r="U31806">
        <v>51.665278999999998</v>
      </c>
      <c r="V31806">
        <v>470500</v>
      </c>
      <c r="W31806" s="9" t="str">
        <f t="shared" si="500"/>
        <v>POR</v>
      </c>
    </row>
    <row r="31807" spans="15:23">
      <c r="O31807" t="s">
        <v>122</v>
      </c>
      <c r="P31807" s="13">
        <v>44568</v>
      </c>
      <c r="Q31807">
        <v>52.48</v>
      </c>
      <c r="R31807">
        <v>53.689999</v>
      </c>
      <c r="S31807">
        <v>52.419998</v>
      </c>
      <c r="T31807">
        <v>53.27</v>
      </c>
      <c r="U31807">
        <v>52.333323999999998</v>
      </c>
      <c r="V31807">
        <v>629400</v>
      </c>
      <c r="W31807" s="9" t="str">
        <f t="shared" si="500"/>
        <v>POR</v>
      </c>
    </row>
    <row r="31808" spans="15:23">
      <c r="O31808" t="s">
        <v>122</v>
      </c>
      <c r="P31808" s="13">
        <v>44571</v>
      </c>
      <c r="Q31808">
        <v>53.330002</v>
      </c>
      <c r="R31808">
        <v>53.84</v>
      </c>
      <c r="S31808">
        <v>52.990001999999997</v>
      </c>
      <c r="T31808">
        <v>53.169998</v>
      </c>
      <c r="U31808">
        <v>52.235081000000001</v>
      </c>
      <c r="V31808">
        <v>472500</v>
      </c>
      <c r="W31808" s="9" t="str">
        <f t="shared" si="500"/>
        <v>POR</v>
      </c>
    </row>
    <row r="31809" spans="15:23">
      <c r="O31809" t="s">
        <v>122</v>
      </c>
      <c r="P31809" s="13">
        <v>44572</v>
      </c>
      <c r="Q31809">
        <v>53.299999</v>
      </c>
      <c r="R31809">
        <v>53.389999000000003</v>
      </c>
      <c r="S31809">
        <v>52.209999000000003</v>
      </c>
      <c r="T31809">
        <v>52.560001</v>
      </c>
      <c r="U31809">
        <v>51.635807</v>
      </c>
      <c r="V31809">
        <v>483200</v>
      </c>
      <c r="W31809" s="9" t="str">
        <f t="shared" si="500"/>
        <v>POR</v>
      </c>
    </row>
    <row r="31810" spans="15:23">
      <c r="O31810" t="s">
        <v>122</v>
      </c>
      <c r="P31810" s="13">
        <v>44573</v>
      </c>
      <c r="Q31810">
        <v>52.450001</v>
      </c>
      <c r="R31810">
        <v>52.919998</v>
      </c>
      <c r="S31810">
        <v>52.27</v>
      </c>
      <c r="T31810">
        <v>52.52</v>
      </c>
      <c r="U31810">
        <v>51.596511999999997</v>
      </c>
      <c r="V31810">
        <v>459000</v>
      </c>
      <c r="W31810" s="9" t="str">
        <f t="shared" si="500"/>
        <v>POR</v>
      </c>
    </row>
    <row r="31811" spans="15:23">
      <c r="O31811" t="s">
        <v>122</v>
      </c>
      <c r="P31811" s="13">
        <v>44574</v>
      </c>
      <c r="Q31811">
        <v>52.669998</v>
      </c>
      <c r="R31811">
        <v>53.419998</v>
      </c>
      <c r="S31811">
        <v>52.580002</v>
      </c>
      <c r="T31811">
        <v>53.16</v>
      </c>
      <c r="U31811">
        <v>52.225254</v>
      </c>
      <c r="V31811">
        <v>425600</v>
      </c>
      <c r="W31811" s="9" t="str">
        <f t="shared" si="500"/>
        <v>POR</v>
      </c>
    </row>
    <row r="31812" spans="15:23">
      <c r="O31812" t="s">
        <v>122</v>
      </c>
      <c r="P31812" s="13">
        <v>44575</v>
      </c>
      <c r="Q31812">
        <v>53.099997999999999</v>
      </c>
      <c r="R31812">
        <v>53.41</v>
      </c>
      <c r="S31812">
        <v>52.709999000000003</v>
      </c>
      <c r="T31812">
        <v>53.200001</v>
      </c>
      <c r="U31812">
        <v>52.264557000000003</v>
      </c>
      <c r="V31812">
        <v>353000</v>
      </c>
      <c r="W31812" s="9" t="str">
        <f t="shared" si="500"/>
        <v>POR</v>
      </c>
    </row>
    <row r="31813" spans="15:23">
      <c r="O31813" t="s">
        <v>122</v>
      </c>
      <c r="P31813" s="13">
        <v>44579</v>
      </c>
      <c r="Q31813">
        <v>52.830002</v>
      </c>
      <c r="R31813">
        <v>53.200001</v>
      </c>
      <c r="S31813">
        <v>52.25</v>
      </c>
      <c r="T31813">
        <v>52.639999000000003</v>
      </c>
      <c r="U31813">
        <v>51.714401000000002</v>
      </c>
      <c r="V31813">
        <v>477600</v>
      </c>
      <c r="W31813" s="9" t="str">
        <f t="shared" ref="W31813:W31876" si="501">IFERROR(VLOOKUP(O31813,$B$4:$B$17,1,FALSE),"Delete")</f>
        <v>POR</v>
      </c>
    </row>
    <row r="31814" spans="15:23">
      <c r="O31814" t="s">
        <v>122</v>
      </c>
      <c r="P31814" s="13">
        <v>44580</v>
      </c>
      <c r="Q31814">
        <v>52.75</v>
      </c>
      <c r="R31814">
        <v>53.450001</v>
      </c>
      <c r="S31814">
        <v>52.52</v>
      </c>
      <c r="T31814">
        <v>53.130001</v>
      </c>
      <c r="U31814">
        <v>52.195785999999998</v>
      </c>
      <c r="V31814">
        <v>440900</v>
      </c>
      <c r="W31814" s="9" t="str">
        <f t="shared" si="501"/>
        <v>POR</v>
      </c>
    </row>
    <row r="31815" spans="15:23">
      <c r="O31815" t="s">
        <v>122</v>
      </c>
      <c r="P31815" s="13">
        <v>44581</v>
      </c>
      <c r="Q31815">
        <v>53.09</v>
      </c>
      <c r="R31815">
        <v>53.740001999999997</v>
      </c>
      <c r="S31815">
        <v>52.720001000000003</v>
      </c>
      <c r="T31815">
        <v>52.759998000000003</v>
      </c>
      <c r="U31815">
        <v>51.832290999999998</v>
      </c>
      <c r="V31815">
        <v>356700</v>
      </c>
      <c r="W31815" s="9" t="str">
        <f t="shared" si="501"/>
        <v>POR</v>
      </c>
    </row>
    <row r="31816" spans="15:23">
      <c r="O31816" t="s">
        <v>122</v>
      </c>
      <c r="P31816" s="13">
        <v>44582</v>
      </c>
      <c r="Q31816">
        <v>53.130001</v>
      </c>
      <c r="R31816">
        <v>53.689999</v>
      </c>
      <c r="S31816">
        <v>52.43</v>
      </c>
      <c r="T31816">
        <v>52.509998000000003</v>
      </c>
      <c r="U31816">
        <v>51.586685000000003</v>
      </c>
      <c r="V31816">
        <v>472200</v>
      </c>
      <c r="W31816" s="9" t="str">
        <f t="shared" si="501"/>
        <v>POR</v>
      </c>
    </row>
    <row r="31817" spans="15:23">
      <c r="O31817" t="s">
        <v>122</v>
      </c>
      <c r="P31817" s="13">
        <v>44585</v>
      </c>
      <c r="Q31817">
        <v>52.189999</v>
      </c>
      <c r="R31817">
        <v>52.560001</v>
      </c>
      <c r="S31817">
        <v>50.849997999999999</v>
      </c>
      <c r="T31817">
        <v>52</v>
      </c>
      <c r="U31817">
        <v>51.085655000000003</v>
      </c>
      <c r="V31817">
        <v>536400</v>
      </c>
      <c r="W31817" s="9" t="str">
        <f t="shared" si="501"/>
        <v>POR</v>
      </c>
    </row>
    <row r="31818" spans="15:23">
      <c r="O31818" t="s">
        <v>122</v>
      </c>
      <c r="P31818" s="13">
        <v>44586</v>
      </c>
      <c r="Q31818">
        <v>51.41</v>
      </c>
      <c r="R31818">
        <v>52.009998000000003</v>
      </c>
      <c r="S31818">
        <v>50.860000999999997</v>
      </c>
      <c r="T31818">
        <v>51.48</v>
      </c>
      <c r="U31818">
        <v>50.574795000000002</v>
      </c>
      <c r="V31818">
        <v>423400</v>
      </c>
      <c r="W31818" s="9" t="str">
        <f t="shared" si="501"/>
        <v>POR</v>
      </c>
    </row>
    <row r="31819" spans="15:23">
      <c r="O31819" t="s">
        <v>122</v>
      </c>
      <c r="P31819" s="13">
        <v>44587</v>
      </c>
      <c r="Q31819">
        <v>51.580002</v>
      </c>
      <c r="R31819">
        <v>52.09</v>
      </c>
      <c r="S31819">
        <v>50.700001</v>
      </c>
      <c r="T31819">
        <v>51.200001</v>
      </c>
      <c r="U31819">
        <v>50.299720999999998</v>
      </c>
      <c r="V31819">
        <v>626400</v>
      </c>
      <c r="W31819" s="9" t="str">
        <f t="shared" si="501"/>
        <v>POR</v>
      </c>
    </row>
    <row r="31820" spans="15:23">
      <c r="O31820" t="s">
        <v>122</v>
      </c>
      <c r="P31820" s="13">
        <v>44588</v>
      </c>
      <c r="Q31820">
        <v>51.73</v>
      </c>
      <c r="R31820">
        <v>52.380001</v>
      </c>
      <c r="S31820">
        <v>51.259998000000003</v>
      </c>
      <c r="T31820">
        <v>51.740001999999997</v>
      </c>
      <c r="U31820">
        <v>50.830227000000001</v>
      </c>
      <c r="V31820">
        <v>582900</v>
      </c>
      <c r="W31820" s="9" t="str">
        <f t="shared" si="501"/>
        <v>POR</v>
      </c>
    </row>
    <row r="31821" spans="15:23">
      <c r="O31821" t="s">
        <v>122</v>
      </c>
      <c r="P31821" s="13">
        <v>44589</v>
      </c>
      <c r="Q31821">
        <v>51.720001000000003</v>
      </c>
      <c r="R31821">
        <v>52.5</v>
      </c>
      <c r="S31821">
        <v>51.290000999999997</v>
      </c>
      <c r="T31821">
        <v>52.450001</v>
      </c>
      <c r="U31821">
        <v>51.527740000000001</v>
      </c>
      <c r="V31821">
        <v>591400</v>
      </c>
      <c r="W31821" s="9" t="str">
        <f t="shared" si="501"/>
        <v>POR</v>
      </c>
    </row>
    <row r="31822" spans="15:23">
      <c r="O31822" t="s">
        <v>122</v>
      </c>
      <c r="P31822" s="13">
        <v>44592</v>
      </c>
      <c r="Q31822">
        <v>51.93</v>
      </c>
      <c r="R31822">
        <v>52.599997999999999</v>
      </c>
      <c r="S31822">
        <v>51.540000999999997</v>
      </c>
      <c r="T31822">
        <v>52.540000999999997</v>
      </c>
      <c r="U31822">
        <v>51.616157999999999</v>
      </c>
      <c r="V31822">
        <v>484500</v>
      </c>
      <c r="W31822" s="9" t="str">
        <f t="shared" si="501"/>
        <v>POR</v>
      </c>
    </row>
    <row r="31823" spans="15:23">
      <c r="O31823" t="s">
        <v>122</v>
      </c>
      <c r="P31823" s="13">
        <v>44593</v>
      </c>
      <c r="Q31823">
        <v>52.419998</v>
      </c>
      <c r="R31823">
        <v>52.630001</v>
      </c>
      <c r="S31823">
        <v>51.43</v>
      </c>
      <c r="T31823">
        <v>51.75</v>
      </c>
      <c r="U31823">
        <v>50.840049999999998</v>
      </c>
      <c r="V31823">
        <v>648200</v>
      </c>
      <c r="W31823" s="9" t="str">
        <f t="shared" si="501"/>
        <v>POR</v>
      </c>
    </row>
    <row r="31824" spans="15:23">
      <c r="O31824" t="s">
        <v>122</v>
      </c>
      <c r="P31824" s="13">
        <v>44594</v>
      </c>
      <c r="Q31824">
        <v>51.630001</v>
      </c>
      <c r="R31824">
        <v>52.810001</v>
      </c>
      <c r="S31824">
        <v>51.610000999999997</v>
      </c>
      <c r="T31824">
        <v>52.669998</v>
      </c>
      <c r="U31824">
        <v>51.743873999999998</v>
      </c>
      <c r="V31824">
        <v>626800</v>
      </c>
      <c r="W31824" s="9" t="str">
        <f t="shared" si="501"/>
        <v>POR</v>
      </c>
    </row>
    <row r="31825" spans="15:23">
      <c r="O31825" t="s">
        <v>122</v>
      </c>
      <c r="P31825" s="13">
        <v>44595</v>
      </c>
      <c r="Q31825">
        <v>52.580002</v>
      </c>
      <c r="R31825">
        <v>53.139999000000003</v>
      </c>
      <c r="S31825">
        <v>52.27</v>
      </c>
      <c r="T31825">
        <v>52.5</v>
      </c>
      <c r="U31825">
        <v>51.576861999999998</v>
      </c>
      <c r="V31825">
        <v>458000</v>
      </c>
      <c r="W31825" s="9" t="str">
        <f t="shared" si="501"/>
        <v>POR</v>
      </c>
    </row>
    <row r="31826" spans="15:23">
      <c r="O31826" t="s">
        <v>122</v>
      </c>
      <c r="P31826" s="13">
        <v>44596</v>
      </c>
      <c r="Q31826">
        <v>52</v>
      </c>
      <c r="R31826">
        <v>52.41</v>
      </c>
      <c r="S31826">
        <v>51.080002</v>
      </c>
      <c r="T31826">
        <v>52</v>
      </c>
      <c r="U31826">
        <v>51.085655000000003</v>
      </c>
      <c r="V31826">
        <v>364500</v>
      </c>
      <c r="W31826" s="9" t="str">
        <f t="shared" si="501"/>
        <v>POR</v>
      </c>
    </row>
    <row r="31827" spans="15:23">
      <c r="O31827" t="s">
        <v>122</v>
      </c>
      <c r="P31827" s="13">
        <v>44599</v>
      </c>
      <c r="Q31827">
        <v>51.880001</v>
      </c>
      <c r="R31827">
        <v>52.75</v>
      </c>
      <c r="S31827">
        <v>51.779998999999997</v>
      </c>
      <c r="T31827">
        <v>52.470001000000003</v>
      </c>
      <c r="U31827">
        <v>51.54739</v>
      </c>
      <c r="V31827">
        <v>434800</v>
      </c>
      <c r="W31827" s="9" t="str">
        <f t="shared" si="501"/>
        <v>POR</v>
      </c>
    </row>
    <row r="31828" spans="15:23">
      <c r="O31828" t="s">
        <v>122</v>
      </c>
      <c r="P31828" s="13">
        <v>44600</v>
      </c>
      <c r="Q31828">
        <v>52.669998</v>
      </c>
      <c r="R31828">
        <v>52.959999000000003</v>
      </c>
      <c r="S31828">
        <v>52.209999000000003</v>
      </c>
      <c r="T31828">
        <v>52.529998999999997</v>
      </c>
      <c r="U31828">
        <v>51.606335000000001</v>
      </c>
      <c r="V31828">
        <v>393500</v>
      </c>
      <c r="W31828" s="9" t="str">
        <f t="shared" si="501"/>
        <v>POR</v>
      </c>
    </row>
    <row r="31829" spans="15:23">
      <c r="O31829" t="s">
        <v>122</v>
      </c>
      <c r="P31829" s="13">
        <v>44601</v>
      </c>
      <c r="Q31829">
        <v>52.75</v>
      </c>
      <c r="R31829">
        <v>52.84</v>
      </c>
      <c r="S31829">
        <v>52.02</v>
      </c>
      <c r="T31829">
        <v>52.380001</v>
      </c>
      <c r="U31829">
        <v>51.458973</v>
      </c>
      <c r="V31829">
        <v>391200</v>
      </c>
      <c r="W31829" s="9" t="str">
        <f t="shared" si="501"/>
        <v>POR</v>
      </c>
    </row>
    <row r="31830" spans="15:23">
      <c r="O31830" t="s">
        <v>122</v>
      </c>
      <c r="P31830" s="13">
        <v>44602</v>
      </c>
      <c r="Q31830">
        <v>51.799999</v>
      </c>
      <c r="R31830">
        <v>52.290000999999997</v>
      </c>
      <c r="S31830">
        <v>51.080002</v>
      </c>
      <c r="T31830">
        <v>51.369999</v>
      </c>
      <c r="U31830">
        <v>50.466732</v>
      </c>
      <c r="V31830">
        <v>495100</v>
      </c>
      <c r="W31830" s="9" t="str">
        <f t="shared" si="501"/>
        <v>POR</v>
      </c>
    </row>
    <row r="31831" spans="15:23">
      <c r="O31831" t="s">
        <v>122</v>
      </c>
      <c r="P31831" s="13">
        <v>44603</v>
      </c>
      <c r="Q31831">
        <v>51.509998000000003</v>
      </c>
      <c r="R31831">
        <v>52.130001</v>
      </c>
      <c r="S31831">
        <v>51.299999</v>
      </c>
      <c r="T31831">
        <v>51.560001</v>
      </c>
      <c r="U31831">
        <v>50.653393000000001</v>
      </c>
      <c r="V31831">
        <v>398800</v>
      </c>
      <c r="W31831" s="9" t="str">
        <f t="shared" si="501"/>
        <v>POR</v>
      </c>
    </row>
    <row r="31832" spans="15:23">
      <c r="O31832" t="s">
        <v>122</v>
      </c>
      <c r="P31832" s="13">
        <v>44606</v>
      </c>
      <c r="Q31832">
        <v>51.740001999999997</v>
      </c>
      <c r="R31832">
        <v>52.110000999999997</v>
      </c>
      <c r="S31832">
        <v>50.18</v>
      </c>
      <c r="T31832">
        <v>50.73</v>
      </c>
      <c r="U31832">
        <v>49.837986000000001</v>
      </c>
      <c r="V31832">
        <v>671700</v>
      </c>
      <c r="W31832" s="9" t="str">
        <f t="shared" si="501"/>
        <v>POR</v>
      </c>
    </row>
    <row r="31833" spans="15:23">
      <c r="O31833" t="s">
        <v>122</v>
      </c>
      <c r="P31833" s="13">
        <v>44607</v>
      </c>
      <c r="Q31833">
        <v>51.080002</v>
      </c>
      <c r="R31833">
        <v>51.27</v>
      </c>
      <c r="S31833">
        <v>50.119999</v>
      </c>
      <c r="T31833">
        <v>50.310001</v>
      </c>
      <c r="U31833">
        <v>49.425373</v>
      </c>
      <c r="V31833">
        <v>329900</v>
      </c>
      <c r="W31833" s="9" t="str">
        <f t="shared" si="501"/>
        <v>POR</v>
      </c>
    </row>
    <row r="31834" spans="15:23">
      <c r="O31834" t="s">
        <v>122</v>
      </c>
      <c r="P31834" s="13">
        <v>44608</v>
      </c>
      <c r="Q31834">
        <v>50.490001999999997</v>
      </c>
      <c r="R31834">
        <v>50.709999000000003</v>
      </c>
      <c r="S31834">
        <v>49.639999000000003</v>
      </c>
      <c r="T31834">
        <v>50.419998</v>
      </c>
      <c r="U31834">
        <v>49.533431999999998</v>
      </c>
      <c r="V31834">
        <v>655700</v>
      </c>
      <c r="W31834" s="9" t="str">
        <f t="shared" si="501"/>
        <v>POR</v>
      </c>
    </row>
    <row r="31835" spans="15:23">
      <c r="O31835" t="s">
        <v>122</v>
      </c>
      <c r="P31835" s="13">
        <v>44609</v>
      </c>
      <c r="Q31835">
        <v>49.91</v>
      </c>
      <c r="R31835">
        <v>50.900002000000001</v>
      </c>
      <c r="S31835">
        <v>49.5</v>
      </c>
      <c r="T31835">
        <v>50.290000999999997</v>
      </c>
      <c r="U31835">
        <v>49.405723999999999</v>
      </c>
      <c r="V31835">
        <v>675300</v>
      </c>
      <c r="W31835" s="9" t="str">
        <f t="shared" si="501"/>
        <v>POR</v>
      </c>
    </row>
    <row r="31836" spans="15:23">
      <c r="O31836" t="s">
        <v>122</v>
      </c>
      <c r="P31836" s="13">
        <v>44610</v>
      </c>
      <c r="Q31836">
        <v>50.169998</v>
      </c>
      <c r="R31836">
        <v>50.529998999999997</v>
      </c>
      <c r="S31836">
        <v>49.630001</v>
      </c>
      <c r="T31836">
        <v>49.740001999999997</v>
      </c>
      <c r="U31836">
        <v>48.865394999999999</v>
      </c>
      <c r="V31836">
        <v>573800</v>
      </c>
      <c r="W31836" s="9" t="str">
        <f t="shared" si="501"/>
        <v>POR</v>
      </c>
    </row>
    <row r="31837" spans="15:23">
      <c r="O31837" t="s">
        <v>122</v>
      </c>
      <c r="P31837" s="13">
        <v>44614</v>
      </c>
      <c r="Q31837">
        <v>49.540000999999997</v>
      </c>
      <c r="R31837">
        <v>50.119999</v>
      </c>
      <c r="S31837">
        <v>48.93</v>
      </c>
      <c r="T31837">
        <v>49.330002</v>
      </c>
      <c r="U31837">
        <v>48.462605000000003</v>
      </c>
      <c r="V31837">
        <v>531300</v>
      </c>
      <c r="W31837" s="9" t="str">
        <f t="shared" si="501"/>
        <v>POR</v>
      </c>
    </row>
    <row r="31838" spans="15:23">
      <c r="O31838" t="s">
        <v>122</v>
      </c>
      <c r="P31838" s="13">
        <v>44615</v>
      </c>
      <c r="Q31838">
        <v>49.700001</v>
      </c>
      <c r="R31838">
        <v>49.720001000000003</v>
      </c>
      <c r="S31838">
        <v>48.810001</v>
      </c>
      <c r="T31838">
        <v>48.82</v>
      </c>
      <c r="U31838">
        <v>47.961570999999999</v>
      </c>
      <c r="V31838">
        <v>469300</v>
      </c>
      <c r="W31838" s="9" t="str">
        <f t="shared" si="501"/>
        <v>POR</v>
      </c>
    </row>
    <row r="31839" spans="15:23">
      <c r="O31839" t="s">
        <v>122</v>
      </c>
      <c r="P31839" s="13">
        <v>44616</v>
      </c>
      <c r="Q31839">
        <v>48.5</v>
      </c>
      <c r="R31839">
        <v>49.5</v>
      </c>
      <c r="S31839">
        <v>48.279998999999997</v>
      </c>
      <c r="T31839">
        <v>49.290000999999997</v>
      </c>
      <c r="U31839">
        <v>48.423305999999997</v>
      </c>
      <c r="V31839">
        <v>909200</v>
      </c>
      <c r="W31839" s="9" t="str">
        <f t="shared" si="501"/>
        <v>POR</v>
      </c>
    </row>
    <row r="31840" spans="15:23">
      <c r="O31840" t="s">
        <v>122</v>
      </c>
      <c r="P31840" s="13">
        <v>44617</v>
      </c>
      <c r="Q31840">
        <v>49.509998000000003</v>
      </c>
      <c r="R31840">
        <v>50.939999</v>
      </c>
      <c r="S31840">
        <v>49.419998</v>
      </c>
      <c r="T31840">
        <v>50.77</v>
      </c>
      <c r="U31840">
        <v>49.877281000000004</v>
      </c>
      <c r="V31840">
        <v>430800</v>
      </c>
      <c r="W31840" s="9" t="str">
        <f t="shared" si="501"/>
        <v>POR</v>
      </c>
    </row>
    <row r="31841" spans="15:23">
      <c r="O31841" t="s">
        <v>122</v>
      </c>
      <c r="P31841" s="13">
        <v>44620</v>
      </c>
      <c r="Q31841">
        <v>50.290000999999997</v>
      </c>
      <c r="R31841">
        <v>50.970001000000003</v>
      </c>
      <c r="S31841">
        <v>50.25</v>
      </c>
      <c r="T31841">
        <v>50.77</v>
      </c>
      <c r="U31841">
        <v>49.877281000000004</v>
      </c>
      <c r="V31841">
        <v>559300</v>
      </c>
      <c r="W31841" s="9" t="str">
        <f t="shared" si="501"/>
        <v>POR</v>
      </c>
    </row>
    <row r="31842" spans="15:23">
      <c r="O31842" t="s">
        <v>122</v>
      </c>
      <c r="P31842" s="13">
        <v>44621</v>
      </c>
      <c r="Q31842">
        <v>50.82</v>
      </c>
      <c r="R31842">
        <v>51.290000999999997</v>
      </c>
      <c r="S31842">
        <v>49.610000999999997</v>
      </c>
      <c r="T31842">
        <v>50.200001</v>
      </c>
      <c r="U31842">
        <v>49.317307</v>
      </c>
      <c r="V31842">
        <v>440100</v>
      </c>
      <c r="W31842" s="9" t="str">
        <f t="shared" si="501"/>
        <v>POR</v>
      </c>
    </row>
    <row r="31843" spans="15:23">
      <c r="O31843" t="s">
        <v>122</v>
      </c>
      <c r="P31843" s="13">
        <v>44622</v>
      </c>
      <c r="Q31843">
        <v>50.439999</v>
      </c>
      <c r="R31843">
        <v>51.119999</v>
      </c>
      <c r="S31843">
        <v>50.169998</v>
      </c>
      <c r="T31843">
        <v>50.919998</v>
      </c>
      <c r="U31843">
        <v>50.024642999999998</v>
      </c>
      <c r="V31843">
        <v>542600</v>
      </c>
      <c r="W31843" s="9" t="str">
        <f t="shared" si="501"/>
        <v>POR</v>
      </c>
    </row>
    <row r="31844" spans="15:23">
      <c r="O31844" t="s">
        <v>122</v>
      </c>
      <c r="P31844" s="13">
        <v>44623</v>
      </c>
      <c r="Q31844">
        <v>51.18</v>
      </c>
      <c r="R31844">
        <v>52.41</v>
      </c>
      <c r="S31844">
        <v>51.130001</v>
      </c>
      <c r="T31844">
        <v>52.389999000000003</v>
      </c>
      <c r="U31844">
        <v>51.468795999999998</v>
      </c>
      <c r="V31844">
        <v>530100</v>
      </c>
      <c r="W31844" s="9" t="str">
        <f t="shared" si="501"/>
        <v>POR</v>
      </c>
    </row>
    <row r="31845" spans="15:23">
      <c r="O31845" t="s">
        <v>122</v>
      </c>
      <c r="P31845" s="13">
        <v>44624</v>
      </c>
      <c r="Q31845">
        <v>52</v>
      </c>
      <c r="R31845">
        <v>53.970001000000003</v>
      </c>
      <c r="S31845">
        <v>52</v>
      </c>
      <c r="T31845">
        <v>53.82</v>
      </c>
      <c r="U31845">
        <v>52.873652999999997</v>
      </c>
      <c r="V31845">
        <v>626200</v>
      </c>
      <c r="W31845" s="9" t="str">
        <f t="shared" si="501"/>
        <v>POR</v>
      </c>
    </row>
    <row r="31846" spans="15:23">
      <c r="O31846" t="s">
        <v>122</v>
      </c>
      <c r="P31846" s="13">
        <v>44627</v>
      </c>
      <c r="Q31846">
        <v>53.990001999999997</v>
      </c>
      <c r="R31846">
        <v>54</v>
      </c>
      <c r="S31846">
        <v>52.970001000000003</v>
      </c>
      <c r="T31846">
        <v>53.529998999999997</v>
      </c>
      <c r="U31846">
        <v>52.588749</v>
      </c>
      <c r="V31846">
        <v>704100</v>
      </c>
      <c r="W31846" s="9" t="str">
        <f t="shared" si="501"/>
        <v>POR</v>
      </c>
    </row>
    <row r="31847" spans="15:23">
      <c r="O31847" t="s">
        <v>122</v>
      </c>
      <c r="P31847" s="13">
        <v>44628</v>
      </c>
      <c r="Q31847">
        <v>53.779998999999997</v>
      </c>
      <c r="R31847">
        <v>55.27</v>
      </c>
      <c r="S31847">
        <v>53.66</v>
      </c>
      <c r="T31847">
        <v>54.599997999999999</v>
      </c>
      <c r="U31847">
        <v>53.639935000000001</v>
      </c>
      <c r="V31847">
        <v>1109200</v>
      </c>
      <c r="W31847" s="9" t="str">
        <f t="shared" si="501"/>
        <v>POR</v>
      </c>
    </row>
    <row r="31848" spans="15:23">
      <c r="O31848" t="s">
        <v>122</v>
      </c>
      <c r="P31848" s="13">
        <v>44629</v>
      </c>
      <c r="Q31848">
        <v>55.060001</v>
      </c>
      <c r="R31848">
        <v>55.380001</v>
      </c>
      <c r="S31848">
        <v>54.119999</v>
      </c>
      <c r="T31848">
        <v>54.290000999999997</v>
      </c>
      <c r="U31848">
        <v>53.335388000000002</v>
      </c>
      <c r="V31848">
        <v>1021600</v>
      </c>
      <c r="W31848" s="9" t="str">
        <f t="shared" si="501"/>
        <v>POR</v>
      </c>
    </row>
    <row r="31849" spans="15:23">
      <c r="O31849" t="s">
        <v>122</v>
      </c>
      <c r="P31849" s="13">
        <v>44630</v>
      </c>
      <c r="Q31849">
        <v>53.900002000000001</v>
      </c>
      <c r="R31849">
        <v>54.540000999999997</v>
      </c>
      <c r="S31849">
        <v>53.529998999999997</v>
      </c>
      <c r="T31849">
        <v>54.48</v>
      </c>
      <c r="U31849">
        <v>53.522044999999999</v>
      </c>
      <c r="V31849">
        <v>700300</v>
      </c>
      <c r="W31849" s="9" t="str">
        <f t="shared" si="501"/>
        <v>POR</v>
      </c>
    </row>
    <row r="31850" spans="15:23">
      <c r="O31850" t="s">
        <v>122</v>
      </c>
      <c r="P31850" s="13">
        <v>44631</v>
      </c>
      <c r="Q31850">
        <v>54.599997999999999</v>
      </c>
      <c r="R31850">
        <v>55.099997999999999</v>
      </c>
      <c r="S31850">
        <v>54.009998000000003</v>
      </c>
      <c r="T31850">
        <v>54.099997999999999</v>
      </c>
      <c r="U31850">
        <v>53.148727000000001</v>
      </c>
      <c r="V31850">
        <v>534800</v>
      </c>
      <c r="W31850" s="9" t="str">
        <f t="shared" si="501"/>
        <v>POR</v>
      </c>
    </row>
    <row r="31851" spans="15:23">
      <c r="O31851" t="s">
        <v>122</v>
      </c>
      <c r="P31851" s="13">
        <v>44634</v>
      </c>
      <c r="Q31851">
        <v>54.380001</v>
      </c>
      <c r="R31851">
        <v>54.709999000000003</v>
      </c>
      <c r="S31851">
        <v>53.52</v>
      </c>
      <c r="T31851">
        <v>53.790000999999997</v>
      </c>
      <c r="U31851">
        <v>52.844180999999999</v>
      </c>
      <c r="V31851">
        <v>662800</v>
      </c>
      <c r="W31851" s="9" t="str">
        <f t="shared" si="501"/>
        <v>POR</v>
      </c>
    </row>
    <row r="31852" spans="15:23">
      <c r="O31852" t="s">
        <v>122</v>
      </c>
      <c r="P31852" s="13">
        <v>44635</v>
      </c>
      <c r="Q31852">
        <v>54.080002</v>
      </c>
      <c r="R31852">
        <v>54.490001999999997</v>
      </c>
      <c r="S31852">
        <v>53.939999</v>
      </c>
      <c r="T31852">
        <v>54.439999</v>
      </c>
      <c r="U31852">
        <v>53.482750000000003</v>
      </c>
      <c r="V31852">
        <v>399000</v>
      </c>
      <c r="W31852" s="9" t="str">
        <f t="shared" si="501"/>
        <v>POR</v>
      </c>
    </row>
    <row r="31853" spans="15:23">
      <c r="O31853" t="s">
        <v>122</v>
      </c>
      <c r="P31853" s="13">
        <v>44636</v>
      </c>
      <c r="Q31853">
        <v>54.25</v>
      </c>
      <c r="R31853">
        <v>54.860000999999997</v>
      </c>
      <c r="S31853">
        <v>53.41</v>
      </c>
      <c r="T31853">
        <v>54.310001</v>
      </c>
      <c r="U31853">
        <v>53.355034000000003</v>
      </c>
      <c r="V31853">
        <v>668400</v>
      </c>
      <c r="W31853" s="9" t="str">
        <f t="shared" si="501"/>
        <v>POR</v>
      </c>
    </row>
    <row r="31854" spans="15:23">
      <c r="O31854" t="s">
        <v>122</v>
      </c>
      <c r="P31854" s="13">
        <v>44637</v>
      </c>
      <c r="Q31854">
        <v>54.259998000000003</v>
      </c>
      <c r="R31854">
        <v>54.689999</v>
      </c>
      <c r="S31854">
        <v>53.939999</v>
      </c>
      <c r="T31854">
        <v>53.990001999999997</v>
      </c>
      <c r="U31854">
        <v>53.040664999999997</v>
      </c>
      <c r="V31854">
        <v>498600</v>
      </c>
      <c r="W31854" s="9" t="str">
        <f t="shared" si="501"/>
        <v>POR</v>
      </c>
    </row>
    <row r="31855" spans="15:23">
      <c r="O31855" t="s">
        <v>122</v>
      </c>
      <c r="P31855" s="13">
        <v>44638</v>
      </c>
      <c r="Q31855">
        <v>54.220001000000003</v>
      </c>
      <c r="R31855">
        <v>54.23</v>
      </c>
      <c r="S31855">
        <v>53.349997999999999</v>
      </c>
      <c r="T31855">
        <v>53.790000999999997</v>
      </c>
      <c r="U31855">
        <v>52.844180999999999</v>
      </c>
      <c r="V31855">
        <v>1149100</v>
      </c>
      <c r="W31855" s="9" t="str">
        <f t="shared" si="501"/>
        <v>POR</v>
      </c>
    </row>
    <row r="31856" spans="15:23">
      <c r="O31856" t="s">
        <v>122</v>
      </c>
      <c r="P31856" s="13">
        <v>44641</v>
      </c>
      <c r="Q31856">
        <v>53.810001</v>
      </c>
      <c r="R31856">
        <v>54.52</v>
      </c>
      <c r="S31856">
        <v>53.810001</v>
      </c>
      <c r="T31856">
        <v>54.450001</v>
      </c>
      <c r="U31856">
        <v>53.492573</v>
      </c>
      <c r="V31856">
        <v>404500</v>
      </c>
      <c r="W31856" s="9" t="str">
        <f t="shared" si="501"/>
        <v>POR</v>
      </c>
    </row>
    <row r="31857" spans="15:23">
      <c r="O31857" t="s">
        <v>122</v>
      </c>
      <c r="P31857" s="13">
        <v>44642</v>
      </c>
      <c r="Q31857">
        <v>54.689999</v>
      </c>
      <c r="R31857">
        <v>54.689999</v>
      </c>
      <c r="S31857">
        <v>53.740001999999997</v>
      </c>
      <c r="T31857">
        <v>53.98</v>
      </c>
      <c r="U31857">
        <v>53.030838000000003</v>
      </c>
      <c r="V31857">
        <v>648900</v>
      </c>
      <c r="W31857" s="9" t="str">
        <f t="shared" si="501"/>
        <v>POR</v>
      </c>
    </row>
    <row r="31858" spans="15:23">
      <c r="O31858" t="s">
        <v>122</v>
      </c>
      <c r="P31858" s="13">
        <v>44643</v>
      </c>
      <c r="Q31858">
        <v>53.91</v>
      </c>
      <c r="R31858">
        <v>54.119999</v>
      </c>
      <c r="S31858">
        <v>53.48</v>
      </c>
      <c r="T31858">
        <v>54.029998999999997</v>
      </c>
      <c r="U31858">
        <v>53.07996</v>
      </c>
      <c r="V31858">
        <v>587900</v>
      </c>
      <c r="W31858" s="9" t="str">
        <f t="shared" si="501"/>
        <v>POR</v>
      </c>
    </row>
    <row r="31859" spans="15:23">
      <c r="O31859" t="s">
        <v>122</v>
      </c>
      <c r="P31859" s="13">
        <v>44644</v>
      </c>
      <c r="Q31859">
        <v>53.610000999999997</v>
      </c>
      <c r="R31859">
        <v>54.139999000000003</v>
      </c>
      <c r="S31859">
        <v>53.360000999999997</v>
      </c>
      <c r="T31859">
        <v>53.82</v>
      </c>
      <c r="U31859">
        <v>53.297825000000003</v>
      </c>
      <c r="V31859">
        <v>338300</v>
      </c>
      <c r="W31859" s="9" t="str">
        <f t="shared" si="501"/>
        <v>POR</v>
      </c>
    </row>
    <row r="31860" spans="15:23">
      <c r="O31860" t="s">
        <v>122</v>
      </c>
      <c r="P31860" s="13">
        <v>44645</v>
      </c>
      <c r="Q31860">
        <v>53.950001</v>
      </c>
      <c r="R31860">
        <v>54.630001</v>
      </c>
      <c r="S31860">
        <v>53.880001</v>
      </c>
      <c r="T31860">
        <v>54.610000999999997</v>
      </c>
      <c r="U31860">
        <v>54.080157999999997</v>
      </c>
      <c r="V31860">
        <v>496700</v>
      </c>
      <c r="W31860" s="9" t="str">
        <f t="shared" si="501"/>
        <v>POR</v>
      </c>
    </row>
    <row r="31861" spans="15:23">
      <c r="O31861" t="s">
        <v>122</v>
      </c>
      <c r="P31861" s="13">
        <v>44648</v>
      </c>
      <c r="Q31861">
        <v>54.639999000000003</v>
      </c>
      <c r="R31861">
        <v>55.07</v>
      </c>
      <c r="S31861">
        <v>54.279998999999997</v>
      </c>
      <c r="T31861">
        <v>54.939999</v>
      </c>
      <c r="U31861">
        <v>54.406956000000001</v>
      </c>
      <c r="V31861">
        <v>331800</v>
      </c>
      <c r="W31861" s="9" t="str">
        <f t="shared" si="501"/>
        <v>POR</v>
      </c>
    </row>
    <row r="31862" spans="15:23">
      <c r="O31862" t="s">
        <v>122</v>
      </c>
      <c r="P31862" s="13">
        <v>44649</v>
      </c>
      <c r="Q31862">
        <v>55.200001</v>
      </c>
      <c r="R31862">
        <v>55.41</v>
      </c>
      <c r="S31862">
        <v>54.869999</v>
      </c>
      <c r="T31862">
        <v>55.360000999999997</v>
      </c>
      <c r="U31862">
        <v>54.822884000000002</v>
      </c>
      <c r="V31862">
        <v>397400</v>
      </c>
      <c r="W31862" s="9" t="str">
        <f t="shared" si="501"/>
        <v>POR</v>
      </c>
    </row>
    <row r="31863" spans="15:23">
      <c r="O31863" t="s">
        <v>122</v>
      </c>
      <c r="P31863" s="13">
        <v>44650</v>
      </c>
      <c r="Q31863">
        <v>55.389999000000003</v>
      </c>
      <c r="R31863">
        <v>55.790000999999997</v>
      </c>
      <c r="S31863">
        <v>55.189999</v>
      </c>
      <c r="T31863">
        <v>55.599997999999999</v>
      </c>
      <c r="U31863">
        <v>55.060550999999997</v>
      </c>
      <c r="V31863">
        <v>368100</v>
      </c>
      <c r="W31863" s="9" t="str">
        <f t="shared" si="501"/>
        <v>POR</v>
      </c>
    </row>
    <row r="31864" spans="15:23">
      <c r="O31864" t="s">
        <v>122</v>
      </c>
      <c r="P31864" s="13">
        <v>44651</v>
      </c>
      <c r="Q31864">
        <v>55.650002000000001</v>
      </c>
      <c r="R31864">
        <v>56.049999</v>
      </c>
      <c r="S31864">
        <v>55.099997999999999</v>
      </c>
      <c r="T31864">
        <v>55.150002000000001</v>
      </c>
      <c r="U31864">
        <v>54.614922</v>
      </c>
      <c r="V31864">
        <v>614100</v>
      </c>
      <c r="W31864" s="9" t="str">
        <f t="shared" si="501"/>
        <v>POR</v>
      </c>
    </row>
    <row r="31865" spans="15:23">
      <c r="O31865" t="s">
        <v>122</v>
      </c>
      <c r="P31865" s="13">
        <v>44652</v>
      </c>
      <c r="Q31865">
        <v>55.119999</v>
      </c>
      <c r="R31865">
        <v>55.84</v>
      </c>
      <c r="S31865">
        <v>54.459999000000003</v>
      </c>
      <c r="T31865">
        <v>55.73</v>
      </c>
      <c r="U31865">
        <v>55.189292999999999</v>
      </c>
      <c r="V31865">
        <v>475100</v>
      </c>
      <c r="W31865" s="9" t="str">
        <f t="shared" si="501"/>
        <v>POR</v>
      </c>
    </row>
    <row r="31866" spans="15:23">
      <c r="O31866" t="s">
        <v>122</v>
      </c>
      <c r="P31866" s="13">
        <v>44655</v>
      </c>
      <c r="Q31866">
        <v>55.360000999999997</v>
      </c>
      <c r="R31866">
        <v>55.360000999999997</v>
      </c>
      <c r="S31866">
        <v>54.400002000000001</v>
      </c>
      <c r="T31866">
        <v>54.779998999999997</v>
      </c>
      <c r="U31866">
        <v>54.248508000000001</v>
      </c>
      <c r="V31866">
        <v>498500</v>
      </c>
      <c r="W31866" s="9" t="str">
        <f t="shared" si="501"/>
        <v>POR</v>
      </c>
    </row>
    <row r="31867" spans="15:23">
      <c r="O31867" t="s">
        <v>122</v>
      </c>
      <c r="P31867" s="13">
        <v>44656</v>
      </c>
      <c r="Q31867">
        <v>54.810001</v>
      </c>
      <c r="R31867">
        <v>55.849997999999999</v>
      </c>
      <c r="S31867">
        <v>54.810001</v>
      </c>
      <c r="T31867">
        <v>55.02</v>
      </c>
      <c r="U31867">
        <v>54.486182999999997</v>
      </c>
      <c r="V31867">
        <v>579500</v>
      </c>
      <c r="W31867" s="9" t="str">
        <f t="shared" si="501"/>
        <v>POR</v>
      </c>
    </row>
    <row r="31868" spans="15:23">
      <c r="O31868" t="s">
        <v>122</v>
      </c>
      <c r="P31868" s="13">
        <v>44657</v>
      </c>
      <c r="Q31868">
        <v>55.080002</v>
      </c>
      <c r="R31868">
        <v>57.029998999999997</v>
      </c>
      <c r="S31868">
        <v>55.080002</v>
      </c>
      <c r="T31868">
        <v>56.970001000000003</v>
      </c>
      <c r="U31868">
        <v>56.417262999999998</v>
      </c>
      <c r="V31868">
        <v>634100</v>
      </c>
      <c r="W31868" s="9" t="str">
        <f t="shared" si="501"/>
        <v>POR</v>
      </c>
    </row>
    <row r="31869" spans="15:23">
      <c r="O31869" t="s">
        <v>122</v>
      </c>
      <c r="P31869" s="13">
        <v>44658</v>
      </c>
      <c r="Q31869">
        <v>57.009998000000003</v>
      </c>
      <c r="R31869">
        <v>57.009998000000003</v>
      </c>
      <c r="S31869">
        <v>55.900002000000001</v>
      </c>
      <c r="T31869">
        <v>56.259998000000003</v>
      </c>
      <c r="U31869">
        <v>55.714148999999999</v>
      </c>
      <c r="V31869">
        <v>418100</v>
      </c>
      <c r="W31869" s="9" t="str">
        <f t="shared" si="501"/>
        <v>POR</v>
      </c>
    </row>
    <row r="31870" spans="15:23">
      <c r="O31870" t="s">
        <v>122</v>
      </c>
      <c r="P31870" s="13">
        <v>44659</v>
      </c>
      <c r="Q31870">
        <v>56.439999</v>
      </c>
      <c r="R31870">
        <v>56.650002000000001</v>
      </c>
      <c r="S31870">
        <v>55.959999000000003</v>
      </c>
      <c r="T31870">
        <v>56.029998999999997</v>
      </c>
      <c r="U31870">
        <v>55.486381999999999</v>
      </c>
      <c r="V31870">
        <v>366800</v>
      </c>
      <c r="W31870" s="9" t="str">
        <f t="shared" si="501"/>
        <v>POR</v>
      </c>
    </row>
    <row r="31871" spans="15:23">
      <c r="O31871" t="s">
        <v>122</v>
      </c>
      <c r="P31871" s="13">
        <v>44662</v>
      </c>
      <c r="Q31871">
        <v>55.919998</v>
      </c>
      <c r="R31871">
        <v>56.34</v>
      </c>
      <c r="S31871">
        <v>55.209999000000003</v>
      </c>
      <c r="T31871">
        <v>55.34</v>
      </c>
      <c r="U31871">
        <v>54.803077999999999</v>
      </c>
      <c r="V31871">
        <v>393000</v>
      </c>
      <c r="W31871" s="9" t="str">
        <f t="shared" si="501"/>
        <v>POR</v>
      </c>
    </row>
    <row r="31872" spans="15:23">
      <c r="O31872" t="s">
        <v>122</v>
      </c>
      <c r="P31872" s="13">
        <v>44663</v>
      </c>
      <c r="Q31872">
        <v>55.360000999999997</v>
      </c>
      <c r="R31872">
        <v>55.740001999999997</v>
      </c>
      <c r="S31872">
        <v>55.040000999999997</v>
      </c>
      <c r="T31872">
        <v>55.209999000000003</v>
      </c>
      <c r="U31872">
        <v>54.674334999999999</v>
      </c>
      <c r="V31872">
        <v>518400</v>
      </c>
      <c r="W31872" s="9" t="str">
        <f t="shared" si="501"/>
        <v>POR</v>
      </c>
    </row>
    <row r="31873" spans="15:23">
      <c r="O31873" t="s">
        <v>122</v>
      </c>
      <c r="P31873" s="13">
        <v>44664</v>
      </c>
      <c r="Q31873">
        <v>55.41</v>
      </c>
      <c r="R31873">
        <v>55.490001999999997</v>
      </c>
      <c r="S31873">
        <v>53.919998</v>
      </c>
      <c r="T31873">
        <v>54.080002</v>
      </c>
      <c r="U31873">
        <v>53.555301999999998</v>
      </c>
      <c r="V31873">
        <v>531200</v>
      </c>
      <c r="W31873" s="9" t="str">
        <f t="shared" si="501"/>
        <v>POR</v>
      </c>
    </row>
    <row r="31874" spans="15:23">
      <c r="O31874" t="s">
        <v>122</v>
      </c>
      <c r="P31874" s="13">
        <v>44665</v>
      </c>
      <c r="Q31874">
        <v>54.84</v>
      </c>
      <c r="R31874">
        <v>55.209999000000003</v>
      </c>
      <c r="S31874">
        <v>54.27</v>
      </c>
      <c r="T31874">
        <v>54.369999</v>
      </c>
      <c r="U31874">
        <v>53.842486999999998</v>
      </c>
      <c r="V31874">
        <v>1102700</v>
      </c>
      <c r="W31874" s="9" t="str">
        <f t="shared" si="501"/>
        <v>POR</v>
      </c>
    </row>
    <row r="31875" spans="15:23">
      <c r="O31875" t="s">
        <v>122</v>
      </c>
      <c r="P31875" s="13">
        <v>44669</v>
      </c>
      <c r="Q31875">
        <v>54.450001</v>
      </c>
      <c r="R31875">
        <v>54.799999</v>
      </c>
      <c r="S31875">
        <v>53.080002</v>
      </c>
      <c r="T31875">
        <v>53.299999</v>
      </c>
      <c r="U31875">
        <v>52.782867000000003</v>
      </c>
      <c r="V31875">
        <v>836600</v>
      </c>
      <c r="W31875" s="9" t="str">
        <f t="shared" si="501"/>
        <v>POR</v>
      </c>
    </row>
    <row r="31876" spans="15:23">
      <c r="O31876" t="s">
        <v>122</v>
      </c>
      <c r="P31876" s="13">
        <v>44670</v>
      </c>
      <c r="Q31876">
        <v>53.900002000000001</v>
      </c>
      <c r="R31876">
        <v>54.220001000000003</v>
      </c>
      <c r="S31876">
        <v>53.459999000000003</v>
      </c>
      <c r="T31876">
        <v>53.860000999999997</v>
      </c>
      <c r="U31876">
        <v>53.337437000000001</v>
      </c>
      <c r="V31876">
        <v>919300</v>
      </c>
      <c r="W31876" s="9" t="str">
        <f t="shared" si="501"/>
        <v>POR</v>
      </c>
    </row>
    <row r="31877" spans="15:23">
      <c r="O31877" t="s">
        <v>122</v>
      </c>
      <c r="P31877" s="13">
        <v>44671</v>
      </c>
      <c r="Q31877">
        <v>54.259998000000003</v>
      </c>
      <c r="R31877">
        <v>54.580002</v>
      </c>
      <c r="S31877">
        <v>54.009998000000003</v>
      </c>
      <c r="T31877">
        <v>54.23</v>
      </c>
      <c r="U31877">
        <v>53.703845999999999</v>
      </c>
      <c r="V31877">
        <v>633300</v>
      </c>
      <c r="W31877" s="9" t="str">
        <f t="shared" ref="W31877:W31940" si="502">IFERROR(VLOOKUP(O31877,$B$4:$B$17,1,FALSE),"Delete")</f>
        <v>POR</v>
      </c>
    </row>
    <row r="31878" spans="15:23">
      <c r="O31878" t="s">
        <v>122</v>
      </c>
      <c r="P31878" s="13">
        <v>44672</v>
      </c>
      <c r="Q31878">
        <v>54.060001</v>
      </c>
      <c r="R31878">
        <v>54.689999</v>
      </c>
      <c r="S31878">
        <v>53.900002000000001</v>
      </c>
      <c r="T31878">
        <v>54.009998000000003</v>
      </c>
      <c r="U31878">
        <v>53.485976999999998</v>
      </c>
      <c r="V31878">
        <v>595600</v>
      </c>
      <c r="W31878" s="9" t="str">
        <f t="shared" si="502"/>
        <v>POR</v>
      </c>
    </row>
    <row r="31879" spans="15:23">
      <c r="O31879" t="s">
        <v>122</v>
      </c>
      <c r="P31879" s="13">
        <v>44673</v>
      </c>
      <c r="Q31879">
        <v>53.830002</v>
      </c>
      <c r="R31879">
        <v>53.98</v>
      </c>
      <c r="S31879">
        <v>53</v>
      </c>
      <c r="T31879">
        <v>53.110000999999997</v>
      </c>
      <c r="U31879">
        <v>52.594715000000001</v>
      </c>
      <c r="V31879">
        <v>526200</v>
      </c>
      <c r="W31879" s="9" t="str">
        <f t="shared" si="502"/>
        <v>POR</v>
      </c>
    </row>
    <row r="31880" spans="15:23">
      <c r="O31880" t="s">
        <v>122</v>
      </c>
      <c r="P31880" s="13">
        <v>44676</v>
      </c>
      <c r="Q31880">
        <v>53.650002000000001</v>
      </c>
      <c r="R31880">
        <v>53.650002000000001</v>
      </c>
      <c r="S31880">
        <v>51.75</v>
      </c>
      <c r="T31880">
        <v>52.66</v>
      </c>
      <c r="U31880">
        <v>52.149078000000003</v>
      </c>
      <c r="V31880">
        <v>877600</v>
      </c>
      <c r="W31880" s="9" t="str">
        <f t="shared" si="502"/>
        <v>POR</v>
      </c>
    </row>
    <row r="31881" spans="15:23">
      <c r="O31881" t="s">
        <v>122</v>
      </c>
      <c r="P31881" s="13">
        <v>44677</v>
      </c>
      <c r="Q31881">
        <v>52.18</v>
      </c>
      <c r="R31881">
        <v>52.990001999999997</v>
      </c>
      <c r="S31881">
        <v>52.02</v>
      </c>
      <c r="T31881">
        <v>52.049999</v>
      </c>
      <c r="U31881">
        <v>51.544998</v>
      </c>
      <c r="V31881">
        <v>748000</v>
      </c>
      <c r="W31881" s="9" t="str">
        <f t="shared" si="502"/>
        <v>POR</v>
      </c>
    </row>
    <row r="31882" spans="15:23">
      <c r="O31882" t="s">
        <v>122</v>
      </c>
      <c r="P31882" s="13">
        <v>44678</v>
      </c>
      <c r="Q31882">
        <v>52</v>
      </c>
      <c r="R31882">
        <v>52.5</v>
      </c>
      <c r="S31882">
        <v>51.209999000000003</v>
      </c>
      <c r="T31882">
        <v>51.599997999999999</v>
      </c>
      <c r="U31882">
        <v>51.099361000000002</v>
      </c>
      <c r="V31882">
        <v>763200</v>
      </c>
      <c r="W31882" s="9" t="str">
        <f t="shared" si="502"/>
        <v>POR</v>
      </c>
    </row>
    <row r="31883" spans="15:23">
      <c r="O31883" t="s">
        <v>122</v>
      </c>
      <c r="P31883" s="13">
        <v>44679</v>
      </c>
      <c r="Q31883">
        <v>51.470001000000003</v>
      </c>
      <c r="R31883">
        <v>51.540000999999997</v>
      </c>
      <c r="S31883">
        <v>49.02</v>
      </c>
      <c r="T31883">
        <v>49.360000999999997</v>
      </c>
      <c r="U31883">
        <v>48.881095999999999</v>
      </c>
      <c r="V31883">
        <v>1345400</v>
      </c>
      <c r="W31883" s="9" t="str">
        <f t="shared" si="502"/>
        <v>POR</v>
      </c>
    </row>
    <row r="31884" spans="15:23">
      <c r="O31884" t="s">
        <v>122</v>
      </c>
      <c r="P31884" s="13">
        <v>44680</v>
      </c>
      <c r="Q31884">
        <v>49.119999</v>
      </c>
      <c r="R31884">
        <v>49.23</v>
      </c>
      <c r="S31884">
        <v>47.23</v>
      </c>
      <c r="T31884">
        <v>47.330002</v>
      </c>
      <c r="U31884">
        <v>46.870792000000002</v>
      </c>
      <c r="V31884">
        <v>1445200</v>
      </c>
      <c r="W31884" s="9" t="str">
        <f t="shared" si="502"/>
        <v>POR</v>
      </c>
    </row>
    <row r="31885" spans="15:23">
      <c r="O31885" t="s">
        <v>122</v>
      </c>
      <c r="P31885" s="13">
        <v>44683</v>
      </c>
      <c r="Q31885">
        <v>47.330002</v>
      </c>
      <c r="R31885">
        <v>47.970001000000003</v>
      </c>
      <c r="S31885">
        <v>45.98</v>
      </c>
      <c r="T31885">
        <v>46.639999000000003</v>
      </c>
      <c r="U31885">
        <v>46.187485000000002</v>
      </c>
      <c r="V31885">
        <v>1607700</v>
      </c>
      <c r="W31885" s="9" t="str">
        <f t="shared" si="502"/>
        <v>POR</v>
      </c>
    </row>
    <row r="31886" spans="15:23">
      <c r="O31886" t="s">
        <v>122</v>
      </c>
      <c r="P31886" s="13">
        <v>44684</v>
      </c>
      <c r="Q31886">
        <v>46.560001</v>
      </c>
      <c r="R31886">
        <v>47.360000999999997</v>
      </c>
      <c r="S31886">
        <v>46.310001</v>
      </c>
      <c r="T31886">
        <v>46.34</v>
      </c>
      <c r="U31886">
        <v>45.890396000000003</v>
      </c>
      <c r="V31886">
        <v>1200200</v>
      </c>
      <c r="W31886" s="9" t="str">
        <f t="shared" si="502"/>
        <v>POR</v>
      </c>
    </row>
    <row r="31887" spans="15:23">
      <c r="O31887" t="s">
        <v>122</v>
      </c>
      <c r="P31887" s="13">
        <v>44685</v>
      </c>
      <c r="Q31887">
        <v>46.529998999999997</v>
      </c>
      <c r="R31887">
        <v>46.93</v>
      </c>
      <c r="S31887">
        <v>46.25</v>
      </c>
      <c r="T31887">
        <v>46.82</v>
      </c>
      <c r="U31887">
        <v>46.365738</v>
      </c>
      <c r="V31887">
        <v>899300</v>
      </c>
      <c r="W31887" s="9" t="str">
        <f t="shared" si="502"/>
        <v>POR</v>
      </c>
    </row>
    <row r="31888" spans="15:23">
      <c r="O31888" t="s">
        <v>122</v>
      </c>
      <c r="P31888" s="13">
        <v>44686</v>
      </c>
      <c r="Q31888">
        <v>46.540000999999997</v>
      </c>
      <c r="R31888">
        <v>47.009998000000003</v>
      </c>
      <c r="S31888">
        <v>46.189999</v>
      </c>
      <c r="T31888">
        <v>46.91</v>
      </c>
      <c r="U31888">
        <v>46.454867999999998</v>
      </c>
      <c r="V31888">
        <v>964300</v>
      </c>
      <c r="W31888" s="9" t="str">
        <f t="shared" si="502"/>
        <v>POR</v>
      </c>
    </row>
    <row r="31889" spans="15:23">
      <c r="O31889" t="s">
        <v>122</v>
      </c>
      <c r="P31889" s="13">
        <v>44687</v>
      </c>
      <c r="Q31889">
        <v>46.900002000000001</v>
      </c>
      <c r="R31889">
        <v>47.200001</v>
      </c>
      <c r="S31889">
        <v>46.32</v>
      </c>
      <c r="T31889">
        <v>46.939999</v>
      </c>
      <c r="U31889">
        <v>46.484572999999997</v>
      </c>
      <c r="V31889">
        <v>631700</v>
      </c>
      <c r="W31889" s="9" t="str">
        <f t="shared" si="502"/>
        <v>POR</v>
      </c>
    </row>
    <row r="31890" spans="15:23">
      <c r="O31890" t="s">
        <v>122</v>
      </c>
      <c r="P31890" s="13">
        <v>44690</v>
      </c>
      <c r="Q31890">
        <v>46.740001999999997</v>
      </c>
      <c r="R31890">
        <v>47.380001</v>
      </c>
      <c r="S31890">
        <v>46.450001</v>
      </c>
      <c r="T31890">
        <v>46.919998</v>
      </c>
      <c r="U31890">
        <v>46.464767000000002</v>
      </c>
      <c r="V31890">
        <v>866000</v>
      </c>
      <c r="W31890" s="9" t="str">
        <f t="shared" si="502"/>
        <v>POR</v>
      </c>
    </row>
    <row r="31891" spans="15:23">
      <c r="O31891" t="s">
        <v>122</v>
      </c>
      <c r="P31891" s="13">
        <v>44691</v>
      </c>
      <c r="Q31891">
        <v>47.07</v>
      </c>
      <c r="R31891">
        <v>47.740001999999997</v>
      </c>
      <c r="S31891">
        <v>46.080002</v>
      </c>
      <c r="T31891">
        <v>47.25</v>
      </c>
      <c r="U31891">
        <v>46.791569000000003</v>
      </c>
      <c r="V31891">
        <v>933400</v>
      </c>
      <c r="W31891" s="9" t="str">
        <f t="shared" si="502"/>
        <v>POR</v>
      </c>
    </row>
    <row r="31892" spans="15:23">
      <c r="O31892" t="s">
        <v>122</v>
      </c>
      <c r="P31892" s="13">
        <v>44692</v>
      </c>
      <c r="Q31892">
        <v>47.349997999999999</v>
      </c>
      <c r="R31892">
        <v>48.68</v>
      </c>
      <c r="S31892">
        <v>47.049999</v>
      </c>
      <c r="T31892">
        <v>47.779998999999997</v>
      </c>
      <c r="U31892">
        <v>47.316425000000002</v>
      </c>
      <c r="V31892">
        <v>1137100</v>
      </c>
      <c r="W31892" s="9" t="str">
        <f t="shared" si="502"/>
        <v>POR</v>
      </c>
    </row>
    <row r="31893" spans="15:23">
      <c r="O31893" t="s">
        <v>122</v>
      </c>
      <c r="P31893" s="13">
        <v>44693</v>
      </c>
      <c r="Q31893">
        <v>47.689999</v>
      </c>
      <c r="R31893">
        <v>48.150002000000001</v>
      </c>
      <c r="S31893">
        <v>46.470001000000003</v>
      </c>
      <c r="T31893">
        <v>46.950001</v>
      </c>
      <c r="U31893">
        <v>46.494480000000003</v>
      </c>
      <c r="V31893">
        <v>956500</v>
      </c>
      <c r="W31893" s="9" t="str">
        <f t="shared" si="502"/>
        <v>POR</v>
      </c>
    </row>
    <row r="31894" spans="15:23">
      <c r="O31894" t="s">
        <v>122</v>
      </c>
      <c r="P31894" s="13">
        <v>44694</v>
      </c>
      <c r="Q31894">
        <v>46.860000999999997</v>
      </c>
      <c r="R31894">
        <v>47.34</v>
      </c>
      <c r="S31894">
        <v>46.419998</v>
      </c>
      <c r="T31894">
        <v>46.990001999999997</v>
      </c>
      <c r="U31894">
        <v>46.534092000000001</v>
      </c>
      <c r="V31894">
        <v>993200</v>
      </c>
      <c r="W31894" s="9" t="str">
        <f t="shared" si="502"/>
        <v>POR</v>
      </c>
    </row>
    <row r="31895" spans="15:23">
      <c r="O31895" t="s">
        <v>122</v>
      </c>
      <c r="P31895" s="13">
        <v>44697</v>
      </c>
      <c r="Q31895">
        <v>47.18</v>
      </c>
      <c r="R31895">
        <v>47.540000999999997</v>
      </c>
      <c r="S31895">
        <v>46.799999</v>
      </c>
      <c r="T31895">
        <v>47.080002</v>
      </c>
      <c r="U31895">
        <v>46.623218999999999</v>
      </c>
      <c r="V31895">
        <v>716300</v>
      </c>
      <c r="W31895" s="9" t="str">
        <f t="shared" si="502"/>
        <v>POR</v>
      </c>
    </row>
    <row r="31896" spans="15:23">
      <c r="O31896" t="s">
        <v>122</v>
      </c>
      <c r="P31896" s="13">
        <v>44698</v>
      </c>
      <c r="Q31896">
        <v>47.169998</v>
      </c>
      <c r="R31896">
        <v>47.860000999999997</v>
      </c>
      <c r="S31896">
        <v>46.529998999999997</v>
      </c>
      <c r="T31896">
        <v>47.790000999999997</v>
      </c>
      <c r="U31896">
        <v>47.326327999999997</v>
      </c>
      <c r="V31896">
        <v>621400</v>
      </c>
      <c r="W31896" s="9" t="str">
        <f t="shared" si="502"/>
        <v>POR</v>
      </c>
    </row>
    <row r="31897" spans="15:23">
      <c r="O31897" t="s">
        <v>122</v>
      </c>
      <c r="P31897" s="13">
        <v>44699</v>
      </c>
      <c r="Q31897">
        <v>48.110000999999997</v>
      </c>
      <c r="R31897">
        <v>48.66</v>
      </c>
      <c r="S31897">
        <v>47.790000999999997</v>
      </c>
      <c r="T31897">
        <v>48.240001999999997</v>
      </c>
      <c r="U31897">
        <v>47.771965000000002</v>
      </c>
      <c r="V31897">
        <v>814900</v>
      </c>
      <c r="W31897" s="9" t="str">
        <f t="shared" si="502"/>
        <v>POR</v>
      </c>
    </row>
    <row r="31898" spans="15:23">
      <c r="O31898" t="s">
        <v>122</v>
      </c>
      <c r="P31898" s="13">
        <v>44700</v>
      </c>
      <c r="Q31898">
        <v>48.009998000000003</v>
      </c>
      <c r="R31898">
        <v>48.919998</v>
      </c>
      <c r="S31898">
        <v>47.450001</v>
      </c>
      <c r="T31898">
        <v>48.619999</v>
      </c>
      <c r="U31898">
        <v>48.148273000000003</v>
      </c>
      <c r="V31898">
        <v>1233300</v>
      </c>
      <c r="W31898" s="9" t="str">
        <f t="shared" si="502"/>
        <v>POR</v>
      </c>
    </row>
    <row r="31899" spans="15:23">
      <c r="O31899" t="s">
        <v>122</v>
      </c>
      <c r="P31899" s="13">
        <v>44701</v>
      </c>
      <c r="Q31899">
        <v>48.509998000000003</v>
      </c>
      <c r="R31899">
        <v>48.73</v>
      </c>
      <c r="S31899">
        <v>47.389999000000003</v>
      </c>
      <c r="T31899">
        <v>48.09</v>
      </c>
      <c r="U31899">
        <v>47.623417000000003</v>
      </c>
      <c r="V31899">
        <v>730000</v>
      </c>
      <c r="W31899" s="9" t="str">
        <f t="shared" si="502"/>
        <v>POR</v>
      </c>
    </row>
    <row r="31900" spans="15:23">
      <c r="O31900" t="s">
        <v>122</v>
      </c>
      <c r="P31900" s="13">
        <v>44704</v>
      </c>
      <c r="Q31900">
        <v>48.360000999999997</v>
      </c>
      <c r="R31900">
        <v>48.869999</v>
      </c>
      <c r="S31900">
        <v>47.689999</v>
      </c>
      <c r="T31900">
        <v>47.959999000000003</v>
      </c>
      <c r="U31900">
        <v>47.494678</v>
      </c>
      <c r="V31900">
        <v>636800</v>
      </c>
      <c r="W31900" s="9" t="str">
        <f t="shared" si="502"/>
        <v>POR</v>
      </c>
    </row>
    <row r="31901" spans="15:23">
      <c r="O31901" t="s">
        <v>122</v>
      </c>
      <c r="P31901" s="13">
        <v>44705</v>
      </c>
      <c r="Q31901">
        <v>48.150002000000001</v>
      </c>
      <c r="R31901">
        <v>48.790000999999997</v>
      </c>
      <c r="S31901">
        <v>47.360000999999997</v>
      </c>
      <c r="T31901">
        <v>48.599997999999999</v>
      </c>
      <c r="U31901">
        <v>48.128467999999998</v>
      </c>
      <c r="V31901">
        <v>761000</v>
      </c>
      <c r="W31901" s="9" t="str">
        <f t="shared" si="502"/>
        <v>POR</v>
      </c>
    </row>
    <row r="31902" spans="15:23">
      <c r="O31902" t="s">
        <v>122</v>
      </c>
      <c r="P31902" s="13">
        <v>44706</v>
      </c>
      <c r="Q31902">
        <v>48.689999</v>
      </c>
      <c r="R31902">
        <v>48.77</v>
      </c>
      <c r="S31902">
        <v>48.09</v>
      </c>
      <c r="T31902">
        <v>48.380001</v>
      </c>
      <c r="U31902">
        <v>47.910606000000001</v>
      </c>
      <c r="V31902">
        <v>1014600</v>
      </c>
      <c r="W31902" s="9" t="str">
        <f t="shared" si="502"/>
        <v>POR</v>
      </c>
    </row>
    <row r="31903" spans="15:23">
      <c r="O31903" t="s">
        <v>122</v>
      </c>
      <c r="P31903" s="13">
        <v>44707</v>
      </c>
      <c r="Q31903">
        <v>48.610000999999997</v>
      </c>
      <c r="R31903">
        <v>48.830002</v>
      </c>
      <c r="S31903">
        <v>48.259998000000003</v>
      </c>
      <c r="T31903">
        <v>48.27</v>
      </c>
      <c r="U31903">
        <v>47.801673999999998</v>
      </c>
      <c r="V31903">
        <v>637200</v>
      </c>
      <c r="W31903" s="9" t="str">
        <f t="shared" si="502"/>
        <v>POR</v>
      </c>
    </row>
    <row r="31904" spans="15:23">
      <c r="O31904" t="s">
        <v>122</v>
      </c>
      <c r="P31904" s="13">
        <v>44708</v>
      </c>
      <c r="Q31904">
        <v>48.110000999999997</v>
      </c>
      <c r="R31904">
        <v>48.740001999999997</v>
      </c>
      <c r="S31904">
        <v>48.080002</v>
      </c>
      <c r="T31904">
        <v>48.650002000000001</v>
      </c>
      <c r="U31904">
        <v>48.177985999999997</v>
      </c>
      <c r="V31904">
        <v>731500</v>
      </c>
      <c r="W31904" s="9" t="str">
        <f t="shared" si="502"/>
        <v>POR</v>
      </c>
    </row>
    <row r="31905" spans="15:23">
      <c r="O31905" t="s">
        <v>122</v>
      </c>
      <c r="P31905" s="13">
        <v>44712</v>
      </c>
      <c r="Q31905">
        <v>48.299999</v>
      </c>
      <c r="R31905">
        <v>49.490001999999997</v>
      </c>
      <c r="S31905">
        <v>47.68</v>
      </c>
      <c r="T31905">
        <v>49.25</v>
      </c>
      <c r="U31905">
        <v>48.772162999999999</v>
      </c>
      <c r="V31905">
        <v>1027400</v>
      </c>
      <c r="W31905" s="9" t="str">
        <f t="shared" si="502"/>
        <v>POR</v>
      </c>
    </row>
    <row r="31906" spans="15:23">
      <c r="O31906" t="s">
        <v>122</v>
      </c>
      <c r="P31906" s="13">
        <v>44713</v>
      </c>
      <c r="Q31906">
        <v>49.360000999999997</v>
      </c>
      <c r="R31906">
        <v>49.509998000000003</v>
      </c>
      <c r="S31906">
        <v>48.59</v>
      </c>
      <c r="T31906">
        <v>49.299999</v>
      </c>
      <c r="U31906">
        <v>48.821677999999999</v>
      </c>
      <c r="V31906">
        <v>844000</v>
      </c>
      <c r="W31906" s="9" t="str">
        <f t="shared" si="502"/>
        <v>POR</v>
      </c>
    </row>
    <row r="31907" spans="15:23">
      <c r="O31907" t="s">
        <v>122</v>
      </c>
      <c r="P31907" s="13">
        <v>44714</v>
      </c>
      <c r="Q31907">
        <v>49.5</v>
      </c>
      <c r="R31907">
        <v>49.5</v>
      </c>
      <c r="S31907">
        <v>48.09</v>
      </c>
      <c r="T31907">
        <v>49.349997999999999</v>
      </c>
      <c r="U31907">
        <v>48.871192999999998</v>
      </c>
      <c r="V31907">
        <v>549200</v>
      </c>
      <c r="W31907" s="9" t="str">
        <f t="shared" si="502"/>
        <v>POR</v>
      </c>
    </row>
    <row r="31908" spans="15:23">
      <c r="O31908" t="s">
        <v>122</v>
      </c>
      <c r="P31908" s="13">
        <v>44715</v>
      </c>
      <c r="Q31908">
        <v>49.639999000000003</v>
      </c>
      <c r="R31908">
        <v>50.209999000000003</v>
      </c>
      <c r="S31908">
        <v>49.48</v>
      </c>
      <c r="T31908">
        <v>49.73</v>
      </c>
      <c r="U31908">
        <v>49.247504999999997</v>
      </c>
      <c r="V31908">
        <v>686500</v>
      </c>
      <c r="W31908" s="9" t="str">
        <f t="shared" si="502"/>
        <v>POR</v>
      </c>
    </row>
    <row r="31909" spans="15:23">
      <c r="O31909" t="s">
        <v>122</v>
      </c>
      <c r="P31909" s="13">
        <v>44718</v>
      </c>
      <c r="Q31909">
        <v>49.950001</v>
      </c>
      <c r="R31909">
        <v>50.549999</v>
      </c>
      <c r="S31909">
        <v>49.82</v>
      </c>
      <c r="T31909">
        <v>50.490001999999997</v>
      </c>
      <c r="U31909">
        <v>50.000134000000003</v>
      </c>
      <c r="V31909">
        <v>671600</v>
      </c>
      <c r="W31909" s="9" t="str">
        <f t="shared" si="502"/>
        <v>POR</v>
      </c>
    </row>
    <row r="31910" spans="15:23">
      <c r="O31910" t="s">
        <v>122</v>
      </c>
      <c r="P31910" s="13">
        <v>44719</v>
      </c>
      <c r="Q31910">
        <v>50.490001999999997</v>
      </c>
      <c r="R31910">
        <v>50.900002000000001</v>
      </c>
      <c r="S31910">
        <v>49.610000999999997</v>
      </c>
      <c r="T31910">
        <v>50.900002000000001</v>
      </c>
      <c r="U31910">
        <v>50.406154999999998</v>
      </c>
      <c r="V31910">
        <v>594700</v>
      </c>
      <c r="W31910" s="9" t="str">
        <f t="shared" si="502"/>
        <v>POR</v>
      </c>
    </row>
    <row r="31911" spans="15:23">
      <c r="O31911" t="s">
        <v>122</v>
      </c>
      <c r="P31911" s="13">
        <v>44720</v>
      </c>
      <c r="Q31911">
        <v>50.799999</v>
      </c>
      <c r="R31911">
        <v>50.799999</v>
      </c>
      <c r="S31911">
        <v>49.360000999999997</v>
      </c>
      <c r="T31911">
        <v>49.619999</v>
      </c>
      <c r="U31911">
        <v>49.138573000000001</v>
      </c>
      <c r="V31911">
        <v>790300</v>
      </c>
      <c r="W31911" s="9" t="str">
        <f t="shared" si="502"/>
        <v>POR</v>
      </c>
    </row>
    <row r="31912" spans="15:23">
      <c r="O31912" t="s">
        <v>122</v>
      </c>
      <c r="P31912" s="13">
        <v>44721</v>
      </c>
      <c r="Q31912">
        <v>49.580002</v>
      </c>
      <c r="R31912">
        <v>50.580002</v>
      </c>
      <c r="S31912">
        <v>49.380001</v>
      </c>
      <c r="T31912">
        <v>49.419998</v>
      </c>
      <c r="U31912">
        <v>48.940514</v>
      </c>
      <c r="V31912">
        <v>697700</v>
      </c>
      <c r="W31912" s="9" t="str">
        <f t="shared" si="502"/>
        <v>POR</v>
      </c>
    </row>
    <row r="31913" spans="15:23">
      <c r="O31913" t="s">
        <v>122</v>
      </c>
      <c r="P31913" s="13">
        <v>44722</v>
      </c>
      <c r="Q31913">
        <v>48.939999</v>
      </c>
      <c r="R31913">
        <v>49.709999000000003</v>
      </c>
      <c r="S31913">
        <v>48.73</v>
      </c>
      <c r="T31913">
        <v>49.34</v>
      </c>
      <c r="U31913">
        <v>48.861289999999997</v>
      </c>
      <c r="V31913">
        <v>503900</v>
      </c>
      <c r="W31913" s="9" t="str">
        <f t="shared" si="502"/>
        <v>POR</v>
      </c>
    </row>
    <row r="31914" spans="15:23">
      <c r="O31914" t="s">
        <v>122</v>
      </c>
      <c r="P31914" s="13">
        <v>44725</v>
      </c>
      <c r="Q31914">
        <v>49.009998000000003</v>
      </c>
      <c r="R31914">
        <v>49.009998000000003</v>
      </c>
      <c r="S31914">
        <v>47.09</v>
      </c>
      <c r="T31914">
        <v>47.470001000000003</v>
      </c>
      <c r="U31914">
        <v>47.009433999999999</v>
      </c>
      <c r="V31914">
        <v>1202900</v>
      </c>
      <c r="W31914" s="9" t="str">
        <f t="shared" si="502"/>
        <v>POR</v>
      </c>
    </row>
    <row r="31915" spans="15:23">
      <c r="O31915" t="s">
        <v>122</v>
      </c>
      <c r="P31915" s="13">
        <v>44726</v>
      </c>
      <c r="Q31915">
        <v>47.389999000000003</v>
      </c>
      <c r="R31915">
        <v>47.860000999999997</v>
      </c>
      <c r="S31915">
        <v>45.759998000000003</v>
      </c>
      <c r="T31915">
        <v>46.25</v>
      </c>
      <c r="U31915">
        <v>45.801270000000002</v>
      </c>
      <c r="V31915">
        <v>1223300</v>
      </c>
      <c r="W31915" s="9" t="str">
        <f t="shared" si="502"/>
        <v>POR</v>
      </c>
    </row>
    <row r="31916" spans="15:23">
      <c r="O31916" t="s">
        <v>122</v>
      </c>
      <c r="P31916" s="13">
        <v>44727</v>
      </c>
      <c r="Q31916">
        <v>46.25</v>
      </c>
      <c r="R31916">
        <v>46.919998</v>
      </c>
      <c r="S31916">
        <v>45.490001999999997</v>
      </c>
      <c r="T31916">
        <v>46.330002</v>
      </c>
      <c r="U31916">
        <v>45.880496999999998</v>
      </c>
      <c r="V31916">
        <v>1026400</v>
      </c>
      <c r="W31916" s="9" t="str">
        <f t="shared" si="502"/>
        <v>POR</v>
      </c>
    </row>
    <row r="31917" spans="15:23">
      <c r="O31917" t="s">
        <v>122</v>
      </c>
      <c r="P31917" s="13">
        <v>44728</v>
      </c>
      <c r="Q31917">
        <v>45.73</v>
      </c>
      <c r="R31917">
        <v>46.119999</v>
      </c>
      <c r="S31917">
        <v>45.130001</v>
      </c>
      <c r="T31917">
        <v>45.400002000000001</v>
      </c>
      <c r="U31917">
        <v>44.959518000000003</v>
      </c>
      <c r="V31917">
        <v>908000</v>
      </c>
      <c r="W31917" s="9" t="str">
        <f t="shared" si="502"/>
        <v>POR</v>
      </c>
    </row>
    <row r="31918" spans="15:23">
      <c r="O31918" t="s">
        <v>122</v>
      </c>
      <c r="P31918" s="13">
        <v>44729</v>
      </c>
      <c r="Q31918">
        <v>45.740001999999997</v>
      </c>
      <c r="R31918">
        <v>46.23</v>
      </c>
      <c r="S31918">
        <v>45.02</v>
      </c>
      <c r="T31918">
        <v>45.630001</v>
      </c>
      <c r="U31918">
        <v>45.187286</v>
      </c>
      <c r="V31918">
        <v>1056200</v>
      </c>
      <c r="W31918" s="9" t="str">
        <f t="shared" si="502"/>
        <v>POR</v>
      </c>
    </row>
    <row r="31919" spans="15:23">
      <c r="O31919" t="s">
        <v>122</v>
      </c>
      <c r="P31919" s="13">
        <v>44733</v>
      </c>
      <c r="Q31919">
        <v>45.619999</v>
      </c>
      <c r="R31919">
        <v>45.82</v>
      </c>
      <c r="S31919">
        <v>45.119999</v>
      </c>
      <c r="T31919">
        <v>45.639999000000003</v>
      </c>
      <c r="U31919">
        <v>45.197189000000002</v>
      </c>
      <c r="V31919">
        <v>676400</v>
      </c>
      <c r="W31919" s="9" t="str">
        <f t="shared" si="502"/>
        <v>POR</v>
      </c>
    </row>
    <row r="31920" spans="15:23">
      <c r="O31920" t="s">
        <v>122</v>
      </c>
      <c r="P31920" s="13">
        <v>44734</v>
      </c>
      <c r="Q31920">
        <v>45.450001</v>
      </c>
      <c r="R31920">
        <v>46.27</v>
      </c>
      <c r="S31920">
        <v>45.349997999999999</v>
      </c>
      <c r="T31920">
        <v>46.029998999999997</v>
      </c>
      <c r="U31920">
        <v>45.583404999999999</v>
      </c>
      <c r="V31920">
        <v>548100</v>
      </c>
      <c r="W31920" s="9" t="str">
        <f t="shared" si="502"/>
        <v>POR</v>
      </c>
    </row>
    <row r="31921" spans="15:23">
      <c r="O31921" t="s">
        <v>122</v>
      </c>
      <c r="P31921" s="13">
        <v>44735</v>
      </c>
      <c r="Q31921">
        <v>46.299999</v>
      </c>
      <c r="R31921">
        <v>46.869999</v>
      </c>
      <c r="S31921">
        <v>46.18</v>
      </c>
      <c r="T31921">
        <v>46.689999</v>
      </c>
      <c r="U31921">
        <v>46.237000000000002</v>
      </c>
      <c r="V31921">
        <v>845300</v>
      </c>
      <c r="W31921" s="9" t="str">
        <f t="shared" si="502"/>
        <v>POR</v>
      </c>
    </row>
    <row r="31922" spans="15:23">
      <c r="O31922" t="s">
        <v>122</v>
      </c>
      <c r="P31922" s="13">
        <v>44736</v>
      </c>
      <c r="Q31922">
        <v>46.240001999999997</v>
      </c>
      <c r="R31922">
        <v>47.349997999999999</v>
      </c>
      <c r="S31922">
        <v>46.049999</v>
      </c>
      <c r="T31922">
        <v>47</v>
      </c>
      <c r="U31922">
        <v>47</v>
      </c>
      <c r="V31922">
        <v>1114000</v>
      </c>
      <c r="W31922" s="9" t="str">
        <f t="shared" si="502"/>
        <v>POR</v>
      </c>
    </row>
    <row r="31923" spans="15:23">
      <c r="O31923" t="s">
        <v>122</v>
      </c>
      <c r="P31923" s="13">
        <v>44739</v>
      </c>
      <c r="Q31923">
        <v>50.490001999999997</v>
      </c>
      <c r="R31923">
        <v>50.669998</v>
      </c>
      <c r="S31923">
        <v>48.389999000000003</v>
      </c>
      <c r="T31923">
        <v>49.490001999999997</v>
      </c>
      <c r="U31923">
        <v>49.490001999999997</v>
      </c>
      <c r="V31923">
        <v>5449200</v>
      </c>
      <c r="W31923" s="9" t="str">
        <f t="shared" si="502"/>
        <v>POR</v>
      </c>
    </row>
    <row r="31924" spans="15:23">
      <c r="O31924" t="s">
        <v>122</v>
      </c>
      <c r="P31924" s="13">
        <v>44740</v>
      </c>
      <c r="Q31924">
        <v>48.32</v>
      </c>
      <c r="R31924">
        <v>49.23</v>
      </c>
      <c r="S31924">
        <v>48.049999</v>
      </c>
      <c r="T31924">
        <v>48.880001</v>
      </c>
      <c r="U31924">
        <v>48.880001</v>
      </c>
      <c r="V31924">
        <v>16205900</v>
      </c>
      <c r="W31924" s="9" t="str">
        <f t="shared" si="502"/>
        <v>POR</v>
      </c>
    </row>
    <row r="31925" spans="15:23">
      <c r="O31925" t="s">
        <v>122</v>
      </c>
      <c r="P31925" s="13">
        <v>44741</v>
      </c>
      <c r="Q31925">
        <v>48.830002</v>
      </c>
      <c r="R31925">
        <v>49.009998000000003</v>
      </c>
      <c r="S31925">
        <v>47.939999</v>
      </c>
      <c r="T31925">
        <v>48.299999</v>
      </c>
      <c r="U31925">
        <v>48.299999</v>
      </c>
      <c r="V31925">
        <v>1411700</v>
      </c>
      <c r="W31925" s="9" t="str">
        <f t="shared" si="502"/>
        <v>POR</v>
      </c>
    </row>
    <row r="31926" spans="15:23">
      <c r="O31926" t="s">
        <v>122</v>
      </c>
      <c r="P31926" s="13">
        <v>44742</v>
      </c>
      <c r="Q31926">
        <v>48.169998</v>
      </c>
      <c r="R31926">
        <v>49.029998999999997</v>
      </c>
      <c r="S31926">
        <v>47.830002</v>
      </c>
      <c r="T31926">
        <v>48.330002</v>
      </c>
      <c r="U31926">
        <v>48.330002</v>
      </c>
      <c r="V31926">
        <v>1196300</v>
      </c>
      <c r="W31926" s="9" t="str">
        <f t="shared" si="502"/>
        <v>POR</v>
      </c>
    </row>
    <row r="31927" spans="15:23">
      <c r="O31927" t="s">
        <v>122</v>
      </c>
      <c r="P31927" s="13">
        <v>44743</v>
      </c>
      <c r="Q31927">
        <v>48.459999000000003</v>
      </c>
      <c r="R31927">
        <v>49.950001</v>
      </c>
      <c r="S31927">
        <v>48.400002000000001</v>
      </c>
      <c r="T31927">
        <v>49.82</v>
      </c>
      <c r="U31927">
        <v>49.82</v>
      </c>
      <c r="V31927">
        <v>1064000</v>
      </c>
      <c r="W31927" s="9" t="str">
        <f t="shared" si="502"/>
        <v>POR</v>
      </c>
    </row>
    <row r="31928" spans="15:23">
      <c r="O31928" t="s">
        <v>122</v>
      </c>
      <c r="P31928" s="13">
        <v>44747</v>
      </c>
      <c r="Q31928">
        <v>49.549999</v>
      </c>
      <c r="R31928">
        <v>49.549999</v>
      </c>
      <c r="S31928">
        <v>46.75</v>
      </c>
      <c r="T31928">
        <v>47.860000999999997</v>
      </c>
      <c r="U31928">
        <v>47.860000999999997</v>
      </c>
      <c r="V31928">
        <v>1051500</v>
      </c>
      <c r="W31928" s="9" t="str">
        <f t="shared" si="502"/>
        <v>POR</v>
      </c>
    </row>
    <row r="31929" spans="15:23">
      <c r="O31929" t="s">
        <v>122</v>
      </c>
      <c r="P31929" s="13">
        <v>44748</v>
      </c>
      <c r="Q31929">
        <v>47.740001999999997</v>
      </c>
      <c r="R31929">
        <v>49.259998000000003</v>
      </c>
      <c r="S31929">
        <v>47.66</v>
      </c>
      <c r="T31929">
        <v>48.93</v>
      </c>
      <c r="U31929">
        <v>48.93</v>
      </c>
      <c r="V31929">
        <v>736300</v>
      </c>
      <c r="W31929" s="9" t="str">
        <f t="shared" si="502"/>
        <v>POR</v>
      </c>
    </row>
    <row r="31930" spans="15:23">
      <c r="O31930" t="s">
        <v>122</v>
      </c>
      <c r="P31930" s="13">
        <v>44749</v>
      </c>
      <c r="Q31930">
        <v>48.900002000000001</v>
      </c>
      <c r="R31930">
        <v>49.299999</v>
      </c>
      <c r="S31930">
        <v>48.48</v>
      </c>
      <c r="T31930">
        <v>48.779998999999997</v>
      </c>
      <c r="U31930">
        <v>48.779998999999997</v>
      </c>
      <c r="V31930">
        <v>783000</v>
      </c>
      <c r="W31930" s="9" t="str">
        <f t="shared" si="502"/>
        <v>POR</v>
      </c>
    </row>
    <row r="31931" spans="15:23">
      <c r="O31931" t="s">
        <v>122</v>
      </c>
      <c r="P31931" s="13">
        <v>44750</v>
      </c>
      <c r="Q31931">
        <v>48.880001</v>
      </c>
      <c r="R31931">
        <v>48.880001</v>
      </c>
      <c r="S31931">
        <v>48.130001</v>
      </c>
      <c r="T31931">
        <v>48.48</v>
      </c>
      <c r="U31931">
        <v>48.48</v>
      </c>
      <c r="V31931">
        <v>814400</v>
      </c>
      <c r="W31931" s="9" t="str">
        <f t="shared" si="502"/>
        <v>POR</v>
      </c>
    </row>
    <row r="31932" spans="15:23">
      <c r="O31932" t="s">
        <v>122</v>
      </c>
      <c r="P31932" s="13">
        <v>44753</v>
      </c>
      <c r="Q31932">
        <v>48.43</v>
      </c>
      <c r="R31932">
        <v>49.049999</v>
      </c>
      <c r="S31932">
        <v>48.18</v>
      </c>
      <c r="T31932">
        <v>48.98</v>
      </c>
      <c r="U31932">
        <v>48.98</v>
      </c>
      <c r="V31932">
        <v>594300</v>
      </c>
      <c r="W31932" s="9" t="str">
        <f t="shared" si="502"/>
        <v>POR</v>
      </c>
    </row>
    <row r="31933" spans="15:23">
      <c r="O31933" t="s">
        <v>122</v>
      </c>
      <c r="P31933" s="13">
        <v>44754</v>
      </c>
      <c r="Q31933">
        <v>48.98</v>
      </c>
      <c r="R31933">
        <v>49.470001000000003</v>
      </c>
      <c r="S31933">
        <v>48.330002</v>
      </c>
      <c r="T31933">
        <v>48.580002</v>
      </c>
      <c r="U31933">
        <v>48.580002</v>
      </c>
      <c r="V31933">
        <v>538600</v>
      </c>
      <c r="W31933" s="9" t="str">
        <f t="shared" si="502"/>
        <v>POR</v>
      </c>
    </row>
    <row r="31934" spans="15:23">
      <c r="O31934" t="s">
        <v>122</v>
      </c>
      <c r="P31934" s="13">
        <v>44755</v>
      </c>
      <c r="Q31934">
        <v>48.040000999999997</v>
      </c>
      <c r="R31934">
        <v>48.540000999999997</v>
      </c>
      <c r="S31934">
        <v>47.93</v>
      </c>
      <c r="T31934">
        <v>47.970001000000003</v>
      </c>
      <c r="U31934">
        <v>47.970001000000003</v>
      </c>
      <c r="V31934">
        <v>707000</v>
      </c>
      <c r="W31934" s="9" t="str">
        <f t="shared" si="502"/>
        <v>POR</v>
      </c>
    </row>
    <row r="31935" spans="15:23">
      <c r="O31935" t="s">
        <v>122</v>
      </c>
      <c r="P31935" s="13">
        <v>44756</v>
      </c>
      <c r="Q31935">
        <v>47.25</v>
      </c>
      <c r="R31935">
        <v>48.93</v>
      </c>
      <c r="S31935">
        <v>47.09</v>
      </c>
      <c r="T31935">
        <v>48.75</v>
      </c>
      <c r="U31935">
        <v>48.75</v>
      </c>
      <c r="V31935">
        <v>834200</v>
      </c>
      <c r="W31935" s="9" t="str">
        <f t="shared" si="502"/>
        <v>POR</v>
      </c>
    </row>
    <row r="31936" spans="15:23">
      <c r="O31936" t="s">
        <v>122</v>
      </c>
      <c r="P31936" s="13">
        <v>44757</v>
      </c>
      <c r="Q31936">
        <v>49.150002000000001</v>
      </c>
      <c r="R31936">
        <v>49.599997999999999</v>
      </c>
      <c r="S31936">
        <v>48.209999000000003</v>
      </c>
      <c r="T31936">
        <v>49.490001999999997</v>
      </c>
      <c r="U31936">
        <v>49.490001999999997</v>
      </c>
      <c r="V31936">
        <v>946200</v>
      </c>
      <c r="W31936" s="9" t="str">
        <f t="shared" si="502"/>
        <v>POR</v>
      </c>
    </row>
    <row r="31937" spans="15:23">
      <c r="O31937" t="s">
        <v>122</v>
      </c>
      <c r="P31937" s="13">
        <v>44760</v>
      </c>
      <c r="Q31937">
        <v>49.240001999999997</v>
      </c>
      <c r="R31937">
        <v>49.549999</v>
      </c>
      <c r="S31937">
        <v>48.700001</v>
      </c>
      <c r="T31937">
        <v>49.27</v>
      </c>
      <c r="U31937">
        <v>49.27</v>
      </c>
      <c r="V31937">
        <v>864300</v>
      </c>
      <c r="W31937" s="9" t="str">
        <f t="shared" si="502"/>
        <v>POR</v>
      </c>
    </row>
    <row r="31938" spans="15:23">
      <c r="O31938" t="s">
        <v>122</v>
      </c>
      <c r="P31938" s="13">
        <v>44761</v>
      </c>
      <c r="Q31938">
        <v>49.580002</v>
      </c>
      <c r="R31938">
        <v>50.279998999999997</v>
      </c>
      <c r="S31938">
        <v>49.490001999999997</v>
      </c>
      <c r="T31938">
        <v>50.09</v>
      </c>
      <c r="U31938">
        <v>50.09</v>
      </c>
      <c r="V31938">
        <v>889900</v>
      </c>
      <c r="W31938" s="9" t="str">
        <f t="shared" si="502"/>
        <v>POR</v>
      </c>
    </row>
    <row r="31939" spans="15:23">
      <c r="O31939" t="s">
        <v>122</v>
      </c>
      <c r="P31939" s="13">
        <v>44762</v>
      </c>
      <c r="Q31939">
        <v>50.549999</v>
      </c>
      <c r="R31939">
        <v>50.619999</v>
      </c>
      <c r="S31939">
        <v>49.68</v>
      </c>
      <c r="T31939">
        <v>49.779998999999997</v>
      </c>
      <c r="U31939">
        <v>49.779998999999997</v>
      </c>
      <c r="V31939">
        <v>891500</v>
      </c>
      <c r="W31939" s="9" t="str">
        <f t="shared" si="502"/>
        <v>POR</v>
      </c>
    </row>
    <row r="31940" spans="15:23">
      <c r="O31940" t="s">
        <v>122</v>
      </c>
      <c r="P31940" s="13">
        <v>44763</v>
      </c>
      <c r="Q31940">
        <v>49.5</v>
      </c>
      <c r="R31940">
        <v>50.119999</v>
      </c>
      <c r="S31940">
        <v>49.09</v>
      </c>
      <c r="T31940">
        <v>50.07</v>
      </c>
      <c r="U31940">
        <v>50.07</v>
      </c>
      <c r="V31940">
        <v>818300</v>
      </c>
      <c r="W31940" s="9" t="str">
        <f t="shared" si="502"/>
        <v>POR</v>
      </c>
    </row>
    <row r="31941" spans="15:23">
      <c r="O31941" t="s">
        <v>122</v>
      </c>
      <c r="P31941" s="13">
        <v>44764</v>
      </c>
      <c r="Q31941">
        <v>50.299999</v>
      </c>
      <c r="R31941">
        <v>50.5</v>
      </c>
      <c r="S31941">
        <v>49.84</v>
      </c>
      <c r="T31941">
        <v>50.209999000000003</v>
      </c>
      <c r="U31941">
        <v>50.209999000000003</v>
      </c>
      <c r="V31941">
        <v>592200</v>
      </c>
      <c r="W31941" s="9" t="str">
        <f t="shared" ref="W31941:W32004" si="503">IFERROR(VLOOKUP(O31941,$B$4:$B$17,1,FALSE),"Delete")</f>
        <v>POR</v>
      </c>
    </row>
    <row r="31942" spans="15:23">
      <c r="O31942" t="s">
        <v>122</v>
      </c>
      <c r="P31942" s="13">
        <v>44767</v>
      </c>
      <c r="Q31942">
        <v>50</v>
      </c>
      <c r="R31942">
        <v>50.619999</v>
      </c>
      <c r="S31942">
        <v>49.869999</v>
      </c>
      <c r="T31942">
        <v>50.509998000000003</v>
      </c>
      <c r="U31942">
        <v>50.509998000000003</v>
      </c>
      <c r="V31942">
        <v>1059900</v>
      </c>
      <c r="W31942" s="9" t="str">
        <f t="shared" si="503"/>
        <v>POR</v>
      </c>
    </row>
    <row r="31943" spans="15:23">
      <c r="O31943" t="s">
        <v>122</v>
      </c>
      <c r="P31943" s="13">
        <v>44768</v>
      </c>
      <c r="Q31943">
        <v>50.34</v>
      </c>
      <c r="R31943">
        <v>51.049999</v>
      </c>
      <c r="S31943">
        <v>50.07</v>
      </c>
      <c r="T31943">
        <v>50.720001000000003</v>
      </c>
      <c r="U31943">
        <v>50.720001000000003</v>
      </c>
      <c r="V31943">
        <v>981300</v>
      </c>
      <c r="W31943" s="9" t="str">
        <f t="shared" si="503"/>
        <v>POR</v>
      </c>
    </row>
    <row r="31944" spans="15:23">
      <c r="O31944" t="s">
        <v>122</v>
      </c>
      <c r="P31944" s="13">
        <v>44769</v>
      </c>
      <c r="Q31944">
        <v>50.43</v>
      </c>
      <c r="R31944">
        <v>50.75</v>
      </c>
      <c r="S31944">
        <v>50</v>
      </c>
      <c r="T31944">
        <v>50.439999</v>
      </c>
      <c r="U31944">
        <v>50.439999</v>
      </c>
      <c r="V31944">
        <v>1690800</v>
      </c>
      <c r="W31944" s="9" t="str">
        <f t="shared" si="503"/>
        <v>POR</v>
      </c>
    </row>
    <row r="31945" spans="15:23">
      <c r="O31945" t="s">
        <v>122</v>
      </c>
      <c r="P31945" s="13">
        <v>44770</v>
      </c>
      <c r="Q31945">
        <v>51.450001</v>
      </c>
      <c r="R31945">
        <v>51.68</v>
      </c>
      <c r="S31945">
        <v>50.139999000000003</v>
      </c>
      <c r="T31945">
        <v>51.459999000000003</v>
      </c>
      <c r="U31945">
        <v>51.459999000000003</v>
      </c>
      <c r="V31945">
        <v>2280400</v>
      </c>
      <c r="W31945" s="9" t="str">
        <f t="shared" si="503"/>
        <v>POR</v>
      </c>
    </row>
    <row r="31946" spans="15:23">
      <c r="O31946" t="s">
        <v>122</v>
      </c>
      <c r="P31946" s="13">
        <v>44771</v>
      </c>
      <c r="Q31946">
        <v>51.360000999999997</v>
      </c>
      <c r="R31946">
        <v>52</v>
      </c>
      <c r="S31946">
        <v>51.169998</v>
      </c>
      <c r="T31946">
        <v>51.34</v>
      </c>
      <c r="U31946">
        <v>51.34</v>
      </c>
      <c r="V31946">
        <v>993100</v>
      </c>
      <c r="W31946" s="9" t="str">
        <f t="shared" si="503"/>
        <v>POR</v>
      </c>
    </row>
    <row r="31947" spans="15:23">
      <c r="O31947" t="s">
        <v>122</v>
      </c>
      <c r="P31947" s="13">
        <v>44774</v>
      </c>
      <c r="Q31947">
        <v>50.98</v>
      </c>
      <c r="R31947">
        <v>52.290000999999997</v>
      </c>
      <c r="S31947">
        <v>50.450001</v>
      </c>
      <c r="T31947">
        <v>52.150002000000001</v>
      </c>
      <c r="U31947">
        <v>52.150002000000001</v>
      </c>
      <c r="V31947">
        <v>1147500</v>
      </c>
      <c r="W31947" s="9" t="str">
        <f t="shared" si="503"/>
        <v>POR</v>
      </c>
    </row>
    <row r="31948" spans="15:23">
      <c r="O31948" t="s">
        <v>180</v>
      </c>
      <c r="P31948" s="13">
        <v>40911</v>
      </c>
      <c r="Q31948">
        <v>45.869999</v>
      </c>
      <c r="R31948">
        <v>46.060001</v>
      </c>
      <c r="S31948">
        <v>44.810001</v>
      </c>
      <c r="T31948">
        <v>45.029998999999997</v>
      </c>
      <c r="U31948">
        <v>28.049825999999999</v>
      </c>
      <c r="V31948">
        <v>7006000</v>
      </c>
      <c r="W31948" s="9" t="str">
        <f t="shared" si="503"/>
        <v>SO</v>
      </c>
    </row>
    <row r="31949" spans="15:23">
      <c r="O31949" t="s">
        <v>180</v>
      </c>
      <c r="P31949" s="13">
        <v>40912</v>
      </c>
      <c r="Q31949">
        <v>45.060001</v>
      </c>
      <c r="R31949">
        <v>45.48</v>
      </c>
      <c r="S31949">
        <v>44.93</v>
      </c>
      <c r="T31949">
        <v>45</v>
      </c>
      <c r="U31949">
        <v>28.031141000000002</v>
      </c>
      <c r="V31949">
        <v>3702300</v>
      </c>
      <c r="W31949" s="9" t="str">
        <f t="shared" si="503"/>
        <v>SO</v>
      </c>
    </row>
    <row r="31950" spans="15:23">
      <c r="O31950" t="s">
        <v>180</v>
      </c>
      <c r="P31950" s="13">
        <v>40913</v>
      </c>
      <c r="Q31950">
        <v>44.970001000000003</v>
      </c>
      <c r="R31950">
        <v>45.099997999999999</v>
      </c>
      <c r="S31950">
        <v>44.5</v>
      </c>
      <c r="T31950">
        <v>44.939999</v>
      </c>
      <c r="U31950">
        <v>27.993766999999998</v>
      </c>
      <c r="V31950">
        <v>4461100</v>
      </c>
      <c r="W31950" s="9" t="str">
        <f t="shared" si="503"/>
        <v>SO</v>
      </c>
    </row>
    <row r="31951" spans="15:23">
      <c r="O31951" t="s">
        <v>180</v>
      </c>
      <c r="P31951" s="13">
        <v>40914</v>
      </c>
      <c r="Q31951">
        <v>45</v>
      </c>
      <c r="R31951">
        <v>45</v>
      </c>
      <c r="S31951">
        <v>44.41</v>
      </c>
      <c r="T31951">
        <v>44.48</v>
      </c>
      <c r="U31951">
        <v>27.707214</v>
      </c>
      <c r="V31951">
        <v>4722100</v>
      </c>
      <c r="W31951" s="9" t="str">
        <f t="shared" si="503"/>
        <v>SO</v>
      </c>
    </row>
    <row r="31952" spans="15:23">
      <c r="O31952" t="s">
        <v>180</v>
      </c>
      <c r="P31952" s="13">
        <v>40917</v>
      </c>
      <c r="Q31952">
        <v>44.709999000000003</v>
      </c>
      <c r="R31952">
        <v>45</v>
      </c>
      <c r="S31952">
        <v>44.619999</v>
      </c>
      <c r="T31952">
        <v>44.950001</v>
      </c>
      <c r="U31952">
        <v>27.999994000000001</v>
      </c>
      <c r="V31952">
        <v>3054000</v>
      </c>
      <c r="W31952" s="9" t="str">
        <f t="shared" si="503"/>
        <v>SO</v>
      </c>
    </row>
    <row r="31953" spans="15:23">
      <c r="O31953" t="s">
        <v>180</v>
      </c>
      <c r="P31953" s="13">
        <v>40918</v>
      </c>
      <c r="Q31953">
        <v>45.09</v>
      </c>
      <c r="R31953">
        <v>45.09</v>
      </c>
      <c r="S31953">
        <v>44.790000999999997</v>
      </c>
      <c r="T31953">
        <v>44.790000999999997</v>
      </c>
      <c r="U31953">
        <v>27.900326</v>
      </c>
      <c r="V31953">
        <v>4814300</v>
      </c>
      <c r="W31953" s="9" t="str">
        <f t="shared" si="503"/>
        <v>SO</v>
      </c>
    </row>
    <row r="31954" spans="15:23">
      <c r="O31954" t="s">
        <v>180</v>
      </c>
      <c r="P31954" s="13">
        <v>40919</v>
      </c>
      <c r="Q31954">
        <v>44.779998999999997</v>
      </c>
      <c r="R31954">
        <v>45.099997999999999</v>
      </c>
      <c r="S31954">
        <v>44.779998999999997</v>
      </c>
      <c r="T31954">
        <v>45.060001</v>
      </c>
      <c r="U31954">
        <v>28.068511999999998</v>
      </c>
      <c r="V31954">
        <v>3108400</v>
      </c>
      <c r="W31954" s="9" t="str">
        <f t="shared" si="503"/>
        <v>SO</v>
      </c>
    </row>
    <row r="31955" spans="15:23">
      <c r="O31955" t="s">
        <v>180</v>
      </c>
      <c r="P31955" s="13">
        <v>40920</v>
      </c>
      <c r="Q31955">
        <v>45.099997999999999</v>
      </c>
      <c r="R31955">
        <v>45.16</v>
      </c>
      <c r="S31955">
        <v>44.900002000000001</v>
      </c>
      <c r="T31955">
        <v>45.110000999999997</v>
      </c>
      <c r="U31955">
        <v>28.099667</v>
      </c>
      <c r="V31955">
        <v>3332000</v>
      </c>
      <c r="W31955" s="9" t="str">
        <f t="shared" si="503"/>
        <v>SO</v>
      </c>
    </row>
    <row r="31956" spans="15:23">
      <c r="O31956" t="s">
        <v>180</v>
      </c>
      <c r="P31956" s="13">
        <v>40921</v>
      </c>
      <c r="Q31956">
        <v>44.799999</v>
      </c>
      <c r="R31956">
        <v>45.310001</v>
      </c>
      <c r="S31956">
        <v>44.790000999999997</v>
      </c>
      <c r="T31956">
        <v>45.27</v>
      </c>
      <c r="U31956">
        <v>28.199321999999999</v>
      </c>
      <c r="V31956">
        <v>3943000</v>
      </c>
      <c r="W31956" s="9" t="str">
        <f t="shared" si="503"/>
        <v>SO</v>
      </c>
    </row>
    <row r="31957" spans="15:23">
      <c r="O31957" t="s">
        <v>180</v>
      </c>
      <c r="P31957" s="13">
        <v>40925</v>
      </c>
      <c r="Q31957">
        <v>45.369999</v>
      </c>
      <c r="R31957">
        <v>45.639999000000003</v>
      </c>
      <c r="S31957">
        <v>45.029998999999997</v>
      </c>
      <c r="T31957">
        <v>45.189999</v>
      </c>
      <c r="U31957">
        <v>28.149491999999999</v>
      </c>
      <c r="V31957">
        <v>4214400</v>
      </c>
      <c r="W31957" s="9" t="str">
        <f t="shared" si="503"/>
        <v>SO</v>
      </c>
    </row>
    <row r="31958" spans="15:23">
      <c r="O31958" t="s">
        <v>180</v>
      </c>
      <c r="P31958" s="13">
        <v>40926</v>
      </c>
      <c r="Q31958">
        <v>45.259998000000003</v>
      </c>
      <c r="R31958">
        <v>45.48</v>
      </c>
      <c r="S31958">
        <v>44.810001</v>
      </c>
      <c r="T31958">
        <v>45.450001</v>
      </c>
      <c r="U31958">
        <v>28.31146</v>
      </c>
      <c r="V31958">
        <v>3607700</v>
      </c>
      <c r="W31958" s="9" t="str">
        <f t="shared" si="503"/>
        <v>SO</v>
      </c>
    </row>
    <row r="31959" spans="15:23">
      <c r="O31959" t="s">
        <v>180</v>
      </c>
      <c r="P31959" s="13">
        <v>40927</v>
      </c>
      <c r="Q31959">
        <v>45.43</v>
      </c>
      <c r="R31959">
        <v>45.450001</v>
      </c>
      <c r="S31959">
        <v>44.849997999999999</v>
      </c>
      <c r="T31959">
        <v>44.98</v>
      </c>
      <c r="U31959">
        <v>28.018681999999998</v>
      </c>
      <c r="V31959">
        <v>4009400</v>
      </c>
      <c r="W31959" s="9" t="str">
        <f t="shared" si="503"/>
        <v>SO</v>
      </c>
    </row>
    <row r="31960" spans="15:23">
      <c r="O31960" t="s">
        <v>180</v>
      </c>
      <c r="P31960" s="13">
        <v>40928</v>
      </c>
      <c r="Q31960">
        <v>45.07</v>
      </c>
      <c r="R31960">
        <v>45.299999</v>
      </c>
      <c r="S31960">
        <v>44.970001000000003</v>
      </c>
      <c r="T31960">
        <v>45.299999</v>
      </c>
      <c r="U31960">
        <v>28.218001999999998</v>
      </c>
      <c r="V31960">
        <v>3378700</v>
      </c>
      <c r="W31960" s="9" t="str">
        <f t="shared" si="503"/>
        <v>SO</v>
      </c>
    </row>
    <row r="31961" spans="15:23">
      <c r="O31961" t="s">
        <v>180</v>
      </c>
      <c r="P31961" s="13">
        <v>40931</v>
      </c>
      <c r="Q31961">
        <v>45.290000999999997</v>
      </c>
      <c r="R31961">
        <v>45.41</v>
      </c>
      <c r="S31961">
        <v>45.200001</v>
      </c>
      <c r="T31961">
        <v>45.369999</v>
      </c>
      <c r="U31961">
        <v>28.261616</v>
      </c>
      <c r="V31961">
        <v>4317900</v>
      </c>
      <c r="W31961" s="9" t="str">
        <f t="shared" si="503"/>
        <v>SO</v>
      </c>
    </row>
    <row r="31962" spans="15:23">
      <c r="O31962" t="s">
        <v>180</v>
      </c>
      <c r="P31962" s="13">
        <v>40932</v>
      </c>
      <c r="Q31962">
        <v>45.110000999999997</v>
      </c>
      <c r="R31962">
        <v>45.169998</v>
      </c>
      <c r="S31962">
        <v>44.77</v>
      </c>
      <c r="T31962">
        <v>44.900002000000001</v>
      </c>
      <c r="U31962">
        <v>27.96884</v>
      </c>
      <c r="V31962">
        <v>4889700</v>
      </c>
      <c r="W31962" s="9" t="str">
        <f t="shared" si="503"/>
        <v>SO</v>
      </c>
    </row>
    <row r="31963" spans="15:23">
      <c r="O31963" t="s">
        <v>180</v>
      </c>
      <c r="P31963" s="13">
        <v>40933</v>
      </c>
      <c r="Q31963">
        <v>44.950001</v>
      </c>
      <c r="R31963">
        <v>45.25</v>
      </c>
      <c r="S31963">
        <v>44.330002</v>
      </c>
      <c r="T31963">
        <v>45.119999</v>
      </c>
      <c r="U31963">
        <v>28.105882999999999</v>
      </c>
      <c r="V31963">
        <v>8062200</v>
      </c>
      <c r="W31963" s="9" t="str">
        <f t="shared" si="503"/>
        <v>SO</v>
      </c>
    </row>
    <row r="31964" spans="15:23">
      <c r="O31964" t="s">
        <v>180</v>
      </c>
      <c r="P31964" s="13">
        <v>40934</v>
      </c>
      <c r="Q31964">
        <v>45.150002000000001</v>
      </c>
      <c r="R31964">
        <v>45.349997999999999</v>
      </c>
      <c r="S31964">
        <v>44.810001</v>
      </c>
      <c r="T31964">
        <v>45.32</v>
      </c>
      <c r="U31964">
        <v>28.230475999999999</v>
      </c>
      <c r="V31964">
        <v>17165200</v>
      </c>
      <c r="W31964" s="9" t="str">
        <f t="shared" si="503"/>
        <v>SO</v>
      </c>
    </row>
    <row r="31965" spans="15:23">
      <c r="O31965" t="s">
        <v>180</v>
      </c>
      <c r="P31965" s="13">
        <v>40935</v>
      </c>
      <c r="Q31965">
        <v>45.27</v>
      </c>
      <c r="R31965">
        <v>45.310001</v>
      </c>
      <c r="S31965">
        <v>44.919998</v>
      </c>
      <c r="T31965">
        <v>45.02</v>
      </c>
      <c r="U31965">
        <v>28.043596000000001</v>
      </c>
      <c r="V31965">
        <v>16127900</v>
      </c>
      <c r="W31965" s="9" t="str">
        <f t="shared" si="503"/>
        <v>SO</v>
      </c>
    </row>
    <row r="31966" spans="15:23">
      <c r="O31966" t="s">
        <v>180</v>
      </c>
      <c r="P31966" s="13">
        <v>40938</v>
      </c>
      <c r="Q31966">
        <v>44.939999</v>
      </c>
      <c r="R31966">
        <v>45.119999</v>
      </c>
      <c r="S31966">
        <v>44.689999</v>
      </c>
      <c r="T31966">
        <v>45.040000999999997</v>
      </c>
      <c r="U31966">
        <v>28.056052999999999</v>
      </c>
      <c r="V31966">
        <v>17102000</v>
      </c>
      <c r="W31966" s="9" t="str">
        <f t="shared" si="503"/>
        <v>SO</v>
      </c>
    </row>
    <row r="31967" spans="15:23">
      <c r="O31967" t="s">
        <v>180</v>
      </c>
      <c r="P31967" s="13">
        <v>40939</v>
      </c>
      <c r="Q31967">
        <v>45.16</v>
      </c>
      <c r="R31967">
        <v>45.560001</v>
      </c>
      <c r="S31967">
        <v>45.049999</v>
      </c>
      <c r="T31967">
        <v>45.560001</v>
      </c>
      <c r="U31967">
        <v>28.379963</v>
      </c>
      <c r="V31967">
        <v>5049400</v>
      </c>
      <c r="W31967" s="9" t="str">
        <f t="shared" si="503"/>
        <v>SO</v>
      </c>
    </row>
    <row r="31968" spans="15:23">
      <c r="O31968" t="s">
        <v>180</v>
      </c>
      <c r="P31968" s="13">
        <v>40940</v>
      </c>
      <c r="Q31968">
        <v>45.57</v>
      </c>
      <c r="R31968">
        <v>45.68</v>
      </c>
      <c r="S31968">
        <v>45.34</v>
      </c>
      <c r="T31968">
        <v>45.380001</v>
      </c>
      <c r="U31968">
        <v>28.267841000000001</v>
      </c>
      <c r="V31968">
        <v>4048600</v>
      </c>
      <c r="W31968" s="9" t="str">
        <f t="shared" si="503"/>
        <v>SO</v>
      </c>
    </row>
    <row r="31969" spans="15:23">
      <c r="O31969" t="s">
        <v>180</v>
      </c>
      <c r="P31969" s="13">
        <v>40941</v>
      </c>
      <c r="Q31969">
        <v>44.860000999999997</v>
      </c>
      <c r="R31969">
        <v>44.93</v>
      </c>
      <c r="S31969">
        <v>44.220001000000003</v>
      </c>
      <c r="T31969">
        <v>44.279998999999997</v>
      </c>
      <c r="U31969">
        <v>27.873161</v>
      </c>
      <c r="V31969">
        <v>6605200</v>
      </c>
      <c r="W31969" s="9" t="str">
        <f t="shared" si="503"/>
        <v>SO</v>
      </c>
    </row>
    <row r="31970" spans="15:23">
      <c r="O31970" t="s">
        <v>180</v>
      </c>
      <c r="P31970" s="13">
        <v>40942</v>
      </c>
      <c r="Q31970">
        <v>44.369999</v>
      </c>
      <c r="R31970">
        <v>44.560001</v>
      </c>
      <c r="S31970">
        <v>44.040000999999997</v>
      </c>
      <c r="T31970">
        <v>44.299999</v>
      </c>
      <c r="U31970">
        <v>27.885748</v>
      </c>
      <c r="V31970">
        <v>4643100</v>
      </c>
      <c r="W31970" s="9" t="str">
        <f t="shared" si="503"/>
        <v>SO</v>
      </c>
    </row>
    <row r="31971" spans="15:23">
      <c r="O31971" t="s">
        <v>180</v>
      </c>
      <c r="P31971" s="13">
        <v>40945</v>
      </c>
      <c r="Q31971">
        <v>44.259998000000003</v>
      </c>
      <c r="R31971">
        <v>44.490001999999997</v>
      </c>
      <c r="S31971">
        <v>44.16</v>
      </c>
      <c r="T31971">
        <v>44.200001</v>
      </c>
      <c r="U31971">
        <v>27.822808999999999</v>
      </c>
      <c r="V31971">
        <v>4168700</v>
      </c>
      <c r="W31971" s="9" t="str">
        <f t="shared" si="503"/>
        <v>SO</v>
      </c>
    </row>
    <row r="31972" spans="15:23">
      <c r="O31972" t="s">
        <v>180</v>
      </c>
      <c r="P31972" s="13">
        <v>40946</v>
      </c>
      <c r="Q31972">
        <v>44.139999000000003</v>
      </c>
      <c r="R31972">
        <v>44.669998</v>
      </c>
      <c r="S31972">
        <v>44.060001</v>
      </c>
      <c r="T31972">
        <v>44.490001999999997</v>
      </c>
      <c r="U31972">
        <v>28.005341999999999</v>
      </c>
      <c r="V31972">
        <v>4511000</v>
      </c>
      <c r="W31972" s="9" t="str">
        <f t="shared" si="503"/>
        <v>SO</v>
      </c>
    </row>
    <row r="31973" spans="15:23">
      <c r="O31973" t="s">
        <v>180</v>
      </c>
      <c r="P31973" s="13">
        <v>40947</v>
      </c>
      <c r="Q31973">
        <v>44.59</v>
      </c>
      <c r="R31973">
        <v>44.700001</v>
      </c>
      <c r="S31973">
        <v>44.450001</v>
      </c>
      <c r="T31973">
        <v>44.610000999999997</v>
      </c>
      <c r="U31973">
        <v>28.080891000000001</v>
      </c>
      <c r="V31973">
        <v>3767600</v>
      </c>
      <c r="W31973" s="9" t="str">
        <f t="shared" si="503"/>
        <v>SO</v>
      </c>
    </row>
    <row r="31974" spans="15:23">
      <c r="O31974" t="s">
        <v>180</v>
      </c>
      <c r="P31974" s="13">
        <v>40948</v>
      </c>
      <c r="Q31974">
        <v>44.639999000000003</v>
      </c>
      <c r="R31974">
        <v>44.709999000000003</v>
      </c>
      <c r="S31974">
        <v>44.400002000000001</v>
      </c>
      <c r="T31974">
        <v>44.68</v>
      </c>
      <c r="U31974">
        <v>28.124963999999999</v>
      </c>
      <c r="V31974">
        <v>3276900</v>
      </c>
      <c r="W31974" s="9" t="str">
        <f t="shared" si="503"/>
        <v>SO</v>
      </c>
    </row>
    <row r="31975" spans="15:23">
      <c r="O31975" t="s">
        <v>180</v>
      </c>
      <c r="P31975" s="13">
        <v>40949</v>
      </c>
      <c r="Q31975">
        <v>44.52</v>
      </c>
      <c r="R31975">
        <v>44.77</v>
      </c>
      <c r="S31975">
        <v>44.360000999999997</v>
      </c>
      <c r="T31975">
        <v>44.610000999999997</v>
      </c>
      <c r="U31975">
        <v>28.080891000000001</v>
      </c>
      <c r="V31975">
        <v>3954900</v>
      </c>
      <c r="W31975" s="9" t="str">
        <f t="shared" si="503"/>
        <v>SO</v>
      </c>
    </row>
    <row r="31976" spans="15:23">
      <c r="O31976" t="s">
        <v>180</v>
      </c>
      <c r="P31976" s="13">
        <v>40952</v>
      </c>
      <c r="Q31976">
        <v>44.77</v>
      </c>
      <c r="R31976">
        <v>44.779998999999997</v>
      </c>
      <c r="S31976">
        <v>44.389999000000003</v>
      </c>
      <c r="T31976">
        <v>44.419998</v>
      </c>
      <c r="U31976">
        <v>27.961285</v>
      </c>
      <c r="V31976">
        <v>2404600</v>
      </c>
      <c r="W31976" s="9" t="str">
        <f t="shared" si="503"/>
        <v>SO</v>
      </c>
    </row>
    <row r="31977" spans="15:23">
      <c r="O31977" t="s">
        <v>180</v>
      </c>
      <c r="P31977" s="13">
        <v>40953</v>
      </c>
      <c r="Q31977">
        <v>44.310001</v>
      </c>
      <c r="R31977">
        <v>44.59</v>
      </c>
      <c r="S31977">
        <v>44.18</v>
      </c>
      <c r="T31977">
        <v>44.540000999999997</v>
      </c>
      <c r="U31977">
        <v>28.036830999999999</v>
      </c>
      <c r="V31977">
        <v>2865000</v>
      </c>
      <c r="W31977" s="9" t="str">
        <f t="shared" si="503"/>
        <v>SO</v>
      </c>
    </row>
    <row r="31978" spans="15:23">
      <c r="O31978" t="s">
        <v>180</v>
      </c>
      <c r="P31978" s="13">
        <v>40954</v>
      </c>
      <c r="Q31978">
        <v>44.419998</v>
      </c>
      <c r="R31978">
        <v>44.529998999999997</v>
      </c>
      <c r="S31978">
        <v>44.029998999999997</v>
      </c>
      <c r="T31978">
        <v>44.200001</v>
      </c>
      <c r="U31978">
        <v>27.822808999999999</v>
      </c>
      <c r="V31978">
        <v>3179400</v>
      </c>
      <c r="W31978" s="9" t="str">
        <f t="shared" si="503"/>
        <v>SO</v>
      </c>
    </row>
    <row r="31979" spans="15:23">
      <c r="O31979" t="s">
        <v>180</v>
      </c>
      <c r="P31979" s="13">
        <v>40955</v>
      </c>
      <c r="Q31979">
        <v>44.169998</v>
      </c>
      <c r="R31979">
        <v>44.470001000000003</v>
      </c>
      <c r="S31979">
        <v>44.139999000000003</v>
      </c>
      <c r="T31979">
        <v>44.419998</v>
      </c>
      <c r="U31979">
        <v>27.961285</v>
      </c>
      <c r="V31979">
        <v>3413500</v>
      </c>
      <c r="W31979" s="9" t="str">
        <f t="shared" si="503"/>
        <v>SO</v>
      </c>
    </row>
    <row r="31980" spans="15:23">
      <c r="O31980" t="s">
        <v>180</v>
      </c>
      <c r="P31980" s="13">
        <v>40956</v>
      </c>
      <c r="Q31980">
        <v>44.57</v>
      </c>
      <c r="R31980">
        <v>44.619999</v>
      </c>
      <c r="S31980">
        <v>44.34</v>
      </c>
      <c r="T31980">
        <v>44.380001</v>
      </c>
      <c r="U31980">
        <v>27.936105999999999</v>
      </c>
      <c r="V31980">
        <v>4264100</v>
      </c>
      <c r="W31980" s="9" t="str">
        <f t="shared" si="503"/>
        <v>SO</v>
      </c>
    </row>
    <row r="31981" spans="15:23">
      <c r="O31981" t="s">
        <v>180</v>
      </c>
      <c r="P31981" s="13">
        <v>40960</v>
      </c>
      <c r="Q31981">
        <v>44.369999</v>
      </c>
      <c r="R31981">
        <v>44.400002000000001</v>
      </c>
      <c r="S31981">
        <v>43.91</v>
      </c>
      <c r="T31981">
        <v>44.060001</v>
      </c>
      <c r="U31981">
        <v>27.734677999999999</v>
      </c>
      <c r="V31981">
        <v>3507400</v>
      </c>
      <c r="W31981" s="9" t="str">
        <f t="shared" si="503"/>
        <v>SO</v>
      </c>
    </row>
    <row r="31982" spans="15:23">
      <c r="O31982" t="s">
        <v>180</v>
      </c>
      <c r="P31982" s="13">
        <v>40961</v>
      </c>
      <c r="Q31982">
        <v>44.09</v>
      </c>
      <c r="R31982">
        <v>44.25</v>
      </c>
      <c r="S31982">
        <v>43.849997999999999</v>
      </c>
      <c r="T31982">
        <v>44.18</v>
      </c>
      <c r="U31982">
        <v>27.810213000000001</v>
      </c>
      <c r="V31982">
        <v>2877600</v>
      </c>
      <c r="W31982" s="9" t="str">
        <f t="shared" si="503"/>
        <v>SO</v>
      </c>
    </row>
    <row r="31983" spans="15:23">
      <c r="O31983" t="s">
        <v>180</v>
      </c>
      <c r="P31983" s="13">
        <v>40962</v>
      </c>
      <c r="Q31983">
        <v>44.169998</v>
      </c>
      <c r="R31983">
        <v>44.299999</v>
      </c>
      <c r="S31983">
        <v>43.880001</v>
      </c>
      <c r="T31983">
        <v>44.240001999999997</v>
      </c>
      <c r="U31983">
        <v>27.847981999999998</v>
      </c>
      <c r="V31983">
        <v>2978100</v>
      </c>
      <c r="W31983" s="9" t="str">
        <f t="shared" si="503"/>
        <v>SO</v>
      </c>
    </row>
    <row r="31984" spans="15:23">
      <c r="O31984" t="s">
        <v>180</v>
      </c>
      <c r="P31984" s="13">
        <v>40963</v>
      </c>
      <c r="Q31984">
        <v>44.209999000000003</v>
      </c>
      <c r="R31984">
        <v>44.66</v>
      </c>
      <c r="S31984">
        <v>44.119999</v>
      </c>
      <c r="T31984">
        <v>44.540000999999997</v>
      </c>
      <c r="U31984">
        <v>28.036830999999999</v>
      </c>
      <c r="V31984">
        <v>3487400</v>
      </c>
      <c r="W31984" s="9" t="str">
        <f t="shared" si="503"/>
        <v>SO</v>
      </c>
    </row>
    <row r="31985" spans="15:23">
      <c r="O31985" t="s">
        <v>180</v>
      </c>
      <c r="P31985" s="13">
        <v>40966</v>
      </c>
      <c r="Q31985">
        <v>44.369999</v>
      </c>
      <c r="R31985">
        <v>44.66</v>
      </c>
      <c r="S31985">
        <v>44.279998999999997</v>
      </c>
      <c r="T31985">
        <v>44.43</v>
      </c>
      <c r="U31985">
        <v>27.967579000000001</v>
      </c>
      <c r="V31985">
        <v>2921800</v>
      </c>
      <c r="W31985" s="9" t="str">
        <f t="shared" si="503"/>
        <v>SO</v>
      </c>
    </row>
    <row r="31986" spans="15:23">
      <c r="O31986" t="s">
        <v>180</v>
      </c>
      <c r="P31986" s="13">
        <v>40967</v>
      </c>
      <c r="Q31986">
        <v>44.529998999999997</v>
      </c>
      <c r="R31986">
        <v>44.73</v>
      </c>
      <c r="S31986">
        <v>44.279998999999997</v>
      </c>
      <c r="T31986">
        <v>44.34</v>
      </c>
      <c r="U31986">
        <v>27.910934000000001</v>
      </c>
      <c r="V31986">
        <v>2810500</v>
      </c>
      <c r="W31986" s="9" t="str">
        <f t="shared" si="503"/>
        <v>SO</v>
      </c>
    </row>
    <row r="31987" spans="15:23">
      <c r="O31987" t="s">
        <v>180</v>
      </c>
      <c r="P31987" s="13">
        <v>40968</v>
      </c>
      <c r="Q31987">
        <v>44.34</v>
      </c>
      <c r="R31987">
        <v>44.48</v>
      </c>
      <c r="S31987">
        <v>44.099997999999999</v>
      </c>
      <c r="T31987">
        <v>44.189999</v>
      </c>
      <c r="U31987">
        <v>27.816504999999999</v>
      </c>
      <c r="V31987">
        <v>4513900</v>
      </c>
      <c r="W31987" s="9" t="str">
        <f t="shared" si="503"/>
        <v>SO</v>
      </c>
    </row>
    <row r="31988" spans="15:23">
      <c r="O31988" t="s">
        <v>180</v>
      </c>
      <c r="P31988" s="13">
        <v>40969</v>
      </c>
      <c r="Q31988">
        <v>44.18</v>
      </c>
      <c r="R31988">
        <v>44.529998999999997</v>
      </c>
      <c r="S31988">
        <v>44.080002</v>
      </c>
      <c r="T31988">
        <v>44.369999</v>
      </c>
      <c r="U31988">
        <v>27.929817</v>
      </c>
      <c r="V31988">
        <v>2969900</v>
      </c>
      <c r="W31988" s="9" t="str">
        <f t="shared" si="503"/>
        <v>SO</v>
      </c>
    </row>
    <row r="31989" spans="15:23">
      <c r="O31989" t="s">
        <v>180</v>
      </c>
      <c r="P31989" s="13">
        <v>40970</v>
      </c>
      <c r="Q31989">
        <v>44.349997999999999</v>
      </c>
      <c r="R31989">
        <v>44.490001999999997</v>
      </c>
      <c r="S31989">
        <v>44.119999</v>
      </c>
      <c r="T31989">
        <v>44.27</v>
      </c>
      <c r="U31989">
        <v>27.866866999999999</v>
      </c>
      <c r="V31989">
        <v>2294800</v>
      </c>
      <c r="W31989" s="9" t="str">
        <f t="shared" si="503"/>
        <v>SO</v>
      </c>
    </row>
    <row r="31990" spans="15:23">
      <c r="O31990" t="s">
        <v>180</v>
      </c>
      <c r="P31990" s="13">
        <v>40973</v>
      </c>
      <c r="Q31990">
        <v>44.130001</v>
      </c>
      <c r="R31990">
        <v>44.299999</v>
      </c>
      <c r="S31990">
        <v>43.950001</v>
      </c>
      <c r="T31990">
        <v>44.200001</v>
      </c>
      <c r="U31990">
        <v>27.822808999999999</v>
      </c>
      <c r="V31990">
        <v>4262900</v>
      </c>
      <c r="W31990" s="9" t="str">
        <f t="shared" si="503"/>
        <v>SO</v>
      </c>
    </row>
    <row r="31991" spans="15:23">
      <c r="O31991" t="s">
        <v>180</v>
      </c>
      <c r="P31991" s="13">
        <v>40974</v>
      </c>
      <c r="Q31991">
        <v>44.130001</v>
      </c>
      <c r="R31991">
        <v>44.759998000000003</v>
      </c>
      <c r="S31991">
        <v>44.02</v>
      </c>
      <c r="T31991">
        <v>44.650002000000001</v>
      </c>
      <c r="U31991">
        <v>28.106069999999999</v>
      </c>
      <c r="V31991">
        <v>6172300</v>
      </c>
      <c r="W31991" s="9" t="str">
        <f t="shared" si="503"/>
        <v>SO</v>
      </c>
    </row>
    <row r="31992" spans="15:23">
      <c r="O31992" t="s">
        <v>180</v>
      </c>
      <c r="P31992" s="13">
        <v>40975</v>
      </c>
      <c r="Q31992">
        <v>44.700001</v>
      </c>
      <c r="R31992">
        <v>44.700001</v>
      </c>
      <c r="S31992">
        <v>44.380001</v>
      </c>
      <c r="T31992">
        <v>44.630001</v>
      </c>
      <c r="U31992">
        <v>28.09347</v>
      </c>
      <c r="V31992">
        <v>3253300</v>
      </c>
      <c r="W31992" s="9" t="str">
        <f t="shared" si="503"/>
        <v>SO</v>
      </c>
    </row>
    <row r="31993" spans="15:23">
      <c r="O31993" t="s">
        <v>180</v>
      </c>
      <c r="P31993" s="13">
        <v>40976</v>
      </c>
      <c r="Q31993">
        <v>44.759998000000003</v>
      </c>
      <c r="R31993">
        <v>44.900002000000001</v>
      </c>
      <c r="S31993">
        <v>44.650002000000001</v>
      </c>
      <c r="T31993">
        <v>44.77</v>
      </c>
      <c r="U31993">
        <v>28.181602000000002</v>
      </c>
      <c r="V31993">
        <v>3174700</v>
      </c>
      <c r="W31993" s="9" t="str">
        <f t="shared" si="503"/>
        <v>SO</v>
      </c>
    </row>
    <row r="31994" spans="15:23">
      <c r="O31994" t="s">
        <v>180</v>
      </c>
      <c r="P31994" s="13">
        <v>40977</v>
      </c>
      <c r="Q31994">
        <v>44.77</v>
      </c>
      <c r="R31994">
        <v>45.16</v>
      </c>
      <c r="S31994">
        <v>44.560001</v>
      </c>
      <c r="T31994">
        <v>45.110000999999997</v>
      </c>
      <c r="U31994">
        <v>28.395620000000001</v>
      </c>
      <c r="V31994">
        <v>3761600</v>
      </c>
      <c r="W31994" s="9" t="str">
        <f t="shared" si="503"/>
        <v>SO</v>
      </c>
    </row>
    <row r="31995" spans="15:23">
      <c r="O31995" t="s">
        <v>180</v>
      </c>
      <c r="P31995" s="13">
        <v>40980</v>
      </c>
      <c r="Q31995">
        <v>45.060001</v>
      </c>
      <c r="R31995">
        <v>45.5</v>
      </c>
      <c r="S31995">
        <v>45.060001</v>
      </c>
      <c r="T31995">
        <v>45.389999000000003</v>
      </c>
      <c r="U31995">
        <v>28.571884000000001</v>
      </c>
      <c r="V31995">
        <v>3246800</v>
      </c>
      <c r="W31995" s="9" t="str">
        <f t="shared" si="503"/>
        <v>SO</v>
      </c>
    </row>
    <row r="31996" spans="15:23">
      <c r="O31996" t="s">
        <v>180</v>
      </c>
      <c r="P31996" s="13">
        <v>40981</v>
      </c>
      <c r="Q31996">
        <v>45.450001</v>
      </c>
      <c r="R31996">
        <v>45.490001999999997</v>
      </c>
      <c r="S31996">
        <v>45.130001</v>
      </c>
      <c r="T31996">
        <v>45.41</v>
      </c>
      <c r="U31996">
        <v>28.584463</v>
      </c>
      <c r="V31996">
        <v>2688300</v>
      </c>
      <c r="W31996" s="9" t="str">
        <f t="shared" si="503"/>
        <v>SO</v>
      </c>
    </row>
    <row r="31997" spans="15:23">
      <c r="O31997" t="s">
        <v>180</v>
      </c>
      <c r="P31997" s="13">
        <v>40982</v>
      </c>
      <c r="Q31997">
        <v>45.470001000000003</v>
      </c>
      <c r="R31997">
        <v>45.470001000000003</v>
      </c>
      <c r="S31997">
        <v>44.66</v>
      </c>
      <c r="T31997">
        <v>44.849997999999999</v>
      </c>
      <c r="U31997">
        <v>28.231967999999998</v>
      </c>
      <c r="V31997">
        <v>3885600</v>
      </c>
      <c r="W31997" s="9" t="str">
        <f t="shared" si="503"/>
        <v>SO</v>
      </c>
    </row>
    <row r="31998" spans="15:23">
      <c r="O31998" t="s">
        <v>180</v>
      </c>
      <c r="P31998" s="13">
        <v>40983</v>
      </c>
      <c r="Q31998">
        <v>44.799999</v>
      </c>
      <c r="R31998">
        <v>45.029998999999997</v>
      </c>
      <c r="S31998">
        <v>44.5</v>
      </c>
      <c r="T31998">
        <v>44.869999</v>
      </c>
      <c r="U31998">
        <v>28.24456</v>
      </c>
      <c r="V31998">
        <v>3557000</v>
      </c>
      <c r="W31998" s="9" t="str">
        <f t="shared" si="503"/>
        <v>SO</v>
      </c>
    </row>
    <row r="31999" spans="15:23">
      <c r="O31999" t="s">
        <v>180</v>
      </c>
      <c r="P31999" s="13">
        <v>40984</v>
      </c>
      <c r="Q31999">
        <v>44.830002</v>
      </c>
      <c r="R31999">
        <v>44.860000999999997</v>
      </c>
      <c r="S31999">
        <v>44.130001</v>
      </c>
      <c r="T31999">
        <v>44.34</v>
      </c>
      <c r="U31999">
        <v>27.910934000000001</v>
      </c>
      <c r="V31999">
        <v>7134800</v>
      </c>
      <c r="W31999" s="9" t="str">
        <f t="shared" si="503"/>
        <v>SO</v>
      </c>
    </row>
    <row r="32000" spans="15:23">
      <c r="O32000" t="s">
        <v>180</v>
      </c>
      <c r="P32000" s="13">
        <v>40987</v>
      </c>
      <c r="Q32000">
        <v>44.34</v>
      </c>
      <c r="R32000">
        <v>44.419998</v>
      </c>
      <c r="S32000">
        <v>44</v>
      </c>
      <c r="T32000">
        <v>44.029998999999997</v>
      </c>
      <c r="U32000">
        <v>27.715800999999999</v>
      </c>
      <c r="V32000">
        <v>4221100</v>
      </c>
      <c r="W32000" s="9" t="str">
        <f t="shared" si="503"/>
        <v>SO</v>
      </c>
    </row>
    <row r="32001" spans="15:23">
      <c r="O32001" t="s">
        <v>180</v>
      </c>
      <c r="P32001" s="13">
        <v>40988</v>
      </c>
      <c r="Q32001">
        <v>43.98</v>
      </c>
      <c r="R32001">
        <v>44.029998999999997</v>
      </c>
      <c r="S32001">
        <v>43.709999000000003</v>
      </c>
      <c r="T32001">
        <v>44.02</v>
      </c>
      <c r="U32001">
        <v>27.709496000000001</v>
      </c>
      <c r="V32001">
        <v>4518700</v>
      </c>
      <c r="W32001" s="9" t="str">
        <f t="shared" si="503"/>
        <v>SO</v>
      </c>
    </row>
    <row r="32002" spans="15:23">
      <c r="O32002" t="s">
        <v>180</v>
      </c>
      <c r="P32002" s="13">
        <v>40989</v>
      </c>
      <c r="Q32002">
        <v>44.040000999999997</v>
      </c>
      <c r="R32002">
        <v>44.189999</v>
      </c>
      <c r="S32002">
        <v>43.889999000000003</v>
      </c>
      <c r="T32002">
        <v>43.959999000000003</v>
      </c>
      <c r="U32002">
        <v>27.671734000000001</v>
      </c>
      <c r="V32002">
        <v>2891100</v>
      </c>
      <c r="W32002" s="9" t="str">
        <f t="shared" si="503"/>
        <v>SO</v>
      </c>
    </row>
    <row r="32003" spans="15:23">
      <c r="O32003" t="s">
        <v>180</v>
      </c>
      <c r="P32003" s="13">
        <v>40990</v>
      </c>
      <c r="Q32003">
        <v>43.849997999999999</v>
      </c>
      <c r="R32003">
        <v>44.16</v>
      </c>
      <c r="S32003">
        <v>43.75</v>
      </c>
      <c r="T32003">
        <v>44.07</v>
      </c>
      <c r="U32003">
        <v>27.740977999999998</v>
      </c>
      <c r="V32003">
        <v>4685100</v>
      </c>
      <c r="W32003" s="9" t="str">
        <f t="shared" si="503"/>
        <v>SO</v>
      </c>
    </row>
    <row r="32004" spans="15:23">
      <c r="O32004" t="s">
        <v>180</v>
      </c>
      <c r="P32004" s="13">
        <v>40991</v>
      </c>
      <c r="Q32004">
        <v>44.080002</v>
      </c>
      <c r="R32004">
        <v>44.27</v>
      </c>
      <c r="S32004">
        <v>44.009998000000003</v>
      </c>
      <c r="T32004">
        <v>44.119999</v>
      </c>
      <c r="U32004">
        <v>27.772442000000002</v>
      </c>
      <c r="V32004">
        <v>2941100</v>
      </c>
      <c r="W32004" s="9" t="str">
        <f t="shared" si="503"/>
        <v>SO</v>
      </c>
    </row>
    <row r="32005" spans="15:23">
      <c r="O32005" t="s">
        <v>180</v>
      </c>
      <c r="P32005" s="13">
        <v>40994</v>
      </c>
      <c r="Q32005">
        <v>44.240001999999997</v>
      </c>
      <c r="R32005">
        <v>44.630001</v>
      </c>
      <c r="S32005">
        <v>44.209999000000003</v>
      </c>
      <c r="T32005">
        <v>44.509998000000003</v>
      </c>
      <c r="U32005">
        <v>28.017941</v>
      </c>
      <c r="V32005">
        <v>2934800</v>
      </c>
      <c r="W32005" s="9" t="str">
        <f t="shared" ref="W32005:W32068" si="504">IFERROR(VLOOKUP(O32005,$B$4:$B$17,1,FALSE),"Delete")</f>
        <v>SO</v>
      </c>
    </row>
    <row r="32006" spans="15:23">
      <c r="O32006" t="s">
        <v>180</v>
      </c>
      <c r="P32006" s="13">
        <v>40995</v>
      </c>
      <c r="Q32006">
        <v>44.529998999999997</v>
      </c>
      <c r="R32006">
        <v>45</v>
      </c>
      <c r="S32006">
        <v>44.529998999999997</v>
      </c>
      <c r="T32006">
        <v>44.759998000000003</v>
      </c>
      <c r="U32006">
        <v>28.175305999999999</v>
      </c>
      <c r="V32006">
        <v>3990600</v>
      </c>
      <c r="W32006" s="9" t="str">
        <f t="shared" si="504"/>
        <v>SO</v>
      </c>
    </row>
    <row r="32007" spans="15:23">
      <c r="O32007" t="s">
        <v>180</v>
      </c>
      <c r="P32007" s="13">
        <v>40996</v>
      </c>
      <c r="Q32007">
        <v>44.700001</v>
      </c>
      <c r="R32007">
        <v>44.869999</v>
      </c>
      <c r="S32007">
        <v>44.43</v>
      </c>
      <c r="T32007">
        <v>44.630001</v>
      </c>
      <c r="U32007">
        <v>28.09347</v>
      </c>
      <c r="V32007">
        <v>2920000</v>
      </c>
      <c r="W32007" s="9" t="str">
        <f t="shared" si="504"/>
        <v>SO</v>
      </c>
    </row>
    <row r="32008" spans="15:23">
      <c r="O32008" t="s">
        <v>180</v>
      </c>
      <c r="P32008" s="13">
        <v>40997</v>
      </c>
      <c r="Q32008">
        <v>44.43</v>
      </c>
      <c r="R32008">
        <v>44.900002000000001</v>
      </c>
      <c r="S32008">
        <v>44.310001</v>
      </c>
      <c r="T32008">
        <v>44.84</v>
      </c>
      <c r="U32008">
        <v>28.225667999999999</v>
      </c>
      <c r="V32008">
        <v>3425900</v>
      </c>
      <c r="W32008" s="9" t="str">
        <f t="shared" si="504"/>
        <v>SO</v>
      </c>
    </row>
    <row r="32009" spans="15:23">
      <c r="O32009" t="s">
        <v>180</v>
      </c>
      <c r="P32009" s="13">
        <v>40998</v>
      </c>
      <c r="Q32009">
        <v>44.860000999999997</v>
      </c>
      <c r="R32009">
        <v>44.93</v>
      </c>
      <c r="S32009">
        <v>44.630001</v>
      </c>
      <c r="T32009">
        <v>44.93</v>
      </c>
      <c r="U32009">
        <v>28.282330999999999</v>
      </c>
      <c r="V32009">
        <v>4256000</v>
      </c>
      <c r="W32009" s="9" t="str">
        <f t="shared" si="504"/>
        <v>SO</v>
      </c>
    </row>
    <row r="32010" spans="15:23">
      <c r="O32010" t="s">
        <v>180</v>
      </c>
      <c r="P32010" s="13">
        <v>41001</v>
      </c>
      <c r="Q32010">
        <v>44.919998</v>
      </c>
      <c r="R32010">
        <v>45.139999000000003</v>
      </c>
      <c r="S32010">
        <v>44.73</v>
      </c>
      <c r="T32010">
        <v>45.060001</v>
      </c>
      <c r="U32010">
        <v>28.364156999999999</v>
      </c>
      <c r="V32010">
        <v>3370000</v>
      </c>
      <c r="W32010" s="9" t="str">
        <f t="shared" si="504"/>
        <v>SO</v>
      </c>
    </row>
    <row r="32011" spans="15:23">
      <c r="O32011" t="s">
        <v>180</v>
      </c>
      <c r="P32011" s="13">
        <v>41002</v>
      </c>
      <c r="Q32011">
        <v>45</v>
      </c>
      <c r="R32011">
        <v>45.259998000000003</v>
      </c>
      <c r="S32011">
        <v>44.959999000000003</v>
      </c>
      <c r="T32011">
        <v>45.240001999999997</v>
      </c>
      <c r="U32011">
        <v>28.477453000000001</v>
      </c>
      <c r="V32011">
        <v>4455900</v>
      </c>
      <c r="W32011" s="9" t="str">
        <f t="shared" si="504"/>
        <v>SO</v>
      </c>
    </row>
    <row r="32012" spans="15:23">
      <c r="O32012" t="s">
        <v>180</v>
      </c>
      <c r="P32012" s="13">
        <v>41003</v>
      </c>
      <c r="Q32012">
        <v>45.02</v>
      </c>
      <c r="R32012">
        <v>45.25</v>
      </c>
      <c r="S32012">
        <v>44.98</v>
      </c>
      <c r="T32012">
        <v>45.16</v>
      </c>
      <c r="U32012">
        <v>28.427101</v>
      </c>
      <c r="V32012">
        <v>3337900</v>
      </c>
      <c r="W32012" s="9" t="str">
        <f t="shared" si="504"/>
        <v>SO</v>
      </c>
    </row>
    <row r="32013" spans="15:23">
      <c r="O32013" t="s">
        <v>180</v>
      </c>
      <c r="P32013" s="13">
        <v>41004</v>
      </c>
      <c r="Q32013">
        <v>45.07</v>
      </c>
      <c r="R32013">
        <v>45.080002</v>
      </c>
      <c r="S32013">
        <v>44.77</v>
      </c>
      <c r="T32013">
        <v>44.970001000000003</v>
      </c>
      <c r="U32013">
        <v>28.307511999999999</v>
      </c>
      <c r="V32013">
        <v>2570900</v>
      </c>
      <c r="W32013" s="9" t="str">
        <f t="shared" si="504"/>
        <v>SO</v>
      </c>
    </row>
    <row r="32014" spans="15:23">
      <c r="O32014" t="s">
        <v>180</v>
      </c>
      <c r="P32014" s="13">
        <v>41008</v>
      </c>
      <c r="Q32014">
        <v>44.73</v>
      </c>
      <c r="R32014">
        <v>44.900002000000001</v>
      </c>
      <c r="S32014">
        <v>44.650002000000001</v>
      </c>
      <c r="T32014">
        <v>44.720001000000003</v>
      </c>
      <c r="U32014">
        <v>28.150126</v>
      </c>
      <c r="V32014">
        <v>2990100</v>
      </c>
      <c r="W32014" s="9" t="str">
        <f t="shared" si="504"/>
        <v>SO</v>
      </c>
    </row>
    <row r="32015" spans="15:23">
      <c r="O32015" t="s">
        <v>180</v>
      </c>
      <c r="P32015" s="13">
        <v>41009</v>
      </c>
      <c r="Q32015">
        <v>44.610000999999997</v>
      </c>
      <c r="R32015">
        <v>44.630001</v>
      </c>
      <c r="S32015">
        <v>44.220001000000003</v>
      </c>
      <c r="T32015">
        <v>44.360000999999997</v>
      </c>
      <c r="U32015">
        <v>27.923518999999999</v>
      </c>
      <c r="V32015">
        <v>3989700</v>
      </c>
      <c r="W32015" s="9" t="str">
        <f t="shared" si="504"/>
        <v>SO</v>
      </c>
    </row>
    <row r="32016" spans="15:23">
      <c r="O32016" t="s">
        <v>180</v>
      </c>
      <c r="P32016" s="13">
        <v>41010</v>
      </c>
      <c r="Q32016">
        <v>44.549999</v>
      </c>
      <c r="R32016">
        <v>44.610000999999997</v>
      </c>
      <c r="S32016">
        <v>44.290000999999997</v>
      </c>
      <c r="T32016">
        <v>44.5</v>
      </c>
      <c r="U32016">
        <v>28.011645999999999</v>
      </c>
      <c r="V32016">
        <v>3279900</v>
      </c>
      <c r="W32016" s="9" t="str">
        <f t="shared" si="504"/>
        <v>SO</v>
      </c>
    </row>
    <row r="32017" spans="15:23">
      <c r="O32017" t="s">
        <v>180</v>
      </c>
      <c r="P32017" s="13">
        <v>41011</v>
      </c>
      <c r="Q32017">
        <v>44.66</v>
      </c>
      <c r="R32017">
        <v>44.759998000000003</v>
      </c>
      <c r="S32017">
        <v>44.419998</v>
      </c>
      <c r="T32017">
        <v>44.759998000000003</v>
      </c>
      <c r="U32017">
        <v>28.175305999999999</v>
      </c>
      <c r="V32017">
        <v>3063800</v>
      </c>
      <c r="W32017" s="9" t="str">
        <f t="shared" si="504"/>
        <v>SO</v>
      </c>
    </row>
    <row r="32018" spans="15:23">
      <c r="O32018" t="s">
        <v>180</v>
      </c>
      <c r="P32018" s="13">
        <v>41012</v>
      </c>
      <c r="Q32018">
        <v>44.740001999999997</v>
      </c>
      <c r="R32018">
        <v>45.169998</v>
      </c>
      <c r="S32018">
        <v>44.68</v>
      </c>
      <c r="T32018">
        <v>44.740001999999997</v>
      </c>
      <c r="U32018">
        <v>28.162731000000001</v>
      </c>
      <c r="V32018">
        <v>4084000</v>
      </c>
      <c r="W32018" s="9" t="str">
        <f t="shared" si="504"/>
        <v>SO</v>
      </c>
    </row>
    <row r="32019" spans="15:23">
      <c r="O32019" t="s">
        <v>180</v>
      </c>
      <c r="P32019" s="13">
        <v>41015</v>
      </c>
      <c r="Q32019">
        <v>44.790000999999997</v>
      </c>
      <c r="R32019">
        <v>45.25</v>
      </c>
      <c r="S32019">
        <v>44.75</v>
      </c>
      <c r="T32019">
        <v>45.18</v>
      </c>
      <c r="U32019">
        <v>28.439689999999999</v>
      </c>
      <c r="V32019">
        <v>3360600</v>
      </c>
      <c r="W32019" s="9" t="str">
        <f t="shared" si="504"/>
        <v>SO</v>
      </c>
    </row>
    <row r="32020" spans="15:23">
      <c r="O32020" t="s">
        <v>180</v>
      </c>
      <c r="P32020" s="13">
        <v>41016</v>
      </c>
      <c r="Q32020">
        <v>45.279998999999997</v>
      </c>
      <c r="R32020">
        <v>45.419998</v>
      </c>
      <c r="S32020">
        <v>44.91</v>
      </c>
      <c r="T32020">
        <v>45.389999000000003</v>
      </c>
      <c r="U32020">
        <v>28.571884000000001</v>
      </c>
      <c r="V32020">
        <v>2501200</v>
      </c>
      <c r="W32020" s="9" t="str">
        <f t="shared" si="504"/>
        <v>SO</v>
      </c>
    </row>
    <row r="32021" spans="15:23">
      <c r="O32021" t="s">
        <v>180</v>
      </c>
      <c r="P32021" s="13">
        <v>41017</v>
      </c>
      <c r="Q32021">
        <v>45.310001</v>
      </c>
      <c r="R32021">
        <v>45.720001000000003</v>
      </c>
      <c r="S32021">
        <v>45.209999000000003</v>
      </c>
      <c r="T32021">
        <v>45.549999</v>
      </c>
      <c r="U32021">
        <v>28.672598000000001</v>
      </c>
      <c r="V32021">
        <v>2924400</v>
      </c>
      <c r="W32021" s="9" t="str">
        <f t="shared" si="504"/>
        <v>SO</v>
      </c>
    </row>
    <row r="32022" spans="15:23">
      <c r="O32022" t="s">
        <v>180</v>
      </c>
      <c r="P32022" s="13">
        <v>41018</v>
      </c>
      <c r="Q32022">
        <v>45.57</v>
      </c>
      <c r="R32022">
        <v>45.799999</v>
      </c>
      <c r="S32022">
        <v>45.34</v>
      </c>
      <c r="T32022">
        <v>45.5</v>
      </c>
      <c r="U32022">
        <v>28.641124999999999</v>
      </c>
      <c r="V32022">
        <v>2939600</v>
      </c>
      <c r="W32022" s="9" t="str">
        <f t="shared" si="504"/>
        <v>SO</v>
      </c>
    </row>
    <row r="32023" spans="15:23">
      <c r="O32023" t="s">
        <v>180</v>
      </c>
      <c r="P32023" s="13">
        <v>41019</v>
      </c>
      <c r="Q32023">
        <v>45.560001</v>
      </c>
      <c r="R32023">
        <v>45.900002000000001</v>
      </c>
      <c r="S32023">
        <v>45.400002000000001</v>
      </c>
      <c r="T32023">
        <v>45.830002</v>
      </c>
      <c r="U32023">
        <v>28.848849999999999</v>
      </c>
      <c r="V32023">
        <v>4223800</v>
      </c>
      <c r="W32023" s="9" t="str">
        <f t="shared" si="504"/>
        <v>SO</v>
      </c>
    </row>
    <row r="32024" spans="15:23">
      <c r="O32024" t="s">
        <v>180</v>
      </c>
      <c r="P32024" s="13">
        <v>41022</v>
      </c>
      <c r="Q32024">
        <v>45.630001</v>
      </c>
      <c r="R32024">
        <v>45.75</v>
      </c>
      <c r="S32024">
        <v>45.470001000000003</v>
      </c>
      <c r="T32024">
        <v>45.580002</v>
      </c>
      <c r="U32024">
        <v>28.691481</v>
      </c>
      <c r="V32024">
        <v>2500100</v>
      </c>
      <c r="W32024" s="9" t="str">
        <f t="shared" si="504"/>
        <v>SO</v>
      </c>
    </row>
    <row r="32025" spans="15:23">
      <c r="O32025" t="s">
        <v>180</v>
      </c>
      <c r="P32025" s="13">
        <v>41023</v>
      </c>
      <c r="Q32025">
        <v>45.650002000000001</v>
      </c>
      <c r="R32025">
        <v>45.919998</v>
      </c>
      <c r="S32025">
        <v>45.610000999999997</v>
      </c>
      <c r="T32025">
        <v>45.869999</v>
      </c>
      <c r="U32025">
        <v>28.874034999999999</v>
      </c>
      <c r="V32025">
        <v>2944900</v>
      </c>
      <c r="W32025" s="9" t="str">
        <f t="shared" si="504"/>
        <v>SO</v>
      </c>
    </row>
    <row r="32026" spans="15:23">
      <c r="O32026" t="s">
        <v>180</v>
      </c>
      <c r="P32026" s="13">
        <v>41024</v>
      </c>
      <c r="Q32026">
        <v>45.650002000000001</v>
      </c>
      <c r="R32026">
        <v>45.860000999999997</v>
      </c>
      <c r="S32026">
        <v>45.400002000000001</v>
      </c>
      <c r="T32026">
        <v>45.48</v>
      </c>
      <c r="U32026">
        <v>28.628537999999999</v>
      </c>
      <c r="V32026">
        <v>5492300</v>
      </c>
      <c r="W32026" s="9" t="str">
        <f t="shared" si="504"/>
        <v>SO</v>
      </c>
    </row>
    <row r="32027" spans="15:23">
      <c r="O32027" t="s">
        <v>180</v>
      </c>
      <c r="P32027" s="13">
        <v>41025</v>
      </c>
      <c r="Q32027">
        <v>45.529998999999997</v>
      </c>
      <c r="R32027">
        <v>45.91</v>
      </c>
      <c r="S32027">
        <v>45.389999000000003</v>
      </c>
      <c r="T32027">
        <v>45.889999000000003</v>
      </c>
      <c r="U32027">
        <v>28.886607999999999</v>
      </c>
      <c r="V32027">
        <v>13071800</v>
      </c>
      <c r="W32027" s="9" t="str">
        <f t="shared" si="504"/>
        <v>SO</v>
      </c>
    </row>
    <row r="32028" spans="15:23">
      <c r="O32028" t="s">
        <v>180</v>
      </c>
      <c r="P32028" s="13">
        <v>41026</v>
      </c>
      <c r="Q32028">
        <v>45.93</v>
      </c>
      <c r="R32028">
        <v>45.990001999999997</v>
      </c>
      <c r="S32028">
        <v>45.759998000000003</v>
      </c>
      <c r="T32028">
        <v>45.990001999999997</v>
      </c>
      <c r="U32028">
        <v>28.949560000000002</v>
      </c>
      <c r="V32028">
        <v>13521000</v>
      </c>
      <c r="W32028" s="9" t="str">
        <f t="shared" si="504"/>
        <v>SO</v>
      </c>
    </row>
    <row r="32029" spans="15:23">
      <c r="O32029" t="s">
        <v>180</v>
      </c>
      <c r="P32029" s="13">
        <v>41029</v>
      </c>
      <c r="Q32029">
        <v>45.91</v>
      </c>
      <c r="R32029">
        <v>46</v>
      </c>
      <c r="S32029">
        <v>45.799999</v>
      </c>
      <c r="T32029">
        <v>45.939999</v>
      </c>
      <c r="U32029">
        <v>28.918095000000001</v>
      </c>
      <c r="V32029">
        <v>14827000</v>
      </c>
      <c r="W32029" s="9" t="str">
        <f t="shared" si="504"/>
        <v>SO</v>
      </c>
    </row>
    <row r="32030" spans="15:23">
      <c r="O32030" t="s">
        <v>180</v>
      </c>
      <c r="P32030" s="13">
        <v>41030</v>
      </c>
      <c r="Q32030">
        <v>46.02</v>
      </c>
      <c r="R32030">
        <v>46.25</v>
      </c>
      <c r="S32030">
        <v>45.82</v>
      </c>
      <c r="T32030">
        <v>46.139999000000003</v>
      </c>
      <c r="U32030">
        <v>29.043987000000001</v>
      </c>
      <c r="V32030">
        <v>3687400</v>
      </c>
      <c r="W32030" s="9" t="str">
        <f t="shared" si="504"/>
        <v>SO</v>
      </c>
    </row>
    <row r="32031" spans="15:23">
      <c r="O32031" t="s">
        <v>180</v>
      </c>
      <c r="P32031" s="13">
        <v>41031</v>
      </c>
      <c r="Q32031">
        <v>46.09</v>
      </c>
      <c r="R32031">
        <v>46.139999000000003</v>
      </c>
      <c r="S32031">
        <v>45.849997999999999</v>
      </c>
      <c r="T32031">
        <v>45.900002000000001</v>
      </c>
      <c r="U32031">
        <v>28.892911999999999</v>
      </c>
      <c r="V32031">
        <v>4283500</v>
      </c>
      <c r="W32031" s="9" t="str">
        <f t="shared" si="504"/>
        <v>SO</v>
      </c>
    </row>
    <row r="32032" spans="15:23">
      <c r="O32032" t="s">
        <v>180</v>
      </c>
      <c r="P32032" s="13">
        <v>41032</v>
      </c>
      <c r="Q32032">
        <v>45.27</v>
      </c>
      <c r="R32032">
        <v>45.52</v>
      </c>
      <c r="S32032">
        <v>45.119999</v>
      </c>
      <c r="T32032">
        <v>45.189999</v>
      </c>
      <c r="U32032">
        <v>28.752935000000001</v>
      </c>
      <c r="V32032">
        <v>4821400</v>
      </c>
      <c r="W32032" s="9" t="str">
        <f t="shared" si="504"/>
        <v>SO</v>
      </c>
    </row>
    <row r="32033" spans="15:23">
      <c r="O32033" t="s">
        <v>180</v>
      </c>
      <c r="P32033" s="13">
        <v>41033</v>
      </c>
      <c r="Q32033">
        <v>44.959999000000003</v>
      </c>
      <c r="R32033">
        <v>45.59</v>
      </c>
      <c r="S32033">
        <v>44.950001</v>
      </c>
      <c r="T32033">
        <v>45.360000999999997</v>
      </c>
      <c r="U32033">
        <v>28.861103</v>
      </c>
      <c r="V32033">
        <v>6386000</v>
      </c>
      <c r="W32033" s="9" t="str">
        <f t="shared" si="504"/>
        <v>SO</v>
      </c>
    </row>
    <row r="32034" spans="15:23">
      <c r="O32034" t="s">
        <v>180</v>
      </c>
      <c r="P32034" s="13">
        <v>41036</v>
      </c>
      <c r="Q32034">
        <v>45.27</v>
      </c>
      <c r="R32034">
        <v>45.5</v>
      </c>
      <c r="S32034">
        <v>45.209999000000003</v>
      </c>
      <c r="T32034">
        <v>45.439999</v>
      </c>
      <c r="U32034">
        <v>28.912009999999999</v>
      </c>
      <c r="V32034">
        <v>4083300</v>
      </c>
      <c r="W32034" s="9" t="str">
        <f t="shared" si="504"/>
        <v>SO</v>
      </c>
    </row>
    <row r="32035" spans="15:23">
      <c r="O32035" t="s">
        <v>180</v>
      </c>
      <c r="P32035" s="13">
        <v>41037</v>
      </c>
      <c r="Q32035">
        <v>45.34</v>
      </c>
      <c r="R32035">
        <v>45.759998000000003</v>
      </c>
      <c r="S32035">
        <v>45.27</v>
      </c>
      <c r="T32035">
        <v>45.700001</v>
      </c>
      <c r="U32035">
        <v>29.077425000000002</v>
      </c>
      <c r="V32035">
        <v>5152400</v>
      </c>
      <c r="W32035" s="9" t="str">
        <f t="shared" si="504"/>
        <v>SO</v>
      </c>
    </row>
    <row r="32036" spans="15:23">
      <c r="O32036" t="s">
        <v>180</v>
      </c>
      <c r="P32036" s="13">
        <v>41038</v>
      </c>
      <c r="Q32036">
        <v>45.360000999999997</v>
      </c>
      <c r="R32036">
        <v>45.580002</v>
      </c>
      <c r="S32036">
        <v>45.32</v>
      </c>
      <c r="T32036">
        <v>45.369999</v>
      </c>
      <c r="U32036">
        <v>28.867463999999998</v>
      </c>
      <c r="V32036">
        <v>3756500</v>
      </c>
      <c r="W32036" s="9" t="str">
        <f t="shared" si="504"/>
        <v>SO</v>
      </c>
    </row>
    <row r="32037" spans="15:23">
      <c r="O32037" t="s">
        <v>180</v>
      </c>
      <c r="P32037" s="13">
        <v>41039</v>
      </c>
      <c r="Q32037">
        <v>45.459999000000003</v>
      </c>
      <c r="R32037">
        <v>45.77</v>
      </c>
      <c r="S32037">
        <v>45.41</v>
      </c>
      <c r="T32037">
        <v>45.650002000000001</v>
      </c>
      <c r="U32037">
        <v>29.045622000000002</v>
      </c>
      <c r="V32037">
        <v>3436600</v>
      </c>
      <c r="W32037" s="9" t="str">
        <f t="shared" si="504"/>
        <v>SO</v>
      </c>
    </row>
    <row r="32038" spans="15:23">
      <c r="O32038" t="s">
        <v>180</v>
      </c>
      <c r="P32038" s="13">
        <v>41040</v>
      </c>
      <c r="Q32038">
        <v>45.549999</v>
      </c>
      <c r="R32038">
        <v>45.880001</v>
      </c>
      <c r="S32038">
        <v>45.48</v>
      </c>
      <c r="T32038">
        <v>45.540000999999997</v>
      </c>
      <c r="U32038">
        <v>28.975625999999998</v>
      </c>
      <c r="V32038">
        <v>3658900</v>
      </c>
      <c r="W32038" s="9" t="str">
        <f t="shared" si="504"/>
        <v>SO</v>
      </c>
    </row>
    <row r="32039" spans="15:23">
      <c r="O32039" t="s">
        <v>180</v>
      </c>
      <c r="P32039" s="13">
        <v>41043</v>
      </c>
      <c r="Q32039">
        <v>45.439999</v>
      </c>
      <c r="R32039">
        <v>45.639999000000003</v>
      </c>
      <c r="S32039">
        <v>45.290000999999997</v>
      </c>
      <c r="T32039">
        <v>45.450001</v>
      </c>
      <c r="U32039">
        <v>28.91836</v>
      </c>
      <c r="V32039">
        <v>3406300</v>
      </c>
      <c r="W32039" s="9" t="str">
        <f t="shared" si="504"/>
        <v>SO</v>
      </c>
    </row>
    <row r="32040" spans="15:23">
      <c r="O32040" t="s">
        <v>180</v>
      </c>
      <c r="P32040" s="13">
        <v>41044</v>
      </c>
      <c r="Q32040">
        <v>45.700001</v>
      </c>
      <c r="R32040">
        <v>45.759998000000003</v>
      </c>
      <c r="S32040">
        <v>45.279998999999997</v>
      </c>
      <c r="T32040">
        <v>45.400002000000001</v>
      </c>
      <c r="U32040">
        <v>28.886551000000001</v>
      </c>
      <c r="V32040">
        <v>3501800</v>
      </c>
      <c r="W32040" s="9" t="str">
        <f t="shared" si="504"/>
        <v>SO</v>
      </c>
    </row>
    <row r="32041" spans="15:23">
      <c r="O32041" t="s">
        <v>180</v>
      </c>
      <c r="P32041" s="13">
        <v>41045</v>
      </c>
      <c r="Q32041">
        <v>45.57</v>
      </c>
      <c r="R32041">
        <v>45.57</v>
      </c>
      <c r="S32041">
        <v>45.200001</v>
      </c>
      <c r="T32041">
        <v>45.380001</v>
      </c>
      <c r="U32041">
        <v>28.873823000000002</v>
      </c>
      <c r="V32041">
        <v>3142400</v>
      </c>
      <c r="W32041" s="9" t="str">
        <f t="shared" si="504"/>
        <v>SO</v>
      </c>
    </row>
    <row r="32042" spans="15:23">
      <c r="O32042" t="s">
        <v>180</v>
      </c>
      <c r="P32042" s="13">
        <v>41046</v>
      </c>
      <c r="Q32042">
        <v>45.330002</v>
      </c>
      <c r="R32042">
        <v>45.439999</v>
      </c>
      <c r="S32042">
        <v>45.200001</v>
      </c>
      <c r="T32042">
        <v>45.200001</v>
      </c>
      <c r="U32042">
        <v>28.759295000000002</v>
      </c>
      <c r="V32042">
        <v>3649900</v>
      </c>
      <c r="W32042" s="9" t="str">
        <f t="shared" si="504"/>
        <v>SO</v>
      </c>
    </row>
    <row r="32043" spans="15:23">
      <c r="O32043" t="s">
        <v>180</v>
      </c>
      <c r="P32043" s="13">
        <v>41047</v>
      </c>
      <c r="Q32043">
        <v>45.419998</v>
      </c>
      <c r="R32043">
        <v>45.700001</v>
      </c>
      <c r="S32043">
        <v>45.290000999999997</v>
      </c>
      <c r="T32043">
        <v>45.48</v>
      </c>
      <c r="U32043">
        <v>28.937456000000001</v>
      </c>
      <c r="V32043">
        <v>6169900</v>
      </c>
      <c r="W32043" s="9" t="str">
        <f t="shared" si="504"/>
        <v>SO</v>
      </c>
    </row>
    <row r="32044" spans="15:23">
      <c r="O32044" t="s">
        <v>180</v>
      </c>
      <c r="P32044" s="13">
        <v>41050</v>
      </c>
      <c r="Q32044">
        <v>45.580002</v>
      </c>
      <c r="R32044">
        <v>45.599997999999999</v>
      </c>
      <c r="S32044">
        <v>45.23</v>
      </c>
      <c r="T32044">
        <v>45.509998000000003</v>
      </c>
      <c r="U32044">
        <v>28.956544999999998</v>
      </c>
      <c r="V32044">
        <v>3559000</v>
      </c>
      <c r="W32044" s="9" t="str">
        <f t="shared" si="504"/>
        <v>SO</v>
      </c>
    </row>
    <row r="32045" spans="15:23">
      <c r="O32045" t="s">
        <v>180</v>
      </c>
      <c r="P32045" s="13">
        <v>41051</v>
      </c>
      <c r="Q32045">
        <v>45.5</v>
      </c>
      <c r="R32045">
        <v>45.709999000000003</v>
      </c>
      <c r="S32045">
        <v>45.41</v>
      </c>
      <c r="T32045">
        <v>45.549999</v>
      </c>
      <c r="U32045">
        <v>28.981991000000001</v>
      </c>
      <c r="V32045">
        <v>3518000</v>
      </c>
      <c r="W32045" s="9" t="str">
        <f t="shared" si="504"/>
        <v>SO</v>
      </c>
    </row>
    <row r="32046" spans="15:23">
      <c r="O32046" t="s">
        <v>180</v>
      </c>
      <c r="P32046" s="13">
        <v>41052</v>
      </c>
      <c r="Q32046">
        <v>45.459999000000003</v>
      </c>
      <c r="R32046">
        <v>45.75</v>
      </c>
      <c r="S32046">
        <v>45.23</v>
      </c>
      <c r="T32046">
        <v>45.369999</v>
      </c>
      <c r="U32046">
        <v>28.867463999999998</v>
      </c>
      <c r="V32046">
        <v>3131700</v>
      </c>
      <c r="W32046" s="9" t="str">
        <f t="shared" si="504"/>
        <v>SO</v>
      </c>
    </row>
    <row r="32047" spans="15:23">
      <c r="O32047" t="s">
        <v>180</v>
      </c>
      <c r="P32047" s="13">
        <v>41053</v>
      </c>
      <c r="Q32047">
        <v>45.400002000000001</v>
      </c>
      <c r="R32047">
        <v>45.810001</v>
      </c>
      <c r="S32047">
        <v>45.330002</v>
      </c>
      <c r="T32047">
        <v>45.599997999999999</v>
      </c>
      <c r="U32047">
        <v>29.013801999999998</v>
      </c>
      <c r="V32047">
        <v>2589800</v>
      </c>
      <c r="W32047" s="9" t="str">
        <f t="shared" si="504"/>
        <v>SO</v>
      </c>
    </row>
    <row r="32048" spans="15:23">
      <c r="O32048" t="s">
        <v>180</v>
      </c>
      <c r="P32048" s="13">
        <v>41054</v>
      </c>
      <c r="Q32048">
        <v>45.599997999999999</v>
      </c>
      <c r="R32048">
        <v>45.830002</v>
      </c>
      <c r="S32048">
        <v>45.580002</v>
      </c>
      <c r="T32048">
        <v>45.689999</v>
      </c>
      <c r="U32048">
        <v>29.071065999999998</v>
      </c>
      <c r="V32048">
        <v>2123000</v>
      </c>
      <c r="W32048" s="9" t="str">
        <f t="shared" si="504"/>
        <v>SO</v>
      </c>
    </row>
    <row r="32049" spans="15:23">
      <c r="O32049" t="s">
        <v>180</v>
      </c>
      <c r="P32049" s="13">
        <v>41058</v>
      </c>
      <c r="Q32049">
        <v>45.799999</v>
      </c>
      <c r="R32049">
        <v>45.880001</v>
      </c>
      <c r="S32049">
        <v>45.630001</v>
      </c>
      <c r="T32049">
        <v>45.869999</v>
      </c>
      <c r="U32049">
        <v>29.185601999999999</v>
      </c>
      <c r="V32049">
        <v>1856600</v>
      </c>
      <c r="W32049" s="9" t="str">
        <f t="shared" si="504"/>
        <v>SO</v>
      </c>
    </row>
    <row r="32050" spans="15:23">
      <c r="O32050" t="s">
        <v>180</v>
      </c>
      <c r="P32050" s="13">
        <v>41059</v>
      </c>
      <c r="Q32050">
        <v>45.75</v>
      </c>
      <c r="R32050">
        <v>46.299999</v>
      </c>
      <c r="S32050">
        <v>45.709999000000003</v>
      </c>
      <c r="T32050">
        <v>45.849997999999999</v>
      </c>
      <c r="U32050">
        <v>29.172865000000002</v>
      </c>
      <c r="V32050">
        <v>4590100</v>
      </c>
      <c r="W32050" s="9" t="str">
        <f t="shared" si="504"/>
        <v>SO</v>
      </c>
    </row>
    <row r="32051" spans="15:23">
      <c r="O32051" t="s">
        <v>180</v>
      </c>
      <c r="P32051" s="13">
        <v>41060</v>
      </c>
      <c r="Q32051">
        <v>45.91</v>
      </c>
      <c r="R32051">
        <v>46.220001000000003</v>
      </c>
      <c r="S32051">
        <v>45.740001999999997</v>
      </c>
      <c r="T32051">
        <v>45.91</v>
      </c>
      <c r="U32051">
        <v>29.211046</v>
      </c>
      <c r="V32051">
        <v>3912300</v>
      </c>
      <c r="W32051" s="9" t="str">
        <f t="shared" si="504"/>
        <v>SO</v>
      </c>
    </row>
    <row r="32052" spans="15:23">
      <c r="O32052" t="s">
        <v>180</v>
      </c>
      <c r="P32052" s="13">
        <v>41061</v>
      </c>
      <c r="Q32052">
        <v>45.619999</v>
      </c>
      <c r="R32052">
        <v>46.200001</v>
      </c>
      <c r="S32052">
        <v>45.619999</v>
      </c>
      <c r="T32052">
        <v>45.950001</v>
      </c>
      <c r="U32052">
        <v>29.236499999999999</v>
      </c>
      <c r="V32052">
        <v>3951000</v>
      </c>
      <c r="W32052" s="9" t="str">
        <f t="shared" si="504"/>
        <v>SO</v>
      </c>
    </row>
    <row r="32053" spans="15:23">
      <c r="O32053" t="s">
        <v>180</v>
      </c>
      <c r="P32053" s="13">
        <v>41064</v>
      </c>
      <c r="Q32053">
        <v>45.939999</v>
      </c>
      <c r="R32053">
        <v>46.139999000000003</v>
      </c>
      <c r="S32053">
        <v>45.77</v>
      </c>
      <c r="T32053">
        <v>46.060001</v>
      </c>
      <c r="U32053">
        <v>29.306488000000002</v>
      </c>
      <c r="V32053">
        <v>2557900</v>
      </c>
      <c r="W32053" s="9" t="str">
        <f t="shared" si="504"/>
        <v>SO</v>
      </c>
    </row>
    <row r="32054" spans="15:23">
      <c r="O32054" t="s">
        <v>180</v>
      </c>
      <c r="P32054" s="13">
        <v>41065</v>
      </c>
      <c r="Q32054">
        <v>46.029998999999997</v>
      </c>
      <c r="R32054">
        <v>46.299999</v>
      </c>
      <c r="S32054">
        <v>45.919998</v>
      </c>
      <c r="T32054">
        <v>46.119999</v>
      </c>
      <c r="U32054">
        <v>29.344656000000001</v>
      </c>
      <c r="V32054">
        <v>3565700</v>
      </c>
      <c r="W32054" s="9" t="str">
        <f t="shared" si="504"/>
        <v>SO</v>
      </c>
    </row>
    <row r="32055" spans="15:23">
      <c r="O32055" t="s">
        <v>180</v>
      </c>
      <c r="P32055" s="13">
        <v>41066</v>
      </c>
      <c r="Q32055">
        <v>46.299999</v>
      </c>
      <c r="R32055">
        <v>47.029998999999997</v>
      </c>
      <c r="S32055">
        <v>46.150002000000001</v>
      </c>
      <c r="T32055">
        <v>47.029998999999997</v>
      </c>
      <c r="U32055">
        <v>29.923667999999999</v>
      </c>
      <c r="V32055">
        <v>5663200</v>
      </c>
      <c r="W32055" s="9" t="str">
        <f t="shared" si="504"/>
        <v>SO</v>
      </c>
    </row>
    <row r="32056" spans="15:23">
      <c r="O32056" t="s">
        <v>180</v>
      </c>
      <c r="P32056" s="13">
        <v>41067</v>
      </c>
      <c r="Q32056">
        <v>47.189999</v>
      </c>
      <c r="R32056">
        <v>47.41</v>
      </c>
      <c r="S32056">
        <v>47.029998999999997</v>
      </c>
      <c r="T32056">
        <v>47.299999</v>
      </c>
      <c r="U32056">
        <v>30.095451000000001</v>
      </c>
      <c r="V32056">
        <v>5090900</v>
      </c>
      <c r="W32056" s="9" t="str">
        <f t="shared" si="504"/>
        <v>SO</v>
      </c>
    </row>
    <row r="32057" spans="15:23">
      <c r="O32057" t="s">
        <v>180</v>
      </c>
      <c r="P32057" s="13">
        <v>41068</v>
      </c>
      <c r="Q32057">
        <v>47.279998999999997</v>
      </c>
      <c r="R32057">
        <v>47.400002000000001</v>
      </c>
      <c r="S32057">
        <v>47.02</v>
      </c>
      <c r="T32057">
        <v>47.380001</v>
      </c>
      <c r="U32057">
        <v>30.146357999999999</v>
      </c>
      <c r="V32057">
        <v>3897500</v>
      </c>
      <c r="W32057" s="9" t="str">
        <f t="shared" si="504"/>
        <v>SO</v>
      </c>
    </row>
    <row r="32058" spans="15:23">
      <c r="O32058" t="s">
        <v>180</v>
      </c>
      <c r="P32058" s="13">
        <v>41071</v>
      </c>
      <c r="Q32058">
        <v>47.380001</v>
      </c>
      <c r="R32058">
        <v>47.75</v>
      </c>
      <c r="S32058">
        <v>47.209999000000003</v>
      </c>
      <c r="T32058">
        <v>47.330002</v>
      </c>
      <c r="U32058">
        <v>30.114547999999999</v>
      </c>
      <c r="V32058">
        <v>2819500</v>
      </c>
      <c r="W32058" s="9" t="str">
        <f t="shared" si="504"/>
        <v>SO</v>
      </c>
    </row>
    <row r="32059" spans="15:23">
      <c r="O32059" t="s">
        <v>180</v>
      </c>
      <c r="P32059" s="13">
        <v>41072</v>
      </c>
      <c r="Q32059">
        <v>47.369999</v>
      </c>
      <c r="R32059">
        <v>47.389999000000003</v>
      </c>
      <c r="S32059">
        <v>46.84</v>
      </c>
      <c r="T32059">
        <v>47.310001</v>
      </c>
      <c r="U32059">
        <v>30.10183</v>
      </c>
      <c r="V32059">
        <v>3176300</v>
      </c>
      <c r="W32059" s="9" t="str">
        <f t="shared" si="504"/>
        <v>SO</v>
      </c>
    </row>
    <row r="32060" spans="15:23">
      <c r="O32060" t="s">
        <v>180</v>
      </c>
      <c r="P32060" s="13">
        <v>41073</v>
      </c>
      <c r="Q32060">
        <v>47.23</v>
      </c>
      <c r="R32060">
        <v>47.59</v>
      </c>
      <c r="S32060">
        <v>46.970001000000003</v>
      </c>
      <c r="T32060">
        <v>47.450001</v>
      </c>
      <c r="U32060">
        <v>30.190901</v>
      </c>
      <c r="V32060">
        <v>2430700</v>
      </c>
      <c r="W32060" s="9" t="str">
        <f t="shared" si="504"/>
        <v>SO</v>
      </c>
    </row>
    <row r="32061" spans="15:23">
      <c r="O32061" t="s">
        <v>180</v>
      </c>
      <c r="P32061" s="13">
        <v>41074</v>
      </c>
      <c r="Q32061">
        <v>47.5</v>
      </c>
      <c r="R32061">
        <v>47.799999</v>
      </c>
      <c r="S32061">
        <v>47.360000999999997</v>
      </c>
      <c r="T32061">
        <v>47.619999</v>
      </c>
      <c r="U32061">
        <v>30.299060999999998</v>
      </c>
      <c r="V32061">
        <v>3322300</v>
      </c>
      <c r="W32061" s="9" t="str">
        <f t="shared" si="504"/>
        <v>SO</v>
      </c>
    </row>
    <row r="32062" spans="15:23">
      <c r="O32062" t="s">
        <v>180</v>
      </c>
      <c r="P32062" s="13">
        <v>41075</v>
      </c>
      <c r="Q32062">
        <v>47.779998999999997</v>
      </c>
      <c r="R32062">
        <v>48.189999</v>
      </c>
      <c r="S32062">
        <v>47.669998</v>
      </c>
      <c r="T32062">
        <v>48</v>
      </c>
      <c r="U32062">
        <v>30.540844</v>
      </c>
      <c r="V32062">
        <v>5032100</v>
      </c>
      <c r="W32062" s="9" t="str">
        <f t="shared" si="504"/>
        <v>SO</v>
      </c>
    </row>
    <row r="32063" spans="15:23">
      <c r="O32063" t="s">
        <v>180</v>
      </c>
      <c r="P32063" s="13">
        <v>41078</v>
      </c>
      <c r="Q32063">
        <v>47.98</v>
      </c>
      <c r="R32063">
        <v>48.450001</v>
      </c>
      <c r="S32063">
        <v>47.98</v>
      </c>
      <c r="T32063">
        <v>48.290000999999997</v>
      </c>
      <c r="U32063">
        <v>30.725356999999999</v>
      </c>
      <c r="V32063">
        <v>3352100</v>
      </c>
      <c r="W32063" s="9" t="str">
        <f t="shared" si="504"/>
        <v>SO</v>
      </c>
    </row>
    <row r="32064" spans="15:23">
      <c r="O32064" t="s">
        <v>180</v>
      </c>
      <c r="P32064" s="13">
        <v>41079</v>
      </c>
      <c r="Q32064">
        <v>48.400002000000001</v>
      </c>
      <c r="R32064">
        <v>48.41</v>
      </c>
      <c r="S32064">
        <v>47.66</v>
      </c>
      <c r="T32064">
        <v>47.700001</v>
      </c>
      <c r="U32064">
        <v>30.349959999999999</v>
      </c>
      <c r="V32064">
        <v>4722700</v>
      </c>
      <c r="W32064" s="9" t="str">
        <f t="shared" si="504"/>
        <v>SO</v>
      </c>
    </row>
    <row r="32065" spans="15:23">
      <c r="O32065" t="s">
        <v>180</v>
      </c>
      <c r="P32065" s="13">
        <v>41080</v>
      </c>
      <c r="Q32065">
        <v>47.169998</v>
      </c>
      <c r="R32065">
        <v>47.490001999999997</v>
      </c>
      <c r="S32065">
        <v>46.57</v>
      </c>
      <c r="T32065">
        <v>46.759998000000003</v>
      </c>
      <c r="U32065">
        <v>29.751873</v>
      </c>
      <c r="V32065">
        <v>7635900</v>
      </c>
      <c r="W32065" s="9" t="str">
        <f t="shared" si="504"/>
        <v>SO</v>
      </c>
    </row>
    <row r="32066" spans="15:23">
      <c r="O32066" t="s">
        <v>180</v>
      </c>
      <c r="P32066" s="13">
        <v>41081</v>
      </c>
      <c r="Q32066">
        <v>46.77</v>
      </c>
      <c r="R32066">
        <v>47.130001</v>
      </c>
      <c r="S32066">
        <v>46.41</v>
      </c>
      <c r="T32066">
        <v>46.459999000000003</v>
      </c>
      <c r="U32066">
        <v>29.560988999999999</v>
      </c>
      <c r="V32066">
        <v>4482000</v>
      </c>
      <c r="W32066" s="9" t="str">
        <f t="shared" si="504"/>
        <v>SO</v>
      </c>
    </row>
    <row r="32067" spans="15:23">
      <c r="O32067" t="s">
        <v>180</v>
      </c>
      <c r="P32067" s="13">
        <v>41082</v>
      </c>
      <c r="Q32067">
        <v>46.57</v>
      </c>
      <c r="R32067">
        <v>46.669998</v>
      </c>
      <c r="S32067">
        <v>46.43</v>
      </c>
      <c r="T32067">
        <v>46.549999</v>
      </c>
      <c r="U32067">
        <v>29.618255999999999</v>
      </c>
      <c r="V32067">
        <v>3744900</v>
      </c>
      <c r="W32067" s="9" t="str">
        <f t="shared" si="504"/>
        <v>SO</v>
      </c>
    </row>
    <row r="32068" spans="15:23">
      <c r="O32068" t="s">
        <v>180</v>
      </c>
      <c r="P32068" s="13">
        <v>41085</v>
      </c>
      <c r="Q32068">
        <v>46.360000999999997</v>
      </c>
      <c r="R32068">
        <v>46.459999000000003</v>
      </c>
      <c r="S32068">
        <v>46.130001</v>
      </c>
      <c r="T32068">
        <v>46.25</v>
      </c>
      <c r="U32068">
        <v>29.427382000000001</v>
      </c>
      <c r="V32068">
        <v>3807900</v>
      </c>
      <c r="W32068" s="9" t="str">
        <f t="shared" si="504"/>
        <v>SO</v>
      </c>
    </row>
    <row r="32069" spans="15:23">
      <c r="O32069" t="s">
        <v>180</v>
      </c>
      <c r="P32069" s="13">
        <v>41086</v>
      </c>
      <c r="Q32069">
        <v>46.380001</v>
      </c>
      <c r="R32069">
        <v>46.529998999999997</v>
      </c>
      <c r="S32069">
        <v>46.189999</v>
      </c>
      <c r="T32069">
        <v>46.34</v>
      </c>
      <c r="U32069">
        <v>29.484642000000001</v>
      </c>
      <c r="V32069">
        <v>3172800</v>
      </c>
      <c r="W32069" s="9" t="str">
        <f t="shared" ref="W32069:W32132" si="505">IFERROR(VLOOKUP(O32069,$B$4:$B$17,1,FALSE),"Delete")</f>
        <v>SO</v>
      </c>
    </row>
    <row r="32070" spans="15:23">
      <c r="O32070" t="s">
        <v>180</v>
      </c>
      <c r="P32070" s="13">
        <v>41087</v>
      </c>
      <c r="Q32070">
        <v>46.419998</v>
      </c>
      <c r="R32070">
        <v>46.869999</v>
      </c>
      <c r="S32070">
        <v>46.419998</v>
      </c>
      <c r="T32070">
        <v>46.599997999999999</v>
      </c>
      <c r="U32070">
        <v>29.650065999999999</v>
      </c>
      <c r="V32070">
        <v>2511400</v>
      </c>
      <c r="W32070" s="9" t="str">
        <f t="shared" si="505"/>
        <v>SO</v>
      </c>
    </row>
    <row r="32071" spans="15:23">
      <c r="O32071" t="s">
        <v>180</v>
      </c>
      <c r="P32071" s="13">
        <v>41088</v>
      </c>
      <c r="Q32071">
        <v>46.459999000000003</v>
      </c>
      <c r="R32071">
        <v>46.669998</v>
      </c>
      <c r="S32071">
        <v>46.099997999999999</v>
      </c>
      <c r="T32071">
        <v>46.66</v>
      </c>
      <c r="U32071">
        <v>29.688234000000001</v>
      </c>
      <c r="V32071">
        <v>2994400</v>
      </c>
      <c r="W32071" s="9" t="str">
        <f t="shared" si="505"/>
        <v>SO</v>
      </c>
    </row>
    <row r="32072" spans="15:23">
      <c r="O32072" t="s">
        <v>180</v>
      </c>
      <c r="P32072" s="13">
        <v>41089</v>
      </c>
      <c r="Q32072">
        <v>46.759998000000003</v>
      </c>
      <c r="R32072">
        <v>46.889999000000003</v>
      </c>
      <c r="S32072">
        <v>46.150002000000001</v>
      </c>
      <c r="T32072">
        <v>46.299999</v>
      </c>
      <c r="U32072">
        <v>29.459188000000001</v>
      </c>
      <c r="V32072">
        <v>6757100</v>
      </c>
      <c r="W32072" s="9" t="str">
        <f t="shared" si="505"/>
        <v>SO</v>
      </c>
    </row>
    <row r="32073" spans="15:23">
      <c r="O32073" t="s">
        <v>180</v>
      </c>
      <c r="P32073" s="13">
        <v>41092</v>
      </c>
      <c r="Q32073">
        <v>46.450001</v>
      </c>
      <c r="R32073">
        <v>46.849997999999999</v>
      </c>
      <c r="S32073">
        <v>46.349997999999999</v>
      </c>
      <c r="T32073">
        <v>46.709999000000003</v>
      </c>
      <c r="U32073">
        <v>29.720058000000002</v>
      </c>
      <c r="V32073">
        <v>3783800</v>
      </c>
      <c r="W32073" s="9" t="str">
        <f t="shared" si="505"/>
        <v>SO</v>
      </c>
    </row>
    <row r="32074" spans="15:23">
      <c r="O32074" t="s">
        <v>180</v>
      </c>
      <c r="P32074" s="13">
        <v>41093</v>
      </c>
      <c r="Q32074">
        <v>46.639999000000003</v>
      </c>
      <c r="R32074">
        <v>46.740001999999997</v>
      </c>
      <c r="S32074">
        <v>46.32</v>
      </c>
      <c r="T32074">
        <v>46.490001999999997</v>
      </c>
      <c r="U32074">
        <v>29.580082000000001</v>
      </c>
      <c r="V32074">
        <v>2074100</v>
      </c>
      <c r="W32074" s="9" t="str">
        <f t="shared" si="505"/>
        <v>SO</v>
      </c>
    </row>
    <row r="32075" spans="15:23">
      <c r="O32075" t="s">
        <v>180</v>
      </c>
      <c r="P32075" s="13">
        <v>41095</v>
      </c>
      <c r="Q32075">
        <v>46.48</v>
      </c>
      <c r="R32075">
        <v>46.59</v>
      </c>
      <c r="S32075">
        <v>46.25</v>
      </c>
      <c r="T32075">
        <v>46.450001</v>
      </c>
      <c r="U32075">
        <v>29.554622999999999</v>
      </c>
      <c r="V32075">
        <v>3155500</v>
      </c>
      <c r="W32075" s="9" t="str">
        <f t="shared" si="505"/>
        <v>SO</v>
      </c>
    </row>
    <row r="32076" spans="15:23">
      <c r="O32076" t="s">
        <v>180</v>
      </c>
      <c r="P32076" s="13">
        <v>41096</v>
      </c>
      <c r="Q32076">
        <v>46.27</v>
      </c>
      <c r="R32076">
        <v>46.599997999999999</v>
      </c>
      <c r="S32076">
        <v>46.25</v>
      </c>
      <c r="T32076">
        <v>46.540000999999997</v>
      </c>
      <c r="U32076">
        <v>29.611886999999999</v>
      </c>
      <c r="V32076">
        <v>2369500</v>
      </c>
      <c r="W32076" s="9" t="str">
        <f t="shared" si="505"/>
        <v>SO</v>
      </c>
    </row>
    <row r="32077" spans="15:23">
      <c r="O32077" t="s">
        <v>180</v>
      </c>
      <c r="P32077" s="13">
        <v>41099</v>
      </c>
      <c r="Q32077">
        <v>46.43</v>
      </c>
      <c r="R32077">
        <v>46.860000999999997</v>
      </c>
      <c r="S32077">
        <v>46.400002000000001</v>
      </c>
      <c r="T32077">
        <v>46.830002</v>
      </c>
      <c r="U32077">
        <v>29.796415</v>
      </c>
      <c r="V32077">
        <v>3614400</v>
      </c>
      <c r="W32077" s="9" t="str">
        <f t="shared" si="505"/>
        <v>SO</v>
      </c>
    </row>
    <row r="32078" spans="15:23">
      <c r="O32078" t="s">
        <v>180</v>
      </c>
      <c r="P32078" s="13">
        <v>41100</v>
      </c>
      <c r="Q32078">
        <v>46.790000999999997</v>
      </c>
      <c r="R32078">
        <v>46.98</v>
      </c>
      <c r="S32078">
        <v>46.77</v>
      </c>
      <c r="T32078">
        <v>46.939999</v>
      </c>
      <c r="U32078">
        <v>29.866410999999999</v>
      </c>
      <c r="V32078">
        <v>3117800</v>
      </c>
      <c r="W32078" s="9" t="str">
        <f t="shared" si="505"/>
        <v>SO</v>
      </c>
    </row>
    <row r="32079" spans="15:23">
      <c r="O32079" t="s">
        <v>180</v>
      </c>
      <c r="P32079" s="13">
        <v>41101</v>
      </c>
      <c r="Q32079">
        <v>46.900002000000001</v>
      </c>
      <c r="R32079">
        <v>47.220001000000003</v>
      </c>
      <c r="S32079">
        <v>46.82</v>
      </c>
      <c r="T32079">
        <v>47.189999</v>
      </c>
      <c r="U32079">
        <v>30.025465000000001</v>
      </c>
      <c r="V32079">
        <v>2996500</v>
      </c>
      <c r="W32079" s="9" t="str">
        <f t="shared" si="505"/>
        <v>SO</v>
      </c>
    </row>
    <row r="32080" spans="15:23">
      <c r="O32080" t="s">
        <v>180</v>
      </c>
      <c r="P32080" s="13">
        <v>41102</v>
      </c>
      <c r="Q32080">
        <v>47.16</v>
      </c>
      <c r="R32080">
        <v>47.380001</v>
      </c>
      <c r="S32080">
        <v>46.970001000000003</v>
      </c>
      <c r="T32080">
        <v>47.200001</v>
      </c>
      <c r="U32080">
        <v>30.031829999999999</v>
      </c>
      <c r="V32080">
        <v>2709900</v>
      </c>
      <c r="W32080" s="9" t="str">
        <f t="shared" si="505"/>
        <v>SO</v>
      </c>
    </row>
    <row r="32081" spans="15:23">
      <c r="O32081" t="s">
        <v>180</v>
      </c>
      <c r="P32081" s="13">
        <v>41103</v>
      </c>
      <c r="Q32081">
        <v>47.240001999999997</v>
      </c>
      <c r="R32081">
        <v>47.669998</v>
      </c>
      <c r="S32081">
        <v>47.23</v>
      </c>
      <c r="T32081">
        <v>47.610000999999997</v>
      </c>
      <c r="U32081">
        <v>30.292687999999998</v>
      </c>
      <c r="V32081">
        <v>2248900</v>
      </c>
      <c r="W32081" s="9" t="str">
        <f t="shared" si="505"/>
        <v>SO</v>
      </c>
    </row>
    <row r="32082" spans="15:23">
      <c r="O32082" t="s">
        <v>180</v>
      </c>
      <c r="P32082" s="13">
        <v>41106</v>
      </c>
      <c r="Q32082">
        <v>47.560001</v>
      </c>
      <c r="R32082">
        <v>47.68</v>
      </c>
      <c r="S32082">
        <v>47.419998</v>
      </c>
      <c r="T32082">
        <v>47.580002</v>
      </c>
      <c r="U32082">
        <v>30.273617000000002</v>
      </c>
      <c r="V32082">
        <v>2272400</v>
      </c>
      <c r="W32082" s="9" t="str">
        <f t="shared" si="505"/>
        <v>SO</v>
      </c>
    </row>
    <row r="32083" spans="15:23">
      <c r="O32083" t="s">
        <v>180</v>
      </c>
      <c r="P32083" s="13">
        <v>41107</v>
      </c>
      <c r="Q32083">
        <v>47.599997999999999</v>
      </c>
      <c r="R32083">
        <v>47.919998</v>
      </c>
      <c r="S32083">
        <v>47.509998000000003</v>
      </c>
      <c r="T32083">
        <v>47.700001</v>
      </c>
      <c r="U32083">
        <v>30.349959999999999</v>
      </c>
      <c r="V32083">
        <v>2898300</v>
      </c>
      <c r="W32083" s="9" t="str">
        <f t="shared" si="505"/>
        <v>SO</v>
      </c>
    </row>
    <row r="32084" spans="15:23">
      <c r="O32084" t="s">
        <v>180</v>
      </c>
      <c r="P32084" s="13">
        <v>41108</v>
      </c>
      <c r="Q32084">
        <v>47.610000999999997</v>
      </c>
      <c r="R32084">
        <v>47.810001</v>
      </c>
      <c r="S32084">
        <v>47.459999000000003</v>
      </c>
      <c r="T32084">
        <v>47.810001</v>
      </c>
      <c r="U32084">
        <v>30.419962000000002</v>
      </c>
      <c r="V32084">
        <v>2656200</v>
      </c>
      <c r="W32084" s="9" t="str">
        <f t="shared" si="505"/>
        <v>SO</v>
      </c>
    </row>
    <row r="32085" spans="15:23">
      <c r="O32085" t="s">
        <v>180</v>
      </c>
      <c r="P32085" s="13">
        <v>41109</v>
      </c>
      <c r="Q32085">
        <v>47.779998999999997</v>
      </c>
      <c r="R32085">
        <v>47.830002</v>
      </c>
      <c r="S32085">
        <v>47.34</v>
      </c>
      <c r="T32085">
        <v>47.700001</v>
      </c>
      <c r="U32085">
        <v>30.349959999999999</v>
      </c>
      <c r="V32085">
        <v>13952900</v>
      </c>
      <c r="W32085" s="9" t="str">
        <f t="shared" si="505"/>
        <v>SO</v>
      </c>
    </row>
    <row r="32086" spans="15:23">
      <c r="O32086" t="s">
        <v>180</v>
      </c>
      <c r="P32086" s="13">
        <v>41110</v>
      </c>
      <c r="Q32086">
        <v>47.59</v>
      </c>
      <c r="R32086">
        <v>47.880001</v>
      </c>
      <c r="S32086">
        <v>47.5</v>
      </c>
      <c r="T32086">
        <v>47.77</v>
      </c>
      <c r="U32086">
        <v>30.394501000000002</v>
      </c>
      <c r="V32086">
        <v>14794500</v>
      </c>
      <c r="W32086" s="9" t="str">
        <f t="shared" si="505"/>
        <v>SO</v>
      </c>
    </row>
    <row r="32087" spans="15:23">
      <c r="O32087" t="s">
        <v>180</v>
      </c>
      <c r="P32087" s="13">
        <v>41113</v>
      </c>
      <c r="Q32087">
        <v>47.759998000000003</v>
      </c>
      <c r="R32087">
        <v>47.889999000000003</v>
      </c>
      <c r="S32087">
        <v>47.459999000000003</v>
      </c>
      <c r="T32087">
        <v>47.630001</v>
      </c>
      <c r="U32087">
        <v>30.305430999999999</v>
      </c>
      <c r="V32087">
        <v>15659100</v>
      </c>
      <c r="W32087" s="9" t="str">
        <f t="shared" si="505"/>
        <v>SO</v>
      </c>
    </row>
    <row r="32088" spans="15:23">
      <c r="O32088" t="s">
        <v>180</v>
      </c>
      <c r="P32088" s="13">
        <v>41114</v>
      </c>
      <c r="Q32088">
        <v>47.59</v>
      </c>
      <c r="R32088">
        <v>47.73</v>
      </c>
      <c r="S32088">
        <v>46.84</v>
      </c>
      <c r="T32088">
        <v>47.110000999999997</v>
      </c>
      <c r="U32088">
        <v>29.974572999999999</v>
      </c>
      <c r="V32088">
        <v>4960800</v>
      </c>
      <c r="W32088" s="9" t="str">
        <f t="shared" si="505"/>
        <v>SO</v>
      </c>
    </row>
    <row r="32089" spans="15:23">
      <c r="O32089" t="s">
        <v>180</v>
      </c>
      <c r="P32089" s="13">
        <v>41115</v>
      </c>
      <c r="Q32089">
        <v>47.150002000000001</v>
      </c>
      <c r="R32089">
        <v>47.450001</v>
      </c>
      <c r="S32089">
        <v>47</v>
      </c>
      <c r="T32089">
        <v>47.400002000000001</v>
      </c>
      <c r="U32089">
        <v>30.159081</v>
      </c>
      <c r="V32089">
        <v>3383700</v>
      </c>
      <c r="W32089" s="9" t="str">
        <f t="shared" si="505"/>
        <v>SO</v>
      </c>
    </row>
    <row r="32090" spans="15:23">
      <c r="O32090" t="s">
        <v>180</v>
      </c>
      <c r="P32090" s="13">
        <v>41116</v>
      </c>
      <c r="Q32090">
        <v>47.529998999999997</v>
      </c>
      <c r="R32090">
        <v>48.189999</v>
      </c>
      <c r="S32090">
        <v>47.529998999999997</v>
      </c>
      <c r="T32090">
        <v>48.080002</v>
      </c>
      <c r="U32090">
        <v>30.591745</v>
      </c>
      <c r="V32090">
        <v>3782600</v>
      </c>
      <c r="W32090" s="9" t="str">
        <f t="shared" si="505"/>
        <v>SO</v>
      </c>
    </row>
    <row r="32091" spans="15:23">
      <c r="O32091" t="s">
        <v>180</v>
      </c>
      <c r="P32091" s="13">
        <v>41117</v>
      </c>
      <c r="Q32091">
        <v>48.25</v>
      </c>
      <c r="R32091">
        <v>48.59</v>
      </c>
      <c r="S32091">
        <v>48.200001</v>
      </c>
      <c r="T32091">
        <v>48.419998</v>
      </c>
      <c r="U32091">
        <v>30.808077000000001</v>
      </c>
      <c r="V32091">
        <v>3599800</v>
      </c>
      <c r="W32091" s="9" t="str">
        <f t="shared" si="505"/>
        <v>SO</v>
      </c>
    </row>
    <row r="32092" spans="15:23">
      <c r="O32092" t="s">
        <v>180</v>
      </c>
      <c r="P32092" s="13">
        <v>41120</v>
      </c>
      <c r="Q32092">
        <v>48.349997999999999</v>
      </c>
      <c r="R32092">
        <v>48.490001999999997</v>
      </c>
      <c r="S32092">
        <v>48.110000999999997</v>
      </c>
      <c r="T32092">
        <v>48.330002</v>
      </c>
      <c r="U32092">
        <v>30.750809</v>
      </c>
      <c r="V32092">
        <v>3165400</v>
      </c>
      <c r="W32092" s="9" t="str">
        <f t="shared" si="505"/>
        <v>SO</v>
      </c>
    </row>
    <row r="32093" spans="15:23">
      <c r="O32093" t="s">
        <v>180</v>
      </c>
      <c r="P32093" s="13">
        <v>41121</v>
      </c>
      <c r="Q32093">
        <v>48.43</v>
      </c>
      <c r="R32093">
        <v>48.450001</v>
      </c>
      <c r="S32093">
        <v>48.150002000000001</v>
      </c>
      <c r="T32093">
        <v>48.150002000000001</v>
      </c>
      <c r="U32093">
        <v>30.636284</v>
      </c>
      <c r="V32093">
        <v>3757400</v>
      </c>
      <c r="W32093" s="9" t="str">
        <f t="shared" si="505"/>
        <v>SO</v>
      </c>
    </row>
    <row r="32094" spans="15:23">
      <c r="O32094" t="s">
        <v>180</v>
      </c>
      <c r="P32094" s="13">
        <v>41122</v>
      </c>
      <c r="Q32094">
        <v>48.299999</v>
      </c>
      <c r="R32094">
        <v>48.57</v>
      </c>
      <c r="S32094">
        <v>47.880001</v>
      </c>
      <c r="T32094">
        <v>47.889999000000003</v>
      </c>
      <c r="U32094">
        <v>30.470860999999999</v>
      </c>
      <c r="V32094">
        <v>5319400</v>
      </c>
      <c r="W32094" s="9" t="str">
        <f t="shared" si="505"/>
        <v>SO</v>
      </c>
    </row>
    <row r="32095" spans="15:23">
      <c r="O32095" t="s">
        <v>180</v>
      </c>
      <c r="P32095" s="13">
        <v>41123</v>
      </c>
      <c r="Q32095">
        <v>47.400002000000001</v>
      </c>
      <c r="R32095">
        <v>47.529998999999997</v>
      </c>
      <c r="S32095">
        <v>46.790000999999997</v>
      </c>
      <c r="T32095">
        <v>47.09</v>
      </c>
      <c r="U32095">
        <v>30.271576</v>
      </c>
      <c r="V32095">
        <v>4470300</v>
      </c>
      <c r="W32095" s="9" t="str">
        <f t="shared" si="505"/>
        <v>SO</v>
      </c>
    </row>
    <row r="32096" spans="15:23">
      <c r="O32096" t="s">
        <v>180</v>
      </c>
      <c r="P32096" s="13">
        <v>41124</v>
      </c>
      <c r="Q32096">
        <v>47.41</v>
      </c>
      <c r="R32096">
        <v>47.459999000000003</v>
      </c>
      <c r="S32096">
        <v>47.040000999999997</v>
      </c>
      <c r="T32096">
        <v>47.349997999999999</v>
      </c>
      <c r="U32096">
        <v>30.438723</v>
      </c>
      <c r="V32096">
        <v>4635400</v>
      </c>
      <c r="W32096" s="9" t="str">
        <f t="shared" si="505"/>
        <v>SO</v>
      </c>
    </row>
    <row r="32097" spans="15:23">
      <c r="O32097" t="s">
        <v>180</v>
      </c>
      <c r="P32097" s="13">
        <v>41127</v>
      </c>
      <c r="Q32097">
        <v>47.48</v>
      </c>
      <c r="R32097">
        <v>47.630001</v>
      </c>
      <c r="S32097">
        <v>47.369999</v>
      </c>
      <c r="T32097">
        <v>47.389999000000003</v>
      </c>
      <c r="U32097">
        <v>30.464428000000002</v>
      </c>
      <c r="V32097">
        <v>2451600</v>
      </c>
      <c r="W32097" s="9" t="str">
        <f t="shared" si="505"/>
        <v>SO</v>
      </c>
    </row>
    <row r="32098" spans="15:23">
      <c r="O32098" t="s">
        <v>180</v>
      </c>
      <c r="P32098" s="13">
        <v>41128</v>
      </c>
      <c r="Q32098">
        <v>47.57</v>
      </c>
      <c r="R32098">
        <v>47.599997999999999</v>
      </c>
      <c r="S32098">
        <v>47.119999</v>
      </c>
      <c r="T32098">
        <v>47.139999000000003</v>
      </c>
      <c r="U32098">
        <v>30.303719000000001</v>
      </c>
      <c r="V32098">
        <v>3871900</v>
      </c>
      <c r="W32098" s="9" t="str">
        <f t="shared" si="505"/>
        <v>SO</v>
      </c>
    </row>
    <row r="32099" spans="15:23">
      <c r="O32099" t="s">
        <v>180</v>
      </c>
      <c r="P32099" s="13">
        <v>41129</v>
      </c>
      <c r="Q32099">
        <v>47.209999000000003</v>
      </c>
      <c r="R32099">
        <v>47.25</v>
      </c>
      <c r="S32099">
        <v>46.75</v>
      </c>
      <c r="T32099">
        <v>46.93</v>
      </c>
      <c r="U32099">
        <v>30.16872</v>
      </c>
      <c r="V32099">
        <v>2918900</v>
      </c>
      <c r="W32099" s="9" t="str">
        <f t="shared" si="505"/>
        <v>SO</v>
      </c>
    </row>
    <row r="32100" spans="15:23">
      <c r="O32100" t="s">
        <v>180</v>
      </c>
      <c r="P32100" s="13">
        <v>41130</v>
      </c>
      <c r="Q32100">
        <v>46.900002000000001</v>
      </c>
      <c r="R32100">
        <v>47</v>
      </c>
      <c r="S32100">
        <v>46.75</v>
      </c>
      <c r="T32100">
        <v>46.810001</v>
      </c>
      <c r="U32100">
        <v>30.091578999999999</v>
      </c>
      <c r="V32100">
        <v>2251300</v>
      </c>
      <c r="W32100" s="9" t="str">
        <f t="shared" si="505"/>
        <v>SO</v>
      </c>
    </row>
    <row r="32101" spans="15:23">
      <c r="O32101" t="s">
        <v>180</v>
      </c>
      <c r="P32101" s="13">
        <v>41131</v>
      </c>
      <c r="Q32101">
        <v>46.77</v>
      </c>
      <c r="R32101">
        <v>46.950001</v>
      </c>
      <c r="S32101">
        <v>46.560001</v>
      </c>
      <c r="T32101">
        <v>46.919998</v>
      </c>
      <c r="U32101">
        <v>30.162289000000001</v>
      </c>
      <c r="V32101">
        <v>2226400</v>
      </c>
      <c r="W32101" s="9" t="str">
        <f t="shared" si="505"/>
        <v>SO</v>
      </c>
    </row>
    <row r="32102" spans="15:23">
      <c r="O32102" t="s">
        <v>180</v>
      </c>
      <c r="P32102" s="13">
        <v>41134</v>
      </c>
      <c r="Q32102">
        <v>46.82</v>
      </c>
      <c r="R32102">
        <v>46.889999000000003</v>
      </c>
      <c r="S32102">
        <v>46.619999</v>
      </c>
      <c r="T32102">
        <v>46.779998999999997</v>
      </c>
      <c r="U32102">
        <v>30.072289000000001</v>
      </c>
      <c r="V32102">
        <v>1917700</v>
      </c>
      <c r="W32102" s="9" t="str">
        <f t="shared" si="505"/>
        <v>SO</v>
      </c>
    </row>
    <row r="32103" spans="15:23">
      <c r="O32103" t="s">
        <v>180</v>
      </c>
      <c r="P32103" s="13">
        <v>41135</v>
      </c>
      <c r="Q32103">
        <v>46.77</v>
      </c>
      <c r="R32103">
        <v>46.950001</v>
      </c>
      <c r="S32103">
        <v>46.400002000000001</v>
      </c>
      <c r="T32103">
        <v>46.599997999999999</v>
      </c>
      <c r="U32103">
        <v>29.956581</v>
      </c>
      <c r="V32103">
        <v>2802400</v>
      </c>
      <c r="W32103" s="9" t="str">
        <f t="shared" si="505"/>
        <v>SO</v>
      </c>
    </row>
    <row r="32104" spans="15:23">
      <c r="O32104" t="s">
        <v>180</v>
      </c>
      <c r="P32104" s="13">
        <v>41136</v>
      </c>
      <c r="Q32104">
        <v>46.630001</v>
      </c>
      <c r="R32104">
        <v>46.720001000000003</v>
      </c>
      <c r="S32104">
        <v>46.349997999999999</v>
      </c>
      <c r="T32104">
        <v>46.389999000000003</v>
      </c>
      <c r="U32104">
        <v>29.821587000000001</v>
      </c>
      <c r="V32104">
        <v>2455400</v>
      </c>
      <c r="W32104" s="9" t="str">
        <f t="shared" si="505"/>
        <v>SO</v>
      </c>
    </row>
    <row r="32105" spans="15:23">
      <c r="O32105" t="s">
        <v>180</v>
      </c>
      <c r="P32105" s="13">
        <v>41137</v>
      </c>
      <c r="Q32105">
        <v>46.529998999999997</v>
      </c>
      <c r="R32105">
        <v>46.529998999999997</v>
      </c>
      <c r="S32105">
        <v>46.060001</v>
      </c>
      <c r="T32105">
        <v>46.07</v>
      </c>
      <c r="U32105">
        <v>29.615877000000001</v>
      </c>
      <c r="V32105">
        <v>3326200</v>
      </c>
      <c r="W32105" s="9" t="str">
        <f t="shared" si="505"/>
        <v>SO</v>
      </c>
    </row>
    <row r="32106" spans="15:23">
      <c r="O32106" t="s">
        <v>180</v>
      </c>
      <c r="P32106" s="13">
        <v>41138</v>
      </c>
      <c r="Q32106">
        <v>45.98</v>
      </c>
      <c r="R32106">
        <v>46.09</v>
      </c>
      <c r="S32106">
        <v>45.900002000000001</v>
      </c>
      <c r="T32106">
        <v>46.080002</v>
      </c>
      <c r="U32106">
        <v>29.622292999999999</v>
      </c>
      <c r="V32106">
        <v>4442800</v>
      </c>
      <c r="W32106" s="9" t="str">
        <f t="shared" si="505"/>
        <v>SO</v>
      </c>
    </row>
    <row r="32107" spans="15:23">
      <c r="O32107" t="s">
        <v>180</v>
      </c>
      <c r="P32107" s="13">
        <v>41141</v>
      </c>
      <c r="Q32107">
        <v>46</v>
      </c>
      <c r="R32107">
        <v>46.049999</v>
      </c>
      <c r="S32107">
        <v>45.810001</v>
      </c>
      <c r="T32107">
        <v>45.970001000000003</v>
      </c>
      <c r="U32107">
        <v>29.551594000000001</v>
      </c>
      <c r="V32107">
        <v>2858500</v>
      </c>
      <c r="W32107" s="9" t="str">
        <f t="shared" si="505"/>
        <v>SO</v>
      </c>
    </row>
    <row r="32108" spans="15:23">
      <c r="O32108" t="s">
        <v>180</v>
      </c>
      <c r="P32108" s="13">
        <v>41142</v>
      </c>
      <c r="Q32108">
        <v>45.93</v>
      </c>
      <c r="R32108">
        <v>45.98</v>
      </c>
      <c r="S32108">
        <v>45.52</v>
      </c>
      <c r="T32108">
        <v>45.82</v>
      </c>
      <c r="U32108">
        <v>29.455162000000001</v>
      </c>
      <c r="V32108">
        <v>4846200</v>
      </c>
      <c r="W32108" s="9" t="str">
        <f t="shared" si="505"/>
        <v>SO</v>
      </c>
    </row>
    <row r="32109" spans="15:23">
      <c r="O32109" t="s">
        <v>180</v>
      </c>
      <c r="P32109" s="13">
        <v>41143</v>
      </c>
      <c r="Q32109">
        <v>45.630001</v>
      </c>
      <c r="R32109">
        <v>46.18</v>
      </c>
      <c r="S32109">
        <v>45.630001</v>
      </c>
      <c r="T32109">
        <v>46.09</v>
      </c>
      <c r="U32109">
        <v>29.628729</v>
      </c>
      <c r="V32109">
        <v>5237400</v>
      </c>
      <c r="W32109" s="9" t="str">
        <f t="shared" si="505"/>
        <v>SO</v>
      </c>
    </row>
    <row r="32110" spans="15:23">
      <c r="O32110" t="s">
        <v>180</v>
      </c>
      <c r="P32110" s="13">
        <v>41144</v>
      </c>
      <c r="Q32110">
        <v>45.91</v>
      </c>
      <c r="R32110">
        <v>45.959999000000003</v>
      </c>
      <c r="S32110">
        <v>45.52</v>
      </c>
      <c r="T32110">
        <v>45.580002</v>
      </c>
      <c r="U32110">
        <v>29.300885999999998</v>
      </c>
      <c r="V32110">
        <v>3781100</v>
      </c>
      <c r="W32110" s="9" t="str">
        <f t="shared" si="505"/>
        <v>SO</v>
      </c>
    </row>
    <row r="32111" spans="15:23">
      <c r="O32111" t="s">
        <v>180</v>
      </c>
      <c r="P32111" s="13">
        <v>41145</v>
      </c>
      <c r="Q32111">
        <v>45.529998999999997</v>
      </c>
      <c r="R32111">
        <v>45.93</v>
      </c>
      <c r="S32111">
        <v>45.5</v>
      </c>
      <c r="T32111">
        <v>45.880001</v>
      </c>
      <c r="U32111">
        <v>29.493728999999998</v>
      </c>
      <c r="V32111">
        <v>2547900</v>
      </c>
      <c r="W32111" s="9" t="str">
        <f t="shared" si="505"/>
        <v>SO</v>
      </c>
    </row>
    <row r="32112" spans="15:23">
      <c r="O32112" t="s">
        <v>180</v>
      </c>
      <c r="P32112" s="13">
        <v>41148</v>
      </c>
      <c r="Q32112">
        <v>45.91</v>
      </c>
      <c r="R32112">
        <v>46.16</v>
      </c>
      <c r="S32112">
        <v>45.849997999999999</v>
      </c>
      <c r="T32112">
        <v>46.029998999999997</v>
      </c>
      <c r="U32112">
        <v>29.590150999999999</v>
      </c>
      <c r="V32112">
        <v>2696000</v>
      </c>
      <c r="W32112" s="9" t="str">
        <f t="shared" si="505"/>
        <v>SO</v>
      </c>
    </row>
    <row r="32113" spans="15:23">
      <c r="O32113" t="s">
        <v>180</v>
      </c>
      <c r="P32113" s="13">
        <v>41149</v>
      </c>
      <c r="Q32113">
        <v>45.990001999999997</v>
      </c>
      <c r="R32113">
        <v>46.029998999999997</v>
      </c>
      <c r="S32113">
        <v>45.689999</v>
      </c>
      <c r="T32113">
        <v>45.77</v>
      </c>
      <c r="U32113">
        <v>29.423019</v>
      </c>
      <c r="V32113">
        <v>2391800</v>
      </c>
      <c r="W32113" s="9" t="str">
        <f t="shared" si="505"/>
        <v>SO</v>
      </c>
    </row>
    <row r="32114" spans="15:23">
      <c r="O32114" t="s">
        <v>180</v>
      </c>
      <c r="P32114" s="13">
        <v>41150</v>
      </c>
      <c r="Q32114">
        <v>45.779998999999997</v>
      </c>
      <c r="R32114">
        <v>45.790000999999997</v>
      </c>
      <c r="S32114">
        <v>45.400002000000001</v>
      </c>
      <c r="T32114">
        <v>45.52</v>
      </c>
      <c r="U32114">
        <v>29.262312000000001</v>
      </c>
      <c r="V32114">
        <v>3031400</v>
      </c>
      <c r="W32114" s="9" t="str">
        <f t="shared" si="505"/>
        <v>SO</v>
      </c>
    </row>
    <row r="32115" spans="15:23">
      <c r="O32115" t="s">
        <v>180</v>
      </c>
      <c r="P32115" s="13">
        <v>41151</v>
      </c>
      <c r="Q32115">
        <v>45.509998000000003</v>
      </c>
      <c r="R32115">
        <v>45.560001</v>
      </c>
      <c r="S32115">
        <v>45.32</v>
      </c>
      <c r="T32115">
        <v>45.380001</v>
      </c>
      <c r="U32115">
        <v>29.172308000000001</v>
      </c>
      <c r="V32115">
        <v>2235400</v>
      </c>
      <c r="W32115" s="9" t="str">
        <f t="shared" si="505"/>
        <v>SO</v>
      </c>
    </row>
    <row r="32116" spans="15:23">
      <c r="O32116" t="s">
        <v>180</v>
      </c>
      <c r="P32116" s="13">
        <v>41152</v>
      </c>
      <c r="Q32116">
        <v>45.439999</v>
      </c>
      <c r="R32116">
        <v>45.549999</v>
      </c>
      <c r="S32116">
        <v>45.099997999999999</v>
      </c>
      <c r="T32116">
        <v>45.330002</v>
      </c>
      <c r="U32116">
        <v>29.140170999999999</v>
      </c>
      <c r="V32116">
        <v>3989100</v>
      </c>
      <c r="W32116" s="9" t="str">
        <f t="shared" si="505"/>
        <v>SO</v>
      </c>
    </row>
    <row r="32117" spans="15:23">
      <c r="O32117" t="s">
        <v>180</v>
      </c>
      <c r="P32117" s="13">
        <v>41156</v>
      </c>
      <c r="Q32117">
        <v>45.299999</v>
      </c>
      <c r="R32117">
        <v>45.599997999999999</v>
      </c>
      <c r="S32117">
        <v>45.209999000000003</v>
      </c>
      <c r="T32117">
        <v>45.470001000000003</v>
      </c>
      <c r="U32117">
        <v>29.230165</v>
      </c>
      <c r="V32117">
        <v>2778100</v>
      </c>
      <c r="W32117" s="9" t="str">
        <f t="shared" si="505"/>
        <v>SO</v>
      </c>
    </row>
    <row r="32118" spans="15:23">
      <c r="O32118" t="s">
        <v>180</v>
      </c>
      <c r="P32118" s="13">
        <v>41157</v>
      </c>
      <c r="Q32118">
        <v>45.59</v>
      </c>
      <c r="R32118">
        <v>45.619999</v>
      </c>
      <c r="S32118">
        <v>45.34</v>
      </c>
      <c r="T32118">
        <v>45.369999</v>
      </c>
      <c r="U32118">
        <v>29.165887999999999</v>
      </c>
      <c r="V32118">
        <v>2713000</v>
      </c>
      <c r="W32118" s="9" t="str">
        <f t="shared" si="505"/>
        <v>SO</v>
      </c>
    </row>
    <row r="32119" spans="15:23">
      <c r="O32119" t="s">
        <v>180</v>
      </c>
      <c r="P32119" s="13">
        <v>41158</v>
      </c>
      <c r="Q32119">
        <v>45.66</v>
      </c>
      <c r="R32119">
        <v>46.07</v>
      </c>
      <c r="S32119">
        <v>45.549999</v>
      </c>
      <c r="T32119">
        <v>46.07</v>
      </c>
      <c r="U32119">
        <v>29.615877000000001</v>
      </c>
      <c r="V32119">
        <v>4217200</v>
      </c>
      <c r="W32119" s="9" t="str">
        <f t="shared" si="505"/>
        <v>SO</v>
      </c>
    </row>
    <row r="32120" spans="15:23">
      <c r="O32120" t="s">
        <v>180</v>
      </c>
      <c r="P32120" s="13">
        <v>41159</v>
      </c>
      <c r="Q32120">
        <v>46.099997999999999</v>
      </c>
      <c r="R32120">
        <v>46.150002000000001</v>
      </c>
      <c r="S32120">
        <v>45.830002</v>
      </c>
      <c r="T32120">
        <v>45.91</v>
      </c>
      <c r="U32120">
        <v>29.513010000000001</v>
      </c>
      <c r="V32120">
        <v>2810800</v>
      </c>
      <c r="W32120" s="9" t="str">
        <f t="shared" si="505"/>
        <v>SO</v>
      </c>
    </row>
    <row r="32121" spans="15:23">
      <c r="O32121" t="s">
        <v>180</v>
      </c>
      <c r="P32121" s="13">
        <v>41162</v>
      </c>
      <c r="Q32121">
        <v>46</v>
      </c>
      <c r="R32121">
        <v>46.009998000000003</v>
      </c>
      <c r="S32121">
        <v>45.68</v>
      </c>
      <c r="T32121">
        <v>45.689999</v>
      </c>
      <c r="U32121">
        <v>29.371590000000001</v>
      </c>
      <c r="V32121">
        <v>2141200</v>
      </c>
      <c r="W32121" s="9" t="str">
        <f t="shared" si="505"/>
        <v>SO</v>
      </c>
    </row>
    <row r="32122" spans="15:23">
      <c r="O32122" t="s">
        <v>180</v>
      </c>
      <c r="P32122" s="13">
        <v>41163</v>
      </c>
      <c r="Q32122">
        <v>45.68</v>
      </c>
      <c r="R32122">
        <v>45.709999000000003</v>
      </c>
      <c r="S32122">
        <v>45.41</v>
      </c>
      <c r="T32122">
        <v>45.419998</v>
      </c>
      <c r="U32122">
        <v>29.198018999999999</v>
      </c>
      <c r="V32122">
        <v>2990600</v>
      </c>
      <c r="W32122" s="9" t="str">
        <f t="shared" si="505"/>
        <v>SO</v>
      </c>
    </row>
    <row r="32123" spans="15:23">
      <c r="O32123" t="s">
        <v>180</v>
      </c>
      <c r="P32123" s="13">
        <v>41164</v>
      </c>
      <c r="Q32123">
        <v>45.43</v>
      </c>
      <c r="R32123">
        <v>45.619999</v>
      </c>
      <c r="S32123">
        <v>45.130001</v>
      </c>
      <c r="T32123">
        <v>45.32</v>
      </c>
      <c r="U32123">
        <v>29.133741000000001</v>
      </c>
      <c r="V32123">
        <v>2820300</v>
      </c>
      <c r="W32123" s="9" t="str">
        <f t="shared" si="505"/>
        <v>SO</v>
      </c>
    </row>
    <row r="32124" spans="15:23">
      <c r="O32124" t="s">
        <v>180</v>
      </c>
      <c r="P32124" s="13">
        <v>41165</v>
      </c>
      <c r="Q32124">
        <v>45.299999</v>
      </c>
      <c r="R32124">
        <v>45.939999</v>
      </c>
      <c r="S32124">
        <v>45.290000999999997</v>
      </c>
      <c r="T32124">
        <v>45.919998</v>
      </c>
      <c r="U32124">
        <v>29.519447</v>
      </c>
      <c r="V32124">
        <v>4283900</v>
      </c>
      <c r="W32124" s="9" t="str">
        <f t="shared" si="505"/>
        <v>SO</v>
      </c>
    </row>
    <row r="32125" spans="15:23">
      <c r="O32125" t="s">
        <v>180</v>
      </c>
      <c r="P32125" s="13">
        <v>41166</v>
      </c>
      <c r="Q32125">
        <v>45.869999</v>
      </c>
      <c r="R32125">
        <v>45.869999</v>
      </c>
      <c r="S32125">
        <v>44.700001</v>
      </c>
      <c r="T32125">
        <v>45.049999</v>
      </c>
      <c r="U32125">
        <v>28.960169</v>
      </c>
      <c r="V32125">
        <v>8401700</v>
      </c>
      <c r="W32125" s="9" t="str">
        <f t="shared" si="505"/>
        <v>SO</v>
      </c>
    </row>
    <row r="32126" spans="15:23">
      <c r="O32126" t="s">
        <v>180</v>
      </c>
      <c r="P32126" s="13">
        <v>41169</v>
      </c>
      <c r="Q32126">
        <v>45.060001</v>
      </c>
      <c r="R32126">
        <v>45.220001000000003</v>
      </c>
      <c r="S32126">
        <v>44.639999000000003</v>
      </c>
      <c r="T32126">
        <v>44.93</v>
      </c>
      <c r="U32126">
        <v>28.883023999999999</v>
      </c>
      <c r="V32126">
        <v>8779100</v>
      </c>
      <c r="W32126" s="9" t="str">
        <f t="shared" si="505"/>
        <v>SO</v>
      </c>
    </row>
    <row r="32127" spans="15:23">
      <c r="O32127" t="s">
        <v>180</v>
      </c>
      <c r="P32127" s="13">
        <v>41170</v>
      </c>
      <c r="Q32127">
        <v>44.990001999999997</v>
      </c>
      <c r="R32127">
        <v>45.029998999999997</v>
      </c>
      <c r="S32127">
        <v>44.77</v>
      </c>
      <c r="T32127">
        <v>44.959999000000003</v>
      </c>
      <c r="U32127">
        <v>28.902311000000001</v>
      </c>
      <c r="V32127">
        <v>3843700</v>
      </c>
      <c r="W32127" s="9" t="str">
        <f t="shared" si="505"/>
        <v>SO</v>
      </c>
    </row>
    <row r="32128" spans="15:23">
      <c r="O32128" t="s">
        <v>180</v>
      </c>
      <c r="P32128" s="13">
        <v>41171</v>
      </c>
      <c r="Q32128">
        <v>44.959999000000003</v>
      </c>
      <c r="R32128">
        <v>45.23</v>
      </c>
      <c r="S32128">
        <v>44.849997999999999</v>
      </c>
      <c r="T32128">
        <v>45.169998</v>
      </c>
      <c r="U32128">
        <v>29.037313000000001</v>
      </c>
      <c r="V32128">
        <v>4507000</v>
      </c>
      <c r="W32128" s="9" t="str">
        <f t="shared" si="505"/>
        <v>SO</v>
      </c>
    </row>
    <row r="32129" spans="15:23">
      <c r="O32129" t="s">
        <v>180</v>
      </c>
      <c r="P32129" s="13">
        <v>41172</v>
      </c>
      <c r="Q32129">
        <v>45.119999</v>
      </c>
      <c r="R32129">
        <v>45.349997999999999</v>
      </c>
      <c r="S32129">
        <v>45.049999</v>
      </c>
      <c r="T32129">
        <v>45.240001999999997</v>
      </c>
      <c r="U32129">
        <v>29.082315000000001</v>
      </c>
      <c r="V32129">
        <v>3377400</v>
      </c>
      <c r="W32129" s="9" t="str">
        <f t="shared" si="505"/>
        <v>SO</v>
      </c>
    </row>
    <row r="32130" spans="15:23">
      <c r="O32130" t="s">
        <v>180</v>
      </c>
      <c r="P32130" s="13">
        <v>41173</v>
      </c>
      <c r="Q32130">
        <v>45.34</v>
      </c>
      <c r="R32130">
        <v>45.380001</v>
      </c>
      <c r="S32130">
        <v>45.119999</v>
      </c>
      <c r="T32130">
        <v>45.259998000000003</v>
      </c>
      <c r="U32130">
        <v>29.095177</v>
      </c>
      <c r="V32130">
        <v>5740500</v>
      </c>
      <c r="W32130" s="9" t="str">
        <f t="shared" si="505"/>
        <v>SO</v>
      </c>
    </row>
    <row r="32131" spans="15:23">
      <c r="O32131" t="s">
        <v>180</v>
      </c>
      <c r="P32131" s="13">
        <v>41176</v>
      </c>
      <c r="Q32131">
        <v>45.389999000000003</v>
      </c>
      <c r="R32131">
        <v>45.889999000000003</v>
      </c>
      <c r="S32131">
        <v>45.310001</v>
      </c>
      <c r="T32131">
        <v>45.82</v>
      </c>
      <c r="U32131">
        <v>29.455162000000001</v>
      </c>
      <c r="V32131">
        <v>2872800</v>
      </c>
      <c r="W32131" s="9" t="str">
        <f t="shared" si="505"/>
        <v>SO</v>
      </c>
    </row>
    <row r="32132" spans="15:23">
      <c r="O32132" t="s">
        <v>180</v>
      </c>
      <c r="P32132" s="13">
        <v>41177</v>
      </c>
      <c r="Q32132">
        <v>45.900002000000001</v>
      </c>
      <c r="R32132">
        <v>46.080002</v>
      </c>
      <c r="S32132">
        <v>45.700001</v>
      </c>
      <c r="T32132">
        <v>45.740001999999997</v>
      </c>
      <c r="U32132">
        <v>29.403732000000002</v>
      </c>
      <c r="V32132">
        <v>2887800</v>
      </c>
      <c r="W32132" s="9" t="str">
        <f t="shared" si="505"/>
        <v>SO</v>
      </c>
    </row>
    <row r="32133" spans="15:23">
      <c r="O32133" t="s">
        <v>180</v>
      </c>
      <c r="P32133" s="13">
        <v>41178</v>
      </c>
      <c r="Q32133">
        <v>45.740001999999997</v>
      </c>
      <c r="R32133">
        <v>46.400002000000001</v>
      </c>
      <c r="S32133">
        <v>45.740001999999997</v>
      </c>
      <c r="T32133">
        <v>46.110000999999997</v>
      </c>
      <c r="U32133">
        <v>29.641586</v>
      </c>
      <c r="V32133">
        <v>3146900</v>
      </c>
      <c r="W32133" s="9" t="str">
        <f t="shared" ref="W32133:W32196" si="506">IFERROR(VLOOKUP(O32133,$B$4:$B$17,1,FALSE),"Delete")</f>
        <v>SO</v>
      </c>
    </row>
    <row r="32134" spans="15:23">
      <c r="O32134" t="s">
        <v>180</v>
      </c>
      <c r="P32134" s="13">
        <v>41179</v>
      </c>
      <c r="Q32134">
        <v>46.16</v>
      </c>
      <c r="R32134">
        <v>46.18</v>
      </c>
      <c r="S32134">
        <v>45.799999</v>
      </c>
      <c r="T32134">
        <v>45.919998</v>
      </c>
      <c r="U32134">
        <v>29.519447</v>
      </c>
      <c r="V32134">
        <v>2455900</v>
      </c>
      <c r="W32134" s="9" t="str">
        <f t="shared" si="506"/>
        <v>SO</v>
      </c>
    </row>
    <row r="32135" spans="15:23">
      <c r="O32135" t="s">
        <v>180</v>
      </c>
      <c r="P32135" s="13">
        <v>41180</v>
      </c>
      <c r="Q32135">
        <v>45.82</v>
      </c>
      <c r="R32135">
        <v>46.18</v>
      </c>
      <c r="S32135">
        <v>45.669998</v>
      </c>
      <c r="T32135">
        <v>46.09</v>
      </c>
      <c r="U32135">
        <v>29.628729</v>
      </c>
      <c r="V32135">
        <v>3744600</v>
      </c>
      <c r="W32135" s="9" t="str">
        <f t="shared" si="506"/>
        <v>SO</v>
      </c>
    </row>
    <row r="32136" spans="15:23">
      <c r="O32136" t="s">
        <v>180</v>
      </c>
      <c r="P32136" s="13">
        <v>41183</v>
      </c>
      <c r="Q32136">
        <v>46.080002</v>
      </c>
      <c r="R32136">
        <v>46.189999</v>
      </c>
      <c r="S32136">
        <v>45.59</v>
      </c>
      <c r="T32136">
        <v>45.669998</v>
      </c>
      <c r="U32136">
        <v>29.358741999999999</v>
      </c>
      <c r="V32136">
        <v>3494900</v>
      </c>
      <c r="W32136" s="9" t="str">
        <f t="shared" si="506"/>
        <v>SO</v>
      </c>
    </row>
    <row r="32137" spans="15:23">
      <c r="O32137" t="s">
        <v>180</v>
      </c>
      <c r="P32137" s="13">
        <v>41184</v>
      </c>
      <c r="Q32137">
        <v>45.639999000000003</v>
      </c>
      <c r="R32137">
        <v>45.82</v>
      </c>
      <c r="S32137">
        <v>45.41</v>
      </c>
      <c r="T32137">
        <v>45.57</v>
      </c>
      <c r="U32137">
        <v>29.294453000000001</v>
      </c>
      <c r="V32137">
        <v>2604900</v>
      </c>
      <c r="W32137" s="9" t="str">
        <f t="shared" si="506"/>
        <v>SO</v>
      </c>
    </row>
    <row r="32138" spans="15:23">
      <c r="O32138" t="s">
        <v>180</v>
      </c>
      <c r="P32138" s="13">
        <v>41185</v>
      </c>
      <c r="Q32138">
        <v>45.720001000000003</v>
      </c>
      <c r="R32138">
        <v>45.93</v>
      </c>
      <c r="S32138">
        <v>45.57</v>
      </c>
      <c r="T32138">
        <v>45.849997999999999</v>
      </c>
      <c r="U32138">
        <v>29.474453</v>
      </c>
      <c r="V32138">
        <v>2441900</v>
      </c>
      <c r="W32138" s="9" t="str">
        <f t="shared" si="506"/>
        <v>SO</v>
      </c>
    </row>
    <row r="32139" spans="15:23">
      <c r="O32139" t="s">
        <v>180</v>
      </c>
      <c r="P32139" s="13">
        <v>41186</v>
      </c>
      <c r="Q32139">
        <v>45.900002000000001</v>
      </c>
      <c r="R32139">
        <v>46.099997999999999</v>
      </c>
      <c r="S32139">
        <v>45.810001</v>
      </c>
      <c r="T32139">
        <v>45.970001000000003</v>
      </c>
      <c r="U32139">
        <v>29.551594000000001</v>
      </c>
      <c r="V32139">
        <v>2609000</v>
      </c>
      <c r="W32139" s="9" t="str">
        <f t="shared" si="506"/>
        <v>SO</v>
      </c>
    </row>
    <row r="32140" spans="15:23">
      <c r="O32140" t="s">
        <v>180</v>
      </c>
      <c r="P32140" s="13">
        <v>41187</v>
      </c>
      <c r="Q32140">
        <v>46.200001</v>
      </c>
      <c r="R32140">
        <v>46.25</v>
      </c>
      <c r="S32140">
        <v>45.869999</v>
      </c>
      <c r="T32140">
        <v>45.970001000000003</v>
      </c>
      <c r="U32140">
        <v>29.551594000000001</v>
      </c>
      <c r="V32140">
        <v>3715200</v>
      </c>
      <c r="W32140" s="9" t="str">
        <f t="shared" si="506"/>
        <v>SO</v>
      </c>
    </row>
    <row r="32141" spans="15:23">
      <c r="O32141" t="s">
        <v>180</v>
      </c>
      <c r="P32141" s="13">
        <v>41190</v>
      </c>
      <c r="Q32141">
        <v>45.91</v>
      </c>
      <c r="R32141">
        <v>46.169998</v>
      </c>
      <c r="S32141">
        <v>45.720001000000003</v>
      </c>
      <c r="T32141">
        <v>46.07</v>
      </c>
      <c r="U32141">
        <v>29.615877000000001</v>
      </c>
      <c r="V32141">
        <v>2053300</v>
      </c>
      <c r="W32141" s="9" t="str">
        <f t="shared" si="506"/>
        <v>SO</v>
      </c>
    </row>
    <row r="32142" spans="15:23">
      <c r="O32142" t="s">
        <v>180</v>
      </c>
      <c r="P32142" s="13">
        <v>41191</v>
      </c>
      <c r="Q32142">
        <v>46.040000999999997</v>
      </c>
      <c r="R32142">
        <v>46.139999000000003</v>
      </c>
      <c r="S32142">
        <v>45.759998000000003</v>
      </c>
      <c r="T32142">
        <v>45.950001</v>
      </c>
      <c r="U32142">
        <v>29.538736</v>
      </c>
      <c r="V32142">
        <v>2928500</v>
      </c>
      <c r="W32142" s="9" t="str">
        <f t="shared" si="506"/>
        <v>SO</v>
      </c>
    </row>
    <row r="32143" spans="15:23">
      <c r="O32143" t="s">
        <v>180</v>
      </c>
      <c r="P32143" s="13">
        <v>41192</v>
      </c>
      <c r="Q32143">
        <v>46</v>
      </c>
      <c r="R32143">
        <v>46.110000999999997</v>
      </c>
      <c r="S32143">
        <v>45.810001</v>
      </c>
      <c r="T32143">
        <v>45.959999000000003</v>
      </c>
      <c r="U32143">
        <v>29.545164</v>
      </c>
      <c r="V32143">
        <v>2561700</v>
      </c>
      <c r="W32143" s="9" t="str">
        <f t="shared" si="506"/>
        <v>SO</v>
      </c>
    </row>
    <row r="32144" spans="15:23">
      <c r="O32144" t="s">
        <v>180</v>
      </c>
      <c r="P32144" s="13">
        <v>41193</v>
      </c>
      <c r="Q32144">
        <v>46.150002000000001</v>
      </c>
      <c r="R32144">
        <v>46.150002000000001</v>
      </c>
      <c r="S32144">
        <v>45.700001</v>
      </c>
      <c r="T32144">
        <v>45.720001000000003</v>
      </c>
      <c r="U32144">
        <v>29.390881</v>
      </c>
      <c r="V32144">
        <v>3089900</v>
      </c>
      <c r="W32144" s="9" t="str">
        <f t="shared" si="506"/>
        <v>SO</v>
      </c>
    </row>
    <row r="32145" spans="15:23">
      <c r="O32145" t="s">
        <v>180</v>
      </c>
      <c r="P32145" s="13">
        <v>41194</v>
      </c>
      <c r="Q32145">
        <v>45.849997999999999</v>
      </c>
      <c r="R32145">
        <v>46.07</v>
      </c>
      <c r="S32145">
        <v>45.540000999999997</v>
      </c>
      <c r="T32145">
        <v>45.610000999999997</v>
      </c>
      <c r="U32145">
        <v>29.320166</v>
      </c>
      <c r="V32145">
        <v>1869000</v>
      </c>
      <c r="W32145" s="9" t="str">
        <f t="shared" si="506"/>
        <v>SO</v>
      </c>
    </row>
    <row r="32146" spans="15:23">
      <c r="O32146" t="s">
        <v>180</v>
      </c>
      <c r="P32146" s="13">
        <v>41197</v>
      </c>
      <c r="Q32146">
        <v>45.599997999999999</v>
      </c>
      <c r="R32146">
        <v>45.669998</v>
      </c>
      <c r="S32146">
        <v>45.310001</v>
      </c>
      <c r="T32146">
        <v>45.650002000000001</v>
      </c>
      <c r="U32146">
        <v>29.345880999999999</v>
      </c>
      <c r="V32146">
        <v>2209100</v>
      </c>
      <c r="W32146" s="9" t="str">
        <f t="shared" si="506"/>
        <v>SO</v>
      </c>
    </row>
    <row r="32147" spans="15:23">
      <c r="O32147" t="s">
        <v>180</v>
      </c>
      <c r="P32147" s="13">
        <v>41198</v>
      </c>
      <c r="Q32147">
        <v>45.779998999999997</v>
      </c>
      <c r="R32147">
        <v>46.02</v>
      </c>
      <c r="S32147">
        <v>45.580002</v>
      </c>
      <c r="T32147">
        <v>45.889999000000003</v>
      </c>
      <c r="U32147">
        <v>29.500157999999999</v>
      </c>
      <c r="V32147">
        <v>2997300</v>
      </c>
      <c r="W32147" s="9" t="str">
        <f t="shared" si="506"/>
        <v>SO</v>
      </c>
    </row>
    <row r="32148" spans="15:23">
      <c r="O32148" t="s">
        <v>180</v>
      </c>
      <c r="P32148" s="13">
        <v>41199</v>
      </c>
      <c r="Q32148">
        <v>46.07</v>
      </c>
      <c r="R32148">
        <v>46.68</v>
      </c>
      <c r="S32148">
        <v>45.919998</v>
      </c>
      <c r="T32148">
        <v>46.540000999999997</v>
      </c>
      <c r="U32148">
        <v>29.918005000000001</v>
      </c>
      <c r="V32148">
        <v>3986600</v>
      </c>
      <c r="W32148" s="9" t="str">
        <f t="shared" si="506"/>
        <v>SO</v>
      </c>
    </row>
    <row r="32149" spans="15:23">
      <c r="O32149" t="s">
        <v>180</v>
      </c>
      <c r="P32149" s="13">
        <v>41200</v>
      </c>
      <c r="Q32149">
        <v>46.560001</v>
      </c>
      <c r="R32149">
        <v>46.860000999999997</v>
      </c>
      <c r="S32149">
        <v>46.43</v>
      </c>
      <c r="T32149">
        <v>46.799999</v>
      </c>
      <c r="U32149">
        <v>30.085155</v>
      </c>
      <c r="V32149">
        <v>2862600</v>
      </c>
      <c r="W32149" s="9" t="str">
        <f t="shared" si="506"/>
        <v>SO</v>
      </c>
    </row>
    <row r="32150" spans="15:23">
      <c r="O32150" t="s">
        <v>180</v>
      </c>
      <c r="P32150" s="13">
        <v>41201</v>
      </c>
      <c r="Q32150">
        <v>46.75</v>
      </c>
      <c r="R32150">
        <v>47.09</v>
      </c>
      <c r="S32150">
        <v>46.540000999999997</v>
      </c>
      <c r="T32150">
        <v>46.639999000000003</v>
      </c>
      <c r="U32150">
        <v>29.982298</v>
      </c>
      <c r="V32150">
        <v>3928200</v>
      </c>
      <c r="W32150" s="9" t="str">
        <f t="shared" si="506"/>
        <v>SO</v>
      </c>
    </row>
    <row r="32151" spans="15:23">
      <c r="O32151" t="s">
        <v>180</v>
      </c>
      <c r="P32151" s="13">
        <v>41204</v>
      </c>
      <c r="Q32151">
        <v>46.509998000000003</v>
      </c>
      <c r="R32151">
        <v>46.75</v>
      </c>
      <c r="S32151">
        <v>46.400002000000001</v>
      </c>
      <c r="T32151">
        <v>46.549999</v>
      </c>
      <c r="U32151">
        <v>29.924437999999999</v>
      </c>
      <c r="V32151">
        <v>3509300</v>
      </c>
      <c r="W32151" s="9" t="str">
        <f t="shared" si="506"/>
        <v>SO</v>
      </c>
    </row>
    <row r="32152" spans="15:23">
      <c r="O32152" t="s">
        <v>180</v>
      </c>
      <c r="P32152" s="13">
        <v>41205</v>
      </c>
      <c r="Q32152">
        <v>46.310001</v>
      </c>
      <c r="R32152">
        <v>46.549999</v>
      </c>
      <c r="S32152">
        <v>46.09</v>
      </c>
      <c r="T32152">
        <v>46.200001</v>
      </c>
      <c r="U32152">
        <v>29.699448</v>
      </c>
      <c r="V32152">
        <v>2863000</v>
      </c>
      <c r="W32152" s="9" t="str">
        <f t="shared" si="506"/>
        <v>SO</v>
      </c>
    </row>
    <row r="32153" spans="15:23">
      <c r="O32153" t="s">
        <v>180</v>
      </c>
      <c r="P32153" s="13">
        <v>41206</v>
      </c>
      <c r="Q32153">
        <v>46.220001000000003</v>
      </c>
      <c r="R32153">
        <v>46.490001999999997</v>
      </c>
      <c r="S32153">
        <v>45.98</v>
      </c>
      <c r="T32153">
        <v>46.040000999999997</v>
      </c>
      <c r="U32153">
        <v>29.596578999999998</v>
      </c>
      <c r="V32153">
        <v>3210600</v>
      </c>
      <c r="W32153" s="9" t="str">
        <f t="shared" si="506"/>
        <v>SO</v>
      </c>
    </row>
    <row r="32154" spans="15:23">
      <c r="O32154" t="s">
        <v>180</v>
      </c>
      <c r="P32154" s="13">
        <v>41207</v>
      </c>
      <c r="Q32154">
        <v>46.27</v>
      </c>
      <c r="R32154">
        <v>46.459999000000003</v>
      </c>
      <c r="S32154">
        <v>45.950001</v>
      </c>
      <c r="T32154">
        <v>46.23</v>
      </c>
      <c r="U32154">
        <v>29.718727000000001</v>
      </c>
      <c r="V32154">
        <v>10407000</v>
      </c>
      <c r="W32154" s="9" t="str">
        <f t="shared" si="506"/>
        <v>SO</v>
      </c>
    </row>
    <row r="32155" spans="15:23">
      <c r="O32155" t="s">
        <v>180</v>
      </c>
      <c r="P32155" s="13">
        <v>41208</v>
      </c>
      <c r="Q32155">
        <v>46.27</v>
      </c>
      <c r="R32155">
        <v>46.439999</v>
      </c>
      <c r="S32155">
        <v>46</v>
      </c>
      <c r="T32155">
        <v>46.330002</v>
      </c>
      <c r="U32155">
        <v>29.783009</v>
      </c>
      <c r="V32155">
        <v>10141600</v>
      </c>
      <c r="W32155" s="9" t="str">
        <f t="shared" si="506"/>
        <v>SO</v>
      </c>
    </row>
    <row r="32156" spans="15:23">
      <c r="O32156" t="s">
        <v>180</v>
      </c>
      <c r="P32156" s="13">
        <v>41213</v>
      </c>
      <c r="Q32156">
        <v>46.52</v>
      </c>
      <c r="R32156">
        <v>46.93</v>
      </c>
      <c r="S32156">
        <v>46.349997999999999</v>
      </c>
      <c r="T32156">
        <v>46.84</v>
      </c>
      <c r="U32156">
        <v>30.110872000000001</v>
      </c>
      <c r="V32156">
        <v>4460100</v>
      </c>
      <c r="W32156" s="9" t="str">
        <f t="shared" si="506"/>
        <v>SO</v>
      </c>
    </row>
    <row r="32157" spans="15:23">
      <c r="O32157" t="s">
        <v>180</v>
      </c>
      <c r="P32157" s="13">
        <v>41214</v>
      </c>
      <c r="Q32157">
        <v>46.700001</v>
      </c>
      <c r="R32157">
        <v>46.700001</v>
      </c>
      <c r="S32157">
        <v>45.990001999999997</v>
      </c>
      <c r="T32157">
        <v>46.02</v>
      </c>
      <c r="U32157">
        <v>29.896481999999999</v>
      </c>
      <c r="V32157">
        <v>5159800</v>
      </c>
      <c r="W32157" s="9" t="str">
        <f t="shared" si="506"/>
        <v>SO</v>
      </c>
    </row>
    <row r="32158" spans="15:23">
      <c r="O32158" t="s">
        <v>180</v>
      </c>
      <c r="P32158" s="13">
        <v>41215</v>
      </c>
      <c r="Q32158">
        <v>46.27</v>
      </c>
      <c r="R32158">
        <v>46.400002000000001</v>
      </c>
      <c r="S32158">
        <v>45.759998000000003</v>
      </c>
      <c r="T32158">
        <v>45.77</v>
      </c>
      <c r="U32158">
        <v>29.734076999999999</v>
      </c>
      <c r="V32158">
        <v>8239800</v>
      </c>
      <c r="W32158" s="9" t="str">
        <f t="shared" si="506"/>
        <v>SO</v>
      </c>
    </row>
    <row r="32159" spans="15:23">
      <c r="O32159" t="s">
        <v>180</v>
      </c>
      <c r="P32159" s="13">
        <v>41218</v>
      </c>
      <c r="Q32159">
        <v>45.52</v>
      </c>
      <c r="R32159">
        <v>45.52</v>
      </c>
      <c r="S32159">
        <v>44.509998000000003</v>
      </c>
      <c r="T32159">
        <v>44.619999</v>
      </c>
      <c r="U32159">
        <v>28.986979000000002</v>
      </c>
      <c r="V32159">
        <v>5788600</v>
      </c>
      <c r="W32159" s="9" t="str">
        <f t="shared" si="506"/>
        <v>SO</v>
      </c>
    </row>
    <row r="32160" spans="15:23">
      <c r="O32160" t="s">
        <v>180</v>
      </c>
      <c r="P32160" s="13">
        <v>41219</v>
      </c>
      <c r="Q32160">
        <v>44.619999</v>
      </c>
      <c r="R32160">
        <v>44.790000999999997</v>
      </c>
      <c r="S32160">
        <v>44.009998000000003</v>
      </c>
      <c r="T32160">
        <v>44.139999000000003</v>
      </c>
      <c r="U32160">
        <v>28.675159000000001</v>
      </c>
      <c r="V32160">
        <v>6185000</v>
      </c>
      <c r="W32160" s="9" t="str">
        <f t="shared" si="506"/>
        <v>SO</v>
      </c>
    </row>
    <row r="32161" spans="15:23">
      <c r="O32161" t="s">
        <v>180</v>
      </c>
      <c r="P32161" s="13">
        <v>41220</v>
      </c>
      <c r="Q32161">
        <v>44</v>
      </c>
      <c r="R32161">
        <v>44.080002</v>
      </c>
      <c r="S32161">
        <v>42.700001</v>
      </c>
      <c r="T32161">
        <v>42.799999</v>
      </c>
      <c r="U32161">
        <v>27.804632000000002</v>
      </c>
      <c r="V32161">
        <v>7283900</v>
      </c>
      <c r="W32161" s="9" t="str">
        <f t="shared" si="506"/>
        <v>SO</v>
      </c>
    </row>
    <row r="32162" spans="15:23">
      <c r="O32162" t="s">
        <v>180</v>
      </c>
      <c r="P32162" s="13">
        <v>41221</v>
      </c>
      <c r="Q32162">
        <v>43.189999</v>
      </c>
      <c r="R32162">
        <v>43.849997999999999</v>
      </c>
      <c r="S32162">
        <v>43.02</v>
      </c>
      <c r="T32162">
        <v>43.259998000000003</v>
      </c>
      <c r="U32162">
        <v>28.103473999999999</v>
      </c>
      <c r="V32162">
        <v>7306600</v>
      </c>
      <c r="W32162" s="9" t="str">
        <f t="shared" si="506"/>
        <v>SO</v>
      </c>
    </row>
    <row r="32163" spans="15:23">
      <c r="O32163" t="s">
        <v>180</v>
      </c>
      <c r="P32163" s="13">
        <v>41222</v>
      </c>
      <c r="Q32163">
        <v>43.099997999999999</v>
      </c>
      <c r="R32163">
        <v>43.34</v>
      </c>
      <c r="S32163">
        <v>42.82</v>
      </c>
      <c r="T32163">
        <v>43.029998999999997</v>
      </c>
      <c r="U32163">
        <v>27.954049999999999</v>
      </c>
      <c r="V32163">
        <v>4430900</v>
      </c>
      <c r="W32163" s="9" t="str">
        <f t="shared" si="506"/>
        <v>SO</v>
      </c>
    </row>
    <row r="32164" spans="15:23">
      <c r="O32164" t="s">
        <v>180</v>
      </c>
      <c r="P32164" s="13">
        <v>41225</v>
      </c>
      <c r="Q32164">
        <v>43.02</v>
      </c>
      <c r="R32164">
        <v>43.07</v>
      </c>
      <c r="S32164">
        <v>42.48</v>
      </c>
      <c r="T32164">
        <v>42.580002</v>
      </c>
      <c r="U32164">
        <v>27.661722000000001</v>
      </c>
      <c r="V32164">
        <v>2918400</v>
      </c>
      <c r="W32164" s="9" t="str">
        <f t="shared" si="506"/>
        <v>SO</v>
      </c>
    </row>
    <row r="32165" spans="15:23">
      <c r="O32165" t="s">
        <v>180</v>
      </c>
      <c r="P32165" s="13">
        <v>41226</v>
      </c>
      <c r="Q32165">
        <v>42.450001</v>
      </c>
      <c r="R32165">
        <v>43.040000999999997</v>
      </c>
      <c r="S32165">
        <v>42.41</v>
      </c>
      <c r="T32165">
        <v>42.950001</v>
      </c>
      <c r="U32165">
        <v>27.902087999999999</v>
      </c>
      <c r="V32165">
        <v>5488700</v>
      </c>
      <c r="W32165" s="9" t="str">
        <f t="shared" si="506"/>
        <v>SO</v>
      </c>
    </row>
    <row r="32166" spans="15:23">
      <c r="O32166" t="s">
        <v>180</v>
      </c>
      <c r="P32166" s="13">
        <v>41227</v>
      </c>
      <c r="Q32166">
        <v>42.990001999999997</v>
      </c>
      <c r="R32166">
        <v>43.02</v>
      </c>
      <c r="S32166">
        <v>42.57</v>
      </c>
      <c r="T32166">
        <v>42.880001</v>
      </c>
      <c r="U32166">
        <v>27.856611000000001</v>
      </c>
      <c r="V32166">
        <v>5157400</v>
      </c>
      <c r="W32166" s="9" t="str">
        <f t="shared" si="506"/>
        <v>SO</v>
      </c>
    </row>
    <row r="32167" spans="15:23">
      <c r="O32167" t="s">
        <v>180</v>
      </c>
      <c r="P32167" s="13">
        <v>41228</v>
      </c>
      <c r="Q32167">
        <v>42.869999</v>
      </c>
      <c r="R32167">
        <v>43.27</v>
      </c>
      <c r="S32167">
        <v>42.279998999999997</v>
      </c>
      <c r="T32167">
        <v>42.540000999999997</v>
      </c>
      <c r="U32167">
        <v>27.635739999999998</v>
      </c>
      <c r="V32167">
        <v>6475900</v>
      </c>
      <c r="W32167" s="9" t="str">
        <f t="shared" si="506"/>
        <v>SO</v>
      </c>
    </row>
    <row r="32168" spans="15:23">
      <c r="O32168" t="s">
        <v>180</v>
      </c>
      <c r="P32168" s="13">
        <v>41229</v>
      </c>
      <c r="Q32168">
        <v>42.52</v>
      </c>
      <c r="R32168">
        <v>42.759998000000003</v>
      </c>
      <c r="S32168">
        <v>42.25</v>
      </c>
      <c r="T32168">
        <v>42.689999</v>
      </c>
      <c r="U32168">
        <v>27.733174999999999</v>
      </c>
      <c r="V32168">
        <v>6760400</v>
      </c>
      <c r="W32168" s="9" t="str">
        <f t="shared" si="506"/>
        <v>SO</v>
      </c>
    </row>
    <row r="32169" spans="15:23">
      <c r="O32169" t="s">
        <v>180</v>
      </c>
      <c r="P32169" s="13">
        <v>41232</v>
      </c>
      <c r="Q32169">
        <v>42.869999</v>
      </c>
      <c r="R32169">
        <v>42.900002000000001</v>
      </c>
      <c r="S32169">
        <v>42.41</v>
      </c>
      <c r="T32169">
        <v>42.77</v>
      </c>
      <c r="U32169">
        <v>27.785153999999999</v>
      </c>
      <c r="V32169">
        <v>5212800</v>
      </c>
      <c r="W32169" s="9" t="str">
        <f t="shared" si="506"/>
        <v>SO</v>
      </c>
    </row>
    <row r="32170" spans="15:23">
      <c r="O32170" t="s">
        <v>180</v>
      </c>
      <c r="P32170" s="13">
        <v>41233</v>
      </c>
      <c r="Q32170">
        <v>42.66</v>
      </c>
      <c r="R32170">
        <v>42.720001000000003</v>
      </c>
      <c r="S32170">
        <v>42.040000999999997</v>
      </c>
      <c r="T32170">
        <v>42.43</v>
      </c>
      <c r="U32170">
        <v>27.564271999999999</v>
      </c>
      <c r="V32170">
        <v>7856700</v>
      </c>
      <c r="W32170" s="9" t="str">
        <f t="shared" si="506"/>
        <v>SO</v>
      </c>
    </row>
    <row r="32171" spans="15:23">
      <c r="O32171" t="s">
        <v>180</v>
      </c>
      <c r="P32171" s="13">
        <v>41234</v>
      </c>
      <c r="Q32171">
        <v>42.450001</v>
      </c>
      <c r="R32171">
        <v>42.66</v>
      </c>
      <c r="S32171">
        <v>41.779998999999997</v>
      </c>
      <c r="T32171">
        <v>42.279998999999997</v>
      </c>
      <c r="U32171">
        <v>27.466829000000001</v>
      </c>
      <c r="V32171">
        <v>5465200</v>
      </c>
      <c r="W32171" s="9" t="str">
        <f t="shared" si="506"/>
        <v>SO</v>
      </c>
    </row>
    <row r="32172" spans="15:23">
      <c r="O32172" t="s">
        <v>180</v>
      </c>
      <c r="P32172" s="13">
        <v>41236</v>
      </c>
      <c r="Q32172">
        <v>42.27</v>
      </c>
      <c r="R32172">
        <v>42.369999</v>
      </c>
      <c r="S32172">
        <v>41.75</v>
      </c>
      <c r="T32172">
        <v>42.029998999999997</v>
      </c>
      <c r="U32172">
        <v>27.304417000000001</v>
      </c>
      <c r="V32172">
        <v>2863500</v>
      </c>
      <c r="W32172" s="9" t="str">
        <f t="shared" si="506"/>
        <v>SO</v>
      </c>
    </row>
    <row r="32173" spans="15:23">
      <c r="O32173" t="s">
        <v>180</v>
      </c>
      <c r="P32173" s="13">
        <v>41239</v>
      </c>
      <c r="Q32173">
        <v>41.880001</v>
      </c>
      <c r="R32173">
        <v>42.740001999999997</v>
      </c>
      <c r="S32173">
        <v>41.849997999999999</v>
      </c>
      <c r="T32173">
        <v>42.630001</v>
      </c>
      <c r="U32173">
        <v>27.694203999999999</v>
      </c>
      <c r="V32173">
        <v>5116400</v>
      </c>
      <c r="W32173" s="9" t="str">
        <f t="shared" si="506"/>
        <v>SO</v>
      </c>
    </row>
    <row r="32174" spans="15:23">
      <c r="O32174" t="s">
        <v>180</v>
      </c>
      <c r="P32174" s="13">
        <v>41240</v>
      </c>
      <c r="Q32174">
        <v>42.610000999999997</v>
      </c>
      <c r="R32174">
        <v>42.900002000000001</v>
      </c>
      <c r="S32174">
        <v>42.540000999999997</v>
      </c>
      <c r="T32174">
        <v>42.790000999999997</v>
      </c>
      <c r="U32174">
        <v>27.798145000000002</v>
      </c>
      <c r="V32174">
        <v>4185400</v>
      </c>
      <c r="W32174" s="9" t="str">
        <f t="shared" si="506"/>
        <v>SO</v>
      </c>
    </row>
    <row r="32175" spans="15:23">
      <c r="O32175" t="s">
        <v>180</v>
      </c>
      <c r="P32175" s="13">
        <v>41241</v>
      </c>
      <c r="Q32175">
        <v>42.700001</v>
      </c>
      <c r="R32175">
        <v>42.830002</v>
      </c>
      <c r="S32175">
        <v>42.330002</v>
      </c>
      <c r="T32175">
        <v>42.759998000000003</v>
      </c>
      <c r="U32175">
        <v>27.778654</v>
      </c>
      <c r="V32175">
        <v>4596000</v>
      </c>
      <c r="W32175" s="9" t="str">
        <f t="shared" si="506"/>
        <v>SO</v>
      </c>
    </row>
    <row r="32176" spans="15:23">
      <c r="O32176" t="s">
        <v>180</v>
      </c>
      <c r="P32176" s="13">
        <v>41242</v>
      </c>
      <c r="Q32176">
        <v>42.759998000000003</v>
      </c>
      <c r="R32176">
        <v>43.310001</v>
      </c>
      <c r="S32176">
        <v>42.490001999999997</v>
      </c>
      <c r="T32176">
        <v>43.290000999999997</v>
      </c>
      <c r="U32176">
        <v>28.122962999999999</v>
      </c>
      <c r="V32176">
        <v>5465200</v>
      </c>
      <c r="W32176" s="9" t="str">
        <f t="shared" si="506"/>
        <v>SO</v>
      </c>
    </row>
    <row r="32177" spans="15:23">
      <c r="O32177" t="s">
        <v>180</v>
      </c>
      <c r="P32177" s="13">
        <v>41243</v>
      </c>
      <c r="Q32177">
        <v>43.200001</v>
      </c>
      <c r="R32177">
        <v>43.560001</v>
      </c>
      <c r="S32177">
        <v>43.009998000000003</v>
      </c>
      <c r="T32177">
        <v>43.549999</v>
      </c>
      <c r="U32177">
        <v>28.291874</v>
      </c>
      <c r="V32177">
        <v>6124200</v>
      </c>
      <c r="W32177" s="9" t="str">
        <f t="shared" si="506"/>
        <v>SO</v>
      </c>
    </row>
    <row r="32178" spans="15:23">
      <c r="O32178" t="s">
        <v>180</v>
      </c>
      <c r="P32178" s="13">
        <v>41246</v>
      </c>
      <c r="Q32178">
        <v>43.57</v>
      </c>
      <c r="R32178">
        <v>43.599997999999999</v>
      </c>
      <c r="S32178">
        <v>42.990001999999997</v>
      </c>
      <c r="T32178">
        <v>43.169998</v>
      </c>
      <c r="U32178">
        <v>28.045000000000002</v>
      </c>
      <c r="V32178">
        <v>3674100</v>
      </c>
      <c r="W32178" s="9" t="str">
        <f t="shared" si="506"/>
        <v>SO</v>
      </c>
    </row>
    <row r="32179" spans="15:23">
      <c r="O32179" t="s">
        <v>180</v>
      </c>
      <c r="P32179" s="13">
        <v>41247</v>
      </c>
      <c r="Q32179">
        <v>43.18</v>
      </c>
      <c r="R32179">
        <v>43.25</v>
      </c>
      <c r="S32179">
        <v>42.84</v>
      </c>
      <c r="T32179">
        <v>42.900002000000001</v>
      </c>
      <c r="U32179">
        <v>27.869602</v>
      </c>
      <c r="V32179">
        <v>3099300</v>
      </c>
      <c r="W32179" s="9" t="str">
        <f t="shared" si="506"/>
        <v>SO</v>
      </c>
    </row>
    <row r="32180" spans="15:23">
      <c r="O32180" t="s">
        <v>180</v>
      </c>
      <c r="P32180" s="13">
        <v>41248</v>
      </c>
      <c r="Q32180">
        <v>42.93</v>
      </c>
      <c r="R32180">
        <v>43.73</v>
      </c>
      <c r="S32180">
        <v>42.810001</v>
      </c>
      <c r="T32180">
        <v>43.459999000000003</v>
      </c>
      <c r="U32180">
        <v>28.233402000000002</v>
      </c>
      <c r="V32180">
        <v>4884300</v>
      </c>
      <c r="W32180" s="9" t="str">
        <f t="shared" si="506"/>
        <v>SO</v>
      </c>
    </row>
    <row r="32181" spans="15:23">
      <c r="O32181" t="s">
        <v>180</v>
      </c>
      <c r="P32181" s="13">
        <v>41249</v>
      </c>
      <c r="Q32181">
        <v>43.950001</v>
      </c>
      <c r="R32181">
        <v>44</v>
      </c>
      <c r="S32181">
        <v>43.540000999999997</v>
      </c>
      <c r="T32181">
        <v>43.73</v>
      </c>
      <c r="U32181">
        <v>28.408802000000001</v>
      </c>
      <c r="V32181">
        <v>5398400</v>
      </c>
      <c r="W32181" s="9" t="str">
        <f t="shared" si="506"/>
        <v>SO</v>
      </c>
    </row>
    <row r="32182" spans="15:23">
      <c r="O32182" t="s">
        <v>180</v>
      </c>
      <c r="P32182" s="13">
        <v>41250</v>
      </c>
      <c r="Q32182">
        <v>43.740001999999997</v>
      </c>
      <c r="R32182">
        <v>43.950001</v>
      </c>
      <c r="S32182">
        <v>43.43</v>
      </c>
      <c r="T32182">
        <v>43.73</v>
      </c>
      <c r="U32182">
        <v>28.408802000000001</v>
      </c>
      <c r="V32182">
        <v>3858700</v>
      </c>
      <c r="W32182" s="9" t="str">
        <f t="shared" si="506"/>
        <v>SO</v>
      </c>
    </row>
    <row r="32183" spans="15:23">
      <c r="O32183" t="s">
        <v>180</v>
      </c>
      <c r="P32183" s="13">
        <v>41253</v>
      </c>
      <c r="Q32183">
        <v>43.73</v>
      </c>
      <c r="R32183">
        <v>43.860000999999997</v>
      </c>
      <c r="S32183">
        <v>43.52</v>
      </c>
      <c r="T32183">
        <v>43.68</v>
      </c>
      <c r="U32183">
        <v>28.376315999999999</v>
      </c>
      <c r="V32183">
        <v>3400900</v>
      </c>
      <c r="W32183" s="9" t="str">
        <f t="shared" si="506"/>
        <v>SO</v>
      </c>
    </row>
    <row r="32184" spans="15:23">
      <c r="O32184" t="s">
        <v>180</v>
      </c>
      <c r="P32184" s="13">
        <v>41254</v>
      </c>
      <c r="Q32184">
        <v>43.68</v>
      </c>
      <c r="R32184">
        <v>43.84</v>
      </c>
      <c r="S32184">
        <v>43.459999000000003</v>
      </c>
      <c r="T32184">
        <v>43.599997999999999</v>
      </c>
      <c r="U32184">
        <v>28.324345000000001</v>
      </c>
      <c r="V32184">
        <v>3966700</v>
      </c>
      <c r="W32184" s="9" t="str">
        <f t="shared" si="506"/>
        <v>SO</v>
      </c>
    </row>
    <row r="32185" spans="15:23">
      <c r="O32185" t="s">
        <v>180</v>
      </c>
      <c r="P32185" s="13">
        <v>41255</v>
      </c>
      <c r="Q32185">
        <v>43.580002</v>
      </c>
      <c r="R32185">
        <v>43.779998999999997</v>
      </c>
      <c r="S32185">
        <v>43.299999</v>
      </c>
      <c r="T32185">
        <v>43.380001</v>
      </c>
      <c r="U32185">
        <v>28.181431</v>
      </c>
      <c r="V32185">
        <v>4996900</v>
      </c>
      <c r="W32185" s="9" t="str">
        <f t="shared" si="506"/>
        <v>SO</v>
      </c>
    </row>
    <row r="32186" spans="15:23">
      <c r="O32186" t="s">
        <v>180</v>
      </c>
      <c r="P32186" s="13">
        <v>41256</v>
      </c>
      <c r="Q32186">
        <v>43.330002</v>
      </c>
      <c r="R32186">
        <v>43.380001</v>
      </c>
      <c r="S32186">
        <v>43.009998000000003</v>
      </c>
      <c r="T32186">
        <v>43.150002000000001</v>
      </c>
      <c r="U32186">
        <v>28.032005000000002</v>
      </c>
      <c r="V32186">
        <v>3571400</v>
      </c>
      <c r="W32186" s="9" t="str">
        <f t="shared" si="506"/>
        <v>SO</v>
      </c>
    </row>
    <row r="32187" spans="15:23">
      <c r="O32187" t="s">
        <v>180</v>
      </c>
      <c r="P32187" s="13">
        <v>41257</v>
      </c>
      <c r="Q32187">
        <v>43.02</v>
      </c>
      <c r="R32187">
        <v>43.139999000000003</v>
      </c>
      <c r="S32187">
        <v>42.740001999999997</v>
      </c>
      <c r="T32187">
        <v>42.950001</v>
      </c>
      <c r="U32187">
        <v>27.902087999999999</v>
      </c>
      <c r="V32187">
        <v>6417300</v>
      </c>
      <c r="W32187" s="9" t="str">
        <f t="shared" si="506"/>
        <v>SO</v>
      </c>
    </row>
    <row r="32188" spans="15:23">
      <c r="O32188" t="s">
        <v>180</v>
      </c>
      <c r="P32188" s="13">
        <v>41260</v>
      </c>
      <c r="Q32188">
        <v>42.93</v>
      </c>
      <c r="R32188">
        <v>43.77</v>
      </c>
      <c r="S32188">
        <v>42.93</v>
      </c>
      <c r="T32188">
        <v>43.740001999999997</v>
      </c>
      <c r="U32188">
        <v>28.415306000000001</v>
      </c>
      <c r="V32188">
        <v>4587000</v>
      </c>
      <c r="W32188" s="9" t="str">
        <f t="shared" si="506"/>
        <v>SO</v>
      </c>
    </row>
    <row r="32189" spans="15:23">
      <c r="O32189" t="s">
        <v>180</v>
      </c>
      <c r="P32189" s="13">
        <v>41261</v>
      </c>
      <c r="Q32189">
        <v>43.740001999999997</v>
      </c>
      <c r="R32189">
        <v>44.139999000000003</v>
      </c>
      <c r="S32189">
        <v>43.66</v>
      </c>
      <c r="T32189">
        <v>43.880001</v>
      </c>
      <c r="U32189">
        <v>28.506252</v>
      </c>
      <c r="V32189">
        <v>9073600</v>
      </c>
      <c r="W32189" s="9" t="str">
        <f t="shared" si="506"/>
        <v>SO</v>
      </c>
    </row>
    <row r="32190" spans="15:23">
      <c r="O32190" t="s">
        <v>180</v>
      </c>
      <c r="P32190" s="13">
        <v>41262</v>
      </c>
      <c r="Q32190">
        <v>43.98</v>
      </c>
      <c r="R32190">
        <v>43.98</v>
      </c>
      <c r="S32190">
        <v>43.32</v>
      </c>
      <c r="T32190">
        <v>43.32</v>
      </c>
      <c r="U32190">
        <v>28.14245</v>
      </c>
      <c r="V32190">
        <v>5621400</v>
      </c>
      <c r="W32190" s="9" t="str">
        <f t="shared" si="506"/>
        <v>SO</v>
      </c>
    </row>
    <row r="32191" spans="15:23">
      <c r="O32191" t="s">
        <v>180</v>
      </c>
      <c r="P32191" s="13">
        <v>41263</v>
      </c>
      <c r="Q32191">
        <v>43.459999000000003</v>
      </c>
      <c r="R32191">
        <v>43.560001</v>
      </c>
      <c r="S32191">
        <v>43.099997999999999</v>
      </c>
      <c r="T32191">
        <v>43.509998000000003</v>
      </c>
      <c r="U32191">
        <v>28.265881</v>
      </c>
      <c r="V32191">
        <v>4362400</v>
      </c>
      <c r="W32191" s="9" t="str">
        <f t="shared" si="506"/>
        <v>SO</v>
      </c>
    </row>
    <row r="32192" spans="15:23">
      <c r="O32192" t="s">
        <v>180</v>
      </c>
      <c r="P32192" s="13">
        <v>41264</v>
      </c>
      <c r="Q32192">
        <v>43.43</v>
      </c>
      <c r="R32192">
        <v>43.48</v>
      </c>
      <c r="S32192">
        <v>42.970001000000003</v>
      </c>
      <c r="T32192">
        <v>43.32</v>
      </c>
      <c r="U32192">
        <v>28.14245</v>
      </c>
      <c r="V32192">
        <v>6883900</v>
      </c>
      <c r="W32192" s="9" t="str">
        <f t="shared" si="506"/>
        <v>SO</v>
      </c>
    </row>
    <row r="32193" spans="15:23">
      <c r="O32193" t="s">
        <v>180</v>
      </c>
      <c r="P32193" s="13">
        <v>41267</v>
      </c>
      <c r="Q32193">
        <v>43.490001999999997</v>
      </c>
      <c r="R32193">
        <v>43.490001999999997</v>
      </c>
      <c r="S32193">
        <v>42.91</v>
      </c>
      <c r="T32193">
        <v>43.110000999999997</v>
      </c>
      <c r="U32193">
        <v>28.006022999999999</v>
      </c>
      <c r="V32193">
        <v>1576100</v>
      </c>
      <c r="W32193" s="9" t="str">
        <f t="shared" si="506"/>
        <v>SO</v>
      </c>
    </row>
    <row r="32194" spans="15:23">
      <c r="O32194" t="s">
        <v>180</v>
      </c>
      <c r="P32194" s="13">
        <v>41269</v>
      </c>
      <c r="Q32194">
        <v>43.169998</v>
      </c>
      <c r="R32194">
        <v>43.419998</v>
      </c>
      <c r="S32194">
        <v>42.75</v>
      </c>
      <c r="T32194">
        <v>42.82</v>
      </c>
      <c r="U32194">
        <v>27.817629</v>
      </c>
      <c r="V32194">
        <v>3109800</v>
      </c>
      <c r="W32194" s="9" t="str">
        <f t="shared" si="506"/>
        <v>SO</v>
      </c>
    </row>
    <row r="32195" spans="15:23">
      <c r="O32195" t="s">
        <v>180</v>
      </c>
      <c r="P32195" s="13">
        <v>41270</v>
      </c>
      <c r="Q32195">
        <v>42.740001999999997</v>
      </c>
      <c r="R32195">
        <v>42.880001</v>
      </c>
      <c r="S32195">
        <v>42.25</v>
      </c>
      <c r="T32195">
        <v>42.68</v>
      </c>
      <c r="U32195">
        <v>27.726683000000001</v>
      </c>
      <c r="V32195">
        <v>4079800</v>
      </c>
      <c r="W32195" s="9" t="str">
        <f t="shared" si="506"/>
        <v>SO</v>
      </c>
    </row>
    <row r="32196" spans="15:23">
      <c r="O32196" t="s">
        <v>180</v>
      </c>
      <c r="P32196" s="13">
        <v>41271</v>
      </c>
      <c r="Q32196">
        <v>42.439999</v>
      </c>
      <c r="R32196">
        <v>42.970001000000003</v>
      </c>
      <c r="S32196">
        <v>42.240001999999997</v>
      </c>
      <c r="T32196">
        <v>42.330002</v>
      </c>
      <c r="U32196">
        <v>27.499314999999999</v>
      </c>
      <c r="V32196">
        <v>3799700</v>
      </c>
      <c r="W32196" s="9" t="str">
        <f t="shared" si="506"/>
        <v>SO</v>
      </c>
    </row>
    <row r="32197" spans="15:23">
      <c r="O32197" t="s">
        <v>180</v>
      </c>
      <c r="P32197" s="13">
        <v>41274</v>
      </c>
      <c r="Q32197">
        <v>42.220001000000003</v>
      </c>
      <c r="R32197">
        <v>42.849997999999999</v>
      </c>
      <c r="S32197">
        <v>42.040000999999997</v>
      </c>
      <c r="T32197">
        <v>42.810001</v>
      </c>
      <c r="U32197">
        <v>27.811136000000001</v>
      </c>
      <c r="V32197">
        <v>4581500</v>
      </c>
      <c r="W32197" s="9" t="str">
        <f t="shared" ref="W32197:W32260" si="507">IFERROR(VLOOKUP(O32197,$B$4:$B$17,1,FALSE),"Delete")</f>
        <v>SO</v>
      </c>
    </row>
    <row r="32198" spans="15:23">
      <c r="O32198" t="s">
        <v>180</v>
      </c>
      <c r="P32198" s="13">
        <v>41276</v>
      </c>
      <c r="Q32198">
        <v>43.34</v>
      </c>
      <c r="R32198">
        <v>43.779998999999997</v>
      </c>
      <c r="S32198">
        <v>43.189999</v>
      </c>
      <c r="T32198">
        <v>43.779998999999997</v>
      </c>
      <c r="U32198">
        <v>28.441296000000001</v>
      </c>
      <c r="V32198">
        <v>4568400</v>
      </c>
      <c r="W32198" s="9" t="str">
        <f t="shared" si="507"/>
        <v>SO</v>
      </c>
    </row>
    <row r="32199" spans="15:23">
      <c r="O32199" t="s">
        <v>180</v>
      </c>
      <c r="P32199" s="13">
        <v>41277</v>
      </c>
      <c r="Q32199">
        <v>43.759998000000003</v>
      </c>
      <c r="R32199">
        <v>43.900002000000001</v>
      </c>
      <c r="S32199">
        <v>43.66</v>
      </c>
      <c r="T32199">
        <v>43.77</v>
      </c>
      <c r="U32199">
        <v>28.43478</v>
      </c>
      <c r="V32199">
        <v>3847700</v>
      </c>
      <c r="W32199" s="9" t="str">
        <f t="shared" si="507"/>
        <v>SO</v>
      </c>
    </row>
    <row r="32200" spans="15:23">
      <c r="O32200" t="s">
        <v>180</v>
      </c>
      <c r="P32200" s="13">
        <v>41278</v>
      </c>
      <c r="Q32200">
        <v>43.82</v>
      </c>
      <c r="R32200">
        <v>44.209999000000003</v>
      </c>
      <c r="S32200">
        <v>43.049999</v>
      </c>
      <c r="T32200">
        <v>44.16</v>
      </c>
      <c r="U32200">
        <v>28.688151999999999</v>
      </c>
      <c r="V32200">
        <v>4448200</v>
      </c>
      <c r="W32200" s="9" t="str">
        <f t="shared" si="507"/>
        <v>SO</v>
      </c>
    </row>
    <row r="32201" spans="15:23">
      <c r="O32201" t="s">
        <v>180</v>
      </c>
      <c r="P32201" s="13">
        <v>41281</v>
      </c>
      <c r="Q32201">
        <v>44</v>
      </c>
      <c r="R32201">
        <v>44.09</v>
      </c>
      <c r="S32201">
        <v>43.279998999999997</v>
      </c>
      <c r="T32201">
        <v>43.389999000000003</v>
      </c>
      <c r="U32201">
        <v>28.187918</v>
      </c>
      <c r="V32201">
        <v>6904300</v>
      </c>
      <c r="W32201" s="9" t="str">
        <f t="shared" si="507"/>
        <v>SO</v>
      </c>
    </row>
    <row r="32202" spans="15:23">
      <c r="O32202" t="s">
        <v>180</v>
      </c>
      <c r="P32202" s="13">
        <v>41282</v>
      </c>
      <c r="Q32202">
        <v>43.34</v>
      </c>
      <c r="R32202">
        <v>43.490001999999997</v>
      </c>
      <c r="S32202">
        <v>43.029998999999997</v>
      </c>
      <c r="T32202">
        <v>43.27</v>
      </c>
      <c r="U32202">
        <v>28.109966</v>
      </c>
      <c r="V32202">
        <v>3109800</v>
      </c>
      <c r="W32202" s="9" t="str">
        <f t="shared" si="507"/>
        <v>SO</v>
      </c>
    </row>
    <row r="32203" spans="15:23">
      <c r="O32203" t="s">
        <v>180</v>
      </c>
      <c r="P32203" s="13">
        <v>41283</v>
      </c>
      <c r="Q32203">
        <v>43.290000999999997</v>
      </c>
      <c r="R32203">
        <v>43.310001</v>
      </c>
      <c r="S32203">
        <v>42.950001</v>
      </c>
      <c r="T32203">
        <v>43.060001</v>
      </c>
      <c r="U32203">
        <v>27.973538999999999</v>
      </c>
      <c r="V32203">
        <v>4477000</v>
      </c>
      <c r="W32203" s="9" t="str">
        <f t="shared" si="507"/>
        <v>SO</v>
      </c>
    </row>
    <row r="32204" spans="15:23">
      <c r="O32204" t="s">
        <v>180</v>
      </c>
      <c r="P32204" s="13">
        <v>41284</v>
      </c>
      <c r="Q32204">
        <v>43.139999000000003</v>
      </c>
      <c r="R32204">
        <v>43.25</v>
      </c>
      <c r="S32204">
        <v>43.009998000000003</v>
      </c>
      <c r="T32204">
        <v>43.220001000000003</v>
      </c>
      <c r="U32204">
        <v>28.077483999999998</v>
      </c>
      <c r="V32204">
        <v>5915700</v>
      </c>
      <c r="W32204" s="9" t="str">
        <f t="shared" si="507"/>
        <v>SO</v>
      </c>
    </row>
    <row r="32205" spans="15:23">
      <c r="O32205" t="s">
        <v>180</v>
      </c>
      <c r="P32205" s="13">
        <v>41285</v>
      </c>
      <c r="Q32205">
        <v>43.279998999999997</v>
      </c>
      <c r="R32205">
        <v>43.369999</v>
      </c>
      <c r="S32205">
        <v>43.07</v>
      </c>
      <c r="T32205">
        <v>43.16</v>
      </c>
      <c r="U32205">
        <v>28.038509000000001</v>
      </c>
      <c r="V32205">
        <v>4185000</v>
      </c>
      <c r="W32205" s="9" t="str">
        <f t="shared" si="507"/>
        <v>SO</v>
      </c>
    </row>
    <row r="32206" spans="15:23">
      <c r="O32206" t="s">
        <v>180</v>
      </c>
      <c r="P32206" s="13">
        <v>41288</v>
      </c>
      <c r="Q32206">
        <v>43.18</v>
      </c>
      <c r="R32206">
        <v>43.299999</v>
      </c>
      <c r="S32206">
        <v>43.02</v>
      </c>
      <c r="T32206">
        <v>43.049999</v>
      </c>
      <c r="U32206">
        <v>27.967051999999999</v>
      </c>
      <c r="V32206">
        <v>4425300</v>
      </c>
      <c r="W32206" s="9" t="str">
        <f t="shared" si="507"/>
        <v>SO</v>
      </c>
    </row>
    <row r="32207" spans="15:23">
      <c r="O32207" t="s">
        <v>180</v>
      </c>
      <c r="P32207" s="13">
        <v>41289</v>
      </c>
      <c r="Q32207">
        <v>43.029998999999997</v>
      </c>
      <c r="R32207">
        <v>43.07</v>
      </c>
      <c r="S32207">
        <v>42.830002</v>
      </c>
      <c r="T32207">
        <v>42.990001999999997</v>
      </c>
      <c r="U32207">
        <v>27.928066000000001</v>
      </c>
      <c r="V32207">
        <v>4309200</v>
      </c>
      <c r="W32207" s="9" t="str">
        <f t="shared" si="507"/>
        <v>SO</v>
      </c>
    </row>
    <row r="32208" spans="15:23">
      <c r="O32208" t="s">
        <v>180</v>
      </c>
      <c r="P32208" s="13">
        <v>41290</v>
      </c>
      <c r="Q32208">
        <v>42.889999000000003</v>
      </c>
      <c r="R32208">
        <v>43.060001</v>
      </c>
      <c r="S32208">
        <v>42.82</v>
      </c>
      <c r="T32208">
        <v>42.91</v>
      </c>
      <c r="U32208">
        <v>27.876099</v>
      </c>
      <c r="V32208">
        <v>5123400</v>
      </c>
      <c r="W32208" s="9" t="str">
        <f t="shared" si="507"/>
        <v>SO</v>
      </c>
    </row>
    <row r="32209" spans="15:23">
      <c r="O32209" t="s">
        <v>180</v>
      </c>
      <c r="P32209" s="13">
        <v>41291</v>
      </c>
      <c r="Q32209">
        <v>43.049999</v>
      </c>
      <c r="R32209">
        <v>43.049999</v>
      </c>
      <c r="S32209">
        <v>42.82</v>
      </c>
      <c r="T32209">
        <v>43</v>
      </c>
      <c r="U32209">
        <v>27.934564999999999</v>
      </c>
      <c r="V32209">
        <v>5378400</v>
      </c>
      <c r="W32209" s="9" t="str">
        <f t="shared" si="507"/>
        <v>SO</v>
      </c>
    </row>
    <row r="32210" spans="15:23">
      <c r="O32210" t="s">
        <v>180</v>
      </c>
      <c r="P32210" s="13">
        <v>41292</v>
      </c>
      <c r="Q32210">
        <v>43.150002000000001</v>
      </c>
      <c r="R32210">
        <v>43.490001999999997</v>
      </c>
      <c r="S32210">
        <v>43.09</v>
      </c>
      <c r="T32210">
        <v>43.490001999999997</v>
      </c>
      <c r="U32210">
        <v>28.252894999999999</v>
      </c>
      <c r="V32210">
        <v>4893100</v>
      </c>
      <c r="W32210" s="9" t="str">
        <f t="shared" si="507"/>
        <v>SO</v>
      </c>
    </row>
    <row r="32211" spans="15:23">
      <c r="O32211" t="s">
        <v>180</v>
      </c>
      <c r="P32211" s="13">
        <v>41296</v>
      </c>
      <c r="Q32211">
        <v>43.450001</v>
      </c>
      <c r="R32211">
        <v>43.869999</v>
      </c>
      <c r="S32211">
        <v>43.43</v>
      </c>
      <c r="T32211">
        <v>43.849997999999999</v>
      </c>
      <c r="U32211">
        <v>28.486764999999998</v>
      </c>
      <c r="V32211">
        <v>4570600</v>
      </c>
      <c r="W32211" s="9" t="str">
        <f t="shared" si="507"/>
        <v>SO</v>
      </c>
    </row>
    <row r="32212" spans="15:23">
      <c r="O32212" t="s">
        <v>180</v>
      </c>
      <c r="P32212" s="13">
        <v>41297</v>
      </c>
      <c r="Q32212">
        <v>43.799999</v>
      </c>
      <c r="R32212">
        <v>43.880001</v>
      </c>
      <c r="S32212">
        <v>43.630001</v>
      </c>
      <c r="T32212">
        <v>43.869999</v>
      </c>
      <c r="U32212">
        <v>28.499758</v>
      </c>
      <c r="V32212">
        <v>3780700</v>
      </c>
      <c r="W32212" s="9" t="str">
        <f t="shared" si="507"/>
        <v>SO</v>
      </c>
    </row>
    <row r="32213" spans="15:23">
      <c r="O32213" t="s">
        <v>180</v>
      </c>
      <c r="P32213" s="13">
        <v>41298</v>
      </c>
      <c r="Q32213">
        <v>43.950001</v>
      </c>
      <c r="R32213">
        <v>44.299999</v>
      </c>
      <c r="S32213">
        <v>43.950001</v>
      </c>
      <c r="T32213">
        <v>44.209999000000003</v>
      </c>
      <c r="U32213">
        <v>28.720631000000001</v>
      </c>
      <c r="V32213">
        <v>3750900</v>
      </c>
      <c r="W32213" s="9" t="str">
        <f t="shared" si="507"/>
        <v>SO</v>
      </c>
    </row>
    <row r="32214" spans="15:23">
      <c r="O32214" t="s">
        <v>180</v>
      </c>
      <c r="P32214" s="13">
        <v>41299</v>
      </c>
      <c r="Q32214">
        <v>44.299999</v>
      </c>
      <c r="R32214">
        <v>44.84</v>
      </c>
      <c r="S32214">
        <v>44.189999</v>
      </c>
      <c r="T32214">
        <v>44.450001</v>
      </c>
      <c r="U32214">
        <v>28.876550999999999</v>
      </c>
      <c r="V32214">
        <v>14997700</v>
      </c>
      <c r="W32214" s="9" t="str">
        <f t="shared" si="507"/>
        <v>SO</v>
      </c>
    </row>
    <row r="32215" spans="15:23">
      <c r="O32215" t="s">
        <v>180</v>
      </c>
      <c r="P32215" s="13">
        <v>41302</v>
      </c>
      <c r="Q32215">
        <v>44.23</v>
      </c>
      <c r="R32215">
        <v>44.540000999999997</v>
      </c>
      <c r="S32215">
        <v>44.130001</v>
      </c>
      <c r="T32215">
        <v>44.349997999999999</v>
      </c>
      <c r="U32215">
        <v>28.811584</v>
      </c>
      <c r="V32215">
        <v>14596300</v>
      </c>
      <c r="W32215" s="9" t="str">
        <f t="shared" si="507"/>
        <v>SO</v>
      </c>
    </row>
    <row r="32216" spans="15:23">
      <c r="O32216" t="s">
        <v>180</v>
      </c>
      <c r="P32216" s="13">
        <v>41303</v>
      </c>
      <c r="Q32216">
        <v>44.360000999999997</v>
      </c>
      <c r="R32216">
        <v>44.740001999999997</v>
      </c>
      <c r="S32216">
        <v>44.330002</v>
      </c>
      <c r="T32216">
        <v>44.619999</v>
      </c>
      <c r="U32216">
        <v>28.986979000000002</v>
      </c>
      <c r="V32216">
        <v>15103600</v>
      </c>
      <c r="W32216" s="9" t="str">
        <f t="shared" si="507"/>
        <v>SO</v>
      </c>
    </row>
    <row r="32217" spans="15:23">
      <c r="O32217" t="s">
        <v>180</v>
      </c>
      <c r="P32217" s="13">
        <v>41304</v>
      </c>
      <c r="Q32217">
        <v>44.950001</v>
      </c>
      <c r="R32217">
        <v>45</v>
      </c>
      <c r="S32217">
        <v>44.139999000000003</v>
      </c>
      <c r="T32217">
        <v>44.529998999999997</v>
      </c>
      <c r="U32217">
        <v>28.928518</v>
      </c>
      <c r="V32217">
        <v>7488900</v>
      </c>
      <c r="W32217" s="9" t="str">
        <f t="shared" si="507"/>
        <v>SO</v>
      </c>
    </row>
    <row r="32218" spans="15:23">
      <c r="O32218" t="s">
        <v>180</v>
      </c>
      <c r="P32218" s="13">
        <v>41305</v>
      </c>
      <c r="Q32218">
        <v>44</v>
      </c>
      <c r="R32218">
        <v>44.23</v>
      </c>
      <c r="S32218">
        <v>43.799999</v>
      </c>
      <c r="T32218">
        <v>44.23</v>
      </c>
      <c r="U32218">
        <v>29.053315999999999</v>
      </c>
      <c r="V32218">
        <v>4666200</v>
      </c>
      <c r="W32218" s="9" t="str">
        <f t="shared" si="507"/>
        <v>SO</v>
      </c>
    </row>
    <row r="32219" spans="15:23">
      <c r="O32219" t="s">
        <v>180</v>
      </c>
      <c r="P32219" s="13">
        <v>41306</v>
      </c>
      <c r="Q32219">
        <v>44.290000999999997</v>
      </c>
      <c r="R32219">
        <v>44.41</v>
      </c>
      <c r="S32219">
        <v>43.939999</v>
      </c>
      <c r="T32219">
        <v>44.009998000000003</v>
      </c>
      <c r="U32219">
        <v>28.908812999999999</v>
      </c>
      <c r="V32219">
        <v>3793300</v>
      </c>
      <c r="W32219" s="9" t="str">
        <f t="shared" si="507"/>
        <v>SO</v>
      </c>
    </row>
    <row r="32220" spans="15:23">
      <c r="O32220" t="s">
        <v>180</v>
      </c>
      <c r="P32220" s="13">
        <v>41309</v>
      </c>
      <c r="Q32220">
        <v>43.880001</v>
      </c>
      <c r="R32220">
        <v>43.91</v>
      </c>
      <c r="S32220">
        <v>43.75</v>
      </c>
      <c r="T32220">
        <v>43.810001</v>
      </c>
      <c r="U32220">
        <v>28.777436999999999</v>
      </c>
      <c r="V32220">
        <v>3734600</v>
      </c>
      <c r="W32220" s="9" t="str">
        <f t="shared" si="507"/>
        <v>SO</v>
      </c>
    </row>
    <row r="32221" spans="15:23">
      <c r="O32221" t="s">
        <v>180</v>
      </c>
      <c r="P32221" s="13">
        <v>41310</v>
      </c>
      <c r="Q32221">
        <v>43.98</v>
      </c>
      <c r="R32221">
        <v>44.09</v>
      </c>
      <c r="S32221">
        <v>43.619999</v>
      </c>
      <c r="T32221">
        <v>43.630001</v>
      </c>
      <c r="U32221">
        <v>28.659191</v>
      </c>
      <c r="V32221">
        <v>3796300</v>
      </c>
      <c r="W32221" s="9" t="str">
        <f t="shared" si="507"/>
        <v>SO</v>
      </c>
    </row>
    <row r="32222" spans="15:23">
      <c r="O32222" t="s">
        <v>180</v>
      </c>
      <c r="P32222" s="13">
        <v>41311</v>
      </c>
      <c r="Q32222">
        <v>43.540000999999997</v>
      </c>
      <c r="R32222">
        <v>43.860000999999997</v>
      </c>
      <c r="S32222">
        <v>43.369999</v>
      </c>
      <c r="T32222">
        <v>43.830002</v>
      </c>
      <c r="U32222">
        <v>28.790572999999998</v>
      </c>
      <c r="V32222">
        <v>8528800</v>
      </c>
      <c r="W32222" s="9" t="str">
        <f t="shared" si="507"/>
        <v>SO</v>
      </c>
    </row>
    <row r="32223" spans="15:23">
      <c r="O32223" t="s">
        <v>180</v>
      </c>
      <c r="P32223" s="13">
        <v>41312</v>
      </c>
      <c r="Q32223">
        <v>43.869999</v>
      </c>
      <c r="R32223">
        <v>44.080002</v>
      </c>
      <c r="S32223">
        <v>43.720001000000003</v>
      </c>
      <c r="T32223">
        <v>43.830002</v>
      </c>
      <c r="U32223">
        <v>28.790572999999998</v>
      </c>
      <c r="V32223">
        <v>2830200</v>
      </c>
      <c r="W32223" s="9" t="str">
        <f t="shared" si="507"/>
        <v>SO</v>
      </c>
    </row>
    <row r="32224" spans="15:23">
      <c r="O32224" t="s">
        <v>180</v>
      </c>
      <c r="P32224" s="13">
        <v>41313</v>
      </c>
      <c r="Q32224">
        <v>43.889999000000003</v>
      </c>
      <c r="R32224">
        <v>43.889999000000003</v>
      </c>
      <c r="S32224">
        <v>43.630001</v>
      </c>
      <c r="T32224">
        <v>43.849997999999999</v>
      </c>
      <c r="U32224">
        <v>28.803715</v>
      </c>
      <c r="V32224">
        <v>2355200</v>
      </c>
      <c r="W32224" s="9" t="str">
        <f t="shared" si="507"/>
        <v>SO</v>
      </c>
    </row>
    <row r="32225" spans="15:23">
      <c r="O32225" t="s">
        <v>180</v>
      </c>
      <c r="P32225" s="13">
        <v>41316</v>
      </c>
      <c r="Q32225">
        <v>43.849997999999999</v>
      </c>
      <c r="R32225">
        <v>44.240001999999997</v>
      </c>
      <c r="S32225">
        <v>43.790000999999997</v>
      </c>
      <c r="T32225">
        <v>44.060001</v>
      </c>
      <c r="U32225">
        <v>28.941658</v>
      </c>
      <c r="V32225">
        <v>2311700</v>
      </c>
      <c r="W32225" s="9" t="str">
        <f t="shared" si="507"/>
        <v>SO</v>
      </c>
    </row>
    <row r="32226" spans="15:23">
      <c r="O32226" t="s">
        <v>180</v>
      </c>
      <c r="P32226" s="13">
        <v>41317</v>
      </c>
      <c r="Q32226">
        <v>44.07</v>
      </c>
      <c r="R32226">
        <v>44.169998</v>
      </c>
      <c r="S32226">
        <v>43.91</v>
      </c>
      <c r="T32226">
        <v>44.16</v>
      </c>
      <c r="U32226">
        <v>29.007339000000002</v>
      </c>
      <c r="V32226">
        <v>1956400</v>
      </c>
      <c r="W32226" s="9" t="str">
        <f t="shared" si="507"/>
        <v>SO</v>
      </c>
    </row>
    <row r="32227" spans="15:23">
      <c r="O32227" t="s">
        <v>180</v>
      </c>
      <c r="P32227" s="13">
        <v>41318</v>
      </c>
      <c r="Q32227">
        <v>44.119999</v>
      </c>
      <c r="R32227">
        <v>44.290000999999997</v>
      </c>
      <c r="S32227">
        <v>44.060001</v>
      </c>
      <c r="T32227">
        <v>44.169998</v>
      </c>
      <c r="U32227">
        <v>29.013909999999999</v>
      </c>
      <c r="V32227">
        <v>2332000</v>
      </c>
      <c r="W32227" s="9" t="str">
        <f t="shared" si="507"/>
        <v>SO</v>
      </c>
    </row>
    <row r="32228" spans="15:23">
      <c r="O32228" t="s">
        <v>180</v>
      </c>
      <c r="P32228" s="13">
        <v>41319</v>
      </c>
      <c r="Q32228">
        <v>44.110000999999997</v>
      </c>
      <c r="R32228">
        <v>44.220001000000003</v>
      </c>
      <c r="S32228">
        <v>43.799999</v>
      </c>
      <c r="T32228">
        <v>43.91</v>
      </c>
      <c r="U32228">
        <v>28.843121</v>
      </c>
      <c r="V32228">
        <v>3142500</v>
      </c>
      <c r="W32228" s="9" t="str">
        <f t="shared" si="507"/>
        <v>SO</v>
      </c>
    </row>
    <row r="32229" spans="15:23">
      <c r="O32229" t="s">
        <v>180</v>
      </c>
      <c r="P32229" s="13">
        <v>41320</v>
      </c>
      <c r="Q32229">
        <v>44.040000999999997</v>
      </c>
      <c r="R32229">
        <v>44.110000999999997</v>
      </c>
      <c r="S32229">
        <v>43.919998</v>
      </c>
      <c r="T32229">
        <v>44.110000999999997</v>
      </c>
      <c r="U32229">
        <v>28.974502999999999</v>
      </c>
      <c r="V32229">
        <v>3704600</v>
      </c>
      <c r="W32229" s="9" t="str">
        <f t="shared" si="507"/>
        <v>SO</v>
      </c>
    </row>
    <row r="32230" spans="15:23">
      <c r="O32230" t="s">
        <v>180</v>
      </c>
      <c r="P32230" s="13">
        <v>41324</v>
      </c>
      <c r="Q32230">
        <v>44.200001</v>
      </c>
      <c r="R32230">
        <v>44.630001</v>
      </c>
      <c r="S32230">
        <v>44.150002000000001</v>
      </c>
      <c r="T32230">
        <v>44.48</v>
      </c>
      <c r="U32230">
        <v>29.217545000000001</v>
      </c>
      <c r="V32230">
        <v>3239100</v>
      </c>
      <c r="W32230" s="9" t="str">
        <f t="shared" si="507"/>
        <v>SO</v>
      </c>
    </row>
    <row r="32231" spans="15:23">
      <c r="O32231" t="s">
        <v>180</v>
      </c>
      <c r="P32231" s="13">
        <v>41325</v>
      </c>
      <c r="Q32231">
        <v>44.439999</v>
      </c>
      <c r="R32231">
        <v>44.77</v>
      </c>
      <c r="S32231">
        <v>44.400002000000001</v>
      </c>
      <c r="T32231">
        <v>44.549999</v>
      </c>
      <c r="U32231">
        <v>29.263521000000001</v>
      </c>
      <c r="V32231">
        <v>3274900</v>
      </c>
      <c r="W32231" s="9" t="str">
        <f t="shared" si="507"/>
        <v>SO</v>
      </c>
    </row>
    <row r="32232" spans="15:23">
      <c r="O32232" t="s">
        <v>180</v>
      </c>
      <c r="P32232" s="13">
        <v>41326</v>
      </c>
      <c r="Q32232">
        <v>44.529998999999997</v>
      </c>
      <c r="R32232">
        <v>44.720001000000003</v>
      </c>
      <c r="S32232">
        <v>44.400002000000001</v>
      </c>
      <c r="T32232">
        <v>44.43</v>
      </c>
      <c r="U32232">
        <v>29.184698000000001</v>
      </c>
      <c r="V32232">
        <v>2969200</v>
      </c>
      <c r="W32232" s="9" t="str">
        <f t="shared" si="507"/>
        <v>SO</v>
      </c>
    </row>
    <row r="32233" spans="15:23">
      <c r="O32233" t="s">
        <v>180</v>
      </c>
      <c r="P32233" s="13">
        <v>41327</v>
      </c>
      <c r="Q32233">
        <v>44.59</v>
      </c>
      <c r="R32233">
        <v>44.869999</v>
      </c>
      <c r="S32233">
        <v>44.509998000000003</v>
      </c>
      <c r="T32233">
        <v>44.740001999999997</v>
      </c>
      <c r="U32233">
        <v>29.388323</v>
      </c>
      <c r="V32233">
        <v>2925500</v>
      </c>
      <c r="W32233" s="9" t="str">
        <f t="shared" si="507"/>
        <v>SO</v>
      </c>
    </row>
    <row r="32234" spans="15:23">
      <c r="O32234" t="s">
        <v>180</v>
      </c>
      <c r="P32234" s="13">
        <v>41330</v>
      </c>
      <c r="Q32234">
        <v>44.84</v>
      </c>
      <c r="R32234">
        <v>45.240001999999997</v>
      </c>
      <c r="S32234">
        <v>44.529998999999997</v>
      </c>
      <c r="T32234">
        <v>44.540000999999997</v>
      </c>
      <c r="U32234">
        <v>29.256955999999999</v>
      </c>
      <c r="V32234">
        <v>4841300</v>
      </c>
      <c r="W32234" s="9" t="str">
        <f t="shared" si="507"/>
        <v>SO</v>
      </c>
    </row>
    <row r="32235" spans="15:23">
      <c r="O32235" t="s">
        <v>180</v>
      </c>
      <c r="P32235" s="13">
        <v>41331</v>
      </c>
      <c r="Q32235">
        <v>44.68</v>
      </c>
      <c r="R32235">
        <v>45.07</v>
      </c>
      <c r="S32235">
        <v>44.549999</v>
      </c>
      <c r="T32235">
        <v>44.709999000000003</v>
      </c>
      <c r="U32235">
        <v>29.368614000000001</v>
      </c>
      <c r="V32235">
        <v>3783700</v>
      </c>
      <c r="W32235" s="9" t="str">
        <f t="shared" si="507"/>
        <v>SO</v>
      </c>
    </row>
    <row r="32236" spans="15:23">
      <c r="O32236" t="s">
        <v>180</v>
      </c>
      <c r="P32236" s="13">
        <v>41332</v>
      </c>
      <c r="Q32236">
        <v>44.709999000000003</v>
      </c>
      <c r="R32236">
        <v>45.189999</v>
      </c>
      <c r="S32236">
        <v>44.630001</v>
      </c>
      <c r="T32236">
        <v>45.07</v>
      </c>
      <c r="U32236">
        <v>29.605084999999999</v>
      </c>
      <c r="V32236">
        <v>3649300</v>
      </c>
      <c r="W32236" s="9" t="str">
        <f t="shared" si="507"/>
        <v>SO</v>
      </c>
    </row>
    <row r="32237" spans="15:23">
      <c r="O32237" t="s">
        <v>180</v>
      </c>
      <c r="P32237" s="13">
        <v>41333</v>
      </c>
      <c r="Q32237">
        <v>45.139999000000003</v>
      </c>
      <c r="R32237">
        <v>45.25</v>
      </c>
      <c r="S32237">
        <v>44.869999</v>
      </c>
      <c r="T32237">
        <v>45.009998000000003</v>
      </c>
      <c r="U32237">
        <v>29.565687</v>
      </c>
      <c r="V32237">
        <v>4838900</v>
      </c>
      <c r="W32237" s="9" t="str">
        <f t="shared" si="507"/>
        <v>SO</v>
      </c>
    </row>
    <row r="32238" spans="15:23">
      <c r="O32238" t="s">
        <v>180</v>
      </c>
      <c r="P32238" s="13">
        <v>41334</v>
      </c>
      <c r="Q32238">
        <v>44.880001</v>
      </c>
      <c r="R32238">
        <v>45</v>
      </c>
      <c r="S32238">
        <v>44.68</v>
      </c>
      <c r="T32238">
        <v>44.830002</v>
      </c>
      <c r="U32238">
        <v>29.447434999999999</v>
      </c>
      <c r="V32238">
        <v>4588900</v>
      </c>
      <c r="W32238" s="9" t="str">
        <f t="shared" si="507"/>
        <v>SO</v>
      </c>
    </row>
    <row r="32239" spans="15:23">
      <c r="O32239" t="s">
        <v>180</v>
      </c>
      <c r="P32239" s="13">
        <v>41337</v>
      </c>
      <c r="Q32239">
        <v>44.689999</v>
      </c>
      <c r="R32239">
        <v>45.049999</v>
      </c>
      <c r="S32239">
        <v>44.549999</v>
      </c>
      <c r="T32239">
        <v>45.029998999999997</v>
      </c>
      <c r="U32239">
        <v>29.578827</v>
      </c>
      <c r="V32239">
        <v>3407500</v>
      </c>
      <c r="W32239" s="9" t="str">
        <f t="shared" si="507"/>
        <v>SO</v>
      </c>
    </row>
    <row r="32240" spans="15:23">
      <c r="O32240" t="s">
        <v>180</v>
      </c>
      <c r="P32240" s="13">
        <v>41338</v>
      </c>
      <c r="Q32240">
        <v>45.060001</v>
      </c>
      <c r="R32240">
        <v>45.439999</v>
      </c>
      <c r="S32240">
        <v>44.959999000000003</v>
      </c>
      <c r="T32240">
        <v>45.360000999999997</v>
      </c>
      <c r="U32240">
        <v>29.795586</v>
      </c>
      <c r="V32240">
        <v>3232200</v>
      </c>
      <c r="W32240" s="9" t="str">
        <f t="shared" si="507"/>
        <v>SO</v>
      </c>
    </row>
    <row r="32241" spans="15:23">
      <c r="O32241" t="s">
        <v>180</v>
      </c>
      <c r="P32241" s="13">
        <v>41339</v>
      </c>
      <c r="Q32241">
        <v>45.540000999999997</v>
      </c>
      <c r="R32241">
        <v>45.639999000000003</v>
      </c>
      <c r="S32241">
        <v>45.27</v>
      </c>
      <c r="T32241">
        <v>45.48</v>
      </c>
      <c r="U32241">
        <v>29.874409</v>
      </c>
      <c r="V32241">
        <v>3519500</v>
      </c>
      <c r="W32241" s="9" t="str">
        <f t="shared" si="507"/>
        <v>SO</v>
      </c>
    </row>
    <row r="32242" spans="15:23">
      <c r="O32242" t="s">
        <v>180</v>
      </c>
      <c r="P32242" s="13">
        <v>41340</v>
      </c>
      <c r="Q32242">
        <v>45.470001000000003</v>
      </c>
      <c r="R32242">
        <v>45.669998</v>
      </c>
      <c r="S32242">
        <v>45.34</v>
      </c>
      <c r="T32242">
        <v>45.389999000000003</v>
      </c>
      <c r="U32242">
        <v>29.815289</v>
      </c>
      <c r="V32242">
        <v>4160400</v>
      </c>
      <c r="W32242" s="9" t="str">
        <f t="shared" si="507"/>
        <v>SO</v>
      </c>
    </row>
    <row r="32243" spans="15:23">
      <c r="O32243" t="s">
        <v>180</v>
      </c>
      <c r="P32243" s="13">
        <v>41341</v>
      </c>
      <c r="Q32243">
        <v>45.400002000000001</v>
      </c>
      <c r="R32243">
        <v>45.43</v>
      </c>
      <c r="S32243">
        <v>44.939999</v>
      </c>
      <c r="T32243">
        <v>45.32</v>
      </c>
      <c r="U32243">
        <v>29.769304000000002</v>
      </c>
      <c r="V32243">
        <v>3902600</v>
      </c>
      <c r="W32243" s="9" t="str">
        <f t="shared" si="507"/>
        <v>SO</v>
      </c>
    </row>
    <row r="32244" spans="15:23">
      <c r="O32244" t="s">
        <v>180</v>
      </c>
      <c r="P32244" s="13">
        <v>41344</v>
      </c>
      <c r="Q32244">
        <v>45.220001000000003</v>
      </c>
      <c r="R32244">
        <v>45.310001</v>
      </c>
      <c r="S32244">
        <v>45.130001</v>
      </c>
      <c r="T32244">
        <v>45.310001</v>
      </c>
      <c r="U32244">
        <v>29.762744999999999</v>
      </c>
      <c r="V32244">
        <v>2394800</v>
      </c>
      <c r="W32244" s="9" t="str">
        <f t="shared" si="507"/>
        <v>SO</v>
      </c>
    </row>
    <row r="32245" spans="15:23">
      <c r="O32245" t="s">
        <v>180</v>
      </c>
      <c r="P32245" s="13">
        <v>41345</v>
      </c>
      <c r="Q32245">
        <v>45.310001</v>
      </c>
      <c r="R32245">
        <v>45.32</v>
      </c>
      <c r="S32245">
        <v>45.029998999999997</v>
      </c>
      <c r="T32245">
        <v>45.200001</v>
      </c>
      <c r="U32245">
        <v>29.690474999999999</v>
      </c>
      <c r="V32245">
        <v>2279100</v>
      </c>
      <c r="W32245" s="9" t="str">
        <f t="shared" si="507"/>
        <v>SO</v>
      </c>
    </row>
    <row r="32246" spans="15:23">
      <c r="O32246" t="s">
        <v>180</v>
      </c>
      <c r="P32246" s="13">
        <v>41346</v>
      </c>
      <c r="Q32246">
        <v>45.220001000000003</v>
      </c>
      <c r="R32246">
        <v>45.310001</v>
      </c>
      <c r="S32246">
        <v>45.080002</v>
      </c>
      <c r="T32246">
        <v>45.290000999999997</v>
      </c>
      <c r="U32246">
        <v>29.749599</v>
      </c>
      <c r="V32246">
        <v>1879500</v>
      </c>
      <c r="W32246" s="9" t="str">
        <f t="shared" si="507"/>
        <v>SO</v>
      </c>
    </row>
    <row r="32247" spans="15:23">
      <c r="O32247" t="s">
        <v>180</v>
      </c>
      <c r="P32247" s="13">
        <v>41347</v>
      </c>
      <c r="Q32247">
        <v>45.259998000000003</v>
      </c>
      <c r="R32247">
        <v>45.41</v>
      </c>
      <c r="S32247">
        <v>45.130001</v>
      </c>
      <c r="T32247">
        <v>45.369999</v>
      </c>
      <c r="U32247">
        <v>29.802157999999999</v>
      </c>
      <c r="V32247">
        <v>2833100</v>
      </c>
      <c r="W32247" s="9" t="str">
        <f t="shared" si="507"/>
        <v>SO</v>
      </c>
    </row>
    <row r="32248" spans="15:23">
      <c r="O32248" t="s">
        <v>180</v>
      </c>
      <c r="P32248" s="13">
        <v>41348</v>
      </c>
      <c r="Q32248">
        <v>45.189999</v>
      </c>
      <c r="R32248">
        <v>45.549999</v>
      </c>
      <c r="S32248">
        <v>44.91</v>
      </c>
      <c r="T32248">
        <v>45.52</v>
      </c>
      <c r="U32248">
        <v>29.900683999999998</v>
      </c>
      <c r="V32248">
        <v>5057100</v>
      </c>
      <c r="W32248" s="9" t="str">
        <f t="shared" si="507"/>
        <v>SO</v>
      </c>
    </row>
    <row r="32249" spans="15:23">
      <c r="O32249" t="s">
        <v>180</v>
      </c>
      <c r="P32249" s="13">
        <v>41351</v>
      </c>
      <c r="Q32249">
        <v>45.369999</v>
      </c>
      <c r="R32249">
        <v>45.52</v>
      </c>
      <c r="S32249">
        <v>45.209999000000003</v>
      </c>
      <c r="T32249">
        <v>45.310001</v>
      </c>
      <c r="U32249">
        <v>29.762744999999999</v>
      </c>
      <c r="V32249">
        <v>3054100</v>
      </c>
      <c r="W32249" s="9" t="str">
        <f t="shared" si="507"/>
        <v>SO</v>
      </c>
    </row>
    <row r="32250" spans="15:23">
      <c r="O32250" t="s">
        <v>180</v>
      </c>
      <c r="P32250" s="13">
        <v>41352</v>
      </c>
      <c r="Q32250">
        <v>45.419998</v>
      </c>
      <c r="R32250">
        <v>45.540000999999997</v>
      </c>
      <c r="S32250">
        <v>45.209999000000003</v>
      </c>
      <c r="T32250">
        <v>45.470001000000003</v>
      </c>
      <c r="U32250">
        <v>29.867844000000002</v>
      </c>
      <c r="V32250">
        <v>2157700</v>
      </c>
      <c r="W32250" s="9" t="str">
        <f t="shared" si="507"/>
        <v>SO</v>
      </c>
    </row>
    <row r="32251" spans="15:23">
      <c r="O32251" t="s">
        <v>180</v>
      </c>
      <c r="P32251" s="13">
        <v>41353</v>
      </c>
      <c r="Q32251">
        <v>45.599997999999999</v>
      </c>
      <c r="R32251">
        <v>45.82</v>
      </c>
      <c r="S32251">
        <v>45.419998</v>
      </c>
      <c r="T32251">
        <v>45.790000999999997</v>
      </c>
      <c r="U32251">
        <v>30.078040999999999</v>
      </c>
      <c r="V32251">
        <v>2564200</v>
      </c>
      <c r="W32251" s="9" t="str">
        <f t="shared" si="507"/>
        <v>SO</v>
      </c>
    </row>
    <row r="32252" spans="15:23">
      <c r="O32252" t="s">
        <v>180</v>
      </c>
      <c r="P32252" s="13">
        <v>41354</v>
      </c>
      <c r="Q32252">
        <v>45.740001999999997</v>
      </c>
      <c r="R32252">
        <v>45.810001</v>
      </c>
      <c r="S32252">
        <v>45.43</v>
      </c>
      <c r="T32252">
        <v>45.43</v>
      </c>
      <c r="U32252">
        <v>29.841560000000001</v>
      </c>
      <c r="V32252">
        <v>2608400</v>
      </c>
      <c r="W32252" s="9" t="str">
        <f t="shared" si="507"/>
        <v>SO</v>
      </c>
    </row>
    <row r="32253" spans="15:23">
      <c r="O32253" t="s">
        <v>180</v>
      </c>
      <c r="P32253" s="13">
        <v>41355</v>
      </c>
      <c r="Q32253">
        <v>45.400002000000001</v>
      </c>
      <c r="R32253">
        <v>45.73</v>
      </c>
      <c r="S32253">
        <v>45.299999</v>
      </c>
      <c r="T32253">
        <v>45.66</v>
      </c>
      <c r="U32253">
        <v>29.992637999999999</v>
      </c>
      <c r="V32253">
        <v>2733000</v>
      </c>
      <c r="W32253" s="9" t="str">
        <f t="shared" si="507"/>
        <v>SO</v>
      </c>
    </row>
    <row r="32254" spans="15:23">
      <c r="O32254" t="s">
        <v>180</v>
      </c>
      <c r="P32254" s="13">
        <v>41358</v>
      </c>
      <c r="Q32254">
        <v>45.75</v>
      </c>
      <c r="R32254">
        <v>45.93</v>
      </c>
      <c r="S32254">
        <v>45.52</v>
      </c>
      <c r="T32254">
        <v>45.630001</v>
      </c>
      <c r="U32254">
        <v>29.972933000000001</v>
      </c>
      <c r="V32254">
        <v>3512000</v>
      </c>
      <c r="W32254" s="9" t="str">
        <f t="shared" si="507"/>
        <v>SO</v>
      </c>
    </row>
    <row r="32255" spans="15:23">
      <c r="O32255" t="s">
        <v>180</v>
      </c>
      <c r="P32255" s="13">
        <v>41359</v>
      </c>
      <c r="Q32255">
        <v>45.73</v>
      </c>
      <c r="R32255">
        <v>46.18</v>
      </c>
      <c r="S32255">
        <v>45.689999</v>
      </c>
      <c r="T32255">
        <v>46.139999000000003</v>
      </c>
      <c r="U32255">
        <v>30.307939999999999</v>
      </c>
      <c r="V32255">
        <v>3253600</v>
      </c>
      <c r="W32255" s="9" t="str">
        <f t="shared" si="507"/>
        <v>SO</v>
      </c>
    </row>
    <row r="32256" spans="15:23">
      <c r="O32256" t="s">
        <v>180</v>
      </c>
      <c r="P32256" s="13">
        <v>41360</v>
      </c>
      <c r="Q32256">
        <v>45.98</v>
      </c>
      <c r="R32256">
        <v>46.439999</v>
      </c>
      <c r="S32256">
        <v>45.889999000000003</v>
      </c>
      <c r="T32256">
        <v>46.360000999999997</v>
      </c>
      <c r="U32256">
        <v>30.452448</v>
      </c>
      <c r="V32256">
        <v>3685800</v>
      </c>
      <c r="W32256" s="9" t="str">
        <f t="shared" si="507"/>
        <v>SO</v>
      </c>
    </row>
    <row r="32257" spans="15:23">
      <c r="O32257" t="s">
        <v>180</v>
      </c>
      <c r="P32257" s="13">
        <v>41361</v>
      </c>
      <c r="Q32257">
        <v>46.400002000000001</v>
      </c>
      <c r="R32257">
        <v>46.950001</v>
      </c>
      <c r="S32257">
        <v>46.349997999999999</v>
      </c>
      <c r="T32257">
        <v>46.919998</v>
      </c>
      <c r="U32257">
        <v>30.820309000000002</v>
      </c>
      <c r="V32257">
        <v>4086100</v>
      </c>
      <c r="W32257" s="9" t="str">
        <f t="shared" si="507"/>
        <v>SO</v>
      </c>
    </row>
    <row r="32258" spans="15:23">
      <c r="O32258" t="s">
        <v>180</v>
      </c>
      <c r="P32258" s="13">
        <v>41365</v>
      </c>
      <c r="Q32258">
        <v>46.84</v>
      </c>
      <c r="R32258">
        <v>46.84</v>
      </c>
      <c r="S32258">
        <v>46.57</v>
      </c>
      <c r="T32258">
        <v>46.740001999999997</v>
      </c>
      <c r="U32258">
        <v>30.702061</v>
      </c>
      <c r="V32258">
        <v>2142200</v>
      </c>
      <c r="W32258" s="9" t="str">
        <f t="shared" si="507"/>
        <v>SO</v>
      </c>
    </row>
    <row r="32259" spans="15:23">
      <c r="O32259" t="s">
        <v>180</v>
      </c>
      <c r="P32259" s="13">
        <v>41366</v>
      </c>
      <c r="Q32259">
        <v>46.790000999999997</v>
      </c>
      <c r="R32259">
        <v>46.91</v>
      </c>
      <c r="S32259">
        <v>46.68</v>
      </c>
      <c r="T32259">
        <v>46.82</v>
      </c>
      <c r="U32259">
        <v>30.754612000000002</v>
      </c>
      <c r="V32259">
        <v>3424200</v>
      </c>
      <c r="W32259" s="9" t="str">
        <f t="shared" si="507"/>
        <v>SO</v>
      </c>
    </row>
    <row r="32260" spans="15:23">
      <c r="O32260" t="s">
        <v>180</v>
      </c>
      <c r="P32260" s="13">
        <v>41367</v>
      </c>
      <c r="Q32260">
        <v>46.82</v>
      </c>
      <c r="R32260">
        <v>46.900002000000001</v>
      </c>
      <c r="S32260">
        <v>46.580002</v>
      </c>
      <c r="T32260">
        <v>46.689999</v>
      </c>
      <c r="U32260">
        <v>30.669219999999999</v>
      </c>
      <c r="V32260">
        <v>3523300</v>
      </c>
      <c r="W32260" s="9" t="str">
        <f t="shared" si="507"/>
        <v>SO</v>
      </c>
    </row>
    <row r="32261" spans="15:23">
      <c r="O32261" t="s">
        <v>180</v>
      </c>
      <c r="P32261" s="13">
        <v>41368</v>
      </c>
      <c r="Q32261">
        <v>46.75</v>
      </c>
      <c r="R32261">
        <v>47.299999</v>
      </c>
      <c r="S32261">
        <v>46.720001000000003</v>
      </c>
      <c r="T32261">
        <v>47.23</v>
      </c>
      <c r="U32261">
        <v>31.02392</v>
      </c>
      <c r="V32261">
        <v>4709200</v>
      </c>
      <c r="W32261" s="9" t="str">
        <f t="shared" ref="W32261:W32324" si="508">IFERROR(VLOOKUP(O32261,$B$4:$B$17,1,FALSE),"Delete")</f>
        <v>SO</v>
      </c>
    </row>
    <row r="32262" spans="15:23">
      <c r="O32262" t="s">
        <v>180</v>
      </c>
      <c r="P32262" s="13">
        <v>41369</v>
      </c>
      <c r="Q32262">
        <v>47.09</v>
      </c>
      <c r="R32262">
        <v>47.23</v>
      </c>
      <c r="S32262">
        <v>46.810001</v>
      </c>
      <c r="T32262">
        <v>47.189999</v>
      </c>
      <c r="U32262">
        <v>30.99766</v>
      </c>
      <c r="V32262">
        <v>3842200</v>
      </c>
      <c r="W32262" s="9" t="str">
        <f t="shared" si="508"/>
        <v>SO</v>
      </c>
    </row>
    <row r="32263" spans="15:23">
      <c r="O32263" t="s">
        <v>180</v>
      </c>
      <c r="P32263" s="13">
        <v>41372</v>
      </c>
      <c r="Q32263">
        <v>47.060001</v>
      </c>
      <c r="R32263">
        <v>47.490001999999997</v>
      </c>
      <c r="S32263">
        <v>46.84</v>
      </c>
      <c r="T32263">
        <v>47.490001999999997</v>
      </c>
      <c r="U32263">
        <v>31.194711999999999</v>
      </c>
      <c r="V32263">
        <v>2651200</v>
      </c>
      <c r="W32263" s="9" t="str">
        <f t="shared" si="508"/>
        <v>SO</v>
      </c>
    </row>
    <row r="32264" spans="15:23">
      <c r="O32264" t="s">
        <v>180</v>
      </c>
      <c r="P32264" s="13">
        <v>41373</v>
      </c>
      <c r="Q32264">
        <v>47.5</v>
      </c>
      <c r="R32264">
        <v>47.57</v>
      </c>
      <c r="S32264">
        <v>47.150002000000001</v>
      </c>
      <c r="T32264">
        <v>47.310001</v>
      </c>
      <c r="U32264">
        <v>31.076467999999998</v>
      </c>
      <c r="V32264">
        <v>3379100</v>
      </c>
      <c r="W32264" s="9" t="str">
        <f t="shared" si="508"/>
        <v>SO</v>
      </c>
    </row>
    <row r="32265" spans="15:23">
      <c r="O32265" t="s">
        <v>180</v>
      </c>
      <c r="P32265" s="13">
        <v>41374</v>
      </c>
      <c r="Q32265">
        <v>47.43</v>
      </c>
      <c r="R32265">
        <v>47.639999000000003</v>
      </c>
      <c r="S32265">
        <v>47.310001</v>
      </c>
      <c r="T32265">
        <v>47.450001</v>
      </c>
      <c r="U32265">
        <v>31.168434000000001</v>
      </c>
      <c r="V32265">
        <v>3314500</v>
      </c>
      <c r="W32265" s="9" t="str">
        <f t="shared" si="508"/>
        <v>SO</v>
      </c>
    </row>
    <row r="32266" spans="15:23">
      <c r="O32266" t="s">
        <v>180</v>
      </c>
      <c r="P32266" s="13">
        <v>41375</v>
      </c>
      <c r="Q32266">
        <v>47.509998000000003</v>
      </c>
      <c r="R32266">
        <v>47.700001</v>
      </c>
      <c r="S32266">
        <v>47.389999000000003</v>
      </c>
      <c r="T32266">
        <v>47.619999</v>
      </c>
      <c r="U32266">
        <v>31.280107000000001</v>
      </c>
      <c r="V32266">
        <v>2285000</v>
      </c>
      <c r="W32266" s="9" t="str">
        <f t="shared" si="508"/>
        <v>SO</v>
      </c>
    </row>
    <row r="32267" spans="15:23">
      <c r="O32267" t="s">
        <v>180</v>
      </c>
      <c r="P32267" s="13">
        <v>41376</v>
      </c>
      <c r="Q32267">
        <v>47.540000999999997</v>
      </c>
      <c r="R32267">
        <v>47.900002000000001</v>
      </c>
      <c r="S32267">
        <v>47.439999</v>
      </c>
      <c r="T32267">
        <v>47.880001</v>
      </c>
      <c r="U32267">
        <v>31.450890000000001</v>
      </c>
      <c r="V32267">
        <v>2939900</v>
      </c>
      <c r="W32267" s="9" t="str">
        <f t="shared" si="508"/>
        <v>SO</v>
      </c>
    </row>
    <row r="32268" spans="15:23">
      <c r="O32268" t="s">
        <v>180</v>
      </c>
      <c r="P32268" s="13">
        <v>41379</v>
      </c>
      <c r="Q32268">
        <v>47.720001000000003</v>
      </c>
      <c r="R32268">
        <v>48.099997999999999</v>
      </c>
      <c r="S32268">
        <v>47.360000999999997</v>
      </c>
      <c r="T32268">
        <v>47.360000999999997</v>
      </c>
      <c r="U32268">
        <v>31.109324000000001</v>
      </c>
      <c r="V32268">
        <v>4355100</v>
      </c>
      <c r="W32268" s="9" t="str">
        <f t="shared" si="508"/>
        <v>SO</v>
      </c>
    </row>
    <row r="32269" spans="15:23">
      <c r="O32269" t="s">
        <v>180</v>
      </c>
      <c r="P32269" s="13">
        <v>41380</v>
      </c>
      <c r="Q32269">
        <v>47.580002</v>
      </c>
      <c r="R32269">
        <v>48.189999</v>
      </c>
      <c r="S32269">
        <v>47.18</v>
      </c>
      <c r="T32269">
        <v>48.130001</v>
      </c>
      <c r="U32269">
        <v>31.615113999999998</v>
      </c>
      <c r="V32269">
        <v>4275700</v>
      </c>
      <c r="W32269" s="9" t="str">
        <f t="shared" si="508"/>
        <v>SO</v>
      </c>
    </row>
    <row r="32270" spans="15:23">
      <c r="O32270" t="s">
        <v>180</v>
      </c>
      <c r="P32270" s="13">
        <v>41381</v>
      </c>
      <c r="Q32270">
        <v>48.009998000000003</v>
      </c>
      <c r="R32270">
        <v>48.200001</v>
      </c>
      <c r="S32270">
        <v>47.720001000000003</v>
      </c>
      <c r="T32270">
        <v>47.959999000000003</v>
      </c>
      <c r="U32270">
        <v>31.503440999999999</v>
      </c>
      <c r="V32270">
        <v>4121900</v>
      </c>
      <c r="W32270" s="9" t="str">
        <f t="shared" si="508"/>
        <v>SO</v>
      </c>
    </row>
    <row r="32271" spans="15:23">
      <c r="O32271" t="s">
        <v>180</v>
      </c>
      <c r="P32271" s="13">
        <v>41382</v>
      </c>
      <c r="Q32271">
        <v>48</v>
      </c>
      <c r="R32271">
        <v>48.200001</v>
      </c>
      <c r="S32271">
        <v>47.66</v>
      </c>
      <c r="T32271">
        <v>47.869999</v>
      </c>
      <c r="U32271">
        <v>31.444330000000001</v>
      </c>
      <c r="V32271">
        <v>3433500</v>
      </c>
      <c r="W32271" s="9" t="str">
        <f t="shared" si="508"/>
        <v>SO</v>
      </c>
    </row>
    <row r="32272" spans="15:23">
      <c r="O32272" t="s">
        <v>180</v>
      </c>
      <c r="P32272" s="13">
        <v>41383</v>
      </c>
      <c r="Q32272">
        <v>47.990001999999997</v>
      </c>
      <c r="R32272">
        <v>48.509998000000003</v>
      </c>
      <c r="S32272">
        <v>47.900002000000001</v>
      </c>
      <c r="T32272">
        <v>48.509998000000003</v>
      </c>
      <c r="U32272">
        <v>31.864723000000001</v>
      </c>
      <c r="V32272">
        <v>3775600</v>
      </c>
      <c r="W32272" s="9" t="str">
        <f t="shared" si="508"/>
        <v>SO</v>
      </c>
    </row>
    <row r="32273" spans="15:23">
      <c r="O32273" t="s">
        <v>180</v>
      </c>
      <c r="P32273" s="13">
        <v>41386</v>
      </c>
      <c r="Q32273">
        <v>48.470001000000003</v>
      </c>
      <c r="R32273">
        <v>48.599997999999999</v>
      </c>
      <c r="S32273">
        <v>48.220001000000003</v>
      </c>
      <c r="T32273">
        <v>48.470001000000003</v>
      </c>
      <c r="U32273">
        <v>31.838446000000001</v>
      </c>
      <c r="V32273">
        <v>2744100</v>
      </c>
      <c r="W32273" s="9" t="str">
        <f t="shared" si="508"/>
        <v>SO</v>
      </c>
    </row>
    <row r="32274" spans="15:23">
      <c r="O32274" t="s">
        <v>180</v>
      </c>
      <c r="P32274" s="13">
        <v>41387</v>
      </c>
      <c r="Q32274">
        <v>48.52</v>
      </c>
      <c r="R32274">
        <v>48.740001999999997</v>
      </c>
      <c r="S32274">
        <v>48.349997999999999</v>
      </c>
      <c r="T32274">
        <v>48.650002000000001</v>
      </c>
      <c r="U32274">
        <v>31.956686000000001</v>
      </c>
      <c r="V32274">
        <v>3196300</v>
      </c>
      <c r="W32274" s="9" t="str">
        <f t="shared" si="508"/>
        <v>SO</v>
      </c>
    </row>
    <row r="32275" spans="15:23">
      <c r="O32275" t="s">
        <v>180</v>
      </c>
      <c r="P32275" s="13">
        <v>41388</v>
      </c>
      <c r="Q32275">
        <v>47.950001</v>
      </c>
      <c r="R32275">
        <v>48.240001999999997</v>
      </c>
      <c r="S32275">
        <v>47.189999</v>
      </c>
      <c r="T32275">
        <v>48.029998999999997</v>
      </c>
      <c r="U32275">
        <v>31.549420999999999</v>
      </c>
      <c r="V32275">
        <v>7003300</v>
      </c>
      <c r="W32275" s="9" t="str">
        <f t="shared" si="508"/>
        <v>SO</v>
      </c>
    </row>
    <row r="32276" spans="15:23">
      <c r="O32276" t="s">
        <v>180</v>
      </c>
      <c r="P32276" s="13">
        <v>41389</v>
      </c>
      <c r="Q32276">
        <v>48.009998000000003</v>
      </c>
      <c r="R32276">
        <v>48.200001</v>
      </c>
      <c r="S32276">
        <v>47.700001</v>
      </c>
      <c r="T32276">
        <v>48.09</v>
      </c>
      <c r="U32276">
        <v>31.588837000000002</v>
      </c>
      <c r="V32276">
        <v>11107800</v>
      </c>
      <c r="W32276" s="9" t="str">
        <f t="shared" si="508"/>
        <v>SO</v>
      </c>
    </row>
    <row r="32277" spans="15:23">
      <c r="O32277" t="s">
        <v>180</v>
      </c>
      <c r="P32277" s="13">
        <v>41390</v>
      </c>
      <c r="Q32277">
        <v>48.099997999999999</v>
      </c>
      <c r="R32277">
        <v>48.349997999999999</v>
      </c>
      <c r="S32277">
        <v>47.880001</v>
      </c>
      <c r="T32277">
        <v>47.950001</v>
      </c>
      <c r="U32277">
        <v>31.496876</v>
      </c>
      <c r="V32277">
        <v>10787200</v>
      </c>
      <c r="W32277" s="9" t="str">
        <f t="shared" si="508"/>
        <v>SO</v>
      </c>
    </row>
    <row r="32278" spans="15:23">
      <c r="O32278" t="s">
        <v>180</v>
      </c>
      <c r="P32278" s="13">
        <v>41393</v>
      </c>
      <c r="Q32278">
        <v>48.09</v>
      </c>
      <c r="R32278">
        <v>48.25</v>
      </c>
      <c r="S32278">
        <v>47.919998</v>
      </c>
      <c r="T32278">
        <v>48.139999000000003</v>
      </c>
      <c r="U32278">
        <v>31.621676999999998</v>
      </c>
      <c r="V32278">
        <v>11412000</v>
      </c>
      <c r="W32278" s="9" t="str">
        <f t="shared" si="508"/>
        <v>SO</v>
      </c>
    </row>
    <row r="32279" spans="15:23">
      <c r="O32279" t="s">
        <v>180</v>
      </c>
      <c r="P32279" s="13">
        <v>41394</v>
      </c>
      <c r="Q32279">
        <v>48.099997999999999</v>
      </c>
      <c r="R32279">
        <v>48.25</v>
      </c>
      <c r="S32279">
        <v>47.959999000000003</v>
      </c>
      <c r="T32279">
        <v>48.23</v>
      </c>
      <c r="U32279">
        <v>31.680793999999999</v>
      </c>
      <c r="V32279">
        <v>3969300</v>
      </c>
      <c r="W32279" s="9" t="str">
        <f t="shared" si="508"/>
        <v>SO</v>
      </c>
    </row>
    <row r="32280" spans="15:23">
      <c r="O32280" t="s">
        <v>180</v>
      </c>
      <c r="P32280" s="13">
        <v>41395</v>
      </c>
      <c r="Q32280">
        <v>48.290000999999997</v>
      </c>
      <c r="R32280">
        <v>48.299999</v>
      </c>
      <c r="S32280">
        <v>47.77</v>
      </c>
      <c r="T32280">
        <v>47.84</v>
      </c>
      <c r="U32280">
        <v>31.424620000000001</v>
      </c>
      <c r="V32280">
        <v>3544600</v>
      </c>
      <c r="W32280" s="9" t="str">
        <f t="shared" si="508"/>
        <v>SO</v>
      </c>
    </row>
    <row r="32281" spans="15:23">
      <c r="O32281" t="s">
        <v>180</v>
      </c>
      <c r="P32281" s="13">
        <v>41396</v>
      </c>
      <c r="Q32281">
        <v>47.549999</v>
      </c>
      <c r="R32281">
        <v>47.639999000000003</v>
      </c>
      <c r="S32281">
        <v>47.009998000000003</v>
      </c>
      <c r="T32281">
        <v>47.23</v>
      </c>
      <c r="U32281">
        <v>31.35623</v>
      </c>
      <c r="V32281">
        <v>4503100</v>
      </c>
      <c r="W32281" s="9" t="str">
        <f t="shared" si="508"/>
        <v>SO</v>
      </c>
    </row>
    <row r="32282" spans="15:23">
      <c r="O32282" t="s">
        <v>180</v>
      </c>
      <c r="P32282" s="13">
        <v>41397</v>
      </c>
      <c r="Q32282">
        <v>47.41</v>
      </c>
      <c r="R32282">
        <v>47.540000999999997</v>
      </c>
      <c r="S32282">
        <v>47.189999</v>
      </c>
      <c r="T32282">
        <v>47.259998000000003</v>
      </c>
      <c r="U32282">
        <v>31.376149999999999</v>
      </c>
      <c r="V32282">
        <v>3140100</v>
      </c>
      <c r="W32282" s="9" t="str">
        <f t="shared" si="508"/>
        <v>SO</v>
      </c>
    </row>
    <row r="32283" spans="15:23">
      <c r="O32283" t="s">
        <v>180</v>
      </c>
      <c r="P32283" s="13">
        <v>41400</v>
      </c>
      <c r="Q32283">
        <v>47.259998000000003</v>
      </c>
      <c r="R32283">
        <v>47.349997999999999</v>
      </c>
      <c r="S32283">
        <v>46.759998000000003</v>
      </c>
      <c r="T32283">
        <v>46.759998000000003</v>
      </c>
      <c r="U32283">
        <v>31.044205000000002</v>
      </c>
      <c r="V32283">
        <v>2753400</v>
      </c>
      <c r="W32283" s="9" t="str">
        <f t="shared" si="508"/>
        <v>SO</v>
      </c>
    </row>
    <row r="32284" spans="15:23">
      <c r="O32284" t="s">
        <v>180</v>
      </c>
      <c r="P32284" s="13">
        <v>41401</v>
      </c>
      <c r="Q32284">
        <v>47.009998000000003</v>
      </c>
      <c r="R32284">
        <v>47.27</v>
      </c>
      <c r="S32284">
        <v>46.82</v>
      </c>
      <c r="T32284">
        <v>47.27</v>
      </c>
      <c r="U32284">
        <v>31.382791999999998</v>
      </c>
      <c r="V32284">
        <v>3473800</v>
      </c>
      <c r="W32284" s="9" t="str">
        <f t="shared" si="508"/>
        <v>SO</v>
      </c>
    </row>
    <row r="32285" spans="15:23">
      <c r="O32285" t="s">
        <v>180</v>
      </c>
      <c r="P32285" s="13">
        <v>41402</v>
      </c>
      <c r="Q32285">
        <v>47.27</v>
      </c>
      <c r="R32285">
        <v>47.290000999999997</v>
      </c>
      <c r="S32285">
        <v>46.900002000000001</v>
      </c>
      <c r="T32285">
        <v>46.93</v>
      </c>
      <c r="U32285">
        <v>31.157060999999999</v>
      </c>
      <c r="V32285">
        <v>2120800</v>
      </c>
      <c r="W32285" s="9" t="str">
        <f t="shared" si="508"/>
        <v>SO</v>
      </c>
    </row>
    <row r="32286" spans="15:23">
      <c r="O32286" t="s">
        <v>180</v>
      </c>
      <c r="P32286" s="13">
        <v>41403</v>
      </c>
      <c r="Q32286">
        <v>46.900002000000001</v>
      </c>
      <c r="R32286">
        <v>47.049999</v>
      </c>
      <c r="S32286">
        <v>46.049999</v>
      </c>
      <c r="T32286">
        <v>46.220001000000003</v>
      </c>
      <c r="U32286">
        <v>30.685696</v>
      </c>
      <c r="V32286">
        <v>3663200</v>
      </c>
      <c r="W32286" s="9" t="str">
        <f t="shared" si="508"/>
        <v>SO</v>
      </c>
    </row>
    <row r="32287" spans="15:23">
      <c r="O32287" t="s">
        <v>180</v>
      </c>
      <c r="P32287" s="13">
        <v>41404</v>
      </c>
      <c r="Q32287">
        <v>46.240001999999997</v>
      </c>
      <c r="R32287">
        <v>46.310001</v>
      </c>
      <c r="S32287">
        <v>45.810001</v>
      </c>
      <c r="T32287">
        <v>46.099997999999999</v>
      </c>
      <c r="U32287">
        <v>30.606020000000001</v>
      </c>
      <c r="V32287">
        <v>3712400</v>
      </c>
      <c r="W32287" s="9" t="str">
        <f t="shared" si="508"/>
        <v>SO</v>
      </c>
    </row>
    <row r="32288" spans="15:23">
      <c r="O32288" t="s">
        <v>180</v>
      </c>
      <c r="P32288" s="13">
        <v>41407</v>
      </c>
      <c r="Q32288">
        <v>45.959999000000003</v>
      </c>
      <c r="R32288">
        <v>46.060001</v>
      </c>
      <c r="S32288">
        <v>45.630001</v>
      </c>
      <c r="T32288">
        <v>45.84</v>
      </c>
      <c r="U32288">
        <v>30.433409000000001</v>
      </c>
      <c r="V32288">
        <v>3161300</v>
      </c>
      <c r="W32288" s="9" t="str">
        <f t="shared" si="508"/>
        <v>SO</v>
      </c>
    </row>
    <row r="32289" spans="15:23">
      <c r="O32289" t="s">
        <v>180</v>
      </c>
      <c r="P32289" s="13">
        <v>41408</v>
      </c>
      <c r="Q32289">
        <v>45.75</v>
      </c>
      <c r="R32289">
        <v>46.360000999999997</v>
      </c>
      <c r="S32289">
        <v>45.75</v>
      </c>
      <c r="T32289">
        <v>46.259998000000003</v>
      </c>
      <c r="U32289">
        <v>30.712250000000001</v>
      </c>
      <c r="V32289">
        <v>3783800</v>
      </c>
      <c r="W32289" s="9" t="str">
        <f t="shared" si="508"/>
        <v>SO</v>
      </c>
    </row>
    <row r="32290" spans="15:23">
      <c r="O32290" t="s">
        <v>180</v>
      </c>
      <c r="P32290" s="13">
        <v>41409</v>
      </c>
      <c r="Q32290">
        <v>46.25</v>
      </c>
      <c r="R32290">
        <v>47.049999</v>
      </c>
      <c r="S32290">
        <v>46.119999</v>
      </c>
      <c r="T32290">
        <v>46.66</v>
      </c>
      <c r="U32290">
        <v>30.977799999999998</v>
      </c>
      <c r="V32290">
        <v>3211700</v>
      </c>
      <c r="W32290" s="9" t="str">
        <f t="shared" si="508"/>
        <v>SO</v>
      </c>
    </row>
    <row r="32291" spans="15:23">
      <c r="O32291" t="s">
        <v>180</v>
      </c>
      <c r="P32291" s="13">
        <v>41410</v>
      </c>
      <c r="Q32291">
        <v>46.59</v>
      </c>
      <c r="R32291">
        <v>46.689999</v>
      </c>
      <c r="S32291">
        <v>46.259998000000003</v>
      </c>
      <c r="T32291">
        <v>46.299999</v>
      </c>
      <c r="U32291">
        <v>30.738797999999999</v>
      </c>
      <c r="V32291">
        <v>2698200</v>
      </c>
      <c r="W32291" s="9" t="str">
        <f t="shared" si="508"/>
        <v>SO</v>
      </c>
    </row>
    <row r="32292" spans="15:23">
      <c r="O32292" t="s">
        <v>180</v>
      </c>
      <c r="P32292" s="13">
        <v>41411</v>
      </c>
      <c r="Q32292">
        <v>46.439999</v>
      </c>
      <c r="R32292">
        <v>46.599997999999999</v>
      </c>
      <c r="S32292">
        <v>46.110000999999997</v>
      </c>
      <c r="T32292">
        <v>46.599997999999999</v>
      </c>
      <c r="U32292">
        <v>30.937978999999999</v>
      </c>
      <c r="V32292">
        <v>3381200</v>
      </c>
      <c r="W32292" s="9" t="str">
        <f t="shared" si="508"/>
        <v>SO</v>
      </c>
    </row>
    <row r="32293" spans="15:23">
      <c r="O32293" t="s">
        <v>180</v>
      </c>
      <c r="P32293" s="13">
        <v>41414</v>
      </c>
      <c r="Q32293">
        <v>46.52</v>
      </c>
      <c r="R32293">
        <v>46.669998</v>
      </c>
      <c r="S32293">
        <v>46.25</v>
      </c>
      <c r="T32293">
        <v>46.400002000000001</v>
      </c>
      <c r="U32293">
        <v>30.805201</v>
      </c>
      <c r="V32293">
        <v>3182000</v>
      </c>
      <c r="W32293" s="9" t="str">
        <f t="shared" si="508"/>
        <v>SO</v>
      </c>
    </row>
    <row r="32294" spans="15:23">
      <c r="O32294" t="s">
        <v>180</v>
      </c>
      <c r="P32294" s="13">
        <v>41415</v>
      </c>
      <c r="Q32294">
        <v>46.330002</v>
      </c>
      <c r="R32294">
        <v>46.580002</v>
      </c>
      <c r="S32294">
        <v>46.119999</v>
      </c>
      <c r="T32294">
        <v>46.439999</v>
      </c>
      <c r="U32294">
        <v>30.831759999999999</v>
      </c>
      <c r="V32294">
        <v>3135200</v>
      </c>
      <c r="W32294" s="9" t="str">
        <f t="shared" si="508"/>
        <v>SO</v>
      </c>
    </row>
    <row r="32295" spans="15:23">
      <c r="O32295" t="s">
        <v>180</v>
      </c>
      <c r="P32295" s="13">
        <v>41416</v>
      </c>
      <c r="Q32295">
        <v>46.419998</v>
      </c>
      <c r="R32295">
        <v>46.869999</v>
      </c>
      <c r="S32295">
        <v>45.560001</v>
      </c>
      <c r="T32295">
        <v>45.759998000000003</v>
      </c>
      <c r="U32295">
        <v>30.380296999999999</v>
      </c>
      <c r="V32295">
        <v>4751200</v>
      </c>
      <c r="W32295" s="9" t="str">
        <f t="shared" si="508"/>
        <v>SO</v>
      </c>
    </row>
    <row r="32296" spans="15:23">
      <c r="O32296" t="s">
        <v>180</v>
      </c>
      <c r="P32296" s="13">
        <v>41417</v>
      </c>
      <c r="Q32296">
        <v>45.580002</v>
      </c>
      <c r="R32296">
        <v>45.740001999999997</v>
      </c>
      <c r="S32296">
        <v>45</v>
      </c>
      <c r="T32296">
        <v>45.52</v>
      </c>
      <c r="U32296">
        <v>30.220959000000001</v>
      </c>
      <c r="V32296">
        <v>5067300</v>
      </c>
      <c r="W32296" s="9" t="str">
        <f t="shared" si="508"/>
        <v>SO</v>
      </c>
    </row>
    <row r="32297" spans="15:23">
      <c r="O32297" t="s">
        <v>180</v>
      </c>
      <c r="P32297" s="13">
        <v>41418</v>
      </c>
      <c r="Q32297">
        <v>45.400002000000001</v>
      </c>
      <c r="R32297">
        <v>45.459999000000003</v>
      </c>
      <c r="S32297">
        <v>45.02</v>
      </c>
      <c r="T32297">
        <v>45.200001</v>
      </c>
      <c r="U32297">
        <v>30.008496999999998</v>
      </c>
      <c r="V32297">
        <v>3514600</v>
      </c>
      <c r="W32297" s="9" t="str">
        <f t="shared" si="508"/>
        <v>SO</v>
      </c>
    </row>
    <row r="32298" spans="15:23">
      <c r="O32298" t="s">
        <v>180</v>
      </c>
      <c r="P32298" s="13">
        <v>41422</v>
      </c>
      <c r="Q32298">
        <v>45.389999000000003</v>
      </c>
      <c r="R32298">
        <v>45.540000999999997</v>
      </c>
      <c r="S32298">
        <v>44.75</v>
      </c>
      <c r="T32298">
        <v>44.889999000000003</v>
      </c>
      <c r="U32298">
        <v>29.802707999999999</v>
      </c>
      <c r="V32298">
        <v>4164900</v>
      </c>
      <c r="W32298" s="9" t="str">
        <f t="shared" si="508"/>
        <v>SO</v>
      </c>
    </row>
    <row r="32299" spans="15:23">
      <c r="O32299" t="s">
        <v>180</v>
      </c>
      <c r="P32299" s="13">
        <v>41423</v>
      </c>
      <c r="Q32299">
        <v>44.669998</v>
      </c>
      <c r="R32299">
        <v>44.669998</v>
      </c>
      <c r="S32299">
        <v>43.709999000000003</v>
      </c>
      <c r="T32299">
        <v>44.259998000000003</v>
      </c>
      <c r="U32299">
        <v>29.384432</v>
      </c>
      <c r="V32299">
        <v>6558700</v>
      </c>
      <c r="W32299" s="9" t="str">
        <f t="shared" si="508"/>
        <v>SO</v>
      </c>
    </row>
    <row r="32300" spans="15:23">
      <c r="O32300" t="s">
        <v>180</v>
      </c>
      <c r="P32300" s="13">
        <v>41424</v>
      </c>
      <c r="Q32300">
        <v>44.419998</v>
      </c>
      <c r="R32300">
        <v>44.950001</v>
      </c>
      <c r="S32300">
        <v>44.119999</v>
      </c>
      <c r="T32300">
        <v>44.130001</v>
      </c>
      <c r="U32300">
        <v>29.298127999999998</v>
      </c>
      <c r="V32300">
        <v>4551700</v>
      </c>
      <c r="W32300" s="9" t="str">
        <f t="shared" si="508"/>
        <v>SO</v>
      </c>
    </row>
    <row r="32301" spans="15:23">
      <c r="O32301" t="s">
        <v>180</v>
      </c>
      <c r="P32301" s="13">
        <v>41425</v>
      </c>
      <c r="Q32301">
        <v>44.009998000000003</v>
      </c>
      <c r="R32301">
        <v>44.740001999999997</v>
      </c>
      <c r="S32301">
        <v>43.900002000000001</v>
      </c>
      <c r="T32301">
        <v>43.900002000000001</v>
      </c>
      <c r="U32301">
        <v>29.145426</v>
      </c>
      <c r="V32301">
        <v>5920500</v>
      </c>
      <c r="W32301" s="9" t="str">
        <f t="shared" si="508"/>
        <v>SO</v>
      </c>
    </row>
    <row r="32302" spans="15:23">
      <c r="O32302" t="s">
        <v>180</v>
      </c>
      <c r="P32302" s="13">
        <v>41428</v>
      </c>
      <c r="Q32302">
        <v>43.990001999999997</v>
      </c>
      <c r="R32302">
        <v>44.43</v>
      </c>
      <c r="S32302">
        <v>43.25</v>
      </c>
      <c r="T32302">
        <v>44.09</v>
      </c>
      <c r="U32302">
        <v>29.271584000000001</v>
      </c>
      <c r="V32302">
        <v>6858800</v>
      </c>
      <c r="W32302" s="9" t="str">
        <f t="shared" si="508"/>
        <v>SO</v>
      </c>
    </row>
    <row r="32303" spans="15:23">
      <c r="O32303" t="s">
        <v>180</v>
      </c>
      <c r="P32303" s="13">
        <v>41429</v>
      </c>
      <c r="Q32303">
        <v>44.009998000000003</v>
      </c>
      <c r="R32303">
        <v>44.200001</v>
      </c>
      <c r="S32303">
        <v>43.68</v>
      </c>
      <c r="T32303">
        <v>43.950001</v>
      </c>
      <c r="U32303">
        <v>29.178621</v>
      </c>
      <c r="V32303">
        <v>4301200</v>
      </c>
      <c r="W32303" s="9" t="str">
        <f t="shared" si="508"/>
        <v>SO</v>
      </c>
    </row>
    <row r="32304" spans="15:23">
      <c r="O32304" t="s">
        <v>180</v>
      </c>
      <c r="P32304" s="13">
        <v>41430</v>
      </c>
      <c r="Q32304">
        <v>43.860000999999997</v>
      </c>
      <c r="R32304">
        <v>43.93</v>
      </c>
      <c r="S32304">
        <v>43.560001</v>
      </c>
      <c r="T32304">
        <v>43.689999</v>
      </c>
      <c r="U32304">
        <v>29.006011999999998</v>
      </c>
      <c r="V32304">
        <v>4568300</v>
      </c>
      <c r="W32304" s="9" t="str">
        <f t="shared" si="508"/>
        <v>SO</v>
      </c>
    </row>
    <row r="32305" spans="15:23">
      <c r="O32305" t="s">
        <v>180</v>
      </c>
      <c r="P32305" s="13">
        <v>41431</v>
      </c>
      <c r="Q32305">
        <v>43.849997999999999</v>
      </c>
      <c r="R32305">
        <v>44.540000999999997</v>
      </c>
      <c r="S32305">
        <v>43.700001</v>
      </c>
      <c r="T32305">
        <v>44.43</v>
      </c>
      <c r="U32305">
        <v>29.497302999999999</v>
      </c>
      <c r="V32305">
        <v>6556700</v>
      </c>
      <c r="W32305" s="9" t="str">
        <f t="shared" si="508"/>
        <v>SO</v>
      </c>
    </row>
    <row r="32306" spans="15:23">
      <c r="O32306" t="s">
        <v>180</v>
      </c>
      <c r="P32306" s="13">
        <v>41432</v>
      </c>
      <c r="Q32306">
        <v>44.560001</v>
      </c>
      <c r="R32306">
        <v>44.860000999999997</v>
      </c>
      <c r="S32306">
        <v>44.18</v>
      </c>
      <c r="T32306">
        <v>44.439999</v>
      </c>
      <c r="U32306">
        <v>29.503944000000001</v>
      </c>
      <c r="V32306">
        <v>6141000</v>
      </c>
      <c r="W32306" s="9" t="str">
        <f t="shared" si="508"/>
        <v>SO</v>
      </c>
    </row>
    <row r="32307" spans="15:23">
      <c r="O32307" t="s">
        <v>180</v>
      </c>
      <c r="P32307" s="13">
        <v>41435</v>
      </c>
      <c r="Q32307">
        <v>44.470001000000003</v>
      </c>
      <c r="R32307">
        <v>44.619999</v>
      </c>
      <c r="S32307">
        <v>44.18</v>
      </c>
      <c r="T32307">
        <v>44.400002000000001</v>
      </c>
      <c r="U32307">
        <v>29.477385000000002</v>
      </c>
      <c r="V32307">
        <v>3525300</v>
      </c>
      <c r="W32307" s="9" t="str">
        <f t="shared" si="508"/>
        <v>SO</v>
      </c>
    </row>
    <row r="32308" spans="15:23">
      <c r="O32308" t="s">
        <v>180</v>
      </c>
      <c r="P32308" s="13">
        <v>41436</v>
      </c>
      <c r="Q32308">
        <v>44.200001</v>
      </c>
      <c r="R32308">
        <v>44.610000999999997</v>
      </c>
      <c r="S32308">
        <v>44.07</v>
      </c>
      <c r="T32308">
        <v>44.259998000000003</v>
      </c>
      <c r="U32308">
        <v>29.384432</v>
      </c>
      <c r="V32308">
        <v>3773700</v>
      </c>
      <c r="W32308" s="9" t="str">
        <f t="shared" si="508"/>
        <v>SO</v>
      </c>
    </row>
    <row r="32309" spans="15:23">
      <c r="O32309" t="s">
        <v>180</v>
      </c>
      <c r="P32309" s="13">
        <v>41437</v>
      </c>
      <c r="Q32309">
        <v>44.459999000000003</v>
      </c>
      <c r="R32309">
        <v>44.59</v>
      </c>
      <c r="S32309">
        <v>43.799999</v>
      </c>
      <c r="T32309">
        <v>43.919998</v>
      </c>
      <c r="U32309">
        <v>29.158707</v>
      </c>
      <c r="V32309">
        <v>3768700</v>
      </c>
      <c r="W32309" s="9" t="str">
        <f t="shared" si="508"/>
        <v>SO</v>
      </c>
    </row>
    <row r="32310" spans="15:23">
      <c r="O32310" t="s">
        <v>180</v>
      </c>
      <c r="P32310" s="13">
        <v>41438</v>
      </c>
      <c r="Q32310">
        <v>43.91</v>
      </c>
      <c r="R32310">
        <v>44.66</v>
      </c>
      <c r="S32310">
        <v>43.779998999999997</v>
      </c>
      <c r="T32310">
        <v>44.650002000000001</v>
      </c>
      <c r="U32310">
        <v>29.643360000000001</v>
      </c>
      <c r="V32310">
        <v>4084300</v>
      </c>
      <c r="W32310" s="9" t="str">
        <f t="shared" si="508"/>
        <v>SO</v>
      </c>
    </row>
    <row r="32311" spans="15:23">
      <c r="O32311" t="s">
        <v>180</v>
      </c>
      <c r="P32311" s="13">
        <v>41439</v>
      </c>
      <c r="Q32311">
        <v>44.59</v>
      </c>
      <c r="R32311">
        <v>44.759998000000003</v>
      </c>
      <c r="S32311">
        <v>44.380001</v>
      </c>
      <c r="T32311">
        <v>44.490001999999997</v>
      </c>
      <c r="U32311">
        <v>29.537136</v>
      </c>
      <c r="V32311">
        <v>4414300</v>
      </c>
      <c r="W32311" s="9" t="str">
        <f t="shared" si="508"/>
        <v>SO</v>
      </c>
    </row>
    <row r="32312" spans="15:23">
      <c r="O32312" t="s">
        <v>180</v>
      </c>
      <c r="P32312" s="13">
        <v>41442</v>
      </c>
      <c r="Q32312">
        <v>44.75</v>
      </c>
      <c r="R32312">
        <v>45.060001</v>
      </c>
      <c r="S32312">
        <v>44.380001</v>
      </c>
      <c r="T32312">
        <v>44.52</v>
      </c>
      <c r="U32312">
        <v>29.557053</v>
      </c>
      <c r="V32312">
        <v>3550700</v>
      </c>
      <c r="W32312" s="9" t="str">
        <f t="shared" si="508"/>
        <v>SO</v>
      </c>
    </row>
    <row r="32313" spans="15:23">
      <c r="O32313" t="s">
        <v>180</v>
      </c>
      <c r="P32313" s="13">
        <v>41443</v>
      </c>
      <c r="Q32313">
        <v>44.630001</v>
      </c>
      <c r="R32313">
        <v>44.889999000000003</v>
      </c>
      <c r="S32313">
        <v>44.450001</v>
      </c>
      <c r="T32313">
        <v>44.75</v>
      </c>
      <c r="U32313">
        <v>29.709752999999999</v>
      </c>
      <c r="V32313">
        <v>3507100</v>
      </c>
      <c r="W32313" s="9" t="str">
        <f t="shared" si="508"/>
        <v>SO</v>
      </c>
    </row>
    <row r="32314" spans="15:23">
      <c r="O32314" t="s">
        <v>180</v>
      </c>
      <c r="P32314" s="13">
        <v>41444</v>
      </c>
      <c r="Q32314">
        <v>44.740001999999997</v>
      </c>
      <c r="R32314">
        <v>44.75</v>
      </c>
      <c r="S32314">
        <v>43.560001</v>
      </c>
      <c r="T32314">
        <v>43.57</v>
      </c>
      <c r="U32314">
        <v>28.92634</v>
      </c>
      <c r="V32314">
        <v>4637700</v>
      </c>
      <c r="W32314" s="9" t="str">
        <f t="shared" si="508"/>
        <v>SO</v>
      </c>
    </row>
    <row r="32315" spans="15:23">
      <c r="O32315" t="s">
        <v>180</v>
      </c>
      <c r="P32315" s="13">
        <v>41445</v>
      </c>
      <c r="Q32315">
        <v>43.419998</v>
      </c>
      <c r="R32315">
        <v>43.529998999999997</v>
      </c>
      <c r="S32315">
        <v>42.32</v>
      </c>
      <c r="T32315">
        <v>42.48</v>
      </c>
      <c r="U32315">
        <v>28.20269</v>
      </c>
      <c r="V32315">
        <v>6965400</v>
      </c>
      <c r="W32315" s="9" t="str">
        <f t="shared" si="508"/>
        <v>SO</v>
      </c>
    </row>
    <row r="32316" spans="15:23">
      <c r="O32316" t="s">
        <v>180</v>
      </c>
      <c r="P32316" s="13">
        <v>41446</v>
      </c>
      <c r="Q32316">
        <v>43.150002000000001</v>
      </c>
      <c r="R32316">
        <v>43.59</v>
      </c>
      <c r="S32316">
        <v>42.330002</v>
      </c>
      <c r="T32316">
        <v>43.099997999999999</v>
      </c>
      <c r="U32316">
        <v>28.614307</v>
      </c>
      <c r="V32316">
        <v>9914300</v>
      </c>
      <c r="W32316" s="9" t="str">
        <f t="shared" si="508"/>
        <v>SO</v>
      </c>
    </row>
    <row r="32317" spans="15:23">
      <c r="O32317" t="s">
        <v>180</v>
      </c>
      <c r="P32317" s="13">
        <v>41449</v>
      </c>
      <c r="Q32317">
        <v>42.84</v>
      </c>
      <c r="R32317">
        <v>43.330002</v>
      </c>
      <c r="S32317">
        <v>42.470001000000003</v>
      </c>
      <c r="T32317">
        <v>42.939999</v>
      </c>
      <c r="U32317">
        <v>28.508092999999999</v>
      </c>
      <c r="V32317">
        <v>4379300</v>
      </c>
      <c r="W32317" s="9" t="str">
        <f t="shared" si="508"/>
        <v>SO</v>
      </c>
    </row>
    <row r="32318" spans="15:23">
      <c r="O32318" t="s">
        <v>180</v>
      </c>
      <c r="P32318" s="13">
        <v>41450</v>
      </c>
      <c r="Q32318">
        <v>43.130001</v>
      </c>
      <c r="R32318">
        <v>43.82</v>
      </c>
      <c r="S32318">
        <v>42.91</v>
      </c>
      <c r="T32318">
        <v>43.560001</v>
      </c>
      <c r="U32318">
        <v>28.919708</v>
      </c>
      <c r="V32318">
        <v>5035900</v>
      </c>
      <c r="W32318" s="9" t="str">
        <f t="shared" si="508"/>
        <v>SO</v>
      </c>
    </row>
    <row r="32319" spans="15:23">
      <c r="O32319" t="s">
        <v>180</v>
      </c>
      <c r="P32319" s="13">
        <v>41451</v>
      </c>
      <c r="Q32319">
        <v>43.799999</v>
      </c>
      <c r="R32319">
        <v>44.169998</v>
      </c>
      <c r="S32319">
        <v>43.68</v>
      </c>
      <c r="T32319">
        <v>44.029998999999997</v>
      </c>
      <c r="U32319">
        <v>29.231746999999999</v>
      </c>
      <c r="V32319">
        <v>3435000</v>
      </c>
      <c r="W32319" s="9" t="str">
        <f t="shared" si="508"/>
        <v>SO</v>
      </c>
    </row>
    <row r="32320" spans="15:23">
      <c r="O32320" t="s">
        <v>180</v>
      </c>
      <c r="P32320" s="13">
        <v>41452</v>
      </c>
      <c r="Q32320">
        <v>44.150002000000001</v>
      </c>
      <c r="R32320">
        <v>44.490001999999997</v>
      </c>
      <c r="S32320">
        <v>43.939999</v>
      </c>
      <c r="T32320">
        <v>44</v>
      </c>
      <c r="U32320">
        <v>29.211821</v>
      </c>
      <c r="V32320">
        <v>2884300</v>
      </c>
      <c r="W32320" s="9" t="str">
        <f t="shared" si="508"/>
        <v>SO</v>
      </c>
    </row>
    <row r="32321" spans="15:23">
      <c r="O32321" t="s">
        <v>180</v>
      </c>
      <c r="P32321" s="13">
        <v>41453</v>
      </c>
      <c r="Q32321">
        <v>43.779998999999997</v>
      </c>
      <c r="R32321">
        <v>44.23</v>
      </c>
      <c r="S32321">
        <v>43.52</v>
      </c>
      <c r="T32321">
        <v>44.130001</v>
      </c>
      <c r="U32321">
        <v>29.298127999999998</v>
      </c>
      <c r="V32321">
        <v>4859700</v>
      </c>
      <c r="W32321" s="9" t="str">
        <f t="shared" si="508"/>
        <v>SO</v>
      </c>
    </row>
    <row r="32322" spans="15:23">
      <c r="O32322" t="s">
        <v>180</v>
      </c>
      <c r="P32322" s="13">
        <v>41456</v>
      </c>
      <c r="Q32322">
        <v>44.240001999999997</v>
      </c>
      <c r="R32322">
        <v>44.439999</v>
      </c>
      <c r="S32322">
        <v>43.650002000000001</v>
      </c>
      <c r="T32322">
        <v>43.810001</v>
      </c>
      <c r="U32322">
        <v>29.085681999999998</v>
      </c>
      <c r="V32322">
        <v>4845500</v>
      </c>
      <c r="W32322" s="9" t="str">
        <f t="shared" si="508"/>
        <v>SO</v>
      </c>
    </row>
    <row r="32323" spans="15:23">
      <c r="O32323" t="s">
        <v>180</v>
      </c>
      <c r="P32323" s="13">
        <v>41457</v>
      </c>
      <c r="Q32323">
        <v>43.610000999999997</v>
      </c>
      <c r="R32323">
        <v>43.900002000000001</v>
      </c>
      <c r="S32323">
        <v>43.470001000000003</v>
      </c>
      <c r="T32323">
        <v>43.610000999999997</v>
      </c>
      <c r="U32323">
        <v>28.9529</v>
      </c>
      <c r="V32323">
        <v>4468000</v>
      </c>
      <c r="W32323" s="9" t="str">
        <f t="shared" si="508"/>
        <v>SO</v>
      </c>
    </row>
    <row r="32324" spans="15:23">
      <c r="O32324" t="s">
        <v>180</v>
      </c>
      <c r="P32324" s="13">
        <v>41458</v>
      </c>
      <c r="Q32324">
        <v>43.450001</v>
      </c>
      <c r="R32324">
        <v>43.52</v>
      </c>
      <c r="S32324">
        <v>43.27</v>
      </c>
      <c r="T32324">
        <v>43.400002000000001</v>
      </c>
      <c r="U32324">
        <v>28.813472999999998</v>
      </c>
      <c r="V32324">
        <v>2318000</v>
      </c>
      <c r="W32324" s="9" t="str">
        <f t="shared" si="508"/>
        <v>SO</v>
      </c>
    </row>
    <row r="32325" spans="15:23">
      <c r="O32325" t="s">
        <v>180</v>
      </c>
      <c r="P32325" s="13">
        <v>41460</v>
      </c>
      <c r="Q32325">
        <v>43.509998000000003</v>
      </c>
      <c r="R32325">
        <v>43.57</v>
      </c>
      <c r="S32325">
        <v>42.93</v>
      </c>
      <c r="T32325">
        <v>43.139999000000003</v>
      </c>
      <c r="U32325">
        <v>28.640867</v>
      </c>
      <c r="V32325">
        <v>5048600</v>
      </c>
      <c r="W32325" s="9" t="str">
        <f t="shared" ref="W32325:W32388" si="509">IFERROR(VLOOKUP(O32325,$B$4:$B$17,1,FALSE),"Delete")</f>
        <v>SO</v>
      </c>
    </row>
    <row r="32326" spans="15:23">
      <c r="O32326" t="s">
        <v>180</v>
      </c>
      <c r="P32326" s="13">
        <v>41463</v>
      </c>
      <c r="Q32326">
        <v>43.389999000000003</v>
      </c>
      <c r="R32326">
        <v>43.900002000000001</v>
      </c>
      <c r="S32326">
        <v>43.220001000000003</v>
      </c>
      <c r="T32326">
        <v>43.849997999999999</v>
      </c>
      <c r="U32326">
        <v>29.112235999999999</v>
      </c>
      <c r="V32326">
        <v>3633800</v>
      </c>
      <c r="W32326" s="9" t="str">
        <f t="shared" si="509"/>
        <v>SO</v>
      </c>
    </row>
    <row r="32327" spans="15:23">
      <c r="O32327" t="s">
        <v>180</v>
      </c>
      <c r="P32327" s="13">
        <v>41464</v>
      </c>
      <c r="Q32327">
        <v>43.970001000000003</v>
      </c>
      <c r="R32327">
        <v>44.16</v>
      </c>
      <c r="S32327">
        <v>43.77</v>
      </c>
      <c r="T32327">
        <v>44.119999</v>
      </c>
      <c r="U32327">
        <v>29.291502000000001</v>
      </c>
      <c r="V32327">
        <v>3055000</v>
      </c>
      <c r="W32327" s="9" t="str">
        <f t="shared" si="509"/>
        <v>SO</v>
      </c>
    </row>
    <row r="32328" spans="15:23">
      <c r="O32328" t="s">
        <v>180</v>
      </c>
      <c r="P32328" s="13">
        <v>41465</v>
      </c>
      <c r="Q32328">
        <v>44.07</v>
      </c>
      <c r="R32328">
        <v>44.279998999999997</v>
      </c>
      <c r="S32328">
        <v>43.849997999999999</v>
      </c>
      <c r="T32328">
        <v>44.23</v>
      </c>
      <c r="U32328">
        <v>29.364515000000001</v>
      </c>
      <c r="V32328">
        <v>2776700</v>
      </c>
      <c r="W32328" s="9" t="str">
        <f t="shared" si="509"/>
        <v>SO</v>
      </c>
    </row>
    <row r="32329" spans="15:23">
      <c r="O32329" t="s">
        <v>180</v>
      </c>
      <c r="P32329" s="13">
        <v>41466</v>
      </c>
      <c r="Q32329">
        <v>44.84</v>
      </c>
      <c r="R32329">
        <v>44.990001999999997</v>
      </c>
      <c r="S32329">
        <v>44.52</v>
      </c>
      <c r="T32329">
        <v>44.959999000000003</v>
      </c>
      <c r="U32329">
        <v>29.849170999999998</v>
      </c>
      <c r="V32329">
        <v>3517600</v>
      </c>
      <c r="W32329" s="9" t="str">
        <f t="shared" si="509"/>
        <v>SO</v>
      </c>
    </row>
    <row r="32330" spans="15:23">
      <c r="O32330" t="s">
        <v>180</v>
      </c>
      <c r="P32330" s="13">
        <v>41467</v>
      </c>
      <c r="Q32330">
        <v>44.950001</v>
      </c>
      <c r="R32330">
        <v>45.029998999999997</v>
      </c>
      <c r="S32330">
        <v>44.630001</v>
      </c>
      <c r="T32330">
        <v>44.990001999999997</v>
      </c>
      <c r="U32330">
        <v>29.869092999999999</v>
      </c>
      <c r="V32330">
        <v>3660400</v>
      </c>
      <c r="W32330" s="9" t="str">
        <f t="shared" si="509"/>
        <v>SO</v>
      </c>
    </row>
    <row r="32331" spans="15:23">
      <c r="O32331" t="s">
        <v>180</v>
      </c>
      <c r="P32331" s="13">
        <v>41470</v>
      </c>
      <c r="Q32331">
        <v>44.98</v>
      </c>
      <c r="R32331">
        <v>45.709999000000003</v>
      </c>
      <c r="S32331">
        <v>44.860000999999997</v>
      </c>
      <c r="T32331">
        <v>45.549999</v>
      </c>
      <c r="U32331">
        <v>30.240877000000001</v>
      </c>
      <c r="V32331">
        <v>3737200</v>
      </c>
      <c r="W32331" s="9" t="str">
        <f t="shared" si="509"/>
        <v>SO</v>
      </c>
    </row>
    <row r="32332" spans="15:23">
      <c r="O32332" t="s">
        <v>180</v>
      </c>
      <c r="P32332" s="13">
        <v>41471</v>
      </c>
      <c r="Q32332">
        <v>45.59</v>
      </c>
      <c r="R32332">
        <v>45.66</v>
      </c>
      <c r="S32332">
        <v>45.16</v>
      </c>
      <c r="T32332">
        <v>45.25</v>
      </c>
      <c r="U32332">
        <v>30.041702000000001</v>
      </c>
      <c r="V32332">
        <v>3691100</v>
      </c>
      <c r="W32332" s="9" t="str">
        <f t="shared" si="509"/>
        <v>SO</v>
      </c>
    </row>
    <row r="32333" spans="15:23">
      <c r="O32333" t="s">
        <v>180</v>
      </c>
      <c r="P32333" s="13">
        <v>41472</v>
      </c>
      <c r="Q32333">
        <v>45.5</v>
      </c>
      <c r="R32333">
        <v>45.52</v>
      </c>
      <c r="S32333">
        <v>45.009998000000003</v>
      </c>
      <c r="T32333">
        <v>45.259998000000003</v>
      </c>
      <c r="U32333">
        <v>30.04834</v>
      </c>
      <c r="V32333">
        <v>3792100</v>
      </c>
      <c r="W32333" s="9" t="str">
        <f t="shared" si="509"/>
        <v>SO</v>
      </c>
    </row>
    <row r="32334" spans="15:23">
      <c r="O32334" t="s">
        <v>180</v>
      </c>
      <c r="P32334" s="13">
        <v>41473</v>
      </c>
      <c r="Q32334">
        <v>45.43</v>
      </c>
      <c r="R32334">
        <v>45.75</v>
      </c>
      <c r="S32334">
        <v>45.279998999999997</v>
      </c>
      <c r="T32334">
        <v>45.619999</v>
      </c>
      <c r="U32334">
        <v>30.287337999999998</v>
      </c>
      <c r="V32334">
        <v>2965900</v>
      </c>
      <c r="W32334" s="9" t="str">
        <f t="shared" si="509"/>
        <v>SO</v>
      </c>
    </row>
    <row r="32335" spans="15:23">
      <c r="O32335" t="s">
        <v>180</v>
      </c>
      <c r="P32335" s="13">
        <v>41474</v>
      </c>
      <c r="Q32335">
        <v>45.619999</v>
      </c>
      <c r="R32335">
        <v>45.709999000000003</v>
      </c>
      <c r="S32335">
        <v>45.369999</v>
      </c>
      <c r="T32335">
        <v>45.560001</v>
      </c>
      <c r="U32335">
        <v>30.247513000000001</v>
      </c>
      <c r="V32335">
        <v>2640800</v>
      </c>
      <c r="W32335" s="9" t="str">
        <f t="shared" si="509"/>
        <v>SO</v>
      </c>
    </row>
    <row r="32336" spans="15:23">
      <c r="O32336" t="s">
        <v>180</v>
      </c>
      <c r="P32336" s="13">
        <v>41477</v>
      </c>
      <c r="Q32336">
        <v>45.509998000000003</v>
      </c>
      <c r="R32336">
        <v>45.650002000000001</v>
      </c>
      <c r="S32336">
        <v>45.41</v>
      </c>
      <c r="T32336">
        <v>45.509998000000003</v>
      </c>
      <c r="U32336">
        <v>30.214319</v>
      </c>
      <c r="V32336">
        <v>2918600</v>
      </c>
      <c r="W32336" s="9" t="str">
        <f t="shared" si="509"/>
        <v>SO</v>
      </c>
    </row>
    <row r="32337" spans="15:23">
      <c r="O32337" t="s">
        <v>180</v>
      </c>
      <c r="P32337" s="13">
        <v>41478</v>
      </c>
      <c r="Q32337">
        <v>45.560001</v>
      </c>
      <c r="R32337">
        <v>45.689999</v>
      </c>
      <c r="S32337">
        <v>45.41</v>
      </c>
      <c r="T32337">
        <v>45.619999</v>
      </c>
      <c r="U32337">
        <v>30.287337999999998</v>
      </c>
      <c r="V32337">
        <v>2004600</v>
      </c>
      <c r="W32337" s="9" t="str">
        <f t="shared" si="509"/>
        <v>SO</v>
      </c>
    </row>
    <row r="32338" spans="15:23">
      <c r="O32338" t="s">
        <v>180</v>
      </c>
      <c r="P32338" s="13">
        <v>41479</v>
      </c>
      <c r="Q32338">
        <v>45.59</v>
      </c>
      <c r="R32338">
        <v>45.59</v>
      </c>
      <c r="S32338">
        <v>44.830002</v>
      </c>
      <c r="T32338">
        <v>45.040000999999997</v>
      </c>
      <c r="U32338">
        <v>29.902287000000001</v>
      </c>
      <c r="V32338">
        <v>2469500</v>
      </c>
      <c r="W32338" s="9" t="str">
        <f t="shared" si="509"/>
        <v>SO</v>
      </c>
    </row>
    <row r="32339" spans="15:23">
      <c r="O32339" t="s">
        <v>180</v>
      </c>
      <c r="P32339" s="13">
        <v>41480</v>
      </c>
      <c r="Q32339">
        <v>44.93</v>
      </c>
      <c r="R32339">
        <v>45.18</v>
      </c>
      <c r="S32339">
        <v>44.849997999999999</v>
      </c>
      <c r="T32339">
        <v>45.139999000000003</v>
      </c>
      <c r="U32339">
        <v>29.968674</v>
      </c>
      <c r="V32339">
        <v>12347200</v>
      </c>
      <c r="W32339" s="9" t="str">
        <f t="shared" si="509"/>
        <v>SO</v>
      </c>
    </row>
    <row r="32340" spans="15:23">
      <c r="O32340" t="s">
        <v>180</v>
      </c>
      <c r="P32340" s="13">
        <v>41481</v>
      </c>
      <c r="Q32340">
        <v>44.93</v>
      </c>
      <c r="R32340">
        <v>45.369999</v>
      </c>
      <c r="S32340">
        <v>44.799999</v>
      </c>
      <c r="T32340">
        <v>45.34</v>
      </c>
      <c r="U32340">
        <v>30.101462999999999</v>
      </c>
      <c r="V32340">
        <v>13119600</v>
      </c>
      <c r="W32340" s="9" t="str">
        <f t="shared" si="509"/>
        <v>SO</v>
      </c>
    </row>
    <row r="32341" spans="15:23">
      <c r="O32341" t="s">
        <v>180</v>
      </c>
      <c r="P32341" s="13">
        <v>41484</v>
      </c>
      <c r="Q32341">
        <v>45.220001000000003</v>
      </c>
      <c r="R32341">
        <v>45.560001</v>
      </c>
      <c r="S32341">
        <v>45.150002000000001</v>
      </c>
      <c r="T32341">
        <v>45.400002000000001</v>
      </c>
      <c r="U32341">
        <v>30.141283000000001</v>
      </c>
      <c r="V32341">
        <v>11789600</v>
      </c>
      <c r="W32341" s="9" t="str">
        <f t="shared" si="509"/>
        <v>SO</v>
      </c>
    </row>
    <row r="32342" spans="15:23">
      <c r="O32342" t="s">
        <v>180</v>
      </c>
      <c r="P32342" s="13">
        <v>41485</v>
      </c>
      <c r="Q32342">
        <v>45.580002</v>
      </c>
      <c r="R32342">
        <v>45.75</v>
      </c>
      <c r="S32342">
        <v>45.240001999999997</v>
      </c>
      <c r="T32342">
        <v>45.419998</v>
      </c>
      <c r="U32342">
        <v>30.154564000000001</v>
      </c>
      <c r="V32342">
        <v>3727400</v>
      </c>
      <c r="W32342" s="9" t="str">
        <f t="shared" si="509"/>
        <v>SO</v>
      </c>
    </row>
    <row r="32343" spans="15:23">
      <c r="O32343" t="s">
        <v>180</v>
      </c>
      <c r="P32343" s="13">
        <v>41486</v>
      </c>
      <c r="Q32343">
        <v>45.049999</v>
      </c>
      <c r="R32343">
        <v>45.330002</v>
      </c>
      <c r="S32343">
        <v>44.200001</v>
      </c>
      <c r="T32343">
        <v>44.84</v>
      </c>
      <c r="U32343">
        <v>29.769506</v>
      </c>
      <c r="V32343">
        <v>9603000</v>
      </c>
      <c r="W32343" s="9" t="str">
        <f t="shared" si="509"/>
        <v>SO</v>
      </c>
    </row>
    <row r="32344" spans="15:23">
      <c r="O32344" t="s">
        <v>180</v>
      </c>
      <c r="P32344" s="13">
        <v>41487</v>
      </c>
      <c r="Q32344">
        <v>44.459999000000003</v>
      </c>
      <c r="R32344">
        <v>44.48</v>
      </c>
      <c r="S32344">
        <v>43.990001999999997</v>
      </c>
      <c r="T32344">
        <v>44.349997999999999</v>
      </c>
      <c r="U32344">
        <v>29.780919999999998</v>
      </c>
      <c r="V32344">
        <v>5072400</v>
      </c>
      <c r="W32344" s="9" t="str">
        <f t="shared" si="509"/>
        <v>SO</v>
      </c>
    </row>
    <row r="32345" spans="15:23">
      <c r="O32345" t="s">
        <v>180</v>
      </c>
      <c r="P32345" s="13">
        <v>41488</v>
      </c>
      <c r="Q32345">
        <v>44.32</v>
      </c>
      <c r="R32345">
        <v>44.380001</v>
      </c>
      <c r="S32345">
        <v>44.009998000000003</v>
      </c>
      <c r="T32345">
        <v>44.34</v>
      </c>
      <c r="U32345">
        <v>29.774206</v>
      </c>
      <c r="V32345">
        <v>3315000</v>
      </c>
      <c r="W32345" s="9" t="str">
        <f t="shared" si="509"/>
        <v>SO</v>
      </c>
    </row>
    <row r="32346" spans="15:23">
      <c r="O32346" t="s">
        <v>180</v>
      </c>
      <c r="P32346" s="13">
        <v>41491</v>
      </c>
      <c r="Q32346">
        <v>44.220001000000003</v>
      </c>
      <c r="R32346">
        <v>44.220001000000003</v>
      </c>
      <c r="S32346">
        <v>43.93</v>
      </c>
      <c r="T32346">
        <v>44.07</v>
      </c>
      <c r="U32346">
        <v>29.592898999999999</v>
      </c>
      <c r="V32346">
        <v>2774400</v>
      </c>
      <c r="W32346" s="9" t="str">
        <f t="shared" si="509"/>
        <v>SO</v>
      </c>
    </row>
    <row r="32347" spans="15:23">
      <c r="O32347" t="s">
        <v>180</v>
      </c>
      <c r="P32347" s="13">
        <v>41492</v>
      </c>
      <c r="Q32347">
        <v>44.060001</v>
      </c>
      <c r="R32347">
        <v>44.07</v>
      </c>
      <c r="S32347">
        <v>43.709999000000003</v>
      </c>
      <c r="T32347">
        <v>43.77</v>
      </c>
      <c r="U32347">
        <v>29.391441</v>
      </c>
      <c r="V32347">
        <v>3029400</v>
      </c>
      <c r="W32347" s="9" t="str">
        <f t="shared" si="509"/>
        <v>SO</v>
      </c>
    </row>
    <row r="32348" spans="15:23">
      <c r="O32348" t="s">
        <v>180</v>
      </c>
      <c r="P32348" s="13">
        <v>41493</v>
      </c>
      <c r="Q32348">
        <v>43.619999</v>
      </c>
      <c r="R32348">
        <v>44.169998</v>
      </c>
      <c r="S32348">
        <v>43.540000999999997</v>
      </c>
      <c r="T32348">
        <v>44.139999000000003</v>
      </c>
      <c r="U32348">
        <v>29.639907999999998</v>
      </c>
      <c r="V32348">
        <v>3463500</v>
      </c>
      <c r="W32348" s="9" t="str">
        <f t="shared" si="509"/>
        <v>SO</v>
      </c>
    </row>
    <row r="32349" spans="15:23">
      <c r="O32349" t="s">
        <v>180</v>
      </c>
      <c r="P32349" s="13">
        <v>41494</v>
      </c>
      <c r="Q32349">
        <v>44.220001000000003</v>
      </c>
      <c r="R32349">
        <v>44.25</v>
      </c>
      <c r="S32349">
        <v>43.82</v>
      </c>
      <c r="T32349">
        <v>44.040000999999997</v>
      </c>
      <c r="U32349">
        <v>29.572762999999998</v>
      </c>
      <c r="V32349">
        <v>3454300</v>
      </c>
      <c r="W32349" s="9" t="str">
        <f t="shared" si="509"/>
        <v>SO</v>
      </c>
    </row>
    <row r="32350" spans="15:23">
      <c r="O32350" t="s">
        <v>180</v>
      </c>
      <c r="P32350" s="13">
        <v>41495</v>
      </c>
      <c r="Q32350">
        <v>43.950001</v>
      </c>
      <c r="R32350">
        <v>44.099997999999999</v>
      </c>
      <c r="S32350">
        <v>43.799999</v>
      </c>
      <c r="T32350">
        <v>43.869999</v>
      </c>
      <c r="U32350">
        <v>29.458594999999999</v>
      </c>
      <c r="V32350">
        <v>2660900</v>
      </c>
      <c r="W32350" s="9" t="str">
        <f t="shared" si="509"/>
        <v>SO</v>
      </c>
    </row>
    <row r="32351" spans="15:23">
      <c r="O32351" t="s">
        <v>180</v>
      </c>
      <c r="P32351" s="13">
        <v>41498</v>
      </c>
      <c r="Q32351">
        <v>43.759998000000003</v>
      </c>
      <c r="R32351">
        <v>43.77</v>
      </c>
      <c r="S32351">
        <v>43.419998</v>
      </c>
      <c r="T32351">
        <v>43.560001</v>
      </c>
      <c r="U32351">
        <v>29.250435</v>
      </c>
      <c r="V32351">
        <v>3216900</v>
      </c>
      <c r="W32351" s="9" t="str">
        <f t="shared" si="509"/>
        <v>SO</v>
      </c>
    </row>
    <row r="32352" spans="15:23">
      <c r="O32352" t="s">
        <v>180</v>
      </c>
      <c r="P32352" s="13">
        <v>41499</v>
      </c>
      <c r="Q32352">
        <v>43.599997999999999</v>
      </c>
      <c r="R32352">
        <v>43.799999</v>
      </c>
      <c r="S32352">
        <v>43.41</v>
      </c>
      <c r="T32352">
        <v>43.779998999999997</v>
      </c>
      <c r="U32352">
        <v>29.398163</v>
      </c>
      <c r="V32352">
        <v>5083600</v>
      </c>
      <c r="W32352" s="9" t="str">
        <f t="shared" si="509"/>
        <v>SO</v>
      </c>
    </row>
    <row r="32353" spans="15:23">
      <c r="O32353" t="s">
        <v>180</v>
      </c>
      <c r="P32353" s="13">
        <v>41500</v>
      </c>
      <c r="Q32353">
        <v>43.66</v>
      </c>
      <c r="R32353">
        <v>43.73</v>
      </c>
      <c r="S32353">
        <v>43.349997999999999</v>
      </c>
      <c r="T32353">
        <v>43.610000999999997</v>
      </c>
      <c r="U32353">
        <v>29.284003999999999</v>
      </c>
      <c r="V32353">
        <v>4278200</v>
      </c>
      <c r="W32353" s="9" t="str">
        <f t="shared" si="509"/>
        <v>SO</v>
      </c>
    </row>
    <row r="32354" spans="15:23">
      <c r="O32354" t="s">
        <v>180</v>
      </c>
      <c r="P32354" s="13">
        <v>41501</v>
      </c>
      <c r="Q32354">
        <v>43.290000999999997</v>
      </c>
      <c r="R32354">
        <v>43.5</v>
      </c>
      <c r="S32354">
        <v>42.82</v>
      </c>
      <c r="T32354">
        <v>42.900002000000001</v>
      </c>
      <c r="U32354">
        <v>28.807245000000002</v>
      </c>
      <c r="V32354">
        <v>4609100</v>
      </c>
      <c r="W32354" s="9" t="str">
        <f t="shared" si="509"/>
        <v>SO</v>
      </c>
    </row>
    <row r="32355" spans="15:23">
      <c r="O32355" t="s">
        <v>180</v>
      </c>
      <c r="P32355" s="13">
        <v>41502</v>
      </c>
      <c r="Q32355">
        <v>42.779998999999997</v>
      </c>
      <c r="R32355">
        <v>42.939999</v>
      </c>
      <c r="S32355">
        <v>42.139999000000003</v>
      </c>
      <c r="T32355">
        <v>42.389999000000003</v>
      </c>
      <c r="U32355">
        <v>28.464779</v>
      </c>
      <c r="V32355">
        <v>4420000</v>
      </c>
      <c r="W32355" s="9" t="str">
        <f t="shared" si="509"/>
        <v>SO</v>
      </c>
    </row>
    <row r="32356" spans="15:23">
      <c r="O32356" t="s">
        <v>180</v>
      </c>
      <c r="P32356" s="13">
        <v>41505</v>
      </c>
      <c r="Q32356">
        <v>42.279998999999997</v>
      </c>
      <c r="R32356">
        <v>42.549999</v>
      </c>
      <c r="S32356">
        <v>41.98</v>
      </c>
      <c r="T32356">
        <v>42.049999</v>
      </c>
      <c r="U32356">
        <v>28.236474999999999</v>
      </c>
      <c r="V32356">
        <v>3460100</v>
      </c>
      <c r="W32356" s="9" t="str">
        <f t="shared" si="509"/>
        <v>SO</v>
      </c>
    </row>
    <row r="32357" spans="15:23">
      <c r="O32357" t="s">
        <v>180</v>
      </c>
      <c r="P32357" s="13">
        <v>41506</v>
      </c>
      <c r="Q32357">
        <v>41.98</v>
      </c>
      <c r="R32357">
        <v>42.68</v>
      </c>
      <c r="S32357">
        <v>41.919998</v>
      </c>
      <c r="T32357">
        <v>42.25</v>
      </c>
      <c r="U32357">
        <v>28.370773</v>
      </c>
      <c r="V32357">
        <v>3463800</v>
      </c>
      <c r="W32357" s="9" t="str">
        <f t="shared" si="509"/>
        <v>SO</v>
      </c>
    </row>
    <row r="32358" spans="15:23">
      <c r="O32358" t="s">
        <v>180</v>
      </c>
      <c r="P32358" s="13">
        <v>41507</v>
      </c>
      <c r="Q32358">
        <v>42.150002000000001</v>
      </c>
      <c r="R32358">
        <v>42.189999</v>
      </c>
      <c r="S32358">
        <v>41.549999</v>
      </c>
      <c r="T32358">
        <v>41.669998</v>
      </c>
      <c r="U32358">
        <v>27.981311999999999</v>
      </c>
      <c r="V32358">
        <v>3754500</v>
      </c>
      <c r="W32358" s="9" t="str">
        <f t="shared" si="509"/>
        <v>SO</v>
      </c>
    </row>
    <row r="32359" spans="15:23">
      <c r="O32359" t="s">
        <v>180</v>
      </c>
      <c r="P32359" s="13">
        <v>41508</v>
      </c>
      <c r="Q32359">
        <v>41.68</v>
      </c>
      <c r="R32359">
        <v>42.119999</v>
      </c>
      <c r="S32359">
        <v>41.669998</v>
      </c>
      <c r="T32359">
        <v>41.93</v>
      </c>
      <c r="U32359">
        <v>28.155897</v>
      </c>
      <c r="V32359">
        <v>3359700</v>
      </c>
      <c r="W32359" s="9" t="str">
        <f t="shared" si="509"/>
        <v>SO</v>
      </c>
    </row>
    <row r="32360" spans="15:23">
      <c r="O32360" t="s">
        <v>180</v>
      </c>
      <c r="P32360" s="13">
        <v>41509</v>
      </c>
      <c r="Q32360">
        <v>42</v>
      </c>
      <c r="R32360">
        <v>42.41</v>
      </c>
      <c r="S32360">
        <v>41.849997999999999</v>
      </c>
      <c r="T32360">
        <v>42.23</v>
      </c>
      <c r="U32360">
        <v>28.357346</v>
      </c>
      <c r="V32360">
        <v>2692100</v>
      </c>
      <c r="W32360" s="9" t="str">
        <f t="shared" si="509"/>
        <v>SO</v>
      </c>
    </row>
    <row r="32361" spans="15:23">
      <c r="O32361" t="s">
        <v>180</v>
      </c>
      <c r="P32361" s="13">
        <v>41512</v>
      </c>
      <c r="Q32361">
        <v>42.259998000000003</v>
      </c>
      <c r="R32361">
        <v>42.299999</v>
      </c>
      <c r="S32361">
        <v>41.849997999999999</v>
      </c>
      <c r="T32361">
        <v>41.900002000000001</v>
      </c>
      <c r="U32361">
        <v>28.135748</v>
      </c>
      <c r="V32361">
        <v>2477200</v>
      </c>
      <c r="W32361" s="9" t="str">
        <f t="shared" si="509"/>
        <v>SO</v>
      </c>
    </row>
    <row r="32362" spans="15:23">
      <c r="O32362" t="s">
        <v>180</v>
      </c>
      <c r="P32362" s="13">
        <v>41513</v>
      </c>
      <c r="Q32362">
        <v>41.700001</v>
      </c>
      <c r="R32362">
        <v>41.98</v>
      </c>
      <c r="S32362">
        <v>41.57</v>
      </c>
      <c r="T32362">
        <v>41.68</v>
      </c>
      <c r="U32362">
        <v>27.988028</v>
      </c>
      <c r="V32362">
        <v>4564100</v>
      </c>
      <c r="W32362" s="9" t="str">
        <f t="shared" si="509"/>
        <v>SO</v>
      </c>
    </row>
    <row r="32363" spans="15:23">
      <c r="O32363" t="s">
        <v>180</v>
      </c>
      <c r="P32363" s="13">
        <v>41514</v>
      </c>
      <c r="Q32363">
        <v>41.700001</v>
      </c>
      <c r="R32363">
        <v>41.860000999999997</v>
      </c>
      <c r="S32363">
        <v>41.400002000000001</v>
      </c>
      <c r="T32363">
        <v>41.639999000000003</v>
      </c>
      <c r="U32363">
        <v>27.961169999999999</v>
      </c>
      <c r="V32363">
        <v>3604500</v>
      </c>
      <c r="W32363" s="9" t="str">
        <f t="shared" si="509"/>
        <v>SO</v>
      </c>
    </row>
    <row r="32364" spans="15:23">
      <c r="O32364" t="s">
        <v>180</v>
      </c>
      <c r="P32364" s="13">
        <v>41515</v>
      </c>
      <c r="Q32364">
        <v>41.560001</v>
      </c>
      <c r="R32364">
        <v>41.619999</v>
      </c>
      <c r="S32364">
        <v>41.34</v>
      </c>
      <c r="T32364">
        <v>41.439999</v>
      </c>
      <c r="U32364">
        <v>27.826861999999998</v>
      </c>
      <c r="V32364">
        <v>3663600</v>
      </c>
      <c r="W32364" s="9" t="str">
        <f t="shared" si="509"/>
        <v>SO</v>
      </c>
    </row>
    <row r="32365" spans="15:23">
      <c r="O32365" t="s">
        <v>180</v>
      </c>
      <c r="P32365" s="13">
        <v>41516</v>
      </c>
      <c r="Q32365">
        <v>41.5</v>
      </c>
      <c r="R32365">
        <v>41.669998</v>
      </c>
      <c r="S32365">
        <v>41.310001</v>
      </c>
      <c r="T32365">
        <v>41.619999</v>
      </c>
      <c r="U32365">
        <v>27.947728999999999</v>
      </c>
      <c r="V32365">
        <v>5548900</v>
      </c>
      <c r="W32365" s="9" t="str">
        <f t="shared" si="509"/>
        <v>SO</v>
      </c>
    </row>
    <row r="32366" spans="15:23">
      <c r="O32366" t="s">
        <v>180</v>
      </c>
      <c r="P32366" s="13">
        <v>41520</v>
      </c>
      <c r="Q32366">
        <v>41.810001</v>
      </c>
      <c r="R32366">
        <v>41.939999</v>
      </c>
      <c r="S32366">
        <v>40.959999000000003</v>
      </c>
      <c r="T32366">
        <v>41.09</v>
      </c>
      <c r="U32366">
        <v>27.591830999999999</v>
      </c>
      <c r="V32366">
        <v>5024500</v>
      </c>
      <c r="W32366" s="9" t="str">
        <f t="shared" si="509"/>
        <v>SO</v>
      </c>
    </row>
    <row r="32367" spans="15:23">
      <c r="O32367" t="s">
        <v>180</v>
      </c>
      <c r="P32367" s="13">
        <v>41521</v>
      </c>
      <c r="Q32367">
        <v>41.07</v>
      </c>
      <c r="R32367">
        <v>41.09</v>
      </c>
      <c r="S32367">
        <v>40.650002000000001</v>
      </c>
      <c r="T32367">
        <v>40.889999000000003</v>
      </c>
      <c r="U32367">
        <v>27.457530999999999</v>
      </c>
      <c r="V32367">
        <v>4357400</v>
      </c>
      <c r="W32367" s="9" t="str">
        <f t="shared" si="509"/>
        <v>SO</v>
      </c>
    </row>
    <row r="32368" spans="15:23">
      <c r="O32368" t="s">
        <v>180</v>
      </c>
      <c r="P32368" s="13">
        <v>41522</v>
      </c>
      <c r="Q32368">
        <v>40.830002</v>
      </c>
      <c r="R32368">
        <v>41</v>
      </c>
      <c r="S32368">
        <v>40.630001</v>
      </c>
      <c r="T32368">
        <v>40.75</v>
      </c>
      <c r="U32368">
        <v>27.363533</v>
      </c>
      <c r="V32368">
        <v>3590000</v>
      </c>
      <c r="W32368" s="9" t="str">
        <f t="shared" si="509"/>
        <v>SO</v>
      </c>
    </row>
    <row r="32369" spans="15:23">
      <c r="O32369" t="s">
        <v>180</v>
      </c>
      <c r="P32369" s="13">
        <v>41523</v>
      </c>
      <c r="Q32369">
        <v>40.98</v>
      </c>
      <c r="R32369">
        <v>41.5</v>
      </c>
      <c r="S32369">
        <v>40.98</v>
      </c>
      <c r="T32369">
        <v>41.119999</v>
      </c>
      <c r="U32369">
        <v>27.611975000000001</v>
      </c>
      <c r="V32369">
        <v>5333200</v>
      </c>
      <c r="W32369" s="9" t="str">
        <f t="shared" si="509"/>
        <v>SO</v>
      </c>
    </row>
    <row r="32370" spans="15:23">
      <c r="O32370" t="s">
        <v>180</v>
      </c>
      <c r="P32370" s="13">
        <v>41526</v>
      </c>
      <c r="Q32370">
        <v>41.16</v>
      </c>
      <c r="R32370">
        <v>41.310001</v>
      </c>
      <c r="S32370">
        <v>41</v>
      </c>
      <c r="T32370">
        <v>41.23</v>
      </c>
      <c r="U32370">
        <v>27.685846000000002</v>
      </c>
      <c r="V32370">
        <v>3115600</v>
      </c>
      <c r="W32370" s="9" t="str">
        <f t="shared" si="509"/>
        <v>SO</v>
      </c>
    </row>
    <row r="32371" spans="15:23">
      <c r="O32371" t="s">
        <v>180</v>
      </c>
      <c r="P32371" s="13">
        <v>41527</v>
      </c>
      <c r="Q32371">
        <v>41.32</v>
      </c>
      <c r="R32371">
        <v>41.43</v>
      </c>
      <c r="S32371">
        <v>41.16</v>
      </c>
      <c r="T32371">
        <v>41.41</v>
      </c>
      <c r="U32371">
        <v>27.806712999999998</v>
      </c>
      <c r="V32371">
        <v>2785400</v>
      </c>
      <c r="W32371" s="9" t="str">
        <f t="shared" si="509"/>
        <v>SO</v>
      </c>
    </row>
    <row r="32372" spans="15:23">
      <c r="O32372" t="s">
        <v>180</v>
      </c>
      <c r="P32372" s="13">
        <v>41528</v>
      </c>
      <c r="Q32372">
        <v>41.41</v>
      </c>
      <c r="R32372">
        <v>41.43</v>
      </c>
      <c r="S32372">
        <v>40.799999</v>
      </c>
      <c r="T32372">
        <v>41.02</v>
      </c>
      <c r="U32372">
        <v>27.544820999999999</v>
      </c>
      <c r="V32372">
        <v>4870000</v>
      </c>
      <c r="W32372" s="9" t="str">
        <f t="shared" si="509"/>
        <v>SO</v>
      </c>
    </row>
    <row r="32373" spans="15:23">
      <c r="O32373" t="s">
        <v>180</v>
      </c>
      <c r="P32373" s="13">
        <v>41529</v>
      </c>
      <c r="Q32373">
        <v>41.060001</v>
      </c>
      <c r="R32373">
        <v>41.310001</v>
      </c>
      <c r="S32373">
        <v>40.700001</v>
      </c>
      <c r="T32373">
        <v>40.759998000000003</v>
      </c>
      <c r="U32373">
        <v>27.370239000000002</v>
      </c>
      <c r="V32373">
        <v>7721900</v>
      </c>
      <c r="W32373" s="9" t="str">
        <f t="shared" si="509"/>
        <v>SO</v>
      </c>
    </row>
    <row r="32374" spans="15:23">
      <c r="O32374" t="s">
        <v>180</v>
      </c>
      <c r="P32374" s="13">
        <v>41530</v>
      </c>
      <c r="Q32374">
        <v>40.830002</v>
      </c>
      <c r="R32374">
        <v>41.119999</v>
      </c>
      <c r="S32374">
        <v>40.830002</v>
      </c>
      <c r="T32374">
        <v>40.959999000000003</v>
      </c>
      <c r="U32374">
        <v>27.504543000000002</v>
      </c>
      <c r="V32374">
        <v>3330800</v>
      </c>
      <c r="W32374" s="9" t="str">
        <f t="shared" si="509"/>
        <v>SO</v>
      </c>
    </row>
    <row r="32375" spans="15:23">
      <c r="O32375" t="s">
        <v>180</v>
      </c>
      <c r="P32375" s="13">
        <v>41533</v>
      </c>
      <c r="Q32375">
        <v>41.349997999999999</v>
      </c>
      <c r="R32375">
        <v>41.599997999999999</v>
      </c>
      <c r="S32375">
        <v>40.860000999999997</v>
      </c>
      <c r="T32375">
        <v>40.939999</v>
      </c>
      <c r="U32375">
        <v>27.491114</v>
      </c>
      <c r="V32375">
        <v>5017100</v>
      </c>
      <c r="W32375" s="9" t="str">
        <f t="shared" si="509"/>
        <v>SO</v>
      </c>
    </row>
    <row r="32376" spans="15:23">
      <c r="O32376" t="s">
        <v>180</v>
      </c>
      <c r="P32376" s="13">
        <v>41534</v>
      </c>
      <c r="Q32376">
        <v>40.900002000000001</v>
      </c>
      <c r="R32376">
        <v>41.25</v>
      </c>
      <c r="S32376">
        <v>40.900002000000001</v>
      </c>
      <c r="T32376">
        <v>41.150002000000001</v>
      </c>
      <c r="U32376">
        <v>27.632128000000002</v>
      </c>
      <c r="V32376">
        <v>3134100</v>
      </c>
      <c r="W32376" s="9" t="str">
        <f t="shared" si="509"/>
        <v>SO</v>
      </c>
    </row>
    <row r="32377" spans="15:23">
      <c r="O32377" t="s">
        <v>180</v>
      </c>
      <c r="P32377" s="13">
        <v>41535</v>
      </c>
      <c r="Q32377">
        <v>41.169998</v>
      </c>
      <c r="R32377">
        <v>42.959999000000003</v>
      </c>
      <c r="S32377">
        <v>41</v>
      </c>
      <c r="T32377">
        <v>42.630001</v>
      </c>
      <c r="U32377">
        <v>28.625937</v>
      </c>
      <c r="V32377">
        <v>7768000</v>
      </c>
      <c r="W32377" s="9" t="str">
        <f t="shared" si="509"/>
        <v>SO</v>
      </c>
    </row>
    <row r="32378" spans="15:23">
      <c r="O32378" t="s">
        <v>180</v>
      </c>
      <c r="P32378" s="13">
        <v>41536</v>
      </c>
      <c r="Q32378">
        <v>42.66</v>
      </c>
      <c r="R32378">
        <v>42.84</v>
      </c>
      <c r="S32378">
        <v>42.049999</v>
      </c>
      <c r="T32378">
        <v>42.299999</v>
      </c>
      <c r="U32378">
        <v>28.404346</v>
      </c>
      <c r="V32378">
        <v>4726300</v>
      </c>
      <c r="W32378" s="9" t="str">
        <f t="shared" si="509"/>
        <v>SO</v>
      </c>
    </row>
    <row r="32379" spans="15:23">
      <c r="O32379" t="s">
        <v>180</v>
      </c>
      <c r="P32379" s="13">
        <v>41537</v>
      </c>
      <c r="Q32379">
        <v>42.299999</v>
      </c>
      <c r="R32379">
        <v>42.380001</v>
      </c>
      <c r="S32379">
        <v>41.709999000000003</v>
      </c>
      <c r="T32379">
        <v>41.779998999999997</v>
      </c>
      <c r="U32379">
        <v>28.05517</v>
      </c>
      <c r="V32379">
        <v>5664600</v>
      </c>
      <c r="W32379" s="9" t="str">
        <f t="shared" si="509"/>
        <v>SO</v>
      </c>
    </row>
    <row r="32380" spans="15:23">
      <c r="O32380" t="s">
        <v>180</v>
      </c>
      <c r="P32380" s="13">
        <v>41540</v>
      </c>
      <c r="Q32380">
        <v>41.529998999999997</v>
      </c>
      <c r="R32380">
        <v>42.43</v>
      </c>
      <c r="S32380">
        <v>41.52</v>
      </c>
      <c r="T32380">
        <v>42.169998</v>
      </c>
      <c r="U32380">
        <v>28.317053000000001</v>
      </c>
      <c r="V32380">
        <v>4262700</v>
      </c>
      <c r="W32380" s="9" t="str">
        <f t="shared" si="509"/>
        <v>SO</v>
      </c>
    </row>
    <row r="32381" spans="15:23">
      <c r="O32381" t="s">
        <v>180</v>
      </c>
      <c r="P32381" s="13">
        <v>41541</v>
      </c>
      <c r="Q32381">
        <v>42.189999</v>
      </c>
      <c r="R32381">
        <v>42.310001</v>
      </c>
      <c r="S32381">
        <v>41.93</v>
      </c>
      <c r="T32381">
        <v>42.080002</v>
      </c>
      <c r="U32381">
        <v>28.256620000000002</v>
      </c>
      <c r="V32381">
        <v>3285400</v>
      </c>
      <c r="W32381" s="9" t="str">
        <f t="shared" si="509"/>
        <v>SO</v>
      </c>
    </row>
    <row r="32382" spans="15:23">
      <c r="O32382" t="s">
        <v>180</v>
      </c>
      <c r="P32382" s="13">
        <v>41542</v>
      </c>
      <c r="Q32382">
        <v>41.990001999999997</v>
      </c>
      <c r="R32382">
        <v>42.209999000000003</v>
      </c>
      <c r="S32382">
        <v>41.720001000000003</v>
      </c>
      <c r="T32382">
        <v>41.720001000000003</v>
      </c>
      <c r="U32382">
        <v>28.014875</v>
      </c>
      <c r="V32382">
        <v>3563400</v>
      </c>
      <c r="W32382" s="9" t="str">
        <f t="shared" si="509"/>
        <v>SO</v>
      </c>
    </row>
    <row r="32383" spans="15:23">
      <c r="O32383" t="s">
        <v>180</v>
      </c>
      <c r="P32383" s="13">
        <v>41543</v>
      </c>
      <c r="Q32383">
        <v>41.77</v>
      </c>
      <c r="R32383">
        <v>41.91</v>
      </c>
      <c r="S32383">
        <v>41.32</v>
      </c>
      <c r="T32383">
        <v>41.529998999999997</v>
      </c>
      <c r="U32383">
        <v>27.887288999999999</v>
      </c>
      <c r="V32383">
        <v>3335700</v>
      </c>
      <c r="W32383" s="9" t="str">
        <f t="shared" si="509"/>
        <v>SO</v>
      </c>
    </row>
    <row r="32384" spans="15:23">
      <c r="O32384" t="s">
        <v>180</v>
      </c>
      <c r="P32384" s="13">
        <v>41544</v>
      </c>
      <c r="Q32384">
        <v>41.41</v>
      </c>
      <c r="R32384">
        <v>41.619999</v>
      </c>
      <c r="S32384">
        <v>41.110000999999997</v>
      </c>
      <c r="T32384">
        <v>41.23</v>
      </c>
      <c r="U32384">
        <v>27.685846000000002</v>
      </c>
      <c r="V32384">
        <v>2795300</v>
      </c>
      <c r="W32384" s="9" t="str">
        <f t="shared" si="509"/>
        <v>SO</v>
      </c>
    </row>
    <row r="32385" spans="15:23">
      <c r="O32385" t="s">
        <v>180</v>
      </c>
      <c r="P32385" s="13">
        <v>41547</v>
      </c>
      <c r="Q32385">
        <v>41</v>
      </c>
      <c r="R32385">
        <v>41.34</v>
      </c>
      <c r="S32385">
        <v>40.970001000000003</v>
      </c>
      <c r="T32385">
        <v>41.18</v>
      </c>
      <c r="U32385">
        <v>27.652280999999999</v>
      </c>
      <c r="V32385">
        <v>4026300</v>
      </c>
      <c r="W32385" s="9" t="str">
        <f t="shared" si="509"/>
        <v>SO</v>
      </c>
    </row>
    <row r="32386" spans="15:23">
      <c r="O32386" t="s">
        <v>180</v>
      </c>
      <c r="P32386" s="13">
        <v>41548</v>
      </c>
      <c r="Q32386">
        <v>41.299999</v>
      </c>
      <c r="R32386">
        <v>41.389999000000003</v>
      </c>
      <c r="S32386">
        <v>41.049999</v>
      </c>
      <c r="T32386">
        <v>41.279998999999997</v>
      </c>
      <c r="U32386">
        <v>27.719418000000001</v>
      </c>
      <c r="V32386">
        <v>3055300</v>
      </c>
      <c r="W32386" s="9" t="str">
        <f t="shared" si="509"/>
        <v>SO</v>
      </c>
    </row>
    <row r="32387" spans="15:23">
      <c r="O32387" t="s">
        <v>180</v>
      </c>
      <c r="P32387" s="13">
        <v>41549</v>
      </c>
      <c r="Q32387">
        <v>41.189999</v>
      </c>
      <c r="R32387">
        <v>41.349997999999999</v>
      </c>
      <c r="S32387">
        <v>40.950001</v>
      </c>
      <c r="T32387">
        <v>41.330002</v>
      </c>
      <c r="U32387">
        <v>27.752994999999999</v>
      </c>
      <c r="V32387">
        <v>3785300</v>
      </c>
      <c r="W32387" s="9" t="str">
        <f t="shared" si="509"/>
        <v>SO</v>
      </c>
    </row>
    <row r="32388" spans="15:23">
      <c r="O32388" t="s">
        <v>180</v>
      </c>
      <c r="P32388" s="13">
        <v>41550</v>
      </c>
      <c r="Q32388">
        <v>41.119999</v>
      </c>
      <c r="R32388">
        <v>41.119999</v>
      </c>
      <c r="S32388">
        <v>40.549999</v>
      </c>
      <c r="T32388">
        <v>40.560001</v>
      </c>
      <c r="U32388">
        <v>27.235938999999998</v>
      </c>
      <c r="V32388">
        <v>8917100</v>
      </c>
      <c r="W32388" s="9" t="str">
        <f t="shared" si="509"/>
        <v>SO</v>
      </c>
    </row>
    <row r="32389" spans="15:23">
      <c r="O32389" t="s">
        <v>180</v>
      </c>
      <c r="P32389" s="13">
        <v>41551</v>
      </c>
      <c r="Q32389">
        <v>40.610000999999997</v>
      </c>
      <c r="R32389">
        <v>40.75</v>
      </c>
      <c r="S32389">
        <v>40.409999999999997</v>
      </c>
      <c r="T32389">
        <v>40.659999999999997</v>
      </c>
      <c r="U32389">
        <v>27.303097000000001</v>
      </c>
      <c r="V32389">
        <v>3197400</v>
      </c>
      <c r="W32389" s="9" t="str">
        <f t="shared" ref="W32389:W32452" si="510">IFERROR(VLOOKUP(O32389,$B$4:$B$17,1,FALSE),"Delete")</f>
        <v>SO</v>
      </c>
    </row>
    <row r="32390" spans="15:23">
      <c r="O32390" t="s">
        <v>180</v>
      </c>
      <c r="P32390" s="13">
        <v>41554</v>
      </c>
      <c r="Q32390">
        <v>40.520000000000003</v>
      </c>
      <c r="R32390">
        <v>40.720001000000003</v>
      </c>
      <c r="S32390">
        <v>40.360000999999997</v>
      </c>
      <c r="T32390">
        <v>40.490001999999997</v>
      </c>
      <c r="U32390">
        <v>27.188942000000001</v>
      </c>
      <c r="V32390">
        <v>3069400</v>
      </c>
      <c r="W32390" s="9" t="str">
        <f t="shared" si="510"/>
        <v>SO</v>
      </c>
    </row>
    <row r="32391" spans="15:23">
      <c r="O32391" t="s">
        <v>180</v>
      </c>
      <c r="P32391" s="13">
        <v>41555</v>
      </c>
      <c r="Q32391">
        <v>40.490001999999997</v>
      </c>
      <c r="R32391">
        <v>41.299999</v>
      </c>
      <c r="S32391">
        <v>40.490001999999997</v>
      </c>
      <c r="T32391">
        <v>41.009998000000003</v>
      </c>
      <c r="U32391">
        <v>27.538118000000001</v>
      </c>
      <c r="V32391">
        <v>5341100</v>
      </c>
      <c r="W32391" s="9" t="str">
        <f t="shared" si="510"/>
        <v>SO</v>
      </c>
    </row>
    <row r="32392" spans="15:23">
      <c r="O32392" t="s">
        <v>180</v>
      </c>
      <c r="P32392" s="13">
        <v>41556</v>
      </c>
      <c r="Q32392">
        <v>41.119999</v>
      </c>
      <c r="R32392">
        <v>41.889999000000003</v>
      </c>
      <c r="S32392">
        <v>41.040000999999997</v>
      </c>
      <c r="T32392">
        <v>41.27</v>
      </c>
      <c r="U32392">
        <v>27.712707999999999</v>
      </c>
      <c r="V32392">
        <v>5990400</v>
      </c>
      <c r="W32392" s="9" t="str">
        <f t="shared" si="510"/>
        <v>SO</v>
      </c>
    </row>
    <row r="32393" spans="15:23">
      <c r="O32393" t="s">
        <v>180</v>
      </c>
      <c r="P32393" s="13">
        <v>41557</v>
      </c>
      <c r="Q32393">
        <v>41.459999000000003</v>
      </c>
      <c r="R32393">
        <v>41.59</v>
      </c>
      <c r="S32393">
        <v>40.689999</v>
      </c>
      <c r="T32393">
        <v>41.57</v>
      </c>
      <c r="U32393">
        <v>27.914159999999999</v>
      </c>
      <c r="V32393">
        <v>4469700</v>
      </c>
      <c r="W32393" s="9" t="str">
        <f t="shared" si="510"/>
        <v>SO</v>
      </c>
    </row>
    <row r="32394" spans="15:23">
      <c r="O32394" t="s">
        <v>180</v>
      </c>
      <c r="P32394" s="13">
        <v>41558</v>
      </c>
      <c r="Q32394">
        <v>41.529998999999997</v>
      </c>
      <c r="R32394">
        <v>41.73</v>
      </c>
      <c r="S32394">
        <v>41.369999</v>
      </c>
      <c r="T32394">
        <v>41.689999</v>
      </c>
      <c r="U32394">
        <v>27.994736</v>
      </c>
      <c r="V32394">
        <v>3143800</v>
      </c>
      <c r="W32394" s="9" t="str">
        <f t="shared" si="510"/>
        <v>SO</v>
      </c>
    </row>
    <row r="32395" spans="15:23">
      <c r="O32395" t="s">
        <v>180</v>
      </c>
      <c r="P32395" s="13">
        <v>41561</v>
      </c>
      <c r="Q32395">
        <v>41.52</v>
      </c>
      <c r="R32395">
        <v>41.529998999999997</v>
      </c>
      <c r="S32395">
        <v>40.830002</v>
      </c>
      <c r="T32395">
        <v>41.349997999999999</v>
      </c>
      <c r="U32395">
        <v>27.766421999999999</v>
      </c>
      <c r="V32395">
        <v>4493600</v>
      </c>
      <c r="W32395" s="9" t="str">
        <f t="shared" si="510"/>
        <v>SO</v>
      </c>
    </row>
    <row r="32396" spans="15:23">
      <c r="O32396" t="s">
        <v>180</v>
      </c>
      <c r="P32396" s="13">
        <v>41562</v>
      </c>
      <c r="Q32396">
        <v>41.32</v>
      </c>
      <c r="R32396">
        <v>41.369999</v>
      </c>
      <c r="S32396">
        <v>40.770000000000003</v>
      </c>
      <c r="T32396">
        <v>40.849997999999999</v>
      </c>
      <c r="U32396">
        <v>27.430685</v>
      </c>
      <c r="V32396">
        <v>5917500</v>
      </c>
      <c r="W32396" s="9" t="str">
        <f t="shared" si="510"/>
        <v>SO</v>
      </c>
    </row>
    <row r="32397" spans="15:23">
      <c r="O32397" t="s">
        <v>180</v>
      </c>
      <c r="P32397" s="13">
        <v>41563</v>
      </c>
      <c r="Q32397">
        <v>40.939999</v>
      </c>
      <c r="R32397">
        <v>41.279998999999997</v>
      </c>
      <c r="S32397">
        <v>40.849997999999999</v>
      </c>
      <c r="T32397">
        <v>41.279998999999997</v>
      </c>
      <c r="U32397">
        <v>27.719418000000001</v>
      </c>
      <c r="V32397">
        <v>4030700</v>
      </c>
      <c r="W32397" s="9" t="str">
        <f t="shared" si="510"/>
        <v>SO</v>
      </c>
    </row>
    <row r="32398" spans="15:23">
      <c r="O32398" t="s">
        <v>180</v>
      </c>
      <c r="P32398" s="13">
        <v>41564</v>
      </c>
      <c r="Q32398">
        <v>41.220001000000003</v>
      </c>
      <c r="R32398">
        <v>41.990001999999997</v>
      </c>
      <c r="S32398">
        <v>40.970001000000003</v>
      </c>
      <c r="T32398">
        <v>41.91</v>
      </c>
      <c r="U32398">
        <v>28.142465999999999</v>
      </c>
      <c r="V32398">
        <v>3820100</v>
      </c>
      <c r="W32398" s="9" t="str">
        <f t="shared" si="510"/>
        <v>SO</v>
      </c>
    </row>
    <row r="32399" spans="15:23">
      <c r="O32399" t="s">
        <v>180</v>
      </c>
      <c r="P32399" s="13">
        <v>41565</v>
      </c>
      <c r="Q32399">
        <v>42.09</v>
      </c>
      <c r="R32399">
        <v>42.200001</v>
      </c>
      <c r="S32399">
        <v>41.77</v>
      </c>
      <c r="T32399">
        <v>41.939999</v>
      </c>
      <c r="U32399">
        <v>28.162610999999998</v>
      </c>
      <c r="V32399">
        <v>3732800</v>
      </c>
      <c r="W32399" s="9" t="str">
        <f t="shared" si="510"/>
        <v>SO</v>
      </c>
    </row>
    <row r="32400" spans="15:23">
      <c r="O32400" t="s">
        <v>180</v>
      </c>
      <c r="P32400" s="13">
        <v>41568</v>
      </c>
      <c r="Q32400">
        <v>41.869999</v>
      </c>
      <c r="R32400">
        <v>41.91</v>
      </c>
      <c r="S32400">
        <v>41.48</v>
      </c>
      <c r="T32400">
        <v>41.759998000000003</v>
      </c>
      <c r="U32400">
        <v>28.041739</v>
      </c>
      <c r="V32400">
        <v>3809200</v>
      </c>
      <c r="W32400" s="9" t="str">
        <f t="shared" si="510"/>
        <v>SO</v>
      </c>
    </row>
    <row r="32401" spans="15:23">
      <c r="O32401" t="s">
        <v>180</v>
      </c>
      <c r="P32401" s="13">
        <v>41569</v>
      </c>
      <c r="Q32401">
        <v>41.900002000000001</v>
      </c>
      <c r="R32401">
        <v>42.560001</v>
      </c>
      <c r="S32401">
        <v>41.75</v>
      </c>
      <c r="T32401">
        <v>42.279998999999997</v>
      </c>
      <c r="U32401">
        <v>28.390923000000001</v>
      </c>
      <c r="V32401">
        <v>6337500</v>
      </c>
      <c r="W32401" s="9" t="str">
        <f t="shared" si="510"/>
        <v>SO</v>
      </c>
    </row>
    <row r="32402" spans="15:23">
      <c r="O32402" t="s">
        <v>180</v>
      </c>
      <c r="P32402" s="13">
        <v>41570</v>
      </c>
      <c r="Q32402">
        <v>42.23</v>
      </c>
      <c r="R32402">
        <v>42.939999</v>
      </c>
      <c r="S32402">
        <v>42.200001</v>
      </c>
      <c r="T32402">
        <v>42.290000999999997</v>
      </c>
      <c r="U32402">
        <v>28.397632999999999</v>
      </c>
      <c r="V32402">
        <v>4988000</v>
      </c>
      <c r="W32402" s="9" t="str">
        <f t="shared" si="510"/>
        <v>SO</v>
      </c>
    </row>
    <row r="32403" spans="15:23">
      <c r="O32403" t="s">
        <v>180</v>
      </c>
      <c r="P32403" s="13">
        <v>41571</v>
      </c>
      <c r="Q32403">
        <v>42.419998</v>
      </c>
      <c r="R32403">
        <v>42.459999000000003</v>
      </c>
      <c r="S32403">
        <v>41.900002000000001</v>
      </c>
      <c r="T32403">
        <v>42.009998000000003</v>
      </c>
      <c r="U32403">
        <v>28.209616</v>
      </c>
      <c r="V32403">
        <v>16948500</v>
      </c>
      <c r="W32403" s="9" t="str">
        <f t="shared" si="510"/>
        <v>SO</v>
      </c>
    </row>
    <row r="32404" spans="15:23">
      <c r="O32404" t="s">
        <v>180</v>
      </c>
      <c r="P32404" s="13">
        <v>41572</v>
      </c>
      <c r="Q32404">
        <v>41.970001000000003</v>
      </c>
      <c r="R32404">
        <v>42.5</v>
      </c>
      <c r="S32404">
        <v>41.849997999999999</v>
      </c>
      <c r="T32404">
        <v>42.459999000000003</v>
      </c>
      <c r="U32404">
        <v>28.511786000000001</v>
      </c>
      <c r="V32404">
        <v>13307100</v>
      </c>
      <c r="W32404" s="9" t="str">
        <f t="shared" si="510"/>
        <v>SO</v>
      </c>
    </row>
    <row r="32405" spans="15:23">
      <c r="O32405" t="s">
        <v>180</v>
      </c>
      <c r="P32405" s="13">
        <v>41575</v>
      </c>
      <c r="Q32405">
        <v>42.419998</v>
      </c>
      <c r="R32405">
        <v>42.639999000000003</v>
      </c>
      <c r="S32405">
        <v>42.25</v>
      </c>
      <c r="T32405">
        <v>42.439999</v>
      </c>
      <c r="U32405">
        <v>28.498356000000001</v>
      </c>
      <c r="V32405">
        <v>18817000</v>
      </c>
      <c r="W32405" s="9" t="str">
        <f t="shared" si="510"/>
        <v>SO</v>
      </c>
    </row>
    <row r="32406" spans="15:23">
      <c r="O32406" t="s">
        <v>180</v>
      </c>
      <c r="P32406" s="13">
        <v>41576</v>
      </c>
      <c r="Q32406">
        <v>42.57</v>
      </c>
      <c r="R32406">
        <v>42.599997999999999</v>
      </c>
      <c r="S32406">
        <v>42.16</v>
      </c>
      <c r="T32406">
        <v>42.389999000000003</v>
      </c>
      <c r="U32406">
        <v>28.464779</v>
      </c>
      <c r="V32406">
        <v>4590300</v>
      </c>
      <c r="W32406" s="9" t="str">
        <f t="shared" si="510"/>
        <v>SO</v>
      </c>
    </row>
    <row r="32407" spans="15:23">
      <c r="O32407" t="s">
        <v>180</v>
      </c>
      <c r="P32407" s="13">
        <v>41577</v>
      </c>
      <c r="Q32407">
        <v>42.200001</v>
      </c>
      <c r="R32407">
        <v>42.48</v>
      </c>
      <c r="S32407">
        <v>41.82</v>
      </c>
      <c r="T32407">
        <v>41.900002000000001</v>
      </c>
      <c r="U32407">
        <v>28.135748</v>
      </c>
      <c r="V32407">
        <v>6787500</v>
      </c>
      <c r="W32407" s="9" t="str">
        <f t="shared" si="510"/>
        <v>SO</v>
      </c>
    </row>
    <row r="32408" spans="15:23">
      <c r="O32408" t="s">
        <v>180</v>
      </c>
      <c r="P32408" s="13">
        <v>41578</v>
      </c>
      <c r="Q32408">
        <v>41.380001</v>
      </c>
      <c r="R32408">
        <v>41.400002000000001</v>
      </c>
      <c r="S32408">
        <v>40.610000999999997</v>
      </c>
      <c r="T32408">
        <v>40.909999999999997</v>
      </c>
      <c r="U32408">
        <v>27.807444</v>
      </c>
      <c r="V32408">
        <v>7689400</v>
      </c>
      <c r="W32408" s="9" t="str">
        <f t="shared" si="510"/>
        <v>SO</v>
      </c>
    </row>
    <row r="32409" spans="15:23">
      <c r="O32409" t="s">
        <v>180</v>
      </c>
      <c r="P32409" s="13">
        <v>41579</v>
      </c>
      <c r="Q32409">
        <v>41.040000999999997</v>
      </c>
      <c r="R32409">
        <v>41.220001000000003</v>
      </c>
      <c r="S32409">
        <v>40.82</v>
      </c>
      <c r="T32409">
        <v>41.02</v>
      </c>
      <c r="U32409">
        <v>27.882204000000002</v>
      </c>
      <c r="V32409">
        <v>4357700</v>
      </c>
      <c r="W32409" s="9" t="str">
        <f t="shared" si="510"/>
        <v>SO</v>
      </c>
    </row>
    <row r="32410" spans="15:23">
      <c r="O32410" t="s">
        <v>180</v>
      </c>
      <c r="P32410" s="13">
        <v>41582</v>
      </c>
      <c r="Q32410">
        <v>41.310001</v>
      </c>
      <c r="R32410">
        <v>41.490001999999997</v>
      </c>
      <c r="S32410">
        <v>41.009998000000003</v>
      </c>
      <c r="T32410">
        <v>41.490001999999997</v>
      </c>
      <c r="U32410">
        <v>28.201681000000001</v>
      </c>
      <c r="V32410">
        <v>5523800</v>
      </c>
      <c r="W32410" s="9" t="str">
        <f t="shared" si="510"/>
        <v>SO</v>
      </c>
    </row>
    <row r="32411" spans="15:23">
      <c r="O32411" t="s">
        <v>180</v>
      </c>
      <c r="P32411" s="13">
        <v>41583</v>
      </c>
      <c r="Q32411">
        <v>41.450001</v>
      </c>
      <c r="R32411">
        <v>41.91</v>
      </c>
      <c r="S32411">
        <v>41.09</v>
      </c>
      <c r="T32411">
        <v>41.099997999999999</v>
      </c>
      <c r="U32411">
        <v>27.936581</v>
      </c>
      <c r="V32411">
        <v>6317100</v>
      </c>
      <c r="W32411" s="9" t="str">
        <f t="shared" si="510"/>
        <v>SO</v>
      </c>
    </row>
    <row r="32412" spans="15:23">
      <c r="O32412" t="s">
        <v>180</v>
      </c>
      <c r="P32412" s="13">
        <v>41584</v>
      </c>
      <c r="Q32412">
        <v>41.27</v>
      </c>
      <c r="R32412">
        <v>41.77</v>
      </c>
      <c r="S32412">
        <v>41.200001</v>
      </c>
      <c r="T32412">
        <v>41.77</v>
      </c>
      <c r="U32412">
        <v>28.392004</v>
      </c>
      <c r="V32412">
        <v>4889600</v>
      </c>
      <c r="W32412" s="9" t="str">
        <f t="shared" si="510"/>
        <v>SO</v>
      </c>
    </row>
    <row r="32413" spans="15:23">
      <c r="O32413" t="s">
        <v>180</v>
      </c>
      <c r="P32413" s="13">
        <v>41585</v>
      </c>
      <c r="Q32413">
        <v>41.82</v>
      </c>
      <c r="R32413">
        <v>42.040000999999997</v>
      </c>
      <c r="S32413">
        <v>41.470001000000003</v>
      </c>
      <c r="T32413">
        <v>41.52</v>
      </c>
      <c r="U32413">
        <v>28.222078</v>
      </c>
      <c r="V32413">
        <v>4689100</v>
      </c>
      <c r="W32413" s="9" t="str">
        <f t="shared" si="510"/>
        <v>SO</v>
      </c>
    </row>
    <row r="32414" spans="15:23">
      <c r="O32414" t="s">
        <v>180</v>
      </c>
      <c r="P32414" s="13">
        <v>41586</v>
      </c>
      <c r="Q32414">
        <v>41.360000999999997</v>
      </c>
      <c r="R32414">
        <v>41.369999</v>
      </c>
      <c r="S32414">
        <v>40.580002</v>
      </c>
      <c r="T32414">
        <v>41.209999000000003</v>
      </c>
      <c r="U32414">
        <v>28.011368000000001</v>
      </c>
      <c r="V32414">
        <v>10856200</v>
      </c>
      <c r="W32414" s="9" t="str">
        <f t="shared" si="510"/>
        <v>SO</v>
      </c>
    </row>
    <row r="32415" spans="15:23">
      <c r="O32415" t="s">
        <v>180</v>
      </c>
      <c r="P32415" s="13">
        <v>41589</v>
      </c>
      <c r="Q32415">
        <v>41.220001000000003</v>
      </c>
      <c r="R32415">
        <v>41.560001</v>
      </c>
      <c r="S32415">
        <v>41.029998999999997</v>
      </c>
      <c r="T32415">
        <v>41.5</v>
      </c>
      <c r="U32415">
        <v>28.208473000000001</v>
      </c>
      <c r="V32415">
        <v>4285300</v>
      </c>
      <c r="W32415" s="9" t="str">
        <f t="shared" si="510"/>
        <v>SO</v>
      </c>
    </row>
    <row r="32416" spans="15:23">
      <c r="O32416" t="s">
        <v>180</v>
      </c>
      <c r="P32416" s="13">
        <v>41590</v>
      </c>
      <c r="Q32416">
        <v>41.419998</v>
      </c>
      <c r="R32416">
        <v>41.549999</v>
      </c>
      <c r="S32416">
        <v>41.139999000000003</v>
      </c>
      <c r="T32416">
        <v>41.389999000000003</v>
      </c>
      <c r="U32416">
        <v>28.133709</v>
      </c>
      <c r="V32416">
        <v>5275900</v>
      </c>
      <c r="W32416" s="9" t="str">
        <f t="shared" si="510"/>
        <v>SO</v>
      </c>
    </row>
    <row r="32417" spans="15:23">
      <c r="O32417" t="s">
        <v>180</v>
      </c>
      <c r="P32417" s="13">
        <v>41591</v>
      </c>
      <c r="Q32417">
        <v>41.220001000000003</v>
      </c>
      <c r="R32417">
        <v>41.759998000000003</v>
      </c>
      <c r="S32417">
        <v>41.009998000000003</v>
      </c>
      <c r="T32417">
        <v>41.740001999999997</v>
      </c>
      <c r="U32417">
        <v>28.371616</v>
      </c>
      <c r="V32417">
        <v>5750100</v>
      </c>
      <c r="W32417" s="9" t="str">
        <f t="shared" si="510"/>
        <v>SO</v>
      </c>
    </row>
    <row r="32418" spans="15:23">
      <c r="O32418" t="s">
        <v>180</v>
      </c>
      <c r="P32418" s="13">
        <v>41592</v>
      </c>
      <c r="Q32418">
        <v>41.830002</v>
      </c>
      <c r="R32418">
        <v>42.43</v>
      </c>
      <c r="S32418">
        <v>41.810001</v>
      </c>
      <c r="T32418">
        <v>42.360000999999997</v>
      </c>
      <c r="U32418">
        <v>28.793039</v>
      </c>
      <c r="V32418">
        <v>7081800</v>
      </c>
      <c r="W32418" s="9" t="str">
        <f t="shared" si="510"/>
        <v>SO</v>
      </c>
    </row>
    <row r="32419" spans="15:23">
      <c r="O32419" t="s">
        <v>180</v>
      </c>
      <c r="P32419" s="13">
        <v>41593</v>
      </c>
      <c r="Q32419">
        <v>42.32</v>
      </c>
      <c r="R32419">
        <v>42.43</v>
      </c>
      <c r="S32419">
        <v>41.860000999999997</v>
      </c>
      <c r="T32419">
        <v>42.419998</v>
      </c>
      <c r="U32419">
        <v>28.833824</v>
      </c>
      <c r="V32419">
        <v>6590800</v>
      </c>
      <c r="W32419" s="9" t="str">
        <f t="shared" si="510"/>
        <v>SO</v>
      </c>
    </row>
    <row r="32420" spans="15:23">
      <c r="O32420" t="s">
        <v>180</v>
      </c>
      <c r="P32420" s="13">
        <v>41596</v>
      </c>
      <c r="Q32420">
        <v>42.419998</v>
      </c>
      <c r="R32420">
        <v>42.450001</v>
      </c>
      <c r="S32420">
        <v>42.169998</v>
      </c>
      <c r="T32420">
        <v>42.330002</v>
      </c>
      <c r="U32420">
        <v>28.772652000000001</v>
      </c>
      <c r="V32420">
        <v>6557200</v>
      </c>
      <c r="W32420" s="9" t="str">
        <f t="shared" si="510"/>
        <v>SO</v>
      </c>
    </row>
    <row r="32421" spans="15:23">
      <c r="O32421" t="s">
        <v>180</v>
      </c>
      <c r="P32421" s="13">
        <v>41597</v>
      </c>
      <c r="Q32421">
        <v>42.349997999999999</v>
      </c>
      <c r="R32421">
        <v>42.470001000000003</v>
      </c>
      <c r="S32421">
        <v>42.040000999999997</v>
      </c>
      <c r="T32421">
        <v>42.07</v>
      </c>
      <c r="U32421">
        <v>28.595928000000001</v>
      </c>
      <c r="V32421">
        <v>5259800</v>
      </c>
      <c r="W32421" s="9" t="str">
        <f t="shared" si="510"/>
        <v>SO</v>
      </c>
    </row>
    <row r="32422" spans="15:23">
      <c r="O32422" t="s">
        <v>180</v>
      </c>
      <c r="P32422" s="13">
        <v>41598</v>
      </c>
      <c r="Q32422">
        <v>42.169998</v>
      </c>
      <c r="R32422">
        <v>42.18</v>
      </c>
      <c r="S32422">
        <v>41.330002</v>
      </c>
      <c r="T32422">
        <v>41.400002000000001</v>
      </c>
      <c r="U32422">
        <v>28.140506999999999</v>
      </c>
      <c r="V32422">
        <v>6644600</v>
      </c>
      <c r="W32422" s="9" t="str">
        <f t="shared" si="510"/>
        <v>SO</v>
      </c>
    </row>
    <row r="32423" spans="15:23">
      <c r="O32423" t="s">
        <v>180</v>
      </c>
      <c r="P32423" s="13">
        <v>41599</v>
      </c>
      <c r="Q32423">
        <v>41.470001000000003</v>
      </c>
      <c r="R32423">
        <v>41.68</v>
      </c>
      <c r="S32423">
        <v>41.119999</v>
      </c>
      <c r="T32423">
        <v>41.369999</v>
      </c>
      <c r="U32423">
        <v>28.120117</v>
      </c>
      <c r="V32423">
        <v>5025300</v>
      </c>
      <c r="W32423" s="9" t="str">
        <f t="shared" si="510"/>
        <v>SO</v>
      </c>
    </row>
    <row r="32424" spans="15:23">
      <c r="O32424" t="s">
        <v>180</v>
      </c>
      <c r="P32424" s="13">
        <v>41600</v>
      </c>
      <c r="Q32424">
        <v>41.349997999999999</v>
      </c>
      <c r="R32424">
        <v>41.509998000000003</v>
      </c>
      <c r="S32424">
        <v>41.209999000000003</v>
      </c>
      <c r="T32424">
        <v>41.23</v>
      </c>
      <c r="U32424">
        <v>28.024954000000001</v>
      </c>
      <c r="V32424">
        <v>3615000</v>
      </c>
      <c r="W32424" s="9" t="str">
        <f t="shared" si="510"/>
        <v>SO</v>
      </c>
    </row>
    <row r="32425" spans="15:23">
      <c r="O32425" t="s">
        <v>180</v>
      </c>
      <c r="P32425" s="13">
        <v>41603</v>
      </c>
      <c r="Q32425">
        <v>41.25</v>
      </c>
      <c r="R32425">
        <v>41.32</v>
      </c>
      <c r="S32425">
        <v>41</v>
      </c>
      <c r="T32425">
        <v>41</v>
      </c>
      <c r="U32425">
        <v>27.868607999999998</v>
      </c>
      <c r="V32425">
        <v>5015600</v>
      </c>
      <c r="W32425" s="9" t="str">
        <f t="shared" si="510"/>
        <v>SO</v>
      </c>
    </row>
    <row r="32426" spans="15:23">
      <c r="O32426" t="s">
        <v>180</v>
      </c>
      <c r="P32426" s="13">
        <v>41604</v>
      </c>
      <c r="Q32426">
        <v>41.049999</v>
      </c>
      <c r="R32426">
        <v>41.080002</v>
      </c>
      <c r="S32426">
        <v>40.709999000000003</v>
      </c>
      <c r="T32426">
        <v>40.729999999999997</v>
      </c>
      <c r="U32426">
        <v>27.685091</v>
      </c>
      <c r="V32426">
        <v>5395000</v>
      </c>
      <c r="W32426" s="9" t="str">
        <f t="shared" si="510"/>
        <v>SO</v>
      </c>
    </row>
    <row r="32427" spans="15:23">
      <c r="O32427" t="s">
        <v>180</v>
      </c>
      <c r="P32427" s="13">
        <v>41605</v>
      </c>
      <c r="Q32427">
        <v>40.779998999999997</v>
      </c>
      <c r="R32427">
        <v>40.830002</v>
      </c>
      <c r="S32427">
        <v>40.450001</v>
      </c>
      <c r="T32427">
        <v>40.68</v>
      </c>
      <c r="U32427">
        <v>27.651109999999999</v>
      </c>
      <c r="V32427">
        <v>4270300</v>
      </c>
      <c r="W32427" s="9" t="str">
        <f t="shared" si="510"/>
        <v>SO</v>
      </c>
    </row>
    <row r="32428" spans="15:23">
      <c r="O32428" t="s">
        <v>180</v>
      </c>
      <c r="P32428" s="13">
        <v>41607</v>
      </c>
      <c r="Q32428">
        <v>40.639999000000003</v>
      </c>
      <c r="R32428">
        <v>40.959999000000003</v>
      </c>
      <c r="S32428">
        <v>40.509998000000003</v>
      </c>
      <c r="T32428">
        <v>40.630001</v>
      </c>
      <c r="U32428">
        <v>27.617122999999999</v>
      </c>
      <c r="V32428">
        <v>3135200</v>
      </c>
      <c r="W32428" s="9" t="str">
        <f t="shared" si="510"/>
        <v>SO</v>
      </c>
    </row>
    <row r="32429" spans="15:23">
      <c r="O32429" t="s">
        <v>180</v>
      </c>
      <c r="P32429" s="13">
        <v>41610</v>
      </c>
      <c r="Q32429">
        <v>40.720001000000003</v>
      </c>
      <c r="R32429">
        <v>40.849997999999999</v>
      </c>
      <c r="S32429">
        <v>40.119999</v>
      </c>
      <c r="T32429">
        <v>40.740001999999997</v>
      </c>
      <c r="U32429">
        <v>27.691887000000001</v>
      </c>
      <c r="V32429">
        <v>6553400</v>
      </c>
      <c r="W32429" s="9" t="str">
        <f t="shared" si="510"/>
        <v>SO</v>
      </c>
    </row>
    <row r="32430" spans="15:23">
      <c r="O32430" t="s">
        <v>180</v>
      </c>
      <c r="P32430" s="13">
        <v>41611</v>
      </c>
      <c r="Q32430">
        <v>40.75</v>
      </c>
      <c r="R32430">
        <v>41.099997999999999</v>
      </c>
      <c r="S32430">
        <v>40.549999</v>
      </c>
      <c r="T32430">
        <v>40.880001</v>
      </c>
      <c r="U32430">
        <v>27.787051999999999</v>
      </c>
      <c r="V32430">
        <v>5660400</v>
      </c>
      <c r="W32430" s="9" t="str">
        <f t="shared" si="510"/>
        <v>SO</v>
      </c>
    </row>
    <row r="32431" spans="15:23">
      <c r="O32431" t="s">
        <v>180</v>
      </c>
      <c r="P32431" s="13">
        <v>41612</v>
      </c>
      <c r="Q32431">
        <v>40.840000000000003</v>
      </c>
      <c r="R32431">
        <v>41.110000999999997</v>
      </c>
      <c r="S32431">
        <v>40.450001</v>
      </c>
      <c r="T32431">
        <v>41.09</v>
      </c>
      <c r="U32431">
        <v>27.929787000000001</v>
      </c>
      <c r="V32431">
        <v>4719000</v>
      </c>
      <c r="W32431" s="9" t="str">
        <f t="shared" si="510"/>
        <v>SO</v>
      </c>
    </row>
    <row r="32432" spans="15:23">
      <c r="O32432" t="s">
        <v>180</v>
      </c>
      <c r="P32432" s="13">
        <v>41613</v>
      </c>
      <c r="Q32432">
        <v>40.970001000000003</v>
      </c>
      <c r="R32432">
        <v>41.169998</v>
      </c>
      <c r="S32432">
        <v>40.740001999999997</v>
      </c>
      <c r="T32432">
        <v>40.939999</v>
      </c>
      <c r="U32432">
        <v>27.827832999999998</v>
      </c>
      <c r="V32432">
        <v>5459500</v>
      </c>
      <c r="W32432" s="9" t="str">
        <f t="shared" si="510"/>
        <v>SO</v>
      </c>
    </row>
    <row r="32433" spans="15:23">
      <c r="O32433" t="s">
        <v>180</v>
      </c>
      <c r="P32433" s="13">
        <v>41614</v>
      </c>
      <c r="Q32433">
        <v>41.310001</v>
      </c>
      <c r="R32433">
        <v>41.709999000000003</v>
      </c>
      <c r="S32433">
        <v>41.099997999999999</v>
      </c>
      <c r="T32433">
        <v>41.43</v>
      </c>
      <c r="U32433">
        <v>28.160902</v>
      </c>
      <c r="V32433">
        <v>4506500</v>
      </c>
      <c r="W32433" s="9" t="str">
        <f t="shared" si="510"/>
        <v>SO</v>
      </c>
    </row>
    <row r="32434" spans="15:23">
      <c r="O32434" t="s">
        <v>180</v>
      </c>
      <c r="P32434" s="13">
        <v>41617</v>
      </c>
      <c r="Q32434">
        <v>41.32</v>
      </c>
      <c r="R32434">
        <v>41.32</v>
      </c>
      <c r="S32434">
        <v>40.810001</v>
      </c>
      <c r="T32434">
        <v>41.040000999999997</v>
      </c>
      <c r="U32434">
        <v>27.895809</v>
      </c>
      <c r="V32434">
        <v>6119000</v>
      </c>
      <c r="W32434" s="9" t="str">
        <f t="shared" si="510"/>
        <v>SO</v>
      </c>
    </row>
    <row r="32435" spans="15:23">
      <c r="O32435" t="s">
        <v>180</v>
      </c>
      <c r="P32435" s="13">
        <v>41618</v>
      </c>
      <c r="Q32435">
        <v>41.009998000000003</v>
      </c>
      <c r="R32435">
        <v>41.02</v>
      </c>
      <c r="S32435">
        <v>40.419998</v>
      </c>
      <c r="T32435">
        <v>40.459999000000003</v>
      </c>
      <c r="U32435">
        <v>27.501563999999998</v>
      </c>
      <c r="V32435">
        <v>8025300</v>
      </c>
      <c r="W32435" s="9" t="str">
        <f t="shared" si="510"/>
        <v>SO</v>
      </c>
    </row>
    <row r="32436" spans="15:23">
      <c r="O32436" t="s">
        <v>180</v>
      </c>
      <c r="P32436" s="13">
        <v>41619</v>
      </c>
      <c r="Q32436">
        <v>40.419998</v>
      </c>
      <c r="R32436">
        <v>40.57</v>
      </c>
      <c r="S32436">
        <v>40.18</v>
      </c>
      <c r="T32436">
        <v>40.279998999999997</v>
      </c>
      <c r="U32436">
        <v>27.379213</v>
      </c>
      <c r="V32436">
        <v>8224900</v>
      </c>
      <c r="W32436" s="9" t="str">
        <f t="shared" si="510"/>
        <v>SO</v>
      </c>
    </row>
    <row r="32437" spans="15:23">
      <c r="O32437" t="s">
        <v>180</v>
      </c>
      <c r="P32437" s="13">
        <v>41620</v>
      </c>
      <c r="Q32437">
        <v>40.200001</v>
      </c>
      <c r="R32437">
        <v>40.479999999999997</v>
      </c>
      <c r="S32437">
        <v>40.029998999999997</v>
      </c>
      <c r="T32437">
        <v>40.200001</v>
      </c>
      <c r="U32437">
        <v>27.324843999999999</v>
      </c>
      <c r="V32437">
        <v>6265800</v>
      </c>
      <c r="W32437" s="9" t="str">
        <f t="shared" si="510"/>
        <v>SO</v>
      </c>
    </row>
    <row r="32438" spans="15:23">
      <c r="O32438" t="s">
        <v>180</v>
      </c>
      <c r="P32438" s="13">
        <v>41621</v>
      </c>
      <c r="Q32438">
        <v>40.290000999999997</v>
      </c>
      <c r="R32438">
        <v>40.369999</v>
      </c>
      <c r="S32438">
        <v>40.029998999999997</v>
      </c>
      <c r="T32438">
        <v>40.119999</v>
      </c>
      <c r="U32438">
        <v>27.270458000000001</v>
      </c>
      <c r="V32438">
        <v>3481800</v>
      </c>
      <c r="W32438" s="9" t="str">
        <f t="shared" si="510"/>
        <v>SO</v>
      </c>
    </row>
    <row r="32439" spans="15:23">
      <c r="O32439" t="s">
        <v>180</v>
      </c>
      <c r="P32439" s="13">
        <v>41624</v>
      </c>
      <c r="Q32439">
        <v>40.240001999999997</v>
      </c>
      <c r="R32439">
        <v>40.619999</v>
      </c>
      <c r="S32439">
        <v>40.229999999999997</v>
      </c>
      <c r="T32439">
        <v>40.380001</v>
      </c>
      <c r="U32439">
        <v>27.447189000000002</v>
      </c>
      <c r="V32439">
        <v>3872300</v>
      </c>
      <c r="W32439" s="9" t="str">
        <f t="shared" si="510"/>
        <v>SO</v>
      </c>
    </row>
    <row r="32440" spans="15:23">
      <c r="O32440" t="s">
        <v>180</v>
      </c>
      <c r="P32440" s="13">
        <v>41625</v>
      </c>
      <c r="Q32440">
        <v>40.380001</v>
      </c>
      <c r="R32440">
        <v>40.540000999999997</v>
      </c>
      <c r="S32440">
        <v>40.159999999999997</v>
      </c>
      <c r="T32440">
        <v>40.310001</v>
      </c>
      <c r="U32440">
        <v>27.399611</v>
      </c>
      <c r="V32440">
        <v>4259400</v>
      </c>
      <c r="W32440" s="9" t="str">
        <f t="shared" si="510"/>
        <v>SO</v>
      </c>
    </row>
    <row r="32441" spans="15:23">
      <c r="O32441" t="s">
        <v>180</v>
      </c>
      <c r="P32441" s="13">
        <v>41626</v>
      </c>
      <c r="Q32441">
        <v>40.369999</v>
      </c>
      <c r="R32441">
        <v>41.209999000000003</v>
      </c>
      <c r="S32441">
        <v>40.159999999999997</v>
      </c>
      <c r="T32441">
        <v>41.009998000000003</v>
      </c>
      <c r="U32441">
        <v>27.875413999999999</v>
      </c>
      <c r="V32441">
        <v>7686000</v>
      </c>
      <c r="W32441" s="9" t="str">
        <f t="shared" si="510"/>
        <v>SO</v>
      </c>
    </row>
    <row r="32442" spans="15:23">
      <c r="O32442" t="s">
        <v>180</v>
      </c>
      <c r="P32442" s="13">
        <v>41627</v>
      </c>
      <c r="Q32442">
        <v>41</v>
      </c>
      <c r="R32442">
        <v>41</v>
      </c>
      <c r="S32442">
        <v>40.409999999999997</v>
      </c>
      <c r="T32442">
        <v>40.790000999999997</v>
      </c>
      <c r="U32442">
        <v>27.725867999999998</v>
      </c>
      <c r="V32442">
        <v>5585400</v>
      </c>
      <c r="W32442" s="9" t="str">
        <f t="shared" si="510"/>
        <v>SO</v>
      </c>
    </row>
    <row r="32443" spans="15:23">
      <c r="O32443" t="s">
        <v>180</v>
      </c>
      <c r="P32443" s="13">
        <v>41628</v>
      </c>
      <c r="Q32443">
        <v>40.869999</v>
      </c>
      <c r="R32443">
        <v>41.25</v>
      </c>
      <c r="S32443">
        <v>40.790000999999997</v>
      </c>
      <c r="T32443">
        <v>41.060001</v>
      </c>
      <c r="U32443">
        <v>27.909405</v>
      </c>
      <c r="V32443">
        <v>7506700</v>
      </c>
      <c r="W32443" s="9" t="str">
        <f t="shared" si="510"/>
        <v>SO</v>
      </c>
    </row>
    <row r="32444" spans="15:23">
      <c r="O32444" t="s">
        <v>180</v>
      </c>
      <c r="P32444" s="13">
        <v>41631</v>
      </c>
      <c r="Q32444">
        <v>41.130001</v>
      </c>
      <c r="R32444">
        <v>41.25</v>
      </c>
      <c r="S32444">
        <v>40.849997999999999</v>
      </c>
      <c r="T32444">
        <v>40.880001</v>
      </c>
      <c r="U32444">
        <v>27.787051999999999</v>
      </c>
      <c r="V32444">
        <v>4112300</v>
      </c>
      <c r="W32444" s="9" t="str">
        <f t="shared" si="510"/>
        <v>SO</v>
      </c>
    </row>
    <row r="32445" spans="15:23">
      <c r="O32445" t="s">
        <v>180</v>
      </c>
      <c r="P32445" s="13">
        <v>41632</v>
      </c>
      <c r="Q32445">
        <v>40.790000999999997</v>
      </c>
      <c r="R32445">
        <v>41.119999</v>
      </c>
      <c r="S32445">
        <v>40.630001</v>
      </c>
      <c r="T32445">
        <v>40.959999000000003</v>
      </c>
      <c r="U32445">
        <v>27.841434</v>
      </c>
      <c r="V32445">
        <v>1392900</v>
      </c>
      <c r="W32445" s="9" t="str">
        <f t="shared" si="510"/>
        <v>SO</v>
      </c>
    </row>
    <row r="32446" spans="15:23">
      <c r="O32446" t="s">
        <v>180</v>
      </c>
      <c r="P32446" s="13">
        <v>41634</v>
      </c>
      <c r="Q32446">
        <v>40.959999000000003</v>
      </c>
      <c r="R32446">
        <v>41.060001</v>
      </c>
      <c r="S32446">
        <v>40.669998</v>
      </c>
      <c r="T32446">
        <v>40.75</v>
      </c>
      <c r="U32446">
        <v>27.698692000000001</v>
      </c>
      <c r="V32446">
        <v>2956800</v>
      </c>
      <c r="W32446" s="9" t="str">
        <f t="shared" si="510"/>
        <v>SO</v>
      </c>
    </row>
    <row r="32447" spans="15:23">
      <c r="O32447" t="s">
        <v>180</v>
      </c>
      <c r="P32447" s="13">
        <v>41635</v>
      </c>
      <c r="Q32447">
        <v>40.709999000000003</v>
      </c>
      <c r="R32447">
        <v>40.950001</v>
      </c>
      <c r="S32447">
        <v>40.610000999999997</v>
      </c>
      <c r="T32447">
        <v>40.860000999999997</v>
      </c>
      <c r="U32447">
        <v>27.77346</v>
      </c>
      <c r="V32447">
        <v>3355500</v>
      </c>
      <c r="W32447" s="9" t="str">
        <f t="shared" si="510"/>
        <v>SO</v>
      </c>
    </row>
    <row r="32448" spans="15:23">
      <c r="O32448" t="s">
        <v>180</v>
      </c>
      <c r="P32448" s="13">
        <v>41638</v>
      </c>
      <c r="Q32448">
        <v>40.810001</v>
      </c>
      <c r="R32448">
        <v>41.130001</v>
      </c>
      <c r="S32448">
        <v>40.770000000000003</v>
      </c>
      <c r="T32448">
        <v>41</v>
      </c>
      <c r="U32448">
        <v>27.868607999999998</v>
      </c>
      <c r="V32448">
        <v>4644200</v>
      </c>
      <c r="W32448" s="9" t="str">
        <f t="shared" si="510"/>
        <v>SO</v>
      </c>
    </row>
    <row r="32449" spans="15:23">
      <c r="O32449" t="s">
        <v>180</v>
      </c>
      <c r="P32449" s="13">
        <v>41639</v>
      </c>
      <c r="Q32449">
        <v>41.040000999999997</v>
      </c>
      <c r="R32449">
        <v>41.200001</v>
      </c>
      <c r="S32449">
        <v>40.880001</v>
      </c>
      <c r="T32449">
        <v>41.110000999999997</v>
      </c>
      <c r="U32449">
        <v>27.943398999999999</v>
      </c>
      <c r="V32449">
        <v>4239700</v>
      </c>
      <c r="W32449" s="9" t="str">
        <f t="shared" si="510"/>
        <v>SO</v>
      </c>
    </row>
    <row r="32450" spans="15:23">
      <c r="O32450" t="s">
        <v>180</v>
      </c>
      <c r="P32450" s="13">
        <v>41641</v>
      </c>
      <c r="Q32450">
        <v>41.130001</v>
      </c>
      <c r="R32450">
        <v>41.130001</v>
      </c>
      <c r="S32450">
        <v>40.590000000000003</v>
      </c>
      <c r="T32450">
        <v>40.689999</v>
      </c>
      <c r="U32450">
        <v>27.657909</v>
      </c>
      <c r="V32450">
        <v>5512000</v>
      </c>
      <c r="W32450" s="9" t="str">
        <f t="shared" si="510"/>
        <v>SO</v>
      </c>
    </row>
    <row r="32451" spans="15:23">
      <c r="O32451" t="s">
        <v>180</v>
      </c>
      <c r="P32451" s="13">
        <v>41642</v>
      </c>
      <c r="Q32451">
        <v>40.669998</v>
      </c>
      <c r="R32451">
        <v>40.759998000000003</v>
      </c>
      <c r="S32451">
        <v>40.270000000000003</v>
      </c>
      <c r="T32451">
        <v>40.470001000000003</v>
      </c>
      <c r="U32451">
        <v>27.508364</v>
      </c>
      <c r="V32451">
        <v>4198400</v>
      </c>
      <c r="W32451" s="9" t="str">
        <f t="shared" si="510"/>
        <v>SO</v>
      </c>
    </row>
    <row r="32452" spans="15:23">
      <c r="O32452" t="s">
        <v>180</v>
      </c>
      <c r="P32452" s="13">
        <v>41645</v>
      </c>
      <c r="Q32452">
        <v>40.549999</v>
      </c>
      <c r="R32452">
        <v>40.689999</v>
      </c>
      <c r="S32452">
        <v>40.279998999999997</v>
      </c>
      <c r="T32452">
        <v>40.400002000000001</v>
      </c>
      <c r="U32452">
        <v>27.460785000000001</v>
      </c>
      <c r="V32452">
        <v>4527000</v>
      </c>
      <c r="W32452" s="9" t="str">
        <f t="shared" si="510"/>
        <v>SO</v>
      </c>
    </row>
    <row r="32453" spans="15:23">
      <c r="O32453" t="s">
        <v>180</v>
      </c>
      <c r="P32453" s="13">
        <v>41646</v>
      </c>
      <c r="Q32453">
        <v>40.479999999999997</v>
      </c>
      <c r="R32453">
        <v>40.779998999999997</v>
      </c>
      <c r="S32453">
        <v>40.419998</v>
      </c>
      <c r="T32453">
        <v>40.759998000000003</v>
      </c>
      <c r="U32453">
        <v>27.705483999999998</v>
      </c>
      <c r="V32453">
        <v>4705500</v>
      </c>
      <c r="W32453" s="9" t="str">
        <f t="shared" ref="W32453:W32516" si="511">IFERROR(VLOOKUP(O32453,$B$4:$B$17,1,FALSE),"Delete")</f>
        <v>SO</v>
      </c>
    </row>
    <row r="32454" spans="15:23">
      <c r="O32454" t="s">
        <v>180</v>
      </c>
      <c r="P32454" s="13">
        <v>41647</v>
      </c>
      <c r="Q32454">
        <v>40.720001000000003</v>
      </c>
      <c r="R32454">
        <v>40.779998999999997</v>
      </c>
      <c r="S32454">
        <v>40.299999</v>
      </c>
      <c r="T32454">
        <v>40.400002000000001</v>
      </c>
      <c r="U32454">
        <v>27.460785000000001</v>
      </c>
      <c r="V32454">
        <v>4268100</v>
      </c>
      <c r="W32454" s="9" t="str">
        <f t="shared" si="511"/>
        <v>SO</v>
      </c>
    </row>
    <row r="32455" spans="15:23">
      <c r="O32455" t="s">
        <v>180</v>
      </c>
      <c r="P32455" s="13">
        <v>41648</v>
      </c>
      <c r="Q32455">
        <v>40.5</v>
      </c>
      <c r="R32455">
        <v>40.639999000000003</v>
      </c>
      <c r="S32455">
        <v>40.290000999999997</v>
      </c>
      <c r="T32455">
        <v>40.619999</v>
      </c>
      <c r="U32455">
        <v>27.610320999999999</v>
      </c>
      <c r="V32455">
        <v>3898700</v>
      </c>
      <c r="W32455" s="9" t="str">
        <f t="shared" si="511"/>
        <v>SO</v>
      </c>
    </row>
    <row r="32456" spans="15:23">
      <c r="O32456" t="s">
        <v>180</v>
      </c>
      <c r="P32456" s="13">
        <v>41649</v>
      </c>
      <c r="Q32456">
        <v>40.790000999999997</v>
      </c>
      <c r="R32456">
        <v>41.689999</v>
      </c>
      <c r="S32456">
        <v>40.650002000000001</v>
      </c>
      <c r="T32456">
        <v>41.389999000000003</v>
      </c>
      <c r="U32456">
        <v>28.133709</v>
      </c>
      <c r="V32456">
        <v>6171100</v>
      </c>
      <c r="W32456" s="9" t="str">
        <f t="shared" si="511"/>
        <v>SO</v>
      </c>
    </row>
    <row r="32457" spans="15:23">
      <c r="O32457" t="s">
        <v>180</v>
      </c>
      <c r="P32457" s="13">
        <v>41652</v>
      </c>
      <c r="Q32457">
        <v>41.360000999999997</v>
      </c>
      <c r="R32457">
        <v>41.48</v>
      </c>
      <c r="S32457">
        <v>41.18</v>
      </c>
      <c r="T32457">
        <v>41.27</v>
      </c>
      <c r="U32457">
        <v>28.052144999999999</v>
      </c>
      <c r="V32457">
        <v>4845200</v>
      </c>
      <c r="W32457" s="9" t="str">
        <f t="shared" si="511"/>
        <v>SO</v>
      </c>
    </row>
    <row r="32458" spans="15:23">
      <c r="O32458" t="s">
        <v>180</v>
      </c>
      <c r="P32458" s="13">
        <v>41653</v>
      </c>
      <c r="Q32458">
        <v>41.32</v>
      </c>
      <c r="R32458">
        <v>41.43</v>
      </c>
      <c r="S32458">
        <v>41.07</v>
      </c>
      <c r="T32458">
        <v>41.099997999999999</v>
      </c>
      <c r="U32458">
        <v>27.936581</v>
      </c>
      <c r="V32458">
        <v>5058200</v>
      </c>
      <c r="W32458" s="9" t="str">
        <f t="shared" si="511"/>
        <v>SO</v>
      </c>
    </row>
    <row r="32459" spans="15:23">
      <c r="O32459" t="s">
        <v>180</v>
      </c>
      <c r="P32459" s="13">
        <v>41654</v>
      </c>
      <c r="Q32459">
        <v>41.119999</v>
      </c>
      <c r="R32459">
        <v>41.220001000000003</v>
      </c>
      <c r="S32459">
        <v>40.959999000000003</v>
      </c>
      <c r="T32459">
        <v>41.080002</v>
      </c>
      <c r="U32459">
        <v>27.922999999999998</v>
      </c>
      <c r="V32459">
        <v>3802800</v>
      </c>
      <c r="W32459" s="9" t="str">
        <f t="shared" si="511"/>
        <v>SO</v>
      </c>
    </row>
    <row r="32460" spans="15:23">
      <c r="O32460" t="s">
        <v>180</v>
      </c>
      <c r="P32460" s="13">
        <v>41655</v>
      </c>
      <c r="Q32460">
        <v>41.080002</v>
      </c>
      <c r="R32460">
        <v>41.25</v>
      </c>
      <c r="S32460">
        <v>40.93</v>
      </c>
      <c r="T32460">
        <v>41.240001999999997</v>
      </c>
      <c r="U32460">
        <v>28.031760999999999</v>
      </c>
      <c r="V32460">
        <v>3272700</v>
      </c>
      <c r="W32460" s="9" t="str">
        <f t="shared" si="511"/>
        <v>SO</v>
      </c>
    </row>
    <row r="32461" spans="15:23">
      <c r="O32461" t="s">
        <v>180</v>
      </c>
      <c r="P32461" s="13">
        <v>41656</v>
      </c>
      <c r="Q32461">
        <v>41.259998000000003</v>
      </c>
      <c r="R32461">
        <v>41.369999</v>
      </c>
      <c r="S32461">
        <v>41.09</v>
      </c>
      <c r="T32461">
        <v>41.16</v>
      </c>
      <c r="U32461">
        <v>27.977373</v>
      </c>
      <c r="V32461">
        <v>3314000</v>
      </c>
      <c r="W32461" s="9" t="str">
        <f t="shared" si="511"/>
        <v>SO</v>
      </c>
    </row>
    <row r="32462" spans="15:23">
      <c r="O32462" t="s">
        <v>180</v>
      </c>
      <c r="P32462" s="13">
        <v>41660</v>
      </c>
      <c r="Q32462">
        <v>41.349997999999999</v>
      </c>
      <c r="R32462">
        <v>41.68</v>
      </c>
      <c r="S32462">
        <v>41.330002</v>
      </c>
      <c r="T32462">
        <v>41.650002000000001</v>
      </c>
      <c r="U32462">
        <v>28.310435999999999</v>
      </c>
      <c r="V32462">
        <v>3514600</v>
      </c>
      <c r="W32462" s="9" t="str">
        <f t="shared" si="511"/>
        <v>SO</v>
      </c>
    </row>
    <row r="32463" spans="15:23">
      <c r="O32463" t="s">
        <v>180</v>
      </c>
      <c r="P32463" s="13">
        <v>41661</v>
      </c>
      <c r="Q32463">
        <v>41.619999</v>
      </c>
      <c r="R32463">
        <v>41.799999</v>
      </c>
      <c r="S32463">
        <v>41.540000999999997</v>
      </c>
      <c r="T32463">
        <v>41.599997999999999</v>
      </c>
      <c r="U32463">
        <v>28.276447000000001</v>
      </c>
      <c r="V32463">
        <v>2759900</v>
      </c>
      <c r="W32463" s="9" t="str">
        <f t="shared" si="511"/>
        <v>SO</v>
      </c>
    </row>
    <row r="32464" spans="15:23">
      <c r="O32464" t="s">
        <v>180</v>
      </c>
      <c r="P32464" s="13">
        <v>41662</v>
      </c>
      <c r="Q32464">
        <v>41.459999000000003</v>
      </c>
      <c r="R32464">
        <v>41.560001</v>
      </c>
      <c r="S32464">
        <v>41.27</v>
      </c>
      <c r="T32464">
        <v>41.43</v>
      </c>
      <c r="U32464">
        <v>28.160902</v>
      </c>
      <c r="V32464">
        <v>4225600</v>
      </c>
      <c r="W32464" s="9" t="str">
        <f t="shared" si="511"/>
        <v>SO</v>
      </c>
    </row>
    <row r="32465" spans="15:23">
      <c r="O32465" t="s">
        <v>180</v>
      </c>
      <c r="P32465" s="13">
        <v>41663</v>
      </c>
      <c r="Q32465">
        <v>41.34</v>
      </c>
      <c r="R32465">
        <v>41.82</v>
      </c>
      <c r="S32465">
        <v>41.169998</v>
      </c>
      <c r="T32465">
        <v>41.220001000000003</v>
      </c>
      <c r="U32465">
        <v>28.018156000000001</v>
      </c>
      <c r="V32465">
        <v>6492000</v>
      </c>
      <c r="W32465" s="9" t="str">
        <f t="shared" si="511"/>
        <v>SO</v>
      </c>
    </row>
    <row r="32466" spans="15:23">
      <c r="O32466" t="s">
        <v>180</v>
      </c>
      <c r="P32466" s="13">
        <v>41666</v>
      </c>
      <c r="Q32466">
        <v>41.25</v>
      </c>
      <c r="R32466">
        <v>41.48</v>
      </c>
      <c r="S32466">
        <v>41.099997999999999</v>
      </c>
      <c r="T32466">
        <v>41.25</v>
      </c>
      <c r="U32466">
        <v>28.038546</v>
      </c>
      <c r="V32466">
        <v>6050700</v>
      </c>
      <c r="W32466" s="9" t="str">
        <f t="shared" si="511"/>
        <v>SO</v>
      </c>
    </row>
    <row r="32467" spans="15:23">
      <c r="O32467" t="s">
        <v>180</v>
      </c>
      <c r="P32467" s="13">
        <v>41667</v>
      </c>
      <c r="Q32467">
        <v>41.299999</v>
      </c>
      <c r="R32467">
        <v>41.41</v>
      </c>
      <c r="S32467">
        <v>41.049999</v>
      </c>
      <c r="T32467">
        <v>41.25</v>
      </c>
      <c r="U32467">
        <v>28.038546</v>
      </c>
      <c r="V32467">
        <v>5490400</v>
      </c>
      <c r="W32467" s="9" t="str">
        <f t="shared" si="511"/>
        <v>SO</v>
      </c>
    </row>
    <row r="32468" spans="15:23">
      <c r="O32468" t="s">
        <v>180</v>
      </c>
      <c r="P32468" s="13">
        <v>41668</v>
      </c>
      <c r="Q32468">
        <v>41.48</v>
      </c>
      <c r="R32468">
        <v>41.869999</v>
      </c>
      <c r="S32468">
        <v>40.5</v>
      </c>
      <c r="T32468">
        <v>40.889999000000003</v>
      </c>
      <c r="U32468">
        <v>27.793845999999998</v>
      </c>
      <c r="V32468">
        <v>11948600</v>
      </c>
      <c r="W32468" s="9" t="str">
        <f t="shared" si="511"/>
        <v>SO</v>
      </c>
    </row>
    <row r="32469" spans="15:23">
      <c r="O32469" t="s">
        <v>180</v>
      </c>
      <c r="P32469" s="13">
        <v>41669</v>
      </c>
      <c r="Q32469">
        <v>40.360000999999997</v>
      </c>
      <c r="R32469">
        <v>40.919998</v>
      </c>
      <c r="S32469">
        <v>40.299999</v>
      </c>
      <c r="T32469">
        <v>40.889999000000003</v>
      </c>
      <c r="U32469">
        <v>28.142790000000002</v>
      </c>
      <c r="V32469">
        <v>5007500</v>
      </c>
      <c r="W32469" s="9" t="str">
        <f t="shared" si="511"/>
        <v>SO</v>
      </c>
    </row>
    <row r="32470" spans="15:23">
      <c r="O32470" t="s">
        <v>180</v>
      </c>
      <c r="P32470" s="13">
        <v>41670</v>
      </c>
      <c r="Q32470">
        <v>40.770000000000003</v>
      </c>
      <c r="R32470">
        <v>41.380001</v>
      </c>
      <c r="S32470">
        <v>40.549999</v>
      </c>
      <c r="T32470">
        <v>41.240001999999997</v>
      </c>
      <c r="U32470">
        <v>28.383690000000001</v>
      </c>
      <c r="V32470">
        <v>7338400</v>
      </c>
      <c r="W32470" s="9" t="str">
        <f t="shared" si="511"/>
        <v>SO</v>
      </c>
    </row>
    <row r="32471" spans="15:23">
      <c r="O32471" t="s">
        <v>180</v>
      </c>
      <c r="P32471" s="13">
        <v>41673</v>
      </c>
      <c r="Q32471">
        <v>41.279998999999997</v>
      </c>
      <c r="R32471">
        <v>41.959999000000003</v>
      </c>
      <c r="S32471">
        <v>41.110000999999997</v>
      </c>
      <c r="T32471">
        <v>41.25</v>
      </c>
      <c r="U32471">
        <v>28.390574000000001</v>
      </c>
      <c r="V32471">
        <v>8760600</v>
      </c>
      <c r="W32471" s="9" t="str">
        <f t="shared" si="511"/>
        <v>SO</v>
      </c>
    </row>
    <row r="32472" spans="15:23">
      <c r="O32472" t="s">
        <v>180</v>
      </c>
      <c r="P32472" s="13">
        <v>41674</v>
      </c>
      <c r="Q32472">
        <v>41.380001</v>
      </c>
      <c r="R32472">
        <v>41.380001</v>
      </c>
      <c r="S32472">
        <v>40.790000999999997</v>
      </c>
      <c r="T32472">
        <v>41</v>
      </c>
      <c r="U32472">
        <v>28.218499999999999</v>
      </c>
      <c r="V32472">
        <v>5192400</v>
      </c>
      <c r="W32472" s="9" t="str">
        <f t="shared" si="511"/>
        <v>SO</v>
      </c>
    </row>
    <row r="32473" spans="15:23">
      <c r="O32473" t="s">
        <v>180</v>
      </c>
      <c r="P32473" s="13">
        <v>41675</v>
      </c>
      <c r="Q32473">
        <v>40.900002000000001</v>
      </c>
      <c r="R32473">
        <v>41.049999</v>
      </c>
      <c r="S32473">
        <v>40.759998000000003</v>
      </c>
      <c r="T32473">
        <v>40.82</v>
      </c>
      <c r="U32473">
        <v>28.094618000000001</v>
      </c>
      <c r="V32473">
        <v>3811600</v>
      </c>
      <c r="W32473" s="9" t="str">
        <f t="shared" si="511"/>
        <v>SO</v>
      </c>
    </row>
    <row r="32474" spans="15:23">
      <c r="O32474" t="s">
        <v>180</v>
      </c>
      <c r="P32474" s="13">
        <v>41676</v>
      </c>
      <c r="Q32474">
        <v>40.830002</v>
      </c>
      <c r="R32474">
        <v>41.060001</v>
      </c>
      <c r="S32474">
        <v>40.700001</v>
      </c>
      <c r="T32474">
        <v>40.909999999999997</v>
      </c>
      <c r="U32474">
        <v>28.156556999999999</v>
      </c>
      <c r="V32474">
        <v>3104000</v>
      </c>
      <c r="W32474" s="9" t="str">
        <f t="shared" si="511"/>
        <v>SO</v>
      </c>
    </row>
    <row r="32475" spans="15:23">
      <c r="O32475" t="s">
        <v>180</v>
      </c>
      <c r="P32475" s="13">
        <v>41677</v>
      </c>
      <c r="Q32475">
        <v>41.049999</v>
      </c>
      <c r="R32475">
        <v>41.299999</v>
      </c>
      <c r="S32475">
        <v>40.950001</v>
      </c>
      <c r="T32475">
        <v>41.099997999999999</v>
      </c>
      <c r="U32475">
        <v>28.287323000000001</v>
      </c>
      <c r="V32475">
        <v>4295400</v>
      </c>
      <c r="W32475" s="9" t="str">
        <f t="shared" si="511"/>
        <v>SO</v>
      </c>
    </row>
    <row r="32476" spans="15:23">
      <c r="O32476" t="s">
        <v>180</v>
      </c>
      <c r="P32476" s="13">
        <v>41680</v>
      </c>
      <c r="Q32476">
        <v>41</v>
      </c>
      <c r="R32476">
        <v>41.43</v>
      </c>
      <c r="S32476">
        <v>40.889999000000003</v>
      </c>
      <c r="T32476">
        <v>41.279998999999997</v>
      </c>
      <c r="U32476">
        <v>28.411214999999999</v>
      </c>
      <c r="V32476">
        <v>2840900</v>
      </c>
      <c r="W32476" s="9" t="str">
        <f t="shared" si="511"/>
        <v>SO</v>
      </c>
    </row>
    <row r="32477" spans="15:23">
      <c r="O32477" t="s">
        <v>180</v>
      </c>
      <c r="P32477" s="13">
        <v>41681</v>
      </c>
      <c r="Q32477">
        <v>41.279998999999997</v>
      </c>
      <c r="R32477">
        <v>41.77</v>
      </c>
      <c r="S32477">
        <v>41.27</v>
      </c>
      <c r="T32477">
        <v>41.689999</v>
      </c>
      <c r="U32477">
        <v>28.693401000000001</v>
      </c>
      <c r="V32477">
        <v>3454500</v>
      </c>
      <c r="W32477" s="9" t="str">
        <f t="shared" si="511"/>
        <v>SO</v>
      </c>
    </row>
    <row r="32478" spans="15:23">
      <c r="O32478" t="s">
        <v>180</v>
      </c>
      <c r="P32478" s="13">
        <v>41682</v>
      </c>
      <c r="Q32478">
        <v>41.650002000000001</v>
      </c>
      <c r="R32478">
        <v>41.75</v>
      </c>
      <c r="S32478">
        <v>41.450001</v>
      </c>
      <c r="T32478">
        <v>41.610000999999997</v>
      </c>
      <c r="U32478">
        <v>28.638338000000001</v>
      </c>
      <c r="V32478">
        <v>2473400</v>
      </c>
      <c r="W32478" s="9" t="str">
        <f t="shared" si="511"/>
        <v>SO</v>
      </c>
    </row>
    <row r="32479" spans="15:23">
      <c r="O32479" t="s">
        <v>180</v>
      </c>
      <c r="P32479" s="13">
        <v>41683</v>
      </c>
      <c r="Q32479">
        <v>41.529998999999997</v>
      </c>
      <c r="R32479">
        <v>42.310001</v>
      </c>
      <c r="S32479">
        <v>41.5</v>
      </c>
      <c r="T32479">
        <v>42.23</v>
      </c>
      <c r="U32479">
        <v>29.065054</v>
      </c>
      <c r="V32479">
        <v>4588900</v>
      </c>
      <c r="W32479" s="9" t="str">
        <f t="shared" si="511"/>
        <v>SO</v>
      </c>
    </row>
    <row r="32480" spans="15:23">
      <c r="O32480" t="s">
        <v>180</v>
      </c>
      <c r="P32480" s="13">
        <v>41684</v>
      </c>
      <c r="Q32480">
        <v>42.130001</v>
      </c>
      <c r="R32480">
        <v>42.549999</v>
      </c>
      <c r="S32480">
        <v>42.049999</v>
      </c>
      <c r="T32480">
        <v>42.52</v>
      </c>
      <c r="U32480">
        <v>29.264662000000001</v>
      </c>
      <c r="V32480">
        <v>3178100</v>
      </c>
      <c r="W32480" s="9" t="str">
        <f t="shared" si="511"/>
        <v>SO</v>
      </c>
    </row>
    <row r="32481" spans="15:23">
      <c r="O32481" t="s">
        <v>180</v>
      </c>
      <c r="P32481" s="13">
        <v>41688</v>
      </c>
      <c r="Q32481">
        <v>42.490001999999997</v>
      </c>
      <c r="R32481">
        <v>42.720001000000003</v>
      </c>
      <c r="S32481">
        <v>42.439999</v>
      </c>
      <c r="T32481">
        <v>42.540000999999997</v>
      </c>
      <c r="U32481">
        <v>29.278417999999999</v>
      </c>
      <c r="V32481">
        <v>3396200</v>
      </c>
      <c r="W32481" s="9" t="str">
        <f t="shared" si="511"/>
        <v>SO</v>
      </c>
    </row>
    <row r="32482" spans="15:23">
      <c r="O32482" t="s">
        <v>180</v>
      </c>
      <c r="P32482" s="13">
        <v>41689</v>
      </c>
      <c r="Q32482">
        <v>42.43</v>
      </c>
      <c r="R32482">
        <v>42.700001</v>
      </c>
      <c r="S32482">
        <v>42.099997999999999</v>
      </c>
      <c r="T32482">
        <v>42.169998</v>
      </c>
      <c r="U32482">
        <v>29.023762000000001</v>
      </c>
      <c r="V32482">
        <v>2898600</v>
      </c>
      <c r="W32482" s="9" t="str">
        <f t="shared" si="511"/>
        <v>SO</v>
      </c>
    </row>
    <row r="32483" spans="15:23">
      <c r="O32483" t="s">
        <v>180</v>
      </c>
      <c r="P32483" s="13">
        <v>41690</v>
      </c>
      <c r="Q32483">
        <v>42.240001999999997</v>
      </c>
      <c r="R32483">
        <v>42.580002</v>
      </c>
      <c r="S32483">
        <v>42.060001</v>
      </c>
      <c r="T32483">
        <v>42.400002000000001</v>
      </c>
      <c r="U32483">
        <v>29.182061999999998</v>
      </c>
      <c r="V32483">
        <v>2924000</v>
      </c>
      <c r="W32483" s="9" t="str">
        <f t="shared" si="511"/>
        <v>SO</v>
      </c>
    </row>
    <row r="32484" spans="15:23">
      <c r="O32484" t="s">
        <v>180</v>
      </c>
      <c r="P32484" s="13">
        <v>41691</v>
      </c>
      <c r="Q32484">
        <v>42.43</v>
      </c>
      <c r="R32484">
        <v>42.740001999999997</v>
      </c>
      <c r="S32484">
        <v>42.299999</v>
      </c>
      <c r="T32484">
        <v>42.349997999999999</v>
      </c>
      <c r="U32484">
        <v>29.147646000000002</v>
      </c>
      <c r="V32484">
        <v>3286500</v>
      </c>
      <c r="W32484" s="9" t="str">
        <f t="shared" si="511"/>
        <v>SO</v>
      </c>
    </row>
    <row r="32485" spans="15:23">
      <c r="O32485" t="s">
        <v>180</v>
      </c>
      <c r="P32485" s="13">
        <v>41694</v>
      </c>
      <c r="Q32485">
        <v>42.380001</v>
      </c>
      <c r="R32485">
        <v>42.700001</v>
      </c>
      <c r="S32485">
        <v>42.099997999999999</v>
      </c>
      <c r="T32485">
        <v>42.119999</v>
      </c>
      <c r="U32485">
        <v>28.989346000000001</v>
      </c>
      <c r="V32485">
        <v>3582100</v>
      </c>
      <c r="W32485" s="9" t="str">
        <f t="shared" si="511"/>
        <v>SO</v>
      </c>
    </row>
    <row r="32486" spans="15:23">
      <c r="O32486" t="s">
        <v>180</v>
      </c>
      <c r="P32486" s="13">
        <v>41695</v>
      </c>
      <c r="Q32486">
        <v>42.130001</v>
      </c>
      <c r="R32486">
        <v>42.5</v>
      </c>
      <c r="S32486">
        <v>42.029998999999997</v>
      </c>
      <c r="T32486">
        <v>42.169998</v>
      </c>
      <c r="U32486">
        <v>29.023762000000001</v>
      </c>
      <c r="V32486">
        <v>3228000</v>
      </c>
      <c r="W32486" s="9" t="str">
        <f t="shared" si="511"/>
        <v>SO</v>
      </c>
    </row>
    <row r="32487" spans="15:23">
      <c r="O32487" t="s">
        <v>180</v>
      </c>
      <c r="P32487" s="13">
        <v>41696</v>
      </c>
      <c r="Q32487">
        <v>42.290000999999997</v>
      </c>
      <c r="R32487">
        <v>42.310001</v>
      </c>
      <c r="S32487">
        <v>41.990001999999997</v>
      </c>
      <c r="T32487">
        <v>42</v>
      </c>
      <c r="U32487">
        <v>28.906755</v>
      </c>
      <c r="V32487">
        <v>2756300</v>
      </c>
      <c r="W32487" s="9" t="str">
        <f t="shared" si="511"/>
        <v>SO</v>
      </c>
    </row>
    <row r="32488" spans="15:23">
      <c r="O32488" t="s">
        <v>180</v>
      </c>
      <c r="P32488" s="13">
        <v>41697</v>
      </c>
      <c r="Q32488">
        <v>41.98</v>
      </c>
      <c r="R32488">
        <v>42.130001</v>
      </c>
      <c r="S32488">
        <v>41.669998</v>
      </c>
      <c r="T32488">
        <v>42.009998000000003</v>
      </c>
      <c r="U32488">
        <v>28.913634999999999</v>
      </c>
      <c r="V32488">
        <v>3688700</v>
      </c>
      <c r="W32488" s="9" t="str">
        <f t="shared" si="511"/>
        <v>SO</v>
      </c>
    </row>
    <row r="32489" spans="15:23">
      <c r="O32489" t="s">
        <v>180</v>
      </c>
      <c r="P32489" s="13">
        <v>41698</v>
      </c>
      <c r="Q32489">
        <v>42.040000999999997</v>
      </c>
      <c r="R32489">
        <v>42.41</v>
      </c>
      <c r="S32489">
        <v>41.919998</v>
      </c>
      <c r="T32489">
        <v>42.349997999999999</v>
      </c>
      <c r="U32489">
        <v>29.147646000000002</v>
      </c>
      <c r="V32489">
        <v>4809800</v>
      </c>
      <c r="W32489" s="9" t="str">
        <f t="shared" si="511"/>
        <v>SO</v>
      </c>
    </row>
    <row r="32490" spans="15:23">
      <c r="O32490" t="s">
        <v>180</v>
      </c>
      <c r="P32490" s="13">
        <v>41701</v>
      </c>
      <c r="Q32490">
        <v>42.220001000000003</v>
      </c>
      <c r="R32490">
        <v>42.5</v>
      </c>
      <c r="S32490">
        <v>42.029998999999997</v>
      </c>
      <c r="T32490">
        <v>42.049999</v>
      </c>
      <c r="U32490">
        <v>28.941177</v>
      </c>
      <c r="V32490">
        <v>3504700</v>
      </c>
      <c r="W32490" s="9" t="str">
        <f t="shared" si="511"/>
        <v>SO</v>
      </c>
    </row>
    <row r="32491" spans="15:23">
      <c r="O32491" t="s">
        <v>180</v>
      </c>
      <c r="P32491" s="13">
        <v>41702</v>
      </c>
      <c r="Q32491">
        <v>42.32</v>
      </c>
      <c r="R32491">
        <v>42.439999</v>
      </c>
      <c r="S32491">
        <v>42.169998</v>
      </c>
      <c r="T32491">
        <v>42.330002</v>
      </c>
      <c r="U32491">
        <v>29.133890000000001</v>
      </c>
      <c r="V32491">
        <v>4069500</v>
      </c>
      <c r="W32491" s="9" t="str">
        <f t="shared" si="511"/>
        <v>SO</v>
      </c>
    </row>
    <row r="32492" spans="15:23">
      <c r="O32492" t="s">
        <v>180</v>
      </c>
      <c r="P32492" s="13">
        <v>41703</v>
      </c>
      <c r="Q32492">
        <v>42.34</v>
      </c>
      <c r="R32492">
        <v>42.509998000000003</v>
      </c>
      <c r="S32492">
        <v>42.16</v>
      </c>
      <c r="T32492">
        <v>42.220001000000003</v>
      </c>
      <c r="U32492">
        <v>29.05818</v>
      </c>
      <c r="V32492">
        <v>3430000</v>
      </c>
      <c r="W32492" s="9" t="str">
        <f t="shared" si="511"/>
        <v>SO</v>
      </c>
    </row>
    <row r="32493" spans="15:23">
      <c r="O32493" t="s">
        <v>180</v>
      </c>
      <c r="P32493" s="13">
        <v>41704</v>
      </c>
      <c r="Q32493">
        <v>42.41</v>
      </c>
      <c r="R32493">
        <v>42.48</v>
      </c>
      <c r="S32493">
        <v>41.860000999999997</v>
      </c>
      <c r="T32493">
        <v>42.040000999999997</v>
      </c>
      <c r="U32493">
        <v>28.934296</v>
      </c>
      <c r="V32493">
        <v>3666800</v>
      </c>
      <c r="W32493" s="9" t="str">
        <f t="shared" si="511"/>
        <v>SO</v>
      </c>
    </row>
    <row r="32494" spans="15:23">
      <c r="O32494" t="s">
        <v>180</v>
      </c>
      <c r="P32494" s="13">
        <v>41705</v>
      </c>
      <c r="Q32494">
        <v>41.91</v>
      </c>
      <c r="R32494">
        <v>42.130001</v>
      </c>
      <c r="S32494">
        <v>41.59</v>
      </c>
      <c r="T32494">
        <v>42.099997999999999</v>
      </c>
      <c r="U32494">
        <v>28.975584000000001</v>
      </c>
      <c r="V32494">
        <v>3858400</v>
      </c>
      <c r="W32494" s="9" t="str">
        <f t="shared" si="511"/>
        <v>SO</v>
      </c>
    </row>
    <row r="32495" spans="15:23">
      <c r="O32495" t="s">
        <v>180</v>
      </c>
      <c r="P32495" s="13">
        <v>41708</v>
      </c>
      <c r="Q32495">
        <v>42.09</v>
      </c>
      <c r="R32495">
        <v>42.330002</v>
      </c>
      <c r="S32495">
        <v>41.91</v>
      </c>
      <c r="T32495">
        <v>42.16</v>
      </c>
      <c r="U32495">
        <v>29.016881999999999</v>
      </c>
      <c r="V32495">
        <v>3896500</v>
      </c>
      <c r="W32495" s="9" t="str">
        <f t="shared" si="511"/>
        <v>SO</v>
      </c>
    </row>
    <row r="32496" spans="15:23">
      <c r="O32496" t="s">
        <v>180</v>
      </c>
      <c r="P32496" s="13">
        <v>41709</v>
      </c>
      <c r="Q32496">
        <v>42.240001999999997</v>
      </c>
      <c r="R32496">
        <v>42.279998999999997</v>
      </c>
      <c r="S32496">
        <v>41.900002000000001</v>
      </c>
      <c r="T32496">
        <v>42.049999</v>
      </c>
      <c r="U32496">
        <v>28.941177</v>
      </c>
      <c r="V32496">
        <v>2748900</v>
      </c>
      <c r="W32496" s="9" t="str">
        <f t="shared" si="511"/>
        <v>SO</v>
      </c>
    </row>
    <row r="32497" spans="15:23">
      <c r="O32497" t="s">
        <v>180</v>
      </c>
      <c r="P32497" s="13">
        <v>41710</v>
      </c>
      <c r="Q32497">
        <v>42</v>
      </c>
      <c r="R32497">
        <v>42.639999000000003</v>
      </c>
      <c r="S32497">
        <v>41.990001999999997</v>
      </c>
      <c r="T32497">
        <v>42.630001</v>
      </c>
      <c r="U32497">
        <v>29.340364000000001</v>
      </c>
      <c r="V32497">
        <v>3777900</v>
      </c>
      <c r="W32497" s="9" t="str">
        <f t="shared" si="511"/>
        <v>SO</v>
      </c>
    </row>
    <row r="32498" spans="15:23">
      <c r="O32498" t="s">
        <v>180</v>
      </c>
      <c r="P32498" s="13">
        <v>41711</v>
      </c>
      <c r="Q32498">
        <v>42.700001</v>
      </c>
      <c r="R32498">
        <v>43.290000999999997</v>
      </c>
      <c r="S32498">
        <v>42.630001</v>
      </c>
      <c r="T32498">
        <v>43.16</v>
      </c>
      <c r="U32498">
        <v>29.705137000000001</v>
      </c>
      <c r="V32498">
        <v>5031600</v>
      </c>
      <c r="W32498" s="9" t="str">
        <f t="shared" si="511"/>
        <v>SO</v>
      </c>
    </row>
    <row r="32499" spans="15:23">
      <c r="O32499" t="s">
        <v>180</v>
      </c>
      <c r="P32499" s="13">
        <v>41712</v>
      </c>
      <c r="Q32499">
        <v>43.119999</v>
      </c>
      <c r="R32499">
        <v>43.650002000000001</v>
      </c>
      <c r="S32499">
        <v>43.009998000000003</v>
      </c>
      <c r="T32499">
        <v>43.490001999999997</v>
      </c>
      <c r="U32499">
        <v>29.932257</v>
      </c>
      <c r="V32499">
        <v>5978900</v>
      </c>
      <c r="W32499" s="9" t="str">
        <f t="shared" si="511"/>
        <v>SO</v>
      </c>
    </row>
    <row r="32500" spans="15:23">
      <c r="O32500" t="s">
        <v>180</v>
      </c>
      <c r="P32500" s="13">
        <v>41715</v>
      </c>
      <c r="Q32500">
        <v>43.549999</v>
      </c>
      <c r="R32500">
        <v>43.700001</v>
      </c>
      <c r="S32500">
        <v>43.349997999999999</v>
      </c>
      <c r="T32500">
        <v>43.52</v>
      </c>
      <c r="U32500">
        <v>29.952908999999998</v>
      </c>
      <c r="V32500">
        <v>3866100</v>
      </c>
      <c r="W32500" s="9" t="str">
        <f t="shared" si="511"/>
        <v>SO</v>
      </c>
    </row>
    <row r="32501" spans="15:23">
      <c r="O32501" t="s">
        <v>180</v>
      </c>
      <c r="P32501" s="13">
        <v>41716</v>
      </c>
      <c r="Q32501">
        <v>43.580002</v>
      </c>
      <c r="R32501">
        <v>43.650002000000001</v>
      </c>
      <c r="S32501">
        <v>43.349997999999999</v>
      </c>
      <c r="T32501">
        <v>43.450001</v>
      </c>
      <c r="U32501">
        <v>29.904737000000001</v>
      </c>
      <c r="V32501">
        <v>2893000</v>
      </c>
      <c r="W32501" s="9" t="str">
        <f t="shared" si="511"/>
        <v>SO</v>
      </c>
    </row>
    <row r="32502" spans="15:23">
      <c r="O32502" t="s">
        <v>180</v>
      </c>
      <c r="P32502" s="13">
        <v>41717</v>
      </c>
      <c r="Q32502">
        <v>43.439999</v>
      </c>
      <c r="R32502">
        <v>43.549999</v>
      </c>
      <c r="S32502">
        <v>42.540000999999997</v>
      </c>
      <c r="T32502">
        <v>42.790000999999997</v>
      </c>
      <c r="U32502">
        <v>29.450485</v>
      </c>
      <c r="V32502">
        <v>5773700</v>
      </c>
      <c r="W32502" s="9" t="str">
        <f t="shared" si="511"/>
        <v>SO</v>
      </c>
    </row>
    <row r="32503" spans="15:23">
      <c r="O32503" t="s">
        <v>180</v>
      </c>
      <c r="P32503" s="13">
        <v>41718</v>
      </c>
      <c r="Q32503">
        <v>42.66</v>
      </c>
      <c r="R32503">
        <v>42.790000999999997</v>
      </c>
      <c r="S32503">
        <v>42.189999</v>
      </c>
      <c r="T32503">
        <v>42.790000999999997</v>
      </c>
      <c r="U32503">
        <v>29.450485</v>
      </c>
      <c r="V32503">
        <v>4829300</v>
      </c>
      <c r="W32503" s="9" t="str">
        <f t="shared" si="511"/>
        <v>SO</v>
      </c>
    </row>
    <row r="32504" spans="15:23">
      <c r="O32504" t="s">
        <v>180</v>
      </c>
      <c r="P32504" s="13">
        <v>41719</v>
      </c>
      <c r="Q32504">
        <v>42.900002000000001</v>
      </c>
      <c r="R32504">
        <v>43.279998999999997</v>
      </c>
      <c r="S32504">
        <v>42.810001</v>
      </c>
      <c r="T32504">
        <v>42.919998</v>
      </c>
      <c r="U32504">
        <v>29.539946</v>
      </c>
      <c r="V32504">
        <v>7029000</v>
      </c>
      <c r="W32504" s="9" t="str">
        <f t="shared" si="511"/>
        <v>SO</v>
      </c>
    </row>
    <row r="32505" spans="15:23">
      <c r="O32505" t="s">
        <v>180</v>
      </c>
      <c r="P32505" s="13">
        <v>41722</v>
      </c>
      <c r="Q32505">
        <v>42.959999000000003</v>
      </c>
      <c r="R32505">
        <v>43.240001999999997</v>
      </c>
      <c r="S32505">
        <v>42.950001</v>
      </c>
      <c r="T32505">
        <v>43.18</v>
      </c>
      <c r="U32505">
        <v>29.718900999999999</v>
      </c>
      <c r="V32505">
        <v>2943100</v>
      </c>
      <c r="W32505" s="9" t="str">
        <f t="shared" si="511"/>
        <v>SO</v>
      </c>
    </row>
    <row r="32506" spans="15:23">
      <c r="O32506" t="s">
        <v>180</v>
      </c>
      <c r="P32506" s="13">
        <v>41723</v>
      </c>
      <c r="Q32506">
        <v>43.25</v>
      </c>
      <c r="R32506">
        <v>43.5</v>
      </c>
      <c r="S32506">
        <v>42.98</v>
      </c>
      <c r="T32506">
        <v>43.43</v>
      </c>
      <c r="U32506">
        <v>29.890965000000001</v>
      </c>
      <c r="V32506">
        <v>3120700</v>
      </c>
      <c r="W32506" s="9" t="str">
        <f t="shared" si="511"/>
        <v>SO</v>
      </c>
    </row>
    <row r="32507" spans="15:23">
      <c r="O32507" t="s">
        <v>180</v>
      </c>
      <c r="P32507" s="13">
        <v>41724</v>
      </c>
      <c r="Q32507">
        <v>43.470001000000003</v>
      </c>
      <c r="R32507">
        <v>43.549999</v>
      </c>
      <c r="S32507">
        <v>43.150002000000001</v>
      </c>
      <c r="T32507">
        <v>43.150002000000001</v>
      </c>
      <c r="U32507">
        <v>29.698259</v>
      </c>
      <c r="V32507">
        <v>4589100</v>
      </c>
      <c r="W32507" s="9" t="str">
        <f t="shared" si="511"/>
        <v>SO</v>
      </c>
    </row>
    <row r="32508" spans="15:23">
      <c r="O32508" t="s">
        <v>180</v>
      </c>
      <c r="P32508" s="13">
        <v>41725</v>
      </c>
      <c r="Q32508">
        <v>43.049999</v>
      </c>
      <c r="R32508">
        <v>43.439999</v>
      </c>
      <c r="S32508">
        <v>42.950001</v>
      </c>
      <c r="T32508">
        <v>43.400002000000001</v>
      </c>
      <c r="U32508">
        <v>29.870327</v>
      </c>
      <c r="V32508">
        <v>6178600</v>
      </c>
      <c r="W32508" s="9" t="str">
        <f t="shared" si="511"/>
        <v>SO</v>
      </c>
    </row>
    <row r="32509" spans="15:23">
      <c r="O32509" t="s">
        <v>180</v>
      </c>
      <c r="P32509" s="13">
        <v>41726</v>
      </c>
      <c r="Q32509">
        <v>43.400002000000001</v>
      </c>
      <c r="R32509">
        <v>43.450001</v>
      </c>
      <c r="S32509">
        <v>43.169998</v>
      </c>
      <c r="T32509">
        <v>43.369999</v>
      </c>
      <c r="U32509">
        <v>29.849665000000002</v>
      </c>
      <c r="V32509">
        <v>3255800</v>
      </c>
      <c r="W32509" s="9" t="str">
        <f t="shared" si="511"/>
        <v>SO</v>
      </c>
    </row>
    <row r="32510" spans="15:23">
      <c r="O32510" t="s">
        <v>180</v>
      </c>
      <c r="P32510" s="13">
        <v>41729</v>
      </c>
      <c r="Q32510">
        <v>43.549999</v>
      </c>
      <c r="R32510">
        <v>44</v>
      </c>
      <c r="S32510">
        <v>43.5</v>
      </c>
      <c r="T32510">
        <v>43.939999</v>
      </c>
      <c r="U32510">
        <v>30.241982</v>
      </c>
      <c r="V32510">
        <v>4632600</v>
      </c>
      <c r="W32510" s="9" t="str">
        <f t="shared" si="511"/>
        <v>SO</v>
      </c>
    </row>
    <row r="32511" spans="15:23">
      <c r="O32511" t="s">
        <v>180</v>
      </c>
      <c r="P32511" s="13">
        <v>41730</v>
      </c>
      <c r="Q32511">
        <v>43.880001</v>
      </c>
      <c r="R32511">
        <v>43.91</v>
      </c>
      <c r="S32511">
        <v>43.470001000000003</v>
      </c>
      <c r="T32511">
        <v>43.5</v>
      </c>
      <c r="U32511">
        <v>29.939135</v>
      </c>
      <c r="V32511">
        <v>3817500</v>
      </c>
      <c r="W32511" s="9" t="str">
        <f t="shared" si="511"/>
        <v>SO</v>
      </c>
    </row>
    <row r="32512" spans="15:23">
      <c r="O32512" t="s">
        <v>180</v>
      </c>
      <c r="P32512" s="13">
        <v>41731</v>
      </c>
      <c r="Q32512">
        <v>43.52</v>
      </c>
      <c r="R32512">
        <v>43.57</v>
      </c>
      <c r="S32512">
        <v>43.18</v>
      </c>
      <c r="T32512">
        <v>43.290000999999997</v>
      </c>
      <c r="U32512">
        <v>29.794609000000001</v>
      </c>
      <c r="V32512">
        <v>4237000</v>
      </c>
      <c r="W32512" s="9" t="str">
        <f t="shared" si="511"/>
        <v>SO</v>
      </c>
    </row>
    <row r="32513" spans="15:23">
      <c r="O32513" t="s">
        <v>180</v>
      </c>
      <c r="P32513" s="13">
        <v>41732</v>
      </c>
      <c r="Q32513">
        <v>43.380001</v>
      </c>
      <c r="R32513">
        <v>43.52</v>
      </c>
      <c r="S32513">
        <v>43.200001</v>
      </c>
      <c r="T32513">
        <v>43.310001</v>
      </c>
      <c r="U32513">
        <v>29.808371999999999</v>
      </c>
      <c r="V32513">
        <v>3690600</v>
      </c>
      <c r="W32513" s="9" t="str">
        <f t="shared" si="511"/>
        <v>SO</v>
      </c>
    </row>
    <row r="32514" spans="15:23">
      <c r="O32514" t="s">
        <v>180</v>
      </c>
      <c r="P32514" s="13">
        <v>41733</v>
      </c>
      <c r="Q32514">
        <v>43.490001999999997</v>
      </c>
      <c r="R32514">
        <v>44.09</v>
      </c>
      <c r="S32514">
        <v>43.400002000000001</v>
      </c>
      <c r="T32514">
        <v>43.700001</v>
      </c>
      <c r="U32514">
        <v>30.076789999999999</v>
      </c>
      <c r="V32514">
        <v>5012900</v>
      </c>
      <c r="W32514" s="9" t="str">
        <f t="shared" si="511"/>
        <v>SO</v>
      </c>
    </row>
    <row r="32515" spans="15:23">
      <c r="O32515" t="s">
        <v>180</v>
      </c>
      <c r="P32515" s="13">
        <v>41736</v>
      </c>
      <c r="Q32515">
        <v>43.66</v>
      </c>
      <c r="R32515">
        <v>44.34</v>
      </c>
      <c r="S32515">
        <v>43.560001</v>
      </c>
      <c r="T32515">
        <v>44.209999000000003</v>
      </c>
      <c r="U32515">
        <v>30.427810999999998</v>
      </c>
      <c r="V32515">
        <v>6346000</v>
      </c>
      <c r="W32515" s="9" t="str">
        <f t="shared" si="511"/>
        <v>SO</v>
      </c>
    </row>
    <row r="32516" spans="15:23">
      <c r="O32516" t="s">
        <v>180</v>
      </c>
      <c r="P32516" s="13">
        <v>41737</v>
      </c>
      <c r="Q32516">
        <v>44.169998</v>
      </c>
      <c r="R32516">
        <v>44.73</v>
      </c>
      <c r="S32516">
        <v>43.830002</v>
      </c>
      <c r="T32516">
        <v>44.709999000000003</v>
      </c>
      <c r="U32516">
        <v>30.771925</v>
      </c>
      <c r="V32516">
        <v>5820300</v>
      </c>
      <c r="W32516" s="9" t="str">
        <f t="shared" si="511"/>
        <v>SO</v>
      </c>
    </row>
    <row r="32517" spans="15:23">
      <c r="O32517" t="s">
        <v>180</v>
      </c>
      <c r="P32517" s="13">
        <v>41738</v>
      </c>
      <c r="Q32517">
        <v>44.66</v>
      </c>
      <c r="R32517">
        <v>44.66</v>
      </c>
      <c r="S32517">
        <v>43.919998</v>
      </c>
      <c r="T32517">
        <v>44.369999</v>
      </c>
      <c r="U32517">
        <v>30.537929999999999</v>
      </c>
      <c r="V32517">
        <v>4493200</v>
      </c>
      <c r="W32517" s="9" t="str">
        <f t="shared" ref="W32517:W32580" si="512">IFERROR(VLOOKUP(O32517,$B$4:$B$17,1,FALSE),"Delete")</f>
        <v>SO</v>
      </c>
    </row>
    <row r="32518" spans="15:23">
      <c r="O32518" t="s">
        <v>180</v>
      </c>
      <c r="P32518" s="13">
        <v>41739</v>
      </c>
      <c r="Q32518">
        <v>44.389999000000003</v>
      </c>
      <c r="R32518">
        <v>44.75</v>
      </c>
      <c r="S32518">
        <v>44.189999</v>
      </c>
      <c r="T32518">
        <v>44.299999</v>
      </c>
      <c r="U32518">
        <v>30.489740000000001</v>
      </c>
      <c r="V32518">
        <v>3987700</v>
      </c>
      <c r="W32518" s="9" t="str">
        <f t="shared" si="512"/>
        <v>SO</v>
      </c>
    </row>
    <row r="32519" spans="15:23">
      <c r="O32519" t="s">
        <v>180</v>
      </c>
      <c r="P32519" s="13">
        <v>41740</v>
      </c>
      <c r="Q32519">
        <v>44.299999</v>
      </c>
      <c r="R32519">
        <v>44.740001999999997</v>
      </c>
      <c r="S32519">
        <v>44.27</v>
      </c>
      <c r="T32519">
        <v>44.57</v>
      </c>
      <c r="U32519">
        <v>30.675571000000001</v>
      </c>
      <c r="V32519">
        <v>4596000</v>
      </c>
      <c r="W32519" s="9" t="str">
        <f t="shared" si="512"/>
        <v>SO</v>
      </c>
    </row>
    <row r="32520" spans="15:23">
      <c r="O32520" t="s">
        <v>180</v>
      </c>
      <c r="P32520" s="13">
        <v>41743</v>
      </c>
      <c r="Q32520">
        <v>44.689999</v>
      </c>
      <c r="R32520">
        <v>44.82</v>
      </c>
      <c r="S32520">
        <v>44.459999000000003</v>
      </c>
      <c r="T32520">
        <v>44.650002000000001</v>
      </c>
      <c r="U32520">
        <v>30.730639</v>
      </c>
      <c r="V32520">
        <v>3606800</v>
      </c>
      <c r="W32520" s="9" t="str">
        <f t="shared" si="512"/>
        <v>SO</v>
      </c>
    </row>
    <row r="32521" spans="15:23">
      <c r="O32521" t="s">
        <v>180</v>
      </c>
      <c r="P32521" s="13">
        <v>41744</v>
      </c>
      <c r="Q32521">
        <v>44.720001000000003</v>
      </c>
      <c r="R32521">
        <v>45.560001</v>
      </c>
      <c r="S32521">
        <v>44.720001000000003</v>
      </c>
      <c r="T32521">
        <v>45.25</v>
      </c>
      <c r="U32521">
        <v>31.143592999999999</v>
      </c>
      <c r="V32521">
        <v>7221400</v>
      </c>
      <c r="W32521" s="9" t="str">
        <f t="shared" si="512"/>
        <v>SO</v>
      </c>
    </row>
    <row r="32522" spans="15:23">
      <c r="O32522" t="s">
        <v>180</v>
      </c>
      <c r="P32522" s="13">
        <v>41745</v>
      </c>
      <c r="Q32522">
        <v>45.360000999999997</v>
      </c>
      <c r="R32522">
        <v>45.830002</v>
      </c>
      <c r="S32522">
        <v>45.290000999999997</v>
      </c>
      <c r="T32522">
        <v>45.82</v>
      </c>
      <c r="U32522">
        <v>31.535892</v>
      </c>
      <c r="V32522">
        <v>4996200</v>
      </c>
      <c r="W32522" s="9" t="str">
        <f t="shared" si="512"/>
        <v>SO</v>
      </c>
    </row>
    <row r="32523" spans="15:23">
      <c r="O32523" t="s">
        <v>180</v>
      </c>
      <c r="P32523" s="13">
        <v>41746</v>
      </c>
      <c r="Q32523">
        <v>45.369999</v>
      </c>
      <c r="R32523">
        <v>45.700001</v>
      </c>
      <c r="S32523">
        <v>45.02</v>
      </c>
      <c r="T32523">
        <v>45.119999</v>
      </c>
      <c r="U32523">
        <v>31.054119</v>
      </c>
      <c r="V32523">
        <v>4943500</v>
      </c>
      <c r="W32523" s="9" t="str">
        <f t="shared" si="512"/>
        <v>SO</v>
      </c>
    </row>
    <row r="32524" spans="15:23">
      <c r="O32524" t="s">
        <v>180</v>
      </c>
      <c r="P32524" s="13">
        <v>41750</v>
      </c>
      <c r="Q32524">
        <v>45.16</v>
      </c>
      <c r="R32524">
        <v>45.43</v>
      </c>
      <c r="S32524">
        <v>44.84</v>
      </c>
      <c r="T32524">
        <v>45.16</v>
      </c>
      <c r="U32524">
        <v>31.08165</v>
      </c>
      <c r="V32524">
        <v>3821600</v>
      </c>
      <c r="W32524" s="9" t="str">
        <f t="shared" si="512"/>
        <v>SO</v>
      </c>
    </row>
    <row r="32525" spans="15:23">
      <c r="O32525" t="s">
        <v>180</v>
      </c>
      <c r="P32525" s="13">
        <v>41751</v>
      </c>
      <c r="Q32525">
        <v>45.25</v>
      </c>
      <c r="R32525">
        <v>45.400002000000001</v>
      </c>
      <c r="S32525">
        <v>45.029998999999997</v>
      </c>
      <c r="T32525">
        <v>45.34</v>
      </c>
      <c r="U32525">
        <v>31.205545000000001</v>
      </c>
      <c r="V32525">
        <v>4150900</v>
      </c>
      <c r="W32525" s="9" t="str">
        <f t="shared" si="512"/>
        <v>SO</v>
      </c>
    </row>
    <row r="32526" spans="15:23">
      <c r="O32526" t="s">
        <v>180</v>
      </c>
      <c r="P32526" s="13">
        <v>41752</v>
      </c>
      <c r="Q32526">
        <v>45.439999</v>
      </c>
      <c r="R32526">
        <v>45.610000999999997</v>
      </c>
      <c r="S32526">
        <v>45.16</v>
      </c>
      <c r="T32526">
        <v>45.220001000000003</v>
      </c>
      <c r="U32526">
        <v>31.12294</v>
      </c>
      <c r="V32526">
        <v>3459200</v>
      </c>
      <c r="W32526" s="9" t="str">
        <f t="shared" si="512"/>
        <v>SO</v>
      </c>
    </row>
    <row r="32527" spans="15:23">
      <c r="O32527" t="s">
        <v>180</v>
      </c>
      <c r="P32527" s="13">
        <v>41753</v>
      </c>
      <c r="Q32527">
        <v>45.150002000000001</v>
      </c>
      <c r="R32527">
        <v>45.700001</v>
      </c>
      <c r="S32527">
        <v>44.970001000000003</v>
      </c>
      <c r="T32527">
        <v>45.68</v>
      </c>
      <c r="U32527">
        <v>31.439543</v>
      </c>
      <c r="V32527">
        <v>4305000</v>
      </c>
      <c r="W32527" s="9" t="str">
        <f t="shared" si="512"/>
        <v>SO</v>
      </c>
    </row>
    <row r="32528" spans="15:23">
      <c r="O32528" t="s">
        <v>180</v>
      </c>
      <c r="P32528" s="13">
        <v>41754</v>
      </c>
      <c r="Q32528">
        <v>45.689999</v>
      </c>
      <c r="R32528">
        <v>46.32</v>
      </c>
      <c r="S32528">
        <v>45.689999</v>
      </c>
      <c r="T32528">
        <v>46.259998000000003</v>
      </c>
      <c r="U32528">
        <v>31.838733999999999</v>
      </c>
      <c r="V32528">
        <v>5437800</v>
      </c>
      <c r="W32528" s="9" t="str">
        <f t="shared" si="512"/>
        <v>SO</v>
      </c>
    </row>
    <row r="32529" spans="15:23">
      <c r="O32529" t="s">
        <v>180</v>
      </c>
      <c r="P32529" s="13">
        <v>41757</v>
      </c>
      <c r="Q32529">
        <v>46.27</v>
      </c>
      <c r="R32529">
        <v>46.700001</v>
      </c>
      <c r="S32529">
        <v>46.240001999999997</v>
      </c>
      <c r="T32529">
        <v>46.68</v>
      </c>
      <c r="U32529">
        <v>32.127791999999999</v>
      </c>
      <c r="V32529">
        <v>8447700</v>
      </c>
      <c r="W32529" s="9" t="str">
        <f t="shared" si="512"/>
        <v>SO</v>
      </c>
    </row>
    <row r="32530" spans="15:23">
      <c r="O32530" t="s">
        <v>180</v>
      </c>
      <c r="P32530" s="13">
        <v>41758</v>
      </c>
      <c r="Q32530">
        <v>46.619999</v>
      </c>
      <c r="R32530">
        <v>46.810001</v>
      </c>
      <c r="S32530">
        <v>46.259998000000003</v>
      </c>
      <c r="T32530">
        <v>46.360000999999997</v>
      </c>
      <c r="U32530">
        <v>31.907554999999999</v>
      </c>
      <c r="V32530">
        <v>6164100</v>
      </c>
      <c r="W32530" s="9" t="str">
        <f t="shared" si="512"/>
        <v>SO</v>
      </c>
    </row>
    <row r="32531" spans="15:23">
      <c r="O32531" t="s">
        <v>180</v>
      </c>
      <c r="P32531" s="13">
        <v>41759</v>
      </c>
      <c r="Q32531">
        <v>46.5</v>
      </c>
      <c r="R32531">
        <v>46.790000999999997</v>
      </c>
      <c r="S32531">
        <v>45.650002000000001</v>
      </c>
      <c r="T32531">
        <v>45.830002</v>
      </c>
      <c r="U32531">
        <v>31.542781999999999</v>
      </c>
      <c r="V32531">
        <v>8737900</v>
      </c>
      <c r="W32531" s="9" t="str">
        <f t="shared" si="512"/>
        <v>SO</v>
      </c>
    </row>
    <row r="32532" spans="15:23">
      <c r="O32532" t="s">
        <v>180</v>
      </c>
      <c r="P32532" s="13">
        <v>41760</v>
      </c>
      <c r="Q32532">
        <v>45.099997999999999</v>
      </c>
      <c r="R32532">
        <v>45.450001</v>
      </c>
      <c r="S32532">
        <v>44.869999</v>
      </c>
      <c r="T32532">
        <v>45.220001000000003</v>
      </c>
      <c r="U32532">
        <v>31.483595000000001</v>
      </c>
      <c r="V32532">
        <v>5998000</v>
      </c>
      <c r="W32532" s="9" t="str">
        <f t="shared" si="512"/>
        <v>SO</v>
      </c>
    </row>
    <row r="32533" spans="15:23">
      <c r="O32533" t="s">
        <v>180</v>
      </c>
      <c r="P32533" s="13">
        <v>41761</v>
      </c>
      <c r="Q32533">
        <v>45.009998000000003</v>
      </c>
      <c r="R32533">
        <v>45.150002000000001</v>
      </c>
      <c r="S32533">
        <v>44.049999</v>
      </c>
      <c r="T32533">
        <v>44.18</v>
      </c>
      <c r="U32533">
        <v>30.759523000000002</v>
      </c>
      <c r="V32533">
        <v>7540300</v>
      </c>
      <c r="W32533" s="9" t="str">
        <f t="shared" si="512"/>
        <v>SO</v>
      </c>
    </row>
    <row r="32534" spans="15:23">
      <c r="O32534" t="s">
        <v>180</v>
      </c>
      <c r="P32534" s="13">
        <v>41764</v>
      </c>
      <c r="Q32534">
        <v>44.16</v>
      </c>
      <c r="R32534">
        <v>44.509998000000003</v>
      </c>
      <c r="S32534">
        <v>44.060001</v>
      </c>
      <c r="T32534">
        <v>44.490001999999997</v>
      </c>
      <c r="U32534">
        <v>30.975348</v>
      </c>
      <c r="V32534">
        <v>4846400</v>
      </c>
      <c r="W32534" s="9" t="str">
        <f t="shared" si="512"/>
        <v>SO</v>
      </c>
    </row>
    <row r="32535" spans="15:23">
      <c r="O32535" t="s">
        <v>180</v>
      </c>
      <c r="P32535" s="13">
        <v>41765</v>
      </c>
      <c r="Q32535">
        <v>44.43</v>
      </c>
      <c r="R32535">
        <v>44.580002</v>
      </c>
      <c r="S32535">
        <v>44.290000999999997</v>
      </c>
      <c r="T32535">
        <v>44.349997999999999</v>
      </c>
      <c r="U32535">
        <v>30.877877999999999</v>
      </c>
      <c r="V32535">
        <v>2900400</v>
      </c>
      <c r="W32535" s="9" t="str">
        <f t="shared" si="512"/>
        <v>SO</v>
      </c>
    </row>
    <row r="32536" spans="15:23">
      <c r="O32536" t="s">
        <v>180</v>
      </c>
      <c r="P32536" s="13">
        <v>41766</v>
      </c>
      <c r="Q32536">
        <v>44.41</v>
      </c>
      <c r="R32536">
        <v>45</v>
      </c>
      <c r="S32536">
        <v>44.400002000000001</v>
      </c>
      <c r="T32536">
        <v>44.860000999999997</v>
      </c>
      <c r="U32536">
        <v>31.232952000000001</v>
      </c>
      <c r="V32536">
        <v>5183000</v>
      </c>
      <c r="W32536" s="9" t="str">
        <f t="shared" si="512"/>
        <v>SO</v>
      </c>
    </row>
    <row r="32537" spans="15:23">
      <c r="O32537" t="s">
        <v>180</v>
      </c>
      <c r="P32537" s="13">
        <v>41767</v>
      </c>
      <c r="Q32537">
        <v>44.889999000000003</v>
      </c>
      <c r="R32537">
        <v>44.919998</v>
      </c>
      <c r="S32537">
        <v>44.150002000000001</v>
      </c>
      <c r="T32537">
        <v>44.200001</v>
      </c>
      <c r="U32537">
        <v>30.773443</v>
      </c>
      <c r="V32537">
        <v>5380000</v>
      </c>
      <c r="W32537" s="9" t="str">
        <f t="shared" si="512"/>
        <v>SO</v>
      </c>
    </row>
    <row r="32538" spans="15:23">
      <c r="O32538" t="s">
        <v>180</v>
      </c>
      <c r="P32538" s="13">
        <v>41768</v>
      </c>
      <c r="Q32538">
        <v>44.150002000000001</v>
      </c>
      <c r="R32538">
        <v>44.470001000000003</v>
      </c>
      <c r="S32538">
        <v>43.650002000000001</v>
      </c>
      <c r="T32538">
        <v>43.669998</v>
      </c>
      <c r="U32538">
        <v>30.404436</v>
      </c>
      <c r="V32538">
        <v>6577700</v>
      </c>
      <c r="W32538" s="9" t="str">
        <f t="shared" si="512"/>
        <v>SO</v>
      </c>
    </row>
    <row r="32539" spans="15:23">
      <c r="O32539" t="s">
        <v>180</v>
      </c>
      <c r="P32539" s="13">
        <v>41771</v>
      </c>
      <c r="Q32539">
        <v>43.77</v>
      </c>
      <c r="R32539">
        <v>43.82</v>
      </c>
      <c r="S32539">
        <v>43.200001</v>
      </c>
      <c r="T32539">
        <v>43.259998000000003</v>
      </c>
      <c r="U32539">
        <v>30.118986</v>
      </c>
      <c r="V32539">
        <v>4941400</v>
      </c>
      <c r="W32539" s="9" t="str">
        <f t="shared" si="512"/>
        <v>SO</v>
      </c>
    </row>
    <row r="32540" spans="15:23">
      <c r="O32540" t="s">
        <v>180</v>
      </c>
      <c r="P32540" s="13">
        <v>41772</v>
      </c>
      <c r="Q32540">
        <v>43.419998</v>
      </c>
      <c r="R32540">
        <v>43.669998</v>
      </c>
      <c r="S32540">
        <v>43.080002</v>
      </c>
      <c r="T32540">
        <v>43.310001</v>
      </c>
      <c r="U32540">
        <v>30.153794999999999</v>
      </c>
      <c r="V32540">
        <v>4464000</v>
      </c>
      <c r="W32540" s="9" t="str">
        <f t="shared" si="512"/>
        <v>SO</v>
      </c>
    </row>
    <row r="32541" spans="15:23">
      <c r="O32541" t="s">
        <v>180</v>
      </c>
      <c r="P32541" s="13">
        <v>41773</v>
      </c>
      <c r="Q32541">
        <v>43.360000999999997</v>
      </c>
      <c r="R32541">
        <v>44</v>
      </c>
      <c r="S32541">
        <v>43.32</v>
      </c>
      <c r="T32541">
        <v>43.73</v>
      </c>
      <c r="U32541">
        <v>30.446211000000002</v>
      </c>
      <c r="V32541">
        <v>4692000</v>
      </c>
      <c r="W32541" s="9" t="str">
        <f t="shared" si="512"/>
        <v>SO</v>
      </c>
    </row>
    <row r="32542" spans="15:23">
      <c r="O32542" t="s">
        <v>180</v>
      </c>
      <c r="P32542" s="13">
        <v>41774</v>
      </c>
      <c r="Q32542">
        <v>43.650002000000001</v>
      </c>
      <c r="R32542">
        <v>44.040000999999997</v>
      </c>
      <c r="S32542">
        <v>43.43</v>
      </c>
      <c r="T32542">
        <v>43.439999</v>
      </c>
      <c r="U32542">
        <v>30.244309999999999</v>
      </c>
      <c r="V32542">
        <v>4268200</v>
      </c>
      <c r="W32542" s="9" t="str">
        <f t="shared" si="512"/>
        <v>SO</v>
      </c>
    </row>
    <row r="32543" spans="15:23">
      <c r="O32543" t="s">
        <v>180</v>
      </c>
      <c r="P32543" s="13">
        <v>41775</v>
      </c>
      <c r="Q32543">
        <v>43.349997999999999</v>
      </c>
      <c r="R32543">
        <v>43.66</v>
      </c>
      <c r="S32543">
        <v>43.27</v>
      </c>
      <c r="T32543">
        <v>43.509998000000003</v>
      </c>
      <c r="U32543">
        <v>30.293047000000001</v>
      </c>
      <c r="V32543">
        <v>4053300</v>
      </c>
      <c r="W32543" s="9" t="str">
        <f t="shared" si="512"/>
        <v>SO</v>
      </c>
    </row>
    <row r="32544" spans="15:23">
      <c r="O32544" t="s">
        <v>180</v>
      </c>
      <c r="P32544" s="13">
        <v>41778</v>
      </c>
      <c r="Q32544">
        <v>43.459999000000003</v>
      </c>
      <c r="R32544">
        <v>43.5</v>
      </c>
      <c r="S32544">
        <v>42.810001</v>
      </c>
      <c r="T32544">
        <v>42.82</v>
      </c>
      <c r="U32544">
        <v>29.812646999999998</v>
      </c>
      <c r="V32544">
        <v>4717700</v>
      </c>
      <c r="W32544" s="9" t="str">
        <f t="shared" si="512"/>
        <v>SO</v>
      </c>
    </row>
    <row r="32545" spans="15:23">
      <c r="O32545" t="s">
        <v>180</v>
      </c>
      <c r="P32545" s="13">
        <v>41779</v>
      </c>
      <c r="Q32545">
        <v>42.889999000000003</v>
      </c>
      <c r="R32545">
        <v>43.150002000000001</v>
      </c>
      <c r="S32545">
        <v>42.549999</v>
      </c>
      <c r="T32545">
        <v>42.77</v>
      </c>
      <c r="U32545">
        <v>29.777832</v>
      </c>
      <c r="V32545">
        <v>3484700</v>
      </c>
      <c r="W32545" s="9" t="str">
        <f t="shared" si="512"/>
        <v>SO</v>
      </c>
    </row>
    <row r="32546" spans="15:23">
      <c r="O32546" t="s">
        <v>180</v>
      </c>
      <c r="P32546" s="13">
        <v>41780</v>
      </c>
      <c r="Q32546">
        <v>42.880001</v>
      </c>
      <c r="R32546">
        <v>42.93</v>
      </c>
      <c r="S32546">
        <v>42.639999000000003</v>
      </c>
      <c r="T32546">
        <v>42.84</v>
      </c>
      <c r="U32546">
        <v>29.826568999999999</v>
      </c>
      <c r="V32546">
        <v>2638000</v>
      </c>
      <c r="W32546" s="9" t="str">
        <f t="shared" si="512"/>
        <v>SO</v>
      </c>
    </row>
    <row r="32547" spans="15:23">
      <c r="O32547" t="s">
        <v>180</v>
      </c>
      <c r="P32547" s="13">
        <v>41781</v>
      </c>
      <c r="Q32547">
        <v>42.959999000000003</v>
      </c>
      <c r="R32547">
        <v>43.279998999999997</v>
      </c>
      <c r="S32547">
        <v>42.919998</v>
      </c>
      <c r="T32547">
        <v>43.189999</v>
      </c>
      <c r="U32547">
        <v>30.070247999999999</v>
      </c>
      <c r="V32547">
        <v>3298600</v>
      </c>
      <c r="W32547" s="9" t="str">
        <f t="shared" si="512"/>
        <v>SO</v>
      </c>
    </row>
    <row r="32548" spans="15:23">
      <c r="O32548" t="s">
        <v>180</v>
      </c>
      <c r="P32548" s="13">
        <v>41782</v>
      </c>
      <c r="Q32548">
        <v>43.18</v>
      </c>
      <c r="R32548">
        <v>43.360000999999997</v>
      </c>
      <c r="S32548">
        <v>43.029998999999997</v>
      </c>
      <c r="T32548">
        <v>43.080002</v>
      </c>
      <c r="U32548">
        <v>29.993662</v>
      </c>
      <c r="V32548">
        <v>2705100</v>
      </c>
      <c r="W32548" s="9" t="str">
        <f t="shared" si="512"/>
        <v>SO</v>
      </c>
    </row>
    <row r="32549" spans="15:23">
      <c r="O32549" t="s">
        <v>180</v>
      </c>
      <c r="P32549" s="13">
        <v>41786</v>
      </c>
      <c r="Q32549">
        <v>43.240001999999997</v>
      </c>
      <c r="R32549">
        <v>43.34</v>
      </c>
      <c r="S32549">
        <v>42.990001999999997</v>
      </c>
      <c r="T32549">
        <v>43.16</v>
      </c>
      <c r="U32549">
        <v>30.049361999999999</v>
      </c>
      <c r="V32549">
        <v>4120800</v>
      </c>
      <c r="W32549" s="9" t="str">
        <f t="shared" si="512"/>
        <v>SO</v>
      </c>
    </row>
    <row r="32550" spans="15:23">
      <c r="O32550" t="s">
        <v>180</v>
      </c>
      <c r="P32550" s="13">
        <v>41787</v>
      </c>
      <c r="Q32550">
        <v>43.23</v>
      </c>
      <c r="R32550">
        <v>43.48</v>
      </c>
      <c r="S32550">
        <v>43.200001</v>
      </c>
      <c r="T32550">
        <v>43.450001</v>
      </c>
      <c r="U32550">
        <v>30.251276000000001</v>
      </c>
      <c r="V32550">
        <v>3266900</v>
      </c>
      <c r="W32550" s="9" t="str">
        <f t="shared" si="512"/>
        <v>SO</v>
      </c>
    </row>
    <row r="32551" spans="15:23">
      <c r="O32551" t="s">
        <v>180</v>
      </c>
      <c r="P32551" s="13">
        <v>41788</v>
      </c>
      <c r="Q32551">
        <v>43.450001</v>
      </c>
      <c r="R32551">
        <v>43.549999</v>
      </c>
      <c r="S32551">
        <v>43.189999</v>
      </c>
      <c r="T32551">
        <v>43.540000999999997</v>
      </c>
      <c r="U32551">
        <v>30.313931</v>
      </c>
      <c r="V32551">
        <v>2995400</v>
      </c>
      <c r="W32551" s="9" t="str">
        <f t="shared" si="512"/>
        <v>SO</v>
      </c>
    </row>
    <row r="32552" spans="15:23">
      <c r="O32552" t="s">
        <v>180</v>
      </c>
      <c r="P32552" s="13">
        <v>41789</v>
      </c>
      <c r="Q32552">
        <v>43.400002000000001</v>
      </c>
      <c r="R32552">
        <v>43.799999</v>
      </c>
      <c r="S32552">
        <v>43.330002</v>
      </c>
      <c r="T32552">
        <v>43.779998999999997</v>
      </c>
      <c r="U32552">
        <v>30.481024000000001</v>
      </c>
      <c r="V32552">
        <v>3930500</v>
      </c>
      <c r="W32552" s="9" t="str">
        <f t="shared" si="512"/>
        <v>SO</v>
      </c>
    </row>
    <row r="32553" spans="15:23">
      <c r="O32553" t="s">
        <v>180</v>
      </c>
      <c r="P32553" s="13">
        <v>41792</v>
      </c>
      <c r="Q32553">
        <v>43.709999000000003</v>
      </c>
      <c r="R32553">
        <v>43.849997999999999</v>
      </c>
      <c r="S32553">
        <v>43.52</v>
      </c>
      <c r="T32553">
        <v>43.669998</v>
      </c>
      <c r="U32553">
        <v>30.404436</v>
      </c>
      <c r="V32553">
        <v>2622100</v>
      </c>
      <c r="W32553" s="9" t="str">
        <f t="shared" si="512"/>
        <v>SO</v>
      </c>
    </row>
    <row r="32554" spans="15:23">
      <c r="O32554" t="s">
        <v>180</v>
      </c>
      <c r="P32554" s="13">
        <v>41793</v>
      </c>
      <c r="Q32554">
        <v>43.700001</v>
      </c>
      <c r="R32554">
        <v>43.849997999999999</v>
      </c>
      <c r="S32554">
        <v>43.490001999999997</v>
      </c>
      <c r="T32554">
        <v>43.669998</v>
      </c>
      <c r="U32554">
        <v>30.404436</v>
      </c>
      <c r="V32554">
        <v>2926600</v>
      </c>
      <c r="W32554" s="9" t="str">
        <f t="shared" si="512"/>
        <v>SO</v>
      </c>
    </row>
    <row r="32555" spans="15:23">
      <c r="O32555" t="s">
        <v>180</v>
      </c>
      <c r="P32555" s="13">
        <v>41794</v>
      </c>
      <c r="Q32555">
        <v>43.650002000000001</v>
      </c>
      <c r="R32555">
        <v>43.790000999999997</v>
      </c>
      <c r="S32555">
        <v>43.5</v>
      </c>
      <c r="T32555">
        <v>43.73</v>
      </c>
      <c r="U32555">
        <v>30.446211000000002</v>
      </c>
      <c r="V32555">
        <v>3395500</v>
      </c>
      <c r="W32555" s="9" t="str">
        <f t="shared" si="512"/>
        <v>SO</v>
      </c>
    </row>
    <row r="32556" spans="15:23">
      <c r="O32556" t="s">
        <v>180</v>
      </c>
      <c r="P32556" s="13">
        <v>41795</v>
      </c>
      <c r="Q32556">
        <v>43.639999000000003</v>
      </c>
      <c r="R32556">
        <v>44.279998999999997</v>
      </c>
      <c r="S32556">
        <v>43.619999</v>
      </c>
      <c r="T32556">
        <v>44.119999</v>
      </c>
      <c r="U32556">
        <v>30.717745000000001</v>
      </c>
      <c r="V32556">
        <v>3500300</v>
      </c>
      <c r="W32556" s="9" t="str">
        <f t="shared" si="512"/>
        <v>SO</v>
      </c>
    </row>
    <row r="32557" spans="15:23">
      <c r="O32557" t="s">
        <v>180</v>
      </c>
      <c r="P32557" s="13">
        <v>41796</v>
      </c>
      <c r="Q32557">
        <v>44.240001999999997</v>
      </c>
      <c r="R32557">
        <v>44.459999000000003</v>
      </c>
      <c r="S32557">
        <v>43.810001</v>
      </c>
      <c r="T32557">
        <v>43.889999000000003</v>
      </c>
      <c r="U32557">
        <v>30.557613</v>
      </c>
      <c r="V32557">
        <v>3725900</v>
      </c>
      <c r="W32557" s="9" t="str">
        <f t="shared" si="512"/>
        <v>SO</v>
      </c>
    </row>
    <row r="32558" spans="15:23">
      <c r="O32558" t="s">
        <v>180</v>
      </c>
      <c r="P32558" s="13">
        <v>41799</v>
      </c>
      <c r="Q32558">
        <v>43.759998000000003</v>
      </c>
      <c r="R32558">
        <v>43.880001</v>
      </c>
      <c r="S32558">
        <v>43.41</v>
      </c>
      <c r="T32558">
        <v>43.639999000000003</v>
      </c>
      <c r="U32558">
        <v>30.383555999999999</v>
      </c>
      <c r="V32558">
        <v>4138200</v>
      </c>
      <c r="W32558" s="9" t="str">
        <f t="shared" si="512"/>
        <v>SO</v>
      </c>
    </row>
    <row r="32559" spans="15:23">
      <c r="O32559" t="s">
        <v>180</v>
      </c>
      <c r="P32559" s="13">
        <v>41800</v>
      </c>
      <c r="Q32559">
        <v>43.470001000000003</v>
      </c>
      <c r="R32559">
        <v>43.790000999999997</v>
      </c>
      <c r="S32559">
        <v>43.450001</v>
      </c>
      <c r="T32559">
        <v>43.610000999999997</v>
      </c>
      <c r="U32559">
        <v>30.362669</v>
      </c>
      <c r="V32559">
        <v>4161000</v>
      </c>
      <c r="W32559" s="9" t="str">
        <f t="shared" si="512"/>
        <v>SO</v>
      </c>
    </row>
    <row r="32560" spans="15:23">
      <c r="O32560" t="s">
        <v>180</v>
      </c>
      <c r="P32560" s="13">
        <v>41801</v>
      </c>
      <c r="Q32560">
        <v>43.580002</v>
      </c>
      <c r="R32560">
        <v>43.610000999999997</v>
      </c>
      <c r="S32560">
        <v>43.09</v>
      </c>
      <c r="T32560">
        <v>43.09</v>
      </c>
      <c r="U32560">
        <v>30.000626</v>
      </c>
      <c r="V32560">
        <v>3944100</v>
      </c>
      <c r="W32560" s="9" t="str">
        <f t="shared" si="512"/>
        <v>SO</v>
      </c>
    </row>
    <row r="32561" spans="15:23">
      <c r="O32561" t="s">
        <v>180</v>
      </c>
      <c r="P32561" s="13">
        <v>41802</v>
      </c>
      <c r="Q32561">
        <v>43.119999</v>
      </c>
      <c r="R32561">
        <v>43.610000999999997</v>
      </c>
      <c r="S32561">
        <v>42.779998999999997</v>
      </c>
      <c r="T32561">
        <v>43.48</v>
      </c>
      <c r="U32561">
        <v>30.27216</v>
      </c>
      <c r="V32561">
        <v>4648700</v>
      </c>
      <c r="W32561" s="9" t="str">
        <f t="shared" si="512"/>
        <v>SO</v>
      </c>
    </row>
    <row r="32562" spans="15:23">
      <c r="O32562" t="s">
        <v>180</v>
      </c>
      <c r="P32562" s="13">
        <v>41803</v>
      </c>
      <c r="Q32562">
        <v>43.450001</v>
      </c>
      <c r="R32562">
        <v>43.709999000000003</v>
      </c>
      <c r="S32562">
        <v>43.240001999999997</v>
      </c>
      <c r="T32562">
        <v>43.529998999999997</v>
      </c>
      <c r="U32562">
        <v>30.306968999999999</v>
      </c>
      <c r="V32562">
        <v>2983800</v>
      </c>
      <c r="W32562" s="9" t="str">
        <f t="shared" si="512"/>
        <v>SO</v>
      </c>
    </row>
    <row r="32563" spans="15:23">
      <c r="O32563" t="s">
        <v>180</v>
      </c>
      <c r="P32563" s="13">
        <v>41806</v>
      </c>
      <c r="Q32563">
        <v>43.52</v>
      </c>
      <c r="R32563">
        <v>44.220001000000003</v>
      </c>
      <c r="S32563">
        <v>43.450001</v>
      </c>
      <c r="T32563">
        <v>43.700001</v>
      </c>
      <c r="U32563">
        <v>30.425322000000001</v>
      </c>
      <c r="V32563">
        <v>5251000</v>
      </c>
      <c r="W32563" s="9" t="str">
        <f t="shared" si="512"/>
        <v>SO</v>
      </c>
    </row>
    <row r="32564" spans="15:23">
      <c r="O32564" t="s">
        <v>180</v>
      </c>
      <c r="P32564" s="13">
        <v>41807</v>
      </c>
      <c r="Q32564">
        <v>43.549999</v>
      </c>
      <c r="R32564">
        <v>43.720001000000003</v>
      </c>
      <c r="S32564">
        <v>43.330002</v>
      </c>
      <c r="T32564">
        <v>43.43</v>
      </c>
      <c r="U32564">
        <v>30.237345000000001</v>
      </c>
      <c r="V32564">
        <v>5127800</v>
      </c>
      <c r="W32564" s="9" t="str">
        <f t="shared" si="512"/>
        <v>SO</v>
      </c>
    </row>
    <row r="32565" spans="15:23">
      <c r="O32565" t="s">
        <v>180</v>
      </c>
      <c r="P32565" s="13">
        <v>41808</v>
      </c>
      <c r="Q32565">
        <v>43.5</v>
      </c>
      <c r="R32565">
        <v>44.549999</v>
      </c>
      <c r="S32565">
        <v>43.419998</v>
      </c>
      <c r="T32565">
        <v>44.529998999999997</v>
      </c>
      <c r="U32565">
        <v>31.003195000000002</v>
      </c>
      <c r="V32565">
        <v>6044000</v>
      </c>
      <c r="W32565" s="9" t="str">
        <f t="shared" si="512"/>
        <v>SO</v>
      </c>
    </row>
    <row r="32566" spans="15:23">
      <c r="O32566" t="s">
        <v>180</v>
      </c>
      <c r="P32566" s="13">
        <v>41809</v>
      </c>
      <c r="Q32566">
        <v>44.560001</v>
      </c>
      <c r="R32566">
        <v>44.970001000000003</v>
      </c>
      <c r="S32566">
        <v>44.509998000000003</v>
      </c>
      <c r="T32566">
        <v>44.720001000000003</v>
      </c>
      <c r="U32566">
        <v>31.135484999999999</v>
      </c>
      <c r="V32566">
        <v>7358800</v>
      </c>
      <c r="W32566" s="9" t="str">
        <f t="shared" si="512"/>
        <v>SO</v>
      </c>
    </row>
    <row r="32567" spans="15:23">
      <c r="O32567" t="s">
        <v>180</v>
      </c>
      <c r="P32567" s="13">
        <v>41810</v>
      </c>
      <c r="Q32567">
        <v>44.84</v>
      </c>
      <c r="R32567">
        <v>44.849997999999999</v>
      </c>
      <c r="S32567">
        <v>44.240001999999997</v>
      </c>
      <c r="T32567">
        <v>44.25</v>
      </c>
      <c r="U32567">
        <v>30.808261999999999</v>
      </c>
      <c r="V32567">
        <v>8205200</v>
      </c>
      <c r="W32567" s="9" t="str">
        <f t="shared" si="512"/>
        <v>SO</v>
      </c>
    </row>
    <row r="32568" spans="15:23">
      <c r="O32568" t="s">
        <v>180</v>
      </c>
      <c r="P32568" s="13">
        <v>41813</v>
      </c>
      <c r="Q32568">
        <v>44.130001</v>
      </c>
      <c r="R32568">
        <v>44.400002000000001</v>
      </c>
      <c r="S32568">
        <v>44.029998999999997</v>
      </c>
      <c r="T32568">
        <v>44.220001000000003</v>
      </c>
      <c r="U32568">
        <v>30.787362999999999</v>
      </c>
      <c r="V32568">
        <v>5372500</v>
      </c>
      <c r="W32568" s="9" t="str">
        <f t="shared" si="512"/>
        <v>SO</v>
      </c>
    </row>
    <row r="32569" spans="15:23">
      <c r="O32569" t="s">
        <v>180</v>
      </c>
      <c r="P32569" s="13">
        <v>41814</v>
      </c>
      <c r="Q32569">
        <v>44.68</v>
      </c>
      <c r="R32569">
        <v>44.689999</v>
      </c>
      <c r="S32569">
        <v>44.130001</v>
      </c>
      <c r="T32569">
        <v>44.189999</v>
      </c>
      <c r="U32569">
        <v>30.766468</v>
      </c>
      <c r="V32569">
        <v>6902100</v>
      </c>
      <c r="W32569" s="9" t="str">
        <f t="shared" si="512"/>
        <v>SO</v>
      </c>
    </row>
    <row r="32570" spans="15:23">
      <c r="O32570" t="s">
        <v>180</v>
      </c>
      <c r="P32570" s="13">
        <v>41815</v>
      </c>
      <c r="Q32570">
        <v>44.220001000000003</v>
      </c>
      <c r="R32570">
        <v>44.75</v>
      </c>
      <c r="S32570">
        <v>44.220001000000003</v>
      </c>
      <c r="T32570">
        <v>44.669998</v>
      </c>
      <c r="U32570">
        <v>31.100660000000001</v>
      </c>
      <c r="V32570">
        <v>4393500</v>
      </c>
      <c r="W32570" s="9" t="str">
        <f t="shared" si="512"/>
        <v>SO</v>
      </c>
    </row>
    <row r="32571" spans="15:23">
      <c r="O32571" t="s">
        <v>180</v>
      </c>
      <c r="P32571" s="13">
        <v>41816</v>
      </c>
      <c r="Q32571">
        <v>44.689999</v>
      </c>
      <c r="R32571">
        <v>44.82</v>
      </c>
      <c r="S32571">
        <v>44.470001000000003</v>
      </c>
      <c r="T32571">
        <v>44.810001</v>
      </c>
      <c r="U32571">
        <v>31.198139000000001</v>
      </c>
      <c r="V32571">
        <v>3337500</v>
      </c>
      <c r="W32571" s="9" t="str">
        <f t="shared" si="512"/>
        <v>SO</v>
      </c>
    </row>
    <row r="32572" spans="15:23">
      <c r="O32572" t="s">
        <v>180</v>
      </c>
      <c r="P32572" s="13">
        <v>41817</v>
      </c>
      <c r="Q32572">
        <v>44.650002000000001</v>
      </c>
      <c r="R32572">
        <v>45.209999000000003</v>
      </c>
      <c r="S32572">
        <v>44.580002</v>
      </c>
      <c r="T32572">
        <v>45.060001</v>
      </c>
      <c r="U32572">
        <v>31.372209999999999</v>
      </c>
      <c r="V32572">
        <v>3863100</v>
      </c>
      <c r="W32572" s="9" t="str">
        <f t="shared" si="512"/>
        <v>SO</v>
      </c>
    </row>
    <row r="32573" spans="15:23">
      <c r="O32573" t="s">
        <v>180</v>
      </c>
      <c r="P32573" s="13">
        <v>41820</v>
      </c>
      <c r="Q32573">
        <v>45.18</v>
      </c>
      <c r="R32573">
        <v>45.580002</v>
      </c>
      <c r="S32573">
        <v>45.09</v>
      </c>
      <c r="T32573">
        <v>45.380001</v>
      </c>
      <c r="U32573">
        <v>31.594995000000001</v>
      </c>
      <c r="V32573">
        <v>4446700</v>
      </c>
      <c r="W32573" s="9" t="str">
        <f t="shared" si="512"/>
        <v>SO</v>
      </c>
    </row>
    <row r="32574" spans="15:23">
      <c r="O32574" t="s">
        <v>180</v>
      </c>
      <c r="P32574" s="13">
        <v>41821</v>
      </c>
      <c r="Q32574">
        <v>45.369999</v>
      </c>
      <c r="R32574">
        <v>45.369999</v>
      </c>
      <c r="S32574">
        <v>44.959999000000003</v>
      </c>
      <c r="T32574">
        <v>45.080002</v>
      </c>
      <c r="U32574">
        <v>31.386126000000001</v>
      </c>
      <c r="V32574">
        <v>3594500</v>
      </c>
      <c r="W32574" s="9" t="str">
        <f t="shared" si="512"/>
        <v>SO</v>
      </c>
    </row>
    <row r="32575" spans="15:23">
      <c r="O32575" t="s">
        <v>180</v>
      </c>
      <c r="P32575" s="13">
        <v>41822</v>
      </c>
      <c r="Q32575">
        <v>45.040000999999997</v>
      </c>
      <c r="R32575">
        <v>45.040000999999997</v>
      </c>
      <c r="S32575">
        <v>44.119999</v>
      </c>
      <c r="T32575">
        <v>44.259998000000003</v>
      </c>
      <c r="U32575">
        <v>30.815218000000002</v>
      </c>
      <c r="V32575">
        <v>6467300</v>
      </c>
      <c r="W32575" s="9" t="str">
        <f t="shared" si="512"/>
        <v>SO</v>
      </c>
    </row>
    <row r="32576" spans="15:23">
      <c r="O32576" t="s">
        <v>180</v>
      </c>
      <c r="P32576" s="13">
        <v>41823</v>
      </c>
      <c r="Q32576">
        <v>44.07</v>
      </c>
      <c r="R32576">
        <v>44.07</v>
      </c>
      <c r="S32576">
        <v>43.669998</v>
      </c>
      <c r="T32576">
        <v>44.009998000000003</v>
      </c>
      <c r="U32576">
        <v>30.641162999999999</v>
      </c>
      <c r="V32576">
        <v>4023100</v>
      </c>
      <c r="W32576" s="9" t="str">
        <f t="shared" si="512"/>
        <v>SO</v>
      </c>
    </row>
    <row r="32577" spans="15:23">
      <c r="O32577" t="s">
        <v>180</v>
      </c>
      <c r="P32577" s="13">
        <v>41827</v>
      </c>
      <c r="Q32577">
        <v>43.919998</v>
      </c>
      <c r="R32577">
        <v>44.299999</v>
      </c>
      <c r="S32577">
        <v>43.919998</v>
      </c>
      <c r="T32577">
        <v>44.209999000000003</v>
      </c>
      <c r="U32577">
        <v>30.780411000000001</v>
      </c>
      <c r="V32577">
        <v>4135500</v>
      </c>
      <c r="W32577" s="9" t="str">
        <f t="shared" si="512"/>
        <v>SO</v>
      </c>
    </row>
    <row r="32578" spans="15:23">
      <c r="O32578" t="s">
        <v>180</v>
      </c>
      <c r="P32578" s="13">
        <v>41828</v>
      </c>
      <c r="Q32578">
        <v>44.25</v>
      </c>
      <c r="R32578">
        <v>44.790000999999997</v>
      </c>
      <c r="S32578">
        <v>44.25</v>
      </c>
      <c r="T32578">
        <v>44.540000999999997</v>
      </c>
      <c r="U32578">
        <v>31.010172000000001</v>
      </c>
      <c r="V32578">
        <v>4718200</v>
      </c>
      <c r="W32578" s="9" t="str">
        <f t="shared" si="512"/>
        <v>SO</v>
      </c>
    </row>
    <row r="32579" spans="15:23">
      <c r="O32579" t="s">
        <v>180</v>
      </c>
      <c r="P32579" s="13">
        <v>41829</v>
      </c>
      <c r="Q32579">
        <v>44.68</v>
      </c>
      <c r="R32579">
        <v>44.68</v>
      </c>
      <c r="S32579">
        <v>44.18</v>
      </c>
      <c r="T32579">
        <v>44.459999000000003</v>
      </c>
      <c r="U32579">
        <v>30.954461999999999</v>
      </c>
      <c r="V32579">
        <v>3720300</v>
      </c>
      <c r="W32579" s="9" t="str">
        <f t="shared" si="512"/>
        <v>SO</v>
      </c>
    </row>
    <row r="32580" spans="15:23">
      <c r="O32580" t="s">
        <v>180</v>
      </c>
      <c r="P32580" s="13">
        <v>41830</v>
      </c>
      <c r="Q32580">
        <v>44.48</v>
      </c>
      <c r="R32580">
        <v>44.91</v>
      </c>
      <c r="S32580">
        <v>44.389999000000003</v>
      </c>
      <c r="T32580">
        <v>44.639999000000003</v>
      </c>
      <c r="U32580">
        <v>31.079784</v>
      </c>
      <c r="V32580">
        <v>5181800</v>
      </c>
      <c r="W32580" s="9" t="str">
        <f t="shared" si="512"/>
        <v>SO</v>
      </c>
    </row>
    <row r="32581" spans="15:23">
      <c r="O32581" t="s">
        <v>180</v>
      </c>
      <c r="P32581" s="13">
        <v>41831</v>
      </c>
      <c r="Q32581">
        <v>44.630001</v>
      </c>
      <c r="R32581">
        <v>44.900002000000001</v>
      </c>
      <c r="S32581">
        <v>44.380001</v>
      </c>
      <c r="T32581">
        <v>44.529998999999997</v>
      </c>
      <c r="U32581">
        <v>31.003195000000002</v>
      </c>
      <c r="V32581">
        <v>4019100</v>
      </c>
      <c r="W32581" s="9" t="str">
        <f t="shared" ref="W32581:W32644" si="513">IFERROR(VLOOKUP(O32581,$B$4:$B$17,1,FALSE),"Delete")</f>
        <v>SO</v>
      </c>
    </row>
    <row r="32582" spans="15:23">
      <c r="O32582" t="s">
        <v>180</v>
      </c>
      <c r="P32582" s="13">
        <v>41834</v>
      </c>
      <c r="Q32582">
        <v>44.52</v>
      </c>
      <c r="R32582">
        <v>44.66</v>
      </c>
      <c r="S32582">
        <v>44.150002000000001</v>
      </c>
      <c r="T32582">
        <v>44.18</v>
      </c>
      <c r="U32582">
        <v>30.759523000000002</v>
      </c>
      <c r="V32582">
        <v>3831100</v>
      </c>
      <c r="W32582" s="9" t="str">
        <f t="shared" si="513"/>
        <v>SO</v>
      </c>
    </row>
    <row r="32583" spans="15:23">
      <c r="O32583" t="s">
        <v>180</v>
      </c>
      <c r="P32583" s="13">
        <v>41835</v>
      </c>
      <c r="Q32583">
        <v>44.18</v>
      </c>
      <c r="R32583">
        <v>44.5</v>
      </c>
      <c r="S32583">
        <v>44.150002000000001</v>
      </c>
      <c r="T32583">
        <v>44.470001000000003</v>
      </c>
      <c r="U32583">
        <v>30.961425999999999</v>
      </c>
      <c r="V32583">
        <v>3744700</v>
      </c>
      <c r="W32583" s="9" t="str">
        <f t="shared" si="513"/>
        <v>SO</v>
      </c>
    </row>
    <row r="32584" spans="15:23">
      <c r="O32584" t="s">
        <v>180</v>
      </c>
      <c r="P32584" s="13">
        <v>41836</v>
      </c>
      <c r="Q32584">
        <v>44.599997999999999</v>
      </c>
      <c r="R32584">
        <v>44.779998999999997</v>
      </c>
      <c r="S32584">
        <v>44.310001</v>
      </c>
      <c r="T32584">
        <v>44.77</v>
      </c>
      <c r="U32584">
        <v>31.170297999999999</v>
      </c>
      <c r="V32584">
        <v>3802100</v>
      </c>
      <c r="W32584" s="9" t="str">
        <f t="shared" si="513"/>
        <v>SO</v>
      </c>
    </row>
    <row r="32585" spans="15:23">
      <c r="O32585" t="s">
        <v>180</v>
      </c>
      <c r="P32585" s="13">
        <v>41837</v>
      </c>
      <c r="Q32585">
        <v>44.599997999999999</v>
      </c>
      <c r="R32585">
        <v>44.849997999999999</v>
      </c>
      <c r="S32585">
        <v>44.509998000000003</v>
      </c>
      <c r="T32585">
        <v>44.549999</v>
      </c>
      <c r="U32585">
        <v>31.017123999999999</v>
      </c>
      <c r="V32585">
        <v>4331300</v>
      </c>
      <c r="W32585" s="9" t="str">
        <f t="shared" si="513"/>
        <v>SO</v>
      </c>
    </row>
    <row r="32586" spans="15:23">
      <c r="O32586" t="s">
        <v>180</v>
      </c>
      <c r="P32586" s="13">
        <v>41838</v>
      </c>
      <c r="Q32586">
        <v>44.709999000000003</v>
      </c>
      <c r="R32586">
        <v>44.950001</v>
      </c>
      <c r="S32586">
        <v>44.400002000000001</v>
      </c>
      <c r="T32586">
        <v>44.889999000000003</v>
      </c>
      <c r="U32586">
        <v>31.253844999999998</v>
      </c>
      <c r="V32586">
        <v>3263600</v>
      </c>
      <c r="W32586" s="9" t="str">
        <f t="shared" si="513"/>
        <v>SO</v>
      </c>
    </row>
    <row r="32587" spans="15:23">
      <c r="O32587" t="s">
        <v>180</v>
      </c>
      <c r="P32587" s="13">
        <v>41841</v>
      </c>
      <c r="Q32587">
        <v>44.889999000000003</v>
      </c>
      <c r="R32587">
        <v>45.049999</v>
      </c>
      <c r="S32587">
        <v>44.68</v>
      </c>
      <c r="T32587">
        <v>44.91</v>
      </c>
      <c r="U32587">
        <v>31.267766999999999</v>
      </c>
      <c r="V32587">
        <v>2977000</v>
      </c>
      <c r="W32587" s="9" t="str">
        <f t="shared" si="513"/>
        <v>SO</v>
      </c>
    </row>
    <row r="32588" spans="15:23">
      <c r="O32588" t="s">
        <v>180</v>
      </c>
      <c r="P32588" s="13">
        <v>41842</v>
      </c>
      <c r="Q32588">
        <v>45.029998999999997</v>
      </c>
      <c r="R32588">
        <v>45.119999</v>
      </c>
      <c r="S32588">
        <v>44.860000999999997</v>
      </c>
      <c r="T32588">
        <v>44.91</v>
      </c>
      <c r="U32588">
        <v>31.267766999999999</v>
      </c>
      <c r="V32588">
        <v>2808200</v>
      </c>
      <c r="W32588" s="9" t="str">
        <f t="shared" si="513"/>
        <v>SO</v>
      </c>
    </row>
    <row r="32589" spans="15:23">
      <c r="O32589" t="s">
        <v>180</v>
      </c>
      <c r="P32589" s="13">
        <v>41843</v>
      </c>
      <c r="Q32589">
        <v>45.09</v>
      </c>
      <c r="R32589">
        <v>45.09</v>
      </c>
      <c r="S32589">
        <v>44.790000999999997</v>
      </c>
      <c r="T32589">
        <v>44.810001</v>
      </c>
      <c r="U32589">
        <v>31.198139000000001</v>
      </c>
      <c r="V32589">
        <v>3476000</v>
      </c>
      <c r="W32589" s="9" t="str">
        <f t="shared" si="513"/>
        <v>SO</v>
      </c>
    </row>
    <row r="32590" spans="15:23">
      <c r="O32590" t="s">
        <v>180</v>
      </c>
      <c r="P32590" s="13">
        <v>41844</v>
      </c>
      <c r="Q32590">
        <v>44.91</v>
      </c>
      <c r="R32590">
        <v>44.91</v>
      </c>
      <c r="S32590">
        <v>44.540000999999997</v>
      </c>
      <c r="T32590">
        <v>44.779998999999997</v>
      </c>
      <c r="U32590">
        <v>31.177258999999999</v>
      </c>
      <c r="V32590">
        <v>3955400</v>
      </c>
      <c r="W32590" s="9" t="str">
        <f t="shared" si="513"/>
        <v>SO</v>
      </c>
    </row>
    <row r="32591" spans="15:23">
      <c r="O32591" t="s">
        <v>180</v>
      </c>
      <c r="P32591" s="13">
        <v>41845</v>
      </c>
      <c r="Q32591">
        <v>44.869999</v>
      </c>
      <c r="R32591">
        <v>44.990001999999997</v>
      </c>
      <c r="S32591">
        <v>44.599997999999999</v>
      </c>
      <c r="T32591">
        <v>44.740001999999997</v>
      </c>
      <c r="U32591">
        <v>31.149419999999999</v>
      </c>
      <c r="V32591">
        <v>7059000</v>
      </c>
      <c r="W32591" s="9" t="str">
        <f t="shared" si="513"/>
        <v>SO</v>
      </c>
    </row>
    <row r="32592" spans="15:23">
      <c r="O32592" t="s">
        <v>180</v>
      </c>
      <c r="P32592" s="13">
        <v>41848</v>
      </c>
      <c r="Q32592">
        <v>44.619999</v>
      </c>
      <c r="R32592">
        <v>45.43</v>
      </c>
      <c r="S32592">
        <v>44.619999</v>
      </c>
      <c r="T32592">
        <v>45.360000999999997</v>
      </c>
      <c r="U32592">
        <v>31.581078000000002</v>
      </c>
      <c r="V32592">
        <v>5568900</v>
      </c>
      <c r="W32592" s="9" t="str">
        <f t="shared" si="513"/>
        <v>SO</v>
      </c>
    </row>
    <row r="32593" spans="15:23">
      <c r="O32593" t="s">
        <v>180</v>
      </c>
      <c r="P32593" s="13">
        <v>41849</v>
      </c>
      <c r="Q32593">
        <v>45.470001000000003</v>
      </c>
      <c r="R32593">
        <v>45.470001000000003</v>
      </c>
      <c r="S32593">
        <v>44.669998</v>
      </c>
      <c r="T32593">
        <v>44.860000999999997</v>
      </c>
      <c r="U32593">
        <v>31.232952000000001</v>
      </c>
      <c r="V32593">
        <v>5499600</v>
      </c>
      <c r="W32593" s="9" t="str">
        <f t="shared" si="513"/>
        <v>SO</v>
      </c>
    </row>
    <row r="32594" spans="15:23">
      <c r="O32594" t="s">
        <v>180</v>
      </c>
      <c r="P32594" s="13">
        <v>41850</v>
      </c>
      <c r="Q32594">
        <v>45</v>
      </c>
      <c r="R32594">
        <v>45</v>
      </c>
      <c r="S32594">
        <v>44.009998000000003</v>
      </c>
      <c r="T32594">
        <v>44.380001</v>
      </c>
      <c r="U32594">
        <v>30.898765999999998</v>
      </c>
      <c r="V32594">
        <v>6945200</v>
      </c>
      <c r="W32594" s="9" t="str">
        <f t="shared" si="513"/>
        <v>SO</v>
      </c>
    </row>
    <row r="32595" spans="15:23">
      <c r="O32595" t="s">
        <v>180</v>
      </c>
      <c r="P32595" s="13">
        <v>41851</v>
      </c>
      <c r="Q32595">
        <v>43.889999000000003</v>
      </c>
      <c r="R32595">
        <v>43.889999000000003</v>
      </c>
      <c r="S32595">
        <v>43.220001000000003</v>
      </c>
      <c r="T32595">
        <v>43.290000999999997</v>
      </c>
      <c r="U32595">
        <v>30.500685000000001</v>
      </c>
      <c r="V32595">
        <v>5675300</v>
      </c>
      <c r="W32595" s="9" t="str">
        <f t="shared" si="513"/>
        <v>SO</v>
      </c>
    </row>
    <row r="32596" spans="15:23">
      <c r="O32596" t="s">
        <v>180</v>
      </c>
      <c r="P32596" s="13">
        <v>41852</v>
      </c>
      <c r="Q32596">
        <v>43.34</v>
      </c>
      <c r="R32596">
        <v>43.830002</v>
      </c>
      <c r="S32596">
        <v>43.25</v>
      </c>
      <c r="T32596">
        <v>43.32</v>
      </c>
      <c r="U32596">
        <v>30.521826000000001</v>
      </c>
      <c r="V32596">
        <v>4193700</v>
      </c>
      <c r="W32596" s="9" t="str">
        <f t="shared" si="513"/>
        <v>SO</v>
      </c>
    </row>
    <row r="32597" spans="15:23">
      <c r="O32597" t="s">
        <v>180</v>
      </c>
      <c r="P32597" s="13">
        <v>41855</v>
      </c>
      <c r="Q32597">
        <v>43.380001</v>
      </c>
      <c r="R32597">
        <v>43.41</v>
      </c>
      <c r="S32597">
        <v>42.349997999999999</v>
      </c>
      <c r="T32597">
        <v>43.099997999999999</v>
      </c>
      <c r="U32597">
        <v>30.366821000000002</v>
      </c>
      <c r="V32597">
        <v>6639300</v>
      </c>
      <c r="W32597" s="9" t="str">
        <f t="shared" si="513"/>
        <v>SO</v>
      </c>
    </row>
    <row r="32598" spans="15:23">
      <c r="O32598" t="s">
        <v>180</v>
      </c>
      <c r="P32598" s="13">
        <v>41856</v>
      </c>
      <c r="Q32598">
        <v>42.939999</v>
      </c>
      <c r="R32598">
        <v>43.200001</v>
      </c>
      <c r="S32598">
        <v>42.450001</v>
      </c>
      <c r="T32598">
        <v>42.599997999999999</v>
      </c>
      <c r="U32598">
        <v>30.014536</v>
      </c>
      <c r="V32598">
        <v>4339700</v>
      </c>
      <c r="W32598" s="9" t="str">
        <f t="shared" si="513"/>
        <v>SO</v>
      </c>
    </row>
    <row r="32599" spans="15:23">
      <c r="O32599" t="s">
        <v>180</v>
      </c>
      <c r="P32599" s="13">
        <v>41857</v>
      </c>
      <c r="Q32599">
        <v>42.43</v>
      </c>
      <c r="R32599">
        <v>42.43</v>
      </c>
      <c r="S32599">
        <v>41.869999</v>
      </c>
      <c r="T32599">
        <v>42.169998</v>
      </c>
      <c r="U32599">
        <v>29.711573000000001</v>
      </c>
      <c r="V32599">
        <v>10041500</v>
      </c>
      <c r="W32599" s="9" t="str">
        <f t="shared" si="513"/>
        <v>SO</v>
      </c>
    </row>
    <row r="32600" spans="15:23">
      <c r="O32600" t="s">
        <v>180</v>
      </c>
      <c r="P32600" s="13">
        <v>41858</v>
      </c>
      <c r="Q32600">
        <v>42.349997999999999</v>
      </c>
      <c r="R32600">
        <v>42.869999</v>
      </c>
      <c r="S32600">
        <v>42.259998000000003</v>
      </c>
      <c r="T32600">
        <v>42.619999</v>
      </c>
      <c r="U32600">
        <v>30.028627</v>
      </c>
      <c r="V32600">
        <v>4409500</v>
      </c>
      <c r="W32600" s="9" t="str">
        <f t="shared" si="513"/>
        <v>SO</v>
      </c>
    </row>
    <row r="32601" spans="15:23">
      <c r="O32601" t="s">
        <v>180</v>
      </c>
      <c r="P32601" s="13">
        <v>41859</v>
      </c>
      <c r="Q32601">
        <v>42.709999000000003</v>
      </c>
      <c r="R32601">
        <v>43.540000999999997</v>
      </c>
      <c r="S32601">
        <v>42.700001</v>
      </c>
      <c r="T32601">
        <v>43.529998999999997</v>
      </c>
      <c r="U32601">
        <v>30.669781</v>
      </c>
      <c r="V32601">
        <v>4982400</v>
      </c>
      <c r="W32601" s="9" t="str">
        <f t="shared" si="513"/>
        <v>SO</v>
      </c>
    </row>
    <row r="32602" spans="15:23">
      <c r="O32602" t="s">
        <v>180</v>
      </c>
      <c r="P32602" s="13">
        <v>41862</v>
      </c>
      <c r="Q32602">
        <v>43.529998999999997</v>
      </c>
      <c r="R32602">
        <v>43.599997999999999</v>
      </c>
      <c r="S32602">
        <v>43.040000999999997</v>
      </c>
      <c r="T32602">
        <v>43.060001</v>
      </c>
      <c r="U32602">
        <v>30.338636000000001</v>
      </c>
      <c r="V32602">
        <v>4739800</v>
      </c>
      <c r="W32602" s="9" t="str">
        <f t="shared" si="513"/>
        <v>SO</v>
      </c>
    </row>
    <row r="32603" spans="15:23">
      <c r="O32603" t="s">
        <v>180</v>
      </c>
      <c r="P32603" s="13">
        <v>41863</v>
      </c>
      <c r="Q32603">
        <v>43.049999</v>
      </c>
      <c r="R32603">
        <v>43.380001</v>
      </c>
      <c r="S32603">
        <v>43</v>
      </c>
      <c r="T32603">
        <v>43.220001000000003</v>
      </c>
      <c r="U32603">
        <v>30.451370000000001</v>
      </c>
      <c r="V32603">
        <v>3515000</v>
      </c>
      <c r="W32603" s="9" t="str">
        <f t="shared" si="513"/>
        <v>SO</v>
      </c>
    </row>
    <row r="32604" spans="15:23">
      <c r="O32604" t="s">
        <v>180</v>
      </c>
      <c r="P32604" s="13">
        <v>41864</v>
      </c>
      <c r="Q32604">
        <v>42.849997999999999</v>
      </c>
      <c r="R32604">
        <v>43.279998999999997</v>
      </c>
      <c r="S32604">
        <v>42.669998</v>
      </c>
      <c r="T32604">
        <v>43.07</v>
      </c>
      <c r="U32604">
        <v>30.345683999999999</v>
      </c>
      <c r="V32604">
        <v>5265700</v>
      </c>
      <c r="W32604" s="9" t="str">
        <f t="shared" si="513"/>
        <v>SO</v>
      </c>
    </row>
    <row r="32605" spans="15:23">
      <c r="O32605" t="s">
        <v>180</v>
      </c>
      <c r="P32605" s="13">
        <v>41865</v>
      </c>
      <c r="Q32605">
        <v>43.150002000000001</v>
      </c>
      <c r="R32605">
        <v>43.470001000000003</v>
      </c>
      <c r="S32605">
        <v>43.110000999999997</v>
      </c>
      <c r="T32605">
        <v>43.43</v>
      </c>
      <c r="U32605">
        <v>30.599322999999998</v>
      </c>
      <c r="V32605">
        <v>3162300</v>
      </c>
      <c r="W32605" s="9" t="str">
        <f t="shared" si="513"/>
        <v>SO</v>
      </c>
    </row>
    <row r="32606" spans="15:23">
      <c r="O32606" t="s">
        <v>180</v>
      </c>
      <c r="P32606" s="13">
        <v>41866</v>
      </c>
      <c r="Q32606">
        <v>43.43</v>
      </c>
      <c r="R32606">
        <v>43.82</v>
      </c>
      <c r="S32606">
        <v>43.279998999999997</v>
      </c>
      <c r="T32606">
        <v>43.419998</v>
      </c>
      <c r="U32606">
        <v>30.592274</v>
      </c>
      <c r="V32606">
        <v>4392400</v>
      </c>
      <c r="W32606" s="9" t="str">
        <f t="shared" si="513"/>
        <v>SO</v>
      </c>
    </row>
    <row r="32607" spans="15:23">
      <c r="O32607" t="s">
        <v>180</v>
      </c>
      <c r="P32607" s="13">
        <v>41869</v>
      </c>
      <c r="Q32607">
        <v>43.529998999999997</v>
      </c>
      <c r="R32607">
        <v>43.720001000000003</v>
      </c>
      <c r="S32607">
        <v>43.279998999999997</v>
      </c>
      <c r="T32607">
        <v>43.380001</v>
      </c>
      <c r="U32607">
        <v>30.564101999999998</v>
      </c>
      <c r="V32607">
        <v>2979800</v>
      </c>
      <c r="W32607" s="9" t="str">
        <f t="shared" si="513"/>
        <v>SO</v>
      </c>
    </row>
    <row r="32608" spans="15:23">
      <c r="O32608" t="s">
        <v>180</v>
      </c>
      <c r="P32608" s="13">
        <v>41870</v>
      </c>
      <c r="Q32608">
        <v>43.549999</v>
      </c>
      <c r="R32608">
        <v>43.810001</v>
      </c>
      <c r="S32608">
        <v>43.349997999999999</v>
      </c>
      <c r="T32608">
        <v>43.799999</v>
      </c>
      <c r="U32608">
        <v>30.860016000000002</v>
      </c>
      <c r="V32608">
        <v>2720600</v>
      </c>
      <c r="W32608" s="9" t="str">
        <f t="shared" si="513"/>
        <v>SO</v>
      </c>
    </row>
    <row r="32609" spans="15:23">
      <c r="O32609" t="s">
        <v>180</v>
      </c>
      <c r="P32609" s="13">
        <v>41871</v>
      </c>
      <c r="Q32609">
        <v>43.57</v>
      </c>
      <c r="R32609">
        <v>43.84</v>
      </c>
      <c r="S32609">
        <v>43.549999</v>
      </c>
      <c r="T32609">
        <v>43.810001</v>
      </c>
      <c r="U32609">
        <v>30.867065</v>
      </c>
      <c r="V32609">
        <v>2639700</v>
      </c>
      <c r="W32609" s="9" t="str">
        <f t="shared" si="513"/>
        <v>SO</v>
      </c>
    </row>
    <row r="32610" spans="15:23">
      <c r="O32610" t="s">
        <v>180</v>
      </c>
      <c r="P32610" s="13">
        <v>41872</v>
      </c>
      <c r="Q32610">
        <v>43.889999000000003</v>
      </c>
      <c r="R32610">
        <v>44.139999000000003</v>
      </c>
      <c r="S32610">
        <v>43.799999</v>
      </c>
      <c r="T32610">
        <v>43.889999000000003</v>
      </c>
      <c r="U32610">
        <v>30.923425999999999</v>
      </c>
      <c r="V32610">
        <v>3109600</v>
      </c>
      <c r="W32610" s="9" t="str">
        <f t="shared" si="513"/>
        <v>SO</v>
      </c>
    </row>
    <row r="32611" spans="15:23">
      <c r="O32611" t="s">
        <v>180</v>
      </c>
      <c r="P32611" s="13">
        <v>41873</v>
      </c>
      <c r="Q32611">
        <v>43.82</v>
      </c>
      <c r="R32611">
        <v>44.040000999999997</v>
      </c>
      <c r="S32611">
        <v>43.5</v>
      </c>
      <c r="T32611">
        <v>43.68</v>
      </c>
      <c r="U32611">
        <v>30.775473000000002</v>
      </c>
      <c r="V32611">
        <v>2823900</v>
      </c>
      <c r="W32611" s="9" t="str">
        <f t="shared" si="513"/>
        <v>SO</v>
      </c>
    </row>
    <row r="32612" spans="15:23">
      <c r="O32612" t="s">
        <v>180</v>
      </c>
      <c r="P32612" s="13">
        <v>41876</v>
      </c>
      <c r="Q32612">
        <v>43.799999</v>
      </c>
      <c r="R32612">
        <v>44.02</v>
      </c>
      <c r="S32612">
        <v>43.720001000000003</v>
      </c>
      <c r="T32612">
        <v>43.900002000000001</v>
      </c>
      <c r="U32612">
        <v>30.930472999999999</v>
      </c>
      <c r="V32612">
        <v>2091500</v>
      </c>
      <c r="W32612" s="9" t="str">
        <f t="shared" si="513"/>
        <v>SO</v>
      </c>
    </row>
    <row r="32613" spans="15:23">
      <c r="O32613" t="s">
        <v>180</v>
      </c>
      <c r="P32613" s="13">
        <v>41877</v>
      </c>
      <c r="Q32613">
        <v>43.990001999999997</v>
      </c>
      <c r="R32613">
        <v>44.080002</v>
      </c>
      <c r="S32613">
        <v>43.5</v>
      </c>
      <c r="T32613">
        <v>43.540000999999997</v>
      </c>
      <c r="U32613">
        <v>30.676825999999998</v>
      </c>
      <c r="V32613">
        <v>2242600</v>
      </c>
      <c r="W32613" s="9" t="str">
        <f t="shared" si="513"/>
        <v>SO</v>
      </c>
    </row>
    <row r="32614" spans="15:23">
      <c r="O32614" t="s">
        <v>180</v>
      </c>
      <c r="P32614" s="13">
        <v>41878</v>
      </c>
      <c r="Q32614">
        <v>43.540000999999997</v>
      </c>
      <c r="R32614">
        <v>43.84</v>
      </c>
      <c r="S32614">
        <v>43.540000999999997</v>
      </c>
      <c r="T32614">
        <v>43.830002</v>
      </c>
      <c r="U32614">
        <v>30.881155</v>
      </c>
      <c r="V32614">
        <v>2384400</v>
      </c>
      <c r="W32614" s="9" t="str">
        <f t="shared" si="513"/>
        <v>SO</v>
      </c>
    </row>
    <row r="32615" spans="15:23">
      <c r="O32615" t="s">
        <v>180</v>
      </c>
      <c r="P32615" s="13">
        <v>41879</v>
      </c>
      <c r="Q32615">
        <v>43.689999</v>
      </c>
      <c r="R32615">
        <v>44.27</v>
      </c>
      <c r="S32615">
        <v>43.689999</v>
      </c>
      <c r="T32615">
        <v>44.23</v>
      </c>
      <c r="U32615">
        <v>31.162974999999999</v>
      </c>
      <c r="V32615">
        <v>2949900</v>
      </c>
      <c r="W32615" s="9" t="str">
        <f t="shared" si="513"/>
        <v>SO</v>
      </c>
    </row>
    <row r="32616" spans="15:23">
      <c r="O32616" t="s">
        <v>180</v>
      </c>
      <c r="P32616" s="13">
        <v>41880</v>
      </c>
      <c r="Q32616">
        <v>44.18</v>
      </c>
      <c r="R32616">
        <v>44.400002000000001</v>
      </c>
      <c r="S32616">
        <v>44.060001</v>
      </c>
      <c r="T32616">
        <v>44.400002000000001</v>
      </c>
      <c r="U32616">
        <v>31.282755000000002</v>
      </c>
      <c r="V32616">
        <v>2615100</v>
      </c>
      <c r="W32616" s="9" t="str">
        <f t="shared" si="513"/>
        <v>SO</v>
      </c>
    </row>
    <row r="32617" spans="15:23">
      <c r="O32617" t="s">
        <v>180</v>
      </c>
      <c r="P32617" s="13">
        <v>41884</v>
      </c>
      <c r="Q32617">
        <v>44.32</v>
      </c>
      <c r="R32617">
        <v>44.439999</v>
      </c>
      <c r="S32617">
        <v>43.610000999999997</v>
      </c>
      <c r="T32617">
        <v>43.799999</v>
      </c>
      <c r="U32617">
        <v>30.860016000000002</v>
      </c>
      <c r="V32617">
        <v>3755100</v>
      </c>
      <c r="W32617" s="9" t="str">
        <f t="shared" si="513"/>
        <v>SO</v>
      </c>
    </row>
    <row r="32618" spans="15:23">
      <c r="O32618" t="s">
        <v>180</v>
      </c>
      <c r="P32618" s="13">
        <v>41885</v>
      </c>
      <c r="Q32618">
        <v>43.939999</v>
      </c>
      <c r="R32618">
        <v>44.259998000000003</v>
      </c>
      <c r="S32618">
        <v>43.939999</v>
      </c>
      <c r="T32618">
        <v>44.18</v>
      </c>
      <c r="U32618">
        <v>31.127756000000002</v>
      </c>
      <c r="V32618">
        <v>2807400</v>
      </c>
      <c r="W32618" s="9" t="str">
        <f t="shared" si="513"/>
        <v>SO</v>
      </c>
    </row>
    <row r="32619" spans="15:23">
      <c r="O32619" t="s">
        <v>180</v>
      </c>
      <c r="P32619" s="13">
        <v>41886</v>
      </c>
      <c r="Q32619">
        <v>44.07</v>
      </c>
      <c r="R32619">
        <v>44.220001000000003</v>
      </c>
      <c r="S32619">
        <v>43.779998999999997</v>
      </c>
      <c r="T32619">
        <v>44.16</v>
      </c>
      <c r="U32619">
        <v>31.113665000000001</v>
      </c>
      <c r="V32619">
        <v>3249800</v>
      </c>
      <c r="W32619" s="9" t="str">
        <f t="shared" si="513"/>
        <v>SO</v>
      </c>
    </row>
    <row r="32620" spans="15:23">
      <c r="O32620" t="s">
        <v>180</v>
      </c>
      <c r="P32620" s="13">
        <v>41887</v>
      </c>
      <c r="Q32620">
        <v>44.32</v>
      </c>
      <c r="R32620">
        <v>44.790000999999997</v>
      </c>
      <c r="S32620">
        <v>44.259998000000003</v>
      </c>
      <c r="T32620">
        <v>44.790000999999997</v>
      </c>
      <c r="U32620">
        <v>31.557538999999998</v>
      </c>
      <c r="V32620">
        <v>6021000</v>
      </c>
      <c r="W32620" s="9" t="str">
        <f t="shared" si="513"/>
        <v>SO</v>
      </c>
    </row>
    <row r="32621" spans="15:23">
      <c r="O32621" t="s">
        <v>180</v>
      </c>
      <c r="P32621" s="13">
        <v>41890</v>
      </c>
      <c r="Q32621">
        <v>44.709999000000003</v>
      </c>
      <c r="R32621">
        <v>44.82</v>
      </c>
      <c r="S32621">
        <v>44.349997999999999</v>
      </c>
      <c r="T32621">
        <v>44.560001</v>
      </c>
      <c r="U32621">
        <v>31.395486999999999</v>
      </c>
      <c r="V32621">
        <v>3189100</v>
      </c>
      <c r="W32621" s="9" t="str">
        <f t="shared" si="513"/>
        <v>SO</v>
      </c>
    </row>
    <row r="32622" spans="15:23">
      <c r="O32622" t="s">
        <v>180</v>
      </c>
      <c r="P32622" s="13">
        <v>41891</v>
      </c>
      <c r="Q32622">
        <v>44.419998</v>
      </c>
      <c r="R32622">
        <v>44.5</v>
      </c>
      <c r="S32622">
        <v>43.900002000000001</v>
      </c>
      <c r="T32622">
        <v>43.970001000000003</v>
      </c>
      <c r="U32622">
        <v>30.979790000000001</v>
      </c>
      <c r="V32622">
        <v>6825800</v>
      </c>
      <c r="W32622" s="9" t="str">
        <f t="shared" si="513"/>
        <v>SO</v>
      </c>
    </row>
    <row r="32623" spans="15:23">
      <c r="O32623" t="s">
        <v>180</v>
      </c>
      <c r="P32623" s="13">
        <v>41892</v>
      </c>
      <c r="Q32623">
        <v>43.900002000000001</v>
      </c>
      <c r="R32623">
        <v>43.990001999999997</v>
      </c>
      <c r="S32623">
        <v>43.599997999999999</v>
      </c>
      <c r="T32623">
        <v>43.759998000000003</v>
      </c>
      <c r="U32623">
        <v>30.831848000000001</v>
      </c>
      <c r="V32623">
        <v>2939700</v>
      </c>
      <c r="W32623" s="9" t="str">
        <f t="shared" si="513"/>
        <v>SO</v>
      </c>
    </row>
    <row r="32624" spans="15:23">
      <c r="O32624" t="s">
        <v>180</v>
      </c>
      <c r="P32624" s="13">
        <v>41893</v>
      </c>
      <c r="Q32624">
        <v>43.810001</v>
      </c>
      <c r="R32624">
        <v>44.099997999999999</v>
      </c>
      <c r="S32624">
        <v>43.619999</v>
      </c>
      <c r="T32624">
        <v>44.060001</v>
      </c>
      <c r="U32624">
        <v>31.043210999999999</v>
      </c>
      <c r="V32624">
        <v>2844600</v>
      </c>
      <c r="W32624" s="9" t="str">
        <f t="shared" si="513"/>
        <v>SO</v>
      </c>
    </row>
    <row r="32625" spans="15:23">
      <c r="O32625" t="s">
        <v>180</v>
      </c>
      <c r="P32625" s="13">
        <v>41894</v>
      </c>
      <c r="Q32625">
        <v>43.849997999999999</v>
      </c>
      <c r="R32625">
        <v>43.889999000000003</v>
      </c>
      <c r="S32625">
        <v>43.25</v>
      </c>
      <c r="T32625">
        <v>43.360000999999997</v>
      </c>
      <c r="U32625">
        <v>30.550013</v>
      </c>
      <c r="V32625">
        <v>4234500</v>
      </c>
      <c r="W32625" s="9" t="str">
        <f t="shared" si="513"/>
        <v>SO</v>
      </c>
    </row>
    <row r="32626" spans="15:23">
      <c r="O32626" t="s">
        <v>180</v>
      </c>
      <c r="P32626" s="13">
        <v>41897</v>
      </c>
      <c r="Q32626">
        <v>43.419998</v>
      </c>
      <c r="R32626">
        <v>43.68</v>
      </c>
      <c r="S32626">
        <v>43.220001000000003</v>
      </c>
      <c r="T32626">
        <v>43.369999</v>
      </c>
      <c r="U32626">
        <v>30.557047000000001</v>
      </c>
      <c r="V32626">
        <v>3919700</v>
      </c>
      <c r="W32626" s="9" t="str">
        <f t="shared" si="513"/>
        <v>SO</v>
      </c>
    </row>
    <row r="32627" spans="15:23">
      <c r="O32627" t="s">
        <v>180</v>
      </c>
      <c r="P32627" s="13">
        <v>41898</v>
      </c>
      <c r="Q32627">
        <v>43.400002000000001</v>
      </c>
      <c r="R32627">
        <v>44.09</v>
      </c>
      <c r="S32627">
        <v>43.400002000000001</v>
      </c>
      <c r="T32627">
        <v>43.93</v>
      </c>
      <c r="U32627">
        <v>30.951612000000001</v>
      </c>
      <c r="V32627">
        <v>4118800</v>
      </c>
      <c r="W32627" s="9" t="str">
        <f t="shared" si="513"/>
        <v>SO</v>
      </c>
    </row>
    <row r="32628" spans="15:23">
      <c r="O32628" t="s">
        <v>180</v>
      </c>
      <c r="P32628" s="13">
        <v>41899</v>
      </c>
      <c r="Q32628">
        <v>43.75</v>
      </c>
      <c r="R32628">
        <v>44.07</v>
      </c>
      <c r="S32628">
        <v>43.330002</v>
      </c>
      <c r="T32628">
        <v>43.57</v>
      </c>
      <c r="U32628">
        <v>30.697958</v>
      </c>
      <c r="V32628">
        <v>4115300</v>
      </c>
      <c r="W32628" s="9" t="str">
        <f t="shared" si="513"/>
        <v>SO</v>
      </c>
    </row>
    <row r="32629" spans="15:23">
      <c r="O32629" t="s">
        <v>180</v>
      </c>
      <c r="P32629" s="13">
        <v>41900</v>
      </c>
      <c r="Q32629">
        <v>43.529998999999997</v>
      </c>
      <c r="R32629">
        <v>43.73</v>
      </c>
      <c r="S32629">
        <v>43.040000999999997</v>
      </c>
      <c r="T32629">
        <v>43.279998999999997</v>
      </c>
      <c r="U32629">
        <v>30.493645000000001</v>
      </c>
      <c r="V32629">
        <v>4775700</v>
      </c>
      <c r="W32629" s="9" t="str">
        <f t="shared" si="513"/>
        <v>SO</v>
      </c>
    </row>
    <row r="32630" spans="15:23">
      <c r="O32630" t="s">
        <v>180</v>
      </c>
      <c r="P32630" s="13">
        <v>41901</v>
      </c>
      <c r="Q32630">
        <v>43.360000999999997</v>
      </c>
      <c r="R32630">
        <v>43.77</v>
      </c>
      <c r="S32630">
        <v>43.349997999999999</v>
      </c>
      <c r="T32630">
        <v>43.689999</v>
      </c>
      <c r="U32630">
        <v>30.782509000000001</v>
      </c>
      <c r="V32630">
        <v>5639100</v>
      </c>
      <c r="W32630" s="9" t="str">
        <f t="shared" si="513"/>
        <v>SO</v>
      </c>
    </row>
    <row r="32631" spans="15:23">
      <c r="O32631" t="s">
        <v>180</v>
      </c>
      <c r="P32631" s="13">
        <v>41904</v>
      </c>
      <c r="Q32631">
        <v>43.619999</v>
      </c>
      <c r="R32631">
        <v>43.84</v>
      </c>
      <c r="S32631">
        <v>43.41</v>
      </c>
      <c r="T32631">
        <v>43.470001000000003</v>
      </c>
      <c r="U32631">
        <v>30.627502</v>
      </c>
      <c r="V32631">
        <v>5335600</v>
      </c>
      <c r="W32631" s="9" t="str">
        <f t="shared" si="513"/>
        <v>SO</v>
      </c>
    </row>
    <row r="32632" spans="15:23">
      <c r="O32632" t="s">
        <v>180</v>
      </c>
      <c r="P32632" s="13">
        <v>41905</v>
      </c>
      <c r="Q32632">
        <v>43.470001000000003</v>
      </c>
      <c r="R32632">
        <v>43.599997999999999</v>
      </c>
      <c r="S32632">
        <v>43.32</v>
      </c>
      <c r="T32632">
        <v>43.400002000000001</v>
      </c>
      <c r="U32632">
        <v>30.578196999999999</v>
      </c>
      <c r="V32632">
        <v>3316400</v>
      </c>
      <c r="W32632" s="9" t="str">
        <f t="shared" si="513"/>
        <v>SO</v>
      </c>
    </row>
    <row r="32633" spans="15:23">
      <c r="O32633" t="s">
        <v>180</v>
      </c>
      <c r="P32633" s="13">
        <v>41906</v>
      </c>
      <c r="Q32633">
        <v>43.43</v>
      </c>
      <c r="R32633">
        <v>43.59</v>
      </c>
      <c r="S32633">
        <v>43.27</v>
      </c>
      <c r="T32633">
        <v>43.450001</v>
      </c>
      <c r="U32633">
        <v>30.613422</v>
      </c>
      <c r="V32633">
        <v>3662200</v>
      </c>
      <c r="W32633" s="9" t="str">
        <f t="shared" si="513"/>
        <v>SO</v>
      </c>
    </row>
    <row r="32634" spans="15:23">
      <c r="O32634" t="s">
        <v>180</v>
      </c>
      <c r="P32634" s="13">
        <v>41907</v>
      </c>
      <c r="Q32634">
        <v>43.400002000000001</v>
      </c>
      <c r="R32634">
        <v>43.669998</v>
      </c>
      <c r="S32634">
        <v>43.330002</v>
      </c>
      <c r="T32634">
        <v>43.330002</v>
      </c>
      <c r="U32634">
        <v>30.528867999999999</v>
      </c>
      <c r="V32634">
        <v>4323400</v>
      </c>
      <c r="W32634" s="9" t="str">
        <f t="shared" si="513"/>
        <v>SO</v>
      </c>
    </row>
    <row r="32635" spans="15:23">
      <c r="O32635" t="s">
        <v>180</v>
      </c>
      <c r="P32635" s="13">
        <v>41908</v>
      </c>
      <c r="Q32635">
        <v>43.32</v>
      </c>
      <c r="R32635">
        <v>43.599997999999999</v>
      </c>
      <c r="S32635">
        <v>43.07</v>
      </c>
      <c r="T32635">
        <v>43.450001</v>
      </c>
      <c r="U32635">
        <v>30.613422</v>
      </c>
      <c r="V32635">
        <v>3378300</v>
      </c>
      <c r="W32635" s="9" t="str">
        <f t="shared" si="513"/>
        <v>SO</v>
      </c>
    </row>
    <row r="32636" spans="15:23">
      <c r="O32636" t="s">
        <v>180</v>
      </c>
      <c r="P32636" s="13">
        <v>41911</v>
      </c>
      <c r="Q32636">
        <v>43.330002</v>
      </c>
      <c r="R32636">
        <v>43.669998</v>
      </c>
      <c r="S32636">
        <v>43.099997999999999</v>
      </c>
      <c r="T32636">
        <v>43.630001</v>
      </c>
      <c r="U32636">
        <v>30.74025</v>
      </c>
      <c r="V32636">
        <v>3374100</v>
      </c>
      <c r="W32636" s="9" t="str">
        <f t="shared" si="513"/>
        <v>SO</v>
      </c>
    </row>
    <row r="32637" spans="15:23">
      <c r="O32637" t="s">
        <v>180</v>
      </c>
      <c r="P32637" s="13">
        <v>41912</v>
      </c>
      <c r="Q32637">
        <v>43.669998</v>
      </c>
      <c r="R32637">
        <v>44.009998000000003</v>
      </c>
      <c r="S32637">
        <v>43.48</v>
      </c>
      <c r="T32637">
        <v>43.650002000000001</v>
      </c>
      <c r="U32637">
        <v>30.75433</v>
      </c>
      <c r="V32637">
        <v>4050500</v>
      </c>
      <c r="W32637" s="9" t="str">
        <f t="shared" si="513"/>
        <v>SO</v>
      </c>
    </row>
    <row r="32638" spans="15:23">
      <c r="O32638" t="s">
        <v>180</v>
      </c>
      <c r="P32638" s="13">
        <v>41913</v>
      </c>
      <c r="Q32638">
        <v>43.799999</v>
      </c>
      <c r="R32638">
        <v>44.279998999999997</v>
      </c>
      <c r="S32638">
        <v>43.709999000000003</v>
      </c>
      <c r="T32638">
        <v>44.09</v>
      </c>
      <c r="U32638">
        <v>31.064347999999999</v>
      </c>
      <c r="V32638">
        <v>5901500</v>
      </c>
      <c r="W32638" s="9" t="str">
        <f t="shared" si="513"/>
        <v>SO</v>
      </c>
    </row>
    <row r="32639" spans="15:23">
      <c r="O32639" t="s">
        <v>180</v>
      </c>
      <c r="P32639" s="13">
        <v>41914</v>
      </c>
      <c r="Q32639">
        <v>43.98</v>
      </c>
      <c r="R32639">
        <v>44.439999</v>
      </c>
      <c r="S32639">
        <v>43.98</v>
      </c>
      <c r="T32639">
        <v>44.130001</v>
      </c>
      <c r="U32639">
        <v>31.092524999999998</v>
      </c>
      <c r="V32639">
        <v>6439700</v>
      </c>
      <c r="W32639" s="9" t="str">
        <f t="shared" si="513"/>
        <v>SO</v>
      </c>
    </row>
    <row r="32640" spans="15:23">
      <c r="O32640" t="s">
        <v>180</v>
      </c>
      <c r="P32640" s="13">
        <v>41915</v>
      </c>
      <c r="Q32640">
        <v>44.200001</v>
      </c>
      <c r="R32640">
        <v>44.25</v>
      </c>
      <c r="S32640">
        <v>43.549999</v>
      </c>
      <c r="T32640">
        <v>44.139999000000003</v>
      </c>
      <c r="U32640">
        <v>31.099567</v>
      </c>
      <c r="V32640">
        <v>5366900</v>
      </c>
      <c r="W32640" s="9" t="str">
        <f t="shared" si="513"/>
        <v>SO</v>
      </c>
    </row>
    <row r="32641" spans="15:23">
      <c r="O32641" t="s">
        <v>180</v>
      </c>
      <c r="P32641" s="13">
        <v>41918</v>
      </c>
      <c r="Q32641">
        <v>44.299999</v>
      </c>
      <c r="R32641">
        <v>44.369999</v>
      </c>
      <c r="S32641">
        <v>43.919998</v>
      </c>
      <c r="T32641">
        <v>44.07</v>
      </c>
      <c r="U32641">
        <v>31.050246999999999</v>
      </c>
      <c r="V32641">
        <v>3494800</v>
      </c>
      <c r="W32641" s="9" t="str">
        <f t="shared" si="513"/>
        <v>SO</v>
      </c>
    </row>
    <row r="32642" spans="15:23">
      <c r="O32642" t="s">
        <v>180</v>
      </c>
      <c r="P32642" s="13">
        <v>41919</v>
      </c>
      <c r="Q32642">
        <v>43.98</v>
      </c>
      <c r="R32642">
        <v>44.580002</v>
      </c>
      <c r="S32642">
        <v>43.939999</v>
      </c>
      <c r="T32642">
        <v>44.139999000000003</v>
      </c>
      <c r="U32642">
        <v>31.099567</v>
      </c>
      <c r="V32642">
        <v>4618100</v>
      </c>
      <c r="W32642" s="9" t="str">
        <f t="shared" si="513"/>
        <v>SO</v>
      </c>
    </row>
    <row r="32643" spans="15:23">
      <c r="O32643" t="s">
        <v>180</v>
      </c>
      <c r="P32643" s="13">
        <v>41920</v>
      </c>
      <c r="Q32643">
        <v>44.169998</v>
      </c>
      <c r="R32643">
        <v>45.099997999999999</v>
      </c>
      <c r="S32643">
        <v>44.16</v>
      </c>
      <c r="T32643">
        <v>45.040000999999997</v>
      </c>
      <c r="U32643">
        <v>31.733682999999999</v>
      </c>
      <c r="V32643">
        <v>5802800</v>
      </c>
      <c r="W32643" s="9" t="str">
        <f t="shared" si="513"/>
        <v>SO</v>
      </c>
    </row>
    <row r="32644" spans="15:23">
      <c r="O32644" t="s">
        <v>180</v>
      </c>
      <c r="P32644" s="13">
        <v>41921</v>
      </c>
      <c r="Q32644">
        <v>45</v>
      </c>
      <c r="R32644">
        <v>45.41</v>
      </c>
      <c r="S32644">
        <v>44.790000999999997</v>
      </c>
      <c r="T32644">
        <v>44.830002</v>
      </c>
      <c r="U32644">
        <v>31.585716000000001</v>
      </c>
      <c r="V32644">
        <v>10329900</v>
      </c>
      <c r="W32644" s="9" t="str">
        <f t="shared" si="513"/>
        <v>SO</v>
      </c>
    </row>
    <row r="32645" spans="15:23">
      <c r="O32645" t="s">
        <v>180</v>
      </c>
      <c r="P32645" s="13">
        <v>41922</v>
      </c>
      <c r="Q32645">
        <v>45.040000999999997</v>
      </c>
      <c r="R32645">
        <v>45.400002000000001</v>
      </c>
      <c r="S32645">
        <v>44.950001</v>
      </c>
      <c r="T32645">
        <v>45.110000999999997</v>
      </c>
      <c r="U32645">
        <v>31.782993000000001</v>
      </c>
      <c r="V32645">
        <v>6564800</v>
      </c>
      <c r="W32645" s="9" t="str">
        <f t="shared" ref="W32645:W32708" si="514">IFERROR(VLOOKUP(O32645,$B$4:$B$17,1,FALSE),"Delete")</f>
        <v>SO</v>
      </c>
    </row>
    <row r="32646" spans="15:23">
      <c r="O32646" t="s">
        <v>180</v>
      </c>
      <c r="P32646" s="13">
        <v>41925</v>
      </c>
      <c r="Q32646">
        <v>45</v>
      </c>
      <c r="R32646">
        <v>46.490001999999997</v>
      </c>
      <c r="S32646">
        <v>44.98</v>
      </c>
      <c r="T32646">
        <v>45.849997999999999</v>
      </c>
      <c r="U32646">
        <v>32.304381999999997</v>
      </c>
      <c r="V32646">
        <v>10676800</v>
      </c>
      <c r="W32646" s="9" t="str">
        <f t="shared" si="514"/>
        <v>SO</v>
      </c>
    </row>
    <row r="32647" spans="15:23">
      <c r="O32647" t="s">
        <v>180</v>
      </c>
      <c r="P32647" s="13">
        <v>41926</v>
      </c>
      <c r="Q32647">
        <v>46.139999000000003</v>
      </c>
      <c r="R32647">
        <v>47.310001</v>
      </c>
      <c r="S32647">
        <v>46.009998000000003</v>
      </c>
      <c r="T32647">
        <v>46.900002000000001</v>
      </c>
      <c r="U32647">
        <v>33.044173999999998</v>
      </c>
      <c r="V32647">
        <v>11546100</v>
      </c>
      <c r="W32647" s="9" t="str">
        <f t="shared" si="514"/>
        <v>SO</v>
      </c>
    </row>
    <row r="32648" spans="15:23">
      <c r="O32648" t="s">
        <v>180</v>
      </c>
      <c r="P32648" s="13">
        <v>41927</v>
      </c>
      <c r="Q32648">
        <v>46.759998000000003</v>
      </c>
      <c r="R32648">
        <v>47.68</v>
      </c>
      <c r="S32648">
        <v>45.82</v>
      </c>
      <c r="T32648">
        <v>46.849997999999999</v>
      </c>
      <c r="U32648">
        <v>33.008941999999998</v>
      </c>
      <c r="V32648">
        <v>11743000</v>
      </c>
      <c r="W32648" s="9" t="str">
        <f t="shared" si="514"/>
        <v>SO</v>
      </c>
    </row>
    <row r="32649" spans="15:23">
      <c r="O32649" t="s">
        <v>180</v>
      </c>
      <c r="P32649" s="13">
        <v>41928</v>
      </c>
      <c r="Q32649">
        <v>46.369999</v>
      </c>
      <c r="R32649">
        <v>46.700001</v>
      </c>
      <c r="S32649">
        <v>45.900002000000001</v>
      </c>
      <c r="T32649">
        <v>46.369999</v>
      </c>
      <c r="U32649">
        <v>32.670749999999998</v>
      </c>
      <c r="V32649">
        <v>9931500</v>
      </c>
      <c r="W32649" s="9" t="str">
        <f t="shared" si="514"/>
        <v>SO</v>
      </c>
    </row>
    <row r="32650" spans="15:23">
      <c r="O32650" t="s">
        <v>180</v>
      </c>
      <c r="P32650" s="13">
        <v>41929</v>
      </c>
      <c r="Q32650">
        <v>46.490001999999997</v>
      </c>
      <c r="R32650">
        <v>46.540000999999997</v>
      </c>
      <c r="S32650">
        <v>45.52</v>
      </c>
      <c r="T32650">
        <v>46.220001000000003</v>
      </c>
      <c r="U32650">
        <v>32.565055999999998</v>
      </c>
      <c r="V32650">
        <v>8993400</v>
      </c>
      <c r="W32650" s="9" t="str">
        <f t="shared" si="514"/>
        <v>SO</v>
      </c>
    </row>
    <row r="32651" spans="15:23">
      <c r="O32651" t="s">
        <v>180</v>
      </c>
      <c r="P32651" s="13">
        <v>41932</v>
      </c>
      <c r="Q32651">
        <v>46.25</v>
      </c>
      <c r="R32651">
        <v>46.91</v>
      </c>
      <c r="S32651">
        <v>46.220001000000003</v>
      </c>
      <c r="T32651">
        <v>46.779998999999997</v>
      </c>
      <c r="U32651">
        <v>32.959620999999999</v>
      </c>
      <c r="V32651">
        <v>5548600</v>
      </c>
      <c r="W32651" s="9" t="str">
        <f t="shared" si="514"/>
        <v>SO</v>
      </c>
    </row>
    <row r="32652" spans="15:23">
      <c r="O32652" t="s">
        <v>180</v>
      </c>
      <c r="P32652" s="13">
        <v>41933</v>
      </c>
      <c r="Q32652">
        <v>46.869999</v>
      </c>
      <c r="R32652">
        <v>47</v>
      </c>
      <c r="S32652">
        <v>46.580002</v>
      </c>
      <c r="T32652">
        <v>46.93</v>
      </c>
      <c r="U32652">
        <v>33.065303999999998</v>
      </c>
      <c r="V32652">
        <v>5173300</v>
      </c>
      <c r="W32652" s="9" t="str">
        <f t="shared" si="514"/>
        <v>SO</v>
      </c>
    </row>
    <row r="32653" spans="15:23">
      <c r="O32653" t="s">
        <v>180</v>
      </c>
      <c r="P32653" s="13">
        <v>41934</v>
      </c>
      <c r="Q32653">
        <v>46.880001</v>
      </c>
      <c r="R32653">
        <v>47.389999000000003</v>
      </c>
      <c r="S32653">
        <v>46.849997999999999</v>
      </c>
      <c r="T32653">
        <v>47.189999</v>
      </c>
      <c r="U32653">
        <v>33.248493000000003</v>
      </c>
      <c r="V32653">
        <v>5346000</v>
      </c>
      <c r="W32653" s="9" t="str">
        <f t="shared" si="514"/>
        <v>SO</v>
      </c>
    </row>
    <row r="32654" spans="15:23">
      <c r="O32654" t="s">
        <v>180</v>
      </c>
      <c r="P32654" s="13">
        <v>41935</v>
      </c>
      <c r="Q32654">
        <v>47.150002000000001</v>
      </c>
      <c r="R32654">
        <v>47.439999</v>
      </c>
      <c r="S32654">
        <v>46.919998</v>
      </c>
      <c r="T32654">
        <v>47.209999000000003</v>
      </c>
      <c r="U32654">
        <v>33.262588999999998</v>
      </c>
      <c r="V32654">
        <v>4837400</v>
      </c>
      <c r="W32654" s="9" t="str">
        <f t="shared" si="514"/>
        <v>SO</v>
      </c>
    </row>
    <row r="32655" spans="15:23">
      <c r="O32655" t="s">
        <v>180</v>
      </c>
      <c r="P32655" s="13">
        <v>41936</v>
      </c>
      <c r="Q32655">
        <v>47.209999000000003</v>
      </c>
      <c r="R32655">
        <v>47.5</v>
      </c>
      <c r="S32655">
        <v>47.139999000000003</v>
      </c>
      <c r="T32655">
        <v>47.41</v>
      </c>
      <c r="U32655">
        <v>33.403500000000001</v>
      </c>
      <c r="V32655">
        <v>3322900</v>
      </c>
      <c r="W32655" s="9" t="str">
        <f t="shared" si="514"/>
        <v>SO</v>
      </c>
    </row>
    <row r="32656" spans="15:23">
      <c r="O32656" t="s">
        <v>180</v>
      </c>
      <c r="P32656" s="13">
        <v>41939</v>
      </c>
      <c r="Q32656">
        <v>47.459999000000003</v>
      </c>
      <c r="R32656">
        <v>47.689999</v>
      </c>
      <c r="S32656">
        <v>47.209999000000003</v>
      </c>
      <c r="T32656">
        <v>47.380001</v>
      </c>
      <c r="U32656">
        <v>33.382365999999998</v>
      </c>
      <c r="V32656">
        <v>4309600</v>
      </c>
      <c r="W32656" s="9" t="str">
        <f t="shared" si="514"/>
        <v>SO</v>
      </c>
    </row>
    <row r="32657" spans="15:23">
      <c r="O32657" t="s">
        <v>180</v>
      </c>
      <c r="P32657" s="13">
        <v>41940</v>
      </c>
      <c r="Q32657">
        <v>47.48</v>
      </c>
      <c r="R32657">
        <v>47.59</v>
      </c>
      <c r="S32657">
        <v>46.66</v>
      </c>
      <c r="T32657">
        <v>47.369999</v>
      </c>
      <c r="U32657">
        <v>33.375317000000003</v>
      </c>
      <c r="V32657">
        <v>8737400</v>
      </c>
      <c r="W32657" s="9" t="str">
        <f t="shared" si="514"/>
        <v>SO</v>
      </c>
    </row>
    <row r="32658" spans="15:23">
      <c r="O32658" t="s">
        <v>180</v>
      </c>
      <c r="P32658" s="13">
        <v>41941</v>
      </c>
      <c r="Q32658">
        <v>46.75</v>
      </c>
      <c r="R32658">
        <v>47.220001000000003</v>
      </c>
      <c r="S32658">
        <v>45.939999</v>
      </c>
      <c r="T32658">
        <v>46.419998</v>
      </c>
      <c r="U32658">
        <v>32.705978000000002</v>
      </c>
      <c r="V32658">
        <v>9906100</v>
      </c>
      <c r="W32658" s="9" t="str">
        <f t="shared" si="514"/>
        <v>SO</v>
      </c>
    </row>
    <row r="32659" spans="15:23">
      <c r="O32659" t="s">
        <v>180</v>
      </c>
      <c r="P32659" s="13">
        <v>41942</v>
      </c>
      <c r="Q32659">
        <v>46.200001</v>
      </c>
      <c r="R32659">
        <v>46.509998000000003</v>
      </c>
      <c r="S32659">
        <v>45.970001000000003</v>
      </c>
      <c r="T32659">
        <v>46.450001</v>
      </c>
      <c r="U32659">
        <v>33.101489999999998</v>
      </c>
      <c r="V32659">
        <v>13175400</v>
      </c>
      <c r="W32659" s="9" t="str">
        <f t="shared" si="514"/>
        <v>SO</v>
      </c>
    </row>
    <row r="32660" spans="15:23">
      <c r="O32660" t="s">
        <v>180</v>
      </c>
      <c r="P32660" s="13">
        <v>41943</v>
      </c>
      <c r="Q32660">
        <v>46.630001</v>
      </c>
      <c r="R32660">
        <v>46.689999</v>
      </c>
      <c r="S32660">
        <v>45.860000999999997</v>
      </c>
      <c r="T32660">
        <v>46.360000999999997</v>
      </c>
      <c r="U32660">
        <v>33.037350000000004</v>
      </c>
      <c r="V32660">
        <v>7530200</v>
      </c>
      <c r="W32660" s="9" t="str">
        <f t="shared" si="514"/>
        <v>SO</v>
      </c>
    </row>
    <row r="32661" spans="15:23">
      <c r="O32661" t="s">
        <v>180</v>
      </c>
      <c r="P32661" s="13">
        <v>41946</v>
      </c>
      <c r="Q32661">
        <v>46.419998</v>
      </c>
      <c r="R32661">
        <v>46.91</v>
      </c>
      <c r="S32661">
        <v>46.369999</v>
      </c>
      <c r="T32661">
        <v>46.77</v>
      </c>
      <c r="U32661">
        <v>33.329529000000001</v>
      </c>
      <c r="V32661">
        <v>6521700</v>
      </c>
      <c r="W32661" s="9" t="str">
        <f t="shared" si="514"/>
        <v>SO</v>
      </c>
    </row>
    <row r="32662" spans="15:23">
      <c r="O32662" t="s">
        <v>180</v>
      </c>
      <c r="P32662" s="13">
        <v>41947</v>
      </c>
      <c r="Q32662">
        <v>46.59</v>
      </c>
      <c r="R32662">
        <v>47.130001</v>
      </c>
      <c r="S32662">
        <v>46.52</v>
      </c>
      <c r="T32662">
        <v>46.939999</v>
      </c>
      <c r="U32662">
        <v>33.450676000000001</v>
      </c>
      <c r="V32662">
        <v>5769900</v>
      </c>
      <c r="W32662" s="9" t="str">
        <f t="shared" si="514"/>
        <v>SO</v>
      </c>
    </row>
    <row r="32663" spans="15:23">
      <c r="O32663" t="s">
        <v>180</v>
      </c>
      <c r="P32663" s="13">
        <v>41948</v>
      </c>
      <c r="Q32663">
        <v>46.84</v>
      </c>
      <c r="R32663">
        <v>47.970001000000003</v>
      </c>
      <c r="S32663">
        <v>46.84</v>
      </c>
      <c r="T32663">
        <v>47.959999000000003</v>
      </c>
      <c r="U32663">
        <v>34.177546999999997</v>
      </c>
      <c r="V32663">
        <v>9145600</v>
      </c>
      <c r="W32663" s="9" t="str">
        <f t="shared" si="514"/>
        <v>SO</v>
      </c>
    </row>
    <row r="32664" spans="15:23">
      <c r="O32664" t="s">
        <v>180</v>
      </c>
      <c r="P32664" s="13">
        <v>41949</v>
      </c>
      <c r="Q32664">
        <v>47.73</v>
      </c>
      <c r="R32664">
        <v>47.849997999999999</v>
      </c>
      <c r="S32664">
        <v>46.830002</v>
      </c>
      <c r="T32664">
        <v>47.009998000000003</v>
      </c>
      <c r="U32664">
        <v>33.500552999999996</v>
      </c>
      <c r="V32664">
        <v>8836900</v>
      </c>
      <c r="W32664" s="9" t="str">
        <f t="shared" si="514"/>
        <v>SO</v>
      </c>
    </row>
    <row r="32665" spans="15:23">
      <c r="O32665" t="s">
        <v>180</v>
      </c>
      <c r="P32665" s="13">
        <v>41950</v>
      </c>
      <c r="Q32665">
        <v>47.060001</v>
      </c>
      <c r="R32665">
        <v>47.360000999999997</v>
      </c>
      <c r="S32665">
        <v>46.889999000000003</v>
      </c>
      <c r="T32665">
        <v>47.130001</v>
      </c>
      <c r="U32665">
        <v>33.586075000000001</v>
      </c>
      <c r="V32665">
        <v>5179500</v>
      </c>
      <c r="W32665" s="9" t="str">
        <f t="shared" si="514"/>
        <v>SO</v>
      </c>
    </row>
    <row r="32666" spans="15:23">
      <c r="O32666" t="s">
        <v>180</v>
      </c>
      <c r="P32666" s="13">
        <v>41953</v>
      </c>
      <c r="Q32666">
        <v>47.23</v>
      </c>
      <c r="R32666">
        <v>47.709999000000003</v>
      </c>
      <c r="S32666">
        <v>47.049999</v>
      </c>
      <c r="T32666">
        <v>47.59</v>
      </c>
      <c r="U32666">
        <v>33.913882999999998</v>
      </c>
      <c r="V32666">
        <v>7325000</v>
      </c>
      <c r="W32666" s="9" t="str">
        <f t="shared" si="514"/>
        <v>SO</v>
      </c>
    </row>
    <row r="32667" spans="15:23">
      <c r="O32667" t="s">
        <v>180</v>
      </c>
      <c r="P32667" s="13">
        <v>41954</v>
      </c>
      <c r="Q32667">
        <v>47.59</v>
      </c>
      <c r="R32667">
        <v>47.740001999999997</v>
      </c>
      <c r="S32667">
        <v>47.349997999999999</v>
      </c>
      <c r="T32667">
        <v>47.580002</v>
      </c>
      <c r="U32667">
        <v>33.906753999999999</v>
      </c>
      <c r="V32667">
        <v>3751600</v>
      </c>
      <c r="W32667" s="9" t="str">
        <f t="shared" si="514"/>
        <v>SO</v>
      </c>
    </row>
    <row r="32668" spans="15:23">
      <c r="O32668" t="s">
        <v>180</v>
      </c>
      <c r="P32668" s="13">
        <v>41955</v>
      </c>
      <c r="Q32668">
        <v>47.110000999999997</v>
      </c>
      <c r="R32668">
        <v>47.32</v>
      </c>
      <c r="S32668">
        <v>46.790000999999997</v>
      </c>
      <c r="T32668">
        <v>47.099997999999999</v>
      </c>
      <c r="U32668">
        <v>33.564692999999998</v>
      </c>
      <c r="V32668">
        <v>7148500</v>
      </c>
      <c r="W32668" s="9" t="str">
        <f t="shared" si="514"/>
        <v>SO</v>
      </c>
    </row>
    <row r="32669" spans="15:23">
      <c r="O32669" t="s">
        <v>180</v>
      </c>
      <c r="P32669" s="13">
        <v>41956</v>
      </c>
      <c r="Q32669">
        <v>47.200001</v>
      </c>
      <c r="R32669">
        <v>47.439999</v>
      </c>
      <c r="S32669">
        <v>46.740001999999997</v>
      </c>
      <c r="T32669">
        <v>46.939999</v>
      </c>
      <c r="U32669">
        <v>33.450676000000001</v>
      </c>
      <c r="V32669">
        <v>6020400</v>
      </c>
      <c r="W32669" s="9" t="str">
        <f t="shared" si="514"/>
        <v>SO</v>
      </c>
    </row>
    <row r="32670" spans="15:23">
      <c r="O32670" t="s">
        <v>180</v>
      </c>
      <c r="P32670" s="13">
        <v>41957</v>
      </c>
      <c r="Q32670">
        <v>46.84</v>
      </c>
      <c r="R32670">
        <v>46.93</v>
      </c>
      <c r="S32670">
        <v>46.459999000000003</v>
      </c>
      <c r="T32670">
        <v>46.639999000000003</v>
      </c>
      <c r="U32670">
        <v>33.236880999999997</v>
      </c>
      <c r="V32670">
        <v>4937500</v>
      </c>
      <c r="W32670" s="9" t="str">
        <f t="shared" si="514"/>
        <v>SO</v>
      </c>
    </row>
    <row r="32671" spans="15:23">
      <c r="O32671" t="s">
        <v>180</v>
      </c>
      <c r="P32671" s="13">
        <v>41960</v>
      </c>
      <c r="Q32671">
        <v>46.779998999999997</v>
      </c>
      <c r="R32671">
        <v>47.200001</v>
      </c>
      <c r="S32671">
        <v>46.560001</v>
      </c>
      <c r="T32671">
        <v>47.080002</v>
      </c>
      <c r="U32671">
        <v>33.550449</v>
      </c>
      <c r="V32671">
        <v>4181700</v>
      </c>
      <c r="W32671" s="9" t="str">
        <f t="shared" si="514"/>
        <v>SO</v>
      </c>
    </row>
    <row r="32672" spans="15:23">
      <c r="O32672" t="s">
        <v>180</v>
      </c>
      <c r="P32672" s="13">
        <v>41961</v>
      </c>
      <c r="Q32672">
        <v>47.299999</v>
      </c>
      <c r="R32672">
        <v>47.490001999999997</v>
      </c>
      <c r="S32672">
        <v>46.98</v>
      </c>
      <c r="T32672">
        <v>47.25</v>
      </c>
      <c r="U32672">
        <v>33.671585</v>
      </c>
      <c r="V32672">
        <v>3837000</v>
      </c>
      <c r="W32672" s="9" t="str">
        <f t="shared" si="514"/>
        <v>SO</v>
      </c>
    </row>
    <row r="32673" spans="15:23">
      <c r="O32673" t="s">
        <v>180</v>
      </c>
      <c r="P32673" s="13">
        <v>41962</v>
      </c>
      <c r="Q32673">
        <v>47.099997999999999</v>
      </c>
      <c r="R32673">
        <v>47.369999</v>
      </c>
      <c r="S32673">
        <v>46.93</v>
      </c>
      <c r="T32673">
        <v>47.27</v>
      </c>
      <c r="U32673">
        <v>33.685841000000003</v>
      </c>
      <c r="V32673">
        <v>3807200</v>
      </c>
      <c r="W32673" s="9" t="str">
        <f t="shared" si="514"/>
        <v>SO</v>
      </c>
    </row>
    <row r="32674" spans="15:23">
      <c r="O32674" t="s">
        <v>180</v>
      </c>
      <c r="P32674" s="13">
        <v>41963</v>
      </c>
      <c r="Q32674">
        <v>47.209999000000003</v>
      </c>
      <c r="R32674">
        <v>47.389999000000003</v>
      </c>
      <c r="S32674">
        <v>46.900002000000001</v>
      </c>
      <c r="T32674">
        <v>47.110000999999997</v>
      </c>
      <c r="U32674">
        <v>33.571826999999999</v>
      </c>
      <c r="V32674">
        <v>3242200</v>
      </c>
      <c r="W32674" s="9" t="str">
        <f t="shared" si="514"/>
        <v>SO</v>
      </c>
    </row>
    <row r="32675" spans="15:23">
      <c r="O32675" t="s">
        <v>180</v>
      </c>
      <c r="P32675" s="13">
        <v>41964</v>
      </c>
      <c r="Q32675">
        <v>47.32</v>
      </c>
      <c r="R32675">
        <v>47.369999</v>
      </c>
      <c r="S32675">
        <v>46.830002</v>
      </c>
      <c r="T32675">
        <v>47.25</v>
      </c>
      <c r="U32675">
        <v>33.671585</v>
      </c>
      <c r="V32675">
        <v>4304300</v>
      </c>
      <c r="W32675" s="9" t="str">
        <f t="shared" si="514"/>
        <v>SO</v>
      </c>
    </row>
    <row r="32676" spans="15:23">
      <c r="O32676" t="s">
        <v>180</v>
      </c>
      <c r="P32676" s="13">
        <v>41967</v>
      </c>
      <c r="Q32676">
        <v>47.299999</v>
      </c>
      <c r="R32676">
        <v>47.360000999999997</v>
      </c>
      <c r="S32676">
        <v>46.619999</v>
      </c>
      <c r="T32676">
        <v>46.709999000000003</v>
      </c>
      <c r="U32676">
        <v>33.286769999999997</v>
      </c>
      <c r="V32676">
        <v>3938100</v>
      </c>
      <c r="W32676" s="9" t="str">
        <f t="shared" si="514"/>
        <v>SO</v>
      </c>
    </row>
    <row r="32677" spans="15:23">
      <c r="O32677" t="s">
        <v>180</v>
      </c>
      <c r="P32677" s="13">
        <v>41968</v>
      </c>
      <c r="Q32677">
        <v>46.75</v>
      </c>
      <c r="R32677">
        <v>46.75</v>
      </c>
      <c r="S32677">
        <v>46.299999</v>
      </c>
      <c r="T32677">
        <v>46.470001000000003</v>
      </c>
      <c r="U32677">
        <v>33.115746000000001</v>
      </c>
      <c r="V32677">
        <v>5812000</v>
      </c>
      <c r="W32677" s="9" t="str">
        <f t="shared" si="514"/>
        <v>SO</v>
      </c>
    </row>
    <row r="32678" spans="15:23">
      <c r="O32678" t="s">
        <v>180</v>
      </c>
      <c r="P32678" s="13">
        <v>41969</v>
      </c>
      <c r="Q32678">
        <v>46.5</v>
      </c>
      <c r="R32678">
        <v>46.959999000000003</v>
      </c>
      <c r="S32678">
        <v>46.5</v>
      </c>
      <c r="T32678">
        <v>46.82</v>
      </c>
      <c r="U32678">
        <v>33.365158000000001</v>
      </c>
      <c r="V32678">
        <v>3554200</v>
      </c>
      <c r="W32678" s="9" t="str">
        <f t="shared" si="514"/>
        <v>SO</v>
      </c>
    </row>
    <row r="32679" spans="15:23">
      <c r="O32679" t="s">
        <v>180</v>
      </c>
      <c r="P32679" s="13">
        <v>41971</v>
      </c>
      <c r="Q32679">
        <v>46.970001000000003</v>
      </c>
      <c r="R32679">
        <v>47.650002000000001</v>
      </c>
      <c r="S32679">
        <v>46.970001000000003</v>
      </c>
      <c r="T32679">
        <v>47.43</v>
      </c>
      <c r="U32679">
        <v>33.799854000000003</v>
      </c>
      <c r="V32679">
        <v>3030200</v>
      </c>
      <c r="W32679" s="9" t="str">
        <f t="shared" si="514"/>
        <v>SO</v>
      </c>
    </row>
    <row r="32680" spans="15:23">
      <c r="O32680" t="s">
        <v>180</v>
      </c>
      <c r="P32680" s="13">
        <v>41974</v>
      </c>
      <c r="Q32680">
        <v>47.150002000000001</v>
      </c>
      <c r="R32680">
        <v>48.310001</v>
      </c>
      <c r="S32680">
        <v>47.07</v>
      </c>
      <c r="T32680">
        <v>47.689999</v>
      </c>
      <c r="U32680">
        <v>33.985146</v>
      </c>
      <c r="V32680">
        <v>8389600</v>
      </c>
      <c r="W32680" s="9" t="str">
        <f t="shared" si="514"/>
        <v>SO</v>
      </c>
    </row>
    <row r="32681" spans="15:23">
      <c r="O32681" t="s">
        <v>180</v>
      </c>
      <c r="P32681" s="13">
        <v>41975</v>
      </c>
      <c r="Q32681">
        <v>47.799999</v>
      </c>
      <c r="R32681">
        <v>48.169998</v>
      </c>
      <c r="S32681">
        <v>47.419998</v>
      </c>
      <c r="T32681">
        <v>47.91</v>
      </c>
      <c r="U32681">
        <v>34.141933000000002</v>
      </c>
      <c r="V32681">
        <v>6949800</v>
      </c>
      <c r="W32681" s="9" t="str">
        <f t="shared" si="514"/>
        <v>SO</v>
      </c>
    </row>
    <row r="32682" spans="15:23">
      <c r="O32682" t="s">
        <v>180</v>
      </c>
      <c r="P32682" s="13">
        <v>41976</v>
      </c>
      <c r="Q32682">
        <v>48.060001</v>
      </c>
      <c r="R32682">
        <v>48.139999000000003</v>
      </c>
      <c r="S32682">
        <v>47.720001000000003</v>
      </c>
      <c r="T32682">
        <v>47.900002000000001</v>
      </c>
      <c r="U32682">
        <v>34.134804000000003</v>
      </c>
      <c r="V32682">
        <v>4661000</v>
      </c>
      <c r="W32682" s="9" t="str">
        <f t="shared" si="514"/>
        <v>SO</v>
      </c>
    </row>
    <row r="32683" spans="15:23">
      <c r="O32683" t="s">
        <v>180</v>
      </c>
      <c r="P32683" s="13">
        <v>41977</v>
      </c>
      <c r="Q32683">
        <v>47.900002000000001</v>
      </c>
      <c r="R32683">
        <v>48.130001</v>
      </c>
      <c r="S32683">
        <v>47.650002000000001</v>
      </c>
      <c r="T32683">
        <v>47.91</v>
      </c>
      <c r="U32683">
        <v>34.141933000000002</v>
      </c>
      <c r="V32683">
        <v>2910000</v>
      </c>
      <c r="W32683" s="9" t="str">
        <f t="shared" si="514"/>
        <v>SO</v>
      </c>
    </row>
    <row r="32684" spans="15:23">
      <c r="O32684" t="s">
        <v>180</v>
      </c>
      <c r="P32684" s="13">
        <v>41978</v>
      </c>
      <c r="Q32684">
        <v>47.439999</v>
      </c>
      <c r="R32684">
        <v>47.700001</v>
      </c>
      <c r="S32684">
        <v>47.220001000000003</v>
      </c>
      <c r="T32684">
        <v>47.540000999999997</v>
      </c>
      <c r="U32684">
        <v>33.878245999999997</v>
      </c>
      <c r="V32684">
        <v>4755900</v>
      </c>
      <c r="W32684" s="9" t="str">
        <f t="shared" si="514"/>
        <v>SO</v>
      </c>
    </row>
    <row r="32685" spans="15:23">
      <c r="O32685" t="s">
        <v>180</v>
      </c>
      <c r="P32685" s="13">
        <v>41981</v>
      </c>
      <c r="Q32685">
        <v>47.560001</v>
      </c>
      <c r="R32685">
        <v>48.220001000000003</v>
      </c>
      <c r="S32685">
        <v>47.560001</v>
      </c>
      <c r="T32685">
        <v>48.049999</v>
      </c>
      <c r="U32685">
        <v>34.241683999999999</v>
      </c>
      <c r="V32685">
        <v>4903800</v>
      </c>
      <c r="W32685" s="9" t="str">
        <f t="shared" si="514"/>
        <v>SO</v>
      </c>
    </row>
    <row r="32686" spans="15:23">
      <c r="O32686" t="s">
        <v>180</v>
      </c>
      <c r="P32686" s="13">
        <v>41982</v>
      </c>
      <c r="Q32686">
        <v>48.16</v>
      </c>
      <c r="R32686">
        <v>48.360000999999997</v>
      </c>
      <c r="S32686">
        <v>47.810001</v>
      </c>
      <c r="T32686">
        <v>48.139999000000003</v>
      </c>
      <c r="U32686">
        <v>34.305827999999998</v>
      </c>
      <c r="V32686">
        <v>3999600</v>
      </c>
      <c r="W32686" s="9" t="str">
        <f t="shared" si="514"/>
        <v>SO</v>
      </c>
    </row>
    <row r="32687" spans="15:23">
      <c r="O32687" t="s">
        <v>180</v>
      </c>
      <c r="P32687" s="13">
        <v>41983</v>
      </c>
      <c r="Q32687">
        <v>47.970001000000003</v>
      </c>
      <c r="R32687">
        <v>48.43</v>
      </c>
      <c r="S32687">
        <v>47.889999000000003</v>
      </c>
      <c r="T32687">
        <v>47.919998</v>
      </c>
      <c r="U32687">
        <v>34.149054999999997</v>
      </c>
      <c r="V32687">
        <v>4163300</v>
      </c>
      <c r="W32687" s="9" t="str">
        <f t="shared" si="514"/>
        <v>SO</v>
      </c>
    </row>
    <row r="32688" spans="15:23">
      <c r="O32688" t="s">
        <v>180</v>
      </c>
      <c r="P32688" s="13">
        <v>41984</v>
      </c>
      <c r="Q32688">
        <v>47.900002000000001</v>
      </c>
      <c r="R32688">
        <v>48.650002000000001</v>
      </c>
      <c r="S32688">
        <v>47.900002000000001</v>
      </c>
      <c r="T32688">
        <v>48.400002000000001</v>
      </c>
      <c r="U32688">
        <v>34.491112000000001</v>
      </c>
      <c r="V32688">
        <v>4558800</v>
      </c>
      <c r="W32688" s="9" t="str">
        <f t="shared" si="514"/>
        <v>SO</v>
      </c>
    </row>
    <row r="32689" spans="15:23">
      <c r="O32689" t="s">
        <v>180</v>
      </c>
      <c r="P32689" s="13">
        <v>41985</v>
      </c>
      <c r="Q32689">
        <v>48.099997999999999</v>
      </c>
      <c r="R32689">
        <v>48.700001</v>
      </c>
      <c r="S32689">
        <v>47.91</v>
      </c>
      <c r="T32689">
        <v>47.919998</v>
      </c>
      <c r="U32689">
        <v>34.149054999999997</v>
      </c>
      <c r="V32689">
        <v>3724600</v>
      </c>
      <c r="W32689" s="9" t="str">
        <f t="shared" si="514"/>
        <v>SO</v>
      </c>
    </row>
    <row r="32690" spans="15:23">
      <c r="O32690" t="s">
        <v>180</v>
      </c>
      <c r="P32690" s="13">
        <v>41988</v>
      </c>
      <c r="Q32690">
        <v>48.049999</v>
      </c>
      <c r="R32690">
        <v>48.23</v>
      </c>
      <c r="S32690">
        <v>47.5</v>
      </c>
      <c r="T32690">
        <v>47.849997999999999</v>
      </c>
      <c r="U32690">
        <v>34.099159</v>
      </c>
      <c r="V32690">
        <v>4515900</v>
      </c>
      <c r="W32690" s="9" t="str">
        <f t="shared" si="514"/>
        <v>SO</v>
      </c>
    </row>
    <row r="32691" spans="15:23">
      <c r="O32691" t="s">
        <v>180</v>
      </c>
      <c r="P32691" s="13">
        <v>41989</v>
      </c>
      <c r="Q32691">
        <v>47.91</v>
      </c>
      <c r="R32691">
        <v>48.389999000000003</v>
      </c>
      <c r="S32691">
        <v>47.459999000000003</v>
      </c>
      <c r="T32691">
        <v>47.759998000000003</v>
      </c>
      <c r="U32691">
        <v>34.035023000000002</v>
      </c>
      <c r="V32691">
        <v>5401000</v>
      </c>
      <c r="W32691" s="9" t="str">
        <f t="shared" si="514"/>
        <v>SO</v>
      </c>
    </row>
    <row r="32692" spans="15:23">
      <c r="O32692" t="s">
        <v>180</v>
      </c>
      <c r="P32692" s="13">
        <v>41990</v>
      </c>
      <c r="Q32692">
        <v>47.970001000000003</v>
      </c>
      <c r="R32692">
        <v>48.349997999999999</v>
      </c>
      <c r="S32692">
        <v>47.77</v>
      </c>
      <c r="T32692">
        <v>48.299999</v>
      </c>
      <c r="U32692">
        <v>34.419842000000003</v>
      </c>
      <c r="V32692">
        <v>4442200</v>
      </c>
      <c r="W32692" s="9" t="str">
        <f t="shared" si="514"/>
        <v>SO</v>
      </c>
    </row>
    <row r="32693" spans="15:23">
      <c r="O32693" t="s">
        <v>180</v>
      </c>
      <c r="P32693" s="13">
        <v>41991</v>
      </c>
      <c r="Q32693">
        <v>48.32</v>
      </c>
      <c r="R32693">
        <v>49</v>
      </c>
      <c r="S32693">
        <v>48.099997999999999</v>
      </c>
      <c r="T32693">
        <v>49</v>
      </c>
      <c r="U32693">
        <v>34.918681999999997</v>
      </c>
      <c r="V32693">
        <v>4911800</v>
      </c>
      <c r="W32693" s="9" t="str">
        <f t="shared" si="514"/>
        <v>SO</v>
      </c>
    </row>
    <row r="32694" spans="15:23">
      <c r="O32694" t="s">
        <v>180</v>
      </c>
      <c r="P32694" s="13">
        <v>41992</v>
      </c>
      <c r="Q32694">
        <v>48.939999</v>
      </c>
      <c r="R32694">
        <v>49.32</v>
      </c>
      <c r="S32694">
        <v>48.759998000000003</v>
      </c>
      <c r="T32694">
        <v>49.02</v>
      </c>
      <c r="U32694">
        <v>34.932941</v>
      </c>
      <c r="V32694">
        <v>8100200</v>
      </c>
      <c r="W32694" s="9" t="str">
        <f t="shared" si="514"/>
        <v>SO</v>
      </c>
    </row>
    <row r="32695" spans="15:23">
      <c r="O32695" t="s">
        <v>180</v>
      </c>
      <c r="P32695" s="13">
        <v>41995</v>
      </c>
      <c r="Q32695">
        <v>49.34</v>
      </c>
      <c r="R32695">
        <v>49.490001999999997</v>
      </c>
      <c r="S32695">
        <v>48.880001</v>
      </c>
      <c r="T32695">
        <v>49.360000999999997</v>
      </c>
      <c r="U32695">
        <v>35.175235999999998</v>
      </c>
      <c r="V32695">
        <v>3999700</v>
      </c>
      <c r="W32695" s="9" t="str">
        <f t="shared" si="514"/>
        <v>SO</v>
      </c>
    </row>
    <row r="32696" spans="15:23">
      <c r="O32696" t="s">
        <v>180</v>
      </c>
      <c r="P32696" s="13">
        <v>41996</v>
      </c>
      <c r="Q32696">
        <v>49.299999</v>
      </c>
      <c r="R32696">
        <v>49.470001000000003</v>
      </c>
      <c r="S32696">
        <v>49.119999</v>
      </c>
      <c r="T32696">
        <v>49.169998</v>
      </c>
      <c r="U32696">
        <v>35.039828999999997</v>
      </c>
      <c r="V32696">
        <v>3171600</v>
      </c>
      <c r="W32696" s="9" t="str">
        <f t="shared" si="514"/>
        <v>SO</v>
      </c>
    </row>
    <row r="32697" spans="15:23">
      <c r="O32697" t="s">
        <v>180</v>
      </c>
      <c r="P32697" s="13">
        <v>41997</v>
      </c>
      <c r="Q32697">
        <v>49.169998</v>
      </c>
      <c r="R32697">
        <v>50.130001</v>
      </c>
      <c r="S32697">
        <v>49.169998</v>
      </c>
      <c r="T32697">
        <v>49.91</v>
      </c>
      <c r="U32697">
        <v>35.567172999999997</v>
      </c>
      <c r="V32697">
        <v>3812600</v>
      </c>
      <c r="W32697" s="9" t="str">
        <f t="shared" si="514"/>
        <v>SO</v>
      </c>
    </row>
    <row r="32698" spans="15:23">
      <c r="O32698" t="s">
        <v>180</v>
      </c>
      <c r="P32698" s="13">
        <v>41999</v>
      </c>
      <c r="Q32698">
        <v>50</v>
      </c>
      <c r="R32698">
        <v>50.869999</v>
      </c>
      <c r="S32698">
        <v>49.959999000000003</v>
      </c>
      <c r="T32698">
        <v>50.470001000000003</v>
      </c>
      <c r="U32698">
        <v>35.966239999999999</v>
      </c>
      <c r="V32698">
        <v>5746300</v>
      </c>
      <c r="W32698" s="9" t="str">
        <f t="shared" si="514"/>
        <v>SO</v>
      </c>
    </row>
    <row r="32699" spans="15:23">
      <c r="O32699" t="s">
        <v>180</v>
      </c>
      <c r="P32699" s="13">
        <v>42002</v>
      </c>
      <c r="Q32699">
        <v>50.419998</v>
      </c>
      <c r="R32699">
        <v>51.279998999999997</v>
      </c>
      <c r="S32699">
        <v>50.419998</v>
      </c>
      <c r="T32699">
        <v>50.880001</v>
      </c>
      <c r="U32699">
        <v>36.258423000000001</v>
      </c>
      <c r="V32699">
        <v>6266500</v>
      </c>
      <c r="W32699" s="9" t="str">
        <f t="shared" si="514"/>
        <v>SO</v>
      </c>
    </row>
    <row r="32700" spans="15:23">
      <c r="O32700" t="s">
        <v>180</v>
      </c>
      <c r="P32700" s="13">
        <v>42003</v>
      </c>
      <c r="Q32700">
        <v>50.82</v>
      </c>
      <c r="R32700">
        <v>50.82</v>
      </c>
      <c r="S32700">
        <v>49.75</v>
      </c>
      <c r="T32700">
        <v>49.77</v>
      </c>
      <c r="U32700">
        <v>35.467402999999997</v>
      </c>
      <c r="V32700">
        <v>4130100</v>
      </c>
      <c r="W32700" s="9" t="str">
        <f t="shared" si="514"/>
        <v>SO</v>
      </c>
    </row>
    <row r="32701" spans="15:23">
      <c r="O32701" t="s">
        <v>180</v>
      </c>
      <c r="P32701" s="13">
        <v>42004</v>
      </c>
      <c r="Q32701">
        <v>49.950001</v>
      </c>
      <c r="R32701">
        <v>50.099997999999999</v>
      </c>
      <c r="S32701">
        <v>49.049999</v>
      </c>
      <c r="T32701">
        <v>49.110000999999997</v>
      </c>
      <c r="U32701">
        <v>34.997070000000001</v>
      </c>
      <c r="V32701">
        <v>4963300</v>
      </c>
      <c r="W32701" s="9" t="str">
        <f t="shared" si="514"/>
        <v>SO</v>
      </c>
    </row>
    <row r="32702" spans="15:23">
      <c r="O32702" t="s">
        <v>180</v>
      </c>
      <c r="P32702" s="13">
        <v>42006</v>
      </c>
      <c r="Q32702">
        <v>49.189999</v>
      </c>
      <c r="R32702">
        <v>49.439999</v>
      </c>
      <c r="S32702">
        <v>48.84</v>
      </c>
      <c r="T32702">
        <v>49.369999</v>
      </c>
      <c r="U32702">
        <v>35.182361999999998</v>
      </c>
      <c r="V32702">
        <v>4645300</v>
      </c>
      <c r="W32702" s="9" t="str">
        <f t="shared" si="514"/>
        <v>SO</v>
      </c>
    </row>
    <row r="32703" spans="15:23">
      <c r="O32703" t="s">
        <v>180</v>
      </c>
      <c r="P32703" s="13">
        <v>42009</v>
      </c>
      <c r="Q32703">
        <v>49.380001</v>
      </c>
      <c r="R32703">
        <v>49.490001999999997</v>
      </c>
      <c r="S32703">
        <v>48.91</v>
      </c>
      <c r="T32703">
        <v>49.16</v>
      </c>
      <c r="U32703">
        <v>35.032707000000002</v>
      </c>
      <c r="V32703">
        <v>7028700</v>
      </c>
      <c r="W32703" s="9" t="str">
        <f t="shared" si="514"/>
        <v>SO</v>
      </c>
    </row>
    <row r="32704" spans="15:23">
      <c r="O32704" t="s">
        <v>180</v>
      </c>
      <c r="P32704" s="13">
        <v>42010</v>
      </c>
      <c r="Q32704">
        <v>49.200001</v>
      </c>
      <c r="R32704">
        <v>50.18</v>
      </c>
      <c r="S32704">
        <v>49.18</v>
      </c>
      <c r="T32704">
        <v>49.75</v>
      </c>
      <c r="U32704">
        <v>35.453158999999999</v>
      </c>
      <c r="V32704">
        <v>9358300</v>
      </c>
      <c r="W32704" s="9" t="str">
        <f t="shared" si="514"/>
        <v>SO</v>
      </c>
    </row>
    <row r="32705" spans="15:23">
      <c r="O32705" t="s">
        <v>180</v>
      </c>
      <c r="P32705" s="13">
        <v>42011</v>
      </c>
      <c r="Q32705">
        <v>49.790000999999997</v>
      </c>
      <c r="R32705">
        <v>50.439999</v>
      </c>
      <c r="S32705">
        <v>49.599997999999999</v>
      </c>
      <c r="T32705">
        <v>50.299999</v>
      </c>
      <c r="U32705">
        <v>35.845100000000002</v>
      </c>
      <c r="V32705">
        <v>4917000</v>
      </c>
      <c r="W32705" s="9" t="str">
        <f t="shared" si="514"/>
        <v>SO</v>
      </c>
    </row>
    <row r="32706" spans="15:23">
      <c r="O32706" t="s">
        <v>180</v>
      </c>
      <c r="P32706" s="13">
        <v>42012</v>
      </c>
      <c r="Q32706">
        <v>50.41</v>
      </c>
      <c r="R32706">
        <v>50.689999</v>
      </c>
      <c r="S32706">
        <v>50.220001000000003</v>
      </c>
      <c r="T32706">
        <v>50.34</v>
      </c>
      <c r="U32706">
        <v>35.873607999999997</v>
      </c>
      <c r="V32706">
        <v>4532500</v>
      </c>
      <c r="W32706" s="9" t="str">
        <f t="shared" si="514"/>
        <v>SO</v>
      </c>
    </row>
    <row r="32707" spans="15:23">
      <c r="O32707" t="s">
        <v>180</v>
      </c>
      <c r="P32707" s="13">
        <v>42013</v>
      </c>
      <c r="Q32707">
        <v>50.32</v>
      </c>
      <c r="R32707">
        <v>50.360000999999997</v>
      </c>
      <c r="S32707">
        <v>49.630001</v>
      </c>
      <c r="T32707">
        <v>49.700001</v>
      </c>
      <c r="U32707">
        <v>35.417521999999998</v>
      </c>
      <c r="V32707">
        <v>4121000</v>
      </c>
      <c r="W32707" s="9" t="str">
        <f t="shared" si="514"/>
        <v>SO</v>
      </c>
    </row>
    <row r="32708" spans="15:23">
      <c r="O32708" t="s">
        <v>180</v>
      </c>
      <c r="P32708" s="13">
        <v>42016</v>
      </c>
      <c r="Q32708">
        <v>49.950001</v>
      </c>
      <c r="R32708">
        <v>50</v>
      </c>
      <c r="S32708">
        <v>49.439999</v>
      </c>
      <c r="T32708">
        <v>49.709999000000003</v>
      </c>
      <c r="U32708">
        <v>35.424644000000001</v>
      </c>
      <c r="V32708">
        <v>4086100</v>
      </c>
      <c r="W32708" s="9" t="str">
        <f t="shared" si="514"/>
        <v>SO</v>
      </c>
    </row>
    <row r="32709" spans="15:23">
      <c r="O32709" t="s">
        <v>180</v>
      </c>
      <c r="P32709" s="13">
        <v>42017</v>
      </c>
      <c r="Q32709">
        <v>50.009998000000003</v>
      </c>
      <c r="R32709">
        <v>50.5</v>
      </c>
      <c r="S32709">
        <v>49.52</v>
      </c>
      <c r="T32709">
        <v>49.68</v>
      </c>
      <c r="U32709">
        <v>35.403278</v>
      </c>
      <c r="V32709">
        <v>5422100</v>
      </c>
      <c r="W32709" s="9" t="str">
        <f t="shared" ref="W32709:W32772" si="515">IFERROR(VLOOKUP(O32709,$B$4:$B$17,1,FALSE),"Delete")</f>
        <v>SO</v>
      </c>
    </row>
    <row r="32710" spans="15:23">
      <c r="O32710" t="s">
        <v>180</v>
      </c>
      <c r="P32710" s="13">
        <v>42018</v>
      </c>
      <c r="Q32710">
        <v>49.700001</v>
      </c>
      <c r="R32710">
        <v>50.200001</v>
      </c>
      <c r="S32710">
        <v>49.439999</v>
      </c>
      <c r="T32710">
        <v>50.189999</v>
      </c>
      <c r="U32710">
        <v>35.766716000000002</v>
      </c>
      <c r="V32710">
        <v>6205300</v>
      </c>
      <c r="W32710" s="9" t="str">
        <f t="shared" si="515"/>
        <v>SO</v>
      </c>
    </row>
    <row r="32711" spans="15:23">
      <c r="O32711" t="s">
        <v>180</v>
      </c>
      <c r="P32711" s="13">
        <v>42019</v>
      </c>
      <c r="Q32711">
        <v>50.41</v>
      </c>
      <c r="R32711">
        <v>50.880001</v>
      </c>
      <c r="S32711">
        <v>50.119999</v>
      </c>
      <c r="T32711">
        <v>50.799999</v>
      </c>
      <c r="U32711">
        <v>36.201408000000001</v>
      </c>
      <c r="V32711">
        <v>5685100</v>
      </c>
      <c r="W32711" s="9" t="str">
        <f t="shared" si="515"/>
        <v>SO</v>
      </c>
    </row>
    <row r="32712" spans="15:23">
      <c r="O32712" t="s">
        <v>180</v>
      </c>
      <c r="P32712" s="13">
        <v>42020</v>
      </c>
      <c r="Q32712">
        <v>50.68</v>
      </c>
      <c r="R32712">
        <v>51.389999000000003</v>
      </c>
      <c r="S32712">
        <v>50.619999</v>
      </c>
      <c r="T32712">
        <v>51.349997999999999</v>
      </c>
      <c r="U32712">
        <v>36.593361000000002</v>
      </c>
      <c r="V32712">
        <v>5718600</v>
      </c>
      <c r="W32712" s="9" t="str">
        <f t="shared" si="515"/>
        <v>SO</v>
      </c>
    </row>
    <row r="32713" spans="15:23">
      <c r="O32713" t="s">
        <v>180</v>
      </c>
      <c r="P32713" s="13">
        <v>42024</v>
      </c>
      <c r="Q32713">
        <v>51.400002000000001</v>
      </c>
      <c r="R32713">
        <v>51.68</v>
      </c>
      <c r="S32713">
        <v>51.169998</v>
      </c>
      <c r="T32713">
        <v>51.66</v>
      </c>
      <c r="U32713">
        <v>36.814266000000003</v>
      </c>
      <c r="V32713">
        <v>4081400</v>
      </c>
      <c r="W32713" s="9" t="str">
        <f t="shared" si="515"/>
        <v>SO</v>
      </c>
    </row>
    <row r="32714" spans="15:23">
      <c r="O32714" t="s">
        <v>180</v>
      </c>
      <c r="P32714" s="13">
        <v>42025</v>
      </c>
      <c r="Q32714">
        <v>51.470001000000003</v>
      </c>
      <c r="R32714">
        <v>52.09</v>
      </c>
      <c r="S32714">
        <v>51.189999</v>
      </c>
      <c r="T32714">
        <v>52.009998000000003</v>
      </c>
      <c r="U32714">
        <v>37.063693999999998</v>
      </c>
      <c r="V32714">
        <v>5409200</v>
      </c>
      <c r="W32714" s="9" t="str">
        <f t="shared" si="515"/>
        <v>SO</v>
      </c>
    </row>
    <row r="32715" spans="15:23">
      <c r="O32715" t="s">
        <v>180</v>
      </c>
      <c r="P32715" s="13">
        <v>42026</v>
      </c>
      <c r="Q32715">
        <v>52</v>
      </c>
      <c r="R32715">
        <v>52.259998000000003</v>
      </c>
      <c r="S32715">
        <v>51.650002000000001</v>
      </c>
      <c r="T32715">
        <v>52.130001</v>
      </c>
      <c r="U32715">
        <v>37.149197000000001</v>
      </c>
      <c r="V32715">
        <v>4674500</v>
      </c>
      <c r="W32715" s="9" t="str">
        <f t="shared" si="515"/>
        <v>SO</v>
      </c>
    </row>
    <row r="32716" spans="15:23">
      <c r="O32716" t="s">
        <v>180</v>
      </c>
      <c r="P32716" s="13">
        <v>42027</v>
      </c>
      <c r="Q32716">
        <v>52.130001</v>
      </c>
      <c r="R32716">
        <v>52.470001000000003</v>
      </c>
      <c r="S32716">
        <v>52</v>
      </c>
      <c r="T32716">
        <v>52.23</v>
      </c>
      <c r="U32716">
        <v>37.220463000000002</v>
      </c>
      <c r="V32716">
        <v>4190200</v>
      </c>
      <c r="W32716" s="9" t="str">
        <f t="shared" si="515"/>
        <v>SO</v>
      </c>
    </row>
    <row r="32717" spans="15:23">
      <c r="O32717" t="s">
        <v>180</v>
      </c>
      <c r="P32717" s="13">
        <v>42030</v>
      </c>
      <c r="Q32717">
        <v>52.060001</v>
      </c>
      <c r="R32717">
        <v>52.27</v>
      </c>
      <c r="S32717">
        <v>51.68</v>
      </c>
      <c r="T32717">
        <v>52.23</v>
      </c>
      <c r="U32717">
        <v>37.220463000000002</v>
      </c>
      <c r="V32717">
        <v>4231600</v>
      </c>
      <c r="W32717" s="9" t="str">
        <f t="shared" si="515"/>
        <v>SO</v>
      </c>
    </row>
    <row r="32718" spans="15:23">
      <c r="O32718" t="s">
        <v>180</v>
      </c>
      <c r="P32718" s="13">
        <v>42031</v>
      </c>
      <c r="Q32718">
        <v>52.110000999999997</v>
      </c>
      <c r="R32718">
        <v>52.709999000000003</v>
      </c>
      <c r="S32718">
        <v>52.110000999999997</v>
      </c>
      <c r="T32718">
        <v>52.419998</v>
      </c>
      <c r="U32718">
        <v>37.355868999999998</v>
      </c>
      <c r="V32718">
        <v>3566800</v>
      </c>
      <c r="W32718" s="9" t="str">
        <f t="shared" si="515"/>
        <v>SO</v>
      </c>
    </row>
    <row r="32719" spans="15:23">
      <c r="O32719" t="s">
        <v>180</v>
      </c>
      <c r="P32719" s="13">
        <v>42032</v>
      </c>
      <c r="Q32719">
        <v>52.419998</v>
      </c>
      <c r="R32719">
        <v>53.16</v>
      </c>
      <c r="S32719">
        <v>52.060001</v>
      </c>
      <c r="T32719">
        <v>52.169998</v>
      </c>
      <c r="U32719">
        <v>37.177703999999999</v>
      </c>
      <c r="V32719">
        <v>5202800</v>
      </c>
      <c r="W32719" s="9" t="str">
        <f t="shared" si="515"/>
        <v>SO</v>
      </c>
    </row>
    <row r="32720" spans="15:23">
      <c r="O32720" t="s">
        <v>180</v>
      </c>
      <c r="P32720" s="13">
        <v>42033</v>
      </c>
      <c r="Q32720">
        <v>52.040000999999997</v>
      </c>
      <c r="R32720">
        <v>52.91</v>
      </c>
      <c r="S32720">
        <v>51.900002000000001</v>
      </c>
      <c r="T32720">
        <v>52.790000999999997</v>
      </c>
      <c r="U32720">
        <v>37.619545000000002</v>
      </c>
      <c r="V32720">
        <v>4455000</v>
      </c>
      <c r="W32720" s="9" t="str">
        <f t="shared" si="515"/>
        <v>SO</v>
      </c>
    </row>
    <row r="32721" spans="15:23">
      <c r="O32721" t="s">
        <v>180</v>
      </c>
      <c r="P32721" s="13">
        <v>42034</v>
      </c>
      <c r="Q32721">
        <v>52.299999</v>
      </c>
      <c r="R32721">
        <v>52.490001999999997</v>
      </c>
      <c r="S32721">
        <v>50.639999000000003</v>
      </c>
      <c r="T32721">
        <v>50.720001000000003</v>
      </c>
      <c r="U32721">
        <v>36.144401999999999</v>
      </c>
      <c r="V32721">
        <v>12554600</v>
      </c>
      <c r="W32721" s="9" t="str">
        <f t="shared" si="515"/>
        <v>SO</v>
      </c>
    </row>
    <row r="32722" spans="15:23">
      <c r="O32722" t="s">
        <v>180</v>
      </c>
      <c r="P32722" s="13">
        <v>42037</v>
      </c>
      <c r="Q32722">
        <v>50.650002000000001</v>
      </c>
      <c r="R32722">
        <v>50.93</v>
      </c>
      <c r="S32722">
        <v>50.119999</v>
      </c>
      <c r="T32722">
        <v>50.779998999999997</v>
      </c>
      <c r="U32722">
        <v>36.187156999999999</v>
      </c>
      <c r="V32722">
        <v>7073200</v>
      </c>
      <c r="W32722" s="9" t="str">
        <f t="shared" si="515"/>
        <v>SO</v>
      </c>
    </row>
    <row r="32723" spans="15:23">
      <c r="O32723" t="s">
        <v>180</v>
      </c>
      <c r="P32723" s="13">
        <v>42038</v>
      </c>
      <c r="Q32723">
        <v>50.77</v>
      </c>
      <c r="R32723">
        <v>50.950001</v>
      </c>
      <c r="S32723">
        <v>50.360000999999997</v>
      </c>
      <c r="T32723">
        <v>50.799999</v>
      </c>
      <c r="U32723">
        <v>36.201408000000001</v>
      </c>
      <c r="V32723">
        <v>8289200</v>
      </c>
      <c r="W32723" s="9" t="str">
        <f t="shared" si="515"/>
        <v>SO</v>
      </c>
    </row>
    <row r="32724" spans="15:23">
      <c r="O32724" t="s">
        <v>180</v>
      </c>
      <c r="P32724" s="13">
        <v>42039</v>
      </c>
      <c r="Q32724">
        <v>50.959999000000003</v>
      </c>
      <c r="R32724">
        <v>51.139999000000003</v>
      </c>
      <c r="S32724">
        <v>49.32</v>
      </c>
      <c r="T32724">
        <v>49.459999000000003</v>
      </c>
      <c r="U32724">
        <v>35.246505999999997</v>
      </c>
      <c r="V32724">
        <v>10485600</v>
      </c>
      <c r="W32724" s="9" t="str">
        <f t="shared" si="515"/>
        <v>SO</v>
      </c>
    </row>
    <row r="32725" spans="15:23">
      <c r="O32725" t="s">
        <v>180</v>
      </c>
      <c r="P32725" s="13">
        <v>42040</v>
      </c>
      <c r="Q32725">
        <v>49.57</v>
      </c>
      <c r="R32725">
        <v>49.880001</v>
      </c>
      <c r="S32725">
        <v>49.049999</v>
      </c>
      <c r="T32725">
        <v>49.709999000000003</v>
      </c>
      <c r="U32725">
        <v>35.424644000000001</v>
      </c>
      <c r="V32725">
        <v>6201900</v>
      </c>
      <c r="W32725" s="9" t="str">
        <f t="shared" si="515"/>
        <v>SO</v>
      </c>
    </row>
    <row r="32726" spans="15:23">
      <c r="O32726" t="s">
        <v>180</v>
      </c>
      <c r="P32726" s="13">
        <v>42041</v>
      </c>
      <c r="Q32726">
        <v>49.43</v>
      </c>
      <c r="R32726">
        <v>49.439999</v>
      </c>
      <c r="S32726">
        <v>47.869999</v>
      </c>
      <c r="T32726">
        <v>48.169998</v>
      </c>
      <c r="U32726">
        <v>34.327205999999997</v>
      </c>
      <c r="V32726">
        <v>8955000</v>
      </c>
      <c r="W32726" s="9" t="str">
        <f t="shared" si="515"/>
        <v>SO</v>
      </c>
    </row>
    <row r="32727" spans="15:23">
      <c r="O32727" t="s">
        <v>180</v>
      </c>
      <c r="P32727" s="13">
        <v>42044</v>
      </c>
      <c r="Q32727">
        <v>48.209999000000003</v>
      </c>
      <c r="R32727">
        <v>48.330002</v>
      </c>
      <c r="S32727">
        <v>47.639999000000003</v>
      </c>
      <c r="T32727">
        <v>47.790000999999997</v>
      </c>
      <c r="U32727">
        <v>34.056404000000001</v>
      </c>
      <c r="V32727">
        <v>6633900</v>
      </c>
      <c r="W32727" s="9" t="str">
        <f t="shared" si="515"/>
        <v>SO</v>
      </c>
    </row>
    <row r="32728" spans="15:23">
      <c r="O32728" t="s">
        <v>180</v>
      </c>
      <c r="P32728" s="13">
        <v>42045</v>
      </c>
      <c r="Q32728">
        <v>47.720001000000003</v>
      </c>
      <c r="R32728">
        <v>48.799999</v>
      </c>
      <c r="S32728">
        <v>47.720001000000003</v>
      </c>
      <c r="T32728">
        <v>48.68</v>
      </c>
      <c r="U32728">
        <v>34.690646999999998</v>
      </c>
      <c r="V32728">
        <v>5821800</v>
      </c>
      <c r="W32728" s="9" t="str">
        <f t="shared" si="515"/>
        <v>SO</v>
      </c>
    </row>
    <row r="32729" spans="15:23">
      <c r="O32729" t="s">
        <v>180</v>
      </c>
      <c r="P32729" s="13">
        <v>42046</v>
      </c>
      <c r="Q32729">
        <v>48.419998</v>
      </c>
      <c r="R32729">
        <v>48.669998</v>
      </c>
      <c r="S32729">
        <v>47.66</v>
      </c>
      <c r="T32729">
        <v>47.950001</v>
      </c>
      <c r="U32729">
        <v>34.170428999999999</v>
      </c>
      <c r="V32729">
        <v>7656800</v>
      </c>
      <c r="W32729" s="9" t="str">
        <f t="shared" si="515"/>
        <v>SO</v>
      </c>
    </row>
    <row r="32730" spans="15:23">
      <c r="O32730" t="s">
        <v>180</v>
      </c>
      <c r="P32730" s="13">
        <v>42047</v>
      </c>
      <c r="Q32730">
        <v>47.599997999999999</v>
      </c>
      <c r="R32730">
        <v>47.630001</v>
      </c>
      <c r="S32730">
        <v>46.290000999999997</v>
      </c>
      <c r="T32730">
        <v>46.560001</v>
      </c>
      <c r="U32730">
        <v>33.547192000000003</v>
      </c>
      <c r="V32730">
        <v>11259900</v>
      </c>
      <c r="W32730" s="9" t="str">
        <f t="shared" si="515"/>
        <v>SO</v>
      </c>
    </row>
    <row r="32731" spans="15:23">
      <c r="O32731" t="s">
        <v>180</v>
      </c>
      <c r="P32731" s="13">
        <v>42048</v>
      </c>
      <c r="Q32731">
        <v>46.43</v>
      </c>
      <c r="R32731">
        <v>46.540000999999997</v>
      </c>
      <c r="S32731">
        <v>45.540000999999997</v>
      </c>
      <c r="T32731">
        <v>45.880001</v>
      </c>
      <c r="U32731">
        <v>33.057223999999998</v>
      </c>
      <c r="V32731">
        <v>8657600</v>
      </c>
      <c r="W32731" s="9" t="str">
        <f t="shared" si="515"/>
        <v>SO</v>
      </c>
    </row>
    <row r="32732" spans="15:23">
      <c r="O32732" t="s">
        <v>180</v>
      </c>
      <c r="P32732" s="13">
        <v>42052</v>
      </c>
      <c r="Q32732">
        <v>45.689999</v>
      </c>
      <c r="R32732">
        <v>46.139999000000003</v>
      </c>
      <c r="S32732">
        <v>45.220001000000003</v>
      </c>
      <c r="T32732">
        <v>45.540000999999997</v>
      </c>
      <c r="U32732">
        <v>32.812247999999997</v>
      </c>
      <c r="V32732">
        <v>8987100</v>
      </c>
      <c r="W32732" s="9" t="str">
        <f t="shared" si="515"/>
        <v>SO</v>
      </c>
    </row>
    <row r="32733" spans="15:23">
      <c r="O32733" t="s">
        <v>180</v>
      </c>
      <c r="P32733" s="13">
        <v>42053</v>
      </c>
      <c r="Q32733">
        <v>45.880001</v>
      </c>
      <c r="R32733">
        <v>46.970001000000003</v>
      </c>
      <c r="S32733">
        <v>45.689999</v>
      </c>
      <c r="T32733">
        <v>46.84</v>
      </c>
      <c r="U32733">
        <v>33.748924000000002</v>
      </c>
      <c r="V32733">
        <v>7461300</v>
      </c>
      <c r="W32733" s="9" t="str">
        <f t="shared" si="515"/>
        <v>SO</v>
      </c>
    </row>
    <row r="32734" spans="15:23">
      <c r="O32734" t="s">
        <v>180</v>
      </c>
      <c r="P32734" s="13">
        <v>42054</v>
      </c>
      <c r="Q32734">
        <v>46.799999</v>
      </c>
      <c r="R32734">
        <v>46.869999</v>
      </c>
      <c r="S32734">
        <v>46.009998000000003</v>
      </c>
      <c r="T32734">
        <v>46.189999</v>
      </c>
      <c r="U32734">
        <v>33.280586</v>
      </c>
      <c r="V32734">
        <v>4223000</v>
      </c>
      <c r="W32734" s="9" t="str">
        <f t="shared" si="515"/>
        <v>SO</v>
      </c>
    </row>
    <row r="32735" spans="15:23">
      <c r="O32735" t="s">
        <v>180</v>
      </c>
      <c r="P32735" s="13">
        <v>42055</v>
      </c>
      <c r="Q32735">
        <v>46.110000999999997</v>
      </c>
      <c r="R32735">
        <v>46.220001000000003</v>
      </c>
      <c r="S32735">
        <v>45.599997999999999</v>
      </c>
      <c r="T32735">
        <v>46.139999000000003</v>
      </c>
      <c r="U32735">
        <v>33.244563999999997</v>
      </c>
      <c r="V32735">
        <v>4090200</v>
      </c>
      <c r="W32735" s="9" t="str">
        <f t="shared" si="515"/>
        <v>SO</v>
      </c>
    </row>
    <row r="32736" spans="15:23">
      <c r="O32736" t="s">
        <v>180</v>
      </c>
      <c r="P32736" s="13">
        <v>42058</v>
      </c>
      <c r="Q32736">
        <v>46.279998999999997</v>
      </c>
      <c r="R32736">
        <v>46.540000999999997</v>
      </c>
      <c r="S32736">
        <v>46.130001</v>
      </c>
      <c r="T32736">
        <v>46.470001000000003</v>
      </c>
      <c r="U32736">
        <v>33.482337999999999</v>
      </c>
      <c r="V32736">
        <v>5160200</v>
      </c>
      <c r="W32736" s="9" t="str">
        <f t="shared" si="515"/>
        <v>SO</v>
      </c>
    </row>
    <row r="32737" spans="15:23">
      <c r="O32737" t="s">
        <v>180</v>
      </c>
      <c r="P32737" s="13">
        <v>42059</v>
      </c>
      <c r="Q32737">
        <v>46.459999000000003</v>
      </c>
      <c r="R32737">
        <v>47.009998000000003</v>
      </c>
      <c r="S32737">
        <v>46.259998000000003</v>
      </c>
      <c r="T32737">
        <v>46.889999000000003</v>
      </c>
      <c r="U32737">
        <v>33.784958000000003</v>
      </c>
      <c r="V32737">
        <v>5445200</v>
      </c>
      <c r="W32737" s="9" t="str">
        <f t="shared" si="515"/>
        <v>SO</v>
      </c>
    </row>
    <row r="32738" spans="15:23">
      <c r="O32738" t="s">
        <v>180</v>
      </c>
      <c r="P32738" s="13">
        <v>42060</v>
      </c>
      <c r="Q32738">
        <v>47.02</v>
      </c>
      <c r="R32738">
        <v>47.049999</v>
      </c>
      <c r="S32738">
        <v>45.860000999999997</v>
      </c>
      <c r="T32738">
        <v>45.919998</v>
      </c>
      <c r="U32738">
        <v>33.086039999999997</v>
      </c>
      <c r="V32738">
        <v>5992500</v>
      </c>
      <c r="W32738" s="9" t="str">
        <f t="shared" si="515"/>
        <v>SO</v>
      </c>
    </row>
    <row r="32739" spans="15:23">
      <c r="O32739" t="s">
        <v>180</v>
      </c>
      <c r="P32739" s="13">
        <v>42061</v>
      </c>
      <c r="Q32739">
        <v>46.029998999999997</v>
      </c>
      <c r="R32739">
        <v>46.150002000000001</v>
      </c>
      <c r="S32739">
        <v>45.68</v>
      </c>
      <c r="T32739">
        <v>45.759998000000003</v>
      </c>
      <c r="U32739">
        <v>32.970768</v>
      </c>
      <c r="V32739">
        <v>3778200</v>
      </c>
      <c r="W32739" s="9" t="str">
        <f t="shared" si="515"/>
        <v>SO</v>
      </c>
    </row>
    <row r="32740" spans="15:23">
      <c r="O32740" t="s">
        <v>180</v>
      </c>
      <c r="P32740" s="13">
        <v>42062</v>
      </c>
      <c r="Q32740">
        <v>45.759998000000003</v>
      </c>
      <c r="R32740">
        <v>45.939999</v>
      </c>
      <c r="S32740">
        <v>45.52</v>
      </c>
      <c r="T32740">
        <v>45.790000999999997</v>
      </c>
      <c r="U32740">
        <v>32.992386000000003</v>
      </c>
      <c r="V32740">
        <v>4178000</v>
      </c>
      <c r="W32740" s="9" t="str">
        <f t="shared" si="515"/>
        <v>SO</v>
      </c>
    </row>
    <row r="32741" spans="15:23">
      <c r="O32741" t="s">
        <v>180</v>
      </c>
      <c r="P32741" s="13">
        <v>42065</v>
      </c>
      <c r="Q32741">
        <v>45.799999</v>
      </c>
      <c r="R32741">
        <v>45.799999</v>
      </c>
      <c r="S32741">
        <v>44.650002000000001</v>
      </c>
      <c r="T32741">
        <v>44.869999</v>
      </c>
      <c r="U32741">
        <v>32.329514000000003</v>
      </c>
      <c r="V32741">
        <v>7013000</v>
      </c>
      <c r="W32741" s="9" t="str">
        <f t="shared" si="515"/>
        <v>SO</v>
      </c>
    </row>
    <row r="32742" spans="15:23">
      <c r="O32742" t="s">
        <v>180</v>
      </c>
      <c r="P32742" s="13">
        <v>42066</v>
      </c>
      <c r="Q32742">
        <v>45.09</v>
      </c>
      <c r="R32742">
        <v>45.189999</v>
      </c>
      <c r="S32742">
        <v>44.560001</v>
      </c>
      <c r="T32742">
        <v>45.150002000000001</v>
      </c>
      <c r="U32742">
        <v>32.531258000000001</v>
      </c>
      <c r="V32742">
        <v>5061400</v>
      </c>
      <c r="W32742" s="9" t="str">
        <f t="shared" si="515"/>
        <v>SO</v>
      </c>
    </row>
    <row r="32743" spans="15:23">
      <c r="O32743" t="s">
        <v>180</v>
      </c>
      <c r="P32743" s="13">
        <v>42067</v>
      </c>
      <c r="Q32743">
        <v>45.049999</v>
      </c>
      <c r="R32743">
        <v>45.049999</v>
      </c>
      <c r="S32743">
        <v>44.610000999999997</v>
      </c>
      <c r="T32743">
        <v>44.830002</v>
      </c>
      <c r="U32743">
        <v>32.300690000000003</v>
      </c>
      <c r="V32743">
        <v>3828800</v>
      </c>
      <c r="W32743" s="9" t="str">
        <f t="shared" si="515"/>
        <v>SO</v>
      </c>
    </row>
    <row r="32744" spans="15:23">
      <c r="O32744" t="s">
        <v>180</v>
      </c>
      <c r="P32744" s="13">
        <v>42068</v>
      </c>
      <c r="Q32744">
        <v>44.959999000000003</v>
      </c>
      <c r="R32744">
        <v>45.23</v>
      </c>
      <c r="S32744">
        <v>44.82</v>
      </c>
      <c r="T32744">
        <v>45.02</v>
      </c>
      <c r="U32744">
        <v>32.437592000000002</v>
      </c>
      <c r="V32744">
        <v>5425400</v>
      </c>
      <c r="W32744" s="9" t="str">
        <f t="shared" si="515"/>
        <v>SO</v>
      </c>
    </row>
    <row r="32745" spans="15:23">
      <c r="O32745" t="s">
        <v>180</v>
      </c>
      <c r="P32745" s="13">
        <v>42069</v>
      </c>
      <c r="Q32745">
        <v>44.52</v>
      </c>
      <c r="R32745">
        <v>44.560001</v>
      </c>
      <c r="S32745">
        <v>43.880001</v>
      </c>
      <c r="T32745">
        <v>44.09</v>
      </c>
      <c r="U32745">
        <v>31.767496000000001</v>
      </c>
      <c r="V32745">
        <v>11523800</v>
      </c>
      <c r="W32745" s="9" t="str">
        <f t="shared" si="515"/>
        <v>SO</v>
      </c>
    </row>
    <row r="32746" spans="15:23">
      <c r="O32746" t="s">
        <v>180</v>
      </c>
      <c r="P32746" s="13">
        <v>42072</v>
      </c>
      <c r="Q32746">
        <v>44.110000999999997</v>
      </c>
      <c r="R32746">
        <v>44.43</v>
      </c>
      <c r="S32746">
        <v>43.970001000000003</v>
      </c>
      <c r="T32746">
        <v>44.009998000000003</v>
      </c>
      <c r="U32746">
        <v>31.709866999999999</v>
      </c>
      <c r="V32746">
        <v>6110200</v>
      </c>
      <c r="W32746" s="9" t="str">
        <f t="shared" si="515"/>
        <v>SO</v>
      </c>
    </row>
    <row r="32747" spans="15:23">
      <c r="O32747" t="s">
        <v>180</v>
      </c>
      <c r="P32747" s="13">
        <v>42073</v>
      </c>
      <c r="Q32747">
        <v>43.98</v>
      </c>
      <c r="R32747">
        <v>44.560001</v>
      </c>
      <c r="S32747">
        <v>43.790000999999997</v>
      </c>
      <c r="T32747">
        <v>43.93</v>
      </c>
      <c r="U32747">
        <v>31.652218000000001</v>
      </c>
      <c r="V32747">
        <v>8559300</v>
      </c>
      <c r="W32747" s="9" t="str">
        <f t="shared" si="515"/>
        <v>SO</v>
      </c>
    </row>
    <row r="32748" spans="15:23">
      <c r="O32748" t="s">
        <v>180</v>
      </c>
      <c r="P32748" s="13">
        <v>42074</v>
      </c>
      <c r="Q32748">
        <v>43.91</v>
      </c>
      <c r="R32748">
        <v>44.209999000000003</v>
      </c>
      <c r="S32748">
        <v>43.549999</v>
      </c>
      <c r="T32748">
        <v>43.720001000000003</v>
      </c>
      <c r="U32748">
        <v>31.500914000000002</v>
      </c>
      <c r="V32748">
        <v>4848600</v>
      </c>
      <c r="W32748" s="9" t="str">
        <f t="shared" si="515"/>
        <v>SO</v>
      </c>
    </row>
    <row r="32749" spans="15:23">
      <c r="O32749" t="s">
        <v>180</v>
      </c>
      <c r="P32749" s="13">
        <v>42075</v>
      </c>
      <c r="Q32749">
        <v>43.860000999999997</v>
      </c>
      <c r="R32749">
        <v>44.57</v>
      </c>
      <c r="S32749">
        <v>43.82</v>
      </c>
      <c r="T32749">
        <v>44.459999000000003</v>
      </c>
      <c r="U32749">
        <v>32.034100000000002</v>
      </c>
      <c r="V32749">
        <v>6403700</v>
      </c>
      <c r="W32749" s="9" t="str">
        <f t="shared" si="515"/>
        <v>SO</v>
      </c>
    </row>
    <row r="32750" spans="15:23">
      <c r="O32750" t="s">
        <v>180</v>
      </c>
      <c r="P32750" s="13">
        <v>42076</v>
      </c>
      <c r="Q32750">
        <v>44.400002000000001</v>
      </c>
      <c r="R32750">
        <v>44.450001</v>
      </c>
      <c r="S32750">
        <v>43.75</v>
      </c>
      <c r="T32750">
        <v>43.950001</v>
      </c>
      <c r="U32750">
        <v>31.666640999999998</v>
      </c>
      <c r="V32750">
        <v>5691800</v>
      </c>
      <c r="W32750" s="9" t="str">
        <f t="shared" si="515"/>
        <v>SO</v>
      </c>
    </row>
    <row r="32751" spans="15:23">
      <c r="O32751" t="s">
        <v>180</v>
      </c>
      <c r="P32751" s="13">
        <v>42079</v>
      </c>
      <c r="Q32751">
        <v>44.119999</v>
      </c>
      <c r="R32751">
        <v>44.919998</v>
      </c>
      <c r="S32751">
        <v>44.119999</v>
      </c>
      <c r="T32751">
        <v>44.630001</v>
      </c>
      <c r="U32751">
        <v>32.156585999999997</v>
      </c>
      <c r="V32751">
        <v>4384300</v>
      </c>
      <c r="W32751" s="9" t="str">
        <f t="shared" si="515"/>
        <v>SO</v>
      </c>
    </row>
    <row r="32752" spans="15:23">
      <c r="O32752" t="s">
        <v>180</v>
      </c>
      <c r="P32752" s="13">
        <v>42080</v>
      </c>
      <c r="Q32752">
        <v>44.48</v>
      </c>
      <c r="R32752">
        <v>44.77</v>
      </c>
      <c r="S32752">
        <v>44.27</v>
      </c>
      <c r="T32752">
        <v>44.32</v>
      </c>
      <c r="U32752">
        <v>31.933229000000001</v>
      </c>
      <c r="V32752">
        <v>3484900</v>
      </c>
      <c r="W32752" s="9" t="str">
        <f t="shared" si="515"/>
        <v>SO</v>
      </c>
    </row>
    <row r="32753" spans="15:23">
      <c r="O32753" t="s">
        <v>180</v>
      </c>
      <c r="P32753" s="13">
        <v>42081</v>
      </c>
      <c r="Q32753">
        <v>44.32</v>
      </c>
      <c r="R32753">
        <v>45.490001999999997</v>
      </c>
      <c r="S32753">
        <v>44.130001</v>
      </c>
      <c r="T32753">
        <v>45.139999000000003</v>
      </c>
      <c r="U32753">
        <v>32.524048000000001</v>
      </c>
      <c r="V32753">
        <v>7083000</v>
      </c>
      <c r="W32753" s="9" t="str">
        <f t="shared" si="515"/>
        <v>SO</v>
      </c>
    </row>
    <row r="32754" spans="15:23">
      <c r="O32754" t="s">
        <v>180</v>
      </c>
      <c r="P32754" s="13">
        <v>42082</v>
      </c>
      <c r="Q32754">
        <v>45.009998000000003</v>
      </c>
      <c r="R32754">
        <v>45.419998</v>
      </c>
      <c r="S32754">
        <v>44.59</v>
      </c>
      <c r="T32754">
        <v>44.66</v>
      </c>
      <c r="U32754">
        <v>32.178192000000003</v>
      </c>
      <c r="V32754">
        <v>4986900</v>
      </c>
      <c r="W32754" s="9" t="str">
        <f t="shared" si="515"/>
        <v>SO</v>
      </c>
    </row>
    <row r="32755" spans="15:23">
      <c r="O32755" t="s">
        <v>180</v>
      </c>
      <c r="P32755" s="13">
        <v>42083</v>
      </c>
      <c r="Q32755">
        <v>44.709999000000003</v>
      </c>
      <c r="R32755">
        <v>45.18</v>
      </c>
      <c r="S32755">
        <v>44.650002000000001</v>
      </c>
      <c r="T32755">
        <v>44.970001000000003</v>
      </c>
      <c r="U32755">
        <v>32.401553999999997</v>
      </c>
      <c r="V32755">
        <v>7186400</v>
      </c>
      <c r="W32755" s="9" t="str">
        <f t="shared" si="515"/>
        <v>SO</v>
      </c>
    </row>
    <row r="32756" spans="15:23">
      <c r="O32756" t="s">
        <v>180</v>
      </c>
      <c r="P32756" s="13">
        <v>42086</v>
      </c>
      <c r="Q32756">
        <v>45.040000999999997</v>
      </c>
      <c r="R32756">
        <v>45.360000999999997</v>
      </c>
      <c r="S32756">
        <v>45.02</v>
      </c>
      <c r="T32756">
        <v>45.169998</v>
      </c>
      <c r="U32756">
        <v>32.545665999999997</v>
      </c>
      <c r="V32756">
        <v>3767300</v>
      </c>
      <c r="W32756" s="9" t="str">
        <f t="shared" si="515"/>
        <v>SO</v>
      </c>
    </row>
    <row r="32757" spans="15:23">
      <c r="O32757" t="s">
        <v>180</v>
      </c>
      <c r="P32757" s="13">
        <v>42087</v>
      </c>
      <c r="Q32757">
        <v>45.07</v>
      </c>
      <c r="R32757">
        <v>45.330002</v>
      </c>
      <c r="S32757">
        <v>44.439999</v>
      </c>
      <c r="T32757">
        <v>44.52</v>
      </c>
      <c r="U32757">
        <v>32.077334999999998</v>
      </c>
      <c r="V32757">
        <v>4293100</v>
      </c>
      <c r="W32757" s="9" t="str">
        <f t="shared" si="515"/>
        <v>SO</v>
      </c>
    </row>
    <row r="32758" spans="15:23">
      <c r="O32758" t="s">
        <v>180</v>
      </c>
      <c r="P32758" s="13">
        <v>42088</v>
      </c>
      <c r="Q32758">
        <v>44.66</v>
      </c>
      <c r="R32758">
        <v>44.860000999999997</v>
      </c>
      <c r="S32758">
        <v>44.02</v>
      </c>
      <c r="T32758">
        <v>44.029998999999997</v>
      </c>
      <c r="U32758">
        <v>31.724283</v>
      </c>
      <c r="V32758">
        <v>4067000</v>
      </c>
      <c r="W32758" s="9" t="str">
        <f t="shared" si="515"/>
        <v>SO</v>
      </c>
    </row>
    <row r="32759" spans="15:23">
      <c r="O32759" t="s">
        <v>180</v>
      </c>
      <c r="P32759" s="13">
        <v>42089</v>
      </c>
      <c r="Q32759">
        <v>44.040000999999997</v>
      </c>
      <c r="R32759">
        <v>44.32</v>
      </c>
      <c r="S32759">
        <v>43.700001</v>
      </c>
      <c r="T32759">
        <v>43.759998000000003</v>
      </c>
      <c r="U32759">
        <v>31.529741000000001</v>
      </c>
      <c r="V32759">
        <v>5948400</v>
      </c>
      <c r="W32759" s="9" t="str">
        <f t="shared" si="515"/>
        <v>SO</v>
      </c>
    </row>
    <row r="32760" spans="15:23">
      <c r="O32760" t="s">
        <v>180</v>
      </c>
      <c r="P32760" s="13">
        <v>42090</v>
      </c>
      <c r="Q32760">
        <v>43.75</v>
      </c>
      <c r="R32760">
        <v>44.369999</v>
      </c>
      <c r="S32760">
        <v>43.75</v>
      </c>
      <c r="T32760">
        <v>44.009998000000003</v>
      </c>
      <c r="U32760">
        <v>31.709866999999999</v>
      </c>
      <c r="V32760">
        <v>5766300</v>
      </c>
      <c r="W32760" s="9" t="str">
        <f t="shared" si="515"/>
        <v>SO</v>
      </c>
    </row>
    <row r="32761" spans="15:23">
      <c r="O32761" t="s">
        <v>180</v>
      </c>
      <c r="P32761" s="13">
        <v>42093</v>
      </c>
      <c r="Q32761">
        <v>44.240001999999997</v>
      </c>
      <c r="R32761">
        <v>44.52</v>
      </c>
      <c r="S32761">
        <v>44.07</v>
      </c>
      <c r="T32761">
        <v>44.330002</v>
      </c>
      <c r="U32761">
        <v>31.940439000000001</v>
      </c>
      <c r="V32761">
        <v>4078100</v>
      </c>
      <c r="W32761" s="9" t="str">
        <f t="shared" si="515"/>
        <v>SO</v>
      </c>
    </row>
    <row r="32762" spans="15:23">
      <c r="O32762" t="s">
        <v>180</v>
      </c>
      <c r="P32762" s="13">
        <v>42094</v>
      </c>
      <c r="Q32762">
        <v>44.27</v>
      </c>
      <c r="R32762">
        <v>44.48</v>
      </c>
      <c r="S32762">
        <v>43.970001000000003</v>
      </c>
      <c r="T32762">
        <v>44.279998999999997</v>
      </c>
      <c r="U32762">
        <v>31.904409000000001</v>
      </c>
      <c r="V32762">
        <v>5798100</v>
      </c>
      <c r="W32762" s="9" t="str">
        <f t="shared" si="515"/>
        <v>SO</v>
      </c>
    </row>
    <row r="32763" spans="15:23">
      <c r="O32763" t="s">
        <v>180</v>
      </c>
      <c r="P32763" s="13">
        <v>42095</v>
      </c>
      <c r="Q32763">
        <v>44.349997999999999</v>
      </c>
      <c r="R32763">
        <v>44.700001</v>
      </c>
      <c r="S32763">
        <v>43.900002000000001</v>
      </c>
      <c r="T32763">
        <v>44.619999</v>
      </c>
      <c r="U32763">
        <v>32.149380000000001</v>
      </c>
      <c r="V32763">
        <v>5318100</v>
      </c>
      <c r="W32763" s="9" t="str">
        <f t="shared" si="515"/>
        <v>SO</v>
      </c>
    </row>
    <row r="32764" spans="15:23">
      <c r="O32764" t="s">
        <v>180</v>
      </c>
      <c r="P32764" s="13">
        <v>42096</v>
      </c>
      <c r="Q32764">
        <v>44.52</v>
      </c>
      <c r="R32764">
        <v>44.799999</v>
      </c>
      <c r="S32764">
        <v>44.450001</v>
      </c>
      <c r="T32764">
        <v>44.639999000000003</v>
      </c>
      <c r="U32764">
        <v>32.163792000000001</v>
      </c>
      <c r="V32764">
        <v>3347900</v>
      </c>
      <c r="W32764" s="9" t="str">
        <f t="shared" si="515"/>
        <v>SO</v>
      </c>
    </row>
    <row r="32765" spans="15:23">
      <c r="O32765" t="s">
        <v>180</v>
      </c>
      <c r="P32765" s="13">
        <v>42100</v>
      </c>
      <c r="Q32765">
        <v>44.799999</v>
      </c>
      <c r="R32765">
        <v>45.439999</v>
      </c>
      <c r="S32765">
        <v>44.77</v>
      </c>
      <c r="T32765">
        <v>44.919998</v>
      </c>
      <c r="U32765">
        <v>32.365535999999999</v>
      </c>
      <c r="V32765">
        <v>5505900</v>
      </c>
      <c r="W32765" s="9" t="str">
        <f t="shared" si="515"/>
        <v>SO</v>
      </c>
    </row>
    <row r="32766" spans="15:23">
      <c r="O32766" t="s">
        <v>180</v>
      </c>
      <c r="P32766" s="13">
        <v>42101</v>
      </c>
      <c r="Q32766">
        <v>44.959999000000003</v>
      </c>
      <c r="R32766">
        <v>45</v>
      </c>
      <c r="S32766">
        <v>44.200001</v>
      </c>
      <c r="T32766">
        <v>44.259998000000003</v>
      </c>
      <c r="U32766">
        <v>31.889997000000001</v>
      </c>
      <c r="V32766">
        <v>5035800</v>
      </c>
      <c r="W32766" s="9" t="str">
        <f t="shared" si="515"/>
        <v>SO</v>
      </c>
    </row>
    <row r="32767" spans="15:23">
      <c r="O32767" t="s">
        <v>180</v>
      </c>
      <c r="P32767" s="13">
        <v>42102</v>
      </c>
      <c r="Q32767">
        <v>44.279998999999997</v>
      </c>
      <c r="R32767">
        <v>44.389999000000003</v>
      </c>
      <c r="S32767">
        <v>43.900002000000001</v>
      </c>
      <c r="T32767">
        <v>44.34</v>
      </c>
      <c r="U32767">
        <v>31.947641000000001</v>
      </c>
      <c r="V32767">
        <v>6025800</v>
      </c>
      <c r="W32767" s="9" t="str">
        <f t="shared" si="515"/>
        <v>SO</v>
      </c>
    </row>
    <row r="32768" spans="15:23">
      <c r="O32768" t="s">
        <v>180</v>
      </c>
      <c r="P32768" s="13">
        <v>42103</v>
      </c>
      <c r="Q32768">
        <v>44.189999</v>
      </c>
      <c r="R32768">
        <v>44.490001999999997</v>
      </c>
      <c r="S32768">
        <v>43.849997999999999</v>
      </c>
      <c r="T32768">
        <v>44.470001000000003</v>
      </c>
      <c r="U32768">
        <v>32.041302000000002</v>
      </c>
      <c r="V32768">
        <v>6419800</v>
      </c>
      <c r="W32768" s="9" t="str">
        <f t="shared" si="515"/>
        <v>SO</v>
      </c>
    </row>
    <row r="32769" spans="15:23">
      <c r="O32769" t="s">
        <v>180</v>
      </c>
      <c r="P32769" s="13">
        <v>42104</v>
      </c>
      <c r="Q32769">
        <v>44.5</v>
      </c>
      <c r="R32769">
        <v>44.860000999999997</v>
      </c>
      <c r="S32769">
        <v>44.330002</v>
      </c>
      <c r="T32769">
        <v>44.619999</v>
      </c>
      <c r="U32769">
        <v>32.149380000000001</v>
      </c>
      <c r="V32769">
        <v>3615700</v>
      </c>
      <c r="W32769" s="9" t="str">
        <f t="shared" si="515"/>
        <v>SO</v>
      </c>
    </row>
    <row r="32770" spans="15:23">
      <c r="O32770" t="s">
        <v>180</v>
      </c>
      <c r="P32770" s="13">
        <v>42107</v>
      </c>
      <c r="Q32770">
        <v>44.48</v>
      </c>
      <c r="R32770">
        <v>44.639999000000003</v>
      </c>
      <c r="S32770">
        <v>44.119999</v>
      </c>
      <c r="T32770">
        <v>44.200001</v>
      </c>
      <c r="U32770">
        <v>31.846761999999998</v>
      </c>
      <c r="V32770">
        <v>3258700</v>
      </c>
      <c r="W32770" s="9" t="str">
        <f t="shared" si="515"/>
        <v>SO</v>
      </c>
    </row>
    <row r="32771" spans="15:23">
      <c r="O32771" t="s">
        <v>180</v>
      </c>
      <c r="P32771" s="13">
        <v>42108</v>
      </c>
      <c r="Q32771">
        <v>44.27</v>
      </c>
      <c r="R32771">
        <v>44.470001000000003</v>
      </c>
      <c r="S32771">
        <v>44.119999</v>
      </c>
      <c r="T32771">
        <v>44.349997999999999</v>
      </c>
      <c r="U32771">
        <v>31.954844999999999</v>
      </c>
      <c r="V32771">
        <v>3473800</v>
      </c>
      <c r="W32771" s="9" t="str">
        <f t="shared" si="515"/>
        <v>SO</v>
      </c>
    </row>
    <row r="32772" spans="15:23">
      <c r="O32772" t="s">
        <v>180</v>
      </c>
      <c r="P32772" s="13">
        <v>42109</v>
      </c>
      <c r="Q32772">
        <v>44.34</v>
      </c>
      <c r="R32772">
        <v>44.75</v>
      </c>
      <c r="S32772">
        <v>44.119999</v>
      </c>
      <c r="T32772">
        <v>44.200001</v>
      </c>
      <c r="U32772">
        <v>31.846761999999998</v>
      </c>
      <c r="V32772">
        <v>3878000</v>
      </c>
      <c r="W32772" s="9" t="str">
        <f t="shared" si="515"/>
        <v>SO</v>
      </c>
    </row>
    <row r="32773" spans="15:23">
      <c r="O32773" t="s">
        <v>180</v>
      </c>
      <c r="P32773" s="13">
        <v>42110</v>
      </c>
      <c r="Q32773">
        <v>44.200001</v>
      </c>
      <c r="R32773">
        <v>44.299999</v>
      </c>
      <c r="S32773">
        <v>43.799999</v>
      </c>
      <c r="T32773">
        <v>44.110000999999997</v>
      </c>
      <c r="U32773">
        <v>31.781918000000001</v>
      </c>
      <c r="V32773">
        <v>3797600</v>
      </c>
      <c r="W32773" s="9" t="str">
        <f t="shared" ref="W32773:W32836" si="516">IFERROR(VLOOKUP(O32773,$B$4:$B$17,1,FALSE),"Delete")</f>
        <v>SO</v>
      </c>
    </row>
    <row r="32774" spans="15:23">
      <c r="O32774" t="s">
        <v>180</v>
      </c>
      <c r="P32774" s="13">
        <v>42111</v>
      </c>
      <c r="Q32774">
        <v>44.02</v>
      </c>
      <c r="R32774">
        <v>44.41</v>
      </c>
      <c r="S32774">
        <v>43.970001000000003</v>
      </c>
      <c r="T32774">
        <v>44.110000999999997</v>
      </c>
      <c r="U32774">
        <v>31.781918000000001</v>
      </c>
      <c r="V32774">
        <v>4251200</v>
      </c>
      <c r="W32774" s="9" t="str">
        <f t="shared" si="516"/>
        <v>SO</v>
      </c>
    </row>
    <row r="32775" spans="15:23">
      <c r="O32775" t="s">
        <v>180</v>
      </c>
      <c r="P32775" s="13">
        <v>42114</v>
      </c>
      <c r="Q32775">
        <v>44.25</v>
      </c>
      <c r="R32775">
        <v>45.060001</v>
      </c>
      <c r="S32775">
        <v>44.119999</v>
      </c>
      <c r="T32775">
        <v>44.759998000000003</v>
      </c>
      <c r="U32775">
        <v>32.250256</v>
      </c>
      <c r="V32775">
        <v>4797500</v>
      </c>
      <c r="W32775" s="9" t="str">
        <f t="shared" si="516"/>
        <v>SO</v>
      </c>
    </row>
    <row r="32776" spans="15:23">
      <c r="O32776" t="s">
        <v>180</v>
      </c>
      <c r="P32776" s="13">
        <v>42115</v>
      </c>
      <c r="Q32776">
        <v>44.810001</v>
      </c>
      <c r="R32776">
        <v>45.119999</v>
      </c>
      <c r="S32776">
        <v>44.310001</v>
      </c>
      <c r="T32776">
        <v>44.419998</v>
      </c>
      <c r="U32776">
        <v>32.005279999999999</v>
      </c>
      <c r="V32776">
        <v>4762700</v>
      </c>
      <c r="W32776" s="9" t="str">
        <f t="shared" si="516"/>
        <v>SO</v>
      </c>
    </row>
    <row r="32777" spans="15:23">
      <c r="O32777" t="s">
        <v>180</v>
      </c>
      <c r="P32777" s="13">
        <v>42116</v>
      </c>
      <c r="Q32777">
        <v>44.59</v>
      </c>
      <c r="R32777">
        <v>44.759998000000003</v>
      </c>
      <c r="S32777">
        <v>44.279998999999997</v>
      </c>
      <c r="T32777">
        <v>44.48</v>
      </c>
      <c r="U32777">
        <v>32.048507999999998</v>
      </c>
      <c r="V32777">
        <v>4343700</v>
      </c>
      <c r="W32777" s="9" t="str">
        <f t="shared" si="516"/>
        <v>SO</v>
      </c>
    </row>
    <row r="32778" spans="15:23">
      <c r="O32778" t="s">
        <v>180</v>
      </c>
      <c r="P32778" s="13">
        <v>42117</v>
      </c>
      <c r="Q32778">
        <v>44.470001000000003</v>
      </c>
      <c r="R32778">
        <v>44.900002000000001</v>
      </c>
      <c r="S32778">
        <v>44.450001</v>
      </c>
      <c r="T32778">
        <v>44.689999</v>
      </c>
      <c r="U32778">
        <v>32.199814000000003</v>
      </c>
      <c r="V32778">
        <v>4055900</v>
      </c>
      <c r="W32778" s="9" t="str">
        <f t="shared" si="516"/>
        <v>SO</v>
      </c>
    </row>
    <row r="32779" spans="15:23">
      <c r="O32779" t="s">
        <v>180</v>
      </c>
      <c r="P32779" s="13">
        <v>42118</v>
      </c>
      <c r="Q32779">
        <v>44.689999</v>
      </c>
      <c r="R32779">
        <v>45.23</v>
      </c>
      <c r="S32779">
        <v>44.630001</v>
      </c>
      <c r="T32779">
        <v>44.869999</v>
      </c>
      <c r="U32779">
        <v>32.329514000000003</v>
      </c>
      <c r="V32779">
        <v>3485600</v>
      </c>
      <c r="W32779" s="9" t="str">
        <f t="shared" si="516"/>
        <v>SO</v>
      </c>
    </row>
    <row r="32780" spans="15:23">
      <c r="O32780" t="s">
        <v>180</v>
      </c>
      <c r="P32780" s="13">
        <v>42121</v>
      </c>
      <c r="Q32780">
        <v>44.98</v>
      </c>
      <c r="R32780">
        <v>45.049999</v>
      </c>
      <c r="S32780">
        <v>44.27</v>
      </c>
      <c r="T32780">
        <v>44.32</v>
      </c>
      <c r="U32780">
        <v>31.933229000000001</v>
      </c>
      <c r="V32780">
        <v>4099900</v>
      </c>
      <c r="W32780" s="9" t="str">
        <f t="shared" si="516"/>
        <v>SO</v>
      </c>
    </row>
    <row r="32781" spans="15:23">
      <c r="O32781" t="s">
        <v>180</v>
      </c>
      <c r="P32781" s="13">
        <v>42122</v>
      </c>
      <c r="Q32781">
        <v>44.330002</v>
      </c>
      <c r="R32781">
        <v>44.669998</v>
      </c>
      <c r="S32781">
        <v>44.080002</v>
      </c>
      <c r="T32781">
        <v>44.66</v>
      </c>
      <c r="U32781">
        <v>32.178192000000003</v>
      </c>
      <c r="V32781">
        <v>4540700</v>
      </c>
      <c r="W32781" s="9" t="str">
        <f t="shared" si="516"/>
        <v>SO</v>
      </c>
    </row>
    <row r="32782" spans="15:23">
      <c r="O32782" t="s">
        <v>180</v>
      </c>
      <c r="P32782" s="13">
        <v>42123</v>
      </c>
      <c r="Q32782">
        <v>44.220001000000003</v>
      </c>
      <c r="R32782">
        <v>44.77</v>
      </c>
      <c r="S32782">
        <v>43.959999000000003</v>
      </c>
      <c r="T32782">
        <v>44.650002000000001</v>
      </c>
      <c r="U32782">
        <v>32.170997999999997</v>
      </c>
      <c r="V32782">
        <v>5460000</v>
      </c>
      <c r="W32782" s="9" t="str">
        <f t="shared" si="516"/>
        <v>SO</v>
      </c>
    </row>
    <row r="32783" spans="15:23">
      <c r="O32783" t="s">
        <v>180</v>
      </c>
      <c r="P32783" s="13">
        <v>42124</v>
      </c>
      <c r="Q32783">
        <v>44.57</v>
      </c>
      <c r="R32783">
        <v>44.57</v>
      </c>
      <c r="S32783">
        <v>43.98</v>
      </c>
      <c r="T32783">
        <v>44.299999</v>
      </c>
      <c r="U32783">
        <v>31.918807999999999</v>
      </c>
      <c r="V32783">
        <v>8463100</v>
      </c>
      <c r="W32783" s="9" t="str">
        <f t="shared" si="516"/>
        <v>SO</v>
      </c>
    </row>
    <row r="32784" spans="15:23">
      <c r="O32784" t="s">
        <v>180</v>
      </c>
      <c r="P32784" s="13">
        <v>42125</v>
      </c>
      <c r="Q32784">
        <v>44.240001999999997</v>
      </c>
      <c r="R32784">
        <v>44.869999</v>
      </c>
      <c r="S32784">
        <v>44.240001999999997</v>
      </c>
      <c r="T32784">
        <v>44.82</v>
      </c>
      <c r="U32784">
        <v>32.293488000000004</v>
      </c>
      <c r="V32784">
        <v>5969400</v>
      </c>
      <c r="W32784" s="9" t="str">
        <f t="shared" si="516"/>
        <v>SO</v>
      </c>
    </row>
    <row r="32785" spans="15:23">
      <c r="O32785" t="s">
        <v>180</v>
      </c>
      <c r="P32785" s="13">
        <v>42128</v>
      </c>
      <c r="Q32785">
        <v>44.900002000000001</v>
      </c>
      <c r="R32785">
        <v>45.330002</v>
      </c>
      <c r="S32785">
        <v>44.669998</v>
      </c>
      <c r="T32785">
        <v>44.98</v>
      </c>
      <c r="U32785">
        <v>32.408771999999999</v>
      </c>
      <c r="V32785">
        <v>4957700</v>
      </c>
      <c r="W32785" s="9" t="str">
        <f t="shared" si="516"/>
        <v>SO</v>
      </c>
    </row>
    <row r="32786" spans="15:23">
      <c r="O32786" t="s">
        <v>180</v>
      </c>
      <c r="P32786" s="13">
        <v>42129</v>
      </c>
      <c r="Q32786">
        <v>44.810001</v>
      </c>
      <c r="R32786">
        <v>44.900002000000001</v>
      </c>
      <c r="S32786">
        <v>44.139999000000003</v>
      </c>
      <c r="T32786">
        <v>44.27</v>
      </c>
      <c r="U32786">
        <v>31.897188</v>
      </c>
      <c r="V32786">
        <v>7076600</v>
      </c>
      <c r="W32786" s="9" t="str">
        <f t="shared" si="516"/>
        <v>SO</v>
      </c>
    </row>
    <row r="32787" spans="15:23">
      <c r="O32787" t="s">
        <v>180</v>
      </c>
      <c r="P32787" s="13">
        <v>42130</v>
      </c>
      <c r="Q32787">
        <v>44.330002</v>
      </c>
      <c r="R32787">
        <v>44.5</v>
      </c>
      <c r="S32787">
        <v>43.77</v>
      </c>
      <c r="T32787">
        <v>44.080002</v>
      </c>
      <c r="U32787">
        <v>31.760308999999999</v>
      </c>
      <c r="V32787">
        <v>6705400</v>
      </c>
      <c r="W32787" s="9" t="str">
        <f t="shared" si="516"/>
        <v>SO</v>
      </c>
    </row>
    <row r="32788" spans="15:23">
      <c r="O32788" t="s">
        <v>180</v>
      </c>
      <c r="P32788" s="13">
        <v>42131</v>
      </c>
      <c r="Q32788">
        <v>44.220001000000003</v>
      </c>
      <c r="R32788">
        <v>44.560001</v>
      </c>
      <c r="S32788">
        <v>44.060001</v>
      </c>
      <c r="T32788">
        <v>44.23</v>
      </c>
      <c r="U32788">
        <v>31.868382</v>
      </c>
      <c r="V32788">
        <v>5118500</v>
      </c>
      <c r="W32788" s="9" t="str">
        <f t="shared" si="516"/>
        <v>SO</v>
      </c>
    </row>
    <row r="32789" spans="15:23">
      <c r="O32789" t="s">
        <v>180</v>
      </c>
      <c r="P32789" s="13">
        <v>42132</v>
      </c>
      <c r="Q32789">
        <v>44.639999000000003</v>
      </c>
      <c r="R32789">
        <v>44.720001000000003</v>
      </c>
      <c r="S32789">
        <v>43.759998000000003</v>
      </c>
      <c r="T32789">
        <v>44.150002000000001</v>
      </c>
      <c r="U32789">
        <v>31.810739999999999</v>
      </c>
      <c r="V32789">
        <v>8423800</v>
      </c>
      <c r="W32789" s="9" t="str">
        <f t="shared" si="516"/>
        <v>SO</v>
      </c>
    </row>
    <row r="32790" spans="15:23">
      <c r="O32790" t="s">
        <v>180</v>
      </c>
      <c r="P32790" s="13">
        <v>42135</v>
      </c>
      <c r="Q32790">
        <v>44.150002000000001</v>
      </c>
      <c r="R32790">
        <v>44.290000999999997</v>
      </c>
      <c r="S32790">
        <v>43.509998000000003</v>
      </c>
      <c r="T32790">
        <v>43.59</v>
      </c>
      <c r="U32790">
        <v>31.407253000000001</v>
      </c>
      <c r="V32790">
        <v>8343600</v>
      </c>
      <c r="W32790" s="9" t="str">
        <f t="shared" si="516"/>
        <v>SO</v>
      </c>
    </row>
    <row r="32791" spans="15:23">
      <c r="O32791" t="s">
        <v>180</v>
      </c>
      <c r="P32791" s="13">
        <v>42136</v>
      </c>
      <c r="Q32791">
        <v>43.5</v>
      </c>
      <c r="R32791">
        <v>43.540000999999997</v>
      </c>
      <c r="S32791">
        <v>43.110000999999997</v>
      </c>
      <c r="T32791">
        <v>43.470001000000003</v>
      </c>
      <c r="U32791">
        <v>31.320786999999999</v>
      </c>
      <c r="V32791">
        <v>7320700</v>
      </c>
      <c r="W32791" s="9" t="str">
        <f t="shared" si="516"/>
        <v>SO</v>
      </c>
    </row>
    <row r="32792" spans="15:23">
      <c r="O32792" t="s">
        <v>180</v>
      </c>
      <c r="P32792" s="13">
        <v>42137</v>
      </c>
      <c r="Q32792">
        <v>43.630001</v>
      </c>
      <c r="R32792">
        <v>43.740001999999997</v>
      </c>
      <c r="S32792">
        <v>43.27</v>
      </c>
      <c r="T32792">
        <v>43.380001</v>
      </c>
      <c r="U32792">
        <v>31.255942999999998</v>
      </c>
      <c r="V32792">
        <v>6066400</v>
      </c>
      <c r="W32792" s="9" t="str">
        <f t="shared" si="516"/>
        <v>SO</v>
      </c>
    </row>
    <row r="32793" spans="15:23">
      <c r="O32793" t="s">
        <v>180</v>
      </c>
      <c r="P32793" s="13">
        <v>42138</v>
      </c>
      <c r="Q32793">
        <v>42.950001</v>
      </c>
      <c r="R32793">
        <v>43.400002000000001</v>
      </c>
      <c r="S32793">
        <v>42.950001</v>
      </c>
      <c r="T32793">
        <v>43.18</v>
      </c>
      <c r="U32793">
        <v>31.506218000000001</v>
      </c>
      <c r="V32793">
        <v>4831600</v>
      </c>
      <c r="W32793" s="9" t="str">
        <f t="shared" si="516"/>
        <v>SO</v>
      </c>
    </row>
    <row r="32794" spans="15:23">
      <c r="O32794" t="s">
        <v>180</v>
      </c>
      <c r="P32794" s="13">
        <v>42139</v>
      </c>
      <c r="Q32794">
        <v>43.279998999999997</v>
      </c>
      <c r="R32794">
        <v>43.830002</v>
      </c>
      <c r="S32794">
        <v>43.209999000000003</v>
      </c>
      <c r="T32794">
        <v>43.720001000000003</v>
      </c>
      <c r="U32794">
        <v>31.900220999999998</v>
      </c>
      <c r="V32794">
        <v>5156300</v>
      </c>
      <c r="W32794" s="9" t="str">
        <f t="shared" si="516"/>
        <v>SO</v>
      </c>
    </row>
    <row r="32795" spans="15:23">
      <c r="O32795" t="s">
        <v>180</v>
      </c>
      <c r="P32795" s="13">
        <v>42142</v>
      </c>
      <c r="Q32795">
        <v>43.52</v>
      </c>
      <c r="R32795">
        <v>43.82</v>
      </c>
      <c r="S32795">
        <v>43.419998</v>
      </c>
      <c r="T32795">
        <v>43.650002000000001</v>
      </c>
      <c r="U32795">
        <v>31.849146000000001</v>
      </c>
      <c r="V32795">
        <v>3484500</v>
      </c>
      <c r="W32795" s="9" t="str">
        <f t="shared" si="516"/>
        <v>SO</v>
      </c>
    </row>
    <row r="32796" spans="15:23">
      <c r="O32796" t="s">
        <v>180</v>
      </c>
      <c r="P32796" s="13">
        <v>42143</v>
      </c>
      <c r="Q32796">
        <v>43.41</v>
      </c>
      <c r="R32796">
        <v>43.73</v>
      </c>
      <c r="S32796">
        <v>43.349997999999999</v>
      </c>
      <c r="T32796">
        <v>43.669998</v>
      </c>
      <c r="U32796">
        <v>31.863741000000001</v>
      </c>
      <c r="V32796">
        <v>3759700</v>
      </c>
      <c r="W32796" s="9" t="str">
        <f t="shared" si="516"/>
        <v>SO</v>
      </c>
    </row>
    <row r="32797" spans="15:23">
      <c r="O32797" t="s">
        <v>180</v>
      </c>
      <c r="P32797" s="13">
        <v>42144</v>
      </c>
      <c r="Q32797">
        <v>43.66</v>
      </c>
      <c r="R32797">
        <v>44</v>
      </c>
      <c r="S32797">
        <v>43.619999</v>
      </c>
      <c r="T32797">
        <v>43.669998</v>
      </c>
      <c r="U32797">
        <v>31.863741000000001</v>
      </c>
      <c r="V32797">
        <v>4028000</v>
      </c>
      <c r="W32797" s="9" t="str">
        <f t="shared" si="516"/>
        <v>SO</v>
      </c>
    </row>
    <row r="32798" spans="15:23">
      <c r="O32798" t="s">
        <v>180</v>
      </c>
      <c r="P32798" s="13">
        <v>42145</v>
      </c>
      <c r="Q32798">
        <v>43.66</v>
      </c>
      <c r="R32798">
        <v>43.709999000000003</v>
      </c>
      <c r="S32798">
        <v>43.220001000000003</v>
      </c>
      <c r="T32798">
        <v>43.380001</v>
      </c>
      <c r="U32798">
        <v>31.652139999999999</v>
      </c>
      <c r="V32798">
        <v>4894500</v>
      </c>
      <c r="W32798" s="9" t="str">
        <f t="shared" si="516"/>
        <v>SO</v>
      </c>
    </row>
    <row r="32799" spans="15:23">
      <c r="O32799" t="s">
        <v>180</v>
      </c>
      <c r="P32799" s="13">
        <v>42146</v>
      </c>
      <c r="Q32799">
        <v>43.299999</v>
      </c>
      <c r="R32799">
        <v>43.330002</v>
      </c>
      <c r="S32799">
        <v>42.889999000000003</v>
      </c>
      <c r="T32799">
        <v>43.23</v>
      </c>
      <c r="U32799">
        <v>31.542686</v>
      </c>
      <c r="V32799">
        <v>4890400</v>
      </c>
      <c r="W32799" s="9" t="str">
        <f t="shared" si="516"/>
        <v>SO</v>
      </c>
    </row>
    <row r="32800" spans="15:23">
      <c r="O32800" t="s">
        <v>180</v>
      </c>
      <c r="P32800" s="13">
        <v>42150</v>
      </c>
      <c r="Q32800">
        <v>43.119999</v>
      </c>
      <c r="R32800">
        <v>43.349997999999999</v>
      </c>
      <c r="S32800">
        <v>42.73</v>
      </c>
      <c r="T32800">
        <v>43.299999</v>
      </c>
      <c r="U32800">
        <v>31.593761000000001</v>
      </c>
      <c r="V32800">
        <v>6725900</v>
      </c>
      <c r="W32800" s="9" t="str">
        <f t="shared" si="516"/>
        <v>SO</v>
      </c>
    </row>
    <row r="32801" spans="15:23">
      <c r="O32801" t="s">
        <v>180</v>
      </c>
      <c r="P32801" s="13">
        <v>42151</v>
      </c>
      <c r="Q32801">
        <v>43.299999</v>
      </c>
      <c r="R32801">
        <v>43.939999</v>
      </c>
      <c r="S32801">
        <v>43.18</v>
      </c>
      <c r="T32801">
        <v>43.73</v>
      </c>
      <c r="U32801">
        <v>31.907520000000002</v>
      </c>
      <c r="V32801">
        <v>6778900</v>
      </c>
      <c r="W32801" s="9" t="str">
        <f t="shared" si="516"/>
        <v>SO</v>
      </c>
    </row>
    <row r="32802" spans="15:23">
      <c r="O32802" t="s">
        <v>180</v>
      </c>
      <c r="P32802" s="13">
        <v>42152</v>
      </c>
      <c r="Q32802">
        <v>43.700001</v>
      </c>
      <c r="R32802">
        <v>43.77</v>
      </c>
      <c r="S32802">
        <v>43.32</v>
      </c>
      <c r="T32802">
        <v>43.509998000000003</v>
      </c>
      <c r="U32802">
        <v>31.747005000000001</v>
      </c>
      <c r="V32802">
        <v>4283400</v>
      </c>
      <c r="W32802" s="9" t="str">
        <f t="shared" si="516"/>
        <v>SO</v>
      </c>
    </row>
    <row r="32803" spans="15:23">
      <c r="O32803" t="s">
        <v>180</v>
      </c>
      <c r="P32803" s="13">
        <v>42153</v>
      </c>
      <c r="Q32803">
        <v>43.509998000000003</v>
      </c>
      <c r="R32803">
        <v>43.889999000000003</v>
      </c>
      <c r="S32803">
        <v>43.369999</v>
      </c>
      <c r="T32803">
        <v>43.689999</v>
      </c>
      <c r="U32803">
        <v>31.878336000000001</v>
      </c>
      <c r="V32803">
        <v>6216400</v>
      </c>
      <c r="W32803" s="9" t="str">
        <f t="shared" si="516"/>
        <v>SO</v>
      </c>
    </row>
    <row r="32804" spans="15:23">
      <c r="O32804" t="s">
        <v>180</v>
      </c>
      <c r="P32804" s="13">
        <v>42156</v>
      </c>
      <c r="Q32804">
        <v>43.77</v>
      </c>
      <c r="R32804">
        <v>43.919998</v>
      </c>
      <c r="S32804">
        <v>43.5</v>
      </c>
      <c r="T32804">
        <v>43.669998</v>
      </c>
      <c r="U32804">
        <v>31.863741000000001</v>
      </c>
      <c r="V32804">
        <v>4620300</v>
      </c>
      <c r="W32804" s="9" t="str">
        <f t="shared" si="516"/>
        <v>SO</v>
      </c>
    </row>
    <row r="32805" spans="15:23">
      <c r="O32805" t="s">
        <v>180</v>
      </c>
      <c r="P32805" s="13">
        <v>42157</v>
      </c>
      <c r="Q32805">
        <v>43.580002</v>
      </c>
      <c r="R32805">
        <v>43.68</v>
      </c>
      <c r="S32805">
        <v>43.009998000000003</v>
      </c>
      <c r="T32805">
        <v>43.279998999999997</v>
      </c>
      <c r="U32805">
        <v>31.579181999999999</v>
      </c>
      <c r="V32805">
        <v>6006700</v>
      </c>
      <c r="W32805" s="9" t="str">
        <f t="shared" si="516"/>
        <v>SO</v>
      </c>
    </row>
    <row r="32806" spans="15:23">
      <c r="O32806" t="s">
        <v>180</v>
      </c>
      <c r="P32806" s="13">
        <v>42158</v>
      </c>
      <c r="Q32806">
        <v>43.310001</v>
      </c>
      <c r="R32806">
        <v>43.349997999999999</v>
      </c>
      <c r="S32806">
        <v>42.75</v>
      </c>
      <c r="T32806">
        <v>43.119999</v>
      </c>
      <c r="U32806">
        <v>31.462439</v>
      </c>
      <c r="V32806">
        <v>7415300</v>
      </c>
      <c r="W32806" s="9" t="str">
        <f t="shared" si="516"/>
        <v>SO</v>
      </c>
    </row>
    <row r="32807" spans="15:23">
      <c r="O32807" t="s">
        <v>180</v>
      </c>
      <c r="P32807" s="13">
        <v>42159</v>
      </c>
      <c r="Q32807">
        <v>42.91</v>
      </c>
      <c r="R32807">
        <v>43.459999000000003</v>
      </c>
      <c r="S32807">
        <v>42.869999</v>
      </c>
      <c r="T32807">
        <v>43.18</v>
      </c>
      <c r="U32807">
        <v>31.506218000000001</v>
      </c>
      <c r="V32807">
        <v>7610500</v>
      </c>
      <c r="W32807" s="9" t="str">
        <f t="shared" si="516"/>
        <v>SO</v>
      </c>
    </row>
    <row r="32808" spans="15:23">
      <c r="O32808" t="s">
        <v>180</v>
      </c>
      <c r="P32808" s="13">
        <v>42160</v>
      </c>
      <c r="Q32808">
        <v>42.810001</v>
      </c>
      <c r="R32808">
        <v>42.900002000000001</v>
      </c>
      <c r="S32808">
        <v>42.509998000000003</v>
      </c>
      <c r="T32808">
        <v>42.66</v>
      </c>
      <c r="U32808">
        <v>31.126795000000001</v>
      </c>
      <c r="V32808">
        <v>7291400</v>
      </c>
      <c r="W32808" s="9" t="str">
        <f t="shared" si="516"/>
        <v>SO</v>
      </c>
    </row>
    <row r="32809" spans="15:23">
      <c r="O32809" t="s">
        <v>180</v>
      </c>
      <c r="P32809" s="13">
        <v>42163</v>
      </c>
      <c r="Q32809">
        <v>42.959999000000003</v>
      </c>
      <c r="R32809">
        <v>42.959999000000003</v>
      </c>
      <c r="S32809">
        <v>42.330002</v>
      </c>
      <c r="T32809">
        <v>42.599997999999999</v>
      </c>
      <c r="U32809">
        <v>31.083012</v>
      </c>
      <c r="V32809">
        <v>6370600</v>
      </c>
      <c r="W32809" s="9" t="str">
        <f t="shared" si="516"/>
        <v>SO</v>
      </c>
    </row>
    <row r="32810" spans="15:23">
      <c r="O32810" t="s">
        <v>180</v>
      </c>
      <c r="P32810" s="13">
        <v>42164</v>
      </c>
      <c r="Q32810">
        <v>42.459999000000003</v>
      </c>
      <c r="R32810">
        <v>42.700001</v>
      </c>
      <c r="S32810">
        <v>42.400002000000001</v>
      </c>
      <c r="T32810">
        <v>42.439999</v>
      </c>
      <c r="U32810">
        <v>30.966269</v>
      </c>
      <c r="V32810">
        <v>4216800</v>
      </c>
      <c r="W32810" s="9" t="str">
        <f t="shared" si="516"/>
        <v>SO</v>
      </c>
    </row>
    <row r="32811" spans="15:23">
      <c r="O32811" t="s">
        <v>180</v>
      </c>
      <c r="P32811" s="13">
        <v>42165</v>
      </c>
      <c r="Q32811">
        <v>42.759998000000003</v>
      </c>
      <c r="R32811">
        <v>42.830002</v>
      </c>
      <c r="S32811">
        <v>42.299999</v>
      </c>
      <c r="T32811">
        <v>42.34</v>
      </c>
      <c r="U32811">
        <v>30.893307</v>
      </c>
      <c r="V32811">
        <v>4067500</v>
      </c>
      <c r="W32811" s="9" t="str">
        <f t="shared" si="516"/>
        <v>SO</v>
      </c>
    </row>
    <row r="32812" spans="15:23">
      <c r="O32812" t="s">
        <v>180</v>
      </c>
      <c r="P32812" s="13">
        <v>42166</v>
      </c>
      <c r="Q32812">
        <v>42.59</v>
      </c>
      <c r="R32812">
        <v>42.740001999999997</v>
      </c>
      <c r="S32812">
        <v>42.419998</v>
      </c>
      <c r="T32812">
        <v>42.59</v>
      </c>
      <c r="U32812">
        <v>31.075714000000001</v>
      </c>
      <c r="V32812">
        <v>3042600</v>
      </c>
      <c r="W32812" s="9" t="str">
        <f t="shared" si="516"/>
        <v>SO</v>
      </c>
    </row>
    <row r="32813" spans="15:23">
      <c r="O32813" t="s">
        <v>180</v>
      </c>
      <c r="P32813" s="13">
        <v>42167</v>
      </c>
      <c r="Q32813">
        <v>42.439999</v>
      </c>
      <c r="R32813">
        <v>42.619999</v>
      </c>
      <c r="S32813">
        <v>42.259998000000003</v>
      </c>
      <c r="T32813">
        <v>42.299999</v>
      </c>
      <c r="U32813">
        <v>30.86412</v>
      </c>
      <c r="V32813">
        <v>3041000</v>
      </c>
      <c r="W32813" s="9" t="str">
        <f t="shared" si="516"/>
        <v>SO</v>
      </c>
    </row>
    <row r="32814" spans="15:23">
      <c r="O32814" t="s">
        <v>180</v>
      </c>
      <c r="P32814" s="13">
        <v>42170</v>
      </c>
      <c r="Q32814">
        <v>42.279998999999997</v>
      </c>
      <c r="R32814">
        <v>42.310001</v>
      </c>
      <c r="S32814">
        <v>42.049999</v>
      </c>
      <c r="T32814">
        <v>42.09</v>
      </c>
      <c r="U32814">
        <v>30.710896999999999</v>
      </c>
      <c r="V32814">
        <v>3669800</v>
      </c>
      <c r="W32814" s="9" t="str">
        <f t="shared" si="516"/>
        <v>SO</v>
      </c>
    </row>
    <row r="32815" spans="15:23">
      <c r="O32815" t="s">
        <v>180</v>
      </c>
      <c r="P32815" s="13">
        <v>42171</v>
      </c>
      <c r="Q32815">
        <v>42.130001</v>
      </c>
      <c r="R32815">
        <v>42.52</v>
      </c>
      <c r="S32815">
        <v>41.970001000000003</v>
      </c>
      <c r="T32815">
        <v>42.48</v>
      </c>
      <c r="U32815">
        <v>30.995453000000001</v>
      </c>
      <c r="V32815">
        <v>4178600</v>
      </c>
      <c r="W32815" s="9" t="str">
        <f t="shared" si="516"/>
        <v>SO</v>
      </c>
    </row>
    <row r="32816" spans="15:23">
      <c r="O32816" t="s">
        <v>180</v>
      </c>
      <c r="P32816" s="13">
        <v>42172</v>
      </c>
      <c r="Q32816">
        <v>42.450001</v>
      </c>
      <c r="R32816">
        <v>42.77</v>
      </c>
      <c r="S32816">
        <v>42.169998</v>
      </c>
      <c r="T32816">
        <v>42.689999</v>
      </c>
      <c r="U32816">
        <v>31.148685</v>
      </c>
      <c r="V32816">
        <v>4189100</v>
      </c>
      <c r="W32816" s="9" t="str">
        <f t="shared" si="516"/>
        <v>SO</v>
      </c>
    </row>
    <row r="32817" spans="15:23">
      <c r="O32817" t="s">
        <v>180</v>
      </c>
      <c r="P32817" s="13">
        <v>42173</v>
      </c>
      <c r="Q32817">
        <v>42.900002000000001</v>
      </c>
      <c r="R32817">
        <v>43.470001000000003</v>
      </c>
      <c r="S32817">
        <v>42.77</v>
      </c>
      <c r="T32817">
        <v>43.32</v>
      </c>
      <c r="U32817">
        <v>31.608362</v>
      </c>
      <c r="V32817">
        <v>5020900</v>
      </c>
      <c r="W32817" s="9" t="str">
        <f t="shared" si="516"/>
        <v>SO</v>
      </c>
    </row>
    <row r="32818" spans="15:23">
      <c r="O32818" t="s">
        <v>180</v>
      </c>
      <c r="P32818" s="13">
        <v>42174</v>
      </c>
      <c r="Q32818">
        <v>43.32</v>
      </c>
      <c r="R32818">
        <v>43.389999000000003</v>
      </c>
      <c r="S32818">
        <v>42.709999000000003</v>
      </c>
      <c r="T32818">
        <v>42.73</v>
      </c>
      <c r="U32818">
        <v>31.177869999999999</v>
      </c>
      <c r="V32818">
        <v>5783000</v>
      </c>
      <c r="W32818" s="9" t="str">
        <f t="shared" si="516"/>
        <v>SO</v>
      </c>
    </row>
    <row r="32819" spans="15:23">
      <c r="O32819" t="s">
        <v>180</v>
      </c>
      <c r="P32819" s="13">
        <v>42177</v>
      </c>
      <c r="Q32819">
        <v>42.77</v>
      </c>
      <c r="R32819">
        <v>42.900002000000001</v>
      </c>
      <c r="S32819">
        <v>42.43</v>
      </c>
      <c r="T32819">
        <v>42.509998000000003</v>
      </c>
      <c r="U32819">
        <v>31.017344999999999</v>
      </c>
      <c r="V32819">
        <v>3869900</v>
      </c>
      <c r="W32819" s="9" t="str">
        <f t="shared" si="516"/>
        <v>SO</v>
      </c>
    </row>
    <row r="32820" spans="15:23">
      <c r="O32820" t="s">
        <v>180</v>
      </c>
      <c r="P32820" s="13">
        <v>42178</v>
      </c>
      <c r="Q32820">
        <v>42.509998000000003</v>
      </c>
      <c r="R32820">
        <v>42.52</v>
      </c>
      <c r="S32820">
        <v>41.919998</v>
      </c>
      <c r="T32820">
        <v>42.049999</v>
      </c>
      <c r="U32820">
        <v>30.681719000000001</v>
      </c>
      <c r="V32820">
        <v>5017600</v>
      </c>
      <c r="W32820" s="9" t="str">
        <f t="shared" si="516"/>
        <v>SO</v>
      </c>
    </row>
    <row r="32821" spans="15:23">
      <c r="O32821" t="s">
        <v>180</v>
      </c>
      <c r="P32821" s="13">
        <v>42179</v>
      </c>
      <c r="Q32821">
        <v>42.040000999999997</v>
      </c>
      <c r="R32821">
        <v>42.169998</v>
      </c>
      <c r="S32821">
        <v>41.689999</v>
      </c>
      <c r="T32821">
        <v>41.700001</v>
      </c>
      <c r="U32821">
        <v>30.426327000000001</v>
      </c>
      <c r="V32821">
        <v>4542400</v>
      </c>
      <c r="W32821" s="9" t="str">
        <f t="shared" si="516"/>
        <v>SO</v>
      </c>
    </row>
    <row r="32822" spans="15:23">
      <c r="O32822" t="s">
        <v>180</v>
      </c>
      <c r="P32822" s="13">
        <v>42180</v>
      </c>
      <c r="Q32822">
        <v>41.849997999999999</v>
      </c>
      <c r="R32822">
        <v>41.900002000000001</v>
      </c>
      <c r="S32822">
        <v>41.57</v>
      </c>
      <c r="T32822">
        <v>41.610000999999997</v>
      </c>
      <c r="U32822">
        <v>30.360672000000001</v>
      </c>
      <c r="V32822">
        <v>4179300</v>
      </c>
      <c r="W32822" s="9" t="str">
        <f t="shared" si="516"/>
        <v>SO</v>
      </c>
    </row>
    <row r="32823" spans="15:23">
      <c r="O32823" t="s">
        <v>180</v>
      </c>
      <c r="P32823" s="13">
        <v>42181</v>
      </c>
      <c r="Q32823">
        <v>41.599997999999999</v>
      </c>
      <c r="R32823">
        <v>41.959999000000003</v>
      </c>
      <c r="S32823">
        <v>41.400002000000001</v>
      </c>
      <c r="T32823">
        <v>41.889999000000003</v>
      </c>
      <c r="U32823">
        <v>30.564969999999999</v>
      </c>
      <c r="V32823">
        <v>4040400</v>
      </c>
      <c r="W32823" s="9" t="str">
        <f t="shared" si="516"/>
        <v>SO</v>
      </c>
    </row>
    <row r="32824" spans="15:23">
      <c r="O32824" t="s">
        <v>180</v>
      </c>
      <c r="P32824" s="13">
        <v>42184</v>
      </c>
      <c r="Q32824">
        <v>41.91</v>
      </c>
      <c r="R32824">
        <v>42.57</v>
      </c>
      <c r="S32824">
        <v>41.889999000000003</v>
      </c>
      <c r="T32824">
        <v>41.959999000000003</v>
      </c>
      <c r="U32824">
        <v>30.616040999999999</v>
      </c>
      <c r="V32824">
        <v>6503300</v>
      </c>
      <c r="W32824" s="9" t="str">
        <f t="shared" si="516"/>
        <v>SO</v>
      </c>
    </row>
    <row r="32825" spans="15:23">
      <c r="O32825" t="s">
        <v>180</v>
      </c>
      <c r="P32825" s="13">
        <v>42185</v>
      </c>
      <c r="Q32825">
        <v>42.099997999999999</v>
      </c>
      <c r="R32825">
        <v>42.150002000000001</v>
      </c>
      <c r="S32825">
        <v>41.740001999999997</v>
      </c>
      <c r="T32825">
        <v>41.900002000000001</v>
      </c>
      <c r="U32825">
        <v>30.572268000000001</v>
      </c>
      <c r="V32825">
        <v>5100000</v>
      </c>
      <c r="W32825" s="9" t="str">
        <f t="shared" si="516"/>
        <v>SO</v>
      </c>
    </row>
    <row r="32826" spans="15:23">
      <c r="O32826" t="s">
        <v>180</v>
      </c>
      <c r="P32826" s="13">
        <v>42186</v>
      </c>
      <c r="Q32826">
        <v>42.009998000000003</v>
      </c>
      <c r="R32826">
        <v>42.189999</v>
      </c>
      <c r="S32826">
        <v>41.84</v>
      </c>
      <c r="T32826">
        <v>42.18</v>
      </c>
      <c r="U32826">
        <v>30.776577</v>
      </c>
      <c r="V32826">
        <v>4675600</v>
      </c>
      <c r="W32826" s="9" t="str">
        <f t="shared" si="516"/>
        <v>SO</v>
      </c>
    </row>
    <row r="32827" spans="15:23">
      <c r="O32827" t="s">
        <v>180</v>
      </c>
      <c r="P32827" s="13">
        <v>42187</v>
      </c>
      <c r="Q32827">
        <v>42.450001</v>
      </c>
      <c r="R32827">
        <v>42.950001</v>
      </c>
      <c r="S32827">
        <v>42.419998</v>
      </c>
      <c r="T32827">
        <v>42.889999000000003</v>
      </c>
      <c r="U32827">
        <v>31.294606999999999</v>
      </c>
      <c r="V32827">
        <v>4937400</v>
      </c>
      <c r="W32827" s="9" t="str">
        <f t="shared" si="516"/>
        <v>SO</v>
      </c>
    </row>
    <row r="32828" spans="15:23">
      <c r="O32828" t="s">
        <v>180</v>
      </c>
      <c r="P32828" s="13">
        <v>42191</v>
      </c>
      <c r="Q32828">
        <v>42.93</v>
      </c>
      <c r="R32828">
        <v>43.299999</v>
      </c>
      <c r="S32828">
        <v>42.799999</v>
      </c>
      <c r="T32828">
        <v>43.119999</v>
      </c>
      <c r="U32828">
        <v>31.462439</v>
      </c>
      <c r="V32828">
        <v>4995400</v>
      </c>
      <c r="W32828" s="9" t="str">
        <f t="shared" si="516"/>
        <v>SO</v>
      </c>
    </row>
    <row r="32829" spans="15:23">
      <c r="O32829" t="s">
        <v>180</v>
      </c>
      <c r="P32829" s="13">
        <v>42192</v>
      </c>
      <c r="Q32829">
        <v>43.349997999999999</v>
      </c>
      <c r="R32829">
        <v>44.470001000000003</v>
      </c>
      <c r="S32829">
        <v>43.299999</v>
      </c>
      <c r="T32829">
        <v>44.259998000000003</v>
      </c>
      <c r="U32829">
        <v>32.294231000000003</v>
      </c>
      <c r="V32829">
        <v>11156100</v>
      </c>
      <c r="W32829" s="9" t="str">
        <f t="shared" si="516"/>
        <v>SO</v>
      </c>
    </row>
    <row r="32830" spans="15:23">
      <c r="O32830" t="s">
        <v>180</v>
      </c>
      <c r="P32830" s="13">
        <v>42193</v>
      </c>
      <c r="Q32830">
        <v>44.080002</v>
      </c>
      <c r="R32830">
        <v>44.59</v>
      </c>
      <c r="S32830">
        <v>44.049999</v>
      </c>
      <c r="T32830">
        <v>44.200001</v>
      </c>
      <c r="U32830">
        <v>32.250450000000001</v>
      </c>
      <c r="V32830">
        <v>6661200</v>
      </c>
      <c r="W32830" s="9" t="str">
        <f t="shared" si="516"/>
        <v>SO</v>
      </c>
    </row>
    <row r="32831" spans="15:23">
      <c r="O32831" t="s">
        <v>180</v>
      </c>
      <c r="P32831" s="13">
        <v>42194</v>
      </c>
      <c r="Q32831">
        <v>44.18</v>
      </c>
      <c r="R32831">
        <v>44.299999</v>
      </c>
      <c r="S32831">
        <v>43.150002000000001</v>
      </c>
      <c r="T32831">
        <v>43.27</v>
      </c>
      <c r="U32831">
        <v>31.571877000000001</v>
      </c>
      <c r="V32831">
        <v>6778200</v>
      </c>
      <c r="W32831" s="9" t="str">
        <f t="shared" si="516"/>
        <v>SO</v>
      </c>
    </row>
    <row r="32832" spans="15:23">
      <c r="O32832" t="s">
        <v>180</v>
      </c>
      <c r="P32832" s="13">
        <v>42195</v>
      </c>
      <c r="Q32832">
        <v>43.299999</v>
      </c>
      <c r="R32832">
        <v>43.66</v>
      </c>
      <c r="S32832">
        <v>43.150002000000001</v>
      </c>
      <c r="T32832">
        <v>43.360000999999997</v>
      </c>
      <c r="U32832">
        <v>31.637551999999999</v>
      </c>
      <c r="V32832">
        <v>6654000</v>
      </c>
      <c r="W32832" s="9" t="str">
        <f t="shared" si="516"/>
        <v>SO</v>
      </c>
    </row>
    <row r="32833" spans="15:23">
      <c r="O32833" t="s">
        <v>180</v>
      </c>
      <c r="P32833" s="13">
        <v>42198</v>
      </c>
      <c r="Q32833">
        <v>43.52</v>
      </c>
      <c r="R32833">
        <v>43.720001000000003</v>
      </c>
      <c r="S32833">
        <v>43.18</v>
      </c>
      <c r="T32833">
        <v>43.400002000000001</v>
      </c>
      <c r="U32833">
        <v>31.666739</v>
      </c>
      <c r="V32833">
        <v>3302300</v>
      </c>
      <c r="W32833" s="9" t="str">
        <f t="shared" si="516"/>
        <v>SO</v>
      </c>
    </row>
    <row r="32834" spans="15:23">
      <c r="O32834" t="s">
        <v>180</v>
      </c>
      <c r="P32834" s="13">
        <v>42199</v>
      </c>
      <c r="Q32834">
        <v>43.5</v>
      </c>
      <c r="R32834">
        <v>43.630001</v>
      </c>
      <c r="S32834">
        <v>43.040000999999997</v>
      </c>
      <c r="T32834">
        <v>43.209999000000003</v>
      </c>
      <c r="U32834">
        <v>31.528105</v>
      </c>
      <c r="V32834">
        <v>3663900</v>
      </c>
      <c r="W32834" s="9" t="str">
        <f t="shared" si="516"/>
        <v>SO</v>
      </c>
    </row>
    <row r="32835" spans="15:23">
      <c r="O32835" t="s">
        <v>180</v>
      </c>
      <c r="P32835" s="13">
        <v>42200</v>
      </c>
      <c r="Q32835">
        <v>43.23</v>
      </c>
      <c r="R32835">
        <v>43.380001</v>
      </c>
      <c r="S32835">
        <v>43.009998000000003</v>
      </c>
      <c r="T32835">
        <v>43.369999</v>
      </c>
      <c r="U32835">
        <v>31.644842000000001</v>
      </c>
      <c r="V32835">
        <v>2934700</v>
      </c>
      <c r="W32835" s="9" t="str">
        <f t="shared" si="516"/>
        <v>SO</v>
      </c>
    </row>
    <row r="32836" spans="15:23">
      <c r="O32836" t="s">
        <v>180</v>
      </c>
      <c r="P32836" s="13">
        <v>42201</v>
      </c>
      <c r="Q32836">
        <v>43.400002000000001</v>
      </c>
      <c r="R32836">
        <v>44</v>
      </c>
      <c r="S32836">
        <v>43.400002000000001</v>
      </c>
      <c r="T32836">
        <v>43.98</v>
      </c>
      <c r="U32836">
        <v>32.089928</v>
      </c>
      <c r="V32836">
        <v>4513200</v>
      </c>
      <c r="W32836" s="9" t="str">
        <f t="shared" si="516"/>
        <v>SO</v>
      </c>
    </row>
    <row r="32837" spans="15:23">
      <c r="O32837" t="s">
        <v>180</v>
      </c>
      <c r="P32837" s="13">
        <v>42202</v>
      </c>
      <c r="Q32837">
        <v>43.779998999999997</v>
      </c>
      <c r="R32837">
        <v>43.830002</v>
      </c>
      <c r="S32837">
        <v>43.5</v>
      </c>
      <c r="T32837">
        <v>43.509998000000003</v>
      </c>
      <c r="U32837">
        <v>31.747005000000001</v>
      </c>
      <c r="V32837">
        <v>5229000</v>
      </c>
      <c r="W32837" s="9" t="str">
        <f t="shared" ref="W32837:W32900" si="517">IFERROR(VLOOKUP(O32837,$B$4:$B$17,1,FALSE),"Delete")</f>
        <v>SO</v>
      </c>
    </row>
    <row r="32838" spans="15:23">
      <c r="O32838" t="s">
        <v>180</v>
      </c>
      <c r="P32838" s="13">
        <v>42205</v>
      </c>
      <c r="Q32838">
        <v>43.470001000000003</v>
      </c>
      <c r="R32838">
        <v>43.48</v>
      </c>
      <c r="S32838">
        <v>43.060001</v>
      </c>
      <c r="T32838">
        <v>43.32</v>
      </c>
      <c r="U32838">
        <v>31.608362</v>
      </c>
      <c r="V32838">
        <v>3589300</v>
      </c>
      <c r="W32838" s="9" t="str">
        <f t="shared" si="517"/>
        <v>SO</v>
      </c>
    </row>
    <row r="32839" spans="15:23">
      <c r="O32839" t="s">
        <v>180</v>
      </c>
      <c r="P32839" s="13">
        <v>42206</v>
      </c>
      <c r="Q32839">
        <v>43.279998999999997</v>
      </c>
      <c r="R32839">
        <v>43.299999</v>
      </c>
      <c r="S32839">
        <v>42.900002000000001</v>
      </c>
      <c r="T32839">
        <v>43.209999000000003</v>
      </c>
      <c r="U32839">
        <v>31.528105</v>
      </c>
      <c r="V32839">
        <v>4799300</v>
      </c>
      <c r="W32839" s="9" t="str">
        <f t="shared" si="517"/>
        <v>SO</v>
      </c>
    </row>
    <row r="32840" spans="15:23">
      <c r="O32840" t="s">
        <v>180</v>
      </c>
      <c r="P32840" s="13">
        <v>42207</v>
      </c>
      <c r="Q32840">
        <v>43.240001999999997</v>
      </c>
      <c r="R32840">
        <v>43.560001</v>
      </c>
      <c r="S32840">
        <v>43.18</v>
      </c>
      <c r="T32840">
        <v>43.25</v>
      </c>
      <c r="U32840">
        <v>31.557285</v>
      </c>
      <c r="V32840">
        <v>3232800</v>
      </c>
      <c r="W32840" s="9" t="str">
        <f t="shared" si="517"/>
        <v>SO</v>
      </c>
    </row>
    <row r="32841" spans="15:23">
      <c r="O32841" t="s">
        <v>180</v>
      </c>
      <c r="P32841" s="13">
        <v>42208</v>
      </c>
      <c r="Q32841">
        <v>43.18</v>
      </c>
      <c r="R32841">
        <v>43.18</v>
      </c>
      <c r="S32841">
        <v>42.450001</v>
      </c>
      <c r="T32841">
        <v>42.98</v>
      </c>
      <c r="U32841">
        <v>31.360278999999998</v>
      </c>
      <c r="V32841">
        <v>5249800</v>
      </c>
      <c r="W32841" s="9" t="str">
        <f t="shared" si="517"/>
        <v>SO</v>
      </c>
    </row>
    <row r="32842" spans="15:23">
      <c r="O32842" t="s">
        <v>180</v>
      </c>
      <c r="P32842" s="13">
        <v>42209</v>
      </c>
      <c r="Q32842">
        <v>42.959999000000003</v>
      </c>
      <c r="R32842">
        <v>43.049999</v>
      </c>
      <c r="S32842">
        <v>42.66</v>
      </c>
      <c r="T32842">
        <v>42.880001</v>
      </c>
      <c r="U32842">
        <v>31.287317000000002</v>
      </c>
      <c r="V32842">
        <v>4456700</v>
      </c>
      <c r="W32842" s="9" t="str">
        <f t="shared" si="517"/>
        <v>SO</v>
      </c>
    </row>
    <row r="32843" spans="15:23">
      <c r="O32843" t="s">
        <v>180</v>
      </c>
      <c r="P32843" s="13">
        <v>42212</v>
      </c>
      <c r="Q32843">
        <v>43.009998000000003</v>
      </c>
      <c r="R32843">
        <v>43.610000999999997</v>
      </c>
      <c r="S32843">
        <v>42.939999</v>
      </c>
      <c r="T32843">
        <v>43.439999</v>
      </c>
      <c r="U32843">
        <v>31.695917000000001</v>
      </c>
      <c r="V32843">
        <v>3547600</v>
      </c>
      <c r="W32843" s="9" t="str">
        <f t="shared" si="517"/>
        <v>SO</v>
      </c>
    </row>
    <row r="32844" spans="15:23">
      <c r="O32844" t="s">
        <v>180</v>
      </c>
      <c r="P32844" s="13">
        <v>42213</v>
      </c>
      <c r="Q32844">
        <v>43.400002000000001</v>
      </c>
      <c r="R32844">
        <v>43.669998</v>
      </c>
      <c r="S32844">
        <v>43.27</v>
      </c>
      <c r="T32844">
        <v>43.540000999999997</v>
      </c>
      <c r="U32844">
        <v>31.768892000000001</v>
      </c>
      <c r="V32844">
        <v>4650200</v>
      </c>
      <c r="W32844" s="9" t="str">
        <f t="shared" si="517"/>
        <v>SO</v>
      </c>
    </row>
    <row r="32845" spans="15:23">
      <c r="O32845" t="s">
        <v>180</v>
      </c>
      <c r="P32845" s="13">
        <v>42214</v>
      </c>
      <c r="Q32845">
        <v>43.400002000000001</v>
      </c>
      <c r="R32845">
        <v>43.610000999999997</v>
      </c>
      <c r="S32845">
        <v>43.009998000000003</v>
      </c>
      <c r="T32845">
        <v>43.57</v>
      </c>
      <c r="U32845">
        <v>31.790766000000001</v>
      </c>
      <c r="V32845">
        <v>5008800</v>
      </c>
      <c r="W32845" s="9" t="str">
        <f t="shared" si="517"/>
        <v>SO</v>
      </c>
    </row>
    <row r="32846" spans="15:23">
      <c r="O32846" t="s">
        <v>180</v>
      </c>
      <c r="P32846" s="13">
        <v>42215</v>
      </c>
      <c r="Q32846">
        <v>43.459999000000003</v>
      </c>
      <c r="R32846">
        <v>44.450001</v>
      </c>
      <c r="S32846">
        <v>43.450001</v>
      </c>
      <c r="T32846">
        <v>44.380001</v>
      </c>
      <c r="U32846">
        <v>32.381785999999998</v>
      </c>
      <c r="V32846">
        <v>6162100</v>
      </c>
      <c r="W32846" s="9" t="str">
        <f t="shared" si="517"/>
        <v>SO</v>
      </c>
    </row>
    <row r="32847" spans="15:23">
      <c r="O32847" t="s">
        <v>180</v>
      </c>
      <c r="P32847" s="13">
        <v>42216</v>
      </c>
      <c r="Q32847">
        <v>44.740001999999997</v>
      </c>
      <c r="R32847">
        <v>45.099997999999999</v>
      </c>
      <c r="S32847">
        <v>44.639999000000003</v>
      </c>
      <c r="T32847">
        <v>44.73</v>
      </c>
      <c r="U32847">
        <v>32.637160999999999</v>
      </c>
      <c r="V32847">
        <v>4886400</v>
      </c>
      <c r="W32847" s="9" t="str">
        <f t="shared" si="517"/>
        <v>SO</v>
      </c>
    </row>
    <row r="32848" spans="15:23">
      <c r="O32848" t="s">
        <v>180</v>
      </c>
      <c r="P32848" s="13">
        <v>42219</v>
      </c>
      <c r="Q32848">
        <v>44.75</v>
      </c>
      <c r="R32848">
        <v>45.09</v>
      </c>
      <c r="S32848">
        <v>44.700001</v>
      </c>
      <c r="T32848">
        <v>44.959999000000003</v>
      </c>
      <c r="U32848">
        <v>32.804985000000002</v>
      </c>
      <c r="V32848">
        <v>4255600</v>
      </c>
      <c r="W32848" s="9" t="str">
        <f t="shared" si="517"/>
        <v>SO</v>
      </c>
    </row>
    <row r="32849" spans="15:23">
      <c r="O32849" t="s">
        <v>180</v>
      </c>
      <c r="P32849" s="13">
        <v>42220</v>
      </c>
      <c r="Q32849">
        <v>44.869999</v>
      </c>
      <c r="R32849">
        <v>44.869999</v>
      </c>
      <c r="S32849">
        <v>44.330002</v>
      </c>
      <c r="T32849">
        <v>44.419998</v>
      </c>
      <c r="U32849">
        <v>32.410980000000002</v>
      </c>
      <c r="V32849">
        <v>3284700</v>
      </c>
      <c r="W32849" s="9" t="str">
        <f t="shared" si="517"/>
        <v>SO</v>
      </c>
    </row>
    <row r="32850" spans="15:23">
      <c r="O32850" t="s">
        <v>180</v>
      </c>
      <c r="P32850" s="13">
        <v>42221</v>
      </c>
      <c r="Q32850">
        <v>44.790000999999997</v>
      </c>
      <c r="R32850">
        <v>44.84</v>
      </c>
      <c r="S32850">
        <v>44.490001999999997</v>
      </c>
      <c r="T32850">
        <v>44.610000999999997</v>
      </c>
      <c r="U32850">
        <v>32.549613999999998</v>
      </c>
      <c r="V32850">
        <v>3413500</v>
      </c>
      <c r="W32850" s="9" t="str">
        <f t="shared" si="517"/>
        <v>SO</v>
      </c>
    </row>
    <row r="32851" spans="15:23">
      <c r="O32851" t="s">
        <v>180</v>
      </c>
      <c r="P32851" s="13">
        <v>42222</v>
      </c>
      <c r="Q32851">
        <v>44.700001</v>
      </c>
      <c r="R32851">
        <v>45.099997999999999</v>
      </c>
      <c r="S32851">
        <v>44.389999000000003</v>
      </c>
      <c r="T32851">
        <v>45.060001</v>
      </c>
      <c r="U32851">
        <v>32.877952999999998</v>
      </c>
      <c r="V32851">
        <v>5458200</v>
      </c>
      <c r="W32851" s="9" t="str">
        <f t="shared" si="517"/>
        <v>SO</v>
      </c>
    </row>
    <row r="32852" spans="15:23">
      <c r="O32852" t="s">
        <v>180</v>
      </c>
      <c r="P32852" s="13">
        <v>42223</v>
      </c>
      <c r="Q32852">
        <v>44.98</v>
      </c>
      <c r="R32852">
        <v>45.689999</v>
      </c>
      <c r="S32852">
        <v>44.810001</v>
      </c>
      <c r="T32852">
        <v>45.529998999999997</v>
      </c>
      <c r="U32852">
        <v>33.220886</v>
      </c>
      <c r="V32852">
        <v>5697400</v>
      </c>
      <c r="W32852" s="9" t="str">
        <f t="shared" si="517"/>
        <v>SO</v>
      </c>
    </row>
    <row r="32853" spans="15:23">
      <c r="O32853" t="s">
        <v>180</v>
      </c>
      <c r="P32853" s="13">
        <v>42226</v>
      </c>
      <c r="Q32853">
        <v>45.529998999999997</v>
      </c>
      <c r="R32853">
        <v>45.869999</v>
      </c>
      <c r="S32853">
        <v>45.330002</v>
      </c>
      <c r="T32853">
        <v>45.459999000000003</v>
      </c>
      <c r="U32853">
        <v>33.169806999999999</v>
      </c>
      <c r="V32853">
        <v>4345100</v>
      </c>
      <c r="W32853" s="9" t="str">
        <f t="shared" si="517"/>
        <v>SO</v>
      </c>
    </row>
    <row r="32854" spans="15:23">
      <c r="O32854" t="s">
        <v>180</v>
      </c>
      <c r="P32854" s="13">
        <v>42227</v>
      </c>
      <c r="Q32854">
        <v>45.599997999999999</v>
      </c>
      <c r="R32854">
        <v>46.299999</v>
      </c>
      <c r="S32854">
        <v>45.41</v>
      </c>
      <c r="T32854">
        <v>45.91</v>
      </c>
      <c r="U32854">
        <v>33.498150000000003</v>
      </c>
      <c r="V32854">
        <v>4382600</v>
      </c>
      <c r="W32854" s="9" t="str">
        <f t="shared" si="517"/>
        <v>SO</v>
      </c>
    </row>
    <row r="32855" spans="15:23">
      <c r="O32855" t="s">
        <v>180</v>
      </c>
      <c r="P32855" s="13">
        <v>42228</v>
      </c>
      <c r="Q32855">
        <v>45.75</v>
      </c>
      <c r="R32855">
        <v>46.700001</v>
      </c>
      <c r="S32855">
        <v>45.75</v>
      </c>
      <c r="T32855">
        <v>46.57</v>
      </c>
      <c r="U32855">
        <v>33.979709999999997</v>
      </c>
      <c r="V32855">
        <v>7594900</v>
      </c>
      <c r="W32855" s="9" t="str">
        <f t="shared" si="517"/>
        <v>SO</v>
      </c>
    </row>
    <row r="32856" spans="15:23">
      <c r="O32856" t="s">
        <v>180</v>
      </c>
      <c r="P32856" s="13">
        <v>42229</v>
      </c>
      <c r="Q32856">
        <v>45.790000999999997</v>
      </c>
      <c r="R32856">
        <v>46.32</v>
      </c>
      <c r="S32856">
        <v>45.68</v>
      </c>
      <c r="T32856">
        <v>46.16</v>
      </c>
      <c r="U32856">
        <v>34.077908000000001</v>
      </c>
      <c r="V32856">
        <v>5564300</v>
      </c>
      <c r="W32856" s="9" t="str">
        <f t="shared" si="517"/>
        <v>SO</v>
      </c>
    </row>
    <row r="32857" spans="15:23">
      <c r="O32857" t="s">
        <v>180</v>
      </c>
      <c r="P32857" s="13">
        <v>42230</v>
      </c>
      <c r="Q32857">
        <v>45.970001000000003</v>
      </c>
      <c r="R32857">
        <v>46.34</v>
      </c>
      <c r="S32857">
        <v>45.82</v>
      </c>
      <c r="T32857">
        <v>46.330002</v>
      </c>
      <c r="U32857">
        <v>34.203415</v>
      </c>
      <c r="V32857">
        <v>4561200</v>
      </c>
      <c r="W32857" s="9" t="str">
        <f t="shared" si="517"/>
        <v>SO</v>
      </c>
    </row>
    <row r="32858" spans="15:23">
      <c r="O32858" t="s">
        <v>180</v>
      </c>
      <c r="P32858" s="13">
        <v>42233</v>
      </c>
      <c r="Q32858">
        <v>46.5</v>
      </c>
      <c r="R32858">
        <v>46.5</v>
      </c>
      <c r="S32858">
        <v>46.169998</v>
      </c>
      <c r="T32858">
        <v>46.299999</v>
      </c>
      <c r="U32858">
        <v>34.181258999999997</v>
      </c>
      <c r="V32858">
        <v>4835200</v>
      </c>
      <c r="W32858" s="9" t="str">
        <f t="shared" si="517"/>
        <v>SO</v>
      </c>
    </row>
    <row r="32859" spans="15:23">
      <c r="O32859" t="s">
        <v>180</v>
      </c>
      <c r="P32859" s="13">
        <v>42234</v>
      </c>
      <c r="Q32859">
        <v>46.130001</v>
      </c>
      <c r="R32859">
        <v>46.209999000000003</v>
      </c>
      <c r="S32859">
        <v>45.950001</v>
      </c>
      <c r="T32859">
        <v>46.07</v>
      </c>
      <c r="U32859">
        <v>34.011459000000002</v>
      </c>
      <c r="V32859">
        <v>3917800</v>
      </c>
      <c r="W32859" s="9" t="str">
        <f t="shared" si="517"/>
        <v>SO</v>
      </c>
    </row>
    <row r="32860" spans="15:23">
      <c r="O32860" t="s">
        <v>180</v>
      </c>
      <c r="P32860" s="13">
        <v>42235</v>
      </c>
      <c r="Q32860">
        <v>45.93</v>
      </c>
      <c r="R32860">
        <v>46.419998</v>
      </c>
      <c r="S32860">
        <v>45.720001000000003</v>
      </c>
      <c r="T32860">
        <v>46.310001</v>
      </c>
      <c r="U32860">
        <v>34.188656000000002</v>
      </c>
      <c r="V32860">
        <v>4723200</v>
      </c>
      <c r="W32860" s="9" t="str">
        <f t="shared" si="517"/>
        <v>SO</v>
      </c>
    </row>
    <row r="32861" spans="15:23">
      <c r="O32861" t="s">
        <v>180</v>
      </c>
      <c r="P32861" s="13">
        <v>42236</v>
      </c>
      <c r="Q32861">
        <v>46.060001</v>
      </c>
      <c r="R32861">
        <v>46.84</v>
      </c>
      <c r="S32861">
        <v>45.880001</v>
      </c>
      <c r="T32861">
        <v>46.360000999999997</v>
      </c>
      <c r="U32861">
        <v>34.225555</v>
      </c>
      <c r="V32861">
        <v>5842100</v>
      </c>
      <c r="W32861" s="9" t="str">
        <f t="shared" si="517"/>
        <v>SO</v>
      </c>
    </row>
    <row r="32862" spans="15:23">
      <c r="O32862" t="s">
        <v>180</v>
      </c>
      <c r="P32862" s="13">
        <v>42237</v>
      </c>
      <c r="Q32862">
        <v>46.080002</v>
      </c>
      <c r="R32862">
        <v>46.43</v>
      </c>
      <c r="S32862">
        <v>45.759998000000003</v>
      </c>
      <c r="T32862">
        <v>45.799999</v>
      </c>
      <c r="U32862">
        <v>33.812125999999999</v>
      </c>
      <c r="V32862">
        <v>6848600</v>
      </c>
      <c r="W32862" s="9" t="str">
        <f t="shared" si="517"/>
        <v>SO</v>
      </c>
    </row>
    <row r="32863" spans="15:23">
      <c r="O32863" t="s">
        <v>180</v>
      </c>
      <c r="P32863" s="13">
        <v>42240</v>
      </c>
      <c r="Q32863">
        <v>44.029998999999997</v>
      </c>
      <c r="R32863">
        <v>45.470001000000003</v>
      </c>
      <c r="S32863">
        <v>43.369999</v>
      </c>
      <c r="T32863">
        <v>43.580002</v>
      </c>
      <c r="U32863">
        <v>32.173209999999997</v>
      </c>
      <c r="V32863">
        <v>16210900</v>
      </c>
      <c r="W32863" s="9" t="str">
        <f t="shared" si="517"/>
        <v>SO</v>
      </c>
    </row>
    <row r="32864" spans="15:23">
      <c r="O32864" t="s">
        <v>180</v>
      </c>
      <c r="P32864" s="13">
        <v>42241</v>
      </c>
      <c r="Q32864">
        <v>44.299999</v>
      </c>
      <c r="R32864">
        <v>44.450001</v>
      </c>
      <c r="S32864">
        <v>42.490001999999997</v>
      </c>
      <c r="T32864">
        <v>42.5</v>
      </c>
      <c r="U32864">
        <v>31.375893000000001</v>
      </c>
      <c r="V32864">
        <v>9664500</v>
      </c>
      <c r="W32864" s="9" t="str">
        <f t="shared" si="517"/>
        <v>SO</v>
      </c>
    </row>
    <row r="32865" spans="15:23">
      <c r="O32865" t="s">
        <v>180</v>
      </c>
      <c r="P32865" s="13">
        <v>42242</v>
      </c>
      <c r="Q32865">
        <v>43.169998</v>
      </c>
      <c r="R32865">
        <v>43.689999</v>
      </c>
      <c r="S32865">
        <v>42.830002</v>
      </c>
      <c r="T32865">
        <v>43.610000999999997</v>
      </c>
      <c r="U32865">
        <v>32.195357999999999</v>
      </c>
      <c r="V32865">
        <v>10130300</v>
      </c>
      <c r="W32865" s="9" t="str">
        <f t="shared" si="517"/>
        <v>SO</v>
      </c>
    </row>
    <row r="32866" spans="15:23">
      <c r="O32866" t="s">
        <v>180</v>
      </c>
      <c r="P32866" s="13">
        <v>42243</v>
      </c>
      <c r="Q32866">
        <v>43.98</v>
      </c>
      <c r="R32866">
        <v>44.110000999999997</v>
      </c>
      <c r="S32866">
        <v>43.400002000000001</v>
      </c>
      <c r="T32866">
        <v>43.91</v>
      </c>
      <c r="U32866">
        <v>32.416843</v>
      </c>
      <c r="V32866">
        <v>8610400</v>
      </c>
      <c r="W32866" s="9" t="str">
        <f t="shared" si="517"/>
        <v>SO</v>
      </c>
    </row>
    <row r="32867" spans="15:23">
      <c r="O32867" t="s">
        <v>180</v>
      </c>
      <c r="P32867" s="13">
        <v>42244</v>
      </c>
      <c r="Q32867">
        <v>43.919998</v>
      </c>
      <c r="R32867">
        <v>44</v>
      </c>
      <c r="S32867">
        <v>43.130001</v>
      </c>
      <c r="T32867">
        <v>43.740001999999997</v>
      </c>
      <c r="U32867">
        <v>32.291325000000001</v>
      </c>
      <c r="V32867">
        <v>5295300</v>
      </c>
      <c r="W32867" s="9" t="str">
        <f t="shared" si="517"/>
        <v>SO</v>
      </c>
    </row>
    <row r="32868" spans="15:23">
      <c r="O32868" t="s">
        <v>180</v>
      </c>
      <c r="P32868" s="13">
        <v>42247</v>
      </c>
      <c r="Q32868">
        <v>43.59</v>
      </c>
      <c r="R32868">
        <v>43.689999</v>
      </c>
      <c r="S32868">
        <v>42.880001</v>
      </c>
      <c r="T32868">
        <v>43.41</v>
      </c>
      <c r="U32868">
        <v>32.047699000000001</v>
      </c>
      <c r="V32868">
        <v>5855900</v>
      </c>
      <c r="W32868" s="9" t="str">
        <f t="shared" si="517"/>
        <v>SO</v>
      </c>
    </row>
    <row r="32869" spans="15:23">
      <c r="O32869" t="s">
        <v>180</v>
      </c>
      <c r="P32869" s="13">
        <v>42248</v>
      </c>
      <c r="Q32869">
        <v>42.939999</v>
      </c>
      <c r="R32869">
        <v>42.950001</v>
      </c>
      <c r="S32869">
        <v>42.220001000000003</v>
      </c>
      <c r="T32869">
        <v>42.41</v>
      </c>
      <c r="U32869">
        <v>31.309443999999999</v>
      </c>
      <c r="V32869">
        <v>6926600</v>
      </c>
      <c r="W32869" s="9" t="str">
        <f t="shared" si="517"/>
        <v>SO</v>
      </c>
    </row>
    <row r="32870" spans="15:23">
      <c r="O32870" t="s">
        <v>180</v>
      </c>
      <c r="P32870" s="13">
        <v>42249</v>
      </c>
      <c r="Q32870">
        <v>42.75</v>
      </c>
      <c r="R32870">
        <v>42.810001</v>
      </c>
      <c r="S32870">
        <v>42.139999000000003</v>
      </c>
      <c r="T32870">
        <v>42.52</v>
      </c>
      <c r="U32870">
        <v>31.390663</v>
      </c>
      <c r="V32870">
        <v>5784500</v>
      </c>
      <c r="W32870" s="9" t="str">
        <f t="shared" si="517"/>
        <v>SO</v>
      </c>
    </row>
    <row r="32871" spans="15:23">
      <c r="O32871" t="s">
        <v>180</v>
      </c>
      <c r="P32871" s="13">
        <v>42250</v>
      </c>
      <c r="Q32871">
        <v>42.669998</v>
      </c>
      <c r="R32871">
        <v>42.759998000000003</v>
      </c>
      <c r="S32871">
        <v>42.419998</v>
      </c>
      <c r="T32871">
        <v>42.580002</v>
      </c>
      <c r="U32871">
        <v>31.434951999999999</v>
      </c>
      <c r="V32871">
        <v>3854500</v>
      </c>
      <c r="W32871" s="9" t="str">
        <f t="shared" si="517"/>
        <v>SO</v>
      </c>
    </row>
    <row r="32872" spans="15:23">
      <c r="O32872" t="s">
        <v>180</v>
      </c>
      <c r="P32872" s="13">
        <v>42251</v>
      </c>
      <c r="Q32872">
        <v>42.220001000000003</v>
      </c>
      <c r="R32872">
        <v>42.290000999999997</v>
      </c>
      <c r="S32872">
        <v>41.810001</v>
      </c>
      <c r="T32872">
        <v>41.98</v>
      </c>
      <c r="U32872">
        <v>30.992000999999998</v>
      </c>
      <c r="V32872">
        <v>5488800</v>
      </c>
      <c r="W32872" s="9" t="str">
        <f t="shared" si="517"/>
        <v>SO</v>
      </c>
    </row>
    <row r="32873" spans="15:23">
      <c r="O32873" t="s">
        <v>180</v>
      </c>
      <c r="P32873" s="13">
        <v>42255</v>
      </c>
      <c r="Q32873">
        <v>42.5</v>
      </c>
      <c r="R32873">
        <v>42.75</v>
      </c>
      <c r="S32873">
        <v>42.139999000000003</v>
      </c>
      <c r="T32873">
        <v>42.700001</v>
      </c>
      <c r="U32873">
        <v>31.523539</v>
      </c>
      <c r="V32873">
        <v>6349200</v>
      </c>
      <c r="W32873" s="9" t="str">
        <f t="shared" si="517"/>
        <v>SO</v>
      </c>
    </row>
    <row r="32874" spans="15:23">
      <c r="O32874" t="s">
        <v>180</v>
      </c>
      <c r="P32874" s="13">
        <v>42256</v>
      </c>
      <c r="Q32874">
        <v>42.830002</v>
      </c>
      <c r="R32874">
        <v>42.950001</v>
      </c>
      <c r="S32874">
        <v>42.389999000000003</v>
      </c>
      <c r="T32874">
        <v>42.459999000000003</v>
      </c>
      <c r="U32874">
        <v>31.346359</v>
      </c>
      <c r="V32874">
        <v>6482200</v>
      </c>
      <c r="W32874" s="9" t="str">
        <f t="shared" si="517"/>
        <v>SO</v>
      </c>
    </row>
    <row r="32875" spans="15:23">
      <c r="O32875" t="s">
        <v>180</v>
      </c>
      <c r="P32875" s="13">
        <v>42257</v>
      </c>
      <c r="Q32875">
        <v>42.549999</v>
      </c>
      <c r="R32875">
        <v>42.73</v>
      </c>
      <c r="S32875">
        <v>42.150002000000001</v>
      </c>
      <c r="T32875">
        <v>42.299999</v>
      </c>
      <c r="U32875">
        <v>31.228241000000001</v>
      </c>
      <c r="V32875">
        <v>4986400</v>
      </c>
      <c r="W32875" s="9" t="str">
        <f t="shared" si="517"/>
        <v>SO</v>
      </c>
    </row>
    <row r="32876" spans="15:23">
      <c r="O32876" t="s">
        <v>180</v>
      </c>
      <c r="P32876" s="13">
        <v>42258</v>
      </c>
      <c r="Q32876">
        <v>42.150002000000001</v>
      </c>
      <c r="R32876">
        <v>42.709999000000003</v>
      </c>
      <c r="S32876">
        <v>42.080002</v>
      </c>
      <c r="T32876">
        <v>42.709999000000003</v>
      </c>
      <c r="U32876">
        <v>31.530926000000001</v>
      </c>
      <c r="V32876">
        <v>4311000</v>
      </c>
      <c r="W32876" s="9" t="str">
        <f t="shared" si="517"/>
        <v>SO</v>
      </c>
    </row>
    <row r="32877" spans="15:23">
      <c r="O32877" t="s">
        <v>180</v>
      </c>
      <c r="P32877" s="13">
        <v>42261</v>
      </c>
      <c r="Q32877">
        <v>42.720001000000003</v>
      </c>
      <c r="R32877">
        <v>42.919998</v>
      </c>
      <c r="S32877">
        <v>42.57</v>
      </c>
      <c r="T32877">
        <v>42.630001</v>
      </c>
      <c r="U32877">
        <v>31.471865000000001</v>
      </c>
      <c r="V32877">
        <v>3514500</v>
      </c>
      <c r="W32877" s="9" t="str">
        <f t="shared" si="517"/>
        <v>SO</v>
      </c>
    </row>
    <row r="32878" spans="15:23">
      <c r="O32878" t="s">
        <v>180</v>
      </c>
      <c r="P32878" s="13">
        <v>42262</v>
      </c>
      <c r="Q32878">
        <v>42.66</v>
      </c>
      <c r="R32878">
        <v>42.810001</v>
      </c>
      <c r="S32878">
        <v>42.360000999999997</v>
      </c>
      <c r="T32878">
        <v>42.630001</v>
      </c>
      <c r="U32878">
        <v>31.471865000000001</v>
      </c>
      <c r="V32878">
        <v>3446000</v>
      </c>
      <c r="W32878" s="9" t="str">
        <f t="shared" si="517"/>
        <v>SO</v>
      </c>
    </row>
    <row r="32879" spans="15:23">
      <c r="O32879" t="s">
        <v>180</v>
      </c>
      <c r="P32879" s="13">
        <v>42263</v>
      </c>
      <c r="Q32879">
        <v>42.740001999999997</v>
      </c>
      <c r="R32879">
        <v>43.16</v>
      </c>
      <c r="S32879">
        <v>42.540000999999997</v>
      </c>
      <c r="T32879">
        <v>42.91</v>
      </c>
      <c r="U32879">
        <v>31.678578999999999</v>
      </c>
      <c r="V32879">
        <v>3280900</v>
      </c>
      <c r="W32879" s="9" t="str">
        <f t="shared" si="517"/>
        <v>SO</v>
      </c>
    </row>
    <row r="32880" spans="15:23">
      <c r="O32880" t="s">
        <v>180</v>
      </c>
      <c r="P32880" s="13">
        <v>42264</v>
      </c>
      <c r="Q32880">
        <v>42.93</v>
      </c>
      <c r="R32880">
        <v>44.029998999999997</v>
      </c>
      <c r="S32880">
        <v>42.860000999999997</v>
      </c>
      <c r="T32880">
        <v>43.48</v>
      </c>
      <c r="U32880">
        <v>32.099384000000001</v>
      </c>
      <c r="V32880">
        <v>5311100</v>
      </c>
      <c r="W32880" s="9" t="str">
        <f t="shared" si="517"/>
        <v>SO</v>
      </c>
    </row>
    <row r="32881" spans="15:23">
      <c r="O32881" t="s">
        <v>180</v>
      </c>
      <c r="P32881" s="13">
        <v>42265</v>
      </c>
      <c r="Q32881">
        <v>43.27</v>
      </c>
      <c r="R32881">
        <v>44.07</v>
      </c>
      <c r="S32881">
        <v>43.150002000000001</v>
      </c>
      <c r="T32881">
        <v>43.43</v>
      </c>
      <c r="U32881">
        <v>32.062466000000001</v>
      </c>
      <c r="V32881">
        <v>7028100</v>
      </c>
      <c r="W32881" s="9" t="str">
        <f t="shared" si="517"/>
        <v>SO</v>
      </c>
    </row>
    <row r="32882" spans="15:23">
      <c r="O32882" t="s">
        <v>180</v>
      </c>
      <c r="P32882" s="13">
        <v>42268</v>
      </c>
      <c r="Q32882">
        <v>43.48</v>
      </c>
      <c r="R32882">
        <v>43.830002</v>
      </c>
      <c r="S32882">
        <v>43.400002000000001</v>
      </c>
      <c r="T32882">
        <v>43.77</v>
      </c>
      <c r="U32882">
        <v>32.313479999999998</v>
      </c>
      <c r="V32882">
        <v>3808700</v>
      </c>
      <c r="W32882" s="9" t="str">
        <f t="shared" si="517"/>
        <v>SO</v>
      </c>
    </row>
    <row r="32883" spans="15:23">
      <c r="O32883" t="s">
        <v>180</v>
      </c>
      <c r="P32883" s="13">
        <v>42269</v>
      </c>
      <c r="Q32883">
        <v>43.330002</v>
      </c>
      <c r="R32883">
        <v>43.610000999999997</v>
      </c>
      <c r="S32883">
        <v>43</v>
      </c>
      <c r="T32883">
        <v>43.009998000000003</v>
      </c>
      <c r="U32883">
        <v>31.752397999999999</v>
      </c>
      <c r="V32883">
        <v>6091800</v>
      </c>
      <c r="W32883" s="9" t="str">
        <f t="shared" si="517"/>
        <v>SO</v>
      </c>
    </row>
    <row r="32884" spans="15:23">
      <c r="O32884" t="s">
        <v>180</v>
      </c>
      <c r="P32884" s="13">
        <v>42270</v>
      </c>
      <c r="Q32884">
        <v>43.02</v>
      </c>
      <c r="R32884">
        <v>43.23</v>
      </c>
      <c r="S32884">
        <v>42.799999</v>
      </c>
      <c r="T32884">
        <v>42.950001</v>
      </c>
      <c r="U32884">
        <v>31.708105</v>
      </c>
      <c r="V32884">
        <v>6377500</v>
      </c>
      <c r="W32884" s="9" t="str">
        <f t="shared" si="517"/>
        <v>SO</v>
      </c>
    </row>
    <row r="32885" spans="15:23">
      <c r="O32885" t="s">
        <v>180</v>
      </c>
      <c r="P32885" s="13">
        <v>42271</v>
      </c>
      <c r="Q32885">
        <v>42.830002</v>
      </c>
      <c r="R32885">
        <v>43.560001</v>
      </c>
      <c r="S32885">
        <v>42.830002</v>
      </c>
      <c r="T32885">
        <v>43.48</v>
      </c>
      <c r="U32885">
        <v>32.099384000000001</v>
      </c>
      <c r="V32885">
        <v>5336100</v>
      </c>
      <c r="W32885" s="9" t="str">
        <f t="shared" si="517"/>
        <v>SO</v>
      </c>
    </row>
    <row r="32886" spans="15:23">
      <c r="O32886" t="s">
        <v>180</v>
      </c>
      <c r="P32886" s="13">
        <v>42272</v>
      </c>
      <c r="Q32886">
        <v>43.48</v>
      </c>
      <c r="R32886">
        <v>44.57</v>
      </c>
      <c r="S32886">
        <v>43.360000999999997</v>
      </c>
      <c r="T32886">
        <v>44.130001</v>
      </c>
      <c r="U32886">
        <v>32.579250000000002</v>
      </c>
      <c r="V32886">
        <v>5687600</v>
      </c>
      <c r="W32886" s="9" t="str">
        <f t="shared" si="517"/>
        <v>SO</v>
      </c>
    </row>
    <row r="32887" spans="15:23">
      <c r="O32887" t="s">
        <v>180</v>
      </c>
      <c r="P32887" s="13">
        <v>42275</v>
      </c>
      <c r="Q32887">
        <v>44.040000999999997</v>
      </c>
      <c r="R32887">
        <v>44.560001</v>
      </c>
      <c r="S32887">
        <v>44.029998999999997</v>
      </c>
      <c r="T32887">
        <v>44.09</v>
      </c>
      <c r="U32887">
        <v>32.549720999999998</v>
      </c>
      <c r="V32887">
        <v>4533800</v>
      </c>
      <c r="W32887" s="9" t="str">
        <f t="shared" si="517"/>
        <v>SO</v>
      </c>
    </row>
    <row r="32888" spans="15:23">
      <c r="O32888" t="s">
        <v>180</v>
      </c>
      <c r="P32888" s="13">
        <v>42276</v>
      </c>
      <c r="Q32888">
        <v>44.080002</v>
      </c>
      <c r="R32888">
        <v>44.529998999999997</v>
      </c>
      <c r="S32888">
        <v>44</v>
      </c>
      <c r="T32888">
        <v>44.290000999999997</v>
      </c>
      <c r="U32888">
        <v>32.697369000000002</v>
      </c>
      <c r="V32888">
        <v>3984300</v>
      </c>
      <c r="W32888" s="9" t="str">
        <f t="shared" si="517"/>
        <v>SO</v>
      </c>
    </row>
    <row r="32889" spans="15:23">
      <c r="O32889" t="s">
        <v>180</v>
      </c>
      <c r="P32889" s="13">
        <v>42277</v>
      </c>
      <c r="Q32889">
        <v>44.32</v>
      </c>
      <c r="R32889">
        <v>44.779998999999997</v>
      </c>
      <c r="S32889">
        <v>44.09</v>
      </c>
      <c r="T32889">
        <v>44.700001</v>
      </c>
      <c r="U32889">
        <v>33.000056999999998</v>
      </c>
      <c r="V32889">
        <v>5246100</v>
      </c>
      <c r="W32889" s="9" t="str">
        <f t="shared" si="517"/>
        <v>SO</v>
      </c>
    </row>
    <row r="32890" spans="15:23">
      <c r="O32890" t="s">
        <v>180</v>
      </c>
      <c r="P32890" s="13">
        <v>42278</v>
      </c>
      <c r="Q32890">
        <v>44.830002</v>
      </c>
      <c r="R32890">
        <v>44.900002000000001</v>
      </c>
      <c r="S32890">
        <v>43.900002000000001</v>
      </c>
      <c r="T32890">
        <v>44.189999</v>
      </c>
      <c r="U32890">
        <v>32.623542999999998</v>
      </c>
      <c r="V32890">
        <v>5220700</v>
      </c>
      <c r="W32890" s="9" t="str">
        <f t="shared" si="517"/>
        <v>SO</v>
      </c>
    </row>
    <row r="32891" spans="15:23">
      <c r="O32891" t="s">
        <v>180</v>
      </c>
      <c r="P32891" s="13">
        <v>42279</v>
      </c>
      <c r="Q32891">
        <v>44.459999000000003</v>
      </c>
      <c r="R32891">
        <v>44.77</v>
      </c>
      <c r="S32891">
        <v>43.93</v>
      </c>
      <c r="T32891">
        <v>44.689999</v>
      </c>
      <c r="U32891">
        <v>32.992668000000002</v>
      </c>
      <c r="V32891">
        <v>5412900</v>
      </c>
      <c r="W32891" s="9" t="str">
        <f t="shared" si="517"/>
        <v>SO</v>
      </c>
    </row>
    <row r="32892" spans="15:23">
      <c r="O32892" t="s">
        <v>180</v>
      </c>
      <c r="P32892" s="13">
        <v>42282</v>
      </c>
      <c r="Q32892">
        <v>44.790000999999997</v>
      </c>
      <c r="R32892">
        <v>45.23</v>
      </c>
      <c r="S32892">
        <v>44.439999</v>
      </c>
      <c r="T32892">
        <v>45.200001</v>
      </c>
      <c r="U32892">
        <v>33.369171000000001</v>
      </c>
      <c r="V32892">
        <v>4323300</v>
      </c>
      <c r="W32892" s="9" t="str">
        <f t="shared" si="517"/>
        <v>SO</v>
      </c>
    </row>
    <row r="32893" spans="15:23">
      <c r="O32893" t="s">
        <v>180</v>
      </c>
      <c r="P32893" s="13">
        <v>42283</v>
      </c>
      <c r="Q32893">
        <v>45.119999</v>
      </c>
      <c r="R32893">
        <v>45.150002000000001</v>
      </c>
      <c r="S32893">
        <v>44.650002000000001</v>
      </c>
      <c r="T32893">
        <v>44.790000999999997</v>
      </c>
      <c r="U32893">
        <v>33.066490000000002</v>
      </c>
      <c r="V32893">
        <v>5117700</v>
      </c>
      <c r="W32893" s="9" t="str">
        <f t="shared" si="517"/>
        <v>SO</v>
      </c>
    </row>
    <row r="32894" spans="15:23">
      <c r="O32894" t="s">
        <v>180</v>
      </c>
      <c r="P32894" s="13">
        <v>42284</v>
      </c>
      <c r="Q32894">
        <v>44.849997999999999</v>
      </c>
      <c r="R32894">
        <v>44.93</v>
      </c>
      <c r="S32894">
        <v>44.610000999999997</v>
      </c>
      <c r="T32894">
        <v>44.759998000000003</v>
      </c>
      <c r="U32894">
        <v>33.044350000000001</v>
      </c>
      <c r="V32894">
        <v>3413400</v>
      </c>
      <c r="W32894" s="9" t="str">
        <f t="shared" si="517"/>
        <v>SO</v>
      </c>
    </row>
    <row r="32895" spans="15:23">
      <c r="O32895" t="s">
        <v>180</v>
      </c>
      <c r="P32895" s="13">
        <v>42285</v>
      </c>
      <c r="Q32895">
        <v>44.560001</v>
      </c>
      <c r="R32895">
        <v>45.169998</v>
      </c>
      <c r="S32895">
        <v>44.549999</v>
      </c>
      <c r="T32895">
        <v>45.150002000000001</v>
      </c>
      <c r="U32895">
        <v>33.332272000000003</v>
      </c>
      <c r="V32895">
        <v>3166600</v>
      </c>
      <c r="W32895" s="9" t="str">
        <f t="shared" si="517"/>
        <v>SO</v>
      </c>
    </row>
    <row r="32896" spans="15:23">
      <c r="O32896" t="s">
        <v>180</v>
      </c>
      <c r="P32896" s="13">
        <v>42286</v>
      </c>
      <c r="Q32896">
        <v>45.130001</v>
      </c>
      <c r="R32896">
        <v>45.189999</v>
      </c>
      <c r="S32896">
        <v>44.84</v>
      </c>
      <c r="T32896">
        <v>44.959999000000003</v>
      </c>
      <c r="U32896">
        <v>33.192000999999998</v>
      </c>
      <c r="V32896">
        <v>2994500</v>
      </c>
      <c r="W32896" s="9" t="str">
        <f t="shared" si="517"/>
        <v>SO</v>
      </c>
    </row>
    <row r="32897" spans="15:23">
      <c r="O32897" t="s">
        <v>180</v>
      </c>
      <c r="P32897" s="13">
        <v>42289</v>
      </c>
      <c r="Q32897">
        <v>44.98</v>
      </c>
      <c r="R32897">
        <v>45.77</v>
      </c>
      <c r="S32897">
        <v>44.98</v>
      </c>
      <c r="T32897">
        <v>45.610000999999997</v>
      </c>
      <c r="U32897">
        <v>33.671866999999999</v>
      </c>
      <c r="V32897">
        <v>3437300</v>
      </c>
      <c r="W32897" s="9" t="str">
        <f t="shared" si="517"/>
        <v>SO</v>
      </c>
    </row>
    <row r="32898" spans="15:23">
      <c r="O32898" t="s">
        <v>180</v>
      </c>
      <c r="P32898" s="13">
        <v>42290</v>
      </c>
      <c r="Q32898">
        <v>45.59</v>
      </c>
      <c r="R32898">
        <v>45.91</v>
      </c>
      <c r="S32898">
        <v>45.380001</v>
      </c>
      <c r="T32898">
        <v>45.57</v>
      </c>
      <c r="U32898">
        <v>33.642341999999999</v>
      </c>
      <c r="V32898">
        <v>3857100</v>
      </c>
      <c r="W32898" s="9" t="str">
        <f t="shared" si="517"/>
        <v>SO</v>
      </c>
    </row>
    <row r="32899" spans="15:23">
      <c r="O32899" t="s">
        <v>180</v>
      </c>
      <c r="P32899" s="13">
        <v>42291</v>
      </c>
      <c r="Q32899">
        <v>45.59</v>
      </c>
      <c r="R32899">
        <v>45.790000999999997</v>
      </c>
      <c r="S32899">
        <v>45.48</v>
      </c>
      <c r="T32899">
        <v>45.52</v>
      </c>
      <c r="U32899">
        <v>33.605412000000001</v>
      </c>
      <c r="V32899">
        <v>3324800</v>
      </c>
      <c r="W32899" s="9" t="str">
        <f t="shared" si="517"/>
        <v>SO</v>
      </c>
    </row>
    <row r="32900" spans="15:23">
      <c r="O32900" t="s">
        <v>180</v>
      </c>
      <c r="P32900" s="13">
        <v>42292</v>
      </c>
      <c r="Q32900">
        <v>45.66</v>
      </c>
      <c r="R32900">
        <v>45.880001</v>
      </c>
      <c r="S32900">
        <v>45.470001000000003</v>
      </c>
      <c r="T32900">
        <v>45.82</v>
      </c>
      <c r="U32900">
        <v>33.826892999999998</v>
      </c>
      <c r="V32900">
        <v>3324600</v>
      </c>
      <c r="W32900" s="9" t="str">
        <f t="shared" si="517"/>
        <v>SO</v>
      </c>
    </row>
    <row r="32901" spans="15:23">
      <c r="O32901" t="s">
        <v>180</v>
      </c>
      <c r="P32901" s="13">
        <v>42293</v>
      </c>
      <c r="Q32901">
        <v>46.02</v>
      </c>
      <c r="R32901">
        <v>46.25</v>
      </c>
      <c r="S32901">
        <v>45.93</v>
      </c>
      <c r="T32901">
        <v>46.220001000000003</v>
      </c>
      <c r="U32901">
        <v>34.122208000000001</v>
      </c>
      <c r="V32901">
        <v>3480800</v>
      </c>
      <c r="W32901" s="9" t="str">
        <f t="shared" ref="W32901:W32964" si="518">IFERROR(VLOOKUP(O32901,$B$4:$B$17,1,FALSE),"Delete")</f>
        <v>SO</v>
      </c>
    </row>
    <row r="32902" spans="15:23">
      <c r="O32902" t="s">
        <v>180</v>
      </c>
      <c r="P32902" s="13">
        <v>42296</v>
      </c>
      <c r="Q32902">
        <v>45.98</v>
      </c>
      <c r="R32902">
        <v>46.16</v>
      </c>
      <c r="S32902">
        <v>45.549999</v>
      </c>
      <c r="T32902">
        <v>45.959999000000003</v>
      </c>
      <c r="U32902">
        <v>33.930256</v>
      </c>
      <c r="V32902">
        <v>3652200</v>
      </c>
      <c r="W32902" s="9" t="str">
        <f t="shared" si="518"/>
        <v>SO</v>
      </c>
    </row>
    <row r="32903" spans="15:23">
      <c r="O32903" t="s">
        <v>180</v>
      </c>
      <c r="P32903" s="13">
        <v>42297</v>
      </c>
      <c r="Q32903">
        <v>45.919998</v>
      </c>
      <c r="R32903">
        <v>46.25</v>
      </c>
      <c r="S32903">
        <v>45.790000999999997</v>
      </c>
      <c r="T32903">
        <v>45.970001000000003</v>
      </c>
      <c r="U32903">
        <v>33.937645000000003</v>
      </c>
      <c r="V32903">
        <v>3355000</v>
      </c>
      <c r="W32903" s="9" t="str">
        <f t="shared" si="518"/>
        <v>SO</v>
      </c>
    </row>
    <row r="32904" spans="15:23">
      <c r="O32904" t="s">
        <v>180</v>
      </c>
      <c r="P32904" s="13">
        <v>42298</v>
      </c>
      <c r="Q32904">
        <v>46.099997999999999</v>
      </c>
      <c r="R32904">
        <v>46.439999</v>
      </c>
      <c r="S32904">
        <v>45.970001000000003</v>
      </c>
      <c r="T32904">
        <v>46.080002</v>
      </c>
      <c r="U32904">
        <v>34.018859999999997</v>
      </c>
      <c r="V32904">
        <v>3098800</v>
      </c>
      <c r="W32904" s="9" t="str">
        <f t="shared" si="518"/>
        <v>SO</v>
      </c>
    </row>
    <row r="32905" spans="15:23">
      <c r="O32905" t="s">
        <v>180</v>
      </c>
      <c r="P32905" s="13">
        <v>42299</v>
      </c>
      <c r="Q32905">
        <v>46.169998</v>
      </c>
      <c r="R32905">
        <v>46.619999</v>
      </c>
      <c r="S32905">
        <v>46.139999000000003</v>
      </c>
      <c r="T32905">
        <v>46.5</v>
      </c>
      <c r="U32905">
        <v>34.328918000000002</v>
      </c>
      <c r="V32905">
        <v>5578200</v>
      </c>
      <c r="W32905" s="9" t="str">
        <f t="shared" si="518"/>
        <v>SO</v>
      </c>
    </row>
    <row r="32906" spans="15:23">
      <c r="O32906" t="s">
        <v>180</v>
      </c>
      <c r="P32906" s="13">
        <v>42300</v>
      </c>
      <c r="Q32906">
        <v>46.369999</v>
      </c>
      <c r="R32906">
        <v>46.490001999999997</v>
      </c>
      <c r="S32906">
        <v>45.779998999999997</v>
      </c>
      <c r="T32906">
        <v>45.810001</v>
      </c>
      <c r="U32906">
        <v>33.819519</v>
      </c>
      <c r="V32906">
        <v>4552900</v>
      </c>
      <c r="W32906" s="9" t="str">
        <f t="shared" si="518"/>
        <v>SO</v>
      </c>
    </row>
    <row r="32907" spans="15:23">
      <c r="O32907" t="s">
        <v>180</v>
      </c>
      <c r="P32907" s="13">
        <v>42303</v>
      </c>
      <c r="Q32907">
        <v>46</v>
      </c>
      <c r="R32907">
        <v>46</v>
      </c>
      <c r="S32907">
        <v>45.43</v>
      </c>
      <c r="T32907">
        <v>45.639999000000003</v>
      </c>
      <c r="U32907">
        <v>33.694015999999998</v>
      </c>
      <c r="V32907">
        <v>4503700</v>
      </c>
      <c r="W32907" s="9" t="str">
        <f t="shared" si="518"/>
        <v>SO</v>
      </c>
    </row>
    <row r="32908" spans="15:23">
      <c r="O32908" t="s">
        <v>180</v>
      </c>
      <c r="P32908" s="13">
        <v>42304</v>
      </c>
      <c r="Q32908">
        <v>45.77</v>
      </c>
      <c r="R32908">
        <v>45.77</v>
      </c>
      <c r="S32908">
        <v>45.360000999999997</v>
      </c>
      <c r="T32908">
        <v>45.66</v>
      </c>
      <c r="U32908">
        <v>33.708778000000002</v>
      </c>
      <c r="V32908">
        <v>3692900</v>
      </c>
      <c r="W32908" s="9" t="str">
        <f t="shared" si="518"/>
        <v>SO</v>
      </c>
    </row>
    <row r="32909" spans="15:23">
      <c r="O32909" t="s">
        <v>180</v>
      </c>
      <c r="P32909" s="13">
        <v>42305</v>
      </c>
      <c r="Q32909">
        <v>45.52</v>
      </c>
      <c r="R32909">
        <v>46.259998000000003</v>
      </c>
      <c r="S32909">
        <v>44.84</v>
      </c>
      <c r="T32909">
        <v>45.330002</v>
      </c>
      <c r="U32909">
        <v>33.465159999999997</v>
      </c>
      <c r="V32909">
        <v>5882400</v>
      </c>
      <c r="W32909" s="9" t="str">
        <f t="shared" si="518"/>
        <v>SO</v>
      </c>
    </row>
    <row r="32910" spans="15:23">
      <c r="O32910" t="s">
        <v>180</v>
      </c>
      <c r="P32910" s="13">
        <v>42306</v>
      </c>
      <c r="Q32910">
        <v>45.279998999999997</v>
      </c>
      <c r="R32910">
        <v>45.310001</v>
      </c>
      <c r="S32910">
        <v>44.380001</v>
      </c>
      <c r="T32910">
        <v>44.950001</v>
      </c>
      <c r="U32910">
        <v>33.184620000000002</v>
      </c>
      <c r="V32910">
        <v>6763300</v>
      </c>
      <c r="W32910" s="9" t="str">
        <f t="shared" si="518"/>
        <v>SO</v>
      </c>
    </row>
    <row r="32911" spans="15:23">
      <c r="O32911" t="s">
        <v>180</v>
      </c>
      <c r="P32911" s="13">
        <v>42307</v>
      </c>
      <c r="Q32911">
        <v>44.98</v>
      </c>
      <c r="R32911">
        <v>45.23</v>
      </c>
      <c r="S32911">
        <v>44.75</v>
      </c>
      <c r="T32911">
        <v>45.099997999999999</v>
      </c>
      <c r="U32911">
        <v>33.295361</v>
      </c>
      <c r="V32911">
        <v>4375300</v>
      </c>
      <c r="W32911" s="9" t="str">
        <f t="shared" si="518"/>
        <v>SO</v>
      </c>
    </row>
    <row r="32912" spans="15:23">
      <c r="O32912" t="s">
        <v>180</v>
      </c>
      <c r="P32912" s="13">
        <v>42310</v>
      </c>
      <c r="Q32912">
        <v>45.099997999999999</v>
      </c>
      <c r="R32912">
        <v>45.27</v>
      </c>
      <c r="S32912">
        <v>44.68</v>
      </c>
      <c r="T32912">
        <v>45.23</v>
      </c>
      <c r="U32912">
        <v>33.391334999999998</v>
      </c>
      <c r="V32912">
        <v>4821900</v>
      </c>
      <c r="W32912" s="9" t="str">
        <f t="shared" si="518"/>
        <v>SO</v>
      </c>
    </row>
    <row r="32913" spans="15:23">
      <c r="O32913" t="s">
        <v>180</v>
      </c>
      <c r="P32913" s="13">
        <v>42311</v>
      </c>
      <c r="Q32913">
        <v>45.16</v>
      </c>
      <c r="R32913">
        <v>45.509998000000003</v>
      </c>
      <c r="S32913">
        <v>44.91</v>
      </c>
      <c r="T32913">
        <v>45.439999</v>
      </c>
      <c r="U32913">
        <v>33.546368000000001</v>
      </c>
      <c r="V32913">
        <v>4099300</v>
      </c>
      <c r="W32913" s="9" t="str">
        <f t="shared" si="518"/>
        <v>SO</v>
      </c>
    </row>
    <row r="32914" spans="15:23">
      <c r="O32914" t="s">
        <v>180</v>
      </c>
      <c r="P32914" s="13">
        <v>42312</v>
      </c>
      <c r="Q32914">
        <v>45.450001</v>
      </c>
      <c r="R32914">
        <v>45.849997999999999</v>
      </c>
      <c r="S32914">
        <v>45.41</v>
      </c>
      <c r="T32914">
        <v>45.799999</v>
      </c>
      <c r="U32914">
        <v>33.812125999999999</v>
      </c>
      <c r="V32914">
        <v>5014200</v>
      </c>
      <c r="W32914" s="9" t="str">
        <f t="shared" si="518"/>
        <v>SO</v>
      </c>
    </row>
    <row r="32915" spans="15:23">
      <c r="O32915" t="s">
        <v>180</v>
      </c>
      <c r="P32915" s="13">
        <v>42313</v>
      </c>
      <c r="Q32915">
        <v>45.860000999999997</v>
      </c>
      <c r="R32915">
        <v>46.040000999999997</v>
      </c>
      <c r="S32915">
        <v>45.580002</v>
      </c>
      <c r="T32915">
        <v>45.630001</v>
      </c>
      <c r="U32915">
        <v>33.686638000000002</v>
      </c>
      <c r="V32915">
        <v>4604900</v>
      </c>
      <c r="W32915" s="9" t="str">
        <f t="shared" si="518"/>
        <v>SO</v>
      </c>
    </row>
    <row r="32916" spans="15:23">
      <c r="O32916" t="s">
        <v>180</v>
      </c>
      <c r="P32916" s="13">
        <v>42314</v>
      </c>
      <c r="Q32916">
        <v>44.900002000000001</v>
      </c>
      <c r="R32916">
        <v>44.990001999999997</v>
      </c>
      <c r="S32916">
        <v>43.470001000000003</v>
      </c>
      <c r="T32916">
        <v>43.59</v>
      </c>
      <c r="U32916">
        <v>32.180594999999997</v>
      </c>
      <c r="V32916">
        <v>9996500</v>
      </c>
      <c r="W32916" s="9" t="str">
        <f t="shared" si="518"/>
        <v>SO</v>
      </c>
    </row>
    <row r="32917" spans="15:23">
      <c r="O32917" t="s">
        <v>180</v>
      </c>
      <c r="P32917" s="13">
        <v>42317</v>
      </c>
      <c r="Q32917">
        <v>43.48</v>
      </c>
      <c r="R32917">
        <v>44.18</v>
      </c>
      <c r="S32917">
        <v>43.380001</v>
      </c>
      <c r="T32917">
        <v>44.02</v>
      </c>
      <c r="U32917">
        <v>32.498043000000003</v>
      </c>
      <c r="V32917">
        <v>5376700</v>
      </c>
      <c r="W32917" s="9" t="str">
        <f t="shared" si="518"/>
        <v>SO</v>
      </c>
    </row>
    <row r="32918" spans="15:23">
      <c r="O32918" t="s">
        <v>180</v>
      </c>
      <c r="P32918" s="13">
        <v>42318</v>
      </c>
      <c r="Q32918">
        <v>44.060001</v>
      </c>
      <c r="R32918">
        <v>44.48</v>
      </c>
      <c r="S32918">
        <v>44.060001</v>
      </c>
      <c r="T32918">
        <v>44.439999</v>
      </c>
      <c r="U32918">
        <v>32.808101999999998</v>
      </c>
      <c r="V32918">
        <v>3117700</v>
      </c>
      <c r="W32918" s="9" t="str">
        <f t="shared" si="518"/>
        <v>SO</v>
      </c>
    </row>
    <row r="32919" spans="15:23">
      <c r="O32919" t="s">
        <v>180</v>
      </c>
      <c r="P32919" s="13">
        <v>42319</v>
      </c>
      <c r="Q32919">
        <v>44.529998999999997</v>
      </c>
      <c r="R32919">
        <v>45.139999000000003</v>
      </c>
      <c r="S32919">
        <v>44.48</v>
      </c>
      <c r="T32919">
        <v>45.029998999999997</v>
      </c>
      <c r="U32919">
        <v>33.243679</v>
      </c>
      <c r="V32919">
        <v>4667900</v>
      </c>
      <c r="W32919" s="9" t="str">
        <f t="shared" si="518"/>
        <v>SO</v>
      </c>
    </row>
    <row r="32920" spans="15:23">
      <c r="O32920" t="s">
        <v>180</v>
      </c>
      <c r="P32920" s="13">
        <v>42320</v>
      </c>
      <c r="Q32920">
        <v>44.380001</v>
      </c>
      <c r="R32920">
        <v>44.639999000000003</v>
      </c>
      <c r="S32920">
        <v>43.82</v>
      </c>
      <c r="T32920">
        <v>43.889999000000003</v>
      </c>
      <c r="U32920">
        <v>32.797558000000002</v>
      </c>
      <c r="V32920">
        <v>4239100</v>
      </c>
      <c r="W32920" s="9" t="str">
        <f t="shared" si="518"/>
        <v>SO</v>
      </c>
    </row>
    <row r="32921" spans="15:23">
      <c r="O32921" t="s">
        <v>180</v>
      </c>
      <c r="P32921" s="13">
        <v>42321</v>
      </c>
      <c r="Q32921">
        <v>43.919998</v>
      </c>
      <c r="R32921">
        <v>44.369999</v>
      </c>
      <c r="S32921">
        <v>43.82</v>
      </c>
      <c r="T32921">
        <v>43.950001</v>
      </c>
      <c r="U32921">
        <v>32.842399999999998</v>
      </c>
      <c r="V32921">
        <v>4829700</v>
      </c>
      <c r="W32921" s="9" t="str">
        <f t="shared" si="518"/>
        <v>SO</v>
      </c>
    </row>
    <row r="32922" spans="15:23">
      <c r="O32922" t="s">
        <v>180</v>
      </c>
      <c r="P32922" s="13">
        <v>42324</v>
      </c>
      <c r="Q32922">
        <v>43.91</v>
      </c>
      <c r="R32922">
        <v>44.75</v>
      </c>
      <c r="S32922">
        <v>43.91</v>
      </c>
      <c r="T32922">
        <v>44.740001999999997</v>
      </c>
      <c r="U32922">
        <v>33.432732000000001</v>
      </c>
      <c r="V32922">
        <v>3432500</v>
      </c>
      <c r="W32922" s="9" t="str">
        <f t="shared" si="518"/>
        <v>SO</v>
      </c>
    </row>
    <row r="32923" spans="15:23">
      <c r="O32923" t="s">
        <v>180</v>
      </c>
      <c r="P32923" s="13">
        <v>42325</v>
      </c>
      <c r="Q32923">
        <v>44.639999000000003</v>
      </c>
      <c r="R32923">
        <v>44.959999000000003</v>
      </c>
      <c r="S32923">
        <v>43.93</v>
      </c>
      <c r="T32923">
        <v>44.099997999999999</v>
      </c>
      <c r="U32923">
        <v>32.954483000000003</v>
      </c>
      <c r="V32923">
        <v>3454400</v>
      </c>
      <c r="W32923" s="9" t="str">
        <f t="shared" si="518"/>
        <v>SO</v>
      </c>
    </row>
    <row r="32924" spans="15:23">
      <c r="O32924" t="s">
        <v>180</v>
      </c>
      <c r="P32924" s="13">
        <v>42326</v>
      </c>
      <c r="Q32924">
        <v>44.099997999999999</v>
      </c>
      <c r="R32924">
        <v>44.540000999999997</v>
      </c>
      <c r="S32924">
        <v>43.869999</v>
      </c>
      <c r="T32924">
        <v>44.450001</v>
      </c>
      <c r="U32924">
        <v>33.216034000000001</v>
      </c>
      <c r="V32924">
        <v>3942800</v>
      </c>
      <c r="W32924" s="9" t="str">
        <f t="shared" si="518"/>
        <v>SO</v>
      </c>
    </row>
    <row r="32925" spans="15:23">
      <c r="O32925" t="s">
        <v>180</v>
      </c>
      <c r="P32925" s="13">
        <v>42327</v>
      </c>
      <c r="Q32925">
        <v>44.599997999999999</v>
      </c>
      <c r="R32925">
        <v>45.259998000000003</v>
      </c>
      <c r="S32925">
        <v>44.599997999999999</v>
      </c>
      <c r="T32925">
        <v>45.18</v>
      </c>
      <c r="U32925">
        <v>33.761532000000003</v>
      </c>
      <c r="V32925">
        <v>4401200</v>
      </c>
      <c r="W32925" s="9" t="str">
        <f t="shared" si="518"/>
        <v>SO</v>
      </c>
    </row>
    <row r="32926" spans="15:23">
      <c r="O32926" t="s">
        <v>180</v>
      </c>
      <c r="P32926" s="13">
        <v>42328</v>
      </c>
      <c r="Q32926">
        <v>45.290000999999997</v>
      </c>
      <c r="R32926">
        <v>45.669998</v>
      </c>
      <c r="S32926">
        <v>45.049999</v>
      </c>
      <c r="T32926">
        <v>45.240001999999997</v>
      </c>
      <c r="U32926">
        <v>33.806370000000001</v>
      </c>
      <c r="V32926">
        <v>4320500</v>
      </c>
      <c r="W32926" s="9" t="str">
        <f t="shared" si="518"/>
        <v>SO</v>
      </c>
    </row>
    <row r="32927" spans="15:23">
      <c r="O32927" t="s">
        <v>180</v>
      </c>
      <c r="P32927" s="13">
        <v>42331</v>
      </c>
      <c r="Q32927">
        <v>45.299999</v>
      </c>
      <c r="R32927">
        <v>45.439999</v>
      </c>
      <c r="S32927">
        <v>44.77</v>
      </c>
      <c r="T32927">
        <v>44.919998</v>
      </c>
      <c r="U32927">
        <v>33.567245</v>
      </c>
      <c r="V32927">
        <v>2949400</v>
      </c>
      <c r="W32927" s="9" t="str">
        <f t="shared" si="518"/>
        <v>SO</v>
      </c>
    </row>
    <row r="32928" spans="15:23">
      <c r="O32928" t="s">
        <v>180</v>
      </c>
      <c r="P32928" s="13">
        <v>42332</v>
      </c>
      <c r="Q32928">
        <v>44.689999</v>
      </c>
      <c r="R32928">
        <v>44.939999</v>
      </c>
      <c r="S32928">
        <v>44.419998</v>
      </c>
      <c r="T32928">
        <v>44.810001</v>
      </c>
      <c r="U32928">
        <v>33.485053999999998</v>
      </c>
      <c r="V32928">
        <v>3146700</v>
      </c>
      <c r="W32928" s="9" t="str">
        <f t="shared" si="518"/>
        <v>SO</v>
      </c>
    </row>
    <row r="32929" spans="15:23">
      <c r="O32929" t="s">
        <v>180</v>
      </c>
      <c r="P32929" s="13">
        <v>42333</v>
      </c>
      <c r="Q32929">
        <v>44.709999000000003</v>
      </c>
      <c r="R32929">
        <v>44.799999</v>
      </c>
      <c r="S32929">
        <v>44.32</v>
      </c>
      <c r="T32929">
        <v>44.580002</v>
      </c>
      <c r="U32929">
        <v>33.313175000000001</v>
      </c>
      <c r="V32929">
        <v>3505700</v>
      </c>
      <c r="W32929" s="9" t="str">
        <f t="shared" si="518"/>
        <v>SO</v>
      </c>
    </row>
    <row r="32930" spans="15:23">
      <c r="O32930" t="s">
        <v>180</v>
      </c>
      <c r="P32930" s="13">
        <v>42335</v>
      </c>
      <c r="Q32930">
        <v>44.57</v>
      </c>
      <c r="R32930">
        <v>44.790000999999997</v>
      </c>
      <c r="S32930">
        <v>44.5</v>
      </c>
      <c r="T32930">
        <v>44.580002</v>
      </c>
      <c r="U32930">
        <v>33.313175000000001</v>
      </c>
      <c r="V32930">
        <v>1331600</v>
      </c>
      <c r="W32930" s="9" t="str">
        <f t="shared" si="518"/>
        <v>SO</v>
      </c>
    </row>
    <row r="32931" spans="15:23">
      <c r="O32931" t="s">
        <v>180</v>
      </c>
      <c r="P32931" s="13">
        <v>42338</v>
      </c>
      <c r="Q32931">
        <v>44.66</v>
      </c>
      <c r="R32931">
        <v>44.919998</v>
      </c>
      <c r="S32931">
        <v>44.540000999999997</v>
      </c>
      <c r="T32931">
        <v>44.540000999999997</v>
      </c>
      <c r="U32931">
        <v>33.283290999999998</v>
      </c>
      <c r="V32931">
        <v>4521200</v>
      </c>
      <c r="W32931" s="9" t="str">
        <f t="shared" si="518"/>
        <v>SO</v>
      </c>
    </row>
    <row r="32932" spans="15:23">
      <c r="O32932" t="s">
        <v>180</v>
      </c>
      <c r="P32932" s="13">
        <v>42339</v>
      </c>
      <c r="Q32932">
        <v>44.84</v>
      </c>
      <c r="R32932">
        <v>45.240001999999997</v>
      </c>
      <c r="S32932">
        <v>44.68</v>
      </c>
      <c r="T32932">
        <v>45.18</v>
      </c>
      <c r="U32932">
        <v>33.761532000000003</v>
      </c>
      <c r="V32932">
        <v>4938100</v>
      </c>
      <c r="W32932" s="9" t="str">
        <f t="shared" si="518"/>
        <v>SO</v>
      </c>
    </row>
    <row r="32933" spans="15:23">
      <c r="O32933" t="s">
        <v>180</v>
      </c>
      <c r="P32933" s="13">
        <v>42340</v>
      </c>
      <c r="Q32933">
        <v>44.970001000000003</v>
      </c>
      <c r="R32933">
        <v>45.09</v>
      </c>
      <c r="S32933">
        <v>44.18</v>
      </c>
      <c r="T32933">
        <v>44.209999000000003</v>
      </c>
      <c r="U32933">
        <v>33.036678000000002</v>
      </c>
      <c r="V32933">
        <v>4574100</v>
      </c>
      <c r="W32933" s="9" t="str">
        <f t="shared" si="518"/>
        <v>SO</v>
      </c>
    </row>
    <row r="32934" spans="15:23">
      <c r="O32934" t="s">
        <v>180</v>
      </c>
      <c r="P32934" s="13">
        <v>42341</v>
      </c>
      <c r="Q32934">
        <v>44.080002</v>
      </c>
      <c r="R32934">
        <v>44.52</v>
      </c>
      <c r="S32934">
        <v>43.720001000000003</v>
      </c>
      <c r="T32934">
        <v>44.18</v>
      </c>
      <c r="U32934">
        <v>33.014266999999997</v>
      </c>
      <c r="V32934">
        <v>6922300</v>
      </c>
      <c r="W32934" s="9" t="str">
        <f t="shared" si="518"/>
        <v>SO</v>
      </c>
    </row>
    <row r="32935" spans="15:23">
      <c r="O32935" t="s">
        <v>180</v>
      </c>
      <c r="P32935" s="13">
        <v>42342</v>
      </c>
      <c r="Q32935">
        <v>44.459999000000003</v>
      </c>
      <c r="R32935">
        <v>44.939999</v>
      </c>
      <c r="S32935">
        <v>44.439999</v>
      </c>
      <c r="T32935">
        <v>44.830002</v>
      </c>
      <c r="U32935">
        <v>33.499988999999999</v>
      </c>
      <c r="V32935">
        <v>4387400</v>
      </c>
      <c r="W32935" s="9" t="str">
        <f t="shared" si="518"/>
        <v>SO</v>
      </c>
    </row>
    <row r="32936" spans="15:23">
      <c r="O32936" t="s">
        <v>180</v>
      </c>
      <c r="P32936" s="13">
        <v>42345</v>
      </c>
      <c r="Q32936">
        <v>44.720001000000003</v>
      </c>
      <c r="R32936">
        <v>45.349997999999999</v>
      </c>
      <c r="S32936">
        <v>44.630001</v>
      </c>
      <c r="T32936">
        <v>45.279998999999997</v>
      </c>
      <c r="U32936">
        <v>33.836258000000001</v>
      </c>
      <c r="V32936">
        <v>4642600</v>
      </c>
      <c r="W32936" s="9" t="str">
        <f t="shared" si="518"/>
        <v>SO</v>
      </c>
    </row>
    <row r="32937" spans="15:23">
      <c r="O32937" t="s">
        <v>180</v>
      </c>
      <c r="P32937" s="13">
        <v>42346</v>
      </c>
      <c r="Q32937">
        <v>45.16</v>
      </c>
      <c r="R32937">
        <v>45.380001</v>
      </c>
      <c r="S32937">
        <v>44.990001999999997</v>
      </c>
      <c r="T32937">
        <v>45.299999</v>
      </c>
      <c r="U32937">
        <v>33.851204000000003</v>
      </c>
      <c r="V32937">
        <v>3311800</v>
      </c>
      <c r="W32937" s="9" t="str">
        <f t="shared" si="518"/>
        <v>SO</v>
      </c>
    </row>
    <row r="32938" spans="15:23">
      <c r="O32938" t="s">
        <v>180</v>
      </c>
      <c r="P32938" s="13">
        <v>42347</v>
      </c>
      <c r="Q32938">
        <v>45.049999</v>
      </c>
      <c r="R32938">
        <v>45.75</v>
      </c>
      <c r="S32938">
        <v>44.810001</v>
      </c>
      <c r="T32938">
        <v>45.139999000000003</v>
      </c>
      <c r="U32938">
        <v>33.731647000000002</v>
      </c>
      <c r="V32938">
        <v>4412100</v>
      </c>
      <c r="W32938" s="9" t="str">
        <f t="shared" si="518"/>
        <v>SO</v>
      </c>
    </row>
    <row r="32939" spans="15:23">
      <c r="O32939" t="s">
        <v>180</v>
      </c>
      <c r="P32939" s="13">
        <v>42348</v>
      </c>
      <c r="Q32939">
        <v>45.27</v>
      </c>
      <c r="R32939">
        <v>45.290000999999997</v>
      </c>
      <c r="S32939">
        <v>44.43</v>
      </c>
      <c r="T32939">
        <v>44.490001999999997</v>
      </c>
      <c r="U32939">
        <v>33.245922</v>
      </c>
      <c r="V32939">
        <v>3734700</v>
      </c>
      <c r="W32939" s="9" t="str">
        <f t="shared" si="518"/>
        <v>SO</v>
      </c>
    </row>
    <row r="32940" spans="15:23">
      <c r="O32940" t="s">
        <v>180</v>
      </c>
      <c r="P32940" s="13">
        <v>42349</v>
      </c>
      <c r="Q32940">
        <v>44.240001999999997</v>
      </c>
      <c r="R32940">
        <v>44.639999000000003</v>
      </c>
      <c r="S32940">
        <v>43.93</v>
      </c>
      <c r="T32940">
        <v>44.400002000000001</v>
      </c>
      <c r="U32940">
        <v>33.178668999999999</v>
      </c>
      <c r="V32940">
        <v>3720700</v>
      </c>
      <c r="W32940" s="9" t="str">
        <f t="shared" si="518"/>
        <v>SO</v>
      </c>
    </row>
    <row r="32941" spans="15:23">
      <c r="O32941" t="s">
        <v>180</v>
      </c>
      <c r="P32941" s="13">
        <v>42352</v>
      </c>
      <c r="Q32941">
        <v>44.459999000000003</v>
      </c>
      <c r="R32941">
        <v>45.060001</v>
      </c>
      <c r="S32941">
        <v>44.389999000000003</v>
      </c>
      <c r="T32941">
        <v>44.950001</v>
      </c>
      <c r="U32941">
        <v>33.589661</v>
      </c>
      <c r="V32941">
        <v>5394400</v>
      </c>
      <c r="W32941" s="9" t="str">
        <f t="shared" si="518"/>
        <v>SO</v>
      </c>
    </row>
    <row r="32942" spans="15:23">
      <c r="O32942" t="s">
        <v>180</v>
      </c>
      <c r="P32942" s="13">
        <v>42353</v>
      </c>
      <c r="Q32942">
        <v>45.110000999999997</v>
      </c>
      <c r="R32942">
        <v>45.59</v>
      </c>
      <c r="S32942">
        <v>45.009998000000003</v>
      </c>
      <c r="T32942">
        <v>45.41</v>
      </c>
      <c r="U32942">
        <v>33.933407000000003</v>
      </c>
      <c r="V32942">
        <v>4650400</v>
      </c>
      <c r="W32942" s="9" t="str">
        <f t="shared" si="518"/>
        <v>SO</v>
      </c>
    </row>
    <row r="32943" spans="15:23">
      <c r="O32943" t="s">
        <v>180</v>
      </c>
      <c r="P32943" s="13">
        <v>42354</v>
      </c>
      <c r="Q32943">
        <v>45.5</v>
      </c>
      <c r="R32943">
        <v>46.380001</v>
      </c>
      <c r="S32943">
        <v>45.5</v>
      </c>
      <c r="T32943">
        <v>46.330002</v>
      </c>
      <c r="U32943">
        <v>34.620899000000001</v>
      </c>
      <c r="V32943">
        <v>7342700</v>
      </c>
      <c r="W32943" s="9" t="str">
        <f t="shared" si="518"/>
        <v>SO</v>
      </c>
    </row>
    <row r="32944" spans="15:23">
      <c r="O32944" t="s">
        <v>180</v>
      </c>
      <c r="P32944" s="13">
        <v>42355</v>
      </c>
      <c r="Q32944">
        <v>46.330002</v>
      </c>
      <c r="R32944">
        <v>46.799999</v>
      </c>
      <c r="S32944">
        <v>46.040000999999997</v>
      </c>
      <c r="T32944">
        <v>46.509998000000003</v>
      </c>
      <c r="U32944">
        <v>34.755394000000003</v>
      </c>
      <c r="V32944">
        <v>4499700</v>
      </c>
      <c r="W32944" s="9" t="str">
        <f t="shared" si="518"/>
        <v>SO</v>
      </c>
    </row>
    <row r="32945" spans="15:23">
      <c r="O32945" t="s">
        <v>180</v>
      </c>
      <c r="P32945" s="13">
        <v>42356</v>
      </c>
      <c r="Q32945">
        <v>46.43</v>
      </c>
      <c r="R32945">
        <v>46.509998000000003</v>
      </c>
      <c r="S32945">
        <v>45.77</v>
      </c>
      <c r="T32945">
        <v>46.200001</v>
      </c>
      <c r="U32945">
        <v>34.52375</v>
      </c>
      <c r="V32945">
        <v>7841100</v>
      </c>
      <c r="W32945" s="9" t="str">
        <f t="shared" si="518"/>
        <v>SO</v>
      </c>
    </row>
    <row r="32946" spans="15:23">
      <c r="O32946" t="s">
        <v>180</v>
      </c>
      <c r="P32946" s="13">
        <v>42359</v>
      </c>
      <c r="Q32946">
        <v>46.400002000000001</v>
      </c>
      <c r="R32946">
        <v>46.580002</v>
      </c>
      <c r="S32946">
        <v>46</v>
      </c>
      <c r="T32946">
        <v>46.23</v>
      </c>
      <c r="U32946">
        <v>34.546162000000002</v>
      </c>
      <c r="V32946">
        <v>4250200</v>
      </c>
      <c r="W32946" s="9" t="str">
        <f t="shared" si="518"/>
        <v>SO</v>
      </c>
    </row>
    <row r="32947" spans="15:23">
      <c r="O32947" t="s">
        <v>180</v>
      </c>
      <c r="P32947" s="13">
        <v>42360</v>
      </c>
      <c r="Q32947">
        <v>46.389999000000003</v>
      </c>
      <c r="R32947">
        <v>46.599997999999999</v>
      </c>
      <c r="S32947">
        <v>46</v>
      </c>
      <c r="T32947">
        <v>46.450001</v>
      </c>
      <c r="U32947">
        <v>34.710566999999998</v>
      </c>
      <c r="V32947">
        <v>5124800</v>
      </c>
      <c r="W32947" s="9" t="str">
        <f t="shared" si="518"/>
        <v>SO</v>
      </c>
    </row>
    <row r="32948" spans="15:23">
      <c r="O32948" t="s">
        <v>180</v>
      </c>
      <c r="P32948" s="13">
        <v>42361</v>
      </c>
      <c r="Q32948">
        <v>46.580002</v>
      </c>
      <c r="R32948">
        <v>47.25</v>
      </c>
      <c r="S32948">
        <v>46.540000999999997</v>
      </c>
      <c r="T32948">
        <v>47.099997999999999</v>
      </c>
      <c r="U32948">
        <v>35.196285000000003</v>
      </c>
      <c r="V32948">
        <v>4714100</v>
      </c>
      <c r="W32948" s="9" t="str">
        <f t="shared" si="518"/>
        <v>SO</v>
      </c>
    </row>
    <row r="32949" spans="15:23">
      <c r="O32949" t="s">
        <v>180</v>
      </c>
      <c r="P32949" s="13">
        <v>42362</v>
      </c>
      <c r="Q32949">
        <v>47.07</v>
      </c>
      <c r="R32949">
        <v>47.25</v>
      </c>
      <c r="S32949">
        <v>46.93</v>
      </c>
      <c r="T32949">
        <v>47.099997999999999</v>
      </c>
      <c r="U32949">
        <v>35.196285000000003</v>
      </c>
      <c r="V32949">
        <v>1503000</v>
      </c>
      <c r="W32949" s="9" t="str">
        <f t="shared" si="518"/>
        <v>SO</v>
      </c>
    </row>
    <row r="32950" spans="15:23">
      <c r="O32950" t="s">
        <v>180</v>
      </c>
      <c r="P32950" s="13">
        <v>42366</v>
      </c>
      <c r="Q32950">
        <v>46.990001999999997</v>
      </c>
      <c r="R32950">
        <v>47.299999</v>
      </c>
      <c r="S32950">
        <v>46.91</v>
      </c>
      <c r="T32950">
        <v>47.110000999999997</v>
      </c>
      <c r="U32950">
        <v>35.203772999999998</v>
      </c>
      <c r="V32950">
        <v>2801500</v>
      </c>
      <c r="W32950" s="9" t="str">
        <f t="shared" si="518"/>
        <v>SO</v>
      </c>
    </row>
    <row r="32951" spans="15:23">
      <c r="O32951" t="s">
        <v>180</v>
      </c>
      <c r="P32951" s="13">
        <v>42367</v>
      </c>
      <c r="Q32951">
        <v>47.259998000000003</v>
      </c>
      <c r="R32951">
        <v>47.5</v>
      </c>
      <c r="S32951">
        <v>47.209999000000003</v>
      </c>
      <c r="T32951">
        <v>47.259998000000003</v>
      </c>
      <c r="U32951">
        <v>35.315852999999997</v>
      </c>
      <c r="V32951">
        <v>3175200</v>
      </c>
      <c r="W32951" s="9" t="str">
        <f t="shared" si="518"/>
        <v>SO</v>
      </c>
    </row>
    <row r="32952" spans="15:23">
      <c r="O32952" t="s">
        <v>180</v>
      </c>
      <c r="P32952" s="13">
        <v>42368</v>
      </c>
      <c r="Q32952">
        <v>47.369999</v>
      </c>
      <c r="R32952">
        <v>47.450001</v>
      </c>
      <c r="S32952">
        <v>47.200001</v>
      </c>
      <c r="T32952">
        <v>47.27</v>
      </c>
      <c r="U32952">
        <v>35.323321999999997</v>
      </c>
      <c r="V32952">
        <v>2524800</v>
      </c>
      <c r="W32952" s="9" t="str">
        <f t="shared" si="518"/>
        <v>SO</v>
      </c>
    </row>
    <row r="32953" spans="15:23">
      <c r="O32953" t="s">
        <v>180</v>
      </c>
      <c r="P32953" s="13">
        <v>42369</v>
      </c>
      <c r="Q32953">
        <v>47.23</v>
      </c>
      <c r="R32953">
        <v>47.299999</v>
      </c>
      <c r="S32953">
        <v>46.389999000000003</v>
      </c>
      <c r="T32953">
        <v>46.790000999999997</v>
      </c>
      <c r="U32953">
        <v>34.964633999999997</v>
      </c>
      <c r="V32953">
        <v>3879000</v>
      </c>
      <c r="W32953" s="9" t="str">
        <f t="shared" si="518"/>
        <v>SO</v>
      </c>
    </row>
    <row r="32954" spans="15:23">
      <c r="O32954" t="s">
        <v>180</v>
      </c>
      <c r="P32954" s="13">
        <v>42373</v>
      </c>
      <c r="Q32954">
        <v>46.419998</v>
      </c>
      <c r="R32954">
        <v>47.07</v>
      </c>
      <c r="S32954">
        <v>46.25</v>
      </c>
      <c r="T32954">
        <v>47.029998999999997</v>
      </c>
      <c r="U32954">
        <v>35.143974</v>
      </c>
      <c r="V32954">
        <v>6946500</v>
      </c>
      <c r="W32954" s="9" t="str">
        <f t="shared" si="518"/>
        <v>SO</v>
      </c>
    </row>
    <row r="32955" spans="15:23">
      <c r="O32955" t="s">
        <v>180</v>
      </c>
      <c r="P32955" s="13">
        <v>42374</v>
      </c>
      <c r="Q32955">
        <v>46.950001</v>
      </c>
      <c r="R32955">
        <v>47.380001</v>
      </c>
      <c r="S32955">
        <v>46.59</v>
      </c>
      <c r="T32955">
        <v>47.360000999999997</v>
      </c>
      <c r="U32955">
        <v>35.390574999999998</v>
      </c>
      <c r="V32955">
        <v>5830900</v>
      </c>
      <c r="W32955" s="9" t="str">
        <f t="shared" si="518"/>
        <v>SO</v>
      </c>
    </row>
    <row r="32956" spans="15:23">
      <c r="O32956" t="s">
        <v>180</v>
      </c>
      <c r="P32956" s="13">
        <v>42375</v>
      </c>
      <c r="Q32956">
        <v>47.060001</v>
      </c>
      <c r="R32956">
        <v>47.5</v>
      </c>
      <c r="S32956">
        <v>46.82</v>
      </c>
      <c r="T32956">
        <v>47.369999</v>
      </c>
      <c r="U32956">
        <v>35.398045000000003</v>
      </c>
      <c r="V32956">
        <v>5868700</v>
      </c>
      <c r="W32956" s="9" t="str">
        <f t="shared" si="518"/>
        <v>SO</v>
      </c>
    </row>
    <row r="32957" spans="15:23">
      <c r="O32957" t="s">
        <v>180</v>
      </c>
      <c r="P32957" s="13">
        <v>42376</v>
      </c>
      <c r="Q32957">
        <v>47</v>
      </c>
      <c r="R32957">
        <v>47.450001</v>
      </c>
      <c r="S32957">
        <v>46.790000999999997</v>
      </c>
      <c r="T32957">
        <v>46.970001000000003</v>
      </c>
      <c r="U32957">
        <v>35.099155000000003</v>
      </c>
      <c r="V32957">
        <v>5837700</v>
      </c>
      <c r="W32957" s="9" t="str">
        <f t="shared" si="518"/>
        <v>SO</v>
      </c>
    </row>
    <row r="32958" spans="15:23">
      <c r="O32958" t="s">
        <v>180</v>
      </c>
      <c r="P32958" s="13">
        <v>42377</v>
      </c>
      <c r="Q32958">
        <v>46.990001999999997</v>
      </c>
      <c r="R32958">
        <v>47.290000999999997</v>
      </c>
      <c r="S32958">
        <v>46.560001</v>
      </c>
      <c r="T32958">
        <v>46.619999</v>
      </c>
      <c r="U32958">
        <v>34.837597000000002</v>
      </c>
      <c r="V32958">
        <v>5220200</v>
      </c>
      <c r="W32958" s="9" t="str">
        <f t="shared" si="518"/>
        <v>SO</v>
      </c>
    </row>
    <row r="32959" spans="15:23">
      <c r="O32959" t="s">
        <v>180</v>
      </c>
      <c r="P32959" s="13">
        <v>42380</v>
      </c>
      <c r="Q32959">
        <v>46.799999</v>
      </c>
      <c r="R32959">
        <v>47.009998000000003</v>
      </c>
      <c r="S32959">
        <v>46.630001</v>
      </c>
      <c r="T32959">
        <v>46.84</v>
      </c>
      <c r="U32959">
        <v>35.001995000000001</v>
      </c>
      <c r="V32959">
        <v>5870500</v>
      </c>
      <c r="W32959" s="9" t="str">
        <f t="shared" si="518"/>
        <v>SO</v>
      </c>
    </row>
    <row r="32960" spans="15:23">
      <c r="O32960" t="s">
        <v>180</v>
      </c>
      <c r="P32960" s="13">
        <v>42381</v>
      </c>
      <c r="Q32960">
        <v>46.919998</v>
      </c>
      <c r="R32960">
        <v>46.919998</v>
      </c>
      <c r="S32960">
        <v>46</v>
      </c>
      <c r="T32960">
        <v>46.450001</v>
      </c>
      <c r="U32960">
        <v>34.710566999999998</v>
      </c>
      <c r="V32960">
        <v>5762300</v>
      </c>
      <c r="W32960" s="9" t="str">
        <f t="shared" si="518"/>
        <v>SO</v>
      </c>
    </row>
    <row r="32961" spans="15:23">
      <c r="O32961" t="s">
        <v>180</v>
      </c>
      <c r="P32961" s="13">
        <v>42382</v>
      </c>
      <c r="Q32961">
        <v>46.549999</v>
      </c>
      <c r="R32961">
        <v>47.029998999999997</v>
      </c>
      <c r="S32961">
        <v>46.439999</v>
      </c>
      <c r="T32961">
        <v>46.799999</v>
      </c>
      <c r="U32961">
        <v>34.972102999999997</v>
      </c>
      <c r="V32961">
        <v>5860100</v>
      </c>
      <c r="W32961" s="9" t="str">
        <f t="shared" si="518"/>
        <v>SO</v>
      </c>
    </row>
    <row r="32962" spans="15:23">
      <c r="O32962" t="s">
        <v>180</v>
      </c>
      <c r="P32962" s="13">
        <v>42383</v>
      </c>
      <c r="Q32962">
        <v>46.799999</v>
      </c>
      <c r="R32962">
        <v>47.549999</v>
      </c>
      <c r="S32962">
        <v>46.439999</v>
      </c>
      <c r="T32962">
        <v>47.139999000000003</v>
      </c>
      <c r="U32962">
        <v>35.226170000000003</v>
      </c>
      <c r="V32962">
        <v>6057100</v>
      </c>
      <c r="W32962" s="9" t="str">
        <f t="shared" si="518"/>
        <v>SO</v>
      </c>
    </row>
    <row r="32963" spans="15:23">
      <c r="O32963" t="s">
        <v>180</v>
      </c>
      <c r="P32963" s="13">
        <v>42384</v>
      </c>
      <c r="Q32963">
        <v>46.689999</v>
      </c>
      <c r="R32963">
        <v>47.240001999999997</v>
      </c>
      <c r="S32963">
        <v>46.540000999999997</v>
      </c>
      <c r="T32963">
        <v>47.169998</v>
      </c>
      <c r="U32963">
        <v>35.248595999999999</v>
      </c>
      <c r="V32963">
        <v>6536900</v>
      </c>
      <c r="W32963" s="9" t="str">
        <f t="shared" si="518"/>
        <v>SO</v>
      </c>
    </row>
    <row r="32964" spans="15:23">
      <c r="O32964" t="s">
        <v>180</v>
      </c>
      <c r="P32964" s="13">
        <v>42388</v>
      </c>
      <c r="Q32964">
        <v>47.25</v>
      </c>
      <c r="R32964">
        <v>48.040000999999997</v>
      </c>
      <c r="S32964">
        <v>47.18</v>
      </c>
      <c r="T32964">
        <v>47.939999</v>
      </c>
      <c r="U32964">
        <v>35.823985999999998</v>
      </c>
      <c r="V32964">
        <v>7627600</v>
      </c>
      <c r="W32964" s="9" t="str">
        <f t="shared" si="518"/>
        <v>SO</v>
      </c>
    </row>
    <row r="32965" spans="15:23">
      <c r="O32965" t="s">
        <v>180</v>
      </c>
      <c r="P32965" s="13">
        <v>42389</v>
      </c>
      <c r="Q32965">
        <v>47.700001</v>
      </c>
      <c r="R32965">
        <v>47.990001999999997</v>
      </c>
      <c r="S32965">
        <v>46.66</v>
      </c>
      <c r="T32965">
        <v>47.16</v>
      </c>
      <c r="U32965">
        <v>35.241126999999999</v>
      </c>
      <c r="V32965">
        <v>8026100</v>
      </c>
      <c r="W32965" s="9" t="str">
        <f t="shared" ref="W32965:W33028" si="519">IFERROR(VLOOKUP(O32965,$B$4:$B$17,1,FALSE),"Delete")</f>
        <v>SO</v>
      </c>
    </row>
    <row r="32966" spans="15:23">
      <c r="O32966" t="s">
        <v>180</v>
      </c>
      <c r="P32966" s="13">
        <v>42390</v>
      </c>
      <c r="Q32966">
        <v>47.279998999999997</v>
      </c>
      <c r="R32966">
        <v>47.549999</v>
      </c>
      <c r="S32966">
        <v>46.34</v>
      </c>
      <c r="T32966">
        <v>46.810001</v>
      </c>
      <c r="U32966">
        <v>34.979584000000003</v>
      </c>
      <c r="V32966">
        <v>5876800</v>
      </c>
      <c r="W32966" s="9" t="str">
        <f t="shared" si="519"/>
        <v>SO</v>
      </c>
    </row>
    <row r="32967" spans="15:23">
      <c r="O32967" t="s">
        <v>180</v>
      </c>
      <c r="P32967" s="13">
        <v>42391</v>
      </c>
      <c r="Q32967">
        <v>46.790000999999997</v>
      </c>
      <c r="R32967">
        <v>47.380001</v>
      </c>
      <c r="S32967">
        <v>46.560001</v>
      </c>
      <c r="T32967">
        <v>47.349997999999999</v>
      </c>
      <c r="U32967">
        <v>35.383094999999997</v>
      </c>
      <c r="V32967">
        <v>6019000</v>
      </c>
      <c r="W32967" s="9" t="str">
        <f t="shared" si="519"/>
        <v>SO</v>
      </c>
    </row>
    <row r="32968" spans="15:23">
      <c r="O32968" t="s">
        <v>180</v>
      </c>
      <c r="P32968" s="13">
        <v>42394</v>
      </c>
      <c r="Q32968">
        <v>47.419998</v>
      </c>
      <c r="R32968">
        <v>47.52</v>
      </c>
      <c r="S32968">
        <v>47.09</v>
      </c>
      <c r="T32968">
        <v>47.389999000000003</v>
      </c>
      <c r="U32968">
        <v>35.413001999999999</v>
      </c>
      <c r="V32968">
        <v>4287100</v>
      </c>
      <c r="W32968" s="9" t="str">
        <f t="shared" si="519"/>
        <v>SO</v>
      </c>
    </row>
    <row r="32969" spans="15:23">
      <c r="O32969" t="s">
        <v>180</v>
      </c>
      <c r="P32969" s="13">
        <v>42395</v>
      </c>
      <c r="Q32969">
        <v>47.52</v>
      </c>
      <c r="R32969">
        <v>48.080002</v>
      </c>
      <c r="S32969">
        <v>47.389999000000003</v>
      </c>
      <c r="T32969">
        <v>47.580002</v>
      </c>
      <c r="U32969">
        <v>35.554977000000001</v>
      </c>
      <c r="V32969">
        <v>3946700</v>
      </c>
      <c r="W32969" s="9" t="str">
        <f t="shared" si="519"/>
        <v>SO</v>
      </c>
    </row>
    <row r="32970" spans="15:23">
      <c r="O32970" t="s">
        <v>180</v>
      </c>
      <c r="P32970" s="13">
        <v>42396</v>
      </c>
      <c r="Q32970">
        <v>47.419998</v>
      </c>
      <c r="R32970">
        <v>47.889999000000003</v>
      </c>
      <c r="S32970">
        <v>47.240001999999997</v>
      </c>
      <c r="T32970">
        <v>47.639999000000003</v>
      </c>
      <c r="U32970">
        <v>35.599808000000003</v>
      </c>
      <c r="V32970">
        <v>3350500</v>
      </c>
      <c r="W32970" s="9" t="str">
        <f t="shared" si="519"/>
        <v>SO</v>
      </c>
    </row>
    <row r="32971" spans="15:23">
      <c r="O32971" t="s">
        <v>180</v>
      </c>
      <c r="P32971" s="13">
        <v>42397</v>
      </c>
      <c r="Q32971">
        <v>47.639999000000003</v>
      </c>
      <c r="R32971">
        <v>48.560001</v>
      </c>
      <c r="S32971">
        <v>47.25</v>
      </c>
      <c r="T32971">
        <v>48.279998999999997</v>
      </c>
      <c r="U32971">
        <v>36.078060000000001</v>
      </c>
      <c r="V32971">
        <v>3980400</v>
      </c>
      <c r="W32971" s="9" t="str">
        <f t="shared" si="519"/>
        <v>SO</v>
      </c>
    </row>
    <row r="32972" spans="15:23">
      <c r="O32972" t="s">
        <v>180</v>
      </c>
      <c r="P32972" s="13">
        <v>42398</v>
      </c>
      <c r="Q32972">
        <v>48.580002</v>
      </c>
      <c r="R32972">
        <v>49</v>
      </c>
      <c r="S32972">
        <v>48.48</v>
      </c>
      <c r="T32972">
        <v>48.919998</v>
      </c>
      <c r="U32972">
        <v>36.556308999999999</v>
      </c>
      <c r="V32972">
        <v>7181700</v>
      </c>
      <c r="W32972" s="9" t="str">
        <f t="shared" si="519"/>
        <v>SO</v>
      </c>
    </row>
    <row r="32973" spans="15:23">
      <c r="O32973" t="s">
        <v>180</v>
      </c>
      <c r="P32973" s="13">
        <v>42401</v>
      </c>
      <c r="Q32973">
        <v>48.939999</v>
      </c>
      <c r="R32973">
        <v>49.990001999999997</v>
      </c>
      <c r="S32973">
        <v>48.790000999999997</v>
      </c>
      <c r="T32973">
        <v>49.900002000000001</v>
      </c>
      <c r="U32973">
        <v>37.288631000000002</v>
      </c>
      <c r="V32973">
        <v>9996700</v>
      </c>
      <c r="W32973" s="9" t="str">
        <f t="shared" si="519"/>
        <v>SO</v>
      </c>
    </row>
    <row r="32974" spans="15:23">
      <c r="O32974" t="s">
        <v>180</v>
      </c>
      <c r="P32974" s="13">
        <v>42402</v>
      </c>
      <c r="Q32974">
        <v>49.549999</v>
      </c>
      <c r="R32974">
        <v>49.790000999999997</v>
      </c>
      <c r="S32974">
        <v>49.419998</v>
      </c>
      <c r="T32974">
        <v>49.630001</v>
      </c>
      <c r="U32974">
        <v>37.086875999999997</v>
      </c>
      <c r="V32974">
        <v>6308200</v>
      </c>
      <c r="W32974" s="9" t="str">
        <f t="shared" si="519"/>
        <v>SO</v>
      </c>
    </row>
    <row r="32975" spans="15:23">
      <c r="O32975" t="s">
        <v>180</v>
      </c>
      <c r="P32975" s="13">
        <v>42403</v>
      </c>
      <c r="Q32975">
        <v>49.41</v>
      </c>
      <c r="R32975">
        <v>50.240001999999997</v>
      </c>
      <c r="S32975">
        <v>48.310001</v>
      </c>
      <c r="T32975">
        <v>48.509998000000003</v>
      </c>
      <c r="U32975">
        <v>36.249927999999997</v>
      </c>
      <c r="V32975">
        <v>15188000</v>
      </c>
      <c r="W32975" s="9" t="str">
        <f t="shared" si="519"/>
        <v>SO</v>
      </c>
    </row>
    <row r="32976" spans="15:23">
      <c r="O32976" t="s">
        <v>180</v>
      </c>
      <c r="P32976" s="13">
        <v>42404</v>
      </c>
      <c r="Q32976">
        <v>48.5</v>
      </c>
      <c r="R32976">
        <v>48.689999</v>
      </c>
      <c r="S32976">
        <v>47.450001</v>
      </c>
      <c r="T32976">
        <v>48.419998</v>
      </c>
      <c r="U32976">
        <v>36.182678000000003</v>
      </c>
      <c r="V32976">
        <v>9049000</v>
      </c>
      <c r="W32976" s="9" t="str">
        <f t="shared" si="519"/>
        <v>SO</v>
      </c>
    </row>
    <row r="32977" spans="15:23">
      <c r="O32977" t="s">
        <v>180</v>
      </c>
      <c r="P32977" s="13">
        <v>42405</v>
      </c>
      <c r="Q32977">
        <v>48.02</v>
      </c>
      <c r="R32977">
        <v>48.5</v>
      </c>
      <c r="S32977">
        <v>47.259998000000003</v>
      </c>
      <c r="T32977">
        <v>48.220001000000003</v>
      </c>
      <c r="U32977">
        <v>36.033230000000003</v>
      </c>
      <c r="V32977">
        <v>8747200</v>
      </c>
      <c r="W32977" s="9" t="str">
        <f t="shared" si="519"/>
        <v>SO</v>
      </c>
    </row>
    <row r="32978" spans="15:23">
      <c r="O32978" t="s">
        <v>180</v>
      </c>
      <c r="P32978" s="13">
        <v>42408</v>
      </c>
      <c r="Q32978">
        <v>48.18</v>
      </c>
      <c r="R32978">
        <v>48.849997999999999</v>
      </c>
      <c r="S32978">
        <v>48.040000999999997</v>
      </c>
      <c r="T32978">
        <v>48.82</v>
      </c>
      <c r="U32978">
        <v>36.481589999999997</v>
      </c>
      <c r="V32978">
        <v>7027400</v>
      </c>
      <c r="W32978" s="9" t="str">
        <f t="shared" si="519"/>
        <v>SO</v>
      </c>
    </row>
    <row r="32979" spans="15:23">
      <c r="O32979" t="s">
        <v>180</v>
      </c>
      <c r="P32979" s="13">
        <v>42409</v>
      </c>
      <c r="Q32979">
        <v>48.580002</v>
      </c>
      <c r="R32979">
        <v>49.32</v>
      </c>
      <c r="S32979">
        <v>48.279998999999997</v>
      </c>
      <c r="T32979">
        <v>49.200001</v>
      </c>
      <c r="U32979">
        <v>36.765552999999997</v>
      </c>
      <c r="V32979">
        <v>7085700</v>
      </c>
      <c r="W32979" s="9" t="str">
        <f t="shared" si="519"/>
        <v>SO</v>
      </c>
    </row>
    <row r="32980" spans="15:23">
      <c r="O32980" t="s">
        <v>180</v>
      </c>
      <c r="P32980" s="13">
        <v>42410</v>
      </c>
      <c r="Q32980">
        <v>48.900002000000001</v>
      </c>
      <c r="R32980">
        <v>49.349997999999999</v>
      </c>
      <c r="S32980">
        <v>48.27</v>
      </c>
      <c r="T32980">
        <v>49.209999000000003</v>
      </c>
      <c r="U32980">
        <v>36.773021999999997</v>
      </c>
      <c r="V32980">
        <v>6086900</v>
      </c>
      <c r="W32980" s="9" t="str">
        <f t="shared" si="519"/>
        <v>SO</v>
      </c>
    </row>
    <row r="32981" spans="15:23">
      <c r="O32981" t="s">
        <v>180</v>
      </c>
      <c r="P32981" s="13">
        <v>42411</v>
      </c>
      <c r="Q32981">
        <v>48.189999</v>
      </c>
      <c r="R32981">
        <v>48.759998000000003</v>
      </c>
      <c r="S32981">
        <v>48.02</v>
      </c>
      <c r="T32981">
        <v>48.049999</v>
      </c>
      <c r="U32981">
        <v>36.306812000000001</v>
      </c>
      <c r="V32981">
        <v>5963800</v>
      </c>
      <c r="W32981" s="9" t="str">
        <f t="shared" si="519"/>
        <v>SO</v>
      </c>
    </row>
    <row r="32982" spans="15:23">
      <c r="O32982" t="s">
        <v>180</v>
      </c>
      <c r="P32982" s="13">
        <v>42412</v>
      </c>
      <c r="Q32982">
        <v>48</v>
      </c>
      <c r="R32982">
        <v>48.279998999999997</v>
      </c>
      <c r="S32982">
        <v>47.560001</v>
      </c>
      <c r="T32982">
        <v>47.91</v>
      </c>
      <c r="U32982">
        <v>36.201031</v>
      </c>
      <c r="V32982">
        <v>5077400</v>
      </c>
      <c r="W32982" s="9" t="str">
        <f t="shared" si="519"/>
        <v>SO</v>
      </c>
    </row>
    <row r="32983" spans="15:23">
      <c r="O32983" t="s">
        <v>180</v>
      </c>
      <c r="P32983" s="13">
        <v>42416</v>
      </c>
      <c r="Q32983">
        <v>48.009998000000003</v>
      </c>
      <c r="R32983">
        <v>48.09</v>
      </c>
      <c r="S32983">
        <v>47.470001000000003</v>
      </c>
      <c r="T32983">
        <v>48.09</v>
      </c>
      <c r="U32983">
        <v>36.337035999999998</v>
      </c>
      <c r="V32983">
        <v>5147700</v>
      </c>
      <c r="W32983" s="9" t="str">
        <f t="shared" si="519"/>
        <v>SO</v>
      </c>
    </row>
    <row r="32984" spans="15:23">
      <c r="O32984" t="s">
        <v>180</v>
      </c>
      <c r="P32984" s="13">
        <v>42417</v>
      </c>
      <c r="Q32984">
        <v>48.080002</v>
      </c>
      <c r="R32984">
        <v>48.16</v>
      </c>
      <c r="S32984">
        <v>47.52</v>
      </c>
      <c r="T32984">
        <v>47.830002</v>
      </c>
      <c r="U32984">
        <v>36.140586999999996</v>
      </c>
      <c r="V32984">
        <v>5218300</v>
      </c>
      <c r="W32984" s="9" t="str">
        <f t="shared" si="519"/>
        <v>SO</v>
      </c>
    </row>
    <row r="32985" spans="15:23">
      <c r="O32985" t="s">
        <v>180</v>
      </c>
      <c r="P32985" s="13">
        <v>42418</v>
      </c>
      <c r="Q32985">
        <v>47.799999</v>
      </c>
      <c r="R32985">
        <v>48.91</v>
      </c>
      <c r="S32985">
        <v>47.709999000000003</v>
      </c>
      <c r="T32985">
        <v>48.869999</v>
      </c>
      <c r="U32985">
        <v>36.926414000000001</v>
      </c>
      <c r="V32985">
        <v>5743900</v>
      </c>
      <c r="W32985" s="9" t="str">
        <f t="shared" si="519"/>
        <v>SO</v>
      </c>
    </row>
    <row r="32986" spans="15:23">
      <c r="O32986" t="s">
        <v>180</v>
      </c>
      <c r="P32986" s="13">
        <v>42419</v>
      </c>
      <c r="Q32986">
        <v>48.630001</v>
      </c>
      <c r="R32986">
        <v>48.93</v>
      </c>
      <c r="S32986">
        <v>48.23</v>
      </c>
      <c r="T32986">
        <v>48.57</v>
      </c>
      <c r="U32986">
        <v>36.699730000000002</v>
      </c>
      <c r="V32986">
        <v>4602000</v>
      </c>
      <c r="W32986" s="9" t="str">
        <f t="shared" si="519"/>
        <v>SO</v>
      </c>
    </row>
    <row r="32987" spans="15:23">
      <c r="O32987" t="s">
        <v>180</v>
      </c>
      <c r="P32987" s="13">
        <v>42422</v>
      </c>
      <c r="Q32987">
        <v>48.610000999999997</v>
      </c>
      <c r="R32987">
        <v>49.099997999999999</v>
      </c>
      <c r="S32987">
        <v>48.459999000000003</v>
      </c>
      <c r="T32987">
        <v>49.099997999999999</v>
      </c>
      <c r="U32987">
        <v>37.100200999999998</v>
      </c>
      <c r="V32987">
        <v>3403800</v>
      </c>
      <c r="W32987" s="9" t="str">
        <f t="shared" si="519"/>
        <v>SO</v>
      </c>
    </row>
    <row r="32988" spans="15:23">
      <c r="O32988" t="s">
        <v>180</v>
      </c>
      <c r="P32988" s="13">
        <v>42423</v>
      </c>
      <c r="Q32988">
        <v>48.970001000000003</v>
      </c>
      <c r="R32988">
        <v>49.27</v>
      </c>
      <c r="S32988">
        <v>48.75</v>
      </c>
      <c r="T32988">
        <v>49.099997999999999</v>
      </c>
      <c r="U32988">
        <v>37.100200999999998</v>
      </c>
      <c r="V32988">
        <v>3495200</v>
      </c>
      <c r="W32988" s="9" t="str">
        <f t="shared" si="519"/>
        <v>SO</v>
      </c>
    </row>
    <row r="32989" spans="15:23">
      <c r="O32989" t="s">
        <v>180</v>
      </c>
      <c r="P32989" s="13">
        <v>42424</v>
      </c>
      <c r="Q32989">
        <v>48.830002</v>
      </c>
      <c r="R32989">
        <v>49.389999000000003</v>
      </c>
      <c r="S32989">
        <v>48.59</v>
      </c>
      <c r="T32989">
        <v>48.98</v>
      </c>
      <c r="U32989">
        <v>37.009520999999999</v>
      </c>
      <c r="V32989">
        <v>3567300</v>
      </c>
      <c r="W32989" s="9" t="str">
        <f t="shared" si="519"/>
        <v>SO</v>
      </c>
    </row>
    <row r="32990" spans="15:23">
      <c r="O32990" t="s">
        <v>180</v>
      </c>
      <c r="P32990" s="13">
        <v>42425</v>
      </c>
      <c r="Q32990">
        <v>48.93</v>
      </c>
      <c r="R32990">
        <v>49.43</v>
      </c>
      <c r="S32990">
        <v>48.869999</v>
      </c>
      <c r="T32990">
        <v>49.360000999999997</v>
      </c>
      <c r="U32990">
        <v>37.29665</v>
      </c>
      <c r="V32990">
        <v>3652800</v>
      </c>
      <c r="W32990" s="9" t="str">
        <f t="shared" si="519"/>
        <v>SO</v>
      </c>
    </row>
    <row r="32991" spans="15:23">
      <c r="O32991" t="s">
        <v>180</v>
      </c>
      <c r="P32991" s="13">
        <v>42426</v>
      </c>
      <c r="Q32991">
        <v>49.34</v>
      </c>
      <c r="R32991">
        <v>49.360000999999997</v>
      </c>
      <c r="S32991">
        <v>48.099997999999999</v>
      </c>
      <c r="T32991">
        <v>48.189999</v>
      </c>
      <c r="U32991">
        <v>36.412598000000003</v>
      </c>
      <c r="V32991">
        <v>5511300</v>
      </c>
      <c r="W32991" s="9" t="str">
        <f t="shared" si="519"/>
        <v>SO</v>
      </c>
    </row>
    <row r="32992" spans="15:23">
      <c r="O32992" t="s">
        <v>180</v>
      </c>
      <c r="P32992" s="13">
        <v>42429</v>
      </c>
      <c r="Q32992">
        <v>48.279998999999997</v>
      </c>
      <c r="R32992">
        <v>48.669998</v>
      </c>
      <c r="S32992">
        <v>48.110000999999997</v>
      </c>
      <c r="T32992">
        <v>48.18</v>
      </c>
      <c r="U32992">
        <v>36.405040999999997</v>
      </c>
      <c r="V32992">
        <v>6043300</v>
      </c>
      <c r="W32992" s="9" t="str">
        <f t="shared" si="519"/>
        <v>SO</v>
      </c>
    </row>
    <row r="32993" spans="15:23">
      <c r="O32993" t="s">
        <v>180</v>
      </c>
      <c r="P32993" s="13">
        <v>42430</v>
      </c>
      <c r="Q32993">
        <v>48.32</v>
      </c>
      <c r="R32993">
        <v>48.599997999999999</v>
      </c>
      <c r="S32993">
        <v>47.27</v>
      </c>
      <c r="T32993">
        <v>47.490001999999997</v>
      </c>
      <c r="U32993">
        <v>35.883674999999997</v>
      </c>
      <c r="V32993">
        <v>6889000</v>
      </c>
      <c r="W32993" s="9" t="str">
        <f t="shared" si="519"/>
        <v>SO</v>
      </c>
    </row>
    <row r="32994" spans="15:23">
      <c r="O32994" t="s">
        <v>180</v>
      </c>
      <c r="P32994" s="13">
        <v>42431</v>
      </c>
      <c r="Q32994">
        <v>47.549999</v>
      </c>
      <c r="R32994">
        <v>48.07</v>
      </c>
      <c r="S32994">
        <v>46.560001</v>
      </c>
      <c r="T32994">
        <v>47.98</v>
      </c>
      <c r="U32994">
        <v>36.253917999999999</v>
      </c>
      <c r="V32994">
        <v>5464500</v>
      </c>
      <c r="W32994" s="9" t="str">
        <f t="shared" si="519"/>
        <v>SO</v>
      </c>
    </row>
    <row r="32995" spans="15:23">
      <c r="O32995" t="s">
        <v>180</v>
      </c>
      <c r="P32995" s="13">
        <v>42432</v>
      </c>
      <c r="Q32995">
        <v>48.139999000000003</v>
      </c>
      <c r="R32995">
        <v>48.189999</v>
      </c>
      <c r="S32995">
        <v>47.470001000000003</v>
      </c>
      <c r="T32995">
        <v>48.189999</v>
      </c>
      <c r="U32995">
        <v>36.412598000000003</v>
      </c>
      <c r="V32995">
        <v>5192500</v>
      </c>
      <c r="W32995" s="9" t="str">
        <f t="shared" si="519"/>
        <v>SO</v>
      </c>
    </row>
    <row r="32996" spans="15:23">
      <c r="O32996" t="s">
        <v>180</v>
      </c>
      <c r="P32996" s="13">
        <v>42433</v>
      </c>
      <c r="Q32996">
        <v>47.880001</v>
      </c>
      <c r="R32996">
        <v>48.77</v>
      </c>
      <c r="S32996">
        <v>47.740001999999997</v>
      </c>
      <c r="T32996">
        <v>48.630001</v>
      </c>
      <c r="U32996">
        <v>36.745063999999999</v>
      </c>
      <c r="V32996">
        <v>5305400</v>
      </c>
      <c r="W32996" s="9" t="str">
        <f t="shared" si="519"/>
        <v>SO</v>
      </c>
    </row>
    <row r="32997" spans="15:23">
      <c r="O32997" t="s">
        <v>180</v>
      </c>
      <c r="P32997" s="13">
        <v>42436</v>
      </c>
      <c r="Q32997">
        <v>48.549999</v>
      </c>
      <c r="R32997">
        <v>48.720001000000003</v>
      </c>
      <c r="S32997">
        <v>48.07</v>
      </c>
      <c r="T32997">
        <v>48.490001999999997</v>
      </c>
      <c r="U32997">
        <v>36.639285999999998</v>
      </c>
      <c r="V32997">
        <v>5271100</v>
      </c>
      <c r="W32997" s="9" t="str">
        <f t="shared" si="519"/>
        <v>SO</v>
      </c>
    </row>
    <row r="32998" spans="15:23">
      <c r="O32998" t="s">
        <v>180</v>
      </c>
      <c r="P32998" s="13">
        <v>42437</v>
      </c>
      <c r="Q32998">
        <v>48.669998</v>
      </c>
      <c r="R32998">
        <v>49.290000999999997</v>
      </c>
      <c r="S32998">
        <v>48.43</v>
      </c>
      <c r="T32998">
        <v>49.150002000000001</v>
      </c>
      <c r="U32998">
        <v>37.137985</v>
      </c>
      <c r="V32998">
        <v>5362900</v>
      </c>
      <c r="W32998" s="9" t="str">
        <f t="shared" si="519"/>
        <v>SO</v>
      </c>
    </row>
    <row r="32999" spans="15:23">
      <c r="O32999" t="s">
        <v>180</v>
      </c>
      <c r="P32999" s="13">
        <v>42438</v>
      </c>
      <c r="Q32999">
        <v>49.139999000000003</v>
      </c>
      <c r="R32999">
        <v>49.689999</v>
      </c>
      <c r="S32999">
        <v>49.02</v>
      </c>
      <c r="T32999">
        <v>49.560001</v>
      </c>
      <c r="U32999">
        <v>37.447777000000002</v>
      </c>
      <c r="V32999">
        <v>4501100</v>
      </c>
      <c r="W32999" s="9" t="str">
        <f t="shared" si="519"/>
        <v>SO</v>
      </c>
    </row>
    <row r="33000" spans="15:23">
      <c r="O33000" t="s">
        <v>180</v>
      </c>
      <c r="P33000" s="13">
        <v>42439</v>
      </c>
      <c r="Q33000">
        <v>49.66</v>
      </c>
      <c r="R33000">
        <v>49.93</v>
      </c>
      <c r="S33000">
        <v>49.290000999999997</v>
      </c>
      <c r="T33000">
        <v>49.869999</v>
      </c>
      <c r="U33000">
        <v>37.682014000000002</v>
      </c>
      <c r="V33000">
        <v>6727700</v>
      </c>
      <c r="W33000" s="9" t="str">
        <f t="shared" si="519"/>
        <v>SO</v>
      </c>
    </row>
    <row r="33001" spans="15:23">
      <c r="O33001" t="s">
        <v>180</v>
      </c>
      <c r="P33001" s="13">
        <v>42440</v>
      </c>
      <c r="Q33001">
        <v>49.950001</v>
      </c>
      <c r="R33001">
        <v>50.139999000000003</v>
      </c>
      <c r="S33001">
        <v>49.68</v>
      </c>
      <c r="T33001">
        <v>49.790000999999997</v>
      </c>
      <c r="U33001">
        <v>37.621563000000002</v>
      </c>
      <c r="V33001">
        <v>4940500</v>
      </c>
      <c r="W33001" s="9" t="str">
        <f t="shared" si="519"/>
        <v>SO</v>
      </c>
    </row>
    <row r="33002" spans="15:23">
      <c r="O33002" t="s">
        <v>180</v>
      </c>
      <c r="P33002" s="13">
        <v>42443</v>
      </c>
      <c r="Q33002">
        <v>49.889999000000003</v>
      </c>
      <c r="R33002">
        <v>50.060001</v>
      </c>
      <c r="S33002">
        <v>49.540000999999997</v>
      </c>
      <c r="T33002">
        <v>49.950001</v>
      </c>
      <c r="U33002">
        <v>37.742457999999999</v>
      </c>
      <c r="V33002">
        <v>3787800</v>
      </c>
      <c r="W33002" s="9" t="str">
        <f t="shared" si="519"/>
        <v>SO</v>
      </c>
    </row>
    <row r="33003" spans="15:23">
      <c r="O33003" t="s">
        <v>180</v>
      </c>
      <c r="P33003" s="13">
        <v>42444</v>
      </c>
      <c r="Q33003">
        <v>49.68</v>
      </c>
      <c r="R33003">
        <v>50.419998</v>
      </c>
      <c r="S33003">
        <v>49.599997999999999</v>
      </c>
      <c r="T33003">
        <v>50.330002</v>
      </c>
      <c r="U33003">
        <v>38.029586999999999</v>
      </c>
      <c r="V33003">
        <v>4564500</v>
      </c>
      <c r="W33003" s="9" t="str">
        <f t="shared" si="519"/>
        <v>SO</v>
      </c>
    </row>
    <row r="33004" spans="15:23">
      <c r="O33004" t="s">
        <v>180</v>
      </c>
      <c r="P33004" s="13">
        <v>42445</v>
      </c>
      <c r="Q33004">
        <v>50.200001</v>
      </c>
      <c r="R33004">
        <v>50.830002</v>
      </c>
      <c r="S33004">
        <v>49.740001999999997</v>
      </c>
      <c r="T33004">
        <v>50.68</v>
      </c>
      <c r="U33004">
        <v>38.294052000000001</v>
      </c>
      <c r="V33004">
        <v>4506500</v>
      </c>
      <c r="W33004" s="9" t="str">
        <f t="shared" si="519"/>
        <v>SO</v>
      </c>
    </row>
    <row r="33005" spans="15:23">
      <c r="O33005" t="s">
        <v>180</v>
      </c>
      <c r="P33005" s="13">
        <v>42446</v>
      </c>
      <c r="Q33005">
        <v>50.599997999999999</v>
      </c>
      <c r="R33005">
        <v>51</v>
      </c>
      <c r="S33005">
        <v>50.360000999999997</v>
      </c>
      <c r="T33005">
        <v>50.82</v>
      </c>
      <c r="U33005">
        <v>38.399849000000003</v>
      </c>
      <c r="V33005">
        <v>5230400</v>
      </c>
      <c r="W33005" s="9" t="str">
        <f t="shared" si="519"/>
        <v>SO</v>
      </c>
    </row>
    <row r="33006" spans="15:23">
      <c r="O33006" t="s">
        <v>180</v>
      </c>
      <c r="P33006" s="13">
        <v>42447</v>
      </c>
      <c r="Q33006">
        <v>50.959999000000003</v>
      </c>
      <c r="R33006">
        <v>51.009998000000003</v>
      </c>
      <c r="S33006">
        <v>50.549999</v>
      </c>
      <c r="T33006">
        <v>50.759998000000003</v>
      </c>
      <c r="U33006">
        <v>38.354495999999997</v>
      </c>
      <c r="V33006">
        <v>8057900</v>
      </c>
      <c r="W33006" s="9" t="str">
        <f t="shared" si="519"/>
        <v>SO</v>
      </c>
    </row>
    <row r="33007" spans="15:23">
      <c r="O33007" t="s">
        <v>180</v>
      </c>
      <c r="P33007" s="13">
        <v>42450</v>
      </c>
      <c r="Q33007">
        <v>50.5</v>
      </c>
      <c r="R33007">
        <v>50.830002</v>
      </c>
      <c r="S33007">
        <v>50.119999</v>
      </c>
      <c r="T33007">
        <v>50.48</v>
      </c>
      <c r="U33007">
        <v>38.142929000000002</v>
      </c>
      <c r="V33007">
        <v>3499800</v>
      </c>
      <c r="W33007" s="9" t="str">
        <f t="shared" si="519"/>
        <v>SO</v>
      </c>
    </row>
    <row r="33008" spans="15:23">
      <c r="O33008" t="s">
        <v>180</v>
      </c>
      <c r="P33008" s="13">
        <v>42451</v>
      </c>
      <c r="Q33008">
        <v>50.459999000000003</v>
      </c>
      <c r="R33008">
        <v>50.77</v>
      </c>
      <c r="S33008">
        <v>50.209999000000003</v>
      </c>
      <c r="T33008">
        <v>50.27</v>
      </c>
      <c r="U33008">
        <v>37.984253000000002</v>
      </c>
      <c r="V33008">
        <v>2882500</v>
      </c>
      <c r="W33008" s="9" t="str">
        <f t="shared" si="519"/>
        <v>SO</v>
      </c>
    </row>
    <row r="33009" spans="15:23">
      <c r="O33009" t="s">
        <v>180</v>
      </c>
      <c r="P33009" s="13">
        <v>42452</v>
      </c>
      <c r="Q33009">
        <v>50.310001</v>
      </c>
      <c r="R33009">
        <v>50.869999</v>
      </c>
      <c r="S33009">
        <v>50.07</v>
      </c>
      <c r="T33009">
        <v>50.669998</v>
      </c>
      <c r="U33009">
        <v>38.286490999999998</v>
      </c>
      <c r="V33009">
        <v>3151600</v>
      </c>
      <c r="W33009" s="9" t="str">
        <f t="shared" si="519"/>
        <v>SO</v>
      </c>
    </row>
    <row r="33010" spans="15:23">
      <c r="O33010" t="s">
        <v>180</v>
      </c>
      <c r="P33010" s="13">
        <v>42453</v>
      </c>
      <c r="Q33010">
        <v>50.669998</v>
      </c>
      <c r="R33010">
        <v>50.98</v>
      </c>
      <c r="S33010">
        <v>50.580002</v>
      </c>
      <c r="T33010">
        <v>50.900002000000001</v>
      </c>
      <c r="U33010">
        <v>38.460284999999999</v>
      </c>
      <c r="V33010">
        <v>3587200</v>
      </c>
      <c r="W33010" s="9" t="str">
        <f t="shared" si="519"/>
        <v>SO</v>
      </c>
    </row>
    <row r="33011" spans="15:23">
      <c r="O33011" t="s">
        <v>180</v>
      </c>
      <c r="P33011" s="13">
        <v>42457</v>
      </c>
      <c r="Q33011">
        <v>50.830002</v>
      </c>
      <c r="R33011">
        <v>51.169998</v>
      </c>
      <c r="S33011">
        <v>50.529998999999997</v>
      </c>
      <c r="T33011">
        <v>50.580002</v>
      </c>
      <c r="U33011">
        <v>38.218491</v>
      </c>
      <c r="V33011">
        <v>3063200</v>
      </c>
      <c r="W33011" s="9" t="str">
        <f t="shared" si="519"/>
        <v>SO</v>
      </c>
    </row>
    <row r="33012" spans="15:23">
      <c r="O33012" t="s">
        <v>180</v>
      </c>
      <c r="P33012" s="13">
        <v>42458</v>
      </c>
      <c r="Q33012">
        <v>50.75</v>
      </c>
      <c r="R33012">
        <v>51.220001000000003</v>
      </c>
      <c r="S33012">
        <v>50.57</v>
      </c>
      <c r="T33012">
        <v>51.200001</v>
      </c>
      <c r="U33012">
        <v>38.686973999999999</v>
      </c>
      <c r="V33012">
        <v>3943800</v>
      </c>
      <c r="W33012" s="9" t="str">
        <f t="shared" si="519"/>
        <v>SO</v>
      </c>
    </row>
    <row r="33013" spans="15:23">
      <c r="O33013" t="s">
        <v>180</v>
      </c>
      <c r="P33013" s="13">
        <v>42459</v>
      </c>
      <c r="Q33013">
        <v>51.209999000000003</v>
      </c>
      <c r="R33013">
        <v>51.25</v>
      </c>
      <c r="S33013">
        <v>50.830002</v>
      </c>
      <c r="T33013">
        <v>51.209999000000003</v>
      </c>
      <c r="U33013">
        <v>38.694527000000001</v>
      </c>
      <c r="V33013">
        <v>2851400</v>
      </c>
      <c r="W33013" s="9" t="str">
        <f t="shared" si="519"/>
        <v>SO</v>
      </c>
    </row>
    <row r="33014" spans="15:23">
      <c r="O33014" t="s">
        <v>180</v>
      </c>
      <c r="P33014" s="13">
        <v>42460</v>
      </c>
      <c r="Q33014">
        <v>51.220001000000003</v>
      </c>
      <c r="R33014">
        <v>51.73</v>
      </c>
      <c r="S33014">
        <v>51.119999</v>
      </c>
      <c r="T33014">
        <v>51.73</v>
      </c>
      <c r="U33014">
        <v>39.087437000000001</v>
      </c>
      <c r="V33014">
        <v>4999000</v>
      </c>
      <c r="W33014" s="9" t="str">
        <f t="shared" si="519"/>
        <v>SO</v>
      </c>
    </row>
    <row r="33015" spans="15:23">
      <c r="O33015" t="s">
        <v>180</v>
      </c>
      <c r="P33015" s="13">
        <v>42461</v>
      </c>
      <c r="Q33015">
        <v>51.5</v>
      </c>
      <c r="R33015">
        <v>51.790000999999997</v>
      </c>
      <c r="S33015">
        <v>51.16</v>
      </c>
      <c r="T33015">
        <v>51.700001</v>
      </c>
      <c r="U33015">
        <v>39.064774</v>
      </c>
      <c r="V33015">
        <v>3728500</v>
      </c>
      <c r="W33015" s="9" t="str">
        <f t="shared" si="519"/>
        <v>SO</v>
      </c>
    </row>
    <row r="33016" spans="15:23">
      <c r="O33016" t="s">
        <v>180</v>
      </c>
      <c r="P33016" s="13">
        <v>42464</v>
      </c>
      <c r="Q33016">
        <v>51.709999000000003</v>
      </c>
      <c r="R33016">
        <v>51.779998999999997</v>
      </c>
      <c r="S33016">
        <v>51.139999000000003</v>
      </c>
      <c r="T33016">
        <v>51.529998999999997</v>
      </c>
      <c r="U33016">
        <v>38.936317000000003</v>
      </c>
      <c r="V33016">
        <v>4262100</v>
      </c>
      <c r="W33016" s="9" t="str">
        <f t="shared" si="519"/>
        <v>SO</v>
      </c>
    </row>
    <row r="33017" spans="15:23">
      <c r="O33017" t="s">
        <v>180</v>
      </c>
      <c r="P33017" s="13">
        <v>42465</v>
      </c>
      <c r="Q33017">
        <v>51.290000999999997</v>
      </c>
      <c r="R33017">
        <v>51.580002</v>
      </c>
      <c r="S33017">
        <v>50.619999</v>
      </c>
      <c r="T33017">
        <v>50.650002000000001</v>
      </c>
      <c r="U33017">
        <v>38.271385000000002</v>
      </c>
      <c r="V33017">
        <v>4815000</v>
      </c>
      <c r="W33017" s="9" t="str">
        <f t="shared" si="519"/>
        <v>SO</v>
      </c>
    </row>
    <row r="33018" spans="15:23">
      <c r="O33018" t="s">
        <v>180</v>
      </c>
      <c r="P33018" s="13">
        <v>42466</v>
      </c>
      <c r="Q33018">
        <v>50.610000999999997</v>
      </c>
      <c r="R33018">
        <v>50.66</v>
      </c>
      <c r="S33018">
        <v>50.009998000000003</v>
      </c>
      <c r="T33018">
        <v>50.360000999999997</v>
      </c>
      <c r="U33018">
        <v>38.052264999999998</v>
      </c>
      <c r="V33018">
        <v>6000200</v>
      </c>
      <c r="W33018" s="9" t="str">
        <f t="shared" si="519"/>
        <v>SO</v>
      </c>
    </row>
    <row r="33019" spans="15:23">
      <c r="O33019" t="s">
        <v>180</v>
      </c>
      <c r="P33019" s="13">
        <v>42467</v>
      </c>
      <c r="Q33019">
        <v>50.290000999999997</v>
      </c>
      <c r="R33019">
        <v>50.860000999999997</v>
      </c>
      <c r="S33019">
        <v>50.209999000000003</v>
      </c>
      <c r="T33019">
        <v>50.669998</v>
      </c>
      <c r="U33019">
        <v>38.286490999999998</v>
      </c>
      <c r="V33019">
        <v>3670900</v>
      </c>
      <c r="W33019" s="9" t="str">
        <f t="shared" si="519"/>
        <v>SO</v>
      </c>
    </row>
    <row r="33020" spans="15:23">
      <c r="O33020" t="s">
        <v>180</v>
      </c>
      <c r="P33020" s="13">
        <v>42468</v>
      </c>
      <c r="Q33020">
        <v>50.790000999999997</v>
      </c>
      <c r="R33020">
        <v>51.119999</v>
      </c>
      <c r="S33020">
        <v>50.650002000000001</v>
      </c>
      <c r="T33020">
        <v>50.73</v>
      </c>
      <c r="U33020">
        <v>38.331837</v>
      </c>
      <c r="V33020">
        <v>3778500</v>
      </c>
      <c r="W33020" s="9" t="str">
        <f t="shared" si="519"/>
        <v>SO</v>
      </c>
    </row>
    <row r="33021" spans="15:23">
      <c r="O33021" t="s">
        <v>180</v>
      </c>
      <c r="P33021" s="13">
        <v>42471</v>
      </c>
      <c r="Q33021">
        <v>50.580002</v>
      </c>
      <c r="R33021">
        <v>50.990001999999997</v>
      </c>
      <c r="S33021">
        <v>50.450001</v>
      </c>
      <c r="T33021">
        <v>50.470001000000003</v>
      </c>
      <c r="U33021">
        <v>38.135371999999997</v>
      </c>
      <c r="V33021">
        <v>2965700</v>
      </c>
      <c r="W33021" s="9" t="str">
        <f t="shared" si="519"/>
        <v>SO</v>
      </c>
    </row>
    <row r="33022" spans="15:23">
      <c r="O33022" t="s">
        <v>180</v>
      </c>
      <c r="P33022" s="13">
        <v>42472</v>
      </c>
      <c r="Q33022">
        <v>50.540000999999997</v>
      </c>
      <c r="R33022">
        <v>50.830002</v>
      </c>
      <c r="S33022">
        <v>50.290000999999997</v>
      </c>
      <c r="T33022">
        <v>50.77</v>
      </c>
      <c r="U33022">
        <v>38.362057</v>
      </c>
      <c r="V33022">
        <v>3475500</v>
      </c>
      <c r="W33022" s="9" t="str">
        <f t="shared" si="519"/>
        <v>SO</v>
      </c>
    </row>
    <row r="33023" spans="15:23">
      <c r="O33023" t="s">
        <v>180</v>
      </c>
      <c r="P33023" s="13">
        <v>42473</v>
      </c>
      <c r="Q33023">
        <v>50.860000999999997</v>
      </c>
      <c r="R33023">
        <v>50.91</v>
      </c>
      <c r="S33023">
        <v>50.07</v>
      </c>
      <c r="T33023">
        <v>50.360000999999997</v>
      </c>
      <c r="U33023">
        <v>38.052264999999998</v>
      </c>
      <c r="V33023">
        <v>3029400</v>
      </c>
      <c r="W33023" s="9" t="str">
        <f t="shared" si="519"/>
        <v>SO</v>
      </c>
    </row>
    <row r="33024" spans="15:23">
      <c r="O33024" t="s">
        <v>180</v>
      </c>
      <c r="P33024" s="13">
        <v>42474</v>
      </c>
      <c r="Q33024">
        <v>50.360000999999997</v>
      </c>
      <c r="R33024">
        <v>50.560001</v>
      </c>
      <c r="S33024">
        <v>50.16</v>
      </c>
      <c r="T33024">
        <v>50.450001</v>
      </c>
      <c r="U33024">
        <v>38.120274000000002</v>
      </c>
      <c r="V33024">
        <v>2993300</v>
      </c>
      <c r="W33024" s="9" t="str">
        <f t="shared" si="519"/>
        <v>SO</v>
      </c>
    </row>
    <row r="33025" spans="15:23">
      <c r="O33025" t="s">
        <v>180</v>
      </c>
      <c r="P33025" s="13">
        <v>42475</v>
      </c>
      <c r="Q33025">
        <v>50.439999</v>
      </c>
      <c r="R33025">
        <v>50.799999</v>
      </c>
      <c r="S33025">
        <v>50.360000999999997</v>
      </c>
      <c r="T33025">
        <v>50.68</v>
      </c>
      <c r="U33025">
        <v>38.294052000000001</v>
      </c>
      <c r="V33025">
        <v>2689500</v>
      </c>
      <c r="W33025" s="9" t="str">
        <f t="shared" si="519"/>
        <v>SO</v>
      </c>
    </row>
    <row r="33026" spans="15:23">
      <c r="O33026" t="s">
        <v>180</v>
      </c>
      <c r="P33026" s="13">
        <v>42478</v>
      </c>
      <c r="Q33026">
        <v>50.68</v>
      </c>
      <c r="R33026">
        <v>50.91</v>
      </c>
      <c r="S33026">
        <v>50.360000999999997</v>
      </c>
      <c r="T33026">
        <v>50.91</v>
      </c>
      <c r="U33026">
        <v>38.467841999999997</v>
      </c>
      <c r="V33026">
        <v>3017200</v>
      </c>
      <c r="W33026" s="9" t="str">
        <f t="shared" si="519"/>
        <v>SO</v>
      </c>
    </row>
    <row r="33027" spans="15:23">
      <c r="O33027" t="s">
        <v>180</v>
      </c>
      <c r="P33027" s="13">
        <v>42479</v>
      </c>
      <c r="Q33027">
        <v>50.98</v>
      </c>
      <c r="R33027">
        <v>51.060001</v>
      </c>
      <c r="S33027">
        <v>50.580002</v>
      </c>
      <c r="T33027">
        <v>51</v>
      </c>
      <c r="U33027">
        <v>38.535851000000001</v>
      </c>
      <c r="V33027">
        <v>3499500</v>
      </c>
      <c r="W33027" s="9" t="str">
        <f t="shared" si="519"/>
        <v>SO</v>
      </c>
    </row>
    <row r="33028" spans="15:23">
      <c r="O33028" t="s">
        <v>180</v>
      </c>
      <c r="P33028" s="13">
        <v>42480</v>
      </c>
      <c r="Q33028">
        <v>50.959999000000003</v>
      </c>
      <c r="R33028">
        <v>51.110000999999997</v>
      </c>
      <c r="S33028">
        <v>49.740001999999997</v>
      </c>
      <c r="T33028">
        <v>49.77</v>
      </c>
      <c r="U33028">
        <v>37.606456999999999</v>
      </c>
      <c r="V33028">
        <v>4965300</v>
      </c>
      <c r="W33028" s="9" t="str">
        <f t="shared" si="519"/>
        <v>SO</v>
      </c>
    </row>
    <row r="33029" spans="15:23">
      <c r="O33029" t="s">
        <v>180</v>
      </c>
      <c r="P33029" s="13">
        <v>42481</v>
      </c>
      <c r="Q33029">
        <v>49.75</v>
      </c>
      <c r="R33029">
        <v>49.77</v>
      </c>
      <c r="S33029">
        <v>48.720001000000003</v>
      </c>
      <c r="T33029">
        <v>48.939999</v>
      </c>
      <c r="U33029">
        <v>36.979304999999997</v>
      </c>
      <c r="V33029">
        <v>6023300</v>
      </c>
      <c r="W33029" s="9" t="str">
        <f t="shared" ref="W33029:W33092" si="520">IFERROR(VLOOKUP(O33029,$B$4:$B$17,1,FALSE),"Delete")</f>
        <v>SO</v>
      </c>
    </row>
    <row r="33030" spans="15:23">
      <c r="O33030" t="s">
        <v>180</v>
      </c>
      <c r="P33030" s="13">
        <v>42482</v>
      </c>
      <c r="Q33030">
        <v>49.18</v>
      </c>
      <c r="R33030">
        <v>49.450001</v>
      </c>
      <c r="S33030">
        <v>49.080002</v>
      </c>
      <c r="T33030">
        <v>49.259998000000003</v>
      </c>
      <c r="U33030">
        <v>37.221096000000003</v>
      </c>
      <c r="V33030">
        <v>3285100</v>
      </c>
      <c r="W33030" s="9" t="str">
        <f t="shared" si="520"/>
        <v>SO</v>
      </c>
    </row>
    <row r="33031" spans="15:23">
      <c r="O33031" t="s">
        <v>180</v>
      </c>
      <c r="P33031" s="13">
        <v>42485</v>
      </c>
      <c r="Q33031">
        <v>49.189999</v>
      </c>
      <c r="R33031">
        <v>49.369999</v>
      </c>
      <c r="S33031">
        <v>48.900002000000001</v>
      </c>
      <c r="T33031">
        <v>49.27</v>
      </c>
      <c r="U33031">
        <v>37.228656999999998</v>
      </c>
      <c r="V33031">
        <v>4136800</v>
      </c>
      <c r="W33031" s="9" t="str">
        <f t="shared" si="520"/>
        <v>SO</v>
      </c>
    </row>
    <row r="33032" spans="15:23">
      <c r="O33032" t="s">
        <v>180</v>
      </c>
      <c r="P33032" s="13">
        <v>42486</v>
      </c>
      <c r="Q33032">
        <v>49.110000999999997</v>
      </c>
      <c r="R33032">
        <v>49.43</v>
      </c>
      <c r="S33032">
        <v>49.040000999999997</v>
      </c>
      <c r="T33032">
        <v>49.200001</v>
      </c>
      <c r="U33032">
        <v>37.175761999999999</v>
      </c>
      <c r="V33032">
        <v>4334700</v>
      </c>
      <c r="W33032" s="9" t="str">
        <f t="shared" si="520"/>
        <v>SO</v>
      </c>
    </row>
    <row r="33033" spans="15:23">
      <c r="O33033" t="s">
        <v>180</v>
      </c>
      <c r="P33033" s="13">
        <v>42487</v>
      </c>
      <c r="Q33033">
        <v>49.580002</v>
      </c>
      <c r="R33033">
        <v>49.950001</v>
      </c>
      <c r="S33033">
        <v>48.759998000000003</v>
      </c>
      <c r="T33033">
        <v>49.540000999999997</v>
      </c>
      <c r="U33033">
        <v>37.432670999999999</v>
      </c>
      <c r="V33033">
        <v>5822100</v>
      </c>
      <c r="W33033" s="9" t="str">
        <f t="shared" si="520"/>
        <v>SO</v>
      </c>
    </row>
    <row r="33034" spans="15:23">
      <c r="O33034" t="s">
        <v>180</v>
      </c>
      <c r="P33034" s="13">
        <v>42488</v>
      </c>
      <c r="Q33034">
        <v>49.279998999999997</v>
      </c>
      <c r="R33034">
        <v>49.959999000000003</v>
      </c>
      <c r="S33034">
        <v>49.130001</v>
      </c>
      <c r="T33034">
        <v>49.950001</v>
      </c>
      <c r="U33034">
        <v>37.742457999999999</v>
      </c>
      <c r="V33034">
        <v>4577100</v>
      </c>
      <c r="W33034" s="9" t="str">
        <f t="shared" si="520"/>
        <v>SO</v>
      </c>
    </row>
    <row r="33035" spans="15:23">
      <c r="O33035" t="s">
        <v>180</v>
      </c>
      <c r="P33035" s="13">
        <v>42489</v>
      </c>
      <c r="Q33035">
        <v>49.779998999999997</v>
      </c>
      <c r="R33035">
        <v>50.119999</v>
      </c>
      <c r="S33035">
        <v>49.27</v>
      </c>
      <c r="T33035">
        <v>50.099997999999999</v>
      </c>
      <c r="U33035">
        <v>37.855808000000003</v>
      </c>
      <c r="V33035">
        <v>5558600</v>
      </c>
      <c r="W33035" s="9" t="str">
        <f t="shared" si="520"/>
        <v>SO</v>
      </c>
    </row>
    <row r="33036" spans="15:23">
      <c r="O33036" t="s">
        <v>180</v>
      </c>
      <c r="P33036" s="13">
        <v>42492</v>
      </c>
      <c r="Q33036">
        <v>50.25</v>
      </c>
      <c r="R33036">
        <v>50.689999</v>
      </c>
      <c r="S33036">
        <v>50.09</v>
      </c>
      <c r="T33036">
        <v>50.41</v>
      </c>
      <c r="U33036">
        <v>38.090031000000003</v>
      </c>
      <c r="V33036">
        <v>5694600</v>
      </c>
      <c r="W33036" s="9" t="str">
        <f t="shared" si="520"/>
        <v>SO</v>
      </c>
    </row>
    <row r="33037" spans="15:23">
      <c r="O33037" t="s">
        <v>180</v>
      </c>
      <c r="P33037" s="13">
        <v>42493</v>
      </c>
      <c r="Q33037">
        <v>50.349997999999999</v>
      </c>
      <c r="R33037">
        <v>50.650002000000001</v>
      </c>
      <c r="S33037">
        <v>50.27</v>
      </c>
      <c r="T33037">
        <v>50.5</v>
      </c>
      <c r="U33037">
        <v>38.158051</v>
      </c>
      <c r="V33037">
        <v>3856300</v>
      </c>
      <c r="W33037" s="9" t="str">
        <f t="shared" si="520"/>
        <v>SO</v>
      </c>
    </row>
    <row r="33038" spans="15:23">
      <c r="O33038" t="s">
        <v>180</v>
      </c>
      <c r="P33038" s="13">
        <v>42494</v>
      </c>
      <c r="Q33038">
        <v>50.32</v>
      </c>
      <c r="R33038">
        <v>51.540000999999997</v>
      </c>
      <c r="S33038">
        <v>50.32</v>
      </c>
      <c r="T33038">
        <v>51.360000999999997</v>
      </c>
      <c r="U33038">
        <v>38.807861000000003</v>
      </c>
      <c r="V33038">
        <v>6279400</v>
      </c>
      <c r="W33038" s="9" t="str">
        <f t="shared" si="520"/>
        <v>SO</v>
      </c>
    </row>
    <row r="33039" spans="15:23">
      <c r="O33039" t="s">
        <v>180</v>
      </c>
      <c r="P33039" s="13">
        <v>42495</v>
      </c>
      <c r="Q33039">
        <v>51.150002000000001</v>
      </c>
      <c r="R33039">
        <v>51.560001</v>
      </c>
      <c r="S33039">
        <v>50.34</v>
      </c>
      <c r="T33039">
        <v>50.619999</v>
      </c>
      <c r="U33039">
        <v>38.248722000000001</v>
      </c>
      <c r="V33039">
        <v>7703300</v>
      </c>
      <c r="W33039" s="9" t="str">
        <f t="shared" si="520"/>
        <v>SO</v>
      </c>
    </row>
    <row r="33040" spans="15:23">
      <c r="O33040" t="s">
        <v>180</v>
      </c>
      <c r="P33040" s="13">
        <v>42496</v>
      </c>
      <c r="Q33040">
        <v>49.150002000000001</v>
      </c>
      <c r="R33040">
        <v>49.560001</v>
      </c>
      <c r="S33040">
        <v>48.830002</v>
      </c>
      <c r="T33040">
        <v>49.490001999999997</v>
      </c>
      <c r="U33040">
        <v>37.394882000000003</v>
      </c>
      <c r="V33040">
        <v>23170100</v>
      </c>
      <c r="W33040" s="9" t="str">
        <f t="shared" si="520"/>
        <v>SO</v>
      </c>
    </row>
    <row r="33041" spans="15:23">
      <c r="O33041" t="s">
        <v>180</v>
      </c>
      <c r="P33041" s="13">
        <v>42499</v>
      </c>
      <c r="Q33041">
        <v>49.650002000000001</v>
      </c>
      <c r="R33041">
        <v>50.18</v>
      </c>
      <c r="S33041">
        <v>49.560001</v>
      </c>
      <c r="T33041">
        <v>49.810001</v>
      </c>
      <c r="U33041">
        <v>37.636676999999999</v>
      </c>
      <c r="V33041">
        <v>7855400</v>
      </c>
      <c r="W33041" s="9" t="str">
        <f t="shared" si="520"/>
        <v>SO</v>
      </c>
    </row>
    <row r="33042" spans="15:23">
      <c r="O33042" t="s">
        <v>180</v>
      </c>
      <c r="P33042" s="13">
        <v>42500</v>
      </c>
      <c r="Q33042">
        <v>50.009998000000003</v>
      </c>
      <c r="R33042">
        <v>50.330002</v>
      </c>
      <c r="S33042">
        <v>49.650002000000001</v>
      </c>
      <c r="T33042">
        <v>50.139999000000003</v>
      </c>
      <c r="U33042">
        <v>37.886021</v>
      </c>
      <c r="V33042">
        <v>6568700</v>
      </c>
      <c r="W33042" s="9" t="str">
        <f t="shared" si="520"/>
        <v>SO</v>
      </c>
    </row>
    <row r="33043" spans="15:23">
      <c r="O33043" t="s">
        <v>180</v>
      </c>
      <c r="P33043" s="13">
        <v>42501</v>
      </c>
      <c r="Q33043">
        <v>50.290000999999997</v>
      </c>
      <c r="R33043">
        <v>50.349997999999999</v>
      </c>
      <c r="S33043">
        <v>49.869999</v>
      </c>
      <c r="T33043">
        <v>50.32</v>
      </c>
      <c r="U33043">
        <v>38.022041000000002</v>
      </c>
      <c r="V33043">
        <v>5655800</v>
      </c>
      <c r="W33043" s="9" t="str">
        <f t="shared" si="520"/>
        <v>SO</v>
      </c>
    </row>
    <row r="33044" spans="15:23">
      <c r="O33044" t="s">
        <v>180</v>
      </c>
      <c r="P33044" s="13">
        <v>42502</v>
      </c>
      <c r="Q33044">
        <v>49.759998000000003</v>
      </c>
      <c r="R33044">
        <v>50.330002</v>
      </c>
      <c r="S33044">
        <v>49.34</v>
      </c>
      <c r="T33044">
        <v>50.16</v>
      </c>
      <c r="U33044">
        <v>38.327682000000003</v>
      </c>
      <c r="V33044">
        <v>5412500</v>
      </c>
      <c r="W33044" s="9" t="str">
        <f t="shared" si="520"/>
        <v>SO</v>
      </c>
    </row>
    <row r="33045" spans="15:23">
      <c r="O33045" t="s">
        <v>180</v>
      </c>
      <c r="P33045" s="13">
        <v>42503</v>
      </c>
      <c r="Q33045">
        <v>50.099997999999999</v>
      </c>
      <c r="R33045">
        <v>50.209999000000003</v>
      </c>
      <c r="S33045">
        <v>49.68</v>
      </c>
      <c r="T33045">
        <v>49.889999000000003</v>
      </c>
      <c r="U33045">
        <v>38.121386999999999</v>
      </c>
      <c r="V33045">
        <v>4032000</v>
      </c>
      <c r="W33045" s="9" t="str">
        <f t="shared" si="520"/>
        <v>SO</v>
      </c>
    </row>
    <row r="33046" spans="15:23">
      <c r="O33046" t="s">
        <v>180</v>
      </c>
      <c r="P33046" s="13">
        <v>42506</v>
      </c>
      <c r="Q33046">
        <v>49.75</v>
      </c>
      <c r="R33046">
        <v>49.959999000000003</v>
      </c>
      <c r="S33046">
        <v>49.509998000000003</v>
      </c>
      <c r="T33046">
        <v>49.939999</v>
      </c>
      <c r="U33046">
        <v>38.159573000000002</v>
      </c>
      <c r="V33046">
        <v>4016700</v>
      </c>
      <c r="W33046" s="9" t="str">
        <f t="shared" si="520"/>
        <v>SO</v>
      </c>
    </row>
    <row r="33047" spans="15:23">
      <c r="O33047" t="s">
        <v>180</v>
      </c>
      <c r="P33047" s="13">
        <v>42507</v>
      </c>
      <c r="Q33047">
        <v>49.700001</v>
      </c>
      <c r="R33047">
        <v>49.880001</v>
      </c>
      <c r="S33047">
        <v>48.73</v>
      </c>
      <c r="T33047">
        <v>49.080002</v>
      </c>
      <c r="U33047">
        <v>37.502440999999997</v>
      </c>
      <c r="V33047">
        <v>5245400</v>
      </c>
      <c r="W33047" s="9" t="str">
        <f t="shared" si="520"/>
        <v>SO</v>
      </c>
    </row>
    <row r="33048" spans="15:23">
      <c r="O33048" t="s">
        <v>180</v>
      </c>
      <c r="P33048" s="13">
        <v>42508</v>
      </c>
      <c r="Q33048">
        <v>48.849997999999999</v>
      </c>
      <c r="R33048">
        <v>49.080002</v>
      </c>
      <c r="S33048">
        <v>47.939999</v>
      </c>
      <c r="T33048">
        <v>48.040000999999997</v>
      </c>
      <c r="U33048">
        <v>36.707774999999998</v>
      </c>
      <c r="V33048">
        <v>4851600</v>
      </c>
      <c r="W33048" s="9" t="str">
        <f t="shared" si="520"/>
        <v>SO</v>
      </c>
    </row>
    <row r="33049" spans="15:23">
      <c r="O33049" t="s">
        <v>180</v>
      </c>
      <c r="P33049" s="13">
        <v>42509</v>
      </c>
      <c r="Q33049">
        <v>47.990001999999997</v>
      </c>
      <c r="R33049">
        <v>48.689999</v>
      </c>
      <c r="S33049">
        <v>47.619999</v>
      </c>
      <c r="T33049">
        <v>48.669998</v>
      </c>
      <c r="U33049">
        <v>37.189155999999997</v>
      </c>
      <c r="V33049">
        <v>4039400</v>
      </c>
      <c r="W33049" s="9" t="str">
        <f t="shared" si="520"/>
        <v>SO</v>
      </c>
    </row>
    <row r="33050" spans="15:23">
      <c r="O33050" t="s">
        <v>180</v>
      </c>
      <c r="P33050" s="13">
        <v>42510</v>
      </c>
      <c r="Q33050">
        <v>48.82</v>
      </c>
      <c r="R33050">
        <v>48.860000999999997</v>
      </c>
      <c r="S33050">
        <v>48.380001</v>
      </c>
      <c r="T33050">
        <v>48.650002000000001</v>
      </c>
      <c r="U33050">
        <v>37.173873999999998</v>
      </c>
      <c r="V33050">
        <v>4093500</v>
      </c>
      <c r="W33050" s="9" t="str">
        <f t="shared" si="520"/>
        <v>SO</v>
      </c>
    </row>
    <row r="33051" spans="15:23">
      <c r="O33051" t="s">
        <v>180</v>
      </c>
      <c r="P33051" s="13">
        <v>42513</v>
      </c>
      <c r="Q33051">
        <v>48.759998000000003</v>
      </c>
      <c r="R33051">
        <v>48.830002</v>
      </c>
      <c r="S33051">
        <v>48.07</v>
      </c>
      <c r="T33051">
        <v>48.09</v>
      </c>
      <c r="U33051">
        <v>36.745978999999998</v>
      </c>
      <c r="V33051">
        <v>3789000</v>
      </c>
      <c r="W33051" s="9" t="str">
        <f t="shared" si="520"/>
        <v>SO</v>
      </c>
    </row>
    <row r="33052" spans="15:23">
      <c r="O33052" t="s">
        <v>180</v>
      </c>
      <c r="P33052" s="13">
        <v>42514</v>
      </c>
      <c r="Q33052">
        <v>48.310001</v>
      </c>
      <c r="R33052">
        <v>48.540000999999997</v>
      </c>
      <c r="S33052">
        <v>48.049999</v>
      </c>
      <c r="T33052">
        <v>48.459999000000003</v>
      </c>
      <c r="U33052">
        <v>37.028697999999999</v>
      </c>
      <c r="V33052">
        <v>4166400</v>
      </c>
      <c r="W33052" s="9" t="str">
        <f t="shared" si="520"/>
        <v>SO</v>
      </c>
    </row>
    <row r="33053" spans="15:23">
      <c r="O33053" t="s">
        <v>180</v>
      </c>
      <c r="P33053" s="13">
        <v>42515</v>
      </c>
      <c r="Q33053">
        <v>48.419998</v>
      </c>
      <c r="R33053">
        <v>48.77</v>
      </c>
      <c r="S33053">
        <v>48.189999</v>
      </c>
      <c r="T33053">
        <v>48.549999</v>
      </c>
      <c r="U33053">
        <v>37.097465999999997</v>
      </c>
      <c r="V33053">
        <v>3825300</v>
      </c>
      <c r="W33053" s="9" t="str">
        <f t="shared" si="520"/>
        <v>SO</v>
      </c>
    </row>
    <row r="33054" spans="15:23">
      <c r="O33054" t="s">
        <v>180</v>
      </c>
      <c r="P33054" s="13">
        <v>42516</v>
      </c>
      <c r="Q33054">
        <v>48.470001000000003</v>
      </c>
      <c r="R33054">
        <v>49.25</v>
      </c>
      <c r="S33054">
        <v>48.470001000000003</v>
      </c>
      <c r="T33054">
        <v>49.220001000000003</v>
      </c>
      <c r="U33054">
        <v>37.609425000000002</v>
      </c>
      <c r="V33054">
        <v>3309600</v>
      </c>
      <c r="W33054" s="9" t="str">
        <f t="shared" si="520"/>
        <v>SO</v>
      </c>
    </row>
    <row r="33055" spans="15:23">
      <c r="O33055" t="s">
        <v>180</v>
      </c>
      <c r="P33055" s="13">
        <v>42517</v>
      </c>
      <c r="Q33055">
        <v>49.23</v>
      </c>
      <c r="R33055">
        <v>49.349997999999999</v>
      </c>
      <c r="S33055">
        <v>48.950001</v>
      </c>
      <c r="T33055">
        <v>49.16</v>
      </c>
      <c r="U33055">
        <v>37.563567999999997</v>
      </c>
      <c r="V33055">
        <v>3146600</v>
      </c>
      <c r="W33055" s="9" t="str">
        <f t="shared" si="520"/>
        <v>SO</v>
      </c>
    </row>
    <row r="33056" spans="15:23">
      <c r="O33056" t="s">
        <v>180</v>
      </c>
      <c r="P33056" s="13">
        <v>42521</v>
      </c>
      <c r="Q33056">
        <v>48.950001</v>
      </c>
      <c r="R33056">
        <v>49.439999</v>
      </c>
      <c r="S33056">
        <v>48.84</v>
      </c>
      <c r="T33056">
        <v>49.439999</v>
      </c>
      <c r="U33056">
        <v>37.777518999999998</v>
      </c>
      <c r="V33056">
        <v>7286700</v>
      </c>
      <c r="W33056" s="9" t="str">
        <f t="shared" si="520"/>
        <v>SO</v>
      </c>
    </row>
    <row r="33057" spans="15:23">
      <c r="O33057" t="s">
        <v>180</v>
      </c>
      <c r="P33057" s="13">
        <v>42522</v>
      </c>
      <c r="Q33057">
        <v>49.43</v>
      </c>
      <c r="R33057">
        <v>49.650002000000001</v>
      </c>
      <c r="S33057">
        <v>49.299999</v>
      </c>
      <c r="T33057">
        <v>49.57</v>
      </c>
      <c r="U33057">
        <v>37.876857999999999</v>
      </c>
      <c r="V33057">
        <v>5770500</v>
      </c>
      <c r="W33057" s="9" t="str">
        <f t="shared" si="520"/>
        <v>SO</v>
      </c>
    </row>
    <row r="33058" spans="15:23">
      <c r="O33058" t="s">
        <v>180</v>
      </c>
      <c r="P33058" s="13">
        <v>42523</v>
      </c>
      <c r="Q33058">
        <v>49.509998000000003</v>
      </c>
      <c r="R33058">
        <v>49.619999</v>
      </c>
      <c r="S33058">
        <v>49.009998000000003</v>
      </c>
      <c r="T33058">
        <v>49.360000999999997</v>
      </c>
      <c r="U33058">
        <v>37.716385000000002</v>
      </c>
      <c r="V33058">
        <v>3547500</v>
      </c>
      <c r="W33058" s="9" t="str">
        <f t="shared" si="520"/>
        <v>SO</v>
      </c>
    </row>
    <row r="33059" spans="15:23">
      <c r="O33059" t="s">
        <v>180</v>
      </c>
      <c r="P33059" s="13">
        <v>42524</v>
      </c>
      <c r="Q33059">
        <v>49.709999000000003</v>
      </c>
      <c r="R33059">
        <v>50.43</v>
      </c>
      <c r="S33059">
        <v>49.709999000000003</v>
      </c>
      <c r="T33059">
        <v>50.18</v>
      </c>
      <c r="U33059">
        <v>38.342967999999999</v>
      </c>
      <c r="V33059">
        <v>4953400</v>
      </c>
      <c r="W33059" s="9" t="str">
        <f t="shared" si="520"/>
        <v>SO</v>
      </c>
    </row>
    <row r="33060" spans="15:23">
      <c r="O33060" t="s">
        <v>180</v>
      </c>
      <c r="P33060" s="13">
        <v>42527</v>
      </c>
      <c r="Q33060">
        <v>50.41</v>
      </c>
      <c r="R33060">
        <v>50.41</v>
      </c>
      <c r="S33060">
        <v>49.849997999999999</v>
      </c>
      <c r="T33060">
        <v>50.130001</v>
      </c>
      <c r="U33060">
        <v>38.304749000000001</v>
      </c>
      <c r="V33060">
        <v>4687400</v>
      </c>
      <c r="W33060" s="9" t="str">
        <f t="shared" si="520"/>
        <v>SO</v>
      </c>
    </row>
    <row r="33061" spans="15:23">
      <c r="O33061" t="s">
        <v>180</v>
      </c>
      <c r="P33061" s="13">
        <v>42528</v>
      </c>
      <c r="Q33061">
        <v>50.150002000000001</v>
      </c>
      <c r="R33061">
        <v>50.450001</v>
      </c>
      <c r="S33061">
        <v>50.009998000000003</v>
      </c>
      <c r="T33061">
        <v>50.09</v>
      </c>
      <c r="U33061">
        <v>38.2742</v>
      </c>
      <c r="V33061">
        <v>3767900</v>
      </c>
      <c r="W33061" s="9" t="str">
        <f t="shared" si="520"/>
        <v>SO</v>
      </c>
    </row>
    <row r="33062" spans="15:23">
      <c r="O33062" t="s">
        <v>180</v>
      </c>
      <c r="P33062" s="13">
        <v>42529</v>
      </c>
      <c r="Q33062">
        <v>50.009998000000003</v>
      </c>
      <c r="R33062">
        <v>50.369999</v>
      </c>
      <c r="S33062">
        <v>50.009998000000003</v>
      </c>
      <c r="T33062">
        <v>50.369999</v>
      </c>
      <c r="U33062">
        <v>38.488148000000002</v>
      </c>
      <c r="V33062">
        <v>2650300</v>
      </c>
      <c r="W33062" s="9" t="str">
        <f t="shared" si="520"/>
        <v>SO</v>
      </c>
    </row>
    <row r="33063" spans="15:23">
      <c r="O33063" t="s">
        <v>180</v>
      </c>
      <c r="P33063" s="13">
        <v>42530</v>
      </c>
      <c r="Q33063">
        <v>50.41</v>
      </c>
      <c r="R33063">
        <v>50.93</v>
      </c>
      <c r="S33063">
        <v>50.389999000000003</v>
      </c>
      <c r="T33063">
        <v>50.860000999999997</v>
      </c>
      <c r="U33063">
        <v>38.862555999999998</v>
      </c>
      <c r="V33063">
        <v>3642000</v>
      </c>
      <c r="W33063" s="9" t="str">
        <f t="shared" si="520"/>
        <v>SO</v>
      </c>
    </row>
    <row r="33064" spans="15:23">
      <c r="O33064" t="s">
        <v>180</v>
      </c>
      <c r="P33064" s="13">
        <v>42531</v>
      </c>
      <c r="Q33064">
        <v>50.700001</v>
      </c>
      <c r="R33064">
        <v>51.23</v>
      </c>
      <c r="S33064">
        <v>50.700001</v>
      </c>
      <c r="T33064">
        <v>51.110000999999997</v>
      </c>
      <c r="U33064">
        <v>39.053581000000001</v>
      </c>
      <c r="V33064">
        <v>5303600</v>
      </c>
      <c r="W33064" s="9" t="str">
        <f t="shared" si="520"/>
        <v>SO</v>
      </c>
    </row>
    <row r="33065" spans="15:23">
      <c r="O33065" t="s">
        <v>180</v>
      </c>
      <c r="P33065" s="13">
        <v>42534</v>
      </c>
      <c r="Q33065">
        <v>51</v>
      </c>
      <c r="R33065">
        <v>51.34</v>
      </c>
      <c r="S33065">
        <v>50.91</v>
      </c>
      <c r="T33065">
        <v>50.990001999999997</v>
      </c>
      <c r="U33065">
        <v>38.961891000000001</v>
      </c>
      <c r="V33065">
        <v>5246700</v>
      </c>
      <c r="W33065" s="9" t="str">
        <f t="shared" si="520"/>
        <v>SO</v>
      </c>
    </row>
    <row r="33066" spans="15:23">
      <c r="O33066" t="s">
        <v>180</v>
      </c>
      <c r="P33066" s="13">
        <v>42535</v>
      </c>
      <c r="Q33066">
        <v>51.009998000000003</v>
      </c>
      <c r="R33066">
        <v>51.330002</v>
      </c>
      <c r="S33066">
        <v>50.740001999999997</v>
      </c>
      <c r="T33066">
        <v>51.330002</v>
      </c>
      <c r="U33066">
        <v>39.221691</v>
      </c>
      <c r="V33066">
        <v>5316200</v>
      </c>
      <c r="W33066" s="9" t="str">
        <f t="shared" si="520"/>
        <v>SO</v>
      </c>
    </row>
    <row r="33067" spans="15:23">
      <c r="O33067" t="s">
        <v>180</v>
      </c>
      <c r="P33067" s="13">
        <v>42536</v>
      </c>
      <c r="Q33067">
        <v>51.330002</v>
      </c>
      <c r="R33067">
        <v>51.400002000000001</v>
      </c>
      <c r="S33067">
        <v>50.709999000000003</v>
      </c>
      <c r="T33067">
        <v>50.880001</v>
      </c>
      <c r="U33067">
        <v>38.877837999999997</v>
      </c>
      <c r="V33067">
        <v>4478000</v>
      </c>
      <c r="W33067" s="9" t="str">
        <f t="shared" si="520"/>
        <v>SO</v>
      </c>
    </row>
    <row r="33068" spans="15:23">
      <c r="O33068" t="s">
        <v>180</v>
      </c>
      <c r="P33068" s="13">
        <v>42537</v>
      </c>
      <c r="Q33068">
        <v>50.919998</v>
      </c>
      <c r="R33068">
        <v>51.220001000000003</v>
      </c>
      <c r="S33068">
        <v>50.740001999999997</v>
      </c>
      <c r="T33068">
        <v>51.060001</v>
      </c>
      <c r="U33068">
        <v>39.015372999999997</v>
      </c>
      <c r="V33068">
        <v>4323300</v>
      </c>
      <c r="W33068" s="9" t="str">
        <f t="shared" si="520"/>
        <v>SO</v>
      </c>
    </row>
    <row r="33069" spans="15:23">
      <c r="O33069" t="s">
        <v>180</v>
      </c>
      <c r="P33069" s="13">
        <v>42538</v>
      </c>
      <c r="Q33069">
        <v>51.18</v>
      </c>
      <c r="R33069">
        <v>51.209999000000003</v>
      </c>
      <c r="S33069">
        <v>50.66</v>
      </c>
      <c r="T33069">
        <v>51.150002000000001</v>
      </c>
      <c r="U33069">
        <v>39.084147999999999</v>
      </c>
      <c r="V33069">
        <v>9984900</v>
      </c>
      <c r="W33069" s="9" t="str">
        <f t="shared" si="520"/>
        <v>SO</v>
      </c>
    </row>
    <row r="33070" spans="15:23">
      <c r="O33070" t="s">
        <v>180</v>
      </c>
      <c r="P33070" s="13">
        <v>42541</v>
      </c>
      <c r="Q33070">
        <v>51</v>
      </c>
      <c r="R33070">
        <v>51.150002000000001</v>
      </c>
      <c r="S33070">
        <v>50.419998</v>
      </c>
      <c r="T33070">
        <v>50.939999</v>
      </c>
      <c r="U33070">
        <v>38.923690999999998</v>
      </c>
      <c r="V33070">
        <v>5473700</v>
      </c>
      <c r="W33070" s="9" t="str">
        <f t="shared" si="520"/>
        <v>SO</v>
      </c>
    </row>
    <row r="33071" spans="15:23">
      <c r="O33071" t="s">
        <v>180</v>
      </c>
      <c r="P33071" s="13">
        <v>42542</v>
      </c>
      <c r="Q33071">
        <v>50.990001999999997</v>
      </c>
      <c r="R33071">
        <v>51.220001000000003</v>
      </c>
      <c r="S33071">
        <v>50.68</v>
      </c>
      <c r="T33071">
        <v>50.900002000000001</v>
      </c>
      <c r="U33071">
        <v>38.893120000000003</v>
      </c>
      <c r="V33071">
        <v>3472000</v>
      </c>
      <c r="W33071" s="9" t="str">
        <f t="shared" si="520"/>
        <v>SO</v>
      </c>
    </row>
    <row r="33072" spans="15:23">
      <c r="O33072" t="s">
        <v>180</v>
      </c>
      <c r="P33072" s="13">
        <v>42543</v>
      </c>
      <c r="Q33072">
        <v>50.98</v>
      </c>
      <c r="R33072">
        <v>51.07</v>
      </c>
      <c r="S33072">
        <v>50.73</v>
      </c>
      <c r="T33072">
        <v>50.849997999999999</v>
      </c>
      <c r="U33072">
        <v>38.854919000000002</v>
      </c>
      <c r="V33072">
        <v>3022900</v>
      </c>
      <c r="W33072" s="9" t="str">
        <f t="shared" si="520"/>
        <v>SO</v>
      </c>
    </row>
    <row r="33073" spans="15:23">
      <c r="O33073" t="s">
        <v>180</v>
      </c>
      <c r="P33073" s="13">
        <v>42544</v>
      </c>
      <c r="Q33073">
        <v>50.889999000000003</v>
      </c>
      <c r="R33073">
        <v>51.07</v>
      </c>
      <c r="S33073">
        <v>50.639999000000003</v>
      </c>
      <c r="T33073">
        <v>51.060001</v>
      </c>
      <c r="U33073">
        <v>39.015372999999997</v>
      </c>
      <c r="V33073">
        <v>4063400</v>
      </c>
      <c r="W33073" s="9" t="str">
        <f t="shared" si="520"/>
        <v>SO</v>
      </c>
    </row>
    <row r="33074" spans="15:23">
      <c r="O33074" t="s">
        <v>180</v>
      </c>
      <c r="P33074" s="13">
        <v>42545</v>
      </c>
      <c r="Q33074">
        <v>50.75</v>
      </c>
      <c r="R33074">
        <v>51.689999</v>
      </c>
      <c r="S33074">
        <v>50.630001</v>
      </c>
      <c r="T33074">
        <v>51.189999</v>
      </c>
      <c r="U33074">
        <v>39.114708</v>
      </c>
      <c r="V33074">
        <v>10508200</v>
      </c>
      <c r="W33074" s="9" t="str">
        <f t="shared" si="520"/>
        <v>SO</v>
      </c>
    </row>
    <row r="33075" spans="15:23">
      <c r="O33075" t="s">
        <v>180</v>
      </c>
      <c r="P33075" s="13">
        <v>42548</v>
      </c>
      <c r="Q33075">
        <v>51.240001999999997</v>
      </c>
      <c r="R33075">
        <v>52.349997999999999</v>
      </c>
      <c r="S33075">
        <v>51.16</v>
      </c>
      <c r="T33075">
        <v>52.200001</v>
      </c>
      <c r="U33075">
        <v>39.886462999999999</v>
      </c>
      <c r="V33075">
        <v>9457200</v>
      </c>
      <c r="W33075" s="9" t="str">
        <f t="shared" si="520"/>
        <v>SO</v>
      </c>
    </row>
    <row r="33076" spans="15:23">
      <c r="O33076" t="s">
        <v>180</v>
      </c>
      <c r="P33076" s="13">
        <v>42549</v>
      </c>
      <c r="Q33076">
        <v>52.060001</v>
      </c>
      <c r="R33076">
        <v>52.459999000000003</v>
      </c>
      <c r="S33076">
        <v>51.610000999999997</v>
      </c>
      <c r="T33076">
        <v>52.310001</v>
      </c>
      <c r="U33076">
        <v>39.97052</v>
      </c>
      <c r="V33076">
        <v>8531400</v>
      </c>
      <c r="W33076" s="9" t="str">
        <f t="shared" si="520"/>
        <v>SO</v>
      </c>
    </row>
    <row r="33077" spans="15:23">
      <c r="O33077" t="s">
        <v>180</v>
      </c>
      <c r="P33077" s="13">
        <v>42550</v>
      </c>
      <c r="Q33077">
        <v>52.400002000000001</v>
      </c>
      <c r="R33077">
        <v>52.5</v>
      </c>
      <c r="S33077">
        <v>52.040000999999997</v>
      </c>
      <c r="T33077">
        <v>52.220001000000003</v>
      </c>
      <c r="U33077">
        <v>39.901744999999998</v>
      </c>
      <c r="V33077">
        <v>5943500</v>
      </c>
      <c r="W33077" s="9" t="str">
        <f t="shared" si="520"/>
        <v>SO</v>
      </c>
    </row>
    <row r="33078" spans="15:23">
      <c r="O33078" t="s">
        <v>180</v>
      </c>
      <c r="P33078" s="13">
        <v>42551</v>
      </c>
      <c r="Q33078">
        <v>52.32</v>
      </c>
      <c r="R33078">
        <v>53.639999000000003</v>
      </c>
      <c r="S33078">
        <v>52.220001000000003</v>
      </c>
      <c r="T33078">
        <v>53.630001</v>
      </c>
      <c r="U33078">
        <v>40.979137000000001</v>
      </c>
      <c r="V33078">
        <v>9498400</v>
      </c>
      <c r="W33078" s="9" t="str">
        <f t="shared" si="520"/>
        <v>SO</v>
      </c>
    </row>
    <row r="33079" spans="15:23">
      <c r="O33079" t="s">
        <v>180</v>
      </c>
      <c r="P33079" s="13">
        <v>42552</v>
      </c>
      <c r="Q33079">
        <v>53.75</v>
      </c>
      <c r="R33079">
        <v>53.950001</v>
      </c>
      <c r="S33079">
        <v>53.029998999999997</v>
      </c>
      <c r="T33079">
        <v>53.830002</v>
      </c>
      <c r="U33079">
        <v>41.131962000000001</v>
      </c>
      <c r="V33079">
        <v>6238600</v>
      </c>
      <c r="W33079" s="9" t="str">
        <f t="shared" si="520"/>
        <v>SO</v>
      </c>
    </row>
    <row r="33080" spans="15:23">
      <c r="O33080" t="s">
        <v>180</v>
      </c>
      <c r="P33080" s="13">
        <v>42556</v>
      </c>
      <c r="Q33080">
        <v>53.799999</v>
      </c>
      <c r="R33080">
        <v>54.419998</v>
      </c>
      <c r="S33080">
        <v>53.799999</v>
      </c>
      <c r="T33080">
        <v>54.25</v>
      </c>
      <c r="U33080">
        <v>41.452880999999998</v>
      </c>
      <c r="V33080">
        <v>6321700</v>
      </c>
      <c r="W33080" s="9" t="str">
        <f t="shared" si="520"/>
        <v>SO</v>
      </c>
    </row>
    <row r="33081" spans="15:23">
      <c r="O33081" t="s">
        <v>180</v>
      </c>
      <c r="P33081" s="13">
        <v>42557</v>
      </c>
      <c r="Q33081">
        <v>54.349997999999999</v>
      </c>
      <c r="R33081">
        <v>54.490001999999997</v>
      </c>
      <c r="S33081">
        <v>53.93</v>
      </c>
      <c r="T33081">
        <v>54.439999</v>
      </c>
      <c r="U33081">
        <v>41.598067999999998</v>
      </c>
      <c r="V33081">
        <v>5605600</v>
      </c>
      <c r="W33081" s="9" t="str">
        <f t="shared" si="520"/>
        <v>SO</v>
      </c>
    </row>
    <row r="33082" spans="15:23">
      <c r="O33082" t="s">
        <v>180</v>
      </c>
      <c r="P33082" s="13">
        <v>42558</v>
      </c>
      <c r="Q33082">
        <v>54.32</v>
      </c>
      <c r="R33082">
        <v>54.32</v>
      </c>
      <c r="S33082">
        <v>53.5</v>
      </c>
      <c r="T33082">
        <v>53.66</v>
      </c>
      <c r="U33082">
        <v>41.002056000000003</v>
      </c>
      <c r="V33082">
        <v>5507900</v>
      </c>
      <c r="W33082" s="9" t="str">
        <f t="shared" si="520"/>
        <v>SO</v>
      </c>
    </row>
    <row r="33083" spans="15:23">
      <c r="O33083" t="s">
        <v>180</v>
      </c>
      <c r="P33083" s="13">
        <v>42559</v>
      </c>
      <c r="Q33083">
        <v>53.419998</v>
      </c>
      <c r="R33083">
        <v>54.169998</v>
      </c>
      <c r="S33083">
        <v>52.950001</v>
      </c>
      <c r="T33083">
        <v>54.139999000000003</v>
      </c>
      <c r="U33083">
        <v>41.368828000000001</v>
      </c>
      <c r="V33083">
        <v>5985800</v>
      </c>
      <c r="W33083" s="9" t="str">
        <f t="shared" si="520"/>
        <v>SO</v>
      </c>
    </row>
    <row r="33084" spans="15:23">
      <c r="O33084" t="s">
        <v>180</v>
      </c>
      <c r="P33084" s="13">
        <v>42562</v>
      </c>
      <c r="Q33084">
        <v>53.889999000000003</v>
      </c>
      <c r="R33084">
        <v>54.080002</v>
      </c>
      <c r="S33084">
        <v>53.470001000000003</v>
      </c>
      <c r="T33084">
        <v>53.790000999999997</v>
      </c>
      <c r="U33084">
        <v>41.101398000000003</v>
      </c>
      <c r="V33084">
        <v>6353700</v>
      </c>
      <c r="W33084" s="9" t="str">
        <f t="shared" si="520"/>
        <v>SO</v>
      </c>
    </row>
    <row r="33085" spans="15:23">
      <c r="O33085" t="s">
        <v>180</v>
      </c>
      <c r="P33085" s="13">
        <v>42563</v>
      </c>
      <c r="Q33085">
        <v>53.5</v>
      </c>
      <c r="R33085">
        <v>53.639999000000003</v>
      </c>
      <c r="S33085">
        <v>52.779998999999997</v>
      </c>
      <c r="T33085">
        <v>52.84</v>
      </c>
      <c r="U33085">
        <v>40.375492000000001</v>
      </c>
      <c r="V33085">
        <v>6030600</v>
      </c>
      <c r="W33085" s="9" t="str">
        <f t="shared" si="520"/>
        <v>SO</v>
      </c>
    </row>
    <row r="33086" spans="15:23">
      <c r="O33086" t="s">
        <v>180</v>
      </c>
      <c r="P33086" s="13">
        <v>42564</v>
      </c>
      <c r="Q33086">
        <v>53.099997999999999</v>
      </c>
      <c r="R33086">
        <v>53.189999</v>
      </c>
      <c r="S33086">
        <v>52.830002</v>
      </c>
      <c r="T33086">
        <v>53.130001</v>
      </c>
      <c r="U33086">
        <v>40.597087999999999</v>
      </c>
      <c r="V33086">
        <v>4883300</v>
      </c>
      <c r="W33086" s="9" t="str">
        <f t="shared" si="520"/>
        <v>SO</v>
      </c>
    </row>
    <row r="33087" spans="15:23">
      <c r="O33087" t="s">
        <v>180</v>
      </c>
      <c r="P33087" s="13">
        <v>42565</v>
      </c>
      <c r="Q33087">
        <v>53.32</v>
      </c>
      <c r="R33087">
        <v>53.700001</v>
      </c>
      <c r="S33087">
        <v>53.049999</v>
      </c>
      <c r="T33087">
        <v>53.610000999999997</v>
      </c>
      <c r="U33087">
        <v>40.963856</v>
      </c>
      <c r="V33087">
        <v>8252100</v>
      </c>
      <c r="W33087" s="9" t="str">
        <f t="shared" si="520"/>
        <v>SO</v>
      </c>
    </row>
    <row r="33088" spans="15:23">
      <c r="O33088" t="s">
        <v>180</v>
      </c>
      <c r="P33088" s="13">
        <v>42566</v>
      </c>
      <c r="Q33088">
        <v>53.689999</v>
      </c>
      <c r="R33088">
        <v>53.869999</v>
      </c>
      <c r="S33088">
        <v>53.189999</v>
      </c>
      <c r="T33088">
        <v>53.630001</v>
      </c>
      <c r="U33088">
        <v>40.979137000000001</v>
      </c>
      <c r="V33088">
        <v>4609200</v>
      </c>
      <c r="W33088" s="9" t="str">
        <f t="shared" si="520"/>
        <v>SO</v>
      </c>
    </row>
    <row r="33089" spans="15:23">
      <c r="O33089" t="s">
        <v>180</v>
      </c>
      <c r="P33089" s="13">
        <v>42569</v>
      </c>
      <c r="Q33089">
        <v>53.650002000000001</v>
      </c>
      <c r="R33089">
        <v>53.91</v>
      </c>
      <c r="S33089">
        <v>53.560001</v>
      </c>
      <c r="T33089">
        <v>53.619999</v>
      </c>
      <c r="U33089">
        <v>40.971488999999998</v>
      </c>
      <c r="V33089">
        <v>3561100</v>
      </c>
      <c r="W33089" s="9" t="str">
        <f t="shared" si="520"/>
        <v>SO</v>
      </c>
    </row>
    <row r="33090" spans="15:23">
      <c r="O33090" t="s">
        <v>180</v>
      </c>
      <c r="P33090" s="13">
        <v>42570</v>
      </c>
      <c r="Q33090">
        <v>53.630001</v>
      </c>
      <c r="R33090">
        <v>53.799999</v>
      </c>
      <c r="S33090">
        <v>53.450001</v>
      </c>
      <c r="T33090">
        <v>53.619999</v>
      </c>
      <c r="U33090">
        <v>40.971488999999998</v>
      </c>
      <c r="V33090">
        <v>3091800</v>
      </c>
      <c r="W33090" s="9" t="str">
        <f t="shared" si="520"/>
        <v>SO</v>
      </c>
    </row>
    <row r="33091" spans="15:23">
      <c r="O33091" t="s">
        <v>180</v>
      </c>
      <c r="P33091" s="13">
        <v>42571</v>
      </c>
      <c r="Q33091">
        <v>53.650002000000001</v>
      </c>
      <c r="R33091">
        <v>53.790000999999997</v>
      </c>
      <c r="S33091">
        <v>53.200001</v>
      </c>
      <c r="T33091">
        <v>53.330002</v>
      </c>
      <c r="U33091">
        <v>40.749912000000002</v>
      </c>
      <c r="V33091">
        <v>3869400</v>
      </c>
      <c r="W33091" s="9" t="str">
        <f t="shared" si="520"/>
        <v>SO</v>
      </c>
    </row>
    <row r="33092" spans="15:23">
      <c r="O33092" t="s">
        <v>180</v>
      </c>
      <c r="P33092" s="13">
        <v>42572</v>
      </c>
      <c r="Q33092">
        <v>53.220001000000003</v>
      </c>
      <c r="R33092">
        <v>53.970001000000003</v>
      </c>
      <c r="S33092">
        <v>53.080002</v>
      </c>
      <c r="T33092">
        <v>53.900002000000001</v>
      </c>
      <c r="U33092">
        <v>41.18544</v>
      </c>
      <c r="V33092">
        <v>5540900</v>
      </c>
      <c r="W33092" s="9" t="str">
        <f t="shared" si="520"/>
        <v>SO</v>
      </c>
    </row>
    <row r="33093" spans="15:23">
      <c r="O33093" t="s">
        <v>180</v>
      </c>
      <c r="P33093" s="13">
        <v>42573</v>
      </c>
      <c r="Q33093">
        <v>53.849997999999999</v>
      </c>
      <c r="R33093">
        <v>54.639999000000003</v>
      </c>
      <c r="S33093">
        <v>53.779998999999997</v>
      </c>
      <c r="T33093">
        <v>54.540000999999997</v>
      </c>
      <c r="U33093">
        <v>41.674477000000003</v>
      </c>
      <c r="V33093">
        <v>5064700</v>
      </c>
      <c r="W33093" s="9" t="str">
        <f t="shared" ref="W33093:W33156" si="521">IFERROR(VLOOKUP(O33093,$B$4:$B$17,1,FALSE),"Delete")</f>
        <v>SO</v>
      </c>
    </row>
    <row r="33094" spans="15:23">
      <c r="O33094" t="s">
        <v>180</v>
      </c>
      <c r="P33094" s="13">
        <v>42576</v>
      </c>
      <c r="Q33094">
        <v>54.5</v>
      </c>
      <c r="R33094">
        <v>54.599997999999999</v>
      </c>
      <c r="S33094">
        <v>54.209999000000003</v>
      </c>
      <c r="T33094">
        <v>54.540000999999997</v>
      </c>
      <c r="U33094">
        <v>41.674477000000003</v>
      </c>
      <c r="V33094">
        <v>3925300</v>
      </c>
      <c r="W33094" s="9" t="str">
        <f t="shared" si="521"/>
        <v>SO</v>
      </c>
    </row>
    <row r="33095" spans="15:23">
      <c r="O33095" t="s">
        <v>180</v>
      </c>
      <c r="P33095" s="13">
        <v>42577</v>
      </c>
      <c r="Q33095">
        <v>54.529998999999997</v>
      </c>
      <c r="R33095">
        <v>54.57</v>
      </c>
      <c r="S33095">
        <v>54.209999000000003</v>
      </c>
      <c r="T33095">
        <v>54.450001</v>
      </c>
      <c r="U33095">
        <v>41.605713000000002</v>
      </c>
      <c r="V33095">
        <v>6097900</v>
      </c>
      <c r="W33095" s="9" t="str">
        <f t="shared" si="521"/>
        <v>SO</v>
      </c>
    </row>
    <row r="33096" spans="15:23">
      <c r="O33096" t="s">
        <v>180</v>
      </c>
      <c r="P33096" s="13">
        <v>42578</v>
      </c>
      <c r="Q33096">
        <v>54.139999000000003</v>
      </c>
      <c r="R33096">
        <v>54.48</v>
      </c>
      <c r="S33096">
        <v>53.220001000000003</v>
      </c>
      <c r="T33096">
        <v>53.540000999999997</v>
      </c>
      <c r="U33096">
        <v>40.910366000000003</v>
      </c>
      <c r="V33096">
        <v>8647300</v>
      </c>
      <c r="W33096" s="9" t="str">
        <f t="shared" si="521"/>
        <v>SO</v>
      </c>
    </row>
    <row r="33097" spans="15:23">
      <c r="O33097" t="s">
        <v>180</v>
      </c>
      <c r="P33097" s="13">
        <v>42579</v>
      </c>
      <c r="Q33097">
        <v>53.529998999999997</v>
      </c>
      <c r="R33097">
        <v>53.529998999999997</v>
      </c>
      <c r="S33097">
        <v>53.029998999999997</v>
      </c>
      <c r="T33097">
        <v>53.259998000000003</v>
      </c>
      <c r="U33097">
        <v>40.696415000000002</v>
      </c>
      <c r="V33097">
        <v>6076800</v>
      </c>
      <c r="W33097" s="9" t="str">
        <f t="shared" si="521"/>
        <v>SO</v>
      </c>
    </row>
    <row r="33098" spans="15:23">
      <c r="O33098" t="s">
        <v>180</v>
      </c>
      <c r="P33098" s="13">
        <v>42580</v>
      </c>
      <c r="Q33098">
        <v>53.259998000000003</v>
      </c>
      <c r="R33098">
        <v>53.700001</v>
      </c>
      <c r="S33098">
        <v>53.220001000000003</v>
      </c>
      <c r="T33098">
        <v>53.5</v>
      </c>
      <c r="U33098">
        <v>40.879807</v>
      </c>
      <c r="V33098">
        <v>5759700</v>
      </c>
      <c r="W33098" s="9" t="str">
        <f t="shared" si="521"/>
        <v>SO</v>
      </c>
    </row>
    <row r="33099" spans="15:23">
      <c r="O33099" t="s">
        <v>180</v>
      </c>
      <c r="P33099" s="13">
        <v>42583</v>
      </c>
      <c r="Q33099">
        <v>53.439999</v>
      </c>
      <c r="R33099">
        <v>53.799999</v>
      </c>
      <c r="S33099">
        <v>53.369999</v>
      </c>
      <c r="T33099">
        <v>53.650002000000001</v>
      </c>
      <c r="U33099">
        <v>40.994427000000002</v>
      </c>
      <c r="V33099">
        <v>4159600</v>
      </c>
      <c r="W33099" s="9" t="str">
        <f t="shared" si="521"/>
        <v>SO</v>
      </c>
    </row>
    <row r="33100" spans="15:23">
      <c r="O33100" t="s">
        <v>180</v>
      </c>
      <c r="P33100" s="13">
        <v>42584</v>
      </c>
      <c r="Q33100">
        <v>53.490001999999997</v>
      </c>
      <c r="R33100">
        <v>53.580002</v>
      </c>
      <c r="S33100">
        <v>53.150002000000001</v>
      </c>
      <c r="T33100">
        <v>53.360000999999997</v>
      </c>
      <c r="U33100">
        <v>40.772823000000002</v>
      </c>
      <c r="V33100">
        <v>3715900</v>
      </c>
      <c r="W33100" s="9" t="str">
        <f t="shared" si="521"/>
        <v>SO</v>
      </c>
    </row>
    <row r="33101" spans="15:23">
      <c r="O33101" t="s">
        <v>180</v>
      </c>
      <c r="P33101" s="13">
        <v>42585</v>
      </c>
      <c r="Q33101">
        <v>53.41</v>
      </c>
      <c r="R33101">
        <v>53.48</v>
      </c>
      <c r="S33101">
        <v>52.75</v>
      </c>
      <c r="T33101">
        <v>53.040000999999997</v>
      </c>
      <c r="U33101">
        <v>40.528312999999997</v>
      </c>
      <c r="V33101">
        <v>5053600</v>
      </c>
      <c r="W33101" s="9" t="str">
        <f t="shared" si="521"/>
        <v>SO</v>
      </c>
    </row>
    <row r="33102" spans="15:23">
      <c r="O33102" t="s">
        <v>180</v>
      </c>
      <c r="P33102" s="13">
        <v>42586</v>
      </c>
      <c r="Q33102">
        <v>53.099997999999999</v>
      </c>
      <c r="R33102">
        <v>53.400002000000001</v>
      </c>
      <c r="S33102">
        <v>53.009998000000003</v>
      </c>
      <c r="T33102">
        <v>53.16</v>
      </c>
      <c r="U33102">
        <v>40.620007000000001</v>
      </c>
      <c r="V33102">
        <v>3228900</v>
      </c>
      <c r="W33102" s="9" t="str">
        <f t="shared" si="521"/>
        <v>SO</v>
      </c>
    </row>
    <row r="33103" spans="15:23">
      <c r="O33103" t="s">
        <v>180</v>
      </c>
      <c r="P33103" s="13">
        <v>42587</v>
      </c>
      <c r="Q33103">
        <v>53</v>
      </c>
      <c r="R33103">
        <v>53.110000999999997</v>
      </c>
      <c r="S33103">
        <v>52.490001999999997</v>
      </c>
      <c r="T33103">
        <v>52.639999000000003</v>
      </c>
      <c r="U33103">
        <v>40.222675000000002</v>
      </c>
      <c r="V33103">
        <v>5165100</v>
      </c>
      <c r="W33103" s="9" t="str">
        <f t="shared" si="521"/>
        <v>SO</v>
      </c>
    </row>
    <row r="33104" spans="15:23">
      <c r="O33104" t="s">
        <v>180</v>
      </c>
      <c r="P33104" s="13">
        <v>42590</v>
      </c>
      <c r="Q33104">
        <v>52.709999000000003</v>
      </c>
      <c r="R33104">
        <v>53.040000999999997</v>
      </c>
      <c r="S33104">
        <v>52.439999</v>
      </c>
      <c r="T33104">
        <v>52.689999</v>
      </c>
      <c r="U33104">
        <v>40.260863999999998</v>
      </c>
      <c r="V33104">
        <v>3422100</v>
      </c>
      <c r="W33104" s="9" t="str">
        <f t="shared" si="521"/>
        <v>SO</v>
      </c>
    </row>
    <row r="33105" spans="15:23">
      <c r="O33105" t="s">
        <v>180</v>
      </c>
      <c r="P33105" s="13">
        <v>42591</v>
      </c>
      <c r="Q33105">
        <v>52.740001999999997</v>
      </c>
      <c r="R33105">
        <v>53.009998000000003</v>
      </c>
      <c r="S33105">
        <v>52.560001</v>
      </c>
      <c r="T33105">
        <v>52.84</v>
      </c>
      <c r="U33105">
        <v>40.375492000000001</v>
      </c>
      <c r="V33105">
        <v>4201500</v>
      </c>
      <c r="W33105" s="9" t="str">
        <f t="shared" si="521"/>
        <v>SO</v>
      </c>
    </row>
    <row r="33106" spans="15:23">
      <c r="O33106" t="s">
        <v>180</v>
      </c>
      <c r="P33106" s="13">
        <v>42592</v>
      </c>
      <c r="Q33106">
        <v>52.91</v>
      </c>
      <c r="R33106">
        <v>53.130001</v>
      </c>
      <c r="S33106">
        <v>52.790000999999997</v>
      </c>
      <c r="T33106">
        <v>52.880001</v>
      </c>
      <c r="U33106">
        <v>40.406058999999999</v>
      </c>
      <c r="V33106">
        <v>5836900</v>
      </c>
      <c r="W33106" s="9" t="str">
        <f t="shared" si="521"/>
        <v>SO</v>
      </c>
    </row>
    <row r="33107" spans="15:23">
      <c r="O33107" t="s">
        <v>180</v>
      </c>
      <c r="P33107" s="13">
        <v>42593</v>
      </c>
      <c r="Q33107">
        <v>52.330002</v>
      </c>
      <c r="R33107">
        <v>52.380001</v>
      </c>
      <c r="S33107">
        <v>52</v>
      </c>
      <c r="T33107">
        <v>52.32</v>
      </c>
      <c r="U33107">
        <v>40.406058999999999</v>
      </c>
      <c r="V33107">
        <v>4479800</v>
      </c>
      <c r="W33107" s="9" t="str">
        <f t="shared" si="521"/>
        <v>SO</v>
      </c>
    </row>
    <row r="33108" spans="15:23">
      <c r="O33108" t="s">
        <v>180</v>
      </c>
      <c r="P33108" s="13">
        <v>42594</v>
      </c>
      <c r="Q33108">
        <v>52.48</v>
      </c>
      <c r="R33108">
        <v>52.700001</v>
      </c>
      <c r="S33108">
        <v>52.330002</v>
      </c>
      <c r="T33108">
        <v>52.349997999999999</v>
      </c>
      <c r="U33108">
        <v>40.429229999999997</v>
      </c>
      <c r="V33108">
        <v>3190800</v>
      </c>
      <c r="W33108" s="9" t="str">
        <f t="shared" si="521"/>
        <v>SO</v>
      </c>
    </row>
    <row r="33109" spans="15:23">
      <c r="O33109" t="s">
        <v>180</v>
      </c>
      <c r="P33109" s="13">
        <v>42597</v>
      </c>
      <c r="Q33109">
        <v>52.34</v>
      </c>
      <c r="R33109">
        <v>52.48</v>
      </c>
      <c r="S33109">
        <v>51.459999000000003</v>
      </c>
      <c r="T33109">
        <v>51.490001999999997</v>
      </c>
      <c r="U33109">
        <v>39.765056999999999</v>
      </c>
      <c r="V33109">
        <v>4124500</v>
      </c>
      <c r="W33109" s="9" t="str">
        <f t="shared" si="521"/>
        <v>SO</v>
      </c>
    </row>
    <row r="33110" spans="15:23">
      <c r="O33110" t="s">
        <v>180</v>
      </c>
      <c r="P33110" s="13">
        <v>42598</v>
      </c>
      <c r="Q33110">
        <v>51.41</v>
      </c>
      <c r="R33110">
        <v>51.43</v>
      </c>
      <c r="S33110">
        <v>50.82</v>
      </c>
      <c r="T33110">
        <v>50.959999000000003</v>
      </c>
      <c r="U33110">
        <v>39.355742999999997</v>
      </c>
      <c r="V33110">
        <v>5030200</v>
      </c>
      <c r="W33110" s="9" t="str">
        <f t="shared" si="521"/>
        <v>SO</v>
      </c>
    </row>
    <row r="33111" spans="15:23">
      <c r="O33111" t="s">
        <v>180</v>
      </c>
      <c r="P33111" s="13">
        <v>42599</v>
      </c>
      <c r="Q33111">
        <v>50.09</v>
      </c>
      <c r="R33111">
        <v>51.57</v>
      </c>
      <c r="S33111">
        <v>50</v>
      </c>
      <c r="T33111">
        <v>51.470001000000003</v>
      </c>
      <c r="U33111">
        <v>39.749614999999999</v>
      </c>
      <c r="V33111">
        <v>21768000</v>
      </c>
      <c r="W33111" s="9" t="str">
        <f t="shared" si="521"/>
        <v>SO</v>
      </c>
    </row>
    <row r="33112" spans="15:23">
      <c r="O33112" t="s">
        <v>180</v>
      </c>
      <c r="P33112" s="13">
        <v>42600</v>
      </c>
      <c r="Q33112">
        <v>51.41</v>
      </c>
      <c r="R33112">
        <v>52.330002</v>
      </c>
      <c r="S33112">
        <v>51.330002</v>
      </c>
      <c r="T33112">
        <v>52.310001</v>
      </c>
      <c r="U33112">
        <v>40.398335000000003</v>
      </c>
      <c r="V33112">
        <v>7694200</v>
      </c>
      <c r="W33112" s="9" t="str">
        <f t="shared" si="521"/>
        <v>SO</v>
      </c>
    </row>
    <row r="33113" spans="15:23">
      <c r="O33113" t="s">
        <v>180</v>
      </c>
      <c r="P33113" s="13">
        <v>42601</v>
      </c>
      <c r="Q33113">
        <v>52.099997999999999</v>
      </c>
      <c r="R33113">
        <v>52.110000999999997</v>
      </c>
      <c r="S33113">
        <v>51.68</v>
      </c>
      <c r="T33113">
        <v>51.959999000000003</v>
      </c>
      <c r="U33113">
        <v>40.128028999999998</v>
      </c>
      <c r="V33113">
        <v>6552800</v>
      </c>
      <c r="W33113" s="9" t="str">
        <f t="shared" si="521"/>
        <v>SO</v>
      </c>
    </row>
    <row r="33114" spans="15:23">
      <c r="O33114" t="s">
        <v>180</v>
      </c>
      <c r="P33114" s="13">
        <v>42604</v>
      </c>
      <c r="Q33114">
        <v>52.09</v>
      </c>
      <c r="R33114">
        <v>52.240001999999997</v>
      </c>
      <c r="S33114">
        <v>51.93</v>
      </c>
      <c r="T33114">
        <v>52</v>
      </c>
      <c r="U33114">
        <v>40.158923999999999</v>
      </c>
      <c r="V33114">
        <v>4830900</v>
      </c>
      <c r="W33114" s="9" t="str">
        <f t="shared" si="521"/>
        <v>SO</v>
      </c>
    </row>
    <row r="33115" spans="15:23">
      <c r="O33115" t="s">
        <v>180</v>
      </c>
      <c r="P33115" s="13">
        <v>42605</v>
      </c>
      <c r="Q33115">
        <v>52.040000999999997</v>
      </c>
      <c r="R33115">
        <v>52.279998999999997</v>
      </c>
      <c r="S33115">
        <v>51.700001</v>
      </c>
      <c r="T33115">
        <v>51.709999000000003</v>
      </c>
      <c r="U33115">
        <v>39.934956</v>
      </c>
      <c r="V33115">
        <v>3655700</v>
      </c>
      <c r="W33115" s="9" t="str">
        <f t="shared" si="521"/>
        <v>SO</v>
      </c>
    </row>
    <row r="33116" spans="15:23">
      <c r="O33116" t="s">
        <v>180</v>
      </c>
      <c r="P33116" s="13">
        <v>42606</v>
      </c>
      <c r="Q33116">
        <v>51.560001</v>
      </c>
      <c r="R33116">
        <v>51.889999000000003</v>
      </c>
      <c r="S33116">
        <v>51.32</v>
      </c>
      <c r="T33116">
        <v>51.790000999999997</v>
      </c>
      <c r="U33116">
        <v>39.996749999999999</v>
      </c>
      <c r="V33116">
        <v>4076800</v>
      </c>
      <c r="W33116" s="9" t="str">
        <f t="shared" si="521"/>
        <v>SO</v>
      </c>
    </row>
    <row r="33117" spans="15:23">
      <c r="O33117" t="s">
        <v>180</v>
      </c>
      <c r="P33117" s="13">
        <v>42607</v>
      </c>
      <c r="Q33117">
        <v>51.880001</v>
      </c>
      <c r="R33117">
        <v>52.040000999999997</v>
      </c>
      <c r="S33117">
        <v>51.73</v>
      </c>
      <c r="T33117">
        <v>51.860000999999997</v>
      </c>
      <c r="U33117">
        <v>40.050800000000002</v>
      </c>
      <c r="V33117">
        <v>4108300</v>
      </c>
      <c r="W33117" s="9" t="str">
        <f t="shared" si="521"/>
        <v>SO</v>
      </c>
    </row>
    <row r="33118" spans="15:23">
      <c r="O33118" t="s">
        <v>180</v>
      </c>
      <c r="P33118" s="13">
        <v>42608</v>
      </c>
      <c r="Q33118">
        <v>51.900002000000001</v>
      </c>
      <c r="R33118">
        <v>52.259998000000003</v>
      </c>
      <c r="S33118">
        <v>50.880001</v>
      </c>
      <c r="T33118">
        <v>51.049999</v>
      </c>
      <c r="U33118">
        <v>39.425251000000003</v>
      </c>
      <c r="V33118">
        <v>6110800</v>
      </c>
      <c r="W33118" s="9" t="str">
        <f t="shared" si="521"/>
        <v>SO</v>
      </c>
    </row>
    <row r="33119" spans="15:23">
      <c r="O33119" t="s">
        <v>180</v>
      </c>
      <c r="P33119" s="13">
        <v>42611</v>
      </c>
      <c r="Q33119">
        <v>51.509998000000003</v>
      </c>
      <c r="R33119">
        <v>51.509998000000003</v>
      </c>
      <c r="S33119">
        <v>51.139999000000003</v>
      </c>
      <c r="T33119">
        <v>51.34</v>
      </c>
      <c r="U33119">
        <v>39.64922</v>
      </c>
      <c r="V33119">
        <v>4705000</v>
      </c>
      <c r="W33119" s="9" t="str">
        <f t="shared" si="521"/>
        <v>SO</v>
      </c>
    </row>
    <row r="33120" spans="15:23">
      <c r="O33120" t="s">
        <v>180</v>
      </c>
      <c r="P33120" s="13">
        <v>42612</v>
      </c>
      <c r="Q33120">
        <v>51.23</v>
      </c>
      <c r="R33120">
        <v>51.560001</v>
      </c>
      <c r="S33120">
        <v>50.91</v>
      </c>
      <c r="T33120">
        <v>50.959999000000003</v>
      </c>
      <c r="U33120">
        <v>39.355742999999997</v>
      </c>
      <c r="V33120">
        <v>5579900</v>
      </c>
      <c r="W33120" s="9" t="str">
        <f t="shared" si="521"/>
        <v>SO</v>
      </c>
    </row>
    <row r="33121" spans="15:23">
      <c r="O33121" t="s">
        <v>180</v>
      </c>
      <c r="P33121" s="13">
        <v>42613</v>
      </c>
      <c r="Q33121">
        <v>50.959999000000003</v>
      </c>
      <c r="R33121">
        <v>51.360000999999997</v>
      </c>
      <c r="S33121">
        <v>50.84</v>
      </c>
      <c r="T33121">
        <v>51.330002</v>
      </c>
      <c r="U33121">
        <v>39.641494999999999</v>
      </c>
      <c r="V33121">
        <v>6173400</v>
      </c>
      <c r="W33121" s="9" t="str">
        <f t="shared" si="521"/>
        <v>SO</v>
      </c>
    </row>
    <row r="33122" spans="15:23">
      <c r="O33122" t="s">
        <v>180</v>
      </c>
      <c r="P33122" s="13">
        <v>42614</v>
      </c>
      <c r="Q33122">
        <v>51.240001999999997</v>
      </c>
      <c r="R33122">
        <v>51.369999</v>
      </c>
      <c r="S33122">
        <v>51.009998000000003</v>
      </c>
      <c r="T33122">
        <v>51.18</v>
      </c>
      <c r="U33122">
        <v>39.525649999999999</v>
      </c>
      <c r="V33122">
        <v>3613600</v>
      </c>
      <c r="W33122" s="9" t="str">
        <f t="shared" si="521"/>
        <v>SO</v>
      </c>
    </row>
    <row r="33123" spans="15:23">
      <c r="O33123" t="s">
        <v>180</v>
      </c>
      <c r="P33123" s="13">
        <v>42615</v>
      </c>
      <c r="Q33123">
        <v>51.200001</v>
      </c>
      <c r="R33123">
        <v>51.849997999999999</v>
      </c>
      <c r="S33123">
        <v>51.150002000000001</v>
      </c>
      <c r="T33123">
        <v>51.799999</v>
      </c>
      <c r="U33123">
        <v>40.004458999999997</v>
      </c>
      <c r="V33123">
        <v>3869300</v>
      </c>
      <c r="W33123" s="9" t="str">
        <f t="shared" si="521"/>
        <v>SO</v>
      </c>
    </row>
    <row r="33124" spans="15:23">
      <c r="O33124" t="s">
        <v>180</v>
      </c>
      <c r="P33124" s="13">
        <v>42619</v>
      </c>
      <c r="Q33124">
        <v>51.91</v>
      </c>
      <c r="R33124">
        <v>52.450001</v>
      </c>
      <c r="S33124">
        <v>51.830002</v>
      </c>
      <c r="T33124">
        <v>52.130001</v>
      </c>
      <c r="U33124">
        <v>40.259318999999998</v>
      </c>
      <c r="V33124">
        <v>5491400</v>
      </c>
      <c r="W33124" s="9" t="str">
        <f t="shared" si="521"/>
        <v>SO</v>
      </c>
    </row>
    <row r="33125" spans="15:23">
      <c r="O33125" t="s">
        <v>180</v>
      </c>
      <c r="P33125" s="13">
        <v>42620</v>
      </c>
      <c r="Q33125">
        <v>52.16</v>
      </c>
      <c r="R33125">
        <v>52.34</v>
      </c>
      <c r="S33125">
        <v>51.939999</v>
      </c>
      <c r="T33125">
        <v>52.220001000000003</v>
      </c>
      <c r="U33125">
        <v>40.328826999999997</v>
      </c>
      <c r="V33125">
        <v>3564500</v>
      </c>
      <c r="W33125" s="9" t="str">
        <f t="shared" si="521"/>
        <v>SO</v>
      </c>
    </row>
    <row r="33126" spans="15:23">
      <c r="O33126" t="s">
        <v>180</v>
      </c>
      <c r="P33126" s="13">
        <v>42621</v>
      </c>
      <c r="Q33126">
        <v>52.259998000000003</v>
      </c>
      <c r="R33126">
        <v>52.509998000000003</v>
      </c>
      <c r="S33126">
        <v>52.080002</v>
      </c>
      <c r="T33126">
        <v>52.470001000000003</v>
      </c>
      <c r="U33126">
        <v>40.521900000000002</v>
      </c>
      <c r="V33126">
        <v>4375900</v>
      </c>
      <c r="W33126" s="9" t="str">
        <f t="shared" si="521"/>
        <v>SO</v>
      </c>
    </row>
    <row r="33127" spans="15:23">
      <c r="O33127" t="s">
        <v>180</v>
      </c>
      <c r="P33127" s="13">
        <v>42622</v>
      </c>
      <c r="Q33127">
        <v>52.080002</v>
      </c>
      <c r="R33127">
        <v>52.169998</v>
      </c>
      <c r="S33127">
        <v>50.799999</v>
      </c>
      <c r="T33127">
        <v>50.869999</v>
      </c>
      <c r="U33127">
        <v>39.286242999999999</v>
      </c>
      <c r="V33127">
        <v>6415800</v>
      </c>
      <c r="W33127" s="9" t="str">
        <f t="shared" si="521"/>
        <v>SO</v>
      </c>
    </row>
    <row r="33128" spans="15:23">
      <c r="O33128" t="s">
        <v>180</v>
      </c>
      <c r="P33128" s="13">
        <v>42625</v>
      </c>
      <c r="Q33128">
        <v>50.779998999999997</v>
      </c>
      <c r="R33128">
        <v>52.099997999999999</v>
      </c>
      <c r="S33128">
        <v>50.77</v>
      </c>
      <c r="T33128">
        <v>51.959999000000003</v>
      </c>
      <c r="U33128">
        <v>40.128028999999998</v>
      </c>
      <c r="V33128">
        <v>10137000</v>
      </c>
      <c r="W33128" s="9" t="str">
        <f t="shared" si="521"/>
        <v>SO</v>
      </c>
    </row>
    <row r="33129" spans="15:23">
      <c r="O33129" t="s">
        <v>180</v>
      </c>
      <c r="P33129" s="13">
        <v>42626</v>
      </c>
      <c r="Q33129">
        <v>51.779998999999997</v>
      </c>
      <c r="R33129">
        <v>51.869999</v>
      </c>
      <c r="S33129">
        <v>50.900002000000001</v>
      </c>
      <c r="T33129">
        <v>51.259998000000003</v>
      </c>
      <c r="U33129">
        <v>39.587437000000001</v>
      </c>
      <c r="V33129">
        <v>7083900</v>
      </c>
      <c r="W33129" s="9" t="str">
        <f t="shared" si="521"/>
        <v>SO</v>
      </c>
    </row>
    <row r="33130" spans="15:23">
      <c r="O33130" t="s">
        <v>180</v>
      </c>
      <c r="P33130" s="13">
        <v>42627</v>
      </c>
      <c r="Q33130">
        <v>51.400002000000001</v>
      </c>
      <c r="R33130">
        <v>51.709999000000003</v>
      </c>
      <c r="S33130">
        <v>51.110000999999997</v>
      </c>
      <c r="T33130">
        <v>51.349997999999999</v>
      </c>
      <c r="U33130">
        <v>39.656939999999999</v>
      </c>
      <c r="V33130">
        <v>5147900</v>
      </c>
      <c r="W33130" s="9" t="str">
        <f t="shared" si="521"/>
        <v>SO</v>
      </c>
    </row>
    <row r="33131" spans="15:23">
      <c r="O33131" t="s">
        <v>180</v>
      </c>
      <c r="P33131" s="13">
        <v>42628</v>
      </c>
      <c r="Q33131">
        <v>51.27</v>
      </c>
      <c r="R33131">
        <v>51.619999</v>
      </c>
      <c r="S33131">
        <v>51.16</v>
      </c>
      <c r="T33131">
        <v>51.459999000000003</v>
      </c>
      <c r="U33131">
        <v>39.741886000000001</v>
      </c>
      <c r="V33131">
        <v>4984800</v>
      </c>
      <c r="W33131" s="9" t="str">
        <f t="shared" si="521"/>
        <v>SO</v>
      </c>
    </row>
    <row r="33132" spans="15:23">
      <c r="O33132" t="s">
        <v>180</v>
      </c>
      <c r="P33132" s="13">
        <v>42629</v>
      </c>
      <c r="Q33132">
        <v>51.619999</v>
      </c>
      <c r="R33132">
        <v>52.139999000000003</v>
      </c>
      <c r="S33132">
        <v>51.279998999999997</v>
      </c>
      <c r="T33132">
        <v>51.970001000000003</v>
      </c>
      <c r="U33132">
        <v>40.135756999999998</v>
      </c>
      <c r="V33132">
        <v>16959300</v>
      </c>
      <c r="W33132" s="9" t="str">
        <f t="shared" si="521"/>
        <v>SO</v>
      </c>
    </row>
    <row r="33133" spans="15:23">
      <c r="O33133" t="s">
        <v>180</v>
      </c>
      <c r="P33133" s="13">
        <v>42632</v>
      </c>
      <c r="Q33133">
        <v>52.099997999999999</v>
      </c>
      <c r="R33133">
        <v>52.459999000000003</v>
      </c>
      <c r="S33133">
        <v>52</v>
      </c>
      <c r="T33133">
        <v>52.43</v>
      </c>
      <c r="U33133">
        <v>40.491008999999998</v>
      </c>
      <c r="V33133">
        <v>4464900</v>
      </c>
      <c r="W33133" s="9" t="str">
        <f t="shared" si="521"/>
        <v>SO</v>
      </c>
    </row>
    <row r="33134" spans="15:23">
      <c r="O33134" t="s">
        <v>180</v>
      </c>
      <c r="P33134" s="13">
        <v>42633</v>
      </c>
      <c r="Q33134">
        <v>52.52</v>
      </c>
      <c r="R33134">
        <v>52.66</v>
      </c>
      <c r="S33134">
        <v>52.130001</v>
      </c>
      <c r="T33134">
        <v>52.139999000000003</v>
      </c>
      <c r="U33134">
        <v>40.267043999999999</v>
      </c>
      <c r="V33134">
        <v>3429100</v>
      </c>
      <c r="W33134" s="9" t="str">
        <f t="shared" si="521"/>
        <v>SO</v>
      </c>
    </row>
    <row r="33135" spans="15:23">
      <c r="O33135" t="s">
        <v>180</v>
      </c>
      <c r="P33135" s="13">
        <v>42634</v>
      </c>
      <c r="Q33135">
        <v>52.09</v>
      </c>
      <c r="R33135">
        <v>53.209999000000003</v>
      </c>
      <c r="S33135">
        <v>51.849997999999999</v>
      </c>
      <c r="T33135">
        <v>53.18</v>
      </c>
      <c r="U33135">
        <v>41.070220999999997</v>
      </c>
      <c r="V33135">
        <v>4880000</v>
      </c>
      <c r="W33135" s="9" t="str">
        <f t="shared" si="521"/>
        <v>SO</v>
      </c>
    </row>
    <row r="33136" spans="15:23">
      <c r="O33136" t="s">
        <v>180</v>
      </c>
      <c r="P33136" s="13">
        <v>42635</v>
      </c>
      <c r="Q33136">
        <v>53.360000999999997</v>
      </c>
      <c r="R33136">
        <v>53.560001</v>
      </c>
      <c r="S33136">
        <v>53.09</v>
      </c>
      <c r="T33136">
        <v>53.48</v>
      </c>
      <c r="U33136">
        <v>41.301907</v>
      </c>
      <c r="V33136">
        <v>4134100</v>
      </c>
      <c r="W33136" s="9" t="str">
        <f t="shared" si="521"/>
        <v>SO</v>
      </c>
    </row>
    <row r="33137" spans="15:23">
      <c r="O33137" t="s">
        <v>180</v>
      </c>
      <c r="P33137" s="13">
        <v>42636</v>
      </c>
      <c r="Q33137">
        <v>53.330002</v>
      </c>
      <c r="R33137">
        <v>53.630001</v>
      </c>
      <c r="S33137">
        <v>53.25</v>
      </c>
      <c r="T33137">
        <v>53.529998999999997</v>
      </c>
      <c r="U33137">
        <v>41.340519</v>
      </c>
      <c r="V33137">
        <v>4282700</v>
      </c>
      <c r="W33137" s="9" t="str">
        <f t="shared" si="521"/>
        <v>SO</v>
      </c>
    </row>
    <row r="33138" spans="15:23">
      <c r="O33138" t="s">
        <v>180</v>
      </c>
      <c r="P33138" s="13">
        <v>42639</v>
      </c>
      <c r="Q33138">
        <v>53.549999</v>
      </c>
      <c r="R33138">
        <v>53.630001</v>
      </c>
      <c r="S33138">
        <v>53.279998999999997</v>
      </c>
      <c r="T33138">
        <v>53.310001</v>
      </c>
      <c r="U33138">
        <v>41.170611999999998</v>
      </c>
      <c r="V33138">
        <v>4689600</v>
      </c>
      <c r="W33138" s="9" t="str">
        <f t="shared" si="521"/>
        <v>SO</v>
      </c>
    </row>
    <row r="33139" spans="15:23">
      <c r="O33139" t="s">
        <v>180</v>
      </c>
      <c r="P33139" s="13">
        <v>42640</v>
      </c>
      <c r="Q33139">
        <v>53.52</v>
      </c>
      <c r="R33139">
        <v>53.73</v>
      </c>
      <c r="S33139">
        <v>52.759998000000003</v>
      </c>
      <c r="T33139">
        <v>52.84</v>
      </c>
      <c r="U33139">
        <v>40.807644000000003</v>
      </c>
      <c r="V33139">
        <v>5774100</v>
      </c>
      <c r="W33139" s="9" t="str">
        <f t="shared" si="521"/>
        <v>SO</v>
      </c>
    </row>
    <row r="33140" spans="15:23">
      <c r="O33140" t="s">
        <v>180</v>
      </c>
      <c r="P33140" s="13">
        <v>42641</v>
      </c>
      <c r="Q33140">
        <v>52.950001</v>
      </c>
      <c r="R33140">
        <v>53.02</v>
      </c>
      <c r="S33140">
        <v>52.509998000000003</v>
      </c>
      <c r="T33140">
        <v>52.700001</v>
      </c>
      <c r="U33140">
        <v>40.699531999999998</v>
      </c>
      <c r="V33140">
        <v>5819700</v>
      </c>
      <c r="W33140" s="9" t="str">
        <f t="shared" si="521"/>
        <v>SO</v>
      </c>
    </row>
    <row r="33141" spans="15:23">
      <c r="O33141" t="s">
        <v>180</v>
      </c>
      <c r="P33141" s="13">
        <v>42642</v>
      </c>
      <c r="Q33141">
        <v>52.509998000000003</v>
      </c>
      <c r="R33141">
        <v>52.59</v>
      </c>
      <c r="S33141">
        <v>51.82</v>
      </c>
      <c r="T33141">
        <v>52.049999</v>
      </c>
      <c r="U33141">
        <v>40.197539999999996</v>
      </c>
      <c r="V33141">
        <v>5877900</v>
      </c>
      <c r="W33141" s="9" t="str">
        <f t="shared" si="521"/>
        <v>SO</v>
      </c>
    </row>
    <row r="33142" spans="15:23">
      <c r="O33142" t="s">
        <v>180</v>
      </c>
      <c r="P33142" s="13">
        <v>42643</v>
      </c>
      <c r="Q33142">
        <v>52.080002</v>
      </c>
      <c r="R33142">
        <v>52.380001</v>
      </c>
      <c r="S33142">
        <v>51.110000999999997</v>
      </c>
      <c r="T33142">
        <v>51.299999</v>
      </c>
      <c r="U33142">
        <v>39.618319999999997</v>
      </c>
      <c r="V33142">
        <v>7048700</v>
      </c>
      <c r="W33142" s="9" t="str">
        <f t="shared" si="521"/>
        <v>SO</v>
      </c>
    </row>
    <row r="33143" spans="15:23">
      <c r="O33143" t="s">
        <v>180</v>
      </c>
      <c r="P33143" s="13">
        <v>42646</v>
      </c>
      <c r="Q33143">
        <v>51.209999000000003</v>
      </c>
      <c r="R33143">
        <v>51.27</v>
      </c>
      <c r="S33143">
        <v>50.34</v>
      </c>
      <c r="T33143">
        <v>50.720001000000003</v>
      </c>
      <c r="U33143">
        <v>39.170394999999999</v>
      </c>
      <c r="V33143">
        <v>5459100</v>
      </c>
      <c r="W33143" s="9" t="str">
        <f t="shared" si="521"/>
        <v>SO</v>
      </c>
    </row>
    <row r="33144" spans="15:23">
      <c r="O33144" t="s">
        <v>180</v>
      </c>
      <c r="P33144" s="13">
        <v>42647</v>
      </c>
      <c r="Q33144">
        <v>50.66</v>
      </c>
      <c r="R33144">
        <v>50.66</v>
      </c>
      <c r="S33144">
        <v>49.540000999999997</v>
      </c>
      <c r="T33144">
        <v>49.84</v>
      </c>
      <c r="U33144">
        <v>38.490780000000001</v>
      </c>
      <c r="V33144">
        <v>10301300</v>
      </c>
      <c r="W33144" s="9" t="str">
        <f t="shared" si="521"/>
        <v>SO</v>
      </c>
    </row>
    <row r="33145" spans="15:23">
      <c r="O33145" t="s">
        <v>180</v>
      </c>
      <c r="P33145" s="13">
        <v>42648</v>
      </c>
      <c r="Q33145">
        <v>49.889999000000003</v>
      </c>
      <c r="R33145">
        <v>50.240001999999997</v>
      </c>
      <c r="S33145">
        <v>49.41</v>
      </c>
      <c r="T33145">
        <v>49.52</v>
      </c>
      <c r="U33145">
        <v>38.243651999999997</v>
      </c>
      <c r="V33145">
        <v>5617300</v>
      </c>
      <c r="W33145" s="9" t="str">
        <f t="shared" si="521"/>
        <v>SO</v>
      </c>
    </row>
    <row r="33146" spans="15:23">
      <c r="O33146" t="s">
        <v>180</v>
      </c>
      <c r="P33146" s="13">
        <v>42649</v>
      </c>
      <c r="Q33146">
        <v>49.369999</v>
      </c>
      <c r="R33146">
        <v>49.720001000000003</v>
      </c>
      <c r="S33146">
        <v>49.139999000000003</v>
      </c>
      <c r="T33146">
        <v>49.43</v>
      </c>
      <c r="U33146">
        <v>38.174145000000003</v>
      </c>
      <c r="V33146">
        <v>6087200</v>
      </c>
      <c r="W33146" s="9" t="str">
        <f t="shared" si="521"/>
        <v>SO</v>
      </c>
    </row>
    <row r="33147" spans="15:23">
      <c r="O33147" t="s">
        <v>180</v>
      </c>
      <c r="P33147" s="13">
        <v>42650</v>
      </c>
      <c r="Q33147">
        <v>49.84</v>
      </c>
      <c r="R33147">
        <v>50.080002</v>
      </c>
      <c r="S33147">
        <v>49.16</v>
      </c>
      <c r="T33147">
        <v>49.16</v>
      </c>
      <c r="U33147">
        <v>37.965640999999998</v>
      </c>
      <c r="V33147">
        <v>5247100</v>
      </c>
      <c r="W33147" s="9" t="str">
        <f t="shared" si="521"/>
        <v>SO</v>
      </c>
    </row>
    <row r="33148" spans="15:23">
      <c r="O33148" t="s">
        <v>180</v>
      </c>
      <c r="P33148" s="13">
        <v>42653</v>
      </c>
      <c r="Q33148">
        <v>49.279998999999997</v>
      </c>
      <c r="R33148">
        <v>49.779998999999997</v>
      </c>
      <c r="S33148">
        <v>49.169998</v>
      </c>
      <c r="T33148">
        <v>49.75</v>
      </c>
      <c r="U33148">
        <v>38.421280000000003</v>
      </c>
      <c r="V33148">
        <v>4510200</v>
      </c>
      <c r="W33148" s="9" t="str">
        <f t="shared" si="521"/>
        <v>SO</v>
      </c>
    </row>
    <row r="33149" spans="15:23">
      <c r="O33149" t="s">
        <v>180</v>
      </c>
      <c r="P33149" s="13">
        <v>42654</v>
      </c>
      <c r="Q33149">
        <v>49.580002</v>
      </c>
      <c r="R33149">
        <v>49.720001000000003</v>
      </c>
      <c r="S33149">
        <v>49.16</v>
      </c>
      <c r="T33149">
        <v>49.41</v>
      </c>
      <c r="U33149">
        <v>38.158703000000003</v>
      </c>
      <c r="V33149">
        <v>5868600</v>
      </c>
      <c r="W33149" s="9" t="str">
        <f t="shared" si="521"/>
        <v>SO</v>
      </c>
    </row>
    <row r="33150" spans="15:23">
      <c r="O33150" t="s">
        <v>180</v>
      </c>
      <c r="P33150" s="13">
        <v>42655</v>
      </c>
      <c r="Q33150">
        <v>49.689999</v>
      </c>
      <c r="R33150">
        <v>50.150002000000001</v>
      </c>
      <c r="S33150">
        <v>49.490001999999997</v>
      </c>
      <c r="T33150">
        <v>50.029998999999997</v>
      </c>
      <c r="U33150">
        <v>38.637507999999997</v>
      </c>
      <c r="V33150">
        <v>5651400</v>
      </c>
      <c r="W33150" s="9" t="str">
        <f t="shared" si="521"/>
        <v>SO</v>
      </c>
    </row>
    <row r="33151" spans="15:23">
      <c r="O33151" t="s">
        <v>180</v>
      </c>
      <c r="P33151" s="13">
        <v>42656</v>
      </c>
      <c r="Q33151">
        <v>50.099997999999999</v>
      </c>
      <c r="R33151">
        <v>51.07</v>
      </c>
      <c r="S33151">
        <v>50.060001</v>
      </c>
      <c r="T33151">
        <v>50.759998000000003</v>
      </c>
      <c r="U33151">
        <v>39.201293999999997</v>
      </c>
      <c r="V33151">
        <v>5275400</v>
      </c>
      <c r="W33151" s="9" t="str">
        <f t="shared" si="521"/>
        <v>SO</v>
      </c>
    </row>
    <row r="33152" spans="15:23">
      <c r="O33152" t="s">
        <v>180</v>
      </c>
      <c r="P33152" s="13">
        <v>42657</v>
      </c>
      <c r="Q33152">
        <v>50.639999000000003</v>
      </c>
      <c r="R33152">
        <v>51.029998999999997</v>
      </c>
      <c r="S33152">
        <v>50.439999</v>
      </c>
      <c r="T33152">
        <v>50.560001</v>
      </c>
      <c r="U33152">
        <v>39.046824999999998</v>
      </c>
      <c r="V33152">
        <v>3947800</v>
      </c>
      <c r="W33152" s="9" t="str">
        <f t="shared" si="521"/>
        <v>SO</v>
      </c>
    </row>
    <row r="33153" spans="15:23">
      <c r="O33153" t="s">
        <v>180</v>
      </c>
      <c r="P33153" s="13">
        <v>42660</v>
      </c>
      <c r="Q33153">
        <v>50.68</v>
      </c>
      <c r="R33153">
        <v>50.900002000000001</v>
      </c>
      <c r="S33153">
        <v>50.580002</v>
      </c>
      <c r="T33153">
        <v>50.689999</v>
      </c>
      <c r="U33153">
        <v>39.147227999999998</v>
      </c>
      <c r="V33153">
        <v>3054200</v>
      </c>
      <c r="W33153" s="9" t="str">
        <f t="shared" si="521"/>
        <v>SO</v>
      </c>
    </row>
    <row r="33154" spans="15:23">
      <c r="O33154" t="s">
        <v>180</v>
      </c>
      <c r="P33154" s="13">
        <v>42661</v>
      </c>
      <c r="Q33154">
        <v>50.98</v>
      </c>
      <c r="R33154">
        <v>51.259998000000003</v>
      </c>
      <c r="S33154">
        <v>50.330002</v>
      </c>
      <c r="T33154">
        <v>51.09</v>
      </c>
      <c r="U33154">
        <v>39.456150000000001</v>
      </c>
      <c r="V33154">
        <v>4333300</v>
      </c>
      <c r="W33154" s="9" t="str">
        <f t="shared" si="521"/>
        <v>SO</v>
      </c>
    </row>
    <row r="33155" spans="15:23">
      <c r="O33155" t="s">
        <v>180</v>
      </c>
      <c r="P33155" s="13">
        <v>42662</v>
      </c>
      <c r="Q33155">
        <v>51.049999</v>
      </c>
      <c r="R33155">
        <v>51.130001</v>
      </c>
      <c r="S33155">
        <v>50.59</v>
      </c>
      <c r="T33155">
        <v>50.73</v>
      </c>
      <c r="U33155">
        <v>39.178122999999999</v>
      </c>
      <c r="V33155">
        <v>4769800</v>
      </c>
      <c r="W33155" s="9" t="str">
        <f t="shared" si="521"/>
        <v>SO</v>
      </c>
    </row>
    <row r="33156" spans="15:23">
      <c r="O33156" t="s">
        <v>180</v>
      </c>
      <c r="P33156" s="13">
        <v>42663</v>
      </c>
      <c r="Q33156">
        <v>50.849997999999999</v>
      </c>
      <c r="R33156">
        <v>51.209999000000003</v>
      </c>
      <c r="S33156">
        <v>50.580002</v>
      </c>
      <c r="T33156">
        <v>50.720001000000003</v>
      </c>
      <c r="U33156">
        <v>39.170394999999999</v>
      </c>
      <c r="V33156">
        <v>3180500</v>
      </c>
      <c r="W33156" s="9" t="str">
        <f t="shared" si="521"/>
        <v>SO</v>
      </c>
    </row>
    <row r="33157" spans="15:23">
      <c r="O33157" t="s">
        <v>180</v>
      </c>
      <c r="P33157" s="13">
        <v>42664</v>
      </c>
      <c r="Q33157">
        <v>50.5</v>
      </c>
      <c r="R33157">
        <v>50.779998999999997</v>
      </c>
      <c r="S33157">
        <v>50.299999</v>
      </c>
      <c r="T33157">
        <v>50.529998999999997</v>
      </c>
      <c r="U33157">
        <v>39.023654999999998</v>
      </c>
      <c r="V33157">
        <v>3342700</v>
      </c>
      <c r="W33157" s="9" t="str">
        <f t="shared" ref="W33157:W33220" si="522">IFERROR(VLOOKUP(O33157,$B$4:$B$17,1,FALSE),"Delete")</f>
        <v>SO</v>
      </c>
    </row>
    <row r="33158" spans="15:23">
      <c r="O33158" t="s">
        <v>180</v>
      </c>
      <c r="P33158" s="13">
        <v>42667</v>
      </c>
      <c r="Q33158">
        <v>50.75</v>
      </c>
      <c r="R33158">
        <v>50.919998</v>
      </c>
      <c r="S33158">
        <v>50.369999</v>
      </c>
      <c r="T33158">
        <v>50.849997999999999</v>
      </c>
      <c r="U33158">
        <v>39.270789999999998</v>
      </c>
      <c r="V33158">
        <v>3335100</v>
      </c>
      <c r="W33158" s="9" t="str">
        <f t="shared" si="522"/>
        <v>SO</v>
      </c>
    </row>
    <row r="33159" spans="15:23">
      <c r="O33159" t="s">
        <v>180</v>
      </c>
      <c r="P33159" s="13">
        <v>42668</v>
      </c>
      <c r="Q33159">
        <v>50.759998000000003</v>
      </c>
      <c r="R33159">
        <v>51.07</v>
      </c>
      <c r="S33159">
        <v>50.68</v>
      </c>
      <c r="T33159">
        <v>50.970001000000003</v>
      </c>
      <c r="U33159">
        <v>39.363464</v>
      </c>
      <c r="V33159">
        <v>3587000</v>
      </c>
      <c r="W33159" s="9" t="str">
        <f t="shared" si="522"/>
        <v>SO</v>
      </c>
    </row>
    <row r="33160" spans="15:23">
      <c r="O33160" t="s">
        <v>180</v>
      </c>
      <c r="P33160" s="13">
        <v>42669</v>
      </c>
      <c r="Q33160">
        <v>50.959999000000003</v>
      </c>
      <c r="R33160">
        <v>51.060001</v>
      </c>
      <c r="S33160">
        <v>50.560001</v>
      </c>
      <c r="T33160">
        <v>50.970001000000003</v>
      </c>
      <c r="U33160">
        <v>39.363464</v>
      </c>
      <c r="V33160">
        <v>3983900</v>
      </c>
      <c r="W33160" s="9" t="str">
        <f t="shared" si="522"/>
        <v>SO</v>
      </c>
    </row>
    <row r="33161" spans="15:23">
      <c r="O33161" t="s">
        <v>180</v>
      </c>
      <c r="P33161" s="13">
        <v>42670</v>
      </c>
      <c r="Q33161">
        <v>50.84</v>
      </c>
      <c r="R33161">
        <v>50.93</v>
      </c>
      <c r="S33161">
        <v>50.380001</v>
      </c>
      <c r="T33161">
        <v>50.759998000000003</v>
      </c>
      <c r="U33161">
        <v>39.201293999999997</v>
      </c>
      <c r="V33161">
        <v>4776700</v>
      </c>
      <c r="W33161" s="9" t="str">
        <f t="shared" si="522"/>
        <v>SO</v>
      </c>
    </row>
    <row r="33162" spans="15:23">
      <c r="O33162" t="s">
        <v>180</v>
      </c>
      <c r="P33162" s="13">
        <v>42671</v>
      </c>
      <c r="Q33162">
        <v>50.84</v>
      </c>
      <c r="R33162">
        <v>50.990001999999997</v>
      </c>
      <c r="S33162">
        <v>50.490001999999997</v>
      </c>
      <c r="T33162">
        <v>50.700001</v>
      </c>
      <c r="U33162">
        <v>39.154952999999999</v>
      </c>
      <c r="V33162">
        <v>5012700</v>
      </c>
      <c r="W33162" s="9" t="str">
        <f t="shared" si="522"/>
        <v>SO</v>
      </c>
    </row>
    <row r="33163" spans="15:23">
      <c r="O33163" t="s">
        <v>180</v>
      </c>
      <c r="P33163" s="13">
        <v>42674</v>
      </c>
      <c r="Q33163">
        <v>50.849997999999999</v>
      </c>
      <c r="R33163">
        <v>52.23</v>
      </c>
      <c r="S33163">
        <v>50.669998</v>
      </c>
      <c r="T33163">
        <v>51.57</v>
      </c>
      <c r="U33163">
        <v>39.826839</v>
      </c>
      <c r="V33163">
        <v>6497900</v>
      </c>
      <c r="W33163" s="9" t="str">
        <f t="shared" si="522"/>
        <v>SO</v>
      </c>
    </row>
    <row r="33164" spans="15:23">
      <c r="O33164" t="s">
        <v>180</v>
      </c>
      <c r="P33164" s="13">
        <v>42675</v>
      </c>
      <c r="Q33164">
        <v>51.619999</v>
      </c>
      <c r="R33164">
        <v>51.68</v>
      </c>
      <c r="S33164">
        <v>50.290000999999997</v>
      </c>
      <c r="T33164">
        <v>50.48</v>
      </c>
      <c r="U33164">
        <v>38.985050000000001</v>
      </c>
      <c r="V33164">
        <v>6475800</v>
      </c>
      <c r="W33164" s="9" t="str">
        <f t="shared" si="522"/>
        <v>SO</v>
      </c>
    </row>
    <row r="33165" spans="15:23">
      <c r="O33165" t="s">
        <v>180</v>
      </c>
      <c r="P33165" s="13">
        <v>42676</v>
      </c>
      <c r="Q33165">
        <v>50.32</v>
      </c>
      <c r="R33165">
        <v>50.400002000000001</v>
      </c>
      <c r="S33165">
        <v>49.52</v>
      </c>
      <c r="T33165">
        <v>50.189999</v>
      </c>
      <c r="U33165">
        <v>38.761082000000002</v>
      </c>
      <c r="V33165">
        <v>6211100</v>
      </c>
      <c r="W33165" s="9" t="str">
        <f t="shared" si="522"/>
        <v>SO</v>
      </c>
    </row>
    <row r="33166" spans="15:23">
      <c r="O33166" t="s">
        <v>180</v>
      </c>
      <c r="P33166" s="13">
        <v>42677</v>
      </c>
      <c r="Q33166">
        <v>50.23</v>
      </c>
      <c r="R33166">
        <v>50.630001</v>
      </c>
      <c r="S33166">
        <v>50.009998000000003</v>
      </c>
      <c r="T33166">
        <v>50.389999000000003</v>
      </c>
      <c r="U33166">
        <v>38.915539000000003</v>
      </c>
      <c r="V33166">
        <v>4428800</v>
      </c>
      <c r="W33166" s="9" t="str">
        <f t="shared" si="522"/>
        <v>SO</v>
      </c>
    </row>
    <row r="33167" spans="15:23">
      <c r="O33167" t="s">
        <v>180</v>
      </c>
      <c r="P33167" s="13">
        <v>42678</v>
      </c>
      <c r="Q33167">
        <v>50.560001</v>
      </c>
      <c r="R33167">
        <v>50.77</v>
      </c>
      <c r="S33167">
        <v>50</v>
      </c>
      <c r="T33167">
        <v>50.110000999999997</v>
      </c>
      <c r="U33167">
        <v>38.699294999999999</v>
      </c>
      <c r="V33167">
        <v>4807200</v>
      </c>
      <c r="W33167" s="9" t="str">
        <f t="shared" si="522"/>
        <v>SO</v>
      </c>
    </row>
    <row r="33168" spans="15:23">
      <c r="O33168" t="s">
        <v>180</v>
      </c>
      <c r="P33168" s="13">
        <v>42681</v>
      </c>
      <c r="Q33168">
        <v>50.259998000000003</v>
      </c>
      <c r="R33168">
        <v>50.630001</v>
      </c>
      <c r="S33168">
        <v>49.439999</v>
      </c>
      <c r="T33168">
        <v>50.619999</v>
      </c>
      <c r="U33168">
        <v>39.093165999999997</v>
      </c>
      <c r="V33168">
        <v>6570700</v>
      </c>
      <c r="W33168" s="9" t="str">
        <f t="shared" si="522"/>
        <v>SO</v>
      </c>
    </row>
    <row r="33169" spans="15:23">
      <c r="O33169" t="s">
        <v>180</v>
      </c>
      <c r="P33169" s="13">
        <v>42682</v>
      </c>
      <c r="Q33169">
        <v>50.75</v>
      </c>
      <c r="R33169">
        <v>51.040000999999997</v>
      </c>
      <c r="S33169">
        <v>50.529998999999997</v>
      </c>
      <c r="T33169">
        <v>50.759998000000003</v>
      </c>
      <c r="U33169">
        <v>39.201293999999997</v>
      </c>
      <c r="V33169">
        <v>5678000</v>
      </c>
      <c r="W33169" s="9" t="str">
        <f t="shared" si="522"/>
        <v>SO</v>
      </c>
    </row>
    <row r="33170" spans="15:23">
      <c r="O33170" t="s">
        <v>180</v>
      </c>
      <c r="P33170" s="13">
        <v>42683</v>
      </c>
      <c r="Q33170">
        <v>49.709999000000003</v>
      </c>
      <c r="R33170">
        <v>49.880001</v>
      </c>
      <c r="S33170">
        <v>48.919998</v>
      </c>
      <c r="T33170">
        <v>49.220001000000003</v>
      </c>
      <c r="U33170">
        <v>38.011974000000002</v>
      </c>
      <c r="V33170">
        <v>13795200</v>
      </c>
      <c r="W33170" s="9" t="str">
        <f t="shared" si="522"/>
        <v>SO</v>
      </c>
    </row>
    <row r="33171" spans="15:23">
      <c r="O33171" t="s">
        <v>180</v>
      </c>
      <c r="P33171" s="13">
        <v>42684</v>
      </c>
      <c r="Q33171">
        <v>49.02</v>
      </c>
      <c r="R33171">
        <v>49.02</v>
      </c>
      <c r="S33171">
        <v>47.080002</v>
      </c>
      <c r="T33171">
        <v>47.91</v>
      </c>
      <c r="U33171">
        <v>37.000275000000002</v>
      </c>
      <c r="V33171">
        <v>11719200</v>
      </c>
      <c r="W33171" s="9" t="str">
        <f t="shared" si="522"/>
        <v>SO</v>
      </c>
    </row>
    <row r="33172" spans="15:23">
      <c r="O33172" t="s">
        <v>180</v>
      </c>
      <c r="P33172" s="13">
        <v>42685</v>
      </c>
      <c r="Q33172">
        <v>47.950001</v>
      </c>
      <c r="R33172">
        <v>48.23</v>
      </c>
      <c r="S33172">
        <v>47.57</v>
      </c>
      <c r="T33172">
        <v>47.779998999999997</v>
      </c>
      <c r="U33172">
        <v>36.899859999999997</v>
      </c>
      <c r="V33172">
        <v>6956300</v>
      </c>
      <c r="W33172" s="9" t="str">
        <f t="shared" si="522"/>
        <v>SO</v>
      </c>
    </row>
    <row r="33173" spans="15:23">
      <c r="O33173" t="s">
        <v>180</v>
      </c>
      <c r="P33173" s="13">
        <v>42688</v>
      </c>
      <c r="Q33173">
        <v>47.509998000000003</v>
      </c>
      <c r="R33173">
        <v>47.720001000000003</v>
      </c>
      <c r="S33173">
        <v>46.82</v>
      </c>
      <c r="T33173">
        <v>47.630001</v>
      </c>
      <c r="U33173">
        <v>36.784030999999999</v>
      </c>
      <c r="V33173">
        <v>7942000</v>
      </c>
      <c r="W33173" s="9" t="str">
        <f t="shared" si="522"/>
        <v>SO</v>
      </c>
    </row>
    <row r="33174" spans="15:23">
      <c r="O33174" t="s">
        <v>180</v>
      </c>
      <c r="P33174" s="13">
        <v>42689</v>
      </c>
      <c r="Q33174">
        <v>48.150002000000001</v>
      </c>
      <c r="R33174">
        <v>48.529998999999997</v>
      </c>
      <c r="S33174">
        <v>47.869999</v>
      </c>
      <c r="T33174">
        <v>48.34</v>
      </c>
      <c r="U33174">
        <v>37.332358999999997</v>
      </c>
      <c r="V33174">
        <v>5828500</v>
      </c>
      <c r="W33174" s="9" t="str">
        <f t="shared" si="522"/>
        <v>SO</v>
      </c>
    </row>
    <row r="33175" spans="15:23">
      <c r="O33175" t="s">
        <v>180</v>
      </c>
      <c r="P33175" s="13">
        <v>42690</v>
      </c>
      <c r="Q33175">
        <v>48.5</v>
      </c>
      <c r="R33175">
        <v>48.610000999999997</v>
      </c>
      <c r="S33175">
        <v>47.919998</v>
      </c>
      <c r="T33175">
        <v>48.43</v>
      </c>
      <c r="U33175">
        <v>37.401859000000002</v>
      </c>
      <c r="V33175">
        <v>7003800</v>
      </c>
      <c r="W33175" s="9" t="str">
        <f t="shared" si="522"/>
        <v>SO</v>
      </c>
    </row>
    <row r="33176" spans="15:23">
      <c r="O33176" t="s">
        <v>180</v>
      </c>
      <c r="P33176" s="13">
        <v>42691</v>
      </c>
      <c r="Q33176">
        <v>47.790000999999997</v>
      </c>
      <c r="R33176">
        <v>47.84</v>
      </c>
      <c r="S33176">
        <v>47.450001</v>
      </c>
      <c r="T33176">
        <v>47.5</v>
      </c>
      <c r="U33176">
        <v>37.112766000000001</v>
      </c>
      <c r="V33176">
        <v>5224300</v>
      </c>
      <c r="W33176" s="9" t="str">
        <f t="shared" si="522"/>
        <v>SO</v>
      </c>
    </row>
    <row r="33177" spans="15:23">
      <c r="O33177" t="s">
        <v>180</v>
      </c>
      <c r="P33177" s="13">
        <v>42692</v>
      </c>
      <c r="Q33177">
        <v>47.560001</v>
      </c>
      <c r="R33177">
        <v>47.650002000000001</v>
      </c>
      <c r="S33177">
        <v>46.889999000000003</v>
      </c>
      <c r="T33177">
        <v>47.130001</v>
      </c>
      <c r="U33177">
        <v>36.823677000000004</v>
      </c>
      <c r="V33177">
        <v>5611600</v>
      </c>
      <c r="W33177" s="9" t="str">
        <f t="shared" si="522"/>
        <v>SO</v>
      </c>
    </row>
    <row r="33178" spans="15:23">
      <c r="O33178" t="s">
        <v>180</v>
      </c>
      <c r="P33178" s="13">
        <v>42695</v>
      </c>
      <c r="Q33178">
        <v>47.25</v>
      </c>
      <c r="R33178">
        <v>47.619999</v>
      </c>
      <c r="S33178">
        <v>47.049999</v>
      </c>
      <c r="T33178">
        <v>47.540000999999997</v>
      </c>
      <c r="U33178">
        <v>37.144019999999998</v>
      </c>
      <c r="V33178">
        <v>5330100</v>
      </c>
      <c r="W33178" s="9" t="str">
        <f t="shared" si="522"/>
        <v>SO</v>
      </c>
    </row>
    <row r="33179" spans="15:23">
      <c r="O33179" t="s">
        <v>180</v>
      </c>
      <c r="P33179" s="13">
        <v>42696</v>
      </c>
      <c r="Q33179">
        <v>47.48</v>
      </c>
      <c r="R33179">
        <v>47.73</v>
      </c>
      <c r="S33179">
        <v>47.189999</v>
      </c>
      <c r="T33179">
        <v>47.599997999999999</v>
      </c>
      <c r="U33179">
        <v>37.190899000000002</v>
      </c>
      <c r="V33179">
        <v>4976800</v>
      </c>
      <c r="W33179" s="9" t="str">
        <f t="shared" si="522"/>
        <v>SO</v>
      </c>
    </row>
    <row r="33180" spans="15:23">
      <c r="O33180" t="s">
        <v>180</v>
      </c>
      <c r="P33180" s="13">
        <v>42697</v>
      </c>
      <c r="Q33180">
        <v>47.23</v>
      </c>
      <c r="R33180">
        <v>47.560001</v>
      </c>
      <c r="S33180">
        <v>47.09</v>
      </c>
      <c r="T33180">
        <v>47.23</v>
      </c>
      <c r="U33180">
        <v>36.901806000000001</v>
      </c>
      <c r="V33180">
        <v>4562700</v>
      </c>
      <c r="W33180" s="9" t="str">
        <f t="shared" si="522"/>
        <v>SO</v>
      </c>
    </row>
    <row r="33181" spans="15:23">
      <c r="O33181" t="s">
        <v>180</v>
      </c>
      <c r="P33181" s="13">
        <v>42699</v>
      </c>
      <c r="Q33181">
        <v>47.41</v>
      </c>
      <c r="R33181">
        <v>47.950001</v>
      </c>
      <c r="S33181">
        <v>47.41</v>
      </c>
      <c r="T33181">
        <v>47.779998999999997</v>
      </c>
      <c r="U33181">
        <v>37.331527999999999</v>
      </c>
      <c r="V33181">
        <v>2486200</v>
      </c>
      <c r="W33181" s="9" t="str">
        <f t="shared" si="522"/>
        <v>SO</v>
      </c>
    </row>
    <row r="33182" spans="15:23">
      <c r="O33182" t="s">
        <v>180</v>
      </c>
      <c r="P33182" s="13">
        <v>42702</v>
      </c>
      <c r="Q33182">
        <v>47.830002</v>
      </c>
      <c r="R33182">
        <v>48.380001</v>
      </c>
      <c r="S33182">
        <v>47.799999</v>
      </c>
      <c r="T33182">
        <v>48.310001</v>
      </c>
      <c r="U33182">
        <v>37.745643999999999</v>
      </c>
      <c r="V33182">
        <v>5546900</v>
      </c>
      <c r="W33182" s="9" t="str">
        <f t="shared" si="522"/>
        <v>SO</v>
      </c>
    </row>
    <row r="33183" spans="15:23">
      <c r="O33183" t="s">
        <v>180</v>
      </c>
      <c r="P33183" s="13">
        <v>42703</v>
      </c>
      <c r="Q33183">
        <v>48.169998</v>
      </c>
      <c r="R33183">
        <v>48.709999000000003</v>
      </c>
      <c r="S33183">
        <v>48.099997999999999</v>
      </c>
      <c r="T33183">
        <v>48.310001</v>
      </c>
      <c r="U33183">
        <v>37.745643999999999</v>
      </c>
      <c r="V33183">
        <v>7445800</v>
      </c>
      <c r="W33183" s="9" t="str">
        <f t="shared" si="522"/>
        <v>SO</v>
      </c>
    </row>
    <row r="33184" spans="15:23">
      <c r="O33184" t="s">
        <v>180</v>
      </c>
      <c r="P33184" s="13">
        <v>42704</v>
      </c>
      <c r="Q33184">
        <v>47.849997999999999</v>
      </c>
      <c r="R33184">
        <v>47.849997999999999</v>
      </c>
      <c r="S33184">
        <v>46.790000999999997</v>
      </c>
      <c r="T33184">
        <v>46.82</v>
      </c>
      <c r="U33184">
        <v>36.581470000000003</v>
      </c>
      <c r="V33184">
        <v>9665800</v>
      </c>
      <c r="W33184" s="9" t="str">
        <f t="shared" si="522"/>
        <v>SO</v>
      </c>
    </row>
    <row r="33185" spans="15:23">
      <c r="O33185" t="s">
        <v>180</v>
      </c>
      <c r="P33185" s="13">
        <v>42705</v>
      </c>
      <c r="Q33185">
        <v>46.73</v>
      </c>
      <c r="R33185">
        <v>46.740001999999997</v>
      </c>
      <c r="S33185">
        <v>46.200001</v>
      </c>
      <c r="T33185">
        <v>46.59</v>
      </c>
      <c r="U33185">
        <v>36.401767999999997</v>
      </c>
      <c r="V33185">
        <v>5569200</v>
      </c>
      <c r="W33185" s="9" t="str">
        <f t="shared" si="522"/>
        <v>SO</v>
      </c>
    </row>
    <row r="33186" spans="15:23">
      <c r="O33186" t="s">
        <v>180</v>
      </c>
      <c r="P33186" s="13">
        <v>42706</v>
      </c>
      <c r="Q33186">
        <v>46.919998</v>
      </c>
      <c r="R33186">
        <v>47.169998</v>
      </c>
      <c r="S33186">
        <v>46.52</v>
      </c>
      <c r="T33186">
        <v>46.759998000000003</v>
      </c>
      <c r="U33186">
        <v>36.534595000000003</v>
      </c>
      <c r="V33186">
        <v>4386200</v>
      </c>
      <c r="W33186" s="9" t="str">
        <f t="shared" si="522"/>
        <v>SO</v>
      </c>
    </row>
    <row r="33187" spans="15:23">
      <c r="O33187" t="s">
        <v>180</v>
      </c>
      <c r="P33187" s="13">
        <v>42709</v>
      </c>
      <c r="Q33187">
        <v>46.599997999999999</v>
      </c>
      <c r="R33187">
        <v>46.880001</v>
      </c>
      <c r="S33187">
        <v>46.240001999999997</v>
      </c>
      <c r="T33187">
        <v>46.869999</v>
      </c>
      <c r="U33187">
        <v>36.620533000000002</v>
      </c>
      <c r="V33187">
        <v>5010000</v>
      </c>
      <c r="W33187" s="9" t="str">
        <f t="shared" si="522"/>
        <v>SO</v>
      </c>
    </row>
    <row r="33188" spans="15:23">
      <c r="O33188" t="s">
        <v>180</v>
      </c>
      <c r="P33188" s="13">
        <v>42710</v>
      </c>
      <c r="Q33188">
        <v>47.150002000000001</v>
      </c>
      <c r="R33188">
        <v>47.150002000000001</v>
      </c>
      <c r="S33188">
        <v>46.759998000000003</v>
      </c>
      <c r="T33188">
        <v>46.93</v>
      </c>
      <c r="U33188">
        <v>36.667419000000002</v>
      </c>
      <c r="V33188">
        <v>4573200</v>
      </c>
      <c r="W33188" s="9" t="str">
        <f t="shared" si="522"/>
        <v>SO</v>
      </c>
    </row>
    <row r="33189" spans="15:23">
      <c r="O33189" t="s">
        <v>180</v>
      </c>
      <c r="P33189" s="13">
        <v>42711</v>
      </c>
      <c r="Q33189">
        <v>47</v>
      </c>
      <c r="R33189">
        <v>47.419998</v>
      </c>
      <c r="S33189">
        <v>47</v>
      </c>
      <c r="T33189">
        <v>47.150002000000001</v>
      </c>
      <c r="U33189">
        <v>36.839306000000001</v>
      </c>
      <c r="V33189">
        <v>5727200</v>
      </c>
      <c r="W33189" s="9" t="str">
        <f t="shared" si="522"/>
        <v>SO</v>
      </c>
    </row>
    <row r="33190" spans="15:23">
      <c r="O33190" t="s">
        <v>180</v>
      </c>
      <c r="P33190" s="13">
        <v>42712</v>
      </c>
      <c r="Q33190">
        <v>46.889999000000003</v>
      </c>
      <c r="R33190">
        <v>47.459999000000003</v>
      </c>
      <c r="S33190">
        <v>46.580002</v>
      </c>
      <c r="T33190">
        <v>47.41</v>
      </c>
      <c r="U33190">
        <v>37.042450000000002</v>
      </c>
      <c r="V33190">
        <v>5520100</v>
      </c>
      <c r="W33190" s="9" t="str">
        <f t="shared" si="522"/>
        <v>SO</v>
      </c>
    </row>
    <row r="33191" spans="15:23">
      <c r="O33191" t="s">
        <v>180</v>
      </c>
      <c r="P33191" s="13">
        <v>42713</v>
      </c>
      <c r="Q33191">
        <v>47.41</v>
      </c>
      <c r="R33191">
        <v>47.950001</v>
      </c>
      <c r="S33191">
        <v>47.32</v>
      </c>
      <c r="T33191">
        <v>47.939999</v>
      </c>
      <c r="U33191">
        <v>37.456550999999997</v>
      </c>
      <c r="V33191">
        <v>5025300</v>
      </c>
      <c r="W33191" s="9" t="str">
        <f t="shared" si="522"/>
        <v>SO</v>
      </c>
    </row>
    <row r="33192" spans="15:23">
      <c r="O33192" t="s">
        <v>180</v>
      </c>
      <c r="P33192" s="13">
        <v>42716</v>
      </c>
      <c r="Q33192">
        <v>47.830002</v>
      </c>
      <c r="R33192">
        <v>48.75</v>
      </c>
      <c r="S33192">
        <v>47.810001</v>
      </c>
      <c r="T33192">
        <v>48.720001000000003</v>
      </c>
      <c r="U33192">
        <v>38.065987</v>
      </c>
      <c r="V33192">
        <v>5017600</v>
      </c>
      <c r="W33192" s="9" t="str">
        <f t="shared" si="522"/>
        <v>SO</v>
      </c>
    </row>
    <row r="33193" spans="15:23">
      <c r="O33193" t="s">
        <v>180</v>
      </c>
      <c r="P33193" s="13">
        <v>42717</v>
      </c>
      <c r="Q33193">
        <v>48.82</v>
      </c>
      <c r="R33193">
        <v>49.209999000000003</v>
      </c>
      <c r="S33193">
        <v>48.630001</v>
      </c>
      <c r="T33193">
        <v>49.189999</v>
      </c>
      <c r="U33193">
        <v>38.433200999999997</v>
      </c>
      <c r="V33193">
        <v>5624500</v>
      </c>
      <c r="W33193" s="9" t="str">
        <f t="shared" si="522"/>
        <v>SO</v>
      </c>
    </row>
    <row r="33194" spans="15:23">
      <c r="O33194" t="s">
        <v>180</v>
      </c>
      <c r="P33194" s="13">
        <v>42718</v>
      </c>
      <c r="Q33194">
        <v>49.360000999999997</v>
      </c>
      <c r="R33194">
        <v>49.639999000000003</v>
      </c>
      <c r="S33194">
        <v>48.400002000000001</v>
      </c>
      <c r="T33194">
        <v>48.48</v>
      </c>
      <c r="U33194">
        <v>37.878464000000001</v>
      </c>
      <c r="V33194">
        <v>6903800</v>
      </c>
      <c r="W33194" s="9" t="str">
        <f t="shared" si="522"/>
        <v>SO</v>
      </c>
    </row>
    <row r="33195" spans="15:23">
      <c r="O33195" t="s">
        <v>180</v>
      </c>
      <c r="P33195" s="13">
        <v>42719</v>
      </c>
      <c r="Q33195">
        <v>48.029998999999997</v>
      </c>
      <c r="R33195">
        <v>48.57</v>
      </c>
      <c r="S33195">
        <v>47.790000999999997</v>
      </c>
      <c r="T33195">
        <v>48.459999000000003</v>
      </c>
      <c r="U33195">
        <v>37.862842999999998</v>
      </c>
      <c r="V33195">
        <v>6247800</v>
      </c>
      <c r="W33195" s="9" t="str">
        <f t="shared" si="522"/>
        <v>SO</v>
      </c>
    </row>
    <row r="33196" spans="15:23">
      <c r="O33196" t="s">
        <v>180</v>
      </c>
      <c r="P33196" s="13">
        <v>42720</v>
      </c>
      <c r="Q33196">
        <v>48.5</v>
      </c>
      <c r="R33196">
        <v>49</v>
      </c>
      <c r="S33196">
        <v>48.41</v>
      </c>
      <c r="T33196">
        <v>48.919998</v>
      </c>
      <c r="U33196">
        <v>38.222244000000003</v>
      </c>
      <c r="V33196">
        <v>6843500</v>
      </c>
      <c r="W33196" s="9" t="str">
        <f t="shared" si="522"/>
        <v>SO</v>
      </c>
    </row>
    <row r="33197" spans="15:23">
      <c r="O33197" t="s">
        <v>180</v>
      </c>
      <c r="P33197" s="13">
        <v>42723</v>
      </c>
      <c r="Q33197">
        <v>49.049999</v>
      </c>
      <c r="R33197">
        <v>49.290000999999997</v>
      </c>
      <c r="S33197">
        <v>48.68</v>
      </c>
      <c r="T33197">
        <v>49.09</v>
      </c>
      <c r="U33197">
        <v>38.355075999999997</v>
      </c>
      <c r="V33197">
        <v>2990700</v>
      </c>
      <c r="W33197" s="9" t="str">
        <f t="shared" si="522"/>
        <v>SO</v>
      </c>
    </row>
    <row r="33198" spans="15:23">
      <c r="O33198" t="s">
        <v>180</v>
      </c>
      <c r="P33198" s="13">
        <v>42724</v>
      </c>
      <c r="Q33198">
        <v>49.09</v>
      </c>
      <c r="R33198">
        <v>49.380001</v>
      </c>
      <c r="S33198">
        <v>48.900002000000001</v>
      </c>
      <c r="T33198">
        <v>49.200001</v>
      </c>
      <c r="U33198">
        <v>38.441020999999999</v>
      </c>
      <c r="V33198">
        <v>2949400</v>
      </c>
      <c r="W33198" s="9" t="str">
        <f t="shared" si="522"/>
        <v>SO</v>
      </c>
    </row>
    <row r="33199" spans="15:23">
      <c r="O33199" t="s">
        <v>180</v>
      </c>
      <c r="P33199" s="13">
        <v>42725</v>
      </c>
      <c r="Q33199">
        <v>49.259998000000003</v>
      </c>
      <c r="R33199">
        <v>49.549999</v>
      </c>
      <c r="S33199">
        <v>49.200001</v>
      </c>
      <c r="T33199">
        <v>49.240001999999997</v>
      </c>
      <c r="U33199">
        <v>38.472275000000003</v>
      </c>
      <c r="V33199">
        <v>2837400</v>
      </c>
      <c r="W33199" s="9" t="str">
        <f t="shared" si="522"/>
        <v>SO</v>
      </c>
    </row>
    <row r="33200" spans="15:23">
      <c r="O33200" t="s">
        <v>180</v>
      </c>
      <c r="P33200" s="13">
        <v>42726</v>
      </c>
      <c r="Q33200">
        <v>49.150002000000001</v>
      </c>
      <c r="R33200">
        <v>49.380001</v>
      </c>
      <c r="S33200">
        <v>48.959999000000003</v>
      </c>
      <c r="T33200">
        <v>49.360000999999997</v>
      </c>
      <c r="U33200">
        <v>38.566025000000003</v>
      </c>
      <c r="V33200">
        <v>2953300</v>
      </c>
      <c r="W33200" s="9" t="str">
        <f t="shared" si="522"/>
        <v>SO</v>
      </c>
    </row>
    <row r="33201" spans="15:23">
      <c r="O33201" t="s">
        <v>180</v>
      </c>
      <c r="P33201" s="13">
        <v>42727</v>
      </c>
      <c r="Q33201">
        <v>49.360000999999997</v>
      </c>
      <c r="R33201">
        <v>49.5</v>
      </c>
      <c r="S33201">
        <v>49.200001</v>
      </c>
      <c r="T33201">
        <v>49.330002</v>
      </c>
      <c r="U33201">
        <v>38.542594999999999</v>
      </c>
      <c r="V33201">
        <v>1923900</v>
      </c>
      <c r="W33201" s="9" t="str">
        <f t="shared" si="522"/>
        <v>SO</v>
      </c>
    </row>
    <row r="33202" spans="15:23">
      <c r="O33202" t="s">
        <v>180</v>
      </c>
      <c r="P33202" s="13">
        <v>42731</v>
      </c>
      <c r="Q33202">
        <v>49.32</v>
      </c>
      <c r="R33202">
        <v>49.459999000000003</v>
      </c>
      <c r="S33202">
        <v>49.09</v>
      </c>
      <c r="T33202">
        <v>49.299999</v>
      </c>
      <c r="U33202">
        <v>38.519137999999998</v>
      </c>
      <c r="V33202">
        <v>1992900</v>
      </c>
      <c r="W33202" s="9" t="str">
        <f t="shared" si="522"/>
        <v>SO</v>
      </c>
    </row>
    <row r="33203" spans="15:23">
      <c r="O33203" t="s">
        <v>180</v>
      </c>
      <c r="P33203" s="13">
        <v>42732</v>
      </c>
      <c r="Q33203">
        <v>49.360000999999997</v>
      </c>
      <c r="R33203">
        <v>49.439999</v>
      </c>
      <c r="S33203">
        <v>48.799999</v>
      </c>
      <c r="T33203">
        <v>48.900002000000001</v>
      </c>
      <c r="U33203">
        <v>38.206623</v>
      </c>
      <c r="V33203">
        <v>2520600</v>
      </c>
      <c r="W33203" s="9" t="str">
        <f t="shared" si="522"/>
        <v>SO</v>
      </c>
    </row>
    <row r="33204" spans="15:23">
      <c r="O33204" t="s">
        <v>180</v>
      </c>
      <c r="P33204" s="13">
        <v>42733</v>
      </c>
      <c r="Q33204">
        <v>49.189999</v>
      </c>
      <c r="R33204">
        <v>49.439999</v>
      </c>
      <c r="S33204">
        <v>48.91</v>
      </c>
      <c r="T33204">
        <v>49.369999</v>
      </c>
      <c r="U33204">
        <v>38.573844999999999</v>
      </c>
      <c r="V33204">
        <v>2766600</v>
      </c>
      <c r="W33204" s="9" t="str">
        <f t="shared" si="522"/>
        <v>SO</v>
      </c>
    </row>
    <row r="33205" spans="15:23">
      <c r="O33205" t="s">
        <v>180</v>
      </c>
      <c r="P33205" s="13">
        <v>42734</v>
      </c>
      <c r="Q33205">
        <v>49.439999</v>
      </c>
      <c r="R33205">
        <v>49.549999</v>
      </c>
      <c r="S33205">
        <v>49.029998999999997</v>
      </c>
      <c r="T33205">
        <v>49.189999</v>
      </c>
      <c r="U33205">
        <v>38.433200999999997</v>
      </c>
      <c r="V33205">
        <v>3484300</v>
      </c>
      <c r="W33205" s="9" t="str">
        <f t="shared" si="522"/>
        <v>SO</v>
      </c>
    </row>
    <row r="33206" spans="15:23">
      <c r="O33206" t="s">
        <v>180</v>
      </c>
      <c r="P33206" s="13">
        <v>42738</v>
      </c>
      <c r="Q33206">
        <v>49.150002000000001</v>
      </c>
      <c r="R33206">
        <v>49.25</v>
      </c>
      <c r="S33206">
        <v>48.669998</v>
      </c>
      <c r="T33206">
        <v>49.040000999999997</v>
      </c>
      <c r="U33206">
        <v>38.316006000000002</v>
      </c>
      <c r="V33206">
        <v>3974400</v>
      </c>
      <c r="W33206" s="9" t="str">
        <f t="shared" si="522"/>
        <v>SO</v>
      </c>
    </row>
    <row r="33207" spans="15:23">
      <c r="O33207" t="s">
        <v>180</v>
      </c>
      <c r="P33207" s="13">
        <v>42739</v>
      </c>
      <c r="Q33207">
        <v>49.02</v>
      </c>
      <c r="R33207">
        <v>49.299999</v>
      </c>
      <c r="S33207">
        <v>48.84</v>
      </c>
      <c r="T33207">
        <v>48.990001999999997</v>
      </c>
      <c r="U33207">
        <v>38.276938999999999</v>
      </c>
      <c r="V33207">
        <v>3864000</v>
      </c>
      <c r="W33207" s="9" t="str">
        <f t="shared" si="522"/>
        <v>SO</v>
      </c>
    </row>
    <row r="33208" spans="15:23">
      <c r="O33208" t="s">
        <v>180</v>
      </c>
      <c r="P33208" s="13">
        <v>42740</v>
      </c>
      <c r="Q33208">
        <v>49.049999</v>
      </c>
      <c r="R33208">
        <v>49.209999000000003</v>
      </c>
      <c r="S33208">
        <v>48.610000999999997</v>
      </c>
      <c r="T33208">
        <v>49.139999000000003</v>
      </c>
      <c r="U33208">
        <v>38.394137999999998</v>
      </c>
      <c r="V33208">
        <v>4844400</v>
      </c>
      <c r="W33208" s="9" t="str">
        <f t="shared" si="522"/>
        <v>SO</v>
      </c>
    </row>
    <row r="33209" spans="15:23">
      <c r="O33209" t="s">
        <v>180</v>
      </c>
      <c r="P33209" s="13">
        <v>42741</v>
      </c>
      <c r="Q33209">
        <v>48.959999000000003</v>
      </c>
      <c r="R33209">
        <v>49.200001</v>
      </c>
      <c r="S33209">
        <v>48.759998000000003</v>
      </c>
      <c r="T33209">
        <v>49.009998000000003</v>
      </c>
      <c r="U33209">
        <v>38.292563999999999</v>
      </c>
      <c r="V33209">
        <v>4800200</v>
      </c>
      <c r="W33209" s="9" t="str">
        <f t="shared" si="522"/>
        <v>SO</v>
      </c>
    </row>
    <row r="33210" spans="15:23">
      <c r="O33210" t="s">
        <v>180</v>
      </c>
      <c r="P33210" s="13">
        <v>42744</v>
      </c>
      <c r="Q33210">
        <v>48.900002000000001</v>
      </c>
      <c r="R33210">
        <v>49.16</v>
      </c>
      <c r="S33210">
        <v>48.48</v>
      </c>
      <c r="T33210">
        <v>48.529998999999997</v>
      </c>
      <c r="U33210">
        <v>37.917518999999999</v>
      </c>
      <c r="V33210">
        <v>4271400</v>
      </c>
      <c r="W33210" s="9" t="str">
        <f t="shared" si="522"/>
        <v>SO</v>
      </c>
    </row>
    <row r="33211" spans="15:23">
      <c r="O33211" t="s">
        <v>180</v>
      </c>
      <c r="P33211" s="13">
        <v>42745</v>
      </c>
      <c r="Q33211">
        <v>48.599997999999999</v>
      </c>
      <c r="R33211">
        <v>48.599997999999999</v>
      </c>
      <c r="S33211">
        <v>48.189999</v>
      </c>
      <c r="T33211">
        <v>48.380001</v>
      </c>
      <c r="U33211">
        <v>37.800339000000001</v>
      </c>
      <c r="V33211">
        <v>3569400</v>
      </c>
      <c r="W33211" s="9" t="str">
        <f t="shared" si="522"/>
        <v>SO</v>
      </c>
    </row>
    <row r="33212" spans="15:23">
      <c r="O33212" t="s">
        <v>180</v>
      </c>
      <c r="P33212" s="13">
        <v>42746</v>
      </c>
      <c r="Q33212">
        <v>48.279998999999997</v>
      </c>
      <c r="R33212">
        <v>48.82</v>
      </c>
      <c r="S33212">
        <v>48.25</v>
      </c>
      <c r="T33212">
        <v>48.740001999999997</v>
      </c>
      <c r="U33212">
        <v>38.081608000000003</v>
      </c>
      <c r="V33212">
        <v>2636400</v>
      </c>
      <c r="W33212" s="9" t="str">
        <f t="shared" si="522"/>
        <v>SO</v>
      </c>
    </row>
    <row r="33213" spans="15:23">
      <c r="O33213" t="s">
        <v>180</v>
      </c>
      <c r="P33213" s="13">
        <v>42747</v>
      </c>
      <c r="Q33213">
        <v>48.799999</v>
      </c>
      <c r="R33213">
        <v>49.099997999999999</v>
      </c>
      <c r="S33213">
        <v>48.540000999999997</v>
      </c>
      <c r="T33213">
        <v>49</v>
      </c>
      <c r="U33213">
        <v>38.284756000000002</v>
      </c>
      <c r="V33213">
        <v>3500500</v>
      </c>
      <c r="W33213" s="9" t="str">
        <f t="shared" si="522"/>
        <v>SO</v>
      </c>
    </row>
    <row r="33214" spans="15:23">
      <c r="O33214" t="s">
        <v>180</v>
      </c>
      <c r="P33214" s="13">
        <v>42748</v>
      </c>
      <c r="Q33214">
        <v>48.830002</v>
      </c>
      <c r="R33214">
        <v>48.919998</v>
      </c>
      <c r="S33214">
        <v>48.400002000000001</v>
      </c>
      <c r="T33214">
        <v>48.799999</v>
      </c>
      <c r="U33214">
        <v>38.128478999999999</v>
      </c>
      <c r="V33214">
        <v>3590700</v>
      </c>
      <c r="W33214" s="9" t="str">
        <f t="shared" si="522"/>
        <v>SO</v>
      </c>
    </row>
    <row r="33215" spans="15:23">
      <c r="O33215" t="s">
        <v>180</v>
      </c>
      <c r="P33215" s="13">
        <v>42752</v>
      </c>
      <c r="Q33215">
        <v>48.950001</v>
      </c>
      <c r="R33215">
        <v>49.73</v>
      </c>
      <c r="S33215">
        <v>48.889999000000003</v>
      </c>
      <c r="T33215">
        <v>49.689999</v>
      </c>
      <c r="U33215">
        <v>38.823855999999999</v>
      </c>
      <c r="V33215">
        <v>4882300</v>
      </c>
      <c r="W33215" s="9" t="str">
        <f t="shared" si="522"/>
        <v>SO</v>
      </c>
    </row>
    <row r="33216" spans="15:23">
      <c r="O33216" t="s">
        <v>180</v>
      </c>
      <c r="P33216" s="13">
        <v>42753</v>
      </c>
      <c r="Q33216">
        <v>49.549999</v>
      </c>
      <c r="R33216">
        <v>49.849997999999999</v>
      </c>
      <c r="S33216">
        <v>49.5</v>
      </c>
      <c r="T33216">
        <v>49.619999</v>
      </c>
      <c r="U33216">
        <v>38.769176000000002</v>
      </c>
      <c r="V33216">
        <v>3444500</v>
      </c>
      <c r="W33216" s="9" t="str">
        <f t="shared" si="522"/>
        <v>SO</v>
      </c>
    </row>
    <row r="33217" spans="15:23">
      <c r="O33217" t="s">
        <v>180</v>
      </c>
      <c r="P33217" s="13">
        <v>42754</v>
      </c>
      <c r="Q33217">
        <v>49.279998999999997</v>
      </c>
      <c r="R33217">
        <v>49.5</v>
      </c>
      <c r="S33217">
        <v>48.900002000000001</v>
      </c>
      <c r="T33217">
        <v>49.049999</v>
      </c>
      <c r="U33217">
        <v>38.323825999999997</v>
      </c>
      <c r="V33217">
        <v>3738500</v>
      </c>
      <c r="W33217" s="9" t="str">
        <f t="shared" si="522"/>
        <v>SO</v>
      </c>
    </row>
    <row r="33218" spans="15:23">
      <c r="O33218" t="s">
        <v>180</v>
      </c>
      <c r="P33218" s="13">
        <v>42755</v>
      </c>
      <c r="Q33218">
        <v>49.09</v>
      </c>
      <c r="R33218">
        <v>49.25</v>
      </c>
      <c r="S33218">
        <v>48.82</v>
      </c>
      <c r="T33218">
        <v>49.060001</v>
      </c>
      <c r="U33218">
        <v>38.331634999999999</v>
      </c>
      <c r="V33218">
        <v>3598500</v>
      </c>
      <c r="W33218" s="9" t="str">
        <f t="shared" si="522"/>
        <v>SO</v>
      </c>
    </row>
    <row r="33219" spans="15:23">
      <c r="O33219" t="s">
        <v>180</v>
      </c>
      <c r="P33219" s="13">
        <v>42758</v>
      </c>
      <c r="Q33219">
        <v>49.209999000000003</v>
      </c>
      <c r="R33219">
        <v>49.299999</v>
      </c>
      <c r="S33219">
        <v>48.82</v>
      </c>
      <c r="T33219">
        <v>48.830002</v>
      </c>
      <c r="U33219">
        <v>38.151932000000002</v>
      </c>
      <c r="V33219">
        <v>3170500</v>
      </c>
      <c r="W33219" s="9" t="str">
        <f t="shared" si="522"/>
        <v>SO</v>
      </c>
    </row>
    <row r="33220" spans="15:23">
      <c r="O33220" t="s">
        <v>180</v>
      </c>
      <c r="P33220" s="13">
        <v>42759</v>
      </c>
      <c r="Q33220">
        <v>48.830002</v>
      </c>
      <c r="R33220">
        <v>49.139999000000003</v>
      </c>
      <c r="S33220">
        <v>48.5</v>
      </c>
      <c r="T33220">
        <v>48.57</v>
      </c>
      <c r="U33220">
        <v>37.948779999999999</v>
      </c>
      <c r="V33220">
        <v>5507300</v>
      </c>
      <c r="W33220" s="9" t="str">
        <f t="shared" si="522"/>
        <v>SO</v>
      </c>
    </row>
    <row r="33221" spans="15:23">
      <c r="O33221" t="s">
        <v>180</v>
      </c>
      <c r="P33221" s="13">
        <v>42760</v>
      </c>
      <c r="Q33221">
        <v>48.470001000000003</v>
      </c>
      <c r="R33221">
        <v>48.52</v>
      </c>
      <c r="S33221">
        <v>48.23</v>
      </c>
      <c r="T33221">
        <v>48.490001999999997</v>
      </c>
      <c r="U33221">
        <v>37.886279999999999</v>
      </c>
      <c r="V33221">
        <v>4373400</v>
      </c>
      <c r="W33221" s="9" t="str">
        <f t="shared" ref="W33221:W33284" si="523">IFERROR(VLOOKUP(O33221,$B$4:$B$17,1,FALSE),"Delete")</f>
        <v>SO</v>
      </c>
    </row>
    <row r="33222" spans="15:23">
      <c r="O33222" t="s">
        <v>180</v>
      </c>
      <c r="P33222" s="13">
        <v>42761</v>
      </c>
      <c r="Q33222">
        <v>48.450001</v>
      </c>
      <c r="R33222">
        <v>48.740001999999997</v>
      </c>
      <c r="S33222">
        <v>48.34</v>
      </c>
      <c r="T33222">
        <v>48.630001</v>
      </c>
      <c r="U33222">
        <v>37.995663</v>
      </c>
      <c r="V33222">
        <v>3485700</v>
      </c>
      <c r="W33222" s="9" t="str">
        <f t="shared" si="523"/>
        <v>SO</v>
      </c>
    </row>
    <row r="33223" spans="15:23">
      <c r="O33223" t="s">
        <v>180</v>
      </c>
      <c r="P33223" s="13">
        <v>42762</v>
      </c>
      <c r="Q33223">
        <v>48.740001999999997</v>
      </c>
      <c r="R33223">
        <v>48.860000999999997</v>
      </c>
      <c r="S33223">
        <v>48.360000999999997</v>
      </c>
      <c r="T33223">
        <v>48.48</v>
      </c>
      <c r="U33223">
        <v>37.878464000000001</v>
      </c>
      <c r="V33223">
        <v>4255200</v>
      </c>
      <c r="W33223" s="9" t="str">
        <f t="shared" si="523"/>
        <v>SO</v>
      </c>
    </row>
    <row r="33224" spans="15:23">
      <c r="O33224" t="s">
        <v>180</v>
      </c>
      <c r="P33224" s="13">
        <v>42765</v>
      </c>
      <c r="Q33224">
        <v>48.619999</v>
      </c>
      <c r="R33224">
        <v>48.669998</v>
      </c>
      <c r="S33224">
        <v>48.25</v>
      </c>
      <c r="T33224">
        <v>48.66</v>
      </c>
      <c r="U33224">
        <v>38.019103999999999</v>
      </c>
      <c r="V33224">
        <v>4040900</v>
      </c>
      <c r="W33224" s="9" t="str">
        <f t="shared" si="523"/>
        <v>SO</v>
      </c>
    </row>
    <row r="33225" spans="15:23">
      <c r="O33225" t="s">
        <v>180</v>
      </c>
      <c r="P33225" s="13">
        <v>42766</v>
      </c>
      <c r="Q33225">
        <v>48.740001999999997</v>
      </c>
      <c r="R33225">
        <v>49.599997999999999</v>
      </c>
      <c r="S33225">
        <v>48.68</v>
      </c>
      <c r="T33225">
        <v>49.43</v>
      </c>
      <c r="U33225">
        <v>38.620711999999997</v>
      </c>
      <c r="V33225">
        <v>5863000</v>
      </c>
      <c r="W33225" s="9" t="str">
        <f t="shared" si="523"/>
        <v>SO</v>
      </c>
    </row>
    <row r="33226" spans="15:23">
      <c r="O33226" t="s">
        <v>180</v>
      </c>
      <c r="P33226" s="13">
        <v>42767</v>
      </c>
      <c r="Q33226">
        <v>49.119999</v>
      </c>
      <c r="R33226">
        <v>49.119999</v>
      </c>
      <c r="S33226">
        <v>48.110000999999997</v>
      </c>
      <c r="T33226">
        <v>48.549999</v>
      </c>
      <c r="U33226">
        <v>37.933154999999999</v>
      </c>
      <c r="V33226">
        <v>7546400</v>
      </c>
      <c r="W33226" s="9" t="str">
        <f t="shared" si="523"/>
        <v>SO</v>
      </c>
    </row>
    <row r="33227" spans="15:23">
      <c r="O33227" t="s">
        <v>180</v>
      </c>
      <c r="P33227" s="13">
        <v>42768</v>
      </c>
      <c r="Q33227">
        <v>48.580002</v>
      </c>
      <c r="R33227">
        <v>49.02</v>
      </c>
      <c r="S33227">
        <v>48.459999000000003</v>
      </c>
      <c r="T33227">
        <v>48.98</v>
      </c>
      <c r="U33227">
        <v>38.269131000000002</v>
      </c>
      <c r="V33227">
        <v>4380500</v>
      </c>
      <c r="W33227" s="9" t="str">
        <f t="shared" si="523"/>
        <v>SO</v>
      </c>
    </row>
    <row r="33228" spans="15:23">
      <c r="O33228" t="s">
        <v>180</v>
      </c>
      <c r="P33228" s="13">
        <v>42769</v>
      </c>
      <c r="Q33228">
        <v>49.02</v>
      </c>
      <c r="R33228">
        <v>49.139999000000003</v>
      </c>
      <c r="S33228">
        <v>48.740001999999997</v>
      </c>
      <c r="T33228">
        <v>48.830002</v>
      </c>
      <c r="U33228">
        <v>38.151932000000002</v>
      </c>
      <c r="V33228">
        <v>3389300</v>
      </c>
      <c r="W33228" s="9" t="str">
        <f t="shared" si="523"/>
        <v>SO</v>
      </c>
    </row>
    <row r="33229" spans="15:23">
      <c r="O33229" t="s">
        <v>180</v>
      </c>
      <c r="P33229" s="13">
        <v>42772</v>
      </c>
      <c r="Q33229">
        <v>48.970001000000003</v>
      </c>
      <c r="R33229">
        <v>49.09</v>
      </c>
      <c r="S33229">
        <v>48.720001000000003</v>
      </c>
      <c r="T33229">
        <v>48.759998000000003</v>
      </c>
      <c r="U33229">
        <v>38.097237</v>
      </c>
      <c r="V33229">
        <v>3145700</v>
      </c>
      <c r="W33229" s="9" t="str">
        <f t="shared" si="523"/>
        <v>SO</v>
      </c>
    </row>
    <row r="33230" spans="15:23">
      <c r="O33230" t="s">
        <v>180</v>
      </c>
      <c r="P33230" s="13">
        <v>42773</v>
      </c>
      <c r="Q33230">
        <v>48.860000999999997</v>
      </c>
      <c r="R33230">
        <v>48.91</v>
      </c>
      <c r="S33230">
        <v>48.610000999999997</v>
      </c>
      <c r="T33230">
        <v>48.77</v>
      </c>
      <c r="U33230">
        <v>38.105049000000001</v>
      </c>
      <c r="V33230">
        <v>3710500</v>
      </c>
      <c r="W33230" s="9" t="str">
        <f t="shared" si="523"/>
        <v>SO</v>
      </c>
    </row>
    <row r="33231" spans="15:23">
      <c r="O33231" t="s">
        <v>180</v>
      </c>
      <c r="P33231" s="13">
        <v>42774</v>
      </c>
      <c r="Q33231">
        <v>48.849997999999999</v>
      </c>
      <c r="R33231">
        <v>49.34</v>
      </c>
      <c r="S33231">
        <v>48.82</v>
      </c>
      <c r="T33231">
        <v>49.220001000000003</v>
      </c>
      <c r="U33231">
        <v>38.456650000000003</v>
      </c>
      <c r="V33231">
        <v>3932000</v>
      </c>
      <c r="W33231" s="9" t="str">
        <f t="shared" si="523"/>
        <v>SO</v>
      </c>
    </row>
    <row r="33232" spans="15:23">
      <c r="O33232" t="s">
        <v>180</v>
      </c>
      <c r="P33232" s="13">
        <v>42775</v>
      </c>
      <c r="Q33232">
        <v>49.220001000000003</v>
      </c>
      <c r="R33232">
        <v>49.41</v>
      </c>
      <c r="S33232">
        <v>48.709999000000003</v>
      </c>
      <c r="T33232">
        <v>48.860000999999997</v>
      </c>
      <c r="U33232">
        <v>38.175364999999999</v>
      </c>
      <c r="V33232">
        <v>4827900</v>
      </c>
      <c r="W33232" s="9" t="str">
        <f t="shared" si="523"/>
        <v>SO</v>
      </c>
    </row>
    <row r="33233" spans="15:23">
      <c r="O33233" t="s">
        <v>180</v>
      </c>
      <c r="P33233" s="13">
        <v>42776</v>
      </c>
      <c r="Q33233">
        <v>48.810001</v>
      </c>
      <c r="R33233">
        <v>49.16</v>
      </c>
      <c r="S33233">
        <v>48.740001999999997</v>
      </c>
      <c r="T33233">
        <v>49.049999</v>
      </c>
      <c r="U33233">
        <v>38.323825999999997</v>
      </c>
      <c r="V33233">
        <v>3502600</v>
      </c>
      <c r="W33233" s="9" t="str">
        <f t="shared" si="523"/>
        <v>SO</v>
      </c>
    </row>
    <row r="33234" spans="15:23">
      <c r="O33234" t="s">
        <v>180</v>
      </c>
      <c r="P33234" s="13">
        <v>42779</v>
      </c>
      <c r="Q33234">
        <v>49.060001</v>
      </c>
      <c r="R33234">
        <v>49.290000999999997</v>
      </c>
      <c r="S33234">
        <v>48.860000999999997</v>
      </c>
      <c r="T33234">
        <v>49.220001000000003</v>
      </c>
      <c r="U33234">
        <v>38.456650000000003</v>
      </c>
      <c r="V33234">
        <v>3348800</v>
      </c>
      <c r="W33234" s="9" t="str">
        <f t="shared" si="523"/>
        <v>SO</v>
      </c>
    </row>
    <row r="33235" spans="15:23">
      <c r="O33235" t="s">
        <v>180</v>
      </c>
      <c r="P33235" s="13">
        <v>42780</v>
      </c>
      <c r="Q33235">
        <v>49.009998000000003</v>
      </c>
      <c r="R33235">
        <v>49.02</v>
      </c>
      <c r="S33235">
        <v>48.25</v>
      </c>
      <c r="T33235">
        <v>48.59</v>
      </c>
      <c r="U33235">
        <v>37.964404999999999</v>
      </c>
      <c r="V33235">
        <v>5319300</v>
      </c>
      <c r="W33235" s="9" t="str">
        <f t="shared" si="523"/>
        <v>SO</v>
      </c>
    </row>
    <row r="33236" spans="15:23">
      <c r="O33236" t="s">
        <v>180</v>
      </c>
      <c r="P33236" s="13">
        <v>42781</v>
      </c>
      <c r="Q33236">
        <v>48.349997999999999</v>
      </c>
      <c r="R33236">
        <v>48.400002000000001</v>
      </c>
      <c r="S33236">
        <v>47.950001</v>
      </c>
      <c r="T33236">
        <v>48.349997999999999</v>
      </c>
      <c r="U33236">
        <v>37.776890000000002</v>
      </c>
      <c r="V33236">
        <v>6017600</v>
      </c>
      <c r="W33236" s="9" t="str">
        <f t="shared" si="523"/>
        <v>SO</v>
      </c>
    </row>
    <row r="33237" spans="15:23">
      <c r="O33237" t="s">
        <v>180</v>
      </c>
      <c r="P33237" s="13">
        <v>42782</v>
      </c>
      <c r="Q33237">
        <v>47.849997999999999</v>
      </c>
      <c r="R33237">
        <v>48.27</v>
      </c>
      <c r="S33237">
        <v>47.759998000000003</v>
      </c>
      <c r="T33237">
        <v>48.240001999999997</v>
      </c>
      <c r="U33237">
        <v>38.132603000000003</v>
      </c>
      <c r="V33237">
        <v>5632700</v>
      </c>
      <c r="W33237" s="9" t="str">
        <f t="shared" si="523"/>
        <v>SO</v>
      </c>
    </row>
    <row r="33238" spans="15:23">
      <c r="O33238" t="s">
        <v>180</v>
      </c>
      <c r="P33238" s="13">
        <v>42783</v>
      </c>
      <c r="Q33238">
        <v>48.290000999999997</v>
      </c>
      <c r="R33238">
        <v>48.360000999999997</v>
      </c>
      <c r="S33238">
        <v>47.68</v>
      </c>
      <c r="T33238">
        <v>47.799999</v>
      </c>
      <c r="U33238">
        <v>37.784785999999997</v>
      </c>
      <c r="V33238">
        <v>7118300</v>
      </c>
      <c r="W33238" s="9" t="str">
        <f t="shared" si="523"/>
        <v>SO</v>
      </c>
    </row>
    <row r="33239" spans="15:23">
      <c r="O33239" t="s">
        <v>180</v>
      </c>
      <c r="P33239" s="13">
        <v>42787</v>
      </c>
      <c r="Q33239">
        <v>47.740001999999997</v>
      </c>
      <c r="R33239">
        <v>48.34</v>
      </c>
      <c r="S33239">
        <v>47.57</v>
      </c>
      <c r="T33239">
        <v>48.279998999999997</v>
      </c>
      <c r="U33239">
        <v>38.164223</v>
      </c>
      <c r="V33239">
        <v>8673400</v>
      </c>
      <c r="W33239" s="9" t="str">
        <f t="shared" si="523"/>
        <v>SO</v>
      </c>
    </row>
    <row r="33240" spans="15:23">
      <c r="O33240" t="s">
        <v>180</v>
      </c>
      <c r="P33240" s="13">
        <v>42788</v>
      </c>
      <c r="Q33240">
        <v>48.259998000000003</v>
      </c>
      <c r="R33240">
        <v>49.09</v>
      </c>
      <c r="S33240">
        <v>48.009998000000003</v>
      </c>
      <c r="T33240">
        <v>48.990001999999997</v>
      </c>
      <c r="U33240">
        <v>38.725467999999999</v>
      </c>
      <c r="V33240">
        <v>7522600</v>
      </c>
      <c r="W33240" s="9" t="str">
        <f t="shared" si="523"/>
        <v>SO</v>
      </c>
    </row>
    <row r="33241" spans="15:23">
      <c r="O33241" t="s">
        <v>180</v>
      </c>
      <c r="P33241" s="13">
        <v>42789</v>
      </c>
      <c r="Q33241">
        <v>49</v>
      </c>
      <c r="R33241">
        <v>49.860000999999997</v>
      </c>
      <c r="S33241">
        <v>48.939999</v>
      </c>
      <c r="T33241">
        <v>49.669998</v>
      </c>
      <c r="U33241">
        <v>39.262985</v>
      </c>
      <c r="V33241">
        <v>8940900</v>
      </c>
      <c r="W33241" s="9" t="str">
        <f t="shared" si="523"/>
        <v>SO</v>
      </c>
    </row>
    <row r="33242" spans="15:23">
      <c r="O33242" t="s">
        <v>180</v>
      </c>
      <c r="P33242" s="13">
        <v>42790</v>
      </c>
      <c r="Q33242">
        <v>49.799999</v>
      </c>
      <c r="R33242">
        <v>50.580002</v>
      </c>
      <c r="S33242">
        <v>49.779998999999997</v>
      </c>
      <c r="T33242">
        <v>50.5</v>
      </c>
      <c r="U33242">
        <v>39.919079000000004</v>
      </c>
      <c r="V33242">
        <v>8351200</v>
      </c>
      <c r="W33242" s="9" t="str">
        <f t="shared" si="523"/>
        <v>SO</v>
      </c>
    </row>
    <row r="33243" spans="15:23">
      <c r="O33243" t="s">
        <v>180</v>
      </c>
      <c r="P33243" s="13">
        <v>42793</v>
      </c>
      <c r="Q33243">
        <v>50.450001</v>
      </c>
      <c r="R33243">
        <v>50.450001</v>
      </c>
      <c r="S33243">
        <v>50.200001</v>
      </c>
      <c r="T33243">
        <v>50.27</v>
      </c>
      <c r="U33243">
        <v>39.737270000000002</v>
      </c>
      <c r="V33243">
        <v>4650300</v>
      </c>
      <c r="W33243" s="9" t="str">
        <f t="shared" si="523"/>
        <v>SO</v>
      </c>
    </row>
    <row r="33244" spans="15:23">
      <c r="O33244" t="s">
        <v>180</v>
      </c>
      <c r="P33244" s="13">
        <v>42794</v>
      </c>
      <c r="Q33244">
        <v>50.139999000000003</v>
      </c>
      <c r="R33244">
        <v>50.889999000000003</v>
      </c>
      <c r="S33244">
        <v>50.119999</v>
      </c>
      <c r="T33244">
        <v>50.82</v>
      </c>
      <c r="U33244">
        <v>40.172043000000002</v>
      </c>
      <c r="V33244">
        <v>6668400</v>
      </c>
      <c r="W33244" s="9" t="str">
        <f t="shared" si="523"/>
        <v>SO</v>
      </c>
    </row>
    <row r="33245" spans="15:23">
      <c r="O33245" t="s">
        <v>180</v>
      </c>
      <c r="P33245" s="13">
        <v>42795</v>
      </c>
      <c r="Q33245">
        <v>50.27</v>
      </c>
      <c r="R33245">
        <v>50.57</v>
      </c>
      <c r="S33245">
        <v>49.970001000000003</v>
      </c>
      <c r="T33245">
        <v>50.060001</v>
      </c>
      <c r="U33245">
        <v>39.571278</v>
      </c>
      <c r="V33245">
        <v>7153800</v>
      </c>
      <c r="W33245" s="9" t="str">
        <f t="shared" si="523"/>
        <v>SO</v>
      </c>
    </row>
    <row r="33246" spans="15:23">
      <c r="O33246" t="s">
        <v>180</v>
      </c>
      <c r="P33246" s="13">
        <v>42796</v>
      </c>
      <c r="Q33246">
        <v>49.779998999999997</v>
      </c>
      <c r="R33246">
        <v>50.57</v>
      </c>
      <c r="S33246">
        <v>49.639999000000003</v>
      </c>
      <c r="T33246">
        <v>50.32</v>
      </c>
      <c r="U33246">
        <v>39.776806000000001</v>
      </c>
      <c r="V33246">
        <v>5343900</v>
      </c>
      <c r="W33246" s="9" t="str">
        <f t="shared" si="523"/>
        <v>SO</v>
      </c>
    </row>
    <row r="33247" spans="15:23">
      <c r="O33247" t="s">
        <v>180</v>
      </c>
      <c r="P33247" s="13">
        <v>42797</v>
      </c>
      <c r="Q33247">
        <v>50.34</v>
      </c>
      <c r="R33247">
        <v>50.610000999999997</v>
      </c>
      <c r="S33247">
        <v>49.939999</v>
      </c>
      <c r="T33247">
        <v>50.369999</v>
      </c>
      <c r="U33247">
        <v>39.816325999999997</v>
      </c>
      <c r="V33247">
        <v>5710800</v>
      </c>
      <c r="W33247" s="9" t="str">
        <f t="shared" si="523"/>
        <v>SO</v>
      </c>
    </row>
    <row r="33248" spans="15:23">
      <c r="O33248" t="s">
        <v>180</v>
      </c>
      <c r="P33248" s="13">
        <v>42800</v>
      </c>
      <c r="Q33248">
        <v>50.599997999999999</v>
      </c>
      <c r="R33248">
        <v>50.610000999999997</v>
      </c>
      <c r="S33248">
        <v>50.16</v>
      </c>
      <c r="T33248">
        <v>50.240001999999997</v>
      </c>
      <c r="U33248">
        <v>39.713566</v>
      </c>
      <c r="V33248">
        <v>4245200</v>
      </c>
      <c r="W33248" s="9" t="str">
        <f t="shared" si="523"/>
        <v>SO</v>
      </c>
    </row>
    <row r="33249" spans="15:23">
      <c r="O33249" t="s">
        <v>180</v>
      </c>
      <c r="P33249" s="13">
        <v>42801</v>
      </c>
      <c r="Q33249">
        <v>50.099997999999999</v>
      </c>
      <c r="R33249">
        <v>50.5</v>
      </c>
      <c r="S33249">
        <v>50.060001</v>
      </c>
      <c r="T33249">
        <v>50.400002000000001</v>
      </c>
      <c r="U33249">
        <v>39.840041999999997</v>
      </c>
      <c r="V33249">
        <v>4507300</v>
      </c>
      <c r="W33249" s="9" t="str">
        <f t="shared" si="523"/>
        <v>SO</v>
      </c>
    </row>
    <row r="33250" spans="15:23">
      <c r="O33250" t="s">
        <v>180</v>
      </c>
      <c r="P33250" s="13">
        <v>42802</v>
      </c>
      <c r="Q33250">
        <v>50.040000999999997</v>
      </c>
      <c r="R33250">
        <v>50.040000999999997</v>
      </c>
      <c r="S33250">
        <v>49.650002000000001</v>
      </c>
      <c r="T33250">
        <v>49.77</v>
      </c>
      <c r="U33250">
        <v>39.342033000000001</v>
      </c>
      <c r="V33250">
        <v>4324800</v>
      </c>
      <c r="W33250" s="9" t="str">
        <f t="shared" si="523"/>
        <v>SO</v>
      </c>
    </row>
    <row r="33251" spans="15:23">
      <c r="O33251" t="s">
        <v>180</v>
      </c>
      <c r="P33251" s="13">
        <v>42803</v>
      </c>
      <c r="Q33251">
        <v>49.900002000000001</v>
      </c>
      <c r="R33251">
        <v>49.990001999999997</v>
      </c>
      <c r="S33251">
        <v>49.450001</v>
      </c>
      <c r="T33251">
        <v>49.5</v>
      </c>
      <c r="U33251">
        <v>39.128613000000001</v>
      </c>
      <c r="V33251">
        <v>4246900</v>
      </c>
      <c r="W33251" s="9" t="str">
        <f t="shared" si="523"/>
        <v>SO</v>
      </c>
    </row>
    <row r="33252" spans="15:23">
      <c r="O33252" t="s">
        <v>180</v>
      </c>
      <c r="P33252" s="13">
        <v>42804</v>
      </c>
      <c r="Q33252">
        <v>49.77</v>
      </c>
      <c r="R33252">
        <v>49.77</v>
      </c>
      <c r="S33252">
        <v>49.299999</v>
      </c>
      <c r="T33252">
        <v>49.630001</v>
      </c>
      <c r="U33252">
        <v>39.231369000000001</v>
      </c>
      <c r="V33252">
        <v>5128100</v>
      </c>
      <c r="W33252" s="9" t="str">
        <f t="shared" si="523"/>
        <v>SO</v>
      </c>
    </row>
    <row r="33253" spans="15:23">
      <c r="O33253" t="s">
        <v>180</v>
      </c>
      <c r="P33253" s="13">
        <v>42807</v>
      </c>
      <c r="Q33253">
        <v>49.59</v>
      </c>
      <c r="R33253">
        <v>49.790000999999997</v>
      </c>
      <c r="S33253">
        <v>49.529998999999997</v>
      </c>
      <c r="T33253">
        <v>49.73</v>
      </c>
      <c r="U33253">
        <v>39.310409999999997</v>
      </c>
      <c r="V33253">
        <v>4403000</v>
      </c>
      <c r="W33253" s="9" t="str">
        <f t="shared" si="523"/>
        <v>SO</v>
      </c>
    </row>
    <row r="33254" spans="15:23">
      <c r="O33254" t="s">
        <v>180</v>
      </c>
      <c r="P33254" s="13">
        <v>42808</v>
      </c>
      <c r="Q33254">
        <v>49.689999</v>
      </c>
      <c r="R33254">
        <v>50.029998999999997</v>
      </c>
      <c r="S33254">
        <v>49.599997999999999</v>
      </c>
      <c r="T33254">
        <v>49.880001</v>
      </c>
      <c r="U33254">
        <v>39.428989000000001</v>
      </c>
      <c r="V33254">
        <v>3294200</v>
      </c>
      <c r="W33254" s="9" t="str">
        <f t="shared" si="523"/>
        <v>SO</v>
      </c>
    </row>
    <row r="33255" spans="15:23">
      <c r="O33255" t="s">
        <v>180</v>
      </c>
      <c r="P33255" s="13">
        <v>42809</v>
      </c>
      <c r="Q33255">
        <v>49.939999</v>
      </c>
      <c r="R33255">
        <v>50.849997999999999</v>
      </c>
      <c r="S33255">
        <v>49.799999</v>
      </c>
      <c r="T33255">
        <v>50.630001</v>
      </c>
      <c r="U33255">
        <v>40.021842999999997</v>
      </c>
      <c r="V33255">
        <v>4398600</v>
      </c>
      <c r="W33255" s="9" t="str">
        <f t="shared" si="523"/>
        <v>SO</v>
      </c>
    </row>
    <row r="33256" spans="15:23">
      <c r="O33256" t="s">
        <v>180</v>
      </c>
      <c r="P33256" s="13">
        <v>42810</v>
      </c>
      <c r="Q33256">
        <v>50.450001</v>
      </c>
      <c r="R33256">
        <v>50.5</v>
      </c>
      <c r="S33256">
        <v>50.029998999999997</v>
      </c>
      <c r="T33256">
        <v>50.189999</v>
      </c>
      <c r="U33256">
        <v>39.674033999999999</v>
      </c>
      <c r="V33256">
        <v>3785900</v>
      </c>
      <c r="W33256" s="9" t="str">
        <f t="shared" si="523"/>
        <v>SO</v>
      </c>
    </row>
    <row r="33257" spans="15:23">
      <c r="O33257" t="s">
        <v>180</v>
      </c>
      <c r="P33257" s="13">
        <v>42811</v>
      </c>
      <c r="Q33257">
        <v>50.419998</v>
      </c>
      <c r="R33257">
        <v>50.950001</v>
      </c>
      <c r="S33257">
        <v>50.200001</v>
      </c>
      <c r="T33257">
        <v>50.669998</v>
      </c>
      <c r="U33257">
        <v>40.053458999999997</v>
      </c>
      <c r="V33257">
        <v>9720000</v>
      </c>
      <c r="W33257" s="9" t="str">
        <f t="shared" si="523"/>
        <v>SO</v>
      </c>
    </row>
    <row r="33258" spans="15:23">
      <c r="O33258" t="s">
        <v>180</v>
      </c>
      <c r="P33258" s="13">
        <v>42814</v>
      </c>
      <c r="Q33258">
        <v>50.700001</v>
      </c>
      <c r="R33258">
        <v>50.880001</v>
      </c>
      <c r="S33258">
        <v>50.259998000000003</v>
      </c>
      <c r="T33258">
        <v>50.380001</v>
      </c>
      <c r="U33258">
        <v>39.824233999999997</v>
      </c>
      <c r="V33258">
        <v>3839300</v>
      </c>
      <c r="W33258" s="9" t="str">
        <f t="shared" si="523"/>
        <v>SO</v>
      </c>
    </row>
    <row r="33259" spans="15:23">
      <c r="O33259" t="s">
        <v>180</v>
      </c>
      <c r="P33259" s="13">
        <v>42815</v>
      </c>
      <c r="Q33259">
        <v>50.310001</v>
      </c>
      <c r="R33259">
        <v>51.16</v>
      </c>
      <c r="S33259">
        <v>50.200001</v>
      </c>
      <c r="T33259">
        <v>51.009998000000003</v>
      </c>
      <c r="U33259">
        <v>40.322231000000002</v>
      </c>
      <c r="V33259">
        <v>5945200</v>
      </c>
      <c r="W33259" s="9" t="str">
        <f t="shared" si="523"/>
        <v>SO</v>
      </c>
    </row>
    <row r="33260" spans="15:23">
      <c r="O33260" t="s">
        <v>180</v>
      </c>
      <c r="P33260" s="13">
        <v>42816</v>
      </c>
      <c r="Q33260">
        <v>51.07</v>
      </c>
      <c r="R33260">
        <v>51.470001000000003</v>
      </c>
      <c r="S33260">
        <v>50.709999000000003</v>
      </c>
      <c r="T33260">
        <v>50.73</v>
      </c>
      <c r="U33260">
        <v>40.100898999999998</v>
      </c>
      <c r="V33260">
        <v>6175500</v>
      </c>
      <c r="W33260" s="9" t="str">
        <f t="shared" si="523"/>
        <v>SO</v>
      </c>
    </row>
    <row r="33261" spans="15:23">
      <c r="O33261" t="s">
        <v>180</v>
      </c>
      <c r="P33261" s="13">
        <v>42817</v>
      </c>
      <c r="Q33261">
        <v>50.630001</v>
      </c>
      <c r="R33261">
        <v>51.049999</v>
      </c>
      <c r="S33261">
        <v>50.18</v>
      </c>
      <c r="T33261">
        <v>50.369999</v>
      </c>
      <c r="U33261">
        <v>39.816325999999997</v>
      </c>
      <c r="V33261">
        <v>8531000</v>
      </c>
      <c r="W33261" s="9" t="str">
        <f t="shared" si="523"/>
        <v>SO</v>
      </c>
    </row>
    <row r="33262" spans="15:23">
      <c r="O33262" t="s">
        <v>180</v>
      </c>
      <c r="P33262" s="13">
        <v>42818</v>
      </c>
      <c r="Q33262">
        <v>50.369999</v>
      </c>
      <c r="R33262">
        <v>50.619999</v>
      </c>
      <c r="S33262">
        <v>50.16</v>
      </c>
      <c r="T33262">
        <v>50.419998</v>
      </c>
      <c r="U33262">
        <v>39.855843</v>
      </c>
      <c r="V33262">
        <v>5248800</v>
      </c>
      <c r="W33262" s="9" t="str">
        <f t="shared" si="523"/>
        <v>SO</v>
      </c>
    </row>
    <row r="33263" spans="15:23">
      <c r="O33263" t="s">
        <v>180</v>
      </c>
      <c r="P33263" s="13">
        <v>42821</v>
      </c>
      <c r="Q33263">
        <v>50.549999</v>
      </c>
      <c r="R33263">
        <v>50.799999</v>
      </c>
      <c r="S33263">
        <v>50.119999</v>
      </c>
      <c r="T33263">
        <v>50.299999</v>
      </c>
      <c r="U33263">
        <v>39.76099</v>
      </c>
      <c r="V33263">
        <v>3680500</v>
      </c>
      <c r="W33263" s="9" t="str">
        <f t="shared" si="523"/>
        <v>SO</v>
      </c>
    </row>
    <row r="33264" spans="15:23">
      <c r="O33264" t="s">
        <v>180</v>
      </c>
      <c r="P33264" s="13">
        <v>42822</v>
      </c>
      <c r="Q33264">
        <v>50.18</v>
      </c>
      <c r="R33264">
        <v>50.32</v>
      </c>
      <c r="S33264">
        <v>49.970001000000003</v>
      </c>
      <c r="T33264">
        <v>50.09</v>
      </c>
      <c r="U33264">
        <v>39.594994</v>
      </c>
      <c r="V33264">
        <v>5733600</v>
      </c>
      <c r="W33264" s="9" t="str">
        <f t="shared" si="523"/>
        <v>SO</v>
      </c>
    </row>
    <row r="33265" spans="15:23">
      <c r="O33265" t="s">
        <v>180</v>
      </c>
      <c r="P33265" s="13">
        <v>42823</v>
      </c>
      <c r="Q33265">
        <v>49.82</v>
      </c>
      <c r="R33265">
        <v>50.139999000000003</v>
      </c>
      <c r="S33265">
        <v>49.540000999999997</v>
      </c>
      <c r="T33265">
        <v>49.950001</v>
      </c>
      <c r="U33265">
        <v>39.484324999999998</v>
      </c>
      <c r="V33265">
        <v>7637000</v>
      </c>
      <c r="W33265" s="9" t="str">
        <f t="shared" si="523"/>
        <v>SO</v>
      </c>
    </row>
    <row r="33266" spans="15:23">
      <c r="O33266" t="s">
        <v>180</v>
      </c>
      <c r="P33266" s="13">
        <v>42824</v>
      </c>
      <c r="Q33266">
        <v>49.75</v>
      </c>
      <c r="R33266">
        <v>49.849997999999999</v>
      </c>
      <c r="S33266">
        <v>49.310001</v>
      </c>
      <c r="T33266">
        <v>49.669998</v>
      </c>
      <c r="U33266">
        <v>39.262985</v>
      </c>
      <c r="V33266">
        <v>5575700</v>
      </c>
      <c r="W33266" s="9" t="str">
        <f t="shared" si="523"/>
        <v>SO</v>
      </c>
    </row>
    <row r="33267" spans="15:23">
      <c r="O33267" t="s">
        <v>180</v>
      </c>
      <c r="P33267" s="13">
        <v>42825</v>
      </c>
      <c r="Q33267">
        <v>49.630001</v>
      </c>
      <c r="R33267">
        <v>50</v>
      </c>
      <c r="S33267">
        <v>49.610000999999997</v>
      </c>
      <c r="T33267">
        <v>49.779998999999997</v>
      </c>
      <c r="U33267">
        <v>39.349933999999998</v>
      </c>
      <c r="V33267">
        <v>6506900</v>
      </c>
      <c r="W33267" s="9" t="str">
        <f t="shared" si="523"/>
        <v>SO</v>
      </c>
    </row>
    <row r="33268" spans="15:23">
      <c r="O33268" t="s">
        <v>180</v>
      </c>
      <c r="P33268" s="13">
        <v>42828</v>
      </c>
      <c r="Q33268">
        <v>49.68</v>
      </c>
      <c r="R33268">
        <v>49.98</v>
      </c>
      <c r="S33268">
        <v>49.400002000000001</v>
      </c>
      <c r="T33268">
        <v>49.959999000000003</v>
      </c>
      <c r="U33268">
        <v>39.492229000000002</v>
      </c>
      <c r="V33268">
        <v>5177600</v>
      </c>
      <c r="W33268" s="9" t="str">
        <f t="shared" si="523"/>
        <v>SO</v>
      </c>
    </row>
    <row r="33269" spans="15:23">
      <c r="O33269" t="s">
        <v>180</v>
      </c>
      <c r="P33269" s="13">
        <v>42829</v>
      </c>
      <c r="Q33269">
        <v>49.959999000000003</v>
      </c>
      <c r="R33269">
        <v>50.189999</v>
      </c>
      <c r="S33269">
        <v>49.759998000000003</v>
      </c>
      <c r="T33269">
        <v>50.02</v>
      </c>
      <c r="U33269">
        <v>39.539664999999999</v>
      </c>
      <c r="V33269">
        <v>3854400</v>
      </c>
      <c r="W33269" s="9" t="str">
        <f t="shared" si="523"/>
        <v>SO</v>
      </c>
    </row>
    <row r="33270" spans="15:23">
      <c r="O33270" t="s">
        <v>180</v>
      </c>
      <c r="P33270" s="13">
        <v>42830</v>
      </c>
      <c r="Q33270">
        <v>49.919998</v>
      </c>
      <c r="R33270">
        <v>50.48</v>
      </c>
      <c r="S33270">
        <v>49.84</v>
      </c>
      <c r="T33270">
        <v>50.43</v>
      </c>
      <c r="U33270">
        <v>39.863757999999997</v>
      </c>
      <c r="V33270">
        <v>3586700</v>
      </c>
      <c r="W33270" s="9" t="str">
        <f t="shared" si="523"/>
        <v>SO</v>
      </c>
    </row>
    <row r="33271" spans="15:23">
      <c r="O33271" t="s">
        <v>180</v>
      </c>
      <c r="P33271" s="13">
        <v>42831</v>
      </c>
      <c r="Q33271">
        <v>50.25</v>
      </c>
      <c r="R33271">
        <v>50.330002</v>
      </c>
      <c r="S33271">
        <v>49.900002000000001</v>
      </c>
      <c r="T33271">
        <v>50.130001</v>
      </c>
      <c r="U33271">
        <v>39.626606000000002</v>
      </c>
      <c r="V33271">
        <v>6301900</v>
      </c>
      <c r="W33271" s="9" t="str">
        <f t="shared" si="523"/>
        <v>SO</v>
      </c>
    </row>
    <row r="33272" spans="15:23">
      <c r="O33272" t="s">
        <v>180</v>
      </c>
      <c r="P33272" s="13">
        <v>42832</v>
      </c>
      <c r="Q33272">
        <v>50.209999000000003</v>
      </c>
      <c r="R33272">
        <v>50.279998999999997</v>
      </c>
      <c r="S33272">
        <v>49.66</v>
      </c>
      <c r="T33272">
        <v>49.689999</v>
      </c>
      <c r="U33272">
        <v>39.278793</v>
      </c>
      <c r="V33272">
        <v>7308600</v>
      </c>
      <c r="W33272" s="9" t="str">
        <f t="shared" si="523"/>
        <v>SO</v>
      </c>
    </row>
    <row r="33273" spans="15:23">
      <c r="O33273" t="s">
        <v>180</v>
      </c>
      <c r="P33273" s="13">
        <v>42835</v>
      </c>
      <c r="Q33273">
        <v>49.689999</v>
      </c>
      <c r="R33273">
        <v>49.860000999999997</v>
      </c>
      <c r="S33273">
        <v>49.380001</v>
      </c>
      <c r="T33273">
        <v>49.669998</v>
      </c>
      <c r="U33273">
        <v>39.262985</v>
      </c>
      <c r="V33273">
        <v>5021300</v>
      </c>
      <c r="W33273" s="9" t="str">
        <f t="shared" si="523"/>
        <v>SO</v>
      </c>
    </row>
    <row r="33274" spans="15:23">
      <c r="O33274" t="s">
        <v>180</v>
      </c>
      <c r="P33274" s="13">
        <v>42836</v>
      </c>
      <c r="Q33274">
        <v>49.639999000000003</v>
      </c>
      <c r="R33274">
        <v>49.700001</v>
      </c>
      <c r="S33274">
        <v>49.18</v>
      </c>
      <c r="T33274">
        <v>49.299999</v>
      </c>
      <c r="U33274">
        <v>38.970505000000003</v>
      </c>
      <c r="V33274">
        <v>9536000</v>
      </c>
      <c r="W33274" s="9" t="str">
        <f t="shared" si="523"/>
        <v>SO</v>
      </c>
    </row>
    <row r="33275" spans="15:23">
      <c r="O33275" t="s">
        <v>180</v>
      </c>
      <c r="P33275" s="13">
        <v>42837</v>
      </c>
      <c r="Q33275">
        <v>49.110000999999997</v>
      </c>
      <c r="R33275">
        <v>49.77</v>
      </c>
      <c r="S33275">
        <v>49.009998000000003</v>
      </c>
      <c r="T33275">
        <v>49.66</v>
      </c>
      <c r="U33275">
        <v>39.255085000000001</v>
      </c>
      <c r="V33275">
        <v>7684800</v>
      </c>
      <c r="W33275" s="9" t="str">
        <f t="shared" si="523"/>
        <v>SO</v>
      </c>
    </row>
    <row r="33276" spans="15:23">
      <c r="O33276" t="s">
        <v>180</v>
      </c>
      <c r="P33276" s="13">
        <v>42838</v>
      </c>
      <c r="Q33276">
        <v>49.68</v>
      </c>
      <c r="R33276">
        <v>49.68</v>
      </c>
      <c r="S33276">
        <v>49.310001</v>
      </c>
      <c r="T33276">
        <v>49.419998</v>
      </c>
      <c r="U33276">
        <v>39.065368999999997</v>
      </c>
      <c r="V33276">
        <v>5981700</v>
      </c>
      <c r="W33276" s="9" t="str">
        <f t="shared" si="523"/>
        <v>SO</v>
      </c>
    </row>
    <row r="33277" spans="15:23">
      <c r="O33277" t="s">
        <v>180</v>
      </c>
      <c r="P33277" s="13">
        <v>42842</v>
      </c>
      <c r="Q33277">
        <v>49.52</v>
      </c>
      <c r="R33277">
        <v>49.830002</v>
      </c>
      <c r="S33277">
        <v>49.48</v>
      </c>
      <c r="T33277">
        <v>49.779998999999997</v>
      </c>
      <c r="U33277">
        <v>39.349933999999998</v>
      </c>
      <c r="V33277">
        <v>3201700</v>
      </c>
      <c r="W33277" s="9" t="str">
        <f t="shared" si="523"/>
        <v>SO</v>
      </c>
    </row>
    <row r="33278" spans="15:23">
      <c r="O33278" t="s">
        <v>180</v>
      </c>
      <c r="P33278" s="13">
        <v>42843</v>
      </c>
      <c r="Q33278">
        <v>49.860000999999997</v>
      </c>
      <c r="R33278">
        <v>50.049999</v>
      </c>
      <c r="S33278">
        <v>49.759998000000003</v>
      </c>
      <c r="T33278">
        <v>49.970001000000003</v>
      </c>
      <c r="U33278">
        <v>39.500134000000003</v>
      </c>
      <c r="V33278">
        <v>3755700</v>
      </c>
      <c r="W33278" s="9" t="str">
        <f t="shared" si="523"/>
        <v>SO</v>
      </c>
    </row>
    <row r="33279" spans="15:23">
      <c r="O33279" t="s">
        <v>180</v>
      </c>
      <c r="P33279" s="13">
        <v>42844</v>
      </c>
      <c r="Q33279">
        <v>49.91</v>
      </c>
      <c r="R33279">
        <v>49.970001000000003</v>
      </c>
      <c r="S33279">
        <v>49.599997999999999</v>
      </c>
      <c r="T33279">
        <v>49.75</v>
      </c>
      <c r="U33279">
        <v>39.326220999999997</v>
      </c>
      <c r="V33279">
        <v>3742400</v>
      </c>
      <c r="W33279" s="9" t="str">
        <f t="shared" si="523"/>
        <v>SO</v>
      </c>
    </row>
    <row r="33280" spans="15:23">
      <c r="O33280" t="s">
        <v>180</v>
      </c>
      <c r="P33280" s="13">
        <v>42845</v>
      </c>
      <c r="Q33280">
        <v>49.75</v>
      </c>
      <c r="R33280">
        <v>49.779998999999997</v>
      </c>
      <c r="S33280">
        <v>49.290000999999997</v>
      </c>
      <c r="T33280">
        <v>49.77</v>
      </c>
      <c r="U33280">
        <v>39.342033000000001</v>
      </c>
      <c r="V33280">
        <v>5219000</v>
      </c>
      <c r="W33280" s="9" t="str">
        <f t="shared" si="523"/>
        <v>SO</v>
      </c>
    </row>
    <row r="33281" spans="15:23">
      <c r="O33281" t="s">
        <v>180</v>
      </c>
      <c r="P33281" s="13">
        <v>42846</v>
      </c>
      <c r="Q33281">
        <v>49.709999000000003</v>
      </c>
      <c r="R33281">
        <v>50.150002000000001</v>
      </c>
      <c r="S33281">
        <v>49.709999000000003</v>
      </c>
      <c r="T33281">
        <v>49.98</v>
      </c>
      <c r="U33281">
        <v>39.508034000000002</v>
      </c>
      <c r="V33281">
        <v>4433200</v>
      </c>
      <c r="W33281" s="9" t="str">
        <f t="shared" si="523"/>
        <v>SO</v>
      </c>
    </row>
    <row r="33282" spans="15:23">
      <c r="O33282" t="s">
        <v>180</v>
      </c>
      <c r="P33282" s="13">
        <v>42849</v>
      </c>
      <c r="Q33282">
        <v>50.029998999999997</v>
      </c>
      <c r="R33282">
        <v>50.200001</v>
      </c>
      <c r="S33282">
        <v>49.68</v>
      </c>
      <c r="T33282">
        <v>50.150002000000001</v>
      </c>
      <c r="U33282">
        <v>39.642429</v>
      </c>
      <c r="V33282">
        <v>4097100</v>
      </c>
      <c r="W33282" s="9" t="str">
        <f t="shared" si="523"/>
        <v>SO</v>
      </c>
    </row>
    <row r="33283" spans="15:23">
      <c r="O33283" t="s">
        <v>180</v>
      </c>
      <c r="P33283" s="13">
        <v>42850</v>
      </c>
      <c r="Q33283">
        <v>49.990001999999997</v>
      </c>
      <c r="R33283">
        <v>50.18</v>
      </c>
      <c r="S33283">
        <v>49.82</v>
      </c>
      <c r="T33283">
        <v>50.16</v>
      </c>
      <c r="U33283">
        <v>39.650317999999999</v>
      </c>
      <c r="V33283">
        <v>3176500</v>
      </c>
      <c r="W33283" s="9" t="str">
        <f t="shared" si="523"/>
        <v>SO</v>
      </c>
    </row>
    <row r="33284" spans="15:23">
      <c r="O33284" t="s">
        <v>180</v>
      </c>
      <c r="P33284" s="13">
        <v>42851</v>
      </c>
      <c r="Q33284">
        <v>50.060001</v>
      </c>
      <c r="R33284">
        <v>50.330002</v>
      </c>
      <c r="S33284">
        <v>49.939999</v>
      </c>
      <c r="T33284">
        <v>49.970001000000003</v>
      </c>
      <c r="U33284">
        <v>39.500134000000003</v>
      </c>
      <c r="V33284">
        <v>2781600</v>
      </c>
      <c r="W33284" s="9" t="str">
        <f t="shared" si="523"/>
        <v>SO</v>
      </c>
    </row>
    <row r="33285" spans="15:23">
      <c r="O33285" t="s">
        <v>180</v>
      </c>
      <c r="P33285" s="13">
        <v>42852</v>
      </c>
      <c r="Q33285">
        <v>50.029998999999997</v>
      </c>
      <c r="R33285">
        <v>50.32</v>
      </c>
      <c r="S33285">
        <v>50</v>
      </c>
      <c r="T33285">
        <v>50.07</v>
      </c>
      <c r="U33285">
        <v>39.579182000000003</v>
      </c>
      <c r="V33285">
        <v>2944400</v>
      </c>
      <c r="W33285" s="9" t="str">
        <f t="shared" ref="W33285:W33348" si="524">IFERROR(VLOOKUP(O33285,$B$4:$B$17,1,FALSE),"Delete")</f>
        <v>SO</v>
      </c>
    </row>
    <row r="33286" spans="15:23">
      <c r="O33286" t="s">
        <v>180</v>
      </c>
      <c r="P33286" s="13">
        <v>42853</v>
      </c>
      <c r="Q33286">
        <v>50</v>
      </c>
      <c r="R33286">
        <v>50.029998999999997</v>
      </c>
      <c r="S33286">
        <v>49.689999</v>
      </c>
      <c r="T33286">
        <v>49.799999</v>
      </c>
      <c r="U33286">
        <v>39.365760999999999</v>
      </c>
      <c r="V33286">
        <v>7684700</v>
      </c>
      <c r="W33286" s="9" t="str">
        <f t="shared" si="524"/>
        <v>SO</v>
      </c>
    </row>
    <row r="33287" spans="15:23">
      <c r="O33287" t="s">
        <v>180</v>
      </c>
      <c r="P33287" s="13">
        <v>42856</v>
      </c>
      <c r="Q33287">
        <v>49.810001</v>
      </c>
      <c r="R33287">
        <v>49.860000999999997</v>
      </c>
      <c r="S33287">
        <v>49.549999</v>
      </c>
      <c r="T33287">
        <v>49.59</v>
      </c>
      <c r="U33287">
        <v>39.199756999999998</v>
      </c>
      <c r="V33287">
        <v>3018200</v>
      </c>
      <c r="W33287" s="9" t="str">
        <f t="shared" si="524"/>
        <v>SO</v>
      </c>
    </row>
    <row r="33288" spans="15:23">
      <c r="O33288" t="s">
        <v>180</v>
      </c>
      <c r="P33288" s="13">
        <v>42857</v>
      </c>
      <c r="Q33288">
        <v>49.700001</v>
      </c>
      <c r="R33288">
        <v>49.860000999999997</v>
      </c>
      <c r="S33288">
        <v>49.450001</v>
      </c>
      <c r="T33288">
        <v>49.509998000000003</v>
      </c>
      <c r="U33288">
        <v>39.136501000000003</v>
      </c>
      <c r="V33288">
        <v>4031100</v>
      </c>
      <c r="W33288" s="9" t="str">
        <f t="shared" si="524"/>
        <v>SO</v>
      </c>
    </row>
    <row r="33289" spans="15:23">
      <c r="O33289" t="s">
        <v>180</v>
      </c>
      <c r="P33289" s="13">
        <v>42858</v>
      </c>
      <c r="Q33289">
        <v>49.580002</v>
      </c>
      <c r="R33289">
        <v>49.84</v>
      </c>
      <c r="S33289">
        <v>49.450001</v>
      </c>
      <c r="T33289">
        <v>49.470001000000003</v>
      </c>
      <c r="U33289">
        <v>39.104897000000001</v>
      </c>
      <c r="V33289">
        <v>4202100</v>
      </c>
      <c r="W33289" s="9" t="str">
        <f t="shared" si="524"/>
        <v>SO</v>
      </c>
    </row>
    <row r="33290" spans="15:23">
      <c r="O33290" t="s">
        <v>180</v>
      </c>
      <c r="P33290" s="13">
        <v>42859</v>
      </c>
      <c r="Q33290">
        <v>49.400002000000001</v>
      </c>
      <c r="R33290">
        <v>49.849997999999999</v>
      </c>
      <c r="S33290">
        <v>49.259998000000003</v>
      </c>
      <c r="T33290">
        <v>49.790000999999997</v>
      </c>
      <c r="U33290">
        <v>39.357844999999998</v>
      </c>
      <c r="V33290">
        <v>4635300</v>
      </c>
      <c r="W33290" s="9" t="str">
        <f t="shared" si="524"/>
        <v>SO</v>
      </c>
    </row>
    <row r="33291" spans="15:23">
      <c r="O33291" t="s">
        <v>180</v>
      </c>
      <c r="P33291" s="13">
        <v>42860</v>
      </c>
      <c r="Q33291">
        <v>49.880001</v>
      </c>
      <c r="R33291">
        <v>50.139999000000003</v>
      </c>
      <c r="S33291">
        <v>49.790000999999997</v>
      </c>
      <c r="T33291">
        <v>50.07</v>
      </c>
      <c r="U33291">
        <v>39.579182000000003</v>
      </c>
      <c r="V33291">
        <v>4593200</v>
      </c>
      <c r="W33291" s="9" t="str">
        <f t="shared" si="524"/>
        <v>SO</v>
      </c>
    </row>
    <row r="33292" spans="15:23">
      <c r="O33292" t="s">
        <v>180</v>
      </c>
      <c r="P33292" s="13">
        <v>42863</v>
      </c>
      <c r="Q33292">
        <v>50.099997999999999</v>
      </c>
      <c r="R33292">
        <v>50.130001</v>
      </c>
      <c r="S33292">
        <v>49.790000999999997</v>
      </c>
      <c r="T33292">
        <v>50.029998999999997</v>
      </c>
      <c r="U33292">
        <v>39.547550000000001</v>
      </c>
      <c r="V33292">
        <v>3817400</v>
      </c>
      <c r="W33292" s="9" t="str">
        <f t="shared" si="524"/>
        <v>SO</v>
      </c>
    </row>
    <row r="33293" spans="15:23">
      <c r="O33293" t="s">
        <v>180</v>
      </c>
      <c r="P33293" s="13">
        <v>42864</v>
      </c>
      <c r="Q33293">
        <v>50</v>
      </c>
      <c r="R33293">
        <v>50.080002</v>
      </c>
      <c r="S33293">
        <v>49.810001</v>
      </c>
      <c r="T33293">
        <v>49.98</v>
      </c>
      <c r="U33293">
        <v>39.508034000000002</v>
      </c>
      <c r="V33293">
        <v>5246100</v>
      </c>
      <c r="W33293" s="9" t="str">
        <f t="shared" si="524"/>
        <v>SO</v>
      </c>
    </row>
    <row r="33294" spans="15:23">
      <c r="O33294" t="s">
        <v>180</v>
      </c>
      <c r="P33294" s="13">
        <v>42865</v>
      </c>
      <c r="Q33294">
        <v>50</v>
      </c>
      <c r="R33294">
        <v>50.029998999999997</v>
      </c>
      <c r="S33294">
        <v>49.599997999999999</v>
      </c>
      <c r="T33294">
        <v>49.869999</v>
      </c>
      <c r="U33294">
        <v>39.421078000000001</v>
      </c>
      <c r="V33294">
        <v>5279700</v>
      </c>
      <c r="W33294" s="9" t="str">
        <f t="shared" si="524"/>
        <v>SO</v>
      </c>
    </row>
    <row r="33295" spans="15:23">
      <c r="O33295" t="s">
        <v>180</v>
      </c>
      <c r="P33295" s="13">
        <v>42866</v>
      </c>
      <c r="Q33295">
        <v>49.25</v>
      </c>
      <c r="R33295">
        <v>49.779998999999997</v>
      </c>
      <c r="S33295">
        <v>49.150002000000001</v>
      </c>
      <c r="T33295">
        <v>49.77</v>
      </c>
      <c r="U33295">
        <v>39.804974000000001</v>
      </c>
      <c r="V33295">
        <v>5507100</v>
      </c>
      <c r="W33295" s="9" t="str">
        <f t="shared" si="524"/>
        <v>SO</v>
      </c>
    </row>
    <row r="33296" spans="15:23">
      <c r="O33296" t="s">
        <v>180</v>
      </c>
      <c r="P33296" s="13">
        <v>42867</v>
      </c>
      <c r="Q33296">
        <v>49.810001</v>
      </c>
      <c r="R33296">
        <v>50.02</v>
      </c>
      <c r="S33296">
        <v>49.740001999999997</v>
      </c>
      <c r="T33296">
        <v>49.869999</v>
      </c>
      <c r="U33296">
        <v>39.884956000000003</v>
      </c>
      <c r="V33296">
        <v>3996400</v>
      </c>
      <c r="W33296" s="9" t="str">
        <f t="shared" si="524"/>
        <v>SO</v>
      </c>
    </row>
    <row r="33297" spans="15:23">
      <c r="O33297" t="s">
        <v>180</v>
      </c>
      <c r="P33297" s="13">
        <v>42870</v>
      </c>
      <c r="Q33297">
        <v>49.860000999999997</v>
      </c>
      <c r="R33297">
        <v>50.029998999999997</v>
      </c>
      <c r="S33297">
        <v>49.77</v>
      </c>
      <c r="T33297">
        <v>49.98</v>
      </c>
      <c r="U33297">
        <v>39.972926999999999</v>
      </c>
      <c r="V33297">
        <v>3452600</v>
      </c>
      <c r="W33297" s="9" t="str">
        <f t="shared" si="524"/>
        <v>SO</v>
      </c>
    </row>
    <row r="33298" spans="15:23">
      <c r="O33298" t="s">
        <v>180</v>
      </c>
      <c r="P33298" s="13">
        <v>42871</v>
      </c>
      <c r="Q33298">
        <v>49.889999000000003</v>
      </c>
      <c r="R33298">
        <v>49.939999</v>
      </c>
      <c r="S33298">
        <v>49.34</v>
      </c>
      <c r="T33298">
        <v>49.34</v>
      </c>
      <c r="U33298">
        <v>39.461070999999997</v>
      </c>
      <c r="V33298">
        <v>4477900</v>
      </c>
      <c r="W33298" s="9" t="str">
        <f t="shared" si="524"/>
        <v>SO</v>
      </c>
    </row>
    <row r="33299" spans="15:23">
      <c r="O33299" t="s">
        <v>180</v>
      </c>
      <c r="P33299" s="13">
        <v>42872</v>
      </c>
      <c r="Q33299">
        <v>49.34</v>
      </c>
      <c r="R33299">
        <v>49.860000999999997</v>
      </c>
      <c r="S33299">
        <v>49.34</v>
      </c>
      <c r="T33299">
        <v>49.639999000000003</v>
      </c>
      <c r="U33299">
        <v>39.701003999999998</v>
      </c>
      <c r="V33299">
        <v>4554600</v>
      </c>
      <c r="W33299" s="9" t="str">
        <f t="shared" si="524"/>
        <v>SO</v>
      </c>
    </row>
    <row r="33300" spans="15:23">
      <c r="O33300" t="s">
        <v>180</v>
      </c>
      <c r="P33300" s="13">
        <v>42873</v>
      </c>
      <c r="Q33300">
        <v>49.799999</v>
      </c>
      <c r="R33300">
        <v>49.98</v>
      </c>
      <c r="S33300">
        <v>49.419998</v>
      </c>
      <c r="T33300">
        <v>49.77</v>
      </c>
      <c r="U33300">
        <v>39.804974000000001</v>
      </c>
      <c r="V33300">
        <v>4243600</v>
      </c>
      <c r="W33300" s="9" t="str">
        <f t="shared" si="524"/>
        <v>SO</v>
      </c>
    </row>
    <row r="33301" spans="15:23">
      <c r="O33301" t="s">
        <v>180</v>
      </c>
      <c r="P33301" s="13">
        <v>42874</v>
      </c>
      <c r="Q33301">
        <v>49.68</v>
      </c>
      <c r="R33301">
        <v>49.880001</v>
      </c>
      <c r="S33301">
        <v>49.540000999999997</v>
      </c>
      <c r="T33301">
        <v>49.880001</v>
      </c>
      <c r="U33301">
        <v>39.892960000000002</v>
      </c>
      <c r="V33301">
        <v>6325400</v>
      </c>
      <c r="W33301" s="9" t="str">
        <f t="shared" si="524"/>
        <v>SO</v>
      </c>
    </row>
    <row r="33302" spans="15:23">
      <c r="O33302" t="s">
        <v>180</v>
      </c>
      <c r="P33302" s="13">
        <v>42877</v>
      </c>
      <c r="Q33302">
        <v>49.82</v>
      </c>
      <c r="R33302">
        <v>50.040000999999997</v>
      </c>
      <c r="S33302">
        <v>49.66</v>
      </c>
      <c r="T33302">
        <v>50.009998000000003</v>
      </c>
      <c r="U33302">
        <v>39.996913999999997</v>
      </c>
      <c r="V33302">
        <v>5880200</v>
      </c>
      <c r="W33302" s="9" t="str">
        <f t="shared" si="524"/>
        <v>SO</v>
      </c>
    </row>
    <row r="33303" spans="15:23">
      <c r="O33303" t="s">
        <v>180</v>
      </c>
      <c r="P33303" s="13">
        <v>42878</v>
      </c>
      <c r="Q33303">
        <v>50.049999</v>
      </c>
      <c r="R33303">
        <v>50.400002000000001</v>
      </c>
      <c r="S33303">
        <v>50</v>
      </c>
      <c r="T33303">
        <v>50.080002</v>
      </c>
      <c r="U33303">
        <v>40.052914000000001</v>
      </c>
      <c r="V33303">
        <v>5441600</v>
      </c>
      <c r="W33303" s="9" t="str">
        <f t="shared" si="524"/>
        <v>SO</v>
      </c>
    </row>
    <row r="33304" spans="15:23">
      <c r="O33304" t="s">
        <v>180</v>
      </c>
      <c r="P33304" s="13">
        <v>42879</v>
      </c>
      <c r="Q33304">
        <v>50.189999</v>
      </c>
      <c r="R33304">
        <v>50.470001000000003</v>
      </c>
      <c r="S33304">
        <v>50.150002000000001</v>
      </c>
      <c r="T33304">
        <v>50.380001</v>
      </c>
      <c r="U33304">
        <v>40.292842999999998</v>
      </c>
      <c r="V33304">
        <v>4048700</v>
      </c>
      <c r="W33304" s="9" t="str">
        <f t="shared" si="524"/>
        <v>SO</v>
      </c>
    </row>
    <row r="33305" spans="15:23">
      <c r="O33305" t="s">
        <v>180</v>
      </c>
      <c r="P33305" s="13">
        <v>42880</v>
      </c>
      <c r="Q33305">
        <v>50.380001</v>
      </c>
      <c r="R33305">
        <v>50.619999</v>
      </c>
      <c r="S33305">
        <v>50.25</v>
      </c>
      <c r="T33305">
        <v>50.5</v>
      </c>
      <c r="U33305">
        <v>40.388812999999999</v>
      </c>
      <c r="V33305">
        <v>5144200</v>
      </c>
      <c r="W33305" s="9" t="str">
        <f t="shared" si="524"/>
        <v>SO</v>
      </c>
    </row>
    <row r="33306" spans="15:23">
      <c r="O33306" t="s">
        <v>180</v>
      </c>
      <c r="P33306" s="13">
        <v>42881</v>
      </c>
      <c r="Q33306">
        <v>50.5</v>
      </c>
      <c r="R33306">
        <v>50.549999</v>
      </c>
      <c r="S33306">
        <v>50.349997999999999</v>
      </c>
      <c r="T33306">
        <v>50.450001</v>
      </c>
      <c r="U33306">
        <v>40.348827</v>
      </c>
      <c r="V33306">
        <v>3265900</v>
      </c>
      <c r="W33306" s="9" t="str">
        <f t="shared" si="524"/>
        <v>SO</v>
      </c>
    </row>
    <row r="33307" spans="15:23">
      <c r="O33307" t="s">
        <v>180</v>
      </c>
      <c r="P33307" s="13">
        <v>42885</v>
      </c>
      <c r="Q33307">
        <v>50.470001000000003</v>
      </c>
      <c r="R33307">
        <v>50.740001999999997</v>
      </c>
      <c r="S33307">
        <v>50.34</v>
      </c>
      <c r="T33307">
        <v>50.57</v>
      </c>
      <c r="U33307">
        <v>40.444800999999998</v>
      </c>
      <c r="V33307">
        <v>3848600</v>
      </c>
      <c r="W33307" s="9" t="str">
        <f t="shared" si="524"/>
        <v>SO</v>
      </c>
    </row>
    <row r="33308" spans="15:23">
      <c r="O33308" t="s">
        <v>180</v>
      </c>
      <c r="P33308" s="13">
        <v>42886</v>
      </c>
      <c r="Q33308">
        <v>50.66</v>
      </c>
      <c r="R33308">
        <v>50.93</v>
      </c>
      <c r="S33308">
        <v>50.599997999999999</v>
      </c>
      <c r="T33308">
        <v>50.610000999999997</v>
      </c>
      <c r="U33308">
        <v>40.476787999999999</v>
      </c>
      <c r="V33308">
        <v>8671000</v>
      </c>
      <c r="W33308" s="9" t="str">
        <f t="shared" si="524"/>
        <v>SO</v>
      </c>
    </row>
    <row r="33309" spans="15:23">
      <c r="O33309" t="s">
        <v>180</v>
      </c>
      <c r="P33309" s="13">
        <v>42887</v>
      </c>
      <c r="Q33309">
        <v>50.650002000000001</v>
      </c>
      <c r="R33309">
        <v>50.98</v>
      </c>
      <c r="S33309">
        <v>50.529998999999997</v>
      </c>
      <c r="T33309">
        <v>50.93</v>
      </c>
      <c r="U33309">
        <v>40.732719000000003</v>
      </c>
      <c r="V33309">
        <v>5270300</v>
      </c>
      <c r="W33309" s="9" t="str">
        <f t="shared" si="524"/>
        <v>SO</v>
      </c>
    </row>
    <row r="33310" spans="15:23">
      <c r="O33310" t="s">
        <v>180</v>
      </c>
      <c r="P33310" s="13">
        <v>42888</v>
      </c>
      <c r="Q33310">
        <v>51.029998999999997</v>
      </c>
      <c r="R33310">
        <v>51.169998</v>
      </c>
      <c r="S33310">
        <v>50.84</v>
      </c>
      <c r="T33310">
        <v>51.009998000000003</v>
      </c>
      <c r="U33310">
        <v>40.796706999999998</v>
      </c>
      <c r="V33310">
        <v>4994400</v>
      </c>
      <c r="W33310" s="9" t="str">
        <f t="shared" si="524"/>
        <v>SO</v>
      </c>
    </row>
    <row r="33311" spans="15:23">
      <c r="O33311" t="s">
        <v>180</v>
      </c>
      <c r="P33311" s="13">
        <v>42891</v>
      </c>
      <c r="Q33311">
        <v>50.93</v>
      </c>
      <c r="R33311">
        <v>50.98</v>
      </c>
      <c r="S33311">
        <v>50.77</v>
      </c>
      <c r="T33311">
        <v>50.810001</v>
      </c>
      <c r="U33311">
        <v>40.636738000000001</v>
      </c>
      <c r="V33311">
        <v>3221700</v>
      </c>
      <c r="W33311" s="9" t="str">
        <f t="shared" si="524"/>
        <v>SO</v>
      </c>
    </row>
    <row r="33312" spans="15:23">
      <c r="O33312" t="s">
        <v>180</v>
      </c>
      <c r="P33312" s="13">
        <v>42892</v>
      </c>
      <c r="Q33312">
        <v>51.09</v>
      </c>
      <c r="R33312">
        <v>51.18</v>
      </c>
      <c r="S33312">
        <v>50.709999000000003</v>
      </c>
      <c r="T33312">
        <v>50.790000999999997</v>
      </c>
      <c r="U33312">
        <v>40.620750000000001</v>
      </c>
      <c r="V33312">
        <v>3850700</v>
      </c>
      <c r="W33312" s="9" t="str">
        <f t="shared" si="524"/>
        <v>SO</v>
      </c>
    </row>
    <row r="33313" spans="15:23">
      <c r="O33313" t="s">
        <v>180</v>
      </c>
      <c r="P33313" s="13">
        <v>42893</v>
      </c>
      <c r="Q33313">
        <v>50.759998000000003</v>
      </c>
      <c r="R33313">
        <v>51.119999</v>
      </c>
      <c r="S33313">
        <v>50.709999000000003</v>
      </c>
      <c r="T33313">
        <v>51.009998000000003</v>
      </c>
      <c r="U33313">
        <v>40.796706999999998</v>
      </c>
      <c r="V33313">
        <v>4475500</v>
      </c>
      <c r="W33313" s="9" t="str">
        <f t="shared" si="524"/>
        <v>SO</v>
      </c>
    </row>
    <row r="33314" spans="15:23">
      <c r="O33314" t="s">
        <v>180</v>
      </c>
      <c r="P33314" s="13">
        <v>42894</v>
      </c>
      <c r="Q33314">
        <v>51.009998000000003</v>
      </c>
      <c r="R33314">
        <v>51.009998000000003</v>
      </c>
      <c r="S33314">
        <v>50.490001999999997</v>
      </c>
      <c r="T33314">
        <v>50.740001999999997</v>
      </c>
      <c r="U33314">
        <v>40.580756999999998</v>
      </c>
      <c r="V33314">
        <v>5667000</v>
      </c>
      <c r="W33314" s="9" t="str">
        <f t="shared" si="524"/>
        <v>SO</v>
      </c>
    </row>
    <row r="33315" spans="15:23">
      <c r="O33315" t="s">
        <v>180</v>
      </c>
      <c r="P33315" s="13">
        <v>42895</v>
      </c>
      <c r="Q33315">
        <v>50.630001</v>
      </c>
      <c r="R33315">
        <v>50.73</v>
      </c>
      <c r="S33315">
        <v>50.34</v>
      </c>
      <c r="T33315">
        <v>50.68</v>
      </c>
      <c r="U33315">
        <v>40.532772000000001</v>
      </c>
      <c r="V33315">
        <v>3498100</v>
      </c>
      <c r="W33315" s="9" t="str">
        <f t="shared" si="524"/>
        <v>SO</v>
      </c>
    </row>
    <row r="33316" spans="15:23">
      <c r="O33316" t="s">
        <v>180</v>
      </c>
      <c r="P33316" s="13">
        <v>42898</v>
      </c>
      <c r="Q33316">
        <v>50.860000999999997</v>
      </c>
      <c r="R33316">
        <v>51.34</v>
      </c>
      <c r="S33316">
        <v>50.75</v>
      </c>
      <c r="T33316">
        <v>50.849997999999999</v>
      </c>
      <c r="U33316">
        <v>40.668736000000003</v>
      </c>
      <c r="V33316">
        <v>4967500</v>
      </c>
      <c r="W33316" s="9" t="str">
        <f t="shared" si="524"/>
        <v>SO</v>
      </c>
    </row>
    <row r="33317" spans="15:23">
      <c r="O33317" t="s">
        <v>180</v>
      </c>
      <c r="P33317" s="13">
        <v>42899</v>
      </c>
      <c r="Q33317">
        <v>50.799999</v>
      </c>
      <c r="R33317">
        <v>51.16</v>
      </c>
      <c r="S33317">
        <v>50.689999</v>
      </c>
      <c r="T33317">
        <v>51.060001</v>
      </c>
      <c r="U33317">
        <v>40.836689</v>
      </c>
      <c r="V33317">
        <v>3653400</v>
      </c>
      <c r="W33317" s="9" t="str">
        <f t="shared" si="524"/>
        <v>SO</v>
      </c>
    </row>
    <row r="33318" spans="15:23">
      <c r="O33318" t="s">
        <v>180</v>
      </c>
      <c r="P33318" s="13">
        <v>42900</v>
      </c>
      <c r="Q33318">
        <v>51.360000999999997</v>
      </c>
      <c r="R33318">
        <v>51.630001</v>
      </c>
      <c r="S33318">
        <v>51.209999000000003</v>
      </c>
      <c r="T33318">
        <v>51.220001000000003</v>
      </c>
      <c r="U33318">
        <v>40.964652999999998</v>
      </c>
      <c r="V33318">
        <v>4916000</v>
      </c>
      <c r="W33318" s="9" t="str">
        <f t="shared" si="524"/>
        <v>SO</v>
      </c>
    </row>
    <row r="33319" spans="15:23">
      <c r="O33319" t="s">
        <v>180</v>
      </c>
      <c r="P33319" s="13">
        <v>42901</v>
      </c>
      <c r="Q33319">
        <v>51.209999000000003</v>
      </c>
      <c r="R33319">
        <v>51.75</v>
      </c>
      <c r="S33319">
        <v>51.189999</v>
      </c>
      <c r="T33319">
        <v>51.709999000000003</v>
      </c>
      <c r="U33319">
        <v>41.356544</v>
      </c>
      <c r="V33319">
        <v>5185300</v>
      </c>
      <c r="W33319" s="9" t="str">
        <f t="shared" si="524"/>
        <v>SO</v>
      </c>
    </row>
    <row r="33320" spans="15:23">
      <c r="O33320" t="s">
        <v>180</v>
      </c>
      <c r="P33320" s="13">
        <v>42902</v>
      </c>
      <c r="Q33320">
        <v>51.779998999999997</v>
      </c>
      <c r="R33320">
        <v>51.970001000000003</v>
      </c>
      <c r="S33320">
        <v>51.450001</v>
      </c>
      <c r="T33320">
        <v>51.529998999999997</v>
      </c>
      <c r="U33320">
        <v>41.212592999999998</v>
      </c>
      <c r="V33320">
        <v>8791500</v>
      </c>
      <c r="W33320" s="9" t="str">
        <f t="shared" si="524"/>
        <v>SO</v>
      </c>
    </row>
    <row r="33321" spans="15:23">
      <c r="O33321" t="s">
        <v>180</v>
      </c>
      <c r="P33321" s="13">
        <v>42905</v>
      </c>
      <c r="Q33321">
        <v>51.490001999999997</v>
      </c>
      <c r="R33321">
        <v>51.669998</v>
      </c>
      <c r="S33321">
        <v>51.23</v>
      </c>
      <c r="T33321">
        <v>51.419998</v>
      </c>
      <c r="U33321">
        <v>41.124614999999999</v>
      </c>
      <c r="V33321">
        <v>4144600</v>
      </c>
      <c r="W33321" s="9" t="str">
        <f t="shared" si="524"/>
        <v>SO</v>
      </c>
    </row>
    <row r="33322" spans="15:23">
      <c r="O33322" t="s">
        <v>180</v>
      </c>
      <c r="P33322" s="13">
        <v>42906</v>
      </c>
      <c r="Q33322">
        <v>51.43</v>
      </c>
      <c r="R33322">
        <v>51.740001999999997</v>
      </c>
      <c r="S33322">
        <v>51.419998</v>
      </c>
      <c r="T33322">
        <v>51.709999000000003</v>
      </c>
      <c r="U33322">
        <v>41.356544</v>
      </c>
      <c r="V33322">
        <v>2724000</v>
      </c>
      <c r="W33322" s="9" t="str">
        <f t="shared" si="524"/>
        <v>SO</v>
      </c>
    </row>
    <row r="33323" spans="15:23">
      <c r="O33323" t="s">
        <v>180</v>
      </c>
      <c r="P33323" s="13">
        <v>42907</v>
      </c>
      <c r="Q33323">
        <v>51.73</v>
      </c>
      <c r="R33323">
        <v>51.77</v>
      </c>
      <c r="S33323">
        <v>51</v>
      </c>
      <c r="T33323">
        <v>51.200001</v>
      </c>
      <c r="U33323">
        <v>40.948672999999999</v>
      </c>
      <c r="V33323">
        <v>3678000</v>
      </c>
      <c r="W33323" s="9" t="str">
        <f t="shared" si="524"/>
        <v>SO</v>
      </c>
    </row>
    <row r="33324" spans="15:23">
      <c r="O33324" t="s">
        <v>180</v>
      </c>
      <c r="P33324" s="13">
        <v>42908</v>
      </c>
      <c r="Q33324">
        <v>51.049999</v>
      </c>
      <c r="R33324">
        <v>51.049999</v>
      </c>
      <c r="S33324">
        <v>50.25</v>
      </c>
      <c r="T33324">
        <v>50.380001</v>
      </c>
      <c r="U33324">
        <v>40.292842999999998</v>
      </c>
      <c r="V33324">
        <v>5180000</v>
      </c>
      <c r="W33324" s="9" t="str">
        <f t="shared" si="524"/>
        <v>SO</v>
      </c>
    </row>
    <row r="33325" spans="15:23">
      <c r="O33325" t="s">
        <v>180</v>
      </c>
      <c r="P33325" s="13">
        <v>42909</v>
      </c>
      <c r="Q33325">
        <v>50.299999</v>
      </c>
      <c r="R33325">
        <v>50.400002000000001</v>
      </c>
      <c r="S33325">
        <v>49.759998000000003</v>
      </c>
      <c r="T33325">
        <v>49.84</v>
      </c>
      <c r="U33325">
        <v>39.860957999999997</v>
      </c>
      <c r="V33325">
        <v>5480700</v>
      </c>
      <c r="W33325" s="9" t="str">
        <f t="shared" si="524"/>
        <v>SO</v>
      </c>
    </row>
    <row r="33326" spans="15:23">
      <c r="O33326" t="s">
        <v>180</v>
      </c>
      <c r="P33326" s="13">
        <v>42912</v>
      </c>
      <c r="Q33326">
        <v>49.889999000000003</v>
      </c>
      <c r="R33326">
        <v>50.360000999999997</v>
      </c>
      <c r="S33326">
        <v>49.73</v>
      </c>
      <c r="T33326">
        <v>50.099997999999999</v>
      </c>
      <c r="U33326">
        <v>40.068908999999998</v>
      </c>
      <c r="V33326">
        <v>3721100</v>
      </c>
      <c r="W33326" s="9" t="str">
        <f t="shared" si="524"/>
        <v>SO</v>
      </c>
    </row>
    <row r="33327" spans="15:23">
      <c r="O33327" t="s">
        <v>180</v>
      </c>
      <c r="P33327" s="13">
        <v>42913</v>
      </c>
      <c r="Q33327">
        <v>49.900002000000001</v>
      </c>
      <c r="R33327">
        <v>49.990001999999997</v>
      </c>
      <c r="S33327">
        <v>49.279998999999997</v>
      </c>
      <c r="T33327">
        <v>49.400002000000001</v>
      </c>
      <c r="U33327">
        <v>39.509064000000002</v>
      </c>
      <c r="V33327">
        <v>4399200</v>
      </c>
      <c r="W33327" s="9" t="str">
        <f t="shared" si="524"/>
        <v>SO</v>
      </c>
    </row>
    <row r="33328" spans="15:23">
      <c r="O33328" t="s">
        <v>180</v>
      </c>
      <c r="P33328" s="13">
        <v>42914</v>
      </c>
      <c r="Q33328">
        <v>49.52</v>
      </c>
      <c r="R33328">
        <v>49.549999</v>
      </c>
      <c r="S33328">
        <v>49.099997999999999</v>
      </c>
      <c r="T33328">
        <v>49.150002000000001</v>
      </c>
      <c r="U33328">
        <v>39.309116000000003</v>
      </c>
      <c r="V33328">
        <v>4316100</v>
      </c>
      <c r="W33328" s="9" t="str">
        <f t="shared" si="524"/>
        <v>SO</v>
      </c>
    </row>
    <row r="33329" spans="15:23">
      <c r="O33329" t="s">
        <v>180</v>
      </c>
      <c r="P33329" s="13">
        <v>42915</v>
      </c>
      <c r="Q33329">
        <v>48.740001999999997</v>
      </c>
      <c r="R33329">
        <v>48.75</v>
      </c>
      <c r="S33329">
        <v>48.16</v>
      </c>
      <c r="T33329">
        <v>48.290000999999997</v>
      </c>
      <c r="U33329">
        <v>38.621310999999999</v>
      </c>
      <c r="V33329">
        <v>7203200</v>
      </c>
      <c r="W33329" s="9" t="str">
        <f t="shared" si="524"/>
        <v>SO</v>
      </c>
    </row>
    <row r="33330" spans="15:23">
      <c r="O33330" t="s">
        <v>180</v>
      </c>
      <c r="P33330" s="13">
        <v>42916</v>
      </c>
      <c r="Q33330">
        <v>48.240001999999997</v>
      </c>
      <c r="R33330">
        <v>48.450001</v>
      </c>
      <c r="S33330">
        <v>47.869999</v>
      </c>
      <c r="T33330">
        <v>47.880001</v>
      </c>
      <c r="U33330">
        <v>38.293404000000002</v>
      </c>
      <c r="V33330">
        <v>5782900</v>
      </c>
      <c r="W33330" s="9" t="str">
        <f t="shared" si="524"/>
        <v>SO</v>
      </c>
    </row>
    <row r="33331" spans="15:23">
      <c r="O33331" t="s">
        <v>180</v>
      </c>
      <c r="P33331" s="13">
        <v>42919</v>
      </c>
      <c r="Q33331">
        <v>47.990001999999997</v>
      </c>
      <c r="R33331">
        <v>48.049999</v>
      </c>
      <c r="S33331">
        <v>47.580002</v>
      </c>
      <c r="T33331">
        <v>47.650002000000001</v>
      </c>
      <c r="U33331">
        <v>38.109447000000003</v>
      </c>
      <c r="V33331">
        <v>2804200</v>
      </c>
      <c r="W33331" s="9" t="str">
        <f t="shared" si="524"/>
        <v>SO</v>
      </c>
    </row>
    <row r="33332" spans="15:23">
      <c r="O33332" t="s">
        <v>180</v>
      </c>
      <c r="P33332" s="13">
        <v>42921</v>
      </c>
      <c r="Q33332">
        <v>47.720001000000003</v>
      </c>
      <c r="R33332">
        <v>47.73</v>
      </c>
      <c r="S33332">
        <v>47.34</v>
      </c>
      <c r="T33332">
        <v>47.419998</v>
      </c>
      <c r="U33332">
        <v>37.925494999999998</v>
      </c>
      <c r="V33332">
        <v>4753800</v>
      </c>
      <c r="W33332" s="9" t="str">
        <f t="shared" si="524"/>
        <v>SO</v>
      </c>
    </row>
    <row r="33333" spans="15:23">
      <c r="O33333" t="s">
        <v>180</v>
      </c>
      <c r="P33333" s="13">
        <v>42922</v>
      </c>
      <c r="Q33333">
        <v>47.279998999999997</v>
      </c>
      <c r="R33333">
        <v>47.490001999999997</v>
      </c>
      <c r="S33333">
        <v>47.130001</v>
      </c>
      <c r="T33333">
        <v>47.400002000000001</v>
      </c>
      <c r="U33333">
        <v>37.909500000000001</v>
      </c>
      <c r="V33333">
        <v>4044800</v>
      </c>
      <c r="W33333" s="9" t="str">
        <f t="shared" si="524"/>
        <v>SO</v>
      </c>
    </row>
    <row r="33334" spans="15:23">
      <c r="O33334" t="s">
        <v>180</v>
      </c>
      <c r="P33334" s="13">
        <v>42923</v>
      </c>
      <c r="Q33334">
        <v>47.450001</v>
      </c>
      <c r="R33334">
        <v>47.599997999999999</v>
      </c>
      <c r="S33334">
        <v>47.279998999999997</v>
      </c>
      <c r="T33334">
        <v>47.360000999999997</v>
      </c>
      <c r="U33334">
        <v>37.877513999999998</v>
      </c>
      <c r="V33334">
        <v>3510100</v>
      </c>
      <c r="W33334" s="9" t="str">
        <f t="shared" si="524"/>
        <v>SO</v>
      </c>
    </row>
    <row r="33335" spans="15:23">
      <c r="O33335" t="s">
        <v>180</v>
      </c>
      <c r="P33335" s="13">
        <v>42926</v>
      </c>
      <c r="Q33335">
        <v>47.66</v>
      </c>
      <c r="R33335">
        <v>47.669998</v>
      </c>
      <c r="S33335">
        <v>47.27</v>
      </c>
      <c r="T33335">
        <v>47.279998999999997</v>
      </c>
      <c r="U33335">
        <v>37.813526000000003</v>
      </c>
      <c r="V33335">
        <v>3980100</v>
      </c>
      <c r="W33335" s="9" t="str">
        <f t="shared" si="524"/>
        <v>SO</v>
      </c>
    </row>
    <row r="33336" spans="15:23">
      <c r="O33336" t="s">
        <v>180</v>
      </c>
      <c r="P33336" s="13">
        <v>42927</v>
      </c>
      <c r="Q33336">
        <v>47.360000999999997</v>
      </c>
      <c r="R33336">
        <v>47.419998</v>
      </c>
      <c r="S33336">
        <v>47.09</v>
      </c>
      <c r="T33336">
        <v>47.279998999999997</v>
      </c>
      <c r="U33336">
        <v>37.813526000000003</v>
      </c>
      <c r="V33336">
        <v>3380700</v>
      </c>
      <c r="W33336" s="9" t="str">
        <f t="shared" si="524"/>
        <v>SO</v>
      </c>
    </row>
    <row r="33337" spans="15:23">
      <c r="O33337" t="s">
        <v>180</v>
      </c>
      <c r="P33337" s="13">
        <v>42928</v>
      </c>
      <c r="Q33337">
        <v>47.549999</v>
      </c>
      <c r="R33337">
        <v>47.66</v>
      </c>
      <c r="S33337">
        <v>47.470001000000003</v>
      </c>
      <c r="T33337">
        <v>47.509998000000003</v>
      </c>
      <c r="U33337">
        <v>37.997486000000002</v>
      </c>
      <c r="V33337">
        <v>3439700</v>
      </c>
      <c r="W33337" s="9" t="str">
        <f t="shared" si="524"/>
        <v>SO</v>
      </c>
    </row>
    <row r="33338" spans="15:23">
      <c r="O33338" t="s">
        <v>180</v>
      </c>
      <c r="P33338" s="13">
        <v>42929</v>
      </c>
      <c r="Q33338">
        <v>47.619999</v>
      </c>
      <c r="R33338">
        <v>47.650002000000001</v>
      </c>
      <c r="S33338">
        <v>47.099997999999999</v>
      </c>
      <c r="T33338">
        <v>47.119999</v>
      </c>
      <c r="U33338">
        <v>37.685558</v>
      </c>
      <c r="V33338">
        <v>3334900</v>
      </c>
      <c r="W33338" s="9" t="str">
        <f t="shared" si="524"/>
        <v>SO</v>
      </c>
    </row>
    <row r="33339" spans="15:23">
      <c r="O33339" t="s">
        <v>180</v>
      </c>
      <c r="P33339" s="13">
        <v>42930</v>
      </c>
      <c r="Q33339">
        <v>47.419998</v>
      </c>
      <c r="R33339">
        <v>47.560001</v>
      </c>
      <c r="S33339">
        <v>47.220001000000003</v>
      </c>
      <c r="T33339">
        <v>47.259998000000003</v>
      </c>
      <c r="U33339">
        <v>37.797527000000002</v>
      </c>
      <c r="V33339">
        <v>3453800</v>
      </c>
      <c r="W33339" s="9" t="str">
        <f t="shared" si="524"/>
        <v>SO</v>
      </c>
    </row>
    <row r="33340" spans="15:23">
      <c r="O33340" t="s">
        <v>180</v>
      </c>
      <c r="P33340" s="13">
        <v>42933</v>
      </c>
      <c r="Q33340">
        <v>47.25</v>
      </c>
      <c r="R33340">
        <v>47.310001</v>
      </c>
      <c r="S33340">
        <v>46.91</v>
      </c>
      <c r="T33340">
        <v>47.040000999999997</v>
      </c>
      <c r="U33340">
        <v>37.621586000000001</v>
      </c>
      <c r="V33340">
        <v>5191000</v>
      </c>
      <c r="W33340" s="9" t="str">
        <f t="shared" si="524"/>
        <v>SO</v>
      </c>
    </row>
    <row r="33341" spans="15:23">
      <c r="O33341" t="s">
        <v>180</v>
      </c>
      <c r="P33341" s="13">
        <v>42934</v>
      </c>
      <c r="Q33341">
        <v>47.099997999999999</v>
      </c>
      <c r="R33341">
        <v>47.169998</v>
      </c>
      <c r="S33341">
        <v>46.869999</v>
      </c>
      <c r="T33341">
        <v>47.119999</v>
      </c>
      <c r="U33341">
        <v>37.685558</v>
      </c>
      <c r="V33341">
        <v>4916700</v>
      </c>
      <c r="W33341" s="9" t="str">
        <f t="shared" si="524"/>
        <v>SO</v>
      </c>
    </row>
    <row r="33342" spans="15:23">
      <c r="O33342" t="s">
        <v>180</v>
      </c>
      <c r="P33342" s="13">
        <v>42935</v>
      </c>
      <c r="Q33342">
        <v>47.200001</v>
      </c>
      <c r="R33342">
        <v>47.299999</v>
      </c>
      <c r="S33342">
        <v>47.080002</v>
      </c>
      <c r="T33342">
        <v>47.23</v>
      </c>
      <c r="U33342">
        <v>37.773539999999997</v>
      </c>
      <c r="V33342">
        <v>3519900</v>
      </c>
      <c r="W33342" s="9" t="str">
        <f t="shared" si="524"/>
        <v>SO</v>
      </c>
    </row>
    <row r="33343" spans="15:23">
      <c r="O33343" t="s">
        <v>180</v>
      </c>
      <c r="P33343" s="13">
        <v>42936</v>
      </c>
      <c r="Q33343">
        <v>47.310001</v>
      </c>
      <c r="R33343">
        <v>47.43</v>
      </c>
      <c r="S33343">
        <v>47.189999</v>
      </c>
      <c r="T33343">
        <v>47.32</v>
      </c>
      <c r="U33343">
        <v>37.84552</v>
      </c>
      <c r="V33343">
        <v>3373800</v>
      </c>
      <c r="W33343" s="9" t="str">
        <f t="shared" si="524"/>
        <v>SO</v>
      </c>
    </row>
    <row r="33344" spans="15:23">
      <c r="O33344" t="s">
        <v>180</v>
      </c>
      <c r="P33344" s="13">
        <v>42937</v>
      </c>
      <c r="Q33344">
        <v>47.27</v>
      </c>
      <c r="R33344">
        <v>47.880001</v>
      </c>
      <c r="S33344">
        <v>47.200001</v>
      </c>
      <c r="T33344">
        <v>47.880001</v>
      </c>
      <c r="U33344">
        <v>38.293404000000002</v>
      </c>
      <c r="V33344">
        <v>4117200</v>
      </c>
      <c r="W33344" s="9" t="str">
        <f t="shared" si="524"/>
        <v>SO</v>
      </c>
    </row>
    <row r="33345" spans="15:23">
      <c r="O33345" t="s">
        <v>180</v>
      </c>
      <c r="P33345" s="13">
        <v>42940</v>
      </c>
      <c r="Q33345">
        <v>47.860000999999997</v>
      </c>
      <c r="R33345">
        <v>47.880001</v>
      </c>
      <c r="S33345">
        <v>47.240001999999997</v>
      </c>
      <c r="T33345">
        <v>47.25</v>
      </c>
      <c r="U33345">
        <v>37.789527999999997</v>
      </c>
      <c r="V33345">
        <v>4513300</v>
      </c>
      <c r="W33345" s="9" t="str">
        <f t="shared" si="524"/>
        <v>SO</v>
      </c>
    </row>
    <row r="33346" spans="15:23">
      <c r="O33346" t="s">
        <v>180</v>
      </c>
      <c r="P33346" s="13">
        <v>42941</v>
      </c>
      <c r="Q33346">
        <v>47.290000999999997</v>
      </c>
      <c r="R33346">
        <v>47.32</v>
      </c>
      <c r="S33346">
        <v>46.759998000000003</v>
      </c>
      <c r="T33346">
        <v>46.779998999999997</v>
      </c>
      <c r="U33346">
        <v>37.413634999999999</v>
      </c>
      <c r="V33346">
        <v>4010400</v>
      </c>
      <c r="W33346" s="9" t="str">
        <f t="shared" si="524"/>
        <v>SO</v>
      </c>
    </row>
    <row r="33347" spans="15:23">
      <c r="O33347" t="s">
        <v>180</v>
      </c>
      <c r="P33347" s="13">
        <v>42942</v>
      </c>
      <c r="Q33347">
        <v>46.779998999999997</v>
      </c>
      <c r="R33347">
        <v>47.400002000000001</v>
      </c>
      <c r="S33347">
        <v>46.709999000000003</v>
      </c>
      <c r="T33347">
        <v>47.400002000000001</v>
      </c>
      <c r="U33347">
        <v>37.909500000000001</v>
      </c>
      <c r="V33347">
        <v>4153200</v>
      </c>
      <c r="W33347" s="9" t="str">
        <f t="shared" si="524"/>
        <v>SO</v>
      </c>
    </row>
    <row r="33348" spans="15:23">
      <c r="O33348" t="s">
        <v>180</v>
      </c>
      <c r="P33348" s="13">
        <v>42943</v>
      </c>
      <c r="Q33348">
        <v>47.189999</v>
      </c>
      <c r="R33348">
        <v>47.82</v>
      </c>
      <c r="S33348">
        <v>47.049999</v>
      </c>
      <c r="T33348">
        <v>47.82</v>
      </c>
      <c r="U33348">
        <v>38.245403000000003</v>
      </c>
      <c r="V33348">
        <v>4629100</v>
      </c>
      <c r="W33348" s="9" t="str">
        <f t="shared" si="524"/>
        <v>SO</v>
      </c>
    </row>
    <row r="33349" spans="15:23">
      <c r="O33349" t="s">
        <v>180</v>
      </c>
      <c r="P33349" s="13">
        <v>42944</v>
      </c>
      <c r="Q33349">
        <v>47.810001</v>
      </c>
      <c r="R33349">
        <v>47.970001000000003</v>
      </c>
      <c r="S33349">
        <v>47.259998000000003</v>
      </c>
      <c r="T33349">
        <v>47.509998000000003</v>
      </c>
      <c r="U33349">
        <v>37.997486000000002</v>
      </c>
      <c r="V33349">
        <v>4263400</v>
      </c>
      <c r="W33349" s="9" t="str">
        <f t="shared" ref="W33349:W33412" si="525">IFERROR(VLOOKUP(O33349,$B$4:$B$17,1,FALSE),"Delete")</f>
        <v>SO</v>
      </c>
    </row>
    <row r="33350" spans="15:23">
      <c r="O33350" t="s">
        <v>180</v>
      </c>
      <c r="P33350" s="13">
        <v>42947</v>
      </c>
      <c r="Q33350">
        <v>47.509998000000003</v>
      </c>
      <c r="R33350">
        <v>48</v>
      </c>
      <c r="S33350">
        <v>47.330002</v>
      </c>
      <c r="T33350">
        <v>47.93</v>
      </c>
      <c r="U33350">
        <v>38.333382</v>
      </c>
      <c r="V33350">
        <v>5973100</v>
      </c>
      <c r="W33350" s="9" t="str">
        <f t="shared" si="525"/>
        <v>SO</v>
      </c>
    </row>
    <row r="33351" spans="15:23">
      <c r="O33351" t="s">
        <v>180</v>
      </c>
      <c r="P33351" s="13">
        <v>42948</v>
      </c>
      <c r="Q33351">
        <v>48.029998999999997</v>
      </c>
      <c r="R33351">
        <v>49.060001</v>
      </c>
      <c r="S33351">
        <v>48.009998000000003</v>
      </c>
      <c r="T33351">
        <v>48.529998999999997</v>
      </c>
      <c r="U33351">
        <v>38.813243999999997</v>
      </c>
      <c r="V33351">
        <v>8875900</v>
      </c>
      <c r="W33351" s="9" t="str">
        <f t="shared" si="525"/>
        <v>SO</v>
      </c>
    </row>
    <row r="33352" spans="15:23">
      <c r="O33352" t="s">
        <v>180</v>
      </c>
      <c r="P33352" s="13">
        <v>42949</v>
      </c>
      <c r="Q33352">
        <v>48.509998000000003</v>
      </c>
      <c r="R33352">
        <v>50.080002</v>
      </c>
      <c r="S33352">
        <v>47.91</v>
      </c>
      <c r="T33352">
        <v>49.779998999999997</v>
      </c>
      <c r="U33352">
        <v>39.812969000000002</v>
      </c>
      <c r="V33352">
        <v>9067300</v>
      </c>
      <c r="W33352" s="9" t="str">
        <f t="shared" si="525"/>
        <v>SO</v>
      </c>
    </row>
    <row r="33353" spans="15:23">
      <c r="O33353" t="s">
        <v>180</v>
      </c>
      <c r="P33353" s="13">
        <v>42950</v>
      </c>
      <c r="Q33353">
        <v>49.48</v>
      </c>
      <c r="R33353">
        <v>49.700001</v>
      </c>
      <c r="S33353">
        <v>49.18</v>
      </c>
      <c r="T33353">
        <v>49.360000999999997</v>
      </c>
      <c r="U33353">
        <v>39.477061999999997</v>
      </c>
      <c r="V33353">
        <v>6066700</v>
      </c>
      <c r="W33353" s="9" t="str">
        <f t="shared" si="525"/>
        <v>SO</v>
      </c>
    </row>
    <row r="33354" spans="15:23">
      <c r="O33354" t="s">
        <v>180</v>
      </c>
      <c r="P33354" s="13">
        <v>42951</v>
      </c>
      <c r="Q33354">
        <v>49.099997999999999</v>
      </c>
      <c r="R33354">
        <v>49.240001999999997</v>
      </c>
      <c r="S33354">
        <v>48.540000999999997</v>
      </c>
      <c r="T33354">
        <v>48.790000999999997</v>
      </c>
      <c r="U33354">
        <v>39.021194000000001</v>
      </c>
      <c r="V33354">
        <v>5375300</v>
      </c>
      <c r="W33354" s="9" t="str">
        <f t="shared" si="525"/>
        <v>SO</v>
      </c>
    </row>
    <row r="33355" spans="15:23">
      <c r="O33355" t="s">
        <v>180</v>
      </c>
      <c r="P33355" s="13">
        <v>42954</v>
      </c>
      <c r="Q33355">
        <v>48.779998999999997</v>
      </c>
      <c r="R33355">
        <v>49.040000999999997</v>
      </c>
      <c r="S33355">
        <v>48.689999</v>
      </c>
      <c r="T33355">
        <v>49</v>
      </c>
      <c r="U33355">
        <v>39.189152</v>
      </c>
      <c r="V33355">
        <v>4051000</v>
      </c>
      <c r="W33355" s="9" t="str">
        <f t="shared" si="525"/>
        <v>SO</v>
      </c>
    </row>
    <row r="33356" spans="15:23">
      <c r="O33356" t="s">
        <v>180</v>
      </c>
      <c r="P33356" s="13">
        <v>42955</v>
      </c>
      <c r="Q33356">
        <v>48.91</v>
      </c>
      <c r="R33356">
        <v>49.200001</v>
      </c>
      <c r="S33356">
        <v>48.779998999999997</v>
      </c>
      <c r="T33356">
        <v>49.119999</v>
      </c>
      <c r="U33356">
        <v>39.285122000000001</v>
      </c>
      <c r="V33356">
        <v>5256800</v>
      </c>
      <c r="W33356" s="9" t="str">
        <f t="shared" si="525"/>
        <v>SO</v>
      </c>
    </row>
    <row r="33357" spans="15:23">
      <c r="O33357" t="s">
        <v>180</v>
      </c>
      <c r="P33357" s="13">
        <v>42956</v>
      </c>
      <c r="Q33357">
        <v>49.200001</v>
      </c>
      <c r="R33357">
        <v>49.220001000000003</v>
      </c>
      <c r="S33357">
        <v>48.779998999999997</v>
      </c>
      <c r="T33357">
        <v>48.849997999999999</v>
      </c>
      <c r="U33357">
        <v>39.069183000000002</v>
      </c>
      <c r="V33357">
        <v>5181900</v>
      </c>
      <c r="W33357" s="9" t="str">
        <f t="shared" si="525"/>
        <v>SO</v>
      </c>
    </row>
    <row r="33358" spans="15:23">
      <c r="O33358" t="s">
        <v>180</v>
      </c>
      <c r="P33358" s="13">
        <v>42957</v>
      </c>
      <c r="Q33358">
        <v>48.810001</v>
      </c>
      <c r="R33358">
        <v>48.959999000000003</v>
      </c>
      <c r="S33358">
        <v>48.57</v>
      </c>
      <c r="T33358">
        <v>48.810001</v>
      </c>
      <c r="U33358">
        <v>39.037188999999998</v>
      </c>
      <c r="V33358">
        <v>3319000</v>
      </c>
      <c r="W33358" s="9" t="str">
        <f t="shared" si="525"/>
        <v>SO</v>
      </c>
    </row>
    <row r="33359" spans="15:23">
      <c r="O33359" t="s">
        <v>180</v>
      </c>
      <c r="P33359" s="13">
        <v>42958</v>
      </c>
      <c r="Q33359">
        <v>48.810001</v>
      </c>
      <c r="R33359">
        <v>48.860000999999997</v>
      </c>
      <c r="S33359">
        <v>48.259998000000003</v>
      </c>
      <c r="T33359">
        <v>48.419998</v>
      </c>
      <c r="U33359">
        <v>38.725273000000001</v>
      </c>
      <c r="V33359">
        <v>3227000</v>
      </c>
      <c r="W33359" s="9" t="str">
        <f t="shared" si="525"/>
        <v>SO</v>
      </c>
    </row>
    <row r="33360" spans="15:23">
      <c r="O33360" t="s">
        <v>180</v>
      </c>
      <c r="P33360" s="13">
        <v>42961</v>
      </c>
      <c r="Q33360">
        <v>48.419998</v>
      </c>
      <c r="R33360">
        <v>48.650002000000001</v>
      </c>
      <c r="S33360">
        <v>48.32</v>
      </c>
      <c r="T33360">
        <v>48.639999000000003</v>
      </c>
      <c r="U33360">
        <v>38.901226000000001</v>
      </c>
      <c r="V33360">
        <v>3773300</v>
      </c>
      <c r="W33360" s="9" t="str">
        <f t="shared" si="525"/>
        <v>SO</v>
      </c>
    </row>
    <row r="33361" spans="15:23">
      <c r="O33361" t="s">
        <v>180</v>
      </c>
      <c r="P33361" s="13">
        <v>42962</v>
      </c>
      <c r="Q33361">
        <v>48.529998999999997</v>
      </c>
      <c r="R33361">
        <v>48.959999000000003</v>
      </c>
      <c r="S33361">
        <v>48.5</v>
      </c>
      <c r="T33361">
        <v>48.959999000000003</v>
      </c>
      <c r="U33361">
        <v>39.157150000000001</v>
      </c>
      <c r="V33361">
        <v>2917400</v>
      </c>
      <c r="W33361" s="9" t="str">
        <f t="shared" si="525"/>
        <v>SO</v>
      </c>
    </row>
    <row r="33362" spans="15:23">
      <c r="O33362" t="s">
        <v>180</v>
      </c>
      <c r="P33362" s="13">
        <v>42963</v>
      </c>
      <c r="Q33362">
        <v>48.880001</v>
      </c>
      <c r="R33362">
        <v>49.150002000000001</v>
      </c>
      <c r="S33362">
        <v>48.860000999999997</v>
      </c>
      <c r="T33362">
        <v>48.990001999999997</v>
      </c>
      <c r="U33362">
        <v>39.181156000000001</v>
      </c>
      <c r="V33362">
        <v>3033300</v>
      </c>
      <c r="W33362" s="9" t="str">
        <f t="shared" si="525"/>
        <v>SO</v>
      </c>
    </row>
    <row r="33363" spans="15:23">
      <c r="O33363" t="s">
        <v>180</v>
      </c>
      <c r="P33363" s="13">
        <v>42964</v>
      </c>
      <c r="Q33363">
        <v>48.419998</v>
      </c>
      <c r="R33363">
        <v>48.450001</v>
      </c>
      <c r="S33363">
        <v>47.900002000000001</v>
      </c>
      <c r="T33363">
        <v>47.919998</v>
      </c>
      <c r="U33363">
        <v>38.784565000000001</v>
      </c>
      <c r="V33363">
        <v>3346400</v>
      </c>
      <c r="W33363" s="9" t="str">
        <f t="shared" si="525"/>
        <v>SO</v>
      </c>
    </row>
    <row r="33364" spans="15:23">
      <c r="O33364" t="s">
        <v>180</v>
      </c>
      <c r="P33364" s="13">
        <v>42965</v>
      </c>
      <c r="Q33364">
        <v>47.84</v>
      </c>
      <c r="R33364">
        <v>48.490001999999997</v>
      </c>
      <c r="S33364">
        <v>47.689999</v>
      </c>
      <c r="T33364">
        <v>48.299999</v>
      </c>
      <c r="U33364">
        <v>39.092120999999999</v>
      </c>
      <c r="V33364">
        <v>4853000</v>
      </c>
      <c r="W33364" s="9" t="str">
        <f t="shared" si="525"/>
        <v>SO</v>
      </c>
    </row>
    <row r="33365" spans="15:23">
      <c r="O33365" t="s">
        <v>180</v>
      </c>
      <c r="P33365" s="13">
        <v>42968</v>
      </c>
      <c r="Q33365">
        <v>48.34</v>
      </c>
      <c r="R33365">
        <v>48.43</v>
      </c>
      <c r="S33365">
        <v>48.07</v>
      </c>
      <c r="T33365">
        <v>48.290000999999997</v>
      </c>
      <c r="U33365">
        <v>39.084029999999998</v>
      </c>
      <c r="V33365">
        <v>4699300</v>
      </c>
      <c r="W33365" s="9" t="str">
        <f t="shared" si="525"/>
        <v>SO</v>
      </c>
    </row>
    <row r="33366" spans="15:23">
      <c r="O33366" t="s">
        <v>180</v>
      </c>
      <c r="P33366" s="13">
        <v>42969</v>
      </c>
      <c r="Q33366">
        <v>48.200001</v>
      </c>
      <c r="R33366">
        <v>48.220001000000003</v>
      </c>
      <c r="S33366">
        <v>47.779998999999997</v>
      </c>
      <c r="T33366">
        <v>47.950001</v>
      </c>
      <c r="U33366">
        <v>38.808846000000003</v>
      </c>
      <c r="V33366">
        <v>4134600</v>
      </c>
      <c r="W33366" s="9" t="str">
        <f t="shared" si="525"/>
        <v>SO</v>
      </c>
    </row>
    <row r="33367" spans="15:23">
      <c r="O33367" t="s">
        <v>180</v>
      </c>
      <c r="P33367" s="13">
        <v>42970</v>
      </c>
      <c r="Q33367">
        <v>47.990001999999997</v>
      </c>
      <c r="R33367">
        <v>48.080002</v>
      </c>
      <c r="S33367">
        <v>47.849997999999999</v>
      </c>
      <c r="T33367">
        <v>48.040000999999997</v>
      </c>
      <c r="U33367">
        <v>38.881683000000002</v>
      </c>
      <c r="V33367">
        <v>3224200</v>
      </c>
      <c r="W33367" s="9" t="str">
        <f t="shared" si="525"/>
        <v>SO</v>
      </c>
    </row>
    <row r="33368" spans="15:23">
      <c r="O33368" t="s">
        <v>180</v>
      </c>
      <c r="P33368" s="13">
        <v>42971</v>
      </c>
      <c r="Q33368">
        <v>48.029998999999997</v>
      </c>
      <c r="R33368">
        <v>48.139999000000003</v>
      </c>
      <c r="S33368">
        <v>47.880001</v>
      </c>
      <c r="T33368">
        <v>48.02</v>
      </c>
      <c r="U33368">
        <v>38.865504999999999</v>
      </c>
      <c r="V33368">
        <v>2877800</v>
      </c>
      <c r="W33368" s="9" t="str">
        <f t="shared" si="525"/>
        <v>SO</v>
      </c>
    </row>
    <row r="33369" spans="15:23">
      <c r="O33369" t="s">
        <v>180</v>
      </c>
      <c r="P33369" s="13">
        <v>42972</v>
      </c>
      <c r="Q33369">
        <v>48.200001</v>
      </c>
      <c r="R33369">
        <v>48.509998000000003</v>
      </c>
      <c r="S33369">
        <v>47.98</v>
      </c>
      <c r="T33369">
        <v>48.310001</v>
      </c>
      <c r="U33369">
        <v>39.10022</v>
      </c>
      <c r="V33369">
        <v>3792600</v>
      </c>
      <c r="W33369" s="9" t="str">
        <f t="shared" si="525"/>
        <v>SO</v>
      </c>
    </row>
    <row r="33370" spans="15:23">
      <c r="O33370" t="s">
        <v>180</v>
      </c>
      <c r="P33370" s="13">
        <v>42975</v>
      </c>
      <c r="Q33370">
        <v>48.43</v>
      </c>
      <c r="R33370">
        <v>48.490001999999997</v>
      </c>
      <c r="S33370">
        <v>48.099997999999999</v>
      </c>
      <c r="T33370">
        <v>48.349997999999999</v>
      </c>
      <c r="U33370">
        <v>39.132584000000001</v>
      </c>
      <c r="V33370">
        <v>2549300</v>
      </c>
      <c r="W33370" s="9" t="str">
        <f t="shared" si="525"/>
        <v>SO</v>
      </c>
    </row>
    <row r="33371" spans="15:23">
      <c r="O33371" t="s">
        <v>180</v>
      </c>
      <c r="P33371" s="13">
        <v>42976</v>
      </c>
      <c r="Q33371">
        <v>48.41</v>
      </c>
      <c r="R33371">
        <v>48.48</v>
      </c>
      <c r="S33371">
        <v>48.110000999999997</v>
      </c>
      <c r="T33371">
        <v>48.18</v>
      </c>
      <c r="U33371">
        <v>38.994995000000003</v>
      </c>
      <c r="V33371">
        <v>2334300</v>
      </c>
      <c r="W33371" s="9" t="str">
        <f t="shared" si="525"/>
        <v>SO</v>
      </c>
    </row>
    <row r="33372" spans="15:23">
      <c r="O33372" t="s">
        <v>180</v>
      </c>
      <c r="P33372" s="13">
        <v>42977</v>
      </c>
      <c r="Q33372">
        <v>48.150002000000001</v>
      </c>
      <c r="R33372">
        <v>48.240001999999997</v>
      </c>
      <c r="S33372">
        <v>47.950001</v>
      </c>
      <c r="T33372">
        <v>48.209999000000003</v>
      </c>
      <c r="U33372">
        <v>39.019278999999997</v>
      </c>
      <c r="V33372">
        <v>2460800</v>
      </c>
      <c r="W33372" s="9" t="str">
        <f t="shared" si="525"/>
        <v>SO</v>
      </c>
    </row>
    <row r="33373" spans="15:23">
      <c r="O33373" t="s">
        <v>180</v>
      </c>
      <c r="P33373" s="13">
        <v>42978</v>
      </c>
      <c r="Q33373">
        <v>48.349997999999999</v>
      </c>
      <c r="R33373">
        <v>48.5</v>
      </c>
      <c r="S33373">
        <v>48.209999000000003</v>
      </c>
      <c r="T33373">
        <v>48.259998000000003</v>
      </c>
      <c r="U33373">
        <v>39.059753000000001</v>
      </c>
      <c r="V33373">
        <v>4325500</v>
      </c>
      <c r="W33373" s="9" t="str">
        <f t="shared" si="525"/>
        <v>SO</v>
      </c>
    </row>
    <row r="33374" spans="15:23">
      <c r="O33374" t="s">
        <v>180</v>
      </c>
      <c r="P33374" s="13">
        <v>42979</v>
      </c>
      <c r="Q33374">
        <v>48.32</v>
      </c>
      <c r="R33374">
        <v>48.32</v>
      </c>
      <c r="S33374">
        <v>47.880001</v>
      </c>
      <c r="T33374">
        <v>48.259998000000003</v>
      </c>
      <c r="U33374">
        <v>39.059753000000001</v>
      </c>
      <c r="V33374">
        <v>3112800</v>
      </c>
      <c r="W33374" s="9" t="str">
        <f t="shared" si="525"/>
        <v>SO</v>
      </c>
    </row>
    <row r="33375" spans="15:23">
      <c r="O33375" t="s">
        <v>180</v>
      </c>
      <c r="P33375" s="13">
        <v>42983</v>
      </c>
      <c r="Q33375">
        <v>48.310001</v>
      </c>
      <c r="R33375">
        <v>49.189999</v>
      </c>
      <c r="S33375">
        <v>48.209999000000003</v>
      </c>
      <c r="T33375">
        <v>49.16</v>
      </c>
      <c r="U33375">
        <v>39.788181000000002</v>
      </c>
      <c r="V33375">
        <v>6725300</v>
      </c>
      <c r="W33375" s="9" t="str">
        <f t="shared" si="525"/>
        <v>SO</v>
      </c>
    </row>
    <row r="33376" spans="15:23">
      <c r="O33376" t="s">
        <v>180</v>
      </c>
      <c r="P33376" s="13">
        <v>42984</v>
      </c>
      <c r="Q33376">
        <v>49.349997999999999</v>
      </c>
      <c r="R33376">
        <v>49.459999000000003</v>
      </c>
      <c r="S33376">
        <v>49.080002</v>
      </c>
      <c r="T33376">
        <v>49.279998999999997</v>
      </c>
      <c r="U33376">
        <v>39.885288000000003</v>
      </c>
      <c r="V33376">
        <v>7368000</v>
      </c>
      <c r="W33376" s="9" t="str">
        <f t="shared" si="525"/>
        <v>SO</v>
      </c>
    </row>
    <row r="33377" spans="15:23">
      <c r="O33377" t="s">
        <v>180</v>
      </c>
      <c r="P33377" s="13">
        <v>42985</v>
      </c>
      <c r="Q33377">
        <v>49.299999</v>
      </c>
      <c r="R33377">
        <v>50</v>
      </c>
      <c r="S33377">
        <v>49.099997999999999</v>
      </c>
      <c r="T33377">
        <v>49.950001</v>
      </c>
      <c r="U33377">
        <v>40.427567000000003</v>
      </c>
      <c r="V33377">
        <v>7074800</v>
      </c>
      <c r="W33377" s="9" t="str">
        <f t="shared" si="525"/>
        <v>SO</v>
      </c>
    </row>
    <row r="33378" spans="15:23">
      <c r="O33378" t="s">
        <v>180</v>
      </c>
      <c r="P33378" s="13">
        <v>42986</v>
      </c>
      <c r="Q33378">
        <v>49.73</v>
      </c>
      <c r="R33378">
        <v>50.27</v>
      </c>
      <c r="S33378">
        <v>49.599997999999999</v>
      </c>
      <c r="T33378">
        <v>50.200001</v>
      </c>
      <c r="U33378">
        <v>40.629905999999998</v>
      </c>
      <c r="V33378">
        <v>5696200</v>
      </c>
      <c r="W33378" s="9" t="str">
        <f t="shared" si="525"/>
        <v>SO</v>
      </c>
    </row>
    <row r="33379" spans="15:23">
      <c r="O33379" t="s">
        <v>180</v>
      </c>
      <c r="P33379" s="13">
        <v>42989</v>
      </c>
      <c r="Q33379">
        <v>50.049999</v>
      </c>
      <c r="R33379">
        <v>50.639999000000003</v>
      </c>
      <c r="S33379">
        <v>49.959999000000003</v>
      </c>
      <c r="T33379">
        <v>50.610000999999997</v>
      </c>
      <c r="U33379">
        <v>40.961742000000001</v>
      </c>
      <c r="V33379">
        <v>5297700</v>
      </c>
      <c r="W33379" s="9" t="str">
        <f t="shared" si="525"/>
        <v>SO</v>
      </c>
    </row>
    <row r="33380" spans="15:23">
      <c r="O33380" t="s">
        <v>180</v>
      </c>
      <c r="P33380" s="13">
        <v>42990</v>
      </c>
      <c r="Q33380">
        <v>50.490001999999997</v>
      </c>
      <c r="R33380">
        <v>50.580002</v>
      </c>
      <c r="S33380">
        <v>49.259998000000003</v>
      </c>
      <c r="T33380">
        <v>49.560001</v>
      </c>
      <c r="U33380">
        <v>40.111911999999997</v>
      </c>
      <c r="V33380">
        <v>5912600</v>
      </c>
      <c r="W33380" s="9" t="str">
        <f t="shared" si="525"/>
        <v>SO</v>
      </c>
    </row>
    <row r="33381" spans="15:23">
      <c r="O33381" t="s">
        <v>180</v>
      </c>
      <c r="P33381" s="13">
        <v>42991</v>
      </c>
      <c r="Q33381">
        <v>49.52</v>
      </c>
      <c r="R33381">
        <v>49.560001</v>
      </c>
      <c r="S33381">
        <v>49.16</v>
      </c>
      <c r="T33381">
        <v>49.419998</v>
      </c>
      <c r="U33381">
        <v>39.998607999999997</v>
      </c>
      <c r="V33381">
        <v>4398500</v>
      </c>
      <c r="W33381" s="9" t="str">
        <f t="shared" si="525"/>
        <v>SO</v>
      </c>
    </row>
    <row r="33382" spans="15:23">
      <c r="O33382" t="s">
        <v>180</v>
      </c>
      <c r="P33382" s="13">
        <v>42992</v>
      </c>
      <c r="Q33382">
        <v>49.650002000000001</v>
      </c>
      <c r="R33382">
        <v>50.490001999999997</v>
      </c>
      <c r="S33382">
        <v>49.439999</v>
      </c>
      <c r="T33382">
        <v>50.400002000000001</v>
      </c>
      <c r="U33382">
        <v>40.791781999999998</v>
      </c>
      <c r="V33382">
        <v>6166900</v>
      </c>
      <c r="W33382" s="9" t="str">
        <f t="shared" si="525"/>
        <v>SO</v>
      </c>
    </row>
    <row r="33383" spans="15:23">
      <c r="O33383" t="s">
        <v>180</v>
      </c>
      <c r="P33383" s="13">
        <v>42993</v>
      </c>
      <c r="Q33383">
        <v>50.599997999999999</v>
      </c>
      <c r="R33383">
        <v>50.799999</v>
      </c>
      <c r="S33383">
        <v>50.32</v>
      </c>
      <c r="T33383">
        <v>50.639999000000003</v>
      </c>
      <c r="U33383">
        <v>40.986027</v>
      </c>
      <c r="V33383">
        <v>7244800</v>
      </c>
      <c r="W33383" s="9" t="str">
        <f t="shared" si="525"/>
        <v>SO</v>
      </c>
    </row>
    <row r="33384" spans="15:23">
      <c r="O33384" t="s">
        <v>180</v>
      </c>
      <c r="P33384" s="13">
        <v>42996</v>
      </c>
      <c r="Q33384">
        <v>50.700001</v>
      </c>
      <c r="R33384">
        <v>50.720001000000003</v>
      </c>
      <c r="S33384">
        <v>49.73</v>
      </c>
      <c r="T33384">
        <v>50.07</v>
      </c>
      <c r="U33384">
        <v>40.524692999999999</v>
      </c>
      <c r="V33384">
        <v>3859900</v>
      </c>
      <c r="W33384" s="9" t="str">
        <f t="shared" si="525"/>
        <v>SO</v>
      </c>
    </row>
    <row r="33385" spans="15:23">
      <c r="O33385" t="s">
        <v>180</v>
      </c>
      <c r="P33385" s="13">
        <v>42997</v>
      </c>
      <c r="Q33385">
        <v>50.07</v>
      </c>
      <c r="R33385">
        <v>50.099997999999999</v>
      </c>
      <c r="S33385">
        <v>49.68</v>
      </c>
      <c r="T33385">
        <v>49.869999</v>
      </c>
      <c r="U33385">
        <v>40.362816000000002</v>
      </c>
      <c r="V33385">
        <v>5110100</v>
      </c>
      <c r="W33385" s="9" t="str">
        <f t="shared" si="525"/>
        <v>SO</v>
      </c>
    </row>
    <row r="33386" spans="15:23">
      <c r="O33386" t="s">
        <v>180</v>
      </c>
      <c r="P33386" s="13">
        <v>42998</v>
      </c>
      <c r="Q33386">
        <v>50.02</v>
      </c>
      <c r="R33386">
        <v>50.099997999999999</v>
      </c>
      <c r="S33386">
        <v>49.240001999999997</v>
      </c>
      <c r="T33386">
        <v>49.450001</v>
      </c>
      <c r="U33386">
        <v>40.022877000000001</v>
      </c>
      <c r="V33386">
        <v>4721000</v>
      </c>
      <c r="W33386" s="9" t="str">
        <f t="shared" si="525"/>
        <v>SO</v>
      </c>
    </row>
    <row r="33387" spans="15:23">
      <c r="O33387" t="s">
        <v>180</v>
      </c>
      <c r="P33387" s="13">
        <v>42999</v>
      </c>
      <c r="Q33387">
        <v>49.490001999999997</v>
      </c>
      <c r="R33387">
        <v>49.639999000000003</v>
      </c>
      <c r="S33387">
        <v>49.240001999999997</v>
      </c>
      <c r="T33387">
        <v>49.27</v>
      </c>
      <c r="U33387">
        <v>39.877209000000001</v>
      </c>
      <c r="V33387">
        <v>3040000</v>
      </c>
      <c r="W33387" s="9" t="str">
        <f t="shared" si="525"/>
        <v>SO</v>
      </c>
    </row>
    <row r="33388" spans="15:23">
      <c r="O33388" t="s">
        <v>180</v>
      </c>
      <c r="P33388" s="13">
        <v>43000</v>
      </c>
      <c r="Q33388">
        <v>49.360000999999997</v>
      </c>
      <c r="R33388">
        <v>49.41</v>
      </c>
      <c r="S33388">
        <v>48.759998000000003</v>
      </c>
      <c r="T33388">
        <v>48.82</v>
      </c>
      <c r="U33388">
        <v>39.512988999999997</v>
      </c>
      <c r="V33388">
        <v>4155500</v>
      </c>
      <c r="W33388" s="9" t="str">
        <f t="shared" si="525"/>
        <v>SO</v>
      </c>
    </row>
    <row r="33389" spans="15:23">
      <c r="O33389" t="s">
        <v>180</v>
      </c>
      <c r="P33389" s="13">
        <v>43003</v>
      </c>
      <c r="Q33389">
        <v>48.799999</v>
      </c>
      <c r="R33389">
        <v>49.16</v>
      </c>
      <c r="S33389">
        <v>48.779998999999997</v>
      </c>
      <c r="T33389">
        <v>49.029998999999997</v>
      </c>
      <c r="U33389">
        <v>39.682944999999997</v>
      </c>
      <c r="V33389">
        <v>4518300</v>
      </c>
      <c r="W33389" s="9" t="str">
        <f t="shared" si="525"/>
        <v>SO</v>
      </c>
    </row>
    <row r="33390" spans="15:23">
      <c r="O33390" t="s">
        <v>180</v>
      </c>
      <c r="P33390" s="13">
        <v>43004</v>
      </c>
      <c r="Q33390">
        <v>49</v>
      </c>
      <c r="R33390">
        <v>49.029998999999997</v>
      </c>
      <c r="S33390">
        <v>48.66</v>
      </c>
      <c r="T33390">
        <v>48.790000999999997</v>
      </c>
      <c r="U33390">
        <v>39.488708000000003</v>
      </c>
      <c r="V33390">
        <v>3976300</v>
      </c>
      <c r="W33390" s="9" t="str">
        <f t="shared" si="525"/>
        <v>SO</v>
      </c>
    </row>
    <row r="33391" spans="15:23">
      <c r="O33391" t="s">
        <v>180</v>
      </c>
      <c r="P33391" s="13">
        <v>43005</v>
      </c>
      <c r="Q33391">
        <v>48.529998999999997</v>
      </c>
      <c r="R33391">
        <v>48.77</v>
      </c>
      <c r="S33391">
        <v>48.290000999999997</v>
      </c>
      <c r="T33391">
        <v>48.52</v>
      </c>
      <c r="U33391">
        <v>39.270184</v>
      </c>
      <c r="V33391">
        <v>6676300</v>
      </c>
      <c r="W33391" s="9" t="str">
        <f t="shared" si="525"/>
        <v>SO</v>
      </c>
    </row>
    <row r="33392" spans="15:23">
      <c r="O33392" t="s">
        <v>180</v>
      </c>
      <c r="P33392" s="13">
        <v>43006</v>
      </c>
      <c r="Q33392">
        <v>48.419998</v>
      </c>
      <c r="R33392">
        <v>48.959999000000003</v>
      </c>
      <c r="S33392">
        <v>48.369999</v>
      </c>
      <c r="T33392">
        <v>48.939999</v>
      </c>
      <c r="U33392">
        <v>39.610111000000003</v>
      </c>
      <c r="V33392">
        <v>5880800</v>
      </c>
      <c r="W33392" s="9" t="str">
        <f t="shared" si="525"/>
        <v>SO</v>
      </c>
    </row>
    <row r="33393" spans="15:23">
      <c r="O33393" t="s">
        <v>180</v>
      </c>
      <c r="P33393" s="13">
        <v>43007</v>
      </c>
      <c r="Q33393">
        <v>49.029998999999997</v>
      </c>
      <c r="R33393">
        <v>49.43</v>
      </c>
      <c r="S33393">
        <v>48.57</v>
      </c>
      <c r="T33393">
        <v>49.139999000000003</v>
      </c>
      <c r="U33393">
        <v>39.771979999999999</v>
      </c>
      <c r="V33393">
        <v>7244900</v>
      </c>
      <c r="W33393" s="9" t="str">
        <f t="shared" si="525"/>
        <v>SO</v>
      </c>
    </row>
    <row r="33394" spans="15:23">
      <c r="O33394" t="s">
        <v>180</v>
      </c>
      <c r="P33394" s="13">
        <v>43010</v>
      </c>
      <c r="Q33394">
        <v>49.169998</v>
      </c>
      <c r="R33394">
        <v>49.439999</v>
      </c>
      <c r="S33394">
        <v>48.950001</v>
      </c>
      <c r="T33394">
        <v>49.139999000000003</v>
      </c>
      <c r="U33394">
        <v>39.771979999999999</v>
      </c>
      <c r="V33394">
        <v>4478500</v>
      </c>
      <c r="W33394" s="9" t="str">
        <f t="shared" si="525"/>
        <v>SO</v>
      </c>
    </row>
    <row r="33395" spans="15:23">
      <c r="O33395" t="s">
        <v>180</v>
      </c>
      <c r="P33395" s="13">
        <v>43011</v>
      </c>
      <c r="Q33395">
        <v>48.970001000000003</v>
      </c>
      <c r="R33395">
        <v>48.98</v>
      </c>
      <c r="S33395">
        <v>48.619999</v>
      </c>
      <c r="T33395">
        <v>48.790000999999997</v>
      </c>
      <c r="U33395">
        <v>39.488708000000003</v>
      </c>
      <c r="V33395">
        <v>3546000</v>
      </c>
      <c r="W33395" s="9" t="str">
        <f t="shared" si="525"/>
        <v>SO</v>
      </c>
    </row>
    <row r="33396" spans="15:23">
      <c r="O33396" t="s">
        <v>180</v>
      </c>
      <c r="P33396" s="13">
        <v>43012</v>
      </c>
      <c r="Q33396">
        <v>48.740001999999997</v>
      </c>
      <c r="R33396">
        <v>49.139999000000003</v>
      </c>
      <c r="S33396">
        <v>48.700001</v>
      </c>
      <c r="T33396">
        <v>49.099997999999999</v>
      </c>
      <c r="U33396">
        <v>39.739604999999997</v>
      </c>
      <c r="V33396">
        <v>4321500</v>
      </c>
      <c r="W33396" s="9" t="str">
        <f t="shared" si="525"/>
        <v>SO</v>
      </c>
    </row>
    <row r="33397" spans="15:23">
      <c r="O33397" t="s">
        <v>180</v>
      </c>
      <c r="P33397" s="13">
        <v>43013</v>
      </c>
      <c r="Q33397">
        <v>49.139999000000003</v>
      </c>
      <c r="R33397">
        <v>49.470001000000003</v>
      </c>
      <c r="S33397">
        <v>48.939999</v>
      </c>
      <c r="T33397">
        <v>49.360000999999997</v>
      </c>
      <c r="U33397">
        <v>39.950046999999998</v>
      </c>
      <c r="V33397">
        <v>4040700</v>
      </c>
      <c r="W33397" s="9" t="str">
        <f t="shared" si="525"/>
        <v>SO</v>
      </c>
    </row>
    <row r="33398" spans="15:23">
      <c r="O33398" t="s">
        <v>180</v>
      </c>
      <c r="P33398" s="13">
        <v>43014</v>
      </c>
      <c r="Q33398">
        <v>49.18</v>
      </c>
      <c r="R33398">
        <v>49.610000999999997</v>
      </c>
      <c r="S33398">
        <v>49.02</v>
      </c>
      <c r="T33398">
        <v>49.59</v>
      </c>
      <c r="U33398">
        <v>40.136200000000002</v>
      </c>
      <c r="V33398">
        <v>3208900</v>
      </c>
      <c r="W33398" s="9" t="str">
        <f t="shared" si="525"/>
        <v>SO</v>
      </c>
    </row>
    <row r="33399" spans="15:23">
      <c r="O33399" t="s">
        <v>180</v>
      </c>
      <c r="P33399" s="13">
        <v>43017</v>
      </c>
      <c r="Q33399">
        <v>49.57</v>
      </c>
      <c r="R33399">
        <v>49.709999000000003</v>
      </c>
      <c r="S33399">
        <v>49.509998000000003</v>
      </c>
      <c r="T33399">
        <v>49.650002000000001</v>
      </c>
      <c r="U33399">
        <v>40.184764999999999</v>
      </c>
      <c r="V33399">
        <v>2955500</v>
      </c>
      <c r="W33399" s="9" t="str">
        <f t="shared" si="525"/>
        <v>SO</v>
      </c>
    </row>
    <row r="33400" spans="15:23">
      <c r="O33400" t="s">
        <v>180</v>
      </c>
      <c r="P33400" s="13">
        <v>43018</v>
      </c>
      <c r="Q33400">
        <v>49.740001999999997</v>
      </c>
      <c r="R33400">
        <v>50.259998000000003</v>
      </c>
      <c r="S33400">
        <v>49.639999000000003</v>
      </c>
      <c r="T33400">
        <v>50.240001999999997</v>
      </c>
      <c r="U33400">
        <v>40.662284999999997</v>
      </c>
      <c r="V33400">
        <v>4139000</v>
      </c>
      <c r="W33400" s="9" t="str">
        <f t="shared" si="525"/>
        <v>SO</v>
      </c>
    </row>
    <row r="33401" spans="15:23">
      <c r="O33401" t="s">
        <v>180</v>
      </c>
      <c r="P33401" s="13">
        <v>43019</v>
      </c>
      <c r="Q33401">
        <v>50.09</v>
      </c>
      <c r="R33401">
        <v>50.759998000000003</v>
      </c>
      <c r="S33401">
        <v>50.09</v>
      </c>
      <c r="T33401">
        <v>50.48</v>
      </c>
      <c r="U33401">
        <v>40.856532999999999</v>
      </c>
      <c r="V33401">
        <v>4431800</v>
      </c>
      <c r="W33401" s="9" t="str">
        <f t="shared" si="525"/>
        <v>SO</v>
      </c>
    </row>
    <row r="33402" spans="15:23">
      <c r="O33402" t="s">
        <v>180</v>
      </c>
      <c r="P33402" s="13">
        <v>43020</v>
      </c>
      <c r="Q33402">
        <v>50.48</v>
      </c>
      <c r="R33402">
        <v>50.849997999999999</v>
      </c>
      <c r="S33402">
        <v>50.389999000000003</v>
      </c>
      <c r="T33402">
        <v>50.740001999999997</v>
      </c>
      <c r="U33402">
        <v>41.066955999999998</v>
      </c>
      <c r="V33402">
        <v>3420200</v>
      </c>
      <c r="W33402" s="9" t="str">
        <f t="shared" si="525"/>
        <v>SO</v>
      </c>
    </row>
    <row r="33403" spans="15:23">
      <c r="O33403" t="s">
        <v>180</v>
      </c>
      <c r="P33403" s="13">
        <v>43021</v>
      </c>
      <c r="Q33403">
        <v>50.849997999999999</v>
      </c>
      <c r="R33403">
        <v>51.139999000000003</v>
      </c>
      <c r="S33403">
        <v>50.75</v>
      </c>
      <c r="T33403">
        <v>50.939999</v>
      </c>
      <c r="U33403">
        <v>41.228828</v>
      </c>
      <c r="V33403">
        <v>4632200</v>
      </c>
      <c r="W33403" s="9" t="str">
        <f t="shared" si="525"/>
        <v>SO</v>
      </c>
    </row>
    <row r="33404" spans="15:23">
      <c r="O33404" t="s">
        <v>180</v>
      </c>
      <c r="P33404" s="13">
        <v>43024</v>
      </c>
      <c r="Q33404">
        <v>50.84</v>
      </c>
      <c r="R33404">
        <v>51.279998999999997</v>
      </c>
      <c r="S33404">
        <v>50.810001</v>
      </c>
      <c r="T33404">
        <v>51.139999000000003</v>
      </c>
      <c r="U33404">
        <v>41.390704999999997</v>
      </c>
      <c r="V33404">
        <v>4365000</v>
      </c>
      <c r="W33404" s="9" t="str">
        <f t="shared" si="525"/>
        <v>SO</v>
      </c>
    </row>
    <row r="33405" spans="15:23">
      <c r="O33405" t="s">
        <v>180</v>
      </c>
      <c r="P33405" s="13">
        <v>43025</v>
      </c>
      <c r="Q33405">
        <v>51.07</v>
      </c>
      <c r="R33405">
        <v>51.220001000000003</v>
      </c>
      <c r="S33405">
        <v>50.73</v>
      </c>
      <c r="T33405">
        <v>51.139999000000003</v>
      </c>
      <c r="U33405">
        <v>41.390704999999997</v>
      </c>
      <c r="V33405">
        <v>3691300</v>
      </c>
      <c r="W33405" s="9" t="str">
        <f t="shared" si="525"/>
        <v>SO</v>
      </c>
    </row>
    <row r="33406" spans="15:23">
      <c r="O33406" t="s">
        <v>180</v>
      </c>
      <c r="P33406" s="13">
        <v>43026</v>
      </c>
      <c r="Q33406">
        <v>51.029998999999997</v>
      </c>
      <c r="R33406">
        <v>51.27</v>
      </c>
      <c r="S33406">
        <v>50.869999</v>
      </c>
      <c r="T33406">
        <v>51.27</v>
      </c>
      <c r="U33406">
        <v>41.495922</v>
      </c>
      <c r="V33406">
        <v>2699600</v>
      </c>
      <c r="W33406" s="9" t="str">
        <f t="shared" si="525"/>
        <v>SO</v>
      </c>
    </row>
    <row r="33407" spans="15:23">
      <c r="O33407" t="s">
        <v>180</v>
      </c>
      <c r="P33407" s="13">
        <v>43027</v>
      </c>
      <c r="Q33407">
        <v>51.299999</v>
      </c>
      <c r="R33407">
        <v>52.029998999999997</v>
      </c>
      <c r="S33407">
        <v>51.279998999999997</v>
      </c>
      <c r="T33407">
        <v>52</v>
      </c>
      <c r="U33407">
        <v>42.086753999999999</v>
      </c>
      <c r="V33407">
        <v>4804600</v>
      </c>
      <c r="W33407" s="9" t="str">
        <f t="shared" si="525"/>
        <v>SO</v>
      </c>
    </row>
    <row r="33408" spans="15:23">
      <c r="O33408" t="s">
        <v>180</v>
      </c>
      <c r="P33408" s="13">
        <v>43028</v>
      </c>
      <c r="Q33408">
        <v>51.900002000000001</v>
      </c>
      <c r="R33408">
        <v>52.34</v>
      </c>
      <c r="S33408">
        <v>51.799999</v>
      </c>
      <c r="T33408">
        <v>52.209999000000003</v>
      </c>
      <c r="U33408">
        <v>42.256717999999999</v>
      </c>
      <c r="V33408">
        <v>4122800</v>
      </c>
      <c r="W33408" s="9" t="str">
        <f t="shared" si="525"/>
        <v>SO</v>
      </c>
    </row>
    <row r="33409" spans="15:23">
      <c r="O33409" t="s">
        <v>180</v>
      </c>
      <c r="P33409" s="13">
        <v>43031</v>
      </c>
      <c r="Q33409">
        <v>52.139999000000003</v>
      </c>
      <c r="R33409">
        <v>52.279998999999997</v>
      </c>
      <c r="S33409">
        <v>51.959999000000003</v>
      </c>
      <c r="T33409">
        <v>52.200001</v>
      </c>
      <c r="U33409">
        <v>42.248626999999999</v>
      </c>
      <c r="V33409">
        <v>3000000</v>
      </c>
      <c r="W33409" s="9" t="str">
        <f t="shared" si="525"/>
        <v>SO</v>
      </c>
    </row>
    <row r="33410" spans="15:23">
      <c r="O33410" t="s">
        <v>180</v>
      </c>
      <c r="P33410" s="13">
        <v>43032</v>
      </c>
      <c r="Q33410">
        <v>52.099997999999999</v>
      </c>
      <c r="R33410">
        <v>52.41</v>
      </c>
      <c r="S33410">
        <v>51.900002000000001</v>
      </c>
      <c r="T33410">
        <v>52.369999</v>
      </c>
      <c r="U33410">
        <v>42.386223000000001</v>
      </c>
      <c r="V33410">
        <v>4889300</v>
      </c>
      <c r="W33410" s="9" t="str">
        <f t="shared" si="525"/>
        <v>SO</v>
      </c>
    </row>
    <row r="33411" spans="15:23">
      <c r="O33411" t="s">
        <v>180</v>
      </c>
      <c r="P33411" s="13">
        <v>43033</v>
      </c>
      <c r="Q33411">
        <v>52.18</v>
      </c>
      <c r="R33411">
        <v>52.330002</v>
      </c>
      <c r="S33411">
        <v>51.689999</v>
      </c>
      <c r="T33411">
        <v>52.209999000000003</v>
      </c>
      <c r="U33411">
        <v>42.256717999999999</v>
      </c>
      <c r="V33411">
        <v>4600000</v>
      </c>
      <c r="W33411" s="9" t="str">
        <f t="shared" si="525"/>
        <v>SO</v>
      </c>
    </row>
    <row r="33412" spans="15:23">
      <c r="O33412" t="s">
        <v>180</v>
      </c>
      <c r="P33412" s="13">
        <v>43034</v>
      </c>
      <c r="Q33412">
        <v>52.349997999999999</v>
      </c>
      <c r="R33412">
        <v>52.59</v>
      </c>
      <c r="S33412">
        <v>52.009998000000003</v>
      </c>
      <c r="T33412">
        <v>52.060001</v>
      </c>
      <c r="U33412">
        <v>42.135314999999999</v>
      </c>
      <c r="V33412">
        <v>3501800</v>
      </c>
      <c r="W33412" s="9" t="str">
        <f t="shared" si="525"/>
        <v>SO</v>
      </c>
    </row>
    <row r="33413" spans="15:23">
      <c r="O33413" t="s">
        <v>180</v>
      </c>
      <c r="P33413" s="13">
        <v>43035</v>
      </c>
      <c r="Q33413">
        <v>51.98</v>
      </c>
      <c r="R33413">
        <v>52.299999</v>
      </c>
      <c r="S33413">
        <v>51.82</v>
      </c>
      <c r="T33413">
        <v>52.09</v>
      </c>
      <c r="U33413">
        <v>42.159602999999997</v>
      </c>
      <c r="V33413">
        <v>3179000</v>
      </c>
      <c r="W33413" s="9" t="str">
        <f t="shared" ref="W33413:W33476" si="526">IFERROR(VLOOKUP(O33413,$B$4:$B$17,1,FALSE),"Delete")</f>
        <v>SO</v>
      </c>
    </row>
    <row r="33414" spans="15:23">
      <c r="O33414" t="s">
        <v>180</v>
      </c>
      <c r="P33414" s="13">
        <v>43038</v>
      </c>
      <c r="Q33414">
        <v>52.040000999999997</v>
      </c>
      <c r="R33414">
        <v>52.169998</v>
      </c>
      <c r="S33414">
        <v>51.830002</v>
      </c>
      <c r="T33414">
        <v>52.09</v>
      </c>
      <c r="U33414">
        <v>42.159602999999997</v>
      </c>
      <c r="V33414">
        <v>3346000</v>
      </c>
      <c r="W33414" s="9" t="str">
        <f t="shared" si="526"/>
        <v>SO</v>
      </c>
    </row>
    <row r="33415" spans="15:23">
      <c r="O33415" t="s">
        <v>180</v>
      </c>
      <c r="P33415" s="13">
        <v>43039</v>
      </c>
      <c r="Q33415">
        <v>52.02</v>
      </c>
      <c r="R33415">
        <v>52.279998999999997</v>
      </c>
      <c r="S33415">
        <v>51.880001</v>
      </c>
      <c r="T33415">
        <v>52.200001</v>
      </c>
      <c r="U33415">
        <v>42.248626999999999</v>
      </c>
      <c r="V33415">
        <v>4721100</v>
      </c>
      <c r="W33415" s="9" t="str">
        <f t="shared" si="526"/>
        <v>SO</v>
      </c>
    </row>
    <row r="33416" spans="15:23">
      <c r="O33416" t="s">
        <v>180</v>
      </c>
      <c r="P33416" s="13">
        <v>43040</v>
      </c>
      <c r="Q33416">
        <v>52.400002000000001</v>
      </c>
      <c r="R33416">
        <v>52.400002000000001</v>
      </c>
      <c r="S33416">
        <v>51.759998000000003</v>
      </c>
      <c r="T33416">
        <v>52.080002</v>
      </c>
      <c r="U33416">
        <v>42.151505</v>
      </c>
      <c r="V33416">
        <v>3957600</v>
      </c>
      <c r="W33416" s="9" t="str">
        <f t="shared" si="526"/>
        <v>SO</v>
      </c>
    </row>
    <row r="33417" spans="15:23">
      <c r="O33417" t="s">
        <v>180</v>
      </c>
      <c r="P33417" s="13">
        <v>43041</v>
      </c>
      <c r="Q33417">
        <v>52.380001</v>
      </c>
      <c r="R33417">
        <v>53.27</v>
      </c>
      <c r="S33417">
        <v>52.200001</v>
      </c>
      <c r="T33417">
        <v>53.25</v>
      </c>
      <c r="U33417">
        <v>43.098457000000003</v>
      </c>
      <c r="V33417">
        <v>6568500</v>
      </c>
      <c r="W33417" s="9" t="str">
        <f t="shared" si="526"/>
        <v>SO</v>
      </c>
    </row>
    <row r="33418" spans="15:23">
      <c r="O33418" t="s">
        <v>180</v>
      </c>
      <c r="P33418" s="13">
        <v>43042</v>
      </c>
      <c r="Q33418">
        <v>53.09</v>
      </c>
      <c r="R33418">
        <v>53.509998000000003</v>
      </c>
      <c r="S33418">
        <v>52.419998</v>
      </c>
      <c r="T33418">
        <v>52.439999</v>
      </c>
      <c r="U33418">
        <v>42.442870999999997</v>
      </c>
      <c r="V33418">
        <v>4841800</v>
      </c>
      <c r="W33418" s="9" t="str">
        <f t="shared" si="526"/>
        <v>SO</v>
      </c>
    </row>
    <row r="33419" spans="15:23">
      <c r="O33419" t="s">
        <v>180</v>
      </c>
      <c r="P33419" s="13">
        <v>43045</v>
      </c>
      <c r="Q33419">
        <v>52.34</v>
      </c>
      <c r="R33419">
        <v>52.349997999999999</v>
      </c>
      <c r="S33419">
        <v>51.560001</v>
      </c>
      <c r="T33419">
        <v>51.650002000000001</v>
      </c>
      <c r="U33419">
        <v>41.803482000000002</v>
      </c>
      <c r="V33419">
        <v>5631700</v>
      </c>
      <c r="W33419" s="9" t="str">
        <f t="shared" si="526"/>
        <v>SO</v>
      </c>
    </row>
    <row r="33420" spans="15:23">
      <c r="O33420" t="s">
        <v>180</v>
      </c>
      <c r="P33420" s="13">
        <v>43046</v>
      </c>
      <c r="Q33420">
        <v>51.720001000000003</v>
      </c>
      <c r="R33420">
        <v>51.990001999999997</v>
      </c>
      <c r="S33420">
        <v>51.310001</v>
      </c>
      <c r="T33420">
        <v>51.720001000000003</v>
      </c>
      <c r="U33420">
        <v>41.860129999999998</v>
      </c>
      <c r="V33420">
        <v>5454100</v>
      </c>
      <c r="W33420" s="9" t="str">
        <f t="shared" si="526"/>
        <v>SO</v>
      </c>
    </row>
    <row r="33421" spans="15:23">
      <c r="O33421" t="s">
        <v>180</v>
      </c>
      <c r="P33421" s="13">
        <v>43047</v>
      </c>
      <c r="Q33421">
        <v>51.740001999999997</v>
      </c>
      <c r="R33421">
        <v>52</v>
      </c>
      <c r="S33421">
        <v>51.240001999999997</v>
      </c>
      <c r="T33421">
        <v>51.77</v>
      </c>
      <c r="U33421">
        <v>41.900599999999997</v>
      </c>
      <c r="V33421">
        <v>5425000</v>
      </c>
      <c r="W33421" s="9" t="str">
        <f t="shared" si="526"/>
        <v>SO</v>
      </c>
    </row>
    <row r="33422" spans="15:23">
      <c r="O33422" t="s">
        <v>180</v>
      </c>
      <c r="P33422" s="13">
        <v>43048</v>
      </c>
      <c r="Q33422">
        <v>51.75</v>
      </c>
      <c r="R33422">
        <v>52.02</v>
      </c>
      <c r="S33422">
        <v>51.560001</v>
      </c>
      <c r="T33422">
        <v>52.009998000000003</v>
      </c>
      <c r="U33422">
        <v>42.094844999999999</v>
      </c>
      <c r="V33422">
        <v>3633300</v>
      </c>
      <c r="W33422" s="9" t="str">
        <f t="shared" si="526"/>
        <v>SO</v>
      </c>
    </row>
    <row r="33423" spans="15:23">
      <c r="O33423" t="s">
        <v>180</v>
      </c>
      <c r="P33423" s="13">
        <v>43049</v>
      </c>
      <c r="Q33423">
        <v>51.73</v>
      </c>
      <c r="R33423">
        <v>51.73</v>
      </c>
      <c r="S33423">
        <v>51.32</v>
      </c>
      <c r="T33423">
        <v>51.360000999999997</v>
      </c>
      <c r="U33423">
        <v>41.568764000000002</v>
      </c>
      <c r="V33423">
        <v>3501800</v>
      </c>
      <c r="W33423" s="9" t="str">
        <f t="shared" si="526"/>
        <v>SO</v>
      </c>
    </row>
    <row r="33424" spans="15:23">
      <c r="O33424" t="s">
        <v>180</v>
      </c>
      <c r="P33424" s="13">
        <v>43052</v>
      </c>
      <c r="Q33424">
        <v>51.450001</v>
      </c>
      <c r="R33424">
        <v>51.990001999999997</v>
      </c>
      <c r="S33424">
        <v>51.400002000000001</v>
      </c>
      <c r="T33424">
        <v>51.82</v>
      </c>
      <c r="U33424">
        <v>41.941071000000001</v>
      </c>
      <c r="V33424">
        <v>2780200</v>
      </c>
      <c r="W33424" s="9" t="str">
        <f t="shared" si="526"/>
        <v>SO</v>
      </c>
    </row>
    <row r="33425" spans="15:23">
      <c r="O33425" t="s">
        <v>180</v>
      </c>
      <c r="P33425" s="13">
        <v>43053</v>
      </c>
      <c r="Q33425">
        <v>51.709999000000003</v>
      </c>
      <c r="R33425">
        <v>52.34</v>
      </c>
      <c r="S33425">
        <v>51.650002000000001</v>
      </c>
      <c r="T33425">
        <v>52.310001</v>
      </c>
      <c r="U33425">
        <v>42.337662000000002</v>
      </c>
      <c r="V33425">
        <v>3890000</v>
      </c>
      <c r="W33425" s="9" t="str">
        <f t="shared" si="526"/>
        <v>SO</v>
      </c>
    </row>
    <row r="33426" spans="15:23">
      <c r="O33426" t="s">
        <v>180</v>
      </c>
      <c r="P33426" s="13">
        <v>43054</v>
      </c>
      <c r="Q33426">
        <v>52.34</v>
      </c>
      <c r="R33426">
        <v>52.650002000000001</v>
      </c>
      <c r="S33426">
        <v>51.849997999999999</v>
      </c>
      <c r="T33426">
        <v>51.919998</v>
      </c>
      <c r="U33426">
        <v>42.022010999999999</v>
      </c>
      <c r="V33426">
        <v>3589400</v>
      </c>
      <c r="W33426" s="9" t="str">
        <f t="shared" si="526"/>
        <v>SO</v>
      </c>
    </row>
    <row r="33427" spans="15:23">
      <c r="O33427" t="s">
        <v>180</v>
      </c>
      <c r="P33427" s="13">
        <v>43055</v>
      </c>
      <c r="Q33427">
        <v>51.950001</v>
      </c>
      <c r="R33427">
        <v>52.029998999999997</v>
      </c>
      <c r="S33427">
        <v>51.580002</v>
      </c>
      <c r="T33427">
        <v>51.939999</v>
      </c>
      <c r="U33427">
        <v>42.038193</v>
      </c>
      <c r="V33427">
        <v>4356100</v>
      </c>
      <c r="W33427" s="9" t="str">
        <f t="shared" si="526"/>
        <v>SO</v>
      </c>
    </row>
    <row r="33428" spans="15:23">
      <c r="O33428" t="s">
        <v>180</v>
      </c>
      <c r="P33428" s="13">
        <v>43056</v>
      </c>
      <c r="Q33428">
        <v>51.369999</v>
      </c>
      <c r="R33428">
        <v>51.630001</v>
      </c>
      <c r="S33428">
        <v>50.950001</v>
      </c>
      <c r="T33428">
        <v>50.970001000000003</v>
      </c>
      <c r="U33428">
        <v>41.718978999999997</v>
      </c>
      <c r="V33428">
        <v>5389200</v>
      </c>
      <c r="W33428" s="9" t="str">
        <f t="shared" si="526"/>
        <v>SO</v>
      </c>
    </row>
    <row r="33429" spans="15:23">
      <c r="O33429" t="s">
        <v>180</v>
      </c>
      <c r="P33429" s="13">
        <v>43059</v>
      </c>
      <c r="Q33429">
        <v>51.049999</v>
      </c>
      <c r="R33429">
        <v>51.32</v>
      </c>
      <c r="S33429">
        <v>50.970001000000003</v>
      </c>
      <c r="T33429">
        <v>51.18</v>
      </c>
      <c r="U33429">
        <v>41.890869000000002</v>
      </c>
      <c r="V33429">
        <v>2950600</v>
      </c>
      <c r="W33429" s="9" t="str">
        <f t="shared" si="526"/>
        <v>SO</v>
      </c>
    </row>
    <row r="33430" spans="15:23">
      <c r="O33430" t="s">
        <v>180</v>
      </c>
      <c r="P33430" s="13">
        <v>43060</v>
      </c>
      <c r="Q33430">
        <v>51.259998000000003</v>
      </c>
      <c r="R33430">
        <v>51.490001999999997</v>
      </c>
      <c r="S33430">
        <v>51.18</v>
      </c>
      <c r="T33430">
        <v>51.299999</v>
      </c>
      <c r="U33430">
        <v>41.989078999999997</v>
      </c>
      <c r="V33430">
        <v>2592000</v>
      </c>
      <c r="W33430" s="9" t="str">
        <f t="shared" si="526"/>
        <v>SO</v>
      </c>
    </row>
    <row r="33431" spans="15:23">
      <c r="O33431" t="s">
        <v>180</v>
      </c>
      <c r="P33431" s="13">
        <v>43061</v>
      </c>
      <c r="Q33431">
        <v>51.360000999999997</v>
      </c>
      <c r="R33431">
        <v>51.439999</v>
      </c>
      <c r="S33431">
        <v>51.119999</v>
      </c>
      <c r="T33431">
        <v>51.360000999999997</v>
      </c>
      <c r="U33431">
        <v>42.038196999999997</v>
      </c>
      <c r="V33431">
        <v>2643000</v>
      </c>
      <c r="W33431" s="9" t="str">
        <f t="shared" si="526"/>
        <v>SO</v>
      </c>
    </row>
    <row r="33432" spans="15:23">
      <c r="O33432" t="s">
        <v>180</v>
      </c>
      <c r="P33432" s="13">
        <v>43063</v>
      </c>
      <c r="Q33432">
        <v>51.400002000000001</v>
      </c>
      <c r="R33432">
        <v>51.66</v>
      </c>
      <c r="S33432">
        <v>51.360000999999997</v>
      </c>
      <c r="T33432">
        <v>51.389999000000003</v>
      </c>
      <c r="U33432">
        <v>42.062756</v>
      </c>
      <c r="V33432">
        <v>1155800</v>
      </c>
      <c r="W33432" s="9" t="str">
        <f t="shared" si="526"/>
        <v>SO</v>
      </c>
    </row>
    <row r="33433" spans="15:23">
      <c r="O33433" t="s">
        <v>180</v>
      </c>
      <c r="P33433" s="13">
        <v>43066</v>
      </c>
      <c r="Q33433">
        <v>51.41</v>
      </c>
      <c r="R33433">
        <v>51.66</v>
      </c>
      <c r="S33433">
        <v>51.23</v>
      </c>
      <c r="T33433">
        <v>51.560001</v>
      </c>
      <c r="U33433">
        <v>42.201889000000001</v>
      </c>
      <c r="V33433">
        <v>3981300</v>
      </c>
      <c r="W33433" s="9" t="str">
        <f t="shared" si="526"/>
        <v>SO</v>
      </c>
    </row>
    <row r="33434" spans="15:23">
      <c r="O33434" t="s">
        <v>180</v>
      </c>
      <c r="P33434" s="13">
        <v>43067</v>
      </c>
      <c r="Q33434">
        <v>51.599997999999999</v>
      </c>
      <c r="R33434">
        <v>51.669998</v>
      </c>
      <c r="S33434">
        <v>51.189999</v>
      </c>
      <c r="T33434">
        <v>51.490001999999997</v>
      </c>
      <c r="U33434">
        <v>42.144607999999998</v>
      </c>
      <c r="V33434">
        <v>4185900</v>
      </c>
      <c r="W33434" s="9" t="str">
        <f t="shared" si="526"/>
        <v>SO</v>
      </c>
    </row>
    <row r="33435" spans="15:23">
      <c r="O33435" t="s">
        <v>180</v>
      </c>
      <c r="P33435" s="13">
        <v>43068</v>
      </c>
      <c r="Q33435">
        <v>51.279998999999997</v>
      </c>
      <c r="R33435">
        <v>51.369999</v>
      </c>
      <c r="S33435">
        <v>50.799999</v>
      </c>
      <c r="T33435">
        <v>51.09</v>
      </c>
      <c r="U33435">
        <v>41.8172</v>
      </c>
      <c r="V33435">
        <v>5099200</v>
      </c>
      <c r="W33435" s="9" t="str">
        <f t="shared" si="526"/>
        <v>SO</v>
      </c>
    </row>
    <row r="33436" spans="15:23">
      <c r="O33436" t="s">
        <v>180</v>
      </c>
      <c r="P33436" s="13">
        <v>43069</v>
      </c>
      <c r="Q33436">
        <v>51.209999000000003</v>
      </c>
      <c r="R33436">
        <v>51.5</v>
      </c>
      <c r="S33436">
        <v>51.07</v>
      </c>
      <c r="T33436">
        <v>51.200001</v>
      </c>
      <c r="U33436">
        <v>41.907234000000003</v>
      </c>
      <c r="V33436">
        <v>5499800</v>
      </c>
      <c r="W33436" s="9" t="str">
        <f t="shared" si="526"/>
        <v>SO</v>
      </c>
    </row>
    <row r="33437" spans="15:23">
      <c r="O33437" t="s">
        <v>180</v>
      </c>
      <c r="P33437" s="13">
        <v>43070</v>
      </c>
      <c r="Q33437">
        <v>51.450001</v>
      </c>
      <c r="R33437">
        <v>51.540000999999997</v>
      </c>
      <c r="S33437">
        <v>50.84</v>
      </c>
      <c r="T33437">
        <v>51.110000999999997</v>
      </c>
      <c r="U33437">
        <v>41.833568999999997</v>
      </c>
      <c r="V33437">
        <v>4709900</v>
      </c>
      <c r="W33437" s="9" t="str">
        <f t="shared" si="526"/>
        <v>SO</v>
      </c>
    </row>
    <row r="33438" spans="15:23">
      <c r="O33438" t="s">
        <v>180</v>
      </c>
      <c r="P33438" s="13">
        <v>43073</v>
      </c>
      <c r="Q33438">
        <v>51.369999</v>
      </c>
      <c r="R33438">
        <v>51.459999000000003</v>
      </c>
      <c r="S33438">
        <v>50.23</v>
      </c>
      <c r="T33438">
        <v>50.330002</v>
      </c>
      <c r="U33438">
        <v>41.195137000000003</v>
      </c>
      <c r="V33438">
        <v>5505000</v>
      </c>
      <c r="W33438" s="9" t="str">
        <f t="shared" si="526"/>
        <v>SO</v>
      </c>
    </row>
    <row r="33439" spans="15:23">
      <c r="O33439" t="s">
        <v>180</v>
      </c>
      <c r="P33439" s="13">
        <v>43074</v>
      </c>
      <c r="Q33439">
        <v>50.220001000000003</v>
      </c>
      <c r="R33439">
        <v>50.5</v>
      </c>
      <c r="S33439">
        <v>49.700001</v>
      </c>
      <c r="T33439">
        <v>50.360000999999997</v>
      </c>
      <c r="U33439">
        <v>41.219700000000003</v>
      </c>
      <c r="V33439">
        <v>5578200</v>
      </c>
      <c r="W33439" s="9" t="str">
        <f t="shared" si="526"/>
        <v>SO</v>
      </c>
    </row>
    <row r="33440" spans="15:23">
      <c r="O33440" t="s">
        <v>180</v>
      </c>
      <c r="P33440" s="13">
        <v>43075</v>
      </c>
      <c r="Q33440">
        <v>50.459999000000003</v>
      </c>
      <c r="R33440">
        <v>50.950001</v>
      </c>
      <c r="S33440">
        <v>50.419998</v>
      </c>
      <c r="T33440">
        <v>50.889999000000003</v>
      </c>
      <c r="U33440">
        <v>41.653500000000001</v>
      </c>
      <c r="V33440">
        <v>4041000</v>
      </c>
      <c r="W33440" s="9" t="str">
        <f t="shared" si="526"/>
        <v>SO</v>
      </c>
    </row>
    <row r="33441" spans="15:23">
      <c r="O33441" t="s">
        <v>180</v>
      </c>
      <c r="P33441" s="13">
        <v>43076</v>
      </c>
      <c r="Q33441">
        <v>51.150002000000001</v>
      </c>
      <c r="R33441">
        <v>51.34</v>
      </c>
      <c r="S33441">
        <v>50.450001</v>
      </c>
      <c r="T33441">
        <v>51.330002</v>
      </c>
      <c r="U33441">
        <v>42.013641</v>
      </c>
      <c r="V33441">
        <v>6637900</v>
      </c>
      <c r="W33441" s="9" t="str">
        <f t="shared" si="526"/>
        <v>SO</v>
      </c>
    </row>
    <row r="33442" spans="15:23">
      <c r="O33442" t="s">
        <v>180</v>
      </c>
      <c r="P33442" s="13">
        <v>43077</v>
      </c>
      <c r="Q33442">
        <v>51.220001000000003</v>
      </c>
      <c r="R33442">
        <v>51.43</v>
      </c>
      <c r="S33442">
        <v>50.93</v>
      </c>
      <c r="T33442">
        <v>51.060001</v>
      </c>
      <c r="U33442">
        <v>41.792651999999997</v>
      </c>
      <c r="V33442">
        <v>4791400</v>
      </c>
      <c r="W33442" s="9" t="str">
        <f t="shared" si="526"/>
        <v>SO</v>
      </c>
    </row>
    <row r="33443" spans="15:23">
      <c r="O33443" t="s">
        <v>180</v>
      </c>
      <c r="P33443" s="13">
        <v>43080</v>
      </c>
      <c r="Q33443">
        <v>51.259998000000003</v>
      </c>
      <c r="R33443">
        <v>51.75</v>
      </c>
      <c r="S33443">
        <v>50.93</v>
      </c>
      <c r="T33443">
        <v>51.68</v>
      </c>
      <c r="U33443">
        <v>42.300120999999997</v>
      </c>
      <c r="V33443">
        <v>5095400</v>
      </c>
      <c r="W33443" s="9" t="str">
        <f t="shared" si="526"/>
        <v>SO</v>
      </c>
    </row>
    <row r="33444" spans="15:23">
      <c r="O33444" t="s">
        <v>180</v>
      </c>
      <c r="P33444" s="13">
        <v>43081</v>
      </c>
      <c r="Q33444">
        <v>51.560001</v>
      </c>
      <c r="R33444">
        <v>51.880001</v>
      </c>
      <c r="S33444">
        <v>51.169998</v>
      </c>
      <c r="T33444">
        <v>51.189999</v>
      </c>
      <c r="U33444">
        <v>41.899051999999998</v>
      </c>
      <c r="V33444">
        <v>4031900</v>
      </c>
      <c r="W33444" s="9" t="str">
        <f t="shared" si="526"/>
        <v>SO</v>
      </c>
    </row>
    <row r="33445" spans="15:23">
      <c r="O33445" t="s">
        <v>180</v>
      </c>
      <c r="P33445" s="13">
        <v>43082</v>
      </c>
      <c r="Q33445">
        <v>51.349997999999999</v>
      </c>
      <c r="R33445">
        <v>51.93</v>
      </c>
      <c r="S33445">
        <v>51.27</v>
      </c>
      <c r="T33445">
        <v>51.68</v>
      </c>
      <c r="U33445">
        <v>42.300120999999997</v>
      </c>
      <c r="V33445">
        <v>5115800</v>
      </c>
      <c r="W33445" s="9" t="str">
        <f t="shared" si="526"/>
        <v>SO</v>
      </c>
    </row>
    <row r="33446" spans="15:23">
      <c r="O33446" t="s">
        <v>180</v>
      </c>
      <c r="P33446" s="13">
        <v>43083</v>
      </c>
      <c r="Q33446">
        <v>51.529998999999997</v>
      </c>
      <c r="R33446">
        <v>51.700001</v>
      </c>
      <c r="S33446">
        <v>51.029998999999997</v>
      </c>
      <c r="T33446">
        <v>51.52</v>
      </c>
      <c r="U33446">
        <v>42.169155000000003</v>
      </c>
      <c r="V33446">
        <v>4534800</v>
      </c>
      <c r="W33446" s="9" t="str">
        <f t="shared" si="526"/>
        <v>SO</v>
      </c>
    </row>
    <row r="33447" spans="15:23">
      <c r="O33447" t="s">
        <v>180</v>
      </c>
      <c r="P33447" s="13">
        <v>43084</v>
      </c>
      <c r="Q33447">
        <v>51.91</v>
      </c>
      <c r="R33447">
        <v>52</v>
      </c>
      <c r="S33447">
        <v>51.220001000000003</v>
      </c>
      <c r="T33447">
        <v>51.310001</v>
      </c>
      <c r="U33447">
        <v>41.997264999999999</v>
      </c>
      <c r="V33447">
        <v>9391300</v>
      </c>
      <c r="W33447" s="9" t="str">
        <f t="shared" si="526"/>
        <v>SO</v>
      </c>
    </row>
    <row r="33448" spans="15:23">
      <c r="O33448" t="s">
        <v>180</v>
      </c>
      <c r="P33448" s="13">
        <v>43087</v>
      </c>
      <c r="Q33448">
        <v>51.259998000000003</v>
      </c>
      <c r="R33448">
        <v>51.490001999999997</v>
      </c>
      <c r="S33448">
        <v>50.470001000000003</v>
      </c>
      <c r="T33448">
        <v>50.549999</v>
      </c>
      <c r="U33448">
        <v>41.375205999999999</v>
      </c>
      <c r="V33448">
        <v>5331800</v>
      </c>
      <c r="W33448" s="9" t="str">
        <f t="shared" si="526"/>
        <v>SO</v>
      </c>
    </row>
    <row r="33449" spans="15:23">
      <c r="O33449" t="s">
        <v>180</v>
      </c>
      <c r="P33449" s="13">
        <v>43088</v>
      </c>
      <c r="Q33449">
        <v>50.540000999999997</v>
      </c>
      <c r="R33449">
        <v>50.599997999999999</v>
      </c>
      <c r="S33449">
        <v>49.779998999999997</v>
      </c>
      <c r="T33449">
        <v>49.810001</v>
      </c>
      <c r="U33449">
        <v>40.769516000000003</v>
      </c>
      <c r="V33449">
        <v>7315000</v>
      </c>
      <c r="W33449" s="9" t="str">
        <f t="shared" si="526"/>
        <v>SO</v>
      </c>
    </row>
    <row r="33450" spans="15:23">
      <c r="O33450" t="s">
        <v>180</v>
      </c>
      <c r="P33450" s="13">
        <v>43089</v>
      </c>
      <c r="Q33450">
        <v>49.799999</v>
      </c>
      <c r="R33450">
        <v>50.049999</v>
      </c>
      <c r="S33450">
        <v>49.630001</v>
      </c>
      <c r="T33450">
        <v>49.939999</v>
      </c>
      <c r="U33450">
        <v>40.875919000000003</v>
      </c>
      <c r="V33450">
        <v>7125700</v>
      </c>
      <c r="W33450" s="9" t="str">
        <f t="shared" si="526"/>
        <v>SO</v>
      </c>
    </row>
    <row r="33451" spans="15:23">
      <c r="O33451" t="s">
        <v>180</v>
      </c>
      <c r="P33451" s="13">
        <v>43090</v>
      </c>
      <c r="Q33451">
        <v>49.759998000000003</v>
      </c>
      <c r="R33451">
        <v>50.299999</v>
      </c>
      <c r="S33451">
        <v>49.419998</v>
      </c>
      <c r="T33451">
        <v>49.490001999999997</v>
      </c>
      <c r="U33451">
        <v>40.507598999999999</v>
      </c>
      <c r="V33451">
        <v>10331200</v>
      </c>
      <c r="W33451" s="9" t="str">
        <f t="shared" si="526"/>
        <v>SO</v>
      </c>
    </row>
    <row r="33452" spans="15:23">
      <c r="O33452" t="s">
        <v>180</v>
      </c>
      <c r="P33452" s="13">
        <v>43091</v>
      </c>
      <c r="Q33452">
        <v>49.529998999999997</v>
      </c>
      <c r="R33452">
        <v>49.540000999999997</v>
      </c>
      <c r="S33452">
        <v>48.48</v>
      </c>
      <c r="T33452">
        <v>48.5</v>
      </c>
      <c r="U33452">
        <v>39.697291999999997</v>
      </c>
      <c r="V33452">
        <v>7877200</v>
      </c>
      <c r="W33452" s="9" t="str">
        <f t="shared" si="526"/>
        <v>SO</v>
      </c>
    </row>
    <row r="33453" spans="15:23">
      <c r="O33453" t="s">
        <v>180</v>
      </c>
      <c r="P33453" s="13">
        <v>43095</v>
      </c>
      <c r="Q33453">
        <v>48.509998000000003</v>
      </c>
      <c r="R33453">
        <v>48.75</v>
      </c>
      <c r="S33453">
        <v>48.02</v>
      </c>
      <c r="T33453">
        <v>48.049999</v>
      </c>
      <c r="U33453">
        <v>39.328952999999998</v>
      </c>
      <c r="V33453">
        <v>3961500</v>
      </c>
      <c r="W33453" s="9" t="str">
        <f t="shared" si="526"/>
        <v>SO</v>
      </c>
    </row>
    <row r="33454" spans="15:23">
      <c r="O33454" t="s">
        <v>180</v>
      </c>
      <c r="P33454" s="13">
        <v>43096</v>
      </c>
      <c r="Q33454">
        <v>48.049999</v>
      </c>
      <c r="R33454">
        <v>48.27</v>
      </c>
      <c r="S33454">
        <v>47.919998</v>
      </c>
      <c r="T33454">
        <v>48.049999</v>
      </c>
      <c r="U33454">
        <v>39.328952999999998</v>
      </c>
      <c r="V33454">
        <v>4185700</v>
      </c>
      <c r="W33454" s="9" t="str">
        <f t="shared" si="526"/>
        <v>SO</v>
      </c>
    </row>
    <row r="33455" spans="15:23">
      <c r="O33455" t="s">
        <v>180</v>
      </c>
      <c r="P33455" s="13">
        <v>43097</v>
      </c>
      <c r="Q33455">
        <v>48.09</v>
      </c>
      <c r="R33455">
        <v>48.439999</v>
      </c>
      <c r="S33455">
        <v>48.080002</v>
      </c>
      <c r="T33455">
        <v>48.279998999999997</v>
      </c>
      <c r="U33455">
        <v>39.517212000000001</v>
      </c>
      <c r="V33455">
        <v>2994500</v>
      </c>
      <c r="W33455" s="9" t="str">
        <f t="shared" si="526"/>
        <v>SO</v>
      </c>
    </row>
    <row r="33456" spans="15:23">
      <c r="O33456" t="s">
        <v>180</v>
      </c>
      <c r="P33456" s="13">
        <v>43098</v>
      </c>
      <c r="Q33456">
        <v>48.349997999999999</v>
      </c>
      <c r="R33456">
        <v>48.470001000000003</v>
      </c>
      <c r="S33456">
        <v>48.009998000000003</v>
      </c>
      <c r="T33456">
        <v>48.09</v>
      </c>
      <c r="U33456">
        <v>39.361694</v>
      </c>
      <c r="V33456">
        <v>3632900</v>
      </c>
      <c r="W33456" s="9" t="str">
        <f t="shared" si="526"/>
        <v>SO</v>
      </c>
    </row>
    <row r="33457" spans="15:23">
      <c r="O33457" t="s">
        <v>180</v>
      </c>
      <c r="P33457" s="13">
        <v>43102</v>
      </c>
      <c r="Q33457">
        <v>48.009998000000003</v>
      </c>
      <c r="R33457">
        <v>48.07</v>
      </c>
      <c r="S33457">
        <v>46.959999000000003</v>
      </c>
      <c r="T33457">
        <v>47.169998</v>
      </c>
      <c r="U33457">
        <v>38.608677</v>
      </c>
      <c r="V33457">
        <v>7278800</v>
      </c>
      <c r="W33457" s="9" t="str">
        <f t="shared" si="526"/>
        <v>SO</v>
      </c>
    </row>
    <row r="33458" spans="15:23">
      <c r="O33458" t="s">
        <v>180</v>
      </c>
      <c r="P33458" s="13">
        <v>43103</v>
      </c>
      <c r="Q33458">
        <v>47.049999</v>
      </c>
      <c r="R33458">
        <v>47.369999</v>
      </c>
      <c r="S33458">
        <v>46.84</v>
      </c>
      <c r="T33458">
        <v>46.900002000000001</v>
      </c>
      <c r="U33458">
        <v>38.387687999999997</v>
      </c>
      <c r="V33458">
        <v>6292800</v>
      </c>
      <c r="W33458" s="9" t="str">
        <f t="shared" si="526"/>
        <v>SO</v>
      </c>
    </row>
    <row r="33459" spans="15:23">
      <c r="O33459" t="s">
        <v>180</v>
      </c>
      <c r="P33459" s="13">
        <v>43104</v>
      </c>
      <c r="Q33459">
        <v>46.889999000000003</v>
      </c>
      <c r="R33459">
        <v>47.09</v>
      </c>
      <c r="S33459">
        <v>46.580002</v>
      </c>
      <c r="T33459">
        <v>46.700001</v>
      </c>
      <c r="U33459">
        <v>38.223984000000002</v>
      </c>
      <c r="V33459">
        <v>5231500</v>
      </c>
      <c r="W33459" s="9" t="str">
        <f t="shared" si="526"/>
        <v>SO</v>
      </c>
    </row>
    <row r="33460" spans="15:23">
      <c r="O33460" t="s">
        <v>180</v>
      </c>
      <c r="P33460" s="13">
        <v>43105</v>
      </c>
      <c r="Q33460">
        <v>46.790000999999997</v>
      </c>
      <c r="R33460">
        <v>46.950001</v>
      </c>
      <c r="S33460">
        <v>46.439999</v>
      </c>
      <c r="T33460">
        <v>46.779998999999997</v>
      </c>
      <c r="U33460">
        <v>38.289459000000001</v>
      </c>
      <c r="V33460">
        <v>6120500</v>
      </c>
      <c r="W33460" s="9" t="str">
        <f t="shared" si="526"/>
        <v>SO</v>
      </c>
    </row>
    <row r="33461" spans="15:23">
      <c r="O33461" t="s">
        <v>180</v>
      </c>
      <c r="P33461" s="13">
        <v>43108</v>
      </c>
      <c r="Q33461">
        <v>46.900002000000001</v>
      </c>
      <c r="R33461">
        <v>47.23</v>
      </c>
      <c r="S33461">
        <v>46.73</v>
      </c>
      <c r="T33461">
        <v>47.200001</v>
      </c>
      <c r="U33461">
        <v>38.633235999999997</v>
      </c>
      <c r="V33461">
        <v>7945500</v>
      </c>
      <c r="W33461" s="9" t="str">
        <f t="shared" si="526"/>
        <v>SO</v>
      </c>
    </row>
    <row r="33462" spans="15:23">
      <c r="O33462" t="s">
        <v>180</v>
      </c>
      <c r="P33462" s="13">
        <v>43109</v>
      </c>
      <c r="Q33462">
        <v>47.200001</v>
      </c>
      <c r="R33462">
        <v>47.25</v>
      </c>
      <c r="S33462">
        <v>46.580002</v>
      </c>
      <c r="T33462">
        <v>46.610000999999997</v>
      </c>
      <c r="U33462">
        <v>38.150317999999999</v>
      </c>
      <c r="V33462">
        <v>5694500</v>
      </c>
      <c r="W33462" s="9" t="str">
        <f t="shared" si="526"/>
        <v>SO</v>
      </c>
    </row>
    <row r="33463" spans="15:23">
      <c r="O33463" t="s">
        <v>180</v>
      </c>
      <c r="P33463" s="13">
        <v>43110</v>
      </c>
      <c r="Q33463">
        <v>46.459999000000003</v>
      </c>
      <c r="R33463">
        <v>46.509998000000003</v>
      </c>
      <c r="S33463">
        <v>45.810001</v>
      </c>
      <c r="T33463">
        <v>45.959999000000003</v>
      </c>
      <c r="U33463">
        <v>37.618293999999999</v>
      </c>
      <c r="V33463">
        <v>7197000</v>
      </c>
      <c r="W33463" s="9" t="str">
        <f t="shared" si="526"/>
        <v>SO</v>
      </c>
    </row>
    <row r="33464" spans="15:23">
      <c r="O33464" t="s">
        <v>180</v>
      </c>
      <c r="P33464" s="13">
        <v>43111</v>
      </c>
      <c r="Q33464">
        <v>45.650002000000001</v>
      </c>
      <c r="R33464">
        <v>45.84</v>
      </c>
      <c r="S33464">
        <v>45.080002</v>
      </c>
      <c r="T33464">
        <v>45.25</v>
      </c>
      <c r="U33464">
        <v>37.037151000000001</v>
      </c>
      <c r="V33464">
        <v>6867800</v>
      </c>
      <c r="W33464" s="9" t="str">
        <f t="shared" si="526"/>
        <v>SO</v>
      </c>
    </row>
    <row r="33465" spans="15:23">
      <c r="O33465" t="s">
        <v>180</v>
      </c>
      <c r="P33465" s="13">
        <v>43112</v>
      </c>
      <c r="Q33465">
        <v>45.080002</v>
      </c>
      <c r="R33465">
        <v>45.369999</v>
      </c>
      <c r="S33465">
        <v>44.439999</v>
      </c>
      <c r="T33465">
        <v>44.84</v>
      </c>
      <c r="U33465">
        <v>36.701571999999999</v>
      </c>
      <c r="V33465">
        <v>8591200</v>
      </c>
      <c r="W33465" s="9" t="str">
        <f t="shared" si="526"/>
        <v>SO</v>
      </c>
    </row>
    <row r="33466" spans="15:23">
      <c r="O33466" t="s">
        <v>180</v>
      </c>
      <c r="P33466" s="13">
        <v>43116</v>
      </c>
      <c r="Q33466">
        <v>44.939999</v>
      </c>
      <c r="R33466">
        <v>45.150002000000001</v>
      </c>
      <c r="S33466">
        <v>44.310001</v>
      </c>
      <c r="T33466">
        <v>44.66</v>
      </c>
      <c r="U33466">
        <v>36.554237000000001</v>
      </c>
      <c r="V33466">
        <v>9767000</v>
      </c>
      <c r="W33466" s="9" t="str">
        <f t="shared" si="526"/>
        <v>SO</v>
      </c>
    </row>
    <row r="33467" spans="15:23">
      <c r="O33467" t="s">
        <v>180</v>
      </c>
      <c r="P33467" s="13">
        <v>43117</v>
      </c>
      <c r="Q33467">
        <v>44.619999</v>
      </c>
      <c r="R33467">
        <v>45.279998999999997</v>
      </c>
      <c r="S33467">
        <v>44.560001</v>
      </c>
      <c r="T33467">
        <v>45.049999</v>
      </c>
      <c r="U33467">
        <v>36.873463000000001</v>
      </c>
      <c r="V33467">
        <v>10598400</v>
      </c>
      <c r="W33467" s="9" t="str">
        <f t="shared" si="526"/>
        <v>SO</v>
      </c>
    </row>
    <row r="33468" spans="15:23">
      <c r="O33468" t="s">
        <v>180</v>
      </c>
      <c r="P33468" s="13">
        <v>43118</v>
      </c>
      <c r="Q33468">
        <v>44.970001000000003</v>
      </c>
      <c r="R33468">
        <v>45.139999000000003</v>
      </c>
      <c r="S33468">
        <v>44.259998000000003</v>
      </c>
      <c r="T33468">
        <v>44.900002000000001</v>
      </c>
      <c r="U33468">
        <v>36.750686999999999</v>
      </c>
      <c r="V33468">
        <v>9885100</v>
      </c>
      <c r="W33468" s="9" t="str">
        <f t="shared" si="526"/>
        <v>SO</v>
      </c>
    </row>
    <row r="33469" spans="15:23">
      <c r="O33469" t="s">
        <v>180</v>
      </c>
      <c r="P33469" s="13">
        <v>43119</v>
      </c>
      <c r="Q33469">
        <v>44.990001999999997</v>
      </c>
      <c r="R33469">
        <v>45.07</v>
      </c>
      <c r="S33469">
        <v>44.41</v>
      </c>
      <c r="T33469">
        <v>44.439999</v>
      </c>
      <c r="U33469">
        <v>36.374172000000002</v>
      </c>
      <c r="V33469">
        <v>8808600</v>
      </c>
      <c r="W33469" s="9" t="str">
        <f t="shared" si="526"/>
        <v>SO</v>
      </c>
    </row>
    <row r="33470" spans="15:23">
      <c r="O33470" t="s">
        <v>180</v>
      </c>
      <c r="P33470" s="13">
        <v>43122</v>
      </c>
      <c r="Q33470">
        <v>44.610000999999997</v>
      </c>
      <c r="R33470">
        <v>44.720001000000003</v>
      </c>
      <c r="S33470">
        <v>43.970001000000003</v>
      </c>
      <c r="T33470">
        <v>44.040000999999997</v>
      </c>
      <c r="U33470">
        <v>36.046776000000001</v>
      </c>
      <c r="V33470">
        <v>9649500</v>
      </c>
      <c r="W33470" s="9" t="str">
        <f t="shared" si="526"/>
        <v>SO</v>
      </c>
    </row>
    <row r="33471" spans="15:23">
      <c r="O33471" t="s">
        <v>180</v>
      </c>
      <c r="P33471" s="13">
        <v>43123</v>
      </c>
      <c r="Q33471">
        <v>43.669998</v>
      </c>
      <c r="R33471">
        <v>44.75</v>
      </c>
      <c r="S33471">
        <v>43.16</v>
      </c>
      <c r="T33471">
        <v>44.470001000000003</v>
      </c>
      <c r="U33471">
        <v>36.398719999999997</v>
      </c>
      <c r="V33471">
        <v>10273700</v>
      </c>
      <c r="W33471" s="9" t="str">
        <f t="shared" si="526"/>
        <v>SO</v>
      </c>
    </row>
    <row r="33472" spans="15:23">
      <c r="O33472" t="s">
        <v>180</v>
      </c>
      <c r="P33472" s="13">
        <v>43124</v>
      </c>
      <c r="Q33472">
        <v>44.439999</v>
      </c>
      <c r="R33472">
        <v>44.59</v>
      </c>
      <c r="S33472">
        <v>44.080002</v>
      </c>
      <c r="T33472">
        <v>44.080002</v>
      </c>
      <c r="U33472">
        <v>36.079514000000003</v>
      </c>
      <c r="V33472">
        <v>8133000</v>
      </c>
      <c r="W33472" s="9" t="str">
        <f t="shared" si="526"/>
        <v>SO</v>
      </c>
    </row>
    <row r="33473" spans="15:23">
      <c r="O33473" t="s">
        <v>180</v>
      </c>
      <c r="P33473" s="13">
        <v>43125</v>
      </c>
      <c r="Q33473">
        <v>44.080002</v>
      </c>
      <c r="R33473">
        <v>44.689999</v>
      </c>
      <c r="S33473">
        <v>44.029998999999997</v>
      </c>
      <c r="T33473">
        <v>44.619999</v>
      </c>
      <c r="U33473">
        <v>36.521495999999999</v>
      </c>
      <c r="V33473">
        <v>6763800</v>
      </c>
      <c r="W33473" s="9" t="str">
        <f t="shared" si="526"/>
        <v>SO</v>
      </c>
    </row>
    <row r="33474" spans="15:23">
      <c r="O33474" t="s">
        <v>180</v>
      </c>
      <c r="P33474" s="13">
        <v>43126</v>
      </c>
      <c r="Q33474">
        <v>44.650002000000001</v>
      </c>
      <c r="R33474">
        <v>44.84</v>
      </c>
      <c r="S33474">
        <v>43.98</v>
      </c>
      <c r="T33474">
        <v>44.310001</v>
      </c>
      <c r="U33474">
        <v>36.267772999999998</v>
      </c>
      <c r="V33474">
        <v>8851900</v>
      </c>
      <c r="W33474" s="9" t="str">
        <f t="shared" si="526"/>
        <v>SO</v>
      </c>
    </row>
    <row r="33475" spans="15:23">
      <c r="O33475" t="s">
        <v>180</v>
      </c>
      <c r="P33475" s="13">
        <v>43129</v>
      </c>
      <c r="Q33475">
        <v>44.169998</v>
      </c>
      <c r="R33475">
        <v>44.209999000000003</v>
      </c>
      <c r="S33475">
        <v>43.849997999999999</v>
      </c>
      <c r="T33475">
        <v>43.990001999999997</v>
      </c>
      <c r="U33475">
        <v>36.005844000000003</v>
      </c>
      <c r="V33475">
        <v>5900400</v>
      </c>
      <c r="W33475" s="9" t="str">
        <f t="shared" si="526"/>
        <v>SO</v>
      </c>
    </row>
    <row r="33476" spans="15:23">
      <c r="O33476" t="s">
        <v>180</v>
      </c>
      <c r="P33476" s="13">
        <v>43130</v>
      </c>
      <c r="Q33476">
        <v>43.98</v>
      </c>
      <c r="R33476">
        <v>44.919998</v>
      </c>
      <c r="S33476">
        <v>43.98</v>
      </c>
      <c r="T33476">
        <v>44.799999</v>
      </c>
      <c r="U33476">
        <v>36.668830999999997</v>
      </c>
      <c r="V33476">
        <v>8254700</v>
      </c>
      <c r="W33476" s="9" t="str">
        <f t="shared" si="526"/>
        <v>SO</v>
      </c>
    </row>
    <row r="33477" spans="15:23">
      <c r="O33477" t="s">
        <v>180</v>
      </c>
      <c r="P33477" s="13">
        <v>43131</v>
      </c>
      <c r="Q33477">
        <v>44.75</v>
      </c>
      <c r="R33477">
        <v>45.150002000000001</v>
      </c>
      <c r="S33477">
        <v>44.509998000000003</v>
      </c>
      <c r="T33477">
        <v>45.110000999999997</v>
      </c>
      <c r="U33477">
        <v>36.922573</v>
      </c>
      <c r="V33477">
        <v>9355200</v>
      </c>
      <c r="W33477" s="9" t="str">
        <f t="shared" ref="W33477:W33540" si="527">IFERROR(VLOOKUP(O33477,$B$4:$B$17,1,FALSE),"Delete")</f>
        <v>SO</v>
      </c>
    </row>
    <row r="33478" spans="15:23">
      <c r="O33478" t="s">
        <v>180</v>
      </c>
      <c r="P33478" s="13">
        <v>43132</v>
      </c>
      <c r="Q33478">
        <v>45.110000999999997</v>
      </c>
      <c r="R33478">
        <v>45.299999</v>
      </c>
      <c r="S33478">
        <v>44.220001000000003</v>
      </c>
      <c r="T33478">
        <v>44.380001</v>
      </c>
      <c r="U33478">
        <v>36.325062000000003</v>
      </c>
      <c r="V33478">
        <v>9120700</v>
      </c>
      <c r="W33478" s="9" t="str">
        <f t="shared" si="527"/>
        <v>SO</v>
      </c>
    </row>
    <row r="33479" spans="15:23">
      <c r="O33479" t="s">
        <v>180</v>
      </c>
      <c r="P33479" s="13">
        <v>43133</v>
      </c>
      <c r="Q33479">
        <v>44.200001</v>
      </c>
      <c r="R33479">
        <v>44.529998999999997</v>
      </c>
      <c r="S33479">
        <v>44.02</v>
      </c>
      <c r="T33479">
        <v>44.169998</v>
      </c>
      <c r="U33479">
        <v>36.153168000000001</v>
      </c>
      <c r="V33479">
        <v>7211600</v>
      </c>
      <c r="W33479" s="9" t="str">
        <f t="shared" si="527"/>
        <v>SO</v>
      </c>
    </row>
    <row r="33480" spans="15:23">
      <c r="O33480" t="s">
        <v>180</v>
      </c>
      <c r="P33480" s="13">
        <v>43136</v>
      </c>
      <c r="Q33480">
        <v>44.23</v>
      </c>
      <c r="R33480">
        <v>44.720001000000003</v>
      </c>
      <c r="S33480">
        <v>43.52</v>
      </c>
      <c r="T33480">
        <v>43.720001000000003</v>
      </c>
      <c r="U33480">
        <v>35.784851000000003</v>
      </c>
      <c r="V33480">
        <v>9907400</v>
      </c>
      <c r="W33480" s="9" t="str">
        <f t="shared" si="527"/>
        <v>SO</v>
      </c>
    </row>
    <row r="33481" spans="15:23">
      <c r="O33481" t="s">
        <v>180</v>
      </c>
      <c r="P33481" s="13">
        <v>43137</v>
      </c>
      <c r="Q33481">
        <v>43.34</v>
      </c>
      <c r="R33481">
        <v>43.880001</v>
      </c>
      <c r="S33481">
        <v>42.630001</v>
      </c>
      <c r="T33481">
        <v>43.490001999999997</v>
      </c>
      <c r="U33481">
        <v>35.596595999999998</v>
      </c>
      <c r="V33481">
        <v>14707700</v>
      </c>
      <c r="W33481" s="9" t="str">
        <f t="shared" si="527"/>
        <v>SO</v>
      </c>
    </row>
    <row r="33482" spans="15:23">
      <c r="O33482" t="s">
        <v>180</v>
      </c>
      <c r="P33482" s="13">
        <v>43138</v>
      </c>
      <c r="Q33482">
        <v>43.389999000000003</v>
      </c>
      <c r="R33482">
        <v>43.93</v>
      </c>
      <c r="S33482">
        <v>43.18</v>
      </c>
      <c r="T33482">
        <v>43.34</v>
      </c>
      <c r="U33482">
        <v>35.473824</v>
      </c>
      <c r="V33482">
        <v>10125300</v>
      </c>
      <c r="W33482" s="9" t="str">
        <f t="shared" si="527"/>
        <v>SO</v>
      </c>
    </row>
    <row r="33483" spans="15:23">
      <c r="O33483" t="s">
        <v>180</v>
      </c>
      <c r="P33483" s="13">
        <v>43139</v>
      </c>
      <c r="Q33483">
        <v>43.200001</v>
      </c>
      <c r="R33483">
        <v>44.049999</v>
      </c>
      <c r="S33483">
        <v>43.029998999999997</v>
      </c>
      <c r="T33483">
        <v>43.400002000000001</v>
      </c>
      <c r="U33483">
        <v>35.522938000000003</v>
      </c>
      <c r="V33483">
        <v>9475700</v>
      </c>
      <c r="W33483" s="9" t="str">
        <f t="shared" si="527"/>
        <v>SO</v>
      </c>
    </row>
    <row r="33484" spans="15:23">
      <c r="O33484" t="s">
        <v>180</v>
      </c>
      <c r="P33484" s="13">
        <v>43140</v>
      </c>
      <c r="Q33484">
        <v>43.380001</v>
      </c>
      <c r="R33484">
        <v>44.650002000000001</v>
      </c>
      <c r="S33484">
        <v>43.299999</v>
      </c>
      <c r="T33484">
        <v>44.330002</v>
      </c>
      <c r="U33484">
        <v>36.284134000000002</v>
      </c>
      <c r="V33484">
        <v>11018600</v>
      </c>
      <c r="W33484" s="9" t="str">
        <f t="shared" si="527"/>
        <v>SO</v>
      </c>
    </row>
    <row r="33485" spans="15:23">
      <c r="O33485" t="s">
        <v>180</v>
      </c>
      <c r="P33485" s="13">
        <v>43143</v>
      </c>
      <c r="Q33485">
        <v>44.330002</v>
      </c>
      <c r="R33485">
        <v>44.869999</v>
      </c>
      <c r="S33485">
        <v>43.970001000000003</v>
      </c>
      <c r="T33485">
        <v>44.68</v>
      </c>
      <c r="U33485">
        <v>36.570605999999998</v>
      </c>
      <c r="V33485">
        <v>7209700</v>
      </c>
      <c r="W33485" s="9" t="str">
        <f t="shared" si="527"/>
        <v>SO</v>
      </c>
    </row>
    <row r="33486" spans="15:23">
      <c r="O33486" t="s">
        <v>180</v>
      </c>
      <c r="P33486" s="13">
        <v>43144</v>
      </c>
      <c r="Q33486">
        <v>44.580002</v>
      </c>
      <c r="R33486">
        <v>44.84</v>
      </c>
      <c r="S33486">
        <v>44.099997999999999</v>
      </c>
      <c r="T33486">
        <v>44.619999</v>
      </c>
      <c r="U33486">
        <v>36.521495999999999</v>
      </c>
      <c r="V33486">
        <v>6832400</v>
      </c>
      <c r="W33486" s="9" t="str">
        <f t="shared" si="527"/>
        <v>SO</v>
      </c>
    </row>
    <row r="33487" spans="15:23">
      <c r="O33487" t="s">
        <v>180</v>
      </c>
      <c r="P33487" s="13">
        <v>43145</v>
      </c>
      <c r="Q33487">
        <v>44.349997999999999</v>
      </c>
      <c r="R33487">
        <v>44.43</v>
      </c>
      <c r="S33487">
        <v>43.560001</v>
      </c>
      <c r="T33487">
        <v>43.580002</v>
      </c>
      <c r="U33487">
        <v>35.670257999999997</v>
      </c>
      <c r="V33487">
        <v>8010300</v>
      </c>
      <c r="W33487" s="9" t="str">
        <f t="shared" si="527"/>
        <v>SO</v>
      </c>
    </row>
    <row r="33488" spans="15:23">
      <c r="O33488" t="s">
        <v>180</v>
      </c>
      <c r="P33488" s="13">
        <v>43146</v>
      </c>
      <c r="Q33488">
        <v>43.849997999999999</v>
      </c>
      <c r="R33488">
        <v>44.57</v>
      </c>
      <c r="S33488">
        <v>43.73</v>
      </c>
      <c r="T33488">
        <v>44.560001</v>
      </c>
      <c r="U33488">
        <v>36.472397000000001</v>
      </c>
      <c r="V33488">
        <v>8512300</v>
      </c>
      <c r="W33488" s="9" t="str">
        <f t="shared" si="527"/>
        <v>SO</v>
      </c>
    </row>
    <row r="33489" spans="15:23">
      <c r="O33489" t="s">
        <v>180</v>
      </c>
      <c r="P33489" s="13">
        <v>43147</v>
      </c>
      <c r="Q33489">
        <v>43.98</v>
      </c>
      <c r="R33489">
        <v>44.060001</v>
      </c>
      <c r="S33489">
        <v>43.509998000000003</v>
      </c>
      <c r="T33489">
        <v>43.93</v>
      </c>
      <c r="U33489">
        <v>36.430923</v>
      </c>
      <c r="V33489">
        <v>7861100</v>
      </c>
      <c r="W33489" s="9" t="str">
        <f t="shared" si="527"/>
        <v>SO</v>
      </c>
    </row>
    <row r="33490" spans="15:23">
      <c r="O33490" t="s">
        <v>180</v>
      </c>
      <c r="P33490" s="13">
        <v>43151</v>
      </c>
      <c r="Q33490">
        <v>43.740001999999997</v>
      </c>
      <c r="R33490">
        <v>43.919998</v>
      </c>
      <c r="S33490">
        <v>43.189999</v>
      </c>
      <c r="T33490">
        <v>43.470001000000003</v>
      </c>
      <c r="U33490">
        <v>36.049446000000003</v>
      </c>
      <c r="V33490">
        <v>8368500</v>
      </c>
      <c r="W33490" s="9" t="str">
        <f t="shared" si="527"/>
        <v>SO</v>
      </c>
    </row>
    <row r="33491" spans="15:23">
      <c r="O33491" t="s">
        <v>180</v>
      </c>
      <c r="P33491" s="13">
        <v>43152</v>
      </c>
      <c r="Q33491">
        <v>43.580002</v>
      </c>
      <c r="R33491">
        <v>43.849997999999999</v>
      </c>
      <c r="S33491">
        <v>42.91</v>
      </c>
      <c r="T33491">
        <v>42.919998</v>
      </c>
      <c r="U33491">
        <v>35.593333999999999</v>
      </c>
      <c r="V33491">
        <v>8576300</v>
      </c>
      <c r="W33491" s="9" t="str">
        <f t="shared" si="527"/>
        <v>SO</v>
      </c>
    </row>
    <row r="33492" spans="15:23">
      <c r="O33492" t="s">
        <v>180</v>
      </c>
      <c r="P33492" s="13">
        <v>43153</v>
      </c>
      <c r="Q33492">
        <v>42.919998</v>
      </c>
      <c r="R33492">
        <v>43.43</v>
      </c>
      <c r="S33492">
        <v>42.380001</v>
      </c>
      <c r="T33492">
        <v>43.02</v>
      </c>
      <c r="U33492">
        <v>35.676270000000002</v>
      </c>
      <c r="V33492">
        <v>7088800</v>
      </c>
      <c r="W33492" s="9" t="str">
        <f t="shared" si="527"/>
        <v>SO</v>
      </c>
    </row>
    <row r="33493" spans="15:23">
      <c r="O33493" t="s">
        <v>180</v>
      </c>
      <c r="P33493" s="13">
        <v>43154</v>
      </c>
      <c r="Q33493">
        <v>43.02</v>
      </c>
      <c r="R33493">
        <v>44.220001000000003</v>
      </c>
      <c r="S33493">
        <v>42.990001999999997</v>
      </c>
      <c r="T33493">
        <v>44.07</v>
      </c>
      <c r="U33493">
        <v>36.547024</v>
      </c>
      <c r="V33493">
        <v>5648000</v>
      </c>
      <c r="W33493" s="9" t="str">
        <f t="shared" si="527"/>
        <v>SO</v>
      </c>
    </row>
    <row r="33494" spans="15:23">
      <c r="O33494" t="s">
        <v>180</v>
      </c>
      <c r="P33494" s="13">
        <v>43157</v>
      </c>
      <c r="Q33494">
        <v>44.290000999999997</v>
      </c>
      <c r="R33494">
        <v>44.5</v>
      </c>
      <c r="S33494">
        <v>43.860000999999997</v>
      </c>
      <c r="T33494">
        <v>44.029998999999997</v>
      </c>
      <c r="U33494">
        <v>36.513858999999997</v>
      </c>
      <c r="V33494">
        <v>6777700</v>
      </c>
      <c r="W33494" s="9" t="str">
        <f t="shared" si="527"/>
        <v>SO</v>
      </c>
    </row>
    <row r="33495" spans="15:23">
      <c r="O33495" t="s">
        <v>180</v>
      </c>
      <c r="P33495" s="13">
        <v>43158</v>
      </c>
      <c r="Q33495">
        <v>44.009998000000003</v>
      </c>
      <c r="R33495">
        <v>44.32</v>
      </c>
      <c r="S33495">
        <v>43.400002000000001</v>
      </c>
      <c r="T33495">
        <v>43.400002000000001</v>
      </c>
      <c r="U33495">
        <v>35.991405</v>
      </c>
      <c r="V33495">
        <v>6709500</v>
      </c>
      <c r="W33495" s="9" t="str">
        <f t="shared" si="527"/>
        <v>SO</v>
      </c>
    </row>
    <row r="33496" spans="15:23">
      <c r="O33496" t="s">
        <v>180</v>
      </c>
      <c r="P33496" s="13">
        <v>43159</v>
      </c>
      <c r="Q33496">
        <v>43.439999</v>
      </c>
      <c r="R33496">
        <v>43.540000999999997</v>
      </c>
      <c r="S33496">
        <v>42.93</v>
      </c>
      <c r="T33496">
        <v>43.060001</v>
      </c>
      <c r="U33496">
        <v>35.709446</v>
      </c>
      <c r="V33496">
        <v>7518600</v>
      </c>
      <c r="W33496" s="9" t="str">
        <f t="shared" si="527"/>
        <v>SO</v>
      </c>
    </row>
    <row r="33497" spans="15:23">
      <c r="O33497" t="s">
        <v>180</v>
      </c>
      <c r="P33497" s="13">
        <v>43160</v>
      </c>
      <c r="Q33497">
        <v>43.080002</v>
      </c>
      <c r="R33497">
        <v>44.220001000000003</v>
      </c>
      <c r="S33497">
        <v>43.080002</v>
      </c>
      <c r="T33497">
        <v>43.98</v>
      </c>
      <c r="U33497">
        <v>36.472392999999997</v>
      </c>
      <c r="V33497">
        <v>9698300</v>
      </c>
      <c r="W33497" s="9" t="str">
        <f t="shared" si="527"/>
        <v>SO</v>
      </c>
    </row>
    <row r="33498" spans="15:23">
      <c r="O33498" t="s">
        <v>180</v>
      </c>
      <c r="P33498" s="13">
        <v>43161</v>
      </c>
      <c r="Q33498">
        <v>43.98</v>
      </c>
      <c r="R33498">
        <v>44.669998</v>
      </c>
      <c r="S33498">
        <v>43.580002</v>
      </c>
      <c r="T33498">
        <v>44.200001</v>
      </c>
      <c r="U33498">
        <v>36.654839000000003</v>
      </c>
      <c r="V33498">
        <v>8117400</v>
      </c>
      <c r="W33498" s="9" t="str">
        <f t="shared" si="527"/>
        <v>SO</v>
      </c>
    </row>
    <row r="33499" spans="15:23">
      <c r="O33499" t="s">
        <v>180</v>
      </c>
      <c r="P33499" s="13">
        <v>43164</v>
      </c>
      <c r="Q33499">
        <v>44.119999</v>
      </c>
      <c r="R33499">
        <v>45.099997999999999</v>
      </c>
      <c r="S33499">
        <v>44.040000999999997</v>
      </c>
      <c r="T33499">
        <v>44.84</v>
      </c>
      <c r="U33499">
        <v>37.185585000000003</v>
      </c>
      <c r="V33499">
        <v>10168200</v>
      </c>
      <c r="W33499" s="9" t="str">
        <f t="shared" si="527"/>
        <v>SO</v>
      </c>
    </row>
    <row r="33500" spans="15:23">
      <c r="O33500" t="s">
        <v>180</v>
      </c>
      <c r="P33500" s="13">
        <v>43165</v>
      </c>
      <c r="Q33500">
        <v>44.900002000000001</v>
      </c>
      <c r="R33500">
        <v>44.900002000000001</v>
      </c>
      <c r="S33500">
        <v>44.02</v>
      </c>
      <c r="T33500">
        <v>44.099997999999999</v>
      </c>
      <c r="U33500">
        <v>36.571911</v>
      </c>
      <c r="V33500">
        <v>6080600</v>
      </c>
      <c r="W33500" s="9" t="str">
        <f t="shared" si="527"/>
        <v>SO</v>
      </c>
    </row>
    <row r="33501" spans="15:23">
      <c r="O33501" t="s">
        <v>180</v>
      </c>
      <c r="P33501" s="13">
        <v>43166</v>
      </c>
      <c r="Q33501">
        <v>44.07</v>
      </c>
      <c r="R33501">
        <v>44.240001999999997</v>
      </c>
      <c r="S33501">
        <v>43.470001000000003</v>
      </c>
      <c r="T33501">
        <v>43.669998</v>
      </c>
      <c r="U33501">
        <v>36.215305000000001</v>
      </c>
      <c r="V33501">
        <v>6400400</v>
      </c>
      <c r="W33501" s="9" t="str">
        <f t="shared" si="527"/>
        <v>SO</v>
      </c>
    </row>
    <row r="33502" spans="15:23">
      <c r="O33502" t="s">
        <v>180</v>
      </c>
      <c r="P33502" s="13">
        <v>43167</v>
      </c>
      <c r="Q33502">
        <v>43.700001</v>
      </c>
      <c r="R33502">
        <v>43.939999</v>
      </c>
      <c r="S33502">
        <v>43.349997999999999</v>
      </c>
      <c r="T33502">
        <v>43.41</v>
      </c>
      <c r="U33502">
        <v>35.999690999999999</v>
      </c>
      <c r="V33502">
        <v>6059700</v>
      </c>
      <c r="W33502" s="9" t="str">
        <f t="shared" si="527"/>
        <v>SO</v>
      </c>
    </row>
    <row r="33503" spans="15:23">
      <c r="O33503" t="s">
        <v>180</v>
      </c>
      <c r="P33503" s="13">
        <v>43168</v>
      </c>
      <c r="Q33503">
        <v>43.439999</v>
      </c>
      <c r="R33503">
        <v>43.759998000000003</v>
      </c>
      <c r="S33503">
        <v>43.310001</v>
      </c>
      <c r="T33503">
        <v>43.759998000000003</v>
      </c>
      <c r="U33503">
        <v>36.289940000000001</v>
      </c>
      <c r="V33503">
        <v>5335400</v>
      </c>
      <c r="W33503" s="9" t="str">
        <f t="shared" si="527"/>
        <v>SO</v>
      </c>
    </row>
    <row r="33504" spans="15:23">
      <c r="O33504" t="s">
        <v>180</v>
      </c>
      <c r="P33504" s="13">
        <v>43171</v>
      </c>
      <c r="Q33504">
        <v>43.619999</v>
      </c>
      <c r="R33504">
        <v>43.889999000000003</v>
      </c>
      <c r="S33504">
        <v>43.490001999999997</v>
      </c>
      <c r="T33504">
        <v>43.82</v>
      </c>
      <c r="U33504">
        <v>36.339699000000003</v>
      </c>
      <c r="V33504">
        <v>5337300</v>
      </c>
      <c r="W33504" s="9" t="str">
        <f t="shared" si="527"/>
        <v>SO</v>
      </c>
    </row>
    <row r="33505" spans="15:23">
      <c r="O33505" t="s">
        <v>180</v>
      </c>
      <c r="P33505" s="13">
        <v>43172</v>
      </c>
      <c r="Q33505">
        <v>43.860000999999997</v>
      </c>
      <c r="R33505">
        <v>44.080002</v>
      </c>
      <c r="S33505">
        <v>43.470001000000003</v>
      </c>
      <c r="T33505">
        <v>43.59</v>
      </c>
      <c r="U33505">
        <v>36.148968000000004</v>
      </c>
      <c r="V33505">
        <v>6201500</v>
      </c>
      <c r="W33505" s="9" t="str">
        <f t="shared" si="527"/>
        <v>SO</v>
      </c>
    </row>
    <row r="33506" spans="15:23">
      <c r="O33506" t="s">
        <v>180</v>
      </c>
      <c r="P33506" s="13">
        <v>43173</v>
      </c>
      <c r="Q33506">
        <v>43.68</v>
      </c>
      <c r="R33506">
        <v>44.240001999999997</v>
      </c>
      <c r="S33506">
        <v>43.66</v>
      </c>
      <c r="T33506">
        <v>44.049999</v>
      </c>
      <c r="U33506">
        <v>36.530436999999999</v>
      </c>
      <c r="V33506">
        <v>4019400</v>
      </c>
      <c r="W33506" s="9" t="str">
        <f t="shared" si="527"/>
        <v>SO</v>
      </c>
    </row>
    <row r="33507" spans="15:23">
      <c r="O33507" t="s">
        <v>180</v>
      </c>
      <c r="P33507" s="13">
        <v>43174</v>
      </c>
      <c r="Q33507">
        <v>44</v>
      </c>
      <c r="R33507">
        <v>44.48</v>
      </c>
      <c r="S33507">
        <v>43.799999</v>
      </c>
      <c r="T33507">
        <v>43.93</v>
      </c>
      <c r="U33507">
        <v>36.430923</v>
      </c>
      <c r="V33507">
        <v>4937200</v>
      </c>
      <c r="W33507" s="9" t="str">
        <f t="shared" si="527"/>
        <v>SO</v>
      </c>
    </row>
    <row r="33508" spans="15:23">
      <c r="O33508" t="s">
        <v>180</v>
      </c>
      <c r="P33508" s="13">
        <v>43175</v>
      </c>
      <c r="Q33508">
        <v>43.919998</v>
      </c>
      <c r="R33508">
        <v>44.290000999999997</v>
      </c>
      <c r="S33508">
        <v>43.84</v>
      </c>
      <c r="T33508">
        <v>44.189999</v>
      </c>
      <c r="U33508">
        <v>36.646529999999998</v>
      </c>
      <c r="V33508">
        <v>9154500</v>
      </c>
      <c r="W33508" s="9" t="str">
        <f t="shared" si="527"/>
        <v>SO</v>
      </c>
    </row>
    <row r="33509" spans="15:23">
      <c r="O33509" t="s">
        <v>180</v>
      </c>
      <c r="P33509" s="13">
        <v>43178</v>
      </c>
      <c r="Q33509">
        <v>44.200001</v>
      </c>
      <c r="R33509">
        <v>44.630001</v>
      </c>
      <c r="S33509">
        <v>43.939999</v>
      </c>
      <c r="T33509">
        <v>44.169998</v>
      </c>
      <c r="U33509">
        <v>36.629950999999998</v>
      </c>
      <c r="V33509">
        <v>6060400</v>
      </c>
      <c r="W33509" s="9" t="str">
        <f t="shared" si="527"/>
        <v>SO</v>
      </c>
    </row>
    <row r="33510" spans="15:23">
      <c r="O33510" t="s">
        <v>180</v>
      </c>
      <c r="P33510" s="13">
        <v>43179</v>
      </c>
      <c r="Q33510">
        <v>44.189999</v>
      </c>
      <c r="R33510">
        <v>44.389999000000003</v>
      </c>
      <c r="S33510">
        <v>43.709999000000003</v>
      </c>
      <c r="T33510">
        <v>43.849997999999999</v>
      </c>
      <c r="U33510">
        <v>36.364573999999998</v>
      </c>
      <c r="V33510">
        <v>4360100</v>
      </c>
      <c r="W33510" s="9" t="str">
        <f t="shared" si="527"/>
        <v>SO</v>
      </c>
    </row>
    <row r="33511" spans="15:23">
      <c r="O33511" t="s">
        <v>180</v>
      </c>
      <c r="P33511" s="13">
        <v>43180</v>
      </c>
      <c r="Q33511">
        <v>43.900002000000001</v>
      </c>
      <c r="R33511">
        <v>44.459999000000003</v>
      </c>
      <c r="S33511">
        <v>43.790000999999997</v>
      </c>
      <c r="T33511">
        <v>43.900002000000001</v>
      </c>
      <c r="U33511">
        <v>36.406044000000001</v>
      </c>
      <c r="V33511">
        <v>4510100</v>
      </c>
      <c r="W33511" s="9" t="str">
        <f t="shared" si="527"/>
        <v>SO</v>
      </c>
    </row>
    <row r="33512" spans="15:23">
      <c r="O33512" t="s">
        <v>180</v>
      </c>
      <c r="P33512" s="13">
        <v>43181</v>
      </c>
      <c r="Q33512">
        <v>43.900002000000001</v>
      </c>
      <c r="R33512">
        <v>44.619999</v>
      </c>
      <c r="S33512">
        <v>43.799999</v>
      </c>
      <c r="T33512">
        <v>43.810001</v>
      </c>
      <c r="U33512">
        <v>36.331417000000002</v>
      </c>
      <c r="V33512">
        <v>9938000</v>
      </c>
      <c r="W33512" s="9" t="str">
        <f t="shared" si="527"/>
        <v>SO</v>
      </c>
    </row>
    <row r="33513" spans="15:23">
      <c r="O33513" t="s">
        <v>180</v>
      </c>
      <c r="P33513" s="13">
        <v>43182</v>
      </c>
      <c r="Q33513">
        <v>43.93</v>
      </c>
      <c r="R33513">
        <v>43.990001999999997</v>
      </c>
      <c r="S33513">
        <v>43.02</v>
      </c>
      <c r="T33513">
        <v>43.110000999999997</v>
      </c>
      <c r="U33513">
        <v>35.750912</v>
      </c>
      <c r="V33513">
        <v>5458100</v>
      </c>
      <c r="W33513" s="9" t="str">
        <f t="shared" si="527"/>
        <v>SO</v>
      </c>
    </row>
    <row r="33514" spans="15:23">
      <c r="O33514" t="s">
        <v>180</v>
      </c>
      <c r="P33514" s="13">
        <v>43185</v>
      </c>
      <c r="Q33514">
        <v>43.189999</v>
      </c>
      <c r="R33514">
        <v>43.91</v>
      </c>
      <c r="S33514">
        <v>43.07</v>
      </c>
      <c r="T33514">
        <v>43.82</v>
      </c>
      <c r="U33514">
        <v>36.339699000000003</v>
      </c>
      <c r="V33514">
        <v>6647700</v>
      </c>
      <c r="W33514" s="9" t="str">
        <f t="shared" si="527"/>
        <v>SO</v>
      </c>
    </row>
    <row r="33515" spans="15:23">
      <c r="O33515" t="s">
        <v>180</v>
      </c>
      <c r="P33515" s="13">
        <v>43186</v>
      </c>
      <c r="Q33515">
        <v>43.82</v>
      </c>
      <c r="R33515">
        <v>44.880001</v>
      </c>
      <c r="S33515">
        <v>43.68</v>
      </c>
      <c r="T33515">
        <v>44.529998999999997</v>
      </c>
      <c r="U33515">
        <v>36.928500999999997</v>
      </c>
      <c r="V33515">
        <v>6241700</v>
      </c>
      <c r="W33515" s="9" t="str">
        <f t="shared" si="527"/>
        <v>SO</v>
      </c>
    </row>
    <row r="33516" spans="15:23">
      <c r="O33516" t="s">
        <v>180</v>
      </c>
      <c r="P33516" s="13">
        <v>43187</v>
      </c>
      <c r="Q33516">
        <v>44.619999</v>
      </c>
      <c r="R33516">
        <v>44.98</v>
      </c>
      <c r="S33516">
        <v>44.400002000000001</v>
      </c>
      <c r="T33516">
        <v>44.639999000000003</v>
      </c>
      <c r="U33516">
        <v>37.019722000000002</v>
      </c>
      <c r="V33516">
        <v>4792500</v>
      </c>
      <c r="W33516" s="9" t="str">
        <f t="shared" si="527"/>
        <v>SO</v>
      </c>
    </row>
    <row r="33517" spans="15:23">
      <c r="O33517" t="s">
        <v>180</v>
      </c>
      <c r="P33517" s="13">
        <v>43188</v>
      </c>
      <c r="Q33517">
        <v>44.75</v>
      </c>
      <c r="R33517">
        <v>45.049999</v>
      </c>
      <c r="S33517">
        <v>44.560001</v>
      </c>
      <c r="T33517">
        <v>44.66</v>
      </c>
      <c r="U33517">
        <v>37.036307999999998</v>
      </c>
      <c r="V33517">
        <v>4507100</v>
      </c>
      <c r="W33517" s="9" t="str">
        <f t="shared" si="527"/>
        <v>SO</v>
      </c>
    </row>
    <row r="33518" spans="15:23">
      <c r="O33518" t="s">
        <v>180</v>
      </c>
      <c r="P33518" s="13">
        <v>43192</v>
      </c>
      <c r="Q33518">
        <v>44.73</v>
      </c>
      <c r="R33518">
        <v>44.950001</v>
      </c>
      <c r="S33518">
        <v>43.900002000000001</v>
      </c>
      <c r="T33518">
        <v>44.209999000000003</v>
      </c>
      <c r="U33518">
        <v>36.663124000000003</v>
      </c>
      <c r="V33518">
        <v>4895200</v>
      </c>
      <c r="W33518" s="9" t="str">
        <f t="shared" si="527"/>
        <v>SO</v>
      </c>
    </row>
    <row r="33519" spans="15:23">
      <c r="O33519" t="s">
        <v>180</v>
      </c>
      <c r="P33519" s="13">
        <v>43193</v>
      </c>
      <c r="Q33519">
        <v>44.23</v>
      </c>
      <c r="R33519">
        <v>44.43</v>
      </c>
      <c r="S33519">
        <v>44.029998999999997</v>
      </c>
      <c r="T33519">
        <v>44.169998</v>
      </c>
      <c r="U33519">
        <v>36.629950999999998</v>
      </c>
      <c r="V33519">
        <v>4563000</v>
      </c>
      <c r="W33519" s="9" t="str">
        <f t="shared" si="527"/>
        <v>SO</v>
      </c>
    </row>
    <row r="33520" spans="15:23">
      <c r="O33520" t="s">
        <v>180</v>
      </c>
      <c r="P33520" s="13">
        <v>43194</v>
      </c>
      <c r="Q33520">
        <v>44.200001</v>
      </c>
      <c r="R33520">
        <v>44.860000999999997</v>
      </c>
      <c r="S33520">
        <v>43.970001000000003</v>
      </c>
      <c r="T33520">
        <v>44.790000999999997</v>
      </c>
      <c r="U33520">
        <v>37.144119000000003</v>
      </c>
      <c r="V33520">
        <v>5422400</v>
      </c>
      <c r="W33520" s="9" t="str">
        <f t="shared" si="527"/>
        <v>SO</v>
      </c>
    </row>
    <row r="33521" spans="15:23">
      <c r="O33521" t="s">
        <v>180</v>
      </c>
      <c r="P33521" s="13">
        <v>43195</v>
      </c>
      <c r="Q33521">
        <v>44.799999</v>
      </c>
      <c r="R33521">
        <v>45.16</v>
      </c>
      <c r="S33521">
        <v>44.110000999999997</v>
      </c>
      <c r="T33521">
        <v>45.009998000000003</v>
      </c>
      <c r="U33521">
        <v>37.326565000000002</v>
      </c>
      <c r="V33521">
        <v>4187400</v>
      </c>
      <c r="W33521" s="9" t="str">
        <f t="shared" si="527"/>
        <v>SO</v>
      </c>
    </row>
    <row r="33522" spans="15:23">
      <c r="O33522" t="s">
        <v>180</v>
      </c>
      <c r="P33522" s="13">
        <v>43196</v>
      </c>
      <c r="Q33522">
        <v>45.040000999999997</v>
      </c>
      <c r="R33522">
        <v>45.240001999999997</v>
      </c>
      <c r="S33522">
        <v>44.669998</v>
      </c>
      <c r="T33522">
        <v>44.790000999999997</v>
      </c>
      <c r="U33522">
        <v>37.144119000000003</v>
      </c>
      <c r="V33522">
        <v>4113500</v>
      </c>
      <c r="W33522" s="9" t="str">
        <f t="shared" si="527"/>
        <v>SO</v>
      </c>
    </row>
    <row r="33523" spans="15:23">
      <c r="O33523" t="s">
        <v>180</v>
      </c>
      <c r="P33523" s="13">
        <v>43199</v>
      </c>
      <c r="Q33523">
        <v>44.799999</v>
      </c>
      <c r="R33523">
        <v>45.060001</v>
      </c>
      <c r="S33523">
        <v>44.619999</v>
      </c>
      <c r="T33523">
        <v>44.77</v>
      </c>
      <c r="U33523">
        <v>37.127533</v>
      </c>
      <c r="V33523">
        <v>3227000</v>
      </c>
      <c r="W33523" s="9" t="str">
        <f t="shared" si="527"/>
        <v>SO</v>
      </c>
    </row>
    <row r="33524" spans="15:23">
      <c r="O33524" t="s">
        <v>180</v>
      </c>
      <c r="P33524" s="13">
        <v>43200</v>
      </c>
      <c r="Q33524">
        <v>44.759998000000003</v>
      </c>
      <c r="R33524">
        <v>44.889999000000003</v>
      </c>
      <c r="S33524">
        <v>44.169998</v>
      </c>
      <c r="T33524">
        <v>44.299999</v>
      </c>
      <c r="U33524">
        <v>36.737761999999996</v>
      </c>
      <c r="V33524">
        <v>4422500</v>
      </c>
      <c r="W33524" s="9" t="str">
        <f t="shared" si="527"/>
        <v>SO</v>
      </c>
    </row>
    <row r="33525" spans="15:23">
      <c r="O33525" t="s">
        <v>180</v>
      </c>
      <c r="P33525" s="13">
        <v>43201</v>
      </c>
      <c r="Q33525">
        <v>44.330002</v>
      </c>
      <c r="R33525">
        <v>44.540000999999997</v>
      </c>
      <c r="S33525">
        <v>44.099997999999999</v>
      </c>
      <c r="T33525">
        <v>44.470001000000003</v>
      </c>
      <c r="U33525">
        <v>36.878742000000003</v>
      </c>
      <c r="V33525">
        <v>3536200</v>
      </c>
      <c r="W33525" s="9" t="str">
        <f t="shared" si="527"/>
        <v>SO</v>
      </c>
    </row>
    <row r="33526" spans="15:23">
      <c r="O33526" t="s">
        <v>180</v>
      </c>
      <c r="P33526" s="13">
        <v>43202</v>
      </c>
      <c r="Q33526">
        <v>44.48</v>
      </c>
      <c r="R33526">
        <v>44.700001</v>
      </c>
      <c r="S33526">
        <v>43.75</v>
      </c>
      <c r="T33526">
        <v>43.82</v>
      </c>
      <c r="U33526">
        <v>36.339699000000003</v>
      </c>
      <c r="V33526">
        <v>4581200</v>
      </c>
      <c r="W33526" s="9" t="str">
        <f t="shared" si="527"/>
        <v>SO</v>
      </c>
    </row>
    <row r="33527" spans="15:23">
      <c r="O33527" t="s">
        <v>180</v>
      </c>
      <c r="P33527" s="13">
        <v>43203</v>
      </c>
      <c r="Q33527">
        <v>43.93</v>
      </c>
      <c r="R33527">
        <v>44.16</v>
      </c>
      <c r="S33527">
        <v>43.860000999999997</v>
      </c>
      <c r="T33527">
        <v>43.939999</v>
      </c>
      <c r="U33527">
        <v>36.439213000000002</v>
      </c>
      <c r="V33527">
        <v>4847000</v>
      </c>
      <c r="W33527" s="9" t="str">
        <f t="shared" si="527"/>
        <v>SO</v>
      </c>
    </row>
    <row r="33528" spans="15:23">
      <c r="O33528" t="s">
        <v>180</v>
      </c>
      <c r="P33528" s="13">
        <v>43206</v>
      </c>
      <c r="Q33528">
        <v>44.099997999999999</v>
      </c>
      <c r="R33528">
        <v>45.09</v>
      </c>
      <c r="S33528">
        <v>44.09</v>
      </c>
      <c r="T33528">
        <v>45.07</v>
      </c>
      <c r="U33528">
        <v>37.376328000000001</v>
      </c>
      <c r="V33528">
        <v>6830200</v>
      </c>
      <c r="W33528" s="9" t="str">
        <f t="shared" si="527"/>
        <v>SO</v>
      </c>
    </row>
    <row r="33529" spans="15:23">
      <c r="O33529" t="s">
        <v>180</v>
      </c>
      <c r="P33529" s="13">
        <v>43207</v>
      </c>
      <c r="Q33529">
        <v>45.139999000000003</v>
      </c>
      <c r="R33529">
        <v>46.009998000000003</v>
      </c>
      <c r="S33529">
        <v>44.950001</v>
      </c>
      <c r="T33529">
        <v>45.82</v>
      </c>
      <c r="U33529">
        <v>37.998291000000002</v>
      </c>
      <c r="V33529">
        <v>6351800</v>
      </c>
      <c r="W33529" s="9" t="str">
        <f t="shared" si="527"/>
        <v>SO</v>
      </c>
    </row>
    <row r="33530" spans="15:23">
      <c r="O33530" t="s">
        <v>180</v>
      </c>
      <c r="P33530" s="13">
        <v>43208</v>
      </c>
      <c r="Q33530">
        <v>45.869999</v>
      </c>
      <c r="R33530">
        <v>46.290000999999997</v>
      </c>
      <c r="S33530">
        <v>45.41</v>
      </c>
      <c r="T33530">
        <v>45.43</v>
      </c>
      <c r="U33530">
        <v>37.674869999999999</v>
      </c>
      <c r="V33530">
        <v>4027300</v>
      </c>
      <c r="W33530" s="9" t="str">
        <f t="shared" si="527"/>
        <v>SO</v>
      </c>
    </row>
    <row r="33531" spans="15:23">
      <c r="O33531" t="s">
        <v>180</v>
      </c>
      <c r="P33531" s="13">
        <v>43209</v>
      </c>
      <c r="Q33531">
        <v>45.349997999999999</v>
      </c>
      <c r="R33531">
        <v>45.619999</v>
      </c>
      <c r="S33531">
        <v>45.099997999999999</v>
      </c>
      <c r="T33531">
        <v>45.599997999999999</v>
      </c>
      <c r="U33531">
        <v>37.815849</v>
      </c>
      <c r="V33531">
        <v>4297600</v>
      </c>
      <c r="W33531" s="9" t="str">
        <f t="shared" si="527"/>
        <v>SO</v>
      </c>
    </row>
    <row r="33532" spans="15:23">
      <c r="O33532" t="s">
        <v>180</v>
      </c>
      <c r="P33532" s="13">
        <v>43210</v>
      </c>
      <c r="Q33532">
        <v>45.66</v>
      </c>
      <c r="R33532">
        <v>45.869999</v>
      </c>
      <c r="S33532">
        <v>45.119999</v>
      </c>
      <c r="T33532">
        <v>45.220001000000003</v>
      </c>
      <c r="U33532">
        <v>37.500706000000001</v>
      </c>
      <c r="V33532">
        <v>4990300</v>
      </c>
      <c r="W33532" s="9" t="str">
        <f t="shared" si="527"/>
        <v>SO</v>
      </c>
    </row>
    <row r="33533" spans="15:23">
      <c r="O33533" t="s">
        <v>180</v>
      </c>
      <c r="P33533" s="13">
        <v>43213</v>
      </c>
      <c r="Q33533">
        <v>45.27</v>
      </c>
      <c r="R33533">
        <v>45.48</v>
      </c>
      <c r="S33533">
        <v>45.07</v>
      </c>
      <c r="T33533">
        <v>45.240001999999997</v>
      </c>
      <c r="U33533">
        <v>37.517296000000002</v>
      </c>
      <c r="V33533">
        <v>3525200</v>
      </c>
      <c r="W33533" s="9" t="str">
        <f t="shared" si="527"/>
        <v>SO</v>
      </c>
    </row>
    <row r="33534" spans="15:23">
      <c r="O33534" t="s">
        <v>180</v>
      </c>
      <c r="P33534" s="13">
        <v>43214</v>
      </c>
      <c r="Q33534">
        <v>45.380001</v>
      </c>
      <c r="R33534">
        <v>45.900002000000001</v>
      </c>
      <c r="S33534">
        <v>45.220001000000003</v>
      </c>
      <c r="T33534">
        <v>45.700001</v>
      </c>
      <c r="U33534">
        <v>37.898772999999998</v>
      </c>
      <c r="V33534">
        <v>5078300</v>
      </c>
      <c r="W33534" s="9" t="str">
        <f t="shared" si="527"/>
        <v>SO</v>
      </c>
    </row>
    <row r="33535" spans="15:23">
      <c r="O33535" t="s">
        <v>180</v>
      </c>
      <c r="P33535" s="13">
        <v>43215</v>
      </c>
      <c r="Q33535">
        <v>45.59</v>
      </c>
      <c r="R33535">
        <v>46.32</v>
      </c>
      <c r="S33535">
        <v>45.57</v>
      </c>
      <c r="T33535">
        <v>46.029998999999997</v>
      </c>
      <c r="U33535">
        <v>38.172446999999998</v>
      </c>
      <c r="V33535">
        <v>6090700</v>
      </c>
      <c r="W33535" s="9" t="str">
        <f t="shared" si="527"/>
        <v>SO</v>
      </c>
    </row>
    <row r="33536" spans="15:23">
      <c r="O33536" t="s">
        <v>180</v>
      </c>
      <c r="P33536" s="13">
        <v>43216</v>
      </c>
      <c r="Q33536">
        <v>46.009998000000003</v>
      </c>
      <c r="R33536">
        <v>46.240001999999997</v>
      </c>
      <c r="S33536">
        <v>45.880001</v>
      </c>
      <c r="T33536">
        <v>46.09</v>
      </c>
      <c r="U33536">
        <v>38.222197999999999</v>
      </c>
      <c r="V33536">
        <v>4231000</v>
      </c>
      <c r="W33536" s="9" t="str">
        <f t="shared" si="527"/>
        <v>SO</v>
      </c>
    </row>
    <row r="33537" spans="15:23">
      <c r="O33537" t="s">
        <v>180</v>
      </c>
      <c r="P33537" s="13">
        <v>43217</v>
      </c>
      <c r="Q33537">
        <v>46</v>
      </c>
      <c r="R33537">
        <v>46.75</v>
      </c>
      <c r="S33537">
        <v>45.91</v>
      </c>
      <c r="T33537">
        <v>46.400002000000001</v>
      </c>
      <c r="U33537">
        <v>38.479278999999998</v>
      </c>
      <c r="V33537">
        <v>4888700</v>
      </c>
      <c r="W33537" s="9" t="str">
        <f t="shared" si="527"/>
        <v>SO</v>
      </c>
    </row>
    <row r="33538" spans="15:23">
      <c r="O33538" t="s">
        <v>180</v>
      </c>
      <c r="P33538" s="13">
        <v>43220</v>
      </c>
      <c r="Q33538">
        <v>46.529998999999997</v>
      </c>
      <c r="R33538">
        <v>46.619999</v>
      </c>
      <c r="S33538">
        <v>46.110000999999997</v>
      </c>
      <c r="T33538">
        <v>46.119999</v>
      </c>
      <c r="U33538">
        <v>38.247078000000002</v>
      </c>
      <c r="V33538">
        <v>4999300</v>
      </c>
      <c r="W33538" s="9" t="str">
        <f t="shared" si="527"/>
        <v>SO</v>
      </c>
    </row>
    <row r="33539" spans="15:23">
      <c r="O33539" t="s">
        <v>180</v>
      </c>
      <c r="P33539" s="13">
        <v>43221</v>
      </c>
      <c r="Q33539">
        <v>46</v>
      </c>
      <c r="R33539">
        <v>46.119999</v>
      </c>
      <c r="S33539">
        <v>45.669998</v>
      </c>
      <c r="T33539">
        <v>45.810001</v>
      </c>
      <c r="U33539">
        <v>37.990001999999997</v>
      </c>
      <c r="V33539">
        <v>5998100</v>
      </c>
      <c r="W33539" s="9" t="str">
        <f t="shared" si="527"/>
        <v>SO</v>
      </c>
    </row>
    <row r="33540" spans="15:23">
      <c r="O33540" t="s">
        <v>180</v>
      </c>
      <c r="P33540" s="13">
        <v>43222</v>
      </c>
      <c r="Q33540">
        <v>45.810001</v>
      </c>
      <c r="R33540">
        <v>46.43</v>
      </c>
      <c r="S33540">
        <v>45.619999</v>
      </c>
      <c r="T33540">
        <v>46.25</v>
      </c>
      <c r="U33540">
        <v>38.354889</v>
      </c>
      <c r="V33540">
        <v>5186800</v>
      </c>
      <c r="W33540" s="9" t="str">
        <f t="shared" si="527"/>
        <v>SO</v>
      </c>
    </row>
    <row r="33541" spans="15:23">
      <c r="O33541" t="s">
        <v>180</v>
      </c>
      <c r="P33541" s="13">
        <v>43223</v>
      </c>
      <c r="Q33541">
        <v>46.110000999999997</v>
      </c>
      <c r="R33541">
        <v>46.470001000000003</v>
      </c>
      <c r="S33541">
        <v>45.75</v>
      </c>
      <c r="T33541">
        <v>46.259998000000003</v>
      </c>
      <c r="U33541">
        <v>38.363185999999999</v>
      </c>
      <c r="V33541">
        <v>4566300</v>
      </c>
      <c r="W33541" s="9" t="str">
        <f t="shared" ref="W33541:W33604" si="528">IFERROR(VLOOKUP(O33541,$B$4:$B$17,1,FALSE),"Delete")</f>
        <v>SO</v>
      </c>
    </row>
    <row r="33542" spans="15:23">
      <c r="O33542" t="s">
        <v>180</v>
      </c>
      <c r="P33542" s="13">
        <v>43224</v>
      </c>
      <c r="Q33542">
        <v>46.27</v>
      </c>
      <c r="R33542">
        <v>46.580002</v>
      </c>
      <c r="S33542">
        <v>46.009998000000003</v>
      </c>
      <c r="T33542">
        <v>46.029998999999997</v>
      </c>
      <c r="U33542">
        <v>38.172446999999998</v>
      </c>
      <c r="V33542">
        <v>4151000</v>
      </c>
      <c r="W33542" s="9" t="str">
        <f t="shared" si="528"/>
        <v>SO</v>
      </c>
    </row>
    <row r="33543" spans="15:23">
      <c r="O33543" t="s">
        <v>180</v>
      </c>
      <c r="P33543" s="13">
        <v>43227</v>
      </c>
      <c r="Q33543">
        <v>46.029998999999997</v>
      </c>
      <c r="R33543">
        <v>46.189999</v>
      </c>
      <c r="S33543">
        <v>45.360000999999997</v>
      </c>
      <c r="T33543">
        <v>45.450001</v>
      </c>
      <c r="U33543">
        <v>37.691456000000002</v>
      </c>
      <c r="V33543">
        <v>5224700</v>
      </c>
      <c r="W33543" s="9" t="str">
        <f t="shared" si="528"/>
        <v>SO</v>
      </c>
    </row>
    <row r="33544" spans="15:23">
      <c r="O33544" t="s">
        <v>180</v>
      </c>
      <c r="P33544" s="13">
        <v>43228</v>
      </c>
      <c r="Q33544">
        <v>45.279998999999997</v>
      </c>
      <c r="R33544">
        <v>45.34</v>
      </c>
      <c r="S33544">
        <v>44.139999000000003</v>
      </c>
      <c r="T33544">
        <v>44.150002000000001</v>
      </c>
      <c r="U33544">
        <v>36.613373000000003</v>
      </c>
      <c r="V33544">
        <v>6020400</v>
      </c>
      <c r="W33544" s="9" t="str">
        <f t="shared" si="528"/>
        <v>SO</v>
      </c>
    </row>
    <row r="33545" spans="15:23">
      <c r="O33545" t="s">
        <v>180</v>
      </c>
      <c r="P33545" s="13">
        <v>43229</v>
      </c>
      <c r="Q33545">
        <v>44.290000999999997</v>
      </c>
      <c r="R33545">
        <v>44.32</v>
      </c>
      <c r="S33545">
        <v>43.610000999999997</v>
      </c>
      <c r="T33545">
        <v>43.790000999999997</v>
      </c>
      <c r="U33545">
        <v>36.314830999999998</v>
      </c>
      <c r="V33545">
        <v>4662400</v>
      </c>
      <c r="W33545" s="9" t="str">
        <f t="shared" si="528"/>
        <v>SO</v>
      </c>
    </row>
    <row r="33546" spans="15:23">
      <c r="O33546" t="s">
        <v>180</v>
      </c>
      <c r="P33546" s="13">
        <v>43230</v>
      </c>
      <c r="Q33546">
        <v>44</v>
      </c>
      <c r="R33546">
        <v>44.759998000000003</v>
      </c>
      <c r="S33546">
        <v>43.91</v>
      </c>
      <c r="T33546">
        <v>44.709999000000003</v>
      </c>
      <c r="U33546">
        <v>37.077778000000002</v>
      </c>
      <c r="V33546">
        <v>4247800</v>
      </c>
      <c r="W33546" s="9" t="str">
        <f t="shared" si="528"/>
        <v>SO</v>
      </c>
    </row>
    <row r="33547" spans="15:23">
      <c r="O33547" t="s">
        <v>180</v>
      </c>
      <c r="P33547" s="13">
        <v>43231</v>
      </c>
      <c r="Q33547">
        <v>44.720001000000003</v>
      </c>
      <c r="R33547">
        <v>45.130001</v>
      </c>
      <c r="S33547">
        <v>44.59</v>
      </c>
      <c r="T33547">
        <v>44.93</v>
      </c>
      <c r="U33547">
        <v>37.260216</v>
      </c>
      <c r="V33547">
        <v>3467900</v>
      </c>
      <c r="W33547" s="9" t="str">
        <f t="shared" si="528"/>
        <v>SO</v>
      </c>
    </row>
    <row r="33548" spans="15:23">
      <c r="O33548" t="s">
        <v>180</v>
      </c>
      <c r="P33548" s="13">
        <v>43234</v>
      </c>
      <c r="Q33548">
        <v>44.950001</v>
      </c>
      <c r="R33548">
        <v>45.130001</v>
      </c>
      <c r="S33548">
        <v>44.299999</v>
      </c>
      <c r="T33548">
        <v>44.549999</v>
      </c>
      <c r="U33548">
        <v>36.945084000000001</v>
      </c>
      <c r="V33548">
        <v>4243700</v>
      </c>
      <c r="W33548" s="9" t="str">
        <f t="shared" si="528"/>
        <v>SO</v>
      </c>
    </row>
    <row r="33549" spans="15:23">
      <c r="O33549" t="s">
        <v>180</v>
      </c>
      <c r="P33549" s="13">
        <v>43235</v>
      </c>
      <c r="Q33549">
        <v>44.419998</v>
      </c>
      <c r="R33549">
        <v>44.509998000000003</v>
      </c>
      <c r="S33549">
        <v>44.02</v>
      </c>
      <c r="T33549">
        <v>44.209999000000003</v>
      </c>
      <c r="U33549">
        <v>36.663124000000003</v>
      </c>
      <c r="V33549">
        <v>4828700</v>
      </c>
      <c r="W33549" s="9" t="str">
        <f t="shared" si="528"/>
        <v>SO</v>
      </c>
    </row>
    <row r="33550" spans="15:23">
      <c r="O33550" t="s">
        <v>180</v>
      </c>
      <c r="P33550" s="13">
        <v>43236</v>
      </c>
      <c r="Q33550">
        <v>44.23</v>
      </c>
      <c r="R33550">
        <v>44.470001000000003</v>
      </c>
      <c r="S33550">
        <v>43.619999</v>
      </c>
      <c r="T33550">
        <v>43.889999000000003</v>
      </c>
      <c r="U33550">
        <v>36.397751</v>
      </c>
      <c r="V33550">
        <v>4736200</v>
      </c>
      <c r="W33550" s="9" t="str">
        <f t="shared" si="528"/>
        <v>SO</v>
      </c>
    </row>
    <row r="33551" spans="15:23">
      <c r="O33551" t="s">
        <v>180</v>
      </c>
      <c r="P33551" s="13">
        <v>43237</v>
      </c>
      <c r="Q33551">
        <v>43.91</v>
      </c>
      <c r="R33551">
        <v>43.970001000000003</v>
      </c>
      <c r="S33551">
        <v>43.529998999999997</v>
      </c>
      <c r="T33551">
        <v>43.619999</v>
      </c>
      <c r="U33551">
        <v>36.173842999999998</v>
      </c>
      <c r="V33551">
        <v>5043800</v>
      </c>
      <c r="W33551" s="9" t="str">
        <f t="shared" si="528"/>
        <v>SO</v>
      </c>
    </row>
    <row r="33552" spans="15:23">
      <c r="O33552" t="s">
        <v>180</v>
      </c>
      <c r="P33552" s="13">
        <v>43238</v>
      </c>
      <c r="Q33552">
        <v>43.130001</v>
      </c>
      <c r="R33552">
        <v>43.380001</v>
      </c>
      <c r="S33552">
        <v>42.419998</v>
      </c>
      <c r="T33552">
        <v>42.73</v>
      </c>
      <c r="U33552">
        <v>35.929996000000003</v>
      </c>
      <c r="V33552">
        <v>6696800</v>
      </c>
      <c r="W33552" s="9" t="str">
        <f t="shared" si="528"/>
        <v>SO</v>
      </c>
    </row>
    <row r="33553" spans="15:23">
      <c r="O33553" t="s">
        <v>180</v>
      </c>
      <c r="P33553" s="13">
        <v>43241</v>
      </c>
      <c r="Q33553">
        <v>43.27</v>
      </c>
      <c r="R33553">
        <v>43.720001000000003</v>
      </c>
      <c r="S33553">
        <v>43.029998999999997</v>
      </c>
      <c r="T33553">
        <v>43.439999</v>
      </c>
      <c r="U33553">
        <v>36.527003999999998</v>
      </c>
      <c r="V33553">
        <v>8321700</v>
      </c>
      <c r="W33553" s="9" t="str">
        <f t="shared" si="528"/>
        <v>SO</v>
      </c>
    </row>
    <row r="33554" spans="15:23">
      <c r="O33554" t="s">
        <v>180</v>
      </c>
      <c r="P33554" s="13">
        <v>43242</v>
      </c>
      <c r="Q33554">
        <v>43.5</v>
      </c>
      <c r="R33554">
        <v>43.849997999999999</v>
      </c>
      <c r="S33554">
        <v>43.279998999999997</v>
      </c>
      <c r="T33554">
        <v>43.549999</v>
      </c>
      <c r="U33554">
        <v>36.619498999999998</v>
      </c>
      <c r="V33554">
        <v>4643900</v>
      </c>
      <c r="W33554" s="9" t="str">
        <f t="shared" si="528"/>
        <v>SO</v>
      </c>
    </row>
    <row r="33555" spans="15:23">
      <c r="O33555" t="s">
        <v>180</v>
      </c>
      <c r="P33555" s="13">
        <v>43243</v>
      </c>
      <c r="Q33555">
        <v>43.66</v>
      </c>
      <c r="R33555">
        <v>44.060001</v>
      </c>
      <c r="S33555">
        <v>43.619999</v>
      </c>
      <c r="T33555">
        <v>43.990001999999997</v>
      </c>
      <c r="U33555">
        <v>36.989486999999997</v>
      </c>
      <c r="V33555">
        <v>5352600</v>
      </c>
      <c r="W33555" s="9" t="str">
        <f t="shared" si="528"/>
        <v>SO</v>
      </c>
    </row>
    <row r="33556" spans="15:23">
      <c r="O33556" t="s">
        <v>180</v>
      </c>
      <c r="P33556" s="13">
        <v>43244</v>
      </c>
      <c r="Q33556">
        <v>43.93</v>
      </c>
      <c r="R33556">
        <v>44.360000999999997</v>
      </c>
      <c r="S33556">
        <v>43.77</v>
      </c>
      <c r="T33556">
        <v>44.25</v>
      </c>
      <c r="U33556">
        <v>37.208098999999997</v>
      </c>
      <c r="V33556">
        <v>4156300</v>
      </c>
      <c r="W33556" s="9" t="str">
        <f t="shared" si="528"/>
        <v>SO</v>
      </c>
    </row>
    <row r="33557" spans="15:23">
      <c r="O33557" t="s">
        <v>180</v>
      </c>
      <c r="P33557" s="13">
        <v>43245</v>
      </c>
      <c r="Q33557">
        <v>44.290000999999997</v>
      </c>
      <c r="R33557">
        <v>44.639999000000003</v>
      </c>
      <c r="S33557">
        <v>44.290000999999997</v>
      </c>
      <c r="T33557">
        <v>44.52</v>
      </c>
      <c r="U33557">
        <v>37.435142999999997</v>
      </c>
      <c r="V33557">
        <v>4511400</v>
      </c>
      <c r="W33557" s="9" t="str">
        <f t="shared" si="528"/>
        <v>SO</v>
      </c>
    </row>
    <row r="33558" spans="15:23">
      <c r="O33558" t="s">
        <v>180</v>
      </c>
      <c r="P33558" s="13">
        <v>43249</v>
      </c>
      <c r="Q33558">
        <v>44.41</v>
      </c>
      <c r="R33558">
        <v>44.720001000000003</v>
      </c>
      <c r="S33558">
        <v>44.18</v>
      </c>
      <c r="T33558">
        <v>44.299999</v>
      </c>
      <c r="U33558">
        <v>37.250152999999997</v>
      </c>
      <c r="V33558">
        <v>7259900</v>
      </c>
      <c r="W33558" s="9" t="str">
        <f t="shared" si="528"/>
        <v>SO</v>
      </c>
    </row>
    <row r="33559" spans="15:23">
      <c r="O33559" t="s">
        <v>180</v>
      </c>
      <c r="P33559" s="13">
        <v>43250</v>
      </c>
      <c r="Q33559">
        <v>44.169998</v>
      </c>
      <c r="R33559">
        <v>44.82</v>
      </c>
      <c r="S33559">
        <v>43.959999000000003</v>
      </c>
      <c r="T33559">
        <v>44.740001999999997</v>
      </c>
      <c r="U33559">
        <v>37.620131999999998</v>
      </c>
      <c r="V33559">
        <v>4749600</v>
      </c>
      <c r="W33559" s="9" t="str">
        <f t="shared" si="528"/>
        <v>SO</v>
      </c>
    </row>
    <row r="33560" spans="15:23">
      <c r="O33560" t="s">
        <v>180</v>
      </c>
      <c r="P33560" s="13">
        <v>43251</v>
      </c>
      <c r="Q33560">
        <v>44.689999</v>
      </c>
      <c r="R33560">
        <v>45.150002000000001</v>
      </c>
      <c r="S33560">
        <v>44.400002000000001</v>
      </c>
      <c r="T33560">
        <v>44.900002000000001</v>
      </c>
      <c r="U33560">
        <v>37.754662000000003</v>
      </c>
      <c r="V33560">
        <v>6990400</v>
      </c>
      <c r="W33560" s="9" t="str">
        <f t="shared" si="528"/>
        <v>SO</v>
      </c>
    </row>
    <row r="33561" spans="15:23">
      <c r="O33561" t="s">
        <v>180</v>
      </c>
      <c r="P33561" s="13">
        <v>43252</v>
      </c>
      <c r="Q33561">
        <v>44.810001</v>
      </c>
      <c r="R33561">
        <v>44.889999000000003</v>
      </c>
      <c r="S33561">
        <v>44.009998000000003</v>
      </c>
      <c r="T33561">
        <v>44.200001</v>
      </c>
      <c r="U33561">
        <v>37.166058</v>
      </c>
      <c r="V33561">
        <v>4029600</v>
      </c>
      <c r="W33561" s="9" t="str">
        <f t="shared" si="528"/>
        <v>SO</v>
      </c>
    </row>
    <row r="33562" spans="15:23">
      <c r="O33562" t="s">
        <v>180</v>
      </c>
      <c r="P33562" s="13">
        <v>43255</v>
      </c>
      <c r="Q33562">
        <v>44.389999000000003</v>
      </c>
      <c r="R33562">
        <v>44.599997999999999</v>
      </c>
      <c r="S33562">
        <v>43.919998</v>
      </c>
      <c r="T33562">
        <v>43.93</v>
      </c>
      <c r="U33562">
        <v>36.939022000000001</v>
      </c>
      <c r="V33562">
        <v>4196700</v>
      </c>
      <c r="W33562" s="9" t="str">
        <f t="shared" si="528"/>
        <v>SO</v>
      </c>
    </row>
    <row r="33563" spans="15:23">
      <c r="O33563" t="s">
        <v>180</v>
      </c>
      <c r="P33563" s="13">
        <v>43256</v>
      </c>
      <c r="Q33563">
        <v>44.029998999999997</v>
      </c>
      <c r="R33563">
        <v>44.150002000000001</v>
      </c>
      <c r="S33563">
        <v>43.540000999999997</v>
      </c>
      <c r="T33563">
        <v>43.77</v>
      </c>
      <c r="U33563">
        <v>36.804488999999997</v>
      </c>
      <c r="V33563">
        <v>5533600</v>
      </c>
      <c r="W33563" s="9" t="str">
        <f t="shared" si="528"/>
        <v>SO</v>
      </c>
    </row>
    <row r="33564" spans="15:23">
      <c r="O33564" t="s">
        <v>180</v>
      </c>
      <c r="P33564" s="13">
        <v>43257</v>
      </c>
      <c r="Q33564">
        <v>43.93</v>
      </c>
      <c r="R33564">
        <v>43.990001999999997</v>
      </c>
      <c r="S33564">
        <v>42.799999</v>
      </c>
      <c r="T33564">
        <v>42.889999000000003</v>
      </c>
      <c r="U33564">
        <v>36.064532999999997</v>
      </c>
      <c r="V33564">
        <v>5945100</v>
      </c>
      <c r="W33564" s="9" t="str">
        <f t="shared" si="528"/>
        <v>SO</v>
      </c>
    </row>
    <row r="33565" spans="15:23">
      <c r="O33565" t="s">
        <v>180</v>
      </c>
      <c r="P33565" s="13">
        <v>43258</v>
      </c>
      <c r="Q33565">
        <v>43.049999</v>
      </c>
      <c r="R33565">
        <v>43.59</v>
      </c>
      <c r="S33565">
        <v>42.830002</v>
      </c>
      <c r="T33565">
        <v>43.18</v>
      </c>
      <c r="U33565">
        <v>36.30838</v>
      </c>
      <c r="V33565">
        <v>4871400</v>
      </c>
      <c r="W33565" s="9" t="str">
        <f t="shared" si="528"/>
        <v>SO</v>
      </c>
    </row>
    <row r="33566" spans="15:23">
      <c r="O33566" t="s">
        <v>180</v>
      </c>
      <c r="P33566" s="13">
        <v>43259</v>
      </c>
      <c r="Q33566">
        <v>43.209999000000003</v>
      </c>
      <c r="R33566">
        <v>43.389999000000003</v>
      </c>
      <c r="S33566">
        <v>42.970001000000003</v>
      </c>
      <c r="T33566">
        <v>43.279998999999997</v>
      </c>
      <c r="U33566">
        <v>36.392467000000003</v>
      </c>
      <c r="V33566">
        <v>3981500</v>
      </c>
      <c r="W33566" s="9" t="str">
        <f t="shared" si="528"/>
        <v>SO</v>
      </c>
    </row>
    <row r="33567" spans="15:23">
      <c r="O33567" t="s">
        <v>180</v>
      </c>
      <c r="P33567" s="13">
        <v>43262</v>
      </c>
      <c r="Q33567">
        <v>43.259998000000003</v>
      </c>
      <c r="R33567">
        <v>43.330002</v>
      </c>
      <c r="S33567">
        <v>42.73</v>
      </c>
      <c r="T33567">
        <v>42.84</v>
      </c>
      <c r="U33567">
        <v>36.022488000000003</v>
      </c>
      <c r="V33567">
        <v>4887300</v>
      </c>
      <c r="W33567" s="9" t="str">
        <f t="shared" si="528"/>
        <v>SO</v>
      </c>
    </row>
    <row r="33568" spans="15:23">
      <c r="O33568" t="s">
        <v>180</v>
      </c>
      <c r="P33568" s="13">
        <v>43263</v>
      </c>
      <c r="Q33568">
        <v>42.84</v>
      </c>
      <c r="R33568">
        <v>43.490001999999997</v>
      </c>
      <c r="S33568">
        <v>42.810001</v>
      </c>
      <c r="T33568">
        <v>43.439999</v>
      </c>
      <c r="U33568">
        <v>36.527003999999998</v>
      </c>
      <c r="V33568">
        <v>4338400</v>
      </c>
      <c r="W33568" s="9" t="str">
        <f t="shared" si="528"/>
        <v>SO</v>
      </c>
    </row>
    <row r="33569" spans="15:23">
      <c r="O33569" t="s">
        <v>180</v>
      </c>
      <c r="P33569" s="13">
        <v>43264</v>
      </c>
      <c r="Q33569">
        <v>43.450001</v>
      </c>
      <c r="R33569">
        <v>43.939999</v>
      </c>
      <c r="S33569">
        <v>43.209999000000003</v>
      </c>
      <c r="T33569">
        <v>43.779998999999997</v>
      </c>
      <c r="U33569">
        <v>36.812897</v>
      </c>
      <c r="V33569">
        <v>7778200</v>
      </c>
      <c r="W33569" s="9" t="str">
        <f t="shared" si="528"/>
        <v>SO</v>
      </c>
    </row>
    <row r="33570" spans="15:23">
      <c r="O33570" t="s">
        <v>180</v>
      </c>
      <c r="P33570" s="13">
        <v>43265</v>
      </c>
      <c r="Q33570">
        <v>43.779998999999997</v>
      </c>
      <c r="R33570">
        <v>44.43</v>
      </c>
      <c r="S33570">
        <v>43.75</v>
      </c>
      <c r="T33570">
        <v>44.209999000000003</v>
      </c>
      <c r="U33570">
        <v>37.174472999999999</v>
      </c>
      <c r="V33570">
        <v>5690100</v>
      </c>
      <c r="W33570" s="9" t="str">
        <f t="shared" si="528"/>
        <v>SO</v>
      </c>
    </row>
    <row r="33571" spans="15:23">
      <c r="O33571" t="s">
        <v>180</v>
      </c>
      <c r="P33571" s="13">
        <v>43266</v>
      </c>
      <c r="Q33571">
        <v>44.099997999999999</v>
      </c>
      <c r="R33571">
        <v>44.48</v>
      </c>
      <c r="S33571">
        <v>43.779998999999997</v>
      </c>
      <c r="T33571">
        <v>44.43</v>
      </c>
      <c r="U33571">
        <v>37.359459000000001</v>
      </c>
      <c r="V33571">
        <v>10329400</v>
      </c>
      <c r="W33571" s="9" t="str">
        <f t="shared" si="528"/>
        <v>SO</v>
      </c>
    </row>
    <row r="33572" spans="15:23">
      <c r="O33572" t="s">
        <v>180</v>
      </c>
      <c r="P33572" s="13">
        <v>43269</v>
      </c>
      <c r="Q33572">
        <v>44.389999000000003</v>
      </c>
      <c r="R33572">
        <v>44.779998999999997</v>
      </c>
      <c r="S33572">
        <v>44.259998000000003</v>
      </c>
      <c r="T33572">
        <v>44.57</v>
      </c>
      <c r="U33572">
        <v>37.477184000000001</v>
      </c>
      <c r="V33572">
        <v>4592300</v>
      </c>
      <c r="W33572" s="9" t="str">
        <f t="shared" si="528"/>
        <v>SO</v>
      </c>
    </row>
    <row r="33573" spans="15:23">
      <c r="O33573" t="s">
        <v>180</v>
      </c>
      <c r="P33573" s="13">
        <v>43270</v>
      </c>
      <c r="Q33573">
        <v>44.619999</v>
      </c>
      <c r="R33573">
        <v>45.080002</v>
      </c>
      <c r="S33573">
        <v>44.580002</v>
      </c>
      <c r="T33573">
        <v>45.060001</v>
      </c>
      <c r="U33573">
        <v>37.889201999999997</v>
      </c>
      <c r="V33573">
        <v>7068200</v>
      </c>
      <c r="W33573" s="9" t="str">
        <f t="shared" si="528"/>
        <v>SO</v>
      </c>
    </row>
    <row r="33574" spans="15:23">
      <c r="O33574" t="s">
        <v>180</v>
      </c>
      <c r="P33574" s="13">
        <v>43271</v>
      </c>
      <c r="Q33574">
        <v>45.040000999999997</v>
      </c>
      <c r="R33574">
        <v>45.220001000000003</v>
      </c>
      <c r="S33574">
        <v>44.84</v>
      </c>
      <c r="T33574">
        <v>45.049999</v>
      </c>
      <c r="U33574">
        <v>37.880791000000002</v>
      </c>
      <c r="V33574">
        <v>4269700</v>
      </c>
      <c r="W33574" s="9" t="str">
        <f t="shared" si="528"/>
        <v>SO</v>
      </c>
    </row>
    <row r="33575" spans="15:23">
      <c r="O33575" t="s">
        <v>180</v>
      </c>
      <c r="P33575" s="13">
        <v>43272</v>
      </c>
      <c r="Q33575">
        <v>45.049999</v>
      </c>
      <c r="R33575">
        <v>45.450001</v>
      </c>
      <c r="S33575">
        <v>44.959999000000003</v>
      </c>
      <c r="T33575">
        <v>45.290000999999997</v>
      </c>
      <c r="U33575">
        <v>38.082596000000002</v>
      </c>
      <c r="V33575">
        <v>4932800</v>
      </c>
      <c r="W33575" s="9" t="str">
        <f t="shared" si="528"/>
        <v>SO</v>
      </c>
    </row>
    <row r="33576" spans="15:23">
      <c r="O33576" t="s">
        <v>180</v>
      </c>
      <c r="P33576" s="13">
        <v>43273</v>
      </c>
      <c r="Q33576">
        <v>45.48</v>
      </c>
      <c r="R33576">
        <v>45.93</v>
      </c>
      <c r="S33576">
        <v>45.25</v>
      </c>
      <c r="T33576">
        <v>45.810001</v>
      </c>
      <c r="U33576">
        <v>38.519852</v>
      </c>
      <c r="V33576">
        <v>6345600</v>
      </c>
      <c r="W33576" s="9" t="str">
        <f t="shared" si="528"/>
        <v>SO</v>
      </c>
    </row>
    <row r="33577" spans="15:23">
      <c r="O33577" t="s">
        <v>180</v>
      </c>
      <c r="P33577" s="13">
        <v>43276</v>
      </c>
      <c r="Q33577">
        <v>45.98</v>
      </c>
      <c r="R33577">
        <v>46.720001000000003</v>
      </c>
      <c r="S33577">
        <v>45.860000999999997</v>
      </c>
      <c r="T33577">
        <v>46.599997999999999</v>
      </c>
      <c r="U33577">
        <v>39.184128000000001</v>
      </c>
      <c r="V33577">
        <v>6812100</v>
      </c>
      <c r="W33577" s="9" t="str">
        <f t="shared" si="528"/>
        <v>SO</v>
      </c>
    </row>
    <row r="33578" spans="15:23">
      <c r="O33578" t="s">
        <v>180</v>
      </c>
      <c r="P33578" s="13">
        <v>43277</v>
      </c>
      <c r="Q33578">
        <v>46.09</v>
      </c>
      <c r="R33578">
        <v>46.580002</v>
      </c>
      <c r="S33578">
        <v>45.73</v>
      </c>
      <c r="T33578">
        <v>46.09</v>
      </c>
      <c r="U33578">
        <v>38.755291</v>
      </c>
      <c r="V33578">
        <v>5917300</v>
      </c>
      <c r="W33578" s="9" t="str">
        <f t="shared" si="528"/>
        <v>SO</v>
      </c>
    </row>
    <row r="33579" spans="15:23">
      <c r="O33579" t="s">
        <v>180</v>
      </c>
      <c r="P33579" s="13">
        <v>43278</v>
      </c>
      <c r="Q33579">
        <v>46</v>
      </c>
      <c r="R33579">
        <v>46.439999</v>
      </c>
      <c r="S33579">
        <v>45.93</v>
      </c>
      <c r="T33579">
        <v>46.330002</v>
      </c>
      <c r="U33579">
        <v>38.957099999999997</v>
      </c>
      <c r="V33579">
        <v>3929900</v>
      </c>
      <c r="W33579" s="9" t="str">
        <f t="shared" si="528"/>
        <v>SO</v>
      </c>
    </row>
    <row r="33580" spans="15:23">
      <c r="O33580" t="s">
        <v>180</v>
      </c>
      <c r="P33580" s="13">
        <v>43279</v>
      </c>
      <c r="Q33580">
        <v>46.5</v>
      </c>
      <c r="R33580">
        <v>46.849997999999999</v>
      </c>
      <c r="S33580">
        <v>46.27</v>
      </c>
      <c r="T33580">
        <v>46.34</v>
      </c>
      <c r="U33580">
        <v>38.965499999999999</v>
      </c>
      <c r="V33580">
        <v>5500400</v>
      </c>
      <c r="W33580" s="9" t="str">
        <f t="shared" si="528"/>
        <v>SO</v>
      </c>
    </row>
    <row r="33581" spans="15:23">
      <c r="O33581" t="s">
        <v>180</v>
      </c>
      <c r="P33581" s="13">
        <v>43280</v>
      </c>
      <c r="Q33581">
        <v>46.310001</v>
      </c>
      <c r="R33581">
        <v>46.59</v>
      </c>
      <c r="S33581">
        <v>46</v>
      </c>
      <c r="T33581">
        <v>46.310001</v>
      </c>
      <c r="U33581">
        <v>38.940272999999998</v>
      </c>
      <c r="V33581">
        <v>4017100</v>
      </c>
      <c r="W33581" s="9" t="str">
        <f t="shared" si="528"/>
        <v>SO</v>
      </c>
    </row>
    <row r="33582" spans="15:23">
      <c r="O33582" t="s">
        <v>180</v>
      </c>
      <c r="P33582" s="13">
        <v>43283</v>
      </c>
      <c r="Q33582">
        <v>46.419998</v>
      </c>
      <c r="R33582">
        <v>46.91</v>
      </c>
      <c r="S33582">
        <v>46.369999</v>
      </c>
      <c r="T33582">
        <v>46.900002000000001</v>
      </c>
      <c r="U33582">
        <v>39.436394</v>
      </c>
      <c r="V33582">
        <v>4198900</v>
      </c>
      <c r="W33582" s="9" t="str">
        <f t="shared" si="528"/>
        <v>SO</v>
      </c>
    </row>
    <row r="33583" spans="15:23">
      <c r="O33583" t="s">
        <v>180</v>
      </c>
      <c r="P33583" s="13">
        <v>43284</v>
      </c>
      <c r="Q33583">
        <v>46.830002</v>
      </c>
      <c r="R33583">
        <v>47.34</v>
      </c>
      <c r="S33583">
        <v>46.700001</v>
      </c>
      <c r="T33583">
        <v>47</v>
      </c>
      <c r="U33583">
        <v>39.520465999999999</v>
      </c>
      <c r="V33583">
        <v>2346200</v>
      </c>
      <c r="W33583" s="9" t="str">
        <f t="shared" si="528"/>
        <v>SO</v>
      </c>
    </row>
    <row r="33584" spans="15:23">
      <c r="O33584" t="s">
        <v>180</v>
      </c>
      <c r="P33584" s="13">
        <v>43286</v>
      </c>
      <c r="Q33584">
        <v>47.02</v>
      </c>
      <c r="R33584">
        <v>47.560001</v>
      </c>
      <c r="S33584">
        <v>46.830002</v>
      </c>
      <c r="T33584">
        <v>47.560001</v>
      </c>
      <c r="U33584">
        <v>39.991356000000003</v>
      </c>
      <c r="V33584">
        <v>4763200</v>
      </c>
      <c r="W33584" s="9" t="str">
        <f t="shared" si="528"/>
        <v>SO</v>
      </c>
    </row>
    <row r="33585" spans="15:23">
      <c r="O33585" t="s">
        <v>180</v>
      </c>
      <c r="P33585" s="13">
        <v>43287</v>
      </c>
      <c r="Q33585">
        <v>47.549999</v>
      </c>
      <c r="R33585">
        <v>47.849997999999999</v>
      </c>
      <c r="S33585">
        <v>47.470001000000003</v>
      </c>
      <c r="T33585">
        <v>47.759998000000003</v>
      </c>
      <c r="U33585">
        <v>40.159523</v>
      </c>
      <c r="V33585">
        <v>3550300</v>
      </c>
      <c r="W33585" s="9" t="str">
        <f t="shared" si="528"/>
        <v>SO</v>
      </c>
    </row>
    <row r="33586" spans="15:23">
      <c r="O33586" t="s">
        <v>180</v>
      </c>
      <c r="P33586" s="13">
        <v>43290</v>
      </c>
      <c r="Q33586">
        <v>47.689999</v>
      </c>
      <c r="R33586">
        <v>47.709999000000003</v>
      </c>
      <c r="S33586">
        <v>46.189999</v>
      </c>
      <c r="T33586">
        <v>46.369999</v>
      </c>
      <c r="U33586">
        <v>38.990729999999999</v>
      </c>
      <c r="V33586">
        <v>4564200</v>
      </c>
      <c r="W33586" s="9" t="str">
        <f t="shared" si="528"/>
        <v>SO</v>
      </c>
    </row>
    <row r="33587" spans="15:23">
      <c r="O33587" t="s">
        <v>180</v>
      </c>
      <c r="P33587" s="13">
        <v>43291</v>
      </c>
      <c r="Q33587">
        <v>46.25</v>
      </c>
      <c r="R33587">
        <v>47.73</v>
      </c>
      <c r="S33587">
        <v>46.02</v>
      </c>
      <c r="T33587">
        <v>47.34</v>
      </c>
      <c r="U33587">
        <v>39.806362</v>
      </c>
      <c r="V33587">
        <v>8859400</v>
      </c>
      <c r="W33587" s="9" t="str">
        <f t="shared" si="528"/>
        <v>SO</v>
      </c>
    </row>
    <row r="33588" spans="15:23">
      <c r="O33588" t="s">
        <v>180</v>
      </c>
      <c r="P33588" s="13">
        <v>43292</v>
      </c>
      <c r="Q33588">
        <v>47.400002000000001</v>
      </c>
      <c r="R33588">
        <v>47.889999000000003</v>
      </c>
      <c r="S33588">
        <v>47.32</v>
      </c>
      <c r="T33588">
        <v>47.77</v>
      </c>
      <c r="U33588">
        <v>40.167931000000003</v>
      </c>
      <c r="V33588">
        <v>5138500</v>
      </c>
      <c r="W33588" s="9" t="str">
        <f t="shared" si="528"/>
        <v>SO</v>
      </c>
    </row>
    <row r="33589" spans="15:23">
      <c r="O33589" t="s">
        <v>180</v>
      </c>
      <c r="P33589" s="13">
        <v>43293</v>
      </c>
      <c r="Q33589">
        <v>47.75</v>
      </c>
      <c r="R33589">
        <v>48.07</v>
      </c>
      <c r="S33589">
        <v>47.59</v>
      </c>
      <c r="T33589">
        <v>47.98</v>
      </c>
      <c r="U33589">
        <v>40.344512999999999</v>
      </c>
      <c r="V33589">
        <v>6483300</v>
      </c>
      <c r="W33589" s="9" t="str">
        <f t="shared" si="528"/>
        <v>SO</v>
      </c>
    </row>
    <row r="33590" spans="15:23">
      <c r="O33590" t="s">
        <v>180</v>
      </c>
      <c r="P33590" s="13">
        <v>43294</v>
      </c>
      <c r="Q33590">
        <v>47.900002000000001</v>
      </c>
      <c r="R33590">
        <v>48.119999</v>
      </c>
      <c r="S33590">
        <v>47.540000999999997</v>
      </c>
      <c r="T33590">
        <v>47.959999000000003</v>
      </c>
      <c r="U33590">
        <v>40.327697999999998</v>
      </c>
      <c r="V33590">
        <v>3508100</v>
      </c>
      <c r="W33590" s="9" t="str">
        <f t="shared" si="528"/>
        <v>SO</v>
      </c>
    </row>
    <row r="33591" spans="15:23">
      <c r="O33591" t="s">
        <v>180</v>
      </c>
      <c r="P33591" s="13">
        <v>43297</v>
      </c>
      <c r="Q33591">
        <v>47.759998000000003</v>
      </c>
      <c r="R33591">
        <v>47.959999000000003</v>
      </c>
      <c r="S33591">
        <v>47.490001999999997</v>
      </c>
      <c r="T33591">
        <v>47.709999000000003</v>
      </c>
      <c r="U33591">
        <v>40.117485000000002</v>
      </c>
      <c r="V33591">
        <v>3172200</v>
      </c>
      <c r="W33591" s="9" t="str">
        <f t="shared" si="528"/>
        <v>SO</v>
      </c>
    </row>
    <row r="33592" spans="15:23">
      <c r="O33592" t="s">
        <v>180</v>
      </c>
      <c r="P33592" s="13">
        <v>43298</v>
      </c>
      <c r="Q33592">
        <v>47.799999</v>
      </c>
      <c r="R33592">
        <v>47.900002000000001</v>
      </c>
      <c r="S33592">
        <v>47.509998000000003</v>
      </c>
      <c r="T33592">
        <v>47.650002000000001</v>
      </c>
      <c r="U33592">
        <v>40.067028000000001</v>
      </c>
      <c r="V33592">
        <v>2192300</v>
      </c>
      <c r="W33592" s="9" t="str">
        <f t="shared" si="528"/>
        <v>SO</v>
      </c>
    </row>
    <row r="33593" spans="15:23">
      <c r="O33593" t="s">
        <v>180</v>
      </c>
      <c r="P33593" s="13">
        <v>43299</v>
      </c>
      <c r="Q33593">
        <v>47.73</v>
      </c>
      <c r="R33593">
        <v>47.73</v>
      </c>
      <c r="S33593">
        <v>47.18</v>
      </c>
      <c r="T33593">
        <v>47.549999</v>
      </c>
      <c r="U33593">
        <v>39.982940999999997</v>
      </c>
      <c r="V33593">
        <v>3163800</v>
      </c>
      <c r="W33593" s="9" t="str">
        <f t="shared" si="528"/>
        <v>SO</v>
      </c>
    </row>
    <row r="33594" spans="15:23">
      <c r="O33594" t="s">
        <v>180</v>
      </c>
      <c r="P33594" s="13">
        <v>43300</v>
      </c>
      <c r="Q33594">
        <v>47.599997999999999</v>
      </c>
      <c r="R33594">
        <v>48.240001999999997</v>
      </c>
      <c r="S33594">
        <v>47.599997999999999</v>
      </c>
      <c r="T33594">
        <v>47.919998</v>
      </c>
      <c r="U33594">
        <v>40.294063999999999</v>
      </c>
      <c r="V33594">
        <v>4496700</v>
      </c>
      <c r="W33594" s="9" t="str">
        <f t="shared" si="528"/>
        <v>SO</v>
      </c>
    </row>
    <row r="33595" spans="15:23">
      <c r="O33595" t="s">
        <v>180</v>
      </c>
      <c r="P33595" s="13">
        <v>43301</v>
      </c>
      <c r="Q33595">
        <v>47.669998</v>
      </c>
      <c r="R33595">
        <v>47.82</v>
      </c>
      <c r="S33595">
        <v>47.200001</v>
      </c>
      <c r="T33595">
        <v>47.52</v>
      </c>
      <c r="U33595">
        <v>39.957714000000003</v>
      </c>
      <c r="V33595">
        <v>4342400</v>
      </c>
      <c r="W33595" s="9" t="str">
        <f t="shared" si="528"/>
        <v>SO</v>
      </c>
    </row>
    <row r="33596" spans="15:23">
      <c r="O33596" t="s">
        <v>180</v>
      </c>
      <c r="P33596" s="13">
        <v>43304</v>
      </c>
      <c r="Q33596">
        <v>47.580002</v>
      </c>
      <c r="R33596">
        <v>47.700001</v>
      </c>
      <c r="S33596">
        <v>47.130001</v>
      </c>
      <c r="T33596">
        <v>47.360000999999997</v>
      </c>
      <c r="U33596">
        <v>39.823177000000001</v>
      </c>
      <c r="V33596">
        <v>2342800</v>
      </c>
      <c r="W33596" s="9" t="str">
        <f t="shared" si="528"/>
        <v>SO</v>
      </c>
    </row>
    <row r="33597" spans="15:23">
      <c r="O33597" t="s">
        <v>180</v>
      </c>
      <c r="P33597" s="13">
        <v>43305</v>
      </c>
      <c r="Q33597">
        <v>47.189999</v>
      </c>
      <c r="R33597">
        <v>47.68</v>
      </c>
      <c r="S33597">
        <v>46.66</v>
      </c>
      <c r="T33597">
        <v>47.540000999999997</v>
      </c>
      <c r="U33597">
        <v>39.974536999999998</v>
      </c>
      <c r="V33597">
        <v>4285800</v>
      </c>
      <c r="W33597" s="9" t="str">
        <f t="shared" si="528"/>
        <v>SO</v>
      </c>
    </row>
    <row r="33598" spans="15:23">
      <c r="O33598" t="s">
        <v>180</v>
      </c>
      <c r="P33598" s="13">
        <v>43306</v>
      </c>
      <c r="Q33598">
        <v>47.32</v>
      </c>
      <c r="R33598">
        <v>47.790000999999997</v>
      </c>
      <c r="S33598">
        <v>47.310001</v>
      </c>
      <c r="T33598">
        <v>47.549999</v>
      </c>
      <c r="U33598">
        <v>39.982940999999997</v>
      </c>
      <c r="V33598">
        <v>3674500</v>
      </c>
      <c r="W33598" s="9" t="str">
        <f t="shared" si="528"/>
        <v>SO</v>
      </c>
    </row>
    <row r="33599" spans="15:23">
      <c r="O33599" t="s">
        <v>180</v>
      </c>
      <c r="P33599" s="13">
        <v>43307</v>
      </c>
      <c r="Q33599">
        <v>47.919998</v>
      </c>
      <c r="R33599">
        <v>48.23</v>
      </c>
      <c r="S33599">
        <v>47.75</v>
      </c>
      <c r="T33599">
        <v>48.080002</v>
      </c>
      <c r="U33599">
        <v>40.428600000000003</v>
      </c>
      <c r="V33599">
        <v>5977700</v>
      </c>
      <c r="W33599" s="9" t="str">
        <f t="shared" si="528"/>
        <v>SO</v>
      </c>
    </row>
    <row r="33600" spans="15:23">
      <c r="O33600" t="s">
        <v>180</v>
      </c>
      <c r="P33600" s="13">
        <v>43308</v>
      </c>
      <c r="Q33600">
        <v>48.130001</v>
      </c>
      <c r="R33600">
        <v>48.290000999999997</v>
      </c>
      <c r="S33600">
        <v>47.790000999999997</v>
      </c>
      <c r="T33600">
        <v>47.970001000000003</v>
      </c>
      <c r="U33600">
        <v>40.336109</v>
      </c>
      <c r="V33600">
        <v>3439700</v>
      </c>
      <c r="W33600" s="9" t="str">
        <f t="shared" si="528"/>
        <v>SO</v>
      </c>
    </row>
    <row r="33601" spans="15:23">
      <c r="O33601" t="s">
        <v>180</v>
      </c>
      <c r="P33601" s="13">
        <v>43311</v>
      </c>
      <c r="Q33601">
        <v>47.919998</v>
      </c>
      <c r="R33601">
        <v>48.049999</v>
      </c>
      <c r="S33601">
        <v>47.650002000000001</v>
      </c>
      <c r="T33601">
        <v>47.91</v>
      </c>
      <c r="U33601">
        <v>40.285648000000002</v>
      </c>
      <c r="V33601">
        <v>3360500</v>
      </c>
      <c r="W33601" s="9" t="str">
        <f t="shared" si="528"/>
        <v>SO</v>
      </c>
    </row>
    <row r="33602" spans="15:23">
      <c r="O33602" t="s">
        <v>180</v>
      </c>
      <c r="P33602" s="13">
        <v>43312</v>
      </c>
      <c r="Q33602">
        <v>48.049999</v>
      </c>
      <c r="R33602">
        <v>48.650002000000001</v>
      </c>
      <c r="S33602">
        <v>48</v>
      </c>
      <c r="T33602">
        <v>48.599997999999999</v>
      </c>
      <c r="U33602">
        <v>40.865851999999997</v>
      </c>
      <c r="V33602">
        <v>5986100</v>
      </c>
      <c r="W33602" s="9" t="str">
        <f t="shared" si="528"/>
        <v>SO</v>
      </c>
    </row>
    <row r="33603" spans="15:23">
      <c r="O33603" t="s">
        <v>180</v>
      </c>
      <c r="P33603" s="13">
        <v>43313</v>
      </c>
      <c r="Q33603">
        <v>48.419998</v>
      </c>
      <c r="R33603">
        <v>48.470001000000003</v>
      </c>
      <c r="S33603">
        <v>47.66</v>
      </c>
      <c r="T33603">
        <v>48.080002</v>
      </c>
      <c r="U33603">
        <v>40.428600000000003</v>
      </c>
      <c r="V33603">
        <v>5303600</v>
      </c>
      <c r="W33603" s="9" t="str">
        <f t="shared" si="528"/>
        <v>SO</v>
      </c>
    </row>
    <row r="33604" spans="15:23">
      <c r="O33604" t="s">
        <v>180</v>
      </c>
      <c r="P33604" s="13">
        <v>43314</v>
      </c>
      <c r="Q33604">
        <v>48.080002</v>
      </c>
      <c r="R33604">
        <v>48.540000999999997</v>
      </c>
      <c r="S33604">
        <v>47.91</v>
      </c>
      <c r="T33604">
        <v>48.470001000000003</v>
      </c>
      <c r="U33604">
        <v>40.756526999999998</v>
      </c>
      <c r="V33604">
        <v>4906800</v>
      </c>
      <c r="W33604" s="9" t="str">
        <f t="shared" si="528"/>
        <v>SO</v>
      </c>
    </row>
    <row r="33605" spans="15:23">
      <c r="O33605" t="s">
        <v>180</v>
      </c>
      <c r="P33605" s="13">
        <v>43315</v>
      </c>
      <c r="Q33605">
        <v>48.439999</v>
      </c>
      <c r="R33605">
        <v>49.029998999999997</v>
      </c>
      <c r="S33605">
        <v>48.200001</v>
      </c>
      <c r="T33605">
        <v>48.93</v>
      </c>
      <c r="U33605">
        <v>41.143332999999998</v>
      </c>
      <c r="V33605">
        <v>4288600</v>
      </c>
      <c r="W33605" s="9" t="str">
        <f t="shared" ref="W33605:W33668" si="529">IFERROR(VLOOKUP(O33605,$B$4:$B$17,1,FALSE),"Delete")</f>
        <v>SO</v>
      </c>
    </row>
    <row r="33606" spans="15:23">
      <c r="O33606" t="s">
        <v>180</v>
      </c>
      <c r="P33606" s="13">
        <v>43318</v>
      </c>
      <c r="Q33606">
        <v>48.900002000000001</v>
      </c>
      <c r="R33606">
        <v>49.43</v>
      </c>
      <c r="S33606">
        <v>48.84</v>
      </c>
      <c r="T33606">
        <v>48.990001999999997</v>
      </c>
      <c r="U33606">
        <v>41.193783000000003</v>
      </c>
      <c r="V33606">
        <v>4468300</v>
      </c>
      <c r="W33606" s="9" t="str">
        <f t="shared" si="529"/>
        <v>SO</v>
      </c>
    </row>
    <row r="33607" spans="15:23">
      <c r="O33607" t="s">
        <v>180</v>
      </c>
      <c r="P33607" s="13">
        <v>43319</v>
      </c>
      <c r="Q33607">
        <v>48.93</v>
      </c>
      <c r="R33607">
        <v>49.220001000000003</v>
      </c>
      <c r="S33607">
        <v>48.709999000000003</v>
      </c>
      <c r="T33607">
        <v>49.080002</v>
      </c>
      <c r="U33607">
        <v>41.269469999999998</v>
      </c>
      <c r="V33607">
        <v>4575700</v>
      </c>
      <c r="W33607" s="9" t="str">
        <f t="shared" si="529"/>
        <v>SO</v>
      </c>
    </row>
    <row r="33608" spans="15:23">
      <c r="O33608" t="s">
        <v>180</v>
      </c>
      <c r="P33608" s="13">
        <v>43320</v>
      </c>
      <c r="Q33608">
        <v>47.450001</v>
      </c>
      <c r="R33608">
        <v>47.5</v>
      </c>
      <c r="S33608">
        <v>46.700001</v>
      </c>
      <c r="T33608">
        <v>46.880001</v>
      </c>
      <c r="U33608">
        <v>39.419562999999997</v>
      </c>
      <c r="V33608">
        <v>10954000</v>
      </c>
      <c r="W33608" s="9" t="str">
        <f t="shared" si="529"/>
        <v>SO</v>
      </c>
    </row>
    <row r="33609" spans="15:23">
      <c r="O33609" t="s">
        <v>180</v>
      </c>
      <c r="P33609" s="13">
        <v>43321</v>
      </c>
      <c r="Q33609">
        <v>46.09</v>
      </c>
      <c r="R33609">
        <v>46.869999</v>
      </c>
      <c r="S33609">
        <v>45.880001</v>
      </c>
      <c r="T33609">
        <v>46.810001</v>
      </c>
      <c r="U33609">
        <v>39.360709999999997</v>
      </c>
      <c r="V33609">
        <v>7202200</v>
      </c>
      <c r="W33609" s="9" t="str">
        <f t="shared" si="529"/>
        <v>SO</v>
      </c>
    </row>
    <row r="33610" spans="15:23">
      <c r="O33610" t="s">
        <v>180</v>
      </c>
      <c r="P33610" s="13">
        <v>43322</v>
      </c>
      <c r="Q33610">
        <v>46.720001000000003</v>
      </c>
      <c r="R33610">
        <v>46.82</v>
      </c>
      <c r="S33610">
        <v>46.060001</v>
      </c>
      <c r="T33610">
        <v>46.130001</v>
      </c>
      <c r="U33610">
        <v>38.788918000000002</v>
      </c>
      <c r="V33610">
        <v>6840000</v>
      </c>
      <c r="W33610" s="9" t="str">
        <f t="shared" si="529"/>
        <v>SO</v>
      </c>
    </row>
    <row r="33611" spans="15:23">
      <c r="O33611" t="s">
        <v>180</v>
      </c>
      <c r="P33611" s="13">
        <v>43325</v>
      </c>
      <c r="Q33611">
        <v>46.27</v>
      </c>
      <c r="R33611">
        <v>46.459999000000003</v>
      </c>
      <c r="S33611">
        <v>46.049999</v>
      </c>
      <c r="T33611">
        <v>46.400002000000001</v>
      </c>
      <c r="U33611">
        <v>39.015953000000003</v>
      </c>
      <c r="V33611">
        <v>4918200</v>
      </c>
      <c r="W33611" s="9" t="str">
        <f t="shared" si="529"/>
        <v>SO</v>
      </c>
    </row>
    <row r="33612" spans="15:23">
      <c r="O33612" t="s">
        <v>180</v>
      </c>
      <c r="P33612" s="13">
        <v>43326</v>
      </c>
      <c r="Q33612">
        <v>46.400002000000001</v>
      </c>
      <c r="R33612">
        <v>46.82</v>
      </c>
      <c r="S33612">
        <v>46.310001</v>
      </c>
      <c r="T33612">
        <v>46.720001000000003</v>
      </c>
      <c r="U33612">
        <v>39.285034000000003</v>
      </c>
      <c r="V33612">
        <v>4402900</v>
      </c>
      <c r="W33612" s="9" t="str">
        <f t="shared" si="529"/>
        <v>SO</v>
      </c>
    </row>
    <row r="33613" spans="15:23">
      <c r="O33613" t="s">
        <v>180</v>
      </c>
      <c r="P33613" s="13">
        <v>43327</v>
      </c>
      <c r="Q33613">
        <v>46.82</v>
      </c>
      <c r="R33613">
        <v>47.43</v>
      </c>
      <c r="S33613">
        <v>46.68</v>
      </c>
      <c r="T33613">
        <v>47.150002000000001</v>
      </c>
      <c r="U33613">
        <v>39.646602999999999</v>
      </c>
      <c r="V33613">
        <v>6350100</v>
      </c>
      <c r="W33613" s="9" t="str">
        <f t="shared" si="529"/>
        <v>SO</v>
      </c>
    </row>
    <row r="33614" spans="15:23">
      <c r="O33614" t="s">
        <v>180</v>
      </c>
      <c r="P33614" s="13">
        <v>43328</v>
      </c>
      <c r="Q33614">
        <v>47.060001</v>
      </c>
      <c r="R33614">
        <v>47.619999</v>
      </c>
      <c r="S33614">
        <v>46.93</v>
      </c>
      <c r="T33614">
        <v>47.5</v>
      </c>
      <c r="U33614">
        <v>39.940902999999999</v>
      </c>
      <c r="V33614">
        <v>6024400</v>
      </c>
      <c r="W33614" s="9" t="str">
        <f t="shared" si="529"/>
        <v>SO</v>
      </c>
    </row>
    <row r="33615" spans="15:23">
      <c r="O33615" t="s">
        <v>180</v>
      </c>
      <c r="P33615" s="13">
        <v>43329</v>
      </c>
      <c r="Q33615">
        <v>46.93</v>
      </c>
      <c r="R33615">
        <v>47.099997999999999</v>
      </c>
      <c r="S33615">
        <v>46.650002000000001</v>
      </c>
      <c r="T33615">
        <v>46.970001000000003</v>
      </c>
      <c r="U33615">
        <v>40.000523000000001</v>
      </c>
      <c r="V33615">
        <v>5421500</v>
      </c>
      <c r="W33615" s="9" t="str">
        <f t="shared" si="529"/>
        <v>SO</v>
      </c>
    </row>
    <row r="33616" spans="15:23">
      <c r="O33616" t="s">
        <v>180</v>
      </c>
      <c r="P33616" s="13">
        <v>43332</v>
      </c>
      <c r="Q33616">
        <v>46.91</v>
      </c>
      <c r="R33616">
        <v>46.939999</v>
      </c>
      <c r="S33616">
        <v>46.549999</v>
      </c>
      <c r="T33616">
        <v>46.610000999999997</v>
      </c>
      <c r="U33616">
        <v>39.693935000000003</v>
      </c>
      <c r="V33616">
        <v>4245200</v>
      </c>
      <c r="W33616" s="9" t="str">
        <f t="shared" si="529"/>
        <v>SO</v>
      </c>
    </row>
    <row r="33617" spans="15:23">
      <c r="O33617" t="s">
        <v>180</v>
      </c>
      <c r="P33617" s="13">
        <v>43333</v>
      </c>
      <c r="Q33617">
        <v>46.509998000000003</v>
      </c>
      <c r="R33617">
        <v>46.57</v>
      </c>
      <c r="S33617">
        <v>45.93</v>
      </c>
      <c r="T33617">
        <v>46</v>
      </c>
      <c r="U33617">
        <v>39.174438000000002</v>
      </c>
      <c r="V33617">
        <v>5648200</v>
      </c>
      <c r="W33617" s="9" t="str">
        <f t="shared" si="529"/>
        <v>SO</v>
      </c>
    </row>
    <row r="33618" spans="15:23">
      <c r="O33618" t="s">
        <v>180</v>
      </c>
      <c r="P33618" s="13">
        <v>43334</v>
      </c>
      <c r="Q33618">
        <v>45.990001999999997</v>
      </c>
      <c r="R33618">
        <v>46</v>
      </c>
      <c r="S33618">
        <v>45.080002</v>
      </c>
      <c r="T33618">
        <v>45.259998000000003</v>
      </c>
      <c r="U33618">
        <v>38.544246999999999</v>
      </c>
      <c r="V33618">
        <v>7524100</v>
      </c>
      <c r="W33618" s="9" t="str">
        <f t="shared" si="529"/>
        <v>SO</v>
      </c>
    </row>
    <row r="33619" spans="15:23">
      <c r="O33619" t="s">
        <v>180</v>
      </c>
      <c r="P33619" s="13">
        <v>43335</v>
      </c>
      <c r="Q33619">
        <v>45.27</v>
      </c>
      <c r="R33619">
        <v>45.490001999999997</v>
      </c>
      <c r="S33619">
        <v>45.029998999999997</v>
      </c>
      <c r="T33619">
        <v>45.139999000000003</v>
      </c>
      <c r="U33619">
        <v>38.442055000000003</v>
      </c>
      <c r="V33619">
        <v>5877300</v>
      </c>
      <c r="W33619" s="9" t="str">
        <f t="shared" si="529"/>
        <v>SO</v>
      </c>
    </row>
    <row r="33620" spans="15:23">
      <c r="O33620" t="s">
        <v>180</v>
      </c>
      <c r="P33620" s="13">
        <v>43336</v>
      </c>
      <c r="Q33620">
        <v>45.169998</v>
      </c>
      <c r="R33620">
        <v>45.220001000000003</v>
      </c>
      <c r="S33620">
        <v>44.93</v>
      </c>
      <c r="T33620">
        <v>45.029998999999997</v>
      </c>
      <c r="U33620">
        <v>38.348373000000002</v>
      </c>
      <c r="V33620">
        <v>6664300</v>
      </c>
      <c r="W33620" s="9" t="str">
        <f t="shared" si="529"/>
        <v>SO</v>
      </c>
    </row>
    <row r="33621" spans="15:23">
      <c r="O33621" t="s">
        <v>180</v>
      </c>
      <c r="P33621" s="13">
        <v>43339</v>
      </c>
      <c r="Q33621">
        <v>45.040000999999997</v>
      </c>
      <c r="R33621">
        <v>45.09</v>
      </c>
      <c r="S33621">
        <v>44.450001</v>
      </c>
      <c r="T33621">
        <v>44.630001</v>
      </c>
      <c r="U33621">
        <v>38.007728999999998</v>
      </c>
      <c r="V33621">
        <v>7225400</v>
      </c>
      <c r="W33621" s="9" t="str">
        <f t="shared" si="529"/>
        <v>SO</v>
      </c>
    </row>
    <row r="33622" spans="15:23">
      <c r="O33622" t="s">
        <v>180</v>
      </c>
      <c r="P33622" s="13">
        <v>43340</v>
      </c>
      <c r="Q33622">
        <v>44.549999</v>
      </c>
      <c r="R33622">
        <v>44.630001</v>
      </c>
      <c r="S33622">
        <v>44.32</v>
      </c>
      <c r="T33622">
        <v>44.330002</v>
      </c>
      <c r="U33622">
        <v>37.752246999999997</v>
      </c>
      <c r="V33622">
        <v>6929800</v>
      </c>
      <c r="W33622" s="9" t="str">
        <f t="shared" si="529"/>
        <v>SO</v>
      </c>
    </row>
    <row r="33623" spans="15:23">
      <c r="O33623" t="s">
        <v>180</v>
      </c>
      <c r="P33623" s="13">
        <v>43341</v>
      </c>
      <c r="Q33623">
        <v>44.419998</v>
      </c>
      <c r="R33623">
        <v>44.669998</v>
      </c>
      <c r="S33623">
        <v>44.349997999999999</v>
      </c>
      <c r="T33623">
        <v>44.540000999999997</v>
      </c>
      <c r="U33623">
        <v>37.931080000000001</v>
      </c>
      <c r="V33623">
        <v>6845900</v>
      </c>
      <c r="W33623" s="9" t="str">
        <f t="shared" si="529"/>
        <v>SO</v>
      </c>
    </row>
    <row r="33624" spans="15:23">
      <c r="O33624" t="s">
        <v>180</v>
      </c>
      <c r="P33624" s="13">
        <v>43342</v>
      </c>
      <c r="Q33624">
        <v>44.540000999999997</v>
      </c>
      <c r="R33624">
        <v>44.639999000000003</v>
      </c>
      <c r="S33624">
        <v>44.060001</v>
      </c>
      <c r="T33624">
        <v>44.189999</v>
      </c>
      <c r="U33624">
        <v>37.633021999999997</v>
      </c>
      <c r="V33624">
        <v>5573000</v>
      </c>
      <c r="W33624" s="9" t="str">
        <f t="shared" si="529"/>
        <v>SO</v>
      </c>
    </row>
    <row r="33625" spans="15:23">
      <c r="O33625" t="s">
        <v>180</v>
      </c>
      <c r="P33625" s="13">
        <v>43343</v>
      </c>
      <c r="Q33625">
        <v>44.18</v>
      </c>
      <c r="R33625">
        <v>44.389999000000003</v>
      </c>
      <c r="S33625">
        <v>43.630001</v>
      </c>
      <c r="T33625">
        <v>43.779998999999997</v>
      </c>
      <c r="U33625">
        <v>37.283852000000003</v>
      </c>
      <c r="V33625">
        <v>6210000</v>
      </c>
      <c r="W33625" s="9" t="str">
        <f t="shared" si="529"/>
        <v>SO</v>
      </c>
    </row>
    <row r="33626" spans="15:23">
      <c r="O33626" t="s">
        <v>180</v>
      </c>
      <c r="P33626" s="13">
        <v>43347</v>
      </c>
      <c r="Q33626">
        <v>43.77</v>
      </c>
      <c r="R33626">
        <v>44.27</v>
      </c>
      <c r="S33626">
        <v>43.720001000000003</v>
      </c>
      <c r="T33626">
        <v>43.889999000000003</v>
      </c>
      <c r="U33626">
        <v>37.377524999999999</v>
      </c>
      <c r="V33626">
        <v>7283500</v>
      </c>
      <c r="W33626" s="9" t="str">
        <f t="shared" si="529"/>
        <v>SO</v>
      </c>
    </row>
    <row r="33627" spans="15:23">
      <c r="O33627" t="s">
        <v>180</v>
      </c>
      <c r="P33627" s="13">
        <v>43348</v>
      </c>
      <c r="Q33627">
        <v>43.889999000000003</v>
      </c>
      <c r="R33627">
        <v>44.669998</v>
      </c>
      <c r="S33627">
        <v>43.82</v>
      </c>
      <c r="T33627">
        <v>44.66</v>
      </c>
      <c r="U33627">
        <v>38.033282999999997</v>
      </c>
      <c r="V33627">
        <v>9068300</v>
      </c>
      <c r="W33627" s="9" t="str">
        <f t="shared" si="529"/>
        <v>SO</v>
      </c>
    </row>
    <row r="33628" spans="15:23">
      <c r="O33628" t="s">
        <v>180</v>
      </c>
      <c r="P33628" s="13">
        <v>43349</v>
      </c>
      <c r="Q33628">
        <v>44.799999</v>
      </c>
      <c r="R33628">
        <v>45.98</v>
      </c>
      <c r="S33628">
        <v>44.650002000000001</v>
      </c>
      <c r="T33628">
        <v>45.759998000000003</v>
      </c>
      <c r="U33628">
        <v>38.970055000000002</v>
      </c>
      <c r="V33628">
        <v>11908100</v>
      </c>
      <c r="W33628" s="9" t="str">
        <f t="shared" si="529"/>
        <v>SO</v>
      </c>
    </row>
    <row r="33629" spans="15:23">
      <c r="O33629" t="s">
        <v>180</v>
      </c>
      <c r="P33629" s="13">
        <v>43350</v>
      </c>
      <c r="Q33629">
        <v>45.34</v>
      </c>
      <c r="R33629">
        <v>45.48</v>
      </c>
      <c r="S33629">
        <v>44.32</v>
      </c>
      <c r="T33629">
        <v>44.330002</v>
      </c>
      <c r="U33629">
        <v>37.752246999999997</v>
      </c>
      <c r="V33629">
        <v>9198200</v>
      </c>
      <c r="W33629" s="9" t="str">
        <f t="shared" si="529"/>
        <v>SO</v>
      </c>
    </row>
    <row r="33630" spans="15:23">
      <c r="O33630" t="s">
        <v>180</v>
      </c>
      <c r="P33630" s="13">
        <v>43353</v>
      </c>
      <c r="Q33630">
        <v>44.540000999999997</v>
      </c>
      <c r="R33630">
        <v>44.669998</v>
      </c>
      <c r="S33630">
        <v>44.130001</v>
      </c>
      <c r="T33630">
        <v>44.360000999999997</v>
      </c>
      <c r="U33630">
        <v>37.777790000000003</v>
      </c>
      <c r="V33630">
        <v>6248800</v>
      </c>
      <c r="W33630" s="9" t="str">
        <f t="shared" si="529"/>
        <v>SO</v>
      </c>
    </row>
    <row r="33631" spans="15:23">
      <c r="O33631" t="s">
        <v>180</v>
      </c>
      <c r="P33631" s="13">
        <v>43354</v>
      </c>
      <c r="Q33631">
        <v>44.369999</v>
      </c>
      <c r="R33631">
        <v>44.419998</v>
      </c>
      <c r="S33631">
        <v>44</v>
      </c>
      <c r="T33631">
        <v>44.169998</v>
      </c>
      <c r="U33631">
        <v>37.615982000000002</v>
      </c>
      <c r="V33631">
        <v>6197300</v>
      </c>
      <c r="W33631" s="9" t="str">
        <f t="shared" si="529"/>
        <v>SO</v>
      </c>
    </row>
    <row r="33632" spans="15:23">
      <c r="O33632" t="s">
        <v>180</v>
      </c>
      <c r="P33632" s="13">
        <v>43355</v>
      </c>
      <c r="Q33632">
        <v>44.16</v>
      </c>
      <c r="R33632">
        <v>44.459999000000003</v>
      </c>
      <c r="S33632">
        <v>43.709999000000003</v>
      </c>
      <c r="T33632">
        <v>44.119999</v>
      </c>
      <c r="U33632">
        <v>37.573402000000002</v>
      </c>
      <c r="V33632">
        <v>4486500</v>
      </c>
      <c r="W33632" s="9" t="str">
        <f t="shared" si="529"/>
        <v>SO</v>
      </c>
    </row>
    <row r="33633" spans="15:23">
      <c r="O33633" t="s">
        <v>180</v>
      </c>
      <c r="P33633" s="13">
        <v>43356</v>
      </c>
      <c r="Q33633">
        <v>44.110000999999997</v>
      </c>
      <c r="R33633">
        <v>44.330002</v>
      </c>
      <c r="S33633">
        <v>43.66</v>
      </c>
      <c r="T33633">
        <v>44.290000999999997</v>
      </c>
      <c r="U33633">
        <v>37.718173999999998</v>
      </c>
      <c r="V33633">
        <v>5140300</v>
      </c>
      <c r="W33633" s="9" t="str">
        <f t="shared" si="529"/>
        <v>SO</v>
      </c>
    </row>
    <row r="33634" spans="15:23">
      <c r="O33634" t="s">
        <v>180</v>
      </c>
      <c r="P33634" s="13">
        <v>43357</v>
      </c>
      <c r="Q33634">
        <v>44.16</v>
      </c>
      <c r="R33634">
        <v>44.209999000000003</v>
      </c>
      <c r="S33634">
        <v>43.610000999999997</v>
      </c>
      <c r="T33634">
        <v>43.900002000000001</v>
      </c>
      <c r="U33634">
        <v>37.386051000000002</v>
      </c>
      <c r="V33634">
        <v>5383500</v>
      </c>
      <c r="W33634" s="9" t="str">
        <f t="shared" si="529"/>
        <v>SO</v>
      </c>
    </row>
    <row r="33635" spans="15:23">
      <c r="O33635" t="s">
        <v>180</v>
      </c>
      <c r="P33635" s="13">
        <v>43360</v>
      </c>
      <c r="Q33635">
        <v>43.950001</v>
      </c>
      <c r="R33635">
        <v>44.459999000000003</v>
      </c>
      <c r="S33635">
        <v>43.810001</v>
      </c>
      <c r="T33635">
        <v>44.389999000000003</v>
      </c>
      <c r="U33635">
        <v>37.803341000000003</v>
      </c>
      <c r="V33635">
        <v>4496000</v>
      </c>
      <c r="W33635" s="9" t="str">
        <f t="shared" si="529"/>
        <v>SO</v>
      </c>
    </row>
    <row r="33636" spans="15:23">
      <c r="O33636" t="s">
        <v>180</v>
      </c>
      <c r="P33636" s="13">
        <v>43361</v>
      </c>
      <c r="Q33636">
        <v>44.380001</v>
      </c>
      <c r="R33636">
        <v>44.880001</v>
      </c>
      <c r="S33636">
        <v>44.23</v>
      </c>
      <c r="T33636">
        <v>44.790000999999997</v>
      </c>
      <c r="U33636">
        <v>38.143990000000002</v>
      </c>
      <c r="V33636">
        <v>5845800</v>
      </c>
      <c r="W33636" s="9" t="str">
        <f t="shared" si="529"/>
        <v>SO</v>
      </c>
    </row>
    <row r="33637" spans="15:23">
      <c r="O33637" t="s">
        <v>180</v>
      </c>
      <c r="P33637" s="13">
        <v>43362</v>
      </c>
      <c r="Q33637">
        <v>44.810001</v>
      </c>
      <c r="R33637">
        <v>44.810001</v>
      </c>
      <c r="S33637">
        <v>43.549999</v>
      </c>
      <c r="T33637">
        <v>43.700001</v>
      </c>
      <c r="U33637">
        <v>37.215724999999999</v>
      </c>
      <c r="V33637">
        <v>7345600</v>
      </c>
      <c r="W33637" s="9" t="str">
        <f t="shared" si="529"/>
        <v>SO</v>
      </c>
    </row>
    <row r="33638" spans="15:23">
      <c r="O33638" t="s">
        <v>180</v>
      </c>
      <c r="P33638" s="13">
        <v>43363</v>
      </c>
      <c r="Q33638">
        <v>43.650002000000001</v>
      </c>
      <c r="R33638">
        <v>43.68</v>
      </c>
      <c r="S33638">
        <v>43.099997999999999</v>
      </c>
      <c r="T33638">
        <v>43.290000999999997</v>
      </c>
      <c r="U33638">
        <v>36.866554000000001</v>
      </c>
      <c r="V33638">
        <v>10364700</v>
      </c>
      <c r="W33638" s="9" t="str">
        <f t="shared" si="529"/>
        <v>SO</v>
      </c>
    </row>
    <row r="33639" spans="15:23">
      <c r="O33639" t="s">
        <v>180</v>
      </c>
      <c r="P33639" s="13">
        <v>43364</v>
      </c>
      <c r="Q33639">
        <v>43.209999000000003</v>
      </c>
      <c r="R33639">
        <v>44.139999000000003</v>
      </c>
      <c r="S33639">
        <v>43.150002000000001</v>
      </c>
      <c r="T33639">
        <v>44.009998000000003</v>
      </c>
      <c r="U33639">
        <v>37.479720999999998</v>
      </c>
      <c r="V33639">
        <v>13119100</v>
      </c>
      <c r="W33639" s="9" t="str">
        <f t="shared" si="529"/>
        <v>SO</v>
      </c>
    </row>
    <row r="33640" spans="15:23">
      <c r="O33640" t="s">
        <v>180</v>
      </c>
      <c r="P33640" s="13">
        <v>43367</v>
      </c>
      <c r="Q33640">
        <v>43.91</v>
      </c>
      <c r="R33640">
        <v>44.310001</v>
      </c>
      <c r="S33640">
        <v>43.610000999999997</v>
      </c>
      <c r="T33640">
        <v>43.830002</v>
      </c>
      <c r="U33640">
        <v>37.326434999999996</v>
      </c>
      <c r="V33640">
        <v>9173100</v>
      </c>
      <c r="W33640" s="9" t="str">
        <f t="shared" si="529"/>
        <v>SO</v>
      </c>
    </row>
    <row r="33641" spans="15:23">
      <c r="O33641" t="s">
        <v>180</v>
      </c>
      <c r="P33641" s="13">
        <v>43368</v>
      </c>
      <c r="Q33641">
        <v>43.43</v>
      </c>
      <c r="R33641">
        <v>43.459999000000003</v>
      </c>
      <c r="S33641">
        <v>42.68</v>
      </c>
      <c r="T33641">
        <v>42.73</v>
      </c>
      <c r="U33641">
        <v>36.389651999999998</v>
      </c>
      <c r="V33641">
        <v>9874500</v>
      </c>
      <c r="W33641" s="9" t="str">
        <f t="shared" si="529"/>
        <v>SO</v>
      </c>
    </row>
    <row r="33642" spans="15:23">
      <c r="O33642" t="s">
        <v>180</v>
      </c>
      <c r="P33642" s="13">
        <v>43369</v>
      </c>
      <c r="Q33642">
        <v>42.880001</v>
      </c>
      <c r="R33642">
        <v>43.200001</v>
      </c>
      <c r="S33642">
        <v>42.57</v>
      </c>
      <c r="T33642">
        <v>42.66</v>
      </c>
      <c r="U33642">
        <v>36.330047999999998</v>
      </c>
      <c r="V33642">
        <v>10275500</v>
      </c>
      <c r="W33642" s="9" t="str">
        <f t="shared" si="529"/>
        <v>SO</v>
      </c>
    </row>
    <row r="33643" spans="15:23">
      <c r="O33643" t="s">
        <v>180</v>
      </c>
      <c r="P33643" s="13">
        <v>43370</v>
      </c>
      <c r="Q33643">
        <v>42.689999</v>
      </c>
      <c r="R33643">
        <v>43.740001999999997</v>
      </c>
      <c r="S33643">
        <v>42.650002000000001</v>
      </c>
      <c r="T33643">
        <v>43.240001999999997</v>
      </c>
      <c r="U33643">
        <v>36.823982000000001</v>
      </c>
      <c r="V33643">
        <v>9961800</v>
      </c>
      <c r="W33643" s="9" t="str">
        <f t="shared" si="529"/>
        <v>SO</v>
      </c>
    </row>
    <row r="33644" spans="15:23">
      <c r="O33644" t="s">
        <v>180</v>
      </c>
      <c r="P33644" s="13">
        <v>43371</v>
      </c>
      <c r="Q33644">
        <v>43.330002</v>
      </c>
      <c r="R33644">
        <v>43.77</v>
      </c>
      <c r="S33644">
        <v>43.279998999999997</v>
      </c>
      <c r="T33644">
        <v>43.599997999999999</v>
      </c>
      <c r="U33644">
        <v>37.130561999999998</v>
      </c>
      <c r="V33644">
        <v>7748800</v>
      </c>
      <c r="W33644" s="9" t="str">
        <f t="shared" si="529"/>
        <v>SO</v>
      </c>
    </row>
    <row r="33645" spans="15:23">
      <c r="O33645" t="s">
        <v>180</v>
      </c>
      <c r="P33645" s="13">
        <v>43374</v>
      </c>
      <c r="Q33645">
        <v>43.490001999999997</v>
      </c>
      <c r="R33645">
        <v>43.5</v>
      </c>
      <c r="S33645">
        <v>42.93</v>
      </c>
      <c r="T33645">
        <v>43.18</v>
      </c>
      <c r="U33645">
        <v>36.772880999999998</v>
      </c>
      <c r="V33645">
        <v>4762300</v>
      </c>
      <c r="W33645" s="9" t="str">
        <f t="shared" si="529"/>
        <v>SO</v>
      </c>
    </row>
    <row r="33646" spans="15:23">
      <c r="O33646" t="s">
        <v>180</v>
      </c>
      <c r="P33646" s="13">
        <v>43375</v>
      </c>
      <c r="Q33646">
        <v>43.360000999999997</v>
      </c>
      <c r="R33646">
        <v>43.66</v>
      </c>
      <c r="S33646">
        <v>43.240001999999997</v>
      </c>
      <c r="T33646">
        <v>43.43</v>
      </c>
      <c r="U33646">
        <v>36.985785999999997</v>
      </c>
      <c r="V33646">
        <v>5066700</v>
      </c>
      <c r="W33646" s="9" t="str">
        <f t="shared" si="529"/>
        <v>SO</v>
      </c>
    </row>
    <row r="33647" spans="15:23">
      <c r="O33647" t="s">
        <v>180</v>
      </c>
      <c r="P33647" s="13">
        <v>43376</v>
      </c>
      <c r="Q33647">
        <v>43.41</v>
      </c>
      <c r="R33647">
        <v>43.459999000000003</v>
      </c>
      <c r="S33647">
        <v>42.509998000000003</v>
      </c>
      <c r="T33647">
        <v>42.790000999999997</v>
      </c>
      <c r="U33647">
        <v>36.440761999999999</v>
      </c>
      <c r="V33647">
        <v>6818000</v>
      </c>
      <c r="W33647" s="9" t="str">
        <f t="shared" si="529"/>
        <v>SO</v>
      </c>
    </row>
    <row r="33648" spans="15:23">
      <c r="O33648" t="s">
        <v>180</v>
      </c>
      <c r="P33648" s="13">
        <v>43377</v>
      </c>
      <c r="Q33648">
        <v>42.68</v>
      </c>
      <c r="R33648">
        <v>43.349997999999999</v>
      </c>
      <c r="S33648">
        <v>42.540000999999997</v>
      </c>
      <c r="T33648">
        <v>42.98</v>
      </c>
      <c r="U33648">
        <v>36.602553999999998</v>
      </c>
      <c r="V33648">
        <v>8156500</v>
      </c>
      <c r="W33648" s="9" t="str">
        <f t="shared" si="529"/>
        <v>SO</v>
      </c>
    </row>
    <row r="33649" spans="15:23">
      <c r="O33649" t="s">
        <v>180</v>
      </c>
      <c r="P33649" s="13">
        <v>43378</v>
      </c>
      <c r="Q33649">
        <v>43.049999</v>
      </c>
      <c r="R33649">
        <v>43.939999</v>
      </c>
      <c r="S33649">
        <v>42.98</v>
      </c>
      <c r="T33649">
        <v>43.709999000000003</v>
      </c>
      <c r="U33649">
        <v>37.224235999999998</v>
      </c>
      <c r="V33649">
        <v>6106900</v>
      </c>
      <c r="W33649" s="9" t="str">
        <f t="shared" si="529"/>
        <v>SO</v>
      </c>
    </row>
    <row r="33650" spans="15:23">
      <c r="O33650" t="s">
        <v>180</v>
      </c>
      <c r="P33650" s="13">
        <v>43381</v>
      </c>
      <c r="Q33650">
        <v>43.810001</v>
      </c>
      <c r="R33650">
        <v>44.34</v>
      </c>
      <c r="S33650">
        <v>43.669998</v>
      </c>
      <c r="T33650">
        <v>43.919998</v>
      </c>
      <c r="U33650">
        <v>37.403080000000003</v>
      </c>
      <c r="V33650">
        <v>5947300</v>
      </c>
      <c r="W33650" s="9" t="str">
        <f t="shared" si="529"/>
        <v>SO</v>
      </c>
    </row>
    <row r="33651" spans="15:23">
      <c r="O33651" t="s">
        <v>180</v>
      </c>
      <c r="P33651" s="13">
        <v>43382</v>
      </c>
      <c r="Q33651">
        <v>43.98</v>
      </c>
      <c r="R33651">
        <v>44.349997999999999</v>
      </c>
      <c r="S33651">
        <v>43.810001</v>
      </c>
      <c r="T33651">
        <v>44.119999</v>
      </c>
      <c r="U33651">
        <v>37.573402000000002</v>
      </c>
      <c r="V33651">
        <v>5865400</v>
      </c>
      <c r="W33651" s="9" t="str">
        <f t="shared" si="529"/>
        <v>SO</v>
      </c>
    </row>
    <row r="33652" spans="15:23">
      <c r="O33652" t="s">
        <v>180</v>
      </c>
      <c r="P33652" s="13">
        <v>43383</v>
      </c>
      <c r="Q33652">
        <v>44.189999</v>
      </c>
      <c r="R33652">
        <v>44.639999000000003</v>
      </c>
      <c r="S33652">
        <v>43.93</v>
      </c>
      <c r="T33652">
        <v>43.939999</v>
      </c>
      <c r="U33652">
        <v>37.420113000000001</v>
      </c>
      <c r="V33652">
        <v>7005100</v>
      </c>
      <c r="W33652" s="9" t="str">
        <f t="shared" si="529"/>
        <v>SO</v>
      </c>
    </row>
    <row r="33653" spans="15:23">
      <c r="O33653" t="s">
        <v>180</v>
      </c>
      <c r="P33653" s="13">
        <v>43384</v>
      </c>
      <c r="Q33653">
        <v>44.09</v>
      </c>
      <c r="R33653">
        <v>44.200001</v>
      </c>
      <c r="S33653">
        <v>43.369999</v>
      </c>
      <c r="T33653">
        <v>43.540000999999997</v>
      </c>
      <c r="U33653">
        <v>37.079467999999999</v>
      </c>
      <c r="V33653">
        <v>8222900</v>
      </c>
      <c r="W33653" s="9" t="str">
        <f t="shared" si="529"/>
        <v>SO</v>
      </c>
    </row>
    <row r="33654" spans="15:23">
      <c r="O33654" t="s">
        <v>180</v>
      </c>
      <c r="P33654" s="13">
        <v>43385</v>
      </c>
      <c r="Q33654">
        <v>43.490001999999997</v>
      </c>
      <c r="R33654">
        <v>43.73</v>
      </c>
      <c r="S33654">
        <v>43.029998999999997</v>
      </c>
      <c r="T33654">
        <v>43.580002</v>
      </c>
      <c r="U33654">
        <v>37.113525000000003</v>
      </c>
      <c r="V33654">
        <v>6174300</v>
      </c>
      <c r="W33654" s="9" t="str">
        <f t="shared" si="529"/>
        <v>SO</v>
      </c>
    </row>
    <row r="33655" spans="15:23">
      <c r="O33655" t="s">
        <v>180</v>
      </c>
      <c r="P33655" s="13">
        <v>43388</v>
      </c>
      <c r="Q33655">
        <v>43.740001999999997</v>
      </c>
      <c r="R33655">
        <v>44.639999000000003</v>
      </c>
      <c r="S33655">
        <v>43.599997999999999</v>
      </c>
      <c r="T33655">
        <v>44.220001000000003</v>
      </c>
      <c r="U33655">
        <v>37.658562000000003</v>
      </c>
      <c r="V33655">
        <v>6543100</v>
      </c>
      <c r="W33655" s="9" t="str">
        <f t="shared" si="529"/>
        <v>SO</v>
      </c>
    </row>
    <row r="33656" spans="15:23">
      <c r="O33656" t="s">
        <v>180</v>
      </c>
      <c r="P33656" s="13">
        <v>43389</v>
      </c>
      <c r="Q33656">
        <v>44.119999</v>
      </c>
      <c r="R33656">
        <v>44.77</v>
      </c>
      <c r="S33656">
        <v>43.900002000000001</v>
      </c>
      <c r="T33656">
        <v>44.509998000000003</v>
      </c>
      <c r="U33656">
        <v>37.905524999999997</v>
      </c>
      <c r="V33656">
        <v>4487600</v>
      </c>
      <c r="W33656" s="9" t="str">
        <f t="shared" si="529"/>
        <v>SO</v>
      </c>
    </row>
    <row r="33657" spans="15:23">
      <c r="O33657" t="s">
        <v>180</v>
      </c>
      <c r="P33657" s="13">
        <v>43390</v>
      </c>
      <c r="Q33657">
        <v>44.41</v>
      </c>
      <c r="R33657">
        <v>44.580002</v>
      </c>
      <c r="S33657">
        <v>44.16</v>
      </c>
      <c r="T33657">
        <v>44.310001</v>
      </c>
      <c r="U33657">
        <v>37.735207000000003</v>
      </c>
      <c r="V33657">
        <v>4176200</v>
      </c>
      <c r="W33657" s="9" t="str">
        <f t="shared" si="529"/>
        <v>SO</v>
      </c>
    </row>
    <row r="33658" spans="15:23">
      <c r="O33658" t="s">
        <v>180</v>
      </c>
      <c r="P33658" s="13">
        <v>43391</v>
      </c>
      <c r="Q33658">
        <v>44.43</v>
      </c>
      <c r="R33658">
        <v>44.529998999999997</v>
      </c>
      <c r="S33658">
        <v>44.09</v>
      </c>
      <c r="T33658">
        <v>44.299999</v>
      </c>
      <c r="U33658">
        <v>37.726695999999997</v>
      </c>
      <c r="V33658">
        <v>4606600</v>
      </c>
      <c r="W33658" s="9" t="str">
        <f t="shared" si="529"/>
        <v>SO</v>
      </c>
    </row>
    <row r="33659" spans="15:23">
      <c r="O33659" t="s">
        <v>180</v>
      </c>
      <c r="P33659" s="13">
        <v>43392</v>
      </c>
      <c r="Q33659">
        <v>44.290000999999997</v>
      </c>
      <c r="R33659">
        <v>45.580002</v>
      </c>
      <c r="S33659">
        <v>44.220001000000003</v>
      </c>
      <c r="T33659">
        <v>45.07</v>
      </c>
      <c r="U33659">
        <v>38.382438999999998</v>
      </c>
      <c r="V33659">
        <v>6466500</v>
      </c>
      <c r="W33659" s="9" t="str">
        <f t="shared" si="529"/>
        <v>SO</v>
      </c>
    </row>
    <row r="33660" spans="15:23">
      <c r="O33660" t="s">
        <v>180</v>
      </c>
      <c r="P33660" s="13">
        <v>43395</v>
      </c>
      <c r="Q33660">
        <v>45.049999</v>
      </c>
      <c r="R33660">
        <v>45.330002</v>
      </c>
      <c r="S33660">
        <v>44.700001</v>
      </c>
      <c r="T33660">
        <v>44.970001000000003</v>
      </c>
      <c r="U33660">
        <v>38.297283</v>
      </c>
      <c r="V33660">
        <v>3815500</v>
      </c>
      <c r="W33660" s="9" t="str">
        <f t="shared" si="529"/>
        <v>SO</v>
      </c>
    </row>
    <row r="33661" spans="15:23">
      <c r="O33661" t="s">
        <v>180</v>
      </c>
      <c r="P33661" s="13">
        <v>43396</v>
      </c>
      <c r="Q33661">
        <v>44.959999000000003</v>
      </c>
      <c r="R33661">
        <v>45.349997999999999</v>
      </c>
      <c r="S33661">
        <v>44.549999</v>
      </c>
      <c r="T33661">
        <v>44.73</v>
      </c>
      <c r="U33661">
        <v>38.092880000000001</v>
      </c>
      <c r="V33661">
        <v>5034600</v>
      </c>
      <c r="W33661" s="9" t="str">
        <f t="shared" si="529"/>
        <v>SO</v>
      </c>
    </row>
    <row r="33662" spans="15:23">
      <c r="O33662" t="s">
        <v>180</v>
      </c>
      <c r="P33662" s="13">
        <v>43397</v>
      </c>
      <c r="Q33662">
        <v>44.919998</v>
      </c>
      <c r="R33662">
        <v>46.259998000000003</v>
      </c>
      <c r="S33662">
        <v>44.630001</v>
      </c>
      <c r="T33662">
        <v>46.02</v>
      </c>
      <c r="U33662">
        <v>39.191474999999997</v>
      </c>
      <c r="V33662">
        <v>7469400</v>
      </c>
      <c r="W33662" s="9" t="str">
        <f t="shared" si="529"/>
        <v>SO</v>
      </c>
    </row>
    <row r="33663" spans="15:23">
      <c r="O33663" t="s">
        <v>180</v>
      </c>
      <c r="P33663" s="13">
        <v>43398</v>
      </c>
      <c r="Q33663">
        <v>45.82</v>
      </c>
      <c r="R33663">
        <v>45.82</v>
      </c>
      <c r="S33663">
        <v>45.040000999999997</v>
      </c>
      <c r="T33663">
        <v>45.27</v>
      </c>
      <c r="U33663">
        <v>38.552765000000001</v>
      </c>
      <c r="V33663">
        <v>5570100</v>
      </c>
      <c r="W33663" s="9" t="str">
        <f t="shared" si="529"/>
        <v>SO</v>
      </c>
    </row>
    <row r="33664" spans="15:23">
      <c r="O33664" t="s">
        <v>180</v>
      </c>
      <c r="P33664" s="13">
        <v>43399</v>
      </c>
      <c r="Q33664">
        <v>45.5</v>
      </c>
      <c r="R33664">
        <v>45.689999</v>
      </c>
      <c r="S33664">
        <v>44.509998000000003</v>
      </c>
      <c r="T33664">
        <v>44.860000999999997</v>
      </c>
      <c r="U33664">
        <v>38.203606000000001</v>
      </c>
      <c r="V33664">
        <v>7821300</v>
      </c>
      <c r="W33664" s="9" t="str">
        <f t="shared" si="529"/>
        <v>SO</v>
      </c>
    </row>
    <row r="33665" spans="15:23">
      <c r="O33665" t="s">
        <v>180</v>
      </c>
      <c r="P33665" s="13">
        <v>43402</v>
      </c>
      <c r="Q33665">
        <v>45.040000999999997</v>
      </c>
      <c r="R33665">
        <v>45.959999000000003</v>
      </c>
      <c r="S33665">
        <v>44.970001000000003</v>
      </c>
      <c r="T33665">
        <v>45.889999000000003</v>
      </c>
      <c r="U33665">
        <v>39.080765</v>
      </c>
      <c r="V33665">
        <v>6919600</v>
      </c>
      <c r="W33665" s="9" t="str">
        <f t="shared" si="529"/>
        <v>SO</v>
      </c>
    </row>
    <row r="33666" spans="15:23">
      <c r="O33666" t="s">
        <v>180</v>
      </c>
      <c r="P33666" s="13">
        <v>43403</v>
      </c>
      <c r="Q33666">
        <v>46</v>
      </c>
      <c r="R33666">
        <v>46.330002</v>
      </c>
      <c r="S33666">
        <v>45.169998</v>
      </c>
      <c r="T33666">
        <v>45.82</v>
      </c>
      <c r="U33666">
        <v>39.021144999999997</v>
      </c>
      <c r="V33666">
        <v>7970200</v>
      </c>
      <c r="W33666" s="9" t="str">
        <f t="shared" si="529"/>
        <v>SO</v>
      </c>
    </row>
    <row r="33667" spans="15:23">
      <c r="O33667" t="s">
        <v>180</v>
      </c>
      <c r="P33667" s="13">
        <v>43404</v>
      </c>
      <c r="Q33667">
        <v>45.5</v>
      </c>
      <c r="R33667">
        <v>45.5</v>
      </c>
      <c r="S33667">
        <v>44.619999</v>
      </c>
      <c r="T33667">
        <v>45.029998999999997</v>
      </c>
      <c r="U33667">
        <v>38.348373000000002</v>
      </c>
      <c r="V33667">
        <v>8395700</v>
      </c>
      <c r="W33667" s="9" t="str">
        <f t="shared" si="529"/>
        <v>SO</v>
      </c>
    </row>
    <row r="33668" spans="15:23">
      <c r="O33668" t="s">
        <v>180</v>
      </c>
      <c r="P33668" s="13">
        <v>43405</v>
      </c>
      <c r="Q33668">
        <v>45.040000999999997</v>
      </c>
      <c r="R33668">
        <v>45.169998</v>
      </c>
      <c r="S33668">
        <v>44.450001</v>
      </c>
      <c r="T33668">
        <v>44.900002000000001</v>
      </c>
      <c r="U33668">
        <v>38.237662999999998</v>
      </c>
      <c r="V33668">
        <v>5398200</v>
      </c>
      <c r="W33668" s="9" t="str">
        <f t="shared" si="529"/>
        <v>SO</v>
      </c>
    </row>
    <row r="33669" spans="15:23">
      <c r="O33669" t="s">
        <v>180</v>
      </c>
      <c r="P33669" s="13">
        <v>43406</v>
      </c>
      <c r="Q33669">
        <v>44.98</v>
      </c>
      <c r="R33669">
        <v>45</v>
      </c>
      <c r="S33669">
        <v>44.330002</v>
      </c>
      <c r="T33669">
        <v>44.740001999999997</v>
      </c>
      <c r="U33669">
        <v>38.101413999999998</v>
      </c>
      <c r="V33669">
        <v>5800200</v>
      </c>
      <c r="W33669" s="9" t="str">
        <f t="shared" ref="W33669:W33732" si="530">IFERROR(VLOOKUP(O33669,$B$4:$B$17,1,FALSE),"Delete")</f>
        <v>SO</v>
      </c>
    </row>
    <row r="33670" spans="15:23">
      <c r="O33670" t="s">
        <v>180</v>
      </c>
      <c r="P33670" s="13">
        <v>43409</v>
      </c>
      <c r="Q33670">
        <v>44.880001</v>
      </c>
      <c r="R33670">
        <v>45.439999</v>
      </c>
      <c r="S33670">
        <v>44.849997999999999</v>
      </c>
      <c r="T33670">
        <v>45.25</v>
      </c>
      <c r="U33670">
        <v>38.535727999999999</v>
      </c>
      <c r="V33670">
        <v>5316900</v>
      </c>
      <c r="W33670" s="9" t="str">
        <f t="shared" si="530"/>
        <v>SO</v>
      </c>
    </row>
    <row r="33671" spans="15:23">
      <c r="O33671" t="s">
        <v>180</v>
      </c>
      <c r="P33671" s="13">
        <v>43410</v>
      </c>
      <c r="Q33671">
        <v>45.200001</v>
      </c>
      <c r="R33671">
        <v>45.68</v>
      </c>
      <c r="S33671">
        <v>45.110000999999997</v>
      </c>
      <c r="T33671">
        <v>45.669998</v>
      </c>
      <c r="U33671">
        <v>38.893405999999999</v>
      </c>
      <c r="V33671">
        <v>5054200</v>
      </c>
      <c r="W33671" s="9" t="str">
        <f t="shared" si="530"/>
        <v>SO</v>
      </c>
    </row>
    <row r="33672" spans="15:23">
      <c r="O33672" t="s">
        <v>180</v>
      </c>
      <c r="P33672" s="13">
        <v>43411</v>
      </c>
      <c r="Q33672">
        <v>45.779998999999997</v>
      </c>
      <c r="R33672">
        <v>47.099997999999999</v>
      </c>
      <c r="S33672">
        <v>45.619999</v>
      </c>
      <c r="T33672">
        <v>47.009998000000003</v>
      </c>
      <c r="U33672">
        <v>40.034579999999998</v>
      </c>
      <c r="V33672">
        <v>8829300</v>
      </c>
      <c r="W33672" s="9" t="str">
        <f t="shared" si="530"/>
        <v>SO</v>
      </c>
    </row>
    <row r="33673" spans="15:23">
      <c r="O33673" t="s">
        <v>180</v>
      </c>
      <c r="P33673" s="13">
        <v>43412</v>
      </c>
      <c r="Q33673">
        <v>47.049999</v>
      </c>
      <c r="R33673">
        <v>47.220001000000003</v>
      </c>
      <c r="S33673">
        <v>46.240001999999997</v>
      </c>
      <c r="T33673">
        <v>46.580002</v>
      </c>
      <c r="U33673">
        <v>39.668385000000001</v>
      </c>
      <c r="V33673">
        <v>5475600</v>
      </c>
      <c r="W33673" s="9" t="str">
        <f t="shared" si="530"/>
        <v>SO</v>
      </c>
    </row>
    <row r="33674" spans="15:23">
      <c r="O33674" t="s">
        <v>180</v>
      </c>
      <c r="P33674" s="13">
        <v>43413</v>
      </c>
      <c r="Q33674">
        <v>46.560001</v>
      </c>
      <c r="R33674">
        <v>47</v>
      </c>
      <c r="S33674">
        <v>46.32</v>
      </c>
      <c r="T33674">
        <v>46.810001</v>
      </c>
      <c r="U33674">
        <v>39.864254000000003</v>
      </c>
      <c r="V33674">
        <v>6378300</v>
      </c>
      <c r="W33674" s="9" t="str">
        <f t="shared" si="530"/>
        <v>SO</v>
      </c>
    </row>
    <row r="33675" spans="15:23">
      <c r="O33675" t="s">
        <v>180</v>
      </c>
      <c r="P33675" s="13">
        <v>43416</v>
      </c>
      <c r="Q33675">
        <v>46.650002000000001</v>
      </c>
      <c r="R33675">
        <v>47.48</v>
      </c>
      <c r="S33675">
        <v>46.529998999999997</v>
      </c>
      <c r="T33675">
        <v>46.889999000000003</v>
      </c>
      <c r="U33675">
        <v>39.932388000000003</v>
      </c>
      <c r="V33675">
        <v>5580200</v>
      </c>
      <c r="W33675" s="9" t="str">
        <f t="shared" si="530"/>
        <v>SO</v>
      </c>
    </row>
    <row r="33676" spans="15:23">
      <c r="O33676" t="s">
        <v>180</v>
      </c>
      <c r="P33676" s="13">
        <v>43417</v>
      </c>
      <c r="Q33676">
        <v>46.779998999999997</v>
      </c>
      <c r="R33676">
        <v>47.380001</v>
      </c>
      <c r="S33676">
        <v>46.630001</v>
      </c>
      <c r="T33676">
        <v>47.27</v>
      </c>
      <c r="U33676">
        <v>40.256000999999998</v>
      </c>
      <c r="V33676">
        <v>5165700</v>
      </c>
      <c r="W33676" s="9" t="str">
        <f t="shared" si="530"/>
        <v>SO</v>
      </c>
    </row>
    <row r="33677" spans="15:23">
      <c r="O33677" t="s">
        <v>180</v>
      </c>
      <c r="P33677" s="13">
        <v>43418</v>
      </c>
      <c r="Q33677">
        <v>47.099997999999999</v>
      </c>
      <c r="R33677">
        <v>47.689999</v>
      </c>
      <c r="S33677">
        <v>47.009998000000003</v>
      </c>
      <c r="T33677">
        <v>47.400002000000001</v>
      </c>
      <c r="U33677">
        <v>40.366711000000002</v>
      </c>
      <c r="V33677">
        <v>6180800</v>
      </c>
      <c r="W33677" s="9" t="str">
        <f t="shared" si="530"/>
        <v>SO</v>
      </c>
    </row>
    <row r="33678" spans="15:23">
      <c r="O33678" t="s">
        <v>180</v>
      </c>
      <c r="P33678" s="13">
        <v>43419</v>
      </c>
      <c r="Q33678">
        <v>47.25</v>
      </c>
      <c r="R33678">
        <v>47.259998000000003</v>
      </c>
      <c r="S33678">
        <v>46.560001</v>
      </c>
      <c r="T33678">
        <v>47.18</v>
      </c>
      <c r="U33678">
        <v>40.179352000000002</v>
      </c>
      <c r="V33678">
        <v>7808400</v>
      </c>
      <c r="W33678" s="9" t="str">
        <f t="shared" si="530"/>
        <v>SO</v>
      </c>
    </row>
    <row r="33679" spans="15:23">
      <c r="O33679" t="s">
        <v>180</v>
      </c>
      <c r="P33679" s="13">
        <v>43420</v>
      </c>
      <c r="Q33679">
        <v>46.880001</v>
      </c>
      <c r="R33679">
        <v>47.200001</v>
      </c>
      <c r="S33679">
        <v>46.580002</v>
      </c>
      <c r="T33679">
        <v>46.889999000000003</v>
      </c>
      <c r="U33679">
        <v>40.446753999999999</v>
      </c>
      <c r="V33679">
        <v>7552000</v>
      </c>
      <c r="W33679" s="9" t="str">
        <f t="shared" si="530"/>
        <v>SO</v>
      </c>
    </row>
    <row r="33680" spans="15:23">
      <c r="O33680" t="s">
        <v>180</v>
      </c>
      <c r="P33680" s="13">
        <v>43423</v>
      </c>
      <c r="Q33680">
        <v>46.790000999999997</v>
      </c>
      <c r="R33680">
        <v>47.18</v>
      </c>
      <c r="S33680">
        <v>46.68</v>
      </c>
      <c r="T33680">
        <v>47.040000999999997</v>
      </c>
      <c r="U33680">
        <v>40.576149000000001</v>
      </c>
      <c r="V33680">
        <v>5301300</v>
      </c>
      <c r="W33680" s="9" t="str">
        <f t="shared" si="530"/>
        <v>SO</v>
      </c>
    </row>
    <row r="33681" spans="15:23">
      <c r="O33681" t="s">
        <v>180</v>
      </c>
      <c r="P33681" s="13">
        <v>43424</v>
      </c>
      <c r="Q33681">
        <v>47.09</v>
      </c>
      <c r="R33681">
        <v>47.330002</v>
      </c>
      <c r="S33681">
        <v>46.369999</v>
      </c>
      <c r="T33681">
        <v>46.66</v>
      </c>
      <c r="U33681">
        <v>40.248367000000002</v>
      </c>
      <c r="V33681">
        <v>6324500</v>
      </c>
      <c r="W33681" s="9" t="str">
        <f t="shared" si="530"/>
        <v>SO</v>
      </c>
    </row>
    <row r="33682" spans="15:23">
      <c r="O33682" t="s">
        <v>180</v>
      </c>
      <c r="P33682" s="13">
        <v>43425</v>
      </c>
      <c r="Q33682">
        <v>46.5</v>
      </c>
      <c r="R33682">
        <v>46.599997999999999</v>
      </c>
      <c r="S33682">
        <v>45.540000999999997</v>
      </c>
      <c r="T33682">
        <v>45.630001</v>
      </c>
      <c r="U33682">
        <v>39.359898000000001</v>
      </c>
      <c r="V33682">
        <v>6920800</v>
      </c>
      <c r="W33682" s="9" t="str">
        <f t="shared" si="530"/>
        <v>SO</v>
      </c>
    </row>
    <row r="33683" spans="15:23">
      <c r="O33683" t="s">
        <v>180</v>
      </c>
      <c r="P33683" s="13">
        <v>43427</v>
      </c>
      <c r="Q33683">
        <v>45.77</v>
      </c>
      <c r="R33683">
        <v>45.869999</v>
      </c>
      <c r="S33683">
        <v>45.389999000000003</v>
      </c>
      <c r="T33683">
        <v>45.720001000000003</v>
      </c>
      <c r="U33683">
        <v>39.437533999999999</v>
      </c>
      <c r="V33683">
        <v>2805400</v>
      </c>
      <c r="W33683" s="9" t="str">
        <f t="shared" si="530"/>
        <v>SO</v>
      </c>
    </row>
    <row r="33684" spans="15:23">
      <c r="O33684" t="s">
        <v>180</v>
      </c>
      <c r="P33684" s="13">
        <v>43430</v>
      </c>
      <c r="Q33684">
        <v>45.73</v>
      </c>
      <c r="R33684">
        <v>45.939999</v>
      </c>
      <c r="S33684">
        <v>45.349997999999999</v>
      </c>
      <c r="T33684">
        <v>45.650002000000001</v>
      </c>
      <c r="U33684">
        <v>39.377147999999998</v>
      </c>
      <c r="V33684">
        <v>5739300</v>
      </c>
      <c r="W33684" s="9" t="str">
        <f t="shared" si="530"/>
        <v>SO</v>
      </c>
    </row>
    <row r="33685" spans="15:23">
      <c r="O33685" t="s">
        <v>180</v>
      </c>
      <c r="P33685" s="13">
        <v>43431</v>
      </c>
      <c r="Q33685">
        <v>45.639999000000003</v>
      </c>
      <c r="R33685">
        <v>46.25</v>
      </c>
      <c r="S33685">
        <v>45.490001999999997</v>
      </c>
      <c r="T33685">
        <v>46.09</v>
      </c>
      <c r="U33685">
        <v>39.756691000000004</v>
      </c>
      <c r="V33685">
        <v>6882000</v>
      </c>
      <c r="W33685" s="9" t="str">
        <f t="shared" si="530"/>
        <v>SO</v>
      </c>
    </row>
    <row r="33686" spans="15:23">
      <c r="O33686" t="s">
        <v>180</v>
      </c>
      <c r="P33686" s="13">
        <v>43432</v>
      </c>
      <c r="Q33686">
        <v>46.09</v>
      </c>
      <c r="R33686">
        <v>46.290000999999997</v>
      </c>
      <c r="S33686">
        <v>45.82</v>
      </c>
      <c r="T33686">
        <v>46.119999</v>
      </c>
      <c r="U33686">
        <v>39.782561999999999</v>
      </c>
      <c r="V33686">
        <v>5182600</v>
      </c>
      <c r="W33686" s="9" t="str">
        <f t="shared" si="530"/>
        <v>SO</v>
      </c>
    </row>
    <row r="33687" spans="15:23">
      <c r="O33687" t="s">
        <v>180</v>
      </c>
      <c r="P33687" s="13">
        <v>43433</v>
      </c>
      <c r="Q33687">
        <v>46.119999</v>
      </c>
      <c r="R33687">
        <v>46.549999</v>
      </c>
      <c r="S33687">
        <v>45.650002000000001</v>
      </c>
      <c r="T33687">
        <v>46.540000999999997</v>
      </c>
      <c r="U33687">
        <v>40.144848000000003</v>
      </c>
      <c r="V33687">
        <v>4810900</v>
      </c>
      <c r="W33687" s="9" t="str">
        <f t="shared" si="530"/>
        <v>SO</v>
      </c>
    </row>
    <row r="33688" spans="15:23">
      <c r="O33688" t="s">
        <v>180</v>
      </c>
      <c r="P33688" s="13">
        <v>43434</v>
      </c>
      <c r="Q33688">
        <v>46.639999000000003</v>
      </c>
      <c r="R33688">
        <v>47.369999</v>
      </c>
      <c r="S33688">
        <v>46.509998000000003</v>
      </c>
      <c r="T33688">
        <v>47.330002</v>
      </c>
      <c r="U33688">
        <v>40.826293999999997</v>
      </c>
      <c r="V33688">
        <v>7133600</v>
      </c>
      <c r="W33688" s="9" t="str">
        <f t="shared" si="530"/>
        <v>SO</v>
      </c>
    </row>
    <row r="33689" spans="15:23">
      <c r="O33689" t="s">
        <v>180</v>
      </c>
      <c r="P33689" s="13">
        <v>43437</v>
      </c>
      <c r="Q33689">
        <v>47.080002</v>
      </c>
      <c r="R33689">
        <v>47.490001999999997</v>
      </c>
      <c r="S33689">
        <v>46.869999</v>
      </c>
      <c r="T33689">
        <v>47.490001999999997</v>
      </c>
      <c r="U33689">
        <v>40.964314000000002</v>
      </c>
      <c r="V33689">
        <v>4647500</v>
      </c>
      <c r="W33689" s="9" t="str">
        <f t="shared" si="530"/>
        <v>SO</v>
      </c>
    </row>
    <row r="33690" spans="15:23">
      <c r="O33690" t="s">
        <v>180</v>
      </c>
      <c r="P33690" s="13">
        <v>43438</v>
      </c>
      <c r="Q33690">
        <v>47.66</v>
      </c>
      <c r="R33690">
        <v>47.889999000000003</v>
      </c>
      <c r="S33690">
        <v>47.169998</v>
      </c>
      <c r="T33690">
        <v>47.240001999999997</v>
      </c>
      <c r="U33690">
        <v>40.748665000000003</v>
      </c>
      <c r="V33690">
        <v>7202200</v>
      </c>
      <c r="W33690" s="9" t="str">
        <f t="shared" si="530"/>
        <v>SO</v>
      </c>
    </row>
    <row r="33691" spans="15:23">
      <c r="O33691" t="s">
        <v>180</v>
      </c>
      <c r="P33691" s="13">
        <v>43440</v>
      </c>
      <c r="Q33691">
        <v>47.41</v>
      </c>
      <c r="R33691">
        <v>47.470001000000003</v>
      </c>
      <c r="S33691">
        <v>45.610000999999997</v>
      </c>
      <c r="T33691">
        <v>46.52</v>
      </c>
      <c r="U33691">
        <v>40.127605000000003</v>
      </c>
      <c r="V33691">
        <v>8745600</v>
      </c>
      <c r="W33691" s="9" t="str">
        <f t="shared" si="530"/>
        <v>SO</v>
      </c>
    </row>
    <row r="33692" spans="15:23">
      <c r="O33692" t="s">
        <v>180</v>
      </c>
      <c r="P33692" s="13">
        <v>43441</v>
      </c>
      <c r="Q33692">
        <v>46.5</v>
      </c>
      <c r="R33692">
        <v>47.549999</v>
      </c>
      <c r="S33692">
        <v>46.200001</v>
      </c>
      <c r="T33692">
        <v>46.98</v>
      </c>
      <c r="U33692">
        <v>40.524383999999998</v>
      </c>
      <c r="V33692">
        <v>5786900</v>
      </c>
      <c r="W33692" s="9" t="str">
        <f t="shared" si="530"/>
        <v>SO</v>
      </c>
    </row>
    <row r="33693" spans="15:23">
      <c r="O33693" t="s">
        <v>180</v>
      </c>
      <c r="P33693" s="13">
        <v>43444</v>
      </c>
      <c r="Q33693">
        <v>47</v>
      </c>
      <c r="R33693">
        <v>47.419998</v>
      </c>
      <c r="S33693">
        <v>46.310001</v>
      </c>
      <c r="T33693">
        <v>47.220001000000003</v>
      </c>
      <c r="U33693">
        <v>40.731406999999997</v>
      </c>
      <c r="V33693">
        <v>5023500</v>
      </c>
      <c r="W33693" s="9" t="str">
        <f t="shared" si="530"/>
        <v>SO</v>
      </c>
    </row>
    <row r="33694" spans="15:23">
      <c r="O33694" t="s">
        <v>180</v>
      </c>
      <c r="P33694" s="13">
        <v>43445</v>
      </c>
      <c r="Q33694">
        <v>47.400002000000001</v>
      </c>
      <c r="R33694">
        <v>47.779998999999997</v>
      </c>
      <c r="S33694">
        <v>47.279998999999997</v>
      </c>
      <c r="T33694">
        <v>47.560001</v>
      </c>
      <c r="U33694">
        <v>41.024689000000002</v>
      </c>
      <c r="V33694">
        <v>5526400</v>
      </c>
      <c r="W33694" s="9" t="str">
        <f t="shared" si="530"/>
        <v>SO</v>
      </c>
    </row>
    <row r="33695" spans="15:23">
      <c r="O33695" t="s">
        <v>180</v>
      </c>
      <c r="P33695" s="13">
        <v>43446</v>
      </c>
      <c r="Q33695">
        <v>47.560001</v>
      </c>
      <c r="R33695">
        <v>47.830002</v>
      </c>
      <c r="S33695">
        <v>46.93</v>
      </c>
      <c r="T33695">
        <v>47.009998000000003</v>
      </c>
      <c r="U33695">
        <v>40.550269999999998</v>
      </c>
      <c r="V33695">
        <v>5418900</v>
      </c>
      <c r="W33695" s="9" t="str">
        <f t="shared" si="530"/>
        <v>SO</v>
      </c>
    </row>
    <row r="33696" spans="15:23">
      <c r="O33696" t="s">
        <v>180</v>
      </c>
      <c r="P33696" s="13">
        <v>43447</v>
      </c>
      <c r="Q33696">
        <v>47.150002000000001</v>
      </c>
      <c r="R33696">
        <v>47.98</v>
      </c>
      <c r="S33696">
        <v>47.150002000000001</v>
      </c>
      <c r="T33696">
        <v>47.549999</v>
      </c>
      <c r="U33696">
        <v>41.016060000000003</v>
      </c>
      <c r="V33696">
        <v>5298800</v>
      </c>
      <c r="W33696" s="9" t="str">
        <f t="shared" si="530"/>
        <v>SO</v>
      </c>
    </row>
    <row r="33697" spans="15:23">
      <c r="O33697" t="s">
        <v>180</v>
      </c>
      <c r="P33697" s="13">
        <v>43448</v>
      </c>
      <c r="Q33697">
        <v>47.509998000000003</v>
      </c>
      <c r="R33697">
        <v>47.720001000000003</v>
      </c>
      <c r="S33697">
        <v>47.110000999999997</v>
      </c>
      <c r="T33697">
        <v>47.330002</v>
      </c>
      <c r="U33697">
        <v>40.826293999999997</v>
      </c>
      <c r="V33697">
        <v>3710600</v>
      </c>
      <c r="W33697" s="9" t="str">
        <f t="shared" si="530"/>
        <v>SO</v>
      </c>
    </row>
    <row r="33698" spans="15:23">
      <c r="O33698" t="s">
        <v>180</v>
      </c>
      <c r="P33698" s="13">
        <v>43451</v>
      </c>
      <c r="Q33698">
        <v>47.400002000000001</v>
      </c>
      <c r="R33698">
        <v>47.68</v>
      </c>
      <c r="S33698">
        <v>45.880001</v>
      </c>
      <c r="T33698">
        <v>46</v>
      </c>
      <c r="U33698">
        <v>39.679049999999997</v>
      </c>
      <c r="V33698">
        <v>6726300</v>
      </c>
      <c r="W33698" s="9" t="str">
        <f t="shared" si="530"/>
        <v>SO</v>
      </c>
    </row>
    <row r="33699" spans="15:23">
      <c r="O33699" t="s">
        <v>180</v>
      </c>
      <c r="P33699" s="13">
        <v>43452</v>
      </c>
      <c r="Q33699">
        <v>46.200001</v>
      </c>
      <c r="R33699">
        <v>46.580002</v>
      </c>
      <c r="S33699">
        <v>45.41</v>
      </c>
      <c r="T33699">
        <v>45.529998999999997</v>
      </c>
      <c r="U33699">
        <v>39.273636000000003</v>
      </c>
      <c r="V33699">
        <v>6184700</v>
      </c>
      <c r="W33699" s="9" t="str">
        <f t="shared" si="530"/>
        <v>SO</v>
      </c>
    </row>
    <row r="33700" spans="15:23">
      <c r="O33700" t="s">
        <v>180</v>
      </c>
      <c r="P33700" s="13">
        <v>43453</v>
      </c>
      <c r="Q33700">
        <v>45.740001999999997</v>
      </c>
      <c r="R33700">
        <v>46.040000999999997</v>
      </c>
      <c r="S33700">
        <v>45.080002</v>
      </c>
      <c r="T33700">
        <v>45.279998999999997</v>
      </c>
      <c r="U33700">
        <v>39.057994999999998</v>
      </c>
      <c r="V33700">
        <v>8112000</v>
      </c>
      <c r="W33700" s="9" t="str">
        <f t="shared" si="530"/>
        <v>SO</v>
      </c>
    </row>
    <row r="33701" spans="15:23">
      <c r="O33701" t="s">
        <v>180</v>
      </c>
      <c r="P33701" s="13">
        <v>43454</v>
      </c>
      <c r="Q33701">
        <v>45.279998999999997</v>
      </c>
      <c r="R33701">
        <v>45.689999</v>
      </c>
      <c r="S33701">
        <v>44.48</v>
      </c>
      <c r="T33701">
        <v>45.09</v>
      </c>
      <c r="U33701">
        <v>38.894100000000002</v>
      </c>
      <c r="V33701">
        <v>8836400</v>
      </c>
      <c r="W33701" s="9" t="str">
        <f t="shared" si="530"/>
        <v>SO</v>
      </c>
    </row>
    <row r="33702" spans="15:23">
      <c r="O33702" t="s">
        <v>180</v>
      </c>
      <c r="P33702" s="13">
        <v>43455</v>
      </c>
      <c r="Q33702">
        <v>44.939999</v>
      </c>
      <c r="R33702">
        <v>46.240001999999997</v>
      </c>
      <c r="S33702">
        <v>44.82</v>
      </c>
      <c r="T33702">
        <v>45.09</v>
      </c>
      <c r="U33702">
        <v>38.894100000000002</v>
      </c>
      <c r="V33702">
        <v>12739700</v>
      </c>
      <c r="W33702" s="9" t="str">
        <f t="shared" si="530"/>
        <v>SO</v>
      </c>
    </row>
    <row r="33703" spans="15:23">
      <c r="O33703" t="s">
        <v>180</v>
      </c>
      <c r="P33703" s="13">
        <v>43458</v>
      </c>
      <c r="Q33703">
        <v>44.939999</v>
      </c>
      <c r="R33703">
        <v>45.259998000000003</v>
      </c>
      <c r="S33703">
        <v>42.93</v>
      </c>
      <c r="T33703">
        <v>43.02</v>
      </c>
      <c r="U33703">
        <v>37.108539999999998</v>
      </c>
      <c r="V33703">
        <v>5339800</v>
      </c>
      <c r="W33703" s="9" t="str">
        <f t="shared" si="530"/>
        <v>SO</v>
      </c>
    </row>
    <row r="33704" spans="15:23">
      <c r="O33704" t="s">
        <v>180</v>
      </c>
      <c r="P33704" s="13">
        <v>43460</v>
      </c>
      <c r="Q33704">
        <v>43.139999000000003</v>
      </c>
      <c r="R33704">
        <v>43.66</v>
      </c>
      <c r="S33704">
        <v>42.5</v>
      </c>
      <c r="T33704">
        <v>43.639999000000003</v>
      </c>
      <c r="U33704">
        <v>37.643349000000001</v>
      </c>
      <c r="V33704">
        <v>5686400</v>
      </c>
      <c r="W33704" s="9" t="str">
        <f t="shared" si="530"/>
        <v>SO</v>
      </c>
    </row>
    <row r="33705" spans="15:23">
      <c r="O33705" t="s">
        <v>180</v>
      </c>
      <c r="P33705" s="13">
        <v>43461</v>
      </c>
      <c r="Q33705">
        <v>43.599997999999999</v>
      </c>
      <c r="R33705">
        <v>43.950001</v>
      </c>
      <c r="S33705">
        <v>42.93</v>
      </c>
      <c r="T33705">
        <v>43.950001</v>
      </c>
      <c r="U33705">
        <v>37.910750999999998</v>
      </c>
      <c r="V33705">
        <v>7048100</v>
      </c>
      <c r="W33705" s="9" t="str">
        <f t="shared" si="530"/>
        <v>SO</v>
      </c>
    </row>
    <row r="33706" spans="15:23">
      <c r="O33706" t="s">
        <v>180</v>
      </c>
      <c r="P33706" s="13">
        <v>43462</v>
      </c>
      <c r="Q33706">
        <v>44.009998000000003</v>
      </c>
      <c r="R33706">
        <v>44.380001</v>
      </c>
      <c r="S33706">
        <v>43.759998000000003</v>
      </c>
      <c r="T33706">
        <v>43.950001</v>
      </c>
      <c r="U33706">
        <v>37.910750999999998</v>
      </c>
      <c r="V33706">
        <v>4722700</v>
      </c>
      <c r="W33706" s="9" t="str">
        <f t="shared" si="530"/>
        <v>SO</v>
      </c>
    </row>
    <row r="33707" spans="15:23">
      <c r="O33707" t="s">
        <v>180</v>
      </c>
      <c r="P33707" s="13">
        <v>43465</v>
      </c>
      <c r="Q33707">
        <v>43.959999000000003</v>
      </c>
      <c r="R33707">
        <v>44.150002000000001</v>
      </c>
      <c r="S33707">
        <v>43.43</v>
      </c>
      <c r="T33707">
        <v>43.919998</v>
      </c>
      <c r="U33707">
        <v>37.884875999999998</v>
      </c>
      <c r="V33707">
        <v>4394000</v>
      </c>
      <c r="W33707" s="9" t="str">
        <f t="shared" si="530"/>
        <v>SO</v>
      </c>
    </row>
    <row r="33708" spans="15:23">
      <c r="O33708" t="s">
        <v>180</v>
      </c>
      <c r="P33708" s="13">
        <v>43467</v>
      </c>
      <c r="Q33708">
        <v>43.889999000000003</v>
      </c>
      <c r="R33708">
        <v>43.950001</v>
      </c>
      <c r="S33708">
        <v>43.259998000000003</v>
      </c>
      <c r="T33708">
        <v>43.720001000000003</v>
      </c>
      <c r="U33708">
        <v>37.712356999999997</v>
      </c>
      <c r="V33708">
        <v>5756100</v>
      </c>
      <c r="W33708" s="9" t="str">
        <f t="shared" si="530"/>
        <v>SO</v>
      </c>
    </row>
    <row r="33709" spans="15:23">
      <c r="O33709" t="s">
        <v>180</v>
      </c>
      <c r="P33709" s="13">
        <v>43468</v>
      </c>
      <c r="Q33709">
        <v>43.759998000000003</v>
      </c>
      <c r="R33709">
        <v>44.689999</v>
      </c>
      <c r="S33709">
        <v>43.759998000000003</v>
      </c>
      <c r="T33709">
        <v>44.34</v>
      </c>
      <c r="U33709">
        <v>38.247157999999999</v>
      </c>
      <c r="V33709">
        <v>9405500</v>
      </c>
      <c r="W33709" s="9" t="str">
        <f t="shared" si="530"/>
        <v>SO</v>
      </c>
    </row>
    <row r="33710" spans="15:23">
      <c r="O33710" t="s">
        <v>180</v>
      </c>
      <c r="P33710" s="13">
        <v>43469</v>
      </c>
      <c r="Q33710">
        <v>44.119999</v>
      </c>
      <c r="R33710">
        <v>44.73</v>
      </c>
      <c r="S33710">
        <v>44.040000999999997</v>
      </c>
      <c r="T33710">
        <v>44.709999000000003</v>
      </c>
      <c r="U33710">
        <v>38.566302999999998</v>
      </c>
      <c r="V33710">
        <v>5680700</v>
      </c>
      <c r="W33710" s="9" t="str">
        <f t="shared" si="530"/>
        <v>SO</v>
      </c>
    </row>
    <row r="33711" spans="15:23">
      <c r="O33711" t="s">
        <v>180</v>
      </c>
      <c r="P33711" s="13">
        <v>43472</v>
      </c>
      <c r="Q33711">
        <v>44.509998000000003</v>
      </c>
      <c r="R33711">
        <v>44.759998000000003</v>
      </c>
      <c r="S33711">
        <v>44.18</v>
      </c>
      <c r="T33711">
        <v>44.610000999999997</v>
      </c>
      <c r="U33711">
        <v>38.480057000000002</v>
      </c>
      <c r="V33711">
        <v>5397800</v>
      </c>
      <c r="W33711" s="9" t="str">
        <f t="shared" si="530"/>
        <v>SO</v>
      </c>
    </row>
    <row r="33712" spans="15:23">
      <c r="O33712" t="s">
        <v>180</v>
      </c>
      <c r="P33712" s="13">
        <v>43473</v>
      </c>
      <c r="Q33712">
        <v>44.610000999999997</v>
      </c>
      <c r="R33712">
        <v>45.970001000000003</v>
      </c>
      <c r="S33712">
        <v>44.5</v>
      </c>
      <c r="T33712">
        <v>45.880001</v>
      </c>
      <c r="U33712">
        <v>39.575546000000003</v>
      </c>
      <c r="V33712">
        <v>7246200</v>
      </c>
      <c r="W33712" s="9" t="str">
        <f t="shared" si="530"/>
        <v>SO</v>
      </c>
    </row>
    <row r="33713" spans="15:23">
      <c r="O33713" t="s">
        <v>180</v>
      </c>
      <c r="P33713" s="13">
        <v>43474</v>
      </c>
      <c r="Q33713">
        <v>45.799999</v>
      </c>
      <c r="R33713">
        <v>46.040000999999997</v>
      </c>
      <c r="S33713">
        <v>45.32</v>
      </c>
      <c r="T33713">
        <v>45.490001999999997</v>
      </c>
      <c r="U33713">
        <v>39.239136000000002</v>
      </c>
      <c r="V33713">
        <v>6687600</v>
      </c>
      <c r="W33713" s="9" t="str">
        <f t="shared" si="530"/>
        <v>SO</v>
      </c>
    </row>
    <row r="33714" spans="15:23">
      <c r="O33714" t="s">
        <v>180</v>
      </c>
      <c r="P33714" s="13">
        <v>43475</v>
      </c>
      <c r="Q33714">
        <v>45.599997999999999</v>
      </c>
      <c r="R33714">
        <v>46.419998</v>
      </c>
      <c r="S33714">
        <v>45.380001</v>
      </c>
      <c r="T33714">
        <v>46.34</v>
      </c>
      <c r="U33714">
        <v>39.972332000000002</v>
      </c>
      <c r="V33714">
        <v>4634900</v>
      </c>
      <c r="W33714" s="9" t="str">
        <f t="shared" si="530"/>
        <v>SO</v>
      </c>
    </row>
    <row r="33715" spans="15:23">
      <c r="O33715" t="s">
        <v>180</v>
      </c>
      <c r="P33715" s="13">
        <v>43476</v>
      </c>
      <c r="Q33715">
        <v>46.220001000000003</v>
      </c>
      <c r="R33715">
        <v>46.790000999999997</v>
      </c>
      <c r="S33715">
        <v>45.82</v>
      </c>
      <c r="T33715">
        <v>46.610000999999997</v>
      </c>
      <c r="U33715">
        <v>40.205230999999998</v>
      </c>
      <c r="V33715">
        <v>6137000</v>
      </c>
      <c r="W33715" s="9" t="str">
        <f t="shared" si="530"/>
        <v>SO</v>
      </c>
    </row>
    <row r="33716" spans="15:23">
      <c r="O33716" t="s">
        <v>180</v>
      </c>
      <c r="P33716" s="13">
        <v>43479</v>
      </c>
      <c r="Q33716">
        <v>46.189999</v>
      </c>
      <c r="R33716">
        <v>46.459999000000003</v>
      </c>
      <c r="S33716">
        <v>45.549999</v>
      </c>
      <c r="T33716">
        <v>46.16</v>
      </c>
      <c r="U33716">
        <v>39.817062</v>
      </c>
      <c r="V33716">
        <v>6328900</v>
      </c>
      <c r="W33716" s="9" t="str">
        <f t="shared" si="530"/>
        <v>SO</v>
      </c>
    </row>
    <row r="33717" spans="15:23">
      <c r="O33717" t="s">
        <v>180</v>
      </c>
      <c r="P33717" s="13">
        <v>43480</v>
      </c>
      <c r="Q33717">
        <v>46.080002</v>
      </c>
      <c r="R33717">
        <v>47.09</v>
      </c>
      <c r="S33717">
        <v>46.07</v>
      </c>
      <c r="T33717">
        <v>46.790000999999997</v>
      </c>
      <c r="U33717">
        <v>40.360497000000002</v>
      </c>
      <c r="V33717">
        <v>5433100</v>
      </c>
      <c r="W33717" s="9" t="str">
        <f t="shared" si="530"/>
        <v>SO</v>
      </c>
    </row>
    <row r="33718" spans="15:23">
      <c r="O33718" t="s">
        <v>180</v>
      </c>
      <c r="P33718" s="13">
        <v>43481</v>
      </c>
      <c r="Q33718">
        <v>46.529998999999997</v>
      </c>
      <c r="R33718">
        <v>46.939999</v>
      </c>
      <c r="S33718">
        <v>46.259998000000003</v>
      </c>
      <c r="T33718">
        <v>46.869999</v>
      </c>
      <c r="U33718">
        <v>40.429507999999998</v>
      </c>
      <c r="V33718">
        <v>5475300</v>
      </c>
      <c r="W33718" s="9" t="str">
        <f t="shared" si="530"/>
        <v>SO</v>
      </c>
    </row>
    <row r="33719" spans="15:23">
      <c r="O33719" t="s">
        <v>180</v>
      </c>
      <c r="P33719" s="13">
        <v>43482</v>
      </c>
      <c r="Q33719">
        <v>46.860000999999997</v>
      </c>
      <c r="R33719">
        <v>47.110000999999997</v>
      </c>
      <c r="S33719">
        <v>46.630001</v>
      </c>
      <c r="T33719">
        <v>47.07</v>
      </c>
      <c r="U33719">
        <v>40.602020000000003</v>
      </c>
      <c r="V33719">
        <v>3578600</v>
      </c>
      <c r="W33719" s="9" t="str">
        <f t="shared" si="530"/>
        <v>SO</v>
      </c>
    </row>
    <row r="33720" spans="15:23">
      <c r="O33720" t="s">
        <v>180</v>
      </c>
      <c r="P33720" s="13">
        <v>43483</v>
      </c>
      <c r="Q33720">
        <v>47.099997999999999</v>
      </c>
      <c r="R33720">
        <v>47.240001999999997</v>
      </c>
      <c r="S33720">
        <v>46.889999000000003</v>
      </c>
      <c r="T33720">
        <v>47.220001000000003</v>
      </c>
      <c r="U33720">
        <v>40.731406999999997</v>
      </c>
      <c r="V33720">
        <v>4015400</v>
      </c>
      <c r="W33720" s="9" t="str">
        <f t="shared" si="530"/>
        <v>SO</v>
      </c>
    </row>
    <row r="33721" spans="15:23">
      <c r="O33721" t="s">
        <v>180</v>
      </c>
      <c r="P33721" s="13">
        <v>43487</v>
      </c>
      <c r="Q33721">
        <v>46.959999000000003</v>
      </c>
      <c r="R33721">
        <v>47.220001000000003</v>
      </c>
      <c r="S33721">
        <v>46.490001999999997</v>
      </c>
      <c r="T33721">
        <v>47.07</v>
      </c>
      <c r="U33721">
        <v>40.602020000000003</v>
      </c>
      <c r="V33721">
        <v>5292400</v>
      </c>
      <c r="W33721" s="9" t="str">
        <f t="shared" si="530"/>
        <v>SO</v>
      </c>
    </row>
    <row r="33722" spans="15:23">
      <c r="O33722" t="s">
        <v>180</v>
      </c>
      <c r="P33722" s="13">
        <v>43488</v>
      </c>
      <c r="Q33722">
        <v>47.07</v>
      </c>
      <c r="R33722">
        <v>47.610000999999997</v>
      </c>
      <c r="S33722">
        <v>46.98</v>
      </c>
      <c r="T33722">
        <v>47.580002</v>
      </c>
      <c r="U33722">
        <v>41.041946000000003</v>
      </c>
      <c r="V33722">
        <v>4754800</v>
      </c>
      <c r="W33722" s="9" t="str">
        <f t="shared" si="530"/>
        <v>SO</v>
      </c>
    </row>
    <row r="33723" spans="15:23">
      <c r="O33723" t="s">
        <v>180</v>
      </c>
      <c r="P33723" s="13">
        <v>43489</v>
      </c>
      <c r="Q33723">
        <v>47.599997999999999</v>
      </c>
      <c r="R33723">
        <v>48</v>
      </c>
      <c r="S33723">
        <v>47.18</v>
      </c>
      <c r="T33723">
        <v>47.959999000000003</v>
      </c>
      <c r="U33723">
        <v>41.369728000000002</v>
      </c>
      <c r="V33723">
        <v>4812200</v>
      </c>
      <c r="W33723" s="9" t="str">
        <f t="shared" si="530"/>
        <v>SO</v>
      </c>
    </row>
    <row r="33724" spans="15:23">
      <c r="O33724" t="s">
        <v>180</v>
      </c>
      <c r="P33724" s="13">
        <v>43490</v>
      </c>
      <c r="Q33724">
        <v>47.849997999999999</v>
      </c>
      <c r="R33724">
        <v>48.169998</v>
      </c>
      <c r="S33724">
        <v>47.369999</v>
      </c>
      <c r="T33724">
        <v>47.5</v>
      </c>
      <c r="U33724">
        <v>40.972935</v>
      </c>
      <c r="V33724">
        <v>4862400</v>
      </c>
      <c r="W33724" s="9" t="str">
        <f t="shared" si="530"/>
        <v>SO</v>
      </c>
    </row>
    <row r="33725" spans="15:23">
      <c r="O33725" t="s">
        <v>180</v>
      </c>
      <c r="P33725" s="13">
        <v>43493</v>
      </c>
      <c r="Q33725">
        <v>47.509998000000003</v>
      </c>
      <c r="R33725">
        <v>47.619999</v>
      </c>
      <c r="S33725">
        <v>47.110000999999997</v>
      </c>
      <c r="T33725">
        <v>47.43</v>
      </c>
      <c r="U33725">
        <v>40.912556000000002</v>
      </c>
      <c r="V33725">
        <v>3927000</v>
      </c>
      <c r="W33725" s="9" t="str">
        <f t="shared" si="530"/>
        <v>SO</v>
      </c>
    </row>
    <row r="33726" spans="15:23">
      <c r="O33726" t="s">
        <v>180</v>
      </c>
      <c r="P33726" s="13">
        <v>43494</v>
      </c>
      <c r="Q33726">
        <v>47.580002</v>
      </c>
      <c r="R33726">
        <v>47.84</v>
      </c>
      <c r="S33726">
        <v>47.369999</v>
      </c>
      <c r="T33726">
        <v>47.580002</v>
      </c>
      <c r="U33726">
        <v>41.041946000000003</v>
      </c>
      <c r="V33726">
        <v>5205000</v>
      </c>
      <c r="W33726" s="9" t="str">
        <f t="shared" si="530"/>
        <v>SO</v>
      </c>
    </row>
    <row r="33727" spans="15:23">
      <c r="O33727" t="s">
        <v>180</v>
      </c>
      <c r="P33727" s="13">
        <v>43495</v>
      </c>
      <c r="Q33727">
        <v>47.490001999999997</v>
      </c>
      <c r="R33727">
        <v>48.119999</v>
      </c>
      <c r="S33727">
        <v>47.360000999999997</v>
      </c>
      <c r="T33727">
        <v>47.869999</v>
      </c>
      <c r="U33727">
        <v>41.292088</v>
      </c>
      <c r="V33727">
        <v>3556200</v>
      </c>
      <c r="W33727" s="9" t="str">
        <f t="shared" si="530"/>
        <v>SO</v>
      </c>
    </row>
    <row r="33728" spans="15:23">
      <c r="O33728" t="s">
        <v>180</v>
      </c>
      <c r="P33728" s="13">
        <v>43496</v>
      </c>
      <c r="Q33728">
        <v>47.93</v>
      </c>
      <c r="R33728">
        <v>48.68</v>
      </c>
      <c r="S33728">
        <v>47.560001</v>
      </c>
      <c r="T33728">
        <v>48.599997999999999</v>
      </c>
      <c r="U33728">
        <v>41.921779999999998</v>
      </c>
      <c r="V33728">
        <v>7149000</v>
      </c>
      <c r="W33728" s="9" t="str">
        <f t="shared" si="530"/>
        <v>SO</v>
      </c>
    </row>
    <row r="33729" spans="15:23">
      <c r="O33729" t="s">
        <v>180</v>
      </c>
      <c r="P33729" s="13">
        <v>43497</v>
      </c>
      <c r="Q33729">
        <v>48.540000999999997</v>
      </c>
      <c r="R33729">
        <v>48.650002000000001</v>
      </c>
      <c r="S33729">
        <v>47.939999</v>
      </c>
      <c r="T33729">
        <v>48.490001999999997</v>
      </c>
      <c r="U33729">
        <v>41.826897000000002</v>
      </c>
      <c r="V33729">
        <v>4216100</v>
      </c>
      <c r="W33729" s="9" t="str">
        <f t="shared" si="530"/>
        <v>SO</v>
      </c>
    </row>
    <row r="33730" spans="15:23">
      <c r="O33730" t="s">
        <v>180</v>
      </c>
      <c r="P33730" s="13">
        <v>43500</v>
      </c>
      <c r="Q33730">
        <v>48.099997999999999</v>
      </c>
      <c r="R33730">
        <v>48.610000999999997</v>
      </c>
      <c r="S33730">
        <v>47.810001</v>
      </c>
      <c r="T33730">
        <v>48.610000999999997</v>
      </c>
      <c r="U33730">
        <v>41.930411999999997</v>
      </c>
      <c r="V33730">
        <v>4306300</v>
      </c>
      <c r="W33730" s="9" t="str">
        <f t="shared" si="530"/>
        <v>SO</v>
      </c>
    </row>
    <row r="33731" spans="15:23">
      <c r="O33731" t="s">
        <v>180</v>
      </c>
      <c r="P33731" s="13">
        <v>43501</v>
      </c>
      <c r="Q33731">
        <v>48.57</v>
      </c>
      <c r="R33731">
        <v>48.810001</v>
      </c>
      <c r="S33731">
        <v>48.310001</v>
      </c>
      <c r="T33731">
        <v>48.73</v>
      </c>
      <c r="U33731">
        <v>42.033920000000002</v>
      </c>
      <c r="V33731">
        <v>5116600</v>
      </c>
      <c r="W33731" s="9" t="str">
        <f t="shared" si="530"/>
        <v>SO</v>
      </c>
    </row>
    <row r="33732" spans="15:23">
      <c r="O33732" t="s">
        <v>180</v>
      </c>
      <c r="P33732" s="13">
        <v>43502</v>
      </c>
      <c r="Q33732">
        <v>48.57</v>
      </c>
      <c r="R33732">
        <v>48.799999</v>
      </c>
      <c r="S33732">
        <v>48.400002000000001</v>
      </c>
      <c r="T33732">
        <v>48.540000999999997</v>
      </c>
      <c r="U33732">
        <v>41.870029000000002</v>
      </c>
      <c r="V33732">
        <v>3224100</v>
      </c>
      <c r="W33732" s="9" t="str">
        <f t="shared" si="530"/>
        <v>SO</v>
      </c>
    </row>
    <row r="33733" spans="15:23">
      <c r="O33733" t="s">
        <v>180</v>
      </c>
      <c r="P33733" s="13">
        <v>43503</v>
      </c>
      <c r="Q33733">
        <v>48.540000999999997</v>
      </c>
      <c r="R33733">
        <v>49.18</v>
      </c>
      <c r="S33733">
        <v>48.330002</v>
      </c>
      <c r="T33733">
        <v>49.16</v>
      </c>
      <c r="U33733">
        <v>42.404834999999999</v>
      </c>
      <c r="V33733">
        <v>4178500</v>
      </c>
      <c r="W33733" s="9" t="str">
        <f t="shared" ref="W33733:W33796" si="531">IFERROR(VLOOKUP(O33733,$B$4:$B$17,1,FALSE),"Delete")</f>
        <v>SO</v>
      </c>
    </row>
    <row r="33734" spans="15:23">
      <c r="O33734" t="s">
        <v>180</v>
      </c>
      <c r="P33734" s="13">
        <v>43504</v>
      </c>
      <c r="Q33734">
        <v>49</v>
      </c>
      <c r="R33734">
        <v>49.130001</v>
      </c>
      <c r="S33734">
        <v>48.720001000000003</v>
      </c>
      <c r="T33734">
        <v>49.119999</v>
      </c>
      <c r="U33734">
        <v>42.370331</v>
      </c>
      <c r="V33734">
        <v>4033100</v>
      </c>
      <c r="W33734" s="9" t="str">
        <f t="shared" si="531"/>
        <v>SO</v>
      </c>
    </row>
    <row r="33735" spans="15:23">
      <c r="O33735" t="s">
        <v>180</v>
      </c>
      <c r="P33735" s="13">
        <v>43507</v>
      </c>
      <c r="Q33735">
        <v>49.049999</v>
      </c>
      <c r="R33735">
        <v>49.380001</v>
      </c>
      <c r="S33735">
        <v>49.02</v>
      </c>
      <c r="T33735">
        <v>49.240001999999997</v>
      </c>
      <c r="U33735">
        <v>42.473843000000002</v>
      </c>
      <c r="V33735">
        <v>5158600</v>
      </c>
      <c r="W33735" s="9" t="str">
        <f t="shared" si="531"/>
        <v>SO</v>
      </c>
    </row>
    <row r="33736" spans="15:23">
      <c r="O33736" t="s">
        <v>180</v>
      </c>
      <c r="P33736" s="13">
        <v>43508</v>
      </c>
      <c r="Q33736">
        <v>49.259998000000003</v>
      </c>
      <c r="R33736">
        <v>49.619999</v>
      </c>
      <c r="S33736">
        <v>48.93</v>
      </c>
      <c r="T33736">
        <v>49.369999</v>
      </c>
      <c r="U33736">
        <v>42.585971999999998</v>
      </c>
      <c r="V33736">
        <v>3926000</v>
      </c>
      <c r="W33736" s="9" t="str">
        <f t="shared" si="531"/>
        <v>SO</v>
      </c>
    </row>
    <row r="33737" spans="15:23">
      <c r="O33737" t="s">
        <v>180</v>
      </c>
      <c r="P33737" s="13">
        <v>43509</v>
      </c>
      <c r="Q33737">
        <v>49.310001</v>
      </c>
      <c r="R33737">
        <v>49.349997999999999</v>
      </c>
      <c r="S33737">
        <v>49</v>
      </c>
      <c r="T33737">
        <v>49.220001000000003</v>
      </c>
      <c r="U33737">
        <v>42.456592999999998</v>
      </c>
      <c r="V33737">
        <v>3815300</v>
      </c>
      <c r="W33737" s="9" t="str">
        <f t="shared" si="531"/>
        <v>SO</v>
      </c>
    </row>
    <row r="33738" spans="15:23">
      <c r="O33738" t="s">
        <v>180</v>
      </c>
      <c r="P33738" s="13">
        <v>43510</v>
      </c>
      <c r="Q33738">
        <v>49.200001</v>
      </c>
      <c r="R33738">
        <v>49.450001</v>
      </c>
      <c r="S33738">
        <v>48.939999</v>
      </c>
      <c r="T33738">
        <v>49.200001</v>
      </c>
      <c r="U33738">
        <v>42.439335</v>
      </c>
      <c r="V33738">
        <v>4007900</v>
      </c>
      <c r="W33738" s="9" t="str">
        <f t="shared" si="531"/>
        <v>SO</v>
      </c>
    </row>
    <row r="33739" spans="15:23">
      <c r="O33739" t="s">
        <v>180</v>
      </c>
      <c r="P33739" s="13">
        <v>43511</v>
      </c>
      <c r="Q33739">
        <v>48.84</v>
      </c>
      <c r="R33739">
        <v>48.959999000000003</v>
      </c>
      <c r="S33739">
        <v>48.450001</v>
      </c>
      <c r="T33739">
        <v>48.560001</v>
      </c>
      <c r="U33739">
        <v>42.404407999999997</v>
      </c>
      <c r="V33739">
        <v>4647700</v>
      </c>
      <c r="W33739" s="9" t="str">
        <f t="shared" si="531"/>
        <v>SO</v>
      </c>
    </row>
    <row r="33740" spans="15:23">
      <c r="O33740" t="s">
        <v>180</v>
      </c>
      <c r="P33740" s="13">
        <v>43515</v>
      </c>
      <c r="Q33740">
        <v>48.540000999999997</v>
      </c>
      <c r="R33740">
        <v>48.959999000000003</v>
      </c>
      <c r="S33740">
        <v>48.419998</v>
      </c>
      <c r="T33740">
        <v>48.919998</v>
      </c>
      <c r="U33740">
        <v>42.718777000000003</v>
      </c>
      <c r="V33740">
        <v>6270500</v>
      </c>
      <c r="W33740" s="9" t="str">
        <f t="shared" si="531"/>
        <v>SO</v>
      </c>
    </row>
    <row r="33741" spans="15:23">
      <c r="O33741" t="s">
        <v>180</v>
      </c>
      <c r="P33741" s="13">
        <v>43516</v>
      </c>
      <c r="Q33741">
        <v>49.02</v>
      </c>
      <c r="R33741">
        <v>50</v>
      </c>
      <c r="S33741">
        <v>48.75</v>
      </c>
      <c r="T33741">
        <v>49.740001999999997</v>
      </c>
      <c r="U33741">
        <v>43.434837000000002</v>
      </c>
      <c r="V33741">
        <v>9627100</v>
      </c>
      <c r="W33741" s="9" t="str">
        <f t="shared" si="531"/>
        <v>SO</v>
      </c>
    </row>
    <row r="33742" spans="15:23">
      <c r="O33742" t="s">
        <v>180</v>
      </c>
      <c r="P33742" s="13">
        <v>43517</v>
      </c>
      <c r="Q33742">
        <v>49.330002</v>
      </c>
      <c r="R33742">
        <v>50.349997999999999</v>
      </c>
      <c r="S33742">
        <v>49.240001999999997</v>
      </c>
      <c r="T33742">
        <v>50.220001000000003</v>
      </c>
      <c r="U33742">
        <v>43.853991999999998</v>
      </c>
      <c r="V33742">
        <v>8402900</v>
      </c>
      <c r="W33742" s="9" t="str">
        <f t="shared" si="531"/>
        <v>SO</v>
      </c>
    </row>
    <row r="33743" spans="15:23">
      <c r="O33743" t="s">
        <v>180</v>
      </c>
      <c r="P33743" s="13">
        <v>43518</v>
      </c>
      <c r="Q33743">
        <v>50.110000999999997</v>
      </c>
      <c r="R33743">
        <v>50.540000999999997</v>
      </c>
      <c r="S33743">
        <v>49.689999</v>
      </c>
      <c r="T33743">
        <v>50.369999</v>
      </c>
      <c r="U33743">
        <v>43.984962000000003</v>
      </c>
      <c r="V33743">
        <v>7245500</v>
      </c>
      <c r="W33743" s="9" t="str">
        <f t="shared" si="531"/>
        <v>SO</v>
      </c>
    </row>
    <row r="33744" spans="15:23">
      <c r="O33744" t="s">
        <v>180</v>
      </c>
      <c r="P33744" s="13">
        <v>43521</v>
      </c>
      <c r="Q33744">
        <v>50.25</v>
      </c>
      <c r="R33744">
        <v>50.290000999999997</v>
      </c>
      <c r="S33744">
        <v>49.27</v>
      </c>
      <c r="T33744">
        <v>49.560001</v>
      </c>
      <c r="U33744">
        <v>43.277645</v>
      </c>
      <c r="V33744">
        <v>5728100</v>
      </c>
      <c r="W33744" s="9" t="str">
        <f t="shared" si="531"/>
        <v>SO</v>
      </c>
    </row>
    <row r="33745" spans="15:23">
      <c r="O33745" t="s">
        <v>180</v>
      </c>
      <c r="P33745" s="13">
        <v>43522</v>
      </c>
      <c r="Q33745">
        <v>49.73</v>
      </c>
      <c r="R33745">
        <v>49.799999</v>
      </c>
      <c r="S33745">
        <v>49.009998000000003</v>
      </c>
      <c r="T33745">
        <v>49.220001000000003</v>
      </c>
      <c r="U33745">
        <v>42.980747000000001</v>
      </c>
      <c r="V33745">
        <v>6112700</v>
      </c>
      <c r="W33745" s="9" t="str">
        <f t="shared" si="531"/>
        <v>SO</v>
      </c>
    </row>
    <row r="33746" spans="15:23">
      <c r="O33746" t="s">
        <v>180</v>
      </c>
      <c r="P33746" s="13">
        <v>43523</v>
      </c>
      <c r="Q33746">
        <v>49.09</v>
      </c>
      <c r="R33746">
        <v>49.540000999999997</v>
      </c>
      <c r="S33746">
        <v>49.009998000000003</v>
      </c>
      <c r="T33746">
        <v>49.380001</v>
      </c>
      <c r="U33746">
        <v>43.120460999999999</v>
      </c>
      <c r="V33746">
        <v>3288500</v>
      </c>
      <c r="W33746" s="9" t="str">
        <f t="shared" si="531"/>
        <v>SO</v>
      </c>
    </row>
    <row r="33747" spans="15:23">
      <c r="O33747" t="s">
        <v>180</v>
      </c>
      <c r="P33747" s="13">
        <v>43524</v>
      </c>
      <c r="Q33747">
        <v>49.360000999999997</v>
      </c>
      <c r="R33747">
        <v>49.880001</v>
      </c>
      <c r="S33747">
        <v>49.139999000000003</v>
      </c>
      <c r="T33747">
        <v>49.689999</v>
      </c>
      <c r="U33747">
        <v>43.391159000000002</v>
      </c>
      <c r="V33747">
        <v>6105400</v>
      </c>
      <c r="W33747" s="9" t="str">
        <f t="shared" si="531"/>
        <v>SO</v>
      </c>
    </row>
    <row r="33748" spans="15:23">
      <c r="O33748" t="s">
        <v>180</v>
      </c>
      <c r="P33748" s="13">
        <v>43525</v>
      </c>
      <c r="Q33748">
        <v>49.790000999999997</v>
      </c>
      <c r="R33748">
        <v>50.080002</v>
      </c>
      <c r="S33748">
        <v>49.349997999999999</v>
      </c>
      <c r="T33748">
        <v>49.98</v>
      </c>
      <c r="U33748">
        <v>43.644409000000003</v>
      </c>
      <c r="V33748">
        <v>4261600</v>
      </c>
      <c r="W33748" s="9" t="str">
        <f t="shared" si="531"/>
        <v>SO</v>
      </c>
    </row>
    <row r="33749" spans="15:23">
      <c r="O33749" t="s">
        <v>180</v>
      </c>
      <c r="P33749" s="13">
        <v>43528</v>
      </c>
      <c r="Q33749">
        <v>50.099997999999999</v>
      </c>
      <c r="R33749">
        <v>50.189999</v>
      </c>
      <c r="S33749">
        <v>49.619999</v>
      </c>
      <c r="T33749">
        <v>50.099997999999999</v>
      </c>
      <c r="U33749">
        <v>43.749184</v>
      </c>
      <c r="V33749">
        <v>4078700</v>
      </c>
      <c r="W33749" s="9" t="str">
        <f t="shared" si="531"/>
        <v>SO</v>
      </c>
    </row>
    <row r="33750" spans="15:23">
      <c r="O33750" t="s">
        <v>180</v>
      </c>
      <c r="P33750" s="13">
        <v>43529</v>
      </c>
      <c r="Q33750">
        <v>50</v>
      </c>
      <c r="R33750">
        <v>50.32</v>
      </c>
      <c r="S33750">
        <v>49.959999000000003</v>
      </c>
      <c r="T33750">
        <v>50.07</v>
      </c>
      <c r="U33750">
        <v>43.722988000000001</v>
      </c>
      <c r="V33750">
        <v>3951300</v>
      </c>
      <c r="W33750" s="9" t="str">
        <f t="shared" si="531"/>
        <v>SO</v>
      </c>
    </row>
    <row r="33751" spans="15:23">
      <c r="O33751" t="s">
        <v>180</v>
      </c>
      <c r="P33751" s="13">
        <v>43530</v>
      </c>
      <c r="Q33751">
        <v>50.23</v>
      </c>
      <c r="R33751">
        <v>50.32</v>
      </c>
      <c r="S33751">
        <v>49.93</v>
      </c>
      <c r="T33751">
        <v>50.130001</v>
      </c>
      <c r="U33751">
        <v>43.775387000000002</v>
      </c>
      <c r="V33751">
        <v>3603300</v>
      </c>
      <c r="W33751" s="9" t="str">
        <f t="shared" si="531"/>
        <v>SO</v>
      </c>
    </row>
    <row r="33752" spans="15:23">
      <c r="O33752" t="s">
        <v>180</v>
      </c>
      <c r="P33752" s="13">
        <v>43531</v>
      </c>
      <c r="Q33752">
        <v>50.27</v>
      </c>
      <c r="R33752">
        <v>50.639999000000003</v>
      </c>
      <c r="S33752">
        <v>50.169998</v>
      </c>
      <c r="T33752">
        <v>50.490001999999997</v>
      </c>
      <c r="U33752">
        <v>44.089756000000001</v>
      </c>
      <c r="V33752">
        <v>5103300</v>
      </c>
      <c r="W33752" s="9" t="str">
        <f t="shared" si="531"/>
        <v>SO</v>
      </c>
    </row>
    <row r="33753" spans="15:23">
      <c r="O33753" t="s">
        <v>180</v>
      </c>
      <c r="P33753" s="13">
        <v>43532</v>
      </c>
      <c r="Q33753">
        <v>50.52</v>
      </c>
      <c r="R33753">
        <v>50.91</v>
      </c>
      <c r="S33753">
        <v>50.310001</v>
      </c>
      <c r="T33753">
        <v>50.900002000000001</v>
      </c>
      <c r="U33753">
        <v>44.447780999999999</v>
      </c>
      <c r="V33753">
        <v>4039000</v>
      </c>
      <c r="W33753" s="9" t="str">
        <f t="shared" si="531"/>
        <v>SO</v>
      </c>
    </row>
    <row r="33754" spans="15:23">
      <c r="O33754" t="s">
        <v>180</v>
      </c>
      <c r="P33754" s="13">
        <v>43535</v>
      </c>
      <c r="Q33754">
        <v>50.91</v>
      </c>
      <c r="R33754">
        <v>51.41</v>
      </c>
      <c r="S33754">
        <v>50.849997999999999</v>
      </c>
      <c r="T33754">
        <v>51.400002000000001</v>
      </c>
      <c r="U33754">
        <v>44.884402999999999</v>
      </c>
      <c r="V33754">
        <v>5685900</v>
      </c>
      <c r="W33754" s="9" t="str">
        <f t="shared" si="531"/>
        <v>SO</v>
      </c>
    </row>
    <row r="33755" spans="15:23">
      <c r="O33755" t="s">
        <v>180</v>
      </c>
      <c r="P33755" s="13">
        <v>43536</v>
      </c>
      <c r="Q33755">
        <v>51.439999</v>
      </c>
      <c r="R33755">
        <v>51.82</v>
      </c>
      <c r="S33755">
        <v>51.380001</v>
      </c>
      <c r="T33755">
        <v>51.68</v>
      </c>
      <c r="U33755">
        <v>45.128906000000001</v>
      </c>
      <c r="V33755">
        <v>5173100</v>
      </c>
      <c r="W33755" s="9" t="str">
        <f t="shared" si="531"/>
        <v>SO</v>
      </c>
    </row>
    <row r="33756" spans="15:23">
      <c r="O33756" t="s">
        <v>180</v>
      </c>
      <c r="P33756" s="13">
        <v>43537</v>
      </c>
      <c r="Q33756">
        <v>51.650002000000001</v>
      </c>
      <c r="R33756">
        <v>51.869999</v>
      </c>
      <c r="S33756">
        <v>51.470001000000003</v>
      </c>
      <c r="T33756">
        <v>51.73</v>
      </c>
      <c r="U33756">
        <v>45.172573</v>
      </c>
      <c r="V33756">
        <v>4390900</v>
      </c>
      <c r="W33756" s="9" t="str">
        <f t="shared" si="531"/>
        <v>SO</v>
      </c>
    </row>
    <row r="33757" spans="15:23">
      <c r="O33757" t="s">
        <v>180</v>
      </c>
      <c r="P33757" s="13">
        <v>43538</v>
      </c>
      <c r="Q33757">
        <v>51.75</v>
      </c>
      <c r="R33757">
        <v>51.950001</v>
      </c>
      <c r="S33757">
        <v>51.450001</v>
      </c>
      <c r="T33757">
        <v>51.529998999999997</v>
      </c>
      <c r="U33757">
        <v>44.997920999999998</v>
      </c>
      <c r="V33757">
        <v>4696200</v>
      </c>
      <c r="W33757" s="9" t="str">
        <f t="shared" si="531"/>
        <v>SO</v>
      </c>
    </row>
    <row r="33758" spans="15:23">
      <c r="O33758" t="s">
        <v>180</v>
      </c>
      <c r="P33758" s="13">
        <v>43539</v>
      </c>
      <c r="Q33758">
        <v>51.48</v>
      </c>
      <c r="R33758">
        <v>51.93</v>
      </c>
      <c r="S33758">
        <v>51.299999</v>
      </c>
      <c r="T33758">
        <v>51.860000999999997</v>
      </c>
      <c r="U33758">
        <v>45.286090999999999</v>
      </c>
      <c r="V33758">
        <v>8350500</v>
      </c>
      <c r="W33758" s="9" t="str">
        <f t="shared" si="531"/>
        <v>SO</v>
      </c>
    </row>
    <row r="33759" spans="15:23">
      <c r="O33759" t="s">
        <v>180</v>
      </c>
      <c r="P33759" s="13">
        <v>43542</v>
      </c>
      <c r="Q33759">
        <v>51.880001</v>
      </c>
      <c r="R33759">
        <v>51.919998</v>
      </c>
      <c r="S33759">
        <v>51.540000999999997</v>
      </c>
      <c r="T33759">
        <v>51.779998999999997</v>
      </c>
      <c r="U33759">
        <v>45.216228000000001</v>
      </c>
      <c r="V33759">
        <v>4443600</v>
      </c>
      <c r="W33759" s="9" t="str">
        <f t="shared" si="531"/>
        <v>SO</v>
      </c>
    </row>
    <row r="33760" spans="15:23">
      <c r="O33760" t="s">
        <v>180</v>
      </c>
      <c r="P33760" s="13">
        <v>43543</v>
      </c>
      <c r="Q33760">
        <v>51.779998999999997</v>
      </c>
      <c r="R33760">
        <v>51.790000999999997</v>
      </c>
      <c r="S33760">
        <v>50.77</v>
      </c>
      <c r="T33760">
        <v>50.990001999999997</v>
      </c>
      <c r="U33760">
        <v>44.526370999999997</v>
      </c>
      <c r="V33760">
        <v>6250400</v>
      </c>
      <c r="W33760" s="9" t="str">
        <f t="shared" si="531"/>
        <v>SO</v>
      </c>
    </row>
    <row r="33761" spans="15:23">
      <c r="O33761" t="s">
        <v>180</v>
      </c>
      <c r="P33761" s="13">
        <v>43544</v>
      </c>
      <c r="Q33761">
        <v>51.029998999999997</v>
      </c>
      <c r="R33761">
        <v>51.549999</v>
      </c>
      <c r="S33761">
        <v>50.889999000000003</v>
      </c>
      <c r="T33761">
        <v>51.18</v>
      </c>
      <c r="U33761">
        <v>44.692284000000001</v>
      </c>
      <c r="V33761">
        <v>4241000</v>
      </c>
      <c r="W33761" s="9" t="str">
        <f t="shared" si="531"/>
        <v>SO</v>
      </c>
    </row>
    <row r="33762" spans="15:23">
      <c r="O33762" t="s">
        <v>180</v>
      </c>
      <c r="P33762" s="13">
        <v>43545</v>
      </c>
      <c r="Q33762">
        <v>51.139999000000003</v>
      </c>
      <c r="R33762">
        <v>51.66</v>
      </c>
      <c r="S33762">
        <v>51.099997999999999</v>
      </c>
      <c r="T33762">
        <v>51.57</v>
      </c>
      <c r="U33762">
        <v>45.032845000000002</v>
      </c>
      <c r="V33762">
        <v>3091600</v>
      </c>
      <c r="W33762" s="9" t="str">
        <f t="shared" si="531"/>
        <v>SO</v>
      </c>
    </row>
    <row r="33763" spans="15:23">
      <c r="O33763" t="s">
        <v>180</v>
      </c>
      <c r="P33763" s="13">
        <v>43546</v>
      </c>
      <c r="Q33763">
        <v>51.73</v>
      </c>
      <c r="R33763">
        <v>52.310001</v>
      </c>
      <c r="S33763">
        <v>51.560001</v>
      </c>
      <c r="T33763">
        <v>51.880001</v>
      </c>
      <c r="U33763">
        <v>45.303555000000003</v>
      </c>
      <c r="V33763">
        <v>6068100</v>
      </c>
      <c r="W33763" s="9" t="str">
        <f t="shared" si="531"/>
        <v>SO</v>
      </c>
    </row>
    <row r="33764" spans="15:23">
      <c r="O33764" t="s">
        <v>180</v>
      </c>
      <c r="P33764" s="13">
        <v>43549</v>
      </c>
      <c r="Q33764">
        <v>52</v>
      </c>
      <c r="R33764">
        <v>52.200001</v>
      </c>
      <c r="S33764">
        <v>51.75</v>
      </c>
      <c r="T33764">
        <v>52.049999</v>
      </c>
      <c r="U33764">
        <v>45.452002999999998</v>
      </c>
      <c r="V33764">
        <v>3043300</v>
      </c>
      <c r="W33764" s="9" t="str">
        <f t="shared" si="531"/>
        <v>SO</v>
      </c>
    </row>
    <row r="33765" spans="15:23">
      <c r="O33765" t="s">
        <v>180</v>
      </c>
      <c r="P33765" s="13">
        <v>43550</v>
      </c>
      <c r="Q33765">
        <v>52.099997999999999</v>
      </c>
      <c r="R33765">
        <v>52.540000999999997</v>
      </c>
      <c r="S33765">
        <v>52</v>
      </c>
      <c r="T33765">
        <v>52.529998999999997</v>
      </c>
      <c r="U33765">
        <v>45.871161999999998</v>
      </c>
      <c r="V33765">
        <v>3253000</v>
      </c>
      <c r="W33765" s="9" t="str">
        <f t="shared" si="531"/>
        <v>SO</v>
      </c>
    </row>
    <row r="33766" spans="15:23">
      <c r="O33766" t="s">
        <v>180</v>
      </c>
      <c r="P33766" s="13">
        <v>43551</v>
      </c>
      <c r="Q33766">
        <v>52.57</v>
      </c>
      <c r="R33766">
        <v>52.650002000000001</v>
      </c>
      <c r="S33766">
        <v>51.990001999999997</v>
      </c>
      <c r="T33766">
        <v>52.23</v>
      </c>
      <c r="U33766">
        <v>45.609188000000003</v>
      </c>
      <c r="V33766">
        <v>3441100</v>
      </c>
      <c r="W33766" s="9" t="str">
        <f t="shared" si="531"/>
        <v>SO</v>
      </c>
    </row>
    <row r="33767" spans="15:23">
      <c r="O33767" t="s">
        <v>180</v>
      </c>
      <c r="P33767" s="13">
        <v>43552</v>
      </c>
      <c r="Q33767">
        <v>52.279998999999997</v>
      </c>
      <c r="R33767">
        <v>52.32</v>
      </c>
      <c r="S33767">
        <v>51.259998000000003</v>
      </c>
      <c r="T33767">
        <v>51.349997999999999</v>
      </c>
      <c r="U33767">
        <v>44.840733</v>
      </c>
      <c r="V33767">
        <v>4552300</v>
      </c>
      <c r="W33767" s="9" t="str">
        <f t="shared" si="531"/>
        <v>SO</v>
      </c>
    </row>
    <row r="33768" spans="15:23">
      <c r="O33768" t="s">
        <v>180</v>
      </c>
      <c r="P33768" s="13">
        <v>43553</v>
      </c>
      <c r="Q33768">
        <v>51.470001000000003</v>
      </c>
      <c r="R33768">
        <v>51.68</v>
      </c>
      <c r="S33768">
        <v>51.209999000000003</v>
      </c>
      <c r="T33768">
        <v>51.68</v>
      </c>
      <c r="U33768">
        <v>45.128906000000001</v>
      </c>
      <c r="V33768">
        <v>6053500</v>
      </c>
      <c r="W33768" s="9" t="str">
        <f t="shared" si="531"/>
        <v>SO</v>
      </c>
    </row>
    <row r="33769" spans="15:23">
      <c r="O33769" t="s">
        <v>180</v>
      </c>
      <c r="P33769" s="13">
        <v>43556</v>
      </c>
      <c r="Q33769">
        <v>51.68</v>
      </c>
      <c r="R33769">
        <v>51.68</v>
      </c>
      <c r="S33769">
        <v>50.98</v>
      </c>
      <c r="T33769">
        <v>51.41</v>
      </c>
      <c r="U33769">
        <v>44.893135000000001</v>
      </c>
      <c r="V33769">
        <v>5059100</v>
      </c>
      <c r="W33769" s="9" t="str">
        <f t="shared" si="531"/>
        <v>SO</v>
      </c>
    </row>
    <row r="33770" spans="15:23">
      <c r="O33770" t="s">
        <v>180</v>
      </c>
      <c r="P33770" s="13">
        <v>43557</v>
      </c>
      <c r="Q33770">
        <v>51.5</v>
      </c>
      <c r="R33770">
        <v>51.66</v>
      </c>
      <c r="S33770">
        <v>51.02</v>
      </c>
      <c r="T33770">
        <v>51.639999000000003</v>
      </c>
      <c r="U33770">
        <v>45.093978999999997</v>
      </c>
      <c r="V33770">
        <v>4050200</v>
      </c>
      <c r="W33770" s="9" t="str">
        <f t="shared" si="531"/>
        <v>SO</v>
      </c>
    </row>
    <row r="33771" spans="15:23">
      <c r="O33771" t="s">
        <v>180</v>
      </c>
      <c r="P33771" s="13">
        <v>43558</v>
      </c>
      <c r="Q33771">
        <v>51.599997999999999</v>
      </c>
      <c r="R33771">
        <v>51.669998</v>
      </c>
      <c r="S33771">
        <v>51.189999</v>
      </c>
      <c r="T33771">
        <v>51.5</v>
      </c>
      <c r="U33771">
        <v>44.971724999999999</v>
      </c>
      <c r="V33771">
        <v>4654600</v>
      </c>
      <c r="W33771" s="9" t="str">
        <f t="shared" si="531"/>
        <v>SO</v>
      </c>
    </row>
    <row r="33772" spans="15:23">
      <c r="O33772" t="s">
        <v>180</v>
      </c>
      <c r="P33772" s="13">
        <v>43559</v>
      </c>
      <c r="Q33772">
        <v>51.68</v>
      </c>
      <c r="R33772">
        <v>51.689999</v>
      </c>
      <c r="S33772">
        <v>50.889999000000003</v>
      </c>
      <c r="T33772">
        <v>51.200001</v>
      </c>
      <c r="U33772">
        <v>44.709755000000001</v>
      </c>
      <c r="V33772">
        <v>3881200</v>
      </c>
      <c r="W33772" s="9" t="str">
        <f t="shared" si="531"/>
        <v>SO</v>
      </c>
    </row>
    <row r="33773" spans="15:23">
      <c r="O33773" t="s">
        <v>180</v>
      </c>
      <c r="P33773" s="13">
        <v>43560</v>
      </c>
      <c r="Q33773">
        <v>51.290000999999997</v>
      </c>
      <c r="R33773">
        <v>51.709999000000003</v>
      </c>
      <c r="S33773">
        <v>51.099997999999999</v>
      </c>
      <c r="T33773">
        <v>51.650002000000001</v>
      </c>
      <c r="U33773">
        <v>45.102710999999999</v>
      </c>
      <c r="V33773">
        <v>3983000</v>
      </c>
      <c r="W33773" s="9" t="str">
        <f t="shared" si="531"/>
        <v>SO</v>
      </c>
    </row>
    <row r="33774" spans="15:23">
      <c r="O33774" t="s">
        <v>180</v>
      </c>
      <c r="P33774" s="13">
        <v>43563</v>
      </c>
      <c r="Q33774">
        <v>51.619999</v>
      </c>
      <c r="R33774">
        <v>51.700001</v>
      </c>
      <c r="S33774">
        <v>51.279998999999997</v>
      </c>
      <c r="T33774">
        <v>51.509998000000003</v>
      </c>
      <c r="U33774">
        <v>44.980452999999997</v>
      </c>
      <c r="V33774">
        <v>3675900</v>
      </c>
      <c r="W33774" s="9" t="str">
        <f t="shared" si="531"/>
        <v>SO</v>
      </c>
    </row>
    <row r="33775" spans="15:23">
      <c r="O33775" t="s">
        <v>180</v>
      </c>
      <c r="P33775" s="13">
        <v>43564</v>
      </c>
      <c r="Q33775">
        <v>51.5</v>
      </c>
      <c r="R33775">
        <v>51.98</v>
      </c>
      <c r="S33775">
        <v>51.419998</v>
      </c>
      <c r="T33775">
        <v>51.950001</v>
      </c>
      <c r="U33775">
        <v>45.364680999999997</v>
      </c>
      <c r="V33775">
        <v>3972500</v>
      </c>
      <c r="W33775" s="9" t="str">
        <f t="shared" si="531"/>
        <v>SO</v>
      </c>
    </row>
    <row r="33776" spans="15:23">
      <c r="O33776" t="s">
        <v>180</v>
      </c>
      <c r="P33776" s="13">
        <v>43565</v>
      </c>
      <c r="Q33776">
        <v>51.990001999999997</v>
      </c>
      <c r="R33776">
        <v>52.419998</v>
      </c>
      <c r="S33776">
        <v>51.700001</v>
      </c>
      <c r="T33776">
        <v>51.77</v>
      </c>
      <c r="U33776">
        <v>45.207504</v>
      </c>
      <c r="V33776">
        <v>4464400</v>
      </c>
      <c r="W33776" s="9" t="str">
        <f t="shared" si="531"/>
        <v>SO</v>
      </c>
    </row>
    <row r="33777" spans="15:23">
      <c r="O33777" t="s">
        <v>180</v>
      </c>
      <c r="P33777" s="13">
        <v>43566</v>
      </c>
      <c r="Q33777">
        <v>51.889999000000003</v>
      </c>
      <c r="R33777">
        <v>52.23</v>
      </c>
      <c r="S33777">
        <v>51.740001999999997</v>
      </c>
      <c r="T33777">
        <v>52.119999</v>
      </c>
      <c r="U33777">
        <v>45.513134000000001</v>
      </c>
      <c r="V33777">
        <v>4481300</v>
      </c>
      <c r="W33777" s="9" t="str">
        <f t="shared" si="531"/>
        <v>SO</v>
      </c>
    </row>
    <row r="33778" spans="15:23">
      <c r="O33778" t="s">
        <v>180</v>
      </c>
      <c r="P33778" s="13">
        <v>43567</v>
      </c>
      <c r="Q33778">
        <v>51.959999000000003</v>
      </c>
      <c r="R33778">
        <v>52.509998000000003</v>
      </c>
      <c r="S33778">
        <v>51.630001</v>
      </c>
      <c r="T33778">
        <v>52.5</v>
      </c>
      <c r="U33778">
        <v>45.844959000000003</v>
      </c>
      <c r="V33778">
        <v>3819300</v>
      </c>
      <c r="W33778" s="9" t="str">
        <f t="shared" si="531"/>
        <v>SO</v>
      </c>
    </row>
    <row r="33779" spans="15:23">
      <c r="O33779" t="s">
        <v>180</v>
      </c>
      <c r="P33779" s="13">
        <v>43570</v>
      </c>
      <c r="Q33779">
        <v>52.5</v>
      </c>
      <c r="R33779">
        <v>52.810001</v>
      </c>
      <c r="S33779">
        <v>52.380001</v>
      </c>
      <c r="T33779">
        <v>52.720001000000003</v>
      </c>
      <c r="U33779">
        <v>46.037075000000002</v>
      </c>
      <c r="V33779">
        <v>4936000</v>
      </c>
      <c r="W33779" s="9" t="str">
        <f t="shared" si="531"/>
        <v>SO</v>
      </c>
    </row>
    <row r="33780" spans="15:23">
      <c r="O33780" t="s">
        <v>180</v>
      </c>
      <c r="P33780" s="13">
        <v>43571</v>
      </c>
      <c r="Q33780">
        <v>52.610000999999997</v>
      </c>
      <c r="R33780">
        <v>52.98</v>
      </c>
      <c r="S33780">
        <v>52.169998</v>
      </c>
      <c r="T33780">
        <v>52.389999000000003</v>
      </c>
      <c r="U33780">
        <v>45.748900999999996</v>
      </c>
      <c r="V33780">
        <v>5586500</v>
      </c>
      <c r="W33780" s="9" t="str">
        <f t="shared" si="531"/>
        <v>SO</v>
      </c>
    </row>
    <row r="33781" spans="15:23">
      <c r="O33781" t="s">
        <v>180</v>
      </c>
      <c r="P33781" s="13">
        <v>43572</v>
      </c>
      <c r="Q33781">
        <v>52.5</v>
      </c>
      <c r="R33781">
        <v>52.5</v>
      </c>
      <c r="S33781">
        <v>52.07</v>
      </c>
      <c r="T33781">
        <v>52.16</v>
      </c>
      <c r="U33781">
        <v>45.548057999999997</v>
      </c>
      <c r="V33781">
        <v>3582300</v>
      </c>
      <c r="W33781" s="9" t="str">
        <f t="shared" si="531"/>
        <v>SO</v>
      </c>
    </row>
    <row r="33782" spans="15:23">
      <c r="O33782" t="s">
        <v>180</v>
      </c>
      <c r="P33782" s="13">
        <v>43573</v>
      </c>
      <c r="Q33782">
        <v>52.09</v>
      </c>
      <c r="R33782">
        <v>52.450001</v>
      </c>
      <c r="S33782">
        <v>51.900002000000001</v>
      </c>
      <c r="T33782">
        <v>51.959999000000003</v>
      </c>
      <c r="U33782">
        <v>45.373417000000003</v>
      </c>
      <c r="V33782">
        <v>3717100</v>
      </c>
      <c r="W33782" s="9" t="str">
        <f t="shared" si="531"/>
        <v>SO</v>
      </c>
    </row>
    <row r="33783" spans="15:23">
      <c r="O33783" t="s">
        <v>180</v>
      </c>
      <c r="P33783" s="13">
        <v>43577</v>
      </c>
      <c r="Q33783">
        <v>51.959999000000003</v>
      </c>
      <c r="R33783">
        <v>52.200001</v>
      </c>
      <c r="S33783">
        <v>51.799999</v>
      </c>
      <c r="T33783">
        <v>51.93</v>
      </c>
      <c r="U33783">
        <v>45.347214000000001</v>
      </c>
      <c r="V33783">
        <v>3290100</v>
      </c>
      <c r="W33783" s="9" t="str">
        <f t="shared" si="531"/>
        <v>SO</v>
      </c>
    </row>
    <row r="33784" spans="15:23">
      <c r="O33784" t="s">
        <v>180</v>
      </c>
      <c r="P33784" s="13">
        <v>43578</v>
      </c>
      <c r="Q33784">
        <v>51.959999000000003</v>
      </c>
      <c r="R33784">
        <v>52.18</v>
      </c>
      <c r="S33784">
        <v>51.450001</v>
      </c>
      <c r="T33784">
        <v>51.84</v>
      </c>
      <c r="U33784">
        <v>45.268627000000002</v>
      </c>
      <c r="V33784">
        <v>4253000</v>
      </c>
      <c r="W33784" s="9" t="str">
        <f t="shared" si="531"/>
        <v>SO</v>
      </c>
    </row>
    <row r="33785" spans="15:23">
      <c r="O33785" t="s">
        <v>180</v>
      </c>
      <c r="P33785" s="13">
        <v>43579</v>
      </c>
      <c r="Q33785">
        <v>51.880001</v>
      </c>
      <c r="R33785">
        <v>52.369999</v>
      </c>
      <c r="S33785">
        <v>51.84</v>
      </c>
      <c r="T33785">
        <v>52.23</v>
      </c>
      <c r="U33785">
        <v>45.609188000000003</v>
      </c>
      <c r="V33785">
        <v>3069600</v>
      </c>
      <c r="W33785" s="9" t="str">
        <f t="shared" si="531"/>
        <v>SO</v>
      </c>
    </row>
    <row r="33786" spans="15:23">
      <c r="O33786" t="s">
        <v>180</v>
      </c>
      <c r="P33786" s="13">
        <v>43580</v>
      </c>
      <c r="Q33786">
        <v>52.07</v>
      </c>
      <c r="R33786">
        <v>52.630001</v>
      </c>
      <c r="S33786">
        <v>51.900002000000001</v>
      </c>
      <c r="T33786">
        <v>52.439999</v>
      </c>
      <c r="U33786">
        <v>45.792568000000003</v>
      </c>
      <c r="V33786">
        <v>2755500</v>
      </c>
      <c r="W33786" s="9" t="str">
        <f t="shared" si="531"/>
        <v>SO</v>
      </c>
    </row>
    <row r="33787" spans="15:23">
      <c r="O33787" t="s">
        <v>180</v>
      </c>
      <c r="P33787" s="13">
        <v>43581</v>
      </c>
      <c r="Q33787">
        <v>52.709999000000003</v>
      </c>
      <c r="R33787">
        <v>53</v>
      </c>
      <c r="S33787">
        <v>52.48</v>
      </c>
      <c r="T33787">
        <v>52.540000999999997</v>
      </c>
      <c r="U33787">
        <v>45.879890000000003</v>
      </c>
      <c r="V33787">
        <v>2810600</v>
      </c>
      <c r="W33787" s="9" t="str">
        <f t="shared" si="531"/>
        <v>SO</v>
      </c>
    </row>
    <row r="33788" spans="15:23">
      <c r="O33788" t="s">
        <v>180</v>
      </c>
      <c r="P33788" s="13">
        <v>43584</v>
      </c>
      <c r="Q33788">
        <v>52.439999</v>
      </c>
      <c r="R33788">
        <v>52.52</v>
      </c>
      <c r="S33788">
        <v>52.040000999999997</v>
      </c>
      <c r="T33788">
        <v>52.259998000000003</v>
      </c>
      <c r="U33788">
        <v>45.635371999999997</v>
      </c>
      <c r="V33788">
        <v>3315100</v>
      </c>
      <c r="W33788" s="9" t="str">
        <f t="shared" si="531"/>
        <v>SO</v>
      </c>
    </row>
    <row r="33789" spans="15:23">
      <c r="O33789" t="s">
        <v>180</v>
      </c>
      <c r="P33789" s="13">
        <v>43585</v>
      </c>
      <c r="Q33789">
        <v>52.349997999999999</v>
      </c>
      <c r="R33789">
        <v>53.290000999999997</v>
      </c>
      <c r="S33789">
        <v>52.18</v>
      </c>
      <c r="T33789">
        <v>53.220001000000003</v>
      </c>
      <c r="U33789">
        <v>46.473689999999998</v>
      </c>
      <c r="V33789">
        <v>7218500</v>
      </c>
      <c r="W33789" s="9" t="str">
        <f t="shared" si="531"/>
        <v>SO</v>
      </c>
    </row>
    <row r="33790" spans="15:23">
      <c r="O33790" t="s">
        <v>180</v>
      </c>
      <c r="P33790" s="13">
        <v>43586</v>
      </c>
      <c r="Q33790">
        <v>52.23</v>
      </c>
      <c r="R33790">
        <v>53.209999000000003</v>
      </c>
      <c r="S33790">
        <v>52.16</v>
      </c>
      <c r="T33790">
        <v>52.52</v>
      </c>
      <c r="U33790">
        <v>45.862419000000003</v>
      </c>
      <c r="V33790">
        <v>6057600</v>
      </c>
      <c r="W33790" s="9" t="str">
        <f t="shared" si="531"/>
        <v>SO</v>
      </c>
    </row>
    <row r="33791" spans="15:23">
      <c r="O33791" t="s">
        <v>180</v>
      </c>
      <c r="P33791" s="13">
        <v>43587</v>
      </c>
      <c r="Q33791">
        <v>52.599997999999999</v>
      </c>
      <c r="R33791">
        <v>53.110000999999997</v>
      </c>
      <c r="S33791">
        <v>52.240001999999997</v>
      </c>
      <c r="T33791">
        <v>52.75</v>
      </c>
      <c r="U33791">
        <v>46.063274</v>
      </c>
      <c r="V33791">
        <v>4842100</v>
      </c>
      <c r="W33791" s="9" t="str">
        <f t="shared" si="531"/>
        <v>SO</v>
      </c>
    </row>
    <row r="33792" spans="15:23">
      <c r="O33792" t="s">
        <v>180</v>
      </c>
      <c r="P33792" s="13">
        <v>43588</v>
      </c>
      <c r="Q33792">
        <v>52.889999000000003</v>
      </c>
      <c r="R33792">
        <v>53.369999</v>
      </c>
      <c r="S33792">
        <v>52.759998000000003</v>
      </c>
      <c r="T33792">
        <v>53.240001999999997</v>
      </c>
      <c r="U33792">
        <v>46.491157999999999</v>
      </c>
      <c r="V33792">
        <v>3490500</v>
      </c>
      <c r="W33792" s="9" t="str">
        <f t="shared" si="531"/>
        <v>SO</v>
      </c>
    </row>
    <row r="33793" spans="15:23">
      <c r="O33793" t="s">
        <v>180</v>
      </c>
      <c r="P33793" s="13">
        <v>43591</v>
      </c>
      <c r="Q33793">
        <v>53.16</v>
      </c>
      <c r="R33793">
        <v>53.400002000000001</v>
      </c>
      <c r="S33793">
        <v>52.849997999999999</v>
      </c>
      <c r="T33793">
        <v>53.009998000000003</v>
      </c>
      <c r="U33793">
        <v>46.290309999999998</v>
      </c>
      <c r="V33793">
        <v>4033800</v>
      </c>
      <c r="W33793" s="9" t="str">
        <f t="shared" si="531"/>
        <v>SO</v>
      </c>
    </row>
    <row r="33794" spans="15:23">
      <c r="O33794" t="s">
        <v>180</v>
      </c>
      <c r="P33794" s="13">
        <v>43592</v>
      </c>
      <c r="Q33794">
        <v>53.009998000000003</v>
      </c>
      <c r="R33794">
        <v>53.220001000000003</v>
      </c>
      <c r="S33794">
        <v>52.639999000000003</v>
      </c>
      <c r="T33794">
        <v>52.860000999999997</v>
      </c>
      <c r="U33794">
        <v>46.159320999999998</v>
      </c>
      <c r="V33794">
        <v>3557800</v>
      </c>
      <c r="W33794" s="9" t="str">
        <f t="shared" si="531"/>
        <v>SO</v>
      </c>
    </row>
    <row r="33795" spans="15:23">
      <c r="O33795" t="s">
        <v>180</v>
      </c>
      <c r="P33795" s="13">
        <v>43593</v>
      </c>
      <c r="Q33795">
        <v>52.84</v>
      </c>
      <c r="R33795">
        <v>52.990001999999997</v>
      </c>
      <c r="S33795">
        <v>52.16</v>
      </c>
      <c r="T33795">
        <v>52.200001</v>
      </c>
      <c r="U33795">
        <v>45.582988999999998</v>
      </c>
      <c r="V33795">
        <v>3965100</v>
      </c>
      <c r="W33795" s="9" t="str">
        <f t="shared" si="531"/>
        <v>SO</v>
      </c>
    </row>
    <row r="33796" spans="15:23">
      <c r="O33796" t="s">
        <v>180</v>
      </c>
      <c r="P33796" s="13">
        <v>43594</v>
      </c>
      <c r="Q33796">
        <v>52.259998000000003</v>
      </c>
      <c r="R33796">
        <v>52.610000999999997</v>
      </c>
      <c r="S33796">
        <v>52.18</v>
      </c>
      <c r="T33796">
        <v>52.360000999999997</v>
      </c>
      <c r="U33796">
        <v>45.722706000000002</v>
      </c>
      <c r="V33796">
        <v>4080500</v>
      </c>
      <c r="W33796" s="9" t="str">
        <f t="shared" si="531"/>
        <v>SO</v>
      </c>
    </row>
    <row r="33797" spans="15:23">
      <c r="O33797" t="s">
        <v>180</v>
      </c>
      <c r="P33797" s="13">
        <v>43595</v>
      </c>
      <c r="Q33797">
        <v>52.23</v>
      </c>
      <c r="R33797">
        <v>53.419998</v>
      </c>
      <c r="S33797">
        <v>52.23</v>
      </c>
      <c r="T33797">
        <v>53.369999</v>
      </c>
      <c r="U33797">
        <v>46.604683000000001</v>
      </c>
      <c r="V33797">
        <v>4165800</v>
      </c>
      <c r="W33797" s="9" t="str">
        <f t="shared" ref="W33797:W33860" si="532">IFERROR(VLOOKUP(O33797,$B$4:$B$17,1,FALSE),"Delete")</f>
        <v>SO</v>
      </c>
    </row>
    <row r="33798" spans="15:23">
      <c r="O33798" t="s">
        <v>180</v>
      </c>
      <c r="P33798" s="13">
        <v>43598</v>
      </c>
      <c r="Q33798">
        <v>53.299999</v>
      </c>
      <c r="R33798">
        <v>54.139999000000003</v>
      </c>
      <c r="S33798">
        <v>53.25</v>
      </c>
      <c r="T33798">
        <v>54.099997999999999</v>
      </c>
      <c r="U33798">
        <v>47.242137999999997</v>
      </c>
      <c r="V33798">
        <v>6482400</v>
      </c>
      <c r="W33798" s="9" t="str">
        <f t="shared" si="532"/>
        <v>SO</v>
      </c>
    </row>
    <row r="33799" spans="15:23">
      <c r="O33799" t="s">
        <v>180</v>
      </c>
      <c r="P33799" s="13">
        <v>43599</v>
      </c>
      <c r="Q33799">
        <v>53.900002000000001</v>
      </c>
      <c r="R33799">
        <v>54.040000999999997</v>
      </c>
      <c r="S33799">
        <v>53.509998000000003</v>
      </c>
      <c r="T33799">
        <v>53.630001</v>
      </c>
      <c r="U33799">
        <v>46.831721999999999</v>
      </c>
      <c r="V33799">
        <v>4294500</v>
      </c>
      <c r="W33799" s="9" t="str">
        <f t="shared" si="532"/>
        <v>SO</v>
      </c>
    </row>
    <row r="33800" spans="15:23">
      <c r="O33800" t="s">
        <v>180</v>
      </c>
      <c r="P33800" s="13">
        <v>43600</v>
      </c>
      <c r="Q33800">
        <v>53.740001999999997</v>
      </c>
      <c r="R33800">
        <v>53.990001999999997</v>
      </c>
      <c r="S33800">
        <v>53.599997999999999</v>
      </c>
      <c r="T33800">
        <v>53.639999000000003</v>
      </c>
      <c r="U33800">
        <v>46.840454000000001</v>
      </c>
      <c r="V33800">
        <v>4033100</v>
      </c>
      <c r="W33800" s="9" t="str">
        <f t="shared" si="532"/>
        <v>SO</v>
      </c>
    </row>
    <row r="33801" spans="15:23">
      <c r="O33801" t="s">
        <v>180</v>
      </c>
      <c r="P33801" s="13">
        <v>43601</v>
      </c>
      <c r="Q33801">
        <v>53.59</v>
      </c>
      <c r="R33801">
        <v>54.279998999999997</v>
      </c>
      <c r="S33801">
        <v>53.52</v>
      </c>
      <c r="T33801">
        <v>54.060001</v>
      </c>
      <c r="U33801">
        <v>47.207214</v>
      </c>
      <c r="V33801">
        <v>5262200</v>
      </c>
      <c r="W33801" s="9" t="str">
        <f t="shared" si="532"/>
        <v>SO</v>
      </c>
    </row>
    <row r="33802" spans="15:23">
      <c r="O33802" t="s">
        <v>180</v>
      </c>
      <c r="P33802" s="13">
        <v>43602</v>
      </c>
      <c r="Q33802">
        <v>53.07</v>
      </c>
      <c r="R33802">
        <v>54</v>
      </c>
      <c r="S33802">
        <v>53.009998000000003</v>
      </c>
      <c r="T33802">
        <v>53.82</v>
      </c>
      <c r="U33802">
        <v>47.542892000000002</v>
      </c>
      <c r="V33802">
        <v>4847500</v>
      </c>
      <c r="W33802" s="9" t="str">
        <f t="shared" si="532"/>
        <v>SO</v>
      </c>
    </row>
    <row r="33803" spans="15:23">
      <c r="O33803" t="s">
        <v>180</v>
      </c>
      <c r="P33803" s="13">
        <v>43605</v>
      </c>
      <c r="Q33803">
        <v>53.990001999999997</v>
      </c>
      <c r="R33803">
        <v>54.18</v>
      </c>
      <c r="S33803">
        <v>53.799999</v>
      </c>
      <c r="T33803">
        <v>54.080002</v>
      </c>
      <c r="U33803">
        <v>47.772575000000003</v>
      </c>
      <c r="V33803">
        <v>3459500</v>
      </c>
      <c r="W33803" s="9" t="str">
        <f t="shared" si="532"/>
        <v>SO</v>
      </c>
    </row>
    <row r="33804" spans="15:23">
      <c r="O33804" t="s">
        <v>180</v>
      </c>
      <c r="P33804" s="13">
        <v>43606</v>
      </c>
      <c r="Q33804">
        <v>54.080002</v>
      </c>
      <c r="R33804">
        <v>54.439999</v>
      </c>
      <c r="S33804">
        <v>53.849997999999999</v>
      </c>
      <c r="T33804">
        <v>53.970001000000003</v>
      </c>
      <c r="U33804">
        <v>47.675404</v>
      </c>
      <c r="V33804">
        <v>3435000</v>
      </c>
      <c r="W33804" s="9" t="str">
        <f t="shared" si="532"/>
        <v>SO</v>
      </c>
    </row>
    <row r="33805" spans="15:23">
      <c r="O33805" t="s">
        <v>180</v>
      </c>
      <c r="P33805" s="13">
        <v>43607</v>
      </c>
      <c r="Q33805">
        <v>54.049999</v>
      </c>
      <c r="R33805">
        <v>54.220001000000003</v>
      </c>
      <c r="S33805">
        <v>53.889999000000003</v>
      </c>
      <c r="T33805">
        <v>54.110000999999997</v>
      </c>
      <c r="U33805">
        <v>47.799072000000002</v>
      </c>
      <c r="V33805">
        <v>3904700</v>
      </c>
      <c r="W33805" s="9" t="str">
        <f t="shared" si="532"/>
        <v>SO</v>
      </c>
    </row>
    <row r="33806" spans="15:23">
      <c r="O33806" t="s">
        <v>180</v>
      </c>
      <c r="P33806" s="13">
        <v>43608</v>
      </c>
      <c r="Q33806">
        <v>54.200001</v>
      </c>
      <c r="R33806">
        <v>54.439999</v>
      </c>
      <c r="S33806">
        <v>54.049999</v>
      </c>
      <c r="T33806">
        <v>54.34</v>
      </c>
      <c r="U33806">
        <v>48.002243</v>
      </c>
      <c r="V33806">
        <v>4640800</v>
      </c>
      <c r="W33806" s="9" t="str">
        <f t="shared" si="532"/>
        <v>SO</v>
      </c>
    </row>
    <row r="33807" spans="15:23">
      <c r="O33807" t="s">
        <v>180</v>
      </c>
      <c r="P33807" s="13">
        <v>43609</v>
      </c>
      <c r="Q33807">
        <v>54.400002000000001</v>
      </c>
      <c r="R33807">
        <v>54.77</v>
      </c>
      <c r="S33807">
        <v>54.290000999999997</v>
      </c>
      <c r="T33807">
        <v>54.349997999999999</v>
      </c>
      <c r="U33807">
        <v>48.011077999999998</v>
      </c>
      <c r="V33807">
        <v>2830100</v>
      </c>
      <c r="W33807" s="9" t="str">
        <f t="shared" si="532"/>
        <v>SO</v>
      </c>
    </row>
    <row r="33808" spans="15:23">
      <c r="O33808" t="s">
        <v>180</v>
      </c>
      <c r="P33808" s="13">
        <v>43613</v>
      </c>
      <c r="Q33808">
        <v>54.400002000000001</v>
      </c>
      <c r="R33808">
        <v>54.470001000000003</v>
      </c>
      <c r="S33808">
        <v>53.459999000000003</v>
      </c>
      <c r="T33808">
        <v>53.560001</v>
      </c>
      <c r="U33808">
        <v>47.313212999999998</v>
      </c>
      <c r="V33808">
        <v>4747900</v>
      </c>
      <c r="W33808" s="9" t="str">
        <f t="shared" si="532"/>
        <v>SO</v>
      </c>
    </row>
    <row r="33809" spans="15:23">
      <c r="O33809" t="s">
        <v>180</v>
      </c>
      <c r="P33809" s="13">
        <v>43614</v>
      </c>
      <c r="Q33809">
        <v>53.740001999999997</v>
      </c>
      <c r="R33809">
        <v>53.82</v>
      </c>
      <c r="S33809">
        <v>52.779998999999997</v>
      </c>
      <c r="T33809">
        <v>52.889999000000003</v>
      </c>
      <c r="U33809">
        <v>46.721362999999997</v>
      </c>
      <c r="V33809">
        <v>3254200</v>
      </c>
      <c r="W33809" s="9" t="str">
        <f t="shared" si="532"/>
        <v>SO</v>
      </c>
    </row>
    <row r="33810" spans="15:23">
      <c r="O33810" t="s">
        <v>180</v>
      </c>
      <c r="P33810" s="13">
        <v>43615</v>
      </c>
      <c r="Q33810">
        <v>53</v>
      </c>
      <c r="R33810">
        <v>53.34</v>
      </c>
      <c r="S33810">
        <v>52.830002</v>
      </c>
      <c r="T33810">
        <v>53</v>
      </c>
      <c r="U33810">
        <v>46.818534999999997</v>
      </c>
      <c r="V33810">
        <v>3254800</v>
      </c>
      <c r="W33810" s="9" t="str">
        <f t="shared" si="532"/>
        <v>SO</v>
      </c>
    </row>
    <row r="33811" spans="15:23">
      <c r="O33811" t="s">
        <v>180</v>
      </c>
      <c r="P33811" s="13">
        <v>43616</v>
      </c>
      <c r="Q33811">
        <v>53.099997999999999</v>
      </c>
      <c r="R33811">
        <v>53.57</v>
      </c>
      <c r="S33811">
        <v>52.970001000000003</v>
      </c>
      <c r="T33811">
        <v>53.5</v>
      </c>
      <c r="U33811">
        <v>47.260216</v>
      </c>
      <c r="V33811">
        <v>3925000</v>
      </c>
      <c r="W33811" s="9" t="str">
        <f t="shared" si="532"/>
        <v>SO</v>
      </c>
    </row>
    <row r="33812" spans="15:23">
      <c r="O33812" t="s">
        <v>180</v>
      </c>
      <c r="P33812" s="13">
        <v>43619</v>
      </c>
      <c r="Q33812">
        <v>53.5</v>
      </c>
      <c r="R33812">
        <v>54.209999000000003</v>
      </c>
      <c r="S33812">
        <v>53.360000999999997</v>
      </c>
      <c r="T33812">
        <v>54.16</v>
      </c>
      <c r="U33812">
        <v>47.843235</v>
      </c>
      <c r="V33812">
        <v>4210400</v>
      </c>
      <c r="W33812" s="9" t="str">
        <f t="shared" si="532"/>
        <v>SO</v>
      </c>
    </row>
    <row r="33813" spans="15:23">
      <c r="O33813" t="s">
        <v>180</v>
      </c>
      <c r="P33813" s="13">
        <v>43620</v>
      </c>
      <c r="Q33813">
        <v>54.09</v>
      </c>
      <c r="R33813">
        <v>54.27</v>
      </c>
      <c r="S33813">
        <v>53.150002000000001</v>
      </c>
      <c r="T33813">
        <v>54.200001</v>
      </c>
      <c r="U33813">
        <v>47.878574</v>
      </c>
      <c r="V33813">
        <v>3868500</v>
      </c>
      <c r="W33813" s="9" t="str">
        <f t="shared" si="532"/>
        <v>SO</v>
      </c>
    </row>
    <row r="33814" spans="15:23">
      <c r="O33814" t="s">
        <v>180</v>
      </c>
      <c r="P33814" s="13">
        <v>43621</v>
      </c>
      <c r="Q33814">
        <v>54.189999</v>
      </c>
      <c r="R33814">
        <v>55.049999</v>
      </c>
      <c r="S33814">
        <v>54.07</v>
      </c>
      <c r="T33814">
        <v>54.810001</v>
      </c>
      <c r="U33814">
        <v>48.417427000000004</v>
      </c>
      <c r="V33814">
        <v>5624000</v>
      </c>
      <c r="W33814" s="9" t="str">
        <f t="shared" si="532"/>
        <v>SO</v>
      </c>
    </row>
    <row r="33815" spans="15:23">
      <c r="O33815" t="s">
        <v>180</v>
      </c>
      <c r="P33815" s="13">
        <v>43622</v>
      </c>
      <c r="Q33815">
        <v>55.049999</v>
      </c>
      <c r="R33815">
        <v>55.439999</v>
      </c>
      <c r="S33815">
        <v>54.740001999999997</v>
      </c>
      <c r="T33815">
        <v>55.380001</v>
      </c>
      <c r="U33815">
        <v>48.920952</v>
      </c>
      <c r="V33815">
        <v>4727200</v>
      </c>
      <c r="W33815" s="9" t="str">
        <f t="shared" si="532"/>
        <v>SO</v>
      </c>
    </row>
    <row r="33816" spans="15:23">
      <c r="O33816" t="s">
        <v>180</v>
      </c>
      <c r="P33816" s="13">
        <v>43623</v>
      </c>
      <c r="Q33816">
        <v>55.529998999999997</v>
      </c>
      <c r="R33816">
        <v>55.950001</v>
      </c>
      <c r="S33816">
        <v>54.700001</v>
      </c>
      <c r="T33816">
        <v>54.709999000000003</v>
      </c>
      <c r="U33816">
        <v>48.329093999999998</v>
      </c>
      <c r="V33816">
        <v>4097200</v>
      </c>
      <c r="W33816" s="9" t="str">
        <f t="shared" si="532"/>
        <v>SO</v>
      </c>
    </row>
    <row r="33817" spans="15:23">
      <c r="O33817" t="s">
        <v>180</v>
      </c>
      <c r="P33817" s="13">
        <v>43626</v>
      </c>
      <c r="Q33817">
        <v>54.709999000000003</v>
      </c>
      <c r="R33817">
        <v>54.790000999999997</v>
      </c>
      <c r="S33817">
        <v>54.119999</v>
      </c>
      <c r="T33817">
        <v>54.48</v>
      </c>
      <c r="U33817">
        <v>48.125919000000003</v>
      </c>
      <c r="V33817">
        <v>4450800</v>
      </c>
      <c r="W33817" s="9" t="str">
        <f t="shared" si="532"/>
        <v>SO</v>
      </c>
    </row>
    <row r="33818" spans="15:23">
      <c r="O33818" t="s">
        <v>180</v>
      </c>
      <c r="P33818" s="13">
        <v>43627</v>
      </c>
      <c r="Q33818">
        <v>54.369999</v>
      </c>
      <c r="R33818">
        <v>54.779998999999997</v>
      </c>
      <c r="S33818">
        <v>54.259998000000003</v>
      </c>
      <c r="T33818">
        <v>54.549999</v>
      </c>
      <c r="U33818">
        <v>48.187752000000003</v>
      </c>
      <c r="V33818">
        <v>3396000</v>
      </c>
      <c r="W33818" s="9" t="str">
        <f t="shared" si="532"/>
        <v>SO</v>
      </c>
    </row>
    <row r="33819" spans="15:23">
      <c r="O33819" t="s">
        <v>180</v>
      </c>
      <c r="P33819" s="13">
        <v>43628</v>
      </c>
      <c r="Q33819">
        <v>54.759998000000003</v>
      </c>
      <c r="R33819">
        <v>55.150002000000001</v>
      </c>
      <c r="S33819">
        <v>54.68</v>
      </c>
      <c r="T33819">
        <v>55.150002000000001</v>
      </c>
      <c r="U33819">
        <v>48.717770000000002</v>
      </c>
      <c r="V33819">
        <v>2884700</v>
      </c>
      <c r="W33819" s="9" t="str">
        <f t="shared" si="532"/>
        <v>SO</v>
      </c>
    </row>
    <row r="33820" spans="15:23">
      <c r="O33820" t="s">
        <v>180</v>
      </c>
      <c r="P33820" s="13">
        <v>43629</v>
      </c>
      <c r="Q33820">
        <v>55.150002000000001</v>
      </c>
      <c r="R33820">
        <v>55.27</v>
      </c>
      <c r="S33820">
        <v>54.68</v>
      </c>
      <c r="T33820">
        <v>55.150002000000001</v>
      </c>
      <c r="U33820">
        <v>48.717770000000002</v>
      </c>
      <c r="V33820">
        <v>3444600</v>
      </c>
      <c r="W33820" s="9" t="str">
        <f t="shared" si="532"/>
        <v>SO</v>
      </c>
    </row>
    <row r="33821" spans="15:23">
      <c r="O33821" t="s">
        <v>180</v>
      </c>
      <c r="P33821" s="13">
        <v>43630</v>
      </c>
      <c r="Q33821">
        <v>55.369999</v>
      </c>
      <c r="R33821">
        <v>55.799999</v>
      </c>
      <c r="S33821">
        <v>55.220001000000003</v>
      </c>
      <c r="T33821">
        <v>55.650002000000001</v>
      </c>
      <c r="U33821">
        <v>49.159458000000001</v>
      </c>
      <c r="V33821">
        <v>4081200</v>
      </c>
      <c r="W33821" s="9" t="str">
        <f t="shared" si="532"/>
        <v>SO</v>
      </c>
    </row>
    <row r="33822" spans="15:23">
      <c r="O33822" t="s">
        <v>180</v>
      </c>
      <c r="P33822" s="13">
        <v>43633</v>
      </c>
      <c r="Q33822">
        <v>55.630001</v>
      </c>
      <c r="R33822">
        <v>55.84</v>
      </c>
      <c r="S33822">
        <v>55.119999</v>
      </c>
      <c r="T33822">
        <v>55.5</v>
      </c>
      <c r="U33822">
        <v>49.026950999999997</v>
      </c>
      <c r="V33822">
        <v>2989100</v>
      </c>
      <c r="W33822" s="9" t="str">
        <f t="shared" si="532"/>
        <v>SO</v>
      </c>
    </row>
    <row r="33823" spans="15:23">
      <c r="O33823" t="s">
        <v>180</v>
      </c>
      <c r="P33823" s="13">
        <v>43634</v>
      </c>
      <c r="Q33823">
        <v>55.720001000000003</v>
      </c>
      <c r="R33823">
        <v>55.75</v>
      </c>
      <c r="S33823">
        <v>54.790000999999997</v>
      </c>
      <c r="T33823">
        <v>55.259998000000003</v>
      </c>
      <c r="U33823">
        <v>48.814940999999997</v>
      </c>
      <c r="V33823">
        <v>3842100</v>
      </c>
      <c r="W33823" s="9" t="str">
        <f t="shared" si="532"/>
        <v>SO</v>
      </c>
    </row>
    <row r="33824" spans="15:23">
      <c r="O33824" t="s">
        <v>180</v>
      </c>
      <c r="P33824" s="13">
        <v>43635</v>
      </c>
      <c r="Q33824">
        <v>55.02</v>
      </c>
      <c r="R33824">
        <v>56.009998000000003</v>
      </c>
      <c r="S33824">
        <v>54.990001999999997</v>
      </c>
      <c r="T33824">
        <v>55.740001999999997</v>
      </c>
      <c r="U33824">
        <v>49.238959999999999</v>
      </c>
      <c r="V33824">
        <v>6153400</v>
      </c>
      <c r="W33824" s="9" t="str">
        <f t="shared" si="532"/>
        <v>SO</v>
      </c>
    </row>
    <row r="33825" spans="15:23">
      <c r="O33825" t="s">
        <v>180</v>
      </c>
      <c r="P33825" s="13">
        <v>43636</v>
      </c>
      <c r="Q33825">
        <v>55.82</v>
      </c>
      <c r="R33825">
        <v>56.23</v>
      </c>
      <c r="S33825">
        <v>55.439999</v>
      </c>
      <c r="T33825">
        <v>56.02</v>
      </c>
      <c r="U33825">
        <v>49.486300999999997</v>
      </c>
      <c r="V33825">
        <v>4018700</v>
      </c>
      <c r="W33825" s="9" t="str">
        <f t="shared" si="532"/>
        <v>SO</v>
      </c>
    </row>
    <row r="33826" spans="15:23">
      <c r="O33826" t="s">
        <v>180</v>
      </c>
      <c r="P33826" s="13">
        <v>43637</v>
      </c>
      <c r="Q33826">
        <v>55.849997999999999</v>
      </c>
      <c r="R33826">
        <v>56.32</v>
      </c>
      <c r="S33826">
        <v>55.52</v>
      </c>
      <c r="T33826">
        <v>56.27</v>
      </c>
      <c r="U33826">
        <v>49.707146000000002</v>
      </c>
      <c r="V33826">
        <v>8627300</v>
      </c>
      <c r="W33826" s="9" t="str">
        <f t="shared" si="532"/>
        <v>SO</v>
      </c>
    </row>
    <row r="33827" spans="15:23">
      <c r="O33827" t="s">
        <v>180</v>
      </c>
      <c r="P33827" s="13">
        <v>43640</v>
      </c>
      <c r="Q33827">
        <v>56.330002</v>
      </c>
      <c r="R33827">
        <v>56.540000999999997</v>
      </c>
      <c r="S33827">
        <v>55.950001</v>
      </c>
      <c r="T33827">
        <v>56.279998999999997</v>
      </c>
      <c r="U33827">
        <v>49.715977000000002</v>
      </c>
      <c r="V33827">
        <v>3741200</v>
      </c>
      <c r="W33827" s="9" t="str">
        <f t="shared" si="532"/>
        <v>SO</v>
      </c>
    </row>
    <row r="33828" spans="15:23">
      <c r="O33828" t="s">
        <v>180</v>
      </c>
      <c r="P33828" s="13">
        <v>43641</v>
      </c>
      <c r="Q33828">
        <v>56.25</v>
      </c>
      <c r="R33828">
        <v>56.389999000000003</v>
      </c>
      <c r="S33828">
        <v>55.880001</v>
      </c>
      <c r="T33828">
        <v>55.98</v>
      </c>
      <c r="U33828">
        <v>49.450977000000002</v>
      </c>
      <c r="V33828">
        <v>2704600</v>
      </c>
      <c r="W33828" s="9" t="str">
        <f t="shared" si="532"/>
        <v>SO</v>
      </c>
    </row>
    <row r="33829" spans="15:23">
      <c r="O33829" t="s">
        <v>180</v>
      </c>
      <c r="P33829" s="13">
        <v>43642</v>
      </c>
      <c r="Q33829">
        <v>55.849997999999999</v>
      </c>
      <c r="R33829">
        <v>55.880001</v>
      </c>
      <c r="S33829">
        <v>54.959999000000003</v>
      </c>
      <c r="T33829">
        <v>54.98</v>
      </c>
      <c r="U33829">
        <v>48.567599999999999</v>
      </c>
      <c r="V33829">
        <v>4704100</v>
      </c>
      <c r="W33829" s="9" t="str">
        <f t="shared" si="532"/>
        <v>SO</v>
      </c>
    </row>
    <row r="33830" spans="15:23">
      <c r="O33830" t="s">
        <v>180</v>
      </c>
      <c r="P33830" s="13">
        <v>43643</v>
      </c>
      <c r="Q33830">
        <v>55.16</v>
      </c>
      <c r="R33830">
        <v>55.310001</v>
      </c>
      <c r="S33830">
        <v>54.66</v>
      </c>
      <c r="T33830">
        <v>55.080002</v>
      </c>
      <c r="U33830">
        <v>48.655932999999997</v>
      </c>
      <c r="V33830">
        <v>3413800</v>
      </c>
      <c r="W33830" s="9" t="str">
        <f t="shared" si="532"/>
        <v>SO</v>
      </c>
    </row>
    <row r="33831" spans="15:23">
      <c r="O33831" t="s">
        <v>180</v>
      </c>
      <c r="P33831" s="13">
        <v>43644</v>
      </c>
      <c r="Q33831">
        <v>55.029998999999997</v>
      </c>
      <c r="R33831">
        <v>55.560001</v>
      </c>
      <c r="S33831">
        <v>54.849997999999999</v>
      </c>
      <c r="T33831">
        <v>55.279998999999997</v>
      </c>
      <c r="U33831">
        <v>48.832614999999997</v>
      </c>
      <c r="V33831">
        <v>5611000</v>
      </c>
      <c r="W33831" s="9" t="str">
        <f t="shared" si="532"/>
        <v>SO</v>
      </c>
    </row>
    <row r="33832" spans="15:23">
      <c r="O33832" t="s">
        <v>180</v>
      </c>
      <c r="P33832" s="13">
        <v>43647</v>
      </c>
      <c r="Q33832">
        <v>55.099997999999999</v>
      </c>
      <c r="R33832">
        <v>55.27</v>
      </c>
      <c r="S33832">
        <v>54.439999</v>
      </c>
      <c r="T33832">
        <v>54.84</v>
      </c>
      <c r="U33832">
        <v>48.443928</v>
      </c>
      <c r="V33832">
        <v>4354100</v>
      </c>
      <c r="W33832" s="9" t="str">
        <f t="shared" si="532"/>
        <v>SO</v>
      </c>
    </row>
    <row r="33833" spans="15:23">
      <c r="O33833" t="s">
        <v>180</v>
      </c>
      <c r="P33833" s="13">
        <v>43648</v>
      </c>
      <c r="Q33833">
        <v>55.09</v>
      </c>
      <c r="R33833">
        <v>55.880001</v>
      </c>
      <c r="S33833">
        <v>55.060001</v>
      </c>
      <c r="T33833">
        <v>55.860000999999997</v>
      </c>
      <c r="U33833">
        <v>49.344971000000001</v>
      </c>
      <c r="V33833">
        <v>2913900</v>
      </c>
      <c r="W33833" s="9" t="str">
        <f t="shared" si="532"/>
        <v>SO</v>
      </c>
    </row>
    <row r="33834" spans="15:23">
      <c r="O33834" t="s">
        <v>180</v>
      </c>
      <c r="P33834" s="13">
        <v>43649</v>
      </c>
      <c r="Q33834">
        <v>56</v>
      </c>
      <c r="R33834">
        <v>56.540000999999997</v>
      </c>
      <c r="S33834">
        <v>56</v>
      </c>
      <c r="T33834">
        <v>56.310001</v>
      </c>
      <c r="U33834">
        <v>49.742485000000002</v>
      </c>
      <c r="V33834">
        <v>2629500</v>
      </c>
      <c r="W33834" s="9" t="str">
        <f t="shared" si="532"/>
        <v>SO</v>
      </c>
    </row>
    <row r="33835" spans="15:23">
      <c r="O33835" t="s">
        <v>180</v>
      </c>
      <c r="P33835" s="13">
        <v>43651</v>
      </c>
      <c r="Q33835">
        <v>55.93</v>
      </c>
      <c r="R33835">
        <v>56.41</v>
      </c>
      <c r="S33835">
        <v>55.349997999999999</v>
      </c>
      <c r="T33835">
        <v>56.360000999999997</v>
      </c>
      <c r="U33835">
        <v>49.786651999999997</v>
      </c>
      <c r="V33835">
        <v>3133900</v>
      </c>
      <c r="W33835" s="9" t="str">
        <f t="shared" si="532"/>
        <v>SO</v>
      </c>
    </row>
    <row r="33836" spans="15:23">
      <c r="O33836" t="s">
        <v>180</v>
      </c>
      <c r="P33836" s="13">
        <v>43654</v>
      </c>
      <c r="Q33836">
        <v>56.470001000000003</v>
      </c>
      <c r="R33836">
        <v>56.57</v>
      </c>
      <c r="S33836">
        <v>55.990001999999997</v>
      </c>
      <c r="T33836">
        <v>56.310001</v>
      </c>
      <c r="U33836">
        <v>49.742485000000002</v>
      </c>
      <c r="V33836">
        <v>2789200</v>
      </c>
      <c r="W33836" s="9" t="str">
        <f t="shared" si="532"/>
        <v>SO</v>
      </c>
    </row>
    <row r="33837" spans="15:23">
      <c r="O33837" t="s">
        <v>180</v>
      </c>
      <c r="P33837" s="13">
        <v>43655</v>
      </c>
      <c r="Q33837">
        <v>56.43</v>
      </c>
      <c r="R33837">
        <v>56.639999000000003</v>
      </c>
      <c r="S33837">
        <v>56.080002</v>
      </c>
      <c r="T33837">
        <v>56.560001</v>
      </c>
      <c r="U33837">
        <v>49.963326000000002</v>
      </c>
      <c r="V33837">
        <v>3590900</v>
      </c>
      <c r="W33837" s="9" t="str">
        <f t="shared" si="532"/>
        <v>SO</v>
      </c>
    </row>
    <row r="33838" spans="15:23">
      <c r="O33838" t="s">
        <v>180</v>
      </c>
      <c r="P33838" s="13">
        <v>43656</v>
      </c>
      <c r="Q33838">
        <v>56.669998</v>
      </c>
      <c r="R33838">
        <v>57.080002</v>
      </c>
      <c r="S33838">
        <v>56.34</v>
      </c>
      <c r="T33838">
        <v>56.91</v>
      </c>
      <c r="U33838">
        <v>50.272499000000003</v>
      </c>
      <c r="V33838">
        <v>3406100</v>
      </c>
      <c r="W33838" s="9" t="str">
        <f t="shared" si="532"/>
        <v>SO</v>
      </c>
    </row>
    <row r="33839" spans="15:23">
      <c r="O33839" t="s">
        <v>180</v>
      </c>
      <c r="P33839" s="13">
        <v>43657</v>
      </c>
      <c r="Q33839">
        <v>56.82</v>
      </c>
      <c r="R33839">
        <v>56.900002000000001</v>
      </c>
      <c r="S33839">
        <v>56.099997999999999</v>
      </c>
      <c r="T33839">
        <v>56.490001999999997</v>
      </c>
      <c r="U33839">
        <v>49.901488999999998</v>
      </c>
      <c r="V33839">
        <v>3583400</v>
      </c>
      <c r="W33839" s="9" t="str">
        <f t="shared" si="532"/>
        <v>SO</v>
      </c>
    </row>
    <row r="33840" spans="15:23">
      <c r="O33840" t="s">
        <v>180</v>
      </c>
      <c r="P33840" s="13">
        <v>43658</v>
      </c>
      <c r="Q33840">
        <v>56.57</v>
      </c>
      <c r="R33840">
        <v>56.619999</v>
      </c>
      <c r="S33840">
        <v>55.57</v>
      </c>
      <c r="T33840">
        <v>55.669998</v>
      </c>
      <c r="U33840">
        <v>49.177123999999999</v>
      </c>
      <c r="V33840">
        <v>4341300</v>
      </c>
      <c r="W33840" s="9" t="str">
        <f t="shared" si="532"/>
        <v>SO</v>
      </c>
    </row>
    <row r="33841" spans="15:23">
      <c r="O33841" t="s">
        <v>180</v>
      </c>
      <c r="P33841" s="13">
        <v>43661</v>
      </c>
      <c r="Q33841">
        <v>55.540000999999997</v>
      </c>
      <c r="R33841">
        <v>56.209999000000003</v>
      </c>
      <c r="S33841">
        <v>55.5</v>
      </c>
      <c r="T33841">
        <v>56.110000999999997</v>
      </c>
      <c r="U33841">
        <v>49.565810999999997</v>
      </c>
      <c r="V33841">
        <v>4005300</v>
      </c>
      <c r="W33841" s="9" t="str">
        <f t="shared" si="532"/>
        <v>SO</v>
      </c>
    </row>
    <row r="33842" spans="15:23">
      <c r="O33842" t="s">
        <v>180</v>
      </c>
      <c r="P33842" s="13">
        <v>43662</v>
      </c>
      <c r="Q33842">
        <v>56</v>
      </c>
      <c r="R33842">
        <v>56.16</v>
      </c>
      <c r="S33842">
        <v>55.419998</v>
      </c>
      <c r="T33842">
        <v>55.66</v>
      </c>
      <c r="U33842">
        <v>49.168292999999998</v>
      </c>
      <c r="V33842">
        <v>3127400</v>
      </c>
      <c r="W33842" s="9" t="str">
        <f t="shared" si="532"/>
        <v>SO</v>
      </c>
    </row>
    <row r="33843" spans="15:23">
      <c r="O33843" t="s">
        <v>180</v>
      </c>
      <c r="P33843" s="13">
        <v>43663</v>
      </c>
      <c r="Q33843">
        <v>55.779998999999997</v>
      </c>
      <c r="R33843">
        <v>56.110000999999997</v>
      </c>
      <c r="S33843">
        <v>55.68</v>
      </c>
      <c r="T33843">
        <v>55.790000999999997</v>
      </c>
      <c r="U33843">
        <v>49.283127</v>
      </c>
      <c r="V33843">
        <v>3223800</v>
      </c>
      <c r="W33843" s="9" t="str">
        <f t="shared" si="532"/>
        <v>SO</v>
      </c>
    </row>
    <row r="33844" spans="15:23">
      <c r="O33844" t="s">
        <v>180</v>
      </c>
      <c r="P33844" s="13">
        <v>43664</v>
      </c>
      <c r="Q33844">
        <v>55.860000999999997</v>
      </c>
      <c r="R33844">
        <v>56.240001999999997</v>
      </c>
      <c r="S33844">
        <v>55.34</v>
      </c>
      <c r="T33844">
        <v>56.130001</v>
      </c>
      <c r="U33844">
        <v>49.583466000000001</v>
      </c>
      <c r="V33844">
        <v>3379900</v>
      </c>
      <c r="W33844" s="9" t="str">
        <f t="shared" si="532"/>
        <v>SO</v>
      </c>
    </row>
    <row r="33845" spans="15:23">
      <c r="O33845" t="s">
        <v>180</v>
      </c>
      <c r="P33845" s="13">
        <v>43665</v>
      </c>
      <c r="Q33845">
        <v>55.970001000000003</v>
      </c>
      <c r="R33845">
        <v>56.240001999999997</v>
      </c>
      <c r="S33845">
        <v>55.25</v>
      </c>
      <c r="T33845">
        <v>55.27</v>
      </c>
      <c r="U33845">
        <v>48.823776000000002</v>
      </c>
      <c r="V33845">
        <v>5517800</v>
      </c>
      <c r="W33845" s="9" t="str">
        <f t="shared" si="532"/>
        <v>SO</v>
      </c>
    </row>
    <row r="33846" spans="15:23">
      <c r="O33846" t="s">
        <v>180</v>
      </c>
      <c r="P33846" s="13">
        <v>43668</v>
      </c>
      <c r="Q33846">
        <v>55.400002000000001</v>
      </c>
      <c r="R33846">
        <v>55.610000999999997</v>
      </c>
      <c r="S33846">
        <v>54.869999</v>
      </c>
      <c r="T33846">
        <v>55.48</v>
      </c>
      <c r="U33846">
        <v>49.009281000000001</v>
      </c>
      <c r="V33846">
        <v>4623300</v>
      </c>
      <c r="W33846" s="9" t="str">
        <f t="shared" si="532"/>
        <v>SO</v>
      </c>
    </row>
    <row r="33847" spans="15:23">
      <c r="O33847" t="s">
        <v>180</v>
      </c>
      <c r="P33847" s="13">
        <v>43669</v>
      </c>
      <c r="Q33847">
        <v>55.5</v>
      </c>
      <c r="R33847">
        <v>55.619999</v>
      </c>
      <c r="S33847">
        <v>55.009998000000003</v>
      </c>
      <c r="T33847">
        <v>55.419998</v>
      </c>
      <c r="U33847">
        <v>48.956283999999997</v>
      </c>
      <c r="V33847">
        <v>3023300</v>
      </c>
      <c r="W33847" s="9" t="str">
        <f t="shared" si="532"/>
        <v>SO</v>
      </c>
    </row>
    <row r="33848" spans="15:23">
      <c r="O33848" t="s">
        <v>180</v>
      </c>
      <c r="P33848" s="13">
        <v>43670</v>
      </c>
      <c r="Q33848">
        <v>55.459999000000003</v>
      </c>
      <c r="R33848">
        <v>55.669998</v>
      </c>
      <c r="S33848">
        <v>55.099997999999999</v>
      </c>
      <c r="T33848">
        <v>55.639999000000003</v>
      </c>
      <c r="U33848">
        <v>49.150623000000003</v>
      </c>
      <c r="V33848">
        <v>3613900</v>
      </c>
      <c r="W33848" s="9" t="str">
        <f t="shared" si="532"/>
        <v>SO</v>
      </c>
    </row>
    <row r="33849" spans="15:23">
      <c r="O33849" t="s">
        <v>180</v>
      </c>
      <c r="P33849" s="13">
        <v>43671</v>
      </c>
      <c r="Q33849">
        <v>55.540000999999997</v>
      </c>
      <c r="R33849">
        <v>55.810001</v>
      </c>
      <c r="S33849">
        <v>55.25</v>
      </c>
      <c r="T33849">
        <v>55.360000999999997</v>
      </c>
      <c r="U33849">
        <v>48.903281999999997</v>
      </c>
      <c r="V33849">
        <v>3280900</v>
      </c>
      <c r="W33849" s="9" t="str">
        <f t="shared" si="532"/>
        <v>SO</v>
      </c>
    </row>
    <row r="33850" spans="15:23">
      <c r="O33850" t="s">
        <v>180</v>
      </c>
      <c r="P33850" s="13">
        <v>43672</v>
      </c>
      <c r="Q33850">
        <v>55.34</v>
      </c>
      <c r="R33850">
        <v>55.830002</v>
      </c>
      <c r="S33850">
        <v>55.200001</v>
      </c>
      <c r="T33850">
        <v>55.740001999999997</v>
      </c>
      <c r="U33850">
        <v>49.238959999999999</v>
      </c>
      <c r="V33850">
        <v>2288700</v>
      </c>
      <c r="W33850" s="9" t="str">
        <f t="shared" si="532"/>
        <v>SO</v>
      </c>
    </row>
    <row r="33851" spans="15:23">
      <c r="O33851" t="s">
        <v>180</v>
      </c>
      <c r="P33851" s="13">
        <v>43675</v>
      </c>
      <c r="Q33851">
        <v>55.950001</v>
      </c>
      <c r="R33851">
        <v>56.200001</v>
      </c>
      <c r="S33851">
        <v>55.650002000000001</v>
      </c>
      <c r="T33851">
        <v>56.110000999999997</v>
      </c>
      <c r="U33851">
        <v>49.565810999999997</v>
      </c>
      <c r="V33851">
        <v>3329300</v>
      </c>
      <c r="W33851" s="9" t="str">
        <f t="shared" si="532"/>
        <v>SO</v>
      </c>
    </row>
    <row r="33852" spans="15:23">
      <c r="O33852" t="s">
        <v>180</v>
      </c>
      <c r="P33852" s="13">
        <v>43676</v>
      </c>
      <c r="Q33852">
        <v>56.110000999999997</v>
      </c>
      <c r="R33852">
        <v>56.200001</v>
      </c>
      <c r="S33852">
        <v>55.02</v>
      </c>
      <c r="T33852">
        <v>55.290000999999997</v>
      </c>
      <c r="U33852">
        <v>48.841445999999998</v>
      </c>
      <c r="V33852">
        <v>6918500</v>
      </c>
      <c r="W33852" s="9" t="str">
        <f t="shared" si="532"/>
        <v>SO</v>
      </c>
    </row>
    <row r="33853" spans="15:23">
      <c r="O33853" t="s">
        <v>180</v>
      </c>
      <c r="P33853" s="13">
        <v>43677</v>
      </c>
      <c r="Q33853">
        <v>55.75</v>
      </c>
      <c r="R33853">
        <v>56.639999000000003</v>
      </c>
      <c r="S33853">
        <v>55.150002000000001</v>
      </c>
      <c r="T33853">
        <v>56.200001</v>
      </c>
      <c r="U33853">
        <v>49.645308999999997</v>
      </c>
      <c r="V33853">
        <v>7190500</v>
      </c>
      <c r="W33853" s="9" t="str">
        <f t="shared" si="532"/>
        <v>SO</v>
      </c>
    </row>
    <row r="33854" spans="15:23">
      <c r="O33854" t="s">
        <v>180</v>
      </c>
      <c r="P33854" s="13">
        <v>43678</v>
      </c>
      <c r="Q33854">
        <v>56.25</v>
      </c>
      <c r="R33854">
        <v>57.369999</v>
      </c>
      <c r="S33854">
        <v>55.889999000000003</v>
      </c>
      <c r="T33854">
        <v>56.98</v>
      </c>
      <c r="U33854">
        <v>50.334335000000003</v>
      </c>
      <c r="V33854">
        <v>6143400</v>
      </c>
      <c r="W33854" s="9" t="str">
        <f t="shared" si="532"/>
        <v>SO</v>
      </c>
    </row>
    <row r="33855" spans="15:23">
      <c r="O33855" t="s">
        <v>180</v>
      </c>
      <c r="P33855" s="13">
        <v>43679</v>
      </c>
      <c r="Q33855">
        <v>57.279998999999997</v>
      </c>
      <c r="R33855">
        <v>57.75</v>
      </c>
      <c r="S33855">
        <v>56.790000999999997</v>
      </c>
      <c r="T33855">
        <v>57.360000999999997</v>
      </c>
      <c r="U33855">
        <v>50.670006000000001</v>
      </c>
      <c r="V33855">
        <v>4389100</v>
      </c>
      <c r="W33855" s="9" t="str">
        <f t="shared" si="532"/>
        <v>SO</v>
      </c>
    </row>
    <row r="33856" spans="15:23">
      <c r="O33856" t="s">
        <v>180</v>
      </c>
      <c r="P33856" s="13">
        <v>43682</v>
      </c>
      <c r="Q33856">
        <v>57.509998000000003</v>
      </c>
      <c r="R33856">
        <v>57.709999000000003</v>
      </c>
      <c r="S33856">
        <v>55.689999</v>
      </c>
      <c r="T33856">
        <v>55.93</v>
      </c>
      <c r="U33856">
        <v>49.406798999999999</v>
      </c>
      <c r="V33856">
        <v>5779800</v>
      </c>
      <c r="W33856" s="9" t="str">
        <f t="shared" si="532"/>
        <v>SO</v>
      </c>
    </row>
    <row r="33857" spans="15:23">
      <c r="O33857" t="s">
        <v>180</v>
      </c>
      <c r="P33857" s="13">
        <v>43683</v>
      </c>
      <c r="Q33857">
        <v>55.990001999999997</v>
      </c>
      <c r="R33857">
        <v>57.139999000000003</v>
      </c>
      <c r="S33857">
        <v>55.380001</v>
      </c>
      <c r="T33857">
        <v>56.939999</v>
      </c>
      <c r="U33857">
        <v>50.298999999999999</v>
      </c>
      <c r="V33857">
        <v>5004100</v>
      </c>
      <c r="W33857" s="9" t="str">
        <f t="shared" si="532"/>
        <v>SO</v>
      </c>
    </row>
    <row r="33858" spans="15:23">
      <c r="O33858" t="s">
        <v>180</v>
      </c>
      <c r="P33858" s="13">
        <v>43684</v>
      </c>
      <c r="Q33858">
        <v>57</v>
      </c>
      <c r="R33858">
        <v>57.82</v>
      </c>
      <c r="S33858">
        <v>56.279998999999997</v>
      </c>
      <c r="T33858">
        <v>57.450001</v>
      </c>
      <c r="U33858">
        <v>50.749516</v>
      </c>
      <c r="V33858">
        <v>5139500</v>
      </c>
      <c r="W33858" s="9" t="str">
        <f t="shared" si="532"/>
        <v>SO</v>
      </c>
    </row>
    <row r="33859" spans="15:23">
      <c r="O33859" t="s">
        <v>180</v>
      </c>
      <c r="P33859" s="13">
        <v>43685</v>
      </c>
      <c r="Q33859">
        <v>57.459999000000003</v>
      </c>
      <c r="R33859">
        <v>58.290000999999997</v>
      </c>
      <c r="S33859">
        <v>57.040000999999997</v>
      </c>
      <c r="T33859">
        <v>58.189999</v>
      </c>
      <c r="U33859">
        <v>51.403213999999998</v>
      </c>
      <c r="V33859">
        <v>3842300</v>
      </c>
      <c r="W33859" s="9" t="str">
        <f t="shared" si="532"/>
        <v>SO</v>
      </c>
    </row>
    <row r="33860" spans="15:23">
      <c r="O33860" t="s">
        <v>180</v>
      </c>
      <c r="P33860" s="13">
        <v>43686</v>
      </c>
      <c r="Q33860">
        <v>58.189999</v>
      </c>
      <c r="R33860">
        <v>58.560001</v>
      </c>
      <c r="S33860">
        <v>57.939999</v>
      </c>
      <c r="T33860">
        <v>58.330002</v>
      </c>
      <c r="U33860">
        <v>51.526882000000001</v>
      </c>
      <c r="V33860">
        <v>3097500</v>
      </c>
      <c r="W33860" s="9" t="str">
        <f t="shared" si="532"/>
        <v>SO</v>
      </c>
    </row>
    <row r="33861" spans="15:23">
      <c r="O33861" t="s">
        <v>180</v>
      </c>
      <c r="P33861" s="13">
        <v>43689</v>
      </c>
      <c r="Q33861">
        <v>58.43</v>
      </c>
      <c r="R33861">
        <v>58.779998999999997</v>
      </c>
      <c r="S33861">
        <v>58.290000999999997</v>
      </c>
      <c r="T33861">
        <v>58.68</v>
      </c>
      <c r="U33861">
        <v>51.836063000000003</v>
      </c>
      <c r="V33861">
        <v>3080000</v>
      </c>
      <c r="W33861" s="9" t="str">
        <f t="shared" ref="W33861:W33924" si="533">IFERROR(VLOOKUP(O33861,$B$4:$B$17,1,FALSE),"Delete")</f>
        <v>SO</v>
      </c>
    </row>
    <row r="33862" spans="15:23">
      <c r="O33862" t="s">
        <v>180</v>
      </c>
      <c r="P33862" s="13">
        <v>43690</v>
      </c>
      <c r="Q33862">
        <v>58.259998000000003</v>
      </c>
      <c r="R33862">
        <v>58.330002</v>
      </c>
      <c r="S33862">
        <v>57.139999000000003</v>
      </c>
      <c r="T33862">
        <v>57.200001</v>
      </c>
      <c r="U33862">
        <v>50.528678999999997</v>
      </c>
      <c r="V33862">
        <v>10429300</v>
      </c>
      <c r="W33862" s="9" t="str">
        <f t="shared" si="533"/>
        <v>SO</v>
      </c>
    </row>
    <row r="33863" spans="15:23">
      <c r="O33863" t="s">
        <v>180</v>
      </c>
      <c r="P33863" s="13">
        <v>43691</v>
      </c>
      <c r="Q33863">
        <v>57.349997999999999</v>
      </c>
      <c r="R33863">
        <v>57.880001</v>
      </c>
      <c r="S33863">
        <v>56.959999000000003</v>
      </c>
      <c r="T33863">
        <v>57.060001</v>
      </c>
      <c r="U33863">
        <v>50.405014000000001</v>
      </c>
      <c r="V33863">
        <v>13002000</v>
      </c>
      <c r="W33863" s="9" t="str">
        <f t="shared" si="533"/>
        <v>SO</v>
      </c>
    </row>
    <row r="33864" spans="15:23">
      <c r="O33864" t="s">
        <v>180</v>
      </c>
      <c r="P33864" s="13">
        <v>43692</v>
      </c>
      <c r="Q33864">
        <v>57.150002000000001</v>
      </c>
      <c r="R33864">
        <v>57.84</v>
      </c>
      <c r="S33864">
        <v>56.889999000000003</v>
      </c>
      <c r="T33864">
        <v>57.630001</v>
      </c>
      <c r="U33864">
        <v>50.908526999999999</v>
      </c>
      <c r="V33864">
        <v>5623600</v>
      </c>
      <c r="W33864" s="9" t="str">
        <f t="shared" si="533"/>
        <v>SO</v>
      </c>
    </row>
    <row r="33865" spans="15:23">
      <c r="O33865" t="s">
        <v>180</v>
      </c>
      <c r="P33865" s="13">
        <v>43693</v>
      </c>
      <c r="Q33865">
        <v>57.200001</v>
      </c>
      <c r="R33865">
        <v>57.619999</v>
      </c>
      <c r="S33865">
        <v>56.970001000000003</v>
      </c>
      <c r="T33865">
        <v>57.48</v>
      </c>
      <c r="U33865">
        <v>51.328223999999999</v>
      </c>
      <c r="V33865">
        <v>6259100</v>
      </c>
      <c r="W33865" s="9" t="str">
        <f t="shared" si="533"/>
        <v>SO</v>
      </c>
    </row>
    <row r="33866" spans="15:23">
      <c r="O33866" t="s">
        <v>180</v>
      </c>
      <c r="P33866" s="13">
        <v>43696</v>
      </c>
      <c r="Q33866">
        <v>57.400002000000001</v>
      </c>
      <c r="R33866">
        <v>58.279998999999997</v>
      </c>
      <c r="S33866">
        <v>57.23</v>
      </c>
      <c r="T33866">
        <v>57.939999</v>
      </c>
      <c r="U33866">
        <v>51.738987000000002</v>
      </c>
      <c r="V33866">
        <v>4640400</v>
      </c>
      <c r="W33866" s="9" t="str">
        <f t="shared" si="533"/>
        <v>SO</v>
      </c>
    </row>
    <row r="33867" spans="15:23">
      <c r="O33867" t="s">
        <v>180</v>
      </c>
      <c r="P33867" s="13">
        <v>43697</v>
      </c>
      <c r="Q33867">
        <v>57.900002000000001</v>
      </c>
      <c r="R33867">
        <v>58</v>
      </c>
      <c r="S33867">
        <v>57.580002</v>
      </c>
      <c r="T33867">
        <v>57.689999</v>
      </c>
      <c r="U33867">
        <v>51.515751000000002</v>
      </c>
      <c r="V33867">
        <v>4010300</v>
      </c>
      <c r="W33867" s="9" t="str">
        <f t="shared" si="533"/>
        <v>SO</v>
      </c>
    </row>
    <row r="33868" spans="15:23">
      <c r="O33868" t="s">
        <v>180</v>
      </c>
      <c r="P33868" s="13">
        <v>43698</v>
      </c>
      <c r="Q33868">
        <v>57.66</v>
      </c>
      <c r="R33868">
        <v>57.970001000000003</v>
      </c>
      <c r="S33868">
        <v>57.380001</v>
      </c>
      <c r="T33868">
        <v>57.950001</v>
      </c>
      <c r="U33868">
        <v>51.747917000000001</v>
      </c>
      <c r="V33868">
        <v>4406500</v>
      </c>
      <c r="W33868" s="9" t="str">
        <f t="shared" si="533"/>
        <v>SO</v>
      </c>
    </row>
    <row r="33869" spans="15:23">
      <c r="O33869" t="s">
        <v>180</v>
      </c>
      <c r="P33869" s="13">
        <v>43699</v>
      </c>
      <c r="Q33869">
        <v>58</v>
      </c>
      <c r="R33869">
        <v>58.580002</v>
      </c>
      <c r="S33869">
        <v>57.779998999999997</v>
      </c>
      <c r="T33869">
        <v>58.450001</v>
      </c>
      <c r="U33869">
        <v>52.194415999999997</v>
      </c>
      <c r="V33869">
        <v>4368700</v>
      </c>
      <c r="W33869" s="9" t="str">
        <f t="shared" si="533"/>
        <v>SO</v>
      </c>
    </row>
    <row r="33870" spans="15:23">
      <c r="O33870" t="s">
        <v>180</v>
      </c>
      <c r="P33870" s="13">
        <v>43700</v>
      </c>
      <c r="Q33870">
        <v>58.599997999999999</v>
      </c>
      <c r="R33870">
        <v>58.84</v>
      </c>
      <c r="S33870">
        <v>57.41</v>
      </c>
      <c r="T33870">
        <v>57.68</v>
      </c>
      <c r="U33870">
        <v>51.506816999999998</v>
      </c>
      <c r="V33870">
        <v>4926200</v>
      </c>
      <c r="W33870" s="9" t="str">
        <f t="shared" si="533"/>
        <v>SO</v>
      </c>
    </row>
    <row r="33871" spans="15:23">
      <c r="O33871" t="s">
        <v>180</v>
      </c>
      <c r="P33871" s="13">
        <v>43703</v>
      </c>
      <c r="Q33871">
        <v>57.709999000000003</v>
      </c>
      <c r="R33871">
        <v>58.34</v>
      </c>
      <c r="S33871">
        <v>57.599997999999999</v>
      </c>
      <c r="T33871">
        <v>58.34</v>
      </c>
      <c r="U33871">
        <v>52.096179999999997</v>
      </c>
      <c r="V33871">
        <v>3838100</v>
      </c>
      <c r="W33871" s="9" t="str">
        <f t="shared" si="533"/>
        <v>SO</v>
      </c>
    </row>
    <row r="33872" spans="15:23">
      <c r="O33872" t="s">
        <v>180</v>
      </c>
      <c r="P33872" s="13">
        <v>43704</v>
      </c>
      <c r="Q33872">
        <v>58.459999000000003</v>
      </c>
      <c r="R33872">
        <v>58.68</v>
      </c>
      <c r="S33872">
        <v>57.700001</v>
      </c>
      <c r="T33872">
        <v>57.759998000000003</v>
      </c>
      <c r="U33872">
        <v>51.578259000000003</v>
      </c>
      <c r="V33872">
        <v>6155600</v>
      </c>
      <c r="W33872" s="9" t="str">
        <f t="shared" si="533"/>
        <v>SO</v>
      </c>
    </row>
    <row r="33873" spans="15:23">
      <c r="O33873" t="s">
        <v>180</v>
      </c>
      <c r="P33873" s="13">
        <v>43705</v>
      </c>
      <c r="Q33873">
        <v>57.959999000000003</v>
      </c>
      <c r="R33873">
        <v>58.34</v>
      </c>
      <c r="S33873">
        <v>57.619999</v>
      </c>
      <c r="T33873">
        <v>57.810001</v>
      </c>
      <c r="U33873">
        <v>51.622909999999997</v>
      </c>
      <c r="V33873">
        <v>5194400</v>
      </c>
      <c r="W33873" s="9" t="str">
        <f t="shared" si="533"/>
        <v>SO</v>
      </c>
    </row>
    <row r="33874" spans="15:23">
      <c r="O33874" t="s">
        <v>180</v>
      </c>
      <c r="P33874" s="13">
        <v>43706</v>
      </c>
      <c r="Q33874">
        <v>58.099997999999999</v>
      </c>
      <c r="R33874">
        <v>58.150002000000001</v>
      </c>
      <c r="S33874">
        <v>57.59</v>
      </c>
      <c r="T33874">
        <v>58.119999</v>
      </c>
      <c r="U33874">
        <v>51.899726999999999</v>
      </c>
      <c r="V33874">
        <v>4883300</v>
      </c>
      <c r="W33874" s="9" t="str">
        <f t="shared" si="533"/>
        <v>SO</v>
      </c>
    </row>
    <row r="33875" spans="15:23">
      <c r="O33875" t="s">
        <v>180</v>
      </c>
      <c r="P33875" s="13">
        <v>43707</v>
      </c>
      <c r="Q33875">
        <v>58.169998</v>
      </c>
      <c r="R33875">
        <v>58.450001</v>
      </c>
      <c r="S33875">
        <v>57.82</v>
      </c>
      <c r="T33875">
        <v>58.259998000000003</v>
      </c>
      <c r="U33875">
        <v>52.024746</v>
      </c>
      <c r="V33875">
        <v>7426700</v>
      </c>
      <c r="W33875" s="9" t="str">
        <f t="shared" si="533"/>
        <v>SO</v>
      </c>
    </row>
    <row r="33876" spans="15:23">
      <c r="O33876" t="s">
        <v>180</v>
      </c>
      <c r="P33876" s="13">
        <v>43711</v>
      </c>
      <c r="Q33876">
        <v>58.279998999999997</v>
      </c>
      <c r="R33876">
        <v>59.799999</v>
      </c>
      <c r="S33876">
        <v>58.240001999999997</v>
      </c>
      <c r="T33876">
        <v>59.77</v>
      </c>
      <c r="U33876">
        <v>53.373137999999997</v>
      </c>
      <c r="V33876">
        <v>9082500</v>
      </c>
      <c r="W33876" s="9" t="str">
        <f t="shared" si="533"/>
        <v>SO</v>
      </c>
    </row>
    <row r="33877" spans="15:23">
      <c r="O33877" t="s">
        <v>180</v>
      </c>
      <c r="P33877" s="13">
        <v>43712</v>
      </c>
      <c r="Q33877">
        <v>59.990001999999997</v>
      </c>
      <c r="R33877">
        <v>60.650002000000001</v>
      </c>
      <c r="S33877">
        <v>59.720001000000003</v>
      </c>
      <c r="T33877">
        <v>60.110000999999997</v>
      </c>
      <c r="U33877">
        <v>53.676754000000003</v>
      </c>
      <c r="V33877">
        <v>5577900</v>
      </c>
      <c r="W33877" s="9" t="str">
        <f t="shared" si="533"/>
        <v>SO</v>
      </c>
    </row>
    <row r="33878" spans="15:23">
      <c r="O33878" t="s">
        <v>180</v>
      </c>
      <c r="P33878" s="13">
        <v>43713</v>
      </c>
      <c r="Q33878">
        <v>59.720001000000003</v>
      </c>
      <c r="R33878">
        <v>59.900002000000001</v>
      </c>
      <c r="S33878">
        <v>59.099997999999999</v>
      </c>
      <c r="T33878">
        <v>59.5</v>
      </c>
      <c r="U33878">
        <v>53.132038000000001</v>
      </c>
      <c r="V33878">
        <v>6242300</v>
      </c>
      <c r="W33878" s="9" t="str">
        <f t="shared" si="533"/>
        <v>SO</v>
      </c>
    </row>
    <row r="33879" spans="15:23">
      <c r="O33879" t="s">
        <v>180</v>
      </c>
      <c r="P33879" s="13">
        <v>43714</v>
      </c>
      <c r="Q33879">
        <v>59.759998000000003</v>
      </c>
      <c r="R33879">
        <v>59.900002000000001</v>
      </c>
      <c r="S33879">
        <v>59.419998</v>
      </c>
      <c r="T33879">
        <v>59.68</v>
      </c>
      <c r="U33879">
        <v>53.292774000000001</v>
      </c>
      <c r="V33879">
        <v>4680700</v>
      </c>
      <c r="W33879" s="9" t="str">
        <f t="shared" si="533"/>
        <v>SO</v>
      </c>
    </row>
    <row r="33880" spans="15:23">
      <c r="O33880" t="s">
        <v>180</v>
      </c>
      <c r="P33880" s="13">
        <v>43717</v>
      </c>
      <c r="Q33880">
        <v>59.459999000000003</v>
      </c>
      <c r="R33880">
        <v>59.630001</v>
      </c>
      <c r="S33880">
        <v>58.810001</v>
      </c>
      <c r="T33880">
        <v>59.02</v>
      </c>
      <c r="U33880">
        <v>52.703403000000002</v>
      </c>
      <c r="V33880">
        <v>4730900</v>
      </c>
      <c r="W33880" s="9" t="str">
        <f t="shared" si="533"/>
        <v>SO</v>
      </c>
    </row>
    <row r="33881" spans="15:23">
      <c r="O33881" t="s">
        <v>180</v>
      </c>
      <c r="P33881" s="13">
        <v>43718</v>
      </c>
      <c r="Q33881">
        <v>58.900002000000001</v>
      </c>
      <c r="R33881">
        <v>59.189999</v>
      </c>
      <c r="S33881">
        <v>58.57</v>
      </c>
      <c r="T33881">
        <v>59.189999</v>
      </c>
      <c r="U33881">
        <v>52.855212999999999</v>
      </c>
      <c r="V33881">
        <v>4459100</v>
      </c>
      <c r="W33881" s="9" t="str">
        <f t="shared" si="533"/>
        <v>SO</v>
      </c>
    </row>
    <row r="33882" spans="15:23">
      <c r="O33882" t="s">
        <v>180</v>
      </c>
      <c r="P33882" s="13">
        <v>43719</v>
      </c>
      <c r="Q33882">
        <v>59.09</v>
      </c>
      <c r="R33882">
        <v>59.790000999999997</v>
      </c>
      <c r="S33882">
        <v>58.869999</v>
      </c>
      <c r="T33882">
        <v>59.709999000000003</v>
      </c>
      <c r="U33882">
        <v>53.319564999999997</v>
      </c>
      <c r="V33882">
        <v>4344200</v>
      </c>
      <c r="W33882" s="9" t="str">
        <f t="shared" si="533"/>
        <v>SO</v>
      </c>
    </row>
    <row r="33883" spans="15:23">
      <c r="O33883" t="s">
        <v>180</v>
      </c>
      <c r="P33883" s="13">
        <v>43720</v>
      </c>
      <c r="Q33883">
        <v>60</v>
      </c>
      <c r="R33883">
        <v>60.380001</v>
      </c>
      <c r="S33883">
        <v>59.560001</v>
      </c>
      <c r="T33883">
        <v>59.990001999999997</v>
      </c>
      <c r="U33883">
        <v>53.569595</v>
      </c>
      <c r="V33883">
        <v>4333700</v>
      </c>
      <c r="W33883" s="9" t="str">
        <f t="shared" si="533"/>
        <v>SO</v>
      </c>
    </row>
    <row r="33884" spans="15:23">
      <c r="O33884" t="s">
        <v>180</v>
      </c>
      <c r="P33884" s="13">
        <v>43721</v>
      </c>
      <c r="Q33884">
        <v>59.77</v>
      </c>
      <c r="R33884">
        <v>60.299999</v>
      </c>
      <c r="S33884">
        <v>59.529998999999997</v>
      </c>
      <c r="T33884">
        <v>60.130001</v>
      </c>
      <c r="U33884">
        <v>53.694617999999998</v>
      </c>
      <c r="V33884">
        <v>5492500</v>
      </c>
      <c r="W33884" s="9" t="str">
        <f t="shared" si="533"/>
        <v>SO</v>
      </c>
    </row>
    <row r="33885" spans="15:23">
      <c r="O33885" t="s">
        <v>180</v>
      </c>
      <c r="P33885" s="13">
        <v>43724</v>
      </c>
      <c r="Q33885">
        <v>60.200001</v>
      </c>
      <c r="R33885">
        <v>60.290000999999997</v>
      </c>
      <c r="S33885">
        <v>59.720001000000003</v>
      </c>
      <c r="T33885">
        <v>59.860000999999997</v>
      </c>
      <c r="U33885">
        <v>53.453505999999997</v>
      </c>
      <c r="V33885">
        <v>4658600</v>
      </c>
      <c r="W33885" s="9" t="str">
        <f t="shared" si="533"/>
        <v>SO</v>
      </c>
    </row>
    <row r="33886" spans="15:23">
      <c r="O33886" t="s">
        <v>180</v>
      </c>
      <c r="P33886" s="13">
        <v>43725</v>
      </c>
      <c r="Q33886">
        <v>59.950001</v>
      </c>
      <c r="R33886">
        <v>60.82</v>
      </c>
      <c r="S33886">
        <v>59.950001</v>
      </c>
      <c r="T33886">
        <v>60.549999</v>
      </c>
      <c r="U33886">
        <v>54.069659999999999</v>
      </c>
      <c r="V33886">
        <v>3962000</v>
      </c>
      <c r="W33886" s="9" t="str">
        <f t="shared" si="533"/>
        <v>SO</v>
      </c>
    </row>
    <row r="33887" spans="15:23">
      <c r="O33887" t="s">
        <v>180</v>
      </c>
      <c r="P33887" s="13">
        <v>43726</v>
      </c>
      <c r="Q33887">
        <v>60.799999</v>
      </c>
      <c r="R33887">
        <v>60.91</v>
      </c>
      <c r="S33887">
        <v>60.299999</v>
      </c>
      <c r="T33887">
        <v>60.799999</v>
      </c>
      <c r="U33887">
        <v>54.292907999999997</v>
      </c>
      <c r="V33887">
        <v>3896900</v>
      </c>
      <c r="W33887" s="9" t="str">
        <f t="shared" si="533"/>
        <v>SO</v>
      </c>
    </row>
    <row r="33888" spans="15:23">
      <c r="O33888" t="s">
        <v>180</v>
      </c>
      <c r="P33888" s="13">
        <v>43727</v>
      </c>
      <c r="Q33888">
        <v>60.900002000000001</v>
      </c>
      <c r="R33888">
        <v>61.139999000000003</v>
      </c>
      <c r="S33888">
        <v>60.799999</v>
      </c>
      <c r="T33888">
        <v>61.060001</v>
      </c>
      <c r="U33888">
        <v>54.525078000000001</v>
      </c>
      <c r="V33888">
        <v>3502700</v>
      </c>
      <c r="W33888" s="9" t="str">
        <f t="shared" si="533"/>
        <v>SO</v>
      </c>
    </row>
    <row r="33889" spans="15:23">
      <c r="O33889" t="s">
        <v>180</v>
      </c>
      <c r="P33889" s="13">
        <v>43728</v>
      </c>
      <c r="Q33889">
        <v>61.200001</v>
      </c>
      <c r="R33889">
        <v>61.25</v>
      </c>
      <c r="S33889">
        <v>60.630001</v>
      </c>
      <c r="T33889">
        <v>61.110000999999997</v>
      </c>
      <c r="U33889">
        <v>54.569724999999998</v>
      </c>
      <c r="V33889">
        <v>7474800</v>
      </c>
      <c r="W33889" s="9" t="str">
        <f t="shared" si="533"/>
        <v>SO</v>
      </c>
    </row>
    <row r="33890" spans="15:23">
      <c r="O33890" t="s">
        <v>180</v>
      </c>
      <c r="P33890" s="13">
        <v>43731</v>
      </c>
      <c r="Q33890">
        <v>61.060001</v>
      </c>
      <c r="R33890">
        <v>61.439999</v>
      </c>
      <c r="S33890">
        <v>60.880001</v>
      </c>
      <c r="T33890">
        <v>61.32</v>
      </c>
      <c r="U33890">
        <v>54.757258999999998</v>
      </c>
      <c r="V33890">
        <v>3888900</v>
      </c>
      <c r="W33890" s="9" t="str">
        <f t="shared" si="533"/>
        <v>SO</v>
      </c>
    </row>
    <row r="33891" spans="15:23">
      <c r="O33891" t="s">
        <v>180</v>
      </c>
      <c r="P33891" s="13">
        <v>43732</v>
      </c>
      <c r="Q33891">
        <v>61.52</v>
      </c>
      <c r="R33891">
        <v>62.360000999999997</v>
      </c>
      <c r="S33891">
        <v>61.5</v>
      </c>
      <c r="T33891">
        <v>61.98</v>
      </c>
      <c r="U33891">
        <v>55.346615</v>
      </c>
      <c r="V33891">
        <v>5090400</v>
      </c>
      <c r="W33891" s="9" t="str">
        <f t="shared" si="533"/>
        <v>SO</v>
      </c>
    </row>
    <row r="33892" spans="15:23">
      <c r="O33892" t="s">
        <v>180</v>
      </c>
      <c r="P33892" s="13">
        <v>43733</v>
      </c>
      <c r="Q33892">
        <v>61.970001000000003</v>
      </c>
      <c r="R33892">
        <v>62.060001</v>
      </c>
      <c r="S33892">
        <v>61.419998</v>
      </c>
      <c r="T33892">
        <v>61.73</v>
      </c>
      <c r="U33892">
        <v>55.123367000000002</v>
      </c>
      <c r="V33892">
        <v>4208300</v>
      </c>
      <c r="W33892" s="9" t="str">
        <f t="shared" si="533"/>
        <v>SO</v>
      </c>
    </row>
    <row r="33893" spans="15:23">
      <c r="O33893" t="s">
        <v>180</v>
      </c>
      <c r="P33893" s="13">
        <v>43734</v>
      </c>
      <c r="Q33893">
        <v>61.799999</v>
      </c>
      <c r="R33893">
        <v>62.080002</v>
      </c>
      <c r="S33893">
        <v>61.599997999999999</v>
      </c>
      <c r="T33893">
        <v>61.860000999999997</v>
      </c>
      <c r="U33893">
        <v>55.239460000000001</v>
      </c>
      <c r="V33893">
        <v>2890300</v>
      </c>
      <c r="W33893" s="9" t="str">
        <f t="shared" si="533"/>
        <v>SO</v>
      </c>
    </row>
    <row r="33894" spans="15:23">
      <c r="O33894" t="s">
        <v>180</v>
      </c>
      <c r="P33894" s="13">
        <v>43735</v>
      </c>
      <c r="Q33894">
        <v>61.889999000000003</v>
      </c>
      <c r="R33894">
        <v>62</v>
      </c>
      <c r="S33894">
        <v>61.380001</v>
      </c>
      <c r="T33894">
        <v>61.77</v>
      </c>
      <c r="U33894">
        <v>55.159087999999997</v>
      </c>
      <c r="V33894">
        <v>2991400</v>
      </c>
      <c r="W33894" s="9" t="str">
        <f t="shared" si="533"/>
        <v>SO</v>
      </c>
    </row>
    <row r="33895" spans="15:23">
      <c r="O33895" t="s">
        <v>180</v>
      </c>
      <c r="P33895" s="13">
        <v>43738</v>
      </c>
      <c r="Q33895">
        <v>61.830002</v>
      </c>
      <c r="R33895">
        <v>62.040000999999997</v>
      </c>
      <c r="S33895">
        <v>61.599997999999999</v>
      </c>
      <c r="T33895">
        <v>61.77</v>
      </c>
      <c r="U33895">
        <v>55.159087999999997</v>
      </c>
      <c r="V33895">
        <v>3441800</v>
      </c>
      <c r="W33895" s="9" t="str">
        <f t="shared" si="533"/>
        <v>SO</v>
      </c>
    </row>
    <row r="33896" spans="15:23">
      <c r="O33896" t="s">
        <v>180</v>
      </c>
      <c r="P33896" s="13">
        <v>43739</v>
      </c>
      <c r="Q33896">
        <v>61.599997999999999</v>
      </c>
      <c r="R33896">
        <v>61.919998</v>
      </c>
      <c r="S33896">
        <v>61.400002000000001</v>
      </c>
      <c r="T33896">
        <v>61.880001</v>
      </c>
      <c r="U33896">
        <v>55.257317</v>
      </c>
      <c r="V33896">
        <v>3022400</v>
      </c>
      <c r="W33896" s="9" t="str">
        <f t="shared" si="533"/>
        <v>SO</v>
      </c>
    </row>
    <row r="33897" spans="15:23">
      <c r="O33897" t="s">
        <v>180</v>
      </c>
      <c r="P33897" s="13">
        <v>43740</v>
      </c>
      <c r="Q33897">
        <v>61.869999</v>
      </c>
      <c r="R33897">
        <v>61.900002000000001</v>
      </c>
      <c r="S33897">
        <v>60.959999000000003</v>
      </c>
      <c r="T33897">
        <v>61.150002000000001</v>
      </c>
      <c r="U33897">
        <v>54.605449999999998</v>
      </c>
      <c r="V33897">
        <v>4189000</v>
      </c>
      <c r="W33897" s="9" t="str">
        <f t="shared" si="533"/>
        <v>SO</v>
      </c>
    </row>
    <row r="33898" spans="15:23">
      <c r="O33898" t="s">
        <v>180</v>
      </c>
      <c r="P33898" s="13">
        <v>43741</v>
      </c>
      <c r="Q33898">
        <v>61.200001</v>
      </c>
      <c r="R33898">
        <v>61.43</v>
      </c>
      <c r="S33898">
        <v>60.869999</v>
      </c>
      <c r="T33898">
        <v>61.360000999999997</v>
      </c>
      <c r="U33898">
        <v>54.792976000000003</v>
      </c>
      <c r="V33898">
        <v>4216200</v>
      </c>
      <c r="W33898" s="9" t="str">
        <f t="shared" si="533"/>
        <v>SO</v>
      </c>
    </row>
    <row r="33899" spans="15:23">
      <c r="O33899" t="s">
        <v>180</v>
      </c>
      <c r="P33899" s="13">
        <v>43742</v>
      </c>
      <c r="Q33899">
        <v>61.439999</v>
      </c>
      <c r="R33899">
        <v>62.18</v>
      </c>
      <c r="S33899">
        <v>61.209999000000003</v>
      </c>
      <c r="T33899">
        <v>62.049999</v>
      </c>
      <c r="U33899">
        <v>55.409118999999997</v>
      </c>
      <c r="V33899">
        <v>3556700</v>
      </c>
      <c r="W33899" s="9" t="str">
        <f t="shared" si="533"/>
        <v>SO</v>
      </c>
    </row>
    <row r="33900" spans="15:23">
      <c r="O33900" t="s">
        <v>180</v>
      </c>
      <c r="P33900" s="13">
        <v>43745</v>
      </c>
      <c r="Q33900">
        <v>62</v>
      </c>
      <c r="R33900">
        <v>62.080002</v>
      </c>
      <c r="S33900">
        <v>61.619999</v>
      </c>
      <c r="T33900">
        <v>61.919998</v>
      </c>
      <c r="U33900">
        <v>55.293033999999999</v>
      </c>
      <c r="V33900">
        <v>3355000</v>
      </c>
      <c r="W33900" s="9" t="str">
        <f t="shared" si="533"/>
        <v>SO</v>
      </c>
    </row>
    <row r="33901" spans="15:23">
      <c r="O33901" t="s">
        <v>180</v>
      </c>
      <c r="P33901" s="13">
        <v>43746</v>
      </c>
      <c r="Q33901">
        <v>61.919998</v>
      </c>
      <c r="R33901">
        <v>62.029998999999997</v>
      </c>
      <c r="S33901">
        <v>61.349997999999999</v>
      </c>
      <c r="T33901">
        <v>61.360000999999997</v>
      </c>
      <c r="U33901">
        <v>54.792976000000003</v>
      </c>
      <c r="V33901">
        <v>3510900</v>
      </c>
      <c r="W33901" s="9" t="str">
        <f t="shared" si="533"/>
        <v>SO</v>
      </c>
    </row>
    <row r="33902" spans="15:23">
      <c r="O33902" t="s">
        <v>180</v>
      </c>
      <c r="P33902" s="13">
        <v>43747</v>
      </c>
      <c r="Q33902">
        <v>61.57</v>
      </c>
      <c r="R33902">
        <v>62.099997999999999</v>
      </c>
      <c r="S33902">
        <v>61.5</v>
      </c>
      <c r="T33902">
        <v>61.900002000000001</v>
      </c>
      <c r="U33902">
        <v>55.275176999999999</v>
      </c>
      <c r="V33902">
        <v>2897100</v>
      </c>
      <c r="W33902" s="9" t="str">
        <f t="shared" si="533"/>
        <v>SO</v>
      </c>
    </row>
    <row r="33903" spans="15:23">
      <c r="O33903" t="s">
        <v>180</v>
      </c>
      <c r="P33903" s="13">
        <v>43748</v>
      </c>
      <c r="Q33903">
        <v>61.630001</v>
      </c>
      <c r="R33903">
        <v>62.110000999999997</v>
      </c>
      <c r="S33903">
        <v>61.279998999999997</v>
      </c>
      <c r="T33903">
        <v>61.799999</v>
      </c>
      <c r="U33903">
        <v>55.185879</v>
      </c>
      <c r="V33903">
        <v>3601000</v>
      </c>
      <c r="W33903" s="9" t="str">
        <f t="shared" si="533"/>
        <v>SO</v>
      </c>
    </row>
    <row r="33904" spans="15:23">
      <c r="O33904" t="s">
        <v>180</v>
      </c>
      <c r="P33904" s="13">
        <v>43749</v>
      </c>
      <c r="Q33904">
        <v>61.740001999999997</v>
      </c>
      <c r="R33904">
        <v>61.939999</v>
      </c>
      <c r="S33904">
        <v>61.299999</v>
      </c>
      <c r="T33904">
        <v>61.52</v>
      </c>
      <c r="U33904">
        <v>54.935844000000003</v>
      </c>
      <c r="V33904">
        <v>3459100</v>
      </c>
      <c r="W33904" s="9" t="str">
        <f t="shared" si="533"/>
        <v>SO</v>
      </c>
    </row>
    <row r="33905" spans="15:23">
      <c r="O33905" t="s">
        <v>180</v>
      </c>
      <c r="P33905" s="13">
        <v>43752</v>
      </c>
      <c r="Q33905">
        <v>61.630001</v>
      </c>
      <c r="R33905">
        <v>61.740001999999997</v>
      </c>
      <c r="S33905">
        <v>60.779998999999997</v>
      </c>
      <c r="T33905">
        <v>60.919998</v>
      </c>
      <c r="U33905">
        <v>54.400063000000003</v>
      </c>
      <c r="V33905">
        <v>2890700</v>
      </c>
      <c r="W33905" s="9" t="str">
        <f t="shared" si="533"/>
        <v>SO</v>
      </c>
    </row>
    <row r="33906" spans="15:23">
      <c r="O33906" t="s">
        <v>180</v>
      </c>
      <c r="P33906" s="13">
        <v>43753</v>
      </c>
      <c r="Q33906">
        <v>60.970001000000003</v>
      </c>
      <c r="R33906">
        <v>61.150002000000001</v>
      </c>
      <c r="S33906">
        <v>60.540000999999997</v>
      </c>
      <c r="T33906">
        <v>60.700001</v>
      </c>
      <c r="U33906">
        <v>54.203606000000001</v>
      </c>
      <c r="V33906">
        <v>3648200</v>
      </c>
      <c r="W33906" s="9" t="str">
        <f t="shared" si="533"/>
        <v>SO</v>
      </c>
    </row>
    <row r="33907" spans="15:23">
      <c r="O33907" t="s">
        <v>180</v>
      </c>
      <c r="P33907" s="13">
        <v>43754</v>
      </c>
      <c r="Q33907">
        <v>60.610000999999997</v>
      </c>
      <c r="R33907">
        <v>61.200001</v>
      </c>
      <c r="S33907">
        <v>60.450001</v>
      </c>
      <c r="T33907">
        <v>61.09</v>
      </c>
      <c r="U33907">
        <v>54.551867999999999</v>
      </c>
      <c r="V33907">
        <v>4395400</v>
      </c>
      <c r="W33907" s="9" t="str">
        <f t="shared" si="533"/>
        <v>SO</v>
      </c>
    </row>
    <row r="33908" spans="15:23">
      <c r="O33908" t="s">
        <v>180</v>
      </c>
      <c r="P33908" s="13">
        <v>43755</v>
      </c>
      <c r="Q33908">
        <v>61.02</v>
      </c>
      <c r="R33908">
        <v>61.259998000000003</v>
      </c>
      <c r="S33908">
        <v>60.669998</v>
      </c>
      <c r="T33908">
        <v>61.060001</v>
      </c>
      <c r="U33908">
        <v>54.525078000000001</v>
      </c>
      <c r="V33908">
        <v>3444500</v>
      </c>
      <c r="W33908" s="9" t="str">
        <f t="shared" si="533"/>
        <v>SO</v>
      </c>
    </row>
    <row r="33909" spans="15:23">
      <c r="O33909" t="s">
        <v>180</v>
      </c>
      <c r="P33909" s="13">
        <v>43756</v>
      </c>
      <c r="Q33909">
        <v>60.869999</v>
      </c>
      <c r="R33909">
        <v>61.279998999999997</v>
      </c>
      <c r="S33909">
        <v>60.759998000000003</v>
      </c>
      <c r="T33909">
        <v>61.139999000000003</v>
      </c>
      <c r="U33909">
        <v>54.596511999999997</v>
      </c>
      <c r="V33909">
        <v>4178700</v>
      </c>
      <c r="W33909" s="9" t="str">
        <f t="shared" si="533"/>
        <v>SO</v>
      </c>
    </row>
    <row r="33910" spans="15:23">
      <c r="O33910" t="s">
        <v>180</v>
      </c>
      <c r="P33910" s="13">
        <v>43759</v>
      </c>
      <c r="Q33910">
        <v>60.98</v>
      </c>
      <c r="R33910">
        <v>61.630001</v>
      </c>
      <c r="S33910">
        <v>60.959999000000003</v>
      </c>
      <c r="T33910">
        <v>61.59</v>
      </c>
      <c r="U33910">
        <v>54.998356000000001</v>
      </c>
      <c r="V33910">
        <v>3146400</v>
      </c>
      <c r="W33910" s="9" t="str">
        <f t="shared" si="533"/>
        <v>SO</v>
      </c>
    </row>
    <row r="33911" spans="15:23">
      <c r="O33911" t="s">
        <v>180</v>
      </c>
      <c r="P33911" s="13">
        <v>43760</v>
      </c>
      <c r="Q33911">
        <v>61.700001</v>
      </c>
      <c r="R33911">
        <v>61.860000999999997</v>
      </c>
      <c r="S33911">
        <v>61.349997999999999</v>
      </c>
      <c r="T33911">
        <v>61.439999</v>
      </c>
      <c r="U33911">
        <v>54.864407</v>
      </c>
      <c r="V33911">
        <v>2667400</v>
      </c>
      <c r="W33911" s="9" t="str">
        <f t="shared" si="533"/>
        <v>SO</v>
      </c>
    </row>
    <row r="33912" spans="15:23">
      <c r="O33912" t="s">
        <v>180</v>
      </c>
      <c r="P33912" s="13">
        <v>43761</v>
      </c>
      <c r="Q33912">
        <v>61.43</v>
      </c>
      <c r="R33912">
        <v>61.950001</v>
      </c>
      <c r="S33912">
        <v>61.43</v>
      </c>
      <c r="T33912">
        <v>61.950001</v>
      </c>
      <c r="U33912">
        <v>55.31982</v>
      </c>
      <c r="V33912">
        <v>2796800</v>
      </c>
      <c r="W33912" s="9" t="str">
        <f t="shared" si="533"/>
        <v>SO</v>
      </c>
    </row>
    <row r="33913" spans="15:23">
      <c r="O33913" t="s">
        <v>180</v>
      </c>
      <c r="P33913" s="13">
        <v>43762</v>
      </c>
      <c r="Q33913">
        <v>61.939999</v>
      </c>
      <c r="R33913">
        <v>62.040000999999997</v>
      </c>
      <c r="S33913">
        <v>61.759998000000003</v>
      </c>
      <c r="T33913">
        <v>61.950001</v>
      </c>
      <c r="U33913">
        <v>55.31982</v>
      </c>
      <c r="V33913">
        <v>2452000</v>
      </c>
      <c r="W33913" s="9" t="str">
        <f t="shared" si="533"/>
        <v>SO</v>
      </c>
    </row>
    <row r="33914" spans="15:23">
      <c r="O33914" t="s">
        <v>180</v>
      </c>
      <c r="P33914" s="13">
        <v>43763</v>
      </c>
      <c r="Q33914">
        <v>62.040000999999997</v>
      </c>
      <c r="R33914">
        <v>62.07</v>
      </c>
      <c r="S33914">
        <v>61.16</v>
      </c>
      <c r="T33914">
        <v>61.349997999999999</v>
      </c>
      <c r="U33914">
        <v>54.784039</v>
      </c>
      <c r="V33914">
        <v>2865600</v>
      </c>
      <c r="W33914" s="9" t="str">
        <f t="shared" si="533"/>
        <v>SO</v>
      </c>
    </row>
    <row r="33915" spans="15:23">
      <c r="O33915" t="s">
        <v>180</v>
      </c>
      <c r="P33915" s="13">
        <v>43766</v>
      </c>
      <c r="Q33915">
        <v>61.09</v>
      </c>
      <c r="R33915">
        <v>61.419998</v>
      </c>
      <c r="S33915">
        <v>60.830002</v>
      </c>
      <c r="T33915">
        <v>61.009998000000003</v>
      </c>
      <c r="U33915">
        <v>54.480423000000002</v>
      </c>
      <c r="V33915">
        <v>4342900</v>
      </c>
      <c r="W33915" s="9" t="str">
        <f t="shared" si="533"/>
        <v>SO</v>
      </c>
    </row>
    <row r="33916" spans="15:23">
      <c r="O33916" t="s">
        <v>180</v>
      </c>
      <c r="P33916" s="13">
        <v>43767</v>
      </c>
      <c r="Q33916">
        <v>60.869999</v>
      </c>
      <c r="R33916">
        <v>61.400002000000001</v>
      </c>
      <c r="S33916">
        <v>60.689999</v>
      </c>
      <c r="T33916">
        <v>60.919998</v>
      </c>
      <c r="U33916">
        <v>54.400063000000003</v>
      </c>
      <c r="V33916">
        <v>4874200</v>
      </c>
      <c r="W33916" s="9" t="str">
        <f t="shared" si="533"/>
        <v>SO</v>
      </c>
    </row>
    <row r="33917" spans="15:23">
      <c r="O33917" t="s">
        <v>180</v>
      </c>
      <c r="P33917" s="13">
        <v>43768</v>
      </c>
      <c r="Q33917">
        <v>61.009998000000003</v>
      </c>
      <c r="R33917">
        <v>62.880001</v>
      </c>
      <c r="S33917">
        <v>61</v>
      </c>
      <c r="T33917">
        <v>62.630001</v>
      </c>
      <c r="U33917">
        <v>55.927047999999999</v>
      </c>
      <c r="V33917">
        <v>5253200</v>
      </c>
      <c r="W33917" s="9" t="str">
        <f t="shared" si="533"/>
        <v>SO</v>
      </c>
    </row>
    <row r="33918" spans="15:23">
      <c r="O33918" t="s">
        <v>180</v>
      </c>
      <c r="P33918" s="13">
        <v>43769</v>
      </c>
      <c r="Q33918">
        <v>62.57</v>
      </c>
      <c r="R33918">
        <v>62.689999</v>
      </c>
      <c r="S33918">
        <v>62.16</v>
      </c>
      <c r="T33918">
        <v>62.66</v>
      </c>
      <c r="U33918">
        <v>55.953837999999998</v>
      </c>
      <c r="V33918">
        <v>5169900</v>
      </c>
      <c r="W33918" s="9" t="str">
        <f t="shared" si="533"/>
        <v>SO</v>
      </c>
    </row>
    <row r="33919" spans="15:23">
      <c r="O33919" t="s">
        <v>180</v>
      </c>
      <c r="P33919" s="13">
        <v>43770</v>
      </c>
      <c r="Q33919">
        <v>62.869999</v>
      </c>
      <c r="R33919">
        <v>63.09</v>
      </c>
      <c r="S33919">
        <v>62.060001</v>
      </c>
      <c r="T33919">
        <v>62.259998000000003</v>
      </c>
      <c r="U33919">
        <v>55.596645000000002</v>
      </c>
      <c r="V33919">
        <v>4353500</v>
      </c>
      <c r="W33919" s="9" t="str">
        <f t="shared" si="533"/>
        <v>SO</v>
      </c>
    </row>
    <row r="33920" spans="15:23">
      <c r="O33920" t="s">
        <v>180</v>
      </c>
      <c r="P33920" s="13">
        <v>43773</v>
      </c>
      <c r="Q33920">
        <v>62.330002</v>
      </c>
      <c r="R33920">
        <v>62.369999</v>
      </c>
      <c r="S33920">
        <v>61.540000999999997</v>
      </c>
      <c r="T33920">
        <v>61.740001999999997</v>
      </c>
      <c r="U33920">
        <v>55.132300999999998</v>
      </c>
      <c r="V33920">
        <v>4050100</v>
      </c>
      <c r="W33920" s="9" t="str">
        <f t="shared" si="533"/>
        <v>SO</v>
      </c>
    </row>
    <row r="33921" spans="15:23">
      <c r="O33921" t="s">
        <v>180</v>
      </c>
      <c r="P33921" s="13">
        <v>43774</v>
      </c>
      <c r="Q33921">
        <v>61.48</v>
      </c>
      <c r="R33921">
        <v>61.880001</v>
      </c>
      <c r="S33921">
        <v>61.130001</v>
      </c>
      <c r="T33921">
        <v>61.360000999999997</v>
      </c>
      <c r="U33921">
        <v>54.792976000000003</v>
      </c>
      <c r="V33921">
        <v>3958900</v>
      </c>
      <c r="W33921" s="9" t="str">
        <f t="shared" si="533"/>
        <v>SO</v>
      </c>
    </row>
    <row r="33922" spans="15:23">
      <c r="O33922" t="s">
        <v>180</v>
      </c>
      <c r="P33922" s="13">
        <v>43775</v>
      </c>
      <c r="Q33922">
        <v>61.490001999999997</v>
      </c>
      <c r="R33922">
        <v>62.009998000000003</v>
      </c>
      <c r="S33922">
        <v>61.490001999999997</v>
      </c>
      <c r="T33922">
        <v>61.849997999999999</v>
      </c>
      <c r="U33922">
        <v>55.230518000000004</v>
      </c>
      <c r="V33922">
        <v>2812700</v>
      </c>
      <c r="W33922" s="9" t="str">
        <f t="shared" si="533"/>
        <v>SO</v>
      </c>
    </row>
    <row r="33923" spans="15:23">
      <c r="O33923" t="s">
        <v>180</v>
      </c>
      <c r="P33923" s="13">
        <v>43776</v>
      </c>
      <c r="Q33923">
        <v>61.5</v>
      </c>
      <c r="R33923">
        <v>61.560001</v>
      </c>
      <c r="S33923">
        <v>60.380001</v>
      </c>
      <c r="T33923">
        <v>60.709999000000003</v>
      </c>
      <c r="U33923">
        <v>54.212536</v>
      </c>
      <c r="V33923">
        <v>5991700</v>
      </c>
      <c r="W33923" s="9" t="str">
        <f t="shared" si="533"/>
        <v>SO</v>
      </c>
    </row>
    <row r="33924" spans="15:23">
      <c r="O33924" t="s">
        <v>180</v>
      </c>
      <c r="P33924" s="13">
        <v>43777</v>
      </c>
      <c r="Q33924">
        <v>60.599997999999999</v>
      </c>
      <c r="R33924">
        <v>61.259998000000003</v>
      </c>
      <c r="S33924">
        <v>60.599997999999999</v>
      </c>
      <c r="T33924">
        <v>61.259998000000003</v>
      </c>
      <c r="U33924">
        <v>54.703667000000003</v>
      </c>
      <c r="V33924">
        <v>3909100</v>
      </c>
      <c r="W33924" s="9" t="str">
        <f t="shared" si="533"/>
        <v>SO</v>
      </c>
    </row>
    <row r="33925" spans="15:23">
      <c r="O33925" t="s">
        <v>180</v>
      </c>
      <c r="P33925" s="13">
        <v>43780</v>
      </c>
      <c r="Q33925">
        <v>61.27</v>
      </c>
      <c r="R33925">
        <v>61.27</v>
      </c>
      <c r="S33925">
        <v>60.419998</v>
      </c>
      <c r="T33925">
        <v>60.470001000000003</v>
      </c>
      <c r="U33925">
        <v>53.998221999999998</v>
      </c>
      <c r="V33925">
        <v>3400700</v>
      </c>
      <c r="W33925" s="9" t="str">
        <f t="shared" ref="W33925:W33988" si="534">IFERROR(VLOOKUP(O33925,$B$4:$B$17,1,FALSE),"Delete")</f>
        <v>SO</v>
      </c>
    </row>
    <row r="33926" spans="15:23">
      <c r="O33926" t="s">
        <v>180</v>
      </c>
      <c r="P33926" s="13">
        <v>43781</v>
      </c>
      <c r="Q33926">
        <v>60.610000999999997</v>
      </c>
      <c r="R33926">
        <v>60.91</v>
      </c>
      <c r="S33926">
        <v>60.48</v>
      </c>
      <c r="T33926">
        <v>60.689999</v>
      </c>
      <c r="U33926">
        <v>54.194679000000001</v>
      </c>
      <c r="V33926">
        <v>3337900</v>
      </c>
      <c r="W33926" s="9" t="str">
        <f t="shared" si="534"/>
        <v>SO</v>
      </c>
    </row>
    <row r="33927" spans="15:23">
      <c r="O33927" t="s">
        <v>180</v>
      </c>
      <c r="P33927" s="13">
        <v>43782</v>
      </c>
      <c r="Q33927">
        <v>60.860000999999997</v>
      </c>
      <c r="R33927">
        <v>62.130001</v>
      </c>
      <c r="S33927">
        <v>60.860000999999997</v>
      </c>
      <c r="T33927">
        <v>61.91</v>
      </c>
      <c r="U33927">
        <v>55.284103000000002</v>
      </c>
      <c r="V33927">
        <v>4965900</v>
      </c>
      <c r="W33927" s="9" t="str">
        <f t="shared" si="534"/>
        <v>SO</v>
      </c>
    </row>
    <row r="33928" spans="15:23">
      <c r="O33928" t="s">
        <v>180</v>
      </c>
      <c r="P33928" s="13">
        <v>43783</v>
      </c>
      <c r="Q33928">
        <v>62.259998000000003</v>
      </c>
      <c r="R33928">
        <v>62.700001</v>
      </c>
      <c r="S33928">
        <v>61.939999</v>
      </c>
      <c r="T33928">
        <v>62.389999000000003</v>
      </c>
      <c r="U33928">
        <v>55.712733999999998</v>
      </c>
      <c r="V33928">
        <v>5399800</v>
      </c>
      <c r="W33928" s="9" t="str">
        <f t="shared" si="534"/>
        <v>SO</v>
      </c>
    </row>
    <row r="33929" spans="15:23">
      <c r="O33929" t="s">
        <v>180</v>
      </c>
      <c r="P33929" s="13">
        <v>43784</v>
      </c>
      <c r="Q33929">
        <v>61.84</v>
      </c>
      <c r="R33929">
        <v>62.200001</v>
      </c>
      <c r="S33929">
        <v>61.75</v>
      </c>
      <c r="T33929">
        <v>62.200001</v>
      </c>
      <c r="U33929">
        <v>56.100563000000001</v>
      </c>
      <c r="V33929">
        <v>5433400</v>
      </c>
      <c r="W33929" s="9" t="str">
        <f t="shared" si="534"/>
        <v>SO</v>
      </c>
    </row>
    <row r="33930" spans="15:23">
      <c r="O33930" t="s">
        <v>180</v>
      </c>
      <c r="P33930" s="13">
        <v>43787</v>
      </c>
      <c r="Q33930">
        <v>62.259998000000003</v>
      </c>
      <c r="R33930">
        <v>63.080002</v>
      </c>
      <c r="S33930">
        <v>62.259998000000003</v>
      </c>
      <c r="T33930">
        <v>62.48</v>
      </c>
      <c r="U33930">
        <v>56.353107000000001</v>
      </c>
      <c r="V33930">
        <v>4968300</v>
      </c>
      <c r="W33930" s="9" t="str">
        <f t="shared" si="534"/>
        <v>SO</v>
      </c>
    </row>
    <row r="33931" spans="15:23">
      <c r="O33931" t="s">
        <v>180</v>
      </c>
      <c r="P33931" s="13">
        <v>43788</v>
      </c>
      <c r="Q33931">
        <v>61.950001</v>
      </c>
      <c r="R33931">
        <v>62.610000999999997</v>
      </c>
      <c r="S33931">
        <v>61.779998999999997</v>
      </c>
      <c r="T33931">
        <v>62.209999000000003</v>
      </c>
      <c r="U33931">
        <v>56.109585000000003</v>
      </c>
      <c r="V33931">
        <v>3639200</v>
      </c>
      <c r="W33931" s="9" t="str">
        <f t="shared" si="534"/>
        <v>SO</v>
      </c>
    </row>
    <row r="33932" spans="15:23">
      <c r="O33932" t="s">
        <v>180</v>
      </c>
      <c r="P33932" s="13">
        <v>43789</v>
      </c>
      <c r="Q33932">
        <v>62.200001</v>
      </c>
      <c r="R33932">
        <v>62.830002</v>
      </c>
      <c r="S33932">
        <v>62.119999</v>
      </c>
      <c r="T33932">
        <v>62.779998999999997</v>
      </c>
      <c r="U33932">
        <v>56.623683999999997</v>
      </c>
      <c r="V33932">
        <v>3057800</v>
      </c>
      <c r="W33932" s="9" t="str">
        <f t="shared" si="534"/>
        <v>SO</v>
      </c>
    </row>
    <row r="33933" spans="15:23">
      <c r="O33933" t="s">
        <v>180</v>
      </c>
      <c r="P33933" s="13">
        <v>43790</v>
      </c>
      <c r="Q33933">
        <v>62.830002</v>
      </c>
      <c r="R33933">
        <v>62.93</v>
      </c>
      <c r="S33933">
        <v>62.509998000000003</v>
      </c>
      <c r="T33933">
        <v>62.68</v>
      </c>
      <c r="U33933">
        <v>56.533501000000001</v>
      </c>
      <c r="V33933">
        <v>2776700</v>
      </c>
      <c r="W33933" s="9" t="str">
        <f t="shared" si="534"/>
        <v>SO</v>
      </c>
    </row>
    <row r="33934" spans="15:23">
      <c r="O33934" t="s">
        <v>180</v>
      </c>
      <c r="P33934" s="13">
        <v>43791</v>
      </c>
      <c r="Q33934">
        <v>62.880001</v>
      </c>
      <c r="R33934">
        <v>63.02</v>
      </c>
      <c r="S33934">
        <v>62.360000999999997</v>
      </c>
      <c r="T33934">
        <v>62.889999000000003</v>
      </c>
      <c r="U33934">
        <v>56.722900000000003</v>
      </c>
      <c r="V33934">
        <v>3629200</v>
      </c>
      <c r="W33934" s="9" t="str">
        <f t="shared" si="534"/>
        <v>SO</v>
      </c>
    </row>
    <row r="33935" spans="15:23">
      <c r="O33935" t="s">
        <v>180</v>
      </c>
      <c r="P33935" s="13">
        <v>43794</v>
      </c>
      <c r="Q33935">
        <v>62.889999000000003</v>
      </c>
      <c r="R33935">
        <v>63.290000999999997</v>
      </c>
      <c r="S33935">
        <v>62.040000999999997</v>
      </c>
      <c r="T33935">
        <v>62.18</v>
      </c>
      <c r="U33935">
        <v>56.082523000000002</v>
      </c>
      <c r="V33935">
        <v>6383700</v>
      </c>
      <c r="W33935" s="9" t="str">
        <f t="shared" si="534"/>
        <v>SO</v>
      </c>
    </row>
    <row r="33936" spans="15:23">
      <c r="O33936" t="s">
        <v>180</v>
      </c>
      <c r="P33936" s="13">
        <v>43795</v>
      </c>
      <c r="Q33936">
        <v>62.34</v>
      </c>
      <c r="R33936">
        <v>62.389999000000003</v>
      </c>
      <c r="S33936">
        <v>61.990001999999997</v>
      </c>
      <c r="T33936">
        <v>62.25</v>
      </c>
      <c r="U33936">
        <v>56.145663999999996</v>
      </c>
      <c r="V33936">
        <v>8201000</v>
      </c>
      <c r="W33936" s="9" t="str">
        <f t="shared" si="534"/>
        <v>SO</v>
      </c>
    </row>
    <row r="33937" spans="15:23">
      <c r="O33937" t="s">
        <v>180</v>
      </c>
      <c r="P33937" s="13">
        <v>43796</v>
      </c>
      <c r="Q33937">
        <v>62.310001</v>
      </c>
      <c r="R33937">
        <v>62.450001</v>
      </c>
      <c r="S33937">
        <v>61.900002000000001</v>
      </c>
      <c r="T33937">
        <v>62.310001</v>
      </c>
      <c r="U33937">
        <v>56.199779999999997</v>
      </c>
      <c r="V33937">
        <v>3532000</v>
      </c>
      <c r="W33937" s="9" t="str">
        <f t="shared" si="534"/>
        <v>SO</v>
      </c>
    </row>
    <row r="33938" spans="15:23">
      <c r="O33938" t="s">
        <v>180</v>
      </c>
      <c r="P33938" s="13">
        <v>43798</v>
      </c>
      <c r="Q33938">
        <v>62.509998000000003</v>
      </c>
      <c r="R33938">
        <v>62.889999000000003</v>
      </c>
      <c r="S33938">
        <v>61.990001999999997</v>
      </c>
      <c r="T33938">
        <v>61.990001999999997</v>
      </c>
      <c r="U33938">
        <v>55.911163000000002</v>
      </c>
      <c r="V33938">
        <v>1863800</v>
      </c>
      <c r="W33938" s="9" t="str">
        <f t="shared" si="534"/>
        <v>SO</v>
      </c>
    </row>
    <row r="33939" spans="15:23">
      <c r="O33939" t="s">
        <v>180</v>
      </c>
      <c r="P33939" s="13">
        <v>43801</v>
      </c>
      <c r="Q33939">
        <v>61.84</v>
      </c>
      <c r="R33939">
        <v>62.009998000000003</v>
      </c>
      <c r="S33939">
        <v>61.349997999999999</v>
      </c>
      <c r="T33939">
        <v>61.599997999999999</v>
      </c>
      <c r="U33939">
        <v>55.559398999999999</v>
      </c>
      <c r="V33939">
        <v>4334100</v>
      </c>
      <c r="W33939" s="9" t="str">
        <f t="shared" si="534"/>
        <v>SO</v>
      </c>
    </row>
    <row r="33940" spans="15:23">
      <c r="O33940" t="s">
        <v>180</v>
      </c>
      <c r="P33940" s="13">
        <v>43802</v>
      </c>
      <c r="Q33940">
        <v>62.080002</v>
      </c>
      <c r="R33940">
        <v>62.400002000000001</v>
      </c>
      <c r="S33940">
        <v>61.75</v>
      </c>
      <c r="T33940">
        <v>62.369999</v>
      </c>
      <c r="U33940">
        <v>56.253891000000003</v>
      </c>
      <c r="V33940">
        <v>4746300</v>
      </c>
      <c r="W33940" s="9" t="str">
        <f t="shared" si="534"/>
        <v>SO</v>
      </c>
    </row>
    <row r="33941" spans="15:23">
      <c r="O33941" t="s">
        <v>180</v>
      </c>
      <c r="P33941" s="13">
        <v>43803</v>
      </c>
      <c r="Q33941">
        <v>62.310001</v>
      </c>
      <c r="R33941">
        <v>62.950001</v>
      </c>
      <c r="S33941">
        <v>62.25</v>
      </c>
      <c r="T33941">
        <v>62.689999</v>
      </c>
      <c r="U33941">
        <v>56.542515000000002</v>
      </c>
      <c r="V33941">
        <v>5336100</v>
      </c>
      <c r="W33941" s="9" t="str">
        <f t="shared" si="534"/>
        <v>SO</v>
      </c>
    </row>
    <row r="33942" spans="15:23">
      <c r="O33942" t="s">
        <v>180</v>
      </c>
      <c r="P33942" s="13">
        <v>43804</v>
      </c>
      <c r="Q33942">
        <v>62.540000999999997</v>
      </c>
      <c r="R33942">
        <v>62.84</v>
      </c>
      <c r="S33942">
        <v>62.369999</v>
      </c>
      <c r="T33942">
        <v>62.759998000000003</v>
      </c>
      <c r="U33942">
        <v>56.605648000000002</v>
      </c>
      <c r="V33942">
        <v>3217000</v>
      </c>
      <c r="W33942" s="9" t="str">
        <f t="shared" si="534"/>
        <v>SO</v>
      </c>
    </row>
    <row r="33943" spans="15:23">
      <c r="O33943" t="s">
        <v>180</v>
      </c>
      <c r="P33943" s="13">
        <v>43805</v>
      </c>
      <c r="Q33943">
        <v>62.720001000000003</v>
      </c>
      <c r="R33943">
        <v>62.84</v>
      </c>
      <c r="S33943">
        <v>62.099997999999999</v>
      </c>
      <c r="T33943">
        <v>62.139999000000003</v>
      </c>
      <c r="U33943">
        <v>56.046452000000002</v>
      </c>
      <c r="V33943">
        <v>3520600</v>
      </c>
      <c r="W33943" s="9" t="str">
        <f t="shared" si="534"/>
        <v>SO</v>
      </c>
    </row>
    <row r="33944" spans="15:23">
      <c r="O33944" t="s">
        <v>180</v>
      </c>
      <c r="P33944" s="13">
        <v>43808</v>
      </c>
      <c r="Q33944">
        <v>62.139999000000003</v>
      </c>
      <c r="R33944">
        <v>62.27</v>
      </c>
      <c r="S33944">
        <v>61.32</v>
      </c>
      <c r="T33944">
        <v>61.439999</v>
      </c>
      <c r="U33944">
        <v>55.415095999999998</v>
      </c>
      <c r="V33944">
        <v>4310500</v>
      </c>
      <c r="W33944" s="9" t="str">
        <f t="shared" si="534"/>
        <v>SO</v>
      </c>
    </row>
    <row r="33945" spans="15:23">
      <c r="O33945" t="s">
        <v>180</v>
      </c>
      <c r="P33945" s="13">
        <v>43809</v>
      </c>
      <c r="Q33945">
        <v>61.439999</v>
      </c>
      <c r="R33945">
        <v>61.439999</v>
      </c>
      <c r="S33945">
        <v>60.09</v>
      </c>
      <c r="T33945">
        <v>60.330002</v>
      </c>
      <c r="U33945">
        <v>54.413944000000001</v>
      </c>
      <c r="V33945">
        <v>7917500</v>
      </c>
      <c r="W33945" s="9" t="str">
        <f t="shared" si="534"/>
        <v>SO</v>
      </c>
    </row>
    <row r="33946" spans="15:23">
      <c r="O33946" t="s">
        <v>180</v>
      </c>
      <c r="P33946" s="13">
        <v>43810</v>
      </c>
      <c r="Q33946">
        <v>60.650002000000001</v>
      </c>
      <c r="R33946">
        <v>61</v>
      </c>
      <c r="S33946">
        <v>60.34</v>
      </c>
      <c r="T33946">
        <v>60.689999</v>
      </c>
      <c r="U33946">
        <v>54.738644000000001</v>
      </c>
      <c r="V33946">
        <v>5796500</v>
      </c>
      <c r="W33946" s="9" t="str">
        <f t="shared" si="534"/>
        <v>SO</v>
      </c>
    </row>
    <row r="33947" spans="15:23">
      <c r="O33947" t="s">
        <v>180</v>
      </c>
      <c r="P33947" s="13">
        <v>43811</v>
      </c>
      <c r="Q33947">
        <v>60.5</v>
      </c>
      <c r="R33947">
        <v>61.049999</v>
      </c>
      <c r="S33947">
        <v>60.27</v>
      </c>
      <c r="T33947">
        <v>60.709999000000003</v>
      </c>
      <c r="U33947">
        <v>54.756675999999999</v>
      </c>
      <c r="V33947">
        <v>6446500</v>
      </c>
      <c r="W33947" s="9" t="str">
        <f t="shared" si="534"/>
        <v>SO</v>
      </c>
    </row>
    <row r="33948" spans="15:23">
      <c r="O33948" t="s">
        <v>180</v>
      </c>
      <c r="P33948" s="13">
        <v>43812</v>
      </c>
      <c r="Q33948">
        <v>60.650002000000001</v>
      </c>
      <c r="R33948">
        <v>61.18</v>
      </c>
      <c r="S33948">
        <v>60.439999</v>
      </c>
      <c r="T33948">
        <v>60.759998000000003</v>
      </c>
      <c r="U33948">
        <v>54.801769</v>
      </c>
      <c r="V33948">
        <v>5158600</v>
      </c>
      <c r="W33948" s="9" t="str">
        <f t="shared" si="534"/>
        <v>SO</v>
      </c>
    </row>
    <row r="33949" spans="15:23">
      <c r="O33949" t="s">
        <v>180</v>
      </c>
      <c r="P33949" s="13">
        <v>43815</v>
      </c>
      <c r="Q33949">
        <v>60.990001999999997</v>
      </c>
      <c r="R33949">
        <v>62.32</v>
      </c>
      <c r="S33949">
        <v>60.98</v>
      </c>
      <c r="T33949">
        <v>62.27</v>
      </c>
      <c r="U33949">
        <v>56.163704000000003</v>
      </c>
      <c r="V33949">
        <v>7574900</v>
      </c>
      <c r="W33949" s="9" t="str">
        <f t="shared" si="534"/>
        <v>SO</v>
      </c>
    </row>
    <row r="33950" spans="15:23">
      <c r="O33950" t="s">
        <v>180</v>
      </c>
      <c r="P33950" s="13">
        <v>43816</v>
      </c>
      <c r="Q33950">
        <v>62.400002000000001</v>
      </c>
      <c r="R33950">
        <v>64.260002</v>
      </c>
      <c r="S33950">
        <v>62.330002</v>
      </c>
      <c r="T33950">
        <v>63.700001</v>
      </c>
      <c r="U33950">
        <v>57.453476000000002</v>
      </c>
      <c r="V33950">
        <v>10599000</v>
      </c>
      <c r="W33950" s="9" t="str">
        <f t="shared" si="534"/>
        <v>SO</v>
      </c>
    </row>
    <row r="33951" spans="15:23">
      <c r="O33951" t="s">
        <v>180</v>
      </c>
      <c r="P33951" s="13">
        <v>43817</v>
      </c>
      <c r="Q33951">
        <v>63.57</v>
      </c>
      <c r="R33951">
        <v>63.869999</v>
      </c>
      <c r="S33951">
        <v>63.18</v>
      </c>
      <c r="T33951">
        <v>63.630001</v>
      </c>
      <c r="U33951">
        <v>57.390338999999997</v>
      </c>
      <c r="V33951">
        <v>6382800</v>
      </c>
      <c r="W33951" s="9" t="str">
        <f t="shared" si="534"/>
        <v>SO</v>
      </c>
    </row>
    <row r="33952" spans="15:23">
      <c r="O33952" t="s">
        <v>180</v>
      </c>
      <c r="P33952" s="13">
        <v>43818</v>
      </c>
      <c r="Q33952">
        <v>63.59</v>
      </c>
      <c r="R33952">
        <v>63.630001</v>
      </c>
      <c r="S33952">
        <v>62.389999000000003</v>
      </c>
      <c r="T33952">
        <v>63.07</v>
      </c>
      <c r="U33952">
        <v>56.885254000000003</v>
      </c>
      <c r="V33952">
        <v>8192100</v>
      </c>
      <c r="W33952" s="9" t="str">
        <f t="shared" si="534"/>
        <v>SO</v>
      </c>
    </row>
    <row r="33953" spans="15:23">
      <c r="O33953" t="s">
        <v>180</v>
      </c>
      <c r="P33953" s="13">
        <v>43819</v>
      </c>
      <c r="Q33953">
        <v>63.75</v>
      </c>
      <c r="R33953">
        <v>64.150002000000001</v>
      </c>
      <c r="S33953">
        <v>63.32</v>
      </c>
      <c r="T33953">
        <v>63.860000999999997</v>
      </c>
      <c r="U33953">
        <v>57.597782000000002</v>
      </c>
      <c r="V33953">
        <v>11392300</v>
      </c>
      <c r="W33953" s="9" t="str">
        <f t="shared" si="534"/>
        <v>SO</v>
      </c>
    </row>
    <row r="33954" spans="15:23">
      <c r="O33954" t="s">
        <v>180</v>
      </c>
      <c r="P33954" s="13">
        <v>43822</v>
      </c>
      <c r="Q33954">
        <v>63.759998000000003</v>
      </c>
      <c r="R33954">
        <v>63.950001</v>
      </c>
      <c r="S33954">
        <v>63.139999000000003</v>
      </c>
      <c r="T33954">
        <v>63.259998000000003</v>
      </c>
      <c r="U33954">
        <v>57.056614000000003</v>
      </c>
      <c r="V33954">
        <v>3678000</v>
      </c>
      <c r="W33954" s="9" t="str">
        <f t="shared" si="534"/>
        <v>SO</v>
      </c>
    </row>
    <row r="33955" spans="15:23">
      <c r="O33955" t="s">
        <v>180</v>
      </c>
      <c r="P33955" s="13">
        <v>43823</v>
      </c>
      <c r="Q33955">
        <v>63.27</v>
      </c>
      <c r="R33955">
        <v>63.290000999999997</v>
      </c>
      <c r="S33955">
        <v>62.959999000000003</v>
      </c>
      <c r="T33955">
        <v>63.130001</v>
      </c>
      <c r="U33955">
        <v>56.939365000000002</v>
      </c>
      <c r="V33955">
        <v>1962500</v>
      </c>
      <c r="W33955" s="9" t="str">
        <f t="shared" si="534"/>
        <v>SO</v>
      </c>
    </row>
    <row r="33956" spans="15:23">
      <c r="O33956" t="s">
        <v>180</v>
      </c>
      <c r="P33956" s="13">
        <v>43825</v>
      </c>
      <c r="Q33956">
        <v>63.09</v>
      </c>
      <c r="R33956">
        <v>63.240001999999997</v>
      </c>
      <c r="S33956">
        <v>62.900002000000001</v>
      </c>
      <c r="T33956">
        <v>63.169998</v>
      </c>
      <c r="U33956">
        <v>56.975441000000004</v>
      </c>
      <c r="V33956">
        <v>2361000</v>
      </c>
      <c r="W33956" s="9" t="str">
        <f t="shared" si="534"/>
        <v>SO</v>
      </c>
    </row>
    <row r="33957" spans="15:23">
      <c r="O33957" t="s">
        <v>180</v>
      </c>
      <c r="P33957" s="13">
        <v>43826</v>
      </c>
      <c r="Q33957">
        <v>63.049999</v>
      </c>
      <c r="R33957">
        <v>63.48</v>
      </c>
      <c r="S33957">
        <v>62.990001999999997</v>
      </c>
      <c r="T33957">
        <v>63.459999000000003</v>
      </c>
      <c r="U33957">
        <v>57.237000000000002</v>
      </c>
      <c r="V33957">
        <v>2432000</v>
      </c>
      <c r="W33957" s="9" t="str">
        <f t="shared" si="534"/>
        <v>SO</v>
      </c>
    </row>
    <row r="33958" spans="15:23">
      <c r="O33958" t="s">
        <v>180</v>
      </c>
      <c r="P33958" s="13">
        <v>43829</v>
      </c>
      <c r="Q33958">
        <v>63.240001999999997</v>
      </c>
      <c r="R33958">
        <v>63.41</v>
      </c>
      <c r="S33958">
        <v>62.93</v>
      </c>
      <c r="T33958">
        <v>63.34</v>
      </c>
      <c r="U33958">
        <v>57.128776999999999</v>
      </c>
      <c r="V33958">
        <v>2772700</v>
      </c>
      <c r="W33958" s="9" t="str">
        <f t="shared" si="534"/>
        <v>SO</v>
      </c>
    </row>
    <row r="33959" spans="15:23">
      <c r="O33959" t="s">
        <v>180</v>
      </c>
      <c r="P33959" s="13">
        <v>43830</v>
      </c>
      <c r="Q33959">
        <v>63.310001</v>
      </c>
      <c r="R33959">
        <v>63.720001000000003</v>
      </c>
      <c r="S33959">
        <v>63.18</v>
      </c>
      <c r="T33959">
        <v>63.700001</v>
      </c>
      <c r="U33959">
        <v>57.453476000000002</v>
      </c>
      <c r="V33959">
        <v>3767500</v>
      </c>
      <c r="W33959" s="9" t="str">
        <f t="shared" si="534"/>
        <v>SO</v>
      </c>
    </row>
    <row r="33960" spans="15:23">
      <c r="O33960" t="s">
        <v>180</v>
      </c>
      <c r="P33960" s="13">
        <v>43832</v>
      </c>
      <c r="Q33960">
        <v>63.650002000000001</v>
      </c>
      <c r="R33960">
        <v>63.669998</v>
      </c>
      <c r="S33960">
        <v>62.419998</v>
      </c>
      <c r="T33960">
        <v>62.619999</v>
      </c>
      <c r="U33960">
        <v>56.479382000000001</v>
      </c>
      <c r="V33960">
        <v>4675900</v>
      </c>
      <c r="W33960" s="9" t="str">
        <f t="shared" si="534"/>
        <v>SO</v>
      </c>
    </row>
    <row r="33961" spans="15:23">
      <c r="O33961" t="s">
        <v>180</v>
      </c>
      <c r="P33961" s="13">
        <v>43833</v>
      </c>
      <c r="Q33961">
        <v>62.529998999999997</v>
      </c>
      <c r="R33961">
        <v>62.91</v>
      </c>
      <c r="S33961">
        <v>62.43</v>
      </c>
      <c r="T33961">
        <v>62.560001</v>
      </c>
      <c r="U33961">
        <v>56.425266000000001</v>
      </c>
      <c r="V33961">
        <v>3531800</v>
      </c>
      <c r="W33961" s="9" t="str">
        <f t="shared" si="534"/>
        <v>SO</v>
      </c>
    </row>
    <row r="33962" spans="15:23">
      <c r="O33962" t="s">
        <v>180</v>
      </c>
      <c r="P33962" s="13">
        <v>43836</v>
      </c>
      <c r="Q33962">
        <v>62.560001</v>
      </c>
      <c r="R33962">
        <v>63</v>
      </c>
      <c r="S33962">
        <v>62.509998000000003</v>
      </c>
      <c r="T33962">
        <v>62.810001</v>
      </c>
      <c r="U33962">
        <v>56.650748999999998</v>
      </c>
      <c r="V33962">
        <v>3507600</v>
      </c>
      <c r="W33962" s="9" t="str">
        <f t="shared" si="534"/>
        <v>SO</v>
      </c>
    </row>
    <row r="33963" spans="15:23">
      <c r="O33963" t="s">
        <v>180</v>
      </c>
      <c r="P33963" s="13">
        <v>43837</v>
      </c>
      <c r="Q33963">
        <v>62.560001</v>
      </c>
      <c r="R33963">
        <v>62.73</v>
      </c>
      <c r="S33963">
        <v>62.240001999999997</v>
      </c>
      <c r="T33963">
        <v>62.619999</v>
      </c>
      <c r="U33963">
        <v>56.479382000000001</v>
      </c>
      <c r="V33963">
        <v>3191700</v>
      </c>
      <c r="W33963" s="9" t="str">
        <f t="shared" si="534"/>
        <v>SO</v>
      </c>
    </row>
    <row r="33964" spans="15:23">
      <c r="O33964" t="s">
        <v>180</v>
      </c>
      <c r="P33964" s="13">
        <v>43838</v>
      </c>
      <c r="Q33964">
        <v>62.700001</v>
      </c>
      <c r="R33964">
        <v>62.84</v>
      </c>
      <c r="S33964">
        <v>62.380001</v>
      </c>
      <c r="T33964">
        <v>62.599997999999999</v>
      </c>
      <c r="U33964">
        <v>56.461345999999999</v>
      </c>
      <c r="V33964">
        <v>3413600</v>
      </c>
      <c r="W33964" s="9" t="str">
        <f t="shared" si="534"/>
        <v>SO</v>
      </c>
    </row>
    <row r="33965" spans="15:23">
      <c r="O33965" t="s">
        <v>180</v>
      </c>
      <c r="P33965" s="13">
        <v>43839</v>
      </c>
      <c r="Q33965">
        <v>62.700001</v>
      </c>
      <c r="R33965">
        <v>63.279998999999997</v>
      </c>
      <c r="S33965">
        <v>62.549999</v>
      </c>
      <c r="T33965">
        <v>63.259998000000003</v>
      </c>
      <c r="U33965">
        <v>57.056614000000003</v>
      </c>
      <c r="V33965">
        <v>3114700</v>
      </c>
      <c r="W33965" s="9" t="str">
        <f t="shared" si="534"/>
        <v>SO</v>
      </c>
    </row>
    <row r="33966" spans="15:23">
      <c r="O33966" t="s">
        <v>180</v>
      </c>
      <c r="P33966" s="13">
        <v>43840</v>
      </c>
      <c r="Q33966">
        <v>63.419998</v>
      </c>
      <c r="R33966">
        <v>63.810001</v>
      </c>
      <c r="S33966">
        <v>63.310001</v>
      </c>
      <c r="T33966">
        <v>63.66</v>
      </c>
      <c r="U33966">
        <v>57.417397000000001</v>
      </c>
      <c r="V33966">
        <v>4427800</v>
      </c>
      <c r="W33966" s="9" t="str">
        <f t="shared" si="534"/>
        <v>SO</v>
      </c>
    </row>
    <row r="33967" spans="15:23">
      <c r="O33967" t="s">
        <v>180</v>
      </c>
      <c r="P33967" s="13">
        <v>43843</v>
      </c>
      <c r="Q33967">
        <v>63.75</v>
      </c>
      <c r="R33967">
        <v>64.819999999999993</v>
      </c>
      <c r="S33967">
        <v>63.709999000000003</v>
      </c>
      <c r="T33967">
        <v>64.540001000000004</v>
      </c>
      <c r="U33967">
        <v>58.211098</v>
      </c>
      <c r="V33967">
        <v>5262100</v>
      </c>
      <c r="W33967" s="9" t="str">
        <f t="shared" si="534"/>
        <v>SO</v>
      </c>
    </row>
    <row r="33968" spans="15:23">
      <c r="O33968" t="s">
        <v>180</v>
      </c>
      <c r="P33968" s="13">
        <v>43844</v>
      </c>
      <c r="Q33968">
        <v>64.550003000000004</v>
      </c>
      <c r="R33968">
        <v>64.919998000000007</v>
      </c>
      <c r="S33968">
        <v>64.410004000000001</v>
      </c>
      <c r="T33968">
        <v>64.919998000000007</v>
      </c>
      <c r="U33968">
        <v>58.553832999999997</v>
      </c>
      <c r="V33968">
        <v>5153300</v>
      </c>
      <c r="W33968" s="9" t="str">
        <f t="shared" si="534"/>
        <v>SO</v>
      </c>
    </row>
    <row r="33969" spans="15:23">
      <c r="O33969" t="s">
        <v>180</v>
      </c>
      <c r="P33969" s="13">
        <v>43845</v>
      </c>
      <c r="Q33969">
        <v>65</v>
      </c>
      <c r="R33969">
        <v>65.699996999999996</v>
      </c>
      <c r="S33969">
        <v>64.930000000000007</v>
      </c>
      <c r="T33969">
        <v>65.580001999999993</v>
      </c>
      <c r="U33969">
        <v>59.149124</v>
      </c>
      <c r="V33969">
        <v>3772400</v>
      </c>
      <c r="W33969" s="9" t="str">
        <f t="shared" si="534"/>
        <v>SO</v>
      </c>
    </row>
    <row r="33970" spans="15:23">
      <c r="O33970" t="s">
        <v>180</v>
      </c>
      <c r="P33970" s="13">
        <v>43846</v>
      </c>
      <c r="Q33970">
        <v>65.690002000000007</v>
      </c>
      <c r="R33970">
        <v>66.190002000000007</v>
      </c>
      <c r="S33970">
        <v>65.610000999999997</v>
      </c>
      <c r="T33970">
        <v>66.150002000000001</v>
      </c>
      <c r="U33970">
        <v>59.663226999999999</v>
      </c>
      <c r="V33970">
        <v>3145900</v>
      </c>
      <c r="W33970" s="9" t="str">
        <f t="shared" si="534"/>
        <v>SO</v>
      </c>
    </row>
    <row r="33971" spans="15:23">
      <c r="O33971" t="s">
        <v>180</v>
      </c>
      <c r="P33971" s="13">
        <v>43847</v>
      </c>
      <c r="Q33971">
        <v>66.339995999999999</v>
      </c>
      <c r="R33971">
        <v>67.330001999999993</v>
      </c>
      <c r="S33971">
        <v>66.220000999999996</v>
      </c>
      <c r="T33971">
        <v>67.260002</v>
      </c>
      <c r="U33971">
        <v>60.664371000000003</v>
      </c>
      <c r="V33971">
        <v>6072600</v>
      </c>
      <c r="W33971" s="9" t="str">
        <f t="shared" si="534"/>
        <v>SO</v>
      </c>
    </row>
    <row r="33972" spans="15:23">
      <c r="O33972" t="s">
        <v>180</v>
      </c>
      <c r="P33972" s="13">
        <v>43851</v>
      </c>
      <c r="Q33972">
        <v>67.339995999999999</v>
      </c>
      <c r="R33972">
        <v>68.300003000000004</v>
      </c>
      <c r="S33972">
        <v>67.260002</v>
      </c>
      <c r="T33972">
        <v>68.120002999999997</v>
      </c>
      <c r="U33972">
        <v>61.440044</v>
      </c>
      <c r="V33972">
        <v>4546600</v>
      </c>
      <c r="W33972" s="9" t="str">
        <f t="shared" si="534"/>
        <v>SO</v>
      </c>
    </row>
    <row r="33973" spans="15:23">
      <c r="O33973" t="s">
        <v>180</v>
      </c>
      <c r="P33973" s="13">
        <v>43852</v>
      </c>
      <c r="Q33973">
        <v>68.25</v>
      </c>
      <c r="R33973">
        <v>68.580001999999993</v>
      </c>
      <c r="S33973">
        <v>68.129997000000003</v>
      </c>
      <c r="T33973">
        <v>68.300003000000004</v>
      </c>
      <c r="U33973">
        <v>61.602398000000001</v>
      </c>
      <c r="V33973">
        <v>3369800</v>
      </c>
      <c r="W33973" s="9" t="str">
        <f t="shared" si="534"/>
        <v>SO</v>
      </c>
    </row>
    <row r="33974" spans="15:23">
      <c r="O33974" t="s">
        <v>180</v>
      </c>
      <c r="P33974" s="13">
        <v>43853</v>
      </c>
      <c r="Q33974">
        <v>67.970000999999996</v>
      </c>
      <c r="R33974">
        <v>68.989998</v>
      </c>
      <c r="S33974">
        <v>67.900002000000001</v>
      </c>
      <c r="T33974">
        <v>68.959998999999996</v>
      </c>
      <c r="U33974">
        <v>62.197673999999999</v>
      </c>
      <c r="V33974">
        <v>3481200</v>
      </c>
      <c r="W33974" s="9" t="str">
        <f t="shared" si="534"/>
        <v>SO</v>
      </c>
    </row>
    <row r="33975" spans="15:23">
      <c r="O33975" t="s">
        <v>180</v>
      </c>
      <c r="P33975" s="13">
        <v>43854</v>
      </c>
      <c r="Q33975">
        <v>69</v>
      </c>
      <c r="R33975">
        <v>69.519997000000004</v>
      </c>
      <c r="S33975">
        <v>68.860000999999997</v>
      </c>
      <c r="T33975">
        <v>69.440002000000007</v>
      </c>
      <c r="U33975">
        <v>62.630600000000001</v>
      </c>
      <c r="V33975">
        <v>5048900</v>
      </c>
      <c r="W33975" s="9" t="str">
        <f t="shared" si="534"/>
        <v>SO</v>
      </c>
    </row>
    <row r="33976" spans="15:23">
      <c r="O33976" t="s">
        <v>180</v>
      </c>
      <c r="P33976" s="13">
        <v>43857</v>
      </c>
      <c r="Q33976">
        <v>69.410004000000001</v>
      </c>
      <c r="R33976">
        <v>70.069999999999993</v>
      </c>
      <c r="S33976">
        <v>69.339995999999999</v>
      </c>
      <c r="T33976">
        <v>69.739998</v>
      </c>
      <c r="U33976">
        <v>62.901176</v>
      </c>
      <c r="V33976">
        <v>4412300</v>
      </c>
      <c r="W33976" s="9" t="str">
        <f t="shared" si="534"/>
        <v>SO</v>
      </c>
    </row>
    <row r="33977" spans="15:23">
      <c r="O33977" t="s">
        <v>180</v>
      </c>
      <c r="P33977" s="13">
        <v>43858</v>
      </c>
      <c r="Q33977">
        <v>69.75</v>
      </c>
      <c r="R33977">
        <v>70.440002000000007</v>
      </c>
      <c r="S33977">
        <v>69.519997000000004</v>
      </c>
      <c r="T33977">
        <v>70.050003000000004</v>
      </c>
      <c r="U33977">
        <v>63.180785999999998</v>
      </c>
      <c r="V33977">
        <v>4714600</v>
      </c>
      <c r="W33977" s="9" t="str">
        <f t="shared" si="534"/>
        <v>SO</v>
      </c>
    </row>
    <row r="33978" spans="15:23">
      <c r="O33978" t="s">
        <v>180</v>
      </c>
      <c r="P33978" s="13">
        <v>43859</v>
      </c>
      <c r="Q33978">
        <v>70.050003000000004</v>
      </c>
      <c r="R33978">
        <v>70.330001999999993</v>
      </c>
      <c r="S33978">
        <v>69.650002000000001</v>
      </c>
      <c r="T33978">
        <v>70.099997999999999</v>
      </c>
      <c r="U33978">
        <v>63.225883000000003</v>
      </c>
      <c r="V33978">
        <v>3252100</v>
      </c>
      <c r="W33978" s="9" t="str">
        <f t="shared" si="534"/>
        <v>SO</v>
      </c>
    </row>
    <row r="33979" spans="15:23">
      <c r="O33979" t="s">
        <v>180</v>
      </c>
      <c r="P33979" s="13">
        <v>43860</v>
      </c>
      <c r="Q33979">
        <v>70.059997999999993</v>
      </c>
      <c r="R33979">
        <v>70.900002000000001</v>
      </c>
      <c r="S33979">
        <v>69.730002999999996</v>
      </c>
      <c r="T33979">
        <v>70.849997999999999</v>
      </c>
      <c r="U33979">
        <v>63.902321000000001</v>
      </c>
      <c r="V33979">
        <v>3755400</v>
      </c>
      <c r="W33979" s="9" t="str">
        <f t="shared" si="534"/>
        <v>SO</v>
      </c>
    </row>
    <row r="33980" spans="15:23">
      <c r="O33980" t="s">
        <v>180</v>
      </c>
      <c r="P33980" s="13">
        <v>43861</v>
      </c>
      <c r="Q33980">
        <v>70.860000999999997</v>
      </c>
      <c r="R33980">
        <v>71.099997999999999</v>
      </c>
      <c r="S33980">
        <v>70.110000999999997</v>
      </c>
      <c r="T33980">
        <v>70.400002000000001</v>
      </c>
      <c r="U33980">
        <v>63.496456000000002</v>
      </c>
      <c r="V33980">
        <v>5469000</v>
      </c>
      <c r="W33980" s="9" t="str">
        <f t="shared" si="534"/>
        <v>SO</v>
      </c>
    </row>
    <row r="33981" spans="15:23">
      <c r="O33981" t="s">
        <v>180</v>
      </c>
      <c r="P33981" s="13">
        <v>43864</v>
      </c>
      <c r="Q33981">
        <v>70.669998000000007</v>
      </c>
      <c r="R33981">
        <v>70.779999000000004</v>
      </c>
      <c r="S33981">
        <v>70.190002000000007</v>
      </c>
      <c r="T33981">
        <v>70.699996999999996</v>
      </c>
      <c r="U33981">
        <v>63.767043999999999</v>
      </c>
      <c r="V33981">
        <v>3144600</v>
      </c>
      <c r="W33981" s="9" t="str">
        <f t="shared" si="534"/>
        <v>SO</v>
      </c>
    </row>
    <row r="33982" spans="15:23">
      <c r="O33982" t="s">
        <v>180</v>
      </c>
      <c r="P33982" s="13">
        <v>43865</v>
      </c>
      <c r="Q33982">
        <v>70.449996999999996</v>
      </c>
      <c r="R33982">
        <v>70.760002</v>
      </c>
      <c r="S33982">
        <v>69.410004000000001</v>
      </c>
      <c r="T33982">
        <v>69.540001000000004</v>
      </c>
      <c r="U33982">
        <v>62.720795000000003</v>
      </c>
      <c r="V33982">
        <v>5504400</v>
      </c>
      <c r="W33982" s="9" t="str">
        <f t="shared" si="534"/>
        <v>SO</v>
      </c>
    </row>
    <row r="33983" spans="15:23">
      <c r="O33983" t="s">
        <v>180</v>
      </c>
      <c r="P33983" s="13">
        <v>43866</v>
      </c>
      <c r="Q33983">
        <v>69.400002000000001</v>
      </c>
      <c r="R33983">
        <v>69.550003000000004</v>
      </c>
      <c r="S33983">
        <v>68.599997999999999</v>
      </c>
      <c r="T33983">
        <v>69.029999000000004</v>
      </c>
      <c r="U33983">
        <v>62.260807</v>
      </c>
      <c r="V33983">
        <v>6441600</v>
      </c>
      <c r="W33983" s="9" t="str">
        <f t="shared" si="534"/>
        <v>SO</v>
      </c>
    </row>
    <row r="33984" spans="15:23">
      <c r="O33984" t="s">
        <v>180</v>
      </c>
      <c r="P33984" s="13">
        <v>43867</v>
      </c>
      <c r="Q33984">
        <v>68.75</v>
      </c>
      <c r="R33984">
        <v>69.430000000000007</v>
      </c>
      <c r="S33984">
        <v>68.559997999999993</v>
      </c>
      <c r="T33984">
        <v>68.839995999999999</v>
      </c>
      <c r="U33984">
        <v>62.089424000000001</v>
      </c>
      <c r="V33984">
        <v>5625700</v>
      </c>
      <c r="W33984" s="9" t="str">
        <f t="shared" si="534"/>
        <v>SO</v>
      </c>
    </row>
    <row r="33985" spans="15:23">
      <c r="O33985" t="s">
        <v>180</v>
      </c>
      <c r="P33985" s="13">
        <v>43868</v>
      </c>
      <c r="Q33985">
        <v>69.029999000000004</v>
      </c>
      <c r="R33985">
        <v>69.139999000000003</v>
      </c>
      <c r="S33985">
        <v>68.309997999999993</v>
      </c>
      <c r="T33985">
        <v>68.379997000000003</v>
      </c>
      <c r="U33985">
        <v>61.674540999999998</v>
      </c>
      <c r="V33985">
        <v>3732400</v>
      </c>
      <c r="W33985" s="9" t="str">
        <f t="shared" si="534"/>
        <v>SO</v>
      </c>
    </row>
    <row r="33986" spans="15:23">
      <c r="O33986" t="s">
        <v>180</v>
      </c>
      <c r="P33986" s="13">
        <v>43871</v>
      </c>
      <c r="Q33986">
        <v>68.540001000000004</v>
      </c>
      <c r="R33986">
        <v>68.599997999999999</v>
      </c>
      <c r="S33986">
        <v>68.089995999999999</v>
      </c>
      <c r="T33986">
        <v>68.440002000000007</v>
      </c>
      <c r="U33986">
        <v>61.728664000000002</v>
      </c>
      <c r="V33986">
        <v>3659800</v>
      </c>
      <c r="W33986" s="9" t="str">
        <f t="shared" si="534"/>
        <v>SO</v>
      </c>
    </row>
    <row r="33987" spans="15:23">
      <c r="O33987" t="s">
        <v>180</v>
      </c>
      <c r="P33987" s="13">
        <v>43872</v>
      </c>
      <c r="Q33987">
        <v>68.569999999999993</v>
      </c>
      <c r="R33987">
        <v>68.779999000000004</v>
      </c>
      <c r="S33987">
        <v>68.269997000000004</v>
      </c>
      <c r="T33987">
        <v>68.589995999999999</v>
      </c>
      <c r="U33987">
        <v>61.863956000000002</v>
      </c>
      <c r="V33987">
        <v>3341900</v>
      </c>
      <c r="W33987" s="9" t="str">
        <f t="shared" si="534"/>
        <v>SO</v>
      </c>
    </row>
    <row r="33988" spans="15:23">
      <c r="O33988" t="s">
        <v>180</v>
      </c>
      <c r="P33988" s="13">
        <v>43873</v>
      </c>
      <c r="Q33988">
        <v>68.339995999999999</v>
      </c>
      <c r="R33988">
        <v>68.900002000000001</v>
      </c>
      <c r="S33988">
        <v>68.169998000000007</v>
      </c>
      <c r="T33988">
        <v>68.620002999999997</v>
      </c>
      <c r="U33988">
        <v>61.891005999999997</v>
      </c>
      <c r="V33988">
        <v>3545000</v>
      </c>
      <c r="W33988" s="9" t="str">
        <f t="shared" si="534"/>
        <v>SO</v>
      </c>
    </row>
    <row r="33989" spans="15:23">
      <c r="O33989" t="s">
        <v>180</v>
      </c>
      <c r="P33989" s="13">
        <v>43874</v>
      </c>
      <c r="Q33989">
        <v>68.599997999999999</v>
      </c>
      <c r="R33989">
        <v>69.669998000000007</v>
      </c>
      <c r="S33989">
        <v>68.540001000000004</v>
      </c>
      <c r="T33989">
        <v>69.540001000000004</v>
      </c>
      <c r="U33989">
        <v>62.720795000000003</v>
      </c>
      <c r="V33989">
        <v>4513500</v>
      </c>
      <c r="W33989" s="9" t="str">
        <f t="shared" ref="W33989:W34052" si="535">IFERROR(VLOOKUP(O33989,$B$4:$B$17,1,FALSE),"Delete")</f>
        <v>SO</v>
      </c>
    </row>
    <row r="33990" spans="15:23">
      <c r="O33990" t="s">
        <v>180</v>
      </c>
      <c r="P33990" s="13">
        <v>43875</v>
      </c>
      <c r="Q33990">
        <v>69.120002999999997</v>
      </c>
      <c r="R33990">
        <v>69.230002999999996</v>
      </c>
      <c r="S33990">
        <v>68.760002</v>
      </c>
      <c r="T33990">
        <v>69.019997000000004</v>
      </c>
      <c r="U33990">
        <v>62.811798000000003</v>
      </c>
      <c r="V33990">
        <v>5032000</v>
      </c>
      <c r="W33990" s="9" t="str">
        <f t="shared" si="535"/>
        <v>SO</v>
      </c>
    </row>
    <row r="33991" spans="15:23">
      <c r="O33991" t="s">
        <v>180</v>
      </c>
      <c r="P33991" s="13">
        <v>43879</v>
      </c>
      <c r="Q33991">
        <v>69.169998000000007</v>
      </c>
      <c r="R33991">
        <v>69.550003000000004</v>
      </c>
      <c r="S33991">
        <v>69.150002000000001</v>
      </c>
      <c r="T33991">
        <v>69.400002000000001</v>
      </c>
      <c r="U33991">
        <v>63.157618999999997</v>
      </c>
      <c r="V33991">
        <v>5167500</v>
      </c>
      <c r="W33991" s="9" t="str">
        <f t="shared" si="535"/>
        <v>SO</v>
      </c>
    </row>
    <row r="33992" spans="15:23">
      <c r="O33992" t="s">
        <v>180</v>
      </c>
      <c r="P33992" s="13">
        <v>43880</v>
      </c>
      <c r="Q33992">
        <v>69.379997000000003</v>
      </c>
      <c r="R33992">
        <v>69.430000000000007</v>
      </c>
      <c r="S33992">
        <v>68.599997999999999</v>
      </c>
      <c r="T33992">
        <v>68.610000999999997</v>
      </c>
      <c r="U33992">
        <v>62.438675000000003</v>
      </c>
      <c r="V33992">
        <v>4894000</v>
      </c>
      <c r="W33992" s="9" t="str">
        <f t="shared" si="535"/>
        <v>SO</v>
      </c>
    </row>
    <row r="33993" spans="15:23">
      <c r="O33993" t="s">
        <v>180</v>
      </c>
      <c r="P33993" s="13">
        <v>43881</v>
      </c>
      <c r="Q33993">
        <v>67.550003000000004</v>
      </c>
      <c r="R33993">
        <v>69.919998000000007</v>
      </c>
      <c r="S33993">
        <v>67.529999000000004</v>
      </c>
      <c r="T33993">
        <v>69.809997999999993</v>
      </c>
      <c r="U33993">
        <v>63.530731000000003</v>
      </c>
      <c r="V33993">
        <v>5046500</v>
      </c>
      <c r="W33993" s="9" t="str">
        <f t="shared" si="535"/>
        <v>SO</v>
      </c>
    </row>
    <row r="33994" spans="15:23">
      <c r="O33994" t="s">
        <v>180</v>
      </c>
      <c r="P33994" s="13">
        <v>43882</v>
      </c>
      <c r="Q33994">
        <v>69.629997000000003</v>
      </c>
      <c r="R33994">
        <v>70.370002999999997</v>
      </c>
      <c r="S33994">
        <v>68.959998999999996</v>
      </c>
      <c r="T33994">
        <v>68.989998</v>
      </c>
      <c r="U33994">
        <v>62.784492</v>
      </c>
      <c r="V33994">
        <v>5386400</v>
      </c>
      <c r="W33994" s="9" t="str">
        <f t="shared" si="535"/>
        <v>SO</v>
      </c>
    </row>
    <row r="33995" spans="15:23">
      <c r="O33995" t="s">
        <v>180</v>
      </c>
      <c r="P33995" s="13">
        <v>43885</v>
      </c>
      <c r="Q33995">
        <v>68.739998</v>
      </c>
      <c r="R33995">
        <v>69.470000999999996</v>
      </c>
      <c r="S33995">
        <v>67.699996999999996</v>
      </c>
      <c r="T33995">
        <v>67.800003000000004</v>
      </c>
      <c r="U33995">
        <v>61.701537999999999</v>
      </c>
      <c r="V33995">
        <v>5644300</v>
      </c>
      <c r="W33995" s="9" t="str">
        <f t="shared" si="535"/>
        <v>SO</v>
      </c>
    </row>
    <row r="33996" spans="15:23">
      <c r="O33996" t="s">
        <v>180</v>
      </c>
      <c r="P33996" s="13">
        <v>43886</v>
      </c>
      <c r="Q33996">
        <v>67.900002000000001</v>
      </c>
      <c r="R33996">
        <v>68.129997000000003</v>
      </c>
      <c r="S33996">
        <v>66.589995999999999</v>
      </c>
      <c r="T33996">
        <v>66.860000999999997</v>
      </c>
      <c r="U33996">
        <v>60.846088000000002</v>
      </c>
      <c r="V33996">
        <v>5246600</v>
      </c>
      <c r="W33996" s="9" t="str">
        <f t="shared" si="535"/>
        <v>SO</v>
      </c>
    </row>
    <row r="33997" spans="15:23">
      <c r="O33997" t="s">
        <v>180</v>
      </c>
      <c r="P33997" s="13">
        <v>43887</v>
      </c>
      <c r="Q33997">
        <v>66.779999000000004</v>
      </c>
      <c r="R33997">
        <v>67.550003000000004</v>
      </c>
      <c r="S33997">
        <v>66.150002000000001</v>
      </c>
      <c r="T33997">
        <v>66.190002000000007</v>
      </c>
      <c r="U33997">
        <v>60.236347000000002</v>
      </c>
      <c r="V33997">
        <v>5026400</v>
      </c>
      <c r="W33997" s="9" t="str">
        <f t="shared" si="535"/>
        <v>SO</v>
      </c>
    </row>
    <row r="33998" spans="15:23">
      <c r="O33998" t="s">
        <v>180</v>
      </c>
      <c r="P33998" s="13">
        <v>43888</v>
      </c>
      <c r="Q33998">
        <v>65.779999000000004</v>
      </c>
      <c r="R33998">
        <v>66.279999000000004</v>
      </c>
      <c r="S33998">
        <v>62.869999</v>
      </c>
      <c r="T33998">
        <v>62.880001</v>
      </c>
      <c r="U33998">
        <v>57.224079000000003</v>
      </c>
      <c r="V33998">
        <v>8529100</v>
      </c>
      <c r="W33998" s="9" t="str">
        <f t="shared" si="535"/>
        <v>SO</v>
      </c>
    </row>
    <row r="33999" spans="15:23">
      <c r="O33999" t="s">
        <v>180</v>
      </c>
      <c r="P33999" s="13">
        <v>43889</v>
      </c>
      <c r="Q33999">
        <v>61.700001</v>
      </c>
      <c r="R33999">
        <v>61.860000999999997</v>
      </c>
      <c r="S33999">
        <v>59.07</v>
      </c>
      <c r="T33999">
        <v>60.360000999999997</v>
      </c>
      <c r="U33999">
        <v>54.930748000000001</v>
      </c>
      <c r="V33999">
        <v>15567600</v>
      </c>
      <c r="W33999" s="9" t="str">
        <f t="shared" si="535"/>
        <v>SO</v>
      </c>
    </row>
    <row r="34000" spans="15:23">
      <c r="O34000" t="s">
        <v>180</v>
      </c>
      <c r="P34000" s="13">
        <v>43892</v>
      </c>
      <c r="Q34000">
        <v>60.66</v>
      </c>
      <c r="R34000">
        <v>64.150002000000001</v>
      </c>
      <c r="S34000">
        <v>60.27</v>
      </c>
      <c r="T34000">
        <v>63.93</v>
      </c>
      <c r="U34000">
        <v>58.179630000000003</v>
      </c>
      <c r="V34000">
        <v>7744600</v>
      </c>
      <c r="W34000" s="9" t="str">
        <f t="shared" si="535"/>
        <v>SO</v>
      </c>
    </row>
    <row r="34001" spans="15:23">
      <c r="O34001" t="s">
        <v>180</v>
      </c>
      <c r="P34001" s="13">
        <v>43893</v>
      </c>
      <c r="Q34001">
        <v>64.730002999999996</v>
      </c>
      <c r="R34001">
        <v>66</v>
      </c>
      <c r="S34001">
        <v>63.610000999999997</v>
      </c>
      <c r="T34001">
        <v>63.900002000000001</v>
      </c>
      <c r="U34001">
        <v>58.152340000000002</v>
      </c>
      <c r="V34001">
        <v>9656500</v>
      </c>
      <c r="W34001" s="9" t="str">
        <f t="shared" si="535"/>
        <v>SO</v>
      </c>
    </row>
    <row r="34002" spans="15:23">
      <c r="O34002" t="s">
        <v>180</v>
      </c>
      <c r="P34002" s="13">
        <v>43894</v>
      </c>
      <c r="Q34002">
        <v>64.639999000000003</v>
      </c>
      <c r="R34002">
        <v>67.839995999999999</v>
      </c>
      <c r="S34002">
        <v>64.629997000000003</v>
      </c>
      <c r="T34002">
        <v>67.800003000000004</v>
      </c>
      <c r="U34002">
        <v>61.701537999999999</v>
      </c>
      <c r="V34002">
        <v>6517200</v>
      </c>
      <c r="W34002" s="9" t="str">
        <f t="shared" si="535"/>
        <v>SO</v>
      </c>
    </row>
    <row r="34003" spans="15:23">
      <c r="O34003" t="s">
        <v>180</v>
      </c>
      <c r="P34003" s="13">
        <v>43895</v>
      </c>
      <c r="Q34003">
        <v>67</v>
      </c>
      <c r="R34003">
        <v>68.559997999999993</v>
      </c>
      <c r="S34003">
        <v>66.309997999999993</v>
      </c>
      <c r="T34003">
        <v>67.569999999999993</v>
      </c>
      <c r="U34003">
        <v>61.492213999999997</v>
      </c>
      <c r="V34003">
        <v>7867000</v>
      </c>
      <c r="W34003" s="9" t="str">
        <f t="shared" si="535"/>
        <v>SO</v>
      </c>
    </row>
    <row r="34004" spans="15:23">
      <c r="O34004" t="s">
        <v>180</v>
      </c>
      <c r="P34004" s="13">
        <v>43896</v>
      </c>
      <c r="Q34004">
        <v>65.510002</v>
      </c>
      <c r="R34004">
        <v>67.160004000000001</v>
      </c>
      <c r="S34004">
        <v>63.5</v>
      </c>
      <c r="T34004">
        <v>66.870002999999997</v>
      </c>
      <c r="U34004">
        <v>60.855182999999997</v>
      </c>
      <c r="V34004">
        <v>9790800</v>
      </c>
      <c r="W34004" s="9" t="str">
        <f t="shared" si="535"/>
        <v>SO</v>
      </c>
    </row>
    <row r="34005" spans="15:23">
      <c r="O34005" t="s">
        <v>180</v>
      </c>
      <c r="P34005" s="13">
        <v>43899</v>
      </c>
      <c r="Q34005">
        <v>62.860000999999997</v>
      </c>
      <c r="R34005">
        <v>65.110000999999997</v>
      </c>
      <c r="S34005">
        <v>61.700001</v>
      </c>
      <c r="T34005">
        <v>62.16</v>
      </c>
      <c r="U34005">
        <v>56.568835999999997</v>
      </c>
      <c r="V34005">
        <v>8520000</v>
      </c>
      <c r="W34005" s="9" t="str">
        <f t="shared" si="535"/>
        <v>SO</v>
      </c>
    </row>
    <row r="34006" spans="15:23">
      <c r="O34006" t="s">
        <v>180</v>
      </c>
      <c r="P34006" s="13">
        <v>43900</v>
      </c>
      <c r="Q34006">
        <v>63.09</v>
      </c>
      <c r="R34006">
        <v>63.380001</v>
      </c>
      <c r="S34006">
        <v>58.970001000000003</v>
      </c>
      <c r="T34006">
        <v>62.02</v>
      </c>
      <c r="U34006">
        <v>56.441433000000004</v>
      </c>
      <c r="V34006">
        <v>10316600</v>
      </c>
      <c r="W34006" s="9" t="str">
        <f t="shared" si="535"/>
        <v>SO</v>
      </c>
    </row>
    <row r="34007" spans="15:23">
      <c r="O34007" t="s">
        <v>180</v>
      </c>
      <c r="P34007" s="13">
        <v>43901</v>
      </c>
      <c r="Q34007">
        <v>60.439999</v>
      </c>
      <c r="R34007">
        <v>60.740001999999997</v>
      </c>
      <c r="S34007">
        <v>57.09</v>
      </c>
      <c r="T34007">
        <v>58.18</v>
      </c>
      <c r="U34007">
        <v>52.946835</v>
      </c>
      <c r="V34007">
        <v>7726600</v>
      </c>
      <c r="W34007" s="9" t="str">
        <f t="shared" si="535"/>
        <v>SO</v>
      </c>
    </row>
    <row r="34008" spans="15:23">
      <c r="O34008" t="s">
        <v>180</v>
      </c>
      <c r="P34008" s="13">
        <v>43902</v>
      </c>
      <c r="Q34008">
        <v>53.82</v>
      </c>
      <c r="R34008">
        <v>56.68</v>
      </c>
      <c r="S34008">
        <v>50.029998999999997</v>
      </c>
      <c r="T34008">
        <v>52.189999</v>
      </c>
      <c r="U34008">
        <v>47.495621</v>
      </c>
      <c r="V34008">
        <v>10790400</v>
      </c>
      <c r="W34008" s="9" t="str">
        <f t="shared" si="535"/>
        <v>SO</v>
      </c>
    </row>
    <row r="34009" spans="15:23">
      <c r="O34009" t="s">
        <v>180</v>
      </c>
      <c r="P34009" s="13">
        <v>43903</v>
      </c>
      <c r="Q34009">
        <v>55.119999</v>
      </c>
      <c r="R34009">
        <v>55.189999</v>
      </c>
      <c r="S34009">
        <v>51</v>
      </c>
      <c r="T34009">
        <v>53.970001000000003</v>
      </c>
      <c r="U34009">
        <v>49.115516999999997</v>
      </c>
      <c r="V34009">
        <v>9862400</v>
      </c>
      <c r="W34009" s="9" t="str">
        <f t="shared" si="535"/>
        <v>SO</v>
      </c>
    </row>
    <row r="34010" spans="15:23">
      <c r="O34010" t="s">
        <v>180</v>
      </c>
      <c r="P34010" s="13">
        <v>43906</v>
      </c>
      <c r="Q34010">
        <v>48.919998</v>
      </c>
      <c r="R34010">
        <v>52.630001</v>
      </c>
      <c r="S34010">
        <v>47.330002</v>
      </c>
      <c r="T34010">
        <v>47.619999</v>
      </c>
      <c r="U34010">
        <v>43.336685000000003</v>
      </c>
      <c r="V34010">
        <v>10451100</v>
      </c>
      <c r="W34010" s="9" t="str">
        <f t="shared" si="535"/>
        <v>SO</v>
      </c>
    </row>
    <row r="34011" spans="15:23">
      <c r="O34011" t="s">
        <v>180</v>
      </c>
      <c r="P34011" s="13">
        <v>43907</v>
      </c>
      <c r="Q34011">
        <v>49.009998000000003</v>
      </c>
      <c r="R34011">
        <v>56.580002</v>
      </c>
      <c r="S34011">
        <v>48.93</v>
      </c>
      <c r="T34011">
        <v>56.560001</v>
      </c>
      <c r="U34011">
        <v>51.472552999999998</v>
      </c>
      <c r="V34011">
        <v>10298100</v>
      </c>
      <c r="W34011" s="9" t="str">
        <f t="shared" si="535"/>
        <v>SO</v>
      </c>
    </row>
    <row r="34012" spans="15:23">
      <c r="O34012" t="s">
        <v>180</v>
      </c>
      <c r="P34012" s="13">
        <v>43908</v>
      </c>
      <c r="Q34012">
        <v>53.009998000000003</v>
      </c>
      <c r="R34012">
        <v>56.150002000000001</v>
      </c>
      <c r="S34012">
        <v>50.540000999999997</v>
      </c>
      <c r="T34012">
        <v>55.919998</v>
      </c>
      <c r="U34012">
        <v>50.89011</v>
      </c>
      <c r="V34012">
        <v>8141700</v>
      </c>
      <c r="W34012" s="9" t="str">
        <f t="shared" si="535"/>
        <v>SO</v>
      </c>
    </row>
    <row r="34013" spans="15:23">
      <c r="O34013" t="s">
        <v>180</v>
      </c>
      <c r="P34013" s="13">
        <v>43909</v>
      </c>
      <c r="Q34013">
        <v>55.919998</v>
      </c>
      <c r="R34013">
        <v>56.02</v>
      </c>
      <c r="S34013">
        <v>50.509998000000003</v>
      </c>
      <c r="T34013">
        <v>50.900002000000001</v>
      </c>
      <c r="U34013">
        <v>46.321651000000003</v>
      </c>
      <c r="V34013">
        <v>6855400</v>
      </c>
      <c r="W34013" s="9" t="str">
        <f t="shared" si="535"/>
        <v>SO</v>
      </c>
    </row>
    <row r="34014" spans="15:23">
      <c r="O34014" t="s">
        <v>180</v>
      </c>
      <c r="P34014" s="13">
        <v>43910</v>
      </c>
      <c r="Q34014">
        <v>51.009998000000003</v>
      </c>
      <c r="R34014">
        <v>51.220001000000003</v>
      </c>
      <c r="S34014">
        <v>46.150002000000001</v>
      </c>
      <c r="T34014">
        <v>46.360000999999997</v>
      </c>
      <c r="U34014">
        <v>42.190018000000002</v>
      </c>
      <c r="V34014">
        <v>11839200</v>
      </c>
      <c r="W34014" s="9" t="str">
        <f t="shared" si="535"/>
        <v>SO</v>
      </c>
    </row>
    <row r="34015" spans="15:23">
      <c r="O34015" t="s">
        <v>180</v>
      </c>
      <c r="P34015" s="13">
        <v>43913</v>
      </c>
      <c r="Q34015">
        <v>45.68</v>
      </c>
      <c r="R34015">
        <v>45.84</v>
      </c>
      <c r="S34015">
        <v>41.959999000000003</v>
      </c>
      <c r="T34015">
        <v>43.23</v>
      </c>
      <c r="U34015">
        <v>39.341552999999998</v>
      </c>
      <c r="V34015">
        <v>10346000</v>
      </c>
      <c r="W34015" s="9" t="str">
        <f t="shared" si="535"/>
        <v>SO</v>
      </c>
    </row>
    <row r="34016" spans="15:23">
      <c r="O34016" t="s">
        <v>180</v>
      </c>
      <c r="P34016" s="13">
        <v>43914</v>
      </c>
      <c r="Q34016">
        <v>45.57</v>
      </c>
      <c r="R34016">
        <v>49.389999000000003</v>
      </c>
      <c r="S34016">
        <v>44.709999000000003</v>
      </c>
      <c r="T34016">
        <v>49.040000999999997</v>
      </c>
      <c r="U34016">
        <v>44.628959999999999</v>
      </c>
      <c r="V34016">
        <v>8055000</v>
      </c>
      <c r="W34016" s="9" t="str">
        <f t="shared" si="535"/>
        <v>SO</v>
      </c>
    </row>
    <row r="34017" spans="15:23">
      <c r="O34017" t="s">
        <v>180</v>
      </c>
      <c r="P34017" s="13">
        <v>43915</v>
      </c>
      <c r="Q34017">
        <v>48.91</v>
      </c>
      <c r="R34017">
        <v>52</v>
      </c>
      <c r="S34017">
        <v>47.220001000000003</v>
      </c>
      <c r="T34017">
        <v>50.139999000000003</v>
      </c>
      <c r="U34017">
        <v>45.630012999999998</v>
      </c>
      <c r="V34017">
        <v>8206500</v>
      </c>
      <c r="W34017" s="9" t="str">
        <f t="shared" si="535"/>
        <v>SO</v>
      </c>
    </row>
    <row r="34018" spans="15:23">
      <c r="O34018" t="s">
        <v>180</v>
      </c>
      <c r="P34018" s="13">
        <v>43916</v>
      </c>
      <c r="Q34018">
        <v>50</v>
      </c>
      <c r="R34018">
        <v>55.799999</v>
      </c>
      <c r="S34018">
        <v>49.900002000000001</v>
      </c>
      <c r="T34018">
        <v>55.139999000000003</v>
      </c>
      <c r="U34018">
        <v>50.180278999999999</v>
      </c>
      <c r="V34018">
        <v>8647300</v>
      </c>
      <c r="W34018" s="9" t="str">
        <f t="shared" si="535"/>
        <v>SO</v>
      </c>
    </row>
    <row r="34019" spans="15:23">
      <c r="O34019" t="s">
        <v>180</v>
      </c>
      <c r="P34019" s="13">
        <v>43917</v>
      </c>
      <c r="Q34019">
        <v>53.220001000000003</v>
      </c>
      <c r="R34019">
        <v>58.259998000000003</v>
      </c>
      <c r="S34019">
        <v>53</v>
      </c>
      <c r="T34019">
        <v>56.009998000000003</v>
      </c>
      <c r="U34019">
        <v>50.972023</v>
      </c>
      <c r="V34019">
        <v>10065000</v>
      </c>
      <c r="W34019" s="9" t="str">
        <f t="shared" si="535"/>
        <v>SO</v>
      </c>
    </row>
    <row r="34020" spans="15:23">
      <c r="O34020" t="s">
        <v>180</v>
      </c>
      <c r="P34020" s="13">
        <v>43920</v>
      </c>
      <c r="Q34020">
        <v>56.720001000000003</v>
      </c>
      <c r="R34020">
        <v>58.369999</v>
      </c>
      <c r="S34020">
        <v>56.259998000000003</v>
      </c>
      <c r="T34020">
        <v>57.990001999999997</v>
      </c>
      <c r="U34020">
        <v>52.77393</v>
      </c>
      <c r="V34020">
        <v>7222600</v>
      </c>
      <c r="W34020" s="9" t="str">
        <f t="shared" si="535"/>
        <v>SO</v>
      </c>
    </row>
    <row r="34021" spans="15:23">
      <c r="O34021" t="s">
        <v>180</v>
      </c>
      <c r="P34021" s="13">
        <v>43921</v>
      </c>
      <c r="Q34021">
        <v>57</v>
      </c>
      <c r="R34021">
        <v>57.290000999999997</v>
      </c>
      <c r="S34021">
        <v>53.59</v>
      </c>
      <c r="T34021">
        <v>54.139999000000003</v>
      </c>
      <c r="U34021">
        <v>49.270214000000003</v>
      </c>
      <c r="V34021">
        <v>9803300</v>
      </c>
      <c r="W34021" s="9" t="str">
        <f t="shared" si="535"/>
        <v>SO</v>
      </c>
    </row>
    <row r="34022" spans="15:23">
      <c r="O34022" t="s">
        <v>180</v>
      </c>
      <c r="P34022" s="13">
        <v>43922</v>
      </c>
      <c r="Q34022">
        <v>51.900002000000001</v>
      </c>
      <c r="R34022">
        <v>52.43</v>
      </c>
      <c r="S34022">
        <v>49.259998000000003</v>
      </c>
      <c r="T34022">
        <v>50.139999000000003</v>
      </c>
      <c r="U34022">
        <v>45.630012999999998</v>
      </c>
      <c r="V34022">
        <v>6932900</v>
      </c>
      <c r="W34022" s="9" t="str">
        <f t="shared" si="535"/>
        <v>SO</v>
      </c>
    </row>
    <row r="34023" spans="15:23">
      <c r="O34023" t="s">
        <v>180</v>
      </c>
      <c r="P34023" s="13">
        <v>43923</v>
      </c>
      <c r="Q34023">
        <v>49.41</v>
      </c>
      <c r="R34023">
        <v>52.849997999999999</v>
      </c>
      <c r="S34023">
        <v>49.310001</v>
      </c>
      <c r="T34023">
        <v>52.400002000000001</v>
      </c>
      <c r="U34023">
        <v>47.686737000000001</v>
      </c>
      <c r="V34023">
        <v>5471100</v>
      </c>
      <c r="W34023" s="9" t="str">
        <f t="shared" si="535"/>
        <v>SO</v>
      </c>
    </row>
    <row r="34024" spans="15:23">
      <c r="O34024" t="s">
        <v>180</v>
      </c>
      <c r="P34024" s="13">
        <v>43924</v>
      </c>
      <c r="Q34024">
        <v>51.59</v>
      </c>
      <c r="R34024">
        <v>52.82</v>
      </c>
      <c r="S34024">
        <v>49.939999</v>
      </c>
      <c r="T34024">
        <v>50.27</v>
      </c>
      <c r="U34024">
        <v>45.748314000000001</v>
      </c>
      <c r="V34024">
        <v>6180300</v>
      </c>
      <c r="W34024" s="9" t="str">
        <f t="shared" si="535"/>
        <v>SO</v>
      </c>
    </row>
    <row r="34025" spans="15:23">
      <c r="O34025" t="s">
        <v>180</v>
      </c>
      <c r="P34025" s="13">
        <v>43927</v>
      </c>
      <c r="Q34025">
        <v>52.529998999999997</v>
      </c>
      <c r="R34025">
        <v>56.200001</v>
      </c>
      <c r="S34025">
        <v>52.23</v>
      </c>
      <c r="T34025">
        <v>55.400002000000001</v>
      </c>
      <c r="U34025">
        <v>50.416893000000002</v>
      </c>
      <c r="V34025">
        <v>6795800</v>
      </c>
      <c r="W34025" s="9" t="str">
        <f t="shared" si="535"/>
        <v>SO</v>
      </c>
    </row>
    <row r="34026" spans="15:23">
      <c r="O34026" t="s">
        <v>180</v>
      </c>
      <c r="P34026" s="13">
        <v>43928</v>
      </c>
      <c r="Q34026">
        <v>57.360000999999997</v>
      </c>
      <c r="R34026">
        <v>57.5</v>
      </c>
      <c r="S34026">
        <v>54.880001</v>
      </c>
      <c r="T34026">
        <v>55.119999</v>
      </c>
      <c r="U34026">
        <v>50.162070999999997</v>
      </c>
      <c r="V34026">
        <v>6086000</v>
      </c>
      <c r="W34026" s="9" t="str">
        <f t="shared" si="535"/>
        <v>SO</v>
      </c>
    </row>
    <row r="34027" spans="15:23">
      <c r="O34027" t="s">
        <v>180</v>
      </c>
      <c r="P34027" s="13">
        <v>43929</v>
      </c>
      <c r="Q34027">
        <v>55.279998999999997</v>
      </c>
      <c r="R34027">
        <v>58.619999</v>
      </c>
      <c r="S34027">
        <v>54.799999</v>
      </c>
      <c r="T34027">
        <v>58.18</v>
      </c>
      <c r="U34027">
        <v>52.946835</v>
      </c>
      <c r="V34027">
        <v>5636100</v>
      </c>
      <c r="W34027" s="9" t="str">
        <f t="shared" si="535"/>
        <v>SO</v>
      </c>
    </row>
    <row r="34028" spans="15:23">
      <c r="O34028" t="s">
        <v>180</v>
      </c>
      <c r="P34028" s="13">
        <v>43930</v>
      </c>
      <c r="Q34028">
        <v>58.91</v>
      </c>
      <c r="R34028">
        <v>61.860000999999997</v>
      </c>
      <c r="S34028">
        <v>58.810001</v>
      </c>
      <c r="T34028">
        <v>60.330002</v>
      </c>
      <c r="U34028">
        <v>54.903446000000002</v>
      </c>
      <c r="V34028">
        <v>7529500</v>
      </c>
      <c r="W34028" s="9" t="str">
        <f t="shared" si="535"/>
        <v>SO</v>
      </c>
    </row>
    <row r="34029" spans="15:23">
      <c r="O34029" t="s">
        <v>180</v>
      </c>
      <c r="P34029" s="13">
        <v>43934</v>
      </c>
      <c r="Q34029">
        <v>60</v>
      </c>
      <c r="R34029">
        <v>60.23</v>
      </c>
      <c r="S34029">
        <v>57.16</v>
      </c>
      <c r="T34029">
        <v>57.720001000000003</v>
      </c>
      <c r="U34029">
        <v>52.528210000000001</v>
      </c>
      <c r="V34029">
        <v>4771400</v>
      </c>
      <c r="W34029" s="9" t="str">
        <f t="shared" si="535"/>
        <v>SO</v>
      </c>
    </row>
    <row r="34030" spans="15:23">
      <c r="O34030" t="s">
        <v>180</v>
      </c>
      <c r="P34030" s="13">
        <v>43935</v>
      </c>
      <c r="Q34030">
        <v>59.07</v>
      </c>
      <c r="R34030">
        <v>59.59</v>
      </c>
      <c r="S34030">
        <v>58.040000999999997</v>
      </c>
      <c r="T34030">
        <v>59</v>
      </c>
      <c r="U34030">
        <v>53.693069000000001</v>
      </c>
      <c r="V34030">
        <v>4522300</v>
      </c>
      <c r="W34030" s="9" t="str">
        <f t="shared" si="535"/>
        <v>SO</v>
      </c>
    </row>
    <row r="34031" spans="15:23">
      <c r="O34031" t="s">
        <v>180</v>
      </c>
      <c r="P34031" s="13">
        <v>43936</v>
      </c>
      <c r="Q34031">
        <v>57.98</v>
      </c>
      <c r="R34031">
        <v>57.990001999999997</v>
      </c>
      <c r="S34031">
        <v>55.48</v>
      </c>
      <c r="T34031">
        <v>55.889999000000003</v>
      </c>
      <c r="U34031">
        <v>50.862811999999998</v>
      </c>
      <c r="V34031">
        <v>5571900</v>
      </c>
      <c r="W34031" s="9" t="str">
        <f t="shared" si="535"/>
        <v>SO</v>
      </c>
    </row>
    <row r="34032" spans="15:23">
      <c r="O34032" t="s">
        <v>180</v>
      </c>
      <c r="P34032" s="13">
        <v>43937</v>
      </c>
      <c r="Q34032">
        <v>56.220001000000003</v>
      </c>
      <c r="R34032">
        <v>56.450001</v>
      </c>
      <c r="S34032">
        <v>55.02</v>
      </c>
      <c r="T34032">
        <v>55.32</v>
      </c>
      <c r="U34032">
        <v>50.344085999999997</v>
      </c>
      <c r="V34032">
        <v>5003600</v>
      </c>
      <c r="W34032" s="9" t="str">
        <f t="shared" si="535"/>
        <v>SO</v>
      </c>
    </row>
    <row r="34033" spans="15:23">
      <c r="O34033" t="s">
        <v>180</v>
      </c>
      <c r="P34033" s="13">
        <v>43938</v>
      </c>
      <c r="Q34033">
        <v>56.5</v>
      </c>
      <c r="R34033">
        <v>57.849997999999999</v>
      </c>
      <c r="S34033">
        <v>56.009998000000003</v>
      </c>
      <c r="T34033">
        <v>57.470001000000003</v>
      </c>
      <c r="U34033">
        <v>52.300700999999997</v>
      </c>
      <c r="V34033">
        <v>4648100</v>
      </c>
      <c r="W34033" s="9" t="str">
        <f t="shared" si="535"/>
        <v>SO</v>
      </c>
    </row>
    <row r="34034" spans="15:23">
      <c r="O34034" t="s">
        <v>180</v>
      </c>
      <c r="P34034" s="13">
        <v>43941</v>
      </c>
      <c r="Q34034">
        <v>56.759998000000003</v>
      </c>
      <c r="R34034">
        <v>56.759998000000003</v>
      </c>
      <c r="S34034">
        <v>55.220001000000003</v>
      </c>
      <c r="T34034">
        <v>55.529998999999997</v>
      </c>
      <c r="U34034">
        <v>50.535193999999997</v>
      </c>
      <c r="V34034">
        <v>4436400</v>
      </c>
      <c r="W34034" s="9" t="str">
        <f t="shared" si="535"/>
        <v>SO</v>
      </c>
    </row>
    <row r="34035" spans="15:23">
      <c r="O34035" t="s">
        <v>180</v>
      </c>
      <c r="P34035" s="13">
        <v>43942</v>
      </c>
      <c r="Q34035">
        <v>54.91</v>
      </c>
      <c r="R34035">
        <v>55.82</v>
      </c>
      <c r="S34035">
        <v>54.400002000000001</v>
      </c>
      <c r="T34035">
        <v>55.5</v>
      </c>
      <c r="U34035">
        <v>50.507888999999999</v>
      </c>
      <c r="V34035">
        <v>5497900</v>
      </c>
      <c r="W34035" s="9" t="str">
        <f t="shared" si="535"/>
        <v>SO</v>
      </c>
    </row>
    <row r="34036" spans="15:23">
      <c r="O34036" t="s">
        <v>180</v>
      </c>
      <c r="P34036" s="13">
        <v>43943</v>
      </c>
      <c r="Q34036">
        <v>56.48</v>
      </c>
      <c r="R34036">
        <v>57.630001</v>
      </c>
      <c r="S34036">
        <v>56.23</v>
      </c>
      <c r="T34036">
        <v>57.049999</v>
      </c>
      <c r="U34036">
        <v>51.918472000000001</v>
      </c>
      <c r="V34036">
        <v>3662900</v>
      </c>
      <c r="W34036" s="9" t="str">
        <f t="shared" si="535"/>
        <v>SO</v>
      </c>
    </row>
    <row r="34037" spans="15:23">
      <c r="O34037" t="s">
        <v>180</v>
      </c>
      <c r="P34037" s="13">
        <v>43944</v>
      </c>
      <c r="Q34037">
        <v>57.009998000000003</v>
      </c>
      <c r="R34037">
        <v>57.5</v>
      </c>
      <c r="S34037">
        <v>56.099997999999999</v>
      </c>
      <c r="T34037">
        <v>56.799999</v>
      </c>
      <c r="U34037">
        <v>51.690959999999997</v>
      </c>
      <c r="V34037">
        <v>4653200</v>
      </c>
      <c r="W34037" s="9" t="str">
        <f t="shared" si="535"/>
        <v>SO</v>
      </c>
    </row>
    <row r="34038" spans="15:23">
      <c r="O34038" t="s">
        <v>180</v>
      </c>
      <c r="P34038" s="13">
        <v>43945</v>
      </c>
      <c r="Q34038">
        <v>56.91</v>
      </c>
      <c r="R34038">
        <v>58.189999</v>
      </c>
      <c r="S34038">
        <v>56.290000999999997</v>
      </c>
      <c r="T34038">
        <v>57.73</v>
      </c>
      <c r="U34038">
        <v>52.537308000000003</v>
      </c>
      <c r="V34038">
        <v>4860100</v>
      </c>
      <c r="W34038" s="9" t="str">
        <f t="shared" si="535"/>
        <v>SO</v>
      </c>
    </row>
    <row r="34039" spans="15:23">
      <c r="O34039" t="s">
        <v>180</v>
      </c>
      <c r="P34039" s="13">
        <v>43948</v>
      </c>
      <c r="Q34039">
        <v>58.189999</v>
      </c>
      <c r="R34039">
        <v>59.23</v>
      </c>
      <c r="S34039">
        <v>57.970001000000003</v>
      </c>
      <c r="T34039">
        <v>58.48</v>
      </c>
      <c r="U34039">
        <v>53.219849000000004</v>
      </c>
      <c r="V34039">
        <v>4661900</v>
      </c>
      <c r="W34039" s="9" t="str">
        <f t="shared" si="535"/>
        <v>SO</v>
      </c>
    </row>
    <row r="34040" spans="15:23">
      <c r="O34040" t="s">
        <v>180</v>
      </c>
      <c r="P34040" s="13">
        <v>43949</v>
      </c>
      <c r="Q34040">
        <v>59.209999000000003</v>
      </c>
      <c r="R34040">
        <v>59.880001</v>
      </c>
      <c r="S34040">
        <v>57.759998000000003</v>
      </c>
      <c r="T34040">
        <v>58.060001</v>
      </c>
      <c r="U34040">
        <v>52.837626999999998</v>
      </c>
      <c r="V34040">
        <v>3713900</v>
      </c>
      <c r="W34040" s="9" t="str">
        <f t="shared" si="535"/>
        <v>SO</v>
      </c>
    </row>
    <row r="34041" spans="15:23">
      <c r="O34041" t="s">
        <v>180</v>
      </c>
      <c r="P34041" s="13">
        <v>43950</v>
      </c>
      <c r="Q34041">
        <v>59.220001000000003</v>
      </c>
      <c r="R34041">
        <v>59.299999</v>
      </c>
      <c r="S34041">
        <v>57.27</v>
      </c>
      <c r="T34041">
        <v>57.369999</v>
      </c>
      <c r="U34041">
        <v>52.209690000000002</v>
      </c>
      <c r="V34041">
        <v>4590300</v>
      </c>
      <c r="W34041" s="9" t="str">
        <f t="shared" si="535"/>
        <v>SO</v>
      </c>
    </row>
    <row r="34042" spans="15:23">
      <c r="O34042" t="s">
        <v>180</v>
      </c>
      <c r="P34042" s="13">
        <v>43951</v>
      </c>
      <c r="Q34042">
        <v>57.439999</v>
      </c>
      <c r="R34042">
        <v>57.450001</v>
      </c>
      <c r="S34042">
        <v>55.669998</v>
      </c>
      <c r="T34042">
        <v>56.73</v>
      </c>
      <c r="U34042">
        <v>51.627251000000001</v>
      </c>
      <c r="V34042">
        <v>8494300</v>
      </c>
      <c r="W34042" s="9" t="str">
        <f t="shared" si="535"/>
        <v>SO</v>
      </c>
    </row>
    <row r="34043" spans="15:23">
      <c r="O34043" t="s">
        <v>180</v>
      </c>
      <c r="P34043" s="13">
        <v>43952</v>
      </c>
      <c r="Q34043">
        <v>56.18</v>
      </c>
      <c r="R34043">
        <v>56.32</v>
      </c>
      <c r="S34043">
        <v>54.09</v>
      </c>
      <c r="T34043">
        <v>54.41</v>
      </c>
      <c r="U34043">
        <v>49.515937999999998</v>
      </c>
      <c r="V34043">
        <v>4758700</v>
      </c>
      <c r="W34043" s="9" t="str">
        <f t="shared" si="535"/>
        <v>SO</v>
      </c>
    </row>
    <row r="34044" spans="15:23">
      <c r="O34044" t="s">
        <v>180</v>
      </c>
      <c r="P34044" s="13">
        <v>43955</v>
      </c>
      <c r="Q34044">
        <v>54.470001000000003</v>
      </c>
      <c r="R34044">
        <v>55.110000999999997</v>
      </c>
      <c r="S34044">
        <v>53.669998</v>
      </c>
      <c r="T34044">
        <v>54.919998</v>
      </c>
      <c r="U34044">
        <v>49.980060999999999</v>
      </c>
      <c r="V34044">
        <v>4480200</v>
      </c>
      <c r="W34044" s="9" t="str">
        <f t="shared" si="535"/>
        <v>SO</v>
      </c>
    </row>
    <row r="34045" spans="15:23">
      <c r="O34045" t="s">
        <v>180</v>
      </c>
      <c r="P34045" s="13">
        <v>43956</v>
      </c>
      <c r="Q34045">
        <v>55.240001999999997</v>
      </c>
      <c r="R34045">
        <v>56.259998000000003</v>
      </c>
      <c r="S34045">
        <v>55.16</v>
      </c>
      <c r="T34045">
        <v>55.630001</v>
      </c>
      <c r="U34045">
        <v>50.626201999999999</v>
      </c>
      <c r="V34045">
        <v>4002700</v>
      </c>
      <c r="W34045" s="9" t="str">
        <f t="shared" si="535"/>
        <v>SO</v>
      </c>
    </row>
    <row r="34046" spans="15:23">
      <c r="O34046" t="s">
        <v>180</v>
      </c>
      <c r="P34046" s="13">
        <v>43957</v>
      </c>
      <c r="Q34046">
        <v>55.93</v>
      </c>
      <c r="R34046">
        <v>55.93</v>
      </c>
      <c r="S34046">
        <v>53.5</v>
      </c>
      <c r="T34046">
        <v>53.639999000000003</v>
      </c>
      <c r="U34046">
        <v>48.815196999999998</v>
      </c>
      <c r="V34046">
        <v>3796700</v>
      </c>
      <c r="W34046" s="9" t="str">
        <f t="shared" si="535"/>
        <v>SO</v>
      </c>
    </row>
    <row r="34047" spans="15:23">
      <c r="O34047" t="s">
        <v>180</v>
      </c>
      <c r="P34047" s="13">
        <v>43958</v>
      </c>
      <c r="Q34047">
        <v>54.279998999999997</v>
      </c>
      <c r="R34047">
        <v>54.75</v>
      </c>
      <c r="S34047">
        <v>53.869999</v>
      </c>
      <c r="T34047">
        <v>54.23</v>
      </c>
      <c r="U34047">
        <v>49.352131</v>
      </c>
      <c r="V34047">
        <v>4697700</v>
      </c>
      <c r="W34047" s="9" t="str">
        <f t="shared" si="535"/>
        <v>SO</v>
      </c>
    </row>
    <row r="34048" spans="15:23">
      <c r="O34048" t="s">
        <v>180</v>
      </c>
      <c r="P34048" s="13">
        <v>43959</v>
      </c>
      <c r="Q34048">
        <v>54.810001</v>
      </c>
      <c r="R34048">
        <v>55.639999000000003</v>
      </c>
      <c r="S34048">
        <v>54.549999</v>
      </c>
      <c r="T34048">
        <v>55.41</v>
      </c>
      <c r="U34048">
        <v>50.425986999999999</v>
      </c>
      <c r="V34048">
        <v>4349200</v>
      </c>
      <c r="W34048" s="9" t="str">
        <f t="shared" si="535"/>
        <v>SO</v>
      </c>
    </row>
    <row r="34049" spans="15:23">
      <c r="O34049" t="s">
        <v>180</v>
      </c>
      <c r="P34049" s="13">
        <v>43962</v>
      </c>
      <c r="Q34049">
        <v>54.869999</v>
      </c>
      <c r="R34049">
        <v>56</v>
      </c>
      <c r="S34049">
        <v>54.02</v>
      </c>
      <c r="T34049">
        <v>55.810001</v>
      </c>
      <c r="U34049">
        <v>50.790011999999997</v>
      </c>
      <c r="V34049">
        <v>6946800</v>
      </c>
      <c r="W34049" s="9" t="str">
        <f t="shared" si="535"/>
        <v>SO</v>
      </c>
    </row>
    <row r="34050" spans="15:23">
      <c r="O34050" t="s">
        <v>180</v>
      </c>
      <c r="P34050" s="13">
        <v>43963</v>
      </c>
      <c r="Q34050">
        <v>56.040000999999997</v>
      </c>
      <c r="R34050">
        <v>56.869999</v>
      </c>
      <c r="S34050">
        <v>55.23</v>
      </c>
      <c r="T34050">
        <v>55.52</v>
      </c>
      <c r="U34050">
        <v>50.526096000000003</v>
      </c>
      <c r="V34050">
        <v>8897900</v>
      </c>
      <c r="W34050" s="9" t="str">
        <f t="shared" si="535"/>
        <v>SO</v>
      </c>
    </row>
    <row r="34051" spans="15:23">
      <c r="O34051" t="s">
        <v>180</v>
      </c>
      <c r="P34051" s="13">
        <v>43964</v>
      </c>
      <c r="Q34051">
        <v>55.169998</v>
      </c>
      <c r="R34051">
        <v>55.459999000000003</v>
      </c>
      <c r="S34051">
        <v>53.32</v>
      </c>
      <c r="T34051">
        <v>53.790000999999997</v>
      </c>
      <c r="U34051">
        <v>48.951698</v>
      </c>
      <c r="V34051">
        <v>7166300</v>
      </c>
      <c r="W34051" s="9" t="str">
        <f t="shared" si="535"/>
        <v>SO</v>
      </c>
    </row>
    <row r="34052" spans="15:23">
      <c r="O34052" t="s">
        <v>180</v>
      </c>
      <c r="P34052" s="13">
        <v>43965</v>
      </c>
      <c r="Q34052">
        <v>53.23</v>
      </c>
      <c r="R34052">
        <v>54.810001</v>
      </c>
      <c r="S34052">
        <v>52.700001</v>
      </c>
      <c r="T34052">
        <v>54.75</v>
      </c>
      <c r="U34052">
        <v>49.825352000000002</v>
      </c>
      <c r="V34052">
        <v>5028800</v>
      </c>
      <c r="W34052" s="9" t="str">
        <f t="shared" si="535"/>
        <v>SO</v>
      </c>
    </row>
    <row r="34053" spans="15:23">
      <c r="O34053" t="s">
        <v>180</v>
      </c>
      <c r="P34053" s="13">
        <v>43966</v>
      </c>
      <c r="Q34053">
        <v>53.599997999999999</v>
      </c>
      <c r="R34053">
        <v>53.720001000000003</v>
      </c>
      <c r="S34053">
        <v>51.990001999999997</v>
      </c>
      <c r="T34053">
        <v>52.540000999999997</v>
      </c>
      <c r="U34053">
        <v>48.379669</v>
      </c>
      <c r="V34053">
        <v>7756200</v>
      </c>
      <c r="W34053" s="9" t="str">
        <f t="shared" ref="W34053:W34116" si="536">IFERROR(VLOOKUP(O34053,$B$4:$B$17,1,FALSE),"Delete")</f>
        <v>SO</v>
      </c>
    </row>
    <row r="34054" spans="15:23">
      <c r="O34054" t="s">
        <v>180</v>
      </c>
      <c r="P34054" s="13">
        <v>43969</v>
      </c>
      <c r="Q34054">
        <v>53.959999000000003</v>
      </c>
      <c r="R34054">
        <v>54.84</v>
      </c>
      <c r="S34054">
        <v>53.75</v>
      </c>
      <c r="T34054">
        <v>54.419998</v>
      </c>
      <c r="U34054">
        <v>50.110805999999997</v>
      </c>
      <c r="V34054">
        <v>4266000</v>
      </c>
      <c r="W34054" s="9" t="str">
        <f t="shared" si="536"/>
        <v>SO</v>
      </c>
    </row>
    <row r="34055" spans="15:23">
      <c r="O34055" t="s">
        <v>180</v>
      </c>
      <c r="P34055" s="13">
        <v>43970</v>
      </c>
      <c r="Q34055">
        <v>54.09</v>
      </c>
      <c r="R34055">
        <v>54.369999</v>
      </c>
      <c r="S34055">
        <v>53.560001</v>
      </c>
      <c r="T34055">
        <v>53.57</v>
      </c>
      <c r="U34055">
        <v>49.328110000000002</v>
      </c>
      <c r="V34055">
        <v>3199300</v>
      </c>
      <c r="W34055" s="9" t="str">
        <f t="shared" si="536"/>
        <v>SO</v>
      </c>
    </row>
    <row r="34056" spans="15:23">
      <c r="O34056" t="s">
        <v>180</v>
      </c>
      <c r="P34056" s="13">
        <v>43971</v>
      </c>
      <c r="Q34056">
        <v>54.189999</v>
      </c>
      <c r="R34056">
        <v>55.32</v>
      </c>
      <c r="S34056">
        <v>53.75</v>
      </c>
      <c r="T34056">
        <v>54.830002</v>
      </c>
      <c r="U34056">
        <v>50.488342000000003</v>
      </c>
      <c r="V34056">
        <v>6340900</v>
      </c>
      <c r="W34056" s="9" t="str">
        <f t="shared" si="536"/>
        <v>SO</v>
      </c>
    </row>
    <row r="34057" spans="15:23">
      <c r="O34057" t="s">
        <v>180</v>
      </c>
      <c r="P34057" s="13">
        <v>43972</v>
      </c>
      <c r="Q34057">
        <v>54.73</v>
      </c>
      <c r="R34057">
        <v>55.099997999999999</v>
      </c>
      <c r="S34057">
        <v>53.689999</v>
      </c>
      <c r="T34057">
        <v>53.830002</v>
      </c>
      <c r="U34057">
        <v>49.567523999999999</v>
      </c>
      <c r="V34057">
        <v>3198500</v>
      </c>
      <c r="W34057" s="9" t="str">
        <f t="shared" si="536"/>
        <v>SO</v>
      </c>
    </row>
    <row r="34058" spans="15:23">
      <c r="O34058" t="s">
        <v>180</v>
      </c>
      <c r="P34058" s="13">
        <v>43973</v>
      </c>
      <c r="Q34058">
        <v>53.720001000000003</v>
      </c>
      <c r="R34058">
        <v>54.619999</v>
      </c>
      <c r="S34058">
        <v>53.580002</v>
      </c>
      <c r="T34058">
        <v>54.580002</v>
      </c>
      <c r="U34058">
        <v>50.258141000000002</v>
      </c>
      <c r="V34058">
        <v>4437800</v>
      </c>
      <c r="W34058" s="9" t="str">
        <f t="shared" si="536"/>
        <v>SO</v>
      </c>
    </row>
    <row r="34059" spans="15:23">
      <c r="O34059" t="s">
        <v>180</v>
      </c>
      <c r="P34059" s="13">
        <v>43977</v>
      </c>
      <c r="Q34059">
        <v>55.5</v>
      </c>
      <c r="R34059">
        <v>55.830002</v>
      </c>
      <c r="S34059">
        <v>54.540000999999997</v>
      </c>
      <c r="T34059">
        <v>54.66</v>
      </c>
      <c r="U34059">
        <v>50.331806</v>
      </c>
      <c r="V34059">
        <v>6801200</v>
      </c>
      <c r="W34059" s="9" t="str">
        <f t="shared" si="536"/>
        <v>SO</v>
      </c>
    </row>
    <row r="34060" spans="15:23">
      <c r="O34060" t="s">
        <v>180</v>
      </c>
      <c r="P34060" s="13">
        <v>43978</v>
      </c>
      <c r="Q34060">
        <v>55.650002000000001</v>
      </c>
      <c r="R34060">
        <v>55.650002000000001</v>
      </c>
      <c r="S34060">
        <v>54.389999000000003</v>
      </c>
      <c r="T34060">
        <v>55.009998000000003</v>
      </c>
      <c r="U34060">
        <v>50.654086999999997</v>
      </c>
      <c r="V34060">
        <v>4483100</v>
      </c>
      <c r="W34060" s="9" t="str">
        <f t="shared" si="536"/>
        <v>SO</v>
      </c>
    </row>
    <row r="34061" spans="15:23">
      <c r="O34061" t="s">
        <v>180</v>
      </c>
      <c r="P34061" s="13">
        <v>43979</v>
      </c>
      <c r="Q34061">
        <v>55.689999</v>
      </c>
      <c r="R34061">
        <v>57.049999</v>
      </c>
      <c r="S34061">
        <v>55.52</v>
      </c>
      <c r="T34061">
        <v>56.91</v>
      </c>
      <c r="U34061">
        <v>52.403632999999999</v>
      </c>
      <c r="V34061">
        <v>4551000</v>
      </c>
      <c r="W34061" s="9" t="str">
        <f t="shared" si="536"/>
        <v>SO</v>
      </c>
    </row>
    <row r="34062" spans="15:23">
      <c r="O34062" t="s">
        <v>180</v>
      </c>
      <c r="P34062" s="13">
        <v>43980</v>
      </c>
      <c r="Q34062">
        <v>56.529998999999997</v>
      </c>
      <c r="R34062">
        <v>57.709999000000003</v>
      </c>
      <c r="S34062">
        <v>56.18</v>
      </c>
      <c r="T34062">
        <v>57.07</v>
      </c>
      <c r="U34062">
        <v>52.550967999999997</v>
      </c>
      <c r="V34062">
        <v>6581700</v>
      </c>
      <c r="W34062" s="9" t="str">
        <f t="shared" si="536"/>
        <v>SO</v>
      </c>
    </row>
    <row r="34063" spans="15:23">
      <c r="O34063" t="s">
        <v>180</v>
      </c>
      <c r="P34063" s="13">
        <v>43983</v>
      </c>
      <c r="Q34063">
        <v>57.099997999999999</v>
      </c>
      <c r="R34063">
        <v>58.119999</v>
      </c>
      <c r="S34063">
        <v>56.52</v>
      </c>
      <c r="T34063">
        <v>57.700001</v>
      </c>
      <c r="U34063">
        <v>53.131081000000002</v>
      </c>
      <c r="V34063">
        <v>3119300</v>
      </c>
      <c r="W34063" s="9" t="str">
        <f t="shared" si="536"/>
        <v>SO</v>
      </c>
    </row>
    <row r="34064" spans="15:23">
      <c r="O34064" t="s">
        <v>180</v>
      </c>
      <c r="P34064" s="13">
        <v>43984</v>
      </c>
      <c r="Q34064">
        <v>57.939999</v>
      </c>
      <c r="R34064">
        <v>58.040000999999997</v>
      </c>
      <c r="S34064">
        <v>57.07</v>
      </c>
      <c r="T34064">
        <v>58</v>
      </c>
      <c r="U34064">
        <v>53.407325999999998</v>
      </c>
      <c r="V34064">
        <v>4098400</v>
      </c>
      <c r="W34064" s="9" t="str">
        <f t="shared" si="536"/>
        <v>SO</v>
      </c>
    </row>
    <row r="34065" spans="15:23">
      <c r="O34065" t="s">
        <v>180</v>
      </c>
      <c r="P34065" s="13">
        <v>43985</v>
      </c>
      <c r="Q34065">
        <v>58.34</v>
      </c>
      <c r="R34065">
        <v>59.32</v>
      </c>
      <c r="S34065">
        <v>58.099997999999999</v>
      </c>
      <c r="T34065">
        <v>58.709999000000003</v>
      </c>
      <c r="U34065">
        <v>54.061110999999997</v>
      </c>
      <c r="V34065">
        <v>3717700</v>
      </c>
      <c r="W34065" s="9" t="str">
        <f t="shared" si="536"/>
        <v>SO</v>
      </c>
    </row>
    <row r="34066" spans="15:23">
      <c r="O34066" t="s">
        <v>180</v>
      </c>
      <c r="P34066" s="13">
        <v>43986</v>
      </c>
      <c r="Q34066">
        <v>58.41</v>
      </c>
      <c r="R34066">
        <v>58.66</v>
      </c>
      <c r="S34066">
        <v>57.09</v>
      </c>
      <c r="T34066">
        <v>57.950001</v>
      </c>
      <c r="U34066">
        <v>53.361289999999997</v>
      </c>
      <c r="V34066">
        <v>3346300</v>
      </c>
      <c r="W34066" s="9" t="str">
        <f t="shared" si="536"/>
        <v>SO</v>
      </c>
    </row>
    <row r="34067" spans="15:23">
      <c r="O34067" t="s">
        <v>180</v>
      </c>
      <c r="P34067" s="13">
        <v>43987</v>
      </c>
      <c r="Q34067">
        <v>58.349997999999999</v>
      </c>
      <c r="R34067">
        <v>60.02</v>
      </c>
      <c r="S34067">
        <v>58.259998000000003</v>
      </c>
      <c r="T34067">
        <v>58.450001</v>
      </c>
      <c r="U34067">
        <v>53.821697</v>
      </c>
      <c r="V34067">
        <v>4681600</v>
      </c>
      <c r="W34067" s="9" t="str">
        <f t="shared" si="536"/>
        <v>SO</v>
      </c>
    </row>
    <row r="34068" spans="15:23">
      <c r="O34068" t="s">
        <v>180</v>
      </c>
      <c r="P34068" s="13">
        <v>43990</v>
      </c>
      <c r="Q34068">
        <v>58.299999</v>
      </c>
      <c r="R34068">
        <v>60.470001000000003</v>
      </c>
      <c r="S34068">
        <v>58.130001</v>
      </c>
      <c r="T34068">
        <v>60.27</v>
      </c>
      <c r="U34068">
        <v>55.497577999999997</v>
      </c>
      <c r="V34068">
        <v>5035800</v>
      </c>
      <c r="W34068" s="9" t="str">
        <f t="shared" si="536"/>
        <v>SO</v>
      </c>
    </row>
    <row r="34069" spans="15:23">
      <c r="O34069" t="s">
        <v>180</v>
      </c>
      <c r="P34069" s="13">
        <v>43991</v>
      </c>
      <c r="Q34069">
        <v>59.349997999999999</v>
      </c>
      <c r="R34069">
        <v>59.689999</v>
      </c>
      <c r="S34069">
        <v>58.259998000000003</v>
      </c>
      <c r="T34069">
        <v>59.360000999999997</v>
      </c>
      <c r="U34069">
        <v>54.659633999999997</v>
      </c>
      <c r="V34069">
        <v>7344200</v>
      </c>
      <c r="W34069" s="9" t="str">
        <f t="shared" si="536"/>
        <v>SO</v>
      </c>
    </row>
    <row r="34070" spans="15:23">
      <c r="O34070" t="s">
        <v>180</v>
      </c>
      <c r="P34070" s="13">
        <v>43992</v>
      </c>
      <c r="Q34070">
        <v>59.259998000000003</v>
      </c>
      <c r="R34070">
        <v>60.279998999999997</v>
      </c>
      <c r="S34070">
        <v>58.919998</v>
      </c>
      <c r="T34070">
        <v>59.200001</v>
      </c>
      <c r="U34070">
        <v>54.512306000000002</v>
      </c>
      <c r="V34070">
        <v>5150100</v>
      </c>
      <c r="W34070" s="9" t="str">
        <f t="shared" si="536"/>
        <v>SO</v>
      </c>
    </row>
    <row r="34071" spans="15:23">
      <c r="O34071" t="s">
        <v>180</v>
      </c>
      <c r="P34071" s="13">
        <v>43993</v>
      </c>
      <c r="Q34071">
        <v>58</v>
      </c>
      <c r="R34071">
        <v>58.189999</v>
      </c>
      <c r="S34071">
        <v>55.82</v>
      </c>
      <c r="T34071">
        <v>56.09</v>
      </c>
      <c r="U34071">
        <v>51.648567</v>
      </c>
      <c r="V34071">
        <v>5447600</v>
      </c>
      <c r="W34071" s="9" t="str">
        <f t="shared" si="536"/>
        <v>SO</v>
      </c>
    </row>
    <row r="34072" spans="15:23">
      <c r="O34072" t="s">
        <v>180</v>
      </c>
      <c r="P34072" s="13">
        <v>43994</v>
      </c>
      <c r="Q34072">
        <v>57.32</v>
      </c>
      <c r="R34072">
        <v>57.450001</v>
      </c>
      <c r="S34072">
        <v>55.400002000000001</v>
      </c>
      <c r="T34072">
        <v>56.169998</v>
      </c>
      <c r="U34072">
        <v>51.722233000000003</v>
      </c>
      <c r="V34072">
        <v>4533700</v>
      </c>
      <c r="W34072" s="9" t="str">
        <f t="shared" si="536"/>
        <v>SO</v>
      </c>
    </row>
    <row r="34073" spans="15:23">
      <c r="O34073" t="s">
        <v>180</v>
      </c>
      <c r="P34073" s="13">
        <v>43997</v>
      </c>
      <c r="Q34073">
        <v>55.299999</v>
      </c>
      <c r="R34073">
        <v>56.959999000000003</v>
      </c>
      <c r="S34073">
        <v>54.52</v>
      </c>
      <c r="T34073">
        <v>56.419998</v>
      </c>
      <c r="U34073">
        <v>51.952438000000001</v>
      </c>
      <c r="V34073">
        <v>4628200</v>
      </c>
      <c r="W34073" s="9" t="str">
        <f t="shared" si="536"/>
        <v>SO</v>
      </c>
    </row>
    <row r="34074" spans="15:23">
      <c r="O34074" t="s">
        <v>180</v>
      </c>
      <c r="P34074" s="13">
        <v>43998</v>
      </c>
      <c r="Q34074">
        <v>57.66</v>
      </c>
      <c r="R34074">
        <v>58.029998999999997</v>
      </c>
      <c r="S34074">
        <v>55.869999</v>
      </c>
      <c r="T34074">
        <v>56.220001000000003</v>
      </c>
      <c r="U34074">
        <v>51.768276</v>
      </c>
      <c r="V34074">
        <v>5000900</v>
      </c>
      <c r="W34074" s="9" t="str">
        <f t="shared" si="536"/>
        <v>SO</v>
      </c>
    </row>
    <row r="34075" spans="15:23">
      <c r="O34075" t="s">
        <v>180</v>
      </c>
      <c r="P34075" s="13">
        <v>43999</v>
      </c>
      <c r="Q34075">
        <v>56.48</v>
      </c>
      <c r="R34075">
        <v>56.52</v>
      </c>
      <c r="S34075">
        <v>55.299999</v>
      </c>
      <c r="T34075">
        <v>56.040000999999997</v>
      </c>
      <c r="U34075">
        <v>51.602530999999999</v>
      </c>
      <c r="V34075">
        <v>4593200</v>
      </c>
      <c r="W34075" s="9" t="str">
        <f t="shared" si="536"/>
        <v>SO</v>
      </c>
    </row>
    <row r="34076" spans="15:23">
      <c r="O34076" t="s">
        <v>180</v>
      </c>
      <c r="P34076" s="13">
        <v>44000</v>
      </c>
      <c r="Q34076">
        <v>55.709999000000003</v>
      </c>
      <c r="R34076">
        <v>56.200001</v>
      </c>
      <c r="S34076">
        <v>55.209999000000003</v>
      </c>
      <c r="T34076">
        <v>56.110000999999997</v>
      </c>
      <c r="U34076">
        <v>51.666992</v>
      </c>
      <c r="V34076">
        <v>3770300</v>
      </c>
      <c r="W34076" s="9" t="str">
        <f t="shared" si="536"/>
        <v>SO</v>
      </c>
    </row>
    <row r="34077" spans="15:23">
      <c r="O34077" t="s">
        <v>180</v>
      </c>
      <c r="P34077" s="13">
        <v>44001</v>
      </c>
      <c r="Q34077">
        <v>56.889999000000003</v>
      </c>
      <c r="R34077">
        <v>57.099997999999999</v>
      </c>
      <c r="S34077">
        <v>53.610000999999997</v>
      </c>
      <c r="T34077">
        <v>53.610000999999997</v>
      </c>
      <c r="U34077">
        <v>49.364947999999998</v>
      </c>
      <c r="V34077">
        <v>10434600</v>
      </c>
      <c r="W34077" s="9" t="str">
        <f t="shared" si="536"/>
        <v>SO</v>
      </c>
    </row>
    <row r="34078" spans="15:23">
      <c r="O34078" t="s">
        <v>180</v>
      </c>
      <c r="P34078" s="13">
        <v>44004</v>
      </c>
      <c r="Q34078">
        <v>53.950001</v>
      </c>
      <c r="R34078">
        <v>54.82</v>
      </c>
      <c r="S34078">
        <v>53.34</v>
      </c>
      <c r="T34078">
        <v>54.669998</v>
      </c>
      <c r="U34078">
        <v>50.341011000000002</v>
      </c>
      <c r="V34078">
        <v>4692700</v>
      </c>
      <c r="W34078" s="9" t="str">
        <f t="shared" si="536"/>
        <v>SO</v>
      </c>
    </row>
    <row r="34079" spans="15:23">
      <c r="O34079" t="s">
        <v>180</v>
      </c>
      <c r="P34079" s="13">
        <v>44005</v>
      </c>
      <c r="Q34079">
        <v>55.290000999999997</v>
      </c>
      <c r="R34079">
        <v>55.439999</v>
      </c>
      <c r="S34079">
        <v>53.259998000000003</v>
      </c>
      <c r="T34079">
        <v>53.27</v>
      </c>
      <c r="U34079">
        <v>49.051867999999999</v>
      </c>
      <c r="V34079">
        <v>6071100</v>
      </c>
      <c r="W34079" s="9" t="str">
        <f t="shared" si="536"/>
        <v>SO</v>
      </c>
    </row>
    <row r="34080" spans="15:23">
      <c r="O34080" t="s">
        <v>180</v>
      </c>
      <c r="P34080" s="13">
        <v>44006</v>
      </c>
      <c r="Q34080">
        <v>52.880001</v>
      </c>
      <c r="R34080">
        <v>53.049999</v>
      </c>
      <c r="S34080">
        <v>51.709999000000003</v>
      </c>
      <c r="T34080">
        <v>52.380001</v>
      </c>
      <c r="U34080">
        <v>48.232342000000003</v>
      </c>
      <c r="V34080">
        <v>6370300</v>
      </c>
      <c r="W34080" s="9" t="str">
        <f t="shared" si="536"/>
        <v>SO</v>
      </c>
    </row>
    <row r="34081" spans="15:23">
      <c r="O34081" t="s">
        <v>180</v>
      </c>
      <c r="P34081" s="13">
        <v>44007</v>
      </c>
      <c r="Q34081">
        <v>52.099997999999999</v>
      </c>
      <c r="R34081">
        <v>52.25</v>
      </c>
      <c r="S34081">
        <v>50.720001000000003</v>
      </c>
      <c r="T34081">
        <v>51.25</v>
      </c>
      <c r="U34081">
        <v>47.191825999999999</v>
      </c>
      <c r="V34081">
        <v>6995100</v>
      </c>
      <c r="W34081" s="9" t="str">
        <f t="shared" si="536"/>
        <v>SO</v>
      </c>
    </row>
    <row r="34082" spans="15:23">
      <c r="O34082" t="s">
        <v>180</v>
      </c>
      <c r="P34082" s="13">
        <v>44008</v>
      </c>
      <c r="Q34082">
        <v>51.169998</v>
      </c>
      <c r="R34082">
        <v>51.880001</v>
      </c>
      <c r="S34082">
        <v>50.400002000000001</v>
      </c>
      <c r="T34082">
        <v>50.919998</v>
      </c>
      <c r="U34082">
        <v>46.887951000000001</v>
      </c>
      <c r="V34082">
        <v>6730000</v>
      </c>
      <c r="W34082" s="9" t="str">
        <f t="shared" si="536"/>
        <v>SO</v>
      </c>
    </row>
    <row r="34083" spans="15:23">
      <c r="O34083" t="s">
        <v>180</v>
      </c>
      <c r="P34083" s="13">
        <v>44011</v>
      </c>
      <c r="Q34083">
        <v>51.369999</v>
      </c>
      <c r="R34083">
        <v>51.560001</v>
      </c>
      <c r="S34083">
        <v>50.619999</v>
      </c>
      <c r="T34083">
        <v>51.560001</v>
      </c>
      <c r="U34083">
        <v>47.477276000000003</v>
      </c>
      <c r="V34083">
        <v>3956200</v>
      </c>
      <c r="W34083" s="9" t="str">
        <f t="shared" si="536"/>
        <v>SO</v>
      </c>
    </row>
    <row r="34084" spans="15:23">
      <c r="O34084" t="s">
        <v>180</v>
      </c>
      <c r="P34084" s="13">
        <v>44012</v>
      </c>
      <c r="Q34084">
        <v>51.650002000000001</v>
      </c>
      <c r="R34084">
        <v>52.16</v>
      </c>
      <c r="S34084">
        <v>51.130001</v>
      </c>
      <c r="T34084">
        <v>51.849997999999999</v>
      </c>
      <c r="U34084">
        <v>47.744312000000001</v>
      </c>
      <c r="V34084">
        <v>5075800</v>
      </c>
      <c r="W34084" s="9" t="str">
        <f t="shared" si="536"/>
        <v>SO</v>
      </c>
    </row>
    <row r="34085" spans="15:23">
      <c r="O34085" t="s">
        <v>180</v>
      </c>
      <c r="P34085" s="13">
        <v>44013</v>
      </c>
      <c r="Q34085">
        <v>51.860000999999997</v>
      </c>
      <c r="R34085">
        <v>53.060001</v>
      </c>
      <c r="S34085">
        <v>51.66</v>
      </c>
      <c r="T34085">
        <v>52.869999</v>
      </c>
      <c r="U34085">
        <v>48.683540000000001</v>
      </c>
      <c r="V34085">
        <v>3873300</v>
      </c>
      <c r="W34085" s="9" t="str">
        <f t="shared" si="536"/>
        <v>SO</v>
      </c>
    </row>
    <row r="34086" spans="15:23">
      <c r="O34086" t="s">
        <v>180</v>
      </c>
      <c r="P34086" s="13">
        <v>44014</v>
      </c>
      <c r="Q34086">
        <v>53.290000999999997</v>
      </c>
      <c r="R34086">
        <v>53.43</v>
      </c>
      <c r="S34086">
        <v>52.669998</v>
      </c>
      <c r="T34086">
        <v>52.790000999999997</v>
      </c>
      <c r="U34086">
        <v>48.609878999999999</v>
      </c>
      <c r="V34086">
        <v>3413100</v>
      </c>
      <c r="W34086" s="9" t="str">
        <f t="shared" si="536"/>
        <v>SO</v>
      </c>
    </row>
    <row r="34087" spans="15:23">
      <c r="O34087" t="s">
        <v>180</v>
      </c>
      <c r="P34087" s="13">
        <v>44018</v>
      </c>
      <c r="Q34087">
        <v>52.990001999999997</v>
      </c>
      <c r="R34087">
        <v>53.490001999999997</v>
      </c>
      <c r="S34087">
        <v>52.060001</v>
      </c>
      <c r="T34087">
        <v>52.610000999999997</v>
      </c>
      <c r="U34087">
        <v>48.444133999999998</v>
      </c>
      <c r="V34087">
        <v>3318800</v>
      </c>
      <c r="W34087" s="9" t="str">
        <f t="shared" si="536"/>
        <v>SO</v>
      </c>
    </row>
    <row r="34088" spans="15:23">
      <c r="O34088" t="s">
        <v>180</v>
      </c>
      <c r="P34088" s="13">
        <v>44019</v>
      </c>
      <c r="Q34088">
        <v>52</v>
      </c>
      <c r="R34088">
        <v>52.880001</v>
      </c>
      <c r="S34088">
        <v>51.650002000000001</v>
      </c>
      <c r="T34088">
        <v>52.720001000000003</v>
      </c>
      <c r="U34088">
        <v>48.545422000000002</v>
      </c>
      <c r="V34088">
        <v>3520800</v>
      </c>
      <c r="W34088" s="9" t="str">
        <f t="shared" si="536"/>
        <v>SO</v>
      </c>
    </row>
    <row r="34089" spans="15:23">
      <c r="O34089" t="s">
        <v>180</v>
      </c>
      <c r="P34089" s="13">
        <v>44020</v>
      </c>
      <c r="Q34089">
        <v>52.52</v>
      </c>
      <c r="R34089">
        <v>53.32</v>
      </c>
      <c r="S34089">
        <v>52.450001</v>
      </c>
      <c r="T34089">
        <v>53.060001</v>
      </c>
      <c r="U34089">
        <v>48.858497999999997</v>
      </c>
      <c r="V34089">
        <v>3346100</v>
      </c>
      <c r="W34089" s="9" t="str">
        <f t="shared" si="536"/>
        <v>SO</v>
      </c>
    </row>
    <row r="34090" spans="15:23">
      <c r="O34090" t="s">
        <v>180</v>
      </c>
      <c r="P34090" s="13">
        <v>44021</v>
      </c>
      <c r="Q34090">
        <v>52.73</v>
      </c>
      <c r="R34090">
        <v>52.77</v>
      </c>
      <c r="S34090">
        <v>51.419998</v>
      </c>
      <c r="T34090">
        <v>51.939999</v>
      </c>
      <c r="U34090">
        <v>47.827182999999998</v>
      </c>
      <c r="V34090">
        <v>3700500</v>
      </c>
      <c r="W34090" s="9" t="str">
        <f t="shared" si="536"/>
        <v>SO</v>
      </c>
    </row>
    <row r="34091" spans="15:23">
      <c r="O34091" t="s">
        <v>180</v>
      </c>
      <c r="P34091" s="13">
        <v>44022</v>
      </c>
      <c r="Q34091">
        <v>52</v>
      </c>
      <c r="R34091">
        <v>53.41</v>
      </c>
      <c r="S34091">
        <v>52</v>
      </c>
      <c r="T34091">
        <v>53.23</v>
      </c>
      <c r="U34091">
        <v>49.015034</v>
      </c>
      <c r="V34091">
        <v>4034500</v>
      </c>
      <c r="W34091" s="9" t="str">
        <f t="shared" si="536"/>
        <v>SO</v>
      </c>
    </row>
    <row r="34092" spans="15:23">
      <c r="O34092" t="s">
        <v>180</v>
      </c>
      <c r="P34092" s="13">
        <v>44025</v>
      </c>
      <c r="Q34092">
        <v>53.310001</v>
      </c>
      <c r="R34092">
        <v>53.880001</v>
      </c>
      <c r="S34092">
        <v>52.869999</v>
      </c>
      <c r="T34092">
        <v>53.18</v>
      </c>
      <c r="U34092">
        <v>48.968997999999999</v>
      </c>
      <c r="V34092">
        <v>3562200</v>
      </c>
      <c r="W34092" s="9" t="str">
        <f t="shared" si="536"/>
        <v>SO</v>
      </c>
    </row>
    <row r="34093" spans="15:23">
      <c r="O34093" t="s">
        <v>180</v>
      </c>
      <c r="P34093" s="13">
        <v>44026</v>
      </c>
      <c r="Q34093">
        <v>53.060001</v>
      </c>
      <c r="R34093">
        <v>54.18</v>
      </c>
      <c r="S34093">
        <v>53.049999</v>
      </c>
      <c r="T34093">
        <v>53.68</v>
      </c>
      <c r="U34093">
        <v>49.429400999999999</v>
      </c>
      <c r="V34093">
        <v>6023600</v>
      </c>
      <c r="W34093" s="9" t="str">
        <f t="shared" si="536"/>
        <v>SO</v>
      </c>
    </row>
    <row r="34094" spans="15:23">
      <c r="O34094" t="s">
        <v>180</v>
      </c>
      <c r="P34094" s="13">
        <v>44027</v>
      </c>
      <c r="Q34094">
        <v>54.419998</v>
      </c>
      <c r="R34094">
        <v>54.580002</v>
      </c>
      <c r="S34094">
        <v>52.91</v>
      </c>
      <c r="T34094">
        <v>53.02</v>
      </c>
      <c r="U34094">
        <v>48.821663000000001</v>
      </c>
      <c r="V34094">
        <v>4380200</v>
      </c>
      <c r="W34094" s="9" t="str">
        <f t="shared" si="536"/>
        <v>SO</v>
      </c>
    </row>
    <row r="34095" spans="15:23">
      <c r="O34095" t="s">
        <v>180</v>
      </c>
      <c r="P34095" s="13">
        <v>44028</v>
      </c>
      <c r="Q34095">
        <v>53.16</v>
      </c>
      <c r="R34095">
        <v>53.91</v>
      </c>
      <c r="S34095">
        <v>53.049999</v>
      </c>
      <c r="T34095">
        <v>53.740001999999997</v>
      </c>
      <c r="U34095">
        <v>49.484653000000002</v>
      </c>
      <c r="V34095">
        <v>3201100</v>
      </c>
      <c r="W34095" s="9" t="str">
        <f t="shared" si="536"/>
        <v>SO</v>
      </c>
    </row>
    <row r="34096" spans="15:23">
      <c r="O34096" t="s">
        <v>180</v>
      </c>
      <c r="P34096" s="13">
        <v>44029</v>
      </c>
      <c r="Q34096">
        <v>54.099997999999999</v>
      </c>
      <c r="R34096">
        <v>54.75</v>
      </c>
      <c r="S34096">
        <v>53.93</v>
      </c>
      <c r="T34096">
        <v>54.580002</v>
      </c>
      <c r="U34096">
        <v>50.258141000000002</v>
      </c>
      <c r="V34096">
        <v>3806100</v>
      </c>
      <c r="W34096" s="9" t="str">
        <f t="shared" si="536"/>
        <v>SO</v>
      </c>
    </row>
    <row r="34097" spans="15:23">
      <c r="O34097" t="s">
        <v>180</v>
      </c>
      <c r="P34097" s="13">
        <v>44032</v>
      </c>
      <c r="Q34097">
        <v>54.34</v>
      </c>
      <c r="R34097">
        <v>54.650002000000001</v>
      </c>
      <c r="S34097">
        <v>54.060001</v>
      </c>
      <c r="T34097">
        <v>54.259998000000003</v>
      </c>
      <c r="U34097">
        <v>49.963470000000001</v>
      </c>
      <c r="V34097">
        <v>3044100</v>
      </c>
      <c r="W34097" s="9" t="str">
        <f t="shared" si="536"/>
        <v>SO</v>
      </c>
    </row>
    <row r="34098" spans="15:23">
      <c r="O34098" t="s">
        <v>180</v>
      </c>
      <c r="P34098" s="13">
        <v>44033</v>
      </c>
      <c r="Q34098">
        <v>54.23</v>
      </c>
      <c r="R34098">
        <v>55.389999000000003</v>
      </c>
      <c r="S34098">
        <v>54.220001000000003</v>
      </c>
      <c r="T34098">
        <v>54.869999</v>
      </c>
      <c r="U34098">
        <v>50.525173000000002</v>
      </c>
      <c r="V34098">
        <v>3954700</v>
      </c>
      <c r="W34098" s="9" t="str">
        <f t="shared" si="536"/>
        <v>SO</v>
      </c>
    </row>
    <row r="34099" spans="15:23">
      <c r="O34099" t="s">
        <v>180</v>
      </c>
      <c r="P34099" s="13">
        <v>44034</v>
      </c>
      <c r="Q34099">
        <v>54.720001000000003</v>
      </c>
      <c r="R34099">
        <v>56.27</v>
      </c>
      <c r="S34099">
        <v>53.959999000000003</v>
      </c>
      <c r="T34099">
        <v>55.779998999999997</v>
      </c>
      <c r="U34099">
        <v>51.363121</v>
      </c>
      <c r="V34099">
        <v>3870400</v>
      </c>
      <c r="W34099" s="9" t="str">
        <f t="shared" si="536"/>
        <v>SO</v>
      </c>
    </row>
    <row r="34100" spans="15:23">
      <c r="O34100" t="s">
        <v>180</v>
      </c>
      <c r="P34100" s="13">
        <v>44035</v>
      </c>
      <c r="Q34100">
        <v>55.59</v>
      </c>
      <c r="R34100">
        <v>56.049999</v>
      </c>
      <c r="S34100">
        <v>55.169998</v>
      </c>
      <c r="T34100">
        <v>55.560001</v>
      </c>
      <c r="U34100">
        <v>51.160538000000003</v>
      </c>
      <c r="V34100">
        <v>3690900</v>
      </c>
      <c r="W34100" s="9" t="str">
        <f t="shared" si="536"/>
        <v>SO</v>
      </c>
    </row>
    <row r="34101" spans="15:23">
      <c r="O34101" t="s">
        <v>180</v>
      </c>
      <c r="P34101" s="13">
        <v>44036</v>
      </c>
      <c r="Q34101">
        <v>55.84</v>
      </c>
      <c r="R34101">
        <v>56.299999</v>
      </c>
      <c r="S34101">
        <v>54.650002000000001</v>
      </c>
      <c r="T34101">
        <v>54.849997999999999</v>
      </c>
      <c r="U34101">
        <v>50.506762999999999</v>
      </c>
      <c r="V34101">
        <v>2741800</v>
      </c>
      <c r="W34101" s="9" t="str">
        <f t="shared" si="536"/>
        <v>SO</v>
      </c>
    </row>
    <row r="34102" spans="15:23">
      <c r="O34102" t="s">
        <v>180</v>
      </c>
      <c r="P34102" s="13">
        <v>44039</v>
      </c>
      <c r="Q34102">
        <v>54.77</v>
      </c>
      <c r="R34102">
        <v>54.84</v>
      </c>
      <c r="S34102">
        <v>53.950001</v>
      </c>
      <c r="T34102">
        <v>54.259998000000003</v>
      </c>
      <c r="U34102">
        <v>49.963470000000001</v>
      </c>
      <c r="V34102">
        <v>3341400</v>
      </c>
      <c r="W34102" s="9" t="str">
        <f t="shared" si="536"/>
        <v>SO</v>
      </c>
    </row>
    <row r="34103" spans="15:23">
      <c r="O34103" t="s">
        <v>180</v>
      </c>
      <c r="P34103" s="13">
        <v>44040</v>
      </c>
      <c r="Q34103">
        <v>54.099997999999999</v>
      </c>
      <c r="R34103">
        <v>55.639999000000003</v>
      </c>
      <c r="S34103">
        <v>54.099997999999999</v>
      </c>
      <c r="T34103">
        <v>55.279998999999997</v>
      </c>
      <c r="U34103">
        <v>50.902706000000002</v>
      </c>
      <c r="V34103">
        <v>2702900</v>
      </c>
      <c r="W34103" s="9" t="str">
        <f t="shared" si="536"/>
        <v>SO</v>
      </c>
    </row>
    <row r="34104" spans="15:23">
      <c r="O34104" t="s">
        <v>180</v>
      </c>
      <c r="P34104" s="13">
        <v>44041</v>
      </c>
      <c r="Q34104">
        <v>55.5</v>
      </c>
      <c r="R34104">
        <v>55.619999</v>
      </c>
      <c r="S34104">
        <v>54.73</v>
      </c>
      <c r="T34104">
        <v>55.389999000000003</v>
      </c>
      <c r="U34104">
        <v>51.003998000000003</v>
      </c>
      <c r="V34104">
        <v>3248400</v>
      </c>
      <c r="W34104" s="9" t="str">
        <f t="shared" si="536"/>
        <v>SO</v>
      </c>
    </row>
    <row r="34105" spans="15:23">
      <c r="O34105" t="s">
        <v>180</v>
      </c>
      <c r="P34105" s="13">
        <v>44042</v>
      </c>
      <c r="Q34105">
        <v>55.310001</v>
      </c>
      <c r="R34105">
        <v>55.529998999999997</v>
      </c>
      <c r="S34105">
        <v>54.27</v>
      </c>
      <c r="T34105">
        <v>55.240001999999997</v>
      </c>
      <c r="U34105">
        <v>50.865882999999997</v>
      </c>
      <c r="V34105">
        <v>4483900</v>
      </c>
      <c r="W34105" s="9" t="str">
        <f t="shared" si="536"/>
        <v>SO</v>
      </c>
    </row>
    <row r="34106" spans="15:23">
      <c r="O34106" t="s">
        <v>180</v>
      </c>
      <c r="P34106" s="13">
        <v>44043</v>
      </c>
      <c r="Q34106">
        <v>54.869999</v>
      </c>
      <c r="R34106">
        <v>54.98</v>
      </c>
      <c r="S34106">
        <v>53.77</v>
      </c>
      <c r="T34106">
        <v>54.610000999999997</v>
      </c>
      <c r="U34106">
        <v>50.285763000000003</v>
      </c>
      <c r="V34106">
        <v>5643600</v>
      </c>
      <c r="W34106" s="9" t="str">
        <f t="shared" si="536"/>
        <v>SO</v>
      </c>
    </row>
    <row r="34107" spans="15:23">
      <c r="O34107" t="s">
        <v>180</v>
      </c>
      <c r="P34107" s="13">
        <v>44046</v>
      </c>
      <c r="Q34107">
        <v>54.57</v>
      </c>
      <c r="R34107">
        <v>54.610000999999997</v>
      </c>
      <c r="S34107">
        <v>53.880001</v>
      </c>
      <c r="T34107">
        <v>54.009998000000003</v>
      </c>
      <c r="U34107">
        <v>49.733265000000003</v>
      </c>
      <c r="V34107">
        <v>3927600</v>
      </c>
      <c r="W34107" s="9" t="str">
        <f t="shared" si="536"/>
        <v>SO</v>
      </c>
    </row>
    <row r="34108" spans="15:23">
      <c r="O34108" t="s">
        <v>180</v>
      </c>
      <c r="P34108" s="13">
        <v>44047</v>
      </c>
      <c r="Q34108">
        <v>53.880001</v>
      </c>
      <c r="R34108">
        <v>54.73</v>
      </c>
      <c r="S34108">
        <v>53.799999</v>
      </c>
      <c r="T34108">
        <v>54.439999</v>
      </c>
      <c r="U34108">
        <v>50.129218999999999</v>
      </c>
      <c r="V34108">
        <v>3803600</v>
      </c>
      <c r="W34108" s="9" t="str">
        <f t="shared" si="536"/>
        <v>SO</v>
      </c>
    </row>
    <row r="34109" spans="15:23">
      <c r="O34109" t="s">
        <v>180</v>
      </c>
      <c r="P34109" s="13">
        <v>44048</v>
      </c>
      <c r="Q34109">
        <v>54.599997999999999</v>
      </c>
      <c r="R34109">
        <v>54.639999000000003</v>
      </c>
      <c r="S34109">
        <v>53.279998999999997</v>
      </c>
      <c r="T34109">
        <v>53.400002000000001</v>
      </c>
      <c r="U34109">
        <v>49.171576999999999</v>
      </c>
      <c r="V34109">
        <v>4043300</v>
      </c>
      <c r="W34109" s="9" t="str">
        <f t="shared" si="536"/>
        <v>SO</v>
      </c>
    </row>
    <row r="34110" spans="15:23">
      <c r="O34110" t="s">
        <v>180</v>
      </c>
      <c r="P34110" s="13">
        <v>44049</v>
      </c>
      <c r="Q34110">
        <v>53.299999</v>
      </c>
      <c r="R34110">
        <v>54.07</v>
      </c>
      <c r="S34110">
        <v>53.07</v>
      </c>
      <c r="T34110">
        <v>53.889999000000003</v>
      </c>
      <c r="U34110">
        <v>49.622771999999998</v>
      </c>
      <c r="V34110">
        <v>2713500</v>
      </c>
      <c r="W34110" s="9" t="str">
        <f t="shared" si="536"/>
        <v>SO</v>
      </c>
    </row>
    <row r="34111" spans="15:23">
      <c r="O34111" t="s">
        <v>180</v>
      </c>
      <c r="P34111" s="13">
        <v>44050</v>
      </c>
      <c r="Q34111">
        <v>53.560001</v>
      </c>
      <c r="R34111">
        <v>54.93</v>
      </c>
      <c r="S34111">
        <v>53.560001</v>
      </c>
      <c r="T34111">
        <v>54.689999</v>
      </c>
      <c r="U34111">
        <v>50.359425000000002</v>
      </c>
      <c r="V34111">
        <v>3145000</v>
      </c>
      <c r="W34111" s="9" t="str">
        <f t="shared" si="536"/>
        <v>SO</v>
      </c>
    </row>
    <row r="34112" spans="15:23">
      <c r="O34112" t="s">
        <v>180</v>
      </c>
      <c r="P34112" s="13">
        <v>44053</v>
      </c>
      <c r="Q34112">
        <v>54.84</v>
      </c>
      <c r="R34112">
        <v>55.369999</v>
      </c>
      <c r="S34112">
        <v>54.580002</v>
      </c>
      <c r="T34112">
        <v>55.07</v>
      </c>
      <c r="U34112">
        <v>50.709339</v>
      </c>
      <c r="V34112">
        <v>2255500</v>
      </c>
      <c r="W34112" s="9" t="str">
        <f t="shared" si="536"/>
        <v>SO</v>
      </c>
    </row>
    <row r="34113" spans="15:23">
      <c r="O34113" t="s">
        <v>180</v>
      </c>
      <c r="P34113" s="13">
        <v>44054</v>
      </c>
      <c r="Q34113">
        <v>55.27</v>
      </c>
      <c r="R34113">
        <v>55.380001</v>
      </c>
      <c r="S34113">
        <v>54.029998999999997</v>
      </c>
      <c r="T34113">
        <v>54.189999</v>
      </c>
      <c r="U34113">
        <v>49.899014000000001</v>
      </c>
      <c r="V34113">
        <v>5215700</v>
      </c>
      <c r="W34113" s="9" t="str">
        <f t="shared" si="536"/>
        <v>SO</v>
      </c>
    </row>
    <row r="34114" spans="15:23">
      <c r="O34114" t="s">
        <v>180</v>
      </c>
      <c r="P34114" s="13">
        <v>44055</v>
      </c>
      <c r="Q34114">
        <v>54.52</v>
      </c>
      <c r="R34114">
        <v>55.389999000000003</v>
      </c>
      <c r="S34114">
        <v>54.25</v>
      </c>
      <c r="T34114">
        <v>54.860000999999997</v>
      </c>
      <c r="U34114">
        <v>50.515971999999998</v>
      </c>
      <c r="V34114">
        <v>4673200</v>
      </c>
      <c r="W34114" s="9" t="str">
        <f t="shared" si="536"/>
        <v>SO</v>
      </c>
    </row>
    <row r="34115" spans="15:23">
      <c r="O34115" t="s">
        <v>180</v>
      </c>
      <c r="P34115" s="13">
        <v>44056</v>
      </c>
      <c r="Q34115">
        <v>54.619999</v>
      </c>
      <c r="R34115">
        <v>55.049999</v>
      </c>
      <c r="S34115">
        <v>54.450001</v>
      </c>
      <c r="T34115">
        <v>55.009998000000003</v>
      </c>
      <c r="U34115">
        <v>50.654086999999997</v>
      </c>
      <c r="V34115">
        <v>3926100</v>
      </c>
      <c r="W34115" s="9" t="str">
        <f t="shared" si="536"/>
        <v>SO</v>
      </c>
    </row>
    <row r="34116" spans="15:23">
      <c r="O34116" t="s">
        <v>180</v>
      </c>
      <c r="P34116" s="13">
        <v>44057</v>
      </c>
      <c r="Q34116">
        <v>54.150002000000001</v>
      </c>
      <c r="R34116">
        <v>54.25</v>
      </c>
      <c r="S34116">
        <v>53.419998</v>
      </c>
      <c r="T34116">
        <v>53.560001</v>
      </c>
      <c r="U34116">
        <v>49.899448</v>
      </c>
      <c r="V34116">
        <v>3122000</v>
      </c>
      <c r="W34116" s="9" t="str">
        <f t="shared" si="536"/>
        <v>SO</v>
      </c>
    </row>
    <row r="34117" spans="15:23">
      <c r="O34117" t="s">
        <v>180</v>
      </c>
      <c r="P34117" s="13">
        <v>44060</v>
      </c>
      <c r="Q34117">
        <v>53.560001</v>
      </c>
      <c r="R34117">
        <v>54.029998999999997</v>
      </c>
      <c r="S34117">
        <v>53.25</v>
      </c>
      <c r="T34117">
        <v>53.59</v>
      </c>
      <c r="U34117">
        <v>49.927394999999997</v>
      </c>
      <c r="V34117">
        <v>2725500</v>
      </c>
      <c r="W34117" s="9" t="str">
        <f t="shared" ref="W34117:W34180" si="537">IFERROR(VLOOKUP(O34117,$B$4:$B$17,1,FALSE),"Delete")</f>
        <v>SO</v>
      </c>
    </row>
    <row r="34118" spans="15:23">
      <c r="O34118" t="s">
        <v>180</v>
      </c>
      <c r="P34118" s="13">
        <v>44061</v>
      </c>
      <c r="Q34118">
        <v>53.580002</v>
      </c>
      <c r="R34118">
        <v>53.73</v>
      </c>
      <c r="S34118">
        <v>52.830002</v>
      </c>
      <c r="T34118">
        <v>53.049999</v>
      </c>
      <c r="U34118">
        <v>49.424301</v>
      </c>
      <c r="V34118">
        <v>6647500</v>
      </c>
      <c r="W34118" s="9" t="str">
        <f t="shared" si="537"/>
        <v>SO</v>
      </c>
    </row>
    <row r="34119" spans="15:23">
      <c r="O34119" t="s">
        <v>180</v>
      </c>
      <c r="P34119" s="13">
        <v>44062</v>
      </c>
      <c r="Q34119">
        <v>53.369999</v>
      </c>
      <c r="R34119">
        <v>53.48</v>
      </c>
      <c r="S34119">
        <v>52.939999</v>
      </c>
      <c r="T34119">
        <v>53.189999</v>
      </c>
      <c r="U34119">
        <v>49.554732999999999</v>
      </c>
      <c r="V34119">
        <v>2594200</v>
      </c>
      <c r="W34119" s="9" t="str">
        <f t="shared" si="537"/>
        <v>SO</v>
      </c>
    </row>
    <row r="34120" spans="15:23">
      <c r="O34120" t="s">
        <v>180</v>
      </c>
      <c r="P34120" s="13">
        <v>44063</v>
      </c>
      <c r="Q34120">
        <v>52.849997999999999</v>
      </c>
      <c r="R34120">
        <v>53.119999</v>
      </c>
      <c r="S34120">
        <v>52.080002</v>
      </c>
      <c r="T34120">
        <v>52.25</v>
      </c>
      <c r="U34120">
        <v>48.678978000000001</v>
      </c>
      <c r="V34120">
        <v>3309500</v>
      </c>
      <c r="W34120" s="9" t="str">
        <f t="shared" si="537"/>
        <v>SO</v>
      </c>
    </row>
    <row r="34121" spans="15:23">
      <c r="O34121" t="s">
        <v>180</v>
      </c>
      <c r="P34121" s="13">
        <v>44064</v>
      </c>
      <c r="Q34121">
        <v>52.459999000000003</v>
      </c>
      <c r="R34121">
        <v>52.549999</v>
      </c>
      <c r="S34121">
        <v>51.860000999999997</v>
      </c>
      <c r="T34121">
        <v>52.369999</v>
      </c>
      <c r="U34121">
        <v>48.790779000000001</v>
      </c>
      <c r="V34121">
        <v>3536900</v>
      </c>
      <c r="W34121" s="9" t="str">
        <f t="shared" si="537"/>
        <v>SO</v>
      </c>
    </row>
    <row r="34122" spans="15:23">
      <c r="O34122" t="s">
        <v>180</v>
      </c>
      <c r="P34122" s="13">
        <v>44067</v>
      </c>
      <c r="Q34122">
        <v>52.389999000000003</v>
      </c>
      <c r="R34122">
        <v>52.950001</v>
      </c>
      <c r="S34122">
        <v>51.970001000000003</v>
      </c>
      <c r="T34122">
        <v>52.860000999999997</v>
      </c>
      <c r="U34122">
        <v>49.247287999999998</v>
      </c>
      <c r="V34122">
        <v>3386100</v>
      </c>
      <c r="W34122" s="9" t="str">
        <f t="shared" si="537"/>
        <v>SO</v>
      </c>
    </row>
    <row r="34123" spans="15:23">
      <c r="O34123" t="s">
        <v>180</v>
      </c>
      <c r="P34123" s="13">
        <v>44068</v>
      </c>
      <c r="Q34123">
        <v>53.029998999999997</v>
      </c>
      <c r="R34123">
        <v>53.060001</v>
      </c>
      <c r="S34123">
        <v>52.189999</v>
      </c>
      <c r="T34123">
        <v>52.41</v>
      </c>
      <c r="U34123">
        <v>48.828040999999999</v>
      </c>
      <c r="V34123">
        <v>2409100</v>
      </c>
      <c r="W34123" s="9" t="str">
        <f t="shared" si="537"/>
        <v>SO</v>
      </c>
    </row>
    <row r="34124" spans="15:23">
      <c r="O34124" t="s">
        <v>180</v>
      </c>
      <c r="P34124" s="13">
        <v>44069</v>
      </c>
      <c r="Q34124">
        <v>52.009998000000003</v>
      </c>
      <c r="R34124">
        <v>52.220001000000003</v>
      </c>
      <c r="S34124">
        <v>51.459999000000003</v>
      </c>
      <c r="T34124">
        <v>51.720001000000003</v>
      </c>
      <c r="U34124">
        <v>48.185200000000002</v>
      </c>
      <c r="V34124">
        <v>3015300</v>
      </c>
      <c r="W34124" s="9" t="str">
        <f t="shared" si="537"/>
        <v>SO</v>
      </c>
    </row>
    <row r="34125" spans="15:23">
      <c r="O34125" t="s">
        <v>180</v>
      </c>
      <c r="P34125" s="13">
        <v>44070</v>
      </c>
      <c r="Q34125">
        <v>51.75</v>
      </c>
      <c r="R34125">
        <v>52.360000999999997</v>
      </c>
      <c r="S34125">
        <v>51.650002000000001</v>
      </c>
      <c r="T34125">
        <v>52.200001</v>
      </c>
      <c r="U34125">
        <v>48.632396999999997</v>
      </c>
      <c r="V34125">
        <v>3543000</v>
      </c>
      <c r="W34125" s="9" t="str">
        <f t="shared" si="537"/>
        <v>SO</v>
      </c>
    </row>
    <row r="34126" spans="15:23">
      <c r="O34126" t="s">
        <v>180</v>
      </c>
      <c r="P34126" s="13">
        <v>44071</v>
      </c>
      <c r="Q34126">
        <v>52.299999</v>
      </c>
      <c r="R34126">
        <v>52.509998000000003</v>
      </c>
      <c r="S34126">
        <v>51.860000999999997</v>
      </c>
      <c r="T34126">
        <v>52.419998</v>
      </c>
      <c r="U34126">
        <v>48.837353</v>
      </c>
      <c r="V34126">
        <v>2867000</v>
      </c>
      <c r="W34126" s="9" t="str">
        <f t="shared" si="537"/>
        <v>SO</v>
      </c>
    </row>
    <row r="34127" spans="15:23">
      <c r="O34127" t="s">
        <v>180</v>
      </c>
      <c r="P34127" s="13">
        <v>44074</v>
      </c>
      <c r="Q34127">
        <v>52.110000999999997</v>
      </c>
      <c r="R34127">
        <v>52.650002000000001</v>
      </c>
      <c r="S34127">
        <v>52.040000999999997</v>
      </c>
      <c r="T34127">
        <v>52.18</v>
      </c>
      <c r="U34127">
        <v>48.613765999999998</v>
      </c>
      <c r="V34127">
        <v>3863500</v>
      </c>
      <c r="W34127" s="9" t="str">
        <f t="shared" si="537"/>
        <v>SO</v>
      </c>
    </row>
    <row r="34128" spans="15:23">
      <c r="O34128" t="s">
        <v>180</v>
      </c>
      <c r="P34128" s="13">
        <v>44075</v>
      </c>
      <c r="Q34128">
        <v>52.02</v>
      </c>
      <c r="R34128">
        <v>52.32</v>
      </c>
      <c r="S34128">
        <v>51.59</v>
      </c>
      <c r="T34128">
        <v>51.810001</v>
      </c>
      <c r="U34128">
        <v>48.269047</v>
      </c>
      <c r="V34128">
        <v>3214200</v>
      </c>
      <c r="W34128" s="9" t="str">
        <f t="shared" si="537"/>
        <v>SO</v>
      </c>
    </row>
    <row r="34129" spans="15:23">
      <c r="O34129" t="s">
        <v>180</v>
      </c>
      <c r="P34129" s="13">
        <v>44076</v>
      </c>
      <c r="Q34129">
        <v>51.77</v>
      </c>
      <c r="R34129">
        <v>53.490001999999997</v>
      </c>
      <c r="S34129">
        <v>51.610000999999997</v>
      </c>
      <c r="T34129">
        <v>53.209999000000003</v>
      </c>
      <c r="U34129">
        <v>49.573368000000002</v>
      </c>
      <c r="V34129">
        <v>4046900</v>
      </c>
      <c r="W34129" s="9" t="str">
        <f t="shared" si="537"/>
        <v>SO</v>
      </c>
    </row>
    <row r="34130" spans="15:23">
      <c r="O34130" t="s">
        <v>180</v>
      </c>
      <c r="P34130" s="13">
        <v>44077</v>
      </c>
      <c r="Q34130">
        <v>53.41</v>
      </c>
      <c r="R34130">
        <v>53.939999</v>
      </c>
      <c r="S34130">
        <v>52.189999</v>
      </c>
      <c r="T34130">
        <v>52.599997999999999</v>
      </c>
      <c r="U34130">
        <v>49.005051000000002</v>
      </c>
      <c r="V34130">
        <v>4326000</v>
      </c>
      <c r="W34130" s="9" t="str">
        <f t="shared" si="537"/>
        <v>SO</v>
      </c>
    </row>
    <row r="34131" spans="15:23">
      <c r="O34131" t="s">
        <v>180</v>
      </c>
      <c r="P34131" s="13">
        <v>44078</v>
      </c>
      <c r="Q34131">
        <v>52.709999000000003</v>
      </c>
      <c r="R34131">
        <v>52.869999</v>
      </c>
      <c r="S34131">
        <v>51.52</v>
      </c>
      <c r="T34131">
        <v>52.290000999999997</v>
      </c>
      <c r="U34131">
        <v>48.716244000000003</v>
      </c>
      <c r="V34131">
        <v>3475700</v>
      </c>
      <c r="W34131" s="9" t="str">
        <f t="shared" si="537"/>
        <v>SO</v>
      </c>
    </row>
    <row r="34132" spans="15:23">
      <c r="O34132" t="s">
        <v>180</v>
      </c>
      <c r="P34132" s="13">
        <v>44082</v>
      </c>
      <c r="Q34132">
        <v>52.43</v>
      </c>
      <c r="R34132">
        <v>53.32</v>
      </c>
      <c r="S34132">
        <v>51.869999</v>
      </c>
      <c r="T34132">
        <v>52.849997999999999</v>
      </c>
      <c r="U34132">
        <v>49.237971999999999</v>
      </c>
      <c r="V34132">
        <v>6763200</v>
      </c>
      <c r="W34132" s="9" t="str">
        <f t="shared" si="537"/>
        <v>SO</v>
      </c>
    </row>
    <row r="34133" spans="15:23">
      <c r="O34133" t="s">
        <v>180</v>
      </c>
      <c r="P34133" s="13">
        <v>44083</v>
      </c>
      <c r="Q34133">
        <v>53.16</v>
      </c>
      <c r="R34133">
        <v>53.810001</v>
      </c>
      <c r="S34133">
        <v>52.669998</v>
      </c>
      <c r="T34133">
        <v>52.849997999999999</v>
      </c>
      <c r="U34133">
        <v>49.237971999999999</v>
      </c>
      <c r="V34133">
        <v>4665400</v>
      </c>
      <c r="W34133" s="9" t="str">
        <f t="shared" si="537"/>
        <v>SO</v>
      </c>
    </row>
    <row r="34134" spans="15:23">
      <c r="O34134" t="s">
        <v>180</v>
      </c>
      <c r="P34134" s="13">
        <v>44084</v>
      </c>
      <c r="Q34134">
        <v>52.060001</v>
      </c>
      <c r="R34134">
        <v>52.110000999999997</v>
      </c>
      <c r="S34134">
        <v>51.400002000000001</v>
      </c>
      <c r="T34134">
        <v>51.560001</v>
      </c>
      <c r="U34134">
        <v>48.036136999999997</v>
      </c>
      <c r="V34134">
        <v>6263300</v>
      </c>
      <c r="W34134" s="9" t="str">
        <f t="shared" si="537"/>
        <v>SO</v>
      </c>
    </row>
    <row r="34135" spans="15:23">
      <c r="O34135" t="s">
        <v>180</v>
      </c>
      <c r="P34135" s="13">
        <v>44085</v>
      </c>
      <c r="Q34135">
        <v>51.529998999999997</v>
      </c>
      <c r="R34135">
        <v>51.959999000000003</v>
      </c>
      <c r="S34135">
        <v>51.220001000000003</v>
      </c>
      <c r="T34135">
        <v>51.759998000000003</v>
      </c>
      <c r="U34135">
        <v>48.222473000000001</v>
      </c>
      <c r="V34135">
        <v>3803000</v>
      </c>
      <c r="W34135" s="9" t="str">
        <f t="shared" si="537"/>
        <v>SO</v>
      </c>
    </row>
    <row r="34136" spans="15:23">
      <c r="O34136" t="s">
        <v>180</v>
      </c>
      <c r="P34136" s="13">
        <v>44088</v>
      </c>
      <c r="Q34136">
        <v>51.990001999999997</v>
      </c>
      <c r="R34136">
        <v>53.189999</v>
      </c>
      <c r="S34136">
        <v>51.990001999999997</v>
      </c>
      <c r="T34136">
        <v>52.860000999999997</v>
      </c>
      <c r="U34136">
        <v>49.247287999999998</v>
      </c>
      <c r="V34136">
        <v>3705700</v>
      </c>
      <c r="W34136" s="9" t="str">
        <f t="shared" si="537"/>
        <v>SO</v>
      </c>
    </row>
    <row r="34137" spans="15:23">
      <c r="O34137" t="s">
        <v>180</v>
      </c>
      <c r="P34137" s="13">
        <v>44089</v>
      </c>
      <c r="Q34137">
        <v>53.119999</v>
      </c>
      <c r="R34137">
        <v>53.799999</v>
      </c>
      <c r="S34137">
        <v>52.740001999999997</v>
      </c>
      <c r="T34137">
        <v>53.009998000000003</v>
      </c>
      <c r="U34137">
        <v>49.387034999999997</v>
      </c>
      <c r="V34137">
        <v>3519000</v>
      </c>
      <c r="W34137" s="9" t="str">
        <f t="shared" si="537"/>
        <v>SO</v>
      </c>
    </row>
    <row r="34138" spans="15:23">
      <c r="O34138" t="s">
        <v>180</v>
      </c>
      <c r="P34138" s="13">
        <v>44090</v>
      </c>
      <c r="Q34138">
        <v>52.799999</v>
      </c>
      <c r="R34138">
        <v>53.82</v>
      </c>
      <c r="S34138">
        <v>52.799999</v>
      </c>
      <c r="T34138">
        <v>53.290000999999997</v>
      </c>
      <c r="U34138">
        <v>49.647902999999999</v>
      </c>
      <c r="V34138">
        <v>2842000</v>
      </c>
      <c r="W34138" s="9" t="str">
        <f t="shared" si="537"/>
        <v>SO</v>
      </c>
    </row>
    <row r="34139" spans="15:23">
      <c r="O34139" t="s">
        <v>180</v>
      </c>
      <c r="P34139" s="13">
        <v>44091</v>
      </c>
      <c r="Q34139">
        <v>52.98</v>
      </c>
      <c r="R34139">
        <v>53.549999</v>
      </c>
      <c r="S34139">
        <v>52.560001</v>
      </c>
      <c r="T34139">
        <v>53.52</v>
      </c>
      <c r="U34139">
        <v>49.862178999999998</v>
      </c>
      <c r="V34139">
        <v>3841900</v>
      </c>
      <c r="W34139" s="9" t="str">
        <f t="shared" si="537"/>
        <v>SO</v>
      </c>
    </row>
    <row r="34140" spans="15:23">
      <c r="O34140" t="s">
        <v>180</v>
      </c>
      <c r="P34140" s="13">
        <v>44092</v>
      </c>
      <c r="Q34140">
        <v>53.150002000000001</v>
      </c>
      <c r="R34140">
        <v>53.490001999999997</v>
      </c>
      <c r="S34140">
        <v>52.709999000000003</v>
      </c>
      <c r="T34140">
        <v>52.810001</v>
      </c>
      <c r="U34140">
        <v>49.200702999999997</v>
      </c>
      <c r="V34140">
        <v>6289200</v>
      </c>
      <c r="W34140" s="9" t="str">
        <f t="shared" si="537"/>
        <v>SO</v>
      </c>
    </row>
    <row r="34141" spans="15:23">
      <c r="O34141" t="s">
        <v>180</v>
      </c>
      <c r="P34141" s="13">
        <v>44095</v>
      </c>
      <c r="Q34141">
        <v>52.720001000000003</v>
      </c>
      <c r="R34141">
        <v>53.150002000000001</v>
      </c>
      <c r="S34141">
        <v>52.209999000000003</v>
      </c>
      <c r="T34141">
        <v>53.029998999999997</v>
      </c>
      <c r="U34141">
        <v>49.405665999999997</v>
      </c>
      <c r="V34141">
        <v>4813100</v>
      </c>
      <c r="W34141" s="9" t="str">
        <f t="shared" si="537"/>
        <v>SO</v>
      </c>
    </row>
    <row r="34142" spans="15:23">
      <c r="O34142" t="s">
        <v>180</v>
      </c>
      <c r="P34142" s="13">
        <v>44096</v>
      </c>
      <c r="Q34142">
        <v>52.939999</v>
      </c>
      <c r="R34142">
        <v>53.669998</v>
      </c>
      <c r="S34142">
        <v>52.700001</v>
      </c>
      <c r="T34142">
        <v>53.119999</v>
      </c>
      <c r="U34142">
        <v>49.489513000000002</v>
      </c>
      <c r="V34142">
        <v>4047500</v>
      </c>
      <c r="W34142" s="9" t="str">
        <f t="shared" si="537"/>
        <v>SO</v>
      </c>
    </row>
    <row r="34143" spans="15:23">
      <c r="O34143" t="s">
        <v>180</v>
      </c>
      <c r="P34143" s="13">
        <v>44097</v>
      </c>
      <c r="Q34143">
        <v>53.299999</v>
      </c>
      <c r="R34143">
        <v>53.299999</v>
      </c>
      <c r="S34143">
        <v>52.48</v>
      </c>
      <c r="T34143">
        <v>52.529998999999997</v>
      </c>
      <c r="U34143">
        <v>48.939838000000002</v>
      </c>
      <c r="V34143">
        <v>2786700</v>
      </c>
      <c r="W34143" s="9" t="str">
        <f t="shared" si="537"/>
        <v>SO</v>
      </c>
    </row>
    <row r="34144" spans="15:23">
      <c r="O34144" t="s">
        <v>180</v>
      </c>
      <c r="P34144" s="13">
        <v>44098</v>
      </c>
      <c r="Q34144">
        <v>52.529998999999997</v>
      </c>
      <c r="R34144">
        <v>53.189999</v>
      </c>
      <c r="S34144">
        <v>52.009998000000003</v>
      </c>
      <c r="T34144">
        <v>53.049999</v>
      </c>
      <c r="U34144">
        <v>49.424301</v>
      </c>
      <c r="V34144">
        <v>3146300</v>
      </c>
      <c r="W34144" s="9" t="str">
        <f t="shared" si="537"/>
        <v>SO</v>
      </c>
    </row>
    <row r="34145" spans="15:23">
      <c r="O34145" t="s">
        <v>180</v>
      </c>
      <c r="P34145" s="13">
        <v>44099</v>
      </c>
      <c r="Q34145">
        <v>52.700001</v>
      </c>
      <c r="R34145">
        <v>53.849997999999999</v>
      </c>
      <c r="S34145">
        <v>52.529998999999997</v>
      </c>
      <c r="T34145">
        <v>53.810001</v>
      </c>
      <c r="U34145">
        <v>50.132359000000001</v>
      </c>
      <c r="V34145">
        <v>3061900</v>
      </c>
      <c r="W34145" s="9" t="str">
        <f t="shared" si="537"/>
        <v>SO</v>
      </c>
    </row>
    <row r="34146" spans="15:23">
      <c r="O34146" t="s">
        <v>180</v>
      </c>
      <c r="P34146" s="13">
        <v>44102</v>
      </c>
      <c r="Q34146">
        <v>54</v>
      </c>
      <c r="R34146">
        <v>54.700001</v>
      </c>
      <c r="S34146">
        <v>53.610000999999997</v>
      </c>
      <c r="T34146">
        <v>53.709999000000003</v>
      </c>
      <c r="U34146">
        <v>50.039195999999997</v>
      </c>
      <c r="V34146">
        <v>4436000</v>
      </c>
      <c r="W34146" s="9" t="str">
        <f t="shared" si="537"/>
        <v>SO</v>
      </c>
    </row>
    <row r="34147" spans="15:23">
      <c r="O34147" t="s">
        <v>180</v>
      </c>
      <c r="P34147" s="13">
        <v>44103</v>
      </c>
      <c r="Q34147">
        <v>53.950001</v>
      </c>
      <c r="R34147">
        <v>54.18</v>
      </c>
      <c r="S34147">
        <v>53.220001000000003</v>
      </c>
      <c r="T34147">
        <v>53.700001</v>
      </c>
      <c r="U34147">
        <v>50.029876999999999</v>
      </c>
      <c r="V34147">
        <v>2951300</v>
      </c>
      <c r="W34147" s="9" t="str">
        <f t="shared" si="537"/>
        <v>SO</v>
      </c>
    </row>
    <row r="34148" spans="15:23">
      <c r="O34148" t="s">
        <v>180</v>
      </c>
      <c r="P34148" s="13">
        <v>44104</v>
      </c>
      <c r="Q34148">
        <v>53.98</v>
      </c>
      <c r="R34148">
        <v>54.5</v>
      </c>
      <c r="S34148">
        <v>53.880001</v>
      </c>
      <c r="T34148">
        <v>54.220001000000003</v>
      </c>
      <c r="U34148">
        <v>50.514336</v>
      </c>
      <c r="V34148">
        <v>4659900</v>
      </c>
      <c r="W34148" s="9" t="str">
        <f t="shared" si="537"/>
        <v>SO</v>
      </c>
    </row>
    <row r="34149" spans="15:23">
      <c r="O34149" t="s">
        <v>180</v>
      </c>
      <c r="P34149" s="13">
        <v>44105</v>
      </c>
      <c r="Q34149">
        <v>54.299999</v>
      </c>
      <c r="R34149">
        <v>54.740001999999997</v>
      </c>
      <c r="S34149">
        <v>53.98</v>
      </c>
      <c r="T34149">
        <v>54.619999</v>
      </c>
      <c r="U34149">
        <v>50.886997000000001</v>
      </c>
      <c r="V34149">
        <v>5565800</v>
      </c>
      <c r="W34149" s="9" t="str">
        <f t="shared" si="537"/>
        <v>SO</v>
      </c>
    </row>
    <row r="34150" spans="15:23">
      <c r="O34150" t="s">
        <v>180</v>
      </c>
      <c r="P34150" s="13">
        <v>44106</v>
      </c>
      <c r="Q34150">
        <v>54.310001</v>
      </c>
      <c r="R34150">
        <v>56.57</v>
      </c>
      <c r="S34150">
        <v>54.09</v>
      </c>
      <c r="T34150">
        <v>56.259998000000003</v>
      </c>
      <c r="U34150">
        <v>52.414917000000003</v>
      </c>
      <c r="V34150">
        <v>6696900</v>
      </c>
      <c r="W34150" s="9" t="str">
        <f t="shared" si="537"/>
        <v>SO</v>
      </c>
    </row>
    <row r="34151" spans="15:23">
      <c r="O34151" t="s">
        <v>180</v>
      </c>
      <c r="P34151" s="13">
        <v>44109</v>
      </c>
      <c r="Q34151">
        <v>56.32</v>
      </c>
      <c r="R34151">
        <v>57.360000999999997</v>
      </c>
      <c r="S34151">
        <v>56.27</v>
      </c>
      <c r="T34151">
        <v>57.169998</v>
      </c>
      <c r="U34151">
        <v>53.262721999999997</v>
      </c>
      <c r="V34151">
        <v>5229100</v>
      </c>
      <c r="W34151" s="9" t="str">
        <f t="shared" si="537"/>
        <v>SO</v>
      </c>
    </row>
    <row r="34152" spans="15:23">
      <c r="O34152" t="s">
        <v>180</v>
      </c>
      <c r="P34152" s="13">
        <v>44110</v>
      </c>
      <c r="Q34152">
        <v>57.040000999999997</v>
      </c>
      <c r="R34152">
        <v>58.830002</v>
      </c>
      <c r="S34152">
        <v>56.919998</v>
      </c>
      <c r="T34152">
        <v>57.830002</v>
      </c>
      <c r="U34152">
        <v>53.877617000000001</v>
      </c>
      <c r="V34152">
        <v>4779300</v>
      </c>
      <c r="W34152" s="9" t="str">
        <f t="shared" si="537"/>
        <v>SO</v>
      </c>
    </row>
    <row r="34153" spans="15:23">
      <c r="O34153" t="s">
        <v>180</v>
      </c>
      <c r="P34153" s="13">
        <v>44111</v>
      </c>
      <c r="Q34153">
        <v>58.18</v>
      </c>
      <c r="R34153">
        <v>58.610000999999997</v>
      </c>
      <c r="S34153">
        <v>57.68</v>
      </c>
      <c r="T34153">
        <v>57.799999</v>
      </c>
      <c r="U34153">
        <v>53.849663</v>
      </c>
      <c r="V34153">
        <v>3224300</v>
      </c>
      <c r="W34153" s="9" t="str">
        <f t="shared" si="537"/>
        <v>SO</v>
      </c>
    </row>
    <row r="34154" spans="15:23">
      <c r="O34154" t="s">
        <v>180</v>
      </c>
      <c r="P34154" s="13">
        <v>44112</v>
      </c>
      <c r="Q34154">
        <v>58</v>
      </c>
      <c r="R34154">
        <v>58.959999000000003</v>
      </c>
      <c r="S34154">
        <v>57.900002000000001</v>
      </c>
      <c r="T34154">
        <v>58.709999000000003</v>
      </c>
      <c r="U34154">
        <v>54.697468000000001</v>
      </c>
      <c r="V34154">
        <v>3003000</v>
      </c>
      <c r="W34154" s="9" t="str">
        <f t="shared" si="537"/>
        <v>SO</v>
      </c>
    </row>
    <row r="34155" spans="15:23">
      <c r="O34155" t="s">
        <v>180</v>
      </c>
      <c r="P34155" s="13">
        <v>44113</v>
      </c>
      <c r="Q34155">
        <v>59</v>
      </c>
      <c r="R34155">
        <v>59.200001</v>
      </c>
      <c r="S34155">
        <v>58.380001</v>
      </c>
      <c r="T34155">
        <v>58.740001999999997</v>
      </c>
      <c r="U34155">
        <v>54.725417999999998</v>
      </c>
      <c r="V34155">
        <v>3920600</v>
      </c>
      <c r="W34155" s="9" t="str">
        <f t="shared" si="537"/>
        <v>SO</v>
      </c>
    </row>
    <row r="34156" spans="15:23">
      <c r="O34156" t="s">
        <v>180</v>
      </c>
      <c r="P34156" s="13">
        <v>44116</v>
      </c>
      <c r="Q34156">
        <v>58.689999</v>
      </c>
      <c r="R34156">
        <v>59.189999</v>
      </c>
      <c r="S34156">
        <v>58.439999</v>
      </c>
      <c r="T34156">
        <v>58.860000999999997</v>
      </c>
      <c r="U34156">
        <v>54.837218999999997</v>
      </c>
      <c r="V34156">
        <v>3807100</v>
      </c>
      <c r="W34156" s="9" t="str">
        <f t="shared" si="537"/>
        <v>SO</v>
      </c>
    </row>
    <row r="34157" spans="15:23">
      <c r="O34157" t="s">
        <v>180</v>
      </c>
      <c r="P34157" s="13">
        <v>44117</v>
      </c>
      <c r="Q34157">
        <v>58.450001</v>
      </c>
      <c r="R34157">
        <v>58.700001</v>
      </c>
      <c r="S34157">
        <v>57.450001</v>
      </c>
      <c r="T34157">
        <v>58.34</v>
      </c>
      <c r="U34157">
        <v>54.352756999999997</v>
      </c>
      <c r="V34157">
        <v>3590500</v>
      </c>
      <c r="W34157" s="9" t="str">
        <f t="shared" si="537"/>
        <v>SO</v>
      </c>
    </row>
    <row r="34158" spans="15:23">
      <c r="O34158" t="s">
        <v>180</v>
      </c>
      <c r="P34158" s="13">
        <v>44118</v>
      </c>
      <c r="Q34158">
        <v>58.150002000000001</v>
      </c>
      <c r="R34158">
        <v>58.450001</v>
      </c>
      <c r="S34158">
        <v>57.810001</v>
      </c>
      <c r="T34158">
        <v>58</v>
      </c>
      <c r="U34158">
        <v>54.035995</v>
      </c>
      <c r="V34158">
        <v>2596600</v>
      </c>
      <c r="W34158" s="9" t="str">
        <f t="shared" si="537"/>
        <v>SO</v>
      </c>
    </row>
    <row r="34159" spans="15:23">
      <c r="O34159" t="s">
        <v>180</v>
      </c>
      <c r="P34159" s="13">
        <v>44119</v>
      </c>
      <c r="Q34159">
        <v>57.610000999999997</v>
      </c>
      <c r="R34159">
        <v>58.209999000000003</v>
      </c>
      <c r="S34159">
        <v>57.380001</v>
      </c>
      <c r="T34159">
        <v>58.02</v>
      </c>
      <c r="U34159">
        <v>54.054625999999999</v>
      </c>
      <c r="V34159">
        <v>3356700</v>
      </c>
      <c r="W34159" s="9" t="str">
        <f t="shared" si="537"/>
        <v>SO</v>
      </c>
    </row>
    <row r="34160" spans="15:23">
      <c r="O34160" t="s">
        <v>180</v>
      </c>
      <c r="P34160" s="13">
        <v>44120</v>
      </c>
      <c r="Q34160">
        <v>58.279998999999997</v>
      </c>
      <c r="R34160">
        <v>58.549999</v>
      </c>
      <c r="S34160">
        <v>57.82</v>
      </c>
      <c r="T34160">
        <v>58.349997999999999</v>
      </c>
      <c r="U34160">
        <v>54.362076000000002</v>
      </c>
      <c r="V34160">
        <v>3241600</v>
      </c>
      <c r="W34160" s="9" t="str">
        <f t="shared" si="537"/>
        <v>SO</v>
      </c>
    </row>
    <row r="34161" spans="15:23">
      <c r="O34161" t="s">
        <v>180</v>
      </c>
      <c r="P34161" s="13">
        <v>44123</v>
      </c>
      <c r="Q34161">
        <v>58.43</v>
      </c>
      <c r="R34161">
        <v>59.049999</v>
      </c>
      <c r="S34161">
        <v>58.009998000000003</v>
      </c>
      <c r="T34161">
        <v>58.040000999999997</v>
      </c>
      <c r="U34161">
        <v>54.073264999999999</v>
      </c>
      <c r="V34161">
        <v>3989500</v>
      </c>
      <c r="W34161" s="9" t="str">
        <f t="shared" si="537"/>
        <v>SO</v>
      </c>
    </row>
    <row r="34162" spans="15:23">
      <c r="O34162" t="s">
        <v>180</v>
      </c>
      <c r="P34162" s="13">
        <v>44124</v>
      </c>
      <c r="Q34162">
        <v>58.259998000000003</v>
      </c>
      <c r="R34162">
        <v>58.790000999999997</v>
      </c>
      <c r="S34162">
        <v>57.990001999999997</v>
      </c>
      <c r="T34162">
        <v>58.599997999999999</v>
      </c>
      <c r="U34162">
        <v>54.594985999999999</v>
      </c>
      <c r="V34162">
        <v>3384500</v>
      </c>
      <c r="W34162" s="9" t="str">
        <f t="shared" si="537"/>
        <v>SO</v>
      </c>
    </row>
    <row r="34163" spans="15:23">
      <c r="O34163" t="s">
        <v>180</v>
      </c>
      <c r="P34163" s="13">
        <v>44125</v>
      </c>
      <c r="Q34163">
        <v>58.220001000000003</v>
      </c>
      <c r="R34163">
        <v>59.169998</v>
      </c>
      <c r="S34163">
        <v>58.16</v>
      </c>
      <c r="T34163">
        <v>58.869999</v>
      </c>
      <c r="U34163">
        <v>54.846535000000003</v>
      </c>
      <c r="V34163">
        <v>3900500</v>
      </c>
      <c r="W34163" s="9" t="str">
        <f t="shared" si="537"/>
        <v>SO</v>
      </c>
    </row>
    <row r="34164" spans="15:23">
      <c r="O34164" t="s">
        <v>180</v>
      </c>
      <c r="P34164" s="13">
        <v>44126</v>
      </c>
      <c r="Q34164">
        <v>58.849997999999999</v>
      </c>
      <c r="R34164">
        <v>60.619999</v>
      </c>
      <c r="S34164">
        <v>58.700001</v>
      </c>
      <c r="T34164">
        <v>60.560001</v>
      </c>
      <c r="U34164">
        <v>56.421028</v>
      </c>
      <c r="V34164">
        <v>4964000</v>
      </c>
      <c r="W34164" s="9" t="str">
        <f t="shared" si="537"/>
        <v>SO</v>
      </c>
    </row>
    <row r="34165" spans="15:23">
      <c r="O34165" t="s">
        <v>180</v>
      </c>
      <c r="P34165" s="13">
        <v>44127</v>
      </c>
      <c r="Q34165">
        <v>60.759998000000003</v>
      </c>
      <c r="R34165">
        <v>61.259998000000003</v>
      </c>
      <c r="S34165">
        <v>60.490001999999997</v>
      </c>
      <c r="T34165">
        <v>60.849997999999999</v>
      </c>
      <c r="U34165">
        <v>56.691212</v>
      </c>
      <c r="V34165">
        <v>4395200</v>
      </c>
      <c r="W34165" s="9" t="str">
        <f t="shared" si="537"/>
        <v>SO</v>
      </c>
    </row>
    <row r="34166" spans="15:23">
      <c r="O34166" t="s">
        <v>180</v>
      </c>
      <c r="P34166" s="13">
        <v>44130</v>
      </c>
      <c r="Q34166">
        <v>60.27</v>
      </c>
      <c r="R34166">
        <v>60.84</v>
      </c>
      <c r="S34166">
        <v>59.82</v>
      </c>
      <c r="T34166">
        <v>60.610000999999997</v>
      </c>
      <c r="U34166">
        <v>56.467616999999997</v>
      </c>
      <c r="V34166">
        <v>3949400</v>
      </c>
      <c r="W34166" s="9" t="str">
        <f t="shared" si="537"/>
        <v>SO</v>
      </c>
    </row>
    <row r="34167" spans="15:23">
      <c r="O34167" t="s">
        <v>180</v>
      </c>
      <c r="P34167" s="13">
        <v>44131</v>
      </c>
      <c r="Q34167">
        <v>60.77</v>
      </c>
      <c r="R34167">
        <v>61.099997999999999</v>
      </c>
      <c r="S34167">
        <v>60.209999000000003</v>
      </c>
      <c r="T34167">
        <v>60.209999000000003</v>
      </c>
      <c r="U34167">
        <v>56.094954999999999</v>
      </c>
      <c r="V34167">
        <v>3484200</v>
      </c>
      <c r="W34167" s="9" t="str">
        <f t="shared" si="537"/>
        <v>SO</v>
      </c>
    </row>
    <row r="34168" spans="15:23">
      <c r="O34168" t="s">
        <v>180</v>
      </c>
      <c r="P34168" s="13">
        <v>44132</v>
      </c>
      <c r="Q34168">
        <v>59.5</v>
      </c>
      <c r="R34168">
        <v>60.049999</v>
      </c>
      <c r="S34168">
        <v>58.18</v>
      </c>
      <c r="T34168">
        <v>58.360000999999997</v>
      </c>
      <c r="U34168">
        <v>54.371395</v>
      </c>
      <c r="V34168">
        <v>4240300</v>
      </c>
      <c r="W34168" s="9" t="str">
        <f t="shared" si="537"/>
        <v>SO</v>
      </c>
    </row>
    <row r="34169" spans="15:23">
      <c r="O34169" t="s">
        <v>180</v>
      </c>
      <c r="P34169" s="13">
        <v>44133</v>
      </c>
      <c r="Q34169">
        <v>57.93</v>
      </c>
      <c r="R34169">
        <v>59.220001000000003</v>
      </c>
      <c r="S34169">
        <v>57</v>
      </c>
      <c r="T34169">
        <v>58.209999000000003</v>
      </c>
      <c r="U34169">
        <v>54.231639999999999</v>
      </c>
      <c r="V34169">
        <v>3758900</v>
      </c>
      <c r="W34169" s="9" t="str">
        <f t="shared" si="537"/>
        <v>SO</v>
      </c>
    </row>
    <row r="34170" spans="15:23">
      <c r="O34170" t="s">
        <v>180</v>
      </c>
      <c r="P34170" s="13">
        <v>44134</v>
      </c>
      <c r="Q34170">
        <v>58.18</v>
      </c>
      <c r="R34170">
        <v>58.59</v>
      </c>
      <c r="S34170">
        <v>56.919998</v>
      </c>
      <c r="T34170">
        <v>57.450001</v>
      </c>
      <c r="U34170">
        <v>53.523586000000002</v>
      </c>
      <c r="V34170">
        <v>4145200</v>
      </c>
      <c r="W34170" s="9" t="str">
        <f t="shared" si="537"/>
        <v>SO</v>
      </c>
    </row>
    <row r="34171" spans="15:23">
      <c r="O34171" t="s">
        <v>180</v>
      </c>
      <c r="P34171" s="13">
        <v>44137</v>
      </c>
      <c r="Q34171">
        <v>58.02</v>
      </c>
      <c r="R34171">
        <v>59.25</v>
      </c>
      <c r="S34171">
        <v>57.779998999999997</v>
      </c>
      <c r="T34171">
        <v>59.009998000000003</v>
      </c>
      <c r="U34171">
        <v>54.976970999999999</v>
      </c>
      <c r="V34171">
        <v>3659400</v>
      </c>
      <c r="W34171" s="9" t="str">
        <f t="shared" si="537"/>
        <v>SO</v>
      </c>
    </row>
    <row r="34172" spans="15:23">
      <c r="O34172" t="s">
        <v>180</v>
      </c>
      <c r="P34172" s="13">
        <v>44138</v>
      </c>
      <c r="Q34172">
        <v>59.630001</v>
      </c>
      <c r="R34172">
        <v>60.619999</v>
      </c>
      <c r="S34172">
        <v>59.52</v>
      </c>
      <c r="T34172">
        <v>59.860000999999997</v>
      </c>
      <c r="U34172">
        <v>55.768870999999997</v>
      </c>
      <c r="V34172">
        <v>3121200</v>
      </c>
      <c r="W34172" s="9" t="str">
        <f t="shared" si="537"/>
        <v>SO</v>
      </c>
    </row>
    <row r="34173" spans="15:23">
      <c r="O34173" t="s">
        <v>180</v>
      </c>
      <c r="P34173" s="13">
        <v>44139</v>
      </c>
      <c r="Q34173">
        <v>59.52</v>
      </c>
      <c r="R34173">
        <v>60.959999000000003</v>
      </c>
      <c r="S34173">
        <v>59.299999</v>
      </c>
      <c r="T34173">
        <v>59.759998000000003</v>
      </c>
      <c r="U34173">
        <v>55.675708999999998</v>
      </c>
      <c r="V34173">
        <v>4100000</v>
      </c>
      <c r="W34173" s="9" t="str">
        <f t="shared" si="537"/>
        <v>SO</v>
      </c>
    </row>
    <row r="34174" spans="15:23">
      <c r="O34174" t="s">
        <v>180</v>
      </c>
      <c r="P34174" s="13">
        <v>44140</v>
      </c>
      <c r="Q34174">
        <v>59.93</v>
      </c>
      <c r="R34174">
        <v>61.380001</v>
      </c>
      <c r="S34174">
        <v>59.93</v>
      </c>
      <c r="T34174">
        <v>60.169998</v>
      </c>
      <c r="U34174">
        <v>56.057690000000001</v>
      </c>
      <c r="V34174">
        <v>2758600</v>
      </c>
      <c r="W34174" s="9" t="str">
        <f t="shared" si="537"/>
        <v>SO</v>
      </c>
    </row>
    <row r="34175" spans="15:23">
      <c r="O34175" t="s">
        <v>180</v>
      </c>
      <c r="P34175" s="13">
        <v>44141</v>
      </c>
      <c r="Q34175">
        <v>60.27</v>
      </c>
      <c r="R34175">
        <v>60.790000999999997</v>
      </c>
      <c r="S34175">
        <v>59.630001</v>
      </c>
      <c r="T34175">
        <v>59.959999000000003</v>
      </c>
      <c r="U34175">
        <v>55.862034000000001</v>
      </c>
      <c r="V34175">
        <v>2971200</v>
      </c>
      <c r="W34175" s="9" t="str">
        <f t="shared" si="537"/>
        <v>SO</v>
      </c>
    </row>
    <row r="34176" spans="15:23">
      <c r="O34176" t="s">
        <v>180</v>
      </c>
      <c r="P34176" s="13">
        <v>44144</v>
      </c>
      <c r="Q34176">
        <v>62.189999</v>
      </c>
      <c r="R34176">
        <v>64.489998</v>
      </c>
      <c r="S34176">
        <v>61.5</v>
      </c>
      <c r="T34176">
        <v>62.32</v>
      </c>
      <c r="U34176">
        <v>58.060744999999997</v>
      </c>
      <c r="V34176">
        <v>6353000</v>
      </c>
      <c r="W34176" s="9" t="str">
        <f t="shared" si="537"/>
        <v>SO</v>
      </c>
    </row>
    <row r="34177" spans="15:23">
      <c r="O34177" t="s">
        <v>180</v>
      </c>
      <c r="P34177" s="13">
        <v>44145</v>
      </c>
      <c r="Q34177">
        <v>62.619999</v>
      </c>
      <c r="R34177">
        <v>64.669998000000007</v>
      </c>
      <c r="S34177">
        <v>62.529998999999997</v>
      </c>
      <c r="T34177">
        <v>64.169998000000007</v>
      </c>
      <c r="U34177">
        <v>59.784306000000001</v>
      </c>
      <c r="V34177">
        <v>5515400</v>
      </c>
      <c r="W34177" s="9" t="str">
        <f t="shared" si="537"/>
        <v>SO</v>
      </c>
    </row>
    <row r="34178" spans="15:23">
      <c r="O34178" t="s">
        <v>180</v>
      </c>
      <c r="P34178" s="13">
        <v>44146</v>
      </c>
      <c r="Q34178">
        <v>64.239998</v>
      </c>
      <c r="R34178">
        <v>64.580001999999993</v>
      </c>
      <c r="S34178">
        <v>63.73</v>
      </c>
      <c r="T34178">
        <v>63.919998</v>
      </c>
      <c r="U34178">
        <v>59.551392</v>
      </c>
      <c r="V34178">
        <v>3459900</v>
      </c>
      <c r="W34178" s="9" t="str">
        <f t="shared" si="537"/>
        <v>SO</v>
      </c>
    </row>
    <row r="34179" spans="15:23">
      <c r="O34179" t="s">
        <v>180</v>
      </c>
      <c r="P34179" s="13">
        <v>44147</v>
      </c>
      <c r="Q34179">
        <v>63.549999</v>
      </c>
      <c r="R34179">
        <v>64.510002</v>
      </c>
      <c r="S34179">
        <v>62.970001000000003</v>
      </c>
      <c r="T34179">
        <v>63.52</v>
      </c>
      <c r="U34179">
        <v>59.178733999999999</v>
      </c>
      <c r="V34179">
        <v>4189700</v>
      </c>
      <c r="W34179" s="9" t="str">
        <f t="shared" si="537"/>
        <v>SO</v>
      </c>
    </row>
    <row r="34180" spans="15:23">
      <c r="O34180" t="s">
        <v>180</v>
      </c>
      <c r="P34180" s="13">
        <v>44148</v>
      </c>
      <c r="Q34180">
        <v>63</v>
      </c>
      <c r="R34180">
        <v>64.150002000000001</v>
      </c>
      <c r="S34180">
        <v>62.950001</v>
      </c>
      <c r="T34180">
        <v>63.900002000000001</v>
      </c>
      <c r="U34180">
        <v>60.138691000000001</v>
      </c>
      <c r="V34180">
        <v>3654500</v>
      </c>
      <c r="W34180" s="9" t="str">
        <f t="shared" si="537"/>
        <v>SO</v>
      </c>
    </row>
    <row r="34181" spans="15:23">
      <c r="O34181" t="s">
        <v>180</v>
      </c>
      <c r="P34181" s="13">
        <v>44151</v>
      </c>
      <c r="Q34181">
        <v>64.800003000000004</v>
      </c>
      <c r="R34181">
        <v>64.930000000000007</v>
      </c>
      <c r="S34181">
        <v>63.689999</v>
      </c>
      <c r="T34181">
        <v>64.120002999999997</v>
      </c>
      <c r="U34181">
        <v>60.345748999999998</v>
      </c>
      <c r="V34181">
        <v>4014000</v>
      </c>
      <c r="W34181" s="9" t="str">
        <f t="shared" ref="W34181:W34244" si="538">IFERROR(VLOOKUP(O34181,$B$4:$B$17,1,FALSE),"Delete")</f>
        <v>SO</v>
      </c>
    </row>
    <row r="34182" spans="15:23">
      <c r="O34182" t="s">
        <v>180</v>
      </c>
      <c r="P34182" s="13">
        <v>44152</v>
      </c>
      <c r="Q34182">
        <v>63.650002000000001</v>
      </c>
      <c r="R34182">
        <v>63.790000999999997</v>
      </c>
      <c r="S34182">
        <v>62.240001999999997</v>
      </c>
      <c r="T34182">
        <v>62.360000999999997</v>
      </c>
      <c r="U34182">
        <v>58.689338999999997</v>
      </c>
      <c r="V34182">
        <v>3770800</v>
      </c>
      <c r="W34182" s="9" t="str">
        <f t="shared" si="538"/>
        <v>SO</v>
      </c>
    </row>
    <row r="34183" spans="15:23">
      <c r="O34183" t="s">
        <v>180</v>
      </c>
      <c r="P34183" s="13">
        <v>44153</v>
      </c>
      <c r="Q34183">
        <v>62.720001000000003</v>
      </c>
      <c r="R34183">
        <v>63.080002</v>
      </c>
      <c r="S34183">
        <v>61.720001000000003</v>
      </c>
      <c r="T34183">
        <v>61.779998999999997</v>
      </c>
      <c r="U34183">
        <v>58.143475000000002</v>
      </c>
      <c r="V34183">
        <v>3990500</v>
      </c>
      <c r="W34183" s="9" t="str">
        <f t="shared" si="538"/>
        <v>SO</v>
      </c>
    </row>
    <row r="34184" spans="15:23">
      <c r="O34184" t="s">
        <v>180</v>
      </c>
      <c r="P34184" s="13">
        <v>44154</v>
      </c>
      <c r="Q34184">
        <v>61.73</v>
      </c>
      <c r="R34184">
        <v>61.73</v>
      </c>
      <c r="S34184">
        <v>60.419998</v>
      </c>
      <c r="T34184">
        <v>61.07</v>
      </c>
      <c r="U34184">
        <v>57.475273000000001</v>
      </c>
      <c r="V34184">
        <v>3394000</v>
      </c>
      <c r="W34184" s="9" t="str">
        <f t="shared" si="538"/>
        <v>SO</v>
      </c>
    </row>
    <row r="34185" spans="15:23">
      <c r="O34185" t="s">
        <v>180</v>
      </c>
      <c r="P34185" s="13">
        <v>44155</v>
      </c>
      <c r="Q34185">
        <v>60.98</v>
      </c>
      <c r="R34185">
        <v>61.470001000000003</v>
      </c>
      <c r="S34185">
        <v>60.639999000000003</v>
      </c>
      <c r="T34185">
        <v>60.880001</v>
      </c>
      <c r="U34185">
        <v>57.296455000000002</v>
      </c>
      <c r="V34185">
        <v>3967300</v>
      </c>
      <c r="W34185" s="9" t="str">
        <f t="shared" si="538"/>
        <v>SO</v>
      </c>
    </row>
    <row r="34186" spans="15:23">
      <c r="O34186" t="s">
        <v>180</v>
      </c>
      <c r="P34186" s="13">
        <v>44158</v>
      </c>
      <c r="Q34186">
        <v>60.950001</v>
      </c>
      <c r="R34186">
        <v>61.009998000000003</v>
      </c>
      <c r="S34186">
        <v>60.369999</v>
      </c>
      <c r="T34186">
        <v>60.450001</v>
      </c>
      <c r="U34186">
        <v>56.891765999999997</v>
      </c>
      <c r="V34186">
        <v>3324400</v>
      </c>
      <c r="W34186" s="9" t="str">
        <f t="shared" si="538"/>
        <v>SO</v>
      </c>
    </row>
    <row r="34187" spans="15:23">
      <c r="O34187" t="s">
        <v>180</v>
      </c>
      <c r="P34187" s="13">
        <v>44159</v>
      </c>
      <c r="Q34187">
        <v>60.990001999999997</v>
      </c>
      <c r="R34187">
        <v>61.470001000000003</v>
      </c>
      <c r="S34187">
        <v>60.5</v>
      </c>
      <c r="T34187">
        <v>61.189999</v>
      </c>
      <c r="U34187">
        <v>57.588211000000001</v>
      </c>
      <c r="V34187">
        <v>3353100</v>
      </c>
      <c r="W34187" s="9" t="str">
        <f t="shared" si="538"/>
        <v>SO</v>
      </c>
    </row>
    <row r="34188" spans="15:23">
      <c r="O34188" t="s">
        <v>180</v>
      </c>
      <c r="P34188" s="13">
        <v>44160</v>
      </c>
      <c r="Q34188">
        <v>61.07</v>
      </c>
      <c r="R34188">
        <v>61.450001</v>
      </c>
      <c r="S34188">
        <v>60.400002000000001</v>
      </c>
      <c r="T34188">
        <v>60.889999000000003</v>
      </c>
      <c r="U34188">
        <v>57.305861999999998</v>
      </c>
      <c r="V34188">
        <v>2849800</v>
      </c>
      <c r="W34188" s="9" t="str">
        <f t="shared" si="538"/>
        <v>SO</v>
      </c>
    </row>
    <row r="34189" spans="15:23">
      <c r="O34189" t="s">
        <v>180</v>
      </c>
      <c r="P34189" s="13">
        <v>44162</v>
      </c>
      <c r="Q34189">
        <v>60.790000999999997</v>
      </c>
      <c r="R34189">
        <v>60.799999</v>
      </c>
      <c r="S34189">
        <v>60.220001000000003</v>
      </c>
      <c r="T34189">
        <v>60.650002000000001</v>
      </c>
      <c r="U34189">
        <v>57.079998000000003</v>
      </c>
      <c r="V34189">
        <v>1694800</v>
      </c>
      <c r="W34189" s="9" t="str">
        <f t="shared" si="538"/>
        <v>SO</v>
      </c>
    </row>
    <row r="34190" spans="15:23">
      <c r="O34190" t="s">
        <v>180</v>
      </c>
      <c r="P34190" s="13">
        <v>44165</v>
      </c>
      <c r="Q34190">
        <v>60.259998000000003</v>
      </c>
      <c r="R34190">
        <v>60.470001000000003</v>
      </c>
      <c r="S34190">
        <v>59.459999000000003</v>
      </c>
      <c r="T34190">
        <v>59.849997999999999</v>
      </c>
      <c r="U34190">
        <v>56.327080000000002</v>
      </c>
      <c r="V34190">
        <v>6823000</v>
      </c>
      <c r="W34190" s="9" t="str">
        <f t="shared" si="538"/>
        <v>SO</v>
      </c>
    </row>
    <row r="34191" spans="15:23">
      <c r="O34191" t="s">
        <v>180</v>
      </c>
      <c r="P34191" s="13">
        <v>44166</v>
      </c>
      <c r="Q34191">
        <v>60.580002</v>
      </c>
      <c r="R34191">
        <v>61.849997999999999</v>
      </c>
      <c r="S34191">
        <v>60.040000999999997</v>
      </c>
      <c r="T34191">
        <v>60.57</v>
      </c>
      <c r="U34191">
        <v>57.004703999999997</v>
      </c>
      <c r="V34191">
        <v>5216800</v>
      </c>
      <c r="W34191" s="9" t="str">
        <f t="shared" si="538"/>
        <v>SO</v>
      </c>
    </row>
    <row r="34192" spans="15:23">
      <c r="O34192" t="s">
        <v>180</v>
      </c>
      <c r="P34192" s="13">
        <v>44167</v>
      </c>
      <c r="Q34192">
        <v>60.509998000000003</v>
      </c>
      <c r="R34192">
        <v>61.93</v>
      </c>
      <c r="S34192">
        <v>60.189999</v>
      </c>
      <c r="T34192">
        <v>61.880001</v>
      </c>
      <c r="U34192">
        <v>58.237591000000002</v>
      </c>
      <c r="V34192">
        <v>3892400</v>
      </c>
      <c r="W34192" s="9" t="str">
        <f t="shared" si="538"/>
        <v>SO</v>
      </c>
    </row>
    <row r="34193" spans="15:23">
      <c r="O34193" t="s">
        <v>180</v>
      </c>
      <c r="P34193" s="13">
        <v>44168</v>
      </c>
      <c r="Q34193">
        <v>61.66</v>
      </c>
      <c r="R34193">
        <v>62.209999000000003</v>
      </c>
      <c r="S34193">
        <v>61.380001</v>
      </c>
      <c r="T34193">
        <v>61.880001</v>
      </c>
      <c r="U34193">
        <v>58.237591000000002</v>
      </c>
      <c r="V34193">
        <v>4171400</v>
      </c>
      <c r="W34193" s="9" t="str">
        <f t="shared" si="538"/>
        <v>SO</v>
      </c>
    </row>
    <row r="34194" spans="15:23">
      <c r="O34194" t="s">
        <v>180</v>
      </c>
      <c r="P34194" s="13">
        <v>44169</v>
      </c>
      <c r="Q34194">
        <v>61.939999</v>
      </c>
      <c r="R34194">
        <v>62.200001</v>
      </c>
      <c r="S34194">
        <v>61.049999</v>
      </c>
      <c r="T34194">
        <v>61.52</v>
      </c>
      <c r="U34194">
        <v>57.898788000000003</v>
      </c>
      <c r="V34194">
        <v>2928600</v>
      </c>
      <c r="W34194" s="9" t="str">
        <f t="shared" si="538"/>
        <v>SO</v>
      </c>
    </row>
    <row r="34195" spans="15:23">
      <c r="O34195" t="s">
        <v>180</v>
      </c>
      <c r="P34195" s="13">
        <v>44172</v>
      </c>
      <c r="Q34195">
        <v>61.290000999999997</v>
      </c>
      <c r="R34195">
        <v>62.139999000000003</v>
      </c>
      <c r="S34195">
        <v>61.169998</v>
      </c>
      <c r="T34195">
        <v>61.73</v>
      </c>
      <c r="U34195">
        <v>58.096420000000002</v>
      </c>
      <c r="V34195">
        <v>4111000</v>
      </c>
      <c r="W34195" s="9" t="str">
        <f t="shared" si="538"/>
        <v>SO</v>
      </c>
    </row>
    <row r="34196" spans="15:23">
      <c r="O34196" t="s">
        <v>180</v>
      </c>
      <c r="P34196" s="13">
        <v>44173</v>
      </c>
      <c r="Q34196">
        <v>61.369999</v>
      </c>
      <c r="R34196">
        <v>61.5</v>
      </c>
      <c r="S34196">
        <v>60.619999</v>
      </c>
      <c r="T34196">
        <v>61</v>
      </c>
      <c r="U34196">
        <v>57.409388999999997</v>
      </c>
      <c r="V34196">
        <v>3677400</v>
      </c>
      <c r="W34196" s="9" t="str">
        <f t="shared" si="538"/>
        <v>SO</v>
      </c>
    </row>
    <row r="34197" spans="15:23">
      <c r="O34197" t="s">
        <v>180</v>
      </c>
      <c r="P34197" s="13">
        <v>44174</v>
      </c>
      <c r="Q34197">
        <v>61</v>
      </c>
      <c r="R34197">
        <v>61.27</v>
      </c>
      <c r="S34197">
        <v>60.470001000000003</v>
      </c>
      <c r="T34197">
        <v>60.77</v>
      </c>
      <c r="U34197">
        <v>57.192931999999999</v>
      </c>
      <c r="V34197">
        <v>2691400</v>
      </c>
      <c r="W34197" s="9" t="str">
        <f t="shared" si="538"/>
        <v>SO</v>
      </c>
    </row>
    <row r="34198" spans="15:23">
      <c r="O34198" t="s">
        <v>180</v>
      </c>
      <c r="P34198" s="13">
        <v>44175</v>
      </c>
      <c r="Q34198">
        <v>60.93</v>
      </c>
      <c r="R34198">
        <v>61.189999</v>
      </c>
      <c r="S34198">
        <v>60.439999</v>
      </c>
      <c r="T34198">
        <v>60.5</v>
      </c>
      <c r="U34198">
        <v>56.938823999999997</v>
      </c>
      <c r="V34198">
        <v>3206000</v>
      </c>
      <c r="W34198" s="9" t="str">
        <f t="shared" si="538"/>
        <v>SO</v>
      </c>
    </row>
    <row r="34199" spans="15:23">
      <c r="O34199" t="s">
        <v>180</v>
      </c>
      <c r="P34199" s="13">
        <v>44176</v>
      </c>
      <c r="Q34199">
        <v>60.27</v>
      </c>
      <c r="R34199">
        <v>60.619999</v>
      </c>
      <c r="S34199">
        <v>60.189999</v>
      </c>
      <c r="T34199">
        <v>60.419998</v>
      </c>
      <c r="U34199">
        <v>56.863529</v>
      </c>
      <c r="V34199">
        <v>2139800</v>
      </c>
      <c r="W34199" s="9" t="str">
        <f t="shared" si="538"/>
        <v>SO</v>
      </c>
    </row>
    <row r="34200" spans="15:23">
      <c r="O34200" t="s">
        <v>180</v>
      </c>
      <c r="P34200" s="13">
        <v>44179</v>
      </c>
      <c r="Q34200">
        <v>61.080002</v>
      </c>
      <c r="R34200">
        <v>61.220001000000003</v>
      </c>
      <c r="S34200">
        <v>59.630001</v>
      </c>
      <c r="T34200">
        <v>59.66</v>
      </c>
      <c r="U34200">
        <v>56.148269999999997</v>
      </c>
      <c r="V34200">
        <v>3017500</v>
      </c>
      <c r="W34200" s="9" t="str">
        <f t="shared" si="538"/>
        <v>SO</v>
      </c>
    </row>
    <row r="34201" spans="15:23">
      <c r="O34201" t="s">
        <v>180</v>
      </c>
      <c r="P34201" s="13">
        <v>44180</v>
      </c>
      <c r="Q34201">
        <v>60.369999</v>
      </c>
      <c r="R34201">
        <v>61.23</v>
      </c>
      <c r="S34201">
        <v>59.790000999999997</v>
      </c>
      <c r="T34201">
        <v>60.860000999999997</v>
      </c>
      <c r="U34201">
        <v>57.277633999999999</v>
      </c>
      <c r="V34201">
        <v>3116300</v>
      </c>
      <c r="W34201" s="9" t="str">
        <f t="shared" si="538"/>
        <v>SO</v>
      </c>
    </row>
    <row r="34202" spans="15:23">
      <c r="O34202" t="s">
        <v>180</v>
      </c>
      <c r="P34202" s="13">
        <v>44181</v>
      </c>
      <c r="Q34202">
        <v>61.049999</v>
      </c>
      <c r="R34202">
        <v>61.549999</v>
      </c>
      <c r="S34202">
        <v>60.25</v>
      </c>
      <c r="T34202">
        <v>60.43</v>
      </c>
      <c r="U34202">
        <v>56.872943999999997</v>
      </c>
      <c r="V34202">
        <v>2670800</v>
      </c>
      <c r="W34202" s="9" t="str">
        <f t="shared" si="538"/>
        <v>SO</v>
      </c>
    </row>
    <row r="34203" spans="15:23">
      <c r="O34203" t="s">
        <v>180</v>
      </c>
      <c r="P34203" s="13">
        <v>44182</v>
      </c>
      <c r="Q34203">
        <v>60.810001</v>
      </c>
      <c r="R34203">
        <v>61.439999</v>
      </c>
      <c r="S34203">
        <v>60.75</v>
      </c>
      <c r="T34203">
        <v>61.07</v>
      </c>
      <c r="U34203">
        <v>57.475273000000001</v>
      </c>
      <c r="V34203">
        <v>2991500</v>
      </c>
      <c r="W34203" s="9" t="str">
        <f t="shared" si="538"/>
        <v>SO</v>
      </c>
    </row>
    <row r="34204" spans="15:23">
      <c r="O34204" t="s">
        <v>180</v>
      </c>
      <c r="P34204" s="13">
        <v>44183</v>
      </c>
      <c r="Q34204">
        <v>61.07</v>
      </c>
      <c r="R34204">
        <v>61.259998000000003</v>
      </c>
      <c r="S34204">
        <v>59.810001</v>
      </c>
      <c r="T34204">
        <v>60.139999000000003</v>
      </c>
      <c r="U34204">
        <v>56.600014000000002</v>
      </c>
      <c r="V34204">
        <v>7612100</v>
      </c>
      <c r="W34204" s="9" t="str">
        <f t="shared" si="538"/>
        <v>SO</v>
      </c>
    </row>
    <row r="34205" spans="15:23">
      <c r="O34205" t="s">
        <v>180</v>
      </c>
      <c r="P34205" s="13">
        <v>44186</v>
      </c>
      <c r="Q34205">
        <v>59.720001000000003</v>
      </c>
      <c r="R34205">
        <v>60.07</v>
      </c>
      <c r="S34205">
        <v>59.049999</v>
      </c>
      <c r="T34205">
        <v>60</v>
      </c>
      <c r="U34205">
        <v>56.468254000000002</v>
      </c>
      <c r="V34205">
        <v>4059200</v>
      </c>
      <c r="W34205" s="9" t="str">
        <f t="shared" si="538"/>
        <v>SO</v>
      </c>
    </row>
    <row r="34206" spans="15:23">
      <c r="O34206" t="s">
        <v>180</v>
      </c>
      <c r="P34206" s="13">
        <v>44187</v>
      </c>
      <c r="Q34206">
        <v>59.93</v>
      </c>
      <c r="R34206">
        <v>60.049999</v>
      </c>
      <c r="S34206">
        <v>59.619999</v>
      </c>
      <c r="T34206">
        <v>59.720001000000003</v>
      </c>
      <c r="U34206">
        <v>56.204738999999996</v>
      </c>
      <c r="V34206">
        <v>2714800</v>
      </c>
      <c r="W34206" s="9" t="str">
        <f t="shared" si="538"/>
        <v>SO</v>
      </c>
    </row>
    <row r="34207" spans="15:23">
      <c r="O34207" t="s">
        <v>180</v>
      </c>
      <c r="P34207" s="13">
        <v>44188</v>
      </c>
      <c r="Q34207">
        <v>60.009998000000003</v>
      </c>
      <c r="R34207">
        <v>60.369999</v>
      </c>
      <c r="S34207">
        <v>59.360000999999997</v>
      </c>
      <c r="T34207">
        <v>59.380001</v>
      </c>
      <c r="U34207">
        <v>55.884749999999997</v>
      </c>
      <c r="V34207">
        <v>2462400</v>
      </c>
      <c r="W34207" s="9" t="str">
        <f t="shared" si="538"/>
        <v>SO</v>
      </c>
    </row>
    <row r="34208" spans="15:23">
      <c r="O34208" t="s">
        <v>180</v>
      </c>
      <c r="P34208" s="13">
        <v>44189</v>
      </c>
      <c r="Q34208">
        <v>59.580002</v>
      </c>
      <c r="R34208">
        <v>59.849997999999999</v>
      </c>
      <c r="S34208">
        <v>59.299999</v>
      </c>
      <c r="T34208">
        <v>59.799999</v>
      </c>
      <c r="U34208">
        <v>56.280025000000002</v>
      </c>
      <c r="V34208">
        <v>858000</v>
      </c>
      <c r="W34208" s="9" t="str">
        <f t="shared" si="538"/>
        <v>SO</v>
      </c>
    </row>
    <row r="34209" spans="15:23">
      <c r="O34209" t="s">
        <v>180</v>
      </c>
      <c r="P34209" s="13">
        <v>44193</v>
      </c>
      <c r="Q34209">
        <v>60.02</v>
      </c>
      <c r="R34209">
        <v>60.52</v>
      </c>
      <c r="S34209">
        <v>59.709999000000003</v>
      </c>
      <c r="T34209">
        <v>59.990001999999997</v>
      </c>
      <c r="U34209">
        <v>56.458846999999999</v>
      </c>
      <c r="V34209">
        <v>2293800</v>
      </c>
      <c r="W34209" s="9" t="str">
        <f t="shared" si="538"/>
        <v>SO</v>
      </c>
    </row>
    <row r="34210" spans="15:23">
      <c r="O34210" t="s">
        <v>180</v>
      </c>
      <c r="P34210" s="13">
        <v>44194</v>
      </c>
      <c r="Q34210">
        <v>60.009998000000003</v>
      </c>
      <c r="R34210">
        <v>60.5</v>
      </c>
      <c r="S34210">
        <v>59.919998</v>
      </c>
      <c r="T34210">
        <v>60.07</v>
      </c>
      <c r="U34210">
        <v>56.534129999999998</v>
      </c>
      <c r="V34210">
        <v>1746700</v>
      </c>
      <c r="W34210" s="9" t="str">
        <f t="shared" si="538"/>
        <v>SO</v>
      </c>
    </row>
    <row r="34211" spans="15:23">
      <c r="O34211" t="s">
        <v>180</v>
      </c>
      <c r="P34211" s="13">
        <v>44195</v>
      </c>
      <c r="Q34211">
        <v>60.07</v>
      </c>
      <c r="R34211">
        <v>60.869999</v>
      </c>
      <c r="S34211">
        <v>60.029998999999997</v>
      </c>
      <c r="T34211">
        <v>60.610000999999997</v>
      </c>
      <c r="U34211">
        <v>57.042350999999996</v>
      </c>
      <c r="V34211">
        <v>1963800</v>
      </c>
      <c r="W34211" s="9" t="str">
        <f t="shared" si="538"/>
        <v>SO</v>
      </c>
    </row>
    <row r="34212" spans="15:23">
      <c r="O34212" t="s">
        <v>180</v>
      </c>
      <c r="P34212" s="13">
        <v>44196</v>
      </c>
      <c r="Q34212">
        <v>60.580002</v>
      </c>
      <c r="R34212">
        <v>61.48</v>
      </c>
      <c r="S34212">
        <v>60.450001</v>
      </c>
      <c r="T34212">
        <v>61.43</v>
      </c>
      <c r="U34212">
        <v>57.814082999999997</v>
      </c>
      <c r="V34212">
        <v>2417300</v>
      </c>
      <c r="W34212" s="9" t="str">
        <f t="shared" si="538"/>
        <v>SO</v>
      </c>
    </row>
    <row r="34213" spans="15:23">
      <c r="O34213" t="s">
        <v>180</v>
      </c>
      <c r="P34213" s="13">
        <v>44200</v>
      </c>
      <c r="Q34213">
        <v>61.380001</v>
      </c>
      <c r="R34213">
        <v>61.490001999999997</v>
      </c>
      <c r="S34213">
        <v>58.950001</v>
      </c>
      <c r="T34213">
        <v>59.360000999999997</v>
      </c>
      <c r="U34213">
        <v>55.865929000000001</v>
      </c>
      <c r="V34213">
        <v>4774300</v>
      </c>
      <c r="W34213" s="9" t="str">
        <f t="shared" si="538"/>
        <v>SO</v>
      </c>
    </row>
    <row r="34214" spans="15:23">
      <c r="O34214" t="s">
        <v>180</v>
      </c>
      <c r="P34214" s="13">
        <v>44201</v>
      </c>
      <c r="Q34214">
        <v>59.529998999999997</v>
      </c>
      <c r="R34214">
        <v>59.970001000000003</v>
      </c>
      <c r="S34214">
        <v>59.27</v>
      </c>
      <c r="T34214">
        <v>59.75</v>
      </c>
      <c r="U34214">
        <v>56.232967000000002</v>
      </c>
      <c r="V34214">
        <v>3905200</v>
      </c>
      <c r="W34214" s="9" t="str">
        <f t="shared" si="538"/>
        <v>SO</v>
      </c>
    </row>
    <row r="34215" spans="15:23">
      <c r="O34215" t="s">
        <v>180</v>
      </c>
      <c r="P34215" s="13">
        <v>44202</v>
      </c>
      <c r="Q34215">
        <v>60.060001</v>
      </c>
      <c r="R34215">
        <v>61.599997999999999</v>
      </c>
      <c r="S34215">
        <v>59.849997999999999</v>
      </c>
      <c r="T34215">
        <v>61.209999000000003</v>
      </c>
      <c r="U34215">
        <v>57.607028999999997</v>
      </c>
      <c r="V34215">
        <v>4102500</v>
      </c>
      <c r="W34215" s="9" t="str">
        <f t="shared" si="538"/>
        <v>SO</v>
      </c>
    </row>
    <row r="34216" spans="15:23">
      <c r="O34216" t="s">
        <v>180</v>
      </c>
      <c r="P34216" s="13">
        <v>44203</v>
      </c>
      <c r="Q34216">
        <v>61.380001</v>
      </c>
      <c r="R34216">
        <v>61.549999</v>
      </c>
      <c r="S34216">
        <v>60.810001</v>
      </c>
      <c r="T34216">
        <v>61.139999000000003</v>
      </c>
      <c r="U34216">
        <v>57.541156999999998</v>
      </c>
      <c r="V34216">
        <v>4690300</v>
      </c>
      <c r="W34216" s="9" t="str">
        <f t="shared" si="538"/>
        <v>SO</v>
      </c>
    </row>
    <row r="34217" spans="15:23">
      <c r="O34217" t="s">
        <v>180</v>
      </c>
      <c r="P34217" s="13">
        <v>44204</v>
      </c>
      <c r="Q34217">
        <v>61.07</v>
      </c>
      <c r="R34217">
        <v>61.709999000000003</v>
      </c>
      <c r="S34217">
        <v>60.77</v>
      </c>
      <c r="T34217">
        <v>61.57</v>
      </c>
      <c r="U34217">
        <v>57.945843000000004</v>
      </c>
      <c r="V34217">
        <v>3965800</v>
      </c>
      <c r="W34217" s="9" t="str">
        <f t="shared" si="538"/>
        <v>SO</v>
      </c>
    </row>
    <row r="34218" spans="15:23">
      <c r="O34218" t="s">
        <v>180</v>
      </c>
      <c r="P34218" s="13">
        <v>44207</v>
      </c>
      <c r="Q34218">
        <v>61.189999</v>
      </c>
      <c r="R34218">
        <v>61.720001000000003</v>
      </c>
      <c r="S34218">
        <v>60.75</v>
      </c>
      <c r="T34218">
        <v>61.209999000000003</v>
      </c>
      <c r="U34218">
        <v>57.607028999999997</v>
      </c>
      <c r="V34218">
        <v>2873300</v>
      </c>
      <c r="W34218" s="9" t="str">
        <f t="shared" si="538"/>
        <v>SO</v>
      </c>
    </row>
    <row r="34219" spans="15:23">
      <c r="O34219" t="s">
        <v>180</v>
      </c>
      <c r="P34219" s="13">
        <v>44208</v>
      </c>
      <c r="Q34219">
        <v>61.049999</v>
      </c>
      <c r="R34219">
        <v>61.150002000000001</v>
      </c>
      <c r="S34219">
        <v>58.5</v>
      </c>
      <c r="T34219">
        <v>58.82</v>
      </c>
      <c r="U34219">
        <v>55.357711999999999</v>
      </c>
      <c r="V34219">
        <v>7012200</v>
      </c>
      <c r="W34219" s="9" t="str">
        <f t="shared" si="538"/>
        <v>SO</v>
      </c>
    </row>
    <row r="34220" spans="15:23">
      <c r="O34220" t="s">
        <v>180</v>
      </c>
      <c r="P34220" s="13">
        <v>44209</v>
      </c>
      <c r="Q34220">
        <v>58.860000999999997</v>
      </c>
      <c r="R34220">
        <v>59.98</v>
      </c>
      <c r="S34220">
        <v>58.849997999999999</v>
      </c>
      <c r="T34220">
        <v>59.709999000000003</v>
      </c>
      <c r="U34220">
        <v>56.195323999999999</v>
      </c>
      <c r="V34220">
        <v>3949500</v>
      </c>
      <c r="W34220" s="9" t="str">
        <f t="shared" si="538"/>
        <v>SO</v>
      </c>
    </row>
    <row r="34221" spans="15:23">
      <c r="O34221" t="s">
        <v>180</v>
      </c>
      <c r="P34221" s="13">
        <v>44210</v>
      </c>
      <c r="Q34221">
        <v>59.580002</v>
      </c>
      <c r="R34221">
        <v>59.689999</v>
      </c>
      <c r="S34221">
        <v>58.98</v>
      </c>
      <c r="T34221">
        <v>59.040000999999997</v>
      </c>
      <c r="U34221">
        <v>55.564762000000002</v>
      </c>
      <c r="V34221">
        <v>3776700</v>
      </c>
      <c r="W34221" s="9" t="str">
        <f t="shared" si="538"/>
        <v>SO</v>
      </c>
    </row>
    <row r="34222" spans="15:23">
      <c r="O34222" t="s">
        <v>180</v>
      </c>
      <c r="P34222" s="13">
        <v>44211</v>
      </c>
      <c r="Q34222">
        <v>58.75</v>
      </c>
      <c r="R34222">
        <v>59.849997999999999</v>
      </c>
      <c r="S34222">
        <v>58.459999000000003</v>
      </c>
      <c r="T34222">
        <v>59.66</v>
      </c>
      <c r="U34222">
        <v>56.148269999999997</v>
      </c>
      <c r="V34222">
        <v>4107900</v>
      </c>
      <c r="W34222" s="9" t="str">
        <f t="shared" si="538"/>
        <v>SO</v>
      </c>
    </row>
    <row r="34223" spans="15:23">
      <c r="O34223" t="s">
        <v>180</v>
      </c>
      <c r="P34223" s="13">
        <v>44215</v>
      </c>
      <c r="Q34223">
        <v>60.310001</v>
      </c>
      <c r="R34223">
        <v>61.139999000000003</v>
      </c>
      <c r="S34223">
        <v>59.889999000000003</v>
      </c>
      <c r="T34223">
        <v>61.060001</v>
      </c>
      <c r="U34223">
        <v>57.465862000000001</v>
      </c>
      <c r="V34223">
        <v>6270300</v>
      </c>
      <c r="W34223" s="9" t="str">
        <f t="shared" si="538"/>
        <v>SO</v>
      </c>
    </row>
    <row r="34224" spans="15:23">
      <c r="O34224" t="s">
        <v>180</v>
      </c>
      <c r="P34224" s="13">
        <v>44216</v>
      </c>
      <c r="Q34224">
        <v>60.779998999999997</v>
      </c>
      <c r="R34224">
        <v>61.130001</v>
      </c>
      <c r="S34224">
        <v>60.16</v>
      </c>
      <c r="T34224">
        <v>60.650002000000001</v>
      </c>
      <c r="U34224">
        <v>57.079998000000003</v>
      </c>
      <c r="V34224">
        <v>5151000</v>
      </c>
      <c r="W34224" s="9" t="str">
        <f t="shared" si="538"/>
        <v>SO</v>
      </c>
    </row>
    <row r="34225" spans="15:23">
      <c r="O34225" t="s">
        <v>180</v>
      </c>
      <c r="P34225" s="13">
        <v>44217</v>
      </c>
      <c r="Q34225">
        <v>60</v>
      </c>
      <c r="R34225">
        <v>60.59</v>
      </c>
      <c r="S34225">
        <v>59.610000999999997</v>
      </c>
      <c r="T34225">
        <v>59.880001</v>
      </c>
      <c r="U34225">
        <v>56.355319999999999</v>
      </c>
      <c r="V34225">
        <v>3530400</v>
      </c>
      <c r="W34225" s="9" t="str">
        <f t="shared" si="538"/>
        <v>SO</v>
      </c>
    </row>
    <row r="34226" spans="15:23">
      <c r="O34226" t="s">
        <v>180</v>
      </c>
      <c r="P34226" s="13">
        <v>44218</v>
      </c>
      <c r="Q34226">
        <v>59.720001000000003</v>
      </c>
      <c r="R34226">
        <v>60.540000999999997</v>
      </c>
      <c r="S34226">
        <v>59.630001</v>
      </c>
      <c r="T34226">
        <v>60.139999000000003</v>
      </c>
      <c r="U34226">
        <v>56.600014000000002</v>
      </c>
      <c r="V34226">
        <v>3079400</v>
      </c>
      <c r="W34226" s="9" t="str">
        <f t="shared" si="538"/>
        <v>SO</v>
      </c>
    </row>
    <row r="34227" spans="15:23">
      <c r="O34227" t="s">
        <v>180</v>
      </c>
      <c r="P34227" s="13">
        <v>44221</v>
      </c>
      <c r="Q34227">
        <v>59.869999</v>
      </c>
      <c r="R34227">
        <v>61.040000999999997</v>
      </c>
      <c r="S34227">
        <v>59.580002</v>
      </c>
      <c r="T34227">
        <v>61.02</v>
      </c>
      <c r="U34227">
        <v>57.428215000000002</v>
      </c>
      <c r="V34227">
        <v>4013100</v>
      </c>
      <c r="W34227" s="9" t="str">
        <f t="shared" si="538"/>
        <v>SO</v>
      </c>
    </row>
    <row r="34228" spans="15:23">
      <c r="O34228" t="s">
        <v>180</v>
      </c>
      <c r="P34228" s="13">
        <v>44222</v>
      </c>
      <c r="Q34228">
        <v>60.889999000000003</v>
      </c>
      <c r="R34228">
        <v>60.939999</v>
      </c>
      <c r="S34228">
        <v>59.689999</v>
      </c>
      <c r="T34228">
        <v>59.689999</v>
      </c>
      <c r="U34228">
        <v>56.176498000000002</v>
      </c>
      <c r="V34228">
        <v>3222800</v>
      </c>
      <c r="W34228" s="9" t="str">
        <f t="shared" si="538"/>
        <v>SO</v>
      </c>
    </row>
    <row r="34229" spans="15:23">
      <c r="O34229" t="s">
        <v>180</v>
      </c>
      <c r="P34229" s="13">
        <v>44223</v>
      </c>
      <c r="Q34229">
        <v>59.5</v>
      </c>
      <c r="R34229">
        <v>59.68</v>
      </c>
      <c r="S34229">
        <v>58.130001</v>
      </c>
      <c r="T34229">
        <v>58.540000999999997</v>
      </c>
      <c r="U34229">
        <v>55.094192999999997</v>
      </c>
      <c r="V34229">
        <v>5062700</v>
      </c>
      <c r="W34229" s="9" t="str">
        <f t="shared" si="538"/>
        <v>SO</v>
      </c>
    </row>
    <row r="34230" spans="15:23">
      <c r="O34230" t="s">
        <v>180</v>
      </c>
      <c r="P34230" s="13">
        <v>44224</v>
      </c>
      <c r="Q34230">
        <v>58.75</v>
      </c>
      <c r="R34230">
        <v>60.27</v>
      </c>
      <c r="S34230">
        <v>58.650002000000001</v>
      </c>
      <c r="T34230">
        <v>59.040000999999997</v>
      </c>
      <c r="U34230">
        <v>55.564762000000002</v>
      </c>
      <c r="V34230">
        <v>2764400</v>
      </c>
      <c r="W34230" s="9" t="str">
        <f t="shared" si="538"/>
        <v>SO</v>
      </c>
    </row>
    <row r="34231" spans="15:23">
      <c r="O34231" t="s">
        <v>180</v>
      </c>
      <c r="P34231" s="13">
        <v>44225</v>
      </c>
      <c r="Q34231">
        <v>58.759998000000003</v>
      </c>
      <c r="R34231">
        <v>59.27</v>
      </c>
      <c r="S34231">
        <v>58.209999000000003</v>
      </c>
      <c r="T34231">
        <v>58.919998</v>
      </c>
      <c r="U34231">
        <v>55.451824000000002</v>
      </c>
      <c r="V34231">
        <v>3464500</v>
      </c>
      <c r="W34231" s="9" t="str">
        <f t="shared" si="538"/>
        <v>SO</v>
      </c>
    </row>
    <row r="34232" spans="15:23">
      <c r="O34232" t="s">
        <v>180</v>
      </c>
      <c r="P34232" s="13">
        <v>44228</v>
      </c>
      <c r="Q34232">
        <v>59.290000999999997</v>
      </c>
      <c r="R34232">
        <v>59.77</v>
      </c>
      <c r="S34232">
        <v>58.630001</v>
      </c>
      <c r="T34232">
        <v>59.110000999999997</v>
      </c>
      <c r="U34232">
        <v>55.630645999999999</v>
      </c>
      <c r="V34232">
        <v>3257200</v>
      </c>
      <c r="W34232" s="9" t="str">
        <f t="shared" si="538"/>
        <v>SO</v>
      </c>
    </row>
    <row r="34233" spans="15:23">
      <c r="O34233" t="s">
        <v>180</v>
      </c>
      <c r="P34233" s="13">
        <v>44229</v>
      </c>
      <c r="Q34233">
        <v>59.299999</v>
      </c>
      <c r="R34233">
        <v>60.700001</v>
      </c>
      <c r="S34233">
        <v>58.939999</v>
      </c>
      <c r="T34233">
        <v>59.639999000000003</v>
      </c>
      <c r="U34233">
        <v>56.129440000000002</v>
      </c>
      <c r="V34233">
        <v>3391700</v>
      </c>
      <c r="W34233" s="9" t="str">
        <f t="shared" si="538"/>
        <v>SO</v>
      </c>
    </row>
    <row r="34234" spans="15:23">
      <c r="O34234" t="s">
        <v>180</v>
      </c>
      <c r="P34234" s="13">
        <v>44230</v>
      </c>
      <c r="Q34234">
        <v>59.599997999999999</v>
      </c>
      <c r="R34234">
        <v>59.889999000000003</v>
      </c>
      <c r="S34234">
        <v>59.310001</v>
      </c>
      <c r="T34234">
        <v>59.450001</v>
      </c>
      <c r="U34234">
        <v>55.950629999999997</v>
      </c>
      <c r="V34234">
        <v>3165000</v>
      </c>
      <c r="W34234" s="9" t="str">
        <f t="shared" si="538"/>
        <v>SO</v>
      </c>
    </row>
    <row r="34235" spans="15:23">
      <c r="O34235" t="s">
        <v>180</v>
      </c>
      <c r="P34235" s="13">
        <v>44231</v>
      </c>
      <c r="Q34235">
        <v>59.549999</v>
      </c>
      <c r="R34235">
        <v>60.470001000000003</v>
      </c>
      <c r="S34235">
        <v>59.450001</v>
      </c>
      <c r="T34235">
        <v>60.34</v>
      </c>
      <c r="U34235">
        <v>56.788241999999997</v>
      </c>
      <c r="V34235">
        <v>3223600</v>
      </c>
      <c r="W34235" s="9" t="str">
        <f t="shared" si="538"/>
        <v>SO</v>
      </c>
    </row>
    <row r="34236" spans="15:23">
      <c r="O34236" t="s">
        <v>180</v>
      </c>
      <c r="P34236" s="13">
        <v>44232</v>
      </c>
      <c r="Q34236">
        <v>60.630001</v>
      </c>
      <c r="R34236">
        <v>61.240001999999997</v>
      </c>
      <c r="S34236">
        <v>60.34</v>
      </c>
      <c r="T34236">
        <v>60.880001</v>
      </c>
      <c r="U34236">
        <v>57.296455000000002</v>
      </c>
      <c r="V34236">
        <v>3087200</v>
      </c>
      <c r="W34236" s="9" t="str">
        <f t="shared" si="538"/>
        <v>SO</v>
      </c>
    </row>
    <row r="34237" spans="15:23">
      <c r="O34237" t="s">
        <v>180</v>
      </c>
      <c r="P34237" s="13">
        <v>44235</v>
      </c>
      <c r="Q34237">
        <v>60.939999</v>
      </c>
      <c r="R34237">
        <v>61.279998999999997</v>
      </c>
      <c r="S34237">
        <v>60.630001</v>
      </c>
      <c r="T34237">
        <v>60.73</v>
      </c>
      <c r="U34237">
        <v>57.155284999999999</v>
      </c>
      <c r="V34237">
        <v>3550200</v>
      </c>
      <c r="W34237" s="9" t="str">
        <f t="shared" si="538"/>
        <v>SO</v>
      </c>
    </row>
    <row r="34238" spans="15:23">
      <c r="O34238" t="s">
        <v>180</v>
      </c>
      <c r="P34238" s="13">
        <v>44236</v>
      </c>
      <c r="Q34238">
        <v>60.830002</v>
      </c>
      <c r="R34238">
        <v>60.889999000000003</v>
      </c>
      <c r="S34238">
        <v>60.41</v>
      </c>
      <c r="T34238">
        <v>60.639999000000003</v>
      </c>
      <c r="U34238">
        <v>57.070582999999999</v>
      </c>
      <c r="V34238">
        <v>2077400</v>
      </c>
      <c r="W34238" s="9" t="str">
        <f t="shared" si="538"/>
        <v>SO</v>
      </c>
    </row>
    <row r="34239" spans="15:23">
      <c r="O34239" t="s">
        <v>180</v>
      </c>
      <c r="P34239" s="13">
        <v>44237</v>
      </c>
      <c r="Q34239">
        <v>60.919998</v>
      </c>
      <c r="R34239">
        <v>61.220001000000003</v>
      </c>
      <c r="S34239">
        <v>60.580002</v>
      </c>
      <c r="T34239">
        <v>60.93</v>
      </c>
      <c r="U34239">
        <v>57.343513000000002</v>
      </c>
      <c r="V34239">
        <v>3022400</v>
      </c>
      <c r="W34239" s="9" t="str">
        <f t="shared" si="538"/>
        <v>SO</v>
      </c>
    </row>
    <row r="34240" spans="15:23">
      <c r="O34240" t="s">
        <v>180</v>
      </c>
      <c r="P34240" s="13">
        <v>44238</v>
      </c>
      <c r="Q34240">
        <v>60.98</v>
      </c>
      <c r="R34240">
        <v>61.52</v>
      </c>
      <c r="S34240">
        <v>60.599997999999999</v>
      </c>
      <c r="T34240">
        <v>61.290000999999997</v>
      </c>
      <c r="U34240">
        <v>57.682322999999997</v>
      </c>
      <c r="V34240">
        <v>4502600</v>
      </c>
      <c r="W34240" s="9" t="str">
        <f t="shared" si="538"/>
        <v>SO</v>
      </c>
    </row>
    <row r="34241" spans="15:23">
      <c r="O34241" t="s">
        <v>180</v>
      </c>
      <c r="P34241" s="13">
        <v>44239</v>
      </c>
      <c r="Q34241">
        <v>60.450001</v>
      </c>
      <c r="R34241">
        <v>60.700001</v>
      </c>
      <c r="S34241">
        <v>59.509998000000003</v>
      </c>
      <c r="T34241">
        <v>60.099997999999999</v>
      </c>
      <c r="U34241">
        <v>57.159233</v>
      </c>
      <c r="V34241">
        <v>4867000</v>
      </c>
      <c r="W34241" s="9" t="str">
        <f t="shared" si="538"/>
        <v>SO</v>
      </c>
    </row>
    <row r="34242" spans="15:23">
      <c r="O34242" t="s">
        <v>180</v>
      </c>
      <c r="P34242" s="13">
        <v>44243</v>
      </c>
      <c r="Q34242">
        <v>60.009998000000003</v>
      </c>
      <c r="R34242">
        <v>60.099997999999999</v>
      </c>
      <c r="S34242">
        <v>59.290000999999997</v>
      </c>
      <c r="T34242">
        <v>59.299999</v>
      </c>
      <c r="U34242">
        <v>56.398375999999999</v>
      </c>
      <c r="V34242">
        <v>3039600</v>
      </c>
      <c r="W34242" s="9" t="str">
        <f t="shared" si="538"/>
        <v>SO</v>
      </c>
    </row>
    <row r="34243" spans="15:23">
      <c r="O34243" t="s">
        <v>180</v>
      </c>
      <c r="P34243" s="13">
        <v>44244</v>
      </c>
      <c r="Q34243">
        <v>59.369999</v>
      </c>
      <c r="R34243">
        <v>59.43</v>
      </c>
      <c r="S34243">
        <v>58.93</v>
      </c>
      <c r="T34243">
        <v>59.27</v>
      </c>
      <c r="U34243">
        <v>56.369846000000003</v>
      </c>
      <c r="V34243">
        <v>2933200</v>
      </c>
      <c r="W34243" s="9" t="str">
        <f t="shared" si="538"/>
        <v>SO</v>
      </c>
    </row>
    <row r="34244" spans="15:23">
      <c r="O34244" t="s">
        <v>180</v>
      </c>
      <c r="P34244" s="13">
        <v>44245</v>
      </c>
      <c r="Q34244">
        <v>59.32</v>
      </c>
      <c r="R34244">
        <v>60.34</v>
      </c>
      <c r="S34244">
        <v>59.25</v>
      </c>
      <c r="T34244">
        <v>59.849997999999999</v>
      </c>
      <c r="U34244">
        <v>56.921458999999999</v>
      </c>
      <c r="V34244">
        <v>4530700</v>
      </c>
      <c r="W34244" s="9" t="str">
        <f t="shared" si="538"/>
        <v>SO</v>
      </c>
    </row>
    <row r="34245" spans="15:23">
      <c r="O34245" t="s">
        <v>180</v>
      </c>
      <c r="P34245" s="13">
        <v>44246</v>
      </c>
      <c r="Q34245">
        <v>59.759998000000003</v>
      </c>
      <c r="R34245">
        <v>59.869999</v>
      </c>
      <c r="S34245">
        <v>59.080002</v>
      </c>
      <c r="T34245">
        <v>59.310001</v>
      </c>
      <c r="U34245">
        <v>56.407887000000002</v>
      </c>
      <c r="V34245">
        <v>3194800</v>
      </c>
      <c r="W34245" s="9" t="str">
        <f t="shared" ref="W34245:W34308" si="539">IFERROR(VLOOKUP(O34245,$B$4:$B$17,1,FALSE),"Delete")</f>
        <v>SO</v>
      </c>
    </row>
    <row r="34246" spans="15:23">
      <c r="O34246" t="s">
        <v>180</v>
      </c>
      <c r="P34246" s="13">
        <v>44249</v>
      </c>
      <c r="Q34246">
        <v>59.32</v>
      </c>
      <c r="R34246">
        <v>59.57</v>
      </c>
      <c r="S34246">
        <v>58.439999</v>
      </c>
      <c r="T34246">
        <v>59.290000999999997</v>
      </c>
      <c r="U34246">
        <v>56.388869999999997</v>
      </c>
      <c r="V34246">
        <v>4076100</v>
      </c>
      <c r="W34246" s="9" t="str">
        <f t="shared" si="539"/>
        <v>SO</v>
      </c>
    </row>
    <row r="34247" spans="15:23">
      <c r="O34247" t="s">
        <v>180</v>
      </c>
      <c r="P34247" s="13">
        <v>44250</v>
      </c>
      <c r="Q34247">
        <v>59.220001000000003</v>
      </c>
      <c r="R34247">
        <v>60.290000999999997</v>
      </c>
      <c r="S34247">
        <v>58.91</v>
      </c>
      <c r="T34247">
        <v>58.919998</v>
      </c>
      <c r="U34247">
        <v>56.036968000000002</v>
      </c>
      <c r="V34247">
        <v>3990600</v>
      </c>
      <c r="W34247" s="9" t="str">
        <f t="shared" si="539"/>
        <v>SO</v>
      </c>
    </row>
    <row r="34248" spans="15:23">
      <c r="O34248" t="s">
        <v>180</v>
      </c>
      <c r="P34248" s="13">
        <v>44251</v>
      </c>
      <c r="Q34248">
        <v>58.77</v>
      </c>
      <c r="R34248">
        <v>58.93</v>
      </c>
      <c r="S34248">
        <v>58.139999000000003</v>
      </c>
      <c r="T34248">
        <v>58.380001</v>
      </c>
      <c r="U34248">
        <v>55.523395999999998</v>
      </c>
      <c r="V34248">
        <v>5076900</v>
      </c>
      <c r="W34248" s="9" t="str">
        <f t="shared" si="539"/>
        <v>SO</v>
      </c>
    </row>
    <row r="34249" spans="15:23">
      <c r="O34249" t="s">
        <v>180</v>
      </c>
      <c r="P34249" s="13">
        <v>44252</v>
      </c>
      <c r="Q34249">
        <v>58.279998999999997</v>
      </c>
      <c r="R34249">
        <v>58.650002000000001</v>
      </c>
      <c r="S34249">
        <v>57.619999</v>
      </c>
      <c r="T34249">
        <v>57.759998000000003</v>
      </c>
      <c r="U34249">
        <v>54.933731000000002</v>
      </c>
      <c r="V34249">
        <v>4064300</v>
      </c>
      <c r="W34249" s="9" t="str">
        <f t="shared" si="539"/>
        <v>SO</v>
      </c>
    </row>
    <row r="34250" spans="15:23">
      <c r="O34250" t="s">
        <v>180</v>
      </c>
      <c r="P34250" s="13">
        <v>44253</v>
      </c>
      <c r="Q34250">
        <v>58.049999</v>
      </c>
      <c r="R34250">
        <v>58.34</v>
      </c>
      <c r="S34250">
        <v>56.689999</v>
      </c>
      <c r="T34250">
        <v>56.720001000000003</v>
      </c>
      <c r="U34250">
        <v>53.944622000000003</v>
      </c>
      <c r="V34250">
        <v>6092400</v>
      </c>
      <c r="W34250" s="9" t="str">
        <f t="shared" si="539"/>
        <v>SO</v>
      </c>
    </row>
    <row r="34251" spans="15:23">
      <c r="O34251" t="s">
        <v>180</v>
      </c>
      <c r="P34251" s="13">
        <v>44256</v>
      </c>
      <c r="Q34251">
        <v>57.27</v>
      </c>
      <c r="R34251">
        <v>58.580002</v>
      </c>
      <c r="S34251">
        <v>57.27</v>
      </c>
      <c r="T34251">
        <v>57.779998999999997</v>
      </c>
      <c r="U34251">
        <v>54.952750999999999</v>
      </c>
      <c r="V34251">
        <v>3210700</v>
      </c>
      <c r="W34251" s="9" t="str">
        <f t="shared" si="539"/>
        <v>SO</v>
      </c>
    </row>
    <row r="34252" spans="15:23">
      <c r="O34252" t="s">
        <v>180</v>
      </c>
      <c r="P34252" s="13">
        <v>44257</v>
      </c>
      <c r="Q34252">
        <v>57.810001</v>
      </c>
      <c r="R34252">
        <v>58.330002</v>
      </c>
      <c r="S34252">
        <v>57.110000999999997</v>
      </c>
      <c r="T34252">
        <v>57.830002</v>
      </c>
      <c r="U34252">
        <v>55.000304999999997</v>
      </c>
      <c r="V34252">
        <v>3574200</v>
      </c>
      <c r="W34252" s="9" t="str">
        <f t="shared" si="539"/>
        <v>SO</v>
      </c>
    </row>
    <row r="34253" spans="15:23">
      <c r="O34253" t="s">
        <v>180</v>
      </c>
      <c r="P34253" s="13">
        <v>44258</v>
      </c>
      <c r="Q34253">
        <v>57.5</v>
      </c>
      <c r="R34253">
        <v>57.779998999999997</v>
      </c>
      <c r="S34253">
        <v>57.060001</v>
      </c>
      <c r="T34253">
        <v>57.59</v>
      </c>
      <c r="U34253">
        <v>54.772049000000003</v>
      </c>
      <c r="V34253">
        <v>3859400</v>
      </c>
      <c r="W34253" s="9" t="str">
        <f t="shared" si="539"/>
        <v>SO</v>
      </c>
    </row>
    <row r="34254" spans="15:23">
      <c r="O34254" t="s">
        <v>180</v>
      </c>
      <c r="P34254" s="13">
        <v>44259</v>
      </c>
      <c r="Q34254">
        <v>57.810001</v>
      </c>
      <c r="R34254">
        <v>58.689999</v>
      </c>
      <c r="S34254">
        <v>57.02</v>
      </c>
      <c r="T34254">
        <v>57.41</v>
      </c>
      <c r="U34254">
        <v>54.600861000000002</v>
      </c>
      <c r="V34254">
        <v>4843400</v>
      </c>
      <c r="W34254" s="9" t="str">
        <f t="shared" si="539"/>
        <v>SO</v>
      </c>
    </row>
    <row r="34255" spans="15:23">
      <c r="O34255" t="s">
        <v>180</v>
      </c>
      <c r="P34255" s="13">
        <v>44260</v>
      </c>
      <c r="Q34255">
        <v>57.57</v>
      </c>
      <c r="R34255">
        <v>58.639999000000003</v>
      </c>
      <c r="S34255">
        <v>57.060001</v>
      </c>
      <c r="T34255">
        <v>58.349997999999999</v>
      </c>
      <c r="U34255">
        <v>55.494864999999997</v>
      </c>
      <c r="V34255">
        <v>4435200</v>
      </c>
      <c r="W34255" s="9" t="str">
        <f t="shared" si="539"/>
        <v>SO</v>
      </c>
    </row>
    <row r="34256" spans="15:23">
      <c r="O34256" t="s">
        <v>180</v>
      </c>
      <c r="P34256" s="13">
        <v>44263</v>
      </c>
      <c r="Q34256">
        <v>59.150002000000001</v>
      </c>
      <c r="R34256">
        <v>59.869999</v>
      </c>
      <c r="S34256">
        <v>58.610000999999997</v>
      </c>
      <c r="T34256">
        <v>59.610000999999997</v>
      </c>
      <c r="U34256">
        <v>56.693210999999998</v>
      </c>
      <c r="V34256">
        <v>7440100</v>
      </c>
      <c r="W34256" s="9" t="str">
        <f t="shared" si="539"/>
        <v>SO</v>
      </c>
    </row>
    <row r="34257" spans="15:23">
      <c r="O34257" t="s">
        <v>180</v>
      </c>
      <c r="P34257" s="13">
        <v>44264</v>
      </c>
      <c r="Q34257">
        <v>59.700001</v>
      </c>
      <c r="R34257">
        <v>59.959999000000003</v>
      </c>
      <c r="S34257">
        <v>59.240001999999997</v>
      </c>
      <c r="T34257">
        <v>59.41</v>
      </c>
      <c r="U34257">
        <v>56.502994999999999</v>
      </c>
      <c r="V34257">
        <v>4703100</v>
      </c>
      <c r="W34257" s="9" t="str">
        <f t="shared" si="539"/>
        <v>SO</v>
      </c>
    </row>
    <row r="34258" spans="15:23">
      <c r="O34258" t="s">
        <v>180</v>
      </c>
      <c r="P34258" s="13">
        <v>44265</v>
      </c>
      <c r="Q34258">
        <v>59.41</v>
      </c>
      <c r="R34258">
        <v>60.200001</v>
      </c>
      <c r="S34258">
        <v>59.290000999999997</v>
      </c>
      <c r="T34258">
        <v>59.779998999999997</v>
      </c>
      <c r="U34258">
        <v>56.854889</v>
      </c>
      <c r="V34258">
        <v>4075700</v>
      </c>
      <c r="W34258" s="9" t="str">
        <f t="shared" si="539"/>
        <v>SO</v>
      </c>
    </row>
    <row r="34259" spans="15:23">
      <c r="O34259" t="s">
        <v>180</v>
      </c>
      <c r="P34259" s="13">
        <v>44266</v>
      </c>
      <c r="Q34259">
        <v>59.57</v>
      </c>
      <c r="R34259">
        <v>60.150002000000001</v>
      </c>
      <c r="S34259">
        <v>59.25</v>
      </c>
      <c r="T34259">
        <v>59.279998999999997</v>
      </c>
      <c r="U34259">
        <v>56.379356000000001</v>
      </c>
      <c r="V34259">
        <v>3351000</v>
      </c>
      <c r="W34259" s="9" t="str">
        <f t="shared" si="539"/>
        <v>SO</v>
      </c>
    </row>
    <row r="34260" spans="15:23">
      <c r="O34260" t="s">
        <v>180</v>
      </c>
      <c r="P34260" s="13">
        <v>44267</v>
      </c>
      <c r="Q34260">
        <v>59.580002</v>
      </c>
      <c r="R34260">
        <v>60.220001000000003</v>
      </c>
      <c r="S34260">
        <v>59.330002</v>
      </c>
      <c r="T34260">
        <v>59.84</v>
      </c>
      <c r="U34260">
        <v>56.911957000000001</v>
      </c>
      <c r="V34260">
        <v>4062400</v>
      </c>
      <c r="W34260" s="9" t="str">
        <f t="shared" si="539"/>
        <v>SO</v>
      </c>
    </row>
    <row r="34261" spans="15:23">
      <c r="O34261" t="s">
        <v>180</v>
      </c>
      <c r="P34261" s="13">
        <v>44270</v>
      </c>
      <c r="Q34261">
        <v>60</v>
      </c>
      <c r="R34261">
        <v>61.130001</v>
      </c>
      <c r="S34261">
        <v>59.860000999999997</v>
      </c>
      <c r="T34261">
        <v>60.98</v>
      </c>
      <c r="U34261">
        <v>57.996178</v>
      </c>
      <c r="V34261">
        <v>3470200</v>
      </c>
      <c r="W34261" s="9" t="str">
        <f t="shared" si="539"/>
        <v>SO</v>
      </c>
    </row>
    <row r="34262" spans="15:23">
      <c r="O34262" t="s">
        <v>180</v>
      </c>
      <c r="P34262" s="13">
        <v>44271</v>
      </c>
      <c r="Q34262">
        <v>60.779998999999997</v>
      </c>
      <c r="R34262">
        <v>61.450001</v>
      </c>
      <c r="S34262">
        <v>60.619999</v>
      </c>
      <c r="T34262">
        <v>61.25</v>
      </c>
      <c r="U34262">
        <v>58.252963999999999</v>
      </c>
      <c r="V34262">
        <v>4410500</v>
      </c>
      <c r="W34262" s="9" t="str">
        <f t="shared" si="539"/>
        <v>SO</v>
      </c>
    </row>
    <row r="34263" spans="15:23">
      <c r="O34263" t="s">
        <v>180</v>
      </c>
      <c r="P34263" s="13">
        <v>44272</v>
      </c>
      <c r="Q34263">
        <v>61.25</v>
      </c>
      <c r="R34263">
        <v>61.279998999999997</v>
      </c>
      <c r="S34263">
        <v>60.669998</v>
      </c>
      <c r="T34263">
        <v>60.700001</v>
      </c>
      <c r="U34263">
        <v>57.729877000000002</v>
      </c>
      <c r="V34263">
        <v>3850300</v>
      </c>
      <c r="W34263" s="9" t="str">
        <f t="shared" si="539"/>
        <v>SO</v>
      </c>
    </row>
    <row r="34264" spans="15:23">
      <c r="O34264" t="s">
        <v>180</v>
      </c>
      <c r="P34264" s="13">
        <v>44273</v>
      </c>
      <c r="Q34264">
        <v>60.709999000000003</v>
      </c>
      <c r="R34264">
        <v>60.91</v>
      </c>
      <c r="S34264">
        <v>59.82</v>
      </c>
      <c r="T34264">
        <v>60.400002000000001</v>
      </c>
      <c r="U34264">
        <v>57.444552999999999</v>
      </c>
      <c r="V34264">
        <v>4042900</v>
      </c>
      <c r="W34264" s="9" t="str">
        <f t="shared" si="539"/>
        <v>SO</v>
      </c>
    </row>
    <row r="34265" spans="15:23">
      <c r="O34265" t="s">
        <v>180</v>
      </c>
      <c r="P34265" s="13">
        <v>44274</v>
      </c>
      <c r="Q34265">
        <v>59.799999</v>
      </c>
      <c r="R34265">
        <v>60.279998999999997</v>
      </c>
      <c r="S34265">
        <v>58.529998999999997</v>
      </c>
      <c r="T34265">
        <v>59.700001</v>
      </c>
      <c r="U34265">
        <v>56.778809000000003</v>
      </c>
      <c r="V34265">
        <v>8891400</v>
      </c>
      <c r="W34265" s="9" t="str">
        <f t="shared" si="539"/>
        <v>SO</v>
      </c>
    </row>
    <row r="34266" spans="15:23">
      <c r="O34266" t="s">
        <v>180</v>
      </c>
      <c r="P34266" s="13">
        <v>44277</v>
      </c>
      <c r="Q34266">
        <v>59.5</v>
      </c>
      <c r="R34266">
        <v>59.889999000000003</v>
      </c>
      <c r="S34266">
        <v>59.279998999999997</v>
      </c>
      <c r="T34266">
        <v>59.689999</v>
      </c>
      <c r="U34266">
        <v>56.769291000000003</v>
      </c>
      <c r="V34266">
        <v>3026900</v>
      </c>
      <c r="W34266" s="9" t="str">
        <f t="shared" si="539"/>
        <v>SO</v>
      </c>
    </row>
    <row r="34267" spans="15:23">
      <c r="O34267" t="s">
        <v>180</v>
      </c>
      <c r="P34267" s="13">
        <v>44278</v>
      </c>
      <c r="Q34267">
        <v>59.759998000000003</v>
      </c>
      <c r="R34267">
        <v>60.970001000000003</v>
      </c>
      <c r="S34267">
        <v>59.52</v>
      </c>
      <c r="T34267">
        <v>60.630001</v>
      </c>
      <c r="U34267">
        <v>57.6633</v>
      </c>
      <c r="V34267">
        <v>3601400</v>
      </c>
      <c r="W34267" s="9" t="str">
        <f t="shared" si="539"/>
        <v>SO</v>
      </c>
    </row>
    <row r="34268" spans="15:23">
      <c r="O34268" t="s">
        <v>180</v>
      </c>
      <c r="P34268" s="13">
        <v>44279</v>
      </c>
      <c r="Q34268">
        <v>60.279998999999997</v>
      </c>
      <c r="R34268">
        <v>61.290000999999997</v>
      </c>
      <c r="S34268">
        <v>60.189999</v>
      </c>
      <c r="T34268">
        <v>60.689999</v>
      </c>
      <c r="U34268">
        <v>57.720359999999999</v>
      </c>
      <c r="V34268">
        <v>3485600</v>
      </c>
      <c r="W34268" s="9" t="str">
        <f t="shared" si="539"/>
        <v>SO</v>
      </c>
    </row>
    <row r="34269" spans="15:23">
      <c r="O34269" t="s">
        <v>180</v>
      </c>
      <c r="P34269" s="13">
        <v>44280</v>
      </c>
      <c r="Q34269">
        <v>61</v>
      </c>
      <c r="R34269">
        <v>61.810001</v>
      </c>
      <c r="S34269">
        <v>60.720001000000003</v>
      </c>
      <c r="T34269">
        <v>61.380001</v>
      </c>
      <c r="U34269">
        <v>58.376601999999998</v>
      </c>
      <c r="V34269">
        <v>4303700</v>
      </c>
      <c r="W34269" s="9" t="str">
        <f t="shared" si="539"/>
        <v>SO</v>
      </c>
    </row>
    <row r="34270" spans="15:23">
      <c r="O34270" t="s">
        <v>180</v>
      </c>
      <c r="P34270" s="13">
        <v>44281</v>
      </c>
      <c r="Q34270">
        <v>61.34</v>
      </c>
      <c r="R34270">
        <v>61.740001999999997</v>
      </c>
      <c r="S34270">
        <v>60.869999</v>
      </c>
      <c r="T34270">
        <v>61.66</v>
      </c>
      <c r="U34270">
        <v>58.642899</v>
      </c>
      <c r="V34270">
        <v>2929100</v>
      </c>
      <c r="W34270" s="9" t="str">
        <f t="shared" si="539"/>
        <v>SO</v>
      </c>
    </row>
    <row r="34271" spans="15:23">
      <c r="O34271" t="s">
        <v>180</v>
      </c>
      <c r="P34271" s="13">
        <v>44284</v>
      </c>
      <c r="Q34271">
        <v>61.66</v>
      </c>
      <c r="R34271">
        <v>62.599997999999999</v>
      </c>
      <c r="S34271">
        <v>61.580002</v>
      </c>
      <c r="T34271">
        <v>62.32</v>
      </c>
      <c r="U34271">
        <v>59.270603000000001</v>
      </c>
      <c r="V34271">
        <v>4505600</v>
      </c>
      <c r="W34271" s="9" t="str">
        <f t="shared" si="539"/>
        <v>SO</v>
      </c>
    </row>
    <row r="34272" spans="15:23">
      <c r="O34272" t="s">
        <v>180</v>
      </c>
      <c r="P34272" s="13">
        <v>44285</v>
      </c>
      <c r="Q34272">
        <v>62.02</v>
      </c>
      <c r="R34272">
        <v>62.029998999999997</v>
      </c>
      <c r="S34272">
        <v>61.150002000000001</v>
      </c>
      <c r="T34272">
        <v>61.540000999999997</v>
      </c>
      <c r="U34272">
        <v>58.528773999999999</v>
      </c>
      <c r="V34272">
        <v>3008300</v>
      </c>
      <c r="W34272" s="9" t="str">
        <f t="shared" si="539"/>
        <v>SO</v>
      </c>
    </row>
    <row r="34273" spans="15:23">
      <c r="O34273" t="s">
        <v>180</v>
      </c>
      <c r="P34273" s="13">
        <v>44286</v>
      </c>
      <c r="Q34273">
        <v>61.630001</v>
      </c>
      <c r="R34273">
        <v>62.279998999999997</v>
      </c>
      <c r="S34273">
        <v>61.5</v>
      </c>
      <c r="T34273">
        <v>62.16</v>
      </c>
      <c r="U34273">
        <v>59.118434999999998</v>
      </c>
      <c r="V34273">
        <v>4346900</v>
      </c>
      <c r="W34273" s="9" t="str">
        <f t="shared" si="539"/>
        <v>SO</v>
      </c>
    </row>
    <row r="34274" spans="15:23">
      <c r="O34274" t="s">
        <v>180</v>
      </c>
      <c r="P34274" s="13">
        <v>44287</v>
      </c>
      <c r="Q34274">
        <v>62.25</v>
      </c>
      <c r="R34274">
        <v>62.330002</v>
      </c>
      <c r="S34274">
        <v>61.580002</v>
      </c>
      <c r="T34274">
        <v>62.330002</v>
      </c>
      <c r="U34274">
        <v>59.280116999999997</v>
      </c>
      <c r="V34274">
        <v>3396300</v>
      </c>
      <c r="W34274" s="9" t="str">
        <f t="shared" si="539"/>
        <v>SO</v>
      </c>
    </row>
    <row r="34275" spans="15:23">
      <c r="O34275" t="s">
        <v>180</v>
      </c>
      <c r="P34275" s="13">
        <v>44291</v>
      </c>
      <c r="Q34275">
        <v>62.200001</v>
      </c>
      <c r="R34275">
        <v>62.970001000000003</v>
      </c>
      <c r="S34275">
        <v>62.200001</v>
      </c>
      <c r="T34275">
        <v>62.66</v>
      </c>
      <c r="U34275">
        <v>59.593966999999999</v>
      </c>
      <c r="V34275">
        <v>3104000</v>
      </c>
      <c r="W34275" s="9" t="str">
        <f t="shared" si="539"/>
        <v>SO</v>
      </c>
    </row>
    <row r="34276" spans="15:23">
      <c r="O34276" t="s">
        <v>180</v>
      </c>
      <c r="P34276" s="13">
        <v>44292</v>
      </c>
      <c r="Q34276">
        <v>62.450001</v>
      </c>
      <c r="R34276">
        <v>63.150002000000001</v>
      </c>
      <c r="S34276">
        <v>62.259998000000003</v>
      </c>
      <c r="T34276">
        <v>63.110000999999997</v>
      </c>
      <c r="U34276">
        <v>60.021957</v>
      </c>
      <c r="V34276">
        <v>2879900</v>
      </c>
      <c r="W34276" s="9" t="str">
        <f t="shared" si="539"/>
        <v>SO</v>
      </c>
    </row>
    <row r="34277" spans="15:23">
      <c r="O34277" t="s">
        <v>180</v>
      </c>
      <c r="P34277" s="13">
        <v>44293</v>
      </c>
      <c r="Q34277">
        <v>63.139999000000003</v>
      </c>
      <c r="R34277">
        <v>63.360000999999997</v>
      </c>
      <c r="S34277">
        <v>62.599997999999999</v>
      </c>
      <c r="T34277">
        <v>62.799999</v>
      </c>
      <c r="U34277">
        <v>59.727116000000002</v>
      </c>
      <c r="V34277">
        <v>2311400</v>
      </c>
      <c r="W34277" s="9" t="str">
        <f t="shared" si="539"/>
        <v>SO</v>
      </c>
    </row>
    <row r="34278" spans="15:23">
      <c r="O34278" t="s">
        <v>180</v>
      </c>
      <c r="P34278" s="13">
        <v>44294</v>
      </c>
      <c r="Q34278">
        <v>62.939999</v>
      </c>
      <c r="R34278">
        <v>63.330002</v>
      </c>
      <c r="S34278">
        <v>62.68</v>
      </c>
      <c r="T34278">
        <v>62.860000999999997</v>
      </c>
      <c r="U34278">
        <v>59.784184000000003</v>
      </c>
      <c r="V34278">
        <v>3717500</v>
      </c>
      <c r="W34278" s="9" t="str">
        <f t="shared" si="539"/>
        <v>SO</v>
      </c>
    </row>
    <row r="34279" spans="15:23">
      <c r="O34279" t="s">
        <v>180</v>
      </c>
      <c r="P34279" s="13">
        <v>44295</v>
      </c>
      <c r="Q34279">
        <v>62.970001000000003</v>
      </c>
      <c r="R34279">
        <v>63.139999000000003</v>
      </c>
      <c r="S34279">
        <v>62.68</v>
      </c>
      <c r="T34279">
        <v>62.73</v>
      </c>
      <c r="U34279">
        <v>59.660544999999999</v>
      </c>
      <c r="V34279">
        <v>2641800</v>
      </c>
      <c r="W34279" s="9" t="str">
        <f t="shared" si="539"/>
        <v>SO</v>
      </c>
    </row>
    <row r="34280" spans="15:23">
      <c r="O34280" t="s">
        <v>180</v>
      </c>
      <c r="P34280" s="13">
        <v>44298</v>
      </c>
      <c r="Q34280">
        <v>62.82</v>
      </c>
      <c r="R34280">
        <v>63.220001000000003</v>
      </c>
      <c r="S34280">
        <v>62.630001</v>
      </c>
      <c r="T34280">
        <v>62.889999000000003</v>
      </c>
      <c r="U34280">
        <v>59.812716999999999</v>
      </c>
      <c r="V34280">
        <v>3240900</v>
      </c>
      <c r="W34280" s="9" t="str">
        <f t="shared" si="539"/>
        <v>SO</v>
      </c>
    </row>
    <row r="34281" spans="15:23">
      <c r="O34281" t="s">
        <v>180</v>
      </c>
      <c r="P34281" s="13">
        <v>44299</v>
      </c>
      <c r="Q34281">
        <v>62.5</v>
      </c>
      <c r="R34281">
        <v>63.860000999999997</v>
      </c>
      <c r="S34281">
        <v>62.5</v>
      </c>
      <c r="T34281">
        <v>63.560001</v>
      </c>
      <c r="U34281">
        <v>60.449936000000001</v>
      </c>
      <c r="V34281">
        <v>4413500</v>
      </c>
      <c r="W34281" s="9" t="str">
        <f t="shared" si="539"/>
        <v>SO</v>
      </c>
    </row>
    <row r="34282" spans="15:23">
      <c r="O34282" t="s">
        <v>180</v>
      </c>
      <c r="P34282" s="13">
        <v>44300</v>
      </c>
      <c r="Q34282">
        <v>63.380001</v>
      </c>
      <c r="R34282">
        <v>63.93</v>
      </c>
      <c r="S34282">
        <v>63.259998000000003</v>
      </c>
      <c r="T34282">
        <v>63.889999000000003</v>
      </c>
      <c r="U34282">
        <v>60.763786000000003</v>
      </c>
      <c r="V34282">
        <v>3455000</v>
      </c>
      <c r="W34282" s="9" t="str">
        <f t="shared" si="539"/>
        <v>SO</v>
      </c>
    </row>
    <row r="34283" spans="15:23">
      <c r="O34283" t="s">
        <v>180</v>
      </c>
      <c r="P34283" s="13">
        <v>44301</v>
      </c>
      <c r="Q34283">
        <v>63.919998</v>
      </c>
      <c r="R34283">
        <v>64.610000999999997</v>
      </c>
      <c r="S34283">
        <v>63.68</v>
      </c>
      <c r="T34283">
        <v>64.489998</v>
      </c>
      <c r="U34283">
        <v>61.334426999999998</v>
      </c>
      <c r="V34283">
        <v>4773900</v>
      </c>
      <c r="W34283" s="9" t="str">
        <f t="shared" si="539"/>
        <v>SO</v>
      </c>
    </row>
    <row r="34284" spans="15:23">
      <c r="O34284" t="s">
        <v>180</v>
      </c>
      <c r="P34284" s="13">
        <v>44302</v>
      </c>
      <c r="Q34284">
        <v>65</v>
      </c>
      <c r="R34284">
        <v>65.260002</v>
      </c>
      <c r="S34284">
        <v>64.569999999999993</v>
      </c>
      <c r="T34284">
        <v>65.010002</v>
      </c>
      <c r="U34284">
        <v>61.828983000000001</v>
      </c>
      <c r="V34284">
        <v>5307800</v>
      </c>
      <c r="W34284" s="9" t="str">
        <f t="shared" si="539"/>
        <v>SO</v>
      </c>
    </row>
    <row r="34285" spans="15:23">
      <c r="O34285" t="s">
        <v>180</v>
      </c>
      <c r="P34285" s="13">
        <v>44305</v>
      </c>
      <c r="Q34285">
        <v>65.019997000000004</v>
      </c>
      <c r="R34285">
        <v>65.139999000000003</v>
      </c>
      <c r="S34285">
        <v>64.400002000000001</v>
      </c>
      <c r="T34285">
        <v>64.919998000000007</v>
      </c>
      <c r="U34285">
        <v>61.743381999999997</v>
      </c>
      <c r="V34285">
        <v>3555000</v>
      </c>
      <c r="W34285" s="9" t="str">
        <f t="shared" si="539"/>
        <v>SO</v>
      </c>
    </row>
    <row r="34286" spans="15:23">
      <c r="O34286" t="s">
        <v>180</v>
      </c>
      <c r="P34286" s="13">
        <v>44306</v>
      </c>
      <c r="Q34286">
        <v>64.910004000000001</v>
      </c>
      <c r="R34286">
        <v>66.400002000000001</v>
      </c>
      <c r="S34286">
        <v>64.819999999999993</v>
      </c>
      <c r="T34286">
        <v>66.089995999999999</v>
      </c>
      <c r="U34286">
        <v>62.856133</v>
      </c>
      <c r="V34286">
        <v>4870900</v>
      </c>
      <c r="W34286" s="9" t="str">
        <f t="shared" si="539"/>
        <v>SO</v>
      </c>
    </row>
    <row r="34287" spans="15:23">
      <c r="O34287" t="s">
        <v>180</v>
      </c>
      <c r="P34287" s="13">
        <v>44307</v>
      </c>
      <c r="Q34287">
        <v>66.180000000000007</v>
      </c>
      <c r="R34287">
        <v>66.400002000000001</v>
      </c>
      <c r="S34287">
        <v>65.389999000000003</v>
      </c>
      <c r="T34287">
        <v>65.730002999999996</v>
      </c>
      <c r="U34287">
        <v>62.513759999999998</v>
      </c>
      <c r="V34287">
        <v>3331700</v>
      </c>
      <c r="W34287" s="9" t="str">
        <f t="shared" si="539"/>
        <v>SO</v>
      </c>
    </row>
    <row r="34288" spans="15:23">
      <c r="O34288" t="s">
        <v>180</v>
      </c>
      <c r="P34288" s="13">
        <v>44308</v>
      </c>
      <c r="Q34288">
        <v>65.629997000000003</v>
      </c>
      <c r="R34288">
        <v>65.940002000000007</v>
      </c>
      <c r="S34288">
        <v>65.050003000000004</v>
      </c>
      <c r="T34288">
        <v>65.099997999999999</v>
      </c>
      <c r="U34288">
        <v>61.914577000000001</v>
      </c>
      <c r="V34288">
        <v>3975400</v>
      </c>
      <c r="W34288" s="9" t="str">
        <f t="shared" si="539"/>
        <v>SO</v>
      </c>
    </row>
    <row r="34289" spans="15:23">
      <c r="O34289" t="s">
        <v>180</v>
      </c>
      <c r="P34289" s="13">
        <v>44309</v>
      </c>
      <c r="Q34289">
        <v>65.180000000000007</v>
      </c>
      <c r="R34289">
        <v>65.639999000000003</v>
      </c>
      <c r="S34289">
        <v>65.050003000000004</v>
      </c>
      <c r="T34289">
        <v>65.330001999999993</v>
      </c>
      <c r="U34289">
        <v>62.133327000000001</v>
      </c>
      <c r="V34289">
        <v>3885800</v>
      </c>
      <c r="W34289" s="9" t="str">
        <f t="shared" si="539"/>
        <v>SO</v>
      </c>
    </row>
    <row r="34290" spans="15:23">
      <c r="O34290" t="s">
        <v>180</v>
      </c>
      <c r="P34290" s="13">
        <v>44312</v>
      </c>
      <c r="Q34290">
        <v>65.459998999999996</v>
      </c>
      <c r="R34290">
        <v>65.459998999999996</v>
      </c>
      <c r="S34290">
        <v>64.519997000000004</v>
      </c>
      <c r="T34290">
        <v>64.660004000000001</v>
      </c>
      <c r="U34290">
        <v>61.496108999999997</v>
      </c>
      <c r="V34290">
        <v>3924700</v>
      </c>
      <c r="W34290" s="9" t="str">
        <f t="shared" si="539"/>
        <v>SO</v>
      </c>
    </row>
    <row r="34291" spans="15:23">
      <c r="O34291" t="s">
        <v>180</v>
      </c>
      <c r="P34291" s="13">
        <v>44313</v>
      </c>
      <c r="Q34291">
        <v>64.580001999999993</v>
      </c>
      <c r="R34291">
        <v>64.650002000000001</v>
      </c>
      <c r="S34291">
        <v>64.180000000000007</v>
      </c>
      <c r="T34291">
        <v>64.330001999999993</v>
      </c>
      <c r="U34291">
        <v>61.182259000000002</v>
      </c>
      <c r="V34291">
        <v>2967900</v>
      </c>
      <c r="W34291" s="9" t="str">
        <f t="shared" si="539"/>
        <v>SO</v>
      </c>
    </row>
    <row r="34292" spans="15:23">
      <c r="O34292" t="s">
        <v>180</v>
      </c>
      <c r="P34292" s="13">
        <v>44314</v>
      </c>
      <c r="Q34292">
        <v>64.389999000000003</v>
      </c>
      <c r="R34292">
        <v>64.629997000000003</v>
      </c>
      <c r="S34292">
        <v>64.089995999999999</v>
      </c>
      <c r="T34292">
        <v>64.339995999999999</v>
      </c>
      <c r="U34292">
        <v>61.191761</v>
      </c>
      <c r="V34292">
        <v>3610200</v>
      </c>
      <c r="W34292" s="9" t="str">
        <f t="shared" si="539"/>
        <v>SO</v>
      </c>
    </row>
    <row r="34293" spans="15:23">
      <c r="O34293" t="s">
        <v>180</v>
      </c>
      <c r="P34293" s="13">
        <v>44315</v>
      </c>
      <c r="Q34293">
        <v>64.190002000000007</v>
      </c>
      <c r="R34293">
        <v>65.339995999999999</v>
      </c>
      <c r="S34293">
        <v>64.099997999999999</v>
      </c>
      <c r="T34293">
        <v>65.160004000000001</v>
      </c>
      <c r="U34293">
        <v>61.971648999999999</v>
      </c>
      <c r="V34293">
        <v>5034800</v>
      </c>
      <c r="W34293" s="9" t="str">
        <f t="shared" si="539"/>
        <v>SO</v>
      </c>
    </row>
    <row r="34294" spans="15:23">
      <c r="O34294" t="s">
        <v>180</v>
      </c>
      <c r="P34294" s="13">
        <v>44316</v>
      </c>
      <c r="Q34294">
        <v>65.370002999999997</v>
      </c>
      <c r="R34294">
        <v>66.230002999999996</v>
      </c>
      <c r="S34294">
        <v>65.010002</v>
      </c>
      <c r="T34294">
        <v>66.169998000000007</v>
      </c>
      <c r="U34294">
        <v>62.932217000000001</v>
      </c>
      <c r="V34294">
        <v>5414000</v>
      </c>
      <c r="W34294" s="9" t="str">
        <f t="shared" si="539"/>
        <v>SO</v>
      </c>
    </row>
    <row r="34295" spans="15:23">
      <c r="O34295" t="s">
        <v>180</v>
      </c>
      <c r="P34295" s="13">
        <v>44319</v>
      </c>
      <c r="Q34295">
        <v>66.180000000000007</v>
      </c>
      <c r="R34295">
        <v>66.699996999999996</v>
      </c>
      <c r="S34295">
        <v>65.830001999999993</v>
      </c>
      <c r="T34295">
        <v>66.050003000000004</v>
      </c>
      <c r="U34295">
        <v>62.818095999999997</v>
      </c>
      <c r="V34295">
        <v>3764600</v>
      </c>
      <c r="W34295" s="9" t="str">
        <f t="shared" si="539"/>
        <v>SO</v>
      </c>
    </row>
    <row r="34296" spans="15:23">
      <c r="O34296" t="s">
        <v>180</v>
      </c>
      <c r="P34296" s="13">
        <v>44320</v>
      </c>
      <c r="Q34296">
        <v>66.220000999999996</v>
      </c>
      <c r="R34296">
        <v>66.709998999999996</v>
      </c>
      <c r="S34296">
        <v>65.849997999999999</v>
      </c>
      <c r="T34296">
        <v>66.419998000000007</v>
      </c>
      <c r="U34296">
        <v>63.169983000000002</v>
      </c>
      <c r="V34296">
        <v>3815300</v>
      </c>
      <c r="W34296" s="9" t="str">
        <f t="shared" si="539"/>
        <v>SO</v>
      </c>
    </row>
    <row r="34297" spans="15:23">
      <c r="O34297" t="s">
        <v>180</v>
      </c>
      <c r="P34297" s="13">
        <v>44321</v>
      </c>
      <c r="Q34297">
        <v>66.209998999999996</v>
      </c>
      <c r="R34297">
        <v>66.300003000000004</v>
      </c>
      <c r="S34297">
        <v>64.870002999999997</v>
      </c>
      <c r="T34297">
        <v>65.449996999999996</v>
      </c>
      <c r="U34297">
        <v>62.247439999999997</v>
      </c>
      <c r="V34297">
        <v>4259400</v>
      </c>
      <c r="W34297" s="9" t="str">
        <f t="shared" si="539"/>
        <v>SO</v>
      </c>
    </row>
    <row r="34298" spans="15:23">
      <c r="O34298" t="s">
        <v>180</v>
      </c>
      <c r="P34298" s="13">
        <v>44322</v>
      </c>
      <c r="Q34298">
        <v>65.589995999999999</v>
      </c>
      <c r="R34298">
        <v>66.169998000000007</v>
      </c>
      <c r="S34298">
        <v>65.230002999999996</v>
      </c>
      <c r="T34298">
        <v>66.050003000000004</v>
      </c>
      <c r="U34298">
        <v>62.818095999999997</v>
      </c>
      <c r="V34298">
        <v>3333600</v>
      </c>
      <c r="W34298" s="9" t="str">
        <f t="shared" si="539"/>
        <v>SO</v>
      </c>
    </row>
    <row r="34299" spans="15:23">
      <c r="O34299" t="s">
        <v>180</v>
      </c>
      <c r="P34299" s="13">
        <v>44323</v>
      </c>
      <c r="Q34299">
        <v>65.919998000000007</v>
      </c>
      <c r="R34299">
        <v>66.510002</v>
      </c>
      <c r="S34299">
        <v>65.800003000000004</v>
      </c>
      <c r="T34299">
        <v>66.260002</v>
      </c>
      <c r="U34299">
        <v>63.017814999999999</v>
      </c>
      <c r="V34299">
        <v>3608800</v>
      </c>
      <c r="W34299" s="9" t="str">
        <f t="shared" si="539"/>
        <v>SO</v>
      </c>
    </row>
    <row r="34300" spans="15:23">
      <c r="O34300" t="s">
        <v>180</v>
      </c>
      <c r="P34300" s="13">
        <v>44326</v>
      </c>
      <c r="Q34300">
        <v>66.449996999999996</v>
      </c>
      <c r="R34300">
        <v>66.930000000000007</v>
      </c>
      <c r="S34300">
        <v>66.290001000000004</v>
      </c>
      <c r="T34300">
        <v>66.309997999999993</v>
      </c>
      <c r="U34300">
        <v>63.065365</v>
      </c>
      <c r="V34300">
        <v>3753400</v>
      </c>
      <c r="W34300" s="9" t="str">
        <f t="shared" si="539"/>
        <v>SO</v>
      </c>
    </row>
    <row r="34301" spans="15:23">
      <c r="O34301" t="s">
        <v>180</v>
      </c>
      <c r="P34301" s="13">
        <v>44327</v>
      </c>
      <c r="Q34301">
        <v>66.300003000000004</v>
      </c>
      <c r="R34301">
        <v>66.459998999999996</v>
      </c>
      <c r="S34301">
        <v>65.430000000000007</v>
      </c>
      <c r="T34301">
        <v>65.800003000000004</v>
      </c>
      <c r="U34301">
        <v>62.580325999999999</v>
      </c>
      <c r="V34301">
        <v>4057700</v>
      </c>
      <c r="W34301" s="9" t="str">
        <f t="shared" si="539"/>
        <v>SO</v>
      </c>
    </row>
    <row r="34302" spans="15:23">
      <c r="O34302" t="s">
        <v>180</v>
      </c>
      <c r="P34302" s="13">
        <v>44328</v>
      </c>
      <c r="Q34302">
        <v>65.650002000000001</v>
      </c>
      <c r="R34302">
        <v>65.730002999999996</v>
      </c>
      <c r="S34302">
        <v>64.309997999999993</v>
      </c>
      <c r="T34302">
        <v>64.360000999999997</v>
      </c>
      <c r="U34302">
        <v>61.210788999999998</v>
      </c>
      <c r="V34302">
        <v>3781500</v>
      </c>
      <c r="W34302" s="9" t="str">
        <f t="shared" si="539"/>
        <v>SO</v>
      </c>
    </row>
    <row r="34303" spans="15:23">
      <c r="O34303" t="s">
        <v>180</v>
      </c>
      <c r="P34303" s="13">
        <v>44329</v>
      </c>
      <c r="Q34303">
        <v>64.510002</v>
      </c>
      <c r="R34303">
        <v>66.160004000000001</v>
      </c>
      <c r="S34303">
        <v>64.400002000000001</v>
      </c>
      <c r="T34303">
        <v>65.730002999999996</v>
      </c>
      <c r="U34303">
        <v>62.513759999999998</v>
      </c>
      <c r="V34303">
        <v>3533700</v>
      </c>
      <c r="W34303" s="9" t="str">
        <f t="shared" si="539"/>
        <v>SO</v>
      </c>
    </row>
    <row r="34304" spans="15:23">
      <c r="O34304" t="s">
        <v>180</v>
      </c>
      <c r="P34304" s="13">
        <v>44330</v>
      </c>
      <c r="Q34304">
        <v>65.160004000000001</v>
      </c>
      <c r="R34304">
        <v>65.559997999999993</v>
      </c>
      <c r="S34304">
        <v>65.050003000000004</v>
      </c>
      <c r="T34304">
        <v>65.110000999999997</v>
      </c>
      <c r="U34304">
        <v>62.552174000000001</v>
      </c>
      <c r="V34304">
        <v>3859600</v>
      </c>
      <c r="W34304" s="9" t="str">
        <f t="shared" si="539"/>
        <v>SO</v>
      </c>
    </row>
    <row r="34305" spans="15:23">
      <c r="O34305" t="s">
        <v>180</v>
      </c>
      <c r="P34305" s="13">
        <v>44333</v>
      </c>
      <c r="Q34305">
        <v>65.110000999999997</v>
      </c>
      <c r="R34305">
        <v>65.669998000000007</v>
      </c>
      <c r="S34305">
        <v>64.400002000000001</v>
      </c>
      <c r="T34305">
        <v>64.440002000000007</v>
      </c>
      <c r="U34305">
        <v>61.908504000000001</v>
      </c>
      <c r="V34305">
        <v>4449900</v>
      </c>
      <c r="W34305" s="9" t="str">
        <f t="shared" si="539"/>
        <v>SO</v>
      </c>
    </row>
    <row r="34306" spans="15:23">
      <c r="O34306" t="s">
        <v>180</v>
      </c>
      <c r="P34306" s="13">
        <v>44334</v>
      </c>
      <c r="Q34306">
        <v>64.449996999999996</v>
      </c>
      <c r="R34306">
        <v>64.779999000000004</v>
      </c>
      <c r="S34306">
        <v>64.099997999999999</v>
      </c>
      <c r="T34306">
        <v>64.160004000000001</v>
      </c>
      <c r="U34306">
        <v>61.639502999999998</v>
      </c>
      <c r="V34306">
        <v>4955800</v>
      </c>
      <c r="W34306" s="9" t="str">
        <f t="shared" si="539"/>
        <v>SO</v>
      </c>
    </row>
    <row r="34307" spans="15:23">
      <c r="O34307" t="s">
        <v>180</v>
      </c>
      <c r="P34307" s="13">
        <v>44335</v>
      </c>
      <c r="Q34307">
        <v>63.720001000000003</v>
      </c>
      <c r="R34307">
        <v>64</v>
      </c>
      <c r="S34307">
        <v>63.02</v>
      </c>
      <c r="T34307">
        <v>63.98</v>
      </c>
      <c r="U34307">
        <v>61.466568000000002</v>
      </c>
      <c r="V34307">
        <v>4758900</v>
      </c>
      <c r="W34307" s="9" t="str">
        <f t="shared" si="539"/>
        <v>SO</v>
      </c>
    </row>
    <row r="34308" spans="15:23">
      <c r="O34308" t="s">
        <v>180</v>
      </c>
      <c r="P34308" s="13">
        <v>44336</v>
      </c>
      <c r="Q34308">
        <v>64</v>
      </c>
      <c r="R34308">
        <v>64.569999999999993</v>
      </c>
      <c r="S34308">
        <v>63.790000999999997</v>
      </c>
      <c r="T34308">
        <v>64.059997999999993</v>
      </c>
      <c r="U34308">
        <v>61.543427000000001</v>
      </c>
      <c r="V34308">
        <v>3520000</v>
      </c>
      <c r="W34308" s="9" t="str">
        <f t="shared" si="539"/>
        <v>SO</v>
      </c>
    </row>
    <row r="34309" spans="15:23">
      <c r="O34309" t="s">
        <v>180</v>
      </c>
      <c r="P34309" s="13">
        <v>44337</v>
      </c>
      <c r="Q34309">
        <v>64.260002</v>
      </c>
      <c r="R34309">
        <v>64.589995999999999</v>
      </c>
      <c r="S34309">
        <v>63.849997999999999</v>
      </c>
      <c r="T34309">
        <v>64.379997000000003</v>
      </c>
      <c r="U34309">
        <v>61.850853000000001</v>
      </c>
      <c r="V34309">
        <v>6245500</v>
      </c>
      <c r="W34309" s="9" t="str">
        <f t="shared" ref="W34309:W34372" si="540">IFERROR(VLOOKUP(O34309,$B$4:$B$17,1,FALSE),"Delete")</f>
        <v>SO</v>
      </c>
    </row>
    <row r="34310" spans="15:23">
      <c r="O34310" t="s">
        <v>180</v>
      </c>
      <c r="P34310" s="13">
        <v>44340</v>
      </c>
      <c r="Q34310">
        <v>64.629997000000003</v>
      </c>
      <c r="R34310">
        <v>64.779999000000004</v>
      </c>
      <c r="S34310">
        <v>64.220000999999996</v>
      </c>
      <c r="T34310">
        <v>64.419998000000007</v>
      </c>
      <c r="U34310">
        <v>61.889277999999997</v>
      </c>
      <c r="V34310">
        <v>2566200</v>
      </c>
      <c r="W34310" s="9" t="str">
        <f t="shared" si="540"/>
        <v>SO</v>
      </c>
    </row>
    <row r="34311" spans="15:23">
      <c r="O34311" t="s">
        <v>180</v>
      </c>
      <c r="P34311" s="13">
        <v>44341</v>
      </c>
      <c r="Q34311">
        <v>64.400002000000001</v>
      </c>
      <c r="R34311">
        <v>64.430000000000007</v>
      </c>
      <c r="S34311">
        <v>63.73</v>
      </c>
      <c r="T34311">
        <v>64.080001999999993</v>
      </c>
      <c r="U34311">
        <v>61.562637000000002</v>
      </c>
      <c r="V34311">
        <v>3634500</v>
      </c>
      <c r="W34311" s="9" t="str">
        <f t="shared" si="540"/>
        <v>SO</v>
      </c>
    </row>
    <row r="34312" spans="15:23">
      <c r="O34312" t="s">
        <v>180</v>
      </c>
      <c r="P34312" s="13">
        <v>44342</v>
      </c>
      <c r="Q34312">
        <v>63.990001999999997</v>
      </c>
      <c r="R34312">
        <v>64.059997999999993</v>
      </c>
      <c r="S34312">
        <v>63.599997999999999</v>
      </c>
      <c r="T34312">
        <v>63.720001000000003</v>
      </c>
      <c r="U34312">
        <v>61.216785000000002</v>
      </c>
      <c r="V34312">
        <v>2895300</v>
      </c>
      <c r="W34312" s="9" t="str">
        <f t="shared" si="540"/>
        <v>SO</v>
      </c>
    </row>
    <row r="34313" spans="15:23">
      <c r="O34313" t="s">
        <v>180</v>
      </c>
      <c r="P34313" s="13">
        <v>44343</v>
      </c>
      <c r="Q34313">
        <v>63.939999</v>
      </c>
      <c r="R34313">
        <v>63.970001000000003</v>
      </c>
      <c r="S34313">
        <v>63.529998999999997</v>
      </c>
      <c r="T34313">
        <v>63.66</v>
      </c>
      <c r="U34313">
        <v>61.159145000000002</v>
      </c>
      <c r="V34313">
        <v>5675000</v>
      </c>
      <c r="W34313" s="9" t="str">
        <f t="shared" si="540"/>
        <v>SO</v>
      </c>
    </row>
    <row r="34314" spans="15:23">
      <c r="O34314" t="s">
        <v>180</v>
      </c>
      <c r="P34314" s="13">
        <v>44344</v>
      </c>
      <c r="Q34314">
        <v>64</v>
      </c>
      <c r="R34314">
        <v>64.139999000000003</v>
      </c>
      <c r="S34314">
        <v>63.73</v>
      </c>
      <c r="T34314">
        <v>63.919998</v>
      </c>
      <c r="U34314">
        <v>61.408923999999999</v>
      </c>
      <c r="V34314">
        <v>3754600</v>
      </c>
      <c r="W34314" s="9" t="str">
        <f t="shared" si="540"/>
        <v>SO</v>
      </c>
    </row>
    <row r="34315" spans="15:23">
      <c r="O34315" t="s">
        <v>180</v>
      </c>
      <c r="P34315" s="13">
        <v>44348</v>
      </c>
      <c r="Q34315">
        <v>64.129997000000003</v>
      </c>
      <c r="R34315">
        <v>64.180000000000007</v>
      </c>
      <c r="S34315">
        <v>63.310001</v>
      </c>
      <c r="T34315">
        <v>63.43</v>
      </c>
      <c r="U34315">
        <v>60.938175000000001</v>
      </c>
      <c r="V34315">
        <v>4008900</v>
      </c>
      <c r="W34315" s="9" t="str">
        <f t="shared" si="540"/>
        <v>SO</v>
      </c>
    </row>
    <row r="34316" spans="15:23">
      <c r="O34316" t="s">
        <v>180</v>
      </c>
      <c r="P34316" s="13">
        <v>44349</v>
      </c>
      <c r="Q34316">
        <v>63.669998</v>
      </c>
      <c r="R34316">
        <v>64.379997000000003</v>
      </c>
      <c r="S34316">
        <v>63.310001</v>
      </c>
      <c r="T34316">
        <v>63.900002000000001</v>
      </c>
      <c r="U34316">
        <v>61.389713</v>
      </c>
      <c r="V34316">
        <v>3012600</v>
      </c>
      <c r="W34316" s="9" t="str">
        <f t="shared" si="540"/>
        <v>SO</v>
      </c>
    </row>
    <row r="34317" spans="15:23">
      <c r="O34317" t="s">
        <v>180</v>
      </c>
      <c r="P34317" s="13">
        <v>44350</v>
      </c>
      <c r="Q34317">
        <v>63.950001</v>
      </c>
      <c r="R34317">
        <v>64.680000000000007</v>
      </c>
      <c r="S34317">
        <v>63.57</v>
      </c>
      <c r="T34317">
        <v>64.459998999999996</v>
      </c>
      <c r="U34317">
        <v>61.927714999999999</v>
      </c>
      <c r="V34317">
        <v>3245100</v>
      </c>
      <c r="W34317" s="9" t="str">
        <f t="shared" si="540"/>
        <v>SO</v>
      </c>
    </row>
    <row r="34318" spans="15:23">
      <c r="O34318" t="s">
        <v>180</v>
      </c>
      <c r="P34318" s="13">
        <v>44351</v>
      </c>
      <c r="Q34318">
        <v>64.620002999999997</v>
      </c>
      <c r="R34318">
        <v>64.769997000000004</v>
      </c>
      <c r="S34318">
        <v>64.309997999999993</v>
      </c>
      <c r="T34318">
        <v>64.349997999999999</v>
      </c>
      <c r="U34318">
        <v>61.822032999999998</v>
      </c>
      <c r="V34318">
        <v>2950200</v>
      </c>
      <c r="W34318" s="9" t="str">
        <f t="shared" si="540"/>
        <v>SO</v>
      </c>
    </row>
    <row r="34319" spans="15:23">
      <c r="O34319" t="s">
        <v>180</v>
      </c>
      <c r="P34319" s="13">
        <v>44354</v>
      </c>
      <c r="Q34319">
        <v>64.5</v>
      </c>
      <c r="R34319">
        <v>64.930000000000007</v>
      </c>
      <c r="S34319">
        <v>64.290001000000004</v>
      </c>
      <c r="T34319">
        <v>64.669998000000007</v>
      </c>
      <c r="U34319">
        <v>62.129463000000001</v>
      </c>
      <c r="V34319">
        <v>5518800</v>
      </c>
      <c r="W34319" s="9" t="str">
        <f t="shared" si="540"/>
        <v>SO</v>
      </c>
    </row>
    <row r="34320" spans="15:23">
      <c r="O34320" t="s">
        <v>180</v>
      </c>
      <c r="P34320" s="13">
        <v>44355</v>
      </c>
      <c r="Q34320">
        <v>64.800003000000004</v>
      </c>
      <c r="R34320">
        <v>64.800003000000004</v>
      </c>
      <c r="S34320">
        <v>63.400002000000001</v>
      </c>
      <c r="T34320">
        <v>63.439999</v>
      </c>
      <c r="U34320">
        <v>60.947783999999999</v>
      </c>
      <c r="V34320">
        <v>4757400</v>
      </c>
      <c r="W34320" s="9" t="str">
        <f t="shared" si="540"/>
        <v>SO</v>
      </c>
    </row>
    <row r="34321" spans="15:23">
      <c r="O34321" t="s">
        <v>180</v>
      </c>
      <c r="P34321" s="13">
        <v>44356</v>
      </c>
      <c r="Q34321">
        <v>63.419998</v>
      </c>
      <c r="R34321">
        <v>63.720001000000003</v>
      </c>
      <c r="S34321">
        <v>63.07</v>
      </c>
      <c r="T34321">
        <v>63.630001</v>
      </c>
      <c r="U34321">
        <v>61.130318000000003</v>
      </c>
      <c r="V34321">
        <v>4454800</v>
      </c>
      <c r="W34321" s="9" t="str">
        <f t="shared" si="540"/>
        <v>SO</v>
      </c>
    </row>
    <row r="34322" spans="15:23">
      <c r="O34322" t="s">
        <v>180</v>
      </c>
      <c r="P34322" s="13">
        <v>44357</v>
      </c>
      <c r="Q34322">
        <v>63.740001999999997</v>
      </c>
      <c r="R34322">
        <v>63.939999</v>
      </c>
      <c r="S34322">
        <v>63.48</v>
      </c>
      <c r="T34322">
        <v>63.880001</v>
      </c>
      <c r="U34322">
        <v>61.370499000000002</v>
      </c>
      <c r="V34322">
        <v>3162600</v>
      </c>
      <c r="W34322" s="9" t="str">
        <f t="shared" si="540"/>
        <v>SO</v>
      </c>
    </row>
    <row r="34323" spans="15:23">
      <c r="O34323" t="s">
        <v>180</v>
      </c>
      <c r="P34323" s="13">
        <v>44358</v>
      </c>
      <c r="Q34323">
        <v>63.759998000000003</v>
      </c>
      <c r="R34323">
        <v>63.970001000000003</v>
      </c>
      <c r="S34323">
        <v>63.490001999999997</v>
      </c>
      <c r="T34323">
        <v>63.849997999999999</v>
      </c>
      <c r="U34323">
        <v>61.341675000000002</v>
      </c>
      <c r="V34323">
        <v>3123400</v>
      </c>
      <c r="W34323" s="9" t="str">
        <f t="shared" si="540"/>
        <v>SO</v>
      </c>
    </row>
    <row r="34324" spans="15:23">
      <c r="O34324" t="s">
        <v>180</v>
      </c>
      <c r="P34324" s="13">
        <v>44361</v>
      </c>
      <c r="Q34324">
        <v>63.77</v>
      </c>
      <c r="R34324">
        <v>64.139999000000003</v>
      </c>
      <c r="S34324">
        <v>63.540000999999997</v>
      </c>
      <c r="T34324">
        <v>63.790000999999997</v>
      </c>
      <c r="U34324">
        <v>61.284035000000003</v>
      </c>
      <c r="V34324">
        <v>3300900</v>
      </c>
      <c r="W34324" s="9" t="str">
        <f t="shared" si="540"/>
        <v>SO</v>
      </c>
    </row>
    <row r="34325" spans="15:23">
      <c r="O34325" t="s">
        <v>180</v>
      </c>
      <c r="P34325" s="13">
        <v>44362</v>
      </c>
      <c r="Q34325">
        <v>63.900002000000001</v>
      </c>
      <c r="R34325">
        <v>64.680000000000007</v>
      </c>
      <c r="S34325">
        <v>63.82</v>
      </c>
      <c r="T34325">
        <v>64.319999999999993</v>
      </c>
      <c r="U34325">
        <v>61.793208999999997</v>
      </c>
      <c r="V34325">
        <v>3155700</v>
      </c>
      <c r="W34325" s="9" t="str">
        <f t="shared" si="540"/>
        <v>SO</v>
      </c>
    </row>
    <row r="34326" spans="15:23">
      <c r="O34326" t="s">
        <v>180</v>
      </c>
      <c r="P34326" s="13">
        <v>44363</v>
      </c>
      <c r="Q34326">
        <v>64.370002999999997</v>
      </c>
      <c r="R34326">
        <v>64.580001999999993</v>
      </c>
      <c r="S34326">
        <v>62.959999000000003</v>
      </c>
      <c r="T34326">
        <v>62.98</v>
      </c>
      <c r="U34326">
        <v>60.505856000000001</v>
      </c>
      <c r="V34326">
        <v>4200200</v>
      </c>
      <c r="W34326" s="9" t="str">
        <f t="shared" si="540"/>
        <v>SO</v>
      </c>
    </row>
    <row r="34327" spans="15:23">
      <c r="O34327" t="s">
        <v>180</v>
      </c>
      <c r="P34327" s="13">
        <v>44364</v>
      </c>
      <c r="Q34327">
        <v>63.009998000000003</v>
      </c>
      <c r="R34327">
        <v>63.639999000000003</v>
      </c>
      <c r="S34327">
        <v>62.73</v>
      </c>
      <c r="T34327">
        <v>63.349997999999999</v>
      </c>
      <c r="U34327">
        <v>60.861319999999999</v>
      </c>
      <c r="V34327">
        <v>4425800</v>
      </c>
      <c r="W34327" s="9" t="str">
        <f t="shared" si="540"/>
        <v>SO</v>
      </c>
    </row>
    <row r="34328" spans="15:23">
      <c r="O34328" t="s">
        <v>180</v>
      </c>
      <c r="P34328" s="13">
        <v>44365</v>
      </c>
      <c r="Q34328">
        <v>63.040000999999997</v>
      </c>
      <c r="R34328">
        <v>63.09</v>
      </c>
      <c r="S34328">
        <v>61.380001</v>
      </c>
      <c r="T34328">
        <v>61.450001</v>
      </c>
      <c r="U34328">
        <v>59.035957000000003</v>
      </c>
      <c r="V34328">
        <v>6549300</v>
      </c>
      <c r="W34328" s="9" t="str">
        <f t="shared" si="540"/>
        <v>SO</v>
      </c>
    </row>
    <row r="34329" spans="15:23">
      <c r="O34329" t="s">
        <v>180</v>
      </c>
      <c r="P34329" s="13">
        <v>44368</v>
      </c>
      <c r="Q34329">
        <v>61.720001000000003</v>
      </c>
      <c r="R34329">
        <v>62.919998</v>
      </c>
      <c r="S34329">
        <v>61.540000999999997</v>
      </c>
      <c r="T34329">
        <v>62.5</v>
      </c>
      <c r="U34329">
        <v>60.044708</v>
      </c>
      <c r="V34329">
        <v>4303000</v>
      </c>
      <c r="W34329" s="9" t="str">
        <f t="shared" si="540"/>
        <v>SO</v>
      </c>
    </row>
    <row r="34330" spans="15:23">
      <c r="O34330" t="s">
        <v>180</v>
      </c>
      <c r="P34330" s="13">
        <v>44369</v>
      </c>
      <c r="Q34330">
        <v>62.360000999999997</v>
      </c>
      <c r="R34330">
        <v>62.740001999999997</v>
      </c>
      <c r="S34330">
        <v>62.040000999999997</v>
      </c>
      <c r="T34330">
        <v>62.080002</v>
      </c>
      <c r="U34330">
        <v>59.641212000000003</v>
      </c>
      <c r="V34330">
        <v>3626200</v>
      </c>
      <c r="W34330" s="9" t="str">
        <f t="shared" si="540"/>
        <v>SO</v>
      </c>
    </row>
    <row r="34331" spans="15:23">
      <c r="O34331" t="s">
        <v>180</v>
      </c>
      <c r="P34331" s="13">
        <v>44370</v>
      </c>
      <c r="Q34331">
        <v>62.009998000000003</v>
      </c>
      <c r="R34331">
        <v>62.060001</v>
      </c>
      <c r="S34331">
        <v>61.23</v>
      </c>
      <c r="T34331">
        <v>61.470001000000003</v>
      </c>
      <c r="U34331">
        <v>59.055176000000003</v>
      </c>
      <c r="V34331">
        <v>4500900</v>
      </c>
      <c r="W34331" s="9" t="str">
        <f t="shared" si="540"/>
        <v>SO</v>
      </c>
    </row>
    <row r="34332" spans="15:23">
      <c r="O34332" t="s">
        <v>180</v>
      </c>
      <c r="P34332" s="13">
        <v>44371</v>
      </c>
      <c r="Q34332">
        <v>61.540000999999997</v>
      </c>
      <c r="R34332">
        <v>61.580002</v>
      </c>
      <c r="S34332">
        <v>60.93</v>
      </c>
      <c r="T34332">
        <v>60.98</v>
      </c>
      <c r="U34332">
        <v>58.584426999999998</v>
      </c>
      <c r="V34332">
        <v>4963900</v>
      </c>
      <c r="W34332" s="9" t="str">
        <f t="shared" si="540"/>
        <v>SO</v>
      </c>
    </row>
    <row r="34333" spans="15:23">
      <c r="O34333" t="s">
        <v>180</v>
      </c>
      <c r="P34333" s="13">
        <v>44372</v>
      </c>
      <c r="Q34333">
        <v>60.970001000000003</v>
      </c>
      <c r="R34333">
        <v>61.599997999999999</v>
      </c>
      <c r="S34333">
        <v>60.59</v>
      </c>
      <c r="T34333">
        <v>61.529998999999997</v>
      </c>
      <c r="U34333">
        <v>59.112816000000002</v>
      </c>
      <c r="V34333">
        <v>4703900</v>
      </c>
      <c r="W34333" s="9" t="str">
        <f t="shared" si="540"/>
        <v>SO</v>
      </c>
    </row>
    <row r="34334" spans="15:23">
      <c r="O34334" t="s">
        <v>180</v>
      </c>
      <c r="P34334" s="13">
        <v>44375</v>
      </c>
      <c r="Q34334">
        <v>61.75</v>
      </c>
      <c r="R34334">
        <v>61.919998</v>
      </c>
      <c r="S34334">
        <v>61.34</v>
      </c>
      <c r="T34334">
        <v>61.490001999999997</v>
      </c>
      <c r="U34334">
        <v>59.074393999999998</v>
      </c>
      <c r="V34334">
        <v>2363300</v>
      </c>
      <c r="W34334" s="9" t="str">
        <f t="shared" si="540"/>
        <v>SO</v>
      </c>
    </row>
    <row r="34335" spans="15:23">
      <c r="O34335" t="s">
        <v>180</v>
      </c>
      <c r="P34335" s="13">
        <v>44376</v>
      </c>
      <c r="Q34335">
        <v>61.220001000000003</v>
      </c>
      <c r="R34335">
        <v>61.669998</v>
      </c>
      <c r="S34335">
        <v>60.279998999999997</v>
      </c>
      <c r="T34335">
        <v>60.459999000000003</v>
      </c>
      <c r="U34335">
        <v>58.084850000000003</v>
      </c>
      <c r="V34335">
        <v>4097100</v>
      </c>
      <c r="W34335" s="9" t="str">
        <f t="shared" si="540"/>
        <v>SO</v>
      </c>
    </row>
    <row r="34336" spans="15:23">
      <c r="O34336" t="s">
        <v>180</v>
      </c>
      <c r="P34336" s="13">
        <v>44377</v>
      </c>
      <c r="Q34336">
        <v>60.450001</v>
      </c>
      <c r="R34336">
        <v>60.689999</v>
      </c>
      <c r="S34336">
        <v>60.119999</v>
      </c>
      <c r="T34336">
        <v>60.509998000000003</v>
      </c>
      <c r="U34336">
        <v>58.132885000000002</v>
      </c>
      <c r="V34336">
        <v>4155200</v>
      </c>
      <c r="W34336" s="9" t="str">
        <f t="shared" si="540"/>
        <v>SO</v>
      </c>
    </row>
    <row r="34337" spans="15:23">
      <c r="O34337" t="s">
        <v>180</v>
      </c>
      <c r="P34337" s="13">
        <v>44378</v>
      </c>
      <c r="Q34337">
        <v>60.799999</v>
      </c>
      <c r="R34337">
        <v>61.650002000000001</v>
      </c>
      <c r="S34337">
        <v>60.599997999999999</v>
      </c>
      <c r="T34337">
        <v>61.48</v>
      </c>
      <c r="U34337">
        <v>59.064781000000004</v>
      </c>
      <c r="V34337">
        <v>3635500</v>
      </c>
      <c r="W34337" s="9" t="str">
        <f t="shared" si="540"/>
        <v>SO</v>
      </c>
    </row>
    <row r="34338" spans="15:23">
      <c r="O34338" t="s">
        <v>180</v>
      </c>
      <c r="P34338" s="13">
        <v>44379</v>
      </c>
      <c r="Q34338">
        <v>61.509998000000003</v>
      </c>
      <c r="R34338">
        <v>61.610000999999997</v>
      </c>
      <c r="S34338">
        <v>61.25</v>
      </c>
      <c r="T34338">
        <v>61.529998999999997</v>
      </c>
      <c r="U34338">
        <v>59.112816000000002</v>
      </c>
      <c r="V34338">
        <v>2940600</v>
      </c>
      <c r="W34338" s="9" t="str">
        <f t="shared" si="540"/>
        <v>SO</v>
      </c>
    </row>
    <row r="34339" spans="15:23">
      <c r="O34339" t="s">
        <v>180</v>
      </c>
      <c r="P34339" s="13">
        <v>44383</v>
      </c>
      <c r="Q34339">
        <v>61.52</v>
      </c>
      <c r="R34339">
        <v>61.669998</v>
      </c>
      <c r="S34339">
        <v>60.759998000000003</v>
      </c>
      <c r="T34339">
        <v>61.639999000000003</v>
      </c>
      <c r="U34339">
        <v>59.218494</v>
      </c>
      <c r="V34339">
        <v>3030600</v>
      </c>
      <c r="W34339" s="9" t="str">
        <f t="shared" si="540"/>
        <v>SO</v>
      </c>
    </row>
    <row r="34340" spans="15:23">
      <c r="O34340" t="s">
        <v>180</v>
      </c>
      <c r="P34340" s="13">
        <v>44384</v>
      </c>
      <c r="Q34340">
        <v>61.5</v>
      </c>
      <c r="R34340">
        <v>61.77</v>
      </c>
      <c r="S34340">
        <v>61.189999</v>
      </c>
      <c r="T34340">
        <v>61.689999</v>
      </c>
      <c r="U34340">
        <v>59.266533000000003</v>
      </c>
      <c r="V34340">
        <v>3001400</v>
      </c>
      <c r="W34340" s="9" t="str">
        <f t="shared" si="540"/>
        <v>SO</v>
      </c>
    </row>
    <row r="34341" spans="15:23">
      <c r="O34341" t="s">
        <v>180</v>
      </c>
      <c r="P34341" s="13">
        <v>44385</v>
      </c>
      <c r="Q34341">
        <v>61.400002000000001</v>
      </c>
      <c r="R34341">
        <v>61.84</v>
      </c>
      <c r="S34341">
        <v>61.290000999999997</v>
      </c>
      <c r="T34341">
        <v>61.549999</v>
      </c>
      <c r="U34341">
        <v>59.132027000000001</v>
      </c>
      <c r="V34341">
        <v>3480100</v>
      </c>
      <c r="W34341" s="9" t="str">
        <f t="shared" si="540"/>
        <v>SO</v>
      </c>
    </row>
    <row r="34342" spans="15:23">
      <c r="O34342" t="s">
        <v>180</v>
      </c>
      <c r="P34342" s="13">
        <v>44386</v>
      </c>
      <c r="Q34342">
        <v>61.66</v>
      </c>
      <c r="R34342">
        <v>61.779998999999997</v>
      </c>
      <c r="S34342">
        <v>61.060001</v>
      </c>
      <c r="T34342">
        <v>61.470001000000003</v>
      </c>
      <c r="U34342">
        <v>59.055176000000003</v>
      </c>
      <c r="V34342">
        <v>3688600</v>
      </c>
      <c r="W34342" s="9" t="str">
        <f t="shared" si="540"/>
        <v>SO</v>
      </c>
    </row>
    <row r="34343" spans="15:23">
      <c r="O34343" t="s">
        <v>180</v>
      </c>
      <c r="P34343" s="13">
        <v>44389</v>
      </c>
      <c r="Q34343">
        <v>61.34</v>
      </c>
      <c r="R34343">
        <v>61.889999000000003</v>
      </c>
      <c r="S34343">
        <v>61.150002000000001</v>
      </c>
      <c r="T34343">
        <v>61.799999</v>
      </c>
      <c r="U34343">
        <v>59.372211</v>
      </c>
      <c r="V34343">
        <v>3121400</v>
      </c>
      <c r="W34343" s="9" t="str">
        <f t="shared" si="540"/>
        <v>SO</v>
      </c>
    </row>
    <row r="34344" spans="15:23">
      <c r="O34344" t="s">
        <v>180</v>
      </c>
      <c r="P34344" s="13">
        <v>44390</v>
      </c>
      <c r="Q34344">
        <v>61.720001000000003</v>
      </c>
      <c r="R34344">
        <v>61.84</v>
      </c>
      <c r="S34344">
        <v>61.119999</v>
      </c>
      <c r="T34344">
        <v>61.34</v>
      </c>
      <c r="U34344">
        <v>58.930278999999999</v>
      </c>
      <c r="V34344">
        <v>2426200</v>
      </c>
      <c r="W34344" s="9" t="str">
        <f t="shared" si="540"/>
        <v>SO</v>
      </c>
    </row>
    <row r="34345" spans="15:23">
      <c r="O34345" t="s">
        <v>180</v>
      </c>
      <c r="P34345" s="13">
        <v>44391</v>
      </c>
      <c r="Q34345">
        <v>61.32</v>
      </c>
      <c r="R34345">
        <v>62.139999000000003</v>
      </c>
      <c r="S34345">
        <v>61.060001</v>
      </c>
      <c r="T34345">
        <v>61.889999000000003</v>
      </c>
      <c r="U34345">
        <v>59.458674999999999</v>
      </c>
      <c r="V34345">
        <v>2969500</v>
      </c>
      <c r="W34345" s="9" t="str">
        <f t="shared" si="540"/>
        <v>SO</v>
      </c>
    </row>
    <row r="34346" spans="15:23">
      <c r="O34346" t="s">
        <v>180</v>
      </c>
      <c r="P34346" s="13">
        <v>44392</v>
      </c>
      <c r="Q34346">
        <v>61.560001</v>
      </c>
      <c r="R34346">
        <v>62.720001000000003</v>
      </c>
      <c r="S34346">
        <v>61.560001</v>
      </c>
      <c r="T34346">
        <v>62.669998</v>
      </c>
      <c r="U34346">
        <v>60.208035000000002</v>
      </c>
      <c r="V34346">
        <v>3600700</v>
      </c>
      <c r="W34346" s="9" t="str">
        <f t="shared" si="540"/>
        <v>SO</v>
      </c>
    </row>
    <row r="34347" spans="15:23">
      <c r="O34347" t="s">
        <v>180</v>
      </c>
      <c r="P34347" s="13">
        <v>44393</v>
      </c>
      <c r="Q34347">
        <v>62.740001999999997</v>
      </c>
      <c r="R34347">
        <v>63.439999</v>
      </c>
      <c r="S34347">
        <v>62.57</v>
      </c>
      <c r="T34347">
        <v>63.110000999999997</v>
      </c>
      <c r="U34347">
        <v>60.630752999999999</v>
      </c>
      <c r="V34347">
        <v>3651400</v>
      </c>
      <c r="W34347" s="9" t="str">
        <f t="shared" si="540"/>
        <v>SO</v>
      </c>
    </row>
    <row r="34348" spans="15:23">
      <c r="O34348" t="s">
        <v>180</v>
      </c>
      <c r="P34348" s="13">
        <v>44396</v>
      </c>
      <c r="Q34348">
        <v>62.93</v>
      </c>
      <c r="R34348">
        <v>63.630001</v>
      </c>
      <c r="S34348">
        <v>61.810001</v>
      </c>
      <c r="T34348">
        <v>62.790000999999997</v>
      </c>
      <c r="U34348">
        <v>60.323318</v>
      </c>
      <c r="V34348">
        <v>6866700</v>
      </c>
      <c r="W34348" s="9" t="str">
        <f t="shared" si="540"/>
        <v>SO</v>
      </c>
    </row>
    <row r="34349" spans="15:23">
      <c r="O34349" t="s">
        <v>180</v>
      </c>
      <c r="P34349" s="13">
        <v>44397</v>
      </c>
      <c r="Q34349">
        <v>63</v>
      </c>
      <c r="R34349">
        <v>63.950001</v>
      </c>
      <c r="S34349">
        <v>62.799999</v>
      </c>
      <c r="T34349">
        <v>62.950001</v>
      </c>
      <c r="U34349">
        <v>60.477032000000001</v>
      </c>
      <c r="V34349">
        <v>4566500</v>
      </c>
      <c r="W34349" s="9" t="str">
        <f t="shared" si="540"/>
        <v>SO</v>
      </c>
    </row>
    <row r="34350" spans="15:23">
      <c r="O34350" t="s">
        <v>180</v>
      </c>
      <c r="P34350" s="13">
        <v>44398</v>
      </c>
      <c r="Q34350">
        <v>63.040000999999997</v>
      </c>
      <c r="R34350">
        <v>63.610000999999997</v>
      </c>
      <c r="S34350">
        <v>62.75</v>
      </c>
      <c r="T34350">
        <v>62.82</v>
      </c>
      <c r="U34350">
        <v>60.352139000000001</v>
      </c>
      <c r="V34350">
        <v>3966100</v>
      </c>
      <c r="W34350" s="9" t="str">
        <f t="shared" si="540"/>
        <v>SO</v>
      </c>
    </row>
    <row r="34351" spans="15:23">
      <c r="O34351" t="s">
        <v>180</v>
      </c>
      <c r="P34351" s="13">
        <v>44399</v>
      </c>
      <c r="Q34351">
        <v>62.889999000000003</v>
      </c>
      <c r="R34351">
        <v>63.400002000000001</v>
      </c>
      <c r="S34351">
        <v>62.82</v>
      </c>
      <c r="T34351">
        <v>62.98</v>
      </c>
      <c r="U34351">
        <v>60.505856000000001</v>
      </c>
      <c r="V34351">
        <v>4387500</v>
      </c>
      <c r="W34351" s="9" t="str">
        <f t="shared" si="540"/>
        <v>SO</v>
      </c>
    </row>
    <row r="34352" spans="15:23">
      <c r="O34352" t="s">
        <v>180</v>
      </c>
      <c r="P34352" s="13">
        <v>44400</v>
      </c>
      <c r="Q34352">
        <v>63.07</v>
      </c>
      <c r="R34352">
        <v>63.98</v>
      </c>
      <c r="S34352">
        <v>63</v>
      </c>
      <c r="T34352">
        <v>63.860000999999997</v>
      </c>
      <c r="U34352">
        <v>61.351284</v>
      </c>
      <c r="V34352">
        <v>2823600</v>
      </c>
      <c r="W34352" s="9" t="str">
        <f t="shared" si="540"/>
        <v>SO</v>
      </c>
    </row>
    <row r="34353" spans="15:23">
      <c r="O34353" t="s">
        <v>180</v>
      </c>
      <c r="P34353" s="13">
        <v>44403</v>
      </c>
      <c r="Q34353">
        <v>63.900002000000001</v>
      </c>
      <c r="R34353">
        <v>64.129997000000003</v>
      </c>
      <c r="S34353">
        <v>63.5</v>
      </c>
      <c r="T34353">
        <v>63.73</v>
      </c>
      <c r="U34353">
        <v>61.226391</v>
      </c>
      <c r="V34353">
        <v>3960800</v>
      </c>
      <c r="W34353" s="9" t="str">
        <f t="shared" si="540"/>
        <v>SO</v>
      </c>
    </row>
    <row r="34354" spans="15:23">
      <c r="O34354" t="s">
        <v>180</v>
      </c>
      <c r="P34354" s="13">
        <v>44404</v>
      </c>
      <c r="Q34354">
        <v>63.580002</v>
      </c>
      <c r="R34354">
        <v>64.830001999999993</v>
      </c>
      <c r="S34354">
        <v>63.240001999999997</v>
      </c>
      <c r="T34354">
        <v>64.540001000000004</v>
      </c>
      <c r="U34354">
        <v>62.004570000000001</v>
      </c>
      <c r="V34354">
        <v>5830100</v>
      </c>
      <c r="W34354" s="9" t="str">
        <f t="shared" si="540"/>
        <v>SO</v>
      </c>
    </row>
    <row r="34355" spans="15:23">
      <c r="O34355" t="s">
        <v>180</v>
      </c>
      <c r="P34355" s="13">
        <v>44405</v>
      </c>
      <c r="Q34355">
        <v>64.709998999999996</v>
      </c>
      <c r="R34355">
        <v>64.709998999999996</v>
      </c>
      <c r="S34355">
        <v>63.549999</v>
      </c>
      <c r="T34355">
        <v>63.990001999999997</v>
      </c>
      <c r="U34355">
        <v>61.476180999999997</v>
      </c>
      <c r="V34355">
        <v>5104800</v>
      </c>
      <c r="W34355" s="9" t="str">
        <f t="shared" si="540"/>
        <v>SO</v>
      </c>
    </row>
    <row r="34356" spans="15:23">
      <c r="O34356" t="s">
        <v>180</v>
      </c>
      <c r="P34356" s="13">
        <v>44406</v>
      </c>
      <c r="Q34356">
        <v>63.790000999999997</v>
      </c>
      <c r="R34356">
        <v>64.690002000000007</v>
      </c>
      <c r="S34356">
        <v>63.68</v>
      </c>
      <c r="T34356">
        <v>64.459998999999996</v>
      </c>
      <c r="U34356">
        <v>61.927714999999999</v>
      </c>
      <c r="V34356">
        <v>4512500</v>
      </c>
      <c r="W34356" s="9" t="str">
        <f t="shared" si="540"/>
        <v>SO</v>
      </c>
    </row>
    <row r="34357" spans="15:23">
      <c r="O34357" t="s">
        <v>180</v>
      </c>
      <c r="P34357" s="13">
        <v>44407</v>
      </c>
      <c r="Q34357">
        <v>64.190002000000007</v>
      </c>
      <c r="R34357">
        <v>64.870002999999997</v>
      </c>
      <c r="S34357">
        <v>63.709999000000003</v>
      </c>
      <c r="T34357">
        <v>63.869999</v>
      </c>
      <c r="U34357">
        <v>61.360889</v>
      </c>
      <c r="V34357">
        <v>5192100</v>
      </c>
      <c r="W34357" s="9" t="str">
        <f t="shared" si="540"/>
        <v>SO</v>
      </c>
    </row>
    <row r="34358" spans="15:23">
      <c r="O34358" t="s">
        <v>180</v>
      </c>
      <c r="P34358" s="13">
        <v>44410</v>
      </c>
      <c r="Q34358">
        <v>63.990001999999997</v>
      </c>
      <c r="R34358">
        <v>64.419998000000007</v>
      </c>
      <c r="S34358">
        <v>63.75</v>
      </c>
      <c r="T34358">
        <v>64.080001999999993</v>
      </c>
      <c r="U34358">
        <v>61.562637000000002</v>
      </c>
      <c r="V34358">
        <v>3616700</v>
      </c>
      <c r="W34358" s="9" t="str">
        <f t="shared" si="540"/>
        <v>SO</v>
      </c>
    </row>
    <row r="34359" spans="15:23">
      <c r="O34359" t="s">
        <v>180</v>
      </c>
      <c r="P34359" s="13">
        <v>44411</v>
      </c>
      <c r="Q34359">
        <v>64.099997999999999</v>
      </c>
      <c r="R34359">
        <v>64.550003000000004</v>
      </c>
      <c r="S34359">
        <v>63.689999</v>
      </c>
      <c r="T34359">
        <v>64.129997000000003</v>
      </c>
      <c r="U34359">
        <v>61.610675999999998</v>
      </c>
      <c r="V34359">
        <v>4137500</v>
      </c>
      <c r="W34359" s="9" t="str">
        <f t="shared" si="540"/>
        <v>SO</v>
      </c>
    </row>
    <row r="34360" spans="15:23">
      <c r="O34360" t="s">
        <v>180</v>
      </c>
      <c r="P34360" s="13">
        <v>44412</v>
      </c>
      <c r="Q34360">
        <v>64</v>
      </c>
      <c r="R34360">
        <v>64.160004000000001</v>
      </c>
      <c r="S34360">
        <v>63.139999000000003</v>
      </c>
      <c r="T34360">
        <v>64.029999000000004</v>
      </c>
      <c r="U34360">
        <v>61.514603000000001</v>
      </c>
      <c r="V34360">
        <v>4537700</v>
      </c>
      <c r="W34360" s="9" t="str">
        <f t="shared" si="540"/>
        <v>SO</v>
      </c>
    </row>
    <row r="34361" spans="15:23">
      <c r="O34361" t="s">
        <v>180</v>
      </c>
      <c r="P34361" s="13">
        <v>44413</v>
      </c>
      <c r="Q34361">
        <v>64.139999000000003</v>
      </c>
      <c r="R34361">
        <v>64.809997999999993</v>
      </c>
      <c r="S34361">
        <v>63.959999000000003</v>
      </c>
      <c r="T34361">
        <v>64.779999000000004</v>
      </c>
      <c r="U34361">
        <v>62.235142000000003</v>
      </c>
      <c r="V34361">
        <v>3792300</v>
      </c>
      <c r="W34361" s="9" t="str">
        <f t="shared" si="540"/>
        <v>SO</v>
      </c>
    </row>
    <row r="34362" spans="15:23">
      <c r="O34362" t="s">
        <v>180</v>
      </c>
      <c r="P34362" s="13">
        <v>44414</v>
      </c>
      <c r="Q34362">
        <v>64.830001999999993</v>
      </c>
      <c r="R34362">
        <v>65.099997999999999</v>
      </c>
      <c r="S34362">
        <v>64.510002</v>
      </c>
      <c r="T34362">
        <v>64.699996999999996</v>
      </c>
      <c r="U34362">
        <v>62.158282999999997</v>
      </c>
      <c r="V34362">
        <v>3327000</v>
      </c>
      <c r="W34362" s="9" t="str">
        <f t="shared" si="540"/>
        <v>SO</v>
      </c>
    </row>
    <row r="34363" spans="15:23">
      <c r="O34363" t="s">
        <v>180</v>
      </c>
      <c r="P34363" s="13">
        <v>44417</v>
      </c>
      <c r="Q34363">
        <v>64.839995999999999</v>
      </c>
      <c r="R34363">
        <v>64.910004000000001</v>
      </c>
      <c r="S34363">
        <v>64.400002000000001</v>
      </c>
      <c r="T34363">
        <v>64.849997999999999</v>
      </c>
      <c r="U34363">
        <v>62.302391</v>
      </c>
      <c r="V34363">
        <v>2906600</v>
      </c>
      <c r="W34363" s="9" t="str">
        <f t="shared" si="540"/>
        <v>SO</v>
      </c>
    </row>
    <row r="34364" spans="15:23">
      <c r="O34364" t="s">
        <v>180</v>
      </c>
      <c r="P34364" s="13">
        <v>44418</v>
      </c>
      <c r="Q34364">
        <v>64.919998000000007</v>
      </c>
      <c r="R34364">
        <v>65.430000000000007</v>
      </c>
      <c r="S34364">
        <v>64.599997999999999</v>
      </c>
      <c r="T34364">
        <v>65.209998999999996</v>
      </c>
      <c r="U34364">
        <v>62.648251000000002</v>
      </c>
      <c r="V34364">
        <v>3484600</v>
      </c>
      <c r="W34364" s="9" t="str">
        <f t="shared" si="540"/>
        <v>SO</v>
      </c>
    </row>
    <row r="34365" spans="15:23">
      <c r="O34365" t="s">
        <v>180</v>
      </c>
      <c r="P34365" s="13">
        <v>44419</v>
      </c>
      <c r="Q34365">
        <v>65.25</v>
      </c>
      <c r="R34365">
        <v>66</v>
      </c>
      <c r="S34365">
        <v>65.209998999999996</v>
      </c>
      <c r="T34365">
        <v>65.629997000000003</v>
      </c>
      <c r="U34365">
        <v>63.051746000000001</v>
      </c>
      <c r="V34365">
        <v>3452600</v>
      </c>
      <c r="W34365" s="9" t="str">
        <f t="shared" si="540"/>
        <v>SO</v>
      </c>
    </row>
    <row r="34366" spans="15:23">
      <c r="O34366" t="s">
        <v>180</v>
      </c>
      <c r="P34366" s="13">
        <v>44420</v>
      </c>
      <c r="Q34366">
        <v>65.650002000000001</v>
      </c>
      <c r="R34366">
        <v>65.970000999999996</v>
      </c>
      <c r="S34366">
        <v>65.519997000000004</v>
      </c>
      <c r="T34366">
        <v>65.720000999999996</v>
      </c>
      <c r="U34366">
        <v>63.138221999999999</v>
      </c>
      <c r="V34366">
        <v>5412400</v>
      </c>
      <c r="W34366" s="9" t="str">
        <f t="shared" si="540"/>
        <v>SO</v>
      </c>
    </row>
    <row r="34367" spans="15:23">
      <c r="O34367" t="s">
        <v>180</v>
      </c>
      <c r="P34367" s="13">
        <v>44421</v>
      </c>
      <c r="Q34367">
        <v>65.150002000000001</v>
      </c>
      <c r="R34367">
        <v>65.639999000000003</v>
      </c>
      <c r="S34367">
        <v>64.970000999999996</v>
      </c>
      <c r="T34367">
        <v>65.529999000000004</v>
      </c>
      <c r="U34367">
        <v>63.594334000000003</v>
      </c>
      <c r="V34367">
        <v>3635200</v>
      </c>
      <c r="W34367" s="9" t="str">
        <f t="shared" si="540"/>
        <v>SO</v>
      </c>
    </row>
    <row r="34368" spans="15:23">
      <c r="O34368" t="s">
        <v>180</v>
      </c>
      <c r="P34368" s="13">
        <v>44424</v>
      </c>
      <c r="Q34368">
        <v>65.629997000000003</v>
      </c>
      <c r="R34368">
        <v>66.860000999999997</v>
      </c>
      <c r="S34368">
        <v>65.559997999999993</v>
      </c>
      <c r="T34368">
        <v>66.379997000000003</v>
      </c>
      <c r="U34368">
        <v>64.419228000000004</v>
      </c>
      <c r="V34368">
        <v>5504500</v>
      </c>
      <c r="W34368" s="9" t="str">
        <f t="shared" si="540"/>
        <v>SO</v>
      </c>
    </row>
    <row r="34369" spans="15:23">
      <c r="O34369" t="s">
        <v>180</v>
      </c>
      <c r="P34369" s="13">
        <v>44425</v>
      </c>
      <c r="Q34369">
        <v>66.360000999999997</v>
      </c>
      <c r="R34369">
        <v>66.610000999999997</v>
      </c>
      <c r="S34369">
        <v>65.889999000000003</v>
      </c>
      <c r="T34369">
        <v>66.449996999999996</v>
      </c>
      <c r="U34369">
        <v>64.487151999999995</v>
      </c>
      <c r="V34369">
        <v>5004300</v>
      </c>
      <c r="W34369" s="9" t="str">
        <f t="shared" si="540"/>
        <v>SO</v>
      </c>
    </row>
    <row r="34370" spans="15:23">
      <c r="O34370" t="s">
        <v>180</v>
      </c>
      <c r="P34370" s="13">
        <v>44426</v>
      </c>
      <c r="Q34370">
        <v>66.440002000000007</v>
      </c>
      <c r="R34370">
        <v>66.519997000000004</v>
      </c>
      <c r="S34370">
        <v>65.779999000000004</v>
      </c>
      <c r="T34370">
        <v>66.010002</v>
      </c>
      <c r="U34370">
        <v>64.060158000000001</v>
      </c>
      <c r="V34370">
        <v>3545700</v>
      </c>
      <c r="W34370" s="9" t="str">
        <f t="shared" si="540"/>
        <v>SO</v>
      </c>
    </row>
    <row r="34371" spans="15:23">
      <c r="O34371" t="s">
        <v>180</v>
      </c>
      <c r="P34371" s="13">
        <v>44427</v>
      </c>
      <c r="Q34371">
        <v>66.059997999999993</v>
      </c>
      <c r="R34371">
        <v>66.709998999999996</v>
      </c>
      <c r="S34371">
        <v>65.980002999999996</v>
      </c>
      <c r="T34371">
        <v>66.379997000000003</v>
      </c>
      <c r="U34371">
        <v>64.419228000000004</v>
      </c>
      <c r="V34371">
        <v>4005800</v>
      </c>
      <c r="W34371" s="9" t="str">
        <f t="shared" si="540"/>
        <v>SO</v>
      </c>
    </row>
    <row r="34372" spans="15:23">
      <c r="O34372" t="s">
        <v>180</v>
      </c>
      <c r="P34372" s="13">
        <v>44428</v>
      </c>
      <c r="Q34372">
        <v>66.370002999999997</v>
      </c>
      <c r="R34372">
        <v>67.459998999999996</v>
      </c>
      <c r="S34372">
        <v>65.959998999999996</v>
      </c>
      <c r="T34372">
        <v>67.319999999999993</v>
      </c>
      <c r="U34372">
        <v>65.331458999999995</v>
      </c>
      <c r="V34372">
        <v>4319000</v>
      </c>
      <c r="W34372" s="9" t="str">
        <f t="shared" si="540"/>
        <v>SO</v>
      </c>
    </row>
    <row r="34373" spans="15:23">
      <c r="O34373" t="s">
        <v>180</v>
      </c>
      <c r="P34373" s="13">
        <v>44431</v>
      </c>
      <c r="Q34373">
        <v>67.139999000000003</v>
      </c>
      <c r="R34373">
        <v>67.319999999999993</v>
      </c>
      <c r="S34373">
        <v>66.610000999999997</v>
      </c>
      <c r="T34373">
        <v>66.669998000000007</v>
      </c>
      <c r="U34373">
        <v>64.700660999999997</v>
      </c>
      <c r="V34373">
        <v>4798200</v>
      </c>
      <c r="W34373" s="9" t="str">
        <f t="shared" ref="W34373:W34436" si="541">IFERROR(VLOOKUP(O34373,$B$4:$B$17,1,FALSE),"Delete")</f>
        <v>SO</v>
      </c>
    </row>
    <row r="34374" spans="15:23">
      <c r="O34374" t="s">
        <v>180</v>
      </c>
      <c r="P34374" s="13">
        <v>44432</v>
      </c>
      <c r="Q34374">
        <v>66.610000999999997</v>
      </c>
      <c r="R34374">
        <v>66.610000999999997</v>
      </c>
      <c r="S34374">
        <v>65.440002000000007</v>
      </c>
      <c r="T34374">
        <v>65.730002999999996</v>
      </c>
      <c r="U34374">
        <v>63.788432999999998</v>
      </c>
      <c r="V34374">
        <v>5062700</v>
      </c>
      <c r="W34374" s="9" t="str">
        <f t="shared" si="541"/>
        <v>SO</v>
      </c>
    </row>
    <row r="34375" spans="15:23">
      <c r="O34375" t="s">
        <v>180</v>
      </c>
      <c r="P34375" s="13">
        <v>44433</v>
      </c>
      <c r="Q34375">
        <v>65.620002999999997</v>
      </c>
      <c r="R34375">
        <v>66.160004000000001</v>
      </c>
      <c r="S34375">
        <v>65.400002000000001</v>
      </c>
      <c r="T34375">
        <v>65.870002999999997</v>
      </c>
      <c r="U34375">
        <v>63.924294000000003</v>
      </c>
      <c r="V34375">
        <v>3037100</v>
      </c>
      <c r="W34375" s="9" t="str">
        <f t="shared" si="541"/>
        <v>SO</v>
      </c>
    </row>
    <row r="34376" spans="15:23">
      <c r="O34376" t="s">
        <v>180</v>
      </c>
      <c r="P34376" s="13">
        <v>44434</v>
      </c>
      <c r="Q34376">
        <v>65.879997000000003</v>
      </c>
      <c r="R34376">
        <v>66.269997000000004</v>
      </c>
      <c r="S34376">
        <v>65.669998000000007</v>
      </c>
      <c r="T34376">
        <v>66.139999000000003</v>
      </c>
      <c r="U34376">
        <v>64.186310000000006</v>
      </c>
      <c r="V34376">
        <v>3378600</v>
      </c>
      <c r="W34376" s="9" t="str">
        <f t="shared" si="541"/>
        <v>SO</v>
      </c>
    </row>
    <row r="34377" spans="15:23">
      <c r="O34377" t="s">
        <v>180</v>
      </c>
      <c r="P34377" s="13">
        <v>44435</v>
      </c>
      <c r="Q34377">
        <v>66.269997000000004</v>
      </c>
      <c r="R34377">
        <v>66.419998000000007</v>
      </c>
      <c r="S34377">
        <v>65.830001999999993</v>
      </c>
      <c r="T34377">
        <v>65.989998</v>
      </c>
      <c r="U34377">
        <v>64.040740999999997</v>
      </c>
      <c r="V34377">
        <v>3579600</v>
      </c>
      <c r="W34377" s="9" t="str">
        <f t="shared" si="541"/>
        <v>SO</v>
      </c>
    </row>
    <row r="34378" spans="15:23">
      <c r="O34378" t="s">
        <v>180</v>
      </c>
      <c r="P34378" s="13">
        <v>44438</v>
      </c>
      <c r="Q34378">
        <v>65.860000999999997</v>
      </c>
      <c r="R34378">
        <v>65.989998</v>
      </c>
      <c r="S34378">
        <v>65.650002000000001</v>
      </c>
      <c r="T34378">
        <v>65.75</v>
      </c>
      <c r="U34378">
        <v>63.807834999999997</v>
      </c>
      <c r="V34378">
        <v>3221100</v>
      </c>
      <c r="W34378" s="9" t="str">
        <f t="shared" si="541"/>
        <v>SO</v>
      </c>
    </row>
    <row r="34379" spans="15:23">
      <c r="O34379" t="s">
        <v>180</v>
      </c>
      <c r="P34379" s="13">
        <v>44439</v>
      </c>
      <c r="Q34379">
        <v>65.650002000000001</v>
      </c>
      <c r="R34379">
        <v>65.959998999999996</v>
      </c>
      <c r="S34379">
        <v>65.389999000000003</v>
      </c>
      <c r="T34379">
        <v>65.730002999999996</v>
      </c>
      <c r="U34379">
        <v>63.788432999999998</v>
      </c>
      <c r="V34379">
        <v>4581500</v>
      </c>
      <c r="W34379" s="9" t="str">
        <f t="shared" si="541"/>
        <v>SO</v>
      </c>
    </row>
    <row r="34380" spans="15:23">
      <c r="O34380" t="s">
        <v>180</v>
      </c>
      <c r="P34380" s="13">
        <v>44440</v>
      </c>
      <c r="Q34380">
        <v>65.970000999999996</v>
      </c>
      <c r="R34380">
        <v>66.760002</v>
      </c>
      <c r="S34380">
        <v>65.849997999999999</v>
      </c>
      <c r="T34380">
        <v>66.480002999999996</v>
      </c>
      <c r="U34380">
        <v>64.516266000000002</v>
      </c>
      <c r="V34380">
        <v>3574900</v>
      </c>
      <c r="W34380" s="9" t="str">
        <f t="shared" si="541"/>
        <v>SO</v>
      </c>
    </row>
    <row r="34381" spans="15:23">
      <c r="O34381" t="s">
        <v>180</v>
      </c>
      <c r="P34381" s="13">
        <v>44441</v>
      </c>
      <c r="Q34381">
        <v>66.599997999999999</v>
      </c>
      <c r="R34381">
        <v>66.980002999999996</v>
      </c>
      <c r="S34381">
        <v>66.529999000000004</v>
      </c>
      <c r="T34381">
        <v>66.849997999999999</v>
      </c>
      <c r="U34381">
        <v>64.875336000000004</v>
      </c>
      <c r="V34381">
        <v>3544200</v>
      </c>
      <c r="W34381" s="9" t="str">
        <f t="shared" si="541"/>
        <v>SO</v>
      </c>
    </row>
    <row r="34382" spans="15:23">
      <c r="O34382" t="s">
        <v>180</v>
      </c>
      <c r="P34382" s="13">
        <v>44442</v>
      </c>
      <c r="Q34382">
        <v>66.790001000000004</v>
      </c>
      <c r="R34382">
        <v>66.790001000000004</v>
      </c>
      <c r="S34382">
        <v>66.190002000000007</v>
      </c>
      <c r="T34382">
        <v>66.269997000000004</v>
      </c>
      <c r="U34382">
        <v>64.312477000000001</v>
      </c>
      <c r="V34382">
        <v>2891300</v>
      </c>
      <c r="W34382" s="9" t="str">
        <f t="shared" si="541"/>
        <v>SO</v>
      </c>
    </row>
    <row r="34383" spans="15:23">
      <c r="O34383" t="s">
        <v>180</v>
      </c>
      <c r="P34383" s="13">
        <v>44446</v>
      </c>
      <c r="Q34383">
        <v>66.860000999999997</v>
      </c>
      <c r="R34383">
        <v>67.110000999999997</v>
      </c>
      <c r="S34383">
        <v>66.069999999999993</v>
      </c>
      <c r="T34383">
        <v>66.190002000000007</v>
      </c>
      <c r="U34383">
        <v>64.234832999999995</v>
      </c>
      <c r="V34383">
        <v>6416900</v>
      </c>
      <c r="W34383" s="9" t="str">
        <f t="shared" si="541"/>
        <v>SO</v>
      </c>
    </row>
    <row r="34384" spans="15:23">
      <c r="O34384" t="s">
        <v>180</v>
      </c>
      <c r="P34384" s="13">
        <v>44447</v>
      </c>
      <c r="Q34384">
        <v>66.220000999999996</v>
      </c>
      <c r="R34384">
        <v>67.459998999999996</v>
      </c>
      <c r="S34384">
        <v>66.010002</v>
      </c>
      <c r="T34384">
        <v>67.309997999999993</v>
      </c>
      <c r="U34384">
        <v>65.321747000000002</v>
      </c>
      <c r="V34384">
        <v>4759600</v>
      </c>
      <c r="W34384" s="9" t="str">
        <f t="shared" si="541"/>
        <v>SO</v>
      </c>
    </row>
    <row r="34385" spans="15:23">
      <c r="O34385" t="s">
        <v>180</v>
      </c>
      <c r="P34385" s="13">
        <v>44448</v>
      </c>
      <c r="Q34385">
        <v>67.260002</v>
      </c>
      <c r="R34385">
        <v>67.540001000000004</v>
      </c>
      <c r="S34385">
        <v>67.089995999999999</v>
      </c>
      <c r="T34385">
        <v>67.180000000000007</v>
      </c>
      <c r="U34385">
        <v>65.195594999999997</v>
      </c>
      <c r="V34385">
        <v>4789800</v>
      </c>
      <c r="W34385" s="9" t="str">
        <f t="shared" si="541"/>
        <v>SO</v>
      </c>
    </row>
    <row r="34386" spans="15:23">
      <c r="O34386" t="s">
        <v>180</v>
      </c>
      <c r="P34386" s="13">
        <v>44449</v>
      </c>
      <c r="Q34386">
        <v>67.040001000000004</v>
      </c>
      <c r="R34386">
        <v>67.110000999999997</v>
      </c>
      <c r="S34386">
        <v>66.110000999999997</v>
      </c>
      <c r="T34386">
        <v>66.209998999999996</v>
      </c>
      <c r="U34386">
        <v>64.254249999999999</v>
      </c>
      <c r="V34386">
        <v>3818800</v>
      </c>
      <c r="W34386" s="9" t="str">
        <f t="shared" si="541"/>
        <v>SO</v>
      </c>
    </row>
    <row r="34387" spans="15:23">
      <c r="O34387" t="s">
        <v>180</v>
      </c>
      <c r="P34387" s="13">
        <v>44452</v>
      </c>
      <c r="Q34387">
        <v>66.639999000000003</v>
      </c>
      <c r="R34387">
        <v>66.870002999999997</v>
      </c>
      <c r="S34387">
        <v>66.029999000000004</v>
      </c>
      <c r="T34387">
        <v>66.330001999999993</v>
      </c>
      <c r="U34387">
        <v>64.370697000000007</v>
      </c>
      <c r="V34387">
        <v>3243700</v>
      </c>
      <c r="W34387" s="9" t="str">
        <f t="shared" si="541"/>
        <v>SO</v>
      </c>
    </row>
    <row r="34388" spans="15:23">
      <c r="O34388" t="s">
        <v>180</v>
      </c>
      <c r="P34388" s="13">
        <v>44453</v>
      </c>
      <c r="Q34388">
        <v>66.400002000000001</v>
      </c>
      <c r="R34388">
        <v>66.639999000000003</v>
      </c>
      <c r="S34388">
        <v>65.769997000000004</v>
      </c>
      <c r="T34388">
        <v>65.970000999999996</v>
      </c>
      <c r="U34388">
        <v>64.021332000000001</v>
      </c>
      <c r="V34388">
        <v>3252700</v>
      </c>
      <c r="W34388" s="9" t="str">
        <f t="shared" si="541"/>
        <v>SO</v>
      </c>
    </row>
    <row r="34389" spans="15:23">
      <c r="O34389" t="s">
        <v>180</v>
      </c>
      <c r="P34389" s="13">
        <v>44454</v>
      </c>
      <c r="Q34389">
        <v>65.760002</v>
      </c>
      <c r="R34389">
        <v>66.339995999999999</v>
      </c>
      <c r="S34389">
        <v>65.419998000000007</v>
      </c>
      <c r="T34389">
        <v>66.010002</v>
      </c>
      <c r="U34389">
        <v>64.060158000000001</v>
      </c>
      <c r="V34389">
        <v>3037000</v>
      </c>
      <c r="W34389" s="9" t="str">
        <f t="shared" si="541"/>
        <v>SO</v>
      </c>
    </row>
    <row r="34390" spans="15:23">
      <c r="O34390" t="s">
        <v>180</v>
      </c>
      <c r="P34390" s="13">
        <v>44455</v>
      </c>
      <c r="Q34390">
        <v>66.129997000000003</v>
      </c>
      <c r="R34390">
        <v>66.339995999999999</v>
      </c>
      <c r="S34390">
        <v>65.209998999999996</v>
      </c>
      <c r="T34390">
        <v>65.379997000000003</v>
      </c>
      <c r="U34390">
        <v>63.448757000000001</v>
      </c>
      <c r="V34390">
        <v>4049400</v>
      </c>
      <c r="W34390" s="9" t="str">
        <f t="shared" si="541"/>
        <v>SO</v>
      </c>
    </row>
    <row r="34391" spans="15:23">
      <c r="O34391" t="s">
        <v>180</v>
      </c>
      <c r="P34391" s="13">
        <v>44456</v>
      </c>
      <c r="Q34391">
        <v>65.010002</v>
      </c>
      <c r="R34391">
        <v>65.379997000000003</v>
      </c>
      <c r="S34391">
        <v>64.080001999999993</v>
      </c>
      <c r="T34391">
        <v>64.139999000000003</v>
      </c>
      <c r="U34391">
        <v>62.245387999999998</v>
      </c>
      <c r="V34391">
        <v>9457600</v>
      </c>
      <c r="W34391" s="9" t="str">
        <f t="shared" si="541"/>
        <v>SO</v>
      </c>
    </row>
    <row r="34392" spans="15:23">
      <c r="O34392" t="s">
        <v>180</v>
      </c>
      <c r="P34392" s="13">
        <v>44459</v>
      </c>
      <c r="Q34392">
        <v>64.050003000000004</v>
      </c>
      <c r="R34392">
        <v>64.5</v>
      </c>
      <c r="S34392">
        <v>63.290000999999997</v>
      </c>
      <c r="T34392">
        <v>63.959999000000003</v>
      </c>
      <c r="U34392">
        <v>62.070704999999997</v>
      </c>
      <c r="V34392">
        <v>4444100</v>
      </c>
      <c r="W34392" s="9" t="str">
        <f t="shared" si="541"/>
        <v>SO</v>
      </c>
    </row>
    <row r="34393" spans="15:23">
      <c r="O34393" t="s">
        <v>180</v>
      </c>
      <c r="P34393" s="13">
        <v>44460</v>
      </c>
      <c r="Q34393">
        <v>64.150002000000001</v>
      </c>
      <c r="R34393">
        <v>64.680000000000007</v>
      </c>
      <c r="S34393">
        <v>63.799999</v>
      </c>
      <c r="T34393">
        <v>63.810001</v>
      </c>
      <c r="U34393">
        <v>61.925136999999999</v>
      </c>
      <c r="V34393">
        <v>3381600</v>
      </c>
      <c r="W34393" s="9" t="str">
        <f t="shared" si="541"/>
        <v>SO</v>
      </c>
    </row>
    <row r="34394" spans="15:23">
      <c r="O34394" t="s">
        <v>180</v>
      </c>
      <c r="P34394" s="13">
        <v>44461</v>
      </c>
      <c r="Q34394">
        <v>64.010002</v>
      </c>
      <c r="R34394">
        <v>64.169998000000007</v>
      </c>
      <c r="S34394">
        <v>63.48</v>
      </c>
      <c r="T34394">
        <v>63.610000999999997</v>
      </c>
      <c r="U34394">
        <v>61.731045000000002</v>
      </c>
      <c r="V34394">
        <v>3500100</v>
      </c>
      <c r="W34394" s="9" t="str">
        <f t="shared" si="541"/>
        <v>SO</v>
      </c>
    </row>
    <row r="34395" spans="15:23">
      <c r="O34395" t="s">
        <v>180</v>
      </c>
      <c r="P34395" s="13">
        <v>44462</v>
      </c>
      <c r="Q34395">
        <v>63.619999</v>
      </c>
      <c r="R34395">
        <v>64.080001999999993</v>
      </c>
      <c r="S34395">
        <v>63.32</v>
      </c>
      <c r="T34395">
        <v>63.400002000000001</v>
      </c>
      <c r="U34395">
        <v>61.527248</v>
      </c>
      <c r="V34395">
        <v>2802500</v>
      </c>
      <c r="W34395" s="9" t="str">
        <f t="shared" si="541"/>
        <v>SO</v>
      </c>
    </row>
    <row r="34396" spans="15:23">
      <c r="O34396" t="s">
        <v>180</v>
      </c>
      <c r="P34396" s="13">
        <v>44463</v>
      </c>
      <c r="Q34396">
        <v>63.32</v>
      </c>
      <c r="R34396">
        <v>63.740001999999997</v>
      </c>
      <c r="S34396">
        <v>63.009998000000003</v>
      </c>
      <c r="T34396">
        <v>63.16</v>
      </c>
      <c r="U34396">
        <v>61.294333999999999</v>
      </c>
      <c r="V34396">
        <v>3449600</v>
      </c>
      <c r="W34396" s="9" t="str">
        <f t="shared" si="541"/>
        <v>SO</v>
      </c>
    </row>
    <row r="34397" spans="15:23">
      <c r="O34397" t="s">
        <v>180</v>
      </c>
      <c r="P34397" s="13">
        <v>44466</v>
      </c>
      <c r="Q34397">
        <v>63.150002000000001</v>
      </c>
      <c r="R34397">
        <v>63.709999000000003</v>
      </c>
      <c r="S34397">
        <v>62.400002000000001</v>
      </c>
      <c r="T34397">
        <v>62.439999</v>
      </c>
      <c r="U34397">
        <v>60.595604000000002</v>
      </c>
      <c r="V34397">
        <v>3375400</v>
      </c>
      <c r="W34397" s="9" t="str">
        <f t="shared" si="541"/>
        <v>SO</v>
      </c>
    </row>
    <row r="34398" spans="15:23">
      <c r="O34398" t="s">
        <v>180</v>
      </c>
      <c r="P34398" s="13">
        <v>44467</v>
      </c>
      <c r="Q34398">
        <v>62.470001000000003</v>
      </c>
      <c r="R34398">
        <v>62.619999</v>
      </c>
      <c r="S34398">
        <v>61.560001</v>
      </c>
      <c r="T34398">
        <v>61.939999</v>
      </c>
      <c r="U34398">
        <v>60.110374</v>
      </c>
      <c r="V34398">
        <v>5101000</v>
      </c>
      <c r="W34398" s="9" t="str">
        <f t="shared" si="541"/>
        <v>SO</v>
      </c>
    </row>
    <row r="34399" spans="15:23">
      <c r="O34399" t="s">
        <v>180</v>
      </c>
      <c r="P34399" s="13">
        <v>44468</v>
      </c>
      <c r="Q34399">
        <v>61.970001000000003</v>
      </c>
      <c r="R34399">
        <v>63.130001</v>
      </c>
      <c r="S34399">
        <v>61.810001</v>
      </c>
      <c r="T34399">
        <v>62.639999000000003</v>
      </c>
      <c r="U34399">
        <v>60.789700000000003</v>
      </c>
      <c r="V34399">
        <v>3889600</v>
      </c>
      <c r="W34399" s="9" t="str">
        <f t="shared" si="541"/>
        <v>SO</v>
      </c>
    </row>
    <row r="34400" spans="15:23">
      <c r="O34400" t="s">
        <v>180</v>
      </c>
      <c r="P34400" s="13">
        <v>44469</v>
      </c>
      <c r="Q34400">
        <v>62.810001</v>
      </c>
      <c r="R34400">
        <v>62.91</v>
      </c>
      <c r="S34400">
        <v>61.93</v>
      </c>
      <c r="T34400">
        <v>61.970001000000003</v>
      </c>
      <c r="U34400">
        <v>60.139491999999997</v>
      </c>
      <c r="V34400">
        <v>4987400</v>
      </c>
      <c r="W34400" s="9" t="str">
        <f t="shared" si="541"/>
        <v>SO</v>
      </c>
    </row>
    <row r="34401" spans="15:23">
      <c r="O34401" t="s">
        <v>180</v>
      </c>
      <c r="P34401" s="13">
        <v>44470</v>
      </c>
      <c r="Q34401">
        <v>62.349997999999999</v>
      </c>
      <c r="R34401">
        <v>62.380001</v>
      </c>
      <c r="S34401">
        <v>61.59</v>
      </c>
      <c r="T34401">
        <v>61.75</v>
      </c>
      <c r="U34401">
        <v>59.925986999999999</v>
      </c>
      <c r="V34401">
        <v>4654900</v>
      </c>
      <c r="W34401" s="9" t="str">
        <f t="shared" si="541"/>
        <v>SO</v>
      </c>
    </row>
    <row r="34402" spans="15:23">
      <c r="O34402" t="s">
        <v>180</v>
      </c>
      <c r="P34402" s="13">
        <v>44473</v>
      </c>
      <c r="Q34402">
        <v>61.560001</v>
      </c>
      <c r="R34402">
        <v>62.630001</v>
      </c>
      <c r="S34402">
        <v>61.5</v>
      </c>
      <c r="T34402">
        <v>62.43</v>
      </c>
      <c r="U34402">
        <v>60.585903000000002</v>
      </c>
      <c r="V34402">
        <v>6268900</v>
      </c>
      <c r="W34402" s="9" t="str">
        <f t="shared" si="541"/>
        <v>SO</v>
      </c>
    </row>
    <row r="34403" spans="15:23">
      <c r="O34403" t="s">
        <v>180</v>
      </c>
      <c r="P34403" s="13">
        <v>44474</v>
      </c>
      <c r="Q34403">
        <v>62.66</v>
      </c>
      <c r="R34403">
        <v>62.849997999999999</v>
      </c>
      <c r="S34403">
        <v>61.919998</v>
      </c>
      <c r="T34403">
        <v>62.060001</v>
      </c>
      <c r="U34403">
        <v>60.226832999999999</v>
      </c>
      <c r="V34403">
        <v>4266400</v>
      </c>
      <c r="W34403" s="9" t="str">
        <f t="shared" si="541"/>
        <v>SO</v>
      </c>
    </row>
    <row r="34404" spans="15:23">
      <c r="O34404" t="s">
        <v>180</v>
      </c>
      <c r="P34404" s="13">
        <v>44475</v>
      </c>
      <c r="Q34404">
        <v>61.82</v>
      </c>
      <c r="R34404">
        <v>62.779998999999997</v>
      </c>
      <c r="S34404">
        <v>61.459999000000003</v>
      </c>
      <c r="T34404">
        <v>62.73</v>
      </c>
      <c r="U34404">
        <v>60.877040999999998</v>
      </c>
      <c r="V34404">
        <v>3386900</v>
      </c>
      <c r="W34404" s="9" t="str">
        <f t="shared" si="541"/>
        <v>SO</v>
      </c>
    </row>
    <row r="34405" spans="15:23">
      <c r="O34405" t="s">
        <v>180</v>
      </c>
      <c r="P34405" s="13">
        <v>44476</v>
      </c>
      <c r="Q34405">
        <v>63</v>
      </c>
      <c r="R34405">
        <v>63.48</v>
      </c>
      <c r="S34405">
        <v>62.5</v>
      </c>
      <c r="T34405">
        <v>62.669998</v>
      </c>
      <c r="U34405">
        <v>60.818812999999999</v>
      </c>
      <c r="V34405">
        <v>2863400</v>
      </c>
      <c r="W34405" s="9" t="str">
        <f t="shared" si="541"/>
        <v>SO</v>
      </c>
    </row>
    <row r="34406" spans="15:23">
      <c r="O34406" t="s">
        <v>180</v>
      </c>
      <c r="P34406" s="13">
        <v>44477</v>
      </c>
      <c r="Q34406">
        <v>62.650002000000001</v>
      </c>
      <c r="R34406">
        <v>62.959999000000003</v>
      </c>
      <c r="S34406">
        <v>62.380001</v>
      </c>
      <c r="T34406">
        <v>62.560001</v>
      </c>
      <c r="U34406">
        <v>60.712063000000001</v>
      </c>
      <c r="V34406">
        <v>2624000</v>
      </c>
      <c r="W34406" s="9" t="str">
        <f t="shared" si="541"/>
        <v>SO</v>
      </c>
    </row>
    <row r="34407" spans="15:23">
      <c r="O34407" t="s">
        <v>180</v>
      </c>
      <c r="P34407" s="13">
        <v>44480</v>
      </c>
      <c r="Q34407">
        <v>62.380001</v>
      </c>
      <c r="R34407">
        <v>62.48</v>
      </c>
      <c r="S34407">
        <v>61.75</v>
      </c>
      <c r="T34407">
        <v>61.919998</v>
      </c>
      <c r="U34407">
        <v>60.090961</v>
      </c>
      <c r="V34407">
        <v>3238300</v>
      </c>
      <c r="W34407" s="9" t="str">
        <f t="shared" si="541"/>
        <v>SO</v>
      </c>
    </row>
    <row r="34408" spans="15:23">
      <c r="O34408" t="s">
        <v>180</v>
      </c>
      <c r="P34408" s="13">
        <v>44481</v>
      </c>
      <c r="Q34408">
        <v>61.950001</v>
      </c>
      <c r="R34408">
        <v>62.419998</v>
      </c>
      <c r="S34408">
        <v>61.759998000000003</v>
      </c>
      <c r="T34408">
        <v>62.099997999999999</v>
      </c>
      <c r="U34408">
        <v>60.265647999999999</v>
      </c>
      <c r="V34408">
        <v>2600900</v>
      </c>
      <c r="W34408" s="9" t="str">
        <f t="shared" si="541"/>
        <v>SO</v>
      </c>
    </row>
    <row r="34409" spans="15:23">
      <c r="O34409" t="s">
        <v>180</v>
      </c>
      <c r="P34409" s="13">
        <v>44482</v>
      </c>
      <c r="Q34409">
        <v>62.049999</v>
      </c>
      <c r="R34409">
        <v>62.560001</v>
      </c>
      <c r="S34409">
        <v>61.509998000000003</v>
      </c>
      <c r="T34409">
        <v>62.509998000000003</v>
      </c>
      <c r="U34409">
        <v>60.663539999999998</v>
      </c>
      <c r="V34409">
        <v>3200100</v>
      </c>
      <c r="W34409" s="9" t="str">
        <f t="shared" si="541"/>
        <v>SO</v>
      </c>
    </row>
    <row r="34410" spans="15:23">
      <c r="O34410" t="s">
        <v>180</v>
      </c>
      <c r="P34410" s="13">
        <v>44483</v>
      </c>
      <c r="Q34410">
        <v>62.759998000000003</v>
      </c>
      <c r="R34410">
        <v>63.34</v>
      </c>
      <c r="S34410">
        <v>62.529998999999997</v>
      </c>
      <c r="T34410">
        <v>63.259998000000003</v>
      </c>
      <c r="U34410">
        <v>61.391379999999998</v>
      </c>
      <c r="V34410">
        <v>2853900</v>
      </c>
      <c r="W34410" s="9" t="str">
        <f t="shared" si="541"/>
        <v>SO</v>
      </c>
    </row>
    <row r="34411" spans="15:23">
      <c r="O34411" t="s">
        <v>180</v>
      </c>
      <c r="P34411" s="13">
        <v>44484</v>
      </c>
      <c r="Q34411">
        <v>63.25</v>
      </c>
      <c r="R34411">
        <v>63.700001</v>
      </c>
      <c r="S34411">
        <v>63.009998000000003</v>
      </c>
      <c r="T34411">
        <v>63.130001</v>
      </c>
      <c r="U34411">
        <v>61.265224000000003</v>
      </c>
      <c r="V34411">
        <v>2895900</v>
      </c>
      <c r="W34411" s="9" t="str">
        <f t="shared" si="541"/>
        <v>SO</v>
      </c>
    </row>
    <row r="34412" spans="15:23">
      <c r="O34412" t="s">
        <v>180</v>
      </c>
      <c r="P34412" s="13">
        <v>44487</v>
      </c>
      <c r="Q34412">
        <v>62.639999000000003</v>
      </c>
      <c r="R34412">
        <v>62.75</v>
      </c>
      <c r="S34412">
        <v>62.009998000000003</v>
      </c>
      <c r="T34412">
        <v>62.450001</v>
      </c>
      <c r="U34412">
        <v>60.605311999999998</v>
      </c>
      <c r="V34412">
        <v>4180200</v>
      </c>
      <c r="W34412" s="9" t="str">
        <f t="shared" si="541"/>
        <v>SO</v>
      </c>
    </row>
    <row r="34413" spans="15:23">
      <c r="O34413" t="s">
        <v>180</v>
      </c>
      <c r="P34413" s="13">
        <v>44488</v>
      </c>
      <c r="Q34413">
        <v>62.630001</v>
      </c>
      <c r="R34413">
        <v>63.150002000000001</v>
      </c>
      <c r="S34413">
        <v>62.540000999999997</v>
      </c>
      <c r="T34413">
        <v>62.970001000000003</v>
      </c>
      <c r="U34413">
        <v>61.109951000000002</v>
      </c>
      <c r="V34413">
        <v>2661200</v>
      </c>
      <c r="W34413" s="9" t="str">
        <f t="shared" si="541"/>
        <v>SO</v>
      </c>
    </row>
    <row r="34414" spans="15:23">
      <c r="O34414" t="s">
        <v>180</v>
      </c>
      <c r="P34414" s="13">
        <v>44489</v>
      </c>
      <c r="Q34414">
        <v>63.209999000000003</v>
      </c>
      <c r="R34414">
        <v>63.970001000000003</v>
      </c>
      <c r="S34414">
        <v>63.209999000000003</v>
      </c>
      <c r="T34414">
        <v>63.709999000000003</v>
      </c>
      <c r="U34414">
        <v>61.828091000000001</v>
      </c>
      <c r="V34414">
        <v>2688200</v>
      </c>
      <c r="W34414" s="9" t="str">
        <f t="shared" si="541"/>
        <v>SO</v>
      </c>
    </row>
    <row r="34415" spans="15:23">
      <c r="O34415" t="s">
        <v>180</v>
      </c>
      <c r="P34415" s="13">
        <v>44490</v>
      </c>
      <c r="Q34415">
        <v>63.849997999999999</v>
      </c>
      <c r="R34415">
        <v>64.180000000000007</v>
      </c>
      <c r="S34415">
        <v>63.759998000000003</v>
      </c>
      <c r="T34415">
        <v>64.160004000000001</v>
      </c>
      <c r="U34415">
        <v>62.264805000000003</v>
      </c>
      <c r="V34415">
        <v>2895000</v>
      </c>
      <c r="W34415" s="9" t="str">
        <f t="shared" si="541"/>
        <v>SO</v>
      </c>
    </row>
    <row r="34416" spans="15:23">
      <c r="O34416" t="s">
        <v>180</v>
      </c>
      <c r="P34416" s="13">
        <v>44491</v>
      </c>
      <c r="Q34416">
        <v>64.169998000000007</v>
      </c>
      <c r="R34416">
        <v>64.25</v>
      </c>
      <c r="S34416">
        <v>62.900002000000001</v>
      </c>
      <c r="T34416">
        <v>62.950001</v>
      </c>
      <c r="U34416">
        <v>61.090541999999999</v>
      </c>
      <c r="V34416">
        <v>5067200</v>
      </c>
      <c r="W34416" s="9" t="str">
        <f t="shared" si="541"/>
        <v>SO</v>
      </c>
    </row>
    <row r="34417" spans="15:23">
      <c r="O34417" t="s">
        <v>180</v>
      </c>
      <c r="P34417" s="13">
        <v>44494</v>
      </c>
      <c r="Q34417">
        <v>62.799999</v>
      </c>
      <c r="R34417">
        <v>63.209999000000003</v>
      </c>
      <c r="S34417">
        <v>62.619999</v>
      </c>
      <c r="T34417">
        <v>62.810001</v>
      </c>
      <c r="U34417">
        <v>60.954678000000001</v>
      </c>
      <c r="V34417">
        <v>2632300</v>
      </c>
      <c r="W34417" s="9" t="str">
        <f t="shared" si="541"/>
        <v>SO</v>
      </c>
    </row>
    <row r="34418" spans="15:23">
      <c r="O34418" t="s">
        <v>180</v>
      </c>
      <c r="P34418" s="13">
        <v>44495</v>
      </c>
      <c r="Q34418">
        <v>62.93</v>
      </c>
      <c r="R34418">
        <v>63.860000999999997</v>
      </c>
      <c r="S34418">
        <v>62.849997999999999</v>
      </c>
      <c r="T34418">
        <v>63.279998999999997</v>
      </c>
      <c r="U34418">
        <v>61.410792999999998</v>
      </c>
      <c r="V34418">
        <v>3686000</v>
      </c>
      <c r="W34418" s="9" t="str">
        <f t="shared" si="541"/>
        <v>SO</v>
      </c>
    </row>
    <row r="34419" spans="15:23">
      <c r="O34419" t="s">
        <v>180</v>
      </c>
      <c r="P34419" s="13">
        <v>44496</v>
      </c>
      <c r="Q34419">
        <v>63.23</v>
      </c>
      <c r="R34419">
        <v>63.439999</v>
      </c>
      <c r="S34419">
        <v>62.580002</v>
      </c>
      <c r="T34419">
        <v>62.639999000000003</v>
      </c>
      <c r="U34419">
        <v>60.789700000000003</v>
      </c>
      <c r="V34419">
        <v>2854400</v>
      </c>
      <c r="W34419" s="9" t="str">
        <f t="shared" si="541"/>
        <v>SO</v>
      </c>
    </row>
    <row r="34420" spans="15:23">
      <c r="O34420" t="s">
        <v>180</v>
      </c>
      <c r="P34420" s="13">
        <v>44497</v>
      </c>
      <c r="Q34420">
        <v>62.52</v>
      </c>
      <c r="R34420">
        <v>62.84</v>
      </c>
      <c r="S34420">
        <v>62.259998000000003</v>
      </c>
      <c r="T34420">
        <v>62.740001999999997</v>
      </c>
      <c r="U34420">
        <v>60.886749000000002</v>
      </c>
      <c r="V34420">
        <v>2714600</v>
      </c>
      <c r="W34420" s="9" t="str">
        <f t="shared" si="541"/>
        <v>SO</v>
      </c>
    </row>
    <row r="34421" spans="15:23">
      <c r="O34421" t="s">
        <v>180</v>
      </c>
      <c r="P34421" s="13">
        <v>44498</v>
      </c>
      <c r="Q34421">
        <v>62.709999000000003</v>
      </c>
      <c r="R34421">
        <v>63.09</v>
      </c>
      <c r="S34421">
        <v>62.060001</v>
      </c>
      <c r="T34421">
        <v>62.32</v>
      </c>
      <c r="U34421">
        <v>60.479149</v>
      </c>
      <c r="V34421">
        <v>3718700</v>
      </c>
      <c r="W34421" s="9" t="str">
        <f t="shared" si="541"/>
        <v>SO</v>
      </c>
    </row>
    <row r="34422" spans="15:23">
      <c r="O34422" t="s">
        <v>180</v>
      </c>
      <c r="P34422" s="13">
        <v>44501</v>
      </c>
      <c r="Q34422">
        <v>62.400002000000001</v>
      </c>
      <c r="R34422">
        <v>62.75</v>
      </c>
      <c r="S34422">
        <v>62.18</v>
      </c>
      <c r="T34422">
        <v>62.48</v>
      </c>
      <c r="U34422">
        <v>60.634422000000001</v>
      </c>
      <c r="V34422">
        <v>3469600</v>
      </c>
      <c r="W34422" s="9" t="str">
        <f t="shared" si="541"/>
        <v>SO</v>
      </c>
    </row>
    <row r="34423" spans="15:23">
      <c r="O34423" t="s">
        <v>180</v>
      </c>
      <c r="P34423" s="13">
        <v>44502</v>
      </c>
      <c r="Q34423">
        <v>62.68</v>
      </c>
      <c r="R34423">
        <v>62.759998000000003</v>
      </c>
      <c r="S34423">
        <v>62.080002</v>
      </c>
      <c r="T34423">
        <v>62.490001999999997</v>
      </c>
      <c r="U34423">
        <v>60.644126999999997</v>
      </c>
      <c r="V34423">
        <v>3806200</v>
      </c>
      <c r="W34423" s="9" t="str">
        <f t="shared" si="541"/>
        <v>SO</v>
      </c>
    </row>
    <row r="34424" spans="15:23">
      <c r="O34424" t="s">
        <v>180</v>
      </c>
      <c r="P34424" s="13">
        <v>44503</v>
      </c>
      <c r="Q34424">
        <v>62.299999</v>
      </c>
      <c r="R34424">
        <v>62.700001</v>
      </c>
      <c r="S34424">
        <v>61.91</v>
      </c>
      <c r="T34424">
        <v>62.549999</v>
      </c>
      <c r="U34424">
        <v>60.702354</v>
      </c>
      <c r="V34424">
        <v>4064100</v>
      </c>
      <c r="W34424" s="9" t="str">
        <f t="shared" si="541"/>
        <v>SO</v>
      </c>
    </row>
    <row r="34425" spans="15:23">
      <c r="O34425" t="s">
        <v>180</v>
      </c>
      <c r="P34425" s="13">
        <v>44504</v>
      </c>
      <c r="Q34425">
        <v>62.610000999999997</v>
      </c>
      <c r="R34425">
        <v>62.740001999999997</v>
      </c>
      <c r="S34425">
        <v>61.77</v>
      </c>
      <c r="T34425">
        <v>62.5</v>
      </c>
      <c r="U34425">
        <v>60.653830999999997</v>
      </c>
      <c r="V34425">
        <v>3797400</v>
      </c>
      <c r="W34425" s="9" t="str">
        <f t="shared" si="541"/>
        <v>SO</v>
      </c>
    </row>
    <row r="34426" spans="15:23">
      <c r="O34426" t="s">
        <v>180</v>
      </c>
      <c r="P34426" s="13">
        <v>44505</v>
      </c>
      <c r="Q34426">
        <v>62.73</v>
      </c>
      <c r="R34426">
        <v>63.360000999999997</v>
      </c>
      <c r="S34426">
        <v>62.560001</v>
      </c>
      <c r="T34426">
        <v>63.099997999999999</v>
      </c>
      <c r="U34426">
        <v>61.236106999999997</v>
      </c>
      <c r="V34426">
        <v>3611600</v>
      </c>
      <c r="W34426" s="9" t="str">
        <f t="shared" si="541"/>
        <v>SO</v>
      </c>
    </row>
    <row r="34427" spans="15:23">
      <c r="O34427" t="s">
        <v>180</v>
      </c>
      <c r="P34427" s="13">
        <v>44508</v>
      </c>
      <c r="Q34427">
        <v>63.34</v>
      </c>
      <c r="R34427">
        <v>63.360000999999997</v>
      </c>
      <c r="S34427">
        <v>62.240001999999997</v>
      </c>
      <c r="T34427">
        <v>62.619999</v>
      </c>
      <c r="U34427">
        <v>60.770290000000003</v>
      </c>
      <c r="V34427">
        <v>4727100</v>
      </c>
      <c r="W34427" s="9" t="str">
        <f t="shared" si="541"/>
        <v>SO</v>
      </c>
    </row>
    <row r="34428" spans="15:23">
      <c r="O34428" t="s">
        <v>180</v>
      </c>
      <c r="P34428" s="13">
        <v>44509</v>
      </c>
      <c r="Q34428">
        <v>62.66</v>
      </c>
      <c r="R34428">
        <v>63.57</v>
      </c>
      <c r="S34428">
        <v>62.509998000000003</v>
      </c>
      <c r="T34428">
        <v>63.349997999999999</v>
      </c>
      <c r="U34428">
        <v>61.478724999999997</v>
      </c>
      <c r="V34428">
        <v>5442700</v>
      </c>
      <c r="W34428" s="9" t="str">
        <f t="shared" si="541"/>
        <v>SO</v>
      </c>
    </row>
    <row r="34429" spans="15:23">
      <c r="O34429" t="s">
        <v>180</v>
      </c>
      <c r="P34429" s="13">
        <v>44510</v>
      </c>
      <c r="Q34429">
        <v>63.099997999999999</v>
      </c>
      <c r="R34429">
        <v>63.950001</v>
      </c>
      <c r="S34429">
        <v>62.970001000000003</v>
      </c>
      <c r="T34429">
        <v>63.860000999999997</v>
      </c>
      <c r="U34429">
        <v>61.973660000000002</v>
      </c>
      <c r="V34429">
        <v>3753300</v>
      </c>
      <c r="W34429" s="9" t="str">
        <f t="shared" si="541"/>
        <v>SO</v>
      </c>
    </row>
    <row r="34430" spans="15:23">
      <c r="O34430" t="s">
        <v>180</v>
      </c>
      <c r="P34430" s="13">
        <v>44511</v>
      </c>
      <c r="Q34430">
        <v>63.639999000000003</v>
      </c>
      <c r="R34430">
        <v>63.810001</v>
      </c>
      <c r="S34430">
        <v>62.720001000000003</v>
      </c>
      <c r="T34430">
        <v>63.049999</v>
      </c>
      <c r="U34430">
        <v>61.187584000000001</v>
      </c>
      <c r="V34430">
        <v>3772600</v>
      </c>
      <c r="W34430" s="9" t="str">
        <f t="shared" si="541"/>
        <v>SO</v>
      </c>
    </row>
    <row r="34431" spans="15:23">
      <c r="O34431" t="s">
        <v>180</v>
      </c>
      <c r="P34431" s="13">
        <v>44512</v>
      </c>
      <c r="Q34431">
        <v>62.189999</v>
      </c>
      <c r="R34431">
        <v>62.43</v>
      </c>
      <c r="S34431">
        <v>61.630001</v>
      </c>
      <c r="T34431">
        <v>61.889999000000003</v>
      </c>
      <c r="U34431">
        <v>60.697223999999999</v>
      </c>
      <c r="V34431">
        <v>4157600</v>
      </c>
      <c r="W34431" s="9" t="str">
        <f t="shared" si="541"/>
        <v>SO</v>
      </c>
    </row>
    <row r="34432" spans="15:23">
      <c r="O34432" t="s">
        <v>180</v>
      </c>
      <c r="P34432" s="13">
        <v>44515</v>
      </c>
      <c r="Q34432">
        <v>62.110000999999997</v>
      </c>
      <c r="R34432">
        <v>62.389999000000003</v>
      </c>
      <c r="S34432">
        <v>61.77</v>
      </c>
      <c r="T34432">
        <v>62.200001</v>
      </c>
      <c r="U34432">
        <v>61.001251000000003</v>
      </c>
      <c r="V34432">
        <v>3473700</v>
      </c>
      <c r="W34432" s="9" t="str">
        <f t="shared" si="541"/>
        <v>SO</v>
      </c>
    </row>
    <row r="34433" spans="15:23">
      <c r="O34433" t="s">
        <v>180</v>
      </c>
      <c r="P34433" s="13">
        <v>44516</v>
      </c>
      <c r="Q34433">
        <v>62.349997999999999</v>
      </c>
      <c r="R34433">
        <v>62.650002000000001</v>
      </c>
      <c r="S34433">
        <v>61.970001000000003</v>
      </c>
      <c r="T34433">
        <v>62</v>
      </c>
      <c r="U34433">
        <v>60.805103000000003</v>
      </c>
      <c r="V34433">
        <v>4492500</v>
      </c>
      <c r="W34433" s="9" t="str">
        <f t="shared" si="541"/>
        <v>SO</v>
      </c>
    </row>
    <row r="34434" spans="15:23">
      <c r="O34434" t="s">
        <v>180</v>
      </c>
      <c r="P34434" s="13">
        <v>44517</v>
      </c>
      <c r="Q34434">
        <v>62</v>
      </c>
      <c r="R34434">
        <v>62.290000999999997</v>
      </c>
      <c r="S34434">
        <v>61.52</v>
      </c>
      <c r="T34434">
        <v>62.169998</v>
      </c>
      <c r="U34434">
        <v>60.971825000000003</v>
      </c>
      <c r="V34434">
        <v>3727000</v>
      </c>
      <c r="W34434" s="9" t="str">
        <f t="shared" si="541"/>
        <v>SO</v>
      </c>
    </row>
    <row r="34435" spans="15:23">
      <c r="O34435" t="s">
        <v>180</v>
      </c>
      <c r="P34435" s="13">
        <v>44518</v>
      </c>
      <c r="Q34435">
        <v>61.990001999999997</v>
      </c>
      <c r="R34435">
        <v>62.040000999999997</v>
      </c>
      <c r="S34435">
        <v>61.48</v>
      </c>
      <c r="T34435">
        <v>61.630001</v>
      </c>
      <c r="U34435">
        <v>60.442238000000003</v>
      </c>
      <c r="V34435">
        <v>3160400</v>
      </c>
      <c r="W34435" s="9" t="str">
        <f t="shared" si="541"/>
        <v>SO</v>
      </c>
    </row>
    <row r="34436" spans="15:23">
      <c r="O34436" t="s">
        <v>180</v>
      </c>
      <c r="P34436" s="13">
        <v>44519</v>
      </c>
      <c r="Q34436">
        <v>61.759998000000003</v>
      </c>
      <c r="R34436">
        <v>62.73</v>
      </c>
      <c r="S34436">
        <v>61.509998000000003</v>
      </c>
      <c r="T34436">
        <v>62.669998</v>
      </c>
      <c r="U34436">
        <v>61.462192999999999</v>
      </c>
      <c r="V34436">
        <v>5363700</v>
      </c>
      <c r="W34436" s="9" t="str">
        <f t="shared" si="541"/>
        <v>SO</v>
      </c>
    </row>
    <row r="34437" spans="15:23">
      <c r="O34437" t="s">
        <v>180</v>
      </c>
      <c r="P34437" s="13">
        <v>44522</v>
      </c>
      <c r="Q34437">
        <v>62.59</v>
      </c>
      <c r="R34437">
        <v>63.23</v>
      </c>
      <c r="S34437">
        <v>62.279998999999997</v>
      </c>
      <c r="T34437">
        <v>63.119999</v>
      </c>
      <c r="U34437">
        <v>61.903519000000003</v>
      </c>
      <c r="V34437">
        <v>3622900</v>
      </c>
      <c r="W34437" s="9" t="str">
        <f t="shared" ref="W34437:W34500" si="542">IFERROR(VLOOKUP(O34437,$B$4:$B$17,1,FALSE),"Delete")</f>
        <v>SO</v>
      </c>
    </row>
    <row r="34438" spans="15:23">
      <c r="O34438" t="s">
        <v>180</v>
      </c>
      <c r="P34438" s="13">
        <v>44523</v>
      </c>
      <c r="Q34438">
        <v>63.25</v>
      </c>
      <c r="R34438">
        <v>63.580002</v>
      </c>
      <c r="S34438">
        <v>62.799999</v>
      </c>
      <c r="T34438">
        <v>63.009998000000003</v>
      </c>
      <c r="U34438">
        <v>61.795639000000001</v>
      </c>
      <c r="V34438">
        <v>3391400</v>
      </c>
      <c r="W34438" s="9" t="str">
        <f t="shared" si="542"/>
        <v>SO</v>
      </c>
    </row>
    <row r="34439" spans="15:23">
      <c r="O34439" t="s">
        <v>180</v>
      </c>
      <c r="P34439" s="13">
        <v>44524</v>
      </c>
      <c r="Q34439">
        <v>63.110000999999997</v>
      </c>
      <c r="R34439">
        <v>63.240001999999997</v>
      </c>
      <c r="S34439">
        <v>62.73</v>
      </c>
      <c r="T34439">
        <v>63.099997999999999</v>
      </c>
      <c r="U34439">
        <v>61.883899999999997</v>
      </c>
      <c r="V34439">
        <v>2793800</v>
      </c>
      <c r="W34439" s="9" t="str">
        <f t="shared" si="542"/>
        <v>SO</v>
      </c>
    </row>
    <row r="34440" spans="15:23">
      <c r="O34440" t="s">
        <v>180</v>
      </c>
      <c r="P34440" s="13">
        <v>44526</v>
      </c>
      <c r="Q34440">
        <v>62.740001999999997</v>
      </c>
      <c r="R34440">
        <v>63.099997999999999</v>
      </c>
      <c r="S34440">
        <v>61.950001</v>
      </c>
      <c r="T34440">
        <v>62.040000999999997</v>
      </c>
      <c r="U34440">
        <v>60.844334000000003</v>
      </c>
      <c r="V34440">
        <v>2353900</v>
      </c>
      <c r="W34440" s="9" t="str">
        <f t="shared" si="542"/>
        <v>SO</v>
      </c>
    </row>
    <row r="34441" spans="15:23">
      <c r="O34441" t="s">
        <v>180</v>
      </c>
      <c r="P34441" s="13">
        <v>44529</v>
      </c>
      <c r="Q34441">
        <v>62.290000999999997</v>
      </c>
      <c r="R34441">
        <v>63</v>
      </c>
      <c r="S34441">
        <v>62</v>
      </c>
      <c r="T34441">
        <v>62.82</v>
      </c>
      <c r="U34441">
        <v>61.609299</v>
      </c>
      <c r="V34441">
        <v>6722200</v>
      </c>
      <c r="W34441" s="9" t="str">
        <f t="shared" si="542"/>
        <v>SO</v>
      </c>
    </row>
    <row r="34442" spans="15:23">
      <c r="O34442" t="s">
        <v>180</v>
      </c>
      <c r="P34442" s="13">
        <v>44530</v>
      </c>
      <c r="Q34442">
        <v>62.68</v>
      </c>
      <c r="R34442">
        <v>62.68</v>
      </c>
      <c r="S34442">
        <v>60.990001999999997</v>
      </c>
      <c r="T34442">
        <v>61.099997999999999</v>
      </c>
      <c r="U34442">
        <v>59.922446999999998</v>
      </c>
      <c r="V34442">
        <v>6875800</v>
      </c>
      <c r="W34442" s="9" t="str">
        <f t="shared" si="542"/>
        <v>SO</v>
      </c>
    </row>
    <row r="34443" spans="15:23">
      <c r="O34443" t="s">
        <v>180</v>
      </c>
      <c r="P34443" s="13">
        <v>44531</v>
      </c>
      <c r="Q34443">
        <v>61.450001</v>
      </c>
      <c r="R34443">
        <v>62.639999000000003</v>
      </c>
      <c r="S34443">
        <v>61.099997999999999</v>
      </c>
      <c r="T34443">
        <v>61.139999000000003</v>
      </c>
      <c r="U34443">
        <v>59.961677999999999</v>
      </c>
      <c r="V34443">
        <v>5750300</v>
      </c>
      <c r="W34443" s="9" t="str">
        <f t="shared" si="542"/>
        <v>SO</v>
      </c>
    </row>
    <row r="34444" spans="15:23">
      <c r="O34444" t="s">
        <v>180</v>
      </c>
      <c r="P34444" s="13">
        <v>44532</v>
      </c>
      <c r="Q34444">
        <v>61.349997999999999</v>
      </c>
      <c r="R34444">
        <v>62.740001999999997</v>
      </c>
      <c r="S34444">
        <v>61.310001</v>
      </c>
      <c r="T34444">
        <v>62.009998000000003</v>
      </c>
      <c r="U34444">
        <v>60.814911000000002</v>
      </c>
      <c r="V34444">
        <v>5742000</v>
      </c>
      <c r="W34444" s="9" t="str">
        <f t="shared" si="542"/>
        <v>SO</v>
      </c>
    </row>
    <row r="34445" spans="15:23">
      <c r="O34445" t="s">
        <v>180</v>
      </c>
      <c r="P34445" s="13">
        <v>44533</v>
      </c>
      <c r="Q34445">
        <v>62.470001000000003</v>
      </c>
      <c r="R34445">
        <v>62.860000999999997</v>
      </c>
      <c r="S34445">
        <v>61.830002</v>
      </c>
      <c r="T34445">
        <v>62.830002</v>
      </c>
      <c r="U34445">
        <v>61.619106000000002</v>
      </c>
      <c r="V34445">
        <v>5959400</v>
      </c>
      <c r="W34445" s="9" t="str">
        <f t="shared" si="542"/>
        <v>SO</v>
      </c>
    </row>
    <row r="34446" spans="15:23">
      <c r="O34446" t="s">
        <v>180</v>
      </c>
      <c r="P34446" s="13">
        <v>44536</v>
      </c>
      <c r="Q34446">
        <v>63.93</v>
      </c>
      <c r="R34446">
        <v>65.910004000000001</v>
      </c>
      <c r="S34446">
        <v>63.650002000000001</v>
      </c>
      <c r="T34446">
        <v>64.660004000000001</v>
      </c>
      <c r="U34446">
        <v>63.413840999999998</v>
      </c>
      <c r="V34446">
        <v>8959500</v>
      </c>
      <c r="W34446" s="9" t="str">
        <f t="shared" si="542"/>
        <v>SO</v>
      </c>
    </row>
    <row r="34447" spans="15:23">
      <c r="O34447" t="s">
        <v>180</v>
      </c>
      <c r="P34447" s="13">
        <v>44537</v>
      </c>
      <c r="Q34447">
        <v>64.400002000000001</v>
      </c>
      <c r="R34447">
        <v>64.870002999999997</v>
      </c>
      <c r="S34447">
        <v>63.919998</v>
      </c>
      <c r="T34447">
        <v>64.470000999999996</v>
      </c>
      <c r="U34447">
        <v>63.227500999999997</v>
      </c>
      <c r="V34447">
        <v>4280400</v>
      </c>
      <c r="W34447" s="9" t="str">
        <f t="shared" si="542"/>
        <v>SO</v>
      </c>
    </row>
    <row r="34448" spans="15:23">
      <c r="O34448" t="s">
        <v>180</v>
      </c>
      <c r="P34448" s="13">
        <v>44538</v>
      </c>
      <c r="Q34448">
        <v>64.519997000000004</v>
      </c>
      <c r="R34448">
        <v>64.910004000000001</v>
      </c>
      <c r="S34448">
        <v>64.260002</v>
      </c>
      <c r="T34448">
        <v>64.75</v>
      </c>
      <c r="U34448">
        <v>63.502102000000001</v>
      </c>
      <c r="V34448">
        <v>4511100</v>
      </c>
      <c r="W34448" s="9" t="str">
        <f t="shared" si="542"/>
        <v>SO</v>
      </c>
    </row>
    <row r="34449" spans="15:23">
      <c r="O34449" t="s">
        <v>180</v>
      </c>
      <c r="P34449" s="13">
        <v>44539</v>
      </c>
      <c r="Q34449">
        <v>64.769997000000004</v>
      </c>
      <c r="R34449">
        <v>64.910004000000001</v>
      </c>
      <c r="S34449">
        <v>64.069999999999993</v>
      </c>
      <c r="T34449">
        <v>64.569999999999993</v>
      </c>
      <c r="U34449">
        <v>63.325572999999999</v>
      </c>
      <c r="V34449">
        <v>4872800</v>
      </c>
      <c r="W34449" s="9" t="str">
        <f t="shared" si="542"/>
        <v>SO</v>
      </c>
    </row>
    <row r="34450" spans="15:23">
      <c r="O34450" t="s">
        <v>180</v>
      </c>
      <c r="P34450" s="13">
        <v>44540</v>
      </c>
      <c r="Q34450">
        <v>64.889999000000003</v>
      </c>
      <c r="R34450">
        <v>65.440002000000007</v>
      </c>
      <c r="S34450">
        <v>64.569999999999993</v>
      </c>
      <c r="T34450">
        <v>65.080001999999993</v>
      </c>
      <c r="U34450">
        <v>63.825741000000001</v>
      </c>
      <c r="V34450">
        <v>4207500</v>
      </c>
      <c r="W34450" s="9" t="str">
        <f t="shared" si="542"/>
        <v>SO</v>
      </c>
    </row>
    <row r="34451" spans="15:23">
      <c r="O34451" t="s">
        <v>180</v>
      </c>
      <c r="P34451" s="13">
        <v>44543</v>
      </c>
      <c r="Q34451">
        <v>65.050003000000004</v>
      </c>
      <c r="R34451">
        <v>66.559997999999993</v>
      </c>
      <c r="S34451">
        <v>65</v>
      </c>
      <c r="T34451">
        <v>66.180000000000007</v>
      </c>
      <c r="U34451">
        <v>64.904549000000003</v>
      </c>
      <c r="V34451">
        <v>8051400</v>
      </c>
      <c r="W34451" s="9" t="str">
        <f t="shared" si="542"/>
        <v>SO</v>
      </c>
    </row>
    <row r="34452" spans="15:23">
      <c r="O34452" t="s">
        <v>180</v>
      </c>
      <c r="P34452" s="13">
        <v>44544</v>
      </c>
      <c r="Q34452">
        <v>66.169998000000007</v>
      </c>
      <c r="R34452">
        <v>66.459998999999996</v>
      </c>
      <c r="S34452">
        <v>65.669998000000007</v>
      </c>
      <c r="T34452">
        <v>65.970000999999996</v>
      </c>
      <c r="U34452">
        <v>64.698593000000002</v>
      </c>
      <c r="V34452">
        <v>4289700</v>
      </c>
      <c r="W34452" s="9" t="str">
        <f t="shared" si="542"/>
        <v>SO</v>
      </c>
    </row>
    <row r="34453" spans="15:23">
      <c r="O34453" t="s">
        <v>180</v>
      </c>
      <c r="P34453" s="13">
        <v>44545</v>
      </c>
      <c r="Q34453">
        <v>65.629997000000003</v>
      </c>
      <c r="R34453">
        <v>67.019997000000004</v>
      </c>
      <c r="S34453">
        <v>65.629997000000003</v>
      </c>
      <c r="T34453">
        <v>66.75</v>
      </c>
      <c r="U34453">
        <v>65.463561999999996</v>
      </c>
      <c r="V34453">
        <v>5217700</v>
      </c>
      <c r="W34453" s="9" t="str">
        <f t="shared" si="542"/>
        <v>SO</v>
      </c>
    </row>
    <row r="34454" spans="15:23">
      <c r="O34454" t="s">
        <v>180</v>
      </c>
      <c r="P34454" s="13">
        <v>44546</v>
      </c>
      <c r="Q34454">
        <v>66.730002999999996</v>
      </c>
      <c r="R34454">
        <v>67.660004000000001</v>
      </c>
      <c r="S34454">
        <v>66.559997999999993</v>
      </c>
      <c r="T34454">
        <v>67.550003000000004</v>
      </c>
      <c r="U34454">
        <v>66.248146000000006</v>
      </c>
      <c r="V34454">
        <v>4740400</v>
      </c>
      <c r="W34454" s="9" t="str">
        <f t="shared" si="542"/>
        <v>SO</v>
      </c>
    </row>
    <row r="34455" spans="15:23">
      <c r="O34455" t="s">
        <v>180</v>
      </c>
      <c r="P34455" s="13">
        <v>44547</v>
      </c>
      <c r="Q34455">
        <v>67.5</v>
      </c>
      <c r="R34455">
        <v>68.209998999999996</v>
      </c>
      <c r="S34455">
        <v>66.75</v>
      </c>
      <c r="T34455">
        <v>66.839995999999999</v>
      </c>
      <c r="U34455">
        <v>65.551826000000005</v>
      </c>
      <c r="V34455">
        <v>10776000</v>
      </c>
      <c r="W34455" s="9" t="str">
        <f t="shared" si="542"/>
        <v>SO</v>
      </c>
    </row>
    <row r="34456" spans="15:23">
      <c r="O34456" t="s">
        <v>180</v>
      </c>
      <c r="P34456" s="13">
        <v>44550</v>
      </c>
      <c r="Q34456">
        <v>66.139999000000003</v>
      </c>
      <c r="R34456">
        <v>67.25</v>
      </c>
      <c r="S34456">
        <v>65.730002999999996</v>
      </c>
      <c r="T34456">
        <v>67.120002999999997</v>
      </c>
      <c r="U34456">
        <v>65.826430999999999</v>
      </c>
      <c r="V34456">
        <v>4457300</v>
      </c>
      <c r="W34456" s="9" t="str">
        <f t="shared" si="542"/>
        <v>SO</v>
      </c>
    </row>
    <row r="34457" spans="15:23">
      <c r="O34457" t="s">
        <v>180</v>
      </c>
      <c r="P34457" s="13">
        <v>44551</v>
      </c>
      <c r="Q34457">
        <v>67.349997999999999</v>
      </c>
      <c r="R34457">
        <v>67.5</v>
      </c>
      <c r="S34457">
        <v>66.269997000000004</v>
      </c>
      <c r="T34457">
        <v>66.389999000000003</v>
      </c>
      <c r="U34457">
        <v>65.110496999999995</v>
      </c>
      <c r="V34457">
        <v>6802800</v>
      </c>
      <c r="W34457" s="9" t="str">
        <f t="shared" si="542"/>
        <v>SO</v>
      </c>
    </row>
    <row r="34458" spans="15:23">
      <c r="O34458" t="s">
        <v>180</v>
      </c>
      <c r="P34458" s="13">
        <v>44552</v>
      </c>
      <c r="Q34458">
        <v>66.260002</v>
      </c>
      <c r="R34458">
        <v>66.739998</v>
      </c>
      <c r="S34458">
        <v>66.260002</v>
      </c>
      <c r="T34458">
        <v>66.650002000000001</v>
      </c>
      <c r="U34458">
        <v>65.365486000000004</v>
      </c>
      <c r="V34458">
        <v>2349700</v>
      </c>
      <c r="W34458" s="9" t="str">
        <f t="shared" si="542"/>
        <v>SO</v>
      </c>
    </row>
    <row r="34459" spans="15:23">
      <c r="O34459" t="s">
        <v>180</v>
      </c>
      <c r="P34459" s="13">
        <v>44553</v>
      </c>
      <c r="Q34459">
        <v>66.800003000000004</v>
      </c>
      <c r="R34459">
        <v>67.050003000000004</v>
      </c>
      <c r="S34459">
        <v>66.519997000000004</v>
      </c>
      <c r="T34459">
        <v>66.540001000000004</v>
      </c>
      <c r="U34459">
        <v>65.257606999999993</v>
      </c>
      <c r="V34459">
        <v>2126500</v>
      </c>
      <c r="W34459" s="9" t="str">
        <f t="shared" si="542"/>
        <v>SO</v>
      </c>
    </row>
    <row r="34460" spans="15:23">
      <c r="O34460" t="s">
        <v>180</v>
      </c>
      <c r="P34460" s="13">
        <v>44557</v>
      </c>
      <c r="Q34460">
        <v>66.699996999999996</v>
      </c>
      <c r="R34460">
        <v>66.980002999999996</v>
      </c>
      <c r="S34460">
        <v>66.370002999999997</v>
      </c>
      <c r="T34460">
        <v>66.959998999999996</v>
      </c>
      <c r="U34460">
        <v>65.669510000000002</v>
      </c>
      <c r="V34460">
        <v>1888800</v>
      </c>
      <c r="W34460" s="9" t="str">
        <f t="shared" si="542"/>
        <v>SO</v>
      </c>
    </row>
    <row r="34461" spans="15:23">
      <c r="O34461" t="s">
        <v>180</v>
      </c>
      <c r="P34461" s="13">
        <v>44558</v>
      </c>
      <c r="Q34461">
        <v>67.150002000000001</v>
      </c>
      <c r="R34461">
        <v>67.739998</v>
      </c>
      <c r="S34461">
        <v>67</v>
      </c>
      <c r="T34461">
        <v>67.730002999999996</v>
      </c>
      <c r="U34461">
        <v>66.424674999999993</v>
      </c>
      <c r="V34461">
        <v>2152800</v>
      </c>
      <c r="W34461" s="9" t="str">
        <f t="shared" si="542"/>
        <v>SO</v>
      </c>
    </row>
    <row r="34462" spans="15:23">
      <c r="O34462" t="s">
        <v>180</v>
      </c>
      <c r="P34462" s="13">
        <v>44559</v>
      </c>
      <c r="Q34462">
        <v>67.75</v>
      </c>
      <c r="R34462">
        <v>68.120002999999997</v>
      </c>
      <c r="S34462">
        <v>67.660004000000001</v>
      </c>
      <c r="T34462">
        <v>68.069999999999993</v>
      </c>
      <c r="U34462">
        <v>66.758117999999996</v>
      </c>
      <c r="V34462">
        <v>2321300</v>
      </c>
      <c r="W34462" s="9" t="str">
        <f t="shared" si="542"/>
        <v>SO</v>
      </c>
    </row>
    <row r="34463" spans="15:23">
      <c r="O34463" t="s">
        <v>180</v>
      </c>
      <c r="P34463" s="13">
        <v>44560</v>
      </c>
      <c r="Q34463">
        <v>68.220000999999996</v>
      </c>
      <c r="R34463">
        <v>68.430000000000007</v>
      </c>
      <c r="S34463">
        <v>67.769997000000004</v>
      </c>
      <c r="T34463">
        <v>68.360000999999997</v>
      </c>
      <c r="U34463">
        <v>67.042534000000003</v>
      </c>
      <c r="V34463">
        <v>3203800</v>
      </c>
      <c r="W34463" s="9" t="str">
        <f t="shared" si="542"/>
        <v>SO</v>
      </c>
    </row>
    <row r="34464" spans="15:23">
      <c r="O34464" t="s">
        <v>180</v>
      </c>
      <c r="P34464" s="13">
        <v>44561</v>
      </c>
      <c r="Q34464">
        <v>68.260002</v>
      </c>
      <c r="R34464">
        <v>68.879997000000003</v>
      </c>
      <c r="S34464">
        <v>68.160004000000001</v>
      </c>
      <c r="T34464">
        <v>68.580001999999993</v>
      </c>
      <c r="U34464">
        <v>67.258292999999995</v>
      </c>
      <c r="V34464">
        <v>3609700</v>
      </c>
      <c r="W34464" s="9" t="str">
        <f t="shared" si="542"/>
        <v>SO</v>
      </c>
    </row>
    <row r="34465" spans="15:23">
      <c r="O34465" t="s">
        <v>180</v>
      </c>
      <c r="P34465" s="13">
        <v>44564</v>
      </c>
      <c r="Q34465">
        <v>68.5</v>
      </c>
      <c r="R34465">
        <v>68.540001000000004</v>
      </c>
      <c r="S34465">
        <v>67.360000999999997</v>
      </c>
      <c r="T34465">
        <v>68.169998000000007</v>
      </c>
      <c r="U34465">
        <v>66.856194000000002</v>
      </c>
      <c r="V34465">
        <v>3616600</v>
      </c>
      <c r="W34465" s="9" t="str">
        <f t="shared" si="542"/>
        <v>SO</v>
      </c>
    </row>
    <row r="34466" spans="15:23">
      <c r="O34466" t="s">
        <v>180</v>
      </c>
      <c r="P34466" s="13">
        <v>44565</v>
      </c>
      <c r="Q34466">
        <v>68.019997000000004</v>
      </c>
      <c r="R34466">
        <v>69.120002999999997</v>
      </c>
      <c r="S34466">
        <v>67.930000000000007</v>
      </c>
      <c r="T34466">
        <v>68.169998000000007</v>
      </c>
      <c r="U34466">
        <v>66.856194000000002</v>
      </c>
      <c r="V34466">
        <v>5259900</v>
      </c>
      <c r="W34466" s="9" t="str">
        <f t="shared" si="542"/>
        <v>SO</v>
      </c>
    </row>
    <row r="34467" spans="15:23">
      <c r="O34467" t="s">
        <v>180</v>
      </c>
      <c r="P34467" s="13">
        <v>44566</v>
      </c>
      <c r="Q34467">
        <v>67.650002000000001</v>
      </c>
      <c r="R34467">
        <v>68.970000999999996</v>
      </c>
      <c r="S34467">
        <v>67.650002000000001</v>
      </c>
      <c r="T34467">
        <v>68.25</v>
      </c>
      <c r="U34467">
        <v>66.934653999999995</v>
      </c>
      <c r="V34467">
        <v>4542900</v>
      </c>
      <c r="W34467" s="9" t="str">
        <f t="shared" si="542"/>
        <v>SO</v>
      </c>
    </row>
    <row r="34468" spans="15:23">
      <c r="O34468" t="s">
        <v>180</v>
      </c>
      <c r="P34468" s="13">
        <v>44567</v>
      </c>
      <c r="Q34468">
        <v>68.330001999999993</v>
      </c>
      <c r="R34468">
        <v>68.699996999999996</v>
      </c>
      <c r="S34468">
        <v>67.809997999999993</v>
      </c>
      <c r="T34468">
        <v>68.169998000000007</v>
      </c>
      <c r="U34468">
        <v>66.856194000000002</v>
      </c>
      <c r="V34468">
        <v>4015300</v>
      </c>
      <c r="W34468" s="9" t="str">
        <f t="shared" si="542"/>
        <v>SO</v>
      </c>
    </row>
    <row r="34469" spans="15:23">
      <c r="O34469" t="s">
        <v>180</v>
      </c>
      <c r="P34469" s="13">
        <v>44568</v>
      </c>
      <c r="Q34469">
        <v>67.879997000000003</v>
      </c>
      <c r="R34469">
        <v>69.139999000000003</v>
      </c>
      <c r="S34469">
        <v>67.470000999999996</v>
      </c>
      <c r="T34469">
        <v>68.639999000000003</v>
      </c>
      <c r="U34469">
        <v>67.317131000000003</v>
      </c>
      <c r="V34469">
        <v>4380300</v>
      </c>
      <c r="W34469" s="9" t="str">
        <f t="shared" si="542"/>
        <v>SO</v>
      </c>
    </row>
    <row r="34470" spans="15:23">
      <c r="O34470" t="s">
        <v>180</v>
      </c>
      <c r="P34470" s="13">
        <v>44571</v>
      </c>
      <c r="Q34470">
        <v>68.589995999999999</v>
      </c>
      <c r="R34470">
        <v>69.230002999999996</v>
      </c>
      <c r="S34470">
        <v>68.370002999999997</v>
      </c>
      <c r="T34470">
        <v>68.529999000000004</v>
      </c>
      <c r="U34470">
        <v>67.209250999999995</v>
      </c>
      <c r="V34470">
        <v>5599200</v>
      </c>
      <c r="W34470" s="9" t="str">
        <f t="shared" si="542"/>
        <v>SO</v>
      </c>
    </row>
    <row r="34471" spans="15:23">
      <c r="O34471" t="s">
        <v>180</v>
      </c>
      <c r="P34471" s="13">
        <v>44572</v>
      </c>
      <c r="Q34471">
        <v>68.529999000000004</v>
      </c>
      <c r="R34471">
        <v>68.680000000000007</v>
      </c>
      <c r="S34471">
        <v>67.220000999999996</v>
      </c>
      <c r="T34471">
        <v>67.650002000000001</v>
      </c>
      <c r="U34471">
        <v>66.346214000000003</v>
      </c>
      <c r="V34471">
        <v>4071900</v>
      </c>
      <c r="W34471" s="9" t="str">
        <f t="shared" si="542"/>
        <v>SO</v>
      </c>
    </row>
    <row r="34472" spans="15:23">
      <c r="O34472" t="s">
        <v>180</v>
      </c>
      <c r="P34472" s="13">
        <v>44573</v>
      </c>
      <c r="Q34472">
        <v>67.309997999999993</v>
      </c>
      <c r="R34472">
        <v>67.940002000000007</v>
      </c>
      <c r="S34472">
        <v>67.180000000000007</v>
      </c>
      <c r="T34472">
        <v>67.779999000000004</v>
      </c>
      <c r="U34472">
        <v>66.473701000000005</v>
      </c>
      <c r="V34472">
        <v>3043500</v>
      </c>
      <c r="W34472" s="9" t="str">
        <f t="shared" si="542"/>
        <v>SO</v>
      </c>
    </row>
    <row r="34473" spans="15:23">
      <c r="O34473" t="s">
        <v>180</v>
      </c>
      <c r="P34473" s="13">
        <v>44574</v>
      </c>
      <c r="Q34473">
        <v>67.870002999999997</v>
      </c>
      <c r="R34473">
        <v>68.529999000000004</v>
      </c>
      <c r="S34473">
        <v>67.540001000000004</v>
      </c>
      <c r="T34473">
        <v>68.349997999999999</v>
      </c>
      <c r="U34473">
        <v>67.032722000000007</v>
      </c>
      <c r="V34473">
        <v>3617800</v>
      </c>
      <c r="W34473" s="9" t="str">
        <f t="shared" si="542"/>
        <v>SO</v>
      </c>
    </row>
    <row r="34474" spans="15:23">
      <c r="O34474" t="s">
        <v>180</v>
      </c>
      <c r="P34474" s="13">
        <v>44575</v>
      </c>
      <c r="Q34474">
        <v>68.400002000000001</v>
      </c>
      <c r="R34474">
        <v>68.739998</v>
      </c>
      <c r="S34474">
        <v>67.919998000000007</v>
      </c>
      <c r="T34474">
        <v>68.660004000000001</v>
      </c>
      <c r="U34474">
        <v>67.336746000000005</v>
      </c>
      <c r="V34474">
        <v>5700600</v>
      </c>
      <c r="W34474" s="9" t="str">
        <f t="shared" si="542"/>
        <v>SO</v>
      </c>
    </row>
    <row r="34475" spans="15:23">
      <c r="O34475" t="s">
        <v>180</v>
      </c>
      <c r="P34475" s="13">
        <v>44579</v>
      </c>
      <c r="Q34475">
        <v>68.290001000000004</v>
      </c>
      <c r="R34475">
        <v>68.489998</v>
      </c>
      <c r="S34475">
        <v>67.319999999999993</v>
      </c>
      <c r="T34475">
        <v>68.010002</v>
      </c>
      <c r="U34475">
        <v>66.699271999999993</v>
      </c>
      <c r="V34475">
        <v>4240300</v>
      </c>
      <c r="W34475" s="9" t="str">
        <f t="shared" si="542"/>
        <v>SO</v>
      </c>
    </row>
    <row r="34476" spans="15:23">
      <c r="O34476" t="s">
        <v>180</v>
      </c>
      <c r="P34476" s="13">
        <v>44580</v>
      </c>
      <c r="Q34476">
        <v>68.120002999999997</v>
      </c>
      <c r="R34476">
        <v>68.930000000000007</v>
      </c>
      <c r="S34476">
        <v>67.75</v>
      </c>
      <c r="T34476">
        <v>68.330001999999993</v>
      </c>
      <c r="U34476">
        <v>67.013107000000005</v>
      </c>
      <c r="V34476">
        <v>3728000</v>
      </c>
      <c r="W34476" s="9" t="str">
        <f t="shared" si="542"/>
        <v>SO</v>
      </c>
    </row>
    <row r="34477" spans="15:23">
      <c r="O34477" t="s">
        <v>180</v>
      </c>
      <c r="P34477" s="13">
        <v>44581</v>
      </c>
      <c r="Q34477">
        <v>68.430000000000007</v>
      </c>
      <c r="R34477">
        <v>68.940002000000007</v>
      </c>
      <c r="S34477">
        <v>67.790001000000004</v>
      </c>
      <c r="T34477">
        <v>67.879997000000003</v>
      </c>
      <c r="U34477">
        <v>66.571776999999997</v>
      </c>
      <c r="V34477">
        <v>4225100</v>
      </c>
      <c r="W34477" s="9" t="str">
        <f t="shared" si="542"/>
        <v>SO</v>
      </c>
    </row>
    <row r="34478" spans="15:23">
      <c r="O34478" t="s">
        <v>180</v>
      </c>
      <c r="P34478" s="13">
        <v>44582</v>
      </c>
      <c r="Q34478">
        <v>68.529999000000004</v>
      </c>
      <c r="R34478">
        <v>68.709998999999996</v>
      </c>
      <c r="S34478">
        <v>67.660004000000001</v>
      </c>
      <c r="T34478">
        <v>67.809997999999993</v>
      </c>
      <c r="U34478">
        <v>66.503128000000004</v>
      </c>
      <c r="V34478">
        <v>5959000</v>
      </c>
      <c r="W34478" s="9" t="str">
        <f t="shared" si="542"/>
        <v>SO</v>
      </c>
    </row>
    <row r="34479" spans="15:23">
      <c r="O34479" t="s">
        <v>180</v>
      </c>
      <c r="P34479" s="13">
        <v>44585</v>
      </c>
      <c r="Q34479">
        <v>67.769997000000004</v>
      </c>
      <c r="R34479">
        <v>68.099997999999999</v>
      </c>
      <c r="S34479">
        <v>65.400002000000001</v>
      </c>
      <c r="T34479">
        <v>67.370002999999997</v>
      </c>
      <c r="U34479">
        <v>66.071617000000003</v>
      </c>
      <c r="V34479">
        <v>8840400</v>
      </c>
      <c r="W34479" s="9" t="str">
        <f t="shared" si="542"/>
        <v>SO</v>
      </c>
    </row>
    <row r="34480" spans="15:23">
      <c r="O34480" t="s">
        <v>180</v>
      </c>
      <c r="P34480" s="13">
        <v>44586</v>
      </c>
      <c r="Q34480">
        <v>66.940002000000007</v>
      </c>
      <c r="R34480">
        <v>67.800003000000004</v>
      </c>
      <c r="S34480">
        <v>66.709998999999996</v>
      </c>
      <c r="T34480">
        <v>67.25</v>
      </c>
      <c r="U34480">
        <v>65.953918000000002</v>
      </c>
      <c r="V34480">
        <v>8001100</v>
      </c>
      <c r="W34480" s="9" t="str">
        <f t="shared" si="542"/>
        <v>SO</v>
      </c>
    </row>
    <row r="34481" spans="15:23">
      <c r="O34481" t="s">
        <v>180</v>
      </c>
      <c r="P34481" s="13">
        <v>44587</v>
      </c>
      <c r="Q34481">
        <v>67.190002000000007</v>
      </c>
      <c r="R34481">
        <v>68.040001000000004</v>
      </c>
      <c r="S34481">
        <v>66.440002000000007</v>
      </c>
      <c r="T34481">
        <v>67.019997000000004</v>
      </c>
      <c r="U34481">
        <v>65.728347999999997</v>
      </c>
      <c r="V34481">
        <v>6076000</v>
      </c>
      <c r="W34481" s="9" t="str">
        <f t="shared" si="542"/>
        <v>SO</v>
      </c>
    </row>
    <row r="34482" spans="15:23">
      <c r="O34482" t="s">
        <v>180</v>
      </c>
      <c r="P34482" s="13">
        <v>44588</v>
      </c>
      <c r="Q34482">
        <v>67.5</v>
      </c>
      <c r="R34482">
        <v>68.690002000000007</v>
      </c>
      <c r="S34482">
        <v>67.480002999999996</v>
      </c>
      <c r="T34482">
        <v>68.029999000000004</v>
      </c>
      <c r="U34482">
        <v>66.718895000000003</v>
      </c>
      <c r="V34482">
        <v>6318100</v>
      </c>
      <c r="W34482" s="9" t="str">
        <f t="shared" si="542"/>
        <v>SO</v>
      </c>
    </row>
    <row r="34483" spans="15:23">
      <c r="O34483" t="s">
        <v>180</v>
      </c>
      <c r="P34483" s="13">
        <v>44589</v>
      </c>
      <c r="Q34483">
        <v>68</v>
      </c>
      <c r="R34483">
        <v>69.029999000000004</v>
      </c>
      <c r="S34483">
        <v>67.639999000000003</v>
      </c>
      <c r="T34483">
        <v>69</v>
      </c>
      <c r="U34483">
        <v>67.670197000000002</v>
      </c>
      <c r="V34483">
        <v>6140300</v>
      </c>
      <c r="W34483" s="9" t="str">
        <f t="shared" si="542"/>
        <v>SO</v>
      </c>
    </row>
    <row r="34484" spans="15:23">
      <c r="O34484" t="s">
        <v>180</v>
      </c>
      <c r="P34484" s="13">
        <v>44592</v>
      </c>
      <c r="Q34484">
        <v>68.430000000000007</v>
      </c>
      <c r="R34484">
        <v>69.769997000000004</v>
      </c>
      <c r="S34484">
        <v>68.290001000000004</v>
      </c>
      <c r="T34484">
        <v>69.489998</v>
      </c>
      <c r="U34484">
        <v>68.150749000000005</v>
      </c>
      <c r="V34484">
        <v>14481900</v>
      </c>
      <c r="W34484" s="9" t="str">
        <f t="shared" si="542"/>
        <v>SO</v>
      </c>
    </row>
    <row r="34485" spans="15:23">
      <c r="O34485" t="s">
        <v>180</v>
      </c>
      <c r="P34485" s="13">
        <v>44593</v>
      </c>
      <c r="Q34485">
        <v>69.230002999999996</v>
      </c>
      <c r="R34485">
        <v>69.279999000000004</v>
      </c>
      <c r="S34485">
        <v>67.440002000000007</v>
      </c>
      <c r="T34485">
        <v>67.989998</v>
      </c>
      <c r="U34485">
        <v>66.679657000000006</v>
      </c>
      <c r="V34485">
        <v>6632600</v>
      </c>
      <c r="W34485" s="9" t="str">
        <f t="shared" si="542"/>
        <v>SO</v>
      </c>
    </row>
    <row r="34486" spans="15:23">
      <c r="O34486" t="s">
        <v>180</v>
      </c>
      <c r="P34486" s="13">
        <v>44594</v>
      </c>
      <c r="Q34486">
        <v>68.050003000000004</v>
      </c>
      <c r="R34486">
        <v>68.940002000000007</v>
      </c>
      <c r="S34486">
        <v>67.589995999999999</v>
      </c>
      <c r="T34486">
        <v>68.809997999999993</v>
      </c>
      <c r="U34486">
        <v>67.483856000000003</v>
      </c>
      <c r="V34486">
        <v>6443600</v>
      </c>
      <c r="W34486" s="9" t="str">
        <f t="shared" si="542"/>
        <v>SO</v>
      </c>
    </row>
    <row r="34487" spans="15:23">
      <c r="O34487" t="s">
        <v>180</v>
      </c>
      <c r="P34487" s="13">
        <v>44595</v>
      </c>
      <c r="Q34487">
        <v>69</v>
      </c>
      <c r="R34487">
        <v>69.389999000000003</v>
      </c>
      <c r="S34487">
        <v>68.410004000000001</v>
      </c>
      <c r="T34487">
        <v>69.25</v>
      </c>
      <c r="U34487">
        <v>67.915381999999994</v>
      </c>
      <c r="V34487">
        <v>5654100</v>
      </c>
      <c r="W34487" s="9" t="str">
        <f t="shared" si="542"/>
        <v>SO</v>
      </c>
    </row>
    <row r="34488" spans="15:23">
      <c r="O34488" t="s">
        <v>180</v>
      </c>
      <c r="P34488" s="13">
        <v>44596</v>
      </c>
      <c r="Q34488">
        <v>68.650002000000001</v>
      </c>
      <c r="R34488">
        <v>69.279999000000004</v>
      </c>
      <c r="S34488">
        <v>68.139999000000003</v>
      </c>
      <c r="T34488">
        <v>68.690002000000007</v>
      </c>
      <c r="U34488">
        <v>67.366173000000003</v>
      </c>
      <c r="V34488">
        <v>6456000</v>
      </c>
      <c r="W34488" s="9" t="str">
        <f t="shared" si="542"/>
        <v>SO</v>
      </c>
    </row>
    <row r="34489" spans="15:23">
      <c r="O34489" t="s">
        <v>180</v>
      </c>
      <c r="P34489" s="13">
        <v>44599</v>
      </c>
      <c r="Q34489">
        <v>67.900002000000001</v>
      </c>
      <c r="R34489">
        <v>68.110000999999997</v>
      </c>
      <c r="S34489">
        <v>67.209998999999996</v>
      </c>
      <c r="T34489">
        <v>67.650002000000001</v>
      </c>
      <c r="U34489">
        <v>66.346214000000003</v>
      </c>
      <c r="V34489">
        <v>7758700</v>
      </c>
      <c r="W34489" s="9" t="str">
        <f t="shared" si="542"/>
        <v>SO</v>
      </c>
    </row>
    <row r="34490" spans="15:23">
      <c r="O34490" t="s">
        <v>180</v>
      </c>
      <c r="P34490" s="13">
        <v>44600</v>
      </c>
      <c r="Q34490">
        <v>68.180000000000007</v>
      </c>
      <c r="R34490">
        <v>68.269997000000004</v>
      </c>
      <c r="S34490">
        <v>67.639999000000003</v>
      </c>
      <c r="T34490">
        <v>67.889999000000003</v>
      </c>
      <c r="U34490">
        <v>66.581588999999994</v>
      </c>
      <c r="V34490">
        <v>4136900</v>
      </c>
      <c r="W34490" s="9" t="str">
        <f t="shared" si="542"/>
        <v>SO</v>
      </c>
    </row>
    <row r="34491" spans="15:23">
      <c r="O34491" t="s">
        <v>180</v>
      </c>
      <c r="P34491" s="13">
        <v>44601</v>
      </c>
      <c r="Q34491">
        <v>68.330001999999993</v>
      </c>
      <c r="R34491">
        <v>68.389999000000003</v>
      </c>
      <c r="S34491">
        <v>67.709998999999996</v>
      </c>
      <c r="T34491">
        <v>68.080001999999993</v>
      </c>
      <c r="U34491">
        <v>66.767928999999995</v>
      </c>
      <c r="V34491">
        <v>4001200</v>
      </c>
      <c r="W34491" s="9" t="str">
        <f t="shared" si="542"/>
        <v>SO</v>
      </c>
    </row>
    <row r="34492" spans="15:23">
      <c r="O34492" t="s">
        <v>180</v>
      </c>
      <c r="P34492" s="13">
        <v>44602</v>
      </c>
      <c r="Q34492">
        <v>67.800003000000004</v>
      </c>
      <c r="R34492">
        <v>67.800003000000004</v>
      </c>
      <c r="S34492">
        <v>65.819999999999993</v>
      </c>
      <c r="T34492">
        <v>65.949996999999996</v>
      </c>
      <c r="U34492">
        <v>64.678978000000001</v>
      </c>
      <c r="V34492">
        <v>7823100</v>
      </c>
      <c r="W34492" s="9" t="str">
        <f t="shared" si="542"/>
        <v>SO</v>
      </c>
    </row>
    <row r="34493" spans="15:23">
      <c r="O34493" t="s">
        <v>180</v>
      </c>
      <c r="P34493" s="13">
        <v>44603</v>
      </c>
      <c r="Q34493">
        <v>66.230002999999996</v>
      </c>
      <c r="R34493">
        <v>67.160004000000001</v>
      </c>
      <c r="S34493">
        <v>66.160004000000001</v>
      </c>
      <c r="T34493">
        <v>66.790001000000004</v>
      </c>
      <c r="U34493">
        <v>65.502785000000003</v>
      </c>
      <c r="V34493">
        <v>8139100</v>
      </c>
      <c r="W34493" s="9" t="str">
        <f t="shared" si="542"/>
        <v>SO</v>
      </c>
    </row>
    <row r="34494" spans="15:23">
      <c r="O34494" t="s">
        <v>180</v>
      </c>
      <c r="P34494" s="13">
        <v>44606</v>
      </c>
      <c r="Q34494">
        <v>66.900002000000001</v>
      </c>
      <c r="R34494">
        <v>67.059997999999993</v>
      </c>
      <c r="S34494">
        <v>65.180000000000007</v>
      </c>
      <c r="T34494">
        <v>65.849997999999999</v>
      </c>
      <c r="U34494">
        <v>64.580901999999995</v>
      </c>
      <c r="V34494">
        <v>7365500</v>
      </c>
      <c r="W34494" s="9" t="str">
        <f t="shared" si="542"/>
        <v>SO</v>
      </c>
    </row>
    <row r="34495" spans="15:23">
      <c r="O34495" t="s">
        <v>180</v>
      </c>
      <c r="P34495" s="13">
        <v>44607</v>
      </c>
      <c r="Q34495">
        <v>66.279999000000004</v>
      </c>
      <c r="R34495">
        <v>66.470000999999996</v>
      </c>
      <c r="S34495">
        <v>64.660004000000001</v>
      </c>
      <c r="T34495">
        <v>65.019997000000004</v>
      </c>
      <c r="U34495">
        <v>63.766899000000002</v>
      </c>
      <c r="V34495">
        <v>6117700</v>
      </c>
      <c r="W34495" s="9" t="str">
        <f t="shared" si="542"/>
        <v>SO</v>
      </c>
    </row>
    <row r="34496" spans="15:23">
      <c r="O34496" t="s">
        <v>180</v>
      </c>
      <c r="P34496" s="13">
        <v>44608</v>
      </c>
      <c r="Q34496">
        <v>65.069999999999993</v>
      </c>
      <c r="R34496">
        <v>65.470000999999996</v>
      </c>
      <c r="S34496">
        <v>64.309997999999993</v>
      </c>
      <c r="T34496">
        <v>64.870002999999997</v>
      </c>
      <c r="U34496">
        <v>63.619796999999998</v>
      </c>
      <c r="V34496">
        <v>7320400</v>
      </c>
      <c r="W34496" s="9" t="str">
        <f t="shared" si="542"/>
        <v>SO</v>
      </c>
    </row>
    <row r="34497" spans="15:23">
      <c r="O34497" t="s">
        <v>180</v>
      </c>
      <c r="P34497" s="13">
        <v>44609</v>
      </c>
      <c r="Q34497">
        <v>63.880001</v>
      </c>
      <c r="R34497">
        <v>65.089995999999999</v>
      </c>
      <c r="S34497">
        <v>63.450001</v>
      </c>
      <c r="T34497">
        <v>64.790001000000004</v>
      </c>
      <c r="U34497">
        <v>63.541336000000001</v>
      </c>
      <c r="V34497">
        <v>7046400</v>
      </c>
      <c r="W34497" s="9" t="str">
        <f t="shared" si="542"/>
        <v>SO</v>
      </c>
    </row>
    <row r="34498" spans="15:23">
      <c r="O34498" t="s">
        <v>180</v>
      </c>
      <c r="P34498" s="13">
        <v>44610</v>
      </c>
      <c r="Q34498">
        <v>63.799999</v>
      </c>
      <c r="R34498">
        <v>64.309997999999993</v>
      </c>
      <c r="S34498">
        <v>63.41</v>
      </c>
      <c r="T34498">
        <v>63.77</v>
      </c>
      <c r="U34498">
        <v>63.184635</v>
      </c>
      <c r="V34498">
        <v>9113100</v>
      </c>
      <c r="W34498" s="9" t="str">
        <f t="shared" si="542"/>
        <v>SO</v>
      </c>
    </row>
    <row r="34499" spans="15:23">
      <c r="O34499" t="s">
        <v>180</v>
      </c>
      <c r="P34499" s="13">
        <v>44614</v>
      </c>
      <c r="Q34499">
        <v>63.880001</v>
      </c>
      <c r="R34499">
        <v>64.540001000000004</v>
      </c>
      <c r="S34499">
        <v>63.169998</v>
      </c>
      <c r="T34499">
        <v>64.290001000000004</v>
      </c>
      <c r="U34499">
        <v>63.699863000000001</v>
      </c>
      <c r="V34499">
        <v>7425800</v>
      </c>
      <c r="W34499" s="9" t="str">
        <f t="shared" si="542"/>
        <v>SO</v>
      </c>
    </row>
    <row r="34500" spans="15:23">
      <c r="O34500" t="s">
        <v>180</v>
      </c>
      <c r="P34500" s="13">
        <v>44615</v>
      </c>
      <c r="Q34500">
        <v>64.300003000000004</v>
      </c>
      <c r="R34500">
        <v>64.589995999999999</v>
      </c>
      <c r="S34500">
        <v>62.73</v>
      </c>
      <c r="T34500">
        <v>62.84</v>
      </c>
      <c r="U34500">
        <v>62.263171999999997</v>
      </c>
      <c r="V34500">
        <v>5992500</v>
      </c>
      <c r="W34500" s="9" t="str">
        <f t="shared" si="542"/>
        <v>SO</v>
      </c>
    </row>
    <row r="34501" spans="15:23">
      <c r="O34501" t="s">
        <v>180</v>
      </c>
      <c r="P34501" s="13">
        <v>44616</v>
      </c>
      <c r="Q34501">
        <v>62.5</v>
      </c>
      <c r="R34501">
        <v>62.970001000000003</v>
      </c>
      <c r="S34501">
        <v>61.77</v>
      </c>
      <c r="T34501">
        <v>62.880001</v>
      </c>
      <c r="U34501">
        <v>62.302807000000001</v>
      </c>
      <c r="V34501">
        <v>8625500</v>
      </c>
      <c r="W34501" s="9" t="str">
        <f t="shared" ref="W34501:W34564" si="543">IFERROR(VLOOKUP(O34501,$B$4:$B$17,1,FALSE),"Delete")</f>
        <v>SO</v>
      </c>
    </row>
    <row r="34502" spans="15:23">
      <c r="O34502" t="s">
        <v>180</v>
      </c>
      <c r="P34502" s="13">
        <v>44617</v>
      </c>
      <c r="Q34502">
        <v>63.52</v>
      </c>
      <c r="R34502">
        <v>65.080001999999993</v>
      </c>
      <c r="S34502">
        <v>63.310001</v>
      </c>
      <c r="T34502">
        <v>65.040001000000004</v>
      </c>
      <c r="U34502">
        <v>64.442977999999997</v>
      </c>
      <c r="V34502">
        <v>8768800</v>
      </c>
      <c r="W34502" s="9" t="str">
        <f t="shared" si="543"/>
        <v>SO</v>
      </c>
    </row>
    <row r="34503" spans="15:23">
      <c r="O34503" t="s">
        <v>180</v>
      </c>
      <c r="P34503" s="13">
        <v>44620</v>
      </c>
      <c r="Q34503">
        <v>64.599997999999999</v>
      </c>
      <c r="R34503">
        <v>64.980002999999996</v>
      </c>
      <c r="S34503">
        <v>64.099997999999999</v>
      </c>
      <c r="T34503">
        <v>64.769997000000004</v>
      </c>
      <c r="U34503">
        <v>64.175453000000005</v>
      </c>
      <c r="V34503">
        <v>8132900</v>
      </c>
      <c r="W34503" s="9" t="str">
        <f t="shared" si="543"/>
        <v>SO</v>
      </c>
    </row>
    <row r="34504" spans="15:23">
      <c r="O34504" t="s">
        <v>180</v>
      </c>
      <c r="P34504" s="13">
        <v>44621</v>
      </c>
      <c r="Q34504">
        <v>64.730002999999996</v>
      </c>
      <c r="R34504">
        <v>65.059997999999993</v>
      </c>
      <c r="S34504">
        <v>62.970001000000003</v>
      </c>
      <c r="T34504">
        <v>64.099997999999999</v>
      </c>
      <c r="U34504">
        <v>63.511603999999998</v>
      </c>
      <c r="V34504">
        <v>7192400</v>
      </c>
      <c r="W34504" s="9" t="str">
        <f t="shared" si="543"/>
        <v>SO</v>
      </c>
    </row>
    <row r="34505" spans="15:23">
      <c r="O34505" t="s">
        <v>180</v>
      </c>
      <c r="P34505" s="13">
        <v>44622</v>
      </c>
      <c r="Q34505">
        <v>64.139999000000003</v>
      </c>
      <c r="R34505">
        <v>64.849997999999999</v>
      </c>
      <c r="S34505">
        <v>63.970001000000003</v>
      </c>
      <c r="T34505">
        <v>64.569999999999993</v>
      </c>
      <c r="U34505">
        <v>63.977291000000001</v>
      </c>
      <c r="V34505">
        <v>4959200</v>
      </c>
      <c r="W34505" s="9" t="str">
        <f t="shared" si="543"/>
        <v>SO</v>
      </c>
    </row>
    <row r="34506" spans="15:23">
      <c r="O34506" t="s">
        <v>180</v>
      </c>
      <c r="P34506" s="13">
        <v>44623</v>
      </c>
      <c r="Q34506">
        <v>64.860000999999997</v>
      </c>
      <c r="R34506">
        <v>66.739998</v>
      </c>
      <c r="S34506">
        <v>64.839995999999999</v>
      </c>
      <c r="T34506">
        <v>66.400002000000001</v>
      </c>
      <c r="U34506">
        <v>65.790497000000002</v>
      </c>
      <c r="V34506">
        <v>6799700</v>
      </c>
      <c r="W34506" s="9" t="str">
        <f t="shared" si="543"/>
        <v>SO</v>
      </c>
    </row>
    <row r="34507" spans="15:23">
      <c r="O34507" t="s">
        <v>180</v>
      </c>
      <c r="P34507" s="13">
        <v>44624</v>
      </c>
      <c r="Q34507">
        <v>65.930000000000007</v>
      </c>
      <c r="R34507">
        <v>67.610000999999997</v>
      </c>
      <c r="S34507">
        <v>65.660004000000001</v>
      </c>
      <c r="T34507">
        <v>67.580001999999993</v>
      </c>
      <c r="U34507">
        <v>66.959663000000006</v>
      </c>
      <c r="V34507">
        <v>6514700</v>
      </c>
      <c r="W34507" s="9" t="str">
        <f t="shared" si="543"/>
        <v>SO</v>
      </c>
    </row>
    <row r="34508" spans="15:23">
      <c r="O34508" t="s">
        <v>180</v>
      </c>
      <c r="P34508" s="13">
        <v>44627</v>
      </c>
      <c r="Q34508">
        <v>67.800003000000004</v>
      </c>
      <c r="R34508">
        <v>69.639999000000003</v>
      </c>
      <c r="S34508">
        <v>66.900002000000001</v>
      </c>
      <c r="T34508">
        <v>69.230002999999996</v>
      </c>
      <c r="U34508">
        <v>68.594521</v>
      </c>
      <c r="V34508">
        <v>9994900</v>
      </c>
      <c r="W34508" s="9" t="str">
        <f t="shared" si="543"/>
        <v>SO</v>
      </c>
    </row>
    <row r="34509" spans="15:23">
      <c r="O34509" t="s">
        <v>180</v>
      </c>
      <c r="P34509" s="13">
        <v>44628</v>
      </c>
      <c r="Q34509">
        <v>68.919998000000007</v>
      </c>
      <c r="R34509">
        <v>69.489998</v>
      </c>
      <c r="S34509">
        <v>67.730002999999996</v>
      </c>
      <c r="T34509">
        <v>67.819999999999993</v>
      </c>
      <c r="U34509">
        <v>67.197456000000003</v>
      </c>
      <c r="V34509">
        <v>7528900</v>
      </c>
      <c r="W34509" s="9" t="str">
        <f t="shared" si="543"/>
        <v>SO</v>
      </c>
    </row>
    <row r="34510" spans="15:23">
      <c r="O34510" t="s">
        <v>180</v>
      </c>
      <c r="P34510" s="13">
        <v>44629</v>
      </c>
      <c r="Q34510">
        <v>68.269997000000004</v>
      </c>
      <c r="R34510">
        <v>68.449996999999996</v>
      </c>
      <c r="S34510">
        <v>67.069999999999993</v>
      </c>
      <c r="T34510">
        <v>67.120002999999997</v>
      </c>
      <c r="U34510">
        <v>66.503890999999996</v>
      </c>
      <c r="V34510">
        <v>5795800</v>
      </c>
      <c r="W34510" s="9" t="str">
        <f t="shared" si="543"/>
        <v>SO</v>
      </c>
    </row>
    <row r="34511" spans="15:23">
      <c r="O34511" t="s">
        <v>180</v>
      </c>
      <c r="P34511" s="13">
        <v>44630</v>
      </c>
      <c r="Q34511">
        <v>67.010002</v>
      </c>
      <c r="R34511">
        <v>68.75</v>
      </c>
      <c r="S34511">
        <v>66.849997999999999</v>
      </c>
      <c r="T34511">
        <v>68.610000999999997</v>
      </c>
      <c r="U34511">
        <v>67.980209000000002</v>
      </c>
      <c r="V34511">
        <v>5693500</v>
      </c>
      <c r="W34511" s="9" t="str">
        <f t="shared" si="543"/>
        <v>SO</v>
      </c>
    </row>
    <row r="34512" spans="15:23">
      <c r="O34512" t="s">
        <v>180</v>
      </c>
      <c r="P34512" s="13">
        <v>44631</v>
      </c>
      <c r="Q34512">
        <v>68.330001999999993</v>
      </c>
      <c r="R34512">
        <v>69.150002000000001</v>
      </c>
      <c r="S34512">
        <v>68.330001999999993</v>
      </c>
      <c r="T34512">
        <v>68.690002000000007</v>
      </c>
      <c r="U34512">
        <v>68.059478999999996</v>
      </c>
      <c r="V34512">
        <v>4415500</v>
      </c>
      <c r="W34512" s="9" t="str">
        <f t="shared" si="543"/>
        <v>SO</v>
      </c>
    </row>
    <row r="34513" spans="15:23">
      <c r="O34513" t="s">
        <v>180</v>
      </c>
      <c r="P34513" s="13">
        <v>44634</v>
      </c>
      <c r="Q34513">
        <v>68.940002000000007</v>
      </c>
      <c r="R34513">
        <v>69.449996999999996</v>
      </c>
      <c r="S34513">
        <v>68.279999000000004</v>
      </c>
      <c r="T34513">
        <v>68.660004000000001</v>
      </c>
      <c r="U34513">
        <v>68.029754999999994</v>
      </c>
      <c r="V34513">
        <v>4530200</v>
      </c>
      <c r="W34513" s="9" t="str">
        <f t="shared" si="543"/>
        <v>SO</v>
      </c>
    </row>
    <row r="34514" spans="15:23">
      <c r="O34514" t="s">
        <v>180</v>
      </c>
      <c r="P34514" s="13">
        <v>44635</v>
      </c>
      <c r="Q34514">
        <v>69.389999000000003</v>
      </c>
      <c r="R34514">
        <v>69.5</v>
      </c>
      <c r="S34514">
        <v>68.339995999999999</v>
      </c>
      <c r="T34514">
        <v>68.660004000000001</v>
      </c>
      <c r="U34514">
        <v>68.029754999999994</v>
      </c>
      <c r="V34514">
        <v>4836700</v>
      </c>
      <c r="W34514" s="9" t="str">
        <f t="shared" si="543"/>
        <v>SO</v>
      </c>
    </row>
    <row r="34515" spans="15:23">
      <c r="O34515" t="s">
        <v>180</v>
      </c>
      <c r="P34515" s="13">
        <v>44636</v>
      </c>
      <c r="Q34515">
        <v>68.440002000000007</v>
      </c>
      <c r="R34515">
        <v>68.680000000000007</v>
      </c>
      <c r="S34515">
        <v>67.480002999999996</v>
      </c>
      <c r="T34515">
        <v>68.519997000000004</v>
      </c>
      <c r="U34515">
        <v>67.891029000000003</v>
      </c>
      <c r="V34515">
        <v>5351500</v>
      </c>
      <c r="W34515" s="9" t="str">
        <f t="shared" si="543"/>
        <v>SO</v>
      </c>
    </row>
    <row r="34516" spans="15:23">
      <c r="O34516" t="s">
        <v>180</v>
      </c>
      <c r="P34516" s="13">
        <v>44637</v>
      </c>
      <c r="Q34516">
        <v>68.580001999999993</v>
      </c>
      <c r="R34516">
        <v>69.089995999999999</v>
      </c>
      <c r="S34516">
        <v>68.239998</v>
      </c>
      <c r="T34516">
        <v>68.410004000000001</v>
      </c>
      <c r="U34516">
        <v>67.782050999999996</v>
      </c>
      <c r="V34516">
        <v>5035900</v>
      </c>
      <c r="W34516" s="9" t="str">
        <f t="shared" si="543"/>
        <v>SO</v>
      </c>
    </row>
    <row r="34517" spans="15:23">
      <c r="O34517" t="s">
        <v>180</v>
      </c>
      <c r="P34517" s="13">
        <v>44638</v>
      </c>
      <c r="Q34517">
        <v>68.559997999999993</v>
      </c>
      <c r="R34517">
        <v>68.819999999999993</v>
      </c>
      <c r="S34517">
        <v>67.610000999999997</v>
      </c>
      <c r="T34517">
        <v>68.029999000000004</v>
      </c>
      <c r="U34517">
        <v>67.405533000000005</v>
      </c>
      <c r="V34517">
        <v>8192100</v>
      </c>
      <c r="W34517" s="9" t="str">
        <f t="shared" si="543"/>
        <v>SO</v>
      </c>
    </row>
    <row r="34518" spans="15:23">
      <c r="O34518" t="s">
        <v>180</v>
      </c>
      <c r="P34518" s="13">
        <v>44641</v>
      </c>
      <c r="Q34518">
        <v>68.25</v>
      </c>
      <c r="R34518">
        <v>69.230002999999996</v>
      </c>
      <c r="S34518">
        <v>68.160004000000001</v>
      </c>
      <c r="T34518">
        <v>68.889999000000003</v>
      </c>
      <c r="U34518">
        <v>68.257637000000003</v>
      </c>
      <c r="V34518">
        <v>4730600</v>
      </c>
      <c r="W34518" s="9" t="str">
        <f t="shared" si="543"/>
        <v>SO</v>
      </c>
    </row>
    <row r="34519" spans="15:23">
      <c r="O34519" t="s">
        <v>180</v>
      </c>
      <c r="P34519" s="13">
        <v>44642</v>
      </c>
      <c r="Q34519">
        <v>68.959998999999996</v>
      </c>
      <c r="R34519">
        <v>69.029999000000004</v>
      </c>
      <c r="S34519">
        <v>68.220000999999996</v>
      </c>
      <c r="T34519">
        <v>68.819999999999993</v>
      </c>
      <c r="U34519">
        <v>68.188277999999997</v>
      </c>
      <c r="V34519">
        <v>3441000</v>
      </c>
      <c r="W34519" s="9" t="str">
        <f t="shared" si="543"/>
        <v>SO</v>
      </c>
    </row>
    <row r="34520" spans="15:23">
      <c r="O34520" t="s">
        <v>180</v>
      </c>
      <c r="P34520" s="13">
        <v>44643</v>
      </c>
      <c r="Q34520">
        <v>68.800003000000004</v>
      </c>
      <c r="R34520">
        <v>69.239998</v>
      </c>
      <c r="S34520">
        <v>68.379997000000003</v>
      </c>
      <c r="T34520">
        <v>68.790001000000004</v>
      </c>
      <c r="U34520">
        <v>68.158553999999995</v>
      </c>
      <c r="V34520">
        <v>3724000</v>
      </c>
      <c r="W34520" s="9" t="str">
        <f t="shared" si="543"/>
        <v>SO</v>
      </c>
    </row>
    <row r="34521" spans="15:23">
      <c r="O34521" t="s">
        <v>180</v>
      </c>
      <c r="P34521" s="13">
        <v>44644</v>
      </c>
      <c r="Q34521">
        <v>68.760002</v>
      </c>
      <c r="R34521">
        <v>69.580001999999993</v>
      </c>
      <c r="S34521">
        <v>68.730002999999996</v>
      </c>
      <c r="T34521">
        <v>69.300003000000004</v>
      </c>
      <c r="U34521">
        <v>68.663878999999994</v>
      </c>
      <c r="V34521">
        <v>3889000</v>
      </c>
      <c r="W34521" s="9" t="str">
        <f t="shared" si="543"/>
        <v>SO</v>
      </c>
    </row>
    <row r="34522" spans="15:23">
      <c r="O34522" t="s">
        <v>180</v>
      </c>
      <c r="P34522" s="13">
        <v>44645</v>
      </c>
      <c r="Q34522">
        <v>69.5</v>
      </c>
      <c r="R34522">
        <v>70.930000000000007</v>
      </c>
      <c r="S34522">
        <v>69.379997000000003</v>
      </c>
      <c r="T34522">
        <v>70.930000000000007</v>
      </c>
      <c r="U34522">
        <v>70.278914999999998</v>
      </c>
      <c r="V34522">
        <v>5845600</v>
      </c>
      <c r="W34522" s="9" t="str">
        <f t="shared" si="543"/>
        <v>SO</v>
      </c>
    </row>
    <row r="34523" spans="15:23">
      <c r="O34523" t="s">
        <v>180</v>
      </c>
      <c r="P34523" s="13">
        <v>44648</v>
      </c>
      <c r="Q34523">
        <v>70.989998</v>
      </c>
      <c r="R34523">
        <v>71.169998000000007</v>
      </c>
      <c r="S34523">
        <v>70.300003000000004</v>
      </c>
      <c r="T34523">
        <v>71</v>
      </c>
      <c r="U34523">
        <v>70.348267000000007</v>
      </c>
      <c r="V34523">
        <v>3276800</v>
      </c>
      <c r="W34523" s="9" t="str">
        <f t="shared" si="543"/>
        <v>SO</v>
      </c>
    </row>
    <row r="34524" spans="15:23">
      <c r="O34524" t="s">
        <v>180</v>
      </c>
      <c r="P34524" s="13">
        <v>44649</v>
      </c>
      <c r="Q34524">
        <v>71</v>
      </c>
      <c r="R34524">
        <v>72.069999999999993</v>
      </c>
      <c r="S34524">
        <v>70.720000999999996</v>
      </c>
      <c r="T34524">
        <v>72.059997999999993</v>
      </c>
      <c r="U34524">
        <v>71.398537000000005</v>
      </c>
      <c r="V34524">
        <v>5422300</v>
      </c>
      <c r="W34524" s="9" t="str">
        <f t="shared" si="543"/>
        <v>SO</v>
      </c>
    </row>
    <row r="34525" spans="15:23">
      <c r="O34525" t="s">
        <v>180</v>
      </c>
      <c r="P34525" s="13">
        <v>44650</v>
      </c>
      <c r="Q34525">
        <v>72</v>
      </c>
      <c r="R34525">
        <v>72.5</v>
      </c>
      <c r="S34525">
        <v>71.769997000000004</v>
      </c>
      <c r="T34525">
        <v>72.5</v>
      </c>
      <c r="U34525">
        <v>71.834502999999998</v>
      </c>
      <c r="V34525">
        <v>3956900</v>
      </c>
      <c r="W34525" s="9" t="str">
        <f t="shared" si="543"/>
        <v>SO</v>
      </c>
    </row>
    <row r="34526" spans="15:23">
      <c r="O34526" t="s">
        <v>180</v>
      </c>
      <c r="P34526" s="13">
        <v>44651</v>
      </c>
      <c r="Q34526">
        <v>72.489998</v>
      </c>
      <c r="R34526">
        <v>73.180000000000007</v>
      </c>
      <c r="S34526">
        <v>72.379997000000003</v>
      </c>
      <c r="T34526">
        <v>72.510002</v>
      </c>
      <c r="U34526">
        <v>71.844414</v>
      </c>
      <c r="V34526">
        <v>5688300</v>
      </c>
      <c r="W34526" s="9" t="str">
        <f t="shared" si="543"/>
        <v>SO</v>
      </c>
    </row>
    <row r="34527" spans="15:23">
      <c r="O34527" t="s">
        <v>180</v>
      </c>
      <c r="P34527" s="13">
        <v>44652</v>
      </c>
      <c r="Q34527">
        <v>72.330001999999993</v>
      </c>
      <c r="R34527">
        <v>74.190002000000007</v>
      </c>
      <c r="S34527">
        <v>71.970000999999996</v>
      </c>
      <c r="T34527">
        <v>74.120002999999997</v>
      </c>
      <c r="U34527">
        <v>73.439635999999993</v>
      </c>
      <c r="V34527">
        <v>6034300</v>
      </c>
      <c r="W34527" s="9" t="str">
        <f t="shared" si="543"/>
        <v>SO</v>
      </c>
    </row>
    <row r="34528" spans="15:23">
      <c r="O34528" t="s">
        <v>180</v>
      </c>
      <c r="P34528" s="13">
        <v>44655</v>
      </c>
      <c r="Q34528">
        <v>73.449996999999996</v>
      </c>
      <c r="R34528">
        <v>73.620002999999997</v>
      </c>
      <c r="S34528">
        <v>72.480002999999996</v>
      </c>
      <c r="T34528">
        <v>73.120002999999997</v>
      </c>
      <c r="U34528">
        <v>72.448813999999999</v>
      </c>
      <c r="V34528">
        <v>4660800</v>
      </c>
      <c r="W34528" s="9" t="str">
        <f t="shared" si="543"/>
        <v>SO</v>
      </c>
    </row>
    <row r="34529" spans="15:23">
      <c r="O34529" t="s">
        <v>180</v>
      </c>
      <c r="P34529" s="13">
        <v>44656</v>
      </c>
      <c r="Q34529">
        <v>73.419998000000007</v>
      </c>
      <c r="R34529">
        <v>75.139999000000003</v>
      </c>
      <c r="S34529">
        <v>73.319999999999993</v>
      </c>
      <c r="T34529">
        <v>74.349997999999999</v>
      </c>
      <c r="U34529">
        <v>73.667518999999999</v>
      </c>
      <c r="V34529">
        <v>6729800</v>
      </c>
      <c r="W34529" s="9" t="str">
        <f t="shared" si="543"/>
        <v>SO</v>
      </c>
    </row>
    <row r="34530" spans="15:23">
      <c r="O34530" t="s">
        <v>180</v>
      </c>
      <c r="P34530" s="13">
        <v>44657</v>
      </c>
      <c r="Q34530">
        <v>74.680000000000007</v>
      </c>
      <c r="R34530">
        <v>76.529999000000004</v>
      </c>
      <c r="S34530">
        <v>74.410004000000001</v>
      </c>
      <c r="T34530">
        <v>76.510002</v>
      </c>
      <c r="U34530">
        <v>75.807693</v>
      </c>
      <c r="V34530">
        <v>6877400</v>
      </c>
      <c r="W34530" s="9" t="str">
        <f t="shared" si="543"/>
        <v>SO</v>
      </c>
    </row>
    <row r="34531" spans="15:23">
      <c r="O34531" t="s">
        <v>180</v>
      </c>
      <c r="P34531" s="13">
        <v>44658</v>
      </c>
      <c r="Q34531">
        <v>76.050003000000004</v>
      </c>
      <c r="R34531">
        <v>76.260002</v>
      </c>
      <c r="S34531">
        <v>75.040001000000004</v>
      </c>
      <c r="T34531">
        <v>75.760002</v>
      </c>
      <c r="U34531">
        <v>75.064575000000005</v>
      </c>
      <c r="V34531">
        <v>6436300</v>
      </c>
      <c r="W34531" s="9" t="str">
        <f t="shared" si="543"/>
        <v>SO</v>
      </c>
    </row>
    <row r="34532" spans="15:23">
      <c r="O34532" t="s">
        <v>180</v>
      </c>
      <c r="P34532" s="13">
        <v>44659</v>
      </c>
      <c r="Q34532">
        <v>75.989998</v>
      </c>
      <c r="R34532">
        <v>76.690002000000007</v>
      </c>
      <c r="S34532">
        <v>75.639999000000003</v>
      </c>
      <c r="T34532">
        <v>76.489998</v>
      </c>
      <c r="U34532">
        <v>75.787871999999993</v>
      </c>
      <c r="V34532">
        <v>3731200</v>
      </c>
      <c r="W34532" s="9" t="str">
        <f t="shared" si="543"/>
        <v>SO</v>
      </c>
    </row>
    <row r="34533" spans="15:23">
      <c r="O34533" t="s">
        <v>180</v>
      </c>
      <c r="P34533" s="13">
        <v>44662</v>
      </c>
      <c r="Q34533">
        <v>76.489998</v>
      </c>
      <c r="R34533">
        <v>76.870002999999997</v>
      </c>
      <c r="S34533">
        <v>74.360000999999997</v>
      </c>
      <c r="T34533">
        <v>74.480002999999996</v>
      </c>
      <c r="U34533">
        <v>73.796333000000004</v>
      </c>
      <c r="V34533">
        <v>8172500</v>
      </c>
      <c r="W34533" s="9" t="str">
        <f t="shared" si="543"/>
        <v>SO</v>
      </c>
    </row>
    <row r="34534" spans="15:23">
      <c r="O34534" t="s">
        <v>180</v>
      </c>
      <c r="P34534" s="13">
        <v>44663</v>
      </c>
      <c r="Q34534">
        <v>74.459998999999996</v>
      </c>
      <c r="R34534">
        <v>75.930000000000007</v>
      </c>
      <c r="S34534">
        <v>73.989998</v>
      </c>
      <c r="T34534">
        <v>75.540001000000004</v>
      </c>
      <c r="U34534">
        <v>74.846596000000005</v>
      </c>
      <c r="V34534">
        <v>6069500</v>
      </c>
      <c r="W34534" s="9" t="str">
        <f t="shared" si="543"/>
        <v>SO</v>
      </c>
    </row>
    <row r="34535" spans="15:23">
      <c r="O34535" t="s">
        <v>180</v>
      </c>
      <c r="P34535" s="13">
        <v>44664</v>
      </c>
      <c r="Q34535">
        <v>75.550003000000004</v>
      </c>
      <c r="R34535">
        <v>75.639999000000003</v>
      </c>
      <c r="S34535">
        <v>74.559997999999993</v>
      </c>
      <c r="T34535">
        <v>75.360000999999997</v>
      </c>
      <c r="U34535">
        <v>74.668250999999998</v>
      </c>
      <c r="V34535">
        <v>4667200</v>
      </c>
      <c r="W34535" s="9" t="str">
        <f t="shared" si="543"/>
        <v>SO</v>
      </c>
    </row>
    <row r="34536" spans="15:23">
      <c r="O34536" t="s">
        <v>180</v>
      </c>
      <c r="P34536" s="13">
        <v>44665</v>
      </c>
      <c r="Q34536">
        <v>75.410004000000001</v>
      </c>
      <c r="R34536">
        <v>76.279999000000004</v>
      </c>
      <c r="S34536">
        <v>74.980002999999996</v>
      </c>
      <c r="T34536">
        <v>75.989998</v>
      </c>
      <c r="U34536">
        <v>75.292465000000007</v>
      </c>
      <c r="V34536">
        <v>5925800</v>
      </c>
      <c r="W34536" s="9" t="str">
        <f t="shared" si="543"/>
        <v>SO</v>
      </c>
    </row>
    <row r="34537" spans="15:23">
      <c r="O34537" t="s">
        <v>180</v>
      </c>
      <c r="P34537" s="13">
        <v>44669</v>
      </c>
      <c r="Q34537">
        <v>76</v>
      </c>
      <c r="R34537">
        <v>76.569999999999993</v>
      </c>
      <c r="S34537">
        <v>75.459998999999996</v>
      </c>
      <c r="T34537">
        <v>75.830001999999993</v>
      </c>
      <c r="U34537">
        <v>75.133933999999996</v>
      </c>
      <c r="V34537">
        <v>3716600</v>
      </c>
      <c r="W34537" s="9" t="str">
        <f t="shared" si="543"/>
        <v>SO</v>
      </c>
    </row>
    <row r="34538" spans="15:23">
      <c r="O34538" t="s">
        <v>180</v>
      </c>
      <c r="P34538" s="13">
        <v>44670</v>
      </c>
      <c r="Q34538">
        <v>76.220000999999996</v>
      </c>
      <c r="R34538">
        <v>76.440002000000007</v>
      </c>
      <c r="S34538">
        <v>75.430000000000007</v>
      </c>
      <c r="T34538">
        <v>76.269997000000004</v>
      </c>
      <c r="U34538">
        <v>75.569892999999993</v>
      </c>
      <c r="V34538">
        <v>3759200</v>
      </c>
      <c r="W34538" s="9" t="str">
        <f t="shared" si="543"/>
        <v>SO</v>
      </c>
    </row>
    <row r="34539" spans="15:23">
      <c r="O34539" t="s">
        <v>180</v>
      </c>
      <c r="P34539" s="13">
        <v>44671</v>
      </c>
      <c r="Q34539">
        <v>76.910004000000001</v>
      </c>
      <c r="R34539">
        <v>77.080001999999993</v>
      </c>
      <c r="S34539">
        <v>76.400002000000001</v>
      </c>
      <c r="T34539">
        <v>76.5</v>
      </c>
      <c r="U34539">
        <v>75.797782999999995</v>
      </c>
      <c r="V34539">
        <v>4583000</v>
      </c>
      <c r="W34539" s="9" t="str">
        <f t="shared" si="543"/>
        <v>SO</v>
      </c>
    </row>
    <row r="34540" spans="15:23">
      <c r="O34540" t="s">
        <v>180</v>
      </c>
      <c r="P34540" s="13">
        <v>44672</v>
      </c>
      <c r="Q34540">
        <v>76.279999000000004</v>
      </c>
      <c r="R34540">
        <v>77.239998</v>
      </c>
      <c r="S34540">
        <v>76.099997999999999</v>
      </c>
      <c r="T34540">
        <v>76.459998999999996</v>
      </c>
      <c r="U34540">
        <v>75.758148000000006</v>
      </c>
      <c r="V34540">
        <v>4898800</v>
      </c>
      <c r="W34540" s="9" t="str">
        <f t="shared" si="543"/>
        <v>SO</v>
      </c>
    </row>
    <row r="34541" spans="15:23">
      <c r="O34541" t="s">
        <v>180</v>
      </c>
      <c r="P34541" s="13">
        <v>44673</v>
      </c>
      <c r="Q34541">
        <v>76.5</v>
      </c>
      <c r="R34541">
        <v>76.790001000000004</v>
      </c>
      <c r="S34541">
        <v>75.819999999999993</v>
      </c>
      <c r="T34541">
        <v>75.910004000000001</v>
      </c>
      <c r="U34541">
        <v>75.213202999999993</v>
      </c>
      <c r="V34541">
        <v>4861700</v>
      </c>
      <c r="W34541" s="9" t="str">
        <f t="shared" si="543"/>
        <v>SO</v>
      </c>
    </row>
    <row r="34542" spans="15:23">
      <c r="O34542" t="s">
        <v>180</v>
      </c>
      <c r="P34542" s="13">
        <v>44676</v>
      </c>
      <c r="Q34542">
        <v>76.139999000000003</v>
      </c>
      <c r="R34542">
        <v>76.319999999999993</v>
      </c>
      <c r="S34542">
        <v>73.940002000000007</v>
      </c>
      <c r="T34542">
        <v>74.970000999999996</v>
      </c>
      <c r="U34542">
        <v>74.281829999999999</v>
      </c>
      <c r="V34542">
        <v>7424100</v>
      </c>
      <c r="W34542" s="9" t="str">
        <f t="shared" si="543"/>
        <v>SO</v>
      </c>
    </row>
    <row r="34543" spans="15:23">
      <c r="O34543" t="s">
        <v>180</v>
      </c>
      <c r="P34543" s="13">
        <v>44677</v>
      </c>
      <c r="Q34543">
        <v>74.75</v>
      </c>
      <c r="R34543">
        <v>75.419998000000007</v>
      </c>
      <c r="S34543">
        <v>73.720000999999996</v>
      </c>
      <c r="T34543">
        <v>73.739998</v>
      </c>
      <c r="U34543">
        <v>73.063118000000003</v>
      </c>
      <c r="V34543">
        <v>6880500</v>
      </c>
      <c r="W34543" s="9" t="str">
        <f t="shared" si="543"/>
        <v>SO</v>
      </c>
    </row>
    <row r="34544" spans="15:23">
      <c r="O34544" t="s">
        <v>180</v>
      </c>
      <c r="P34544" s="13">
        <v>44678</v>
      </c>
      <c r="Q34544">
        <v>73.900002000000001</v>
      </c>
      <c r="R34544">
        <v>74.519997000000004</v>
      </c>
      <c r="S34544">
        <v>72.849997999999999</v>
      </c>
      <c r="T34544">
        <v>73.480002999999996</v>
      </c>
      <c r="U34544">
        <v>72.805510999999996</v>
      </c>
      <c r="V34544">
        <v>6407600</v>
      </c>
      <c r="W34544" s="9" t="str">
        <f t="shared" si="543"/>
        <v>SO</v>
      </c>
    </row>
    <row r="34545" spans="15:23">
      <c r="O34545" t="s">
        <v>180</v>
      </c>
      <c r="P34545" s="13">
        <v>44679</v>
      </c>
      <c r="Q34545">
        <v>74.639999000000003</v>
      </c>
      <c r="R34545">
        <v>76.139999000000003</v>
      </c>
      <c r="S34545">
        <v>73.900002000000001</v>
      </c>
      <c r="T34545">
        <v>75.580001999999993</v>
      </c>
      <c r="U34545">
        <v>74.886229999999998</v>
      </c>
      <c r="V34545">
        <v>5702100</v>
      </c>
      <c r="W34545" s="9" t="str">
        <f t="shared" si="543"/>
        <v>SO</v>
      </c>
    </row>
    <row r="34546" spans="15:23">
      <c r="O34546" t="s">
        <v>180</v>
      </c>
      <c r="P34546" s="13">
        <v>44680</v>
      </c>
      <c r="Q34546">
        <v>75.290001000000004</v>
      </c>
      <c r="R34546">
        <v>75.370002999999997</v>
      </c>
      <c r="S34546">
        <v>73.269997000000004</v>
      </c>
      <c r="T34546">
        <v>73.389999000000003</v>
      </c>
      <c r="U34546">
        <v>72.716330999999997</v>
      </c>
      <c r="V34546">
        <v>8189500</v>
      </c>
      <c r="W34546" s="9" t="str">
        <f t="shared" si="543"/>
        <v>SO</v>
      </c>
    </row>
    <row r="34547" spans="15:23">
      <c r="O34547" t="s">
        <v>180</v>
      </c>
      <c r="P34547" s="13">
        <v>44683</v>
      </c>
      <c r="Q34547">
        <v>74.040001000000004</v>
      </c>
      <c r="R34547">
        <v>74.269997000000004</v>
      </c>
      <c r="S34547">
        <v>72.129997000000003</v>
      </c>
      <c r="T34547">
        <v>73.209998999999996</v>
      </c>
      <c r="U34547">
        <v>72.537987000000001</v>
      </c>
      <c r="V34547">
        <v>6371900</v>
      </c>
      <c r="W34547" s="9" t="str">
        <f t="shared" si="543"/>
        <v>SO</v>
      </c>
    </row>
    <row r="34548" spans="15:23">
      <c r="O34548" t="s">
        <v>180</v>
      </c>
      <c r="P34548" s="13">
        <v>44684</v>
      </c>
      <c r="Q34548">
        <v>73.180000000000007</v>
      </c>
      <c r="R34548">
        <v>74.529999000000004</v>
      </c>
      <c r="S34548">
        <v>72.860000999999997</v>
      </c>
      <c r="T34548">
        <v>73.120002999999997</v>
      </c>
      <c r="U34548">
        <v>72.448813999999999</v>
      </c>
      <c r="V34548">
        <v>4747600</v>
      </c>
      <c r="W34548" s="9" t="str">
        <f t="shared" si="543"/>
        <v>SO</v>
      </c>
    </row>
    <row r="34549" spans="15:23">
      <c r="O34549" t="s">
        <v>180</v>
      </c>
      <c r="P34549" s="13">
        <v>44685</v>
      </c>
      <c r="Q34549">
        <v>73.550003000000004</v>
      </c>
      <c r="R34549">
        <v>74.779999000000004</v>
      </c>
      <c r="S34549">
        <v>73.209998999999996</v>
      </c>
      <c r="T34549">
        <v>74.569999999999993</v>
      </c>
      <c r="U34549">
        <v>73.885497999999998</v>
      </c>
      <c r="V34549">
        <v>5712500</v>
      </c>
      <c r="W34549" s="9" t="str">
        <f t="shared" si="543"/>
        <v>SO</v>
      </c>
    </row>
    <row r="34550" spans="15:23">
      <c r="O34550" t="s">
        <v>180</v>
      </c>
      <c r="P34550" s="13">
        <v>44686</v>
      </c>
      <c r="Q34550">
        <v>74.25</v>
      </c>
      <c r="R34550">
        <v>75.139999000000003</v>
      </c>
      <c r="S34550">
        <v>73.430000000000007</v>
      </c>
      <c r="T34550">
        <v>74.059997999999993</v>
      </c>
      <c r="U34550">
        <v>73.380179999999996</v>
      </c>
      <c r="V34550">
        <v>4969700</v>
      </c>
      <c r="W34550" s="9" t="str">
        <f t="shared" si="543"/>
        <v>SO</v>
      </c>
    </row>
    <row r="34551" spans="15:23">
      <c r="O34551" t="s">
        <v>180</v>
      </c>
      <c r="P34551" s="13">
        <v>44687</v>
      </c>
      <c r="Q34551">
        <v>73.870002999999997</v>
      </c>
      <c r="R34551">
        <v>74.870002999999997</v>
      </c>
      <c r="S34551">
        <v>73.519997000000004</v>
      </c>
      <c r="T34551">
        <v>74.669998000000007</v>
      </c>
      <c r="U34551">
        <v>73.984581000000006</v>
      </c>
      <c r="V34551">
        <v>5242400</v>
      </c>
      <c r="W34551" s="9" t="str">
        <f t="shared" si="543"/>
        <v>SO</v>
      </c>
    </row>
    <row r="34552" spans="15:23">
      <c r="O34552" t="s">
        <v>180</v>
      </c>
      <c r="P34552" s="13">
        <v>44690</v>
      </c>
      <c r="Q34552">
        <v>74.300003000000004</v>
      </c>
      <c r="R34552">
        <v>75</v>
      </c>
      <c r="S34552">
        <v>73.300003000000004</v>
      </c>
      <c r="T34552">
        <v>74.230002999999996</v>
      </c>
      <c r="U34552">
        <v>73.548621999999995</v>
      </c>
      <c r="V34552">
        <v>6063500</v>
      </c>
      <c r="W34552" s="9" t="str">
        <f t="shared" si="543"/>
        <v>SO</v>
      </c>
    </row>
    <row r="34553" spans="15:23">
      <c r="O34553" t="s">
        <v>180</v>
      </c>
      <c r="P34553" s="13">
        <v>44691</v>
      </c>
      <c r="Q34553">
        <v>74.300003000000004</v>
      </c>
      <c r="R34553">
        <v>75.370002999999997</v>
      </c>
      <c r="S34553">
        <v>72.550003000000004</v>
      </c>
      <c r="T34553">
        <v>73.199996999999996</v>
      </c>
      <c r="U34553">
        <v>72.528075999999999</v>
      </c>
      <c r="V34553">
        <v>5314100</v>
      </c>
      <c r="W34553" s="9" t="str">
        <f t="shared" si="543"/>
        <v>SO</v>
      </c>
    </row>
    <row r="34554" spans="15:23">
      <c r="O34554" t="s">
        <v>180</v>
      </c>
      <c r="P34554" s="13">
        <v>44692</v>
      </c>
      <c r="Q34554">
        <v>73.410004000000001</v>
      </c>
      <c r="R34554">
        <v>74.989998</v>
      </c>
      <c r="S34554">
        <v>73.199996999999996</v>
      </c>
      <c r="T34554">
        <v>73.980002999999996</v>
      </c>
      <c r="U34554">
        <v>73.300918999999993</v>
      </c>
      <c r="V34554">
        <v>5758900</v>
      </c>
      <c r="W34554" s="9" t="str">
        <f t="shared" si="543"/>
        <v>SO</v>
      </c>
    </row>
    <row r="34555" spans="15:23">
      <c r="O34555" t="s">
        <v>180</v>
      </c>
      <c r="P34555" s="13">
        <v>44693</v>
      </c>
      <c r="Q34555">
        <v>73.980002999999996</v>
      </c>
      <c r="R34555">
        <v>74.309997999999993</v>
      </c>
      <c r="S34555">
        <v>72.550003000000004</v>
      </c>
      <c r="T34555">
        <v>74.080001999999993</v>
      </c>
      <c r="U34555">
        <v>73.400002000000001</v>
      </c>
      <c r="V34555">
        <v>6631400</v>
      </c>
      <c r="W34555" s="9" t="str">
        <f t="shared" si="543"/>
        <v>SO</v>
      </c>
    </row>
    <row r="34556" spans="15:23">
      <c r="O34556" t="s">
        <v>180</v>
      </c>
      <c r="P34556" s="13">
        <v>44694</v>
      </c>
      <c r="Q34556">
        <v>73.900002000000001</v>
      </c>
      <c r="R34556">
        <v>74.029999000000004</v>
      </c>
      <c r="S34556">
        <v>72.669998000000007</v>
      </c>
      <c r="T34556">
        <v>73.650002000000001</v>
      </c>
      <c r="U34556">
        <v>73.650002000000001</v>
      </c>
      <c r="V34556">
        <v>5018100</v>
      </c>
      <c r="W34556" s="9" t="str">
        <f t="shared" si="543"/>
        <v>SO</v>
      </c>
    </row>
    <row r="34557" spans="15:23">
      <c r="O34557" t="s">
        <v>180</v>
      </c>
      <c r="P34557" s="13">
        <v>44697</v>
      </c>
      <c r="Q34557">
        <v>73.910004000000001</v>
      </c>
      <c r="R34557">
        <v>74.610000999999997</v>
      </c>
      <c r="S34557">
        <v>73.589995999999999</v>
      </c>
      <c r="T34557">
        <v>74.25</v>
      </c>
      <c r="U34557">
        <v>74.25</v>
      </c>
      <c r="V34557">
        <v>4537900</v>
      </c>
      <c r="W34557" s="9" t="str">
        <f t="shared" si="543"/>
        <v>SO</v>
      </c>
    </row>
    <row r="34558" spans="15:23">
      <c r="O34558" t="s">
        <v>180</v>
      </c>
      <c r="P34558" s="13">
        <v>44698</v>
      </c>
      <c r="Q34558">
        <v>74.5</v>
      </c>
      <c r="R34558">
        <v>74.610000999999997</v>
      </c>
      <c r="S34558">
        <v>72.900002000000001</v>
      </c>
      <c r="T34558">
        <v>74.150002000000001</v>
      </c>
      <c r="U34558">
        <v>74.150002000000001</v>
      </c>
      <c r="V34558">
        <v>4527900</v>
      </c>
      <c r="W34558" s="9" t="str">
        <f t="shared" si="543"/>
        <v>SO</v>
      </c>
    </row>
    <row r="34559" spans="15:23">
      <c r="O34559" t="s">
        <v>180</v>
      </c>
      <c r="P34559" s="13">
        <v>44699</v>
      </c>
      <c r="Q34559">
        <v>74.599997999999999</v>
      </c>
      <c r="R34559">
        <v>74.779999000000004</v>
      </c>
      <c r="S34559">
        <v>73.650002000000001</v>
      </c>
      <c r="T34559">
        <v>73.819999999999993</v>
      </c>
      <c r="U34559">
        <v>73.819999999999993</v>
      </c>
      <c r="V34559">
        <v>5498700</v>
      </c>
      <c r="W34559" s="9" t="str">
        <f t="shared" si="543"/>
        <v>SO</v>
      </c>
    </row>
    <row r="34560" spans="15:23">
      <c r="O34560" t="s">
        <v>180</v>
      </c>
      <c r="P34560" s="13">
        <v>44700</v>
      </c>
      <c r="Q34560">
        <v>73.709998999999996</v>
      </c>
      <c r="R34560">
        <v>73.849997999999999</v>
      </c>
      <c r="S34560">
        <v>72.519997000000004</v>
      </c>
      <c r="T34560">
        <v>73.330001999999993</v>
      </c>
      <c r="U34560">
        <v>73.330001999999993</v>
      </c>
      <c r="V34560">
        <v>5814900</v>
      </c>
      <c r="W34560" s="9" t="str">
        <f t="shared" si="543"/>
        <v>SO</v>
      </c>
    </row>
    <row r="34561" spans="15:23">
      <c r="O34561" t="s">
        <v>180</v>
      </c>
      <c r="P34561" s="13">
        <v>44701</v>
      </c>
      <c r="Q34561">
        <v>73.279999000000004</v>
      </c>
      <c r="R34561">
        <v>73.769997000000004</v>
      </c>
      <c r="S34561">
        <v>72.440002000000007</v>
      </c>
      <c r="T34561">
        <v>73.410004000000001</v>
      </c>
      <c r="U34561">
        <v>73.410004000000001</v>
      </c>
      <c r="V34561">
        <v>5758200</v>
      </c>
      <c r="W34561" s="9" t="str">
        <f t="shared" si="543"/>
        <v>SO</v>
      </c>
    </row>
    <row r="34562" spans="15:23">
      <c r="O34562" t="s">
        <v>180</v>
      </c>
      <c r="P34562" s="13">
        <v>44704</v>
      </c>
      <c r="Q34562">
        <v>74.110000999999997</v>
      </c>
      <c r="R34562">
        <v>74.699996999999996</v>
      </c>
      <c r="S34562">
        <v>73.379997000000003</v>
      </c>
      <c r="T34562">
        <v>74.150002000000001</v>
      </c>
      <c r="U34562">
        <v>74.150002000000001</v>
      </c>
      <c r="V34562">
        <v>3927300</v>
      </c>
      <c r="W34562" s="9" t="str">
        <f t="shared" si="543"/>
        <v>SO</v>
      </c>
    </row>
    <row r="34563" spans="15:23">
      <c r="O34563" t="s">
        <v>180</v>
      </c>
      <c r="P34563" s="13">
        <v>44705</v>
      </c>
      <c r="Q34563">
        <v>74.419998000000007</v>
      </c>
      <c r="R34563">
        <v>75.970000999999996</v>
      </c>
      <c r="S34563">
        <v>74.019997000000004</v>
      </c>
      <c r="T34563">
        <v>75.690002000000007</v>
      </c>
      <c r="U34563">
        <v>75.690002000000007</v>
      </c>
      <c r="V34563">
        <v>7298300</v>
      </c>
      <c r="W34563" s="9" t="str">
        <f t="shared" si="543"/>
        <v>SO</v>
      </c>
    </row>
    <row r="34564" spans="15:23">
      <c r="O34564" t="s">
        <v>180</v>
      </c>
      <c r="P34564" s="13">
        <v>44706</v>
      </c>
      <c r="Q34564">
        <v>75.800003000000004</v>
      </c>
      <c r="R34564">
        <v>76.089995999999999</v>
      </c>
      <c r="S34564">
        <v>75.139999000000003</v>
      </c>
      <c r="T34564">
        <v>75.690002000000007</v>
      </c>
      <c r="U34564">
        <v>75.690002000000007</v>
      </c>
      <c r="V34564">
        <v>3859800</v>
      </c>
      <c r="W34564" s="9" t="str">
        <f t="shared" si="543"/>
        <v>SO</v>
      </c>
    </row>
    <row r="34565" spans="15:23">
      <c r="O34565" t="s">
        <v>180</v>
      </c>
      <c r="P34565" s="13">
        <v>44707</v>
      </c>
      <c r="Q34565">
        <v>76.25</v>
      </c>
      <c r="R34565">
        <v>76.300003000000004</v>
      </c>
      <c r="S34565">
        <v>75.239998</v>
      </c>
      <c r="T34565">
        <v>75.290001000000004</v>
      </c>
      <c r="U34565">
        <v>75.290001000000004</v>
      </c>
      <c r="V34565">
        <v>3561800</v>
      </c>
      <c r="W34565" s="9" t="str">
        <f t="shared" ref="W34565:W34628" si="544">IFERROR(VLOOKUP(O34565,$B$4:$B$17,1,FALSE),"Delete")</f>
        <v>SO</v>
      </c>
    </row>
    <row r="34566" spans="15:23">
      <c r="O34566" t="s">
        <v>180</v>
      </c>
      <c r="P34566" s="13">
        <v>44708</v>
      </c>
      <c r="Q34566">
        <v>75.110000999999997</v>
      </c>
      <c r="R34566">
        <v>76.110000999999997</v>
      </c>
      <c r="S34566">
        <v>75.059997999999993</v>
      </c>
      <c r="T34566">
        <v>76.069999999999993</v>
      </c>
      <c r="U34566">
        <v>76.069999999999993</v>
      </c>
      <c r="V34566">
        <v>3773800</v>
      </c>
      <c r="W34566" s="9" t="str">
        <f t="shared" si="544"/>
        <v>SO</v>
      </c>
    </row>
    <row r="34567" spans="15:23">
      <c r="O34567" t="s">
        <v>180</v>
      </c>
      <c r="P34567" s="13">
        <v>44712</v>
      </c>
      <c r="Q34567">
        <v>75.330001999999993</v>
      </c>
      <c r="R34567">
        <v>75.989998</v>
      </c>
      <c r="S34567">
        <v>74.970000999999996</v>
      </c>
      <c r="T34567">
        <v>75.660004000000001</v>
      </c>
      <c r="U34567">
        <v>75.660004000000001</v>
      </c>
      <c r="V34567">
        <v>8118800</v>
      </c>
      <c r="W34567" s="9" t="str">
        <f t="shared" si="544"/>
        <v>SO</v>
      </c>
    </row>
    <row r="34568" spans="15:23">
      <c r="O34568" t="s">
        <v>180</v>
      </c>
      <c r="P34568" s="13">
        <v>44713</v>
      </c>
      <c r="Q34568">
        <v>75.800003000000004</v>
      </c>
      <c r="R34568">
        <v>75.919998000000007</v>
      </c>
      <c r="S34568">
        <v>74.760002</v>
      </c>
      <c r="T34568">
        <v>75.550003000000004</v>
      </c>
      <c r="U34568">
        <v>75.550003000000004</v>
      </c>
      <c r="V34568">
        <v>4902600</v>
      </c>
      <c r="W34568" s="9" t="str">
        <f t="shared" si="544"/>
        <v>SO</v>
      </c>
    </row>
    <row r="34569" spans="15:23">
      <c r="O34569" t="s">
        <v>180</v>
      </c>
      <c r="P34569" s="13">
        <v>44714</v>
      </c>
      <c r="Q34569">
        <v>76.139999000000003</v>
      </c>
      <c r="R34569">
        <v>76.239998</v>
      </c>
      <c r="S34569">
        <v>74.120002999999997</v>
      </c>
      <c r="T34569">
        <v>75.949996999999996</v>
      </c>
      <c r="U34569">
        <v>75.949996999999996</v>
      </c>
      <c r="V34569">
        <v>4732900</v>
      </c>
      <c r="W34569" s="9" t="str">
        <f t="shared" si="544"/>
        <v>SO</v>
      </c>
    </row>
    <row r="34570" spans="15:23">
      <c r="O34570" t="s">
        <v>180</v>
      </c>
      <c r="P34570" s="13">
        <v>44715</v>
      </c>
      <c r="Q34570">
        <v>75.680000000000007</v>
      </c>
      <c r="R34570">
        <v>75.930000000000007</v>
      </c>
      <c r="S34570">
        <v>75.120002999999997</v>
      </c>
      <c r="T34570">
        <v>75.260002</v>
      </c>
      <c r="U34570">
        <v>75.260002</v>
      </c>
      <c r="V34570">
        <v>2686200</v>
      </c>
      <c r="W34570" s="9" t="str">
        <f t="shared" si="544"/>
        <v>SO</v>
      </c>
    </row>
    <row r="34571" spans="15:23">
      <c r="O34571" t="s">
        <v>180</v>
      </c>
      <c r="P34571" s="13">
        <v>44718</v>
      </c>
      <c r="Q34571">
        <v>75.489998</v>
      </c>
      <c r="R34571">
        <v>75.970000999999996</v>
      </c>
      <c r="S34571">
        <v>75.269997000000004</v>
      </c>
      <c r="T34571">
        <v>75.349997999999999</v>
      </c>
      <c r="U34571">
        <v>75.349997999999999</v>
      </c>
      <c r="V34571">
        <v>4674500</v>
      </c>
      <c r="W34571" s="9" t="str">
        <f t="shared" si="544"/>
        <v>SO</v>
      </c>
    </row>
    <row r="34572" spans="15:23">
      <c r="O34572" t="s">
        <v>180</v>
      </c>
      <c r="P34572" s="13">
        <v>44719</v>
      </c>
      <c r="Q34572">
        <v>75.360000999999997</v>
      </c>
      <c r="R34572">
        <v>75.720000999999996</v>
      </c>
      <c r="S34572">
        <v>74.800003000000004</v>
      </c>
      <c r="T34572">
        <v>75.690002000000007</v>
      </c>
      <c r="U34572">
        <v>75.690002000000007</v>
      </c>
      <c r="V34572">
        <v>3471200</v>
      </c>
      <c r="W34572" s="9" t="str">
        <f t="shared" si="544"/>
        <v>SO</v>
      </c>
    </row>
    <row r="34573" spans="15:23">
      <c r="O34573" t="s">
        <v>180</v>
      </c>
      <c r="P34573" s="13">
        <v>44720</v>
      </c>
      <c r="Q34573">
        <v>75.410004000000001</v>
      </c>
      <c r="R34573">
        <v>75.610000999999997</v>
      </c>
      <c r="S34573">
        <v>74.540001000000004</v>
      </c>
      <c r="T34573">
        <v>74.629997000000003</v>
      </c>
      <c r="U34573">
        <v>74.629997000000003</v>
      </c>
      <c r="V34573">
        <v>2981600</v>
      </c>
      <c r="W34573" s="9" t="str">
        <f t="shared" si="544"/>
        <v>SO</v>
      </c>
    </row>
    <row r="34574" spans="15:23">
      <c r="O34574" t="s">
        <v>180</v>
      </c>
      <c r="P34574" s="13">
        <v>44721</v>
      </c>
      <c r="Q34574">
        <v>74.849997999999999</v>
      </c>
      <c r="R34574">
        <v>75.400002000000001</v>
      </c>
      <c r="S34574">
        <v>72.839995999999999</v>
      </c>
      <c r="T34574">
        <v>72.889999000000003</v>
      </c>
      <c r="U34574">
        <v>72.889999000000003</v>
      </c>
      <c r="V34574">
        <v>4184800</v>
      </c>
      <c r="W34574" s="9" t="str">
        <f t="shared" si="544"/>
        <v>SO</v>
      </c>
    </row>
    <row r="34575" spans="15:23">
      <c r="O34575" t="s">
        <v>180</v>
      </c>
      <c r="P34575" s="13">
        <v>44722</v>
      </c>
      <c r="Q34575">
        <v>72.550003000000004</v>
      </c>
      <c r="R34575">
        <v>72.779999000000004</v>
      </c>
      <c r="S34575">
        <v>71.620002999999997</v>
      </c>
      <c r="T34575">
        <v>72.139999000000003</v>
      </c>
      <c r="U34575">
        <v>72.139999000000003</v>
      </c>
      <c r="V34575">
        <v>4967400</v>
      </c>
      <c r="W34575" s="9" t="str">
        <f t="shared" si="544"/>
        <v>SO</v>
      </c>
    </row>
    <row r="34576" spans="15:23">
      <c r="O34576" t="s">
        <v>180</v>
      </c>
      <c r="P34576" s="13">
        <v>44725</v>
      </c>
      <c r="Q34576">
        <v>71.319999999999993</v>
      </c>
      <c r="R34576">
        <v>71.580001999999993</v>
      </c>
      <c r="S34576">
        <v>68.379997000000003</v>
      </c>
      <c r="T34576">
        <v>68.75</v>
      </c>
      <c r="U34576">
        <v>68.75</v>
      </c>
      <c r="V34576">
        <v>6507600</v>
      </c>
      <c r="W34576" s="9" t="str">
        <f t="shared" si="544"/>
        <v>SO</v>
      </c>
    </row>
    <row r="34577" spans="15:23">
      <c r="O34577" t="s">
        <v>180</v>
      </c>
      <c r="P34577" s="13">
        <v>44726</v>
      </c>
      <c r="Q34577">
        <v>68.809997999999993</v>
      </c>
      <c r="R34577">
        <v>68.879997000000003</v>
      </c>
      <c r="S34577">
        <v>66.110000999999997</v>
      </c>
      <c r="T34577">
        <v>66.779999000000004</v>
      </c>
      <c r="U34577">
        <v>66.779999000000004</v>
      </c>
      <c r="V34577">
        <v>6889000</v>
      </c>
      <c r="W34577" s="9" t="str">
        <f t="shared" si="544"/>
        <v>SO</v>
      </c>
    </row>
    <row r="34578" spans="15:23">
      <c r="O34578" t="s">
        <v>180</v>
      </c>
      <c r="P34578" s="13">
        <v>44727</v>
      </c>
      <c r="Q34578">
        <v>66.959998999999996</v>
      </c>
      <c r="R34578">
        <v>67.459998999999996</v>
      </c>
      <c r="S34578">
        <v>65.690002000000007</v>
      </c>
      <c r="T34578">
        <v>66.569999999999993</v>
      </c>
      <c r="U34578">
        <v>66.569999999999993</v>
      </c>
      <c r="V34578">
        <v>6543300</v>
      </c>
      <c r="W34578" s="9" t="str">
        <f t="shared" si="544"/>
        <v>SO</v>
      </c>
    </row>
    <row r="34579" spans="15:23">
      <c r="O34579" t="s">
        <v>180</v>
      </c>
      <c r="P34579" s="13">
        <v>44728</v>
      </c>
      <c r="Q34579">
        <v>65.819999999999993</v>
      </c>
      <c r="R34579">
        <v>66.290001000000004</v>
      </c>
      <c r="S34579">
        <v>64.940002000000007</v>
      </c>
      <c r="T34579">
        <v>66.279999000000004</v>
      </c>
      <c r="U34579">
        <v>66.279999000000004</v>
      </c>
      <c r="V34579">
        <v>7006200</v>
      </c>
      <c r="W34579" s="9" t="str">
        <f t="shared" si="544"/>
        <v>SO</v>
      </c>
    </row>
    <row r="34580" spans="15:23">
      <c r="O34580" t="s">
        <v>180</v>
      </c>
      <c r="P34580" s="13">
        <v>44729</v>
      </c>
      <c r="Q34580">
        <v>66.400002000000001</v>
      </c>
      <c r="R34580">
        <v>66.610000999999997</v>
      </c>
      <c r="S34580">
        <v>64.790001000000004</v>
      </c>
      <c r="T34580">
        <v>65.389999000000003</v>
      </c>
      <c r="U34580">
        <v>65.389999000000003</v>
      </c>
      <c r="V34580">
        <v>9042000</v>
      </c>
      <c r="W34580" s="9" t="str">
        <f t="shared" si="544"/>
        <v>SO</v>
      </c>
    </row>
    <row r="34581" spans="15:23">
      <c r="O34581" t="s">
        <v>180</v>
      </c>
      <c r="P34581" s="13">
        <v>44733</v>
      </c>
      <c r="Q34581">
        <v>65.75</v>
      </c>
      <c r="R34581">
        <v>67.430000000000007</v>
      </c>
      <c r="S34581">
        <v>65.580001999999993</v>
      </c>
      <c r="T34581">
        <v>67.150002000000001</v>
      </c>
      <c r="U34581">
        <v>67.150002000000001</v>
      </c>
      <c r="V34581">
        <v>6334900</v>
      </c>
      <c r="W34581" s="9" t="str">
        <f t="shared" si="544"/>
        <v>SO</v>
      </c>
    </row>
    <row r="34582" spans="15:23">
      <c r="O34582" t="s">
        <v>180</v>
      </c>
      <c r="P34582" s="13">
        <v>44734</v>
      </c>
      <c r="Q34582">
        <v>66.699996999999996</v>
      </c>
      <c r="R34582">
        <v>68.239998</v>
      </c>
      <c r="S34582">
        <v>66.650002000000001</v>
      </c>
      <c r="T34582">
        <v>67.690002000000007</v>
      </c>
      <c r="U34582">
        <v>67.690002000000007</v>
      </c>
      <c r="V34582">
        <v>5613500</v>
      </c>
      <c r="W34582" s="9" t="str">
        <f t="shared" si="544"/>
        <v>SO</v>
      </c>
    </row>
    <row r="34583" spans="15:23">
      <c r="O34583" t="s">
        <v>180</v>
      </c>
      <c r="P34583" s="13">
        <v>44735</v>
      </c>
      <c r="Q34583">
        <v>68.120002999999997</v>
      </c>
      <c r="R34583">
        <v>69.430000000000007</v>
      </c>
      <c r="S34583">
        <v>67.889999000000003</v>
      </c>
      <c r="T34583">
        <v>69.279999000000004</v>
      </c>
      <c r="U34583">
        <v>69.279999000000004</v>
      </c>
      <c r="V34583">
        <v>5067600</v>
      </c>
      <c r="W34583" s="9" t="str">
        <f t="shared" si="544"/>
        <v>SO</v>
      </c>
    </row>
    <row r="34584" spans="15:23">
      <c r="O34584" t="s">
        <v>180</v>
      </c>
      <c r="P34584" s="13">
        <v>44736</v>
      </c>
      <c r="Q34584">
        <v>69.699996999999996</v>
      </c>
      <c r="R34584">
        <v>70.040001000000004</v>
      </c>
      <c r="S34584">
        <v>69.25</v>
      </c>
      <c r="T34584">
        <v>69.830001999999993</v>
      </c>
      <c r="U34584">
        <v>69.830001999999993</v>
      </c>
      <c r="V34584">
        <v>4607600</v>
      </c>
      <c r="W34584" s="9" t="str">
        <f t="shared" si="544"/>
        <v>SO</v>
      </c>
    </row>
    <row r="34585" spans="15:23">
      <c r="O34585" t="s">
        <v>180</v>
      </c>
      <c r="P34585" s="13">
        <v>44739</v>
      </c>
      <c r="Q34585">
        <v>69.389999000000003</v>
      </c>
      <c r="R34585">
        <v>70.680000000000007</v>
      </c>
      <c r="S34585">
        <v>69.290001000000004</v>
      </c>
      <c r="T34585">
        <v>70.370002999999997</v>
      </c>
      <c r="U34585">
        <v>70.370002999999997</v>
      </c>
      <c r="V34585">
        <v>3679500</v>
      </c>
      <c r="W34585" s="9" t="str">
        <f t="shared" si="544"/>
        <v>SO</v>
      </c>
    </row>
    <row r="34586" spans="15:23">
      <c r="O34586" t="s">
        <v>180</v>
      </c>
      <c r="P34586" s="13">
        <v>44740</v>
      </c>
      <c r="Q34586">
        <v>70.709998999999996</v>
      </c>
      <c r="R34586">
        <v>71.430000000000007</v>
      </c>
      <c r="S34586">
        <v>70.559997999999993</v>
      </c>
      <c r="T34586">
        <v>70.620002999999997</v>
      </c>
      <c r="U34586">
        <v>70.620002999999997</v>
      </c>
      <c r="V34586">
        <v>3788700</v>
      </c>
      <c r="W34586" s="9" t="str">
        <f t="shared" si="544"/>
        <v>SO</v>
      </c>
    </row>
    <row r="34587" spans="15:23">
      <c r="O34587" t="s">
        <v>180</v>
      </c>
      <c r="P34587" s="13">
        <v>44741</v>
      </c>
      <c r="Q34587">
        <v>70.860000999999997</v>
      </c>
      <c r="R34587">
        <v>71.309997999999993</v>
      </c>
      <c r="S34587">
        <v>70.339995999999999</v>
      </c>
      <c r="T34587">
        <v>70.669998000000007</v>
      </c>
      <c r="U34587">
        <v>70.669998000000007</v>
      </c>
      <c r="V34587">
        <v>2910400</v>
      </c>
      <c r="W34587" s="9" t="str">
        <f t="shared" si="544"/>
        <v>SO</v>
      </c>
    </row>
    <row r="34588" spans="15:23">
      <c r="O34588" t="s">
        <v>180</v>
      </c>
      <c r="P34588" s="13">
        <v>44742</v>
      </c>
      <c r="Q34588">
        <v>70.330001999999993</v>
      </c>
      <c r="R34588">
        <v>71.699996999999996</v>
      </c>
      <c r="S34588">
        <v>70.169998000000007</v>
      </c>
      <c r="T34588">
        <v>71.309997999999993</v>
      </c>
      <c r="U34588">
        <v>71.309997999999993</v>
      </c>
      <c r="V34588">
        <v>5389200</v>
      </c>
      <c r="W34588" s="9" t="str">
        <f t="shared" si="544"/>
        <v>SO</v>
      </c>
    </row>
    <row r="34589" spans="15:23">
      <c r="O34589" t="s">
        <v>180</v>
      </c>
      <c r="P34589" s="13">
        <v>44743</v>
      </c>
      <c r="Q34589">
        <v>71.75</v>
      </c>
      <c r="R34589">
        <v>73.239998</v>
      </c>
      <c r="S34589">
        <v>71.440002000000007</v>
      </c>
      <c r="T34589">
        <v>73.139999000000003</v>
      </c>
      <c r="U34589">
        <v>73.139999000000003</v>
      </c>
      <c r="V34589">
        <v>5053400</v>
      </c>
      <c r="W34589" s="9" t="str">
        <f t="shared" si="544"/>
        <v>SO</v>
      </c>
    </row>
    <row r="34590" spans="15:23">
      <c r="O34590" t="s">
        <v>180</v>
      </c>
      <c r="P34590" s="13">
        <v>44747</v>
      </c>
      <c r="Q34590">
        <v>72.919998000000007</v>
      </c>
      <c r="R34590">
        <v>73.029999000000004</v>
      </c>
      <c r="S34590">
        <v>69.849997999999999</v>
      </c>
      <c r="T34590">
        <v>70.819999999999993</v>
      </c>
      <c r="U34590">
        <v>70.819999999999993</v>
      </c>
      <c r="V34590">
        <v>5903000</v>
      </c>
      <c r="W34590" s="9" t="str">
        <f t="shared" si="544"/>
        <v>SO</v>
      </c>
    </row>
    <row r="34591" spans="15:23">
      <c r="O34591" t="s">
        <v>180</v>
      </c>
      <c r="P34591" s="13">
        <v>44748</v>
      </c>
      <c r="Q34591">
        <v>71.069999999999993</v>
      </c>
      <c r="R34591">
        <v>72.220000999999996</v>
      </c>
      <c r="S34591">
        <v>70.639999000000003</v>
      </c>
      <c r="T34591">
        <v>71.470000999999996</v>
      </c>
      <c r="U34591">
        <v>71.470000999999996</v>
      </c>
      <c r="V34591">
        <v>4338900</v>
      </c>
      <c r="W34591" s="9" t="str">
        <f t="shared" si="544"/>
        <v>SO</v>
      </c>
    </row>
    <row r="34592" spans="15:23">
      <c r="O34592" t="s">
        <v>180</v>
      </c>
      <c r="P34592" s="13">
        <v>44749</v>
      </c>
      <c r="Q34592">
        <v>71.639999000000003</v>
      </c>
      <c r="R34592">
        <v>72.080001999999993</v>
      </c>
      <c r="S34592">
        <v>71.110000999999997</v>
      </c>
      <c r="T34592">
        <v>71.290001000000004</v>
      </c>
      <c r="U34592">
        <v>71.290001000000004</v>
      </c>
      <c r="V34592">
        <v>2622600</v>
      </c>
      <c r="W34592" s="9" t="str">
        <f t="shared" si="544"/>
        <v>SO</v>
      </c>
    </row>
    <row r="34593" spans="15:23">
      <c r="O34593" t="s">
        <v>180</v>
      </c>
      <c r="P34593" s="13">
        <v>44750</v>
      </c>
      <c r="Q34593">
        <v>71.290001000000004</v>
      </c>
      <c r="R34593">
        <v>71.529999000000004</v>
      </c>
      <c r="S34593">
        <v>70.819999999999993</v>
      </c>
      <c r="T34593">
        <v>71.190002000000007</v>
      </c>
      <c r="U34593">
        <v>71.190002000000007</v>
      </c>
      <c r="V34593">
        <v>3294700</v>
      </c>
      <c r="W34593" s="9" t="str">
        <f t="shared" si="544"/>
        <v>SO</v>
      </c>
    </row>
    <row r="34594" spans="15:23">
      <c r="O34594" t="s">
        <v>180</v>
      </c>
      <c r="P34594" s="13">
        <v>44753</v>
      </c>
      <c r="Q34594">
        <v>71</v>
      </c>
      <c r="R34594">
        <v>71.790001000000004</v>
      </c>
      <c r="S34594">
        <v>70.900002000000001</v>
      </c>
      <c r="T34594">
        <v>71.769997000000004</v>
      </c>
      <c r="U34594">
        <v>71.769997000000004</v>
      </c>
      <c r="V34594">
        <v>4028200</v>
      </c>
      <c r="W34594" s="9" t="str">
        <f t="shared" si="544"/>
        <v>SO</v>
      </c>
    </row>
    <row r="34595" spans="15:23">
      <c r="O34595" t="s">
        <v>180</v>
      </c>
      <c r="P34595" s="13">
        <v>44754</v>
      </c>
      <c r="Q34595">
        <v>71.559997999999993</v>
      </c>
      <c r="R34595">
        <v>72.529999000000004</v>
      </c>
      <c r="S34595">
        <v>71.339995999999999</v>
      </c>
      <c r="T34595">
        <v>71.980002999999996</v>
      </c>
      <c r="U34595">
        <v>71.980002999999996</v>
      </c>
      <c r="V34595">
        <v>3887100</v>
      </c>
      <c r="W34595" s="9" t="str">
        <f t="shared" si="544"/>
        <v>SO</v>
      </c>
    </row>
    <row r="34596" spans="15:23">
      <c r="O34596" t="s">
        <v>180</v>
      </c>
      <c r="P34596" s="13">
        <v>44755</v>
      </c>
      <c r="Q34596">
        <v>71.419998000000007</v>
      </c>
      <c r="R34596">
        <v>72.180000000000007</v>
      </c>
      <c r="S34596">
        <v>71.180000000000007</v>
      </c>
      <c r="T34596">
        <v>71.199996999999996</v>
      </c>
      <c r="U34596">
        <v>71.199996999999996</v>
      </c>
      <c r="V34596">
        <v>3727100</v>
      </c>
      <c r="W34596" s="9" t="str">
        <f t="shared" si="544"/>
        <v>SO</v>
      </c>
    </row>
    <row r="34597" spans="15:23">
      <c r="O34597" t="s">
        <v>180</v>
      </c>
      <c r="P34597" s="13">
        <v>44756</v>
      </c>
      <c r="Q34597">
        <v>69.949996999999996</v>
      </c>
      <c r="R34597">
        <v>71.959998999999996</v>
      </c>
      <c r="S34597">
        <v>69.919998000000007</v>
      </c>
      <c r="T34597">
        <v>71.860000999999997</v>
      </c>
      <c r="U34597">
        <v>71.860000999999997</v>
      </c>
      <c r="V34597">
        <v>3119600</v>
      </c>
      <c r="W34597" s="9" t="str">
        <f t="shared" si="544"/>
        <v>SO</v>
      </c>
    </row>
    <row r="34598" spans="15:23">
      <c r="O34598" t="s">
        <v>180</v>
      </c>
      <c r="P34598" s="13">
        <v>44757</v>
      </c>
      <c r="Q34598">
        <v>72.430000000000007</v>
      </c>
      <c r="R34598">
        <v>72.489998</v>
      </c>
      <c r="S34598">
        <v>71.440002000000007</v>
      </c>
      <c r="T34598">
        <v>72.330001999999993</v>
      </c>
      <c r="U34598">
        <v>72.330001999999993</v>
      </c>
      <c r="V34598">
        <v>4975700</v>
      </c>
      <c r="W34598" s="9" t="str">
        <f t="shared" si="544"/>
        <v>SO</v>
      </c>
    </row>
    <row r="34599" spans="15:23">
      <c r="O34599" t="s">
        <v>180</v>
      </c>
      <c r="P34599" s="13">
        <v>44760</v>
      </c>
      <c r="Q34599">
        <v>72.180000000000007</v>
      </c>
      <c r="R34599">
        <v>72.300003000000004</v>
      </c>
      <c r="S34599">
        <v>71.389999000000003</v>
      </c>
      <c r="T34599">
        <v>71.690002000000007</v>
      </c>
      <c r="U34599">
        <v>71.690002000000007</v>
      </c>
      <c r="V34599">
        <v>3699800</v>
      </c>
      <c r="W34599" s="9" t="str">
        <f t="shared" si="544"/>
        <v>SO</v>
      </c>
    </row>
    <row r="34600" spans="15:23">
      <c r="O34600" t="s">
        <v>180</v>
      </c>
      <c r="P34600" s="13">
        <v>44761</v>
      </c>
      <c r="Q34600">
        <v>72.069999999999993</v>
      </c>
      <c r="R34600">
        <v>72.290001000000004</v>
      </c>
      <c r="S34600">
        <v>71.580001999999993</v>
      </c>
      <c r="T34600">
        <v>71.75</v>
      </c>
      <c r="U34600">
        <v>71.75</v>
      </c>
      <c r="V34600">
        <v>5626800</v>
      </c>
      <c r="W34600" s="9" t="str">
        <f t="shared" si="544"/>
        <v>SO</v>
      </c>
    </row>
    <row r="34601" spans="15:23">
      <c r="O34601" t="s">
        <v>180</v>
      </c>
      <c r="P34601" s="13">
        <v>44762</v>
      </c>
      <c r="Q34601">
        <v>71.790001000000004</v>
      </c>
      <c r="R34601">
        <v>71.989998</v>
      </c>
      <c r="S34601">
        <v>70.760002</v>
      </c>
      <c r="T34601">
        <v>70.940002000000007</v>
      </c>
      <c r="U34601">
        <v>70.940002000000007</v>
      </c>
      <c r="V34601">
        <v>4217100</v>
      </c>
      <c r="W34601" s="9" t="str">
        <f t="shared" si="544"/>
        <v>SO</v>
      </c>
    </row>
    <row r="34602" spans="15:23">
      <c r="O34602" t="s">
        <v>180</v>
      </c>
      <c r="P34602" s="13">
        <v>44763</v>
      </c>
      <c r="Q34602">
        <v>70.930000000000007</v>
      </c>
      <c r="R34602">
        <v>71.080001999999993</v>
      </c>
      <c r="S34602">
        <v>70.349997999999999</v>
      </c>
      <c r="T34602">
        <v>70.849997999999999</v>
      </c>
      <c r="U34602">
        <v>70.849997999999999</v>
      </c>
      <c r="V34602">
        <v>3434200</v>
      </c>
      <c r="W34602" s="9" t="str">
        <f t="shared" si="544"/>
        <v>SO</v>
      </c>
    </row>
    <row r="34603" spans="15:23">
      <c r="O34603" t="s">
        <v>180</v>
      </c>
      <c r="P34603" s="13">
        <v>44764</v>
      </c>
      <c r="Q34603">
        <v>71.309997999999993</v>
      </c>
      <c r="R34603">
        <v>71.959998999999996</v>
      </c>
      <c r="S34603">
        <v>71.139999000000003</v>
      </c>
      <c r="T34603">
        <v>71.940002000000007</v>
      </c>
      <c r="U34603">
        <v>71.940002000000007</v>
      </c>
      <c r="V34603">
        <v>3437400</v>
      </c>
      <c r="W34603" s="9" t="str">
        <f t="shared" si="544"/>
        <v>SO</v>
      </c>
    </row>
    <row r="34604" spans="15:23">
      <c r="O34604" t="s">
        <v>180</v>
      </c>
      <c r="P34604" s="13">
        <v>44767</v>
      </c>
      <c r="Q34604">
        <v>71.790001000000004</v>
      </c>
      <c r="R34604">
        <v>72.699996999999996</v>
      </c>
      <c r="S34604">
        <v>71.599997999999999</v>
      </c>
      <c r="T34604">
        <v>72.690002000000007</v>
      </c>
      <c r="U34604">
        <v>72.690002000000007</v>
      </c>
      <c r="V34604">
        <v>3227600</v>
      </c>
      <c r="W34604" s="9" t="str">
        <f t="shared" si="544"/>
        <v>SO</v>
      </c>
    </row>
    <row r="34605" spans="15:23">
      <c r="O34605" t="s">
        <v>180</v>
      </c>
      <c r="P34605" s="13">
        <v>44768</v>
      </c>
      <c r="Q34605">
        <v>72.709998999999996</v>
      </c>
      <c r="R34605">
        <v>73.650002000000001</v>
      </c>
      <c r="S34605">
        <v>72.569999999999993</v>
      </c>
      <c r="T34605">
        <v>73.510002</v>
      </c>
      <c r="U34605">
        <v>73.510002</v>
      </c>
      <c r="V34605">
        <v>2717500</v>
      </c>
      <c r="W34605" s="9" t="str">
        <f t="shared" si="544"/>
        <v>SO</v>
      </c>
    </row>
    <row r="34606" spans="15:23">
      <c r="O34606" t="s">
        <v>180</v>
      </c>
      <c r="P34606" s="13">
        <v>44769</v>
      </c>
      <c r="Q34606">
        <v>73.150002000000001</v>
      </c>
      <c r="R34606">
        <v>73.449996999999996</v>
      </c>
      <c r="S34606">
        <v>72.569999999999993</v>
      </c>
      <c r="T34606">
        <v>73.260002</v>
      </c>
      <c r="U34606">
        <v>73.260002</v>
      </c>
      <c r="V34606">
        <v>6341700</v>
      </c>
      <c r="W34606" s="9" t="str">
        <f t="shared" si="544"/>
        <v>SO</v>
      </c>
    </row>
    <row r="34607" spans="15:23">
      <c r="O34607" t="s">
        <v>180</v>
      </c>
      <c r="P34607" s="13">
        <v>44770</v>
      </c>
      <c r="Q34607">
        <v>73.930000000000007</v>
      </c>
      <c r="R34607">
        <v>76</v>
      </c>
      <c r="S34607">
        <v>73.260002</v>
      </c>
      <c r="T34607">
        <v>75.839995999999999</v>
      </c>
      <c r="U34607">
        <v>75.839995999999999</v>
      </c>
      <c r="V34607">
        <v>5841000</v>
      </c>
      <c r="W34607" s="9" t="str">
        <f t="shared" si="544"/>
        <v>SO</v>
      </c>
    </row>
    <row r="34608" spans="15:23">
      <c r="O34608" t="s">
        <v>180</v>
      </c>
      <c r="P34608" s="13">
        <v>44771</v>
      </c>
      <c r="Q34608">
        <v>75.839995999999999</v>
      </c>
      <c r="R34608">
        <v>77.610000999999997</v>
      </c>
      <c r="S34608">
        <v>75.650002000000001</v>
      </c>
      <c r="T34608">
        <v>76.889999000000003</v>
      </c>
      <c r="U34608">
        <v>76.889999000000003</v>
      </c>
      <c r="V34608">
        <v>7829200</v>
      </c>
      <c r="W34608" s="9" t="str">
        <f t="shared" si="544"/>
        <v>SO</v>
      </c>
    </row>
    <row r="34609" spans="15:23">
      <c r="O34609" t="s">
        <v>180</v>
      </c>
      <c r="P34609" s="13">
        <v>44774</v>
      </c>
      <c r="Q34609">
        <v>76.669998000000007</v>
      </c>
      <c r="R34609">
        <v>77.269997000000004</v>
      </c>
      <c r="S34609">
        <v>76.139999000000003</v>
      </c>
      <c r="T34609">
        <v>76.680000000000007</v>
      </c>
      <c r="U34609">
        <v>76.680000000000007</v>
      </c>
      <c r="V34609">
        <v>4324600</v>
      </c>
      <c r="W34609" s="9" t="str">
        <f t="shared" si="544"/>
        <v>SO</v>
      </c>
    </row>
    <row r="34610" spans="15:23">
      <c r="O34610" t="s">
        <v>181</v>
      </c>
      <c r="P34610" s="13">
        <v>40911</v>
      </c>
      <c r="Q34610">
        <v>27.889999</v>
      </c>
      <c r="R34610">
        <v>27.93</v>
      </c>
      <c r="S34610">
        <v>27.219999000000001</v>
      </c>
      <c r="T34610">
        <v>27.34</v>
      </c>
      <c r="U34610">
        <v>19.349603999999999</v>
      </c>
      <c r="V34610">
        <v>3734100</v>
      </c>
      <c r="W34610" s="9" t="str">
        <f t="shared" si="544"/>
        <v>XEL</v>
      </c>
    </row>
    <row r="34611" spans="15:23">
      <c r="O34611" t="s">
        <v>181</v>
      </c>
      <c r="P34611" s="13">
        <v>40912</v>
      </c>
      <c r="Q34611">
        <v>27.32</v>
      </c>
      <c r="R34611">
        <v>27.48</v>
      </c>
      <c r="S34611">
        <v>27.16</v>
      </c>
      <c r="T34611">
        <v>27.16</v>
      </c>
      <c r="U34611">
        <v>19.222206</v>
      </c>
      <c r="V34611">
        <v>1919000</v>
      </c>
      <c r="W34611" s="9" t="str">
        <f t="shared" si="544"/>
        <v>XEL</v>
      </c>
    </row>
    <row r="34612" spans="15:23">
      <c r="O34612" t="s">
        <v>181</v>
      </c>
      <c r="P34612" s="13">
        <v>40913</v>
      </c>
      <c r="Q34612">
        <v>27.129999000000002</v>
      </c>
      <c r="R34612">
        <v>27.35</v>
      </c>
      <c r="S34612">
        <v>26.969999000000001</v>
      </c>
      <c r="T34612">
        <v>27.280000999999999</v>
      </c>
      <c r="U34612">
        <v>19.307130999999998</v>
      </c>
      <c r="V34612">
        <v>2125100</v>
      </c>
      <c r="W34612" s="9" t="str">
        <f t="shared" si="544"/>
        <v>XEL</v>
      </c>
    </row>
    <row r="34613" spans="15:23">
      <c r="O34613" t="s">
        <v>181</v>
      </c>
      <c r="P34613" s="13">
        <v>40914</v>
      </c>
      <c r="Q34613">
        <v>27.280000999999999</v>
      </c>
      <c r="R34613">
        <v>27.280000999999999</v>
      </c>
      <c r="S34613">
        <v>27.1</v>
      </c>
      <c r="T34613">
        <v>27.200001</v>
      </c>
      <c r="U34613">
        <v>19.250516999999999</v>
      </c>
      <c r="V34613">
        <v>1454500</v>
      </c>
      <c r="W34613" s="9" t="str">
        <f t="shared" si="544"/>
        <v>XEL</v>
      </c>
    </row>
    <row r="34614" spans="15:23">
      <c r="O34614" t="s">
        <v>181</v>
      </c>
      <c r="P34614" s="13">
        <v>40917</v>
      </c>
      <c r="Q34614">
        <v>27.200001</v>
      </c>
      <c r="R34614">
        <v>27.26</v>
      </c>
      <c r="S34614">
        <v>27.040001</v>
      </c>
      <c r="T34614">
        <v>27.219999000000001</v>
      </c>
      <c r="U34614">
        <v>19.264671</v>
      </c>
      <c r="V34614">
        <v>1396800</v>
      </c>
      <c r="W34614" s="9" t="str">
        <f t="shared" si="544"/>
        <v>XEL</v>
      </c>
    </row>
    <row r="34615" spans="15:23">
      <c r="O34615" t="s">
        <v>181</v>
      </c>
      <c r="P34615" s="13">
        <v>40918</v>
      </c>
      <c r="Q34615">
        <v>27.49</v>
      </c>
      <c r="R34615">
        <v>27.59</v>
      </c>
      <c r="S34615">
        <v>27.35</v>
      </c>
      <c r="T34615">
        <v>27.440000999999999</v>
      </c>
      <c r="U34615">
        <v>19.420373999999999</v>
      </c>
      <c r="V34615">
        <v>2602500</v>
      </c>
      <c r="W34615" s="9" t="str">
        <f t="shared" si="544"/>
        <v>XEL</v>
      </c>
    </row>
    <row r="34616" spans="15:23">
      <c r="O34616" t="s">
        <v>181</v>
      </c>
      <c r="P34616" s="13">
        <v>40919</v>
      </c>
      <c r="Q34616">
        <v>27.34</v>
      </c>
      <c r="R34616">
        <v>27.48</v>
      </c>
      <c r="S34616">
        <v>27.08</v>
      </c>
      <c r="T34616">
        <v>27.09</v>
      </c>
      <c r="U34616">
        <v>19.172664999999999</v>
      </c>
      <c r="V34616">
        <v>2688300</v>
      </c>
      <c r="W34616" s="9" t="str">
        <f t="shared" si="544"/>
        <v>XEL</v>
      </c>
    </row>
    <row r="34617" spans="15:23">
      <c r="O34617" t="s">
        <v>181</v>
      </c>
      <c r="P34617" s="13">
        <v>40920</v>
      </c>
      <c r="Q34617">
        <v>27.18</v>
      </c>
      <c r="R34617">
        <v>27.18</v>
      </c>
      <c r="S34617">
        <v>26.65</v>
      </c>
      <c r="T34617">
        <v>26.690000999999999</v>
      </c>
      <c r="U34617">
        <v>18.889569999999999</v>
      </c>
      <c r="V34617">
        <v>3898800</v>
      </c>
      <c r="W34617" s="9" t="str">
        <f t="shared" si="544"/>
        <v>XEL</v>
      </c>
    </row>
    <row r="34618" spans="15:23">
      <c r="O34618" t="s">
        <v>181</v>
      </c>
      <c r="P34618" s="13">
        <v>40921</v>
      </c>
      <c r="Q34618">
        <v>26.16</v>
      </c>
      <c r="R34618">
        <v>26.76</v>
      </c>
      <c r="S34618">
        <v>26.16</v>
      </c>
      <c r="T34618">
        <v>26.75</v>
      </c>
      <c r="U34618">
        <v>18.932039</v>
      </c>
      <c r="V34618">
        <v>3162300</v>
      </c>
      <c r="W34618" s="9" t="str">
        <f t="shared" si="544"/>
        <v>XEL</v>
      </c>
    </row>
    <row r="34619" spans="15:23">
      <c r="O34619" t="s">
        <v>181</v>
      </c>
      <c r="P34619" s="13">
        <v>40925</v>
      </c>
      <c r="Q34619">
        <v>26.889999</v>
      </c>
      <c r="R34619">
        <v>27.08</v>
      </c>
      <c r="S34619">
        <v>26.57</v>
      </c>
      <c r="T34619">
        <v>26.700001</v>
      </c>
      <c r="U34619">
        <v>18.896644999999999</v>
      </c>
      <c r="V34619">
        <v>3646100</v>
      </c>
      <c r="W34619" s="9" t="str">
        <f t="shared" si="544"/>
        <v>XEL</v>
      </c>
    </row>
    <row r="34620" spans="15:23">
      <c r="O34620" t="s">
        <v>181</v>
      </c>
      <c r="P34620" s="13">
        <v>40926</v>
      </c>
      <c r="Q34620">
        <v>26.74</v>
      </c>
      <c r="R34620">
        <v>26.85</v>
      </c>
      <c r="S34620">
        <v>26.6</v>
      </c>
      <c r="T34620">
        <v>26.82</v>
      </c>
      <c r="U34620">
        <v>18.981574999999999</v>
      </c>
      <c r="V34620">
        <v>2197000</v>
      </c>
      <c r="W34620" s="9" t="str">
        <f t="shared" si="544"/>
        <v>XEL</v>
      </c>
    </row>
    <row r="34621" spans="15:23">
      <c r="O34621" t="s">
        <v>181</v>
      </c>
      <c r="P34621" s="13">
        <v>40927</v>
      </c>
      <c r="Q34621">
        <v>26.799999</v>
      </c>
      <c r="R34621">
        <v>26.799999</v>
      </c>
      <c r="S34621">
        <v>26.549999</v>
      </c>
      <c r="T34621">
        <v>26.59</v>
      </c>
      <c r="U34621">
        <v>18.818795999999999</v>
      </c>
      <c r="V34621">
        <v>2522800</v>
      </c>
      <c r="W34621" s="9" t="str">
        <f t="shared" si="544"/>
        <v>XEL</v>
      </c>
    </row>
    <row r="34622" spans="15:23">
      <c r="O34622" t="s">
        <v>181</v>
      </c>
      <c r="P34622" s="13">
        <v>40928</v>
      </c>
      <c r="Q34622">
        <v>26.67</v>
      </c>
      <c r="R34622">
        <v>26.709999</v>
      </c>
      <c r="S34622">
        <v>26.530000999999999</v>
      </c>
      <c r="T34622">
        <v>26.6</v>
      </c>
      <c r="U34622">
        <v>18.825876000000001</v>
      </c>
      <c r="V34622">
        <v>4325700</v>
      </c>
      <c r="W34622" s="9" t="str">
        <f t="shared" si="544"/>
        <v>XEL</v>
      </c>
    </row>
    <row r="34623" spans="15:23">
      <c r="O34623" t="s">
        <v>181</v>
      </c>
      <c r="P34623" s="13">
        <v>40931</v>
      </c>
      <c r="Q34623">
        <v>26.6</v>
      </c>
      <c r="R34623">
        <v>26.77</v>
      </c>
      <c r="S34623">
        <v>26.530000999999999</v>
      </c>
      <c r="T34623">
        <v>26.6</v>
      </c>
      <c r="U34623">
        <v>18.825876000000001</v>
      </c>
      <c r="V34623">
        <v>2988300</v>
      </c>
      <c r="W34623" s="9" t="str">
        <f t="shared" si="544"/>
        <v>XEL</v>
      </c>
    </row>
    <row r="34624" spans="15:23">
      <c r="O34624" t="s">
        <v>181</v>
      </c>
      <c r="P34624" s="13">
        <v>40932</v>
      </c>
      <c r="Q34624">
        <v>26.5</v>
      </c>
      <c r="R34624">
        <v>26.52</v>
      </c>
      <c r="S34624">
        <v>26.4</v>
      </c>
      <c r="T34624">
        <v>26.52</v>
      </c>
      <c r="U34624">
        <v>18.769252999999999</v>
      </c>
      <c r="V34624">
        <v>1621100</v>
      </c>
      <c r="W34624" s="9" t="str">
        <f t="shared" si="544"/>
        <v>XEL</v>
      </c>
    </row>
    <row r="34625" spans="15:23">
      <c r="O34625" t="s">
        <v>181</v>
      </c>
      <c r="P34625" s="13">
        <v>40933</v>
      </c>
      <c r="Q34625">
        <v>26.389999</v>
      </c>
      <c r="R34625">
        <v>27.120000999999998</v>
      </c>
      <c r="S34625">
        <v>26.290001</v>
      </c>
      <c r="T34625">
        <v>27.08</v>
      </c>
      <c r="U34625">
        <v>19.165590000000002</v>
      </c>
      <c r="V34625">
        <v>4110700</v>
      </c>
      <c r="W34625" s="9" t="str">
        <f t="shared" si="544"/>
        <v>XEL</v>
      </c>
    </row>
    <row r="34626" spans="15:23">
      <c r="O34626" t="s">
        <v>181</v>
      </c>
      <c r="P34626" s="13">
        <v>40934</v>
      </c>
      <c r="Q34626">
        <v>27.290001</v>
      </c>
      <c r="R34626">
        <v>27.6</v>
      </c>
      <c r="S34626">
        <v>27.219999000000001</v>
      </c>
      <c r="T34626">
        <v>27.41</v>
      </c>
      <c r="U34626">
        <v>19.399146999999999</v>
      </c>
      <c r="V34626">
        <v>4789000</v>
      </c>
      <c r="W34626" s="9" t="str">
        <f t="shared" si="544"/>
        <v>XEL</v>
      </c>
    </row>
    <row r="34627" spans="15:23">
      <c r="O34627" t="s">
        <v>181</v>
      </c>
      <c r="P34627" s="13">
        <v>40935</v>
      </c>
      <c r="Q34627">
        <v>27.35</v>
      </c>
      <c r="R34627">
        <v>27.35</v>
      </c>
      <c r="S34627">
        <v>26.969999000000001</v>
      </c>
      <c r="T34627">
        <v>26.98</v>
      </c>
      <c r="U34627">
        <v>19.094816000000002</v>
      </c>
      <c r="V34627">
        <v>2856100</v>
      </c>
      <c r="W34627" s="9" t="str">
        <f t="shared" si="544"/>
        <v>XEL</v>
      </c>
    </row>
    <row r="34628" spans="15:23">
      <c r="O34628" t="s">
        <v>181</v>
      </c>
      <c r="P34628" s="13">
        <v>40938</v>
      </c>
      <c r="Q34628">
        <v>26.85</v>
      </c>
      <c r="R34628">
        <v>26.92</v>
      </c>
      <c r="S34628">
        <v>26.450001</v>
      </c>
      <c r="T34628">
        <v>26.549999</v>
      </c>
      <c r="U34628">
        <v>18.790486999999999</v>
      </c>
      <c r="V34628">
        <v>4174700</v>
      </c>
      <c r="W34628" s="9" t="str">
        <f t="shared" si="544"/>
        <v>XEL</v>
      </c>
    </row>
    <row r="34629" spans="15:23">
      <c r="O34629" t="s">
        <v>181</v>
      </c>
      <c r="P34629" s="13">
        <v>40939</v>
      </c>
      <c r="Q34629">
        <v>26.68</v>
      </c>
      <c r="R34629">
        <v>26.809999000000001</v>
      </c>
      <c r="S34629">
        <v>26.459999</v>
      </c>
      <c r="T34629">
        <v>26.6</v>
      </c>
      <c r="U34629">
        <v>18.825876000000001</v>
      </c>
      <c r="V34629">
        <v>3797300</v>
      </c>
      <c r="W34629" s="9" t="str">
        <f t="shared" ref="W34629:W34692" si="545">IFERROR(VLOOKUP(O34629,$B$4:$B$17,1,FALSE),"Delete")</f>
        <v>XEL</v>
      </c>
    </row>
    <row r="34630" spans="15:23">
      <c r="O34630" t="s">
        <v>181</v>
      </c>
      <c r="P34630" s="13">
        <v>40940</v>
      </c>
      <c r="Q34630">
        <v>26.719999000000001</v>
      </c>
      <c r="R34630">
        <v>26.809999000000001</v>
      </c>
      <c r="S34630">
        <v>26.549999</v>
      </c>
      <c r="T34630">
        <v>26.6</v>
      </c>
      <c r="U34630">
        <v>18.825876000000001</v>
      </c>
      <c r="V34630">
        <v>3840000</v>
      </c>
      <c r="W34630" s="9" t="str">
        <f t="shared" si="545"/>
        <v>XEL</v>
      </c>
    </row>
    <row r="34631" spans="15:23">
      <c r="O34631" t="s">
        <v>181</v>
      </c>
      <c r="P34631" s="13">
        <v>40941</v>
      </c>
      <c r="Q34631">
        <v>26.549999</v>
      </c>
      <c r="R34631">
        <v>26.780000999999999</v>
      </c>
      <c r="S34631">
        <v>26.17</v>
      </c>
      <c r="T34631">
        <v>26.35</v>
      </c>
      <c r="U34631">
        <v>18.648941000000001</v>
      </c>
      <c r="V34631">
        <v>6171100</v>
      </c>
      <c r="W34631" s="9" t="str">
        <f t="shared" si="545"/>
        <v>XEL</v>
      </c>
    </row>
    <row r="34632" spans="15:23">
      <c r="O34632" t="s">
        <v>181</v>
      </c>
      <c r="P34632" s="13">
        <v>40942</v>
      </c>
      <c r="Q34632">
        <v>26.530000999999999</v>
      </c>
      <c r="R34632">
        <v>26.629999000000002</v>
      </c>
      <c r="S34632">
        <v>26.33</v>
      </c>
      <c r="T34632">
        <v>26.52</v>
      </c>
      <c r="U34632">
        <v>18.769252999999999</v>
      </c>
      <c r="V34632">
        <v>2500600</v>
      </c>
      <c r="W34632" s="9" t="str">
        <f t="shared" si="545"/>
        <v>XEL</v>
      </c>
    </row>
    <row r="34633" spans="15:23">
      <c r="O34633" t="s">
        <v>181</v>
      </c>
      <c r="P34633" s="13">
        <v>40945</v>
      </c>
      <c r="Q34633">
        <v>26.459999</v>
      </c>
      <c r="R34633">
        <v>26.530000999999999</v>
      </c>
      <c r="S34633">
        <v>26.33</v>
      </c>
      <c r="T34633">
        <v>26.41</v>
      </c>
      <c r="U34633">
        <v>18.691403999999999</v>
      </c>
      <c r="V34633">
        <v>1817100</v>
      </c>
      <c r="W34633" s="9" t="str">
        <f t="shared" si="545"/>
        <v>XEL</v>
      </c>
    </row>
    <row r="34634" spans="15:23">
      <c r="O34634" t="s">
        <v>181</v>
      </c>
      <c r="P34634" s="13">
        <v>40946</v>
      </c>
      <c r="Q34634">
        <v>26.32</v>
      </c>
      <c r="R34634">
        <v>26.639999</v>
      </c>
      <c r="S34634">
        <v>26.129999000000002</v>
      </c>
      <c r="T34634">
        <v>26.559999000000001</v>
      </c>
      <c r="U34634">
        <v>18.797568999999999</v>
      </c>
      <c r="V34634">
        <v>1996900</v>
      </c>
      <c r="W34634" s="9" t="str">
        <f t="shared" si="545"/>
        <v>XEL</v>
      </c>
    </row>
    <row r="34635" spans="15:23">
      <c r="O34635" t="s">
        <v>181</v>
      </c>
      <c r="P34635" s="13">
        <v>40947</v>
      </c>
      <c r="Q34635">
        <v>26.620000999999998</v>
      </c>
      <c r="R34635">
        <v>26.639999</v>
      </c>
      <c r="S34635">
        <v>26.42</v>
      </c>
      <c r="T34635">
        <v>26.58</v>
      </c>
      <c r="U34635">
        <v>18.811720000000001</v>
      </c>
      <c r="V34635">
        <v>2564400</v>
      </c>
      <c r="W34635" s="9" t="str">
        <f t="shared" si="545"/>
        <v>XEL</v>
      </c>
    </row>
    <row r="34636" spans="15:23">
      <c r="O34636" t="s">
        <v>181</v>
      </c>
      <c r="P34636" s="13">
        <v>40948</v>
      </c>
      <c r="Q34636">
        <v>26.58</v>
      </c>
      <c r="R34636">
        <v>26.639999</v>
      </c>
      <c r="S34636">
        <v>26.379999000000002</v>
      </c>
      <c r="T34636">
        <v>26.57</v>
      </c>
      <c r="U34636">
        <v>18.804634</v>
      </c>
      <c r="V34636">
        <v>1712100</v>
      </c>
      <c r="W34636" s="9" t="str">
        <f t="shared" si="545"/>
        <v>XEL</v>
      </c>
    </row>
    <row r="34637" spans="15:23">
      <c r="O34637" t="s">
        <v>181</v>
      </c>
      <c r="P34637" s="13">
        <v>40949</v>
      </c>
      <c r="Q34637">
        <v>26.43</v>
      </c>
      <c r="R34637">
        <v>26.530000999999999</v>
      </c>
      <c r="S34637">
        <v>26.309999000000001</v>
      </c>
      <c r="T34637">
        <v>26.5</v>
      </c>
      <c r="U34637">
        <v>18.755103999999999</v>
      </c>
      <c r="V34637">
        <v>1649700</v>
      </c>
      <c r="W34637" s="9" t="str">
        <f t="shared" si="545"/>
        <v>XEL</v>
      </c>
    </row>
    <row r="34638" spans="15:23">
      <c r="O34638" t="s">
        <v>181</v>
      </c>
      <c r="P34638" s="13">
        <v>40952</v>
      </c>
      <c r="Q34638">
        <v>26.559999000000001</v>
      </c>
      <c r="R34638">
        <v>26.639999</v>
      </c>
      <c r="S34638">
        <v>26.440000999999999</v>
      </c>
      <c r="T34638">
        <v>26.440000999999999</v>
      </c>
      <c r="U34638">
        <v>18.712630999999998</v>
      </c>
      <c r="V34638">
        <v>1713300</v>
      </c>
      <c r="W34638" s="9" t="str">
        <f t="shared" si="545"/>
        <v>XEL</v>
      </c>
    </row>
    <row r="34639" spans="15:23">
      <c r="O34639" t="s">
        <v>181</v>
      </c>
      <c r="P34639" s="13">
        <v>40953</v>
      </c>
      <c r="Q34639">
        <v>26.42</v>
      </c>
      <c r="R34639">
        <v>26.469999000000001</v>
      </c>
      <c r="S34639">
        <v>26.129999000000002</v>
      </c>
      <c r="T34639">
        <v>26.4</v>
      </c>
      <c r="U34639">
        <v>18.684332000000001</v>
      </c>
      <c r="V34639">
        <v>1848300</v>
      </c>
      <c r="W34639" s="9" t="str">
        <f t="shared" si="545"/>
        <v>XEL</v>
      </c>
    </row>
    <row r="34640" spans="15:23">
      <c r="O34640" t="s">
        <v>181</v>
      </c>
      <c r="P34640" s="13">
        <v>40954</v>
      </c>
      <c r="Q34640">
        <v>26.389999</v>
      </c>
      <c r="R34640">
        <v>26.43</v>
      </c>
      <c r="S34640">
        <v>26.139999</v>
      </c>
      <c r="T34640">
        <v>26.219999000000001</v>
      </c>
      <c r="U34640">
        <v>18.556930999999999</v>
      </c>
      <c r="V34640">
        <v>2053000</v>
      </c>
      <c r="W34640" s="9" t="str">
        <f t="shared" si="545"/>
        <v>XEL</v>
      </c>
    </row>
    <row r="34641" spans="15:23">
      <c r="O34641" t="s">
        <v>181</v>
      </c>
      <c r="P34641" s="13">
        <v>40955</v>
      </c>
      <c r="Q34641">
        <v>26.280000999999999</v>
      </c>
      <c r="R34641">
        <v>26.6</v>
      </c>
      <c r="S34641">
        <v>26.25</v>
      </c>
      <c r="T34641">
        <v>26.35</v>
      </c>
      <c r="U34641">
        <v>18.648941000000001</v>
      </c>
      <c r="V34641">
        <v>2018200</v>
      </c>
      <c r="W34641" s="9" t="str">
        <f t="shared" si="545"/>
        <v>XEL</v>
      </c>
    </row>
    <row r="34642" spans="15:23">
      <c r="O34642" t="s">
        <v>181</v>
      </c>
      <c r="P34642" s="13">
        <v>40956</v>
      </c>
      <c r="Q34642">
        <v>26.48</v>
      </c>
      <c r="R34642">
        <v>26.5</v>
      </c>
      <c r="S34642">
        <v>26.280000999999999</v>
      </c>
      <c r="T34642">
        <v>26.360001</v>
      </c>
      <c r="U34642">
        <v>18.656015</v>
      </c>
      <c r="V34642">
        <v>2408500</v>
      </c>
      <c r="W34642" s="9" t="str">
        <f t="shared" si="545"/>
        <v>XEL</v>
      </c>
    </row>
    <row r="34643" spans="15:23">
      <c r="O34643" t="s">
        <v>181</v>
      </c>
      <c r="P34643" s="13">
        <v>40960</v>
      </c>
      <c r="Q34643">
        <v>26.43</v>
      </c>
      <c r="R34643">
        <v>26.530000999999999</v>
      </c>
      <c r="S34643">
        <v>26.33</v>
      </c>
      <c r="T34643">
        <v>26.43</v>
      </c>
      <c r="U34643">
        <v>18.705556999999999</v>
      </c>
      <c r="V34643">
        <v>1785200</v>
      </c>
      <c r="W34643" s="9" t="str">
        <f t="shared" si="545"/>
        <v>XEL</v>
      </c>
    </row>
    <row r="34644" spans="15:23">
      <c r="O34644" t="s">
        <v>181</v>
      </c>
      <c r="P34644" s="13">
        <v>40961</v>
      </c>
      <c r="Q34644">
        <v>26.459999</v>
      </c>
      <c r="R34644">
        <v>26.629999000000002</v>
      </c>
      <c r="S34644">
        <v>26.370000999999998</v>
      </c>
      <c r="T34644">
        <v>26.48</v>
      </c>
      <c r="U34644">
        <v>18.740946000000001</v>
      </c>
      <c r="V34644">
        <v>2093900</v>
      </c>
      <c r="W34644" s="9" t="str">
        <f t="shared" si="545"/>
        <v>XEL</v>
      </c>
    </row>
    <row r="34645" spans="15:23">
      <c r="O34645" t="s">
        <v>181</v>
      </c>
      <c r="P34645" s="13">
        <v>40962</v>
      </c>
      <c r="Q34645">
        <v>26.469999000000001</v>
      </c>
      <c r="R34645">
        <v>26.620000999999998</v>
      </c>
      <c r="S34645">
        <v>26.309999000000001</v>
      </c>
      <c r="T34645">
        <v>26.48</v>
      </c>
      <c r="U34645">
        <v>18.740946000000001</v>
      </c>
      <c r="V34645">
        <v>1477300</v>
      </c>
      <c r="W34645" s="9" t="str">
        <f t="shared" si="545"/>
        <v>XEL</v>
      </c>
    </row>
    <row r="34646" spans="15:23">
      <c r="O34646" t="s">
        <v>181</v>
      </c>
      <c r="P34646" s="13">
        <v>40963</v>
      </c>
      <c r="Q34646">
        <v>26.48</v>
      </c>
      <c r="R34646">
        <v>26.610001</v>
      </c>
      <c r="S34646">
        <v>26.360001</v>
      </c>
      <c r="T34646">
        <v>26.48</v>
      </c>
      <c r="U34646">
        <v>18.740946000000001</v>
      </c>
      <c r="V34646">
        <v>1801300</v>
      </c>
      <c r="W34646" s="9" t="str">
        <f t="shared" si="545"/>
        <v>XEL</v>
      </c>
    </row>
    <row r="34647" spans="15:23">
      <c r="O34647" t="s">
        <v>181</v>
      </c>
      <c r="P34647" s="13">
        <v>40966</v>
      </c>
      <c r="Q34647">
        <v>26.379999000000002</v>
      </c>
      <c r="R34647">
        <v>26.610001</v>
      </c>
      <c r="S34647">
        <v>26.379999000000002</v>
      </c>
      <c r="T34647">
        <v>26.530000999999999</v>
      </c>
      <c r="U34647">
        <v>18.776330999999999</v>
      </c>
      <c r="V34647">
        <v>4392300</v>
      </c>
      <c r="W34647" s="9" t="str">
        <f t="shared" si="545"/>
        <v>XEL</v>
      </c>
    </row>
    <row r="34648" spans="15:23">
      <c r="O34648" t="s">
        <v>181</v>
      </c>
      <c r="P34648" s="13">
        <v>40967</v>
      </c>
      <c r="Q34648">
        <v>26.57</v>
      </c>
      <c r="R34648">
        <v>26.65</v>
      </c>
      <c r="S34648">
        <v>26.25</v>
      </c>
      <c r="T34648">
        <v>26.41</v>
      </c>
      <c r="U34648">
        <v>18.691403999999999</v>
      </c>
      <c r="V34648">
        <v>2049800</v>
      </c>
      <c r="W34648" s="9" t="str">
        <f t="shared" si="545"/>
        <v>XEL</v>
      </c>
    </row>
    <row r="34649" spans="15:23">
      <c r="O34649" t="s">
        <v>181</v>
      </c>
      <c r="P34649" s="13">
        <v>40968</v>
      </c>
      <c r="Q34649">
        <v>26.48</v>
      </c>
      <c r="R34649">
        <v>26.58</v>
      </c>
      <c r="S34649">
        <v>26.280000999999999</v>
      </c>
      <c r="T34649">
        <v>26.49</v>
      </c>
      <c r="U34649">
        <v>18.748024000000001</v>
      </c>
      <c r="V34649">
        <v>2523700</v>
      </c>
      <c r="W34649" s="9" t="str">
        <f t="shared" si="545"/>
        <v>XEL</v>
      </c>
    </row>
    <row r="34650" spans="15:23">
      <c r="O34650" t="s">
        <v>181</v>
      </c>
      <c r="P34650" s="13">
        <v>40969</v>
      </c>
      <c r="Q34650">
        <v>26.48</v>
      </c>
      <c r="R34650">
        <v>26.58</v>
      </c>
      <c r="S34650">
        <v>26.27</v>
      </c>
      <c r="T34650">
        <v>26.389999</v>
      </c>
      <c r="U34650">
        <v>18.677254000000001</v>
      </c>
      <c r="V34650">
        <v>1565700</v>
      </c>
      <c r="W34650" s="9" t="str">
        <f t="shared" si="545"/>
        <v>XEL</v>
      </c>
    </row>
    <row r="34651" spans="15:23">
      <c r="O34651" t="s">
        <v>181</v>
      </c>
      <c r="P34651" s="13">
        <v>40970</v>
      </c>
      <c r="Q34651">
        <v>26.360001</v>
      </c>
      <c r="R34651">
        <v>26.440000999999999</v>
      </c>
      <c r="S34651">
        <v>26.18</v>
      </c>
      <c r="T34651">
        <v>26.32</v>
      </c>
      <c r="U34651">
        <v>18.627704999999999</v>
      </c>
      <c r="V34651">
        <v>1755800</v>
      </c>
      <c r="W34651" s="9" t="str">
        <f t="shared" si="545"/>
        <v>XEL</v>
      </c>
    </row>
    <row r="34652" spans="15:23">
      <c r="O34652" t="s">
        <v>181</v>
      </c>
      <c r="P34652" s="13">
        <v>40973</v>
      </c>
      <c r="Q34652">
        <v>26.23</v>
      </c>
      <c r="R34652">
        <v>26.51</v>
      </c>
      <c r="S34652">
        <v>26.09</v>
      </c>
      <c r="T34652">
        <v>26.440000999999999</v>
      </c>
      <c r="U34652">
        <v>18.712630999999998</v>
      </c>
      <c r="V34652">
        <v>1934300</v>
      </c>
      <c r="W34652" s="9" t="str">
        <f t="shared" si="545"/>
        <v>XEL</v>
      </c>
    </row>
    <row r="34653" spans="15:23">
      <c r="O34653" t="s">
        <v>181</v>
      </c>
      <c r="P34653" s="13">
        <v>40974</v>
      </c>
      <c r="Q34653">
        <v>26.299999</v>
      </c>
      <c r="R34653">
        <v>26.360001</v>
      </c>
      <c r="S34653">
        <v>26.1</v>
      </c>
      <c r="T34653">
        <v>26.25</v>
      </c>
      <c r="U34653">
        <v>18.578164999999998</v>
      </c>
      <c r="V34653">
        <v>2137000</v>
      </c>
      <c r="W34653" s="9" t="str">
        <f t="shared" si="545"/>
        <v>XEL</v>
      </c>
    </row>
    <row r="34654" spans="15:23">
      <c r="O34654" t="s">
        <v>181</v>
      </c>
      <c r="P34654" s="13">
        <v>40975</v>
      </c>
      <c r="Q34654">
        <v>26.24</v>
      </c>
      <c r="R34654">
        <v>26.360001</v>
      </c>
      <c r="S34654">
        <v>26.09</v>
      </c>
      <c r="T34654">
        <v>26.35</v>
      </c>
      <c r="U34654">
        <v>18.648941000000001</v>
      </c>
      <c r="V34654">
        <v>1578700</v>
      </c>
      <c r="W34654" s="9" t="str">
        <f t="shared" si="545"/>
        <v>XEL</v>
      </c>
    </row>
    <row r="34655" spans="15:23">
      <c r="O34655" t="s">
        <v>181</v>
      </c>
      <c r="P34655" s="13">
        <v>40976</v>
      </c>
      <c r="Q34655">
        <v>26.43</v>
      </c>
      <c r="R34655">
        <v>26.559999000000001</v>
      </c>
      <c r="S34655">
        <v>26.370000999999998</v>
      </c>
      <c r="T34655">
        <v>26.51</v>
      </c>
      <c r="U34655">
        <v>18.762177000000001</v>
      </c>
      <c r="V34655">
        <v>6043500</v>
      </c>
      <c r="W34655" s="9" t="str">
        <f t="shared" si="545"/>
        <v>XEL</v>
      </c>
    </row>
    <row r="34656" spans="15:23">
      <c r="O34656" t="s">
        <v>181</v>
      </c>
      <c r="P34656" s="13">
        <v>40977</v>
      </c>
      <c r="Q34656">
        <v>26.549999</v>
      </c>
      <c r="R34656">
        <v>26.74</v>
      </c>
      <c r="S34656">
        <v>26.42</v>
      </c>
      <c r="T34656">
        <v>26.690000999999999</v>
      </c>
      <c r="U34656">
        <v>18.889569999999999</v>
      </c>
      <c r="V34656">
        <v>7218600</v>
      </c>
      <c r="W34656" s="9" t="str">
        <f t="shared" si="545"/>
        <v>XEL</v>
      </c>
    </row>
    <row r="34657" spans="15:23">
      <c r="O34657" t="s">
        <v>181</v>
      </c>
      <c r="P34657" s="13">
        <v>40980</v>
      </c>
      <c r="Q34657">
        <v>26.75</v>
      </c>
      <c r="R34657">
        <v>27.18</v>
      </c>
      <c r="S34657">
        <v>26.68</v>
      </c>
      <c r="T34657">
        <v>27.040001</v>
      </c>
      <c r="U34657">
        <v>19.137284999999999</v>
      </c>
      <c r="V34657">
        <v>8133000</v>
      </c>
      <c r="W34657" s="9" t="str">
        <f t="shared" si="545"/>
        <v>XEL</v>
      </c>
    </row>
    <row r="34658" spans="15:23">
      <c r="O34658" t="s">
        <v>181</v>
      </c>
      <c r="P34658" s="13">
        <v>40981</v>
      </c>
      <c r="Q34658">
        <v>27.040001</v>
      </c>
      <c r="R34658">
        <v>27.190000999999999</v>
      </c>
      <c r="S34658">
        <v>26.950001</v>
      </c>
      <c r="T34658">
        <v>27.129999000000002</v>
      </c>
      <c r="U34658">
        <v>19.200977000000002</v>
      </c>
      <c r="V34658">
        <v>1919900</v>
      </c>
      <c r="W34658" s="9" t="str">
        <f t="shared" si="545"/>
        <v>XEL</v>
      </c>
    </row>
    <row r="34659" spans="15:23">
      <c r="O34659" t="s">
        <v>181</v>
      </c>
      <c r="P34659" s="13">
        <v>40982</v>
      </c>
      <c r="Q34659">
        <v>27.16</v>
      </c>
      <c r="R34659">
        <v>27.25</v>
      </c>
      <c r="S34659">
        <v>26.620000999999998</v>
      </c>
      <c r="T34659">
        <v>26.620000999999998</v>
      </c>
      <c r="U34659">
        <v>18.840029000000001</v>
      </c>
      <c r="V34659">
        <v>2773900</v>
      </c>
      <c r="W34659" s="9" t="str">
        <f t="shared" si="545"/>
        <v>XEL</v>
      </c>
    </row>
    <row r="34660" spans="15:23">
      <c r="O34660" t="s">
        <v>181</v>
      </c>
      <c r="P34660" s="13">
        <v>40983</v>
      </c>
      <c r="Q34660">
        <v>26.540001</v>
      </c>
      <c r="R34660">
        <v>26.709999</v>
      </c>
      <c r="S34660">
        <v>26.360001</v>
      </c>
      <c r="T34660">
        <v>26.389999</v>
      </c>
      <c r="U34660">
        <v>18.677254000000001</v>
      </c>
      <c r="V34660">
        <v>4243900</v>
      </c>
      <c r="W34660" s="9" t="str">
        <f t="shared" si="545"/>
        <v>XEL</v>
      </c>
    </row>
    <row r="34661" spans="15:23">
      <c r="O34661" t="s">
        <v>181</v>
      </c>
      <c r="P34661" s="13">
        <v>40984</v>
      </c>
      <c r="Q34661">
        <v>26.309999000000001</v>
      </c>
      <c r="R34661">
        <v>26.530000999999999</v>
      </c>
      <c r="S34661">
        <v>26.110001</v>
      </c>
      <c r="T34661">
        <v>26.4</v>
      </c>
      <c r="U34661">
        <v>18.684332000000001</v>
      </c>
      <c r="V34661">
        <v>5717100</v>
      </c>
      <c r="W34661" s="9" t="str">
        <f t="shared" si="545"/>
        <v>XEL</v>
      </c>
    </row>
    <row r="34662" spans="15:23">
      <c r="O34662" t="s">
        <v>181</v>
      </c>
      <c r="P34662" s="13">
        <v>40987</v>
      </c>
      <c r="Q34662">
        <v>26.309999000000001</v>
      </c>
      <c r="R34662">
        <v>26.49</v>
      </c>
      <c r="S34662">
        <v>26.209999</v>
      </c>
      <c r="T34662">
        <v>26.23</v>
      </c>
      <c r="U34662">
        <v>18.564003</v>
      </c>
      <c r="V34662">
        <v>3290900</v>
      </c>
      <c r="W34662" s="9" t="str">
        <f t="shared" si="545"/>
        <v>XEL</v>
      </c>
    </row>
    <row r="34663" spans="15:23">
      <c r="O34663" t="s">
        <v>181</v>
      </c>
      <c r="P34663" s="13">
        <v>40988</v>
      </c>
      <c r="Q34663">
        <v>25.98</v>
      </c>
      <c r="R34663">
        <v>26.309999000000001</v>
      </c>
      <c r="S34663">
        <v>25.92</v>
      </c>
      <c r="T34663">
        <v>26.309999000000001</v>
      </c>
      <c r="U34663">
        <v>18.807053</v>
      </c>
      <c r="V34663">
        <v>2559200</v>
      </c>
      <c r="W34663" s="9" t="str">
        <f t="shared" si="545"/>
        <v>XEL</v>
      </c>
    </row>
    <row r="34664" spans="15:23">
      <c r="O34664" t="s">
        <v>181</v>
      </c>
      <c r="P34664" s="13">
        <v>40989</v>
      </c>
      <c r="Q34664">
        <v>26.25</v>
      </c>
      <c r="R34664">
        <v>26.450001</v>
      </c>
      <c r="S34664">
        <v>26.200001</v>
      </c>
      <c r="T34664">
        <v>26.27</v>
      </c>
      <c r="U34664">
        <v>18.778452000000001</v>
      </c>
      <c r="V34664">
        <v>1733100</v>
      </c>
      <c r="W34664" s="9" t="str">
        <f t="shared" si="545"/>
        <v>XEL</v>
      </c>
    </row>
    <row r="34665" spans="15:23">
      <c r="O34665" t="s">
        <v>181</v>
      </c>
      <c r="P34665" s="13">
        <v>40990</v>
      </c>
      <c r="Q34665">
        <v>26.16</v>
      </c>
      <c r="R34665">
        <v>26.280000999999999</v>
      </c>
      <c r="S34665">
        <v>26.01</v>
      </c>
      <c r="T34665">
        <v>26.26</v>
      </c>
      <c r="U34665">
        <v>18.771308999999999</v>
      </c>
      <c r="V34665">
        <v>1685700</v>
      </c>
      <c r="W34665" s="9" t="str">
        <f t="shared" si="545"/>
        <v>XEL</v>
      </c>
    </row>
    <row r="34666" spans="15:23">
      <c r="O34666" t="s">
        <v>181</v>
      </c>
      <c r="P34666" s="13">
        <v>40991</v>
      </c>
      <c r="Q34666">
        <v>26.219999000000001</v>
      </c>
      <c r="R34666">
        <v>26.26</v>
      </c>
      <c r="S34666">
        <v>26.139999</v>
      </c>
      <c r="T34666">
        <v>26.18</v>
      </c>
      <c r="U34666">
        <v>18.714119</v>
      </c>
      <c r="V34666">
        <v>1479400</v>
      </c>
      <c r="W34666" s="9" t="str">
        <f t="shared" si="545"/>
        <v>XEL</v>
      </c>
    </row>
    <row r="34667" spans="15:23">
      <c r="O34667" t="s">
        <v>181</v>
      </c>
      <c r="P34667" s="13">
        <v>40994</v>
      </c>
      <c r="Q34667">
        <v>26.360001</v>
      </c>
      <c r="R34667">
        <v>26.48</v>
      </c>
      <c r="S34667">
        <v>26.16</v>
      </c>
      <c r="T34667">
        <v>26.370000999999998</v>
      </c>
      <c r="U34667">
        <v>18.849941000000001</v>
      </c>
      <c r="V34667">
        <v>2121500</v>
      </c>
      <c r="W34667" s="9" t="str">
        <f t="shared" si="545"/>
        <v>XEL</v>
      </c>
    </row>
    <row r="34668" spans="15:23">
      <c r="O34668" t="s">
        <v>181</v>
      </c>
      <c r="P34668" s="13">
        <v>40995</v>
      </c>
      <c r="Q34668">
        <v>26.389999</v>
      </c>
      <c r="R34668">
        <v>26.530000999999999</v>
      </c>
      <c r="S34668">
        <v>26.35</v>
      </c>
      <c r="T34668">
        <v>26.469999000000001</v>
      </c>
      <c r="U34668">
        <v>18.921424999999999</v>
      </c>
      <c r="V34668">
        <v>1603700</v>
      </c>
      <c r="W34668" s="9" t="str">
        <f t="shared" si="545"/>
        <v>XEL</v>
      </c>
    </row>
    <row r="34669" spans="15:23">
      <c r="O34669" t="s">
        <v>181</v>
      </c>
      <c r="P34669" s="13">
        <v>40996</v>
      </c>
      <c r="Q34669">
        <v>26.379999000000002</v>
      </c>
      <c r="R34669">
        <v>26.57</v>
      </c>
      <c r="S34669">
        <v>26.139999</v>
      </c>
      <c r="T34669">
        <v>26.290001</v>
      </c>
      <c r="U34669">
        <v>18.792750999999999</v>
      </c>
      <c r="V34669">
        <v>1833600</v>
      </c>
      <c r="W34669" s="9" t="str">
        <f t="shared" si="545"/>
        <v>XEL</v>
      </c>
    </row>
    <row r="34670" spans="15:23">
      <c r="O34670" t="s">
        <v>181</v>
      </c>
      <c r="P34670" s="13">
        <v>40997</v>
      </c>
      <c r="Q34670">
        <v>26.190000999999999</v>
      </c>
      <c r="R34670">
        <v>26.389999</v>
      </c>
      <c r="S34670">
        <v>25.98</v>
      </c>
      <c r="T34670">
        <v>26.379999000000002</v>
      </c>
      <c r="U34670">
        <v>18.857081999999998</v>
      </c>
      <c r="V34670">
        <v>2177200</v>
      </c>
      <c r="W34670" s="9" t="str">
        <f t="shared" si="545"/>
        <v>XEL</v>
      </c>
    </row>
    <row r="34671" spans="15:23">
      <c r="O34671" t="s">
        <v>181</v>
      </c>
      <c r="P34671" s="13">
        <v>40998</v>
      </c>
      <c r="Q34671">
        <v>26.440000999999999</v>
      </c>
      <c r="R34671">
        <v>26.540001</v>
      </c>
      <c r="S34671">
        <v>26.34</v>
      </c>
      <c r="T34671">
        <v>26.469999000000001</v>
      </c>
      <c r="U34671">
        <v>18.921424999999999</v>
      </c>
      <c r="V34671">
        <v>2318600</v>
      </c>
      <c r="W34671" s="9" t="str">
        <f t="shared" si="545"/>
        <v>XEL</v>
      </c>
    </row>
    <row r="34672" spans="15:23">
      <c r="O34672" t="s">
        <v>181</v>
      </c>
      <c r="P34672" s="13">
        <v>41001</v>
      </c>
      <c r="Q34672">
        <v>26.360001</v>
      </c>
      <c r="R34672">
        <v>26.719999000000001</v>
      </c>
      <c r="S34672">
        <v>26.26</v>
      </c>
      <c r="T34672">
        <v>26.58</v>
      </c>
      <c r="U34672">
        <v>19.000055</v>
      </c>
      <c r="V34672">
        <v>2183500</v>
      </c>
      <c r="W34672" s="9" t="str">
        <f t="shared" si="545"/>
        <v>XEL</v>
      </c>
    </row>
    <row r="34673" spans="15:23">
      <c r="O34673" t="s">
        <v>181</v>
      </c>
      <c r="P34673" s="13">
        <v>41002</v>
      </c>
      <c r="Q34673">
        <v>26.639999</v>
      </c>
      <c r="R34673">
        <v>26.76</v>
      </c>
      <c r="S34673">
        <v>26.51</v>
      </c>
      <c r="T34673">
        <v>26.76</v>
      </c>
      <c r="U34673">
        <v>19.128717000000002</v>
      </c>
      <c r="V34673">
        <v>3830000</v>
      </c>
      <c r="W34673" s="9" t="str">
        <f t="shared" si="545"/>
        <v>XEL</v>
      </c>
    </row>
    <row r="34674" spans="15:23">
      <c r="O34674" t="s">
        <v>181</v>
      </c>
      <c r="P34674" s="13">
        <v>41003</v>
      </c>
      <c r="Q34674">
        <v>26.57</v>
      </c>
      <c r="R34674">
        <v>26.719999000000001</v>
      </c>
      <c r="S34674">
        <v>26.469999000000001</v>
      </c>
      <c r="T34674">
        <v>26.629999000000002</v>
      </c>
      <c r="U34674">
        <v>19.035793000000002</v>
      </c>
      <c r="V34674">
        <v>2057800</v>
      </c>
      <c r="W34674" s="9" t="str">
        <f t="shared" si="545"/>
        <v>XEL</v>
      </c>
    </row>
    <row r="34675" spans="15:23">
      <c r="O34675" t="s">
        <v>181</v>
      </c>
      <c r="P34675" s="13">
        <v>41004</v>
      </c>
      <c r="Q34675">
        <v>26.52</v>
      </c>
      <c r="R34675">
        <v>26.559999000000001</v>
      </c>
      <c r="S34675">
        <v>26.219999000000001</v>
      </c>
      <c r="T34675">
        <v>26.48</v>
      </c>
      <c r="U34675">
        <v>18.928571999999999</v>
      </c>
      <c r="V34675">
        <v>2333100</v>
      </c>
      <c r="W34675" s="9" t="str">
        <f t="shared" si="545"/>
        <v>XEL</v>
      </c>
    </row>
    <row r="34676" spans="15:23">
      <c r="O34676" t="s">
        <v>181</v>
      </c>
      <c r="P34676" s="13">
        <v>41008</v>
      </c>
      <c r="Q34676">
        <v>26.15</v>
      </c>
      <c r="R34676">
        <v>26.450001</v>
      </c>
      <c r="S34676">
        <v>26.15</v>
      </c>
      <c r="T34676">
        <v>26.389999</v>
      </c>
      <c r="U34676">
        <v>18.864241</v>
      </c>
      <c r="V34676">
        <v>2596700</v>
      </c>
      <c r="W34676" s="9" t="str">
        <f t="shared" si="545"/>
        <v>XEL</v>
      </c>
    </row>
    <row r="34677" spans="15:23">
      <c r="O34677" t="s">
        <v>181</v>
      </c>
      <c r="P34677" s="13">
        <v>41009</v>
      </c>
      <c r="Q34677">
        <v>26.290001</v>
      </c>
      <c r="R34677">
        <v>26.290001</v>
      </c>
      <c r="S34677">
        <v>26.01</v>
      </c>
      <c r="T34677">
        <v>26.059999000000001</v>
      </c>
      <c r="U34677">
        <v>18.628343999999998</v>
      </c>
      <c r="V34677">
        <v>2920300</v>
      </c>
      <c r="W34677" s="9" t="str">
        <f t="shared" si="545"/>
        <v>XEL</v>
      </c>
    </row>
    <row r="34678" spans="15:23">
      <c r="O34678" t="s">
        <v>181</v>
      </c>
      <c r="P34678" s="13">
        <v>41010</v>
      </c>
      <c r="Q34678">
        <v>26.219999000000001</v>
      </c>
      <c r="R34678">
        <v>26.280000999999999</v>
      </c>
      <c r="S34678">
        <v>25.950001</v>
      </c>
      <c r="T34678">
        <v>26</v>
      </c>
      <c r="U34678">
        <v>18.585457000000002</v>
      </c>
      <c r="V34678">
        <v>4057700</v>
      </c>
      <c r="W34678" s="9" t="str">
        <f t="shared" si="545"/>
        <v>XEL</v>
      </c>
    </row>
    <row r="34679" spans="15:23">
      <c r="O34679" t="s">
        <v>181</v>
      </c>
      <c r="P34679" s="13">
        <v>41011</v>
      </c>
      <c r="Q34679">
        <v>25.99</v>
      </c>
      <c r="R34679">
        <v>26.18</v>
      </c>
      <c r="S34679">
        <v>25.889999</v>
      </c>
      <c r="T34679">
        <v>26.15</v>
      </c>
      <c r="U34679">
        <v>18.692677</v>
      </c>
      <c r="V34679">
        <v>2021900</v>
      </c>
      <c r="W34679" s="9" t="str">
        <f t="shared" si="545"/>
        <v>XEL</v>
      </c>
    </row>
    <row r="34680" spans="15:23">
      <c r="O34680" t="s">
        <v>181</v>
      </c>
      <c r="P34680" s="13">
        <v>41012</v>
      </c>
      <c r="Q34680">
        <v>26.1</v>
      </c>
      <c r="R34680">
        <v>26.309999000000001</v>
      </c>
      <c r="S34680">
        <v>26.02</v>
      </c>
      <c r="T34680">
        <v>26.02</v>
      </c>
      <c r="U34680">
        <v>18.599751000000001</v>
      </c>
      <c r="V34680">
        <v>4265200</v>
      </c>
      <c r="W34680" s="9" t="str">
        <f t="shared" si="545"/>
        <v>XEL</v>
      </c>
    </row>
    <row r="34681" spans="15:23">
      <c r="O34681" t="s">
        <v>181</v>
      </c>
      <c r="P34681" s="13">
        <v>41015</v>
      </c>
      <c r="Q34681">
        <v>26.1</v>
      </c>
      <c r="R34681">
        <v>26.450001</v>
      </c>
      <c r="S34681">
        <v>26.059999000000001</v>
      </c>
      <c r="T34681">
        <v>26.389999</v>
      </c>
      <c r="U34681">
        <v>18.864241</v>
      </c>
      <c r="V34681">
        <v>2086200</v>
      </c>
      <c r="W34681" s="9" t="str">
        <f t="shared" si="545"/>
        <v>XEL</v>
      </c>
    </row>
    <row r="34682" spans="15:23">
      <c r="O34682" t="s">
        <v>181</v>
      </c>
      <c r="P34682" s="13">
        <v>41016</v>
      </c>
      <c r="Q34682">
        <v>26.5</v>
      </c>
      <c r="R34682">
        <v>26.57</v>
      </c>
      <c r="S34682">
        <v>26.26</v>
      </c>
      <c r="T34682">
        <v>26.51</v>
      </c>
      <c r="U34682">
        <v>18.950013999999999</v>
      </c>
      <c r="V34682">
        <v>1945900</v>
      </c>
      <c r="W34682" s="9" t="str">
        <f t="shared" si="545"/>
        <v>XEL</v>
      </c>
    </row>
    <row r="34683" spans="15:23">
      <c r="O34683" t="s">
        <v>181</v>
      </c>
      <c r="P34683" s="13">
        <v>41017</v>
      </c>
      <c r="Q34683">
        <v>26.440000999999999</v>
      </c>
      <c r="R34683">
        <v>26.610001</v>
      </c>
      <c r="S34683">
        <v>26.360001</v>
      </c>
      <c r="T34683">
        <v>26.370000999999998</v>
      </c>
      <c r="U34683">
        <v>18.849941000000001</v>
      </c>
      <c r="V34683">
        <v>1849300</v>
      </c>
      <c r="W34683" s="9" t="str">
        <f t="shared" si="545"/>
        <v>XEL</v>
      </c>
    </row>
    <row r="34684" spans="15:23">
      <c r="O34684" t="s">
        <v>181</v>
      </c>
      <c r="P34684" s="13">
        <v>41018</v>
      </c>
      <c r="Q34684">
        <v>26.299999</v>
      </c>
      <c r="R34684">
        <v>26.48</v>
      </c>
      <c r="S34684">
        <v>26.190000999999999</v>
      </c>
      <c r="T34684">
        <v>26.309999000000001</v>
      </c>
      <c r="U34684">
        <v>18.807053</v>
      </c>
      <c r="V34684">
        <v>2490700</v>
      </c>
      <c r="W34684" s="9" t="str">
        <f t="shared" si="545"/>
        <v>XEL</v>
      </c>
    </row>
    <row r="34685" spans="15:23">
      <c r="O34685" t="s">
        <v>181</v>
      </c>
      <c r="P34685" s="13">
        <v>41019</v>
      </c>
      <c r="Q34685">
        <v>26.459999</v>
      </c>
      <c r="R34685">
        <v>26.76</v>
      </c>
      <c r="S34685">
        <v>26.379999000000002</v>
      </c>
      <c r="T34685">
        <v>26.76</v>
      </c>
      <c r="U34685">
        <v>19.128717000000002</v>
      </c>
      <c r="V34685">
        <v>3076100</v>
      </c>
      <c r="W34685" s="9" t="str">
        <f t="shared" si="545"/>
        <v>XEL</v>
      </c>
    </row>
    <row r="34686" spans="15:23">
      <c r="O34686" t="s">
        <v>181</v>
      </c>
      <c r="P34686" s="13">
        <v>41022</v>
      </c>
      <c r="Q34686">
        <v>26.620000999999998</v>
      </c>
      <c r="R34686">
        <v>26.68</v>
      </c>
      <c r="S34686">
        <v>26.469999000000001</v>
      </c>
      <c r="T34686">
        <v>26.5</v>
      </c>
      <c r="U34686">
        <v>18.942871</v>
      </c>
      <c r="V34686">
        <v>2473100</v>
      </c>
      <c r="W34686" s="9" t="str">
        <f t="shared" si="545"/>
        <v>XEL</v>
      </c>
    </row>
    <row r="34687" spans="15:23">
      <c r="O34687" t="s">
        <v>181</v>
      </c>
      <c r="P34687" s="13">
        <v>41023</v>
      </c>
      <c r="Q34687">
        <v>26.5</v>
      </c>
      <c r="R34687">
        <v>26.74</v>
      </c>
      <c r="S34687">
        <v>26.5</v>
      </c>
      <c r="T34687">
        <v>26.709999</v>
      </c>
      <c r="U34687">
        <v>19.092983</v>
      </c>
      <c r="V34687">
        <v>1953400</v>
      </c>
      <c r="W34687" s="9" t="str">
        <f t="shared" si="545"/>
        <v>XEL</v>
      </c>
    </row>
    <row r="34688" spans="15:23">
      <c r="O34688" t="s">
        <v>181</v>
      </c>
      <c r="P34688" s="13">
        <v>41024</v>
      </c>
      <c r="Q34688">
        <v>26.809999000000001</v>
      </c>
      <c r="R34688">
        <v>26.950001</v>
      </c>
      <c r="S34688">
        <v>26.629999000000002</v>
      </c>
      <c r="T34688">
        <v>26.93</v>
      </c>
      <c r="U34688">
        <v>19.250246000000001</v>
      </c>
      <c r="V34688">
        <v>2387700</v>
      </c>
      <c r="W34688" s="9" t="str">
        <f t="shared" si="545"/>
        <v>XEL</v>
      </c>
    </row>
    <row r="34689" spans="15:23">
      <c r="O34689" t="s">
        <v>181</v>
      </c>
      <c r="P34689" s="13">
        <v>41025</v>
      </c>
      <c r="Q34689">
        <v>26.91</v>
      </c>
      <c r="R34689">
        <v>27.02</v>
      </c>
      <c r="S34689">
        <v>26.709999</v>
      </c>
      <c r="T34689">
        <v>26.950001</v>
      </c>
      <c r="U34689">
        <v>19.26454</v>
      </c>
      <c r="V34689">
        <v>2059800</v>
      </c>
      <c r="W34689" s="9" t="str">
        <f t="shared" si="545"/>
        <v>XEL</v>
      </c>
    </row>
    <row r="34690" spans="15:23">
      <c r="O34690" t="s">
        <v>181</v>
      </c>
      <c r="P34690" s="13">
        <v>41026</v>
      </c>
      <c r="Q34690">
        <v>27.030000999999999</v>
      </c>
      <c r="R34690">
        <v>27.120000999999998</v>
      </c>
      <c r="S34690">
        <v>26.870000999999998</v>
      </c>
      <c r="T34690">
        <v>27.07</v>
      </c>
      <c r="U34690">
        <v>19.350313</v>
      </c>
      <c r="V34690">
        <v>2352300</v>
      </c>
      <c r="W34690" s="9" t="str">
        <f t="shared" si="545"/>
        <v>XEL</v>
      </c>
    </row>
    <row r="34691" spans="15:23">
      <c r="O34691" t="s">
        <v>181</v>
      </c>
      <c r="P34691" s="13">
        <v>41029</v>
      </c>
      <c r="Q34691">
        <v>26.959999</v>
      </c>
      <c r="R34691">
        <v>27.129999000000002</v>
      </c>
      <c r="S34691">
        <v>26.809999000000001</v>
      </c>
      <c r="T34691">
        <v>27.059999000000001</v>
      </c>
      <c r="U34691">
        <v>19.343171999999999</v>
      </c>
      <c r="V34691">
        <v>2387000</v>
      </c>
      <c r="W34691" s="9" t="str">
        <f t="shared" si="545"/>
        <v>XEL</v>
      </c>
    </row>
    <row r="34692" spans="15:23">
      <c r="O34692" t="s">
        <v>181</v>
      </c>
      <c r="P34692" s="13">
        <v>41030</v>
      </c>
      <c r="Q34692">
        <v>27.08</v>
      </c>
      <c r="R34692">
        <v>27.24</v>
      </c>
      <c r="S34692">
        <v>26.950001</v>
      </c>
      <c r="T34692">
        <v>27.059999000000001</v>
      </c>
      <c r="U34692">
        <v>19.343171999999999</v>
      </c>
      <c r="V34692">
        <v>2252100</v>
      </c>
      <c r="W34692" s="9" t="str">
        <f t="shared" si="545"/>
        <v>XEL</v>
      </c>
    </row>
    <row r="34693" spans="15:23">
      <c r="O34693" t="s">
        <v>181</v>
      </c>
      <c r="P34693" s="13">
        <v>41031</v>
      </c>
      <c r="Q34693">
        <v>27.040001</v>
      </c>
      <c r="R34693">
        <v>27.040001</v>
      </c>
      <c r="S34693">
        <v>26.75</v>
      </c>
      <c r="T34693">
        <v>26.91</v>
      </c>
      <c r="U34693">
        <v>19.235945000000001</v>
      </c>
      <c r="V34693">
        <v>2462800</v>
      </c>
      <c r="W34693" s="9" t="str">
        <f t="shared" ref="W34693:W34756" si="546">IFERROR(VLOOKUP(O34693,$B$4:$B$17,1,FALSE),"Delete")</f>
        <v>XEL</v>
      </c>
    </row>
    <row r="34694" spans="15:23">
      <c r="O34694" t="s">
        <v>181</v>
      </c>
      <c r="P34694" s="13">
        <v>41032</v>
      </c>
      <c r="Q34694">
        <v>26.940000999999999</v>
      </c>
      <c r="R34694">
        <v>27.190000999999999</v>
      </c>
      <c r="S34694">
        <v>26.879999000000002</v>
      </c>
      <c r="T34694">
        <v>26.91</v>
      </c>
      <c r="U34694">
        <v>19.235945000000001</v>
      </c>
      <c r="V34694">
        <v>2302300</v>
      </c>
      <c r="W34694" s="9" t="str">
        <f t="shared" si="546"/>
        <v>XEL</v>
      </c>
    </row>
    <row r="34695" spans="15:23">
      <c r="O34695" t="s">
        <v>181</v>
      </c>
      <c r="P34695" s="13">
        <v>41033</v>
      </c>
      <c r="Q34695">
        <v>26.85</v>
      </c>
      <c r="R34695">
        <v>27.15</v>
      </c>
      <c r="S34695">
        <v>26.85</v>
      </c>
      <c r="T34695">
        <v>26.98</v>
      </c>
      <c r="U34695">
        <v>19.285983999999999</v>
      </c>
      <c r="V34695">
        <v>2195500</v>
      </c>
      <c r="W34695" s="9" t="str">
        <f t="shared" si="546"/>
        <v>XEL</v>
      </c>
    </row>
    <row r="34696" spans="15:23">
      <c r="O34696" t="s">
        <v>181</v>
      </c>
      <c r="P34696" s="13">
        <v>41036</v>
      </c>
      <c r="Q34696">
        <v>26.9</v>
      </c>
      <c r="R34696">
        <v>27.02</v>
      </c>
      <c r="S34696">
        <v>26.85</v>
      </c>
      <c r="T34696">
        <v>26.93</v>
      </c>
      <c r="U34696">
        <v>19.250246000000001</v>
      </c>
      <c r="V34696">
        <v>1532100</v>
      </c>
      <c r="W34696" s="9" t="str">
        <f t="shared" si="546"/>
        <v>XEL</v>
      </c>
    </row>
    <row r="34697" spans="15:23">
      <c r="O34697" t="s">
        <v>181</v>
      </c>
      <c r="P34697" s="13">
        <v>41037</v>
      </c>
      <c r="Q34697">
        <v>26.77</v>
      </c>
      <c r="R34697">
        <v>27.34</v>
      </c>
      <c r="S34697">
        <v>26.77</v>
      </c>
      <c r="T34697">
        <v>27.290001</v>
      </c>
      <c r="U34697">
        <v>19.507581999999999</v>
      </c>
      <c r="V34697">
        <v>4902300</v>
      </c>
      <c r="W34697" s="9" t="str">
        <f t="shared" si="546"/>
        <v>XEL</v>
      </c>
    </row>
    <row r="34698" spans="15:23">
      <c r="O34698" t="s">
        <v>181</v>
      </c>
      <c r="P34698" s="13">
        <v>41038</v>
      </c>
      <c r="Q34698">
        <v>27.190000999999999</v>
      </c>
      <c r="R34698">
        <v>27.32</v>
      </c>
      <c r="S34698">
        <v>27.07</v>
      </c>
      <c r="T34698">
        <v>27.18</v>
      </c>
      <c r="U34698">
        <v>19.428948999999999</v>
      </c>
      <c r="V34698">
        <v>2706300</v>
      </c>
      <c r="W34698" s="9" t="str">
        <f t="shared" si="546"/>
        <v>XEL</v>
      </c>
    </row>
    <row r="34699" spans="15:23">
      <c r="O34699" t="s">
        <v>181</v>
      </c>
      <c r="P34699" s="13">
        <v>41039</v>
      </c>
      <c r="Q34699">
        <v>27.290001</v>
      </c>
      <c r="R34699">
        <v>27.620000999999998</v>
      </c>
      <c r="S34699">
        <v>27.219999000000001</v>
      </c>
      <c r="T34699">
        <v>27.5</v>
      </c>
      <c r="U34699">
        <v>19.657688</v>
      </c>
      <c r="V34699">
        <v>2373800</v>
      </c>
      <c r="W34699" s="9" t="str">
        <f t="shared" si="546"/>
        <v>XEL</v>
      </c>
    </row>
    <row r="34700" spans="15:23">
      <c r="O34700" t="s">
        <v>181</v>
      </c>
      <c r="P34700" s="13">
        <v>41040</v>
      </c>
      <c r="Q34700">
        <v>27.42</v>
      </c>
      <c r="R34700">
        <v>27.709999</v>
      </c>
      <c r="S34700">
        <v>27.35</v>
      </c>
      <c r="T34700">
        <v>27.5</v>
      </c>
      <c r="U34700">
        <v>19.657688</v>
      </c>
      <c r="V34700">
        <v>1500300</v>
      </c>
      <c r="W34700" s="9" t="str">
        <f t="shared" si="546"/>
        <v>XEL</v>
      </c>
    </row>
    <row r="34701" spans="15:23">
      <c r="O34701" t="s">
        <v>181</v>
      </c>
      <c r="P34701" s="13">
        <v>41043</v>
      </c>
      <c r="Q34701">
        <v>27.440000999999999</v>
      </c>
      <c r="R34701">
        <v>27.74</v>
      </c>
      <c r="S34701">
        <v>27.33</v>
      </c>
      <c r="T34701">
        <v>27.49</v>
      </c>
      <c r="U34701">
        <v>19.650538999999998</v>
      </c>
      <c r="V34701">
        <v>2244900</v>
      </c>
      <c r="W34701" s="9" t="str">
        <f t="shared" si="546"/>
        <v>XEL</v>
      </c>
    </row>
    <row r="34702" spans="15:23">
      <c r="O34702" t="s">
        <v>181</v>
      </c>
      <c r="P34702" s="13">
        <v>41044</v>
      </c>
      <c r="Q34702">
        <v>27.120000999999998</v>
      </c>
      <c r="R34702">
        <v>27.41</v>
      </c>
      <c r="S34702">
        <v>27.040001</v>
      </c>
      <c r="T34702">
        <v>27.17</v>
      </c>
      <c r="U34702">
        <v>19.421799</v>
      </c>
      <c r="V34702">
        <v>2126100</v>
      </c>
      <c r="W34702" s="9" t="str">
        <f t="shared" si="546"/>
        <v>XEL</v>
      </c>
    </row>
    <row r="34703" spans="15:23">
      <c r="O34703" t="s">
        <v>181</v>
      </c>
      <c r="P34703" s="13">
        <v>41045</v>
      </c>
      <c r="Q34703">
        <v>27.23</v>
      </c>
      <c r="R34703">
        <v>27.540001</v>
      </c>
      <c r="S34703">
        <v>27.08</v>
      </c>
      <c r="T34703">
        <v>27.450001</v>
      </c>
      <c r="U34703">
        <v>19.621949999999998</v>
      </c>
      <c r="V34703">
        <v>3251500</v>
      </c>
      <c r="W34703" s="9" t="str">
        <f t="shared" si="546"/>
        <v>XEL</v>
      </c>
    </row>
    <row r="34704" spans="15:23">
      <c r="O34704" t="s">
        <v>181</v>
      </c>
      <c r="P34704" s="13">
        <v>41046</v>
      </c>
      <c r="Q34704">
        <v>27.469999000000001</v>
      </c>
      <c r="R34704">
        <v>27.5</v>
      </c>
      <c r="S34704">
        <v>27.209999</v>
      </c>
      <c r="T34704">
        <v>27.25</v>
      </c>
      <c r="U34704">
        <v>19.478988999999999</v>
      </c>
      <c r="V34704">
        <v>2596500</v>
      </c>
      <c r="W34704" s="9" t="str">
        <f t="shared" si="546"/>
        <v>XEL</v>
      </c>
    </row>
    <row r="34705" spans="15:23">
      <c r="O34705" t="s">
        <v>181</v>
      </c>
      <c r="P34705" s="13">
        <v>41047</v>
      </c>
      <c r="Q34705">
        <v>27.33</v>
      </c>
      <c r="R34705">
        <v>27.540001</v>
      </c>
      <c r="S34705">
        <v>27.209999</v>
      </c>
      <c r="T34705">
        <v>27.26</v>
      </c>
      <c r="U34705">
        <v>19.486132000000001</v>
      </c>
      <c r="V34705">
        <v>2575000</v>
      </c>
      <c r="W34705" s="9" t="str">
        <f t="shared" si="546"/>
        <v>XEL</v>
      </c>
    </row>
    <row r="34706" spans="15:23">
      <c r="O34706" t="s">
        <v>181</v>
      </c>
      <c r="P34706" s="13">
        <v>41050</v>
      </c>
      <c r="Q34706">
        <v>27.24</v>
      </c>
      <c r="R34706">
        <v>27.360001</v>
      </c>
      <c r="S34706">
        <v>27.02</v>
      </c>
      <c r="T34706">
        <v>27.32</v>
      </c>
      <c r="U34706">
        <v>19.529026000000002</v>
      </c>
      <c r="V34706">
        <v>1979400</v>
      </c>
      <c r="W34706" s="9" t="str">
        <f t="shared" si="546"/>
        <v>XEL</v>
      </c>
    </row>
    <row r="34707" spans="15:23">
      <c r="O34707" t="s">
        <v>181</v>
      </c>
      <c r="P34707" s="13">
        <v>41051</v>
      </c>
      <c r="Q34707">
        <v>27.42</v>
      </c>
      <c r="R34707">
        <v>27.83</v>
      </c>
      <c r="S34707">
        <v>27.32</v>
      </c>
      <c r="T34707">
        <v>27.799999</v>
      </c>
      <c r="U34707">
        <v>19.872143000000001</v>
      </c>
      <c r="V34707">
        <v>3803800</v>
      </c>
      <c r="W34707" s="9" t="str">
        <f t="shared" si="546"/>
        <v>XEL</v>
      </c>
    </row>
    <row r="34708" spans="15:23">
      <c r="O34708" t="s">
        <v>181</v>
      </c>
      <c r="P34708" s="13">
        <v>41052</v>
      </c>
      <c r="Q34708">
        <v>27.690000999999999</v>
      </c>
      <c r="R34708">
        <v>27.889999</v>
      </c>
      <c r="S34708">
        <v>27.549999</v>
      </c>
      <c r="T34708">
        <v>27.700001</v>
      </c>
      <c r="U34708">
        <v>19.800661000000002</v>
      </c>
      <c r="V34708">
        <v>3133200</v>
      </c>
      <c r="W34708" s="9" t="str">
        <f t="shared" si="546"/>
        <v>XEL</v>
      </c>
    </row>
    <row r="34709" spans="15:23">
      <c r="O34709" t="s">
        <v>181</v>
      </c>
      <c r="P34709" s="13">
        <v>41053</v>
      </c>
      <c r="Q34709">
        <v>27.73</v>
      </c>
      <c r="R34709">
        <v>27.99</v>
      </c>
      <c r="S34709">
        <v>27.6</v>
      </c>
      <c r="T34709">
        <v>27.780000999999999</v>
      </c>
      <c r="U34709">
        <v>19.857851</v>
      </c>
      <c r="V34709">
        <v>1824400</v>
      </c>
      <c r="W34709" s="9" t="str">
        <f t="shared" si="546"/>
        <v>XEL</v>
      </c>
    </row>
    <row r="34710" spans="15:23">
      <c r="O34710" t="s">
        <v>181</v>
      </c>
      <c r="P34710" s="13">
        <v>41054</v>
      </c>
      <c r="Q34710">
        <v>27.73</v>
      </c>
      <c r="R34710">
        <v>27.940000999999999</v>
      </c>
      <c r="S34710">
        <v>27.700001</v>
      </c>
      <c r="T34710">
        <v>27.799999</v>
      </c>
      <c r="U34710">
        <v>19.872143000000001</v>
      </c>
      <c r="V34710">
        <v>1569300</v>
      </c>
      <c r="W34710" s="9" t="str">
        <f t="shared" si="546"/>
        <v>XEL</v>
      </c>
    </row>
    <row r="34711" spans="15:23">
      <c r="O34711" t="s">
        <v>181</v>
      </c>
      <c r="P34711" s="13">
        <v>41058</v>
      </c>
      <c r="Q34711">
        <v>27.84</v>
      </c>
      <c r="R34711">
        <v>27.889999</v>
      </c>
      <c r="S34711">
        <v>27.690000999999999</v>
      </c>
      <c r="T34711">
        <v>27.870000999999998</v>
      </c>
      <c r="U34711">
        <v>19.922177999999999</v>
      </c>
      <c r="V34711">
        <v>2318700</v>
      </c>
      <c r="W34711" s="9" t="str">
        <f t="shared" si="546"/>
        <v>XEL</v>
      </c>
    </row>
    <row r="34712" spans="15:23">
      <c r="O34712" t="s">
        <v>181</v>
      </c>
      <c r="P34712" s="13">
        <v>41059</v>
      </c>
      <c r="Q34712">
        <v>27.67</v>
      </c>
      <c r="R34712">
        <v>27.940000999999999</v>
      </c>
      <c r="S34712">
        <v>27.51</v>
      </c>
      <c r="T34712">
        <v>27.6</v>
      </c>
      <c r="U34712">
        <v>19.729177</v>
      </c>
      <c r="V34712">
        <v>2545200</v>
      </c>
      <c r="W34712" s="9" t="str">
        <f t="shared" si="546"/>
        <v>XEL</v>
      </c>
    </row>
    <row r="34713" spans="15:23">
      <c r="O34713" t="s">
        <v>181</v>
      </c>
      <c r="P34713" s="13">
        <v>41060</v>
      </c>
      <c r="Q34713">
        <v>27.65</v>
      </c>
      <c r="R34713">
        <v>28.120000999999998</v>
      </c>
      <c r="S34713">
        <v>27.629999000000002</v>
      </c>
      <c r="T34713">
        <v>28.02</v>
      </c>
      <c r="U34713">
        <v>20.029399999999999</v>
      </c>
      <c r="V34713">
        <v>3627500</v>
      </c>
      <c r="W34713" s="9" t="str">
        <f t="shared" si="546"/>
        <v>XEL</v>
      </c>
    </row>
    <row r="34714" spans="15:23">
      <c r="O34714" t="s">
        <v>181</v>
      </c>
      <c r="P34714" s="13">
        <v>41061</v>
      </c>
      <c r="Q34714">
        <v>27.76</v>
      </c>
      <c r="R34714">
        <v>28.09</v>
      </c>
      <c r="S34714">
        <v>27.690000999999999</v>
      </c>
      <c r="T34714">
        <v>27.959999</v>
      </c>
      <c r="U34714">
        <v>19.986507</v>
      </c>
      <c r="V34714">
        <v>4944900</v>
      </c>
      <c r="W34714" s="9" t="str">
        <f t="shared" si="546"/>
        <v>XEL</v>
      </c>
    </row>
    <row r="34715" spans="15:23">
      <c r="O34715" t="s">
        <v>181</v>
      </c>
      <c r="P34715" s="13">
        <v>41064</v>
      </c>
      <c r="Q34715">
        <v>27.98</v>
      </c>
      <c r="R34715">
        <v>28.129999000000002</v>
      </c>
      <c r="S34715">
        <v>27.9</v>
      </c>
      <c r="T34715">
        <v>28.120000999999998</v>
      </c>
      <c r="U34715">
        <v>20.100881999999999</v>
      </c>
      <c r="V34715">
        <v>3364700</v>
      </c>
      <c r="W34715" s="9" t="str">
        <f t="shared" si="546"/>
        <v>XEL</v>
      </c>
    </row>
    <row r="34716" spans="15:23">
      <c r="O34716" t="s">
        <v>181</v>
      </c>
      <c r="P34716" s="13">
        <v>41065</v>
      </c>
      <c r="Q34716">
        <v>28.040001</v>
      </c>
      <c r="R34716">
        <v>28.4</v>
      </c>
      <c r="S34716">
        <v>27.940000999999999</v>
      </c>
      <c r="T34716">
        <v>28.280000999999999</v>
      </c>
      <c r="U34716">
        <v>20.215252</v>
      </c>
      <c r="V34716">
        <v>3348600</v>
      </c>
      <c r="W34716" s="9" t="str">
        <f t="shared" si="546"/>
        <v>XEL</v>
      </c>
    </row>
    <row r="34717" spans="15:23">
      <c r="O34717" t="s">
        <v>181</v>
      </c>
      <c r="P34717" s="13">
        <v>41066</v>
      </c>
      <c r="Q34717">
        <v>28.4</v>
      </c>
      <c r="R34717">
        <v>28.559999000000001</v>
      </c>
      <c r="S34717">
        <v>28.18</v>
      </c>
      <c r="T34717">
        <v>28.540001</v>
      </c>
      <c r="U34717">
        <v>20.401115000000001</v>
      </c>
      <c r="V34717">
        <v>2088500</v>
      </c>
      <c r="W34717" s="9" t="str">
        <f t="shared" si="546"/>
        <v>XEL</v>
      </c>
    </row>
    <row r="34718" spans="15:23">
      <c r="O34718" t="s">
        <v>181</v>
      </c>
      <c r="P34718" s="13">
        <v>41067</v>
      </c>
      <c r="Q34718">
        <v>28.709999</v>
      </c>
      <c r="R34718">
        <v>28.75</v>
      </c>
      <c r="S34718">
        <v>28.360001</v>
      </c>
      <c r="T34718">
        <v>28.41</v>
      </c>
      <c r="U34718">
        <v>20.308185999999999</v>
      </c>
      <c r="V34718">
        <v>9658800</v>
      </c>
      <c r="W34718" s="9" t="str">
        <f t="shared" si="546"/>
        <v>XEL</v>
      </c>
    </row>
    <row r="34719" spans="15:23">
      <c r="O34719" t="s">
        <v>181</v>
      </c>
      <c r="P34719" s="13">
        <v>41068</v>
      </c>
      <c r="Q34719">
        <v>28.309999000000001</v>
      </c>
      <c r="R34719">
        <v>28.469999000000001</v>
      </c>
      <c r="S34719">
        <v>28.16</v>
      </c>
      <c r="T34719">
        <v>28.43</v>
      </c>
      <c r="U34719">
        <v>20.322482999999998</v>
      </c>
      <c r="V34719">
        <v>9511500</v>
      </c>
      <c r="W34719" s="9" t="str">
        <f t="shared" si="546"/>
        <v>XEL</v>
      </c>
    </row>
    <row r="34720" spans="15:23">
      <c r="O34720" t="s">
        <v>181</v>
      </c>
      <c r="P34720" s="13">
        <v>41071</v>
      </c>
      <c r="Q34720">
        <v>28.559999000000001</v>
      </c>
      <c r="R34720">
        <v>28.799999</v>
      </c>
      <c r="S34720">
        <v>28.41</v>
      </c>
      <c r="T34720">
        <v>28.57</v>
      </c>
      <c r="U34720">
        <v>20.422552</v>
      </c>
      <c r="V34720">
        <v>9478600</v>
      </c>
      <c r="W34720" s="9" t="str">
        <f t="shared" si="546"/>
        <v>XEL</v>
      </c>
    </row>
    <row r="34721" spans="15:23">
      <c r="O34721" t="s">
        <v>181</v>
      </c>
      <c r="P34721" s="13">
        <v>41072</v>
      </c>
      <c r="Q34721">
        <v>28.65</v>
      </c>
      <c r="R34721">
        <v>28.65</v>
      </c>
      <c r="S34721">
        <v>28.27</v>
      </c>
      <c r="T34721">
        <v>28.43</v>
      </c>
      <c r="U34721">
        <v>20.322482999999998</v>
      </c>
      <c r="V34721">
        <v>3333500</v>
      </c>
      <c r="W34721" s="9" t="str">
        <f t="shared" si="546"/>
        <v>XEL</v>
      </c>
    </row>
    <row r="34722" spans="15:23">
      <c r="O34722" t="s">
        <v>181</v>
      </c>
      <c r="P34722" s="13">
        <v>41073</v>
      </c>
      <c r="Q34722">
        <v>28.370000999999998</v>
      </c>
      <c r="R34722">
        <v>28.59</v>
      </c>
      <c r="S34722">
        <v>28.25</v>
      </c>
      <c r="T34722">
        <v>28.459999</v>
      </c>
      <c r="U34722">
        <v>20.343921999999999</v>
      </c>
      <c r="V34722">
        <v>2429600</v>
      </c>
      <c r="W34722" s="9" t="str">
        <f t="shared" si="546"/>
        <v>XEL</v>
      </c>
    </row>
    <row r="34723" spans="15:23">
      <c r="O34723" t="s">
        <v>181</v>
      </c>
      <c r="P34723" s="13">
        <v>41074</v>
      </c>
      <c r="Q34723">
        <v>28.549999</v>
      </c>
      <c r="R34723">
        <v>28.780000999999999</v>
      </c>
      <c r="S34723">
        <v>28.48</v>
      </c>
      <c r="T34723">
        <v>28.75</v>
      </c>
      <c r="U34723">
        <v>20.551227999999998</v>
      </c>
      <c r="V34723">
        <v>2029200</v>
      </c>
      <c r="W34723" s="9" t="str">
        <f t="shared" si="546"/>
        <v>XEL</v>
      </c>
    </row>
    <row r="34724" spans="15:23">
      <c r="O34724" t="s">
        <v>181</v>
      </c>
      <c r="P34724" s="13">
        <v>41075</v>
      </c>
      <c r="Q34724">
        <v>28.82</v>
      </c>
      <c r="R34724">
        <v>28.950001</v>
      </c>
      <c r="S34724">
        <v>28.74</v>
      </c>
      <c r="T34724">
        <v>28.870000999999998</v>
      </c>
      <c r="U34724">
        <v>20.637004999999998</v>
      </c>
      <c r="V34724">
        <v>3033500</v>
      </c>
      <c r="W34724" s="9" t="str">
        <f t="shared" si="546"/>
        <v>XEL</v>
      </c>
    </row>
    <row r="34725" spans="15:23">
      <c r="O34725" t="s">
        <v>181</v>
      </c>
      <c r="P34725" s="13">
        <v>41078</v>
      </c>
      <c r="Q34725">
        <v>28.76</v>
      </c>
      <c r="R34725">
        <v>29.120000999999998</v>
      </c>
      <c r="S34725">
        <v>28.76</v>
      </c>
      <c r="T34725">
        <v>29.02</v>
      </c>
      <c r="U34725">
        <v>20.744226000000001</v>
      </c>
      <c r="V34725">
        <v>4065900</v>
      </c>
      <c r="W34725" s="9" t="str">
        <f t="shared" si="546"/>
        <v>XEL</v>
      </c>
    </row>
    <row r="34726" spans="15:23">
      <c r="O34726" t="s">
        <v>181</v>
      </c>
      <c r="P34726" s="13">
        <v>41079</v>
      </c>
      <c r="Q34726">
        <v>28.860001</v>
      </c>
      <c r="R34726">
        <v>28.92</v>
      </c>
      <c r="S34726">
        <v>28.57</v>
      </c>
      <c r="T34726">
        <v>28.65</v>
      </c>
      <c r="U34726">
        <v>20.672070999999999</v>
      </c>
      <c r="V34726">
        <v>3276800</v>
      </c>
      <c r="W34726" s="9" t="str">
        <f t="shared" si="546"/>
        <v>XEL</v>
      </c>
    </row>
    <row r="34727" spans="15:23">
      <c r="O34727" t="s">
        <v>181</v>
      </c>
      <c r="P34727" s="13">
        <v>41080</v>
      </c>
      <c r="Q34727">
        <v>28.629999000000002</v>
      </c>
      <c r="R34727">
        <v>28.68</v>
      </c>
      <c r="S34727">
        <v>28.1</v>
      </c>
      <c r="T34727">
        <v>28.15</v>
      </c>
      <c r="U34727">
        <v>20.311305999999998</v>
      </c>
      <c r="V34727">
        <v>3113000</v>
      </c>
      <c r="W34727" s="9" t="str">
        <f t="shared" si="546"/>
        <v>XEL</v>
      </c>
    </row>
    <row r="34728" spans="15:23">
      <c r="O34728" t="s">
        <v>181</v>
      </c>
      <c r="P34728" s="13">
        <v>41081</v>
      </c>
      <c r="Q34728">
        <v>28.23</v>
      </c>
      <c r="R34728">
        <v>28.41</v>
      </c>
      <c r="S34728">
        <v>27.83</v>
      </c>
      <c r="T34728">
        <v>27.85</v>
      </c>
      <c r="U34728">
        <v>20.094840999999999</v>
      </c>
      <c r="V34728">
        <v>4052900</v>
      </c>
      <c r="W34728" s="9" t="str">
        <f t="shared" si="546"/>
        <v>XEL</v>
      </c>
    </row>
    <row r="34729" spans="15:23">
      <c r="O34729" t="s">
        <v>181</v>
      </c>
      <c r="P34729" s="13">
        <v>41082</v>
      </c>
      <c r="Q34729">
        <v>27.940000999999999</v>
      </c>
      <c r="R34729">
        <v>27.99</v>
      </c>
      <c r="S34729">
        <v>27.76</v>
      </c>
      <c r="T34729">
        <v>27.870000999999998</v>
      </c>
      <c r="U34729">
        <v>20.109266000000002</v>
      </c>
      <c r="V34729">
        <v>3045300</v>
      </c>
      <c r="W34729" s="9" t="str">
        <f t="shared" si="546"/>
        <v>XEL</v>
      </c>
    </row>
    <row r="34730" spans="15:23">
      <c r="O34730" t="s">
        <v>181</v>
      </c>
      <c r="P34730" s="13">
        <v>41085</v>
      </c>
      <c r="Q34730">
        <v>27.790001</v>
      </c>
      <c r="R34730">
        <v>27.9</v>
      </c>
      <c r="S34730">
        <v>27.620000999999998</v>
      </c>
      <c r="T34730">
        <v>27.85</v>
      </c>
      <c r="U34730">
        <v>20.094840999999999</v>
      </c>
      <c r="V34730">
        <v>3136400</v>
      </c>
      <c r="W34730" s="9" t="str">
        <f t="shared" si="546"/>
        <v>XEL</v>
      </c>
    </row>
    <row r="34731" spans="15:23">
      <c r="O34731" t="s">
        <v>181</v>
      </c>
      <c r="P34731" s="13">
        <v>41086</v>
      </c>
      <c r="Q34731">
        <v>27.879999000000002</v>
      </c>
      <c r="R34731">
        <v>27.959999</v>
      </c>
      <c r="S34731">
        <v>27.67</v>
      </c>
      <c r="T34731">
        <v>27.780000999999999</v>
      </c>
      <c r="U34731">
        <v>20.044336000000001</v>
      </c>
      <c r="V34731">
        <v>2769500</v>
      </c>
      <c r="W34731" s="9" t="str">
        <f t="shared" si="546"/>
        <v>XEL</v>
      </c>
    </row>
    <row r="34732" spans="15:23">
      <c r="O34732" t="s">
        <v>181</v>
      </c>
      <c r="P34732" s="13">
        <v>41087</v>
      </c>
      <c r="Q34732">
        <v>27.790001</v>
      </c>
      <c r="R34732">
        <v>28.09</v>
      </c>
      <c r="S34732">
        <v>27.790001</v>
      </c>
      <c r="T34732">
        <v>28.030000999999999</v>
      </c>
      <c r="U34732">
        <v>20.224713999999999</v>
      </c>
      <c r="V34732">
        <v>2162600</v>
      </c>
      <c r="W34732" s="9" t="str">
        <f t="shared" si="546"/>
        <v>XEL</v>
      </c>
    </row>
    <row r="34733" spans="15:23">
      <c r="O34733" t="s">
        <v>181</v>
      </c>
      <c r="P34733" s="13">
        <v>41088</v>
      </c>
      <c r="Q34733">
        <v>27.860001</v>
      </c>
      <c r="R34733">
        <v>28.07</v>
      </c>
      <c r="S34733">
        <v>27.75</v>
      </c>
      <c r="T34733">
        <v>28.059999000000001</v>
      </c>
      <c r="U34733">
        <v>20.246359000000002</v>
      </c>
      <c r="V34733">
        <v>2756300</v>
      </c>
      <c r="W34733" s="9" t="str">
        <f t="shared" si="546"/>
        <v>XEL</v>
      </c>
    </row>
    <row r="34734" spans="15:23">
      <c r="O34734" t="s">
        <v>181</v>
      </c>
      <c r="P34734" s="13">
        <v>41089</v>
      </c>
      <c r="Q34734">
        <v>28.33</v>
      </c>
      <c r="R34734">
        <v>28.59</v>
      </c>
      <c r="S34734">
        <v>28.24</v>
      </c>
      <c r="T34734">
        <v>28.41</v>
      </c>
      <c r="U34734">
        <v>20.498902999999999</v>
      </c>
      <c r="V34734">
        <v>4709900</v>
      </c>
      <c r="W34734" s="9" t="str">
        <f t="shared" si="546"/>
        <v>XEL</v>
      </c>
    </row>
    <row r="34735" spans="15:23">
      <c r="O34735" t="s">
        <v>181</v>
      </c>
      <c r="P34735" s="13">
        <v>41092</v>
      </c>
      <c r="Q34735">
        <v>28.360001</v>
      </c>
      <c r="R34735">
        <v>28.85</v>
      </c>
      <c r="S34735">
        <v>28.360001</v>
      </c>
      <c r="T34735">
        <v>28.73</v>
      </c>
      <c r="U34735">
        <v>20.729794999999999</v>
      </c>
      <c r="V34735">
        <v>3259100</v>
      </c>
      <c r="W34735" s="9" t="str">
        <f t="shared" si="546"/>
        <v>XEL</v>
      </c>
    </row>
    <row r="34736" spans="15:23">
      <c r="O34736" t="s">
        <v>181</v>
      </c>
      <c r="P34736" s="13">
        <v>41093</v>
      </c>
      <c r="Q34736">
        <v>28.73</v>
      </c>
      <c r="R34736">
        <v>28.9</v>
      </c>
      <c r="S34736">
        <v>28.610001</v>
      </c>
      <c r="T34736">
        <v>28.719999000000001</v>
      </c>
      <c r="U34736">
        <v>20.722576</v>
      </c>
      <c r="V34736">
        <v>1647100</v>
      </c>
      <c r="W34736" s="9" t="str">
        <f t="shared" si="546"/>
        <v>XEL</v>
      </c>
    </row>
    <row r="34737" spans="15:23">
      <c r="O34737" t="s">
        <v>181</v>
      </c>
      <c r="P34737" s="13">
        <v>41095</v>
      </c>
      <c r="Q34737">
        <v>28.66</v>
      </c>
      <c r="R34737">
        <v>28.76</v>
      </c>
      <c r="S34737">
        <v>28.559999000000001</v>
      </c>
      <c r="T34737">
        <v>28.639999</v>
      </c>
      <c r="U34737">
        <v>20.664852</v>
      </c>
      <c r="V34737">
        <v>1727500</v>
      </c>
      <c r="W34737" s="9" t="str">
        <f t="shared" si="546"/>
        <v>XEL</v>
      </c>
    </row>
    <row r="34738" spans="15:23">
      <c r="O34738" t="s">
        <v>181</v>
      </c>
      <c r="P34738" s="13">
        <v>41096</v>
      </c>
      <c r="Q34738">
        <v>28.42</v>
      </c>
      <c r="R34738">
        <v>28.68</v>
      </c>
      <c r="S34738">
        <v>28.34</v>
      </c>
      <c r="T34738">
        <v>28.59</v>
      </c>
      <c r="U34738">
        <v>20.628784</v>
      </c>
      <c r="V34738">
        <v>1864000</v>
      </c>
      <c r="W34738" s="9" t="str">
        <f t="shared" si="546"/>
        <v>XEL</v>
      </c>
    </row>
    <row r="34739" spans="15:23">
      <c r="O34739" t="s">
        <v>181</v>
      </c>
      <c r="P34739" s="13">
        <v>41099</v>
      </c>
      <c r="Q34739">
        <v>28.5</v>
      </c>
      <c r="R34739">
        <v>28.75</v>
      </c>
      <c r="S34739">
        <v>28.469999000000001</v>
      </c>
      <c r="T34739">
        <v>28.65</v>
      </c>
      <c r="U34739">
        <v>20.672070999999999</v>
      </c>
      <c r="V34739">
        <v>3428800</v>
      </c>
      <c r="W34739" s="9" t="str">
        <f t="shared" si="546"/>
        <v>XEL</v>
      </c>
    </row>
    <row r="34740" spans="15:23">
      <c r="O34740" t="s">
        <v>181</v>
      </c>
      <c r="P34740" s="13">
        <v>41100</v>
      </c>
      <c r="Q34740">
        <v>28.75</v>
      </c>
      <c r="R34740">
        <v>28.799999</v>
      </c>
      <c r="S34740">
        <v>28.57</v>
      </c>
      <c r="T34740">
        <v>28.639999</v>
      </c>
      <c r="U34740">
        <v>20.664852</v>
      </c>
      <c r="V34740">
        <v>1934800</v>
      </c>
      <c r="W34740" s="9" t="str">
        <f t="shared" si="546"/>
        <v>XEL</v>
      </c>
    </row>
    <row r="34741" spans="15:23">
      <c r="O34741" t="s">
        <v>181</v>
      </c>
      <c r="P34741" s="13">
        <v>41101</v>
      </c>
      <c r="Q34741">
        <v>28.66</v>
      </c>
      <c r="R34741">
        <v>28.82</v>
      </c>
      <c r="S34741">
        <v>28.559999000000001</v>
      </c>
      <c r="T34741">
        <v>28.799999</v>
      </c>
      <c r="U34741">
        <v>20.780306</v>
      </c>
      <c r="V34741">
        <v>2155300</v>
      </c>
      <c r="W34741" s="9" t="str">
        <f t="shared" si="546"/>
        <v>XEL</v>
      </c>
    </row>
    <row r="34742" spans="15:23">
      <c r="O34742" t="s">
        <v>181</v>
      </c>
      <c r="P34742" s="13">
        <v>41102</v>
      </c>
      <c r="Q34742">
        <v>28.65</v>
      </c>
      <c r="R34742">
        <v>28.860001</v>
      </c>
      <c r="S34742">
        <v>28.58</v>
      </c>
      <c r="T34742">
        <v>28.76</v>
      </c>
      <c r="U34742">
        <v>20.751442000000001</v>
      </c>
      <c r="V34742">
        <v>2594900</v>
      </c>
      <c r="W34742" s="9" t="str">
        <f t="shared" si="546"/>
        <v>XEL</v>
      </c>
    </row>
    <row r="34743" spans="15:23">
      <c r="O34743" t="s">
        <v>181</v>
      </c>
      <c r="P34743" s="13">
        <v>41103</v>
      </c>
      <c r="Q34743">
        <v>28.76</v>
      </c>
      <c r="R34743">
        <v>28.98</v>
      </c>
      <c r="S34743">
        <v>28.73</v>
      </c>
      <c r="T34743">
        <v>28.889999</v>
      </c>
      <c r="U34743">
        <v>20.845241999999999</v>
      </c>
      <c r="V34743">
        <v>2719000</v>
      </c>
      <c r="W34743" s="9" t="str">
        <f t="shared" si="546"/>
        <v>XEL</v>
      </c>
    </row>
    <row r="34744" spans="15:23">
      <c r="O34744" t="s">
        <v>181</v>
      </c>
      <c r="P34744" s="13">
        <v>41106</v>
      </c>
      <c r="Q34744">
        <v>28.870000999999998</v>
      </c>
      <c r="R34744">
        <v>28.98</v>
      </c>
      <c r="S34744">
        <v>28.790001</v>
      </c>
      <c r="T34744">
        <v>28.879999000000002</v>
      </c>
      <c r="U34744">
        <v>20.83803</v>
      </c>
      <c r="V34744">
        <v>2034000</v>
      </c>
      <c r="W34744" s="9" t="str">
        <f t="shared" si="546"/>
        <v>XEL</v>
      </c>
    </row>
    <row r="34745" spans="15:23">
      <c r="O34745" t="s">
        <v>181</v>
      </c>
      <c r="P34745" s="13">
        <v>41107</v>
      </c>
      <c r="Q34745">
        <v>28.940000999999999</v>
      </c>
      <c r="R34745">
        <v>29.08</v>
      </c>
      <c r="S34745">
        <v>28.780000999999999</v>
      </c>
      <c r="T34745">
        <v>29.040001</v>
      </c>
      <c r="U34745">
        <v>20.953474</v>
      </c>
      <c r="V34745">
        <v>2511500</v>
      </c>
      <c r="W34745" s="9" t="str">
        <f t="shared" si="546"/>
        <v>XEL</v>
      </c>
    </row>
    <row r="34746" spans="15:23">
      <c r="O34746" t="s">
        <v>181</v>
      </c>
      <c r="P34746" s="13">
        <v>41108</v>
      </c>
      <c r="Q34746">
        <v>28.99</v>
      </c>
      <c r="R34746">
        <v>29.18</v>
      </c>
      <c r="S34746">
        <v>28.870000999999998</v>
      </c>
      <c r="T34746">
        <v>29.16</v>
      </c>
      <c r="U34746">
        <v>21.040057999999998</v>
      </c>
      <c r="V34746">
        <v>3420400</v>
      </c>
      <c r="W34746" s="9" t="str">
        <f t="shared" si="546"/>
        <v>XEL</v>
      </c>
    </row>
    <row r="34747" spans="15:23">
      <c r="O34747" t="s">
        <v>181</v>
      </c>
      <c r="P34747" s="13">
        <v>41109</v>
      </c>
      <c r="Q34747">
        <v>29.049999</v>
      </c>
      <c r="R34747">
        <v>29.09</v>
      </c>
      <c r="S34747">
        <v>28.73</v>
      </c>
      <c r="T34747">
        <v>29.030000999999999</v>
      </c>
      <c r="U34747">
        <v>20.946259999999999</v>
      </c>
      <c r="V34747">
        <v>3606100</v>
      </c>
      <c r="W34747" s="9" t="str">
        <f t="shared" si="546"/>
        <v>XEL</v>
      </c>
    </row>
    <row r="34748" spans="15:23">
      <c r="O34748" t="s">
        <v>181</v>
      </c>
      <c r="P34748" s="13">
        <v>41110</v>
      </c>
      <c r="Q34748">
        <v>29.110001</v>
      </c>
      <c r="R34748">
        <v>29.33</v>
      </c>
      <c r="S34748">
        <v>28.940000999999999</v>
      </c>
      <c r="T34748">
        <v>29.200001</v>
      </c>
      <c r="U34748">
        <v>21.068918</v>
      </c>
      <c r="V34748">
        <v>2319400</v>
      </c>
      <c r="W34748" s="9" t="str">
        <f t="shared" si="546"/>
        <v>XEL</v>
      </c>
    </row>
    <row r="34749" spans="15:23">
      <c r="O34749" t="s">
        <v>181</v>
      </c>
      <c r="P34749" s="13">
        <v>41113</v>
      </c>
      <c r="Q34749">
        <v>29.17</v>
      </c>
      <c r="R34749">
        <v>29.280000999999999</v>
      </c>
      <c r="S34749">
        <v>28.860001</v>
      </c>
      <c r="T34749">
        <v>28.92</v>
      </c>
      <c r="U34749">
        <v>20.866892</v>
      </c>
      <c r="V34749">
        <v>2145700</v>
      </c>
      <c r="W34749" s="9" t="str">
        <f t="shared" si="546"/>
        <v>XEL</v>
      </c>
    </row>
    <row r="34750" spans="15:23">
      <c r="O34750" t="s">
        <v>181</v>
      </c>
      <c r="P34750" s="13">
        <v>41114</v>
      </c>
      <c r="Q34750">
        <v>28.92</v>
      </c>
      <c r="R34750">
        <v>28.940000999999999</v>
      </c>
      <c r="S34750">
        <v>28.52</v>
      </c>
      <c r="T34750">
        <v>28.719999000000001</v>
      </c>
      <c r="U34750">
        <v>20.722576</v>
      </c>
      <c r="V34750">
        <v>1908400</v>
      </c>
      <c r="W34750" s="9" t="str">
        <f t="shared" si="546"/>
        <v>XEL</v>
      </c>
    </row>
    <row r="34751" spans="15:23">
      <c r="O34751" t="s">
        <v>181</v>
      </c>
      <c r="P34751" s="13">
        <v>41115</v>
      </c>
      <c r="Q34751">
        <v>28.75</v>
      </c>
      <c r="R34751">
        <v>28.889999</v>
      </c>
      <c r="S34751">
        <v>28.59</v>
      </c>
      <c r="T34751">
        <v>28.68</v>
      </c>
      <c r="U34751">
        <v>20.693724</v>
      </c>
      <c r="V34751">
        <v>1724400</v>
      </c>
      <c r="W34751" s="9" t="str">
        <f t="shared" si="546"/>
        <v>XEL</v>
      </c>
    </row>
    <row r="34752" spans="15:23">
      <c r="O34752" t="s">
        <v>181</v>
      </c>
      <c r="P34752" s="13">
        <v>41116</v>
      </c>
      <c r="Q34752">
        <v>28.940000999999999</v>
      </c>
      <c r="R34752">
        <v>29.18</v>
      </c>
      <c r="S34752">
        <v>28.870000999999998</v>
      </c>
      <c r="T34752">
        <v>29.129999000000002</v>
      </c>
      <c r="U34752">
        <v>21.018409999999999</v>
      </c>
      <c r="V34752">
        <v>1311700</v>
      </c>
      <c r="W34752" s="9" t="str">
        <f t="shared" si="546"/>
        <v>XEL</v>
      </c>
    </row>
    <row r="34753" spans="15:23">
      <c r="O34753" t="s">
        <v>181</v>
      </c>
      <c r="P34753" s="13">
        <v>41117</v>
      </c>
      <c r="Q34753">
        <v>29.23</v>
      </c>
      <c r="R34753">
        <v>29.52</v>
      </c>
      <c r="S34753">
        <v>29.23</v>
      </c>
      <c r="T34753">
        <v>29.450001</v>
      </c>
      <c r="U34753">
        <v>21.249298</v>
      </c>
      <c r="V34753">
        <v>2477100</v>
      </c>
      <c r="W34753" s="9" t="str">
        <f t="shared" si="546"/>
        <v>XEL</v>
      </c>
    </row>
    <row r="34754" spans="15:23">
      <c r="O34754" t="s">
        <v>181</v>
      </c>
      <c r="P34754" s="13">
        <v>41120</v>
      </c>
      <c r="Q34754">
        <v>29.440000999999999</v>
      </c>
      <c r="R34754">
        <v>29.620000999999998</v>
      </c>
      <c r="S34754">
        <v>29.24</v>
      </c>
      <c r="T34754">
        <v>29.58</v>
      </c>
      <c r="U34754">
        <v>21.343105000000001</v>
      </c>
      <c r="V34754">
        <v>2075900</v>
      </c>
      <c r="W34754" s="9" t="str">
        <f t="shared" si="546"/>
        <v>XEL</v>
      </c>
    </row>
    <row r="34755" spans="15:23">
      <c r="O34755" t="s">
        <v>181</v>
      </c>
      <c r="P34755" s="13">
        <v>41121</v>
      </c>
      <c r="Q34755">
        <v>29.59</v>
      </c>
      <c r="R34755">
        <v>29.700001</v>
      </c>
      <c r="S34755">
        <v>29.299999</v>
      </c>
      <c r="T34755">
        <v>29.299999</v>
      </c>
      <c r="U34755">
        <v>21.141069000000002</v>
      </c>
      <c r="V34755">
        <v>1659300</v>
      </c>
      <c r="W34755" s="9" t="str">
        <f t="shared" si="546"/>
        <v>XEL</v>
      </c>
    </row>
    <row r="34756" spans="15:23">
      <c r="O34756" t="s">
        <v>181</v>
      </c>
      <c r="P34756" s="13">
        <v>41122</v>
      </c>
      <c r="Q34756">
        <v>29.299999</v>
      </c>
      <c r="R34756">
        <v>29.92</v>
      </c>
      <c r="S34756">
        <v>29.16</v>
      </c>
      <c r="T34756">
        <v>29.24</v>
      </c>
      <c r="U34756">
        <v>21.097781999999999</v>
      </c>
      <c r="V34756">
        <v>2440900</v>
      </c>
      <c r="W34756" s="9" t="str">
        <f t="shared" si="546"/>
        <v>XEL</v>
      </c>
    </row>
    <row r="34757" spans="15:23">
      <c r="O34757" t="s">
        <v>181</v>
      </c>
      <c r="P34757" s="13">
        <v>41123</v>
      </c>
      <c r="Q34757">
        <v>29.01</v>
      </c>
      <c r="R34757">
        <v>29.610001</v>
      </c>
      <c r="S34757">
        <v>28.68</v>
      </c>
      <c r="T34757">
        <v>28.950001</v>
      </c>
      <c r="U34757">
        <v>20.888535000000001</v>
      </c>
      <c r="V34757">
        <v>2103400</v>
      </c>
      <c r="W34757" s="9" t="str">
        <f t="shared" ref="W34757:W34820" si="547">IFERROR(VLOOKUP(O34757,$B$4:$B$17,1,FALSE),"Delete")</f>
        <v>XEL</v>
      </c>
    </row>
    <row r="34758" spans="15:23">
      <c r="O34758" t="s">
        <v>181</v>
      </c>
      <c r="P34758" s="13">
        <v>41124</v>
      </c>
      <c r="Q34758">
        <v>29.25</v>
      </c>
      <c r="R34758">
        <v>29.389999</v>
      </c>
      <c r="S34758">
        <v>29.07</v>
      </c>
      <c r="T34758">
        <v>29.32</v>
      </c>
      <c r="U34758">
        <v>21.155504000000001</v>
      </c>
      <c r="V34758">
        <v>1841600</v>
      </c>
      <c r="W34758" s="9" t="str">
        <f t="shared" si="547"/>
        <v>XEL</v>
      </c>
    </row>
    <row r="34759" spans="15:23">
      <c r="O34759" t="s">
        <v>181</v>
      </c>
      <c r="P34759" s="13">
        <v>41127</v>
      </c>
      <c r="Q34759">
        <v>29.48</v>
      </c>
      <c r="R34759">
        <v>29.620000999999998</v>
      </c>
      <c r="S34759">
        <v>29.280000999999999</v>
      </c>
      <c r="T34759">
        <v>29.280000999999999</v>
      </c>
      <c r="U34759">
        <v>21.126636999999999</v>
      </c>
      <c r="V34759">
        <v>1401500</v>
      </c>
      <c r="W34759" s="9" t="str">
        <f t="shared" si="547"/>
        <v>XEL</v>
      </c>
    </row>
    <row r="34760" spans="15:23">
      <c r="O34760" t="s">
        <v>181</v>
      </c>
      <c r="P34760" s="13">
        <v>41128</v>
      </c>
      <c r="Q34760">
        <v>29.35</v>
      </c>
      <c r="R34760">
        <v>29.43</v>
      </c>
      <c r="S34760">
        <v>28.91</v>
      </c>
      <c r="T34760">
        <v>28.950001</v>
      </c>
      <c r="U34760">
        <v>20.888535000000001</v>
      </c>
      <c r="V34760">
        <v>1991700</v>
      </c>
      <c r="W34760" s="9" t="str">
        <f t="shared" si="547"/>
        <v>XEL</v>
      </c>
    </row>
    <row r="34761" spans="15:23">
      <c r="O34761" t="s">
        <v>181</v>
      </c>
      <c r="P34761" s="13">
        <v>41129</v>
      </c>
      <c r="Q34761">
        <v>28.85</v>
      </c>
      <c r="R34761">
        <v>28.92</v>
      </c>
      <c r="S34761">
        <v>28.73</v>
      </c>
      <c r="T34761">
        <v>28.870000999999998</v>
      </c>
      <c r="U34761">
        <v>20.830811000000001</v>
      </c>
      <c r="V34761">
        <v>1785000</v>
      </c>
      <c r="W34761" s="9" t="str">
        <f t="shared" si="547"/>
        <v>XEL</v>
      </c>
    </row>
    <row r="34762" spans="15:23">
      <c r="O34762" t="s">
        <v>181</v>
      </c>
      <c r="P34762" s="13">
        <v>41130</v>
      </c>
      <c r="Q34762">
        <v>28.860001</v>
      </c>
      <c r="R34762">
        <v>28.98</v>
      </c>
      <c r="S34762">
        <v>28.690000999999999</v>
      </c>
      <c r="T34762">
        <v>28.73</v>
      </c>
      <c r="U34762">
        <v>20.729794999999999</v>
      </c>
      <c r="V34762">
        <v>1275900</v>
      </c>
      <c r="W34762" s="9" t="str">
        <f t="shared" si="547"/>
        <v>XEL</v>
      </c>
    </row>
    <row r="34763" spans="15:23">
      <c r="O34763" t="s">
        <v>181</v>
      </c>
      <c r="P34763" s="13">
        <v>41131</v>
      </c>
      <c r="Q34763">
        <v>28.66</v>
      </c>
      <c r="R34763">
        <v>28.91</v>
      </c>
      <c r="S34763">
        <v>28.66</v>
      </c>
      <c r="T34763">
        <v>28.860001</v>
      </c>
      <c r="U34763">
        <v>20.823601</v>
      </c>
      <c r="V34763">
        <v>1311400</v>
      </c>
      <c r="W34763" s="9" t="str">
        <f t="shared" si="547"/>
        <v>XEL</v>
      </c>
    </row>
    <row r="34764" spans="15:23">
      <c r="O34764" t="s">
        <v>181</v>
      </c>
      <c r="P34764" s="13">
        <v>41134</v>
      </c>
      <c r="Q34764">
        <v>28.809999000000001</v>
      </c>
      <c r="R34764">
        <v>28.959999</v>
      </c>
      <c r="S34764">
        <v>28.700001</v>
      </c>
      <c r="T34764">
        <v>28.75</v>
      </c>
      <c r="U34764">
        <v>20.744230000000002</v>
      </c>
      <c r="V34764">
        <v>1393600</v>
      </c>
      <c r="W34764" s="9" t="str">
        <f t="shared" si="547"/>
        <v>XEL</v>
      </c>
    </row>
    <row r="34765" spans="15:23">
      <c r="O34765" t="s">
        <v>181</v>
      </c>
      <c r="P34765" s="13">
        <v>41135</v>
      </c>
      <c r="Q34765">
        <v>28.77</v>
      </c>
      <c r="R34765">
        <v>28.959999</v>
      </c>
      <c r="S34765">
        <v>28.719999000000001</v>
      </c>
      <c r="T34765">
        <v>28.77</v>
      </c>
      <c r="U34765">
        <v>20.758654</v>
      </c>
      <c r="V34765">
        <v>1493200</v>
      </c>
      <c r="W34765" s="9" t="str">
        <f t="shared" si="547"/>
        <v>XEL</v>
      </c>
    </row>
    <row r="34766" spans="15:23">
      <c r="O34766" t="s">
        <v>181</v>
      </c>
      <c r="P34766" s="13">
        <v>41136</v>
      </c>
      <c r="Q34766">
        <v>28.77</v>
      </c>
      <c r="R34766">
        <v>28.799999</v>
      </c>
      <c r="S34766">
        <v>28.620000999999998</v>
      </c>
      <c r="T34766">
        <v>28.620000999999998</v>
      </c>
      <c r="U34766">
        <v>20.650428999999999</v>
      </c>
      <c r="V34766">
        <v>1213200</v>
      </c>
      <c r="W34766" s="9" t="str">
        <f t="shared" si="547"/>
        <v>XEL</v>
      </c>
    </row>
    <row r="34767" spans="15:23">
      <c r="O34767" t="s">
        <v>181</v>
      </c>
      <c r="P34767" s="13">
        <v>41137</v>
      </c>
      <c r="Q34767">
        <v>28.6</v>
      </c>
      <c r="R34767">
        <v>28.780000999999999</v>
      </c>
      <c r="S34767">
        <v>28.48</v>
      </c>
      <c r="T34767">
        <v>28.57</v>
      </c>
      <c r="U34767">
        <v>20.614353000000001</v>
      </c>
      <c r="V34767">
        <v>1421900</v>
      </c>
      <c r="W34767" s="9" t="str">
        <f t="shared" si="547"/>
        <v>XEL</v>
      </c>
    </row>
    <row r="34768" spans="15:23">
      <c r="O34768" t="s">
        <v>181</v>
      </c>
      <c r="P34768" s="13">
        <v>41138</v>
      </c>
      <c r="Q34768">
        <v>28.65</v>
      </c>
      <c r="R34768">
        <v>28.67</v>
      </c>
      <c r="S34768">
        <v>28.48</v>
      </c>
      <c r="T34768">
        <v>28.49</v>
      </c>
      <c r="U34768">
        <v>20.556630999999999</v>
      </c>
      <c r="V34768">
        <v>1613700</v>
      </c>
      <c r="W34768" s="9" t="str">
        <f t="shared" si="547"/>
        <v>XEL</v>
      </c>
    </row>
    <row r="34769" spans="15:23">
      <c r="O34769" t="s">
        <v>181</v>
      </c>
      <c r="P34769" s="13">
        <v>41141</v>
      </c>
      <c r="Q34769">
        <v>28.5</v>
      </c>
      <c r="R34769">
        <v>28.57</v>
      </c>
      <c r="S34769">
        <v>28.35</v>
      </c>
      <c r="T34769">
        <v>28.48</v>
      </c>
      <c r="U34769">
        <v>20.549412</v>
      </c>
      <c r="V34769">
        <v>1231400</v>
      </c>
      <c r="W34769" s="9" t="str">
        <f t="shared" si="547"/>
        <v>XEL</v>
      </c>
    </row>
    <row r="34770" spans="15:23">
      <c r="O34770" t="s">
        <v>181</v>
      </c>
      <c r="P34770" s="13">
        <v>41142</v>
      </c>
      <c r="Q34770">
        <v>28.459999</v>
      </c>
      <c r="R34770">
        <v>28.549999</v>
      </c>
      <c r="S34770">
        <v>28.25</v>
      </c>
      <c r="T34770">
        <v>28.27</v>
      </c>
      <c r="U34770">
        <v>20.397886</v>
      </c>
      <c r="V34770">
        <v>1433400</v>
      </c>
      <c r="W34770" s="9" t="str">
        <f t="shared" si="547"/>
        <v>XEL</v>
      </c>
    </row>
    <row r="34771" spans="15:23">
      <c r="O34771" t="s">
        <v>181</v>
      </c>
      <c r="P34771" s="13">
        <v>41143</v>
      </c>
      <c r="Q34771">
        <v>28.209999</v>
      </c>
      <c r="R34771">
        <v>28.34</v>
      </c>
      <c r="S34771">
        <v>28.139999</v>
      </c>
      <c r="T34771">
        <v>28.18</v>
      </c>
      <c r="U34771">
        <v>20.332951999999999</v>
      </c>
      <c r="V34771">
        <v>1395000</v>
      </c>
      <c r="W34771" s="9" t="str">
        <f t="shared" si="547"/>
        <v>XEL</v>
      </c>
    </row>
    <row r="34772" spans="15:23">
      <c r="O34772" t="s">
        <v>181</v>
      </c>
      <c r="P34772" s="13">
        <v>41144</v>
      </c>
      <c r="Q34772">
        <v>28.18</v>
      </c>
      <c r="R34772">
        <v>28.25</v>
      </c>
      <c r="S34772">
        <v>27.639999</v>
      </c>
      <c r="T34772">
        <v>27.65</v>
      </c>
      <c r="U34772">
        <v>19.950537000000001</v>
      </c>
      <c r="V34772">
        <v>3389400</v>
      </c>
      <c r="W34772" s="9" t="str">
        <f t="shared" si="547"/>
        <v>XEL</v>
      </c>
    </row>
    <row r="34773" spans="15:23">
      <c r="O34773" t="s">
        <v>181</v>
      </c>
      <c r="P34773" s="13">
        <v>41145</v>
      </c>
      <c r="Q34773">
        <v>27.65</v>
      </c>
      <c r="R34773">
        <v>27.959999</v>
      </c>
      <c r="S34773">
        <v>27.629999000000002</v>
      </c>
      <c r="T34773">
        <v>27.93</v>
      </c>
      <c r="U34773">
        <v>20.152564999999999</v>
      </c>
      <c r="V34773">
        <v>2351400</v>
      </c>
      <c r="W34773" s="9" t="str">
        <f t="shared" si="547"/>
        <v>XEL</v>
      </c>
    </row>
    <row r="34774" spans="15:23">
      <c r="O34774" t="s">
        <v>181</v>
      </c>
      <c r="P34774" s="13">
        <v>41148</v>
      </c>
      <c r="Q34774">
        <v>28</v>
      </c>
      <c r="R34774">
        <v>28.1</v>
      </c>
      <c r="S34774">
        <v>27.92</v>
      </c>
      <c r="T34774">
        <v>27.969999000000001</v>
      </c>
      <c r="U34774">
        <v>20.181425000000001</v>
      </c>
      <c r="V34774">
        <v>1569100</v>
      </c>
      <c r="W34774" s="9" t="str">
        <f t="shared" si="547"/>
        <v>XEL</v>
      </c>
    </row>
    <row r="34775" spans="15:23">
      <c r="O34775" t="s">
        <v>181</v>
      </c>
      <c r="P34775" s="13">
        <v>41149</v>
      </c>
      <c r="Q34775">
        <v>27.92</v>
      </c>
      <c r="R34775">
        <v>28.030000999999999</v>
      </c>
      <c r="S34775">
        <v>27.790001</v>
      </c>
      <c r="T34775">
        <v>27.950001</v>
      </c>
      <c r="U34775">
        <v>20.166998</v>
      </c>
      <c r="V34775">
        <v>1265100</v>
      </c>
      <c r="W34775" s="9" t="str">
        <f t="shared" si="547"/>
        <v>XEL</v>
      </c>
    </row>
    <row r="34776" spans="15:23">
      <c r="O34776" t="s">
        <v>181</v>
      </c>
      <c r="P34776" s="13">
        <v>41150</v>
      </c>
      <c r="Q34776">
        <v>27.969999000000001</v>
      </c>
      <c r="R34776">
        <v>28.02</v>
      </c>
      <c r="S34776">
        <v>27.84</v>
      </c>
      <c r="T34776">
        <v>27.950001</v>
      </c>
      <c r="U34776">
        <v>20.166998</v>
      </c>
      <c r="V34776">
        <v>1364500</v>
      </c>
      <c r="W34776" s="9" t="str">
        <f t="shared" si="547"/>
        <v>XEL</v>
      </c>
    </row>
    <row r="34777" spans="15:23">
      <c r="O34777" t="s">
        <v>181</v>
      </c>
      <c r="P34777" s="13">
        <v>41151</v>
      </c>
      <c r="Q34777">
        <v>27.84</v>
      </c>
      <c r="R34777">
        <v>27.92</v>
      </c>
      <c r="S34777">
        <v>27.709999</v>
      </c>
      <c r="T34777">
        <v>27.84</v>
      </c>
      <c r="U34777">
        <v>20.087626</v>
      </c>
      <c r="V34777">
        <v>1205600</v>
      </c>
      <c r="W34777" s="9" t="str">
        <f t="shared" si="547"/>
        <v>XEL</v>
      </c>
    </row>
    <row r="34778" spans="15:23">
      <c r="O34778" t="s">
        <v>181</v>
      </c>
      <c r="P34778" s="13">
        <v>41152</v>
      </c>
      <c r="Q34778">
        <v>27.959999</v>
      </c>
      <c r="R34778">
        <v>27.959999</v>
      </c>
      <c r="S34778">
        <v>27.74</v>
      </c>
      <c r="T34778">
        <v>27.889999</v>
      </c>
      <c r="U34778">
        <v>20.123701000000001</v>
      </c>
      <c r="V34778">
        <v>1952800</v>
      </c>
      <c r="W34778" s="9" t="str">
        <f t="shared" si="547"/>
        <v>XEL</v>
      </c>
    </row>
    <row r="34779" spans="15:23">
      <c r="O34779" t="s">
        <v>181</v>
      </c>
      <c r="P34779" s="13">
        <v>41156</v>
      </c>
      <c r="Q34779">
        <v>27.860001</v>
      </c>
      <c r="R34779">
        <v>28.139999</v>
      </c>
      <c r="S34779">
        <v>27.75</v>
      </c>
      <c r="T34779">
        <v>28.08</v>
      </c>
      <c r="U34779">
        <v>20.260791999999999</v>
      </c>
      <c r="V34779">
        <v>1738400</v>
      </c>
      <c r="W34779" s="9" t="str">
        <f t="shared" si="547"/>
        <v>XEL</v>
      </c>
    </row>
    <row r="34780" spans="15:23">
      <c r="O34780" t="s">
        <v>181</v>
      </c>
      <c r="P34780" s="13">
        <v>41157</v>
      </c>
      <c r="Q34780">
        <v>28.08</v>
      </c>
      <c r="R34780">
        <v>28.139999</v>
      </c>
      <c r="S34780">
        <v>27.98</v>
      </c>
      <c r="T34780">
        <v>28.030000999999999</v>
      </c>
      <c r="U34780">
        <v>20.224713999999999</v>
      </c>
      <c r="V34780">
        <v>2644200</v>
      </c>
      <c r="W34780" s="9" t="str">
        <f t="shared" si="547"/>
        <v>XEL</v>
      </c>
    </row>
    <row r="34781" spans="15:23">
      <c r="O34781" t="s">
        <v>181</v>
      </c>
      <c r="P34781" s="13">
        <v>41158</v>
      </c>
      <c r="Q34781">
        <v>28.110001</v>
      </c>
      <c r="R34781">
        <v>28.35</v>
      </c>
      <c r="S34781">
        <v>28.07</v>
      </c>
      <c r="T34781">
        <v>28.34</v>
      </c>
      <c r="U34781">
        <v>20.448392999999999</v>
      </c>
      <c r="V34781">
        <v>1896800</v>
      </c>
      <c r="W34781" s="9" t="str">
        <f t="shared" si="547"/>
        <v>XEL</v>
      </c>
    </row>
    <row r="34782" spans="15:23">
      <c r="O34782" t="s">
        <v>181</v>
      </c>
      <c r="P34782" s="13">
        <v>41159</v>
      </c>
      <c r="Q34782">
        <v>28.35</v>
      </c>
      <c r="R34782">
        <v>28.389999</v>
      </c>
      <c r="S34782">
        <v>28.030000999999999</v>
      </c>
      <c r="T34782">
        <v>28.1</v>
      </c>
      <c r="U34782">
        <v>20.275224999999999</v>
      </c>
      <c r="V34782">
        <v>2050300</v>
      </c>
      <c r="W34782" s="9" t="str">
        <f t="shared" si="547"/>
        <v>XEL</v>
      </c>
    </row>
    <row r="34783" spans="15:23">
      <c r="O34783" t="s">
        <v>181</v>
      </c>
      <c r="P34783" s="13">
        <v>41162</v>
      </c>
      <c r="Q34783">
        <v>28.360001</v>
      </c>
      <c r="R34783">
        <v>28.360001</v>
      </c>
      <c r="S34783">
        <v>28.049999</v>
      </c>
      <c r="T34783">
        <v>28.110001</v>
      </c>
      <c r="U34783">
        <v>20.282437999999999</v>
      </c>
      <c r="V34783">
        <v>1481900</v>
      </c>
      <c r="W34783" s="9" t="str">
        <f t="shared" si="547"/>
        <v>XEL</v>
      </c>
    </row>
    <row r="34784" spans="15:23">
      <c r="O34784" t="s">
        <v>181</v>
      </c>
      <c r="P34784" s="13">
        <v>41163</v>
      </c>
      <c r="Q34784">
        <v>28.1</v>
      </c>
      <c r="R34784">
        <v>28.15</v>
      </c>
      <c r="S34784">
        <v>27.99</v>
      </c>
      <c r="T34784">
        <v>28.01</v>
      </c>
      <c r="U34784">
        <v>20.210293</v>
      </c>
      <c r="V34784">
        <v>1798600</v>
      </c>
      <c r="W34784" s="9" t="str">
        <f t="shared" si="547"/>
        <v>XEL</v>
      </c>
    </row>
    <row r="34785" spans="15:23">
      <c r="O34785" t="s">
        <v>181</v>
      </c>
      <c r="P34785" s="13">
        <v>41164</v>
      </c>
      <c r="Q34785">
        <v>28.049999</v>
      </c>
      <c r="R34785">
        <v>28.049999</v>
      </c>
      <c r="S34785">
        <v>27.84</v>
      </c>
      <c r="T34785">
        <v>27.93</v>
      </c>
      <c r="U34785">
        <v>20.152564999999999</v>
      </c>
      <c r="V34785">
        <v>1503600</v>
      </c>
      <c r="W34785" s="9" t="str">
        <f t="shared" si="547"/>
        <v>XEL</v>
      </c>
    </row>
    <row r="34786" spans="15:23">
      <c r="O34786" t="s">
        <v>181</v>
      </c>
      <c r="P34786" s="13">
        <v>41165</v>
      </c>
      <c r="Q34786">
        <v>27.91</v>
      </c>
      <c r="R34786">
        <v>28.360001</v>
      </c>
      <c r="S34786">
        <v>27.889999</v>
      </c>
      <c r="T34786">
        <v>28.33</v>
      </c>
      <c r="U34786">
        <v>20.441181</v>
      </c>
      <c r="V34786">
        <v>5924900</v>
      </c>
      <c r="W34786" s="9" t="str">
        <f t="shared" si="547"/>
        <v>XEL</v>
      </c>
    </row>
    <row r="34787" spans="15:23">
      <c r="O34787" t="s">
        <v>181</v>
      </c>
      <c r="P34787" s="13">
        <v>41166</v>
      </c>
      <c r="Q34787">
        <v>28.309999000000001</v>
      </c>
      <c r="R34787">
        <v>28.34</v>
      </c>
      <c r="S34787">
        <v>28.059999000000001</v>
      </c>
      <c r="T34787">
        <v>28.139999</v>
      </c>
      <c r="U34787">
        <v>20.304093999999999</v>
      </c>
      <c r="V34787">
        <v>6702500</v>
      </c>
      <c r="W34787" s="9" t="str">
        <f t="shared" si="547"/>
        <v>XEL</v>
      </c>
    </row>
    <row r="34788" spans="15:23">
      <c r="O34788" t="s">
        <v>181</v>
      </c>
      <c r="P34788" s="13">
        <v>41169</v>
      </c>
      <c r="Q34788">
        <v>28.139999</v>
      </c>
      <c r="R34788">
        <v>28.25</v>
      </c>
      <c r="S34788">
        <v>27.84</v>
      </c>
      <c r="T34788">
        <v>27.85</v>
      </c>
      <c r="U34788">
        <v>20.094840999999999</v>
      </c>
      <c r="V34788">
        <v>2128500</v>
      </c>
      <c r="W34788" s="9" t="str">
        <f t="shared" si="547"/>
        <v>XEL</v>
      </c>
    </row>
    <row r="34789" spans="15:23">
      <c r="O34789" t="s">
        <v>181</v>
      </c>
      <c r="P34789" s="13">
        <v>41170</v>
      </c>
      <c r="Q34789">
        <v>27.68</v>
      </c>
      <c r="R34789">
        <v>27.68</v>
      </c>
      <c r="S34789">
        <v>27.370000999999998</v>
      </c>
      <c r="T34789">
        <v>27.450001</v>
      </c>
      <c r="U34789">
        <v>20.000124</v>
      </c>
      <c r="V34789">
        <v>2409700</v>
      </c>
      <c r="W34789" s="9" t="str">
        <f t="shared" si="547"/>
        <v>XEL</v>
      </c>
    </row>
    <row r="34790" spans="15:23">
      <c r="O34790" t="s">
        <v>181</v>
      </c>
      <c r="P34790" s="13">
        <v>41171</v>
      </c>
      <c r="Q34790">
        <v>27.43</v>
      </c>
      <c r="R34790">
        <v>27.57</v>
      </c>
      <c r="S34790">
        <v>27.35</v>
      </c>
      <c r="T34790">
        <v>27.42</v>
      </c>
      <c r="U34790">
        <v>19.978259999999999</v>
      </c>
      <c r="V34790">
        <v>2396600</v>
      </c>
      <c r="W34790" s="9" t="str">
        <f t="shared" si="547"/>
        <v>XEL</v>
      </c>
    </row>
    <row r="34791" spans="15:23">
      <c r="O34791" t="s">
        <v>181</v>
      </c>
      <c r="P34791" s="13">
        <v>41172</v>
      </c>
      <c r="Q34791">
        <v>27.4</v>
      </c>
      <c r="R34791">
        <v>27.57</v>
      </c>
      <c r="S34791">
        <v>27.360001</v>
      </c>
      <c r="T34791">
        <v>27.43</v>
      </c>
      <c r="U34791">
        <v>19.985548000000001</v>
      </c>
      <c r="V34791">
        <v>2701400</v>
      </c>
      <c r="W34791" s="9" t="str">
        <f t="shared" si="547"/>
        <v>XEL</v>
      </c>
    </row>
    <row r="34792" spans="15:23">
      <c r="O34792" t="s">
        <v>181</v>
      </c>
      <c r="P34792" s="13">
        <v>41173</v>
      </c>
      <c r="Q34792">
        <v>27.440000999999999</v>
      </c>
      <c r="R34792">
        <v>27.459999</v>
      </c>
      <c r="S34792">
        <v>27.25</v>
      </c>
      <c r="T34792">
        <v>27.32</v>
      </c>
      <c r="U34792">
        <v>19.905411000000001</v>
      </c>
      <c r="V34792">
        <v>3354500</v>
      </c>
      <c r="W34792" s="9" t="str">
        <f t="shared" si="547"/>
        <v>XEL</v>
      </c>
    </row>
    <row r="34793" spans="15:23">
      <c r="O34793" t="s">
        <v>181</v>
      </c>
      <c r="P34793" s="13">
        <v>41176</v>
      </c>
      <c r="Q34793">
        <v>27.32</v>
      </c>
      <c r="R34793">
        <v>27.68</v>
      </c>
      <c r="S34793">
        <v>27.309999000000001</v>
      </c>
      <c r="T34793">
        <v>27.59</v>
      </c>
      <c r="U34793">
        <v>20.102126999999999</v>
      </c>
      <c r="V34793">
        <v>2053500</v>
      </c>
      <c r="W34793" s="9" t="str">
        <f t="shared" si="547"/>
        <v>XEL</v>
      </c>
    </row>
    <row r="34794" spans="15:23">
      <c r="O34794" t="s">
        <v>181</v>
      </c>
      <c r="P34794" s="13">
        <v>41177</v>
      </c>
      <c r="Q34794">
        <v>27.65</v>
      </c>
      <c r="R34794">
        <v>27.83</v>
      </c>
      <c r="S34794">
        <v>27.610001</v>
      </c>
      <c r="T34794">
        <v>27.65</v>
      </c>
      <c r="U34794">
        <v>20.145845000000001</v>
      </c>
      <c r="V34794">
        <v>1624600</v>
      </c>
      <c r="W34794" s="9" t="str">
        <f t="shared" si="547"/>
        <v>XEL</v>
      </c>
    </row>
    <row r="34795" spans="15:23">
      <c r="O34795" t="s">
        <v>181</v>
      </c>
      <c r="P34795" s="13">
        <v>41178</v>
      </c>
      <c r="Q34795">
        <v>27.700001</v>
      </c>
      <c r="R34795">
        <v>28</v>
      </c>
      <c r="S34795">
        <v>27.67</v>
      </c>
      <c r="T34795">
        <v>27.75</v>
      </c>
      <c r="U34795">
        <v>20.218702</v>
      </c>
      <c r="V34795">
        <v>1906500</v>
      </c>
      <c r="W34795" s="9" t="str">
        <f t="shared" si="547"/>
        <v>XEL</v>
      </c>
    </row>
    <row r="34796" spans="15:23">
      <c r="O34796" t="s">
        <v>181</v>
      </c>
      <c r="P34796" s="13">
        <v>41179</v>
      </c>
      <c r="Q34796">
        <v>27.780000999999999</v>
      </c>
      <c r="R34796">
        <v>27.799999</v>
      </c>
      <c r="S34796">
        <v>27.450001</v>
      </c>
      <c r="T34796">
        <v>27.450001</v>
      </c>
      <c r="U34796">
        <v>20.000124</v>
      </c>
      <c r="V34796">
        <v>1949300</v>
      </c>
      <c r="W34796" s="9" t="str">
        <f t="shared" si="547"/>
        <v>XEL</v>
      </c>
    </row>
    <row r="34797" spans="15:23">
      <c r="O34797" t="s">
        <v>181</v>
      </c>
      <c r="P34797" s="13">
        <v>41180</v>
      </c>
      <c r="Q34797">
        <v>27.4</v>
      </c>
      <c r="R34797">
        <v>27.73</v>
      </c>
      <c r="S34797">
        <v>27.309999000000001</v>
      </c>
      <c r="T34797">
        <v>27.709999</v>
      </c>
      <c r="U34797">
        <v>20.189564000000001</v>
      </c>
      <c r="V34797">
        <v>2594200</v>
      </c>
      <c r="W34797" s="9" t="str">
        <f t="shared" si="547"/>
        <v>XEL</v>
      </c>
    </row>
    <row r="34798" spans="15:23">
      <c r="O34798" t="s">
        <v>181</v>
      </c>
      <c r="P34798" s="13">
        <v>41183</v>
      </c>
      <c r="Q34798">
        <v>27.57</v>
      </c>
      <c r="R34798">
        <v>27.77</v>
      </c>
      <c r="S34798">
        <v>27.4</v>
      </c>
      <c r="T34798">
        <v>27.469999000000001</v>
      </c>
      <c r="U34798">
        <v>20.014700000000001</v>
      </c>
      <c r="V34798">
        <v>1617300</v>
      </c>
      <c r="W34798" s="9" t="str">
        <f t="shared" si="547"/>
        <v>XEL</v>
      </c>
    </row>
    <row r="34799" spans="15:23">
      <c r="O34799" t="s">
        <v>181</v>
      </c>
      <c r="P34799" s="13">
        <v>41184</v>
      </c>
      <c r="Q34799">
        <v>27.59</v>
      </c>
      <c r="R34799">
        <v>27.68</v>
      </c>
      <c r="S34799">
        <v>27.5</v>
      </c>
      <c r="T34799">
        <v>27.65</v>
      </c>
      <c r="U34799">
        <v>20.145845000000001</v>
      </c>
      <c r="V34799">
        <v>1719000</v>
      </c>
      <c r="W34799" s="9" t="str">
        <f t="shared" si="547"/>
        <v>XEL</v>
      </c>
    </row>
    <row r="34800" spans="15:23">
      <c r="O34800" t="s">
        <v>181</v>
      </c>
      <c r="P34800" s="13">
        <v>41185</v>
      </c>
      <c r="Q34800">
        <v>27.67</v>
      </c>
      <c r="R34800">
        <v>27.85</v>
      </c>
      <c r="S34800">
        <v>27.629999000000002</v>
      </c>
      <c r="T34800">
        <v>27.83</v>
      </c>
      <c r="U34800">
        <v>20.276999</v>
      </c>
      <c r="V34800">
        <v>1775800</v>
      </c>
      <c r="W34800" s="9" t="str">
        <f t="shared" si="547"/>
        <v>XEL</v>
      </c>
    </row>
    <row r="34801" spans="15:23">
      <c r="O34801" t="s">
        <v>181</v>
      </c>
      <c r="P34801" s="13">
        <v>41186</v>
      </c>
      <c r="Q34801">
        <v>27.950001</v>
      </c>
      <c r="R34801">
        <v>28.09</v>
      </c>
      <c r="S34801">
        <v>27.860001</v>
      </c>
      <c r="T34801">
        <v>27.969999000000001</v>
      </c>
      <c r="U34801">
        <v>20.378993999999999</v>
      </c>
      <c r="V34801">
        <v>1227700</v>
      </c>
      <c r="W34801" s="9" t="str">
        <f t="shared" si="547"/>
        <v>XEL</v>
      </c>
    </row>
    <row r="34802" spans="15:23">
      <c r="O34802" t="s">
        <v>181</v>
      </c>
      <c r="P34802" s="13">
        <v>41187</v>
      </c>
      <c r="Q34802">
        <v>28.040001</v>
      </c>
      <c r="R34802">
        <v>28.09</v>
      </c>
      <c r="S34802">
        <v>27.85</v>
      </c>
      <c r="T34802">
        <v>27.940000999999999</v>
      </c>
      <c r="U34802">
        <v>20.357140000000001</v>
      </c>
      <c r="V34802">
        <v>1217900</v>
      </c>
      <c r="W34802" s="9" t="str">
        <f t="shared" si="547"/>
        <v>XEL</v>
      </c>
    </row>
    <row r="34803" spans="15:23">
      <c r="O34803" t="s">
        <v>181</v>
      </c>
      <c r="P34803" s="13">
        <v>41190</v>
      </c>
      <c r="Q34803">
        <v>27.940000999999999</v>
      </c>
      <c r="R34803">
        <v>28.030000999999999</v>
      </c>
      <c r="S34803">
        <v>27.799999</v>
      </c>
      <c r="T34803">
        <v>27.950001</v>
      </c>
      <c r="U34803">
        <v>20.364424</v>
      </c>
      <c r="V34803">
        <v>917100</v>
      </c>
      <c r="W34803" s="9" t="str">
        <f t="shared" si="547"/>
        <v>XEL</v>
      </c>
    </row>
    <row r="34804" spans="15:23">
      <c r="O34804" t="s">
        <v>181</v>
      </c>
      <c r="P34804" s="13">
        <v>41191</v>
      </c>
      <c r="Q34804">
        <v>27.9</v>
      </c>
      <c r="R34804">
        <v>28.049999</v>
      </c>
      <c r="S34804">
        <v>27.77</v>
      </c>
      <c r="T34804">
        <v>27.84</v>
      </c>
      <c r="U34804">
        <v>20.284275000000001</v>
      </c>
      <c r="V34804">
        <v>1325500</v>
      </c>
      <c r="W34804" s="9" t="str">
        <f t="shared" si="547"/>
        <v>XEL</v>
      </c>
    </row>
    <row r="34805" spans="15:23">
      <c r="O34805" t="s">
        <v>181</v>
      </c>
      <c r="P34805" s="13">
        <v>41192</v>
      </c>
      <c r="Q34805">
        <v>27.82</v>
      </c>
      <c r="R34805">
        <v>27.870000999999998</v>
      </c>
      <c r="S34805">
        <v>27.620000999999998</v>
      </c>
      <c r="T34805">
        <v>27.709999</v>
      </c>
      <c r="U34805">
        <v>20.189564000000001</v>
      </c>
      <c r="V34805">
        <v>1427400</v>
      </c>
      <c r="W34805" s="9" t="str">
        <f t="shared" si="547"/>
        <v>XEL</v>
      </c>
    </row>
    <row r="34806" spans="15:23">
      <c r="O34806" t="s">
        <v>181</v>
      </c>
      <c r="P34806" s="13">
        <v>41193</v>
      </c>
      <c r="Q34806">
        <v>27.780000999999999</v>
      </c>
      <c r="R34806">
        <v>27.9</v>
      </c>
      <c r="S34806">
        <v>27.719999000000001</v>
      </c>
      <c r="T34806">
        <v>27.719999000000001</v>
      </c>
      <c r="U34806">
        <v>20.196842</v>
      </c>
      <c r="V34806">
        <v>1165700</v>
      </c>
      <c r="W34806" s="9" t="str">
        <f t="shared" si="547"/>
        <v>XEL</v>
      </c>
    </row>
    <row r="34807" spans="15:23">
      <c r="O34807" t="s">
        <v>181</v>
      </c>
      <c r="P34807" s="13">
        <v>41194</v>
      </c>
      <c r="Q34807">
        <v>27.790001</v>
      </c>
      <c r="R34807">
        <v>27.889999</v>
      </c>
      <c r="S34807">
        <v>27.52</v>
      </c>
      <c r="T34807">
        <v>27.620000999999998</v>
      </c>
      <c r="U34807">
        <v>20.123985000000001</v>
      </c>
      <c r="V34807">
        <v>1153700</v>
      </c>
      <c r="W34807" s="9" t="str">
        <f t="shared" si="547"/>
        <v>XEL</v>
      </c>
    </row>
    <row r="34808" spans="15:23">
      <c r="O34808" t="s">
        <v>181</v>
      </c>
      <c r="P34808" s="13">
        <v>41197</v>
      </c>
      <c r="Q34808">
        <v>27.620000999999998</v>
      </c>
      <c r="R34808">
        <v>27.76</v>
      </c>
      <c r="S34808">
        <v>27.440000999999999</v>
      </c>
      <c r="T34808">
        <v>27.74</v>
      </c>
      <c r="U34808">
        <v>20.21142</v>
      </c>
      <c r="V34808">
        <v>1015800</v>
      </c>
      <c r="W34808" s="9" t="str">
        <f t="shared" si="547"/>
        <v>XEL</v>
      </c>
    </row>
    <row r="34809" spans="15:23">
      <c r="O34809" t="s">
        <v>181</v>
      </c>
      <c r="P34809" s="13">
        <v>41198</v>
      </c>
      <c r="Q34809">
        <v>27.83</v>
      </c>
      <c r="R34809">
        <v>27.940000999999999</v>
      </c>
      <c r="S34809">
        <v>27.74</v>
      </c>
      <c r="T34809">
        <v>27.83</v>
      </c>
      <c r="U34809">
        <v>20.276999</v>
      </c>
      <c r="V34809">
        <v>1471600</v>
      </c>
      <c r="W34809" s="9" t="str">
        <f t="shared" si="547"/>
        <v>XEL</v>
      </c>
    </row>
    <row r="34810" spans="15:23">
      <c r="O34810" t="s">
        <v>181</v>
      </c>
      <c r="P34810" s="13">
        <v>41199</v>
      </c>
      <c r="Q34810">
        <v>27.92</v>
      </c>
      <c r="R34810">
        <v>28.25</v>
      </c>
      <c r="S34810">
        <v>27.809999000000001</v>
      </c>
      <c r="T34810">
        <v>28.209999</v>
      </c>
      <c r="U34810">
        <v>20.553858000000002</v>
      </c>
      <c r="V34810">
        <v>1890400</v>
      </c>
      <c r="W34810" s="9" t="str">
        <f t="shared" si="547"/>
        <v>XEL</v>
      </c>
    </row>
    <row r="34811" spans="15:23">
      <c r="O34811" t="s">
        <v>181</v>
      </c>
      <c r="P34811" s="13">
        <v>41200</v>
      </c>
      <c r="Q34811">
        <v>28.219999000000001</v>
      </c>
      <c r="R34811">
        <v>28.32</v>
      </c>
      <c r="S34811">
        <v>28.139999</v>
      </c>
      <c r="T34811">
        <v>28.27</v>
      </c>
      <c r="U34811">
        <v>20.597577999999999</v>
      </c>
      <c r="V34811">
        <v>1080800</v>
      </c>
      <c r="W34811" s="9" t="str">
        <f t="shared" si="547"/>
        <v>XEL</v>
      </c>
    </row>
    <row r="34812" spans="15:23">
      <c r="O34812" t="s">
        <v>181</v>
      </c>
      <c r="P34812" s="13">
        <v>41201</v>
      </c>
      <c r="Q34812">
        <v>28.26</v>
      </c>
      <c r="R34812">
        <v>28.299999</v>
      </c>
      <c r="S34812">
        <v>27.969999000000001</v>
      </c>
      <c r="T34812">
        <v>28.040001</v>
      </c>
      <c r="U34812">
        <v>20.430004</v>
      </c>
      <c r="V34812">
        <v>1438700</v>
      </c>
      <c r="W34812" s="9" t="str">
        <f t="shared" si="547"/>
        <v>XEL</v>
      </c>
    </row>
    <row r="34813" spans="15:23">
      <c r="O34813" t="s">
        <v>181</v>
      </c>
      <c r="P34813" s="13">
        <v>41204</v>
      </c>
      <c r="Q34813">
        <v>28.09</v>
      </c>
      <c r="R34813">
        <v>28.1</v>
      </c>
      <c r="S34813">
        <v>27.85</v>
      </c>
      <c r="T34813">
        <v>28</v>
      </c>
      <c r="U34813">
        <v>20.400853999999999</v>
      </c>
      <c r="V34813">
        <v>1699300</v>
      </c>
      <c r="W34813" s="9" t="str">
        <f t="shared" si="547"/>
        <v>XEL</v>
      </c>
    </row>
    <row r="34814" spans="15:23">
      <c r="O34814" t="s">
        <v>181</v>
      </c>
      <c r="P34814" s="13">
        <v>41205</v>
      </c>
      <c r="Q34814">
        <v>27.76</v>
      </c>
      <c r="R34814">
        <v>27.99</v>
      </c>
      <c r="S34814">
        <v>27.719999000000001</v>
      </c>
      <c r="T34814">
        <v>27.889999</v>
      </c>
      <c r="U34814">
        <v>20.320709000000001</v>
      </c>
      <c r="V34814">
        <v>1961300</v>
      </c>
      <c r="W34814" s="9" t="str">
        <f t="shared" si="547"/>
        <v>XEL</v>
      </c>
    </row>
    <row r="34815" spans="15:23">
      <c r="O34815" t="s">
        <v>181</v>
      </c>
      <c r="P34815" s="13">
        <v>41206</v>
      </c>
      <c r="Q34815">
        <v>27.93</v>
      </c>
      <c r="R34815">
        <v>28.08</v>
      </c>
      <c r="S34815">
        <v>27.59</v>
      </c>
      <c r="T34815">
        <v>27.65</v>
      </c>
      <c r="U34815">
        <v>20.145845000000001</v>
      </c>
      <c r="V34815">
        <v>1348500</v>
      </c>
      <c r="W34815" s="9" t="str">
        <f t="shared" si="547"/>
        <v>XEL</v>
      </c>
    </row>
    <row r="34816" spans="15:23">
      <c r="O34816" t="s">
        <v>181</v>
      </c>
      <c r="P34816" s="13">
        <v>41207</v>
      </c>
      <c r="Q34816">
        <v>27.85</v>
      </c>
      <c r="R34816">
        <v>28.07</v>
      </c>
      <c r="S34816">
        <v>27.68</v>
      </c>
      <c r="T34816">
        <v>28.030000999999999</v>
      </c>
      <c r="U34816">
        <v>20.422709000000001</v>
      </c>
      <c r="V34816">
        <v>1483800</v>
      </c>
      <c r="W34816" s="9" t="str">
        <f t="shared" si="547"/>
        <v>XEL</v>
      </c>
    </row>
    <row r="34817" spans="15:23">
      <c r="O34817" t="s">
        <v>181</v>
      </c>
      <c r="P34817" s="13">
        <v>41208</v>
      </c>
      <c r="Q34817">
        <v>28.1</v>
      </c>
      <c r="R34817">
        <v>28.17</v>
      </c>
      <c r="S34817">
        <v>27.889999</v>
      </c>
      <c r="T34817">
        <v>27.99</v>
      </c>
      <c r="U34817">
        <v>20.393571999999999</v>
      </c>
      <c r="V34817">
        <v>2258000</v>
      </c>
      <c r="W34817" s="9" t="str">
        <f t="shared" si="547"/>
        <v>XEL</v>
      </c>
    </row>
    <row r="34818" spans="15:23">
      <c r="O34818" t="s">
        <v>181</v>
      </c>
      <c r="P34818" s="13">
        <v>41213</v>
      </c>
      <c r="Q34818">
        <v>28.1</v>
      </c>
      <c r="R34818">
        <v>28.33</v>
      </c>
      <c r="S34818">
        <v>28.030000999999999</v>
      </c>
      <c r="T34818">
        <v>28.25</v>
      </c>
      <c r="U34818">
        <v>20.583006000000001</v>
      </c>
      <c r="V34818">
        <v>2317700</v>
      </c>
      <c r="W34818" s="9" t="str">
        <f t="shared" si="547"/>
        <v>XEL</v>
      </c>
    </row>
    <row r="34819" spans="15:23">
      <c r="O34819" t="s">
        <v>181</v>
      </c>
      <c r="P34819" s="13">
        <v>41214</v>
      </c>
      <c r="Q34819">
        <v>28.34</v>
      </c>
      <c r="R34819">
        <v>28.34</v>
      </c>
      <c r="S34819">
        <v>28.07</v>
      </c>
      <c r="T34819">
        <v>28.129999000000002</v>
      </c>
      <c r="U34819">
        <v>20.495571000000002</v>
      </c>
      <c r="V34819">
        <v>2074500</v>
      </c>
      <c r="W34819" s="9" t="str">
        <f t="shared" si="547"/>
        <v>XEL</v>
      </c>
    </row>
    <row r="34820" spans="15:23">
      <c r="O34820" t="s">
        <v>181</v>
      </c>
      <c r="P34820" s="13">
        <v>41215</v>
      </c>
      <c r="Q34820">
        <v>28.299999</v>
      </c>
      <c r="R34820">
        <v>28.299999</v>
      </c>
      <c r="S34820">
        <v>27.889999</v>
      </c>
      <c r="T34820">
        <v>27.9</v>
      </c>
      <c r="U34820">
        <v>20.327995000000001</v>
      </c>
      <c r="V34820">
        <v>1351400</v>
      </c>
      <c r="W34820" s="9" t="str">
        <f t="shared" si="547"/>
        <v>XEL</v>
      </c>
    </row>
    <row r="34821" spans="15:23">
      <c r="O34821" t="s">
        <v>181</v>
      </c>
      <c r="P34821" s="13">
        <v>41218</v>
      </c>
      <c r="Q34821">
        <v>27.82</v>
      </c>
      <c r="R34821">
        <v>27.91</v>
      </c>
      <c r="S34821">
        <v>27.5</v>
      </c>
      <c r="T34821">
        <v>27.5</v>
      </c>
      <c r="U34821">
        <v>20.036552</v>
      </c>
      <c r="V34821">
        <v>2198300</v>
      </c>
      <c r="W34821" s="9" t="str">
        <f t="shared" ref="W34821:W34884" si="548">IFERROR(VLOOKUP(O34821,$B$4:$B$17,1,FALSE),"Delete")</f>
        <v>XEL</v>
      </c>
    </row>
    <row r="34822" spans="15:23">
      <c r="O34822" t="s">
        <v>181</v>
      </c>
      <c r="P34822" s="13">
        <v>41219</v>
      </c>
      <c r="Q34822">
        <v>27.52</v>
      </c>
      <c r="R34822">
        <v>27.77</v>
      </c>
      <c r="S34822">
        <v>27.459999</v>
      </c>
      <c r="T34822">
        <v>27.49</v>
      </c>
      <c r="U34822">
        <v>20.02927</v>
      </c>
      <c r="V34822">
        <v>1902000</v>
      </c>
      <c r="W34822" s="9" t="str">
        <f t="shared" si="548"/>
        <v>XEL</v>
      </c>
    </row>
    <row r="34823" spans="15:23">
      <c r="O34823" t="s">
        <v>181</v>
      </c>
      <c r="P34823" s="13">
        <v>41220</v>
      </c>
      <c r="Q34823">
        <v>27.379999000000002</v>
      </c>
      <c r="R34823">
        <v>27.41</v>
      </c>
      <c r="S34823">
        <v>26.77</v>
      </c>
      <c r="T34823">
        <v>26.959999</v>
      </c>
      <c r="U34823">
        <v>19.643106</v>
      </c>
      <c r="V34823">
        <v>2684600</v>
      </c>
      <c r="W34823" s="9" t="str">
        <f t="shared" si="548"/>
        <v>XEL</v>
      </c>
    </row>
    <row r="34824" spans="15:23">
      <c r="O34824" t="s">
        <v>181</v>
      </c>
      <c r="P34824" s="13">
        <v>41221</v>
      </c>
      <c r="Q34824">
        <v>26.98</v>
      </c>
      <c r="R34824">
        <v>27.280000999999999</v>
      </c>
      <c r="S34824">
        <v>26.77</v>
      </c>
      <c r="T34824">
        <v>26.780000999999999</v>
      </c>
      <c r="U34824">
        <v>19.511963000000002</v>
      </c>
      <c r="V34824">
        <v>1762700</v>
      </c>
      <c r="W34824" s="9" t="str">
        <f t="shared" si="548"/>
        <v>XEL</v>
      </c>
    </row>
    <row r="34825" spans="15:23">
      <c r="O34825" t="s">
        <v>181</v>
      </c>
      <c r="P34825" s="13">
        <v>41222</v>
      </c>
      <c r="Q34825">
        <v>26.73</v>
      </c>
      <c r="R34825">
        <v>26.809999000000001</v>
      </c>
      <c r="S34825">
        <v>26.469999000000001</v>
      </c>
      <c r="T34825">
        <v>26.5</v>
      </c>
      <c r="U34825">
        <v>19.307950999999999</v>
      </c>
      <c r="V34825">
        <v>1773700</v>
      </c>
      <c r="W34825" s="9" t="str">
        <f t="shared" si="548"/>
        <v>XEL</v>
      </c>
    </row>
    <row r="34826" spans="15:23">
      <c r="O34826" t="s">
        <v>181</v>
      </c>
      <c r="P34826" s="13">
        <v>41225</v>
      </c>
      <c r="Q34826">
        <v>26.610001</v>
      </c>
      <c r="R34826">
        <v>26.620000999999998</v>
      </c>
      <c r="S34826">
        <v>26.08</v>
      </c>
      <c r="T34826">
        <v>26.110001</v>
      </c>
      <c r="U34826">
        <v>19.023802</v>
      </c>
      <c r="V34826">
        <v>2150300</v>
      </c>
      <c r="W34826" s="9" t="str">
        <f t="shared" si="548"/>
        <v>XEL</v>
      </c>
    </row>
    <row r="34827" spans="15:23">
      <c r="O34827" t="s">
        <v>181</v>
      </c>
      <c r="P34827" s="13">
        <v>41226</v>
      </c>
      <c r="Q34827">
        <v>26.110001</v>
      </c>
      <c r="R34827">
        <v>26.4</v>
      </c>
      <c r="S34827">
        <v>25.9</v>
      </c>
      <c r="T34827">
        <v>26.25</v>
      </c>
      <c r="U34827">
        <v>19.125800999999999</v>
      </c>
      <c r="V34827">
        <v>2581700</v>
      </c>
      <c r="W34827" s="9" t="str">
        <f t="shared" si="548"/>
        <v>XEL</v>
      </c>
    </row>
    <row r="34828" spans="15:23">
      <c r="O34828" t="s">
        <v>181</v>
      </c>
      <c r="P34828" s="13">
        <v>41227</v>
      </c>
      <c r="Q34828">
        <v>26.27</v>
      </c>
      <c r="R34828">
        <v>26.360001</v>
      </c>
      <c r="S34828">
        <v>26.040001</v>
      </c>
      <c r="T34828">
        <v>26.360001</v>
      </c>
      <c r="U34828">
        <v>19.205950000000001</v>
      </c>
      <c r="V34828">
        <v>3126900</v>
      </c>
      <c r="W34828" s="9" t="str">
        <f t="shared" si="548"/>
        <v>XEL</v>
      </c>
    </row>
    <row r="34829" spans="15:23">
      <c r="O34829" t="s">
        <v>181</v>
      </c>
      <c r="P34829" s="13">
        <v>41228</v>
      </c>
      <c r="Q34829">
        <v>26.34</v>
      </c>
      <c r="R34829">
        <v>26.49</v>
      </c>
      <c r="S34829">
        <v>25.9</v>
      </c>
      <c r="T34829">
        <v>26.030000999999999</v>
      </c>
      <c r="U34829">
        <v>18.965513000000001</v>
      </c>
      <c r="V34829">
        <v>2009400</v>
      </c>
      <c r="W34829" s="9" t="str">
        <f t="shared" si="548"/>
        <v>XEL</v>
      </c>
    </row>
    <row r="34830" spans="15:23">
      <c r="O34830" t="s">
        <v>181</v>
      </c>
      <c r="P34830" s="13">
        <v>41229</v>
      </c>
      <c r="Q34830">
        <v>26.049999</v>
      </c>
      <c r="R34830">
        <v>26.389999</v>
      </c>
      <c r="S34830">
        <v>25.99</v>
      </c>
      <c r="T34830">
        <v>26.27</v>
      </c>
      <c r="U34830">
        <v>19.140377000000001</v>
      </c>
      <c r="V34830">
        <v>3057900</v>
      </c>
      <c r="W34830" s="9" t="str">
        <f t="shared" si="548"/>
        <v>XEL</v>
      </c>
    </row>
    <row r="34831" spans="15:23">
      <c r="O34831" t="s">
        <v>181</v>
      </c>
      <c r="P34831" s="13">
        <v>41232</v>
      </c>
      <c r="Q34831">
        <v>26.42</v>
      </c>
      <c r="R34831">
        <v>26.42</v>
      </c>
      <c r="S34831">
        <v>25.879999000000002</v>
      </c>
      <c r="T34831">
        <v>26.139999</v>
      </c>
      <c r="U34831">
        <v>19.045658</v>
      </c>
      <c r="V34831">
        <v>3624900</v>
      </c>
      <c r="W34831" s="9" t="str">
        <f t="shared" si="548"/>
        <v>XEL</v>
      </c>
    </row>
    <row r="34832" spans="15:23">
      <c r="O34832" t="s">
        <v>181</v>
      </c>
      <c r="P34832" s="13">
        <v>41233</v>
      </c>
      <c r="Q34832">
        <v>26.129999000000002</v>
      </c>
      <c r="R34832">
        <v>26.219999000000001</v>
      </c>
      <c r="S34832">
        <v>25.879999000000002</v>
      </c>
      <c r="T34832">
        <v>26.110001</v>
      </c>
      <c r="U34832">
        <v>19.023802</v>
      </c>
      <c r="V34832">
        <v>2659700</v>
      </c>
      <c r="W34832" s="9" t="str">
        <f t="shared" si="548"/>
        <v>XEL</v>
      </c>
    </row>
    <row r="34833" spans="15:23">
      <c r="O34833" t="s">
        <v>181</v>
      </c>
      <c r="P34833" s="13">
        <v>41234</v>
      </c>
      <c r="Q34833">
        <v>26.139999</v>
      </c>
      <c r="R34833">
        <v>26.190000999999999</v>
      </c>
      <c r="S34833">
        <v>25.85</v>
      </c>
      <c r="T34833">
        <v>26.129999000000002</v>
      </c>
      <c r="U34833">
        <v>19.038367999999998</v>
      </c>
      <c r="V34833">
        <v>2205600</v>
      </c>
      <c r="W34833" s="9" t="str">
        <f t="shared" si="548"/>
        <v>XEL</v>
      </c>
    </row>
    <row r="34834" spans="15:23">
      <c r="O34834" t="s">
        <v>181</v>
      </c>
      <c r="P34834" s="13">
        <v>41236</v>
      </c>
      <c r="Q34834">
        <v>26.16</v>
      </c>
      <c r="R34834">
        <v>26.18</v>
      </c>
      <c r="S34834">
        <v>25.84</v>
      </c>
      <c r="T34834">
        <v>26.02</v>
      </c>
      <c r="U34834">
        <v>18.958223</v>
      </c>
      <c r="V34834">
        <v>1152400</v>
      </c>
      <c r="W34834" s="9" t="str">
        <f t="shared" si="548"/>
        <v>XEL</v>
      </c>
    </row>
    <row r="34835" spans="15:23">
      <c r="O34835" t="s">
        <v>181</v>
      </c>
      <c r="P34835" s="13">
        <v>41239</v>
      </c>
      <c r="Q34835">
        <v>26.030000999999999</v>
      </c>
      <c r="R34835">
        <v>26.450001</v>
      </c>
      <c r="S34835">
        <v>26</v>
      </c>
      <c r="T34835">
        <v>26.309999000000001</v>
      </c>
      <c r="U34835">
        <v>19.169516000000002</v>
      </c>
      <c r="V34835">
        <v>2111700</v>
      </c>
      <c r="W34835" s="9" t="str">
        <f t="shared" si="548"/>
        <v>XEL</v>
      </c>
    </row>
    <row r="34836" spans="15:23">
      <c r="O34836" t="s">
        <v>181</v>
      </c>
      <c r="P34836" s="13">
        <v>41240</v>
      </c>
      <c r="Q34836">
        <v>26.360001</v>
      </c>
      <c r="R34836">
        <v>26.610001</v>
      </c>
      <c r="S34836">
        <v>26.33</v>
      </c>
      <c r="T34836">
        <v>26.450001</v>
      </c>
      <c r="U34836">
        <v>19.271523999999999</v>
      </c>
      <c r="V34836">
        <v>1832700</v>
      </c>
      <c r="W34836" s="9" t="str">
        <f t="shared" si="548"/>
        <v>XEL</v>
      </c>
    </row>
    <row r="34837" spans="15:23">
      <c r="O34837" t="s">
        <v>181</v>
      </c>
      <c r="P34837" s="13">
        <v>41241</v>
      </c>
      <c r="Q34837">
        <v>26.469999000000001</v>
      </c>
      <c r="R34837">
        <v>26.59</v>
      </c>
      <c r="S34837">
        <v>26.23</v>
      </c>
      <c r="T34837">
        <v>26.530000999999999</v>
      </c>
      <c r="U34837">
        <v>19.329810999999999</v>
      </c>
      <c r="V34837">
        <v>2526600</v>
      </c>
      <c r="W34837" s="9" t="str">
        <f t="shared" si="548"/>
        <v>XEL</v>
      </c>
    </row>
    <row r="34838" spans="15:23">
      <c r="O34838" t="s">
        <v>181</v>
      </c>
      <c r="P34838" s="13">
        <v>41242</v>
      </c>
      <c r="Q34838">
        <v>26.540001</v>
      </c>
      <c r="R34838">
        <v>26.77</v>
      </c>
      <c r="S34838">
        <v>26.469999000000001</v>
      </c>
      <c r="T34838">
        <v>26.719999000000001</v>
      </c>
      <c r="U34838">
        <v>19.468239000000001</v>
      </c>
      <c r="V34838">
        <v>1498000</v>
      </c>
      <c r="W34838" s="9" t="str">
        <f t="shared" si="548"/>
        <v>XEL</v>
      </c>
    </row>
    <row r="34839" spans="15:23">
      <c r="O34839" t="s">
        <v>181</v>
      </c>
      <c r="P34839" s="13">
        <v>41243</v>
      </c>
      <c r="Q34839">
        <v>26.799999</v>
      </c>
      <c r="R34839">
        <v>27.059999000000001</v>
      </c>
      <c r="S34839">
        <v>26.629999000000002</v>
      </c>
      <c r="T34839">
        <v>27.049999</v>
      </c>
      <c r="U34839">
        <v>19.708684999999999</v>
      </c>
      <c r="V34839">
        <v>2972900</v>
      </c>
      <c r="W34839" s="9" t="str">
        <f t="shared" si="548"/>
        <v>XEL</v>
      </c>
    </row>
    <row r="34840" spans="15:23">
      <c r="O34840" t="s">
        <v>181</v>
      </c>
      <c r="P34840" s="13">
        <v>41246</v>
      </c>
      <c r="Q34840">
        <v>27.09</v>
      </c>
      <c r="R34840">
        <v>27.09</v>
      </c>
      <c r="S34840">
        <v>26.59</v>
      </c>
      <c r="T34840">
        <v>26.940000999999999</v>
      </c>
      <c r="U34840">
        <v>19.628541999999999</v>
      </c>
      <c r="V34840">
        <v>2352200</v>
      </c>
      <c r="W34840" s="9" t="str">
        <f t="shared" si="548"/>
        <v>XEL</v>
      </c>
    </row>
    <row r="34841" spans="15:23">
      <c r="O34841" t="s">
        <v>181</v>
      </c>
      <c r="P34841" s="13">
        <v>41247</v>
      </c>
      <c r="Q34841">
        <v>26.950001</v>
      </c>
      <c r="R34841">
        <v>27</v>
      </c>
      <c r="S34841">
        <v>26.719999000000001</v>
      </c>
      <c r="T34841">
        <v>26.74</v>
      </c>
      <c r="U34841">
        <v>19.482814999999999</v>
      </c>
      <c r="V34841">
        <v>1561300</v>
      </c>
      <c r="W34841" s="9" t="str">
        <f t="shared" si="548"/>
        <v>XEL</v>
      </c>
    </row>
    <row r="34842" spans="15:23">
      <c r="O34842" t="s">
        <v>181</v>
      </c>
      <c r="P34842" s="13">
        <v>41248</v>
      </c>
      <c r="Q34842">
        <v>26.77</v>
      </c>
      <c r="R34842">
        <v>27.459999</v>
      </c>
      <c r="S34842">
        <v>26.719999000000001</v>
      </c>
      <c r="T34842">
        <v>27.24</v>
      </c>
      <c r="U34842">
        <v>19.847114999999999</v>
      </c>
      <c r="V34842">
        <v>3004300</v>
      </c>
      <c r="W34842" s="9" t="str">
        <f t="shared" si="548"/>
        <v>XEL</v>
      </c>
    </row>
    <row r="34843" spans="15:23">
      <c r="O34843" t="s">
        <v>181</v>
      </c>
      <c r="P34843" s="13">
        <v>41249</v>
      </c>
      <c r="Q34843">
        <v>27.309999000000001</v>
      </c>
      <c r="R34843">
        <v>27.360001</v>
      </c>
      <c r="S34843">
        <v>27.07</v>
      </c>
      <c r="T34843">
        <v>27.16</v>
      </c>
      <c r="U34843">
        <v>19.788830000000001</v>
      </c>
      <c r="V34843">
        <v>1794800</v>
      </c>
      <c r="W34843" s="9" t="str">
        <f t="shared" si="548"/>
        <v>XEL</v>
      </c>
    </row>
    <row r="34844" spans="15:23">
      <c r="O34844" t="s">
        <v>181</v>
      </c>
      <c r="P34844" s="13">
        <v>41250</v>
      </c>
      <c r="Q34844">
        <v>27.18</v>
      </c>
      <c r="R34844">
        <v>27.34</v>
      </c>
      <c r="S34844">
        <v>26.99</v>
      </c>
      <c r="T34844">
        <v>27.120000999999998</v>
      </c>
      <c r="U34844">
        <v>19.759685999999999</v>
      </c>
      <c r="V34844">
        <v>2356000</v>
      </c>
      <c r="W34844" s="9" t="str">
        <f t="shared" si="548"/>
        <v>XEL</v>
      </c>
    </row>
    <row r="34845" spans="15:23">
      <c r="O34845" t="s">
        <v>181</v>
      </c>
      <c r="P34845" s="13">
        <v>41253</v>
      </c>
      <c r="Q34845">
        <v>27.120000999999998</v>
      </c>
      <c r="R34845">
        <v>27.24</v>
      </c>
      <c r="S34845">
        <v>27.08</v>
      </c>
      <c r="T34845">
        <v>27.23</v>
      </c>
      <c r="U34845">
        <v>19.839832000000001</v>
      </c>
      <c r="V34845">
        <v>1540600</v>
      </c>
      <c r="W34845" s="9" t="str">
        <f t="shared" si="548"/>
        <v>XEL</v>
      </c>
    </row>
    <row r="34846" spans="15:23">
      <c r="O34846" t="s">
        <v>181</v>
      </c>
      <c r="P34846" s="13">
        <v>41254</v>
      </c>
      <c r="Q34846">
        <v>27.24</v>
      </c>
      <c r="R34846">
        <v>27.389999</v>
      </c>
      <c r="S34846">
        <v>27.129999000000002</v>
      </c>
      <c r="T34846">
        <v>27.280000999999999</v>
      </c>
      <c r="U34846">
        <v>19.876261</v>
      </c>
      <c r="V34846">
        <v>1902300</v>
      </c>
      <c r="W34846" s="9" t="str">
        <f t="shared" si="548"/>
        <v>XEL</v>
      </c>
    </row>
    <row r="34847" spans="15:23">
      <c r="O34847" t="s">
        <v>181</v>
      </c>
      <c r="P34847" s="13">
        <v>41255</v>
      </c>
      <c r="Q34847">
        <v>27.120000999999998</v>
      </c>
      <c r="R34847">
        <v>27.370000999999998</v>
      </c>
      <c r="S34847">
        <v>27.07</v>
      </c>
      <c r="T34847">
        <v>27.209999</v>
      </c>
      <c r="U34847">
        <v>19.82526</v>
      </c>
      <c r="V34847">
        <v>2873700</v>
      </c>
      <c r="W34847" s="9" t="str">
        <f t="shared" si="548"/>
        <v>XEL</v>
      </c>
    </row>
    <row r="34848" spans="15:23">
      <c r="O34848" t="s">
        <v>181</v>
      </c>
      <c r="P34848" s="13">
        <v>41256</v>
      </c>
      <c r="Q34848">
        <v>27.17</v>
      </c>
      <c r="R34848">
        <v>27.209999</v>
      </c>
      <c r="S34848">
        <v>27.049999</v>
      </c>
      <c r="T34848">
        <v>27.17</v>
      </c>
      <c r="U34848">
        <v>19.796112000000001</v>
      </c>
      <c r="V34848">
        <v>2616600</v>
      </c>
      <c r="W34848" s="9" t="str">
        <f t="shared" si="548"/>
        <v>XEL</v>
      </c>
    </row>
    <row r="34849" spans="15:23">
      <c r="O34849" t="s">
        <v>181</v>
      </c>
      <c r="P34849" s="13">
        <v>41257</v>
      </c>
      <c r="Q34849">
        <v>27.139999</v>
      </c>
      <c r="R34849">
        <v>27.16</v>
      </c>
      <c r="S34849">
        <v>26.940000999999999</v>
      </c>
      <c r="T34849">
        <v>26.940000999999999</v>
      </c>
      <c r="U34849">
        <v>19.628541999999999</v>
      </c>
      <c r="V34849">
        <v>1902900</v>
      </c>
      <c r="W34849" s="9" t="str">
        <f t="shared" si="548"/>
        <v>XEL</v>
      </c>
    </row>
    <row r="34850" spans="15:23">
      <c r="O34850" t="s">
        <v>181</v>
      </c>
      <c r="P34850" s="13">
        <v>41260</v>
      </c>
      <c r="Q34850">
        <v>27.01</v>
      </c>
      <c r="R34850">
        <v>27.360001</v>
      </c>
      <c r="S34850">
        <v>27.01</v>
      </c>
      <c r="T34850">
        <v>27.34</v>
      </c>
      <c r="U34850">
        <v>19.919979000000001</v>
      </c>
      <c r="V34850">
        <v>2834100</v>
      </c>
      <c r="W34850" s="9" t="str">
        <f t="shared" si="548"/>
        <v>XEL</v>
      </c>
    </row>
    <row r="34851" spans="15:23">
      <c r="O34851" t="s">
        <v>181</v>
      </c>
      <c r="P34851" s="13">
        <v>41261</v>
      </c>
      <c r="Q34851">
        <v>27.389999</v>
      </c>
      <c r="R34851">
        <v>27.66</v>
      </c>
      <c r="S34851">
        <v>27.34</v>
      </c>
      <c r="T34851">
        <v>27.620000999999998</v>
      </c>
      <c r="U34851">
        <v>20.123985000000001</v>
      </c>
      <c r="V34851">
        <v>3785400</v>
      </c>
      <c r="W34851" s="9" t="str">
        <f t="shared" si="548"/>
        <v>XEL</v>
      </c>
    </row>
    <row r="34852" spans="15:23">
      <c r="O34852" t="s">
        <v>181</v>
      </c>
      <c r="P34852" s="13">
        <v>41262</v>
      </c>
      <c r="Q34852">
        <v>27.639999</v>
      </c>
      <c r="R34852">
        <v>27.65</v>
      </c>
      <c r="S34852">
        <v>27.360001</v>
      </c>
      <c r="T34852">
        <v>27.370000999999998</v>
      </c>
      <c r="U34852">
        <v>19.941837</v>
      </c>
      <c r="V34852">
        <v>1775000</v>
      </c>
      <c r="W34852" s="9" t="str">
        <f t="shared" si="548"/>
        <v>XEL</v>
      </c>
    </row>
    <row r="34853" spans="15:23">
      <c r="O34853" t="s">
        <v>181</v>
      </c>
      <c r="P34853" s="13">
        <v>41263</v>
      </c>
      <c r="Q34853">
        <v>27.4</v>
      </c>
      <c r="R34853">
        <v>27.51</v>
      </c>
      <c r="S34853">
        <v>27.25</v>
      </c>
      <c r="T34853">
        <v>27.450001</v>
      </c>
      <c r="U34853">
        <v>20.000124</v>
      </c>
      <c r="V34853">
        <v>1495900</v>
      </c>
      <c r="W34853" s="9" t="str">
        <f t="shared" si="548"/>
        <v>XEL</v>
      </c>
    </row>
    <row r="34854" spans="15:23">
      <c r="O34854" t="s">
        <v>181</v>
      </c>
      <c r="P34854" s="13">
        <v>41264</v>
      </c>
      <c r="Q34854">
        <v>27.33</v>
      </c>
      <c r="R34854">
        <v>27.610001</v>
      </c>
      <c r="S34854">
        <v>27.15</v>
      </c>
      <c r="T34854">
        <v>27.209999</v>
      </c>
      <c r="U34854">
        <v>19.82526</v>
      </c>
      <c r="V34854">
        <v>4453900</v>
      </c>
      <c r="W34854" s="9" t="str">
        <f t="shared" si="548"/>
        <v>XEL</v>
      </c>
    </row>
    <row r="34855" spans="15:23">
      <c r="O34855" t="s">
        <v>181</v>
      </c>
      <c r="P34855" s="13">
        <v>41267</v>
      </c>
      <c r="Q34855">
        <v>26.950001</v>
      </c>
      <c r="R34855">
        <v>27.01</v>
      </c>
      <c r="S34855">
        <v>26.73</v>
      </c>
      <c r="T34855">
        <v>26.91</v>
      </c>
      <c r="U34855">
        <v>19.803184999999999</v>
      </c>
      <c r="V34855">
        <v>928400</v>
      </c>
      <c r="W34855" s="9" t="str">
        <f t="shared" si="548"/>
        <v>XEL</v>
      </c>
    </row>
    <row r="34856" spans="15:23">
      <c r="O34856" t="s">
        <v>181</v>
      </c>
      <c r="P34856" s="13">
        <v>41269</v>
      </c>
      <c r="Q34856">
        <v>26.98</v>
      </c>
      <c r="R34856">
        <v>27</v>
      </c>
      <c r="S34856">
        <v>26.52</v>
      </c>
      <c r="T34856">
        <v>26.57</v>
      </c>
      <c r="U34856">
        <v>19.552980000000002</v>
      </c>
      <c r="V34856">
        <v>1758300</v>
      </c>
      <c r="W34856" s="9" t="str">
        <f t="shared" si="548"/>
        <v>XEL</v>
      </c>
    </row>
    <row r="34857" spans="15:23">
      <c r="O34857" t="s">
        <v>181</v>
      </c>
      <c r="P34857" s="13">
        <v>41270</v>
      </c>
      <c r="Q34857">
        <v>26.52</v>
      </c>
      <c r="R34857">
        <v>26.639999</v>
      </c>
      <c r="S34857">
        <v>26.26</v>
      </c>
      <c r="T34857">
        <v>26.559999000000001</v>
      </c>
      <c r="U34857">
        <v>19.545614</v>
      </c>
      <c r="V34857">
        <v>1774300</v>
      </c>
      <c r="W34857" s="9" t="str">
        <f t="shared" si="548"/>
        <v>XEL</v>
      </c>
    </row>
    <row r="34858" spans="15:23">
      <c r="O34858" t="s">
        <v>181</v>
      </c>
      <c r="P34858" s="13">
        <v>41271</v>
      </c>
      <c r="Q34858">
        <v>26.41</v>
      </c>
      <c r="R34858">
        <v>26.66</v>
      </c>
      <c r="S34858">
        <v>26.25</v>
      </c>
      <c r="T34858">
        <v>26.25</v>
      </c>
      <c r="U34858">
        <v>19.317481999999998</v>
      </c>
      <c r="V34858">
        <v>1980900</v>
      </c>
      <c r="W34858" s="9" t="str">
        <f t="shared" si="548"/>
        <v>XEL</v>
      </c>
    </row>
    <row r="34859" spans="15:23">
      <c r="O34859" t="s">
        <v>181</v>
      </c>
      <c r="P34859" s="13">
        <v>41274</v>
      </c>
      <c r="Q34859">
        <v>26.25</v>
      </c>
      <c r="R34859">
        <v>26.709999</v>
      </c>
      <c r="S34859">
        <v>26.09</v>
      </c>
      <c r="T34859">
        <v>26.709999</v>
      </c>
      <c r="U34859">
        <v>19.656002000000001</v>
      </c>
      <c r="V34859">
        <v>4314300</v>
      </c>
      <c r="W34859" s="9" t="str">
        <f t="shared" si="548"/>
        <v>XEL</v>
      </c>
    </row>
    <row r="34860" spans="15:23">
      <c r="O34860" t="s">
        <v>181</v>
      </c>
      <c r="P34860" s="13">
        <v>41276</v>
      </c>
      <c r="Q34860">
        <v>27.030000999999999</v>
      </c>
      <c r="R34860">
        <v>27.379999000000002</v>
      </c>
      <c r="S34860">
        <v>26.93</v>
      </c>
      <c r="T34860">
        <v>27.379999000000002</v>
      </c>
      <c r="U34860">
        <v>20.149055000000001</v>
      </c>
      <c r="V34860">
        <v>2702000</v>
      </c>
      <c r="W34860" s="9" t="str">
        <f t="shared" si="548"/>
        <v>XEL</v>
      </c>
    </row>
    <row r="34861" spans="15:23">
      <c r="O34861" t="s">
        <v>181</v>
      </c>
      <c r="P34861" s="13">
        <v>41277</v>
      </c>
      <c r="Q34861">
        <v>27.389999</v>
      </c>
      <c r="R34861">
        <v>27.48</v>
      </c>
      <c r="S34861">
        <v>27.209999</v>
      </c>
      <c r="T34861">
        <v>27.299999</v>
      </c>
      <c r="U34861">
        <v>20.090181000000001</v>
      </c>
      <c r="V34861">
        <v>2403600</v>
      </c>
      <c r="W34861" s="9" t="str">
        <f t="shared" si="548"/>
        <v>XEL</v>
      </c>
    </row>
    <row r="34862" spans="15:23">
      <c r="O34862" t="s">
        <v>181</v>
      </c>
      <c r="P34862" s="13">
        <v>41278</v>
      </c>
      <c r="Q34862">
        <v>27.33</v>
      </c>
      <c r="R34862">
        <v>27.450001</v>
      </c>
      <c r="S34862">
        <v>27.25</v>
      </c>
      <c r="T34862">
        <v>27.4</v>
      </c>
      <c r="U34862">
        <v>20.163775999999999</v>
      </c>
      <c r="V34862">
        <v>1750100</v>
      </c>
      <c r="W34862" s="9" t="str">
        <f t="shared" si="548"/>
        <v>XEL</v>
      </c>
    </row>
    <row r="34863" spans="15:23">
      <c r="O34863" t="s">
        <v>181</v>
      </c>
      <c r="P34863" s="13">
        <v>41281</v>
      </c>
      <c r="Q34863">
        <v>27.280000999999999</v>
      </c>
      <c r="R34863">
        <v>27.379999000000002</v>
      </c>
      <c r="S34863">
        <v>27.049999</v>
      </c>
      <c r="T34863">
        <v>27.110001</v>
      </c>
      <c r="U34863">
        <v>19.950362999999999</v>
      </c>
      <c r="V34863">
        <v>2856800</v>
      </c>
      <c r="W34863" s="9" t="str">
        <f t="shared" si="548"/>
        <v>XEL</v>
      </c>
    </row>
    <row r="34864" spans="15:23">
      <c r="O34864" t="s">
        <v>181</v>
      </c>
      <c r="P34864" s="13">
        <v>41282</v>
      </c>
      <c r="Q34864">
        <v>27.07</v>
      </c>
      <c r="R34864">
        <v>27.200001</v>
      </c>
      <c r="S34864">
        <v>26.969999000000001</v>
      </c>
      <c r="T34864">
        <v>27.16</v>
      </c>
      <c r="U34864">
        <v>19.987154</v>
      </c>
      <c r="V34864">
        <v>3761500</v>
      </c>
      <c r="W34864" s="9" t="str">
        <f t="shared" si="548"/>
        <v>XEL</v>
      </c>
    </row>
    <row r="34865" spans="15:23">
      <c r="O34865" t="s">
        <v>181</v>
      </c>
      <c r="P34865" s="13">
        <v>41283</v>
      </c>
      <c r="Q34865">
        <v>27.16</v>
      </c>
      <c r="R34865">
        <v>27.280000999999999</v>
      </c>
      <c r="S34865">
        <v>27.049999</v>
      </c>
      <c r="T34865">
        <v>27.200001</v>
      </c>
      <c r="U34865">
        <v>20.016596</v>
      </c>
      <c r="V34865">
        <v>1994400</v>
      </c>
      <c r="W34865" s="9" t="str">
        <f t="shared" si="548"/>
        <v>XEL</v>
      </c>
    </row>
    <row r="34866" spans="15:23">
      <c r="O34866" t="s">
        <v>181</v>
      </c>
      <c r="P34866" s="13">
        <v>41284</v>
      </c>
      <c r="Q34866">
        <v>27.27</v>
      </c>
      <c r="R34866">
        <v>27.379999000000002</v>
      </c>
      <c r="S34866">
        <v>27.07</v>
      </c>
      <c r="T34866">
        <v>27.200001</v>
      </c>
      <c r="U34866">
        <v>20.016596</v>
      </c>
      <c r="V34866">
        <v>2254900</v>
      </c>
      <c r="W34866" s="9" t="str">
        <f t="shared" si="548"/>
        <v>XEL</v>
      </c>
    </row>
    <row r="34867" spans="15:23">
      <c r="O34867" t="s">
        <v>181</v>
      </c>
      <c r="P34867" s="13">
        <v>41285</v>
      </c>
      <c r="Q34867">
        <v>27.26</v>
      </c>
      <c r="R34867">
        <v>27.26</v>
      </c>
      <c r="S34867">
        <v>27.059999000000001</v>
      </c>
      <c r="T34867">
        <v>27.17</v>
      </c>
      <c r="U34867">
        <v>19.994513999999999</v>
      </c>
      <c r="V34867">
        <v>1828600</v>
      </c>
      <c r="W34867" s="9" t="str">
        <f t="shared" si="548"/>
        <v>XEL</v>
      </c>
    </row>
    <row r="34868" spans="15:23">
      <c r="O34868" t="s">
        <v>181</v>
      </c>
      <c r="P34868" s="13">
        <v>41288</v>
      </c>
      <c r="Q34868">
        <v>27.16</v>
      </c>
      <c r="R34868">
        <v>27.25</v>
      </c>
      <c r="S34868">
        <v>27.049999</v>
      </c>
      <c r="T34868">
        <v>27.08</v>
      </c>
      <c r="U34868">
        <v>19.928288999999999</v>
      </c>
      <c r="V34868">
        <v>2077300</v>
      </c>
      <c r="W34868" s="9" t="str">
        <f t="shared" si="548"/>
        <v>XEL</v>
      </c>
    </row>
    <row r="34869" spans="15:23">
      <c r="O34869" t="s">
        <v>181</v>
      </c>
      <c r="P34869" s="13">
        <v>41289</v>
      </c>
      <c r="Q34869">
        <v>27.049999</v>
      </c>
      <c r="R34869">
        <v>27.09</v>
      </c>
      <c r="S34869">
        <v>26.959999</v>
      </c>
      <c r="T34869">
        <v>27.049999</v>
      </c>
      <c r="U34869">
        <v>19.906210000000002</v>
      </c>
      <c r="V34869">
        <v>2087500</v>
      </c>
      <c r="W34869" s="9" t="str">
        <f t="shared" si="548"/>
        <v>XEL</v>
      </c>
    </row>
    <row r="34870" spans="15:23">
      <c r="O34870" t="s">
        <v>181</v>
      </c>
      <c r="P34870" s="13">
        <v>41290</v>
      </c>
      <c r="Q34870">
        <v>26.98</v>
      </c>
      <c r="R34870">
        <v>27.120000999999998</v>
      </c>
      <c r="S34870">
        <v>26.91</v>
      </c>
      <c r="T34870">
        <v>26.91</v>
      </c>
      <c r="U34870">
        <v>19.803184999999999</v>
      </c>
      <c r="V34870">
        <v>2599500</v>
      </c>
      <c r="W34870" s="9" t="str">
        <f t="shared" si="548"/>
        <v>XEL</v>
      </c>
    </row>
    <row r="34871" spans="15:23">
      <c r="O34871" t="s">
        <v>181</v>
      </c>
      <c r="P34871" s="13">
        <v>41291</v>
      </c>
      <c r="Q34871">
        <v>26.77</v>
      </c>
      <c r="R34871">
        <v>27.02</v>
      </c>
      <c r="S34871">
        <v>26.77</v>
      </c>
      <c r="T34871">
        <v>26.969999000000001</v>
      </c>
      <c r="U34871">
        <v>19.847332000000002</v>
      </c>
      <c r="V34871">
        <v>2509400</v>
      </c>
      <c r="W34871" s="9" t="str">
        <f t="shared" si="548"/>
        <v>XEL</v>
      </c>
    </row>
    <row r="34872" spans="15:23">
      <c r="O34872" t="s">
        <v>181</v>
      </c>
      <c r="P34872" s="13">
        <v>41292</v>
      </c>
      <c r="Q34872">
        <v>26.959999</v>
      </c>
      <c r="R34872">
        <v>27.01</v>
      </c>
      <c r="S34872">
        <v>26.799999</v>
      </c>
      <c r="T34872">
        <v>27.01</v>
      </c>
      <c r="U34872">
        <v>19.876776</v>
      </c>
      <c r="V34872">
        <v>3741500</v>
      </c>
      <c r="W34872" s="9" t="str">
        <f t="shared" si="548"/>
        <v>XEL</v>
      </c>
    </row>
    <row r="34873" spans="15:23">
      <c r="O34873" t="s">
        <v>181</v>
      </c>
      <c r="P34873" s="13">
        <v>41296</v>
      </c>
      <c r="Q34873">
        <v>27.040001</v>
      </c>
      <c r="R34873">
        <v>27.41</v>
      </c>
      <c r="S34873">
        <v>26.950001</v>
      </c>
      <c r="T34873">
        <v>27.41</v>
      </c>
      <c r="U34873">
        <v>20.171137000000002</v>
      </c>
      <c r="V34873">
        <v>3546300</v>
      </c>
      <c r="W34873" s="9" t="str">
        <f t="shared" si="548"/>
        <v>XEL</v>
      </c>
    </row>
    <row r="34874" spans="15:23">
      <c r="O34874" t="s">
        <v>181</v>
      </c>
      <c r="P34874" s="13">
        <v>41297</v>
      </c>
      <c r="Q34874">
        <v>27.360001</v>
      </c>
      <c r="R34874">
        <v>27.43</v>
      </c>
      <c r="S34874">
        <v>27.129999000000002</v>
      </c>
      <c r="T34874">
        <v>27.309999000000001</v>
      </c>
      <c r="U34874">
        <v>20.097546000000001</v>
      </c>
      <c r="V34874">
        <v>3125200</v>
      </c>
      <c r="W34874" s="9" t="str">
        <f t="shared" si="548"/>
        <v>XEL</v>
      </c>
    </row>
    <row r="34875" spans="15:23">
      <c r="O34875" t="s">
        <v>181</v>
      </c>
      <c r="P34875" s="13">
        <v>41298</v>
      </c>
      <c r="Q34875">
        <v>27.389999</v>
      </c>
      <c r="R34875">
        <v>27.540001</v>
      </c>
      <c r="S34875">
        <v>27.33</v>
      </c>
      <c r="T34875">
        <v>27.42</v>
      </c>
      <c r="U34875">
        <v>20.178488000000002</v>
      </c>
      <c r="V34875">
        <v>2700400</v>
      </c>
      <c r="W34875" s="9" t="str">
        <f t="shared" si="548"/>
        <v>XEL</v>
      </c>
    </row>
    <row r="34876" spans="15:23">
      <c r="O34876" t="s">
        <v>181</v>
      </c>
      <c r="P34876" s="13">
        <v>41299</v>
      </c>
      <c r="Q34876">
        <v>27.52</v>
      </c>
      <c r="R34876">
        <v>27.57</v>
      </c>
      <c r="S34876">
        <v>27.34</v>
      </c>
      <c r="T34876">
        <v>27.549999</v>
      </c>
      <c r="U34876">
        <v>20.274156999999999</v>
      </c>
      <c r="V34876">
        <v>2210100</v>
      </c>
      <c r="W34876" s="9" t="str">
        <f t="shared" si="548"/>
        <v>XEL</v>
      </c>
    </row>
    <row r="34877" spans="15:23">
      <c r="O34877" t="s">
        <v>181</v>
      </c>
      <c r="P34877" s="13">
        <v>41302</v>
      </c>
      <c r="Q34877">
        <v>27.49</v>
      </c>
      <c r="R34877">
        <v>27.51</v>
      </c>
      <c r="S34877">
        <v>27.290001</v>
      </c>
      <c r="T34877">
        <v>27.4</v>
      </c>
      <c r="U34877">
        <v>20.163775999999999</v>
      </c>
      <c r="V34877">
        <v>1647100</v>
      </c>
      <c r="W34877" s="9" t="str">
        <f t="shared" si="548"/>
        <v>XEL</v>
      </c>
    </row>
    <row r="34878" spans="15:23">
      <c r="O34878" t="s">
        <v>181</v>
      </c>
      <c r="P34878" s="13">
        <v>41303</v>
      </c>
      <c r="Q34878">
        <v>27.41</v>
      </c>
      <c r="R34878">
        <v>27.67</v>
      </c>
      <c r="S34878">
        <v>27.360001</v>
      </c>
      <c r="T34878">
        <v>27.59</v>
      </c>
      <c r="U34878">
        <v>20.303598000000001</v>
      </c>
      <c r="V34878">
        <v>1837700</v>
      </c>
      <c r="W34878" s="9" t="str">
        <f t="shared" si="548"/>
        <v>XEL</v>
      </c>
    </row>
    <row r="34879" spans="15:23">
      <c r="O34879" t="s">
        <v>181</v>
      </c>
      <c r="P34879" s="13">
        <v>41304</v>
      </c>
      <c r="Q34879">
        <v>27.51</v>
      </c>
      <c r="R34879">
        <v>27.59</v>
      </c>
      <c r="S34879">
        <v>27.4</v>
      </c>
      <c r="T34879">
        <v>27.469999000000001</v>
      </c>
      <c r="U34879">
        <v>20.215284</v>
      </c>
      <c r="V34879">
        <v>4303900</v>
      </c>
      <c r="W34879" s="9" t="str">
        <f t="shared" si="548"/>
        <v>XEL</v>
      </c>
    </row>
    <row r="34880" spans="15:23">
      <c r="O34880" t="s">
        <v>181</v>
      </c>
      <c r="P34880" s="13">
        <v>41305</v>
      </c>
      <c r="Q34880">
        <v>27.49</v>
      </c>
      <c r="R34880">
        <v>27.799999</v>
      </c>
      <c r="S34880">
        <v>27.34</v>
      </c>
      <c r="T34880">
        <v>27.780000999999999</v>
      </c>
      <c r="U34880">
        <v>20.443417</v>
      </c>
      <c r="V34880">
        <v>3063300</v>
      </c>
      <c r="W34880" s="9" t="str">
        <f t="shared" si="548"/>
        <v>XEL</v>
      </c>
    </row>
    <row r="34881" spans="15:23">
      <c r="O34881" t="s">
        <v>181</v>
      </c>
      <c r="P34881" s="13">
        <v>41306</v>
      </c>
      <c r="Q34881">
        <v>27.9</v>
      </c>
      <c r="R34881">
        <v>28.07</v>
      </c>
      <c r="S34881">
        <v>27.870000999999998</v>
      </c>
      <c r="T34881">
        <v>28.01</v>
      </c>
      <c r="U34881">
        <v>20.612679</v>
      </c>
      <c r="V34881">
        <v>2477600</v>
      </c>
      <c r="W34881" s="9" t="str">
        <f t="shared" si="548"/>
        <v>XEL</v>
      </c>
    </row>
    <row r="34882" spans="15:23">
      <c r="O34882" t="s">
        <v>181</v>
      </c>
      <c r="P34882" s="13">
        <v>41309</v>
      </c>
      <c r="Q34882">
        <v>27.940000999999999</v>
      </c>
      <c r="R34882">
        <v>27.98</v>
      </c>
      <c r="S34882">
        <v>27.700001</v>
      </c>
      <c r="T34882">
        <v>27.74</v>
      </c>
      <c r="U34882">
        <v>20.413982000000001</v>
      </c>
      <c r="V34882">
        <v>2119500</v>
      </c>
      <c r="W34882" s="9" t="str">
        <f t="shared" si="548"/>
        <v>XEL</v>
      </c>
    </row>
    <row r="34883" spans="15:23">
      <c r="O34883" t="s">
        <v>181</v>
      </c>
      <c r="P34883" s="13">
        <v>41310</v>
      </c>
      <c r="Q34883">
        <v>27.889999</v>
      </c>
      <c r="R34883">
        <v>28.02</v>
      </c>
      <c r="S34883">
        <v>27.780000999999999</v>
      </c>
      <c r="T34883">
        <v>27.780000999999999</v>
      </c>
      <c r="U34883">
        <v>20.443417</v>
      </c>
      <c r="V34883">
        <v>2887400</v>
      </c>
      <c r="W34883" s="9" t="str">
        <f t="shared" si="548"/>
        <v>XEL</v>
      </c>
    </row>
    <row r="34884" spans="15:23">
      <c r="O34884" t="s">
        <v>181</v>
      </c>
      <c r="P34884" s="13">
        <v>41311</v>
      </c>
      <c r="Q34884">
        <v>27.76</v>
      </c>
      <c r="R34884">
        <v>27.83</v>
      </c>
      <c r="S34884">
        <v>27.59</v>
      </c>
      <c r="T34884">
        <v>27.83</v>
      </c>
      <c r="U34884">
        <v>20.480211000000001</v>
      </c>
      <c r="V34884">
        <v>1717700</v>
      </c>
      <c r="W34884" s="9" t="str">
        <f t="shared" si="548"/>
        <v>XEL</v>
      </c>
    </row>
    <row r="34885" spans="15:23">
      <c r="O34885" t="s">
        <v>181</v>
      </c>
      <c r="P34885" s="13">
        <v>41312</v>
      </c>
      <c r="Q34885">
        <v>27.9</v>
      </c>
      <c r="R34885">
        <v>27.93</v>
      </c>
      <c r="S34885">
        <v>27.629999000000002</v>
      </c>
      <c r="T34885">
        <v>27.76</v>
      </c>
      <c r="U34885">
        <v>20.428701</v>
      </c>
      <c r="V34885">
        <v>1978300</v>
      </c>
      <c r="W34885" s="9" t="str">
        <f t="shared" ref="W34885:W34948" si="549">IFERROR(VLOOKUP(O34885,$B$4:$B$17,1,FALSE),"Delete")</f>
        <v>XEL</v>
      </c>
    </row>
    <row r="34886" spans="15:23">
      <c r="O34886" t="s">
        <v>181</v>
      </c>
      <c r="P34886" s="13">
        <v>41313</v>
      </c>
      <c r="Q34886">
        <v>27.75</v>
      </c>
      <c r="R34886">
        <v>27.870000999999998</v>
      </c>
      <c r="S34886">
        <v>27.65</v>
      </c>
      <c r="T34886">
        <v>27.84</v>
      </c>
      <c r="U34886">
        <v>20.487572</v>
      </c>
      <c r="V34886">
        <v>2356100</v>
      </c>
      <c r="W34886" s="9" t="str">
        <f t="shared" si="549"/>
        <v>XEL</v>
      </c>
    </row>
    <row r="34887" spans="15:23">
      <c r="O34887" t="s">
        <v>181</v>
      </c>
      <c r="P34887" s="13">
        <v>41316</v>
      </c>
      <c r="Q34887">
        <v>27.83</v>
      </c>
      <c r="R34887">
        <v>28</v>
      </c>
      <c r="S34887">
        <v>27.83</v>
      </c>
      <c r="T34887">
        <v>27.940000999999999</v>
      </c>
      <c r="U34887">
        <v>20.561160999999998</v>
      </c>
      <c r="V34887">
        <v>1601600</v>
      </c>
      <c r="W34887" s="9" t="str">
        <f t="shared" si="549"/>
        <v>XEL</v>
      </c>
    </row>
    <row r="34888" spans="15:23">
      <c r="O34888" t="s">
        <v>181</v>
      </c>
      <c r="P34888" s="13">
        <v>41317</v>
      </c>
      <c r="Q34888">
        <v>27.98</v>
      </c>
      <c r="R34888">
        <v>28.030000999999999</v>
      </c>
      <c r="S34888">
        <v>27.85</v>
      </c>
      <c r="T34888">
        <v>28</v>
      </c>
      <c r="U34888">
        <v>20.605318</v>
      </c>
      <c r="V34888">
        <v>1239700</v>
      </c>
      <c r="W34888" s="9" t="str">
        <f t="shared" si="549"/>
        <v>XEL</v>
      </c>
    </row>
    <row r="34889" spans="15:23">
      <c r="O34889" t="s">
        <v>181</v>
      </c>
      <c r="P34889" s="13">
        <v>41318</v>
      </c>
      <c r="Q34889">
        <v>27.99</v>
      </c>
      <c r="R34889">
        <v>28.09</v>
      </c>
      <c r="S34889">
        <v>27.860001</v>
      </c>
      <c r="T34889">
        <v>27.92</v>
      </c>
      <c r="U34889">
        <v>20.546444000000001</v>
      </c>
      <c r="V34889">
        <v>2953900</v>
      </c>
      <c r="W34889" s="9" t="str">
        <f t="shared" si="549"/>
        <v>XEL</v>
      </c>
    </row>
    <row r="34890" spans="15:23">
      <c r="O34890" t="s">
        <v>181</v>
      </c>
      <c r="P34890" s="13">
        <v>41319</v>
      </c>
      <c r="Q34890">
        <v>27.84</v>
      </c>
      <c r="R34890">
        <v>28.07</v>
      </c>
      <c r="S34890">
        <v>27.799999</v>
      </c>
      <c r="T34890">
        <v>27.889999</v>
      </c>
      <c r="U34890">
        <v>20.524372</v>
      </c>
      <c r="V34890">
        <v>3335800</v>
      </c>
      <c r="W34890" s="9" t="str">
        <f t="shared" si="549"/>
        <v>XEL</v>
      </c>
    </row>
    <row r="34891" spans="15:23">
      <c r="O34891" t="s">
        <v>181</v>
      </c>
      <c r="P34891" s="13">
        <v>41320</v>
      </c>
      <c r="Q34891">
        <v>27.940000999999999</v>
      </c>
      <c r="R34891">
        <v>28.110001</v>
      </c>
      <c r="S34891">
        <v>27.889999</v>
      </c>
      <c r="T34891">
        <v>28.110001</v>
      </c>
      <c r="U34891">
        <v>20.68627</v>
      </c>
      <c r="V34891">
        <v>2180300</v>
      </c>
      <c r="W34891" s="9" t="str">
        <f t="shared" si="549"/>
        <v>XEL</v>
      </c>
    </row>
    <row r="34892" spans="15:23">
      <c r="O34892" t="s">
        <v>181</v>
      </c>
      <c r="P34892" s="13">
        <v>41324</v>
      </c>
      <c r="Q34892">
        <v>28.129999000000002</v>
      </c>
      <c r="R34892">
        <v>28.440000999999999</v>
      </c>
      <c r="S34892">
        <v>28.129999000000002</v>
      </c>
      <c r="T34892">
        <v>28.299999</v>
      </c>
      <c r="U34892">
        <v>20.826087999999999</v>
      </c>
      <c r="V34892">
        <v>2143700</v>
      </c>
      <c r="W34892" s="9" t="str">
        <f t="shared" si="549"/>
        <v>XEL</v>
      </c>
    </row>
    <row r="34893" spans="15:23">
      <c r="O34893" t="s">
        <v>181</v>
      </c>
      <c r="P34893" s="13">
        <v>41325</v>
      </c>
      <c r="Q34893">
        <v>28.290001</v>
      </c>
      <c r="R34893">
        <v>28.43</v>
      </c>
      <c r="S34893">
        <v>28.190000999999999</v>
      </c>
      <c r="T34893">
        <v>28.200001</v>
      </c>
      <c r="U34893">
        <v>20.752499</v>
      </c>
      <c r="V34893">
        <v>1942000</v>
      </c>
      <c r="W34893" s="9" t="str">
        <f t="shared" si="549"/>
        <v>XEL</v>
      </c>
    </row>
    <row r="34894" spans="15:23">
      <c r="O34894" t="s">
        <v>181</v>
      </c>
      <c r="P34894" s="13">
        <v>41326</v>
      </c>
      <c r="Q34894">
        <v>28.190000999999999</v>
      </c>
      <c r="R34894">
        <v>28.35</v>
      </c>
      <c r="S34894">
        <v>28</v>
      </c>
      <c r="T34894">
        <v>28.049999</v>
      </c>
      <c r="U34894">
        <v>20.642111</v>
      </c>
      <c r="V34894">
        <v>3172300</v>
      </c>
      <c r="W34894" s="9" t="str">
        <f t="shared" si="549"/>
        <v>XEL</v>
      </c>
    </row>
    <row r="34895" spans="15:23">
      <c r="O34895" t="s">
        <v>181</v>
      </c>
      <c r="P34895" s="13">
        <v>41327</v>
      </c>
      <c r="Q34895">
        <v>28.120000999999998</v>
      </c>
      <c r="R34895">
        <v>28.290001</v>
      </c>
      <c r="S34895">
        <v>28.059999000000001</v>
      </c>
      <c r="T34895">
        <v>28.23</v>
      </c>
      <c r="U34895">
        <v>20.774574000000001</v>
      </c>
      <c r="V34895">
        <v>1978500</v>
      </c>
      <c r="W34895" s="9" t="str">
        <f t="shared" si="549"/>
        <v>XEL</v>
      </c>
    </row>
    <row r="34896" spans="15:23">
      <c r="O34896" t="s">
        <v>181</v>
      </c>
      <c r="P34896" s="13">
        <v>41330</v>
      </c>
      <c r="Q34896">
        <v>28.280000999999999</v>
      </c>
      <c r="R34896">
        <v>28.57</v>
      </c>
      <c r="S34896">
        <v>28.040001</v>
      </c>
      <c r="T34896">
        <v>28.040001</v>
      </c>
      <c r="U34896">
        <v>20.634755999999999</v>
      </c>
      <c r="V34896">
        <v>3413100</v>
      </c>
      <c r="W34896" s="9" t="str">
        <f t="shared" si="549"/>
        <v>XEL</v>
      </c>
    </row>
    <row r="34897" spans="15:23">
      <c r="O34897" t="s">
        <v>181</v>
      </c>
      <c r="P34897" s="13">
        <v>41331</v>
      </c>
      <c r="Q34897">
        <v>28.190000999999999</v>
      </c>
      <c r="R34897">
        <v>28.49</v>
      </c>
      <c r="S34897">
        <v>28.07</v>
      </c>
      <c r="T34897">
        <v>28.360001</v>
      </c>
      <c r="U34897">
        <v>20.870242999999999</v>
      </c>
      <c r="V34897">
        <v>4286400</v>
      </c>
      <c r="W34897" s="9" t="str">
        <f t="shared" si="549"/>
        <v>XEL</v>
      </c>
    </row>
    <row r="34898" spans="15:23">
      <c r="O34898" t="s">
        <v>181</v>
      </c>
      <c r="P34898" s="13">
        <v>41332</v>
      </c>
      <c r="Q34898">
        <v>28.41</v>
      </c>
      <c r="R34898">
        <v>28.559999000000001</v>
      </c>
      <c r="S34898">
        <v>28.309999000000001</v>
      </c>
      <c r="T34898">
        <v>28.549999</v>
      </c>
      <c r="U34898">
        <v>21.010069000000001</v>
      </c>
      <c r="V34898">
        <v>3120400</v>
      </c>
      <c r="W34898" s="9" t="str">
        <f t="shared" si="549"/>
        <v>XEL</v>
      </c>
    </row>
    <row r="34899" spans="15:23">
      <c r="O34899" t="s">
        <v>181</v>
      </c>
      <c r="P34899" s="13">
        <v>41333</v>
      </c>
      <c r="Q34899">
        <v>28.57</v>
      </c>
      <c r="R34899">
        <v>28.82</v>
      </c>
      <c r="S34899">
        <v>28.530000999999999</v>
      </c>
      <c r="T34899">
        <v>28.700001</v>
      </c>
      <c r="U34899">
        <v>21.120459</v>
      </c>
      <c r="V34899">
        <v>3611400</v>
      </c>
      <c r="W34899" s="9" t="str">
        <f t="shared" si="549"/>
        <v>XEL</v>
      </c>
    </row>
    <row r="34900" spans="15:23">
      <c r="O34900" t="s">
        <v>181</v>
      </c>
      <c r="P34900" s="13">
        <v>41334</v>
      </c>
      <c r="Q34900">
        <v>28.620000999999998</v>
      </c>
      <c r="R34900">
        <v>28.75</v>
      </c>
      <c r="S34900">
        <v>28.42</v>
      </c>
      <c r="T34900">
        <v>28.709999</v>
      </c>
      <c r="U34900">
        <v>21.127811000000001</v>
      </c>
      <c r="V34900">
        <v>2006900</v>
      </c>
      <c r="W34900" s="9" t="str">
        <f t="shared" si="549"/>
        <v>XEL</v>
      </c>
    </row>
    <row r="34901" spans="15:23">
      <c r="O34901" t="s">
        <v>181</v>
      </c>
      <c r="P34901" s="13">
        <v>41337</v>
      </c>
      <c r="Q34901">
        <v>28.690000999999999</v>
      </c>
      <c r="R34901">
        <v>29.1</v>
      </c>
      <c r="S34901">
        <v>28.6</v>
      </c>
      <c r="T34901">
        <v>29.1</v>
      </c>
      <c r="U34901">
        <v>21.414812000000001</v>
      </c>
      <c r="V34901">
        <v>2381500</v>
      </c>
      <c r="W34901" s="9" t="str">
        <f t="shared" si="549"/>
        <v>XEL</v>
      </c>
    </row>
    <row r="34902" spans="15:23">
      <c r="O34902" t="s">
        <v>181</v>
      </c>
      <c r="P34902" s="13">
        <v>41338</v>
      </c>
      <c r="Q34902">
        <v>29.209999</v>
      </c>
      <c r="R34902">
        <v>29.379999000000002</v>
      </c>
      <c r="S34902">
        <v>28.860001</v>
      </c>
      <c r="T34902">
        <v>29.23</v>
      </c>
      <c r="U34902">
        <v>21.510480999999999</v>
      </c>
      <c r="V34902">
        <v>3095400</v>
      </c>
      <c r="W34902" s="9" t="str">
        <f t="shared" si="549"/>
        <v>XEL</v>
      </c>
    </row>
    <row r="34903" spans="15:23">
      <c r="O34903" t="s">
        <v>181</v>
      </c>
      <c r="P34903" s="13">
        <v>41339</v>
      </c>
      <c r="Q34903">
        <v>29.35</v>
      </c>
      <c r="R34903">
        <v>29.35</v>
      </c>
      <c r="S34903">
        <v>29</v>
      </c>
      <c r="T34903">
        <v>29.1</v>
      </c>
      <c r="U34903">
        <v>21.414812000000001</v>
      </c>
      <c r="V34903">
        <v>2253600</v>
      </c>
      <c r="W34903" s="9" t="str">
        <f t="shared" si="549"/>
        <v>XEL</v>
      </c>
    </row>
    <row r="34904" spans="15:23">
      <c r="O34904" t="s">
        <v>181</v>
      </c>
      <c r="P34904" s="13">
        <v>41340</v>
      </c>
      <c r="Q34904">
        <v>29.1</v>
      </c>
      <c r="R34904">
        <v>29.190000999999999</v>
      </c>
      <c r="S34904">
        <v>28.91</v>
      </c>
      <c r="T34904">
        <v>28.959999</v>
      </c>
      <c r="U34904">
        <v>21.311786999999999</v>
      </c>
      <c r="V34904">
        <v>2100700</v>
      </c>
      <c r="W34904" s="9" t="str">
        <f t="shared" si="549"/>
        <v>XEL</v>
      </c>
    </row>
    <row r="34905" spans="15:23">
      <c r="O34905" t="s">
        <v>181</v>
      </c>
      <c r="P34905" s="13">
        <v>41341</v>
      </c>
      <c r="Q34905">
        <v>28.98</v>
      </c>
      <c r="R34905">
        <v>29.02</v>
      </c>
      <c r="S34905">
        <v>28.74</v>
      </c>
      <c r="T34905">
        <v>28.969999000000001</v>
      </c>
      <c r="U34905">
        <v>21.319143</v>
      </c>
      <c r="V34905">
        <v>7040600</v>
      </c>
      <c r="W34905" s="9" t="str">
        <f t="shared" si="549"/>
        <v>XEL</v>
      </c>
    </row>
    <row r="34906" spans="15:23">
      <c r="O34906" t="s">
        <v>181</v>
      </c>
      <c r="P34906" s="13">
        <v>41344</v>
      </c>
      <c r="Q34906">
        <v>28.950001</v>
      </c>
      <c r="R34906">
        <v>29.01</v>
      </c>
      <c r="S34906">
        <v>28.879999000000002</v>
      </c>
      <c r="T34906">
        <v>29</v>
      </c>
      <c r="U34906">
        <v>21.341218999999999</v>
      </c>
      <c r="V34906">
        <v>9600200</v>
      </c>
      <c r="W34906" s="9" t="str">
        <f t="shared" si="549"/>
        <v>XEL</v>
      </c>
    </row>
    <row r="34907" spans="15:23">
      <c r="O34907" t="s">
        <v>181</v>
      </c>
      <c r="P34907" s="13">
        <v>41345</v>
      </c>
      <c r="Q34907">
        <v>28.969999000000001</v>
      </c>
      <c r="R34907">
        <v>29.030000999999999</v>
      </c>
      <c r="S34907">
        <v>28.85</v>
      </c>
      <c r="T34907">
        <v>28.959999</v>
      </c>
      <c r="U34907">
        <v>21.311786999999999</v>
      </c>
      <c r="V34907">
        <v>11937600</v>
      </c>
      <c r="W34907" s="9" t="str">
        <f t="shared" si="549"/>
        <v>XEL</v>
      </c>
    </row>
    <row r="34908" spans="15:23">
      <c r="O34908" t="s">
        <v>181</v>
      </c>
      <c r="P34908" s="13">
        <v>41346</v>
      </c>
      <c r="Q34908">
        <v>28.98</v>
      </c>
      <c r="R34908">
        <v>29.110001</v>
      </c>
      <c r="S34908">
        <v>28.879999000000002</v>
      </c>
      <c r="T34908">
        <v>29.040001</v>
      </c>
      <c r="U34908">
        <v>21.370659</v>
      </c>
      <c r="V34908">
        <v>2616900</v>
      </c>
      <c r="W34908" s="9" t="str">
        <f t="shared" si="549"/>
        <v>XEL</v>
      </c>
    </row>
    <row r="34909" spans="15:23">
      <c r="O34909" t="s">
        <v>181</v>
      </c>
      <c r="P34909" s="13">
        <v>41347</v>
      </c>
      <c r="Q34909">
        <v>29.02</v>
      </c>
      <c r="R34909">
        <v>29.1</v>
      </c>
      <c r="S34909">
        <v>28.879999000000002</v>
      </c>
      <c r="T34909">
        <v>29.02</v>
      </c>
      <c r="U34909">
        <v>21.355936</v>
      </c>
      <c r="V34909">
        <v>2936600</v>
      </c>
      <c r="W34909" s="9" t="str">
        <f t="shared" si="549"/>
        <v>XEL</v>
      </c>
    </row>
    <row r="34910" spans="15:23">
      <c r="O34910" t="s">
        <v>181</v>
      </c>
      <c r="P34910" s="13">
        <v>41348</v>
      </c>
      <c r="Q34910">
        <v>28.940000999999999</v>
      </c>
      <c r="R34910">
        <v>29.15</v>
      </c>
      <c r="S34910">
        <v>28.870000999999998</v>
      </c>
      <c r="T34910">
        <v>29.139999</v>
      </c>
      <c r="U34910">
        <v>21.444254000000001</v>
      </c>
      <c r="V34910">
        <v>4183900</v>
      </c>
      <c r="W34910" s="9" t="str">
        <f t="shared" si="549"/>
        <v>XEL</v>
      </c>
    </row>
    <row r="34911" spans="15:23">
      <c r="O34911" t="s">
        <v>181</v>
      </c>
      <c r="P34911" s="13">
        <v>41351</v>
      </c>
      <c r="Q34911">
        <v>29.01</v>
      </c>
      <c r="R34911">
        <v>29.049999</v>
      </c>
      <c r="S34911">
        <v>28.83</v>
      </c>
      <c r="T34911">
        <v>28.9</v>
      </c>
      <c r="U34911">
        <v>21.26763</v>
      </c>
      <c r="V34911">
        <v>2719500</v>
      </c>
      <c r="W34911" s="9" t="str">
        <f t="shared" si="549"/>
        <v>XEL</v>
      </c>
    </row>
    <row r="34912" spans="15:23">
      <c r="O34912" t="s">
        <v>181</v>
      </c>
      <c r="P34912" s="13">
        <v>41352</v>
      </c>
      <c r="Q34912">
        <v>28.620000999999998</v>
      </c>
      <c r="R34912">
        <v>28.77</v>
      </c>
      <c r="S34912">
        <v>28.41</v>
      </c>
      <c r="T34912">
        <v>28.549999</v>
      </c>
      <c r="U34912">
        <v>21.208206000000001</v>
      </c>
      <c r="V34912">
        <v>4534500</v>
      </c>
      <c r="W34912" s="9" t="str">
        <f t="shared" si="549"/>
        <v>XEL</v>
      </c>
    </row>
    <row r="34913" spans="15:23">
      <c r="O34913" t="s">
        <v>181</v>
      </c>
      <c r="P34913" s="13">
        <v>41353</v>
      </c>
      <c r="Q34913">
        <v>28.68</v>
      </c>
      <c r="R34913">
        <v>28.85</v>
      </c>
      <c r="S34913">
        <v>28.59</v>
      </c>
      <c r="T34913">
        <v>28.75</v>
      </c>
      <c r="U34913">
        <v>21.356774999999999</v>
      </c>
      <c r="V34913">
        <v>4759300</v>
      </c>
      <c r="W34913" s="9" t="str">
        <f t="shared" si="549"/>
        <v>XEL</v>
      </c>
    </row>
    <row r="34914" spans="15:23">
      <c r="O34914" t="s">
        <v>181</v>
      </c>
      <c r="P34914" s="13">
        <v>41354</v>
      </c>
      <c r="Q34914">
        <v>28.66</v>
      </c>
      <c r="R34914">
        <v>28.799999</v>
      </c>
      <c r="S34914">
        <v>28.6</v>
      </c>
      <c r="T34914">
        <v>28.6</v>
      </c>
      <c r="U34914">
        <v>21.245349999999998</v>
      </c>
      <c r="V34914">
        <v>3066500</v>
      </c>
      <c r="W34914" s="9" t="str">
        <f t="shared" si="549"/>
        <v>XEL</v>
      </c>
    </row>
    <row r="34915" spans="15:23">
      <c r="O34915" t="s">
        <v>181</v>
      </c>
      <c r="P34915" s="13">
        <v>41355</v>
      </c>
      <c r="Q34915">
        <v>28.59</v>
      </c>
      <c r="R34915">
        <v>28.74</v>
      </c>
      <c r="S34915">
        <v>28.52</v>
      </c>
      <c r="T34915">
        <v>28.67</v>
      </c>
      <c r="U34915">
        <v>21.297348</v>
      </c>
      <c r="V34915">
        <v>2375200</v>
      </c>
      <c r="W34915" s="9" t="str">
        <f t="shared" si="549"/>
        <v>XEL</v>
      </c>
    </row>
    <row r="34916" spans="15:23">
      <c r="O34916" t="s">
        <v>181</v>
      </c>
      <c r="P34916" s="13">
        <v>41358</v>
      </c>
      <c r="Q34916">
        <v>28.719999000000001</v>
      </c>
      <c r="R34916">
        <v>28.92</v>
      </c>
      <c r="S34916">
        <v>28.540001</v>
      </c>
      <c r="T34916">
        <v>28.639999</v>
      </c>
      <c r="U34916">
        <v>21.275057</v>
      </c>
      <c r="V34916">
        <v>2211900</v>
      </c>
      <c r="W34916" s="9" t="str">
        <f t="shared" si="549"/>
        <v>XEL</v>
      </c>
    </row>
    <row r="34917" spans="15:23">
      <c r="O34917" t="s">
        <v>181</v>
      </c>
      <c r="P34917" s="13">
        <v>41359</v>
      </c>
      <c r="Q34917">
        <v>28.709999</v>
      </c>
      <c r="R34917">
        <v>28.98</v>
      </c>
      <c r="S34917">
        <v>28.68</v>
      </c>
      <c r="T34917">
        <v>28.98</v>
      </c>
      <c r="U34917">
        <v>21.527628</v>
      </c>
      <c r="V34917">
        <v>2756500</v>
      </c>
      <c r="W34917" s="9" t="str">
        <f t="shared" si="549"/>
        <v>XEL</v>
      </c>
    </row>
    <row r="34918" spans="15:23">
      <c r="O34918" t="s">
        <v>181</v>
      </c>
      <c r="P34918" s="13">
        <v>41360</v>
      </c>
      <c r="Q34918">
        <v>28.85</v>
      </c>
      <c r="R34918">
        <v>29.309999000000001</v>
      </c>
      <c r="S34918">
        <v>28.799999</v>
      </c>
      <c r="T34918">
        <v>29.280000999999999</v>
      </c>
      <c r="U34918">
        <v>21.750477</v>
      </c>
      <c r="V34918">
        <v>4431400</v>
      </c>
      <c r="W34918" s="9" t="str">
        <f t="shared" si="549"/>
        <v>XEL</v>
      </c>
    </row>
    <row r="34919" spans="15:23">
      <c r="O34919" t="s">
        <v>181</v>
      </c>
      <c r="P34919" s="13">
        <v>41361</v>
      </c>
      <c r="Q34919">
        <v>29.290001</v>
      </c>
      <c r="R34919">
        <v>29.74</v>
      </c>
      <c r="S34919">
        <v>29.27</v>
      </c>
      <c r="T34919">
        <v>29.700001</v>
      </c>
      <c r="U34919">
        <v>22.062480999999998</v>
      </c>
      <c r="V34919">
        <v>4727000</v>
      </c>
      <c r="W34919" s="9" t="str">
        <f t="shared" si="549"/>
        <v>XEL</v>
      </c>
    </row>
    <row r="34920" spans="15:23">
      <c r="O34920" t="s">
        <v>181</v>
      </c>
      <c r="P34920" s="13">
        <v>41365</v>
      </c>
      <c r="Q34920">
        <v>29.719999000000001</v>
      </c>
      <c r="R34920">
        <v>29.780000999999999</v>
      </c>
      <c r="S34920">
        <v>29.469999000000001</v>
      </c>
      <c r="T34920">
        <v>29.58</v>
      </c>
      <c r="U34920">
        <v>21.973326</v>
      </c>
      <c r="V34920">
        <v>1677200</v>
      </c>
      <c r="W34920" s="9" t="str">
        <f t="shared" si="549"/>
        <v>XEL</v>
      </c>
    </row>
    <row r="34921" spans="15:23">
      <c r="O34921" t="s">
        <v>181</v>
      </c>
      <c r="P34921" s="13">
        <v>41366</v>
      </c>
      <c r="Q34921">
        <v>29.66</v>
      </c>
      <c r="R34921">
        <v>29.77</v>
      </c>
      <c r="S34921">
        <v>29.540001</v>
      </c>
      <c r="T34921">
        <v>29.65</v>
      </c>
      <c r="U34921">
        <v>22.025331000000001</v>
      </c>
      <c r="V34921">
        <v>1725300</v>
      </c>
      <c r="W34921" s="9" t="str">
        <f t="shared" si="549"/>
        <v>XEL</v>
      </c>
    </row>
    <row r="34922" spans="15:23">
      <c r="O34922" t="s">
        <v>181</v>
      </c>
      <c r="P34922" s="13">
        <v>41367</v>
      </c>
      <c r="Q34922">
        <v>30.07</v>
      </c>
      <c r="R34922">
        <v>30.07</v>
      </c>
      <c r="S34922">
        <v>29.700001</v>
      </c>
      <c r="T34922">
        <v>29.83</v>
      </c>
      <c r="U34922">
        <v>22.159041999999999</v>
      </c>
      <c r="V34922">
        <v>3067500</v>
      </c>
      <c r="W34922" s="9" t="str">
        <f t="shared" si="549"/>
        <v>XEL</v>
      </c>
    </row>
    <row r="34923" spans="15:23">
      <c r="O34923" t="s">
        <v>181</v>
      </c>
      <c r="P34923" s="13">
        <v>41368</v>
      </c>
      <c r="Q34923">
        <v>29.889999</v>
      </c>
      <c r="R34923">
        <v>30.190000999999999</v>
      </c>
      <c r="S34923">
        <v>29.85</v>
      </c>
      <c r="T34923">
        <v>30.139999</v>
      </c>
      <c r="U34923">
        <v>22.389330000000001</v>
      </c>
      <c r="V34923">
        <v>2524300</v>
      </c>
      <c r="W34923" s="9" t="str">
        <f t="shared" si="549"/>
        <v>XEL</v>
      </c>
    </row>
    <row r="34924" spans="15:23">
      <c r="O34924" t="s">
        <v>181</v>
      </c>
      <c r="P34924" s="13">
        <v>41369</v>
      </c>
      <c r="Q34924">
        <v>29.940000999999999</v>
      </c>
      <c r="R34924">
        <v>30.209999</v>
      </c>
      <c r="S34924">
        <v>29.860001</v>
      </c>
      <c r="T34924">
        <v>30.18</v>
      </c>
      <c r="U34924">
        <v>22.419035000000001</v>
      </c>
      <c r="V34924">
        <v>2129300</v>
      </c>
      <c r="W34924" s="9" t="str">
        <f t="shared" si="549"/>
        <v>XEL</v>
      </c>
    </row>
    <row r="34925" spans="15:23">
      <c r="O34925" t="s">
        <v>181</v>
      </c>
      <c r="P34925" s="13">
        <v>41372</v>
      </c>
      <c r="Q34925">
        <v>30.139999</v>
      </c>
      <c r="R34925">
        <v>30.42</v>
      </c>
      <c r="S34925">
        <v>30.040001</v>
      </c>
      <c r="T34925">
        <v>30.4</v>
      </c>
      <c r="U34925">
        <v>22.582467999999999</v>
      </c>
      <c r="V34925">
        <v>1461700</v>
      </c>
      <c r="W34925" s="9" t="str">
        <f t="shared" si="549"/>
        <v>XEL</v>
      </c>
    </row>
    <row r="34926" spans="15:23">
      <c r="O34926" t="s">
        <v>181</v>
      </c>
      <c r="P34926" s="13">
        <v>41373</v>
      </c>
      <c r="Q34926">
        <v>30.5</v>
      </c>
      <c r="R34926">
        <v>30.5</v>
      </c>
      <c r="S34926">
        <v>30.26</v>
      </c>
      <c r="T34926">
        <v>30.280000999999999</v>
      </c>
      <c r="U34926">
        <v>22.493326</v>
      </c>
      <c r="V34926">
        <v>2168900</v>
      </c>
      <c r="W34926" s="9" t="str">
        <f t="shared" si="549"/>
        <v>XEL</v>
      </c>
    </row>
    <row r="34927" spans="15:23">
      <c r="O34927" t="s">
        <v>181</v>
      </c>
      <c r="P34927" s="13">
        <v>41374</v>
      </c>
      <c r="Q34927">
        <v>30.35</v>
      </c>
      <c r="R34927">
        <v>30.65</v>
      </c>
      <c r="S34927">
        <v>30.35</v>
      </c>
      <c r="T34927">
        <v>30.559999000000001</v>
      </c>
      <c r="U34927">
        <v>22.701317</v>
      </c>
      <c r="V34927">
        <v>1858400</v>
      </c>
      <c r="W34927" s="9" t="str">
        <f t="shared" si="549"/>
        <v>XEL</v>
      </c>
    </row>
    <row r="34928" spans="15:23">
      <c r="O34928" t="s">
        <v>181</v>
      </c>
      <c r="P34928" s="13">
        <v>41375</v>
      </c>
      <c r="Q34928">
        <v>30.629999000000002</v>
      </c>
      <c r="R34928">
        <v>30.65</v>
      </c>
      <c r="S34928">
        <v>30.540001</v>
      </c>
      <c r="T34928">
        <v>30.620000999999998</v>
      </c>
      <c r="U34928">
        <v>22.745892000000001</v>
      </c>
      <c r="V34928">
        <v>1655600</v>
      </c>
      <c r="W34928" s="9" t="str">
        <f t="shared" si="549"/>
        <v>XEL</v>
      </c>
    </row>
    <row r="34929" spans="15:23">
      <c r="O34929" t="s">
        <v>181</v>
      </c>
      <c r="P34929" s="13">
        <v>41376</v>
      </c>
      <c r="Q34929">
        <v>30.57</v>
      </c>
      <c r="R34929">
        <v>30.969999000000001</v>
      </c>
      <c r="S34929">
        <v>30.559999000000001</v>
      </c>
      <c r="T34929">
        <v>30.92</v>
      </c>
      <c r="U34929">
        <v>22.968745999999999</v>
      </c>
      <c r="V34929">
        <v>2728500</v>
      </c>
      <c r="W34929" s="9" t="str">
        <f t="shared" si="549"/>
        <v>XEL</v>
      </c>
    </row>
    <row r="34930" spans="15:23">
      <c r="O34930" t="s">
        <v>181</v>
      </c>
      <c r="P34930" s="13">
        <v>41379</v>
      </c>
      <c r="Q34930">
        <v>30.809999000000001</v>
      </c>
      <c r="R34930">
        <v>30.870000999999998</v>
      </c>
      <c r="S34930">
        <v>30.25</v>
      </c>
      <c r="T34930">
        <v>30.25</v>
      </c>
      <c r="U34930">
        <v>22.471035000000001</v>
      </c>
      <c r="V34930">
        <v>2429600</v>
      </c>
      <c r="W34930" s="9" t="str">
        <f t="shared" si="549"/>
        <v>XEL</v>
      </c>
    </row>
    <row r="34931" spans="15:23">
      <c r="O34931" t="s">
        <v>181</v>
      </c>
      <c r="P34931" s="13">
        <v>41380</v>
      </c>
      <c r="Q34931">
        <v>30.34</v>
      </c>
      <c r="R34931">
        <v>30.58</v>
      </c>
      <c r="S34931">
        <v>30.02</v>
      </c>
      <c r="T34931">
        <v>30.5</v>
      </c>
      <c r="U34931">
        <v>22.656752000000001</v>
      </c>
      <c r="V34931">
        <v>2870800</v>
      </c>
      <c r="W34931" s="9" t="str">
        <f t="shared" si="549"/>
        <v>XEL</v>
      </c>
    </row>
    <row r="34932" spans="15:23">
      <c r="O34932" t="s">
        <v>181</v>
      </c>
      <c r="P34932" s="13">
        <v>41381</v>
      </c>
      <c r="Q34932">
        <v>30.42</v>
      </c>
      <c r="R34932">
        <v>30.42</v>
      </c>
      <c r="S34932">
        <v>30.08</v>
      </c>
      <c r="T34932">
        <v>30.33</v>
      </c>
      <c r="U34932">
        <v>22.530466000000001</v>
      </c>
      <c r="V34932">
        <v>2132900</v>
      </c>
      <c r="W34932" s="9" t="str">
        <f t="shared" si="549"/>
        <v>XEL</v>
      </c>
    </row>
    <row r="34933" spans="15:23">
      <c r="O34933" t="s">
        <v>181</v>
      </c>
      <c r="P34933" s="13">
        <v>41382</v>
      </c>
      <c r="Q34933">
        <v>30.42</v>
      </c>
      <c r="R34933">
        <v>30.549999</v>
      </c>
      <c r="S34933">
        <v>30.27</v>
      </c>
      <c r="T34933">
        <v>30.48</v>
      </c>
      <c r="U34933">
        <v>22.641888000000002</v>
      </c>
      <c r="V34933">
        <v>2451200</v>
      </c>
      <c r="W34933" s="9" t="str">
        <f t="shared" si="549"/>
        <v>XEL</v>
      </c>
    </row>
    <row r="34934" spans="15:23">
      <c r="O34934" t="s">
        <v>181</v>
      </c>
      <c r="P34934" s="13">
        <v>41383</v>
      </c>
      <c r="Q34934">
        <v>30.58</v>
      </c>
      <c r="R34934">
        <v>31.09</v>
      </c>
      <c r="S34934">
        <v>30.52</v>
      </c>
      <c r="T34934">
        <v>31.08</v>
      </c>
      <c r="U34934">
        <v>23.087595</v>
      </c>
      <c r="V34934">
        <v>2374100</v>
      </c>
      <c r="W34934" s="9" t="str">
        <f t="shared" si="549"/>
        <v>XEL</v>
      </c>
    </row>
    <row r="34935" spans="15:23">
      <c r="O34935" t="s">
        <v>181</v>
      </c>
      <c r="P34935" s="13">
        <v>41386</v>
      </c>
      <c r="Q34935">
        <v>31.120000999999998</v>
      </c>
      <c r="R34935">
        <v>31.129999000000002</v>
      </c>
      <c r="S34935">
        <v>30.780000999999999</v>
      </c>
      <c r="T34935">
        <v>30.98</v>
      </c>
      <c r="U34935">
        <v>23.013313</v>
      </c>
      <c r="V34935">
        <v>2058800</v>
      </c>
      <c r="W34935" s="9" t="str">
        <f t="shared" si="549"/>
        <v>XEL</v>
      </c>
    </row>
    <row r="34936" spans="15:23">
      <c r="O34936" t="s">
        <v>181</v>
      </c>
      <c r="P34936" s="13">
        <v>41387</v>
      </c>
      <c r="Q34936">
        <v>31.049999</v>
      </c>
      <c r="R34936">
        <v>31.049999</v>
      </c>
      <c r="S34936">
        <v>30.639999</v>
      </c>
      <c r="T34936">
        <v>30.93</v>
      </c>
      <c r="U34936">
        <v>22.976172999999999</v>
      </c>
      <c r="V34936">
        <v>2824000</v>
      </c>
      <c r="W34936" s="9" t="str">
        <f t="shared" si="549"/>
        <v>XEL</v>
      </c>
    </row>
    <row r="34937" spans="15:23">
      <c r="O34937" t="s">
        <v>181</v>
      </c>
      <c r="P34937" s="13">
        <v>41388</v>
      </c>
      <c r="Q34937">
        <v>30.99</v>
      </c>
      <c r="R34937">
        <v>31.370000999999998</v>
      </c>
      <c r="S34937">
        <v>30.860001</v>
      </c>
      <c r="T34937">
        <v>31.190000999999999</v>
      </c>
      <c r="U34937">
        <v>23.169309999999999</v>
      </c>
      <c r="V34937">
        <v>2080100</v>
      </c>
      <c r="W34937" s="9" t="str">
        <f t="shared" si="549"/>
        <v>XEL</v>
      </c>
    </row>
    <row r="34938" spans="15:23">
      <c r="O34938" t="s">
        <v>181</v>
      </c>
      <c r="P34938" s="13">
        <v>41389</v>
      </c>
      <c r="Q34938">
        <v>31.23</v>
      </c>
      <c r="R34938">
        <v>31.450001</v>
      </c>
      <c r="S34938">
        <v>31.16</v>
      </c>
      <c r="T34938">
        <v>31.32</v>
      </c>
      <c r="U34938">
        <v>23.265882000000001</v>
      </c>
      <c r="V34938">
        <v>1501000</v>
      </c>
      <c r="W34938" s="9" t="str">
        <f t="shared" si="549"/>
        <v>XEL</v>
      </c>
    </row>
    <row r="34939" spans="15:23">
      <c r="O34939" t="s">
        <v>181</v>
      </c>
      <c r="P34939" s="13">
        <v>41390</v>
      </c>
      <c r="Q34939">
        <v>31.27</v>
      </c>
      <c r="R34939">
        <v>31.42</v>
      </c>
      <c r="S34939">
        <v>31.139999</v>
      </c>
      <c r="T34939">
        <v>31.219999000000001</v>
      </c>
      <c r="U34939">
        <v>23.191599</v>
      </c>
      <c r="V34939">
        <v>1975000</v>
      </c>
      <c r="W34939" s="9" t="str">
        <f t="shared" si="549"/>
        <v>XEL</v>
      </c>
    </row>
    <row r="34940" spans="15:23">
      <c r="O34940" t="s">
        <v>181</v>
      </c>
      <c r="P34940" s="13">
        <v>41393</v>
      </c>
      <c r="Q34940">
        <v>31.27</v>
      </c>
      <c r="R34940">
        <v>31.73</v>
      </c>
      <c r="S34940">
        <v>31.200001</v>
      </c>
      <c r="T34940">
        <v>31.58</v>
      </c>
      <c r="U34940">
        <v>23.459021</v>
      </c>
      <c r="V34940">
        <v>2128000</v>
      </c>
      <c r="W34940" s="9" t="str">
        <f t="shared" si="549"/>
        <v>XEL</v>
      </c>
    </row>
    <row r="34941" spans="15:23">
      <c r="O34941" t="s">
        <v>181</v>
      </c>
      <c r="P34941" s="13">
        <v>41394</v>
      </c>
      <c r="Q34941">
        <v>31.57</v>
      </c>
      <c r="R34941">
        <v>31.790001</v>
      </c>
      <c r="S34941">
        <v>31.48</v>
      </c>
      <c r="T34941">
        <v>31.790001</v>
      </c>
      <c r="U34941">
        <v>23.615023000000001</v>
      </c>
      <c r="V34941">
        <v>2327700</v>
      </c>
      <c r="W34941" s="9" t="str">
        <f t="shared" si="549"/>
        <v>XEL</v>
      </c>
    </row>
    <row r="34942" spans="15:23">
      <c r="O34942" t="s">
        <v>181</v>
      </c>
      <c r="P34942" s="13">
        <v>41395</v>
      </c>
      <c r="Q34942">
        <v>31.700001</v>
      </c>
      <c r="R34942">
        <v>31.77</v>
      </c>
      <c r="S34942">
        <v>31.43</v>
      </c>
      <c r="T34942">
        <v>31.440000999999999</v>
      </c>
      <c r="U34942">
        <v>23.355018999999999</v>
      </c>
      <c r="V34942">
        <v>1830100</v>
      </c>
      <c r="W34942" s="9" t="str">
        <f t="shared" si="549"/>
        <v>XEL</v>
      </c>
    </row>
    <row r="34943" spans="15:23">
      <c r="O34943" t="s">
        <v>181</v>
      </c>
      <c r="P34943" s="13">
        <v>41396</v>
      </c>
      <c r="Q34943">
        <v>31.379999000000002</v>
      </c>
      <c r="R34943">
        <v>31.559999000000001</v>
      </c>
      <c r="S34943">
        <v>31.129999000000002</v>
      </c>
      <c r="T34943">
        <v>31.35</v>
      </c>
      <c r="U34943">
        <v>23.288167999999999</v>
      </c>
      <c r="V34943">
        <v>2527500</v>
      </c>
      <c r="W34943" s="9" t="str">
        <f t="shared" si="549"/>
        <v>XEL</v>
      </c>
    </row>
    <row r="34944" spans="15:23">
      <c r="O34944" t="s">
        <v>181</v>
      </c>
      <c r="P34944" s="13">
        <v>41397</v>
      </c>
      <c r="Q34944">
        <v>31.549999</v>
      </c>
      <c r="R34944">
        <v>31.709999</v>
      </c>
      <c r="S34944">
        <v>31.16</v>
      </c>
      <c r="T34944">
        <v>31.190000999999999</v>
      </c>
      <c r="U34944">
        <v>23.169309999999999</v>
      </c>
      <c r="V34944">
        <v>3671400</v>
      </c>
      <c r="W34944" s="9" t="str">
        <f t="shared" si="549"/>
        <v>XEL</v>
      </c>
    </row>
    <row r="34945" spans="15:23">
      <c r="O34945" t="s">
        <v>181</v>
      </c>
      <c r="P34945" s="13">
        <v>41400</v>
      </c>
      <c r="Q34945">
        <v>31.15</v>
      </c>
      <c r="R34945">
        <v>31.209999</v>
      </c>
      <c r="S34945">
        <v>30.629999000000002</v>
      </c>
      <c r="T34945">
        <v>30.68</v>
      </c>
      <c r="U34945">
        <v>22.790458999999998</v>
      </c>
      <c r="V34945">
        <v>3271900</v>
      </c>
      <c r="W34945" s="9" t="str">
        <f t="shared" si="549"/>
        <v>XEL</v>
      </c>
    </row>
    <row r="34946" spans="15:23">
      <c r="O34946" t="s">
        <v>181</v>
      </c>
      <c r="P34946" s="13">
        <v>41401</v>
      </c>
      <c r="Q34946">
        <v>30.73</v>
      </c>
      <c r="R34946">
        <v>31.18</v>
      </c>
      <c r="S34946">
        <v>30.690000999999999</v>
      </c>
      <c r="T34946">
        <v>31.17</v>
      </c>
      <c r="U34946">
        <v>23.154457000000001</v>
      </c>
      <c r="V34946">
        <v>2376100</v>
      </c>
      <c r="W34946" s="9" t="str">
        <f t="shared" si="549"/>
        <v>XEL</v>
      </c>
    </row>
    <row r="34947" spans="15:23">
      <c r="O34947" t="s">
        <v>181</v>
      </c>
      <c r="P34947" s="13">
        <v>41402</v>
      </c>
      <c r="Q34947">
        <v>31.08</v>
      </c>
      <c r="R34947">
        <v>31.23</v>
      </c>
      <c r="S34947">
        <v>30.790001</v>
      </c>
      <c r="T34947">
        <v>30.85</v>
      </c>
      <c r="U34947">
        <v>22.916746</v>
      </c>
      <c r="V34947">
        <v>1500700</v>
      </c>
      <c r="W34947" s="9" t="str">
        <f t="shared" si="549"/>
        <v>XEL</v>
      </c>
    </row>
    <row r="34948" spans="15:23">
      <c r="O34948" t="s">
        <v>181</v>
      </c>
      <c r="P34948" s="13">
        <v>41403</v>
      </c>
      <c r="Q34948">
        <v>30.84</v>
      </c>
      <c r="R34948">
        <v>30.93</v>
      </c>
      <c r="S34948">
        <v>30.16</v>
      </c>
      <c r="T34948">
        <v>30.23</v>
      </c>
      <c r="U34948">
        <v>22.456181000000001</v>
      </c>
      <c r="V34948">
        <v>2137400</v>
      </c>
      <c r="W34948" s="9" t="str">
        <f t="shared" si="549"/>
        <v>XEL</v>
      </c>
    </row>
    <row r="34949" spans="15:23">
      <c r="O34949" t="s">
        <v>181</v>
      </c>
      <c r="P34949" s="13">
        <v>41404</v>
      </c>
      <c r="Q34949">
        <v>30.200001</v>
      </c>
      <c r="R34949">
        <v>30.27</v>
      </c>
      <c r="S34949">
        <v>30.02</v>
      </c>
      <c r="T34949">
        <v>30.25</v>
      </c>
      <c r="U34949">
        <v>22.471035000000001</v>
      </c>
      <c r="V34949">
        <v>2117800</v>
      </c>
      <c r="W34949" s="9" t="str">
        <f t="shared" ref="W34949:W35012" si="550">IFERROR(VLOOKUP(O34949,$B$4:$B$17,1,FALSE),"Delete")</f>
        <v>XEL</v>
      </c>
    </row>
    <row r="34950" spans="15:23">
      <c r="O34950" t="s">
        <v>181</v>
      </c>
      <c r="P34950" s="13">
        <v>41407</v>
      </c>
      <c r="Q34950">
        <v>30.139999</v>
      </c>
      <c r="R34950">
        <v>30.26</v>
      </c>
      <c r="S34950">
        <v>29.940000999999999</v>
      </c>
      <c r="T34950">
        <v>30.030000999999999</v>
      </c>
      <c r="U34950">
        <v>22.30761</v>
      </c>
      <c r="V34950">
        <v>3107700</v>
      </c>
      <c r="W34950" s="9" t="str">
        <f t="shared" si="550"/>
        <v>XEL</v>
      </c>
    </row>
    <row r="34951" spans="15:23">
      <c r="O34951" t="s">
        <v>181</v>
      </c>
      <c r="P34951" s="13">
        <v>41408</v>
      </c>
      <c r="Q34951">
        <v>30</v>
      </c>
      <c r="R34951">
        <v>30.139999</v>
      </c>
      <c r="S34951">
        <v>29.940000999999999</v>
      </c>
      <c r="T34951">
        <v>30.030000999999999</v>
      </c>
      <c r="U34951">
        <v>22.30761</v>
      </c>
      <c r="V34951">
        <v>3900000</v>
      </c>
      <c r="W34951" s="9" t="str">
        <f t="shared" si="550"/>
        <v>XEL</v>
      </c>
    </row>
    <row r="34952" spans="15:23">
      <c r="O34952" t="s">
        <v>181</v>
      </c>
      <c r="P34952" s="13">
        <v>41409</v>
      </c>
      <c r="Q34952">
        <v>30.059999000000001</v>
      </c>
      <c r="R34952">
        <v>30.65</v>
      </c>
      <c r="S34952">
        <v>30.02</v>
      </c>
      <c r="T34952">
        <v>30.33</v>
      </c>
      <c r="U34952">
        <v>22.530466000000001</v>
      </c>
      <c r="V34952">
        <v>2794900</v>
      </c>
      <c r="W34952" s="9" t="str">
        <f t="shared" si="550"/>
        <v>XEL</v>
      </c>
    </row>
    <row r="34953" spans="15:23">
      <c r="O34953" t="s">
        <v>181</v>
      </c>
      <c r="P34953" s="13">
        <v>41410</v>
      </c>
      <c r="Q34953">
        <v>30.26</v>
      </c>
      <c r="R34953">
        <v>30.370000999999998</v>
      </c>
      <c r="S34953">
        <v>30.1</v>
      </c>
      <c r="T34953">
        <v>30.139999</v>
      </c>
      <c r="U34953">
        <v>22.389330000000001</v>
      </c>
      <c r="V34953">
        <v>1862300</v>
      </c>
      <c r="W34953" s="9" t="str">
        <f t="shared" si="550"/>
        <v>XEL</v>
      </c>
    </row>
    <row r="34954" spans="15:23">
      <c r="O34954" t="s">
        <v>181</v>
      </c>
      <c r="P34954" s="13">
        <v>41411</v>
      </c>
      <c r="Q34954">
        <v>30.25</v>
      </c>
      <c r="R34954">
        <v>30.459999</v>
      </c>
      <c r="S34954">
        <v>30.139999</v>
      </c>
      <c r="T34954">
        <v>30.42</v>
      </c>
      <c r="U34954">
        <v>22.597321000000001</v>
      </c>
      <c r="V34954">
        <v>2437000</v>
      </c>
      <c r="W34954" s="9" t="str">
        <f t="shared" si="550"/>
        <v>XEL</v>
      </c>
    </row>
    <row r="34955" spans="15:23">
      <c r="O34955" t="s">
        <v>181</v>
      </c>
      <c r="P34955" s="13">
        <v>41414</v>
      </c>
      <c r="Q34955">
        <v>30.42</v>
      </c>
      <c r="R34955">
        <v>30.5</v>
      </c>
      <c r="S34955">
        <v>30.219999000000001</v>
      </c>
      <c r="T34955">
        <v>30.25</v>
      </c>
      <c r="U34955">
        <v>22.471035000000001</v>
      </c>
      <c r="V34955">
        <v>2543600</v>
      </c>
      <c r="W34955" s="9" t="str">
        <f t="shared" si="550"/>
        <v>XEL</v>
      </c>
    </row>
    <row r="34956" spans="15:23">
      <c r="O34956" t="s">
        <v>181</v>
      </c>
      <c r="P34956" s="13">
        <v>41415</v>
      </c>
      <c r="Q34956">
        <v>30.24</v>
      </c>
      <c r="R34956">
        <v>30.370000999999998</v>
      </c>
      <c r="S34956">
        <v>30.040001</v>
      </c>
      <c r="T34956">
        <v>30.27</v>
      </c>
      <c r="U34956">
        <v>22.485894999999999</v>
      </c>
      <c r="V34956">
        <v>2667000</v>
      </c>
      <c r="W34956" s="9" t="str">
        <f t="shared" si="550"/>
        <v>XEL</v>
      </c>
    </row>
    <row r="34957" spans="15:23">
      <c r="O34957" t="s">
        <v>181</v>
      </c>
      <c r="P34957" s="13">
        <v>41416</v>
      </c>
      <c r="Q34957">
        <v>30.18</v>
      </c>
      <c r="R34957">
        <v>30.66</v>
      </c>
      <c r="S34957">
        <v>29.77</v>
      </c>
      <c r="T34957">
        <v>29.950001</v>
      </c>
      <c r="U34957">
        <v>22.248183999999998</v>
      </c>
      <c r="V34957">
        <v>4028400</v>
      </c>
      <c r="W34957" s="9" t="str">
        <f t="shared" si="550"/>
        <v>XEL</v>
      </c>
    </row>
    <row r="34958" spans="15:23">
      <c r="O34958" t="s">
        <v>181</v>
      </c>
      <c r="P34958" s="13">
        <v>41417</v>
      </c>
      <c r="Q34958">
        <v>29.82</v>
      </c>
      <c r="R34958">
        <v>29.92</v>
      </c>
      <c r="S34958">
        <v>29.309999000000001</v>
      </c>
      <c r="T34958">
        <v>29.809999000000001</v>
      </c>
      <c r="U34958">
        <v>22.144189999999998</v>
      </c>
      <c r="V34958">
        <v>3391300</v>
      </c>
      <c r="W34958" s="9" t="str">
        <f t="shared" si="550"/>
        <v>XEL</v>
      </c>
    </row>
    <row r="34959" spans="15:23">
      <c r="O34959" t="s">
        <v>181</v>
      </c>
      <c r="P34959" s="13">
        <v>41418</v>
      </c>
      <c r="Q34959">
        <v>29.74</v>
      </c>
      <c r="R34959">
        <v>29.790001</v>
      </c>
      <c r="S34959">
        <v>29.450001</v>
      </c>
      <c r="T34959">
        <v>29.57</v>
      </c>
      <c r="U34959">
        <v>21.965907999999999</v>
      </c>
      <c r="V34959">
        <v>2039500</v>
      </c>
      <c r="W34959" s="9" t="str">
        <f t="shared" si="550"/>
        <v>XEL</v>
      </c>
    </row>
    <row r="34960" spans="15:23">
      <c r="O34960" t="s">
        <v>181</v>
      </c>
      <c r="P34960" s="13">
        <v>41422</v>
      </c>
      <c r="Q34960">
        <v>29.65</v>
      </c>
      <c r="R34960">
        <v>29.719999000000001</v>
      </c>
      <c r="S34960">
        <v>29.26</v>
      </c>
      <c r="T34960">
        <v>29.370000999999998</v>
      </c>
      <c r="U34960">
        <v>21.817335</v>
      </c>
      <c r="V34960">
        <v>2687400</v>
      </c>
      <c r="W34960" s="9" t="str">
        <f t="shared" si="550"/>
        <v>XEL</v>
      </c>
    </row>
    <row r="34961" spans="15:23">
      <c r="O34961" t="s">
        <v>181</v>
      </c>
      <c r="P34961" s="13">
        <v>41423</v>
      </c>
      <c r="Q34961">
        <v>29.190000999999999</v>
      </c>
      <c r="R34961">
        <v>29.23</v>
      </c>
      <c r="S34961">
        <v>28.33</v>
      </c>
      <c r="T34961">
        <v>28.65</v>
      </c>
      <c r="U34961">
        <v>21.282489999999999</v>
      </c>
      <c r="V34961">
        <v>4731800</v>
      </c>
      <c r="W34961" s="9" t="str">
        <f t="shared" si="550"/>
        <v>XEL</v>
      </c>
    </row>
    <row r="34962" spans="15:23">
      <c r="O34962" t="s">
        <v>181</v>
      </c>
      <c r="P34962" s="13">
        <v>41424</v>
      </c>
      <c r="Q34962">
        <v>28.809999000000001</v>
      </c>
      <c r="R34962">
        <v>29.190000999999999</v>
      </c>
      <c r="S34962">
        <v>28.809999000000001</v>
      </c>
      <c r="T34962">
        <v>28.879999000000002</v>
      </c>
      <c r="U34962">
        <v>21.453341999999999</v>
      </c>
      <c r="V34962">
        <v>3473400</v>
      </c>
      <c r="W34962" s="9" t="str">
        <f t="shared" si="550"/>
        <v>XEL</v>
      </c>
    </row>
    <row r="34963" spans="15:23">
      <c r="O34963" t="s">
        <v>181</v>
      </c>
      <c r="P34963" s="13">
        <v>41425</v>
      </c>
      <c r="Q34963">
        <v>28.780000999999999</v>
      </c>
      <c r="R34963">
        <v>29.25</v>
      </c>
      <c r="S34963">
        <v>28.719999000000001</v>
      </c>
      <c r="T34963">
        <v>28.719999000000001</v>
      </c>
      <c r="U34963">
        <v>21.334484</v>
      </c>
      <c r="V34963">
        <v>4263000</v>
      </c>
      <c r="W34963" s="9" t="str">
        <f t="shared" si="550"/>
        <v>XEL</v>
      </c>
    </row>
    <row r="34964" spans="15:23">
      <c r="O34964" t="s">
        <v>181</v>
      </c>
      <c r="P34964" s="13">
        <v>41428</v>
      </c>
      <c r="Q34964">
        <v>28.719999000000001</v>
      </c>
      <c r="R34964">
        <v>29.07</v>
      </c>
      <c r="S34964">
        <v>28.360001</v>
      </c>
      <c r="T34964">
        <v>28.870000999999998</v>
      </c>
      <c r="U34964">
        <v>21.445917000000001</v>
      </c>
      <c r="V34964">
        <v>4411600</v>
      </c>
      <c r="W34964" s="9" t="str">
        <f t="shared" si="550"/>
        <v>XEL</v>
      </c>
    </row>
    <row r="34965" spans="15:23">
      <c r="O34965" t="s">
        <v>181</v>
      </c>
      <c r="P34965" s="13">
        <v>41429</v>
      </c>
      <c r="Q34965">
        <v>28.889999</v>
      </c>
      <c r="R34965">
        <v>28.98</v>
      </c>
      <c r="S34965">
        <v>28.629999000000002</v>
      </c>
      <c r="T34965">
        <v>28.860001</v>
      </c>
      <c r="U34965">
        <v>21.438483999999999</v>
      </c>
      <c r="V34965">
        <v>4388200</v>
      </c>
      <c r="W34965" s="9" t="str">
        <f t="shared" si="550"/>
        <v>XEL</v>
      </c>
    </row>
    <row r="34966" spans="15:23">
      <c r="O34966" t="s">
        <v>181</v>
      </c>
      <c r="P34966" s="13">
        <v>41430</v>
      </c>
      <c r="Q34966">
        <v>28.75</v>
      </c>
      <c r="R34966">
        <v>28.76</v>
      </c>
      <c r="S34966">
        <v>28.450001</v>
      </c>
      <c r="T34966">
        <v>28.48</v>
      </c>
      <c r="U34966">
        <v>21.156202</v>
      </c>
      <c r="V34966">
        <v>3098300</v>
      </c>
      <c r="W34966" s="9" t="str">
        <f t="shared" si="550"/>
        <v>XEL</v>
      </c>
    </row>
    <row r="34967" spans="15:23">
      <c r="O34967" t="s">
        <v>181</v>
      </c>
      <c r="P34967" s="13">
        <v>41431</v>
      </c>
      <c r="Q34967">
        <v>28.469999000000001</v>
      </c>
      <c r="R34967">
        <v>28.91</v>
      </c>
      <c r="S34967">
        <v>28.459999</v>
      </c>
      <c r="T34967">
        <v>28.91</v>
      </c>
      <c r="U34967">
        <v>21.475629999999999</v>
      </c>
      <c r="V34967">
        <v>2981300</v>
      </c>
      <c r="W34967" s="9" t="str">
        <f t="shared" si="550"/>
        <v>XEL</v>
      </c>
    </row>
    <row r="34968" spans="15:23">
      <c r="O34968" t="s">
        <v>181</v>
      </c>
      <c r="P34968" s="13">
        <v>41432</v>
      </c>
      <c r="Q34968">
        <v>29</v>
      </c>
      <c r="R34968">
        <v>29.23</v>
      </c>
      <c r="S34968">
        <v>28.85</v>
      </c>
      <c r="T34968">
        <v>29.15</v>
      </c>
      <c r="U34968">
        <v>21.65391</v>
      </c>
      <c r="V34968">
        <v>7962100</v>
      </c>
      <c r="W34968" s="9" t="str">
        <f t="shared" si="550"/>
        <v>XEL</v>
      </c>
    </row>
    <row r="34969" spans="15:23">
      <c r="O34969" t="s">
        <v>181</v>
      </c>
      <c r="P34969" s="13">
        <v>41435</v>
      </c>
      <c r="Q34969">
        <v>29.26</v>
      </c>
      <c r="R34969">
        <v>29.290001</v>
      </c>
      <c r="S34969">
        <v>28.959999</v>
      </c>
      <c r="T34969">
        <v>29.139999</v>
      </c>
      <c r="U34969">
        <v>21.646484000000001</v>
      </c>
      <c r="V34969">
        <v>9735700</v>
      </c>
      <c r="W34969" s="9" t="str">
        <f t="shared" si="550"/>
        <v>XEL</v>
      </c>
    </row>
    <row r="34970" spans="15:23">
      <c r="O34970" t="s">
        <v>181</v>
      </c>
      <c r="P34970" s="13">
        <v>41436</v>
      </c>
      <c r="Q34970">
        <v>28.950001</v>
      </c>
      <c r="R34970">
        <v>29.139999</v>
      </c>
      <c r="S34970">
        <v>28.889999</v>
      </c>
      <c r="T34970">
        <v>28.98</v>
      </c>
      <c r="U34970">
        <v>21.527628</v>
      </c>
      <c r="V34970">
        <v>10186900</v>
      </c>
      <c r="W34970" s="9" t="str">
        <f t="shared" si="550"/>
        <v>XEL</v>
      </c>
    </row>
    <row r="34971" spans="15:23">
      <c r="O34971" t="s">
        <v>181</v>
      </c>
      <c r="P34971" s="13">
        <v>41437</v>
      </c>
      <c r="Q34971">
        <v>29.110001</v>
      </c>
      <c r="R34971">
        <v>29.15</v>
      </c>
      <c r="S34971">
        <v>28.700001</v>
      </c>
      <c r="T34971">
        <v>28.77</v>
      </c>
      <c r="U34971">
        <v>21.371634</v>
      </c>
      <c r="V34971">
        <v>3410700</v>
      </c>
      <c r="W34971" s="9" t="str">
        <f t="shared" si="550"/>
        <v>XEL</v>
      </c>
    </row>
    <row r="34972" spans="15:23">
      <c r="O34972" t="s">
        <v>181</v>
      </c>
      <c r="P34972" s="13">
        <v>41438</v>
      </c>
      <c r="Q34972">
        <v>28.76</v>
      </c>
      <c r="R34972">
        <v>29.299999</v>
      </c>
      <c r="S34972">
        <v>28.610001</v>
      </c>
      <c r="T34972">
        <v>29.280000999999999</v>
      </c>
      <c r="U34972">
        <v>21.750477</v>
      </c>
      <c r="V34972">
        <v>5756200</v>
      </c>
      <c r="W34972" s="9" t="str">
        <f t="shared" si="550"/>
        <v>XEL</v>
      </c>
    </row>
    <row r="34973" spans="15:23">
      <c r="O34973" t="s">
        <v>181</v>
      </c>
      <c r="P34973" s="13">
        <v>41439</v>
      </c>
      <c r="Q34973">
        <v>29.209999</v>
      </c>
      <c r="R34973">
        <v>29.58</v>
      </c>
      <c r="S34973">
        <v>29.040001</v>
      </c>
      <c r="T34973">
        <v>29.42</v>
      </c>
      <c r="U34973">
        <v>21.854482999999998</v>
      </c>
      <c r="V34973">
        <v>4518400</v>
      </c>
      <c r="W34973" s="9" t="str">
        <f t="shared" si="550"/>
        <v>XEL</v>
      </c>
    </row>
    <row r="34974" spans="15:23">
      <c r="O34974" t="s">
        <v>181</v>
      </c>
      <c r="P34974" s="13">
        <v>41442</v>
      </c>
      <c r="Q34974">
        <v>29.549999</v>
      </c>
      <c r="R34974">
        <v>29.74</v>
      </c>
      <c r="S34974">
        <v>29.34</v>
      </c>
      <c r="T34974">
        <v>29.48</v>
      </c>
      <c r="U34974">
        <v>21.899045999999998</v>
      </c>
      <c r="V34974">
        <v>6810200</v>
      </c>
      <c r="W34974" s="9" t="str">
        <f t="shared" si="550"/>
        <v>XEL</v>
      </c>
    </row>
    <row r="34975" spans="15:23">
      <c r="O34975" t="s">
        <v>181</v>
      </c>
      <c r="P34975" s="13">
        <v>41443</v>
      </c>
      <c r="Q34975">
        <v>29.43</v>
      </c>
      <c r="R34975">
        <v>29.469999000000001</v>
      </c>
      <c r="S34975">
        <v>29.120000999999998</v>
      </c>
      <c r="T34975">
        <v>29.360001</v>
      </c>
      <c r="U34975">
        <v>22.019048999999999</v>
      </c>
      <c r="V34975">
        <v>3892400</v>
      </c>
      <c r="W34975" s="9" t="str">
        <f t="shared" si="550"/>
        <v>XEL</v>
      </c>
    </row>
    <row r="34976" spans="15:23">
      <c r="O34976" t="s">
        <v>181</v>
      </c>
      <c r="P34976" s="13">
        <v>41444</v>
      </c>
      <c r="Q34976">
        <v>29.32</v>
      </c>
      <c r="R34976">
        <v>29.360001</v>
      </c>
      <c r="S34976">
        <v>28.549999</v>
      </c>
      <c r="T34976">
        <v>28.549999</v>
      </c>
      <c r="U34976">
        <v>21.411572</v>
      </c>
      <c r="V34976">
        <v>4023800</v>
      </c>
      <c r="W34976" s="9" t="str">
        <f t="shared" si="550"/>
        <v>XEL</v>
      </c>
    </row>
    <row r="34977" spans="15:23">
      <c r="O34977" t="s">
        <v>181</v>
      </c>
      <c r="P34977" s="13">
        <v>41445</v>
      </c>
      <c r="Q34977">
        <v>28.32</v>
      </c>
      <c r="R34977">
        <v>28.42</v>
      </c>
      <c r="S34977">
        <v>27.690000999999999</v>
      </c>
      <c r="T34977">
        <v>27.709999</v>
      </c>
      <c r="U34977">
        <v>20.781594999999999</v>
      </c>
      <c r="V34977">
        <v>5558000</v>
      </c>
      <c r="W34977" s="9" t="str">
        <f t="shared" si="550"/>
        <v>XEL</v>
      </c>
    </row>
    <row r="34978" spans="15:23">
      <c r="O34978" t="s">
        <v>181</v>
      </c>
      <c r="P34978" s="13">
        <v>41446</v>
      </c>
      <c r="Q34978">
        <v>27.799999</v>
      </c>
      <c r="R34978">
        <v>28.17</v>
      </c>
      <c r="S34978">
        <v>27.459999</v>
      </c>
      <c r="T34978">
        <v>28.01</v>
      </c>
      <c r="U34978">
        <v>21.006594</v>
      </c>
      <c r="V34978">
        <v>6433000</v>
      </c>
      <c r="W34978" s="9" t="str">
        <f t="shared" si="550"/>
        <v>XEL</v>
      </c>
    </row>
    <row r="34979" spans="15:23">
      <c r="O34979" t="s">
        <v>181</v>
      </c>
      <c r="P34979" s="13">
        <v>41449</v>
      </c>
      <c r="Q34979">
        <v>27.83</v>
      </c>
      <c r="R34979">
        <v>28.190000999999999</v>
      </c>
      <c r="S34979">
        <v>27.540001</v>
      </c>
      <c r="T34979">
        <v>28.02</v>
      </c>
      <c r="U34979">
        <v>21.014085999999999</v>
      </c>
      <c r="V34979">
        <v>3921400</v>
      </c>
      <c r="W34979" s="9" t="str">
        <f t="shared" si="550"/>
        <v>XEL</v>
      </c>
    </row>
    <row r="34980" spans="15:23">
      <c r="O34980" t="s">
        <v>181</v>
      </c>
      <c r="P34980" s="13">
        <v>41450</v>
      </c>
      <c r="Q34980">
        <v>28.16</v>
      </c>
      <c r="R34980">
        <v>28.5</v>
      </c>
      <c r="S34980">
        <v>27.959999</v>
      </c>
      <c r="T34980">
        <v>28.379999000000002</v>
      </c>
      <c r="U34980">
        <v>21.284072999999999</v>
      </c>
      <c r="V34980">
        <v>2819500</v>
      </c>
      <c r="W34980" s="9" t="str">
        <f t="shared" si="550"/>
        <v>XEL</v>
      </c>
    </row>
    <row r="34981" spans="15:23">
      <c r="O34981" t="s">
        <v>181</v>
      </c>
      <c r="P34981" s="13">
        <v>41451</v>
      </c>
      <c r="Q34981">
        <v>28.549999</v>
      </c>
      <c r="R34981">
        <v>28.84</v>
      </c>
      <c r="S34981">
        <v>28.42</v>
      </c>
      <c r="T34981">
        <v>28.66</v>
      </c>
      <c r="U34981">
        <v>21.494066</v>
      </c>
      <c r="V34981">
        <v>2912500</v>
      </c>
      <c r="W34981" s="9" t="str">
        <f t="shared" si="550"/>
        <v>XEL</v>
      </c>
    </row>
    <row r="34982" spans="15:23">
      <c r="O34982" t="s">
        <v>181</v>
      </c>
      <c r="P34982" s="13">
        <v>41452</v>
      </c>
      <c r="Q34982">
        <v>28.75</v>
      </c>
      <c r="R34982">
        <v>29.049999</v>
      </c>
      <c r="S34982">
        <v>28.65</v>
      </c>
      <c r="T34982">
        <v>28.700001</v>
      </c>
      <c r="U34982">
        <v>21.524073000000001</v>
      </c>
      <c r="V34982">
        <v>2986300</v>
      </c>
      <c r="W34982" s="9" t="str">
        <f t="shared" si="550"/>
        <v>XEL</v>
      </c>
    </row>
    <row r="34983" spans="15:23">
      <c r="O34983" t="s">
        <v>181</v>
      </c>
      <c r="P34983" s="13">
        <v>41453</v>
      </c>
      <c r="Q34983">
        <v>27.379999000000002</v>
      </c>
      <c r="R34983">
        <v>28.59</v>
      </c>
      <c r="S34983">
        <v>27.379999000000002</v>
      </c>
      <c r="T34983">
        <v>28.34</v>
      </c>
      <c r="U34983">
        <v>21.254078</v>
      </c>
      <c r="V34983">
        <v>9454100</v>
      </c>
      <c r="W34983" s="9" t="str">
        <f t="shared" si="550"/>
        <v>XEL</v>
      </c>
    </row>
    <row r="34984" spans="15:23">
      <c r="O34984" t="s">
        <v>181</v>
      </c>
      <c r="P34984" s="13">
        <v>41456</v>
      </c>
      <c r="Q34984">
        <v>28.379999000000002</v>
      </c>
      <c r="R34984">
        <v>28.58</v>
      </c>
      <c r="S34984">
        <v>27.91</v>
      </c>
      <c r="T34984">
        <v>28.059999000000001</v>
      </c>
      <c r="U34984">
        <v>21.044086</v>
      </c>
      <c r="V34984">
        <v>5133900</v>
      </c>
      <c r="W34984" s="9" t="str">
        <f t="shared" si="550"/>
        <v>XEL</v>
      </c>
    </row>
    <row r="34985" spans="15:23">
      <c r="O34985" t="s">
        <v>181</v>
      </c>
      <c r="P34985" s="13">
        <v>41457</v>
      </c>
      <c r="Q34985">
        <v>28.030000999999999</v>
      </c>
      <c r="R34985">
        <v>28.309999000000001</v>
      </c>
      <c r="S34985">
        <v>28</v>
      </c>
      <c r="T34985">
        <v>28.129999000000002</v>
      </c>
      <c r="U34985">
        <v>21.096578999999998</v>
      </c>
      <c r="V34985">
        <v>3404900</v>
      </c>
      <c r="W34985" s="9" t="str">
        <f t="shared" si="550"/>
        <v>XEL</v>
      </c>
    </row>
    <row r="34986" spans="15:23">
      <c r="O34986" t="s">
        <v>181</v>
      </c>
      <c r="P34986" s="13">
        <v>41458</v>
      </c>
      <c r="Q34986">
        <v>27.969999000000001</v>
      </c>
      <c r="R34986">
        <v>28.309999000000001</v>
      </c>
      <c r="S34986">
        <v>27.93</v>
      </c>
      <c r="T34986">
        <v>28.26</v>
      </c>
      <c r="U34986">
        <v>21.19408</v>
      </c>
      <c r="V34986">
        <v>2470500</v>
      </c>
      <c r="W34986" s="9" t="str">
        <f t="shared" si="550"/>
        <v>XEL</v>
      </c>
    </row>
    <row r="34987" spans="15:23">
      <c r="O34987" t="s">
        <v>181</v>
      </c>
      <c r="P34987" s="13">
        <v>41460</v>
      </c>
      <c r="Q34987">
        <v>28.290001</v>
      </c>
      <c r="R34987">
        <v>28.360001</v>
      </c>
      <c r="S34987">
        <v>27.76</v>
      </c>
      <c r="T34987">
        <v>28.1</v>
      </c>
      <c r="U34987">
        <v>21.074083000000002</v>
      </c>
      <c r="V34987">
        <v>2802100</v>
      </c>
      <c r="W34987" s="9" t="str">
        <f t="shared" si="550"/>
        <v>XEL</v>
      </c>
    </row>
    <row r="34988" spans="15:23">
      <c r="O34988" t="s">
        <v>181</v>
      </c>
      <c r="P34988" s="13">
        <v>41463</v>
      </c>
      <c r="Q34988">
        <v>28.219999000000001</v>
      </c>
      <c r="R34988">
        <v>28.709999</v>
      </c>
      <c r="S34988">
        <v>28.09</v>
      </c>
      <c r="T34988">
        <v>28.559999000000001</v>
      </c>
      <c r="U34988">
        <v>21.419070999999999</v>
      </c>
      <c r="V34988">
        <v>2994300</v>
      </c>
      <c r="W34988" s="9" t="str">
        <f t="shared" si="550"/>
        <v>XEL</v>
      </c>
    </row>
    <row r="34989" spans="15:23">
      <c r="O34989" t="s">
        <v>181</v>
      </c>
      <c r="P34989" s="13">
        <v>41464</v>
      </c>
      <c r="Q34989">
        <v>28.75</v>
      </c>
      <c r="R34989">
        <v>28.92</v>
      </c>
      <c r="S34989">
        <v>28.540001</v>
      </c>
      <c r="T34989">
        <v>28.85</v>
      </c>
      <c r="U34989">
        <v>21.636559999999999</v>
      </c>
      <c r="V34989">
        <v>2544700</v>
      </c>
      <c r="W34989" s="9" t="str">
        <f t="shared" si="550"/>
        <v>XEL</v>
      </c>
    </row>
    <row r="34990" spans="15:23">
      <c r="O34990" t="s">
        <v>181</v>
      </c>
      <c r="P34990" s="13">
        <v>41465</v>
      </c>
      <c r="Q34990">
        <v>28.76</v>
      </c>
      <c r="R34990">
        <v>29.07</v>
      </c>
      <c r="S34990">
        <v>28.67</v>
      </c>
      <c r="T34990">
        <v>28.940000999999999</v>
      </c>
      <c r="U34990">
        <v>21.704053999999999</v>
      </c>
      <c r="V34990">
        <v>2079200</v>
      </c>
      <c r="W34990" s="9" t="str">
        <f t="shared" si="550"/>
        <v>XEL</v>
      </c>
    </row>
    <row r="34991" spans="15:23">
      <c r="O34991" t="s">
        <v>181</v>
      </c>
      <c r="P34991" s="13">
        <v>41466</v>
      </c>
      <c r="Q34991">
        <v>29.23</v>
      </c>
      <c r="R34991">
        <v>29.299999</v>
      </c>
      <c r="S34991">
        <v>29.030000999999999</v>
      </c>
      <c r="T34991">
        <v>29.27</v>
      </c>
      <c r="U34991">
        <v>21.951546</v>
      </c>
      <c r="V34991">
        <v>1813100</v>
      </c>
      <c r="W34991" s="9" t="str">
        <f t="shared" si="550"/>
        <v>XEL</v>
      </c>
    </row>
    <row r="34992" spans="15:23">
      <c r="O34992" t="s">
        <v>181</v>
      </c>
      <c r="P34992" s="13">
        <v>41467</v>
      </c>
      <c r="Q34992">
        <v>29.25</v>
      </c>
      <c r="R34992">
        <v>29.35</v>
      </c>
      <c r="S34992">
        <v>29.07</v>
      </c>
      <c r="T34992">
        <v>29.309999000000001</v>
      </c>
      <c r="U34992">
        <v>21.981544</v>
      </c>
      <c r="V34992">
        <v>1420000</v>
      </c>
      <c r="W34992" s="9" t="str">
        <f t="shared" si="550"/>
        <v>XEL</v>
      </c>
    </row>
    <row r="34993" spans="15:23">
      <c r="O34993" t="s">
        <v>181</v>
      </c>
      <c r="P34993" s="13">
        <v>41470</v>
      </c>
      <c r="Q34993">
        <v>29.25</v>
      </c>
      <c r="R34993">
        <v>29.93</v>
      </c>
      <c r="S34993">
        <v>29.190000999999999</v>
      </c>
      <c r="T34993">
        <v>29.860001</v>
      </c>
      <c r="U34993">
        <v>22.394030000000001</v>
      </c>
      <c r="V34993">
        <v>2329300</v>
      </c>
      <c r="W34993" s="9" t="str">
        <f t="shared" si="550"/>
        <v>XEL</v>
      </c>
    </row>
    <row r="34994" spans="15:23">
      <c r="O34994" t="s">
        <v>181</v>
      </c>
      <c r="P34994" s="13">
        <v>41471</v>
      </c>
      <c r="Q34994">
        <v>29.84</v>
      </c>
      <c r="R34994">
        <v>29.959999</v>
      </c>
      <c r="S34994">
        <v>29.639999</v>
      </c>
      <c r="T34994">
        <v>29.790001</v>
      </c>
      <c r="U34994">
        <v>22.341528</v>
      </c>
      <c r="V34994">
        <v>1943200</v>
      </c>
      <c r="W34994" s="9" t="str">
        <f t="shared" si="550"/>
        <v>XEL</v>
      </c>
    </row>
    <row r="34995" spans="15:23">
      <c r="O34995" t="s">
        <v>181</v>
      </c>
      <c r="P34995" s="13">
        <v>41472</v>
      </c>
      <c r="Q34995">
        <v>29.940000999999999</v>
      </c>
      <c r="R34995">
        <v>30</v>
      </c>
      <c r="S34995">
        <v>29.610001</v>
      </c>
      <c r="T34995">
        <v>29.73</v>
      </c>
      <c r="U34995">
        <v>22.296531999999999</v>
      </c>
      <c r="V34995">
        <v>1790900</v>
      </c>
      <c r="W34995" s="9" t="str">
        <f t="shared" si="550"/>
        <v>XEL</v>
      </c>
    </row>
    <row r="34996" spans="15:23">
      <c r="O34996" t="s">
        <v>181</v>
      </c>
      <c r="P34996" s="13">
        <v>41473</v>
      </c>
      <c r="Q34996">
        <v>29.809999000000001</v>
      </c>
      <c r="R34996">
        <v>30.08</v>
      </c>
      <c r="S34996">
        <v>29.780000999999999</v>
      </c>
      <c r="T34996">
        <v>29.99</v>
      </c>
      <c r="U34996">
        <v>22.491516000000001</v>
      </c>
      <c r="V34996">
        <v>2351800</v>
      </c>
      <c r="W34996" s="9" t="str">
        <f t="shared" si="550"/>
        <v>XEL</v>
      </c>
    </row>
    <row r="34997" spans="15:23">
      <c r="O34997" t="s">
        <v>181</v>
      </c>
      <c r="P34997" s="13">
        <v>41474</v>
      </c>
      <c r="Q34997">
        <v>30.139999</v>
      </c>
      <c r="R34997">
        <v>30.139999</v>
      </c>
      <c r="S34997">
        <v>29.870000999999998</v>
      </c>
      <c r="T34997">
        <v>30.09</v>
      </c>
      <c r="U34997">
        <v>22.566519</v>
      </c>
      <c r="V34997">
        <v>2104900</v>
      </c>
      <c r="W34997" s="9" t="str">
        <f t="shared" si="550"/>
        <v>XEL</v>
      </c>
    </row>
    <row r="34998" spans="15:23">
      <c r="O34998" t="s">
        <v>181</v>
      </c>
      <c r="P34998" s="13">
        <v>41477</v>
      </c>
      <c r="Q34998">
        <v>30.129999000000002</v>
      </c>
      <c r="R34998">
        <v>30.209999</v>
      </c>
      <c r="S34998">
        <v>29.99</v>
      </c>
      <c r="T34998">
        <v>30.059999000000001</v>
      </c>
      <c r="U34998">
        <v>22.544025000000001</v>
      </c>
      <c r="V34998">
        <v>1436900</v>
      </c>
      <c r="W34998" s="9" t="str">
        <f t="shared" si="550"/>
        <v>XEL</v>
      </c>
    </row>
    <row r="34999" spans="15:23">
      <c r="O34999" t="s">
        <v>181</v>
      </c>
      <c r="P34999" s="13">
        <v>41478</v>
      </c>
      <c r="Q34999">
        <v>30.08</v>
      </c>
      <c r="R34999">
        <v>30.219999000000001</v>
      </c>
      <c r="S34999">
        <v>29.98</v>
      </c>
      <c r="T34999">
        <v>30.120000999999998</v>
      </c>
      <c r="U34999">
        <v>22.589017999999999</v>
      </c>
      <c r="V34999">
        <v>1216400</v>
      </c>
      <c r="W34999" s="9" t="str">
        <f t="shared" si="550"/>
        <v>XEL</v>
      </c>
    </row>
    <row r="35000" spans="15:23">
      <c r="O35000" t="s">
        <v>181</v>
      </c>
      <c r="P35000" s="13">
        <v>41479</v>
      </c>
      <c r="Q35000">
        <v>30.120000999999998</v>
      </c>
      <c r="R35000">
        <v>30.129999000000002</v>
      </c>
      <c r="S35000">
        <v>29.559999000000001</v>
      </c>
      <c r="T35000">
        <v>29.68</v>
      </c>
      <c r="U35000">
        <v>22.259036999999999</v>
      </c>
      <c r="V35000">
        <v>1478600</v>
      </c>
      <c r="W35000" s="9" t="str">
        <f t="shared" si="550"/>
        <v>XEL</v>
      </c>
    </row>
    <row r="35001" spans="15:23">
      <c r="O35001" t="s">
        <v>181</v>
      </c>
      <c r="P35001" s="13">
        <v>41480</v>
      </c>
      <c r="Q35001">
        <v>29.559999000000001</v>
      </c>
      <c r="R35001">
        <v>29.82</v>
      </c>
      <c r="S35001">
        <v>29.559999000000001</v>
      </c>
      <c r="T35001">
        <v>29.799999</v>
      </c>
      <c r="U35001">
        <v>22.349029999999999</v>
      </c>
      <c r="V35001">
        <v>1370300</v>
      </c>
      <c r="W35001" s="9" t="str">
        <f t="shared" si="550"/>
        <v>XEL</v>
      </c>
    </row>
    <row r="35002" spans="15:23">
      <c r="O35002" t="s">
        <v>181</v>
      </c>
      <c r="P35002" s="13">
        <v>41481</v>
      </c>
      <c r="Q35002">
        <v>29.719999000000001</v>
      </c>
      <c r="R35002">
        <v>29.84</v>
      </c>
      <c r="S35002">
        <v>29.6</v>
      </c>
      <c r="T35002">
        <v>29.75</v>
      </c>
      <c r="U35002">
        <v>22.311529</v>
      </c>
      <c r="V35002">
        <v>4587500</v>
      </c>
      <c r="W35002" s="9" t="str">
        <f t="shared" si="550"/>
        <v>XEL</v>
      </c>
    </row>
    <row r="35003" spans="15:23">
      <c r="O35003" t="s">
        <v>181</v>
      </c>
      <c r="P35003" s="13">
        <v>41484</v>
      </c>
      <c r="Q35003">
        <v>29.73</v>
      </c>
      <c r="R35003">
        <v>29.99</v>
      </c>
      <c r="S35003">
        <v>29.68</v>
      </c>
      <c r="T35003">
        <v>29.870000999999998</v>
      </c>
      <c r="U35003">
        <v>22.401523999999998</v>
      </c>
      <c r="V35003">
        <v>3278300</v>
      </c>
      <c r="W35003" s="9" t="str">
        <f t="shared" si="550"/>
        <v>XEL</v>
      </c>
    </row>
    <row r="35004" spans="15:23">
      <c r="O35004" t="s">
        <v>181</v>
      </c>
      <c r="P35004" s="13">
        <v>41485</v>
      </c>
      <c r="Q35004">
        <v>30.01</v>
      </c>
      <c r="R35004">
        <v>30.309999000000001</v>
      </c>
      <c r="S35004">
        <v>29.870000999999998</v>
      </c>
      <c r="T35004">
        <v>30.18</v>
      </c>
      <c r="U35004">
        <v>22.63401</v>
      </c>
      <c r="V35004">
        <v>2751600</v>
      </c>
      <c r="W35004" s="9" t="str">
        <f t="shared" si="550"/>
        <v>XEL</v>
      </c>
    </row>
    <row r="35005" spans="15:23">
      <c r="O35005" t="s">
        <v>181</v>
      </c>
      <c r="P35005" s="13">
        <v>41486</v>
      </c>
      <c r="Q35005">
        <v>30.15</v>
      </c>
      <c r="R35005">
        <v>30.15</v>
      </c>
      <c r="S35005">
        <v>29.66</v>
      </c>
      <c r="T35005">
        <v>29.950001</v>
      </c>
      <c r="U35005">
        <v>22.461521000000001</v>
      </c>
      <c r="V35005">
        <v>2705500</v>
      </c>
      <c r="W35005" s="9" t="str">
        <f t="shared" si="550"/>
        <v>XEL</v>
      </c>
    </row>
    <row r="35006" spans="15:23">
      <c r="O35006" t="s">
        <v>181</v>
      </c>
      <c r="P35006" s="13">
        <v>41487</v>
      </c>
      <c r="Q35006">
        <v>30.08</v>
      </c>
      <c r="R35006">
        <v>30.360001</v>
      </c>
      <c r="S35006">
        <v>29.940000999999999</v>
      </c>
      <c r="T35006">
        <v>30.34</v>
      </c>
      <c r="U35006">
        <v>22.754007000000001</v>
      </c>
      <c r="V35006">
        <v>2565300</v>
      </c>
      <c r="W35006" s="9" t="str">
        <f t="shared" si="550"/>
        <v>XEL</v>
      </c>
    </row>
    <row r="35007" spans="15:23">
      <c r="O35007" t="s">
        <v>181</v>
      </c>
      <c r="P35007" s="13">
        <v>41488</v>
      </c>
      <c r="Q35007">
        <v>30.26</v>
      </c>
      <c r="R35007">
        <v>30.41</v>
      </c>
      <c r="S35007">
        <v>30.15</v>
      </c>
      <c r="T35007">
        <v>30.360001</v>
      </c>
      <c r="U35007">
        <v>22.769006999999998</v>
      </c>
      <c r="V35007">
        <v>1811300</v>
      </c>
      <c r="W35007" s="9" t="str">
        <f t="shared" si="550"/>
        <v>XEL</v>
      </c>
    </row>
    <row r="35008" spans="15:23">
      <c r="O35008" t="s">
        <v>181</v>
      </c>
      <c r="P35008" s="13">
        <v>41491</v>
      </c>
      <c r="Q35008">
        <v>30.299999</v>
      </c>
      <c r="R35008">
        <v>30.299999</v>
      </c>
      <c r="S35008">
        <v>30.049999</v>
      </c>
      <c r="T35008">
        <v>30.07</v>
      </c>
      <c r="U35008">
        <v>22.551521000000001</v>
      </c>
      <c r="V35008">
        <v>1630400</v>
      </c>
      <c r="W35008" s="9" t="str">
        <f t="shared" si="550"/>
        <v>XEL</v>
      </c>
    </row>
    <row r="35009" spans="15:23">
      <c r="O35009" t="s">
        <v>181</v>
      </c>
      <c r="P35009" s="13">
        <v>41492</v>
      </c>
      <c r="Q35009">
        <v>30.030000999999999</v>
      </c>
      <c r="R35009">
        <v>30.129999000000002</v>
      </c>
      <c r="S35009">
        <v>29.799999</v>
      </c>
      <c r="T35009">
        <v>29.82</v>
      </c>
      <c r="U35009">
        <v>22.364028999999999</v>
      </c>
      <c r="V35009">
        <v>1760500</v>
      </c>
      <c r="W35009" s="9" t="str">
        <f t="shared" si="550"/>
        <v>XEL</v>
      </c>
    </row>
    <row r="35010" spans="15:23">
      <c r="O35010" t="s">
        <v>181</v>
      </c>
      <c r="P35010" s="13">
        <v>41493</v>
      </c>
      <c r="Q35010">
        <v>29.73</v>
      </c>
      <c r="R35010">
        <v>29.879999000000002</v>
      </c>
      <c r="S35010">
        <v>29.620000999999998</v>
      </c>
      <c r="T35010">
        <v>29.75</v>
      </c>
      <c r="U35010">
        <v>22.311529</v>
      </c>
      <c r="V35010">
        <v>2610800</v>
      </c>
      <c r="W35010" s="9" t="str">
        <f t="shared" si="550"/>
        <v>XEL</v>
      </c>
    </row>
    <row r="35011" spans="15:23">
      <c r="O35011" t="s">
        <v>181</v>
      </c>
      <c r="P35011" s="13">
        <v>41494</v>
      </c>
      <c r="Q35011">
        <v>29.84</v>
      </c>
      <c r="R35011">
        <v>30.07</v>
      </c>
      <c r="S35011">
        <v>29.719999000000001</v>
      </c>
      <c r="T35011">
        <v>30</v>
      </c>
      <c r="U35011">
        <v>22.499018</v>
      </c>
      <c r="V35011">
        <v>2288800</v>
      </c>
      <c r="W35011" s="9" t="str">
        <f t="shared" si="550"/>
        <v>XEL</v>
      </c>
    </row>
    <row r="35012" spans="15:23">
      <c r="O35012" t="s">
        <v>181</v>
      </c>
      <c r="P35012" s="13">
        <v>41495</v>
      </c>
      <c r="Q35012">
        <v>29.940000999999999</v>
      </c>
      <c r="R35012">
        <v>29.99</v>
      </c>
      <c r="S35012">
        <v>29.4</v>
      </c>
      <c r="T35012">
        <v>29.450001</v>
      </c>
      <c r="U35012">
        <v>22.086539999999999</v>
      </c>
      <c r="V35012">
        <v>3950400</v>
      </c>
      <c r="W35012" s="9" t="str">
        <f t="shared" si="550"/>
        <v>XEL</v>
      </c>
    </row>
    <row r="35013" spans="15:23">
      <c r="O35013" t="s">
        <v>181</v>
      </c>
      <c r="P35013" s="13">
        <v>41498</v>
      </c>
      <c r="Q35013">
        <v>29.360001</v>
      </c>
      <c r="R35013">
        <v>29.43</v>
      </c>
      <c r="S35013">
        <v>29.17</v>
      </c>
      <c r="T35013">
        <v>29.24</v>
      </c>
      <c r="U35013">
        <v>21.92905</v>
      </c>
      <c r="V35013">
        <v>2745300</v>
      </c>
      <c r="W35013" s="9" t="str">
        <f t="shared" ref="W35013:W35076" si="551">IFERROR(VLOOKUP(O35013,$B$4:$B$17,1,FALSE),"Delete")</f>
        <v>XEL</v>
      </c>
    </row>
    <row r="35014" spans="15:23">
      <c r="O35014" t="s">
        <v>181</v>
      </c>
      <c r="P35014" s="13">
        <v>41499</v>
      </c>
      <c r="Q35014">
        <v>29.23</v>
      </c>
      <c r="R35014">
        <v>29.27</v>
      </c>
      <c r="S35014">
        <v>29.01</v>
      </c>
      <c r="T35014">
        <v>29.02</v>
      </c>
      <c r="U35014">
        <v>21.764053000000001</v>
      </c>
      <c r="V35014">
        <v>2291000</v>
      </c>
      <c r="W35014" s="9" t="str">
        <f t="shared" si="551"/>
        <v>XEL</v>
      </c>
    </row>
    <row r="35015" spans="15:23">
      <c r="O35015" t="s">
        <v>181</v>
      </c>
      <c r="P35015" s="13">
        <v>41500</v>
      </c>
      <c r="Q35015">
        <v>28.969999000000001</v>
      </c>
      <c r="R35015">
        <v>28.99</v>
      </c>
      <c r="S35015">
        <v>28.690000999999999</v>
      </c>
      <c r="T35015">
        <v>28.799999</v>
      </c>
      <c r="U35015">
        <v>21.599062</v>
      </c>
      <c r="V35015">
        <v>1740800</v>
      </c>
      <c r="W35015" s="9" t="str">
        <f t="shared" si="551"/>
        <v>XEL</v>
      </c>
    </row>
    <row r="35016" spans="15:23">
      <c r="O35016" t="s">
        <v>181</v>
      </c>
      <c r="P35016" s="13">
        <v>41501</v>
      </c>
      <c r="Q35016">
        <v>28.57</v>
      </c>
      <c r="R35016">
        <v>28.690000999999999</v>
      </c>
      <c r="S35016">
        <v>28.280000999999999</v>
      </c>
      <c r="T35016">
        <v>28.299999</v>
      </c>
      <c r="U35016">
        <v>21.224074999999999</v>
      </c>
      <c r="V35016">
        <v>2930400</v>
      </c>
      <c r="W35016" s="9" t="str">
        <f t="shared" si="551"/>
        <v>XEL</v>
      </c>
    </row>
    <row r="35017" spans="15:23">
      <c r="O35017" t="s">
        <v>181</v>
      </c>
      <c r="P35017" s="13">
        <v>41502</v>
      </c>
      <c r="Q35017">
        <v>28.200001</v>
      </c>
      <c r="R35017">
        <v>28.26</v>
      </c>
      <c r="S35017">
        <v>27.84</v>
      </c>
      <c r="T35017">
        <v>27.950001</v>
      </c>
      <c r="U35017">
        <v>20.961590000000001</v>
      </c>
      <c r="V35017">
        <v>3684900</v>
      </c>
      <c r="W35017" s="9" t="str">
        <f t="shared" si="551"/>
        <v>XEL</v>
      </c>
    </row>
    <row r="35018" spans="15:23">
      <c r="O35018" t="s">
        <v>181</v>
      </c>
      <c r="P35018" s="13">
        <v>41505</v>
      </c>
      <c r="Q35018">
        <v>27.91</v>
      </c>
      <c r="R35018">
        <v>28.129999000000002</v>
      </c>
      <c r="S35018">
        <v>27.639999</v>
      </c>
      <c r="T35018">
        <v>27.700001</v>
      </c>
      <c r="U35018">
        <v>20.774099</v>
      </c>
      <c r="V35018">
        <v>2886800</v>
      </c>
      <c r="W35018" s="9" t="str">
        <f t="shared" si="551"/>
        <v>XEL</v>
      </c>
    </row>
    <row r="35019" spans="15:23">
      <c r="O35019" t="s">
        <v>181</v>
      </c>
      <c r="P35019" s="13">
        <v>41506</v>
      </c>
      <c r="Q35019">
        <v>27.469999000000001</v>
      </c>
      <c r="R35019">
        <v>28</v>
      </c>
      <c r="S35019">
        <v>27.469999000000001</v>
      </c>
      <c r="T35019">
        <v>27.82</v>
      </c>
      <c r="U35019">
        <v>20.864091999999999</v>
      </c>
      <c r="V35019">
        <v>4202500</v>
      </c>
      <c r="W35019" s="9" t="str">
        <f t="shared" si="551"/>
        <v>XEL</v>
      </c>
    </row>
    <row r="35020" spans="15:23">
      <c r="O35020" t="s">
        <v>181</v>
      </c>
      <c r="P35020" s="13">
        <v>41507</v>
      </c>
      <c r="Q35020">
        <v>27.67</v>
      </c>
      <c r="R35020">
        <v>27.799999</v>
      </c>
      <c r="S35020">
        <v>27.280000999999999</v>
      </c>
      <c r="T35020">
        <v>27.440000999999999</v>
      </c>
      <c r="U35020">
        <v>20.579101999999999</v>
      </c>
      <c r="V35020">
        <v>4154500</v>
      </c>
      <c r="W35020" s="9" t="str">
        <f t="shared" si="551"/>
        <v>XEL</v>
      </c>
    </row>
    <row r="35021" spans="15:23">
      <c r="O35021" t="s">
        <v>181</v>
      </c>
      <c r="P35021" s="13">
        <v>41508</v>
      </c>
      <c r="Q35021">
        <v>27.540001</v>
      </c>
      <c r="R35021">
        <v>27.9</v>
      </c>
      <c r="S35021">
        <v>27.440000999999999</v>
      </c>
      <c r="T35021">
        <v>27.700001</v>
      </c>
      <c r="U35021">
        <v>20.774099</v>
      </c>
      <c r="V35021">
        <v>2595000</v>
      </c>
      <c r="W35021" s="9" t="str">
        <f t="shared" si="551"/>
        <v>XEL</v>
      </c>
    </row>
    <row r="35022" spans="15:23">
      <c r="O35022" t="s">
        <v>181</v>
      </c>
      <c r="P35022" s="13">
        <v>41509</v>
      </c>
      <c r="Q35022">
        <v>27.690000999999999</v>
      </c>
      <c r="R35022">
        <v>28</v>
      </c>
      <c r="S35022">
        <v>27.51</v>
      </c>
      <c r="T35022">
        <v>27.92</v>
      </c>
      <c r="U35022">
        <v>20.939091000000001</v>
      </c>
      <c r="V35022">
        <v>2589000</v>
      </c>
      <c r="W35022" s="9" t="str">
        <f t="shared" si="551"/>
        <v>XEL</v>
      </c>
    </row>
    <row r="35023" spans="15:23">
      <c r="O35023" t="s">
        <v>181</v>
      </c>
      <c r="P35023" s="13">
        <v>41512</v>
      </c>
      <c r="Q35023">
        <v>27.959999</v>
      </c>
      <c r="R35023">
        <v>27.969999000000001</v>
      </c>
      <c r="S35023">
        <v>27.65</v>
      </c>
      <c r="T35023">
        <v>27.709999</v>
      </c>
      <c r="U35023">
        <v>20.781594999999999</v>
      </c>
      <c r="V35023">
        <v>2200500</v>
      </c>
      <c r="W35023" s="9" t="str">
        <f t="shared" si="551"/>
        <v>XEL</v>
      </c>
    </row>
    <row r="35024" spans="15:23">
      <c r="O35024" t="s">
        <v>181</v>
      </c>
      <c r="P35024" s="13">
        <v>41513</v>
      </c>
      <c r="Q35024">
        <v>27.469999000000001</v>
      </c>
      <c r="R35024">
        <v>27.84</v>
      </c>
      <c r="S35024">
        <v>27.41</v>
      </c>
      <c r="T35024">
        <v>27.709999</v>
      </c>
      <c r="U35024">
        <v>20.781594999999999</v>
      </c>
      <c r="V35024">
        <v>2647000</v>
      </c>
      <c r="W35024" s="9" t="str">
        <f t="shared" si="551"/>
        <v>XEL</v>
      </c>
    </row>
    <row r="35025" spans="15:23">
      <c r="O35025" t="s">
        <v>181</v>
      </c>
      <c r="P35025" s="13">
        <v>41514</v>
      </c>
      <c r="Q35025">
        <v>27.75</v>
      </c>
      <c r="R35025">
        <v>27.959999</v>
      </c>
      <c r="S35025">
        <v>27.6</v>
      </c>
      <c r="T35025">
        <v>27.879999000000002</v>
      </c>
      <c r="U35025">
        <v>20.909088000000001</v>
      </c>
      <c r="V35025">
        <v>2999100</v>
      </c>
      <c r="W35025" s="9" t="str">
        <f t="shared" si="551"/>
        <v>XEL</v>
      </c>
    </row>
    <row r="35026" spans="15:23">
      <c r="O35026" t="s">
        <v>181</v>
      </c>
      <c r="P35026" s="13">
        <v>41515</v>
      </c>
      <c r="Q35026">
        <v>27.84</v>
      </c>
      <c r="R35026">
        <v>27.93</v>
      </c>
      <c r="S35026">
        <v>27.629999000000002</v>
      </c>
      <c r="T35026">
        <v>27.799999</v>
      </c>
      <c r="U35026">
        <v>20.849091000000001</v>
      </c>
      <c r="V35026">
        <v>4353200</v>
      </c>
      <c r="W35026" s="9" t="str">
        <f t="shared" si="551"/>
        <v>XEL</v>
      </c>
    </row>
    <row r="35027" spans="15:23">
      <c r="O35027" t="s">
        <v>181</v>
      </c>
      <c r="P35027" s="13">
        <v>41516</v>
      </c>
      <c r="Q35027">
        <v>27.860001</v>
      </c>
      <c r="R35027">
        <v>27.98</v>
      </c>
      <c r="S35027">
        <v>27.700001</v>
      </c>
      <c r="T35027">
        <v>27.92</v>
      </c>
      <c r="U35027">
        <v>20.939091000000001</v>
      </c>
      <c r="V35027">
        <v>3259200</v>
      </c>
      <c r="W35027" s="9" t="str">
        <f t="shared" si="551"/>
        <v>XEL</v>
      </c>
    </row>
    <row r="35028" spans="15:23">
      <c r="O35028" t="s">
        <v>181</v>
      </c>
      <c r="P35028" s="13">
        <v>41520</v>
      </c>
      <c r="Q35028">
        <v>28.059999000000001</v>
      </c>
      <c r="R35028">
        <v>28.16</v>
      </c>
      <c r="S35028">
        <v>27.43</v>
      </c>
      <c r="T35028">
        <v>27.49</v>
      </c>
      <c r="U35028">
        <v>20.616606000000001</v>
      </c>
      <c r="V35028">
        <v>2906000</v>
      </c>
      <c r="W35028" s="9" t="str">
        <f t="shared" si="551"/>
        <v>XEL</v>
      </c>
    </row>
    <row r="35029" spans="15:23">
      <c r="O35029" t="s">
        <v>181</v>
      </c>
      <c r="P35029" s="13">
        <v>41521</v>
      </c>
      <c r="Q35029">
        <v>27.469999000000001</v>
      </c>
      <c r="R35029">
        <v>27.5</v>
      </c>
      <c r="S35029">
        <v>27.17</v>
      </c>
      <c r="T35029">
        <v>27.34</v>
      </c>
      <c r="U35029">
        <v>20.504107999999999</v>
      </c>
      <c r="V35029">
        <v>4690000</v>
      </c>
      <c r="W35029" s="9" t="str">
        <f t="shared" si="551"/>
        <v>XEL</v>
      </c>
    </row>
    <row r="35030" spans="15:23">
      <c r="O35030" t="s">
        <v>181</v>
      </c>
      <c r="P35030" s="13">
        <v>41522</v>
      </c>
      <c r="Q35030">
        <v>27.32</v>
      </c>
      <c r="R35030">
        <v>27.360001</v>
      </c>
      <c r="S35030">
        <v>27.139999</v>
      </c>
      <c r="T35030">
        <v>27.27</v>
      </c>
      <c r="U35030">
        <v>20.451612000000001</v>
      </c>
      <c r="V35030">
        <v>2903800</v>
      </c>
      <c r="W35030" s="9" t="str">
        <f t="shared" si="551"/>
        <v>XEL</v>
      </c>
    </row>
    <row r="35031" spans="15:23">
      <c r="O35031" t="s">
        <v>181</v>
      </c>
      <c r="P35031" s="13">
        <v>41523</v>
      </c>
      <c r="Q35031">
        <v>27.379999000000002</v>
      </c>
      <c r="R35031">
        <v>27.639999</v>
      </c>
      <c r="S35031">
        <v>27.27</v>
      </c>
      <c r="T35031">
        <v>27.370000999999998</v>
      </c>
      <c r="U35031">
        <v>20.526609000000001</v>
      </c>
      <c r="V35031">
        <v>8580400</v>
      </c>
      <c r="W35031" s="9" t="str">
        <f t="shared" si="551"/>
        <v>XEL</v>
      </c>
    </row>
    <row r="35032" spans="15:23">
      <c r="O35032" t="s">
        <v>181</v>
      </c>
      <c r="P35032" s="13">
        <v>41526</v>
      </c>
      <c r="Q35032">
        <v>27.389999</v>
      </c>
      <c r="R35032">
        <v>27.559999000000001</v>
      </c>
      <c r="S35032">
        <v>27.309999000000001</v>
      </c>
      <c r="T35032">
        <v>27.459999</v>
      </c>
      <c r="U35032">
        <v>20.594103</v>
      </c>
      <c r="V35032">
        <v>8423800</v>
      </c>
      <c r="W35032" s="9" t="str">
        <f t="shared" si="551"/>
        <v>XEL</v>
      </c>
    </row>
    <row r="35033" spans="15:23">
      <c r="O35033" t="s">
        <v>181</v>
      </c>
      <c r="P35033" s="13">
        <v>41527</v>
      </c>
      <c r="Q35033">
        <v>27.57</v>
      </c>
      <c r="R35033">
        <v>27.719999000000001</v>
      </c>
      <c r="S35033">
        <v>27.450001</v>
      </c>
      <c r="T35033">
        <v>27.719999000000001</v>
      </c>
      <c r="U35033">
        <v>20.789090999999999</v>
      </c>
      <c r="V35033">
        <v>9953700</v>
      </c>
      <c r="W35033" s="9" t="str">
        <f t="shared" si="551"/>
        <v>XEL</v>
      </c>
    </row>
    <row r="35034" spans="15:23">
      <c r="O35034" t="s">
        <v>181</v>
      </c>
      <c r="P35034" s="13">
        <v>41528</v>
      </c>
      <c r="Q35034">
        <v>27.92</v>
      </c>
      <c r="R35034">
        <v>27.92</v>
      </c>
      <c r="S35034">
        <v>27.440000999999999</v>
      </c>
      <c r="T35034">
        <v>27.639999</v>
      </c>
      <c r="U35034">
        <v>20.729096999999999</v>
      </c>
      <c r="V35034">
        <v>6417500</v>
      </c>
      <c r="W35034" s="9" t="str">
        <f t="shared" si="551"/>
        <v>XEL</v>
      </c>
    </row>
    <row r="35035" spans="15:23">
      <c r="O35035" t="s">
        <v>181</v>
      </c>
      <c r="P35035" s="13">
        <v>41529</v>
      </c>
      <c r="Q35035">
        <v>27.68</v>
      </c>
      <c r="R35035">
        <v>27.799999</v>
      </c>
      <c r="S35035">
        <v>27.540001</v>
      </c>
      <c r="T35035">
        <v>27.559999000000001</v>
      </c>
      <c r="U35035">
        <v>20.669104000000001</v>
      </c>
      <c r="V35035">
        <v>4024500</v>
      </c>
      <c r="W35035" s="9" t="str">
        <f t="shared" si="551"/>
        <v>XEL</v>
      </c>
    </row>
    <row r="35036" spans="15:23">
      <c r="O35036" t="s">
        <v>181</v>
      </c>
      <c r="P35036" s="13">
        <v>41530</v>
      </c>
      <c r="Q35036">
        <v>27.639999</v>
      </c>
      <c r="R35036">
        <v>27.77</v>
      </c>
      <c r="S35036">
        <v>27.549999</v>
      </c>
      <c r="T35036">
        <v>27.639999</v>
      </c>
      <c r="U35036">
        <v>20.729096999999999</v>
      </c>
      <c r="V35036">
        <v>3220500</v>
      </c>
      <c r="W35036" s="9" t="str">
        <f t="shared" si="551"/>
        <v>XEL</v>
      </c>
    </row>
    <row r="35037" spans="15:23">
      <c r="O35037" t="s">
        <v>181</v>
      </c>
      <c r="P35037" s="13">
        <v>41533</v>
      </c>
      <c r="Q35037">
        <v>27.870000999999998</v>
      </c>
      <c r="R35037">
        <v>28.1</v>
      </c>
      <c r="S35037">
        <v>27.360001</v>
      </c>
      <c r="T35037">
        <v>27.4</v>
      </c>
      <c r="U35037">
        <v>20.549109999999999</v>
      </c>
      <c r="V35037">
        <v>6175300</v>
      </c>
      <c r="W35037" s="9" t="str">
        <f t="shared" si="551"/>
        <v>XEL</v>
      </c>
    </row>
    <row r="35038" spans="15:23">
      <c r="O35038" t="s">
        <v>181</v>
      </c>
      <c r="P35038" s="13">
        <v>41534</v>
      </c>
      <c r="Q35038">
        <v>27.27</v>
      </c>
      <c r="R35038">
        <v>27.290001</v>
      </c>
      <c r="S35038">
        <v>27.030000999999999</v>
      </c>
      <c r="T35038">
        <v>27.1</v>
      </c>
      <c r="U35038">
        <v>20.533953</v>
      </c>
      <c r="V35038">
        <v>6003000</v>
      </c>
      <c r="W35038" s="9" t="str">
        <f t="shared" si="551"/>
        <v>XEL</v>
      </c>
    </row>
    <row r="35039" spans="15:23">
      <c r="O35039" t="s">
        <v>181</v>
      </c>
      <c r="P35039" s="13">
        <v>41535</v>
      </c>
      <c r="Q35039">
        <v>27.030000999999999</v>
      </c>
      <c r="R35039">
        <v>28.110001</v>
      </c>
      <c r="S35039">
        <v>26.9</v>
      </c>
      <c r="T35039">
        <v>27.940000999999999</v>
      </c>
      <c r="U35039">
        <v>21.170431000000001</v>
      </c>
      <c r="V35039">
        <v>9376000</v>
      </c>
      <c r="W35039" s="9" t="str">
        <f t="shared" si="551"/>
        <v>XEL</v>
      </c>
    </row>
    <row r="35040" spans="15:23">
      <c r="O35040" t="s">
        <v>181</v>
      </c>
      <c r="P35040" s="13">
        <v>41536</v>
      </c>
      <c r="Q35040">
        <v>27.950001</v>
      </c>
      <c r="R35040">
        <v>28.049999</v>
      </c>
      <c r="S35040">
        <v>27.75</v>
      </c>
      <c r="T35040">
        <v>27.83</v>
      </c>
      <c r="U35040">
        <v>21.087076</v>
      </c>
      <c r="V35040">
        <v>3384000</v>
      </c>
      <c r="W35040" s="9" t="str">
        <f t="shared" si="551"/>
        <v>XEL</v>
      </c>
    </row>
    <row r="35041" spans="15:23">
      <c r="O35041" t="s">
        <v>181</v>
      </c>
      <c r="P35041" s="13">
        <v>41537</v>
      </c>
      <c r="Q35041">
        <v>27.969999000000001</v>
      </c>
      <c r="R35041">
        <v>27.969999000000001</v>
      </c>
      <c r="S35041">
        <v>27.58</v>
      </c>
      <c r="T35041">
        <v>27.75</v>
      </c>
      <c r="U35041">
        <v>21.026461000000001</v>
      </c>
      <c r="V35041">
        <v>7052700</v>
      </c>
      <c r="W35041" s="9" t="str">
        <f t="shared" si="551"/>
        <v>XEL</v>
      </c>
    </row>
    <row r="35042" spans="15:23">
      <c r="O35042" t="s">
        <v>181</v>
      </c>
      <c r="P35042" s="13">
        <v>41540</v>
      </c>
      <c r="Q35042">
        <v>27.700001</v>
      </c>
      <c r="R35042">
        <v>28.35</v>
      </c>
      <c r="S35042">
        <v>27.51</v>
      </c>
      <c r="T35042">
        <v>28.200001</v>
      </c>
      <c r="U35042">
        <v>21.367432000000001</v>
      </c>
      <c r="V35042">
        <v>4369900</v>
      </c>
      <c r="W35042" s="9" t="str">
        <f t="shared" si="551"/>
        <v>XEL</v>
      </c>
    </row>
    <row r="35043" spans="15:23">
      <c r="O35043" t="s">
        <v>181</v>
      </c>
      <c r="P35043" s="13">
        <v>41541</v>
      </c>
      <c r="Q35043">
        <v>28.190000999999999</v>
      </c>
      <c r="R35043">
        <v>28.24</v>
      </c>
      <c r="S35043">
        <v>27.950001</v>
      </c>
      <c r="T35043">
        <v>28.139999</v>
      </c>
      <c r="U35043">
        <v>21.321966</v>
      </c>
      <c r="V35043">
        <v>3279300</v>
      </c>
      <c r="W35043" s="9" t="str">
        <f t="shared" si="551"/>
        <v>XEL</v>
      </c>
    </row>
    <row r="35044" spans="15:23">
      <c r="O35044" t="s">
        <v>181</v>
      </c>
      <c r="P35044" s="13">
        <v>41542</v>
      </c>
      <c r="Q35044">
        <v>28.1</v>
      </c>
      <c r="R35044">
        <v>28.17</v>
      </c>
      <c r="S35044">
        <v>27.84</v>
      </c>
      <c r="T35044">
        <v>27.860001</v>
      </c>
      <c r="U35044">
        <v>21.109815999999999</v>
      </c>
      <c r="V35044">
        <v>2559900</v>
      </c>
      <c r="W35044" s="9" t="str">
        <f t="shared" si="551"/>
        <v>XEL</v>
      </c>
    </row>
    <row r="35045" spans="15:23">
      <c r="O35045" t="s">
        <v>181</v>
      </c>
      <c r="P35045" s="13">
        <v>41543</v>
      </c>
      <c r="Q35045">
        <v>27.85</v>
      </c>
      <c r="R35045">
        <v>28.049999</v>
      </c>
      <c r="S35045">
        <v>27.75</v>
      </c>
      <c r="T35045">
        <v>27.879999000000002</v>
      </c>
      <c r="U35045">
        <v>21.124962</v>
      </c>
      <c r="V35045">
        <v>1680900</v>
      </c>
      <c r="W35045" s="9" t="str">
        <f t="shared" si="551"/>
        <v>XEL</v>
      </c>
    </row>
    <row r="35046" spans="15:23">
      <c r="O35046" t="s">
        <v>181</v>
      </c>
      <c r="P35046" s="13">
        <v>41544</v>
      </c>
      <c r="Q35046">
        <v>27.75</v>
      </c>
      <c r="R35046">
        <v>27.889999</v>
      </c>
      <c r="S35046">
        <v>27.549999</v>
      </c>
      <c r="T35046">
        <v>27.690000999999999</v>
      </c>
      <c r="U35046">
        <v>20.981003000000001</v>
      </c>
      <c r="V35046">
        <v>2062500</v>
      </c>
      <c r="W35046" s="9" t="str">
        <f t="shared" si="551"/>
        <v>XEL</v>
      </c>
    </row>
    <row r="35047" spans="15:23">
      <c r="O35047" t="s">
        <v>181</v>
      </c>
      <c r="P35047" s="13">
        <v>41547</v>
      </c>
      <c r="Q35047">
        <v>27.59</v>
      </c>
      <c r="R35047">
        <v>27.73</v>
      </c>
      <c r="S35047">
        <v>27.469999000000001</v>
      </c>
      <c r="T35047">
        <v>27.610001</v>
      </c>
      <c r="U35047">
        <v>20.920387000000002</v>
      </c>
      <c r="V35047">
        <v>3242900</v>
      </c>
      <c r="W35047" s="9" t="str">
        <f t="shared" si="551"/>
        <v>XEL</v>
      </c>
    </row>
    <row r="35048" spans="15:23">
      <c r="O35048" t="s">
        <v>181</v>
      </c>
      <c r="P35048" s="13">
        <v>41548</v>
      </c>
      <c r="Q35048">
        <v>27.68</v>
      </c>
      <c r="R35048">
        <v>27.889999</v>
      </c>
      <c r="S35048">
        <v>27.58</v>
      </c>
      <c r="T35048">
        <v>27.790001</v>
      </c>
      <c r="U35048">
        <v>21.056781999999998</v>
      </c>
      <c r="V35048">
        <v>2260000</v>
      </c>
      <c r="W35048" s="9" t="str">
        <f t="shared" si="551"/>
        <v>XEL</v>
      </c>
    </row>
    <row r="35049" spans="15:23">
      <c r="O35049" t="s">
        <v>181</v>
      </c>
      <c r="P35049" s="13">
        <v>41549</v>
      </c>
      <c r="Q35049">
        <v>27.709999</v>
      </c>
      <c r="R35049">
        <v>27.76</v>
      </c>
      <c r="S35049">
        <v>27.450001</v>
      </c>
      <c r="T35049">
        <v>27.76</v>
      </c>
      <c r="U35049">
        <v>21.034041999999999</v>
      </c>
      <c r="V35049">
        <v>2663600</v>
      </c>
      <c r="W35049" s="9" t="str">
        <f t="shared" si="551"/>
        <v>XEL</v>
      </c>
    </row>
    <row r="35050" spans="15:23">
      <c r="O35050" t="s">
        <v>181</v>
      </c>
      <c r="P35050" s="13">
        <v>41550</v>
      </c>
      <c r="Q35050">
        <v>27.620000999999998</v>
      </c>
      <c r="R35050">
        <v>27.65</v>
      </c>
      <c r="S35050">
        <v>27.200001</v>
      </c>
      <c r="T35050">
        <v>27.26</v>
      </c>
      <c r="U35050">
        <v>20.655186</v>
      </c>
      <c r="V35050">
        <v>3251900</v>
      </c>
      <c r="W35050" s="9" t="str">
        <f t="shared" si="551"/>
        <v>XEL</v>
      </c>
    </row>
    <row r="35051" spans="15:23">
      <c r="O35051" t="s">
        <v>181</v>
      </c>
      <c r="P35051" s="13">
        <v>41551</v>
      </c>
      <c r="Q35051">
        <v>27.32</v>
      </c>
      <c r="R35051">
        <v>27.43</v>
      </c>
      <c r="S35051">
        <v>27.23</v>
      </c>
      <c r="T35051">
        <v>27.299999</v>
      </c>
      <c r="U35051">
        <v>20.685495</v>
      </c>
      <c r="V35051">
        <v>1063500</v>
      </c>
      <c r="W35051" s="9" t="str">
        <f t="shared" si="551"/>
        <v>XEL</v>
      </c>
    </row>
    <row r="35052" spans="15:23">
      <c r="O35052" t="s">
        <v>181</v>
      </c>
      <c r="P35052" s="13">
        <v>41554</v>
      </c>
      <c r="Q35052">
        <v>27.16</v>
      </c>
      <c r="R35052">
        <v>27.450001</v>
      </c>
      <c r="S35052">
        <v>27.139999</v>
      </c>
      <c r="T35052">
        <v>27.17</v>
      </c>
      <c r="U35052">
        <v>20.586991999999999</v>
      </c>
      <c r="V35052">
        <v>1344900</v>
      </c>
      <c r="W35052" s="9" t="str">
        <f t="shared" si="551"/>
        <v>XEL</v>
      </c>
    </row>
    <row r="35053" spans="15:23">
      <c r="O35053" t="s">
        <v>181</v>
      </c>
      <c r="P35053" s="13">
        <v>41555</v>
      </c>
      <c r="Q35053">
        <v>27.23</v>
      </c>
      <c r="R35053">
        <v>27.76</v>
      </c>
      <c r="S35053">
        <v>27.17</v>
      </c>
      <c r="T35053">
        <v>27.58</v>
      </c>
      <c r="U35053">
        <v>20.897653999999999</v>
      </c>
      <c r="V35053">
        <v>4724200</v>
      </c>
      <c r="W35053" s="9" t="str">
        <f t="shared" si="551"/>
        <v>XEL</v>
      </c>
    </row>
    <row r="35054" spans="15:23">
      <c r="O35054" t="s">
        <v>181</v>
      </c>
      <c r="P35054" s="13">
        <v>41556</v>
      </c>
      <c r="Q35054">
        <v>27.610001</v>
      </c>
      <c r="R35054">
        <v>28.07</v>
      </c>
      <c r="S35054">
        <v>27.549999</v>
      </c>
      <c r="T35054">
        <v>27.77</v>
      </c>
      <c r="U35054">
        <v>21.041618</v>
      </c>
      <c r="V35054">
        <v>3293400</v>
      </c>
      <c r="W35054" s="9" t="str">
        <f t="shared" si="551"/>
        <v>XEL</v>
      </c>
    </row>
    <row r="35055" spans="15:23">
      <c r="O35055" t="s">
        <v>181</v>
      </c>
      <c r="P35055" s="13">
        <v>41557</v>
      </c>
      <c r="Q35055">
        <v>27.93</v>
      </c>
      <c r="R35055">
        <v>28.200001</v>
      </c>
      <c r="S35055">
        <v>27.540001</v>
      </c>
      <c r="T35055">
        <v>28.15</v>
      </c>
      <c r="U35055">
        <v>21.329547999999999</v>
      </c>
      <c r="V35055">
        <v>2434300</v>
      </c>
      <c r="W35055" s="9" t="str">
        <f t="shared" si="551"/>
        <v>XEL</v>
      </c>
    </row>
    <row r="35056" spans="15:23">
      <c r="O35056" t="s">
        <v>181</v>
      </c>
      <c r="P35056" s="13">
        <v>41558</v>
      </c>
      <c r="Q35056">
        <v>28.059999000000001</v>
      </c>
      <c r="R35056">
        <v>28.299999</v>
      </c>
      <c r="S35056">
        <v>28.01</v>
      </c>
      <c r="T35056">
        <v>28.27</v>
      </c>
      <c r="U35056">
        <v>21.420473000000001</v>
      </c>
      <c r="V35056">
        <v>1737700</v>
      </c>
      <c r="W35056" s="9" t="str">
        <f t="shared" si="551"/>
        <v>XEL</v>
      </c>
    </row>
    <row r="35057" spans="15:23">
      <c r="O35057" t="s">
        <v>181</v>
      </c>
      <c r="P35057" s="13">
        <v>41561</v>
      </c>
      <c r="Q35057">
        <v>28.15</v>
      </c>
      <c r="R35057">
        <v>28.190000999999999</v>
      </c>
      <c r="S35057">
        <v>27.67</v>
      </c>
      <c r="T35057">
        <v>28.040001</v>
      </c>
      <c r="U35057">
        <v>21.246202</v>
      </c>
      <c r="V35057">
        <v>2098200</v>
      </c>
      <c r="W35057" s="9" t="str">
        <f t="shared" si="551"/>
        <v>XEL</v>
      </c>
    </row>
    <row r="35058" spans="15:23">
      <c r="O35058" t="s">
        <v>181</v>
      </c>
      <c r="P35058" s="13">
        <v>41562</v>
      </c>
      <c r="Q35058">
        <v>27.9</v>
      </c>
      <c r="R35058">
        <v>27.969999000000001</v>
      </c>
      <c r="S35058">
        <v>27.629999000000002</v>
      </c>
      <c r="T35058">
        <v>27.690000999999999</v>
      </c>
      <c r="U35058">
        <v>20.981003000000001</v>
      </c>
      <c r="V35058">
        <v>1993400</v>
      </c>
      <c r="W35058" s="9" t="str">
        <f t="shared" si="551"/>
        <v>XEL</v>
      </c>
    </row>
    <row r="35059" spans="15:23">
      <c r="O35059" t="s">
        <v>181</v>
      </c>
      <c r="P35059" s="13">
        <v>41563</v>
      </c>
      <c r="Q35059">
        <v>27.790001</v>
      </c>
      <c r="R35059">
        <v>28.02</v>
      </c>
      <c r="S35059">
        <v>27.74</v>
      </c>
      <c r="T35059">
        <v>28.01</v>
      </c>
      <c r="U35059">
        <v>21.223472999999998</v>
      </c>
      <c r="V35059">
        <v>2183600</v>
      </c>
      <c r="W35059" s="9" t="str">
        <f t="shared" si="551"/>
        <v>XEL</v>
      </c>
    </row>
    <row r="35060" spans="15:23">
      <c r="O35060" t="s">
        <v>181</v>
      </c>
      <c r="P35060" s="13">
        <v>41564</v>
      </c>
      <c r="Q35060">
        <v>27.940000999999999</v>
      </c>
      <c r="R35060">
        <v>28.549999</v>
      </c>
      <c r="S35060">
        <v>27.76</v>
      </c>
      <c r="T35060">
        <v>28.49</v>
      </c>
      <c r="U35060">
        <v>21.587177000000001</v>
      </c>
      <c r="V35060">
        <v>2077600</v>
      </c>
      <c r="W35060" s="9" t="str">
        <f t="shared" si="551"/>
        <v>XEL</v>
      </c>
    </row>
    <row r="35061" spans="15:23">
      <c r="O35061" t="s">
        <v>181</v>
      </c>
      <c r="P35061" s="13">
        <v>41565</v>
      </c>
      <c r="Q35061">
        <v>28.48</v>
      </c>
      <c r="R35061">
        <v>28.74</v>
      </c>
      <c r="S35061">
        <v>28.379999000000002</v>
      </c>
      <c r="T35061">
        <v>28.6</v>
      </c>
      <c r="U35061">
        <v>21.670517</v>
      </c>
      <c r="V35061">
        <v>3653600</v>
      </c>
      <c r="W35061" s="9" t="str">
        <f t="shared" si="551"/>
        <v>XEL</v>
      </c>
    </row>
    <row r="35062" spans="15:23">
      <c r="O35062" t="s">
        <v>181</v>
      </c>
      <c r="P35062" s="13">
        <v>41568</v>
      </c>
      <c r="Q35062">
        <v>28.65</v>
      </c>
      <c r="R35062">
        <v>28.700001</v>
      </c>
      <c r="S35062">
        <v>28.440000999999999</v>
      </c>
      <c r="T35062">
        <v>28.57</v>
      </c>
      <c r="U35062">
        <v>21.647784999999999</v>
      </c>
      <c r="V35062">
        <v>2338200</v>
      </c>
      <c r="W35062" s="9" t="str">
        <f t="shared" si="551"/>
        <v>XEL</v>
      </c>
    </row>
    <row r="35063" spans="15:23">
      <c r="O35063" t="s">
        <v>181</v>
      </c>
      <c r="P35063" s="13">
        <v>41569</v>
      </c>
      <c r="Q35063">
        <v>28.59</v>
      </c>
      <c r="R35063">
        <v>29.190000999999999</v>
      </c>
      <c r="S35063">
        <v>28.57</v>
      </c>
      <c r="T35063">
        <v>29.07</v>
      </c>
      <c r="U35063">
        <v>22.026641999999999</v>
      </c>
      <c r="V35063">
        <v>3338200</v>
      </c>
      <c r="W35063" s="9" t="str">
        <f t="shared" si="551"/>
        <v>XEL</v>
      </c>
    </row>
    <row r="35064" spans="15:23">
      <c r="O35064" t="s">
        <v>181</v>
      </c>
      <c r="P35064" s="13">
        <v>41570</v>
      </c>
      <c r="Q35064">
        <v>29.049999</v>
      </c>
      <c r="R35064">
        <v>29.35</v>
      </c>
      <c r="S35064">
        <v>28.870000999999998</v>
      </c>
      <c r="T35064">
        <v>29.07</v>
      </c>
      <c r="U35064">
        <v>22.026641999999999</v>
      </c>
      <c r="V35064">
        <v>3900700</v>
      </c>
      <c r="W35064" s="9" t="str">
        <f t="shared" si="551"/>
        <v>XEL</v>
      </c>
    </row>
    <row r="35065" spans="15:23">
      <c r="O35065" t="s">
        <v>181</v>
      </c>
      <c r="P35065" s="13">
        <v>41571</v>
      </c>
      <c r="Q35065">
        <v>29.33</v>
      </c>
      <c r="R35065">
        <v>29.35</v>
      </c>
      <c r="S35065">
        <v>28.66</v>
      </c>
      <c r="T35065">
        <v>28.879999000000002</v>
      </c>
      <c r="U35065">
        <v>21.882679</v>
      </c>
      <c r="V35065">
        <v>3235400</v>
      </c>
      <c r="W35065" s="9" t="str">
        <f t="shared" si="551"/>
        <v>XEL</v>
      </c>
    </row>
    <row r="35066" spans="15:23">
      <c r="O35066" t="s">
        <v>181</v>
      </c>
      <c r="P35066" s="13">
        <v>41572</v>
      </c>
      <c r="Q35066">
        <v>29.01</v>
      </c>
      <c r="R35066">
        <v>29.129999000000002</v>
      </c>
      <c r="S35066">
        <v>28.690000999999999</v>
      </c>
      <c r="T35066">
        <v>29.1</v>
      </c>
      <c r="U35066">
        <v>22.049374</v>
      </c>
      <c r="V35066">
        <v>2552700</v>
      </c>
      <c r="W35066" s="9" t="str">
        <f t="shared" si="551"/>
        <v>XEL</v>
      </c>
    </row>
    <row r="35067" spans="15:23">
      <c r="O35067" t="s">
        <v>181</v>
      </c>
      <c r="P35067" s="13">
        <v>41575</v>
      </c>
      <c r="Q35067">
        <v>29.120000999999998</v>
      </c>
      <c r="R35067">
        <v>29.32</v>
      </c>
      <c r="S35067">
        <v>29.040001</v>
      </c>
      <c r="T35067">
        <v>29.08</v>
      </c>
      <c r="U35067">
        <v>22.034222</v>
      </c>
      <c r="V35067">
        <v>2971800</v>
      </c>
      <c r="W35067" s="9" t="str">
        <f t="shared" si="551"/>
        <v>XEL</v>
      </c>
    </row>
    <row r="35068" spans="15:23">
      <c r="O35068" t="s">
        <v>181</v>
      </c>
      <c r="P35068" s="13">
        <v>41576</v>
      </c>
      <c r="Q35068">
        <v>29.16</v>
      </c>
      <c r="R35068">
        <v>29.23</v>
      </c>
      <c r="S35068">
        <v>29.030000999999999</v>
      </c>
      <c r="T35068">
        <v>29.139999</v>
      </c>
      <c r="U35068">
        <v>22.079678999999999</v>
      </c>
      <c r="V35068">
        <v>2412900</v>
      </c>
      <c r="W35068" s="9" t="str">
        <f t="shared" si="551"/>
        <v>XEL</v>
      </c>
    </row>
    <row r="35069" spans="15:23">
      <c r="O35069" t="s">
        <v>181</v>
      </c>
      <c r="P35069" s="13">
        <v>41577</v>
      </c>
      <c r="Q35069">
        <v>29.209999</v>
      </c>
      <c r="R35069">
        <v>29.4</v>
      </c>
      <c r="S35069">
        <v>28.860001</v>
      </c>
      <c r="T35069">
        <v>28.9</v>
      </c>
      <c r="U35069">
        <v>21.897829000000002</v>
      </c>
      <c r="V35069">
        <v>2927200</v>
      </c>
      <c r="W35069" s="9" t="str">
        <f t="shared" si="551"/>
        <v>XEL</v>
      </c>
    </row>
    <row r="35070" spans="15:23">
      <c r="O35070" t="s">
        <v>181</v>
      </c>
      <c r="P35070" s="13">
        <v>41578</v>
      </c>
      <c r="Q35070">
        <v>28.92</v>
      </c>
      <c r="R35070">
        <v>29.049999</v>
      </c>
      <c r="S35070">
        <v>28.49</v>
      </c>
      <c r="T35070">
        <v>28.860001</v>
      </c>
      <c r="U35070">
        <v>21.867522999999998</v>
      </c>
      <c r="V35070">
        <v>3095900</v>
      </c>
      <c r="W35070" s="9" t="str">
        <f t="shared" si="551"/>
        <v>XEL</v>
      </c>
    </row>
    <row r="35071" spans="15:23">
      <c r="O35071" t="s">
        <v>181</v>
      </c>
      <c r="P35071" s="13">
        <v>41579</v>
      </c>
      <c r="Q35071">
        <v>28.950001</v>
      </c>
      <c r="R35071">
        <v>29.120000999999998</v>
      </c>
      <c r="S35071">
        <v>28.790001</v>
      </c>
      <c r="T35071">
        <v>28.92</v>
      </c>
      <c r="U35071">
        <v>21.912987000000001</v>
      </c>
      <c r="V35071">
        <v>2164100</v>
      </c>
      <c r="W35071" s="9" t="str">
        <f t="shared" si="551"/>
        <v>XEL</v>
      </c>
    </row>
    <row r="35072" spans="15:23">
      <c r="O35072" t="s">
        <v>181</v>
      </c>
      <c r="P35072" s="13">
        <v>41582</v>
      </c>
      <c r="Q35072">
        <v>29</v>
      </c>
      <c r="R35072">
        <v>29.049999</v>
      </c>
      <c r="S35072">
        <v>28.73</v>
      </c>
      <c r="T35072">
        <v>28.98</v>
      </c>
      <c r="U35072">
        <v>21.958445000000001</v>
      </c>
      <c r="V35072">
        <v>1634600</v>
      </c>
      <c r="W35072" s="9" t="str">
        <f t="shared" si="551"/>
        <v>XEL</v>
      </c>
    </row>
    <row r="35073" spans="15:23">
      <c r="O35073" t="s">
        <v>181</v>
      </c>
      <c r="P35073" s="13">
        <v>41583</v>
      </c>
      <c r="Q35073">
        <v>28.889999</v>
      </c>
      <c r="R35073">
        <v>29.09</v>
      </c>
      <c r="S35073">
        <v>28.719999000000001</v>
      </c>
      <c r="T35073">
        <v>28.719999000000001</v>
      </c>
      <c r="U35073">
        <v>21.76144</v>
      </c>
      <c r="V35073">
        <v>3009600</v>
      </c>
      <c r="W35073" s="9" t="str">
        <f t="shared" si="551"/>
        <v>XEL</v>
      </c>
    </row>
    <row r="35074" spans="15:23">
      <c r="O35074" t="s">
        <v>181</v>
      </c>
      <c r="P35074" s="13">
        <v>41584</v>
      </c>
      <c r="Q35074">
        <v>28.85</v>
      </c>
      <c r="R35074">
        <v>28.950001</v>
      </c>
      <c r="S35074">
        <v>28.700001</v>
      </c>
      <c r="T35074">
        <v>28.950001</v>
      </c>
      <c r="U35074">
        <v>21.935717</v>
      </c>
      <c r="V35074">
        <v>3025400</v>
      </c>
      <c r="W35074" s="9" t="str">
        <f t="shared" si="551"/>
        <v>XEL</v>
      </c>
    </row>
    <row r="35075" spans="15:23">
      <c r="O35075" t="s">
        <v>181</v>
      </c>
      <c r="P35075" s="13">
        <v>41585</v>
      </c>
      <c r="Q35075">
        <v>29.1</v>
      </c>
      <c r="R35075">
        <v>29.1</v>
      </c>
      <c r="S35075">
        <v>28.6</v>
      </c>
      <c r="T35075">
        <v>28.629999000000002</v>
      </c>
      <c r="U35075">
        <v>21.693251</v>
      </c>
      <c r="V35075">
        <v>2557400</v>
      </c>
      <c r="W35075" s="9" t="str">
        <f t="shared" si="551"/>
        <v>XEL</v>
      </c>
    </row>
    <row r="35076" spans="15:23">
      <c r="O35076" t="s">
        <v>181</v>
      </c>
      <c r="P35076" s="13">
        <v>41586</v>
      </c>
      <c r="Q35076">
        <v>28.530000999999999</v>
      </c>
      <c r="R35076">
        <v>28.549999</v>
      </c>
      <c r="S35076">
        <v>27.959999</v>
      </c>
      <c r="T35076">
        <v>28.52</v>
      </c>
      <c r="U35076">
        <v>21.609901000000001</v>
      </c>
      <c r="V35076">
        <v>2787300</v>
      </c>
      <c r="W35076" s="9" t="str">
        <f t="shared" si="551"/>
        <v>XEL</v>
      </c>
    </row>
    <row r="35077" spans="15:23">
      <c r="O35077" t="s">
        <v>181</v>
      </c>
      <c r="P35077" s="13">
        <v>41589</v>
      </c>
      <c r="Q35077">
        <v>28.48</v>
      </c>
      <c r="R35077">
        <v>28.75</v>
      </c>
      <c r="S35077">
        <v>28.389999</v>
      </c>
      <c r="T35077">
        <v>28.6</v>
      </c>
      <c r="U35077">
        <v>21.670517</v>
      </c>
      <c r="V35077">
        <v>1481200</v>
      </c>
      <c r="W35077" s="9" t="str">
        <f t="shared" ref="W35077:W35140" si="552">IFERROR(VLOOKUP(O35077,$B$4:$B$17,1,FALSE),"Delete")</f>
        <v>XEL</v>
      </c>
    </row>
    <row r="35078" spans="15:23">
      <c r="O35078" t="s">
        <v>181</v>
      </c>
      <c r="P35078" s="13">
        <v>41590</v>
      </c>
      <c r="Q35078">
        <v>28.5</v>
      </c>
      <c r="R35078">
        <v>28.65</v>
      </c>
      <c r="S35078">
        <v>28.23</v>
      </c>
      <c r="T35078">
        <v>28.370000999999998</v>
      </c>
      <c r="U35078">
        <v>21.496245999999999</v>
      </c>
      <c r="V35078">
        <v>2737200</v>
      </c>
      <c r="W35078" s="9" t="str">
        <f t="shared" si="552"/>
        <v>XEL</v>
      </c>
    </row>
    <row r="35079" spans="15:23">
      <c r="O35079" t="s">
        <v>181</v>
      </c>
      <c r="P35079" s="13">
        <v>41591</v>
      </c>
      <c r="Q35079">
        <v>28.139999</v>
      </c>
      <c r="R35079">
        <v>28.52</v>
      </c>
      <c r="S35079">
        <v>28.040001</v>
      </c>
      <c r="T35079">
        <v>28.51</v>
      </c>
      <c r="U35079">
        <v>21.602326999999999</v>
      </c>
      <c r="V35079">
        <v>2292200</v>
      </c>
      <c r="W35079" s="9" t="str">
        <f t="shared" si="552"/>
        <v>XEL</v>
      </c>
    </row>
    <row r="35080" spans="15:23">
      <c r="O35080" t="s">
        <v>181</v>
      </c>
      <c r="P35080" s="13">
        <v>41592</v>
      </c>
      <c r="Q35080">
        <v>28.5</v>
      </c>
      <c r="R35080">
        <v>28.73</v>
      </c>
      <c r="S35080">
        <v>28.450001</v>
      </c>
      <c r="T35080">
        <v>28.59</v>
      </c>
      <c r="U35080">
        <v>21.662936999999999</v>
      </c>
      <c r="V35080">
        <v>3515200</v>
      </c>
      <c r="W35080" s="9" t="str">
        <f t="shared" si="552"/>
        <v>XEL</v>
      </c>
    </row>
    <row r="35081" spans="15:23">
      <c r="O35081" t="s">
        <v>181</v>
      </c>
      <c r="P35081" s="13">
        <v>41593</v>
      </c>
      <c r="Q35081">
        <v>28.459999</v>
      </c>
      <c r="R35081">
        <v>28.75</v>
      </c>
      <c r="S35081">
        <v>28.459999</v>
      </c>
      <c r="T35081">
        <v>28.6</v>
      </c>
      <c r="U35081">
        <v>21.670517</v>
      </c>
      <c r="V35081">
        <v>4316700</v>
      </c>
      <c r="W35081" s="9" t="str">
        <f t="shared" si="552"/>
        <v>XEL</v>
      </c>
    </row>
    <row r="35082" spans="15:23">
      <c r="O35082" t="s">
        <v>181</v>
      </c>
      <c r="P35082" s="13">
        <v>41596</v>
      </c>
      <c r="Q35082">
        <v>28.639999</v>
      </c>
      <c r="R35082">
        <v>28.700001</v>
      </c>
      <c r="S35082">
        <v>28.49</v>
      </c>
      <c r="T35082">
        <v>28.620000999999998</v>
      </c>
      <c r="U35082">
        <v>21.685677999999999</v>
      </c>
      <c r="V35082">
        <v>3427800</v>
      </c>
      <c r="W35082" s="9" t="str">
        <f t="shared" si="552"/>
        <v>XEL</v>
      </c>
    </row>
    <row r="35083" spans="15:23">
      <c r="O35083" t="s">
        <v>181</v>
      </c>
      <c r="P35083" s="13">
        <v>41597</v>
      </c>
      <c r="Q35083">
        <v>28.639999</v>
      </c>
      <c r="R35083">
        <v>28.68</v>
      </c>
      <c r="S35083">
        <v>28.450001</v>
      </c>
      <c r="T35083">
        <v>28.49</v>
      </c>
      <c r="U35083">
        <v>21.587177000000001</v>
      </c>
      <c r="V35083">
        <v>3314700</v>
      </c>
      <c r="W35083" s="9" t="str">
        <f t="shared" si="552"/>
        <v>XEL</v>
      </c>
    </row>
    <row r="35084" spans="15:23">
      <c r="O35084" t="s">
        <v>181</v>
      </c>
      <c r="P35084" s="13">
        <v>41598</v>
      </c>
      <c r="Q35084">
        <v>28.559999000000001</v>
      </c>
      <c r="R35084">
        <v>28.57</v>
      </c>
      <c r="S35084">
        <v>28.07</v>
      </c>
      <c r="T35084">
        <v>28.1</v>
      </c>
      <c r="U35084">
        <v>21.291661999999999</v>
      </c>
      <c r="V35084">
        <v>5832400</v>
      </c>
      <c r="W35084" s="9" t="str">
        <f t="shared" si="552"/>
        <v>XEL</v>
      </c>
    </row>
    <row r="35085" spans="15:23">
      <c r="O35085" t="s">
        <v>181</v>
      </c>
      <c r="P35085" s="13">
        <v>41599</v>
      </c>
      <c r="Q35085">
        <v>28.200001</v>
      </c>
      <c r="R35085">
        <v>28.370000999999998</v>
      </c>
      <c r="S35085">
        <v>28.030000999999999</v>
      </c>
      <c r="T35085">
        <v>28.200001</v>
      </c>
      <c r="U35085">
        <v>21.367432000000001</v>
      </c>
      <c r="V35085">
        <v>3950600</v>
      </c>
      <c r="W35085" s="9" t="str">
        <f t="shared" si="552"/>
        <v>XEL</v>
      </c>
    </row>
    <row r="35086" spans="15:23">
      <c r="O35086" t="s">
        <v>181</v>
      </c>
      <c r="P35086" s="13">
        <v>41600</v>
      </c>
      <c r="Q35086">
        <v>28.139999</v>
      </c>
      <c r="R35086">
        <v>28.41</v>
      </c>
      <c r="S35086">
        <v>28.129999000000002</v>
      </c>
      <c r="T35086">
        <v>28.35</v>
      </c>
      <c r="U35086">
        <v>21.481092</v>
      </c>
      <c r="V35086">
        <v>3876500</v>
      </c>
      <c r="W35086" s="9" t="str">
        <f t="shared" si="552"/>
        <v>XEL</v>
      </c>
    </row>
    <row r="35087" spans="15:23">
      <c r="O35087" t="s">
        <v>181</v>
      </c>
      <c r="P35087" s="13">
        <v>41603</v>
      </c>
      <c r="Q35087">
        <v>28.389999</v>
      </c>
      <c r="R35087">
        <v>28.459999</v>
      </c>
      <c r="S35087">
        <v>28.18</v>
      </c>
      <c r="T35087">
        <v>28.209999</v>
      </c>
      <c r="U35087">
        <v>21.375011000000001</v>
      </c>
      <c r="V35087">
        <v>4379400</v>
      </c>
      <c r="W35087" s="9" t="str">
        <f t="shared" si="552"/>
        <v>XEL</v>
      </c>
    </row>
    <row r="35088" spans="15:23">
      <c r="O35088" t="s">
        <v>181</v>
      </c>
      <c r="P35088" s="13">
        <v>41604</v>
      </c>
      <c r="Q35088">
        <v>28.17</v>
      </c>
      <c r="R35088">
        <v>28.190000999999999</v>
      </c>
      <c r="S35088">
        <v>27.91</v>
      </c>
      <c r="T35088">
        <v>28.1</v>
      </c>
      <c r="U35088">
        <v>21.291661999999999</v>
      </c>
      <c r="V35088">
        <v>5529200</v>
      </c>
      <c r="W35088" s="9" t="str">
        <f t="shared" si="552"/>
        <v>XEL</v>
      </c>
    </row>
    <row r="35089" spans="15:23">
      <c r="O35089" t="s">
        <v>181</v>
      </c>
      <c r="P35089" s="13">
        <v>41605</v>
      </c>
      <c r="Q35089">
        <v>28.17</v>
      </c>
      <c r="R35089">
        <v>28.190000999999999</v>
      </c>
      <c r="S35089">
        <v>28.02</v>
      </c>
      <c r="T35089">
        <v>28.049999</v>
      </c>
      <c r="U35089">
        <v>21.253776999999999</v>
      </c>
      <c r="V35089">
        <v>3885500</v>
      </c>
      <c r="W35089" s="9" t="str">
        <f t="shared" si="552"/>
        <v>XEL</v>
      </c>
    </row>
    <row r="35090" spans="15:23">
      <c r="O35090" t="s">
        <v>181</v>
      </c>
      <c r="P35090" s="13">
        <v>41607</v>
      </c>
      <c r="Q35090">
        <v>28.049999</v>
      </c>
      <c r="R35090">
        <v>28.26</v>
      </c>
      <c r="S35090">
        <v>27.969999000000001</v>
      </c>
      <c r="T35090">
        <v>28.02</v>
      </c>
      <c r="U35090">
        <v>21.231047</v>
      </c>
      <c r="V35090">
        <v>1719600</v>
      </c>
      <c r="W35090" s="9" t="str">
        <f t="shared" si="552"/>
        <v>XEL</v>
      </c>
    </row>
    <row r="35091" spans="15:23">
      <c r="O35091" t="s">
        <v>181</v>
      </c>
      <c r="P35091" s="13">
        <v>41610</v>
      </c>
      <c r="Q35091">
        <v>28.09</v>
      </c>
      <c r="R35091">
        <v>28.139999</v>
      </c>
      <c r="S35091">
        <v>27.76</v>
      </c>
      <c r="T35091">
        <v>27.92</v>
      </c>
      <c r="U35091">
        <v>21.155270000000002</v>
      </c>
      <c r="V35091">
        <v>4129800</v>
      </c>
      <c r="W35091" s="9" t="str">
        <f t="shared" si="552"/>
        <v>XEL</v>
      </c>
    </row>
    <row r="35092" spans="15:23">
      <c r="O35092" t="s">
        <v>181</v>
      </c>
      <c r="P35092" s="13">
        <v>41611</v>
      </c>
      <c r="Q35092">
        <v>27.549999</v>
      </c>
      <c r="R35092">
        <v>27.889999</v>
      </c>
      <c r="S35092">
        <v>27.51</v>
      </c>
      <c r="T35092">
        <v>27.879999000000002</v>
      </c>
      <c r="U35092">
        <v>21.124962</v>
      </c>
      <c r="V35092">
        <v>7811200</v>
      </c>
      <c r="W35092" s="9" t="str">
        <f t="shared" si="552"/>
        <v>XEL</v>
      </c>
    </row>
    <row r="35093" spans="15:23">
      <c r="O35093" t="s">
        <v>181</v>
      </c>
      <c r="P35093" s="13">
        <v>41612</v>
      </c>
      <c r="Q35093">
        <v>27.76</v>
      </c>
      <c r="R35093">
        <v>28.049999</v>
      </c>
      <c r="S35093">
        <v>27.67</v>
      </c>
      <c r="T35093">
        <v>27.98</v>
      </c>
      <c r="U35093">
        <v>21.200741000000001</v>
      </c>
      <c r="V35093">
        <v>7294500</v>
      </c>
      <c r="W35093" s="9" t="str">
        <f t="shared" si="552"/>
        <v>XEL</v>
      </c>
    </row>
    <row r="35094" spans="15:23">
      <c r="O35094" t="s">
        <v>181</v>
      </c>
      <c r="P35094" s="13">
        <v>41613</v>
      </c>
      <c r="Q35094">
        <v>28</v>
      </c>
      <c r="R35094">
        <v>28.16</v>
      </c>
      <c r="S35094">
        <v>27.870000999999998</v>
      </c>
      <c r="T35094">
        <v>28.049999</v>
      </c>
      <c r="U35094">
        <v>21.253776999999999</v>
      </c>
      <c r="V35094">
        <v>5642800</v>
      </c>
      <c r="W35094" s="9" t="str">
        <f t="shared" si="552"/>
        <v>XEL</v>
      </c>
    </row>
    <row r="35095" spans="15:23">
      <c r="O35095" t="s">
        <v>181</v>
      </c>
      <c r="P35095" s="13">
        <v>41614</v>
      </c>
      <c r="Q35095">
        <v>28.190000999999999</v>
      </c>
      <c r="R35095">
        <v>28.559999000000001</v>
      </c>
      <c r="S35095">
        <v>28.15</v>
      </c>
      <c r="T35095">
        <v>28.450001</v>
      </c>
      <c r="U35095">
        <v>21.556864000000001</v>
      </c>
      <c r="V35095">
        <v>4334000</v>
      </c>
      <c r="W35095" s="9" t="str">
        <f t="shared" si="552"/>
        <v>XEL</v>
      </c>
    </row>
    <row r="35096" spans="15:23">
      <c r="O35096" t="s">
        <v>181</v>
      </c>
      <c r="P35096" s="13">
        <v>41617</v>
      </c>
      <c r="Q35096">
        <v>28.440000999999999</v>
      </c>
      <c r="R35096">
        <v>28.540001</v>
      </c>
      <c r="S35096">
        <v>28.07</v>
      </c>
      <c r="T35096">
        <v>28.18</v>
      </c>
      <c r="U35096">
        <v>21.352281999999999</v>
      </c>
      <c r="V35096">
        <v>4420800</v>
      </c>
      <c r="W35096" s="9" t="str">
        <f t="shared" si="552"/>
        <v>XEL</v>
      </c>
    </row>
    <row r="35097" spans="15:23">
      <c r="O35097" t="s">
        <v>181</v>
      </c>
      <c r="P35097" s="13">
        <v>41618</v>
      </c>
      <c r="Q35097">
        <v>28.200001</v>
      </c>
      <c r="R35097">
        <v>28.24</v>
      </c>
      <c r="S35097">
        <v>27.77</v>
      </c>
      <c r="T35097">
        <v>27.9</v>
      </c>
      <c r="U35097">
        <v>21.140125000000001</v>
      </c>
      <c r="V35097">
        <v>4315000</v>
      </c>
      <c r="W35097" s="9" t="str">
        <f t="shared" si="552"/>
        <v>XEL</v>
      </c>
    </row>
    <row r="35098" spans="15:23">
      <c r="O35098" t="s">
        <v>181</v>
      </c>
      <c r="P35098" s="13">
        <v>41619</v>
      </c>
      <c r="Q35098">
        <v>27.91</v>
      </c>
      <c r="R35098">
        <v>28.02</v>
      </c>
      <c r="S35098">
        <v>27.559999000000001</v>
      </c>
      <c r="T35098">
        <v>27.6</v>
      </c>
      <c r="U35098">
        <v>20.912807000000001</v>
      </c>
      <c r="V35098">
        <v>3779200</v>
      </c>
      <c r="W35098" s="9" t="str">
        <f t="shared" si="552"/>
        <v>XEL</v>
      </c>
    </row>
    <row r="35099" spans="15:23">
      <c r="O35099" t="s">
        <v>181</v>
      </c>
      <c r="P35099" s="13">
        <v>41620</v>
      </c>
      <c r="Q35099">
        <v>27.639999</v>
      </c>
      <c r="R35099">
        <v>27.940000999999999</v>
      </c>
      <c r="S35099">
        <v>27.559999000000001</v>
      </c>
      <c r="T35099">
        <v>27.780000999999999</v>
      </c>
      <c r="U35099">
        <v>21.049195999999998</v>
      </c>
      <c r="V35099">
        <v>3651800</v>
      </c>
      <c r="W35099" s="9" t="str">
        <f t="shared" si="552"/>
        <v>XEL</v>
      </c>
    </row>
    <row r="35100" spans="15:23">
      <c r="O35100" t="s">
        <v>181</v>
      </c>
      <c r="P35100" s="13">
        <v>41621</v>
      </c>
      <c r="Q35100">
        <v>27.780000999999999</v>
      </c>
      <c r="R35100">
        <v>27.950001</v>
      </c>
      <c r="S35100">
        <v>27.610001</v>
      </c>
      <c r="T35100">
        <v>27.74</v>
      </c>
      <c r="U35100">
        <v>21.018885000000001</v>
      </c>
      <c r="V35100">
        <v>4139100</v>
      </c>
      <c r="W35100" s="9" t="str">
        <f t="shared" si="552"/>
        <v>XEL</v>
      </c>
    </row>
    <row r="35101" spans="15:23">
      <c r="O35101" t="s">
        <v>181</v>
      </c>
      <c r="P35101" s="13">
        <v>41624</v>
      </c>
      <c r="Q35101">
        <v>27.799999</v>
      </c>
      <c r="R35101">
        <v>28.280000999999999</v>
      </c>
      <c r="S35101">
        <v>27.780000999999999</v>
      </c>
      <c r="T35101">
        <v>27.99</v>
      </c>
      <c r="U35101">
        <v>21.208310999999998</v>
      </c>
      <c r="V35101">
        <v>4958800</v>
      </c>
      <c r="W35101" s="9" t="str">
        <f t="shared" si="552"/>
        <v>XEL</v>
      </c>
    </row>
    <row r="35102" spans="15:23">
      <c r="O35102" t="s">
        <v>181</v>
      </c>
      <c r="P35102" s="13">
        <v>41625</v>
      </c>
      <c r="Q35102">
        <v>28</v>
      </c>
      <c r="R35102">
        <v>28.049999</v>
      </c>
      <c r="S35102">
        <v>27.82</v>
      </c>
      <c r="T35102">
        <v>27.870000999999998</v>
      </c>
      <c r="U35102">
        <v>21.11739</v>
      </c>
      <c r="V35102">
        <v>3613100</v>
      </c>
      <c r="W35102" s="9" t="str">
        <f t="shared" si="552"/>
        <v>XEL</v>
      </c>
    </row>
    <row r="35103" spans="15:23">
      <c r="O35103" t="s">
        <v>181</v>
      </c>
      <c r="P35103" s="13">
        <v>41626</v>
      </c>
      <c r="Q35103">
        <v>27.870000999999998</v>
      </c>
      <c r="R35103">
        <v>28.4</v>
      </c>
      <c r="S35103">
        <v>27.6</v>
      </c>
      <c r="T35103">
        <v>28.379999000000002</v>
      </c>
      <c r="U35103">
        <v>21.503820000000001</v>
      </c>
      <c r="V35103">
        <v>5701700</v>
      </c>
      <c r="W35103" s="9" t="str">
        <f t="shared" si="552"/>
        <v>XEL</v>
      </c>
    </row>
    <row r="35104" spans="15:23">
      <c r="O35104" t="s">
        <v>181</v>
      </c>
      <c r="P35104" s="13">
        <v>41627</v>
      </c>
      <c r="Q35104">
        <v>28.299999</v>
      </c>
      <c r="R35104">
        <v>28.32</v>
      </c>
      <c r="S35104">
        <v>27.870000999999998</v>
      </c>
      <c r="T35104">
        <v>28.15</v>
      </c>
      <c r="U35104">
        <v>21.329547999999999</v>
      </c>
      <c r="V35104">
        <v>3457200</v>
      </c>
      <c r="W35104" s="9" t="str">
        <f t="shared" si="552"/>
        <v>XEL</v>
      </c>
    </row>
    <row r="35105" spans="15:23">
      <c r="O35105" t="s">
        <v>181</v>
      </c>
      <c r="P35105" s="13">
        <v>41628</v>
      </c>
      <c r="Q35105">
        <v>28.23</v>
      </c>
      <c r="R35105">
        <v>28.530000999999999</v>
      </c>
      <c r="S35105">
        <v>28.16</v>
      </c>
      <c r="T35105">
        <v>28.209999</v>
      </c>
      <c r="U35105">
        <v>21.375011000000001</v>
      </c>
      <c r="V35105">
        <v>8058400</v>
      </c>
      <c r="W35105" s="9" t="str">
        <f t="shared" si="552"/>
        <v>XEL</v>
      </c>
    </row>
    <row r="35106" spans="15:23">
      <c r="O35106" t="s">
        <v>181</v>
      </c>
      <c r="P35106" s="13">
        <v>41631</v>
      </c>
      <c r="Q35106">
        <v>28.389999</v>
      </c>
      <c r="R35106">
        <v>28.469999000000001</v>
      </c>
      <c r="S35106">
        <v>28.129999000000002</v>
      </c>
      <c r="T35106">
        <v>28.139999</v>
      </c>
      <c r="U35106">
        <v>21.321966</v>
      </c>
      <c r="V35106">
        <v>2621500</v>
      </c>
      <c r="W35106" s="9" t="str">
        <f t="shared" si="552"/>
        <v>XEL</v>
      </c>
    </row>
    <row r="35107" spans="15:23">
      <c r="O35107" t="s">
        <v>181</v>
      </c>
      <c r="P35107" s="13">
        <v>41632</v>
      </c>
      <c r="Q35107">
        <v>27.9</v>
      </c>
      <c r="R35107">
        <v>28.02</v>
      </c>
      <c r="S35107">
        <v>27.719999000000001</v>
      </c>
      <c r="T35107">
        <v>27.98</v>
      </c>
      <c r="U35107">
        <v>21.413810999999999</v>
      </c>
      <c r="V35107">
        <v>1457400</v>
      </c>
      <c r="W35107" s="9" t="str">
        <f t="shared" si="552"/>
        <v>XEL</v>
      </c>
    </row>
    <row r="35108" spans="15:23">
      <c r="O35108" t="s">
        <v>181</v>
      </c>
      <c r="P35108" s="13">
        <v>41634</v>
      </c>
      <c r="Q35108">
        <v>27.98</v>
      </c>
      <c r="R35108">
        <v>28.07</v>
      </c>
      <c r="S35108">
        <v>27.73</v>
      </c>
      <c r="T35108">
        <v>27.83</v>
      </c>
      <c r="U35108">
        <v>21.299009000000002</v>
      </c>
      <c r="V35108">
        <v>1838000</v>
      </c>
      <c r="W35108" s="9" t="str">
        <f t="shared" si="552"/>
        <v>XEL</v>
      </c>
    </row>
    <row r="35109" spans="15:23">
      <c r="O35109" t="s">
        <v>181</v>
      </c>
      <c r="P35109" s="13">
        <v>41635</v>
      </c>
      <c r="Q35109">
        <v>27.889999</v>
      </c>
      <c r="R35109">
        <v>28.059999000000001</v>
      </c>
      <c r="S35109">
        <v>27.77</v>
      </c>
      <c r="T35109">
        <v>27.860001</v>
      </c>
      <c r="U35109">
        <v>21.321967999999998</v>
      </c>
      <c r="V35109">
        <v>2235300</v>
      </c>
      <c r="W35109" s="9" t="str">
        <f t="shared" si="552"/>
        <v>XEL</v>
      </c>
    </row>
    <row r="35110" spans="15:23">
      <c r="O35110" t="s">
        <v>181</v>
      </c>
      <c r="P35110" s="13">
        <v>41638</v>
      </c>
      <c r="Q35110">
        <v>27.879999000000002</v>
      </c>
      <c r="R35110">
        <v>28.09</v>
      </c>
      <c r="S35110">
        <v>27.82</v>
      </c>
      <c r="T35110">
        <v>27.92</v>
      </c>
      <c r="U35110">
        <v>21.367891</v>
      </c>
      <c r="V35110">
        <v>1867100</v>
      </c>
      <c r="W35110" s="9" t="str">
        <f t="shared" si="552"/>
        <v>XEL</v>
      </c>
    </row>
    <row r="35111" spans="15:23">
      <c r="O35111" t="s">
        <v>181</v>
      </c>
      <c r="P35111" s="13">
        <v>41639</v>
      </c>
      <c r="Q35111">
        <v>28</v>
      </c>
      <c r="R35111">
        <v>28</v>
      </c>
      <c r="S35111">
        <v>27.85</v>
      </c>
      <c r="T35111">
        <v>27.940000999999999</v>
      </c>
      <c r="U35111">
        <v>21.383196000000002</v>
      </c>
      <c r="V35111">
        <v>1752800</v>
      </c>
      <c r="W35111" s="9" t="str">
        <f t="shared" si="552"/>
        <v>XEL</v>
      </c>
    </row>
    <row r="35112" spans="15:23">
      <c r="O35112" t="s">
        <v>181</v>
      </c>
      <c r="P35112" s="13">
        <v>41641</v>
      </c>
      <c r="Q35112">
        <v>27.91</v>
      </c>
      <c r="R35112">
        <v>27.940000999999999</v>
      </c>
      <c r="S35112">
        <v>27.5</v>
      </c>
      <c r="T35112">
        <v>27.51</v>
      </c>
      <c r="U35112">
        <v>21.054107999999999</v>
      </c>
      <c r="V35112">
        <v>3192300</v>
      </c>
      <c r="W35112" s="9" t="str">
        <f t="shared" si="552"/>
        <v>XEL</v>
      </c>
    </row>
    <row r="35113" spans="15:23">
      <c r="O35113" t="s">
        <v>181</v>
      </c>
      <c r="P35113" s="13">
        <v>41642</v>
      </c>
      <c r="Q35113">
        <v>27.48</v>
      </c>
      <c r="R35113">
        <v>27.639999</v>
      </c>
      <c r="S35113">
        <v>27.379999000000002</v>
      </c>
      <c r="T35113">
        <v>27.5</v>
      </c>
      <c r="U35113">
        <v>21.046455000000002</v>
      </c>
      <c r="V35113">
        <v>2939400</v>
      </c>
      <c r="W35113" s="9" t="str">
        <f t="shared" si="552"/>
        <v>XEL</v>
      </c>
    </row>
    <row r="35114" spans="15:23">
      <c r="O35114" t="s">
        <v>181</v>
      </c>
      <c r="P35114" s="13">
        <v>41645</v>
      </c>
      <c r="Q35114">
        <v>27.559999000000001</v>
      </c>
      <c r="R35114">
        <v>27.620000999999998</v>
      </c>
      <c r="S35114">
        <v>27.27</v>
      </c>
      <c r="T35114">
        <v>27.35</v>
      </c>
      <c r="U35114">
        <v>20.931654000000002</v>
      </c>
      <c r="V35114">
        <v>3382300</v>
      </c>
      <c r="W35114" s="9" t="str">
        <f t="shared" si="552"/>
        <v>XEL</v>
      </c>
    </row>
    <row r="35115" spans="15:23">
      <c r="O35115" t="s">
        <v>181</v>
      </c>
      <c r="P35115" s="13">
        <v>41646</v>
      </c>
      <c r="Q35115">
        <v>27.450001</v>
      </c>
      <c r="R35115">
        <v>27.85</v>
      </c>
      <c r="S35115">
        <v>27.4</v>
      </c>
      <c r="T35115">
        <v>27.82</v>
      </c>
      <c r="U35115">
        <v>21.291359</v>
      </c>
      <c r="V35115">
        <v>3481500</v>
      </c>
      <c r="W35115" s="9" t="str">
        <f t="shared" si="552"/>
        <v>XEL</v>
      </c>
    </row>
    <row r="35116" spans="15:23">
      <c r="O35116" t="s">
        <v>181</v>
      </c>
      <c r="P35116" s="13">
        <v>41647</v>
      </c>
      <c r="Q35116">
        <v>27.76</v>
      </c>
      <c r="R35116">
        <v>27.84</v>
      </c>
      <c r="S35116">
        <v>27.66</v>
      </c>
      <c r="T35116">
        <v>27.709999</v>
      </c>
      <c r="U35116">
        <v>21.207169</v>
      </c>
      <c r="V35116">
        <v>3563700</v>
      </c>
      <c r="W35116" s="9" t="str">
        <f t="shared" si="552"/>
        <v>XEL</v>
      </c>
    </row>
    <row r="35117" spans="15:23">
      <c r="O35117" t="s">
        <v>181</v>
      </c>
      <c r="P35117" s="13">
        <v>41648</v>
      </c>
      <c r="Q35117">
        <v>27.76</v>
      </c>
      <c r="R35117">
        <v>27.9</v>
      </c>
      <c r="S35117">
        <v>27.639999</v>
      </c>
      <c r="T35117">
        <v>27.82</v>
      </c>
      <c r="U35117">
        <v>21.291359</v>
      </c>
      <c r="V35117">
        <v>2647400</v>
      </c>
      <c r="W35117" s="9" t="str">
        <f t="shared" si="552"/>
        <v>XEL</v>
      </c>
    </row>
    <row r="35118" spans="15:23">
      <c r="O35118" t="s">
        <v>181</v>
      </c>
      <c r="P35118" s="13">
        <v>41649</v>
      </c>
      <c r="Q35118">
        <v>27.879999000000002</v>
      </c>
      <c r="R35118">
        <v>28.379999000000002</v>
      </c>
      <c r="S35118">
        <v>27.879999000000002</v>
      </c>
      <c r="T35118">
        <v>28.25</v>
      </c>
      <c r="U35118">
        <v>21.620445</v>
      </c>
      <c r="V35118">
        <v>3203800</v>
      </c>
      <c r="W35118" s="9" t="str">
        <f t="shared" si="552"/>
        <v>XEL</v>
      </c>
    </row>
    <row r="35119" spans="15:23">
      <c r="O35119" t="s">
        <v>181</v>
      </c>
      <c r="P35119" s="13">
        <v>41652</v>
      </c>
      <c r="Q35119">
        <v>28.23</v>
      </c>
      <c r="R35119">
        <v>28.309999000000001</v>
      </c>
      <c r="S35119">
        <v>27.969999000000001</v>
      </c>
      <c r="T35119">
        <v>28.040001</v>
      </c>
      <c r="U35119">
        <v>21.459734000000001</v>
      </c>
      <c r="V35119">
        <v>2738800</v>
      </c>
      <c r="W35119" s="9" t="str">
        <f t="shared" si="552"/>
        <v>XEL</v>
      </c>
    </row>
    <row r="35120" spans="15:23">
      <c r="O35120" t="s">
        <v>181</v>
      </c>
      <c r="P35120" s="13">
        <v>41653</v>
      </c>
      <c r="Q35120">
        <v>28.290001</v>
      </c>
      <c r="R35120">
        <v>28.299999</v>
      </c>
      <c r="S35120">
        <v>28.02</v>
      </c>
      <c r="T35120">
        <v>28.120000999999998</v>
      </c>
      <c r="U35120">
        <v>21.520962000000001</v>
      </c>
      <c r="V35120">
        <v>3436500</v>
      </c>
      <c r="W35120" s="9" t="str">
        <f t="shared" si="552"/>
        <v>XEL</v>
      </c>
    </row>
    <row r="35121" spans="15:23">
      <c r="O35121" t="s">
        <v>181</v>
      </c>
      <c r="P35121" s="13">
        <v>41654</v>
      </c>
      <c r="Q35121">
        <v>28.139999</v>
      </c>
      <c r="R35121">
        <v>28.200001</v>
      </c>
      <c r="S35121">
        <v>27.98</v>
      </c>
      <c r="T35121">
        <v>28.02</v>
      </c>
      <c r="U35121">
        <v>21.444424000000001</v>
      </c>
      <c r="V35121">
        <v>2104200</v>
      </c>
      <c r="W35121" s="9" t="str">
        <f t="shared" si="552"/>
        <v>XEL</v>
      </c>
    </row>
    <row r="35122" spans="15:23">
      <c r="O35122" t="s">
        <v>181</v>
      </c>
      <c r="P35122" s="13">
        <v>41655</v>
      </c>
      <c r="Q35122">
        <v>28</v>
      </c>
      <c r="R35122">
        <v>28.24</v>
      </c>
      <c r="S35122">
        <v>27.91</v>
      </c>
      <c r="T35122">
        <v>28.200001</v>
      </c>
      <c r="U35122">
        <v>21.582182</v>
      </c>
      <c r="V35122">
        <v>2887800</v>
      </c>
      <c r="W35122" s="9" t="str">
        <f t="shared" si="552"/>
        <v>XEL</v>
      </c>
    </row>
    <row r="35123" spans="15:23">
      <c r="O35123" t="s">
        <v>181</v>
      </c>
      <c r="P35123" s="13">
        <v>41656</v>
      </c>
      <c r="Q35123">
        <v>28.209999</v>
      </c>
      <c r="R35123">
        <v>28.34</v>
      </c>
      <c r="S35123">
        <v>28.129999000000002</v>
      </c>
      <c r="T35123">
        <v>28.200001</v>
      </c>
      <c r="U35123">
        <v>21.582182</v>
      </c>
      <c r="V35123">
        <v>2902100</v>
      </c>
      <c r="W35123" s="9" t="str">
        <f t="shared" si="552"/>
        <v>XEL</v>
      </c>
    </row>
    <row r="35124" spans="15:23">
      <c r="O35124" t="s">
        <v>181</v>
      </c>
      <c r="P35124" s="13">
        <v>41660</v>
      </c>
      <c r="Q35124">
        <v>28.309999000000001</v>
      </c>
      <c r="R35124">
        <v>28.49</v>
      </c>
      <c r="S35124">
        <v>28.18</v>
      </c>
      <c r="T35124">
        <v>28.450001</v>
      </c>
      <c r="U35124">
        <v>21.773510000000002</v>
      </c>
      <c r="V35124">
        <v>2437600</v>
      </c>
      <c r="W35124" s="9" t="str">
        <f t="shared" si="552"/>
        <v>XEL</v>
      </c>
    </row>
    <row r="35125" spans="15:23">
      <c r="O35125" t="s">
        <v>181</v>
      </c>
      <c r="P35125" s="13">
        <v>41661</v>
      </c>
      <c r="Q35125">
        <v>28.440000999999999</v>
      </c>
      <c r="R35125">
        <v>28.58</v>
      </c>
      <c r="S35125">
        <v>28.42</v>
      </c>
      <c r="T35125">
        <v>28.549999</v>
      </c>
      <c r="U35125">
        <v>21.850048000000001</v>
      </c>
      <c r="V35125">
        <v>1518400</v>
      </c>
      <c r="W35125" s="9" t="str">
        <f t="shared" si="552"/>
        <v>XEL</v>
      </c>
    </row>
    <row r="35126" spans="15:23">
      <c r="O35126" t="s">
        <v>181</v>
      </c>
      <c r="P35126" s="13">
        <v>41662</v>
      </c>
      <c r="Q35126">
        <v>28.43</v>
      </c>
      <c r="R35126">
        <v>28.540001</v>
      </c>
      <c r="S35126">
        <v>28.299999</v>
      </c>
      <c r="T35126">
        <v>28.48</v>
      </c>
      <c r="U35126">
        <v>21.796468999999998</v>
      </c>
      <c r="V35126">
        <v>2175400</v>
      </c>
      <c r="W35126" s="9" t="str">
        <f t="shared" si="552"/>
        <v>XEL</v>
      </c>
    </row>
    <row r="35127" spans="15:23">
      <c r="O35127" t="s">
        <v>181</v>
      </c>
      <c r="P35127" s="13">
        <v>41663</v>
      </c>
      <c r="Q35127">
        <v>28.4</v>
      </c>
      <c r="R35127">
        <v>28.620000999999998</v>
      </c>
      <c r="S35127">
        <v>28.059999000000001</v>
      </c>
      <c r="T35127">
        <v>28.059999000000001</v>
      </c>
      <c r="U35127">
        <v>21.475037</v>
      </c>
      <c r="V35127">
        <v>3666800</v>
      </c>
      <c r="W35127" s="9" t="str">
        <f t="shared" si="552"/>
        <v>XEL</v>
      </c>
    </row>
    <row r="35128" spans="15:23">
      <c r="O35128" t="s">
        <v>181</v>
      </c>
      <c r="P35128" s="13">
        <v>41666</v>
      </c>
      <c r="Q35128">
        <v>28.1</v>
      </c>
      <c r="R35128">
        <v>28.32</v>
      </c>
      <c r="S35128">
        <v>28.030000999999999</v>
      </c>
      <c r="T35128">
        <v>28.18</v>
      </c>
      <c r="U35128">
        <v>21.566875</v>
      </c>
      <c r="V35128">
        <v>2905000</v>
      </c>
      <c r="W35128" s="9" t="str">
        <f t="shared" si="552"/>
        <v>XEL</v>
      </c>
    </row>
    <row r="35129" spans="15:23">
      <c r="O35129" t="s">
        <v>181</v>
      </c>
      <c r="P35129" s="13">
        <v>41667</v>
      </c>
      <c r="Q35129">
        <v>28.200001</v>
      </c>
      <c r="R35129">
        <v>28.23</v>
      </c>
      <c r="S35129">
        <v>28.02</v>
      </c>
      <c r="T35129">
        <v>28.200001</v>
      </c>
      <c r="U35129">
        <v>21.582182</v>
      </c>
      <c r="V35129">
        <v>2763900</v>
      </c>
      <c r="W35129" s="9" t="str">
        <f t="shared" si="552"/>
        <v>XEL</v>
      </c>
    </row>
    <row r="35130" spans="15:23">
      <c r="O35130" t="s">
        <v>181</v>
      </c>
      <c r="P35130" s="13">
        <v>41668</v>
      </c>
      <c r="Q35130">
        <v>28.09</v>
      </c>
      <c r="R35130">
        <v>28.32</v>
      </c>
      <c r="S35130">
        <v>28.049999</v>
      </c>
      <c r="T35130">
        <v>28.16</v>
      </c>
      <c r="U35130">
        <v>21.551573000000001</v>
      </c>
      <c r="V35130">
        <v>3524800</v>
      </c>
      <c r="W35130" s="9" t="str">
        <f t="shared" si="552"/>
        <v>XEL</v>
      </c>
    </row>
    <row r="35131" spans="15:23">
      <c r="O35131" t="s">
        <v>181</v>
      </c>
      <c r="P35131" s="13">
        <v>41669</v>
      </c>
      <c r="Q35131">
        <v>28.34</v>
      </c>
      <c r="R35131">
        <v>28.73</v>
      </c>
      <c r="S35131">
        <v>28.190000999999999</v>
      </c>
      <c r="T35131">
        <v>28.73</v>
      </c>
      <c r="U35131">
        <v>21.987805999999999</v>
      </c>
      <c r="V35131">
        <v>2803700</v>
      </c>
      <c r="W35131" s="9" t="str">
        <f t="shared" si="552"/>
        <v>XEL</v>
      </c>
    </row>
    <row r="35132" spans="15:23">
      <c r="O35132" t="s">
        <v>181</v>
      </c>
      <c r="P35132" s="13">
        <v>41670</v>
      </c>
      <c r="Q35132">
        <v>28.51</v>
      </c>
      <c r="R35132">
        <v>29.02</v>
      </c>
      <c r="S35132">
        <v>28.43</v>
      </c>
      <c r="T35132">
        <v>28.91</v>
      </c>
      <c r="U35132">
        <v>22.125558999999999</v>
      </c>
      <c r="V35132">
        <v>3546400</v>
      </c>
      <c r="W35132" s="9" t="str">
        <f t="shared" si="552"/>
        <v>XEL</v>
      </c>
    </row>
    <row r="35133" spans="15:23">
      <c r="O35133" t="s">
        <v>181</v>
      </c>
      <c r="P35133" s="13">
        <v>41673</v>
      </c>
      <c r="Q35133">
        <v>28.940000999999999</v>
      </c>
      <c r="R35133">
        <v>29.33</v>
      </c>
      <c r="S35133">
        <v>28.58</v>
      </c>
      <c r="T35133">
        <v>28.610001</v>
      </c>
      <c r="U35133">
        <v>21.895966000000001</v>
      </c>
      <c r="V35133">
        <v>3712100</v>
      </c>
      <c r="W35133" s="9" t="str">
        <f t="shared" si="552"/>
        <v>XEL</v>
      </c>
    </row>
    <row r="35134" spans="15:23">
      <c r="O35134" t="s">
        <v>181</v>
      </c>
      <c r="P35134" s="13">
        <v>41674</v>
      </c>
      <c r="Q35134">
        <v>28.700001</v>
      </c>
      <c r="R35134">
        <v>28.76</v>
      </c>
      <c r="S35134">
        <v>28.34</v>
      </c>
      <c r="T35134">
        <v>28.42</v>
      </c>
      <c r="U35134">
        <v>21.750557000000001</v>
      </c>
      <c r="V35134">
        <v>3340100</v>
      </c>
      <c r="W35134" s="9" t="str">
        <f t="shared" si="552"/>
        <v>XEL</v>
      </c>
    </row>
    <row r="35135" spans="15:23">
      <c r="O35135" t="s">
        <v>181</v>
      </c>
      <c r="P35135" s="13">
        <v>41675</v>
      </c>
      <c r="Q35135">
        <v>28.35</v>
      </c>
      <c r="R35135">
        <v>28.440000999999999</v>
      </c>
      <c r="S35135">
        <v>28.209999</v>
      </c>
      <c r="T35135">
        <v>28.27</v>
      </c>
      <c r="U35135">
        <v>21.635756000000001</v>
      </c>
      <c r="V35135">
        <v>2351500</v>
      </c>
      <c r="W35135" s="9" t="str">
        <f t="shared" si="552"/>
        <v>XEL</v>
      </c>
    </row>
    <row r="35136" spans="15:23">
      <c r="O35136" t="s">
        <v>181</v>
      </c>
      <c r="P35136" s="13">
        <v>41676</v>
      </c>
      <c r="Q35136">
        <v>28.26</v>
      </c>
      <c r="R35136">
        <v>28.52</v>
      </c>
      <c r="S35136">
        <v>28.209999</v>
      </c>
      <c r="T35136">
        <v>28.459999</v>
      </c>
      <c r="U35136">
        <v>21.781161999999998</v>
      </c>
      <c r="V35136">
        <v>1773100</v>
      </c>
      <c r="W35136" s="9" t="str">
        <f t="shared" si="552"/>
        <v>XEL</v>
      </c>
    </row>
    <row r="35137" spans="15:23">
      <c r="O35137" t="s">
        <v>181</v>
      </c>
      <c r="P35137" s="13">
        <v>41677</v>
      </c>
      <c r="Q35137">
        <v>28.530000999999999</v>
      </c>
      <c r="R35137">
        <v>28.639999</v>
      </c>
      <c r="S35137">
        <v>28.379999000000002</v>
      </c>
      <c r="T35137">
        <v>28.629999000000002</v>
      </c>
      <c r="U35137">
        <v>21.911268</v>
      </c>
      <c r="V35137">
        <v>1643300</v>
      </c>
      <c r="W35137" s="9" t="str">
        <f t="shared" si="552"/>
        <v>XEL</v>
      </c>
    </row>
    <row r="35138" spans="15:23">
      <c r="O35138" t="s">
        <v>181</v>
      </c>
      <c r="P35138" s="13">
        <v>41680</v>
      </c>
      <c r="Q35138">
        <v>28.540001</v>
      </c>
      <c r="R35138">
        <v>28.77</v>
      </c>
      <c r="S35138">
        <v>28.33</v>
      </c>
      <c r="T35138">
        <v>28.75</v>
      </c>
      <c r="U35138">
        <v>22.003112999999999</v>
      </c>
      <c r="V35138">
        <v>1348400</v>
      </c>
      <c r="W35138" s="9" t="str">
        <f t="shared" si="552"/>
        <v>XEL</v>
      </c>
    </row>
    <row r="35139" spans="15:23">
      <c r="O35139" t="s">
        <v>181</v>
      </c>
      <c r="P35139" s="13">
        <v>41681</v>
      </c>
      <c r="Q35139">
        <v>28.719999000000001</v>
      </c>
      <c r="R35139">
        <v>29.07</v>
      </c>
      <c r="S35139">
        <v>28.68</v>
      </c>
      <c r="T35139">
        <v>29.01</v>
      </c>
      <c r="U35139">
        <v>22.202100999999999</v>
      </c>
      <c r="V35139">
        <v>1784400</v>
      </c>
      <c r="W35139" s="9" t="str">
        <f t="shared" si="552"/>
        <v>XEL</v>
      </c>
    </row>
    <row r="35140" spans="15:23">
      <c r="O35140" t="s">
        <v>181</v>
      </c>
      <c r="P35140" s="13">
        <v>41682</v>
      </c>
      <c r="Q35140">
        <v>29.02</v>
      </c>
      <c r="R35140">
        <v>29.209999</v>
      </c>
      <c r="S35140">
        <v>28.92</v>
      </c>
      <c r="T35140">
        <v>29.120000999999998</v>
      </c>
      <c r="U35140">
        <v>22.286284999999999</v>
      </c>
      <c r="V35140">
        <v>2259300</v>
      </c>
      <c r="W35140" s="9" t="str">
        <f t="shared" si="552"/>
        <v>XEL</v>
      </c>
    </row>
    <row r="35141" spans="15:23">
      <c r="O35141" t="s">
        <v>181</v>
      </c>
      <c r="P35141" s="13">
        <v>41683</v>
      </c>
      <c r="Q35141">
        <v>28.99</v>
      </c>
      <c r="R35141">
        <v>29.450001</v>
      </c>
      <c r="S35141">
        <v>28.98</v>
      </c>
      <c r="T35141">
        <v>29.43</v>
      </c>
      <c r="U35141">
        <v>22.523533</v>
      </c>
      <c r="V35141">
        <v>1962700</v>
      </c>
      <c r="W35141" s="9" t="str">
        <f t="shared" ref="W35141:W35204" si="553">IFERROR(VLOOKUP(O35141,$B$4:$B$17,1,FALSE),"Delete")</f>
        <v>XEL</v>
      </c>
    </row>
    <row r="35142" spans="15:23">
      <c r="O35142" t="s">
        <v>181</v>
      </c>
      <c r="P35142" s="13">
        <v>41684</v>
      </c>
      <c r="Q35142">
        <v>29.360001</v>
      </c>
      <c r="R35142">
        <v>29.65</v>
      </c>
      <c r="S35142">
        <v>29.290001</v>
      </c>
      <c r="T35142">
        <v>29.65</v>
      </c>
      <c r="U35142">
        <v>22.6919</v>
      </c>
      <c r="V35142">
        <v>1707000</v>
      </c>
      <c r="W35142" s="9" t="str">
        <f t="shared" si="553"/>
        <v>XEL</v>
      </c>
    </row>
    <row r="35143" spans="15:23">
      <c r="O35143" t="s">
        <v>181</v>
      </c>
      <c r="P35143" s="13">
        <v>41688</v>
      </c>
      <c r="Q35143">
        <v>29.76</v>
      </c>
      <c r="R35143">
        <v>29.809999000000001</v>
      </c>
      <c r="S35143">
        <v>29.6</v>
      </c>
      <c r="T35143">
        <v>29.690000999999999</v>
      </c>
      <c r="U35143">
        <v>22.722521</v>
      </c>
      <c r="V35143">
        <v>1996900</v>
      </c>
      <c r="W35143" s="9" t="str">
        <f t="shared" si="553"/>
        <v>XEL</v>
      </c>
    </row>
    <row r="35144" spans="15:23">
      <c r="O35144" t="s">
        <v>181</v>
      </c>
      <c r="P35144" s="13">
        <v>41689</v>
      </c>
      <c r="Q35144">
        <v>29.639999</v>
      </c>
      <c r="R35144">
        <v>29.790001</v>
      </c>
      <c r="S35144">
        <v>29.48</v>
      </c>
      <c r="T35144">
        <v>29.540001</v>
      </c>
      <c r="U35144">
        <v>22.607717999999998</v>
      </c>
      <c r="V35144">
        <v>1922700</v>
      </c>
      <c r="W35144" s="9" t="str">
        <f t="shared" si="553"/>
        <v>XEL</v>
      </c>
    </row>
    <row r="35145" spans="15:23">
      <c r="O35145" t="s">
        <v>181</v>
      </c>
      <c r="P35145" s="13">
        <v>41690</v>
      </c>
      <c r="Q35145">
        <v>29.58</v>
      </c>
      <c r="R35145">
        <v>29.889999</v>
      </c>
      <c r="S35145">
        <v>29.52</v>
      </c>
      <c r="T35145">
        <v>29.83</v>
      </c>
      <c r="U35145">
        <v>22.829660000000001</v>
      </c>
      <c r="V35145">
        <v>1607200</v>
      </c>
      <c r="W35145" s="9" t="str">
        <f t="shared" si="553"/>
        <v>XEL</v>
      </c>
    </row>
    <row r="35146" spans="15:23">
      <c r="O35146" t="s">
        <v>181</v>
      </c>
      <c r="P35146" s="13">
        <v>41691</v>
      </c>
      <c r="Q35146">
        <v>29.77</v>
      </c>
      <c r="R35146">
        <v>30.17</v>
      </c>
      <c r="S35146">
        <v>29.74</v>
      </c>
      <c r="T35146">
        <v>30.049999</v>
      </c>
      <c r="U35146">
        <v>22.998034000000001</v>
      </c>
      <c r="V35146">
        <v>3159700</v>
      </c>
      <c r="W35146" s="9" t="str">
        <f t="shared" si="553"/>
        <v>XEL</v>
      </c>
    </row>
    <row r="35147" spans="15:23">
      <c r="O35147" t="s">
        <v>181</v>
      </c>
      <c r="P35147" s="13">
        <v>41694</v>
      </c>
      <c r="Q35147">
        <v>30.09</v>
      </c>
      <c r="R35147">
        <v>30.209999</v>
      </c>
      <c r="S35147">
        <v>29.98</v>
      </c>
      <c r="T35147">
        <v>29.98</v>
      </c>
      <c r="U35147">
        <v>22.944459999999999</v>
      </c>
      <c r="V35147">
        <v>3588900</v>
      </c>
      <c r="W35147" s="9" t="str">
        <f t="shared" si="553"/>
        <v>XEL</v>
      </c>
    </row>
    <row r="35148" spans="15:23">
      <c r="O35148" t="s">
        <v>181</v>
      </c>
      <c r="P35148" s="13">
        <v>41695</v>
      </c>
      <c r="Q35148">
        <v>29.93</v>
      </c>
      <c r="R35148">
        <v>30.120000999999998</v>
      </c>
      <c r="S35148">
        <v>29.879999000000002</v>
      </c>
      <c r="T35148">
        <v>30</v>
      </c>
      <c r="U35148">
        <v>22.959765999999998</v>
      </c>
      <c r="V35148">
        <v>2464900</v>
      </c>
      <c r="W35148" s="9" t="str">
        <f t="shared" si="553"/>
        <v>XEL</v>
      </c>
    </row>
    <row r="35149" spans="15:23">
      <c r="O35149" t="s">
        <v>181</v>
      </c>
      <c r="P35149" s="13">
        <v>41696</v>
      </c>
      <c r="Q35149">
        <v>30.120000999999998</v>
      </c>
      <c r="R35149">
        <v>30.15</v>
      </c>
      <c r="S35149">
        <v>29.870000999999998</v>
      </c>
      <c r="T35149">
        <v>29.91</v>
      </c>
      <c r="U35149">
        <v>22.890885999999998</v>
      </c>
      <c r="V35149">
        <v>2084700</v>
      </c>
      <c r="W35149" s="9" t="str">
        <f t="shared" si="553"/>
        <v>XEL</v>
      </c>
    </row>
    <row r="35150" spans="15:23">
      <c r="O35150" t="s">
        <v>181</v>
      </c>
      <c r="P35150" s="13">
        <v>41697</v>
      </c>
      <c r="Q35150">
        <v>29.92</v>
      </c>
      <c r="R35150">
        <v>30.09</v>
      </c>
      <c r="S35150">
        <v>29.799999</v>
      </c>
      <c r="T35150">
        <v>29.93</v>
      </c>
      <c r="U35150">
        <v>22.906195</v>
      </c>
      <c r="V35150">
        <v>2242800</v>
      </c>
      <c r="W35150" s="9" t="str">
        <f t="shared" si="553"/>
        <v>XEL</v>
      </c>
    </row>
    <row r="35151" spans="15:23">
      <c r="O35151" t="s">
        <v>181</v>
      </c>
      <c r="P35151" s="13">
        <v>41698</v>
      </c>
      <c r="Q35151">
        <v>29.99</v>
      </c>
      <c r="R35151">
        <v>30.33</v>
      </c>
      <c r="S35151">
        <v>29.98</v>
      </c>
      <c r="T35151">
        <v>30.290001</v>
      </c>
      <c r="U35151">
        <v>23.181715000000001</v>
      </c>
      <c r="V35151">
        <v>3063900</v>
      </c>
      <c r="W35151" s="9" t="str">
        <f t="shared" si="553"/>
        <v>XEL</v>
      </c>
    </row>
    <row r="35152" spans="15:23">
      <c r="O35152" t="s">
        <v>181</v>
      </c>
      <c r="P35152" s="13">
        <v>41701</v>
      </c>
      <c r="Q35152">
        <v>30.200001</v>
      </c>
      <c r="R35152">
        <v>30.32</v>
      </c>
      <c r="S35152">
        <v>29.98</v>
      </c>
      <c r="T35152">
        <v>30.01</v>
      </c>
      <c r="U35152">
        <v>22.967421000000002</v>
      </c>
      <c r="V35152">
        <v>3592800</v>
      </c>
      <c r="W35152" s="9" t="str">
        <f t="shared" si="553"/>
        <v>XEL</v>
      </c>
    </row>
    <row r="35153" spans="15:23">
      <c r="O35153" t="s">
        <v>181</v>
      </c>
      <c r="P35153" s="13">
        <v>41702</v>
      </c>
      <c r="Q35153">
        <v>30.25</v>
      </c>
      <c r="R35153">
        <v>30.299999</v>
      </c>
      <c r="S35153">
        <v>30.129999000000002</v>
      </c>
      <c r="T35153">
        <v>30.27</v>
      </c>
      <c r="U35153">
        <v>23.166407</v>
      </c>
      <c r="V35153">
        <v>3187200</v>
      </c>
      <c r="W35153" s="9" t="str">
        <f t="shared" si="553"/>
        <v>XEL</v>
      </c>
    </row>
    <row r="35154" spans="15:23">
      <c r="O35154" t="s">
        <v>181</v>
      </c>
      <c r="P35154" s="13">
        <v>41703</v>
      </c>
      <c r="Q35154">
        <v>30.26</v>
      </c>
      <c r="R35154">
        <v>30.27</v>
      </c>
      <c r="S35154">
        <v>30.02</v>
      </c>
      <c r="T35154">
        <v>30.030000999999999</v>
      </c>
      <c r="U35154">
        <v>22.982728999999999</v>
      </c>
      <c r="V35154">
        <v>2934100</v>
      </c>
      <c r="W35154" s="9" t="str">
        <f t="shared" si="553"/>
        <v>XEL</v>
      </c>
    </row>
    <row r="35155" spans="15:23">
      <c r="O35155" t="s">
        <v>181</v>
      </c>
      <c r="P35155" s="13">
        <v>41704</v>
      </c>
      <c r="Q35155">
        <v>30.030000999999999</v>
      </c>
      <c r="R35155">
        <v>30.1</v>
      </c>
      <c r="S35155">
        <v>29.809999000000001</v>
      </c>
      <c r="T35155">
        <v>29.870000999999998</v>
      </c>
      <c r="U35155">
        <v>22.860275000000001</v>
      </c>
      <c r="V35155">
        <v>2559700</v>
      </c>
      <c r="W35155" s="9" t="str">
        <f t="shared" si="553"/>
        <v>XEL</v>
      </c>
    </row>
    <row r="35156" spans="15:23">
      <c r="O35156" t="s">
        <v>181</v>
      </c>
      <c r="P35156" s="13">
        <v>41705</v>
      </c>
      <c r="Q35156">
        <v>29.860001</v>
      </c>
      <c r="R35156">
        <v>29.889999</v>
      </c>
      <c r="S35156">
        <v>29.57</v>
      </c>
      <c r="T35156">
        <v>29.889999</v>
      </c>
      <c r="U35156">
        <v>22.875579999999999</v>
      </c>
      <c r="V35156">
        <v>3481200</v>
      </c>
      <c r="W35156" s="9" t="str">
        <f t="shared" si="553"/>
        <v>XEL</v>
      </c>
    </row>
    <row r="35157" spans="15:23">
      <c r="O35157" t="s">
        <v>181</v>
      </c>
      <c r="P35157" s="13">
        <v>41708</v>
      </c>
      <c r="Q35157">
        <v>29.860001</v>
      </c>
      <c r="R35157">
        <v>29.9</v>
      </c>
      <c r="S35157">
        <v>29.6</v>
      </c>
      <c r="T35157">
        <v>29.75</v>
      </c>
      <c r="U35157">
        <v>22.768435</v>
      </c>
      <c r="V35157">
        <v>2167000</v>
      </c>
      <c r="W35157" s="9" t="str">
        <f t="shared" si="553"/>
        <v>XEL</v>
      </c>
    </row>
    <row r="35158" spans="15:23">
      <c r="O35158" t="s">
        <v>181</v>
      </c>
      <c r="P35158" s="13">
        <v>41709</v>
      </c>
      <c r="Q35158">
        <v>29.83</v>
      </c>
      <c r="R35158">
        <v>29.83</v>
      </c>
      <c r="S35158">
        <v>29.5</v>
      </c>
      <c r="T35158">
        <v>29.59</v>
      </c>
      <c r="U35158">
        <v>22.645985</v>
      </c>
      <c r="V35158">
        <v>1910200</v>
      </c>
      <c r="W35158" s="9" t="str">
        <f t="shared" si="553"/>
        <v>XEL</v>
      </c>
    </row>
    <row r="35159" spans="15:23">
      <c r="O35159" t="s">
        <v>181</v>
      </c>
      <c r="P35159" s="13">
        <v>41710</v>
      </c>
      <c r="Q35159">
        <v>29.549999</v>
      </c>
      <c r="R35159">
        <v>29.92</v>
      </c>
      <c r="S35159">
        <v>29.549999</v>
      </c>
      <c r="T35159">
        <v>29.92</v>
      </c>
      <c r="U35159">
        <v>22.898537000000001</v>
      </c>
      <c r="V35159">
        <v>2502800</v>
      </c>
      <c r="W35159" s="9" t="str">
        <f t="shared" si="553"/>
        <v>XEL</v>
      </c>
    </row>
    <row r="35160" spans="15:23">
      <c r="O35160" t="s">
        <v>181</v>
      </c>
      <c r="P35160" s="13">
        <v>41711</v>
      </c>
      <c r="Q35160">
        <v>30.030000999999999</v>
      </c>
      <c r="R35160">
        <v>30.42</v>
      </c>
      <c r="S35160">
        <v>29.780000999999999</v>
      </c>
      <c r="T35160">
        <v>30.379999000000002</v>
      </c>
      <c r="U35160">
        <v>23.250592999999999</v>
      </c>
      <c r="V35160">
        <v>3346200</v>
      </c>
      <c r="W35160" s="9" t="str">
        <f t="shared" si="553"/>
        <v>XEL</v>
      </c>
    </row>
    <row r="35161" spans="15:23">
      <c r="O35161" t="s">
        <v>181</v>
      </c>
      <c r="P35161" s="13">
        <v>41712</v>
      </c>
      <c r="Q35161">
        <v>30.370000999999998</v>
      </c>
      <c r="R35161">
        <v>30.620000999999998</v>
      </c>
      <c r="S35161">
        <v>30.280000999999999</v>
      </c>
      <c r="T35161">
        <v>30.52</v>
      </c>
      <c r="U35161">
        <v>23.357735000000002</v>
      </c>
      <c r="V35161">
        <v>2829200</v>
      </c>
      <c r="W35161" s="9" t="str">
        <f t="shared" si="553"/>
        <v>XEL</v>
      </c>
    </row>
    <row r="35162" spans="15:23">
      <c r="O35162" t="s">
        <v>181</v>
      </c>
      <c r="P35162" s="13">
        <v>41715</v>
      </c>
      <c r="Q35162">
        <v>30.58</v>
      </c>
      <c r="R35162">
        <v>30.77</v>
      </c>
      <c r="S35162">
        <v>30.459999</v>
      </c>
      <c r="T35162">
        <v>30.73</v>
      </c>
      <c r="U35162">
        <v>23.518456</v>
      </c>
      <c r="V35162">
        <v>3080700</v>
      </c>
      <c r="W35162" s="9" t="str">
        <f t="shared" si="553"/>
        <v>XEL</v>
      </c>
    </row>
    <row r="35163" spans="15:23">
      <c r="O35163" t="s">
        <v>181</v>
      </c>
      <c r="P35163" s="13">
        <v>41716</v>
      </c>
      <c r="Q35163">
        <v>30.379999000000002</v>
      </c>
      <c r="R35163">
        <v>30.530000999999999</v>
      </c>
      <c r="S35163">
        <v>30.32</v>
      </c>
      <c r="T35163">
        <v>30.389999</v>
      </c>
      <c r="U35163">
        <v>23.487542999999999</v>
      </c>
      <c r="V35163">
        <v>2848700</v>
      </c>
      <c r="W35163" s="9" t="str">
        <f t="shared" si="553"/>
        <v>XEL</v>
      </c>
    </row>
    <row r="35164" spans="15:23">
      <c r="O35164" t="s">
        <v>181</v>
      </c>
      <c r="P35164" s="13">
        <v>41717</v>
      </c>
      <c r="Q35164">
        <v>30.389999</v>
      </c>
      <c r="R35164">
        <v>30.540001</v>
      </c>
      <c r="S35164">
        <v>29.74</v>
      </c>
      <c r="T35164">
        <v>29.85</v>
      </c>
      <c r="U35164">
        <v>23.07019</v>
      </c>
      <c r="V35164">
        <v>3344200</v>
      </c>
      <c r="W35164" s="9" t="str">
        <f t="shared" si="553"/>
        <v>XEL</v>
      </c>
    </row>
    <row r="35165" spans="15:23">
      <c r="O35165" t="s">
        <v>181</v>
      </c>
      <c r="P35165" s="13">
        <v>41718</v>
      </c>
      <c r="Q35165">
        <v>29.440000999999999</v>
      </c>
      <c r="R35165">
        <v>29.74</v>
      </c>
      <c r="S35165">
        <v>29.4</v>
      </c>
      <c r="T35165">
        <v>29.68</v>
      </c>
      <c r="U35165">
        <v>22.938798999999999</v>
      </c>
      <c r="V35165">
        <v>3230700</v>
      </c>
      <c r="W35165" s="9" t="str">
        <f t="shared" si="553"/>
        <v>XEL</v>
      </c>
    </row>
    <row r="35166" spans="15:23">
      <c r="O35166" t="s">
        <v>181</v>
      </c>
      <c r="P35166" s="13">
        <v>41719</v>
      </c>
      <c r="Q35166">
        <v>29.93</v>
      </c>
      <c r="R35166">
        <v>30.15</v>
      </c>
      <c r="S35166">
        <v>29.66</v>
      </c>
      <c r="T35166">
        <v>29.690000999999999</v>
      </c>
      <c r="U35166">
        <v>22.946535000000001</v>
      </c>
      <c r="V35166">
        <v>4527100</v>
      </c>
      <c r="W35166" s="9" t="str">
        <f t="shared" si="553"/>
        <v>XEL</v>
      </c>
    </row>
    <row r="35167" spans="15:23">
      <c r="O35167" t="s">
        <v>181</v>
      </c>
      <c r="P35167" s="13">
        <v>41722</v>
      </c>
      <c r="Q35167">
        <v>29.76</v>
      </c>
      <c r="R35167">
        <v>29.950001</v>
      </c>
      <c r="S35167">
        <v>29.57</v>
      </c>
      <c r="T35167">
        <v>29.73</v>
      </c>
      <c r="U35167">
        <v>22.977446</v>
      </c>
      <c r="V35167">
        <v>4128300</v>
      </c>
      <c r="W35167" s="9" t="str">
        <f t="shared" si="553"/>
        <v>XEL</v>
      </c>
    </row>
    <row r="35168" spans="15:23">
      <c r="O35168" t="s">
        <v>181</v>
      </c>
      <c r="P35168" s="13">
        <v>41723</v>
      </c>
      <c r="Q35168">
        <v>29.809999000000001</v>
      </c>
      <c r="R35168">
        <v>30.110001</v>
      </c>
      <c r="S35168">
        <v>29.620000999999998</v>
      </c>
      <c r="T35168">
        <v>30.02</v>
      </c>
      <c r="U35168">
        <v>23.201578000000001</v>
      </c>
      <c r="V35168">
        <v>2629900</v>
      </c>
      <c r="W35168" s="9" t="str">
        <f t="shared" si="553"/>
        <v>XEL</v>
      </c>
    </row>
    <row r="35169" spans="15:23">
      <c r="O35169" t="s">
        <v>181</v>
      </c>
      <c r="P35169" s="13">
        <v>41724</v>
      </c>
      <c r="Q35169">
        <v>30.040001</v>
      </c>
      <c r="R35169">
        <v>30.17</v>
      </c>
      <c r="S35169">
        <v>29.82</v>
      </c>
      <c r="T35169">
        <v>29.84</v>
      </c>
      <c r="U35169">
        <v>23.062462</v>
      </c>
      <c r="V35169">
        <v>2012500</v>
      </c>
      <c r="W35169" s="9" t="str">
        <f t="shared" si="553"/>
        <v>XEL</v>
      </c>
    </row>
    <row r="35170" spans="15:23">
      <c r="O35170" t="s">
        <v>181</v>
      </c>
      <c r="P35170" s="13">
        <v>41725</v>
      </c>
      <c r="Q35170">
        <v>29.870000999999998</v>
      </c>
      <c r="R35170">
        <v>30.09</v>
      </c>
      <c r="S35170">
        <v>29.75</v>
      </c>
      <c r="T35170">
        <v>30.08</v>
      </c>
      <c r="U35170">
        <v>23.247948000000001</v>
      </c>
      <c r="V35170">
        <v>3122300</v>
      </c>
      <c r="W35170" s="9" t="str">
        <f t="shared" si="553"/>
        <v>XEL</v>
      </c>
    </row>
    <row r="35171" spans="15:23">
      <c r="O35171" t="s">
        <v>181</v>
      </c>
      <c r="P35171" s="13">
        <v>41726</v>
      </c>
      <c r="Q35171">
        <v>30.1</v>
      </c>
      <c r="R35171">
        <v>30.200001</v>
      </c>
      <c r="S35171">
        <v>29.92</v>
      </c>
      <c r="T35171">
        <v>30.08</v>
      </c>
      <c r="U35171">
        <v>23.247948000000001</v>
      </c>
      <c r="V35171">
        <v>2175400</v>
      </c>
      <c r="W35171" s="9" t="str">
        <f t="shared" si="553"/>
        <v>XEL</v>
      </c>
    </row>
    <row r="35172" spans="15:23">
      <c r="O35172" t="s">
        <v>181</v>
      </c>
      <c r="P35172" s="13">
        <v>41729</v>
      </c>
      <c r="Q35172">
        <v>30.25</v>
      </c>
      <c r="R35172">
        <v>30.559999000000001</v>
      </c>
      <c r="S35172">
        <v>30.200001</v>
      </c>
      <c r="T35172">
        <v>30.360001</v>
      </c>
      <c r="U35172">
        <v>23.464359000000002</v>
      </c>
      <c r="V35172">
        <v>2750800</v>
      </c>
      <c r="W35172" s="9" t="str">
        <f t="shared" si="553"/>
        <v>XEL</v>
      </c>
    </row>
    <row r="35173" spans="15:23">
      <c r="O35173" t="s">
        <v>181</v>
      </c>
      <c r="P35173" s="13">
        <v>41730</v>
      </c>
      <c r="Q35173">
        <v>30.389999</v>
      </c>
      <c r="R35173">
        <v>30.43</v>
      </c>
      <c r="S35173">
        <v>30.15</v>
      </c>
      <c r="T35173">
        <v>30.27</v>
      </c>
      <c r="U35173">
        <v>23.3948</v>
      </c>
      <c r="V35173">
        <v>1918500</v>
      </c>
      <c r="W35173" s="9" t="str">
        <f t="shared" si="553"/>
        <v>XEL</v>
      </c>
    </row>
    <row r="35174" spans="15:23">
      <c r="O35174" t="s">
        <v>181</v>
      </c>
      <c r="P35174" s="13">
        <v>41731</v>
      </c>
      <c r="Q35174">
        <v>30.27</v>
      </c>
      <c r="R35174">
        <v>30.309999000000001</v>
      </c>
      <c r="S35174">
        <v>30.1</v>
      </c>
      <c r="T35174">
        <v>30.219999000000001</v>
      </c>
      <c r="U35174">
        <v>23.35615</v>
      </c>
      <c r="V35174">
        <v>2173500</v>
      </c>
      <c r="W35174" s="9" t="str">
        <f t="shared" si="553"/>
        <v>XEL</v>
      </c>
    </row>
    <row r="35175" spans="15:23">
      <c r="O35175" t="s">
        <v>181</v>
      </c>
      <c r="P35175" s="13">
        <v>41732</v>
      </c>
      <c r="Q35175">
        <v>30.309999000000001</v>
      </c>
      <c r="R35175">
        <v>30.469999000000001</v>
      </c>
      <c r="S35175">
        <v>30.219999000000001</v>
      </c>
      <c r="T35175">
        <v>30.280000999999999</v>
      </c>
      <c r="U35175">
        <v>23.402525000000001</v>
      </c>
      <c r="V35175">
        <v>1704700</v>
      </c>
      <c r="W35175" s="9" t="str">
        <f t="shared" si="553"/>
        <v>XEL</v>
      </c>
    </row>
    <row r="35176" spans="15:23">
      <c r="O35176" t="s">
        <v>181</v>
      </c>
      <c r="P35176" s="13">
        <v>41733</v>
      </c>
      <c r="Q35176">
        <v>30.42</v>
      </c>
      <c r="R35176">
        <v>30.83</v>
      </c>
      <c r="S35176">
        <v>30.379999000000002</v>
      </c>
      <c r="T35176">
        <v>30.66</v>
      </c>
      <c r="U35176">
        <v>23.696214999999999</v>
      </c>
      <c r="V35176">
        <v>3467400</v>
      </c>
      <c r="W35176" s="9" t="str">
        <f t="shared" si="553"/>
        <v>XEL</v>
      </c>
    </row>
    <row r="35177" spans="15:23">
      <c r="O35177" t="s">
        <v>181</v>
      </c>
      <c r="P35177" s="13">
        <v>41736</v>
      </c>
      <c r="Q35177">
        <v>30.66</v>
      </c>
      <c r="R35177">
        <v>30.83</v>
      </c>
      <c r="S35177">
        <v>30.51</v>
      </c>
      <c r="T35177">
        <v>30.530000999999999</v>
      </c>
      <c r="U35177">
        <v>23.595746999999999</v>
      </c>
      <c r="V35177">
        <v>2658800</v>
      </c>
      <c r="W35177" s="9" t="str">
        <f t="shared" si="553"/>
        <v>XEL</v>
      </c>
    </row>
    <row r="35178" spans="15:23">
      <c r="O35178" t="s">
        <v>181</v>
      </c>
      <c r="P35178" s="13">
        <v>41737</v>
      </c>
      <c r="Q35178">
        <v>30.5</v>
      </c>
      <c r="R35178">
        <v>30.91</v>
      </c>
      <c r="S35178">
        <v>30.209999</v>
      </c>
      <c r="T35178">
        <v>30.9</v>
      </c>
      <c r="U35178">
        <v>23.881706000000001</v>
      </c>
      <c r="V35178">
        <v>3542100</v>
      </c>
      <c r="W35178" s="9" t="str">
        <f t="shared" si="553"/>
        <v>XEL</v>
      </c>
    </row>
    <row r="35179" spans="15:23">
      <c r="O35179" t="s">
        <v>181</v>
      </c>
      <c r="P35179" s="13">
        <v>41738</v>
      </c>
      <c r="Q35179">
        <v>30.93</v>
      </c>
      <c r="R35179">
        <v>30.93</v>
      </c>
      <c r="S35179">
        <v>30.379999000000002</v>
      </c>
      <c r="T35179">
        <v>30.709999</v>
      </c>
      <c r="U35179">
        <v>23.734860999999999</v>
      </c>
      <c r="V35179">
        <v>3105900</v>
      </c>
      <c r="W35179" s="9" t="str">
        <f t="shared" si="553"/>
        <v>XEL</v>
      </c>
    </row>
    <row r="35180" spans="15:23">
      <c r="O35180" t="s">
        <v>181</v>
      </c>
      <c r="P35180" s="13">
        <v>41739</v>
      </c>
      <c r="Q35180">
        <v>30.74</v>
      </c>
      <c r="R35180">
        <v>30.969999000000001</v>
      </c>
      <c r="S35180">
        <v>30.49</v>
      </c>
      <c r="T35180">
        <v>30.57</v>
      </c>
      <c r="U35180">
        <v>23.626652</v>
      </c>
      <c r="V35180">
        <v>2395400</v>
      </c>
      <c r="W35180" s="9" t="str">
        <f t="shared" si="553"/>
        <v>XEL</v>
      </c>
    </row>
    <row r="35181" spans="15:23">
      <c r="O35181" t="s">
        <v>181</v>
      </c>
      <c r="P35181" s="13">
        <v>41740</v>
      </c>
      <c r="Q35181">
        <v>30.530000999999999</v>
      </c>
      <c r="R35181">
        <v>30.860001</v>
      </c>
      <c r="S35181">
        <v>30.5</v>
      </c>
      <c r="T35181">
        <v>30.59</v>
      </c>
      <c r="U35181">
        <v>23.642112999999998</v>
      </c>
      <c r="V35181">
        <v>2219200</v>
      </c>
      <c r="W35181" s="9" t="str">
        <f t="shared" si="553"/>
        <v>XEL</v>
      </c>
    </row>
    <row r="35182" spans="15:23">
      <c r="O35182" t="s">
        <v>181</v>
      </c>
      <c r="P35182" s="13">
        <v>41743</v>
      </c>
      <c r="Q35182">
        <v>30.77</v>
      </c>
      <c r="R35182">
        <v>30.959999</v>
      </c>
      <c r="S35182">
        <v>30.559999000000001</v>
      </c>
      <c r="T35182">
        <v>30.82</v>
      </c>
      <c r="U35182">
        <v>23.819872</v>
      </c>
      <c r="V35182">
        <v>3061200</v>
      </c>
      <c r="W35182" s="9" t="str">
        <f t="shared" si="553"/>
        <v>XEL</v>
      </c>
    </row>
    <row r="35183" spans="15:23">
      <c r="O35183" t="s">
        <v>181</v>
      </c>
      <c r="P35183" s="13">
        <v>41744</v>
      </c>
      <c r="Q35183">
        <v>30.889999</v>
      </c>
      <c r="R35183">
        <v>31.43</v>
      </c>
      <c r="S35183">
        <v>30.889999</v>
      </c>
      <c r="T35183">
        <v>31.43</v>
      </c>
      <c r="U35183">
        <v>24.291325000000001</v>
      </c>
      <c r="V35183">
        <v>3369300</v>
      </c>
      <c r="W35183" s="9" t="str">
        <f t="shared" si="553"/>
        <v>XEL</v>
      </c>
    </row>
    <row r="35184" spans="15:23">
      <c r="O35184" t="s">
        <v>181</v>
      </c>
      <c r="P35184" s="13">
        <v>41745</v>
      </c>
      <c r="Q35184">
        <v>31.5</v>
      </c>
      <c r="R35184">
        <v>31.690000999999999</v>
      </c>
      <c r="S35184">
        <v>31.41</v>
      </c>
      <c r="T35184">
        <v>31.620000999999998</v>
      </c>
      <c r="U35184">
        <v>24.438175000000001</v>
      </c>
      <c r="V35184">
        <v>2160200</v>
      </c>
      <c r="W35184" s="9" t="str">
        <f t="shared" si="553"/>
        <v>XEL</v>
      </c>
    </row>
    <row r="35185" spans="15:23">
      <c r="O35185" t="s">
        <v>181</v>
      </c>
      <c r="P35185" s="13">
        <v>41746</v>
      </c>
      <c r="Q35185">
        <v>31.52</v>
      </c>
      <c r="R35185">
        <v>31.780000999999999</v>
      </c>
      <c r="S35185">
        <v>31.290001</v>
      </c>
      <c r="T35185">
        <v>31.33</v>
      </c>
      <c r="U35185">
        <v>24.214037000000001</v>
      </c>
      <c r="V35185">
        <v>3012200</v>
      </c>
      <c r="W35185" s="9" t="str">
        <f t="shared" si="553"/>
        <v>XEL</v>
      </c>
    </row>
    <row r="35186" spans="15:23">
      <c r="O35186" t="s">
        <v>181</v>
      </c>
      <c r="P35186" s="13">
        <v>41750</v>
      </c>
      <c r="Q35186">
        <v>31.360001</v>
      </c>
      <c r="R35186">
        <v>31.6</v>
      </c>
      <c r="S35186">
        <v>31.139999</v>
      </c>
      <c r="T35186">
        <v>31.299999</v>
      </c>
      <c r="U35186">
        <v>24.190853000000001</v>
      </c>
      <c r="V35186">
        <v>2216500</v>
      </c>
      <c r="W35186" s="9" t="str">
        <f t="shared" si="553"/>
        <v>XEL</v>
      </c>
    </row>
    <row r="35187" spans="15:23">
      <c r="O35187" t="s">
        <v>181</v>
      </c>
      <c r="P35187" s="13">
        <v>41751</v>
      </c>
      <c r="Q35187">
        <v>31.360001</v>
      </c>
      <c r="R35187">
        <v>31.49</v>
      </c>
      <c r="S35187">
        <v>31.15</v>
      </c>
      <c r="T35187">
        <v>31.32</v>
      </c>
      <c r="U35187">
        <v>24.206306000000001</v>
      </c>
      <c r="V35187">
        <v>2431600</v>
      </c>
      <c r="W35187" s="9" t="str">
        <f t="shared" si="553"/>
        <v>XEL</v>
      </c>
    </row>
    <row r="35188" spans="15:23">
      <c r="O35188" t="s">
        <v>181</v>
      </c>
      <c r="P35188" s="13">
        <v>41752</v>
      </c>
      <c r="Q35188">
        <v>31.290001</v>
      </c>
      <c r="R35188">
        <v>31.84</v>
      </c>
      <c r="S35188">
        <v>31.280000999999999</v>
      </c>
      <c r="T35188">
        <v>31.32</v>
      </c>
      <c r="U35188">
        <v>24.206306000000001</v>
      </c>
      <c r="V35188">
        <v>3931700</v>
      </c>
      <c r="W35188" s="9" t="str">
        <f t="shared" si="553"/>
        <v>XEL</v>
      </c>
    </row>
    <row r="35189" spans="15:23">
      <c r="O35189" t="s">
        <v>181</v>
      </c>
      <c r="P35189" s="13">
        <v>41753</v>
      </c>
      <c r="Q35189">
        <v>31.33</v>
      </c>
      <c r="R35189">
        <v>31.629999000000002</v>
      </c>
      <c r="S35189">
        <v>31.120000999999998</v>
      </c>
      <c r="T35189">
        <v>31.5</v>
      </c>
      <c r="U35189">
        <v>24.34543</v>
      </c>
      <c r="V35189">
        <v>2487000</v>
      </c>
      <c r="W35189" s="9" t="str">
        <f t="shared" si="553"/>
        <v>XEL</v>
      </c>
    </row>
    <row r="35190" spans="15:23">
      <c r="O35190" t="s">
        <v>181</v>
      </c>
      <c r="P35190" s="13">
        <v>41754</v>
      </c>
      <c r="Q35190">
        <v>31.57</v>
      </c>
      <c r="R35190">
        <v>32</v>
      </c>
      <c r="S35190">
        <v>31.549999</v>
      </c>
      <c r="T35190">
        <v>31.950001</v>
      </c>
      <c r="U35190">
        <v>24.693216</v>
      </c>
      <c r="V35190">
        <v>3304100</v>
      </c>
      <c r="W35190" s="9" t="str">
        <f t="shared" si="553"/>
        <v>XEL</v>
      </c>
    </row>
    <row r="35191" spans="15:23">
      <c r="O35191" t="s">
        <v>181</v>
      </c>
      <c r="P35191" s="13">
        <v>41757</v>
      </c>
      <c r="Q35191">
        <v>31.940000999999999</v>
      </c>
      <c r="R35191">
        <v>32.18</v>
      </c>
      <c r="S35191">
        <v>31.690000999999999</v>
      </c>
      <c r="T35191">
        <v>32</v>
      </c>
      <c r="U35191">
        <v>24.731860999999999</v>
      </c>
      <c r="V35191">
        <v>3087600</v>
      </c>
      <c r="W35191" s="9" t="str">
        <f t="shared" si="553"/>
        <v>XEL</v>
      </c>
    </row>
    <row r="35192" spans="15:23">
      <c r="O35192" t="s">
        <v>181</v>
      </c>
      <c r="P35192" s="13">
        <v>41758</v>
      </c>
      <c r="Q35192">
        <v>32.020000000000003</v>
      </c>
      <c r="R35192">
        <v>32.150002000000001</v>
      </c>
      <c r="S35192">
        <v>31.719999000000001</v>
      </c>
      <c r="T35192">
        <v>31.809999000000001</v>
      </c>
      <c r="U35192">
        <v>24.585016</v>
      </c>
      <c r="V35192">
        <v>2513100</v>
      </c>
      <c r="W35192" s="9" t="str">
        <f t="shared" si="553"/>
        <v>XEL</v>
      </c>
    </row>
    <row r="35193" spans="15:23">
      <c r="O35193" t="s">
        <v>181</v>
      </c>
      <c r="P35193" s="13">
        <v>41759</v>
      </c>
      <c r="Q35193">
        <v>31.82</v>
      </c>
      <c r="R35193">
        <v>32.049999</v>
      </c>
      <c r="S35193">
        <v>31.68</v>
      </c>
      <c r="T35193">
        <v>31.870000999999998</v>
      </c>
      <c r="U35193">
        <v>24.63139</v>
      </c>
      <c r="V35193">
        <v>3026100</v>
      </c>
      <c r="W35193" s="9" t="str">
        <f t="shared" si="553"/>
        <v>XEL</v>
      </c>
    </row>
    <row r="35194" spans="15:23">
      <c r="O35194" t="s">
        <v>181</v>
      </c>
      <c r="P35194" s="13">
        <v>41760</v>
      </c>
      <c r="Q35194">
        <v>31.809999000000001</v>
      </c>
      <c r="R35194">
        <v>32.369999</v>
      </c>
      <c r="S35194">
        <v>31.66</v>
      </c>
      <c r="T35194">
        <v>31.92</v>
      </c>
      <c r="U35194">
        <v>24.670033</v>
      </c>
      <c r="V35194">
        <v>2069800</v>
      </c>
      <c r="W35194" s="9" t="str">
        <f t="shared" si="553"/>
        <v>XEL</v>
      </c>
    </row>
    <row r="35195" spans="15:23">
      <c r="O35195" t="s">
        <v>181</v>
      </c>
      <c r="P35195" s="13">
        <v>41761</v>
      </c>
      <c r="Q35195">
        <v>31.83</v>
      </c>
      <c r="R35195">
        <v>31.83</v>
      </c>
      <c r="S35195">
        <v>30.969999000000001</v>
      </c>
      <c r="T35195">
        <v>31.190000999999999</v>
      </c>
      <c r="U35195">
        <v>24.105837000000001</v>
      </c>
      <c r="V35195">
        <v>3008400</v>
      </c>
      <c r="W35195" s="9" t="str">
        <f t="shared" si="553"/>
        <v>XEL</v>
      </c>
    </row>
    <row r="35196" spans="15:23">
      <c r="O35196" t="s">
        <v>181</v>
      </c>
      <c r="P35196" s="13">
        <v>41764</v>
      </c>
      <c r="Q35196">
        <v>31.190000999999999</v>
      </c>
      <c r="R35196">
        <v>31.370000999999998</v>
      </c>
      <c r="S35196">
        <v>31.1</v>
      </c>
      <c r="T35196">
        <v>31.24</v>
      </c>
      <c r="U35196">
        <v>24.144480000000001</v>
      </c>
      <c r="V35196">
        <v>2355400</v>
      </c>
      <c r="W35196" s="9" t="str">
        <f t="shared" si="553"/>
        <v>XEL</v>
      </c>
    </row>
    <row r="35197" spans="15:23">
      <c r="O35197" t="s">
        <v>181</v>
      </c>
      <c r="P35197" s="13">
        <v>41765</v>
      </c>
      <c r="Q35197">
        <v>31.23</v>
      </c>
      <c r="R35197">
        <v>31.41</v>
      </c>
      <c r="S35197">
        <v>31.110001</v>
      </c>
      <c r="T35197">
        <v>31.18</v>
      </c>
      <c r="U35197">
        <v>24.098106000000001</v>
      </c>
      <c r="V35197">
        <v>1832900</v>
      </c>
      <c r="W35197" s="9" t="str">
        <f t="shared" si="553"/>
        <v>XEL</v>
      </c>
    </row>
    <row r="35198" spans="15:23">
      <c r="O35198" t="s">
        <v>181</v>
      </c>
      <c r="P35198" s="13">
        <v>41766</v>
      </c>
      <c r="Q35198">
        <v>31.280000999999999</v>
      </c>
      <c r="R35198">
        <v>31.67</v>
      </c>
      <c r="S35198">
        <v>31.200001</v>
      </c>
      <c r="T35198">
        <v>31.639999</v>
      </c>
      <c r="U35198">
        <v>24.453627000000001</v>
      </c>
      <c r="V35198">
        <v>3458300</v>
      </c>
      <c r="W35198" s="9" t="str">
        <f t="shared" si="553"/>
        <v>XEL</v>
      </c>
    </row>
    <row r="35199" spans="15:23">
      <c r="O35199" t="s">
        <v>181</v>
      </c>
      <c r="P35199" s="13">
        <v>41767</v>
      </c>
      <c r="Q35199">
        <v>31.629999000000002</v>
      </c>
      <c r="R35199">
        <v>31.74</v>
      </c>
      <c r="S35199">
        <v>31.110001</v>
      </c>
      <c r="T35199">
        <v>31.190000999999999</v>
      </c>
      <c r="U35199">
        <v>24.105837000000001</v>
      </c>
      <c r="V35199">
        <v>2741100</v>
      </c>
      <c r="W35199" s="9" t="str">
        <f t="shared" si="553"/>
        <v>XEL</v>
      </c>
    </row>
    <row r="35200" spans="15:23">
      <c r="O35200" t="s">
        <v>181</v>
      </c>
      <c r="P35200" s="13">
        <v>41768</v>
      </c>
      <c r="Q35200">
        <v>31.209999</v>
      </c>
      <c r="R35200">
        <v>31.290001</v>
      </c>
      <c r="S35200">
        <v>30.719999000000001</v>
      </c>
      <c r="T35200">
        <v>30.75</v>
      </c>
      <c r="U35200">
        <v>23.765768000000001</v>
      </c>
      <c r="V35200">
        <v>2635200</v>
      </c>
      <c r="W35200" s="9" t="str">
        <f t="shared" si="553"/>
        <v>XEL</v>
      </c>
    </row>
    <row r="35201" spans="15:23">
      <c r="O35201" t="s">
        <v>181</v>
      </c>
      <c r="P35201" s="13">
        <v>41771</v>
      </c>
      <c r="Q35201">
        <v>30.77</v>
      </c>
      <c r="R35201">
        <v>30.870000999999998</v>
      </c>
      <c r="S35201">
        <v>30.379999000000002</v>
      </c>
      <c r="T35201">
        <v>30.469999000000001</v>
      </c>
      <c r="U35201">
        <v>23.549372000000002</v>
      </c>
      <c r="V35201">
        <v>2907000</v>
      </c>
      <c r="W35201" s="9" t="str">
        <f t="shared" si="553"/>
        <v>XEL</v>
      </c>
    </row>
    <row r="35202" spans="15:23">
      <c r="O35202" t="s">
        <v>181</v>
      </c>
      <c r="P35202" s="13">
        <v>41772</v>
      </c>
      <c r="Q35202">
        <v>30.58</v>
      </c>
      <c r="R35202">
        <v>30.799999</v>
      </c>
      <c r="S35202">
        <v>30.42</v>
      </c>
      <c r="T35202">
        <v>30.57</v>
      </c>
      <c r="U35202">
        <v>23.626652</v>
      </c>
      <c r="V35202">
        <v>3464500</v>
      </c>
      <c r="W35202" s="9" t="str">
        <f t="shared" si="553"/>
        <v>XEL</v>
      </c>
    </row>
    <row r="35203" spans="15:23">
      <c r="O35203" t="s">
        <v>181</v>
      </c>
      <c r="P35203" s="13">
        <v>41773</v>
      </c>
      <c r="Q35203">
        <v>30.639999</v>
      </c>
      <c r="R35203">
        <v>31.08</v>
      </c>
      <c r="S35203">
        <v>30.58</v>
      </c>
      <c r="T35203">
        <v>30.85</v>
      </c>
      <c r="U35203">
        <v>23.843063000000001</v>
      </c>
      <c r="V35203">
        <v>2540100</v>
      </c>
      <c r="W35203" s="9" t="str">
        <f t="shared" si="553"/>
        <v>XEL</v>
      </c>
    </row>
    <row r="35204" spans="15:23">
      <c r="O35204" t="s">
        <v>181</v>
      </c>
      <c r="P35204" s="13">
        <v>41774</v>
      </c>
      <c r="Q35204">
        <v>30.83</v>
      </c>
      <c r="R35204">
        <v>31.040001</v>
      </c>
      <c r="S35204">
        <v>30.58</v>
      </c>
      <c r="T35204">
        <v>30.58</v>
      </c>
      <c r="U35204">
        <v>23.634384000000001</v>
      </c>
      <c r="V35204">
        <v>3943800</v>
      </c>
      <c r="W35204" s="9" t="str">
        <f t="shared" si="553"/>
        <v>XEL</v>
      </c>
    </row>
    <row r="35205" spans="15:23">
      <c r="O35205" t="s">
        <v>181</v>
      </c>
      <c r="P35205" s="13">
        <v>41775</v>
      </c>
      <c r="Q35205">
        <v>30.57</v>
      </c>
      <c r="R35205">
        <v>30.65</v>
      </c>
      <c r="S35205">
        <v>30.280000999999999</v>
      </c>
      <c r="T35205">
        <v>30.5</v>
      </c>
      <c r="U35205">
        <v>23.572557</v>
      </c>
      <c r="V35205">
        <v>6094000</v>
      </c>
      <c r="W35205" s="9" t="str">
        <f t="shared" ref="W35205:W35268" si="554">IFERROR(VLOOKUP(O35205,$B$4:$B$17,1,FALSE),"Delete")</f>
        <v>XEL</v>
      </c>
    </row>
    <row r="35206" spans="15:23">
      <c r="O35206" t="s">
        <v>181</v>
      </c>
      <c r="P35206" s="13">
        <v>41778</v>
      </c>
      <c r="Q35206">
        <v>30.370000999999998</v>
      </c>
      <c r="R35206">
        <v>30.450001</v>
      </c>
      <c r="S35206">
        <v>30</v>
      </c>
      <c r="T35206">
        <v>30.059999000000001</v>
      </c>
      <c r="U35206">
        <v>23.232496000000001</v>
      </c>
      <c r="V35206">
        <v>4310400</v>
      </c>
      <c r="W35206" s="9" t="str">
        <f t="shared" si="554"/>
        <v>XEL</v>
      </c>
    </row>
    <row r="35207" spans="15:23">
      <c r="O35207" t="s">
        <v>181</v>
      </c>
      <c r="P35207" s="13">
        <v>41779</v>
      </c>
      <c r="Q35207">
        <v>30.09</v>
      </c>
      <c r="R35207">
        <v>30.33</v>
      </c>
      <c r="S35207">
        <v>29.83</v>
      </c>
      <c r="T35207">
        <v>30.09</v>
      </c>
      <c r="U35207">
        <v>23.255678</v>
      </c>
      <c r="V35207">
        <v>2410500</v>
      </c>
      <c r="W35207" s="9" t="str">
        <f t="shared" si="554"/>
        <v>XEL</v>
      </c>
    </row>
    <row r="35208" spans="15:23">
      <c r="O35208" t="s">
        <v>181</v>
      </c>
      <c r="P35208" s="13">
        <v>41780</v>
      </c>
      <c r="Q35208">
        <v>30.23</v>
      </c>
      <c r="R35208">
        <v>30.299999</v>
      </c>
      <c r="S35208">
        <v>29.969999000000001</v>
      </c>
      <c r="T35208">
        <v>30.040001</v>
      </c>
      <c r="U35208">
        <v>23.217034999999999</v>
      </c>
      <c r="V35208">
        <v>1779700</v>
      </c>
      <c r="W35208" s="9" t="str">
        <f t="shared" si="554"/>
        <v>XEL</v>
      </c>
    </row>
    <row r="35209" spans="15:23">
      <c r="O35209" t="s">
        <v>181</v>
      </c>
      <c r="P35209" s="13">
        <v>41781</v>
      </c>
      <c r="Q35209">
        <v>30.07</v>
      </c>
      <c r="R35209">
        <v>30.379999000000002</v>
      </c>
      <c r="S35209">
        <v>30.040001</v>
      </c>
      <c r="T35209">
        <v>30.299999</v>
      </c>
      <c r="U35209">
        <v>23.417978000000002</v>
      </c>
      <c r="V35209">
        <v>1255900</v>
      </c>
      <c r="W35209" s="9" t="str">
        <f t="shared" si="554"/>
        <v>XEL</v>
      </c>
    </row>
    <row r="35210" spans="15:23">
      <c r="O35210" t="s">
        <v>181</v>
      </c>
      <c r="P35210" s="13">
        <v>41782</v>
      </c>
      <c r="Q35210">
        <v>30.280000999999999</v>
      </c>
      <c r="R35210">
        <v>30.41</v>
      </c>
      <c r="S35210">
        <v>30.18</v>
      </c>
      <c r="T35210">
        <v>30.24</v>
      </c>
      <c r="U35210">
        <v>23.371608999999999</v>
      </c>
      <c r="V35210">
        <v>1251900</v>
      </c>
      <c r="W35210" s="9" t="str">
        <f t="shared" si="554"/>
        <v>XEL</v>
      </c>
    </row>
    <row r="35211" spans="15:23">
      <c r="O35211" t="s">
        <v>181</v>
      </c>
      <c r="P35211" s="13">
        <v>41786</v>
      </c>
      <c r="Q35211">
        <v>30.42</v>
      </c>
      <c r="R35211">
        <v>30.52</v>
      </c>
      <c r="S35211">
        <v>30.24</v>
      </c>
      <c r="T35211">
        <v>30.370000999999998</v>
      </c>
      <c r="U35211">
        <v>23.472086000000001</v>
      </c>
      <c r="V35211">
        <v>2847600</v>
      </c>
      <c r="W35211" s="9" t="str">
        <f t="shared" si="554"/>
        <v>XEL</v>
      </c>
    </row>
    <row r="35212" spans="15:23">
      <c r="O35212" t="s">
        <v>181</v>
      </c>
      <c r="P35212" s="13">
        <v>41787</v>
      </c>
      <c r="Q35212">
        <v>30.459999</v>
      </c>
      <c r="R35212">
        <v>30.51</v>
      </c>
      <c r="S35212">
        <v>30.35</v>
      </c>
      <c r="T35212">
        <v>30.5</v>
      </c>
      <c r="U35212">
        <v>23.572557</v>
      </c>
      <c r="V35212">
        <v>2304800</v>
      </c>
      <c r="W35212" s="9" t="str">
        <f t="shared" si="554"/>
        <v>XEL</v>
      </c>
    </row>
    <row r="35213" spans="15:23">
      <c r="O35213" t="s">
        <v>181</v>
      </c>
      <c r="P35213" s="13">
        <v>41788</v>
      </c>
      <c r="Q35213">
        <v>30.549999</v>
      </c>
      <c r="R35213">
        <v>30.6</v>
      </c>
      <c r="S35213">
        <v>30.370000999999998</v>
      </c>
      <c r="T35213">
        <v>30.57</v>
      </c>
      <c r="U35213">
        <v>23.626652</v>
      </c>
      <c r="V35213">
        <v>2251500</v>
      </c>
      <c r="W35213" s="9" t="str">
        <f t="shared" si="554"/>
        <v>XEL</v>
      </c>
    </row>
    <row r="35214" spans="15:23">
      <c r="O35214" t="s">
        <v>181</v>
      </c>
      <c r="P35214" s="13">
        <v>41789</v>
      </c>
      <c r="Q35214">
        <v>30.52</v>
      </c>
      <c r="R35214">
        <v>30.76</v>
      </c>
      <c r="S35214">
        <v>30.459999</v>
      </c>
      <c r="T35214">
        <v>30.76</v>
      </c>
      <c r="U35214">
        <v>23.773503999999999</v>
      </c>
      <c r="V35214">
        <v>2176700</v>
      </c>
      <c r="W35214" s="9" t="str">
        <f t="shared" si="554"/>
        <v>XEL</v>
      </c>
    </row>
    <row r="35215" spans="15:23">
      <c r="O35215" t="s">
        <v>181</v>
      </c>
      <c r="P35215" s="13">
        <v>41792</v>
      </c>
      <c r="Q35215">
        <v>30.690000999999999</v>
      </c>
      <c r="R35215">
        <v>30.83</v>
      </c>
      <c r="S35215">
        <v>30.6</v>
      </c>
      <c r="T35215">
        <v>30.67</v>
      </c>
      <c r="U35215">
        <v>23.703942999999999</v>
      </c>
      <c r="V35215">
        <v>1769300</v>
      </c>
      <c r="W35215" s="9" t="str">
        <f t="shared" si="554"/>
        <v>XEL</v>
      </c>
    </row>
    <row r="35216" spans="15:23">
      <c r="O35216" t="s">
        <v>181</v>
      </c>
      <c r="P35216" s="13">
        <v>41793</v>
      </c>
      <c r="Q35216">
        <v>30.66</v>
      </c>
      <c r="R35216">
        <v>30.809999000000001</v>
      </c>
      <c r="S35216">
        <v>30.530000999999999</v>
      </c>
      <c r="T35216">
        <v>30.68</v>
      </c>
      <c r="U35216">
        <v>23.711676000000001</v>
      </c>
      <c r="V35216">
        <v>1311400</v>
      </c>
      <c r="W35216" s="9" t="str">
        <f t="shared" si="554"/>
        <v>XEL</v>
      </c>
    </row>
    <row r="35217" spans="15:23">
      <c r="O35217" t="s">
        <v>181</v>
      </c>
      <c r="P35217" s="13">
        <v>41794</v>
      </c>
      <c r="Q35217">
        <v>30.610001</v>
      </c>
      <c r="R35217">
        <v>30.75</v>
      </c>
      <c r="S35217">
        <v>30.51</v>
      </c>
      <c r="T35217">
        <v>30.74</v>
      </c>
      <c r="U35217">
        <v>23.758043000000001</v>
      </c>
      <c r="V35217">
        <v>1757300</v>
      </c>
      <c r="W35217" s="9" t="str">
        <f t="shared" si="554"/>
        <v>XEL</v>
      </c>
    </row>
    <row r="35218" spans="15:23">
      <c r="O35218" t="s">
        <v>181</v>
      </c>
      <c r="P35218" s="13">
        <v>41795</v>
      </c>
      <c r="Q35218">
        <v>30.809999000000001</v>
      </c>
      <c r="R35218">
        <v>31.049999</v>
      </c>
      <c r="S35218">
        <v>30.629999000000002</v>
      </c>
      <c r="T35218">
        <v>30.99</v>
      </c>
      <c r="U35218">
        <v>23.951263000000001</v>
      </c>
      <c r="V35218">
        <v>1525200</v>
      </c>
      <c r="W35218" s="9" t="str">
        <f t="shared" si="554"/>
        <v>XEL</v>
      </c>
    </row>
    <row r="35219" spans="15:23">
      <c r="O35219" t="s">
        <v>181</v>
      </c>
      <c r="P35219" s="13">
        <v>41796</v>
      </c>
      <c r="Q35219">
        <v>31.07</v>
      </c>
      <c r="R35219">
        <v>31.48</v>
      </c>
      <c r="S35219">
        <v>31.01</v>
      </c>
      <c r="T35219">
        <v>31.17</v>
      </c>
      <c r="U35219">
        <v>24.090378000000001</v>
      </c>
      <c r="V35219">
        <v>3398400</v>
      </c>
      <c r="W35219" s="9" t="str">
        <f t="shared" si="554"/>
        <v>XEL</v>
      </c>
    </row>
    <row r="35220" spans="15:23">
      <c r="O35220" t="s">
        <v>181</v>
      </c>
      <c r="P35220" s="13">
        <v>41799</v>
      </c>
      <c r="Q35220">
        <v>31.1</v>
      </c>
      <c r="R35220">
        <v>31.280000999999999</v>
      </c>
      <c r="S35220">
        <v>30.98</v>
      </c>
      <c r="T35220">
        <v>31</v>
      </c>
      <c r="U35220">
        <v>23.95899</v>
      </c>
      <c r="V35220">
        <v>2185900</v>
      </c>
      <c r="W35220" s="9" t="str">
        <f t="shared" si="554"/>
        <v>XEL</v>
      </c>
    </row>
    <row r="35221" spans="15:23">
      <c r="O35221" t="s">
        <v>181</v>
      </c>
      <c r="P35221" s="13">
        <v>41800</v>
      </c>
      <c r="Q35221">
        <v>30.98</v>
      </c>
      <c r="R35221">
        <v>31.040001</v>
      </c>
      <c r="S35221">
        <v>30.75</v>
      </c>
      <c r="T35221">
        <v>30.75</v>
      </c>
      <c r="U35221">
        <v>23.765768000000001</v>
      </c>
      <c r="V35221">
        <v>1734900</v>
      </c>
      <c r="W35221" s="9" t="str">
        <f t="shared" si="554"/>
        <v>XEL</v>
      </c>
    </row>
    <row r="35222" spans="15:23">
      <c r="O35222" t="s">
        <v>181</v>
      </c>
      <c r="P35222" s="13">
        <v>41801</v>
      </c>
      <c r="Q35222">
        <v>30.74</v>
      </c>
      <c r="R35222">
        <v>30.75</v>
      </c>
      <c r="S35222">
        <v>30.42</v>
      </c>
      <c r="T35222">
        <v>30.43</v>
      </c>
      <c r="U35222">
        <v>23.518457000000001</v>
      </c>
      <c r="V35222">
        <v>2027200</v>
      </c>
      <c r="W35222" s="9" t="str">
        <f t="shared" si="554"/>
        <v>XEL</v>
      </c>
    </row>
    <row r="35223" spans="15:23">
      <c r="O35223" t="s">
        <v>181</v>
      </c>
      <c r="P35223" s="13">
        <v>41802</v>
      </c>
      <c r="Q35223">
        <v>30.389999</v>
      </c>
      <c r="R35223">
        <v>30.68</v>
      </c>
      <c r="S35223">
        <v>30.049999</v>
      </c>
      <c r="T35223">
        <v>30.65</v>
      </c>
      <c r="U35223">
        <v>23.688490000000002</v>
      </c>
      <c r="V35223">
        <v>2858700</v>
      </c>
      <c r="W35223" s="9" t="str">
        <f t="shared" si="554"/>
        <v>XEL</v>
      </c>
    </row>
    <row r="35224" spans="15:23">
      <c r="O35224" t="s">
        <v>181</v>
      </c>
      <c r="P35224" s="13">
        <v>41803</v>
      </c>
      <c r="Q35224">
        <v>30.6</v>
      </c>
      <c r="R35224">
        <v>30.77</v>
      </c>
      <c r="S35224">
        <v>30.42</v>
      </c>
      <c r="T35224">
        <v>30.690000999999999</v>
      </c>
      <c r="U35224">
        <v>23.719404000000001</v>
      </c>
      <c r="V35224">
        <v>1382600</v>
      </c>
      <c r="W35224" s="9" t="str">
        <f t="shared" si="554"/>
        <v>XEL</v>
      </c>
    </row>
    <row r="35225" spans="15:23">
      <c r="O35225" t="s">
        <v>181</v>
      </c>
      <c r="P35225" s="13">
        <v>41806</v>
      </c>
      <c r="Q35225">
        <v>30.700001</v>
      </c>
      <c r="R35225">
        <v>31.16</v>
      </c>
      <c r="S35225">
        <v>30.629999000000002</v>
      </c>
      <c r="T35225">
        <v>30.91</v>
      </c>
      <c r="U35225">
        <v>23.889437000000001</v>
      </c>
      <c r="V35225">
        <v>2692700</v>
      </c>
      <c r="W35225" s="9" t="str">
        <f t="shared" si="554"/>
        <v>XEL</v>
      </c>
    </row>
    <row r="35226" spans="15:23">
      <c r="O35226" t="s">
        <v>181</v>
      </c>
      <c r="P35226" s="13">
        <v>41807</v>
      </c>
      <c r="Q35226">
        <v>30.59</v>
      </c>
      <c r="R35226">
        <v>30.74</v>
      </c>
      <c r="S35226">
        <v>30.4</v>
      </c>
      <c r="T35226">
        <v>30.629999000000002</v>
      </c>
      <c r="U35226">
        <v>23.905038999999999</v>
      </c>
      <c r="V35226">
        <v>2760200</v>
      </c>
      <c r="W35226" s="9" t="str">
        <f t="shared" si="554"/>
        <v>XEL</v>
      </c>
    </row>
    <row r="35227" spans="15:23">
      <c r="O35227" t="s">
        <v>181</v>
      </c>
      <c r="P35227" s="13">
        <v>41808</v>
      </c>
      <c r="Q35227">
        <v>30.629999000000002</v>
      </c>
      <c r="R35227">
        <v>31.49</v>
      </c>
      <c r="S35227">
        <v>30.59</v>
      </c>
      <c r="T35227">
        <v>31.440000999999999</v>
      </c>
      <c r="U35227">
        <v>24.537205</v>
      </c>
      <c r="V35227">
        <v>3264300</v>
      </c>
      <c r="W35227" s="9" t="str">
        <f t="shared" si="554"/>
        <v>XEL</v>
      </c>
    </row>
    <row r="35228" spans="15:23">
      <c r="O35228" t="s">
        <v>181</v>
      </c>
      <c r="P35228" s="13">
        <v>41809</v>
      </c>
      <c r="Q35228">
        <v>31.5</v>
      </c>
      <c r="R35228">
        <v>31.82</v>
      </c>
      <c r="S35228">
        <v>31.42</v>
      </c>
      <c r="T35228">
        <v>31.66</v>
      </c>
      <c r="U35228">
        <v>24.708901999999998</v>
      </c>
      <c r="V35228">
        <v>3959000</v>
      </c>
      <c r="W35228" s="9" t="str">
        <f t="shared" si="554"/>
        <v>XEL</v>
      </c>
    </row>
    <row r="35229" spans="15:23">
      <c r="O35229" t="s">
        <v>181</v>
      </c>
      <c r="P35229" s="13">
        <v>41810</v>
      </c>
      <c r="Q35229">
        <v>31.700001</v>
      </c>
      <c r="R35229">
        <v>31.790001</v>
      </c>
      <c r="S35229">
        <v>31.540001</v>
      </c>
      <c r="T35229">
        <v>31.59</v>
      </c>
      <c r="U35229">
        <v>24.654271999999999</v>
      </c>
      <c r="V35229">
        <v>3755900</v>
      </c>
      <c r="W35229" s="9" t="str">
        <f t="shared" si="554"/>
        <v>XEL</v>
      </c>
    </row>
    <row r="35230" spans="15:23">
      <c r="O35230" t="s">
        <v>181</v>
      </c>
      <c r="P35230" s="13">
        <v>41813</v>
      </c>
      <c r="Q35230">
        <v>31.559999000000001</v>
      </c>
      <c r="R35230">
        <v>31.639999</v>
      </c>
      <c r="S35230">
        <v>31.32</v>
      </c>
      <c r="T35230">
        <v>31.440000999999999</v>
      </c>
      <c r="U35230">
        <v>24.537205</v>
      </c>
      <c r="V35230">
        <v>1541400</v>
      </c>
      <c r="W35230" s="9" t="str">
        <f t="shared" si="554"/>
        <v>XEL</v>
      </c>
    </row>
    <row r="35231" spans="15:23">
      <c r="O35231" t="s">
        <v>181</v>
      </c>
      <c r="P35231" s="13">
        <v>41814</v>
      </c>
      <c r="Q35231">
        <v>31.379999000000002</v>
      </c>
      <c r="R35231">
        <v>31.59</v>
      </c>
      <c r="S35231">
        <v>31.34</v>
      </c>
      <c r="T35231">
        <v>31.459999</v>
      </c>
      <c r="U35231">
        <v>24.552813</v>
      </c>
      <c r="V35231">
        <v>2473000</v>
      </c>
      <c r="W35231" s="9" t="str">
        <f t="shared" si="554"/>
        <v>XEL</v>
      </c>
    </row>
    <row r="35232" spans="15:23">
      <c r="O35232" t="s">
        <v>181</v>
      </c>
      <c r="P35232" s="13">
        <v>41815</v>
      </c>
      <c r="Q35232">
        <v>31.370000999999998</v>
      </c>
      <c r="R35232">
        <v>31.67</v>
      </c>
      <c r="S35232">
        <v>31.370000999999998</v>
      </c>
      <c r="T35232">
        <v>31.610001</v>
      </c>
      <c r="U35232">
        <v>24.669879999999999</v>
      </c>
      <c r="V35232">
        <v>2132900</v>
      </c>
      <c r="W35232" s="9" t="str">
        <f t="shared" si="554"/>
        <v>XEL</v>
      </c>
    </row>
    <row r="35233" spans="15:23">
      <c r="O35233" t="s">
        <v>181</v>
      </c>
      <c r="P35233" s="13">
        <v>41816</v>
      </c>
      <c r="Q35233">
        <v>31.65</v>
      </c>
      <c r="R35233">
        <v>31.77</v>
      </c>
      <c r="S35233">
        <v>31.48</v>
      </c>
      <c r="T35233">
        <v>31.73</v>
      </c>
      <c r="U35233">
        <v>24.763531</v>
      </c>
      <c r="V35233">
        <v>1772100</v>
      </c>
      <c r="W35233" s="9" t="str">
        <f t="shared" si="554"/>
        <v>XEL</v>
      </c>
    </row>
    <row r="35234" spans="15:23">
      <c r="O35234" t="s">
        <v>181</v>
      </c>
      <c r="P35234" s="13">
        <v>41817</v>
      </c>
      <c r="Q35234">
        <v>31.66</v>
      </c>
      <c r="R35234">
        <v>31.99</v>
      </c>
      <c r="S35234">
        <v>31.6</v>
      </c>
      <c r="T35234">
        <v>31.870000999999998</v>
      </c>
      <c r="U35234">
        <v>24.872800999999999</v>
      </c>
      <c r="V35234">
        <v>2520700</v>
      </c>
      <c r="W35234" s="9" t="str">
        <f t="shared" si="554"/>
        <v>XEL</v>
      </c>
    </row>
    <row r="35235" spans="15:23">
      <c r="O35235" t="s">
        <v>181</v>
      </c>
      <c r="P35235" s="13">
        <v>41820</v>
      </c>
      <c r="Q35235">
        <v>31.940000999999999</v>
      </c>
      <c r="R35235">
        <v>32.290000999999997</v>
      </c>
      <c r="S35235">
        <v>31.77</v>
      </c>
      <c r="T35235">
        <v>32.229999999999997</v>
      </c>
      <c r="U35235">
        <v>25.153755</v>
      </c>
      <c r="V35235">
        <v>3023700</v>
      </c>
      <c r="W35235" s="9" t="str">
        <f t="shared" si="554"/>
        <v>XEL</v>
      </c>
    </row>
    <row r="35236" spans="15:23">
      <c r="O35236" t="s">
        <v>181</v>
      </c>
      <c r="P35236" s="13">
        <v>41821</v>
      </c>
      <c r="Q35236">
        <v>32.169998</v>
      </c>
      <c r="R35236">
        <v>32.259998000000003</v>
      </c>
      <c r="S35236">
        <v>31.969999000000001</v>
      </c>
      <c r="T35236">
        <v>32.040000999999997</v>
      </c>
      <c r="U35236">
        <v>25.005468</v>
      </c>
      <c r="V35236">
        <v>2735700</v>
      </c>
      <c r="W35236" s="9" t="str">
        <f t="shared" si="554"/>
        <v>XEL</v>
      </c>
    </row>
    <row r="35237" spans="15:23">
      <c r="O35237" t="s">
        <v>181</v>
      </c>
      <c r="P35237" s="13">
        <v>41822</v>
      </c>
      <c r="Q35237">
        <v>31.99</v>
      </c>
      <c r="R35237">
        <v>32.009998000000003</v>
      </c>
      <c r="S35237">
        <v>31.389999</v>
      </c>
      <c r="T35237">
        <v>31.51</v>
      </c>
      <c r="U35237">
        <v>24.591835</v>
      </c>
      <c r="V35237">
        <v>3807500</v>
      </c>
      <c r="W35237" s="9" t="str">
        <f t="shared" si="554"/>
        <v>XEL</v>
      </c>
    </row>
    <row r="35238" spans="15:23">
      <c r="O35238" t="s">
        <v>181</v>
      </c>
      <c r="P35238" s="13">
        <v>41823</v>
      </c>
      <c r="Q35238">
        <v>31.309999000000001</v>
      </c>
      <c r="R35238">
        <v>31.549999</v>
      </c>
      <c r="S35238">
        <v>31.24</v>
      </c>
      <c r="T35238">
        <v>31.530000999999999</v>
      </c>
      <c r="U35238">
        <v>24.607447000000001</v>
      </c>
      <c r="V35238">
        <v>3036900</v>
      </c>
      <c r="W35238" s="9" t="str">
        <f t="shared" si="554"/>
        <v>XEL</v>
      </c>
    </row>
    <row r="35239" spans="15:23">
      <c r="O35239" t="s">
        <v>181</v>
      </c>
      <c r="P35239" s="13">
        <v>41827</v>
      </c>
      <c r="Q35239">
        <v>31.5</v>
      </c>
      <c r="R35239">
        <v>31.76</v>
      </c>
      <c r="S35239">
        <v>31.459999</v>
      </c>
      <c r="T35239">
        <v>31.65</v>
      </c>
      <c r="U35239">
        <v>24.701098999999999</v>
      </c>
      <c r="V35239">
        <v>2338300</v>
      </c>
      <c r="W35239" s="9" t="str">
        <f t="shared" si="554"/>
        <v>XEL</v>
      </c>
    </row>
    <row r="35240" spans="15:23">
      <c r="O35240" t="s">
        <v>181</v>
      </c>
      <c r="P35240" s="13">
        <v>41828</v>
      </c>
      <c r="Q35240">
        <v>31.58</v>
      </c>
      <c r="R35240">
        <v>31.82</v>
      </c>
      <c r="S35240">
        <v>31.559999000000001</v>
      </c>
      <c r="T35240">
        <v>31.610001</v>
      </c>
      <c r="U35240">
        <v>24.669879999999999</v>
      </c>
      <c r="V35240">
        <v>2990500</v>
      </c>
      <c r="W35240" s="9" t="str">
        <f t="shared" si="554"/>
        <v>XEL</v>
      </c>
    </row>
    <row r="35241" spans="15:23">
      <c r="O35241" t="s">
        <v>181</v>
      </c>
      <c r="P35241" s="13">
        <v>41829</v>
      </c>
      <c r="Q35241">
        <v>31.74</v>
      </c>
      <c r="R35241">
        <v>31.790001</v>
      </c>
      <c r="S35241">
        <v>31.469999000000001</v>
      </c>
      <c r="T35241">
        <v>31.639999</v>
      </c>
      <c r="U35241">
        <v>24.693296</v>
      </c>
      <c r="V35241">
        <v>1673100</v>
      </c>
      <c r="W35241" s="9" t="str">
        <f t="shared" si="554"/>
        <v>XEL</v>
      </c>
    </row>
    <row r="35242" spans="15:23">
      <c r="O35242" t="s">
        <v>181</v>
      </c>
      <c r="P35242" s="13">
        <v>41830</v>
      </c>
      <c r="Q35242">
        <v>31.620000999999998</v>
      </c>
      <c r="R35242">
        <v>31.91</v>
      </c>
      <c r="S35242">
        <v>31.610001</v>
      </c>
      <c r="T35242">
        <v>31.799999</v>
      </c>
      <c r="U35242">
        <v>24.818162999999998</v>
      </c>
      <c r="V35242">
        <v>1610500</v>
      </c>
      <c r="W35242" s="9" t="str">
        <f t="shared" si="554"/>
        <v>XEL</v>
      </c>
    </row>
    <row r="35243" spans="15:23">
      <c r="O35243" t="s">
        <v>181</v>
      </c>
      <c r="P35243" s="13">
        <v>41831</v>
      </c>
      <c r="Q35243">
        <v>31.77</v>
      </c>
      <c r="R35243">
        <v>31.870000999999998</v>
      </c>
      <c r="S35243">
        <v>31.530000999999999</v>
      </c>
      <c r="T35243">
        <v>31.59</v>
      </c>
      <c r="U35243">
        <v>24.654271999999999</v>
      </c>
      <c r="V35243">
        <v>1595200</v>
      </c>
      <c r="W35243" s="9" t="str">
        <f t="shared" si="554"/>
        <v>XEL</v>
      </c>
    </row>
    <row r="35244" spans="15:23">
      <c r="O35244" t="s">
        <v>181</v>
      </c>
      <c r="P35244" s="13">
        <v>41834</v>
      </c>
      <c r="Q35244">
        <v>31.67</v>
      </c>
      <c r="R35244">
        <v>31.74</v>
      </c>
      <c r="S35244">
        <v>31.33</v>
      </c>
      <c r="T35244">
        <v>31.34</v>
      </c>
      <c r="U35244">
        <v>24.459156</v>
      </c>
      <c r="V35244">
        <v>1885300</v>
      </c>
      <c r="W35244" s="9" t="str">
        <f t="shared" si="554"/>
        <v>XEL</v>
      </c>
    </row>
    <row r="35245" spans="15:23">
      <c r="O35245" t="s">
        <v>181</v>
      </c>
      <c r="P35245" s="13">
        <v>41835</v>
      </c>
      <c r="Q35245">
        <v>31.42</v>
      </c>
      <c r="R35245">
        <v>31.65</v>
      </c>
      <c r="S35245">
        <v>31.370000999999998</v>
      </c>
      <c r="T35245">
        <v>31.540001</v>
      </c>
      <c r="U35245">
        <v>24.615255000000001</v>
      </c>
      <c r="V35245">
        <v>2084700</v>
      </c>
      <c r="W35245" s="9" t="str">
        <f t="shared" si="554"/>
        <v>XEL</v>
      </c>
    </row>
    <row r="35246" spans="15:23">
      <c r="O35246" t="s">
        <v>181</v>
      </c>
      <c r="P35246" s="13">
        <v>41836</v>
      </c>
      <c r="Q35246">
        <v>31.58</v>
      </c>
      <c r="R35246">
        <v>31.76</v>
      </c>
      <c r="S35246">
        <v>31.4</v>
      </c>
      <c r="T35246">
        <v>31.709999</v>
      </c>
      <c r="U35246">
        <v>24.747923</v>
      </c>
      <c r="V35246">
        <v>1939800</v>
      </c>
      <c r="W35246" s="9" t="str">
        <f t="shared" si="554"/>
        <v>XEL</v>
      </c>
    </row>
    <row r="35247" spans="15:23">
      <c r="O35247" t="s">
        <v>181</v>
      </c>
      <c r="P35247" s="13">
        <v>41837</v>
      </c>
      <c r="Q35247">
        <v>31.620000999999998</v>
      </c>
      <c r="R35247">
        <v>31.73</v>
      </c>
      <c r="S35247">
        <v>31.5</v>
      </c>
      <c r="T35247">
        <v>31.51</v>
      </c>
      <c r="U35247">
        <v>24.591835</v>
      </c>
      <c r="V35247">
        <v>2361900</v>
      </c>
      <c r="W35247" s="9" t="str">
        <f t="shared" si="554"/>
        <v>XEL</v>
      </c>
    </row>
    <row r="35248" spans="15:23">
      <c r="O35248" t="s">
        <v>181</v>
      </c>
      <c r="P35248" s="13">
        <v>41838</v>
      </c>
      <c r="Q35248">
        <v>31.540001</v>
      </c>
      <c r="R35248">
        <v>31.82</v>
      </c>
      <c r="S35248">
        <v>31.469999000000001</v>
      </c>
      <c r="T35248">
        <v>31.809999000000001</v>
      </c>
      <c r="U35248">
        <v>24.825968</v>
      </c>
      <c r="V35248">
        <v>1814900</v>
      </c>
      <c r="W35248" s="9" t="str">
        <f t="shared" si="554"/>
        <v>XEL</v>
      </c>
    </row>
    <row r="35249" spans="15:23">
      <c r="O35249" t="s">
        <v>181</v>
      </c>
      <c r="P35249" s="13">
        <v>41841</v>
      </c>
      <c r="Q35249">
        <v>31.969999000000001</v>
      </c>
      <c r="R35249">
        <v>31.969999000000001</v>
      </c>
      <c r="S35249">
        <v>31.5</v>
      </c>
      <c r="T35249">
        <v>31.690000999999999</v>
      </c>
      <c r="U35249">
        <v>24.732319</v>
      </c>
      <c r="V35249">
        <v>2102200</v>
      </c>
      <c r="W35249" s="9" t="str">
        <f t="shared" si="554"/>
        <v>XEL</v>
      </c>
    </row>
    <row r="35250" spans="15:23">
      <c r="O35250" t="s">
        <v>181</v>
      </c>
      <c r="P35250" s="13">
        <v>41842</v>
      </c>
      <c r="Q35250">
        <v>31.73</v>
      </c>
      <c r="R35250">
        <v>31.84</v>
      </c>
      <c r="S35250">
        <v>31.620000999999998</v>
      </c>
      <c r="T35250">
        <v>31.700001</v>
      </c>
      <c r="U35250">
        <v>24.740120000000001</v>
      </c>
      <c r="V35250">
        <v>1029700</v>
      </c>
      <c r="W35250" s="9" t="str">
        <f t="shared" si="554"/>
        <v>XEL</v>
      </c>
    </row>
    <row r="35251" spans="15:23">
      <c r="O35251" t="s">
        <v>181</v>
      </c>
      <c r="P35251" s="13">
        <v>41843</v>
      </c>
      <c r="Q35251">
        <v>31.68</v>
      </c>
      <c r="R35251">
        <v>31.76</v>
      </c>
      <c r="S35251">
        <v>31.51</v>
      </c>
      <c r="T35251">
        <v>31.540001</v>
      </c>
      <c r="U35251">
        <v>24.615255000000001</v>
      </c>
      <c r="V35251">
        <v>1294200</v>
      </c>
      <c r="W35251" s="9" t="str">
        <f t="shared" si="554"/>
        <v>XEL</v>
      </c>
    </row>
    <row r="35252" spans="15:23">
      <c r="O35252" t="s">
        <v>181</v>
      </c>
      <c r="P35252" s="13">
        <v>41844</v>
      </c>
      <c r="Q35252">
        <v>31.57</v>
      </c>
      <c r="R35252">
        <v>31.76</v>
      </c>
      <c r="S35252">
        <v>31.48</v>
      </c>
      <c r="T35252">
        <v>31.74</v>
      </c>
      <c r="U35252">
        <v>24.771339000000001</v>
      </c>
      <c r="V35252">
        <v>1719200</v>
      </c>
      <c r="W35252" s="9" t="str">
        <f t="shared" si="554"/>
        <v>XEL</v>
      </c>
    </row>
    <row r="35253" spans="15:23">
      <c r="O35253" t="s">
        <v>181</v>
      </c>
      <c r="P35253" s="13">
        <v>41845</v>
      </c>
      <c r="Q35253">
        <v>31.74</v>
      </c>
      <c r="R35253">
        <v>31.860001</v>
      </c>
      <c r="S35253">
        <v>31.450001</v>
      </c>
      <c r="T35253">
        <v>31.530000999999999</v>
      </c>
      <c r="U35253">
        <v>24.607447000000001</v>
      </c>
      <c r="V35253">
        <v>1238600</v>
      </c>
      <c r="W35253" s="9" t="str">
        <f t="shared" si="554"/>
        <v>XEL</v>
      </c>
    </row>
    <row r="35254" spans="15:23">
      <c r="O35254" t="s">
        <v>181</v>
      </c>
      <c r="P35254" s="13">
        <v>41848</v>
      </c>
      <c r="Q35254">
        <v>31.51</v>
      </c>
      <c r="R35254">
        <v>32.080002</v>
      </c>
      <c r="S35254">
        <v>31.469999000000001</v>
      </c>
      <c r="T35254">
        <v>32.07</v>
      </c>
      <c r="U35254">
        <v>25.028884999999999</v>
      </c>
      <c r="V35254">
        <v>1956300</v>
      </c>
      <c r="W35254" s="9" t="str">
        <f t="shared" si="554"/>
        <v>XEL</v>
      </c>
    </row>
    <row r="35255" spans="15:23">
      <c r="O35255" t="s">
        <v>181</v>
      </c>
      <c r="P35255" s="13">
        <v>41849</v>
      </c>
      <c r="Q35255">
        <v>32.049999</v>
      </c>
      <c r="R35255">
        <v>32.110000999999997</v>
      </c>
      <c r="S35255">
        <v>31.700001</v>
      </c>
      <c r="T35255">
        <v>31.709999</v>
      </c>
      <c r="U35255">
        <v>24.747923</v>
      </c>
      <c r="V35255">
        <v>1644100</v>
      </c>
      <c r="W35255" s="9" t="str">
        <f t="shared" si="554"/>
        <v>XEL</v>
      </c>
    </row>
    <row r="35256" spans="15:23">
      <c r="O35256" t="s">
        <v>181</v>
      </c>
      <c r="P35256" s="13">
        <v>41850</v>
      </c>
      <c r="Q35256">
        <v>31.700001</v>
      </c>
      <c r="R35256">
        <v>31.809999000000001</v>
      </c>
      <c r="S35256">
        <v>31</v>
      </c>
      <c r="T35256">
        <v>31.120000999999998</v>
      </c>
      <c r="U35256">
        <v>24.287468000000001</v>
      </c>
      <c r="V35256">
        <v>2209100</v>
      </c>
      <c r="W35256" s="9" t="str">
        <f t="shared" si="554"/>
        <v>XEL</v>
      </c>
    </row>
    <row r="35257" spans="15:23">
      <c r="O35257" t="s">
        <v>181</v>
      </c>
      <c r="P35257" s="13">
        <v>41851</v>
      </c>
      <c r="Q35257">
        <v>30.82</v>
      </c>
      <c r="R35257">
        <v>31.379999000000002</v>
      </c>
      <c r="S35257">
        <v>30.73</v>
      </c>
      <c r="T35257">
        <v>30.799999</v>
      </c>
      <c r="U35257">
        <v>24.037711999999999</v>
      </c>
      <c r="V35257">
        <v>3495800</v>
      </c>
      <c r="W35257" s="9" t="str">
        <f t="shared" si="554"/>
        <v>XEL</v>
      </c>
    </row>
    <row r="35258" spans="15:23">
      <c r="O35258" t="s">
        <v>181</v>
      </c>
      <c r="P35258" s="13">
        <v>41852</v>
      </c>
      <c r="Q35258">
        <v>30.73</v>
      </c>
      <c r="R35258">
        <v>31.280000999999999</v>
      </c>
      <c r="S35258">
        <v>30.66</v>
      </c>
      <c r="T35258">
        <v>30.98</v>
      </c>
      <c r="U35258">
        <v>24.1782</v>
      </c>
      <c r="V35258">
        <v>2601100</v>
      </c>
      <c r="W35258" s="9" t="str">
        <f t="shared" si="554"/>
        <v>XEL</v>
      </c>
    </row>
    <row r="35259" spans="15:23">
      <c r="O35259" t="s">
        <v>181</v>
      </c>
      <c r="P35259" s="13">
        <v>41855</v>
      </c>
      <c r="Q35259">
        <v>30.969999000000001</v>
      </c>
      <c r="R35259">
        <v>30.98</v>
      </c>
      <c r="S35259">
        <v>30.209999</v>
      </c>
      <c r="T35259">
        <v>30.73</v>
      </c>
      <c r="U35259">
        <v>23.983086</v>
      </c>
      <c r="V35259">
        <v>3899500</v>
      </c>
      <c r="W35259" s="9" t="str">
        <f t="shared" si="554"/>
        <v>XEL</v>
      </c>
    </row>
    <row r="35260" spans="15:23">
      <c r="O35260" t="s">
        <v>181</v>
      </c>
      <c r="P35260" s="13">
        <v>41856</v>
      </c>
      <c r="Q35260">
        <v>30.57</v>
      </c>
      <c r="R35260">
        <v>30.809999000000001</v>
      </c>
      <c r="S35260">
        <v>30.1</v>
      </c>
      <c r="T35260">
        <v>30.23</v>
      </c>
      <c r="U35260">
        <v>23.592863000000001</v>
      </c>
      <c r="V35260">
        <v>3428000</v>
      </c>
      <c r="W35260" s="9" t="str">
        <f t="shared" si="554"/>
        <v>XEL</v>
      </c>
    </row>
    <row r="35261" spans="15:23">
      <c r="O35261" t="s">
        <v>181</v>
      </c>
      <c r="P35261" s="13">
        <v>41857</v>
      </c>
      <c r="Q35261">
        <v>30.110001</v>
      </c>
      <c r="R35261">
        <v>30.360001</v>
      </c>
      <c r="S35261">
        <v>29.6</v>
      </c>
      <c r="T35261">
        <v>29.639999</v>
      </c>
      <c r="U35261">
        <v>23.132408000000002</v>
      </c>
      <c r="V35261">
        <v>6111600</v>
      </c>
      <c r="W35261" s="9" t="str">
        <f t="shared" si="554"/>
        <v>XEL</v>
      </c>
    </row>
    <row r="35262" spans="15:23">
      <c r="O35262" t="s">
        <v>181</v>
      </c>
      <c r="P35262" s="13">
        <v>41858</v>
      </c>
      <c r="Q35262">
        <v>29.690000999999999</v>
      </c>
      <c r="R35262">
        <v>30.26</v>
      </c>
      <c r="S35262">
        <v>29.6</v>
      </c>
      <c r="T35262">
        <v>29.98</v>
      </c>
      <c r="U35262">
        <v>23.397749000000001</v>
      </c>
      <c r="V35262">
        <v>2398500</v>
      </c>
      <c r="W35262" s="9" t="str">
        <f t="shared" si="554"/>
        <v>XEL</v>
      </c>
    </row>
    <row r="35263" spans="15:23">
      <c r="O35263" t="s">
        <v>181</v>
      </c>
      <c r="P35263" s="13">
        <v>41859</v>
      </c>
      <c r="Q35263">
        <v>30.049999</v>
      </c>
      <c r="R35263">
        <v>30.559999000000001</v>
      </c>
      <c r="S35263">
        <v>30.049999</v>
      </c>
      <c r="T35263">
        <v>30.559999000000001</v>
      </c>
      <c r="U35263">
        <v>23.850411999999999</v>
      </c>
      <c r="V35263">
        <v>1530200</v>
      </c>
      <c r="W35263" s="9" t="str">
        <f t="shared" si="554"/>
        <v>XEL</v>
      </c>
    </row>
    <row r="35264" spans="15:23">
      <c r="O35264" t="s">
        <v>181</v>
      </c>
      <c r="P35264" s="13">
        <v>41862</v>
      </c>
      <c r="Q35264">
        <v>30.67</v>
      </c>
      <c r="R35264">
        <v>30.76</v>
      </c>
      <c r="S35264">
        <v>30.389999</v>
      </c>
      <c r="T35264">
        <v>30.450001</v>
      </c>
      <c r="U35264">
        <v>23.764565999999999</v>
      </c>
      <c r="V35264">
        <v>2350900</v>
      </c>
      <c r="W35264" s="9" t="str">
        <f t="shared" si="554"/>
        <v>XEL</v>
      </c>
    </row>
    <row r="35265" spans="15:23">
      <c r="O35265" t="s">
        <v>181</v>
      </c>
      <c r="P35265" s="13">
        <v>41863</v>
      </c>
      <c r="Q35265">
        <v>30.450001</v>
      </c>
      <c r="R35265">
        <v>30.639999</v>
      </c>
      <c r="S35265">
        <v>30.35</v>
      </c>
      <c r="T35265">
        <v>30.5</v>
      </c>
      <c r="U35265">
        <v>23.803581000000001</v>
      </c>
      <c r="V35265">
        <v>1763100</v>
      </c>
      <c r="W35265" s="9" t="str">
        <f t="shared" si="554"/>
        <v>XEL</v>
      </c>
    </row>
    <row r="35266" spans="15:23">
      <c r="O35266" t="s">
        <v>181</v>
      </c>
      <c r="P35266" s="13">
        <v>41864</v>
      </c>
      <c r="Q35266">
        <v>30.58</v>
      </c>
      <c r="R35266">
        <v>30.74</v>
      </c>
      <c r="S35266">
        <v>30.440000999999999</v>
      </c>
      <c r="T35266">
        <v>30.66</v>
      </c>
      <c r="U35266">
        <v>23.928455</v>
      </c>
      <c r="V35266">
        <v>2172400</v>
      </c>
      <c r="W35266" s="9" t="str">
        <f t="shared" si="554"/>
        <v>XEL</v>
      </c>
    </row>
    <row r="35267" spans="15:23">
      <c r="O35267" t="s">
        <v>181</v>
      </c>
      <c r="P35267" s="13">
        <v>41865</v>
      </c>
      <c r="Q35267">
        <v>30.709999</v>
      </c>
      <c r="R35267">
        <v>30.950001</v>
      </c>
      <c r="S35267">
        <v>30.700001</v>
      </c>
      <c r="T35267">
        <v>30.889999</v>
      </c>
      <c r="U35267">
        <v>24.107959999999999</v>
      </c>
      <c r="V35267">
        <v>1477400</v>
      </c>
      <c r="W35267" s="9" t="str">
        <f t="shared" si="554"/>
        <v>XEL</v>
      </c>
    </row>
    <row r="35268" spans="15:23">
      <c r="O35268" t="s">
        <v>181</v>
      </c>
      <c r="P35268" s="13">
        <v>41866</v>
      </c>
      <c r="Q35268">
        <v>30.940000999999999</v>
      </c>
      <c r="R35268">
        <v>31.16</v>
      </c>
      <c r="S35268">
        <v>30.84</v>
      </c>
      <c r="T35268">
        <v>31.02</v>
      </c>
      <c r="U35268">
        <v>24.209415</v>
      </c>
      <c r="V35268">
        <v>2274200</v>
      </c>
      <c r="W35268" s="9" t="str">
        <f t="shared" si="554"/>
        <v>XEL</v>
      </c>
    </row>
    <row r="35269" spans="15:23">
      <c r="O35269" t="s">
        <v>181</v>
      </c>
      <c r="P35269" s="13">
        <v>41869</v>
      </c>
      <c r="Q35269">
        <v>31.08</v>
      </c>
      <c r="R35269">
        <v>31.139999</v>
      </c>
      <c r="S35269">
        <v>30.799999</v>
      </c>
      <c r="T35269">
        <v>30.889999</v>
      </c>
      <c r="U35269">
        <v>24.107959999999999</v>
      </c>
      <c r="V35269">
        <v>2199200</v>
      </c>
      <c r="W35269" s="9" t="str">
        <f t="shared" ref="W35269:W35332" si="555">IFERROR(VLOOKUP(O35269,$B$4:$B$17,1,FALSE),"Delete")</f>
        <v>XEL</v>
      </c>
    </row>
    <row r="35270" spans="15:23">
      <c r="O35270" t="s">
        <v>181</v>
      </c>
      <c r="P35270" s="13">
        <v>41870</v>
      </c>
      <c r="Q35270">
        <v>31</v>
      </c>
      <c r="R35270">
        <v>31.389999</v>
      </c>
      <c r="S35270">
        <v>30.9</v>
      </c>
      <c r="T35270">
        <v>31.360001</v>
      </c>
      <c r="U35270">
        <v>24.474769999999999</v>
      </c>
      <c r="V35270">
        <v>1569200</v>
      </c>
      <c r="W35270" s="9" t="str">
        <f t="shared" si="555"/>
        <v>XEL</v>
      </c>
    </row>
    <row r="35271" spans="15:23">
      <c r="O35271" t="s">
        <v>181</v>
      </c>
      <c r="P35271" s="13">
        <v>41871</v>
      </c>
      <c r="Q35271">
        <v>31.360001</v>
      </c>
      <c r="R35271">
        <v>31.4</v>
      </c>
      <c r="S35271">
        <v>31.16</v>
      </c>
      <c r="T35271">
        <v>31.370000999999998</v>
      </c>
      <c r="U35271">
        <v>24.482574</v>
      </c>
      <c r="V35271">
        <v>1460800</v>
      </c>
      <c r="W35271" s="9" t="str">
        <f t="shared" si="555"/>
        <v>XEL</v>
      </c>
    </row>
    <row r="35272" spans="15:23">
      <c r="O35272" t="s">
        <v>181</v>
      </c>
      <c r="P35272" s="13">
        <v>41872</v>
      </c>
      <c r="Q35272">
        <v>31.41</v>
      </c>
      <c r="R35272">
        <v>31.6</v>
      </c>
      <c r="S35272">
        <v>31.32</v>
      </c>
      <c r="T35272">
        <v>31.42</v>
      </c>
      <c r="U35272">
        <v>24.521597</v>
      </c>
      <c r="V35272">
        <v>1291200</v>
      </c>
      <c r="W35272" s="9" t="str">
        <f t="shared" si="555"/>
        <v>XEL</v>
      </c>
    </row>
    <row r="35273" spans="15:23">
      <c r="O35273" t="s">
        <v>181</v>
      </c>
      <c r="P35273" s="13">
        <v>41873</v>
      </c>
      <c r="Q35273">
        <v>31.459999</v>
      </c>
      <c r="R35273">
        <v>31.610001</v>
      </c>
      <c r="S35273">
        <v>31.17</v>
      </c>
      <c r="T35273">
        <v>31.389999</v>
      </c>
      <c r="U35273">
        <v>24.498176999999998</v>
      </c>
      <c r="V35273">
        <v>1258900</v>
      </c>
      <c r="W35273" s="9" t="str">
        <f t="shared" si="555"/>
        <v>XEL</v>
      </c>
    </row>
    <row r="35274" spans="15:23">
      <c r="O35274" t="s">
        <v>181</v>
      </c>
      <c r="P35274" s="13">
        <v>41876</v>
      </c>
      <c r="Q35274">
        <v>31.57</v>
      </c>
      <c r="R35274">
        <v>31.700001</v>
      </c>
      <c r="S35274">
        <v>31.459999</v>
      </c>
      <c r="T35274">
        <v>31.57</v>
      </c>
      <c r="U35274">
        <v>24.638662</v>
      </c>
      <c r="V35274">
        <v>1239600</v>
      </c>
      <c r="W35274" s="9" t="str">
        <f t="shared" si="555"/>
        <v>XEL</v>
      </c>
    </row>
    <row r="35275" spans="15:23">
      <c r="O35275" t="s">
        <v>181</v>
      </c>
      <c r="P35275" s="13">
        <v>41877</v>
      </c>
      <c r="Q35275">
        <v>31.610001</v>
      </c>
      <c r="R35275">
        <v>31.77</v>
      </c>
      <c r="S35275">
        <v>31.25</v>
      </c>
      <c r="T35275">
        <v>31.25</v>
      </c>
      <c r="U35275">
        <v>24.388915999999998</v>
      </c>
      <c r="V35275">
        <v>1350900</v>
      </c>
      <c r="W35275" s="9" t="str">
        <f t="shared" si="555"/>
        <v>XEL</v>
      </c>
    </row>
    <row r="35276" spans="15:23">
      <c r="O35276" t="s">
        <v>181</v>
      </c>
      <c r="P35276" s="13">
        <v>41878</v>
      </c>
      <c r="Q35276">
        <v>31.280000999999999</v>
      </c>
      <c r="R35276">
        <v>31.629999000000002</v>
      </c>
      <c r="S35276">
        <v>31.280000999999999</v>
      </c>
      <c r="T35276">
        <v>31.620000999999998</v>
      </c>
      <c r="U35276">
        <v>24.677686999999999</v>
      </c>
      <c r="V35276">
        <v>1959400</v>
      </c>
      <c r="W35276" s="9" t="str">
        <f t="shared" si="555"/>
        <v>XEL</v>
      </c>
    </row>
    <row r="35277" spans="15:23">
      <c r="O35277" t="s">
        <v>181</v>
      </c>
      <c r="P35277" s="13">
        <v>41879</v>
      </c>
      <c r="Q35277">
        <v>31.51</v>
      </c>
      <c r="R35277">
        <v>31.84</v>
      </c>
      <c r="S35277">
        <v>31.48</v>
      </c>
      <c r="T35277">
        <v>31.84</v>
      </c>
      <c r="U35277">
        <v>24.849384000000001</v>
      </c>
      <c r="V35277">
        <v>1110400</v>
      </c>
      <c r="W35277" s="9" t="str">
        <f t="shared" si="555"/>
        <v>XEL</v>
      </c>
    </row>
    <row r="35278" spans="15:23">
      <c r="O35278" t="s">
        <v>181</v>
      </c>
      <c r="P35278" s="13">
        <v>41880</v>
      </c>
      <c r="Q35278">
        <v>31.870000999999998</v>
      </c>
      <c r="R35278">
        <v>32.060001</v>
      </c>
      <c r="S35278">
        <v>31.75</v>
      </c>
      <c r="T35278">
        <v>32.049999</v>
      </c>
      <c r="U35278">
        <v>25.013271</v>
      </c>
      <c r="V35278">
        <v>1334200</v>
      </c>
      <c r="W35278" s="9" t="str">
        <f t="shared" si="555"/>
        <v>XEL</v>
      </c>
    </row>
    <row r="35279" spans="15:23">
      <c r="O35279" t="s">
        <v>181</v>
      </c>
      <c r="P35279" s="13">
        <v>41884</v>
      </c>
      <c r="Q35279">
        <v>32.020000000000003</v>
      </c>
      <c r="R35279">
        <v>32.090000000000003</v>
      </c>
      <c r="S35279">
        <v>31.52</v>
      </c>
      <c r="T35279">
        <v>31.690000999999999</v>
      </c>
      <c r="U35279">
        <v>24.732319</v>
      </c>
      <c r="V35279">
        <v>1940600</v>
      </c>
      <c r="W35279" s="9" t="str">
        <f t="shared" si="555"/>
        <v>XEL</v>
      </c>
    </row>
    <row r="35280" spans="15:23">
      <c r="O35280" t="s">
        <v>181</v>
      </c>
      <c r="P35280" s="13">
        <v>41885</v>
      </c>
      <c r="Q35280">
        <v>31.809999000000001</v>
      </c>
      <c r="R35280">
        <v>32.080002</v>
      </c>
      <c r="S35280">
        <v>31.73</v>
      </c>
      <c r="T35280">
        <v>31.93</v>
      </c>
      <c r="U35280">
        <v>24.919623999999999</v>
      </c>
      <c r="V35280">
        <v>1599800</v>
      </c>
      <c r="W35280" s="9" t="str">
        <f t="shared" si="555"/>
        <v>XEL</v>
      </c>
    </row>
    <row r="35281" spans="15:23">
      <c r="O35281" t="s">
        <v>181</v>
      </c>
      <c r="P35281" s="13">
        <v>41886</v>
      </c>
      <c r="Q35281">
        <v>31.84</v>
      </c>
      <c r="R35281">
        <v>31.950001</v>
      </c>
      <c r="S35281">
        <v>31.67</v>
      </c>
      <c r="T35281">
        <v>31.860001</v>
      </c>
      <c r="U35281">
        <v>24.864989999999999</v>
      </c>
      <c r="V35281">
        <v>1189800</v>
      </c>
      <c r="W35281" s="9" t="str">
        <f t="shared" si="555"/>
        <v>XEL</v>
      </c>
    </row>
    <row r="35282" spans="15:23">
      <c r="O35282" t="s">
        <v>181</v>
      </c>
      <c r="P35282" s="13">
        <v>41887</v>
      </c>
      <c r="Q35282">
        <v>31.84</v>
      </c>
      <c r="R35282">
        <v>32.479999999999997</v>
      </c>
      <c r="S35282">
        <v>31.84</v>
      </c>
      <c r="T35282">
        <v>32.479999999999997</v>
      </c>
      <c r="U35282">
        <v>25.348869000000001</v>
      </c>
      <c r="V35282">
        <v>2122900</v>
      </c>
      <c r="W35282" s="9" t="str">
        <f t="shared" si="555"/>
        <v>XEL</v>
      </c>
    </row>
    <row r="35283" spans="15:23">
      <c r="O35283" t="s">
        <v>181</v>
      </c>
      <c r="P35283" s="13">
        <v>41890</v>
      </c>
      <c r="Q35283">
        <v>32.439999</v>
      </c>
      <c r="R35283">
        <v>32.450001</v>
      </c>
      <c r="S35283">
        <v>32.020000000000003</v>
      </c>
      <c r="T35283">
        <v>32.18</v>
      </c>
      <c r="U35283">
        <v>25.114735</v>
      </c>
      <c r="V35283">
        <v>1377600</v>
      </c>
      <c r="W35283" s="9" t="str">
        <f t="shared" si="555"/>
        <v>XEL</v>
      </c>
    </row>
    <row r="35284" spans="15:23">
      <c r="O35284" t="s">
        <v>181</v>
      </c>
      <c r="P35284" s="13">
        <v>41891</v>
      </c>
      <c r="Q35284">
        <v>32.099997999999999</v>
      </c>
      <c r="R35284">
        <v>32.150002000000001</v>
      </c>
      <c r="S35284">
        <v>31.629999000000002</v>
      </c>
      <c r="T35284">
        <v>31.719999000000001</v>
      </c>
      <c r="U35284">
        <v>24.755724000000001</v>
      </c>
      <c r="V35284">
        <v>2200000</v>
      </c>
      <c r="W35284" s="9" t="str">
        <f t="shared" si="555"/>
        <v>XEL</v>
      </c>
    </row>
    <row r="35285" spans="15:23">
      <c r="O35285" t="s">
        <v>181</v>
      </c>
      <c r="P35285" s="13">
        <v>41892</v>
      </c>
      <c r="Q35285">
        <v>31.700001</v>
      </c>
      <c r="R35285">
        <v>31.799999</v>
      </c>
      <c r="S35285">
        <v>31.440000999999999</v>
      </c>
      <c r="T35285">
        <v>31.57</v>
      </c>
      <c r="U35285">
        <v>24.638662</v>
      </c>
      <c r="V35285">
        <v>1493800</v>
      </c>
      <c r="W35285" s="9" t="str">
        <f t="shared" si="555"/>
        <v>XEL</v>
      </c>
    </row>
    <row r="35286" spans="15:23">
      <c r="O35286" t="s">
        <v>181</v>
      </c>
      <c r="P35286" s="13">
        <v>41893</v>
      </c>
      <c r="Q35286">
        <v>31.57</v>
      </c>
      <c r="R35286">
        <v>31.9</v>
      </c>
      <c r="S35286">
        <v>31.450001</v>
      </c>
      <c r="T35286">
        <v>31.889999</v>
      </c>
      <c r="U35286">
        <v>24.888401000000002</v>
      </c>
      <c r="V35286">
        <v>1576200</v>
      </c>
      <c r="W35286" s="9" t="str">
        <f t="shared" si="555"/>
        <v>XEL</v>
      </c>
    </row>
    <row r="35287" spans="15:23">
      <c r="O35287" t="s">
        <v>181</v>
      </c>
      <c r="P35287" s="13">
        <v>41894</v>
      </c>
      <c r="Q35287">
        <v>31.75</v>
      </c>
      <c r="R35287">
        <v>31.77</v>
      </c>
      <c r="S35287">
        <v>31.15</v>
      </c>
      <c r="T35287">
        <v>31.27</v>
      </c>
      <c r="U35287">
        <v>24.404530000000001</v>
      </c>
      <c r="V35287">
        <v>2039100</v>
      </c>
      <c r="W35287" s="9" t="str">
        <f t="shared" si="555"/>
        <v>XEL</v>
      </c>
    </row>
    <row r="35288" spans="15:23">
      <c r="O35288" t="s">
        <v>181</v>
      </c>
      <c r="P35288" s="13">
        <v>41897</v>
      </c>
      <c r="Q35288">
        <v>31.379999000000002</v>
      </c>
      <c r="R35288">
        <v>31.549999</v>
      </c>
      <c r="S35288">
        <v>31.190000999999999</v>
      </c>
      <c r="T35288">
        <v>31.33</v>
      </c>
      <c r="U35288">
        <v>24.451357000000002</v>
      </c>
      <c r="V35288">
        <v>1787000</v>
      </c>
      <c r="W35288" s="9" t="str">
        <f t="shared" si="555"/>
        <v>XEL</v>
      </c>
    </row>
    <row r="35289" spans="15:23">
      <c r="O35289" t="s">
        <v>181</v>
      </c>
      <c r="P35289" s="13">
        <v>41898</v>
      </c>
      <c r="Q35289">
        <v>31.02</v>
      </c>
      <c r="R35289">
        <v>31.43</v>
      </c>
      <c r="S35289">
        <v>31</v>
      </c>
      <c r="T35289">
        <v>31.379999000000002</v>
      </c>
      <c r="U35289">
        <v>24.727152</v>
      </c>
      <c r="V35289">
        <v>2200800</v>
      </c>
      <c r="W35289" s="9" t="str">
        <f t="shared" si="555"/>
        <v>XEL</v>
      </c>
    </row>
    <row r="35290" spans="15:23">
      <c r="O35290" t="s">
        <v>181</v>
      </c>
      <c r="P35290" s="13">
        <v>41899</v>
      </c>
      <c r="Q35290">
        <v>31.459999</v>
      </c>
      <c r="R35290">
        <v>31.52</v>
      </c>
      <c r="S35290">
        <v>31.049999</v>
      </c>
      <c r="T35290">
        <v>31.25</v>
      </c>
      <c r="U35290">
        <v>24.62471</v>
      </c>
      <c r="V35290">
        <v>1822100</v>
      </c>
      <c r="W35290" s="9" t="str">
        <f t="shared" si="555"/>
        <v>XEL</v>
      </c>
    </row>
    <row r="35291" spans="15:23">
      <c r="O35291" t="s">
        <v>181</v>
      </c>
      <c r="P35291" s="13">
        <v>41900</v>
      </c>
      <c r="Q35291">
        <v>31.27</v>
      </c>
      <c r="R35291">
        <v>31.4</v>
      </c>
      <c r="S35291">
        <v>30.799999</v>
      </c>
      <c r="T35291">
        <v>30.959999</v>
      </c>
      <c r="U35291">
        <v>24.396196</v>
      </c>
      <c r="V35291">
        <v>1674700</v>
      </c>
      <c r="W35291" s="9" t="str">
        <f t="shared" si="555"/>
        <v>XEL</v>
      </c>
    </row>
    <row r="35292" spans="15:23">
      <c r="O35292" t="s">
        <v>181</v>
      </c>
      <c r="P35292" s="13">
        <v>41901</v>
      </c>
      <c r="Q35292">
        <v>31.040001</v>
      </c>
      <c r="R35292">
        <v>31.23</v>
      </c>
      <c r="S35292">
        <v>30.969999000000001</v>
      </c>
      <c r="T35292">
        <v>31.190000999999999</v>
      </c>
      <c r="U35292">
        <v>24.577435000000001</v>
      </c>
      <c r="V35292">
        <v>2604100</v>
      </c>
      <c r="W35292" s="9" t="str">
        <f t="shared" si="555"/>
        <v>XEL</v>
      </c>
    </row>
    <row r="35293" spans="15:23">
      <c r="O35293" t="s">
        <v>181</v>
      </c>
      <c r="P35293" s="13">
        <v>41904</v>
      </c>
      <c r="Q35293">
        <v>31.129999000000002</v>
      </c>
      <c r="R35293">
        <v>31.139999</v>
      </c>
      <c r="S35293">
        <v>30.860001</v>
      </c>
      <c r="T35293">
        <v>30.9</v>
      </c>
      <c r="U35293">
        <v>24.348915000000002</v>
      </c>
      <c r="V35293">
        <v>1409100</v>
      </c>
      <c r="W35293" s="9" t="str">
        <f t="shared" si="555"/>
        <v>XEL</v>
      </c>
    </row>
    <row r="35294" spans="15:23">
      <c r="O35294" t="s">
        <v>181</v>
      </c>
      <c r="P35294" s="13">
        <v>41905</v>
      </c>
      <c r="Q35294">
        <v>30.85</v>
      </c>
      <c r="R35294">
        <v>31.01</v>
      </c>
      <c r="S35294">
        <v>30.719999000000001</v>
      </c>
      <c r="T35294">
        <v>30.84</v>
      </c>
      <c r="U35294">
        <v>24.301635999999998</v>
      </c>
      <c r="V35294">
        <v>2589400</v>
      </c>
      <c r="W35294" s="9" t="str">
        <f t="shared" si="555"/>
        <v>XEL</v>
      </c>
    </row>
    <row r="35295" spans="15:23">
      <c r="O35295" t="s">
        <v>181</v>
      </c>
      <c r="P35295" s="13">
        <v>41906</v>
      </c>
      <c r="Q35295">
        <v>30.879999000000002</v>
      </c>
      <c r="R35295">
        <v>30.9</v>
      </c>
      <c r="S35295">
        <v>30.610001</v>
      </c>
      <c r="T35295">
        <v>30.76</v>
      </c>
      <c r="U35295">
        <v>24.238598</v>
      </c>
      <c r="V35295">
        <v>1564200</v>
      </c>
      <c r="W35295" s="9" t="str">
        <f t="shared" si="555"/>
        <v>XEL</v>
      </c>
    </row>
    <row r="35296" spans="15:23">
      <c r="O35296" t="s">
        <v>181</v>
      </c>
      <c r="P35296" s="13">
        <v>41907</v>
      </c>
      <c r="Q35296">
        <v>30.66</v>
      </c>
      <c r="R35296">
        <v>30.85</v>
      </c>
      <c r="S35296">
        <v>30.459999</v>
      </c>
      <c r="T35296">
        <v>30.459999</v>
      </c>
      <c r="U35296">
        <v>24.002196999999999</v>
      </c>
      <c r="V35296">
        <v>3040700</v>
      </c>
      <c r="W35296" s="9" t="str">
        <f t="shared" si="555"/>
        <v>XEL</v>
      </c>
    </row>
    <row r="35297" spans="15:23">
      <c r="O35297" t="s">
        <v>181</v>
      </c>
      <c r="P35297" s="13">
        <v>41908</v>
      </c>
      <c r="Q35297">
        <v>30.440000999999999</v>
      </c>
      <c r="R35297">
        <v>30.540001</v>
      </c>
      <c r="S35297">
        <v>30.23</v>
      </c>
      <c r="T35297">
        <v>30.389999</v>
      </c>
      <c r="U35297">
        <v>23.947040999999999</v>
      </c>
      <c r="V35297">
        <v>4479500</v>
      </c>
      <c r="W35297" s="9" t="str">
        <f t="shared" si="555"/>
        <v>XEL</v>
      </c>
    </row>
    <row r="35298" spans="15:23">
      <c r="O35298" t="s">
        <v>181</v>
      </c>
      <c r="P35298" s="13">
        <v>41911</v>
      </c>
      <c r="Q35298">
        <v>30.26</v>
      </c>
      <c r="R35298">
        <v>30.41</v>
      </c>
      <c r="S35298">
        <v>30.120000999999998</v>
      </c>
      <c r="T35298">
        <v>30.299999</v>
      </c>
      <c r="U35298">
        <v>23.876121999999999</v>
      </c>
      <c r="V35298">
        <v>3893100</v>
      </c>
      <c r="W35298" s="9" t="str">
        <f t="shared" si="555"/>
        <v>XEL</v>
      </c>
    </row>
    <row r="35299" spans="15:23">
      <c r="O35299" t="s">
        <v>181</v>
      </c>
      <c r="P35299" s="13">
        <v>41912</v>
      </c>
      <c r="Q35299">
        <v>30.35</v>
      </c>
      <c r="R35299">
        <v>30.629999000000002</v>
      </c>
      <c r="S35299">
        <v>30.24</v>
      </c>
      <c r="T35299">
        <v>30.4</v>
      </c>
      <c r="U35299">
        <v>23.954920000000001</v>
      </c>
      <c r="V35299">
        <v>5631000</v>
      </c>
      <c r="W35299" s="9" t="str">
        <f t="shared" si="555"/>
        <v>XEL</v>
      </c>
    </row>
    <row r="35300" spans="15:23">
      <c r="O35300" t="s">
        <v>181</v>
      </c>
      <c r="P35300" s="13">
        <v>41913</v>
      </c>
      <c r="Q35300">
        <v>30.74</v>
      </c>
      <c r="R35300">
        <v>30.74</v>
      </c>
      <c r="S35300">
        <v>30.370000999999998</v>
      </c>
      <c r="T35300">
        <v>30.469999000000001</v>
      </c>
      <c r="U35300">
        <v>24.010076999999999</v>
      </c>
      <c r="V35300">
        <v>3063800</v>
      </c>
      <c r="W35300" s="9" t="str">
        <f t="shared" si="555"/>
        <v>XEL</v>
      </c>
    </row>
    <row r="35301" spans="15:23">
      <c r="O35301" t="s">
        <v>181</v>
      </c>
      <c r="P35301" s="13">
        <v>41914</v>
      </c>
      <c r="Q35301">
        <v>30.469999000000001</v>
      </c>
      <c r="R35301">
        <v>30.68</v>
      </c>
      <c r="S35301">
        <v>30.290001</v>
      </c>
      <c r="T35301">
        <v>30.379999000000002</v>
      </c>
      <c r="U35301">
        <v>23.939163000000001</v>
      </c>
      <c r="V35301">
        <v>2570800</v>
      </c>
      <c r="W35301" s="9" t="str">
        <f t="shared" si="555"/>
        <v>XEL</v>
      </c>
    </row>
    <row r="35302" spans="15:23">
      <c r="O35302" t="s">
        <v>181</v>
      </c>
      <c r="P35302" s="13">
        <v>41915</v>
      </c>
      <c r="Q35302">
        <v>30.370000999999998</v>
      </c>
      <c r="R35302">
        <v>30.690000999999999</v>
      </c>
      <c r="S35302">
        <v>30.18</v>
      </c>
      <c r="T35302">
        <v>30.610001</v>
      </c>
      <c r="U35302">
        <v>24.120403</v>
      </c>
      <c r="V35302">
        <v>1918200</v>
      </c>
      <c r="W35302" s="9" t="str">
        <f t="shared" si="555"/>
        <v>XEL</v>
      </c>
    </row>
    <row r="35303" spans="15:23">
      <c r="O35303" t="s">
        <v>181</v>
      </c>
      <c r="P35303" s="13">
        <v>41918</v>
      </c>
      <c r="Q35303">
        <v>30.719999000000001</v>
      </c>
      <c r="R35303">
        <v>30.790001</v>
      </c>
      <c r="S35303">
        <v>30.469999000000001</v>
      </c>
      <c r="T35303">
        <v>30.610001</v>
      </c>
      <c r="U35303">
        <v>24.120403</v>
      </c>
      <c r="V35303">
        <v>1140300</v>
      </c>
      <c r="W35303" s="9" t="str">
        <f t="shared" si="555"/>
        <v>XEL</v>
      </c>
    </row>
    <row r="35304" spans="15:23">
      <c r="O35304" t="s">
        <v>181</v>
      </c>
      <c r="P35304" s="13">
        <v>41919</v>
      </c>
      <c r="Q35304">
        <v>30.530000999999999</v>
      </c>
      <c r="R35304">
        <v>31.15</v>
      </c>
      <c r="S35304">
        <v>30.530000999999999</v>
      </c>
      <c r="T35304">
        <v>30.83</v>
      </c>
      <c r="U35304">
        <v>24.293758</v>
      </c>
      <c r="V35304">
        <v>3357900</v>
      </c>
      <c r="W35304" s="9" t="str">
        <f t="shared" si="555"/>
        <v>XEL</v>
      </c>
    </row>
    <row r="35305" spans="15:23">
      <c r="O35305" t="s">
        <v>181</v>
      </c>
      <c r="P35305" s="13">
        <v>41920</v>
      </c>
      <c r="Q35305">
        <v>30.870000999999998</v>
      </c>
      <c r="R35305">
        <v>31.690000999999999</v>
      </c>
      <c r="S35305">
        <v>30.780000999999999</v>
      </c>
      <c r="T35305">
        <v>31.639999</v>
      </c>
      <c r="U35305">
        <v>24.932032</v>
      </c>
      <c r="V35305">
        <v>3210000</v>
      </c>
      <c r="W35305" s="9" t="str">
        <f t="shared" si="555"/>
        <v>XEL</v>
      </c>
    </row>
    <row r="35306" spans="15:23">
      <c r="O35306" t="s">
        <v>181</v>
      </c>
      <c r="P35306" s="13">
        <v>41921</v>
      </c>
      <c r="Q35306">
        <v>31.65</v>
      </c>
      <c r="R35306">
        <v>31.969999000000001</v>
      </c>
      <c r="S35306">
        <v>31.25</v>
      </c>
      <c r="T35306">
        <v>31.27</v>
      </c>
      <c r="U35306">
        <v>24.640474000000001</v>
      </c>
      <c r="V35306">
        <v>5174500</v>
      </c>
      <c r="W35306" s="9" t="str">
        <f t="shared" si="555"/>
        <v>XEL</v>
      </c>
    </row>
    <row r="35307" spans="15:23">
      <c r="O35307" t="s">
        <v>181</v>
      </c>
      <c r="P35307" s="13">
        <v>41922</v>
      </c>
      <c r="Q35307">
        <v>31.41</v>
      </c>
      <c r="R35307">
        <v>31.799999</v>
      </c>
      <c r="S35307">
        <v>31.290001</v>
      </c>
      <c r="T35307">
        <v>31.58</v>
      </c>
      <c r="U35307">
        <v>24.884754000000001</v>
      </c>
      <c r="V35307">
        <v>4346700</v>
      </c>
      <c r="W35307" s="9" t="str">
        <f t="shared" si="555"/>
        <v>XEL</v>
      </c>
    </row>
    <row r="35308" spans="15:23">
      <c r="O35308" t="s">
        <v>181</v>
      </c>
      <c r="P35308" s="13">
        <v>41925</v>
      </c>
      <c r="Q35308">
        <v>31.559999000000001</v>
      </c>
      <c r="R35308">
        <v>32.209999000000003</v>
      </c>
      <c r="S35308">
        <v>31.540001</v>
      </c>
      <c r="T35308">
        <v>31.76</v>
      </c>
      <c r="U35308">
        <v>25.026586999999999</v>
      </c>
      <c r="V35308">
        <v>4460000</v>
      </c>
      <c r="W35308" s="9" t="str">
        <f t="shared" si="555"/>
        <v>XEL</v>
      </c>
    </row>
    <row r="35309" spans="15:23">
      <c r="O35309" t="s">
        <v>181</v>
      </c>
      <c r="P35309" s="13">
        <v>41926</v>
      </c>
      <c r="Q35309">
        <v>31.9</v>
      </c>
      <c r="R35309">
        <v>32.950001</v>
      </c>
      <c r="S35309">
        <v>31.690000999999999</v>
      </c>
      <c r="T35309">
        <v>32.700001</v>
      </c>
      <c r="U35309">
        <v>25.767302999999998</v>
      </c>
      <c r="V35309">
        <v>9447100</v>
      </c>
      <c r="W35309" s="9" t="str">
        <f t="shared" si="555"/>
        <v>XEL</v>
      </c>
    </row>
    <row r="35310" spans="15:23">
      <c r="O35310" t="s">
        <v>181</v>
      </c>
      <c r="P35310" s="13">
        <v>41927</v>
      </c>
      <c r="Q35310">
        <v>32.659999999999997</v>
      </c>
      <c r="R35310">
        <v>32.990001999999997</v>
      </c>
      <c r="S35310">
        <v>31.73</v>
      </c>
      <c r="T35310">
        <v>32.220001000000003</v>
      </c>
      <c r="U35310">
        <v>25.389068999999999</v>
      </c>
      <c r="V35310">
        <v>6606600</v>
      </c>
      <c r="W35310" s="9" t="str">
        <f t="shared" si="555"/>
        <v>XEL</v>
      </c>
    </row>
    <row r="35311" spans="15:23">
      <c r="O35311" t="s">
        <v>181</v>
      </c>
      <c r="P35311" s="13">
        <v>41928</v>
      </c>
      <c r="Q35311">
        <v>31.799999</v>
      </c>
      <c r="R35311">
        <v>32.07</v>
      </c>
      <c r="S35311">
        <v>31.459999</v>
      </c>
      <c r="T35311">
        <v>31.889999</v>
      </c>
      <c r="U35311">
        <v>25.129024999999999</v>
      </c>
      <c r="V35311">
        <v>6766400</v>
      </c>
      <c r="W35311" s="9" t="str">
        <f t="shared" si="555"/>
        <v>XEL</v>
      </c>
    </row>
    <row r="35312" spans="15:23">
      <c r="O35312" t="s">
        <v>181</v>
      </c>
      <c r="P35312" s="13">
        <v>41929</v>
      </c>
      <c r="Q35312">
        <v>32.090000000000003</v>
      </c>
      <c r="R35312">
        <v>32.099997999999999</v>
      </c>
      <c r="S35312">
        <v>31.610001</v>
      </c>
      <c r="T35312">
        <v>31.889999</v>
      </c>
      <c r="U35312">
        <v>25.129024999999999</v>
      </c>
      <c r="V35312">
        <v>5540600</v>
      </c>
      <c r="W35312" s="9" t="str">
        <f t="shared" si="555"/>
        <v>XEL</v>
      </c>
    </row>
    <row r="35313" spans="15:23">
      <c r="O35313" t="s">
        <v>181</v>
      </c>
      <c r="P35313" s="13">
        <v>41932</v>
      </c>
      <c r="Q35313">
        <v>31.959999</v>
      </c>
      <c r="R35313">
        <v>32.389999000000003</v>
      </c>
      <c r="S35313">
        <v>31.84</v>
      </c>
      <c r="T35313">
        <v>32.279998999999997</v>
      </c>
      <c r="U35313">
        <v>25.436343999999998</v>
      </c>
      <c r="V35313">
        <v>4269600</v>
      </c>
      <c r="W35313" s="9" t="str">
        <f t="shared" si="555"/>
        <v>XEL</v>
      </c>
    </row>
    <row r="35314" spans="15:23">
      <c r="O35314" t="s">
        <v>181</v>
      </c>
      <c r="P35314" s="13">
        <v>41933</v>
      </c>
      <c r="Q35314">
        <v>32.43</v>
      </c>
      <c r="R35314">
        <v>32.5</v>
      </c>
      <c r="S35314">
        <v>32.159999999999997</v>
      </c>
      <c r="T35314">
        <v>32.450001</v>
      </c>
      <c r="U35314">
        <v>25.570301000000001</v>
      </c>
      <c r="V35314">
        <v>4560200</v>
      </c>
      <c r="W35314" s="9" t="str">
        <f t="shared" si="555"/>
        <v>XEL</v>
      </c>
    </row>
    <row r="35315" spans="15:23">
      <c r="O35315" t="s">
        <v>181</v>
      </c>
      <c r="P35315" s="13">
        <v>41934</v>
      </c>
      <c r="Q35315">
        <v>32.490001999999997</v>
      </c>
      <c r="R35315">
        <v>32.970001000000003</v>
      </c>
      <c r="S35315">
        <v>32.450001</v>
      </c>
      <c r="T35315">
        <v>32.700001</v>
      </c>
      <c r="U35315">
        <v>25.767302999999998</v>
      </c>
      <c r="V35315">
        <v>3590000</v>
      </c>
      <c r="W35315" s="9" t="str">
        <f t="shared" si="555"/>
        <v>XEL</v>
      </c>
    </row>
    <row r="35316" spans="15:23">
      <c r="O35316" t="s">
        <v>181</v>
      </c>
      <c r="P35316" s="13">
        <v>41935</v>
      </c>
      <c r="Q35316">
        <v>32.909999999999997</v>
      </c>
      <c r="R35316">
        <v>32.970001000000003</v>
      </c>
      <c r="S35316">
        <v>32.650002000000001</v>
      </c>
      <c r="T35316">
        <v>32.700001</v>
      </c>
      <c r="U35316">
        <v>25.767302999999998</v>
      </c>
      <c r="V35316">
        <v>2508500</v>
      </c>
      <c r="W35316" s="9" t="str">
        <f t="shared" si="555"/>
        <v>XEL</v>
      </c>
    </row>
    <row r="35317" spans="15:23">
      <c r="O35317" t="s">
        <v>181</v>
      </c>
      <c r="P35317" s="13">
        <v>41936</v>
      </c>
      <c r="Q35317">
        <v>32.770000000000003</v>
      </c>
      <c r="R35317">
        <v>33.049999</v>
      </c>
      <c r="S35317">
        <v>32.669998</v>
      </c>
      <c r="T35317">
        <v>32.900002000000001</v>
      </c>
      <c r="U35317">
        <v>25.924900000000001</v>
      </c>
      <c r="V35317">
        <v>2862900</v>
      </c>
      <c r="W35317" s="9" t="str">
        <f t="shared" si="555"/>
        <v>XEL</v>
      </c>
    </row>
    <row r="35318" spans="15:23">
      <c r="O35318" t="s">
        <v>181</v>
      </c>
      <c r="P35318" s="13">
        <v>41939</v>
      </c>
      <c r="Q35318">
        <v>32.909999999999997</v>
      </c>
      <c r="R35318">
        <v>33.029998999999997</v>
      </c>
      <c r="S35318">
        <v>32.740001999999997</v>
      </c>
      <c r="T35318">
        <v>32.830002</v>
      </c>
      <c r="U35318">
        <v>25.869743</v>
      </c>
      <c r="V35318">
        <v>2921100</v>
      </c>
      <c r="W35318" s="9" t="str">
        <f t="shared" si="555"/>
        <v>XEL</v>
      </c>
    </row>
    <row r="35319" spans="15:23">
      <c r="O35319" t="s">
        <v>181</v>
      </c>
      <c r="P35319" s="13">
        <v>41940</v>
      </c>
      <c r="Q35319">
        <v>32.900002000000001</v>
      </c>
      <c r="R35319">
        <v>33.080002</v>
      </c>
      <c r="S35319">
        <v>32.729999999999997</v>
      </c>
      <c r="T35319">
        <v>33.080002</v>
      </c>
      <c r="U35319">
        <v>26.066742000000001</v>
      </c>
      <c r="V35319">
        <v>2931200</v>
      </c>
      <c r="W35319" s="9" t="str">
        <f t="shared" si="555"/>
        <v>XEL</v>
      </c>
    </row>
    <row r="35320" spans="15:23">
      <c r="O35320" t="s">
        <v>181</v>
      </c>
      <c r="P35320" s="13">
        <v>41941</v>
      </c>
      <c r="Q35320">
        <v>33.090000000000003</v>
      </c>
      <c r="R35320">
        <v>33.159999999999997</v>
      </c>
      <c r="S35320">
        <v>32.049999</v>
      </c>
      <c r="T35320">
        <v>32.849997999999999</v>
      </c>
      <c r="U35320">
        <v>25.8855</v>
      </c>
      <c r="V35320">
        <v>2950100</v>
      </c>
      <c r="W35320" s="9" t="str">
        <f t="shared" si="555"/>
        <v>XEL</v>
      </c>
    </row>
    <row r="35321" spans="15:23">
      <c r="O35321" t="s">
        <v>181</v>
      </c>
      <c r="P35321" s="13">
        <v>41942</v>
      </c>
      <c r="Q35321">
        <v>33.25</v>
      </c>
      <c r="R35321">
        <v>33.759998000000003</v>
      </c>
      <c r="S35321">
        <v>32.25</v>
      </c>
      <c r="T35321">
        <v>33.520000000000003</v>
      </c>
      <c r="U35321">
        <v>26.413450000000001</v>
      </c>
      <c r="V35321">
        <v>5013100</v>
      </c>
      <c r="W35321" s="9" t="str">
        <f t="shared" si="555"/>
        <v>XEL</v>
      </c>
    </row>
    <row r="35322" spans="15:23">
      <c r="O35322" t="s">
        <v>181</v>
      </c>
      <c r="P35322" s="13">
        <v>41943</v>
      </c>
      <c r="Q35322">
        <v>33.659999999999997</v>
      </c>
      <c r="R35322">
        <v>33.75</v>
      </c>
      <c r="S35322">
        <v>33.290000999999997</v>
      </c>
      <c r="T35322">
        <v>33.470001000000003</v>
      </c>
      <c r="U35322">
        <v>26.374058000000002</v>
      </c>
      <c r="V35322">
        <v>3632900</v>
      </c>
      <c r="W35322" s="9" t="str">
        <f t="shared" si="555"/>
        <v>XEL</v>
      </c>
    </row>
    <row r="35323" spans="15:23">
      <c r="O35323" t="s">
        <v>181</v>
      </c>
      <c r="P35323" s="13">
        <v>41946</v>
      </c>
      <c r="Q35323">
        <v>33.619999</v>
      </c>
      <c r="R35323">
        <v>33.840000000000003</v>
      </c>
      <c r="S35323">
        <v>33.479999999999997</v>
      </c>
      <c r="T35323">
        <v>33.75</v>
      </c>
      <c r="U35323">
        <v>26.59469</v>
      </c>
      <c r="V35323">
        <v>3243800</v>
      </c>
      <c r="W35323" s="9" t="str">
        <f t="shared" si="555"/>
        <v>XEL</v>
      </c>
    </row>
    <row r="35324" spans="15:23">
      <c r="O35324" t="s">
        <v>181</v>
      </c>
      <c r="P35324" s="13">
        <v>41947</v>
      </c>
      <c r="Q35324">
        <v>33.639999000000003</v>
      </c>
      <c r="R35324">
        <v>33.990001999999997</v>
      </c>
      <c r="S35324">
        <v>33.340000000000003</v>
      </c>
      <c r="T35324">
        <v>33.470001000000003</v>
      </c>
      <c r="U35324">
        <v>26.374058000000002</v>
      </c>
      <c r="V35324">
        <v>3709800</v>
      </c>
      <c r="W35324" s="9" t="str">
        <f t="shared" si="555"/>
        <v>XEL</v>
      </c>
    </row>
    <row r="35325" spans="15:23">
      <c r="O35325" t="s">
        <v>181</v>
      </c>
      <c r="P35325" s="13">
        <v>41948</v>
      </c>
      <c r="Q35325">
        <v>33.659999999999997</v>
      </c>
      <c r="R35325">
        <v>34.090000000000003</v>
      </c>
      <c r="S35325">
        <v>33.490001999999997</v>
      </c>
      <c r="T35325">
        <v>34.090000000000003</v>
      </c>
      <c r="U35325">
        <v>26.86261</v>
      </c>
      <c r="V35325">
        <v>4556000</v>
      </c>
      <c r="W35325" s="9" t="str">
        <f t="shared" si="555"/>
        <v>XEL</v>
      </c>
    </row>
    <row r="35326" spans="15:23">
      <c r="O35326" t="s">
        <v>181</v>
      </c>
      <c r="P35326" s="13">
        <v>41949</v>
      </c>
      <c r="Q35326">
        <v>33.869999</v>
      </c>
      <c r="R35326">
        <v>33.990001999999997</v>
      </c>
      <c r="S35326">
        <v>32.990001999999997</v>
      </c>
      <c r="T35326">
        <v>33.049999</v>
      </c>
      <c r="U35326">
        <v>26.043099999999999</v>
      </c>
      <c r="V35326">
        <v>8182500</v>
      </c>
      <c r="W35326" s="9" t="str">
        <f t="shared" si="555"/>
        <v>XEL</v>
      </c>
    </row>
    <row r="35327" spans="15:23">
      <c r="O35327" t="s">
        <v>181</v>
      </c>
      <c r="P35327" s="13">
        <v>41950</v>
      </c>
      <c r="Q35327">
        <v>33.099997999999999</v>
      </c>
      <c r="R35327">
        <v>33.650002000000001</v>
      </c>
      <c r="S35327">
        <v>33.060001</v>
      </c>
      <c r="T35327">
        <v>33.599997999999999</v>
      </c>
      <c r="U35327">
        <v>26.476489999999998</v>
      </c>
      <c r="V35327">
        <v>4070000</v>
      </c>
      <c r="W35327" s="9" t="str">
        <f t="shared" si="555"/>
        <v>XEL</v>
      </c>
    </row>
    <row r="35328" spans="15:23">
      <c r="O35328" t="s">
        <v>181</v>
      </c>
      <c r="P35328" s="13">
        <v>41953</v>
      </c>
      <c r="Q35328">
        <v>33.610000999999997</v>
      </c>
      <c r="R35328">
        <v>34.049999</v>
      </c>
      <c r="S35328">
        <v>33.560001</v>
      </c>
      <c r="T35328">
        <v>33.990001999999997</v>
      </c>
      <c r="U35328">
        <v>26.783812000000001</v>
      </c>
      <c r="V35328">
        <v>3284100</v>
      </c>
      <c r="W35328" s="9" t="str">
        <f t="shared" si="555"/>
        <v>XEL</v>
      </c>
    </row>
    <row r="35329" spans="15:23">
      <c r="O35329" t="s">
        <v>181</v>
      </c>
      <c r="P35329" s="13">
        <v>41954</v>
      </c>
      <c r="Q35329">
        <v>33.939999</v>
      </c>
      <c r="R35329">
        <v>34.07</v>
      </c>
      <c r="S35329">
        <v>33.700001</v>
      </c>
      <c r="T35329">
        <v>33.880001</v>
      </c>
      <c r="U35329">
        <v>26.697133999999998</v>
      </c>
      <c r="V35329">
        <v>2469700</v>
      </c>
      <c r="W35329" s="9" t="str">
        <f t="shared" si="555"/>
        <v>XEL</v>
      </c>
    </row>
    <row r="35330" spans="15:23">
      <c r="O35330" t="s">
        <v>181</v>
      </c>
      <c r="P35330" s="13">
        <v>41955</v>
      </c>
      <c r="Q35330">
        <v>33.529998999999997</v>
      </c>
      <c r="R35330">
        <v>33.700001</v>
      </c>
      <c r="S35330">
        <v>33.159999999999997</v>
      </c>
      <c r="T35330">
        <v>33.409999999999997</v>
      </c>
      <c r="U35330">
        <v>26.326778000000001</v>
      </c>
      <c r="V35330">
        <v>3203100</v>
      </c>
      <c r="W35330" s="9" t="str">
        <f t="shared" si="555"/>
        <v>XEL</v>
      </c>
    </row>
    <row r="35331" spans="15:23">
      <c r="O35331" t="s">
        <v>181</v>
      </c>
      <c r="P35331" s="13">
        <v>41956</v>
      </c>
      <c r="Q35331">
        <v>33.490001999999997</v>
      </c>
      <c r="R35331">
        <v>33.630001</v>
      </c>
      <c r="S35331">
        <v>33.139999000000003</v>
      </c>
      <c r="T35331">
        <v>33.220001000000003</v>
      </c>
      <c r="U35331">
        <v>26.177053000000001</v>
      </c>
      <c r="V35331">
        <v>2690900</v>
      </c>
      <c r="W35331" s="9" t="str">
        <f t="shared" si="555"/>
        <v>XEL</v>
      </c>
    </row>
    <row r="35332" spans="15:23">
      <c r="O35332" t="s">
        <v>181</v>
      </c>
      <c r="P35332" s="13">
        <v>41957</v>
      </c>
      <c r="Q35332">
        <v>33.080002</v>
      </c>
      <c r="R35332">
        <v>33.240001999999997</v>
      </c>
      <c r="S35332">
        <v>32.979999999999997</v>
      </c>
      <c r="T35332">
        <v>33.040000999999997</v>
      </c>
      <c r="U35332">
        <v>26.035212999999999</v>
      </c>
      <c r="V35332">
        <v>2794100</v>
      </c>
      <c r="W35332" s="9" t="str">
        <f t="shared" si="555"/>
        <v>XEL</v>
      </c>
    </row>
    <row r="35333" spans="15:23">
      <c r="O35333" t="s">
        <v>181</v>
      </c>
      <c r="P35333" s="13">
        <v>41960</v>
      </c>
      <c r="Q35333">
        <v>33.049999</v>
      </c>
      <c r="R35333">
        <v>33.490001999999997</v>
      </c>
      <c r="S35333">
        <v>32.950001</v>
      </c>
      <c r="T35333">
        <v>33.43</v>
      </c>
      <c r="U35333">
        <v>26.342535000000002</v>
      </c>
      <c r="V35333">
        <v>2533400</v>
      </c>
      <c r="W35333" s="9" t="str">
        <f t="shared" ref="W35333:W35396" si="556">IFERROR(VLOOKUP(O35333,$B$4:$B$17,1,FALSE),"Delete")</f>
        <v>XEL</v>
      </c>
    </row>
    <row r="35334" spans="15:23">
      <c r="O35334" t="s">
        <v>181</v>
      </c>
      <c r="P35334" s="13">
        <v>41961</v>
      </c>
      <c r="Q35334">
        <v>33.520000000000003</v>
      </c>
      <c r="R35334">
        <v>33.900002000000001</v>
      </c>
      <c r="S35334">
        <v>33.349997999999999</v>
      </c>
      <c r="T35334">
        <v>33.720001000000003</v>
      </c>
      <c r="U35334">
        <v>26.571052999999999</v>
      </c>
      <c r="V35334">
        <v>2847600</v>
      </c>
      <c r="W35334" s="9" t="str">
        <f t="shared" si="556"/>
        <v>XEL</v>
      </c>
    </row>
    <row r="35335" spans="15:23">
      <c r="O35335" t="s">
        <v>181</v>
      </c>
      <c r="P35335" s="13">
        <v>41962</v>
      </c>
      <c r="Q35335">
        <v>33.619999</v>
      </c>
      <c r="R35335">
        <v>33.709999000000003</v>
      </c>
      <c r="S35335">
        <v>33.409999999999997</v>
      </c>
      <c r="T35335">
        <v>33.57</v>
      </c>
      <c r="U35335">
        <v>26.452852</v>
      </c>
      <c r="V35335">
        <v>1972200</v>
      </c>
      <c r="W35335" s="9" t="str">
        <f t="shared" si="556"/>
        <v>XEL</v>
      </c>
    </row>
    <row r="35336" spans="15:23">
      <c r="O35336" t="s">
        <v>181</v>
      </c>
      <c r="P35336" s="13">
        <v>41963</v>
      </c>
      <c r="Q35336">
        <v>33.57</v>
      </c>
      <c r="R35336">
        <v>33.720001000000003</v>
      </c>
      <c r="S35336">
        <v>33.419998</v>
      </c>
      <c r="T35336">
        <v>33.560001</v>
      </c>
      <c r="U35336">
        <v>26.444977000000002</v>
      </c>
      <c r="V35336">
        <v>2138600</v>
      </c>
      <c r="W35336" s="9" t="str">
        <f t="shared" si="556"/>
        <v>XEL</v>
      </c>
    </row>
    <row r="35337" spans="15:23">
      <c r="O35337" t="s">
        <v>181</v>
      </c>
      <c r="P35337" s="13">
        <v>41964</v>
      </c>
      <c r="Q35337">
        <v>33.860000999999997</v>
      </c>
      <c r="R35337">
        <v>33.880001</v>
      </c>
      <c r="S35337">
        <v>33.360000999999997</v>
      </c>
      <c r="T35337">
        <v>33.68</v>
      </c>
      <c r="U35337">
        <v>26.539528000000001</v>
      </c>
      <c r="V35337">
        <v>2650000</v>
      </c>
      <c r="W35337" s="9" t="str">
        <f t="shared" si="556"/>
        <v>XEL</v>
      </c>
    </row>
    <row r="35338" spans="15:23">
      <c r="O35338" t="s">
        <v>181</v>
      </c>
      <c r="P35338" s="13">
        <v>41967</v>
      </c>
      <c r="Q35338">
        <v>33.709999000000003</v>
      </c>
      <c r="R35338">
        <v>33.770000000000003</v>
      </c>
      <c r="S35338">
        <v>33.310001</v>
      </c>
      <c r="T35338">
        <v>33.380001</v>
      </c>
      <c r="U35338">
        <v>26.303135000000001</v>
      </c>
      <c r="V35338">
        <v>2225100</v>
      </c>
      <c r="W35338" s="9" t="str">
        <f t="shared" si="556"/>
        <v>XEL</v>
      </c>
    </row>
    <row r="35339" spans="15:23">
      <c r="O35339" t="s">
        <v>181</v>
      </c>
      <c r="P35339" s="13">
        <v>41968</v>
      </c>
      <c r="Q35339">
        <v>33.450001</v>
      </c>
      <c r="R35339">
        <v>33.470001000000003</v>
      </c>
      <c r="S35339">
        <v>33.139999000000003</v>
      </c>
      <c r="T35339">
        <v>33.330002</v>
      </c>
      <c r="U35339">
        <v>26.263741</v>
      </c>
      <c r="V35339">
        <v>2332600</v>
      </c>
      <c r="W35339" s="9" t="str">
        <f t="shared" si="556"/>
        <v>XEL</v>
      </c>
    </row>
    <row r="35340" spans="15:23">
      <c r="O35340" t="s">
        <v>181</v>
      </c>
      <c r="P35340" s="13">
        <v>41969</v>
      </c>
      <c r="Q35340">
        <v>33.380001</v>
      </c>
      <c r="R35340">
        <v>33.599997999999999</v>
      </c>
      <c r="S35340">
        <v>33.349997999999999</v>
      </c>
      <c r="T35340">
        <v>33.5</v>
      </c>
      <c r="U35340">
        <v>26.397691999999999</v>
      </c>
      <c r="V35340">
        <v>1256000</v>
      </c>
      <c r="W35340" s="9" t="str">
        <f t="shared" si="556"/>
        <v>XEL</v>
      </c>
    </row>
    <row r="35341" spans="15:23">
      <c r="O35341" t="s">
        <v>181</v>
      </c>
      <c r="P35341" s="13">
        <v>41971</v>
      </c>
      <c r="Q35341">
        <v>33.590000000000003</v>
      </c>
      <c r="R35341">
        <v>34.099997999999999</v>
      </c>
      <c r="S35341">
        <v>33.529998999999997</v>
      </c>
      <c r="T35341">
        <v>33.939999</v>
      </c>
      <c r="U35341">
        <v>26.744408</v>
      </c>
      <c r="V35341">
        <v>1210100</v>
      </c>
      <c r="W35341" s="9" t="str">
        <f t="shared" si="556"/>
        <v>XEL</v>
      </c>
    </row>
    <row r="35342" spans="15:23">
      <c r="O35342" t="s">
        <v>181</v>
      </c>
      <c r="P35342" s="13">
        <v>41974</v>
      </c>
      <c r="Q35342">
        <v>33.560001</v>
      </c>
      <c r="R35342">
        <v>34.540000999999997</v>
      </c>
      <c r="S35342">
        <v>33.490001999999997</v>
      </c>
      <c r="T35342">
        <v>34.270000000000003</v>
      </c>
      <c r="U35342">
        <v>27.004446000000002</v>
      </c>
      <c r="V35342">
        <v>5969000</v>
      </c>
      <c r="W35342" s="9" t="str">
        <f t="shared" si="556"/>
        <v>XEL</v>
      </c>
    </row>
    <row r="35343" spans="15:23">
      <c r="O35343" t="s">
        <v>181</v>
      </c>
      <c r="P35343" s="13">
        <v>41975</v>
      </c>
      <c r="Q35343">
        <v>34.479999999999997</v>
      </c>
      <c r="R35343">
        <v>34.830002</v>
      </c>
      <c r="S35343">
        <v>34.169998</v>
      </c>
      <c r="T35343">
        <v>34.659999999999997</v>
      </c>
      <c r="U35343">
        <v>27.311762000000002</v>
      </c>
      <c r="V35343">
        <v>3752000</v>
      </c>
      <c r="W35343" s="9" t="str">
        <f t="shared" si="556"/>
        <v>XEL</v>
      </c>
    </row>
    <row r="35344" spans="15:23">
      <c r="O35344" t="s">
        <v>181</v>
      </c>
      <c r="P35344" s="13">
        <v>41976</v>
      </c>
      <c r="Q35344">
        <v>34.630001</v>
      </c>
      <c r="R35344">
        <v>34.82</v>
      </c>
      <c r="S35344">
        <v>34.419998</v>
      </c>
      <c r="T35344">
        <v>34.779998999999997</v>
      </c>
      <c r="U35344">
        <v>27.406319</v>
      </c>
      <c r="V35344">
        <v>3324100</v>
      </c>
      <c r="W35344" s="9" t="str">
        <f t="shared" si="556"/>
        <v>XEL</v>
      </c>
    </row>
    <row r="35345" spans="15:23">
      <c r="O35345" t="s">
        <v>181</v>
      </c>
      <c r="P35345" s="13">
        <v>41977</v>
      </c>
      <c r="Q35345">
        <v>34.790000999999997</v>
      </c>
      <c r="R35345">
        <v>34.959999000000003</v>
      </c>
      <c r="S35345">
        <v>34.590000000000003</v>
      </c>
      <c r="T35345">
        <v>34.810001</v>
      </c>
      <c r="U35345">
        <v>27.429963999999998</v>
      </c>
      <c r="V35345">
        <v>2614200</v>
      </c>
      <c r="W35345" s="9" t="str">
        <f t="shared" si="556"/>
        <v>XEL</v>
      </c>
    </row>
    <row r="35346" spans="15:23">
      <c r="O35346" t="s">
        <v>181</v>
      </c>
      <c r="P35346" s="13">
        <v>41978</v>
      </c>
      <c r="Q35346">
        <v>34.520000000000003</v>
      </c>
      <c r="R35346">
        <v>34.759998000000003</v>
      </c>
      <c r="S35346">
        <v>34.340000000000003</v>
      </c>
      <c r="T35346">
        <v>34.529998999999997</v>
      </c>
      <c r="U35346">
        <v>27.209320000000002</v>
      </c>
      <c r="V35346">
        <v>2330300</v>
      </c>
      <c r="W35346" s="9" t="str">
        <f t="shared" si="556"/>
        <v>XEL</v>
      </c>
    </row>
    <row r="35347" spans="15:23">
      <c r="O35347" t="s">
        <v>181</v>
      </c>
      <c r="P35347" s="13">
        <v>41981</v>
      </c>
      <c r="Q35347">
        <v>34.599997999999999</v>
      </c>
      <c r="R35347">
        <v>34.950001</v>
      </c>
      <c r="S35347">
        <v>34.560001</v>
      </c>
      <c r="T35347">
        <v>34.889999000000003</v>
      </c>
      <c r="U35347">
        <v>27.493002000000001</v>
      </c>
      <c r="V35347">
        <v>3159900</v>
      </c>
      <c r="W35347" s="9" t="str">
        <f t="shared" si="556"/>
        <v>XEL</v>
      </c>
    </row>
    <row r="35348" spans="15:23">
      <c r="O35348" t="s">
        <v>181</v>
      </c>
      <c r="P35348" s="13">
        <v>41982</v>
      </c>
      <c r="Q35348">
        <v>34.909999999999997</v>
      </c>
      <c r="R35348">
        <v>35.090000000000003</v>
      </c>
      <c r="S35348">
        <v>34.700001</v>
      </c>
      <c r="T35348">
        <v>35.020000000000003</v>
      </c>
      <c r="U35348">
        <v>27.595441999999998</v>
      </c>
      <c r="V35348">
        <v>3248000</v>
      </c>
      <c r="W35348" s="9" t="str">
        <f t="shared" si="556"/>
        <v>XEL</v>
      </c>
    </row>
    <row r="35349" spans="15:23">
      <c r="O35349" t="s">
        <v>181</v>
      </c>
      <c r="P35349" s="13">
        <v>41983</v>
      </c>
      <c r="Q35349">
        <v>34.979999999999997</v>
      </c>
      <c r="R35349">
        <v>35.240001999999997</v>
      </c>
      <c r="S35349">
        <v>34.630001</v>
      </c>
      <c r="T35349">
        <v>34.669998</v>
      </c>
      <c r="U35349">
        <v>27.319635000000002</v>
      </c>
      <c r="V35349">
        <v>2757200</v>
      </c>
      <c r="W35349" s="9" t="str">
        <f t="shared" si="556"/>
        <v>XEL</v>
      </c>
    </row>
    <row r="35350" spans="15:23">
      <c r="O35350" t="s">
        <v>181</v>
      </c>
      <c r="P35350" s="13">
        <v>41984</v>
      </c>
      <c r="Q35350">
        <v>34.709999000000003</v>
      </c>
      <c r="R35350">
        <v>35.290000999999997</v>
      </c>
      <c r="S35350">
        <v>34.709999000000003</v>
      </c>
      <c r="T35350">
        <v>34.990001999999997</v>
      </c>
      <c r="U35350">
        <v>27.571798000000001</v>
      </c>
      <c r="V35350">
        <v>2117000</v>
      </c>
      <c r="W35350" s="9" t="str">
        <f t="shared" si="556"/>
        <v>XEL</v>
      </c>
    </row>
    <row r="35351" spans="15:23">
      <c r="O35351" t="s">
        <v>181</v>
      </c>
      <c r="P35351" s="13">
        <v>41985</v>
      </c>
      <c r="Q35351">
        <v>34.799999</v>
      </c>
      <c r="R35351">
        <v>35.200001</v>
      </c>
      <c r="S35351">
        <v>34.619999</v>
      </c>
      <c r="T35351">
        <v>34.630001</v>
      </c>
      <c r="U35351">
        <v>27.288119999999999</v>
      </c>
      <c r="V35351">
        <v>2194500</v>
      </c>
      <c r="W35351" s="9" t="str">
        <f t="shared" si="556"/>
        <v>XEL</v>
      </c>
    </row>
    <row r="35352" spans="15:23">
      <c r="O35352" t="s">
        <v>181</v>
      </c>
      <c r="P35352" s="13">
        <v>41988</v>
      </c>
      <c r="Q35352">
        <v>34.689999</v>
      </c>
      <c r="R35352">
        <v>34.770000000000003</v>
      </c>
      <c r="S35352">
        <v>33.979999999999997</v>
      </c>
      <c r="T35352">
        <v>34.25</v>
      </c>
      <c r="U35352">
        <v>26.988683999999999</v>
      </c>
      <c r="V35352">
        <v>3172300</v>
      </c>
      <c r="W35352" s="9" t="str">
        <f t="shared" si="556"/>
        <v>XEL</v>
      </c>
    </row>
    <row r="35353" spans="15:23">
      <c r="O35353" t="s">
        <v>181</v>
      </c>
      <c r="P35353" s="13">
        <v>41989</v>
      </c>
      <c r="Q35353">
        <v>34.189999</v>
      </c>
      <c r="R35353">
        <v>34.740001999999997</v>
      </c>
      <c r="S35353">
        <v>33.919998</v>
      </c>
      <c r="T35353">
        <v>34.220001000000003</v>
      </c>
      <c r="U35353">
        <v>26.965043999999999</v>
      </c>
      <c r="V35353">
        <v>2957800</v>
      </c>
      <c r="W35353" s="9" t="str">
        <f t="shared" si="556"/>
        <v>XEL</v>
      </c>
    </row>
    <row r="35354" spans="15:23">
      <c r="O35354" t="s">
        <v>181</v>
      </c>
      <c r="P35354" s="13">
        <v>41990</v>
      </c>
      <c r="Q35354">
        <v>34.310001</v>
      </c>
      <c r="R35354">
        <v>34.93</v>
      </c>
      <c r="S35354">
        <v>34.25</v>
      </c>
      <c r="T35354">
        <v>34.75</v>
      </c>
      <c r="U35354">
        <v>27.382687000000001</v>
      </c>
      <c r="V35354">
        <v>3357400</v>
      </c>
      <c r="W35354" s="9" t="str">
        <f t="shared" si="556"/>
        <v>XEL</v>
      </c>
    </row>
    <row r="35355" spans="15:23">
      <c r="O35355" t="s">
        <v>181</v>
      </c>
      <c r="P35355" s="13">
        <v>41991</v>
      </c>
      <c r="Q35355">
        <v>34.900002000000001</v>
      </c>
      <c r="R35355">
        <v>35.349997999999999</v>
      </c>
      <c r="S35355">
        <v>34.75</v>
      </c>
      <c r="T35355">
        <v>35.349997999999999</v>
      </c>
      <c r="U35355">
        <v>27.855474000000001</v>
      </c>
      <c r="V35355">
        <v>3062800</v>
      </c>
      <c r="W35355" s="9" t="str">
        <f t="shared" si="556"/>
        <v>XEL</v>
      </c>
    </row>
    <row r="35356" spans="15:23">
      <c r="O35356" t="s">
        <v>181</v>
      </c>
      <c r="P35356" s="13">
        <v>41992</v>
      </c>
      <c r="Q35356">
        <v>35.43</v>
      </c>
      <c r="R35356">
        <v>35.709999000000003</v>
      </c>
      <c r="S35356">
        <v>35.270000000000003</v>
      </c>
      <c r="T35356">
        <v>35.400002000000001</v>
      </c>
      <c r="U35356">
        <v>27.894874999999999</v>
      </c>
      <c r="V35356">
        <v>4525100</v>
      </c>
      <c r="W35356" s="9" t="str">
        <f t="shared" si="556"/>
        <v>XEL</v>
      </c>
    </row>
    <row r="35357" spans="15:23">
      <c r="O35357" t="s">
        <v>181</v>
      </c>
      <c r="P35357" s="13">
        <v>41995</v>
      </c>
      <c r="Q35357">
        <v>35.5</v>
      </c>
      <c r="R35357">
        <v>35.659999999999997</v>
      </c>
      <c r="S35357">
        <v>35.330002</v>
      </c>
      <c r="T35357">
        <v>35.650002000000001</v>
      </c>
      <c r="U35357">
        <v>28.091878999999999</v>
      </c>
      <c r="V35357">
        <v>2089700</v>
      </c>
      <c r="W35357" s="9" t="str">
        <f t="shared" si="556"/>
        <v>XEL</v>
      </c>
    </row>
    <row r="35358" spans="15:23">
      <c r="O35358" t="s">
        <v>181</v>
      </c>
      <c r="P35358" s="13">
        <v>41996</v>
      </c>
      <c r="Q35358">
        <v>35.459999000000003</v>
      </c>
      <c r="R35358">
        <v>35.669998</v>
      </c>
      <c r="S35358">
        <v>35.310001</v>
      </c>
      <c r="T35358">
        <v>35.43</v>
      </c>
      <c r="U35358">
        <v>28.155449000000001</v>
      </c>
      <c r="V35358">
        <v>2220200</v>
      </c>
      <c r="W35358" s="9" t="str">
        <f t="shared" si="556"/>
        <v>XEL</v>
      </c>
    </row>
    <row r="35359" spans="15:23">
      <c r="O35359" t="s">
        <v>181</v>
      </c>
      <c r="P35359" s="13">
        <v>41997</v>
      </c>
      <c r="Q35359">
        <v>35.490001999999997</v>
      </c>
      <c r="R35359">
        <v>36.400002000000001</v>
      </c>
      <c r="S35359">
        <v>35.490001999999997</v>
      </c>
      <c r="T35359">
        <v>36.229999999999997</v>
      </c>
      <c r="U35359">
        <v>28.791187000000001</v>
      </c>
      <c r="V35359">
        <v>3164500</v>
      </c>
      <c r="W35359" s="9" t="str">
        <f t="shared" si="556"/>
        <v>XEL</v>
      </c>
    </row>
    <row r="35360" spans="15:23">
      <c r="O35360" t="s">
        <v>181</v>
      </c>
      <c r="P35360" s="13">
        <v>41999</v>
      </c>
      <c r="Q35360">
        <v>36.279998999999997</v>
      </c>
      <c r="R35360">
        <v>36.830002</v>
      </c>
      <c r="S35360">
        <v>36.279998999999997</v>
      </c>
      <c r="T35360">
        <v>36.580002</v>
      </c>
      <c r="U35360">
        <v>29.069327999999999</v>
      </c>
      <c r="V35360">
        <v>2546300</v>
      </c>
      <c r="W35360" s="9" t="str">
        <f t="shared" si="556"/>
        <v>XEL</v>
      </c>
    </row>
    <row r="35361" spans="15:23">
      <c r="O35361" t="s">
        <v>181</v>
      </c>
      <c r="P35361" s="13">
        <v>42002</v>
      </c>
      <c r="Q35361">
        <v>36.659999999999997</v>
      </c>
      <c r="R35361">
        <v>37.580002</v>
      </c>
      <c r="S35361">
        <v>36.619999</v>
      </c>
      <c r="T35361">
        <v>37.25</v>
      </c>
      <c r="U35361">
        <v>29.601759000000001</v>
      </c>
      <c r="V35361">
        <v>3902300</v>
      </c>
      <c r="W35361" s="9" t="str">
        <f t="shared" si="556"/>
        <v>XEL</v>
      </c>
    </row>
    <row r="35362" spans="15:23">
      <c r="O35362" t="s">
        <v>181</v>
      </c>
      <c r="P35362" s="13">
        <v>42003</v>
      </c>
      <c r="Q35362">
        <v>37.139999000000003</v>
      </c>
      <c r="R35362">
        <v>37.150002000000001</v>
      </c>
      <c r="S35362">
        <v>36.330002</v>
      </c>
      <c r="T35362">
        <v>36.380001</v>
      </c>
      <c r="U35362">
        <v>28.910385000000002</v>
      </c>
      <c r="V35362">
        <v>2459800</v>
      </c>
      <c r="W35362" s="9" t="str">
        <f t="shared" si="556"/>
        <v>XEL</v>
      </c>
    </row>
    <row r="35363" spans="15:23">
      <c r="O35363" t="s">
        <v>181</v>
      </c>
      <c r="P35363" s="13">
        <v>42004</v>
      </c>
      <c r="Q35363">
        <v>36.5</v>
      </c>
      <c r="R35363">
        <v>36.650002000000001</v>
      </c>
      <c r="S35363">
        <v>35.869999</v>
      </c>
      <c r="T35363">
        <v>35.919998</v>
      </c>
      <c r="U35363">
        <v>28.544834000000002</v>
      </c>
      <c r="V35363">
        <v>2450000</v>
      </c>
      <c r="W35363" s="9" t="str">
        <f t="shared" si="556"/>
        <v>XEL</v>
      </c>
    </row>
    <row r="35364" spans="15:23">
      <c r="O35364" t="s">
        <v>181</v>
      </c>
      <c r="P35364" s="13">
        <v>42006</v>
      </c>
      <c r="Q35364">
        <v>36.020000000000003</v>
      </c>
      <c r="R35364">
        <v>36.169998</v>
      </c>
      <c r="S35364">
        <v>35.599997999999999</v>
      </c>
      <c r="T35364">
        <v>36.119999</v>
      </c>
      <c r="U35364">
        <v>28.703773000000002</v>
      </c>
      <c r="V35364">
        <v>2534900</v>
      </c>
      <c r="W35364" s="9" t="str">
        <f t="shared" si="556"/>
        <v>XEL</v>
      </c>
    </row>
    <row r="35365" spans="15:23">
      <c r="O35365" t="s">
        <v>181</v>
      </c>
      <c r="P35365" s="13">
        <v>42009</v>
      </c>
      <c r="Q35365">
        <v>36.029998999999997</v>
      </c>
      <c r="R35365">
        <v>36.18</v>
      </c>
      <c r="S35365">
        <v>35.630001</v>
      </c>
      <c r="T35365">
        <v>35.709999000000003</v>
      </c>
      <c r="U35365">
        <v>28.377958</v>
      </c>
      <c r="V35365">
        <v>3107200</v>
      </c>
      <c r="W35365" s="9" t="str">
        <f t="shared" si="556"/>
        <v>XEL</v>
      </c>
    </row>
    <row r="35366" spans="15:23">
      <c r="O35366" t="s">
        <v>181</v>
      </c>
      <c r="P35366" s="13">
        <v>42010</v>
      </c>
      <c r="Q35366">
        <v>35.860000999999997</v>
      </c>
      <c r="R35366">
        <v>36.5</v>
      </c>
      <c r="S35366">
        <v>35.729999999999997</v>
      </c>
      <c r="T35366">
        <v>35.900002000000001</v>
      </c>
      <c r="U35366">
        <v>28.528946000000001</v>
      </c>
      <c r="V35366">
        <v>4749600</v>
      </c>
      <c r="W35366" s="9" t="str">
        <f t="shared" si="556"/>
        <v>XEL</v>
      </c>
    </row>
    <row r="35367" spans="15:23">
      <c r="O35367" t="s">
        <v>181</v>
      </c>
      <c r="P35367" s="13">
        <v>42011</v>
      </c>
      <c r="Q35367">
        <v>35.979999999999997</v>
      </c>
      <c r="R35367">
        <v>36.340000000000003</v>
      </c>
      <c r="S35367">
        <v>35.810001</v>
      </c>
      <c r="T35367">
        <v>36.209999000000003</v>
      </c>
      <c r="U35367">
        <v>28.775290999999999</v>
      </c>
      <c r="V35367">
        <v>2833400</v>
      </c>
      <c r="W35367" s="9" t="str">
        <f t="shared" si="556"/>
        <v>XEL</v>
      </c>
    </row>
    <row r="35368" spans="15:23">
      <c r="O35368" t="s">
        <v>181</v>
      </c>
      <c r="P35368" s="13">
        <v>42012</v>
      </c>
      <c r="Q35368">
        <v>36.470001000000003</v>
      </c>
      <c r="R35368">
        <v>36.740001999999997</v>
      </c>
      <c r="S35368">
        <v>36.360000999999997</v>
      </c>
      <c r="T35368">
        <v>36.630001</v>
      </c>
      <c r="U35368">
        <v>29.109064</v>
      </c>
      <c r="V35368">
        <v>2516800</v>
      </c>
      <c r="W35368" s="9" t="str">
        <f t="shared" si="556"/>
        <v>XEL</v>
      </c>
    </row>
    <row r="35369" spans="15:23">
      <c r="O35369" t="s">
        <v>181</v>
      </c>
      <c r="P35369" s="13">
        <v>42013</v>
      </c>
      <c r="Q35369">
        <v>36.479999999999997</v>
      </c>
      <c r="R35369">
        <v>36.599997999999999</v>
      </c>
      <c r="S35369">
        <v>36</v>
      </c>
      <c r="T35369">
        <v>36.18</v>
      </c>
      <c r="U35369">
        <v>28.751450999999999</v>
      </c>
      <c r="V35369">
        <v>2328100</v>
      </c>
      <c r="W35369" s="9" t="str">
        <f t="shared" si="556"/>
        <v>XEL</v>
      </c>
    </row>
    <row r="35370" spans="15:23">
      <c r="O35370" t="s">
        <v>181</v>
      </c>
      <c r="P35370" s="13">
        <v>42016</v>
      </c>
      <c r="Q35370">
        <v>36.209999000000003</v>
      </c>
      <c r="R35370">
        <v>36.32</v>
      </c>
      <c r="S35370">
        <v>35.650002000000001</v>
      </c>
      <c r="T35370">
        <v>35.860000999999997</v>
      </c>
      <c r="U35370">
        <v>28.497153999999998</v>
      </c>
      <c r="V35370">
        <v>2733600</v>
      </c>
      <c r="W35370" s="9" t="str">
        <f t="shared" si="556"/>
        <v>XEL</v>
      </c>
    </row>
    <row r="35371" spans="15:23">
      <c r="O35371" t="s">
        <v>181</v>
      </c>
      <c r="P35371" s="13">
        <v>42017</v>
      </c>
      <c r="Q35371">
        <v>36.07</v>
      </c>
      <c r="R35371">
        <v>36.630001</v>
      </c>
      <c r="S35371">
        <v>35.919998</v>
      </c>
      <c r="T35371">
        <v>36.150002000000001</v>
      </c>
      <c r="U35371">
        <v>28.727616999999999</v>
      </c>
      <c r="V35371">
        <v>2612800</v>
      </c>
      <c r="W35371" s="9" t="str">
        <f t="shared" si="556"/>
        <v>XEL</v>
      </c>
    </row>
    <row r="35372" spans="15:23">
      <c r="O35372" t="s">
        <v>181</v>
      </c>
      <c r="P35372" s="13">
        <v>42018</v>
      </c>
      <c r="Q35372">
        <v>35.990001999999997</v>
      </c>
      <c r="R35372">
        <v>36.520000000000003</v>
      </c>
      <c r="S35372">
        <v>35.889999000000003</v>
      </c>
      <c r="T35372">
        <v>36.470001000000003</v>
      </c>
      <c r="U35372">
        <v>28.981915000000001</v>
      </c>
      <c r="V35372">
        <v>2633300</v>
      </c>
      <c r="W35372" s="9" t="str">
        <f t="shared" si="556"/>
        <v>XEL</v>
      </c>
    </row>
    <row r="35373" spans="15:23">
      <c r="O35373" t="s">
        <v>181</v>
      </c>
      <c r="P35373" s="13">
        <v>42019</v>
      </c>
      <c r="Q35373">
        <v>36.540000999999997</v>
      </c>
      <c r="R35373">
        <v>36.93</v>
      </c>
      <c r="S35373">
        <v>36.360000999999997</v>
      </c>
      <c r="T35373">
        <v>36.790000999999997</v>
      </c>
      <c r="U35373">
        <v>29.236214</v>
      </c>
      <c r="V35373">
        <v>2700200</v>
      </c>
      <c r="W35373" s="9" t="str">
        <f t="shared" si="556"/>
        <v>XEL</v>
      </c>
    </row>
    <row r="35374" spans="15:23">
      <c r="O35374" t="s">
        <v>181</v>
      </c>
      <c r="P35374" s="13">
        <v>42020</v>
      </c>
      <c r="Q35374">
        <v>36.840000000000003</v>
      </c>
      <c r="R35374">
        <v>37.049999</v>
      </c>
      <c r="S35374">
        <v>36.599997999999999</v>
      </c>
      <c r="T35374">
        <v>37.020000000000003</v>
      </c>
      <c r="U35374">
        <v>29.418983000000001</v>
      </c>
      <c r="V35374">
        <v>2673700</v>
      </c>
      <c r="W35374" s="9" t="str">
        <f t="shared" si="556"/>
        <v>XEL</v>
      </c>
    </row>
    <row r="35375" spans="15:23">
      <c r="O35375" t="s">
        <v>181</v>
      </c>
      <c r="P35375" s="13">
        <v>42024</v>
      </c>
      <c r="Q35375">
        <v>37.139999000000003</v>
      </c>
      <c r="R35375">
        <v>37.299999</v>
      </c>
      <c r="S35375">
        <v>36.849997999999999</v>
      </c>
      <c r="T35375">
        <v>37.270000000000003</v>
      </c>
      <c r="U35375">
        <v>29.617643000000001</v>
      </c>
      <c r="V35375">
        <v>2872800</v>
      </c>
      <c r="W35375" s="9" t="str">
        <f t="shared" si="556"/>
        <v>XEL</v>
      </c>
    </row>
    <row r="35376" spans="15:23">
      <c r="O35376" t="s">
        <v>181</v>
      </c>
      <c r="P35376" s="13">
        <v>42025</v>
      </c>
      <c r="Q35376">
        <v>37.169998</v>
      </c>
      <c r="R35376">
        <v>37.639999000000003</v>
      </c>
      <c r="S35376">
        <v>36.900002000000001</v>
      </c>
      <c r="T35376">
        <v>37.580002</v>
      </c>
      <c r="U35376">
        <v>29.864007999999998</v>
      </c>
      <c r="V35376">
        <v>2212500</v>
      </c>
      <c r="W35376" s="9" t="str">
        <f t="shared" si="556"/>
        <v>XEL</v>
      </c>
    </row>
    <row r="35377" spans="15:23">
      <c r="O35377" t="s">
        <v>181</v>
      </c>
      <c r="P35377" s="13">
        <v>42026</v>
      </c>
      <c r="Q35377">
        <v>37.700001</v>
      </c>
      <c r="R35377">
        <v>37.759998000000003</v>
      </c>
      <c r="S35377">
        <v>37.169998</v>
      </c>
      <c r="T35377">
        <v>37.520000000000003</v>
      </c>
      <c r="U35377">
        <v>29.816331999999999</v>
      </c>
      <c r="V35377">
        <v>1692500</v>
      </c>
      <c r="W35377" s="9" t="str">
        <f t="shared" si="556"/>
        <v>XEL</v>
      </c>
    </row>
    <row r="35378" spans="15:23">
      <c r="O35378" t="s">
        <v>181</v>
      </c>
      <c r="P35378" s="13">
        <v>42027</v>
      </c>
      <c r="Q35378">
        <v>37.650002000000001</v>
      </c>
      <c r="R35378">
        <v>37.889999000000003</v>
      </c>
      <c r="S35378">
        <v>37.43</v>
      </c>
      <c r="T35378">
        <v>37.759998000000003</v>
      </c>
      <c r="U35378">
        <v>30.007048000000001</v>
      </c>
      <c r="V35378">
        <v>2020600</v>
      </c>
      <c r="W35378" s="9" t="str">
        <f t="shared" si="556"/>
        <v>XEL</v>
      </c>
    </row>
    <row r="35379" spans="15:23">
      <c r="O35379" t="s">
        <v>181</v>
      </c>
      <c r="P35379" s="13">
        <v>42030</v>
      </c>
      <c r="Q35379">
        <v>37.630001</v>
      </c>
      <c r="R35379">
        <v>37.669998</v>
      </c>
      <c r="S35379">
        <v>37.330002</v>
      </c>
      <c r="T35379">
        <v>37.659999999999997</v>
      </c>
      <c r="U35379">
        <v>29.927578</v>
      </c>
      <c r="V35379">
        <v>1379500</v>
      </c>
      <c r="W35379" s="9" t="str">
        <f t="shared" si="556"/>
        <v>XEL</v>
      </c>
    </row>
    <row r="35380" spans="15:23">
      <c r="O35380" t="s">
        <v>181</v>
      </c>
      <c r="P35380" s="13">
        <v>42031</v>
      </c>
      <c r="Q35380">
        <v>37.610000999999997</v>
      </c>
      <c r="R35380">
        <v>37.939999</v>
      </c>
      <c r="S35380">
        <v>37.5</v>
      </c>
      <c r="T35380">
        <v>37.729999999999997</v>
      </c>
      <c r="U35380">
        <v>29.98321</v>
      </c>
      <c r="V35380">
        <v>1584300</v>
      </c>
      <c r="W35380" s="9" t="str">
        <f t="shared" si="556"/>
        <v>XEL</v>
      </c>
    </row>
    <row r="35381" spans="15:23">
      <c r="O35381" t="s">
        <v>181</v>
      </c>
      <c r="P35381" s="13">
        <v>42032</v>
      </c>
      <c r="Q35381">
        <v>37.729999999999997</v>
      </c>
      <c r="R35381">
        <v>38.169998</v>
      </c>
      <c r="S35381">
        <v>37.310001</v>
      </c>
      <c r="T35381">
        <v>37.450001</v>
      </c>
      <c r="U35381">
        <v>29.760694999999998</v>
      </c>
      <c r="V35381">
        <v>2561400</v>
      </c>
      <c r="W35381" s="9" t="str">
        <f t="shared" si="556"/>
        <v>XEL</v>
      </c>
    </row>
    <row r="35382" spans="15:23">
      <c r="O35382" t="s">
        <v>181</v>
      </c>
      <c r="P35382" s="13">
        <v>42033</v>
      </c>
      <c r="Q35382">
        <v>37.560001</v>
      </c>
      <c r="R35382">
        <v>38.130001</v>
      </c>
      <c r="S35382">
        <v>37.25</v>
      </c>
      <c r="T35382">
        <v>38.110000999999997</v>
      </c>
      <c r="U35382">
        <v>30.285187000000001</v>
      </c>
      <c r="V35382">
        <v>2856400</v>
      </c>
      <c r="W35382" s="9" t="str">
        <f t="shared" si="556"/>
        <v>XEL</v>
      </c>
    </row>
    <row r="35383" spans="15:23">
      <c r="O35383" t="s">
        <v>181</v>
      </c>
      <c r="P35383" s="13">
        <v>42034</v>
      </c>
      <c r="Q35383">
        <v>37.869999</v>
      </c>
      <c r="R35383">
        <v>38.349997999999999</v>
      </c>
      <c r="S35383">
        <v>37.509998000000003</v>
      </c>
      <c r="T35383">
        <v>37.529998999999997</v>
      </c>
      <c r="U35383">
        <v>29.824266000000001</v>
      </c>
      <c r="V35383">
        <v>3869400</v>
      </c>
      <c r="W35383" s="9" t="str">
        <f t="shared" si="556"/>
        <v>XEL</v>
      </c>
    </row>
    <row r="35384" spans="15:23">
      <c r="O35384" t="s">
        <v>181</v>
      </c>
      <c r="P35384" s="13">
        <v>42037</v>
      </c>
      <c r="Q35384">
        <v>37.560001</v>
      </c>
      <c r="R35384">
        <v>37.840000000000003</v>
      </c>
      <c r="S35384">
        <v>37.110000999999997</v>
      </c>
      <c r="T35384">
        <v>37.57</v>
      </c>
      <c r="U35384">
        <v>29.856062000000001</v>
      </c>
      <c r="V35384">
        <v>4280600</v>
      </c>
      <c r="W35384" s="9" t="str">
        <f t="shared" si="556"/>
        <v>XEL</v>
      </c>
    </row>
    <row r="35385" spans="15:23">
      <c r="O35385" t="s">
        <v>181</v>
      </c>
      <c r="P35385" s="13">
        <v>42038</v>
      </c>
      <c r="Q35385">
        <v>37.479999999999997</v>
      </c>
      <c r="R35385">
        <v>37.669998</v>
      </c>
      <c r="S35385">
        <v>37.259998000000003</v>
      </c>
      <c r="T35385">
        <v>37.639999000000003</v>
      </c>
      <c r="U35385">
        <v>29.911681999999999</v>
      </c>
      <c r="V35385">
        <v>3616400</v>
      </c>
      <c r="W35385" s="9" t="str">
        <f t="shared" si="556"/>
        <v>XEL</v>
      </c>
    </row>
    <row r="35386" spans="15:23">
      <c r="O35386" t="s">
        <v>181</v>
      </c>
      <c r="P35386" s="13">
        <v>42039</v>
      </c>
      <c r="Q35386">
        <v>37.529998999999997</v>
      </c>
      <c r="R35386">
        <v>37.700001</v>
      </c>
      <c r="S35386">
        <v>37.090000000000003</v>
      </c>
      <c r="T35386">
        <v>37.200001</v>
      </c>
      <c r="U35386">
        <v>29.562027</v>
      </c>
      <c r="V35386">
        <v>3178800</v>
      </c>
      <c r="W35386" s="9" t="str">
        <f t="shared" si="556"/>
        <v>XEL</v>
      </c>
    </row>
    <row r="35387" spans="15:23">
      <c r="O35387" t="s">
        <v>181</v>
      </c>
      <c r="P35387" s="13">
        <v>42040</v>
      </c>
      <c r="Q35387">
        <v>37.25</v>
      </c>
      <c r="R35387">
        <v>37.610000999999997</v>
      </c>
      <c r="S35387">
        <v>37.110000999999997</v>
      </c>
      <c r="T35387">
        <v>37.560001</v>
      </c>
      <c r="U35387">
        <v>29.848108</v>
      </c>
      <c r="V35387">
        <v>1954400</v>
      </c>
      <c r="W35387" s="9" t="str">
        <f t="shared" si="556"/>
        <v>XEL</v>
      </c>
    </row>
    <row r="35388" spans="15:23">
      <c r="O35388" t="s">
        <v>181</v>
      </c>
      <c r="P35388" s="13">
        <v>42041</v>
      </c>
      <c r="Q35388">
        <v>37.299999</v>
      </c>
      <c r="R35388">
        <v>37.330002</v>
      </c>
      <c r="S35388">
        <v>35.529998999999997</v>
      </c>
      <c r="T35388">
        <v>35.709999000000003</v>
      </c>
      <c r="U35388">
        <v>28.377958</v>
      </c>
      <c r="V35388">
        <v>5278500</v>
      </c>
      <c r="W35388" s="9" t="str">
        <f t="shared" si="556"/>
        <v>XEL</v>
      </c>
    </row>
    <row r="35389" spans="15:23">
      <c r="O35389" t="s">
        <v>181</v>
      </c>
      <c r="P35389" s="13">
        <v>42044</v>
      </c>
      <c r="Q35389">
        <v>35.779998999999997</v>
      </c>
      <c r="R35389">
        <v>35.959999000000003</v>
      </c>
      <c r="S35389">
        <v>35.220001000000003</v>
      </c>
      <c r="T35389">
        <v>35.340000000000003</v>
      </c>
      <c r="U35389">
        <v>28.083922999999999</v>
      </c>
      <c r="V35389">
        <v>3545700</v>
      </c>
      <c r="W35389" s="9" t="str">
        <f t="shared" si="556"/>
        <v>XEL</v>
      </c>
    </row>
    <row r="35390" spans="15:23">
      <c r="O35390" t="s">
        <v>181</v>
      </c>
      <c r="P35390" s="13">
        <v>42045</v>
      </c>
      <c r="Q35390">
        <v>35.389999000000003</v>
      </c>
      <c r="R35390">
        <v>36.340000000000003</v>
      </c>
      <c r="S35390">
        <v>35.330002</v>
      </c>
      <c r="T35390">
        <v>36.25</v>
      </c>
      <c r="U35390">
        <v>28.807077</v>
      </c>
      <c r="V35390">
        <v>5768600</v>
      </c>
      <c r="W35390" s="9" t="str">
        <f t="shared" si="556"/>
        <v>XEL</v>
      </c>
    </row>
    <row r="35391" spans="15:23">
      <c r="O35391" t="s">
        <v>181</v>
      </c>
      <c r="P35391" s="13">
        <v>42046</v>
      </c>
      <c r="Q35391">
        <v>36.040000999999997</v>
      </c>
      <c r="R35391">
        <v>36.07</v>
      </c>
      <c r="S35391">
        <v>35.409999999999997</v>
      </c>
      <c r="T35391">
        <v>35.549999</v>
      </c>
      <c r="U35391">
        <v>28.250806999999998</v>
      </c>
      <c r="V35391">
        <v>3636900</v>
      </c>
      <c r="W35391" s="9" t="str">
        <f t="shared" si="556"/>
        <v>XEL</v>
      </c>
    </row>
    <row r="35392" spans="15:23">
      <c r="O35392" t="s">
        <v>181</v>
      </c>
      <c r="P35392" s="13">
        <v>42047</v>
      </c>
      <c r="Q35392">
        <v>35.580002</v>
      </c>
      <c r="R35392">
        <v>35.709999000000003</v>
      </c>
      <c r="S35392">
        <v>35.349997999999999</v>
      </c>
      <c r="T35392">
        <v>35.529998999999997</v>
      </c>
      <c r="U35392">
        <v>28.234911</v>
      </c>
      <c r="V35392">
        <v>4162000</v>
      </c>
      <c r="W35392" s="9" t="str">
        <f t="shared" si="556"/>
        <v>XEL</v>
      </c>
    </row>
    <row r="35393" spans="15:23">
      <c r="O35393" t="s">
        <v>181</v>
      </c>
      <c r="P35393" s="13">
        <v>42048</v>
      </c>
      <c r="Q35393">
        <v>35.389999000000003</v>
      </c>
      <c r="R35393">
        <v>35.389999000000003</v>
      </c>
      <c r="S35393">
        <v>34.599997999999999</v>
      </c>
      <c r="T35393">
        <v>35</v>
      </c>
      <c r="U35393">
        <v>27.813738000000001</v>
      </c>
      <c r="V35393">
        <v>5590900</v>
      </c>
      <c r="W35393" s="9" t="str">
        <f t="shared" si="556"/>
        <v>XEL</v>
      </c>
    </row>
    <row r="35394" spans="15:23">
      <c r="O35394" t="s">
        <v>181</v>
      </c>
      <c r="P35394" s="13">
        <v>42052</v>
      </c>
      <c r="Q35394">
        <v>34.830002</v>
      </c>
      <c r="R35394">
        <v>35.439999</v>
      </c>
      <c r="S35394">
        <v>34.610000999999997</v>
      </c>
      <c r="T35394">
        <v>35.189999</v>
      </c>
      <c r="U35394">
        <v>27.964727</v>
      </c>
      <c r="V35394">
        <v>8705400</v>
      </c>
      <c r="W35394" s="9" t="str">
        <f t="shared" si="556"/>
        <v>XEL</v>
      </c>
    </row>
    <row r="35395" spans="15:23">
      <c r="O35395" t="s">
        <v>181</v>
      </c>
      <c r="P35395" s="13">
        <v>42053</v>
      </c>
      <c r="Q35395">
        <v>35.240001999999997</v>
      </c>
      <c r="R35395">
        <v>36.369999</v>
      </c>
      <c r="S35395">
        <v>35.119999</v>
      </c>
      <c r="T35395">
        <v>36.299999</v>
      </c>
      <c r="U35395">
        <v>28.846814999999999</v>
      </c>
      <c r="V35395">
        <v>4254000</v>
      </c>
      <c r="W35395" s="9" t="str">
        <f t="shared" si="556"/>
        <v>XEL</v>
      </c>
    </row>
    <row r="35396" spans="15:23">
      <c r="O35396" t="s">
        <v>181</v>
      </c>
      <c r="P35396" s="13">
        <v>42054</v>
      </c>
      <c r="Q35396">
        <v>36.369999</v>
      </c>
      <c r="R35396">
        <v>36.389999000000003</v>
      </c>
      <c r="S35396">
        <v>36.040000999999997</v>
      </c>
      <c r="T35396">
        <v>36.220001000000003</v>
      </c>
      <c r="U35396">
        <v>28.783241</v>
      </c>
      <c r="V35396">
        <v>5010600</v>
      </c>
      <c r="W35396" s="9" t="str">
        <f t="shared" si="556"/>
        <v>XEL</v>
      </c>
    </row>
    <row r="35397" spans="15:23">
      <c r="O35397" t="s">
        <v>181</v>
      </c>
      <c r="P35397" s="13">
        <v>42055</v>
      </c>
      <c r="Q35397">
        <v>36.209999000000003</v>
      </c>
      <c r="R35397">
        <v>36.310001</v>
      </c>
      <c r="S35397">
        <v>35.470001000000003</v>
      </c>
      <c r="T35397">
        <v>35.919998</v>
      </c>
      <c r="U35397">
        <v>28.544834000000002</v>
      </c>
      <c r="V35397">
        <v>3242300</v>
      </c>
      <c r="W35397" s="9" t="str">
        <f t="shared" ref="W35397:W35460" si="557">IFERROR(VLOOKUP(O35397,$B$4:$B$17,1,FALSE),"Delete")</f>
        <v>XEL</v>
      </c>
    </row>
    <row r="35398" spans="15:23">
      <c r="O35398" t="s">
        <v>181</v>
      </c>
      <c r="P35398" s="13">
        <v>42058</v>
      </c>
      <c r="Q35398">
        <v>36.040000999999997</v>
      </c>
      <c r="R35398">
        <v>36.400002000000001</v>
      </c>
      <c r="S35398">
        <v>35.959999000000003</v>
      </c>
      <c r="T35398">
        <v>36.380001</v>
      </c>
      <c r="U35398">
        <v>28.910385000000002</v>
      </c>
      <c r="V35398">
        <v>3245800</v>
      </c>
      <c r="W35398" s="9" t="str">
        <f t="shared" si="557"/>
        <v>XEL</v>
      </c>
    </row>
    <row r="35399" spans="15:23">
      <c r="O35399" t="s">
        <v>181</v>
      </c>
      <c r="P35399" s="13">
        <v>42059</v>
      </c>
      <c r="Q35399">
        <v>36.349997999999999</v>
      </c>
      <c r="R35399">
        <v>36.560001</v>
      </c>
      <c r="S35399">
        <v>36.110000999999997</v>
      </c>
      <c r="T35399">
        <v>36.349997999999999</v>
      </c>
      <c r="U35399">
        <v>28.886552999999999</v>
      </c>
      <c r="V35399">
        <v>3374400</v>
      </c>
      <c r="W35399" s="9" t="str">
        <f t="shared" si="557"/>
        <v>XEL</v>
      </c>
    </row>
    <row r="35400" spans="15:23">
      <c r="O35400" t="s">
        <v>181</v>
      </c>
      <c r="P35400" s="13">
        <v>42060</v>
      </c>
      <c r="Q35400">
        <v>36.400002000000001</v>
      </c>
      <c r="R35400">
        <v>36.43</v>
      </c>
      <c r="S35400">
        <v>35.520000000000003</v>
      </c>
      <c r="T35400">
        <v>35.619999</v>
      </c>
      <c r="U35400">
        <v>28.306436999999999</v>
      </c>
      <c r="V35400">
        <v>2637700</v>
      </c>
      <c r="W35400" s="9" t="str">
        <f t="shared" si="557"/>
        <v>XEL</v>
      </c>
    </row>
    <row r="35401" spans="15:23">
      <c r="O35401" t="s">
        <v>181</v>
      </c>
      <c r="P35401" s="13">
        <v>42061</v>
      </c>
      <c r="Q35401">
        <v>35.659999999999997</v>
      </c>
      <c r="R35401">
        <v>35.759998000000003</v>
      </c>
      <c r="S35401">
        <v>35.310001</v>
      </c>
      <c r="T35401">
        <v>35.419998</v>
      </c>
      <c r="U35401">
        <v>28.147497000000001</v>
      </c>
      <c r="V35401">
        <v>2557700</v>
      </c>
      <c r="W35401" s="9" t="str">
        <f t="shared" si="557"/>
        <v>XEL</v>
      </c>
    </row>
    <row r="35402" spans="15:23">
      <c r="O35402" t="s">
        <v>181</v>
      </c>
      <c r="P35402" s="13">
        <v>42062</v>
      </c>
      <c r="Q35402">
        <v>35.380001</v>
      </c>
      <c r="R35402">
        <v>35.419998</v>
      </c>
      <c r="S35402">
        <v>35.130001</v>
      </c>
      <c r="T35402">
        <v>35.279998999999997</v>
      </c>
      <c r="U35402">
        <v>28.036242999999999</v>
      </c>
      <c r="V35402">
        <v>2398200</v>
      </c>
      <c r="W35402" s="9" t="str">
        <f t="shared" si="557"/>
        <v>XEL</v>
      </c>
    </row>
    <row r="35403" spans="15:23">
      <c r="O35403" t="s">
        <v>181</v>
      </c>
      <c r="P35403" s="13">
        <v>42065</v>
      </c>
      <c r="Q35403">
        <v>35.25</v>
      </c>
      <c r="R35403">
        <v>35.290000999999997</v>
      </c>
      <c r="S35403">
        <v>34.209999000000003</v>
      </c>
      <c r="T35403">
        <v>34.409999999999997</v>
      </c>
      <c r="U35403">
        <v>27.344874999999998</v>
      </c>
      <c r="V35403">
        <v>3735800</v>
      </c>
      <c r="W35403" s="9" t="str">
        <f t="shared" si="557"/>
        <v>XEL</v>
      </c>
    </row>
    <row r="35404" spans="15:23">
      <c r="O35404" t="s">
        <v>181</v>
      </c>
      <c r="P35404" s="13">
        <v>42066</v>
      </c>
      <c r="Q35404">
        <v>34.43</v>
      </c>
      <c r="R35404">
        <v>34.700001</v>
      </c>
      <c r="S35404">
        <v>34.18</v>
      </c>
      <c r="T35404">
        <v>34.689999</v>
      </c>
      <c r="U35404">
        <v>27.567387</v>
      </c>
      <c r="V35404">
        <v>3546700</v>
      </c>
      <c r="W35404" s="9" t="str">
        <f t="shared" si="557"/>
        <v>XEL</v>
      </c>
    </row>
    <row r="35405" spans="15:23">
      <c r="O35405" t="s">
        <v>181</v>
      </c>
      <c r="P35405" s="13">
        <v>42067</v>
      </c>
      <c r="Q35405">
        <v>34.490001999999997</v>
      </c>
      <c r="R35405">
        <v>34.610000999999997</v>
      </c>
      <c r="S35405">
        <v>34.349997999999999</v>
      </c>
      <c r="T35405">
        <v>34.580002</v>
      </c>
      <c r="U35405">
        <v>27.479973000000001</v>
      </c>
      <c r="V35405">
        <v>2383500</v>
      </c>
      <c r="W35405" s="9" t="str">
        <f t="shared" si="557"/>
        <v>XEL</v>
      </c>
    </row>
    <row r="35406" spans="15:23">
      <c r="O35406" t="s">
        <v>181</v>
      </c>
      <c r="P35406" s="13">
        <v>42068</v>
      </c>
      <c r="Q35406">
        <v>34.869999</v>
      </c>
      <c r="R35406">
        <v>35.049999</v>
      </c>
      <c r="S35406">
        <v>34.630001</v>
      </c>
      <c r="T35406">
        <v>34.93</v>
      </c>
      <c r="U35406">
        <v>27.758106000000002</v>
      </c>
      <c r="V35406">
        <v>3361000</v>
      </c>
      <c r="W35406" s="9" t="str">
        <f t="shared" si="557"/>
        <v>XEL</v>
      </c>
    </row>
    <row r="35407" spans="15:23">
      <c r="O35407" t="s">
        <v>181</v>
      </c>
      <c r="P35407" s="13">
        <v>42069</v>
      </c>
      <c r="Q35407">
        <v>34.409999999999997</v>
      </c>
      <c r="R35407">
        <v>34.509998000000003</v>
      </c>
      <c r="S35407">
        <v>33.450001</v>
      </c>
      <c r="T35407">
        <v>33.650002000000001</v>
      </c>
      <c r="U35407">
        <v>26.740921</v>
      </c>
      <c r="V35407">
        <v>5799500</v>
      </c>
      <c r="W35407" s="9" t="str">
        <f t="shared" si="557"/>
        <v>XEL</v>
      </c>
    </row>
    <row r="35408" spans="15:23">
      <c r="O35408" t="s">
        <v>181</v>
      </c>
      <c r="P35408" s="13">
        <v>42072</v>
      </c>
      <c r="Q35408">
        <v>33.82</v>
      </c>
      <c r="R35408">
        <v>34.270000000000003</v>
      </c>
      <c r="S35408">
        <v>33.610000999999997</v>
      </c>
      <c r="T35408">
        <v>34.080002</v>
      </c>
      <c r="U35408">
        <v>27.082633999999999</v>
      </c>
      <c r="V35408">
        <v>5106500</v>
      </c>
      <c r="W35408" s="9" t="str">
        <f t="shared" si="557"/>
        <v>XEL</v>
      </c>
    </row>
    <row r="35409" spans="15:23">
      <c r="O35409" t="s">
        <v>181</v>
      </c>
      <c r="P35409" s="13">
        <v>42073</v>
      </c>
      <c r="Q35409">
        <v>33.970001000000003</v>
      </c>
      <c r="R35409">
        <v>34.590000000000003</v>
      </c>
      <c r="S35409">
        <v>33.950001</v>
      </c>
      <c r="T35409">
        <v>34.159999999999997</v>
      </c>
      <c r="U35409">
        <v>27.146205999999999</v>
      </c>
      <c r="V35409">
        <v>4258500</v>
      </c>
      <c r="W35409" s="9" t="str">
        <f t="shared" si="557"/>
        <v>XEL</v>
      </c>
    </row>
    <row r="35410" spans="15:23">
      <c r="O35410" t="s">
        <v>181</v>
      </c>
      <c r="P35410" s="13">
        <v>42074</v>
      </c>
      <c r="Q35410">
        <v>34.119999</v>
      </c>
      <c r="R35410">
        <v>34.310001</v>
      </c>
      <c r="S35410">
        <v>33.790000999999997</v>
      </c>
      <c r="T35410">
        <v>33.849997999999999</v>
      </c>
      <c r="U35410">
        <v>26.899857000000001</v>
      </c>
      <c r="V35410">
        <v>3392100</v>
      </c>
      <c r="W35410" s="9" t="str">
        <f t="shared" si="557"/>
        <v>XEL</v>
      </c>
    </row>
    <row r="35411" spans="15:23">
      <c r="O35411" t="s">
        <v>181</v>
      </c>
      <c r="P35411" s="13">
        <v>42075</v>
      </c>
      <c r="Q35411">
        <v>34.029998999999997</v>
      </c>
      <c r="R35411">
        <v>34.599997999999999</v>
      </c>
      <c r="S35411">
        <v>33.990001999999997</v>
      </c>
      <c r="T35411">
        <v>34.450001</v>
      </c>
      <c r="U35411">
        <v>27.376663000000001</v>
      </c>
      <c r="V35411">
        <v>2536900</v>
      </c>
      <c r="W35411" s="9" t="str">
        <f t="shared" si="557"/>
        <v>XEL</v>
      </c>
    </row>
    <row r="35412" spans="15:23">
      <c r="O35412" t="s">
        <v>181</v>
      </c>
      <c r="P35412" s="13">
        <v>42076</v>
      </c>
      <c r="Q35412">
        <v>34.099997999999999</v>
      </c>
      <c r="R35412">
        <v>34.159999999999997</v>
      </c>
      <c r="S35412">
        <v>33.409999999999997</v>
      </c>
      <c r="T35412">
        <v>33.740001999999997</v>
      </c>
      <c r="U35412">
        <v>27.063832999999999</v>
      </c>
      <c r="V35412">
        <v>3921700</v>
      </c>
      <c r="W35412" s="9" t="str">
        <f t="shared" si="557"/>
        <v>XEL</v>
      </c>
    </row>
    <row r="35413" spans="15:23">
      <c r="O35413" t="s">
        <v>181</v>
      </c>
      <c r="P35413" s="13">
        <v>42079</v>
      </c>
      <c r="Q35413">
        <v>33.939999</v>
      </c>
      <c r="R35413">
        <v>34.520000000000003</v>
      </c>
      <c r="S35413">
        <v>33.939999</v>
      </c>
      <c r="T35413">
        <v>34.220001000000003</v>
      </c>
      <c r="U35413">
        <v>27.448854000000001</v>
      </c>
      <c r="V35413">
        <v>3308500</v>
      </c>
      <c r="W35413" s="9" t="str">
        <f t="shared" si="557"/>
        <v>XEL</v>
      </c>
    </row>
    <row r="35414" spans="15:23">
      <c r="O35414" t="s">
        <v>181</v>
      </c>
      <c r="P35414" s="13">
        <v>42080</v>
      </c>
      <c r="Q35414">
        <v>34.159999999999997</v>
      </c>
      <c r="R35414">
        <v>34.409999999999997</v>
      </c>
      <c r="S35414">
        <v>34.020000000000003</v>
      </c>
      <c r="T35414">
        <v>34.130001</v>
      </c>
      <c r="U35414">
        <v>27.376663000000001</v>
      </c>
      <c r="V35414">
        <v>2415300</v>
      </c>
      <c r="W35414" s="9" t="str">
        <f t="shared" si="557"/>
        <v>XEL</v>
      </c>
    </row>
    <row r="35415" spans="15:23">
      <c r="O35415" t="s">
        <v>181</v>
      </c>
      <c r="P35415" s="13">
        <v>42081</v>
      </c>
      <c r="Q35415">
        <v>34.159999999999997</v>
      </c>
      <c r="R35415">
        <v>35.130001</v>
      </c>
      <c r="S35415">
        <v>34.040000999999997</v>
      </c>
      <c r="T35415">
        <v>34.959999000000003</v>
      </c>
      <c r="U35415">
        <v>28.042422999999999</v>
      </c>
      <c r="V35415">
        <v>4264600</v>
      </c>
      <c r="W35415" s="9" t="str">
        <f t="shared" si="557"/>
        <v>XEL</v>
      </c>
    </row>
    <row r="35416" spans="15:23">
      <c r="O35416" t="s">
        <v>181</v>
      </c>
      <c r="P35416" s="13">
        <v>42082</v>
      </c>
      <c r="Q35416">
        <v>34.860000999999997</v>
      </c>
      <c r="R35416">
        <v>35.220001000000003</v>
      </c>
      <c r="S35416">
        <v>34.43</v>
      </c>
      <c r="T35416">
        <v>34.479999999999997</v>
      </c>
      <c r="U35416">
        <v>27.657409999999999</v>
      </c>
      <c r="V35416">
        <v>3405800</v>
      </c>
      <c r="W35416" s="9" t="str">
        <f t="shared" si="557"/>
        <v>XEL</v>
      </c>
    </row>
    <row r="35417" spans="15:23">
      <c r="O35417" t="s">
        <v>181</v>
      </c>
      <c r="P35417" s="13">
        <v>42083</v>
      </c>
      <c r="Q35417">
        <v>34.669998</v>
      </c>
      <c r="R35417">
        <v>34.909999999999997</v>
      </c>
      <c r="S35417">
        <v>34.450001</v>
      </c>
      <c r="T35417">
        <v>34.779998999999997</v>
      </c>
      <c r="U35417">
        <v>27.898045</v>
      </c>
      <c r="V35417">
        <v>5561500</v>
      </c>
      <c r="W35417" s="9" t="str">
        <f t="shared" si="557"/>
        <v>XEL</v>
      </c>
    </row>
    <row r="35418" spans="15:23">
      <c r="O35418" t="s">
        <v>181</v>
      </c>
      <c r="P35418" s="13">
        <v>42086</v>
      </c>
      <c r="Q35418">
        <v>34.770000000000003</v>
      </c>
      <c r="R35418">
        <v>35.130001</v>
      </c>
      <c r="S35418">
        <v>34.770000000000003</v>
      </c>
      <c r="T35418">
        <v>35</v>
      </c>
      <c r="U35418">
        <v>28.074514000000001</v>
      </c>
      <c r="V35418">
        <v>2746500</v>
      </c>
      <c r="W35418" s="9" t="str">
        <f t="shared" si="557"/>
        <v>XEL</v>
      </c>
    </row>
    <row r="35419" spans="15:23">
      <c r="O35419" t="s">
        <v>181</v>
      </c>
      <c r="P35419" s="13">
        <v>42087</v>
      </c>
      <c r="Q35419">
        <v>35.279998999999997</v>
      </c>
      <c r="R35419">
        <v>35.389999000000003</v>
      </c>
      <c r="S35419">
        <v>34.599997999999999</v>
      </c>
      <c r="T35419">
        <v>34.709999000000003</v>
      </c>
      <c r="U35419">
        <v>27.841895999999998</v>
      </c>
      <c r="V35419">
        <v>4964100</v>
      </c>
      <c r="W35419" s="9" t="str">
        <f t="shared" si="557"/>
        <v>XEL</v>
      </c>
    </row>
    <row r="35420" spans="15:23">
      <c r="O35420" t="s">
        <v>181</v>
      </c>
      <c r="P35420" s="13">
        <v>42088</v>
      </c>
      <c r="Q35420">
        <v>35.049999</v>
      </c>
      <c r="R35420">
        <v>35.060001</v>
      </c>
      <c r="S35420">
        <v>34.409999999999997</v>
      </c>
      <c r="T35420">
        <v>34.419998</v>
      </c>
      <c r="U35420">
        <v>27.609279999999998</v>
      </c>
      <c r="V35420">
        <v>3633500</v>
      </c>
      <c r="W35420" s="9" t="str">
        <f t="shared" si="557"/>
        <v>XEL</v>
      </c>
    </row>
    <row r="35421" spans="15:23">
      <c r="O35421" t="s">
        <v>181</v>
      </c>
      <c r="P35421" s="13">
        <v>42089</v>
      </c>
      <c r="Q35421">
        <v>34.439999</v>
      </c>
      <c r="R35421">
        <v>34.659999999999997</v>
      </c>
      <c r="S35421">
        <v>34.009998000000003</v>
      </c>
      <c r="T35421">
        <v>34.299999</v>
      </c>
      <c r="U35421">
        <v>27.513029</v>
      </c>
      <c r="V35421">
        <v>3747700</v>
      </c>
      <c r="W35421" s="9" t="str">
        <f t="shared" si="557"/>
        <v>XEL</v>
      </c>
    </row>
    <row r="35422" spans="15:23">
      <c r="O35422" t="s">
        <v>181</v>
      </c>
      <c r="P35422" s="13">
        <v>42090</v>
      </c>
      <c r="Q35422">
        <v>34.32</v>
      </c>
      <c r="R35422">
        <v>34.450001</v>
      </c>
      <c r="S35422">
        <v>33.93</v>
      </c>
      <c r="T35422">
        <v>34.389999000000003</v>
      </c>
      <c r="U35422">
        <v>27.585217</v>
      </c>
      <c r="V35422">
        <v>5962000</v>
      </c>
      <c r="W35422" s="9" t="str">
        <f t="shared" si="557"/>
        <v>XEL</v>
      </c>
    </row>
    <row r="35423" spans="15:23">
      <c r="O35423" t="s">
        <v>181</v>
      </c>
      <c r="P35423" s="13">
        <v>42093</v>
      </c>
      <c r="Q35423">
        <v>34.450001</v>
      </c>
      <c r="R35423">
        <v>34.909999999999997</v>
      </c>
      <c r="S35423">
        <v>34.340000000000003</v>
      </c>
      <c r="T35423">
        <v>34.740001999999997</v>
      </c>
      <c r="U35423">
        <v>27.865963000000001</v>
      </c>
      <c r="V35423">
        <v>2879000</v>
      </c>
      <c r="W35423" s="9" t="str">
        <f t="shared" si="557"/>
        <v>XEL</v>
      </c>
    </row>
    <row r="35424" spans="15:23">
      <c r="O35424" t="s">
        <v>181</v>
      </c>
      <c r="P35424" s="13">
        <v>42094</v>
      </c>
      <c r="Q35424">
        <v>34.68</v>
      </c>
      <c r="R35424">
        <v>34.93</v>
      </c>
      <c r="S35424">
        <v>34.490001999999997</v>
      </c>
      <c r="T35424">
        <v>34.810001</v>
      </c>
      <c r="U35424">
        <v>27.922113</v>
      </c>
      <c r="V35424">
        <v>4321500</v>
      </c>
      <c r="W35424" s="9" t="str">
        <f t="shared" si="557"/>
        <v>XEL</v>
      </c>
    </row>
    <row r="35425" spans="15:23">
      <c r="O35425" t="s">
        <v>181</v>
      </c>
      <c r="P35425" s="13">
        <v>42095</v>
      </c>
      <c r="Q35425">
        <v>34.619999</v>
      </c>
      <c r="R35425">
        <v>34.939999</v>
      </c>
      <c r="S35425">
        <v>34.299999</v>
      </c>
      <c r="T35425">
        <v>34.869999</v>
      </c>
      <c r="U35425">
        <v>27.970234000000001</v>
      </c>
      <c r="V35425">
        <v>1970800</v>
      </c>
      <c r="W35425" s="9" t="str">
        <f t="shared" si="557"/>
        <v>XEL</v>
      </c>
    </row>
    <row r="35426" spans="15:23">
      <c r="O35426" t="s">
        <v>181</v>
      </c>
      <c r="P35426" s="13">
        <v>42096</v>
      </c>
      <c r="Q35426">
        <v>34.810001</v>
      </c>
      <c r="R35426">
        <v>35.009998000000003</v>
      </c>
      <c r="S35426">
        <v>34.700001</v>
      </c>
      <c r="T35426">
        <v>34.759998000000003</v>
      </c>
      <c r="U35426">
        <v>27.882006000000001</v>
      </c>
      <c r="V35426">
        <v>2558100</v>
      </c>
      <c r="W35426" s="9" t="str">
        <f t="shared" si="557"/>
        <v>XEL</v>
      </c>
    </row>
    <row r="35427" spans="15:23">
      <c r="O35427" t="s">
        <v>181</v>
      </c>
      <c r="P35427" s="13">
        <v>42100</v>
      </c>
      <c r="Q35427">
        <v>34.849997999999999</v>
      </c>
      <c r="R35427">
        <v>35.349997999999999</v>
      </c>
      <c r="S35427">
        <v>34.849997999999999</v>
      </c>
      <c r="T35427">
        <v>35.049999</v>
      </c>
      <c r="U35427">
        <v>28.114619999999999</v>
      </c>
      <c r="V35427">
        <v>1714700</v>
      </c>
      <c r="W35427" s="9" t="str">
        <f t="shared" si="557"/>
        <v>XEL</v>
      </c>
    </row>
    <row r="35428" spans="15:23">
      <c r="O35428" t="s">
        <v>181</v>
      </c>
      <c r="P35428" s="13">
        <v>42101</v>
      </c>
      <c r="Q35428">
        <v>35.040000999999997</v>
      </c>
      <c r="R35428">
        <v>35.07</v>
      </c>
      <c r="S35428">
        <v>34.470001000000003</v>
      </c>
      <c r="T35428">
        <v>34.509998000000003</v>
      </c>
      <c r="U35428">
        <v>27.681474999999999</v>
      </c>
      <c r="V35428">
        <v>2034000</v>
      </c>
      <c r="W35428" s="9" t="str">
        <f t="shared" si="557"/>
        <v>XEL</v>
      </c>
    </row>
    <row r="35429" spans="15:23">
      <c r="O35429" t="s">
        <v>181</v>
      </c>
      <c r="P35429" s="13">
        <v>42102</v>
      </c>
      <c r="Q35429">
        <v>34.490001999999997</v>
      </c>
      <c r="R35429">
        <v>34.549999</v>
      </c>
      <c r="S35429">
        <v>34.220001000000003</v>
      </c>
      <c r="T35429">
        <v>34.43</v>
      </c>
      <c r="U35429">
        <v>27.617301999999999</v>
      </c>
      <c r="V35429">
        <v>1761200</v>
      </c>
      <c r="W35429" s="9" t="str">
        <f t="shared" si="557"/>
        <v>XEL</v>
      </c>
    </row>
    <row r="35430" spans="15:23">
      <c r="O35430" t="s">
        <v>181</v>
      </c>
      <c r="P35430" s="13">
        <v>42103</v>
      </c>
      <c r="Q35430">
        <v>34.43</v>
      </c>
      <c r="R35430">
        <v>34.450001</v>
      </c>
      <c r="S35430">
        <v>34.009998000000003</v>
      </c>
      <c r="T35430">
        <v>34.32</v>
      </c>
      <c r="U35430">
        <v>27.529066</v>
      </c>
      <c r="V35430">
        <v>2195000</v>
      </c>
      <c r="W35430" s="9" t="str">
        <f t="shared" si="557"/>
        <v>XEL</v>
      </c>
    </row>
    <row r="35431" spans="15:23">
      <c r="O35431" t="s">
        <v>181</v>
      </c>
      <c r="P35431" s="13">
        <v>42104</v>
      </c>
      <c r="Q35431">
        <v>34.369999</v>
      </c>
      <c r="R35431">
        <v>34.729999999999997</v>
      </c>
      <c r="S35431">
        <v>34.240001999999997</v>
      </c>
      <c r="T35431">
        <v>34.669998</v>
      </c>
      <c r="U35431">
        <v>27.809806999999999</v>
      </c>
      <c r="V35431">
        <v>1609500</v>
      </c>
      <c r="W35431" s="9" t="str">
        <f t="shared" si="557"/>
        <v>XEL</v>
      </c>
    </row>
    <row r="35432" spans="15:23">
      <c r="O35432" t="s">
        <v>181</v>
      </c>
      <c r="P35432" s="13">
        <v>42107</v>
      </c>
      <c r="Q35432">
        <v>34.560001</v>
      </c>
      <c r="R35432">
        <v>34.659999999999997</v>
      </c>
      <c r="S35432">
        <v>34.240001999999997</v>
      </c>
      <c r="T35432">
        <v>34.270000000000003</v>
      </c>
      <c r="U35432">
        <v>27.488963999999999</v>
      </c>
      <c r="V35432">
        <v>1881800</v>
      </c>
      <c r="W35432" s="9" t="str">
        <f t="shared" si="557"/>
        <v>XEL</v>
      </c>
    </row>
    <row r="35433" spans="15:23">
      <c r="O35433" t="s">
        <v>181</v>
      </c>
      <c r="P35433" s="13">
        <v>42108</v>
      </c>
      <c r="Q35433">
        <v>34.279998999999997</v>
      </c>
      <c r="R35433">
        <v>34.580002</v>
      </c>
      <c r="S35433">
        <v>34.220001000000003</v>
      </c>
      <c r="T35433">
        <v>34.470001000000003</v>
      </c>
      <c r="U35433">
        <v>27.649388999999999</v>
      </c>
      <c r="V35433">
        <v>1668400</v>
      </c>
      <c r="W35433" s="9" t="str">
        <f t="shared" si="557"/>
        <v>XEL</v>
      </c>
    </row>
    <row r="35434" spans="15:23">
      <c r="O35434" t="s">
        <v>181</v>
      </c>
      <c r="P35434" s="13">
        <v>42109</v>
      </c>
      <c r="Q35434">
        <v>34.549999</v>
      </c>
      <c r="R35434">
        <v>34.889999000000003</v>
      </c>
      <c r="S35434">
        <v>34.409999999999997</v>
      </c>
      <c r="T35434">
        <v>34.490001999999997</v>
      </c>
      <c r="U35434">
        <v>27.665434000000001</v>
      </c>
      <c r="V35434">
        <v>1867300</v>
      </c>
      <c r="W35434" s="9" t="str">
        <f t="shared" si="557"/>
        <v>XEL</v>
      </c>
    </row>
    <row r="35435" spans="15:23">
      <c r="O35435" t="s">
        <v>181</v>
      </c>
      <c r="P35435" s="13">
        <v>42110</v>
      </c>
      <c r="Q35435">
        <v>34.380001</v>
      </c>
      <c r="R35435">
        <v>34.419998</v>
      </c>
      <c r="S35435">
        <v>33.869999</v>
      </c>
      <c r="T35435">
        <v>34.299999</v>
      </c>
      <c r="U35435">
        <v>27.513029</v>
      </c>
      <c r="V35435">
        <v>2339100</v>
      </c>
      <c r="W35435" s="9" t="str">
        <f t="shared" si="557"/>
        <v>XEL</v>
      </c>
    </row>
    <row r="35436" spans="15:23">
      <c r="O35436" t="s">
        <v>181</v>
      </c>
      <c r="P35436" s="13">
        <v>42111</v>
      </c>
      <c r="Q35436">
        <v>34.340000000000003</v>
      </c>
      <c r="R35436">
        <v>34.650002000000001</v>
      </c>
      <c r="S35436">
        <v>34.209999000000003</v>
      </c>
      <c r="T35436">
        <v>34.369999</v>
      </c>
      <c r="U35436">
        <v>27.569171999999998</v>
      </c>
      <c r="V35436">
        <v>2963700</v>
      </c>
      <c r="W35436" s="9" t="str">
        <f t="shared" si="557"/>
        <v>XEL</v>
      </c>
    </row>
    <row r="35437" spans="15:23">
      <c r="O35437" t="s">
        <v>181</v>
      </c>
      <c r="P35437" s="13">
        <v>42114</v>
      </c>
      <c r="Q35437">
        <v>34.450001</v>
      </c>
      <c r="R35437">
        <v>35.009998000000003</v>
      </c>
      <c r="S35437">
        <v>34.43</v>
      </c>
      <c r="T35437">
        <v>34.770000000000003</v>
      </c>
      <c r="U35437">
        <v>27.890028000000001</v>
      </c>
      <c r="V35437">
        <v>2446700</v>
      </c>
      <c r="W35437" s="9" t="str">
        <f t="shared" si="557"/>
        <v>XEL</v>
      </c>
    </row>
    <row r="35438" spans="15:23">
      <c r="O35438" t="s">
        <v>181</v>
      </c>
      <c r="P35438" s="13">
        <v>42115</v>
      </c>
      <c r="Q35438">
        <v>34.720001000000003</v>
      </c>
      <c r="R35438">
        <v>35.090000000000003</v>
      </c>
      <c r="S35438">
        <v>34.18</v>
      </c>
      <c r="T35438">
        <v>34.279998999999997</v>
      </c>
      <c r="U35438">
        <v>27.496974999999999</v>
      </c>
      <c r="V35438">
        <v>2518500</v>
      </c>
      <c r="W35438" s="9" t="str">
        <f t="shared" si="557"/>
        <v>XEL</v>
      </c>
    </row>
    <row r="35439" spans="15:23">
      <c r="O35439" t="s">
        <v>181</v>
      </c>
      <c r="P35439" s="13">
        <v>42116</v>
      </c>
      <c r="Q35439">
        <v>34.380001</v>
      </c>
      <c r="R35439">
        <v>34.560001</v>
      </c>
      <c r="S35439">
        <v>34.119999</v>
      </c>
      <c r="T35439">
        <v>34.310001</v>
      </c>
      <c r="U35439">
        <v>27.521049000000001</v>
      </c>
      <c r="V35439">
        <v>2132200</v>
      </c>
      <c r="W35439" s="9" t="str">
        <f t="shared" si="557"/>
        <v>XEL</v>
      </c>
    </row>
    <row r="35440" spans="15:23">
      <c r="O35440" t="s">
        <v>181</v>
      </c>
      <c r="P35440" s="13">
        <v>42117</v>
      </c>
      <c r="Q35440">
        <v>34.299999</v>
      </c>
      <c r="R35440">
        <v>34.720001000000003</v>
      </c>
      <c r="S35440">
        <v>34.25</v>
      </c>
      <c r="T35440">
        <v>34.520000000000003</v>
      </c>
      <c r="U35440">
        <v>27.689495000000001</v>
      </c>
      <c r="V35440">
        <v>2029100</v>
      </c>
      <c r="W35440" s="9" t="str">
        <f t="shared" si="557"/>
        <v>XEL</v>
      </c>
    </row>
    <row r="35441" spans="15:23">
      <c r="O35441" t="s">
        <v>181</v>
      </c>
      <c r="P35441" s="13">
        <v>42118</v>
      </c>
      <c r="Q35441">
        <v>34.520000000000003</v>
      </c>
      <c r="R35441">
        <v>35.090000000000003</v>
      </c>
      <c r="S35441">
        <v>34.369999</v>
      </c>
      <c r="T35441">
        <v>34.869999</v>
      </c>
      <c r="U35441">
        <v>27.970234000000001</v>
      </c>
      <c r="V35441">
        <v>2172600</v>
      </c>
      <c r="W35441" s="9" t="str">
        <f t="shared" si="557"/>
        <v>XEL</v>
      </c>
    </row>
    <row r="35442" spans="15:23">
      <c r="O35442" t="s">
        <v>181</v>
      </c>
      <c r="P35442" s="13">
        <v>42121</v>
      </c>
      <c r="Q35442">
        <v>34.970001000000003</v>
      </c>
      <c r="R35442">
        <v>35.009998000000003</v>
      </c>
      <c r="S35442">
        <v>34.299999</v>
      </c>
      <c r="T35442">
        <v>34.409999999999997</v>
      </c>
      <c r="U35442">
        <v>27.601261000000001</v>
      </c>
      <c r="V35442">
        <v>2234900</v>
      </c>
      <c r="W35442" s="9" t="str">
        <f t="shared" si="557"/>
        <v>XEL</v>
      </c>
    </row>
    <row r="35443" spans="15:23">
      <c r="O35443" t="s">
        <v>181</v>
      </c>
      <c r="P35443" s="13">
        <v>42122</v>
      </c>
      <c r="Q35443">
        <v>34.299999</v>
      </c>
      <c r="R35443">
        <v>34.759998000000003</v>
      </c>
      <c r="S35443">
        <v>34.18</v>
      </c>
      <c r="T35443">
        <v>34.709999000000003</v>
      </c>
      <c r="U35443">
        <v>27.841895999999998</v>
      </c>
      <c r="V35443">
        <v>1983000</v>
      </c>
      <c r="W35443" s="9" t="str">
        <f t="shared" si="557"/>
        <v>XEL</v>
      </c>
    </row>
    <row r="35444" spans="15:23">
      <c r="O35444" t="s">
        <v>181</v>
      </c>
      <c r="P35444" s="13">
        <v>42123</v>
      </c>
      <c r="Q35444">
        <v>34.419998</v>
      </c>
      <c r="R35444">
        <v>34.57</v>
      </c>
      <c r="S35444">
        <v>34.020000000000003</v>
      </c>
      <c r="T35444">
        <v>34.520000000000003</v>
      </c>
      <c r="U35444">
        <v>27.689495000000001</v>
      </c>
      <c r="V35444">
        <v>3585600</v>
      </c>
      <c r="W35444" s="9" t="str">
        <f t="shared" si="557"/>
        <v>XEL</v>
      </c>
    </row>
    <row r="35445" spans="15:23">
      <c r="O35445" t="s">
        <v>181</v>
      </c>
      <c r="P35445" s="13">
        <v>42124</v>
      </c>
      <c r="Q35445">
        <v>34.340000000000003</v>
      </c>
      <c r="R35445">
        <v>34.340000000000003</v>
      </c>
      <c r="S35445">
        <v>33.509998000000003</v>
      </c>
      <c r="T35445">
        <v>33.909999999999997</v>
      </c>
      <c r="U35445">
        <v>27.200199000000001</v>
      </c>
      <c r="V35445">
        <v>4739900</v>
      </c>
      <c r="W35445" s="9" t="str">
        <f t="shared" si="557"/>
        <v>XEL</v>
      </c>
    </row>
    <row r="35446" spans="15:23">
      <c r="O35446" t="s">
        <v>181</v>
      </c>
      <c r="P35446" s="13">
        <v>42125</v>
      </c>
      <c r="Q35446">
        <v>33.889999000000003</v>
      </c>
      <c r="R35446">
        <v>34.080002</v>
      </c>
      <c r="S35446">
        <v>33.560001</v>
      </c>
      <c r="T35446">
        <v>33.959999000000003</v>
      </c>
      <c r="U35446">
        <v>27.240300999999999</v>
      </c>
      <c r="V35446">
        <v>3403800</v>
      </c>
      <c r="W35446" s="9" t="str">
        <f t="shared" si="557"/>
        <v>XEL</v>
      </c>
    </row>
    <row r="35447" spans="15:23">
      <c r="O35447" t="s">
        <v>181</v>
      </c>
      <c r="P35447" s="13">
        <v>42128</v>
      </c>
      <c r="Q35447">
        <v>33.959999000000003</v>
      </c>
      <c r="R35447">
        <v>34.659999999999997</v>
      </c>
      <c r="S35447">
        <v>33.950001</v>
      </c>
      <c r="T35447">
        <v>34.360000999999997</v>
      </c>
      <c r="U35447">
        <v>27.561152</v>
      </c>
      <c r="V35447">
        <v>3386200</v>
      </c>
      <c r="W35447" s="9" t="str">
        <f t="shared" si="557"/>
        <v>XEL</v>
      </c>
    </row>
    <row r="35448" spans="15:23">
      <c r="O35448" t="s">
        <v>181</v>
      </c>
      <c r="P35448" s="13">
        <v>42129</v>
      </c>
      <c r="Q35448">
        <v>34.25</v>
      </c>
      <c r="R35448">
        <v>34.369999</v>
      </c>
      <c r="S35448">
        <v>33.57</v>
      </c>
      <c r="T35448">
        <v>33.650002000000001</v>
      </c>
      <c r="U35448">
        <v>26.991641999999999</v>
      </c>
      <c r="V35448">
        <v>3824900</v>
      </c>
      <c r="W35448" s="9" t="str">
        <f t="shared" si="557"/>
        <v>XEL</v>
      </c>
    </row>
    <row r="35449" spans="15:23">
      <c r="O35449" t="s">
        <v>181</v>
      </c>
      <c r="P35449" s="13">
        <v>42130</v>
      </c>
      <c r="Q35449">
        <v>33.610000999999997</v>
      </c>
      <c r="R35449">
        <v>33.810001</v>
      </c>
      <c r="S35449">
        <v>33.119999</v>
      </c>
      <c r="T35449">
        <v>33.509998000000003</v>
      </c>
      <c r="U35449">
        <v>26.879341</v>
      </c>
      <c r="V35449">
        <v>2701800</v>
      </c>
      <c r="W35449" s="9" t="str">
        <f t="shared" si="557"/>
        <v>XEL</v>
      </c>
    </row>
    <row r="35450" spans="15:23">
      <c r="O35450" t="s">
        <v>181</v>
      </c>
      <c r="P35450" s="13">
        <v>42131</v>
      </c>
      <c r="Q35450">
        <v>33.630001</v>
      </c>
      <c r="R35450">
        <v>33.849997999999999</v>
      </c>
      <c r="S35450">
        <v>33.409999999999997</v>
      </c>
      <c r="T35450">
        <v>33.479999999999997</v>
      </c>
      <c r="U35450">
        <v>26.855274000000001</v>
      </c>
      <c r="V35450">
        <v>3473100</v>
      </c>
      <c r="W35450" s="9" t="str">
        <f t="shared" si="557"/>
        <v>XEL</v>
      </c>
    </row>
    <row r="35451" spans="15:23">
      <c r="O35451" t="s">
        <v>181</v>
      </c>
      <c r="P35451" s="13">
        <v>42132</v>
      </c>
      <c r="Q35451">
        <v>33.860000999999997</v>
      </c>
      <c r="R35451">
        <v>34</v>
      </c>
      <c r="S35451">
        <v>33.409999999999997</v>
      </c>
      <c r="T35451">
        <v>33.619999</v>
      </c>
      <c r="U35451">
        <v>26.967576999999999</v>
      </c>
      <c r="V35451">
        <v>2629300</v>
      </c>
      <c r="W35451" s="9" t="str">
        <f t="shared" si="557"/>
        <v>XEL</v>
      </c>
    </row>
    <row r="35452" spans="15:23">
      <c r="O35452" t="s">
        <v>181</v>
      </c>
      <c r="P35452" s="13">
        <v>42135</v>
      </c>
      <c r="Q35452">
        <v>33.549999</v>
      </c>
      <c r="R35452">
        <v>33.979999999999997</v>
      </c>
      <c r="S35452">
        <v>33.360000999999997</v>
      </c>
      <c r="T35452">
        <v>33.419998</v>
      </c>
      <c r="U35452">
        <v>26.807148000000002</v>
      </c>
      <c r="V35452">
        <v>2801600</v>
      </c>
      <c r="W35452" s="9" t="str">
        <f t="shared" si="557"/>
        <v>XEL</v>
      </c>
    </row>
    <row r="35453" spans="15:23">
      <c r="O35453" t="s">
        <v>181</v>
      </c>
      <c r="P35453" s="13">
        <v>42136</v>
      </c>
      <c r="Q35453">
        <v>33.259998000000003</v>
      </c>
      <c r="R35453">
        <v>33.330002</v>
      </c>
      <c r="S35453">
        <v>32.950001</v>
      </c>
      <c r="T35453">
        <v>33.209999000000003</v>
      </c>
      <c r="U35453">
        <v>26.638708000000001</v>
      </c>
      <c r="V35453">
        <v>3132400</v>
      </c>
      <c r="W35453" s="9" t="str">
        <f t="shared" si="557"/>
        <v>XEL</v>
      </c>
    </row>
    <row r="35454" spans="15:23">
      <c r="O35454" t="s">
        <v>181</v>
      </c>
      <c r="P35454" s="13">
        <v>42137</v>
      </c>
      <c r="Q35454">
        <v>33.279998999999997</v>
      </c>
      <c r="R35454">
        <v>33.450001</v>
      </c>
      <c r="S35454">
        <v>32.709999000000003</v>
      </c>
      <c r="T35454">
        <v>32.849997999999999</v>
      </c>
      <c r="U35454">
        <v>26.349937000000001</v>
      </c>
      <c r="V35454">
        <v>3395800</v>
      </c>
      <c r="W35454" s="9" t="str">
        <f t="shared" si="557"/>
        <v>XEL</v>
      </c>
    </row>
    <row r="35455" spans="15:23">
      <c r="O35455" t="s">
        <v>181</v>
      </c>
      <c r="P35455" s="13">
        <v>42138</v>
      </c>
      <c r="Q35455">
        <v>32.950001</v>
      </c>
      <c r="R35455">
        <v>33.509998000000003</v>
      </c>
      <c r="S35455">
        <v>32.950001</v>
      </c>
      <c r="T35455">
        <v>33.479999999999997</v>
      </c>
      <c r="U35455">
        <v>26.855274000000001</v>
      </c>
      <c r="V35455">
        <v>4315800</v>
      </c>
      <c r="W35455" s="9" t="str">
        <f t="shared" si="557"/>
        <v>XEL</v>
      </c>
    </row>
    <row r="35456" spans="15:23">
      <c r="O35456" t="s">
        <v>181</v>
      </c>
      <c r="P35456" s="13">
        <v>42139</v>
      </c>
      <c r="Q35456">
        <v>33.529998999999997</v>
      </c>
      <c r="R35456">
        <v>33.840000000000003</v>
      </c>
      <c r="S35456">
        <v>33.459999000000003</v>
      </c>
      <c r="T35456">
        <v>33.75</v>
      </c>
      <c r="U35456">
        <v>27.071856</v>
      </c>
      <c r="V35456">
        <v>4337900</v>
      </c>
      <c r="W35456" s="9" t="str">
        <f t="shared" si="557"/>
        <v>XEL</v>
      </c>
    </row>
    <row r="35457" spans="15:23">
      <c r="O35457" t="s">
        <v>181</v>
      </c>
      <c r="P35457" s="13">
        <v>42142</v>
      </c>
      <c r="Q35457">
        <v>33.650002000000001</v>
      </c>
      <c r="R35457">
        <v>34.25</v>
      </c>
      <c r="S35457">
        <v>33.610000999999997</v>
      </c>
      <c r="T35457">
        <v>34.159999999999997</v>
      </c>
      <c r="U35457">
        <v>27.400728000000001</v>
      </c>
      <c r="V35457">
        <v>3798900</v>
      </c>
      <c r="W35457" s="9" t="str">
        <f t="shared" si="557"/>
        <v>XEL</v>
      </c>
    </row>
    <row r="35458" spans="15:23">
      <c r="O35458" t="s">
        <v>181</v>
      </c>
      <c r="P35458" s="13">
        <v>42143</v>
      </c>
      <c r="Q35458">
        <v>34.090000000000003</v>
      </c>
      <c r="R35458">
        <v>34.529998999999997</v>
      </c>
      <c r="S35458">
        <v>33.990001999999997</v>
      </c>
      <c r="T35458">
        <v>34.369999</v>
      </c>
      <c r="U35458">
        <v>27.569171999999998</v>
      </c>
      <c r="V35458">
        <v>4438700</v>
      </c>
      <c r="W35458" s="9" t="str">
        <f t="shared" si="557"/>
        <v>XEL</v>
      </c>
    </row>
    <row r="35459" spans="15:23">
      <c r="O35459" t="s">
        <v>181</v>
      </c>
      <c r="P35459" s="13">
        <v>42144</v>
      </c>
      <c r="Q35459">
        <v>34.419998</v>
      </c>
      <c r="R35459">
        <v>34.849997999999999</v>
      </c>
      <c r="S35459">
        <v>34.290000999999997</v>
      </c>
      <c r="T35459">
        <v>34.619999</v>
      </c>
      <c r="U35459">
        <v>27.769711999999998</v>
      </c>
      <c r="V35459">
        <v>3416100</v>
      </c>
      <c r="W35459" s="9" t="str">
        <f t="shared" si="557"/>
        <v>XEL</v>
      </c>
    </row>
    <row r="35460" spans="15:23">
      <c r="O35460" t="s">
        <v>181</v>
      </c>
      <c r="P35460" s="13">
        <v>42145</v>
      </c>
      <c r="Q35460">
        <v>34.630001</v>
      </c>
      <c r="R35460">
        <v>34.669998</v>
      </c>
      <c r="S35460">
        <v>34.330002</v>
      </c>
      <c r="T35460">
        <v>34.509998000000003</v>
      </c>
      <c r="U35460">
        <v>27.681474999999999</v>
      </c>
      <c r="V35460">
        <v>2101000</v>
      </c>
      <c r="W35460" s="9" t="str">
        <f t="shared" si="557"/>
        <v>XEL</v>
      </c>
    </row>
    <row r="35461" spans="15:23">
      <c r="O35461" t="s">
        <v>181</v>
      </c>
      <c r="P35461" s="13">
        <v>42146</v>
      </c>
      <c r="Q35461">
        <v>34.490001999999997</v>
      </c>
      <c r="R35461">
        <v>34.549999</v>
      </c>
      <c r="S35461">
        <v>34.240001999999997</v>
      </c>
      <c r="T35461">
        <v>34.459999000000003</v>
      </c>
      <c r="U35461">
        <v>27.641365</v>
      </c>
      <c r="V35461">
        <v>1729700</v>
      </c>
      <c r="W35461" s="9" t="str">
        <f t="shared" ref="W35461:W35524" si="558">IFERROR(VLOOKUP(O35461,$B$4:$B$17,1,FALSE),"Delete")</f>
        <v>XEL</v>
      </c>
    </row>
    <row r="35462" spans="15:23">
      <c r="O35462" t="s">
        <v>181</v>
      </c>
      <c r="P35462" s="13">
        <v>42150</v>
      </c>
      <c r="Q35462">
        <v>34.299999</v>
      </c>
      <c r="R35462">
        <v>34.310001</v>
      </c>
      <c r="S35462">
        <v>33.799999</v>
      </c>
      <c r="T35462">
        <v>33.990001999999997</v>
      </c>
      <c r="U35462">
        <v>27.264368000000001</v>
      </c>
      <c r="V35462">
        <v>4066300</v>
      </c>
      <c r="W35462" s="9" t="str">
        <f t="shared" si="558"/>
        <v>XEL</v>
      </c>
    </row>
    <row r="35463" spans="15:23">
      <c r="O35463" t="s">
        <v>181</v>
      </c>
      <c r="P35463" s="13">
        <v>42151</v>
      </c>
      <c r="Q35463">
        <v>33.959999000000003</v>
      </c>
      <c r="R35463">
        <v>34.150002000000001</v>
      </c>
      <c r="S35463">
        <v>33.93</v>
      </c>
      <c r="T35463">
        <v>34.099997999999999</v>
      </c>
      <c r="U35463">
        <v>27.352598</v>
      </c>
      <c r="V35463">
        <v>2451800</v>
      </c>
      <c r="W35463" s="9" t="str">
        <f t="shared" si="558"/>
        <v>XEL</v>
      </c>
    </row>
    <row r="35464" spans="15:23">
      <c r="O35464" t="s">
        <v>181</v>
      </c>
      <c r="P35464" s="13">
        <v>42152</v>
      </c>
      <c r="Q35464">
        <v>34.110000999999997</v>
      </c>
      <c r="R35464">
        <v>34.270000000000003</v>
      </c>
      <c r="S35464">
        <v>33.959999000000003</v>
      </c>
      <c r="T35464">
        <v>34.130001</v>
      </c>
      <c r="U35464">
        <v>27.376663000000001</v>
      </c>
      <c r="V35464">
        <v>2491900</v>
      </c>
      <c r="W35464" s="9" t="str">
        <f t="shared" si="558"/>
        <v>XEL</v>
      </c>
    </row>
    <row r="35465" spans="15:23">
      <c r="O35465" t="s">
        <v>181</v>
      </c>
      <c r="P35465" s="13">
        <v>42153</v>
      </c>
      <c r="Q35465">
        <v>34.18</v>
      </c>
      <c r="R35465">
        <v>34.25</v>
      </c>
      <c r="S35465">
        <v>33.950001</v>
      </c>
      <c r="T35465">
        <v>34.049999</v>
      </c>
      <c r="U35465">
        <v>27.312494000000001</v>
      </c>
      <c r="V35465">
        <v>2535800</v>
      </c>
      <c r="W35465" s="9" t="str">
        <f t="shared" si="558"/>
        <v>XEL</v>
      </c>
    </row>
    <row r="35466" spans="15:23">
      <c r="O35466" t="s">
        <v>181</v>
      </c>
      <c r="P35466" s="13">
        <v>42156</v>
      </c>
      <c r="Q35466">
        <v>34.139999000000003</v>
      </c>
      <c r="R35466">
        <v>34.299999</v>
      </c>
      <c r="S35466">
        <v>33.959999000000003</v>
      </c>
      <c r="T35466">
        <v>34.07</v>
      </c>
      <c r="U35466">
        <v>27.328537000000001</v>
      </c>
      <c r="V35466">
        <v>2274400</v>
      </c>
      <c r="W35466" s="9" t="str">
        <f t="shared" si="558"/>
        <v>XEL</v>
      </c>
    </row>
    <row r="35467" spans="15:23">
      <c r="O35467" t="s">
        <v>181</v>
      </c>
      <c r="P35467" s="13">
        <v>42157</v>
      </c>
      <c r="Q35467">
        <v>33.880001</v>
      </c>
      <c r="R35467">
        <v>33.919998</v>
      </c>
      <c r="S35467">
        <v>33.130001</v>
      </c>
      <c r="T35467">
        <v>33.400002000000001</v>
      </c>
      <c r="U35467">
        <v>26.791111000000001</v>
      </c>
      <c r="V35467">
        <v>4439500</v>
      </c>
      <c r="W35467" s="9" t="str">
        <f t="shared" si="558"/>
        <v>XEL</v>
      </c>
    </row>
    <row r="35468" spans="15:23">
      <c r="O35468" t="s">
        <v>181</v>
      </c>
      <c r="P35468" s="13">
        <v>42158</v>
      </c>
      <c r="Q35468">
        <v>33.299999</v>
      </c>
      <c r="R35468">
        <v>33.43</v>
      </c>
      <c r="S35468">
        <v>32.580002</v>
      </c>
      <c r="T35468">
        <v>32.840000000000003</v>
      </c>
      <c r="U35468">
        <v>26.341913000000002</v>
      </c>
      <c r="V35468">
        <v>5414300</v>
      </c>
      <c r="W35468" s="9" t="str">
        <f t="shared" si="558"/>
        <v>XEL</v>
      </c>
    </row>
    <row r="35469" spans="15:23">
      <c r="O35469" t="s">
        <v>181</v>
      </c>
      <c r="P35469" s="13">
        <v>42159</v>
      </c>
      <c r="Q35469">
        <v>32.700001</v>
      </c>
      <c r="R35469">
        <v>33.040000999999997</v>
      </c>
      <c r="S35469">
        <v>32.610000999999997</v>
      </c>
      <c r="T35469">
        <v>32.770000000000003</v>
      </c>
      <c r="U35469">
        <v>26.285767</v>
      </c>
      <c r="V35469">
        <v>3200400</v>
      </c>
      <c r="W35469" s="9" t="str">
        <f t="shared" si="558"/>
        <v>XEL</v>
      </c>
    </row>
    <row r="35470" spans="15:23">
      <c r="O35470" t="s">
        <v>181</v>
      </c>
      <c r="P35470" s="13">
        <v>42160</v>
      </c>
      <c r="Q35470">
        <v>32.450001</v>
      </c>
      <c r="R35470">
        <v>32.490001999999997</v>
      </c>
      <c r="S35470">
        <v>32.040000999999997</v>
      </c>
      <c r="T35470">
        <v>32.349997999999999</v>
      </c>
      <c r="U35470">
        <v>25.948879000000002</v>
      </c>
      <c r="V35470">
        <v>4662000</v>
      </c>
      <c r="W35470" s="9" t="str">
        <f t="shared" si="558"/>
        <v>XEL</v>
      </c>
    </row>
    <row r="35471" spans="15:23">
      <c r="O35471" t="s">
        <v>181</v>
      </c>
      <c r="P35471" s="13">
        <v>42163</v>
      </c>
      <c r="Q35471">
        <v>32.389999000000003</v>
      </c>
      <c r="R35471">
        <v>32.490001999999997</v>
      </c>
      <c r="S35471">
        <v>32.209999000000003</v>
      </c>
      <c r="T35471">
        <v>32.330002</v>
      </c>
      <c r="U35471">
        <v>25.932835000000001</v>
      </c>
      <c r="V35471">
        <v>2412700</v>
      </c>
      <c r="W35471" s="9" t="str">
        <f t="shared" si="558"/>
        <v>XEL</v>
      </c>
    </row>
    <row r="35472" spans="15:23">
      <c r="O35472" t="s">
        <v>181</v>
      </c>
      <c r="P35472" s="13">
        <v>42164</v>
      </c>
      <c r="Q35472">
        <v>32.310001</v>
      </c>
      <c r="R35472">
        <v>32.439999</v>
      </c>
      <c r="S35472">
        <v>32.279998999999997</v>
      </c>
      <c r="T35472">
        <v>32.360000999999997</v>
      </c>
      <c r="U35472">
        <v>25.956896</v>
      </c>
      <c r="V35472">
        <v>2957700</v>
      </c>
      <c r="W35472" s="9" t="str">
        <f t="shared" si="558"/>
        <v>XEL</v>
      </c>
    </row>
    <row r="35473" spans="15:23">
      <c r="O35473" t="s">
        <v>181</v>
      </c>
      <c r="P35473" s="13">
        <v>42165</v>
      </c>
      <c r="Q35473">
        <v>32.549999</v>
      </c>
      <c r="R35473">
        <v>32.709999000000003</v>
      </c>
      <c r="S35473">
        <v>32.310001</v>
      </c>
      <c r="T35473">
        <v>32.360000999999997</v>
      </c>
      <c r="U35473">
        <v>25.956896</v>
      </c>
      <c r="V35473">
        <v>3624400</v>
      </c>
      <c r="W35473" s="9" t="str">
        <f t="shared" si="558"/>
        <v>XEL</v>
      </c>
    </row>
    <row r="35474" spans="15:23">
      <c r="O35474" t="s">
        <v>181</v>
      </c>
      <c r="P35474" s="13">
        <v>42166</v>
      </c>
      <c r="Q35474">
        <v>32.599997999999999</v>
      </c>
      <c r="R35474">
        <v>32.849997999999999</v>
      </c>
      <c r="S35474">
        <v>32.490001999999997</v>
      </c>
      <c r="T35474">
        <v>32.810001</v>
      </c>
      <c r="U35474">
        <v>26.317854000000001</v>
      </c>
      <c r="V35474">
        <v>3348900</v>
      </c>
      <c r="W35474" s="9" t="str">
        <f t="shared" si="558"/>
        <v>XEL</v>
      </c>
    </row>
    <row r="35475" spans="15:23">
      <c r="O35475" t="s">
        <v>181</v>
      </c>
      <c r="P35475" s="13">
        <v>42167</v>
      </c>
      <c r="Q35475">
        <v>32.630001</v>
      </c>
      <c r="R35475">
        <v>32.830002</v>
      </c>
      <c r="S35475">
        <v>32.450001</v>
      </c>
      <c r="T35475">
        <v>32.700001</v>
      </c>
      <c r="U35475">
        <v>26.229617999999999</v>
      </c>
      <c r="V35475">
        <v>4900200</v>
      </c>
      <c r="W35475" s="9" t="str">
        <f t="shared" si="558"/>
        <v>XEL</v>
      </c>
    </row>
    <row r="35476" spans="15:23">
      <c r="O35476" t="s">
        <v>181</v>
      </c>
      <c r="P35476" s="13">
        <v>42170</v>
      </c>
      <c r="Q35476">
        <v>32.689999</v>
      </c>
      <c r="R35476">
        <v>32.700001</v>
      </c>
      <c r="S35476">
        <v>32.409999999999997</v>
      </c>
      <c r="T35476">
        <v>32.5</v>
      </c>
      <c r="U35476">
        <v>26.069192999999999</v>
      </c>
      <c r="V35476">
        <v>2619200</v>
      </c>
      <c r="W35476" s="9" t="str">
        <f t="shared" si="558"/>
        <v>XEL</v>
      </c>
    </row>
    <row r="35477" spans="15:23">
      <c r="O35477" t="s">
        <v>181</v>
      </c>
      <c r="P35477" s="13">
        <v>42171</v>
      </c>
      <c r="Q35477">
        <v>32.200001</v>
      </c>
      <c r="R35477">
        <v>32.5</v>
      </c>
      <c r="S35477">
        <v>32.009998000000003</v>
      </c>
      <c r="T35477">
        <v>32.380001</v>
      </c>
      <c r="U35477">
        <v>26.231213</v>
      </c>
      <c r="V35477">
        <v>2370400</v>
      </c>
      <c r="W35477" s="9" t="str">
        <f t="shared" si="558"/>
        <v>XEL</v>
      </c>
    </row>
    <row r="35478" spans="15:23">
      <c r="O35478" t="s">
        <v>181</v>
      </c>
      <c r="P35478" s="13">
        <v>42172</v>
      </c>
      <c r="Q35478">
        <v>32.369999</v>
      </c>
      <c r="R35478">
        <v>32.619999</v>
      </c>
      <c r="S35478">
        <v>32.18</v>
      </c>
      <c r="T35478">
        <v>32.57</v>
      </c>
      <c r="U35478">
        <v>26.385135999999999</v>
      </c>
      <c r="V35478">
        <v>2880100</v>
      </c>
      <c r="W35478" s="9" t="str">
        <f t="shared" si="558"/>
        <v>XEL</v>
      </c>
    </row>
    <row r="35479" spans="15:23">
      <c r="O35479" t="s">
        <v>181</v>
      </c>
      <c r="P35479" s="13">
        <v>42173</v>
      </c>
      <c r="Q35479">
        <v>32.599997999999999</v>
      </c>
      <c r="R35479">
        <v>33.119999</v>
      </c>
      <c r="S35479">
        <v>32.490001999999997</v>
      </c>
      <c r="T35479">
        <v>33.049999</v>
      </c>
      <c r="U35479">
        <v>26.773989</v>
      </c>
      <c r="V35479">
        <v>2501500</v>
      </c>
      <c r="W35479" s="9" t="str">
        <f t="shared" si="558"/>
        <v>XEL</v>
      </c>
    </row>
    <row r="35480" spans="15:23">
      <c r="O35480" t="s">
        <v>181</v>
      </c>
      <c r="P35480" s="13">
        <v>42174</v>
      </c>
      <c r="Q35480">
        <v>33.040000999999997</v>
      </c>
      <c r="R35480">
        <v>33.130001</v>
      </c>
      <c r="S35480">
        <v>32.75</v>
      </c>
      <c r="T35480">
        <v>32.770000000000003</v>
      </c>
      <c r="U35480">
        <v>26.547156999999999</v>
      </c>
      <c r="V35480">
        <v>2887300</v>
      </c>
      <c r="W35480" s="9" t="str">
        <f t="shared" si="558"/>
        <v>XEL</v>
      </c>
    </row>
    <row r="35481" spans="15:23">
      <c r="O35481" t="s">
        <v>181</v>
      </c>
      <c r="P35481" s="13">
        <v>42177</v>
      </c>
      <c r="Q35481">
        <v>32.619999</v>
      </c>
      <c r="R35481">
        <v>32.860000999999997</v>
      </c>
      <c r="S35481">
        <v>32.549999</v>
      </c>
      <c r="T35481">
        <v>32.700001</v>
      </c>
      <c r="U35481">
        <v>26.490445999999999</v>
      </c>
      <c r="V35481">
        <v>1671300</v>
      </c>
      <c r="W35481" s="9" t="str">
        <f t="shared" si="558"/>
        <v>XEL</v>
      </c>
    </row>
    <row r="35482" spans="15:23">
      <c r="O35482" t="s">
        <v>181</v>
      </c>
      <c r="P35482" s="13">
        <v>42178</v>
      </c>
      <c r="Q35482">
        <v>32.659999999999997</v>
      </c>
      <c r="R35482">
        <v>32.659999999999997</v>
      </c>
      <c r="S35482">
        <v>32.139999000000003</v>
      </c>
      <c r="T35482">
        <v>32.229999999999997</v>
      </c>
      <c r="U35482">
        <v>26.109698999999999</v>
      </c>
      <c r="V35482">
        <v>3014300</v>
      </c>
      <c r="W35482" s="9" t="str">
        <f t="shared" si="558"/>
        <v>XEL</v>
      </c>
    </row>
    <row r="35483" spans="15:23">
      <c r="O35483" t="s">
        <v>181</v>
      </c>
      <c r="P35483" s="13">
        <v>42179</v>
      </c>
      <c r="Q35483">
        <v>32.240001999999997</v>
      </c>
      <c r="R35483">
        <v>32.340000000000003</v>
      </c>
      <c r="S35483">
        <v>31.959999</v>
      </c>
      <c r="T35483">
        <v>31.99</v>
      </c>
      <c r="U35483">
        <v>25.91527</v>
      </c>
      <c r="V35483">
        <v>3481800</v>
      </c>
      <c r="W35483" s="9" t="str">
        <f t="shared" si="558"/>
        <v>XEL</v>
      </c>
    </row>
    <row r="35484" spans="15:23">
      <c r="O35484" t="s">
        <v>181</v>
      </c>
      <c r="P35484" s="13">
        <v>42180</v>
      </c>
      <c r="Q35484">
        <v>32.090000000000003</v>
      </c>
      <c r="R35484">
        <v>32.090000000000003</v>
      </c>
      <c r="S35484">
        <v>31.870000999999998</v>
      </c>
      <c r="T35484">
        <v>31.92</v>
      </c>
      <c r="U35484">
        <v>25.85857</v>
      </c>
      <c r="V35484">
        <v>3032700</v>
      </c>
      <c r="W35484" s="9" t="str">
        <f t="shared" si="558"/>
        <v>XEL</v>
      </c>
    </row>
    <row r="35485" spans="15:23">
      <c r="O35485" t="s">
        <v>181</v>
      </c>
      <c r="P35485" s="13">
        <v>42181</v>
      </c>
      <c r="Q35485">
        <v>31.91</v>
      </c>
      <c r="R35485">
        <v>32.279998999999997</v>
      </c>
      <c r="S35485">
        <v>31.76</v>
      </c>
      <c r="T35485">
        <v>32.240001999999997</v>
      </c>
      <c r="U35485">
        <v>26.117802000000001</v>
      </c>
      <c r="V35485">
        <v>2654800</v>
      </c>
      <c r="W35485" s="9" t="str">
        <f t="shared" si="558"/>
        <v>XEL</v>
      </c>
    </row>
    <row r="35486" spans="15:23">
      <c r="O35486" t="s">
        <v>181</v>
      </c>
      <c r="P35486" s="13">
        <v>42184</v>
      </c>
      <c r="Q35486">
        <v>32.240001999999997</v>
      </c>
      <c r="R35486">
        <v>32.619999</v>
      </c>
      <c r="S35486">
        <v>32.139999000000003</v>
      </c>
      <c r="T35486">
        <v>32.169998</v>
      </c>
      <c r="U35486">
        <v>26.06109</v>
      </c>
      <c r="V35486">
        <v>3643700</v>
      </c>
      <c r="W35486" s="9" t="str">
        <f t="shared" si="558"/>
        <v>XEL</v>
      </c>
    </row>
    <row r="35487" spans="15:23">
      <c r="O35487" t="s">
        <v>181</v>
      </c>
      <c r="P35487" s="13">
        <v>42185</v>
      </c>
      <c r="Q35487">
        <v>32.259998000000003</v>
      </c>
      <c r="R35487">
        <v>32.380001</v>
      </c>
      <c r="S35487">
        <v>32.020000000000003</v>
      </c>
      <c r="T35487">
        <v>32.18</v>
      </c>
      <c r="U35487">
        <v>26.069195000000001</v>
      </c>
      <c r="V35487">
        <v>4141900</v>
      </c>
      <c r="W35487" s="9" t="str">
        <f t="shared" si="558"/>
        <v>XEL</v>
      </c>
    </row>
    <row r="35488" spans="15:23">
      <c r="O35488" t="s">
        <v>181</v>
      </c>
      <c r="P35488" s="13">
        <v>42186</v>
      </c>
      <c r="Q35488">
        <v>32.229999999999997</v>
      </c>
      <c r="R35488">
        <v>32.529998999999997</v>
      </c>
      <c r="S35488">
        <v>32.119999</v>
      </c>
      <c r="T35488">
        <v>32.5</v>
      </c>
      <c r="U35488">
        <v>26.328426</v>
      </c>
      <c r="V35488">
        <v>3625600</v>
      </c>
      <c r="W35488" s="9" t="str">
        <f t="shared" si="558"/>
        <v>XEL</v>
      </c>
    </row>
    <row r="35489" spans="15:23">
      <c r="O35489" t="s">
        <v>181</v>
      </c>
      <c r="P35489" s="13">
        <v>42187</v>
      </c>
      <c r="Q35489">
        <v>32.830002</v>
      </c>
      <c r="R35489">
        <v>33</v>
      </c>
      <c r="S35489">
        <v>32.610000999999997</v>
      </c>
      <c r="T35489">
        <v>32.82</v>
      </c>
      <c r="U35489">
        <v>26.587658000000001</v>
      </c>
      <c r="V35489">
        <v>2794700</v>
      </c>
      <c r="W35489" s="9" t="str">
        <f t="shared" si="558"/>
        <v>XEL</v>
      </c>
    </row>
    <row r="35490" spans="15:23">
      <c r="O35490" t="s">
        <v>181</v>
      </c>
      <c r="P35490" s="13">
        <v>42191</v>
      </c>
      <c r="Q35490">
        <v>32.790000999999997</v>
      </c>
      <c r="R35490">
        <v>32.990001999999997</v>
      </c>
      <c r="S35490">
        <v>32.639999000000003</v>
      </c>
      <c r="T35490">
        <v>32.939999</v>
      </c>
      <c r="U35490">
        <v>26.68487</v>
      </c>
      <c r="V35490">
        <v>2641700</v>
      </c>
      <c r="W35490" s="9" t="str">
        <f t="shared" si="558"/>
        <v>XEL</v>
      </c>
    </row>
    <row r="35491" spans="15:23">
      <c r="O35491" t="s">
        <v>181</v>
      </c>
      <c r="P35491" s="13">
        <v>42192</v>
      </c>
      <c r="Q35491">
        <v>33.130001</v>
      </c>
      <c r="R35491">
        <v>33.959999000000003</v>
      </c>
      <c r="S35491">
        <v>33.060001</v>
      </c>
      <c r="T35491">
        <v>33.889999000000003</v>
      </c>
      <c r="U35491">
        <v>27.454471999999999</v>
      </c>
      <c r="V35491">
        <v>3592200</v>
      </c>
      <c r="W35491" s="9" t="str">
        <f t="shared" si="558"/>
        <v>XEL</v>
      </c>
    </row>
    <row r="35492" spans="15:23">
      <c r="O35492" t="s">
        <v>181</v>
      </c>
      <c r="P35492" s="13">
        <v>42193</v>
      </c>
      <c r="Q35492">
        <v>33.720001000000003</v>
      </c>
      <c r="R35492">
        <v>34.009998000000003</v>
      </c>
      <c r="S35492">
        <v>33.610000999999997</v>
      </c>
      <c r="T35492">
        <v>33.709999000000003</v>
      </c>
      <c r="U35492">
        <v>27.308655000000002</v>
      </c>
      <c r="V35492">
        <v>2893300</v>
      </c>
      <c r="W35492" s="9" t="str">
        <f t="shared" si="558"/>
        <v>XEL</v>
      </c>
    </row>
    <row r="35493" spans="15:23">
      <c r="O35493" t="s">
        <v>181</v>
      </c>
      <c r="P35493" s="13">
        <v>42194</v>
      </c>
      <c r="Q35493">
        <v>33.75</v>
      </c>
      <c r="R35493">
        <v>33.880001</v>
      </c>
      <c r="S35493">
        <v>33.169998</v>
      </c>
      <c r="T35493">
        <v>33.330002</v>
      </c>
      <c r="U35493">
        <v>27.000817999999999</v>
      </c>
      <c r="V35493">
        <v>2072600</v>
      </c>
      <c r="W35493" s="9" t="str">
        <f t="shared" si="558"/>
        <v>XEL</v>
      </c>
    </row>
    <row r="35494" spans="15:23">
      <c r="O35494" t="s">
        <v>181</v>
      </c>
      <c r="P35494" s="13">
        <v>42195</v>
      </c>
      <c r="Q35494">
        <v>33.400002000000001</v>
      </c>
      <c r="R35494">
        <v>33.779998999999997</v>
      </c>
      <c r="S35494">
        <v>33.270000000000003</v>
      </c>
      <c r="T35494">
        <v>33.549999</v>
      </c>
      <c r="U35494">
        <v>27.179037000000001</v>
      </c>
      <c r="V35494">
        <v>2825100</v>
      </c>
      <c r="W35494" s="9" t="str">
        <f t="shared" si="558"/>
        <v>XEL</v>
      </c>
    </row>
    <row r="35495" spans="15:23">
      <c r="O35495" t="s">
        <v>181</v>
      </c>
      <c r="P35495" s="13">
        <v>42198</v>
      </c>
      <c r="Q35495">
        <v>33.68</v>
      </c>
      <c r="R35495">
        <v>33.840000000000003</v>
      </c>
      <c r="S35495">
        <v>33.360000999999997</v>
      </c>
      <c r="T35495">
        <v>33.540000999999997</v>
      </c>
      <c r="U35495">
        <v>27.170938</v>
      </c>
      <c r="V35495">
        <v>2386600</v>
      </c>
      <c r="W35495" s="9" t="str">
        <f t="shared" si="558"/>
        <v>XEL</v>
      </c>
    </row>
    <row r="35496" spans="15:23">
      <c r="O35496" t="s">
        <v>181</v>
      </c>
      <c r="P35496" s="13">
        <v>42199</v>
      </c>
      <c r="Q35496">
        <v>33.580002</v>
      </c>
      <c r="R35496">
        <v>33.729999999999997</v>
      </c>
      <c r="S35496">
        <v>33.369999</v>
      </c>
      <c r="T35496">
        <v>33.540000999999997</v>
      </c>
      <c r="U35496">
        <v>27.170938</v>
      </c>
      <c r="V35496">
        <v>1421700</v>
      </c>
      <c r="W35496" s="9" t="str">
        <f t="shared" si="558"/>
        <v>XEL</v>
      </c>
    </row>
    <row r="35497" spans="15:23">
      <c r="O35497" t="s">
        <v>181</v>
      </c>
      <c r="P35497" s="13">
        <v>42200</v>
      </c>
      <c r="Q35497">
        <v>33.549999</v>
      </c>
      <c r="R35497">
        <v>33.669998</v>
      </c>
      <c r="S35497">
        <v>33.32</v>
      </c>
      <c r="T35497">
        <v>33.619999</v>
      </c>
      <c r="U35497">
        <v>27.235742999999999</v>
      </c>
      <c r="V35497">
        <v>1663600</v>
      </c>
      <c r="W35497" s="9" t="str">
        <f t="shared" si="558"/>
        <v>XEL</v>
      </c>
    </row>
    <row r="35498" spans="15:23">
      <c r="O35498" t="s">
        <v>181</v>
      </c>
      <c r="P35498" s="13">
        <v>42201</v>
      </c>
      <c r="Q35498">
        <v>33.720001000000003</v>
      </c>
      <c r="R35498">
        <v>34.18</v>
      </c>
      <c r="S35498">
        <v>33.659999999999997</v>
      </c>
      <c r="T35498">
        <v>34.119999</v>
      </c>
      <c r="U35498">
        <v>27.640795000000001</v>
      </c>
      <c r="V35498">
        <v>2154100</v>
      </c>
      <c r="W35498" s="9" t="str">
        <f t="shared" si="558"/>
        <v>XEL</v>
      </c>
    </row>
    <row r="35499" spans="15:23">
      <c r="O35499" t="s">
        <v>181</v>
      </c>
      <c r="P35499" s="13">
        <v>42202</v>
      </c>
      <c r="Q35499">
        <v>33.990001999999997</v>
      </c>
      <c r="R35499">
        <v>34.009998000000003</v>
      </c>
      <c r="S35499">
        <v>33.689999</v>
      </c>
      <c r="T35499">
        <v>33.700001</v>
      </c>
      <c r="U35499">
        <v>27.300550000000001</v>
      </c>
      <c r="V35499">
        <v>2356000</v>
      </c>
      <c r="W35499" s="9" t="str">
        <f t="shared" si="558"/>
        <v>XEL</v>
      </c>
    </row>
    <row r="35500" spans="15:23">
      <c r="O35500" t="s">
        <v>181</v>
      </c>
      <c r="P35500" s="13">
        <v>42205</v>
      </c>
      <c r="Q35500">
        <v>33.650002000000001</v>
      </c>
      <c r="R35500">
        <v>33.700001</v>
      </c>
      <c r="S35500">
        <v>33.209999000000003</v>
      </c>
      <c r="T35500">
        <v>33.479999999999997</v>
      </c>
      <c r="U35500">
        <v>27.122326000000001</v>
      </c>
      <c r="V35500">
        <v>2645100</v>
      </c>
      <c r="W35500" s="9" t="str">
        <f t="shared" si="558"/>
        <v>XEL</v>
      </c>
    </row>
    <row r="35501" spans="15:23">
      <c r="O35501" t="s">
        <v>181</v>
      </c>
      <c r="P35501" s="13">
        <v>42206</v>
      </c>
      <c r="Q35501">
        <v>33.409999999999997</v>
      </c>
      <c r="R35501">
        <v>33.490001999999997</v>
      </c>
      <c r="S35501">
        <v>33.020000000000003</v>
      </c>
      <c r="T35501">
        <v>33.150002000000001</v>
      </c>
      <c r="U35501">
        <v>26.854990000000001</v>
      </c>
      <c r="V35501">
        <v>2352500</v>
      </c>
      <c r="W35501" s="9" t="str">
        <f t="shared" si="558"/>
        <v>XEL</v>
      </c>
    </row>
    <row r="35502" spans="15:23">
      <c r="O35502" t="s">
        <v>181</v>
      </c>
      <c r="P35502" s="13">
        <v>42207</v>
      </c>
      <c r="Q35502">
        <v>33.159999999999997</v>
      </c>
      <c r="R35502">
        <v>33.490001999999997</v>
      </c>
      <c r="S35502">
        <v>33.099997999999999</v>
      </c>
      <c r="T35502">
        <v>33.400002000000001</v>
      </c>
      <c r="U35502">
        <v>27.057525999999999</v>
      </c>
      <c r="V35502">
        <v>2511900</v>
      </c>
      <c r="W35502" s="9" t="str">
        <f t="shared" si="558"/>
        <v>XEL</v>
      </c>
    </row>
    <row r="35503" spans="15:23">
      <c r="O35503" t="s">
        <v>181</v>
      </c>
      <c r="P35503" s="13">
        <v>42208</v>
      </c>
      <c r="Q35503">
        <v>33.330002</v>
      </c>
      <c r="R35503">
        <v>33.340000000000003</v>
      </c>
      <c r="S35503">
        <v>32.729999999999997</v>
      </c>
      <c r="T35503">
        <v>32.909999999999997</v>
      </c>
      <c r="U35503">
        <v>26.660574</v>
      </c>
      <c r="V35503">
        <v>2959400</v>
      </c>
      <c r="W35503" s="9" t="str">
        <f t="shared" si="558"/>
        <v>XEL</v>
      </c>
    </row>
    <row r="35504" spans="15:23">
      <c r="O35504" t="s">
        <v>181</v>
      </c>
      <c r="P35504" s="13">
        <v>42209</v>
      </c>
      <c r="Q35504">
        <v>32.909999999999997</v>
      </c>
      <c r="R35504">
        <v>33.020000000000003</v>
      </c>
      <c r="S35504">
        <v>32.790000999999997</v>
      </c>
      <c r="T35504">
        <v>32.860000999999997</v>
      </c>
      <c r="U35504">
        <v>26.620062000000001</v>
      </c>
      <c r="V35504">
        <v>2329100</v>
      </c>
      <c r="W35504" s="9" t="str">
        <f t="shared" si="558"/>
        <v>XEL</v>
      </c>
    </row>
    <row r="35505" spans="15:23">
      <c r="O35505" t="s">
        <v>181</v>
      </c>
      <c r="P35505" s="13">
        <v>42212</v>
      </c>
      <c r="Q35505">
        <v>32.889999000000003</v>
      </c>
      <c r="R35505">
        <v>33.470001000000003</v>
      </c>
      <c r="S35505">
        <v>32.82</v>
      </c>
      <c r="T35505">
        <v>33.340000000000003</v>
      </c>
      <c r="U35505">
        <v>27.008913</v>
      </c>
      <c r="V35505">
        <v>3091800</v>
      </c>
      <c r="W35505" s="9" t="str">
        <f t="shared" si="558"/>
        <v>XEL</v>
      </c>
    </row>
    <row r="35506" spans="15:23">
      <c r="O35506" t="s">
        <v>181</v>
      </c>
      <c r="P35506" s="13">
        <v>42213</v>
      </c>
      <c r="Q35506">
        <v>33.32</v>
      </c>
      <c r="R35506">
        <v>33.610000999999997</v>
      </c>
      <c r="S35506">
        <v>33.189999</v>
      </c>
      <c r="T35506">
        <v>33.590000000000003</v>
      </c>
      <c r="U35506">
        <v>27.211442999999999</v>
      </c>
      <c r="V35506">
        <v>2364400</v>
      </c>
      <c r="W35506" s="9" t="str">
        <f t="shared" si="558"/>
        <v>XEL</v>
      </c>
    </row>
    <row r="35507" spans="15:23">
      <c r="O35507" t="s">
        <v>181</v>
      </c>
      <c r="P35507" s="13">
        <v>42214</v>
      </c>
      <c r="Q35507">
        <v>33.540000999999997</v>
      </c>
      <c r="R35507">
        <v>33.759998000000003</v>
      </c>
      <c r="S35507">
        <v>33.290000999999997</v>
      </c>
      <c r="T35507">
        <v>33.729999999999997</v>
      </c>
      <c r="U35507">
        <v>27.324852</v>
      </c>
      <c r="V35507">
        <v>2424700</v>
      </c>
      <c r="W35507" s="9" t="str">
        <f t="shared" si="558"/>
        <v>XEL</v>
      </c>
    </row>
    <row r="35508" spans="15:23">
      <c r="O35508" t="s">
        <v>181</v>
      </c>
      <c r="P35508" s="13">
        <v>42215</v>
      </c>
      <c r="Q35508">
        <v>33.700001</v>
      </c>
      <c r="R35508">
        <v>34.380001</v>
      </c>
      <c r="S35508">
        <v>33.130001</v>
      </c>
      <c r="T35508">
        <v>34.209999000000003</v>
      </c>
      <c r="U35508">
        <v>27.713706999999999</v>
      </c>
      <c r="V35508">
        <v>4738100</v>
      </c>
      <c r="W35508" s="9" t="str">
        <f t="shared" si="558"/>
        <v>XEL</v>
      </c>
    </row>
    <row r="35509" spans="15:23">
      <c r="O35509" t="s">
        <v>181</v>
      </c>
      <c r="P35509" s="13">
        <v>42216</v>
      </c>
      <c r="Q35509">
        <v>34.43</v>
      </c>
      <c r="R35509">
        <v>35.150002000000001</v>
      </c>
      <c r="S35509">
        <v>34.299999</v>
      </c>
      <c r="T35509">
        <v>34.669998</v>
      </c>
      <c r="U35509">
        <v>28.086359000000002</v>
      </c>
      <c r="V35509">
        <v>5335800</v>
      </c>
      <c r="W35509" s="9" t="str">
        <f t="shared" si="558"/>
        <v>XEL</v>
      </c>
    </row>
    <row r="35510" spans="15:23">
      <c r="O35510" t="s">
        <v>181</v>
      </c>
      <c r="P35510" s="13">
        <v>42219</v>
      </c>
      <c r="Q35510">
        <v>34.689999</v>
      </c>
      <c r="R35510">
        <v>34.869999</v>
      </c>
      <c r="S35510">
        <v>34.400002000000001</v>
      </c>
      <c r="T35510">
        <v>34.529998999999997</v>
      </c>
      <c r="U35510">
        <v>27.972937000000002</v>
      </c>
      <c r="V35510">
        <v>2849400</v>
      </c>
      <c r="W35510" s="9" t="str">
        <f t="shared" si="558"/>
        <v>XEL</v>
      </c>
    </row>
    <row r="35511" spans="15:23">
      <c r="O35511" t="s">
        <v>181</v>
      </c>
      <c r="P35511" s="13">
        <v>42220</v>
      </c>
      <c r="Q35511">
        <v>34.509998000000003</v>
      </c>
      <c r="R35511">
        <v>34.520000000000003</v>
      </c>
      <c r="S35511">
        <v>34.07</v>
      </c>
      <c r="T35511">
        <v>34.150002000000001</v>
      </c>
      <c r="U35511">
        <v>27.665106000000002</v>
      </c>
      <c r="V35511">
        <v>1962700</v>
      </c>
      <c r="W35511" s="9" t="str">
        <f t="shared" si="558"/>
        <v>XEL</v>
      </c>
    </row>
    <row r="35512" spans="15:23">
      <c r="O35512" t="s">
        <v>181</v>
      </c>
      <c r="P35512" s="13">
        <v>42221</v>
      </c>
      <c r="Q35512">
        <v>34.330002</v>
      </c>
      <c r="R35512">
        <v>34.450001</v>
      </c>
      <c r="S35512">
        <v>34.090000000000003</v>
      </c>
      <c r="T35512">
        <v>34.419998</v>
      </c>
      <c r="U35512">
        <v>27.883827</v>
      </c>
      <c r="V35512">
        <v>3176000</v>
      </c>
      <c r="W35512" s="9" t="str">
        <f t="shared" si="558"/>
        <v>XEL</v>
      </c>
    </row>
    <row r="35513" spans="15:23">
      <c r="O35513" t="s">
        <v>181</v>
      </c>
      <c r="P35513" s="13">
        <v>42222</v>
      </c>
      <c r="Q35513">
        <v>34.369999</v>
      </c>
      <c r="R35513">
        <v>34.849997999999999</v>
      </c>
      <c r="S35513">
        <v>34.240001999999997</v>
      </c>
      <c r="T35513">
        <v>34.830002</v>
      </c>
      <c r="U35513">
        <v>28.215973000000002</v>
      </c>
      <c r="V35513">
        <v>3942200</v>
      </c>
      <c r="W35513" s="9" t="str">
        <f t="shared" si="558"/>
        <v>XEL</v>
      </c>
    </row>
    <row r="35514" spans="15:23">
      <c r="O35514" t="s">
        <v>181</v>
      </c>
      <c r="P35514" s="13">
        <v>42223</v>
      </c>
      <c r="Q35514">
        <v>34.729999999999997</v>
      </c>
      <c r="R35514">
        <v>35.400002000000001</v>
      </c>
      <c r="S35514">
        <v>34.590000000000003</v>
      </c>
      <c r="T35514">
        <v>35.25</v>
      </c>
      <c r="U35514">
        <v>28.556215000000002</v>
      </c>
      <c r="V35514">
        <v>2568300</v>
      </c>
      <c r="W35514" s="9" t="str">
        <f t="shared" si="558"/>
        <v>XEL</v>
      </c>
    </row>
    <row r="35515" spans="15:23">
      <c r="O35515" t="s">
        <v>181</v>
      </c>
      <c r="P35515" s="13">
        <v>42226</v>
      </c>
      <c r="Q35515">
        <v>35.229999999999997</v>
      </c>
      <c r="R35515">
        <v>35.270000000000003</v>
      </c>
      <c r="S35515">
        <v>34.869999</v>
      </c>
      <c r="T35515">
        <v>34.939999</v>
      </c>
      <c r="U35515">
        <v>28.305081999999999</v>
      </c>
      <c r="V35515">
        <v>2813700</v>
      </c>
      <c r="W35515" s="9" t="str">
        <f t="shared" si="558"/>
        <v>XEL</v>
      </c>
    </row>
    <row r="35516" spans="15:23">
      <c r="O35516" t="s">
        <v>181</v>
      </c>
      <c r="P35516" s="13">
        <v>42227</v>
      </c>
      <c r="Q35516">
        <v>35.009998000000003</v>
      </c>
      <c r="R35516">
        <v>35.450001</v>
      </c>
      <c r="S35516">
        <v>34.840000000000003</v>
      </c>
      <c r="T35516">
        <v>35.369999</v>
      </c>
      <c r="U35516">
        <v>28.653431000000001</v>
      </c>
      <c r="V35516">
        <v>3270900</v>
      </c>
      <c r="W35516" s="9" t="str">
        <f t="shared" si="558"/>
        <v>XEL</v>
      </c>
    </row>
    <row r="35517" spans="15:23">
      <c r="O35517" t="s">
        <v>181</v>
      </c>
      <c r="P35517" s="13">
        <v>42228</v>
      </c>
      <c r="Q35517">
        <v>35.310001</v>
      </c>
      <c r="R35517">
        <v>35.900002000000001</v>
      </c>
      <c r="S35517">
        <v>35.220001000000003</v>
      </c>
      <c r="T35517">
        <v>35.720001000000003</v>
      </c>
      <c r="U35517">
        <v>28.936969999999999</v>
      </c>
      <c r="V35517">
        <v>3889000</v>
      </c>
      <c r="W35517" s="9" t="str">
        <f t="shared" si="558"/>
        <v>XEL</v>
      </c>
    </row>
    <row r="35518" spans="15:23">
      <c r="O35518" t="s">
        <v>181</v>
      </c>
      <c r="P35518" s="13">
        <v>42229</v>
      </c>
      <c r="Q35518">
        <v>35.630001</v>
      </c>
      <c r="R35518">
        <v>35.689999</v>
      </c>
      <c r="S35518">
        <v>35.189999</v>
      </c>
      <c r="T35518">
        <v>35.560001</v>
      </c>
      <c r="U35518">
        <v>28.80735</v>
      </c>
      <c r="V35518">
        <v>2410700</v>
      </c>
      <c r="W35518" s="9" t="str">
        <f t="shared" si="558"/>
        <v>XEL</v>
      </c>
    </row>
    <row r="35519" spans="15:23">
      <c r="O35519" t="s">
        <v>181</v>
      </c>
      <c r="P35519" s="13">
        <v>42230</v>
      </c>
      <c r="Q35519">
        <v>35.5</v>
      </c>
      <c r="R35519">
        <v>35.849997999999999</v>
      </c>
      <c r="S35519">
        <v>35.259998000000003</v>
      </c>
      <c r="T35519">
        <v>35.799999</v>
      </c>
      <c r="U35519">
        <v>29.001771999999999</v>
      </c>
      <c r="V35519">
        <v>1568900</v>
      </c>
      <c r="W35519" s="9" t="str">
        <f t="shared" si="558"/>
        <v>XEL</v>
      </c>
    </row>
    <row r="35520" spans="15:23">
      <c r="O35520" t="s">
        <v>181</v>
      </c>
      <c r="P35520" s="13">
        <v>42233</v>
      </c>
      <c r="Q35520">
        <v>35.82</v>
      </c>
      <c r="R35520">
        <v>36.110000999999997</v>
      </c>
      <c r="S35520">
        <v>35.720001000000003</v>
      </c>
      <c r="T35520">
        <v>35.990001999999997</v>
      </c>
      <c r="U35520">
        <v>29.155697</v>
      </c>
      <c r="V35520">
        <v>2788600</v>
      </c>
      <c r="W35520" s="9" t="str">
        <f t="shared" si="558"/>
        <v>XEL</v>
      </c>
    </row>
    <row r="35521" spans="15:23">
      <c r="O35521" t="s">
        <v>181</v>
      </c>
      <c r="P35521" s="13">
        <v>42234</v>
      </c>
      <c r="Q35521">
        <v>35.880001</v>
      </c>
      <c r="R35521">
        <v>36.009998000000003</v>
      </c>
      <c r="S35521">
        <v>35.770000000000003</v>
      </c>
      <c r="T35521">
        <v>35.909999999999997</v>
      </c>
      <c r="U35521">
        <v>29.090883000000002</v>
      </c>
      <c r="V35521">
        <v>2412300</v>
      </c>
      <c r="W35521" s="9" t="str">
        <f t="shared" si="558"/>
        <v>XEL</v>
      </c>
    </row>
    <row r="35522" spans="15:23">
      <c r="O35522" t="s">
        <v>181</v>
      </c>
      <c r="P35522" s="13">
        <v>42235</v>
      </c>
      <c r="Q35522">
        <v>35.849997999999999</v>
      </c>
      <c r="R35522">
        <v>36.479999999999997</v>
      </c>
      <c r="S35522">
        <v>35.689999</v>
      </c>
      <c r="T35522">
        <v>36.32</v>
      </c>
      <c r="U35522">
        <v>29.423037000000001</v>
      </c>
      <c r="V35522">
        <v>3832100</v>
      </c>
      <c r="W35522" s="9" t="str">
        <f t="shared" si="558"/>
        <v>XEL</v>
      </c>
    </row>
    <row r="35523" spans="15:23">
      <c r="O35523" t="s">
        <v>181</v>
      </c>
      <c r="P35523" s="13">
        <v>42236</v>
      </c>
      <c r="Q35523">
        <v>36.049999</v>
      </c>
      <c r="R35523">
        <v>36.349997999999999</v>
      </c>
      <c r="S35523">
        <v>35.889999000000003</v>
      </c>
      <c r="T35523">
        <v>36.009998000000003</v>
      </c>
      <c r="U35523">
        <v>29.171894000000002</v>
      </c>
      <c r="V35523">
        <v>2438800</v>
      </c>
      <c r="W35523" s="9" t="str">
        <f t="shared" si="558"/>
        <v>XEL</v>
      </c>
    </row>
    <row r="35524" spans="15:23">
      <c r="O35524" t="s">
        <v>181</v>
      </c>
      <c r="P35524" s="13">
        <v>42237</v>
      </c>
      <c r="Q35524">
        <v>35.849997999999999</v>
      </c>
      <c r="R35524">
        <v>36.049999</v>
      </c>
      <c r="S35524">
        <v>35.560001</v>
      </c>
      <c r="T35524">
        <v>35.560001</v>
      </c>
      <c r="U35524">
        <v>28.80735</v>
      </c>
      <c r="V35524">
        <v>3716700</v>
      </c>
      <c r="W35524" s="9" t="str">
        <f t="shared" si="558"/>
        <v>XEL</v>
      </c>
    </row>
    <row r="35525" spans="15:23">
      <c r="O35525" t="s">
        <v>181</v>
      </c>
      <c r="P35525" s="13">
        <v>42240</v>
      </c>
      <c r="Q35525">
        <v>34.650002000000001</v>
      </c>
      <c r="R35525">
        <v>35.07</v>
      </c>
      <c r="S35525">
        <v>33.909999999999997</v>
      </c>
      <c r="T35525">
        <v>34.099997999999999</v>
      </c>
      <c r="U35525">
        <v>27.624597999999999</v>
      </c>
      <c r="V35525">
        <v>6026600</v>
      </c>
      <c r="W35525" s="9" t="str">
        <f t="shared" ref="W35525:W35588" si="559">IFERROR(VLOOKUP(O35525,$B$4:$B$17,1,FALSE),"Delete")</f>
        <v>XEL</v>
      </c>
    </row>
    <row r="35526" spans="15:23">
      <c r="O35526" t="s">
        <v>181</v>
      </c>
      <c r="P35526" s="13">
        <v>42241</v>
      </c>
      <c r="Q35526">
        <v>34.529998999999997</v>
      </c>
      <c r="R35526">
        <v>34.689999</v>
      </c>
      <c r="S35526">
        <v>33.049999</v>
      </c>
      <c r="T35526">
        <v>33.080002</v>
      </c>
      <c r="U35526">
        <v>26.798293999999999</v>
      </c>
      <c r="V35526">
        <v>5174600</v>
      </c>
      <c r="W35526" s="9" t="str">
        <f t="shared" si="559"/>
        <v>XEL</v>
      </c>
    </row>
    <row r="35527" spans="15:23">
      <c r="O35527" t="s">
        <v>181</v>
      </c>
      <c r="P35527" s="13">
        <v>42242</v>
      </c>
      <c r="Q35527">
        <v>33.470001000000003</v>
      </c>
      <c r="R35527">
        <v>33.689999</v>
      </c>
      <c r="S35527">
        <v>32.830002</v>
      </c>
      <c r="T35527">
        <v>33.540000999999997</v>
      </c>
      <c r="U35527">
        <v>27.170938</v>
      </c>
      <c r="V35527">
        <v>4839700</v>
      </c>
      <c r="W35527" s="9" t="str">
        <f t="shared" si="559"/>
        <v>XEL</v>
      </c>
    </row>
    <row r="35528" spans="15:23">
      <c r="O35528" t="s">
        <v>181</v>
      </c>
      <c r="P35528" s="13">
        <v>42243</v>
      </c>
      <c r="Q35528">
        <v>33.75</v>
      </c>
      <c r="R35528">
        <v>34</v>
      </c>
      <c r="S35528">
        <v>33.459999000000003</v>
      </c>
      <c r="T35528">
        <v>34</v>
      </c>
      <c r="U35528">
        <v>27.543581</v>
      </c>
      <c r="V35528">
        <v>4082400</v>
      </c>
      <c r="W35528" s="9" t="str">
        <f t="shared" si="559"/>
        <v>XEL</v>
      </c>
    </row>
    <row r="35529" spans="15:23">
      <c r="O35529" t="s">
        <v>181</v>
      </c>
      <c r="P35529" s="13">
        <v>42244</v>
      </c>
      <c r="Q35529">
        <v>33.979999999999997</v>
      </c>
      <c r="R35529">
        <v>34.110000999999997</v>
      </c>
      <c r="S35529">
        <v>33.459999000000003</v>
      </c>
      <c r="T35529">
        <v>33.950001</v>
      </c>
      <c r="U35529">
        <v>27.503081999999999</v>
      </c>
      <c r="V35529">
        <v>2366100</v>
      </c>
      <c r="W35529" s="9" t="str">
        <f t="shared" si="559"/>
        <v>XEL</v>
      </c>
    </row>
    <row r="35530" spans="15:23">
      <c r="O35530" t="s">
        <v>181</v>
      </c>
      <c r="P35530" s="13">
        <v>42247</v>
      </c>
      <c r="Q35530">
        <v>33.82</v>
      </c>
      <c r="R35530">
        <v>33.860000999999997</v>
      </c>
      <c r="S35530">
        <v>33.220001000000003</v>
      </c>
      <c r="T35530">
        <v>33.729999999999997</v>
      </c>
      <c r="U35530">
        <v>27.324852</v>
      </c>
      <c r="V35530">
        <v>5646200</v>
      </c>
      <c r="W35530" s="9" t="str">
        <f t="shared" si="559"/>
        <v>XEL</v>
      </c>
    </row>
    <row r="35531" spans="15:23">
      <c r="O35531" t="s">
        <v>181</v>
      </c>
      <c r="P35531" s="13">
        <v>42248</v>
      </c>
      <c r="Q35531">
        <v>33.330002</v>
      </c>
      <c r="R35531">
        <v>33.470001000000003</v>
      </c>
      <c r="S35531">
        <v>32.82</v>
      </c>
      <c r="T35531">
        <v>32.979999999999997</v>
      </c>
      <c r="U35531">
        <v>26.717278</v>
      </c>
      <c r="V35531">
        <v>5510400</v>
      </c>
      <c r="W35531" s="9" t="str">
        <f t="shared" si="559"/>
        <v>XEL</v>
      </c>
    </row>
    <row r="35532" spans="15:23">
      <c r="O35532" t="s">
        <v>181</v>
      </c>
      <c r="P35532" s="13">
        <v>42249</v>
      </c>
      <c r="Q35532">
        <v>33.279998999999997</v>
      </c>
      <c r="R35532">
        <v>33.310001</v>
      </c>
      <c r="S35532">
        <v>32.799999</v>
      </c>
      <c r="T35532">
        <v>33.099997999999999</v>
      </c>
      <c r="U35532">
        <v>26.814488999999998</v>
      </c>
      <c r="V35532">
        <v>4570000</v>
      </c>
      <c r="W35532" s="9" t="str">
        <f t="shared" si="559"/>
        <v>XEL</v>
      </c>
    </row>
    <row r="35533" spans="15:23">
      <c r="O35533" t="s">
        <v>181</v>
      </c>
      <c r="P35533" s="13">
        <v>42250</v>
      </c>
      <c r="Q35533">
        <v>33.130001</v>
      </c>
      <c r="R35533">
        <v>33.479999999999997</v>
      </c>
      <c r="S35533">
        <v>33.040000999999997</v>
      </c>
      <c r="T35533">
        <v>33.290000999999997</v>
      </c>
      <c r="U35533">
        <v>26.968409999999999</v>
      </c>
      <c r="V35533">
        <v>4302400</v>
      </c>
      <c r="W35533" s="9" t="str">
        <f t="shared" si="559"/>
        <v>XEL</v>
      </c>
    </row>
    <row r="35534" spans="15:23">
      <c r="O35534" t="s">
        <v>181</v>
      </c>
      <c r="P35534" s="13">
        <v>42251</v>
      </c>
      <c r="Q35534">
        <v>32.950001</v>
      </c>
      <c r="R35534">
        <v>33.119999</v>
      </c>
      <c r="S35534">
        <v>32.439999</v>
      </c>
      <c r="T35534">
        <v>32.630001</v>
      </c>
      <c r="U35534">
        <v>26.433741000000001</v>
      </c>
      <c r="V35534">
        <v>3989300</v>
      </c>
      <c r="W35534" s="9" t="str">
        <f t="shared" si="559"/>
        <v>XEL</v>
      </c>
    </row>
    <row r="35535" spans="15:23">
      <c r="O35535" t="s">
        <v>181</v>
      </c>
      <c r="P35535" s="13">
        <v>42255</v>
      </c>
      <c r="Q35535">
        <v>32.959999000000003</v>
      </c>
      <c r="R35535">
        <v>33.099997999999999</v>
      </c>
      <c r="S35535">
        <v>32.720001000000003</v>
      </c>
      <c r="T35535">
        <v>33.080002</v>
      </c>
      <c r="U35535">
        <v>26.798293999999999</v>
      </c>
      <c r="V35535">
        <v>3181900</v>
      </c>
      <c r="W35535" s="9" t="str">
        <f t="shared" si="559"/>
        <v>XEL</v>
      </c>
    </row>
    <row r="35536" spans="15:23">
      <c r="O35536" t="s">
        <v>181</v>
      </c>
      <c r="P35536" s="13">
        <v>42256</v>
      </c>
      <c r="Q35536">
        <v>33.229999999999997</v>
      </c>
      <c r="R35536">
        <v>33.229999999999997</v>
      </c>
      <c r="S35536">
        <v>32.509998000000003</v>
      </c>
      <c r="T35536">
        <v>32.560001</v>
      </c>
      <c r="U35536">
        <v>26.377029</v>
      </c>
      <c r="V35536">
        <v>4514100</v>
      </c>
      <c r="W35536" s="9" t="str">
        <f t="shared" si="559"/>
        <v>XEL</v>
      </c>
    </row>
    <row r="35537" spans="15:23">
      <c r="O35537" t="s">
        <v>181</v>
      </c>
      <c r="P35537" s="13">
        <v>42257</v>
      </c>
      <c r="Q35537">
        <v>32.520000000000003</v>
      </c>
      <c r="R35537">
        <v>32.880001</v>
      </c>
      <c r="S35537">
        <v>32.43</v>
      </c>
      <c r="T35537">
        <v>32.709999000000003</v>
      </c>
      <c r="U35537">
        <v>26.498546999999999</v>
      </c>
      <c r="V35537">
        <v>4989100</v>
      </c>
      <c r="W35537" s="9" t="str">
        <f t="shared" si="559"/>
        <v>XEL</v>
      </c>
    </row>
    <row r="35538" spans="15:23">
      <c r="O35538" t="s">
        <v>181</v>
      </c>
      <c r="P35538" s="13">
        <v>42258</v>
      </c>
      <c r="Q35538">
        <v>32.540000999999997</v>
      </c>
      <c r="R35538">
        <v>33.169998</v>
      </c>
      <c r="S35538">
        <v>32.479999999999997</v>
      </c>
      <c r="T35538">
        <v>33.159999999999997</v>
      </c>
      <c r="U35538">
        <v>26.863094</v>
      </c>
      <c r="V35538">
        <v>2791900</v>
      </c>
      <c r="W35538" s="9" t="str">
        <f t="shared" si="559"/>
        <v>XEL</v>
      </c>
    </row>
    <row r="35539" spans="15:23">
      <c r="O35539" t="s">
        <v>181</v>
      </c>
      <c r="P35539" s="13">
        <v>42261</v>
      </c>
      <c r="Q35539">
        <v>33.159999999999997</v>
      </c>
      <c r="R35539">
        <v>33.380001</v>
      </c>
      <c r="S35539">
        <v>32.990001999999997</v>
      </c>
      <c r="T35539">
        <v>33.159999999999997</v>
      </c>
      <c r="U35539">
        <v>26.863094</v>
      </c>
      <c r="V35539">
        <v>2842000</v>
      </c>
      <c r="W35539" s="9" t="str">
        <f t="shared" si="559"/>
        <v>XEL</v>
      </c>
    </row>
    <row r="35540" spans="15:23">
      <c r="O35540" t="s">
        <v>181</v>
      </c>
      <c r="P35540" s="13">
        <v>42262</v>
      </c>
      <c r="Q35540">
        <v>32.889999000000003</v>
      </c>
      <c r="R35540">
        <v>33.290000999999997</v>
      </c>
      <c r="S35540">
        <v>32.729999999999997</v>
      </c>
      <c r="T35540">
        <v>33.110000999999997</v>
      </c>
      <c r="U35540">
        <v>27.083960000000001</v>
      </c>
      <c r="V35540">
        <v>4569200</v>
      </c>
      <c r="W35540" s="9" t="str">
        <f t="shared" si="559"/>
        <v>XEL</v>
      </c>
    </row>
    <row r="35541" spans="15:23">
      <c r="O35541" t="s">
        <v>181</v>
      </c>
      <c r="P35541" s="13">
        <v>42263</v>
      </c>
      <c r="Q35541">
        <v>33.099997999999999</v>
      </c>
      <c r="R35541">
        <v>33.479999999999997</v>
      </c>
      <c r="S35541">
        <v>33.040000999999997</v>
      </c>
      <c r="T35541">
        <v>33.360000999999997</v>
      </c>
      <c r="U35541">
        <v>27.288457999999999</v>
      </c>
      <c r="V35541">
        <v>2625100</v>
      </c>
      <c r="W35541" s="9" t="str">
        <f t="shared" si="559"/>
        <v>XEL</v>
      </c>
    </row>
    <row r="35542" spans="15:23">
      <c r="O35542" t="s">
        <v>181</v>
      </c>
      <c r="P35542" s="13">
        <v>42264</v>
      </c>
      <c r="Q35542">
        <v>33.32</v>
      </c>
      <c r="R35542">
        <v>34.240001999999997</v>
      </c>
      <c r="S35542">
        <v>33.270000000000003</v>
      </c>
      <c r="T35542">
        <v>33.840000000000003</v>
      </c>
      <c r="U35542">
        <v>27.681090999999999</v>
      </c>
      <c r="V35542">
        <v>3335300</v>
      </c>
      <c r="W35542" s="9" t="str">
        <f t="shared" si="559"/>
        <v>XEL</v>
      </c>
    </row>
    <row r="35543" spans="15:23">
      <c r="O35543" t="s">
        <v>181</v>
      </c>
      <c r="P35543" s="13">
        <v>42265</v>
      </c>
      <c r="Q35543">
        <v>33.540000999999997</v>
      </c>
      <c r="R35543">
        <v>34.040000999999997</v>
      </c>
      <c r="S35543">
        <v>33.509998000000003</v>
      </c>
      <c r="T35543">
        <v>33.630001</v>
      </c>
      <c r="U35543">
        <v>27.509315000000001</v>
      </c>
      <c r="V35543">
        <v>3772600</v>
      </c>
      <c r="W35543" s="9" t="str">
        <f t="shared" si="559"/>
        <v>XEL</v>
      </c>
    </row>
    <row r="35544" spans="15:23">
      <c r="O35544" t="s">
        <v>181</v>
      </c>
      <c r="P35544" s="13">
        <v>42268</v>
      </c>
      <c r="Q35544">
        <v>33.720001000000003</v>
      </c>
      <c r="R35544">
        <v>34.220001000000003</v>
      </c>
      <c r="S35544">
        <v>33.610000999999997</v>
      </c>
      <c r="T35544">
        <v>34.110000999999997</v>
      </c>
      <c r="U35544">
        <v>27.901952999999999</v>
      </c>
      <c r="V35544">
        <v>4013300</v>
      </c>
      <c r="W35544" s="9" t="str">
        <f t="shared" si="559"/>
        <v>XEL</v>
      </c>
    </row>
    <row r="35545" spans="15:23">
      <c r="O35545" t="s">
        <v>181</v>
      </c>
      <c r="P35545" s="13">
        <v>42269</v>
      </c>
      <c r="Q35545">
        <v>33.849997999999999</v>
      </c>
      <c r="R35545">
        <v>34.18</v>
      </c>
      <c r="S35545">
        <v>33.729999999999997</v>
      </c>
      <c r="T35545">
        <v>33.919998</v>
      </c>
      <c r="U35545">
        <v>27.746531000000001</v>
      </c>
      <c r="V35545">
        <v>4282300</v>
      </c>
      <c r="W35545" s="9" t="str">
        <f t="shared" si="559"/>
        <v>XEL</v>
      </c>
    </row>
    <row r="35546" spans="15:23">
      <c r="O35546" t="s">
        <v>181</v>
      </c>
      <c r="P35546" s="13">
        <v>42270</v>
      </c>
      <c r="Q35546">
        <v>33.909999999999997</v>
      </c>
      <c r="R35546">
        <v>34.139999000000003</v>
      </c>
      <c r="S35546">
        <v>33.779998999999997</v>
      </c>
      <c r="T35546">
        <v>34.110000999999997</v>
      </c>
      <c r="U35546">
        <v>27.901952999999999</v>
      </c>
      <c r="V35546">
        <v>3759600</v>
      </c>
      <c r="W35546" s="9" t="str">
        <f t="shared" si="559"/>
        <v>XEL</v>
      </c>
    </row>
    <row r="35547" spans="15:23">
      <c r="O35547" t="s">
        <v>181</v>
      </c>
      <c r="P35547" s="13">
        <v>42271</v>
      </c>
      <c r="Q35547">
        <v>33.950001</v>
      </c>
      <c r="R35547">
        <v>34.490001999999997</v>
      </c>
      <c r="S35547">
        <v>33.880001</v>
      </c>
      <c r="T35547">
        <v>34.400002000000001</v>
      </c>
      <c r="U35547">
        <v>28.139171999999999</v>
      </c>
      <c r="V35547">
        <v>3556800</v>
      </c>
      <c r="W35547" s="9" t="str">
        <f t="shared" si="559"/>
        <v>XEL</v>
      </c>
    </row>
    <row r="35548" spans="15:23">
      <c r="O35548" t="s">
        <v>181</v>
      </c>
      <c r="P35548" s="13">
        <v>42272</v>
      </c>
      <c r="Q35548">
        <v>34.459999000000003</v>
      </c>
      <c r="R35548">
        <v>35.200001</v>
      </c>
      <c r="S35548">
        <v>34.290000999999997</v>
      </c>
      <c r="T35548">
        <v>34.909999999999997</v>
      </c>
      <c r="U35548">
        <v>28.556355</v>
      </c>
      <c r="V35548">
        <v>2837100</v>
      </c>
      <c r="W35548" s="9" t="str">
        <f t="shared" si="559"/>
        <v>XEL</v>
      </c>
    </row>
    <row r="35549" spans="15:23">
      <c r="O35549" t="s">
        <v>181</v>
      </c>
      <c r="P35549" s="13">
        <v>42275</v>
      </c>
      <c r="Q35549">
        <v>34.849997999999999</v>
      </c>
      <c r="R35549">
        <v>35.139999000000003</v>
      </c>
      <c r="S35549">
        <v>34.610000999999997</v>
      </c>
      <c r="T35549">
        <v>34.639999000000003</v>
      </c>
      <c r="U35549">
        <v>28.335491000000001</v>
      </c>
      <c r="V35549">
        <v>3112400</v>
      </c>
      <c r="W35549" s="9" t="str">
        <f t="shared" si="559"/>
        <v>XEL</v>
      </c>
    </row>
    <row r="35550" spans="15:23">
      <c r="O35550" t="s">
        <v>181</v>
      </c>
      <c r="P35550" s="13">
        <v>42276</v>
      </c>
      <c r="Q35550">
        <v>34.659999999999997</v>
      </c>
      <c r="R35550">
        <v>34.869999</v>
      </c>
      <c r="S35550">
        <v>34.490001999999997</v>
      </c>
      <c r="T35550">
        <v>34.700001</v>
      </c>
      <c r="U35550">
        <v>28.384573</v>
      </c>
      <c r="V35550">
        <v>3361700</v>
      </c>
      <c r="W35550" s="9" t="str">
        <f t="shared" si="559"/>
        <v>XEL</v>
      </c>
    </row>
    <row r="35551" spans="15:23">
      <c r="O35551" t="s">
        <v>181</v>
      </c>
      <c r="P35551" s="13">
        <v>42277</v>
      </c>
      <c r="Q35551">
        <v>34.880001</v>
      </c>
      <c r="R35551">
        <v>35.450001</v>
      </c>
      <c r="S35551">
        <v>34.709999000000003</v>
      </c>
      <c r="T35551">
        <v>35.409999999999997</v>
      </c>
      <c r="U35551">
        <v>28.965354999999999</v>
      </c>
      <c r="V35551">
        <v>2722000</v>
      </c>
      <c r="W35551" s="9" t="str">
        <f t="shared" si="559"/>
        <v>XEL</v>
      </c>
    </row>
    <row r="35552" spans="15:23">
      <c r="O35552" t="s">
        <v>181</v>
      </c>
      <c r="P35552" s="13">
        <v>42278</v>
      </c>
      <c r="Q35552">
        <v>35.419998</v>
      </c>
      <c r="R35552">
        <v>35.490001999999997</v>
      </c>
      <c r="S35552">
        <v>34.639999000000003</v>
      </c>
      <c r="T35552">
        <v>35.009998000000003</v>
      </c>
      <c r="U35552">
        <v>28.638152999999999</v>
      </c>
      <c r="V35552">
        <v>2875200</v>
      </c>
      <c r="W35552" s="9" t="str">
        <f t="shared" si="559"/>
        <v>XEL</v>
      </c>
    </row>
    <row r="35553" spans="15:23">
      <c r="O35553" t="s">
        <v>181</v>
      </c>
      <c r="P35553" s="13">
        <v>42279</v>
      </c>
      <c r="Q35553">
        <v>35.200001</v>
      </c>
      <c r="R35553">
        <v>35.479999999999997</v>
      </c>
      <c r="S35553">
        <v>34.82</v>
      </c>
      <c r="T35553">
        <v>35.330002</v>
      </c>
      <c r="U35553">
        <v>28.899916000000001</v>
      </c>
      <c r="V35553">
        <v>3299500</v>
      </c>
      <c r="W35553" s="9" t="str">
        <f t="shared" si="559"/>
        <v>XEL</v>
      </c>
    </row>
    <row r="35554" spans="15:23">
      <c r="O35554" t="s">
        <v>181</v>
      </c>
      <c r="P35554" s="13">
        <v>42282</v>
      </c>
      <c r="Q35554">
        <v>35.549999</v>
      </c>
      <c r="R35554">
        <v>35.590000000000003</v>
      </c>
      <c r="S35554">
        <v>35.080002</v>
      </c>
      <c r="T35554">
        <v>35.509998000000003</v>
      </c>
      <c r="U35554">
        <v>29.047155</v>
      </c>
      <c r="V35554">
        <v>5369400</v>
      </c>
      <c r="W35554" s="9" t="str">
        <f t="shared" si="559"/>
        <v>XEL</v>
      </c>
    </row>
    <row r="35555" spans="15:23">
      <c r="O35555" t="s">
        <v>181</v>
      </c>
      <c r="P35555" s="13">
        <v>42283</v>
      </c>
      <c r="Q35555">
        <v>35.490001999999997</v>
      </c>
      <c r="R35555">
        <v>35.5</v>
      </c>
      <c r="S35555">
        <v>34.880001</v>
      </c>
      <c r="T35555">
        <v>35.040000999999997</v>
      </c>
      <c r="U35555">
        <v>28.662697000000001</v>
      </c>
      <c r="V35555">
        <v>3881600</v>
      </c>
      <c r="W35555" s="9" t="str">
        <f t="shared" si="559"/>
        <v>XEL</v>
      </c>
    </row>
    <row r="35556" spans="15:23">
      <c r="O35556" t="s">
        <v>181</v>
      </c>
      <c r="P35556" s="13">
        <v>42284</v>
      </c>
      <c r="Q35556">
        <v>35.049999</v>
      </c>
      <c r="R35556">
        <v>35.099997999999999</v>
      </c>
      <c r="S35556">
        <v>34.860000999999997</v>
      </c>
      <c r="T35556">
        <v>35.029998999999997</v>
      </c>
      <c r="U35556">
        <v>28.654513999999999</v>
      </c>
      <c r="V35556">
        <v>4444600</v>
      </c>
      <c r="W35556" s="9" t="str">
        <f t="shared" si="559"/>
        <v>XEL</v>
      </c>
    </row>
    <row r="35557" spans="15:23">
      <c r="O35557" t="s">
        <v>181</v>
      </c>
      <c r="P35557" s="13">
        <v>42285</v>
      </c>
      <c r="Q35557">
        <v>34.919998</v>
      </c>
      <c r="R35557">
        <v>35.560001</v>
      </c>
      <c r="S35557">
        <v>34.900002000000001</v>
      </c>
      <c r="T35557">
        <v>35.509998000000003</v>
      </c>
      <c r="U35557">
        <v>29.047155</v>
      </c>
      <c r="V35557">
        <v>2013900</v>
      </c>
      <c r="W35557" s="9" t="str">
        <f t="shared" si="559"/>
        <v>XEL</v>
      </c>
    </row>
    <row r="35558" spans="15:23">
      <c r="O35558" t="s">
        <v>181</v>
      </c>
      <c r="P35558" s="13">
        <v>42286</v>
      </c>
      <c r="Q35558">
        <v>35.509998000000003</v>
      </c>
      <c r="R35558">
        <v>35.689999</v>
      </c>
      <c r="S35558">
        <v>35.07</v>
      </c>
      <c r="T35558">
        <v>35.259998000000003</v>
      </c>
      <c r="U35558">
        <v>28.842648000000001</v>
      </c>
      <c r="V35558">
        <v>3074000</v>
      </c>
      <c r="W35558" s="9" t="str">
        <f t="shared" si="559"/>
        <v>XEL</v>
      </c>
    </row>
    <row r="35559" spans="15:23">
      <c r="O35559" t="s">
        <v>181</v>
      </c>
      <c r="P35559" s="13">
        <v>42289</v>
      </c>
      <c r="Q35559">
        <v>35.290000999999997</v>
      </c>
      <c r="R35559">
        <v>35.880001</v>
      </c>
      <c r="S35559">
        <v>35.229999999999997</v>
      </c>
      <c r="T35559">
        <v>35.840000000000003</v>
      </c>
      <c r="U35559">
        <v>29.317094999999998</v>
      </c>
      <c r="V35559">
        <v>2087400</v>
      </c>
      <c r="W35559" s="9" t="str">
        <f t="shared" si="559"/>
        <v>XEL</v>
      </c>
    </row>
    <row r="35560" spans="15:23">
      <c r="O35560" t="s">
        <v>181</v>
      </c>
      <c r="P35560" s="13">
        <v>42290</v>
      </c>
      <c r="Q35560">
        <v>35.729999999999997</v>
      </c>
      <c r="R35560">
        <v>36.020000000000003</v>
      </c>
      <c r="S35560">
        <v>35.700001</v>
      </c>
      <c r="T35560">
        <v>35.889999000000003</v>
      </c>
      <c r="U35560">
        <v>29.357994000000001</v>
      </c>
      <c r="V35560">
        <v>2925900</v>
      </c>
      <c r="W35560" s="9" t="str">
        <f t="shared" si="559"/>
        <v>XEL</v>
      </c>
    </row>
    <row r="35561" spans="15:23">
      <c r="O35561" t="s">
        <v>181</v>
      </c>
      <c r="P35561" s="13">
        <v>42291</v>
      </c>
      <c r="Q35561">
        <v>35.919998</v>
      </c>
      <c r="R35561">
        <v>36.310001</v>
      </c>
      <c r="S35561">
        <v>35.869999</v>
      </c>
      <c r="T35561">
        <v>35.990001999999997</v>
      </c>
      <c r="U35561">
        <v>29.439795</v>
      </c>
      <c r="V35561">
        <v>2429000</v>
      </c>
      <c r="W35561" s="9" t="str">
        <f t="shared" si="559"/>
        <v>XEL</v>
      </c>
    </row>
    <row r="35562" spans="15:23">
      <c r="O35562" t="s">
        <v>181</v>
      </c>
      <c r="P35562" s="13">
        <v>42292</v>
      </c>
      <c r="Q35562">
        <v>36.139999000000003</v>
      </c>
      <c r="R35562">
        <v>36.490001999999997</v>
      </c>
      <c r="S35562">
        <v>35.919998</v>
      </c>
      <c r="T35562">
        <v>36.349997999999999</v>
      </c>
      <c r="U35562">
        <v>29.734276000000001</v>
      </c>
      <c r="V35562">
        <v>2588200</v>
      </c>
      <c r="W35562" s="9" t="str">
        <f t="shared" si="559"/>
        <v>XEL</v>
      </c>
    </row>
    <row r="35563" spans="15:23">
      <c r="O35563" t="s">
        <v>181</v>
      </c>
      <c r="P35563" s="13">
        <v>42293</v>
      </c>
      <c r="Q35563">
        <v>36.419998</v>
      </c>
      <c r="R35563">
        <v>36.709999000000003</v>
      </c>
      <c r="S35563">
        <v>36.25</v>
      </c>
      <c r="T35563">
        <v>36.43</v>
      </c>
      <c r="U35563">
        <v>29.799719</v>
      </c>
      <c r="V35563">
        <v>2948100</v>
      </c>
      <c r="W35563" s="9" t="str">
        <f t="shared" si="559"/>
        <v>XEL</v>
      </c>
    </row>
    <row r="35564" spans="15:23">
      <c r="O35564" t="s">
        <v>181</v>
      </c>
      <c r="P35564" s="13">
        <v>42296</v>
      </c>
      <c r="Q35564">
        <v>36.32</v>
      </c>
      <c r="R35564">
        <v>36.389999000000003</v>
      </c>
      <c r="S35564">
        <v>35.970001000000003</v>
      </c>
      <c r="T35564">
        <v>36.259998000000003</v>
      </c>
      <c r="U35564">
        <v>29.660655999999999</v>
      </c>
      <c r="V35564">
        <v>4411900</v>
      </c>
      <c r="W35564" s="9" t="str">
        <f t="shared" si="559"/>
        <v>XEL</v>
      </c>
    </row>
    <row r="35565" spans="15:23">
      <c r="O35565" t="s">
        <v>181</v>
      </c>
      <c r="P35565" s="13">
        <v>42297</v>
      </c>
      <c r="Q35565">
        <v>36.159999999999997</v>
      </c>
      <c r="R35565">
        <v>36.729999999999997</v>
      </c>
      <c r="S35565">
        <v>36.119999</v>
      </c>
      <c r="T35565">
        <v>36.630001</v>
      </c>
      <c r="U35565">
        <v>29.963315999999999</v>
      </c>
      <c r="V35565">
        <v>3477300</v>
      </c>
      <c r="W35565" s="9" t="str">
        <f t="shared" si="559"/>
        <v>XEL</v>
      </c>
    </row>
    <row r="35566" spans="15:23">
      <c r="O35566" t="s">
        <v>181</v>
      </c>
      <c r="P35566" s="13">
        <v>42298</v>
      </c>
      <c r="Q35566">
        <v>36.740001999999997</v>
      </c>
      <c r="R35566">
        <v>36.939999</v>
      </c>
      <c r="S35566">
        <v>36.529998999999997</v>
      </c>
      <c r="T35566">
        <v>36.580002</v>
      </c>
      <c r="U35566">
        <v>29.922415000000001</v>
      </c>
      <c r="V35566">
        <v>1709500</v>
      </c>
      <c r="W35566" s="9" t="str">
        <f t="shared" si="559"/>
        <v>XEL</v>
      </c>
    </row>
    <row r="35567" spans="15:23">
      <c r="O35567" t="s">
        <v>181</v>
      </c>
      <c r="P35567" s="13">
        <v>42299</v>
      </c>
      <c r="Q35567">
        <v>36.689999</v>
      </c>
      <c r="R35567">
        <v>37.25</v>
      </c>
      <c r="S35567">
        <v>36.599997999999999</v>
      </c>
      <c r="T35567">
        <v>37.139999000000003</v>
      </c>
      <c r="U35567">
        <v>30.380496999999998</v>
      </c>
      <c r="V35567">
        <v>2684100</v>
      </c>
      <c r="W35567" s="9" t="str">
        <f t="shared" si="559"/>
        <v>XEL</v>
      </c>
    </row>
    <row r="35568" spans="15:23">
      <c r="O35568" t="s">
        <v>181</v>
      </c>
      <c r="P35568" s="13">
        <v>42300</v>
      </c>
      <c r="Q35568">
        <v>37.07</v>
      </c>
      <c r="R35568">
        <v>37.200001</v>
      </c>
      <c r="S35568">
        <v>36.310001</v>
      </c>
      <c r="T35568">
        <v>36.439999</v>
      </c>
      <c r="U35568">
        <v>29.807884000000001</v>
      </c>
      <c r="V35568">
        <v>3624600</v>
      </c>
      <c r="W35568" s="9" t="str">
        <f t="shared" si="559"/>
        <v>XEL</v>
      </c>
    </row>
    <row r="35569" spans="15:23">
      <c r="O35569" t="s">
        <v>181</v>
      </c>
      <c r="P35569" s="13">
        <v>42303</v>
      </c>
      <c r="Q35569">
        <v>36.490001999999997</v>
      </c>
      <c r="R35569">
        <v>36.790000999999997</v>
      </c>
      <c r="S35569">
        <v>36.209999000000003</v>
      </c>
      <c r="T35569">
        <v>36.779998999999997</v>
      </c>
      <c r="U35569">
        <v>30.086012</v>
      </c>
      <c r="V35569">
        <v>2959900</v>
      </c>
      <c r="W35569" s="9" t="str">
        <f t="shared" si="559"/>
        <v>XEL</v>
      </c>
    </row>
    <row r="35570" spans="15:23">
      <c r="O35570" t="s">
        <v>181</v>
      </c>
      <c r="P35570" s="13">
        <v>42304</v>
      </c>
      <c r="Q35570">
        <v>36.700001</v>
      </c>
      <c r="R35570">
        <v>36.869999</v>
      </c>
      <c r="S35570">
        <v>36.490001999999997</v>
      </c>
      <c r="T35570">
        <v>36.720001000000003</v>
      </c>
      <c r="U35570">
        <v>30.036926000000001</v>
      </c>
      <c r="V35570">
        <v>2603600</v>
      </c>
      <c r="W35570" s="9" t="str">
        <f t="shared" si="559"/>
        <v>XEL</v>
      </c>
    </row>
    <row r="35571" spans="15:23">
      <c r="O35571" t="s">
        <v>181</v>
      </c>
      <c r="P35571" s="13">
        <v>42305</v>
      </c>
      <c r="Q35571">
        <v>36.720001000000003</v>
      </c>
      <c r="R35571">
        <v>36.880001</v>
      </c>
      <c r="S35571">
        <v>35.639999000000003</v>
      </c>
      <c r="T35571">
        <v>36.040000999999997</v>
      </c>
      <c r="U35571">
        <v>29.480688000000001</v>
      </c>
      <c r="V35571">
        <v>3256200</v>
      </c>
      <c r="W35571" s="9" t="str">
        <f t="shared" si="559"/>
        <v>XEL</v>
      </c>
    </row>
    <row r="35572" spans="15:23">
      <c r="O35572" t="s">
        <v>181</v>
      </c>
      <c r="P35572" s="13">
        <v>42306</v>
      </c>
      <c r="Q35572">
        <v>35.799999</v>
      </c>
      <c r="R35572">
        <v>36.119999</v>
      </c>
      <c r="S35572">
        <v>35.049999</v>
      </c>
      <c r="T35572">
        <v>35.540000999999997</v>
      </c>
      <c r="U35572">
        <v>29.071694999999998</v>
      </c>
      <c r="V35572">
        <v>4433300</v>
      </c>
      <c r="W35572" s="9" t="str">
        <f t="shared" si="559"/>
        <v>XEL</v>
      </c>
    </row>
    <row r="35573" spans="15:23">
      <c r="O35573" t="s">
        <v>181</v>
      </c>
      <c r="P35573" s="13">
        <v>42307</v>
      </c>
      <c r="Q35573">
        <v>35.630001</v>
      </c>
      <c r="R35573">
        <v>35.970001000000003</v>
      </c>
      <c r="S35573">
        <v>35.540000999999997</v>
      </c>
      <c r="T35573">
        <v>35.630001</v>
      </c>
      <c r="U35573">
        <v>29.145315</v>
      </c>
      <c r="V35573">
        <v>3160300</v>
      </c>
      <c r="W35573" s="9" t="str">
        <f t="shared" si="559"/>
        <v>XEL</v>
      </c>
    </row>
    <row r="35574" spans="15:23">
      <c r="O35574" t="s">
        <v>181</v>
      </c>
      <c r="P35574" s="13">
        <v>42310</v>
      </c>
      <c r="Q35574">
        <v>35.669998</v>
      </c>
      <c r="R35574">
        <v>35.950001</v>
      </c>
      <c r="S35574">
        <v>35.389999000000003</v>
      </c>
      <c r="T35574">
        <v>35.849997999999999</v>
      </c>
      <c r="U35574">
        <v>29.325274</v>
      </c>
      <c r="V35574">
        <v>2499200</v>
      </c>
      <c r="W35574" s="9" t="str">
        <f t="shared" si="559"/>
        <v>XEL</v>
      </c>
    </row>
    <row r="35575" spans="15:23">
      <c r="O35575" t="s">
        <v>181</v>
      </c>
      <c r="P35575" s="13">
        <v>42311</v>
      </c>
      <c r="Q35575">
        <v>35.759998000000003</v>
      </c>
      <c r="R35575">
        <v>36.020000000000003</v>
      </c>
      <c r="S35575">
        <v>35.490001999999997</v>
      </c>
      <c r="T35575">
        <v>35.889999000000003</v>
      </c>
      <c r="U35575">
        <v>29.357994000000001</v>
      </c>
      <c r="V35575">
        <v>1817800</v>
      </c>
      <c r="W35575" s="9" t="str">
        <f t="shared" si="559"/>
        <v>XEL</v>
      </c>
    </row>
    <row r="35576" spans="15:23">
      <c r="O35576" t="s">
        <v>181</v>
      </c>
      <c r="P35576" s="13">
        <v>42312</v>
      </c>
      <c r="Q35576">
        <v>35.900002000000001</v>
      </c>
      <c r="R35576">
        <v>36.32</v>
      </c>
      <c r="S35576">
        <v>35.900002000000001</v>
      </c>
      <c r="T35576">
        <v>36.029998999999997</v>
      </c>
      <c r="U35576">
        <v>29.472522999999999</v>
      </c>
      <c r="V35576">
        <v>1925300</v>
      </c>
      <c r="W35576" s="9" t="str">
        <f t="shared" si="559"/>
        <v>XEL</v>
      </c>
    </row>
    <row r="35577" spans="15:23">
      <c r="O35577" t="s">
        <v>181</v>
      </c>
      <c r="P35577" s="13">
        <v>42313</v>
      </c>
      <c r="Q35577">
        <v>36</v>
      </c>
      <c r="R35577">
        <v>36.299999</v>
      </c>
      <c r="S35577">
        <v>35.909999999999997</v>
      </c>
      <c r="T35577">
        <v>36.110000999999997</v>
      </c>
      <c r="U35577">
        <v>29.537952000000001</v>
      </c>
      <c r="V35577">
        <v>2228800</v>
      </c>
      <c r="W35577" s="9" t="str">
        <f t="shared" si="559"/>
        <v>XEL</v>
      </c>
    </row>
    <row r="35578" spans="15:23">
      <c r="O35578" t="s">
        <v>181</v>
      </c>
      <c r="P35578" s="13">
        <v>42314</v>
      </c>
      <c r="Q35578">
        <v>35.459999000000003</v>
      </c>
      <c r="R35578">
        <v>35.459999000000003</v>
      </c>
      <c r="S35578">
        <v>34.330002</v>
      </c>
      <c r="T35578">
        <v>34.860000999999997</v>
      </c>
      <c r="U35578">
        <v>28.515450000000001</v>
      </c>
      <c r="V35578">
        <v>5854600</v>
      </c>
      <c r="W35578" s="9" t="str">
        <f t="shared" si="559"/>
        <v>XEL</v>
      </c>
    </row>
    <row r="35579" spans="15:23">
      <c r="O35579" t="s">
        <v>181</v>
      </c>
      <c r="P35579" s="13">
        <v>42317</v>
      </c>
      <c r="Q35579">
        <v>34.709999000000003</v>
      </c>
      <c r="R35579">
        <v>35.080002</v>
      </c>
      <c r="S35579">
        <v>34.599997999999999</v>
      </c>
      <c r="T35579">
        <v>35.009998000000003</v>
      </c>
      <c r="U35579">
        <v>28.638152999999999</v>
      </c>
      <c r="V35579">
        <v>3674400</v>
      </c>
      <c r="W35579" s="9" t="str">
        <f t="shared" si="559"/>
        <v>XEL</v>
      </c>
    </row>
    <row r="35580" spans="15:23">
      <c r="O35580" t="s">
        <v>181</v>
      </c>
      <c r="P35580" s="13">
        <v>42318</v>
      </c>
      <c r="Q35580">
        <v>35.029998999999997</v>
      </c>
      <c r="R35580">
        <v>35.619999</v>
      </c>
      <c r="S35580">
        <v>35</v>
      </c>
      <c r="T35580">
        <v>35.580002</v>
      </c>
      <c r="U35580">
        <v>29.104410000000001</v>
      </c>
      <c r="V35580">
        <v>4266900</v>
      </c>
      <c r="W35580" s="9" t="str">
        <f t="shared" si="559"/>
        <v>XEL</v>
      </c>
    </row>
    <row r="35581" spans="15:23">
      <c r="O35581" t="s">
        <v>181</v>
      </c>
      <c r="P35581" s="13">
        <v>42319</v>
      </c>
      <c r="Q35581">
        <v>35.5</v>
      </c>
      <c r="R35581">
        <v>36.169998</v>
      </c>
      <c r="S35581">
        <v>35.5</v>
      </c>
      <c r="T35581">
        <v>36.049999</v>
      </c>
      <c r="U35581">
        <v>29.488869000000001</v>
      </c>
      <c r="V35581">
        <v>3610000</v>
      </c>
      <c r="W35581" s="9" t="str">
        <f t="shared" si="559"/>
        <v>XEL</v>
      </c>
    </row>
    <row r="35582" spans="15:23">
      <c r="O35582" t="s">
        <v>181</v>
      </c>
      <c r="P35582" s="13">
        <v>42320</v>
      </c>
      <c r="Q35582">
        <v>35.950001</v>
      </c>
      <c r="R35582">
        <v>36.32</v>
      </c>
      <c r="S35582">
        <v>35.270000000000003</v>
      </c>
      <c r="T35582">
        <v>35.310001</v>
      </c>
      <c r="U35582">
        <v>28.883554</v>
      </c>
      <c r="V35582">
        <v>4105200</v>
      </c>
      <c r="W35582" s="9" t="str">
        <f t="shared" si="559"/>
        <v>XEL</v>
      </c>
    </row>
    <row r="35583" spans="15:23">
      <c r="O35583" t="s">
        <v>181</v>
      </c>
      <c r="P35583" s="13">
        <v>42321</v>
      </c>
      <c r="Q35583">
        <v>35.389999000000003</v>
      </c>
      <c r="R35583">
        <v>35.650002000000001</v>
      </c>
      <c r="S35583">
        <v>34.770000000000003</v>
      </c>
      <c r="T35583">
        <v>35.009998000000003</v>
      </c>
      <c r="U35583">
        <v>28.638152999999999</v>
      </c>
      <c r="V35583">
        <v>3446700</v>
      </c>
      <c r="W35583" s="9" t="str">
        <f t="shared" si="559"/>
        <v>XEL</v>
      </c>
    </row>
    <row r="35584" spans="15:23">
      <c r="O35584" t="s">
        <v>181</v>
      </c>
      <c r="P35584" s="13">
        <v>42324</v>
      </c>
      <c r="Q35584">
        <v>35.009998000000003</v>
      </c>
      <c r="R35584">
        <v>35.590000000000003</v>
      </c>
      <c r="S35584">
        <v>34.939999</v>
      </c>
      <c r="T35584">
        <v>35.590000000000003</v>
      </c>
      <c r="U35584">
        <v>29.112593</v>
      </c>
      <c r="V35584">
        <v>3515700</v>
      </c>
      <c r="W35584" s="9" t="str">
        <f t="shared" si="559"/>
        <v>XEL</v>
      </c>
    </row>
    <row r="35585" spans="15:23">
      <c r="O35585" t="s">
        <v>181</v>
      </c>
      <c r="P35585" s="13">
        <v>42325</v>
      </c>
      <c r="Q35585">
        <v>35.5</v>
      </c>
      <c r="R35585">
        <v>35.799999</v>
      </c>
      <c r="S35585">
        <v>35.090000000000003</v>
      </c>
      <c r="T35585">
        <v>35.220001000000003</v>
      </c>
      <c r="U35585">
        <v>28.809937000000001</v>
      </c>
      <c r="V35585">
        <v>4005200</v>
      </c>
      <c r="W35585" s="9" t="str">
        <f t="shared" si="559"/>
        <v>XEL</v>
      </c>
    </row>
    <row r="35586" spans="15:23">
      <c r="O35586" t="s">
        <v>181</v>
      </c>
      <c r="P35586" s="13">
        <v>42326</v>
      </c>
      <c r="Q35586">
        <v>35.229999999999997</v>
      </c>
      <c r="R35586">
        <v>35.669998</v>
      </c>
      <c r="S35586">
        <v>34.93</v>
      </c>
      <c r="T35586">
        <v>35.619999</v>
      </c>
      <c r="U35586">
        <v>29.137132999999999</v>
      </c>
      <c r="V35586">
        <v>3612800</v>
      </c>
      <c r="W35586" s="9" t="str">
        <f t="shared" si="559"/>
        <v>XEL</v>
      </c>
    </row>
    <row r="35587" spans="15:23">
      <c r="O35587" t="s">
        <v>181</v>
      </c>
      <c r="P35587" s="13">
        <v>42327</v>
      </c>
      <c r="Q35587">
        <v>35.709999000000003</v>
      </c>
      <c r="R35587">
        <v>35.900002000000001</v>
      </c>
      <c r="S35587">
        <v>35.459999000000003</v>
      </c>
      <c r="T35587">
        <v>35.720001000000003</v>
      </c>
      <c r="U35587">
        <v>29.218938999999999</v>
      </c>
      <c r="V35587">
        <v>3493200</v>
      </c>
      <c r="W35587" s="9" t="str">
        <f t="shared" si="559"/>
        <v>XEL</v>
      </c>
    </row>
    <row r="35588" spans="15:23">
      <c r="O35588" t="s">
        <v>181</v>
      </c>
      <c r="P35588" s="13">
        <v>42328</v>
      </c>
      <c r="Q35588">
        <v>35.869999</v>
      </c>
      <c r="R35588">
        <v>36.159999999999997</v>
      </c>
      <c r="S35588">
        <v>35.740001999999997</v>
      </c>
      <c r="T35588">
        <v>35.860000999999997</v>
      </c>
      <c r="U35588">
        <v>29.333449999999999</v>
      </c>
      <c r="V35588">
        <v>3883400</v>
      </c>
      <c r="W35588" s="9" t="str">
        <f t="shared" si="559"/>
        <v>XEL</v>
      </c>
    </row>
    <row r="35589" spans="15:23">
      <c r="O35589" t="s">
        <v>181</v>
      </c>
      <c r="P35589" s="13">
        <v>42331</v>
      </c>
      <c r="Q35589">
        <v>35.93</v>
      </c>
      <c r="R35589">
        <v>36.029998999999997</v>
      </c>
      <c r="S35589">
        <v>35.540000999999997</v>
      </c>
      <c r="T35589">
        <v>35.57</v>
      </c>
      <c r="U35589">
        <v>29.096239000000001</v>
      </c>
      <c r="V35589">
        <v>2341500</v>
      </c>
      <c r="W35589" s="9" t="str">
        <f t="shared" ref="W35589:W35652" si="560">IFERROR(VLOOKUP(O35589,$B$4:$B$17,1,FALSE),"Delete")</f>
        <v>XEL</v>
      </c>
    </row>
    <row r="35590" spans="15:23">
      <c r="O35590" t="s">
        <v>181</v>
      </c>
      <c r="P35590" s="13">
        <v>42332</v>
      </c>
      <c r="Q35590">
        <v>35.369999</v>
      </c>
      <c r="R35590">
        <v>35.790000999999997</v>
      </c>
      <c r="S35590">
        <v>35.200001</v>
      </c>
      <c r="T35590">
        <v>35.729999999999997</v>
      </c>
      <c r="U35590">
        <v>29.227118000000001</v>
      </c>
      <c r="V35590">
        <v>4416300</v>
      </c>
      <c r="W35590" s="9" t="str">
        <f t="shared" si="560"/>
        <v>XEL</v>
      </c>
    </row>
    <row r="35591" spans="15:23">
      <c r="O35591" t="s">
        <v>181</v>
      </c>
      <c r="P35591" s="13">
        <v>42333</v>
      </c>
      <c r="Q35591">
        <v>35.68</v>
      </c>
      <c r="R35591">
        <v>35.729999999999997</v>
      </c>
      <c r="S35591">
        <v>35.330002</v>
      </c>
      <c r="T35591">
        <v>35.5</v>
      </c>
      <c r="U35591">
        <v>29.038976999999999</v>
      </c>
      <c r="V35591">
        <v>2200100</v>
      </c>
      <c r="W35591" s="9" t="str">
        <f t="shared" si="560"/>
        <v>XEL</v>
      </c>
    </row>
    <row r="35592" spans="15:23">
      <c r="O35592" t="s">
        <v>181</v>
      </c>
      <c r="P35592" s="13">
        <v>42335</v>
      </c>
      <c r="Q35592">
        <v>35.529998999999997</v>
      </c>
      <c r="R35592">
        <v>35.830002</v>
      </c>
      <c r="S35592">
        <v>35.369999</v>
      </c>
      <c r="T35592">
        <v>35.639999000000003</v>
      </c>
      <c r="U35592">
        <v>29.153490000000001</v>
      </c>
      <c r="V35592">
        <v>1468000</v>
      </c>
      <c r="W35592" s="9" t="str">
        <f t="shared" si="560"/>
        <v>XEL</v>
      </c>
    </row>
    <row r="35593" spans="15:23">
      <c r="O35593" t="s">
        <v>181</v>
      </c>
      <c r="P35593" s="13">
        <v>42338</v>
      </c>
      <c r="Q35593">
        <v>35.590000000000003</v>
      </c>
      <c r="R35593">
        <v>35.919998</v>
      </c>
      <c r="S35593">
        <v>35.560001</v>
      </c>
      <c r="T35593">
        <v>35.659999999999997</v>
      </c>
      <c r="U35593">
        <v>29.169848999999999</v>
      </c>
      <c r="V35593">
        <v>3597100</v>
      </c>
      <c r="W35593" s="9" t="str">
        <f t="shared" si="560"/>
        <v>XEL</v>
      </c>
    </row>
    <row r="35594" spans="15:23">
      <c r="O35594" t="s">
        <v>181</v>
      </c>
      <c r="P35594" s="13">
        <v>42339</v>
      </c>
      <c r="Q35594">
        <v>35.799999</v>
      </c>
      <c r="R35594">
        <v>36.009998000000003</v>
      </c>
      <c r="S35594">
        <v>35.709999000000003</v>
      </c>
      <c r="T35594">
        <v>35.970001000000003</v>
      </c>
      <c r="U35594">
        <v>29.423438999999998</v>
      </c>
      <c r="V35594">
        <v>4161500</v>
      </c>
      <c r="W35594" s="9" t="str">
        <f t="shared" si="560"/>
        <v>XEL</v>
      </c>
    </row>
    <row r="35595" spans="15:23">
      <c r="O35595" t="s">
        <v>181</v>
      </c>
      <c r="P35595" s="13">
        <v>42340</v>
      </c>
      <c r="Q35595">
        <v>35.849997999999999</v>
      </c>
      <c r="R35595">
        <v>35.93</v>
      </c>
      <c r="S35595">
        <v>35.18</v>
      </c>
      <c r="T35595">
        <v>35.220001000000003</v>
      </c>
      <c r="U35595">
        <v>28.809937000000001</v>
      </c>
      <c r="V35595">
        <v>3471100</v>
      </c>
      <c r="W35595" s="9" t="str">
        <f t="shared" si="560"/>
        <v>XEL</v>
      </c>
    </row>
    <row r="35596" spans="15:23">
      <c r="O35596" t="s">
        <v>181</v>
      </c>
      <c r="P35596" s="13">
        <v>42341</v>
      </c>
      <c r="Q35596">
        <v>34.979999999999997</v>
      </c>
      <c r="R35596">
        <v>35.080002</v>
      </c>
      <c r="S35596">
        <v>34.330002</v>
      </c>
      <c r="T35596">
        <v>34.419998</v>
      </c>
      <c r="U35596">
        <v>28.155536999999999</v>
      </c>
      <c r="V35596">
        <v>7790800</v>
      </c>
      <c r="W35596" s="9" t="str">
        <f t="shared" si="560"/>
        <v>XEL</v>
      </c>
    </row>
    <row r="35597" spans="15:23">
      <c r="O35597" t="s">
        <v>181</v>
      </c>
      <c r="P35597" s="13">
        <v>42342</v>
      </c>
      <c r="Q35597">
        <v>34.540000999999997</v>
      </c>
      <c r="R35597">
        <v>35.119999</v>
      </c>
      <c r="S35597">
        <v>34.5</v>
      </c>
      <c r="T35597">
        <v>34.970001000000003</v>
      </c>
      <c r="U35597">
        <v>28.605436000000001</v>
      </c>
      <c r="V35597">
        <v>5089900</v>
      </c>
      <c r="W35597" s="9" t="str">
        <f t="shared" si="560"/>
        <v>XEL</v>
      </c>
    </row>
    <row r="35598" spans="15:23">
      <c r="O35598" t="s">
        <v>181</v>
      </c>
      <c r="P35598" s="13">
        <v>42345</v>
      </c>
      <c r="Q35598">
        <v>34.939999</v>
      </c>
      <c r="R35598">
        <v>35.279998999999997</v>
      </c>
      <c r="S35598">
        <v>34.880001</v>
      </c>
      <c r="T35598">
        <v>35.270000000000003</v>
      </c>
      <c r="U35598">
        <v>28.850842</v>
      </c>
      <c r="V35598">
        <v>4847800</v>
      </c>
      <c r="W35598" s="9" t="str">
        <f t="shared" si="560"/>
        <v>XEL</v>
      </c>
    </row>
    <row r="35599" spans="15:23">
      <c r="O35599" t="s">
        <v>181</v>
      </c>
      <c r="P35599" s="13">
        <v>42346</v>
      </c>
      <c r="Q35599">
        <v>35.139999000000003</v>
      </c>
      <c r="R35599">
        <v>35.419998</v>
      </c>
      <c r="S35599">
        <v>35</v>
      </c>
      <c r="T35599">
        <v>35.209999000000003</v>
      </c>
      <c r="U35599">
        <v>28.801753999999999</v>
      </c>
      <c r="V35599">
        <v>4830900</v>
      </c>
      <c r="W35599" s="9" t="str">
        <f t="shared" si="560"/>
        <v>XEL</v>
      </c>
    </row>
    <row r="35600" spans="15:23">
      <c r="O35600" t="s">
        <v>181</v>
      </c>
      <c r="P35600" s="13">
        <v>42347</v>
      </c>
      <c r="Q35600">
        <v>35.07</v>
      </c>
      <c r="R35600">
        <v>35.529998999999997</v>
      </c>
      <c r="S35600">
        <v>34.900002000000001</v>
      </c>
      <c r="T35600">
        <v>35.279998999999997</v>
      </c>
      <c r="U35600">
        <v>28.859013000000001</v>
      </c>
      <c r="V35600">
        <v>3295100</v>
      </c>
      <c r="W35600" s="9" t="str">
        <f t="shared" si="560"/>
        <v>XEL</v>
      </c>
    </row>
    <row r="35601" spans="15:23">
      <c r="O35601" t="s">
        <v>181</v>
      </c>
      <c r="P35601" s="13">
        <v>42348</v>
      </c>
      <c r="Q35601">
        <v>35.189999</v>
      </c>
      <c r="R35601">
        <v>35.229999999999997</v>
      </c>
      <c r="S35601">
        <v>34.659999999999997</v>
      </c>
      <c r="T35601">
        <v>34.790000999999997</v>
      </c>
      <c r="U35601">
        <v>28.458190999999999</v>
      </c>
      <c r="V35601">
        <v>5651500</v>
      </c>
      <c r="W35601" s="9" t="str">
        <f t="shared" si="560"/>
        <v>XEL</v>
      </c>
    </row>
    <row r="35602" spans="15:23">
      <c r="O35602" t="s">
        <v>181</v>
      </c>
      <c r="P35602" s="13">
        <v>42349</v>
      </c>
      <c r="Q35602">
        <v>34.599997999999999</v>
      </c>
      <c r="R35602">
        <v>35.139999000000003</v>
      </c>
      <c r="S35602">
        <v>34.470001000000003</v>
      </c>
      <c r="T35602">
        <v>34.939999</v>
      </c>
      <c r="U35602">
        <v>28.580894000000001</v>
      </c>
      <c r="V35602">
        <v>4247300</v>
      </c>
      <c r="W35602" s="9" t="str">
        <f t="shared" si="560"/>
        <v>XEL</v>
      </c>
    </row>
    <row r="35603" spans="15:23">
      <c r="O35603" t="s">
        <v>181</v>
      </c>
      <c r="P35603" s="13">
        <v>42352</v>
      </c>
      <c r="Q35603">
        <v>34.950001</v>
      </c>
      <c r="R35603">
        <v>35.349997999999999</v>
      </c>
      <c r="S35603">
        <v>34.830002</v>
      </c>
      <c r="T35603">
        <v>35.290000999999997</v>
      </c>
      <c r="U35603">
        <v>28.867194999999999</v>
      </c>
      <c r="V35603">
        <v>3822300</v>
      </c>
      <c r="W35603" s="9" t="str">
        <f t="shared" si="560"/>
        <v>XEL</v>
      </c>
    </row>
    <row r="35604" spans="15:23">
      <c r="O35604" t="s">
        <v>181</v>
      </c>
      <c r="P35604" s="13">
        <v>42353</v>
      </c>
      <c r="Q35604">
        <v>35.470001000000003</v>
      </c>
      <c r="R35604">
        <v>35.790000999999997</v>
      </c>
      <c r="S35604">
        <v>35.349997999999999</v>
      </c>
      <c r="T35604">
        <v>35.57</v>
      </c>
      <c r="U35604">
        <v>29.096239000000001</v>
      </c>
      <c r="V35604">
        <v>3306600</v>
      </c>
      <c r="W35604" s="9" t="str">
        <f t="shared" si="560"/>
        <v>XEL</v>
      </c>
    </row>
    <row r="35605" spans="15:23">
      <c r="O35605" t="s">
        <v>181</v>
      </c>
      <c r="P35605" s="13">
        <v>42354</v>
      </c>
      <c r="Q35605">
        <v>35.669998</v>
      </c>
      <c r="R35605">
        <v>36.5</v>
      </c>
      <c r="S35605">
        <v>35.650002000000001</v>
      </c>
      <c r="T35605">
        <v>36.419998</v>
      </c>
      <c r="U35605">
        <v>29.791530999999999</v>
      </c>
      <c r="V35605">
        <v>4072400</v>
      </c>
      <c r="W35605" s="9" t="str">
        <f t="shared" si="560"/>
        <v>XEL</v>
      </c>
    </row>
    <row r="35606" spans="15:23">
      <c r="O35606" t="s">
        <v>181</v>
      </c>
      <c r="P35606" s="13">
        <v>42355</v>
      </c>
      <c r="Q35606">
        <v>36.419998</v>
      </c>
      <c r="R35606">
        <v>36.720001000000003</v>
      </c>
      <c r="S35606">
        <v>36.18</v>
      </c>
      <c r="T35606">
        <v>36.400002000000001</v>
      </c>
      <c r="U35606">
        <v>29.775171</v>
      </c>
      <c r="V35606">
        <v>2869000</v>
      </c>
      <c r="W35606" s="9" t="str">
        <f t="shared" si="560"/>
        <v>XEL</v>
      </c>
    </row>
    <row r="35607" spans="15:23">
      <c r="O35607" t="s">
        <v>181</v>
      </c>
      <c r="P35607" s="13">
        <v>42356</v>
      </c>
      <c r="Q35607">
        <v>36.119999</v>
      </c>
      <c r="R35607">
        <v>36.330002</v>
      </c>
      <c r="S35607">
        <v>35.349997999999999</v>
      </c>
      <c r="T35607">
        <v>35.599997999999999</v>
      </c>
      <c r="U35607">
        <v>29.120771000000001</v>
      </c>
      <c r="V35607">
        <v>6339800</v>
      </c>
      <c r="W35607" s="9" t="str">
        <f t="shared" si="560"/>
        <v>XEL</v>
      </c>
    </row>
    <row r="35608" spans="15:23">
      <c r="O35608" t="s">
        <v>181</v>
      </c>
      <c r="P35608" s="13">
        <v>42359</v>
      </c>
      <c r="Q35608">
        <v>35.790000999999997</v>
      </c>
      <c r="R35608">
        <v>35.909999999999997</v>
      </c>
      <c r="S35608">
        <v>35.18</v>
      </c>
      <c r="T35608">
        <v>35.409999999999997</v>
      </c>
      <c r="U35608">
        <v>28.965354999999999</v>
      </c>
      <c r="V35608">
        <v>4141700</v>
      </c>
      <c r="W35608" s="9" t="str">
        <f t="shared" si="560"/>
        <v>XEL</v>
      </c>
    </row>
    <row r="35609" spans="15:23">
      <c r="O35609" t="s">
        <v>181</v>
      </c>
      <c r="P35609" s="13">
        <v>42360</v>
      </c>
      <c r="Q35609">
        <v>35.240001999999997</v>
      </c>
      <c r="R35609">
        <v>35.479999999999997</v>
      </c>
      <c r="S35609">
        <v>34.810001</v>
      </c>
      <c r="T35609">
        <v>35.330002</v>
      </c>
      <c r="U35609">
        <v>29.163468999999999</v>
      </c>
      <c r="V35609">
        <v>3459500</v>
      </c>
      <c r="W35609" s="9" t="str">
        <f t="shared" si="560"/>
        <v>XEL</v>
      </c>
    </row>
    <row r="35610" spans="15:23">
      <c r="O35610" t="s">
        <v>181</v>
      </c>
      <c r="P35610" s="13">
        <v>42361</v>
      </c>
      <c r="Q35610">
        <v>35.450001</v>
      </c>
      <c r="R35610">
        <v>35.919998</v>
      </c>
      <c r="S35610">
        <v>35.450001</v>
      </c>
      <c r="T35610">
        <v>35.849997999999999</v>
      </c>
      <c r="U35610">
        <v>29.592703</v>
      </c>
      <c r="V35610">
        <v>3101800</v>
      </c>
      <c r="W35610" s="9" t="str">
        <f t="shared" si="560"/>
        <v>XEL</v>
      </c>
    </row>
    <row r="35611" spans="15:23">
      <c r="O35611" t="s">
        <v>181</v>
      </c>
      <c r="P35611" s="13">
        <v>42362</v>
      </c>
      <c r="Q35611">
        <v>35.810001</v>
      </c>
      <c r="R35611">
        <v>35.880001</v>
      </c>
      <c r="S35611">
        <v>35.590000000000003</v>
      </c>
      <c r="T35611">
        <v>35.740001999999997</v>
      </c>
      <c r="U35611">
        <v>29.501899999999999</v>
      </c>
      <c r="V35611">
        <v>1577300</v>
      </c>
      <c r="W35611" s="9" t="str">
        <f t="shared" si="560"/>
        <v>XEL</v>
      </c>
    </row>
    <row r="35612" spans="15:23">
      <c r="O35612" t="s">
        <v>181</v>
      </c>
      <c r="P35612" s="13">
        <v>42366</v>
      </c>
      <c r="Q35612">
        <v>35.639999000000003</v>
      </c>
      <c r="R35612">
        <v>36.189999</v>
      </c>
      <c r="S35612">
        <v>35.57</v>
      </c>
      <c r="T35612">
        <v>36.139999000000003</v>
      </c>
      <c r="U35612">
        <v>29.832087000000001</v>
      </c>
      <c r="V35612">
        <v>3689800</v>
      </c>
      <c r="W35612" s="9" t="str">
        <f t="shared" si="560"/>
        <v>XEL</v>
      </c>
    </row>
    <row r="35613" spans="15:23">
      <c r="O35613" t="s">
        <v>181</v>
      </c>
      <c r="P35613" s="13">
        <v>42367</v>
      </c>
      <c r="Q35613">
        <v>36.299999</v>
      </c>
      <c r="R35613">
        <v>36.470001000000003</v>
      </c>
      <c r="S35613">
        <v>36.060001</v>
      </c>
      <c r="T35613">
        <v>36.220001000000003</v>
      </c>
      <c r="U35613">
        <v>29.898129999999998</v>
      </c>
      <c r="V35613">
        <v>1921100</v>
      </c>
      <c r="W35613" s="9" t="str">
        <f t="shared" si="560"/>
        <v>XEL</v>
      </c>
    </row>
    <row r="35614" spans="15:23">
      <c r="O35614" t="s">
        <v>181</v>
      </c>
      <c r="P35614" s="13">
        <v>42368</v>
      </c>
      <c r="Q35614">
        <v>36.299999</v>
      </c>
      <c r="R35614">
        <v>36.5</v>
      </c>
      <c r="S35614">
        <v>36.189999</v>
      </c>
      <c r="T35614">
        <v>36.400002000000001</v>
      </c>
      <c r="U35614">
        <v>30.046704999999999</v>
      </c>
      <c r="V35614">
        <v>1392100</v>
      </c>
      <c r="W35614" s="9" t="str">
        <f t="shared" si="560"/>
        <v>XEL</v>
      </c>
    </row>
    <row r="35615" spans="15:23">
      <c r="O35615" t="s">
        <v>181</v>
      </c>
      <c r="P35615" s="13">
        <v>42369</v>
      </c>
      <c r="Q35615">
        <v>36.349997999999999</v>
      </c>
      <c r="R35615">
        <v>36.380001</v>
      </c>
      <c r="S35615">
        <v>35.630001</v>
      </c>
      <c r="T35615">
        <v>35.909999999999997</v>
      </c>
      <c r="U35615">
        <v>29.642226999999998</v>
      </c>
      <c r="V35615">
        <v>2330400</v>
      </c>
      <c r="W35615" s="9" t="str">
        <f t="shared" si="560"/>
        <v>XEL</v>
      </c>
    </row>
    <row r="35616" spans="15:23">
      <c r="O35616" t="s">
        <v>181</v>
      </c>
      <c r="P35616" s="13">
        <v>42373</v>
      </c>
      <c r="Q35616">
        <v>35.610000999999997</v>
      </c>
      <c r="R35616">
        <v>35.869999</v>
      </c>
      <c r="S35616">
        <v>35.389999000000003</v>
      </c>
      <c r="T35616">
        <v>35.700001</v>
      </c>
      <c r="U35616">
        <v>29.468885</v>
      </c>
      <c r="V35616">
        <v>2819300</v>
      </c>
      <c r="W35616" s="9" t="str">
        <f t="shared" si="560"/>
        <v>XEL</v>
      </c>
    </row>
    <row r="35617" spans="15:23">
      <c r="O35617" t="s">
        <v>181</v>
      </c>
      <c r="P35617" s="13">
        <v>42374</v>
      </c>
      <c r="Q35617">
        <v>35.68</v>
      </c>
      <c r="R35617">
        <v>36.139999000000003</v>
      </c>
      <c r="S35617">
        <v>35.189999</v>
      </c>
      <c r="T35617">
        <v>36.060001</v>
      </c>
      <c r="U35617">
        <v>29.766043</v>
      </c>
      <c r="V35617">
        <v>2141200</v>
      </c>
      <c r="W35617" s="9" t="str">
        <f t="shared" si="560"/>
        <v>XEL</v>
      </c>
    </row>
    <row r="35618" spans="15:23">
      <c r="O35618" t="s">
        <v>181</v>
      </c>
      <c r="P35618" s="13">
        <v>42375</v>
      </c>
      <c r="Q35618">
        <v>35.849997999999999</v>
      </c>
      <c r="R35618">
        <v>36.599997999999999</v>
      </c>
      <c r="S35618">
        <v>35.740001999999997</v>
      </c>
      <c r="T35618">
        <v>36.439999</v>
      </c>
      <c r="U35618">
        <v>30.079716000000001</v>
      </c>
      <c r="V35618">
        <v>5191900</v>
      </c>
      <c r="W35618" s="9" t="str">
        <f t="shared" si="560"/>
        <v>XEL</v>
      </c>
    </row>
    <row r="35619" spans="15:23">
      <c r="O35619" t="s">
        <v>181</v>
      </c>
      <c r="P35619" s="13">
        <v>42376</v>
      </c>
      <c r="Q35619">
        <v>36.099997999999999</v>
      </c>
      <c r="R35619">
        <v>36.659999999999997</v>
      </c>
      <c r="S35619">
        <v>36.060001</v>
      </c>
      <c r="T35619">
        <v>36.580002</v>
      </c>
      <c r="U35619">
        <v>30.195291999999998</v>
      </c>
      <c r="V35619">
        <v>5212200</v>
      </c>
      <c r="W35619" s="9" t="str">
        <f t="shared" si="560"/>
        <v>XEL</v>
      </c>
    </row>
    <row r="35620" spans="15:23">
      <c r="O35620" t="s">
        <v>181</v>
      </c>
      <c r="P35620" s="13">
        <v>42377</v>
      </c>
      <c r="Q35620">
        <v>36.580002</v>
      </c>
      <c r="R35620">
        <v>36.75</v>
      </c>
      <c r="S35620">
        <v>36.080002</v>
      </c>
      <c r="T35620">
        <v>36.18</v>
      </c>
      <c r="U35620">
        <v>29.865110000000001</v>
      </c>
      <c r="V35620">
        <v>3005400</v>
      </c>
      <c r="W35620" s="9" t="str">
        <f t="shared" si="560"/>
        <v>XEL</v>
      </c>
    </row>
    <row r="35621" spans="15:23">
      <c r="O35621" t="s">
        <v>181</v>
      </c>
      <c r="P35621" s="13">
        <v>42380</v>
      </c>
      <c r="Q35621">
        <v>36.229999999999997</v>
      </c>
      <c r="R35621">
        <v>36.610000999999997</v>
      </c>
      <c r="S35621">
        <v>36.209999000000003</v>
      </c>
      <c r="T35621">
        <v>36.470001000000003</v>
      </c>
      <c r="U35621">
        <v>30.104492</v>
      </c>
      <c r="V35621">
        <v>3885400</v>
      </c>
      <c r="W35621" s="9" t="str">
        <f t="shared" si="560"/>
        <v>XEL</v>
      </c>
    </row>
    <row r="35622" spans="15:23">
      <c r="O35622" t="s">
        <v>181</v>
      </c>
      <c r="P35622" s="13">
        <v>42381</v>
      </c>
      <c r="Q35622">
        <v>36.610000999999997</v>
      </c>
      <c r="R35622">
        <v>36.700001</v>
      </c>
      <c r="S35622">
        <v>35.869999</v>
      </c>
      <c r="T35622">
        <v>36.330002</v>
      </c>
      <c r="U35622">
        <v>29.988928000000001</v>
      </c>
      <c r="V35622">
        <v>3354200</v>
      </c>
      <c r="W35622" s="9" t="str">
        <f t="shared" si="560"/>
        <v>XEL</v>
      </c>
    </row>
    <row r="35623" spans="15:23">
      <c r="O35623" t="s">
        <v>181</v>
      </c>
      <c r="P35623" s="13">
        <v>42382</v>
      </c>
      <c r="Q35623">
        <v>36.299999</v>
      </c>
      <c r="R35623">
        <v>36.68</v>
      </c>
      <c r="S35623">
        <v>36.049999</v>
      </c>
      <c r="T35623">
        <v>36.110000999999997</v>
      </c>
      <c r="U35623">
        <v>29.807323</v>
      </c>
      <c r="V35623">
        <v>4818000</v>
      </c>
      <c r="W35623" s="9" t="str">
        <f t="shared" si="560"/>
        <v>XEL</v>
      </c>
    </row>
    <row r="35624" spans="15:23">
      <c r="O35624" t="s">
        <v>181</v>
      </c>
      <c r="P35624" s="13">
        <v>42383</v>
      </c>
      <c r="Q35624">
        <v>36.169998</v>
      </c>
      <c r="R35624">
        <v>36.93</v>
      </c>
      <c r="S35624">
        <v>36.150002000000001</v>
      </c>
      <c r="T35624">
        <v>36.709999000000003</v>
      </c>
      <c r="U35624">
        <v>30.302596999999999</v>
      </c>
      <c r="V35624">
        <v>3671400</v>
      </c>
      <c r="W35624" s="9" t="str">
        <f t="shared" si="560"/>
        <v>XEL</v>
      </c>
    </row>
    <row r="35625" spans="15:23">
      <c r="O35625" t="s">
        <v>181</v>
      </c>
      <c r="P35625" s="13">
        <v>42384</v>
      </c>
      <c r="Q35625">
        <v>36.229999999999997</v>
      </c>
      <c r="R35625">
        <v>36.729999999999997</v>
      </c>
      <c r="S35625">
        <v>35.990001999999997</v>
      </c>
      <c r="T35625">
        <v>36.5</v>
      </c>
      <c r="U35625">
        <v>30.129252999999999</v>
      </c>
      <c r="V35625">
        <v>3878500</v>
      </c>
      <c r="W35625" s="9" t="str">
        <f t="shared" si="560"/>
        <v>XEL</v>
      </c>
    </row>
    <row r="35626" spans="15:23">
      <c r="O35626" t="s">
        <v>181</v>
      </c>
      <c r="P35626" s="13">
        <v>42388</v>
      </c>
      <c r="Q35626">
        <v>36.729999999999997</v>
      </c>
      <c r="R35626">
        <v>37.349997999999999</v>
      </c>
      <c r="S35626">
        <v>36.57</v>
      </c>
      <c r="T35626">
        <v>37.209999000000003</v>
      </c>
      <c r="U35626">
        <v>30.715323999999999</v>
      </c>
      <c r="V35626">
        <v>5422500</v>
      </c>
      <c r="W35626" s="9" t="str">
        <f t="shared" si="560"/>
        <v>XEL</v>
      </c>
    </row>
    <row r="35627" spans="15:23">
      <c r="O35627" t="s">
        <v>181</v>
      </c>
      <c r="P35627" s="13">
        <v>42389</v>
      </c>
      <c r="Q35627">
        <v>37.099997999999999</v>
      </c>
      <c r="R35627">
        <v>37.240001999999997</v>
      </c>
      <c r="S35627">
        <v>36.110000999999997</v>
      </c>
      <c r="T35627">
        <v>36.619999</v>
      </c>
      <c r="U35627">
        <v>30.228301999999999</v>
      </c>
      <c r="V35627">
        <v>5464400</v>
      </c>
      <c r="W35627" s="9" t="str">
        <f t="shared" si="560"/>
        <v>XEL</v>
      </c>
    </row>
    <row r="35628" spans="15:23">
      <c r="O35628" t="s">
        <v>181</v>
      </c>
      <c r="P35628" s="13">
        <v>42390</v>
      </c>
      <c r="Q35628">
        <v>36.650002000000001</v>
      </c>
      <c r="R35628">
        <v>37.060001</v>
      </c>
      <c r="S35628">
        <v>35.909999999999997</v>
      </c>
      <c r="T35628">
        <v>36.130001</v>
      </c>
      <c r="U35628">
        <v>29.823834999999999</v>
      </c>
      <c r="V35628">
        <v>5359200</v>
      </c>
      <c r="W35628" s="9" t="str">
        <f t="shared" si="560"/>
        <v>XEL</v>
      </c>
    </row>
    <row r="35629" spans="15:23">
      <c r="O35629" t="s">
        <v>181</v>
      </c>
      <c r="P35629" s="13">
        <v>42391</v>
      </c>
      <c r="Q35629">
        <v>36.310001</v>
      </c>
      <c r="R35629">
        <v>36.669998</v>
      </c>
      <c r="S35629">
        <v>36.009998000000003</v>
      </c>
      <c r="T35629">
        <v>36.630001</v>
      </c>
      <c r="U35629">
        <v>30.236564999999999</v>
      </c>
      <c r="V35629">
        <v>4531000</v>
      </c>
      <c r="W35629" s="9" t="str">
        <f t="shared" si="560"/>
        <v>XEL</v>
      </c>
    </row>
    <row r="35630" spans="15:23">
      <c r="O35630" t="s">
        <v>181</v>
      </c>
      <c r="P35630" s="13">
        <v>42394</v>
      </c>
      <c r="Q35630">
        <v>36.650002000000001</v>
      </c>
      <c r="R35630">
        <v>36.759998000000003</v>
      </c>
      <c r="S35630">
        <v>36.299999</v>
      </c>
      <c r="T35630">
        <v>36.529998999999997</v>
      </c>
      <c r="U35630">
        <v>30.154018000000001</v>
      </c>
      <c r="V35630">
        <v>2343100</v>
      </c>
      <c r="W35630" s="9" t="str">
        <f t="shared" si="560"/>
        <v>XEL</v>
      </c>
    </row>
    <row r="35631" spans="15:23">
      <c r="O35631" t="s">
        <v>181</v>
      </c>
      <c r="P35631" s="13">
        <v>42395</v>
      </c>
      <c r="Q35631">
        <v>36.650002000000001</v>
      </c>
      <c r="R35631">
        <v>37.090000000000003</v>
      </c>
      <c r="S35631">
        <v>36.400002000000001</v>
      </c>
      <c r="T35631">
        <v>36.770000000000003</v>
      </c>
      <c r="U35631">
        <v>30.352122999999999</v>
      </c>
      <c r="V35631">
        <v>2708800</v>
      </c>
      <c r="W35631" s="9" t="str">
        <f t="shared" si="560"/>
        <v>XEL</v>
      </c>
    </row>
    <row r="35632" spans="15:23">
      <c r="O35632" t="s">
        <v>181</v>
      </c>
      <c r="P35632" s="13">
        <v>42396</v>
      </c>
      <c r="Q35632">
        <v>36.689999</v>
      </c>
      <c r="R35632">
        <v>37.169998</v>
      </c>
      <c r="S35632">
        <v>36.389999000000003</v>
      </c>
      <c r="T35632">
        <v>36.68</v>
      </c>
      <c r="U35632">
        <v>30.277830000000002</v>
      </c>
      <c r="V35632">
        <v>3760200</v>
      </c>
      <c r="W35632" s="9" t="str">
        <f t="shared" si="560"/>
        <v>XEL</v>
      </c>
    </row>
    <row r="35633" spans="15:23">
      <c r="O35633" t="s">
        <v>181</v>
      </c>
      <c r="P35633" s="13">
        <v>42397</v>
      </c>
      <c r="Q35633">
        <v>36.360000999999997</v>
      </c>
      <c r="R35633">
        <v>37.840000000000003</v>
      </c>
      <c r="S35633">
        <v>36.099997999999999</v>
      </c>
      <c r="T35633">
        <v>37.57</v>
      </c>
      <c r="U35633">
        <v>31.012488999999999</v>
      </c>
      <c r="V35633">
        <v>3167700</v>
      </c>
      <c r="W35633" s="9" t="str">
        <f t="shared" si="560"/>
        <v>XEL</v>
      </c>
    </row>
    <row r="35634" spans="15:23">
      <c r="O35634" t="s">
        <v>181</v>
      </c>
      <c r="P35634" s="13">
        <v>42398</v>
      </c>
      <c r="Q35634">
        <v>37.540000999999997</v>
      </c>
      <c r="R35634">
        <v>38.259998000000003</v>
      </c>
      <c r="S35634">
        <v>37.5</v>
      </c>
      <c r="T35634">
        <v>38.220001000000003</v>
      </c>
      <c r="U35634">
        <v>31.549046000000001</v>
      </c>
      <c r="V35634">
        <v>5407300</v>
      </c>
      <c r="W35634" s="9" t="str">
        <f t="shared" si="560"/>
        <v>XEL</v>
      </c>
    </row>
    <row r="35635" spans="15:23">
      <c r="O35635" t="s">
        <v>181</v>
      </c>
      <c r="P35635" s="13">
        <v>42401</v>
      </c>
      <c r="Q35635">
        <v>38.090000000000003</v>
      </c>
      <c r="R35635">
        <v>38.740001999999997</v>
      </c>
      <c r="S35635">
        <v>37.900002000000001</v>
      </c>
      <c r="T35635">
        <v>38.560001</v>
      </c>
      <c r="U35635">
        <v>31.829696999999999</v>
      </c>
      <c r="V35635">
        <v>6105000</v>
      </c>
      <c r="W35635" s="9" t="str">
        <f t="shared" si="560"/>
        <v>XEL</v>
      </c>
    </row>
    <row r="35636" spans="15:23">
      <c r="O35636" t="s">
        <v>181</v>
      </c>
      <c r="P35636" s="13">
        <v>42402</v>
      </c>
      <c r="Q35636">
        <v>38.330002</v>
      </c>
      <c r="R35636">
        <v>38.990001999999997</v>
      </c>
      <c r="S35636">
        <v>38.290000999999997</v>
      </c>
      <c r="T35636">
        <v>38.979999999999997</v>
      </c>
      <c r="U35636">
        <v>32.176380000000002</v>
      </c>
      <c r="V35636">
        <v>5094600</v>
      </c>
      <c r="W35636" s="9" t="str">
        <f t="shared" si="560"/>
        <v>XEL</v>
      </c>
    </row>
    <row r="35637" spans="15:23">
      <c r="O35637" t="s">
        <v>181</v>
      </c>
      <c r="P35637" s="13">
        <v>42403</v>
      </c>
      <c r="Q35637">
        <v>38.880001</v>
      </c>
      <c r="R35637">
        <v>39.43</v>
      </c>
      <c r="S35637">
        <v>36.25</v>
      </c>
      <c r="T35637">
        <v>39.25</v>
      </c>
      <c r="U35637">
        <v>32.399261000000003</v>
      </c>
      <c r="V35637">
        <v>8312300</v>
      </c>
      <c r="W35637" s="9" t="str">
        <f t="shared" si="560"/>
        <v>XEL</v>
      </c>
    </row>
    <row r="35638" spans="15:23">
      <c r="O35638" t="s">
        <v>181</v>
      </c>
      <c r="P35638" s="13">
        <v>42404</v>
      </c>
      <c r="Q35638">
        <v>39.130001</v>
      </c>
      <c r="R35638">
        <v>39.5</v>
      </c>
      <c r="S35638">
        <v>38.82</v>
      </c>
      <c r="T35638">
        <v>39.07</v>
      </c>
      <c r="U35638">
        <v>32.250683000000002</v>
      </c>
      <c r="V35638">
        <v>5492700</v>
      </c>
      <c r="W35638" s="9" t="str">
        <f t="shared" si="560"/>
        <v>XEL</v>
      </c>
    </row>
    <row r="35639" spans="15:23">
      <c r="O35639" t="s">
        <v>181</v>
      </c>
      <c r="P35639" s="13">
        <v>42405</v>
      </c>
      <c r="Q35639">
        <v>38.919998</v>
      </c>
      <c r="R35639">
        <v>39.630001</v>
      </c>
      <c r="S35639">
        <v>38.470001000000003</v>
      </c>
      <c r="T35639">
        <v>39.529998999999997</v>
      </c>
      <c r="U35639">
        <v>32.630386000000001</v>
      </c>
      <c r="V35639">
        <v>5090700</v>
      </c>
      <c r="W35639" s="9" t="str">
        <f t="shared" si="560"/>
        <v>XEL</v>
      </c>
    </row>
    <row r="35640" spans="15:23">
      <c r="O35640" t="s">
        <v>181</v>
      </c>
      <c r="P35640" s="13">
        <v>42408</v>
      </c>
      <c r="Q35640">
        <v>39.509998000000003</v>
      </c>
      <c r="R35640">
        <v>40.209999000000003</v>
      </c>
      <c r="S35640">
        <v>38.869999</v>
      </c>
      <c r="T35640">
        <v>39.25</v>
      </c>
      <c r="U35640">
        <v>32.399261000000003</v>
      </c>
      <c r="V35640">
        <v>7091200</v>
      </c>
      <c r="W35640" s="9" t="str">
        <f t="shared" si="560"/>
        <v>XEL</v>
      </c>
    </row>
    <row r="35641" spans="15:23">
      <c r="O35641" t="s">
        <v>181</v>
      </c>
      <c r="P35641" s="13">
        <v>42409</v>
      </c>
      <c r="Q35641">
        <v>39.240001999999997</v>
      </c>
      <c r="R35641">
        <v>39.740001999999997</v>
      </c>
      <c r="S35641">
        <v>39.029998999999997</v>
      </c>
      <c r="T35641">
        <v>39.619999</v>
      </c>
      <c r="U35641">
        <v>32.704684999999998</v>
      </c>
      <c r="V35641">
        <v>4267800</v>
      </c>
      <c r="W35641" s="9" t="str">
        <f t="shared" si="560"/>
        <v>XEL</v>
      </c>
    </row>
    <row r="35642" spans="15:23">
      <c r="O35642" t="s">
        <v>181</v>
      </c>
      <c r="P35642" s="13">
        <v>42410</v>
      </c>
      <c r="Q35642">
        <v>39.5</v>
      </c>
      <c r="R35642">
        <v>39.770000000000003</v>
      </c>
      <c r="S35642">
        <v>38.779998999999997</v>
      </c>
      <c r="T35642">
        <v>39.349997999999999</v>
      </c>
      <c r="U35642">
        <v>32.481803999999997</v>
      </c>
      <c r="V35642">
        <v>4688800</v>
      </c>
      <c r="W35642" s="9" t="str">
        <f t="shared" si="560"/>
        <v>XEL</v>
      </c>
    </row>
    <row r="35643" spans="15:23">
      <c r="O35643" t="s">
        <v>181</v>
      </c>
      <c r="P35643" s="13">
        <v>42411</v>
      </c>
      <c r="Q35643">
        <v>39.290000999999997</v>
      </c>
      <c r="R35643">
        <v>39.459999000000003</v>
      </c>
      <c r="S35643">
        <v>38.869999</v>
      </c>
      <c r="T35643">
        <v>38.990001999999997</v>
      </c>
      <c r="U35643">
        <v>32.184649999999998</v>
      </c>
      <c r="V35643">
        <v>4571000</v>
      </c>
      <c r="W35643" s="9" t="str">
        <f t="shared" si="560"/>
        <v>XEL</v>
      </c>
    </row>
    <row r="35644" spans="15:23">
      <c r="O35644" t="s">
        <v>181</v>
      </c>
      <c r="P35644" s="13">
        <v>42412</v>
      </c>
      <c r="Q35644">
        <v>39.040000999999997</v>
      </c>
      <c r="R35644">
        <v>39.299999</v>
      </c>
      <c r="S35644">
        <v>38.459999000000003</v>
      </c>
      <c r="T35644">
        <v>38.82</v>
      </c>
      <c r="U35644">
        <v>32.044311999999998</v>
      </c>
      <c r="V35644">
        <v>4062000</v>
      </c>
      <c r="W35644" s="9" t="str">
        <f t="shared" si="560"/>
        <v>XEL</v>
      </c>
    </row>
    <row r="35645" spans="15:23">
      <c r="O35645" t="s">
        <v>181</v>
      </c>
      <c r="P35645" s="13">
        <v>42416</v>
      </c>
      <c r="Q35645">
        <v>38.919998</v>
      </c>
      <c r="R35645">
        <v>38.919998</v>
      </c>
      <c r="S35645">
        <v>38.43</v>
      </c>
      <c r="T35645">
        <v>38.830002</v>
      </c>
      <c r="U35645">
        <v>32.052574</v>
      </c>
      <c r="V35645">
        <v>3158900</v>
      </c>
      <c r="W35645" s="9" t="str">
        <f t="shared" si="560"/>
        <v>XEL</v>
      </c>
    </row>
    <row r="35646" spans="15:23">
      <c r="O35646" t="s">
        <v>181</v>
      </c>
      <c r="P35646" s="13">
        <v>42417</v>
      </c>
      <c r="Q35646">
        <v>38.939999</v>
      </c>
      <c r="R35646">
        <v>38.950001</v>
      </c>
      <c r="S35646">
        <v>38.5</v>
      </c>
      <c r="T35646">
        <v>38.939999</v>
      </c>
      <c r="U35646">
        <v>32.143371999999999</v>
      </c>
      <c r="V35646">
        <v>4160100</v>
      </c>
      <c r="W35646" s="9" t="str">
        <f t="shared" si="560"/>
        <v>XEL</v>
      </c>
    </row>
    <row r="35647" spans="15:23">
      <c r="O35647" t="s">
        <v>181</v>
      </c>
      <c r="P35647" s="13">
        <v>42418</v>
      </c>
      <c r="Q35647">
        <v>39.020000000000003</v>
      </c>
      <c r="R35647">
        <v>39.82</v>
      </c>
      <c r="S35647">
        <v>38.900002000000001</v>
      </c>
      <c r="T35647">
        <v>39.639999000000003</v>
      </c>
      <c r="U35647">
        <v>32.721190999999997</v>
      </c>
      <c r="V35647">
        <v>3785000</v>
      </c>
      <c r="W35647" s="9" t="str">
        <f t="shared" si="560"/>
        <v>XEL</v>
      </c>
    </row>
    <row r="35648" spans="15:23">
      <c r="O35648" t="s">
        <v>181</v>
      </c>
      <c r="P35648" s="13">
        <v>42419</v>
      </c>
      <c r="Q35648">
        <v>39.720001000000003</v>
      </c>
      <c r="R35648">
        <v>39.720001000000003</v>
      </c>
      <c r="S35648">
        <v>39.220001000000003</v>
      </c>
      <c r="T35648">
        <v>39.330002</v>
      </c>
      <c r="U35648">
        <v>32.465308999999998</v>
      </c>
      <c r="V35648">
        <v>4361600</v>
      </c>
      <c r="W35648" s="9" t="str">
        <f t="shared" si="560"/>
        <v>XEL</v>
      </c>
    </row>
    <row r="35649" spans="15:23">
      <c r="O35649" t="s">
        <v>181</v>
      </c>
      <c r="P35649" s="13">
        <v>42422</v>
      </c>
      <c r="Q35649">
        <v>39.479999999999997</v>
      </c>
      <c r="R35649">
        <v>39.759998000000003</v>
      </c>
      <c r="S35649">
        <v>39.270000000000003</v>
      </c>
      <c r="T35649">
        <v>39.669998</v>
      </c>
      <c r="U35649">
        <v>32.745956</v>
      </c>
      <c r="V35649">
        <v>2395800</v>
      </c>
      <c r="W35649" s="9" t="str">
        <f t="shared" si="560"/>
        <v>XEL</v>
      </c>
    </row>
    <row r="35650" spans="15:23">
      <c r="O35650" t="s">
        <v>181</v>
      </c>
      <c r="P35650" s="13">
        <v>42423</v>
      </c>
      <c r="Q35650">
        <v>39.540000999999997</v>
      </c>
      <c r="R35650">
        <v>39.900002000000001</v>
      </c>
      <c r="S35650">
        <v>39.360000999999997</v>
      </c>
      <c r="T35650">
        <v>39.830002</v>
      </c>
      <c r="U35650">
        <v>32.878020999999997</v>
      </c>
      <c r="V35650">
        <v>2925500</v>
      </c>
      <c r="W35650" s="9" t="str">
        <f t="shared" si="560"/>
        <v>XEL</v>
      </c>
    </row>
    <row r="35651" spans="15:23">
      <c r="O35651" t="s">
        <v>181</v>
      </c>
      <c r="P35651" s="13">
        <v>42424</v>
      </c>
      <c r="Q35651">
        <v>39.860000999999997</v>
      </c>
      <c r="R35651">
        <v>40.299999</v>
      </c>
      <c r="S35651">
        <v>39.580002</v>
      </c>
      <c r="T35651">
        <v>39.909999999999997</v>
      </c>
      <c r="U35651">
        <v>32.944065000000002</v>
      </c>
      <c r="V35651">
        <v>2831300</v>
      </c>
      <c r="W35651" s="9" t="str">
        <f t="shared" si="560"/>
        <v>XEL</v>
      </c>
    </row>
    <row r="35652" spans="15:23">
      <c r="O35652" t="s">
        <v>181</v>
      </c>
      <c r="P35652" s="13">
        <v>42425</v>
      </c>
      <c r="Q35652">
        <v>39.950001</v>
      </c>
      <c r="R35652">
        <v>40.419998</v>
      </c>
      <c r="S35652">
        <v>39.810001</v>
      </c>
      <c r="T35652">
        <v>40.200001</v>
      </c>
      <c r="U35652">
        <v>33.183453</v>
      </c>
      <c r="V35652">
        <v>2922500</v>
      </c>
      <c r="W35652" s="9" t="str">
        <f t="shared" si="560"/>
        <v>XEL</v>
      </c>
    </row>
    <row r="35653" spans="15:23">
      <c r="O35653" t="s">
        <v>181</v>
      </c>
      <c r="P35653" s="13">
        <v>42426</v>
      </c>
      <c r="Q35653">
        <v>39.970001000000003</v>
      </c>
      <c r="R35653">
        <v>40.099997999999999</v>
      </c>
      <c r="S35653">
        <v>39.139999000000003</v>
      </c>
      <c r="T35653">
        <v>39.270000000000003</v>
      </c>
      <c r="U35653">
        <v>32.415774999999996</v>
      </c>
      <c r="V35653">
        <v>5065200</v>
      </c>
      <c r="W35653" s="9" t="str">
        <f t="shared" ref="W35653:W35716" si="561">IFERROR(VLOOKUP(O35653,$B$4:$B$17,1,FALSE),"Delete")</f>
        <v>XEL</v>
      </c>
    </row>
    <row r="35654" spans="15:23">
      <c r="O35654" t="s">
        <v>181</v>
      </c>
      <c r="P35654" s="13">
        <v>42429</v>
      </c>
      <c r="Q35654">
        <v>39.209999000000003</v>
      </c>
      <c r="R35654">
        <v>39.919998</v>
      </c>
      <c r="S35654">
        <v>39.209999000000003</v>
      </c>
      <c r="T35654">
        <v>39.540000999999997</v>
      </c>
      <c r="U35654">
        <v>32.638641</v>
      </c>
      <c r="V35654">
        <v>5545000</v>
      </c>
      <c r="W35654" s="9" t="str">
        <f t="shared" si="561"/>
        <v>XEL</v>
      </c>
    </row>
    <row r="35655" spans="15:23">
      <c r="O35655" t="s">
        <v>181</v>
      </c>
      <c r="P35655" s="13">
        <v>42430</v>
      </c>
      <c r="Q35655">
        <v>39.669998</v>
      </c>
      <c r="R35655">
        <v>39.900002000000001</v>
      </c>
      <c r="S35655">
        <v>39.040000999999997</v>
      </c>
      <c r="T35655">
        <v>39.459999000000003</v>
      </c>
      <c r="U35655">
        <v>32.572612999999997</v>
      </c>
      <c r="V35655">
        <v>4788700</v>
      </c>
      <c r="W35655" s="9" t="str">
        <f t="shared" si="561"/>
        <v>XEL</v>
      </c>
    </row>
    <row r="35656" spans="15:23">
      <c r="O35656" t="s">
        <v>181</v>
      </c>
      <c r="P35656" s="13">
        <v>42431</v>
      </c>
      <c r="Q35656">
        <v>39.240001999999997</v>
      </c>
      <c r="R35656">
        <v>39.630001</v>
      </c>
      <c r="S35656">
        <v>38.259998000000003</v>
      </c>
      <c r="T35656">
        <v>39.590000000000003</v>
      </c>
      <c r="U35656">
        <v>32.679924</v>
      </c>
      <c r="V35656">
        <v>5011000</v>
      </c>
      <c r="W35656" s="9" t="str">
        <f t="shared" si="561"/>
        <v>XEL</v>
      </c>
    </row>
    <row r="35657" spans="15:23">
      <c r="O35657" t="s">
        <v>181</v>
      </c>
      <c r="P35657" s="13">
        <v>42432</v>
      </c>
      <c r="Q35657">
        <v>39.529998999999997</v>
      </c>
      <c r="R35657">
        <v>39.630001</v>
      </c>
      <c r="S35657">
        <v>39.040000999999997</v>
      </c>
      <c r="T35657">
        <v>39.599997999999999</v>
      </c>
      <c r="U35657">
        <v>32.688170999999997</v>
      </c>
      <c r="V35657">
        <v>3127800</v>
      </c>
      <c r="W35657" s="9" t="str">
        <f t="shared" si="561"/>
        <v>XEL</v>
      </c>
    </row>
    <row r="35658" spans="15:23">
      <c r="O35658" t="s">
        <v>181</v>
      </c>
      <c r="P35658" s="13">
        <v>42433</v>
      </c>
      <c r="Q35658">
        <v>39.349997999999999</v>
      </c>
      <c r="R35658">
        <v>40.080002</v>
      </c>
      <c r="S35658">
        <v>39.080002</v>
      </c>
      <c r="T35658">
        <v>39.939999</v>
      </c>
      <c r="U35658">
        <v>32.968837999999998</v>
      </c>
      <c r="V35658">
        <v>5117600</v>
      </c>
      <c r="W35658" s="9" t="str">
        <f t="shared" si="561"/>
        <v>XEL</v>
      </c>
    </row>
    <row r="35659" spans="15:23">
      <c r="O35659" t="s">
        <v>181</v>
      </c>
      <c r="P35659" s="13">
        <v>42436</v>
      </c>
      <c r="Q35659">
        <v>39.889999000000003</v>
      </c>
      <c r="R35659">
        <v>40.209999000000003</v>
      </c>
      <c r="S35659">
        <v>39.75</v>
      </c>
      <c r="T35659">
        <v>40.060001</v>
      </c>
      <c r="U35659">
        <v>33.067894000000003</v>
      </c>
      <c r="V35659">
        <v>4124200</v>
      </c>
      <c r="W35659" s="9" t="str">
        <f t="shared" si="561"/>
        <v>XEL</v>
      </c>
    </row>
    <row r="35660" spans="15:23">
      <c r="O35660" t="s">
        <v>181</v>
      </c>
      <c r="P35660" s="13">
        <v>42437</v>
      </c>
      <c r="Q35660">
        <v>40.200001</v>
      </c>
      <c r="R35660">
        <v>40.68</v>
      </c>
      <c r="S35660">
        <v>39.93</v>
      </c>
      <c r="T35660">
        <v>40.659999999999997</v>
      </c>
      <c r="U35660">
        <v>33.563170999999997</v>
      </c>
      <c r="V35660">
        <v>4230900</v>
      </c>
      <c r="W35660" s="9" t="str">
        <f t="shared" si="561"/>
        <v>XEL</v>
      </c>
    </row>
    <row r="35661" spans="15:23">
      <c r="O35661" t="s">
        <v>181</v>
      </c>
      <c r="P35661" s="13">
        <v>42438</v>
      </c>
      <c r="Q35661">
        <v>40.639999000000003</v>
      </c>
      <c r="R35661">
        <v>40.939999</v>
      </c>
      <c r="S35661">
        <v>40.520000000000003</v>
      </c>
      <c r="T35661">
        <v>40.720001000000003</v>
      </c>
      <c r="U35661">
        <v>33.612693999999998</v>
      </c>
      <c r="V35661">
        <v>3557800</v>
      </c>
      <c r="W35661" s="9" t="str">
        <f t="shared" si="561"/>
        <v>XEL</v>
      </c>
    </row>
    <row r="35662" spans="15:23">
      <c r="O35662" t="s">
        <v>181</v>
      </c>
      <c r="P35662" s="13">
        <v>42439</v>
      </c>
      <c r="Q35662">
        <v>40.68</v>
      </c>
      <c r="R35662">
        <v>40.869999</v>
      </c>
      <c r="S35662">
        <v>40.330002</v>
      </c>
      <c r="T35662">
        <v>40.740001999999997</v>
      </c>
      <c r="U35662">
        <v>33.629204000000001</v>
      </c>
      <c r="V35662">
        <v>3408200</v>
      </c>
      <c r="W35662" s="9" t="str">
        <f t="shared" si="561"/>
        <v>XEL</v>
      </c>
    </row>
    <row r="35663" spans="15:23">
      <c r="O35663" t="s">
        <v>181</v>
      </c>
      <c r="P35663" s="13">
        <v>42440</v>
      </c>
      <c r="Q35663">
        <v>40.5</v>
      </c>
      <c r="R35663">
        <v>40.759998000000003</v>
      </c>
      <c r="S35663">
        <v>40.290000999999997</v>
      </c>
      <c r="T35663">
        <v>40.380001</v>
      </c>
      <c r="U35663">
        <v>33.612544999999997</v>
      </c>
      <c r="V35663">
        <v>3199700</v>
      </c>
      <c r="W35663" s="9" t="str">
        <f t="shared" si="561"/>
        <v>XEL</v>
      </c>
    </row>
    <row r="35664" spans="15:23">
      <c r="O35664" t="s">
        <v>181</v>
      </c>
      <c r="P35664" s="13">
        <v>42443</v>
      </c>
      <c r="Q35664">
        <v>40.369999</v>
      </c>
      <c r="R35664">
        <v>40.57</v>
      </c>
      <c r="S35664">
        <v>40.159999999999997</v>
      </c>
      <c r="T35664">
        <v>40.419998</v>
      </c>
      <c r="U35664">
        <v>33.645843999999997</v>
      </c>
      <c r="V35664">
        <v>3367900</v>
      </c>
      <c r="W35664" s="9" t="str">
        <f t="shared" si="561"/>
        <v>XEL</v>
      </c>
    </row>
    <row r="35665" spans="15:23">
      <c r="O35665" t="s">
        <v>181</v>
      </c>
      <c r="P35665" s="13">
        <v>42444</v>
      </c>
      <c r="Q35665">
        <v>40.290000999999997</v>
      </c>
      <c r="R35665">
        <v>40.790000999999997</v>
      </c>
      <c r="S35665">
        <v>40.290000999999997</v>
      </c>
      <c r="T35665">
        <v>40.5</v>
      </c>
      <c r="U35665">
        <v>33.712440000000001</v>
      </c>
      <c r="V35665">
        <v>2464900</v>
      </c>
      <c r="W35665" s="9" t="str">
        <f t="shared" si="561"/>
        <v>XEL</v>
      </c>
    </row>
    <row r="35666" spans="15:23">
      <c r="O35666" t="s">
        <v>181</v>
      </c>
      <c r="P35666" s="13">
        <v>42445</v>
      </c>
      <c r="Q35666">
        <v>40.380001</v>
      </c>
      <c r="R35666">
        <v>41.040000999999997</v>
      </c>
      <c r="S35666">
        <v>40.090000000000003</v>
      </c>
      <c r="T35666">
        <v>40.919998</v>
      </c>
      <c r="U35666">
        <v>34.062054000000003</v>
      </c>
      <c r="V35666">
        <v>2344400</v>
      </c>
      <c r="W35666" s="9" t="str">
        <f t="shared" si="561"/>
        <v>XEL</v>
      </c>
    </row>
    <row r="35667" spans="15:23">
      <c r="O35667" t="s">
        <v>181</v>
      </c>
      <c r="P35667" s="13">
        <v>42446</v>
      </c>
      <c r="Q35667">
        <v>41</v>
      </c>
      <c r="R35667">
        <v>41.59</v>
      </c>
      <c r="S35667">
        <v>40.720001000000003</v>
      </c>
      <c r="T35667">
        <v>41.5</v>
      </c>
      <c r="U35667">
        <v>34.544842000000003</v>
      </c>
      <c r="V35667">
        <v>3099100</v>
      </c>
      <c r="W35667" s="9" t="str">
        <f t="shared" si="561"/>
        <v>XEL</v>
      </c>
    </row>
    <row r="35668" spans="15:23">
      <c r="O35668" t="s">
        <v>181</v>
      </c>
      <c r="P35668" s="13">
        <v>42447</v>
      </c>
      <c r="Q35668">
        <v>41.52</v>
      </c>
      <c r="R35668">
        <v>41.610000999999997</v>
      </c>
      <c r="S35668">
        <v>41.060001</v>
      </c>
      <c r="T35668">
        <v>41.060001</v>
      </c>
      <c r="U35668">
        <v>34.178589000000002</v>
      </c>
      <c r="V35668">
        <v>4841000</v>
      </c>
      <c r="W35668" s="9" t="str">
        <f t="shared" si="561"/>
        <v>XEL</v>
      </c>
    </row>
    <row r="35669" spans="15:23">
      <c r="O35669" t="s">
        <v>181</v>
      </c>
      <c r="P35669" s="13">
        <v>42450</v>
      </c>
      <c r="Q35669">
        <v>40.990001999999997</v>
      </c>
      <c r="R35669">
        <v>41.27</v>
      </c>
      <c r="S35669">
        <v>40.590000000000003</v>
      </c>
      <c r="T35669">
        <v>41.049999</v>
      </c>
      <c r="U35669">
        <v>34.170268999999998</v>
      </c>
      <c r="V35669">
        <v>2337400</v>
      </c>
      <c r="W35669" s="9" t="str">
        <f t="shared" si="561"/>
        <v>XEL</v>
      </c>
    </row>
    <row r="35670" spans="15:23">
      <c r="O35670" t="s">
        <v>181</v>
      </c>
      <c r="P35670" s="13">
        <v>42451</v>
      </c>
      <c r="Q35670">
        <v>41.049999</v>
      </c>
      <c r="R35670">
        <v>41.200001</v>
      </c>
      <c r="S35670">
        <v>40.759998000000003</v>
      </c>
      <c r="T35670">
        <v>40.770000000000003</v>
      </c>
      <c r="U35670">
        <v>33.937187000000002</v>
      </c>
      <c r="V35670">
        <v>2426000</v>
      </c>
      <c r="W35670" s="9" t="str">
        <f t="shared" si="561"/>
        <v>XEL</v>
      </c>
    </row>
    <row r="35671" spans="15:23">
      <c r="O35671" t="s">
        <v>181</v>
      </c>
      <c r="P35671" s="13">
        <v>42452</v>
      </c>
      <c r="Q35671">
        <v>40.790000999999997</v>
      </c>
      <c r="R35671">
        <v>41.290000999999997</v>
      </c>
      <c r="S35671">
        <v>40.580002</v>
      </c>
      <c r="T35671">
        <v>41.119999</v>
      </c>
      <c r="U35671">
        <v>34.228535000000001</v>
      </c>
      <c r="V35671">
        <v>2566300</v>
      </c>
      <c r="W35671" s="9" t="str">
        <f t="shared" si="561"/>
        <v>XEL</v>
      </c>
    </row>
    <row r="35672" spans="15:23">
      <c r="O35672" t="s">
        <v>181</v>
      </c>
      <c r="P35672" s="13">
        <v>42453</v>
      </c>
      <c r="Q35672">
        <v>41.119999</v>
      </c>
      <c r="R35672">
        <v>41.389999000000003</v>
      </c>
      <c r="S35672">
        <v>40.939999</v>
      </c>
      <c r="T35672">
        <v>41.23</v>
      </c>
      <c r="U35672">
        <v>34.320095000000002</v>
      </c>
      <c r="V35672">
        <v>2178100</v>
      </c>
      <c r="W35672" s="9" t="str">
        <f t="shared" si="561"/>
        <v>XEL</v>
      </c>
    </row>
    <row r="35673" spans="15:23">
      <c r="O35673" t="s">
        <v>181</v>
      </c>
      <c r="P35673" s="13">
        <v>42457</v>
      </c>
      <c r="Q35673">
        <v>41.34</v>
      </c>
      <c r="R35673">
        <v>41.599997999999999</v>
      </c>
      <c r="S35673">
        <v>41.049999</v>
      </c>
      <c r="T35673">
        <v>41.16</v>
      </c>
      <c r="U35673">
        <v>34.261825999999999</v>
      </c>
      <c r="V35673">
        <v>1512900</v>
      </c>
      <c r="W35673" s="9" t="str">
        <f t="shared" si="561"/>
        <v>XEL</v>
      </c>
    </row>
    <row r="35674" spans="15:23">
      <c r="O35674" t="s">
        <v>181</v>
      </c>
      <c r="P35674" s="13">
        <v>42458</v>
      </c>
      <c r="Q35674">
        <v>41.25</v>
      </c>
      <c r="R35674">
        <v>41.689999</v>
      </c>
      <c r="S35674">
        <v>41.110000999999997</v>
      </c>
      <c r="T35674">
        <v>41.66</v>
      </c>
      <c r="U35674">
        <v>34.678024000000001</v>
      </c>
      <c r="V35674">
        <v>2830400</v>
      </c>
      <c r="W35674" s="9" t="str">
        <f t="shared" si="561"/>
        <v>XEL</v>
      </c>
    </row>
    <row r="35675" spans="15:23">
      <c r="O35675" t="s">
        <v>181</v>
      </c>
      <c r="P35675" s="13">
        <v>42459</v>
      </c>
      <c r="Q35675">
        <v>41.630001</v>
      </c>
      <c r="R35675">
        <v>41.700001</v>
      </c>
      <c r="S35675">
        <v>41.32</v>
      </c>
      <c r="T35675">
        <v>41.560001</v>
      </c>
      <c r="U35675">
        <v>34.594788000000001</v>
      </c>
      <c r="V35675">
        <v>2078200</v>
      </c>
      <c r="W35675" s="9" t="str">
        <f t="shared" si="561"/>
        <v>XEL</v>
      </c>
    </row>
    <row r="35676" spans="15:23">
      <c r="O35676" t="s">
        <v>181</v>
      </c>
      <c r="P35676" s="13">
        <v>42460</v>
      </c>
      <c r="Q35676">
        <v>41.610000999999997</v>
      </c>
      <c r="R35676">
        <v>41.849997999999999</v>
      </c>
      <c r="S35676">
        <v>41.490001999999997</v>
      </c>
      <c r="T35676">
        <v>41.82</v>
      </c>
      <c r="U35676">
        <v>34.811207000000003</v>
      </c>
      <c r="V35676">
        <v>3219200</v>
      </c>
      <c r="W35676" s="9" t="str">
        <f t="shared" si="561"/>
        <v>XEL</v>
      </c>
    </row>
    <row r="35677" spans="15:23">
      <c r="O35677" t="s">
        <v>181</v>
      </c>
      <c r="P35677" s="13">
        <v>42461</v>
      </c>
      <c r="Q35677">
        <v>41.689999</v>
      </c>
      <c r="R35677">
        <v>42.02</v>
      </c>
      <c r="S35677">
        <v>41.540000999999997</v>
      </c>
      <c r="T35677">
        <v>41.939999</v>
      </c>
      <c r="U35677">
        <v>34.911102</v>
      </c>
      <c r="V35677">
        <v>2832200</v>
      </c>
      <c r="W35677" s="9" t="str">
        <f t="shared" si="561"/>
        <v>XEL</v>
      </c>
    </row>
    <row r="35678" spans="15:23">
      <c r="O35678" t="s">
        <v>181</v>
      </c>
      <c r="P35678" s="13">
        <v>42464</v>
      </c>
      <c r="Q35678">
        <v>42.009998000000003</v>
      </c>
      <c r="R35678">
        <v>42.040000999999997</v>
      </c>
      <c r="S35678">
        <v>41.419998</v>
      </c>
      <c r="T35678">
        <v>41.860000999999997</v>
      </c>
      <c r="U35678">
        <v>34.844509000000002</v>
      </c>
      <c r="V35678">
        <v>2278300</v>
      </c>
      <c r="W35678" s="9" t="str">
        <f t="shared" si="561"/>
        <v>XEL</v>
      </c>
    </row>
    <row r="35679" spans="15:23">
      <c r="O35679" t="s">
        <v>181</v>
      </c>
      <c r="P35679" s="13">
        <v>42465</v>
      </c>
      <c r="Q35679">
        <v>41.68</v>
      </c>
      <c r="R35679">
        <v>41.849997999999999</v>
      </c>
      <c r="S35679">
        <v>40.860000999999997</v>
      </c>
      <c r="T35679">
        <v>40.950001</v>
      </c>
      <c r="U35679">
        <v>34.087024999999997</v>
      </c>
      <c r="V35679">
        <v>4397800</v>
      </c>
      <c r="W35679" s="9" t="str">
        <f t="shared" si="561"/>
        <v>XEL</v>
      </c>
    </row>
    <row r="35680" spans="15:23">
      <c r="O35680" t="s">
        <v>181</v>
      </c>
      <c r="P35680" s="13">
        <v>42466</v>
      </c>
      <c r="Q35680">
        <v>40.869999</v>
      </c>
      <c r="R35680">
        <v>40.919998</v>
      </c>
      <c r="S35680">
        <v>40.520000000000003</v>
      </c>
      <c r="T35680">
        <v>40.849997999999999</v>
      </c>
      <c r="U35680">
        <v>34.003779999999999</v>
      </c>
      <c r="V35680">
        <v>3211600</v>
      </c>
      <c r="W35680" s="9" t="str">
        <f t="shared" si="561"/>
        <v>XEL</v>
      </c>
    </row>
    <row r="35681" spans="15:23">
      <c r="O35681" t="s">
        <v>181</v>
      </c>
      <c r="P35681" s="13">
        <v>42467</v>
      </c>
      <c r="Q35681">
        <v>40.729999999999997</v>
      </c>
      <c r="R35681">
        <v>41.07</v>
      </c>
      <c r="S35681">
        <v>40.619999</v>
      </c>
      <c r="T35681">
        <v>40.790000999999997</v>
      </c>
      <c r="U35681">
        <v>33.953842000000002</v>
      </c>
      <c r="V35681">
        <v>3338600</v>
      </c>
      <c r="W35681" s="9" t="str">
        <f t="shared" si="561"/>
        <v>XEL</v>
      </c>
    </row>
    <row r="35682" spans="15:23">
      <c r="O35682" t="s">
        <v>181</v>
      </c>
      <c r="P35682" s="13">
        <v>42468</v>
      </c>
      <c r="Q35682">
        <v>40.900002000000001</v>
      </c>
      <c r="R35682">
        <v>41.240001999999997</v>
      </c>
      <c r="S35682">
        <v>40.880001</v>
      </c>
      <c r="T35682">
        <v>41.009998000000003</v>
      </c>
      <c r="U35682">
        <v>34.136955</v>
      </c>
      <c r="V35682">
        <v>2103900</v>
      </c>
      <c r="W35682" s="9" t="str">
        <f t="shared" si="561"/>
        <v>XEL</v>
      </c>
    </row>
    <row r="35683" spans="15:23">
      <c r="O35683" t="s">
        <v>181</v>
      </c>
      <c r="P35683" s="13">
        <v>42471</v>
      </c>
      <c r="Q35683">
        <v>41.029998999999997</v>
      </c>
      <c r="R35683">
        <v>41.23</v>
      </c>
      <c r="S35683">
        <v>40.75</v>
      </c>
      <c r="T35683">
        <v>40.799999</v>
      </c>
      <c r="U35683">
        <v>33.962166000000003</v>
      </c>
      <c r="V35683">
        <v>2266100</v>
      </c>
      <c r="W35683" s="9" t="str">
        <f t="shared" si="561"/>
        <v>XEL</v>
      </c>
    </row>
    <row r="35684" spans="15:23">
      <c r="O35684" t="s">
        <v>181</v>
      </c>
      <c r="P35684" s="13">
        <v>42472</v>
      </c>
      <c r="Q35684">
        <v>40.82</v>
      </c>
      <c r="R35684">
        <v>41.07</v>
      </c>
      <c r="S35684">
        <v>40.639999000000003</v>
      </c>
      <c r="T35684">
        <v>40.990001999999997</v>
      </c>
      <c r="U35684">
        <v>34.120316000000003</v>
      </c>
      <c r="V35684">
        <v>3158700</v>
      </c>
      <c r="W35684" s="9" t="str">
        <f t="shared" si="561"/>
        <v>XEL</v>
      </c>
    </row>
    <row r="35685" spans="15:23">
      <c r="O35685" t="s">
        <v>181</v>
      </c>
      <c r="P35685" s="13">
        <v>42473</v>
      </c>
      <c r="Q35685">
        <v>41.080002</v>
      </c>
      <c r="R35685">
        <v>41.130001</v>
      </c>
      <c r="S35685">
        <v>40.369999</v>
      </c>
      <c r="T35685">
        <v>40.689999</v>
      </c>
      <c r="U35685">
        <v>33.870586000000003</v>
      </c>
      <c r="V35685">
        <v>2578500</v>
      </c>
      <c r="W35685" s="9" t="str">
        <f t="shared" si="561"/>
        <v>XEL</v>
      </c>
    </row>
    <row r="35686" spans="15:23">
      <c r="O35686" t="s">
        <v>181</v>
      </c>
      <c r="P35686" s="13">
        <v>42474</v>
      </c>
      <c r="Q35686">
        <v>40.57</v>
      </c>
      <c r="R35686">
        <v>40.779998999999997</v>
      </c>
      <c r="S35686">
        <v>40.459999000000003</v>
      </c>
      <c r="T35686">
        <v>40.580002</v>
      </c>
      <c r="U35686">
        <v>33.779034000000003</v>
      </c>
      <c r="V35686">
        <v>2091800</v>
      </c>
      <c r="W35686" s="9" t="str">
        <f t="shared" si="561"/>
        <v>XEL</v>
      </c>
    </row>
    <row r="35687" spans="15:23">
      <c r="O35687" t="s">
        <v>181</v>
      </c>
      <c r="P35687" s="13">
        <v>42475</v>
      </c>
      <c r="Q35687">
        <v>40.669998</v>
      </c>
      <c r="R35687">
        <v>40.959999000000003</v>
      </c>
      <c r="S35687">
        <v>40.549999</v>
      </c>
      <c r="T35687">
        <v>40.830002</v>
      </c>
      <c r="U35687">
        <v>33.987124999999999</v>
      </c>
      <c r="V35687">
        <v>2820000</v>
      </c>
      <c r="W35687" s="9" t="str">
        <f t="shared" si="561"/>
        <v>XEL</v>
      </c>
    </row>
    <row r="35688" spans="15:23">
      <c r="O35688" t="s">
        <v>181</v>
      </c>
      <c r="P35688" s="13">
        <v>42478</v>
      </c>
      <c r="Q35688">
        <v>40.830002</v>
      </c>
      <c r="R35688">
        <v>41.139999000000003</v>
      </c>
      <c r="S35688">
        <v>40.599997999999999</v>
      </c>
      <c r="T35688">
        <v>41.139999000000003</v>
      </c>
      <c r="U35688">
        <v>34.245182</v>
      </c>
      <c r="V35688">
        <v>2090600</v>
      </c>
      <c r="W35688" s="9" t="str">
        <f t="shared" si="561"/>
        <v>XEL</v>
      </c>
    </row>
    <row r="35689" spans="15:23">
      <c r="O35689" t="s">
        <v>181</v>
      </c>
      <c r="P35689" s="13">
        <v>42479</v>
      </c>
      <c r="Q35689">
        <v>41.209999000000003</v>
      </c>
      <c r="R35689">
        <v>41.27</v>
      </c>
      <c r="S35689">
        <v>40.82</v>
      </c>
      <c r="T35689">
        <v>41.16</v>
      </c>
      <c r="U35689">
        <v>34.261825999999999</v>
      </c>
      <c r="V35689">
        <v>2767800</v>
      </c>
      <c r="W35689" s="9" t="str">
        <f t="shared" si="561"/>
        <v>XEL</v>
      </c>
    </row>
    <row r="35690" spans="15:23">
      <c r="O35690" t="s">
        <v>181</v>
      </c>
      <c r="P35690" s="13">
        <v>42480</v>
      </c>
      <c r="Q35690">
        <v>41.389999000000003</v>
      </c>
      <c r="R35690">
        <v>41.41</v>
      </c>
      <c r="S35690">
        <v>39.720001000000003</v>
      </c>
      <c r="T35690">
        <v>39.729999999999997</v>
      </c>
      <c r="U35690">
        <v>33.071480000000001</v>
      </c>
      <c r="V35690">
        <v>5000800</v>
      </c>
      <c r="W35690" s="9" t="str">
        <f t="shared" si="561"/>
        <v>XEL</v>
      </c>
    </row>
    <row r="35691" spans="15:23">
      <c r="O35691" t="s">
        <v>181</v>
      </c>
      <c r="P35691" s="13">
        <v>42481</v>
      </c>
      <c r="Q35691">
        <v>39.689999</v>
      </c>
      <c r="R35691">
        <v>39.720001000000003</v>
      </c>
      <c r="S35691">
        <v>38.43</v>
      </c>
      <c r="T35691">
        <v>38.610000999999997</v>
      </c>
      <c r="U35691">
        <v>32.139190999999997</v>
      </c>
      <c r="V35691">
        <v>8397700</v>
      </c>
      <c r="W35691" s="9" t="str">
        <f t="shared" si="561"/>
        <v>XEL</v>
      </c>
    </row>
    <row r="35692" spans="15:23">
      <c r="O35692" t="s">
        <v>181</v>
      </c>
      <c r="P35692" s="13">
        <v>42482</v>
      </c>
      <c r="Q35692">
        <v>38.799999</v>
      </c>
      <c r="R35692">
        <v>39.090000000000003</v>
      </c>
      <c r="S35692">
        <v>38.770000000000003</v>
      </c>
      <c r="T35692">
        <v>39.049999</v>
      </c>
      <c r="U35692">
        <v>32.505443999999997</v>
      </c>
      <c r="V35692">
        <v>5038900</v>
      </c>
      <c r="W35692" s="9" t="str">
        <f t="shared" si="561"/>
        <v>XEL</v>
      </c>
    </row>
    <row r="35693" spans="15:23">
      <c r="O35693" t="s">
        <v>181</v>
      </c>
      <c r="P35693" s="13">
        <v>42485</v>
      </c>
      <c r="Q35693">
        <v>38.950001</v>
      </c>
      <c r="R35693">
        <v>39.189999</v>
      </c>
      <c r="S35693">
        <v>38.810001</v>
      </c>
      <c r="T35693">
        <v>39.150002000000001</v>
      </c>
      <c r="U35693">
        <v>32.588695999999999</v>
      </c>
      <c r="V35693">
        <v>3237300</v>
      </c>
      <c r="W35693" s="9" t="str">
        <f t="shared" si="561"/>
        <v>XEL</v>
      </c>
    </row>
    <row r="35694" spans="15:23">
      <c r="O35694" t="s">
        <v>181</v>
      </c>
      <c r="P35694" s="13">
        <v>42486</v>
      </c>
      <c r="Q35694">
        <v>39.200001</v>
      </c>
      <c r="R35694">
        <v>39.360000999999997</v>
      </c>
      <c r="S35694">
        <v>39.07</v>
      </c>
      <c r="T35694">
        <v>39.189999</v>
      </c>
      <c r="U35694">
        <v>32.621983</v>
      </c>
      <c r="V35694">
        <v>3357400</v>
      </c>
      <c r="W35694" s="9" t="str">
        <f t="shared" si="561"/>
        <v>XEL</v>
      </c>
    </row>
    <row r="35695" spans="15:23">
      <c r="O35695" t="s">
        <v>181</v>
      </c>
      <c r="P35695" s="13">
        <v>42487</v>
      </c>
      <c r="Q35695">
        <v>39.310001</v>
      </c>
      <c r="R35695">
        <v>39.979999999999997</v>
      </c>
      <c r="S35695">
        <v>39.220001000000003</v>
      </c>
      <c r="T35695">
        <v>39.709999000000003</v>
      </c>
      <c r="U35695">
        <v>33.054836000000002</v>
      </c>
      <c r="V35695">
        <v>4432100</v>
      </c>
      <c r="W35695" s="9" t="str">
        <f t="shared" si="561"/>
        <v>XEL</v>
      </c>
    </row>
    <row r="35696" spans="15:23">
      <c r="O35696" t="s">
        <v>181</v>
      </c>
      <c r="P35696" s="13">
        <v>42488</v>
      </c>
      <c r="Q35696">
        <v>39.360000999999997</v>
      </c>
      <c r="R35696">
        <v>39.950001</v>
      </c>
      <c r="S35696">
        <v>39.159999999999997</v>
      </c>
      <c r="T35696">
        <v>39.939999</v>
      </c>
      <c r="U35696">
        <v>33.246296000000001</v>
      </c>
      <c r="V35696">
        <v>3163200</v>
      </c>
      <c r="W35696" s="9" t="str">
        <f t="shared" si="561"/>
        <v>XEL</v>
      </c>
    </row>
    <row r="35697" spans="15:23">
      <c r="O35697" t="s">
        <v>181</v>
      </c>
      <c r="P35697" s="13">
        <v>42489</v>
      </c>
      <c r="Q35697">
        <v>39.669998</v>
      </c>
      <c r="R35697">
        <v>40.099997999999999</v>
      </c>
      <c r="S35697">
        <v>39.349997999999999</v>
      </c>
      <c r="T35697">
        <v>40.029998999999997</v>
      </c>
      <c r="U35697">
        <v>33.321204999999999</v>
      </c>
      <c r="V35697">
        <v>3865700</v>
      </c>
      <c r="W35697" s="9" t="str">
        <f t="shared" si="561"/>
        <v>XEL</v>
      </c>
    </row>
    <row r="35698" spans="15:23">
      <c r="O35698" t="s">
        <v>181</v>
      </c>
      <c r="P35698" s="13">
        <v>42492</v>
      </c>
      <c r="Q35698">
        <v>40.240001999999997</v>
      </c>
      <c r="R35698">
        <v>40.740001999999997</v>
      </c>
      <c r="S35698">
        <v>40.110000999999997</v>
      </c>
      <c r="T35698">
        <v>40.509998000000003</v>
      </c>
      <c r="U35698">
        <v>33.720768</v>
      </c>
      <c r="V35698">
        <v>2990600</v>
      </c>
      <c r="W35698" s="9" t="str">
        <f t="shared" si="561"/>
        <v>XEL</v>
      </c>
    </row>
    <row r="35699" spans="15:23">
      <c r="O35699" t="s">
        <v>181</v>
      </c>
      <c r="P35699" s="13">
        <v>42493</v>
      </c>
      <c r="Q35699">
        <v>40.389999000000003</v>
      </c>
      <c r="R35699">
        <v>40.729999999999997</v>
      </c>
      <c r="S35699">
        <v>40.299999</v>
      </c>
      <c r="T35699">
        <v>40.549999</v>
      </c>
      <c r="U35699">
        <v>33.754063000000002</v>
      </c>
      <c r="V35699">
        <v>2500800</v>
      </c>
      <c r="W35699" s="9" t="str">
        <f t="shared" si="561"/>
        <v>XEL</v>
      </c>
    </row>
    <row r="35700" spans="15:23">
      <c r="O35700" t="s">
        <v>181</v>
      </c>
      <c r="P35700" s="13">
        <v>42494</v>
      </c>
      <c r="Q35700">
        <v>40.450001</v>
      </c>
      <c r="R35700">
        <v>41.27</v>
      </c>
      <c r="S35700">
        <v>40.450001</v>
      </c>
      <c r="T35700">
        <v>41.009998000000003</v>
      </c>
      <c r="U35700">
        <v>34.136955</v>
      </c>
      <c r="V35700">
        <v>3372100</v>
      </c>
      <c r="W35700" s="9" t="str">
        <f t="shared" si="561"/>
        <v>XEL</v>
      </c>
    </row>
    <row r="35701" spans="15:23">
      <c r="O35701" t="s">
        <v>181</v>
      </c>
      <c r="P35701" s="13">
        <v>42495</v>
      </c>
      <c r="Q35701">
        <v>40.900002000000001</v>
      </c>
      <c r="R35701">
        <v>41.299999</v>
      </c>
      <c r="S35701">
        <v>40.639999000000003</v>
      </c>
      <c r="T35701">
        <v>40.840000000000003</v>
      </c>
      <c r="U35701">
        <v>33.995457000000002</v>
      </c>
      <c r="V35701">
        <v>3005200</v>
      </c>
      <c r="W35701" s="9" t="str">
        <f t="shared" si="561"/>
        <v>XEL</v>
      </c>
    </row>
    <row r="35702" spans="15:23">
      <c r="O35702" t="s">
        <v>181</v>
      </c>
      <c r="P35702" s="13">
        <v>42496</v>
      </c>
      <c r="Q35702">
        <v>40.830002</v>
      </c>
      <c r="R35702">
        <v>40.830002</v>
      </c>
      <c r="S35702">
        <v>40.169998</v>
      </c>
      <c r="T35702">
        <v>40.459999000000003</v>
      </c>
      <c r="U35702">
        <v>33.679141999999999</v>
      </c>
      <c r="V35702">
        <v>3652400</v>
      </c>
      <c r="W35702" s="9" t="str">
        <f t="shared" si="561"/>
        <v>XEL</v>
      </c>
    </row>
    <row r="35703" spans="15:23">
      <c r="O35703" t="s">
        <v>181</v>
      </c>
      <c r="P35703" s="13">
        <v>42499</v>
      </c>
      <c r="Q35703">
        <v>40.5</v>
      </c>
      <c r="R35703">
        <v>41.310001</v>
      </c>
      <c r="S35703">
        <v>40.479999999999997</v>
      </c>
      <c r="T35703">
        <v>41.16</v>
      </c>
      <c r="U35703">
        <v>34.261825999999999</v>
      </c>
      <c r="V35703">
        <v>4033500</v>
      </c>
      <c r="W35703" s="9" t="str">
        <f t="shared" si="561"/>
        <v>XEL</v>
      </c>
    </row>
    <row r="35704" spans="15:23">
      <c r="O35704" t="s">
        <v>181</v>
      </c>
      <c r="P35704" s="13">
        <v>42500</v>
      </c>
      <c r="Q35704">
        <v>41.310001</v>
      </c>
      <c r="R35704">
        <v>41.560001</v>
      </c>
      <c r="S35704">
        <v>41.02</v>
      </c>
      <c r="T35704">
        <v>41.360000999999997</v>
      </c>
      <c r="U35704">
        <v>34.428294999999999</v>
      </c>
      <c r="V35704">
        <v>3160200</v>
      </c>
      <c r="W35704" s="9" t="str">
        <f t="shared" si="561"/>
        <v>XEL</v>
      </c>
    </row>
    <row r="35705" spans="15:23">
      <c r="O35705" t="s">
        <v>181</v>
      </c>
      <c r="P35705" s="13">
        <v>42501</v>
      </c>
      <c r="Q35705">
        <v>41.439999</v>
      </c>
      <c r="R35705">
        <v>41.580002</v>
      </c>
      <c r="S35705">
        <v>41.099997999999999</v>
      </c>
      <c r="T35705">
        <v>41.380001</v>
      </c>
      <c r="U35705">
        <v>34.444958</v>
      </c>
      <c r="V35705">
        <v>2399600</v>
      </c>
      <c r="W35705" s="9" t="str">
        <f t="shared" si="561"/>
        <v>XEL</v>
      </c>
    </row>
    <row r="35706" spans="15:23">
      <c r="O35706" t="s">
        <v>181</v>
      </c>
      <c r="P35706" s="13">
        <v>42502</v>
      </c>
      <c r="Q35706">
        <v>41.360000999999997</v>
      </c>
      <c r="R35706">
        <v>41.98</v>
      </c>
      <c r="S35706">
        <v>41.189999</v>
      </c>
      <c r="T35706">
        <v>41.849997999999999</v>
      </c>
      <c r="U35706">
        <v>34.836182000000001</v>
      </c>
      <c r="V35706">
        <v>3815200</v>
      </c>
      <c r="W35706" s="9" t="str">
        <f t="shared" si="561"/>
        <v>XEL</v>
      </c>
    </row>
    <row r="35707" spans="15:23">
      <c r="O35707" t="s">
        <v>181</v>
      </c>
      <c r="P35707" s="13">
        <v>42503</v>
      </c>
      <c r="Q35707">
        <v>41.810001</v>
      </c>
      <c r="R35707">
        <v>41.869999</v>
      </c>
      <c r="S35707">
        <v>41.380001</v>
      </c>
      <c r="T35707">
        <v>41.709999000000003</v>
      </c>
      <c r="U35707">
        <v>34.719639000000001</v>
      </c>
      <c r="V35707">
        <v>2721300</v>
      </c>
      <c r="W35707" s="9" t="str">
        <f t="shared" si="561"/>
        <v>XEL</v>
      </c>
    </row>
    <row r="35708" spans="15:23">
      <c r="O35708" t="s">
        <v>181</v>
      </c>
      <c r="P35708" s="13">
        <v>42506</v>
      </c>
      <c r="Q35708">
        <v>41.59</v>
      </c>
      <c r="R35708">
        <v>41.75</v>
      </c>
      <c r="S35708">
        <v>41.380001</v>
      </c>
      <c r="T35708">
        <v>41.75</v>
      </c>
      <c r="U35708">
        <v>34.752949000000001</v>
      </c>
      <c r="V35708">
        <v>2724100</v>
      </c>
      <c r="W35708" s="9" t="str">
        <f t="shared" si="561"/>
        <v>XEL</v>
      </c>
    </row>
    <row r="35709" spans="15:23">
      <c r="O35709" t="s">
        <v>181</v>
      </c>
      <c r="P35709" s="13">
        <v>42507</v>
      </c>
      <c r="Q35709">
        <v>41.610000999999997</v>
      </c>
      <c r="R35709">
        <v>41.709999000000003</v>
      </c>
      <c r="S35709">
        <v>40.639999000000003</v>
      </c>
      <c r="T35709">
        <v>40.860000999999997</v>
      </c>
      <c r="U35709">
        <v>34.012099999999997</v>
      </c>
      <c r="V35709">
        <v>3252300</v>
      </c>
      <c r="W35709" s="9" t="str">
        <f t="shared" si="561"/>
        <v>XEL</v>
      </c>
    </row>
    <row r="35710" spans="15:23">
      <c r="O35710" t="s">
        <v>181</v>
      </c>
      <c r="P35710" s="13">
        <v>42508</v>
      </c>
      <c r="Q35710">
        <v>40.610000999999997</v>
      </c>
      <c r="R35710">
        <v>41.029998999999997</v>
      </c>
      <c r="S35710">
        <v>39.939999</v>
      </c>
      <c r="T35710">
        <v>40.090000000000003</v>
      </c>
      <c r="U35710">
        <v>33.371155000000002</v>
      </c>
      <c r="V35710">
        <v>3687400</v>
      </c>
      <c r="W35710" s="9" t="str">
        <f t="shared" si="561"/>
        <v>XEL</v>
      </c>
    </row>
    <row r="35711" spans="15:23">
      <c r="O35711" t="s">
        <v>181</v>
      </c>
      <c r="P35711" s="13">
        <v>42509</v>
      </c>
      <c r="Q35711">
        <v>39.950001</v>
      </c>
      <c r="R35711">
        <v>40.520000000000003</v>
      </c>
      <c r="S35711">
        <v>39.689999</v>
      </c>
      <c r="T35711">
        <v>40.509998000000003</v>
      </c>
      <c r="U35711">
        <v>33.720768</v>
      </c>
      <c r="V35711">
        <v>2560200</v>
      </c>
      <c r="W35711" s="9" t="str">
        <f t="shared" si="561"/>
        <v>XEL</v>
      </c>
    </row>
    <row r="35712" spans="15:23">
      <c r="O35712" t="s">
        <v>181</v>
      </c>
      <c r="P35712" s="13">
        <v>42510</v>
      </c>
      <c r="Q35712">
        <v>40.68</v>
      </c>
      <c r="R35712">
        <v>40.709999000000003</v>
      </c>
      <c r="S35712">
        <v>40.18</v>
      </c>
      <c r="T35712">
        <v>40.470001000000003</v>
      </c>
      <c r="U35712">
        <v>33.687469</v>
      </c>
      <c r="V35712">
        <v>2967500</v>
      </c>
      <c r="W35712" s="9" t="str">
        <f t="shared" si="561"/>
        <v>XEL</v>
      </c>
    </row>
    <row r="35713" spans="15:23">
      <c r="O35713" t="s">
        <v>181</v>
      </c>
      <c r="P35713" s="13">
        <v>42513</v>
      </c>
      <c r="Q35713">
        <v>40.560001</v>
      </c>
      <c r="R35713">
        <v>40.630001</v>
      </c>
      <c r="S35713">
        <v>40.040000999999997</v>
      </c>
      <c r="T35713">
        <v>40.060001</v>
      </c>
      <c r="U35713">
        <v>33.346187999999998</v>
      </c>
      <c r="V35713">
        <v>2247600</v>
      </c>
      <c r="W35713" s="9" t="str">
        <f t="shared" si="561"/>
        <v>XEL</v>
      </c>
    </row>
    <row r="35714" spans="15:23">
      <c r="O35714" t="s">
        <v>181</v>
      </c>
      <c r="P35714" s="13">
        <v>42514</v>
      </c>
      <c r="Q35714">
        <v>40.099997999999999</v>
      </c>
      <c r="R35714">
        <v>40.610000999999997</v>
      </c>
      <c r="S35714">
        <v>40.060001</v>
      </c>
      <c r="T35714">
        <v>40.560001</v>
      </c>
      <c r="U35714">
        <v>33.762383</v>
      </c>
      <c r="V35714">
        <v>2358200</v>
      </c>
      <c r="W35714" s="9" t="str">
        <f t="shared" si="561"/>
        <v>XEL</v>
      </c>
    </row>
    <row r="35715" spans="15:23">
      <c r="O35715" t="s">
        <v>181</v>
      </c>
      <c r="P35715" s="13">
        <v>42515</v>
      </c>
      <c r="Q35715">
        <v>40.450001</v>
      </c>
      <c r="R35715">
        <v>40.529998999999997</v>
      </c>
      <c r="S35715">
        <v>40.169998</v>
      </c>
      <c r="T35715">
        <v>40.369999</v>
      </c>
      <c r="U35715">
        <v>33.604213999999999</v>
      </c>
      <c r="V35715">
        <v>2779500</v>
      </c>
      <c r="W35715" s="9" t="str">
        <f t="shared" si="561"/>
        <v>XEL</v>
      </c>
    </row>
    <row r="35716" spans="15:23">
      <c r="O35716" t="s">
        <v>181</v>
      </c>
      <c r="P35716" s="13">
        <v>42516</v>
      </c>
      <c r="Q35716">
        <v>40.409999999999997</v>
      </c>
      <c r="R35716">
        <v>40.939999</v>
      </c>
      <c r="S35716">
        <v>40.330002</v>
      </c>
      <c r="T35716">
        <v>40.889999000000003</v>
      </c>
      <c r="U35716">
        <v>34.037070999999997</v>
      </c>
      <c r="V35716">
        <v>2465600</v>
      </c>
      <c r="W35716" s="9" t="str">
        <f t="shared" si="561"/>
        <v>XEL</v>
      </c>
    </row>
    <row r="35717" spans="15:23">
      <c r="O35717" t="s">
        <v>181</v>
      </c>
      <c r="P35717" s="13">
        <v>42517</v>
      </c>
      <c r="Q35717">
        <v>40.959999000000003</v>
      </c>
      <c r="R35717">
        <v>41.07</v>
      </c>
      <c r="S35717">
        <v>40.689999</v>
      </c>
      <c r="T35717">
        <v>40.919998</v>
      </c>
      <c r="U35717">
        <v>34.062054000000003</v>
      </c>
      <c r="V35717">
        <v>2136400</v>
      </c>
      <c r="W35717" s="9" t="str">
        <f t="shared" ref="W35717:W35780" si="562">IFERROR(VLOOKUP(O35717,$B$4:$B$17,1,FALSE),"Delete")</f>
        <v>XEL</v>
      </c>
    </row>
    <row r="35718" spans="15:23">
      <c r="O35718" t="s">
        <v>181</v>
      </c>
      <c r="P35718" s="13">
        <v>42521</v>
      </c>
      <c r="Q35718">
        <v>40.909999999999997</v>
      </c>
      <c r="R35718">
        <v>41.41</v>
      </c>
      <c r="S35718">
        <v>40.75</v>
      </c>
      <c r="T35718">
        <v>41.369999</v>
      </c>
      <c r="U35718">
        <v>34.436622999999997</v>
      </c>
      <c r="V35718">
        <v>4784400</v>
      </c>
      <c r="W35718" s="9" t="str">
        <f t="shared" si="562"/>
        <v>XEL</v>
      </c>
    </row>
    <row r="35719" spans="15:23">
      <c r="O35719" t="s">
        <v>181</v>
      </c>
      <c r="P35719" s="13">
        <v>42522</v>
      </c>
      <c r="Q35719">
        <v>41.32</v>
      </c>
      <c r="R35719">
        <v>41.57</v>
      </c>
      <c r="S35719">
        <v>41.25</v>
      </c>
      <c r="T35719">
        <v>41.560001</v>
      </c>
      <c r="U35719">
        <v>34.594788000000001</v>
      </c>
      <c r="V35719">
        <v>2541600</v>
      </c>
      <c r="W35719" s="9" t="str">
        <f t="shared" si="562"/>
        <v>XEL</v>
      </c>
    </row>
    <row r="35720" spans="15:23">
      <c r="O35720" t="s">
        <v>181</v>
      </c>
      <c r="P35720" s="13">
        <v>42523</v>
      </c>
      <c r="Q35720">
        <v>41.419998</v>
      </c>
      <c r="R35720">
        <v>41.490001999999997</v>
      </c>
      <c r="S35720">
        <v>40.990001999999997</v>
      </c>
      <c r="T35720">
        <v>41.400002000000001</v>
      </c>
      <c r="U35720">
        <v>34.461604999999999</v>
      </c>
      <c r="V35720">
        <v>2222700</v>
      </c>
      <c r="W35720" s="9" t="str">
        <f t="shared" si="562"/>
        <v>XEL</v>
      </c>
    </row>
    <row r="35721" spans="15:23">
      <c r="O35721" t="s">
        <v>181</v>
      </c>
      <c r="P35721" s="13">
        <v>42524</v>
      </c>
      <c r="Q35721">
        <v>41.75</v>
      </c>
      <c r="R35721">
        <v>42.400002000000001</v>
      </c>
      <c r="S35721">
        <v>41.75</v>
      </c>
      <c r="T35721">
        <v>42.189999</v>
      </c>
      <c r="U35721">
        <v>35.119205000000001</v>
      </c>
      <c r="V35721">
        <v>2656800</v>
      </c>
      <c r="W35721" s="9" t="str">
        <f t="shared" si="562"/>
        <v>XEL</v>
      </c>
    </row>
    <row r="35722" spans="15:23">
      <c r="O35722" t="s">
        <v>181</v>
      </c>
      <c r="P35722" s="13">
        <v>42527</v>
      </c>
      <c r="Q35722">
        <v>42.18</v>
      </c>
      <c r="R35722">
        <v>42.380001</v>
      </c>
      <c r="S35722">
        <v>41.810001</v>
      </c>
      <c r="T35722">
        <v>42.049999</v>
      </c>
      <c r="U35722">
        <v>35.002665999999998</v>
      </c>
      <c r="V35722">
        <v>2238900</v>
      </c>
      <c r="W35722" s="9" t="str">
        <f t="shared" si="562"/>
        <v>XEL</v>
      </c>
    </row>
    <row r="35723" spans="15:23">
      <c r="O35723" t="s">
        <v>181</v>
      </c>
      <c r="P35723" s="13">
        <v>42528</v>
      </c>
      <c r="Q35723">
        <v>42.080002</v>
      </c>
      <c r="R35723">
        <v>42.290000999999997</v>
      </c>
      <c r="S35723">
        <v>41.91</v>
      </c>
      <c r="T35723">
        <v>42.009998000000003</v>
      </c>
      <c r="U35723">
        <v>34.969372</v>
      </c>
      <c r="V35723">
        <v>2168600</v>
      </c>
      <c r="W35723" s="9" t="str">
        <f t="shared" si="562"/>
        <v>XEL</v>
      </c>
    </row>
    <row r="35724" spans="15:23">
      <c r="O35724" t="s">
        <v>181</v>
      </c>
      <c r="P35724" s="13">
        <v>42529</v>
      </c>
      <c r="Q35724">
        <v>41.959999000000003</v>
      </c>
      <c r="R35724">
        <v>42.189999</v>
      </c>
      <c r="S35724">
        <v>41.84</v>
      </c>
      <c r="T35724">
        <v>42.169998</v>
      </c>
      <c r="U35724">
        <v>35.102550999999998</v>
      </c>
      <c r="V35724">
        <v>2247600</v>
      </c>
      <c r="W35724" s="9" t="str">
        <f t="shared" si="562"/>
        <v>XEL</v>
      </c>
    </row>
    <row r="35725" spans="15:23">
      <c r="O35725" t="s">
        <v>181</v>
      </c>
      <c r="P35725" s="13">
        <v>42530</v>
      </c>
      <c r="Q35725">
        <v>42.169998</v>
      </c>
      <c r="R35725">
        <v>42.75</v>
      </c>
      <c r="S35725">
        <v>42.169998</v>
      </c>
      <c r="T35725">
        <v>42.700001</v>
      </c>
      <c r="U35725">
        <v>35.543736000000003</v>
      </c>
      <c r="V35725">
        <v>3039300</v>
      </c>
      <c r="W35725" s="9" t="str">
        <f t="shared" si="562"/>
        <v>XEL</v>
      </c>
    </row>
    <row r="35726" spans="15:23">
      <c r="O35726" t="s">
        <v>181</v>
      </c>
      <c r="P35726" s="13">
        <v>42531</v>
      </c>
      <c r="Q35726">
        <v>42.689999</v>
      </c>
      <c r="R35726">
        <v>42.900002000000001</v>
      </c>
      <c r="S35726">
        <v>42.57</v>
      </c>
      <c r="T35726">
        <v>42.75</v>
      </c>
      <c r="U35726">
        <v>35.585349999999998</v>
      </c>
      <c r="V35726">
        <v>2901000</v>
      </c>
      <c r="W35726" s="9" t="str">
        <f t="shared" si="562"/>
        <v>XEL</v>
      </c>
    </row>
    <row r="35727" spans="15:23">
      <c r="O35727" t="s">
        <v>181</v>
      </c>
      <c r="P35727" s="13">
        <v>42534</v>
      </c>
      <c r="Q35727">
        <v>42.849997999999999</v>
      </c>
      <c r="R35727">
        <v>42.98</v>
      </c>
      <c r="S35727">
        <v>42.599997999999999</v>
      </c>
      <c r="T35727">
        <v>42.709999000000003</v>
      </c>
      <c r="U35727">
        <v>35.552059</v>
      </c>
      <c r="V35727">
        <v>3137500</v>
      </c>
      <c r="W35727" s="9" t="str">
        <f t="shared" si="562"/>
        <v>XEL</v>
      </c>
    </row>
    <row r="35728" spans="15:23">
      <c r="O35728" t="s">
        <v>181</v>
      </c>
      <c r="P35728" s="13">
        <v>42535</v>
      </c>
      <c r="Q35728">
        <v>42.419998</v>
      </c>
      <c r="R35728">
        <v>42.799999</v>
      </c>
      <c r="S35728">
        <v>42.110000999999997</v>
      </c>
      <c r="T35728">
        <v>42.790000999999997</v>
      </c>
      <c r="U35728">
        <v>35.904468999999999</v>
      </c>
      <c r="V35728">
        <v>3141200</v>
      </c>
      <c r="W35728" s="9" t="str">
        <f t="shared" si="562"/>
        <v>XEL</v>
      </c>
    </row>
    <row r="35729" spans="15:23">
      <c r="O35729" t="s">
        <v>181</v>
      </c>
      <c r="P35729" s="13">
        <v>42536</v>
      </c>
      <c r="Q35729">
        <v>42.799999</v>
      </c>
      <c r="R35729">
        <v>42.889999000000003</v>
      </c>
      <c r="S35729">
        <v>42.169998</v>
      </c>
      <c r="T35729">
        <v>42.34</v>
      </c>
      <c r="U35729">
        <v>35.526874999999997</v>
      </c>
      <c r="V35729">
        <v>3083900</v>
      </c>
      <c r="W35729" s="9" t="str">
        <f t="shared" si="562"/>
        <v>XEL</v>
      </c>
    </row>
    <row r="35730" spans="15:23">
      <c r="O35730" t="s">
        <v>181</v>
      </c>
      <c r="P35730" s="13">
        <v>42537</v>
      </c>
      <c r="Q35730">
        <v>42.560001</v>
      </c>
      <c r="R35730">
        <v>42.959999000000003</v>
      </c>
      <c r="S35730">
        <v>42.380001</v>
      </c>
      <c r="T35730">
        <v>42.830002</v>
      </c>
      <c r="U35730">
        <v>35.938034000000002</v>
      </c>
      <c r="V35730">
        <v>4006500</v>
      </c>
      <c r="W35730" s="9" t="str">
        <f t="shared" si="562"/>
        <v>XEL</v>
      </c>
    </row>
    <row r="35731" spans="15:23">
      <c r="O35731" t="s">
        <v>181</v>
      </c>
      <c r="P35731" s="13">
        <v>42538</v>
      </c>
      <c r="Q35731">
        <v>42.790000999999997</v>
      </c>
      <c r="R35731">
        <v>42.950001</v>
      </c>
      <c r="S35731">
        <v>42.380001</v>
      </c>
      <c r="T35731">
        <v>42.849997999999999</v>
      </c>
      <c r="U35731">
        <v>35.954819000000001</v>
      </c>
      <c r="V35731">
        <v>3972600</v>
      </c>
      <c r="W35731" s="9" t="str">
        <f t="shared" si="562"/>
        <v>XEL</v>
      </c>
    </row>
    <row r="35732" spans="15:23">
      <c r="O35732" t="s">
        <v>181</v>
      </c>
      <c r="P35732" s="13">
        <v>42541</v>
      </c>
      <c r="Q35732">
        <v>42.880001</v>
      </c>
      <c r="R35732">
        <v>42.950001</v>
      </c>
      <c r="S35732">
        <v>42.27</v>
      </c>
      <c r="T35732">
        <v>42.75</v>
      </c>
      <c r="U35732">
        <v>35.870907000000003</v>
      </c>
      <c r="V35732">
        <v>3009000</v>
      </c>
      <c r="W35732" s="9" t="str">
        <f t="shared" si="562"/>
        <v>XEL</v>
      </c>
    </row>
    <row r="35733" spans="15:23">
      <c r="O35733" t="s">
        <v>181</v>
      </c>
      <c r="P35733" s="13">
        <v>42542</v>
      </c>
      <c r="Q35733">
        <v>42.73</v>
      </c>
      <c r="R35733">
        <v>43.110000999999997</v>
      </c>
      <c r="S35733">
        <v>42.549999</v>
      </c>
      <c r="T35733">
        <v>42.84</v>
      </c>
      <c r="U35733">
        <v>35.946423000000003</v>
      </c>
      <c r="V35733">
        <v>2302100</v>
      </c>
      <c r="W35733" s="9" t="str">
        <f t="shared" si="562"/>
        <v>XEL</v>
      </c>
    </row>
    <row r="35734" spans="15:23">
      <c r="O35734" t="s">
        <v>181</v>
      </c>
      <c r="P35734" s="13">
        <v>42543</v>
      </c>
      <c r="Q35734">
        <v>42.91</v>
      </c>
      <c r="R35734">
        <v>42.98</v>
      </c>
      <c r="S35734">
        <v>42.630001</v>
      </c>
      <c r="T35734">
        <v>42.669998</v>
      </c>
      <c r="U35734">
        <v>35.803783000000003</v>
      </c>
      <c r="V35734">
        <v>2360800</v>
      </c>
      <c r="W35734" s="9" t="str">
        <f t="shared" si="562"/>
        <v>XEL</v>
      </c>
    </row>
    <row r="35735" spans="15:23">
      <c r="O35735" t="s">
        <v>181</v>
      </c>
      <c r="P35735" s="13">
        <v>42544</v>
      </c>
      <c r="Q35735">
        <v>42.709999000000003</v>
      </c>
      <c r="R35735">
        <v>42.75</v>
      </c>
      <c r="S35735">
        <v>42.439999</v>
      </c>
      <c r="T35735">
        <v>42.700001</v>
      </c>
      <c r="U35735">
        <v>35.828960000000002</v>
      </c>
      <c r="V35735">
        <v>2629600</v>
      </c>
      <c r="W35735" s="9" t="str">
        <f t="shared" si="562"/>
        <v>XEL</v>
      </c>
    </row>
    <row r="35736" spans="15:23">
      <c r="O35736" t="s">
        <v>181</v>
      </c>
      <c r="P35736" s="13">
        <v>42545</v>
      </c>
      <c r="Q35736">
        <v>42.34</v>
      </c>
      <c r="R35736">
        <v>43.669998</v>
      </c>
      <c r="S35736">
        <v>42.25</v>
      </c>
      <c r="T35736">
        <v>43.299999</v>
      </c>
      <c r="U35736">
        <v>36.332397</v>
      </c>
      <c r="V35736">
        <v>7306000</v>
      </c>
      <c r="W35736" s="9" t="str">
        <f t="shared" si="562"/>
        <v>XEL</v>
      </c>
    </row>
    <row r="35737" spans="15:23">
      <c r="O35737" t="s">
        <v>181</v>
      </c>
      <c r="P35737" s="13">
        <v>42548</v>
      </c>
      <c r="Q35737">
        <v>43.200001</v>
      </c>
      <c r="R35737">
        <v>43.889999000000003</v>
      </c>
      <c r="S35737">
        <v>43.119999</v>
      </c>
      <c r="T35737">
        <v>43.720001000000003</v>
      </c>
      <c r="U35737">
        <v>36.684821999999997</v>
      </c>
      <c r="V35737">
        <v>5578900</v>
      </c>
      <c r="W35737" s="9" t="str">
        <f t="shared" si="562"/>
        <v>XEL</v>
      </c>
    </row>
    <row r="35738" spans="15:23">
      <c r="O35738" t="s">
        <v>181</v>
      </c>
      <c r="P35738" s="13">
        <v>42549</v>
      </c>
      <c r="Q35738">
        <v>43.68</v>
      </c>
      <c r="R35738">
        <v>43.82</v>
      </c>
      <c r="S35738">
        <v>43.119999</v>
      </c>
      <c r="T35738">
        <v>43.75</v>
      </c>
      <c r="U35738">
        <v>36.709983999999999</v>
      </c>
      <c r="V35738">
        <v>2744800</v>
      </c>
      <c r="W35738" s="9" t="str">
        <f t="shared" si="562"/>
        <v>XEL</v>
      </c>
    </row>
    <row r="35739" spans="15:23">
      <c r="O35739" t="s">
        <v>181</v>
      </c>
      <c r="P35739" s="13">
        <v>42550</v>
      </c>
      <c r="Q35739">
        <v>43.970001000000003</v>
      </c>
      <c r="R35739">
        <v>44.110000999999997</v>
      </c>
      <c r="S35739">
        <v>43.619999</v>
      </c>
      <c r="T35739">
        <v>43.849997999999999</v>
      </c>
      <c r="U35739">
        <v>36.793911000000001</v>
      </c>
      <c r="V35739">
        <v>2583700</v>
      </c>
      <c r="W35739" s="9" t="str">
        <f t="shared" si="562"/>
        <v>XEL</v>
      </c>
    </row>
    <row r="35740" spans="15:23">
      <c r="O35740" t="s">
        <v>181</v>
      </c>
      <c r="P35740" s="13">
        <v>42551</v>
      </c>
      <c r="Q35740">
        <v>43.93</v>
      </c>
      <c r="R35740">
        <v>44.779998999999997</v>
      </c>
      <c r="S35740">
        <v>43.779998999999997</v>
      </c>
      <c r="T35740">
        <v>44.779998999999997</v>
      </c>
      <c r="U35740">
        <v>37.574244999999998</v>
      </c>
      <c r="V35740">
        <v>3544800</v>
      </c>
      <c r="W35740" s="9" t="str">
        <f t="shared" si="562"/>
        <v>XEL</v>
      </c>
    </row>
    <row r="35741" spans="15:23">
      <c r="O35741" t="s">
        <v>181</v>
      </c>
      <c r="P35741" s="13">
        <v>42552</v>
      </c>
      <c r="Q35741">
        <v>45</v>
      </c>
      <c r="R35741">
        <v>45.029998999999997</v>
      </c>
      <c r="S35741">
        <v>44.259998000000003</v>
      </c>
      <c r="T35741">
        <v>44.779998999999997</v>
      </c>
      <c r="U35741">
        <v>37.574244999999998</v>
      </c>
      <c r="V35741">
        <v>2225000</v>
      </c>
      <c r="W35741" s="9" t="str">
        <f t="shared" si="562"/>
        <v>XEL</v>
      </c>
    </row>
    <row r="35742" spans="15:23">
      <c r="O35742" t="s">
        <v>181</v>
      </c>
      <c r="P35742" s="13">
        <v>42556</v>
      </c>
      <c r="Q35742">
        <v>44.779998999999997</v>
      </c>
      <c r="R35742">
        <v>45.32</v>
      </c>
      <c r="S35742">
        <v>44.779998999999997</v>
      </c>
      <c r="T35742">
        <v>45.27</v>
      </c>
      <c r="U35742">
        <v>37.985408999999997</v>
      </c>
      <c r="V35742">
        <v>3443800</v>
      </c>
      <c r="W35742" s="9" t="str">
        <f t="shared" si="562"/>
        <v>XEL</v>
      </c>
    </row>
    <row r="35743" spans="15:23">
      <c r="O35743" t="s">
        <v>181</v>
      </c>
      <c r="P35743" s="13">
        <v>42557</v>
      </c>
      <c r="Q35743">
        <v>45.169998</v>
      </c>
      <c r="R35743">
        <v>45.419998</v>
      </c>
      <c r="S35743">
        <v>44.900002000000001</v>
      </c>
      <c r="T35743">
        <v>45.330002</v>
      </c>
      <c r="U35743">
        <v>38.035763000000003</v>
      </c>
      <c r="V35743">
        <v>3545100</v>
      </c>
      <c r="W35743" s="9" t="str">
        <f t="shared" si="562"/>
        <v>XEL</v>
      </c>
    </row>
    <row r="35744" spans="15:23">
      <c r="O35744" t="s">
        <v>181</v>
      </c>
      <c r="P35744" s="13">
        <v>42558</v>
      </c>
      <c r="Q35744">
        <v>45.16</v>
      </c>
      <c r="R35744">
        <v>45.23</v>
      </c>
      <c r="S35744">
        <v>44.23</v>
      </c>
      <c r="T35744">
        <v>44.32</v>
      </c>
      <c r="U35744">
        <v>37.188271</v>
      </c>
      <c r="V35744">
        <v>4183700</v>
      </c>
      <c r="W35744" s="9" t="str">
        <f t="shared" si="562"/>
        <v>XEL</v>
      </c>
    </row>
    <row r="35745" spans="15:23">
      <c r="O35745" t="s">
        <v>181</v>
      </c>
      <c r="P35745" s="13">
        <v>42559</v>
      </c>
      <c r="Q35745">
        <v>44.240001999999997</v>
      </c>
      <c r="R35745">
        <v>44.610000999999997</v>
      </c>
      <c r="S35745">
        <v>43.68</v>
      </c>
      <c r="T35745">
        <v>44.59</v>
      </c>
      <c r="U35745">
        <v>37.414833000000002</v>
      </c>
      <c r="V35745">
        <v>4825900</v>
      </c>
      <c r="W35745" s="9" t="str">
        <f t="shared" si="562"/>
        <v>XEL</v>
      </c>
    </row>
    <row r="35746" spans="15:23">
      <c r="O35746" t="s">
        <v>181</v>
      </c>
      <c r="P35746" s="13">
        <v>42562</v>
      </c>
      <c r="Q35746">
        <v>44.450001</v>
      </c>
      <c r="R35746">
        <v>44.470001000000003</v>
      </c>
      <c r="S35746">
        <v>43.919998</v>
      </c>
      <c r="T35746">
        <v>44.41</v>
      </c>
      <c r="U35746">
        <v>37.26379</v>
      </c>
      <c r="V35746">
        <v>3224900</v>
      </c>
      <c r="W35746" s="9" t="str">
        <f t="shared" si="562"/>
        <v>XEL</v>
      </c>
    </row>
    <row r="35747" spans="15:23">
      <c r="O35747" t="s">
        <v>181</v>
      </c>
      <c r="P35747" s="13">
        <v>42563</v>
      </c>
      <c r="Q35747">
        <v>44.16</v>
      </c>
      <c r="R35747">
        <v>44.240001999999997</v>
      </c>
      <c r="S35747">
        <v>43.490001999999997</v>
      </c>
      <c r="T35747">
        <v>43.5</v>
      </c>
      <c r="U35747">
        <v>36.500228999999997</v>
      </c>
      <c r="V35747">
        <v>4200300</v>
      </c>
      <c r="W35747" s="9" t="str">
        <f t="shared" si="562"/>
        <v>XEL</v>
      </c>
    </row>
    <row r="35748" spans="15:23">
      <c r="O35748" t="s">
        <v>181</v>
      </c>
      <c r="P35748" s="13">
        <v>42564</v>
      </c>
      <c r="Q35748">
        <v>43.73</v>
      </c>
      <c r="R35748">
        <v>44.080002</v>
      </c>
      <c r="S35748">
        <v>43.689999</v>
      </c>
      <c r="T35748">
        <v>43.950001</v>
      </c>
      <c r="U35748">
        <v>36.877811000000001</v>
      </c>
      <c r="V35748">
        <v>3601300</v>
      </c>
      <c r="W35748" s="9" t="str">
        <f t="shared" si="562"/>
        <v>XEL</v>
      </c>
    </row>
    <row r="35749" spans="15:23">
      <c r="O35749" t="s">
        <v>181</v>
      </c>
      <c r="P35749" s="13">
        <v>42565</v>
      </c>
      <c r="Q35749">
        <v>43.619999</v>
      </c>
      <c r="R35749">
        <v>43.84</v>
      </c>
      <c r="S35749">
        <v>43.439999</v>
      </c>
      <c r="T35749">
        <v>43.610000999999997</v>
      </c>
      <c r="U35749">
        <v>36.592522000000002</v>
      </c>
      <c r="V35749">
        <v>3825400</v>
      </c>
      <c r="W35749" s="9" t="str">
        <f t="shared" si="562"/>
        <v>XEL</v>
      </c>
    </row>
    <row r="35750" spans="15:23">
      <c r="O35750" t="s">
        <v>181</v>
      </c>
      <c r="P35750" s="13">
        <v>42566</v>
      </c>
      <c r="Q35750">
        <v>43.669998</v>
      </c>
      <c r="R35750">
        <v>43.970001000000003</v>
      </c>
      <c r="S35750">
        <v>43.540000999999997</v>
      </c>
      <c r="T35750">
        <v>43.75</v>
      </c>
      <c r="U35750">
        <v>36.709983999999999</v>
      </c>
      <c r="V35750">
        <v>3380600</v>
      </c>
      <c r="W35750" s="9" t="str">
        <f t="shared" si="562"/>
        <v>XEL</v>
      </c>
    </row>
    <row r="35751" spans="15:23">
      <c r="O35751" t="s">
        <v>181</v>
      </c>
      <c r="P35751" s="13">
        <v>42569</v>
      </c>
      <c r="Q35751">
        <v>43.75</v>
      </c>
      <c r="R35751">
        <v>44.060001</v>
      </c>
      <c r="S35751">
        <v>43.700001</v>
      </c>
      <c r="T35751">
        <v>43.849997999999999</v>
      </c>
      <c r="U35751">
        <v>36.793911000000001</v>
      </c>
      <c r="V35751">
        <v>2836500</v>
      </c>
      <c r="W35751" s="9" t="str">
        <f t="shared" si="562"/>
        <v>XEL</v>
      </c>
    </row>
    <row r="35752" spans="15:23">
      <c r="O35752" t="s">
        <v>181</v>
      </c>
      <c r="P35752" s="13">
        <v>42570</v>
      </c>
      <c r="Q35752">
        <v>43.860000999999997</v>
      </c>
      <c r="R35752">
        <v>43.939999</v>
      </c>
      <c r="S35752">
        <v>43.639999000000003</v>
      </c>
      <c r="T35752">
        <v>43.790000999999997</v>
      </c>
      <c r="U35752">
        <v>36.743561</v>
      </c>
      <c r="V35752">
        <v>2378100</v>
      </c>
      <c r="W35752" s="9" t="str">
        <f t="shared" si="562"/>
        <v>XEL</v>
      </c>
    </row>
    <row r="35753" spans="15:23">
      <c r="O35753" t="s">
        <v>181</v>
      </c>
      <c r="P35753" s="13">
        <v>42571</v>
      </c>
      <c r="Q35753">
        <v>43.830002</v>
      </c>
      <c r="R35753">
        <v>43.91</v>
      </c>
      <c r="S35753">
        <v>43.490001999999997</v>
      </c>
      <c r="T35753">
        <v>43.610000999999997</v>
      </c>
      <c r="U35753">
        <v>36.592522000000002</v>
      </c>
      <c r="V35753">
        <v>2532100</v>
      </c>
      <c r="W35753" s="9" t="str">
        <f t="shared" si="562"/>
        <v>XEL</v>
      </c>
    </row>
    <row r="35754" spans="15:23">
      <c r="O35754" t="s">
        <v>181</v>
      </c>
      <c r="P35754" s="13">
        <v>42572</v>
      </c>
      <c r="Q35754">
        <v>43.470001000000003</v>
      </c>
      <c r="R35754">
        <v>43.919998</v>
      </c>
      <c r="S35754">
        <v>43.330002</v>
      </c>
      <c r="T35754">
        <v>43.880001</v>
      </c>
      <c r="U35754">
        <v>36.819077</v>
      </c>
      <c r="V35754">
        <v>3156500</v>
      </c>
      <c r="W35754" s="9" t="str">
        <f t="shared" si="562"/>
        <v>XEL</v>
      </c>
    </row>
    <row r="35755" spans="15:23">
      <c r="O35755" t="s">
        <v>181</v>
      </c>
      <c r="P35755" s="13">
        <v>42573</v>
      </c>
      <c r="Q35755">
        <v>43.84</v>
      </c>
      <c r="R35755">
        <v>44.41</v>
      </c>
      <c r="S35755">
        <v>43.720001000000003</v>
      </c>
      <c r="T35755">
        <v>44.32</v>
      </c>
      <c r="U35755">
        <v>37.188271</v>
      </c>
      <c r="V35755">
        <v>3188400</v>
      </c>
      <c r="W35755" s="9" t="str">
        <f t="shared" si="562"/>
        <v>XEL</v>
      </c>
    </row>
    <row r="35756" spans="15:23">
      <c r="O35756" t="s">
        <v>181</v>
      </c>
      <c r="P35756" s="13">
        <v>42576</v>
      </c>
      <c r="Q35756">
        <v>44.330002</v>
      </c>
      <c r="R35756">
        <v>44.380001</v>
      </c>
      <c r="S35756">
        <v>44.029998999999997</v>
      </c>
      <c r="T35756">
        <v>44.240001999999997</v>
      </c>
      <c r="U35756">
        <v>37.121147000000001</v>
      </c>
      <c r="V35756">
        <v>1873300</v>
      </c>
      <c r="W35756" s="9" t="str">
        <f t="shared" si="562"/>
        <v>XEL</v>
      </c>
    </row>
    <row r="35757" spans="15:23">
      <c r="O35757" t="s">
        <v>181</v>
      </c>
      <c r="P35757" s="13">
        <v>42577</v>
      </c>
      <c r="Q35757">
        <v>44.360000999999997</v>
      </c>
      <c r="R35757">
        <v>44.360000999999997</v>
      </c>
      <c r="S35757">
        <v>43.599997999999999</v>
      </c>
      <c r="T35757">
        <v>43.790000999999997</v>
      </c>
      <c r="U35757">
        <v>36.743561</v>
      </c>
      <c r="V35757">
        <v>2785200</v>
      </c>
      <c r="W35757" s="9" t="str">
        <f t="shared" si="562"/>
        <v>XEL</v>
      </c>
    </row>
    <row r="35758" spans="15:23">
      <c r="O35758" t="s">
        <v>181</v>
      </c>
      <c r="P35758" s="13">
        <v>42578</v>
      </c>
      <c r="Q35758">
        <v>43.66</v>
      </c>
      <c r="R35758">
        <v>43.799999</v>
      </c>
      <c r="S35758">
        <v>43.099997999999999</v>
      </c>
      <c r="T35758">
        <v>43.5</v>
      </c>
      <c r="U35758">
        <v>36.500228999999997</v>
      </c>
      <c r="V35758">
        <v>2855500</v>
      </c>
      <c r="W35758" s="9" t="str">
        <f t="shared" si="562"/>
        <v>XEL</v>
      </c>
    </row>
    <row r="35759" spans="15:23">
      <c r="O35759" t="s">
        <v>181</v>
      </c>
      <c r="P35759" s="13">
        <v>42579</v>
      </c>
      <c r="Q35759">
        <v>43.5</v>
      </c>
      <c r="R35759">
        <v>43.869999</v>
      </c>
      <c r="S35759">
        <v>43.360000999999997</v>
      </c>
      <c r="T35759">
        <v>43.759998000000003</v>
      </c>
      <c r="U35759">
        <v>36.718384</v>
      </c>
      <c r="V35759">
        <v>2179800</v>
      </c>
      <c r="W35759" s="9" t="str">
        <f t="shared" si="562"/>
        <v>XEL</v>
      </c>
    </row>
    <row r="35760" spans="15:23">
      <c r="O35760" t="s">
        <v>181</v>
      </c>
      <c r="P35760" s="13">
        <v>42580</v>
      </c>
      <c r="Q35760">
        <v>43.740001999999997</v>
      </c>
      <c r="R35760">
        <v>44.16</v>
      </c>
      <c r="S35760">
        <v>43.740001999999997</v>
      </c>
      <c r="T35760">
        <v>43.98</v>
      </c>
      <c r="U35760">
        <v>36.902980999999997</v>
      </c>
      <c r="V35760">
        <v>2878800</v>
      </c>
      <c r="W35760" s="9" t="str">
        <f t="shared" si="562"/>
        <v>XEL</v>
      </c>
    </row>
    <row r="35761" spans="15:23">
      <c r="O35761" t="s">
        <v>181</v>
      </c>
      <c r="P35761" s="13">
        <v>42583</v>
      </c>
      <c r="Q35761">
        <v>43.849997999999999</v>
      </c>
      <c r="R35761">
        <v>44.130001</v>
      </c>
      <c r="S35761">
        <v>43.779998999999997</v>
      </c>
      <c r="T35761">
        <v>43.939999</v>
      </c>
      <c r="U35761">
        <v>36.869427000000002</v>
      </c>
      <c r="V35761">
        <v>3177800</v>
      </c>
      <c r="W35761" s="9" t="str">
        <f t="shared" si="562"/>
        <v>XEL</v>
      </c>
    </row>
    <row r="35762" spans="15:23">
      <c r="O35762" t="s">
        <v>181</v>
      </c>
      <c r="P35762" s="13">
        <v>42584</v>
      </c>
      <c r="Q35762">
        <v>43.869999</v>
      </c>
      <c r="R35762">
        <v>43.900002000000001</v>
      </c>
      <c r="S35762">
        <v>43.459999000000003</v>
      </c>
      <c r="T35762">
        <v>43.720001000000003</v>
      </c>
      <c r="U35762">
        <v>36.684821999999997</v>
      </c>
      <c r="V35762">
        <v>3651700</v>
      </c>
      <c r="W35762" s="9" t="str">
        <f t="shared" si="562"/>
        <v>XEL</v>
      </c>
    </row>
    <row r="35763" spans="15:23">
      <c r="O35763" t="s">
        <v>181</v>
      </c>
      <c r="P35763" s="13">
        <v>42585</v>
      </c>
      <c r="Q35763">
        <v>43.52</v>
      </c>
      <c r="R35763">
        <v>43.720001000000003</v>
      </c>
      <c r="S35763">
        <v>42.990001999999997</v>
      </c>
      <c r="T35763">
        <v>43.16</v>
      </c>
      <c r="U35763">
        <v>36.214934999999997</v>
      </c>
      <c r="V35763">
        <v>3286700</v>
      </c>
      <c r="W35763" s="9" t="str">
        <f t="shared" si="562"/>
        <v>XEL</v>
      </c>
    </row>
    <row r="35764" spans="15:23">
      <c r="O35764" t="s">
        <v>181</v>
      </c>
      <c r="P35764" s="13">
        <v>42586</v>
      </c>
      <c r="Q35764">
        <v>43.16</v>
      </c>
      <c r="R35764">
        <v>43.669998</v>
      </c>
      <c r="S35764">
        <v>43.16</v>
      </c>
      <c r="T35764">
        <v>43.310001</v>
      </c>
      <c r="U35764">
        <v>36.340797000000002</v>
      </c>
      <c r="V35764">
        <v>2910000</v>
      </c>
      <c r="W35764" s="9" t="str">
        <f t="shared" si="562"/>
        <v>XEL</v>
      </c>
    </row>
    <row r="35765" spans="15:23">
      <c r="O35765" t="s">
        <v>181</v>
      </c>
      <c r="P35765" s="13">
        <v>42587</v>
      </c>
      <c r="Q35765">
        <v>43.209999000000003</v>
      </c>
      <c r="R35765">
        <v>43.220001000000003</v>
      </c>
      <c r="S35765">
        <v>42.560001</v>
      </c>
      <c r="T35765">
        <v>42.669998</v>
      </c>
      <c r="U35765">
        <v>35.803783000000003</v>
      </c>
      <c r="V35765">
        <v>3238000</v>
      </c>
      <c r="W35765" s="9" t="str">
        <f t="shared" si="562"/>
        <v>XEL</v>
      </c>
    </row>
    <row r="35766" spans="15:23">
      <c r="O35766" t="s">
        <v>181</v>
      </c>
      <c r="P35766" s="13">
        <v>42590</v>
      </c>
      <c r="Q35766">
        <v>42.77</v>
      </c>
      <c r="R35766">
        <v>43.029998999999997</v>
      </c>
      <c r="S35766">
        <v>42.43</v>
      </c>
      <c r="T35766">
        <v>42.57</v>
      </c>
      <c r="U35766">
        <v>35.719872000000002</v>
      </c>
      <c r="V35766">
        <v>2566900</v>
      </c>
      <c r="W35766" s="9" t="str">
        <f t="shared" si="562"/>
        <v>XEL</v>
      </c>
    </row>
    <row r="35767" spans="15:23">
      <c r="O35767" t="s">
        <v>181</v>
      </c>
      <c r="P35767" s="13">
        <v>42591</v>
      </c>
      <c r="Q35767">
        <v>42.57</v>
      </c>
      <c r="R35767">
        <v>42.849997999999999</v>
      </c>
      <c r="S35767">
        <v>42.439999</v>
      </c>
      <c r="T35767">
        <v>42.650002000000001</v>
      </c>
      <c r="U35767">
        <v>35.786994999999997</v>
      </c>
      <c r="V35767">
        <v>2920800</v>
      </c>
      <c r="W35767" s="9" t="str">
        <f t="shared" si="562"/>
        <v>XEL</v>
      </c>
    </row>
    <row r="35768" spans="15:23">
      <c r="O35768" t="s">
        <v>181</v>
      </c>
      <c r="P35768" s="13">
        <v>42592</v>
      </c>
      <c r="Q35768">
        <v>42.740001999999997</v>
      </c>
      <c r="R35768">
        <v>42.84</v>
      </c>
      <c r="S35768">
        <v>42.560001</v>
      </c>
      <c r="T35768">
        <v>42.689999</v>
      </c>
      <c r="U35768">
        <v>35.820552999999997</v>
      </c>
      <c r="V35768">
        <v>1531900</v>
      </c>
      <c r="W35768" s="9" t="str">
        <f t="shared" si="562"/>
        <v>XEL</v>
      </c>
    </row>
    <row r="35769" spans="15:23">
      <c r="O35769" t="s">
        <v>181</v>
      </c>
      <c r="P35769" s="13">
        <v>42593</v>
      </c>
      <c r="Q35769">
        <v>42.689999</v>
      </c>
      <c r="R35769">
        <v>42.790000999999997</v>
      </c>
      <c r="S35769">
        <v>42.52</v>
      </c>
      <c r="T35769">
        <v>42.709999000000003</v>
      </c>
      <c r="U35769">
        <v>35.837344999999999</v>
      </c>
      <c r="V35769">
        <v>2961300</v>
      </c>
      <c r="W35769" s="9" t="str">
        <f t="shared" si="562"/>
        <v>XEL</v>
      </c>
    </row>
    <row r="35770" spans="15:23">
      <c r="O35770" t="s">
        <v>181</v>
      </c>
      <c r="P35770" s="13">
        <v>42594</v>
      </c>
      <c r="Q35770">
        <v>42.759998000000003</v>
      </c>
      <c r="R35770">
        <v>43.09</v>
      </c>
      <c r="S35770">
        <v>42.759998000000003</v>
      </c>
      <c r="T35770">
        <v>42.799999</v>
      </c>
      <c r="U35770">
        <v>35.912857000000002</v>
      </c>
      <c r="V35770">
        <v>1907300</v>
      </c>
      <c r="W35770" s="9" t="str">
        <f t="shared" si="562"/>
        <v>XEL</v>
      </c>
    </row>
    <row r="35771" spans="15:23">
      <c r="O35771" t="s">
        <v>181</v>
      </c>
      <c r="P35771" s="13">
        <v>42597</v>
      </c>
      <c r="Q35771">
        <v>42.860000999999997</v>
      </c>
      <c r="R35771">
        <v>42.939999</v>
      </c>
      <c r="S35771">
        <v>42.09</v>
      </c>
      <c r="T35771">
        <v>42.119999</v>
      </c>
      <c r="U35771">
        <v>35.342284999999997</v>
      </c>
      <c r="V35771">
        <v>2156200</v>
      </c>
      <c r="W35771" s="9" t="str">
        <f t="shared" si="562"/>
        <v>XEL</v>
      </c>
    </row>
    <row r="35772" spans="15:23">
      <c r="O35772" t="s">
        <v>181</v>
      </c>
      <c r="P35772" s="13">
        <v>42598</v>
      </c>
      <c r="Q35772">
        <v>42.02</v>
      </c>
      <c r="R35772">
        <v>42.040000999999997</v>
      </c>
      <c r="S35772">
        <v>41.580002</v>
      </c>
      <c r="T35772">
        <v>41.639999000000003</v>
      </c>
      <c r="U35772">
        <v>34.939514000000003</v>
      </c>
      <c r="V35772">
        <v>3580700</v>
      </c>
      <c r="W35772" s="9" t="str">
        <f t="shared" si="562"/>
        <v>XEL</v>
      </c>
    </row>
    <row r="35773" spans="15:23">
      <c r="O35773" t="s">
        <v>181</v>
      </c>
      <c r="P35773" s="13">
        <v>42599</v>
      </c>
      <c r="Q35773">
        <v>41.549999</v>
      </c>
      <c r="R35773">
        <v>42.439999</v>
      </c>
      <c r="S35773">
        <v>41.290000999999997</v>
      </c>
      <c r="T35773">
        <v>42.330002</v>
      </c>
      <c r="U35773">
        <v>35.518501000000001</v>
      </c>
      <c r="V35773">
        <v>5176600</v>
      </c>
      <c r="W35773" s="9" t="str">
        <f t="shared" si="562"/>
        <v>XEL</v>
      </c>
    </row>
    <row r="35774" spans="15:23">
      <c r="O35774" t="s">
        <v>181</v>
      </c>
      <c r="P35774" s="13">
        <v>42600</v>
      </c>
      <c r="Q35774">
        <v>42.240001999999997</v>
      </c>
      <c r="R35774">
        <v>42.970001000000003</v>
      </c>
      <c r="S35774">
        <v>42.240001999999997</v>
      </c>
      <c r="T35774">
        <v>42.959999000000003</v>
      </c>
      <c r="U35774">
        <v>36.047114999999998</v>
      </c>
      <c r="V35774">
        <v>3466200</v>
      </c>
      <c r="W35774" s="9" t="str">
        <f t="shared" si="562"/>
        <v>XEL</v>
      </c>
    </row>
    <row r="35775" spans="15:23">
      <c r="O35775" t="s">
        <v>181</v>
      </c>
      <c r="P35775" s="13">
        <v>42601</v>
      </c>
      <c r="Q35775">
        <v>42.759998000000003</v>
      </c>
      <c r="R35775">
        <v>42.889999000000003</v>
      </c>
      <c r="S35775">
        <v>42.18</v>
      </c>
      <c r="T35775">
        <v>42.419998</v>
      </c>
      <c r="U35775">
        <v>35.594006</v>
      </c>
      <c r="V35775">
        <v>2610800</v>
      </c>
      <c r="W35775" s="9" t="str">
        <f t="shared" si="562"/>
        <v>XEL</v>
      </c>
    </row>
    <row r="35776" spans="15:23">
      <c r="O35776" t="s">
        <v>181</v>
      </c>
      <c r="P35776" s="13">
        <v>42604</v>
      </c>
      <c r="Q35776">
        <v>42.540000999999997</v>
      </c>
      <c r="R35776">
        <v>42.759998000000003</v>
      </c>
      <c r="S35776">
        <v>42.439999</v>
      </c>
      <c r="T35776">
        <v>42.580002</v>
      </c>
      <c r="U35776">
        <v>35.728264000000003</v>
      </c>
      <c r="V35776">
        <v>1812600</v>
      </c>
      <c r="W35776" s="9" t="str">
        <f t="shared" si="562"/>
        <v>XEL</v>
      </c>
    </row>
    <row r="35777" spans="15:23">
      <c r="O35777" t="s">
        <v>181</v>
      </c>
      <c r="P35777" s="13">
        <v>42605</v>
      </c>
      <c r="Q35777">
        <v>42.720001000000003</v>
      </c>
      <c r="R35777">
        <v>42.880001</v>
      </c>
      <c r="S35777">
        <v>42.169998</v>
      </c>
      <c r="T35777">
        <v>42.189999</v>
      </c>
      <c r="U35777">
        <v>35.401027999999997</v>
      </c>
      <c r="V35777">
        <v>2587100</v>
      </c>
      <c r="W35777" s="9" t="str">
        <f t="shared" si="562"/>
        <v>XEL</v>
      </c>
    </row>
    <row r="35778" spans="15:23">
      <c r="O35778" t="s">
        <v>181</v>
      </c>
      <c r="P35778" s="13">
        <v>42606</v>
      </c>
      <c r="Q35778">
        <v>42.110000999999997</v>
      </c>
      <c r="R35778">
        <v>42.259998000000003</v>
      </c>
      <c r="S35778">
        <v>41.799999</v>
      </c>
      <c r="T35778">
        <v>42.200001</v>
      </c>
      <c r="U35778">
        <v>35.409408999999997</v>
      </c>
      <c r="V35778">
        <v>2079700</v>
      </c>
      <c r="W35778" s="9" t="str">
        <f t="shared" si="562"/>
        <v>XEL</v>
      </c>
    </row>
    <row r="35779" spans="15:23">
      <c r="O35779" t="s">
        <v>181</v>
      </c>
      <c r="P35779" s="13">
        <v>42607</v>
      </c>
      <c r="Q35779">
        <v>42.25</v>
      </c>
      <c r="R35779">
        <v>42.470001000000003</v>
      </c>
      <c r="S35779">
        <v>42.09</v>
      </c>
      <c r="T35779">
        <v>42.279998999999997</v>
      </c>
      <c r="U35779">
        <v>35.47654</v>
      </c>
      <c r="V35779">
        <v>1808000</v>
      </c>
      <c r="W35779" s="9" t="str">
        <f t="shared" si="562"/>
        <v>XEL</v>
      </c>
    </row>
    <row r="35780" spans="15:23">
      <c r="O35780" t="s">
        <v>181</v>
      </c>
      <c r="P35780" s="13">
        <v>42608</v>
      </c>
      <c r="Q35780">
        <v>42.27</v>
      </c>
      <c r="R35780">
        <v>42.549999</v>
      </c>
      <c r="S35780">
        <v>41.330002</v>
      </c>
      <c r="T35780">
        <v>41.389999000000003</v>
      </c>
      <c r="U35780">
        <v>34.729743999999997</v>
      </c>
      <c r="V35780">
        <v>2924700</v>
      </c>
      <c r="W35780" s="9" t="str">
        <f t="shared" si="562"/>
        <v>XEL</v>
      </c>
    </row>
    <row r="35781" spans="15:23">
      <c r="O35781" t="s">
        <v>181</v>
      </c>
      <c r="P35781" s="13">
        <v>42611</v>
      </c>
      <c r="Q35781">
        <v>41.52</v>
      </c>
      <c r="R35781">
        <v>41.860000999999997</v>
      </c>
      <c r="S35781">
        <v>41.52</v>
      </c>
      <c r="T35781">
        <v>41.700001</v>
      </c>
      <c r="U35781">
        <v>34.989868000000001</v>
      </c>
      <c r="V35781">
        <v>2026100</v>
      </c>
      <c r="W35781" s="9" t="str">
        <f t="shared" ref="W35781:W35844" si="563">IFERROR(VLOOKUP(O35781,$B$4:$B$17,1,FALSE),"Delete")</f>
        <v>XEL</v>
      </c>
    </row>
    <row r="35782" spans="15:23">
      <c r="O35782" t="s">
        <v>181</v>
      </c>
      <c r="P35782" s="13">
        <v>42612</v>
      </c>
      <c r="Q35782">
        <v>41.689999</v>
      </c>
      <c r="R35782">
        <v>41.91</v>
      </c>
      <c r="S35782">
        <v>41.16</v>
      </c>
      <c r="T35782">
        <v>41.189999</v>
      </c>
      <c r="U35782">
        <v>34.561934999999998</v>
      </c>
      <c r="V35782">
        <v>2684400</v>
      </c>
      <c r="W35782" s="9" t="str">
        <f t="shared" si="563"/>
        <v>XEL</v>
      </c>
    </row>
    <row r="35783" spans="15:23">
      <c r="O35783" t="s">
        <v>181</v>
      </c>
      <c r="P35783" s="13">
        <v>42613</v>
      </c>
      <c r="Q35783">
        <v>41.240001999999997</v>
      </c>
      <c r="R35783">
        <v>41.380001</v>
      </c>
      <c r="S35783">
        <v>41.07</v>
      </c>
      <c r="T35783">
        <v>41.360000999999997</v>
      </c>
      <c r="U35783">
        <v>34.704574999999998</v>
      </c>
      <c r="V35783">
        <v>2706900</v>
      </c>
      <c r="W35783" s="9" t="str">
        <f t="shared" si="563"/>
        <v>XEL</v>
      </c>
    </row>
    <row r="35784" spans="15:23">
      <c r="O35784" t="s">
        <v>181</v>
      </c>
      <c r="P35784" s="13">
        <v>42614</v>
      </c>
      <c r="Q35784">
        <v>41.330002</v>
      </c>
      <c r="R35784">
        <v>41.470001000000003</v>
      </c>
      <c r="S35784">
        <v>41.110000999999997</v>
      </c>
      <c r="T35784">
        <v>41.27</v>
      </c>
      <c r="U35784">
        <v>34.629066000000002</v>
      </c>
      <c r="V35784">
        <v>2721400</v>
      </c>
      <c r="W35784" s="9" t="str">
        <f t="shared" si="563"/>
        <v>XEL</v>
      </c>
    </row>
    <row r="35785" spans="15:23">
      <c r="O35785" t="s">
        <v>181</v>
      </c>
      <c r="P35785" s="13">
        <v>42615</v>
      </c>
      <c r="Q35785">
        <v>41.32</v>
      </c>
      <c r="R35785">
        <v>41.830002</v>
      </c>
      <c r="S35785">
        <v>41.209999000000003</v>
      </c>
      <c r="T35785">
        <v>41.709999000000003</v>
      </c>
      <c r="U35785">
        <v>34.998249000000001</v>
      </c>
      <c r="V35785">
        <v>2625200</v>
      </c>
      <c r="W35785" s="9" t="str">
        <f t="shared" si="563"/>
        <v>XEL</v>
      </c>
    </row>
    <row r="35786" spans="15:23">
      <c r="O35786" t="s">
        <v>181</v>
      </c>
      <c r="P35786" s="13">
        <v>42619</v>
      </c>
      <c r="Q35786">
        <v>41.990001999999997</v>
      </c>
      <c r="R35786">
        <v>42.32</v>
      </c>
      <c r="S35786">
        <v>41.77</v>
      </c>
      <c r="T35786">
        <v>42.200001</v>
      </c>
      <c r="U35786">
        <v>35.409408999999997</v>
      </c>
      <c r="V35786">
        <v>2576600</v>
      </c>
      <c r="W35786" s="9" t="str">
        <f t="shared" si="563"/>
        <v>XEL</v>
      </c>
    </row>
    <row r="35787" spans="15:23">
      <c r="O35787" t="s">
        <v>181</v>
      </c>
      <c r="P35787" s="13">
        <v>42620</v>
      </c>
      <c r="Q35787">
        <v>42.189999</v>
      </c>
      <c r="R35787">
        <v>42.459999000000003</v>
      </c>
      <c r="S35787">
        <v>41.84</v>
      </c>
      <c r="T35787">
        <v>42.380001</v>
      </c>
      <c r="U35787">
        <v>35.560448000000001</v>
      </c>
      <c r="V35787">
        <v>3510300</v>
      </c>
      <c r="W35787" s="9" t="str">
        <f t="shared" si="563"/>
        <v>XEL</v>
      </c>
    </row>
    <row r="35788" spans="15:23">
      <c r="O35788" t="s">
        <v>181</v>
      </c>
      <c r="P35788" s="13">
        <v>42621</v>
      </c>
      <c r="Q35788">
        <v>42.27</v>
      </c>
      <c r="R35788">
        <v>42.610000999999997</v>
      </c>
      <c r="S35788">
        <v>42.139999000000003</v>
      </c>
      <c r="T35788">
        <v>42.369999</v>
      </c>
      <c r="U35788">
        <v>35.552055000000003</v>
      </c>
      <c r="V35788">
        <v>2908200</v>
      </c>
      <c r="W35788" s="9" t="str">
        <f t="shared" si="563"/>
        <v>XEL</v>
      </c>
    </row>
    <row r="35789" spans="15:23">
      <c r="O35789" t="s">
        <v>181</v>
      </c>
      <c r="P35789" s="13">
        <v>42622</v>
      </c>
      <c r="Q35789">
        <v>42.02</v>
      </c>
      <c r="R35789">
        <v>42.02</v>
      </c>
      <c r="S35789">
        <v>40.770000000000003</v>
      </c>
      <c r="T35789">
        <v>40.779998999999997</v>
      </c>
      <c r="U35789">
        <v>34.217906999999997</v>
      </c>
      <c r="V35789">
        <v>4166600</v>
      </c>
      <c r="W35789" s="9" t="str">
        <f t="shared" si="563"/>
        <v>XEL</v>
      </c>
    </row>
    <row r="35790" spans="15:23">
      <c r="O35790" t="s">
        <v>181</v>
      </c>
      <c r="P35790" s="13">
        <v>42625</v>
      </c>
      <c r="Q35790">
        <v>40.799999</v>
      </c>
      <c r="R35790">
        <v>41.529998999999997</v>
      </c>
      <c r="S35790">
        <v>40.799999</v>
      </c>
      <c r="T35790">
        <v>41.419998</v>
      </c>
      <c r="U35790">
        <v>34.754913000000002</v>
      </c>
      <c r="V35790">
        <v>3603500</v>
      </c>
      <c r="W35790" s="9" t="str">
        <f t="shared" si="563"/>
        <v>XEL</v>
      </c>
    </row>
    <row r="35791" spans="15:23">
      <c r="O35791" t="s">
        <v>181</v>
      </c>
      <c r="P35791" s="13">
        <v>42626</v>
      </c>
      <c r="Q35791">
        <v>41.200001</v>
      </c>
      <c r="R35791">
        <v>41.200001</v>
      </c>
      <c r="S35791">
        <v>40.340000000000003</v>
      </c>
      <c r="T35791">
        <v>40.599997999999999</v>
      </c>
      <c r="U35791">
        <v>34.348827</v>
      </c>
      <c r="V35791">
        <v>3460000</v>
      </c>
      <c r="W35791" s="9" t="str">
        <f t="shared" si="563"/>
        <v>XEL</v>
      </c>
    </row>
    <row r="35792" spans="15:23">
      <c r="O35792" t="s">
        <v>181</v>
      </c>
      <c r="P35792" s="13">
        <v>42627</v>
      </c>
      <c r="Q35792">
        <v>40.740001999999997</v>
      </c>
      <c r="R35792">
        <v>41.16</v>
      </c>
      <c r="S35792">
        <v>40.560001</v>
      </c>
      <c r="T35792">
        <v>40.759998000000003</v>
      </c>
      <c r="U35792">
        <v>34.484195999999997</v>
      </c>
      <c r="V35792">
        <v>2606500</v>
      </c>
      <c r="W35792" s="9" t="str">
        <f t="shared" si="563"/>
        <v>XEL</v>
      </c>
    </row>
    <row r="35793" spans="15:23">
      <c r="O35793" t="s">
        <v>181</v>
      </c>
      <c r="P35793" s="13">
        <v>42628</v>
      </c>
      <c r="Q35793">
        <v>40.630001</v>
      </c>
      <c r="R35793">
        <v>40.950001</v>
      </c>
      <c r="S35793">
        <v>40.560001</v>
      </c>
      <c r="T35793">
        <v>40.860000999999997</v>
      </c>
      <c r="U35793">
        <v>34.568793999999997</v>
      </c>
      <c r="V35793">
        <v>2932000</v>
      </c>
      <c r="W35793" s="9" t="str">
        <f t="shared" si="563"/>
        <v>XEL</v>
      </c>
    </row>
    <row r="35794" spans="15:23">
      <c r="O35794" t="s">
        <v>181</v>
      </c>
      <c r="P35794" s="13">
        <v>42629</v>
      </c>
      <c r="Q35794">
        <v>40.669998</v>
      </c>
      <c r="R35794">
        <v>41.25</v>
      </c>
      <c r="S35794">
        <v>40.57</v>
      </c>
      <c r="T35794">
        <v>41.200001</v>
      </c>
      <c r="U35794">
        <v>34.856453000000002</v>
      </c>
      <c r="V35794">
        <v>3577800</v>
      </c>
      <c r="W35794" s="9" t="str">
        <f t="shared" si="563"/>
        <v>XEL</v>
      </c>
    </row>
    <row r="35795" spans="15:23">
      <c r="O35795" t="s">
        <v>181</v>
      </c>
      <c r="P35795" s="13">
        <v>42632</v>
      </c>
      <c r="Q35795">
        <v>41.389999000000003</v>
      </c>
      <c r="R35795">
        <v>41.779998999999997</v>
      </c>
      <c r="S35795">
        <v>41.23</v>
      </c>
      <c r="T35795">
        <v>41.68</v>
      </c>
      <c r="U35795">
        <v>35.262554000000002</v>
      </c>
      <c r="V35795">
        <v>3766000</v>
      </c>
      <c r="W35795" s="9" t="str">
        <f t="shared" si="563"/>
        <v>XEL</v>
      </c>
    </row>
    <row r="35796" spans="15:23">
      <c r="O35796" t="s">
        <v>181</v>
      </c>
      <c r="P35796" s="13">
        <v>42633</v>
      </c>
      <c r="Q35796">
        <v>41.84</v>
      </c>
      <c r="R35796">
        <v>41.970001000000003</v>
      </c>
      <c r="S35796">
        <v>41.5</v>
      </c>
      <c r="T35796">
        <v>41.52</v>
      </c>
      <c r="U35796">
        <v>35.127173999999997</v>
      </c>
      <c r="V35796">
        <v>3090200</v>
      </c>
      <c r="W35796" s="9" t="str">
        <f t="shared" si="563"/>
        <v>XEL</v>
      </c>
    </row>
    <row r="35797" spans="15:23">
      <c r="O35797" t="s">
        <v>181</v>
      </c>
      <c r="P35797" s="13">
        <v>42634</v>
      </c>
      <c r="Q35797">
        <v>41.529998999999997</v>
      </c>
      <c r="R35797">
        <v>42.610000999999997</v>
      </c>
      <c r="S35797">
        <v>41.52</v>
      </c>
      <c r="T35797">
        <v>42.549999</v>
      </c>
      <c r="U35797">
        <v>35.998584999999999</v>
      </c>
      <c r="V35797">
        <v>3526100</v>
      </c>
      <c r="W35797" s="9" t="str">
        <f t="shared" si="563"/>
        <v>XEL</v>
      </c>
    </row>
    <row r="35798" spans="15:23">
      <c r="O35798" t="s">
        <v>181</v>
      </c>
      <c r="P35798" s="13">
        <v>42635</v>
      </c>
      <c r="Q35798">
        <v>42.75</v>
      </c>
      <c r="R35798">
        <v>42.939999</v>
      </c>
      <c r="S35798">
        <v>42.509998000000003</v>
      </c>
      <c r="T35798">
        <v>42.900002000000001</v>
      </c>
      <c r="U35798">
        <v>36.294701000000003</v>
      </c>
      <c r="V35798">
        <v>2822100</v>
      </c>
      <c r="W35798" s="9" t="str">
        <f t="shared" si="563"/>
        <v>XEL</v>
      </c>
    </row>
    <row r="35799" spans="15:23">
      <c r="O35799" t="s">
        <v>181</v>
      </c>
      <c r="P35799" s="13">
        <v>42636</v>
      </c>
      <c r="Q35799">
        <v>42.779998999999997</v>
      </c>
      <c r="R35799">
        <v>43.240001999999997</v>
      </c>
      <c r="S35799">
        <v>42.610000999999997</v>
      </c>
      <c r="T35799">
        <v>43.07</v>
      </c>
      <c r="U35799">
        <v>36.438518999999999</v>
      </c>
      <c r="V35799">
        <v>4346600</v>
      </c>
      <c r="W35799" s="9" t="str">
        <f t="shared" si="563"/>
        <v>XEL</v>
      </c>
    </row>
    <row r="35800" spans="15:23">
      <c r="O35800" t="s">
        <v>181</v>
      </c>
      <c r="P35800" s="13">
        <v>42639</v>
      </c>
      <c r="Q35800">
        <v>43.009998000000003</v>
      </c>
      <c r="R35800">
        <v>43.23</v>
      </c>
      <c r="S35800">
        <v>42.849997999999999</v>
      </c>
      <c r="T35800">
        <v>43.099997999999999</v>
      </c>
      <c r="U35800">
        <v>36.463898</v>
      </c>
      <c r="V35800">
        <v>4269500</v>
      </c>
      <c r="W35800" s="9" t="str">
        <f t="shared" si="563"/>
        <v>XEL</v>
      </c>
    </row>
    <row r="35801" spans="15:23">
      <c r="O35801" t="s">
        <v>181</v>
      </c>
      <c r="P35801" s="13">
        <v>42640</v>
      </c>
      <c r="Q35801">
        <v>43.209999000000003</v>
      </c>
      <c r="R35801">
        <v>43.490001999999997</v>
      </c>
      <c r="S35801">
        <v>42.279998999999997</v>
      </c>
      <c r="T35801">
        <v>42.369999</v>
      </c>
      <c r="U35801">
        <v>35.846302000000001</v>
      </c>
      <c r="V35801">
        <v>3301700</v>
      </c>
      <c r="W35801" s="9" t="str">
        <f t="shared" si="563"/>
        <v>XEL</v>
      </c>
    </row>
    <row r="35802" spans="15:23">
      <c r="O35802" t="s">
        <v>181</v>
      </c>
      <c r="P35802" s="13">
        <v>42641</v>
      </c>
      <c r="Q35802">
        <v>42.48</v>
      </c>
      <c r="R35802">
        <v>42.5</v>
      </c>
      <c r="S35802">
        <v>41.860000999999997</v>
      </c>
      <c r="T35802">
        <v>42.25</v>
      </c>
      <c r="U35802">
        <v>35.744788999999997</v>
      </c>
      <c r="V35802">
        <v>2453400</v>
      </c>
      <c r="W35802" s="9" t="str">
        <f t="shared" si="563"/>
        <v>XEL</v>
      </c>
    </row>
    <row r="35803" spans="15:23">
      <c r="O35803" t="s">
        <v>181</v>
      </c>
      <c r="P35803" s="13">
        <v>42642</v>
      </c>
      <c r="Q35803">
        <v>42.080002</v>
      </c>
      <c r="R35803">
        <v>42.139999000000003</v>
      </c>
      <c r="S35803">
        <v>41.470001000000003</v>
      </c>
      <c r="T35803">
        <v>41.810001</v>
      </c>
      <c r="U35803">
        <v>35.372532</v>
      </c>
      <c r="V35803">
        <v>4214800</v>
      </c>
      <c r="W35803" s="9" t="str">
        <f t="shared" si="563"/>
        <v>XEL</v>
      </c>
    </row>
    <row r="35804" spans="15:23">
      <c r="O35804" t="s">
        <v>181</v>
      </c>
      <c r="P35804" s="13">
        <v>42643</v>
      </c>
      <c r="Q35804">
        <v>41.98</v>
      </c>
      <c r="R35804">
        <v>42.139999000000003</v>
      </c>
      <c r="S35804">
        <v>40.919998</v>
      </c>
      <c r="T35804">
        <v>41.139999000000003</v>
      </c>
      <c r="U35804">
        <v>34.805686999999999</v>
      </c>
      <c r="V35804">
        <v>4039100</v>
      </c>
      <c r="W35804" s="9" t="str">
        <f t="shared" si="563"/>
        <v>XEL</v>
      </c>
    </row>
    <row r="35805" spans="15:23">
      <c r="O35805" t="s">
        <v>181</v>
      </c>
      <c r="P35805" s="13">
        <v>42646</v>
      </c>
      <c r="Q35805">
        <v>41.049999</v>
      </c>
      <c r="R35805">
        <v>41.139999000000003</v>
      </c>
      <c r="S35805">
        <v>40.299999</v>
      </c>
      <c r="T35805">
        <v>40.580002</v>
      </c>
      <c r="U35805">
        <v>34.331924000000001</v>
      </c>
      <c r="V35805">
        <v>3110700</v>
      </c>
      <c r="W35805" s="9" t="str">
        <f t="shared" si="563"/>
        <v>XEL</v>
      </c>
    </row>
    <row r="35806" spans="15:23">
      <c r="O35806" t="s">
        <v>181</v>
      </c>
      <c r="P35806" s="13">
        <v>42647</v>
      </c>
      <c r="Q35806">
        <v>40.57</v>
      </c>
      <c r="R35806">
        <v>40.57</v>
      </c>
      <c r="S35806">
        <v>39.310001</v>
      </c>
      <c r="T35806">
        <v>39.590000000000003</v>
      </c>
      <c r="U35806">
        <v>33.494338999999997</v>
      </c>
      <c r="V35806">
        <v>4653000</v>
      </c>
      <c r="W35806" s="9" t="str">
        <f t="shared" si="563"/>
        <v>XEL</v>
      </c>
    </row>
    <row r="35807" spans="15:23">
      <c r="O35807" t="s">
        <v>181</v>
      </c>
      <c r="P35807" s="13">
        <v>42648</v>
      </c>
      <c r="Q35807">
        <v>39.740001999999997</v>
      </c>
      <c r="R35807">
        <v>40.220001000000003</v>
      </c>
      <c r="S35807">
        <v>39.389999000000003</v>
      </c>
      <c r="T35807">
        <v>39.509998000000003</v>
      </c>
      <c r="U35807">
        <v>33.426659000000001</v>
      </c>
      <c r="V35807">
        <v>3977600</v>
      </c>
      <c r="W35807" s="9" t="str">
        <f t="shared" si="563"/>
        <v>XEL</v>
      </c>
    </row>
    <row r="35808" spans="15:23">
      <c r="O35808" t="s">
        <v>181</v>
      </c>
      <c r="P35808" s="13">
        <v>42649</v>
      </c>
      <c r="Q35808">
        <v>39.299999</v>
      </c>
      <c r="R35808">
        <v>39.720001000000003</v>
      </c>
      <c r="S35808">
        <v>39.080002</v>
      </c>
      <c r="T35808">
        <v>39.619999</v>
      </c>
      <c r="U35808">
        <v>33.519725999999999</v>
      </c>
      <c r="V35808">
        <v>3740600</v>
      </c>
      <c r="W35808" s="9" t="str">
        <f t="shared" si="563"/>
        <v>XEL</v>
      </c>
    </row>
    <row r="35809" spans="15:23">
      <c r="O35809" t="s">
        <v>181</v>
      </c>
      <c r="P35809" s="13">
        <v>42650</v>
      </c>
      <c r="Q35809">
        <v>39.82</v>
      </c>
      <c r="R35809">
        <v>40.259998000000003</v>
      </c>
      <c r="S35809">
        <v>39.490001999999997</v>
      </c>
      <c r="T35809">
        <v>39.610000999999997</v>
      </c>
      <c r="U35809">
        <v>33.511265000000002</v>
      </c>
      <c r="V35809">
        <v>4627300</v>
      </c>
      <c r="W35809" s="9" t="str">
        <f t="shared" si="563"/>
        <v>XEL</v>
      </c>
    </row>
    <row r="35810" spans="15:23">
      <c r="O35810" t="s">
        <v>181</v>
      </c>
      <c r="P35810" s="13">
        <v>42653</v>
      </c>
      <c r="Q35810">
        <v>39.68</v>
      </c>
      <c r="R35810">
        <v>39.909999999999997</v>
      </c>
      <c r="S35810">
        <v>39.560001</v>
      </c>
      <c r="T35810">
        <v>39.889999000000003</v>
      </c>
      <c r="U35810">
        <v>33.748145999999998</v>
      </c>
      <c r="V35810">
        <v>1952500</v>
      </c>
      <c r="W35810" s="9" t="str">
        <f t="shared" si="563"/>
        <v>XEL</v>
      </c>
    </row>
    <row r="35811" spans="15:23">
      <c r="O35811" t="s">
        <v>181</v>
      </c>
      <c r="P35811" s="13">
        <v>42654</v>
      </c>
      <c r="Q35811">
        <v>39.82</v>
      </c>
      <c r="R35811">
        <v>39.889999000000003</v>
      </c>
      <c r="S35811">
        <v>39.32</v>
      </c>
      <c r="T35811">
        <v>39.450001</v>
      </c>
      <c r="U35811">
        <v>33.375903999999998</v>
      </c>
      <c r="V35811">
        <v>3965000</v>
      </c>
      <c r="W35811" s="9" t="str">
        <f t="shared" si="563"/>
        <v>XEL</v>
      </c>
    </row>
    <row r="35812" spans="15:23">
      <c r="O35812" t="s">
        <v>181</v>
      </c>
      <c r="P35812" s="13">
        <v>42655</v>
      </c>
      <c r="Q35812">
        <v>39.5</v>
      </c>
      <c r="R35812">
        <v>39.909999999999997</v>
      </c>
      <c r="S35812">
        <v>39.5</v>
      </c>
      <c r="T35812">
        <v>39.720001000000003</v>
      </c>
      <c r="U35812">
        <v>33.604323999999998</v>
      </c>
      <c r="V35812">
        <v>3236200</v>
      </c>
      <c r="W35812" s="9" t="str">
        <f t="shared" si="563"/>
        <v>XEL</v>
      </c>
    </row>
    <row r="35813" spans="15:23">
      <c r="O35813" t="s">
        <v>181</v>
      </c>
      <c r="P35813" s="13">
        <v>42656</v>
      </c>
      <c r="Q35813">
        <v>39.759998000000003</v>
      </c>
      <c r="R35813">
        <v>40.619999</v>
      </c>
      <c r="S35813">
        <v>39.720001000000003</v>
      </c>
      <c r="T35813">
        <v>40.340000000000003</v>
      </c>
      <c r="U35813">
        <v>34.128857000000004</v>
      </c>
      <c r="V35813">
        <v>4197000</v>
      </c>
      <c r="W35813" s="9" t="str">
        <f t="shared" si="563"/>
        <v>XEL</v>
      </c>
    </row>
    <row r="35814" spans="15:23">
      <c r="O35814" t="s">
        <v>181</v>
      </c>
      <c r="P35814" s="13">
        <v>42657</v>
      </c>
      <c r="Q35814">
        <v>40.139999000000003</v>
      </c>
      <c r="R35814">
        <v>40.529998999999997</v>
      </c>
      <c r="S35814">
        <v>40</v>
      </c>
      <c r="T35814">
        <v>40.049999</v>
      </c>
      <c r="U35814">
        <v>33.883513999999998</v>
      </c>
      <c r="V35814">
        <v>2539300</v>
      </c>
      <c r="W35814" s="9" t="str">
        <f t="shared" si="563"/>
        <v>XEL</v>
      </c>
    </row>
    <row r="35815" spans="15:23">
      <c r="O35815" t="s">
        <v>181</v>
      </c>
      <c r="P35815" s="13">
        <v>42660</v>
      </c>
      <c r="Q35815">
        <v>40.25</v>
      </c>
      <c r="R35815">
        <v>40.459999000000003</v>
      </c>
      <c r="S35815">
        <v>40.139999000000003</v>
      </c>
      <c r="T35815">
        <v>40.340000000000003</v>
      </c>
      <c r="U35815">
        <v>34.128857000000004</v>
      </c>
      <c r="V35815">
        <v>2809000</v>
      </c>
      <c r="W35815" s="9" t="str">
        <f t="shared" si="563"/>
        <v>XEL</v>
      </c>
    </row>
    <row r="35816" spans="15:23">
      <c r="O35816" t="s">
        <v>181</v>
      </c>
      <c r="P35816" s="13">
        <v>42661</v>
      </c>
      <c r="Q35816">
        <v>40.599997999999999</v>
      </c>
      <c r="R35816">
        <v>40.830002</v>
      </c>
      <c r="S35816">
        <v>40.049999</v>
      </c>
      <c r="T35816">
        <v>40.540000999999997</v>
      </c>
      <c r="U35816">
        <v>34.298073000000002</v>
      </c>
      <c r="V35816">
        <v>2721300</v>
      </c>
      <c r="W35816" s="9" t="str">
        <f t="shared" si="563"/>
        <v>XEL</v>
      </c>
    </row>
    <row r="35817" spans="15:23">
      <c r="O35817" t="s">
        <v>181</v>
      </c>
      <c r="P35817" s="13">
        <v>42662</v>
      </c>
      <c r="Q35817">
        <v>40.540000999999997</v>
      </c>
      <c r="R35817">
        <v>40.549999</v>
      </c>
      <c r="S35817">
        <v>40.130001</v>
      </c>
      <c r="T35817">
        <v>40.32</v>
      </c>
      <c r="U35817">
        <v>34.111946000000003</v>
      </c>
      <c r="V35817">
        <v>2500700</v>
      </c>
      <c r="W35817" s="9" t="str">
        <f t="shared" si="563"/>
        <v>XEL</v>
      </c>
    </row>
    <row r="35818" spans="15:23">
      <c r="O35818" t="s">
        <v>181</v>
      </c>
      <c r="P35818" s="13">
        <v>42663</v>
      </c>
      <c r="Q35818">
        <v>40.389999000000003</v>
      </c>
      <c r="R35818">
        <v>40.650002000000001</v>
      </c>
      <c r="S35818">
        <v>40.200001</v>
      </c>
      <c r="T35818">
        <v>40.389999000000003</v>
      </c>
      <c r="U35818">
        <v>34.171157999999998</v>
      </c>
      <c r="V35818">
        <v>2771400</v>
      </c>
      <c r="W35818" s="9" t="str">
        <f t="shared" si="563"/>
        <v>XEL</v>
      </c>
    </row>
    <row r="35819" spans="15:23">
      <c r="O35819" t="s">
        <v>181</v>
      </c>
      <c r="P35819" s="13">
        <v>42664</v>
      </c>
      <c r="Q35819">
        <v>40.189999</v>
      </c>
      <c r="R35819">
        <v>40.290000999999997</v>
      </c>
      <c r="S35819">
        <v>39.75</v>
      </c>
      <c r="T35819">
        <v>39.950001</v>
      </c>
      <c r="U35819">
        <v>33.798904</v>
      </c>
      <c r="V35819">
        <v>2367800</v>
      </c>
      <c r="W35819" s="9" t="str">
        <f t="shared" si="563"/>
        <v>XEL</v>
      </c>
    </row>
    <row r="35820" spans="15:23">
      <c r="O35820" t="s">
        <v>181</v>
      </c>
      <c r="P35820" s="13">
        <v>42667</v>
      </c>
      <c r="Q35820">
        <v>40.139999000000003</v>
      </c>
      <c r="R35820">
        <v>40.279998999999997</v>
      </c>
      <c r="S35820">
        <v>39.869999</v>
      </c>
      <c r="T35820">
        <v>40.200001</v>
      </c>
      <c r="U35820">
        <v>34.010426000000002</v>
      </c>
      <c r="V35820">
        <v>1740200</v>
      </c>
      <c r="W35820" s="9" t="str">
        <f t="shared" si="563"/>
        <v>XEL</v>
      </c>
    </row>
    <row r="35821" spans="15:23">
      <c r="O35821" t="s">
        <v>181</v>
      </c>
      <c r="P35821" s="13">
        <v>42668</v>
      </c>
      <c r="Q35821">
        <v>40.080002</v>
      </c>
      <c r="R35821">
        <v>40.520000000000003</v>
      </c>
      <c r="S35821">
        <v>40.029998999999997</v>
      </c>
      <c r="T35821">
        <v>40.479999999999997</v>
      </c>
      <c r="U35821">
        <v>34.247311000000003</v>
      </c>
      <c r="V35821">
        <v>2790700</v>
      </c>
      <c r="W35821" s="9" t="str">
        <f t="shared" si="563"/>
        <v>XEL</v>
      </c>
    </row>
    <row r="35822" spans="15:23">
      <c r="O35822" t="s">
        <v>181</v>
      </c>
      <c r="P35822" s="13">
        <v>42669</v>
      </c>
      <c r="Q35822">
        <v>40.439999</v>
      </c>
      <c r="R35822">
        <v>40.709999000000003</v>
      </c>
      <c r="S35822">
        <v>40.220001000000003</v>
      </c>
      <c r="T35822">
        <v>40.599997999999999</v>
      </c>
      <c r="U35822">
        <v>34.348827</v>
      </c>
      <c r="V35822">
        <v>2583700</v>
      </c>
      <c r="W35822" s="9" t="str">
        <f t="shared" si="563"/>
        <v>XEL</v>
      </c>
    </row>
    <row r="35823" spans="15:23">
      <c r="O35823" t="s">
        <v>181</v>
      </c>
      <c r="P35823" s="13">
        <v>42670</v>
      </c>
      <c r="Q35823">
        <v>40.330002</v>
      </c>
      <c r="R35823">
        <v>40.709999000000003</v>
      </c>
      <c r="S35823">
        <v>40.139999000000003</v>
      </c>
      <c r="T35823">
        <v>40.439999</v>
      </c>
      <c r="U35823">
        <v>34.213462999999997</v>
      </c>
      <c r="V35823">
        <v>2414800</v>
      </c>
      <c r="W35823" s="9" t="str">
        <f t="shared" si="563"/>
        <v>XEL</v>
      </c>
    </row>
    <row r="35824" spans="15:23">
      <c r="O35824" t="s">
        <v>181</v>
      </c>
      <c r="P35824" s="13">
        <v>42671</v>
      </c>
      <c r="Q35824">
        <v>40.509998000000003</v>
      </c>
      <c r="R35824">
        <v>40.810001</v>
      </c>
      <c r="S35824">
        <v>40.360000999999997</v>
      </c>
      <c r="T35824">
        <v>40.68</v>
      </c>
      <c r="U35824">
        <v>34.416508</v>
      </c>
      <c r="V35824">
        <v>2775500</v>
      </c>
      <c r="W35824" s="9" t="str">
        <f t="shared" si="563"/>
        <v>XEL</v>
      </c>
    </row>
    <row r="35825" spans="15:23">
      <c r="O35825" t="s">
        <v>181</v>
      </c>
      <c r="P35825" s="13">
        <v>42674</v>
      </c>
      <c r="Q35825">
        <v>40.810001</v>
      </c>
      <c r="R35825">
        <v>41.799999</v>
      </c>
      <c r="S35825">
        <v>40.770000000000003</v>
      </c>
      <c r="T35825">
        <v>41.549999</v>
      </c>
      <c r="U35825">
        <v>35.152557000000002</v>
      </c>
      <c r="V35825">
        <v>2874200</v>
      </c>
      <c r="W35825" s="9" t="str">
        <f t="shared" si="563"/>
        <v>XEL</v>
      </c>
    </row>
    <row r="35826" spans="15:23">
      <c r="O35826" t="s">
        <v>181</v>
      </c>
      <c r="P35826" s="13">
        <v>42675</v>
      </c>
      <c r="Q35826">
        <v>41.57</v>
      </c>
      <c r="R35826">
        <v>41.599997999999999</v>
      </c>
      <c r="S35826">
        <v>40.720001000000003</v>
      </c>
      <c r="T35826">
        <v>40.860000999999997</v>
      </c>
      <c r="U35826">
        <v>34.568793999999997</v>
      </c>
      <c r="V35826">
        <v>2679900</v>
      </c>
      <c r="W35826" s="9" t="str">
        <f t="shared" si="563"/>
        <v>XEL</v>
      </c>
    </row>
    <row r="35827" spans="15:23">
      <c r="O35827" t="s">
        <v>181</v>
      </c>
      <c r="P35827" s="13">
        <v>42676</v>
      </c>
      <c r="Q35827">
        <v>40.709999000000003</v>
      </c>
      <c r="R35827">
        <v>40.75</v>
      </c>
      <c r="S35827">
        <v>40.119999</v>
      </c>
      <c r="T35827">
        <v>40.459999000000003</v>
      </c>
      <c r="U35827">
        <v>34.230384999999998</v>
      </c>
      <c r="V35827">
        <v>4096900</v>
      </c>
      <c r="W35827" s="9" t="str">
        <f t="shared" si="563"/>
        <v>XEL</v>
      </c>
    </row>
    <row r="35828" spans="15:23">
      <c r="O35828" t="s">
        <v>181</v>
      </c>
      <c r="P35828" s="13">
        <v>42677</v>
      </c>
      <c r="Q35828">
        <v>40.349997999999999</v>
      </c>
      <c r="R35828">
        <v>40.790000999999997</v>
      </c>
      <c r="S35828">
        <v>40.220001000000003</v>
      </c>
      <c r="T35828">
        <v>40.619999</v>
      </c>
      <c r="U35828">
        <v>34.365746000000001</v>
      </c>
      <c r="V35828">
        <v>2299900</v>
      </c>
      <c r="W35828" s="9" t="str">
        <f t="shared" si="563"/>
        <v>XEL</v>
      </c>
    </row>
    <row r="35829" spans="15:23">
      <c r="O35829" t="s">
        <v>181</v>
      </c>
      <c r="P35829" s="13">
        <v>42678</v>
      </c>
      <c r="Q35829">
        <v>40.779998999999997</v>
      </c>
      <c r="R35829">
        <v>41.139999000000003</v>
      </c>
      <c r="S35829">
        <v>40.340000000000003</v>
      </c>
      <c r="T35829">
        <v>40.360000999999997</v>
      </c>
      <c r="U35829">
        <v>34.145789999999998</v>
      </c>
      <c r="V35829">
        <v>2344700</v>
      </c>
      <c r="W35829" s="9" t="str">
        <f t="shared" si="563"/>
        <v>XEL</v>
      </c>
    </row>
    <row r="35830" spans="15:23">
      <c r="O35830" t="s">
        <v>181</v>
      </c>
      <c r="P35830" s="13">
        <v>42681</v>
      </c>
      <c r="Q35830">
        <v>40.590000000000003</v>
      </c>
      <c r="R35830">
        <v>41.16</v>
      </c>
      <c r="S35830">
        <v>40.130001</v>
      </c>
      <c r="T35830">
        <v>41.150002000000001</v>
      </c>
      <c r="U35830">
        <v>34.814143999999999</v>
      </c>
      <c r="V35830">
        <v>1938900</v>
      </c>
      <c r="W35830" s="9" t="str">
        <f t="shared" si="563"/>
        <v>XEL</v>
      </c>
    </row>
    <row r="35831" spans="15:23">
      <c r="O35831" t="s">
        <v>181</v>
      </c>
      <c r="P35831" s="13">
        <v>42682</v>
      </c>
      <c r="Q35831">
        <v>41.220001000000003</v>
      </c>
      <c r="R35831">
        <v>41.75</v>
      </c>
      <c r="S35831">
        <v>41.209999000000003</v>
      </c>
      <c r="T35831">
        <v>41.52</v>
      </c>
      <c r="U35831">
        <v>35.127173999999997</v>
      </c>
      <c r="V35831">
        <v>2555000</v>
      </c>
      <c r="W35831" s="9" t="str">
        <f t="shared" si="563"/>
        <v>XEL</v>
      </c>
    </row>
    <row r="35832" spans="15:23">
      <c r="O35832" t="s">
        <v>181</v>
      </c>
      <c r="P35832" s="13">
        <v>42683</v>
      </c>
      <c r="Q35832">
        <v>40.93</v>
      </c>
      <c r="R35832">
        <v>40.93</v>
      </c>
      <c r="S35832">
        <v>39.5</v>
      </c>
      <c r="T35832">
        <v>39.580002</v>
      </c>
      <c r="U35832">
        <v>33.485874000000003</v>
      </c>
      <c r="V35832">
        <v>6679400</v>
      </c>
      <c r="W35832" s="9" t="str">
        <f t="shared" si="563"/>
        <v>XEL</v>
      </c>
    </row>
    <row r="35833" spans="15:23">
      <c r="O35833" t="s">
        <v>181</v>
      </c>
      <c r="P35833" s="13">
        <v>42684</v>
      </c>
      <c r="Q35833">
        <v>39.419998</v>
      </c>
      <c r="R35833">
        <v>39.419998</v>
      </c>
      <c r="S35833">
        <v>38</v>
      </c>
      <c r="T35833">
        <v>38.68</v>
      </c>
      <c r="U35833">
        <v>32.724449</v>
      </c>
      <c r="V35833">
        <v>8051100</v>
      </c>
      <c r="W35833" s="9" t="str">
        <f t="shared" si="563"/>
        <v>XEL</v>
      </c>
    </row>
    <row r="35834" spans="15:23">
      <c r="O35834" t="s">
        <v>181</v>
      </c>
      <c r="P35834" s="13">
        <v>42685</v>
      </c>
      <c r="Q35834">
        <v>38.639999000000003</v>
      </c>
      <c r="R35834">
        <v>39.360000999999997</v>
      </c>
      <c r="S35834">
        <v>38.639999000000003</v>
      </c>
      <c r="T35834">
        <v>38.840000000000003</v>
      </c>
      <c r="U35834">
        <v>32.859825000000001</v>
      </c>
      <c r="V35834">
        <v>3142700</v>
      </c>
      <c r="W35834" s="9" t="str">
        <f t="shared" si="563"/>
        <v>XEL</v>
      </c>
    </row>
    <row r="35835" spans="15:23">
      <c r="O35835" t="s">
        <v>181</v>
      </c>
      <c r="P35835" s="13">
        <v>42688</v>
      </c>
      <c r="Q35835">
        <v>38.560001</v>
      </c>
      <c r="R35835">
        <v>38.659999999999997</v>
      </c>
      <c r="S35835">
        <v>38.200001</v>
      </c>
      <c r="T35835">
        <v>38.509998000000003</v>
      </c>
      <c r="U35835">
        <v>32.580624</v>
      </c>
      <c r="V35835">
        <v>5151400</v>
      </c>
      <c r="W35835" s="9" t="str">
        <f t="shared" si="563"/>
        <v>XEL</v>
      </c>
    </row>
    <row r="35836" spans="15:23">
      <c r="O35836" t="s">
        <v>181</v>
      </c>
      <c r="P35836" s="13">
        <v>42689</v>
      </c>
      <c r="Q35836">
        <v>38.689999</v>
      </c>
      <c r="R35836">
        <v>39.459999000000003</v>
      </c>
      <c r="S35836">
        <v>38.689999</v>
      </c>
      <c r="T35836">
        <v>39.25</v>
      </c>
      <c r="U35836">
        <v>33.206691999999997</v>
      </c>
      <c r="V35836">
        <v>3436000</v>
      </c>
      <c r="W35836" s="9" t="str">
        <f t="shared" si="563"/>
        <v>XEL</v>
      </c>
    </row>
    <row r="35837" spans="15:23">
      <c r="O35837" t="s">
        <v>181</v>
      </c>
      <c r="P35837" s="13">
        <v>42690</v>
      </c>
      <c r="Q35837">
        <v>39.240001999999997</v>
      </c>
      <c r="R35837">
        <v>39.509998000000003</v>
      </c>
      <c r="S35837">
        <v>38.75</v>
      </c>
      <c r="T35837">
        <v>39.009998000000003</v>
      </c>
      <c r="U35837">
        <v>33.003639</v>
      </c>
      <c r="V35837">
        <v>2037100</v>
      </c>
      <c r="W35837" s="9" t="str">
        <f t="shared" si="563"/>
        <v>XEL</v>
      </c>
    </row>
    <row r="35838" spans="15:23">
      <c r="O35838" t="s">
        <v>181</v>
      </c>
      <c r="P35838" s="13">
        <v>42691</v>
      </c>
      <c r="Q35838">
        <v>38.849997999999999</v>
      </c>
      <c r="R35838">
        <v>39.209999000000003</v>
      </c>
      <c r="S35838">
        <v>38.740001999999997</v>
      </c>
      <c r="T35838">
        <v>39</v>
      </c>
      <c r="U35838">
        <v>32.995173999999999</v>
      </c>
      <c r="V35838">
        <v>2358500</v>
      </c>
      <c r="W35838" s="9" t="str">
        <f t="shared" si="563"/>
        <v>XEL</v>
      </c>
    </row>
    <row r="35839" spans="15:23">
      <c r="O35839" t="s">
        <v>181</v>
      </c>
      <c r="P35839" s="13">
        <v>42692</v>
      </c>
      <c r="Q35839">
        <v>38.959999000000003</v>
      </c>
      <c r="R35839">
        <v>39.200001</v>
      </c>
      <c r="S35839">
        <v>38.689999</v>
      </c>
      <c r="T35839">
        <v>38.869999</v>
      </c>
      <c r="U35839">
        <v>32.885204000000002</v>
      </c>
      <c r="V35839">
        <v>2279500</v>
      </c>
      <c r="W35839" s="9" t="str">
        <f t="shared" si="563"/>
        <v>XEL</v>
      </c>
    </row>
    <row r="35840" spans="15:23">
      <c r="O35840" t="s">
        <v>181</v>
      </c>
      <c r="P35840" s="13">
        <v>42695</v>
      </c>
      <c r="Q35840">
        <v>38.93</v>
      </c>
      <c r="R35840">
        <v>39.360000999999997</v>
      </c>
      <c r="S35840">
        <v>38.880001</v>
      </c>
      <c r="T35840">
        <v>39.340000000000003</v>
      </c>
      <c r="U35840">
        <v>33.282837000000001</v>
      </c>
      <c r="V35840">
        <v>2453500</v>
      </c>
      <c r="W35840" s="9" t="str">
        <f t="shared" si="563"/>
        <v>XEL</v>
      </c>
    </row>
    <row r="35841" spans="15:23">
      <c r="O35841" t="s">
        <v>181</v>
      </c>
      <c r="P35841" s="13">
        <v>42696</v>
      </c>
      <c r="Q35841">
        <v>39.349997999999999</v>
      </c>
      <c r="R35841">
        <v>39.590000000000003</v>
      </c>
      <c r="S35841">
        <v>39.080002</v>
      </c>
      <c r="T35841">
        <v>39.290000999999997</v>
      </c>
      <c r="U35841">
        <v>33.240519999999997</v>
      </c>
      <c r="V35841">
        <v>3967200</v>
      </c>
      <c r="W35841" s="9" t="str">
        <f t="shared" si="563"/>
        <v>XEL</v>
      </c>
    </row>
    <row r="35842" spans="15:23">
      <c r="O35842" t="s">
        <v>181</v>
      </c>
      <c r="P35842" s="13">
        <v>42697</v>
      </c>
      <c r="Q35842">
        <v>38.869999</v>
      </c>
      <c r="R35842">
        <v>39.32</v>
      </c>
      <c r="S35842">
        <v>38.700001</v>
      </c>
      <c r="T35842">
        <v>38.770000000000003</v>
      </c>
      <c r="U35842">
        <v>32.800593999999997</v>
      </c>
      <c r="V35842">
        <v>2613500</v>
      </c>
      <c r="W35842" s="9" t="str">
        <f t="shared" si="563"/>
        <v>XEL</v>
      </c>
    </row>
    <row r="35843" spans="15:23">
      <c r="O35843" t="s">
        <v>181</v>
      </c>
      <c r="P35843" s="13">
        <v>42699</v>
      </c>
      <c r="Q35843">
        <v>38.950001</v>
      </c>
      <c r="R35843">
        <v>39.610000999999997</v>
      </c>
      <c r="S35843">
        <v>38.950001</v>
      </c>
      <c r="T35843">
        <v>39.520000000000003</v>
      </c>
      <c r="U35843">
        <v>33.435116000000001</v>
      </c>
      <c r="V35843">
        <v>1282600</v>
      </c>
      <c r="W35843" s="9" t="str">
        <f t="shared" si="563"/>
        <v>XEL</v>
      </c>
    </row>
    <row r="35844" spans="15:23">
      <c r="O35844" t="s">
        <v>181</v>
      </c>
      <c r="P35844" s="13">
        <v>42702</v>
      </c>
      <c r="Q35844">
        <v>39.650002000000001</v>
      </c>
      <c r="R35844">
        <v>40.389999000000003</v>
      </c>
      <c r="S35844">
        <v>39.639999000000003</v>
      </c>
      <c r="T35844">
        <v>40.32</v>
      </c>
      <c r="U35844">
        <v>34.111946000000003</v>
      </c>
      <c r="V35844">
        <v>2311600</v>
      </c>
      <c r="W35844" s="9" t="str">
        <f t="shared" si="563"/>
        <v>XEL</v>
      </c>
    </row>
    <row r="35845" spans="15:23">
      <c r="O35845" t="s">
        <v>181</v>
      </c>
      <c r="P35845" s="13">
        <v>42703</v>
      </c>
      <c r="Q35845">
        <v>40.189999</v>
      </c>
      <c r="R35845">
        <v>40.799999</v>
      </c>
      <c r="S35845">
        <v>40.159999999999997</v>
      </c>
      <c r="T35845">
        <v>40.490001999999997</v>
      </c>
      <c r="U35845">
        <v>34.255763999999999</v>
      </c>
      <c r="V35845">
        <v>2601400</v>
      </c>
      <c r="W35845" s="9" t="str">
        <f t="shared" ref="W35845:W35908" si="564">IFERROR(VLOOKUP(O35845,$B$4:$B$17,1,FALSE),"Delete")</f>
        <v>XEL</v>
      </c>
    </row>
    <row r="35846" spans="15:23">
      <c r="O35846" t="s">
        <v>181</v>
      </c>
      <c r="P35846" s="13">
        <v>42704</v>
      </c>
      <c r="Q35846">
        <v>39.979999999999997</v>
      </c>
      <c r="R35846">
        <v>39.979999999999997</v>
      </c>
      <c r="S35846">
        <v>39.009998000000003</v>
      </c>
      <c r="T35846">
        <v>39.009998000000003</v>
      </c>
      <c r="U35846">
        <v>33.003639</v>
      </c>
      <c r="V35846">
        <v>3443400</v>
      </c>
      <c r="W35846" s="9" t="str">
        <f t="shared" si="564"/>
        <v>XEL</v>
      </c>
    </row>
    <row r="35847" spans="15:23">
      <c r="O35847" t="s">
        <v>181</v>
      </c>
      <c r="P35847" s="13">
        <v>42705</v>
      </c>
      <c r="Q35847">
        <v>38.790000999999997</v>
      </c>
      <c r="R35847">
        <v>38.810001</v>
      </c>
      <c r="S35847">
        <v>38.240001999999997</v>
      </c>
      <c r="T35847">
        <v>38.540000999999997</v>
      </c>
      <c r="U35847">
        <v>32.606006999999998</v>
      </c>
      <c r="V35847">
        <v>2285100</v>
      </c>
      <c r="W35847" s="9" t="str">
        <f t="shared" si="564"/>
        <v>XEL</v>
      </c>
    </row>
    <row r="35848" spans="15:23">
      <c r="O35848" t="s">
        <v>181</v>
      </c>
      <c r="P35848" s="13">
        <v>42706</v>
      </c>
      <c r="Q35848">
        <v>38.549999</v>
      </c>
      <c r="R35848">
        <v>39.040000999999997</v>
      </c>
      <c r="S35848">
        <v>38.5</v>
      </c>
      <c r="T35848">
        <v>38.740001999999997</v>
      </c>
      <c r="U35848">
        <v>32.775215000000003</v>
      </c>
      <c r="V35848">
        <v>2692200</v>
      </c>
      <c r="W35848" s="9" t="str">
        <f t="shared" si="564"/>
        <v>XEL</v>
      </c>
    </row>
    <row r="35849" spans="15:23">
      <c r="O35849" t="s">
        <v>181</v>
      </c>
      <c r="P35849" s="13">
        <v>42709</v>
      </c>
      <c r="Q35849">
        <v>38.57</v>
      </c>
      <c r="R35849">
        <v>38.810001</v>
      </c>
      <c r="S35849">
        <v>38.220001000000003</v>
      </c>
      <c r="T35849">
        <v>38.790000999999997</v>
      </c>
      <c r="U35849">
        <v>32.817520000000002</v>
      </c>
      <c r="V35849">
        <v>1846000</v>
      </c>
      <c r="W35849" s="9" t="str">
        <f t="shared" si="564"/>
        <v>XEL</v>
      </c>
    </row>
    <row r="35850" spans="15:23">
      <c r="O35850" t="s">
        <v>181</v>
      </c>
      <c r="P35850" s="13">
        <v>42710</v>
      </c>
      <c r="Q35850">
        <v>38.93</v>
      </c>
      <c r="R35850">
        <v>39.020000000000003</v>
      </c>
      <c r="S35850">
        <v>38.68</v>
      </c>
      <c r="T35850">
        <v>38.770000000000003</v>
      </c>
      <c r="U35850">
        <v>32.800593999999997</v>
      </c>
      <c r="V35850">
        <v>2103900</v>
      </c>
      <c r="W35850" s="9" t="str">
        <f t="shared" si="564"/>
        <v>XEL</v>
      </c>
    </row>
    <row r="35851" spans="15:23">
      <c r="O35851" t="s">
        <v>181</v>
      </c>
      <c r="P35851" s="13">
        <v>42711</v>
      </c>
      <c r="Q35851">
        <v>38.869999</v>
      </c>
      <c r="R35851">
        <v>39.380001</v>
      </c>
      <c r="S35851">
        <v>38.790000999999997</v>
      </c>
      <c r="T35851">
        <v>39.349997999999999</v>
      </c>
      <c r="U35851">
        <v>33.291294000000001</v>
      </c>
      <c r="V35851">
        <v>3076300</v>
      </c>
      <c r="W35851" s="9" t="str">
        <f t="shared" si="564"/>
        <v>XEL</v>
      </c>
    </row>
    <row r="35852" spans="15:23">
      <c r="O35852" t="s">
        <v>181</v>
      </c>
      <c r="P35852" s="13">
        <v>42712</v>
      </c>
      <c r="Q35852">
        <v>39.049999</v>
      </c>
      <c r="R35852">
        <v>39.400002000000001</v>
      </c>
      <c r="S35852">
        <v>38.830002</v>
      </c>
      <c r="T35852">
        <v>39.25</v>
      </c>
      <c r="U35852">
        <v>33.206691999999997</v>
      </c>
      <c r="V35852">
        <v>2993700</v>
      </c>
      <c r="W35852" s="9" t="str">
        <f t="shared" si="564"/>
        <v>XEL</v>
      </c>
    </row>
    <row r="35853" spans="15:23">
      <c r="O35853" t="s">
        <v>181</v>
      </c>
      <c r="P35853" s="13">
        <v>42713</v>
      </c>
      <c r="Q35853">
        <v>39.25</v>
      </c>
      <c r="R35853">
        <v>39.880001</v>
      </c>
      <c r="S35853">
        <v>39.200001</v>
      </c>
      <c r="T35853">
        <v>39.849997999999999</v>
      </c>
      <c r="U35853">
        <v>33.714302000000004</v>
      </c>
      <c r="V35853">
        <v>2717300</v>
      </c>
      <c r="W35853" s="9" t="str">
        <f t="shared" si="564"/>
        <v>XEL</v>
      </c>
    </row>
    <row r="35854" spans="15:23">
      <c r="O35854" t="s">
        <v>181</v>
      </c>
      <c r="P35854" s="13">
        <v>42716</v>
      </c>
      <c r="Q35854">
        <v>39.720001000000003</v>
      </c>
      <c r="R35854">
        <v>40.560001</v>
      </c>
      <c r="S35854">
        <v>39.630001</v>
      </c>
      <c r="T35854">
        <v>40.470001000000003</v>
      </c>
      <c r="U35854">
        <v>34.238846000000002</v>
      </c>
      <c r="V35854">
        <v>2992900</v>
      </c>
      <c r="W35854" s="9" t="str">
        <f t="shared" si="564"/>
        <v>XEL</v>
      </c>
    </row>
    <row r="35855" spans="15:23">
      <c r="O35855" t="s">
        <v>181</v>
      </c>
      <c r="P35855" s="13">
        <v>42717</v>
      </c>
      <c r="Q35855">
        <v>40.529998999999997</v>
      </c>
      <c r="R35855">
        <v>40.779998999999997</v>
      </c>
      <c r="S35855">
        <v>40.340000000000003</v>
      </c>
      <c r="T35855">
        <v>40.720001000000003</v>
      </c>
      <c r="U35855">
        <v>34.450355999999999</v>
      </c>
      <c r="V35855">
        <v>3062500</v>
      </c>
      <c r="W35855" s="9" t="str">
        <f t="shared" si="564"/>
        <v>XEL</v>
      </c>
    </row>
    <row r="35856" spans="15:23">
      <c r="O35856" t="s">
        <v>181</v>
      </c>
      <c r="P35856" s="13">
        <v>42718</v>
      </c>
      <c r="Q35856">
        <v>40.880001</v>
      </c>
      <c r="R35856">
        <v>41.139999000000003</v>
      </c>
      <c r="S35856">
        <v>39.950001</v>
      </c>
      <c r="T35856">
        <v>40.040000999999997</v>
      </c>
      <c r="U35856">
        <v>33.875053000000001</v>
      </c>
      <c r="V35856">
        <v>3656600</v>
      </c>
      <c r="W35856" s="9" t="str">
        <f t="shared" si="564"/>
        <v>XEL</v>
      </c>
    </row>
    <row r="35857" spans="15:23">
      <c r="O35857" t="s">
        <v>181</v>
      </c>
      <c r="P35857" s="13">
        <v>42719</v>
      </c>
      <c r="Q35857">
        <v>39.869999</v>
      </c>
      <c r="R35857">
        <v>40.259998000000003</v>
      </c>
      <c r="S35857">
        <v>39.590000000000003</v>
      </c>
      <c r="T35857">
        <v>40.220001000000003</v>
      </c>
      <c r="U35857">
        <v>34.027335999999998</v>
      </c>
      <c r="V35857">
        <v>2510100</v>
      </c>
      <c r="W35857" s="9" t="str">
        <f t="shared" si="564"/>
        <v>XEL</v>
      </c>
    </row>
    <row r="35858" spans="15:23">
      <c r="O35858" t="s">
        <v>181</v>
      </c>
      <c r="P35858" s="13">
        <v>42720</v>
      </c>
      <c r="Q35858">
        <v>40.240001999999997</v>
      </c>
      <c r="R35858">
        <v>40.830002</v>
      </c>
      <c r="S35858">
        <v>40.240001999999997</v>
      </c>
      <c r="T35858">
        <v>40.689999</v>
      </c>
      <c r="U35858">
        <v>34.424973000000001</v>
      </c>
      <c r="V35858">
        <v>3779800</v>
      </c>
      <c r="W35858" s="9" t="str">
        <f t="shared" si="564"/>
        <v>XEL</v>
      </c>
    </row>
    <row r="35859" spans="15:23">
      <c r="O35859" t="s">
        <v>181</v>
      </c>
      <c r="P35859" s="13">
        <v>42723</v>
      </c>
      <c r="Q35859">
        <v>40.830002</v>
      </c>
      <c r="R35859">
        <v>40.93</v>
      </c>
      <c r="S35859">
        <v>40.459999000000003</v>
      </c>
      <c r="T35859">
        <v>40.759998000000003</v>
      </c>
      <c r="U35859">
        <v>34.484195999999997</v>
      </c>
      <c r="V35859">
        <v>2074000</v>
      </c>
      <c r="W35859" s="9" t="str">
        <f t="shared" si="564"/>
        <v>XEL</v>
      </c>
    </row>
    <row r="35860" spans="15:23">
      <c r="O35860" t="s">
        <v>181</v>
      </c>
      <c r="P35860" s="13">
        <v>42724</v>
      </c>
      <c r="Q35860">
        <v>40.779998999999997</v>
      </c>
      <c r="R35860">
        <v>41.060001</v>
      </c>
      <c r="S35860">
        <v>40.630001</v>
      </c>
      <c r="T35860">
        <v>40.98</v>
      </c>
      <c r="U35860">
        <v>34.670318999999999</v>
      </c>
      <c r="V35860">
        <v>2763300</v>
      </c>
      <c r="W35860" s="9" t="str">
        <f t="shared" si="564"/>
        <v>XEL</v>
      </c>
    </row>
    <row r="35861" spans="15:23">
      <c r="O35861" t="s">
        <v>181</v>
      </c>
      <c r="P35861" s="13">
        <v>42725</v>
      </c>
      <c r="Q35861">
        <v>40.970001000000003</v>
      </c>
      <c r="R35861">
        <v>41.200001</v>
      </c>
      <c r="S35861">
        <v>40.889999000000003</v>
      </c>
      <c r="T35861">
        <v>40.909999999999997</v>
      </c>
      <c r="U35861">
        <v>34.611091999999999</v>
      </c>
      <c r="V35861">
        <v>2057200</v>
      </c>
      <c r="W35861" s="9" t="str">
        <f t="shared" si="564"/>
        <v>XEL</v>
      </c>
    </row>
    <row r="35862" spans="15:23">
      <c r="O35862" t="s">
        <v>181</v>
      </c>
      <c r="P35862" s="13">
        <v>42726</v>
      </c>
      <c r="Q35862">
        <v>40.529998999999997</v>
      </c>
      <c r="R35862">
        <v>40.729999999999997</v>
      </c>
      <c r="S35862">
        <v>40.290000999999997</v>
      </c>
      <c r="T35862">
        <v>40.669998</v>
      </c>
      <c r="U35862">
        <v>34.696407000000001</v>
      </c>
      <c r="V35862">
        <v>1517100</v>
      </c>
      <c r="W35862" s="9" t="str">
        <f t="shared" si="564"/>
        <v>XEL</v>
      </c>
    </row>
    <row r="35863" spans="15:23">
      <c r="O35863" t="s">
        <v>181</v>
      </c>
      <c r="P35863" s="13">
        <v>42727</v>
      </c>
      <c r="Q35863">
        <v>40.790000999999997</v>
      </c>
      <c r="R35863">
        <v>40.860000999999997</v>
      </c>
      <c r="S35863">
        <v>40.520000000000003</v>
      </c>
      <c r="T35863">
        <v>40.669998</v>
      </c>
      <c r="U35863">
        <v>34.696407000000001</v>
      </c>
      <c r="V35863">
        <v>898800</v>
      </c>
      <c r="W35863" s="9" t="str">
        <f t="shared" si="564"/>
        <v>XEL</v>
      </c>
    </row>
    <row r="35864" spans="15:23">
      <c r="O35864" t="s">
        <v>181</v>
      </c>
      <c r="P35864" s="13">
        <v>42731</v>
      </c>
      <c r="Q35864">
        <v>40.57</v>
      </c>
      <c r="R35864">
        <v>40.840000000000003</v>
      </c>
      <c r="S35864">
        <v>40.479999999999997</v>
      </c>
      <c r="T35864">
        <v>40.729999999999997</v>
      </c>
      <c r="U35864">
        <v>34.747593000000002</v>
      </c>
      <c r="V35864">
        <v>914100</v>
      </c>
      <c r="W35864" s="9" t="str">
        <f t="shared" si="564"/>
        <v>XEL</v>
      </c>
    </row>
    <row r="35865" spans="15:23">
      <c r="O35865" t="s">
        <v>181</v>
      </c>
      <c r="P35865" s="13">
        <v>42732</v>
      </c>
      <c r="Q35865">
        <v>40.720001000000003</v>
      </c>
      <c r="R35865">
        <v>40.729999999999997</v>
      </c>
      <c r="S35865">
        <v>40.25</v>
      </c>
      <c r="T35865">
        <v>40.290000999999997</v>
      </c>
      <c r="U35865">
        <v>34.372219000000001</v>
      </c>
      <c r="V35865">
        <v>1060800</v>
      </c>
      <c r="W35865" s="9" t="str">
        <f t="shared" si="564"/>
        <v>XEL</v>
      </c>
    </row>
    <row r="35866" spans="15:23">
      <c r="O35866" t="s">
        <v>181</v>
      </c>
      <c r="P35866" s="13">
        <v>42733</v>
      </c>
      <c r="Q35866">
        <v>40.439999</v>
      </c>
      <c r="R35866">
        <v>41.009998000000003</v>
      </c>
      <c r="S35866">
        <v>40.360000999999997</v>
      </c>
      <c r="T35866">
        <v>40.939999</v>
      </c>
      <c r="U35866">
        <v>34.926754000000003</v>
      </c>
      <c r="V35866">
        <v>1451100</v>
      </c>
      <c r="W35866" s="9" t="str">
        <f t="shared" si="564"/>
        <v>XEL</v>
      </c>
    </row>
    <row r="35867" spans="15:23">
      <c r="O35867" t="s">
        <v>181</v>
      </c>
      <c r="P35867" s="13">
        <v>42734</v>
      </c>
      <c r="Q35867">
        <v>41</v>
      </c>
      <c r="R35867">
        <v>41.07</v>
      </c>
      <c r="S35867">
        <v>40.560001</v>
      </c>
      <c r="T35867">
        <v>40.700001</v>
      </c>
      <c r="U35867">
        <v>34.722003999999998</v>
      </c>
      <c r="V35867">
        <v>1893100</v>
      </c>
      <c r="W35867" s="9" t="str">
        <f t="shared" si="564"/>
        <v>XEL</v>
      </c>
    </row>
    <row r="35868" spans="15:23">
      <c r="O35868" t="s">
        <v>181</v>
      </c>
      <c r="P35868" s="13">
        <v>42738</v>
      </c>
      <c r="Q35868">
        <v>40.740001999999997</v>
      </c>
      <c r="R35868">
        <v>40.830002</v>
      </c>
      <c r="S35868">
        <v>40.32</v>
      </c>
      <c r="T35868">
        <v>40.619999</v>
      </c>
      <c r="U35868">
        <v>34.653754999999997</v>
      </c>
      <c r="V35868">
        <v>2065100</v>
      </c>
      <c r="W35868" s="9" t="str">
        <f t="shared" si="564"/>
        <v>XEL</v>
      </c>
    </row>
    <row r="35869" spans="15:23">
      <c r="O35869" t="s">
        <v>181</v>
      </c>
      <c r="P35869" s="13">
        <v>42739</v>
      </c>
      <c r="Q35869">
        <v>40.709999000000003</v>
      </c>
      <c r="R35869">
        <v>40.98</v>
      </c>
      <c r="S35869">
        <v>40.599997999999999</v>
      </c>
      <c r="T35869">
        <v>40.799999</v>
      </c>
      <c r="U35869">
        <v>34.807319999999997</v>
      </c>
      <c r="V35869">
        <v>2542600</v>
      </c>
      <c r="W35869" s="9" t="str">
        <f t="shared" si="564"/>
        <v>XEL</v>
      </c>
    </row>
    <row r="35870" spans="15:23">
      <c r="O35870" t="s">
        <v>181</v>
      </c>
      <c r="P35870" s="13">
        <v>42740</v>
      </c>
      <c r="Q35870">
        <v>40.869999</v>
      </c>
      <c r="R35870">
        <v>40.990001999999997</v>
      </c>
      <c r="S35870">
        <v>40.479999999999997</v>
      </c>
      <c r="T35870">
        <v>40.799999</v>
      </c>
      <c r="U35870">
        <v>34.807319999999997</v>
      </c>
      <c r="V35870">
        <v>2611900</v>
      </c>
      <c r="W35870" s="9" t="str">
        <f t="shared" si="564"/>
        <v>XEL</v>
      </c>
    </row>
    <row r="35871" spans="15:23">
      <c r="O35871" t="s">
        <v>181</v>
      </c>
      <c r="P35871" s="13">
        <v>42741</v>
      </c>
      <c r="Q35871">
        <v>40.639999000000003</v>
      </c>
      <c r="R35871">
        <v>41.060001</v>
      </c>
      <c r="S35871">
        <v>40.610000999999997</v>
      </c>
      <c r="T35871">
        <v>40.919998</v>
      </c>
      <c r="U35871">
        <v>34.909694999999999</v>
      </c>
      <c r="V35871">
        <v>1707400</v>
      </c>
      <c r="W35871" s="9" t="str">
        <f t="shared" si="564"/>
        <v>XEL</v>
      </c>
    </row>
    <row r="35872" spans="15:23">
      <c r="O35872" t="s">
        <v>181</v>
      </c>
      <c r="P35872" s="13">
        <v>42744</v>
      </c>
      <c r="Q35872">
        <v>41.130001</v>
      </c>
      <c r="R35872">
        <v>41.169998</v>
      </c>
      <c r="S35872">
        <v>40.270000000000003</v>
      </c>
      <c r="T35872">
        <v>40.299999</v>
      </c>
      <c r="U35872">
        <v>34.380755999999998</v>
      </c>
      <c r="V35872">
        <v>1840100</v>
      </c>
      <c r="W35872" s="9" t="str">
        <f t="shared" si="564"/>
        <v>XEL</v>
      </c>
    </row>
    <row r="35873" spans="15:23">
      <c r="O35873" t="s">
        <v>181</v>
      </c>
      <c r="P35873" s="13">
        <v>42745</v>
      </c>
      <c r="Q35873">
        <v>40.369999</v>
      </c>
      <c r="R35873">
        <v>40.380001</v>
      </c>
      <c r="S35873">
        <v>40.040000999999997</v>
      </c>
      <c r="T35873">
        <v>40.290000999999997</v>
      </c>
      <c r="U35873">
        <v>34.372219000000001</v>
      </c>
      <c r="V35873">
        <v>1761300</v>
      </c>
      <c r="W35873" s="9" t="str">
        <f t="shared" si="564"/>
        <v>XEL</v>
      </c>
    </row>
    <row r="35874" spans="15:23">
      <c r="O35874" t="s">
        <v>181</v>
      </c>
      <c r="P35874" s="13">
        <v>42746</v>
      </c>
      <c r="Q35874">
        <v>40.340000000000003</v>
      </c>
      <c r="R35874">
        <v>40.740001999999997</v>
      </c>
      <c r="S35874">
        <v>40.25</v>
      </c>
      <c r="T35874">
        <v>40.689999</v>
      </c>
      <c r="U35874">
        <v>34.713470000000001</v>
      </c>
      <c r="V35874">
        <v>1870500</v>
      </c>
      <c r="W35874" s="9" t="str">
        <f t="shared" si="564"/>
        <v>XEL</v>
      </c>
    </row>
    <row r="35875" spans="15:23">
      <c r="O35875" t="s">
        <v>181</v>
      </c>
      <c r="P35875" s="13">
        <v>42747</v>
      </c>
      <c r="Q35875">
        <v>40.68</v>
      </c>
      <c r="R35875">
        <v>40.909999999999997</v>
      </c>
      <c r="S35875">
        <v>40.439999</v>
      </c>
      <c r="T35875">
        <v>40.849997999999999</v>
      </c>
      <c r="U35875">
        <v>34.849975999999998</v>
      </c>
      <c r="V35875">
        <v>2614000</v>
      </c>
      <c r="W35875" s="9" t="str">
        <f t="shared" si="564"/>
        <v>XEL</v>
      </c>
    </row>
    <row r="35876" spans="15:23">
      <c r="O35876" t="s">
        <v>181</v>
      </c>
      <c r="P35876" s="13">
        <v>42748</v>
      </c>
      <c r="Q35876">
        <v>40.659999999999997</v>
      </c>
      <c r="R35876">
        <v>40.82</v>
      </c>
      <c r="S35876">
        <v>40.43</v>
      </c>
      <c r="T35876">
        <v>40.650002000000001</v>
      </c>
      <c r="U35876">
        <v>34.679344</v>
      </c>
      <c r="V35876">
        <v>2067900</v>
      </c>
      <c r="W35876" s="9" t="str">
        <f t="shared" si="564"/>
        <v>XEL</v>
      </c>
    </row>
    <row r="35877" spans="15:23">
      <c r="O35877" t="s">
        <v>181</v>
      </c>
      <c r="P35877" s="13">
        <v>42752</v>
      </c>
      <c r="Q35877">
        <v>40.869999</v>
      </c>
      <c r="R35877">
        <v>41.310001</v>
      </c>
      <c r="S35877">
        <v>40.759998000000003</v>
      </c>
      <c r="T35877">
        <v>41.200001</v>
      </c>
      <c r="U35877">
        <v>35.148560000000003</v>
      </c>
      <c r="V35877">
        <v>1898300</v>
      </c>
      <c r="W35877" s="9" t="str">
        <f t="shared" si="564"/>
        <v>XEL</v>
      </c>
    </row>
    <row r="35878" spans="15:23">
      <c r="O35878" t="s">
        <v>181</v>
      </c>
      <c r="P35878" s="13">
        <v>42753</v>
      </c>
      <c r="Q35878">
        <v>41.099997999999999</v>
      </c>
      <c r="R35878">
        <v>41.43</v>
      </c>
      <c r="S35878">
        <v>41.009998000000003</v>
      </c>
      <c r="T35878">
        <v>41.330002</v>
      </c>
      <c r="U35878">
        <v>35.259475999999999</v>
      </c>
      <c r="V35878">
        <v>2539600</v>
      </c>
      <c r="W35878" s="9" t="str">
        <f t="shared" si="564"/>
        <v>XEL</v>
      </c>
    </row>
    <row r="35879" spans="15:23">
      <c r="O35879" t="s">
        <v>181</v>
      </c>
      <c r="P35879" s="13">
        <v>42754</v>
      </c>
      <c r="Q35879">
        <v>41.09</v>
      </c>
      <c r="R35879">
        <v>41.369999</v>
      </c>
      <c r="S35879">
        <v>40.82</v>
      </c>
      <c r="T35879">
        <v>40.889999000000003</v>
      </c>
      <c r="U35879">
        <v>34.884098000000002</v>
      </c>
      <c r="V35879">
        <v>2494300</v>
      </c>
      <c r="W35879" s="9" t="str">
        <f t="shared" si="564"/>
        <v>XEL</v>
      </c>
    </row>
    <row r="35880" spans="15:23">
      <c r="O35880" t="s">
        <v>181</v>
      </c>
      <c r="P35880" s="13">
        <v>42755</v>
      </c>
      <c r="Q35880">
        <v>41</v>
      </c>
      <c r="R35880">
        <v>41.139999000000003</v>
      </c>
      <c r="S35880">
        <v>40.720001000000003</v>
      </c>
      <c r="T35880">
        <v>41.07</v>
      </c>
      <c r="U35880">
        <v>35.037655000000001</v>
      </c>
      <c r="V35880">
        <v>2222300</v>
      </c>
      <c r="W35880" s="9" t="str">
        <f t="shared" si="564"/>
        <v>XEL</v>
      </c>
    </row>
    <row r="35881" spans="15:23">
      <c r="O35881" t="s">
        <v>181</v>
      </c>
      <c r="P35881" s="13">
        <v>42758</v>
      </c>
      <c r="Q35881">
        <v>41.169998</v>
      </c>
      <c r="R35881">
        <v>41.240001999999997</v>
      </c>
      <c r="S35881">
        <v>40.770000000000003</v>
      </c>
      <c r="T35881">
        <v>40.810001</v>
      </c>
      <c r="U35881">
        <v>34.815849</v>
      </c>
      <c r="V35881">
        <v>2675100</v>
      </c>
      <c r="W35881" s="9" t="str">
        <f t="shared" si="564"/>
        <v>XEL</v>
      </c>
    </row>
    <row r="35882" spans="15:23">
      <c r="O35882" t="s">
        <v>181</v>
      </c>
      <c r="P35882" s="13">
        <v>42759</v>
      </c>
      <c r="Q35882">
        <v>40.770000000000003</v>
      </c>
      <c r="R35882">
        <v>40.909999999999997</v>
      </c>
      <c r="S35882">
        <v>40.639999000000003</v>
      </c>
      <c r="T35882">
        <v>40.790000999999997</v>
      </c>
      <c r="U35882">
        <v>34.798786</v>
      </c>
      <c r="V35882">
        <v>2093600</v>
      </c>
      <c r="W35882" s="9" t="str">
        <f t="shared" si="564"/>
        <v>XEL</v>
      </c>
    </row>
    <row r="35883" spans="15:23">
      <c r="O35883" t="s">
        <v>181</v>
      </c>
      <c r="P35883" s="13">
        <v>42760</v>
      </c>
      <c r="Q35883">
        <v>40.619999</v>
      </c>
      <c r="R35883">
        <v>40.810001</v>
      </c>
      <c r="S35883">
        <v>40.5</v>
      </c>
      <c r="T35883">
        <v>40.770000000000003</v>
      </c>
      <c r="U35883">
        <v>34.781726999999997</v>
      </c>
      <c r="V35883">
        <v>2137700</v>
      </c>
      <c r="W35883" s="9" t="str">
        <f t="shared" si="564"/>
        <v>XEL</v>
      </c>
    </row>
    <row r="35884" spans="15:23">
      <c r="O35884" t="s">
        <v>181</v>
      </c>
      <c r="P35884" s="13">
        <v>42761</v>
      </c>
      <c r="Q35884">
        <v>40.75</v>
      </c>
      <c r="R35884">
        <v>41.119999</v>
      </c>
      <c r="S35884">
        <v>40.68</v>
      </c>
      <c r="T35884">
        <v>40.909999999999997</v>
      </c>
      <c r="U35884">
        <v>34.901153999999998</v>
      </c>
      <c r="V35884">
        <v>2902700</v>
      </c>
      <c r="W35884" s="9" t="str">
        <f t="shared" si="564"/>
        <v>XEL</v>
      </c>
    </row>
    <row r="35885" spans="15:23">
      <c r="O35885" t="s">
        <v>181</v>
      </c>
      <c r="P35885" s="13">
        <v>42762</v>
      </c>
      <c r="Q35885">
        <v>41.009998000000003</v>
      </c>
      <c r="R35885">
        <v>41.110000999999997</v>
      </c>
      <c r="S35885">
        <v>40.639999000000003</v>
      </c>
      <c r="T35885">
        <v>40.720001000000003</v>
      </c>
      <c r="U35885">
        <v>34.739066999999999</v>
      </c>
      <c r="V35885">
        <v>2673100</v>
      </c>
      <c r="W35885" s="9" t="str">
        <f t="shared" si="564"/>
        <v>XEL</v>
      </c>
    </row>
    <row r="35886" spans="15:23">
      <c r="O35886" t="s">
        <v>181</v>
      </c>
      <c r="P35886" s="13">
        <v>42765</v>
      </c>
      <c r="Q35886">
        <v>40.840000000000003</v>
      </c>
      <c r="R35886">
        <v>40.889999000000003</v>
      </c>
      <c r="S35886">
        <v>40.5</v>
      </c>
      <c r="T35886">
        <v>40.729999999999997</v>
      </c>
      <c r="U35886">
        <v>34.747593000000002</v>
      </c>
      <c r="V35886">
        <v>2252600</v>
      </c>
      <c r="W35886" s="9" t="str">
        <f t="shared" si="564"/>
        <v>XEL</v>
      </c>
    </row>
    <row r="35887" spans="15:23">
      <c r="O35887" t="s">
        <v>181</v>
      </c>
      <c r="P35887" s="13">
        <v>42766</v>
      </c>
      <c r="Q35887">
        <v>40.860000999999997</v>
      </c>
      <c r="R35887">
        <v>41.34</v>
      </c>
      <c r="S35887">
        <v>40.75</v>
      </c>
      <c r="T35887">
        <v>41.32</v>
      </c>
      <c r="U35887">
        <v>35.250937999999998</v>
      </c>
      <c r="V35887">
        <v>3268500</v>
      </c>
      <c r="W35887" s="9" t="str">
        <f t="shared" si="564"/>
        <v>XEL</v>
      </c>
    </row>
    <row r="35888" spans="15:23">
      <c r="O35888" t="s">
        <v>181</v>
      </c>
      <c r="P35888" s="13">
        <v>42767</v>
      </c>
      <c r="Q35888">
        <v>40.98</v>
      </c>
      <c r="R35888">
        <v>41.25</v>
      </c>
      <c r="S35888">
        <v>40.540000999999997</v>
      </c>
      <c r="T35888">
        <v>40.630001</v>
      </c>
      <c r="U35888">
        <v>34.662289000000001</v>
      </c>
      <c r="V35888">
        <v>2721500</v>
      </c>
      <c r="W35888" s="9" t="str">
        <f t="shared" si="564"/>
        <v>XEL</v>
      </c>
    </row>
    <row r="35889" spans="15:23">
      <c r="O35889" t="s">
        <v>181</v>
      </c>
      <c r="P35889" s="13">
        <v>42768</v>
      </c>
      <c r="Q35889">
        <v>40.700001</v>
      </c>
      <c r="R35889">
        <v>41.470001000000003</v>
      </c>
      <c r="S35889">
        <v>40.43</v>
      </c>
      <c r="T35889">
        <v>41.389999000000003</v>
      </c>
      <c r="U35889">
        <v>35.310645999999998</v>
      </c>
      <c r="V35889">
        <v>3450900</v>
      </c>
      <c r="W35889" s="9" t="str">
        <f t="shared" si="564"/>
        <v>XEL</v>
      </c>
    </row>
    <row r="35890" spans="15:23">
      <c r="O35890" t="s">
        <v>181</v>
      </c>
      <c r="P35890" s="13">
        <v>42769</v>
      </c>
      <c r="Q35890">
        <v>41.459999000000003</v>
      </c>
      <c r="R35890">
        <v>41.700001</v>
      </c>
      <c r="S35890">
        <v>41.349997999999999</v>
      </c>
      <c r="T35890">
        <v>41.450001</v>
      </c>
      <c r="U35890">
        <v>35.361843</v>
      </c>
      <c r="V35890">
        <v>2127000</v>
      </c>
      <c r="W35890" s="9" t="str">
        <f t="shared" si="564"/>
        <v>XEL</v>
      </c>
    </row>
    <row r="35891" spans="15:23">
      <c r="O35891" t="s">
        <v>181</v>
      </c>
      <c r="P35891" s="13">
        <v>42772</v>
      </c>
      <c r="Q35891">
        <v>41.529998999999997</v>
      </c>
      <c r="R35891">
        <v>41.650002000000001</v>
      </c>
      <c r="S35891">
        <v>41.32</v>
      </c>
      <c r="T35891">
        <v>41.5</v>
      </c>
      <c r="U35891">
        <v>35.404502999999998</v>
      </c>
      <c r="V35891">
        <v>2626700</v>
      </c>
      <c r="W35891" s="9" t="str">
        <f t="shared" si="564"/>
        <v>XEL</v>
      </c>
    </row>
    <row r="35892" spans="15:23">
      <c r="O35892" t="s">
        <v>181</v>
      </c>
      <c r="P35892" s="13">
        <v>42773</v>
      </c>
      <c r="Q35892">
        <v>41.490001999999997</v>
      </c>
      <c r="R35892">
        <v>41.75</v>
      </c>
      <c r="S35892">
        <v>41.439999</v>
      </c>
      <c r="T35892">
        <v>41.66</v>
      </c>
      <c r="U35892">
        <v>35.540996999999997</v>
      </c>
      <c r="V35892">
        <v>2972100</v>
      </c>
      <c r="W35892" s="9" t="str">
        <f t="shared" si="564"/>
        <v>XEL</v>
      </c>
    </row>
    <row r="35893" spans="15:23">
      <c r="O35893" t="s">
        <v>181</v>
      </c>
      <c r="P35893" s="13">
        <v>42774</v>
      </c>
      <c r="Q35893">
        <v>41.720001000000003</v>
      </c>
      <c r="R35893">
        <v>42.200001</v>
      </c>
      <c r="S35893">
        <v>41.709999000000003</v>
      </c>
      <c r="T35893">
        <v>42.060001</v>
      </c>
      <c r="U35893">
        <v>35.882252000000001</v>
      </c>
      <c r="V35893">
        <v>2678300</v>
      </c>
      <c r="W35893" s="9" t="str">
        <f t="shared" si="564"/>
        <v>XEL</v>
      </c>
    </row>
    <row r="35894" spans="15:23">
      <c r="O35894" t="s">
        <v>181</v>
      </c>
      <c r="P35894" s="13">
        <v>42775</v>
      </c>
      <c r="Q35894">
        <v>41.950001</v>
      </c>
      <c r="R35894">
        <v>42.23</v>
      </c>
      <c r="S35894">
        <v>41.619999</v>
      </c>
      <c r="T35894">
        <v>41.759998000000003</v>
      </c>
      <c r="U35894">
        <v>35.626305000000002</v>
      </c>
      <c r="V35894">
        <v>2631100</v>
      </c>
      <c r="W35894" s="9" t="str">
        <f t="shared" si="564"/>
        <v>XEL</v>
      </c>
    </row>
    <row r="35895" spans="15:23">
      <c r="O35895" t="s">
        <v>181</v>
      </c>
      <c r="P35895" s="13">
        <v>42776</v>
      </c>
      <c r="Q35895">
        <v>41.619999</v>
      </c>
      <c r="R35895">
        <v>41.990001999999997</v>
      </c>
      <c r="S35895">
        <v>41.540000999999997</v>
      </c>
      <c r="T35895">
        <v>41.939999</v>
      </c>
      <c r="U35895">
        <v>35.779873000000002</v>
      </c>
      <c r="V35895">
        <v>1896600</v>
      </c>
      <c r="W35895" s="9" t="str">
        <f t="shared" si="564"/>
        <v>XEL</v>
      </c>
    </row>
    <row r="35896" spans="15:23">
      <c r="O35896" t="s">
        <v>181</v>
      </c>
      <c r="P35896" s="13">
        <v>42779</v>
      </c>
      <c r="Q35896">
        <v>41.98</v>
      </c>
      <c r="R35896">
        <v>42.139999000000003</v>
      </c>
      <c r="S35896">
        <v>41.77</v>
      </c>
      <c r="T35896">
        <v>42.029998999999997</v>
      </c>
      <c r="U35896">
        <v>35.856650999999999</v>
      </c>
      <c r="V35896">
        <v>2351600</v>
      </c>
      <c r="W35896" s="9" t="str">
        <f t="shared" si="564"/>
        <v>XEL</v>
      </c>
    </row>
    <row r="35897" spans="15:23">
      <c r="O35897" t="s">
        <v>181</v>
      </c>
      <c r="P35897" s="13">
        <v>42780</v>
      </c>
      <c r="Q35897">
        <v>42.02</v>
      </c>
      <c r="R35897">
        <v>42.02</v>
      </c>
      <c r="S35897">
        <v>41.490001999999997</v>
      </c>
      <c r="T35897">
        <v>41.720001000000003</v>
      </c>
      <c r="U35897">
        <v>35.592190000000002</v>
      </c>
      <c r="V35897">
        <v>2110800</v>
      </c>
      <c r="W35897" s="9" t="str">
        <f t="shared" si="564"/>
        <v>XEL</v>
      </c>
    </row>
    <row r="35898" spans="15:23">
      <c r="O35898" t="s">
        <v>181</v>
      </c>
      <c r="P35898" s="13">
        <v>42781</v>
      </c>
      <c r="Q35898">
        <v>41.5</v>
      </c>
      <c r="R35898">
        <v>41.650002000000001</v>
      </c>
      <c r="S35898">
        <v>41.16</v>
      </c>
      <c r="T35898">
        <v>41.610000999999997</v>
      </c>
      <c r="U35898">
        <v>35.498341000000003</v>
      </c>
      <c r="V35898">
        <v>1918500</v>
      </c>
      <c r="W35898" s="9" t="str">
        <f t="shared" si="564"/>
        <v>XEL</v>
      </c>
    </row>
    <row r="35899" spans="15:23">
      <c r="O35899" t="s">
        <v>181</v>
      </c>
      <c r="P35899" s="13">
        <v>42782</v>
      </c>
      <c r="Q35899">
        <v>41.669998</v>
      </c>
      <c r="R35899">
        <v>41.919998</v>
      </c>
      <c r="S35899">
        <v>41.580002</v>
      </c>
      <c r="T35899">
        <v>41.889999000000003</v>
      </c>
      <c r="U35899">
        <v>35.737217000000001</v>
      </c>
      <c r="V35899">
        <v>2008500</v>
      </c>
      <c r="W35899" s="9" t="str">
        <f t="shared" si="564"/>
        <v>XEL</v>
      </c>
    </row>
    <row r="35900" spans="15:23">
      <c r="O35900" t="s">
        <v>181</v>
      </c>
      <c r="P35900" s="13">
        <v>42783</v>
      </c>
      <c r="Q35900">
        <v>41.93</v>
      </c>
      <c r="R35900">
        <v>42.080002</v>
      </c>
      <c r="S35900">
        <v>41.700001</v>
      </c>
      <c r="T35900">
        <v>42</v>
      </c>
      <c r="U35900">
        <v>35.831059000000003</v>
      </c>
      <c r="V35900">
        <v>2294200</v>
      </c>
      <c r="W35900" s="9" t="str">
        <f t="shared" si="564"/>
        <v>XEL</v>
      </c>
    </row>
    <row r="35901" spans="15:23">
      <c r="O35901" t="s">
        <v>181</v>
      </c>
      <c r="P35901" s="13">
        <v>42787</v>
      </c>
      <c r="Q35901">
        <v>41.950001</v>
      </c>
      <c r="R35901">
        <v>42.5</v>
      </c>
      <c r="S35901">
        <v>41.77</v>
      </c>
      <c r="T35901">
        <v>42.43</v>
      </c>
      <c r="U35901">
        <v>36.197902999999997</v>
      </c>
      <c r="V35901">
        <v>1813500</v>
      </c>
      <c r="W35901" s="9" t="str">
        <f t="shared" si="564"/>
        <v>XEL</v>
      </c>
    </row>
    <row r="35902" spans="15:23">
      <c r="O35902" t="s">
        <v>181</v>
      </c>
      <c r="P35902" s="13">
        <v>42788</v>
      </c>
      <c r="Q35902">
        <v>42.330002</v>
      </c>
      <c r="R35902">
        <v>42.650002000000001</v>
      </c>
      <c r="S35902">
        <v>42.240001999999997</v>
      </c>
      <c r="T35902">
        <v>42.490001999999997</v>
      </c>
      <c r="U35902">
        <v>36.249088</v>
      </c>
      <c r="V35902">
        <v>2783300</v>
      </c>
      <c r="W35902" s="9" t="str">
        <f t="shared" si="564"/>
        <v>XEL</v>
      </c>
    </row>
    <row r="35903" spans="15:23">
      <c r="O35903" t="s">
        <v>181</v>
      </c>
      <c r="P35903" s="13">
        <v>42789</v>
      </c>
      <c r="Q35903">
        <v>42.709999000000003</v>
      </c>
      <c r="R35903">
        <v>42.990001999999997</v>
      </c>
      <c r="S35903">
        <v>42.529998999999997</v>
      </c>
      <c r="T35903">
        <v>42.950001</v>
      </c>
      <c r="U35903">
        <v>36.641528999999998</v>
      </c>
      <c r="V35903">
        <v>3600600</v>
      </c>
      <c r="W35903" s="9" t="str">
        <f t="shared" si="564"/>
        <v>XEL</v>
      </c>
    </row>
    <row r="35904" spans="15:23">
      <c r="O35904" t="s">
        <v>181</v>
      </c>
      <c r="P35904" s="13">
        <v>42790</v>
      </c>
      <c r="Q35904">
        <v>43.34</v>
      </c>
      <c r="R35904">
        <v>43.540000999999997</v>
      </c>
      <c r="S35904">
        <v>42.950001</v>
      </c>
      <c r="T35904">
        <v>43.34</v>
      </c>
      <c r="U35904">
        <v>36.974238999999997</v>
      </c>
      <c r="V35904">
        <v>3090400</v>
      </c>
      <c r="W35904" s="9" t="str">
        <f t="shared" si="564"/>
        <v>XEL</v>
      </c>
    </row>
    <row r="35905" spans="15:23">
      <c r="O35905" t="s">
        <v>181</v>
      </c>
      <c r="P35905" s="13">
        <v>42793</v>
      </c>
      <c r="Q35905">
        <v>43.389999000000003</v>
      </c>
      <c r="R35905">
        <v>43.5</v>
      </c>
      <c r="S35905">
        <v>43.169998</v>
      </c>
      <c r="T35905">
        <v>43.310001</v>
      </c>
      <c r="U35905">
        <v>36.948647000000001</v>
      </c>
      <c r="V35905">
        <v>2334600</v>
      </c>
      <c r="W35905" s="9" t="str">
        <f t="shared" si="564"/>
        <v>XEL</v>
      </c>
    </row>
    <row r="35906" spans="15:23">
      <c r="O35906" t="s">
        <v>181</v>
      </c>
      <c r="P35906" s="13">
        <v>42794</v>
      </c>
      <c r="Q35906">
        <v>43.220001000000003</v>
      </c>
      <c r="R35906">
        <v>43.82</v>
      </c>
      <c r="S35906">
        <v>43.189999</v>
      </c>
      <c r="T35906">
        <v>43.709999000000003</v>
      </c>
      <c r="U35906">
        <v>37.289901999999998</v>
      </c>
      <c r="V35906">
        <v>2512800</v>
      </c>
      <c r="W35906" s="9" t="str">
        <f t="shared" si="564"/>
        <v>XEL</v>
      </c>
    </row>
    <row r="35907" spans="15:23">
      <c r="O35907" t="s">
        <v>181</v>
      </c>
      <c r="P35907" s="13">
        <v>42795</v>
      </c>
      <c r="Q35907">
        <v>43.049999</v>
      </c>
      <c r="R35907">
        <v>43.759998000000003</v>
      </c>
      <c r="S35907">
        <v>43.009998000000003</v>
      </c>
      <c r="T35907">
        <v>43.5</v>
      </c>
      <c r="U35907">
        <v>37.110740999999997</v>
      </c>
      <c r="V35907">
        <v>3383100</v>
      </c>
      <c r="W35907" s="9" t="str">
        <f t="shared" si="564"/>
        <v>XEL</v>
      </c>
    </row>
    <row r="35908" spans="15:23">
      <c r="O35908" t="s">
        <v>181</v>
      </c>
      <c r="P35908" s="13">
        <v>42796</v>
      </c>
      <c r="Q35908">
        <v>43.349997999999999</v>
      </c>
      <c r="R35908">
        <v>44.099997999999999</v>
      </c>
      <c r="S35908">
        <v>43.240001999999997</v>
      </c>
      <c r="T35908">
        <v>43.849997999999999</v>
      </c>
      <c r="U35908">
        <v>37.409328000000002</v>
      </c>
      <c r="V35908">
        <v>2551200</v>
      </c>
      <c r="W35908" s="9" t="str">
        <f t="shared" si="564"/>
        <v>XEL</v>
      </c>
    </row>
    <row r="35909" spans="15:23">
      <c r="O35909" t="s">
        <v>181</v>
      </c>
      <c r="P35909" s="13">
        <v>42797</v>
      </c>
      <c r="Q35909">
        <v>43.869999</v>
      </c>
      <c r="R35909">
        <v>43.869999</v>
      </c>
      <c r="S35909">
        <v>43.360000999999997</v>
      </c>
      <c r="T35909">
        <v>43.720001000000003</v>
      </c>
      <c r="U35909">
        <v>37.298423999999997</v>
      </c>
      <c r="V35909">
        <v>2174200</v>
      </c>
      <c r="W35909" s="9" t="str">
        <f t="shared" ref="W35909:W35972" si="565">IFERROR(VLOOKUP(O35909,$B$4:$B$17,1,FALSE),"Delete")</f>
        <v>XEL</v>
      </c>
    </row>
    <row r="35910" spans="15:23">
      <c r="O35910" t="s">
        <v>181</v>
      </c>
      <c r="P35910" s="13">
        <v>42800</v>
      </c>
      <c r="Q35910">
        <v>43.650002000000001</v>
      </c>
      <c r="R35910">
        <v>43.799999</v>
      </c>
      <c r="S35910">
        <v>43.509998000000003</v>
      </c>
      <c r="T35910">
        <v>43.619999</v>
      </c>
      <c r="U35910">
        <v>37.213112000000002</v>
      </c>
      <c r="V35910">
        <v>2126500</v>
      </c>
      <c r="W35910" s="9" t="str">
        <f t="shared" si="565"/>
        <v>XEL</v>
      </c>
    </row>
    <row r="35911" spans="15:23">
      <c r="O35911" t="s">
        <v>181</v>
      </c>
      <c r="P35911" s="13">
        <v>42801</v>
      </c>
      <c r="Q35911">
        <v>43.52</v>
      </c>
      <c r="R35911">
        <v>43.98</v>
      </c>
      <c r="S35911">
        <v>43.509998000000003</v>
      </c>
      <c r="T35911">
        <v>43.82</v>
      </c>
      <c r="U35911">
        <v>37.383738999999998</v>
      </c>
      <c r="V35911">
        <v>3237900</v>
      </c>
      <c r="W35911" s="9" t="str">
        <f t="shared" si="565"/>
        <v>XEL</v>
      </c>
    </row>
    <row r="35912" spans="15:23">
      <c r="O35912" t="s">
        <v>181</v>
      </c>
      <c r="P35912" s="13">
        <v>42802</v>
      </c>
      <c r="Q35912">
        <v>43.52</v>
      </c>
      <c r="R35912">
        <v>43.560001</v>
      </c>
      <c r="S35912">
        <v>42.93</v>
      </c>
      <c r="T35912">
        <v>43.049999</v>
      </c>
      <c r="U35912">
        <v>36.72683</v>
      </c>
      <c r="V35912">
        <v>2237600</v>
      </c>
      <c r="W35912" s="9" t="str">
        <f t="shared" si="565"/>
        <v>XEL</v>
      </c>
    </row>
    <row r="35913" spans="15:23">
      <c r="O35913" t="s">
        <v>181</v>
      </c>
      <c r="P35913" s="13">
        <v>42803</v>
      </c>
      <c r="Q35913">
        <v>43.09</v>
      </c>
      <c r="R35913">
        <v>43.310001</v>
      </c>
      <c r="S35913">
        <v>42.990001999999997</v>
      </c>
      <c r="T35913">
        <v>43.07</v>
      </c>
      <c r="U35913">
        <v>36.743893</v>
      </c>
      <c r="V35913">
        <v>1845800</v>
      </c>
      <c r="W35913" s="9" t="str">
        <f t="shared" si="565"/>
        <v>XEL</v>
      </c>
    </row>
    <row r="35914" spans="15:23">
      <c r="O35914" t="s">
        <v>181</v>
      </c>
      <c r="P35914" s="13">
        <v>42804</v>
      </c>
      <c r="Q35914">
        <v>43.259998000000003</v>
      </c>
      <c r="R35914">
        <v>43.509998000000003</v>
      </c>
      <c r="S35914">
        <v>43.130001</v>
      </c>
      <c r="T35914">
        <v>43.5</v>
      </c>
      <c r="U35914">
        <v>37.110740999999997</v>
      </c>
      <c r="V35914">
        <v>3112200</v>
      </c>
      <c r="W35914" s="9" t="str">
        <f t="shared" si="565"/>
        <v>XEL</v>
      </c>
    </row>
    <row r="35915" spans="15:23">
      <c r="O35915" t="s">
        <v>181</v>
      </c>
      <c r="P35915" s="13">
        <v>42807</v>
      </c>
      <c r="Q35915">
        <v>43.150002000000001</v>
      </c>
      <c r="R35915">
        <v>43.310001</v>
      </c>
      <c r="S35915">
        <v>43.029998999999997</v>
      </c>
      <c r="T35915">
        <v>43.23</v>
      </c>
      <c r="U35915">
        <v>37.188160000000003</v>
      </c>
      <c r="V35915">
        <v>2595300</v>
      </c>
      <c r="W35915" s="9" t="str">
        <f t="shared" si="565"/>
        <v>XEL</v>
      </c>
    </row>
    <row r="35916" spans="15:23">
      <c r="O35916" t="s">
        <v>181</v>
      </c>
      <c r="P35916" s="13">
        <v>42808</v>
      </c>
      <c r="Q35916">
        <v>43.169998</v>
      </c>
      <c r="R35916">
        <v>43.349997999999999</v>
      </c>
      <c r="S35916">
        <v>43.099997999999999</v>
      </c>
      <c r="T35916">
        <v>43.25</v>
      </c>
      <c r="U35916">
        <v>37.205371999999997</v>
      </c>
      <c r="V35916">
        <v>2243000</v>
      </c>
      <c r="W35916" s="9" t="str">
        <f t="shared" si="565"/>
        <v>XEL</v>
      </c>
    </row>
    <row r="35917" spans="15:23">
      <c r="O35917" t="s">
        <v>181</v>
      </c>
      <c r="P35917" s="13">
        <v>42809</v>
      </c>
      <c r="Q35917">
        <v>43.400002000000001</v>
      </c>
      <c r="R35917">
        <v>44.299999</v>
      </c>
      <c r="S35917">
        <v>43.389999000000003</v>
      </c>
      <c r="T35917">
        <v>44.049999</v>
      </c>
      <c r="U35917">
        <v>37.893566</v>
      </c>
      <c r="V35917">
        <v>3073500</v>
      </c>
      <c r="W35917" s="9" t="str">
        <f t="shared" si="565"/>
        <v>XEL</v>
      </c>
    </row>
    <row r="35918" spans="15:23">
      <c r="O35918" t="s">
        <v>181</v>
      </c>
      <c r="P35918" s="13">
        <v>42810</v>
      </c>
      <c r="Q35918">
        <v>43.939999</v>
      </c>
      <c r="R35918">
        <v>43.939999</v>
      </c>
      <c r="S35918">
        <v>43.450001</v>
      </c>
      <c r="T35918">
        <v>43.580002</v>
      </c>
      <c r="U35918">
        <v>37.489249999999998</v>
      </c>
      <c r="V35918">
        <v>2736200</v>
      </c>
      <c r="W35918" s="9" t="str">
        <f t="shared" si="565"/>
        <v>XEL</v>
      </c>
    </row>
    <row r="35919" spans="15:23">
      <c r="O35919" t="s">
        <v>181</v>
      </c>
      <c r="P35919" s="13">
        <v>42811</v>
      </c>
      <c r="Q35919">
        <v>43.73</v>
      </c>
      <c r="R35919">
        <v>44.07</v>
      </c>
      <c r="S35919">
        <v>43.619999</v>
      </c>
      <c r="T35919">
        <v>43.849997999999999</v>
      </c>
      <c r="U35919">
        <v>37.721508</v>
      </c>
      <c r="V35919">
        <v>3230500</v>
      </c>
      <c r="W35919" s="9" t="str">
        <f t="shared" si="565"/>
        <v>XEL</v>
      </c>
    </row>
    <row r="35920" spans="15:23">
      <c r="O35920" t="s">
        <v>181</v>
      </c>
      <c r="P35920" s="13">
        <v>42814</v>
      </c>
      <c r="Q35920">
        <v>43.900002000000001</v>
      </c>
      <c r="R35920">
        <v>44.049999</v>
      </c>
      <c r="S35920">
        <v>43.450001</v>
      </c>
      <c r="T35920">
        <v>43.59</v>
      </c>
      <c r="U35920">
        <v>37.497841000000001</v>
      </c>
      <c r="V35920">
        <v>1613400</v>
      </c>
      <c r="W35920" s="9" t="str">
        <f t="shared" si="565"/>
        <v>XEL</v>
      </c>
    </row>
    <row r="35921" spans="15:23">
      <c r="O35921" t="s">
        <v>181</v>
      </c>
      <c r="P35921" s="13">
        <v>42815</v>
      </c>
      <c r="Q35921">
        <v>43.549999</v>
      </c>
      <c r="R35921">
        <v>44.470001000000003</v>
      </c>
      <c r="S35921">
        <v>43.549999</v>
      </c>
      <c r="T35921">
        <v>44.360000999999997</v>
      </c>
      <c r="U35921">
        <v>38.160229000000001</v>
      </c>
      <c r="V35921">
        <v>3388800</v>
      </c>
      <c r="W35921" s="9" t="str">
        <f t="shared" si="565"/>
        <v>XEL</v>
      </c>
    </row>
    <row r="35922" spans="15:23">
      <c r="O35922" t="s">
        <v>181</v>
      </c>
      <c r="P35922" s="13">
        <v>42816</v>
      </c>
      <c r="Q35922">
        <v>44.560001</v>
      </c>
      <c r="R35922">
        <v>44.93</v>
      </c>
      <c r="S35922">
        <v>44.32</v>
      </c>
      <c r="T35922">
        <v>44.509998000000003</v>
      </c>
      <c r="U35922">
        <v>38.289265</v>
      </c>
      <c r="V35922">
        <v>4052900</v>
      </c>
      <c r="W35922" s="9" t="str">
        <f t="shared" si="565"/>
        <v>XEL</v>
      </c>
    </row>
    <row r="35923" spans="15:23">
      <c r="O35923" t="s">
        <v>181</v>
      </c>
      <c r="P35923" s="13">
        <v>42817</v>
      </c>
      <c r="Q35923">
        <v>44.509998000000003</v>
      </c>
      <c r="R35923">
        <v>44.939999</v>
      </c>
      <c r="S35923">
        <v>44.369999</v>
      </c>
      <c r="T35923">
        <v>44.580002</v>
      </c>
      <c r="U35923">
        <v>38.349482999999999</v>
      </c>
      <c r="V35923">
        <v>3270500</v>
      </c>
      <c r="W35923" s="9" t="str">
        <f t="shared" si="565"/>
        <v>XEL</v>
      </c>
    </row>
    <row r="35924" spans="15:23">
      <c r="O35924" t="s">
        <v>181</v>
      </c>
      <c r="P35924" s="13">
        <v>42818</v>
      </c>
      <c r="Q35924">
        <v>44.52</v>
      </c>
      <c r="R35924">
        <v>44.939999</v>
      </c>
      <c r="S35924">
        <v>44.48</v>
      </c>
      <c r="T35924">
        <v>44.77</v>
      </c>
      <c r="U35924">
        <v>38.512931999999999</v>
      </c>
      <c r="V35924">
        <v>2178400</v>
      </c>
      <c r="W35924" s="9" t="str">
        <f t="shared" si="565"/>
        <v>XEL</v>
      </c>
    </row>
    <row r="35925" spans="15:23">
      <c r="O35925" t="s">
        <v>181</v>
      </c>
      <c r="P35925" s="13">
        <v>42821</v>
      </c>
      <c r="Q35925">
        <v>44.869999</v>
      </c>
      <c r="R35925">
        <v>45.060001</v>
      </c>
      <c r="S35925">
        <v>44.57</v>
      </c>
      <c r="T35925">
        <v>44.77</v>
      </c>
      <c r="U35925">
        <v>38.512931999999999</v>
      </c>
      <c r="V35925">
        <v>2433800</v>
      </c>
      <c r="W35925" s="9" t="str">
        <f t="shared" si="565"/>
        <v>XEL</v>
      </c>
    </row>
    <row r="35926" spans="15:23">
      <c r="O35926" t="s">
        <v>181</v>
      </c>
      <c r="P35926" s="13">
        <v>42822</v>
      </c>
      <c r="Q35926">
        <v>44.66</v>
      </c>
      <c r="R35926">
        <v>44.959999000000003</v>
      </c>
      <c r="S35926">
        <v>44.619999</v>
      </c>
      <c r="T35926">
        <v>44.93</v>
      </c>
      <c r="U35926">
        <v>38.650570000000002</v>
      </c>
      <c r="V35926">
        <v>4144500</v>
      </c>
      <c r="W35926" s="9" t="str">
        <f t="shared" si="565"/>
        <v>XEL</v>
      </c>
    </row>
    <row r="35927" spans="15:23">
      <c r="O35927" t="s">
        <v>181</v>
      </c>
      <c r="P35927" s="13">
        <v>42823</v>
      </c>
      <c r="Q35927">
        <v>44.82</v>
      </c>
      <c r="R35927">
        <v>44.82</v>
      </c>
      <c r="S35927">
        <v>44.389999000000003</v>
      </c>
      <c r="T35927">
        <v>44.470001000000003</v>
      </c>
      <c r="U35927">
        <v>38.254863999999998</v>
      </c>
      <c r="V35927">
        <v>2646700</v>
      </c>
      <c r="W35927" s="9" t="str">
        <f t="shared" si="565"/>
        <v>XEL</v>
      </c>
    </row>
    <row r="35928" spans="15:23">
      <c r="O35928" t="s">
        <v>181</v>
      </c>
      <c r="P35928" s="13">
        <v>42824</v>
      </c>
      <c r="Q35928">
        <v>44.330002</v>
      </c>
      <c r="R35928">
        <v>44.380001</v>
      </c>
      <c r="S35928">
        <v>44.080002</v>
      </c>
      <c r="T35928">
        <v>44.310001</v>
      </c>
      <c r="U35928">
        <v>38.117226000000002</v>
      </c>
      <c r="V35928">
        <v>2131200</v>
      </c>
      <c r="W35928" s="9" t="str">
        <f t="shared" si="565"/>
        <v>XEL</v>
      </c>
    </row>
    <row r="35929" spans="15:23">
      <c r="O35929" t="s">
        <v>181</v>
      </c>
      <c r="P35929" s="13">
        <v>42825</v>
      </c>
      <c r="Q35929">
        <v>44.310001</v>
      </c>
      <c r="R35929">
        <v>44.639999000000003</v>
      </c>
      <c r="S35929">
        <v>44.25</v>
      </c>
      <c r="T35929">
        <v>44.450001</v>
      </c>
      <c r="U35929">
        <v>38.237659000000001</v>
      </c>
      <c r="V35929">
        <v>2384700</v>
      </c>
      <c r="W35929" s="9" t="str">
        <f t="shared" si="565"/>
        <v>XEL</v>
      </c>
    </row>
    <row r="35930" spans="15:23">
      <c r="O35930" t="s">
        <v>181</v>
      </c>
      <c r="P35930" s="13">
        <v>42828</v>
      </c>
      <c r="Q35930">
        <v>44.400002000000001</v>
      </c>
      <c r="R35930">
        <v>44.41</v>
      </c>
      <c r="S35930">
        <v>44</v>
      </c>
      <c r="T35930">
        <v>44.400002000000001</v>
      </c>
      <c r="U35930">
        <v>38.194645000000001</v>
      </c>
      <c r="V35930">
        <v>2352100</v>
      </c>
      <c r="W35930" s="9" t="str">
        <f t="shared" si="565"/>
        <v>XEL</v>
      </c>
    </row>
    <row r="35931" spans="15:23">
      <c r="O35931" t="s">
        <v>181</v>
      </c>
      <c r="P35931" s="13">
        <v>42829</v>
      </c>
      <c r="Q35931">
        <v>44.330002</v>
      </c>
      <c r="R35931">
        <v>44.650002000000001</v>
      </c>
      <c r="S35931">
        <v>44.290000999999997</v>
      </c>
      <c r="T35931">
        <v>44.509998000000003</v>
      </c>
      <c r="U35931">
        <v>38.289265</v>
      </c>
      <c r="V35931">
        <v>1777000</v>
      </c>
      <c r="W35931" s="9" t="str">
        <f t="shared" si="565"/>
        <v>XEL</v>
      </c>
    </row>
    <row r="35932" spans="15:23">
      <c r="O35932" t="s">
        <v>181</v>
      </c>
      <c r="P35932" s="13">
        <v>42830</v>
      </c>
      <c r="Q35932">
        <v>44.490001999999997</v>
      </c>
      <c r="R35932">
        <v>44.860000999999997</v>
      </c>
      <c r="S35932">
        <v>44.369999</v>
      </c>
      <c r="T35932">
        <v>44.82</v>
      </c>
      <c r="U35932">
        <v>38.555954</v>
      </c>
      <c r="V35932">
        <v>2760100</v>
      </c>
      <c r="W35932" s="9" t="str">
        <f t="shared" si="565"/>
        <v>XEL</v>
      </c>
    </row>
    <row r="35933" spans="15:23">
      <c r="O35933" t="s">
        <v>181</v>
      </c>
      <c r="P35933" s="13">
        <v>42831</v>
      </c>
      <c r="Q35933">
        <v>44.650002000000001</v>
      </c>
      <c r="R35933">
        <v>44.75</v>
      </c>
      <c r="S35933">
        <v>44.459999000000003</v>
      </c>
      <c r="T35933">
        <v>44.59</v>
      </c>
      <c r="U35933">
        <v>38.358089</v>
      </c>
      <c r="V35933">
        <v>2389500</v>
      </c>
      <c r="W35933" s="9" t="str">
        <f t="shared" si="565"/>
        <v>XEL</v>
      </c>
    </row>
    <row r="35934" spans="15:23">
      <c r="O35934" t="s">
        <v>181</v>
      </c>
      <c r="P35934" s="13">
        <v>42832</v>
      </c>
      <c r="Q35934">
        <v>44.700001</v>
      </c>
      <c r="R35934">
        <v>44.810001</v>
      </c>
      <c r="S35934">
        <v>44.400002000000001</v>
      </c>
      <c r="T35934">
        <v>44.400002000000001</v>
      </c>
      <c r="U35934">
        <v>38.194645000000001</v>
      </c>
      <c r="V35934">
        <v>3309500</v>
      </c>
      <c r="W35934" s="9" t="str">
        <f t="shared" si="565"/>
        <v>XEL</v>
      </c>
    </row>
    <row r="35935" spans="15:23">
      <c r="O35935" t="s">
        <v>181</v>
      </c>
      <c r="P35935" s="13">
        <v>42835</v>
      </c>
      <c r="Q35935">
        <v>44.43</v>
      </c>
      <c r="R35935">
        <v>44.610000999999997</v>
      </c>
      <c r="S35935">
        <v>44.209999000000003</v>
      </c>
      <c r="T35935">
        <v>44.580002</v>
      </c>
      <c r="U35935">
        <v>38.349482999999999</v>
      </c>
      <c r="V35935">
        <v>1655400</v>
      </c>
      <c r="W35935" s="9" t="str">
        <f t="shared" si="565"/>
        <v>XEL</v>
      </c>
    </row>
    <row r="35936" spans="15:23">
      <c r="O35936" t="s">
        <v>181</v>
      </c>
      <c r="P35936" s="13">
        <v>42836</v>
      </c>
      <c r="Q35936">
        <v>44.52</v>
      </c>
      <c r="R35936">
        <v>44.66</v>
      </c>
      <c r="S35936">
        <v>44.169998</v>
      </c>
      <c r="T35936">
        <v>44.580002</v>
      </c>
      <c r="U35936">
        <v>38.349482999999999</v>
      </c>
      <c r="V35936">
        <v>1965800</v>
      </c>
      <c r="W35936" s="9" t="str">
        <f t="shared" si="565"/>
        <v>XEL</v>
      </c>
    </row>
    <row r="35937" spans="15:23">
      <c r="O35937" t="s">
        <v>181</v>
      </c>
      <c r="P35937" s="13">
        <v>42837</v>
      </c>
      <c r="Q35937">
        <v>44.43</v>
      </c>
      <c r="R35937">
        <v>44.939999</v>
      </c>
      <c r="S35937">
        <v>44.299999</v>
      </c>
      <c r="T35937">
        <v>44.900002000000001</v>
      </c>
      <c r="U35937">
        <v>38.624763000000002</v>
      </c>
      <c r="V35937">
        <v>2450600</v>
      </c>
      <c r="W35937" s="9" t="str">
        <f t="shared" si="565"/>
        <v>XEL</v>
      </c>
    </row>
    <row r="35938" spans="15:23">
      <c r="O35938" t="s">
        <v>181</v>
      </c>
      <c r="P35938" s="13">
        <v>42838</v>
      </c>
      <c r="Q35938">
        <v>44.849997999999999</v>
      </c>
      <c r="R35938">
        <v>45.029998999999997</v>
      </c>
      <c r="S35938">
        <v>44.580002</v>
      </c>
      <c r="T35938">
        <v>44.82</v>
      </c>
      <c r="U35938">
        <v>38.555954</v>
      </c>
      <c r="V35938">
        <v>2345900</v>
      </c>
      <c r="W35938" s="9" t="str">
        <f t="shared" si="565"/>
        <v>XEL</v>
      </c>
    </row>
    <row r="35939" spans="15:23">
      <c r="O35939" t="s">
        <v>181</v>
      </c>
      <c r="P35939" s="13">
        <v>42842</v>
      </c>
      <c r="Q35939">
        <v>44.970001000000003</v>
      </c>
      <c r="R35939">
        <v>45.110000999999997</v>
      </c>
      <c r="S35939">
        <v>44.860000999999997</v>
      </c>
      <c r="T35939">
        <v>45.080002</v>
      </c>
      <c r="U35939">
        <v>38.779612999999998</v>
      </c>
      <c r="V35939">
        <v>1791100</v>
      </c>
      <c r="W35939" s="9" t="str">
        <f t="shared" si="565"/>
        <v>XEL</v>
      </c>
    </row>
    <row r="35940" spans="15:23">
      <c r="O35940" t="s">
        <v>181</v>
      </c>
      <c r="P35940" s="13">
        <v>42843</v>
      </c>
      <c r="Q35940">
        <v>45.099997999999999</v>
      </c>
      <c r="R35940">
        <v>45.299999</v>
      </c>
      <c r="S35940">
        <v>44.990001999999997</v>
      </c>
      <c r="T35940">
        <v>45.099997999999999</v>
      </c>
      <c r="U35940">
        <v>38.796810000000001</v>
      </c>
      <c r="V35940">
        <v>2284500</v>
      </c>
      <c r="W35940" s="9" t="str">
        <f t="shared" si="565"/>
        <v>XEL</v>
      </c>
    </row>
    <row r="35941" spans="15:23">
      <c r="O35941" t="s">
        <v>181</v>
      </c>
      <c r="P35941" s="13">
        <v>42844</v>
      </c>
      <c r="Q35941">
        <v>45.09</v>
      </c>
      <c r="R35941">
        <v>45.189999</v>
      </c>
      <c r="S35941">
        <v>44.619999</v>
      </c>
      <c r="T35941">
        <v>44.799999</v>
      </c>
      <c r="U35941">
        <v>38.538738000000002</v>
      </c>
      <c r="V35941">
        <v>2194800</v>
      </c>
      <c r="W35941" s="9" t="str">
        <f t="shared" si="565"/>
        <v>XEL</v>
      </c>
    </row>
    <row r="35942" spans="15:23">
      <c r="O35942" t="s">
        <v>181</v>
      </c>
      <c r="P35942" s="13">
        <v>42845</v>
      </c>
      <c r="Q35942">
        <v>44.799999</v>
      </c>
      <c r="R35942">
        <v>44.799999</v>
      </c>
      <c r="S35942">
        <v>44.25</v>
      </c>
      <c r="T35942">
        <v>44.650002000000001</v>
      </c>
      <c r="U35942">
        <v>38.409706</v>
      </c>
      <c r="V35942">
        <v>2919900</v>
      </c>
      <c r="W35942" s="9" t="str">
        <f t="shared" si="565"/>
        <v>XEL</v>
      </c>
    </row>
    <row r="35943" spans="15:23">
      <c r="O35943" t="s">
        <v>181</v>
      </c>
      <c r="P35943" s="13">
        <v>42846</v>
      </c>
      <c r="Q35943">
        <v>44.610000999999997</v>
      </c>
      <c r="R35943">
        <v>45.009998000000003</v>
      </c>
      <c r="S35943">
        <v>44.610000999999997</v>
      </c>
      <c r="T35943">
        <v>44.830002</v>
      </c>
      <c r="U35943">
        <v>38.564540999999998</v>
      </c>
      <c r="V35943">
        <v>1937700</v>
      </c>
      <c r="W35943" s="9" t="str">
        <f t="shared" si="565"/>
        <v>XEL</v>
      </c>
    </row>
    <row r="35944" spans="15:23">
      <c r="O35944" t="s">
        <v>181</v>
      </c>
      <c r="P35944" s="13">
        <v>42849</v>
      </c>
      <c r="Q35944">
        <v>44.880001</v>
      </c>
      <c r="R35944">
        <v>45.07</v>
      </c>
      <c r="S35944">
        <v>44.57</v>
      </c>
      <c r="T35944">
        <v>45.02</v>
      </c>
      <c r="U35944">
        <v>38.727989000000001</v>
      </c>
      <c r="V35944">
        <v>2264800</v>
      </c>
      <c r="W35944" s="9" t="str">
        <f t="shared" si="565"/>
        <v>XEL</v>
      </c>
    </row>
    <row r="35945" spans="15:23">
      <c r="O35945" t="s">
        <v>181</v>
      </c>
      <c r="P35945" s="13">
        <v>42850</v>
      </c>
      <c r="Q35945">
        <v>44.860000999999997</v>
      </c>
      <c r="R35945">
        <v>45.040000999999997</v>
      </c>
      <c r="S35945">
        <v>44.73</v>
      </c>
      <c r="T35945">
        <v>45.009998000000003</v>
      </c>
      <c r="U35945">
        <v>38.719383000000001</v>
      </c>
      <c r="V35945">
        <v>2027500</v>
      </c>
      <c r="W35945" s="9" t="str">
        <f t="shared" si="565"/>
        <v>XEL</v>
      </c>
    </row>
    <row r="35946" spans="15:23">
      <c r="O35946" t="s">
        <v>181</v>
      </c>
      <c r="P35946" s="13">
        <v>42851</v>
      </c>
      <c r="Q35946">
        <v>44.950001</v>
      </c>
      <c r="R35946">
        <v>45.119999</v>
      </c>
      <c r="S35946">
        <v>44.77</v>
      </c>
      <c r="T35946">
        <v>44.84</v>
      </c>
      <c r="U35946">
        <v>38.573138999999998</v>
      </c>
      <c r="V35946">
        <v>2135600</v>
      </c>
      <c r="W35946" s="9" t="str">
        <f t="shared" si="565"/>
        <v>XEL</v>
      </c>
    </row>
    <row r="35947" spans="15:23">
      <c r="O35947" t="s">
        <v>181</v>
      </c>
      <c r="P35947" s="13">
        <v>42852</v>
      </c>
      <c r="Q35947">
        <v>44.900002000000001</v>
      </c>
      <c r="R35947">
        <v>45.439999</v>
      </c>
      <c r="S35947">
        <v>44.82</v>
      </c>
      <c r="T35947">
        <v>45.130001</v>
      </c>
      <c r="U35947">
        <v>38.822617000000001</v>
      </c>
      <c r="V35947">
        <v>2074300</v>
      </c>
      <c r="W35947" s="9" t="str">
        <f t="shared" si="565"/>
        <v>XEL</v>
      </c>
    </row>
    <row r="35948" spans="15:23">
      <c r="O35948" t="s">
        <v>181</v>
      </c>
      <c r="P35948" s="13">
        <v>42853</v>
      </c>
      <c r="Q35948">
        <v>45.139999000000003</v>
      </c>
      <c r="R35948">
        <v>45.279998999999997</v>
      </c>
      <c r="S35948">
        <v>44.98</v>
      </c>
      <c r="T35948">
        <v>45.049999</v>
      </c>
      <c r="U35948">
        <v>38.753802999999998</v>
      </c>
      <c r="V35948">
        <v>2944200</v>
      </c>
      <c r="W35948" s="9" t="str">
        <f t="shared" si="565"/>
        <v>XEL</v>
      </c>
    </row>
    <row r="35949" spans="15:23">
      <c r="O35949" t="s">
        <v>181</v>
      </c>
      <c r="P35949" s="13">
        <v>42856</v>
      </c>
      <c r="Q35949">
        <v>45.060001</v>
      </c>
      <c r="R35949">
        <v>45.09</v>
      </c>
      <c r="S35949">
        <v>44.669998</v>
      </c>
      <c r="T35949">
        <v>44.799999</v>
      </c>
      <c r="U35949">
        <v>38.538738000000002</v>
      </c>
      <c r="V35949">
        <v>2033000</v>
      </c>
      <c r="W35949" s="9" t="str">
        <f t="shared" si="565"/>
        <v>XEL</v>
      </c>
    </row>
    <row r="35950" spans="15:23">
      <c r="O35950" t="s">
        <v>181</v>
      </c>
      <c r="P35950" s="13">
        <v>42857</v>
      </c>
      <c r="Q35950">
        <v>44.889999000000003</v>
      </c>
      <c r="R35950">
        <v>45.060001</v>
      </c>
      <c r="S35950">
        <v>44.689999</v>
      </c>
      <c r="T35950">
        <v>44.810001</v>
      </c>
      <c r="U35950">
        <v>38.547344000000002</v>
      </c>
      <c r="V35950">
        <v>2243300</v>
      </c>
      <c r="W35950" s="9" t="str">
        <f t="shared" si="565"/>
        <v>XEL</v>
      </c>
    </row>
    <row r="35951" spans="15:23">
      <c r="O35951" t="s">
        <v>181</v>
      </c>
      <c r="P35951" s="13">
        <v>42858</v>
      </c>
      <c r="Q35951">
        <v>44.799999</v>
      </c>
      <c r="R35951">
        <v>44.990001999999997</v>
      </c>
      <c r="S35951">
        <v>44.700001</v>
      </c>
      <c r="T35951">
        <v>44.709999000000003</v>
      </c>
      <c r="U35951">
        <v>38.461319000000003</v>
      </c>
      <c r="V35951">
        <v>1826100</v>
      </c>
      <c r="W35951" s="9" t="str">
        <f t="shared" si="565"/>
        <v>XEL</v>
      </c>
    </row>
    <row r="35952" spans="15:23">
      <c r="O35952" t="s">
        <v>181</v>
      </c>
      <c r="P35952" s="13">
        <v>42859</v>
      </c>
      <c r="Q35952">
        <v>44.560001</v>
      </c>
      <c r="R35952">
        <v>44.93</v>
      </c>
      <c r="S35952">
        <v>44.470001000000003</v>
      </c>
      <c r="T35952">
        <v>44.919998</v>
      </c>
      <c r="U35952">
        <v>38.641967999999999</v>
      </c>
      <c r="V35952">
        <v>3354200</v>
      </c>
      <c r="W35952" s="9" t="str">
        <f t="shared" si="565"/>
        <v>XEL</v>
      </c>
    </row>
    <row r="35953" spans="15:23">
      <c r="O35953" t="s">
        <v>181</v>
      </c>
      <c r="P35953" s="13">
        <v>42860</v>
      </c>
      <c r="Q35953">
        <v>45.049999</v>
      </c>
      <c r="R35953">
        <v>45.23</v>
      </c>
      <c r="S35953">
        <v>44.939999</v>
      </c>
      <c r="T35953">
        <v>45.049999</v>
      </c>
      <c r="U35953">
        <v>38.753802999999998</v>
      </c>
      <c r="V35953">
        <v>2051000</v>
      </c>
      <c r="W35953" s="9" t="str">
        <f t="shared" si="565"/>
        <v>XEL</v>
      </c>
    </row>
    <row r="35954" spans="15:23">
      <c r="O35954" t="s">
        <v>181</v>
      </c>
      <c r="P35954" s="13">
        <v>42863</v>
      </c>
      <c r="Q35954">
        <v>45.16</v>
      </c>
      <c r="R35954">
        <v>45.189999</v>
      </c>
      <c r="S35954">
        <v>44.82</v>
      </c>
      <c r="T35954">
        <v>45.130001</v>
      </c>
      <c r="U35954">
        <v>38.822617000000001</v>
      </c>
      <c r="V35954">
        <v>1339100</v>
      </c>
      <c r="W35954" s="9" t="str">
        <f t="shared" si="565"/>
        <v>XEL</v>
      </c>
    </row>
    <row r="35955" spans="15:23">
      <c r="O35955" t="s">
        <v>181</v>
      </c>
      <c r="P35955" s="13">
        <v>42864</v>
      </c>
      <c r="Q35955">
        <v>45.040000999999997</v>
      </c>
      <c r="R35955">
        <v>45.130001</v>
      </c>
      <c r="S35955">
        <v>44.720001000000003</v>
      </c>
      <c r="T35955">
        <v>44.77</v>
      </c>
      <c r="U35955">
        <v>38.512931999999999</v>
      </c>
      <c r="V35955">
        <v>1888800</v>
      </c>
      <c r="W35955" s="9" t="str">
        <f t="shared" si="565"/>
        <v>XEL</v>
      </c>
    </row>
    <row r="35956" spans="15:23">
      <c r="O35956" t="s">
        <v>181</v>
      </c>
      <c r="P35956" s="13">
        <v>42865</v>
      </c>
      <c r="Q35956">
        <v>44.82</v>
      </c>
      <c r="R35956">
        <v>45</v>
      </c>
      <c r="S35956">
        <v>44.720001000000003</v>
      </c>
      <c r="T35956">
        <v>44.889999000000003</v>
      </c>
      <c r="U35956">
        <v>38.616157999999999</v>
      </c>
      <c r="V35956">
        <v>1949800</v>
      </c>
      <c r="W35956" s="9" t="str">
        <f t="shared" si="565"/>
        <v>XEL</v>
      </c>
    </row>
    <row r="35957" spans="15:23">
      <c r="O35957" t="s">
        <v>181</v>
      </c>
      <c r="P35957" s="13">
        <v>42866</v>
      </c>
      <c r="Q35957">
        <v>44.82</v>
      </c>
      <c r="R35957">
        <v>45.150002000000001</v>
      </c>
      <c r="S35957">
        <v>44.630001</v>
      </c>
      <c r="T35957">
        <v>45.150002000000001</v>
      </c>
      <c r="U35957">
        <v>38.839824999999998</v>
      </c>
      <c r="V35957">
        <v>3586200</v>
      </c>
      <c r="W35957" s="9" t="str">
        <f t="shared" si="565"/>
        <v>XEL</v>
      </c>
    </row>
    <row r="35958" spans="15:23">
      <c r="O35958" t="s">
        <v>181</v>
      </c>
      <c r="P35958" s="13">
        <v>42867</v>
      </c>
      <c r="Q35958">
        <v>45.16</v>
      </c>
      <c r="R35958">
        <v>45.630001</v>
      </c>
      <c r="S35958">
        <v>45.16</v>
      </c>
      <c r="T35958">
        <v>45.580002</v>
      </c>
      <c r="U35958">
        <v>39.209724000000001</v>
      </c>
      <c r="V35958">
        <v>3460100</v>
      </c>
      <c r="W35958" s="9" t="str">
        <f t="shared" si="565"/>
        <v>XEL</v>
      </c>
    </row>
    <row r="35959" spans="15:23">
      <c r="O35959" t="s">
        <v>181</v>
      </c>
      <c r="P35959" s="13">
        <v>42870</v>
      </c>
      <c r="Q35959">
        <v>45.580002</v>
      </c>
      <c r="R35959">
        <v>45.93</v>
      </c>
      <c r="S35959">
        <v>45.549999</v>
      </c>
      <c r="T35959">
        <v>45.810001</v>
      </c>
      <c r="U35959">
        <v>39.407578000000001</v>
      </c>
      <c r="V35959">
        <v>2721400</v>
      </c>
      <c r="W35959" s="9" t="str">
        <f t="shared" si="565"/>
        <v>XEL</v>
      </c>
    </row>
    <row r="35960" spans="15:23">
      <c r="O35960" t="s">
        <v>181</v>
      </c>
      <c r="P35960" s="13">
        <v>42871</v>
      </c>
      <c r="Q35960">
        <v>45.779998999999997</v>
      </c>
      <c r="R35960">
        <v>45.919998</v>
      </c>
      <c r="S35960">
        <v>45.560001</v>
      </c>
      <c r="T35960">
        <v>45.57</v>
      </c>
      <c r="U35960">
        <v>39.201129999999999</v>
      </c>
      <c r="V35960">
        <v>2601800</v>
      </c>
      <c r="W35960" s="9" t="str">
        <f t="shared" si="565"/>
        <v>XEL</v>
      </c>
    </row>
    <row r="35961" spans="15:23">
      <c r="O35961" t="s">
        <v>181</v>
      </c>
      <c r="P35961" s="13">
        <v>42872</v>
      </c>
      <c r="Q35961">
        <v>45.57</v>
      </c>
      <c r="R35961">
        <v>45.790000999999997</v>
      </c>
      <c r="S35961">
        <v>45.490001999999997</v>
      </c>
      <c r="T35961">
        <v>45.610000999999997</v>
      </c>
      <c r="U35961">
        <v>39.235534999999999</v>
      </c>
      <c r="V35961">
        <v>2096600</v>
      </c>
      <c r="W35961" s="9" t="str">
        <f t="shared" si="565"/>
        <v>XEL</v>
      </c>
    </row>
    <row r="35962" spans="15:23">
      <c r="O35962" t="s">
        <v>181</v>
      </c>
      <c r="P35962" s="13">
        <v>42873</v>
      </c>
      <c r="Q35962">
        <v>45.650002000000001</v>
      </c>
      <c r="R35962">
        <v>46.07</v>
      </c>
      <c r="S35962">
        <v>45.349997999999999</v>
      </c>
      <c r="T35962">
        <v>45.639999000000003</v>
      </c>
      <c r="U35962">
        <v>39.261341000000002</v>
      </c>
      <c r="V35962">
        <v>2498700</v>
      </c>
      <c r="W35962" s="9" t="str">
        <f t="shared" si="565"/>
        <v>XEL</v>
      </c>
    </row>
    <row r="35963" spans="15:23">
      <c r="O35963" t="s">
        <v>181</v>
      </c>
      <c r="P35963" s="13">
        <v>42874</v>
      </c>
      <c r="Q35963">
        <v>45.68</v>
      </c>
      <c r="R35963">
        <v>45.869999</v>
      </c>
      <c r="S35963">
        <v>45.299999</v>
      </c>
      <c r="T35963">
        <v>45.849997999999999</v>
      </c>
      <c r="U35963">
        <v>39.441994000000001</v>
      </c>
      <c r="V35963">
        <v>2601100</v>
      </c>
      <c r="W35963" s="9" t="str">
        <f t="shared" si="565"/>
        <v>XEL</v>
      </c>
    </row>
    <row r="35964" spans="15:23">
      <c r="O35964" t="s">
        <v>181</v>
      </c>
      <c r="P35964" s="13">
        <v>42877</v>
      </c>
      <c r="Q35964">
        <v>45.720001000000003</v>
      </c>
      <c r="R35964">
        <v>46.400002000000001</v>
      </c>
      <c r="S35964">
        <v>45.709999000000003</v>
      </c>
      <c r="T35964">
        <v>46.299999</v>
      </c>
      <c r="U35964">
        <v>39.829093999999998</v>
      </c>
      <c r="V35964">
        <v>1937500</v>
      </c>
      <c r="W35964" s="9" t="str">
        <f t="shared" si="565"/>
        <v>XEL</v>
      </c>
    </row>
    <row r="35965" spans="15:23">
      <c r="O35965" t="s">
        <v>181</v>
      </c>
      <c r="P35965" s="13">
        <v>42878</v>
      </c>
      <c r="Q35965">
        <v>46.360000999999997</v>
      </c>
      <c r="R35965">
        <v>46.790000999999997</v>
      </c>
      <c r="S35965">
        <v>46.310001</v>
      </c>
      <c r="T35965">
        <v>46.509998000000003</v>
      </c>
      <c r="U35965">
        <v>40.009749999999997</v>
      </c>
      <c r="V35965">
        <v>1823200</v>
      </c>
      <c r="W35965" s="9" t="str">
        <f t="shared" si="565"/>
        <v>XEL</v>
      </c>
    </row>
    <row r="35966" spans="15:23">
      <c r="O35966" t="s">
        <v>181</v>
      </c>
      <c r="P35966" s="13">
        <v>42879</v>
      </c>
      <c r="Q35966">
        <v>46.540000999999997</v>
      </c>
      <c r="R35966">
        <v>46.810001</v>
      </c>
      <c r="S35966">
        <v>46.540000999999997</v>
      </c>
      <c r="T35966">
        <v>46.77</v>
      </c>
      <c r="U35966">
        <v>40.233409999999999</v>
      </c>
      <c r="V35966">
        <v>2144000</v>
      </c>
      <c r="W35966" s="9" t="str">
        <f t="shared" si="565"/>
        <v>XEL</v>
      </c>
    </row>
    <row r="35967" spans="15:23">
      <c r="O35967" t="s">
        <v>181</v>
      </c>
      <c r="P35967" s="13">
        <v>42880</v>
      </c>
      <c r="Q35967">
        <v>46.849997999999999</v>
      </c>
      <c r="R35967">
        <v>47.32</v>
      </c>
      <c r="S35967">
        <v>46.700001</v>
      </c>
      <c r="T35967">
        <v>47.259998000000003</v>
      </c>
      <c r="U35967">
        <v>40.654921999999999</v>
      </c>
      <c r="V35967">
        <v>1819500</v>
      </c>
      <c r="W35967" s="9" t="str">
        <f t="shared" si="565"/>
        <v>XEL</v>
      </c>
    </row>
    <row r="35968" spans="15:23">
      <c r="O35968" t="s">
        <v>181</v>
      </c>
      <c r="P35968" s="13">
        <v>42881</v>
      </c>
      <c r="Q35968">
        <v>47.299999</v>
      </c>
      <c r="R35968">
        <v>47.41</v>
      </c>
      <c r="S35968">
        <v>47.200001</v>
      </c>
      <c r="T35968">
        <v>47.299999</v>
      </c>
      <c r="U35968">
        <v>40.689338999999997</v>
      </c>
      <c r="V35968">
        <v>1587800</v>
      </c>
      <c r="W35968" s="9" t="str">
        <f t="shared" si="565"/>
        <v>XEL</v>
      </c>
    </row>
    <row r="35969" spans="15:23">
      <c r="O35969" t="s">
        <v>181</v>
      </c>
      <c r="P35969" s="13">
        <v>42885</v>
      </c>
      <c r="Q35969">
        <v>47.279998999999997</v>
      </c>
      <c r="R35969">
        <v>47.619999</v>
      </c>
      <c r="S35969">
        <v>47.209999000000003</v>
      </c>
      <c r="T35969">
        <v>47.580002</v>
      </c>
      <c r="U35969">
        <v>40.930218000000004</v>
      </c>
      <c r="V35969">
        <v>1739800</v>
      </c>
      <c r="W35969" s="9" t="str">
        <f t="shared" si="565"/>
        <v>XEL</v>
      </c>
    </row>
    <row r="35970" spans="15:23">
      <c r="O35970" t="s">
        <v>181</v>
      </c>
      <c r="P35970" s="13">
        <v>42886</v>
      </c>
      <c r="Q35970">
        <v>47.630001</v>
      </c>
      <c r="R35970">
        <v>48.009998000000003</v>
      </c>
      <c r="S35970">
        <v>47.52</v>
      </c>
      <c r="T35970">
        <v>47.91</v>
      </c>
      <c r="U35970">
        <v>41.214084999999997</v>
      </c>
      <c r="V35970">
        <v>3893300</v>
      </c>
      <c r="W35970" s="9" t="str">
        <f t="shared" si="565"/>
        <v>XEL</v>
      </c>
    </row>
    <row r="35971" spans="15:23">
      <c r="O35971" t="s">
        <v>181</v>
      </c>
      <c r="P35971" s="13">
        <v>42887</v>
      </c>
      <c r="Q35971">
        <v>47.880001</v>
      </c>
      <c r="R35971">
        <v>48.139999000000003</v>
      </c>
      <c r="S35971">
        <v>47.669998</v>
      </c>
      <c r="T35971">
        <v>48.130001</v>
      </c>
      <c r="U35971">
        <v>41.403336000000003</v>
      </c>
      <c r="V35971">
        <v>3201700</v>
      </c>
      <c r="W35971" s="9" t="str">
        <f t="shared" si="565"/>
        <v>XEL</v>
      </c>
    </row>
    <row r="35972" spans="15:23">
      <c r="O35972" t="s">
        <v>181</v>
      </c>
      <c r="P35972" s="13">
        <v>42888</v>
      </c>
      <c r="Q35972">
        <v>48.41</v>
      </c>
      <c r="R35972">
        <v>48.5</v>
      </c>
      <c r="S35972">
        <v>48.029998999999997</v>
      </c>
      <c r="T35972">
        <v>48.32</v>
      </c>
      <c r="U35972">
        <v>41.566788000000003</v>
      </c>
      <c r="V35972">
        <v>1662600</v>
      </c>
      <c r="W35972" s="9" t="str">
        <f t="shared" si="565"/>
        <v>XEL</v>
      </c>
    </row>
    <row r="35973" spans="15:23">
      <c r="O35973" t="s">
        <v>181</v>
      </c>
      <c r="P35973" s="13">
        <v>42891</v>
      </c>
      <c r="Q35973">
        <v>48.360000999999997</v>
      </c>
      <c r="R35973">
        <v>48.380001</v>
      </c>
      <c r="S35973">
        <v>47.830002</v>
      </c>
      <c r="T35973">
        <v>47.84</v>
      </c>
      <c r="U35973">
        <v>41.153866000000001</v>
      </c>
      <c r="V35973">
        <v>2806000</v>
      </c>
      <c r="W35973" s="9" t="str">
        <f t="shared" ref="W35973:W36036" si="566">IFERROR(VLOOKUP(O35973,$B$4:$B$17,1,FALSE),"Delete")</f>
        <v>XEL</v>
      </c>
    </row>
    <row r="35974" spans="15:23">
      <c r="O35974" t="s">
        <v>181</v>
      </c>
      <c r="P35974" s="13">
        <v>42892</v>
      </c>
      <c r="Q35974">
        <v>47.950001</v>
      </c>
      <c r="R35974">
        <v>47.98</v>
      </c>
      <c r="S35974">
        <v>47.540000999999997</v>
      </c>
      <c r="T35974">
        <v>47.540000999999997</v>
      </c>
      <c r="U35974">
        <v>40.895789999999998</v>
      </c>
      <c r="V35974">
        <v>3325800</v>
      </c>
      <c r="W35974" s="9" t="str">
        <f t="shared" si="566"/>
        <v>XEL</v>
      </c>
    </row>
    <row r="35975" spans="15:23">
      <c r="O35975" t="s">
        <v>181</v>
      </c>
      <c r="P35975" s="13">
        <v>42893</v>
      </c>
      <c r="Q35975">
        <v>47.619999</v>
      </c>
      <c r="R35975">
        <v>48.060001</v>
      </c>
      <c r="S35975">
        <v>47.57</v>
      </c>
      <c r="T35975">
        <v>47.900002000000001</v>
      </c>
      <c r="U35975">
        <v>41.205482000000003</v>
      </c>
      <c r="V35975">
        <v>2367400</v>
      </c>
      <c r="W35975" s="9" t="str">
        <f t="shared" si="566"/>
        <v>XEL</v>
      </c>
    </row>
    <row r="35976" spans="15:23">
      <c r="O35976" t="s">
        <v>181</v>
      </c>
      <c r="P35976" s="13">
        <v>42894</v>
      </c>
      <c r="Q35976">
        <v>47.900002000000001</v>
      </c>
      <c r="R35976">
        <v>47.900002000000001</v>
      </c>
      <c r="S35976">
        <v>46.98</v>
      </c>
      <c r="T35976">
        <v>47.34</v>
      </c>
      <c r="U35976">
        <v>40.723739999999999</v>
      </c>
      <c r="V35976">
        <v>3152800</v>
      </c>
      <c r="W35976" s="9" t="str">
        <f t="shared" si="566"/>
        <v>XEL</v>
      </c>
    </row>
    <row r="35977" spans="15:23">
      <c r="O35977" t="s">
        <v>181</v>
      </c>
      <c r="P35977" s="13">
        <v>42895</v>
      </c>
      <c r="Q35977">
        <v>47.220001000000003</v>
      </c>
      <c r="R35977">
        <v>47.389999000000003</v>
      </c>
      <c r="S35977">
        <v>46.939999</v>
      </c>
      <c r="T35977">
        <v>47.349997999999999</v>
      </c>
      <c r="U35977">
        <v>40.732342000000003</v>
      </c>
      <c r="V35977">
        <v>2641800</v>
      </c>
      <c r="W35977" s="9" t="str">
        <f t="shared" si="566"/>
        <v>XEL</v>
      </c>
    </row>
    <row r="35978" spans="15:23">
      <c r="O35978" t="s">
        <v>181</v>
      </c>
      <c r="P35978" s="13">
        <v>42898</v>
      </c>
      <c r="Q35978">
        <v>47.349997999999999</v>
      </c>
      <c r="R35978">
        <v>47.529998999999997</v>
      </c>
      <c r="S35978">
        <v>46.830002</v>
      </c>
      <c r="T35978">
        <v>47.18</v>
      </c>
      <c r="U35978">
        <v>40.586112999999997</v>
      </c>
      <c r="V35978">
        <v>2810000</v>
      </c>
      <c r="W35978" s="9" t="str">
        <f t="shared" si="566"/>
        <v>XEL</v>
      </c>
    </row>
    <row r="35979" spans="15:23">
      <c r="O35979" t="s">
        <v>181</v>
      </c>
      <c r="P35979" s="13">
        <v>42899</v>
      </c>
      <c r="Q35979">
        <v>46.84</v>
      </c>
      <c r="R35979">
        <v>47.080002</v>
      </c>
      <c r="S35979">
        <v>46.669998</v>
      </c>
      <c r="T35979">
        <v>47.07</v>
      </c>
      <c r="U35979">
        <v>40.802826000000003</v>
      </c>
      <c r="V35979">
        <v>2179500</v>
      </c>
      <c r="W35979" s="9" t="str">
        <f t="shared" si="566"/>
        <v>XEL</v>
      </c>
    </row>
    <row r="35980" spans="15:23">
      <c r="O35980" t="s">
        <v>181</v>
      </c>
      <c r="P35980" s="13">
        <v>42900</v>
      </c>
      <c r="Q35980">
        <v>47.360000999999997</v>
      </c>
      <c r="R35980">
        <v>47.619999</v>
      </c>
      <c r="S35980">
        <v>47.18</v>
      </c>
      <c r="T35980">
        <v>47.369999</v>
      </c>
      <c r="U35980">
        <v>41.062877999999998</v>
      </c>
      <c r="V35980">
        <v>2403200</v>
      </c>
      <c r="W35980" s="9" t="str">
        <f t="shared" si="566"/>
        <v>XEL</v>
      </c>
    </row>
    <row r="35981" spans="15:23">
      <c r="O35981" t="s">
        <v>181</v>
      </c>
      <c r="P35981" s="13">
        <v>42901</v>
      </c>
      <c r="Q35981">
        <v>47.27</v>
      </c>
      <c r="R35981">
        <v>47.630001</v>
      </c>
      <c r="S35981">
        <v>47.130001</v>
      </c>
      <c r="T35981">
        <v>47.59</v>
      </c>
      <c r="U35981">
        <v>41.253590000000003</v>
      </c>
      <c r="V35981">
        <v>1887800</v>
      </c>
      <c r="W35981" s="9" t="str">
        <f t="shared" si="566"/>
        <v>XEL</v>
      </c>
    </row>
    <row r="35982" spans="15:23">
      <c r="O35982" t="s">
        <v>181</v>
      </c>
      <c r="P35982" s="13">
        <v>42902</v>
      </c>
      <c r="Q35982">
        <v>47.650002000000001</v>
      </c>
      <c r="R35982">
        <v>47.860000999999997</v>
      </c>
      <c r="S35982">
        <v>47.5</v>
      </c>
      <c r="T35982">
        <v>47.790000999999997</v>
      </c>
      <c r="U35982">
        <v>41.426955999999997</v>
      </c>
      <c r="V35982">
        <v>3892400</v>
      </c>
      <c r="W35982" s="9" t="str">
        <f t="shared" si="566"/>
        <v>XEL</v>
      </c>
    </row>
    <row r="35983" spans="15:23">
      <c r="O35983" t="s">
        <v>181</v>
      </c>
      <c r="P35983" s="13">
        <v>42905</v>
      </c>
      <c r="Q35983">
        <v>47.849997999999999</v>
      </c>
      <c r="R35983">
        <v>47.849997999999999</v>
      </c>
      <c r="S35983">
        <v>47.450001</v>
      </c>
      <c r="T35983">
        <v>47.59</v>
      </c>
      <c r="U35983">
        <v>41.253590000000003</v>
      </c>
      <c r="V35983">
        <v>2526000</v>
      </c>
      <c r="W35983" s="9" t="str">
        <f t="shared" si="566"/>
        <v>XEL</v>
      </c>
    </row>
    <row r="35984" spans="15:23">
      <c r="O35984" t="s">
        <v>181</v>
      </c>
      <c r="P35984" s="13">
        <v>42906</v>
      </c>
      <c r="Q35984">
        <v>47.619999</v>
      </c>
      <c r="R35984">
        <v>47.779998999999997</v>
      </c>
      <c r="S35984">
        <v>47.610000999999997</v>
      </c>
      <c r="T35984">
        <v>47.68</v>
      </c>
      <c r="U35984">
        <v>41.331608000000003</v>
      </c>
      <c r="V35984">
        <v>1913600</v>
      </c>
      <c r="W35984" s="9" t="str">
        <f t="shared" si="566"/>
        <v>XEL</v>
      </c>
    </row>
    <row r="35985" spans="15:23">
      <c r="O35985" t="s">
        <v>181</v>
      </c>
      <c r="P35985" s="13">
        <v>42907</v>
      </c>
      <c r="Q35985">
        <v>47.669998</v>
      </c>
      <c r="R35985">
        <v>47.779998999999997</v>
      </c>
      <c r="S35985">
        <v>47.419998</v>
      </c>
      <c r="T35985">
        <v>47.549999</v>
      </c>
      <c r="U35985">
        <v>41.218902999999997</v>
      </c>
      <c r="V35985">
        <v>3299100</v>
      </c>
      <c r="W35985" s="9" t="str">
        <f t="shared" si="566"/>
        <v>XEL</v>
      </c>
    </row>
    <row r="35986" spans="15:23">
      <c r="O35986" t="s">
        <v>181</v>
      </c>
      <c r="P35986" s="13">
        <v>42908</v>
      </c>
      <c r="Q35986">
        <v>47.470001000000003</v>
      </c>
      <c r="R35986">
        <v>47.68</v>
      </c>
      <c r="S35986">
        <v>47.310001</v>
      </c>
      <c r="T35986">
        <v>47.34</v>
      </c>
      <c r="U35986">
        <v>41.036873</v>
      </c>
      <c r="V35986">
        <v>1558400</v>
      </c>
      <c r="W35986" s="9" t="str">
        <f t="shared" si="566"/>
        <v>XEL</v>
      </c>
    </row>
    <row r="35987" spans="15:23">
      <c r="O35987" t="s">
        <v>181</v>
      </c>
      <c r="P35987" s="13">
        <v>42909</v>
      </c>
      <c r="Q35987">
        <v>47.310001</v>
      </c>
      <c r="R35987">
        <v>47.549999</v>
      </c>
      <c r="S35987">
        <v>47.049999</v>
      </c>
      <c r="T35987">
        <v>47.130001</v>
      </c>
      <c r="U35987">
        <v>40.854824000000001</v>
      </c>
      <c r="V35987">
        <v>2202000</v>
      </c>
      <c r="W35987" s="9" t="str">
        <f t="shared" si="566"/>
        <v>XEL</v>
      </c>
    </row>
    <row r="35988" spans="15:23">
      <c r="O35988" t="s">
        <v>181</v>
      </c>
      <c r="P35988" s="13">
        <v>42912</v>
      </c>
      <c r="Q35988">
        <v>47.130001</v>
      </c>
      <c r="R35988">
        <v>47.639999000000003</v>
      </c>
      <c r="S35988">
        <v>47.029998999999997</v>
      </c>
      <c r="T35988">
        <v>47.380001</v>
      </c>
      <c r="U35988">
        <v>41.071548</v>
      </c>
      <c r="V35988">
        <v>1889900</v>
      </c>
      <c r="W35988" s="9" t="str">
        <f t="shared" si="566"/>
        <v>XEL</v>
      </c>
    </row>
    <row r="35989" spans="15:23">
      <c r="O35989" t="s">
        <v>181</v>
      </c>
      <c r="P35989" s="13">
        <v>42913</v>
      </c>
      <c r="Q35989">
        <v>47.139999000000003</v>
      </c>
      <c r="R35989">
        <v>47.32</v>
      </c>
      <c r="S35989">
        <v>46.889999000000003</v>
      </c>
      <c r="T35989">
        <v>47.009998000000003</v>
      </c>
      <c r="U35989">
        <v>40.750808999999997</v>
      </c>
      <c r="V35989">
        <v>3473800</v>
      </c>
      <c r="W35989" s="9" t="str">
        <f t="shared" si="566"/>
        <v>XEL</v>
      </c>
    </row>
    <row r="35990" spans="15:23">
      <c r="O35990" t="s">
        <v>181</v>
      </c>
      <c r="P35990" s="13">
        <v>42914</v>
      </c>
      <c r="Q35990">
        <v>47.169998</v>
      </c>
      <c r="R35990">
        <v>47.240001999999997</v>
      </c>
      <c r="S35990">
        <v>46.439999</v>
      </c>
      <c r="T35990">
        <v>46.470001000000003</v>
      </c>
      <c r="U35990">
        <v>40.282715000000003</v>
      </c>
      <c r="V35990">
        <v>2880100</v>
      </c>
      <c r="W35990" s="9" t="str">
        <f t="shared" si="566"/>
        <v>XEL</v>
      </c>
    </row>
    <row r="35991" spans="15:23">
      <c r="O35991" t="s">
        <v>181</v>
      </c>
      <c r="P35991" s="13">
        <v>42915</v>
      </c>
      <c r="Q35991">
        <v>46.189999</v>
      </c>
      <c r="R35991">
        <v>46.200001</v>
      </c>
      <c r="S35991">
        <v>45.790000999999997</v>
      </c>
      <c r="T35991">
        <v>45.959999000000003</v>
      </c>
      <c r="U35991">
        <v>39.840617999999999</v>
      </c>
      <c r="V35991">
        <v>4966700</v>
      </c>
      <c r="W35991" s="9" t="str">
        <f t="shared" si="566"/>
        <v>XEL</v>
      </c>
    </row>
    <row r="35992" spans="15:23">
      <c r="O35992" t="s">
        <v>181</v>
      </c>
      <c r="P35992" s="13">
        <v>42916</v>
      </c>
      <c r="Q35992">
        <v>46.040000999999997</v>
      </c>
      <c r="R35992">
        <v>46.240001999999997</v>
      </c>
      <c r="S35992">
        <v>45.880001</v>
      </c>
      <c r="T35992">
        <v>45.880001</v>
      </c>
      <c r="U35992">
        <v>39.771267000000002</v>
      </c>
      <c r="V35992">
        <v>3300300</v>
      </c>
      <c r="W35992" s="9" t="str">
        <f t="shared" si="566"/>
        <v>XEL</v>
      </c>
    </row>
    <row r="35993" spans="15:23">
      <c r="O35993" t="s">
        <v>181</v>
      </c>
      <c r="P35993" s="13">
        <v>42919</v>
      </c>
      <c r="Q35993">
        <v>46.029998999999997</v>
      </c>
      <c r="R35993">
        <v>46.060001</v>
      </c>
      <c r="S35993">
        <v>45.57</v>
      </c>
      <c r="T35993">
        <v>45.57</v>
      </c>
      <c r="U35993">
        <v>39.502544</v>
      </c>
      <c r="V35993">
        <v>1305200</v>
      </c>
      <c r="W35993" s="9" t="str">
        <f t="shared" si="566"/>
        <v>XEL</v>
      </c>
    </row>
    <row r="35994" spans="15:23">
      <c r="O35994" t="s">
        <v>181</v>
      </c>
      <c r="P35994" s="13">
        <v>42921</v>
      </c>
      <c r="Q35994">
        <v>45.57</v>
      </c>
      <c r="R35994">
        <v>45.630001</v>
      </c>
      <c r="S35994">
        <v>45.18</v>
      </c>
      <c r="T35994">
        <v>45.529998999999997</v>
      </c>
      <c r="U35994">
        <v>39.467857000000002</v>
      </c>
      <c r="V35994">
        <v>3187800</v>
      </c>
      <c r="W35994" s="9" t="str">
        <f t="shared" si="566"/>
        <v>XEL</v>
      </c>
    </row>
    <row r="35995" spans="15:23">
      <c r="O35995" t="s">
        <v>181</v>
      </c>
      <c r="P35995" s="13">
        <v>42922</v>
      </c>
      <c r="Q35995">
        <v>45.43</v>
      </c>
      <c r="R35995">
        <v>45.630001</v>
      </c>
      <c r="S35995">
        <v>45.310001</v>
      </c>
      <c r="T35995">
        <v>45.57</v>
      </c>
      <c r="U35995">
        <v>39.502544</v>
      </c>
      <c r="V35995">
        <v>3091100</v>
      </c>
      <c r="W35995" s="9" t="str">
        <f t="shared" si="566"/>
        <v>XEL</v>
      </c>
    </row>
    <row r="35996" spans="15:23">
      <c r="O35996" t="s">
        <v>181</v>
      </c>
      <c r="P35996" s="13">
        <v>42923</v>
      </c>
      <c r="Q35996">
        <v>45.57</v>
      </c>
      <c r="R35996">
        <v>45.919998</v>
      </c>
      <c r="S35996">
        <v>45.529998999999997</v>
      </c>
      <c r="T35996">
        <v>45.689999</v>
      </c>
      <c r="U35996">
        <v>39.606563999999999</v>
      </c>
      <c r="V35996">
        <v>3622200</v>
      </c>
      <c r="W35996" s="9" t="str">
        <f t="shared" si="566"/>
        <v>XEL</v>
      </c>
    </row>
    <row r="35997" spans="15:23">
      <c r="O35997" t="s">
        <v>181</v>
      </c>
      <c r="P35997" s="13">
        <v>42926</v>
      </c>
      <c r="Q35997">
        <v>45.84</v>
      </c>
      <c r="R35997">
        <v>45.869999</v>
      </c>
      <c r="S35997">
        <v>45.549999</v>
      </c>
      <c r="T35997">
        <v>45.560001</v>
      </c>
      <c r="U35997">
        <v>39.493870000000001</v>
      </c>
      <c r="V35997">
        <v>2621500</v>
      </c>
      <c r="W35997" s="9" t="str">
        <f t="shared" si="566"/>
        <v>XEL</v>
      </c>
    </row>
    <row r="35998" spans="15:23">
      <c r="O35998" t="s">
        <v>181</v>
      </c>
      <c r="P35998" s="13">
        <v>42927</v>
      </c>
      <c r="Q35998">
        <v>45.639999000000003</v>
      </c>
      <c r="R35998">
        <v>45.689999</v>
      </c>
      <c r="S35998">
        <v>45.41</v>
      </c>
      <c r="T35998">
        <v>45.540000999999997</v>
      </c>
      <c r="U35998">
        <v>39.47654</v>
      </c>
      <c r="V35998">
        <v>2178100</v>
      </c>
      <c r="W35998" s="9" t="str">
        <f t="shared" si="566"/>
        <v>XEL</v>
      </c>
    </row>
    <row r="35999" spans="15:23">
      <c r="O35999" t="s">
        <v>181</v>
      </c>
      <c r="P35999" s="13">
        <v>42928</v>
      </c>
      <c r="Q35999">
        <v>45.889999000000003</v>
      </c>
      <c r="R35999">
        <v>46.02</v>
      </c>
      <c r="S35999">
        <v>45.799999</v>
      </c>
      <c r="T35999">
        <v>45.889999000000003</v>
      </c>
      <c r="U35999">
        <v>39.779926000000003</v>
      </c>
      <c r="V35999">
        <v>2549900</v>
      </c>
      <c r="W35999" s="9" t="str">
        <f t="shared" si="566"/>
        <v>XEL</v>
      </c>
    </row>
    <row r="36000" spans="15:23">
      <c r="O36000" t="s">
        <v>181</v>
      </c>
      <c r="P36000" s="13">
        <v>42929</v>
      </c>
      <c r="Q36000">
        <v>45.790000999999997</v>
      </c>
      <c r="R36000">
        <v>45.900002000000001</v>
      </c>
      <c r="S36000">
        <v>45.540000999999997</v>
      </c>
      <c r="T36000">
        <v>45.669998</v>
      </c>
      <c r="U36000">
        <v>39.589230000000001</v>
      </c>
      <c r="V36000">
        <v>3467200</v>
      </c>
      <c r="W36000" s="9" t="str">
        <f t="shared" si="566"/>
        <v>XEL</v>
      </c>
    </row>
    <row r="36001" spans="15:23">
      <c r="O36001" t="s">
        <v>181</v>
      </c>
      <c r="P36001" s="13">
        <v>42930</v>
      </c>
      <c r="Q36001">
        <v>45.91</v>
      </c>
      <c r="R36001">
        <v>46.080002</v>
      </c>
      <c r="S36001">
        <v>45.810001</v>
      </c>
      <c r="T36001">
        <v>45.919998</v>
      </c>
      <c r="U36001">
        <v>39.805942999999999</v>
      </c>
      <c r="V36001">
        <v>2366100</v>
      </c>
      <c r="W36001" s="9" t="str">
        <f t="shared" si="566"/>
        <v>XEL</v>
      </c>
    </row>
    <row r="36002" spans="15:23">
      <c r="O36002" t="s">
        <v>181</v>
      </c>
      <c r="P36002" s="13">
        <v>42933</v>
      </c>
      <c r="Q36002">
        <v>45.970001000000003</v>
      </c>
      <c r="R36002">
        <v>46.150002000000001</v>
      </c>
      <c r="S36002">
        <v>45.849997999999999</v>
      </c>
      <c r="T36002">
        <v>46.119999</v>
      </c>
      <c r="U36002">
        <v>39.979312999999998</v>
      </c>
      <c r="V36002">
        <v>3945800</v>
      </c>
      <c r="W36002" s="9" t="str">
        <f t="shared" si="566"/>
        <v>XEL</v>
      </c>
    </row>
    <row r="36003" spans="15:23">
      <c r="O36003" t="s">
        <v>181</v>
      </c>
      <c r="P36003" s="13">
        <v>42934</v>
      </c>
      <c r="Q36003">
        <v>46.16</v>
      </c>
      <c r="R36003">
        <v>46.48</v>
      </c>
      <c r="S36003">
        <v>46.099997999999999</v>
      </c>
      <c r="T36003">
        <v>46.400002000000001</v>
      </c>
      <c r="U36003">
        <v>40.222026999999997</v>
      </c>
      <c r="V36003">
        <v>2953600</v>
      </c>
      <c r="W36003" s="9" t="str">
        <f t="shared" si="566"/>
        <v>XEL</v>
      </c>
    </row>
    <row r="36004" spans="15:23">
      <c r="O36004" t="s">
        <v>181</v>
      </c>
      <c r="P36004" s="13">
        <v>42935</v>
      </c>
      <c r="Q36004">
        <v>46.450001</v>
      </c>
      <c r="R36004">
        <v>46.630001</v>
      </c>
      <c r="S36004">
        <v>46.27</v>
      </c>
      <c r="T36004">
        <v>46.619999</v>
      </c>
      <c r="U36004">
        <v>40.412739000000002</v>
      </c>
      <c r="V36004">
        <v>3843600</v>
      </c>
      <c r="W36004" s="9" t="str">
        <f t="shared" si="566"/>
        <v>XEL</v>
      </c>
    </row>
    <row r="36005" spans="15:23">
      <c r="O36005" t="s">
        <v>181</v>
      </c>
      <c r="P36005" s="13">
        <v>42936</v>
      </c>
      <c r="Q36005">
        <v>46.700001</v>
      </c>
      <c r="R36005">
        <v>47.189999</v>
      </c>
      <c r="S36005">
        <v>46.619999</v>
      </c>
      <c r="T36005">
        <v>47.130001</v>
      </c>
      <c r="U36005">
        <v>40.854824000000001</v>
      </c>
      <c r="V36005">
        <v>3895700</v>
      </c>
      <c r="W36005" s="9" t="str">
        <f t="shared" si="566"/>
        <v>XEL</v>
      </c>
    </row>
    <row r="36006" spans="15:23">
      <c r="O36006" t="s">
        <v>181</v>
      </c>
      <c r="P36006" s="13">
        <v>42937</v>
      </c>
      <c r="Q36006">
        <v>47.110000999999997</v>
      </c>
      <c r="R36006">
        <v>47.419998</v>
      </c>
      <c r="S36006">
        <v>46.880001</v>
      </c>
      <c r="T36006">
        <v>47.419998</v>
      </c>
      <c r="U36006">
        <v>41.106228000000002</v>
      </c>
      <c r="V36006">
        <v>2787700</v>
      </c>
      <c r="W36006" s="9" t="str">
        <f t="shared" si="566"/>
        <v>XEL</v>
      </c>
    </row>
    <row r="36007" spans="15:23">
      <c r="O36007" t="s">
        <v>181</v>
      </c>
      <c r="P36007" s="13">
        <v>42940</v>
      </c>
      <c r="Q36007">
        <v>47.41</v>
      </c>
      <c r="R36007">
        <v>47.450001</v>
      </c>
      <c r="S36007">
        <v>46.790000999999997</v>
      </c>
      <c r="T36007">
        <v>46.900002000000001</v>
      </c>
      <c r="U36007">
        <v>40.655459999999998</v>
      </c>
      <c r="V36007">
        <v>2135700</v>
      </c>
      <c r="W36007" s="9" t="str">
        <f t="shared" si="566"/>
        <v>XEL</v>
      </c>
    </row>
    <row r="36008" spans="15:23">
      <c r="O36008" t="s">
        <v>181</v>
      </c>
      <c r="P36008" s="13">
        <v>42941</v>
      </c>
      <c r="Q36008">
        <v>46.93</v>
      </c>
      <c r="R36008">
        <v>46.93</v>
      </c>
      <c r="S36008">
        <v>46.580002</v>
      </c>
      <c r="T36008">
        <v>46.700001</v>
      </c>
      <c r="U36008">
        <v>40.482086000000002</v>
      </c>
      <c r="V36008">
        <v>1249300</v>
      </c>
      <c r="W36008" s="9" t="str">
        <f t="shared" si="566"/>
        <v>XEL</v>
      </c>
    </row>
    <row r="36009" spans="15:23">
      <c r="O36009" t="s">
        <v>181</v>
      </c>
      <c r="P36009" s="13">
        <v>42942</v>
      </c>
      <c r="Q36009">
        <v>46.650002000000001</v>
      </c>
      <c r="R36009">
        <v>47.27</v>
      </c>
      <c r="S36009">
        <v>46.549999</v>
      </c>
      <c r="T36009">
        <v>47.27</v>
      </c>
      <c r="U36009">
        <v>40.976191999999998</v>
      </c>
      <c r="V36009">
        <v>2420600</v>
      </c>
      <c r="W36009" s="9" t="str">
        <f t="shared" si="566"/>
        <v>XEL</v>
      </c>
    </row>
    <row r="36010" spans="15:23">
      <c r="O36010" t="s">
        <v>181</v>
      </c>
      <c r="P36010" s="13">
        <v>42943</v>
      </c>
      <c r="Q36010">
        <v>47.209999000000003</v>
      </c>
      <c r="R36010">
        <v>47.66</v>
      </c>
      <c r="S36010">
        <v>46.900002000000001</v>
      </c>
      <c r="T36010">
        <v>47.66</v>
      </c>
      <c r="U36010">
        <v>41.314261999999999</v>
      </c>
      <c r="V36010">
        <v>4247900</v>
      </c>
      <c r="W36010" s="9" t="str">
        <f t="shared" si="566"/>
        <v>XEL</v>
      </c>
    </row>
    <row r="36011" spans="15:23">
      <c r="O36011" t="s">
        <v>181</v>
      </c>
      <c r="P36011" s="13">
        <v>42944</v>
      </c>
      <c r="Q36011">
        <v>47.619999</v>
      </c>
      <c r="R36011">
        <v>47.700001</v>
      </c>
      <c r="S36011">
        <v>47.049999</v>
      </c>
      <c r="T36011">
        <v>47.16</v>
      </c>
      <c r="U36011">
        <v>40.880833000000003</v>
      </c>
      <c r="V36011">
        <v>2956100</v>
      </c>
      <c r="W36011" s="9" t="str">
        <f t="shared" si="566"/>
        <v>XEL</v>
      </c>
    </row>
    <row r="36012" spans="15:23">
      <c r="O36012" t="s">
        <v>181</v>
      </c>
      <c r="P36012" s="13">
        <v>42947</v>
      </c>
      <c r="Q36012">
        <v>47.139999000000003</v>
      </c>
      <c r="R36012">
        <v>47.41</v>
      </c>
      <c r="S36012">
        <v>46.959999000000003</v>
      </c>
      <c r="T36012">
        <v>47.310001</v>
      </c>
      <c r="U36012">
        <v>41.010863999999998</v>
      </c>
      <c r="V36012">
        <v>3002200</v>
      </c>
      <c r="W36012" s="9" t="str">
        <f t="shared" si="566"/>
        <v>XEL</v>
      </c>
    </row>
    <row r="36013" spans="15:23">
      <c r="O36013" t="s">
        <v>181</v>
      </c>
      <c r="P36013" s="13">
        <v>42948</v>
      </c>
      <c r="Q36013">
        <v>47.310001</v>
      </c>
      <c r="R36013">
        <v>47.709999000000003</v>
      </c>
      <c r="S36013">
        <v>47.209999000000003</v>
      </c>
      <c r="T36013">
        <v>47.57</v>
      </c>
      <c r="U36013">
        <v>41.236248000000003</v>
      </c>
      <c r="V36013">
        <v>2704800</v>
      </c>
      <c r="W36013" s="9" t="str">
        <f t="shared" si="566"/>
        <v>XEL</v>
      </c>
    </row>
    <row r="36014" spans="15:23">
      <c r="O36014" t="s">
        <v>181</v>
      </c>
      <c r="P36014" s="13">
        <v>42949</v>
      </c>
      <c r="Q36014">
        <v>47.380001</v>
      </c>
      <c r="R36014">
        <v>47.709999000000003</v>
      </c>
      <c r="S36014">
        <v>47.18</v>
      </c>
      <c r="T36014">
        <v>47.709999000000003</v>
      </c>
      <c r="U36014">
        <v>41.357616</v>
      </c>
      <c r="V36014">
        <v>1447500</v>
      </c>
      <c r="W36014" s="9" t="str">
        <f t="shared" si="566"/>
        <v>XEL</v>
      </c>
    </row>
    <row r="36015" spans="15:23">
      <c r="O36015" t="s">
        <v>181</v>
      </c>
      <c r="P36015" s="13">
        <v>42950</v>
      </c>
      <c r="Q36015">
        <v>47.639999000000003</v>
      </c>
      <c r="R36015">
        <v>48.119999</v>
      </c>
      <c r="S36015">
        <v>47.619999</v>
      </c>
      <c r="T36015">
        <v>48.110000999999997</v>
      </c>
      <c r="U36015">
        <v>41.704352999999998</v>
      </c>
      <c r="V36015">
        <v>2262600</v>
      </c>
      <c r="W36015" s="9" t="str">
        <f t="shared" si="566"/>
        <v>XEL</v>
      </c>
    </row>
    <row r="36016" spans="15:23">
      <c r="O36016" t="s">
        <v>181</v>
      </c>
      <c r="P36016" s="13">
        <v>42951</v>
      </c>
      <c r="Q36016">
        <v>47.869999</v>
      </c>
      <c r="R36016">
        <v>48.02</v>
      </c>
      <c r="S36016">
        <v>47.650002000000001</v>
      </c>
      <c r="T36016">
        <v>47.970001000000003</v>
      </c>
      <c r="U36016">
        <v>41.582993000000002</v>
      </c>
      <c r="V36016">
        <v>2225500</v>
      </c>
      <c r="W36016" s="9" t="str">
        <f t="shared" si="566"/>
        <v>XEL</v>
      </c>
    </row>
    <row r="36017" spans="15:23">
      <c r="O36017" t="s">
        <v>181</v>
      </c>
      <c r="P36017" s="13">
        <v>42954</v>
      </c>
      <c r="Q36017">
        <v>47.98</v>
      </c>
      <c r="R36017">
        <v>48.209999000000003</v>
      </c>
      <c r="S36017">
        <v>47.790000999999997</v>
      </c>
      <c r="T36017">
        <v>48.200001</v>
      </c>
      <c r="U36017">
        <v>41.782367999999998</v>
      </c>
      <c r="V36017">
        <v>1856700</v>
      </c>
      <c r="W36017" s="9" t="str">
        <f t="shared" si="566"/>
        <v>XEL</v>
      </c>
    </row>
    <row r="36018" spans="15:23">
      <c r="O36018" t="s">
        <v>181</v>
      </c>
      <c r="P36018" s="13">
        <v>42955</v>
      </c>
      <c r="Q36018">
        <v>48.07</v>
      </c>
      <c r="R36018">
        <v>48.450001</v>
      </c>
      <c r="S36018">
        <v>48.07</v>
      </c>
      <c r="T36018">
        <v>48.439999</v>
      </c>
      <c r="U36018">
        <v>41.990414000000001</v>
      </c>
      <c r="V36018">
        <v>1632900</v>
      </c>
      <c r="W36018" s="9" t="str">
        <f t="shared" si="566"/>
        <v>XEL</v>
      </c>
    </row>
    <row r="36019" spans="15:23">
      <c r="O36019" t="s">
        <v>181</v>
      </c>
      <c r="P36019" s="13">
        <v>42956</v>
      </c>
      <c r="Q36019">
        <v>48.560001</v>
      </c>
      <c r="R36019">
        <v>48.580002</v>
      </c>
      <c r="S36019">
        <v>48.240001999999997</v>
      </c>
      <c r="T36019">
        <v>48.27</v>
      </c>
      <c r="U36019">
        <v>41.843055999999997</v>
      </c>
      <c r="V36019">
        <v>2584600</v>
      </c>
      <c r="W36019" s="9" t="str">
        <f t="shared" si="566"/>
        <v>XEL</v>
      </c>
    </row>
    <row r="36020" spans="15:23">
      <c r="O36020" t="s">
        <v>181</v>
      </c>
      <c r="P36020" s="13">
        <v>42957</v>
      </c>
      <c r="Q36020">
        <v>48.200001</v>
      </c>
      <c r="R36020">
        <v>48.720001000000003</v>
      </c>
      <c r="S36020">
        <v>48.040000999999997</v>
      </c>
      <c r="T36020">
        <v>48.639999000000003</v>
      </c>
      <c r="U36020">
        <v>42.163780000000003</v>
      </c>
      <c r="V36020">
        <v>3213400</v>
      </c>
      <c r="W36020" s="9" t="str">
        <f t="shared" si="566"/>
        <v>XEL</v>
      </c>
    </row>
    <row r="36021" spans="15:23">
      <c r="O36021" t="s">
        <v>181</v>
      </c>
      <c r="P36021" s="13">
        <v>42958</v>
      </c>
      <c r="Q36021">
        <v>48.669998</v>
      </c>
      <c r="R36021">
        <v>48.669998</v>
      </c>
      <c r="S36021">
        <v>47.990001999999997</v>
      </c>
      <c r="T36021">
        <v>48.189999</v>
      </c>
      <c r="U36021">
        <v>41.773696999999999</v>
      </c>
      <c r="V36021">
        <v>1761900</v>
      </c>
      <c r="W36021" s="9" t="str">
        <f t="shared" si="566"/>
        <v>XEL</v>
      </c>
    </row>
    <row r="36022" spans="15:23">
      <c r="O36022" t="s">
        <v>181</v>
      </c>
      <c r="P36022" s="13">
        <v>42961</v>
      </c>
      <c r="Q36022">
        <v>48.200001</v>
      </c>
      <c r="R36022">
        <v>48.509998000000003</v>
      </c>
      <c r="S36022">
        <v>48.189999</v>
      </c>
      <c r="T36022">
        <v>48.43</v>
      </c>
      <c r="U36022">
        <v>41.981746999999999</v>
      </c>
      <c r="V36022">
        <v>1848900</v>
      </c>
      <c r="W36022" s="9" t="str">
        <f t="shared" si="566"/>
        <v>XEL</v>
      </c>
    </row>
    <row r="36023" spans="15:23">
      <c r="O36023" t="s">
        <v>181</v>
      </c>
      <c r="P36023" s="13">
        <v>42962</v>
      </c>
      <c r="Q36023">
        <v>48.25</v>
      </c>
      <c r="R36023">
        <v>48.759998000000003</v>
      </c>
      <c r="S36023">
        <v>48.25</v>
      </c>
      <c r="T36023">
        <v>48.73</v>
      </c>
      <c r="U36023">
        <v>42.241798000000003</v>
      </c>
      <c r="V36023">
        <v>1425800</v>
      </c>
      <c r="W36023" s="9" t="str">
        <f t="shared" si="566"/>
        <v>XEL</v>
      </c>
    </row>
    <row r="36024" spans="15:23">
      <c r="O36024" t="s">
        <v>181</v>
      </c>
      <c r="P36024" s="13">
        <v>42963</v>
      </c>
      <c r="Q36024">
        <v>48.75</v>
      </c>
      <c r="R36024">
        <v>48.98</v>
      </c>
      <c r="S36024">
        <v>48.639999000000003</v>
      </c>
      <c r="T36024">
        <v>48.939999</v>
      </c>
      <c r="U36024">
        <v>42.423839999999998</v>
      </c>
      <c r="V36024">
        <v>1344000</v>
      </c>
      <c r="W36024" s="9" t="str">
        <f t="shared" si="566"/>
        <v>XEL</v>
      </c>
    </row>
    <row r="36025" spans="15:23">
      <c r="O36025" t="s">
        <v>181</v>
      </c>
      <c r="P36025" s="13">
        <v>42964</v>
      </c>
      <c r="Q36025">
        <v>48.950001</v>
      </c>
      <c r="R36025">
        <v>49.009998000000003</v>
      </c>
      <c r="S36025">
        <v>48.610000999999997</v>
      </c>
      <c r="T36025">
        <v>48.669998</v>
      </c>
      <c r="U36025">
        <v>42.189785000000001</v>
      </c>
      <c r="V36025">
        <v>1760800</v>
      </c>
      <c r="W36025" s="9" t="str">
        <f t="shared" si="566"/>
        <v>XEL</v>
      </c>
    </row>
    <row r="36026" spans="15:23">
      <c r="O36026" t="s">
        <v>181</v>
      </c>
      <c r="P36026" s="13">
        <v>42965</v>
      </c>
      <c r="Q36026">
        <v>48.759998000000003</v>
      </c>
      <c r="R36026">
        <v>49.220001000000003</v>
      </c>
      <c r="S36026">
        <v>48.529998999999997</v>
      </c>
      <c r="T36026">
        <v>49</v>
      </c>
      <c r="U36026">
        <v>42.475853000000001</v>
      </c>
      <c r="V36026">
        <v>2236600</v>
      </c>
      <c r="W36026" s="9" t="str">
        <f t="shared" si="566"/>
        <v>XEL</v>
      </c>
    </row>
    <row r="36027" spans="15:23">
      <c r="O36027" t="s">
        <v>181</v>
      </c>
      <c r="P36027" s="13">
        <v>42968</v>
      </c>
      <c r="Q36027">
        <v>49.099997999999999</v>
      </c>
      <c r="R36027">
        <v>49.330002</v>
      </c>
      <c r="S36027">
        <v>48.93</v>
      </c>
      <c r="T36027">
        <v>49.209999000000003</v>
      </c>
      <c r="U36027">
        <v>42.657890000000002</v>
      </c>
      <c r="V36027">
        <v>1903300</v>
      </c>
      <c r="W36027" s="9" t="str">
        <f t="shared" si="566"/>
        <v>XEL</v>
      </c>
    </row>
    <row r="36028" spans="15:23">
      <c r="O36028" t="s">
        <v>181</v>
      </c>
      <c r="P36028" s="13">
        <v>42969</v>
      </c>
      <c r="Q36028">
        <v>49.25</v>
      </c>
      <c r="R36028">
        <v>49.25</v>
      </c>
      <c r="S36028">
        <v>48.93</v>
      </c>
      <c r="T36028">
        <v>49.130001</v>
      </c>
      <c r="U36028">
        <v>42.588543000000001</v>
      </c>
      <c r="V36028">
        <v>2257400</v>
      </c>
      <c r="W36028" s="9" t="str">
        <f t="shared" si="566"/>
        <v>XEL</v>
      </c>
    </row>
    <row r="36029" spans="15:23">
      <c r="O36029" t="s">
        <v>181</v>
      </c>
      <c r="P36029" s="13">
        <v>42970</v>
      </c>
      <c r="Q36029">
        <v>49.169998</v>
      </c>
      <c r="R36029">
        <v>49.439999</v>
      </c>
      <c r="S36029">
        <v>48.950001</v>
      </c>
      <c r="T36029">
        <v>49.369999</v>
      </c>
      <c r="U36029">
        <v>42.796588999999997</v>
      </c>
      <c r="V36029">
        <v>1729200</v>
      </c>
      <c r="W36029" s="9" t="str">
        <f t="shared" si="566"/>
        <v>XEL</v>
      </c>
    </row>
    <row r="36030" spans="15:23">
      <c r="O36030" t="s">
        <v>181</v>
      </c>
      <c r="P36030" s="13">
        <v>42971</v>
      </c>
      <c r="Q36030">
        <v>49.299999</v>
      </c>
      <c r="R36030">
        <v>49.52</v>
      </c>
      <c r="S36030">
        <v>49.220001000000003</v>
      </c>
      <c r="T36030">
        <v>49.349997999999999</v>
      </c>
      <c r="U36030">
        <v>42.779251000000002</v>
      </c>
      <c r="V36030">
        <v>1977100</v>
      </c>
      <c r="W36030" s="9" t="str">
        <f t="shared" si="566"/>
        <v>XEL</v>
      </c>
    </row>
    <row r="36031" spans="15:23">
      <c r="O36031" t="s">
        <v>181</v>
      </c>
      <c r="P36031" s="13">
        <v>42972</v>
      </c>
      <c r="Q36031">
        <v>49.529998999999997</v>
      </c>
      <c r="R36031">
        <v>49.599997999999999</v>
      </c>
      <c r="S36031">
        <v>49.360000999999997</v>
      </c>
      <c r="T36031">
        <v>49.369999</v>
      </c>
      <c r="U36031">
        <v>42.796588999999997</v>
      </c>
      <c r="V36031">
        <v>2099700</v>
      </c>
      <c r="W36031" s="9" t="str">
        <f t="shared" si="566"/>
        <v>XEL</v>
      </c>
    </row>
    <row r="36032" spans="15:23">
      <c r="O36032" t="s">
        <v>181</v>
      </c>
      <c r="P36032" s="13">
        <v>42975</v>
      </c>
      <c r="Q36032">
        <v>49.490001999999997</v>
      </c>
      <c r="R36032">
        <v>49.59</v>
      </c>
      <c r="S36032">
        <v>49.310001</v>
      </c>
      <c r="T36032">
        <v>49.540000999999997</v>
      </c>
      <c r="U36032">
        <v>42.943958000000002</v>
      </c>
      <c r="V36032">
        <v>1474200</v>
      </c>
      <c r="W36032" s="9" t="str">
        <f t="shared" si="566"/>
        <v>XEL</v>
      </c>
    </row>
    <row r="36033" spans="15:23">
      <c r="O36033" t="s">
        <v>181</v>
      </c>
      <c r="P36033" s="13">
        <v>42976</v>
      </c>
      <c r="Q36033">
        <v>49.599997999999999</v>
      </c>
      <c r="R36033">
        <v>49.700001</v>
      </c>
      <c r="S36033">
        <v>49.380001</v>
      </c>
      <c r="T36033">
        <v>49.5</v>
      </c>
      <c r="U36033">
        <v>42.909286000000002</v>
      </c>
      <c r="V36033">
        <v>1991300</v>
      </c>
      <c r="W36033" s="9" t="str">
        <f t="shared" si="566"/>
        <v>XEL</v>
      </c>
    </row>
    <row r="36034" spans="15:23">
      <c r="O36034" t="s">
        <v>181</v>
      </c>
      <c r="P36034" s="13">
        <v>42977</v>
      </c>
      <c r="Q36034">
        <v>49.509998000000003</v>
      </c>
      <c r="R36034">
        <v>49.610000999999997</v>
      </c>
      <c r="S36034">
        <v>49.389999000000003</v>
      </c>
      <c r="T36034">
        <v>49.48</v>
      </c>
      <c r="U36034">
        <v>42.891941000000003</v>
      </c>
      <c r="V36034">
        <v>1988000</v>
      </c>
      <c r="W36034" s="9" t="str">
        <f t="shared" si="566"/>
        <v>XEL</v>
      </c>
    </row>
    <row r="36035" spans="15:23">
      <c r="O36035" t="s">
        <v>181</v>
      </c>
      <c r="P36035" s="13">
        <v>42978</v>
      </c>
      <c r="Q36035">
        <v>49.549999</v>
      </c>
      <c r="R36035">
        <v>49.580002</v>
      </c>
      <c r="S36035">
        <v>49.400002000000001</v>
      </c>
      <c r="T36035">
        <v>49.5</v>
      </c>
      <c r="U36035">
        <v>42.909286000000002</v>
      </c>
      <c r="V36035">
        <v>3020800</v>
      </c>
      <c r="W36035" s="9" t="str">
        <f t="shared" si="566"/>
        <v>XEL</v>
      </c>
    </row>
    <row r="36036" spans="15:23">
      <c r="O36036" t="s">
        <v>181</v>
      </c>
      <c r="P36036" s="13">
        <v>42979</v>
      </c>
      <c r="Q36036">
        <v>49.549999</v>
      </c>
      <c r="R36036">
        <v>49.610000999999997</v>
      </c>
      <c r="S36036">
        <v>49.189999</v>
      </c>
      <c r="T36036">
        <v>49.360000999999997</v>
      </c>
      <c r="U36036">
        <v>42.787925999999999</v>
      </c>
      <c r="V36036">
        <v>1855100</v>
      </c>
      <c r="W36036" s="9" t="str">
        <f t="shared" si="566"/>
        <v>XEL</v>
      </c>
    </row>
    <row r="36037" spans="15:23">
      <c r="O36037" t="s">
        <v>181</v>
      </c>
      <c r="P36037" s="13">
        <v>42983</v>
      </c>
      <c r="Q36037">
        <v>49.380001</v>
      </c>
      <c r="R36037">
        <v>49.689999</v>
      </c>
      <c r="S36037">
        <v>49.169998</v>
      </c>
      <c r="T36037">
        <v>49.650002000000001</v>
      </c>
      <c r="U36037">
        <v>43.039313999999997</v>
      </c>
      <c r="V36037">
        <v>2429600</v>
      </c>
      <c r="W36037" s="9" t="str">
        <f t="shared" ref="W36037:W36100" si="567">IFERROR(VLOOKUP(O36037,$B$4:$B$17,1,FALSE),"Delete")</f>
        <v>XEL</v>
      </c>
    </row>
    <row r="36038" spans="15:23">
      <c r="O36038" t="s">
        <v>181</v>
      </c>
      <c r="P36038" s="13">
        <v>42984</v>
      </c>
      <c r="Q36038">
        <v>49.77</v>
      </c>
      <c r="R36038">
        <v>49.77</v>
      </c>
      <c r="S36038">
        <v>49.419998</v>
      </c>
      <c r="T36038">
        <v>49.560001</v>
      </c>
      <c r="U36038">
        <v>42.961300000000001</v>
      </c>
      <c r="V36038">
        <v>1914700</v>
      </c>
      <c r="W36038" s="9" t="str">
        <f t="shared" si="567"/>
        <v>XEL</v>
      </c>
    </row>
    <row r="36039" spans="15:23">
      <c r="O36039" t="s">
        <v>181</v>
      </c>
      <c r="P36039" s="13">
        <v>42985</v>
      </c>
      <c r="Q36039">
        <v>49.720001000000003</v>
      </c>
      <c r="R36039">
        <v>49.950001</v>
      </c>
      <c r="S36039">
        <v>49.5</v>
      </c>
      <c r="T36039">
        <v>49.889999000000003</v>
      </c>
      <c r="U36039">
        <v>43.247349</v>
      </c>
      <c r="V36039">
        <v>2933600</v>
      </c>
      <c r="W36039" s="9" t="str">
        <f t="shared" si="567"/>
        <v>XEL</v>
      </c>
    </row>
    <row r="36040" spans="15:23">
      <c r="O36040" t="s">
        <v>181</v>
      </c>
      <c r="P36040" s="13">
        <v>42986</v>
      </c>
      <c r="Q36040">
        <v>49.880001</v>
      </c>
      <c r="R36040">
        <v>50.299999</v>
      </c>
      <c r="S36040">
        <v>49.73</v>
      </c>
      <c r="T36040">
        <v>50.23</v>
      </c>
      <c r="U36040">
        <v>43.542079999999999</v>
      </c>
      <c r="V36040">
        <v>1647600</v>
      </c>
      <c r="W36040" s="9" t="str">
        <f t="shared" si="567"/>
        <v>XEL</v>
      </c>
    </row>
    <row r="36041" spans="15:23">
      <c r="O36041" t="s">
        <v>181</v>
      </c>
      <c r="P36041" s="13">
        <v>42989</v>
      </c>
      <c r="Q36041">
        <v>50.130001</v>
      </c>
      <c r="R36041">
        <v>50.560001</v>
      </c>
      <c r="S36041">
        <v>50.029998999999997</v>
      </c>
      <c r="T36041">
        <v>50.509998000000003</v>
      </c>
      <c r="U36041">
        <v>43.784804999999999</v>
      </c>
      <c r="V36041">
        <v>2275900</v>
      </c>
      <c r="W36041" s="9" t="str">
        <f t="shared" si="567"/>
        <v>XEL</v>
      </c>
    </row>
    <row r="36042" spans="15:23">
      <c r="O36042" t="s">
        <v>181</v>
      </c>
      <c r="P36042" s="13">
        <v>42990</v>
      </c>
      <c r="Q36042">
        <v>50.470001000000003</v>
      </c>
      <c r="R36042">
        <v>50.52</v>
      </c>
      <c r="S36042">
        <v>49.32</v>
      </c>
      <c r="T36042">
        <v>49.529998999999997</v>
      </c>
      <c r="U36042">
        <v>42.935287000000002</v>
      </c>
      <c r="V36042">
        <v>3324100</v>
      </c>
      <c r="W36042" s="9" t="str">
        <f t="shared" si="567"/>
        <v>XEL</v>
      </c>
    </row>
    <row r="36043" spans="15:23">
      <c r="O36043" t="s">
        <v>181</v>
      </c>
      <c r="P36043" s="13">
        <v>42991</v>
      </c>
      <c r="Q36043">
        <v>49.490001999999997</v>
      </c>
      <c r="R36043">
        <v>49.529998999999997</v>
      </c>
      <c r="S36043">
        <v>49.009998000000003</v>
      </c>
      <c r="T36043">
        <v>49.16</v>
      </c>
      <c r="U36043">
        <v>42.614552000000003</v>
      </c>
      <c r="V36043">
        <v>3153200</v>
      </c>
      <c r="W36043" s="9" t="str">
        <f t="shared" si="567"/>
        <v>XEL</v>
      </c>
    </row>
    <row r="36044" spans="15:23">
      <c r="O36044" t="s">
        <v>181</v>
      </c>
      <c r="P36044" s="13">
        <v>42992</v>
      </c>
      <c r="Q36044">
        <v>48.880001</v>
      </c>
      <c r="R36044">
        <v>49.110000999999997</v>
      </c>
      <c r="S36044">
        <v>48.59</v>
      </c>
      <c r="T36044">
        <v>49.099997999999999</v>
      </c>
      <c r="U36044">
        <v>42.876514</v>
      </c>
      <c r="V36044">
        <v>3236200</v>
      </c>
      <c r="W36044" s="9" t="str">
        <f t="shared" si="567"/>
        <v>XEL</v>
      </c>
    </row>
    <row r="36045" spans="15:23">
      <c r="O36045" t="s">
        <v>181</v>
      </c>
      <c r="P36045" s="13">
        <v>42993</v>
      </c>
      <c r="Q36045">
        <v>49.209999000000003</v>
      </c>
      <c r="R36045">
        <v>49.220001000000003</v>
      </c>
      <c r="S36045">
        <v>48.77</v>
      </c>
      <c r="T36045">
        <v>49.080002</v>
      </c>
      <c r="U36045">
        <v>42.859057999999997</v>
      </c>
      <c r="V36045">
        <v>3426700</v>
      </c>
      <c r="W36045" s="9" t="str">
        <f t="shared" si="567"/>
        <v>XEL</v>
      </c>
    </row>
    <row r="36046" spans="15:23">
      <c r="O36046" t="s">
        <v>181</v>
      </c>
      <c r="P36046" s="13">
        <v>42996</v>
      </c>
      <c r="Q36046">
        <v>49.080002</v>
      </c>
      <c r="R36046">
        <v>49.099997999999999</v>
      </c>
      <c r="S36046">
        <v>48.189999</v>
      </c>
      <c r="T36046">
        <v>48.619999</v>
      </c>
      <c r="U36046">
        <v>42.457366999999998</v>
      </c>
      <c r="V36046">
        <v>2843600</v>
      </c>
      <c r="W36046" s="9" t="str">
        <f t="shared" si="567"/>
        <v>XEL</v>
      </c>
    </row>
    <row r="36047" spans="15:23">
      <c r="O36047" t="s">
        <v>181</v>
      </c>
      <c r="P36047" s="13">
        <v>42997</v>
      </c>
      <c r="Q36047">
        <v>48.669998</v>
      </c>
      <c r="R36047">
        <v>48.720001000000003</v>
      </c>
      <c r="S36047">
        <v>48.349997999999999</v>
      </c>
      <c r="T36047">
        <v>48.439999</v>
      </c>
      <c r="U36047">
        <v>42.300179</v>
      </c>
      <c r="V36047">
        <v>3326200</v>
      </c>
      <c r="W36047" s="9" t="str">
        <f t="shared" si="567"/>
        <v>XEL</v>
      </c>
    </row>
    <row r="36048" spans="15:23">
      <c r="O36048" t="s">
        <v>181</v>
      </c>
      <c r="P36048" s="13">
        <v>42998</v>
      </c>
      <c r="Q36048">
        <v>48.549999</v>
      </c>
      <c r="R36048">
        <v>48.669998</v>
      </c>
      <c r="S36048">
        <v>47.91</v>
      </c>
      <c r="T36048">
        <v>48.130001</v>
      </c>
      <c r="U36048">
        <v>42.029468999999999</v>
      </c>
      <c r="V36048">
        <v>2932300</v>
      </c>
      <c r="W36048" s="9" t="str">
        <f t="shared" si="567"/>
        <v>XEL</v>
      </c>
    </row>
    <row r="36049" spans="15:23">
      <c r="O36049" t="s">
        <v>181</v>
      </c>
      <c r="P36049" s="13">
        <v>42999</v>
      </c>
      <c r="Q36049">
        <v>48.099997999999999</v>
      </c>
      <c r="R36049">
        <v>48.400002000000001</v>
      </c>
      <c r="S36049">
        <v>47.959999000000003</v>
      </c>
      <c r="T36049">
        <v>48.009998000000003</v>
      </c>
      <c r="U36049">
        <v>41.924678999999998</v>
      </c>
      <c r="V36049">
        <v>2516400</v>
      </c>
      <c r="W36049" s="9" t="str">
        <f t="shared" si="567"/>
        <v>XEL</v>
      </c>
    </row>
    <row r="36050" spans="15:23">
      <c r="O36050" t="s">
        <v>181</v>
      </c>
      <c r="P36050" s="13">
        <v>43000</v>
      </c>
      <c r="Q36050">
        <v>48.150002000000001</v>
      </c>
      <c r="R36050">
        <v>48.150002000000001</v>
      </c>
      <c r="S36050">
        <v>47.290000999999997</v>
      </c>
      <c r="T36050">
        <v>47.41</v>
      </c>
      <c r="U36050">
        <v>41.400730000000003</v>
      </c>
      <c r="V36050">
        <v>3669700</v>
      </c>
      <c r="W36050" s="9" t="str">
        <f t="shared" si="567"/>
        <v>XEL</v>
      </c>
    </row>
    <row r="36051" spans="15:23">
      <c r="O36051" t="s">
        <v>181</v>
      </c>
      <c r="P36051" s="13">
        <v>43003</v>
      </c>
      <c r="Q36051">
        <v>47.43</v>
      </c>
      <c r="R36051">
        <v>47.84</v>
      </c>
      <c r="S36051">
        <v>47.299999</v>
      </c>
      <c r="T36051">
        <v>47.700001</v>
      </c>
      <c r="U36051">
        <v>41.653979999999997</v>
      </c>
      <c r="V36051">
        <v>3477600</v>
      </c>
      <c r="W36051" s="9" t="str">
        <f t="shared" si="567"/>
        <v>XEL</v>
      </c>
    </row>
    <row r="36052" spans="15:23">
      <c r="O36052" t="s">
        <v>181</v>
      </c>
      <c r="P36052" s="13">
        <v>43004</v>
      </c>
      <c r="Q36052">
        <v>47.720001000000003</v>
      </c>
      <c r="R36052">
        <v>47.970001000000003</v>
      </c>
      <c r="S36052">
        <v>47.549999</v>
      </c>
      <c r="T36052">
        <v>47.709999000000003</v>
      </c>
      <c r="U36052">
        <v>41.662708000000002</v>
      </c>
      <c r="V36052">
        <v>2570400</v>
      </c>
      <c r="W36052" s="9" t="str">
        <f t="shared" si="567"/>
        <v>XEL</v>
      </c>
    </row>
    <row r="36053" spans="15:23">
      <c r="O36053" t="s">
        <v>181</v>
      </c>
      <c r="P36053" s="13">
        <v>43005</v>
      </c>
      <c r="Q36053">
        <v>47.369999</v>
      </c>
      <c r="R36053">
        <v>47.560001</v>
      </c>
      <c r="S36053">
        <v>46.689999</v>
      </c>
      <c r="T36053">
        <v>47.040000999999997</v>
      </c>
      <c r="U36053">
        <v>41.077632999999999</v>
      </c>
      <c r="V36053">
        <v>3270100</v>
      </c>
      <c r="W36053" s="9" t="str">
        <f t="shared" si="567"/>
        <v>XEL</v>
      </c>
    </row>
    <row r="36054" spans="15:23">
      <c r="O36054" t="s">
        <v>181</v>
      </c>
      <c r="P36054" s="13">
        <v>43006</v>
      </c>
      <c r="Q36054">
        <v>46.959999000000003</v>
      </c>
      <c r="R36054">
        <v>47.48</v>
      </c>
      <c r="S36054">
        <v>46.84</v>
      </c>
      <c r="T36054">
        <v>47.369999</v>
      </c>
      <c r="U36054">
        <v>41.365799000000003</v>
      </c>
      <c r="V36054">
        <v>3099400</v>
      </c>
      <c r="W36054" s="9" t="str">
        <f t="shared" si="567"/>
        <v>XEL</v>
      </c>
    </row>
    <row r="36055" spans="15:23">
      <c r="O36055" t="s">
        <v>181</v>
      </c>
      <c r="P36055" s="13">
        <v>43007</v>
      </c>
      <c r="Q36055">
        <v>47.360000999999997</v>
      </c>
      <c r="R36055">
        <v>47.470001000000003</v>
      </c>
      <c r="S36055">
        <v>47.169998</v>
      </c>
      <c r="T36055">
        <v>47.32</v>
      </c>
      <c r="U36055">
        <v>41.322147000000001</v>
      </c>
      <c r="V36055">
        <v>2821000</v>
      </c>
      <c r="W36055" s="9" t="str">
        <f t="shared" si="567"/>
        <v>XEL</v>
      </c>
    </row>
    <row r="36056" spans="15:23">
      <c r="O36056" t="s">
        <v>181</v>
      </c>
      <c r="P36056" s="13">
        <v>43010</v>
      </c>
      <c r="Q36056">
        <v>47.470001000000003</v>
      </c>
      <c r="R36056">
        <v>47.610000999999997</v>
      </c>
      <c r="S36056">
        <v>47.27</v>
      </c>
      <c r="T36056">
        <v>47.360000999999997</v>
      </c>
      <c r="U36056">
        <v>41.357070999999998</v>
      </c>
      <c r="V36056">
        <v>2100300</v>
      </c>
      <c r="W36056" s="9" t="str">
        <f t="shared" si="567"/>
        <v>XEL</v>
      </c>
    </row>
    <row r="36057" spans="15:23">
      <c r="O36057" t="s">
        <v>181</v>
      </c>
      <c r="P36057" s="13">
        <v>43011</v>
      </c>
      <c r="Q36057">
        <v>47.32</v>
      </c>
      <c r="R36057">
        <v>47.389999000000003</v>
      </c>
      <c r="S36057">
        <v>46.860000999999997</v>
      </c>
      <c r="T36057">
        <v>47.18</v>
      </c>
      <c r="U36057">
        <v>41.199890000000003</v>
      </c>
      <c r="V36057">
        <v>1990800</v>
      </c>
      <c r="W36057" s="9" t="str">
        <f t="shared" si="567"/>
        <v>XEL</v>
      </c>
    </row>
    <row r="36058" spans="15:23">
      <c r="O36058" t="s">
        <v>181</v>
      </c>
      <c r="P36058" s="13">
        <v>43012</v>
      </c>
      <c r="Q36058">
        <v>47.18</v>
      </c>
      <c r="R36058">
        <v>47.799999</v>
      </c>
      <c r="S36058">
        <v>47.029998999999997</v>
      </c>
      <c r="T36058">
        <v>47.77</v>
      </c>
      <c r="U36058">
        <v>41.715099000000002</v>
      </c>
      <c r="V36058">
        <v>2513600</v>
      </c>
      <c r="W36058" s="9" t="str">
        <f t="shared" si="567"/>
        <v>XEL</v>
      </c>
    </row>
    <row r="36059" spans="15:23">
      <c r="O36059" t="s">
        <v>181</v>
      </c>
      <c r="P36059" s="13">
        <v>43013</v>
      </c>
      <c r="Q36059">
        <v>47.77</v>
      </c>
      <c r="R36059">
        <v>47.779998999999997</v>
      </c>
      <c r="S36059">
        <v>47.41</v>
      </c>
      <c r="T36059">
        <v>47.580002</v>
      </c>
      <c r="U36059">
        <v>41.549182999999999</v>
      </c>
      <c r="V36059">
        <v>2068500</v>
      </c>
      <c r="W36059" s="9" t="str">
        <f t="shared" si="567"/>
        <v>XEL</v>
      </c>
    </row>
    <row r="36060" spans="15:23">
      <c r="O36060" t="s">
        <v>181</v>
      </c>
      <c r="P36060" s="13">
        <v>43014</v>
      </c>
      <c r="Q36060">
        <v>47.459999000000003</v>
      </c>
      <c r="R36060">
        <v>47.57</v>
      </c>
      <c r="S36060">
        <v>47.240001999999997</v>
      </c>
      <c r="T36060">
        <v>47.389999000000003</v>
      </c>
      <c r="U36060">
        <v>41.383259000000002</v>
      </c>
      <c r="V36060">
        <v>2997100</v>
      </c>
      <c r="W36060" s="9" t="str">
        <f t="shared" si="567"/>
        <v>XEL</v>
      </c>
    </row>
    <row r="36061" spans="15:23">
      <c r="O36061" t="s">
        <v>181</v>
      </c>
      <c r="P36061" s="13">
        <v>43017</v>
      </c>
      <c r="Q36061">
        <v>47.470001000000003</v>
      </c>
      <c r="R36061">
        <v>47.599997999999999</v>
      </c>
      <c r="S36061">
        <v>47.369999</v>
      </c>
      <c r="T36061">
        <v>47.580002</v>
      </c>
      <c r="U36061">
        <v>41.549182999999999</v>
      </c>
      <c r="V36061">
        <v>3548300</v>
      </c>
      <c r="W36061" s="9" t="str">
        <f t="shared" si="567"/>
        <v>XEL</v>
      </c>
    </row>
    <row r="36062" spans="15:23">
      <c r="O36062" t="s">
        <v>181</v>
      </c>
      <c r="P36062" s="13">
        <v>43018</v>
      </c>
      <c r="Q36062">
        <v>47.610000999999997</v>
      </c>
      <c r="R36062">
        <v>48</v>
      </c>
      <c r="S36062">
        <v>47.48</v>
      </c>
      <c r="T36062">
        <v>47.939999</v>
      </c>
      <c r="U36062">
        <v>41.863551999999999</v>
      </c>
      <c r="V36062">
        <v>2484400</v>
      </c>
      <c r="W36062" s="9" t="str">
        <f t="shared" si="567"/>
        <v>XEL</v>
      </c>
    </row>
    <row r="36063" spans="15:23">
      <c r="O36063" t="s">
        <v>181</v>
      </c>
      <c r="P36063" s="13">
        <v>43019</v>
      </c>
      <c r="Q36063">
        <v>47.93</v>
      </c>
      <c r="R36063">
        <v>48.450001</v>
      </c>
      <c r="S36063">
        <v>47.91</v>
      </c>
      <c r="T36063">
        <v>48.279998999999997</v>
      </c>
      <c r="U36063">
        <v>42.160457999999998</v>
      </c>
      <c r="V36063">
        <v>2801800</v>
      </c>
      <c r="W36063" s="9" t="str">
        <f t="shared" si="567"/>
        <v>XEL</v>
      </c>
    </row>
    <row r="36064" spans="15:23">
      <c r="O36064" t="s">
        <v>181</v>
      </c>
      <c r="P36064" s="13">
        <v>43020</v>
      </c>
      <c r="Q36064">
        <v>48.32</v>
      </c>
      <c r="R36064">
        <v>48.799999</v>
      </c>
      <c r="S36064">
        <v>48.150002000000001</v>
      </c>
      <c r="T36064">
        <v>48.759998000000003</v>
      </c>
      <c r="U36064">
        <v>42.579616999999999</v>
      </c>
      <c r="V36064">
        <v>2702700</v>
      </c>
      <c r="W36064" s="9" t="str">
        <f t="shared" si="567"/>
        <v>XEL</v>
      </c>
    </row>
    <row r="36065" spans="15:23">
      <c r="O36065" t="s">
        <v>181</v>
      </c>
      <c r="P36065" s="13">
        <v>43021</v>
      </c>
      <c r="Q36065">
        <v>48.849997999999999</v>
      </c>
      <c r="R36065">
        <v>49.080002</v>
      </c>
      <c r="S36065">
        <v>48.450001</v>
      </c>
      <c r="T36065">
        <v>48.610000999999997</v>
      </c>
      <c r="U36065">
        <v>42.448630999999999</v>
      </c>
      <c r="V36065">
        <v>3646200</v>
      </c>
      <c r="W36065" s="9" t="str">
        <f t="shared" si="567"/>
        <v>XEL</v>
      </c>
    </row>
    <row r="36066" spans="15:23">
      <c r="O36066" t="s">
        <v>181</v>
      </c>
      <c r="P36066" s="13">
        <v>43024</v>
      </c>
      <c r="Q36066">
        <v>48.5</v>
      </c>
      <c r="R36066">
        <v>48.639999000000003</v>
      </c>
      <c r="S36066">
        <v>48.259998000000003</v>
      </c>
      <c r="T36066">
        <v>48.490001999999997</v>
      </c>
      <c r="U36066">
        <v>42.343842000000002</v>
      </c>
      <c r="V36066">
        <v>3292000</v>
      </c>
      <c r="W36066" s="9" t="str">
        <f t="shared" si="567"/>
        <v>XEL</v>
      </c>
    </row>
    <row r="36067" spans="15:23">
      <c r="O36067" t="s">
        <v>181</v>
      </c>
      <c r="P36067" s="13">
        <v>43025</v>
      </c>
      <c r="Q36067">
        <v>48.580002</v>
      </c>
      <c r="R36067">
        <v>48.880001</v>
      </c>
      <c r="S36067">
        <v>48.369999</v>
      </c>
      <c r="T36067">
        <v>48.720001000000003</v>
      </c>
      <c r="U36067">
        <v>42.544688999999998</v>
      </c>
      <c r="V36067">
        <v>2808200</v>
      </c>
      <c r="W36067" s="9" t="str">
        <f t="shared" si="567"/>
        <v>XEL</v>
      </c>
    </row>
    <row r="36068" spans="15:23">
      <c r="O36068" t="s">
        <v>181</v>
      </c>
      <c r="P36068" s="13">
        <v>43026</v>
      </c>
      <c r="Q36068">
        <v>48.580002</v>
      </c>
      <c r="R36068">
        <v>48.82</v>
      </c>
      <c r="S36068">
        <v>48.450001</v>
      </c>
      <c r="T36068">
        <v>48.73</v>
      </c>
      <c r="U36068">
        <v>42.553417000000003</v>
      </c>
      <c r="V36068">
        <v>1619700</v>
      </c>
      <c r="W36068" s="9" t="str">
        <f t="shared" si="567"/>
        <v>XEL</v>
      </c>
    </row>
    <row r="36069" spans="15:23">
      <c r="O36069" t="s">
        <v>181</v>
      </c>
      <c r="P36069" s="13">
        <v>43027</v>
      </c>
      <c r="Q36069">
        <v>48.75</v>
      </c>
      <c r="R36069">
        <v>49.27</v>
      </c>
      <c r="S36069">
        <v>48.66</v>
      </c>
      <c r="T36069">
        <v>49.25</v>
      </c>
      <c r="U36069">
        <v>43.007511000000001</v>
      </c>
      <c r="V36069">
        <v>2330900</v>
      </c>
      <c r="W36069" s="9" t="str">
        <f t="shared" si="567"/>
        <v>XEL</v>
      </c>
    </row>
    <row r="36070" spans="15:23">
      <c r="O36070" t="s">
        <v>181</v>
      </c>
      <c r="P36070" s="13">
        <v>43028</v>
      </c>
      <c r="Q36070">
        <v>49.18</v>
      </c>
      <c r="R36070">
        <v>49.41</v>
      </c>
      <c r="S36070">
        <v>49.060001</v>
      </c>
      <c r="T36070">
        <v>49.259998000000003</v>
      </c>
      <c r="U36070">
        <v>43.016247</v>
      </c>
      <c r="V36070">
        <v>2410800</v>
      </c>
      <c r="W36070" s="9" t="str">
        <f t="shared" si="567"/>
        <v>XEL</v>
      </c>
    </row>
    <row r="36071" spans="15:23">
      <c r="O36071" t="s">
        <v>181</v>
      </c>
      <c r="P36071" s="13">
        <v>43031</v>
      </c>
      <c r="Q36071">
        <v>49.310001</v>
      </c>
      <c r="R36071">
        <v>49.380001</v>
      </c>
      <c r="S36071">
        <v>49.099997999999999</v>
      </c>
      <c r="T36071">
        <v>49.27</v>
      </c>
      <c r="U36071">
        <v>43.024971000000001</v>
      </c>
      <c r="V36071">
        <v>1870800</v>
      </c>
      <c r="W36071" s="9" t="str">
        <f t="shared" si="567"/>
        <v>XEL</v>
      </c>
    </row>
    <row r="36072" spans="15:23">
      <c r="O36072" t="s">
        <v>181</v>
      </c>
      <c r="P36072" s="13">
        <v>43032</v>
      </c>
      <c r="Q36072">
        <v>49.5</v>
      </c>
      <c r="R36072">
        <v>49.540000999999997</v>
      </c>
      <c r="S36072">
        <v>49.209999000000003</v>
      </c>
      <c r="T36072">
        <v>49.459999000000003</v>
      </c>
      <c r="U36072">
        <v>43.190886999999996</v>
      </c>
      <c r="V36072">
        <v>3186500</v>
      </c>
      <c r="W36072" s="9" t="str">
        <f t="shared" si="567"/>
        <v>XEL</v>
      </c>
    </row>
    <row r="36073" spans="15:23">
      <c r="O36073" t="s">
        <v>181</v>
      </c>
      <c r="P36073" s="13">
        <v>43033</v>
      </c>
      <c r="Q36073">
        <v>49.299999</v>
      </c>
      <c r="R36073">
        <v>49.450001</v>
      </c>
      <c r="S36073">
        <v>48.560001</v>
      </c>
      <c r="T36073">
        <v>49.380001</v>
      </c>
      <c r="U36073">
        <v>43.121040000000001</v>
      </c>
      <c r="V36073">
        <v>3110000</v>
      </c>
      <c r="W36073" s="9" t="str">
        <f t="shared" si="567"/>
        <v>XEL</v>
      </c>
    </row>
    <row r="36074" spans="15:23">
      <c r="O36074" t="s">
        <v>181</v>
      </c>
      <c r="P36074" s="13">
        <v>43034</v>
      </c>
      <c r="Q36074">
        <v>49.830002</v>
      </c>
      <c r="R36074">
        <v>49.830002</v>
      </c>
      <c r="S36074">
        <v>48.98</v>
      </c>
      <c r="T36074">
        <v>49.049999</v>
      </c>
      <c r="U36074">
        <v>42.832855000000002</v>
      </c>
      <c r="V36074">
        <v>4394000</v>
      </c>
      <c r="W36074" s="9" t="str">
        <f t="shared" si="567"/>
        <v>XEL</v>
      </c>
    </row>
    <row r="36075" spans="15:23">
      <c r="O36075" t="s">
        <v>181</v>
      </c>
      <c r="P36075" s="13">
        <v>43035</v>
      </c>
      <c r="Q36075">
        <v>48.950001</v>
      </c>
      <c r="R36075">
        <v>49.419998</v>
      </c>
      <c r="S36075">
        <v>48.919998</v>
      </c>
      <c r="T36075">
        <v>49.209999000000003</v>
      </c>
      <c r="U36075">
        <v>42.972583999999998</v>
      </c>
      <c r="V36075">
        <v>3345600</v>
      </c>
      <c r="W36075" s="9" t="str">
        <f t="shared" si="567"/>
        <v>XEL</v>
      </c>
    </row>
    <row r="36076" spans="15:23">
      <c r="O36076" t="s">
        <v>181</v>
      </c>
      <c r="P36076" s="13">
        <v>43038</v>
      </c>
      <c r="Q36076">
        <v>49.169998</v>
      </c>
      <c r="R36076">
        <v>49.349997999999999</v>
      </c>
      <c r="S36076">
        <v>49.09</v>
      </c>
      <c r="T36076">
        <v>49.290000999999997</v>
      </c>
      <c r="U36076">
        <v>43.042439000000002</v>
      </c>
      <c r="V36076">
        <v>2687200</v>
      </c>
      <c r="W36076" s="9" t="str">
        <f t="shared" si="567"/>
        <v>XEL</v>
      </c>
    </row>
    <row r="36077" spans="15:23">
      <c r="O36077" t="s">
        <v>181</v>
      </c>
      <c r="P36077" s="13">
        <v>43039</v>
      </c>
      <c r="Q36077">
        <v>49.16</v>
      </c>
      <c r="R36077">
        <v>49.689999</v>
      </c>
      <c r="S36077">
        <v>49.110000999999997</v>
      </c>
      <c r="T36077">
        <v>49.52</v>
      </c>
      <c r="U36077">
        <v>43.243293999999999</v>
      </c>
      <c r="V36077">
        <v>2827000</v>
      </c>
      <c r="W36077" s="9" t="str">
        <f t="shared" si="567"/>
        <v>XEL</v>
      </c>
    </row>
    <row r="36078" spans="15:23">
      <c r="O36078" t="s">
        <v>181</v>
      </c>
      <c r="P36078" s="13">
        <v>43040</v>
      </c>
      <c r="Q36078">
        <v>49.66</v>
      </c>
      <c r="R36078">
        <v>49.709999000000003</v>
      </c>
      <c r="S36078">
        <v>49.189999</v>
      </c>
      <c r="T36078">
        <v>49.23</v>
      </c>
      <c r="U36078">
        <v>42.990036000000003</v>
      </c>
      <c r="V36078">
        <v>2640600</v>
      </c>
      <c r="W36078" s="9" t="str">
        <f t="shared" si="567"/>
        <v>XEL</v>
      </c>
    </row>
    <row r="36079" spans="15:23">
      <c r="O36079" t="s">
        <v>181</v>
      </c>
      <c r="P36079" s="13">
        <v>43041</v>
      </c>
      <c r="Q36079">
        <v>49.139999000000003</v>
      </c>
      <c r="R36079">
        <v>49.919998</v>
      </c>
      <c r="S36079">
        <v>48.93</v>
      </c>
      <c r="T36079">
        <v>49.259998000000003</v>
      </c>
      <c r="U36079">
        <v>43.016247</v>
      </c>
      <c r="V36079">
        <v>5562100</v>
      </c>
      <c r="W36079" s="9" t="str">
        <f t="shared" si="567"/>
        <v>XEL</v>
      </c>
    </row>
    <row r="36080" spans="15:23">
      <c r="O36080" t="s">
        <v>181</v>
      </c>
      <c r="P36080" s="13">
        <v>43042</v>
      </c>
      <c r="Q36080">
        <v>49.130001</v>
      </c>
      <c r="R36080">
        <v>49.799999</v>
      </c>
      <c r="S36080">
        <v>49.130001</v>
      </c>
      <c r="T36080">
        <v>49.59</v>
      </c>
      <c r="U36080">
        <v>43.304412999999997</v>
      </c>
      <c r="V36080">
        <v>4203600</v>
      </c>
      <c r="W36080" s="9" t="str">
        <f t="shared" si="567"/>
        <v>XEL</v>
      </c>
    </row>
    <row r="36081" spans="15:23">
      <c r="O36081" t="s">
        <v>181</v>
      </c>
      <c r="P36081" s="13">
        <v>43045</v>
      </c>
      <c r="Q36081">
        <v>49.630001</v>
      </c>
      <c r="R36081">
        <v>49.790000999999997</v>
      </c>
      <c r="S36081">
        <v>49.380001</v>
      </c>
      <c r="T36081">
        <v>49.400002000000001</v>
      </c>
      <c r="U36081">
        <v>43.138500000000001</v>
      </c>
      <c r="V36081">
        <v>2734600</v>
      </c>
      <c r="W36081" s="9" t="str">
        <f t="shared" si="567"/>
        <v>XEL</v>
      </c>
    </row>
    <row r="36082" spans="15:23">
      <c r="O36082" t="s">
        <v>181</v>
      </c>
      <c r="P36082" s="13">
        <v>43046</v>
      </c>
      <c r="Q36082">
        <v>49.450001</v>
      </c>
      <c r="R36082">
        <v>50.240001999999997</v>
      </c>
      <c r="S36082">
        <v>49.290000999999997</v>
      </c>
      <c r="T36082">
        <v>50.029998999999997</v>
      </c>
      <c r="U36082">
        <v>43.688648000000001</v>
      </c>
      <c r="V36082">
        <v>2895600</v>
      </c>
      <c r="W36082" s="9" t="str">
        <f t="shared" si="567"/>
        <v>XEL</v>
      </c>
    </row>
    <row r="36083" spans="15:23">
      <c r="O36083" t="s">
        <v>181</v>
      </c>
      <c r="P36083" s="13">
        <v>43047</v>
      </c>
      <c r="Q36083">
        <v>49.93</v>
      </c>
      <c r="R36083">
        <v>50.369999</v>
      </c>
      <c r="S36083">
        <v>49.93</v>
      </c>
      <c r="T36083">
        <v>50.25</v>
      </c>
      <c r="U36083">
        <v>43.880752999999999</v>
      </c>
      <c r="V36083">
        <v>4501400</v>
      </c>
      <c r="W36083" s="9" t="str">
        <f t="shared" si="567"/>
        <v>XEL</v>
      </c>
    </row>
    <row r="36084" spans="15:23">
      <c r="O36084" t="s">
        <v>181</v>
      </c>
      <c r="P36084" s="13">
        <v>43048</v>
      </c>
      <c r="Q36084">
        <v>50.040000999999997</v>
      </c>
      <c r="R36084">
        <v>50.57</v>
      </c>
      <c r="S36084">
        <v>50.040000999999997</v>
      </c>
      <c r="T36084">
        <v>50.509998000000003</v>
      </c>
      <c r="U36084">
        <v>44.107810999999998</v>
      </c>
      <c r="V36084">
        <v>3693800</v>
      </c>
      <c r="W36084" s="9" t="str">
        <f t="shared" si="567"/>
        <v>XEL</v>
      </c>
    </row>
    <row r="36085" spans="15:23">
      <c r="O36085" t="s">
        <v>181</v>
      </c>
      <c r="P36085" s="13">
        <v>43049</v>
      </c>
      <c r="Q36085">
        <v>50.200001</v>
      </c>
      <c r="R36085">
        <v>50.369999</v>
      </c>
      <c r="S36085">
        <v>50.029998999999997</v>
      </c>
      <c r="T36085">
        <v>50.200001</v>
      </c>
      <c r="U36085">
        <v>43.837093000000003</v>
      </c>
      <c r="V36085">
        <v>3296500</v>
      </c>
      <c r="W36085" s="9" t="str">
        <f t="shared" si="567"/>
        <v>XEL</v>
      </c>
    </row>
    <row r="36086" spans="15:23">
      <c r="O36086" t="s">
        <v>181</v>
      </c>
      <c r="P36086" s="13">
        <v>43052</v>
      </c>
      <c r="Q36086">
        <v>50.169998</v>
      </c>
      <c r="R36086">
        <v>50.849997999999999</v>
      </c>
      <c r="S36086">
        <v>50.130001</v>
      </c>
      <c r="T36086">
        <v>50.790000999999997</v>
      </c>
      <c r="U36086">
        <v>44.352314</v>
      </c>
      <c r="V36086">
        <v>3419300</v>
      </c>
      <c r="W36086" s="9" t="str">
        <f t="shared" si="567"/>
        <v>XEL</v>
      </c>
    </row>
    <row r="36087" spans="15:23">
      <c r="O36087" t="s">
        <v>181</v>
      </c>
      <c r="P36087" s="13">
        <v>43053</v>
      </c>
      <c r="Q36087">
        <v>50.650002000000001</v>
      </c>
      <c r="R36087">
        <v>51.849997999999999</v>
      </c>
      <c r="S36087">
        <v>50.639999000000003</v>
      </c>
      <c r="T36087">
        <v>51.799999</v>
      </c>
      <c r="U36087">
        <v>45.234302999999997</v>
      </c>
      <c r="V36087">
        <v>4216000</v>
      </c>
      <c r="W36087" s="9" t="str">
        <f t="shared" si="567"/>
        <v>XEL</v>
      </c>
    </row>
    <row r="36088" spans="15:23">
      <c r="O36088" t="s">
        <v>181</v>
      </c>
      <c r="P36088" s="13">
        <v>43054</v>
      </c>
      <c r="Q36088">
        <v>51.970001000000003</v>
      </c>
      <c r="R36088">
        <v>52.220001000000003</v>
      </c>
      <c r="S36088">
        <v>51.18</v>
      </c>
      <c r="T36088">
        <v>51.18</v>
      </c>
      <c r="U36088">
        <v>44.692886000000001</v>
      </c>
      <c r="V36088">
        <v>3878900</v>
      </c>
      <c r="W36088" s="9" t="str">
        <f t="shared" si="567"/>
        <v>XEL</v>
      </c>
    </row>
    <row r="36089" spans="15:23">
      <c r="O36089" t="s">
        <v>181</v>
      </c>
      <c r="P36089" s="13">
        <v>43055</v>
      </c>
      <c r="Q36089">
        <v>51.040000999999997</v>
      </c>
      <c r="R36089">
        <v>51.259998000000003</v>
      </c>
      <c r="S36089">
        <v>50.959999000000003</v>
      </c>
      <c r="T36089">
        <v>51.18</v>
      </c>
      <c r="U36089">
        <v>44.692886000000001</v>
      </c>
      <c r="V36089">
        <v>2393000</v>
      </c>
      <c r="W36089" s="9" t="str">
        <f t="shared" si="567"/>
        <v>XEL</v>
      </c>
    </row>
    <row r="36090" spans="15:23">
      <c r="O36090" t="s">
        <v>181</v>
      </c>
      <c r="P36090" s="13">
        <v>43056</v>
      </c>
      <c r="Q36090">
        <v>51.060001</v>
      </c>
      <c r="R36090">
        <v>51.279998999999997</v>
      </c>
      <c r="S36090">
        <v>50.799999</v>
      </c>
      <c r="T36090">
        <v>50.889999000000003</v>
      </c>
      <c r="U36090">
        <v>44.439639999999997</v>
      </c>
      <c r="V36090">
        <v>2185400</v>
      </c>
      <c r="W36090" s="9" t="str">
        <f t="shared" si="567"/>
        <v>XEL</v>
      </c>
    </row>
    <row r="36091" spans="15:23">
      <c r="O36091" t="s">
        <v>181</v>
      </c>
      <c r="P36091" s="13">
        <v>43059</v>
      </c>
      <c r="Q36091">
        <v>50.919998</v>
      </c>
      <c r="R36091">
        <v>51.049999</v>
      </c>
      <c r="S36091">
        <v>50.560001</v>
      </c>
      <c r="T36091">
        <v>50.59</v>
      </c>
      <c r="U36091">
        <v>44.177661999999998</v>
      </c>
      <c r="V36091">
        <v>2176500</v>
      </c>
      <c r="W36091" s="9" t="str">
        <f t="shared" si="567"/>
        <v>XEL</v>
      </c>
    </row>
    <row r="36092" spans="15:23">
      <c r="O36092" t="s">
        <v>181</v>
      </c>
      <c r="P36092" s="13">
        <v>43060</v>
      </c>
      <c r="Q36092">
        <v>50.73</v>
      </c>
      <c r="R36092">
        <v>50.830002</v>
      </c>
      <c r="S36092">
        <v>50.540000999999997</v>
      </c>
      <c r="T36092">
        <v>50.610000999999997</v>
      </c>
      <c r="U36092">
        <v>44.195132999999998</v>
      </c>
      <c r="V36092">
        <v>2740500</v>
      </c>
      <c r="W36092" s="9" t="str">
        <f t="shared" si="567"/>
        <v>XEL</v>
      </c>
    </row>
    <row r="36093" spans="15:23">
      <c r="O36093" t="s">
        <v>181</v>
      </c>
      <c r="P36093" s="13">
        <v>43061</v>
      </c>
      <c r="Q36093">
        <v>50.610000999999997</v>
      </c>
      <c r="R36093">
        <v>50.740001999999997</v>
      </c>
      <c r="S36093">
        <v>50.349997999999999</v>
      </c>
      <c r="T36093">
        <v>50.529998999999997</v>
      </c>
      <c r="U36093">
        <v>44.125267000000001</v>
      </c>
      <c r="V36093">
        <v>1928100</v>
      </c>
      <c r="W36093" s="9" t="str">
        <f t="shared" si="567"/>
        <v>XEL</v>
      </c>
    </row>
    <row r="36094" spans="15:23">
      <c r="O36094" t="s">
        <v>181</v>
      </c>
      <c r="P36094" s="13">
        <v>43063</v>
      </c>
      <c r="Q36094">
        <v>50.669998</v>
      </c>
      <c r="R36094">
        <v>50.880001</v>
      </c>
      <c r="S36094">
        <v>50.639999000000003</v>
      </c>
      <c r="T36094">
        <v>50.709999000000003</v>
      </c>
      <c r="U36094">
        <v>44.282454999999999</v>
      </c>
      <c r="V36094">
        <v>956000</v>
      </c>
      <c r="W36094" s="9" t="str">
        <f t="shared" si="567"/>
        <v>XEL</v>
      </c>
    </row>
    <row r="36095" spans="15:23">
      <c r="O36095" t="s">
        <v>181</v>
      </c>
      <c r="P36095" s="13">
        <v>43066</v>
      </c>
      <c r="Q36095">
        <v>50.810001</v>
      </c>
      <c r="R36095">
        <v>50.959999000000003</v>
      </c>
      <c r="S36095">
        <v>50.610000999999997</v>
      </c>
      <c r="T36095">
        <v>50.860000999999997</v>
      </c>
      <c r="U36095">
        <v>44.413445000000003</v>
      </c>
      <c r="V36095">
        <v>2516700</v>
      </c>
      <c r="W36095" s="9" t="str">
        <f t="shared" si="567"/>
        <v>XEL</v>
      </c>
    </row>
    <row r="36096" spans="15:23">
      <c r="O36096" t="s">
        <v>181</v>
      </c>
      <c r="P36096" s="13">
        <v>43067</v>
      </c>
      <c r="Q36096">
        <v>51.060001</v>
      </c>
      <c r="R36096">
        <v>51.279998999999997</v>
      </c>
      <c r="S36096">
        <v>50.959999000000003</v>
      </c>
      <c r="T36096">
        <v>51.25</v>
      </c>
      <c r="U36096">
        <v>44.754004999999999</v>
      </c>
      <c r="V36096">
        <v>2445600</v>
      </c>
      <c r="W36096" s="9" t="str">
        <f t="shared" si="567"/>
        <v>XEL</v>
      </c>
    </row>
    <row r="36097" spans="15:23">
      <c r="O36097" t="s">
        <v>181</v>
      </c>
      <c r="P36097" s="13">
        <v>43068</v>
      </c>
      <c r="Q36097">
        <v>51.18</v>
      </c>
      <c r="R36097">
        <v>51.48</v>
      </c>
      <c r="S36097">
        <v>50.849997999999999</v>
      </c>
      <c r="T36097">
        <v>51.259998000000003</v>
      </c>
      <c r="U36097">
        <v>44.762732999999997</v>
      </c>
      <c r="V36097">
        <v>2311500</v>
      </c>
      <c r="W36097" s="9" t="str">
        <f t="shared" si="567"/>
        <v>XEL</v>
      </c>
    </row>
    <row r="36098" spans="15:23">
      <c r="O36098" t="s">
        <v>181</v>
      </c>
      <c r="P36098" s="13">
        <v>43069</v>
      </c>
      <c r="Q36098">
        <v>51.349997999999999</v>
      </c>
      <c r="R36098">
        <v>51.630001</v>
      </c>
      <c r="S36098">
        <v>51.139999000000003</v>
      </c>
      <c r="T36098">
        <v>51.610000999999997</v>
      </c>
      <c r="U36098">
        <v>45.068378000000003</v>
      </c>
      <c r="V36098">
        <v>4456800</v>
      </c>
      <c r="W36098" s="9" t="str">
        <f t="shared" si="567"/>
        <v>XEL</v>
      </c>
    </row>
    <row r="36099" spans="15:23">
      <c r="O36099" t="s">
        <v>181</v>
      </c>
      <c r="P36099" s="13">
        <v>43070</v>
      </c>
      <c r="Q36099">
        <v>51.700001</v>
      </c>
      <c r="R36099">
        <v>51.84</v>
      </c>
      <c r="S36099">
        <v>51.080002</v>
      </c>
      <c r="T36099">
        <v>51.360000999999997</v>
      </c>
      <c r="U36099">
        <v>44.850067000000003</v>
      </c>
      <c r="V36099">
        <v>3058000</v>
      </c>
      <c r="W36099" s="9" t="str">
        <f t="shared" si="567"/>
        <v>XEL</v>
      </c>
    </row>
    <row r="36100" spans="15:23">
      <c r="O36100" t="s">
        <v>181</v>
      </c>
      <c r="P36100" s="13">
        <v>43073</v>
      </c>
      <c r="Q36100">
        <v>51.459999000000003</v>
      </c>
      <c r="R36100">
        <v>51.580002</v>
      </c>
      <c r="S36100">
        <v>51</v>
      </c>
      <c r="T36100">
        <v>51.080002</v>
      </c>
      <c r="U36100">
        <v>44.605553</v>
      </c>
      <c r="V36100">
        <v>2015200</v>
      </c>
      <c r="W36100" s="9" t="str">
        <f t="shared" si="567"/>
        <v>XEL</v>
      </c>
    </row>
    <row r="36101" spans="15:23">
      <c r="O36101" t="s">
        <v>181</v>
      </c>
      <c r="P36101" s="13">
        <v>43074</v>
      </c>
      <c r="Q36101">
        <v>51.150002000000001</v>
      </c>
      <c r="R36101">
        <v>51.150002000000001</v>
      </c>
      <c r="S36101">
        <v>50.400002000000001</v>
      </c>
      <c r="T36101">
        <v>50.799999</v>
      </c>
      <c r="U36101">
        <v>44.361052999999998</v>
      </c>
      <c r="V36101">
        <v>2762400</v>
      </c>
      <c r="W36101" s="9" t="str">
        <f t="shared" ref="W36101:W36164" si="568">IFERROR(VLOOKUP(O36101,$B$4:$B$17,1,FALSE),"Delete")</f>
        <v>XEL</v>
      </c>
    </row>
    <row r="36102" spans="15:23">
      <c r="O36102" t="s">
        <v>181</v>
      </c>
      <c r="P36102" s="13">
        <v>43075</v>
      </c>
      <c r="Q36102">
        <v>50.91</v>
      </c>
      <c r="R36102">
        <v>51.240001999999997</v>
      </c>
      <c r="S36102">
        <v>50.790000999999997</v>
      </c>
      <c r="T36102">
        <v>51.09</v>
      </c>
      <c r="U36102">
        <v>44.614280999999998</v>
      </c>
      <c r="V36102">
        <v>2071000</v>
      </c>
      <c r="W36102" s="9" t="str">
        <f t="shared" si="568"/>
        <v>XEL</v>
      </c>
    </row>
    <row r="36103" spans="15:23">
      <c r="O36103" t="s">
        <v>181</v>
      </c>
      <c r="P36103" s="13">
        <v>43076</v>
      </c>
      <c r="Q36103">
        <v>51.09</v>
      </c>
      <c r="R36103">
        <v>51.09</v>
      </c>
      <c r="S36103">
        <v>50.5</v>
      </c>
      <c r="T36103">
        <v>50.84</v>
      </c>
      <c r="U36103">
        <v>44.395977000000002</v>
      </c>
      <c r="V36103">
        <v>2685800</v>
      </c>
      <c r="W36103" s="9" t="str">
        <f t="shared" si="568"/>
        <v>XEL</v>
      </c>
    </row>
    <row r="36104" spans="15:23">
      <c r="O36104" t="s">
        <v>181</v>
      </c>
      <c r="P36104" s="13">
        <v>43077</v>
      </c>
      <c r="Q36104">
        <v>50.709999000000003</v>
      </c>
      <c r="R36104">
        <v>51.240001999999997</v>
      </c>
      <c r="S36104">
        <v>50.580002</v>
      </c>
      <c r="T36104">
        <v>51.200001</v>
      </c>
      <c r="U36104">
        <v>44.710341999999997</v>
      </c>
      <c r="V36104">
        <v>2742200</v>
      </c>
      <c r="W36104" s="9" t="str">
        <f t="shared" si="568"/>
        <v>XEL</v>
      </c>
    </row>
    <row r="36105" spans="15:23">
      <c r="O36105" t="s">
        <v>181</v>
      </c>
      <c r="P36105" s="13">
        <v>43080</v>
      </c>
      <c r="Q36105">
        <v>51.009998000000003</v>
      </c>
      <c r="R36105">
        <v>51.450001</v>
      </c>
      <c r="S36105">
        <v>50.849997999999999</v>
      </c>
      <c r="T36105">
        <v>51.439999</v>
      </c>
      <c r="U36105">
        <v>44.919925999999997</v>
      </c>
      <c r="V36105">
        <v>3368300</v>
      </c>
      <c r="W36105" s="9" t="str">
        <f t="shared" si="568"/>
        <v>XEL</v>
      </c>
    </row>
    <row r="36106" spans="15:23">
      <c r="O36106" t="s">
        <v>181</v>
      </c>
      <c r="P36106" s="13">
        <v>43081</v>
      </c>
      <c r="Q36106">
        <v>51.360000999999997</v>
      </c>
      <c r="R36106">
        <v>51.400002000000001</v>
      </c>
      <c r="S36106">
        <v>50.509998000000003</v>
      </c>
      <c r="T36106">
        <v>50.540000999999997</v>
      </c>
      <c r="U36106">
        <v>44.133991000000002</v>
      </c>
      <c r="V36106">
        <v>3308300</v>
      </c>
      <c r="W36106" s="9" t="str">
        <f t="shared" si="568"/>
        <v>XEL</v>
      </c>
    </row>
    <row r="36107" spans="15:23">
      <c r="O36107" t="s">
        <v>181</v>
      </c>
      <c r="P36107" s="13">
        <v>43082</v>
      </c>
      <c r="Q36107">
        <v>50.650002000000001</v>
      </c>
      <c r="R36107">
        <v>51.02</v>
      </c>
      <c r="S36107">
        <v>50.439999</v>
      </c>
      <c r="T36107">
        <v>50.830002</v>
      </c>
      <c r="U36107">
        <v>44.387245</v>
      </c>
      <c r="V36107">
        <v>2857600</v>
      </c>
      <c r="W36107" s="9" t="str">
        <f t="shared" si="568"/>
        <v>XEL</v>
      </c>
    </row>
    <row r="36108" spans="15:23">
      <c r="O36108" t="s">
        <v>181</v>
      </c>
      <c r="P36108" s="13">
        <v>43083</v>
      </c>
      <c r="Q36108">
        <v>50.740001999999997</v>
      </c>
      <c r="R36108">
        <v>50.75</v>
      </c>
      <c r="S36108">
        <v>50.16</v>
      </c>
      <c r="T36108">
        <v>50.389999000000003</v>
      </c>
      <c r="U36108">
        <v>44.003014</v>
      </c>
      <c r="V36108">
        <v>3269300</v>
      </c>
      <c r="W36108" s="9" t="str">
        <f t="shared" si="568"/>
        <v>XEL</v>
      </c>
    </row>
    <row r="36109" spans="15:23">
      <c r="O36109" t="s">
        <v>181</v>
      </c>
      <c r="P36109" s="13">
        <v>43084</v>
      </c>
      <c r="Q36109">
        <v>50.349997999999999</v>
      </c>
      <c r="R36109">
        <v>50.889999000000003</v>
      </c>
      <c r="S36109">
        <v>50.27</v>
      </c>
      <c r="T36109">
        <v>50.779998999999997</v>
      </c>
      <c r="U36109">
        <v>44.343578000000001</v>
      </c>
      <c r="V36109">
        <v>4461100</v>
      </c>
      <c r="W36109" s="9" t="str">
        <f t="shared" si="568"/>
        <v>XEL</v>
      </c>
    </row>
    <row r="36110" spans="15:23">
      <c r="O36110" t="s">
        <v>181</v>
      </c>
      <c r="P36110" s="13">
        <v>43087</v>
      </c>
      <c r="Q36110">
        <v>50.830002</v>
      </c>
      <c r="R36110">
        <v>50.860000999999997</v>
      </c>
      <c r="S36110">
        <v>50.09</v>
      </c>
      <c r="T36110">
        <v>50.09</v>
      </c>
      <c r="U36110">
        <v>43.741024000000003</v>
      </c>
      <c r="V36110">
        <v>2944100</v>
      </c>
      <c r="W36110" s="9" t="str">
        <f t="shared" si="568"/>
        <v>XEL</v>
      </c>
    </row>
    <row r="36111" spans="15:23">
      <c r="O36111" t="s">
        <v>181</v>
      </c>
      <c r="P36111" s="13">
        <v>43088</v>
      </c>
      <c r="Q36111">
        <v>50.09</v>
      </c>
      <c r="R36111">
        <v>50.189999</v>
      </c>
      <c r="S36111">
        <v>49.25</v>
      </c>
      <c r="T36111">
        <v>49.330002</v>
      </c>
      <c r="U36111">
        <v>43.077373999999999</v>
      </c>
      <c r="V36111">
        <v>4071100</v>
      </c>
      <c r="W36111" s="9" t="str">
        <f t="shared" si="568"/>
        <v>XEL</v>
      </c>
    </row>
    <row r="36112" spans="15:23">
      <c r="O36112" t="s">
        <v>181</v>
      </c>
      <c r="P36112" s="13">
        <v>43089</v>
      </c>
      <c r="Q36112">
        <v>49.279998999999997</v>
      </c>
      <c r="R36112">
        <v>49.490001999999997</v>
      </c>
      <c r="S36112">
        <v>48.48</v>
      </c>
      <c r="T36112">
        <v>48.490001999999997</v>
      </c>
      <c r="U36112">
        <v>42.343842000000002</v>
      </c>
      <c r="V36112">
        <v>5021100</v>
      </c>
      <c r="W36112" s="9" t="str">
        <f t="shared" si="568"/>
        <v>XEL</v>
      </c>
    </row>
    <row r="36113" spans="15:23">
      <c r="O36113" t="s">
        <v>181</v>
      </c>
      <c r="P36113" s="13">
        <v>43090</v>
      </c>
      <c r="Q36113">
        <v>48.369999</v>
      </c>
      <c r="R36113">
        <v>48.790000999999997</v>
      </c>
      <c r="S36113">
        <v>48.119999</v>
      </c>
      <c r="T36113">
        <v>48.389999000000003</v>
      </c>
      <c r="U36113">
        <v>42.256515999999998</v>
      </c>
      <c r="V36113">
        <v>4490300</v>
      </c>
      <c r="W36113" s="9" t="str">
        <f t="shared" si="568"/>
        <v>XEL</v>
      </c>
    </row>
    <row r="36114" spans="15:23">
      <c r="O36114" t="s">
        <v>181</v>
      </c>
      <c r="P36114" s="13">
        <v>43091</v>
      </c>
      <c r="Q36114">
        <v>48.5</v>
      </c>
      <c r="R36114">
        <v>48.66</v>
      </c>
      <c r="S36114">
        <v>48.18</v>
      </c>
      <c r="T36114">
        <v>48.25</v>
      </c>
      <c r="U36114">
        <v>42.134253999999999</v>
      </c>
      <c r="V36114">
        <v>3095500</v>
      </c>
      <c r="W36114" s="9" t="str">
        <f t="shared" si="568"/>
        <v>XEL</v>
      </c>
    </row>
    <row r="36115" spans="15:23">
      <c r="O36115" t="s">
        <v>181</v>
      </c>
      <c r="P36115" s="13">
        <v>43095</v>
      </c>
      <c r="Q36115">
        <v>48.18</v>
      </c>
      <c r="R36115">
        <v>48.41</v>
      </c>
      <c r="S36115">
        <v>47.779998999999997</v>
      </c>
      <c r="T36115">
        <v>47.830002</v>
      </c>
      <c r="U36115">
        <v>41.767493999999999</v>
      </c>
      <c r="V36115">
        <v>2496100</v>
      </c>
      <c r="W36115" s="9" t="str">
        <f t="shared" si="568"/>
        <v>XEL</v>
      </c>
    </row>
    <row r="36116" spans="15:23">
      <c r="O36116" t="s">
        <v>181</v>
      </c>
      <c r="P36116" s="13">
        <v>43096</v>
      </c>
      <c r="Q36116">
        <v>47.68</v>
      </c>
      <c r="R36116">
        <v>47.84</v>
      </c>
      <c r="S36116">
        <v>47.529998999999997</v>
      </c>
      <c r="T36116">
        <v>47.799999</v>
      </c>
      <c r="U36116">
        <v>42.057858000000003</v>
      </c>
      <c r="V36116">
        <v>2048400</v>
      </c>
      <c r="W36116" s="9" t="str">
        <f t="shared" si="568"/>
        <v>XEL</v>
      </c>
    </row>
    <row r="36117" spans="15:23">
      <c r="O36117" t="s">
        <v>181</v>
      </c>
      <c r="P36117" s="13">
        <v>43097</v>
      </c>
      <c r="Q36117">
        <v>47.919998</v>
      </c>
      <c r="R36117">
        <v>48.09</v>
      </c>
      <c r="S36117">
        <v>47.720001000000003</v>
      </c>
      <c r="T36117">
        <v>48.080002</v>
      </c>
      <c r="U36117">
        <v>42.304226</v>
      </c>
      <c r="V36117">
        <v>2405200</v>
      </c>
      <c r="W36117" s="9" t="str">
        <f t="shared" si="568"/>
        <v>XEL</v>
      </c>
    </row>
    <row r="36118" spans="15:23">
      <c r="O36118" t="s">
        <v>181</v>
      </c>
      <c r="P36118" s="13">
        <v>43098</v>
      </c>
      <c r="Q36118">
        <v>48.110000999999997</v>
      </c>
      <c r="R36118">
        <v>48.290000999999997</v>
      </c>
      <c r="S36118">
        <v>48.07</v>
      </c>
      <c r="T36118">
        <v>48.110000999999997</v>
      </c>
      <c r="U36118">
        <v>42.330607999999998</v>
      </c>
      <c r="V36118">
        <v>2770600</v>
      </c>
      <c r="W36118" s="9" t="str">
        <f t="shared" si="568"/>
        <v>XEL</v>
      </c>
    </row>
    <row r="36119" spans="15:23">
      <c r="O36119" t="s">
        <v>181</v>
      </c>
      <c r="P36119" s="13">
        <v>43102</v>
      </c>
      <c r="Q36119">
        <v>48.220001000000003</v>
      </c>
      <c r="R36119">
        <v>48.360000999999997</v>
      </c>
      <c r="S36119">
        <v>47.5</v>
      </c>
      <c r="T36119">
        <v>47.810001</v>
      </c>
      <c r="U36119">
        <v>42.066657999999997</v>
      </c>
      <c r="V36119">
        <v>2443400</v>
      </c>
      <c r="W36119" s="9" t="str">
        <f t="shared" si="568"/>
        <v>XEL</v>
      </c>
    </row>
    <row r="36120" spans="15:23">
      <c r="O36120" t="s">
        <v>181</v>
      </c>
      <c r="P36120" s="13">
        <v>43103</v>
      </c>
      <c r="Q36120">
        <v>47.57</v>
      </c>
      <c r="R36120">
        <v>48.029998999999997</v>
      </c>
      <c r="S36120">
        <v>47.43</v>
      </c>
      <c r="T36120">
        <v>47.490001999999997</v>
      </c>
      <c r="U36120">
        <v>41.785094999999998</v>
      </c>
      <c r="V36120">
        <v>4114900</v>
      </c>
      <c r="W36120" s="9" t="str">
        <f t="shared" si="568"/>
        <v>XEL</v>
      </c>
    </row>
    <row r="36121" spans="15:23">
      <c r="O36121" t="s">
        <v>181</v>
      </c>
      <c r="P36121" s="13">
        <v>43104</v>
      </c>
      <c r="Q36121">
        <v>47.299999</v>
      </c>
      <c r="R36121">
        <v>47.860000999999997</v>
      </c>
      <c r="S36121">
        <v>47.029998999999997</v>
      </c>
      <c r="T36121">
        <v>47.119999</v>
      </c>
      <c r="U36121">
        <v>41.459541000000002</v>
      </c>
      <c r="V36121">
        <v>2807000</v>
      </c>
      <c r="W36121" s="9" t="str">
        <f t="shared" si="568"/>
        <v>XEL</v>
      </c>
    </row>
    <row r="36122" spans="15:23">
      <c r="O36122" t="s">
        <v>181</v>
      </c>
      <c r="P36122" s="13">
        <v>43105</v>
      </c>
      <c r="Q36122">
        <v>47.18</v>
      </c>
      <c r="R36122">
        <v>47.349997999999999</v>
      </c>
      <c r="S36122">
        <v>46.630001</v>
      </c>
      <c r="T36122">
        <v>46.790000999999997</v>
      </c>
      <c r="U36122">
        <v>41.169178000000002</v>
      </c>
      <c r="V36122">
        <v>3728000</v>
      </c>
      <c r="W36122" s="9" t="str">
        <f t="shared" si="568"/>
        <v>XEL</v>
      </c>
    </row>
    <row r="36123" spans="15:23">
      <c r="O36123" t="s">
        <v>181</v>
      </c>
      <c r="P36123" s="13">
        <v>43108</v>
      </c>
      <c r="Q36123">
        <v>46.880001</v>
      </c>
      <c r="R36123">
        <v>47.209999000000003</v>
      </c>
      <c r="S36123">
        <v>46.700001</v>
      </c>
      <c r="T36123">
        <v>47.139999000000003</v>
      </c>
      <c r="U36123">
        <v>41.477142000000001</v>
      </c>
      <c r="V36123">
        <v>3837600</v>
      </c>
      <c r="W36123" s="9" t="str">
        <f t="shared" si="568"/>
        <v>XEL</v>
      </c>
    </row>
    <row r="36124" spans="15:23">
      <c r="O36124" t="s">
        <v>181</v>
      </c>
      <c r="P36124" s="13">
        <v>43109</v>
      </c>
      <c r="Q36124">
        <v>47.16</v>
      </c>
      <c r="R36124">
        <v>47.220001000000003</v>
      </c>
      <c r="S36124">
        <v>46.400002000000001</v>
      </c>
      <c r="T36124">
        <v>46.59</v>
      </c>
      <c r="U36124">
        <v>40.993214000000002</v>
      </c>
      <c r="V36124">
        <v>3006300</v>
      </c>
      <c r="W36124" s="9" t="str">
        <f t="shared" si="568"/>
        <v>XEL</v>
      </c>
    </row>
    <row r="36125" spans="15:23">
      <c r="O36125" t="s">
        <v>181</v>
      </c>
      <c r="P36125" s="13">
        <v>43110</v>
      </c>
      <c r="Q36125">
        <v>46.5</v>
      </c>
      <c r="R36125">
        <v>46.580002</v>
      </c>
      <c r="S36125">
        <v>46.009998000000003</v>
      </c>
      <c r="T36125">
        <v>46.130001</v>
      </c>
      <c r="U36125">
        <v>40.588467000000001</v>
      </c>
      <c r="V36125">
        <v>2690000</v>
      </c>
      <c r="W36125" s="9" t="str">
        <f t="shared" si="568"/>
        <v>XEL</v>
      </c>
    </row>
    <row r="36126" spans="15:23">
      <c r="O36126" t="s">
        <v>181</v>
      </c>
      <c r="P36126" s="13">
        <v>43111</v>
      </c>
      <c r="Q36126">
        <v>46</v>
      </c>
      <c r="R36126">
        <v>46.299999</v>
      </c>
      <c r="S36126">
        <v>45.380001</v>
      </c>
      <c r="T36126">
        <v>45.52</v>
      </c>
      <c r="U36126">
        <v>40.051743000000002</v>
      </c>
      <c r="V36126">
        <v>3020900</v>
      </c>
      <c r="W36126" s="9" t="str">
        <f t="shared" si="568"/>
        <v>XEL</v>
      </c>
    </row>
    <row r="36127" spans="15:23">
      <c r="O36127" t="s">
        <v>181</v>
      </c>
      <c r="P36127" s="13">
        <v>43112</v>
      </c>
      <c r="Q36127">
        <v>45.450001</v>
      </c>
      <c r="R36127">
        <v>45.639999000000003</v>
      </c>
      <c r="S36127">
        <v>45.060001</v>
      </c>
      <c r="T36127">
        <v>45.150002000000001</v>
      </c>
      <c r="U36127">
        <v>39.726196000000002</v>
      </c>
      <c r="V36127">
        <v>3422600</v>
      </c>
      <c r="W36127" s="9" t="str">
        <f t="shared" si="568"/>
        <v>XEL</v>
      </c>
    </row>
    <row r="36128" spans="15:23">
      <c r="O36128" t="s">
        <v>181</v>
      </c>
      <c r="P36128" s="13">
        <v>43116</v>
      </c>
      <c r="Q36128">
        <v>45.110000999999997</v>
      </c>
      <c r="R36128">
        <v>45.549999</v>
      </c>
      <c r="S36128">
        <v>44.889999000000003</v>
      </c>
      <c r="T36128">
        <v>45.290000999999997</v>
      </c>
      <c r="U36128">
        <v>39.849387999999998</v>
      </c>
      <c r="V36128">
        <v>4761900</v>
      </c>
      <c r="W36128" s="9" t="str">
        <f t="shared" si="568"/>
        <v>XEL</v>
      </c>
    </row>
    <row r="36129" spans="15:23">
      <c r="O36129" t="s">
        <v>181</v>
      </c>
      <c r="P36129" s="13">
        <v>43117</v>
      </c>
      <c r="Q36129">
        <v>45.529998999999997</v>
      </c>
      <c r="R36129">
        <v>45.860000999999997</v>
      </c>
      <c r="S36129">
        <v>45.349997999999999</v>
      </c>
      <c r="T36129">
        <v>45.689999</v>
      </c>
      <c r="U36129">
        <v>40.201324</v>
      </c>
      <c r="V36129">
        <v>3839100</v>
      </c>
      <c r="W36129" s="9" t="str">
        <f t="shared" si="568"/>
        <v>XEL</v>
      </c>
    </row>
    <row r="36130" spans="15:23">
      <c r="O36130" t="s">
        <v>181</v>
      </c>
      <c r="P36130" s="13">
        <v>43118</v>
      </c>
      <c r="Q36130">
        <v>45.580002</v>
      </c>
      <c r="R36130">
        <v>45.790000999999997</v>
      </c>
      <c r="S36130">
        <v>45.049999</v>
      </c>
      <c r="T36130">
        <v>45.380001</v>
      </c>
      <c r="U36130">
        <v>39.928561999999999</v>
      </c>
      <c r="V36130">
        <v>4937900</v>
      </c>
      <c r="W36130" s="9" t="str">
        <f t="shared" si="568"/>
        <v>XEL</v>
      </c>
    </row>
    <row r="36131" spans="15:23">
      <c r="O36131" t="s">
        <v>181</v>
      </c>
      <c r="P36131" s="13">
        <v>43119</v>
      </c>
      <c r="Q36131">
        <v>45.200001</v>
      </c>
      <c r="R36131">
        <v>45.599997999999999</v>
      </c>
      <c r="S36131">
        <v>45.049999</v>
      </c>
      <c r="T36131">
        <v>45.130001</v>
      </c>
      <c r="U36131">
        <v>39.708599</v>
      </c>
      <c r="V36131">
        <v>2863600</v>
      </c>
      <c r="W36131" s="9" t="str">
        <f t="shared" si="568"/>
        <v>XEL</v>
      </c>
    </row>
    <row r="36132" spans="15:23">
      <c r="O36132" t="s">
        <v>181</v>
      </c>
      <c r="P36132" s="13">
        <v>43122</v>
      </c>
      <c r="Q36132">
        <v>45.5</v>
      </c>
      <c r="R36132">
        <v>45.639999000000003</v>
      </c>
      <c r="S36132">
        <v>45.119999</v>
      </c>
      <c r="T36132">
        <v>45.23</v>
      </c>
      <c r="U36132">
        <v>39.796576999999999</v>
      </c>
      <c r="V36132">
        <v>3106500</v>
      </c>
      <c r="W36132" s="9" t="str">
        <f t="shared" si="568"/>
        <v>XEL</v>
      </c>
    </row>
    <row r="36133" spans="15:23">
      <c r="O36133" t="s">
        <v>181</v>
      </c>
      <c r="P36133" s="13">
        <v>43123</v>
      </c>
      <c r="Q36133">
        <v>45.32</v>
      </c>
      <c r="R36133">
        <v>46.009998000000003</v>
      </c>
      <c r="S36133">
        <v>45.23</v>
      </c>
      <c r="T36133">
        <v>45.720001000000003</v>
      </c>
      <c r="U36133">
        <v>40.227718000000003</v>
      </c>
      <c r="V36133">
        <v>3110300</v>
      </c>
      <c r="W36133" s="9" t="str">
        <f t="shared" si="568"/>
        <v>XEL</v>
      </c>
    </row>
    <row r="36134" spans="15:23">
      <c r="O36134" t="s">
        <v>181</v>
      </c>
      <c r="P36134" s="13">
        <v>43124</v>
      </c>
      <c r="Q36134">
        <v>45.700001</v>
      </c>
      <c r="R36134">
        <v>45.830002</v>
      </c>
      <c r="S36134">
        <v>45.41</v>
      </c>
      <c r="T36134">
        <v>45.549999</v>
      </c>
      <c r="U36134">
        <v>40.078147999999999</v>
      </c>
      <c r="V36134">
        <v>2384600</v>
      </c>
      <c r="W36134" s="9" t="str">
        <f t="shared" si="568"/>
        <v>XEL</v>
      </c>
    </row>
    <row r="36135" spans="15:23">
      <c r="O36135" t="s">
        <v>181</v>
      </c>
      <c r="P36135" s="13">
        <v>43125</v>
      </c>
      <c r="Q36135">
        <v>45.490001999999997</v>
      </c>
      <c r="R36135">
        <v>46.060001</v>
      </c>
      <c r="S36135">
        <v>45.400002000000001</v>
      </c>
      <c r="T36135">
        <v>46</v>
      </c>
      <c r="U36135">
        <v>40.474091000000001</v>
      </c>
      <c r="V36135">
        <v>3688700</v>
      </c>
      <c r="W36135" s="9" t="str">
        <f t="shared" si="568"/>
        <v>XEL</v>
      </c>
    </row>
    <row r="36136" spans="15:23">
      <c r="O36136" t="s">
        <v>181</v>
      </c>
      <c r="P36136" s="13">
        <v>43126</v>
      </c>
      <c r="Q36136">
        <v>45.970001000000003</v>
      </c>
      <c r="R36136">
        <v>46.099997999999999</v>
      </c>
      <c r="S36136">
        <v>45.25</v>
      </c>
      <c r="T36136">
        <v>45.700001</v>
      </c>
      <c r="U36136">
        <v>40.210116999999997</v>
      </c>
      <c r="V36136">
        <v>2656100</v>
      </c>
      <c r="W36136" s="9" t="str">
        <f t="shared" si="568"/>
        <v>XEL</v>
      </c>
    </row>
    <row r="36137" spans="15:23">
      <c r="O36137" t="s">
        <v>181</v>
      </c>
      <c r="P36137" s="13">
        <v>43129</v>
      </c>
      <c r="Q36137">
        <v>45.540000999999997</v>
      </c>
      <c r="R36137">
        <v>45.57</v>
      </c>
      <c r="S36137">
        <v>44.849997999999999</v>
      </c>
      <c r="T36137">
        <v>44.849997999999999</v>
      </c>
      <c r="U36137">
        <v>39.462226999999999</v>
      </c>
      <c r="V36137">
        <v>3613300</v>
      </c>
      <c r="W36137" s="9" t="str">
        <f t="shared" si="568"/>
        <v>XEL</v>
      </c>
    </row>
    <row r="36138" spans="15:23">
      <c r="O36138" t="s">
        <v>181</v>
      </c>
      <c r="P36138" s="13">
        <v>43130</v>
      </c>
      <c r="Q36138">
        <v>44.740001999999997</v>
      </c>
      <c r="R36138">
        <v>45.349997999999999</v>
      </c>
      <c r="S36138">
        <v>44.740001999999997</v>
      </c>
      <c r="T36138">
        <v>45.209999000000003</v>
      </c>
      <c r="U36138">
        <v>39.778992000000002</v>
      </c>
      <c r="V36138">
        <v>3167300</v>
      </c>
      <c r="W36138" s="9" t="str">
        <f t="shared" si="568"/>
        <v>XEL</v>
      </c>
    </row>
    <row r="36139" spans="15:23">
      <c r="O36139" t="s">
        <v>181</v>
      </c>
      <c r="P36139" s="13">
        <v>43131</v>
      </c>
      <c r="Q36139">
        <v>45.169998</v>
      </c>
      <c r="R36139">
        <v>45.689999</v>
      </c>
      <c r="S36139">
        <v>44.93</v>
      </c>
      <c r="T36139">
        <v>45.639999000000003</v>
      </c>
      <c r="U36139">
        <v>40.157333000000001</v>
      </c>
      <c r="V36139">
        <v>3526900</v>
      </c>
      <c r="W36139" s="9" t="str">
        <f t="shared" si="568"/>
        <v>XEL</v>
      </c>
    </row>
    <row r="36140" spans="15:23">
      <c r="O36140" t="s">
        <v>181</v>
      </c>
      <c r="P36140" s="13">
        <v>43132</v>
      </c>
      <c r="Q36140">
        <v>45.669998</v>
      </c>
      <c r="R36140">
        <v>45.779998999999997</v>
      </c>
      <c r="S36140">
        <v>44.669998</v>
      </c>
      <c r="T36140">
        <v>44.810001</v>
      </c>
      <c r="U36140">
        <v>39.427039999999998</v>
      </c>
      <c r="V36140">
        <v>4498200</v>
      </c>
      <c r="W36140" s="9" t="str">
        <f t="shared" si="568"/>
        <v>XEL</v>
      </c>
    </row>
    <row r="36141" spans="15:23">
      <c r="O36141" t="s">
        <v>181</v>
      </c>
      <c r="P36141" s="13">
        <v>43133</v>
      </c>
      <c r="Q36141">
        <v>44.619999</v>
      </c>
      <c r="R36141">
        <v>45.02</v>
      </c>
      <c r="S36141">
        <v>44.450001</v>
      </c>
      <c r="T36141">
        <v>44.48</v>
      </c>
      <c r="U36141">
        <v>39.136676999999999</v>
      </c>
      <c r="V36141">
        <v>2924400</v>
      </c>
      <c r="W36141" s="9" t="str">
        <f t="shared" si="568"/>
        <v>XEL</v>
      </c>
    </row>
    <row r="36142" spans="15:23">
      <c r="O36142" t="s">
        <v>181</v>
      </c>
      <c r="P36142" s="13">
        <v>43136</v>
      </c>
      <c r="Q36142">
        <v>44.419998</v>
      </c>
      <c r="R36142">
        <v>44.75</v>
      </c>
      <c r="S36142">
        <v>43.59</v>
      </c>
      <c r="T36142">
        <v>43.630001</v>
      </c>
      <c r="U36142">
        <v>38.38879</v>
      </c>
      <c r="V36142">
        <v>3978800</v>
      </c>
      <c r="W36142" s="9" t="str">
        <f t="shared" si="568"/>
        <v>XEL</v>
      </c>
    </row>
    <row r="36143" spans="15:23">
      <c r="O36143" t="s">
        <v>181</v>
      </c>
      <c r="P36143" s="13">
        <v>43137</v>
      </c>
      <c r="Q36143">
        <v>43.240001999999997</v>
      </c>
      <c r="R36143">
        <v>43.240001999999997</v>
      </c>
      <c r="S36143">
        <v>41.880001</v>
      </c>
      <c r="T36143">
        <v>42.73</v>
      </c>
      <c r="U36143">
        <v>37.596912000000003</v>
      </c>
      <c r="V36143">
        <v>6022700</v>
      </c>
      <c r="W36143" s="9" t="str">
        <f t="shared" si="568"/>
        <v>XEL</v>
      </c>
    </row>
    <row r="36144" spans="15:23">
      <c r="O36144" t="s">
        <v>181</v>
      </c>
      <c r="P36144" s="13">
        <v>43138</v>
      </c>
      <c r="Q36144">
        <v>41.57</v>
      </c>
      <c r="R36144">
        <v>43.290000999999997</v>
      </c>
      <c r="S36144">
        <v>41.509998000000003</v>
      </c>
      <c r="T36144">
        <v>42.459999000000003</v>
      </c>
      <c r="U36144">
        <v>37.359341000000001</v>
      </c>
      <c r="V36144">
        <v>3961100</v>
      </c>
      <c r="W36144" s="9" t="str">
        <f t="shared" si="568"/>
        <v>XEL</v>
      </c>
    </row>
    <row r="36145" spans="15:23">
      <c r="O36145" t="s">
        <v>181</v>
      </c>
      <c r="P36145" s="13">
        <v>43139</v>
      </c>
      <c r="Q36145">
        <v>42.18</v>
      </c>
      <c r="R36145">
        <v>43.16</v>
      </c>
      <c r="S36145">
        <v>42.110000999999997</v>
      </c>
      <c r="T36145">
        <v>42.439999</v>
      </c>
      <c r="U36145">
        <v>37.341732</v>
      </c>
      <c r="V36145">
        <v>5260900</v>
      </c>
      <c r="W36145" s="9" t="str">
        <f t="shared" si="568"/>
        <v>XEL</v>
      </c>
    </row>
    <row r="36146" spans="15:23">
      <c r="O36146" t="s">
        <v>181</v>
      </c>
      <c r="P36146" s="13">
        <v>43140</v>
      </c>
      <c r="Q36146">
        <v>42.509998000000003</v>
      </c>
      <c r="R36146">
        <v>43.66</v>
      </c>
      <c r="S36146">
        <v>42.450001</v>
      </c>
      <c r="T36146">
        <v>43.349997999999999</v>
      </c>
      <c r="U36146">
        <v>38.142426</v>
      </c>
      <c r="V36146">
        <v>5456100</v>
      </c>
      <c r="W36146" s="9" t="str">
        <f t="shared" si="568"/>
        <v>XEL</v>
      </c>
    </row>
    <row r="36147" spans="15:23">
      <c r="O36147" t="s">
        <v>181</v>
      </c>
      <c r="P36147" s="13">
        <v>43143</v>
      </c>
      <c r="Q36147">
        <v>43.540000999999997</v>
      </c>
      <c r="R36147">
        <v>44</v>
      </c>
      <c r="S36147">
        <v>43.040000999999997</v>
      </c>
      <c r="T36147">
        <v>43.759998000000003</v>
      </c>
      <c r="U36147">
        <v>38.503169999999997</v>
      </c>
      <c r="V36147">
        <v>4518300</v>
      </c>
      <c r="W36147" s="9" t="str">
        <f t="shared" si="568"/>
        <v>XEL</v>
      </c>
    </row>
    <row r="36148" spans="15:23">
      <c r="O36148" t="s">
        <v>181</v>
      </c>
      <c r="P36148" s="13">
        <v>43144</v>
      </c>
      <c r="Q36148">
        <v>43.919998</v>
      </c>
      <c r="R36148">
        <v>44.150002000000001</v>
      </c>
      <c r="S36148">
        <v>43.240001999999997</v>
      </c>
      <c r="T36148">
        <v>43.959999000000003</v>
      </c>
      <c r="U36148">
        <v>38.679146000000003</v>
      </c>
      <c r="V36148">
        <v>3409900</v>
      </c>
      <c r="W36148" s="9" t="str">
        <f t="shared" si="568"/>
        <v>XEL</v>
      </c>
    </row>
    <row r="36149" spans="15:23">
      <c r="O36149" t="s">
        <v>181</v>
      </c>
      <c r="P36149" s="13">
        <v>43145</v>
      </c>
      <c r="Q36149">
        <v>43.639999000000003</v>
      </c>
      <c r="R36149">
        <v>43.759998000000003</v>
      </c>
      <c r="S36149">
        <v>43.209999000000003</v>
      </c>
      <c r="T36149">
        <v>43.220001000000003</v>
      </c>
      <c r="U36149">
        <v>38.028041999999999</v>
      </c>
      <c r="V36149">
        <v>4261400</v>
      </c>
      <c r="W36149" s="9" t="str">
        <f t="shared" si="568"/>
        <v>XEL</v>
      </c>
    </row>
    <row r="36150" spans="15:23">
      <c r="O36150" t="s">
        <v>181</v>
      </c>
      <c r="P36150" s="13">
        <v>43146</v>
      </c>
      <c r="Q36150">
        <v>43.299999</v>
      </c>
      <c r="R36150">
        <v>44.200001</v>
      </c>
      <c r="S36150">
        <v>43.07</v>
      </c>
      <c r="T36150">
        <v>44.189999</v>
      </c>
      <c r="U36150">
        <v>38.881512000000001</v>
      </c>
      <c r="V36150">
        <v>3736300</v>
      </c>
      <c r="W36150" s="9" t="str">
        <f t="shared" si="568"/>
        <v>XEL</v>
      </c>
    </row>
    <row r="36151" spans="15:23">
      <c r="O36151" t="s">
        <v>181</v>
      </c>
      <c r="P36151" s="13">
        <v>43147</v>
      </c>
      <c r="Q36151">
        <v>44.130001</v>
      </c>
      <c r="R36151">
        <v>44.880001</v>
      </c>
      <c r="S36151">
        <v>44.049999</v>
      </c>
      <c r="T36151">
        <v>44.68</v>
      </c>
      <c r="U36151">
        <v>39.312655999999997</v>
      </c>
      <c r="V36151">
        <v>3592600</v>
      </c>
      <c r="W36151" s="9" t="str">
        <f t="shared" si="568"/>
        <v>XEL</v>
      </c>
    </row>
    <row r="36152" spans="15:23">
      <c r="O36152" t="s">
        <v>181</v>
      </c>
      <c r="P36152" s="13">
        <v>43151</v>
      </c>
      <c r="Q36152">
        <v>44.66</v>
      </c>
      <c r="R36152">
        <v>44.779998999999997</v>
      </c>
      <c r="S36152">
        <v>43.849997999999999</v>
      </c>
      <c r="T36152">
        <v>44.119999</v>
      </c>
      <c r="U36152">
        <v>38.819923000000003</v>
      </c>
      <c r="V36152">
        <v>3454700</v>
      </c>
      <c r="W36152" s="9" t="str">
        <f t="shared" si="568"/>
        <v>XEL</v>
      </c>
    </row>
    <row r="36153" spans="15:23">
      <c r="O36153" t="s">
        <v>181</v>
      </c>
      <c r="P36153" s="13">
        <v>43152</v>
      </c>
      <c r="Q36153">
        <v>44.02</v>
      </c>
      <c r="R36153">
        <v>44.59</v>
      </c>
      <c r="S36153">
        <v>43.700001</v>
      </c>
      <c r="T36153">
        <v>43.700001</v>
      </c>
      <c r="U36153">
        <v>38.450375000000001</v>
      </c>
      <c r="V36153">
        <v>4723000</v>
      </c>
      <c r="W36153" s="9" t="str">
        <f t="shared" si="568"/>
        <v>XEL</v>
      </c>
    </row>
    <row r="36154" spans="15:23">
      <c r="O36154" t="s">
        <v>181</v>
      </c>
      <c r="P36154" s="13">
        <v>43153</v>
      </c>
      <c r="Q36154">
        <v>43.73</v>
      </c>
      <c r="R36154">
        <v>44.09</v>
      </c>
      <c r="S36154">
        <v>43.5</v>
      </c>
      <c r="T36154">
        <v>43.610000999999997</v>
      </c>
      <c r="U36154">
        <v>38.371189000000001</v>
      </c>
      <c r="V36154">
        <v>3439900</v>
      </c>
      <c r="W36154" s="9" t="str">
        <f t="shared" si="568"/>
        <v>XEL</v>
      </c>
    </row>
    <row r="36155" spans="15:23">
      <c r="O36155" t="s">
        <v>181</v>
      </c>
      <c r="P36155" s="13">
        <v>43154</v>
      </c>
      <c r="Q36155">
        <v>43.639999000000003</v>
      </c>
      <c r="R36155">
        <v>44.82</v>
      </c>
      <c r="S36155">
        <v>43.639999000000003</v>
      </c>
      <c r="T36155">
        <v>44.77</v>
      </c>
      <c r="U36155">
        <v>39.391841999999997</v>
      </c>
      <c r="V36155">
        <v>3326700</v>
      </c>
      <c r="W36155" s="9" t="str">
        <f t="shared" si="568"/>
        <v>XEL</v>
      </c>
    </row>
    <row r="36156" spans="15:23">
      <c r="O36156" t="s">
        <v>181</v>
      </c>
      <c r="P36156" s="13">
        <v>43157</v>
      </c>
      <c r="Q36156">
        <v>44.84</v>
      </c>
      <c r="R36156">
        <v>44.919998</v>
      </c>
      <c r="S36156">
        <v>44.459999000000003</v>
      </c>
      <c r="T36156">
        <v>44.540000999999997</v>
      </c>
      <c r="U36156">
        <v>39.189472000000002</v>
      </c>
      <c r="V36156">
        <v>3078900</v>
      </c>
      <c r="W36156" s="9" t="str">
        <f t="shared" si="568"/>
        <v>XEL</v>
      </c>
    </row>
    <row r="36157" spans="15:23">
      <c r="O36157" t="s">
        <v>181</v>
      </c>
      <c r="P36157" s="13">
        <v>43158</v>
      </c>
      <c r="Q36157">
        <v>44.439999</v>
      </c>
      <c r="R36157">
        <v>44.689999</v>
      </c>
      <c r="S36157">
        <v>43.66</v>
      </c>
      <c r="T36157">
        <v>43.700001</v>
      </c>
      <c r="U36157">
        <v>38.450375000000001</v>
      </c>
      <c r="V36157">
        <v>4395700</v>
      </c>
      <c r="W36157" s="9" t="str">
        <f t="shared" si="568"/>
        <v>XEL</v>
      </c>
    </row>
    <row r="36158" spans="15:23">
      <c r="O36158" t="s">
        <v>181</v>
      </c>
      <c r="P36158" s="13">
        <v>43159</v>
      </c>
      <c r="Q36158">
        <v>43.830002</v>
      </c>
      <c r="R36158">
        <v>43.959999000000003</v>
      </c>
      <c r="S36158">
        <v>43.259998000000003</v>
      </c>
      <c r="T36158">
        <v>43.279998999999997</v>
      </c>
      <c r="U36158">
        <v>38.080837000000002</v>
      </c>
      <c r="V36158">
        <v>3958600</v>
      </c>
      <c r="W36158" s="9" t="str">
        <f t="shared" si="568"/>
        <v>XEL</v>
      </c>
    </row>
    <row r="36159" spans="15:23">
      <c r="O36159" t="s">
        <v>181</v>
      </c>
      <c r="P36159" s="13">
        <v>43160</v>
      </c>
      <c r="Q36159">
        <v>43.290000999999997</v>
      </c>
      <c r="R36159">
        <v>43.939999</v>
      </c>
      <c r="S36159">
        <v>42.84</v>
      </c>
      <c r="T36159">
        <v>43.169998</v>
      </c>
      <c r="U36159">
        <v>37.984046999999997</v>
      </c>
      <c r="V36159">
        <v>4228700</v>
      </c>
      <c r="W36159" s="9" t="str">
        <f t="shared" si="568"/>
        <v>XEL</v>
      </c>
    </row>
    <row r="36160" spans="15:23">
      <c r="O36160" t="s">
        <v>181</v>
      </c>
      <c r="P36160" s="13">
        <v>43161</v>
      </c>
      <c r="Q36160">
        <v>43.130001</v>
      </c>
      <c r="R36160">
        <v>43.610000999999997</v>
      </c>
      <c r="S36160">
        <v>42.650002000000001</v>
      </c>
      <c r="T36160">
        <v>43.029998999999997</v>
      </c>
      <c r="U36160">
        <v>37.860866999999999</v>
      </c>
      <c r="V36160">
        <v>4515100</v>
      </c>
      <c r="W36160" s="9" t="str">
        <f t="shared" si="568"/>
        <v>XEL</v>
      </c>
    </row>
    <row r="36161" spans="15:23">
      <c r="O36161" t="s">
        <v>181</v>
      </c>
      <c r="P36161" s="13">
        <v>43164</v>
      </c>
      <c r="Q36161">
        <v>42.880001</v>
      </c>
      <c r="R36161">
        <v>44.02</v>
      </c>
      <c r="S36161">
        <v>42.779998999999997</v>
      </c>
      <c r="T36161">
        <v>43.830002</v>
      </c>
      <c r="U36161">
        <v>38.564770000000003</v>
      </c>
      <c r="V36161">
        <v>4149200</v>
      </c>
      <c r="W36161" s="9" t="str">
        <f t="shared" si="568"/>
        <v>XEL</v>
      </c>
    </row>
    <row r="36162" spans="15:23">
      <c r="O36162" t="s">
        <v>181</v>
      </c>
      <c r="P36162" s="13">
        <v>43165</v>
      </c>
      <c r="Q36162">
        <v>43.619999</v>
      </c>
      <c r="R36162">
        <v>43.830002</v>
      </c>
      <c r="S36162">
        <v>42.82</v>
      </c>
      <c r="T36162">
        <v>42.91</v>
      </c>
      <c r="U36162">
        <v>37.755282999999999</v>
      </c>
      <c r="V36162">
        <v>4723800</v>
      </c>
      <c r="W36162" s="9" t="str">
        <f t="shared" si="568"/>
        <v>XEL</v>
      </c>
    </row>
    <row r="36163" spans="15:23">
      <c r="O36163" t="s">
        <v>181</v>
      </c>
      <c r="P36163" s="13">
        <v>43166</v>
      </c>
      <c r="Q36163">
        <v>42.790000999999997</v>
      </c>
      <c r="R36163">
        <v>43.080002</v>
      </c>
      <c r="S36163">
        <v>42.57</v>
      </c>
      <c r="T36163">
        <v>42.720001000000003</v>
      </c>
      <c r="U36163">
        <v>37.588104000000001</v>
      </c>
      <c r="V36163">
        <v>3444300</v>
      </c>
      <c r="W36163" s="9" t="str">
        <f t="shared" si="568"/>
        <v>XEL</v>
      </c>
    </row>
    <row r="36164" spans="15:23">
      <c r="O36164" t="s">
        <v>181</v>
      </c>
      <c r="P36164" s="13">
        <v>43167</v>
      </c>
      <c r="Q36164">
        <v>42.889999000000003</v>
      </c>
      <c r="R36164">
        <v>43.349997999999999</v>
      </c>
      <c r="S36164">
        <v>42.639999000000003</v>
      </c>
      <c r="T36164">
        <v>43.130001</v>
      </c>
      <c r="U36164">
        <v>37.948855999999999</v>
      </c>
      <c r="V36164">
        <v>2844500</v>
      </c>
      <c r="W36164" s="9" t="str">
        <f t="shared" si="568"/>
        <v>XEL</v>
      </c>
    </row>
    <row r="36165" spans="15:23">
      <c r="O36165" t="s">
        <v>181</v>
      </c>
      <c r="P36165" s="13">
        <v>43168</v>
      </c>
      <c r="Q36165">
        <v>43.080002</v>
      </c>
      <c r="R36165">
        <v>43.290000999999997</v>
      </c>
      <c r="S36165">
        <v>42.779998999999997</v>
      </c>
      <c r="T36165">
        <v>43.279998999999997</v>
      </c>
      <c r="U36165">
        <v>38.080837000000002</v>
      </c>
      <c r="V36165">
        <v>2384000</v>
      </c>
      <c r="W36165" s="9" t="str">
        <f t="shared" ref="W36165:W36228" si="569">IFERROR(VLOOKUP(O36165,$B$4:$B$17,1,FALSE),"Delete")</f>
        <v>XEL</v>
      </c>
    </row>
    <row r="36166" spans="15:23">
      <c r="O36166" t="s">
        <v>181</v>
      </c>
      <c r="P36166" s="13">
        <v>43171</v>
      </c>
      <c r="Q36166">
        <v>43.25</v>
      </c>
      <c r="R36166">
        <v>43.880001</v>
      </c>
      <c r="S36166">
        <v>43.23</v>
      </c>
      <c r="T36166">
        <v>43.66</v>
      </c>
      <c r="U36166">
        <v>38.415184000000004</v>
      </c>
      <c r="V36166">
        <v>3242000</v>
      </c>
      <c r="W36166" s="9" t="str">
        <f t="shared" si="569"/>
        <v>XEL</v>
      </c>
    </row>
    <row r="36167" spans="15:23">
      <c r="O36167" t="s">
        <v>181</v>
      </c>
      <c r="P36167" s="13">
        <v>43172</v>
      </c>
      <c r="Q36167">
        <v>43.25</v>
      </c>
      <c r="R36167">
        <v>43.880001</v>
      </c>
      <c r="S36167">
        <v>43.240001999999997</v>
      </c>
      <c r="T36167">
        <v>43.509998000000003</v>
      </c>
      <c r="U36167">
        <v>38.283211000000001</v>
      </c>
      <c r="V36167">
        <v>4738600</v>
      </c>
      <c r="W36167" s="9" t="str">
        <f t="shared" si="569"/>
        <v>XEL</v>
      </c>
    </row>
    <row r="36168" spans="15:23">
      <c r="O36168" t="s">
        <v>181</v>
      </c>
      <c r="P36168" s="13">
        <v>43173</v>
      </c>
      <c r="Q36168">
        <v>43.279998999999997</v>
      </c>
      <c r="R36168">
        <v>43.790000999999997</v>
      </c>
      <c r="S36168">
        <v>43.259998000000003</v>
      </c>
      <c r="T36168">
        <v>43.540000999999997</v>
      </c>
      <c r="U36168">
        <v>38.647129</v>
      </c>
      <c r="V36168">
        <v>2768300</v>
      </c>
      <c r="W36168" s="9" t="str">
        <f t="shared" si="569"/>
        <v>XEL</v>
      </c>
    </row>
    <row r="36169" spans="15:23">
      <c r="O36169" t="s">
        <v>181</v>
      </c>
      <c r="P36169" s="13">
        <v>43174</v>
      </c>
      <c r="Q36169">
        <v>43.490001999999997</v>
      </c>
      <c r="R36169">
        <v>43.970001000000003</v>
      </c>
      <c r="S36169">
        <v>43.330002</v>
      </c>
      <c r="T36169">
        <v>43.650002000000001</v>
      </c>
      <c r="U36169">
        <v>38.744777999999997</v>
      </c>
      <c r="V36169">
        <v>3970200</v>
      </c>
      <c r="W36169" s="9" t="str">
        <f t="shared" si="569"/>
        <v>XEL</v>
      </c>
    </row>
    <row r="36170" spans="15:23">
      <c r="O36170" t="s">
        <v>181</v>
      </c>
      <c r="P36170" s="13">
        <v>43175</v>
      </c>
      <c r="Q36170">
        <v>43.73</v>
      </c>
      <c r="R36170">
        <v>44.23</v>
      </c>
      <c r="S36170">
        <v>43.73</v>
      </c>
      <c r="T36170">
        <v>44.130001</v>
      </c>
      <c r="U36170">
        <v>39.170836999999999</v>
      </c>
      <c r="V36170">
        <v>6698500</v>
      </c>
      <c r="W36170" s="9" t="str">
        <f t="shared" si="569"/>
        <v>XEL</v>
      </c>
    </row>
    <row r="36171" spans="15:23">
      <c r="O36171" t="s">
        <v>181</v>
      </c>
      <c r="P36171" s="13">
        <v>43178</v>
      </c>
      <c r="Q36171">
        <v>44.029998999999997</v>
      </c>
      <c r="R36171">
        <v>44.450001</v>
      </c>
      <c r="S36171">
        <v>43.889999000000003</v>
      </c>
      <c r="T36171">
        <v>44.169998</v>
      </c>
      <c r="U36171">
        <v>39.206336999999998</v>
      </c>
      <c r="V36171">
        <v>3357900</v>
      </c>
      <c r="W36171" s="9" t="str">
        <f t="shared" si="569"/>
        <v>XEL</v>
      </c>
    </row>
    <row r="36172" spans="15:23">
      <c r="O36172" t="s">
        <v>181</v>
      </c>
      <c r="P36172" s="13">
        <v>43179</v>
      </c>
      <c r="Q36172">
        <v>44.220001000000003</v>
      </c>
      <c r="R36172">
        <v>44.470001000000003</v>
      </c>
      <c r="S36172">
        <v>44.060001</v>
      </c>
      <c r="T36172">
        <v>44.259998000000003</v>
      </c>
      <c r="U36172">
        <v>39.286220999999998</v>
      </c>
      <c r="V36172">
        <v>3539900</v>
      </c>
      <c r="W36172" s="9" t="str">
        <f t="shared" si="569"/>
        <v>XEL</v>
      </c>
    </row>
    <row r="36173" spans="15:23">
      <c r="O36173" t="s">
        <v>181</v>
      </c>
      <c r="P36173" s="13">
        <v>43180</v>
      </c>
      <c r="Q36173">
        <v>44.290000999999997</v>
      </c>
      <c r="R36173">
        <v>44.990001999999997</v>
      </c>
      <c r="S36173">
        <v>44.200001</v>
      </c>
      <c r="T36173">
        <v>44.459999000000003</v>
      </c>
      <c r="U36173">
        <v>39.463737000000002</v>
      </c>
      <c r="V36173">
        <v>6089700</v>
      </c>
      <c r="W36173" s="9" t="str">
        <f t="shared" si="569"/>
        <v>XEL</v>
      </c>
    </row>
    <row r="36174" spans="15:23">
      <c r="O36174" t="s">
        <v>181</v>
      </c>
      <c r="P36174" s="13">
        <v>43181</v>
      </c>
      <c r="Q36174">
        <v>44.419998</v>
      </c>
      <c r="R36174">
        <v>45.189999</v>
      </c>
      <c r="S36174">
        <v>44.360000999999997</v>
      </c>
      <c r="T36174">
        <v>44.57</v>
      </c>
      <c r="U36174">
        <v>39.561382000000002</v>
      </c>
      <c r="V36174">
        <v>5061500</v>
      </c>
      <c r="W36174" s="9" t="str">
        <f t="shared" si="569"/>
        <v>XEL</v>
      </c>
    </row>
    <row r="36175" spans="15:23">
      <c r="O36175" t="s">
        <v>181</v>
      </c>
      <c r="P36175" s="13">
        <v>43182</v>
      </c>
      <c r="Q36175">
        <v>44.740001999999997</v>
      </c>
      <c r="R36175">
        <v>44.98</v>
      </c>
      <c r="S36175">
        <v>43.66</v>
      </c>
      <c r="T36175">
        <v>43.740001999999997</v>
      </c>
      <c r="U36175">
        <v>38.824660999999999</v>
      </c>
      <c r="V36175">
        <v>4278800</v>
      </c>
      <c r="W36175" s="9" t="str">
        <f t="shared" si="569"/>
        <v>XEL</v>
      </c>
    </row>
    <row r="36176" spans="15:23">
      <c r="O36176" t="s">
        <v>181</v>
      </c>
      <c r="P36176" s="13">
        <v>43185</v>
      </c>
      <c r="Q36176">
        <v>43.900002000000001</v>
      </c>
      <c r="R36176">
        <v>44.32</v>
      </c>
      <c r="S36176">
        <v>43.810001</v>
      </c>
      <c r="T36176">
        <v>44.139999000000003</v>
      </c>
      <c r="U36176">
        <v>39.179703000000003</v>
      </c>
      <c r="V36176">
        <v>2924300</v>
      </c>
      <c r="W36176" s="9" t="str">
        <f t="shared" si="569"/>
        <v>XEL</v>
      </c>
    </row>
    <row r="36177" spans="15:23">
      <c r="O36177" t="s">
        <v>181</v>
      </c>
      <c r="P36177" s="13">
        <v>43186</v>
      </c>
      <c r="Q36177">
        <v>44.52</v>
      </c>
      <c r="R36177">
        <v>45.490001999999997</v>
      </c>
      <c r="S36177">
        <v>44.119999</v>
      </c>
      <c r="T36177">
        <v>45.110000999999997</v>
      </c>
      <c r="U36177">
        <v>40.040706999999998</v>
      </c>
      <c r="V36177">
        <v>4414400</v>
      </c>
      <c r="W36177" s="9" t="str">
        <f t="shared" si="569"/>
        <v>XEL</v>
      </c>
    </row>
    <row r="36178" spans="15:23">
      <c r="O36178" t="s">
        <v>181</v>
      </c>
      <c r="P36178" s="13">
        <v>43187</v>
      </c>
      <c r="Q36178">
        <v>45.299999</v>
      </c>
      <c r="R36178">
        <v>45.509998000000003</v>
      </c>
      <c r="S36178">
        <v>44.900002000000001</v>
      </c>
      <c r="T36178">
        <v>45.34</v>
      </c>
      <c r="U36178">
        <v>40.244858000000001</v>
      </c>
      <c r="V36178">
        <v>4727900</v>
      </c>
      <c r="W36178" s="9" t="str">
        <f t="shared" si="569"/>
        <v>XEL</v>
      </c>
    </row>
    <row r="36179" spans="15:23">
      <c r="O36179" t="s">
        <v>181</v>
      </c>
      <c r="P36179" s="13">
        <v>43188</v>
      </c>
      <c r="Q36179">
        <v>45.43</v>
      </c>
      <c r="R36179">
        <v>45.869999</v>
      </c>
      <c r="S36179">
        <v>45.099997999999999</v>
      </c>
      <c r="T36179">
        <v>45.48</v>
      </c>
      <c r="U36179">
        <v>40.369114000000003</v>
      </c>
      <c r="V36179">
        <v>3709400</v>
      </c>
      <c r="W36179" s="9" t="str">
        <f t="shared" si="569"/>
        <v>XEL</v>
      </c>
    </row>
    <row r="36180" spans="15:23">
      <c r="O36180" t="s">
        <v>181</v>
      </c>
      <c r="P36180" s="13">
        <v>43192</v>
      </c>
      <c r="Q36180">
        <v>45.599997999999999</v>
      </c>
      <c r="R36180">
        <v>45.790000999999997</v>
      </c>
      <c r="S36180">
        <v>44.68</v>
      </c>
      <c r="T36180">
        <v>44.950001</v>
      </c>
      <c r="U36180">
        <v>39.898682000000001</v>
      </c>
      <c r="V36180">
        <v>3007100</v>
      </c>
      <c r="W36180" s="9" t="str">
        <f t="shared" si="569"/>
        <v>XEL</v>
      </c>
    </row>
    <row r="36181" spans="15:23">
      <c r="O36181" t="s">
        <v>181</v>
      </c>
      <c r="P36181" s="13">
        <v>43193</v>
      </c>
      <c r="Q36181">
        <v>45.060001</v>
      </c>
      <c r="R36181">
        <v>45.43</v>
      </c>
      <c r="S36181">
        <v>44.77</v>
      </c>
      <c r="T36181">
        <v>45.200001</v>
      </c>
      <c r="U36181">
        <v>40.120583000000003</v>
      </c>
      <c r="V36181">
        <v>3288800</v>
      </c>
      <c r="W36181" s="9" t="str">
        <f t="shared" si="569"/>
        <v>XEL</v>
      </c>
    </row>
    <row r="36182" spans="15:23">
      <c r="O36182" t="s">
        <v>181</v>
      </c>
      <c r="P36182" s="13">
        <v>43194</v>
      </c>
      <c r="Q36182">
        <v>45.009998000000003</v>
      </c>
      <c r="R36182">
        <v>45.360000999999997</v>
      </c>
      <c r="S36182">
        <v>44.700001</v>
      </c>
      <c r="T36182">
        <v>45.209999000000003</v>
      </c>
      <c r="U36182">
        <v>40.129466999999998</v>
      </c>
      <c r="V36182">
        <v>3373000</v>
      </c>
      <c r="W36182" s="9" t="str">
        <f t="shared" si="569"/>
        <v>XEL</v>
      </c>
    </row>
    <row r="36183" spans="15:23">
      <c r="O36183" t="s">
        <v>181</v>
      </c>
      <c r="P36183" s="13">
        <v>43195</v>
      </c>
      <c r="Q36183">
        <v>45.220001000000003</v>
      </c>
      <c r="R36183">
        <v>45.84</v>
      </c>
      <c r="S36183">
        <v>44.759998000000003</v>
      </c>
      <c r="T36183">
        <v>45.689999</v>
      </c>
      <c r="U36183">
        <v>40.555526999999998</v>
      </c>
      <c r="V36183">
        <v>3988900</v>
      </c>
      <c r="W36183" s="9" t="str">
        <f t="shared" si="569"/>
        <v>XEL</v>
      </c>
    </row>
    <row r="36184" spans="15:23">
      <c r="O36184" t="s">
        <v>181</v>
      </c>
      <c r="P36184" s="13">
        <v>43196</v>
      </c>
      <c r="Q36184">
        <v>45.700001</v>
      </c>
      <c r="R36184">
        <v>45.990001999999997</v>
      </c>
      <c r="S36184">
        <v>45.380001</v>
      </c>
      <c r="T36184">
        <v>45.470001000000003</v>
      </c>
      <c r="U36184">
        <v>40.360252000000003</v>
      </c>
      <c r="V36184">
        <v>3618900</v>
      </c>
      <c r="W36184" s="9" t="str">
        <f t="shared" si="569"/>
        <v>XEL</v>
      </c>
    </row>
    <row r="36185" spans="15:23">
      <c r="O36185" t="s">
        <v>181</v>
      </c>
      <c r="P36185" s="13">
        <v>43199</v>
      </c>
      <c r="Q36185">
        <v>45.450001</v>
      </c>
      <c r="R36185">
        <v>45.799999</v>
      </c>
      <c r="S36185">
        <v>45.240001999999997</v>
      </c>
      <c r="T36185">
        <v>45.509998000000003</v>
      </c>
      <c r="U36185">
        <v>40.395752000000002</v>
      </c>
      <c r="V36185">
        <v>2672900</v>
      </c>
      <c r="W36185" s="9" t="str">
        <f t="shared" si="569"/>
        <v>XEL</v>
      </c>
    </row>
    <row r="36186" spans="15:23">
      <c r="O36186" t="s">
        <v>181</v>
      </c>
      <c r="P36186" s="13">
        <v>43200</v>
      </c>
      <c r="Q36186">
        <v>45.389999000000003</v>
      </c>
      <c r="R36186">
        <v>45.57</v>
      </c>
      <c r="S36186">
        <v>44.950001</v>
      </c>
      <c r="T36186">
        <v>45.029998999999997</v>
      </c>
      <c r="U36186">
        <v>39.969692000000002</v>
      </c>
      <c r="V36186">
        <v>3700300</v>
      </c>
      <c r="W36186" s="9" t="str">
        <f t="shared" si="569"/>
        <v>XEL</v>
      </c>
    </row>
    <row r="36187" spans="15:23">
      <c r="O36187" t="s">
        <v>181</v>
      </c>
      <c r="P36187" s="13">
        <v>43201</v>
      </c>
      <c r="Q36187">
        <v>44.889999000000003</v>
      </c>
      <c r="R36187">
        <v>45.400002000000001</v>
      </c>
      <c r="S36187">
        <v>44.779998999999997</v>
      </c>
      <c r="T36187">
        <v>44.84</v>
      </c>
      <c r="U36187">
        <v>39.801043999999997</v>
      </c>
      <c r="V36187">
        <v>2973600</v>
      </c>
      <c r="W36187" s="9" t="str">
        <f t="shared" si="569"/>
        <v>XEL</v>
      </c>
    </row>
    <row r="36188" spans="15:23">
      <c r="O36188" t="s">
        <v>181</v>
      </c>
      <c r="P36188" s="13">
        <v>43202</v>
      </c>
      <c r="Q36188">
        <v>44.93</v>
      </c>
      <c r="R36188">
        <v>45.02</v>
      </c>
      <c r="S36188">
        <v>43.93</v>
      </c>
      <c r="T36188">
        <v>44.02</v>
      </c>
      <c r="U36188">
        <v>39.073188999999999</v>
      </c>
      <c r="V36188">
        <v>3252600</v>
      </c>
      <c r="W36188" s="9" t="str">
        <f t="shared" si="569"/>
        <v>XEL</v>
      </c>
    </row>
    <row r="36189" spans="15:23">
      <c r="O36189" t="s">
        <v>181</v>
      </c>
      <c r="P36189" s="13">
        <v>43203</v>
      </c>
      <c r="Q36189">
        <v>44.02</v>
      </c>
      <c r="R36189">
        <v>44.66</v>
      </c>
      <c r="S36189">
        <v>44.02</v>
      </c>
      <c r="T36189">
        <v>44.48</v>
      </c>
      <c r="U36189">
        <v>39.481490999999998</v>
      </c>
      <c r="V36189">
        <v>3381100</v>
      </c>
      <c r="W36189" s="9" t="str">
        <f t="shared" si="569"/>
        <v>XEL</v>
      </c>
    </row>
    <row r="36190" spans="15:23">
      <c r="O36190" t="s">
        <v>181</v>
      </c>
      <c r="P36190" s="13">
        <v>43206</v>
      </c>
      <c r="Q36190">
        <v>44.650002000000001</v>
      </c>
      <c r="R36190">
        <v>45.380001</v>
      </c>
      <c r="S36190">
        <v>44.490001999999997</v>
      </c>
      <c r="T36190">
        <v>45.279998999999997</v>
      </c>
      <c r="U36190">
        <v>40.191600999999999</v>
      </c>
      <c r="V36190">
        <v>3900600</v>
      </c>
      <c r="W36190" s="9" t="str">
        <f t="shared" si="569"/>
        <v>XEL</v>
      </c>
    </row>
    <row r="36191" spans="15:23">
      <c r="O36191" t="s">
        <v>181</v>
      </c>
      <c r="P36191" s="13">
        <v>43207</v>
      </c>
      <c r="Q36191">
        <v>45.41</v>
      </c>
      <c r="R36191">
        <v>45.75</v>
      </c>
      <c r="S36191">
        <v>45.150002000000001</v>
      </c>
      <c r="T36191">
        <v>45.610000999999997</v>
      </c>
      <c r="U36191">
        <v>40.484509000000003</v>
      </c>
      <c r="V36191">
        <v>3171100</v>
      </c>
      <c r="W36191" s="9" t="str">
        <f t="shared" si="569"/>
        <v>XEL</v>
      </c>
    </row>
    <row r="36192" spans="15:23">
      <c r="O36192" t="s">
        <v>181</v>
      </c>
      <c r="P36192" s="13">
        <v>43208</v>
      </c>
      <c r="Q36192">
        <v>45.720001000000003</v>
      </c>
      <c r="R36192">
        <v>46.009998000000003</v>
      </c>
      <c r="S36192">
        <v>45.290000999999997</v>
      </c>
      <c r="T36192">
        <v>45.32</v>
      </c>
      <c r="U36192">
        <v>40.227103999999997</v>
      </c>
      <c r="V36192">
        <v>1949500</v>
      </c>
      <c r="W36192" s="9" t="str">
        <f t="shared" si="569"/>
        <v>XEL</v>
      </c>
    </row>
    <row r="36193" spans="15:23">
      <c r="O36193" t="s">
        <v>181</v>
      </c>
      <c r="P36193" s="13">
        <v>43209</v>
      </c>
      <c r="Q36193">
        <v>45.150002000000001</v>
      </c>
      <c r="R36193">
        <v>45.450001</v>
      </c>
      <c r="S36193">
        <v>44.959999000000003</v>
      </c>
      <c r="T36193">
        <v>45.389999000000003</v>
      </c>
      <c r="U36193">
        <v>40.289242000000002</v>
      </c>
      <c r="V36193">
        <v>2608400</v>
      </c>
      <c r="W36193" s="9" t="str">
        <f t="shared" si="569"/>
        <v>XEL</v>
      </c>
    </row>
    <row r="36194" spans="15:23">
      <c r="O36194" t="s">
        <v>181</v>
      </c>
      <c r="P36194" s="13">
        <v>43210</v>
      </c>
      <c r="Q36194">
        <v>45.490001999999997</v>
      </c>
      <c r="R36194">
        <v>45.560001</v>
      </c>
      <c r="S36194">
        <v>44.959999000000003</v>
      </c>
      <c r="T36194">
        <v>45.099997999999999</v>
      </c>
      <c r="U36194">
        <v>40.031826000000002</v>
      </c>
      <c r="V36194">
        <v>2979300</v>
      </c>
      <c r="W36194" s="9" t="str">
        <f t="shared" si="569"/>
        <v>XEL</v>
      </c>
    </row>
    <row r="36195" spans="15:23">
      <c r="O36195" t="s">
        <v>181</v>
      </c>
      <c r="P36195" s="13">
        <v>43213</v>
      </c>
      <c r="Q36195">
        <v>45.25</v>
      </c>
      <c r="R36195">
        <v>45.57</v>
      </c>
      <c r="S36195">
        <v>45.119999</v>
      </c>
      <c r="T36195">
        <v>45.310001</v>
      </c>
      <c r="U36195">
        <v>40.218223999999999</v>
      </c>
      <c r="V36195">
        <v>2482700</v>
      </c>
      <c r="W36195" s="9" t="str">
        <f t="shared" si="569"/>
        <v>XEL</v>
      </c>
    </row>
    <row r="36196" spans="15:23">
      <c r="O36196" t="s">
        <v>181</v>
      </c>
      <c r="P36196" s="13">
        <v>43214</v>
      </c>
      <c r="Q36196">
        <v>45.389999000000003</v>
      </c>
      <c r="R36196">
        <v>46.049999</v>
      </c>
      <c r="S36196">
        <v>45.279998999999997</v>
      </c>
      <c r="T36196">
        <v>45.68</v>
      </c>
      <c r="U36196">
        <v>40.546646000000003</v>
      </c>
      <c r="V36196">
        <v>4308900</v>
      </c>
      <c r="W36196" s="9" t="str">
        <f t="shared" si="569"/>
        <v>XEL</v>
      </c>
    </row>
    <row r="36197" spans="15:23">
      <c r="O36197" t="s">
        <v>181</v>
      </c>
      <c r="P36197" s="13">
        <v>43215</v>
      </c>
      <c r="Q36197">
        <v>45.630001</v>
      </c>
      <c r="R36197">
        <v>46.080002</v>
      </c>
      <c r="S36197">
        <v>45.389999000000003</v>
      </c>
      <c r="T36197">
        <v>45.77</v>
      </c>
      <c r="U36197">
        <v>40.626530000000002</v>
      </c>
      <c r="V36197">
        <v>3551200</v>
      </c>
      <c r="W36197" s="9" t="str">
        <f t="shared" si="569"/>
        <v>XEL</v>
      </c>
    </row>
    <row r="36198" spans="15:23">
      <c r="O36198" t="s">
        <v>181</v>
      </c>
      <c r="P36198" s="13">
        <v>43216</v>
      </c>
      <c r="Q36198">
        <v>45.669998</v>
      </c>
      <c r="R36198">
        <v>46.639999000000003</v>
      </c>
      <c r="S36198">
        <v>45.540000999999997</v>
      </c>
      <c r="T36198">
        <v>46.48</v>
      </c>
      <c r="U36198">
        <v>41.256740999999998</v>
      </c>
      <c r="V36198">
        <v>2823700</v>
      </c>
      <c r="W36198" s="9" t="str">
        <f t="shared" si="569"/>
        <v>XEL</v>
      </c>
    </row>
    <row r="36199" spans="15:23">
      <c r="O36199" t="s">
        <v>181</v>
      </c>
      <c r="P36199" s="13">
        <v>43217</v>
      </c>
      <c r="Q36199">
        <v>46.34</v>
      </c>
      <c r="R36199">
        <v>47.380001</v>
      </c>
      <c r="S36199">
        <v>46.330002</v>
      </c>
      <c r="T36199">
        <v>47.099997999999999</v>
      </c>
      <c r="U36199">
        <v>41.807068000000001</v>
      </c>
      <c r="V36199">
        <v>3352500</v>
      </c>
      <c r="W36199" s="9" t="str">
        <f t="shared" si="569"/>
        <v>XEL</v>
      </c>
    </row>
    <row r="36200" spans="15:23">
      <c r="O36200" t="s">
        <v>181</v>
      </c>
      <c r="P36200" s="13">
        <v>43220</v>
      </c>
      <c r="Q36200">
        <v>47.209999000000003</v>
      </c>
      <c r="R36200">
        <v>47.369999</v>
      </c>
      <c r="S36200">
        <v>46.810001</v>
      </c>
      <c r="T36200">
        <v>46.84</v>
      </c>
      <c r="U36200">
        <v>41.576293999999997</v>
      </c>
      <c r="V36200">
        <v>2881300</v>
      </c>
      <c r="W36200" s="9" t="str">
        <f t="shared" si="569"/>
        <v>XEL</v>
      </c>
    </row>
    <row r="36201" spans="15:23">
      <c r="O36201" t="s">
        <v>181</v>
      </c>
      <c r="P36201" s="13">
        <v>43221</v>
      </c>
      <c r="Q36201">
        <v>46.849997999999999</v>
      </c>
      <c r="R36201">
        <v>46.93</v>
      </c>
      <c r="S36201">
        <v>46.59</v>
      </c>
      <c r="T36201">
        <v>46.650002000000001</v>
      </c>
      <c r="U36201">
        <v>41.407634999999999</v>
      </c>
      <c r="V36201">
        <v>2412700</v>
      </c>
      <c r="W36201" s="9" t="str">
        <f t="shared" si="569"/>
        <v>XEL</v>
      </c>
    </row>
    <row r="36202" spans="15:23">
      <c r="O36202" t="s">
        <v>181</v>
      </c>
      <c r="P36202" s="13">
        <v>43222</v>
      </c>
      <c r="Q36202">
        <v>46.619999</v>
      </c>
      <c r="R36202">
        <v>46.740001999999997</v>
      </c>
      <c r="S36202">
        <v>46.25</v>
      </c>
      <c r="T36202">
        <v>46.540000999999997</v>
      </c>
      <c r="U36202">
        <v>41.310001</v>
      </c>
      <c r="V36202">
        <v>2652600</v>
      </c>
      <c r="W36202" s="9" t="str">
        <f t="shared" si="569"/>
        <v>XEL</v>
      </c>
    </row>
    <row r="36203" spans="15:23">
      <c r="O36203" t="s">
        <v>181</v>
      </c>
      <c r="P36203" s="13">
        <v>43223</v>
      </c>
      <c r="Q36203">
        <v>46.450001</v>
      </c>
      <c r="R36203">
        <v>46.709999000000003</v>
      </c>
      <c r="S36203">
        <v>45.93</v>
      </c>
      <c r="T36203">
        <v>46.48</v>
      </c>
      <c r="U36203">
        <v>41.256740999999998</v>
      </c>
      <c r="V36203">
        <v>3384400</v>
      </c>
      <c r="W36203" s="9" t="str">
        <f t="shared" si="569"/>
        <v>XEL</v>
      </c>
    </row>
    <row r="36204" spans="15:23">
      <c r="O36204" t="s">
        <v>181</v>
      </c>
      <c r="P36204" s="13">
        <v>43224</v>
      </c>
      <c r="Q36204">
        <v>46.639999000000003</v>
      </c>
      <c r="R36204">
        <v>46.68</v>
      </c>
      <c r="S36204">
        <v>46.259998000000003</v>
      </c>
      <c r="T36204">
        <v>46.389999000000003</v>
      </c>
      <c r="U36204">
        <v>41.176853000000001</v>
      </c>
      <c r="V36204">
        <v>3594800</v>
      </c>
      <c r="W36204" s="9" t="str">
        <f t="shared" si="569"/>
        <v>XEL</v>
      </c>
    </row>
    <row r="36205" spans="15:23">
      <c r="O36205" t="s">
        <v>181</v>
      </c>
      <c r="P36205" s="13">
        <v>43227</v>
      </c>
      <c r="Q36205">
        <v>46.450001</v>
      </c>
      <c r="R36205">
        <v>46.540000999999997</v>
      </c>
      <c r="S36205">
        <v>45.990001999999997</v>
      </c>
      <c r="T36205">
        <v>46.130001</v>
      </c>
      <c r="U36205">
        <v>40.946072000000001</v>
      </c>
      <c r="V36205">
        <v>1981700</v>
      </c>
      <c r="W36205" s="9" t="str">
        <f t="shared" si="569"/>
        <v>XEL</v>
      </c>
    </row>
    <row r="36206" spans="15:23">
      <c r="O36206" t="s">
        <v>181</v>
      </c>
      <c r="P36206" s="13">
        <v>43228</v>
      </c>
      <c r="Q36206">
        <v>45.98</v>
      </c>
      <c r="R36206">
        <v>46.119999</v>
      </c>
      <c r="S36206">
        <v>44.849997999999999</v>
      </c>
      <c r="T36206">
        <v>45</v>
      </c>
      <c r="U36206">
        <v>39.943061999999998</v>
      </c>
      <c r="V36206">
        <v>4135800</v>
      </c>
      <c r="W36206" s="9" t="str">
        <f t="shared" si="569"/>
        <v>XEL</v>
      </c>
    </row>
    <row r="36207" spans="15:23">
      <c r="O36207" t="s">
        <v>181</v>
      </c>
      <c r="P36207" s="13">
        <v>43229</v>
      </c>
      <c r="Q36207">
        <v>45.009998000000003</v>
      </c>
      <c r="R36207">
        <v>45.09</v>
      </c>
      <c r="S36207">
        <v>44.580002</v>
      </c>
      <c r="T36207">
        <v>44.810001</v>
      </c>
      <c r="U36207">
        <v>39.774417999999997</v>
      </c>
      <c r="V36207">
        <v>3378700</v>
      </c>
      <c r="W36207" s="9" t="str">
        <f t="shared" si="569"/>
        <v>XEL</v>
      </c>
    </row>
    <row r="36208" spans="15:23">
      <c r="O36208" t="s">
        <v>181</v>
      </c>
      <c r="P36208" s="13">
        <v>43230</v>
      </c>
      <c r="Q36208">
        <v>45.080002</v>
      </c>
      <c r="R36208">
        <v>45.380001</v>
      </c>
      <c r="S36208">
        <v>44.849997999999999</v>
      </c>
      <c r="T36208">
        <v>45.25</v>
      </c>
      <c r="U36208">
        <v>40.164966999999997</v>
      </c>
      <c r="V36208">
        <v>2255600</v>
      </c>
      <c r="W36208" s="9" t="str">
        <f t="shared" si="569"/>
        <v>XEL</v>
      </c>
    </row>
    <row r="36209" spans="15:23">
      <c r="O36209" t="s">
        <v>181</v>
      </c>
      <c r="P36209" s="13">
        <v>43231</v>
      </c>
      <c r="Q36209">
        <v>45.32</v>
      </c>
      <c r="R36209">
        <v>45.419998</v>
      </c>
      <c r="S36209">
        <v>45.169998</v>
      </c>
      <c r="T36209">
        <v>45.259998000000003</v>
      </c>
      <c r="U36209">
        <v>40.173850999999999</v>
      </c>
      <c r="V36209">
        <v>1970600</v>
      </c>
      <c r="W36209" s="9" t="str">
        <f t="shared" si="569"/>
        <v>XEL</v>
      </c>
    </row>
    <row r="36210" spans="15:23">
      <c r="O36210" t="s">
        <v>181</v>
      </c>
      <c r="P36210" s="13">
        <v>43234</v>
      </c>
      <c r="Q36210">
        <v>45.310001</v>
      </c>
      <c r="R36210">
        <v>45.41</v>
      </c>
      <c r="S36210">
        <v>44.68</v>
      </c>
      <c r="T36210">
        <v>45.009998000000003</v>
      </c>
      <c r="U36210">
        <v>39.951934999999999</v>
      </c>
      <c r="V36210">
        <v>2311500</v>
      </c>
      <c r="W36210" s="9" t="str">
        <f t="shared" si="569"/>
        <v>XEL</v>
      </c>
    </row>
    <row r="36211" spans="15:23">
      <c r="O36211" t="s">
        <v>181</v>
      </c>
      <c r="P36211" s="13">
        <v>43235</v>
      </c>
      <c r="Q36211">
        <v>44.650002000000001</v>
      </c>
      <c r="R36211">
        <v>44.919998</v>
      </c>
      <c r="S36211">
        <v>44.349997999999999</v>
      </c>
      <c r="T36211">
        <v>44.549999</v>
      </c>
      <c r="U36211">
        <v>39.543629000000003</v>
      </c>
      <c r="V36211">
        <v>2440700</v>
      </c>
      <c r="W36211" s="9" t="str">
        <f t="shared" si="569"/>
        <v>XEL</v>
      </c>
    </row>
    <row r="36212" spans="15:23">
      <c r="O36212" t="s">
        <v>181</v>
      </c>
      <c r="P36212" s="13">
        <v>43236</v>
      </c>
      <c r="Q36212">
        <v>44.59</v>
      </c>
      <c r="R36212">
        <v>44.639999000000003</v>
      </c>
      <c r="S36212">
        <v>44.09</v>
      </c>
      <c r="T36212">
        <v>44.25</v>
      </c>
      <c r="U36212">
        <v>39.277348000000003</v>
      </c>
      <c r="V36212">
        <v>2382000</v>
      </c>
      <c r="W36212" s="9" t="str">
        <f t="shared" si="569"/>
        <v>XEL</v>
      </c>
    </row>
    <row r="36213" spans="15:23">
      <c r="O36213" t="s">
        <v>181</v>
      </c>
      <c r="P36213" s="13">
        <v>43237</v>
      </c>
      <c r="Q36213">
        <v>44.27</v>
      </c>
      <c r="R36213">
        <v>44.389999000000003</v>
      </c>
      <c r="S36213">
        <v>43.759998000000003</v>
      </c>
      <c r="T36213">
        <v>43.830002</v>
      </c>
      <c r="U36213">
        <v>38.904552000000002</v>
      </c>
      <c r="V36213">
        <v>2176100</v>
      </c>
      <c r="W36213" s="9" t="str">
        <f t="shared" si="569"/>
        <v>XEL</v>
      </c>
    </row>
    <row r="36214" spans="15:23">
      <c r="O36214" t="s">
        <v>181</v>
      </c>
      <c r="P36214" s="13">
        <v>43238</v>
      </c>
      <c r="Q36214">
        <v>43.880001</v>
      </c>
      <c r="R36214">
        <v>44.130001</v>
      </c>
      <c r="S36214">
        <v>43.439999</v>
      </c>
      <c r="T36214">
        <v>43.700001</v>
      </c>
      <c r="U36214">
        <v>38.789154000000003</v>
      </c>
      <c r="V36214">
        <v>2235000</v>
      </c>
      <c r="W36214" s="9" t="str">
        <f t="shared" si="569"/>
        <v>XEL</v>
      </c>
    </row>
    <row r="36215" spans="15:23">
      <c r="O36215" t="s">
        <v>181</v>
      </c>
      <c r="P36215" s="13">
        <v>43241</v>
      </c>
      <c r="Q36215">
        <v>43.73</v>
      </c>
      <c r="R36215">
        <v>43.799999</v>
      </c>
      <c r="S36215">
        <v>43.279998999999997</v>
      </c>
      <c r="T36215">
        <v>43.549999</v>
      </c>
      <c r="U36215">
        <v>38.656005999999998</v>
      </c>
      <c r="V36215">
        <v>2230600</v>
      </c>
      <c r="W36215" s="9" t="str">
        <f t="shared" si="569"/>
        <v>XEL</v>
      </c>
    </row>
    <row r="36216" spans="15:23">
      <c r="O36216" t="s">
        <v>181</v>
      </c>
      <c r="P36216" s="13">
        <v>43242</v>
      </c>
      <c r="Q36216">
        <v>43.52</v>
      </c>
      <c r="R36216">
        <v>43.900002000000001</v>
      </c>
      <c r="S36216">
        <v>43.43</v>
      </c>
      <c r="T36216">
        <v>43.709999000000003</v>
      </c>
      <c r="U36216">
        <v>38.798026999999998</v>
      </c>
      <c r="V36216">
        <v>1941000</v>
      </c>
      <c r="W36216" s="9" t="str">
        <f t="shared" si="569"/>
        <v>XEL</v>
      </c>
    </row>
    <row r="36217" spans="15:23">
      <c r="O36217" t="s">
        <v>181</v>
      </c>
      <c r="P36217" s="13">
        <v>43243</v>
      </c>
      <c r="Q36217">
        <v>43.84</v>
      </c>
      <c r="R36217">
        <v>44.380001</v>
      </c>
      <c r="S36217">
        <v>43.740001999999997</v>
      </c>
      <c r="T36217">
        <v>44.360000999999997</v>
      </c>
      <c r="U36217">
        <v>39.374985000000002</v>
      </c>
      <c r="V36217">
        <v>3139800</v>
      </c>
      <c r="W36217" s="9" t="str">
        <f t="shared" si="569"/>
        <v>XEL</v>
      </c>
    </row>
    <row r="36218" spans="15:23">
      <c r="O36218" t="s">
        <v>181</v>
      </c>
      <c r="P36218" s="13">
        <v>43244</v>
      </c>
      <c r="Q36218">
        <v>44.400002000000001</v>
      </c>
      <c r="R36218">
        <v>44.880001</v>
      </c>
      <c r="S36218">
        <v>44.25</v>
      </c>
      <c r="T36218">
        <v>44.84</v>
      </c>
      <c r="U36218">
        <v>39.801043999999997</v>
      </c>
      <c r="V36218">
        <v>3068100</v>
      </c>
      <c r="W36218" s="9" t="str">
        <f t="shared" si="569"/>
        <v>XEL</v>
      </c>
    </row>
    <row r="36219" spans="15:23">
      <c r="O36219" t="s">
        <v>181</v>
      </c>
      <c r="P36219" s="13">
        <v>43245</v>
      </c>
      <c r="Q36219">
        <v>44.810001</v>
      </c>
      <c r="R36219">
        <v>45.299999</v>
      </c>
      <c r="S36219">
        <v>44.810001</v>
      </c>
      <c r="T36219">
        <v>45.189999</v>
      </c>
      <c r="U36219">
        <v>40.111710000000002</v>
      </c>
      <c r="V36219">
        <v>2477900</v>
      </c>
      <c r="W36219" s="9" t="str">
        <f t="shared" si="569"/>
        <v>XEL</v>
      </c>
    </row>
    <row r="36220" spans="15:23">
      <c r="O36220" t="s">
        <v>181</v>
      </c>
      <c r="P36220" s="13">
        <v>43249</v>
      </c>
      <c r="Q36220">
        <v>45.139999000000003</v>
      </c>
      <c r="R36220">
        <v>45.580002</v>
      </c>
      <c r="S36220">
        <v>44.950001</v>
      </c>
      <c r="T36220">
        <v>45.25</v>
      </c>
      <c r="U36220">
        <v>40.164966999999997</v>
      </c>
      <c r="V36220">
        <v>3154200</v>
      </c>
      <c r="W36220" s="9" t="str">
        <f t="shared" si="569"/>
        <v>XEL</v>
      </c>
    </row>
    <row r="36221" spans="15:23">
      <c r="O36221" t="s">
        <v>181</v>
      </c>
      <c r="P36221" s="13">
        <v>43250</v>
      </c>
      <c r="Q36221">
        <v>45.240001999999997</v>
      </c>
      <c r="R36221">
        <v>45.720001000000003</v>
      </c>
      <c r="S36221">
        <v>45.009998000000003</v>
      </c>
      <c r="T36221">
        <v>45.610000999999997</v>
      </c>
      <c r="U36221">
        <v>40.484509000000003</v>
      </c>
      <c r="V36221">
        <v>2378400</v>
      </c>
      <c r="W36221" s="9" t="str">
        <f t="shared" si="569"/>
        <v>XEL</v>
      </c>
    </row>
    <row r="36222" spans="15:23">
      <c r="O36222" t="s">
        <v>181</v>
      </c>
      <c r="P36222" s="13">
        <v>43251</v>
      </c>
      <c r="Q36222">
        <v>45.580002</v>
      </c>
      <c r="R36222">
        <v>45.869999</v>
      </c>
      <c r="S36222">
        <v>45.27</v>
      </c>
      <c r="T36222">
        <v>45.52</v>
      </c>
      <c r="U36222">
        <v>40.404629</v>
      </c>
      <c r="V36222">
        <v>3149700</v>
      </c>
      <c r="W36222" s="9" t="str">
        <f t="shared" si="569"/>
        <v>XEL</v>
      </c>
    </row>
    <row r="36223" spans="15:23">
      <c r="O36223" t="s">
        <v>181</v>
      </c>
      <c r="P36223" s="13">
        <v>43252</v>
      </c>
      <c r="Q36223">
        <v>45.610000999999997</v>
      </c>
      <c r="R36223">
        <v>45.610000999999997</v>
      </c>
      <c r="S36223">
        <v>44.630001</v>
      </c>
      <c r="T36223">
        <v>44.740001999999997</v>
      </c>
      <c r="U36223">
        <v>39.71228</v>
      </c>
      <c r="V36223">
        <v>2406500</v>
      </c>
      <c r="W36223" s="9" t="str">
        <f t="shared" si="569"/>
        <v>XEL</v>
      </c>
    </row>
    <row r="36224" spans="15:23">
      <c r="O36224" t="s">
        <v>181</v>
      </c>
      <c r="P36224" s="13">
        <v>43255</v>
      </c>
      <c r="Q36224">
        <v>44.720001000000003</v>
      </c>
      <c r="R36224">
        <v>44.93</v>
      </c>
      <c r="S36224">
        <v>44</v>
      </c>
      <c r="T36224">
        <v>44.139999000000003</v>
      </c>
      <c r="U36224">
        <v>39.179703000000003</v>
      </c>
      <c r="V36224">
        <v>3221600</v>
      </c>
      <c r="W36224" s="9" t="str">
        <f t="shared" si="569"/>
        <v>XEL</v>
      </c>
    </row>
    <row r="36225" spans="15:23">
      <c r="O36225" t="s">
        <v>181</v>
      </c>
      <c r="P36225" s="13">
        <v>43256</v>
      </c>
      <c r="Q36225">
        <v>44.130001</v>
      </c>
      <c r="R36225">
        <v>44.27</v>
      </c>
      <c r="S36225">
        <v>43.32</v>
      </c>
      <c r="T36225">
        <v>43.32</v>
      </c>
      <c r="U36225">
        <v>38.451855000000002</v>
      </c>
      <c r="V36225">
        <v>3849300</v>
      </c>
      <c r="W36225" s="9" t="str">
        <f t="shared" si="569"/>
        <v>XEL</v>
      </c>
    </row>
    <row r="36226" spans="15:23">
      <c r="O36226" t="s">
        <v>181</v>
      </c>
      <c r="P36226" s="13">
        <v>43257</v>
      </c>
      <c r="Q36226">
        <v>43.330002</v>
      </c>
      <c r="R36226">
        <v>43.360000999999997</v>
      </c>
      <c r="S36226">
        <v>42.290000999999997</v>
      </c>
      <c r="T36226">
        <v>42.349997999999999</v>
      </c>
      <c r="U36226">
        <v>37.590862000000001</v>
      </c>
      <c r="V36226">
        <v>4714800</v>
      </c>
      <c r="W36226" s="9" t="str">
        <f t="shared" si="569"/>
        <v>XEL</v>
      </c>
    </row>
    <row r="36227" spans="15:23">
      <c r="O36227" t="s">
        <v>181</v>
      </c>
      <c r="P36227" s="13">
        <v>43258</v>
      </c>
      <c r="Q36227">
        <v>42.459999000000003</v>
      </c>
      <c r="R36227">
        <v>43.099997999999999</v>
      </c>
      <c r="S36227">
        <v>42.27</v>
      </c>
      <c r="T36227">
        <v>42.720001000000003</v>
      </c>
      <c r="U36227">
        <v>37.919280999999998</v>
      </c>
      <c r="V36227">
        <v>2907300</v>
      </c>
      <c r="W36227" s="9" t="str">
        <f t="shared" si="569"/>
        <v>XEL</v>
      </c>
    </row>
    <row r="36228" spans="15:23">
      <c r="O36228" t="s">
        <v>181</v>
      </c>
      <c r="P36228" s="13">
        <v>43259</v>
      </c>
      <c r="Q36228">
        <v>42.720001000000003</v>
      </c>
      <c r="R36228">
        <v>42.720001000000003</v>
      </c>
      <c r="S36228">
        <v>42.720001000000003</v>
      </c>
      <c r="T36228">
        <v>42.720001000000003</v>
      </c>
      <c r="U36228">
        <v>37.919280999999998</v>
      </c>
      <c r="V36228">
        <v>0</v>
      </c>
      <c r="W36228" s="9" t="str">
        <f t="shared" si="569"/>
        <v>XEL</v>
      </c>
    </row>
    <row r="36229" spans="15:23">
      <c r="O36229" t="s">
        <v>181</v>
      </c>
      <c r="P36229" s="13">
        <v>43262</v>
      </c>
      <c r="Q36229">
        <v>42.799999</v>
      </c>
      <c r="R36229">
        <v>42.830002</v>
      </c>
      <c r="S36229">
        <v>41.990001999999997</v>
      </c>
      <c r="T36229">
        <v>42.130001</v>
      </c>
      <c r="U36229">
        <v>37.395575999999998</v>
      </c>
      <c r="V36229">
        <v>3060700</v>
      </c>
      <c r="W36229" s="9" t="str">
        <f t="shared" ref="W36229:W36292" si="570">IFERROR(VLOOKUP(O36229,$B$4:$B$17,1,FALSE),"Delete")</f>
        <v>XEL</v>
      </c>
    </row>
    <row r="36230" spans="15:23">
      <c r="O36230" t="s">
        <v>181</v>
      </c>
      <c r="P36230" s="13">
        <v>43263</v>
      </c>
      <c r="Q36230">
        <v>42.110000999999997</v>
      </c>
      <c r="R36230">
        <v>42.669998</v>
      </c>
      <c r="S36230">
        <v>42.07</v>
      </c>
      <c r="T36230">
        <v>42.580002</v>
      </c>
      <c r="U36230">
        <v>37.795009999999998</v>
      </c>
      <c r="V36230">
        <v>3152700</v>
      </c>
      <c r="W36230" s="9" t="str">
        <f t="shared" si="570"/>
        <v>XEL</v>
      </c>
    </row>
    <row r="36231" spans="15:23">
      <c r="O36231" t="s">
        <v>181</v>
      </c>
      <c r="P36231" s="13">
        <v>43264</v>
      </c>
      <c r="Q36231">
        <v>42.549999</v>
      </c>
      <c r="R36231">
        <v>42.790000999999997</v>
      </c>
      <c r="S36231">
        <v>42.279998999999997</v>
      </c>
      <c r="T36231">
        <v>42.5</v>
      </c>
      <c r="U36231">
        <v>37.723998999999999</v>
      </c>
      <c r="V36231">
        <v>2746600</v>
      </c>
      <c r="W36231" s="9" t="str">
        <f t="shared" si="570"/>
        <v>XEL</v>
      </c>
    </row>
    <row r="36232" spans="15:23">
      <c r="O36232" t="s">
        <v>181</v>
      </c>
      <c r="P36232" s="13">
        <v>43265</v>
      </c>
      <c r="Q36232">
        <v>42.27</v>
      </c>
      <c r="R36232">
        <v>42.970001000000003</v>
      </c>
      <c r="S36232">
        <v>42.150002000000001</v>
      </c>
      <c r="T36232">
        <v>42.869999</v>
      </c>
      <c r="U36232">
        <v>38.395724999999999</v>
      </c>
      <c r="V36232">
        <v>3827800</v>
      </c>
      <c r="W36232" s="9" t="str">
        <f t="shared" si="570"/>
        <v>XEL</v>
      </c>
    </row>
    <row r="36233" spans="15:23">
      <c r="O36233" t="s">
        <v>181</v>
      </c>
      <c r="P36233" s="13">
        <v>43266</v>
      </c>
      <c r="Q36233">
        <v>42.84</v>
      </c>
      <c r="R36233">
        <v>43.43</v>
      </c>
      <c r="S36233">
        <v>42.580002</v>
      </c>
      <c r="T36233">
        <v>43.330002</v>
      </c>
      <c r="U36233">
        <v>38.807724</v>
      </c>
      <c r="V36233">
        <v>6558500</v>
      </c>
      <c r="W36233" s="9" t="str">
        <f t="shared" si="570"/>
        <v>XEL</v>
      </c>
    </row>
    <row r="36234" spans="15:23">
      <c r="O36234" t="s">
        <v>181</v>
      </c>
      <c r="P36234" s="13">
        <v>43269</v>
      </c>
      <c r="Q36234">
        <v>43.290000999999997</v>
      </c>
      <c r="R36234">
        <v>43.75</v>
      </c>
      <c r="S36234">
        <v>43.25</v>
      </c>
      <c r="T36234">
        <v>43.599997999999999</v>
      </c>
      <c r="U36234">
        <v>39.049529999999997</v>
      </c>
      <c r="V36234">
        <v>2749700</v>
      </c>
      <c r="W36234" s="9" t="str">
        <f t="shared" si="570"/>
        <v>XEL</v>
      </c>
    </row>
    <row r="36235" spans="15:23">
      <c r="O36235" t="s">
        <v>181</v>
      </c>
      <c r="P36235" s="13">
        <v>43270</v>
      </c>
      <c r="Q36235">
        <v>43.32</v>
      </c>
      <c r="R36235">
        <v>44.389999000000003</v>
      </c>
      <c r="S36235">
        <v>43.32</v>
      </c>
      <c r="T36235">
        <v>44.189999</v>
      </c>
      <c r="U36235">
        <v>39.577953000000001</v>
      </c>
      <c r="V36235">
        <v>3471300</v>
      </c>
      <c r="W36235" s="9" t="str">
        <f t="shared" si="570"/>
        <v>XEL</v>
      </c>
    </row>
    <row r="36236" spans="15:23">
      <c r="O36236" t="s">
        <v>181</v>
      </c>
      <c r="P36236" s="13">
        <v>43271</v>
      </c>
      <c r="Q36236">
        <v>43.759998000000003</v>
      </c>
      <c r="R36236">
        <v>44.009998000000003</v>
      </c>
      <c r="S36236">
        <v>43.549999</v>
      </c>
      <c r="T36236">
        <v>43.880001</v>
      </c>
      <c r="U36236">
        <v>39.300311999999998</v>
      </c>
      <c r="V36236">
        <v>3492400</v>
      </c>
      <c r="W36236" s="9" t="str">
        <f t="shared" si="570"/>
        <v>XEL</v>
      </c>
    </row>
    <row r="36237" spans="15:23">
      <c r="O36237" t="s">
        <v>181</v>
      </c>
      <c r="P36237" s="13">
        <v>43272</v>
      </c>
      <c r="Q36237">
        <v>43.830002</v>
      </c>
      <c r="R36237">
        <v>44.18</v>
      </c>
      <c r="S36237">
        <v>43.580002</v>
      </c>
      <c r="T36237">
        <v>43.849997999999999</v>
      </c>
      <c r="U36237">
        <v>39.273445000000002</v>
      </c>
      <c r="V36237">
        <v>2443700</v>
      </c>
      <c r="W36237" s="9" t="str">
        <f t="shared" si="570"/>
        <v>XEL</v>
      </c>
    </row>
    <row r="36238" spans="15:23">
      <c r="O36238" t="s">
        <v>181</v>
      </c>
      <c r="P36238" s="13">
        <v>43273</v>
      </c>
      <c r="Q36238">
        <v>43.990001999999997</v>
      </c>
      <c r="R36238">
        <v>44.150002000000001</v>
      </c>
      <c r="S36238">
        <v>43.689999</v>
      </c>
      <c r="T36238">
        <v>43.849997999999999</v>
      </c>
      <c r="U36238">
        <v>39.273445000000002</v>
      </c>
      <c r="V36238">
        <v>5380900</v>
      </c>
      <c r="W36238" s="9" t="str">
        <f t="shared" si="570"/>
        <v>XEL</v>
      </c>
    </row>
    <row r="36239" spans="15:23">
      <c r="O36239" t="s">
        <v>181</v>
      </c>
      <c r="P36239" s="13">
        <v>43276</v>
      </c>
      <c r="Q36239">
        <v>43.970001000000003</v>
      </c>
      <c r="R36239">
        <v>45.220001000000003</v>
      </c>
      <c r="S36239">
        <v>43.900002000000001</v>
      </c>
      <c r="T36239">
        <v>45.150002000000001</v>
      </c>
      <c r="U36239">
        <v>40.437770999999998</v>
      </c>
      <c r="V36239">
        <v>3675200</v>
      </c>
      <c r="W36239" s="9" t="str">
        <f t="shared" si="570"/>
        <v>XEL</v>
      </c>
    </row>
    <row r="36240" spans="15:23">
      <c r="O36240" t="s">
        <v>181</v>
      </c>
      <c r="P36240" s="13">
        <v>43277</v>
      </c>
      <c r="Q36240">
        <v>45.25</v>
      </c>
      <c r="R36240">
        <v>45.619999</v>
      </c>
      <c r="S36240">
        <v>44.970001000000003</v>
      </c>
      <c r="T36240">
        <v>45.330002</v>
      </c>
      <c r="U36240">
        <v>40.598984000000002</v>
      </c>
      <c r="V36240">
        <v>3951300</v>
      </c>
      <c r="W36240" s="9" t="str">
        <f t="shared" si="570"/>
        <v>XEL</v>
      </c>
    </row>
    <row r="36241" spans="15:23">
      <c r="O36241" t="s">
        <v>181</v>
      </c>
      <c r="P36241" s="13">
        <v>43278</v>
      </c>
      <c r="Q36241">
        <v>45.220001000000003</v>
      </c>
      <c r="R36241">
        <v>45.75</v>
      </c>
      <c r="S36241">
        <v>45.09</v>
      </c>
      <c r="T36241">
        <v>45.689999</v>
      </c>
      <c r="U36241">
        <v>40.921405999999998</v>
      </c>
      <c r="V36241">
        <v>3234700</v>
      </c>
      <c r="W36241" s="9" t="str">
        <f t="shared" si="570"/>
        <v>XEL</v>
      </c>
    </row>
    <row r="36242" spans="15:23">
      <c r="O36242" t="s">
        <v>181</v>
      </c>
      <c r="P36242" s="13">
        <v>43279</v>
      </c>
      <c r="Q36242">
        <v>45.810001</v>
      </c>
      <c r="R36242">
        <v>46.240001999999997</v>
      </c>
      <c r="S36242">
        <v>45.57</v>
      </c>
      <c r="T36242">
        <v>45.66</v>
      </c>
      <c r="U36242">
        <v>40.894539000000002</v>
      </c>
      <c r="V36242">
        <v>3003500</v>
      </c>
      <c r="W36242" s="9" t="str">
        <f t="shared" si="570"/>
        <v>XEL</v>
      </c>
    </row>
    <row r="36243" spans="15:23">
      <c r="O36243" t="s">
        <v>181</v>
      </c>
      <c r="P36243" s="13">
        <v>43280</v>
      </c>
      <c r="Q36243">
        <v>45.52</v>
      </c>
      <c r="R36243">
        <v>45.959999000000003</v>
      </c>
      <c r="S36243">
        <v>45.139999000000003</v>
      </c>
      <c r="T36243">
        <v>45.68</v>
      </c>
      <c r="U36243">
        <v>40.912452999999999</v>
      </c>
      <c r="V36243">
        <v>3038200</v>
      </c>
      <c r="W36243" s="9" t="str">
        <f t="shared" si="570"/>
        <v>XEL</v>
      </c>
    </row>
    <row r="36244" spans="15:23">
      <c r="O36244" t="s">
        <v>181</v>
      </c>
      <c r="P36244" s="13">
        <v>43283</v>
      </c>
      <c r="Q36244">
        <v>45.84</v>
      </c>
      <c r="R36244">
        <v>46.27</v>
      </c>
      <c r="S36244">
        <v>45.700001</v>
      </c>
      <c r="T36244">
        <v>46.23</v>
      </c>
      <c r="U36244">
        <v>41.405048000000001</v>
      </c>
      <c r="V36244">
        <v>2826200</v>
      </c>
      <c r="W36244" s="9" t="str">
        <f t="shared" si="570"/>
        <v>XEL</v>
      </c>
    </row>
    <row r="36245" spans="15:23">
      <c r="O36245" t="s">
        <v>181</v>
      </c>
      <c r="P36245" s="13">
        <v>43284</v>
      </c>
      <c r="Q36245">
        <v>46.200001</v>
      </c>
      <c r="R36245">
        <v>46.630001</v>
      </c>
      <c r="S36245">
        <v>46.040000999999997</v>
      </c>
      <c r="T36245">
        <v>46.25</v>
      </c>
      <c r="U36245">
        <v>41.422958000000001</v>
      </c>
      <c r="V36245">
        <v>1811300</v>
      </c>
      <c r="W36245" s="9" t="str">
        <f t="shared" si="570"/>
        <v>XEL</v>
      </c>
    </row>
    <row r="36246" spans="15:23">
      <c r="O36246" t="s">
        <v>181</v>
      </c>
      <c r="P36246" s="13">
        <v>43286</v>
      </c>
      <c r="Q36246">
        <v>46.34</v>
      </c>
      <c r="R36246">
        <v>46.610000999999997</v>
      </c>
      <c r="S36246">
        <v>46.09</v>
      </c>
      <c r="T36246">
        <v>46.59</v>
      </c>
      <c r="U36246">
        <v>41.727482000000002</v>
      </c>
      <c r="V36246">
        <v>2574300</v>
      </c>
      <c r="W36246" s="9" t="str">
        <f t="shared" si="570"/>
        <v>XEL</v>
      </c>
    </row>
    <row r="36247" spans="15:23">
      <c r="O36247" t="s">
        <v>181</v>
      </c>
      <c r="P36247" s="13">
        <v>43287</v>
      </c>
      <c r="Q36247">
        <v>46.689999</v>
      </c>
      <c r="R36247">
        <v>47.080002</v>
      </c>
      <c r="S36247">
        <v>46.599997999999999</v>
      </c>
      <c r="T36247">
        <v>46.959999000000003</v>
      </c>
      <c r="U36247">
        <v>42.058857000000003</v>
      </c>
      <c r="V36247">
        <v>2193800</v>
      </c>
      <c r="W36247" s="9" t="str">
        <f t="shared" si="570"/>
        <v>XEL</v>
      </c>
    </row>
    <row r="36248" spans="15:23">
      <c r="O36248" t="s">
        <v>181</v>
      </c>
      <c r="P36248" s="13">
        <v>43290</v>
      </c>
      <c r="Q36248">
        <v>46.919998</v>
      </c>
      <c r="R36248">
        <v>46.950001</v>
      </c>
      <c r="S36248">
        <v>45.040000999999997</v>
      </c>
      <c r="T36248">
        <v>45.16</v>
      </c>
      <c r="U36248">
        <v>40.446728</v>
      </c>
      <c r="V36248">
        <v>4289700</v>
      </c>
      <c r="W36248" s="9" t="str">
        <f t="shared" si="570"/>
        <v>XEL</v>
      </c>
    </row>
    <row r="36249" spans="15:23">
      <c r="O36249" t="s">
        <v>181</v>
      </c>
      <c r="P36249" s="13">
        <v>43291</v>
      </c>
      <c r="Q36249">
        <v>45</v>
      </c>
      <c r="R36249">
        <v>45.990001999999997</v>
      </c>
      <c r="S36249">
        <v>44.759998000000003</v>
      </c>
      <c r="T36249">
        <v>45.689999</v>
      </c>
      <c r="U36249">
        <v>40.921405999999998</v>
      </c>
      <c r="V36249">
        <v>2816400</v>
      </c>
      <c r="W36249" s="9" t="str">
        <f t="shared" si="570"/>
        <v>XEL</v>
      </c>
    </row>
    <row r="36250" spans="15:23">
      <c r="O36250" t="s">
        <v>181</v>
      </c>
      <c r="P36250" s="13">
        <v>43292</v>
      </c>
      <c r="Q36250">
        <v>45.799999</v>
      </c>
      <c r="R36250">
        <v>46.459999000000003</v>
      </c>
      <c r="S36250">
        <v>45.759998000000003</v>
      </c>
      <c r="T36250">
        <v>46.389999000000003</v>
      </c>
      <c r="U36250">
        <v>41.548340000000003</v>
      </c>
      <c r="V36250">
        <v>2138700</v>
      </c>
      <c r="W36250" s="9" t="str">
        <f t="shared" si="570"/>
        <v>XEL</v>
      </c>
    </row>
    <row r="36251" spans="15:23">
      <c r="O36251" t="s">
        <v>181</v>
      </c>
      <c r="P36251" s="13">
        <v>43293</v>
      </c>
      <c r="Q36251">
        <v>46.360000999999997</v>
      </c>
      <c r="R36251">
        <v>46.48</v>
      </c>
      <c r="S36251">
        <v>46.07</v>
      </c>
      <c r="T36251">
        <v>46.34</v>
      </c>
      <c r="U36251">
        <v>41.503566999999997</v>
      </c>
      <c r="V36251">
        <v>3523200</v>
      </c>
      <c r="W36251" s="9" t="str">
        <f t="shared" si="570"/>
        <v>XEL</v>
      </c>
    </row>
    <row r="36252" spans="15:23">
      <c r="O36252" t="s">
        <v>181</v>
      </c>
      <c r="P36252" s="13">
        <v>43294</v>
      </c>
      <c r="Q36252">
        <v>46.450001</v>
      </c>
      <c r="R36252">
        <v>46.57</v>
      </c>
      <c r="S36252">
        <v>46</v>
      </c>
      <c r="T36252">
        <v>46.27</v>
      </c>
      <c r="U36252">
        <v>41.440876000000003</v>
      </c>
      <c r="V36252">
        <v>2175900</v>
      </c>
      <c r="W36252" s="9" t="str">
        <f t="shared" si="570"/>
        <v>XEL</v>
      </c>
    </row>
    <row r="36253" spans="15:23">
      <c r="O36253" t="s">
        <v>181</v>
      </c>
      <c r="P36253" s="13">
        <v>43297</v>
      </c>
      <c r="Q36253">
        <v>45.09</v>
      </c>
      <c r="R36253">
        <v>46.349997999999999</v>
      </c>
      <c r="S36253">
        <v>45.09</v>
      </c>
      <c r="T36253">
        <v>46.07</v>
      </c>
      <c r="U36253">
        <v>41.261752999999999</v>
      </c>
      <c r="V36253">
        <v>2579800</v>
      </c>
      <c r="W36253" s="9" t="str">
        <f t="shared" si="570"/>
        <v>XEL</v>
      </c>
    </row>
    <row r="36254" spans="15:23">
      <c r="O36254" t="s">
        <v>181</v>
      </c>
      <c r="P36254" s="13">
        <v>43298</v>
      </c>
      <c r="Q36254">
        <v>46.25</v>
      </c>
      <c r="R36254">
        <v>46.279998999999997</v>
      </c>
      <c r="S36254">
        <v>45.84</v>
      </c>
      <c r="T36254">
        <v>45.860000999999997</v>
      </c>
      <c r="U36254">
        <v>41.073666000000003</v>
      </c>
      <c r="V36254">
        <v>2354900</v>
      </c>
      <c r="W36254" s="9" t="str">
        <f t="shared" si="570"/>
        <v>XEL</v>
      </c>
    </row>
    <row r="36255" spans="15:23">
      <c r="O36255" t="s">
        <v>181</v>
      </c>
      <c r="P36255" s="13">
        <v>43299</v>
      </c>
      <c r="Q36255">
        <v>45.950001</v>
      </c>
      <c r="R36255">
        <v>45.990001999999997</v>
      </c>
      <c r="S36255">
        <v>45.41</v>
      </c>
      <c r="T36255">
        <v>45.619999</v>
      </c>
      <c r="U36255">
        <v>40.858714999999997</v>
      </c>
      <c r="V36255">
        <v>2434400</v>
      </c>
      <c r="W36255" s="9" t="str">
        <f t="shared" si="570"/>
        <v>XEL</v>
      </c>
    </row>
    <row r="36256" spans="15:23">
      <c r="O36256" t="s">
        <v>181</v>
      </c>
      <c r="P36256" s="13">
        <v>43300</v>
      </c>
      <c r="Q36256">
        <v>45.59</v>
      </c>
      <c r="R36256">
        <v>46.18</v>
      </c>
      <c r="S36256">
        <v>45.59</v>
      </c>
      <c r="T36256">
        <v>45.91</v>
      </c>
      <c r="U36256">
        <v>41.118439000000002</v>
      </c>
      <c r="V36256">
        <v>2924200</v>
      </c>
      <c r="W36256" s="9" t="str">
        <f t="shared" si="570"/>
        <v>XEL</v>
      </c>
    </row>
    <row r="36257" spans="15:23">
      <c r="O36257" t="s">
        <v>181</v>
      </c>
      <c r="P36257" s="13">
        <v>43301</v>
      </c>
      <c r="Q36257">
        <v>45.91</v>
      </c>
      <c r="R36257">
        <v>45.91</v>
      </c>
      <c r="S36257">
        <v>45.099997999999999</v>
      </c>
      <c r="T36257">
        <v>45.630001</v>
      </c>
      <c r="U36257">
        <v>40.867671999999999</v>
      </c>
      <c r="V36257">
        <v>4038900</v>
      </c>
      <c r="W36257" s="9" t="str">
        <f t="shared" si="570"/>
        <v>XEL</v>
      </c>
    </row>
    <row r="36258" spans="15:23">
      <c r="O36258" t="s">
        <v>181</v>
      </c>
      <c r="P36258" s="13">
        <v>43304</v>
      </c>
      <c r="Q36258">
        <v>45.639999000000003</v>
      </c>
      <c r="R36258">
        <v>45.709999000000003</v>
      </c>
      <c r="S36258">
        <v>45.049999</v>
      </c>
      <c r="T36258">
        <v>45.279998999999997</v>
      </c>
      <c r="U36258">
        <v>40.554195</v>
      </c>
      <c r="V36258">
        <v>2481700</v>
      </c>
      <c r="W36258" s="9" t="str">
        <f t="shared" si="570"/>
        <v>XEL</v>
      </c>
    </row>
    <row r="36259" spans="15:23">
      <c r="O36259" t="s">
        <v>181</v>
      </c>
      <c r="P36259" s="13">
        <v>43305</v>
      </c>
      <c r="Q36259">
        <v>45.150002000000001</v>
      </c>
      <c r="R36259">
        <v>45.59</v>
      </c>
      <c r="S36259">
        <v>44.540000999999997</v>
      </c>
      <c r="T36259">
        <v>45.540000999999997</v>
      </c>
      <c r="U36259">
        <v>40.787067</v>
      </c>
      <c r="V36259">
        <v>4474400</v>
      </c>
      <c r="W36259" s="9" t="str">
        <f t="shared" si="570"/>
        <v>XEL</v>
      </c>
    </row>
    <row r="36260" spans="15:23">
      <c r="O36260" t="s">
        <v>181</v>
      </c>
      <c r="P36260" s="13">
        <v>43306</v>
      </c>
      <c r="Q36260">
        <v>45.470001000000003</v>
      </c>
      <c r="R36260">
        <v>45.93</v>
      </c>
      <c r="S36260">
        <v>45.32</v>
      </c>
      <c r="T36260">
        <v>45.689999</v>
      </c>
      <c r="U36260">
        <v>40.921405999999998</v>
      </c>
      <c r="V36260">
        <v>3952900</v>
      </c>
      <c r="W36260" s="9" t="str">
        <f t="shared" si="570"/>
        <v>XEL</v>
      </c>
    </row>
    <row r="36261" spans="15:23">
      <c r="O36261" t="s">
        <v>181</v>
      </c>
      <c r="P36261" s="13">
        <v>43307</v>
      </c>
      <c r="Q36261">
        <v>46.759998000000003</v>
      </c>
      <c r="R36261">
        <v>47.009998000000003</v>
      </c>
      <c r="S36261">
        <v>45.91</v>
      </c>
      <c r="T36261">
        <v>46.880001</v>
      </c>
      <c r="U36261">
        <v>41.987206</v>
      </c>
      <c r="V36261">
        <v>4024600</v>
      </c>
      <c r="W36261" s="9" t="str">
        <f t="shared" si="570"/>
        <v>XEL</v>
      </c>
    </row>
    <row r="36262" spans="15:23">
      <c r="O36262" t="s">
        <v>181</v>
      </c>
      <c r="P36262" s="13">
        <v>43308</v>
      </c>
      <c r="Q36262">
        <v>46.959999000000003</v>
      </c>
      <c r="R36262">
        <v>47.150002000000001</v>
      </c>
      <c r="S36262">
        <v>46.360000999999997</v>
      </c>
      <c r="T36262">
        <v>46.59</v>
      </c>
      <c r="U36262">
        <v>41.727482000000002</v>
      </c>
      <c r="V36262">
        <v>3089800</v>
      </c>
      <c r="W36262" s="9" t="str">
        <f t="shared" si="570"/>
        <v>XEL</v>
      </c>
    </row>
    <row r="36263" spans="15:23">
      <c r="O36263" t="s">
        <v>181</v>
      </c>
      <c r="P36263" s="13">
        <v>43311</v>
      </c>
      <c r="Q36263">
        <v>46.540000999999997</v>
      </c>
      <c r="R36263">
        <v>46.549999</v>
      </c>
      <c r="S36263">
        <v>46.009998000000003</v>
      </c>
      <c r="T36263">
        <v>46.290000999999997</v>
      </c>
      <c r="U36263">
        <v>41.458778000000002</v>
      </c>
      <c r="V36263">
        <v>3177800</v>
      </c>
      <c r="W36263" s="9" t="str">
        <f t="shared" si="570"/>
        <v>XEL</v>
      </c>
    </row>
    <row r="36264" spans="15:23">
      <c r="O36264" t="s">
        <v>181</v>
      </c>
      <c r="P36264" s="13">
        <v>43312</v>
      </c>
      <c r="Q36264">
        <v>46.439999</v>
      </c>
      <c r="R36264">
        <v>46.91</v>
      </c>
      <c r="S36264">
        <v>46.310001</v>
      </c>
      <c r="T36264">
        <v>46.860000999999997</v>
      </c>
      <c r="U36264">
        <v>41.969296</v>
      </c>
      <c r="V36264">
        <v>3657100</v>
      </c>
      <c r="W36264" s="9" t="str">
        <f t="shared" si="570"/>
        <v>XEL</v>
      </c>
    </row>
    <row r="36265" spans="15:23">
      <c r="O36265" t="s">
        <v>181</v>
      </c>
      <c r="P36265" s="13">
        <v>43313</v>
      </c>
      <c r="Q36265">
        <v>46.540000999999997</v>
      </c>
      <c r="R36265">
        <v>46.639999000000003</v>
      </c>
      <c r="S36265">
        <v>45.869999</v>
      </c>
      <c r="T36265">
        <v>46.389999000000003</v>
      </c>
      <c r="U36265">
        <v>41.548340000000003</v>
      </c>
      <c r="V36265">
        <v>3581500</v>
      </c>
      <c r="W36265" s="9" t="str">
        <f t="shared" si="570"/>
        <v>XEL</v>
      </c>
    </row>
    <row r="36266" spans="15:23">
      <c r="O36266" t="s">
        <v>181</v>
      </c>
      <c r="P36266" s="13">
        <v>43314</v>
      </c>
      <c r="Q36266">
        <v>46.389999000000003</v>
      </c>
      <c r="R36266">
        <v>46.82</v>
      </c>
      <c r="S36266">
        <v>45.970001000000003</v>
      </c>
      <c r="T36266">
        <v>46.599997999999999</v>
      </c>
      <c r="U36266">
        <v>41.736426999999999</v>
      </c>
      <c r="V36266">
        <v>3273300</v>
      </c>
      <c r="W36266" s="9" t="str">
        <f t="shared" si="570"/>
        <v>XEL</v>
      </c>
    </row>
    <row r="36267" spans="15:23">
      <c r="O36267" t="s">
        <v>181</v>
      </c>
      <c r="P36267" s="13">
        <v>43315</v>
      </c>
      <c r="Q36267">
        <v>46.619999</v>
      </c>
      <c r="R36267">
        <v>47.349997999999999</v>
      </c>
      <c r="S36267">
        <v>46.330002</v>
      </c>
      <c r="T36267">
        <v>47.18</v>
      </c>
      <c r="U36267">
        <v>42.255898000000002</v>
      </c>
      <c r="V36267">
        <v>2865600</v>
      </c>
      <c r="W36267" s="9" t="str">
        <f t="shared" si="570"/>
        <v>XEL</v>
      </c>
    </row>
    <row r="36268" spans="15:23">
      <c r="O36268" t="s">
        <v>181</v>
      </c>
      <c r="P36268" s="13">
        <v>43318</v>
      </c>
      <c r="Q36268">
        <v>47.240001999999997</v>
      </c>
      <c r="R36268">
        <v>47.549999</v>
      </c>
      <c r="S36268">
        <v>47.130001</v>
      </c>
      <c r="T36268">
        <v>47.279998999999997</v>
      </c>
      <c r="U36268">
        <v>42.345455000000001</v>
      </c>
      <c r="V36268">
        <v>2375200</v>
      </c>
      <c r="W36268" s="9" t="str">
        <f t="shared" si="570"/>
        <v>XEL</v>
      </c>
    </row>
    <row r="36269" spans="15:23">
      <c r="O36269" t="s">
        <v>181</v>
      </c>
      <c r="P36269" s="13">
        <v>43319</v>
      </c>
      <c r="Q36269">
        <v>47.27</v>
      </c>
      <c r="R36269">
        <v>47.330002</v>
      </c>
      <c r="S36269">
        <v>46.68</v>
      </c>
      <c r="T36269">
        <v>47.200001</v>
      </c>
      <c r="U36269">
        <v>42.273814999999999</v>
      </c>
      <c r="V36269">
        <v>3726200</v>
      </c>
      <c r="W36269" s="9" t="str">
        <f t="shared" si="570"/>
        <v>XEL</v>
      </c>
    </row>
    <row r="36270" spans="15:23">
      <c r="O36270" t="s">
        <v>181</v>
      </c>
      <c r="P36270" s="13">
        <v>43320</v>
      </c>
      <c r="Q36270">
        <v>47.060001</v>
      </c>
      <c r="R36270">
        <v>47.43</v>
      </c>
      <c r="S36270">
        <v>46.860000999999997</v>
      </c>
      <c r="T36270">
        <v>47.32</v>
      </c>
      <c r="U36270">
        <v>42.38129</v>
      </c>
      <c r="V36270">
        <v>2910600</v>
      </c>
      <c r="W36270" s="9" t="str">
        <f t="shared" si="570"/>
        <v>XEL</v>
      </c>
    </row>
    <row r="36271" spans="15:23">
      <c r="O36271" t="s">
        <v>181</v>
      </c>
      <c r="P36271" s="13">
        <v>43321</v>
      </c>
      <c r="Q36271">
        <v>47.360000999999997</v>
      </c>
      <c r="R36271">
        <v>47.689999</v>
      </c>
      <c r="S36271">
        <v>47.169998</v>
      </c>
      <c r="T36271">
        <v>47.639999000000003</v>
      </c>
      <c r="U36271">
        <v>42.667884999999998</v>
      </c>
      <c r="V36271">
        <v>2870500</v>
      </c>
      <c r="W36271" s="9" t="str">
        <f t="shared" si="570"/>
        <v>XEL</v>
      </c>
    </row>
    <row r="36272" spans="15:23">
      <c r="O36272" t="s">
        <v>181</v>
      </c>
      <c r="P36272" s="13">
        <v>43322</v>
      </c>
      <c r="Q36272">
        <v>47.73</v>
      </c>
      <c r="R36272">
        <v>48.259998000000003</v>
      </c>
      <c r="S36272">
        <v>47.459999000000003</v>
      </c>
      <c r="T36272">
        <v>47.529998999999997</v>
      </c>
      <c r="U36272">
        <v>42.569369999999999</v>
      </c>
      <c r="V36272">
        <v>2286200</v>
      </c>
      <c r="W36272" s="9" t="str">
        <f t="shared" si="570"/>
        <v>XEL</v>
      </c>
    </row>
    <row r="36273" spans="15:23">
      <c r="O36273" t="s">
        <v>181</v>
      </c>
      <c r="P36273" s="13">
        <v>43325</v>
      </c>
      <c r="Q36273">
        <v>47.619999</v>
      </c>
      <c r="R36273">
        <v>47.73</v>
      </c>
      <c r="S36273">
        <v>47.330002</v>
      </c>
      <c r="T36273">
        <v>47.529998999999997</v>
      </c>
      <c r="U36273">
        <v>42.569369999999999</v>
      </c>
      <c r="V36273">
        <v>3156400</v>
      </c>
      <c r="W36273" s="9" t="str">
        <f t="shared" si="570"/>
        <v>XEL</v>
      </c>
    </row>
    <row r="36274" spans="15:23">
      <c r="O36274" t="s">
        <v>181</v>
      </c>
      <c r="P36274" s="13">
        <v>43326</v>
      </c>
      <c r="Q36274">
        <v>47.459999000000003</v>
      </c>
      <c r="R36274">
        <v>47.779998999999997</v>
      </c>
      <c r="S36274">
        <v>47.360000999999997</v>
      </c>
      <c r="T36274">
        <v>47.459999000000003</v>
      </c>
      <c r="U36274">
        <v>42.506675999999999</v>
      </c>
      <c r="V36274">
        <v>2308300</v>
      </c>
      <c r="W36274" s="9" t="str">
        <f t="shared" si="570"/>
        <v>XEL</v>
      </c>
    </row>
    <row r="36275" spans="15:23">
      <c r="O36275" t="s">
        <v>181</v>
      </c>
      <c r="P36275" s="13">
        <v>43327</v>
      </c>
      <c r="Q36275">
        <v>47.529998999999997</v>
      </c>
      <c r="R36275">
        <v>48.279998999999997</v>
      </c>
      <c r="S36275">
        <v>47.360000999999997</v>
      </c>
      <c r="T36275">
        <v>47.900002000000001</v>
      </c>
      <c r="U36275">
        <v>42.900756999999999</v>
      </c>
      <c r="V36275">
        <v>3259900</v>
      </c>
      <c r="W36275" s="9" t="str">
        <f t="shared" si="570"/>
        <v>XEL</v>
      </c>
    </row>
    <row r="36276" spans="15:23">
      <c r="O36276" t="s">
        <v>181</v>
      </c>
      <c r="P36276" s="13">
        <v>43328</v>
      </c>
      <c r="Q36276">
        <v>47.959999000000003</v>
      </c>
      <c r="R36276">
        <v>48.27</v>
      </c>
      <c r="S36276">
        <v>47.619999</v>
      </c>
      <c r="T36276">
        <v>48.169998</v>
      </c>
      <c r="U36276">
        <v>43.142567</v>
      </c>
      <c r="V36276">
        <v>3997900</v>
      </c>
      <c r="W36276" s="9" t="str">
        <f t="shared" si="570"/>
        <v>XEL</v>
      </c>
    </row>
    <row r="36277" spans="15:23">
      <c r="O36277" t="s">
        <v>181</v>
      </c>
      <c r="P36277" s="13">
        <v>43329</v>
      </c>
      <c r="Q36277">
        <v>48.130001</v>
      </c>
      <c r="R36277">
        <v>48.57</v>
      </c>
      <c r="S36277">
        <v>48</v>
      </c>
      <c r="T36277">
        <v>48.290000999999997</v>
      </c>
      <c r="U36277">
        <v>43.250045999999998</v>
      </c>
      <c r="V36277">
        <v>3478400</v>
      </c>
      <c r="W36277" s="9" t="str">
        <f t="shared" si="570"/>
        <v>XEL</v>
      </c>
    </row>
    <row r="36278" spans="15:23">
      <c r="O36278" t="s">
        <v>181</v>
      </c>
      <c r="P36278" s="13">
        <v>43332</v>
      </c>
      <c r="Q36278">
        <v>48.439999</v>
      </c>
      <c r="R36278">
        <v>48.5</v>
      </c>
      <c r="S36278">
        <v>48.110000999999997</v>
      </c>
      <c r="T36278">
        <v>48.23</v>
      </c>
      <c r="U36278">
        <v>43.196308000000002</v>
      </c>
      <c r="V36278">
        <v>2384200</v>
      </c>
      <c r="W36278" s="9" t="str">
        <f t="shared" si="570"/>
        <v>XEL</v>
      </c>
    </row>
    <row r="36279" spans="15:23">
      <c r="O36279" t="s">
        <v>181</v>
      </c>
      <c r="P36279" s="13">
        <v>43333</v>
      </c>
      <c r="Q36279">
        <v>48.150002000000001</v>
      </c>
      <c r="R36279">
        <v>48.220001000000003</v>
      </c>
      <c r="S36279">
        <v>47.619999</v>
      </c>
      <c r="T36279">
        <v>47.919998</v>
      </c>
      <c r="U36279">
        <v>42.918666999999999</v>
      </c>
      <c r="V36279">
        <v>3311200</v>
      </c>
      <c r="W36279" s="9" t="str">
        <f t="shared" si="570"/>
        <v>XEL</v>
      </c>
    </row>
    <row r="36280" spans="15:23">
      <c r="O36280" t="s">
        <v>181</v>
      </c>
      <c r="P36280" s="13">
        <v>43334</v>
      </c>
      <c r="Q36280">
        <v>47.91</v>
      </c>
      <c r="R36280">
        <v>47.959999000000003</v>
      </c>
      <c r="S36280">
        <v>47.189999</v>
      </c>
      <c r="T36280">
        <v>47.43</v>
      </c>
      <c r="U36280">
        <v>42.479816</v>
      </c>
      <c r="V36280">
        <v>2746700</v>
      </c>
      <c r="W36280" s="9" t="str">
        <f t="shared" si="570"/>
        <v>XEL</v>
      </c>
    </row>
    <row r="36281" spans="15:23">
      <c r="O36281" t="s">
        <v>181</v>
      </c>
      <c r="P36281" s="13">
        <v>43335</v>
      </c>
      <c r="Q36281">
        <v>47.48</v>
      </c>
      <c r="R36281">
        <v>47.990001999999997</v>
      </c>
      <c r="S36281">
        <v>47.360000999999997</v>
      </c>
      <c r="T36281">
        <v>47.689999</v>
      </c>
      <c r="U36281">
        <v>42.712676999999999</v>
      </c>
      <c r="V36281">
        <v>2914300</v>
      </c>
      <c r="W36281" s="9" t="str">
        <f t="shared" si="570"/>
        <v>XEL</v>
      </c>
    </row>
    <row r="36282" spans="15:23">
      <c r="O36282" t="s">
        <v>181</v>
      </c>
      <c r="P36282" s="13">
        <v>43336</v>
      </c>
      <c r="Q36282">
        <v>47.689999</v>
      </c>
      <c r="R36282">
        <v>48.040000999999997</v>
      </c>
      <c r="S36282">
        <v>47.43</v>
      </c>
      <c r="T36282">
        <v>47.950001</v>
      </c>
      <c r="U36282">
        <v>42.945537999999999</v>
      </c>
      <c r="V36282">
        <v>2015100</v>
      </c>
      <c r="W36282" s="9" t="str">
        <f t="shared" si="570"/>
        <v>XEL</v>
      </c>
    </row>
    <row r="36283" spans="15:23">
      <c r="O36283" t="s">
        <v>181</v>
      </c>
      <c r="P36283" s="13">
        <v>43339</v>
      </c>
      <c r="Q36283">
        <v>47.970001000000003</v>
      </c>
      <c r="R36283">
        <v>48.02</v>
      </c>
      <c r="S36283">
        <v>47.200001</v>
      </c>
      <c r="T36283">
        <v>47.509998000000003</v>
      </c>
      <c r="U36283">
        <v>42.551448999999998</v>
      </c>
      <c r="V36283">
        <v>2661500</v>
      </c>
      <c r="W36283" s="9" t="str">
        <f t="shared" si="570"/>
        <v>XEL</v>
      </c>
    </row>
    <row r="36284" spans="15:23">
      <c r="O36284" t="s">
        <v>181</v>
      </c>
      <c r="P36284" s="13">
        <v>43340</v>
      </c>
      <c r="Q36284">
        <v>47.5</v>
      </c>
      <c r="R36284">
        <v>47.700001</v>
      </c>
      <c r="S36284">
        <v>47.310001</v>
      </c>
      <c r="T36284">
        <v>47.57</v>
      </c>
      <c r="U36284">
        <v>42.60519</v>
      </c>
      <c r="V36284">
        <v>5221000</v>
      </c>
      <c r="W36284" s="9" t="str">
        <f t="shared" si="570"/>
        <v>XEL</v>
      </c>
    </row>
    <row r="36285" spans="15:23">
      <c r="O36285" t="s">
        <v>181</v>
      </c>
      <c r="P36285" s="13">
        <v>43341</v>
      </c>
      <c r="Q36285">
        <v>47.66</v>
      </c>
      <c r="R36285">
        <v>48.049999</v>
      </c>
      <c r="S36285">
        <v>47.639999000000003</v>
      </c>
      <c r="T36285">
        <v>48.040000999999997</v>
      </c>
      <c r="U36285">
        <v>43.026145999999997</v>
      </c>
      <c r="V36285">
        <v>3634700</v>
      </c>
      <c r="W36285" s="9" t="str">
        <f t="shared" si="570"/>
        <v>XEL</v>
      </c>
    </row>
    <row r="36286" spans="15:23">
      <c r="O36286" t="s">
        <v>181</v>
      </c>
      <c r="P36286" s="13">
        <v>43342</v>
      </c>
      <c r="Q36286">
        <v>48.09</v>
      </c>
      <c r="R36286">
        <v>48.48</v>
      </c>
      <c r="S36286">
        <v>48.040000999999997</v>
      </c>
      <c r="T36286">
        <v>48.34</v>
      </c>
      <c r="U36286">
        <v>43.294829999999997</v>
      </c>
      <c r="V36286">
        <v>2806500</v>
      </c>
      <c r="W36286" s="9" t="str">
        <f t="shared" si="570"/>
        <v>XEL</v>
      </c>
    </row>
    <row r="36287" spans="15:23">
      <c r="O36287" t="s">
        <v>181</v>
      </c>
      <c r="P36287" s="13">
        <v>43343</v>
      </c>
      <c r="Q36287">
        <v>48.68</v>
      </c>
      <c r="R36287">
        <v>48.720001000000003</v>
      </c>
      <c r="S36287">
        <v>47.970001000000003</v>
      </c>
      <c r="T36287">
        <v>48.049999</v>
      </c>
      <c r="U36287">
        <v>43.035099000000002</v>
      </c>
      <c r="V36287">
        <v>3434400</v>
      </c>
      <c r="W36287" s="9" t="str">
        <f t="shared" si="570"/>
        <v>XEL</v>
      </c>
    </row>
    <row r="36288" spans="15:23">
      <c r="O36288" t="s">
        <v>181</v>
      </c>
      <c r="P36288" s="13">
        <v>43347</v>
      </c>
      <c r="Q36288">
        <v>48.34</v>
      </c>
      <c r="R36288">
        <v>48.779998999999997</v>
      </c>
      <c r="S36288">
        <v>48.049999</v>
      </c>
      <c r="T36288">
        <v>48.5</v>
      </c>
      <c r="U36288">
        <v>43.438133000000001</v>
      </c>
      <c r="V36288">
        <v>3267700</v>
      </c>
      <c r="W36288" s="9" t="str">
        <f t="shared" si="570"/>
        <v>XEL</v>
      </c>
    </row>
    <row r="36289" spans="15:23">
      <c r="O36289" t="s">
        <v>181</v>
      </c>
      <c r="P36289" s="13">
        <v>43348</v>
      </c>
      <c r="Q36289">
        <v>48.310001</v>
      </c>
      <c r="R36289">
        <v>49.310001</v>
      </c>
      <c r="S36289">
        <v>48.310001</v>
      </c>
      <c r="T36289">
        <v>49.279998999999997</v>
      </c>
      <c r="U36289">
        <v>44.136726000000003</v>
      </c>
      <c r="V36289">
        <v>2771300</v>
      </c>
      <c r="W36289" s="9" t="str">
        <f t="shared" si="570"/>
        <v>XEL</v>
      </c>
    </row>
    <row r="36290" spans="15:23">
      <c r="O36290" t="s">
        <v>181</v>
      </c>
      <c r="P36290" s="13">
        <v>43349</v>
      </c>
      <c r="Q36290">
        <v>49.25</v>
      </c>
      <c r="R36290">
        <v>49.490001999999997</v>
      </c>
      <c r="S36290">
        <v>48.939999</v>
      </c>
      <c r="T36290">
        <v>49.290000999999997</v>
      </c>
      <c r="U36290">
        <v>44.145679000000001</v>
      </c>
      <c r="V36290">
        <v>4676600</v>
      </c>
      <c r="W36290" s="9" t="str">
        <f t="shared" si="570"/>
        <v>XEL</v>
      </c>
    </row>
    <row r="36291" spans="15:23">
      <c r="O36291" t="s">
        <v>181</v>
      </c>
      <c r="P36291" s="13">
        <v>43350</v>
      </c>
      <c r="Q36291">
        <v>49.07</v>
      </c>
      <c r="R36291">
        <v>49.18</v>
      </c>
      <c r="S36291">
        <v>48.5</v>
      </c>
      <c r="T36291">
        <v>48.669998</v>
      </c>
      <c r="U36291">
        <v>43.590389000000002</v>
      </c>
      <c r="V36291">
        <v>3178100</v>
      </c>
      <c r="W36291" s="9" t="str">
        <f t="shared" si="570"/>
        <v>XEL</v>
      </c>
    </row>
    <row r="36292" spans="15:23">
      <c r="O36292" t="s">
        <v>181</v>
      </c>
      <c r="P36292" s="13">
        <v>43353</v>
      </c>
      <c r="Q36292">
        <v>48.779998999999997</v>
      </c>
      <c r="R36292">
        <v>49.23</v>
      </c>
      <c r="S36292">
        <v>48.68</v>
      </c>
      <c r="T36292">
        <v>49.009998000000003</v>
      </c>
      <c r="U36292">
        <v>43.894900999999997</v>
      </c>
      <c r="V36292">
        <v>2883600</v>
      </c>
      <c r="W36292" s="9" t="str">
        <f t="shared" si="570"/>
        <v>XEL</v>
      </c>
    </row>
    <row r="36293" spans="15:23">
      <c r="O36293" t="s">
        <v>181</v>
      </c>
      <c r="P36293" s="13">
        <v>43354</v>
      </c>
      <c r="Q36293">
        <v>49.009998000000003</v>
      </c>
      <c r="R36293">
        <v>49.18</v>
      </c>
      <c r="S36293">
        <v>48.619999</v>
      </c>
      <c r="T36293">
        <v>48.720001000000003</v>
      </c>
      <c r="U36293">
        <v>43.635170000000002</v>
      </c>
      <c r="V36293">
        <v>3382100</v>
      </c>
      <c r="W36293" s="9" t="str">
        <f t="shared" ref="W36293:W36356" si="571">IFERROR(VLOOKUP(O36293,$B$4:$B$17,1,FALSE),"Delete")</f>
        <v>XEL</v>
      </c>
    </row>
    <row r="36294" spans="15:23">
      <c r="O36294" t="s">
        <v>181</v>
      </c>
      <c r="P36294" s="13">
        <v>43355</v>
      </c>
      <c r="Q36294">
        <v>48.759998000000003</v>
      </c>
      <c r="R36294">
        <v>49.169998</v>
      </c>
      <c r="S36294">
        <v>48.389999000000003</v>
      </c>
      <c r="T36294">
        <v>48.59</v>
      </c>
      <c r="U36294">
        <v>43.518737999999999</v>
      </c>
      <c r="V36294">
        <v>2794500</v>
      </c>
      <c r="W36294" s="9" t="str">
        <f t="shared" si="571"/>
        <v>XEL</v>
      </c>
    </row>
    <row r="36295" spans="15:23">
      <c r="O36295" t="s">
        <v>181</v>
      </c>
      <c r="P36295" s="13">
        <v>43356</v>
      </c>
      <c r="Q36295">
        <v>48.27</v>
      </c>
      <c r="R36295">
        <v>48.490001999999997</v>
      </c>
      <c r="S36295">
        <v>47.939999</v>
      </c>
      <c r="T36295">
        <v>48.450001</v>
      </c>
      <c r="U36295">
        <v>43.735385999999998</v>
      </c>
      <c r="V36295">
        <v>3153400</v>
      </c>
      <c r="W36295" s="9" t="str">
        <f t="shared" si="571"/>
        <v>XEL</v>
      </c>
    </row>
    <row r="36296" spans="15:23">
      <c r="O36296" t="s">
        <v>181</v>
      </c>
      <c r="P36296" s="13">
        <v>43357</v>
      </c>
      <c r="Q36296">
        <v>48.360000999999997</v>
      </c>
      <c r="R36296">
        <v>48.459999000000003</v>
      </c>
      <c r="S36296">
        <v>47.860000999999997</v>
      </c>
      <c r="T36296">
        <v>48.400002000000001</v>
      </c>
      <c r="U36296">
        <v>43.690249999999999</v>
      </c>
      <c r="V36296">
        <v>2318800</v>
      </c>
      <c r="W36296" s="9" t="str">
        <f t="shared" si="571"/>
        <v>XEL</v>
      </c>
    </row>
    <row r="36297" spans="15:23">
      <c r="O36297" t="s">
        <v>181</v>
      </c>
      <c r="P36297" s="13">
        <v>43360</v>
      </c>
      <c r="Q36297">
        <v>48.450001</v>
      </c>
      <c r="R36297">
        <v>48.509998000000003</v>
      </c>
      <c r="S36297">
        <v>48.130001</v>
      </c>
      <c r="T36297">
        <v>48.389999000000003</v>
      </c>
      <c r="U36297">
        <v>43.681229000000002</v>
      </c>
      <c r="V36297">
        <v>3091400</v>
      </c>
      <c r="W36297" s="9" t="str">
        <f t="shared" si="571"/>
        <v>XEL</v>
      </c>
    </row>
    <row r="36298" spans="15:23">
      <c r="O36298" t="s">
        <v>181</v>
      </c>
      <c r="P36298" s="13">
        <v>43361</v>
      </c>
      <c r="Q36298">
        <v>48.450001</v>
      </c>
      <c r="R36298">
        <v>48.490001999999997</v>
      </c>
      <c r="S36298">
        <v>47.93</v>
      </c>
      <c r="T36298">
        <v>48.119999</v>
      </c>
      <c r="U36298">
        <v>43.4375</v>
      </c>
      <c r="V36298">
        <v>3176500</v>
      </c>
      <c r="W36298" s="9" t="str">
        <f t="shared" si="571"/>
        <v>XEL</v>
      </c>
    </row>
    <row r="36299" spans="15:23">
      <c r="O36299" t="s">
        <v>181</v>
      </c>
      <c r="P36299" s="13">
        <v>43362</v>
      </c>
      <c r="Q36299">
        <v>48.130001</v>
      </c>
      <c r="R36299">
        <v>48.150002000000001</v>
      </c>
      <c r="S36299">
        <v>46.880001</v>
      </c>
      <c r="T36299">
        <v>47.189999</v>
      </c>
      <c r="U36299">
        <v>42.597991999999998</v>
      </c>
      <c r="V36299">
        <v>4486900</v>
      </c>
      <c r="W36299" s="9" t="str">
        <f t="shared" si="571"/>
        <v>XEL</v>
      </c>
    </row>
    <row r="36300" spans="15:23">
      <c r="O36300" t="s">
        <v>181</v>
      </c>
      <c r="P36300" s="13">
        <v>43363</v>
      </c>
      <c r="Q36300">
        <v>47.150002000000001</v>
      </c>
      <c r="R36300">
        <v>47.360000999999997</v>
      </c>
      <c r="S36300">
        <v>46.68</v>
      </c>
      <c r="T36300">
        <v>47.349997999999999</v>
      </c>
      <c r="U36300">
        <v>42.742424</v>
      </c>
      <c r="V36300">
        <v>4345400</v>
      </c>
      <c r="W36300" s="9" t="str">
        <f t="shared" si="571"/>
        <v>XEL</v>
      </c>
    </row>
    <row r="36301" spans="15:23">
      <c r="O36301" t="s">
        <v>181</v>
      </c>
      <c r="P36301" s="13">
        <v>43364</v>
      </c>
      <c r="Q36301">
        <v>47.259998000000003</v>
      </c>
      <c r="R36301">
        <v>47.580002</v>
      </c>
      <c r="S36301">
        <v>46.869999</v>
      </c>
      <c r="T36301">
        <v>47.490001999999997</v>
      </c>
      <c r="U36301">
        <v>42.868805000000002</v>
      </c>
      <c r="V36301">
        <v>6911300</v>
      </c>
      <c r="W36301" s="9" t="str">
        <f t="shared" si="571"/>
        <v>XEL</v>
      </c>
    </row>
    <row r="36302" spans="15:23">
      <c r="O36302" t="s">
        <v>181</v>
      </c>
      <c r="P36302" s="13">
        <v>43367</v>
      </c>
      <c r="Q36302">
        <v>47.439999</v>
      </c>
      <c r="R36302">
        <v>47.59</v>
      </c>
      <c r="S36302">
        <v>46.98</v>
      </c>
      <c r="T36302">
        <v>47.040000999999997</v>
      </c>
      <c r="U36302">
        <v>42.462592999999998</v>
      </c>
      <c r="V36302">
        <v>2933900</v>
      </c>
      <c r="W36302" s="9" t="str">
        <f t="shared" si="571"/>
        <v>XEL</v>
      </c>
    </row>
    <row r="36303" spans="15:23">
      <c r="O36303" t="s">
        <v>181</v>
      </c>
      <c r="P36303" s="13">
        <v>43368</v>
      </c>
      <c r="Q36303">
        <v>46.91</v>
      </c>
      <c r="R36303">
        <v>47.07</v>
      </c>
      <c r="S36303">
        <v>46.459999000000003</v>
      </c>
      <c r="T36303">
        <v>46.610000999999997</v>
      </c>
      <c r="U36303">
        <v>42.074424999999998</v>
      </c>
      <c r="V36303">
        <v>2897200</v>
      </c>
      <c r="W36303" s="9" t="str">
        <f t="shared" si="571"/>
        <v>XEL</v>
      </c>
    </row>
    <row r="36304" spans="15:23">
      <c r="O36304" t="s">
        <v>181</v>
      </c>
      <c r="P36304" s="13">
        <v>43369</v>
      </c>
      <c r="Q36304">
        <v>46.509998000000003</v>
      </c>
      <c r="R36304">
        <v>46.779998999999997</v>
      </c>
      <c r="S36304">
        <v>46.029998999999997</v>
      </c>
      <c r="T36304">
        <v>46.07</v>
      </c>
      <c r="U36304">
        <v>41.586982999999996</v>
      </c>
      <c r="V36304">
        <v>4015100</v>
      </c>
      <c r="W36304" s="9" t="str">
        <f t="shared" si="571"/>
        <v>XEL</v>
      </c>
    </row>
    <row r="36305" spans="15:23">
      <c r="O36305" t="s">
        <v>181</v>
      </c>
      <c r="P36305" s="13">
        <v>43370</v>
      </c>
      <c r="Q36305">
        <v>46.09</v>
      </c>
      <c r="R36305">
        <v>46.799999</v>
      </c>
      <c r="S36305">
        <v>46.009998000000003</v>
      </c>
      <c r="T36305">
        <v>46.580002</v>
      </c>
      <c r="U36305">
        <v>42.047351999999997</v>
      </c>
      <c r="V36305">
        <v>2949900</v>
      </c>
      <c r="W36305" s="9" t="str">
        <f t="shared" si="571"/>
        <v>XEL</v>
      </c>
    </row>
    <row r="36306" spans="15:23">
      <c r="O36306" t="s">
        <v>181</v>
      </c>
      <c r="P36306" s="13">
        <v>43371</v>
      </c>
      <c r="Q36306">
        <v>46.740001999999997</v>
      </c>
      <c r="R36306">
        <v>47.240001999999997</v>
      </c>
      <c r="S36306">
        <v>46.740001999999997</v>
      </c>
      <c r="T36306">
        <v>47.209999000000003</v>
      </c>
      <c r="U36306">
        <v>42.616047000000002</v>
      </c>
      <c r="V36306">
        <v>3773900</v>
      </c>
      <c r="W36306" s="9" t="str">
        <f t="shared" si="571"/>
        <v>XEL</v>
      </c>
    </row>
    <row r="36307" spans="15:23">
      <c r="O36307" t="s">
        <v>181</v>
      </c>
      <c r="P36307" s="13">
        <v>43374</v>
      </c>
      <c r="Q36307">
        <v>46.970001000000003</v>
      </c>
      <c r="R36307">
        <v>47.299999</v>
      </c>
      <c r="S36307">
        <v>46.759998000000003</v>
      </c>
      <c r="T36307">
        <v>47.119999</v>
      </c>
      <c r="U36307">
        <v>42.534801000000002</v>
      </c>
      <c r="V36307">
        <v>2696600</v>
      </c>
      <c r="W36307" s="9" t="str">
        <f t="shared" si="571"/>
        <v>XEL</v>
      </c>
    </row>
    <row r="36308" spans="15:23">
      <c r="O36308" t="s">
        <v>181</v>
      </c>
      <c r="P36308" s="13">
        <v>43375</v>
      </c>
      <c r="Q36308">
        <v>47.189999</v>
      </c>
      <c r="R36308">
        <v>47.830002</v>
      </c>
      <c r="S36308">
        <v>47.130001</v>
      </c>
      <c r="T36308">
        <v>47.75</v>
      </c>
      <c r="U36308">
        <v>43.103496999999997</v>
      </c>
      <c r="V36308">
        <v>2038700</v>
      </c>
      <c r="W36308" s="9" t="str">
        <f t="shared" si="571"/>
        <v>XEL</v>
      </c>
    </row>
    <row r="36309" spans="15:23">
      <c r="O36309" t="s">
        <v>181</v>
      </c>
      <c r="P36309" s="13">
        <v>43376</v>
      </c>
      <c r="Q36309">
        <v>47.68</v>
      </c>
      <c r="R36309">
        <v>47.93</v>
      </c>
      <c r="S36309">
        <v>46.73</v>
      </c>
      <c r="T36309">
        <v>47.139999000000003</v>
      </c>
      <c r="U36309">
        <v>42.552855999999998</v>
      </c>
      <c r="V36309">
        <v>2652600</v>
      </c>
      <c r="W36309" s="9" t="str">
        <f t="shared" si="571"/>
        <v>XEL</v>
      </c>
    </row>
    <row r="36310" spans="15:23">
      <c r="O36310" t="s">
        <v>181</v>
      </c>
      <c r="P36310" s="13">
        <v>43377</v>
      </c>
      <c r="Q36310">
        <v>46.919998</v>
      </c>
      <c r="R36310">
        <v>47.490001999999997</v>
      </c>
      <c r="S36310">
        <v>46.52</v>
      </c>
      <c r="T36310">
        <v>47.450001</v>
      </c>
      <c r="U36310">
        <v>42.832703000000002</v>
      </c>
      <c r="V36310">
        <v>2310200</v>
      </c>
      <c r="W36310" s="9" t="str">
        <f t="shared" si="571"/>
        <v>XEL</v>
      </c>
    </row>
    <row r="36311" spans="15:23">
      <c r="O36311" t="s">
        <v>181</v>
      </c>
      <c r="P36311" s="13">
        <v>43378</v>
      </c>
      <c r="Q36311">
        <v>47.450001</v>
      </c>
      <c r="R36311">
        <v>48.57</v>
      </c>
      <c r="S36311">
        <v>47.419998</v>
      </c>
      <c r="T36311">
        <v>48.369999</v>
      </c>
      <c r="U36311">
        <v>43.663170000000001</v>
      </c>
      <c r="V36311">
        <v>3210300</v>
      </c>
      <c r="W36311" s="9" t="str">
        <f t="shared" si="571"/>
        <v>XEL</v>
      </c>
    </row>
    <row r="36312" spans="15:23">
      <c r="O36312" t="s">
        <v>181</v>
      </c>
      <c r="P36312" s="13">
        <v>43381</v>
      </c>
      <c r="Q36312">
        <v>48.540000999999997</v>
      </c>
      <c r="R36312">
        <v>49.220001000000003</v>
      </c>
      <c r="S36312">
        <v>48.389999000000003</v>
      </c>
      <c r="T36312">
        <v>48.779998999999997</v>
      </c>
      <c r="U36312">
        <v>44.033271999999997</v>
      </c>
      <c r="V36312">
        <v>3184900</v>
      </c>
      <c r="W36312" s="9" t="str">
        <f t="shared" si="571"/>
        <v>XEL</v>
      </c>
    </row>
    <row r="36313" spans="15:23">
      <c r="O36313" t="s">
        <v>181</v>
      </c>
      <c r="P36313" s="13">
        <v>43382</v>
      </c>
      <c r="Q36313">
        <v>48.82</v>
      </c>
      <c r="R36313">
        <v>49.299999</v>
      </c>
      <c r="S36313">
        <v>48.700001</v>
      </c>
      <c r="T36313">
        <v>49.009998000000003</v>
      </c>
      <c r="U36313">
        <v>44.240882999999997</v>
      </c>
      <c r="V36313">
        <v>3519600</v>
      </c>
      <c r="W36313" s="9" t="str">
        <f t="shared" si="571"/>
        <v>XEL</v>
      </c>
    </row>
    <row r="36314" spans="15:23">
      <c r="O36314" t="s">
        <v>181</v>
      </c>
      <c r="P36314" s="13">
        <v>43383</v>
      </c>
      <c r="Q36314">
        <v>48.959999000000003</v>
      </c>
      <c r="R36314">
        <v>49.740001999999997</v>
      </c>
      <c r="S36314">
        <v>48.810001</v>
      </c>
      <c r="T36314">
        <v>48.84</v>
      </c>
      <c r="U36314">
        <v>44.087425000000003</v>
      </c>
      <c r="V36314">
        <v>3044400</v>
      </c>
      <c r="W36314" s="9" t="str">
        <f t="shared" si="571"/>
        <v>XEL</v>
      </c>
    </row>
    <row r="36315" spans="15:23">
      <c r="O36315" t="s">
        <v>181</v>
      </c>
      <c r="P36315" s="13">
        <v>43384</v>
      </c>
      <c r="Q36315">
        <v>48.959999000000003</v>
      </c>
      <c r="R36315">
        <v>49.110000999999997</v>
      </c>
      <c r="S36315">
        <v>47.490001999999997</v>
      </c>
      <c r="T36315">
        <v>47.619999</v>
      </c>
      <c r="U36315">
        <v>42.986156000000001</v>
      </c>
      <c r="V36315">
        <v>4821700</v>
      </c>
      <c r="W36315" s="9" t="str">
        <f t="shared" si="571"/>
        <v>XEL</v>
      </c>
    </row>
    <row r="36316" spans="15:23">
      <c r="O36316" t="s">
        <v>181</v>
      </c>
      <c r="P36316" s="13">
        <v>43385</v>
      </c>
      <c r="Q36316">
        <v>47.560001</v>
      </c>
      <c r="R36316">
        <v>47.77</v>
      </c>
      <c r="S36316">
        <v>47.07</v>
      </c>
      <c r="T36316">
        <v>47.650002000000001</v>
      </c>
      <c r="U36316">
        <v>43.013236999999997</v>
      </c>
      <c r="V36316">
        <v>3559900</v>
      </c>
      <c r="W36316" s="9" t="str">
        <f t="shared" si="571"/>
        <v>XEL</v>
      </c>
    </row>
    <row r="36317" spans="15:23">
      <c r="O36317" t="s">
        <v>181</v>
      </c>
      <c r="P36317" s="13">
        <v>43388</v>
      </c>
      <c r="Q36317">
        <v>47.619999</v>
      </c>
      <c r="R36317">
        <v>48.110000999999997</v>
      </c>
      <c r="S36317">
        <v>47.52</v>
      </c>
      <c r="T36317">
        <v>47.639999000000003</v>
      </c>
      <c r="U36317">
        <v>43.004207999999998</v>
      </c>
      <c r="V36317">
        <v>2683300</v>
      </c>
      <c r="W36317" s="9" t="str">
        <f t="shared" si="571"/>
        <v>XEL</v>
      </c>
    </row>
    <row r="36318" spans="15:23">
      <c r="O36318" t="s">
        <v>181</v>
      </c>
      <c r="P36318" s="13">
        <v>43389</v>
      </c>
      <c r="Q36318">
        <v>47.689999</v>
      </c>
      <c r="R36318">
        <v>48.549999</v>
      </c>
      <c r="S36318">
        <v>47.439999</v>
      </c>
      <c r="T36318">
        <v>48.27</v>
      </c>
      <c r="U36318">
        <v>43.572906000000003</v>
      </c>
      <c r="V36318">
        <v>2943800</v>
      </c>
      <c r="W36318" s="9" t="str">
        <f t="shared" si="571"/>
        <v>XEL</v>
      </c>
    </row>
    <row r="36319" spans="15:23">
      <c r="O36319" t="s">
        <v>181</v>
      </c>
      <c r="P36319" s="13">
        <v>43390</v>
      </c>
      <c r="Q36319">
        <v>48.34</v>
      </c>
      <c r="R36319">
        <v>48.439999</v>
      </c>
      <c r="S36319">
        <v>47.950001</v>
      </c>
      <c r="T36319">
        <v>48.240001999999997</v>
      </c>
      <c r="U36319">
        <v>43.545817999999997</v>
      </c>
      <c r="V36319">
        <v>2787000</v>
      </c>
      <c r="W36319" s="9" t="str">
        <f t="shared" si="571"/>
        <v>XEL</v>
      </c>
    </row>
    <row r="36320" spans="15:23">
      <c r="O36320" t="s">
        <v>181</v>
      </c>
      <c r="P36320" s="13">
        <v>43391</v>
      </c>
      <c r="Q36320">
        <v>48.400002000000001</v>
      </c>
      <c r="R36320">
        <v>48.529998999999997</v>
      </c>
      <c r="S36320">
        <v>48</v>
      </c>
      <c r="T36320">
        <v>48.34</v>
      </c>
      <c r="U36320">
        <v>43.636088999999998</v>
      </c>
      <c r="V36320">
        <v>2875000</v>
      </c>
      <c r="W36320" s="9" t="str">
        <f t="shared" si="571"/>
        <v>XEL</v>
      </c>
    </row>
    <row r="36321" spans="15:23">
      <c r="O36321" t="s">
        <v>181</v>
      </c>
      <c r="P36321" s="13">
        <v>43392</v>
      </c>
      <c r="Q36321">
        <v>48.330002</v>
      </c>
      <c r="R36321">
        <v>49.380001</v>
      </c>
      <c r="S36321">
        <v>48.330002</v>
      </c>
      <c r="T36321">
        <v>49.130001</v>
      </c>
      <c r="U36321">
        <v>44.349215999999998</v>
      </c>
      <c r="V36321">
        <v>2748500</v>
      </c>
      <c r="W36321" s="9" t="str">
        <f t="shared" si="571"/>
        <v>XEL</v>
      </c>
    </row>
    <row r="36322" spans="15:23">
      <c r="O36322" t="s">
        <v>181</v>
      </c>
      <c r="P36322" s="13">
        <v>43395</v>
      </c>
      <c r="Q36322">
        <v>49.25</v>
      </c>
      <c r="R36322">
        <v>49.259998000000003</v>
      </c>
      <c r="S36322">
        <v>48.709999000000003</v>
      </c>
      <c r="T36322">
        <v>48.869999</v>
      </c>
      <c r="U36322">
        <v>44.114516999999999</v>
      </c>
      <c r="V36322">
        <v>2980000</v>
      </c>
      <c r="W36322" s="9" t="str">
        <f t="shared" si="571"/>
        <v>XEL</v>
      </c>
    </row>
    <row r="36323" spans="15:23">
      <c r="O36323" t="s">
        <v>181</v>
      </c>
      <c r="P36323" s="13">
        <v>43396</v>
      </c>
      <c r="Q36323">
        <v>49.099997999999999</v>
      </c>
      <c r="R36323">
        <v>49.48</v>
      </c>
      <c r="S36323">
        <v>48.48</v>
      </c>
      <c r="T36323">
        <v>48.889999000000003</v>
      </c>
      <c r="U36323">
        <v>44.132567999999999</v>
      </c>
      <c r="V36323">
        <v>5230500</v>
      </c>
      <c r="W36323" s="9" t="str">
        <f t="shared" si="571"/>
        <v>XEL</v>
      </c>
    </row>
    <row r="36324" spans="15:23">
      <c r="O36324" t="s">
        <v>181</v>
      </c>
      <c r="P36324" s="13">
        <v>43397</v>
      </c>
      <c r="Q36324">
        <v>49.130001</v>
      </c>
      <c r="R36324">
        <v>50.529998999999997</v>
      </c>
      <c r="S36324">
        <v>48.91</v>
      </c>
      <c r="T36324">
        <v>50.259998000000003</v>
      </c>
      <c r="U36324">
        <v>45.369255000000003</v>
      </c>
      <c r="V36324">
        <v>4474700</v>
      </c>
      <c r="W36324" s="9" t="str">
        <f t="shared" si="571"/>
        <v>XEL</v>
      </c>
    </row>
    <row r="36325" spans="15:23">
      <c r="O36325" t="s">
        <v>181</v>
      </c>
      <c r="P36325" s="13">
        <v>43398</v>
      </c>
      <c r="Q36325">
        <v>49.119999</v>
      </c>
      <c r="R36325">
        <v>49.740001999999997</v>
      </c>
      <c r="S36325">
        <v>48.75</v>
      </c>
      <c r="T36325">
        <v>49.43</v>
      </c>
      <c r="U36325">
        <v>44.620026000000003</v>
      </c>
      <c r="V36325">
        <v>4033300</v>
      </c>
      <c r="W36325" s="9" t="str">
        <f t="shared" si="571"/>
        <v>XEL</v>
      </c>
    </row>
    <row r="36326" spans="15:23">
      <c r="O36326" t="s">
        <v>181</v>
      </c>
      <c r="P36326" s="13">
        <v>43399</v>
      </c>
      <c r="Q36326">
        <v>49.73</v>
      </c>
      <c r="R36326">
        <v>49.950001</v>
      </c>
      <c r="S36326">
        <v>48.110000999999997</v>
      </c>
      <c r="T36326">
        <v>48.509998000000003</v>
      </c>
      <c r="U36326">
        <v>43.789546999999999</v>
      </c>
      <c r="V36326">
        <v>4737800</v>
      </c>
      <c r="W36326" s="9" t="str">
        <f t="shared" si="571"/>
        <v>XEL</v>
      </c>
    </row>
    <row r="36327" spans="15:23">
      <c r="O36327" t="s">
        <v>181</v>
      </c>
      <c r="P36327" s="13">
        <v>43402</v>
      </c>
      <c r="Q36327">
        <v>48.709999000000003</v>
      </c>
      <c r="R36327">
        <v>49.549999</v>
      </c>
      <c r="S36327">
        <v>48.459999000000003</v>
      </c>
      <c r="T36327">
        <v>49.41</v>
      </c>
      <c r="U36327">
        <v>44.601973999999998</v>
      </c>
      <c r="V36327">
        <v>4911400</v>
      </c>
      <c r="W36327" s="9" t="str">
        <f t="shared" si="571"/>
        <v>XEL</v>
      </c>
    </row>
    <row r="36328" spans="15:23">
      <c r="O36328" t="s">
        <v>181</v>
      </c>
      <c r="P36328" s="13">
        <v>43403</v>
      </c>
      <c r="Q36328">
        <v>49.59</v>
      </c>
      <c r="R36328">
        <v>49.970001000000003</v>
      </c>
      <c r="S36328">
        <v>48.990001999999997</v>
      </c>
      <c r="T36328">
        <v>49.689999</v>
      </c>
      <c r="U36328">
        <v>44.854720999999998</v>
      </c>
      <c r="V36328">
        <v>4216400</v>
      </c>
      <c r="W36328" s="9" t="str">
        <f t="shared" si="571"/>
        <v>XEL</v>
      </c>
    </row>
    <row r="36329" spans="15:23">
      <c r="O36329" t="s">
        <v>181</v>
      </c>
      <c r="P36329" s="13">
        <v>43404</v>
      </c>
      <c r="Q36329">
        <v>49.509998000000003</v>
      </c>
      <c r="R36329">
        <v>49.68</v>
      </c>
      <c r="S36329">
        <v>48.630001</v>
      </c>
      <c r="T36329">
        <v>49.009998000000003</v>
      </c>
      <c r="U36329">
        <v>44.240882999999997</v>
      </c>
      <c r="V36329">
        <v>3788400</v>
      </c>
      <c r="W36329" s="9" t="str">
        <f t="shared" si="571"/>
        <v>XEL</v>
      </c>
    </row>
    <row r="36330" spans="15:23">
      <c r="O36330" t="s">
        <v>181</v>
      </c>
      <c r="P36330" s="13">
        <v>43405</v>
      </c>
      <c r="Q36330">
        <v>49.07</v>
      </c>
      <c r="R36330">
        <v>49.07</v>
      </c>
      <c r="S36330">
        <v>48.139999000000003</v>
      </c>
      <c r="T36330">
        <v>48.470001000000003</v>
      </c>
      <c r="U36330">
        <v>43.753433000000001</v>
      </c>
      <c r="V36330">
        <v>4392500</v>
      </c>
      <c r="W36330" s="9" t="str">
        <f t="shared" si="571"/>
        <v>XEL</v>
      </c>
    </row>
    <row r="36331" spans="15:23">
      <c r="O36331" t="s">
        <v>181</v>
      </c>
      <c r="P36331" s="13">
        <v>43406</v>
      </c>
      <c r="Q36331">
        <v>48.240001999999997</v>
      </c>
      <c r="R36331">
        <v>48.610000999999997</v>
      </c>
      <c r="S36331">
        <v>47.439999</v>
      </c>
      <c r="T36331">
        <v>47.720001000000003</v>
      </c>
      <c r="U36331">
        <v>43.076424000000003</v>
      </c>
      <c r="V36331">
        <v>5610000</v>
      </c>
      <c r="W36331" s="9" t="str">
        <f t="shared" si="571"/>
        <v>XEL</v>
      </c>
    </row>
    <row r="36332" spans="15:23">
      <c r="O36332" t="s">
        <v>181</v>
      </c>
      <c r="P36332" s="13">
        <v>43409</v>
      </c>
      <c r="Q36332">
        <v>47.849997999999999</v>
      </c>
      <c r="R36332">
        <v>48.650002000000001</v>
      </c>
      <c r="S36332">
        <v>47.82</v>
      </c>
      <c r="T36332">
        <v>48.400002000000001</v>
      </c>
      <c r="U36332">
        <v>43.690249999999999</v>
      </c>
      <c r="V36332">
        <v>3379300</v>
      </c>
      <c r="W36332" s="9" t="str">
        <f t="shared" si="571"/>
        <v>XEL</v>
      </c>
    </row>
    <row r="36333" spans="15:23">
      <c r="O36333" t="s">
        <v>181</v>
      </c>
      <c r="P36333" s="13">
        <v>43410</v>
      </c>
      <c r="Q36333">
        <v>48.41</v>
      </c>
      <c r="R36333">
        <v>49.240001999999997</v>
      </c>
      <c r="S36333">
        <v>48.360000999999997</v>
      </c>
      <c r="T36333">
        <v>49.139999000000003</v>
      </c>
      <c r="U36333">
        <v>44.358249999999998</v>
      </c>
      <c r="V36333">
        <v>2571600</v>
      </c>
      <c r="W36333" s="9" t="str">
        <f t="shared" si="571"/>
        <v>XEL</v>
      </c>
    </row>
    <row r="36334" spans="15:23">
      <c r="O36334" t="s">
        <v>181</v>
      </c>
      <c r="P36334" s="13">
        <v>43411</v>
      </c>
      <c r="Q36334">
        <v>49.5</v>
      </c>
      <c r="R36334">
        <v>49.709999000000003</v>
      </c>
      <c r="S36334">
        <v>49.099997999999999</v>
      </c>
      <c r="T36334">
        <v>49.5</v>
      </c>
      <c r="U36334">
        <v>44.683216000000002</v>
      </c>
      <c r="V36334">
        <v>5141900</v>
      </c>
      <c r="W36334" s="9" t="str">
        <f t="shared" si="571"/>
        <v>XEL</v>
      </c>
    </row>
    <row r="36335" spans="15:23">
      <c r="O36335" t="s">
        <v>181</v>
      </c>
      <c r="P36335" s="13">
        <v>43412</v>
      </c>
      <c r="Q36335">
        <v>48.689999</v>
      </c>
      <c r="R36335">
        <v>49.349997999999999</v>
      </c>
      <c r="S36335">
        <v>48.549999</v>
      </c>
      <c r="T36335">
        <v>49.330002</v>
      </c>
      <c r="U36335">
        <v>44.529758000000001</v>
      </c>
      <c r="V36335">
        <v>10503100</v>
      </c>
      <c r="W36335" s="9" t="str">
        <f t="shared" si="571"/>
        <v>XEL</v>
      </c>
    </row>
    <row r="36336" spans="15:23">
      <c r="O36336" t="s">
        <v>181</v>
      </c>
      <c r="P36336" s="13">
        <v>43413</v>
      </c>
      <c r="Q36336">
        <v>49.369999</v>
      </c>
      <c r="R36336">
        <v>50.419998</v>
      </c>
      <c r="S36336">
        <v>49.290000999999997</v>
      </c>
      <c r="T36336">
        <v>50.34</v>
      </c>
      <c r="U36336">
        <v>45.441479000000001</v>
      </c>
      <c r="V36336">
        <v>9454700</v>
      </c>
      <c r="W36336" s="9" t="str">
        <f t="shared" si="571"/>
        <v>XEL</v>
      </c>
    </row>
    <row r="36337" spans="15:23">
      <c r="O36337" t="s">
        <v>181</v>
      </c>
      <c r="P36337" s="13">
        <v>43416</v>
      </c>
      <c r="Q36337">
        <v>50.18</v>
      </c>
      <c r="R36337">
        <v>51.580002</v>
      </c>
      <c r="S36337">
        <v>50.099997999999999</v>
      </c>
      <c r="T36337">
        <v>51.110000999999997</v>
      </c>
      <c r="U36337">
        <v>46.136543000000003</v>
      </c>
      <c r="V36337">
        <v>6129200</v>
      </c>
      <c r="W36337" s="9" t="str">
        <f t="shared" si="571"/>
        <v>XEL</v>
      </c>
    </row>
    <row r="36338" spans="15:23">
      <c r="O36338" t="s">
        <v>181</v>
      </c>
      <c r="P36338" s="13">
        <v>43417</v>
      </c>
      <c r="Q36338">
        <v>51.16</v>
      </c>
      <c r="R36338">
        <v>51.529998999999997</v>
      </c>
      <c r="S36338">
        <v>50.720001000000003</v>
      </c>
      <c r="T36338">
        <v>51.380001</v>
      </c>
      <c r="U36338">
        <v>46.380268000000001</v>
      </c>
      <c r="V36338">
        <v>4129400</v>
      </c>
      <c r="W36338" s="9" t="str">
        <f t="shared" si="571"/>
        <v>XEL</v>
      </c>
    </row>
    <row r="36339" spans="15:23">
      <c r="O36339" t="s">
        <v>181</v>
      </c>
      <c r="P36339" s="13">
        <v>43418</v>
      </c>
      <c r="Q36339">
        <v>51.200001</v>
      </c>
      <c r="R36339">
        <v>51.48</v>
      </c>
      <c r="S36339">
        <v>50.84</v>
      </c>
      <c r="T36339">
        <v>51.16</v>
      </c>
      <c r="U36339">
        <v>46.181671000000001</v>
      </c>
      <c r="V36339">
        <v>5545000</v>
      </c>
      <c r="W36339" s="9" t="str">
        <f t="shared" si="571"/>
        <v>XEL</v>
      </c>
    </row>
    <row r="36340" spans="15:23">
      <c r="O36340" t="s">
        <v>181</v>
      </c>
      <c r="P36340" s="13">
        <v>43419</v>
      </c>
      <c r="Q36340">
        <v>51.060001</v>
      </c>
      <c r="R36340">
        <v>51.610000999999997</v>
      </c>
      <c r="S36340">
        <v>50.509998000000003</v>
      </c>
      <c r="T36340">
        <v>51.369999</v>
      </c>
      <c r="U36340">
        <v>46.371239000000003</v>
      </c>
      <c r="V36340">
        <v>6645700</v>
      </c>
      <c r="W36340" s="9" t="str">
        <f t="shared" si="571"/>
        <v>XEL</v>
      </c>
    </row>
    <row r="36341" spans="15:23">
      <c r="O36341" t="s">
        <v>181</v>
      </c>
      <c r="P36341" s="13">
        <v>43420</v>
      </c>
      <c r="Q36341">
        <v>51.990001999999997</v>
      </c>
      <c r="R36341">
        <v>52.240001999999997</v>
      </c>
      <c r="S36341">
        <v>51.029998999999997</v>
      </c>
      <c r="T36341">
        <v>51.060001</v>
      </c>
      <c r="U36341">
        <v>46.091408000000001</v>
      </c>
      <c r="V36341">
        <v>14212400</v>
      </c>
      <c r="W36341" s="9" t="str">
        <f t="shared" si="571"/>
        <v>XEL</v>
      </c>
    </row>
    <row r="36342" spans="15:23">
      <c r="O36342" t="s">
        <v>181</v>
      </c>
      <c r="P36342" s="13">
        <v>43423</v>
      </c>
      <c r="Q36342">
        <v>51.02</v>
      </c>
      <c r="R36342">
        <v>51.639999000000003</v>
      </c>
      <c r="S36342">
        <v>50.860000999999997</v>
      </c>
      <c r="T36342">
        <v>51.619999</v>
      </c>
      <c r="U36342">
        <v>46.596912000000003</v>
      </c>
      <c r="V36342">
        <v>5332100</v>
      </c>
      <c r="W36342" s="9" t="str">
        <f t="shared" si="571"/>
        <v>XEL</v>
      </c>
    </row>
    <row r="36343" spans="15:23">
      <c r="O36343" t="s">
        <v>181</v>
      </c>
      <c r="P36343" s="13">
        <v>43424</v>
      </c>
      <c r="Q36343">
        <v>52</v>
      </c>
      <c r="R36343">
        <v>52.459999000000003</v>
      </c>
      <c r="S36343">
        <v>51.369999</v>
      </c>
      <c r="T36343">
        <v>51.810001</v>
      </c>
      <c r="U36343">
        <v>46.768433000000002</v>
      </c>
      <c r="V36343">
        <v>5892000</v>
      </c>
      <c r="W36343" s="9" t="str">
        <f t="shared" si="571"/>
        <v>XEL</v>
      </c>
    </row>
    <row r="36344" spans="15:23">
      <c r="O36344" t="s">
        <v>181</v>
      </c>
      <c r="P36344" s="13">
        <v>43425</v>
      </c>
      <c r="Q36344">
        <v>51.66</v>
      </c>
      <c r="R36344">
        <v>51.66</v>
      </c>
      <c r="S36344">
        <v>50.560001</v>
      </c>
      <c r="T36344">
        <v>50.75</v>
      </c>
      <c r="U36344">
        <v>45.811573000000003</v>
      </c>
      <c r="V36344">
        <v>4026500</v>
      </c>
      <c r="W36344" s="9" t="str">
        <f t="shared" si="571"/>
        <v>XEL</v>
      </c>
    </row>
    <row r="36345" spans="15:23">
      <c r="O36345" t="s">
        <v>181</v>
      </c>
      <c r="P36345" s="13">
        <v>43427</v>
      </c>
      <c r="Q36345">
        <v>50.740001999999997</v>
      </c>
      <c r="R36345">
        <v>50.919998</v>
      </c>
      <c r="S36345">
        <v>50.52</v>
      </c>
      <c r="T36345">
        <v>50.860000999999997</v>
      </c>
      <c r="U36345">
        <v>45.910873000000002</v>
      </c>
      <c r="V36345">
        <v>1270100</v>
      </c>
      <c r="W36345" s="9" t="str">
        <f t="shared" si="571"/>
        <v>XEL</v>
      </c>
    </row>
    <row r="36346" spans="15:23">
      <c r="O36346" t="s">
        <v>181</v>
      </c>
      <c r="P36346" s="13">
        <v>43430</v>
      </c>
      <c r="Q36346">
        <v>50.98</v>
      </c>
      <c r="R36346">
        <v>51.25</v>
      </c>
      <c r="S36346">
        <v>50.490001999999997</v>
      </c>
      <c r="T36346">
        <v>51.099997999999999</v>
      </c>
      <c r="U36346">
        <v>46.127518000000002</v>
      </c>
      <c r="V36346">
        <v>4587200</v>
      </c>
      <c r="W36346" s="9" t="str">
        <f t="shared" si="571"/>
        <v>XEL</v>
      </c>
    </row>
    <row r="36347" spans="15:23">
      <c r="O36347" t="s">
        <v>181</v>
      </c>
      <c r="P36347" s="13">
        <v>43431</v>
      </c>
      <c r="Q36347">
        <v>51.139999000000003</v>
      </c>
      <c r="R36347">
        <v>51.759998000000003</v>
      </c>
      <c r="S36347">
        <v>50.790000999999997</v>
      </c>
      <c r="T36347">
        <v>51.740001999999997</v>
      </c>
      <c r="U36347">
        <v>46.705238000000001</v>
      </c>
      <c r="V36347">
        <v>2920600</v>
      </c>
      <c r="W36347" s="9" t="str">
        <f t="shared" si="571"/>
        <v>XEL</v>
      </c>
    </row>
    <row r="36348" spans="15:23">
      <c r="O36348" t="s">
        <v>181</v>
      </c>
      <c r="P36348" s="13">
        <v>43432</v>
      </c>
      <c r="Q36348">
        <v>51.66</v>
      </c>
      <c r="R36348">
        <v>51.959999000000003</v>
      </c>
      <c r="S36348">
        <v>51.389999000000003</v>
      </c>
      <c r="T36348">
        <v>51.560001</v>
      </c>
      <c r="U36348">
        <v>46.542755</v>
      </c>
      <c r="V36348">
        <v>4555000</v>
      </c>
      <c r="W36348" s="9" t="str">
        <f t="shared" si="571"/>
        <v>XEL</v>
      </c>
    </row>
    <row r="36349" spans="15:23">
      <c r="O36349" t="s">
        <v>181</v>
      </c>
      <c r="P36349" s="13">
        <v>43433</v>
      </c>
      <c r="Q36349">
        <v>51.560001</v>
      </c>
      <c r="R36349">
        <v>51.610000999999997</v>
      </c>
      <c r="S36349">
        <v>50.82</v>
      </c>
      <c r="T36349">
        <v>51.529998999999997</v>
      </c>
      <c r="U36349">
        <v>46.515670999999998</v>
      </c>
      <c r="V36349">
        <v>3162800</v>
      </c>
      <c r="W36349" s="9" t="str">
        <f t="shared" si="571"/>
        <v>XEL</v>
      </c>
    </row>
    <row r="36350" spans="15:23">
      <c r="O36350" t="s">
        <v>181</v>
      </c>
      <c r="P36350" s="13">
        <v>43434</v>
      </c>
      <c r="Q36350">
        <v>51.650002000000001</v>
      </c>
      <c r="R36350">
        <v>52.490001999999997</v>
      </c>
      <c r="S36350">
        <v>51.52</v>
      </c>
      <c r="T36350">
        <v>52.450001</v>
      </c>
      <c r="U36350">
        <v>47.346153000000001</v>
      </c>
      <c r="V36350">
        <v>4589000</v>
      </c>
      <c r="W36350" s="9" t="str">
        <f t="shared" si="571"/>
        <v>XEL</v>
      </c>
    </row>
    <row r="36351" spans="15:23">
      <c r="O36351" t="s">
        <v>181</v>
      </c>
      <c r="P36351" s="13">
        <v>43437</v>
      </c>
      <c r="Q36351">
        <v>52.220001000000003</v>
      </c>
      <c r="R36351">
        <v>52.98</v>
      </c>
      <c r="S36351">
        <v>51.700001</v>
      </c>
      <c r="T36351">
        <v>52.939999</v>
      </c>
      <c r="U36351">
        <v>47.788466999999997</v>
      </c>
      <c r="V36351">
        <v>4301300</v>
      </c>
      <c r="W36351" s="9" t="str">
        <f t="shared" si="571"/>
        <v>XEL</v>
      </c>
    </row>
    <row r="36352" spans="15:23">
      <c r="O36352" t="s">
        <v>181</v>
      </c>
      <c r="P36352" s="13">
        <v>43438</v>
      </c>
      <c r="Q36352">
        <v>52.860000999999997</v>
      </c>
      <c r="R36352">
        <v>53.470001000000003</v>
      </c>
      <c r="S36352">
        <v>52.75</v>
      </c>
      <c r="T36352">
        <v>52.830002</v>
      </c>
      <c r="U36352">
        <v>47.689177999999998</v>
      </c>
      <c r="V36352">
        <v>4034700</v>
      </c>
      <c r="W36352" s="9" t="str">
        <f t="shared" si="571"/>
        <v>XEL</v>
      </c>
    </row>
    <row r="36353" spans="15:23">
      <c r="O36353" t="s">
        <v>181</v>
      </c>
      <c r="P36353" s="13">
        <v>43440</v>
      </c>
      <c r="Q36353">
        <v>53.02</v>
      </c>
      <c r="R36353">
        <v>53.240001999999997</v>
      </c>
      <c r="S36353">
        <v>51.970001000000003</v>
      </c>
      <c r="T36353">
        <v>53.209999000000003</v>
      </c>
      <c r="U36353">
        <v>48.032195999999999</v>
      </c>
      <c r="V36353">
        <v>5951900</v>
      </c>
      <c r="W36353" s="9" t="str">
        <f t="shared" si="571"/>
        <v>XEL</v>
      </c>
    </row>
    <row r="36354" spans="15:23">
      <c r="O36354" t="s">
        <v>181</v>
      </c>
      <c r="P36354" s="13">
        <v>43441</v>
      </c>
      <c r="Q36354">
        <v>53.060001</v>
      </c>
      <c r="R36354">
        <v>53.48</v>
      </c>
      <c r="S36354">
        <v>52.709999000000003</v>
      </c>
      <c r="T36354">
        <v>53.189999</v>
      </c>
      <c r="U36354">
        <v>48.014141000000002</v>
      </c>
      <c r="V36354">
        <v>4082900</v>
      </c>
      <c r="W36354" s="9" t="str">
        <f t="shared" si="571"/>
        <v>XEL</v>
      </c>
    </row>
    <row r="36355" spans="15:23">
      <c r="O36355" t="s">
        <v>181</v>
      </c>
      <c r="P36355" s="13">
        <v>43444</v>
      </c>
      <c r="Q36355">
        <v>53.25</v>
      </c>
      <c r="R36355">
        <v>53.59</v>
      </c>
      <c r="S36355">
        <v>52.450001</v>
      </c>
      <c r="T36355">
        <v>53.459999000000003</v>
      </c>
      <c r="U36355">
        <v>48.257866</v>
      </c>
      <c r="V36355">
        <v>3523000</v>
      </c>
      <c r="W36355" s="9" t="str">
        <f t="shared" si="571"/>
        <v>XEL</v>
      </c>
    </row>
    <row r="36356" spans="15:23">
      <c r="O36356" t="s">
        <v>181</v>
      </c>
      <c r="P36356" s="13">
        <v>43445</v>
      </c>
      <c r="Q36356">
        <v>53.549999</v>
      </c>
      <c r="R36356">
        <v>53.759998000000003</v>
      </c>
      <c r="S36356">
        <v>53.09</v>
      </c>
      <c r="T36356">
        <v>53.52</v>
      </c>
      <c r="U36356">
        <v>48.312030999999998</v>
      </c>
      <c r="V36356">
        <v>5644100</v>
      </c>
      <c r="W36356" s="9" t="str">
        <f t="shared" si="571"/>
        <v>XEL</v>
      </c>
    </row>
    <row r="36357" spans="15:23">
      <c r="O36357" t="s">
        <v>181</v>
      </c>
      <c r="P36357" s="13">
        <v>43446</v>
      </c>
      <c r="Q36357">
        <v>53.709999000000003</v>
      </c>
      <c r="R36357">
        <v>53.959999000000003</v>
      </c>
      <c r="S36357">
        <v>52.919998</v>
      </c>
      <c r="T36357">
        <v>52.939999</v>
      </c>
      <c r="U36357">
        <v>47.788466999999997</v>
      </c>
      <c r="V36357">
        <v>4603100</v>
      </c>
      <c r="W36357" s="9" t="str">
        <f t="shared" ref="W36357:W36420" si="572">IFERROR(VLOOKUP(O36357,$B$4:$B$17,1,FALSE),"Delete")</f>
        <v>XEL</v>
      </c>
    </row>
    <row r="36358" spans="15:23">
      <c r="O36358" t="s">
        <v>181</v>
      </c>
      <c r="P36358" s="13">
        <v>43447</v>
      </c>
      <c r="Q36358">
        <v>53.060001</v>
      </c>
      <c r="R36358">
        <v>53.91</v>
      </c>
      <c r="S36358">
        <v>53.060001</v>
      </c>
      <c r="T36358">
        <v>53.68</v>
      </c>
      <c r="U36358">
        <v>48.456459000000002</v>
      </c>
      <c r="V36358">
        <v>3315400</v>
      </c>
      <c r="W36358" s="9" t="str">
        <f t="shared" si="572"/>
        <v>XEL</v>
      </c>
    </row>
    <row r="36359" spans="15:23">
      <c r="O36359" t="s">
        <v>181</v>
      </c>
      <c r="P36359" s="13">
        <v>43448</v>
      </c>
      <c r="Q36359">
        <v>53.68</v>
      </c>
      <c r="R36359">
        <v>54.110000999999997</v>
      </c>
      <c r="S36359">
        <v>52.889999000000003</v>
      </c>
      <c r="T36359">
        <v>53.139999000000003</v>
      </c>
      <c r="U36359">
        <v>47.969009</v>
      </c>
      <c r="V36359">
        <v>6684500</v>
      </c>
      <c r="W36359" s="9" t="str">
        <f t="shared" si="572"/>
        <v>XEL</v>
      </c>
    </row>
    <row r="36360" spans="15:23">
      <c r="O36360" t="s">
        <v>181</v>
      </c>
      <c r="P36360" s="13">
        <v>43451</v>
      </c>
      <c r="Q36360">
        <v>53.400002000000001</v>
      </c>
      <c r="R36360">
        <v>53.509998000000003</v>
      </c>
      <c r="S36360">
        <v>51.529998999999997</v>
      </c>
      <c r="T36360">
        <v>51.73</v>
      </c>
      <c r="U36360">
        <v>46.696219999999997</v>
      </c>
      <c r="V36360">
        <v>4883600</v>
      </c>
      <c r="W36360" s="9" t="str">
        <f t="shared" si="572"/>
        <v>XEL</v>
      </c>
    </row>
    <row r="36361" spans="15:23">
      <c r="O36361" t="s">
        <v>181</v>
      </c>
      <c r="P36361" s="13">
        <v>43452</v>
      </c>
      <c r="Q36361">
        <v>51.970001000000003</v>
      </c>
      <c r="R36361">
        <v>52.41</v>
      </c>
      <c r="S36361">
        <v>51.259998000000003</v>
      </c>
      <c r="T36361">
        <v>51.490001999999997</v>
      </c>
      <c r="U36361">
        <v>46.479557</v>
      </c>
      <c r="V36361">
        <v>5344400</v>
      </c>
      <c r="W36361" s="9" t="str">
        <f t="shared" si="572"/>
        <v>XEL</v>
      </c>
    </row>
    <row r="36362" spans="15:23">
      <c r="O36362" t="s">
        <v>181</v>
      </c>
      <c r="P36362" s="13">
        <v>43453</v>
      </c>
      <c r="Q36362">
        <v>51.610000999999997</v>
      </c>
      <c r="R36362">
        <v>51.860000999999997</v>
      </c>
      <c r="S36362">
        <v>50.700001</v>
      </c>
      <c r="T36362">
        <v>50.919998</v>
      </c>
      <c r="U36362">
        <v>45.965031000000003</v>
      </c>
      <c r="V36362">
        <v>7468600</v>
      </c>
      <c r="W36362" s="9" t="str">
        <f t="shared" si="572"/>
        <v>XEL</v>
      </c>
    </row>
    <row r="36363" spans="15:23">
      <c r="O36363" t="s">
        <v>181</v>
      </c>
      <c r="P36363" s="13">
        <v>43454</v>
      </c>
      <c r="Q36363">
        <v>51.139999000000003</v>
      </c>
      <c r="R36363">
        <v>51.889999000000003</v>
      </c>
      <c r="S36363">
        <v>50.419998</v>
      </c>
      <c r="T36363">
        <v>51.369999</v>
      </c>
      <c r="U36363">
        <v>46.371239000000003</v>
      </c>
      <c r="V36363">
        <v>7293800</v>
      </c>
      <c r="W36363" s="9" t="str">
        <f t="shared" si="572"/>
        <v>XEL</v>
      </c>
    </row>
    <row r="36364" spans="15:23">
      <c r="O36364" t="s">
        <v>181</v>
      </c>
      <c r="P36364" s="13">
        <v>43455</v>
      </c>
      <c r="Q36364">
        <v>51.880001</v>
      </c>
      <c r="R36364">
        <v>52.59</v>
      </c>
      <c r="S36364">
        <v>50.84</v>
      </c>
      <c r="T36364">
        <v>50.900002000000001</v>
      </c>
      <c r="U36364">
        <v>45.946980000000003</v>
      </c>
      <c r="V36364">
        <v>9386100</v>
      </c>
      <c r="W36364" s="9" t="str">
        <f t="shared" si="572"/>
        <v>XEL</v>
      </c>
    </row>
    <row r="36365" spans="15:23">
      <c r="O36365" t="s">
        <v>181</v>
      </c>
      <c r="P36365" s="13">
        <v>43458</v>
      </c>
      <c r="Q36365">
        <v>51.099997999999999</v>
      </c>
      <c r="R36365">
        <v>51.330002</v>
      </c>
      <c r="S36365">
        <v>48.490001999999997</v>
      </c>
      <c r="T36365">
        <v>48.599997999999999</v>
      </c>
      <c r="U36365">
        <v>43.870789000000002</v>
      </c>
      <c r="V36365">
        <v>2810600</v>
      </c>
      <c r="W36365" s="9" t="str">
        <f t="shared" si="572"/>
        <v>XEL</v>
      </c>
    </row>
    <row r="36366" spans="15:23">
      <c r="O36366" t="s">
        <v>181</v>
      </c>
      <c r="P36366" s="13">
        <v>43460</v>
      </c>
      <c r="Q36366">
        <v>48.639999000000003</v>
      </c>
      <c r="R36366">
        <v>49.639999000000003</v>
      </c>
      <c r="S36366">
        <v>48.16</v>
      </c>
      <c r="T36366">
        <v>49.560001</v>
      </c>
      <c r="U36366">
        <v>44.737369999999999</v>
      </c>
      <c r="V36366">
        <v>5029800</v>
      </c>
      <c r="W36366" s="9" t="str">
        <f t="shared" si="572"/>
        <v>XEL</v>
      </c>
    </row>
    <row r="36367" spans="15:23">
      <c r="O36367" t="s">
        <v>181</v>
      </c>
      <c r="P36367" s="13">
        <v>43461</v>
      </c>
      <c r="Q36367">
        <v>49.130001</v>
      </c>
      <c r="R36367">
        <v>49.619999</v>
      </c>
      <c r="S36367">
        <v>48.220001000000003</v>
      </c>
      <c r="T36367">
        <v>49.599997999999999</v>
      </c>
      <c r="U36367">
        <v>45.119430999999999</v>
      </c>
      <c r="V36367">
        <v>4759500</v>
      </c>
      <c r="W36367" s="9" t="str">
        <f t="shared" si="572"/>
        <v>XEL</v>
      </c>
    </row>
    <row r="36368" spans="15:23">
      <c r="O36368" t="s">
        <v>181</v>
      </c>
      <c r="P36368" s="13">
        <v>43462</v>
      </c>
      <c r="Q36368">
        <v>49.59</v>
      </c>
      <c r="R36368">
        <v>50.119999</v>
      </c>
      <c r="S36368">
        <v>49.130001</v>
      </c>
      <c r="T36368">
        <v>49.25</v>
      </c>
      <c r="U36368">
        <v>44.801051999999999</v>
      </c>
      <c r="V36368">
        <v>5728300</v>
      </c>
      <c r="W36368" s="9" t="str">
        <f t="shared" si="572"/>
        <v>XEL</v>
      </c>
    </row>
    <row r="36369" spans="15:23">
      <c r="O36369" t="s">
        <v>181</v>
      </c>
      <c r="P36369" s="13">
        <v>43465</v>
      </c>
      <c r="Q36369">
        <v>49.349997999999999</v>
      </c>
      <c r="R36369">
        <v>49.509998000000003</v>
      </c>
      <c r="S36369">
        <v>48.73</v>
      </c>
      <c r="T36369">
        <v>49.27</v>
      </c>
      <c r="U36369">
        <v>44.819240999999998</v>
      </c>
      <c r="V36369">
        <v>4485400</v>
      </c>
      <c r="W36369" s="9" t="str">
        <f t="shared" si="572"/>
        <v>XEL</v>
      </c>
    </row>
    <row r="36370" spans="15:23">
      <c r="O36370" t="s">
        <v>181</v>
      </c>
      <c r="P36370" s="13">
        <v>43467</v>
      </c>
      <c r="Q36370">
        <v>49.16</v>
      </c>
      <c r="R36370">
        <v>49.240001999999997</v>
      </c>
      <c r="S36370">
        <v>47.950001</v>
      </c>
      <c r="T36370">
        <v>48.220001000000003</v>
      </c>
      <c r="U36370">
        <v>43.864097999999998</v>
      </c>
      <c r="V36370">
        <v>4476100</v>
      </c>
      <c r="W36370" s="9" t="str">
        <f t="shared" si="572"/>
        <v>XEL</v>
      </c>
    </row>
    <row r="36371" spans="15:23">
      <c r="O36371" t="s">
        <v>181</v>
      </c>
      <c r="P36371" s="13">
        <v>43468</v>
      </c>
      <c r="Q36371">
        <v>48.27</v>
      </c>
      <c r="R36371">
        <v>48.68</v>
      </c>
      <c r="S36371">
        <v>47.869999</v>
      </c>
      <c r="T36371">
        <v>48.029998999999997</v>
      </c>
      <c r="U36371">
        <v>43.691254000000001</v>
      </c>
      <c r="V36371">
        <v>5287600</v>
      </c>
      <c r="W36371" s="9" t="str">
        <f t="shared" si="572"/>
        <v>XEL</v>
      </c>
    </row>
    <row r="36372" spans="15:23">
      <c r="O36372" t="s">
        <v>181</v>
      </c>
      <c r="P36372" s="13">
        <v>43469</v>
      </c>
      <c r="Q36372">
        <v>47.700001</v>
      </c>
      <c r="R36372">
        <v>48.57</v>
      </c>
      <c r="S36372">
        <v>47.700001</v>
      </c>
      <c r="T36372">
        <v>48.5</v>
      </c>
      <c r="U36372">
        <v>44.118797000000001</v>
      </c>
      <c r="V36372">
        <v>5535600</v>
      </c>
      <c r="W36372" s="9" t="str">
        <f t="shared" si="572"/>
        <v>XEL</v>
      </c>
    </row>
    <row r="36373" spans="15:23">
      <c r="O36373" t="s">
        <v>181</v>
      </c>
      <c r="P36373" s="13">
        <v>43472</v>
      </c>
      <c r="Q36373">
        <v>48.259998000000003</v>
      </c>
      <c r="R36373">
        <v>48.580002</v>
      </c>
      <c r="S36373">
        <v>47.950001</v>
      </c>
      <c r="T36373">
        <v>48.290000999999997</v>
      </c>
      <c r="U36373">
        <v>43.927768999999998</v>
      </c>
      <c r="V36373">
        <v>4208100</v>
      </c>
      <c r="W36373" s="9" t="str">
        <f t="shared" si="572"/>
        <v>XEL</v>
      </c>
    </row>
    <row r="36374" spans="15:23">
      <c r="O36374" t="s">
        <v>181</v>
      </c>
      <c r="P36374" s="13">
        <v>43473</v>
      </c>
      <c r="Q36374">
        <v>48.259998000000003</v>
      </c>
      <c r="R36374">
        <v>48.889999000000003</v>
      </c>
      <c r="S36374">
        <v>48.09</v>
      </c>
      <c r="T36374">
        <v>48.849997999999999</v>
      </c>
      <c r="U36374">
        <v>44.437179999999998</v>
      </c>
      <c r="V36374">
        <v>3128300</v>
      </c>
      <c r="W36374" s="9" t="str">
        <f t="shared" si="572"/>
        <v>XEL</v>
      </c>
    </row>
    <row r="36375" spans="15:23">
      <c r="O36375" t="s">
        <v>181</v>
      </c>
      <c r="P36375" s="13">
        <v>43474</v>
      </c>
      <c r="Q36375">
        <v>48.869999</v>
      </c>
      <c r="R36375">
        <v>49.009998000000003</v>
      </c>
      <c r="S36375">
        <v>48.259998000000003</v>
      </c>
      <c r="T36375">
        <v>48.459999000000003</v>
      </c>
      <c r="U36375">
        <v>44.082413000000003</v>
      </c>
      <c r="V36375">
        <v>3625600</v>
      </c>
      <c r="W36375" s="9" t="str">
        <f t="shared" si="572"/>
        <v>XEL</v>
      </c>
    </row>
    <row r="36376" spans="15:23">
      <c r="O36376" t="s">
        <v>181</v>
      </c>
      <c r="P36376" s="13">
        <v>43475</v>
      </c>
      <c r="Q36376">
        <v>48.380001</v>
      </c>
      <c r="R36376">
        <v>49.32</v>
      </c>
      <c r="S36376">
        <v>48.240001999999997</v>
      </c>
      <c r="T36376">
        <v>49.27</v>
      </c>
      <c r="U36376">
        <v>44.819240999999998</v>
      </c>
      <c r="V36376">
        <v>3903700</v>
      </c>
      <c r="W36376" s="9" t="str">
        <f t="shared" si="572"/>
        <v>XEL</v>
      </c>
    </row>
    <row r="36377" spans="15:23">
      <c r="O36377" t="s">
        <v>181</v>
      </c>
      <c r="P36377" s="13">
        <v>43476</v>
      </c>
      <c r="Q36377">
        <v>49.150002000000001</v>
      </c>
      <c r="R36377">
        <v>49.330002</v>
      </c>
      <c r="S36377">
        <v>48.810001</v>
      </c>
      <c r="T36377">
        <v>49.290000999999997</v>
      </c>
      <c r="U36377">
        <v>44.837437000000001</v>
      </c>
      <c r="V36377">
        <v>3491900</v>
      </c>
      <c r="W36377" s="9" t="str">
        <f t="shared" si="572"/>
        <v>XEL</v>
      </c>
    </row>
    <row r="36378" spans="15:23">
      <c r="O36378" t="s">
        <v>181</v>
      </c>
      <c r="P36378" s="13">
        <v>43479</v>
      </c>
      <c r="Q36378">
        <v>49</v>
      </c>
      <c r="R36378">
        <v>49.169998</v>
      </c>
      <c r="S36378">
        <v>48.290000999999997</v>
      </c>
      <c r="T36378">
        <v>48.93</v>
      </c>
      <c r="U36378">
        <v>44.509948999999999</v>
      </c>
      <c r="V36378">
        <v>4068400</v>
      </c>
      <c r="W36378" s="9" t="str">
        <f t="shared" si="572"/>
        <v>XEL</v>
      </c>
    </row>
    <row r="36379" spans="15:23">
      <c r="O36379" t="s">
        <v>181</v>
      </c>
      <c r="P36379" s="13">
        <v>43480</v>
      </c>
      <c r="Q36379">
        <v>48.93</v>
      </c>
      <c r="R36379">
        <v>50.080002</v>
      </c>
      <c r="S36379">
        <v>48.830002</v>
      </c>
      <c r="T36379">
        <v>49.889999000000003</v>
      </c>
      <c r="U36379">
        <v>45.383232</v>
      </c>
      <c r="V36379">
        <v>3072400</v>
      </c>
      <c r="W36379" s="9" t="str">
        <f t="shared" si="572"/>
        <v>XEL</v>
      </c>
    </row>
    <row r="36380" spans="15:23">
      <c r="O36380" t="s">
        <v>181</v>
      </c>
      <c r="P36380" s="13">
        <v>43481</v>
      </c>
      <c r="Q36380">
        <v>49.75</v>
      </c>
      <c r="R36380">
        <v>50.290000999999997</v>
      </c>
      <c r="S36380">
        <v>49.439999</v>
      </c>
      <c r="T36380">
        <v>50.25</v>
      </c>
      <c r="U36380">
        <v>45.710715999999998</v>
      </c>
      <c r="V36380">
        <v>3397100</v>
      </c>
      <c r="W36380" s="9" t="str">
        <f t="shared" si="572"/>
        <v>XEL</v>
      </c>
    </row>
    <row r="36381" spans="15:23">
      <c r="O36381" t="s">
        <v>181</v>
      </c>
      <c r="P36381" s="13">
        <v>43482</v>
      </c>
      <c r="Q36381">
        <v>50.439999</v>
      </c>
      <c r="R36381">
        <v>50.73</v>
      </c>
      <c r="S36381">
        <v>50.169998</v>
      </c>
      <c r="T36381">
        <v>50.689999</v>
      </c>
      <c r="U36381">
        <v>46.110965999999998</v>
      </c>
      <c r="V36381">
        <v>3164500</v>
      </c>
      <c r="W36381" s="9" t="str">
        <f t="shared" si="572"/>
        <v>XEL</v>
      </c>
    </row>
    <row r="36382" spans="15:23">
      <c r="O36382" t="s">
        <v>181</v>
      </c>
      <c r="P36382" s="13">
        <v>43483</v>
      </c>
      <c r="Q36382">
        <v>50.900002000000001</v>
      </c>
      <c r="R36382">
        <v>51.009998000000003</v>
      </c>
      <c r="S36382">
        <v>50.509998000000003</v>
      </c>
      <c r="T36382">
        <v>50.700001</v>
      </c>
      <c r="U36382">
        <v>46.120055999999998</v>
      </c>
      <c r="V36382">
        <v>3451000</v>
      </c>
      <c r="W36382" s="9" t="str">
        <f t="shared" si="572"/>
        <v>XEL</v>
      </c>
    </row>
    <row r="36383" spans="15:23">
      <c r="O36383" t="s">
        <v>181</v>
      </c>
      <c r="P36383" s="13">
        <v>43487</v>
      </c>
      <c r="Q36383">
        <v>50.77</v>
      </c>
      <c r="R36383">
        <v>51.189999</v>
      </c>
      <c r="S36383">
        <v>50.139999000000003</v>
      </c>
      <c r="T36383">
        <v>50.650002000000001</v>
      </c>
      <c r="U36383">
        <v>46.074581000000002</v>
      </c>
      <c r="V36383">
        <v>6609100</v>
      </c>
      <c r="W36383" s="9" t="str">
        <f t="shared" si="572"/>
        <v>XEL</v>
      </c>
    </row>
    <row r="36384" spans="15:23">
      <c r="O36384" t="s">
        <v>181</v>
      </c>
      <c r="P36384" s="13">
        <v>43488</v>
      </c>
      <c r="Q36384">
        <v>50.630001</v>
      </c>
      <c r="R36384">
        <v>51.150002000000001</v>
      </c>
      <c r="S36384">
        <v>50.509998000000003</v>
      </c>
      <c r="T36384">
        <v>51.130001</v>
      </c>
      <c r="U36384">
        <v>46.511226999999998</v>
      </c>
      <c r="V36384">
        <v>2956100</v>
      </c>
      <c r="W36384" s="9" t="str">
        <f t="shared" si="572"/>
        <v>XEL</v>
      </c>
    </row>
    <row r="36385" spans="15:23">
      <c r="O36385" t="s">
        <v>181</v>
      </c>
      <c r="P36385" s="13">
        <v>43489</v>
      </c>
      <c r="Q36385">
        <v>51.150002000000001</v>
      </c>
      <c r="R36385">
        <v>51.43</v>
      </c>
      <c r="S36385">
        <v>50.599997999999999</v>
      </c>
      <c r="T36385">
        <v>51.389999000000003</v>
      </c>
      <c r="U36385">
        <v>46.747729999999997</v>
      </c>
      <c r="V36385">
        <v>2887300</v>
      </c>
      <c r="W36385" s="9" t="str">
        <f t="shared" si="572"/>
        <v>XEL</v>
      </c>
    </row>
    <row r="36386" spans="15:23">
      <c r="O36386" t="s">
        <v>181</v>
      </c>
      <c r="P36386" s="13">
        <v>43490</v>
      </c>
      <c r="Q36386">
        <v>51.32</v>
      </c>
      <c r="R36386">
        <v>51.580002</v>
      </c>
      <c r="S36386">
        <v>50.439999</v>
      </c>
      <c r="T36386">
        <v>50.540000999999997</v>
      </c>
      <c r="U36386">
        <v>45.974518000000003</v>
      </c>
      <c r="V36386">
        <v>3463100</v>
      </c>
      <c r="W36386" s="9" t="str">
        <f t="shared" si="572"/>
        <v>XEL</v>
      </c>
    </row>
    <row r="36387" spans="15:23">
      <c r="O36387" t="s">
        <v>181</v>
      </c>
      <c r="P36387" s="13">
        <v>43493</v>
      </c>
      <c r="Q36387">
        <v>50.540000999999997</v>
      </c>
      <c r="R36387">
        <v>50.810001</v>
      </c>
      <c r="S36387">
        <v>50.099997999999999</v>
      </c>
      <c r="T36387">
        <v>50.450001</v>
      </c>
      <c r="U36387">
        <v>45.892646999999997</v>
      </c>
      <c r="V36387">
        <v>2412000</v>
      </c>
      <c r="W36387" s="9" t="str">
        <f t="shared" si="572"/>
        <v>XEL</v>
      </c>
    </row>
    <row r="36388" spans="15:23">
      <c r="O36388" t="s">
        <v>181</v>
      </c>
      <c r="P36388" s="13">
        <v>43494</v>
      </c>
      <c r="Q36388">
        <v>50.709999000000003</v>
      </c>
      <c r="R36388">
        <v>50.93</v>
      </c>
      <c r="S36388">
        <v>50.41</v>
      </c>
      <c r="T36388">
        <v>50.639999000000003</v>
      </c>
      <c r="U36388">
        <v>46.065479000000003</v>
      </c>
      <c r="V36388">
        <v>3156000</v>
      </c>
      <c r="W36388" s="9" t="str">
        <f t="shared" si="572"/>
        <v>XEL</v>
      </c>
    </row>
    <row r="36389" spans="15:23">
      <c r="O36389" t="s">
        <v>181</v>
      </c>
      <c r="P36389" s="13">
        <v>43495</v>
      </c>
      <c r="Q36389">
        <v>50.389999000000003</v>
      </c>
      <c r="R36389">
        <v>51.330002</v>
      </c>
      <c r="S36389">
        <v>50.389999000000003</v>
      </c>
      <c r="T36389">
        <v>50.919998</v>
      </c>
      <c r="U36389">
        <v>46.320186999999997</v>
      </c>
      <c r="V36389">
        <v>3221500</v>
      </c>
      <c r="W36389" s="9" t="str">
        <f t="shared" si="572"/>
        <v>XEL</v>
      </c>
    </row>
    <row r="36390" spans="15:23">
      <c r="O36390" t="s">
        <v>181</v>
      </c>
      <c r="P36390" s="13">
        <v>43496</v>
      </c>
      <c r="Q36390">
        <v>50.950001</v>
      </c>
      <c r="R36390">
        <v>52.580002</v>
      </c>
      <c r="S36390">
        <v>50.599997999999999</v>
      </c>
      <c r="T36390">
        <v>52.360000999999997</v>
      </c>
      <c r="U36390">
        <v>47.630108</v>
      </c>
      <c r="V36390">
        <v>6841500</v>
      </c>
      <c r="W36390" s="9" t="str">
        <f t="shared" si="572"/>
        <v>XEL</v>
      </c>
    </row>
    <row r="36391" spans="15:23">
      <c r="O36391" t="s">
        <v>181</v>
      </c>
      <c r="P36391" s="13">
        <v>43497</v>
      </c>
      <c r="Q36391">
        <v>52.27</v>
      </c>
      <c r="R36391">
        <v>52.5</v>
      </c>
      <c r="S36391">
        <v>51.529998999999997</v>
      </c>
      <c r="T36391">
        <v>52.139999000000003</v>
      </c>
      <c r="U36391">
        <v>47.429980999999998</v>
      </c>
      <c r="V36391">
        <v>3570900</v>
      </c>
      <c r="W36391" s="9" t="str">
        <f t="shared" si="572"/>
        <v>XEL</v>
      </c>
    </row>
    <row r="36392" spans="15:23">
      <c r="O36392" t="s">
        <v>181</v>
      </c>
      <c r="P36392" s="13">
        <v>43500</v>
      </c>
      <c r="Q36392">
        <v>51.959999000000003</v>
      </c>
      <c r="R36392">
        <v>52.389999000000003</v>
      </c>
      <c r="S36392">
        <v>51.57</v>
      </c>
      <c r="T36392">
        <v>52.380001</v>
      </c>
      <c r="U36392">
        <v>47.648314999999997</v>
      </c>
      <c r="V36392">
        <v>2968900</v>
      </c>
      <c r="W36392" s="9" t="str">
        <f t="shared" si="572"/>
        <v>XEL</v>
      </c>
    </row>
    <row r="36393" spans="15:23">
      <c r="O36393" t="s">
        <v>181</v>
      </c>
      <c r="P36393" s="13">
        <v>43501</v>
      </c>
      <c r="Q36393">
        <v>52.41</v>
      </c>
      <c r="R36393">
        <v>52.509998000000003</v>
      </c>
      <c r="S36393">
        <v>52.02</v>
      </c>
      <c r="T36393">
        <v>52.400002000000001</v>
      </c>
      <c r="U36393">
        <v>47.666499999999999</v>
      </c>
      <c r="V36393">
        <v>2775700</v>
      </c>
      <c r="W36393" s="9" t="str">
        <f t="shared" si="572"/>
        <v>XEL</v>
      </c>
    </row>
    <row r="36394" spans="15:23">
      <c r="O36394" t="s">
        <v>181</v>
      </c>
      <c r="P36394" s="13">
        <v>43502</v>
      </c>
      <c r="Q36394">
        <v>52.360000999999997</v>
      </c>
      <c r="R36394">
        <v>52.669998</v>
      </c>
      <c r="S36394">
        <v>52.080002</v>
      </c>
      <c r="T36394">
        <v>52.43</v>
      </c>
      <c r="U36394">
        <v>47.693787</v>
      </c>
      <c r="V36394">
        <v>1904700</v>
      </c>
      <c r="W36394" s="9" t="str">
        <f t="shared" si="572"/>
        <v>XEL</v>
      </c>
    </row>
    <row r="36395" spans="15:23">
      <c r="O36395" t="s">
        <v>181</v>
      </c>
      <c r="P36395" s="13">
        <v>43503</v>
      </c>
      <c r="Q36395">
        <v>52.060001</v>
      </c>
      <c r="R36395">
        <v>53.16</v>
      </c>
      <c r="S36395">
        <v>52.060001</v>
      </c>
      <c r="T36395">
        <v>53.130001</v>
      </c>
      <c r="U36395">
        <v>48.330547000000003</v>
      </c>
      <c r="V36395">
        <v>2313800</v>
      </c>
      <c r="W36395" s="9" t="str">
        <f t="shared" si="572"/>
        <v>XEL</v>
      </c>
    </row>
    <row r="36396" spans="15:23">
      <c r="O36396" t="s">
        <v>181</v>
      </c>
      <c r="P36396" s="13">
        <v>43504</v>
      </c>
      <c r="Q36396">
        <v>53.110000999999997</v>
      </c>
      <c r="R36396">
        <v>53.5</v>
      </c>
      <c r="S36396">
        <v>52.740001999999997</v>
      </c>
      <c r="T36396">
        <v>53.48</v>
      </c>
      <c r="U36396">
        <v>48.648933</v>
      </c>
      <c r="V36396">
        <v>2075200</v>
      </c>
      <c r="W36396" s="9" t="str">
        <f t="shared" si="572"/>
        <v>XEL</v>
      </c>
    </row>
    <row r="36397" spans="15:23">
      <c r="O36397" t="s">
        <v>181</v>
      </c>
      <c r="P36397" s="13">
        <v>43507</v>
      </c>
      <c r="Q36397">
        <v>53.490001999999997</v>
      </c>
      <c r="R36397">
        <v>53.73</v>
      </c>
      <c r="S36397">
        <v>53.34</v>
      </c>
      <c r="T36397">
        <v>53.57</v>
      </c>
      <c r="U36397">
        <v>48.730812</v>
      </c>
      <c r="V36397">
        <v>2413400</v>
      </c>
      <c r="W36397" s="9" t="str">
        <f t="shared" si="572"/>
        <v>XEL</v>
      </c>
    </row>
    <row r="36398" spans="15:23">
      <c r="O36398" t="s">
        <v>181</v>
      </c>
      <c r="P36398" s="13">
        <v>43508</v>
      </c>
      <c r="Q36398">
        <v>53.68</v>
      </c>
      <c r="R36398">
        <v>53.91</v>
      </c>
      <c r="S36398">
        <v>53.189999</v>
      </c>
      <c r="T36398">
        <v>53.48</v>
      </c>
      <c r="U36398">
        <v>48.648933</v>
      </c>
      <c r="V36398">
        <v>3126600</v>
      </c>
      <c r="W36398" s="9" t="str">
        <f t="shared" si="572"/>
        <v>XEL</v>
      </c>
    </row>
    <row r="36399" spans="15:23">
      <c r="O36399" t="s">
        <v>181</v>
      </c>
      <c r="P36399" s="13">
        <v>43509</v>
      </c>
      <c r="Q36399">
        <v>53.450001</v>
      </c>
      <c r="R36399">
        <v>53.509998000000003</v>
      </c>
      <c r="S36399">
        <v>53.029998999999997</v>
      </c>
      <c r="T36399">
        <v>53.27</v>
      </c>
      <c r="U36399">
        <v>48.457912</v>
      </c>
      <c r="V36399">
        <v>2533600</v>
      </c>
      <c r="W36399" s="9" t="str">
        <f t="shared" si="572"/>
        <v>XEL</v>
      </c>
    </row>
    <row r="36400" spans="15:23">
      <c r="O36400" t="s">
        <v>181</v>
      </c>
      <c r="P36400" s="13">
        <v>43510</v>
      </c>
      <c r="Q36400">
        <v>53.299999</v>
      </c>
      <c r="R36400">
        <v>53.759998000000003</v>
      </c>
      <c r="S36400">
        <v>53.040000999999997</v>
      </c>
      <c r="T36400">
        <v>53.27</v>
      </c>
      <c r="U36400">
        <v>48.457912</v>
      </c>
      <c r="V36400">
        <v>6425400</v>
      </c>
      <c r="W36400" s="9" t="str">
        <f t="shared" si="572"/>
        <v>XEL</v>
      </c>
    </row>
    <row r="36401" spans="15:23">
      <c r="O36401" t="s">
        <v>181</v>
      </c>
      <c r="P36401" s="13">
        <v>43511</v>
      </c>
      <c r="Q36401">
        <v>53.66</v>
      </c>
      <c r="R36401">
        <v>53.700001</v>
      </c>
      <c r="S36401">
        <v>53.27</v>
      </c>
      <c r="T36401">
        <v>53.459999000000003</v>
      </c>
      <c r="U36401">
        <v>48.630741</v>
      </c>
      <c r="V36401">
        <v>2859800</v>
      </c>
      <c r="W36401" s="9" t="str">
        <f t="shared" si="572"/>
        <v>XEL</v>
      </c>
    </row>
    <row r="36402" spans="15:23">
      <c r="O36402" t="s">
        <v>181</v>
      </c>
      <c r="P36402" s="13">
        <v>43515</v>
      </c>
      <c r="Q36402">
        <v>53.57</v>
      </c>
      <c r="R36402">
        <v>53.84</v>
      </c>
      <c r="S36402">
        <v>53.349997999999999</v>
      </c>
      <c r="T36402">
        <v>53.790000999999997</v>
      </c>
      <c r="U36402">
        <v>48.930931000000001</v>
      </c>
      <c r="V36402">
        <v>3388000</v>
      </c>
      <c r="W36402" s="9" t="str">
        <f t="shared" si="572"/>
        <v>XEL</v>
      </c>
    </row>
    <row r="36403" spans="15:23">
      <c r="O36403" t="s">
        <v>181</v>
      </c>
      <c r="P36403" s="13">
        <v>43516</v>
      </c>
      <c r="Q36403">
        <v>53.77</v>
      </c>
      <c r="R36403">
        <v>54.189999</v>
      </c>
      <c r="S36403">
        <v>53.439999</v>
      </c>
      <c r="T36403">
        <v>54.099997999999999</v>
      </c>
      <c r="U36403">
        <v>49.212924999999998</v>
      </c>
      <c r="V36403">
        <v>5765600</v>
      </c>
      <c r="W36403" s="9" t="str">
        <f t="shared" si="572"/>
        <v>XEL</v>
      </c>
    </row>
    <row r="36404" spans="15:23">
      <c r="O36404" t="s">
        <v>181</v>
      </c>
      <c r="P36404" s="13">
        <v>43517</v>
      </c>
      <c r="Q36404">
        <v>53.959999000000003</v>
      </c>
      <c r="R36404">
        <v>54.900002000000001</v>
      </c>
      <c r="S36404">
        <v>53.740001999999997</v>
      </c>
      <c r="T36404">
        <v>54.779998999999997</v>
      </c>
      <c r="U36404">
        <v>49.831496999999999</v>
      </c>
      <c r="V36404">
        <v>2946500</v>
      </c>
      <c r="W36404" s="9" t="str">
        <f t="shared" si="572"/>
        <v>XEL</v>
      </c>
    </row>
    <row r="36405" spans="15:23">
      <c r="O36405" t="s">
        <v>181</v>
      </c>
      <c r="P36405" s="13">
        <v>43518</v>
      </c>
      <c r="Q36405">
        <v>54.970001000000003</v>
      </c>
      <c r="R36405">
        <v>55.27</v>
      </c>
      <c r="S36405">
        <v>54.59</v>
      </c>
      <c r="T36405">
        <v>55.27</v>
      </c>
      <c r="U36405">
        <v>50.277233000000003</v>
      </c>
      <c r="V36405">
        <v>2650400</v>
      </c>
      <c r="W36405" s="9" t="str">
        <f t="shared" si="572"/>
        <v>XEL</v>
      </c>
    </row>
    <row r="36406" spans="15:23">
      <c r="O36406" t="s">
        <v>181</v>
      </c>
      <c r="P36406" s="13">
        <v>43521</v>
      </c>
      <c r="Q36406">
        <v>55.209999000000003</v>
      </c>
      <c r="R36406">
        <v>55.360000999999997</v>
      </c>
      <c r="S36406">
        <v>54.5</v>
      </c>
      <c r="T36406">
        <v>54.709999000000003</v>
      </c>
      <c r="U36406">
        <v>49.767834000000001</v>
      </c>
      <c r="V36406">
        <v>3453300</v>
      </c>
      <c r="W36406" s="9" t="str">
        <f t="shared" si="572"/>
        <v>XEL</v>
      </c>
    </row>
    <row r="36407" spans="15:23">
      <c r="O36407" t="s">
        <v>181</v>
      </c>
      <c r="P36407" s="13">
        <v>43522</v>
      </c>
      <c r="Q36407">
        <v>54.880001</v>
      </c>
      <c r="R36407">
        <v>54.900002000000001</v>
      </c>
      <c r="S36407">
        <v>54.419998</v>
      </c>
      <c r="T36407">
        <v>54.470001000000003</v>
      </c>
      <c r="U36407">
        <v>49.549506999999998</v>
      </c>
      <c r="V36407">
        <v>4351300</v>
      </c>
      <c r="W36407" s="9" t="str">
        <f t="shared" si="572"/>
        <v>XEL</v>
      </c>
    </row>
    <row r="36408" spans="15:23">
      <c r="O36408" t="s">
        <v>181</v>
      </c>
      <c r="P36408" s="13">
        <v>43523</v>
      </c>
      <c r="Q36408">
        <v>54.32</v>
      </c>
      <c r="R36408">
        <v>54.560001</v>
      </c>
      <c r="S36408">
        <v>54.130001</v>
      </c>
      <c r="T36408">
        <v>54.389999000000003</v>
      </c>
      <c r="U36408">
        <v>49.476726999999997</v>
      </c>
      <c r="V36408">
        <v>2662200</v>
      </c>
      <c r="W36408" s="9" t="str">
        <f t="shared" si="572"/>
        <v>XEL</v>
      </c>
    </row>
    <row r="36409" spans="15:23">
      <c r="O36409" t="s">
        <v>181</v>
      </c>
      <c r="P36409" s="13">
        <v>43524</v>
      </c>
      <c r="Q36409">
        <v>54.32</v>
      </c>
      <c r="R36409">
        <v>54.900002000000001</v>
      </c>
      <c r="S36409">
        <v>54.130001</v>
      </c>
      <c r="T36409">
        <v>54.860000999999997</v>
      </c>
      <c r="U36409">
        <v>49.904277999999998</v>
      </c>
      <c r="V36409">
        <v>4506300</v>
      </c>
      <c r="W36409" s="9" t="str">
        <f t="shared" si="572"/>
        <v>XEL</v>
      </c>
    </row>
    <row r="36410" spans="15:23">
      <c r="O36410" t="s">
        <v>181</v>
      </c>
      <c r="P36410" s="13">
        <v>43525</v>
      </c>
      <c r="Q36410">
        <v>54.869999</v>
      </c>
      <c r="R36410">
        <v>55</v>
      </c>
      <c r="S36410">
        <v>54.290000999999997</v>
      </c>
      <c r="T36410">
        <v>54.919998</v>
      </c>
      <c r="U36410">
        <v>49.958855</v>
      </c>
      <c r="V36410">
        <v>3626100</v>
      </c>
      <c r="W36410" s="9" t="str">
        <f t="shared" si="572"/>
        <v>XEL</v>
      </c>
    </row>
    <row r="36411" spans="15:23">
      <c r="O36411" t="s">
        <v>181</v>
      </c>
      <c r="P36411" s="13">
        <v>43528</v>
      </c>
      <c r="Q36411">
        <v>54.889999000000003</v>
      </c>
      <c r="R36411">
        <v>55.099997999999999</v>
      </c>
      <c r="S36411">
        <v>54.41</v>
      </c>
      <c r="T36411">
        <v>55.080002</v>
      </c>
      <c r="U36411">
        <v>50.104401000000003</v>
      </c>
      <c r="V36411">
        <v>3425400</v>
      </c>
      <c r="W36411" s="9" t="str">
        <f t="shared" si="572"/>
        <v>XEL</v>
      </c>
    </row>
    <row r="36412" spans="15:23">
      <c r="O36412" t="s">
        <v>181</v>
      </c>
      <c r="P36412" s="13">
        <v>43529</v>
      </c>
      <c r="Q36412">
        <v>54.970001000000003</v>
      </c>
      <c r="R36412">
        <v>55.119999</v>
      </c>
      <c r="S36412">
        <v>54.700001</v>
      </c>
      <c r="T36412">
        <v>54.900002000000001</v>
      </c>
      <c r="U36412">
        <v>49.940658999999997</v>
      </c>
      <c r="V36412">
        <v>5051600</v>
      </c>
      <c r="W36412" s="9" t="str">
        <f t="shared" si="572"/>
        <v>XEL</v>
      </c>
    </row>
    <row r="36413" spans="15:23">
      <c r="O36413" t="s">
        <v>181</v>
      </c>
      <c r="P36413" s="13">
        <v>43530</v>
      </c>
      <c r="Q36413">
        <v>54.93</v>
      </c>
      <c r="R36413">
        <v>55.23</v>
      </c>
      <c r="S36413">
        <v>54.720001000000003</v>
      </c>
      <c r="T36413">
        <v>55.09</v>
      </c>
      <c r="U36413">
        <v>50.113498999999997</v>
      </c>
      <c r="V36413">
        <v>2894200</v>
      </c>
      <c r="W36413" s="9" t="str">
        <f t="shared" si="572"/>
        <v>XEL</v>
      </c>
    </row>
    <row r="36414" spans="15:23">
      <c r="O36414" t="s">
        <v>181</v>
      </c>
      <c r="P36414" s="13">
        <v>43531</v>
      </c>
      <c r="Q36414">
        <v>55.25</v>
      </c>
      <c r="R36414">
        <v>55.700001</v>
      </c>
      <c r="S36414">
        <v>55.16</v>
      </c>
      <c r="T36414">
        <v>55.52</v>
      </c>
      <c r="U36414">
        <v>50.504654000000002</v>
      </c>
      <c r="V36414">
        <v>3235800</v>
      </c>
      <c r="W36414" s="9" t="str">
        <f t="shared" si="572"/>
        <v>XEL</v>
      </c>
    </row>
    <row r="36415" spans="15:23">
      <c r="O36415" t="s">
        <v>181</v>
      </c>
      <c r="P36415" s="13">
        <v>43532</v>
      </c>
      <c r="Q36415">
        <v>55.66</v>
      </c>
      <c r="R36415">
        <v>55.900002000000001</v>
      </c>
      <c r="S36415">
        <v>55.200001</v>
      </c>
      <c r="T36415">
        <v>55.669998</v>
      </c>
      <c r="U36415">
        <v>50.641101999999997</v>
      </c>
      <c r="V36415">
        <v>3514600</v>
      </c>
      <c r="W36415" s="9" t="str">
        <f t="shared" si="572"/>
        <v>XEL</v>
      </c>
    </row>
    <row r="36416" spans="15:23">
      <c r="O36416" t="s">
        <v>181</v>
      </c>
      <c r="P36416" s="13">
        <v>43535</v>
      </c>
      <c r="Q36416">
        <v>55.66</v>
      </c>
      <c r="R36416">
        <v>56.080002</v>
      </c>
      <c r="S36416">
        <v>55.619999</v>
      </c>
      <c r="T36416">
        <v>56.049999</v>
      </c>
      <c r="U36416">
        <v>50.986781999999998</v>
      </c>
      <c r="V36416">
        <v>2946700</v>
      </c>
      <c r="W36416" s="9" t="str">
        <f t="shared" si="572"/>
        <v>XEL</v>
      </c>
    </row>
    <row r="36417" spans="15:23">
      <c r="O36417" t="s">
        <v>181</v>
      </c>
      <c r="P36417" s="13">
        <v>43536</v>
      </c>
      <c r="Q36417">
        <v>56.209999000000003</v>
      </c>
      <c r="R36417">
        <v>56.560001</v>
      </c>
      <c r="S36417">
        <v>55.990001999999997</v>
      </c>
      <c r="T36417">
        <v>56.459999000000003</v>
      </c>
      <c r="U36417">
        <v>51.359741</v>
      </c>
      <c r="V36417">
        <v>2595400</v>
      </c>
      <c r="W36417" s="9" t="str">
        <f t="shared" si="572"/>
        <v>XEL</v>
      </c>
    </row>
    <row r="36418" spans="15:23">
      <c r="O36418" t="s">
        <v>181</v>
      </c>
      <c r="P36418" s="13">
        <v>43537</v>
      </c>
      <c r="Q36418">
        <v>56.470001000000003</v>
      </c>
      <c r="R36418">
        <v>56.759998000000003</v>
      </c>
      <c r="S36418">
        <v>56.310001</v>
      </c>
      <c r="T36418">
        <v>56.650002000000001</v>
      </c>
      <c r="U36418">
        <v>51.532581</v>
      </c>
      <c r="V36418">
        <v>2720800</v>
      </c>
      <c r="W36418" s="9" t="str">
        <f t="shared" si="572"/>
        <v>XEL</v>
      </c>
    </row>
    <row r="36419" spans="15:23">
      <c r="O36419" t="s">
        <v>181</v>
      </c>
      <c r="P36419" s="13">
        <v>43538</v>
      </c>
      <c r="Q36419">
        <v>56.290000999999997</v>
      </c>
      <c r="R36419">
        <v>56.5</v>
      </c>
      <c r="S36419">
        <v>55.939999</v>
      </c>
      <c r="T36419">
        <v>56.16</v>
      </c>
      <c r="U36419">
        <v>51.454697000000003</v>
      </c>
      <c r="V36419">
        <v>3272600</v>
      </c>
      <c r="W36419" s="9" t="str">
        <f t="shared" si="572"/>
        <v>XEL</v>
      </c>
    </row>
    <row r="36420" spans="15:23">
      <c r="O36420" t="s">
        <v>181</v>
      </c>
      <c r="P36420" s="13">
        <v>43539</v>
      </c>
      <c r="Q36420">
        <v>56.259998000000003</v>
      </c>
      <c r="R36420">
        <v>56.889999000000003</v>
      </c>
      <c r="S36420">
        <v>56.139999000000003</v>
      </c>
      <c r="T36420">
        <v>56.5</v>
      </c>
      <c r="U36420">
        <v>51.766216</v>
      </c>
      <c r="V36420">
        <v>10009300</v>
      </c>
      <c r="W36420" s="9" t="str">
        <f t="shared" si="572"/>
        <v>XEL</v>
      </c>
    </row>
    <row r="36421" spans="15:23">
      <c r="O36421" t="s">
        <v>181</v>
      </c>
      <c r="P36421" s="13">
        <v>43542</v>
      </c>
      <c r="Q36421">
        <v>56.450001</v>
      </c>
      <c r="R36421">
        <v>56.610000999999997</v>
      </c>
      <c r="S36421">
        <v>55.869999</v>
      </c>
      <c r="T36421">
        <v>56.119999</v>
      </c>
      <c r="U36421">
        <v>51.418049000000003</v>
      </c>
      <c r="V36421">
        <v>3281000</v>
      </c>
      <c r="W36421" s="9" t="str">
        <f t="shared" ref="W36421:W36484" si="573">IFERROR(VLOOKUP(O36421,$B$4:$B$17,1,FALSE),"Delete")</f>
        <v>XEL</v>
      </c>
    </row>
    <row r="36422" spans="15:23">
      <c r="O36422" t="s">
        <v>181</v>
      </c>
      <c r="P36422" s="13">
        <v>43543</v>
      </c>
      <c r="Q36422">
        <v>56.07</v>
      </c>
      <c r="R36422">
        <v>56.240001999999997</v>
      </c>
      <c r="S36422">
        <v>55.43</v>
      </c>
      <c r="T36422">
        <v>55.66</v>
      </c>
      <c r="U36422">
        <v>50.996597000000001</v>
      </c>
      <c r="V36422">
        <v>2598700</v>
      </c>
      <c r="W36422" s="9" t="str">
        <f t="shared" si="573"/>
        <v>XEL</v>
      </c>
    </row>
    <row r="36423" spans="15:23">
      <c r="O36423" t="s">
        <v>181</v>
      </c>
      <c r="P36423" s="13">
        <v>43544</v>
      </c>
      <c r="Q36423">
        <v>55.799999</v>
      </c>
      <c r="R36423">
        <v>56.400002000000001</v>
      </c>
      <c r="S36423">
        <v>55.560001</v>
      </c>
      <c r="T36423">
        <v>55.830002</v>
      </c>
      <c r="U36423">
        <v>51.152351000000003</v>
      </c>
      <c r="V36423">
        <v>2394400</v>
      </c>
      <c r="W36423" s="9" t="str">
        <f t="shared" si="573"/>
        <v>XEL</v>
      </c>
    </row>
    <row r="36424" spans="15:23">
      <c r="O36424" t="s">
        <v>181</v>
      </c>
      <c r="P36424" s="13">
        <v>43545</v>
      </c>
      <c r="Q36424">
        <v>55.790000999999997</v>
      </c>
      <c r="R36424">
        <v>56.610000999999997</v>
      </c>
      <c r="S36424">
        <v>55.689999</v>
      </c>
      <c r="T36424">
        <v>56.48</v>
      </c>
      <c r="U36424">
        <v>51.747883000000002</v>
      </c>
      <c r="V36424">
        <v>2244900</v>
      </c>
      <c r="W36424" s="9" t="str">
        <f t="shared" si="573"/>
        <v>XEL</v>
      </c>
    </row>
    <row r="36425" spans="15:23">
      <c r="O36425" t="s">
        <v>181</v>
      </c>
      <c r="P36425" s="13">
        <v>43546</v>
      </c>
      <c r="Q36425">
        <v>56.779998999999997</v>
      </c>
      <c r="R36425">
        <v>57.509998000000003</v>
      </c>
      <c r="S36425">
        <v>56.639999000000003</v>
      </c>
      <c r="T36425">
        <v>57.07</v>
      </c>
      <c r="U36425">
        <v>52.288455999999996</v>
      </c>
      <c r="V36425">
        <v>2899100</v>
      </c>
      <c r="W36425" s="9" t="str">
        <f t="shared" si="573"/>
        <v>XEL</v>
      </c>
    </row>
    <row r="36426" spans="15:23">
      <c r="O36426" t="s">
        <v>181</v>
      </c>
      <c r="P36426" s="13">
        <v>43549</v>
      </c>
      <c r="Q36426">
        <v>57.099997999999999</v>
      </c>
      <c r="R36426">
        <v>57.279998999999997</v>
      </c>
      <c r="S36426">
        <v>56.82</v>
      </c>
      <c r="T36426">
        <v>57.07</v>
      </c>
      <c r="U36426">
        <v>52.288455999999996</v>
      </c>
      <c r="V36426">
        <v>2622400</v>
      </c>
      <c r="W36426" s="9" t="str">
        <f t="shared" si="573"/>
        <v>XEL</v>
      </c>
    </row>
    <row r="36427" spans="15:23">
      <c r="O36427" t="s">
        <v>181</v>
      </c>
      <c r="P36427" s="13">
        <v>43550</v>
      </c>
      <c r="Q36427">
        <v>56.98</v>
      </c>
      <c r="R36427">
        <v>57.48</v>
      </c>
      <c r="S36427">
        <v>56.93</v>
      </c>
      <c r="T36427">
        <v>57.360000999999997</v>
      </c>
      <c r="U36427">
        <v>52.554164999999998</v>
      </c>
      <c r="V36427">
        <v>2066300</v>
      </c>
      <c r="W36427" s="9" t="str">
        <f t="shared" si="573"/>
        <v>XEL</v>
      </c>
    </row>
    <row r="36428" spans="15:23">
      <c r="O36428" t="s">
        <v>181</v>
      </c>
      <c r="P36428" s="13">
        <v>43551</v>
      </c>
      <c r="Q36428">
        <v>57.48</v>
      </c>
      <c r="R36428">
        <v>57.48</v>
      </c>
      <c r="S36428">
        <v>56.580002</v>
      </c>
      <c r="T36428">
        <v>56.91</v>
      </c>
      <c r="U36428">
        <v>52.141860999999999</v>
      </c>
      <c r="V36428">
        <v>2263300</v>
      </c>
      <c r="W36428" s="9" t="str">
        <f t="shared" si="573"/>
        <v>XEL</v>
      </c>
    </row>
    <row r="36429" spans="15:23">
      <c r="O36429" t="s">
        <v>181</v>
      </c>
      <c r="P36429" s="13">
        <v>43552</v>
      </c>
      <c r="Q36429">
        <v>56.889999000000003</v>
      </c>
      <c r="R36429">
        <v>57.130001</v>
      </c>
      <c r="S36429">
        <v>55.880001</v>
      </c>
      <c r="T36429">
        <v>56.16</v>
      </c>
      <c r="U36429">
        <v>51.454697000000003</v>
      </c>
      <c r="V36429">
        <v>3436600</v>
      </c>
      <c r="W36429" s="9" t="str">
        <f t="shared" si="573"/>
        <v>XEL</v>
      </c>
    </row>
    <row r="36430" spans="15:23">
      <c r="O36430" t="s">
        <v>181</v>
      </c>
      <c r="P36430" s="13">
        <v>43553</v>
      </c>
      <c r="Q36430">
        <v>56.18</v>
      </c>
      <c r="R36430">
        <v>56.27</v>
      </c>
      <c r="S36430">
        <v>55.810001</v>
      </c>
      <c r="T36430">
        <v>56.209999000000003</v>
      </c>
      <c r="U36430">
        <v>51.500511000000003</v>
      </c>
      <c r="V36430">
        <v>5170300</v>
      </c>
      <c r="W36430" s="9" t="str">
        <f t="shared" si="573"/>
        <v>XEL</v>
      </c>
    </row>
    <row r="36431" spans="15:23">
      <c r="O36431" t="s">
        <v>181</v>
      </c>
      <c r="P36431" s="13">
        <v>43556</v>
      </c>
      <c r="Q36431">
        <v>56.25</v>
      </c>
      <c r="R36431">
        <v>56.25</v>
      </c>
      <c r="S36431">
        <v>55.099997999999999</v>
      </c>
      <c r="T36431">
        <v>55.57</v>
      </c>
      <c r="U36431">
        <v>50.914130999999998</v>
      </c>
      <c r="V36431">
        <v>3267000</v>
      </c>
      <c r="W36431" s="9" t="str">
        <f t="shared" si="573"/>
        <v>XEL</v>
      </c>
    </row>
    <row r="36432" spans="15:23">
      <c r="O36432" t="s">
        <v>181</v>
      </c>
      <c r="P36432" s="13">
        <v>43557</v>
      </c>
      <c r="Q36432">
        <v>55.779998999999997</v>
      </c>
      <c r="R36432">
        <v>55.98</v>
      </c>
      <c r="S36432">
        <v>55.34</v>
      </c>
      <c r="T36432">
        <v>55.580002</v>
      </c>
      <c r="U36432">
        <v>50.923298000000003</v>
      </c>
      <c r="V36432">
        <v>3684300</v>
      </c>
      <c r="W36432" s="9" t="str">
        <f t="shared" si="573"/>
        <v>XEL</v>
      </c>
    </row>
    <row r="36433" spans="15:23">
      <c r="O36433" t="s">
        <v>181</v>
      </c>
      <c r="P36433" s="13">
        <v>43558</v>
      </c>
      <c r="Q36433">
        <v>55.580002</v>
      </c>
      <c r="R36433">
        <v>55.650002000000001</v>
      </c>
      <c r="S36433">
        <v>55.009998000000003</v>
      </c>
      <c r="T36433">
        <v>55.369999</v>
      </c>
      <c r="U36433">
        <v>50.730888</v>
      </c>
      <c r="V36433">
        <v>3936700</v>
      </c>
      <c r="W36433" s="9" t="str">
        <f t="shared" si="573"/>
        <v>XEL</v>
      </c>
    </row>
    <row r="36434" spans="15:23">
      <c r="O36434" t="s">
        <v>181</v>
      </c>
      <c r="P36434" s="13">
        <v>43559</v>
      </c>
      <c r="Q36434">
        <v>55.59</v>
      </c>
      <c r="R36434">
        <v>55.610000999999997</v>
      </c>
      <c r="S36434">
        <v>54.740001999999997</v>
      </c>
      <c r="T36434">
        <v>55.279998999999997</v>
      </c>
      <c r="U36434">
        <v>50.648429999999998</v>
      </c>
      <c r="V36434">
        <v>2606200</v>
      </c>
      <c r="W36434" s="9" t="str">
        <f t="shared" si="573"/>
        <v>XEL</v>
      </c>
    </row>
    <row r="36435" spans="15:23">
      <c r="O36435" t="s">
        <v>181</v>
      </c>
      <c r="P36435" s="13">
        <v>43560</v>
      </c>
      <c r="Q36435">
        <v>55.349997999999999</v>
      </c>
      <c r="R36435">
        <v>55.720001000000003</v>
      </c>
      <c r="S36435">
        <v>55.139999000000003</v>
      </c>
      <c r="T36435">
        <v>55.709999000000003</v>
      </c>
      <c r="U36435">
        <v>51.042403999999998</v>
      </c>
      <c r="V36435">
        <v>2522500</v>
      </c>
      <c r="W36435" s="9" t="str">
        <f t="shared" si="573"/>
        <v>XEL</v>
      </c>
    </row>
    <row r="36436" spans="15:23">
      <c r="O36436" t="s">
        <v>181</v>
      </c>
      <c r="P36436" s="13">
        <v>43563</v>
      </c>
      <c r="Q36436">
        <v>55.709999000000003</v>
      </c>
      <c r="R36436">
        <v>55.75</v>
      </c>
      <c r="S36436">
        <v>55.110000999999997</v>
      </c>
      <c r="T36436">
        <v>55.310001</v>
      </c>
      <c r="U36436">
        <v>50.675919</v>
      </c>
      <c r="V36436">
        <v>2418600</v>
      </c>
      <c r="W36436" s="9" t="str">
        <f t="shared" si="573"/>
        <v>XEL</v>
      </c>
    </row>
    <row r="36437" spans="15:23">
      <c r="O36437" t="s">
        <v>181</v>
      </c>
      <c r="P36437" s="13">
        <v>43564</v>
      </c>
      <c r="Q36437">
        <v>55.240001999999997</v>
      </c>
      <c r="R36437">
        <v>55.77</v>
      </c>
      <c r="S36437">
        <v>55.200001</v>
      </c>
      <c r="T36437">
        <v>55.759998000000003</v>
      </c>
      <c r="U36437">
        <v>51.088211000000001</v>
      </c>
      <c r="V36437">
        <v>3126300</v>
      </c>
      <c r="W36437" s="9" t="str">
        <f t="shared" si="573"/>
        <v>XEL</v>
      </c>
    </row>
    <row r="36438" spans="15:23">
      <c r="O36438" t="s">
        <v>181</v>
      </c>
      <c r="P36438" s="13">
        <v>43565</v>
      </c>
      <c r="Q36438">
        <v>55.880001</v>
      </c>
      <c r="R36438">
        <v>56.32</v>
      </c>
      <c r="S36438">
        <v>55.240001999999997</v>
      </c>
      <c r="T36438">
        <v>55.349997999999999</v>
      </c>
      <c r="U36438">
        <v>50.712563000000003</v>
      </c>
      <c r="V36438">
        <v>3019300</v>
      </c>
      <c r="W36438" s="9" t="str">
        <f t="shared" si="573"/>
        <v>XEL</v>
      </c>
    </row>
    <row r="36439" spans="15:23">
      <c r="O36439" t="s">
        <v>181</v>
      </c>
      <c r="P36439" s="13">
        <v>43566</v>
      </c>
      <c r="Q36439">
        <v>55.439999</v>
      </c>
      <c r="R36439">
        <v>55.720001000000003</v>
      </c>
      <c r="S36439">
        <v>55.290000999999997</v>
      </c>
      <c r="T36439">
        <v>55.669998</v>
      </c>
      <c r="U36439">
        <v>51.005752999999999</v>
      </c>
      <c r="V36439">
        <v>3662000</v>
      </c>
      <c r="W36439" s="9" t="str">
        <f t="shared" si="573"/>
        <v>XEL</v>
      </c>
    </row>
    <row r="36440" spans="15:23">
      <c r="O36440" t="s">
        <v>181</v>
      </c>
      <c r="P36440" s="13">
        <v>43567</v>
      </c>
      <c r="Q36440">
        <v>55.59</v>
      </c>
      <c r="R36440">
        <v>55.970001000000003</v>
      </c>
      <c r="S36440">
        <v>55.119999</v>
      </c>
      <c r="T36440">
        <v>55.869999</v>
      </c>
      <c r="U36440">
        <v>51.188988000000002</v>
      </c>
      <c r="V36440">
        <v>2431600</v>
      </c>
      <c r="W36440" s="9" t="str">
        <f t="shared" si="573"/>
        <v>XEL</v>
      </c>
    </row>
    <row r="36441" spans="15:23">
      <c r="O36441" t="s">
        <v>181</v>
      </c>
      <c r="P36441" s="13">
        <v>43570</v>
      </c>
      <c r="Q36441">
        <v>55.919998</v>
      </c>
      <c r="R36441">
        <v>56.209999000000003</v>
      </c>
      <c r="S36441">
        <v>55.66</v>
      </c>
      <c r="T36441">
        <v>55.779998999999997</v>
      </c>
      <c r="U36441">
        <v>51.106532999999999</v>
      </c>
      <c r="V36441">
        <v>2198700</v>
      </c>
      <c r="W36441" s="9" t="str">
        <f t="shared" si="573"/>
        <v>XEL</v>
      </c>
    </row>
    <row r="36442" spans="15:23">
      <c r="O36442" t="s">
        <v>181</v>
      </c>
      <c r="P36442" s="13">
        <v>43571</v>
      </c>
      <c r="Q36442">
        <v>55.759998000000003</v>
      </c>
      <c r="R36442">
        <v>55.98</v>
      </c>
      <c r="S36442">
        <v>54.77</v>
      </c>
      <c r="T36442">
        <v>54.860000999999997</v>
      </c>
      <c r="U36442">
        <v>50.263615000000001</v>
      </c>
      <c r="V36442">
        <v>4167800</v>
      </c>
      <c r="W36442" s="9" t="str">
        <f t="shared" si="573"/>
        <v>XEL</v>
      </c>
    </row>
    <row r="36443" spans="15:23">
      <c r="O36443" t="s">
        <v>181</v>
      </c>
      <c r="P36443" s="13">
        <v>43572</v>
      </c>
      <c r="Q36443">
        <v>54.950001</v>
      </c>
      <c r="R36443">
        <v>55.09</v>
      </c>
      <c r="S36443">
        <v>54.599997999999999</v>
      </c>
      <c r="T36443">
        <v>54.77</v>
      </c>
      <c r="U36443">
        <v>50.181156000000001</v>
      </c>
      <c r="V36443">
        <v>2795900</v>
      </c>
      <c r="W36443" s="9" t="str">
        <f t="shared" si="573"/>
        <v>XEL</v>
      </c>
    </row>
    <row r="36444" spans="15:23">
      <c r="O36444" t="s">
        <v>181</v>
      </c>
      <c r="P36444" s="13">
        <v>43573</v>
      </c>
      <c r="Q36444">
        <v>54.93</v>
      </c>
      <c r="R36444">
        <v>55.27</v>
      </c>
      <c r="S36444">
        <v>54.639999000000003</v>
      </c>
      <c r="T36444">
        <v>54.68</v>
      </c>
      <c r="U36444">
        <v>50.098697999999999</v>
      </c>
      <c r="V36444">
        <v>3107200</v>
      </c>
      <c r="W36444" s="9" t="str">
        <f t="shared" si="573"/>
        <v>XEL</v>
      </c>
    </row>
    <row r="36445" spans="15:23">
      <c r="O36445" t="s">
        <v>181</v>
      </c>
      <c r="P36445" s="13">
        <v>43577</v>
      </c>
      <c r="Q36445">
        <v>54.5</v>
      </c>
      <c r="R36445">
        <v>54.860000999999997</v>
      </c>
      <c r="S36445">
        <v>54.459999000000003</v>
      </c>
      <c r="T36445">
        <v>54.779998999999997</v>
      </c>
      <c r="U36445">
        <v>50.190319000000002</v>
      </c>
      <c r="V36445">
        <v>3924900</v>
      </c>
      <c r="W36445" s="9" t="str">
        <f t="shared" si="573"/>
        <v>XEL</v>
      </c>
    </row>
    <row r="36446" spans="15:23">
      <c r="O36446" t="s">
        <v>181</v>
      </c>
      <c r="P36446" s="13">
        <v>43578</v>
      </c>
      <c r="Q36446">
        <v>55</v>
      </c>
      <c r="R36446">
        <v>55.310001</v>
      </c>
      <c r="S36446">
        <v>54.599997999999999</v>
      </c>
      <c r="T36446">
        <v>55.18</v>
      </c>
      <c r="U36446">
        <v>50.556804999999997</v>
      </c>
      <c r="V36446">
        <v>2720100</v>
      </c>
      <c r="W36446" s="9" t="str">
        <f t="shared" si="573"/>
        <v>XEL</v>
      </c>
    </row>
    <row r="36447" spans="15:23">
      <c r="O36447" t="s">
        <v>181</v>
      </c>
      <c r="P36447" s="13">
        <v>43579</v>
      </c>
      <c r="Q36447">
        <v>55.240001999999997</v>
      </c>
      <c r="R36447">
        <v>55.669998</v>
      </c>
      <c r="S36447">
        <v>55.09</v>
      </c>
      <c r="T36447">
        <v>55.41</v>
      </c>
      <c r="U36447">
        <v>50.767532000000003</v>
      </c>
      <c r="V36447">
        <v>2430800</v>
      </c>
      <c r="W36447" s="9" t="str">
        <f t="shared" si="573"/>
        <v>XEL</v>
      </c>
    </row>
    <row r="36448" spans="15:23">
      <c r="O36448" t="s">
        <v>181</v>
      </c>
      <c r="P36448" s="13">
        <v>43580</v>
      </c>
      <c r="Q36448">
        <v>55.09</v>
      </c>
      <c r="R36448">
        <v>56.290000999999997</v>
      </c>
      <c r="S36448">
        <v>54.709999000000003</v>
      </c>
      <c r="T36448">
        <v>55.990001999999997</v>
      </c>
      <c r="U36448">
        <v>51.298943000000001</v>
      </c>
      <c r="V36448">
        <v>2094400</v>
      </c>
      <c r="W36448" s="9" t="str">
        <f t="shared" si="573"/>
        <v>XEL</v>
      </c>
    </row>
    <row r="36449" spans="15:23">
      <c r="O36449" t="s">
        <v>181</v>
      </c>
      <c r="P36449" s="13">
        <v>43581</v>
      </c>
      <c r="Q36449">
        <v>56.200001</v>
      </c>
      <c r="R36449">
        <v>56.709999000000003</v>
      </c>
      <c r="S36449">
        <v>55.869999</v>
      </c>
      <c r="T36449">
        <v>55.919998</v>
      </c>
      <c r="U36449">
        <v>51.234805999999999</v>
      </c>
      <c r="V36449">
        <v>2228100</v>
      </c>
      <c r="W36449" s="9" t="str">
        <f t="shared" si="573"/>
        <v>XEL</v>
      </c>
    </row>
    <row r="36450" spans="15:23">
      <c r="O36450" t="s">
        <v>181</v>
      </c>
      <c r="P36450" s="13">
        <v>43584</v>
      </c>
      <c r="Q36450">
        <v>55.689999</v>
      </c>
      <c r="R36450">
        <v>55.919998</v>
      </c>
      <c r="S36450">
        <v>54.939999</v>
      </c>
      <c r="T36450">
        <v>55.450001</v>
      </c>
      <c r="U36450">
        <v>50.804192</v>
      </c>
      <c r="V36450">
        <v>1851800</v>
      </c>
      <c r="W36450" s="9" t="str">
        <f t="shared" si="573"/>
        <v>XEL</v>
      </c>
    </row>
    <row r="36451" spans="15:23">
      <c r="O36451" t="s">
        <v>181</v>
      </c>
      <c r="P36451" s="13">
        <v>43585</v>
      </c>
      <c r="Q36451">
        <v>55.43</v>
      </c>
      <c r="R36451">
        <v>56.529998999999997</v>
      </c>
      <c r="S36451">
        <v>55.34</v>
      </c>
      <c r="T36451">
        <v>56.5</v>
      </c>
      <c r="U36451">
        <v>51.766216</v>
      </c>
      <c r="V36451">
        <v>2777900</v>
      </c>
      <c r="W36451" s="9" t="str">
        <f t="shared" si="573"/>
        <v>XEL</v>
      </c>
    </row>
    <row r="36452" spans="15:23">
      <c r="O36452" t="s">
        <v>181</v>
      </c>
      <c r="P36452" s="13">
        <v>43586</v>
      </c>
      <c r="Q36452">
        <v>56.189999</v>
      </c>
      <c r="R36452">
        <v>56.580002</v>
      </c>
      <c r="S36452">
        <v>55.880001</v>
      </c>
      <c r="T36452">
        <v>55.900002000000001</v>
      </c>
      <c r="U36452">
        <v>51.216479999999997</v>
      </c>
      <c r="V36452">
        <v>2340900</v>
      </c>
      <c r="W36452" s="9" t="str">
        <f t="shared" si="573"/>
        <v>XEL</v>
      </c>
    </row>
    <row r="36453" spans="15:23">
      <c r="O36453" t="s">
        <v>181</v>
      </c>
      <c r="P36453" s="13">
        <v>43587</v>
      </c>
      <c r="Q36453">
        <v>55.869999</v>
      </c>
      <c r="R36453">
        <v>56.200001</v>
      </c>
      <c r="S36453">
        <v>55.450001</v>
      </c>
      <c r="T36453">
        <v>55.919998</v>
      </c>
      <c r="U36453">
        <v>51.234805999999999</v>
      </c>
      <c r="V36453">
        <v>2123200</v>
      </c>
      <c r="W36453" s="9" t="str">
        <f t="shared" si="573"/>
        <v>XEL</v>
      </c>
    </row>
    <row r="36454" spans="15:23">
      <c r="O36454" t="s">
        <v>181</v>
      </c>
      <c r="P36454" s="13">
        <v>43588</v>
      </c>
      <c r="Q36454">
        <v>56.02</v>
      </c>
      <c r="R36454">
        <v>56.650002000000001</v>
      </c>
      <c r="S36454">
        <v>55.82</v>
      </c>
      <c r="T36454">
        <v>56.580002</v>
      </c>
      <c r="U36454">
        <v>51.839511999999999</v>
      </c>
      <c r="V36454">
        <v>1636100</v>
      </c>
      <c r="W36454" s="9" t="str">
        <f t="shared" si="573"/>
        <v>XEL</v>
      </c>
    </row>
    <row r="36455" spans="15:23">
      <c r="O36455" t="s">
        <v>181</v>
      </c>
      <c r="P36455" s="13">
        <v>43591</v>
      </c>
      <c r="Q36455">
        <v>56.630001</v>
      </c>
      <c r="R36455">
        <v>56.779998999999997</v>
      </c>
      <c r="S36455">
        <v>56.279998999999997</v>
      </c>
      <c r="T36455">
        <v>56.509998000000003</v>
      </c>
      <c r="U36455">
        <v>51.775374999999997</v>
      </c>
      <c r="V36455">
        <v>3295500</v>
      </c>
      <c r="W36455" s="9" t="str">
        <f t="shared" si="573"/>
        <v>XEL</v>
      </c>
    </row>
    <row r="36456" spans="15:23">
      <c r="O36456" t="s">
        <v>181</v>
      </c>
      <c r="P36456" s="13">
        <v>43592</v>
      </c>
      <c r="Q36456">
        <v>56.369999</v>
      </c>
      <c r="R36456">
        <v>56.939999</v>
      </c>
      <c r="S36456">
        <v>56.32</v>
      </c>
      <c r="T36456">
        <v>56.580002</v>
      </c>
      <c r="U36456">
        <v>51.839511999999999</v>
      </c>
      <c r="V36456">
        <v>4438900</v>
      </c>
      <c r="W36456" s="9" t="str">
        <f t="shared" si="573"/>
        <v>XEL</v>
      </c>
    </row>
    <row r="36457" spans="15:23">
      <c r="O36457" t="s">
        <v>181</v>
      </c>
      <c r="P36457" s="13">
        <v>43593</v>
      </c>
      <c r="Q36457">
        <v>56.470001000000003</v>
      </c>
      <c r="R36457">
        <v>56.490001999999997</v>
      </c>
      <c r="S36457">
        <v>55.84</v>
      </c>
      <c r="T36457">
        <v>55.880001</v>
      </c>
      <c r="U36457">
        <v>51.198162000000004</v>
      </c>
      <c r="V36457">
        <v>3093400</v>
      </c>
      <c r="W36457" s="9" t="str">
        <f t="shared" si="573"/>
        <v>XEL</v>
      </c>
    </row>
    <row r="36458" spans="15:23">
      <c r="O36458" t="s">
        <v>181</v>
      </c>
      <c r="P36458" s="13">
        <v>43594</v>
      </c>
      <c r="Q36458">
        <v>55.779998999999997</v>
      </c>
      <c r="R36458">
        <v>56.200001</v>
      </c>
      <c r="S36458">
        <v>55.259998000000003</v>
      </c>
      <c r="T36458">
        <v>56.060001</v>
      </c>
      <c r="U36458">
        <v>51.363078999999999</v>
      </c>
      <c r="V36458">
        <v>2446800</v>
      </c>
      <c r="W36458" s="9" t="str">
        <f t="shared" si="573"/>
        <v>XEL</v>
      </c>
    </row>
    <row r="36459" spans="15:23">
      <c r="O36459" t="s">
        <v>181</v>
      </c>
      <c r="P36459" s="13">
        <v>43595</v>
      </c>
      <c r="Q36459">
        <v>55.900002000000001</v>
      </c>
      <c r="R36459">
        <v>57.23</v>
      </c>
      <c r="S36459">
        <v>55.860000999999997</v>
      </c>
      <c r="T36459">
        <v>57.209999000000003</v>
      </c>
      <c r="U36459">
        <v>52.416718000000003</v>
      </c>
      <c r="V36459">
        <v>2468100</v>
      </c>
      <c r="W36459" s="9" t="str">
        <f t="shared" si="573"/>
        <v>XEL</v>
      </c>
    </row>
    <row r="36460" spans="15:23">
      <c r="O36460" t="s">
        <v>181</v>
      </c>
      <c r="P36460" s="13">
        <v>43598</v>
      </c>
      <c r="Q36460">
        <v>56.900002000000001</v>
      </c>
      <c r="R36460">
        <v>57.82</v>
      </c>
      <c r="S36460">
        <v>56.900002000000001</v>
      </c>
      <c r="T36460">
        <v>57.779998999999997</v>
      </c>
      <c r="U36460">
        <v>52.938965000000003</v>
      </c>
      <c r="V36460">
        <v>3695800</v>
      </c>
      <c r="W36460" s="9" t="str">
        <f t="shared" si="573"/>
        <v>XEL</v>
      </c>
    </row>
    <row r="36461" spans="15:23">
      <c r="O36461" t="s">
        <v>181</v>
      </c>
      <c r="P36461" s="13">
        <v>43599</v>
      </c>
      <c r="Q36461">
        <v>57.709999000000003</v>
      </c>
      <c r="R36461">
        <v>57.849997999999999</v>
      </c>
      <c r="S36461">
        <v>57.220001000000003</v>
      </c>
      <c r="T36461">
        <v>57.310001</v>
      </c>
      <c r="U36461">
        <v>52.508347000000001</v>
      </c>
      <c r="V36461">
        <v>2648800</v>
      </c>
      <c r="W36461" s="9" t="str">
        <f t="shared" si="573"/>
        <v>XEL</v>
      </c>
    </row>
    <row r="36462" spans="15:23">
      <c r="O36462" t="s">
        <v>181</v>
      </c>
      <c r="P36462" s="13">
        <v>43600</v>
      </c>
      <c r="Q36462">
        <v>57.330002</v>
      </c>
      <c r="R36462">
        <v>57.580002</v>
      </c>
      <c r="S36462">
        <v>57.099997999999999</v>
      </c>
      <c r="T36462">
        <v>57.220001000000003</v>
      </c>
      <c r="U36462">
        <v>52.425891999999997</v>
      </c>
      <c r="V36462">
        <v>2952300</v>
      </c>
      <c r="W36462" s="9" t="str">
        <f t="shared" si="573"/>
        <v>XEL</v>
      </c>
    </row>
    <row r="36463" spans="15:23">
      <c r="O36463" t="s">
        <v>181</v>
      </c>
      <c r="P36463" s="13">
        <v>43601</v>
      </c>
      <c r="Q36463">
        <v>57.040000999999997</v>
      </c>
      <c r="R36463">
        <v>57.93</v>
      </c>
      <c r="S36463">
        <v>56.970001000000003</v>
      </c>
      <c r="T36463">
        <v>57.73</v>
      </c>
      <c r="U36463">
        <v>52.893154000000003</v>
      </c>
      <c r="V36463">
        <v>1793000</v>
      </c>
      <c r="W36463" s="9" t="str">
        <f t="shared" si="573"/>
        <v>XEL</v>
      </c>
    </row>
    <row r="36464" spans="15:23">
      <c r="O36464" t="s">
        <v>181</v>
      </c>
      <c r="P36464" s="13">
        <v>43602</v>
      </c>
      <c r="Q36464">
        <v>57.619999</v>
      </c>
      <c r="R36464">
        <v>58.48</v>
      </c>
      <c r="S36464">
        <v>57.459999000000003</v>
      </c>
      <c r="T36464">
        <v>58.209999000000003</v>
      </c>
      <c r="U36464">
        <v>53.332943</v>
      </c>
      <c r="V36464">
        <v>2532400</v>
      </c>
      <c r="W36464" s="9" t="str">
        <f t="shared" si="573"/>
        <v>XEL</v>
      </c>
    </row>
    <row r="36465" spans="15:23">
      <c r="O36465" t="s">
        <v>181</v>
      </c>
      <c r="P36465" s="13">
        <v>43605</v>
      </c>
      <c r="Q36465">
        <v>58.27</v>
      </c>
      <c r="R36465">
        <v>58.689999</v>
      </c>
      <c r="S36465">
        <v>58.200001</v>
      </c>
      <c r="T36465">
        <v>58.389999000000003</v>
      </c>
      <c r="U36465">
        <v>53.497860000000003</v>
      </c>
      <c r="V36465">
        <v>2323100</v>
      </c>
      <c r="W36465" s="9" t="str">
        <f t="shared" si="573"/>
        <v>XEL</v>
      </c>
    </row>
    <row r="36466" spans="15:23">
      <c r="O36466" t="s">
        <v>181</v>
      </c>
      <c r="P36466" s="13">
        <v>43606</v>
      </c>
      <c r="Q36466">
        <v>58.419998</v>
      </c>
      <c r="R36466">
        <v>58.740001999999997</v>
      </c>
      <c r="S36466">
        <v>57.970001000000003</v>
      </c>
      <c r="T36466">
        <v>58.080002</v>
      </c>
      <c r="U36466">
        <v>53.213836999999998</v>
      </c>
      <c r="V36466">
        <v>2272500</v>
      </c>
      <c r="W36466" s="9" t="str">
        <f t="shared" si="573"/>
        <v>XEL</v>
      </c>
    </row>
    <row r="36467" spans="15:23">
      <c r="O36467" t="s">
        <v>181</v>
      </c>
      <c r="P36467" s="13">
        <v>43607</v>
      </c>
      <c r="Q36467">
        <v>58.34</v>
      </c>
      <c r="R36467">
        <v>58.540000999999997</v>
      </c>
      <c r="S36467">
        <v>58.029998999999997</v>
      </c>
      <c r="T36467">
        <v>58.509998000000003</v>
      </c>
      <c r="U36467">
        <v>53.607810999999998</v>
      </c>
      <c r="V36467">
        <v>3737400</v>
      </c>
      <c r="W36467" s="9" t="str">
        <f t="shared" si="573"/>
        <v>XEL</v>
      </c>
    </row>
    <row r="36468" spans="15:23">
      <c r="O36468" t="s">
        <v>181</v>
      </c>
      <c r="P36468" s="13">
        <v>43608</v>
      </c>
      <c r="Q36468">
        <v>58.5</v>
      </c>
      <c r="R36468">
        <v>59.099997999999999</v>
      </c>
      <c r="S36468">
        <v>58.400002000000001</v>
      </c>
      <c r="T36468">
        <v>59.09</v>
      </c>
      <c r="U36468">
        <v>54.139209999999999</v>
      </c>
      <c r="V36468">
        <v>2486300</v>
      </c>
      <c r="W36468" s="9" t="str">
        <f t="shared" si="573"/>
        <v>XEL</v>
      </c>
    </row>
    <row r="36469" spans="15:23">
      <c r="O36469" t="s">
        <v>181</v>
      </c>
      <c r="P36469" s="13">
        <v>43609</v>
      </c>
      <c r="Q36469">
        <v>59.150002000000001</v>
      </c>
      <c r="R36469">
        <v>59.619999</v>
      </c>
      <c r="S36469">
        <v>58.939999</v>
      </c>
      <c r="T36469">
        <v>58.990001999999997</v>
      </c>
      <c r="U36469">
        <v>54.047595999999999</v>
      </c>
      <c r="V36469">
        <v>1744800</v>
      </c>
      <c r="W36469" s="9" t="str">
        <f t="shared" si="573"/>
        <v>XEL</v>
      </c>
    </row>
    <row r="36470" spans="15:23">
      <c r="O36470" t="s">
        <v>181</v>
      </c>
      <c r="P36470" s="13">
        <v>43613</v>
      </c>
      <c r="Q36470">
        <v>59.139999000000003</v>
      </c>
      <c r="R36470">
        <v>59.200001</v>
      </c>
      <c r="S36470">
        <v>57.93</v>
      </c>
      <c r="T36470">
        <v>58.029998999999997</v>
      </c>
      <c r="U36470">
        <v>53.168014999999997</v>
      </c>
      <c r="V36470">
        <v>4850400</v>
      </c>
      <c r="W36470" s="9" t="str">
        <f t="shared" si="573"/>
        <v>XEL</v>
      </c>
    </row>
    <row r="36471" spans="15:23">
      <c r="O36471" t="s">
        <v>181</v>
      </c>
      <c r="P36471" s="13">
        <v>43614</v>
      </c>
      <c r="Q36471">
        <v>58.150002000000001</v>
      </c>
      <c r="R36471">
        <v>58.189999</v>
      </c>
      <c r="S36471">
        <v>57.049999</v>
      </c>
      <c r="T36471">
        <v>57.200001</v>
      </c>
      <c r="U36471">
        <v>52.40757</v>
      </c>
      <c r="V36471">
        <v>2695400</v>
      </c>
      <c r="W36471" s="9" t="str">
        <f t="shared" si="573"/>
        <v>XEL</v>
      </c>
    </row>
    <row r="36472" spans="15:23">
      <c r="O36472" t="s">
        <v>181</v>
      </c>
      <c r="P36472" s="13">
        <v>43615</v>
      </c>
      <c r="Q36472">
        <v>57.290000999999997</v>
      </c>
      <c r="R36472">
        <v>57.599997999999999</v>
      </c>
      <c r="S36472">
        <v>57.150002000000001</v>
      </c>
      <c r="T36472">
        <v>57.360000999999997</v>
      </c>
      <c r="U36472">
        <v>52.554164999999998</v>
      </c>
      <c r="V36472">
        <v>2131700</v>
      </c>
      <c r="W36472" s="9" t="str">
        <f t="shared" si="573"/>
        <v>XEL</v>
      </c>
    </row>
    <row r="36473" spans="15:23">
      <c r="O36473" t="s">
        <v>181</v>
      </c>
      <c r="P36473" s="13">
        <v>43616</v>
      </c>
      <c r="Q36473">
        <v>57.599997999999999</v>
      </c>
      <c r="R36473">
        <v>57.73</v>
      </c>
      <c r="S36473">
        <v>57.099997999999999</v>
      </c>
      <c r="T36473">
        <v>57.34</v>
      </c>
      <c r="U36473">
        <v>52.535834999999999</v>
      </c>
      <c r="V36473">
        <v>3822600</v>
      </c>
      <c r="W36473" s="9" t="str">
        <f t="shared" si="573"/>
        <v>XEL</v>
      </c>
    </row>
    <row r="36474" spans="15:23">
      <c r="O36474" t="s">
        <v>181</v>
      </c>
      <c r="P36474" s="13">
        <v>43619</v>
      </c>
      <c r="Q36474">
        <v>57.650002000000001</v>
      </c>
      <c r="R36474">
        <v>58.029998999999997</v>
      </c>
      <c r="S36474">
        <v>57.110000999999997</v>
      </c>
      <c r="T36474">
        <v>57.950001</v>
      </c>
      <c r="U36474">
        <v>53.094726999999999</v>
      </c>
      <c r="V36474">
        <v>3374700</v>
      </c>
      <c r="W36474" s="9" t="str">
        <f t="shared" si="573"/>
        <v>XEL</v>
      </c>
    </row>
    <row r="36475" spans="15:23">
      <c r="O36475" t="s">
        <v>181</v>
      </c>
      <c r="P36475" s="13">
        <v>43620</v>
      </c>
      <c r="Q36475">
        <v>57.869999</v>
      </c>
      <c r="R36475">
        <v>57.970001000000003</v>
      </c>
      <c r="S36475">
        <v>56.369999</v>
      </c>
      <c r="T36475">
        <v>57.779998999999997</v>
      </c>
      <c r="U36475">
        <v>52.938965000000003</v>
      </c>
      <c r="V36475">
        <v>2441800</v>
      </c>
      <c r="W36475" s="9" t="str">
        <f t="shared" si="573"/>
        <v>XEL</v>
      </c>
    </row>
    <row r="36476" spans="15:23">
      <c r="O36476" t="s">
        <v>181</v>
      </c>
      <c r="P36476" s="13">
        <v>43621</v>
      </c>
      <c r="Q36476">
        <v>57.98</v>
      </c>
      <c r="R36476">
        <v>59.459999000000003</v>
      </c>
      <c r="S36476">
        <v>57.77</v>
      </c>
      <c r="T36476">
        <v>59.32</v>
      </c>
      <c r="U36476">
        <v>54.349936999999997</v>
      </c>
      <c r="V36476">
        <v>3101500</v>
      </c>
      <c r="W36476" s="9" t="str">
        <f t="shared" si="573"/>
        <v>XEL</v>
      </c>
    </row>
    <row r="36477" spans="15:23">
      <c r="O36477" t="s">
        <v>181</v>
      </c>
      <c r="P36477" s="13">
        <v>43622</v>
      </c>
      <c r="Q36477">
        <v>59.470001000000003</v>
      </c>
      <c r="R36477">
        <v>59.889999000000003</v>
      </c>
      <c r="S36477">
        <v>59.240001999999997</v>
      </c>
      <c r="T36477">
        <v>59.799999</v>
      </c>
      <c r="U36477">
        <v>54.789718999999998</v>
      </c>
      <c r="V36477">
        <v>1642200</v>
      </c>
      <c r="W36477" s="9" t="str">
        <f t="shared" si="573"/>
        <v>XEL</v>
      </c>
    </row>
    <row r="36478" spans="15:23">
      <c r="O36478" t="s">
        <v>181</v>
      </c>
      <c r="P36478" s="13">
        <v>43623</v>
      </c>
      <c r="Q36478">
        <v>60.119999</v>
      </c>
      <c r="R36478">
        <v>60.560001</v>
      </c>
      <c r="S36478">
        <v>59.380001</v>
      </c>
      <c r="T36478">
        <v>59.43</v>
      </c>
      <c r="U36478">
        <v>54.450721999999999</v>
      </c>
      <c r="V36478">
        <v>2857600</v>
      </c>
      <c r="W36478" s="9" t="str">
        <f t="shared" si="573"/>
        <v>XEL</v>
      </c>
    </row>
    <row r="36479" spans="15:23">
      <c r="O36479" t="s">
        <v>181</v>
      </c>
      <c r="P36479" s="13">
        <v>43626</v>
      </c>
      <c r="Q36479">
        <v>59.360000999999997</v>
      </c>
      <c r="R36479">
        <v>59.41</v>
      </c>
      <c r="S36479">
        <v>58.830002</v>
      </c>
      <c r="T36479">
        <v>59.259998000000003</v>
      </c>
      <c r="U36479">
        <v>54.294967999999997</v>
      </c>
      <c r="V36479">
        <v>2051200</v>
      </c>
      <c r="W36479" s="9" t="str">
        <f t="shared" si="573"/>
        <v>XEL</v>
      </c>
    </row>
    <row r="36480" spans="15:23">
      <c r="O36480" t="s">
        <v>181</v>
      </c>
      <c r="P36480" s="13">
        <v>43627</v>
      </c>
      <c r="Q36480">
        <v>59.200001</v>
      </c>
      <c r="R36480">
        <v>59.330002</v>
      </c>
      <c r="S36480">
        <v>58.360000999999997</v>
      </c>
      <c r="T36480">
        <v>58.689999</v>
      </c>
      <c r="U36480">
        <v>53.772728000000001</v>
      </c>
      <c r="V36480">
        <v>1832100</v>
      </c>
      <c r="W36480" s="9" t="str">
        <f t="shared" si="573"/>
        <v>XEL</v>
      </c>
    </row>
    <row r="36481" spans="15:23">
      <c r="O36481" t="s">
        <v>181</v>
      </c>
      <c r="P36481" s="13">
        <v>43628</v>
      </c>
      <c r="Q36481">
        <v>58.98</v>
      </c>
      <c r="R36481">
        <v>59.630001</v>
      </c>
      <c r="S36481">
        <v>58.689999</v>
      </c>
      <c r="T36481">
        <v>59.52</v>
      </c>
      <c r="U36481">
        <v>54.533194999999999</v>
      </c>
      <c r="V36481">
        <v>1870000</v>
      </c>
      <c r="W36481" s="9" t="str">
        <f t="shared" si="573"/>
        <v>XEL</v>
      </c>
    </row>
    <row r="36482" spans="15:23">
      <c r="O36482" t="s">
        <v>181</v>
      </c>
      <c r="P36482" s="13">
        <v>43629</v>
      </c>
      <c r="Q36482">
        <v>59.290000999999997</v>
      </c>
      <c r="R36482">
        <v>59.52</v>
      </c>
      <c r="S36482">
        <v>58.950001</v>
      </c>
      <c r="T36482">
        <v>59.450001</v>
      </c>
      <c r="U36482">
        <v>54.842219999999998</v>
      </c>
      <c r="V36482">
        <v>2787700</v>
      </c>
      <c r="W36482" s="9" t="str">
        <f t="shared" si="573"/>
        <v>XEL</v>
      </c>
    </row>
    <row r="36483" spans="15:23">
      <c r="O36483" t="s">
        <v>181</v>
      </c>
      <c r="P36483" s="13">
        <v>43630</v>
      </c>
      <c r="Q36483">
        <v>59.52</v>
      </c>
      <c r="R36483">
        <v>60.16</v>
      </c>
      <c r="S36483">
        <v>59.330002</v>
      </c>
      <c r="T36483">
        <v>60.029998999999997</v>
      </c>
      <c r="U36483">
        <v>55.377270000000003</v>
      </c>
      <c r="V36483">
        <v>3163100</v>
      </c>
      <c r="W36483" s="9" t="str">
        <f t="shared" si="573"/>
        <v>XEL</v>
      </c>
    </row>
    <row r="36484" spans="15:23">
      <c r="O36484" t="s">
        <v>181</v>
      </c>
      <c r="P36484" s="13">
        <v>43633</v>
      </c>
      <c r="Q36484">
        <v>60.220001000000003</v>
      </c>
      <c r="R36484">
        <v>60.330002</v>
      </c>
      <c r="S36484">
        <v>59.48</v>
      </c>
      <c r="T36484">
        <v>59.880001</v>
      </c>
      <c r="U36484">
        <v>55.238894999999999</v>
      </c>
      <c r="V36484">
        <v>2721500</v>
      </c>
      <c r="W36484" s="9" t="str">
        <f t="shared" si="573"/>
        <v>XEL</v>
      </c>
    </row>
    <row r="36485" spans="15:23">
      <c r="O36485" t="s">
        <v>181</v>
      </c>
      <c r="P36485" s="13">
        <v>43634</v>
      </c>
      <c r="Q36485">
        <v>60.290000999999997</v>
      </c>
      <c r="R36485">
        <v>60.400002000000001</v>
      </c>
      <c r="S36485">
        <v>59.619999</v>
      </c>
      <c r="T36485">
        <v>60.080002</v>
      </c>
      <c r="U36485">
        <v>55.423389</v>
      </c>
      <c r="V36485">
        <v>4299700</v>
      </c>
      <c r="W36485" s="9" t="str">
        <f t="shared" ref="W36485:W36548" si="574">IFERROR(VLOOKUP(O36485,$B$4:$B$17,1,FALSE),"Delete")</f>
        <v>XEL</v>
      </c>
    </row>
    <row r="36486" spans="15:23">
      <c r="O36486" t="s">
        <v>181</v>
      </c>
      <c r="P36486" s="13">
        <v>43635</v>
      </c>
      <c r="Q36486">
        <v>59.77</v>
      </c>
      <c r="R36486">
        <v>61</v>
      </c>
      <c r="S36486">
        <v>59.77</v>
      </c>
      <c r="T36486">
        <v>60.810001</v>
      </c>
      <c r="U36486">
        <v>56.096806000000001</v>
      </c>
      <c r="V36486">
        <v>3489700</v>
      </c>
      <c r="W36486" s="9" t="str">
        <f t="shared" si="574"/>
        <v>XEL</v>
      </c>
    </row>
    <row r="36487" spans="15:23">
      <c r="O36487" t="s">
        <v>181</v>
      </c>
      <c r="P36487" s="13">
        <v>43636</v>
      </c>
      <c r="Q36487">
        <v>61.130001</v>
      </c>
      <c r="R36487">
        <v>61.52</v>
      </c>
      <c r="S36487">
        <v>60.619999</v>
      </c>
      <c r="T36487">
        <v>61.310001</v>
      </c>
      <c r="U36487">
        <v>56.558052000000004</v>
      </c>
      <c r="V36487">
        <v>3489700</v>
      </c>
      <c r="W36487" s="9" t="str">
        <f t="shared" si="574"/>
        <v>XEL</v>
      </c>
    </row>
    <row r="36488" spans="15:23">
      <c r="O36488" t="s">
        <v>181</v>
      </c>
      <c r="P36488" s="13">
        <v>43637</v>
      </c>
      <c r="Q36488">
        <v>61.27</v>
      </c>
      <c r="R36488">
        <v>61.630001</v>
      </c>
      <c r="S36488">
        <v>60.639999000000003</v>
      </c>
      <c r="T36488">
        <v>61.540000999999997</v>
      </c>
      <c r="U36488">
        <v>56.770229</v>
      </c>
      <c r="V36488">
        <v>5244200</v>
      </c>
      <c r="W36488" s="9" t="str">
        <f t="shared" si="574"/>
        <v>XEL</v>
      </c>
    </row>
    <row r="36489" spans="15:23">
      <c r="O36489" t="s">
        <v>181</v>
      </c>
      <c r="P36489" s="13">
        <v>43640</v>
      </c>
      <c r="Q36489">
        <v>61.970001000000003</v>
      </c>
      <c r="R36489">
        <v>61.970001000000003</v>
      </c>
      <c r="S36489">
        <v>61.139999000000003</v>
      </c>
      <c r="T36489">
        <v>61.27</v>
      </c>
      <c r="U36489">
        <v>56.521152000000001</v>
      </c>
      <c r="V36489">
        <v>3051500</v>
      </c>
      <c r="W36489" s="9" t="str">
        <f t="shared" si="574"/>
        <v>XEL</v>
      </c>
    </row>
    <row r="36490" spans="15:23">
      <c r="O36490" t="s">
        <v>181</v>
      </c>
      <c r="P36490" s="13">
        <v>43641</v>
      </c>
      <c r="Q36490">
        <v>61.32</v>
      </c>
      <c r="R36490">
        <v>61.41</v>
      </c>
      <c r="S36490">
        <v>60.73</v>
      </c>
      <c r="T36490">
        <v>60.990001999999997</v>
      </c>
      <c r="U36490">
        <v>56.262858999999999</v>
      </c>
      <c r="V36490">
        <v>3847700</v>
      </c>
      <c r="W36490" s="9" t="str">
        <f t="shared" si="574"/>
        <v>XEL</v>
      </c>
    </row>
    <row r="36491" spans="15:23">
      <c r="O36491" t="s">
        <v>181</v>
      </c>
      <c r="P36491" s="13">
        <v>43642</v>
      </c>
      <c r="Q36491">
        <v>60.720001000000003</v>
      </c>
      <c r="R36491">
        <v>61.099997999999999</v>
      </c>
      <c r="S36491">
        <v>59.380001</v>
      </c>
      <c r="T36491">
        <v>59.450001</v>
      </c>
      <c r="U36491">
        <v>54.842219999999998</v>
      </c>
      <c r="V36491">
        <v>6044500</v>
      </c>
      <c r="W36491" s="9" t="str">
        <f t="shared" si="574"/>
        <v>XEL</v>
      </c>
    </row>
    <row r="36492" spans="15:23">
      <c r="O36492" t="s">
        <v>181</v>
      </c>
      <c r="P36492" s="13">
        <v>43643</v>
      </c>
      <c r="Q36492">
        <v>59.450001</v>
      </c>
      <c r="R36492">
        <v>59.709999000000003</v>
      </c>
      <c r="S36492">
        <v>59.009998000000003</v>
      </c>
      <c r="T36492">
        <v>59.279998999999997</v>
      </c>
      <c r="U36492">
        <v>54.685389999999998</v>
      </c>
      <c r="V36492">
        <v>2978000</v>
      </c>
      <c r="W36492" s="9" t="str">
        <f t="shared" si="574"/>
        <v>XEL</v>
      </c>
    </row>
    <row r="36493" spans="15:23">
      <c r="O36493" t="s">
        <v>181</v>
      </c>
      <c r="P36493" s="13">
        <v>43644</v>
      </c>
      <c r="Q36493">
        <v>59.330002</v>
      </c>
      <c r="R36493">
        <v>59.84</v>
      </c>
      <c r="S36493">
        <v>59.110000999999997</v>
      </c>
      <c r="T36493">
        <v>59.490001999999997</v>
      </c>
      <c r="U36493">
        <v>54.879123999999997</v>
      </c>
      <c r="V36493">
        <v>3793600</v>
      </c>
      <c r="W36493" s="9" t="str">
        <f t="shared" si="574"/>
        <v>XEL</v>
      </c>
    </row>
    <row r="36494" spans="15:23">
      <c r="O36494" t="s">
        <v>181</v>
      </c>
      <c r="P36494" s="13">
        <v>43647</v>
      </c>
      <c r="Q36494">
        <v>59.700001</v>
      </c>
      <c r="R36494">
        <v>59.700001</v>
      </c>
      <c r="S36494">
        <v>58.799999</v>
      </c>
      <c r="T36494">
        <v>59.43</v>
      </c>
      <c r="U36494">
        <v>54.823771999999998</v>
      </c>
      <c r="V36494">
        <v>2503800</v>
      </c>
      <c r="W36494" s="9" t="str">
        <f t="shared" si="574"/>
        <v>XEL</v>
      </c>
    </row>
    <row r="36495" spans="15:23">
      <c r="O36495" t="s">
        <v>181</v>
      </c>
      <c r="P36495" s="13">
        <v>43648</v>
      </c>
      <c r="Q36495">
        <v>59.59</v>
      </c>
      <c r="R36495">
        <v>60.240001999999997</v>
      </c>
      <c r="S36495">
        <v>59.459999000000003</v>
      </c>
      <c r="T36495">
        <v>60.150002000000001</v>
      </c>
      <c r="U36495">
        <v>55.487968000000002</v>
      </c>
      <c r="V36495">
        <v>2088000</v>
      </c>
      <c r="W36495" s="9" t="str">
        <f t="shared" si="574"/>
        <v>XEL</v>
      </c>
    </row>
    <row r="36496" spans="15:23">
      <c r="O36496" t="s">
        <v>181</v>
      </c>
      <c r="P36496" s="13">
        <v>43649</v>
      </c>
      <c r="Q36496">
        <v>60.380001</v>
      </c>
      <c r="R36496">
        <v>61.080002</v>
      </c>
      <c r="S36496">
        <v>60.27</v>
      </c>
      <c r="T36496">
        <v>60.709999000000003</v>
      </c>
      <c r="U36496">
        <v>56.004555000000003</v>
      </c>
      <c r="V36496">
        <v>1363400</v>
      </c>
      <c r="W36496" s="9" t="str">
        <f t="shared" si="574"/>
        <v>XEL</v>
      </c>
    </row>
    <row r="36497" spans="15:23">
      <c r="O36497" t="s">
        <v>181</v>
      </c>
      <c r="P36497" s="13">
        <v>43651</v>
      </c>
      <c r="Q36497">
        <v>60.130001</v>
      </c>
      <c r="R36497">
        <v>60.779998999999997</v>
      </c>
      <c r="S36497">
        <v>59.389999000000003</v>
      </c>
      <c r="T36497">
        <v>60.689999</v>
      </c>
      <c r="U36497">
        <v>55.986111000000001</v>
      </c>
      <c r="V36497">
        <v>1838500</v>
      </c>
      <c r="W36497" s="9" t="str">
        <f t="shared" si="574"/>
        <v>XEL</v>
      </c>
    </row>
    <row r="36498" spans="15:23">
      <c r="O36498" t="s">
        <v>181</v>
      </c>
      <c r="P36498" s="13">
        <v>43654</v>
      </c>
      <c r="Q36498">
        <v>60.560001</v>
      </c>
      <c r="R36498">
        <v>60.98</v>
      </c>
      <c r="S36498">
        <v>60.43</v>
      </c>
      <c r="T36498">
        <v>60.849997999999999</v>
      </c>
      <c r="U36498">
        <v>56.133713</v>
      </c>
      <c r="V36498">
        <v>1765000</v>
      </c>
      <c r="W36498" s="9" t="str">
        <f t="shared" si="574"/>
        <v>XEL</v>
      </c>
    </row>
    <row r="36499" spans="15:23">
      <c r="O36499" t="s">
        <v>181</v>
      </c>
      <c r="P36499" s="13">
        <v>43655</v>
      </c>
      <c r="Q36499">
        <v>60.82</v>
      </c>
      <c r="R36499">
        <v>60.93</v>
      </c>
      <c r="S36499">
        <v>60.5</v>
      </c>
      <c r="T36499">
        <v>60.889999000000003</v>
      </c>
      <c r="U36499">
        <v>56.170605000000002</v>
      </c>
      <c r="V36499">
        <v>2394600</v>
      </c>
      <c r="W36499" s="9" t="str">
        <f t="shared" si="574"/>
        <v>XEL</v>
      </c>
    </row>
    <row r="36500" spans="15:23">
      <c r="O36500" t="s">
        <v>181</v>
      </c>
      <c r="P36500" s="13">
        <v>43656</v>
      </c>
      <c r="Q36500">
        <v>61.139999000000003</v>
      </c>
      <c r="R36500">
        <v>61.540000999999997</v>
      </c>
      <c r="S36500">
        <v>60.919998</v>
      </c>
      <c r="T36500">
        <v>61.169998</v>
      </c>
      <c r="U36500">
        <v>56.428902000000001</v>
      </c>
      <c r="V36500">
        <v>2468800</v>
      </c>
      <c r="W36500" s="9" t="str">
        <f t="shared" si="574"/>
        <v>XEL</v>
      </c>
    </row>
    <row r="36501" spans="15:23">
      <c r="O36501" t="s">
        <v>181</v>
      </c>
      <c r="P36501" s="13">
        <v>43657</v>
      </c>
      <c r="Q36501">
        <v>61</v>
      </c>
      <c r="R36501">
        <v>61.52</v>
      </c>
      <c r="S36501">
        <v>60.509998000000003</v>
      </c>
      <c r="T36501">
        <v>61.189999</v>
      </c>
      <c r="U36501">
        <v>56.447361000000001</v>
      </c>
      <c r="V36501">
        <v>3103300</v>
      </c>
      <c r="W36501" s="9" t="str">
        <f t="shared" si="574"/>
        <v>XEL</v>
      </c>
    </row>
    <row r="36502" spans="15:23">
      <c r="O36502" t="s">
        <v>181</v>
      </c>
      <c r="P36502" s="13">
        <v>43658</v>
      </c>
      <c r="Q36502">
        <v>61.25</v>
      </c>
      <c r="R36502">
        <v>61.299999</v>
      </c>
      <c r="S36502">
        <v>60.560001</v>
      </c>
      <c r="T36502">
        <v>60.799999</v>
      </c>
      <c r="U36502">
        <v>56.087581999999998</v>
      </c>
      <c r="V36502">
        <v>2064100</v>
      </c>
      <c r="W36502" s="9" t="str">
        <f t="shared" si="574"/>
        <v>XEL</v>
      </c>
    </row>
    <row r="36503" spans="15:23">
      <c r="O36503" t="s">
        <v>181</v>
      </c>
      <c r="P36503" s="13">
        <v>43661</v>
      </c>
      <c r="Q36503">
        <v>60.830002</v>
      </c>
      <c r="R36503">
        <v>61.259998000000003</v>
      </c>
      <c r="S36503">
        <v>60.52</v>
      </c>
      <c r="T36503">
        <v>61.18</v>
      </c>
      <c r="U36503">
        <v>56.438125999999997</v>
      </c>
      <c r="V36503">
        <v>2198200</v>
      </c>
      <c r="W36503" s="9" t="str">
        <f t="shared" si="574"/>
        <v>XEL</v>
      </c>
    </row>
    <row r="36504" spans="15:23">
      <c r="O36504" t="s">
        <v>181</v>
      </c>
      <c r="P36504" s="13">
        <v>43662</v>
      </c>
      <c r="Q36504">
        <v>61.049999</v>
      </c>
      <c r="R36504">
        <v>61.32</v>
      </c>
      <c r="S36504">
        <v>60.68</v>
      </c>
      <c r="T36504">
        <v>61</v>
      </c>
      <c r="U36504">
        <v>56.272078999999998</v>
      </c>
      <c r="V36504">
        <v>3085300</v>
      </c>
      <c r="W36504" s="9" t="str">
        <f t="shared" si="574"/>
        <v>XEL</v>
      </c>
    </row>
    <row r="36505" spans="15:23">
      <c r="O36505" t="s">
        <v>181</v>
      </c>
      <c r="P36505" s="13">
        <v>43663</v>
      </c>
      <c r="Q36505">
        <v>61.369999</v>
      </c>
      <c r="R36505">
        <v>61.66</v>
      </c>
      <c r="S36505">
        <v>61.119999</v>
      </c>
      <c r="T36505">
        <v>61.279998999999997</v>
      </c>
      <c r="U36505">
        <v>56.530380000000001</v>
      </c>
      <c r="V36505">
        <v>2803700</v>
      </c>
      <c r="W36505" s="9" t="str">
        <f t="shared" si="574"/>
        <v>XEL</v>
      </c>
    </row>
    <row r="36506" spans="15:23">
      <c r="O36506" t="s">
        <v>181</v>
      </c>
      <c r="P36506" s="13">
        <v>43664</v>
      </c>
      <c r="Q36506">
        <v>61.419998</v>
      </c>
      <c r="R36506">
        <v>61.98</v>
      </c>
      <c r="S36506">
        <v>60.93</v>
      </c>
      <c r="T36506">
        <v>61.93</v>
      </c>
      <c r="U36506">
        <v>57.130001</v>
      </c>
      <c r="V36506">
        <v>2218200</v>
      </c>
      <c r="W36506" s="9" t="str">
        <f t="shared" si="574"/>
        <v>XEL</v>
      </c>
    </row>
    <row r="36507" spans="15:23">
      <c r="O36507" t="s">
        <v>181</v>
      </c>
      <c r="P36507" s="13">
        <v>43665</v>
      </c>
      <c r="Q36507">
        <v>61.900002000000001</v>
      </c>
      <c r="R36507">
        <v>62.029998999999997</v>
      </c>
      <c r="S36507">
        <v>60.740001999999997</v>
      </c>
      <c r="T36507">
        <v>60.77</v>
      </c>
      <c r="U36507">
        <v>56.059905999999998</v>
      </c>
      <c r="V36507">
        <v>3717400</v>
      </c>
      <c r="W36507" s="9" t="str">
        <f t="shared" si="574"/>
        <v>XEL</v>
      </c>
    </row>
    <row r="36508" spans="15:23">
      <c r="O36508" t="s">
        <v>181</v>
      </c>
      <c r="P36508" s="13">
        <v>43668</v>
      </c>
      <c r="Q36508">
        <v>60.889999000000003</v>
      </c>
      <c r="R36508">
        <v>60.950001</v>
      </c>
      <c r="S36508">
        <v>60.240001999999997</v>
      </c>
      <c r="T36508">
        <v>60.709999000000003</v>
      </c>
      <c r="U36508">
        <v>56.004555000000003</v>
      </c>
      <c r="V36508">
        <v>2982900</v>
      </c>
      <c r="W36508" s="9" t="str">
        <f t="shared" si="574"/>
        <v>XEL</v>
      </c>
    </row>
    <row r="36509" spans="15:23">
      <c r="O36509" t="s">
        <v>181</v>
      </c>
      <c r="P36509" s="13">
        <v>43669</v>
      </c>
      <c r="Q36509">
        <v>60.869999</v>
      </c>
      <c r="R36509">
        <v>60.869999</v>
      </c>
      <c r="S36509">
        <v>60</v>
      </c>
      <c r="T36509">
        <v>60.41</v>
      </c>
      <c r="U36509">
        <v>55.727806000000001</v>
      </c>
      <c r="V36509">
        <v>2902700</v>
      </c>
      <c r="W36509" s="9" t="str">
        <f t="shared" si="574"/>
        <v>XEL</v>
      </c>
    </row>
    <row r="36510" spans="15:23">
      <c r="O36510" t="s">
        <v>181</v>
      </c>
      <c r="P36510" s="13">
        <v>43670</v>
      </c>
      <c r="Q36510">
        <v>60.639999000000003</v>
      </c>
      <c r="R36510">
        <v>60.650002000000001</v>
      </c>
      <c r="S36510">
        <v>59.98</v>
      </c>
      <c r="T36510">
        <v>60.459999000000003</v>
      </c>
      <c r="U36510">
        <v>55.77393</v>
      </c>
      <c r="V36510">
        <v>2629500</v>
      </c>
      <c r="W36510" s="9" t="str">
        <f t="shared" si="574"/>
        <v>XEL</v>
      </c>
    </row>
    <row r="36511" spans="15:23">
      <c r="O36511" t="s">
        <v>181</v>
      </c>
      <c r="P36511" s="13">
        <v>43671</v>
      </c>
      <c r="Q36511">
        <v>60.369999</v>
      </c>
      <c r="R36511">
        <v>60.700001</v>
      </c>
      <c r="S36511">
        <v>59.93</v>
      </c>
      <c r="T36511">
        <v>60.189999</v>
      </c>
      <c r="U36511">
        <v>55.524864000000001</v>
      </c>
      <c r="V36511">
        <v>2940200</v>
      </c>
      <c r="W36511" s="9" t="str">
        <f t="shared" si="574"/>
        <v>XEL</v>
      </c>
    </row>
    <row r="36512" spans="15:23">
      <c r="O36512" t="s">
        <v>181</v>
      </c>
      <c r="P36512" s="13">
        <v>43672</v>
      </c>
      <c r="Q36512">
        <v>60.220001000000003</v>
      </c>
      <c r="R36512">
        <v>60.759998000000003</v>
      </c>
      <c r="S36512">
        <v>60.099997999999999</v>
      </c>
      <c r="T36512">
        <v>60.509998000000003</v>
      </c>
      <c r="U36512">
        <v>55.820056999999998</v>
      </c>
      <c r="V36512">
        <v>7061100</v>
      </c>
      <c r="W36512" s="9" t="str">
        <f t="shared" si="574"/>
        <v>XEL</v>
      </c>
    </row>
    <row r="36513" spans="15:23">
      <c r="O36513" t="s">
        <v>181</v>
      </c>
      <c r="P36513" s="13">
        <v>43675</v>
      </c>
      <c r="Q36513">
        <v>60.790000999999997</v>
      </c>
      <c r="R36513">
        <v>61.169998</v>
      </c>
      <c r="S36513">
        <v>60.59</v>
      </c>
      <c r="T36513">
        <v>60.98</v>
      </c>
      <c r="U36513">
        <v>56.253639</v>
      </c>
      <c r="V36513">
        <v>2849300</v>
      </c>
      <c r="W36513" s="9" t="str">
        <f t="shared" si="574"/>
        <v>XEL</v>
      </c>
    </row>
    <row r="36514" spans="15:23">
      <c r="O36514" t="s">
        <v>181</v>
      </c>
      <c r="P36514" s="13">
        <v>43676</v>
      </c>
      <c r="Q36514">
        <v>60.610000999999997</v>
      </c>
      <c r="R36514">
        <v>61.310001</v>
      </c>
      <c r="S36514">
        <v>60.23</v>
      </c>
      <c r="T36514">
        <v>60.59</v>
      </c>
      <c r="U36514">
        <v>55.893856</v>
      </c>
      <c r="V36514">
        <v>2328300</v>
      </c>
      <c r="W36514" s="9" t="str">
        <f t="shared" si="574"/>
        <v>XEL</v>
      </c>
    </row>
    <row r="36515" spans="15:23">
      <c r="O36515" t="s">
        <v>181</v>
      </c>
      <c r="P36515" s="13">
        <v>43677</v>
      </c>
      <c r="Q36515">
        <v>60.349997999999999</v>
      </c>
      <c r="R36515">
        <v>60.720001000000003</v>
      </c>
      <c r="S36515">
        <v>59.139999000000003</v>
      </c>
      <c r="T36515">
        <v>59.610000999999997</v>
      </c>
      <c r="U36515">
        <v>54.989815</v>
      </c>
      <c r="V36515">
        <v>6127800</v>
      </c>
      <c r="W36515" s="9" t="str">
        <f t="shared" si="574"/>
        <v>XEL</v>
      </c>
    </row>
    <row r="36516" spans="15:23">
      <c r="O36516" t="s">
        <v>181</v>
      </c>
      <c r="P36516" s="13">
        <v>43678</v>
      </c>
      <c r="Q36516">
        <v>58.900002000000001</v>
      </c>
      <c r="R36516">
        <v>61.220001000000003</v>
      </c>
      <c r="S36516">
        <v>58.740001999999997</v>
      </c>
      <c r="T36516">
        <v>60.759998000000003</v>
      </c>
      <c r="U36516">
        <v>56.050677999999998</v>
      </c>
      <c r="V36516">
        <v>5748000</v>
      </c>
      <c r="W36516" s="9" t="str">
        <f t="shared" si="574"/>
        <v>XEL</v>
      </c>
    </row>
    <row r="36517" spans="15:23">
      <c r="O36517" t="s">
        <v>181</v>
      </c>
      <c r="P36517" s="13">
        <v>43679</v>
      </c>
      <c r="Q36517">
        <v>60.889999000000003</v>
      </c>
      <c r="R36517">
        <v>61.330002</v>
      </c>
      <c r="S36517">
        <v>59.689999</v>
      </c>
      <c r="T36517">
        <v>59.82</v>
      </c>
      <c r="U36517">
        <v>55.183540000000001</v>
      </c>
      <c r="V36517">
        <v>4318200</v>
      </c>
      <c r="W36517" s="9" t="str">
        <f t="shared" si="574"/>
        <v>XEL</v>
      </c>
    </row>
    <row r="36518" spans="15:23">
      <c r="O36518" t="s">
        <v>181</v>
      </c>
      <c r="P36518" s="13">
        <v>43682</v>
      </c>
      <c r="Q36518">
        <v>60.07</v>
      </c>
      <c r="R36518">
        <v>60.959999000000003</v>
      </c>
      <c r="S36518">
        <v>59.419998</v>
      </c>
      <c r="T36518">
        <v>59.630001</v>
      </c>
      <c r="U36518">
        <v>55.008265999999999</v>
      </c>
      <c r="V36518">
        <v>4839800</v>
      </c>
      <c r="W36518" s="9" t="str">
        <f t="shared" si="574"/>
        <v>XEL</v>
      </c>
    </row>
    <row r="36519" spans="15:23">
      <c r="O36519" t="s">
        <v>181</v>
      </c>
      <c r="P36519" s="13">
        <v>43683</v>
      </c>
      <c r="Q36519">
        <v>59.41</v>
      </c>
      <c r="R36519">
        <v>60.709999000000003</v>
      </c>
      <c r="S36519">
        <v>58.939999</v>
      </c>
      <c r="T36519">
        <v>60.43</v>
      </c>
      <c r="U36519">
        <v>55.746257999999997</v>
      </c>
      <c r="V36519">
        <v>3267400</v>
      </c>
      <c r="W36519" s="9" t="str">
        <f t="shared" si="574"/>
        <v>XEL</v>
      </c>
    </row>
    <row r="36520" spans="15:23">
      <c r="O36520" t="s">
        <v>181</v>
      </c>
      <c r="P36520" s="13">
        <v>43684</v>
      </c>
      <c r="Q36520">
        <v>60.52</v>
      </c>
      <c r="R36520">
        <v>61.139999000000003</v>
      </c>
      <c r="S36520">
        <v>59.5</v>
      </c>
      <c r="T36520">
        <v>60.790000999999997</v>
      </c>
      <c r="U36520">
        <v>56.078361999999998</v>
      </c>
      <c r="V36520">
        <v>4007300</v>
      </c>
      <c r="W36520" s="9" t="str">
        <f t="shared" si="574"/>
        <v>XEL</v>
      </c>
    </row>
    <row r="36521" spans="15:23">
      <c r="O36521" t="s">
        <v>181</v>
      </c>
      <c r="P36521" s="13">
        <v>43685</v>
      </c>
      <c r="Q36521">
        <v>60.82</v>
      </c>
      <c r="R36521">
        <v>61.799999</v>
      </c>
      <c r="S36521">
        <v>60.09</v>
      </c>
      <c r="T36521">
        <v>61.639999000000003</v>
      </c>
      <c r="U36521">
        <v>56.862473000000001</v>
      </c>
      <c r="V36521">
        <v>2758200</v>
      </c>
      <c r="W36521" s="9" t="str">
        <f t="shared" si="574"/>
        <v>XEL</v>
      </c>
    </row>
    <row r="36522" spans="15:23">
      <c r="O36522" t="s">
        <v>181</v>
      </c>
      <c r="P36522" s="13">
        <v>43686</v>
      </c>
      <c r="Q36522">
        <v>61.610000999999997</v>
      </c>
      <c r="R36522">
        <v>62.02</v>
      </c>
      <c r="S36522">
        <v>61.369999</v>
      </c>
      <c r="T36522">
        <v>61.77</v>
      </c>
      <c r="U36522">
        <v>56.982399000000001</v>
      </c>
      <c r="V36522">
        <v>2280300</v>
      </c>
      <c r="W36522" s="9" t="str">
        <f t="shared" si="574"/>
        <v>XEL</v>
      </c>
    </row>
    <row r="36523" spans="15:23">
      <c r="O36523" t="s">
        <v>181</v>
      </c>
      <c r="P36523" s="13">
        <v>43689</v>
      </c>
      <c r="Q36523">
        <v>61.939999</v>
      </c>
      <c r="R36523">
        <v>62.02</v>
      </c>
      <c r="S36523">
        <v>61.209999000000003</v>
      </c>
      <c r="T36523">
        <v>61.529998999999997</v>
      </c>
      <c r="U36523">
        <v>56.761004999999997</v>
      </c>
      <c r="V36523">
        <v>2653200</v>
      </c>
      <c r="W36523" s="9" t="str">
        <f t="shared" si="574"/>
        <v>XEL</v>
      </c>
    </row>
    <row r="36524" spans="15:23">
      <c r="O36524" t="s">
        <v>181</v>
      </c>
      <c r="P36524" s="13">
        <v>43690</v>
      </c>
      <c r="Q36524">
        <v>61.389999000000003</v>
      </c>
      <c r="R36524">
        <v>61.700001</v>
      </c>
      <c r="S36524">
        <v>60.860000999999997</v>
      </c>
      <c r="T36524">
        <v>61.380001</v>
      </c>
      <c r="U36524">
        <v>56.622630999999998</v>
      </c>
      <c r="V36524">
        <v>2604300</v>
      </c>
      <c r="W36524" s="9" t="str">
        <f t="shared" si="574"/>
        <v>XEL</v>
      </c>
    </row>
    <row r="36525" spans="15:23">
      <c r="O36525" t="s">
        <v>181</v>
      </c>
      <c r="P36525" s="13">
        <v>43691</v>
      </c>
      <c r="Q36525">
        <v>61.529998999999997</v>
      </c>
      <c r="R36525">
        <v>61.639999000000003</v>
      </c>
      <c r="S36525">
        <v>60.57</v>
      </c>
      <c r="T36525">
        <v>60.779998999999997</v>
      </c>
      <c r="U36525">
        <v>56.069138000000002</v>
      </c>
      <c r="V36525">
        <v>3552300</v>
      </c>
      <c r="W36525" s="9" t="str">
        <f t="shared" si="574"/>
        <v>XEL</v>
      </c>
    </row>
    <row r="36526" spans="15:23">
      <c r="O36526" t="s">
        <v>181</v>
      </c>
      <c r="P36526" s="13">
        <v>43692</v>
      </c>
      <c r="Q36526">
        <v>60.740001999999997</v>
      </c>
      <c r="R36526">
        <v>61.700001</v>
      </c>
      <c r="S36526">
        <v>60.5</v>
      </c>
      <c r="T36526">
        <v>61.529998999999997</v>
      </c>
      <c r="U36526">
        <v>56.761004999999997</v>
      </c>
      <c r="V36526">
        <v>3659100</v>
      </c>
      <c r="W36526" s="9" t="str">
        <f t="shared" si="574"/>
        <v>XEL</v>
      </c>
    </row>
    <row r="36527" spans="15:23">
      <c r="O36527" t="s">
        <v>181</v>
      </c>
      <c r="P36527" s="13">
        <v>43693</v>
      </c>
      <c r="Q36527">
        <v>61.610000999999997</v>
      </c>
      <c r="R36527">
        <v>62.169998</v>
      </c>
      <c r="S36527">
        <v>61.459999000000003</v>
      </c>
      <c r="T36527">
        <v>61.799999</v>
      </c>
      <c r="U36527">
        <v>57.010071000000003</v>
      </c>
      <c r="V36527">
        <v>2257500</v>
      </c>
      <c r="W36527" s="9" t="str">
        <f t="shared" si="574"/>
        <v>XEL</v>
      </c>
    </row>
    <row r="36528" spans="15:23">
      <c r="O36528" t="s">
        <v>181</v>
      </c>
      <c r="P36528" s="13">
        <v>43696</v>
      </c>
      <c r="Q36528">
        <v>61.830002</v>
      </c>
      <c r="R36528">
        <v>62.52</v>
      </c>
      <c r="S36528">
        <v>61.580002</v>
      </c>
      <c r="T36528">
        <v>62.150002000000001</v>
      </c>
      <c r="U36528">
        <v>57.332946999999997</v>
      </c>
      <c r="V36528">
        <v>2501700</v>
      </c>
      <c r="W36528" s="9" t="str">
        <f t="shared" si="574"/>
        <v>XEL</v>
      </c>
    </row>
    <row r="36529" spans="15:23">
      <c r="O36529" t="s">
        <v>181</v>
      </c>
      <c r="P36529" s="13">
        <v>43697</v>
      </c>
      <c r="Q36529">
        <v>62.349997999999999</v>
      </c>
      <c r="R36529">
        <v>62.509998000000003</v>
      </c>
      <c r="S36529">
        <v>61.77</v>
      </c>
      <c r="T36529">
        <v>62.400002000000001</v>
      </c>
      <c r="U36529">
        <v>57.563575999999998</v>
      </c>
      <c r="V36529">
        <v>4625200</v>
      </c>
      <c r="W36529" s="9" t="str">
        <f t="shared" si="574"/>
        <v>XEL</v>
      </c>
    </row>
    <row r="36530" spans="15:23">
      <c r="O36530" t="s">
        <v>181</v>
      </c>
      <c r="P36530" s="13">
        <v>43698</v>
      </c>
      <c r="Q36530">
        <v>62.34</v>
      </c>
      <c r="R36530">
        <v>63.029998999999997</v>
      </c>
      <c r="S36530">
        <v>62.200001</v>
      </c>
      <c r="T36530">
        <v>63</v>
      </c>
      <c r="U36530">
        <v>58.117064999999997</v>
      </c>
      <c r="V36530">
        <v>2238000</v>
      </c>
      <c r="W36530" s="9" t="str">
        <f t="shared" si="574"/>
        <v>XEL</v>
      </c>
    </row>
    <row r="36531" spans="15:23">
      <c r="O36531" t="s">
        <v>181</v>
      </c>
      <c r="P36531" s="13">
        <v>43699</v>
      </c>
      <c r="Q36531">
        <v>63.009998000000003</v>
      </c>
      <c r="R36531">
        <v>63.41</v>
      </c>
      <c r="S36531">
        <v>62.68</v>
      </c>
      <c r="T36531">
        <v>63.279998999999997</v>
      </c>
      <c r="U36531">
        <v>58.375362000000003</v>
      </c>
      <c r="V36531">
        <v>3160800</v>
      </c>
      <c r="W36531" s="9" t="str">
        <f t="shared" si="574"/>
        <v>XEL</v>
      </c>
    </row>
    <row r="36532" spans="15:23">
      <c r="O36532" t="s">
        <v>181</v>
      </c>
      <c r="P36532" s="13">
        <v>43700</v>
      </c>
      <c r="Q36532">
        <v>63.369999</v>
      </c>
      <c r="R36532">
        <v>63.68</v>
      </c>
      <c r="S36532">
        <v>62.040000999999997</v>
      </c>
      <c r="T36532">
        <v>62.450001</v>
      </c>
      <c r="U36532">
        <v>57.609703000000003</v>
      </c>
      <c r="V36532">
        <v>3868700</v>
      </c>
      <c r="W36532" s="9" t="str">
        <f t="shared" si="574"/>
        <v>XEL</v>
      </c>
    </row>
    <row r="36533" spans="15:23">
      <c r="O36533" t="s">
        <v>181</v>
      </c>
      <c r="P36533" s="13">
        <v>43703</v>
      </c>
      <c r="Q36533">
        <v>62.650002000000001</v>
      </c>
      <c r="R36533">
        <v>63.549999</v>
      </c>
      <c r="S36533">
        <v>62.459999000000003</v>
      </c>
      <c r="T36533">
        <v>63.540000999999997</v>
      </c>
      <c r="U36533">
        <v>58.615211000000002</v>
      </c>
      <c r="V36533">
        <v>2575300</v>
      </c>
      <c r="W36533" s="9" t="str">
        <f t="shared" si="574"/>
        <v>XEL</v>
      </c>
    </row>
    <row r="36534" spans="15:23">
      <c r="O36534" t="s">
        <v>181</v>
      </c>
      <c r="P36534" s="13">
        <v>43704</v>
      </c>
      <c r="Q36534">
        <v>63.799999</v>
      </c>
      <c r="R36534">
        <v>64.410004000000001</v>
      </c>
      <c r="S36534">
        <v>63.75</v>
      </c>
      <c r="T36534">
        <v>63.990001999999997</v>
      </c>
      <c r="U36534">
        <v>59.030338</v>
      </c>
      <c r="V36534">
        <v>3000600</v>
      </c>
      <c r="W36534" s="9" t="str">
        <f t="shared" si="574"/>
        <v>XEL</v>
      </c>
    </row>
    <row r="36535" spans="15:23">
      <c r="O36535" t="s">
        <v>181</v>
      </c>
      <c r="P36535" s="13">
        <v>43705</v>
      </c>
      <c r="Q36535">
        <v>64.139999000000003</v>
      </c>
      <c r="R36535">
        <v>64.529999000000004</v>
      </c>
      <c r="S36535">
        <v>63.709999000000003</v>
      </c>
      <c r="T36535">
        <v>63.98</v>
      </c>
      <c r="U36535">
        <v>59.021110999999998</v>
      </c>
      <c r="V36535">
        <v>3152200</v>
      </c>
      <c r="W36535" s="9" t="str">
        <f t="shared" si="574"/>
        <v>XEL</v>
      </c>
    </row>
    <row r="36536" spans="15:23">
      <c r="O36536" t="s">
        <v>181</v>
      </c>
      <c r="P36536" s="13">
        <v>43706</v>
      </c>
      <c r="Q36536">
        <v>64.230002999999996</v>
      </c>
      <c r="R36536">
        <v>64.629997000000003</v>
      </c>
      <c r="S36536">
        <v>63.66</v>
      </c>
      <c r="T36536">
        <v>64.599997999999999</v>
      </c>
      <c r="U36536">
        <v>59.593063000000001</v>
      </c>
      <c r="V36536">
        <v>2724800</v>
      </c>
      <c r="W36536" s="9" t="str">
        <f t="shared" si="574"/>
        <v>XEL</v>
      </c>
    </row>
    <row r="36537" spans="15:23">
      <c r="O36537" t="s">
        <v>181</v>
      </c>
      <c r="P36537" s="13">
        <v>43707</v>
      </c>
      <c r="Q36537">
        <v>64.739998</v>
      </c>
      <c r="R36537">
        <v>64.910004000000001</v>
      </c>
      <c r="S36537">
        <v>64.069999999999993</v>
      </c>
      <c r="T36537">
        <v>64.220000999999996</v>
      </c>
      <c r="U36537">
        <v>59.242516000000002</v>
      </c>
      <c r="V36537">
        <v>3159200</v>
      </c>
      <c r="W36537" s="9" t="str">
        <f t="shared" si="574"/>
        <v>XEL</v>
      </c>
    </row>
    <row r="36538" spans="15:23">
      <c r="O36538" t="s">
        <v>181</v>
      </c>
      <c r="P36538" s="13">
        <v>43711</v>
      </c>
      <c r="Q36538">
        <v>64.339995999999999</v>
      </c>
      <c r="R36538">
        <v>65.569999999999993</v>
      </c>
      <c r="S36538">
        <v>64.220000999999996</v>
      </c>
      <c r="T36538">
        <v>65.529999000000004</v>
      </c>
      <c r="U36538">
        <v>60.450974000000002</v>
      </c>
      <c r="V36538">
        <v>2921400</v>
      </c>
      <c r="W36538" s="9" t="str">
        <f t="shared" si="574"/>
        <v>XEL</v>
      </c>
    </row>
    <row r="36539" spans="15:23">
      <c r="O36539" t="s">
        <v>181</v>
      </c>
      <c r="P36539" s="13">
        <v>43712</v>
      </c>
      <c r="Q36539">
        <v>65.809997999999993</v>
      </c>
      <c r="R36539">
        <v>66.050003000000004</v>
      </c>
      <c r="S36539">
        <v>65.360000999999997</v>
      </c>
      <c r="T36539">
        <v>65.819999999999993</v>
      </c>
      <c r="U36539">
        <v>60.718497999999997</v>
      </c>
      <c r="V36539">
        <v>2514300</v>
      </c>
      <c r="W36539" s="9" t="str">
        <f t="shared" si="574"/>
        <v>XEL</v>
      </c>
    </row>
    <row r="36540" spans="15:23">
      <c r="O36540" t="s">
        <v>181</v>
      </c>
      <c r="P36540" s="13">
        <v>43713</v>
      </c>
      <c r="Q36540">
        <v>65.550003000000004</v>
      </c>
      <c r="R36540">
        <v>65.660004000000001</v>
      </c>
      <c r="S36540">
        <v>64.760002</v>
      </c>
      <c r="T36540">
        <v>65.150002000000001</v>
      </c>
      <c r="U36540">
        <v>60.100430000000003</v>
      </c>
      <c r="V36540">
        <v>2742300</v>
      </c>
      <c r="W36540" s="9" t="str">
        <f t="shared" si="574"/>
        <v>XEL</v>
      </c>
    </row>
    <row r="36541" spans="15:23">
      <c r="O36541" t="s">
        <v>181</v>
      </c>
      <c r="P36541" s="13">
        <v>43714</v>
      </c>
      <c r="Q36541">
        <v>65.379997000000003</v>
      </c>
      <c r="R36541">
        <v>65.519997000000004</v>
      </c>
      <c r="S36541">
        <v>64.519997000000004</v>
      </c>
      <c r="T36541">
        <v>64.800003000000004</v>
      </c>
      <c r="U36541">
        <v>59.777557000000002</v>
      </c>
      <c r="V36541">
        <v>2468700</v>
      </c>
      <c r="W36541" s="9" t="str">
        <f t="shared" si="574"/>
        <v>XEL</v>
      </c>
    </row>
    <row r="36542" spans="15:23">
      <c r="O36542" t="s">
        <v>181</v>
      </c>
      <c r="P36542" s="13">
        <v>43717</v>
      </c>
      <c r="Q36542">
        <v>64.660004000000001</v>
      </c>
      <c r="R36542">
        <v>64.709998999999996</v>
      </c>
      <c r="S36542">
        <v>63.310001</v>
      </c>
      <c r="T36542">
        <v>63.389999000000003</v>
      </c>
      <c r="U36542">
        <v>58.476844999999997</v>
      </c>
      <c r="V36542">
        <v>4850400</v>
      </c>
      <c r="W36542" s="9" t="str">
        <f t="shared" si="574"/>
        <v>XEL</v>
      </c>
    </row>
    <row r="36543" spans="15:23">
      <c r="O36543" t="s">
        <v>181</v>
      </c>
      <c r="P36543" s="13">
        <v>43718</v>
      </c>
      <c r="Q36543">
        <v>63.16</v>
      </c>
      <c r="R36543">
        <v>63.41</v>
      </c>
      <c r="S36543">
        <v>62.189999</v>
      </c>
      <c r="T36543">
        <v>62.990001999999997</v>
      </c>
      <c r="U36543">
        <v>58.107852999999999</v>
      </c>
      <c r="V36543">
        <v>4748500</v>
      </c>
      <c r="W36543" s="9" t="str">
        <f t="shared" si="574"/>
        <v>XEL</v>
      </c>
    </row>
    <row r="36544" spans="15:23">
      <c r="O36544" t="s">
        <v>181</v>
      </c>
      <c r="P36544" s="13">
        <v>43719</v>
      </c>
      <c r="Q36544">
        <v>62.950001</v>
      </c>
      <c r="R36544">
        <v>63.73</v>
      </c>
      <c r="S36544">
        <v>62.48</v>
      </c>
      <c r="T36544">
        <v>63.25</v>
      </c>
      <c r="U36544">
        <v>58.347690999999998</v>
      </c>
      <c r="V36544">
        <v>3423000</v>
      </c>
      <c r="W36544" s="9" t="str">
        <f t="shared" si="574"/>
        <v>XEL</v>
      </c>
    </row>
    <row r="36545" spans="15:23">
      <c r="O36545" t="s">
        <v>181</v>
      </c>
      <c r="P36545" s="13">
        <v>43720</v>
      </c>
      <c r="Q36545">
        <v>63.419998</v>
      </c>
      <c r="R36545">
        <v>63.849997999999999</v>
      </c>
      <c r="S36545">
        <v>62.709999000000003</v>
      </c>
      <c r="T36545">
        <v>63.07</v>
      </c>
      <c r="U36545">
        <v>58.556595000000002</v>
      </c>
      <c r="V36545">
        <v>3588300</v>
      </c>
      <c r="W36545" s="9" t="str">
        <f t="shared" si="574"/>
        <v>XEL</v>
      </c>
    </row>
    <row r="36546" spans="15:23">
      <c r="O36546" t="s">
        <v>181</v>
      </c>
      <c r="P36546" s="13">
        <v>43721</v>
      </c>
      <c r="Q36546">
        <v>62.900002000000001</v>
      </c>
      <c r="R36546">
        <v>63.290000999999997</v>
      </c>
      <c r="S36546">
        <v>62.52</v>
      </c>
      <c r="T36546">
        <v>62.610000999999997</v>
      </c>
      <c r="U36546">
        <v>58.129505000000002</v>
      </c>
      <c r="V36546">
        <v>2836300</v>
      </c>
      <c r="W36546" s="9" t="str">
        <f t="shared" si="574"/>
        <v>XEL</v>
      </c>
    </row>
    <row r="36547" spans="15:23">
      <c r="O36547" t="s">
        <v>181</v>
      </c>
      <c r="P36547" s="13">
        <v>43724</v>
      </c>
      <c r="Q36547">
        <v>62.709999000000003</v>
      </c>
      <c r="R36547">
        <v>63.02</v>
      </c>
      <c r="S36547">
        <v>62.279998999999997</v>
      </c>
      <c r="T36547">
        <v>62.830002</v>
      </c>
      <c r="U36547">
        <v>58.333767000000002</v>
      </c>
      <c r="V36547">
        <v>5341300</v>
      </c>
      <c r="W36547" s="9" t="str">
        <f t="shared" si="574"/>
        <v>XEL</v>
      </c>
    </row>
    <row r="36548" spans="15:23">
      <c r="O36548" t="s">
        <v>181</v>
      </c>
      <c r="P36548" s="13">
        <v>43725</v>
      </c>
      <c r="Q36548">
        <v>63.23</v>
      </c>
      <c r="R36548">
        <v>63.93</v>
      </c>
      <c r="S36548">
        <v>63.049999</v>
      </c>
      <c r="T36548">
        <v>63.73</v>
      </c>
      <c r="U36548">
        <v>59.169364999999999</v>
      </c>
      <c r="V36548">
        <v>4718200</v>
      </c>
      <c r="W36548" s="9" t="str">
        <f t="shared" si="574"/>
        <v>XEL</v>
      </c>
    </row>
    <row r="36549" spans="15:23">
      <c r="O36549" t="s">
        <v>181</v>
      </c>
      <c r="P36549" s="13">
        <v>43726</v>
      </c>
      <c r="Q36549">
        <v>64.010002</v>
      </c>
      <c r="R36549">
        <v>64.160004000000001</v>
      </c>
      <c r="S36549">
        <v>63.41</v>
      </c>
      <c r="T36549">
        <v>64.010002</v>
      </c>
      <c r="U36549">
        <v>59.429329000000003</v>
      </c>
      <c r="V36549">
        <v>3636800</v>
      </c>
      <c r="W36549" s="9" t="str">
        <f t="shared" ref="W36549:W36612" si="575">IFERROR(VLOOKUP(O36549,$B$4:$B$17,1,FALSE),"Delete")</f>
        <v>XEL</v>
      </c>
    </row>
    <row r="36550" spans="15:23">
      <c r="O36550" t="s">
        <v>181</v>
      </c>
      <c r="P36550" s="13">
        <v>43727</v>
      </c>
      <c r="Q36550">
        <v>64.040001000000004</v>
      </c>
      <c r="R36550">
        <v>64.330001999999993</v>
      </c>
      <c r="S36550">
        <v>63.889999000000003</v>
      </c>
      <c r="T36550">
        <v>64.260002</v>
      </c>
      <c r="U36550">
        <v>59.661434</v>
      </c>
      <c r="V36550">
        <v>1771600</v>
      </c>
      <c r="W36550" s="9" t="str">
        <f t="shared" si="575"/>
        <v>XEL</v>
      </c>
    </row>
    <row r="36551" spans="15:23">
      <c r="O36551" t="s">
        <v>181</v>
      </c>
      <c r="P36551" s="13">
        <v>43728</v>
      </c>
      <c r="Q36551">
        <v>64.120002999999997</v>
      </c>
      <c r="R36551">
        <v>64.790001000000004</v>
      </c>
      <c r="S36551">
        <v>64.019997000000004</v>
      </c>
      <c r="T36551">
        <v>64.620002999999997</v>
      </c>
      <c r="U36551">
        <v>59.995674000000001</v>
      </c>
      <c r="V36551">
        <v>5853800</v>
      </c>
      <c r="W36551" s="9" t="str">
        <f t="shared" si="575"/>
        <v>XEL</v>
      </c>
    </row>
    <row r="36552" spans="15:23">
      <c r="O36552" t="s">
        <v>181</v>
      </c>
      <c r="P36552" s="13">
        <v>43731</v>
      </c>
      <c r="Q36552">
        <v>64.809997999999993</v>
      </c>
      <c r="R36552">
        <v>65.019997000000004</v>
      </c>
      <c r="S36552">
        <v>64.440002000000007</v>
      </c>
      <c r="T36552">
        <v>64.599997999999999</v>
      </c>
      <c r="U36552">
        <v>59.977103999999997</v>
      </c>
      <c r="V36552">
        <v>2867400</v>
      </c>
      <c r="W36552" s="9" t="str">
        <f t="shared" si="575"/>
        <v>XEL</v>
      </c>
    </row>
    <row r="36553" spans="15:23">
      <c r="O36553" t="s">
        <v>181</v>
      </c>
      <c r="P36553" s="13">
        <v>43732</v>
      </c>
      <c r="Q36553">
        <v>64.940002000000007</v>
      </c>
      <c r="R36553">
        <v>65.680000000000007</v>
      </c>
      <c r="S36553">
        <v>64.690002000000007</v>
      </c>
      <c r="T36553">
        <v>65.430000000000007</v>
      </c>
      <c r="U36553">
        <v>60.747706999999998</v>
      </c>
      <c r="V36553">
        <v>5654400</v>
      </c>
      <c r="W36553" s="9" t="str">
        <f t="shared" si="575"/>
        <v>XEL</v>
      </c>
    </row>
    <row r="36554" spans="15:23">
      <c r="O36554" t="s">
        <v>181</v>
      </c>
      <c r="P36554" s="13">
        <v>43733</v>
      </c>
      <c r="Q36554">
        <v>65.349997999999999</v>
      </c>
      <c r="R36554">
        <v>65.449996999999996</v>
      </c>
      <c r="S36554">
        <v>64.699996999999996</v>
      </c>
      <c r="T36554">
        <v>65.050003000000004</v>
      </c>
      <c r="U36554">
        <v>60.394900999999997</v>
      </c>
      <c r="V36554">
        <v>3634300</v>
      </c>
      <c r="W36554" s="9" t="str">
        <f t="shared" si="575"/>
        <v>XEL</v>
      </c>
    </row>
    <row r="36555" spans="15:23">
      <c r="O36555" t="s">
        <v>181</v>
      </c>
      <c r="P36555" s="13">
        <v>43734</v>
      </c>
      <c r="Q36555">
        <v>65.379997000000003</v>
      </c>
      <c r="R36555">
        <v>65.830001999999993</v>
      </c>
      <c r="S36555">
        <v>64.959998999999996</v>
      </c>
      <c r="T36555">
        <v>65.569999999999993</v>
      </c>
      <c r="U36555">
        <v>60.877682</v>
      </c>
      <c r="V36555">
        <v>3874300</v>
      </c>
      <c r="W36555" s="9" t="str">
        <f t="shared" si="575"/>
        <v>XEL</v>
      </c>
    </row>
    <row r="36556" spans="15:23">
      <c r="O36556" t="s">
        <v>181</v>
      </c>
      <c r="P36556" s="13">
        <v>43735</v>
      </c>
      <c r="Q36556">
        <v>65.660004000000001</v>
      </c>
      <c r="R36556">
        <v>65.839995999999999</v>
      </c>
      <c r="S36556">
        <v>64.849997999999999</v>
      </c>
      <c r="T36556">
        <v>65.360000999999997</v>
      </c>
      <c r="U36556">
        <v>60.682713</v>
      </c>
      <c r="V36556">
        <v>2375000</v>
      </c>
      <c r="W36556" s="9" t="str">
        <f t="shared" si="575"/>
        <v>XEL</v>
      </c>
    </row>
    <row r="36557" spans="15:23">
      <c r="O36557" t="s">
        <v>181</v>
      </c>
      <c r="P36557" s="13">
        <v>43738</v>
      </c>
      <c r="Q36557">
        <v>64.860000999999997</v>
      </c>
      <c r="R36557">
        <v>65.510002</v>
      </c>
      <c r="S36557">
        <v>64.690002000000007</v>
      </c>
      <c r="T36557">
        <v>64.889999000000003</v>
      </c>
      <c r="U36557">
        <v>60.246352999999999</v>
      </c>
      <c r="V36557">
        <v>3900900</v>
      </c>
      <c r="W36557" s="9" t="str">
        <f t="shared" si="575"/>
        <v>XEL</v>
      </c>
    </row>
    <row r="36558" spans="15:23">
      <c r="O36558" t="s">
        <v>181</v>
      </c>
      <c r="P36558" s="13">
        <v>43739</v>
      </c>
      <c r="Q36558">
        <v>64.75</v>
      </c>
      <c r="R36558">
        <v>65.050003000000004</v>
      </c>
      <c r="S36558">
        <v>64.180000000000007</v>
      </c>
      <c r="T36558">
        <v>64.949996999999996</v>
      </c>
      <c r="U36558">
        <v>60.302052000000003</v>
      </c>
      <c r="V36558">
        <v>3453000</v>
      </c>
      <c r="W36558" s="9" t="str">
        <f t="shared" si="575"/>
        <v>XEL</v>
      </c>
    </row>
    <row r="36559" spans="15:23">
      <c r="O36559" t="s">
        <v>181</v>
      </c>
      <c r="P36559" s="13">
        <v>43740</v>
      </c>
      <c r="Q36559">
        <v>64.970000999999996</v>
      </c>
      <c r="R36559">
        <v>65</v>
      </c>
      <c r="S36559">
        <v>62.990001999999997</v>
      </c>
      <c r="T36559">
        <v>63.34</v>
      </c>
      <c r="U36559">
        <v>58.807265999999998</v>
      </c>
      <c r="V36559">
        <v>7591600</v>
      </c>
      <c r="W36559" s="9" t="str">
        <f t="shared" si="575"/>
        <v>XEL</v>
      </c>
    </row>
    <row r="36560" spans="15:23">
      <c r="O36560" t="s">
        <v>181</v>
      </c>
      <c r="P36560" s="13">
        <v>43741</v>
      </c>
      <c r="Q36560">
        <v>63.639999000000003</v>
      </c>
      <c r="R36560">
        <v>63.639999000000003</v>
      </c>
      <c r="S36560">
        <v>62.919998</v>
      </c>
      <c r="T36560">
        <v>63.470001000000003</v>
      </c>
      <c r="U36560">
        <v>58.927967000000002</v>
      </c>
      <c r="V36560">
        <v>4143000</v>
      </c>
      <c r="W36560" s="9" t="str">
        <f t="shared" si="575"/>
        <v>XEL</v>
      </c>
    </row>
    <row r="36561" spans="15:23">
      <c r="O36561" t="s">
        <v>181</v>
      </c>
      <c r="P36561" s="13">
        <v>43742</v>
      </c>
      <c r="Q36561">
        <v>63.560001</v>
      </c>
      <c r="R36561">
        <v>64.809997999999993</v>
      </c>
      <c r="S36561">
        <v>63.549999</v>
      </c>
      <c r="T36561">
        <v>64.629997000000003</v>
      </c>
      <c r="U36561">
        <v>60.004950999999998</v>
      </c>
      <c r="V36561">
        <v>2720700</v>
      </c>
      <c r="W36561" s="9" t="str">
        <f t="shared" si="575"/>
        <v>XEL</v>
      </c>
    </row>
    <row r="36562" spans="15:23">
      <c r="O36562" t="s">
        <v>181</v>
      </c>
      <c r="P36562" s="13">
        <v>43745</v>
      </c>
      <c r="Q36562">
        <v>64.400002000000001</v>
      </c>
      <c r="R36562">
        <v>64.489998</v>
      </c>
      <c r="S36562">
        <v>64.019997000000004</v>
      </c>
      <c r="T36562">
        <v>64.279999000000004</v>
      </c>
      <c r="U36562">
        <v>59.68</v>
      </c>
      <c r="V36562">
        <v>2712400</v>
      </c>
      <c r="W36562" s="9" t="str">
        <f t="shared" si="575"/>
        <v>XEL</v>
      </c>
    </row>
    <row r="36563" spans="15:23">
      <c r="O36563" t="s">
        <v>181</v>
      </c>
      <c r="P36563" s="13">
        <v>43746</v>
      </c>
      <c r="Q36563">
        <v>64.279999000000004</v>
      </c>
      <c r="R36563">
        <v>64.339995999999999</v>
      </c>
      <c r="S36563">
        <v>63.560001</v>
      </c>
      <c r="T36563">
        <v>63.59</v>
      </c>
      <c r="U36563">
        <v>59.039375</v>
      </c>
      <c r="V36563">
        <v>2774000</v>
      </c>
      <c r="W36563" s="9" t="str">
        <f t="shared" si="575"/>
        <v>XEL</v>
      </c>
    </row>
    <row r="36564" spans="15:23">
      <c r="O36564" t="s">
        <v>181</v>
      </c>
      <c r="P36564" s="13">
        <v>43747</v>
      </c>
      <c r="Q36564">
        <v>63.66</v>
      </c>
      <c r="R36564">
        <v>64.190002000000007</v>
      </c>
      <c r="S36564">
        <v>63.560001</v>
      </c>
      <c r="T36564">
        <v>63.919998</v>
      </c>
      <c r="U36564">
        <v>59.345759999999999</v>
      </c>
      <c r="V36564">
        <v>1920400</v>
      </c>
      <c r="W36564" s="9" t="str">
        <f t="shared" si="575"/>
        <v>XEL</v>
      </c>
    </row>
    <row r="36565" spans="15:23">
      <c r="O36565" t="s">
        <v>181</v>
      </c>
      <c r="P36565" s="13">
        <v>43748</v>
      </c>
      <c r="Q36565">
        <v>63.5</v>
      </c>
      <c r="R36565">
        <v>64.169998000000007</v>
      </c>
      <c r="S36565">
        <v>63.130001</v>
      </c>
      <c r="T36565">
        <v>63.950001</v>
      </c>
      <c r="U36565">
        <v>59.373618999999998</v>
      </c>
      <c r="V36565">
        <v>2078900</v>
      </c>
      <c r="W36565" s="9" t="str">
        <f t="shared" si="575"/>
        <v>XEL</v>
      </c>
    </row>
    <row r="36566" spans="15:23">
      <c r="O36566" t="s">
        <v>181</v>
      </c>
      <c r="P36566" s="13">
        <v>43749</v>
      </c>
      <c r="Q36566">
        <v>63.830002</v>
      </c>
      <c r="R36566">
        <v>63.93</v>
      </c>
      <c r="S36566">
        <v>63.040000999999997</v>
      </c>
      <c r="T36566">
        <v>63.330002</v>
      </c>
      <c r="U36566">
        <v>58.797981</v>
      </c>
      <c r="V36566">
        <v>2634700</v>
      </c>
      <c r="W36566" s="9" t="str">
        <f t="shared" si="575"/>
        <v>XEL</v>
      </c>
    </row>
    <row r="36567" spans="15:23">
      <c r="O36567" t="s">
        <v>181</v>
      </c>
      <c r="P36567" s="13">
        <v>43752</v>
      </c>
      <c r="Q36567">
        <v>63.709999000000003</v>
      </c>
      <c r="R36567">
        <v>63.77</v>
      </c>
      <c r="S36567">
        <v>63.049999</v>
      </c>
      <c r="T36567">
        <v>63.279998999999997</v>
      </c>
      <c r="U36567">
        <v>58.751556000000001</v>
      </c>
      <c r="V36567">
        <v>2297700</v>
      </c>
      <c r="W36567" s="9" t="str">
        <f t="shared" si="575"/>
        <v>XEL</v>
      </c>
    </row>
    <row r="36568" spans="15:23">
      <c r="O36568" t="s">
        <v>181</v>
      </c>
      <c r="P36568" s="13">
        <v>43753</v>
      </c>
      <c r="Q36568">
        <v>63.32</v>
      </c>
      <c r="R36568">
        <v>63.630001</v>
      </c>
      <c r="S36568">
        <v>62.869999</v>
      </c>
      <c r="T36568">
        <v>63.150002000000001</v>
      </c>
      <c r="U36568">
        <v>58.630862999999998</v>
      </c>
      <c r="V36568">
        <v>2027300</v>
      </c>
      <c r="W36568" s="9" t="str">
        <f t="shared" si="575"/>
        <v>XEL</v>
      </c>
    </row>
    <row r="36569" spans="15:23">
      <c r="O36569" t="s">
        <v>181</v>
      </c>
      <c r="P36569" s="13">
        <v>43754</v>
      </c>
      <c r="Q36569">
        <v>63.189999</v>
      </c>
      <c r="R36569">
        <v>63.52</v>
      </c>
      <c r="S36569">
        <v>62.799999</v>
      </c>
      <c r="T36569">
        <v>63.490001999999997</v>
      </c>
      <c r="U36569">
        <v>58.946533000000002</v>
      </c>
      <c r="V36569">
        <v>2199500</v>
      </c>
      <c r="W36569" s="9" t="str">
        <f t="shared" si="575"/>
        <v>XEL</v>
      </c>
    </row>
    <row r="36570" spans="15:23">
      <c r="O36570" t="s">
        <v>181</v>
      </c>
      <c r="P36570" s="13">
        <v>43755</v>
      </c>
      <c r="Q36570">
        <v>63.419998</v>
      </c>
      <c r="R36570">
        <v>63.889999000000003</v>
      </c>
      <c r="S36570">
        <v>63.290000999999997</v>
      </c>
      <c r="T36570">
        <v>63.669998</v>
      </c>
      <c r="U36570">
        <v>59.113647</v>
      </c>
      <c r="V36570">
        <v>1787300</v>
      </c>
      <c r="W36570" s="9" t="str">
        <f t="shared" si="575"/>
        <v>XEL</v>
      </c>
    </row>
    <row r="36571" spans="15:23">
      <c r="O36571" t="s">
        <v>181</v>
      </c>
      <c r="P36571" s="13">
        <v>43756</v>
      </c>
      <c r="Q36571">
        <v>63.799999</v>
      </c>
      <c r="R36571">
        <v>64.139999000000003</v>
      </c>
      <c r="S36571">
        <v>63.330002</v>
      </c>
      <c r="T36571">
        <v>64.010002</v>
      </c>
      <c r="U36571">
        <v>59.429329000000003</v>
      </c>
      <c r="V36571">
        <v>2500400</v>
      </c>
      <c r="W36571" s="9" t="str">
        <f t="shared" si="575"/>
        <v>XEL</v>
      </c>
    </row>
    <row r="36572" spans="15:23">
      <c r="O36572" t="s">
        <v>181</v>
      </c>
      <c r="P36572" s="13">
        <v>43759</v>
      </c>
      <c r="Q36572">
        <v>64.160004000000001</v>
      </c>
      <c r="R36572">
        <v>64.309997999999993</v>
      </c>
      <c r="S36572">
        <v>63.66</v>
      </c>
      <c r="T36572">
        <v>64.290001000000004</v>
      </c>
      <c r="U36572">
        <v>59.689284999999998</v>
      </c>
      <c r="V36572">
        <v>1797900</v>
      </c>
      <c r="W36572" s="9" t="str">
        <f t="shared" si="575"/>
        <v>XEL</v>
      </c>
    </row>
    <row r="36573" spans="15:23">
      <c r="O36573" t="s">
        <v>181</v>
      </c>
      <c r="P36573" s="13">
        <v>43760</v>
      </c>
      <c r="Q36573">
        <v>64.589995999999999</v>
      </c>
      <c r="R36573">
        <v>64.629997000000003</v>
      </c>
      <c r="S36573">
        <v>64.080001999999993</v>
      </c>
      <c r="T36573">
        <v>64.209998999999996</v>
      </c>
      <c r="U36573">
        <v>59.615004999999996</v>
      </c>
      <c r="V36573">
        <v>2511300</v>
      </c>
      <c r="W36573" s="9" t="str">
        <f t="shared" si="575"/>
        <v>XEL</v>
      </c>
    </row>
    <row r="36574" spans="15:23">
      <c r="O36574" t="s">
        <v>181</v>
      </c>
      <c r="P36574" s="13">
        <v>43761</v>
      </c>
      <c r="Q36574">
        <v>64.160004000000001</v>
      </c>
      <c r="R36574">
        <v>64.589995999999999</v>
      </c>
      <c r="S36574">
        <v>64.110000999999997</v>
      </c>
      <c r="T36574">
        <v>64.440002000000007</v>
      </c>
      <c r="U36574">
        <v>59.828547999999998</v>
      </c>
      <c r="V36574">
        <v>3298200</v>
      </c>
      <c r="W36574" s="9" t="str">
        <f t="shared" si="575"/>
        <v>XEL</v>
      </c>
    </row>
    <row r="36575" spans="15:23">
      <c r="O36575" t="s">
        <v>181</v>
      </c>
      <c r="P36575" s="13">
        <v>43762</v>
      </c>
      <c r="Q36575">
        <v>64.970000999999996</v>
      </c>
      <c r="R36575">
        <v>65.139999000000003</v>
      </c>
      <c r="S36575">
        <v>64.050003000000004</v>
      </c>
      <c r="T36575">
        <v>64.540001000000004</v>
      </c>
      <c r="U36575">
        <v>59.921398000000003</v>
      </c>
      <c r="V36575">
        <v>2579100</v>
      </c>
      <c r="W36575" s="9" t="str">
        <f t="shared" si="575"/>
        <v>XEL</v>
      </c>
    </row>
    <row r="36576" spans="15:23">
      <c r="O36576" t="s">
        <v>181</v>
      </c>
      <c r="P36576" s="13">
        <v>43763</v>
      </c>
      <c r="Q36576">
        <v>64.669998000000007</v>
      </c>
      <c r="R36576">
        <v>64.989998</v>
      </c>
      <c r="S36576">
        <v>63.330002</v>
      </c>
      <c r="T36576">
        <v>63.639999000000003</v>
      </c>
      <c r="U36576">
        <v>59.085796000000002</v>
      </c>
      <c r="V36576">
        <v>3336400</v>
      </c>
      <c r="W36576" s="9" t="str">
        <f t="shared" si="575"/>
        <v>XEL</v>
      </c>
    </row>
    <row r="36577" spans="15:23">
      <c r="O36577" t="s">
        <v>181</v>
      </c>
      <c r="P36577" s="13">
        <v>43766</v>
      </c>
      <c r="Q36577">
        <v>63.07</v>
      </c>
      <c r="R36577">
        <v>63.330002</v>
      </c>
      <c r="S36577">
        <v>62.279998999999997</v>
      </c>
      <c r="T36577">
        <v>62.439999</v>
      </c>
      <c r="U36577">
        <v>57.971668000000001</v>
      </c>
      <c r="V36577">
        <v>3329600</v>
      </c>
      <c r="W36577" s="9" t="str">
        <f t="shared" si="575"/>
        <v>XEL</v>
      </c>
    </row>
    <row r="36578" spans="15:23">
      <c r="O36578" t="s">
        <v>181</v>
      </c>
      <c r="P36578" s="13">
        <v>43767</v>
      </c>
      <c r="Q36578">
        <v>62.529998999999997</v>
      </c>
      <c r="R36578">
        <v>62.700001</v>
      </c>
      <c r="S36578">
        <v>62.18</v>
      </c>
      <c r="T36578">
        <v>62.580002</v>
      </c>
      <c r="U36578">
        <v>58.101654000000003</v>
      </c>
      <c r="V36578">
        <v>2490800</v>
      </c>
      <c r="W36578" s="9" t="str">
        <f t="shared" si="575"/>
        <v>XEL</v>
      </c>
    </row>
    <row r="36579" spans="15:23">
      <c r="O36579" t="s">
        <v>181</v>
      </c>
      <c r="P36579" s="13">
        <v>43768</v>
      </c>
      <c r="Q36579">
        <v>62.610000999999997</v>
      </c>
      <c r="R36579">
        <v>63.490001999999997</v>
      </c>
      <c r="S36579">
        <v>62.610000999999997</v>
      </c>
      <c r="T36579">
        <v>63.32</v>
      </c>
      <c r="U36579">
        <v>58.788699999999999</v>
      </c>
      <c r="V36579">
        <v>2761800</v>
      </c>
      <c r="W36579" s="9" t="str">
        <f t="shared" si="575"/>
        <v>XEL</v>
      </c>
    </row>
    <row r="36580" spans="15:23">
      <c r="O36580" t="s">
        <v>181</v>
      </c>
      <c r="P36580" s="13">
        <v>43769</v>
      </c>
      <c r="Q36580">
        <v>63.32</v>
      </c>
      <c r="R36580">
        <v>63.790000999999997</v>
      </c>
      <c r="S36580">
        <v>63.099997999999999</v>
      </c>
      <c r="T36580">
        <v>63.509998000000003</v>
      </c>
      <c r="U36580">
        <v>58.965096000000003</v>
      </c>
      <c r="V36580">
        <v>8817200</v>
      </c>
      <c r="W36580" s="9" t="str">
        <f t="shared" si="575"/>
        <v>XEL</v>
      </c>
    </row>
    <row r="36581" spans="15:23">
      <c r="O36581" t="s">
        <v>181</v>
      </c>
      <c r="P36581" s="13">
        <v>43770</v>
      </c>
      <c r="Q36581">
        <v>63.459999000000003</v>
      </c>
      <c r="R36581">
        <v>63.860000999999997</v>
      </c>
      <c r="S36581">
        <v>62.919998</v>
      </c>
      <c r="T36581">
        <v>63.099997999999999</v>
      </c>
      <c r="U36581">
        <v>58.584437999999999</v>
      </c>
      <c r="V36581">
        <v>2855800</v>
      </c>
      <c r="W36581" s="9" t="str">
        <f t="shared" si="575"/>
        <v>XEL</v>
      </c>
    </row>
    <row r="36582" spans="15:23">
      <c r="O36582" t="s">
        <v>181</v>
      </c>
      <c r="P36582" s="13">
        <v>43773</v>
      </c>
      <c r="Q36582">
        <v>63.029998999999997</v>
      </c>
      <c r="R36582">
        <v>63.029998999999997</v>
      </c>
      <c r="S36582">
        <v>61.509998000000003</v>
      </c>
      <c r="T36582">
        <v>61.650002000000001</v>
      </c>
      <c r="U36582">
        <v>57.238208999999998</v>
      </c>
      <c r="V36582">
        <v>3067900</v>
      </c>
      <c r="W36582" s="9" t="str">
        <f t="shared" si="575"/>
        <v>XEL</v>
      </c>
    </row>
    <row r="36583" spans="15:23">
      <c r="O36583" t="s">
        <v>181</v>
      </c>
      <c r="P36583" s="13">
        <v>43774</v>
      </c>
      <c r="Q36583">
        <v>61.34</v>
      </c>
      <c r="R36583">
        <v>61.630001</v>
      </c>
      <c r="S36583">
        <v>60.400002000000001</v>
      </c>
      <c r="T36583">
        <v>60.540000999999997</v>
      </c>
      <c r="U36583">
        <v>56.207638000000003</v>
      </c>
      <c r="V36583">
        <v>4104300</v>
      </c>
      <c r="W36583" s="9" t="str">
        <f t="shared" si="575"/>
        <v>XEL</v>
      </c>
    </row>
    <row r="36584" spans="15:23">
      <c r="O36584" t="s">
        <v>181</v>
      </c>
      <c r="P36584" s="13">
        <v>43775</v>
      </c>
      <c r="Q36584">
        <v>60.599997999999999</v>
      </c>
      <c r="R36584">
        <v>61.349997999999999</v>
      </c>
      <c r="S36584">
        <v>60.470001000000003</v>
      </c>
      <c r="T36584">
        <v>61.259998000000003</v>
      </c>
      <c r="U36584">
        <v>56.876117999999998</v>
      </c>
      <c r="V36584">
        <v>5031400</v>
      </c>
      <c r="W36584" s="9" t="str">
        <f t="shared" si="575"/>
        <v>XEL</v>
      </c>
    </row>
    <row r="36585" spans="15:23">
      <c r="O36585" t="s">
        <v>181</v>
      </c>
      <c r="P36585" s="13">
        <v>43776</v>
      </c>
      <c r="Q36585">
        <v>60.59</v>
      </c>
      <c r="R36585">
        <v>60.869999</v>
      </c>
      <c r="S36585">
        <v>59.459999000000003</v>
      </c>
      <c r="T36585">
        <v>60.330002</v>
      </c>
      <c r="U36585">
        <v>56.012672000000002</v>
      </c>
      <c r="V36585">
        <v>4887600</v>
      </c>
      <c r="W36585" s="9" t="str">
        <f t="shared" si="575"/>
        <v>XEL</v>
      </c>
    </row>
    <row r="36586" spans="15:23">
      <c r="O36586" t="s">
        <v>181</v>
      </c>
      <c r="P36586" s="13">
        <v>43777</v>
      </c>
      <c r="Q36586">
        <v>59.970001000000003</v>
      </c>
      <c r="R36586">
        <v>60.450001</v>
      </c>
      <c r="S36586">
        <v>59.66</v>
      </c>
      <c r="T36586">
        <v>60.080002</v>
      </c>
      <c r="U36586">
        <v>55.780560000000001</v>
      </c>
      <c r="V36586">
        <v>4176900</v>
      </c>
      <c r="W36586" s="9" t="str">
        <f t="shared" si="575"/>
        <v>XEL</v>
      </c>
    </row>
    <row r="36587" spans="15:23">
      <c r="O36587" t="s">
        <v>181</v>
      </c>
      <c r="P36587" s="13">
        <v>43780</v>
      </c>
      <c r="Q36587">
        <v>60.110000999999997</v>
      </c>
      <c r="R36587">
        <v>60.299999</v>
      </c>
      <c r="S36587">
        <v>59.869999</v>
      </c>
      <c r="T36587">
        <v>60.07</v>
      </c>
      <c r="U36587">
        <v>55.771275000000003</v>
      </c>
      <c r="V36587">
        <v>2642200</v>
      </c>
      <c r="W36587" s="9" t="str">
        <f t="shared" si="575"/>
        <v>XEL</v>
      </c>
    </row>
    <row r="36588" spans="15:23">
      <c r="O36588" t="s">
        <v>181</v>
      </c>
      <c r="P36588" s="13">
        <v>43781</v>
      </c>
      <c r="Q36588">
        <v>60.200001</v>
      </c>
      <c r="R36588">
        <v>60.34</v>
      </c>
      <c r="S36588">
        <v>59.98</v>
      </c>
      <c r="T36588">
        <v>60.169998</v>
      </c>
      <c r="U36588">
        <v>55.864108999999999</v>
      </c>
      <c r="V36588">
        <v>1519200</v>
      </c>
      <c r="W36588" s="9" t="str">
        <f t="shared" si="575"/>
        <v>XEL</v>
      </c>
    </row>
    <row r="36589" spans="15:23">
      <c r="O36589" t="s">
        <v>181</v>
      </c>
      <c r="P36589" s="13">
        <v>43782</v>
      </c>
      <c r="Q36589">
        <v>60.299999</v>
      </c>
      <c r="R36589">
        <v>61.759998000000003</v>
      </c>
      <c r="S36589">
        <v>60.299999</v>
      </c>
      <c r="T36589">
        <v>61.639999000000003</v>
      </c>
      <c r="U36589">
        <v>57.228915999999998</v>
      </c>
      <c r="V36589">
        <v>2997100</v>
      </c>
      <c r="W36589" s="9" t="str">
        <f t="shared" si="575"/>
        <v>XEL</v>
      </c>
    </row>
    <row r="36590" spans="15:23">
      <c r="O36590" t="s">
        <v>181</v>
      </c>
      <c r="P36590" s="13">
        <v>43783</v>
      </c>
      <c r="Q36590">
        <v>61.549999</v>
      </c>
      <c r="R36590">
        <v>62.119999</v>
      </c>
      <c r="S36590">
        <v>61.150002000000001</v>
      </c>
      <c r="T36590">
        <v>61.299999</v>
      </c>
      <c r="U36590">
        <v>56.913246000000001</v>
      </c>
      <c r="V36590">
        <v>3425400</v>
      </c>
      <c r="W36590" s="9" t="str">
        <f t="shared" si="575"/>
        <v>XEL</v>
      </c>
    </row>
    <row r="36591" spans="15:23">
      <c r="O36591" t="s">
        <v>181</v>
      </c>
      <c r="P36591" s="13">
        <v>43784</v>
      </c>
      <c r="Q36591">
        <v>61.369999</v>
      </c>
      <c r="R36591">
        <v>61.450001</v>
      </c>
      <c r="S36591">
        <v>60.32</v>
      </c>
      <c r="T36591">
        <v>60.869999</v>
      </c>
      <c r="U36591">
        <v>56.514026999999999</v>
      </c>
      <c r="V36591">
        <v>4233000</v>
      </c>
      <c r="W36591" s="9" t="str">
        <f t="shared" si="575"/>
        <v>XEL</v>
      </c>
    </row>
    <row r="36592" spans="15:23">
      <c r="O36592" t="s">
        <v>181</v>
      </c>
      <c r="P36592" s="13">
        <v>43787</v>
      </c>
      <c r="Q36592">
        <v>60.939999</v>
      </c>
      <c r="R36592">
        <v>61.650002000000001</v>
      </c>
      <c r="S36592">
        <v>60.75</v>
      </c>
      <c r="T36592">
        <v>60.880001</v>
      </c>
      <c r="U36592">
        <v>56.523311999999997</v>
      </c>
      <c r="V36592">
        <v>3340900</v>
      </c>
      <c r="W36592" s="9" t="str">
        <f t="shared" si="575"/>
        <v>XEL</v>
      </c>
    </row>
    <row r="36593" spans="15:23">
      <c r="O36593" t="s">
        <v>181</v>
      </c>
      <c r="P36593" s="13">
        <v>43788</v>
      </c>
      <c r="Q36593">
        <v>60.950001</v>
      </c>
      <c r="R36593">
        <v>61.650002000000001</v>
      </c>
      <c r="S36593">
        <v>60.470001000000003</v>
      </c>
      <c r="T36593">
        <v>61.32</v>
      </c>
      <c r="U36593">
        <v>56.931828000000003</v>
      </c>
      <c r="V36593">
        <v>2583000</v>
      </c>
      <c r="W36593" s="9" t="str">
        <f t="shared" si="575"/>
        <v>XEL</v>
      </c>
    </row>
    <row r="36594" spans="15:23">
      <c r="O36594" t="s">
        <v>181</v>
      </c>
      <c r="P36594" s="13">
        <v>43789</v>
      </c>
      <c r="Q36594">
        <v>61.310001</v>
      </c>
      <c r="R36594">
        <v>61.799999</v>
      </c>
      <c r="S36594">
        <v>61.18</v>
      </c>
      <c r="T36594">
        <v>61.689999</v>
      </c>
      <c r="U36594">
        <v>57.275345000000002</v>
      </c>
      <c r="V36594">
        <v>2251200</v>
      </c>
      <c r="W36594" s="9" t="str">
        <f t="shared" si="575"/>
        <v>XEL</v>
      </c>
    </row>
    <row r="36595" spans="15:23">
      <c r="O36595" t="s">
        <v>181</v>
      </c>
      <c r="P36595" s="13">
        <v>43790</v>
      </c>
      <c r="Q36595">
        <v>61.740001999999997</v>
      </c>
      <c r="R36595">
        <v>61.880001</v>
      </c>
      <c r="S36595">
        <v>61.27</v>
      </c>
      <c r="T36595">
        <v>61.700001</v>
      </c>
      <c r="U36595">
        <v>57.284633999999997</v>
      </c>
      <c r="V36595">
        <v>1989600</v>
      </c>
      <c r="W36595" s="9" t="str">
        <f t="shared" si="575"/>
        <v>XEL</v>
      </c>
    </row>
    <row r="36596" spans="15:23">
      <c r="O36596" t="s">
        <v>181</v>
      </c>
      <c r="P36596" s="13">
        <v>43791</v>
      </c>
      <c r="Q36596">
        <v>61.75</v>
      </c>
      <c r="R36596">
        <v>61.959999000000003</v>
      </c>
      <c r="S36596">
        <v>60.740001999999997</v>
      </c>
      <c r="T36596">
        <v>61.259998000000003</v>
      </c>
      <c r="U36596">
        <v>56.876117999999998</v>
      </c>
      <c r="V36596">
        <v>2401100</v>
      </c>
      <c r="W36596" s="9" t="str">
        <f t="shared" si="575"/>
        <v>XEL</v>
      </c>
    </row>
    <row r="36597" spans="15:23">
      <c r="O36597" t="s">
        <v>181</v>
      </c>
      <c r="P36597" s="13">
        <v>43794</v>
      </c>
      <c r="Q36597">
        <v>61.389999000000003</v>
      </c>
      <c r="R36597">
        <v>61.549999</v>
      </c>
      <c r="S36597">
        <v>60.669998</v>
      </c>
      <c r="T36597">
        <v>60.799999</v>
      </c>
      <c r="U36597">
        <v>56.449032000000003</v>
      </c>
      <c r="V36597">
        <v>2600400</v>
      </c>
      <c r="W36597" s="9" t="str">
        <f t="shared" si="575"/>
        <v>XEL</v>
      </c>
    </row>
    <row r="36598" spans="15:23">
      <c r="O36598" t="s">
        <v>181</v>
      </c>
      <c r="P36598" s="13">
        <v>43795</v>
      </c>
      <c r="Q36598">
        <v>60.790000999999997</v>
      </c>
      <c r="R36598">
        <v>61.27</v>
      </c>
      <c r="S36598">
        <v>60.599997999999999</v>
      </c>
      <c r="T36598">
        <v>61.18</v>
      </c>
      <c r="U36598">
        <v>56.801837999999996</v>
      </c>
      <c r="V36598">
        <v>5882100</v>
      </c>
      <c r="W36598" s="9" t="str">
        <f t="shared" si="575"/>
        <v>XEL</v>
      </c>
    </row>
    <row r="36599" spans="15:23">
      <c r="O36599" t="s">
        <v>181</v>
      </c>
      <c r="P36599" s="13">
        <v>43796</v>
      </c>
      <c r="Q36599">
        <v>61.259998000000003</v>
      </c>
      <c r="R36599">
        <v>61.619999</v>
      </c>
      <c r="S36599">
        <v>60.91</v>
      </c>
      <c r="T36599">
        <v>61.560001</v>
      </c>
      <c r="U36599">
        <v>57.154648000000002</v>
      </c>
      <c r="V36599">
        <v>2685600</v>
      </c>
      <c r="W36599" s="9" t="str">
        <f t="shared" si="575"/>
        <v>XEL</v>
      </c>
    </row>
    <row r="36600" spans="15:23">
      <c r="O36600" t="s">
        <v>181</v>
      </c>
      <c r="P36600" s="13">
        <v>43798</v>
      </c>
      <c r="Q36600">
        <v>61.77</v>
      </c>
      <c r="R36600">
        <v>62.07</v>
      </c>
      <c r="S36600">
        <v>61.369999</v>
      </c>
      <c r="T36600">
        <v>61.490001999999997</v>
      </c>
      <c r="U36600">
        <v>57.089663999999999</v>
      </c>
      <c r="V36600">
        <v>1730700</v>
      </c>
      <c r="W36600" s="9" t="str">
        <f t="shared" si="575"/>
        <v>XEL</v>
      </c>
    </row>
    <row r="36601" spans="15:23">
      <c r="O36601" t="s">
        <v>181</v>
      </c>
      <c r="P36601" s="13">
        <v>43801</v>
      </c>
      <c r="Q36601">
        <v>61.279998999999997</v>
      </c>
      <c r="R36601">
        <v>61.529998999999997</v>
      </c>
      <c r="S36601">
        <v>60.849997999999999</v>
      </c>
      <c r="T36601">
        <v>61.200001</v>
      </c>
      <c r="U36601">
        <v>56.820414999999997</v>
      </c>
      <c r="V36601">
        <v>2623000</v>
      </c>
      <c r="W36601" s="9" t="str">
        <f t="shared" si="575"/>
        <v>XEL</v>
      </c>
    </row>
    <row r="36602" spans="15:23">
      <c r="O36602" t="s">
        <v>181</v>
      </c>
      <c r="P36602" s="13">
        <v>43802</v>
      </c>
      <c r="Q36602">
        <v>61.380001</v>
      </c>
      <c r="R36602">
        <v>61.75</v>
      </c>
      <c r="S36602">
        <v>61.220001000000003</v>
      </c>
      <c r="T36602">
        <v>61.459999000000003</v>
      </c>
      <c r="U36602">
        <v>57.061805999999997</v>
      </c>
      <c r="V36602">
        <v>2799400</v>
      </c>
      <c r="W36602" s="9" t="str">
        <f t="shared" si="575"/>
        <v>XEL</v>
      </c>
    </row>
    <row r="36603" spans="15:23">
      <c r="O36603" t="s">
        <v>181</v>
      </c>
      <c r="P36603" s="13">
        <v>43803</v>
      </c>
      <c r="Q36603">
        <v>61.16</v>
      </c>
      <c r="R36603">
        <v>62.110000999999997</v>
      </c>
      <c r="S36603">
        <v>61.16</v>
      </c>
      <c r="T36603">
        <v>62.009998000000003</v>
      </c>
      <c r="U36603">
        <v>57.572440999999998</v>
      </c>
      <c r="V36603">
        <v>2068500</v>
      </c>
      <c r="W36603" s="9" t="str">
        <f t="shared" si="575"/>
        <v>XEL</v>
      </c>
    </row>
    <row r="36604" spans="15:23">
      <c r="O36604" t="s">
        <v>181</v>
      </c>
      <c r="P36604" s="13">
        <v>43804</v>
      </c>
      <c r="Q36604">
        <v>61.810001</v>
      </c>
      <c r="R36604">
        <v>62.16</v>
      </c>
      <c r="S36604">
        <v>61.560001</v>
      </c>
      <c r="T36604">
        <v>62.139999000000003</v>
      </c>
      <c r="U36604">
        <v>57.693142000000002</v>
      </c>
      <c r="V36604">
        <v>1812000</v>
      </c>
      <c r="W36604" s="9" t="str">
        <f t="shared" si="575"/>
        <v>XEL</v>
      </c>
    </row>
    <row r="36605" spans="15:23">
      <c r="O36605" t="s">
        <v>181</v>
      </c>
      <c r="P36605" s="13">
        <v>43805</v>
      </c>
      <c r="Q36605">
        <v>62.009998000000003</v>
      </c>
      <c r="R36605">
        <v>62.279998999999997</v>
      </c>
      <c r="S36605">
        <v>61.59</v>
      </c>
      <c r="T36605">
        <v>62</v>
      </c>
      <c r="U36605">
        <v>57.563160000000003</v>
      </c>
      <c r="V36605">
        <v>2375100</v>
      </c>
      <c r="W36605" s="9" t="str">
        <f t="shared" si="575"/>
        <v>XEL</v>
      </c>
    </row>
    <row r="36606" spans="15:23">
      <c r="O36606" t="s">
        <v>181</v>
      </c>
      <c r="P36606" s="13">
        <v>43808</v>
      </c>
      <c r="Q36606">
        <v>62.200001</v>
      </c>
      <c r="R36606">
        <v>62.34</v>
      </c>
      <c r="S36606">
        <v>61.59</v>
      </c>
      <c r="T36606">
        <v>61.73</v>
      </c>
      <c r="U36606">
        <v>57.312485000000002</v>
      </c>
      <c r="V36606">
        <v>2392900</v>
      </c>
      <c r="W36606" s="9" t="str">
        <f t="shared" si="575"/>
        <v>XEL</v>
      </c>
    </row>
    <row r="36607" spans="15:23">
      <c r="O36607" t="s">
        <v>181</v>
      </c>
      <c r="P36607" s="13">
        <v>43809</v>
      </c>
      <c r="Q36607">
        <v>61.740001999999997</v>
      </c>
      <c r="R36607">
        <v>62.02</v>
      </c>
      <c r="S36607">
        <v>61.630001</v>
      </c>
      <c r="T36607">
        <v>61.799999</v>
      </c>
      <c r="U36607">
        <v>57.377468</v>
      </c>
      <c r="V36607">
        <v>1654500</v>
      </c>
      <c r="W36607" s="9" t="str">
        <f t="shared" si="575"/>
        <v>XEL</v>
      </c>
    </row>
    <row r="36608" spans="15:23">
      <c r="O36608" t="s">
        <v>181</v>
      </c>
      <c r="P36608" s="13">
        <v>43810</v>
      </c>
      <c r="Q36608">
        <v>62</v>
      </c>
      <c r="R36608">
        <v>62.209999000000003</v>
      </c>
      <c r="S36608">
        <v>61.75</v>
      </c>
      <c r="T36608">
        <v>62.16</v>
      </c>
      <c r="U36608">
        <v>57.711716000000003</v>
      </c>
      <c r="V36608">
        <v>2212100</v>
      </c>
      <c r="W36608" s="9" t="str">
        <f t="shared" si="575"/>
        <v>XEL</v>
      </c>
    </row>
    <row r="36609" spans="15:23">
      <c r="O36609" t="s">
        <v>181</v>
      </c>
      <c r="P36609" s="13">
        <v>43811</v>
      </c>
      <c r="Q36609">
        <v>61.990001999999997</v>
      </c>
      <c r="R36609">
        <v>62.450001</v>
      </c>
      <c r="S36609">
        <v>61.029998999999997</v>
      </c>
      <c r="T36609">
        <v>61.360000999999997</v>
      </c>
      <c r="U36609">
        <v>56.968964</v>
      </c>
      <c r="V36609">
        <v>4493500</v>
      </c>
      <c r="W36609" s="9" t="str">
        <f t="shared" si="575"/>
        <v>XEL</v>
      </c>
    </row>
    <row r="36610" spans="15:23">
      <c r="O36610" t="s">
        <v>181</v>
      </c>
      <c r="P36610" s="13">
        <v>43812</v>
      </c>
      <c r="Q36610">
        <v>61.349997999999999</v>
      </c>
      <c r="R36610">
        <v>62.380001</v>
      </c>
      <c r="S36610">
        <v>61.099997999999999</v>
      </c>
      <c r="T36610">
        <v>62.259998000000003</v>
      </c>
      <c r="U36610">
        <v>57.804549999999999</v>
      </c>
      <c r="V36610">
        <v>2773000</v>
      </c>
      <c r="W36610" s="9" t="str">
        <f t="shared" si="575"/>
        <v>XEL</v>
      </c>
    </row>
    <row r="36611" spans="15:23">
      <c r="O36611" t="s">
        <v>181</v>
      </c>
      <c r="P36611" s="13">
        <v>43815</v>
      </c>
      <c r="Q36611">
        <v>62.18</v>
      </c>
      <c r="R36611">
        <v>63.060001</v>
      </c>
      <c r="S36611">
        <v>62.07</v>
      </c>
      <c r="T36611">
        <v>63.029998999999997</v>
      </c>
      <c r="U36611">
        <v>58.519450999999997</v>
      </c>
      <c r="V36611">
        <v>2845300</v>
      </c>
      <c r="W36611" s="9" t="str">
        <f t="shared" si="575"/>
        <v>XEL</v>
      </c>
    </row>
    <row r="36612" spans="15:23">
      <c r="O36612" t="s">
        <v>181</v>
      </c>
      <c r="P36612" s="13">
        <v>43816</v>
      </c>
      <c r="Q36612">
        <v>63.220001000000003</v>
      </c>
      <c r="R36612">
        <v>63.860000999999997</v>
      </c>
      <c r="S36612">
        <v>63.02</v>
      </c>
      <c r="T36612">
        <v>63.459999000000003</v>
      </c>
      <c r="U36612">
        <v>58.918674000000003</v>
      </c>
      <c r="V36612">
        <v>2788800</v>
      </c>
      <c r="W36612" s="9" t="str">
        <f t="shared" si="575"/>
        <v>XEL</v>
      </c>
    </row>
    <row r="36613" spans="15:23">
      <c r="O36613" t="s">
        <v>181</v>
      </c>
      <c r="P36613" s="13">
        <v>43817</v>
      </c>
      <c r="Q36613">
        <v>63.57</v>
      </c>
      <c r="R36613">
        <v>63.919998</v>
      </c>
      <c r="S36613">
        <v>63.240001999999997</v>
      </c>
      <c r="T36613">
        <v>63.790000999999997</v>
      </c>
      <c r="U36613">
        <v>59.225067000000003</v>
      </c>
      <c r="V36613">
        <v>3404000</v>
      </c>
      <c r="W36613" s="9" t="str">
        <f t="shared" ref="W36613:W36676" si="576">IFERROR(VLOOKUP(O36613,$B$4:$B$17,1,FALSE),"Delete")</f>
        <v>XEL</v>
      </c>
    </row>
    <row r="36614" spans="15:23">
      <c r="O36614" t="s">
        <v>181</v>
      </c>
      <c r="P36614" s="13">
        <v>43818</v>
      </c>
      <c r="Q36614">
        <v>64</v>
      </c>
      <c r="R36614">
        <v>64.010002</v>
      </c>
      <c r="S36614">
        <v>63.57</v>
      </c>
      <c r="T36614">
        <v>63.849997999999999</v>
      </c>
      <c r="U36614">
        <v>59.280768999999999</v>
      </c>
      <c r="V36614">
        <v>2544800</v>
      </c>
      <c r="W36614" s="9" t="str">
        <f t="shared" si="576"/>
        <v>XEL</v>
      </c>
    </row>
    <row r="36615" spans="15:23">
      <c r="O36615" t="s">
        <v>181</v>
      </c>
      <c r="P36615" s="13">
        <v>43819</v>
      </c>
      <c r="Q36615">
        <v>64.069999999999993</v>
      </c>
      <c r="R36615">
        <v>64.669998000000007</v>
      </c>
      <c r="S36615">
        <v>63.740001999999997</v>
      </c>
      <c r="T36615">
        <v>64.150002000000001</v>
      </c>
      <c r="U36615">
        <v>59.559303</v>
      </c>
      <c r="V36615">
        <v>7834500</v>
      </c>
      <c r="W36615" s="9" t="str">
        <f t="shared" si="576"/>
        <v>XEL</v>
      </c>
    </row>
    <row r="36616" spans="15:23">
      <c r="O36616" t="s">
        <v>181</v>
      </c>
      <c r="P36616" s="13">
        <v>43822</v>
      </c>
      <c r="Q36616">
        <v>64.379997000000003</v>
      </c>
      <c r="R36616">
        <v>64.389999000000003</v>
      </c>
      <c r="S36616">
        <v>62.77</v>
      </c>
      <c r="T36616">
        <v>63.02</v>
      </c>
      <c r="U36616">
        <v>58.510173999999999</v>
      </c>
      <c r="V36616">
        <v>4148100</v>
      </c>
      <c r="W36616" s="9" t="str">
        <f t="shared" si="576"/>
        <v>XEL</v>
      </c>
    </row>
    <row r="36617" spans="15:23">
      <c r="O36617" t="s">
        <v>181</v>
      </c>
      <c r="P36617" s="13">
        <v>43823</v>
      </c>
      <c r="Q36617">
        <v>62.540000999999997</v>
      </c>
      <c r="R36617">
        <v>62.900002000000001</v>
      </c>
      <c r="S36617">
        <v>62.32</v>
      </c>
      <c r="T36617">
        <v>62.860000999999997</v>
      </c>
      <c r="U36617">
        <v>58.739100999999998</v>
      </c>
      <c r="V36617">
        <v>956900</v>
      </c>
      <c r="W36617" s="9" t="str">
        <f t="shared" si="576"/>
        <v>XEL</v>
      </c>
    </row>
    <row r="36618" spans="15:23">
      <c r="O36618" t="s">
        <v>181</v>
      </c>
      <c r="P36618" s="13">
        <v>43825</v>
      </c>
      <c r="Q36618">
        <v>62.830002</v>
      </c>
      <c r="R36618">
        <v>63.029998999999997</v>
      </c>
      <c r="S36618">
        <v>62.549999</v>
      </c>
      <c r="T36618">
        <v>62.790000999999997</v>
      </c>
      <c r="U36618">
        <v>58.673698000000002</v>
      </c>
      <c r="V36618">
        <v>1324900</v>
      </c>
      <c r="W36618" s="9" t="str">
        <f t="shared" si="576"/>
        <v>XEL</v>
      </c>
    </row>
    <row r="36619" spans="15:23">
      <c r="O36619" t="s">
        <v>181</v>
      </c>
      <c r="P36619" s="13">
        <v>43826</v>
      </c>
      <c r="Q36619">
        <v>62.810001</v>
      </c>
      <c r="R36619">
        <v>63.16</v>
      </c>
      <c r="S36619">
        <v>62.689999</v>
      </c>
      <c r="T36619">
        <v>63.119999</v>
      </c>
      <c r="U36619">
        <v>58.982062999999997</v>
      </c>
      <c r="V36619">
        <v>1931200</v>
      </c>
      <c r="W36619" s="9" t="str">
        <f t="shared" si="576"/>
        <v>XEL</v>
      </c>
    </row>
    <row r="36620" spans="15:23">
      <c r="O36620" t="s">
        <v>181</v>
      </c>
      <c r="P36620" s="13">
        <v>43829</v>
      </c>
      <c r="Q36620">
        <v>62.939999</v>
      </c>
      <c r="R36620">
        <v>63.290000999999997</v>
      </c>
      <c r="S36620">
        <v>62.720001000000003</v>
      </c>
      <c r="T36620">
        <v>63.290000999999997</v>
      </c>
      <c r="U36620">
        <v>59.140918999999997</v>
      </c>
      <c r="V36620">
        <v>1717700</v>
      </c>
      <c r="W36620" s="9" t="str">
        <f t="shared" si="576"/>
        <v>XEL</v>
      </c>
    </row>
    <row r="36621" spans="15:23">
      <c r="O36621" t="s">
        <v>181</v>
      </c>
      <c r="P36621" s="13">
        <v>43830</v>
      </c>
      <c r="Q36621">
        <v>63.290000999999997</v>
      </c>
      <c r="R36621">
        <v>63.549999</v>
      </c>
      <c r="S36621">
        <v>63.139999000000003</v>
      </c>
      <c r="T36621">
        <v>63.490001999999997</v>
      </c>
      <c r="U36621">
        <v>59.327807999999997</v>
      </c>
      <c r="V36621">
        <v>2136900</v>
      </c>
      <c r="W36621" s="9" t="str">
        <f t="shared" si="576"/>
        <v>XEL</v>
      </c>
    </row>
    <row r="36622" spans="15:23">
      <c r="O36622" t="s">
        <v>181</v>
      </c>
      <c r="P36622" s="13">
        <v>43832</v>
      </c>
      <c r="Q36622">
        <v>63.549999</v>
      </c>
      <c r="R36622">
        <v>63.580002</v>
      </c>
      <c r="S36622">
        <v>62.200001</v>
      </c>
      <c r="T36622">
        <v>62.380001</v>
      </c>
      <c r="U36622">
        <v>58.290576999999999</v>
      </c>
      <c r="V36622">
        <v>2915400</v>
      </c>
      <c r="W36622" s="9" t="str">
        <f t="shared" si="576"/>
        <v>XEL</v>
      </c>
    </row>
    <row r="36623" spans="15:23">
      <c r="O36623" t="s">
        <v>181</v>
      </c>
      <c r="P36623" s="13">
        <v>43833</v>
      </c>
      <c r="Q36623">
        <v>62.279998999999997</v>
      </c>
      <c r="R36623">
        <v>62.919998</v>
      </c>
      <c r="S36623">
        <v>62.279998999999997</v>
      </c>
      <c r="T36623">
        <v>62.68</v>
      </c>
      <c r="U36623">
        <v>58.570908000000003</v>
      </c>
      <c r="V36623">
        <v>2422500</v>
      </c>
      <c r="W36623" s="9" t="str">
        <f t="shared" si="576"/>
        <v>XEL</v>
      </c>
    </row>
    <row r="36624" spans="15:23">
      <c r="O36624" t="s">
        <v>181</v>
      </c>
      <c r="P36624" s="13">
        <v>43836</v>
      </c>
      <c r="Q36624">
        <v>62.759998000000003</v>
      </c>
      <c r="R36624">
        <v>62.939999</v>
      </c>
      <c r="S36624">
        <v>62.330002</v>
      </c>
      <c r="T36624">
        <v>62.59</v>
      </c>
      <c r="U36624">
        <v>58.486804999999997</v>
      </c>
      <c r="V36624">
        <v>2217100</v>
      </c>
      <c r="W36624" s="9" t="str">
        <f t="shared" si="576"/>
        <v>XEL</v>
      </c>
    </row>
    <row r="36625" spans="15:23">
      <c r="O36625" t="s">
        <v>181</v>
      </c>
      <c r="P36625" s="13">
        <v>43837</v>
      </c>
      <c r="Q36625">
        <v>62.150002000000001</v>
      </c>
      <c r="R36625">
        <v>62.52</v>
      </c>
      <c r="S36625">
        <v>61.970001000000003</v>
      </c>
      <c r="T36625">
        <v>62.459999000000003</v>
      </c>
      <c r="U36625">
        <v>58.365326000000003</v>
      </c>
      <c r="V36625">
        <v>1861100</v>
      </c>
      <c r="W36625" s="9" t="str">
        <f t="shared" si="576"/>
        <v>XEL</v>
      </c>
    </row>
    <row r="36626" spans="15:23">
      <c r="O36626" t="s">
        <v>181</v>
      </c>
      <c r="P36626" s="13">
        <v>43838</v>
      </c>
      <c r="Q36626">
        <v>62.59</v>
      </c>
      <c r="R36626">
        <v>62.639999000000003</v>
      </c>
      <c r="S36626">
        <v>62.119999</v>
      </c>
      <c r="T36626">
        <v>62.400002000000001</v>
      </c>
      <c r="U36626">
        <v>58.309265000000003</v>
      </c>
      <c r="V36626">
        <v>4828900</v>
      </c>
      <c r="W36626" s="9" t="str">
        <f t="shared" si="576"/>
        <v>XEL</v>
      </c>
    </row>
    <row r="36627" spans="15:23">
      <c r="O36627" t="s">
        <v>181</v>
      </c>
      <c r="P36627" s="13">
        <v>43839</v>
      </c>
      <c r="Q36627">
        <v>62.150002000000001</v>
      </c>
      <c r="R36627">
        <v>62.759998000000003</v>
      </c>
      <c r="S36627">
        <v>62.110000999999997</v>
      </c>
      <c r="T36627">
        <v>62.540000999999997</v>
      </c>
      <c r="U36627">
        <v>58.440086000000001</v>
      </c>
      <c r="V36627">
        <v>4494800</v>
      </c>
      <c r="W36627" s="9" t="str">
        <f t="shared" si="576"/>
        <v>XEL</v>
      </c>
    </row>
    <row r="36628" spans="15:23">
      <c r="O36628" t="s">
        <v>181</v>
      </c>
      <c r="P36628" s="13">
        <v>43840</v>
      </c>
      <c r="Q36628">
        <v>62.549999</v>
      </c>
      <c r="R36628">
        <v>62.849997999999999</v>
      </c>
      <c r="S36628">
        <v>62.5</v>
      </c>
      <c r="T36628">
        <v>62.639999000000003</v>
      </c>
      <c r="U36628">
        <v>58.533520000000003</v>
      </c>
      <c r="V36628">
        <v>5295900</v>
      </c>
      <c r="W36628" s="9" t="str">
        <f t="shared" si="576"/>
        <v>XEL</v>
      </c>
    </row>
    <row r="36629" spans="15:23">
      <c r="O36629" t="s">
        <v>181</v>
      </c>
      <c r="P36629" s="13">
        <v>43843</v>
      </c>
      <c r="Q36629">
        <v>62.549999</v>
      </c>
      <c r="R36629">
        <v>63.549999</v>
      </c>
      <c r="S36629">
        <v>62.549999</v>
      </c>
      <c r="T36629">
        <v>63.369999</v>
      </c>
      <c r="U36629">
        <v>59.215671999999998</v>
      </c>
      <c r="V36629">
        <v>2737500</v>
      </c>
      <c r="W36629" s="9" t="str">
        <f t="shared" si="576"/>
        <v>XEL</v>
      </c>
    </row>
    <row r="36630" spans="15:23">
      <c r="O36630" t="s">
        <v>181</v>
      </c>
      <c r="P36630" s="13">
        <v>43844</v>
      </c>
      <c r="Q36630">
        <v>63.299999</v>
      </c>
      <c r="R36630">
        <v>63.619999</v>
      </c>
      <c r="S36630">
        <v>62.900002000000001</v>
      </c>
      <c r="T36630">
        <v>63.470001000000003</v>
      </c>
      <c r="U36630">
        <v>59.309116000000003</v>
      </c>
      <c r="V36630">
        <v>2444000</v>
      </c>
      <c r="W36630" s="9" t="str">
        <f t="shared" si="576"/>
        <v>XEL</v>
      </c>
    </row>
    <row r="36631" spans="15:23">
      <c r="O36631" t="s">
        <v>181</v>
      </c>
      <c r="P36631" s="13">
        <v>43845</v>
      </c>
      <c r="Q36631">
        <v>63.779998999999997</v>
      </c>
      <c r="R36631">
        <v>64.599997999999999</v>
      </c>
      <c r="S36631">
        <v>63.73</v>
      </c>
      <c r="T36631">
        <v>64.470000999999996</v>
      </c>
      <c r="U36631">
        <v>60.243564999999997</v>
      </c>
      <c r="V36631">
        <v>1949200</v>
      </c>
      <c r="W36631" s="9" t="str">
        <f t="shared" si="576"/>
        <v>XEL</v>
      </c>
    </row>
    <row r="36632" spans="15:23">
      <c r="O36632" t="s">
        <v>181</v>
      </c>
      <c r="P36632" s="13">
        <v>43846</v>
      </c>
      <c r="Q36632">
        <v>64.690002000000007</v>
      </c>
      <c r="R36632">
        <v>65.110000999999997</v>
      </c>
      <c r="S36632">
        <v>64.529999000000004</v>
      </c>
      <c r="T36632">
        <v>65.029999000000004</v>
      </c>
      <c r="U36632">
        <v>60.766841999999997</v>
      </c>
      <c r="V36632">
        <v>1919400</v>
      </c>
      <c r="W36632" s="9" t="str">
        <f t="shared" si="576"/>
        <v>XEL</v>
      </c>
    </row>
    <row r="36633" spans="15:23">
      <c r="O36633" t="s">
        <v>181</v>
      </c>
      <c r="P36633" s="13">
        <v>43847</v>
      </c>
      <c r="Q36633">
        <v>65.160004000000001</v>
      </c>
      <c r="R36633">
        <v>65.480002999999996</v>
      </c>
      <c r="S36633">
        <v>64.75</v>
      </c>
      <c r="T36633">
        <v>65.370002999999997</v>
      </c>
      <c r="U36633">
        <v>61.084560000000003</v>
      </c>
      <c r="V36633">
        <v>2384300</v>
      </c>
      <c r="W36633" s="9" t="str">
        <f t="shared" si="576"/>
        <v>XEL</v>
      </c>
    </row>
    <row r="36634" spans="15:23">
      <c r="O36634" t="s">
        <v>181</v>
      </c>
      <c r="P36634" s="13">
        <v>43851</v>
      </c>
      <c r="Q36634">
        <v>65.379997000000003</v>
      </c>
      <c r="R36634">
        <v>66.010002</v>
      </c>
      <c r="S36634">
        <v>65.169998000000007</v>
      </c>
      <c r="T36634">
        <v>66</v>
      </c>
      <c r="U36634">
        <v>61.673264000000003</v>
      </c>
      <c r="V36634">
        <v>4549300</v>
      </c>
      <c r="W36634" s="9" t="str">
        <f t="shared" si="576"/>
        <v>XEL</v>
      </c>
    </row>
    <row r="36635" spans="15:23">
      <c r="O36635" t="s">
        <v>181</v>
      </c>
      <c r="P36635" s="13">
        <v>43852</v>
      </c>
      <c r="Q36635">
        <v>66.099997999999999</v>
      </c>
      <c r="R36635">
        <v>66.400002000000001</v>
      </c>
      <c r="S36635">
        <v>66.019997000000004</v>
      </c>
      <c r="T36635">
        <v>66.220000999999996</v>
      </c>
      <c r="U36635">
        <v>61.878833999999998</v>
      </c>
      <c r="V36635">
        <v>2659200</v>
      </c>
      <c r="W36635" s="9" t="str">
        <f t="shared" si="576"/>
        <v>XEL</v>
      </c>
    </row>
    <row r="36636" spans="15:23">
      <c r="O36636" t="s">
        <v>181</v>
      </c>
      <c r="P36636" s="13">
        <v>43853</v>
      </c>
      <c r="Q36636">
        <v>66.180000000000007</v>
      </c>
      <c r="R36636">
        <v>66.970000999999996</v>
      </c>
      <c r="S36636">
        <v>66.120002999999997</v>
      </c>
      <c r="T36636">
        <v>66.900002000000001</v>
      </c>
      <c r="U36636">
        <v>62.514251999999999</v>
      </c>
      <c r="V36636">
        <v>2486900</v>
      </c>
      <c r="W36636" s="9" t="str">
        <f t="shared" si="576"/>
        <v>XEL</v>
      </c>
    </row>
    <row r="36637" spans="15:23">
      <c r="O36637" t="s">
        <v>181</v>
      </c>
      <c r="P36637" s="13">
        <v>43854</v>
      </c>
      <c r="Q36637">
        <v>66.739998</v>
      </c>
      <c r="R36637">
        <v>67.480002999999996</v>
      </c>
      <c r="S36637">
        <v>66.589995999999999</v>
      </c>
      <c r="T36637">
        <v>67.169998000000007</v>
      </c>
      <c r="U36637">
        <v>62.766548</v>
      </c>
      <c r="V36637">
        <v>1851000</v>
      </c>
      <c r="W36637" s="9" t="str">
        <f t="shared" si="576"/>
        <v>XEL</v>
      </c>
    </row>
    <row r="36638" spans="15:23">
      <c r="O36638" t="s">
        <v>181</v>
      </c>
      <c r="P36638" s="13">
        <v>43857</v>
      </c>
      <c r="Q36638">
        <v>67.139999000000003</v>
      </c>
      <c r="R36638">
        <v>67.690002000000007</v>
      </c>
      <c r="S36638">
        <v>66.650002000000001</v>
      </c>
      <c r="T36638">
        <v>66.919998000000007</v>
      </c>
      <c r="U36638">
        <v>62.532947999999998</v>
      </c>
      <c r="V36638">
        <v>1656100</v>
      </c>
      <c r="W36638" s="9" t="str">
        <f t="shared" si="576"/>
        <v>XEL</v>
      </c>
    </row>
    <row r="36639" spans="15:23">
      <c r="O36639" t="s">
        <v>181</v>
      </c>
      <c r="P36639" s="13">
        <v>43858</v>
      </c>
      <c r="Q36639">
        <v>66.940002000000007</v>
      </c>
      <c r="R36639">
        <v>67.459998999999996</v>
      </c>
      <c r="S36639">
        <v>66.889999000000003</v>
      </c>
      <c r="T36639">
        <v>67.220000999999996</v>
      </c>
      <c r="U36639">
        <v>62.813282000000001</v>
      </c>
      <c r="V36639">
        <v>2040200</v>
      </c>
      <c r="W36639" s="9" t="str">
        <f t="shared" si="576"/>
        <v>XEL</v>
      </c>
    </row>
    <row r="36640" spans="15:23">
      <c r="O36640" t="s">
        <v>181</v>
      </c>
      <c r="P36640" s="13">
        <v>43859</v>
      </c>
      <c r="Q36640">
        <v>67.169998000000007</v>
      </c>
      <c r="R36640">
        <v>67.419998000000007</v>
      </c>
      <c r="S36640">
        <v>66.769997000000004</v>
      </c>
      <c r="T36640">
        <v>67.419998000000007</v>
      </c>
      <c r="U36640">
        <v>63.000160000000001</v>
      </c>
      <c r="V36640">
        <v>2345600</v>
      </c>
      <c r="W36640" s="9" t="str">
        <f t="shared" si="576"/>
        <v>XEL</v>
      </c>
    </row>
    <row r="36641" spans="15:23">
      <c r="O36641" t="s">
        <v>181</v>
      </c>
      <c r="P36641" s="13">
        <v>43860</v>
      </c>
      <c r="Q36641">
        <v>67.260002</v>
      </c>
      <c r="R36641">
        <v>68.860000999999997</v>
      </c>
      <c r="S36641">
        <v>66.949996999999996</v>
      </c>
      <c r="T36641">
        <v>68.760002</v>
      </c>
      <c r="U36641">
        <v>64.252319</v>
      </c>
      <c r="V36641">
        <v>3486400</v>
      </c>
      <c r="W36641" s="9" t="str">
        <f t="shared" si="576"/>
        <v>XEL</v>
      </c>
    </row>
    <row r="36642" spans="15:23">
      <c r="O36642" t="s">
        <v>181</v>
      </c>
      <c r="P36642" s="13">
        <v>43861</v>
      </c>
      <c r="Q36642">
        <v>69.010002</v>
      </c>
      <c r="R36642">
        <v>69.620002999999997</v>
      </c>
      <c r="S36642">
        <v>68.75</v>
      </c>
      <c r="T36642">
        <v>69.190002000000007</v>
      </c>
      <c r="U36642">
        <v>64.654137000000006</v>
      </c>
      <c r="V36642">
        <v>5165700</v>
      </c>
      <c r="W36642" s="9" t="str">
        <f t="shared" si="576"/>
        <v>XEL</v>
      </c>
    </row>
    <row r="36643" spans="15:23">
      <c r="O36643" t="s">
        <v>181</v>
      </c>
      <c r="P36643" s="13">
        <v>43864</v>
      </c>
      <c r="Q36643">
        <v>69.650002000000001</v>
      </c>
      <c r="R36643">
        <v>69.819999999999993</v>
      </c>
      <c r="S36643">
        <v>69.260002</v>
      </c>
      <c r="T36643">
        <v>69.449996999999996</v>
      </c>
      <c r="U36643">
        <v>64.897071999999994</v>
      </c>
      <c r="V36643">
        <v>3880000</v>
      </c>
      <c r="W36643" s="9" t="str">
        <f t="shared" si="576"/>
        <v>XEL</v>
      </c>
    </row>
    <row r="36644" spans="15:23">
      <c r="O36644" t="s">
        <v>181</v>
      </c>
      <c r="P36644" s="13">
        <v>43865</v>
      </c>
      <c r="Q36644">
        <v>69.389999000000003</v>
      </c>
      <c r="R36644">
        <v>69.769997000000004</v>
      </c>
      <c r="S36644">
        <v>69.019997000000004</v>
      </c>
      <c r="T36644">
        <v>69.300003000000004</v>
      </c>
      <c r="U36644">
        <v>64.756934999999999</v>
      </c>
      <c r="V36644">
        <v>3705700</v>
      </c>
      <c r="W36644" s="9" t="str">
        <f t="shared" si="576"/>
        <v>XEL</v>
      </c>
    </row>
    <row r="36645" spans="15:23">
      <c r="O36645" t="s">
        <v>181</v>
      </c>
      <c r="P36645" s="13">
        <v>43866</v>
      </c>
      <c r="Q36645">
        <v>69.809997999999993</v>
      </c>
      <c r="R36645">
        <v>69.809997999999993</v>
      </c>
      <c r="S36645">
        <v>68.75</v>
      </c>
      <c r="T36645">
        <v>69.300003000000004</v>
      </c>
      <c r="U36645">
        <v>64.756934999999999</v>
      </c>
      <c r="V36645">
        <v>3021000</v>
      </c>
      <c r="W36645" s="9" t="str">
        <f t="shared" si="576"/>
        <v>XEL</v>
      </c>
    </row>
    <row r="36646" spans="15:23">
      <c r="O36646" t="s">
        <v>181</v>
      </c>
      <c r="P36646" s="13">
        <v>43867</v>
      </c>
      <c r="Q36646">
        <v>69.129997000000003</v>
      </c>
      <c r="R36646">
        <v>69.540001000000004</v>
      </c>
      <c r="S36646">
        <v>69.010002</v>
      </c>
      <c r="T36646">
        <v>69.300003000000004</v>
      </c>
      <c r="U36646">
        <v>64.756934999999999</v>
      </c>
      <c r="V36646">
        <v>4507500</v>
      </c>
      <c r="W36646" s="9" t="str">
        <f t="shared" si="576"/>
        <v>XEL</v>
      </c>
    </row>
    <row r="36647" spans="15:23">
      <c r="O36647" t="s">
        <v>181</v>
      </c>
      <c r="P36647" s="13">
        <v>43868</v>
      </c>
      <c r="Q36647">
        <v>69.489998</v>
      </c>
      <c r="R36647">
        <v>69.540001000000004</v>
      </c>
      <c r="S36647">
        <v>68.699996999999996</v>
      </c>
      <c r="T36647">
        <v>68.709998999999996</v>
      </c>
      <c r="U36647">
        <v>64.205589000000003</v>
      </c>
      <c r="V36647">
        <v>2316900</v>
      </c>
      <c r="W36647" s="9" t="str">
        <f t="shared" si="576"/>
        <v>XEL</v>
      </c>
    </row>
    <row r="36648" spans="15:23">
      <c r="O36648" t="s">
        <v>181</v>
      </c>
      <c r="P36648" s="13">
        <v>43871</v>
      </c>
      <c r="Q36648">
        <v>68.910004000000001</v>
      </c>
      <c r="R36648">
        <v>69.120002999999997</v>
      </c>
      <c r="S36648">
        <v>68.540001000000004</v>
      </c>
      <c r="T36648">
        <v>69.059997999999993</v>
      </c>
      <c r="U36648">
        <v>64.532668999999999</v>
      </c>
      <c r="V36648">
        <v>2306300</v>
      </c>
      <c r="W36648" s="9" t="str">
        <f t="shared" si="576"/>
        <v>XEL</v>
      </c>
    </row>
    <row r="36649" spans="15:23">
      <c r="O36649" t="s">
        <v>181</v>
      </c>
      <c r="P36649" s="13">
        <v>43872</v>
      </c>
      <c r="Q36649">
        <v>69.059997999999993</v>
      </c>
      <c r="R36649">
        <v>69.230002999999996</v>
      </c>
      <c r="S36649">
        <v>68.839995999999999</v>
      </c>
      <c r="T36649">
        <v>68.959998999999996</v>
      </c>
      <c r="U36649">
        <v>64.439209000000005</v>
      </c>
      <c r="V36649">
        <v>2176200</v>
      </c>
      <c r="W36649" s="9" t="str">
        <f t="shared" si="576"/>
        <v>XEL</v>
      </c>
    </row>
    <row r="36650" spans="15:23">
      <c r="O36650" t="s">
        <v>181</v>
      </c>
      <c r="P36650" s="13">
        <v>43873</v>
      </c>
      <c r="Q36650">
        <v>68.75</v>
      </c>
      <c r="R36650">
        <v>69.25</v>
      </c>
      <c r="S36650">
        <v>68.550003000000004</v>
      </c>
      <c r="T36650">
        <v>69.029999000000004</v>
      </c>
      <c r="U36650">
        <v>64.504631000000003</v>
      </c>
      <c r="V36650">
        <v>2032500</v>
      </c>
      <c r="W36650" s="9" t="str">
        <f t="shared" si="576"/>
        <v>XEL</v>
      </c>
    </row>
    <row r="36651" spans="15:23">
      <c r="O36651" t="s">
        <v>181</v>
      </c>
      <c r="P36651" s="13">
        <v>43874</v>
      </c>
      <c r="Q36651">
        <v>69.080001999999993</v>
      </c>
      <c r="R36651">
        <v>69.889999000000003</v>
      </c>
      <c r="S36651">
        <v>68.919998000000007</v>
      </c>
      <c r="T36651">
        <v>69.819999999999993</v>
      </c>
      <c r="U36651">
        <v>65.242835999999997</v>
      </c>
      <c r="V36651">
        <v>2430700</v>
      </c>
      <c r="W36651" s="9" t="str">
        <f t="shared" si="576"/>
        <v>XEL</v>
      </c>
    </row>
    <row r="36652" spans="15:23">
      <c r="O36652" t="s">
        <v>181</v>
      </c>
      <c r="P36652" s="13">
        <v>43875</v>
      </c>
      <c r="Q36652">
        <v>69.989998</v>
      </c>
      <c r="R36652">
        <v>70.400002000000001</v>
      </c>
      <c r="S36652">
        <v>69.769997000000004</v>
      </c>
      <c r="T36652">
        <v>70.260002</v>
      </c>
      <c r="U36652">
        <v>65.653992000000002</v>
      </c>
      <c r="V36652">
        <v>1959400</v>
      </c>
      <c r="W36652" s="9" t="str">
        <f t="shared" si="576"/>
        <v>XEL</v>
      </c>
    </row>
    <row r="36653" spans="15:23">
      <c r="O36653" t="s">
        <v>181</v>
      </c>
      <c r="P36653" s="13">
        <v>43879</v>
      </c>
      <c r="Q36653">
        <v>70.629997000000003</v>
      </c>
      <c r="R36653">
        <v>71.430000000000007</v>
      </c>
      <c r="S36653">
        <v>70.569999999999993</v>
      </c>
      <c r="T36653">
        <v>71.160004000000001</v>
      </c>
      <c r="U36653">
        <v>66.494995000000003</v>
      </c>
      <c r="V36653">
        <v>3552200</v>
      </c>
      <c r="W36653" s="9" t="str">
        <f t="shared" si="576"/>
        <v>XEL</v>
      </c>
    </row>
    <row r="36654" spans="15:23">
      <c r="O36654" t="s">
        <v>181</v>
      </c>
      <c r="P36654" s="13">
        <v>43880</v>
      </c>
      <c r="Q36654">
        <v>70.940002000000007</v>
      </c>
      <c r="R36654">
        <v>71.239998</v>
      </c>
      <c r="S36654">
        <v>70.769997000000004</v>
      </c>
      <c r="T36654">
        <v>70.790001000000004</v>
      </c>
      <c r="U36654">
        <v>66.149238999999994</v>
      </c>
      <c r="V36654">
        <v>2284500</v>
      </c>
      <c r="W36654" s="9" t="str">
        <f t="shared" si="576"/>
        <v>XEL</v>
      </c>
    </row>
    <row r="36655" spans="15:23">
      <c r="O36655" t="s">
        <v>181</v>
      </c>
      <c r="P36655" s="13">
        <v>43881</v>
      </c>
      <c r="Q36655">
        <v>70.739998</v>
      </c>
      <c r="R36655">
        <v>70.989998</v>
      </c>
      <c r="S36655">
        <v>70.190002000000007</v>
      </c>
      <c r="T36655">
        <v>70.669998000000007</v>
      </c>
      <c r="U36655">
        <v>66.037109000000001</v>
      </c>
      <c r="V36655">
        <v>2243900</v>
      </c>
      <c r="W36655" s="9" t="str">
        <f t="shared" si="576"/>
        <v>XEL</v>
      </c>
    </row>
    <row r="36656" spans="15:23">
      <c r="O36656" t="s">
        <v>181</v>
      </c>
      <c r="P36656" s="13">
        <v>43882</v>
      </c>
      <c r="Q36656">
        <v>70.720000999999996</v>
      </c>
      <c r="R36656">
        <v>71.419998000000007</v>
      </c>
      <c r="S36656">
        <v>70.440002000000007</v>
      </c>
      <c r="T36656">
        <v>70.819999999999993</v>
      </c>
      <c r="U36656">
        <v>66.177277000000004</v>
      </c>
      <c r="V36656">
        <v>3563600</v>
      </c>
      <c r="W36656" s="9" t="str">
        <f t="shared" si="576"/>
        <v>XEL</v>
      </c>
    </row>
    <row r="36657" spans="15:23">
      <c r="O36657" t="s">
        <v>181</v>
      </c>
      <c r="P36657" s="13">
        <v>43885</v>
      </c>
      <c r="Q36657">
        <v>71.690002000000007</v>
      </c>
      <c r="R36657">
        <v>72.139999000000003</v>
      </c>
      <c r="S36657">
        <v>70.220000999999996</v>
      </c>
      <c r="T36657">
        <v>70.370002999999997</v>
      </c>
      <c r="U36657">
        <v>65.756782999999999</v>
      </c>
      <c r="V36657">
        <v>3531000</v>
      </c>
      <c r="W36657" s="9" t="str">
        <f t="shared" si="576"/>
        <v>XEL</v>
      </c>
    </row>
    <row r="36658" spans="15:23">
      <c r="O36658" t="s">
        <v>181</v>
      </c>
      <c r="P36658" s="13">
        <v>43886</v>
      </c>
      <c r="Q36658">
        <v>70.480002999999996</v>
      </c>
      <c r="R36658">
        <v>70.650002000000001</v>
      </c>
      <c r="S36658">
        <v>68.730002999999996</v>
      </c>
      <c r="T36658">
        <v>68.839995999999999</v>
      </c>
      <c r="U36658">
        <v>64.327065000000005</v>
      </c>
      <c r="V36658">
        <v>3581800</v>
      </c>
      <c r="W36658" s="9" t="str">
        <f t="shared" si="576"/>
        <v>XEL</v>
      </c>
    </row>
    <row r="36659" spans="15:23">
      <c r="O36659" t="s">
        <v>181</v>
      </c>
      <c r="P36659" s="13">
        <v>43887</v>
      </c>
      <c r="Q36659">
        <v>69.319999999999993</v>
      </c>
      <c r="R36659">
        <v>69.489998</v>
      </c>
      <c r="S36659">
        <v>68.319999999999993</v>
      </c>
      <c r="T36659">
        <v>68.349997999999999</v>
      </c>
      <c r="U36659">
        <v>63.869202000000001</v>
      </c>
      <c r="V36659">
        <v>3060200</v>
      </c>
      <c r="W36659" s="9" t="str">
        <f t="shared" si="576"/>
        <v>XEL</v>
      </c>
    </row>
    <row r="36660" spans="15:23">
      <c r="O36660" t="s">
        <v>181</v>
      </c>
      <c r="P36660" s="13">
        <v>43888</v>
      </c>
      <c r="Q36660">
        <v>68.330001999999993</v>
      </c>
      <c r="R36660">
        <v>68.669998000000007</v>
      </c>
      <c r="S36660">
        <v>64.809997999999993</v>
      </c>
      <c r="T36660">
        <v>64.849997999999999</v>
      </c>
      <c r="U36660">
        <v>60.598647999999997</v>
      </c>
      <c r="V36660">
        <v>4225400</v>
      </c>
      <c r="W36660" s="9" t="str">
        <f t="shared" si="576"/>
        <v>XEL</v>
      </c>
    </row>
    <row r="36661" spans="15:23">
      <c r="O36661" t="s">
        <v>181</v>
      </c>
      <c r="P36661" s="13">
        <v>43889</v>
      </c>
      <c r="Q36661">
        <v>64.080001999999993</v>
      </c>
      <c r="R36661">
        <v>64.080001999999993</v>
      </c>
      <c r="S36661">
        <v>61.25</v>
      </c>
      <c r="T36661">
        <v>62.32</v>
      </c>
      <c r="U36661">
        <v>58.234512000000002</v>
      </c>
      <c r="V36661">
        <v>7762100</v>
      </c>
      <c r="W36661" s="9" t="str">
        <f t="shared" si="576"/>
        <v>XEL</v>
      </c>
    </row>
    <row r="36662" spans="15:23">
      <c r="O36662" t="s">
        <v>181</v>
      </c>
      <c r="P36662" s="13">
        <v>43892</v>
      </c>
      <c r="Q36662">
        <v>62.220001000000003</v>
      </c>
      <c r="R36662">
        <v>65.989998</v>
      </c>
      <c r="S36662">
        <v>62.150002000000001</v>
      </c>
      <c r="T36662">
        <v>65.870002999999997</v>
      </c>
      <c r="U36662">
        <v>61.551780999999998</v>
      </c>
      <c r="V36662">
        <v>5117800</v>
      </c>
      <c r="W36662" s="9" t="str">
        <f t="shared" si="576"/>
        <v>XEL</v>
      </c>
    </row>
    <row r="36663" spans="15:23">
      <c r="O36663" t="s">
        <v>181</v>
      </c>
      <c r="P36663" s="13">
        <v>43893</v>
      </c>
      <c r="Q36663">
        <v>65.419998000000007</v>
      </c>
      <c r="R36663">
        <v>67.459998999999996</v>
      </c>
      <c r="S36663">
        <v>65.199996999999996</v>
      </c>
      <c r="T36663">
        <v>65.709998999999996</v>
      </c>
      <c r="U36663">
        <v>61.402259999999998</v>
      </c>
      <c r="V36663">
        <v>5425200</v>
      </c>
      <c r="W36663" s="9" t="str">
        <f t="shared" si="576"/>
        <v>XEL</v>
      </c>
    </row>
    <row r="36664" spans="15:23">
      <c r="O36664" t="s">
        <v>181</v>
      </c>
      <c r="P36664" s="13">
        <v>43894</v>
      </c>
      <c r="Q36664">
        <v>66.529999000000004</v>
      </c>
      <c r="R36664">
        <v>69.410004000000001</v>
      </c>
      <c r="S36664">
        <v>66.059997999999993</v>
      </c>
      <c r="T36664">
        <v>69.199996999999996</v>
      </c>
      <c r="U36664">
        <v>64.663482999999999</v>
      </c>
      <c r="V36664">
        <v>3454200</v>
      </c>
      <c r="W36664" s="9" t="str">
        <f t="shared" si="576"/>
        <v>XEL</v>
      </c>
    </row>
    <row r="36665" spans="15:23">
      <c r="O36665" t="s">
        <v>181</v>
      </c>
      <c r="P36665" s="13">
        <v>43895</v>
      </c>
      <c r="Q36665">
        <v>67.839995999999999</v>
      </c>
      <c r="R36665">
        <v>70.019997000000004</v>
      </c>
      <c r="S36665">
        <v>67.449996999999996</v>
      </c>
      <c r="T36665">
        <v>69.25</v>
      </c>
      <c r="U36665">
        <v>64.710196999999994</v>
      </c>
      <c r="V36665">
        <v>5871800</v>
      </c>
      <c r="W36665" s="9" t="str">
        <f t="shared" si="576"/>
        <v>XEL</v>
      </c>
    </row>
    <row r="36666" spans="15:23">
      <c r="O36666" t="s">
        <v>181</v>
      </c>
      <c r="P36666" s="13">
        <v>43896</v>
      </c>
      <c r="Q36666">
        <v>66.510002</v>
      </c>
      <c r="R36666">
        <v>70.160004000000001</v>
      </c>
      <c r="S36666">
        <v>66.230002999999996</v>
      </c>
      <c r="T36666">
        <v>70.150002000000001</v>
      </c>
      <c r="U36666">
        <v>65.551201000000006</v>
      </c>
      <c r="V36666">
        <v>6689400</v>
      </c>
      <c r="W36666" s="9" t="str">
        <f t="shared" si="576"/>
        <v>XEL</v>
      </c>
    </row>
    <row r="36667" spans="15:23">
      <c r="O36667" t="s">
        <v>181</v>
      </c>
      <c r="P36667" s="13">
        <v>43899</v>
      </c>
      <c r="Q36667">
        <v>66.360000999999997</v>
      </c>
      <c r="R36667">
        <v>69.989998</v>
      </c>
      <c r="S36667">
        <v>65.300003000000004</v>
      </c>
      <c r="T36667">
        <v>67.989998</v>
      </c>
      <c r="U36667">
        <v>63.532798999999997</v>
      </c>
      <c r="V36667">
        <v>9885200</v>
      </c>
      <c r="W36667" s="9" t="str">
        <f t="shared" si="576"/>
        <v>XEL</v>
      </c>
    </row>
    <row r="36668" spans="15:23">
      <c r="O36668" t="s">
        <v>181</v>
      </c>
      <c r="P36668" s="13">
        <v>43900</v>
      </c>
      <c r="Q36668">
        <v>68.550003000000004</v>
      </c>
      <c r="R36668">
        <v>70.680000000000007</v>
      </c>
      <c r="S36668">
        <v>66.099997999999999</v>
      </c>
      <c r="T36668">
        <v>68.489998</v>
      </c>
      <c r="U36668">
        <v>64.000022999999999</v>
      </c>
      <c r="V36668">
        <v>8897400</v>
      </c>
      <c r="W36668" s="9" t="str">
        <f t="shared" si="576"/>
        <v>XEL</v>
      </c>
    </row>
    <row r="36669" spans="15:23">
      <c r="O36669" t="s">
        <v>181</v>
      </c>
      <c r="P36669" s="13">
        <v>43901</v>
      </c>
      <c r="Q36669">
        <v>67.029999000000004</v>
      </c>
      <c r="R36669">
        <v>68.230002999999996</v>
      </c>
      <c r="S36669">
        <v>65.629997000000003</v>
      </c>
      <c r="T36669">
        <v>66.819999999999993</v>
      </c>
      <c r="U36669">
        <v>62.439495000000001</v>
      </c>
      <c r="V36669">
        <v>5815100</v>
      </c>
      <c r="W36669" s="9" t="str">
        <f t="shared" si="576"/>
        <v>XEL</v>
      </c>
    </row>
    <row r="36670" spans="15:23">
      <c r="O36670" t="s">
        <v>181</v>
      </c>
      <c r="P36670" s="13">
        <v>43902</v>
      </c>
      <c r="Q36670">
        <v>63.060001</v>
      </c>
      <c r="R36670">
        <v>66.980002999999996</v>
      </c>
      <c r="S36670">
        <v>59.57</v>
      </c>
      <c r="T36670">
        <v>61.290000999999997</v>
      </c>
      <c r="U36670">
        <v>57.642978999999997</v>
      </c>
      <c r="V36670">
        <v>7310900</v>
      </c>
      <c r="W36670" s="9" t="str">
        <f t="shared" si="576"/>
        <v>XEL</v>
      </c>
    </row>
    <row r="36671" spans="15:23">
      <c r="O36671" t="s">
        <v>181</v>
      </c>
      <c r="P36671" s="13">
        <v>43903</v>
      </c>
      <c r="Q36671">
        <v>63.369999</v>
      </c>
      <c r="R36671">
        <v>66.849997999999999</v>
      </c>
      <c r="S36671">
        <v>61</v>
      </c>
      <c r="T36671">
        <v>66.839995999999999</v>
      </c>
      <c r="U36671">
        <v>62.862712999999999</v>
      </c>
      <c r="V36671">
        <v>5724700</v>
      </c>
      <c r="W36671" s="9" t="str">
        <f t="shared" si="576"/>
        <v>XEL</v>
      </c>
    </row>
    <row r="36672" spans="15:23">
      <c r="O36672" t="s">
        <v>181</v>
      </c>
      <c r="P36672" s="13">
        <v>43906</v>
      </c>
      <c r="Q36672">
        <v>60.860000999999997</v>
      </c>
      <c r="R36672">
        <v>67</v>
      </c>
      <c r="S36672">
        <v>57.41</v>
      </c>
      <c r="T36672">
        <v>58.360000999999997</v>
      </c>
      <c r="U36672">
        <v>54.887321</v>
      </c>
      <c r="V36672">
        <v>7884300</v>
      </c>
      <c r="W36672" s="9" t="str">
        <f t="shared" si="576"/>
        <v>XEL</v>
      </c>
    </row>
    <row r="36673" spans="15:23">
      <c r="O36673" t="s">
        <v>181</v>
      </c>
      <c r="P36673" s="13">
        <v>43907</v>
      </c>
      <c r="Q36673">
        <v>59.740001999999997</v>
      </c>
      <c r="R36673">
        <v>67.260002</v>
      </c>
      <c r="S36673">
        <v>59.639999000000003</v>
      </c>
      <c r="T36673">
        <v>64.930000000000007</v>
      </c>
      <c r="U36673">
        <v>61.066375999999998</v>
      </c>
      <c r="V36673">
        <v>8959300</v>
      </c>
      <c r="W36673" s="9" t="str">
        <f t="shared" si="576"/>
        <v>XEL</v>
      </c>
    </row>
    <row r="36674" spans="15:23">
      <c r="O36674" t="s">
        <v>181</v>
      </c>
      <c r="P36674" s="13">
        <v>43908</v>
      </c>
      <c r="Q36674">
        <v>61.490001999999997</v>
      </c>
      <c r="R36674">
        <v>64</v>
      </c>
      <c r="S36674">
        <v>57.669998</v>
      </c>
      <c r="T36674">
        <v>61.369999</v>
      </c>
      <c r="U36674">
        <v>57.718215999999998</v>
      </c>
      <c r="V36674">
        <v>6690300</v>
      </c>
      <c r="W36674" s="9" t="str">
        <f t="shared" si="576"/>
        <v>XEL</v>
      </c>
    </row>
    <row r="36675" spans="15:23">
      <c r="O36675" t="s">
        <v>181</v>
      </c>
      <c r="P36675" s="13">
        <v>43909</v>
      </c>
      <c r="Q36675">
        <v>61.529998999999997</v>
      </c>
      <c r="R36675">
        <v>62.48</v>
      </c>
      <c r="S36675">
        <v>57.240001999999997</v>
      </c>
      <c r="T36675">
        <v>57.990001999999997</v>
      </c>
      <c r="U36675">
        <v>54.539344999999997</v>
      </c>
      <c r="V36675">
        <v>6840300</v>
      </c>
      <c r="W36675" s="9" t="str">
        <f t="shared" si="576"/>
        <v>XEL</v>
      </c>
    </row>
    <row r="36676" spans="15:23">
      <c r="O36676" t="s">
        <v>181</v>
      </c>
      <c r="P36676" s="13">
        <v>43910</v>
      </c>
      <c r="Q36676">
        <v>59</v>
      </c>
      <c r="R36676">
        <v>59.150002000000001</v>
      </c>
      <c r="S36676">
        <v>50.029998999999997</v>
      </c>
      <c r="T36676">
        <v>50.630001</v>
      </c>
      <c r="U36676">
        <v>47.617294000000001</v>
      </c>
      <c r="V36676">
        <v>9148900</v>
      </c>
      <c r="W36676" s="9" t="str">
        <f t="shared" si="576"/>
        <v>XEL</v>
      </c>
    </row>
    <row r="36677" spans="15:23">
      <c r="O36677" t="s">
        <v>181</v>
      </c>
      <c r="P36677" s="13">
        <v>43913</v>
      </c>
      <c r="Q36677">
        <v>50.5</v>
      </c>
      <c r="R36677">
        <v>51</v>
      </c>
      <c r="S36677">
        <v>46.580002</v>
      </c>
      <c r="T36677">
        <v>50</v>
      </c>
      <c r="U36677">
        <v>47.02478</v>
      </c>
      <c r="V36677">
        <v>6062700</v>
      </c>
      <c r="W36677" s="9" t="str">
        <f t="shared" ref="W36677:W36740" si="577">IFERROR(VLOOKUP(O36677,$B$4:$B$17,1,FALSE),"Delete")</f>
        <v>XEL</v>
      </c>
    </row>
    <row r="36678" spans="15:23">
      <c r="O36678" t="s">
        <v>181</v>
      </c>
      <c r="P36678" s="13">
        <v>43914</v>
      </c>
      <c r="Q36678">
        <v>51.279998999999997</v>
      </c>
      <c r="R36678">
        <v>54.310001</v>
      </c>
      <c r="S36678">
        <v>50.57</v>
      </c>
      <c r="T36678">
        <v>54.049999</v>
      </c>
      <c r="U36678">
        <v>50.833786000000003</v>
      </c>
      <c r="V36678">
        <v>5499100</v>
      </c>
      <c r="W36678" s="9" t="str">
        <f t="shared" si="577"/>
        <v>XEL</v>
      </c>
    </row>
    <row r="36679" spans="15:23">
      <c r="O36679" t="s">
        <v>181</v>
      </c>
      <c r="P36679" s="13">
        <v>43915</v>
      </c>
      <c r="Q36679">
        <v>53.34</v>
      </c>
      <c r="R36679">
        <v>57.049999</v>
      </c>
      <c r="S36679">
        <v>52.580002</v>
      </c>
      <c r="T36679">
        <v>55.549999</v>
      </c>
      <c r="U36679">
        <v>52.244526</v>
      </c>
      <c r="V36679">
        <v>5942600</v>
      </c>
      <c r="W36679" s="9" t="str">
        <f t="shared" si="577"/>
        <v>XEL</v>
      </c>
    </row>
    <row r="36680" spans="15:23">
      <c r="O36680" t="s">
        <v>181</v>
      </c>
      <c r="P36680" s="13">
        <v>43916</v>
      </c>
      <c r="Q36680">
        <v>55.939999</v>
      </c>
      <c r="R36680">
        <v>58.619999</v>
      </c>
      <c r="S36680">
        <v>54.939999</v>
      </c>
      <c r="T36680">
        <v>57.91</v>
      </c>
      <c r="U36680">
        <v>54.464087999999997</v>
      </c>
      <c r="V36680">
        <v>5489900</v>
      </c>
      <c r="W36680" s="9" t="str">
        <f t="shared" si="577"/>
        <v>XEL</v>
      </c>
    </row>
    <row r="36681" spans="15:23">
      <c r="O36681" t="s">
        <v>181</v>
      </c>
      <c r="P36681" s="13">
        <v>43917</v>
      </c>
      <c r="Q36681">
        <v>56.889999000000003</v>
      </c>
      <c r="R36681">
        <v>60.599997999999999</v>
      </c>
      <c r="S36681">
        <v>55.990001999999997</v>
      </c>
      <c r="T36681">
        <v>58.77</v>
      </c>
      <c r="U36681">
        <v>55.272925999999998</v>
      </c>
      <c r="V36681">
        <v>4399100</v>
      </c>
      <c r="W36681" s="9" t="str">
        <f t="shared" si="577"/>
        <v>XEL</v>
      </c>
    </row>
    <row r="36682" spans="15:23">
      <c r="O36682" t="s">
        <v>181</v>
      </c>
      <c r="P36682" s="13">
        <v>43920</v>
      </c>
      <c r="Q36682">
        <v>59.919998</v>
      </c>
      <c r="R36682">
        <v>63.110000999999997</v>
      </c>
      <c r="S36682">
        <v>59.029998999999997</v>
      </c>
      <c r="T36682">
        <v>62.560001</v>
      </c>
      <c r="U36682">
        <v>58.837406000000001</v>
      </c>
      <c r="V36682">
        <v>7024900</v>
      </c>
      <c r="W36682" s="9" t="str">
        <f t="shared" si="577"/>
        <v>XEL</v>
      </c>
    </row>
    <row r="36683" spans="15:23">
      <c r="O36683" t="s">
        <v>181</v>
      </c>
      <c r="P36683" s="13">
        <v>43921</v>
      </c>
      <c r="Q36683">
        <v>61.849997999999999</v>
      </c>
      <c r="R36683">
        <v>62.049999</v>
      </c>
      <c r="S36683">
        <v>59.810001</v>
      </c>
      <c r="T36683">
        <v>60.299999</v>
      </c>
      <c r="U36683">
        <v>56.711883999999998</v>
      </c>
      <c r="V36683">
        <v>6829500</v>
      </c>
      <c r="W36683" s="9" t="str">
        <f t="shared" si="577"/>
        <v>XEL</v>
      </c>
    </row>
    <row r="36684" spans="15:23">
      <c r="O36684" t="s">
        <v>181</v>
      </c>
      <c r="P36684" s="13">
        <v>43922</v>
      </c>
      <c r="Q36684">
        <v>58.360000999999997</v>
      </c>
      <c r="R36684">
        <v>59.09</v>
      </c>
      <c r="S36684">
        <v>56.959999000000003</v>
      </c>
      <c r="T36684">
        <v>58.080002</v>
      </c>
      <c r="U36684">
        <v>54.623984999999998</v>
      </c>
      <c r="V36684">
        <v>4086600</v>
      </c>
      <c r="W36684" s="9" t="str">
        <f t="shared" si="577"/>
        <v>XEL</v>
      </c>
    </row>
    <row r="36685" spans="15:23">
      <c r="O36685" t="s">
        <v>181</v>
      </c>
      <c r="P36685" s="13">
        <v>43923</v>
      </c>
      <c r="Q36685">
        <v>57.330002</v>
      </c>
      <c r="R36685">
        <v>61.099997999999999</v>
      </c>
      <c r="S36685">
        <v>57.110000999999997</v>
      </c>
      <c r="T36685">
        <v>60.419998</v>
      </c>
      <c r="U36685">
        <v>56.824741000000003</v>
      </c>
      <c r="V36685">
        <v>3525100</v>
      </c>
      <c r="W36685" s="9" t="str">
        <f t="shared" si="577"/>
        <v>XEL</v>
      </c>
    </row>
    <row r="36686" spans="15:23">
      <c r="O36686" t="s">
        <v>181</v>
      </c>
      <c r="P36686" s="13">
        <v>43924</v>
      </c>
      <c r="Q36686">
        <v>59.880001</v>
      </c>
      <c r="R36686">
        <v>60.419998</v>
      </c>
      <c r="S36686">
        <v>57.290000999999997</v>
      </c>
      <c r="T36686">
        <v>57.860000999999997</v>
      </c>
      <c r="U36686">
        <v>54.417076000000002</v>
      </c>
      <c r="V36686">
        <v>3450300</v>
      </c>
      <c r="W36686" s="9" t="str">
        <f t="shared" si="577"/>
        <v>XEL</v>
      </c>
    </row>
    <row r="36687" spans="15:23">
      <c r="O36687" t="s">
        <v>181</v>
      </c>
      <c r="P36687" s="13">
        <v>43927</v>
      </c>
      <c r="Q36687">
        <v>59.34</v>
      </c>
      <c r="R36687">
        <v>62.200001</v>
      </c>
      <c r="S36687">
        <v>58.93</v>
      </c>
      <c r="T36687">
        <v>61.150002000000001</v>
      </c>
      <c r="U36687">
        <v>57.511310999999999</v>
      </c>
      <c r="V36687">
        <v>4525600</v>
      </c>
      <c r="W36687" s="9" t="str">
        <f t="shared" si="577"/>
        <v>XEL</v>
      </c>
    </row>
    <row r="36688" spans="15:23">
      <c r="O36688" t="s">
        <v>181</v>
      </c>
      <c r="P36688" s="13">
        <v>43928</v>
      </c>
      <c r="Q36688">
        <v>61.110000999999997</v>
      </c>
      <c r="R36688">
        <v>62.41</v>
      </c>
      <c r="S36688">
        <v>58.599997999999999</v>
      </c>
      <c r="T36688">
        <v>59.23</v>
      </c>
      <c r="U36688">
        <v>55.705551</v>
      </c>
      <c r="V36688">
        <v>3916500</v>
      </c>
      <c r="W36688" s="9" t="str">
        <f t="shared" si="577"/>
        <v>XEL</v>
      </c>
    </row>
    <row r="36689" spans="15:23">
      <c r="O36689" t="s">
        <v>181</v>
      </c>
      <c r="P36689" s="13">
        <v>43929</v>
      </c>
      <c r="Q36689">
        <v>59.450001</v>
      </c>
      <c r="R36689">
        <v>63.279998999999997</v>
      </c>
      <c r="S36689">
        <v>58.880001</v>
      </c>
      <c r="T36689">
        <v>62.799999</v>
      </c>
      <c r="U36689">
        <v>59.063122</v>
      </c>
      <c r="V36689">
        <v>2771200</v>
      </c>
      <c r="W36689" s="9" t="str">
        <f t="shared" si="577"/>
        <v>XEL</v>
      </c>
    </row>
    <row r="36690" spans="15:23">
      <c r="O36690" t="s">
        <v>181</v>
      </c>
      <c r="P36690" s="13">
        <v>43930</v>
      </c>
      <c r="Q36690">
        <v>62.619999</v>
      </c>
      <c r="R36690">
        <v>66.639999000000003</v>
      </c>
      <c r="S36690">
        <v>62.610000999999997</v>
      </c>
      <c r="T36690">
        <v>66.269997000000004</v>
      </c>
      <c r="U36690">
        <v>62.326633000000001</v>
      </c>
      <c r="V36690">
        <v>4319300</v>
      </c>
      <c r="W36690" s="9" t="str">
        <f t="shared" si="577"/>
        <v>XEL</v>
      </c>
    </row>
    <row r="36691" spans="15:23">
      <c r="O36691" t="s">
        <v>181</v>
      </c>
      <c r="P36691" s="13">
        <v>43934</v>
      </c>
      <c r="Q36691">
        <v>65.569999999999993</v>
      </c>
      <c r="R36691">
        <v>66.169998000000007</v>
      </c>
      <c r="S36691">
        <v>63.02</v>
      </c>
      <c r="T36691">
        <v>63.66</v>
      </c>
      <c r="U36691">
        <v>59.871943999999999</v>
      </c>
      <c r="V36691">
        <v>2401800</v>
      </c>
      <c r="W36691" s="9" t="str">
        <f t="shared" si="577"/>
        <v>XEL</v>
      </c>
    </row>
    <row r="36692" spans="15:23">
      <c r="O36692" t="s">
        <v>181</v>
      </c>
      <c r="P36692" s="13">
        <v>43935</v>
      </c>
      <c r="Q36692">
        <v>64.910004000000001</v>
      </c>
      <c r="R36692">
        <v>66.379997000000003</v>
      </c>
      <c r="S36692">
        <v>64.720000999999996</v>
      </c>
      <c r="T36692">
        <v>66.25</v>
      </c>
      <c r="U36692">
        <v>62.307837999999997</v>
      </c>
      <c r="V36692">
        <v>3067400</v>
      </c>
      <c r="W36692" s="9" t="str">
        <f t="shared" si="577"/>
        <v>XEL</v>
      </c>
    </row>
    <row r="36693" spans="15:23">
      <c r="O36693" t="s">
        <v>181</v>
      </c>
      <c r="P36693" s="13">
        <v>43936</v>
      </c>
      <c r="Q36693">
        <v>65.589995999999999</v>
      </c>
      <c r="R36693">
        <v>65.959998999999996</v>
      </c>
      <c r="S36693">
        <v>63.900002000000001</v>
      </c>
      <c r="T36693">
        <v>64.300003000000004</v>
      </c>
      <c r="U36693">
        <v>60.473869000000001</v>
      </c>
      <c r="V36693">
        <v>2524700</v>
      </c>
      <c r="W36693" s="9" t="str">
        <f t="shared" si="577"/>
        <v>XEL</v>
      </c>
    </row>
    <row r="36694" spans="15:23">
      <c r="O36694" t="s">
        <v>181</v>
      </c>
      <c r="P36694" s="13">
        <v>43937</v>
      </c>
      <c r="Q36694">
        <v>64.019997000000004</v>
      </c>
      <c r="R36694">
        <v>65.540001000000004</v>
      </c>
      <c r="S36694">
        <v>63.939999</v>
      </c>
      <c r="T36694">
        <v>65.25</v>
      </c>
      <c r="U36694">
        <v>61.367344000000003</v>
      </c>
      <c r="V36694">
        <v>3074700</v>
      </c>
      <c r="W36694" s="9" t="str">
        <f t="shared" si="577"/>
        <v>XEL</v>
      </c>
    </row>
    <row r="36695" spans="15:23">
      <c r="O36695" t="s">
        <v>181</v>
      </c>
      <c r="P36695" s="13">
        <v>43938</v>
      </c>
      <c r="Q36695">
        <v>66.769997000000004</v>
      </c>
      <c r="R36695">
        <v>67.430000000000007</v>
      </c>
      <c r="S36695">
        <v>65.400002000000001</v>
      </c>
      <c r="T36695">
        <v>67.150002000000001</v>
      </c>
      <c r="U36695">
        <v>63.154277999999998</v>
      </c>
      <c r="V36695">
        <v>2550600</v>
      </c>
      <c r="W36695" s="9" t="str">
        <f t="shared" si="577"/>
        <v>XEL</v>
      </c>
    </row>
    <row r="36696" spans="15:23">
      <c r="O36696" t="s">
        <v>181</v>
      </c>
      <c r="P36696" s="13">
        <v>43941</v>
      </c>
      <c r="Q36696">
        <v>67.230002999999996</v>
      </c>
      <c r="R36696">
        <v>67.440002000000007</v>
      </c>
      <c r="S36696">
        <v>64.309997999999993</v>
      </c>
      <c r="T36696">
        <v>64.349997999999999</v>
      </c>
      <c r="U36696">
        <v>60.520888999999997</v>
      </c>
      <c r="V36696">
        <v>3454300</v>
      </c>
      <c r="W36696" s="9" t="str">
        <f t="shared" si="577"/>
        <v>XEL</v>
      </c>
    </row>
    <row r="36697" spans="15:23">
      <c r="O36697" t="s">
        <v>181</v>
      </c>
      <c r="P36697" s="13">
        <v>43942</v>
      </c>
      <c r="Q36697">
        <v>63.310001</v>
      </c>
      <c r="R36697">
        <v>64.319999999999993</v>
      </c>
      <c r="S36697">
        <v>62.77</v>
      </c>
      <c r="T36697">
        <v>63.41</v>
      </c>
      <c r="U36697">
        <v>59.636825999999999</v>
      </c>
      <c r="V36697">
        <v>4284700</v>
      </c>
      <c r="W36697" s="9" t="str">
        <f t="shared" si="577"/>
        <v>XEL</v>
      </c>
    </row>
    <row r="36698" spans="15:23">
      <c r="O36698" t="s">
        <v>181</v>
      </c>
      <c r="P36698" s="13">
        <v>43943</v>
      </c>
      <c r="Q36698">
        <v>64.370002999999997</v>
      </c>
      <c r="R36698">
        <v>65.900002000000001</v>
      </c>
      <c r="S36698">
        <v>64.080001999999993</v>
      </c>
      <c r="T36698">
        <v>65.319999999999993</v>
      </c>
      <c r="U36698">
        <v>61.433174000000001</v>
      </c>
      <c r="V36698">
        <v>2515600</v>
      </c>
      <c r="W36698" s="9" t="str">
        <f t="shared" si="577"/>
        <v>XEL</v>
      </c>
    </row>
    <row r="36699" spans="15:23">
      <c r="O36699" t="s">
        <v>181</v>
      </c>
      <c r="P36699" s="13">
        <v>43944</v>
      </c>
      <c r="Q36699">
        <v>64.889999000000003</v>
      </c>
      <c r="R36699">
        <v>65.430000000000007</v>
      </c>
      <c r="S36699">
        <v>63.400002000000001</v>
      </c>
      <c r="T36699">
        <v>64.379997000000003</v>
      </c>
      <c r="U36699">
        <v>60.549103000000002</v>
      </c>
      <c r="V36699">
        <v>3083700</v>
      </c>
      <c r="W36699" s="9" t="str">
        <f t="shared" si="577"/>
        <v>XEL</v>
      </c>
    </row>
    <row r="36700" spans="15:23">
      <c r="O36700" t="s">
        <v>181</v>
      </c>
      <c r="P36700" s="13">
        <v>43945</v>
      </c>
      <c r="Q36700">
        <v>63.310001</v>
      </c>
      <c r="R36700">
        <v>64.650002000000001</v>
      </c>
      <c r="S36700">
        <v>63.310001</v>
      </c>
      <c r="T36700">
        <v>64.569999999999993</v>
      </c>
      <c r="U36700">
        <v>60.727801999999997</v>
      </c>
      <c r="V36700">
        <v>2868800</v>
      </c>
      <c r="W36700" s="9" t="str">
        <f t="shared" si="577"/>
        <v>XEL</v>
      </c>
    </row>
    <row r="36701" spans="15:23">
      <c r="O36701" t="s">
        <v>181</v>
      </c>
      <c r="P36701" s="13">
        <v>43948</v>
      </c>
      <c r="Q36701">
        <v>64.790001000000004</v>
      </c>
      <c r="R36701">
        <v>65.669998000000007</v>
      </c>
      <c r="S36701">
        <v>64.769997000000004</v>
      </c>
      <c r="T36701">
        <v>65.470000999999996</v>
      </c>
      <c r="U36701">
        <v>61.574241999999998</v>
      </c>
      <c r="V36701">
        <v>2752000</v>
      </c>
      <c r="W36701" s="9" t="str">
        <f t="shared" si="577"/>
        <v>XEL</v>
      </c>
    </row>
    <row r="36702" spans="15:23">
      <c r="O36702" t="s">
        <v>181</v>
      </c>
      <c r="P36702" s="13">
        <v>43949</v>
      </c>
      <c r="Q36702">
        <v>66.010002</v>
      </c>
      <c r="R36702">
        <v>66.870002999999997</v>
      </c>
      <c r="S36702">
        <v>65.440002000000007</v>
      </c>
      <c r="T36702">
        <v>66.169998000000007</v>
      </c>
      <c r="U36702">
        <v>62.232601000000003</v>
      </c>
      <c r="V36702">
        <v>3176300</v>
      </c>
      <c r="W36702" s="9" t="str">
        <f t="shared" si="577"/>
        <v>XEL</v>
      </c>
    </row>
    <row r="36703" spans="15:23">
      <c r="O36703" t="s">
        <v>181</v>
      </c>
      <c r="P36703" s="13">
        <v>43950</v>
      </c>
      <c r="Q36703">
        <v>67.080001999999993</v>
      </c>
      <c r="R36703">
        <v>67.080001999999993</v>
      </c>
      <c r="S36703">
        <v>64.690002000000007</v>
      </c>
      <c r="T36703">
        <v>65.080001999999993</v>
      </c>
      <c r="U36703">
        <v>61.207450999999999</v>
      </c>
      <c r="V36703">
        <v>3760100</v>
      </c>
      <c r="W36703" s="9" t="str">
        <f t="shared" si="577"/>
        <v>XEL</v>
      </c>
    </row>
    <row r="36704" spans="15:23">
      <c r="O36704" t="s">
        <v>181</v>
      </c>
      <c r="P36704" s="13">
        <v>43951</v>
      </c>
      <c r="Q36704">
        <v>65.169998000000007</v>
      </c>
      <c r="R36704">
        <v>65.669998000000007</v>
      </c>
      <c r="S36704">
        <v>63.240001999999997</v>
      </c>
      <c r="T36704">
        <v>63.560001</v>
      </c>
      <c r="U36704">
        <v>59.777897000000003</v>
      </c>
      <c r="V36704">
        <v>3659300</v>
      </c>
      <c r="W36704" s="9" t="str">
        <f t="shared" si="577"/>
        <v>XEL</v>
      </c>
    </row>
    <row r="36705" spans="15:23">
      <c r="O36705" t="s">
        <v>181</v>
      </c>
      <c r="P36705" s="13">
        <v>43952</v>
      </c>
      <c r="Q36705">
        <v>63.18</v>
      </c>
      <c r="R36705">
        <v>63.18</v>
      </c>
      <c r="S36705">
        <v>61.540000999999997</v>
      </c>
      <c r="T36705">
        <v>62.18</v>
      </c>
      <c r="U36705">
        <v>58.480018999999999</v>
      </c>
      <c r="V36705">
        <v>3324200</v>
      </c>
      <c r="W36705" s="9" t="str">
        <f t="shared" si="577"/>
        <v>XEL</v>
      </c>
    </row>
    <row r="36706" spans="15:23">
      <c r="O36706" t="s">
        <v>181</v>
      </c>
      <c r="P36706" s="13">
        <v>43955</v>
      </c>
      <c r="Q36706">
        <v>62.400002000000001</v>
      </c>
      <c r="R36706">
        <v>62.790000999999997</v>
      </c>
      <c r="S36706">
        <v>61.66</v>
      </c>
      <c r="T36706">
        <v>62.389999000000003</v>
      </c>
      <c r="U36706">
        <v>58.677525000000003</v>
      </c>
      <c r="V36706">
        <v>2682300</v>
      </c>
      <c r="W36706" s="9" t="str">
        <f t="shared" si="577"/>
        <v>XEL</v>
      </c>
    </row>
    <row r="36707" spans="15:23">
      <c r="O36707" t="s">
        <v>181</v>
      </c>
      <c r="P36707" s="13">
        <v>43956</v>
      </c>
      <c r="Q36707">
        <v>62.400002000000001</v>
      </c>
      <c r="R36707">
        <v>63.919998</v>
      </c>
      <c r="S36707">
        <v>62.400002000000001</v>
      </c>
      <c r="T36707">
        <v>63.279998999999997</v>
      </c>
      <c r="U36707">
        <v>59.514557000000003</v>
      </c>
      <c r="V36707">
        <v>3186000</v>
      </c>
      <c r="W36707" s="9" t="str">
        <f t="shared" si="577"/>
        <v>XEL</v>
      </c>
    </row>
    <row r="36708" spans="15:23">
      <c r="O36708" t="s">
        <v>181</v>
      </c>
      <c r="P36708" s="13">
        <v>43957</v>
      </c>
      <c r="Q36708">
        <v>63.32</v>
      </c>
      <c r="R36708">
        <v>63.900002000000001</v>
      </c>
      <c r="S36708">
        <v>60.939999</v>
      </c>
      <c r="T36708">
        <v>61.220001000000003</v>
      </c>
      <c r="U36708">
        <v>57.577140999999997</v>
      </c>
      <c r="V36708">
        <v>7734500</v>
      </c>
      <c r="W36708" s="9" t="str">
        <f t="shared" si="577"/>
        <v>XEL</v>
      </c>
    </row>
    <row r="36709" spans="15:23">
      <c r="O36709" t="s">
        <v>181</v>
      </c>
      <c r="P36709" s="13">
        <v>43958</v>
      </c>
      <c r="Q36709">
        <v>62.880001</v>
      </c>
      <c r="R36709">
        <v>63.540000999999997</v>
      </c>
      <c r="S36709">
        <v>59.810001</v>
      </c>
      <c r="T36709">
        <v>59.959999000000003</v>
      </c>
      <c r="U36709">
        <v>56.392113000000002</v>
      </c>
      <c r="V36709">
        <v>3252900</v>
      </c>
      <c r="W36709" s="9" t="str">
        <f t="shared" si="577"/>
        <v>XEL</v>
      </c>
    </row>
    <row r="36710" spans="15:23">
      <c r="O36710" t="s">
        <v>181</v>
      </c>
      <c r="P36710" s="13">
        <v>43959</v>
      </c>
      <c r="Q36710">
        <v>60.73</v>
      </c>
      <c r="R36710">
        <v>60.970001000000003</v>
      </c>
      <c r="S36710">
        <v>59.880001</v>
      </c>
      <c r="T36710">
        <v>60.310001</v>
      </c>
      <c r="U36710">
        <v>56.721291000000001</v>
      </c>
      <c r="V36710">
        <v>2529000</v>
      </c>
      <c r="W36710" s="9" t="str">
        <f t="shared" si="577"/>
        <v>XEL</v>
      </c>
    </row>
    <row r="36711" spans="15:23">
      <c r="O36711" t="s">
        <v>181</v>
      </c>
      <c r="P36711" s="13">
        <v>43962</v>
      </c>
      <c r="Q36711">
        <v>59.799999</v>
      </c>
      <c r="R36711">
        <v>60.240001999999997</v>
      </c>
      <c r="S36711">
        <v>58.939999</v>
      </c>
      <c r="T36711">
        <v>60.130001</v>
      </c>
      <c r="U36711">
        <v>56.552002000000002</v>
      </c>
      <c r="V36711">
        <v>2426200</v>
      </c>
      <c r="W36711" s="9" t="str">
        <f t="shared" si="577"/>
        <v>XEL</v>
      </c>
    </row>
    <row r="36712" spans="15:23">
      <c r="O36712" t="s">
        <v>181</v>
      </c>
      <c r="P36712" s="13">
        <v>43963</v>
      </c>
      <c r="Q36712">
        <v>60.220001000000003</v>
      </c>
      <c r="R36712">
        <v>60.450001</v>
      </c>
      <c r="S36712">
        <v>58.720001000000003</v>
      </c>
      <c r="T36712">
        <v>58.790000999999997</v>
      </c>
      <c r="U36712">
        <v>55.291736999999998</v>
      </c>
      <c r="V36712">
        <v>2325900</v>
      </c>
      <c r="W36712" s="9" t="str">
        <f t="shared" si="577"/>
        <v>XEL</v>
      </c>
    </row>
    <row r="36713" spans="15:23">
      <c r="O36713" t="s">
        <v>181</v>
      </c>
      <c r="P36713" s="13">
        <v>43964</v>
      </c>
      <c r="Q36713">
        <v>57.869999</v>
      </c>
      <c r="R36713">
        <v>58.349997999999999</v>
      </c>
      <c r="S36713">
        <v>57.43</v>
      </c>
      <c r="T36713">
        <v>58.060001</v>
      </c>
      <c r="U36713">
        <v>54.605175000000003</v>
      </c>
      <c r="V36713">
        <v>4288000</v>
      </c>
      <c r="W36713" s="9" t="str">
        <f t="shared" si="577"/>
        <v>XEL</v>
      </c>
    </row>
    <row r="36714" spans="15:23">
      <c r="O36714" t="s">
        <v>181</v>
      </c>
      <c r="P36714" s="13">
        <v>43965</v>
      </c>
      <c r="Q36714">
        <v>57.93</v>
      </c>
      <c r="R36714">
        <v>58.25</v>
      </c>
      <c r="S36714">
        <v>56.07</v>
      </c>
      <c r="T36714">
        <v>58.200001</v>
      </c>
      <c r="U36714">
        <v>54.736843</v>
      </c>
      <c r="V36714">
        <v>5046500</v>
      </c>
      <c r="W36714" s="9" t="str">
        <f t="shared" si="577"/>
        <v>XEL</v>
      </c>
    </row>
    <row r="36715" spans="15:23">
      <c r="O36715" t="s">
        <v>181</v>
      </c>
      <c r="P36715" s="13">
        <v>43966</v>
      </c>
      <c r="Q36715">
        <v>58.080002</v>
      </c>
      <c r="R36715">
        <v>58.169998</v>
      </c>
      <c r="S36715">
        <v>56.490001999999997</v>
      </c>
      <c r="T36715">
        <v>57.889999000000003</v>
      </c>
      <c r="U36715">
        <v>54.44529</v>
      </c>
      <c r="V36715">
        <v>5744300</v>
      </c>
      <c r="W36715" s="9" t="str">
        <f t="shared" si="577"/>
        <v>XEL</v>
      </c>
    </row>
    <row r="36716" spans="15:23">
      <c r="O36716" t="s">
        <v>181</v>
      </c>
      <c r="P36716" s="13">
        <v>43969</v>
      </c>
      <c r="Q36716">
        <v>59.330002</v>
      </c>
      <c r="R36716">
        <v>60.34</v>
      </c>
      <c r="S36716">
        <v>58.810001</v>
      </c>
      <c r="T36716">
        <v>60.130001</v>
      </c>
      <c r="U36716">
        <v>56.552002000000002</v>
      </c>
      <c r="V36716">
        <v>2177400</v>
      </c>
      <c r="W36716" s="9" t="str">
        <f t="shared" si="577"/>
        <v>XEL</v>
      </c>
    </row>
    <row r="36717" spans="15:23">
      <c r="O36717" t="s">
        <v>181</v>
      </c>
      <c r="P36717" s="13">
        <v>43970</v>
      </c>
      <c r="Q36717">
        <v>59.75</v>
      </c>
      <c r="R36717">
        <v>60.330002</v>
      </c>
      <c r="S36717">
        <v>59.330002</v>
      </c>
      <c r="T36717">
        <v>59.700001</v>
      </c>
      <c r="U36717">
        <v>56.147593999999998</v>
      </c>
      <c r="V36717">
        <v>2547400</v>
      </c>
      <c r="W36717" s="9" t="str">
        <f t="shared" si="577"/>
        <v>XEL</v>
      </c>
    </row>
    <row r="36718" spans="15:23">
      <c r="O36718" t="s">
        <v>181</v>
      </c>
      <c r="P36718" s="13">
        <v>43971</v>
      </c>
      <c r="Q36718">
        <v>59.990001999999997</v>
      </c>
      <c r="R36718">
        <v>60.400002000000001</v>
      </c>
      <c r="S36718">
        <v>59.360000999999997</v>
      </c>
      <c r="T36718">
        <v>60.25</v>
      </c>
      <c r="U36718">
        <v>56.664864000000001</v>
      </c>
      <c r="V36718">
        <v>2612300</v>
      </c>
      <c r="W36718" s="9" t="str">
        <f t="shared" si="577"/>
        <v>XEL</v>
      </c>
    </row>
    <row r="36719" spans="15:23">
      <c r="O36719" t="s">
        <v>181</v>
      </c>
      <c r="P36719" s="13">
        <v>43972</v>
      </c>
      <c r="Q36719">
        <v>59.970001000000003</v>
      </c>
      <c r="R36719">
        <v>60.369999</v>
      </c>
      <c r="S36719">
        <v>59.75</v>
      </c>
      <c r="T36719">
        <v>60.150002000000001</v>
      </c>
      <c r="U36719">
        <v>56.570816000000001</v>
      </c>
      <c r="V36719">
        <v>2630500</v>
      </c>
      <c r="W36719" s="9" t="str">
        <f t="shared" si="577"/>
        <v>XEL</v>
      </c>
    </row>
    <row r="36720" spans="15:23">
      <c r="O36720" t="s">
        <v>181</v>
      </c>
      <c r="P36720" s="13">
        <v>43973</v>
      </c>
      <c r="Q36720">
        <v>60</v>
      </c>
      <c r="R36720">
        <v>60.459999000000003</v>
      </c>
      <c r="S36720">
        <v>59.639999000000003</v>
      </c>
      <c r="T36720">
        <v>60.369999</v>
      </c>
      <c r="U36720">
        <v>56.777718</v>
      </c>
      <c r="V36720">
        <v>2018200</v>
      </c>
      <c r="W36720" s="9" t="str">
        <f t="shared" si="577"/>
        <v>XEL</v>
      </c>
    </row>
    <row r="36721" spans="15:23">
      <c r="O36721" t="s">
        <v>181</v>
      </c>
      <c r="P36721" s="13">
        <v>43977</v>
      </c>
      <c r="Q36721">
        <v>60.889999000000003</v>
      </c>
      <c r="R36721">
        <v>62.029998999999997</v>
      </c>
      <c r="S36721">
        <v>60.389999000000003</v>
      </c>
      <c r="T36721">
        <v>61.060001</v>
      </c>
      <c r="U36721">
        <v>57.426662</v>
      </c>
      <c r="V36721">
        <v>2701000</v>
      </c>
      <c r="W36721" s="9" t="str">
        <f t="shared" si="577"/>
        <v>XEL</v>
      </c>
    </row>
    <row r="36722" spans="15:23">
      <c r="O36722" t="s">
        <v>181</v>
      </c>
      <c r="P36722" s="13">
        <v>43978</v>
      </c>
      <c r="Q36722">
        <v>61.759998000000003</v>
      </c>
      <c r="R36722">
        <v>62.18</v>
      </c>
      <c r="S36722">
        <v>61.080002</v>
      </c>
      <c r="T36722">
        <v>61.73</v>
      </c>
      <c r="U36722">
        <v>58.056792999999999</v>
      </c>
      <c r="V36722">
        <v>2986000</v>
      </c>
      <c r="W36722" s="9" t="str">
        <f t="shared" si="577"/>
        <v>XEL</v>
      </c>
    </row>
    <row r="36723" spans="15:23">
      <c r="O36723" t="s">
        <v>181</v>
      </c>
      <c r="P36723" s="13">
        <v>43979</v>
      </c>
      <c r="Q36723">
        <v>62.34</v>
      </c>
      <c r="R36723">
        <v>64.129997000000003</v>
      </c>
      <c r="S36723">
        <v>62.209999000000003</v>
      </c>
      <c r="T36723">
        <v>64.010002</v>
      </c>
      <c r="U36723">
        <v>60.201126000000002</v>
      </c>
      <c r="V36723">
        <v>2640400</v>
      </c>
      <c r="W36723" s="9" t="str">
        <f t="shared" si="577"/>
        <v>XEL</v>
      </c>
    </row>
    <row r="36724" spans="15:23">
      <c r="O36724" t="s">
        <v>181</v>
      </c>
      <c r="P36724" s="13">
        <v>43980</v>
      </c>
      <c r="Q36724">
        <v>64.190002000000007</v>
      </c>
      <c r="R36724">
        <v>65.309997999999993</v>
      </c>
      <c r="S36724">
        <v>63.380001</v>
      </c>
      <c r="T36724">
        <v>65.029999000000004</v>
      </c>
      <c r="U36724">
        <v>61.160423000000002</v>
      </c>
      <c r="V36724">
        <v>3972300</v>
      </c>
      <c r="W36724" s="9" t="str">
        <f t="shared" si="577"/>
        <v>XEL</v>
      </c>
    </row>
    <row r="36725" spans="15:23">
      <c r="O36725" t="s">
        <v>181</v>
      </c>
      <c r="P36725" s="13">
        <v>43983</v>
      </c>
      <c r="Q36725">
        <v>65.389999000000003</v>
      </c>
      <c r="R36725">
        <v>66.069999999999993</v>
      </c>
      <c r="S36725">
        <v>64.319999999999993</v>
      </c>
      <c r="T36725">
        <v>65.75</v>
      </c>
      <c r="U36725">
        <v>61.837589000000001</v>
      </c>
      <c r="V36725">
        <v>1897800</v>
      </c>
      <c r="W36725" s="9" t="str">
        <f t="shared" si="577"/>
        <v>XEL</v>
      </c>
    </row>
    <row r="36726" spans="15:23">
      <c r="O36726" t="s">
        <v>181</v>
      </c>
      <c r="P36726" s="13">
        <v>43984</v>
      </c>
      <c r="Q36726">
        <v>65.949996999999996</v>
      </c>
      <c r="R36726">
        <v>66.129997000000003</v>
      </c>
      <c r="S36726">
        <v>65.269997000000004</v>
      </c>
      <c r="T36726">
        <v>66.069999999999993</v>
      </c>
      <c r="U36726">
        <v>62.138550000000002</v>
      </c>
      <c r="V36726">
        <v>3477700</v>
      </c>
      <c r="W36726" s="9" t="str">
        <f t="shared" si="577"/>
        <v>XEL</v>
      </c>
    </row>
    <row r="36727" spans="15:23">
      <c r="O36727" t="s">
        <v>181</v>
      </c>
      <c r="P36727" s="13">
        <v>43985</v>
      </c>
      <c r="Q36727">
        <v>66.370002999999997</v>
      </c>
      <c r="R36727">
        <v>67.540001000000004</v>
      </c>
      <c r="S36727">
        <v>66.139999000000003</v>
      </c>
      <c r="T36727">
        <v>66.819999999999993</v>
      </c>
      <c r="U36727">
        <v>62.843910000000001</v>
      </c>
      <c r="V36727">
        <v>2591400</v>
      </c>
      <c r="W36727" s="9" t="str">
        <f t="shared" si="577"/>
        <v>XEL</v>
      </c>
    </row>
    <row r="36728" spans="15:23">
      <c r="O36728" t="s">
        <v>181</v>
      </c>
      <c r="P36728" s="13">
        <v>43986</v>
      </c>
      <c r="Q36728">
        <v>66.059997999999993</v>
      </c>
      <c r="R36728">
        <v>66.690002000000007</v>
      </c>
      <c r="S36728">
        <v>64.180000000000007</v>
      </c>
      <c r="T36728">
        <v>65.029999000000004</v>
      </c>
      <c r="U36728">
        <v>61.160423000000002</v>
      </c>
      <c r="V36728">
        <v>2385700</v>
      </c>
      <c r="W36728" s="9" t="str">
        <f t="shared" si="577"/>
        <v>XEL</v>
      </c>
    </row>
    <row r="36729" spans="15:23">
      <c r="O36729" t="s">
        <v>181</v>
      </c>
      <c r="P36729" s="13">
        <v>43987</v>
      </c>
      <c r="Q36729">
        <v>65.029999000000004</v>
      </c>
      <c r="R36729">
        <v>66.519997000000004</v>
      </c>
      <c r="S36729">
        <v>65.029999000000004</v>
      </c>
      <c r="T36729">
        <v>65.260002</v>
      </c>
      <c r="U36729">
        <v>61.376750999999999</v>
      </c>
      <c r="V36729">
        <v>2893700</v>
      </c>
      <c r="W36729" s="9" t="str">
        <f t="shared" si="577"/>
        <v>XEL</v>
      </c>
    </row>
    <row r="36730" spans="15:23">
      <c r="O36730" t="s">
        <v>181</v>
      </c>
      <c r="P36730" s="13">
        <v>43990</v>
      </c>
      <c r="Q36730">
        <v>64.610000999999997</v>
      </c>
      <c r="R36730">
        <v>67.180000000000007</v>
      </c>
      <c r="S36730">
        <v>64.599997999999999</v>
      </c>
      <c r="T36730">
        <v>66.949996999999996</v>
      </c>
      <c r="U36730">
        <v>62.966166999999999</v>
      </c>
      <c r="V36730">
        <v>2578400</v>
      </c>
      <c r="W36730" s="9" t="str">
        <f t="shared" si="577"/>
        <v>XEL</v>
      </c>
    </row>
    <row r="36731" spans="15:23">
      <c r="O36731" t="s">
        <v>181</v>
      </c>
      <c r="P36731" s="13">
        <v>43991</v>
      </c>
      <c r="Q36731">
        <v>66.620002999999997</v>
      </c>
      <c r="R36731">
        <v>66.629997000000003</v>
      </c>
      <c r="S36731">
        <v>65.319999999999993</v>
      </c>
      <c r="T36731">
        <v>66.370002999999997</v>
      </c>
      <c r="U36731">
        <v>62.420684999999999</v>
      </c>
      <c r="V36731">
        <v>2236600</v>
      </c>
      <c r="W36731" s="9" t="str">
        <f t="shared" si="577"/>
        <v>XEL</v>
      </c>
    </row>
    <row r="36732" spans="15:23">
      <c r="O36732" t="s">
        <v>181</v>
      </c>
      <c r="P36732" s="13">
        <v>43992</v>
      </c>
      <c r="Q36732">
        <v>66.620002999999997</v>
      </c>
      <c r="R36732">
        <v>67.459998999999996</v>
      </c>
      <c r="S36732">
        <v>66.309997999999993</v>
      </c>
      <c r="T36732">
        <v>66.930000000000007</v>
      </c>
      <c r="U36732">
        <v>62.947375999999998</v>
      </c>
      <c r="V36732">
        <v>2763600</v>
      </c>
      <c r="W36732" s="9" t="str">
        <f t="shared" si="577"/>
        <v>XEL</v>
      </c>
    </row>
    <row r="36733" spans="15:23">
      <c r="O36733" t="s">
        <v>181</v>
      </c>
      <c r="P36733" s="13">
        <v>43993</v>
      </c>
      <c r="Q36733">
        <v>66.559997999999993</v>
      </c>
      <c r="R36733">
        <v>66.699996999999996</v>
      </c>
      <c r="S36733">
        <v>64.370002999999997</v>
      </c>
      <c r="T36733">
        <v>65.080001999999993</v>
      </c>
      <c r="U36733">
        <v>61.207450999999999</v>
      </c>
      <c r="V36733">
        <v>3532500</v>
      </c>
      <c r="W36733" s="9" t="str">
        <f t="shared" si="577"/>
        <v>XEL</v>
      </c>
    </row>
    <row r="36734" spans="15:23">
      <c r="O36734" t="s">
        <v>181</v>
      </c>
      <c r="P36734" s="13">
        <v>43994</v>
      </c>
      <c r="Q36734">
        <v>65.410004000000001</v>
      </c>
      <c r="R36734">
        <v>65.410004000000001</v>
      </c>
      <c r="S36734">
        <v>62.77</v>
      </c>
      <c r="T36734">
        <v>63.650002000000001</v>
      </c>
      <c r="U36734">
        <v>60.2607</v>
      </c>
      <c r="V36734">
        <v>3376700</v>
      </c>
      <c r="W36734" s="9" t="str">
        <f t="shared" si="577"/>
        <v>XEL</v>
      </c>
    </row>
    <row r="36735" spans="15:23">
      <c r="O36735" t="s">
        <v>181</v>
      </c>
      <c r="P36735" s="13">
        <v>43997</v>
      </c>
      <c r="Q36735">
        <v>62.619999</v>
      </c>
      <c r="R36735">
        <v>64.080001999999993</v>
      </c>
      <c r="S36735">
        <v>62.130001</v>
      </c>
      <c r="T36735">
        <v>63.509998000000003</v>
      </c>
      <c r="U36735">
        <v>60.128158999999997</v>
      </c>
      <c r="V36735">
        <v>2770500</v>
      </c>
      <c r="W36735" s="9" t="str">
        <f t="shared" si="577"/>
        <v>XEL</v>
      </c>
    </row>
    <row r="36736" spans="15:23">
      <c r="O36736" t="s">
        <v>181</v>
      </c>
      <c r="P36736" s="13">
        <v>43998</v>
      </c>
      <c r="Q36736">
        <v>65.279999000000004</v>
      </c>
      <c r="R36736">
        <v>65.629997000000003</v>
      </c>
      <c r="S36736">
        <v>63.450001</v>
      </c>
      <c r="T36736">
        <v>63.740001999999997</v>
      </c>
      <c r="U36736">
        <v>60.345905000000002</v>
      </c>
      <c r="V36736">
        <v>2886500</v>
      </c>
      <c r="W36736" s="9" t="str">
        <f t="shared" si="577"/>
        <v>XEL</v>
      </c>
    </row>
    <row r="36737" spans="15:23">
      <c r="O36737" t="s">
        <v>181</v>
      </c>
      <c r="P36737" s="13">
        <v>43999</v>
      </c>
      <c r="Q36737">
        <v>64.300003000000004</v>
      </c>
      <c r="R36737">
        <v>64.379997000000003</v>
      </c>
      <c r="S36737">
        <v>63.060001</v>
      </c>
      <c r="T36737">
        <v>63.889999000000003</v>
      </c>
      <c r="U36737">
        <v>60.487923000000002</v>
      </c>
      <c r="V36737">
        <v>2529000</v>
      </c>
      <c r="W36737" s="9" t="str">
        <f t="shared" si="577"/>
        <v>XEL</v>
      </c>
    </row>
    <row r="36738" spans="15:23">
      <c r="O36738" t="s">
        <v>181</v>
      </c>
      <c r="P36738" s="13">
        <v>44000</v>
      </c>
      <c r="Q36738">
        <v>63.66</v>
      </c>
      <c r="R36738">
        <v>64.610000999999997</v>
      </c>
      <c r="S36738">
        <v>63.43</v>
      </c>
      <c r="T36738">
        <v>64.510002</v>
      </c>
      <c r="U36738">
        <v>61.074905000000001</v>
      </c>
      <c r="V36738">
        <v>2941600</v>
      </c>
      <c r="W36738" s="9" t="str">
        <f t="shared" si="577"/>
        <v>XEL</v>
      </c>
    </row>
    <row r="36739" spans="15:23">
      <c r="O36739" t="s">
        <v>181</v>
      </c>
      <c r="P36739" s="13">
        <v>44001</v>
      </c>
      <c r="Q36739">
        <v>64.599997999999999</v>
      </c>
      <c r="R36739">
        <v>65.370002999999997</v>
      </c>
      <c r="S36739">
        <v>63.310001</v>
      </c>
      <c r="T36739">
        <v>64.010002</v>
      </c>
      <c r="U36739">
        <v>60.601536000000003</v>
      </c>
      <c r="V36739">
        <v>6630800</v>
      </c>
      <c r="W36739" s="9" t="str">
        <f t="shared" si="577"/>
        <v>XEL</v>
      </c>
    </row>
    <row r="36740" spans="15:23">
      <c r="O36740" t="s">
        <v>181</v>
      </c>
      <c r="P36740" s="13">
        <v>44004</v>
      </c>
      <c r="Q36740">
        <v>63.880001</v>
      </c>
      <c r="R36740">
        <v>65.75</v>
      </c>
      <c r="S36740">
        <v>63.110000999999997</v>
      </c>
      <c r="T36740">
        <v>65.150002000000001</v>
      </c>
      <c r="U36740">
        <v>61.680827999999998</v>
      </c>
      <c r="V36740">
        <v>3424500</v>
      </c>
      <c r="W36740" s="9" t="str">
        <f t="shared" si="577"/>
        <v>XEL</v>
      </c>
    </row>
    <row r="36741" spans="15:23">
      <c r="O36741" t="s">
        <v>181</v>
      </c>
      <c r="P36741" s="13">
        <v>44005</v>
      </c>
      <c r="Q36741">
        <v>65.489998</v>
      </c>
      <c r="R36741">
        <v>65.790001000000004</v>
      </c>
      <c r="S36741">
        <v>63.959999000000003</v>
      </c>
      <c r="T36741">
        <v>64.190002000000007</v>
      </c>
      <c r="U36741">
        <v>60.771954000000001</v>
      </c>
      <c r="V36741">
        <v>2084700</v>
      </c>
      <c r="W36741" s="9" t="str">
        <f t="shared" ref="W36741:W36804" si="578">IFERROR(VLOOKUP(O36741,$B$4:$B$17,1,FALSE),"Delete")</f>
        <v>XEL</v>
      </c>
    </row>
    <row r="36742" spans="15:23">
      <c r="O36742" t="s">
        <v>181</v>
      </c>
      <c r="P36742" s="13">
        <v>44006</v>
      </c>
      <c r="Q36742">
        <v>63.639999000000003</v>
      </c>
      <c r="R36742">
        <v>64.209998999999996</v>
      </c>
      <c r="S36742">
        <v>62.919998</v>
      </c>
      <c r="T36742">
        <v>63.68</v>
      </c>
      <c r="U36742">
        <v>60.289104000000002</v>
      </c>
      <c r="V36742">
        <v>2150800</v>
      </c>
      <c r="W36742" s="9" t="str">
        <f t="shared" si="578"/>
        <v>XEL</v>
      </c>
    </row>
    <row r="36743" spans="15:23">
      <c r="O36743" t="s">
        <v>181</v>
      </c>
      <c r="P36743" s="13">
        <v>44007</v>
      </c>
      <c r="Q36743">
        <v>63.950001</v>
      </c>
      <c r="R36743">
        <v>63.970001000000003</v>
      </c>
      <c r="S36743">
        <v>62.119999</v>
      </c>
      <c r="T36743">
        <v>62.900002000000001</v>
      </c>
      <c r="U36743">
        <v>59.550640000000001</v>
      </c>
      <c r="V36743">
        <v>2178900</v>
      </c>
      <c r="W36743" s="9" t="str">
        <f t="shared" si="578"/>
        <v>XEL</v>
      </c>
    </row>
    <row r="36744" spans="15:23">
      <c r="O36744" t="s">
        <v>181</v>
      </c>
      <c r="P36744" s="13">
        <v>44008</v>
      </c>
      <c r="Q36744">
        <v>62.830002</v>
      </c>
      <c r="R36744">
        <v>63.619999</v>
      </c>
      <c r="S36744">
        <v>61.580002</v>
      </c>
      <c r="T36744">
        <v>62.310001</v>
      </c>
      <c r="U36744">
        <v>58.992054000000003</v>
      </c>
      <c r="V36744">
        <v>4446500</v>
      </c>
      <c r="W36744" s="9" t="str">
        <f t="shared" si="578"/>
        <v>XEL</v>
      </c>
    </row>
    <row r="36745" spans="15:23">
      <c r="O36745" t="s">
        <v>181</v>
      </c>
      <c r="P36745" s="13">
        <v>44011</v>
      </c>
      <c r="Q36745">
        <v>63</v>
      </c>
      <c r="R36745">
        <v>63</v>
      </c>
      <c r="S36745">
        <v>62</v>
      </c>
      <c r="T36745">
        <v>62.459999000000003</v>
      </c>
      <c r="U36745">
        <v>59.134064000000002</v>
      </c>
      <c r="V36745">
        <v>2652300</v>
      </c>
      <c r="W36745" s="9" t="str">
        <f t="shared" si="578"/>
        <v>XEL</v>
      </c>
    </row>
    <row r="36746" spans="15:23">
      <c r="O36746" t="s">
        <v>181</v>
      </c>
      <c r="P36746" s="13">
        <v>44012</v>
      </c>
      <c r="Q36746">
        <v>62.66</v>
      </c>
      <c r="R36746">
        <v>63.169998</v>
      </c>
      <c r="S36746">
        <v>62.25</v>
      </c>
      <c r="T36746">
        <v>62.5</v>
      </c>
      <c r="U36746">
        <v>59.171939999999999</v>
      </c>
      <c r="V36746">
        <v>4116800</v>
      </c>
      <c r="W36746" s="9" t="str">
        <f t="shared" si="578"/>
        <v>XEL</v>
      </c>
    </row>
    <row r="36747" spans="15:23">
      <c r="O36747" t="s">
        <v>181</v>
      </c>
      <c r="P36747" s="13">
        <v>44013</v>
      </c>
      <c r="Q36747">
        <v>62.349997999999999</v>
      </c>
      <c r="R36747">
        <v>64.330001999999993</v>
      </c>
      <c r="S36747">
        <v>62.349997999999999</v>
      </c>
      <c r="T36747">
        <v>64.190002000000007</v>
      </c>
      <c r="U36747">
        <v>60.771954000000001</v>
      </c>
      <c r="V36747">
        <v>4504700</v>
      </c>
      <c r="W36747" s="9" t="str">
        <f t="shared" si="578"/>
        <v>XEL</v>
      </c>
    </row>
    <row r="36748" spans="15:23">
      <c r="O36748" t="s">
        <v>181</v>
      </c>
      <c r="P36748" s="13">
        <v>44014</v>
      </c>
      <c r="Q36748">
        <v>64.870002999999997</v>
      </c>
      <c r="R36748">
        <v>65.069999999999993</v>
      </c>
      <c r="S36748">
        <v>63.970001000000003</v>
      </c>
      <c r="T36748">
        <v>64.099997999999999</v>
      </c>
      <c r="U36748">
        <v>60.686737000000001</v>
      </c>
      <c r="V36748">
        <v>3133000</v>
      </c>
      <c r="W36748" s="9" t="str">
        <f t="shared" si="578"/>
        <v>XEL</v>
      </c>
    </row>
    <row r="36749" spans="15:23">
      <c r="O36749" t="s">
        <v>181</v>
      </c>
      <c r="P36749" s="13">
        <v>44018</v>
      </c>
      <c r="Q36749">
        <v>64.730002999999996</v>
      </c>
      <c r="R36749">
        <v>64.980002999999996</v>
      </c>
      <c r="S36749">
        <v>63.02</v>
      </c>
      <c r="T36749">
        <v>63.580002</v>
      </c>
      <c r="U36749">
        <v>60.194434999999999</v>
      </c>
      <c r="V36749">
        <v>2934500</v>
      </c>
      <c r="W36749" s="9" t="str">
        <f t="shared" si="578"/>
        <v>XEL</v>
      </c>
    </row>
    <row r="36750" spans="15:23">
      <c r="O36750" t="s">
        <v>181</v>
      </c>
      <c r="P36750" s="13">
        <v>44019</v>
      </c>
      <c r="Q36750">
        <v>63.09</v>
      </c>
      <c r="R36750">
        <v>63.84</v>
      </c>
      <c r="S36750">
        <v>62.669998</v>
      </c>
      <c r="T36750">
        <v>63.599997999999999</v>
      </c>
      <c r="U36750">
        <v>60.213360000000002</v>
      </c>
      <c r="V36750">
        <v>2532900</v>
      </c>
      <c r="W36750" s="9" t="str">
        <f t="shared" si="578"/>
        <v>XEL</v>
      </c>
    </row>
    <row r="36751" spans="15:23">
      <c r="O36751" t="s">
        <v>181</v>
      </c>
      <c r="P36751" s="13">
        <v>44020</v>
      </c>
      <c r="Q36751">
        <v>63.439999</v>
      </c>
      <c r="R36751">
        <v>64.059997999999993</v>
      </c>
      <c r="S36751">
        <v>63</v>
      </c>
      <c r="T36751">
        <v>63.77</v>
      </c>
      <c r="U36751">
        <v>60.374305999999997</v>
      </c>
      <c r="V36751">
        <v>2889100</v>
      </c>
      <c r="W36751" s="9" t="str">
        <f t="shared" si="578"/>
        <v>XEL</v>
      </c>
    </row>
    <row r="36752" spans="15:23">
      <c r="O36752" t="s">
        <v>181</v>
      </c>
      <c r="P36752" s="13">
        <v>44021</v>
      </c>
      <c r="Q36752">
        <v>63.07</v>
      </c>
      <c r="R36752">
        <v>63.57</v>
      </c>
      <c r="S36752">
        <v>62.139999000000003</v>
      </c>
      <c r="T36752">
        <v>63.240001999999997</v>
      </c>
      <c r="U36752">
        <v>59.872540000000001</v>
      </c>
      <c r="V36752">
        <v>1808000</v>
      </c>
      <c r="W36752" s="9" t="str">
        <f t="shared" si="578"/>
        <v>XEL</v>
      </c>
    </row>
    <row r="36753" spans="15:23">
      <c r="O36753" t="s">
        <v>181</v>
      </c>
      <c r="P36753" s="13">
        <v>44022</v>
      </c>
      <c r="Q36753">
        <v>63.349997999999999</v>
      </c>
      <c r="R36753">
        <v>64.239998</v>
      </c>
      <c r="S36753">
        <v>63.220001000000003</v>
      </c>
      <c r="T36753">
        <v>63.77</v>
      </c>
      <c r="U36753">
        <v>60.374305999999997</v>
      </c>
      <c r="V36753">
        <v>1663200</v>
      </c>
      <c r="W36753" s="9" t="str">
        <f t="shared" si="578"/>
        <v>XEL</v>
      </c>
    </row>
    <row r="36754" spans="15:23">
      <c r="O36754" t="s">
        <v>181</v>
      </c>
      <c r="P36754" s="13">
        <v>44025</v>
      </c>
      <c r="Q36754">
        <v>63.169998</v>
      </c>
      <c r="R36754">
        <v>64.930000000000007</v>
      </c>
      <c r="S36754">
        <v>63.169998</v>
      </c>
      <c r="T36754">
        <v>64.169998000000007</v>
      </c>
      <c r="U36754">
        <v>60.753010000000003</v>
      </c>
      <c r="V36754">
        <v>2157600</v>
      </c>
      <c r="W36754" s="9" t="str">
        <f t="shared" si="578"/>
        <v>XEL</v>
      </c>
    </row>
    <row r="36755" spans="15:23">
      <c r="O36755" t="s">
        <v>181</v>
      </c>
      <c r="P36755" s="13">
        <v>44026</v>
      </c>
      <c r="Q36755">
        <v>63.889999000000003</v>
      </c>
      <c r="R36755">
        <v>65.110000999999997</v>
      </c>
      <c r="S36755">
        <v>63.889999000000003</v>
      </c>
      <c r="T36755">
        <v>64.639999000000003</v>
      </c>
      <c r="U36755">
        <v>61.197978999999997</v>
      </c>
      <c r="V36755">
        <v>3041100</v>
      </c>
      <c r="W36755" s="9" t="str">
        <f t="shared" si="578"/>
        <v>XEL</v>
      </c>
    </row>
    <row r="36756" spans="15:23">
      <c r="O36756" t="s">
        <v>181</v>
      </c>
      <c r="P36756" s="13">
        <v>44027</v>
      </c>
      <c r="Q36756">
        <v>65.069999999999993</v>
      </c>
      <c r="R36756">
        <v>65.580001999999993</v>
      </c>
      <c r="S36756">
        <v>64.040001000000004</v>
      </c>
      <c r="T36756">
        <v>64.199996999999996</v>
      </c>
      <c r="U36756">
        <v>60.781410000000001</v>
      </c>
      <c r="V36756">
        <v>2137500</v>
      </c>
      <c r="W36756" s="9" t="str">
        <f t="shared" si="578"/>
        <v>XEL</v>
      </c>
    </row>
    <row r="36757" spans="15:23">
      <c r="O36757" t="s">
        <v>181</v>
      </c>
      <c r="P36757" s="13">
        <v>44028</v>
      </c>
      <c r="Q36757">
        <v>64.459998999999996</v>
      </c>
      <c r="R36757">
        <v>65.199996999999996</v>
      </c>
      <c r="S36757">
        <v>64.139999000000003</v>
      </c>
      <c r="T36757">
        <v>64.989998</v>
      </c>
      <c r="U36757">
        <v>61.529345999999997</v>
      </c>
      <c r="V36757">
        <v>2209200</v>
      </c>
      <c r="W36757" s="9" t="str">
        <f t="shared" si="578"/>
        <v>XEL</v>
      </c>
    </row>
    <row r="36758" spans="15:23">
      <c r="O36758" t="s">
        <v>181</v>
      </c>
      <c r="P36758" s="13">
        <v>44029</v>
      </c>
      <c r="Q36758">
        <v>65.510002</v>
      </c>
      <c r="R36758">
        <v>66.5</v>
      </c>
      <c r="S36758">
        <v>65.059997999999993</v>
      </c>
      <c r="T36758">
        <v>66.389999000000003</v>
      </c>
      <c r="U36758">
        <v>62.854790000000001</v>
      </c>
      <c r="V36758">
        <v>2065800</v>
      </c>
      <c r="W36758" s="9" t="str">
        <f t="shared" si="578"/>
        <v>XEL</v>
      </c>
    </row>
    <row r="36759" spans="15:23">
      <c r="O36759" t="s">
        <v>181</v>
      </c>
      <c r="P36759" s="13">
        <v>44032</v>
      </c>
      <c r="Q36759">
        <v>66.379997000000003</v>
      </c>
      <c r="R36759">
        <v>66.660004000000001</v>
      </c>
      <c r="S36759">
        <v>65.730002999999996</v>
      </c>
      <c r="T36759">
        <v>65.949996999999996</v>
      </c>
      <c r="U36759">
        <v>62.438225000000003</v>
      </c>
      <c r="V36759">
        <v>1570600</v>
      </c>
      <c r="W36759" s="9" t="str">
        <f t="shared" si="578"/>
        <v>XEL</v>
      </c>
    </row>
    <row r="36760" spans="15:23">
      <c r="O36760" t="s">
        <v>181</v>
      </c>
      <c r="P36760" s="13">
        <v>44033</v>
      </c>
      <c r="Q36760">
        <v>66.220000999999996</v>
      </c>
      <c r="R36760">
        <v>66.940002000000007</v>
      </c>
      <c r="S36760">
        <v>65.769997000000004</v>
      </c>
      <c r="T36760">
        <v>66.220000999999996</v>
      </c>
      <c r="U36760">
        <v>62.693851000000002</v>
      </c>
      <c r="V36760">
        <v>2984800</v>
      </c>
      <c r="W36760" s="9" t="str">
        <f t="shared" si="578"/>
        <v>XEL</v>
      </c>
    </row>
    <row r="36761" spans="15:23">
      <c r="O36761" t="s">
        <v>181</v>
      </c>
      <c r="P36761" s="13">
        <v>44034</v>
      </c>
      <c r="Q36761">
        <v>66.190002000000007</v>
      </c>
      <c r="R36761">
        <v>68.760002</v>
      </c>
      <c r="S36761">
        <v>65.839995999999999</v>
      </c>
      <c r="T36761">
        <v>68.379997000000003</v>
      </c>
      <c r="U36761">
        <v>64.738838000000001</v>
      </c>
      <c r="V36761">
        <v>2678300</v>
      </c>
      <c r="W36761" s="9" t="str">
        <f t="shared" si="578"/>
        <v>XEL</v>
      </c>
    </row>
    <row r="36762" spans="15:23">
      <c r="O36762" t="s">
        <v>181</v>
      </c>
      <c r="P36762" s="13">
        <v>44035</v>
      </c>
      <c r="Q36762">
        <v>68.279999000000004</v>
      </c>
      <c r="R36762">
        <v>68.779999000000004</v>
      </c>
      <c r="S36762">
        <v>67.830001999999993</v>
      </c>
      <c r="T36762">
        <v>68.269997000000004</v>
      </c>
      <c r="U36762">
        <v>64.634688999999995</v>
      </c>
      <c r="V36762">
        <v>1837500</v>
      </c>
      <c r="W36762" s="9" t="str">
        <f t="shared" si="578"/>
        <v>XEL</v>
      </c>
    </row>
    <row r="36763" spans="15:23">
      <c r="O36763" t="s">
        <v>181</v>
      </c>
      <c r="P36763" s="13">
        <v>44036</v>
      </c>
      <c r="Q36763">
        <v>68.779999000000004</v>
      </c>
      <c r="R36763">
        <v>68.980002999999996</v>
      </c>
      <c r="S36763">
        <v>67.489998</v>
      </c>
      <c r="T36763">
        <v>67.879997000000003</v>
      </c>
      <c r="U36763">
        <v>64.265465000000006</v>
      </c>
      <c r="V36763">
        <v>1503000</v>
      </c>
      <c r="W36763" s="9" t="str">
        <f t="shared" si="578"/>
        <v>XEL</v>
      </c>
    </row>
    <row r="36764" spans="15:23">
      <c r="O36764" t="s">
        <v>181</v>
      </c>
      <c r="P36764" s="13">
        <v>44039</v>
      </c>
      <c r="Q36764">
        <v>67.980002999999996</v>
      </c>
      <c r="R36764">
        <v>68.160004000000001</v>
      </c>
      <c r="S36764">
        <v>66.919998000000007</v>
      </c>
      <c r="T36764">
        <v>67.510002</v>
      </c>
      <c r="U36764">
        <v>63.915160999999998</v>
      </c>
      <c r="V36764">
        <v>1941000</v>
      </c>
      <c r="W36764" s="9" t="str">
        <f t="shared" si="578"/>
        <v>XEL</v>
      </c>
    </row>
    <row r="36765" spans="15:23">
      <c r="O36765" t="s">
        <v>181</v>
      </c>
      <c r="P36765" s="13">
        <v>44040</v>
      </c>
      <c r="Q36765">
        <v>67.400002000000001</v>
      </c>
      <c r="R36765">
        <v>68.900002000000001</v>
      </c>
      <c r="S36765">
        <v>67.230002999999996</v>
      </c>
      <c r="T36765">
        <v>68.370002999999997</v>
      </c>
      <c r="U36765">
        <v>64.729361999999995</v>
      </c>
      <c r="V36765">
        <v>1686400</v>
      </c>
      <c r="W36765" s="9" t="str">
        <f t="shared" si="578"/>
        <v>XEL</v>
      </c>
    </row>
    <row r="36766" spans="15:23">
      <c r="O36766" t="s">
        <v>181</v>
      </c>
      <c r="P36766" s="13">
        <v>44041</v>
      </c>
      <c r="Q36766">
        <v>68.370002999999997</v>
      </c>
      <c r="R36766">
        <v>68.800003000000004</v>
      </c>
      <c r="S36766">
        <v>67.949996999999996</v>
      </c>
      <c r="T36766">
        <v>68.730002999999996</v>
      </c>
      <c r="U36766">
        <v>65.070198000000005</v>
      </c>
      <c r="V36766">
        <v>1741900</v>
      </c>
      <c r="W36766" s="9" t="str">
        <f t="shared" si="578"/>
        <v>XEL</v>
      </c>
    </row>
    <row r="36767" spans="15:23">
      <c r="O36767" t="s">
        <v>181</v>
      </c>
      <c r="P36767" s="13">
        <v>44042</v>
      </c>
      <c r="Q36767">
        <v>67.879997000000003</v>
      </c>
      <c r="R36767">
        <v>69.550003000000004</v>
      </c>
      <c r="S36767">
        <v>67.459998999999996</v>
      </c>
      <c r="T36767">
        <v>69</v>
      </c>
      <c r="U36767">
        <v>65.325828999999999</v>
      </c>
      <c r="V36767">
        <v>2103000</v>
      </c>
      <c r="W36767" s="9" t="str">
        <f t="shared" si="578"/>
        <v>XEL</v>
      </c>
    </row>
    <row r="36768" spans="15:23">
      <c r="O36768" t="s">
        <v>181</v>
      </c>
      <c r="P36768" s="13">
        <v>44043</v>
      </c>
      <c r="Q36768">
        <v>68.519997000000004</v>
      </c>
      <c r="R36768">
        <v>69.400002000000001</v>
      </c>
      <c r="S36768">
        <v>68.040001000000004</v>
      </c>
      <c r="T36768">
        <v>69.040001000000004</v>
      </c>
      <c r="U36768">
        <v>65.363692999999998</v>
      </c>
      <c r="V36768">
        <v>2663600</v>
      </c>
      <c r="W36768" s="9" t="str">
        <f t="shared" si="578"/>
        <v>XEL</v>
      </c>
    </row>
    <row r="36769" spans="15:23">
      <c r="O36769" t="s">
        <v>181</v>
      </c>
      <c r="P36769" s="13">
        <v>44046</v>
      </c>
      <c r="Q36769">
        <v>68.75</v>
      </c>
      <c r="R36769">
        <v>69.010002</v>
      </c>
      <c r="S36769">
        <v>68.199996999999996</v>
      </c>
      <c r="T36769">
        <v>68.760002</v>
      </c>
      <c r="U36769">
        <v>65.098595000000003</v>
      </c>
      <c r="V36769">
        <v>2290100</v>
      </c>
      <c r="W36769" s="9" t="str">
        <f t="shared" si="578"/>
        <v>XEL</v>
      </c>
    </row>
    <row r="36770" spans="15:23">
      <c r="O36770" t="s">
        <v>181</v>
      </c>
      <c r="P36770" s="13">
        <v>44047</v>
      </c>
      <c r="Q36770">
        <v>68.730002999999996</v>
      </c>
      <c r="R36770">
        <v>70.230002999999996</v>
      </c>
      <c r="S36770">
        <v>68.389999000000003</v>
      </c>
      <c r="T36770">
        <v>69.930000000000007</v>
      </c>
      <c r="U36770">
        <v>66.206299000000001</v>
      </c>
      <c r="V36770">
        <v>3269600</v>
      </c>
      <c r="W36770" s="9" t="str">
        <f t="shared" si="578"/>
        <v>XEL</v>
      </c>
    </row>
    <row r="36771" spans="15:23">
      <c r="O36771" t="s">
        <v>181</v>
      </c>
      <c r="P36771" s="13">
        <v>44048</v>
      </c>
      <c r="Q36771">
        <v>70.25</v>
      </c>
      <c r="R36771">
        <v>70.25</v>
      </c>
      <c r="S36771">
        <v>69.110000999999997</v>
      </c>
      <c r="T36771">
        <v>69.790001000000004</v>
      </c>
      <c r="U36771">
        <v>66.073752999999996</v>
      </c>
      <c r="V36771">
        <v>2624000</v>
      </c>
      <c r="W36771" s="9" t="str">
        <f t="shared" si="578"/>
        <v>XEL</v>
      </c>
    </row>
    <row r="36772" spans="15:23">
      <c r="O36772" t="s">
        <v>181</v>
      </c>
      <c r="P36772" s="13">
        <v>44049</v>
      </c>
      <c r="Q36772">
        <v>69.790001000000004</v>
      </c>
      <c r="R36772">
        <v>70.339995999999999</v>
      </c>
      <c r="S36772">
        <v>69.410004000000001</v>
      </c>
      <c r="T36772">
        <v>70.099997999999999</v>
      </c>
      <c r="U36772">
        <v>66.367232999999999</v>
      </c>
      <c r="V36772">
        <v>2398800</v>
      </c>
      <c r="W36772" s="9" t="str">
        <f t="shared" si="578"/>
        <v>XEL</v>
      </c>
    </row>
    <row r="36773" spans="15:23">
      <c r="O36773" t="s">
        <v>181</v>
      </c>
      <c r="P36773" s="13">
        <v>44050</v>
      </c>
      <c r="Q36773">
        <v>70.370002999999997</v>
      </c>
      <c r="R36773">
        <v>72.830001999999993</v>
      </c>
      <c r="S36773">
        <v>70.190002000000007</v>
      </c>
      <c r="T36773">
        <v>72.339995999999999</v>
      </c>
      <c r="U36773">
        <v>68.487976000000003</v>
      </c>
      <c r="V36773">
        <v>5061000</v>
      </c>
      <c r="W36773" s="9" t="str">
        <f t="shared" si="578"/>
        <v>XEL</v>
      </c>
    </row>
    <row r="36774" spans="15:23">
      <c r="O36774" t="s">
        <v>181</v>
      </c>
      <c r="P36774" s="13">
        <v>44053</v>
      </c>
      <c r="Q36774">
        <v>72.230002999999996</v>
      </c>
      <c r="R36774">
        <v>73</v>
      </c>
      <c r="S36774">
        <v>71.760002</v>
      </c>
      <c r="T36774">
        <v>72.449996999999996</v>
      </c>
      <c r="U36774">
        <v>68.592101999999997</v>
      </c>
      <c r="V36774">
        <v>2820500</v>
      </c>
      <c r="W36774" s="9" t="str">
        <f t="shared" si="578"/>
        <v>XEL</v>
      </c>
    </row>
    <row r="36775" spans="15:23">
      <c r="O36775" t="s">
        <v>181</v>
      </c>
      <c r="P36775" s="13">
        <v>44054</v>
      </c>
      <c r="Q36775">
        <v>72.360000999999997</v>
      </c>
      <c r="R36775">
        <v>72.470000999999996</v>
      </c>
      <c r="S36775">
        <v>70.389999000000003</v>
      </c>
      <c r="T36775">
        <v>70.519997000000004</v>
      </c>
      <c r="U36775">
        <v>66.764876999999998</v>
      </c>
      <c r="V36775">
        <v>3395900</v>
      </c>
      <c r="W36775" s="9" t="str">
        <f t="shared" si="578"/>
        <v>XEL</v>
      </c>
    </row>
    <row r="36776" spans="15:23">
      <c r="O36776" t="s">
        <v>181</v>
      </c>
      <c r="P36776" s="13">
        <v>44055</v>
      </c>
      <c r="Q36776">
        <v>70.720000999999996</v>
      </c>
      <c r="R36776">
        <v>72.040001000000004</v>
      </c>
      <c r="S36776">
        <v>70.529999000000004</v>
      </c>
      <c r="T36776">
        <v>71.480002999999996</v>
      </c>
      <c r="U36776">
        <v>67.673766999999998</v>
      </c>
      <c r="V36776">
        <v>2014400</v>
      </c>
      <c r="W36776" s="9" t="str">
        <f t="shared" si="578"/>
        <v>XEL</v>
      </c>
    </row>
    <row r="36777" spans="15:23">
      <c r="O36777" t="s">
        <v>181</v>
      </c>
      <c r="P36777" s="13">
        <v>44056</v>
      </c>
      <c r="Q36777">
        <v>71.080001999999993</v>
      </c>
      <c r="R36777">
        <v>71.580001999999993</v>
      </c>
      <c r="S36777">
        <v>70.819999999999993</v>
      </c>
      <c r="T36777">
        <v>71.279999000000004</v>
      </c>
      <c r="U36777">
        <v>67.484406000000007</v>
      </c>
      <c r="V36777">
        <v>1475000</v>
      </c>
      <c r="W36777" s="9" t="str">
        <f t="shared" si="578"/>
        <v>XEL</v>
      </c>
    </row>
    <row r="36778" spans="15:23">
      <c r="O36778" t="s">
        <v>181</v>
      </c>
      <c r="P36778" s="13">
        <v>44057</v>
      </c>
      <c r="Q36778">
        <v>71.279999000000004</v>
      </c>
      <c r="R36778">
        <v>71.510002</v>
      </c>
      <c r="S36778">
        <v>70.559997999999993</v>
      </c>
      <c r="T36778">
        <v>70.730002999999996</v>
      </c>
      <c r="U36778">
        <v>66.963706999999999</v>
      </c>
      <c r="V36778">
        <v>3421100</v>
      </c>
      <c r="W36778" s="9" t="str">
        <f t="shared" si="578"/>
        <v>XEL</v>
      </c>
    </row>
    <row r="36779" spans="15:23">
      <c r="O36779" t="s">
        <v>181</v>
      </c>
      <c r="P36779" s="13">
        <v>44060</v>
      </c>
      <c r="Q36779">
        <v>71.019997000000004</v>
      </c>
      <c r="R36779">
        <v>71.019997000000004</v>
      </c>
      <c r="S36779">
        <v>70.120002999999997</v>
      </c>
      <c r="T36779">
        <v>70.199996999999996</v>
      </c>
      <c r="U36779">
        <v>66.461922000000001</v>
      </c>
      <c r="V36779">
        <v>2141800</v>
      </c>
      <c r="W36779" s="9" t="str">
        <f t="shared" si="578"/>
        <v>XEL</v>
      </c>
    </row>
    <row r="36780" spans="15:23">
      <c r="O36780" t="s">
        <v>181</v>
      </c>
      <c r="P36780" s="13">
        <v>44061</v>
      </c>
      <c r="Q36780">
        <v>70.120002999999997</v>
      </c>
      <c r="R36780">
        <v>70.480002999999996</v>
      </c>
      <c r="S36780">
        <v>69.739998</v>
      </c>
      <c r="T36780">
        <v>70</v>
      </c>
      <c r="U36780">
        <v>66.272559999999999</v>
      </c>
      <c r="V36780">
        <v>1561400</v>
      </c>
      <c r="W36780" s="9" t="str">
        <f t="shared" si="578"/>
        <v>XEL</v>
      </c>
    </row>
    <row r="36781" spans="15:23">
      <c r="O36781" t="s">
        <v>181</v>
      </c>
      <c r="P36781" s="13">
        <v>44062</v>
      </c>
      <c r="Q36781">
        <v>70.260002</v>
      </c>
      <c r="R36781">
        <v>70.260002</v>
      </c>
      <c r="S36781">
        <v>69.430000000000007</v>
      </c>
      <c r="T36781">
        <v>69.580001999999993</v>
      </c>
      <c r="U36781">
        <v>65.874931000000004</v>
      </c>
      <c r="V36781">
        <v>1688500</v>
      </c>
      <c r="W36781" s="9" t="str">
        <f t="shared" si="578"/>
        <v>XEL</v>
      </c>
    </row>
    <row r="36782" spans="15:23">
      <c r="O36782" t="s">
        <v>181</v>
      </c>
      <c r="P36782" s="13">
        <v>44063</v>
      </c>
      <c r="Q36782">
        <v>69.309997999999993</v>
      </c>
      <c r="R36782">
        <v>69.790001000000004</v>
      </c>
      <c r="S36782">
        <v>68.819999999999993</v>
      </c>
      <c r="T36782">
        <v>69.010002</v>
      </c>
      <c r="U36782">
        <v>65.335289000000003</v>
      </c>
      <c r="V36782">
        <v>1848700</v>
      </c>
      <c r="W36782" s="9" t="str">
        <f t="shared" si="578"/>
        <v>XEL</v>
      </c>
    </row>
    <row r="36783" spans="15:23">
      <c r="O36783" t="s">
        <v>181</v>
      </c>
      <c r="P36783" s="13">
        <v>44064</v>
      </c>
      <c r="Q36783">
        <v>69.129997000000003</v>
      </c>
      <c r="R36783">
        <v>69.739998</v>
      </c>
      <c r="S36783">
        <v>68.660004000000001</v>
      </c>
      <c r="T36783">
        <v>69.610000999999997</v>
      </c>
      <c r="U36783">
        <v>65.903343000000007</v>
      </c>
      <c r="V36783">
        <v>1624200</v>
      </c>
      <c r="W36783" s="9" t="str">
        <f t="shared" si="578"/>
        <v>XEL</v>
      </c>
    </row>
    <row r="36784" spans="15:23">
      <c r="O36784" t="s">
        <v>181</v>
      </c>
      <c r="P36784" s="13">
        <v>44067</v>
      </c>
      <c r="Q36784">
        <v>69.75</v>
      </c>
      <c r="R36784">
        <v>70.419998000000007</v>
      </c>
      <c r="S36784">
        <v>69.059997999999993</v>
      </c>
      <c r="T36784">
        <v>70.410004000000001</v>
      </c>
      <c r="U36784">
        <v>66.660728000000006</v>
      </c>
      <c r="V36784">
        <v>1247300</v>
      </c>
      <c r="W36784" s="9" t="str">
        <f t="shared" si="578"/>
        <v>XEL</v>
      </c>
    </row>
    <row r="36785" spans="15:23">
      <c r="O36785" t="s">
        <v>181</v>
      </c>
      <c r="P36785" s="13">
        <v>44068</v>
      </c>
      <c r="Q36785">
        <v>70.269997000000004</v>
      </c>
      <c r="R36785">
        <v>70.300003000000004</v>
      </c>
      <c r="S36785">
        <v>68.739998</v>
      </c>
      <c r="T36785">
        <v>68.970000999999996</v>
      </c>
      <c r="U36785">
        <v>65.297424000000007</v>
      </c>
      <c r="V36785">
        <v>1724900</v>
      </c>
      <c r="W36785" s="9" t="str">
        <f t="shared" si="578"/>
        <v>XEL</v>
      </c>
    </row>
    <row r="36786" spans="15:23">
      <c r="O36786" t="s">
        <v>181</v>
      </c>
      <c r="P36786" s="13">
        <v>44069</v>
      </c>
      <c r="Q36786">
        <v>68.489998</v>
      </c>
      <c r="R36786">
        <v>68.690002000000007</v>
      </c>
      <c r="S36786">
        <v>67.610000999999997</v>
      </c>
      <c r="T36786">
        <v>68.129997000000003</v>
      </c>
      <c r="U36786">
        <v>64.502135999999993</v>
      </c>
      <c r="V36786">
        <v>1873100</v>
      </c>
      <c r="W36786" s="9" t="str">
        <f t="shared" si="578"/>
        <v>XEL</v>
      </c>
    </row>
    <row r="36787" spans="15:23">
      <c r="O36787" t="s">
        <v>181</v>
      </c>
      <c r="P36787" s="13">
        <v>44070</v>
      </c>
      <c r="Q36787">
        <v>68.580001999999993</v>
      </c>
      <c r="R36787">
        <v>68.910004000000001</v>
      </c>
      <c r="S36787">
        <v>68.110000999999997</v>
      </c>
      <c r="T36787">
        <v>68.629997000000003</v>
      </c>
      <c r="U36787">
        <v>64.975525000000005</v>
      </c>
      <c r="V36787">
        <v>1900700</v>
      </c>
      <c r="W36787" s="9" t="str">
        <f t="shared" si="578"/>
        <v>XEL</v>
      </c>
    </row>
    <row r="36788" spans="15:23">
      <c r="O36788" t="s">
        <v>181</v>
      </c>
      <c r="P36788" s="13">
        <v>44071</v>
      </c>
      <c r="Q36788">
        <v>68.580001999999993</v>
      </c>
      <c r="R36788">
        <v>68.690002000000007</v>
      </c>
      <c r="S36788">
        <v>67.629997000000003</v>
      </c>
      <c r="T36788">
        <v>68.650002000000001</v>
      </c>
      <c r="U36788">
        <v>64.994452999999993</v>
      </c>
      <c r="V36788">
        <v>2082500</v>
      </c>
      <c r="W36788" s="9" t="str">
        <f t="shared" si="578"/>
        <v>XEL</v>
      </c>
    </row>
    <row r="36789" spans="15:23">
      <c r="O36789" t="s">
        <v>181</v>
      </c>
      <c r="P36789" s="13">
        <v>44074</v>
      </c>
      <c r="Q36789">
        <v>68.230002999999996</v>
      </c>
      <c r="R36789">
        <v>69.690002000000007</v>
      </c>
      <c r="S36789">
        <v>67.949996999999996</v>
      </c>
      <c r="T36789">
        <v>69.470000999999996</v>
      </c>
      <c r="U36789">
        <v>65.770790000000005</v>
      </c>
      <c r="V36789">
        <v>2078000</v>
      </c>
      <c r="W36789" s="9" t="str">
        <f t="shared" si="578"/>
        <v>XEL</v>
      </c>
    </row>
    <row r="36790" spans="15:23">
      <c r="O36790" t="s">
        <v>181</v>
      </c>
      <c r="P36790" s="13">
        <v>44075</v>
      </c>
      <c r="Q36790">
        <v>69.069999999999993</v>
      </c>
      <c r="R36790">
        <v>69.069999999999993</v>
      </c>
      <c r="S36790">
        <v>68.029999000000004</v>
      </c>
      <c r="T36790">
        <v>68.550003000000004</v>
      </c>
      <c r="U36790">
        <v>64.899788000000001</v>
      </c>
      <c r="V36790">
        <v>2124400</v>
      </c>
      <c r="W36790" s="9" t="str">
        <f t="shared" si="578"/>
        <v>XEL</v>
      </c>
    </row>
    <row r="36791" spans="15:23">
      <c r="O36791" t="s">
        <v>181</v>
      </c>
      <c r="P36791" s="13">
        <v>44076</v>
      </c>
      <c r="Q36791">
        <v>68.430000000000007</v>
      </c>
      <c r="R36791">
        <v>71.739998</v>
      </c>
      <c r="S36791">
        <v>68.120002999999997</v>
      </c>
      <c r="T36791">
        <v>71.550003000000004</v>
      </c>
      <c r="U36791">
        <v>67.740043999999997</v>
      </c>
      <c r="V36791">
        <v>2908300</v>
      </c>
      <c r="W36791" s="9" t="str">
        <f t="shared" si="578"/>
        <v>XEL</v>
      </c>
    </row>
    <row r="36792" spans="15:23">
      <c r="O36792" t="s">
        <v>181</v>
      </c>
      <c r="P36792" s="13">
        <v>44077</v>
      </c>
      <c r="Q36792">
        <v>71.839995999999999</v>
      </c>
      <c r="R36792">
        <v>72.430000000000007</v>
      </c>
      <c r="S36792">
        <v>70.050003000000004</v>
      </c>
      <c r="T36792">
        <v>70.650002000000001</v>
      </c>
      <c r="U36792">
        <v>66.887955000000005</v>
      </c>
      <c r="V36792">
        <v>2834000</v>
      </c>
      <c r="W36792" s="9" t="str">
        <f t="shared" si="578"/>
        <v>XEL</v>
      </c>
    </row>
    <row r="36793" spans="15:23">
      <c r="O36793" t="s">
        <v>181</v>
      </c>
      <c r="P36793" s="13">
        <v>44078</v>
      </c>
      <c r="Q36793">
        <v>70.959998999999996</v>
      </c>
      <c r="R36793">
        <v>71.230002999999996</v>
      </c>
      <c r="S36793">
        <v>69.160004000000001</v>
      </c>
      <c r="T36793">
        <v>70.019997000000004</v>
      </c>
      <c r="U36793">
        <v>66.291511999999997</v>
      </c>
      <c r="V36793">
        <v>2518800</v>
      </c>
      <c r="W36793" s="9" t="str">
        <f t="shared" si="578"/>
        <v>XEL</v>
      </c>
    </row>
    <row r="36794" spans="15:23">
      <c r="O36794" t="s">
        <v>181</v>
      </c>
      <c r="P36794" s="13">
        <v>44082</v>
      </c>
      <c r="Q36794">
        <v>69.790001000000004</v>
      </c>
      <c r="R36794">
        <v>70.010002</v>
      </c>
      <c r="S36794">
        <v>68.400002000000001</v>
      </c>
      <c r="T36794">
        <v>69.110000999999997</v>
      </c>
      <c r="U36794">
        <v>65.429962000000003</v>
      </c>
      <c r="V36794">
        <v>2328000</v>
      </c>
      <c r="W36794" s="9" t="str">
        <f t="shared" si="578"/>
        <v>XEL</v>
      </c>
    </row>
    <row r="36795" spans="15:23">
      <c r="O36795" t="s">
        <v>181</v>
      </c>
      <c r="P36795" s="13">
        <v>44083</v>
      </c>
      <c r="Q36795">
        <v>69.139999000000003</v>
      </c>
      <c r="R36795">
        <v>71.349997999999999</v>
      </c>
      <c r="S36795">
        <v>69.139999000000003</v>
      </c>
      <c r="T36795">
        <v>70.589995999999999</v>
      </c>
      <c r="U36795">
        <v>66.831153999999998</v>
      </c>
      <c r="V36795">
        <v>2124400</v>
      </c>
      <c r="W36795" s="9" t="str">
        <f t="shared" si="578"/>
        <v>XEL</v>
      </c>
    </row>
    <row r="36796" spans="15:23">
      <c r="O36796" t="s">
        <v>181</v>
      </c>
      <c r="P36796" s="13">
        <v>44084</v>
      </c>
      <c r="Q36796">
        <v>69.949996999999996</v>
      </c>
      <c r="R36796">
        <v>70.680000000000007</v>
      </c>
      <c r="S36796">
        <v>69.040001000000004</v>
      </c>
      <c r="T36796">
        <v>69.129997000000003</v>
      </c>
      <c r="U36796">
        <v>65.448882999999995</v>
      </c>
      <c r="V36796">
        <v>2172500</v>
      </c>
      <c r="W36796" s="9" t="str">
        <f t="shared" si="578"/>
        <v>XEL</v>
      </c>
    </row>
    <row r="36797" spans="15:23">
      <c r="O36797" t="s">
        <v>181</v>
      </c>
      <c r="P36797" s="13">
        <v>44085</v>
      </c>
      <c r="Q36797">
        <v>69.25</v>
      </c>
      <c r="R36797">
        <v>69.349997999999999</v>
      </c>
      <c r="S36797">
        <v>68.160004000000001</v>
      </c>
      <c r="T36797">
        <v>68.860000999999997</v>
      </c>
      <c r="U36797">
        <v>65.193275</v>
      </c>
      <c r="V36797">
        <v>2255500</v>
      </c>
      <c r="W36797" s="9" t="str">
        <f t="shared" si="578"/>
        <v>XEL</v>
      </c>
    </row>
    <row r="36798" spans="15:23">
      <c r="O36798" t="s">
        <v>181</v>
      </c>
      <c r="P36798" s="13">
        <v>44088</v>
      </c>
      <c r="Q36798">
        <v>68.430000000000007</v>
      </c>
      <c r="R36798">
        <v>69.900002000000001</v>
      </c>
      <c r="S36798">
        <v>68.349997999999999</v>
      </c>
      <c r="T36798">
        <v>69.540001000000004</v>
      </c>
      <c r="U36798">
        <v>66.250771</v>
      </c>
      <c r="V36798">
        <v>1784800</v>
      </c>
      <c r="W36798" s="9" t="str">
        <f t="shared" si="578"/>
        <v>XEL</v>
      </c>
    </row>
    <row r="36799" spans="15:23">
      <c r="O36799" t="s">
        <v>181</v>
      </c>
      <c r="P36799" s="13">
        <v>44089</v>
      </c>
      <c r="Q36799">
        <v>69.860000999999997</v>
      </c>
      <c r="R36799">
        <v>71.150002000000001</v>
      </c>
      <c r="S36799">
        <v>69.819999999999993</v>
      </c>
      <c r="T36799">
        <v>70.410004000000001</v>
      </c>
      <c r="U36799">
        <v>67.079612999999995</v>
      </c>
      <c r="V36799">
        <v>1830200</v>
      </c>
      <c r="W36799" s="9" t="str">
        <f t="shared" si="578"/>
        <v>XEL</v>
      </c>
    </row>
    <row r="36800" spans="15:23">
      <c r="O36800" t="s">
        <v>181</v>
      </c>
      <c r="P36800" s="13">
        <v>44090</v>
      </c>
      <c r="Q36800">
        <v>70.629997000000003</v>
      </c>
      <c r="R36800">
        <v>71.339995999999999</v>
      </c>
      <c r="S36800">
        <v>70.180000000000007</v>
      </c>
      <c r="T36800">
        <v>70.919998000000007</v>
      </c>
      <c r="U36800">
        <v>67.565490999999994</v>
      </c>
      <c r="V36800">
        <v>2143200</v>
      </c>
      <c r="W36800" s="9" t="str">
        <f t="shared" si="578"/>
        <v>XEL</v>
      </c>
    </row>
    <row r="36801" spans="15:23">
      <c r="O36801" t="s">
        <v>181</v>
      </c>
      <c r="P36801" s="13">
        <v>44091</v>
      </c>
      <c r="Q36801">
        <v>69.860000999999997</v>
      </c>
      <c r="R36801">
        <v>70.059997999999993</v>
      </c>
      <c r="S36801">
        <v>68.059997999999993</v>
      </c>
      <c r="T36801">
        <v>68.440002000000007</v>
      </c>
      <c r="U36801">
        <v>65.202804999999998</v>
      </c>
      <c r="V36801">
        <v>2704500</v>
      </c>
      <c r="W36801" s="9" t="str">
        <f t="shared" si="578"/>
        <v>XEL</v>
      </c>
    </row>
    <row r="36802" spans="15:23">
      <c r="O36802" t="s">
        <v>181</v>
      </c>
      <c r="P36802" s="13">
        <v>44092</v>
      </c>
      <c r="Q36802">
        <v>68.360000999999997</v>
      </c>
      <c r="R36802">
        <v>68.569999999999993</v>
      </c>
      <c r="S36802">
        <v>66.529999000000004</v>
      </c>
      <c r="T36802">
        <v>66.900002000000001</v>
      </c>
      <c r="U36802">
        <v>63.735641000000001</v>
      </c>
      <c r="V36802">
        <v>3958200</v>
      </c>
      <c r="W36802" s="9" t="str">
        <f t="shared" si="578"/>
        <v>XEL</v>
      </c>
    </row>
    <row r="36803" spans="15:23">
      <c r="O36803" t="s">
        <v>181</v>
      </c>
      <c r="P36803" s="13">
        <v>44095</v>
      </c>
      <c r="Q36803">
        <v>66.910004000000001</v>
      </c>
      <c r="R36803">
        <v>67.080001999999993</v>
      </c>
      <c r="S36803">
        <v>65.690002000000007</v>
      </c>
      <c r="T36803">
        <v>66.639999000000003</v>
      </c>
      <c r="U36803">
        <v>63.487941999999997</v>
      </c>
      <c r="V36803">
        <v>1776300</v>
      </c>
      <c r="W36803" s="9" t="str">
        <f t="shared" si="578"/>
        <v>XEL</v>
      </c>
    </row>
    <row r="36804" spans="15:23">
      <c r="O36804" t="s">
        <v>181</v>
      </c>
      <c r="P36804" s="13">
        <v>44096</v>
      </c>
      <c r="Q36804">
        <v>66.550003000000004</v>
      </c>
      <c r="R36804">
        <v>67.690002000000007</v>
      </c>
      <c r="S36804">
        <v>66.209998999999996</v>
      </c>
      <c r="T36804">
        <v>66.870002999999997</v>
      </c>
      <c r="U36804">
        <v>63.707062000000001</v>
      </c>
      <c r="V36804">
        <v>1629700</v>
      </c>
      <c r="W36804" s="9" t="str">
        <f t="shared" si="578"/>
        <v>XEL</v>
      </c>
    </row>
    <row r="36805" spans="15:23">
      <c r="O36805" t="s">
        <v>181</v>
      </c>
      <c r="P36805" s="13">
        <v>44097</v>
      </c>
      <c r="Q36805">
        <v>66.959998999999996</v>
      </c>
      <c r="R36805">
        <v>67.139999000000003</v>
      </c>
      <c r="S36805">
        <v>66.080001999999993</v>
      </c>
      <c r="T36805">
        <v>66.190002000000007</v>
      </c>
      <c r="U36805">
        <v>63.059227</v>
      </c>
      <c r="V36805">
        <v>2198900</v>
      </c>
      <c r="W36805" s="9" t="str">
        <f t="shared" ref="W36805:W36868" si="579">IFERROR(VLOOKUP(O36805,$B$4:$B$17,1,FALSE),"Delete")</f>
        <v>XEL</v>
      </c>
    </row>
    <row r="36806" spans="15:23">
      <c r="O36806" t="s">
        <v>181</v>
      </c>
      <c r="P36806" s="13">
        <v>44098</v>
      </c>
      <c r="Q36806">
        <v>66.099997999999999</v>
      </c>
      <c r="R36806">
        <v>67.470000999999996</v>
      </c>
      <c r="S36806">
        <v>65.809997999999993</v>
      </c>
      <c r="T36806">
        <v>67.069999999999993</v>
      </c>
      <c r="U36806">
        <v>63.897590999999998</v>
      </c>
      <c r="V36806">
        <v>2035100</v>
      </c>
      <c r="W36806" s="9" t="str">
        <f t="shared" si="579"/>
        <v>XEL</v>
      </c>
    </row>
    <row r="36807" spans="15:23">
      <c r="O36807" t="s">
        <v>181</v>
      </c>
      <c r="P36807" s="13">
        <v>44099</v>
      </c>
      <c r="Q36807">
        <v>66.699996999999996</v>
      </c>
      <c r="R36807">
        <v>68.599997999999999</v>
      </c>
      <c r="S36807">
        <v>66.510002</v>
      </c>
      <c r="T36807">
        <v>68.5</v>
      </c>
      <c r="U36807">
        <v>65.259956000000003</v>
      </c>
      <c r="V36807">
        <v>2217000</v>
      </c>
      <c r="W36807" s="9" t="str">
        <f t="shared" si="579"/>
        <v>XEL</v>
      </c>
    </row>
    <row r="36808" spans="15:23">
      <c r="O36808" t="s">
        <v>181</v>
      </c>
      <c r="P36808" s="13">
        <v>44102</v>
      </c>
      <c r="Q36808">
        <v>68.860000999999997</v>
      </c>
      <c r="R36808">
        <v>69.260002</v>
      </c>
      <c r="S36808">
        <v>68.370002999999997</v>
      </c>
      <c r="T36808">
        <v>68.849997999999999</v>
      </c>
      <c r="U36808">
        <v>65.593406999999999</v>
      </c>
      <c r="V36808">
        <v>2062300</v>
      </c>
      <c r="W36808" s="9" t="str">
        <f t="shared" si="579"/>
        <v>XEL</v>
      </c>
    </row>
    <row r="36809" spans="15:23">
      <c r="O36809" t="s">
        <v>181</v>
      </c>
      <c r="P36809" s="13">
        <v>44103</v>
      </c>
      <c r="Q36809">
        <v>69.120002999999997</v>
      </c>
      <c r="R36809">
        <v>69.519997000000004</v>
      </c>
      <c r="S36809">
        <v>68.400002000000001</v>
      </c>
      <c r="T36809">
        <v>68.650002000000001</v>
      </c>
      <c r="U36809">
        <v>65.402862999999996</v>
      </c>
      <c r="V36809">
        <v>2066200</v>
      </c>
      <c r="W36809" s="9" t="str">
        <f t="shared" si="579"/>
        <v>XEL</v>
      </c>
    </row>
    <row r="36810" spans="15:23">
      <c r="O36810" t="s">
        <v>181</v>
      </c>
      <c r="P36810" s="13">
        <v>44104</v>
      </c>
      <c r="Q36810">
        <v>69.040001000000004</v>
      </c>
      <c r="R36810">
        <v>69.599997999999999</v>
      </c>
      <c r="S36810">
        <v>68.709998999999996</v>
      </c>
      <c r="T36810">
        <v>69.010002</v>
      </c>
      <c r="U36810">
        <v>65.745841999999996</v>
      </c>
      <c r="V36810">
        <v>3208500</v>
      </c>
      <c r="W36810" s="9" t="str">
        <f t="shared" si="579"/>
        <v>XEL</v>
      </c>
    </row>
    <row r="36811" spans="15:23">
      <c r="O36811" t="s">
        <v>181</v>
      </c>
      <c r="P36811" s="13">
        <v>44105</v>
      </c>
      <c r="Q36811">
        <v>69.410004000000001</v>
      </c>
      <c r="R36811">
        <v>70.410004000000001</v>
      </c>
      <c r="S36811">
        <v>69.239998</v>
      </c>
      <c r="T36811">
        <v>70.379997000000003</v>
      </c>
      <c r="U36811">
        <v>67.051040999999998</v>
      </c>
      <c r="V36811">
        <v>2240200</v>
      </c>
      <c r="W36811" s="9" t="str">
        <f t="shared" si="579"/>
        <v>XEL</v>
      </c>
    </row>
    <row r="36812" spans="15:23">
      <c r="O36812" t="s">
        <v>181</v>
      </c>
      <c r="P36812" s="13">
        <v>44106</v>
      </c>
      <c r="Q36812">
        <v>69.889999000000003</v>
      </c>
      <c r="R36812">
        <v>70.889999000000003</v>
      </c>
      <c r="S36812">
        <v>69.480002999999996</v>
      </c>
      <c r="T36812">
        <v>70.480002999999996</v>
      </c>
      <c r="U36812">
        <v>67.146309000000002</v>
      </c>
      <c r="V36812">
        <v>2265300</v>
      </c>
      <c r="W36812" s="9" t="str">
        <f t="shared" si="579"/>
        <v>XEL</v>
      </c>
    </row>
    <row r="36813" spans="15:23">
      <c r="O36813" t="s">
        <v>181</v>
      </c>
      <c r="P36813" s="13">
        <v>44109</v>
      </c>
      <c r="Q36813">
        <v>70.440002000000007</v>
      </c>
      <c r="R36813">
        <v>71.550003000000004</v>
      </c>
      <c r="S36813">
        <v>69.599997999999999</v>
      </c>
      <c r="T36813">
        <v>71.470000999999996</v>
      </c>
      <c r="U36813">
        <v>68.089478</v>
      </c>
      <c r="V36813">
        <v>1581900</v>
      </c>
      <c r="W36813" s="9" t="str">
        <f t="shared" si="579"/>
        <v>XEL</v>
      </c>
    </row>
    <row r="36814" spans="15:23">
      <c r="O36814" t="s">
        <v>181</v>
      </c>
      <c r="P36814" s="13">
        <v>44110</v>
      </c>
      <c r="Q36814">
        <v>71.129997000000003</v>
      </c>
      <c r="R36814">
        <v>72.949996999999996</v>
      </c>
      <c r="S36814">
        <v>70.970000999999996</v>
      </c>
      <c r="T36814">
        <v>72.449996999999996</v>
      </c>
      <c r="U36814">
        <v>69.023116999999999</v>
      </c>
      <c r="V36814">
        <v>2525200</v>
      </c>
      <c r="W36814" s="9" t="str">
        <f t="shared" si="579"/>
        <v>XEL</v>
      </c>
    </row>
    <row r="36815" spans="15:23">
      <c r="O36815" t="s">
        <v>181</v>
      </c>
      <c r="P36815" s="13">
        <v>44111</v>
      </c>
      <c r="Q36815">
        <v>72.610000999999997</v>
      </c>
      <c r="R36815">
        <v>72.809997999999993</v>
      </c>
      <c r="S36815">
        <v>71.269997000000004</v>
      </c>
      <c r="T36815">
        <v>72.089995999999999</v>
      </c>
      <c r="U36815">
        <v>68.680144999999996</v>
      </c>
      <c r="V36815">
        <v>1724500</v>
      </c>
      <c r="W36815" s="9" t="str">
        <f t="shared" si="579"/>
        <v>XEL</v>
      </c>
    </row>
    <row r="36816" spans="15:23">
      <c r="O36816" t="s">
        <v>181</v>
      </c>
      <c r="P36816" s="13">
        <v>44112</v>
      </c>
      <c r="Q36816">
        <v>72.430000000000007</v>
      </c>
      <c r="R36816">
        <v>72.730002999999996</v>
      </c>
      <c r="S36816">
        <v>72.050003000000004</v>
      </c>
      <c r="T36816">
        <v>72.510002</v>
      </c>
      <c r="U36816">
        <v>69.080298999999997</v>
      </c>
      <c r="V36816">
        <v>1899600</v>
      </c>
      <c r="W36816" s="9" t="str">
        <f t="shared" si="579"/>
        <v>XEL</v>
      </c>
    </row>
    <row r="36817" spans="15:23">
      <c r="O36817" t="s">
        <v>181</v>
      </c>
      <c r="P36817" s="13">
        <v>44113</v>
      </c>
      <c r="Q36817">
        <v>72.989998</v>
      </c>
      <c r="R36817">
        <v>73.080001999999993</v>
      </c>
      <c r="S36817">
        <v>72.230002999999996</v>
      </c>
      <c r="T36817">
        <v>72.709998999999996</v>
      </c>
      <c r="U36817">
        <v>69.270836000000003</v>
      </c>
      <c r="V36817">
        <v>1464500</v>
      </c>
      <c r="W36817" s="9" t="str">
        <f t="shared" si="579"/>
        <v>XEL</v>
      </c>
    </row>
    <row r="36818" spans="15:23">
      <c r="O36818" t="s">
        <v>181</v>
      </c>
      <c r="P36818" s="13">
        <v>44116</v>
      </c>
      <c r="Q36818">
        <v>73.169998000000007</v>
      </c>
      <c r="R36818">
        <v>74.410004000000001</v>
      </c>
      <c r="S36818">
        <v>72.879997000000003</v>
      </c>
      <c r="T36818">
        <v>73.620002999999997</v>
      </c>
      <c r="U36818">
        <v>70.137794</v>
      </c>
      <c r="V36818">
        <v>2274300</v>
      </c>
      <c r="W36818" s="9" t="str">
        <f t="shared" si="579"/>
        <v>XEL</v>
      </c>
    </row>
    <row r="36819" spans="15:23">
      <c r="O36819" t="s">
        <v>181</v>
      </c>
      <c r="P36819" s="13">
        <v>44117</v>
      </c>
      <c r="Q36819">
        <v>73.389999000000003</v>
      </c>
      <c r="R36819">
        <v>73.449996999999996</v>
      </c>
      <c r="S36819">
        <v>72.489998</v>
      </c>
      <c r="T36819">
        <v>73</v>
      </c>
      <c r="U36819">
        <v>69.547111999999998</v>
      </c>
      <c r="V36819">
        <v>2608900</v>
      </c>
      <c r="W36819" s="9" t="str">
        <f t="shared" si="579"/>
        <v>XEL</v>
      </c>
    </row>
    <row r="36820" spans="15:23">
      <c r="O36820" t="s">
        <v>181</v>
      </c>
      <c r="P36820" s="13">
        <v>44118</v>
      </c>
      <c r="Q36820">
        <v>73.349997999999999</v>
      </c>
      <c r="R36820">
        <v>73.349997999999999</v>
      </c>
      <c r="S36820">
        <v>72.059997999999993</v>
      </c>
      <c r="T36820">
        <v>72.349997999999999</v>
      </c>
      <c r="U36820">
        <v>68.927864</v>
      </c>
      <c r="V36820">
        <v>1722700</v>
      </c>
      <c r="W36820" s="9" t="str">
        <f t="shared" si="579"/>
        <v>XEL</v>
      </c>
    </row>
    <row r="36821" spans="15:23">
      <c r="O36821" t="s">
        <v>181</v>
      </c>
      <c r="P36821" s="13">
        <v>44119</v>
      </c>
      <c r="Q36821">
        <v>71.839995999999999</v>
      </c>
      <c r="R36821">
        <v>72.919998000000007</v>
      </c>
      <c r="S36821">
        <v>71.75</v>
      </c>
      <c r="T36821">
        <v>72.199996999999996</v>
      </c>
      <c r="U36821">
        <v>68.784942999999998</v>
      </c>
      <c r="V36821">
        <v>2039700</v>
      </c>
      <c r="W36821" s="9" t="str">
        <f t="shared" si="579"/>
        <v>XEL</v>
      </c>
    </row>
    <row r="36822" spans="15:23">
      <c r="O36822" t="s">
        <v>181</v>
      </c>
      <c r="P36822" s="13">
        <v>44120</v>
      </c>
      <c r="Q36822">
        <v>72.269997000000004</v>
      </c>
      <c r="R36822">
        <v>73.540001000000004</v>
      </c>
      <c r="S36822">
        <v>71.849997999999999</v>
      </c>
      <c r="T36822">
        <v>73.129997000000003</v>
      </c>
      <c r="U36822">
        <v>69.670952</v>
      </c>
      <c r="V36822">
        <v>2701400</v>
      </c>
      <c r="W36822" s="9" t="str">
        <f t="shared" si="579"/>
        <v>XEL</v>
      </c>
    </row>
    <row r="36823" spans="15:23">
      <c r="O36823" t="s">
        <v>181</v>
      </c>
      <c r="P36823" s="13">
        <v>44123</v>
      </c>
      <c r="Q36823">
        <v>72.889999000000003</v>
      </c>
      <c r="R36823">
        <v>73.339995999999999</v>
      </c>
      <c r="S36823">
        <v>71.459998999999996</v>
      </c>
      <c r="T36823">
        <v>71.690002000000007</v>
      </c>
      <c r="U36823">
        <v>68.299071999999995</v>
      </c>
      <c r="V36823">
        <v>4013300</v>
      </c>
      <c r="W36823" s="9" t="str">
        <f t="shared" si="579"/>
        <v>XEL</v>
      </c>
    </row>
    <row r="36824" spans="15:23">
      <c r="O36824" t="s">
        <v>181</v>
      </c>
      <c r="P36824" s="13">
        <v>44124</v>
      </c>
      <c r="Q36824">
        <v>72.040001000000004</v>
      </c>
      <c r="R36824">
        <v>72.169998000000007</v>
      </c>
      <c r="S36824">
        <v>71.150002000000001</v>
      </c>
      <c r="T36824">
        <v>71.529999000000004</v>
      </c>
      <c r="U36824">
        <v>68.146636999999998</v>
      </c>
      <c r="V36824">
        <v>1876600</v>
      </c>
      <c r="W36824" s="9" t="str">
        <f t="shared" si="579"/>
        <v>XEL</v>
      </c>
    </row>
    <row r="36825" spans="15:23">
      <c r="O36825" t="s">
        <v>181</v>
      </c>
      <c r="P36825" s="13">
        <v>44125</v>
      </c>
      <c r="Q36825">
        <v>71.529999000000004</v>
      </c>
      <c r="R36825">
        <v>72.080001999999993</v>
      </c>
      <c r="S36825">
        <v>71.099997999999999</v>
      </c>
      <c r="T36825">
        <v>71.529999000000004</v>
      </c>
      <c r="U36825">
        <v>68.146636999999998</v>
      </c>
      <c r="V36825">
        <v>1842800</v>
      </c>
      <c r="W36825" s="9" t="str">
        <f t="shared" si="579"/>
        <v>XEL</v>
      </c>
    </row>
    <row r="36826" spans="15:23">
      <c r="O36826" t="s">
        <v>181</v>
      </c>
      <c r="P36826" s="13">
        <v>44126</v>
      </c>
      <c r="Q36826">
        <v>71.550003000000004</v>
      </c>
      <c r="R36826">
        <v>72</v>
      </c>
      <c r="S36826">
        <v>71.059997999999993</v>
      </c>
      <c r="T36826">
        <v>71.410004000000001</v>
      </c>
      <c r="U36826">
        <v>68.032318000000004</v>
      </c>
      <c r="V36826">
        <v>2035200</v>
      </c>
      <c r="W36826" s="9" t="str">
        <f t="shared" si="579"/>
        <v>XEL</v>
      </c>
    </row>
    <row r="36827" spans="15:23">
      <c r="O36827" t="s">
        <v>181</v>
      </c>
      <c r="P36827" s="13">
        <v>44127</v>
      </c>
      <c r="Q36827">
        <v>71.919998000000007</v>
      </c>
      <c r="R36827">
        <v>71.940002000000007</v>
      </c>
      <c r="S36827">
        <v>71.139999000000003</v>
      </c>
      <c r="T36827">
        <v>71.470000999999996</v>
      </c>
      <c r="U36827">
        <v>68.089478</v>
      </c>
      <c r="V36827">
        <v>1646700</v>
      </c>
      <c r="W36827" s="9" t="str">
        <f t="shared" si="579"/>
        <v>XEL</v>
      </c>
    </row>
    <row r="36828" spans="15:23">
      <c r="O36828" t="s">
        <v>181</v>
      </c>
      <c r="P36828" s="13">
        <v>44130</v>
      </c>
      <c r="Q36828">
        <v>70.669998000000007</v>
      </c>
      <c r="R36828">
        <v>71.769997000000004</v>
      </c>
      <c r="S36828">
        <v>70.379997000000003</v>
      </c>
      <c r="T36828">
        <v>71.690002000000007</v>
      </c>
      <c r="U36828">
        <v>68.299071999999995</v>
      </c>
      <c r="V36828">
        <v>1695100</v>
      </c>
      <c r="W36828" s="9" t="str">
        <f t="shared" si="579"/>
        <v>XEL</v>
      </c>
    </row>
    <row r="36829" spans="15:23">
      <c r="O36829" t="s">
        <v>181</v>
      </c>
      <c r="P36829" s="13">
        <v>44131</v>
      </c>
      <c r="Q36829">
        <v>71.970000999999996</v>
      </c>
      <c r="R36829">
        <v>73.120002999999997</v>
      </c>
      <c r="S36829">
        <v>71.459998999999996</v>
      </c>
      <c r="T36829">
        <v>72.330001999999993</v>
      </c>
      <c r="U36829">
        <v>68.908805999999998</v>
      </c>
      <c r="V36829">
        <v>2564800</v>
      </c>
      <c r="W36829" s="9" t="str">
        <f t="shared" si="579"/>
        <v>XEL</v>
      </c>
    </row>
    <row r="36830" spans="15:23">
      <c r="O36830" t="s">
        <v>181</v>
      </c>
      <c r="P36830" s="13">
        <v>44132</v>
      </c>
      <c r="Q36830">
        <v>71.559997999999993</v>
      </c>
      <c r="R36830">
        <v>72.489998</v>
      </c>
      <c r="S36830">
        <v>70.160004000000001</v>
      </c>
      <c r="T36830">
        <v>70.260002</v>
      </c>
      <c r="U36830">
        <v>66.936713999999995</v>
      </c>
      <c r="V36830">
        <v>2679500</v>
      </c>
      <c r="W36830" s="9" t="str">
        <f t="shared" si="579"/>
        <v>XEL</v>
      </c>
    </row>
    <row r="36831" spans="15:23">
      <c r="O36831" t="s">
        <v>181</v>
      </c>
      <c r="P36831" s="13">
        <v>44133</v>
      </c>
      <c r="Q36831">
        <v>69.970000999999996</v>
      </c>
      <c r="R36831">
        <v>71.519997000000004</v>
      </c>
      <c r="S36831">
        <v>68.900002000000001</v>
      </c>
      <c r="T36831">
        <v>70.739998</v>
      </c>
      <c r="U36831">
        <v>67.394005000000007</v>
      </c>
      <c r="V36831">
        <v>3221400</v>
      </c>
      <c r="W36831" s="9" t="str">
        <f t="shared" si="579"/>
        <v>XEL</v>
      </c>
    </row>
    <row r="36832" spans="15:23">
      <c r="O36832" t="s">
        <v>181</v>
      </c>
      <c r="P36832" s="13">
        <v>44134</v>
      </c>
      <c r="Q36832">
        <v>70.180000000000007</v>
      </c>
      <c r="R36832">
        <v>70.949996999999996</v>
      </c>
      <c r="S36832">
        <v>69.309997999999993</v>
      </c>
      <c r="T36832">
        <v>70.029999000000004</v>
      </c>
      <c r="U36832">
        <v>66.717606000000004</v>
      </c>
      <c r="V36832">
        <v>2393900</v>
      </c>
      <c r="W36832" s="9" t="str">
        <f t="shared" si="579"/>
        <v>XEL</v>
      </c>
    </row>
    <row r="36833" spans="15:23">
      <c r="O36833" t="s">
        <v>181</v>
      </c>
      <c r="P36833" s="13">
        <v>44137</v>
      </c>
      <c r="Q36833">
        <v>71.050003000000004</v>
      </c>
      <c r="R36833">
        <v>72.5</v>
      </c>
      <c r="S36833">
        <v>70.25</v>
      </c>
      <c r="T36833">
        <v>71.779999000000004</v>
      </c>
      <c r="U36833">
        <v>68.384818999999993</v>
      </c>
      <c r="V36833">
        <v>2674100</v>
      </c>
      <c r="W36833" s="9" t="str">
        <f t="shared" si="579"/>
        <v>XEL</v>
      </c>
    </row>
    <row r="36834" spans="15:23">
      <c r="O36834" t="s">
        <v>181</v>
      </c>
      <c r="P36834" s="13">
        <v>44138</v>
      </c>
      <c r="Q36834">
        <v>72.209998999999996</v>
      </c>
      <c r="R36834">
        <v>74.050003000000004</v>
      </c>
      <c r="S36834">
        <v>72.209998999999996</v>
      </c>
      <c r="T36834">
        <v>72.980002999999996</v>
      </c>
      <c r="U36834">
        <v>69.528060999999994</v>
      </c>
      <c r="V36834">
        <v>2471600</v>
      </c>
      <c r="W36834" s="9" t="str">
        <f t="shared" si="579"/>
        <v>XEL</v>
      </c>
    </row>
    <row r="36835" spans="15:23">
      <c r="O36835" t="s">
        <v>181</v>
      </c>
      <c r="P36835" s="13">
        <v>44139</v>
      </c>
      <c r="Q36835">
        <v>73.879997000000003</v>
      </c>
      <c r="R36835">
        <v>74.610000999999997</v>
      </c>
      <c r="S36835">
        <v>72.580001999999993</v>
      </c>
      <c r="T36835">
        <v>72.720000999999996</v>
      </c>
      <c r="U36835">
        <v>69.280365000000003</v>
      </c>
      <c r="V36835">
        <v>2283700</v>
      </c>
      <c r="W36835" s="9" t="str">
        <f t="shared" si="579"/>
        <v>XEL</v>
      </c>
    </row>
    <row r="36836" spans="15:23">
      <c r="O36836" t="s">
        <v>181</v>
      </c>
      <c r="P36836" s="13">
        <v>44140</v>
      </c>
      <c r="Q36836">
        <v>73.760002</v>
      </c>
      <c r="R36836">
        <v>74.870002999999997</v>
      </c>
      <c r="S36836">
        <v>73.269997000000004</v>
      </c>
      <c r="T36836">
        <v>73.730002999999996</v>
      </c>
      <c r="U36836">
        <v>70.242592000000002</v>
      </c>
      <c r="V36836">
        <v>2011700</v>
      </c>
      <c r="W36836" s="9" t="str">
        <f t="shared" si="579"/>
        <v>XEL</v>
      </c>
    </row>
    <row r="36837" spans="15:23">
      <c r="O36837" t="s">
        <v>181</v>
      </c>
      <c r="P36837" s="13">
        <v>44141</v>
      </c>
      <c r="Q36837">
        <v>74.239998</v>
      </c>
      <c r="R36837">
        <v>74.400002000000001</v>
      </c>
      <c r="S36837">
        <v>73.169998000000007</v>
      </c>
      <c r="T36837">
        <v>73.309997999999993</v>
      </c>
      <c r="U36837">
        <v>69.842461</v>
      </c>
      <c r="V36837">
        <v>1454600</v>
      </c>
      <c r="W36837" s="9" t="str">
        <f t="shared" si="579"/>
        <v>XEL</v>
      </c>
    </row>
    <row r="36838" spans="15:23">
      <c r="O36838" t="s">
        <v>181</v>
      </c>
      <c r="P36838" s="13">
        <v>44144</v>
      </c>
      <c r="Q36838">
        <v>75.379997000000003</v>
      </c>
      <c r="R36838">
        <v>76.440002000000007</v>
      </c>
      <c r="S36838">
        <v>73.319999999999993</v>
      </c>
      <c r="T36838">
        <v>73.430000000000007</v>
      </c>
      <c r="U36838">
        <v>69.956772000000001</v>
      </c>
      <c r="V36838">
        <v>2840300</v>
      </c>
      <c r="W36838" s="9" t="str">
        <f t="shared" si="579"/>
        <v>XEL</v>
      </c>
    </row>
    <row r="36839" spans="15:23">
      <c r="O36839" t="s">
        <v>181</v>
      </c>
      <c r="P36839" s="13">
        <v>44145</v>
      </c>
      <c r="Q36839">
        <v>73.129997000000003</v>
      </c>
      <c r="R36839">
        <v>74.069999999999993</v>
      </c>
      <c r="S36839">
        <v>72.900002000000001</v>
      </c>
      <c r="T36839">
        <v>73.730002999999996</v>
      </c>
      <c r="U36839">
        <v>70.242592000000002</v>
      </c>
      <c r="V36839">
        <v>2364600</v>
      </c>
      <c r="W36839" s="9" t="str">
        <f t="shared" si="579"/>
        <v>XEL</v>
      </c>
    </row>
    <row r="36840" spans="15:23">
      <c r="O36840" t="s">
        <v>181</v>
      </c>
      <c r="P36840" s="13">
        <v>44146</v>
      </c>
      <c r="Q36840">
        <v>74.349997999999999</v>
      </c>
      <c r="R36840">
        <v>75.639999000000003</v>
      </c>
      <c r="S36840">
        <v>73.580001999999993</v>
      </c>
      <c r="T36840">
        <v>74.690002000000007</v>
      </c>
      <c r="U36840">
        <v>71.157180999999994</v>
      </c>
      <c r="V36840">
        <v>2086000</v>
      </c>
      <c r="W36840" s="9" t="str">
        <f t="shared" si="579"/>
        <v>XEL</v>
      </c>
    </row>
    <row r="36841" spans="15:23">
      <c r="O36841" t="s">
        <v>181</v>
      </c>
      <c r="P36841" s="13">
        <v>44147</v>
      </c>
      <c r="Q36841">
        <v>74.080001999999993</v>
      </c>
      <c r="R36841">
        <v>74.580001999999993</v>
      </c>
      <c r="S36841">
        <v>73.160004000000001</v>
      </c>
      <c r="T36841">
        <v>73.760002</v>
      </c>
      <c r="U36841">
        <v>70.271179000000004</v>
      </c>
      <c r="V36841">
        <v>2104500</v>
      </c>
      <c r="W36841" s="9" t="str">
        <f t="shared" si="579"/>
        <v>XEL</v>
      </c>
    </row>
    <row r="36842" spans="15:23">
      <c r="O36842" t="s">
        <v>181</v>
      </c>
      <c r="P36842" s="13">
        <v>44148</v>
      </c>
      <c r="Q36842">
        <v>74.120002999999997</v>
      </c>
      <c r="R36842">
        <v>74.489998</v>
      </c>
      <c r="S36842">
        <v>73.699996999999996</v>
      </c>
      <c r="T36842">
        <v>74.080001999999993</v>
      </c>
      <c r="U36842">
        <v>70.576035000000005</v>
      </c>
      <c r="V36842">
        <v>1217600</v>
      </c>
      <c r="W36842" s="9" t="str">
        <f t="shared" si="579"/>
        <v>XEL</v>
      </c>
    </row>
    <row r="36843" spans="15:23">
      <c r="O36843" t="s">
        <v>181</v>
      </c>
      <c r="P36843" s="13">
        <v>44151</v>
      </c>
      <c r="Q36843">
        <v>74.300003000000004</v>
      </c>
      <c r="R36843">
        <v>74.800003000000004</v>
      </c>
      <c r="S36843">
        <v>73.540001000000004</v>
      </c>
      <c r="T36843">
        <v>74.709998999999996</v>
      </c>
      <c r="U36843">
        <v>71.176231000000001</v>
      </c>
      <c r="V36843">
        <v>1960200</v>
      </c>
      <c r="W36843" s="9" t="str">
        <f t="shared" si="579"/>
        <v>XEL</v>
      </c>
    </row>
    <row r="36844" spans="15:23">
      <c r="O36844" t="s">
        <v>181</v>
      </c>
      <c r="P36844" s="13">
        <v>44152</v>
      </c>
      <c r="Q36844">
        <v>74.400002000000001</v>
      </c>
      <c r="R36844">
        <v>74.769997000000004</v>
      </c>
      <c r="S36844">
        <v>72.519997000000004</v>
      </c>
      <c r="T36844">
        <v>72.629997000000003</v>
      </c>
      <c r="U36844">
        <v>69.194618000000006</v>
      </c>
      <c r="V36844">
        <v>2317300</v>
      </c>
      <c r="W36844" s="9" t="str">
        <f t="shared" si="579"/>
        <v>XEL</v>
      </c>
    </row>
    <row r="36845" spans="15:23">
      <c r="O36845" t="s">
        <v>181</v>
      </c>
      <c r="P36845" s="13">
        <v>44153</v>
      </c>
      <c r="Q36845">
        <v>73.139999000000003</v>
      </c>
      <c r="R36845">
        <v>73.169998000000007</v>
      </c>
      <c r="S36845">
        <v>70.459998999999996</v>
      </c>
      <c r="T36845">
        <v>70.5</v>
      </c>
      <c r="U36845">
        <v>67.165367000000003</v>
      </c>
      <c r="V36845">
        <v>2198900</v>
      </c>
      <c r="W36845" s="9" t="str">
        <f t="shared" si="579"/>
        <v>XEL</v>
      </c>
    </row>
    <row r="36846" spans="15:23">
      <c r="O36846" t="s">
        <v>181</v>
      </c>
      <c r="P36846" s="13">
        <v>44154</v>
      </c>
      <c r="Q36846">
        <v>70.480002999999996</v>
      </c>
      <c r="R36846">
        <v>70.589995999999999</v>
      </c>
      <c r="S36846">
        <v>68.5</v>
      </c>
      <c r="T36846">
        <v>69.349997999999999</v>
      </c>
      <c r="U36846">
        <v>66.069762999999995</v>
      </c>
      <c r="V36846">
        <v>3894200</v>
      </c>
      <c r="W36846" s="9" t="str">
        <f t="shared" si="579"/>
        <v>XEL</v>
      </c>
    </row>
    <row r="36847" spans="15:23">
      <c r="O36847" t="s">
        <v>181</v>
      </c>
      <c r="P36847" s="13">
        <v>44155</v>
      </c>
      <c r="Q36847">
        <v>69.300003000000004</v>
      </c>
      <c r="R36847">
        <v>70.010002</v>
      </c>
      <c r="S36847">
        <v>69.010002</v>
      </c>
      <c r="T36847">
        <v>69.309997999999993</v>
      </c>
      <c r="U36847">
        <v>66.031647000000007</v>
      </c>
      <c r="V36847">
        <v>2362900</v>
      </c>
      <c r="W36847" s="9" t="str">
        <f t="shared" si="579"/>
        <v>XEL</v>
      </c>
    </row>
    <row r="36848" spans="15:23">
      <c r="O36848" t="s">
        <v>181</v>
      </c>
      <c r="P36848" s="13">
        <v>44158</v>
      </c>
      <c r="Q36848">
        <v>69.680000000000007</v>
      </c>
      <c r="R36848">
        <v>69.680000000000007</v>
      </c>
      <c r="S36848">
        <v>67.800003000000004</v>
      </c>
      <c r="T36848">
        <v>68.360000999999997</v>
      </c>
      <c r="U36848">
        <v>65.126587000000001</v>
      </c>
      <c r="V36848">
        <v>4370200</v>
      </c>
      <c r="W36848" s="9" t="str">
        <f t="shared" si="579"/>
        <v>XEL</v>
      </c>
    </row>
    <row r="36849" spans="15:23">
      <c r="O36849" t="s">
        <v>181</v>
      </c>
      <c r="P36849" s="13">
        <v>44159</v>
      </c>
      <c r="Q36849">
        <v>68.610000999999997</v>
      </c>
      <c r="R36849">
        <v>68.949996999999996</v>
      </c>
      <c r="S36849">
        <v>67.389999000000003</v>
      </c>
      <c r="T36849">
        <v>68.139999000000003</v>
      </c>
      <c r="U36849">
        <v>64.916984999999997</v>
      </c>
      <c r="V36849">
        <v>4927500</v>
      </c>
      <c r="W36849" s="9" t="str">
        <f t="shared" si="579"/>
        <v>XEL</v>
      </c>
    </row>
    <row r="36850" spans="15:23">
      <c r="O36850" t="s">
        <v>181</v>
      </c>
      <c r="P36850" s="13">
        <v>44160</v>
      </c>
      <c r="Q36850">
        <v>68.180000000000007</v>
      </c>
      <c r="R36850">
        <v>68.699996999999996</v>
      </c>
      <c r="S36850">
        <v>67.389999000000003</v>
      </c>
      <c r="T36850">
        <v>68.110000999999997</v>
      </c>
      <c r="U36850">
        <v>64.888412000000002</v>
      </c>
      <c r="V36850">
        <v>4447600</v>
      </c>
      <c r="W36850" s="9" t="str">
        <f t="shared" si="579"/>
        <v>XEL</v>
      </c>
    </row>
    <row r="36851" spans="15:23">
      <c r="O36851" t="s">
        <v>181</v>
      </c>
      <c r="P36851" s="13">
        <v>44162</v>
      </c>
      <c r="Q36851">
        <v>68.319999999999993</v>
      </c>
      <c r="R36851">
        <v>68.330001999999993</v>
      </c>
      <c r="S36851">
        <v>67.180000000000007</v>
      </c>
      <c r="T36851">
        <v>67.620002999999997</v>
      </c>
      <c r="U36851">
        <v>64.421593000000001</v>
      </c>
      <c r="V36851">
        <v>1949900</v>
      </c>
      <c r="W36851" s="9" t="str">
        <f t="shared" si="579"/>
        <v>XEL</v>
      </c>
    </row>
    <row r="36852" spans="15:23">
      <c r="O36852" t="s">
        <v>181</v>
      </c>
      <c r="P36852" s="13">
        <v>44165</v>
      </c>
      <c r="Q36852">
        <v>67.610000999999997</v>
      </c>
      <c r="R36852">
        <v>67.970000999999996</v>
      </c>
      <c r="S36852">
        <v>67.010002</v>
      </c>
      <c r="T36852">
        <v>67.360000999999997</v>
      </c>
      <c r="U36852">
        <v>64.173889000000003</v>
      </c>
      <c r="V36852">
        <v>6760400</v>
      </c>
      <c r="W36852" s="9" t="str">
        <f t="shared" si="579"/>
        <v>XEL</v>
      </c>
    </row>
    <row r="36853" spans="15:23">
      <c r="O36853" t="s">
        <v>181</v>
      </c>
      <c r="P36853" s="13">
        <v>44166</v>
      </c>
      <c r="Q36853">
        <v>67.620002999999997</v>
      </c>
      <c r="R36853">
        <v>69.180000000000007</v>
      </c>
      <c r="S36853">
        <v>67.599997999999999</v>
      </c>
      <c r="T36853">
        <v>68.410004000000001</v>
      </c>
      <c r="U36853">
        <v>65.174216999999999</v>
      </c>
      <c r="V36853">
        <v>3937000</v>
      </c>
      <c r="W36853" s="9" t="str">
        <f t="shared" si="579"/>
        <v>XEL</v>
      </c>
    </row>
    <row r="36854" spans="15:23">
      <c r="O36854" t="s">
        <v>181</v>
      </c>
      <c r="P36854" s="13">
        <v>44167</v>
      </c>
      <c r="Q36854">
        <v>68.180000000000007</v>
      </c>
      <c r="R36854">
        <v>68.860000999999997</v>
      </c>
      <c r="S36854">
        <v>67.330001999999993</v>
      </c>
      <c r="T36854">
        <v>68.680000000000007</v>
      </c>
      <c r="U36854">
        <v>65.431449999999998</v>
      </c>
      <c r="V36854">
        <v>3627000</v>
      </c>
      <c r="W36854" s="9" t="str">
        <f t="shared" si="579"/>
        <v>XEL</v>
      </c>
    </row>
    <row r="36855" spans="15:23">
      <c r="O36855" t="s">
        <v>181</v>
      </c>
      <c r="P36855" s="13">
        <v>44168</v>
      </c>
      <c r="Q36855">
        <v>68.309997999999993</v>
      </c>
      <c r="R36855">
        <v>68.580001999999993</v>
      </c>
      <c r="S36855">
        <v>67.019997000000004</v>
      </c>
      <c r="T36855">
        <v>67.309997999999993</v>
      </c>
      <c r="U36855">
        <v>64.126250999999996</v>
      </c>
      <c r="V36855">
        <v>2216500</v>
      </c>
      <c r="W36855" s="9" t="str">
        <f t="shared" si="579"/>
        <v>XEL</v>
      </c>
    </row>
    <row r="36856" spans="15:23">
      <c r="O36856" t="s">
        <v>181</v>
      </c>
      <c r="P36856" s="13">
        <v>44169</v>
      </c>
      <c r="Q36856">
        <v>67.169998000000007</v>
      </c>
      <c r="R36856">
        <v>67.540001000000004</v>
      </c>
      <c r="S36856">
        <v>65.410004000000001</v>
      </c>
      <c r="T36856">
        <v>65.75</v>
      </c>
      <c r="U36856">
        <v>62.640037999999997</v>
      </c>
      <c r="V36856">
        <v>2265500</v>
      </c>
      <c r="W36856" s="9" t="str">
        <f t="shared" si="579"/>
        <v>XEL</v>
      </c>
    </row>
    <row r="36857" spans="15:23">
      <c r="O36857" t="s">
        <v>181</v>
      </c>
      <c r="P36857" s="13">
        <v>44172</v>
      </c>
      <c r="Q36857">
        <v>65.779999000000004</v>
      </c>
      <c r="R36857">
        <v>66.860000999999997</v>
      </c>
      <c r="S36857">
        <v>65.610000999999997</v>
      </c>
      <c r="T36857">
        <v>66.610000999999997</v>
      </c>
      <c r="U36857">
        <v>63.459353999999998</v>
      </c>
      <c r="V36857">
        <v>2167000</v>
      </c>
      <c r="W36857" s="9" t="str">
        <f t="shared" si="579"/>
        <v>XEL</v>
      </c>
    </row>
    <row r="36858" spans="15:23">
      <c r="O36858" t="s">
        <v>181</v>
      </c>
      <c r="P36858" s="13">
        <v>44173</v>
      </c>
      <c r="Q36858">
        <v>66.260002</v>
      </c>
      <c r="R36858">
        <v>66.690002000000007</v>
      </c>
      <c r="S36858">
        <v>65.790001000000004</v>
      </c>
      <c r="T36858">
        <v>66.040001000000004</v>
      </c>
      <c r="U36858">
        <v>62.916316999999999</v>
      </c>
      <c r="V36858">
        <v>1967000</v>
      </c>
      <c r="W36858" s="9" t="str">
        <f t="shared" si="579"/>
        <v>XEL</v>
      </c>
    </row>
    <row r="36859" spans="15:23">
      <c r="O36859" t="s">
        <v>181</v>
      </c>
      <c r="P36859" s="13">
        <v>44174</v>
      </c>
      <c r="Q36859">
        <v>66.010002</v>
      </c>
      <c r="R36859">
        <v>66.260002</v>
      </c>
      <c r="S36859">
        <v>65.089995999999999</v>
      </c>
      <c r="T36859">
        <v>65.559997999999993</v>
      </c>
      <c r="U36859">
        <v>62.459023000000002</v>
      </c>
      <c r="V36859">
        <v>2076400</v>
      </c>
      <c r="W36859" s="9" t="str">
        <f t="shared" si="579"/>
        <v>XEL</v>
      </c>
    </row>
    <row r="36860" spans="15:23">
      <c r="O36860" t="s">
        <v>181</v>
      </c>
      <c r="P36860" s="13">
        <v>44175</v>
      </c>
      <c r="Q36860">
        <v>65.709998999999996</v>
      </c>
      <c r="R36860">
        <v>65.889999000000003</v>
      </c>
      <c r="S36860">
        <v>64.849997999999999</v>
      </c>
      <c r="T36860">
        <v>65.180000000000007</v>
      </c>
      <c r="U36860">
        <v>62.096995999999997</v>
      </c>
      <c r="V36860">
        <v>2045200</v>
      </c>
      <c r="W36860" s="9" t="str">
        <f t="shared" si="579"/>
        <v>XEL</v>
      </c>
    </row>
    <row r="36861" spans="15:23">
      <c r="O36861" t="s">
        <v>181</v>
      </c>
      <c r="P36861" s="13">
        <v>44176</v>
      </c>
      <c r="Q36861">
        <v>64.830001999999993</v>
      </c>
      <c r="R36861">
        <v>65.230002999999996</v>
      </c>
      <c r="S36861">
        <v>64.440002000000007</v>
      </c>
      <c r="T36861">
        <v>65</v>
      </c>
      <c r="U36861">
        <v>61.925514</v>
      </c>
      <c r="V36861">
        <v>2213000</v>
      </c>
      <c r="W36861" s="9" t="str">
        <f t="shared" si="579"/>
        <v>XEL</v>
      </c>
    </row>
    <row r="36862" spans="15:23">
      <c r="O36862" t="s">
        <v>181</v>
      </c>
      <c r="P36862" s="13">
        <v>44179</v>
      </c>
      <c r="Q36862">
        <v>65.25</v>
      </c>
      <c r="R36862">
        <v>66.449996999999996</v>
      </c>
      <c r="S36862">
        <v>65.019997000000004</v>
      </c>
      <c r="T36862">
        <v>65.040001000000004</v>
      </c>
      <c r="U36862">
        <v>61.963622999999998</v>
      </c>
      <c r="V36862">
        <v>2355600</v>
      </c>
      <c r="W36862" s="9" t="str">
        <f t="shared" si="579"/>
        <v>XEL</v>
      </c>
    </row>
    <row r="36863" spans="15:23">
      <c r="O36863" t="s">
        <v>181</v>
      </c>
      <c r="P36863" s="13">
        <v>44180</v>
      </c>
      <c r="Q36863">
        <v>65.470000999999996</v>
      </c>
      <c r="R36863">
        <v>66.360000999999997</v>
      </c>
      <c r="S36863">
        <v>64.790001000000004</v>
      </c>
      <c r="T36863">
        <v>66.019997000000004</v>
      </c>
      <c r="U36863">
        <v>62.897263000000002</v>
      </c>
      <c r="V36863">
        <v>1977400</v>
      </c>
      <c r="W36863" s="9" t="str">
        <f t="shared" si="579"/>
        <v>XEL</v>
      </c>
    </row>
    <row r="36864" spans="15:23">
      <c r="O36864" t="s">
        <v>181</v>
      </c>
      <c r="P36864" s="13">
        <v>44181</v>
      </c>
      <c r="Q36864">
        <v>66.169998000000007</v>
      </c>
      <c r="R36864">
        <v>66.900002000000001</v>
      </c>
      <c r="S36864">
        <v>65.480002999999996</v>
      </c>
      <c r="T36864">
        <v>65.589995999999999</v>
      </c>
      <c r="U36864">
        <v>62.487606</v>
      </c>
      <c r="V36864">
        <v>1991600</v>
      </c>
      <c r="W36864" s="9" t="str">
        <f t="shared" si="579"/>
        <v>XEL</v>
      </c>
    </row>
    <row r="36865" spans="15:23">
      <c r="O36865" t="s">
        <v>181</v>
      </c>
      <c r="P36865" s="13">
        <v>44182</v>
      </c>
      <c r="Q36865">
        <v>66</v>
      </c>
      <c r="R36865">
        <v>67.449996999999996</v>
      </c>
      <c r="S36865">
        <v>65.830001999999993</v>
      </c>
      <c r="T36865">
        <v>67.010002</v>
      </c>
      <c r="U36865">
        <v>63.840439000000003</v>
      </c>
      <c r="V36865">
        <v>2959800</v>
      </c>
      <c r="W36865" s="9" t="str">
        <f t="shared" si="579"/>
        <v>XEL</v>
      </c>
    </row>
    <row r="36866" spans="15:23">
      <c r="O36866" t="s">
        <v>181</v>
      </c>
      <c r="P36866" s="13">
        <v>44183</v>
      </c>
      <c r="Q36866">
        <v>67.309997999999993</v>
      </c>
      <c r="R36866">
        <v>67.510002</v>
      </c>
      <c r="S36866">
        <v>65.889999000000003</v>
      </c>
      <c r="T36866">
        <v>66.099997999999999</v>
      </c>
      <c r="U36866">
        <v>62.973472999999998</v>
      </c>
      <c r="V36866">
        <v>5993500</v>
      </c>
      <c r="W36866" s="9" t="str">
        <f t="shared" si="579"/>
        <v>XEL</v>
      </c>
    </row>
    <row r="36867" spans="15:23">
      <c r="O36867" t="s">
        <v>181</v>
      </c>
      <c r="P36867" s="13">
        <v>44186</v>
      </c>
      <c r="Q36867">
        <v>65.230002999999996</v>
      </c>
      <c r="R36867">
        <v>65.569999999999993</v>
      </c>
      <c r="S36867">
        <v>64.330001999999993</v>
      </c>
      <c r="T36867">
        <v>65.389999000000003</v>
      </c>
      <c r="U36867">
        <v>62.297061999999997</v>
      </c>
      <c r="V36867">
        <v>2900900</v>
      </c>
      <c r="W36867" s="9" t="str">
        <f t="shared" si="579"/>
        <v>XEL</v>
      </c>
    </row>
    <row r="36868" spans="15:23">
      <c r="O36868" t="s">
        <v>181</v>
      </c>
      <c r="P36868" s="13">
        <v>44187</v>
      </c>
      <c r="Q36868">
        <v>64.870002999999997</v>
      </c>
      <c r="R36868">
        <v>65.110000999999997</v>
      </c>
      <c r="S36868">
        <v>64.449996999999996</v>
      </c>
      <c r="T36868">
        <v>64.830001999999993</v>
      </c>
      <c r="U36868">
        <v>62.172401000000001</v>
      </c>
      <c r="V36868">
        <v>1799600</v>
      </c>
      <c r="W36868" s="9" t="str">
        <f t="shared" si="579"/>
        <v>XEL</v>
      </c>
    </row>
    <row r="36869" spans="15:23">
      <c r="O36869" t="s">
        <v>181</v>
      </c>
      <c r="P36869" s="13">
        <v>44188</v>
      </c>
      <c r="Q36869">
        <v>65.160004000000001</v>
      </c>
      <c r="R36869">
        <v>65.569999999999993</v>
      </c>
      <c r="S36869">
        <v>64.269997000000004</v>
      </c>
      <c r="T36869">
        <v>64.309997999999993</v>
      </c>
      <c r="U36869">
        <v>61.673706000000003</v>
      </c>
      <c r="V36869">
        <v>1153200</v>
      </c>
      <c r="W36869" s="9" t="str">
        <f t="shared" ref="W36869:W36932" si="580">IFERROR(VLOOKUP(O36869,$B$4:$B$17,1,FALSE),"Delete")</f>
        <v>XEL</v>
      </c>
    </row>
    <row r="36870" spans="15:23">
      <c r="O36870" t="s">
        <v>181</v>
      </c>
      <c r="P36870" s="13">
        <v>44189</v>
      </c>
      <c r="Q36870">
        <v>64.379997000000003</v>
      </c>
      <c r="R36870">
        <v>64.75</v>
      </c>
      <c r="S36870">
        <v>64.040001000000004</v>
      </c>
      <c r="T36870">
        <v>64.629997000000003</v>
      </c>
      <c r="U36870">
        <v>61.980590999999997</v>
      </c>
      <c r="V36870">
        <v>598400</v>
      </c>
      <c r="W36870" s="9" t="str">
        <f t="shared" si="580"/>
        <v>XEL</v>
      </c>
    </row>
    <row r="36871" spans="15:23">
      <c r="O36871" t="s">
        <v>181</v>
      </c>
      <c r="P36871" s="13">
        <v>44193</v>
      </c>
      <c r="Q36871">
        <v>64.879997000000003</v>
      </c>
      <c r="R36871">
        <v>65.430000000000007</v>
      </c>
      <c r="S36871">
        <v>64.760002</v>
      </c>
      <c r="T36871">
        <v>65.319999999999993</v>
      </c>
      <c r="U36871">
        <v>62.642302999999998</v>
      </c>
      <c r="V36871">
        <v>1799800</v>
      </c>
      <c r="W36871" s="9" t="str">
        <f t="shared" si="580"/>
        <v>XEL</v>
      </c>
    </row>
    <row r="36872" spans="15:23">
      <c r="O36872" t="s">
        <v>181</v>
      </c>
      <c r="P36872" s="13">
        <v>44194</v>
      </c>
      <c r="Q36872">
        <v>65.5</v>
      </c>
      <c r="R36872">
        <v>65.769997000000004</v>
      </c>
      <c r="S36872">
        <v>65.029999000000004</v>
      </c>
      <c r="T36872">
        <v>65.419998000000007</v>
      </c>
      <c r="U36872">
        <v>62.738197</v>
      </c>
      <c r="V36872">
        <v>1761400</v>
      </c>
      <c r="W36872" s="9" t="str">
        <f t="shared" si="580"/>
        <v>XEL</v>
      </c>
    </row>
    <row r="36873" spans="15:23">
      <c r="O36873" t="s">
        <v>181</v>
      </c>
      <c r="P36873" s="13">
        <v>44195</v>
      </c>
      <c r="Q36873">
        <v>65.519997000000004</v>
      </c>
      <c r="R36873">
        <v>65.849997999999999</v>
      </c>
      <c r="S36873">
        <v>65.389999000000003</v>
      </c>
      <c r="T36873">
        <v>65.650002000000001</v>
      </c>
      <c r="U36873">
        <v>62.958778000000002</v>
      </c>
      <c r="V36873">
        <v>1296400</v>
      </c>
      <c r="W36873" s="9" t="str">
        <f t="shared" si="580"/>
        <v>XEL</v>
      </c>
    </row>
    <row r="36874" spans="15:23">
      <c r="O36874" t="s">
        <v>181</v>
      </c>
      <c r="P36874" s="13">
        <v>44196</v>
      </c>
      <c r="Q36874">
        <v>65.75</v>
      </c>
      <c r="R36874">
        <v>66.819999999999993</v>
      </c>
      <c r="S36874">
        <v>65.389999000000003</v>
      </c>
      <c r="T36874">
        <v>66.669998000000007</v>
      </c>
      <c r="U36874">
        <v>63.936957999999997</v>
      </c>
      <c r="V36874">
        <v>1743300</v>
      </c>
      <c r="W36874" s="9" t="str">
        <f t="shared" si="580"/>
        <v>XEL</v>
      </c>
    </row>
    <row r="36875" spans="15:23">
      <c r="O36875" t="s">
        <v>181</v>
      </c>
      <c r="P36875" s="13">
        <v>44200</v>
      </c>
      <c r="Q36875">
        <v>66.540001000000004</v>
      </c>
      <c r="R36875">
        <v>66.879997000000003</v>
      </c>
      <c r="S36875">
        <v>65.120002999999997</v>
      </c>
      <c r="T36875">
        <v>65.660004000000001</v>
      </c>
      <c r="U36875">
        <v>62.968369000000003</v>
      </c>
      <c r="V36875">
        <v>3197100</v>
      </c>
      <c r="W36875" s="9" t="str">
        <f t="shared" si="580"/>
        <v>XEL</v>
      </c>
    </row>
    <row r="36876" spans="15:23">
      <c r="O36876" t="s">
        <v>181</v>
      </c>
      <c r="P36876" s="13">
        <v>44201</v>
      </c>
      <c r="Q36876">
        <v>65.599997999999999</v>
      </c>
      <c r="R36876">
        <v>65.930000000000007</v>
      </c>
      <c r="S36876">
        <v>64.5</v>
      </c>
      <c r="T36876">
        <v>65.019997000000004</v>
      </c>
      <c r="U36876">
        <v>62.354607000000001</v>
      </c>
      <c r="V36876">
        <v>1976800</v>
      </c>
      <c r="W36876" s="9" t="str">
        <f t="shared" si="580"/>
        <v>XEL</v>
      </c>
    </row>
    <row r="36877" spans="15:23">
      <c r="O36877" t="s">
        <v>181</v>
      </c>
      <c r="P36877" s="13">
        <v>44202</v>
      </c>
      <c r="Q36877">
        <v>64.580001999999993</v>
      </c>
      <c r="R36877">
        <v>67.010002</v>
      </c>
      <c r="S36877">
        <v>64.580001999999993</v>
      </c>
      <c r="T36877">
        <v>66.459998999999996</v>
      </c>
      <c r="U36877">
        <v>63.735579999999999</v>
      </c>
      <c r="V36877">
        <v>2667000</v>
      </c>
      <c r="W36877" s="9" t="str">
        <f t="shared" si="580"/>
        <v>XEL</v>
      </c>
    </row>
    <row r="36878" spans="15:23">
      <c r="O36878" t="s">
        <v>181</v>
      </c>
      <c r="P36878" s="13">
        <v>44203</v>
      </c>
      <c r="Q36878">
        <v>66.800003000000004</v>
      </c>
      <c r="R36878">
        <v>66.809997999999993</v>
      </c>
      <c r="S36878">
        <v>64.930000000000007</v>
      </c>
      <c r="T36878">
        <v>65.160004000000001</v>
      </c>
      <c r="U36878">
        <v>62.488872999999998</v>
      </c>
      <c r="V36878">
        <v>2630400</v>
      </c>
      <c r="W36878" s="9" t="str">
        <f t="shared" si="580"/>
        <v>XEL</v>
      </c>
    </row>
    <row r="36879" spans="15:23">
      <c r="O36879" t="s">
        <v>181</v>
      </c>
      <c r="P36879" s="13">
        <v>44204</v>
      </c>
      <c r="Q36879">
        <v>65.059997999999993</v>
      </c>
      <c r="R36879">
        <v>65.930000000000007</v>
      </c>
      <c r="S36879">
        <v>64.889999000000003</v>
      </c>
      <c r="T36879">
        <v>65.760002</v>
      </c>
      <c r="U36879">
        <v>63.064273999999997</v>
      </c>
      <c r="V36879">
        <v>2221500</v>
      </c>
      <c r="W36879" s="9" t="str">
        <f t="shared" si="580"/>
        <v>XEL</v>
      </c>
    </row>
    <row r="36880" spans="15:23">
      <c r="O36880" t="s">
        <v>181</v>
      </c>
      <c r="P36880" s="13">
        <v>44207</v>
      </c>
      <c r="Q36880">
        <v>65.680000000000007</v>
      </c>
      <c r="R36880">
        <v>65.860000999999997</v>
      </c>
      <c r="S36880">
        <v>63.919998</v>
      </c>
      <c r="T36880">
        <v>64.400002000000001</v>
      </c>
      <c r="U36880">
        <v>61.760021000000002</v>
      </c>
      <c r="V36880">
        <v>2100400</v>
      </c>
      <c r="W36880" s="9" t="str">
        <f t="shared" si="580"/>
        <v>XEL</v>
      </c>
    </row>
    <row r="36881" spans="15:23">
      <c r="O36881" t="s">
        <v>181</v>
      </c>
      <c r="P36881" s="13">
        <v>44208</v>
      </c>
      <c r="Q36881">
        <v>64.389999000000003</v>
      </c>
      <c r="R36881">
        <v>64.459998999999996</v>
      </c>
      <c r="S36881">
        <v>63.18</v>
      </c>
      <c r="T36881">
        <v>63.400002000000001</v>
      </c>
      <c r="U36881">
        <v>60.801014000000002</v>
      </c>
      <c r="V36881">
        <v>2765100</v>
      </c>
      <c r="W36881" s="9" t="str">
        <f t="shared" si="580"/>
        <v>XEL</v>
      </c>
    </row>
    <row r="36882" spans="15:23">
      <c r="O36882" t="s">
        <v>181</v>
      </c>
      <c r="P36882" s="13">
        <v>44209</v>
      </c>
      <c r="Q36882">
        <v>63.549999</v>
      </c>
      <c r="R36882">
        <v>65.110000999999997</v>
      </c>
      <c r="S36882">
        <v>63.189999</v>
      </c>
      <c r="T36882">
        <v>65.010002</v>
      </c>
      <c r="U36882">
        <v>62.345016000000001</v>
      </c>
      <c r="V36882">
        <v>2656300</v>
      </c>
      <c r="W36882" s="9" t="str">
        <f t="shared" si="580"/>
        <v>XEL</v>
      </c>
    </row>
    <row r="36883" spans="15:23">
      <c r="O36883" t="s">
        <v>181</v>
      </c>
      <c r="P36883" s="13">
        <v>44210</v>
      </c>
      <c r="Q36883">
        <v>64.830001999999993</v>
      </c>
      <c r="R36883">
        <v>64.959998999999996</v>
      </c>
      <c r="S36883">
        <v>63.41</v>
      </c>
      <c r="T36883">
        <v>63.560001</v>
      </c>
      <c r="U36883">
        <v>60.954453000000001</v>
      </c>
      <c r="V36883">
        <v>1750100</v>
      </c>
      <c r="W36883" s="9" t="str">
        <f t="shared" si="580"/>
        <v>XEL</v>
      </c>
    </row>
    <row r="36884" spans="15:23">
      <c r="O36884" t="s">
        <v>181</v>
      </c>
      <c r="P36884" s="13">
        <v>44211</v>
      </c>
      <c r="Q36884">
        <v>63.41</v>
      </c>
      <c r="R36884">
        <v>65.050003000000004</v>
      </c>
      <c r="S36884">
        <v>63.040000999999997</v>
      </c>
      <c r="T36884">
        <v>64.959998999999996</v>
      </c>
      <c r="U36884">
        <v>62.297061999999997</v>
      </c>
      <c r="V36884">
        <v>3811600</v>
      </c>
      <c r="W36884" s="9" t="str">
        <f t="shared" si="580"/>
        <v>XEL</v>
      </c>
    </row>
    <row r="36885" spans="15:23">
      <c r="O36885" t="s">
        <v>181</v>
      </c>
      <c r="P36885" s="13">
        <v>44215</v>
      </c>
      <c r="Q36885">
        <v>65.239998</v>
      </c>
      <c r="R36885">
        <v>65.330001999999993</v>
      </c>
      <c r="S36885">
        <v>64.269997000000004</v>
      </c>
      <c r="T36885">
        <v>64.709998999999996</v>
      </c>
      <c r="U36885">
        <v>62.057319999999997</v>
      </c>
      <c r="V36885">
        <v>2518500</v>
      </c>
      <c r="W36885" s="9" t="str">
        <f t="shared" si="580"/>
        <v>XEL</v>
      </c>
    </row>
    <row r="36886" spans="15:23">
      <c r="O36886" t="s">
        <v>181</v>
      </c>
      <c r="P36886" s="13">
        <v>44216</v>
      </c>
      <c r="Q36886">
        <v>64.5</v>
      </c>
      <c r="R36886">
        <v>65.639999000000003</v>
      </c>
      <c r="S36886">
        <v>64.309997999999993</v>
      </c>
      <c r="T36886">
        <v>65.430000000000007</v>
      </c>
      <c r="U36886">
        <v>62.747795000000004</v>
      </c>
      <c r="V36886">
        <v>2668200</v>
      </c>
      <c r="W36886" s="9" t="str">
        <f t="shared" si="580"/>
        <v>XEL</v>
      </c>
    </row>
    <row r="36887" spans="15:23">
      <c r="O36887" t="s">
        <v>181</v>
      </c>
      <c r="P36887" s="13">
        <v>44217</v>
      </c>
      <c r="Q36887">
        <v>64.970000999999996</v>
      </c>
      <c r="R36887">
        <v>65.480002999999996</v>
      </c>
      <c r="S36887">
        <v>64.680000000000007</v>
      </c>
      <c r="T36887">
        <v>65.110000999999997</v>
      </c>
      <c r="U36887">
        <v>62.440922</v>
      </c>
      <c r="V36887">
        <v>1805500</v>
      </c>
      <c r="W36887" s="9" t="str">
        <f t="shared" si="580"/>
        <v>XEL</v>
      </c>
    </row>
    <row r="36888" spans="15:23">
      <c r="O36888" t="s">
        <v>181</v>
      </c>
      <c r="P36888" s="13">
        <v>44218</v>
      </c>
      <c r="Q36888">
        <v>65.019997000000004</v>
      </c>
      <c r="R36888">
        <v>65.180000000000007</v>
      </c>
      <c r="S36888">
        <v>64.410004000000001</v>
      </c>
      <c r="T36888">
        <v>64.760002</v>
      </c>
      <c r="U36888">
        <v>62.105263000000001</v>
      </c>
      <c r="V36888">
        <v>1719700</v>
      </c>
      <c r="W36888" s="9" t="str">
        <f t="shared" si="580"/>
        <v>XEL</v>
      </c>
    </row>
    <row r="36889" spans="15:23">
      <c r="O36889" t="s">
        <v>181</v>
      </c>
      <c r="P36889" s="13">
        <v>44221</v>
      </c>
      <c r="Q36889">
        <v>64.599997999999999</v>
      </c>
      <c r="R36889">
        <v>66.540001000000004</v>
      </c>
      <c r="S36889">
        <v>64.25</v>
      </c>
      <c r="T36889">
        <v>66.5</v>
      </c>
      <c r="U36889">
        <v>63.773936999999997</v>
      </c>
      <c r="V36889">
        <v>2481600</v>
      </c>
      <c r="W36889" s="9" t="str">
        <f t="shared" si="580"/>
        <v>XEL</v>
      </c>
    </row>
    <row r="36890" spans="15:23">
      <c r="O36890" t="s">
        <v>181</v>
      </c>
      <c r="P36890" s="13">
        <v>44222</v>
      </c>
      <c r="Q36890">
        <v>66.199996999999996</v>
      </c>
      <c r="R36890">
        <v>66.260002</v>
      </c>
      <c r="S36890">
        <v>65.010002</v>
      </c>
      <c r="T36890">
        <v>65.809997999999993</v>
      </c>
      <c r="U36890">
        <v>63.112225000000002</v>
      </c>
      <c r="V36890">
        <v>2263200</v>
      </c>
      <c r="W36890" s="9" t="str">
        <f t="shared" si="580"/>
        <v>XEL</v>
      </c>
    </row>
    <row r="36891" spans="15:23">
      <c r="O36891" t="s">
        <v>181</v>
      </c>
      <c r="P36891" s="13">
        <v>44223</v>
      </c>
      <c r="Q36891">
        <v>65.370002999999997</v>
      </c>
      <c r="R36891">
        <v>66.180000000000007</v>
      </c>
      <c r="S36891">
        <v>63.75</v>
      </c>
      <c r="T36891">
        <v>63.82</v>
      </c>
      <c r="U36891">
        <v>61.203795999999997</v>
      </c>
      <c r="V36891">
        <v>3344200</v>
      </c>
      <c r="W36891" s="9" t="str">
        <f t="shared" si="580"/>
        <v>XEL</v>
      </c>
    </row>
    <row r="36892" spans="15:23">
      <c r="O36892" t="s">
        <v>181</v>
      </c>
      <c r="P36892" s="13">
        <v>44224</v>
      </c>
      <c r="Q36892">
        <v>63.18</v>
      </c>
      <c r="R36892">
        <v>65.440002000000007</v>
      </c>
      <c r="S36892">
        <v>61.990001999999997</v>
      </c>
      <c r="T36892">
        <v>63.639999000000003</v>
      </c>
      <c r="U36892">
        <v>61.031174</v>
      </c>
      <c r="V36892">
        <v>2995600</v>
      </c>
      <c r="W36892" s="9" t="str">
        <f t="shared" si="580"/>
        <v>XEL</v>
      </c>
    </row>
    <row r="36893" spans="15:23">
      <c r="O36893" t="s">
        <v>181</v>
      </c>
      <c r="P36893" s="13">
        <v>44225</v>
      </c>
      <c r="Q36893">
        <v>63.18</v>
      </c>
      <c r="R36893">
        <v>64.599997999999999</v>
      </c>
      <c r="S36893">
        <v>62.919998</v>
      </c>
      <c r="T36893">
        <v>63.990001999999997</v>
      </c>
      <c r="U36893">
        <v>61.366833</v>
      </c>
      <c r="V36893">
        <v>2540500</v>
      </c>
      <c r="W36893" s="9" t="str">
        <f t="shared" si="580"/>
        <v>XEL</v>
      </c>
    </row>
    <row r="36894" spans="15:23">
      <c r="O36894" t="s">
        <v>181</v>
      </c>
      <c r="P36894" s="13">
        <v>44228</v>
      </c>
      <c r="Q36894">
        <v>64.150002000000001</v>
      </c>
      <c r="R36894">
        <v>64.930000000000007</v>
      </c>
      <c r="S36894">
        <v>63.349997999999999</v>
      </c>
      <c r="T36894">
        <v>63.939999</v>
      </c>
      <c r="U36894">
        <v>61.318874000000001</v>
      </c>
      <c r="V36894">
        <v>2715400</v>
      </c>
      <c r="W36894" s="9" t="str">
        <f t="shared" si="580"/>
        <v>XEL</v>
      </c>
    </row>
    <row r="36895" spans="15:23">
      <c r="O36895" t="s">
        <v>181</v>
      </c>
      <c r="P36895" s="13">
        <v>44229</v>
      </c>
      <c r="Q36895">
        <v>63.880001</v>
      </c>
      <c r="R36895">
        <v>65.160004000000001</v>
      </c>
      <c r="S36895">
        <v>63.610000999999997</v>
      </c>
      <c r="T36895">
        <v>64.199996999999996</v>
      </c>
      <c r="U36895">
        <v>61.568213999999998</v>
      </c>
      <c r="V36895">
        <v>2002400</v>
      </c>
      <c r="W36895" s="9" t="str">
        <f t="shared" si="580"/>
        <v>XEL</v>
      </c>
    </row>
    <row r="36896" spans="15:23">
      <c r="O36896" t="s">
        <v>181</v>
      </c>
      <c r="P36896" s="13">
        <v>44230</v>
      </c>
      <c r="Q36896">
        <v>64.089995999999999</v>
      </c>
      <c r="R36896">
        <v>64.190002000000007</v>
      </c>
      <c r="S36896">
        <v>63.110000999999997</v>
      </c>
      <c r="T36896">
        <v>63.18</v>
      </c>
      <c r="U36896">
        <v>60.590038</v>
      </c>
      <c r="V36896">
        <v>1982600</v>
      </c>
      <c r="W36896" s="9" t="str">
        <f t="shared" si="580"/>
        <v>XEL</v>
      </c>
    </row>
    <row r="36897" spans="15:23">
      <c r="O36897" t="s">
        <v>181</v>
      </c>
      <c r="P36897" s="13">
        <v>44231</v>
      </c>
      <c r="Q36897">
        <v>63.080002</v>
      </c>
      <c r="R36897">
        <v>63.799999</v>
      </c>
      <c r="S36897">
        <v>62.73</v>
      </c>
      <c r="T36897">
        <v>63.59</v>
      </c>
      <c r="U36897">
        <v>60.983223000000002</v>
      </c>
      <c r="V36897">
        <v>2543600</v>
      </c>
      <c r="W36897" s="9" t="str">
        <f t="shared" si="580"/>
        <v>XEL</v>
      </c>
    </row>
    <row r="36898" spans="15:23">
      <c r="O36898" t="s">
        <v>181</v>
      </c>
      <c r="P36898" s="13">
        <v>44232</v>
      </c>
      <c r="Q36898">
        <v>63.790000999999997</v>
      </c>
      <c r="R36898">
        <v>63.939999</v>
      </c>
      <c r="S36898">
        <v>63.299999</v>
      </c>
      <c r="T36898">
        <v>63.439999</v>
      </c>
      <c r="U36898">
        <v>60.839374999999997</v>
      </c>
      <c r="V36898">
        <v>1567700</v>
      </c>
      <c r="W36898" s="9" t="str">
        <f t="shared" si="580"/>
        <v>XEL</v>
      </c>
    </row>
    <row r="36899" spans="15:23">
      <c r="O36899" t="s">
        <v>181</v>
      </c>
      <c r="P36899" s="13">
        <v>44235</v>
      </c>
      <c r="Q36899">
        <v>63.419998</v>
      </c>
      <c r="R36899">
        <v>63.549999</v>
      </c>
      <c r="S36899">
        <v>62.16</v>
      </c>
      <c r="T36899">
        <v>62.25</v>
      </c>
      <c r="U36899">
        <v>59.698157999999999</v>
      </c>
      <c r="V36899">
        <v>1745400</v>
      </c>
      <c r="W36899" s="9" t="str">
        <f t="shared" si="580"/>
        <v>XEL</v>
      </c>
    </row>
    <row r="36900" spans="15:23">
      <c r="O36900" t="s">
        <v>181</v>
      </c>
      <c r="P36900" s="13">
        <v>44236</v>
      </c>
      <c r="Q36900">
        <v>62.610000999999997</v>
      </c>
      <c r="R36900">
        <v>62.73</v>
      </c>
      <c r="S36900">
        <v>61.490001999999997</v>
      </c>
      <c r="T36900">
        <v>62.119999</v>
      </c>
      <c r="U36900">
        <v>59.57349</v>
      </c>
      <c r="V36900">
        <v>1576900</v>
      </c>
      <c r="W36900" s="9" t="str">
        <f t="shared" si="580"/>
        <v>XEL</v>
      </c>
    </row>
    <row r="36901" spans="15:23">
      <c r="O36901" t="s">
        <v>181</v>
      </c>
      <c r="P36901" s="13">
        <v>44237</v>
      </c>
      <c r="Q36901">
        <v>62.209999000000003</v>
      </c>
      <c r="R36901">
        <v>62.599997999999999</v>
      </c>
      <c r="S36901">
        <v>61.57</v>
      </c>
      <c r="T36901">
        <v>62.279998999999997</v>
      </c>
      <c r="U36901">
        <v>59.726928999999998</v>
      </c>
      <c r="V36901">
        <v>1688300</v>
      </c>
      <c r="W36901" s="9" t="str">
        <f t="shared" si="580"/>
        <v>XEL</v>
      </c>
    </row>
    <row r="36902" spans="15:23">
      <c r="O36902" t="s">
        <v>181</v>
      </c>
      <c r="P36902" s="13">
        <v>44238</v>
      </c>
      <c r="Q36902">
        <v>62.09</v>
      </c>
      <c r="R36902">
        <v>62.5</v>
      </c>
      <c r="S36902">
        <v>61.490001999999997</v>
      </c>
      <c r="T36902">
        <v>61.57</v>
      </c>
      <c r="U36902">
        <v>59.046036000000001</v>
      </c>
      <c r="V36902">
        <v>1642800</v>
      </c>
      <c r="W36902" s="9" t="str">
        <f t="shared" si="580"/>
        <v>XEL</v>
      </c>
    </row>
    <row r="36903" spans="15:23">
      <c r="O36903" t="s">
        <v>181</v>
      </c>
      <c r="P36903" s="13">
        <v>44239</v>
      </c>
      <c r="Q36903">
        <v>61.490001999999997</v>
      </c>
      <c r="R36903">
        <v>61.759998000000003</v>
      </c>
      <c r="S36903">
        <v>61</v>
      </c>
      <c r="T36903">
        <v>61.540000999999997</v>
      </c>
      <c r="U36903">
        <v>59.017262000000002</v>
      </c>
      <c r="V36903">
        <v>2574100</v>
      </c>
      <c r="W36903" s="9" t="str">
        <f t="shared" si="580"/>
        <v>XEL</v>
      </c>
    </row>
    <row r="36904" spans="15:23">
      <c r="O36904" t="s">
        <v>181</v>
      </c>
      <c r="P36904" s="13">
        <v>44243</v>
      </c>
      <c r="Q36904">
        <v>61.330002</v>
      </c>
      <c r="R36904">
        <v>61.639999000000003</v>
      </c>
      <c r="S36904">
        <v>60.490001999999997</v>
      </c>
      <c r="T36904">
        <v>60.509998000000003</v>
      </c>
      <c r="U36904">
        <v>58.029483999999997</v>
      </c>
      <c r="V36904">
        <v>2154300</v>
      </c>
      <c r="W36904" s="9" t="str">
        <f t="shared" si="580"/>
        <v>XEL</v>
      </c>
    </row>
    <row r="36905" spans="15:23">
      <c r="O36905" t="s">
        <v>181</v>
      </c>
      <c r="P36905" s="13">
        <v>44244</v>
      </c>
      <c r="Q36905">
        <v>60.450001</v>
      </c>
      <c r="R36905">
        <v>61.25</v>
      </c>
      <c r="S36905">
        <v>60.380001</v>
      </c>
      <c r="T36905">
        <v>60.900002000000001</v>
      </c>
      <c r="U36905">
        <v>58.403503000000001</v>
      </c>
      <c r="V36905">
        <v>2477200</v>
      </c>
      <c r="W36905" s="9" t="str">
        <f t="shared" si="580"/>
        <v>XEL</v>
      </c>
    </row>
    <row r="36906" spans="15:23">
      <c r="O36906" t="s">
        <v>181</v>
      </c>
      <c r="P36906" s="13">
        <v>44245</v>
      </c>
      <c r="Q36906">
        <v>60.82</v>
      </c>
      <c r="R36906">
        <v>62.43</v>
      </c>
      <c r="S36906">
        <v>60.799999</v>
      </c>
      <c r="T36906">
        <v>62.299999</v>
      </c>
      <c r="U36906">
        <v>59.746108999999997</v>
      </c>
      <c r="V36906">
        <v>3363300</v>
      </c>
      <c r="W36906" s="9" t="str">
        <f t="shared" si="580"/>
        <v>XEL</v>
      </c>
    </row>
    <row r="36907" spans="15:23">
      <c r="O36907" t="s">
        <v>181</v>
      </c>
      <c r="P36907" s="13">
        <v>44246</v>
      </c>
      <c r="Q36907">
        <v>62.490001999999997</v>
      </c>
      <c r="R36907">
        <v>62.700001</v>
      </c>
      <c r="S36907">
        <v>61.970001000000003</v>
      </c>
      <c r="T36907">
        <v>62.07</v>
      </c>
      <c r="U36907">
        <v>59.525536000000002</v>
      </c>
      <c r="V36907">
        <v>4121700</v>
      </c>
      <c r="W36907" s="9" t="str">
        <f t="shared" si="580"/>
        <v>XEL</v>
      </c>
    </row>
    <row r="36908" spans="15:23">
      <c r="O36908" t="s">
        <v>181</v>
      </c>
      <c r="P36908" s="13">
        <v>44249</v>
      </c>
      <c r="Q36908">
        <v>62.650002000000001</v>
      </c>
      <c r="R36908">
        <v>62.650002000000001</v>
      </c>
      <c r="S36908">
        <v>59.639999000000003</v>
      </c>
      <c r="T36908">
        <v>60.43</v>
      </c>
      <c r="U36908">
        <v>57.952770000000001</v>
      </c>
      <c r="V36908">
        <v>3200100</v>
      </c>
      <c r="W36908" s="9" t="str">
        <f t="shared" si="580"/>
        <v>XEL</v>
      </c>
    </row>
    <row r="36909" spans="15:23">
      <c r="O36909" t="s">
        <v>181</v>
      </c>
      <c r="P36909" s="13">
        <v>44250</v>
      </c>
      <c r="Q36909">
        <v>60.439999</v>
      </c>
      <c r="R36909">
        <v>62.150002000000001</v>
      </c>
      <c r="S36909">
        <v>60.439999</v>
      </c>
      <c r="T36909">
        <v>61.93</v>
      </c>
      <c r="U36909">
        <v>59.391272999999998</v>
      </c>
      <c r="V36909">
        <v>3310100</v>
      </c>
      <c r="W36909" s="9" t="str">
        <f t="shared" si="580"/>
        <v>XEL</v>
      </c>
    </row>
    <row r="36910" spans="15:23">
      <c r="O36910" t="s">
        <v>181</v>
      </c>
      <c r="P36910" s="13">
        <v>44251</v>
      </c>
      <c r="Q36910">
        <v>61.630001</v>
      </c>
      <c r="R36910">
        <v>61.66</v>
      </c>
      <c r="S36910">
        <v>60.110000999999997</v>
      </c>
      <c r="T36910">
        <v>60.209999000000003</v>
      </c>
      <c r="U36910">
        <v>57.741782999999998</v>
      </c>
      <c r="V36910">
        <v>2545300</v>
      </c>
      <c r="W36910" s="9" t="str">
        <f t="shared" si="580"/>
        <v>XEL</v>
      </c>
    </row>
    <row r="36911" spans="15:23">
      <c r="O36911" t="s">
        <v>181</v>
      </c>
      <c r="P36911" s="13">
        <v>44252</v>
      </c>
      <c r="Q36911">
        <v>59.779998999999997</v>
      </c>
      <c r="R36911">
        <v>60.529998999999997</v>
      </c>
      <c r="S36911">
        <v>59.43</v>
      </c>
      <c r="T36911">
        <v>59.84</v>
      </c>
      <c r="U36911">
        <v>57.386951000000003</v>
      </c>
      <c r="V36911">
        <v>2761500</v>
      </c>
      <c r="W36911" s="9" t="str">
        <f t="shared" si="580"/>
        <v>XEL</v>
      </c>
    </row>
    <row r="36912" spans="15:23">
      <c r="O36912" t="s">
        <v>181</v>
      </c>
      <c r="P36912" s="13">
        <v>44253</v>
      </c>
      <c r="Q36912">
        <v>59.98</v>
      </c>
      <c r="R36912">
        <v>60.66</v>
      </c>
      <c r="S36912">
        <v>58.5</v>
      </c>
      <c r="T36912">
        <v>58.59</v>
      </c>
      <c r="U36912">
        <v>56.188194000000003</v>
      </c>
      <c r="V36912">
        <v>3744100</v>
      </c>
      <c r="W36912" s="9" t="str">
        <f t="shared" si="580"/>
        <v>XEL</v>
      </c>
    </row>
    <row r="36913" spans="15:23">
      <c r="O36913" t="s">
        <v>181</v>
      </c>
      <c r="P36913" s="13">
        <v>44256</v>
      </c>
      <c r="Q36913">
        <v>59.169998</v>
      </c>
      <c r="R36913">
        <v>60.299999</v>
      </c>
      <c r="S36913">
        <v>59.040000999999997</v>
      </c>
      <c r="T36913">
        <v>59.150002000000001</v>
      </c>
      <c r="U36913">
        <v>56.725239000000002</v>
      </c>
      <c r="V36913">
        <v>4751800</v>
      </c>
      <c r="W36913" s="9" t="str">
        <f t="shared" si="580"/>
        <v>XEL</v>
      </c>
    </row>
    <row r="36914" spans="15:23">
      <c r="O36914" t="s">
        <v>181</v>
      </c>
      <c r="P36914" s="13">
        <v>44257</v>
      </c>
      <c r="Q36914">
        <v>59.040000999999997</v>
      </c>
      <c r="R36914">
        <v>59.419998</v>
      </c>
      <c r="S36914">
        <v>58.200001</v>
      </c>
      <c r="T36914">
        <v>58.98</v>
      </c>
      <c r="U36914">
        <v>56.562206000000003</v>
      </c>
      <c r="V36914">
        <v>3241300</v>
      </c>
      <c r="W36914" s="9" t="str">
        <f t="shared" si="580"/>
        <v>XEL</v>
      </c>
    </row>
    <row r="36915" spans="15:23">
      <c r="O36915" t="s">
        <v>181</v>
      </c>
      <c r="P36915" s="13">
        <v>44258</v>
      </c>
      <c r="Q36915">
        <v>58.830002</v>
      </c>
      <c r="R36915">
        <v>58.900002000000001</v>
      </c>
      <c r="S36915">
        <v>57.23</v>
      </c>
      <c r="T36915">
        <v>58.029998999999997</v>
      </c>
      <c r="U36915">
        <v>55.651145999999997</v>
      </c>
      <c r="V36915">
        <v>2798700</v>
      </c>
      <c r="W36915" s="9" t="str">
        <f t="shared" si="580"/>
        <v>XEL</v>
      </c>
    </row>
    <row r="36916" spans="15:23">
      <c r="O36916" t="s">
        <v>181</v>
      </c>
      <c r="P36916" s="13">
        <v>44259</v>
      </c>
      <c r="Q36916">
        <v>57.869999</v>
      </c>
      <c r="R36916">
        <v>59.689999</v>
      </c>
      <c r="S36916">
        <v>57.790000999999997</v>
      </c>
      <c r="T36916">
        <v>58.919998</v>
      </c>
      <c r="U36916">
        <v>56.504665000000003</v>
      </c>
      <c r="V36916">
        <v>5175800</v>
      </c>
      <c r="W36916" s="9" t="str">
        <f t="shared" si="580"/>
        <v>XEL</v>
      </c>
    </row>
    <row r="36917" spans="15:23">
      <c r="O36917" t="s">
        <v>181</v>
      </c>
      <c r="P36917" s="13">
        <v>44260</v>
      </c>
      <c r="Q36917">
        <v>59.09</v>
      </c>
      <c r="R36917">
        <v>61.509998000000003</v>
      </c>
      <c r="S36917">
        <v>59.029998999999997</v>
      </c>
      <c r="T36917">
        <v>61.349997999999999</v>
      </c>
      <c r="U36917">
        <v>58.835045000000001</v>
      </c>
      <c r="V36917">
        <v>4728100</v>
      </c>
      <c r="W36917" s="9" t="str">
        <f t="shared" si="580"/>
        <v>XEL</v>
      </c>
    </row>
    <row r="36918" spans="15:23">
      <c r="O36918" t="s">
        <v>181</v>
      </c>
      <c r="P36918" s="13">
        <v>44263</v>
      </c>
      <c r="Q36918">
        <v>61.369999</v>
      </c>
      <c r="R36918">
        <v>62.639999000000003</v>
      </c>
      <c r="S36918">
        <v>61.029998999999997</v>
      </c>
      <c r="T36918">
        <v>61.959999000000003</v>
      </c>
      <c r="U36918">
        <v>59.420048000000001</v>
      </c>
      <c r="V36918">
        <v>5027400</v>
      </c>
      <c r="W36918" s="9" t="str">
        <f t="shared" si="580"/>
        <v>XEL</v>
      </c>
    </row>
    <row r="36919" spans="15:23">
      <c r="O36919" t="s">
        <v>181</v>
      </c>
      <c r="P36919" s="13">
        <v>44264</v>
      </c>
      <c r="Q36919">
        <v>62.34</v>
      </c>
      <c r="R36919">
        <v>62.610000999999997</v>
      </c>
      <c r="S36919">
        <v>61.810001</v>
      </c>
      <c r="T36919">
        <v>62.150002000000001</v>
      </c>
      <c r="U36919">
        <v>59.602257000000002</v>
      </c>
      <c r="V36919">
        <v>4960400</v>
      </c>
      <c r="W36919" s="9" t="str">
        <f t="shared" si="580"/>
        <v>XEL</v>
      </c>
    </row>
    <row r="36920" spans="15:23">
      <c r="O36920" t="s">
        <v>181</v>
      </c>
      <c r="P36920" s="13">
        <v>44265</v>
      </c>
      <c r="Q36920">
        <v>62.240001999999997</v>
      </c>
      <c r="R36920">
        <v>62.740001999999997</v>
      </c>
      <c r="S36920">
        <v>61.860000999999997</v>
      </c>
      <c r="T36920">
        <v>62.18</v>
      </c>
      <c r="U36920">
        <v>59.631031</v>
      </c>
      <c r="V36920">
        <v>3530800</v>
      </c>
      <c r="W36920" s="9" t="str">
        <f t="shared" si="580"/>
        <v>XEL</v>
      </c>
    </row>
    <row r="36921" spans="15:23">
      <c r="O36921" t="s">
        <v>181</v>
      </c>
      <c r="P36921" s="13">
        <v>44266</v>
      </c>
      <c r="Q36921">
        <v>61.82</v>
      </c>
      <c r="R36921">
        <v>62.889999000000003</v>
      </c>
      <c r="S36921">
        <v>61.82</v>
      </c>
      <c r="T36921">
        <v>61.860000999999997</v>
      </c>
      <c r="U36921">
        <v>59.324145999999999</v>
      </c>
      <c r="V36921">
        <v>2833700</v>
      </c>
      <c r="W36921" s="9" t="str">
        <f t="shared" si="580"/>
        <v>XEL</v>
      </c>
    </row>
    <row r="36922" spans="15:23">
      <c r="O36922" t="s">
        <v>181</v>
      </c>
      <c r="P36922" s="13">
        <v>44267</v>
      </c>
      <c r="Q36922">
        <v>61.369999</v>
      </c>
      <c r="R36922">
        <v>62.599997999999999</v>
      </c>
      <c r="S36922">
        <v>61.139999000000003</v>
      </c>
      <c r="T36922">
        <v>62.080002</v>
      </c>
      <c r="U36922">
        <v>59.979202000000001</v>
      </c>
      <c r="V36922">
        <v>3190200</v>
      </c>
      <c r="W36922" s="9" t="str">
        <f t="shared" si="580"/>
        <v>XEL</v>
      </c>
    </row>
    <row r="36923" spans="15:23">
      <c r="O36923" t="s">
        <v>181</v>
      </c>
      <c r="P36923" s="13">
        <v>44270</v>
      </c>
      <c r="Q36923">
        <v>62.32</v>
      </c>
      <c r="R36923">
        <v>63.470001000000003</v>
      </c>
      <c r="S36923">
        <v>62.32</v>
      </c>
      <c r="T36923">
        <v>63.07</v>
      </c>
      <c r="U36923">
        <v>60.935699</v>
      </c>
      <c r="V36923">
        <v>5296300</v>
      </c>
      <c r="W36923" s="9" t="str">
        <f t="shared" si="580"/>
        <v>XEL</v>
      </c>
    </row>
    <row r="36924" spans="15:23">
      <c r="O36924" t="s">
        <v>181</v>
      </c>
      <c r="P36924" s="13">
        <v>44271</v>
      </c>
      <c r="Q36924">
        <v>62.98</v>
      </c>
      <c r="R36924">
        <v>63.630001</v>
      </c>
      <c r="S36924">
        <v>62.860000999999997</v>
      </c>
      <c r="T36924">
        <v>63.41</v>
      </c>
      <c r="U36924">
        <v>61.264194000000003</v>
      </c>
      <c r="V36924">
        <v>3053300</v>
      </c>
      <c r="W36924" s="9" t="str">
        <f t="shared" si="580"/>
        <v>XEL</v>
      </c>
    </row>
    <row r="36925" spans="15:23">
      <c r="O36925" t="s">
        <v>181</v>
      </c>
      <c r="P36925" s="13">
        <v>44272</v>
      </c>
      <c r="Q36925">
        <v>63.34</v>
      </c>
      <c r="R36925">
        <v>63.400002000000001</v>
      </c>
      <c r="S36925">
        <v>62.549999</v>
      </c>
      <c r="T36925">
        <v>62.689999</v>
      </c>
      <c r="U36925">
        <v>60.568553999999999</v>
      </c>
      <c r="V36925">
        <v>3416600</v>
      </c>
      <c r="W36925" s="9" t="str">
        <f t="shared" si="580"/>
        <v>XEL</v>
      </c>
    </row>
    <row r="36926" spans="15:23">
      <c r="O36926" t="s">
        <v>181</v>
      </c>
      <c r="P36926" s="13">
        <v>44273</v>
      </c>
      <c r="Q36926">
        <v>62.299999</v>
      </c>
      <c r="R36926">
        <v>62.75</v>
      </c>
      <c r="S36926">
        <v>61.709999000000003</v>
      </c>
      <c r="T36926">
        <v>62.400002000000001</v>
      </c>
      <c r="U36926">
        <v>60.288372000000003</v>
      </c>
      <c r="V36926">
        <v>3462600</v>
      </c>
      <c r="W36926" s="9" t="str">
        <f t="shared" si="580"/>
        <v>XEL</v>
      </c>
    </row>
    <row r="36927" spans="15:23">
      <c r="O36927" t="s">
        <v>181</v>
      </c>
      <c r="P36927" s="13">
        <v>44274</v>
      </c>
      <c r="Q36927">
        <v>62.23</v>
      </c>
      <c r="R36927">
        <v>63.380001</v>
      </c>
      <c r="S36927">
        <v>61.860000999999997</v>
      </c>
      <c r="T36927">
        <v>62.990001999999997</v>
      </c>
      <c r="U36927">
        <v>60.858406000000002</v>
      </c>
      <c r="V36927">
        <v>9200400</v>
      </c>
      <c r="W36927" s="9" t="str">
        <f t="shared" si="580"/>
        <v>XEL</v>
      </c>
    </row>
    <row r="36928" spans="15:23">
      <c r="O36928" t="s">
        <v>181</v>
      </c>
      <c r="P36928" s="13">
        <v>44277</v>
      </c>
      <c r="Q36928">
        <v>62.860000999999997</v>
      </c>
      <c r="R36928">
        <v>64.089995999999999</v>
      </c>
      <c r="S36928">
        <v>62.84</v>
      </c>
      <c r="T36928">
        <v>63.75</v>
      </c>
      <c r="U36928">
        <v>61.592686</v>
      </c>
      <c r="V36928">
        <v>3547300</v>
      </c>
      <c r="W36928" s="9" t="str">
        <f t="shared" si="580"/>
        <v>XEL</v>
      </c>
    </row>
    <row r="36929" spans="15:23">
      <c r="O36929" t="s">
        <v>181</v>
      </c>
      <c r="P36929" s="13">
        <v>44278</v>
      </c>
      <c r="Q36929">
        <v>64.290001000000004</v>
      </c>
      <c r="R36929">
        <v>65.730002999999996</v>
      </c>
      <c r="S36929">
        <v>63.59</v>
      </c>
      <c r="T36929">
        <v>65.440002000000007</v>
      </c>
      <c r="U36929">
        <v>63.225493999999998</v>
      </c>
      <c r="V36929">
        <v>3606900</v>
      </c>
      <c r="W36929" s="9" t="str">
        <f t="shared" si="580"/>
        <v>XEL</v>
      </c>
    </row>
    <row r="36930" spans="15:23">
      <c r="O36930" t="s">
        <v>181</v>
      </c>
      <c r="P36930" s="13">
        <v>44279</v>
      </c>
      <c r="Q36930">
        <v>64.949996999999996</v>
      </c>
      <c r="R36930">
        <v>66.169998000000007</v>
      </c>
      <c r="S36930">
        <v>64.849997999999999</v>
      </c>
      <c r="T36930">
        <v>65.580001999999993</v>
      </c>
      <c r="U36930">
        <v>63.360759999999999</v>
      </c>
      <c r="V36930">
        <v>3371400</v>
      </c>
      <c r="W36930" s="9" t="str">
        <f t="shared" si="580"/>
        <v>XEL</v>
      </c>
    </row>
    <row r="36931" spans="15:23">
      <c r="O36931" t="s">
        <v>181</v>
      </c>
      <c r="P36931" s="13">
        <v>44280</v>
      </c>
      <c r="Q36931">
        <v>65.970000999999996</v>
      </c>
      <c r="R36931">
        <v>66.569999999999993</v>
      </c>
      <c r="S36931">
        <v>65.330001999999993</v>
      </c>
      <c r="T36931">
        <v>66</v>
      </c>
      <c r="U36931">
        <v>63.766540999999997</v>
      </c>
      <c r="V36931">
        <v>3475400</v>
      </c>
      <c r="W36931" s="9" t="str">
        <f t="shared" si="580"/>
        <v>XEL</v>
      </c>
    </row>
    <row r="36932" spans="15:23">
      <c r="O36932" t="s">
        <v>181</v>
      </c>
      <c r="P36932" s="13">
        <v>44281</v>
      </c>
      <c r="Q36932">
        <v>65.819999999999993</v>
      </c>
      <c r="R36932">
        <v>66.370002999999997</v>
      </c>
      <c r="S36932">
        <v>65.129997000000003</v>
      </c>
      <c r="T36932">
        <v>66.309997999999993</v>
      </c>
      <c r="U36932">
        <v>64.066055000000006</v>
      </c>
      <c r="V36932">
        <v>2644600</v>
      </c>
      <c r="W36932" s="9" t="str">
        <f t="shared" si="580"/>
        <v>XEL</v>
      </c>
    </row>
    <row r="36933" spans="15:23">
      <c r="O36933" t="s">
        <v>181</v>
      </c>
      <c r="P36933" s="13">
        <v>44284</v>
      </c>
      <c r="Q36933">
        <v>66.209998999999996</v>
      </c>
      <c r="R36933">
        <v>67.25</v>
      </c>
      <c r="S36933">
        <v>65.599997999999999</v>
      </c>
      <c r="T36933">
        <v>67</v>
      </c>
      <c r="U36933">
        <v>64.732712000000006</v>
      </c>
      <c r="V36933">
        <v>2379000</v>
      </c>
      <c r="W36933" s="9" t="str">
        <f t="shared" ref="W36933:W36996" si="581">IFERROR(VLOOKUP(O36933,$B$4:$B$17,1,FALSE),"Delete")</f>
        <v>XEL</v>
      </c>
    </row>
    <row r="36934" spans="15:23">
      <c r="O36934" t="s">
        <v>181</v>
      </c>
      <c r="P36934" s="13">
        <v>44285</v>
      </c>
      <c r="Q36934">
        <v>66.400002000000001</v>
      </c>
      <c r="R36934">
        <v>66.680000000000007</v>
      </c>
      <c r="S36934">
        <v>65.519997000000004</v>
      </c>
      <c r="T36934">
        <v>66.010002</v>
      </c>
      <c r="U36934">
        <v>63.776203000000002</v>
      </c>
      <c r="V36934">
        <v>2284400</v>
      </c>
      <c r="W36934" s="9" t="str">
        <f t="shared" si="581"/>
        <v>XEL</v>
      </c>
    </row>
    <row r="36935" spans="15:23">
      <c r="O36935" t="s">
        <v>181</v>
      </c>
      <c r="P36935" s="13">
        <v>44286</v>
      </c>
      <c r="Q36935">
        <v>66.040001000000004</v>
      </c>
      <c r="R36935">
        <v>66.809997999999993</v>
      </c>
      <c r="S36935">
        <v>65.860000999999997</v>
      </c>
      <c r="T36935">
        <v>66.510002</v>
      </c>
      <c r="U36935">
        <v>64.259293</v>
      </c>
      <c r="V36935">
        <v>3856600</v>
      </c>
      <c r="W36935" s="9" t="str">
        <f t="shared" si="581"/>
        <v>XEL</v>
      </c>
    </row>
    <row r="36936" spans="15:23">
      <c r="O36936" t="s">
        <v>181</v>
      </c>
      <c r="P36936" s="13">
        <v>44287</v>
      </c>
      <c r="Q36936">
        <v>66.510002</v>
      </c>
      <c r="R36936">
        <v>66.809997999999993</v>
      </c>
      <c r="S36936">
        <v>65.959998999999996</v>
      </c>
      <c r="T36936">
        <v>66.790001000000004</v>
      </c>
      <c r="U36936">
        <v>64.529815999999997</v>
      </c>
      <c r="V36936">
        <v>2728600</v>
      </c>
      <c r="W36936" s="9" t="str">
        <f t="shared" si="581"/>
        <v>XEL</v>
      </c>
    </row>
    <row r="36937" spans="15:23">
      <c r="O36937" t="s">
        <v>181</v>
      </c>
      <c r="P36937" s="13">
        <v>44291</v>
      </c>
      <c r="Q36937">
        <v>66.980002999999996</v>
      </c>
      <c r="R36937">
        <v>68.720000999999996</v>
      </c>
      <c r="S36937">
        <v>66.730002999999996</v>
      </c>
      <c r="T36937">
        <v>68.110000999999997</v>
      </c>
      <c r="U36937">
        <v>65.805144999999996</v>
      </c>
      <c r="V36937">
        <v>3538400</v>
      </c>
      <c r="W36937" s="9" t="str">
        <f t="shared" si="581"/>
        <v>XEL</v>
      </c>
    </row>
    <row r="36938" spans="15:23">
      <c r="O36938" t="s">
        <v>181</v>
      </c>
      <c r="P36938" s="13">
        <v>44292</v>
      </c>
      <c r="Q36938">
        <v>67.639999000000003</v>
      </c>
      <c r="R36938">
        <v>68.330001999999993</v>
      </c>
      <c r="S36938">
        <v>67.319999999999993</v>
      </c>
      <c r="T36938">
        <v>68.160004000000001</v>
      </c>
      <c r="U36938">
        <v>65.853461999999993</v>
      </c>
      <c r="V36938">
        <v>2180300</v>
      </c>
      <c r="W36938" s="9" t="str">
        <f t="shared" si="581"/>
        <v>XEL</v>
      </c>
    </row>
    <row r="36939" spans="15:23">
      <c r="O36939" t="s">
        <v>181</v>
      </c>
      <c r="P36939" s="13">
        <v>44293</v>
      </c>
      <c r="Q36939">
        <v>68.040001000000004</v>
      </c>
      <c r="R36939">
        <v>68.540001000000004</v>
      </c>
      <c r="S36939">
        <v>67.739998</v>
      </c>
      <c r="T36939">
        <v>68.050003000000004</v>
      </c>
      <c r="U36939">
        <v>65.747176999999994</v>
      </c>
      <c r="V36939">
        <v>2343300</v>
      </c>
      <c r="W36939" s="9" t="str">
        <f t="shared" si="581"/>
        <v>XEL</v>
      </c>
    </row>
    <row r="36940" spans="15:23">
      <c r="O36940" t="s">
        <v>181</v>
      </c>
      <c r="P36940" s="13">
        <v>44294</v>
      </c>
      <c r="Q36940">
        <v>68.279999000000004</v>
      </c>
      <c r="R36940">
        <v>68.440002000000007</v>
      </c>
      <c r="S36940">
        <v>67.650002000000001</v>
      </c>
      <c r="T36940">
        <v>67.720000999999996</v>
      </c>
      <c r="U36940">
        <v>65.428344999999993</v>
      </c>
      <c r="V36940">
        <v>2395000</v>
      </c>
      <c r="W36940" s="9" t="str">
        <f t="shared" si="581"/>
        <v>XEL</v>
      </c>
    </row>
    <row r="36941" spans="15:23">
      <c r="O36941" t="s">
        <v>181</v>
      </c>
      <c r="P36941" s="13">
        <v>44295</v>
      </c>
      <c r="Q36941">
        <v>67.809997999999993</v>
      </c>
      <c r="R36941">
        <v>68.290001000000004</v>
      </c>
      <c r="S36941">
        <v>67.349997999999999</v>
      </c>
      <c r="T36941">
        <v>67.430000000000007</v>
      </c>
      <c r="U36941">
        <v>65.148148000000006</v>
      </c>
      <c r="V36941">
        <v>2560200</v>
      </c>
      <c r="W36941" s="9" t="str">
        <f t="shared" si="581"/>
        <v>XEL</v>
      </c>
    </row>
    <row r="36942" spans="15:23">
      <c r="O36942" t="s">
        <v>181</v>
      </c>
      <c r="P36942" s="13">
        <v>44298</v>
      </c>
      <c r="Q36942">
        <v>67.300003000000004</v>
      </c>
      <c r="R36942">
        <v>67.989998</v>
      </c>
      <c r="S36942">
        <v>67.300003000000004</v>
      </c>
      <c r="T36942">
        <v>67.910004000000001</v>
      </c>
      <c r="U36942">
        <v>65.611908</v>
      </c>
      <c r="V36942">
        <v>2887400</v>
      </c>
      <c r="W36942" s="9" t="str">
        <f t="shared" si="581"/>
        <v>XEL</v>
      </c>
    </row>
    <row r="36943" spans="15:23">
      <c r="O36943" t="s">
        <v>181</v>
      </c>
      <c r="P36943" s="13">
        <v>44299</v>
      </c>
      <c r="Q36943">
        <v>67.559997999999993</v>
      </c>
      <c r="R36943">
        <v>68.75</v>
      </c>
      <c r="S36943">
        <v>67.459998999999996</v>
      </c>
      <c r="T36943">
        <v>68.480002999999996</v>
      </c>
      <c r="U36943">
        <v>66.162627999999998</v>
      </c>
      <c r="V36943">
        <v>2544900</v>
      </c>
      <c r="W36943" s="9" t="str">
        <f t="shared" si="581"/>
        <v>XEL</v>
      </c>
    </row>
    <row r="36944" spans="15:23">
      <c r="O36944" t="s">
        <v>181</v>
      </c>
      <c r="P36944" s="13">
        <v>44300</v>
      </c>
      <c r="Q36944">
        <v>68.379997000000003</v>
      </c>
      <c r="R36944">
        <v>68.739998</v>
      </c>
      <c r="S36944">
        <v>67.529999000000004</v>
      </c>
      <c r="T36944">
        <v>68.680000000000007</v>
      </c>
      <c r="U36944">
        <v>66.355857999999998</v>
      </c>
      <c r="V36944">
        <v>2726700</v>
      </c>
      <c r="W36944" s="9" t="str">
        <f t="shared" si="581"/>
        <v>XEL</v>
      </c>
    </row>
    <row r="36945" spans="15:23">
      <c r="O36945" t="s">
        <v>181</v>
      </c>
      <c r="P36945" s="13">
        <v>44301</v>
      </c>
      <c r="Q36945">
        <v>68.559997999999993</v>
      </c>
      <c r="R36945">
        <v>70.129997000000003</v>
      </c>
      <c r="S36945">
        <v>68.529999000000004</v>
      </c>
      <c r="T36945">
        <v>69.959998999999996</v>
      </c>
      <c r="U36945">
        <v>67.592536999999993</v>
      </c>
      <c r="V36945">
        <v>4373700</v>
      </c>
      <c r="W36945" s="9" t="str">
        <f t="shared" si="581"/>
        <v>XEL</v>
      </c>
    </row>
    <row r="36946" spans="15:23">
      <c r="O36946" t="s">
        <v>181</v>
      </c>
      <c r="P36946" s="13">
        <v>44302</v>
      </c>
      <c r="Q36946">
        <v>70.279999000000004</v>
      </c>
      <c r="R36946">
        <v>70.919998000000007</v>
      </c>
      <c r="S36946">
        <v>69.819999999999993</v>
      </c>
      <c r="T36946">
        <v>70.370002999999997</v>
      </c>
      <c r="U36946">
        <v>67.988669999999999</v>
      </c>
      <c r="V36946">
        <v>12014700</v>
      </c>
      <c r="W36946" s="9" t="str">
        <f t="shared" si="581"/>
        <v>XEL</v>
      </c>
    </row>
    <row r="36947" spans="15:23">
      <c r="O36947" t="s">
        <v>181</v>
      </c>
      <c r="P36947" s="13">
        <v>44305</v>
      </c>
      <c r="Q36947">
        <v>70.510002</v>
      </c>
      <c r="R36947">
        <v>70.790001000000004</v>
      </c>
      <c r="S36947">
        <v>69.819999999999993</v>
      </c>
      <c r="T36947">
        <v>70.489998</v>
      </c>
      <c r="U36947">
        <v>68.104598999999993</v>
      </c>
      <c r="V36947">
        <v>3278800</v>
      </c>
      <c r="W36947" s="9" t="str">
        <f t="shared" si="581"/>
        <v>XEL</v>
      </c>
    </row>
    <row r="36948" spans="15:23">
      <c r="O36948" t="s">
        <v>181</v>
      </c>
      <c r="P36948" s="13">
        <v>44306</v>
      </c>
      <c r="Q36948">
        <v>70.709998999999996</v>
      </c>
      <c r="R36948">
        <v>71.800003000000004</v>
      </c>
      <c r="S36948">
        <v>70.239998</v>
      </c>
      <c r="T36948">
        <v>71.550003000000004</v>
      </c>
      <c r="U36948">
        <v>69.128731000000002</v>
      </c>
      <c r="V36948">
        <v>2643800</v>
      </c>
      <c r="W36948" s="9" t="str">
        <f t="shared" si="581"/>
        <v>XEL</v>
      </c>
    </row>
    <row r="36949" spans="15:23">
      <c r="O36949" t="s">
        <v>181</v>
      </c>
      <c r="P36949" s="13">
        <v>44307</v>
      </c>
      <c r="Q36949">
        <v>71.699996999999996</v>
      </c>
      <c r="R36949">
        <v>72.230002999999996</v>
      </c>
      <c r="S36949">
        <v>70.930000000000007</v>
      </c>
      <c r="T36949">
        <v>71.319999999999993</v>
      </c>
      <c r="U36949">
        <v>68.906516999999994</v>
      </c>
      <c r="V36949">
        <v>2548900</v>
      </c>
      <c r="W36949" s="9" t="str">
        <f t="shared" si="581"/>
        <v>XEL</v>
      </c>
    </row>
    <row r="36950" spans="15:23">
      <c r="O36950" t="s">
        <v>181</v>
      </c>
      <c r="P36950" s="13">
        <v>44308</v>
      </c>
      <c r="Q36950">
        <v>71.209998999999996</v>
      </c>
      <c r="R36950">
        <v>71.540001000000004</v>
      </c>
      <c r="S36950">
        <v>70.790001000000004</v>
      </c>
      <c r="T36950">
        <v>71.120002999999997</v>
      </c>
      <c r="U36950">
        <v>68.713279999999997</v>
      </c>
      <c r="V36950">
        <v>2943200</v>
      </c>
      <c r="W36950" s="9" t="str">
        <f t="shared" si="581"/>
        <v>XEL</v>
      </c>
    </row>
    <row r="36951" spans="15:23">
      <c r="O36951" t="s">
        <v>181</v>
      </c>
      <c r="P36951" s="13">
        <v>44309</v>
      </c>
      <c r="Q36951">
        <v>71.180000000000007</v>
      </c>
      <c r="R36951">
        <v>71.680000000000007</v>
      </c>
      <c r="S36951">
        <v>70.930000000000007</v>
      </c>
      <c r="T36951">
        <v>71.080001999999993</v>
      </c>
      <c r="U36951">
        <v>68.674637000000004</v>
      </c>
      <c r="V36951">
        <v>3001400</v>
      </c>
      <c r="W36951" s="9" t="str">
        <f t="shared" si="581"/>
        <v>XEL</v>
      </c>
    </row>
    <row r="36952" spans="15:23">
      <c r="O36952" t="s">
        <v>181</v>
      </c>
      <c r="P36952" s="13">
        <v>44312</v>
      </c>
      <c r="Q36952">
        <v>70.980002999999996</v>
      </c>
      <c r="R36952">
        <v>71.099997999999999</v>
      </c>
      <c r="S36952">
        <v>70.419998000000007</v>
      </c>
      <c r="T36952">
        <v>70.599997999999999</v>
      </c>
      <c r="U36952">
        <v>68.210875999999999</v>
      </c>
      <c r="V36952">
        <v>2361200</v>
      </c>
      <c r="W36952" s="9" t="str">
        <f t="shared" si="581"/>
        <v>XEL</v>
      </c>
    </row>
    <row r="36953" spans="15:23">
      <c r="O36953" t="s">
        <v>181</v>
      </c>
      <c r="P36953" s="13">
        <v>44313</v>
      </c>
      <c r="Q36953">
        <v>70.839995999999999</v>
      </c>
      <c r="R36953">
        <v>71.260002</v>
      </c>
      <c r="S36953">
        <v>69.919998000000007</v>
      </c>
      <c r="T36953">
        <v>70</v>
      </c>
      <c r="U36953">
        <v>67.631186999999997</v>
      </c>
      <c r="V36953">
        <v>2159400</v>
      </c>
      <c r="W36953" s="9" t="str">
        <f t="shared" si="581"/>
        <v>XEL</v>
      </c>
    </row>
    <row r="36954" spans="15:23">
      <c r="O36954" t="s">
        <v>181</v>
      </c>
      <c r="P36954" s="13">
        <v>44314</v>
      </c>
      <c r="Q36954">
        <v>70.080001999999993</v>
      </c>
      <c r="R36954">
        <v>70.269997000000004</v>
      </c>
      <c r="S36954">
        <v>69.419998000000007</v>
      </c>
      <c r="T36954">
        <v>69.809997999999993</v>
      </c>
      <c r="U36954">
        <v>67.447609</v>
      </c>
      <c r="V36954">
        <v>2209600</v>
      </c>
      <c r="W36954" s="9" t="str">
        <f t="shared" si="581"/>
        <v>XEL</v>
      </c>
    </row>
    <row r="36955" spans="15:23">
      <c r="O36955" t="s">
        <v>181</v>
      </c>
      <c r="P36955" s="13">
        <v>44315</v>
      </c>
      <c r="Q36955">
        <v>69.949996999999996</v>
      </c>
      <c r="R36955">
        <v>70.879997000000003</v>
      </c>
      <c r="S36955">
        <v>69.540001000000004</v>
      </c>
      <c r="T36955">
        <v>70.559997999999993</v>
      </c>
      <c r="U36955">
        <v>68.172234000000003</v>
      </c>
      <c r="V36955">
        <v>1915300</v>
      </c>
      <c r="W36955" s="9" t="str">
        <f t="shared" si="581"/>
        <v>XEL</v>
      </c>
    </row>
    <row r="36956" spans="15:23">
      <c r="O36956" t="s">
        <v>181</v>
      </c>
      <c r="P36956" s="13">
        <v>44316</v>
      </c>
      <c r="Q36956">
        <v>70.569999999999993</v>
      </c>
      <c r="R36956">
        <v>71.370002999999997</v>
      </c>
      <c r="S36956">
        <v>70.080001999999993</v>
      </c>
      <c r="T36956">
        <v>71.300003000000004</v>
      </c>
      <c r="U36956">
        <v>68.887198999999995</v>
      </c>
      <c r="V36956">
        <v>2633500</v>
      </c>
      <c r="W36956" s="9" t="str">
        <f t="shared" si="581"/>
        <v>XEL</v>
      </c>
    </row>
    <row r="36957" spans="15:23">
      <c r="O36957" t="s">
        <v>181</v>
      </c>
      <c r="P36957" s="13">
        <v>44319</v>
      </c>
      <c r="Q36957">
        <v>71.309997999999993</v>
      </c>
      <c r="R36957">
        <v>72.160004000000001</v>
      </c>
      <c r="S36957">
        <v>71.180000000000007</v>
      </c>
      <c r="T36957">
        <v>71.620002999999997</v>
      </c>
      <c r="U36957">
        <v>69.196372999999994</v>
      </c>
      <c r="V36957">
        <v>1760400</v>
      </c>
      <c r="W36957" s="9" t="str">
        <f t="shared" si="581"/>
        <v>XEL</v>
      </c>
    </row>
    <row r="36958" spans="15:23">
      <c r="O36958" t="s">
        <v>181</v>
      </c>
      <c r="P36958" s="13">
        <v>44320</v>
      </c>
      <c r="Q36958">
        <v>71.019997000000004</v>
      </c>
      <c r="R36958">
        <v>72.150002000000001</v>
      </c>
      <c r="S36958">
        <v>71.019997000000004</v>
      </c>
      <c r="T36958">
        <v>71.839995999999999</v>
      </c>
      <c r="U36958">
        <v>69.408912999999998</v>
      </c>
      <c r="V36958">
        <v>3609800</v>
      </c>
      <c r="W36958" s="9" t="str">
        <f t="shared" si="581"/>
        <v>XEL</v>
      </c>
    </row>
    <row r="36959" spans="15:23">
      <c r="O36959" t="s">
        <v>181</v>
      </c>
      <c r="P36959" s="13">
        <v>44321</v>
      </c>
      <c r="Q36959">
        <v>71.730002999999996</v>
      </c>
      <c r="R36959">
        <v>71.75</v>
      </c>
      <c r="S36959">
        <v>70.150002000000001</v>
      </c>
      <c r="T36959">
        <v>70.75</v>
      </c>
      <c r="U36959">
        <v>68.355812</v>
      </c>
      <c r="V36959">
        <v>2443900</v>
      </c>
      <c r="W36959" s="9" t="str">
        <f t="shared" si="581"/>
        <v>XEL</v>
      </c>
    </row>
    <row r="36960" spans="15:23">
      <c r="O36960" t="s">
        <v>181</v>
      </c>
      <c r="P36960" s="13">
        <v>44322</v>
      </c>
      <c r="Q36960">
        <v>70.860000999999997</v>
      </c>
      <c r="R36960">
        <v>71.940002000000007</v>
      </c>
      <c r="S36960">
        <v>70.769997000000004</v>
      </c>
      <c r="T36960">
        <v>71.550003000000004</v>
      </c>
      <c r="U36960">
        <v>69.128731000000002</v>
      </c>
      <c r="V36960">
        <v>2332800</v>
      </c>
      <c r="W36960" s="9" t="str">
        <f t="shared" si="581"/>
        <v>XEL</v>
      </c>
    </row>
    <row r="36961" spans="15:23">
      <c r="O36961" t="s">
        <v>181</v>
      </c>
      <c r="P36961" s="13">
        <v>44323</v>
      </c>
      <c r="Q36961">
        <v>71.800003000000004</v>
      </c>
      <c r="R36961">
        <v>72.190002000000007</v>
      </c>
      <c r="S36961">
        <v>71.319999999999993</v>
      </c>
      <c r="T36961">
        <v>71.319999999999993</v>
      </c>
      <c r="U36961">
        <v>68.906516999999994</v>
      </c>
      <c r="V36961">
        <v>1962600</v>
      </c>
      <c r="W36961" s="9" t="str">
        <f t="shared" si="581"/>
        <v>XEL</v>
      </c>
    </row>
    <row r="36962" spans="15:23">
      <c r="O36962" t="s">
        <v>181</v>
      </c>
      <c r="P36962" s="13">
        <v>44326</v>
      </c>
      <c r="Q36962">
        <v>71.690002000000007</v>
      </c>
      <c r="R36962">
        <v>72.860000999999997</v>
      </c>
      <c r="S36962">
        <v>71.620002999999997</v>
      </c>
      <c r="T36962">
        <v>72.589995999999999</v>
      </c>
      <c r="U36962">
        <v>70.133529999999993</v>
      </c>
      <c r="V36962">
        <v>2883700</v>
      </c>
      <c r="W36962" s="9" t="str">
        <f t="shared" si="581"/>
        <v>XEL</v>
      </c>
    </row>
    <row r="36963" spans="15:23">
      <c r="O36963" t="s">
        <v>181</v>
      </c>
      <c r="P36963" s="13">
        <v>44327</v>
      </c>
      <c r="Q36963">
        <v>72.529999000000004</v>
      </c>
      <c r="R36963">
        <v>72.940002000000007</v>
      </c>
      <c r="S36963">
        <v>70.480002999999996</v>
      </c>
      <c r="T36963">
        <v>71.029999000000004</v>
      </c>
      <c r="U36963">
        <v>68.626328000000001</v>
      </c>
      <c r="V36963">
        <v>2737400</v>
      </c>
      <c r="W36963" s="9" t="str">
        <f t="shared" si="581"/>
        <v>XEL</v>
      </c>
    </row>
    <row r="36964" spans="15:23">
      <c r="O36964" t="s">
        <v>181</v>
      </c>
      <c r="P36964" s="13">
        <v>44328</v>
      </c>
      <c r="Q36964">
        <v>71.190002000000007</v>
      </c>
      <c r="R36964">
        <v>71.389999000000003</v>
      </c>
      <c r="S36964">
        <v>69.980002999999996</v>
      </c>
      <c r="T36964">
        <v>70.169998000000007</v>
      </c>
      <c r="U36964">
        <v>67.795433000000003</v>
      </c>
      <c r="V36964">
        <v>3151400</v>
      </c>
      <c r="W36964" s="9" t="str">
        <f t="shared" si="581"/>
        <v>XEL</v>
      </c>
    </row>
    <row r="36965" spans="15:23">
      <c r="O36965" t="s">
        <v>181</v>
      </c>
      <c r="P36965" s="13">
        <v>44329</v>
      </c>
      <c r="Q36965">
        <v>69.599997999999999</v>
      </c>
      <c r="R36965">
        <v>71.550003000000004</v>
      </c>
      <c r="S36965">
        <v>69.510002</v>
      </c>
      <c r="T36965">
        <v>71.120002999999997</v>
      </c>
      <c r="U36965">
        <v>68.713279999999997</v>
      </c>
      <c r="V36965">
        <v>2798700</v>
      </c>
      <c r="W36965" s="9" t="str">
        <f t="shared" si="581"/>
        <v>XEL</v>
      </c>
    </row>
    <row r="36966" spans="15:23">
      <c r="O36966" t="s">
        <v>181</v>
      </c>
      <c r="P36966" s="13">
        <v>44330</v>
      </c>
      <c r="Q36966">
        <v>71.25</v>
      </c>
      <c r="R36966">
        <v>71.910004000000001</v>
      </c>
      <c r="S36966">
        <v>71.150002000000001</v>
      </c>
      <c r="T36966">
        <v>71.720000999999996</v>
      </c>
      <c r="U36966">
        <v>69.292984000000004</v>
      </c>
      <c r="V36966">
        <v>3328600</v>
      </c>
      <c r="W36966" s="9" t="str">
        <f t="shared" si="581"/>
        <v>XEL</v>
      </c>
    </row>
    <row r="36967" spans="15:23">
      <c r="O36967" t="s">
        <v>181</v>
      </c>
      <c r="P36967" s="13">
        <v>44333</v>
      </c>
      <c r="Q36967">
        <v>70.790001000000004</v>
      </c>
      <c r="R36967">
        <v>72.099997999999999</v>
      </c>
      <c r="S36967">
        <v>70.589995999999999</v>
      </c>
      <c r="T36967">
        <v>70.800003000000004</v>
      </c>
      <c r="U36967">
        <v>68.404121000000004</v>
      </c>
      <c r="V36967">
        <v>3787500</v>
      </c>
      <c r="W36967" s="9" t="str">
        <f t="shared" si="581"/>
        <v>XEL</v>
      </c>
    </row>
    <row r="36968" spans="15:23">
      <c r="O36968" t="s">
        <v>181</v>
      </c>
      <c r="P36968" s="13">
        <v>44334</v>
      </c>
      <c r="Q36968">
        <v>70.760002</v>
      </c>
      <c r="R36968">
        <v>71.169998000000007</v>
      </c>
      <c r="S36968">
        <v>70.449996999999996</v>
      </c>
      <c r="T36968">
        <v>70.809997999999993</v>
      </c>
      <c r="U36968">
        <v>68.413773000000006</v>
      </c>
      <c r="V36968">
        <v>2168200</v>
      </c>
      <c r="W36968" s="9" t="str">
        <f t="shared" si="581"/>
        <v>XEL</v>
      </c>
    </row>
    <row r="36969" spans="15:23">
      <c r="O36969" t="s">
        <v>181</v>
      </c>
      <c r="P36969" s="13">
        <v>44335</v>
      </c>
      <c r="Q36969">
        <v>70.699996999999996</v>
      </c>
      <c r="R36969">
        <v>70.809997999999993</v>
      </c>
      <c r="S36969">
        <v>69.779999000000004</v>
      </c>
      <c r="T36969">
        <v>70.569999999999993</v>
      </c>
      <c r="U36969">
        <v>68.181892000000005</v>
      </c>
      <c r="V36969">
        <v>2823900</v>
      </c>
      <c r="W36969" s="9" t="str">
        <f t="shared" si="581"/>
        <v>XEL</v>
      </c>
    </row>
    <row r="36970" spans="15:23">
      <c r="O36970" t="s">
        <v>181</v>
      </c>
      <c r="P36970" s="13">
        <v>44336</v>
      </c>
      <c r="Q36970">
        <v>70.5</v>
      </c>
      <c r="R36970">
        <v>71.910004000000001</v>
      </c>
      <c r="S36970">
        <v>70.5</v>
      </c>
      <c r="T36970">
        <v>71.580001999999993</v>
      </c>
      <c r="U36970">
        <v>69.157714999999996</v>
      </c>
      <c r="V36970">
        <v>3152100</v>
      </c>
      <c r="W36970" s="9" t="str">
        <f t="shared" si="581"/>
        <v>XEL</v>
      </c>
    </row>
    <row r="36971" spans="15:23">
      <c r="O36971" t="s">
        <v>181</v>
      </c>
      <c r="P36971" s="13">
        <v>44337</v>
      </c>
      <c r="Q36971">
        <v>71.769997000000004</v>
      </c>
      <c r="R36971">
        <v>72.25</v>
      </c>
      <c r="S36971">
        <v>71.400002000000001</v>
      </c>
      <c r="T36971">
        <v>72.040001000000004</v>
      </c>
      <c r="U36971">
        <v>69.602149999999995</v>
      </c>
      <c r="V36971">
        <v>2551900</v>
      </c>
      <c r="W36971" s="9" t="str">
        <f t="shared" si="581"/>
        <v>XEL</v>
      </c>
    </row>
    <row r="36972" spans="15:23">
      <c r="O36972" t="s">
        <v>181</v>
      </c>
      <c r="P36972" s="13">
        <v>44340</v>
      </c>
      <c r="Q36972">
        <v>72.529999000000004</v>
      </c>
      <c r="R36972">
        <v>72.559997999999993</v>
      </c>
      <c r="S36972">
        <v>71.610000999999997</v>
      </c>
      <c r="T36972">
        <v>71.669998000000007</v>
      </c>
      <c r="U36972">
        <v>69.244667000000007</v>
      </c>
      <c r="V36972">
        <v>2116300</v>
      </c>
      <c r="W36972" s="9" t="str">
        <f t="shared" si="581"/>
        <v>XEL</v>
      </c>
    </row>
    <row r="36973" spans="15:23">
      <c r="O36973" t="s">
        <v>181</v>
      </c>
      <c r="P36973" s="13">
        <v>44341</v>
      </c>
      <c r="Q36973">
        <v>71.709998999999996</v>
      </c>
      <c r="R36973">
        <v>71.940002000000007</v>
      </c>
      <c r="S36973">
        <v>71.019997000000004</v>
      </c>
      <c r="T36973">
        <v>71.239998</v>
      </c>
      <c r="U36973">
        <v>68.829223999999996</v>
      </c>
      <c r="V36973">
        <v>2084500</v>
      </c>
      <c r="W36973" s="9" t="str">
        <f t="shared" si="581"/>
        <v>XEL</v>
      </c>
    </row>
    <row r="36974" spans="15:23">
      <c r="O36974" t="s">
        <v>181</v>
      </c>
      <c r="P36974" s="13">
        <v>44342</v>
      </c>
      <c r="Q36974">
        <v>71.199996999999996</v>
      </c>
      <c r="R36974">
        <v>71.339995999999999</v>
      </c>
      <c r="S36974">
        <v>70.860000999999997</v>
      </c>
      <c r="T36974">
        <v>71</v>
      </c>
      <c r="U36974">
        <v>68.597335999999999</v>
      </c>
      <c r="V36974">
        <v>1787800</v>
      </c>
      <c r="W36974" s="9" t="str">
        <f t="shared" si="581"/>
        <v>XEL</v>
      </c>
    </row>
    <row r="36975" spans="15:23">
      <c r="O36975" t="s">
        <v>181</v>
      </c>
      <c r="P36975" s="13">
        <v>44343</v>
      </c>
      <c r="Q36975">
        <v>71.080001999999993</v>
      </c>
      <c r="R36975">
        <v>71.129997000000003</v>
      </c>
      <c r="S36975">
        <v>70.25</v>
      </c>
      <c r="T36975">
        <v>70.269997000000004</v>
      </c>
      <c r="U36975">
        <v>67.892043999999999</v>
      </c>
      <c r="V36975">
        <v>3383200</v>
      </c>
      <c r="W36975" s="9" t="str">
        <f t="shared" si="581"/>
        <v>XEL</v>
      </c>
    </row>
    <row r="36976" spans="15:23">
      <c r="O36976" t="s">
        <v>181</v>
      </c>
      <c r="P36976" s="13">
        <v>44344</v>
      </c>
      <c r="Q36976">
        <v>71.25</v>
      </c>
      <c r="R36976">
        <v>71.379997000000003</v>
      </c>
      <c r="S36976">
        <v>70.680000000000007</v>
      </c>
      <c r="T36976">
        <v>70.879997000000003</v>
      </c>
      <c r="U36976">
        <v>68.481407000000004</v>
      </c>
      <c r="V36976">
        <v>2716200</v>
      </c>
      <c r="W36976" s="9" t="str">
        <f t="shared" si="581"/>
        <v>XEL</v>
      </c>
    </row>
    <row r="36977" spans="15:23">
      <c r="O36977" t="s">
        <v>181</v>
      </c>
      <c r="P36977" s="13">
        <v>44348</v>
      </c>
      <c r="Q36977">
        <v>71.169998000000007</v>
      </c>
      <c r="R36977">
        <v>71.190002000000007</v>
      </c>
      <c r="S36977">
        <v>69.849997999999999</v>
      </c>
      <c r="T36977">
        <v>70</v>
      </c>
      <c r="U36977">
        <v>67.631186999999997</v>
      </c>
      <c r="V36977">
        <v>2362500</v>
      </c>
      <c r="W36977" s="9" t="str">
        <f t="shared" si="581"/>
        <v>XEL</v>
      </c>
    </row>
    <row r="36978" spans="15:23">
      <c r="O36978" t="s">
        <v>181</v>
      </c>
      <c r="P36978" s="13">
        <v>44349</v>
      </c>
      <c r="Q36978">
        <v>70.25</v>
      </c>
      <c r="R36978">
        <v>70.879997000000003</v>
      </c>
      <c r="S36978">
        <v>69.910004000000001</v>
      </c>
      <c r="T36978">
        <v>70.239998</v>
      </c>
      <c r="U36978">
        <v>67.863051999999996</v>
      </c>
      <c r="V36978">
        <v>2396700</v>
      </c>
      <c r="W36978" s="9" t="str">
        <f t="shared" si="581"/>
        <v>XEL</v>
      </c>
    </row>
    <row r="36979" spans="15:23">
      <c r="O36979" t="s">
        <v>181</v>
      </c>
      <c r="P36979" s="13">
        <v>44350</v>
      </c>
      <c r="Q36979">
        <v>69.709998999999996</v>
      </c>
      <c r="R36979">
        <v>70.790001000000004</v>
      </c>
      <c r="S36979">
        <v>69.5</v>
      </c>
      <c r="T36979">
        <v>70.480002999999996</v>
      </c>
      <c r="U36979">
        <v>68.094948000000002</v>
      </c>
      <c r="V36979">
        <v>4166200</v>
      </c>
      <c r="W36979" s="9" t="str">
        <f t="shared" si="581"/>
        <v>XEL</v>
      </c>
    </row>
    <row r="36980" spans="15:23">
      <c r="O36980" t="s">
        <v>181</v>
      </c>
      <c r="P36980" s="13">
        <v>44351</v>
      </c>
      <c r="Q36980">
        <v>70.779999000000004</v>
      </c>
      <c r="R36980">
        <v>70.900002000000001</v>
      </c>
      <c r="S36980">
        <v>69.959998999999996</v>
      </c>
      <c r="T36980">
        <v>70.080001999999993</v>
      </c>
      <c r="U36980">
        <v>67.708488000000003</v>
      </c>
      <c r="V36980">
        <v>2218200</v>
      </c>
      <c r="W36980" s="9" t="str">
        <f t="shared" si="581"/>
        <v>XEL</v>
      </c>
    </row>
    <row r="36981" spans="15:23">
      <c r="O36981" t="s">
        <v>181</v>
      </c>
      <c r="P36981" s="13">
        <v>44354</v>
      </c>
      <c r="Q36981">
        <v>70.199996999999996</v>
      </c>
      <c r="R36981">
        <v>70.330001999999993</v>
      </c>
      <c r="S36981">
        <v>69.959998999999996</v>
      </c>
      <c r="T36981">
        <v>70.120002999999997</v>
      </c>
      <c r="U36981">
        <v>67.747130999999996</v>
      </c>
      <c r="V36981">
        <v>2803800</v>
      </c>
      <c r="W36981" s="9" t="str">
        <f t="shared" si="581"/>
        <v>XEL</v>
      </c>
    </row>
    <row r="36982" spans="15:23">
      <c r="O36982" t="s">
        <v>181</v>
      </c>
      <c r="P36982" s="13">
        <v>44355</v>
      </c>
      <c r="Q36982">
        <v>69.970000999999996</v>
      </c>
      <c r="R36982">
        <v>70.199996999999996</v>
      </c>
      <c r="S36982">
        <v>68.470000999999996</v>
      </c>
      <c r="T36982">
        <v>68.800003000000004</v>
      </c>
      <c r="U36982">
        <v>66.471785999999994</v>
      </c>
      <c r="V36982">
        <v>2203000</v>
      </c>
      <c r="W36982" s="9" t="str">
        <f t="shared" si="581"/>
        <v>XEL</v>
      </c>
    </row>
    <row r="36983" spans="15:23">
      <c r="O36983" t="s">
        <v>181</v>
      </c>
      <c r="P36983" s="13">
        <v>44356</v>
      </c>
      <c r="Q36983">
        <v>68.819999999999993</v>
      </c>
      <c r="R36983">
        <v>69.580001999999993</v>
      </c>
      <c r="S36983">
        <v>68.620002999999997</v>
      </c>
      <c r="T36983">
        <v>69.349997999999999</v>
      </c>
      <c r="U36983">
        <v>67.003180999999998</v>
      </c>
      <c r="V36983">
        <v>2819300</v>
      </c>
      <c r="W36983" s="9" t="str">
        <f t="shared" si="581"/>
        <v>XEL</v>
      </c>
    </row>
    <row r="36984" spans="15:23">
      <c r="O36984" t="s">
        <v>181</v>
      </c>
      <c r="P36984" s="13">
        <v>44357</v>
      </c>
      <c r="Q36984">
        <v>69.449996999999996</v>
      </c>
      <c r="R36984">
        <v>69.860000999999997</v>
      </c>
      <c r="S36984">
        <v>69.139999000000003</v>
      </c>
      <c r="T36984">
        <v>69.629997000000003</v>
      </c>
      <c r="U36984">
        <v>67.273705000000007</v>
      </c>
      <c r="V36984">
        <v>2127900</v>
      </c>
      <c r="W36984" s="9" t="str">
        <f t="shared" si="581"/>
        <v>XEL</v>
      </c>
    </row>
    <row r="36985" spans="15:23">
      <c r="O36985" t="s">
        <v>181</v>
      </c>
      <c r="P36985" s="13">
        <v>44358</v>
      </c>
      <c r="Q36985">
        <v>69.559997999999993</v>
      </c>
      <c r="R36985">
        <v>69.75</v>
      </c>
      <c r="S36985">
        <v>69.050003000000004</v>
      </c>
      <c r="T36985">
        <v>69.540001000000004</v>
      </c>
      <c r="U36985">
        <v>67.186751999999998</v>
      </c>
      <c r="V36985">
        <v>2211400</v>
      </c>
      <c r="W36985" s="9" t="str">
        <f t="shared" si="581"/>
        <v>XEL</v>
      </c>
    </row>
    <row r="36986" spans="15:23">
      <c r="O36986" t="s">
        <v>181</v>
      </c>
      <c r="P36986" s="13">
        <v>44361</v>
      </c>
      <c r="Q36986">
        <v>68.989998</v>
      </c>
      <c r="R36986">
        <v>69.279999000000004</v>
      </c>
      <c r="S36986">
        <v>68.559997999999993</v>
      </c>
      <c r="T36986">
        <v>69.080001999999993</v>
      </c>
      <c r="U36986">
        <v>67.184807000000006</v>
      </c>
      <c r="V36986">
        <v>1716800</v>
      </c>
      <c r="W36986" s="9" t="str">
        <f t="shared" si="581"/>
        <v>XEL</v>
      </c>
    </row>
    <row r="36987" spans="15:23">
      <c r="O36987" t="s">
        <v>181</v>
      </c>
      <c r="P36987" s="13">
        <v>44362</v>
      </c>
      <c r="Q36987">
        <v>69.220000999999996</v>
      </c>
      <c r="R36987">
        <v>69.5</v>
      </c>
      <c r="S36987">
        <v>69</v>
      </c>
      <c r="T36987">
        <v>69.190002000000007</v>
      </c>
      <c r="U36987">
        <v>67.291801000000007</v>
      </c>
      <c r="V36987">
        <v>2138300</v>
      </c>
      <c r="W36987" s="9" t="str">
        <f t="shared" si="581"/>
        <v>XEL</v>
      </c>
    </row>
    <row r="36988" spans="15:23">
      <c r="O36988" t="s">
        <v>181</v>
      </c>
      <c r="P36988" s="13">
        <v>44363</v>
      </c>
      <c r="Q36988">
        <v>69.389999000000003</v>
      </c>
      <c r="R36988">
        <v>69.519997000000004</v>
      </c>
      <c r="S36988">
        <v>67.720000999999996</v>
      </c>
      <c r="T36988">
        <v>67.760002</v>
      </c>
      <c r="U36988">
        <v>65.901024000000007</v>
      </c>
      <c r="V36988">
        <v>2550500</v>
      </c>
      <c r="W36988" s="9" t="str">
        <f t="shared" si="581"/>
        <v>XEL</v>
      </c>
    </row>
    <row r="36989" spans="15:23">
      <c r="O36989" t="s">
        <v>181</v>
      </c>
      <c r="P36989" s="13">
        <v>44364</v>
      </c>
      <c r="Q36989">
        <v>67.699996999999996</v>
      </c>
      <c r="R36989">
        <v>68.680000000000007</v>
      </c>
      <c r="S36989">
        <v>67.349997999999999</v>
      </c>
      <c r="T36989">
        <v>68.349997999999999</v>
      </c>
      <c r="U36989">
        <v>66.474838000000005</v>
      </c>
      <c r="V36989">
        <v>2643100</v>
      </c>
      <c r="W36989" s="9" t="str">
        <f t="shared" si="581"/>
        <v>XEL</v>
      </c>
    </row>
    <row r="36990" spans="15:23">
      <c r="O36990" t="s">
        <v>181</v>
      </c>
      <c r="P36990" s="13">
        <v>44365</v>
      </c>
      <c r="Q36990">
        <v>68.120002999999997</v>
      </c>
      <c r="R36990">
        <v>68.129997000000003</v>
      </c>
      <c r="S36990">
        <v>66.459998999999996</v>
      </c>
      <c r="T36990">
        <v>66.599997999999999</v>
      </c>
      <c r="U36990">
        <v>64.772841999999997</v>
      </c>
      <c r="V36990">
        <v>4431800</v>
      </c>
      <c r="W36990" s="9" t="str">
        <f t="shared" si="581"/>
        <v>XEL</v>
      </c>
    </row>
    <row r="36991" spans="15:23">
      <c r="O36991" t="s">
        <v>181</v>
      </c>
      <c r="P36991" s="13">
        <v>44368</v>
      </c>
      <c r="Q36991">
        <v>66.760002</v>
      </c>
      <c r="R36991">
        <v>67.309997999999993</v>
      </c>
      <c r="S36991">
        <v>66.279999000000004</v>
      </c>
      <c r="T36991">
        <v>67.139999000000003</v>
      </c>
      <c r="U36991">
        <v>65.298034999999999</v>
      </c>
      <c r="V36991">
        <v>2059000</v>
      </c>
      <c r="W36991" s="9" t="str">
        <f t="shared" si="581"/>
        <v>XEL</v>
      </c>
    </row>
    <row r="36992" spans="15:23">
      <c r="O36992" t="s">
        <v>181</v>
      </c>
      <c r="P36992" s="13">
        <v>44369</v>
      </c>
      <c r="Q36992">
        <v>67.139999000000003</v>
      </c>
      <c r="R36992">
        <v>67.400002000000001</v>
      </c>
      <c r="S36992">
        <v>66.650002000000001</v>
      </c>
      <c r="T36992">
        <v>66.75</v>
      </c>
      <c r="U36992">
        <v>64.918723999999997</v>
      </c>
      <c r="V36992">
        <v>1769900</v>
      </c>
      <c r="W36992" s="9" t="str">
        <f t="shared" si="581"/>
        <v>XEL</v>
      </c>
    </row>
    <row r="36993" spans="15:23">
      <c r="O36993" t="s">
        <v>181</v>
      </c>
      <c r="P36993" s="13">
        <v>44370</v>
      </c>
      <c r="Q36993">
        <v>66.419998000000007</v>
      </c>
      <c r="R36993">
        <v>66.720000999999996</v>
      </c>
      <c r="S36993">
        <v>66.110000999999997</v>
      </c>
      <c r="T36993">
        <v>66.230002999999996</v>
      </c>
      <c r="U36993">
        <v>64.413002000000006</v>
      </c>
      <c r="V36993">
        <v>2435500</v>
      </c>
      <c r="W36993" s="9" t="str">
        <f t="shared" si="581"/>
        <v>XEL</v>
      </c>
    </row>
    <row r="36994" spans="15:23">
      <c r="O36994" t="s">
        <v>181</v>
      </c>
      <c r="P36994" s="13">
        <v>44371</v>
      </c>
      <c r="Q36994">
        <v>66.230002999999996</v>
      </c>
      <c r="R36994">
        <v>66.430000000000007</v>
      </c>
      <c r="S36994">
        <v>65.849997999999999</v>
      </c>
      <c r="T36994">
        <v>66.260002</v>
      </c>
      <c r="U36994">
        <v>64.442169000000007</v>
      </c>
      <c r="V36994">
        <v>1583100</v>
      </c>
      <c r="W36994" s="9" t="str">
        <f t="shared" si="581"/>
        <v>XEL</v>
      </c>
    </row>
    <row r="36995" spans="15:23">
      <c r="O36995" t="s">
        <v>181</v>
      </c>
      <c r="P36995" s="13">
        <v>44372</v>
      </c>
      <c r="Q36995">
        <v>66.300003000000004</v>
      </c>
      <c r="R36995">
        <v>67.150002000000001</v>
      </c>
      <c r="S36995">
        <v>66.120002999999997</v>
      </c>
      <c r="T36995">
        <v>67.099997999999999</v>
      </c>
      <c r="U36995">
        <v>65.259124999999997</v>
      </c>
      <c r="V36995">
        <v>1956800</v>
      </c>
      <c r="W36995" s="9" t="str">
        <f t="shared" si="581"/>
        <v>XEL</v>
      </c>
    </row>
    <row r="36996" spans="15:23">
      <c r="O36996" t="s">
        <v>181</v>
      </c>
      <c r="P36996" s="13">
        <v>44375</v>
      </c>
      <c r="Q36996">
        <v>67.260002</v>
      </c>
      <c r="R36996">
        <v>67.690002000000007</v>
      </c>
      <c r="S36996">
        <v>66.839995999999999</v>
      </c>
      <c r="T36996">
        <v>67.059997999999993</v>
      </c>
      <c r="U36996">
        <v>65.220230000000001</v>
      </c>
      <c r="V36996">
        <v>1826000</v>
      </c>
      <c r="W36996" s="9" t="str">
        <f t="shared" si="581"/>
        <v>XEL</v>
      </c>
    </row>
    <row r="36997" spans="15:23">
      <c r="O36997" t="s">
        <v>181</v>
      </c>
      <c r="P36997" s="13">
        <v>44376</v>
      </c>
      <c r="Q36997">
        <v>66.790001000000004</v>
      </c>
      <c r="R36997">
        <v>67.199996999999996</v>
      </c>
      <c r="S36997">
        <v>65.569999999999993</v>
      </c>
      <c r="T36997">
        <v>65.709998999999996</v>
      </c>
      <c r="U36997">
        <v>63.907268999999999</v>
      </c>
      <c r="V36997">
        <v>2329200</v>
      </c>
      <c r="W36997" s="9" t="str">
        <f t="shared" ref="W36997:W37060" si="582">IFERROR(VLOOKUP(O36997,$B$4:$B$17,1,FALSE),"Delete")</f>
        <v>XEL</v>
      </c>
    </row>
    <row r="36998" spans="15:23">
      <c r="O36998" t="s">
        <v>181</v>
      </c>
      <c r="P36998" s="13">
        <v>44377</v>
      </c>
      <c r="Q36998">
        <v>65.709998999999996</v>
      </c>
      <c r="R36998">
        <v>66.129997000000003</v>
      </c>
      <c r="S36998">
        <v>65.480002999999996</v>
      </c>
      <c r="T36998">
        <v>65.879997000000003</v>
      </c>
      <c r="U36998">
        <v>64.072593999999995</v>
      </c>
      <c r="V36998">
        <v>2410200</v>
      </c>
      <c r="W36998" s="9" t="str">
        <f t="shared" si="582"/>
        <v>XEL</v>
      </c>
    </row>
    <row r="36999" spans="15:23">
      <c r="O36999" t="s">
        <v>181</v>
      </c>
      <c r="P36999" s="13">
        <v>44378</v>
      </c>
      <c r="Q36999">
        <v>66.099997999999999</v>
      </c>
      <c r="R36999">
        <v>67.180000000000007</v>
      </c>
      <c r="S36999">
        <v>65.620002999999997</v>
      </c>
      <c r="T36999">
        <v>67.029999000000004</v>
      </c>
      <c r="U36999">
        <v>65.191047999999995</v>
      </c>
      <c r="V36999">
        <v>3240200</v>
      </c>
      <c r="W36999" s="9" t="str">
        <f t="shared" si="582"/>
        <v>XEL</v>
      </c>
    </row>
    <row r="37000" spans="15:23">
      <c r="O37000" t="s">
        <v>181</v>
      </c>
      <c r="P37000" s="13">
        <v>44379</v>
      </c>
      <c r="Q37000">
        <v>67.209998999999996</v>
      </c>
      <c r="R37000">
        <v>67.400002000000001</v>
      </c>
      <c r="S37000">
        <v>66.610000999999997</v>
      </c>
      <c r="T37000">
        <v>66.819999999999993</v>
      </c>
      <c r="U37000">
        <v>64.986816000000005</v>
      </c>
      <c r="V37000">
        <v>1672700</v>
      </c>
      <c r="W37000" s="9" t="str">
        <f t="shared" si="582"/>
        <v>XEL</v>
      </c>
    </row>
    <row r="37001" spans="15:23">
      <c r="O37001" t="s">
        <v>181</v>
      </c>
      <c r="P37001" s="13">
        <v>44383</v>
      </c>
      <c r="Q37001">
        <v>66.650002000000001</v>
      </c>
      <c r="R37001">
        <v>67.150002000000001</v>
      </c>
      <c r="S37001">
        <v>65.949996999999996</v>
      </c>
      <c r="T37001">
        <v>67.069999999999993</v>
      </c>
      <c r="U37001">
        <v>65.229950000000002</v>
      </c>
      <c r="V37001">
        <v>2637700</v>
      </c>
      <c r="W37001" s="9" t="str">
        <f t="shared" si="582"/>
        <v>XEL</v>
      </c>
    </row>
    <row r="37002" spans="15:23">
      <c r="O37002" t="s">
        <v>181</v>
      </c>
      <c r="P37002" s="13">
        <v>44384</v>
      </c>
      <c r="Q37002">
        <v>67.139999000000003</v>
      </c>
      <c r="R37002">
        <v>67.739998</v>
      </c>
      <c r="S37002">
        <v>66.760002</v>
      </c>
      <c r="T37002">
        <v>67.690002000000007</v>
      </c>
      <c r="U37002">
        <v>65.832938999999996</v>
      </c>
      <c r="V37002">
        <v>1920300</v>
      </c>
      <c r="W37002" s="9" t="str">
        <f t="shared" si="582"/>
        <v>XEL</v>
      </c>
    </row>
    <row r="37003" spans="15:23">
      <c r="O37003" t="s">
        <v>181</v>
      </c>
      <c r="P37003" s="13">
        <v>44385</v>
      </c>
      <c r="Q37003">
        <v>67.489998</v>
      </c>
      <c r="R37003">
        <v>68.209998999999996</v>
      </c>
      <c r="S37003">
        <v>67.269997000000004</v>
      </c>
      <c r="T37003">
        <v>67.5</v>
      </c>
      <c r="U37003">
        <v>65.648162999999997</v>
      </c>
      <c r="V37003">
        <v>2155700</v>
      </c>
      <c r="W37003" s="9" t="str">
        <f t="shared" si="582"/>
        <v>XEL</v>
      </c>
    </row>
    <row r="37004" spans="15:23">
      <c r="O37004" t="s">
        <v>181</v>
      </c>
      <c r="P37004" s="13">
        <v>44386</v>
      </c>
      <c r="Q37004">
        <v>67.400002000000001</v>
      </c>
      <c r="R37004">
        <v>67.819999999999993</v>
      </c>
      <c r="S37004">
        <v>66.900002000000001</v>
      </c>
      <c r="T37004">
        <v>67.669998000000007</v>
      </c>
      <c r="U37004">
        <v>65.813491999999997</v>
      </c>
      <c r="V37004">
        <v>2509200</v>
      </c>
      <c r="W37004" s="9" t="str">
        <f t="shared" si="582"/>
        <v>XEL</v>
      </c>
    </row>
    <row r="37005" spans="15:23">
      <c r="O37005" t="s">
        <v>181</v>
      </c>
      <c r="P37005" s="13">
        <v>44389</v>
      </c>
      <c r="Q37005">
        <v>67.559997999999993</v>
      </c>
      <c r="R37005">
        <v>67.900002000000001</v>
      </c>
      <c r="S37005">
        <v>67.169998000000007</v>
      </c>
      <c r="T37005">
        <v>67.839995999999999</v>
      </c>
      <c r="U37005">
        <v>65.978827999999993</v>
      </c>
      <c r="V37005">
        <v>1850900</v>
      </c>
      <c r="W37005" s="9" t="str">
        <f t="shared" si="582"/>
        <v>XEL</v>
      </c>
    </row>
    <row r="37006" spans="15:23">
      <c r="O37006" t="s">
        <v>181</v>
      </c>
      <c r="P37006" s="13">
        <v>44390</v>
      </c>
      <c r="Q37006">
        <v>67.800003000000004</v>
      </c>
      <c r="R37006">
        <v>68.150002000000001</v>
      </c>
      <c r="S37006">
        <v>67.349997999999999</v>
      </c>
      <c r="T37006">
        <v>67.580001999999993</v>
      </c>
      <c r="U37006">
        <v>65.725966999999997</v>
      </c>
      <c r="V37006">
        <v>2048700</v>
      </c>
      <c r="W37006" s="9" t="str">
        <f t="shared" si="582"/>
        <v>XEL</v>
      </c>
    </row>
    <row r="37007" spans="15:23">
      <c r="O37007" t="s">
        <v>181</v>
      </c>
      <c r="P37007" s="13">
        <v>44391</v>
      </c>
      <c r="Q37007">
        <v>67.660004000000001</v>
      </c>
      <c r="R37007">
        <v>68.449996999999996</v>
      </c>
      <c r="S37007">
        <v>67.180000000000007</v>
      </c>
      <c r="T37007">
        <v>68.089995999999999</v>
      </c>
      <c r="U37007">
        <v>66.221962000000005</v>
      </c>
      <c r="V37007">
        <v>2923000</v>
      </c>
      <c r="W37007" s="9" t="str">
        <f t="shared" si="582"/>
        <v>XEL</v>
      </c>
    </row>
    <row r="37008" spans="15:23">
      <c r="O37008" t="s">
        <v>181</v>
      </c>
      <c r="P37008" s="13">
        <v>44392</v>
      </c>
      <c r="Q37008">
        <v>68.050003000000004</v>
      </c>
      <c r="R37008">
        <v>68.75</v>
      </c>
      <c r="S37008">
        <v>67.889999000000003</v>
      </c>
      <c r="T37008">
        <v>68.720000999999996</v>
      </c>
      <c r="U37008">
        <v>66.834686000000005</v>
      </c>
      <c r="V37008">
        <v>3142600</v>
      </c>
      <c r="W37008" s="9" t="str">
        <f t="shared" si="582"/>
        <v>XEL</v>
      </c>
    </row>
    <row r="37009" spans="15:23">
      <c r="O37009" t="s">
        <v>181</v>
      </c>
      <c r="P37009" s="13">
        <v>44393</v>
      </c>
      <c r="Q37009">
        <v>68.639999000000003</v>
      </c>
      <c r="R37009">
        <v>69.629997000000003</v>
      </c>
      <c r="S37009">
        <v>68.639999000000003</v>
      </c>
      <c r="T37009">
        <v>69.129997000000003</v>
      </c>
      <c r="U37009">
        <v>67.233429000000001</v>
      </c>
      <c r="V37009">
        <v>2844100</v>
      </c>
      <c r="W37009" s="9" t="str">
        <f t="shared" si="582"/>
        <v>XEL</v>
      </c>
    </row>
    <row r="37010" spans="15:23">
      <c r="O37010" t="s">
        <v>181</v>
      </c>
      <c r="P37010" s="13">
        <v>44396</v>
      </c>
      <c r="Q37010">
        <v>69.370002999999997</v>
      </c>
      <c r="R37010">
        <v>70.319999999999993</v>
      </c>
      <c r="S37010">
        <v>67.559997999999993</v>
      </c>
      <c r="T37010">
        <v>68.269997000000004</v>
      </c>
      <c r="U37010">
        <v>66.397025999999997</v>
      </c>
      <c r="V37010">
        <v>4035200</v>
      </c>
      <c r="W37010" s="9" t="str">
        <f t="shared" si="582"/>
        <v>XEL</v>
      </c>
    </row>
    <row r="37011" spans="15:23">
      <c r="O37011" t="s">
        <v>181</v>
      </c>
      <c r="P37011" s="13">
        <v>44397</v>
      </c>
      <c r="Q37011">
        <v>68.489998</v>
      </c>
      <c r="R37011">
        <v>69.300003000000004</v>
      </c>
      <c r="S37011">
        <v>67.970000999999996</v>
      </c>
      <c r="T37011">
        <v>68.160004000000001</v>
      </c>
      <c r="U37011">
        <v>66.290053999999998</v>
      </c>
      <c r="V37011">
        <v>3107100</v>
      </c>
      <c r="W37011" s="9" t="str">
        <f t="shared" si="582"/>
        <v>XEL</v>
      </c>
    </row>
    <row r="37012" spans="15:23">
      <c r="O37012" t="s">
        <v>181</v>
      </c>
      <c r="P37012" s="13">
        <v>44398</v>
      </c>
      <c r="Q37012">
        <v>68.019997000000004</v>
      </c>
      <c r="R37012">
        <v>68.239998</v>
      </c>
      <c r="S37012">
        <v>66.970000999999996</v>
      </c>
      <c r="T37012">
        <v>67.059997999999993</v>
      </c>
      <c r="U37012">
        <v>65.220230000000001</v>
      </c>
      <c r="V37012">
        <v>2310100</v>
      </c>
      <c r="W37012" s="9" t="str">
        <f t="shared" si="582"/>
        <v>XEL</v>
      </c>
    </row>
    <row r="37013" spans="15:23">
      <c r="O37013" t="s">
        <v>181</v>
      </c>
      <c r="P37013" s="13">
        <v>44399</v>
      </c>
      <c r="Q37013">
        <v>66.980002999999996</v>
      </c>
      <c r="R37013">
        <v>67.510002</v>
      </c>
      <c r="S37013">
        <v>66.849997999999999</v>
      </c>
      <c r="T37013">
        <v>67.239998</v>
      </c>
      <c r="U37013">
        <v>65.395286999999996</v>
      </c>
      <c r="V37013">
        <v>2023100</v>
      </c>
      <c r="W37013" s="9" t="str">
        <f t="shared" si="582"/>
        <v>XEL</v>
      </c>
    </row>
    <row r="37014" spans="15:23">
      <c r="O37014" t="s">
        <v>181</v>
      </c>
      <c r="P37014" s="13">
        <v>44400</v>
      </c>
      <c r="Q37014">
        <v>67.489998</v>
      </c>
      <c r="R37014">
        <v>68.300003000000004</v>
      </c>
      <c r="S37014">
        <v>67.300003000000004</v>
      </c>
      <c r="T37014">
        <v>68.269997000000004</v>
      </c>
      <c r="U37014">
        <v>66.397025999999997</v>
      </c>
      <c r="V37014">
        <v>1774500</v>
      </c>
      <c r="W37014" s="9" t="str">
        <f t="shared" si="582"/>
        <v>XEL</v>
      </c>
    </row>
    <row r="37015" spans="15:23">
      <c r="O37015" t="s">
        <v>181</v>
      </c>
      <c r="P37015" s="13">
        <v>44403</v>
      </c>
      <c r="Q37015">
        <v>68.209998999999996</v>
      </c>
      <c r="R37015">
        <v>68.410004000000001</v>
      </c>
      <c r="S37015">
        <v>67.629997000000003</v>
      </c>
      <c r="T37015">
        <v>68.309997999999993</v>
      </c>
      <c r="U37015">
        <v>66.435920999999993</v>
      </c>
      <c r="V37015">
        <v>1540300</v>
      </c>
      <c r="W37015" s="9" t="str">
        <f t="shared" si="582"/>
        <v>XEL</v>
      </c>
    </row>
    <row r="37016" spans="15:23">
      <c r="O37016" t="s">
        <v>181</v>
      </c>
      <c r="P37016" s="13">
        <v>44404</v>
      </c>
      <c r="Q37016">
        <v>68.209998999999996</v>
      </c>
      <c r="R37016">
        <v>69.669998000000007</v>
      </c>
      <c r="S37016">
        <v>67.949996999999996</v>
      </c>
      <c r="T37016">
        <v>69.459998999999996</v>
      </c>
      <c r="U37016">
        <v>67.554382000000004</v>
      </c>
      <c r="V37016">
        <v>2448000</v>
      </c>
      <c r="W37016" s="9" t="str">
        <f t="shared" si="582"/>
        <v>XEL</v>
      </c>
    </row>
    <row r="37017" spans="15:23">
      <c r="O37017" t="s">
        <v>181</v>
      </c>
      <c r="P37017" s="13">
        <v>44405</v>
      </c>
      <c r="Q37017">
        <v>69.339995999999999</v>
      </c>
      <c r="R37017">
        <v>69.5</v>
      </c>
      <c r="S37017">
        <v>68.220000999999996</v>
      </c>
      <c r="T37017">
        <v>68.699996999999996</v>
      </c>
      <c r="U37017">
        <v>66.815230999999997</v>
      </c>
      <c r="V37017">
        <v>2087500</v>
      </c>
      <c r="W37017" s="9" t="str">
        <f t="shared" si="582"/>
        <v>XEL</v>
      </c>
    </row>
    <row r="37018" spans="15:23">
      <c r="O37018" t="s">
        <v>181</v>
      </c>
      <c r="P37018" s="13">
        <v>44406</v>
      </c>
      <c r="Q37018">
        <v>69.769997000000004</v>
      </c>
      <c r="R37018">
        <v>69.769997000000004</v>
      </c>
      <c r="S37018">
        <v>68.330001999999993</v>
      </c>
      <c r="T37018">
        <v>68.790001000000004</v>
      </c>
      <c r="U37018">
        <v>66.902762999999993</v>
      </c>
      <c r="V37018">
        <v>1514900</v>
      </c>
      <c r="W37018" s="9" t="str">
        <f t="shared" si="582"/>
        <v>XEL</v>
      </c>
    </row>
    <row r="37019" spans="15:23">
      <c r="O37019" t="s">
        <v>181</v>
      </c>
      <c r="P37019" s="13">
        <v>44407</v>
      </c>
      <c r="Q37019">
        <v>68.839995999999999</v>
      </c>
      <c r="R37019">
        <v>69.550003000000004</v>
      </c>
      <c r="S37019">
        <v>68.110000999999997</v>
      </c>
      <c r="T37019">
        <v>68.25</v>
      </c>
      <c r="U37019">
        <v>66.377578999999997</v>
      </c>
      <c r="V37019">
        <v>2525000</v>
      </c>
      <c r="W37019" s="9" t="str">
        <f t="shared" si="582"/>
        <v>XEL</v>
      </c>
    </row>
    <row r="37020" spans="15:23">
      <c r="O37020" t="s">
        <v>181</v>
      </c>
      <c r="P37020" s="13">
        <v>44410</v>
      </c>
      <c r="Q37020">
        <v>68.360000999999997</v>
      </c>
      <c r="R37020">
        <v>68.930000000000007</v>
      </c>
      <c r="S37020">
        <v>67.930000000000007</v>
      </c>
      <c r="T37020">
        <v>68.559997999999993</v>
      </c>
      <c r="U37020">
        <v>66.679069999999996</v>
      </c>
      <c r="V37020">
        <v>2316100</v>
      </c>
      <c r="W37020" s="9" t="str">
        <f t="shared" si="582"/>
        <v>XEL</v>
      </c>
    </row>
    <row r="37021" spans="15:23">
      <c r="O37021" t="s">
        <v>181</v>
      </c>
      <c r="P37021" s="13">
        <v>44411</v>
      </c>
      <c r="Q37021">
        <v>68.639999000000003</v>
      </c>
      <c r="R37021">
        <v>69.370002999999997</v>
      </c>
      <c r="S37021">
        <v>68.389999000000003</v>
      </c>
      <c r="T37021">
        <v>68.699996999999996</v>
      </c>
      <c r="U37021">
        <v>66.815230999999997</v>
      </c>
      <c r="V37021">
        <v>1812800</v>
      </c>
      <c r="W37021" s="9" t="str">
        <f t="shared" si="582"/>
        <v>XEL</v>
      </c>
    </row>
    <row r="37022" spans="15:23">
      <c r="O37022" t="s">
        <v>181</v>
      </c>
      <c r="P37022" s="13">
        <v>44412</v>
      </c>
      <c r="Q37022">
        <v>68.519997000000004</v>
      </c>
      <c r="R37022">
        <v>69.050003000000004</v>
      </c>
      <c r="S37022">
        <v>67.889999000000003</v>
      </c>
      <c r="T37022">
        <v>68.949996999999996</v>
      </c>
      <c r="U37022">
        <v>67.058372000000006</v>
      </c>
      <c r="V37022">
        <v>2686400</v>
      </c>
      <c r="W37022" s="9" t="str">
        <f t="shared" si="582"/>
        <v>XEL</v>
      </c>
    </row>
    <row r="37023" spans="15:23">
      <c r="O37023" t="s">
        <v>181</v>
      </c>
      <c r="P37023" s="13">
        <v>44413</v>
      </c>
      <c r="Q37023">
        <v>69.080001999999993</v>
      </c>
      <c r="R37023">
        <v>69.400002000000001</v>
      </c>
      <c r="S37023">
        <v>68.470000999999996</v>
      </c>
      <c r="T37023">
        <v>69.239998</v>
      </c>
      <c r="U37023">
        <v>67.340416000000005</v>
      </c>
      <c r="V37023">
        <v>2025700</v>
      </c>
      <c r="W37023" s="9" t="str">
        <f t="shared" si="582"/>
        <v>XEL</v>
      </c>
    </row>
    <row r="37024" spans="15:23">
      <c r="O37024" t="s">
        <v>181</v>
      </c>
      <c r="P37024" s="13">
        <v>44414</v>
      </c>
      <c r="Q37024">
        <v>69.089995999999999</v>
      </c>
      <c r="R37024">
        <v>69.580001999999993</v>
      </c>
      <c r="S37024">
        <v>68.680000000000007</v>
      </c>
      <c r="T37024">
        <v>69.080001999999993</v>
      </c>
      <c r="U37024">
        <v>67.184807000000006</v>
      </c>
      <c r="V37024">
        <v>2077300</v>
      </c>
      <c r="W37024" s="9" t="str">
        <f t="shared" si="582"/>
        <v>XEL</v>
      </c>
    </row>
    <row r="37025" spans="15:23">
      <c r="O37025" t="s">
        <v>181</v>
      </c>
      <c r="P37025" s="13">
        <v>44417</v>
      </c>
      <c r="Q37025">
        <v>69.080001999999993</v>
      </c>
      <c r="R37025">
        <v>69.449996999999996</v>
      </c>
      <c r="S37025">
        <v>68.629997000000003</v>
      </c>
      <c r="T37025">
        <v>69.120002999999997</v>
      </c>
      <c r="U37025">
        <v>67.223708999999999</v>
      </c>
      <c r="V37025">
        <v>1415100</v>
      </c>
      <c r="W37025" s="9" t="str">
        <f t="shared" si="582"/>
        <v>XEL</v>
      </c>
    </row>
    <row r="37026" spans="15:23">
      <c r="O37026" t="s">
        <v>181</v>
      </c>
      <c r="P37026" s="13">
        <v>44418</v>
      </c>
      <c r="Q37026">
        <v>69.180000000000007</v>
      </c>
      <c r="R37026">
        <v>69.180000000000007</v>
      </c>
      <c r="S37026">
        <v>68.599997999999999</v>
      </c>
      <c r="T37026">
        <v>68.709998999999996</v>
      </c>
      <c r="U37026">
        <v>66.824950999999999</v>
      </c>
      <c r="V37026">
        <v>1579100</v>
      </c>
      <c r="W37026" s="9" t="str">
        <f t="shared" si="582"/>
        <v>XEL</v>
      </c>
    </row>
    <row r="37027" spans="15:23">
      <c r="O37027" t="s">
        <v>181</v>
      </c>
      <c r="P37027" s="13">
        <v>44419</v>
      </c>
      <c r="Q37027">
        <v>68.970000999999996</v>
      </c>
      <c r="R37027">
        <v>69.430000000000007</v>
      </c>
      <c r="S37027">
        <v>68.849997999999999</v>
      </c>
      <c r="T37027">
        <v>69.069999999999993</v>
      </c>
      <c r="U37027">
        <v>67.175078999999997</v>
      </c>
      <c r="V37027">
        <v>1728900</v>
      </c>
      <c r="W37027" s="9" t="str">
        <f t="shared" si="582"/>
        <v>XEL</v>
      </c>
    </row>
    <row r="37028" spans="15:23">
      <c r="O37028" t="s">
        <v>181</v>
      </c>
      <c r="P37028" s="13">
        <v>44420</v>
      </c>
      <c r="Q37028">
        <v>69.029999000000004</v>
      </c>
      <c r="R37028">
        <v>69.339995999999999</v>
      </c>
      <c r="S37028">
        <v>68.580001999999993</v>
      </c>
      <c r="T37028">
        <v>68.790001000000004</v>
      </c>
      <c r="U37028">
        <v>66.902762999999993</v>
      </c>
      <c r="V37028">
        <v>2272000</v>
      </c>
      <c r="W37028" s="9" t="str">
        <f t="shared" si="582"/>
        <v>XEL</v>
      </c>
    </row>
    <row r="37029" spans="15:23">
      <c r="O37029" t="s">
        <v>181</v>
      </c>
      <c r="P37029" s="13">
        <v>44421</v>
      </c>
      <c r="Q37029">
        <v>69.069999999999993</v>
      </c>
      <c r="R37029">
        <v>69.269997000000004</v>
      </c>
      <c r="S37029">
        <v>68.830001999999993</v>
      </c>
      <c r="T37029">
        <v>69.040001000000004</v>
      </c>
      <c r="U37029">
        <v>67.145904999999999</v>
      </c>
      <c r="V37029">
        <v>1569400</v>
      </c>
      <c r="W37029" s="9" t="str">
        <f t="shared" si="582"/>
        <v>XEL</v>
      </c>
    </row>
    <row r="37030" spans="15:23">
      <c r="O37030" t="s">
        <v>181</v>
      </c>
      <c r="P37030" s="13">
        <v>44424</v>
      </c>
      <c r="Q37030">
        <v>69.300003000000004</v>
      </c>
      <c r="R37030">
        <v>70.330001999999993</v>
      </c>
      <c r="S37030">
        <v>69.180000000000007</v>
      </c>
      <c r="T37030">
        <v>69.769997000000004</v>
      </c>
      <c r="U37030">
        <v>67.855873000000003</v>
      </c>
      <c r="V37030">
        <v>2358000</v>
      </c>
      <c r="W37030" s="9" t="str">
        <f t="shared" si="582"/>
        <v>XEL</v>
      </c>
    </row>
    <row r="37031" spans="15:23">
      <c r="O37031" t="s">
        <v>181</v>
      </c>
      <c r="P37031" s="13">
        <v>44425</v>
      </c>
      <c r="Q37031">
        <v>69.639999000000003</v>
      </c>
      <c r="R37031">
        <v>70.099997999999999</v>
      </c>
      <c r="S37031">
        <v>69.449996999999996</v>
      </c>
      <c r="T37031">
        <v>69.949996999999996</v>
      </c>
      <c r="U37031">
        <v>68.030945000000003</v>
      </c>
      <c r="V37031">
        <v>2026200</v>
      </c>
      <c r="W37031" s="9" t="str">
        <f t="shared" si="582"/>
        <v>XEL</v>
      </c>
    </row>
    <row r="37032" spans="15:23">
      <c r="O37032" t="s">
        <v>181</v>
      </c>
      <c r="P37032" s="13">
        <v>44426</v>
      </c>
      <c r="Q37032">
        <v>69.769997000000004</v>
      </c>
      <c r="R37032">
        <v>70.080001999999993</v>
      </c>
      <c r="S37032">
        <v>69.059997999999993</v>
      </c>
      <c r="T37032">
        <v>69.330001999999993</v>
      </c>
      <c r="U37032">
        <v>67.427948000000001</v>
      </c>
      <c r="V37032">
        <v>2562400</v>
      </c>
      <c r="W37032" s="9" t="str">
        <f t="shared" si="582"/>
        <v>XEL</v>
      </c>
    </row>
    <row r="37033" spans="15:23">
      <c r="O37033" t="s">
        <v>181</v>
      </c>
      <c r="P37033" s="13">
        <v>44427</v>
      </c>
      <c r="Q37033">
        <v>69.550003000000004</v>
      </c>
      <c r="R37033">
        <v>70.459998999999996</v>
      </c>
      <c r="S37033">
        <v>69.419998000000007</v>
      </c>
      <c r="T37033">
        <v>70.120002999999997</v>
      </c>
      <c r="U37033">
        <v>68.196280999999999</v>
      </c>
      <c r="V37033">
        <v>3657600</v>
      </c>
      <c r="W37033" s="9" t="str">
        <f t="shared" si="582"/>
        <v>XEL</v>
      </c>
    </row>
    <row r="37034" spans="15:23">
      <c r="O37034" t="s">
        <v>181</v>
      </c>
      <c r="P37034" s="13">
        <v>44428</v>
      </c>
      <c r="Q37034">
        <v>69.690002000000007</v>
      </c>
      <c r="R37034">
        <v>71.080001999999993</v>
      </c>
      <c r="S37034">
        <v>69.569999999999993</v>
      </c>
      <c r="T37034">
        <v>70.610000999999997</v>
      </c>
      <c r="U37034">
        <v>68.672836000000004</v>
      </c>
      <c r="V37034">
        <v>3409800</v>
      </c>
      <c r="W37034" s="9" t="str">
        <f t="shared" si="582"/>
        <v>XEL</v>
      </c>
    </row>
    <row r="37035" spans="15:23">
      <c r="O37035" t="s">
        <v>181</v>
      </c>
      <c r="P37035" s="13">
        <v>44431</v>
      </c>
      <c r="Q37035">
        <v>70.260002</v>
      </c>
      <c r="R37035">
        <v>70.360000999999997</v>
      </c>
      <c r="S37035">
        <v>68.989998</v>
      </c>
      <c r="T37035">
        <v>68.989998</v>
      </c>
      <c r="U37035">
        <v>67.097267000000002</v>
      </c>
      <c r="V37035">
        <v>2809400</v>
      </c>
      <c r="W37035" s="9" t="str">
        <f t="shared" si="582"/>
        <v>XEL</v>
      </c>
    </row>
    <row r="37036" spans="15:23">
      <c r="O37036" t="s">
        <v>181</v>
      </c>
      <c r="P37036" s="13">
        <v>44432</v>
      </c>
      <c r="Q37036">
        <v>69</v>
      </c>
      <c r="R37036">
        <v>69.169998000000007</v>
      </c>
      <c r="S37036">
        <v>67.580001999999993</v>
      </c>
      <c r="T37036">
        <v>68.290001000000004</v>
      </c>
      <c r="U37036">
        <v>66.416481000000005</v>
      </c>
      <c r="V37036">
        <v>2463200</v>
      </c>
      <c r="W37036" s="9" t="str">
        <f t="shared" si="582"/>
        <v>XEL</v>
      </c>
    </row>
    <row r="37037" spans="15:23">
      <c r="O37037" t="s">
        <v>181</v>
      </c>
      <c r="P37037" s="13">
        <v>44433</v>
      </c>
      <c r="Q37037">
        <v>68.169998000000007</v>
      </c>
      <c r="R37037">
        <v>68.849997999999999</v>
      </c>
      <c r="S37037">
        <v>67.519997000000004</v>
      </c>
      <c r="T37037">
        <v>68.309997999999993</v>
      </c>
      <c r="U37037">
        <v>66.435920999999993</v>
      </c>
      <c r="V37037">
        <v>2212300</v>
      </c>
      <c r="W37037" s="9" t="str">
        <f t="shared" si="582"/>
        <v>XEL</v>
      </c>
    </row>
    <row r="37038" spans="15:23">
      <c r="O37038" t="s">
        <v>181</v>
      </c>
      <c r="P37038" s="13">
        <v>44434</v>
      </c>
      <c r="Q37038">
        <v>68.059997999999993</v>
      </c>
      <c r="R37038">
        <v>68.440002000000007</v>
      </c>
      <c r="S37038">
        <v>67.580001999999993</v>
      </c>
      <c r="T37038">
        <v>68.300003000000004</v>
      </c>
      <c r="U37038">
        <v>66.426208000000003</v>
      </c>
      <c r="V37038">
        <v>1637700</v>
      </c>
      <c r="W37038" s="9" t="str">
        <f t="shared" si="582"/>
        <v>XEL</v>
      </c>
    </row>
    <row r="37039" spans="15:23">
      <c r="O37039" t="s">
        <v>181</v>
      </c>
      <c r="P37039" s="13">
        <v>44435</v>
      </c>
      <c r="Q37039">
        <v>69.139999000000003</v>
      </c>
      <c r="R37039">
        <v>69.139999000000003</v>
      </c>
      <c r="S37039">
        <v>68.069999999999993</v>
      </c>
      <c r="T37039">
        <v>68.699996999999996</v>
      </c>
      <c r="U37039">
        <v>66.815230999999997</v>
      </c>
      <c r="V37039">
        <v>3288500</v>
      </c>
      <c r="W37039" s="9" t="str">
        <f t="shared" si="582"/>
        <v>XEL</v>
      </c>
    </row>
    <row r="37040" spans="15:23">
      <c r="O37040" t="s">
        <v>181</v>
      </c>
      <c r="P37040" s="13">
        <v>44438</v>
      </c>
      <c r="Q37040">
        <v>68.529999000000004</v>
      </c>
      <c r="R37040">
        <v>69.339995999999999</v>
      </c>
      <c r="S37040">
        <v>68.279999000000004</v>
      </c>
      <c r="T37040">
        <v>69.029999000000004</v>
      </c>
      <c r="U37040">
        <v>67.136177000000004</v>
      </c>
      <c r="V37040">
        <v>1642600</v>
      </c>
      <c r="W37040" s="9" t="str">
        <f t="shared" si="582"/>
        <v>XEL</v>
      </c>
    </row>
    <row r="37041" spans="15:23">
      <c r="O37041" t="s">
        <v>181</v>
      </c>
      <c r="P37041" s="13">
        <v>44439</v>
      </c>
      <c r="Q37041">
        <v>69.059997999999993</v>
      </c>
      <c r="R37041">
        <v>69.410004000000001</v>
      </c>
      <c r="S37041">
        <v>68.330001999999993</v>
      </c>
      <c r="T37041">
        <v>68.75</v>
      </c>
      <c r="U37041">
        <v>66.863861</v>
      </c>
      <c r="V37041">
        <v>2696100</v>
      </c>
      <c r="W37041" s="9" t="str">
        <f t="shared" si="582"/>
        <v>XEL</v>
      </c>
    </row>
    <row r="37042" spans="15:23">
      <c r="O37042" t="s">
        <v>181</v>
      </c>
      <c r="P37042" s="13">
        <v>44440</v>
      </c>
      <c r="Q37042">
        <v>69.019997000000004</v>
      </c>
      <c r="R37042">
        <v>69.959998999999996</v>
      </c>
      <c r="S37042">
        <v>68.830001999999993</v>
      </c>
      <c r="T37042">
        <v>69.75</v>
      </c>
      <c r="U37042">
        <v>67.836426000000003</v>
      </c>
      <c r="V37042">
        <v>1804500</v>
      </c>
      <c r="W37042" s="9" t="str">
        <f t="shared" si="582"/>
        <v>XEL</v>
      </c>
    </row>
    <row r="37043" spans="15:23">
      <c r="O37043" t="s">
        <v>181</v>
      </c>
      <c r="P37043" s="13">
        <v>44441</v>
      </c>
      <c r="Q37043">
        <v>69.809997999999993</v>
      </c>
      <c r="R37043">
        <v>70.360000999999997</v>
      </c>
      <c r="S37043">
        <v>69.760002</v>
      </c>
      <c r="T37043">
        <v>70.319999999999993</v>
      </c>
      <c r="U37043">
        <v>68.390777999999997</v>
      </c>
      <c r="V37043">
        <v>1489400</v>
      </c>
      <c r="W37043" s="9" t="str">
        <f t="shared" si="582"/>
        <v>XEL</v>
      </c>
    </row>
    <row r="37044" spans="15:23">
      <c r="O37044" t="s">
        <v>181</v>
      </c>
      <c r="P37044" s="13">
        <v>44442</v>
      </c>
      <c r="Q37044">
        <v>70.110000999999997</v>
      </c>
      <c r="R37044">
        <v>70.419998000000007</v>
      </c>
      <c r="S37044">
        <v>69.510002</v>
      </c>
      <c r="T37044">
        <v>69.800003000000004</v>
      </c>
      <c r="U37044">
        <v>67.885056000000006</v>
      </c>
      <c r="V37044">
        <v>1698000</v>
      </c>
      <c r="W37044" s="9" t="str">
        <f t="shared" si="582"/>
        <v>XEL</v>
      </c>
    </row>
    <row r="37045" spans="15:23">
      <c r="O37045" t="s">
        <v>181</v>
      </c>
      <c r="P37045" s="13">
        <v>44446</v>
      </c>
      <c r="Q37045">
        <v>69.389999000000003</v>
      </c>
      <c r="R37045">
        <v>69.389999000000003</v>
      </c>
      <c r="S37045">
        <v>67.900002000000001</v>
      </c>
      <c r="T37045">
        <v>67.900002000000001</v>
      </c>
      <c r="U37045">
        <v>66.037186000000005</v>
      </c>
      <c r="V37045">
        <v>2292400</v>
      </c>
      <c r="W37045" s="9" t="str">
        <f t="shared" si="582"/>
        <v>XEL</v>
      </c>
    </row>
    <row r="37046" spans="15:23">
      <c r="O37046" t="s">
        <v>181</v>
      </c>
      <c r="P37046" s="13">
        <v>44447</v>
      </c>
      <c r="Q37046">
        <v>67.760002</v>
      </c>
      <c r="R37046">
        <v>69.379997000000003</v>
      </c>
      <c r="S37046">
        <v>67.620002999999997</v>
      </c>
      <c r="T37046">
        <v>69.309997999999993</v>
      </c>
      <c r="U37046">
        <v>67.408484999999999</v>
      </c>
      <c r="V37046">
        <v>2069700</v>
      </c>
      <c r="W37046" s="9" t="str">
        <f t="shared" si="582"/>
        <v>XEL</v>
      </c>
    </row>
    <row r="37047" spans="15:23">
      <c r="O37047" t="s">
        <v>181</v>
      </c>
      <c r="P37047" s="13">
        <v>44448</v>
      </c>
      <c r="Q37047">
        <v>69.050003000000004</v>
      </c>
      <c r="R37047">
        <v>69.550003000000004</v>
      </c>
      <c r="S37047">
        <v>68.790001000000004</v>
      </c>
      <c r="T37047">
        <v>69.269997000000004</v>
      </c>
      <c r="U37047">
        <v>67.369597999999996</v>
      </c>
      <c r="V37047">
        <v>2791300</v>
      </c>
      <c r="W37047" s="9" t="str">
        <f t="shared" si="582"/>
        <v>XEL</v>
      </c>
    </row>
    <row r="37048" spans="15:23">
      <c r="O37048" t="s">
        <v>181</v>
      </c>
      <c r="P37048" s="13">
        <v>44449</v>
      </c>
      <c r="Q37048">
        <v>69.230002999999996</v>
      </c>
      <c r="R37048">
        <v>69.230002999999996</v>
      </c>
      <c r="S37048">
        <v>67.709998999999996</v>
      </c>
      <c r="T37048">
        <v>67.760002</v>
      </c>
      <c r="U37048">
        <v>65.901024000000007</v>
      </c>
      <c r="V37048">
        <v>2307700</v>
      </c>
      <c r="W37048" s="9" t="str">
        <f t="shared" si="582"/>
        <v>XEL</v>
      </c>
    </row>
    <row r="37049" spans="15:23">
      <c r="O37049" t="s">
        <v>181</v>
      </c>
      <c r="P37049" s="13">
        <v>44452</v>
      </c>
      <c r="Q37049">
        <v>68.209998999999996</v>
      </c>
      <c r="R37049">
        <v>68.5</v>
      </c>
      <c r="S37049">
        <v>67.029999000000004</v>
      </c>
      <c r="T37049">
        <v>67.080001999999993</v>
      </c>
      <c r="U37049">
        <v>65.239677</v>
      </c>
      <c r="V37049">
        <v>2438300</v>
      </c>
      <c r="W37049" s="9" t="str">
        <f t="shared" si="582"/>
        <v>XEL</v>
      </c>
    </row>
    <row r="37050" spans="15:23">
      <c r="O37050" t="s">
        <v>181</v>
      </c>
      <c r="P37050" s="13">
        <v>44453</v>
      </c>
      <c r="Q37050">
        <v>66.930000000000007</v>
      </c>
      <c r="R37050">
        <v>67.069999999999993</v>
      </c>
      <c r="S37050">
        <v>66.029999000000004</v>
      </c>
      <c r="T37050">
        <v>66.110000999999997</v>
      </c>
      <c r="U37050">
        <v>64.738297000000003</v>
      </c>
      <c r="V37050">
        <v>2567000</v>
      </c>
      <c r="W37050" s="9" t="str">
        <f t="shared" si="582"/>
        <v>XEL</v>
      </c>
    </row>
    <row r="37051" spans="15:23">
      <c r="O37051" t="s">
        <v>181</v>
      </c>
      <c r="P37051" s="13">
        <v>44454</v>
      </c>
      <c r="Q37051">
        <v>65.610000999999997</v>
      </c>
      <c r="R37051">
        <v>66.25</v>
      </c>
      <c r="S37051">
        <v>65.300003000000004</v>
      </c>
      <c r="T37051">
        <v>65.449996999999996</v>
      </c>
      <c r="U37051">
        <v>64.091994999999997</v>
      </c>
      <c r="V37051">
        <v>3058100</v>
      </c>
      <c r="W37051" s="9" t="str">
        <f t="shared" si="582"/>
        <v>XEL</v>
      </c>
    </row>
    <row r="37052" spans="15:23">
      <c r="O37052" t="s">
        <v>181</v>
      </c>
      <c r="P37052" s="13">
        <v>44455</v>
      </c>
      <c r="Q37052">
        <v>65.349997999999999</v>
      </c>
      <c r="R37052">
        <v>65.940002000000007</v>
      </c>
      <c r="S37052">
        <v>64.910004000000001</v>
      </c>
      <c r="T37052">
        <v>65</v>
      </c>
      <c r="U37052">
        <v>63.651328999999997</v>
      </c>
      <c r="V37052">
        <v>3098700</v>
      </c>
      <c r="W37052" s="9" t="str">
        <f t="shared" si="582"/>
        <v>XEL</v>
      </c>
    </row>
    <row r="37053" spans="15:23">
      <c r="O37053" t="s">
        <v>181</v>
      </c>
      <c r="P37053" s="13">
        <v>44456</v>
      </c>
      <c r="Q37053">
        <v>64.819999999999993</v>
      </c>
      <c r="R37053">
        <v>65.080001999999993</v>
      </c>
      <c r="S37053">
        <v>63.799999</v>
      </c>
      <c r="T37053">
        <v>64</v>
      </c>
      <c r="U37053">
        <v>62.672077000000002</v>
      </c>
      <c r="V37053">
        <v>6977400</v>
      </c>
      <c r="W37053" s="9" t="str">
        <f t="shared" si="582"/>
        <v>XEL</v>
      </c>
    </row>
    <row r="37054" spans="15:23">
      <c r="O37054" t="s">
        <v>181</v>
      </c>
      <c r="P37054" s="13">
        <v>44459</v>
      </c>
      <c r="Q37054">
        <v>64.349997999999999</v>
      </c>
      <c r="R37054">
        <v>64.419998000000007</v>
      </c>
      <c r="S37054">
        <v>62.970001000000003</v>
      </c>
      <c r="T37054">
        <v>63.439999</v>
      </c>
      <c r="U37054">
        <v>62.123699000000002</v>
      </c>
      <c r="V37054">
        <v>5245300</v>
      </c>
      <c r="W37054" s="9" t="str">
        <f t="shared" si="582"/>
        <v>XEL</v>
      </c>
    </row>
    <row r="37055" spans="15:23">
      <c r="O37055" t="s">
        <v>181</v>
      </c>
      <c r="P37055" s="13">
        <v>44460</v>
      </c>
      <c r="Q37055">
        <v>63.580002</v>
      </c>
      <c r="R37055">
        <v>64.099997999999999</v>
      </c>
      <c r="S37055">
        <v>63.200001</v>
      </c>
      <c r="T37055">
        <v>63.290000999999997</v>
      </c>
      <c r="U37055">
        <v>61.97681</v>
      </c>
      <c r="V37055">
        <v>3125200</v>
      </c>
      <c r="W37055" s="9" t="str">
        <f t="shared" si="582"/>
        <v>XEL</v>
      </c>
    </row>
    <row r="37056" spans="15:23">
      <c r="O37056" t="s">
        <v>181</v>
      </c>
      <c r="P37056" s="13">
        <v>44461</v>
      </c>
      <c r="Q37056">
        <v>63.259998000000003</v>
      </c>
      <c r="R37056">
        <v>63.790000999999997</v>
      </c>
      <c r="S37056">
        <v>62.98</v>
      </c>
      <c r="T37056">
        <v>63.189999</v>
      </c>
      <c r="U37056">
        <v>61.878886999999999</v>
      </c>
      <c r="V37056">
        <v>3422200</v>
      </c>
      <c r="W37056" s="9" t="str">
        <f t="shared" si="582"/>
        <v>XEL</v>
      </c>
    </row>
    <row r="37057" spans="15:23">
      <c r="O37057" t="s">
        <v>181</v>
      </c>
      <c r="P37057" s="13">
        <v>44462</v>
      </c>
      <c r="Q37057">
        <v>63.029998999999997</v>
      </c>
      <c r="R37057">
        <v>63.689999</v>
      </c>
      <c r="S37057">
        <v>62.84</v>
      </c>
      <c r="T37057">
        <v>62.900002000000001</v>
      </c>
      <c r="U37057">
        <v>61.594906000000002</v>
      </c>
      <c r="V37057">
        <v>2489000</v>
      </c>
      <c r="W37057" s="9" t="str">
        <f t="shared" si="582"/>
        <v>XEL</v>
      </c>
    </row>
    <row r="37058" spans="15:23">
      <c r="O37058" t="s">
        <v>181</v>
      </c>
      <c r="P37058" s="13">
        <v>44463</v>
      </c>
      <c r="Q37058">
        <v>62.939999</v>
      </c>
      <c r="R37058">
        <v>63.509998000000003</v>
      </c>
      <c r="S37058">
        <v>62.720001000000003</v>
      </c>
      <c r="T37058">
        <v>63.32</v>
      </c>
      <c r="U37058">
        <v>62.006186999999997</v>
      </c>
      <c r="V37058">
        <v>3806300</v>
      </c>
      <c r="W37058" s="9" t="str">
        <f t="shared" si="582"/>
        <v>XEL</v>
      </c>
    </row>
    <row r="37059" spans="15:23">
      <c r="O37059" t="s">
        <v>181</v>
      </c>
      <c r="P37059" s="13">
        <v>44466</v>
      </c>
      <c r="Q37059">
        <v>63.220001000000003</v>
      </c>
      <c r="R37059">
        <v>63.709999000000003</v>
      </c>
      <c r="S37059">
        <v>62.18</v>
      </c>
      <c r="T37059">
        <v>62.25</v>
      </c>
      <c r="U37059">
        <v>60.958388999999997</v>
      </c>
      <c r="V37059">
        <v>3321400</v>
      </c>
      <c r="W37059" s="9" t="str">
        <f t="shared" si="582"/>
        <v>XEL</v>
      </c>
    </row>
    <row r="37060" spans="15:23">
      <c r="O37060" t="s">
        <v>181</v>
      </c>
      <c r="P37060" s="13">
        <v>44467</v>
      </c>
      <c r="Q37060">
        <v>62.279998999999997</v>
      </c>
      <c r="R37060">
        <v>62.43</v>
      </c>
      <c r="S37060">
        <v>61.16</v>
      </c>
      <c r="T37060">
        <v>61.419998</v>
      </c>
      <c r="U37060">
        <v>60.145606999999998</v>
      </c>
      <c r="V37060">
        <v>4454500</v>
      </c>
      <c r="W37060" s="9" t="str">
        <f t="shared" si="582"/>
        <v>XEL</v>
      </c>
    </row>
    <row r="37061" spans="15:23">
      <c r="O37061" t="s">
        <v>181</v>
      </c>
      <c r="P37061" s="13">
        <v>44468</v>
      </c>
      <c r="Q37061">
        <v>61.490001999999997</v>
      </c>
      <c r="R37061">
        <v>63.049999</v>
      </c>
      <c r="S37061">
        <v>61.200001</v>
      </c>
      <c r="T37061">
        <v>62.669998</v>
      </c>
      <c r="U37061">
        <v>61.369670999999997</v>
      </c>
      <c r="V37061">
        <v>3013500</v>
      </c>
      <c r="W37061" s="9" t="str">
        <f t="shared" ref="W37061:W37124" si="583">IFERROR(VLOOKUP(O37061,$B$4:$B$17,1,FALSE),"Delete")</f>
        <v>XEL</v>
      </c>
    </row>
    <row r="37062" spans="15:23">
      <c r="O37062" t="s">
        <v>181</v>
      </c>
      <c r="P37062" s="13">
        <v>44469</v>
      </c>
      <c r="Q37062">
        <v>62.619999</v>
      </c>
      <c r="R37062">
        <v>63.02</v>
      </c>
      <c r="S37062">
        <v>62.240001999999997</v>
      </c>
      <c r="T37062">
        <v>62.5</v>
      </c>
      <c r="U37062">
        <v>61.203201</v>
      </c>
      <c r="V37062">
        <v>3965800</v>
      </c>
      <c r="W37062" s="9" t="str">
        <f t="shared" si="583"/>
        <v>XEL</v>
      </c>
    </row>
    <row r="37063" spans="15:23">
      <c r="O37063" t="s">
        <v>181</v>
      </c>
      <c r="P37063" s="13">
        <v>44470</v>
      </c>
      <c r="Q37063">
        <v>63.700001</v>
      </c>
      <c r="R37063">
        <v>63.720001000000003</v>
      </c>
      <c r="S37063">
        <v>62.41</v>
      </c>
      <c r="T37063">
        <v>62.490001999999997</v>
      </c>
      <c r="U37063">
        <v>61.193409000000003</v>
      </c>
      <c r="V37063">
        <v>4275100</v>
      </c>
      <c r="W37063" s="9" t="str">
        <f t="shared" si="583"/>
        <v>XEL</v>
      </c>
    </row>
    <row r="37064" spans="15:23">
      <c r="O37064" t="s">
        <v>181</v>
      </c>
      <c r="P37064" s="13">
        <v>44473</v>
      </c>
      <c r="Q37064">
        <v>62.389999000000003</v>
      </c>
      <c r="R37064">
        <v>64.139999000000003</v>
      </c>
      <c r="S37064">
        <v>62.279998999999997</v>
      </c>
      <c r="T37064">
        <v>63.900002000000001</v>
      </c>
      <c r="U37064">
        <v>62.574157999999997</v>
      </c>
      <c r="V37064">
        <v>4925400</v>
      </c>
      <c r="W37064" s="9" t="str">
        <f t="shared" si="583"/>
        <v>XEL</v>
      </c>
    </row>
    <row r="37065" spans="15:23">
      <c r="O37065" t="s">
        <v>181</v>
      </c>
      <c r="P37065" s="13">
        <v>44474</v>
      </c>
      <c r="Q37065">
        <v>64</v>
      </c>
      <c r="R37065">
        <v>64.080001999999993</v>
      </c>
      <c r="S37065">
        <v>63.150002000000001</v>
      </c>
      <c r="T37065">
        <v>63.299999</v>
      </c>
      <c r="U37065">
        <v>61.986603000000002</v>
      </c>
      <c r="V37065">
        <v>3376400</v>
      </c>
      <c r="W37065" s="9" t="str">
        <f t="shared" si="583"/>
        <v>XEL</v>
      </c>
    </row>
    <row r="37066" spans="15:23">
      <c r="O37066" t="s">
        <v>181</v>
      </c>
      <c r="P37066" s="13">
        <v>44475</v>
      </c>
      <c r="Q37066">
        <v>63.060001</v>
      </c>
      <c r="R37066">
        <v>64.389999000000003</v>
      </c>
      <c r="S37066">
        <v>62.82</v>
      </c>
      <c r="T37066">
        <v>64.330001999999993</v>
      </c>
      <c r="U37066">
        <v>62.995235000000001</v>
      </c>
      <c r="V37066">
        <v>2996300</v>
      </c>
      <c r="W37066" s="9" t="str">
        <f t="shared" si="583"/>
        <v>XEL</v>
      </c>
    </row>
    <row r="37067" spans="15:23">
      <c r="O37067" t="s">
        <v>181</v>
      </c>
      <c r="P37067" s="13">
        <v>44476</v>
      </c>
      <c r="Q37067">
        <v>64.5</v>
      </c>
      <c r="R37067">
        <v>65.110000999999997</v>
      </c>
      <c r="S37067">
        <v>63.919998</v>
      </c>
      <c r="T37067">
        <v>63.970001000000003</v>
      </c>
      <c r="U37067">
        <v>62.642704000000002</v>
      </c>
      <c r="V37067">
        <v>2877600</v>
      </c>
      <c r="W37067" s="9" t="str">
        <f t="shared" si="583"/>
        <v>XEL</v>
      </c>
    </row>
    <row r="37068" spans="15:23">
      <c r="O37068" t="s">
        <v>181</v>
      </c>
      <c r="P37068" s="13">
        <v>44477</v>
      </c>
      <c r="Q37068">
        <v>63.990001999999997</v>
      </c>
      <c r="R37068">
        <v>64.099997999999999</v>
      </c>
      <c r="S37068">
        <v>63.099997999999999</v>
      </c>
      <c r="T37068">
        <v>63.200001</v>
      </c>
      <c r="U37068">
        <v>61.888675999999997</v>
      </c>
      <c r="V37068">
        <v>2034300</v>
      </c>
      <c r="W37068" s="9" t="str">
        <f t="shared" si="583"/>
        <v>XEL</v>
      </c>
    </row>
    <row r="37069" spans="15:23">
      <c r="O37069" t="s">
        <v>181</v>
      </c>
      <c r="P37069" s="13">
        <v>44480</v>
      </c>
      <c r="Q37069">
        <v>62.470001000000003</v>
      </c>
      <c r="R37069">
        <v>63.029998999999997</v>
      </c>
      <c r="S37069">
        <v>61.610000999999997</v>
      </c>
      <c r="T37069">
        <v>62.439999</v>
      </c>
      <c r="U37069">
        <v>61.144444</v>
      </c>
      <c r="V37069">
        <v>5239600</v>
      </c>
      <c r="W37069" s="9" t="str">
        <f t="shared" si="583"/>
        <v>XEL</v>
      </c>
    </row>
    <row r="37070" spans="15:23">
      <c r="O37070" t="s">
        <v>181</v>
      </c>
      <c r="P37070" s="13">
        <v>44481</v>
      </c>
      <c r="Q37070">
        <v>62.389999000000003</v>
      </c>
      <c r="R37070">
        <v>63.09</v>
      </c>
      <c r="S37070">
        <v>62.16</v>
      </c>
      <c r="T37070">
        <v>63</v>
      </c>
      <c r="U37070">
        <v>61.692824999999999</v>
      </c>
      <c r="V37070">
        <v>4038300</v>
      </c>
      <c r="W37070" s="9" t="str">
        <f t="shared" si="583"/>
        <v>XEL</v>
      </c>
    </row>
    <row r="37071" spans="15:23">
      <c r="O37071" t="s">
        <v>181</v>
      </c>
      <c r="P37071" s="13">
        <v>44482</v>
      </c>
      <c r="Q37071">
        <v>63.889999000000003</v>
      </c>
      <c r="R37071">
        <v>64.489998</v>
      </c>
      <c r="S37071">
        <v>63.09</v>
      </c>
      <c r="T37071">
        <v>64.389999000000003</v>
      </c>
      <c r="U37071">
        <v>63.053986000000002</v>
      </c>
      <c r="V37071">
        <v>4936300</v>
      </c>
      <c r="W37071" s="9" t="str">
        <f t="shared" si="583"/>
        <v>XEL</v>
      </c>
    </row>
    <row r="37072" spans="15:23">
      <c r="O37072" t="s">
        <v>181</v>
      </c>
      <c r="P37072" s="13">
        <v>44483</v>
      </c>
      <c r="Q37072">
        <v>64.559997999999993</v>
      </c>
      <c r="R37072">
        <v>65.819999999999993</v>
      </c>
      <c r="S37072">
        <v>64.269997000000004</v>
      </c>
      <c r="T37072">
        <v>65.430000000000007</v>
      </c>
      <c r="U37072">
        <v>64.072402999999994</v>
      </c>
      <c r="V37072">
        <v>4858700</v>
      </c>
      <c r="W37072" s="9" t="str">
        <f t="shared" si="583"/>
        <v>XEL</v>
      </c>
    </row>
    <row r="37073" spans="15:23">
      <c r="O37073" t="s">
        <v>181</v>
      </c>
      <c r="P37073" s="13">
        <v>44484</v>
      </c>
      <c r="Q37073">
        <v>65.480002999999996</v>
      </c>
      <c r="R37073">
        <v>66</v>
      </c>
      <c r="S37073">
        <v>65.190002000000007</v>
      </c>
      <c r="T37073">
        <v>65.930000000000007</v>
      </c>
      <c r="U37073">
        <v>64.562034999999995</v>
      </c>
      <c r="V37073">
        <v>15991200</v>
      </c>
      <c r="W37073" s="9" t="str">
        <f t="shared" si="583"/>
        <v>XEL</v>
      </c>
    </row>
    <row r="37074" spans="15:23">
      <c r="O37074" t="s">
        <v>181</v>
      </c>
      <c r="P37074" s="13">
        <v>44487</v>
      </c>
      <c r="Q37074">
        <v>65.419998000000007</v>
      </c>
      <c r="R37074">
        <v>65.489998</v>
      </c>
      <c r="S37074">
        <v>64.360000999999997</v>
      </c>
      <c r="T37074">
        <v>64.680000000000007</v>
      </c>
      <c r="U37074">
        <v>63.337971000000003</v>
      </c>
      <c r="V37074">
        <v>3150500</v>
      </c>
      <c r="W37074" s="9" t="str">
        <f t="shared" si="583"/>
        <v>XEL</v>
      </c>
    </row>
    <row r="37075" spans="15:23">
      <c r="O37075" t="s">
        <v>181</v>
      </c>
      <c r="P37075" s="13">
        <v>44488</v>
      </c>
      <c r="Q37075">
        <v>65.370002999999997</v>
      </c>
      <c r="R37075">
        <v>65.370002999999997</v>
      </c>
      <c r="S37075">
        <v>64.620002999999997</v>
      </c>
      <c r="T37075">
        <v>64.930000000000007</v>
      </c>
      <c r="U37075">
        <v>63.582782999999999</v>
      </c>
      <c r="V37075">
        <v>2631800</v>
      </c>
      <c r="W37075" s="9" t="str">
        <f t="shared" si="583"/>
        <v>XEL</v>
      </c>
    </row>
    <row r="37076" spans="15:23">
      <c r="O37076" t="s">
        <v>181</v>
      </c>
      <c r="P37076" s="13">
        <v>44489</v>
      </c>
      <c r="Q37076">
        <v>65.169998000000007</v>
      </c>
      <c r="R37076">
        <v>65.900002000000001</v>
      </c>
      <c r="S37076">
        <v>65.139999000000003</v>
      </c>
      <c r="T37076">
        <v>65.569999999999993</v>
      </c>
      <c r="U37076">
        <v>64.209502999999998</v>
      </c>
      <c r="V37076">
        <v>2486500</v>
      </c>
      <c r="W37076" s="9" t="str">
        <f t="shared" si="583"/>
        <v>XEL</v>
      </c>
    </row>
    <row r="37077" spans="15:23">
      <c r="O37077" t="s">
        <v>181</v>
      </c>
      <c r="P37077" s="13">
        <v>44490</v>
      </c>
      <c r="Q37077">
        <v>65.650002000000001</v>
      </c>
      <c r="R37077">
        <v>65.900002000000001</v>
      </c>
      <c r="S37077">
        <v>65.290001000000004</v>
      </c>
      <c r="T37077">
        <v>65.610000999999997</v>
      </c>
      <c r="U37077">
        <v>64.248671999999999</v>
      </c>
      <c r="V37077">
        <v>2344300</v>
      </c>
      <c r="W37077" s="9" t="str">
        <f t="shared" si="583"/>
        <v>XEL</v>
      </c>
    </row>
    <row r="37078" spans="15:23">
      <c r="O37078" t="s">
        <v>181</v>
      </c>
      <c r="P37078" s="13">
        <v>44491</v>
      </c>
      <c r="Q37078">
        <v>65.800003000000004</v>
      </c>
      <c r="R37078">
        <v>65.989998</v>
      </c>
      <c r="S37078">
        <v>65.480002999999996</v>
      </c>
      <c r="T37078">
        <v>65.550003000000004</v>
      </c>
      <c r="U37078">
        <v>64.189919000000003</v>
      </c>
      <c r="V37078">
        <v>1978800</v>
      </c>
      <c r="W37078" s="9" t="str">
        <f t="shared" si="583"/>
        <v>XEL</v>
      </c>
    </row>
    <row r="37079" spans="15:23">
      <c r="O37079" t="s">
        <v>181</v>
      </c>
      <c r="P37079" s="13">
        <v>44494</v>
      </c>
      <c r="Q37079">
        <v>65.489998</v>
      </c>
      <c r="R37079">
        <v>65.489998</v>
      </c>
      <c r="S37079">
        <v>64.559997999999993</v>
      </c>
      <c r="T37079">
        <v>64.660004000000001</v>
      </c>
      <c r="U37079">
        <v>63.318385999999997</v>
      </c>
      <c r="V37079">
        <v>2402800</v>
      </c>
      <c r="W37079" s="9" t="str">
        <f t="shared" si="583"/>
        <v>XEL</v>
      </c>
    </row>
    <row r="37080" spans="15:23">
      <c r="O37080" t="s">
        <v>181</v>
      </c>
      <c r="P37080" s="13">
        <v>44495</v>
      </c>
      <c r="Q37080">
        <v>64.720000999999996</v>
      </c>
      <c r="R37080">
        <v>65.059997999999993</v>
      </c>
      <c r="S37080">
        <v>64.440002000000007</v>
      </c>
      <c r="T37080">
        <v>64.480002999999996</v>
      </c>
      <c r="U37080">
        <v>63.142124000000003</v>
      </c>
      <c r="V37080">
        <v>3925600</v>
      </c>
      <c r="W37080" s="9" t="str">
        <f t="shared" si="583"/>
        <v>XEL</v>
      </c>
    </row>
    <row r="37081" spans="15:23">
      <c r="O37081" t="s">
        <v>181</v>
      </c>
      <c r="P37081" s="13">
        <v>44496</v>
      </c>
      <c r="Q37081">
        <v>64.650002000000001</v>
      </c>
      <c r="R37081">
        <v>64.930000000000007</v>
      </c>
      <c r="S37081">
        <v>63.130001</v>
      </c>
      <c r="T37081">
        <v>63.389999000000003</v>
      </c>
      <c r="U37081">
        <v>62.074733999999999</v>
      </c>
      <c r="V37081">
        <v>3546000</v>
      </c>
      <c r="W37081" s="9" t="str">
        <f t="shared" si="583"/>
        <v>XEL</v>
      </c>
    </row>
    <row r="37082" spans="15:23">
      <c r="O37082" t="s">
        <v>181</v>
      </c>
      <c r="P37082" s="13">
        <v>44497</v>
      </c>
      <c r="Q37082">
        <v>63.080002</v>
      </c>
      <c r="R37082">
        <v>64.589995999999999</v>
      </c>
      <c r="S37082">
        <v>62.330002</v>
      </c>
      <c r="T37082">
        <v>64.330001999999993</v>
      </c>
      <c r="U37082">
        <v>62.995235000000001</v>
      </c>
      <c r="V37082">
        <v>3178400</v>
      </c>
      <c r="W37082" s="9" t="str">
        <f t="shared" si="583"/>
        <v>XEL</v>
      </c>
    </row>
    <row r="37083" spans="15:23">
      <c r="O37083" t="s">
        <v>181</v>
      </c>
      <c r="P37083" s="13">
        <v>44498</v>
      </c>
      <c r="Q37083">
        <v>65.519997000000004</v>
      </c>
      <c r="R37083">
        <v>65.599997999999999</v>
      </c>
      <c r="S37083">
        <v>64.089995999999999</v>
      </c>
      <c r="T37083">
        <v>64.589995999999999</v>
      </c>
      <c r="U37083">
        <v>63.249836000000002</v>
      </c>
      <c r="V37083">
        <v>4082900</v>
      </c>
      <c r="W37083" s="9" t="str">
        <f t="shared" si="583"/>
        <v>XEL</v>
      </c>
    </row>
    <row r="37084" spans="15:23">
      <c r="O37084" t="s">
        <v>181</v>
      </c>
      <c r="P37084" s="13">
        <v>44501</v>
      </c>
      <c r="Q37084">
        <v>64.410004000000001</v>
      </c>
      <c r="R37084">
        <v>64.779999000000004</v>
      </c>
      <c r="S37084">
        <v>64.110000999999997</v>
      </c>
      <c r="T37084">
        <v>64.5</v>
      </c>
      <c r="U37084">
        <v>63.161709000000002</v>
      </c>
      <c r="V37084">
        <v>2502400</v>
      </c>
      <c r="W37084" s="9" t="str">
        <f t="shared" si="583"/>
        <v>XEL</v>
      </c>
    </row>
    <row r="37085" spans="15:23">
      <c r="O37085" t="s">
        <v>181</v>
      </c>
      <c r="P37085" s="13">
        <v>44502</v>
      </c>
      <c r="Q37085">
        <v>64.870002999999997</v>
      </c>
      <c r="R37085">
        <v>65.050003000000004</v>
      </c>
      <c r="S37085">
        <v>64.080001999999993</v>
      </c>
      <c r="T37085">
        <v>64.709998999999996</v>
      </c>
      <c r="U37085">
        <v>63.367351999999997</v>
      </c>
      <c r="V37085">
        <v>2395400</v>
      </c>
      <c r="W37085" s="9" t="str">
        <f t="shared" si="583"/>
        <v>XEL</v>
      </c>
    </row>
    <row r="37086" spans="15:23">
      <c r="O37086" t="s">
        <v>181</v>
      </c>
      <c r="P37086" s="13">
        <v>44503</v>
      </c>
      <c r="Q37086">
        <v>64.349997999999999</v>
      </c>
      <c r="R37086">
        <v>64.830001999999993</v>
      </c>
      <c r="S37086">
        <v>62.959999000000003</v>
      </c>
      <c r="T37086">
        <v>63.5</v>
      </c>
      <c r="U37086">
        <v>62.182453000000002</v>
      </c>
      <c r="V37086">
        <v>2397000</v>
      </c>
      <c r="W37086" s="9" t="str">
        <f t="shared" si="583"/>
        <v>XEL</v>
      </c>
    </row>
    <row r="37087" spans="15:23">
      <c r="O37087" t="s">
        <v>181</v>
      </c>
      <c r="P37087" s="13">
        <v>44504</v>
      </c>
      <c r="Q37087">
        <v>63.419998</v>
      </c>
      <c r="R37087">
        <v>63.810001</v>
      </c>
      <c r="S37087">
        <v>62.689999</v>
      </c>
      <c r="T37087">
        <v>63.07</v>
      </c>
      <c r="U37087">
        <v>61.761375000000001</v>
      </c>
      <c r="V37087">
        <v>5254700</v>
      </c>
      <c r="W37087" s="9" t="str">
        <f t="shared" si="583"/>
        <v>XEL</v>
      </c>
    </row>
    <row r="37088" spans="15:23">
      <c r="O37088" t="s">
        <v>181</v>
      </c>
      <c r="P37088" s="13">
        <v>44505</v>
      </c>
      <c r="Q37088">
        <v>63.41</v>
      </c>
      <c r="R37088">
        <v>64.139999000000003</v>
      </c>
      <c r="S37088">
        <v>63.27</v>
      </c>
      <c r="T37088">
        <v>63.799999</v>
      </c>
      <c r="U37088">
        <v>62.476227000000002</v>
      </c>
      <c r="V37088">
        <v>4477200</v>
      </c>
      <c r="W37088" s="9" t="str">
        <f t="shared" si="583"/>
        <v>XEL</v>
      </c>
    </row>
    <row r="37089" spans="15:23">
      <c r="O37089" t="s">
        <v>181</v>
      </c>
      <c r="P37089" s="13">
        <v>44508</v>
      </c>
      <c r="Q37089">
        <v>63.84</v>
      </c>
      <c r="R37089">
        <v>63.990001999999997</v>
      </c>
      <c r="S37089">
        <v>62.360000999999997</v>
      </c>
      <c r="T37089">
        <v>62.740001999999997</v>
      </c>
      <c r="U37089">
        <v>61.438225000000003</v>
      </c>
      <c r="V37089">
        <v>2656200</v>
      </c>
      <c r="W37089" s="9" t="str">
        <f t="shared" si="583"/>
        <v>XEL</v>
      </c>
    </row>
    <row r="37090" spans="15:23">
      <c r="O37090" t="s">
        <v>181</v>
      </c>
      <c r="P37090" s="13">
        <v>44509</v>
      </c>
      <c r="Q37090">
        <v>62.810001</v>
      </c>
      <c r="R37090">
        <v>63.810001</v>
      </c>
      <c r="S37090">
        <v>62.689999</v>
      </c>
      <c r="T37090">
        <v>63.599997999999999</v>
      </c>
      <c r="U37090">
        <v>62.280372999999997</v>
      </c>
      <c r="V37090">
        <v>6245000</v>
      </c>
      <c r="W37090" s="9" t="str">
        <f t="shared" si="583"/>
        <v>XEL</v>
      </c>
    </row>
    <row r="37091" spans="15:23">
      <c r="O37091" t="s">
        <v>181</v>
      </c>
      <c r="P37091" s="13">
        <v>44510</v>
      </c>
      <c r="Q37091">
        <v>63.830002</v>
      </c>
      <c r="R37091">
        <v>64.5</v>
      </c>
      <c r="S37091">
        <v>63.610000999999997</v>
      </c>
      <c r="T37091">
        <v>64.389999000000003</v>
      </c>
      <c r="U37091">
        <v>63.053986000000002</v>
      </c>
      <c r="V37091">
        <v>2254900</v>
      </c>
      <c r="W37091" s="9" t="str">
        <f t="shared" si="583"/>
        <v>XEL</v>
      </c>
    </row>
    <row r="37092" spans="15:23">
      <c r="O37092" t="s">
        <v>181</v>
      </c>
      <c r="P37092" s="13">
        <v>44511</v>
      </c>
      <c r="Q37092">
        <v>64.300003000000004</v>
      </c>
      <c r="R37092">
        <v>64.300003000000004</v>
      </c>
      <c r="S37092">
        <v>63.040000999999997</v>
      </c>
      <c r="T37092">
        <v>63.5</v>
      </c>
      <c r="U37092">
        <v>62.182453000000002</v>
      </c>
      <c r="V37092">
        <v>1899400</v>
      </c>
      <c r="W37092" s="9" t="str">
        <f t="shared" si="583"/>
        <v>XEL</v>
      </c>
    </row>
    <row r="37093" spans="15:23">
      <c r="O37093" t="s">
        <v>181</v>
      </c>
      <c r="P37093" s="13">
        <v>44512</v>
      </c>
      <c r="Q37093">
        <v>63.43</v>
      </c>
      <c r="R37093">
        <v>63.619999</v>
      </c>
      <c r="S37093">
        <v>62.799999</v>
      </c>
      <c r="T37093">
        <v>63.130001</v>
      </c>
      <c r="U37093">
        <v>61.820129000000001</v>
      </c>
      <c r="V37093">
        <v>3844200</v>
      </c>
      <c r="W37093" s="9" t="str">
        <f t="shared" si="583"/>
        <v>XEL</v>
      </c>
    </row>
    <row r="37094" spans="15:23">
      <c r="O37094" t="s">
        <v>181</v>
      </c>
      <c r="P37094" s="13">
        <v>44515</v>
      </c>
      <c r="Q37094">
        <v>63.27</v>
      </c>
      <c r="R37094">
        <v>64.349997999999999</v>
      </c>
      <c r="S37094">
        <v>63.169998</v>
      </c>
      <c r="T37094">
        <v>64.309997999999993</v>
      </c>
      <c r="U37094">
        <v>62.975642999999998</v>
      </c>
      <c r="V37094">
        <v>2180300</v>
      </c>
      <c r="W37094" s="9" t="str">
        <f t="shared" si="583"/>
        <v>XEL</v>
      </c>
    </row>
    <row r="37095" spans="15:23">
      <c r="O37095" t="s">
        <v>181</v>
      </c>
      <c r="P37095" s="13">
        <v>44516</v>
      </c>
      <c r="Q37095">
        <v>64.349997999999999</v>
      </c>
      <c r="R37095">
        <v>64.75</v>
      </c>
      <c r="S37095">
        <v>64.069999999999993</v>
      </c>
      <c r="T37095">
        <v>64.110000999999997</v>
      </c>
      <c r="U37095">
        <v>62.779792999999998</v>
      </c>
      <c r="V37095">
        <v>2891200</v>
      </c>
      <c r="W37095" s="9" t="str">
        <f t="shared" si="583"/>
        <v>XEL</v>
      </c>
    </row>
    <row r="37096" spans="15:23">
      <c r="O37096" t="s">
        <v>181</v>
      </c>
      <c r="P37096" s="13">
        <v>44517</v>
      </c>
      <c r="Q37096">
        <v>63.959999000000003</v>
      </c>
      <c r="R37096">
        <v>65.050003000000004</v>
      </c>
      <c r="S37096">
        <v>63.68</v>
      </c>
      <c r="T37096">
        <v>64.970000999999996</v>
      </c>
      <c r="U37096">
        <v>63.621952</v>
      </c>
      <c r="V37096">
        <v>3527700</v>
      </c>
      <c r="W37096" s="9" t="str">
        <f t="shared" si="583"/>
        <v>XEL</v>
      </c>
    </row>
    <row r="37097" spans="15:23">
      <c r="O37097" t="s">
        <v>181</v>
      </c>
      <c r="P37097" s="13">
        <v>44518</v>
      </c>
      <c r="Q37097">
        <v>64.769997000000004</v>
      </c>
      <c r="R37097">
        <v>64.769997000000004</v>
      </c>
      <c r="S37097">
        <v>64.010002</v>
      </c>
      <c r="T37097">
        <v>64.330001999999993</v>
      </c>
      <c r="U37097">
        <v>62.995235000000001</v>
      </c>
      <c r="V37097">
        <v>2432600</v>
      </c>
      <c r="W37097" s="9" t="str">
        <f t="shared" si="583"/>
        <v>XEL</v>
      </c>
    </row>
    <row r="37098" spans="15:23">
      <c r="O37098" t="s">
        <v>181</v>
      </c>
      <c r="P37098" s="13">
        <v>44519</v>
      </c>
      <c r="Q37098">
        <v>64.309997999999993</v>
      </c>
      <c r="R37098">
        <v>65.239998</v>
      </c>
      <c r="S37098">
        <v>64.120002999999997</v>
      </c>
      <c r="T37098">
        <v>65.099997999999999</v>
      </c>
      <c r="U37098">
        <v>63.749248999999999</v>
      </c>
      <c r="V37098">
        <v>2924400</v>
      </c>
      <c r="W37098" s="9" t="str">
        <f t="shared" si="583"/>
        <v>XEL</v>
      </c>
    </row>
    <row r="37099" spans="15:23">
      <c r="O37099" t="s">
        <v>181</v>
      </c>
      <c r="P37099" s="13">
        <v>44522</v>
      </c>
      <c r="Q37099">
        <v>65.339995999999999</v>
      </c>
      <c r="R37099">
        <v>67.029999000000004</v>
      </c>
      <c r="S37099">
        <v>64.959998999999996</v>
      </c>
      <c r="T37099">
        <v>66.309997999999993</v>
      </c>
      <c r="U37099">
        <v>64.934143000000006</v>
      </c>
      <c r="V37099">
        <v>5212500</v>
      </c>
      <c r="W37099" s="9" t="str">
        <f t="shared" si="583"/>
        <v>XEL</v>
      </c>
    </row>
    <row r="37100" spans="15:23">
      <c r="O37100" t="s">
        <v>181</v>
      </c>
      <c r="P37100" s="13">
        <v>44523</v>
      </c>
      <c r="Q37100">
        <v>66.120002999999997</v>
      </c>
      <c r="R37100">
        <v>66.5</v>
      </c>
      <c r="S37100">
        <v>65.529999000000004</v>
      </c>
      <c r="T37100">
        <v>65.839995999999999</v>
      </c>
      <c r="U37100">
        <v>64.4739</v>
      </c>
      <c r="V37100">
        <v>1922300</v>
      </c>
      <c r="W37100" s="9" t="str">
        <f t="shared" si="583"/>
        <v>XEL</v>
      </c>
    </row>
    <row r="37101" spans="15:23">
      <c r="O37101" t="s">
        <v>181</v>
      </c>
      <c r="P37101" s="13">
        <v>44524</v>
      </c>
      <c r="Q37101">
        <v>65.879997000000003</v>
      </c>
      <c r="R37101">
        <v>65.940002000000007</v>
      </c>
      <c r="S37101">
        <v>65.300003000000004</v>
      </c>
      <c r="T37101">
        <v>65.550003000000004</v>
      </c>
      <c r="U37101">
        <v>64.189919000000003</v>
      </c>
      <c r="V37101">
        <v>2055500</v>
      </c>
      <c r="W37101" s="9" t="str">
        <f t="shared" si="583"/>
        <v>XEL</v>
      </c>
    </row>
    <row r="37102" spans="15:23">
      <c r="O37102" t="s">
        <v>181</v>
      </c>
      <c r="P37102" s="13">
        <v>44526</v>
      </c>
      <c r="Q37102">
        <v>65.519997000000004</v>
      </c>
      <c r="R37102">
        <v>66.080001999999993</v>
      </c>
      <c r="S37102">
        <v>64.620002999999997</v>
      </c>
      <c r="T37102">
        <v>64.760002</v>
      </c>
      <c r="U37102">
        <v>63.416308999999998</v>
      </c>
      <c r="V37102">
        <v>2144000</v>
      </c>
      <c r="W37102" s="9" t="str">
        <f t="shared" si="583"/>
        <v>XEL</v>
      </c>
    </row>
    <row r="37103" spans="15:23">
      <c r="O37103" t="s">
        <v>181</v>
      </c>
      <c r="P37103" s="13">
        <v>44529</v>
      </c>
      <c r="Q37103">
        <v>64.720000999999996</v>
      </c>
      <c r="R37103">
        <v>65.779999000000004</v>
      </c>
      <c r="S37103">
        <v>64.199996999999996</v>
      </c>
      <c r="T37103">
        <v>65.589995999999999</v>
      </c>
      <c r="U37103">
        <v>64.229088000000004</v>
      </c>
      <c r="V37103">
        <v>2630200</v>
      </c>
      <c r="W37103" s="9" t="str">
        <f t="shared" si="583"/>
        <v>XEL</v>
      </c>
    </row>
    <row r="37104" spans="15:23">
      <c r="O37104" t="s">
        <v>181</v>
      </c>
      <c r="P37104" s="13">
        <v>44530</v>
      </c>
      <c r="Q37104">
        <v>65.379997000000003</v>
      </c>
      <c r="R37104">
        <v>65.379997000000003</v>
      </c>
      <c r="S37104">
        <v>63.5</v>
      </c>
      <c r="T37104">
        <v>63.73</v>
      </c>
      <c r="U37104">
        <v>62.407684000000003</v>
      </c>
      <c r="V37104">
        <v>4298600</v>
      </c>
      <c r="W37104" s="9" t="str">
        <f t="shared" si="583"/>
        <v>XEL</v>
      </c>
    </row>
    <row r="37105" spans="15:23">
      <c r="O37105" t="s">
        <v>181</v>
      </c>
      <c r="P37105" s="13">
        <v>44531</v>
      </c>
      <c r="Q37105">
        <v>64.419998000000007</v>
      </c>
      <c r="R37105">
        <v>65.569999999999993</v>
      </c>
      <c r="S37105">
        <v>63.849997999999999</v>
      </c>
      <c r="T37105">
        <v>64.209998999999996</v>
      </c>
      <c r="U37105">
        <v>62.877719999999997</v>
      </c>
      <c r="V37105">
        <v>3568300</v>
      </c>
      <c r="W37105" s="9" t="str">
        <f t="shared" si="583"/>
        <v>XEL</v>
      </c>
    </row>
    <row r="37106" spans="15:23">
      <c r="O37106" t="s">
        <v>181</v>
      </c>
      <c r="P37106" s="13">
        <v>44532</v>
      </c>
      <c r="Q37106">
        <v>64.400002000000001</v>
      </c>
      <c r="R37106">
        <v>65.25</v>
      </c>
      <c r="S37106">
        <v>64.260002</v>
      </c>
      <c r="T37106">
        <v>64.650002000000001</v>
      </c>
      <c r="U37106">
        <v>63.308590000000002</v>
      </c>
      <c r="V37106">
        <v>2978700</v>
      </c>
      <c r="W37106" s="9" t="str">
        <f t="shared" si="583"/>
        <v>XEL</v>
      </c>
    </row>
    <row r="37107" spans="15:23">
      <c r="O37107" t="s">
        <v>181</v>
      </c>
      <c r="P37107" s="13">
        <v>44533</v>
      </c>
      <c r="Q37107">
        <v>65.050003000000004</v>
      </c>
      <c r="R37107">
        <v>65.580001999999993</v>
      </c>
      <c r="S37107">
        <v>64.160004000000001</v>
      </c>
      <c r="T37107">
        <v>65.169998000000007</v>
      </c>
      <c r="U37107">
        <v>63.817802</v>
      </c>
      <c r="V37107">
        <v>3328200</v>
      </c>
      <c r="W37107" s="9" t="str">
        <f t="shared" si="583"/>
        <v>XEL</v>
      </c>
    </row>
    <row r="37108" spans="15:23">
      <c r="O37108" t="s">
        <v>181</v>
      </c>
      <c r="P37108" s="13">
        <v>44536</v>
      </c>
      <c r="Q37108">
        <v>65.699996999999996</v>
      </c>
      <c r="R37108">
        <v>66.389999000000003</v>
      </c>
      <c r="S37108">
        <v>65.139999000000003</v>
      </c>
      <c r="T37108">
        <v>65.180000000000007</v>
      </c>
      <c r="U37108">
        <v>63.827587000000001</v>
      </c>
      <c r="V37108">
        <v>3772100</v>
      </c>
      <c r="W37108" s="9" t="str">
        <f t="shared" si="583"/>
        <v>XEL</v>
      </c>
    </row>
    <row r="37109" spans="15:23">
      <c r="O37109" t="s">
        <v>181</v>
      </c>
      <c r="P37109" s="13">
        <v>44537</v>
      </c>
      <c r="Q37109">
        <v>65.099997999999999</v>
      </c>
      <c r="R37109">
        <v>66.059997999999993</v>
      </c>
      <c r="S37109">
        <v>64.849997999999999</v>
      </c>
      <c r="T37109">
        <v>66.040001000000004</v>
      </c>
      <c r="U37109">
        <v>64.669753999999998</v>
      </c>
      <c r="V37109">
        <v>4990400</v>
      </c>
      <c r="W37109" s="9" t="str">
        <f t="shared" si="583"/>
        <v>XEL</v>
      </c>
    </row>
    <row r="37110" spans="15:23">
      <c r="O37110" t="s">
        <v>181</v>
      </c>
      <c r="P37110" s="13">
        <v>44538</v>
      </c>
      <c r="Q37110">
        <v>66.099997999999999</v>
      </c>
      <c r="R37110">
        <v>67.319999999999993</v>
      </c>
      <c r="S37110">
        <v>65.919998000000007</v>
      </c>
      <c r="T37110">
        <v>67.110000999999997</v>
      </c>
      <c r="U37110">
        <v>65.717545000000001</v>
      </c>
      <c r="V37110">
        <v>3039800</v>
      </c>
      <c r="W37110" s="9" t="str">
        <f t="shared" si="583"/>
        <v>XEL</v>
      </c>
    </row>
    <row r="37111" spans="15:23">
      <c r="O37111" t="s">
        <v>181</v>
      </c>
      <c r="P37111" s="13">
        <v>44539</v>
      </c>
      <c r="Q37111">
        <v>67.050003000000004</v>
      </c>
      <c r="R37111">
        <v>67.220000999999996</v>
      </c>
      <c r="S37111">
        <v>66.480002999999996</v>
      </c>
      <c r="T37111">
        <v>66.800003000000004</v>
      </c>
      <c r="U37111">
        <v>65.413985999999994</v>
      </c>
      <c r="V37111">
        <v>3222600</v>
      </c>
      <c r="W37111" s="9" t="str">
        <f t="shared" si="583"/>
        <v>XEL</v>
      </c>
    </row>
    <row r="37112" spans="15:23">
      <c r="O37112" t="s">
        <v>181</v>
      </c>
      <c r="P37112" s="13">
        <v>44540</v>
      </c>
      <c r="Q37112">
        <v>67.260002</v>
      </c>
      <c r="R37112">
        <v>67.449996999999996</v>
      </c>
      <c r="S37112">
        <v>66.400002000000001</v>
      </c>
      <c r="T37112">
        <v>66.510002</v>
      </c>
      <c r="U37112">
        <v>65.130004999999997</v>
      </c>
      <c r="V37112">
        <v>2844000</v>
      </c>
      <c r="W37112" s="9" t="str">
        <f t="shared" si="583"/>
        <v>XEL</v>
      </c>
    </row>
    <row r="37113" spans="15:23">
      <c r="O37113" t="s">
        <v>181</v>
      </c>
      <c r="P37113" s="13">
        <v>44543</v>
      </c>
      <c r="Q37113">
        <v>66.449996999999996</v>
      </c>
      <c r="R37113">
        <v>67.849997999999999</v>
      </c>
      <c r="S37113">
        <v>66.449996999999996</v>
      </c>
      <c r="T37113">
        <v>67.459998999999996</v>
      </c>
      <c r="U37113">
        <v>66.060287000000002</v>
      </c>
      <c r="V37113">
        <v>2500200</v>
      </c>
      <c r="W37113" s="9" t="str">
        <f t="shared" si="583"/>
        <v>XEL</v>
      </c>
    </row>
    <row r="37114" spans="15:23">
      <c r="O37114" t="s">
        <v>181</v>
      </c>
      <c r="P37114" s="13">
        <v>44544</v>
      </c>
      <c r="Q37114">
        <v>67.319999999999993</v>
      </c>
      <c r="R37114">
        <v>67.669998000000007</v>
      </c>
      <c r="S37114">
        <v>66.720000999999996</v>
      </c>
      <c r="T37114">
        <v>67.389999000000003</v>
      </c>
      <c r="U37114">
        <v>65.991744999999995</v>
      </c>
      <c r="V37114">
        <v>3102400</v>
      </c>
      <c r="W37114" s="9" t="str">
        <f t="shared" si="583"/>
        <v>XEL</v>
      </c>
    </row>
    <row r="37115" spans="15:23">
      <c r="O37115" t="s">
        <v>181</v>
      </c>
      <c r="P37115" s="13">
        <v>44545</v>
      </c>
      <c r="Q37115">
        <v>67.660004000000001</v>
      </c>
      <c r="R37115">
        <v>68.879997000000003</v>
      </c>
      <c r="S37115">
        <v>67.599997999999999</v>
      </c>
      <c r="T37115">
        <v>68.819999999999993</v>
      </c>
      <c r="U37115">
        <v>67.392066999999997</v>
      </c>
      <c r="V37115">
        <v>3457200</v>
      </c>
      <c r="W37115" s="9" t="str">
        <f t="shared" si="583"/>
        <v>XEL</v>
      </c>
    </row>
    <row r="37116" spans="15:23">
      <c r="O37116" t="s">
        <v>181</v>
      </c>
      <c r="P37116" s="13">
        <v>44546</v>
      </c>
      <c r="Q37116">
        <v>68.580001999999993</v>
      </c>
      <c r="R37116">
        <v>69.569999999999993</v>
      </c>
      <c r="S37116">
        <v>68.309997999999993</v>
      </c>
      <c r="T37116">
        <v>68.949996999999996</v>
      </c>
      <c r="U37116">
        <v>67.519371000000007</v>
      </c>
      <c r="V37116">
        <v>3774600</v>
      </c>
      <c r="W37116" s="9" t="str">
        <f t="shared" si="583"/>
        <v>XEL</v>
      </c>
    </row>
    <row r="37117" spans="15:23">
      <c r="O37117" t="s">
        <v>181</v>
      </c>
      <c r="P37117" s="13">
        <v>44547</v>
      </c>
      <c r="Q37117">
        <v>68.339995999999999</v>
      </c>
      <c r="R37117">
        <v>68.870002999999997</v>
      </c>
      <c r="S37117">
        <v>66.839995999999999</v>
      </c>
      <c r="T37117">
        <v>67</v>
      </c>
      <c r="U37117">
        <v>65.609832999999995</v>
      </c>
      <c r="V37117">
        <v>5062800</v>
      </c>
      <c r="W37117" s="9" t="str">
        <f t="shared" si="583"/>
        <v>XEL</v>
      </c>
    </row>
    <row r="37118" spans="15:23">
      <c r="O37118" t="s">
        <v>181</v>
      </c>
      <c r="P37118" s="13">
        <v>44550</v>
      </c>
      <c r="Q37118">
        <v>66.419998000000007</v>
      </c>
      <c r="R37118">
        <v>67.239998</v>
      </c>
      <c r="S37118">
        <v>65.680000000000007</v>
      </c>
      <c r="T37118">
        <v>67.120002999999997</v>
      </c>
      <c r="U37118">
        <v>65.727340999999996</v>
      </c>
      <c r="V37118">
        <v>2373900</v>
      </c>
      <c r="W37118" s="9" t="str">
        <f t="shared" si="583"/>
        <v>XEL</v>
      </c>
    </row>
    <row r="37119" spans="15:23">
      <c r="O37119" t="s">
        <v>181</v>
      </c>
      <c r="P37119" s="13">
        <v>44551</v>
      </c>
      <c r="Q37119">
        <v>67.040001000000004</v>
      </c>
      <c r="R37119">
        <v>67.260002</v>
      </c>
      <c r="S37119">
        <v>66.099997999999999</v>
      </c>
      <c r="T37119">
        <v>66.339995999999999</v>
      </c>
      <c r="U37119">
        <v>65.409851000000003</v>
      </c>
      <c r="V37119">
        <v>2901100</v>
      </c>
      <c r="W37119" s="9" t="str">
        <f t="shared" si="583"/>
        <v>XEL</v>
      </c>
    </row>
    <row r="37120" spans="15:23">
      <c r="O37120" t="s">
        <v>181</v>
      </c>
      <c r="P37120" s="13">
        <v>44552</v>
      </c>
      <c r="Q37120">
        <v>65.75</v>
      </c>
      <c r="R37120">
        <v>66.940002000000007</v>
      </c>
      <c r="S37120">
        <v>65.75</v>
      </c>
      <c r="T37120">
        <v>66.730002999999996</v>
      </c>
      <c r="U37120">
        <v>65.794394999999994</v>
      </c>
      <c r="V37120">
        <v>2247100</v>
      </c>
      <c r="W37120" s="9" t="str">
        <f t="shared" si="583"/>
        <v>XEL</v>
      </c>
    </row>
    <row r="37121" spans="15:23">
      <c r="O37121" t="s">
        <v>181</v>
      </c>
      <c r="P37121" s="13">
        <v>44553</v>
      </c>
      <c r="Q37121">
        <v>66.800003000000004</v>
      </c>
      <c r="R37121">
        <v>67.029999000000004</v>
      </c>
      <c r="S37121">
        <v>66.480002999999996</v>
      </c>
      <c r="T37121">
        <v>66.610000999999997</v>
      </c>
      <c r="U37121">
        <v>65.676070999999993</v>
      </c>
      <c r="V37121">
        <v>2442400</v>
      </c>
      <c r="W37121" s="9" t="str">
        <f t="shared" si="583"/>
        <v>XEL</v>
      </c>
    </row>
    <row r="37122" spans="15:23">
      <c r="O37122" t="s">
        <v>181</v>
      </c>
      <c r="P37122" s="13">
        <v>44557</v>
      </c>
      <c r="Q37122">
        <v>66.819999999999993</v>
      </c>
      <c r="R37122">
        <v>66.940002000000007</v>
      </c>
      <c r="S37122">
        <v>66.379997000000003</v>
      </c>
      <c r="T37122">
        <v>66.819999999999993</v>
      </c>
      <c r="U37122">
        <v>65.883125000000007</v>
      </c>
      <c r="V37122">
        <v>1211500</v>
      </c>
      <c r="W37122" s="9" t="str">
        <f t="shared" si="583"/>
        <v>XEL</v>
      </c>
    </row>
    <row r="37123" spans="15:23">
      <c r="O37123" t="s">
        <v>181</v>
      </c>
      <c r="P37123" s="13">
        <v>44558</v>
      </c>
      <c r="Q37123">
        <v>66.819999999999993</v>
      </c>
      <c r="R37123">
        <v>67.629997000000003</v>
      </c>
      <c r="S37123">
        <v>66.819999999999993</v>
      </c>
      <c r="T37123">
        <v>67.620002999999997</v>
      </c>
      <c r="U37123">
        <v>66.671913000000004</v>
      </c>
      <c r="V37123">
        <v>1213900</v>
      </c>
      <c r="W37123" s="9" t="str">
        <f t="shared" si="583"/>
        <v>XEL</v>
      </c>
    </row>
    <row r="37124" spans="15:23">
      <c r="O37124" t="s">
        <v>181</v>
      </c>
      <c r="P37124" s="13">
        <v>44559</v>
      </c>
      <c r="Q37124">
        <v>67.720000999999996</v>
      </c>
      <c r="R37124">
        <v>68.080001999999993</v>
      </c>
      <c r="S37124">
        <v>67.470000999999996</v>
      </c>
      <c r="T37124">
        <v>67.959998999999996</v>
      </c>
      <c r="U37124">
        <v>67.007148999999998</v>
      </c>
      <c r="V37124">
        <v>1502600</v>
      </c>
      <c r="W37124" s="9" t="str">
        <f t="shared" si="583"/>
        <v>XEL</v>
      </c>
    </row>
    <row r="37125" spans="15:23">
      <c r="O37125" t="s">
        <v>181</v>
      </c>
      <c r="P37125" s="13">
        <v>44560</v>
      </c>
      <c r="Q37125">
        <v>68.220000999999996</v>
      </c>
      <c r="R37125">
        <v>68.290001000000004</v>
      </c>
      <c r="S37125">
        <v>67.790001000000004</v>
      </c>
      <c r="T37125">
        <v>68.230002999999996</v>
      </c>
      <c r="U37125">
        <v>67.273360999999994</v>
      </c>
      <c r="V37125">
        <v>1744500</v>
      </c>
      <c r="W37125" s="9" t="str">
        <f t="shared" ref="W37125:W37188" si="584">IFERROR(VLOOKUP(O37125,$B$4:$B$17,1,FALSE),"Delete")</f>
        <v>XEL</v>
      </c>
    </row>
    <row r="37126" spans="15:23">
      <c r="O37126" t="s">
        <v>181</v>
      </c>
      <c r="P37126" s="13">
        <v>44561</v>
      </c>
      <c r="Q37126">
        <v>67.440002000000007</v>
      </c>
      <c r="R37126">
        <v>67.980002999999996</v>
      </c>
      <c r="S37126">
        <v>66.419998000000007</v>
      </c>
      <c r="T37126">
        <v>67.699996999999996</v>
      </c>
      <c r="U37126">
        <v>66.750786000000005</v>
      </c>
      <c r="V37126">
        <v>5704600</v>
      </c>
      <c r="W37126" s="9" t="str">
        <f t="shared" si="584"/>
        <v>XEL</v>
      </c>
    </row>
    <row r="37127" spans="15:23">
      <c r="O37127" t="s">
        <v>181</v>
      </c>
      <c r="P37127" s="13">
        <v>44564</v>
      </c>
      <c r="Q37127">
        <v>67.660004000000001</v>
      </c>
      <c r="R37127">
        <v>67.989998</v>
      </c>
      <c r="S37127">
        <v>66.830001999999993</v>
      </c>
      <c r="T37127">
        <v>67.940002000000007</v>
      </c>
      <c r="U37127">
        <v>66.987426999999997</v>
      </c>
      <c r="V37127">
        <v>3501100</v>
      </c>
      <c r="W37127" s="9" t="str">
        <f t="shared" si="584"/>
        <v>XEL</v>
      </c>
    </row>
    <row r="37128" spans="15:23">
      <c r="O37128" t="s">
        <v>181</v>
      </c>
      <c r="P37128" s="13">
        <v>44565</v>
      </c>
      <c r="Q37128">
        <v>67.870002999999997</v>
      </c>
      <c r="R37128">
        <v>69.529999000000004</v>
      </c>
      <c r="S37128">
        <v>67.769997000000004</v>
      </c>
      <c r="T37128">
        <v>68.370002999999997</v>
      </c>
      <c r="U37128">
        <v>67.4114</v>
      </c>
      <c r="V37128">
        <v>4197000</v>
      </c>
      <c r="W37128" s="9" t="str">
        <f t="shared" si="584"/>
        <v>XEL</v>
      </c>
    </row>
    <row r="37129" spans="15:23">
      <c r="O37129" t="s">
        <v>181</v>
      </c>
      <c r="P37129" s="13">
        <v>44566</v>
      </c>
      <c r="Q37129">
        <v>68.370002999999997</v>
      </c>
      <c r="R37129">
        <v>69.809997999999993</v>
      </c>
      <c r="S37129">
        <v>68.160004000000001</v>
      </c>
      <c r="T37129">
        <v>69.040001000000004</v>
      </c>
      <c r="U37129">
        <v>68.072006000000002</v>
      </c>
      <c r="V37129">
        <v>4166000</v>
      </c>
      <c r="W37129" s="9" t="str">
        <f t="shared" si="584"/>
        <v>XEL</v>
      </c>
    </row>
    <row r="37130" spans="15:23">
      <c r="O37130" t="s">
        <v>181</v>
      </c>
      <c r="P37130" s="13">
        <v>44567</v>
      </c>
      <c r="Q37130">
        <v>69.180000000000007</v>
      </c>
      <c r="R37130">
        <v>69.569999999999993</v>
      </c>
      <c r="S37130">
        <v>68.319999999999993</v>
      </c>
      <c r="T37130">
        <v>68.5</v>
      </c>
      <c r="U37130">
        <v>67.539574000000002</v>
      </c>
      <c r="V37130">
        <v>2296000</v>
      </c>
      <c r="W37130" s="9" t="str">
        <f t="shared" si="584"/>
        <v>XEL</v>
      </c>
    </row>
    <row r="37131" spans="15:23">
      <c r="O37131" t="s">
        <v>181</v>
      </c>
      <c r="P37131" s="13">
        <v>44568</v>
      </c>
      <c r="Q37131">
        <v>68.269997000000004</v>
      </c>
      <c r="R37131">
        <v>69.430000000000007</v>
      </c>
      <c r="S37131">
        <v>67.75</v>
      </c>
      <c r="T37131">
        <v>69.099997999999999</v>
      </c>
      <c r="U37131">
        <v>68.131157000000002</v>
      </c>
      <c r="V37131">
        <v>2673100</v>
      </c>
      <c r="W37131" s="9" t="str">
        <f t="shared" si="584"/>
        <v>XEL</v>
      </c>
    </row>
    <row r="37132" spans="15:23">
      <c r="O37132" t="s">
        <v>181</v>
      </c>
      <c r="P37132" s="13">
        <v>44571</v>
      </c>
      <c r="Q37132">
        <v>69.489998</v>
      </c>
      <c r="R37132">
        <v>70.209998999999996</v>
      </c>
      <c r="S37132">
        <v>69.269997000000004</v>
      </c>
      <c r="T37132">
        <v>69.860000999999997</v>
      </c>
      <c r="U37132">
        <v>68.880508000000006</v>
      </c>
      <c r="V37132">
        <v>3760600</v>
      </c>
      <c r="W37132" s="9" t="str">
        <f t="shared" si="584"/>
        <v>XEL</v>
      </c>
    </row>
    <row r="37133" spans="15:23">
      <c r="O37133" t="s">
        <v>181</v>
      </c>
      <c r="P37133" s="13">
        <v>44572</v>
      </c>
      <c r="Q37133">
        <v>69.699996999999996</v>
      </c>
      <c r="R37133">
        <v>70.019997000000004</v>
      </c>
      <c r="S37133">
        <v>68.150002000000001</v>
      </c>
      <c r="T37133">
        <v>68.599997999999999</v>
      </c>
      <c r="U37133">
        <v>67.638167999999993</v>
      </c>
      <c r="V37133">
        <v>3405400</v>
      </c>
      <c r="W37133" s="9" t="str">
        <f t="shared" si="584"/>
        <v>XEL</v>
      </c>
    </row>
    <row r="37134" spans="15:23">
      <c r="O37134" t="s">
        <v>181</v>
      </c>
      <c r="P37134" s="13">
        <v>44573</v>
      </c>
      <c r="Q37134">
        <v>68.339995999999999</v>
      </c>
      <c r="R37134">
        <v>68.669998000000007</v>
      </c>
      <c r="S37134">
        <v>67.849997999999999</v>
      </c>
      <c r="T37134">
        <v>68.589995999999999</v>
      </c>
      <c r="U37134">
        <v>67.628304</v>
      </c>
      <c r="V37134">
        <v>2178100</v>
      </c>
      <c r="W37134" s="9" t="str">
        <f t="shared" si="584"/>
        <v>XEL</v>
      </c>
    </row>
    <row r="37135" spans="15:23">
      <c r="O37135" t="s">
        <v>181</v>
      </c>
      <c r="P37135" s="13">
        <v>44574</v>
      </c>
      <c r="Q37135">
        <v>68.739998</v>
      </c>
      <c r="R37135">
        <v>69.300003000000004</v>
      </c>
      <c r="S37135">
        <v>68.529999000000004</v>
      </c>
      <c r="T37135">
        <v>69.019997000000004</v>
      </c>
      <c r="U37135">
        <v>68.052277000000004</v>
      </c>
      <c r="V37135">
        <v>2628600</v>
      </c>
      <c r="W37135" s="9" t="str">
        <f t="shared" si="584"/>
        <v>XEL</v>
      </c>
    </row>
    <row r="37136" spans="15:23">
      <c r="O37136" t="s">
        <v>181</v>
      </c>
      <c r="P37136" s="13">
        <v>44575</v>
      </c>
      <c r="Q37136">
        <v>69.080001999999993</v>
      </c>
      <c r="R37136">
        <v>69.389999000000003</v>
      </c>
      <c r="S37136">
        <v>68.550003000000004</v>
      </c>
      <c r="T37136">
        <v>68.970000999999996</v>
      </c>
      <c r="U37136">
        <v>68.002990999999994</v>
      </c>
      <c r="V37136">
        <v>3011500</v>
      </c>
      <c r="W37136" s="9" t="str">
        <f t="shared" si="584"/>
        <v>XEL</v>
      </c>
    </row>
    <row r="37137" spans="15:23">
      <c r="O37137" t="s">
        <v>181</v>
      </c>
      <c r="P37137" s="13">
        <v>44579</v>
      </c>
      <c r="Q37137">
        <v>68.349997999999999</v>
      </c>
      <c r="R37137">
        <v>68.769997000000004</v>
      </c>
      <c r="S37137">
        <v>67.449996999999996</v>
      </c>
      <c r="T37137">
        <v>68.389999000000003</v>
      </c>
      <c r="U37137">
        <v>67.431113999999994</v>
      </c>
      <c r="V37137">
        <v>3616100</v>
      </c>
      <c r="W37137" s="9" t="str">
        <f t="shared" si="584"/>
        <v>XEL</v>
      </c>
    </row>
    <row r="37138" spans="15:23">
      <c r="O37138" t="s">
        <v>181</v>
      </c>
      <c r="P37138" s="13">
        <v>44580</v>
      </c>
      <c r="Q37138">
        <v>68.400002000000001</v>
      </c>
      <c r="R37138">
        <v>68.940002000000007</v>
      </c>
      <c r="S37138">
        <v>67.699996999999996</v>
      </c>
      <c r="T37138">
        <v>68.120002999999997</v>
      </c>
      <c r="U37138">
        <v>67.164901999999998</v>
      </c>
      <c r="V37138">
        <v>3758100</v>
      </c>
      <c r="W37138" s="9" t="str">
        <f t="shared" si="584"/>
        <v>XEL</v>
      </c>
    </row>
    <row r="37139" spans="15:23">
      <c r="O37139" t="s">
        <v>181</v>
      </c>
      <c r="P37139" s="13">
        <v>44581</v>
      </c>
      <c r="Q37139">
        <v>68.309997999999993</v>
      </c>
      <c r="R37139">
        <v>68.879997000000003</v>
      </c>
      <c r="S37139">
        <v>68.050003000000004</v>
      </c>
      <c r="T37139">
        <v>68.180000000000007</v>
      </c>
      <c r="U37139">
        <v>67.224059999999994</v>
      </c>
      <c r="V37139">
        <v>3737200</v>
      </c>
      <c r="W37139" s="9" t="str">
        <f t="shared" si="584"/>
        <v>XEL</v>
      </c>
    </row>
    <row r="37140" spans="15:23">
      <c r="O37140" t="s">
        <v>181</v>
      </c>
      <c r="P37140" s="13">
        <v>44582</v>
      </c>
      <c r="Q37140">
        <v>68.529999000000004</v>
      </c>
      <c r="R37140">
        <v>69.339995999999999</v>
      </c>
      <c r="S37140">
        <v>68.050003000000004</v>
      </c>
      <c r="T37140">
        <v>68.220000999999996</v>
      </c>
      <c r="U37140">
        <v>67.263496000000004</v>
      </c>
      <c r="V37140">
        <v>4885400</v>
      </c>
      <c r="W37140" s="9" t="str">
        <f t="shared" si="584"/>
        <v>XEL</v>
      </c>
    </row>
    <row r="37141" spans="15:23">
      <c r="O37141" t="s">
        <v>181</v>
      </c>
      <c r="P37141" s="13">
        <v>44585</v>
      </c>
      <c r="Q37141">
        <v>68.639999000000003</v>
      </c>
      <c r="R37141">
        <v>69.069999999999993</v>
      </c>
      <c r="S37141">
        <v>65.599997999999999</v>
      </c>
      <c r="T37141">
        <v>67.430000000000007</v>
      </c>
      <c r="U37141">
        <v>66.484572999999997</v>
      </c>
      <c r="V37141">
        <v>4502300</v>
      </c>
      <c r="W37141" s="9" t="str">
        <f t="shared" si="584"/>
        <v>XEL</v>
      </c>
    </row>
    <row r="37142" spans="15:23">
      <c r="O37142" t="s">
        <v>181</v>
      </c>
      <c r="P37142" s="13">
        <v>44586</v>
      </c>
      <c r="Q37142">
        <v>67.309997999999993</v>
      </c>
      <c r="R37142">
        <v>68.449996999999996</v>
      </c>
      <c r="S37142">
        <v>67.129997000000003</v>
      </c>
      <c r="T37142">
        <v>67.879997000000003</v>
      </c>
      <c r="U37142">
        <v>66.928261000000006</v>
      </c>
      <c r="V37142">
        <v>4756500</v>
      </c>
      <c r="W37142" s="9" t="str">
        <f t="shared" si="584"/>
        <v>XEL</v>
      </c>
    </row>
    <row r="37143" spans="15:23">
      <c r="O37143" t="s">
        <v>181</v>
      </c>
      <c r="P37143" s="13">
        <v>44587</v>
      </c>
      <c r="Q37143">
        <v>67.639999000000003</v>
      </c>
      <c r="R37143">
        <v>68.720000999999996</v>
      </c>
      <c r="S37143">
        <v>66.989998</v>
      </c>
      <c r="T37143">
        <v>67.620002999999997</v>
      </c>
      <c r="U37143">
        <v>66.671913000000004</v>
      </c>
      <c r="V37143">
        <v>4062100</v>
      </c>
      <c r="W37143" s="9" t="str">
        <f t="shared" si="584"/>
        <v>XEL</v>
      </c>
    </row>
    <row r="37144" spans="15:23">
      <c r="O37144" t="s">
        <v>181</v>
      </c>
      <c r="P37144" s="13">
        <v>44588</v>
      </c>
      <c r="Q37144">
        <v>67.440002000000007</v>
      </c>
      <c r="R37144">
        <v>69.319999999999993</v>
      </c>
      <c r="S37144">
        <v>66.790001000000004</v>
      </c>
      <c r="T37144">
        <v>68.940002000000007</v>
      </c>
      <c r="U37144">
        <v>67.973404000000002</v>
      </c>
      <c r="V37144">
        <v>4442200</v>
      </c>
      <c r="W37144" s="9" t="str">
        <f t="shared" si="584"/>
        <v>XEL</v>
      </c>
    </row>
    <row r="37145" spans="15:23">
      <c r="O37145" t="s">
        <v>181</v>
      </c>
      <c r="P37145" s="13">
        <v>44589</v>
      </c>
      <c r="Q37145">
        <v>66.419998000000007</v>
      </c>
      <c r="R37145">
        <v>69.889999000000003</v>
      </c>
      <c r="S37145">
        <v>66.419998000000007</v>
      </c>
      <c r="T37145">
        <v>69.839995999999999</v>
      </c>
      <c r="U37145">
        <v>68.860778999999994</v>
      </c>
      <c r="V37145">
        <v>3430400</v>
      </c>
      <c r="W37145" s="9" t="str">
        <f t="shared" si="584"/>
        <v>XEL</v>
      </c>
    </row>
    <row r="37146" spans="15:23">
      <c r="O37146" t="s">
        <v>181</v>
      </c>
      <c r="P37146" s="13">
        <v>44592</v>
      </c>
      <c r="Q37146">
        <v>69.120002999999997</v>
      </c>
      <c r="R37146">
        <v>69.760002</v>
      </c>
      <c r="S37146">
        <v>68.680000000000007</v>
      </c>
      <c r="T37146">
        <v>69.660004000000001</v>
      </c>
      <c r="U37146">
        <v>68.683311000000003</v>
      </c>
      <c r="V37146">
        <v>3475800</v>
      </c>
      <c r="W37146" s="9" t="str">
        <f t="shared" si="584"/>
        <v>XEL</v>
      </c>
    </row>
    <row r="37147" spans="15:23">
      <c r="O37147" t="s">
        <v>181</v>
      </c>
      <c r="P37147" s="13">
        <v>44593</v>
      </c>
      <c r="Q37147">
        <v>69.459998999999996</v>
      </c>
      <c r="R37147">
        <v>69.709998999999996</v>
      </c>
      <c r="S37147">
        <v>67.860000999999997</v>
      </c>
      <c r="T37147">
        <v>68.489998</v>
      </c>
      <c r="U37147">
        <v>67.529708999999997</v>
      </c>
      <c r="V37147">
        <v>3372400</v>
      </c>
      <c r="W37147" s="9" t="str">
        <f t="shared" si="584"/>
        <v>XEL</v>
      </c>
    </row>
    <row r="37148" spans="15:23">
      <c r="O37148" t="s">
        <v>181</v>
      </c>
      <c r="P37148" s="13">
        <v>44594</v>
      </c>
      <c r="Q37148">
        <v>68.150002000000001</v>
      </c>
      <c r="R37148">
        <v>69.650002000000001</v>
      </c>
      <c r="S37148">
        <v>68.080001999999993</v>
      </c>
      <c r="T37148">
        <v>69.589995999999999</v>
      </c>
      <c r="U37148">
        <v>68.614288000000002</v>
      </c>
      <c r="V37148">
        <v>2559800</v>
      </c>
      <c r="W37148" s="9" t="str">
        <f t="shared" si="584"/>
        <v>XEL</v>
      </c>
    </row>
    <row r="37149" spans="15:23">
      <c r="O37149" t="s">
        <v>181</v>
      </c>
      <c r="P37149" s="13">
        <v>44595</v>
      </c>
      <c r="Q37149">
        <v>69.680000000000007</v>
      </c>
      <c r="R37149">
        <v>70.180000000000007</v>
      </c>
      <c r="S37149">
        <v>69.190002000000007</v>
      </c>
      <c r="T37149">
        <v>69.470000999999996</v>
      </c>
      <c r="U37149">
        <v>68.495971999999995</v>
      </c>
      <c r="V37149">
        <v>2530600</v>
      </c>
      <c r="W37149" s="9" t="str">
        <f t="shared" si="584"/>
        <v>XEL</v>
      </c>
    </row>
    <row r="37150" spans="15:23">
      <c r="O37150" t="s">
        <v>181</v>
      </c>
      <c r="P37150" s="13">
        <v>44596</v>
      </c>
      <c r="Q37150">
        <v>68.800003000000004</v>
      </c>
      <c r="R37150">
        <v>69.300003000000004</v>
      </c>
      <c r="S37150">
        <v>67.839995999999999</v>
      </c>
      <c r="T37150">
        <v>68.779999000000004</v>
      </c>
      <c r="U37150">
        <v>67.815642999999994</v>
      </c>
      <c r="V37150">
        <v>2517300</v>
      </c>
      <c r="W37150" s="9" t="str">
        <f t="shared" si="584"/>
        <v>XEL</v>
      </c>
    </row>
    <row r="37151" spans="15:23">
      <c r="O37151" t="s">
        <v>181</v>
      </c>
      <c r="P37151" s="13">
        <v>44599</v>
      </c>
      <c r="Q37151">
        <v>68.650002000000001</v>
      </c>
      <c r="R37151">
        <v>69.180000000000007</v>
      </c>
      <c r="S37151">
        <v>68.010002</v>
      </c>
      <c r="T37151">
        <v>68.75</v>
      </c>
      <c r="U37151">
        <v>67.786063999999996</v>
      </c>
      <c r="V37151">
        <v>2652900</v>
      </c>
      <c r="W37151" s="9" t="str">
        <f t="shared" si="584"/>
        <v>XEL</v>
      </c>
    </row>
    <row r="37152" spans="15:23">
      <c r="O37152" t="s">
        <v>181</v>
      </c>
      <c r="P37152" s="13">
        <v>44600</v>
      </c>
      <c r="Q37152">
        <v>69.150002000000001</v>
      </c>
      <c r="R37152">
        <v>69.389999000000003</v>
      </c>
      <c r="S37152">
        <v>68.589995999999999</v>
      </c>
      <c r="T37152">
        <v>68.839995999999999</v>
      </c>
      <c r="U37152">
        <v>67.874802000000003</v>
      </c>
      <c r="V37152">
        <v>4155200</v>
      </c>
      <c r="W37152" s="9" t="str">
        <f t="shared" si="584"/>
        <v>XEL</v>
      </c>
    </row>
    <row r="37153" spans="15:23">
      <c r="O37153" t="s">
        <v>181</v>
      </c>
      <c r="P37153" s="13">
        <v>44601</v>
      </c>
      <c r="Q37153">
        <v>69.110000999999997</v>
      </c>
      <c r="R37153">
        <v>69.459998999999996</v>
      </c>
      <c r="S37153">
        <v>68.860000999999997</v>
      </c>
      <c r="T37153">
        <v>69.190002000000007</v>
      </c>
      <c r="U37153">
        <v>68.219902000000005</v>
      </c>
      <c r="V37153">
        <v>3921800</v>
      </c>
      <c r="W37153" s="9" t="str">
        <f t="shared" si="584"/>
        <v>XEL</v>
      </c>
    </row>
    <row r="37154" spans="15:23">
      <c r="O37154" t="s">
        <v>181</v>
      </c>
      <c r="P37154" s="13">
        <v>44602</v>
      </c>
      <c r="Q37154">
        <v>68.419998000000007</v>
      </c>
      <c r="R37154">
        <v>68.550003000000004</v>
      </c>
      <c r="S37154">
        <v>66.839995999999999</v>
      </c>
      <c r="T37154">
        <v>67.080001999999993</v>
      </c>
      <c r="U37154">
        <v>66.139481000000004</v>
      </c>
      <c r="V37154">
        <v>3232500</v>
      </c>
      <c r="W37154" s="9" t="str">
        <f t="shared" si="584"/>
        <v>XEL</v>
      </c>
    </row>
    <row r="37155" spans="15:23">
      <c r="O37155" t="s">
        <v>181</v>
      </c>
      <c r="P37155" s="13">
        <v>44603</v>
      </c>
      <c r="Q37155">
        <v>67.239998</v>
      </c>
      <c r="R37155">
        <v>67.720000999999996</v>
      </c>
      <c r="S37155">
        <v>66.769997000000004</v>
      </c>
      <c r="T37155">
        <v>66.959998999999996</v>
      </c>
      <c r="U37155">
        <v>66.021156000000005</v>
      </c>
      <c r="V37155">
        <v>3546800</v>
      </c>
      <c r="W37155" s="9" t="str">
        <f t="shared" si="584"/>
        <v>XEL</v>
      </c>
    </row>
    <row r="37156" spans="15:23">
      <c r="O37156" t="s">
        <v>181</v>
      </c>
      <c r="P37156" s="13">
        <v>44606</v>
      </c>
      <c r="Q37156">
        <v>66.970000999999996</v>
      </c>
      <c r="R37156">
        <v>67.370002999999997</v>
      </c>
      <c r="S37156">
        <v>65.769997000000004</v>
      </c>
      <c r="T37156">
        <v>66.400002000000001</v>
      </c>
      <c r="U37156">
        <v>65.469025000000002</v>
      </c>
      <c r="V37156">
        <v>4491300</v>
      </c>
      <c r="W37156" s="9" t="str">
        <f t="shared" si="584"/>
        <v>XEL</v>
      </c>
    </row>
    <row r="37157" spans="15:23">
      <c r="O37157" t="s">
        <v>181</v>
      </c>
      <c r="P37157" s="13">
        <v>44607</v>
      </c>
      <c r="Q37157">
        <v>66.480002999999996</v>
      </c>
      <c r="R37157">
        <v>67.110000999999997</v>
      </c>
      <c r="S37157">
        <v>65.739998</v>
      </c>
      <c r="T37157">
        <v>66.120002999999997</v>
      </c>
      <c r="U37157">
        <v>65.192947000000004</v>
      </c>
      <c r="V37157">
        <v>10095000</v>
      </c>
      <c r="W37157" s="9" t="str">
        <f t="shared" si="584"/>
        <v>XEL</v>
      </c>
    </row>
    <row r="37158" spans="15:23">
      <c r="O37158" t="s">
        <v>181</v>
      </c>
      <c r="P37158" s="13">
        <v>44608</v>
      </c>
      <c r="Q37158">
        <v>66.339995999999999</v>
      </c>
      <c r="R37158">
        <v>66.459998999999996</v>
      </c>
      <c r="S37158">
        <v>65.239998</v>
      </c>
      <c r="T37158">
        <v>65.940002000000007</v>
      </c>
      <c r="U37158">
        <v>65.015472000000003</v>
      </c>
      <c r="V37158">
        <v>3148800</v>
      </c>
      <c r="W37158" s="9" t="str">
        <f t="shared" si="584"/>
        <v>XEL</v>
      </c>
    </row>
    <row r="37159" spans="15:23">
      <c r="O37159" t="s">
        <v>181</v>
      </c>
      <c r="P37159" s="13">
        <v>44609</v>
      </c>
      <c r="Q37159">
        <v>65.839995999999999</v>
      </c>
      <c r="R37159">
        <v>66.540001000000004</v>
      </c>
      <c r="S37159">
        <v>65.010002</v>
      </c>
      <c r="T37159">
        <v>66.099997999999999</v>
      </c>
      <c r="U37159">
        <v>65.173218000000006</v>
      </c>
      <c r="V37159">
        <v>3545000</v>
      </c>
      <c r="W37159" s="9" t="str">
        <f t="shared" si="584"/>
        <v>XEL</v>
      </c>
    </row>
    <row r="37160" spans="15:23">
      <c r="O37160" t="s">
        <v>181</v>
      </c>
      <c r="P37160" s="13">
        <v>44610</v>
      </c>
      <c r="Q37160">
        <v>65.900002000000001</v>
      </c>
      <c r="R37160">
        <v>66.430000000000007</v>
      </c>
      <c r="S37160">
        <v>65.540001000000004</v>
      </c>
      <c r="T37160">
        <v>66</v>
      </c>
      <c r="U37160">
        <v>65.074623000000003</v>
      </c>
      <c r="V37160">
        <v>3664200</v>
      </c>
      <c r="W37160" s="9" t="str">
        <f t="shared" si="584"/>
        <v>XEL</v>
      </c>
    </row>
    <row r="37161" spans="15:23">
      <c r="O37161" t="s">
        <v>181</v>
      </c>
      <c r="P37161" s="13">
        <v>44614</v>
      </c>
      <c r="Q37161">
        <v>66.120002999999997</v>
      </c>
      <c r="R37161">
        <v>66.389999000000003</v>
      </c>
      <c r="S37161">
        <v>65.610000999999997</v>
      </c>
      <c r="T37161">
        <v>65.940002000000007</v>
      </c>
      <c r="U37161">
        <v>65.015472000000003</v>
      </c>
      <c r="V37161">
        <v>3556500</v>
      </c>
      <c r="W37161" s="9" t="str">
        <f t="shared" si="584"/>
        <v>XEL</v>
      </c>
    </row>
    <row r="37162" spans="15:23">
      <c r="O37162" t="s">
        <v>181</v>
      </c>
      <c r="P37162" s="13">
        <v>44615</v>
      </c>
      <c r="Q37162">
        <v>66.139999000000003</v>
      </c>
      <c r="R37162">
        <v>66.220000999999996</v>
      </c>
      <c r="S37162">
        <v>64.879997000000003</v>
      </c>
      <c r="T37162">
        <v>64.930000000000007</v>
      </c>
      <c r="U37162">
        <v>64.019630000000006</v>
      </c>
      <c r="V37162">
        <v>3701500</v>
      </c>
      <c r="W37162" s="9" t="str">
        <f t="shared" si="584"/>
        <v>XEL</v>
      </c>
    </row>
    <row r="37163" spans="15:23">
      <c r="O37163" t="s">
        <v>181</v>
      </c>
      <c r="P37163" s="13">
        <v>44616</v>
      </c>
      <c r="Q37163">
        <v>65.080001999999993</v>
      </c>
      <c r="R37163">
        <v>65.529999000000004</v>
      </c>
      <c r="S37163">
        <v>63.810001</v>
      </c>
      <c r="T37163">
        <v>64.830001999999993</v>
      </c>
      <c r="U37163">
        <v>63.921031999999997</v>
      </c>
      <c r="V37163">
        <v>4720400</v>
      </c>
      <c r="W37163" s="9" t="str">
        <f t="shared" si="584"/>
        <v>XEL</v>
      </c>
    </row>
    <row r="37164" spans="15:23">
      <c r="O37164" t="s">
        <v>181</v>
      </c>
      <c r="P37164" s="13">
        <v>44617</v>
      </c>
      <c r="Q37164">
        <v>65.330001999999993</v>
      </c>
      <c r="R37164">
        <v>67.300003000000004</v>
      </c>
      <c r="S37164">
        <v>65.260002</v>
      </c>
      <c r="T37164">
        <v>67.230002999999996</v>
      </c>
      <c r="U37164">
        <v>66.287384000000003</v>
      </c>
      <c r="V37164">
        <v>4985000</v>
      </c>
      <c r="W37164" s="9" t="str">
        <f t="shared" si="584"/>
        <v>XEL</v>
      </c>
    </row>
    <row r="37165" spans="15:23">
      <c r="O37165" t="s">
        <v>181</v>
      </c>
      <c r="P37165" s="13">
        <v>44620</v>
      </c>
      <c r="Q37165">
        <v>66.599997999999999</v>
      </c>
      <c r="R37165">
        <v>67.459998999999996</v>
      </c>
      <c r="S37165">
        <v>66.5</v>
      </c>
      <c r="T37165">
        <v>67.330001999999993</v>
      </c>
      <c r="U37165">
        <v>66.385979000000006</v>
      </c>
      <c r="V37165">
        <v>4173000</v>
      </c>
      <c r="W37165" s="9" t="str">
        <f t="shared" si="584"/>
        <v>XEL</v>
      </c>
    </row>
    <row r="37166" spans="15:23">
      <c r="O37166" t="s">
        <v>181</v>
      </c>
      <c r="P37166" s="13">
        <v>44621</v>
      </c>
      <c r="Q37166">
        <v>67.089995999999999</v>
      </c>
      <c r="R37166">
        <v>67.949996999999996</v>
      </c>
      <c r="S37166">
        <v>66.080001999999993</v>
      </c>
      <c r="T37166">
        <v>66.510002</v>
      </c>
      <c r="U37166">
        <v>65.577477000000002</v>
      </c>
      <c r="V37166">
        <v>4585200</v>
      </c>
      <c r="W37166" s="9" t="str">
        <f t="shared" si="584"/>
        <v>XEL</v>
      </c>
    </row>
    <row r="37167" spans="15:23">
      <c r="O37167" t="s">
        <v>181</v>
      </c>
      <c r="P37167" s="13">
        <v>44622</v>
      </c>
      <c r="Q37167">
        <v>66.540001000000004</v>
      </c>
      <c r="R37167">
        <v>67.879997000000003</v>
      </c>
      <c r="S37167">
        <v>66.470000999999996</v>
      </c>
      <c r="T37167">
        <v>67.559997999999993</v>
      </c>
      <c r="U37167">
        <v>66.612746999999999</v>
      </c>
      <c r="V37167">
        <v>3256200</v>
      </c>
      <c r="W37167" s="9" t="str">
        <f t="shared" si="584"/>
        <v>XEL</v>
      </c>
    </row>
    <row r="37168" spans="15:23">
      <c r="O37168" t="s">
        <v>181</v>
      </c>
      <c r="P37168" s="13">
        <v>44623</v>
      </c>
      <c r="Q37168">
        <v>67.860000999999997</v>
      </c>
      <c r="R37168">
        <v>69.279999000000004</v>
      </c>
      <c r="S37168">
        <v>67.569999999999993</v>
      </c>
      <c r="T37168">
        <v>69.129997000000003</v>
      </c>
      <c r="U37168">
        <v>68.160736</v>
      </c>
      <c r="V37168">
        <v>2822100</v>
      </c>
      <c r="W37168" s="9" t="str">
        <f t="shared" si="584"/>
        <v>XEL</v>
      </c>
    </row>
    <row r="37169" spans="15:23">
      <c r="O37169" t="s">
        <v>181</v>
      </c>
      <c r="P37169" s="13">
        <v>44624</v>
      </c>
      <c r="Q37169">
        <v>68.949996999999996</v>
      </c>
      <c r="R37169">
        <v>71.319999999999993</v>
      </c>
      <c r="S37169">
        <v>68.639999000000003</v>
      </c>
      <c r="T37169">
        <v>71.260002</v>
      </c>
      <c r="U37169">
        <v>70.26088</v>
      </c>
      <c r="V37169">
        <v>3515300</v>
      </c>
      <c r="W37169" s="9" t="str">
        <f t="shared" si="584"/>
        <v>XEL</v>
      </c>
    </row>
    <row r="37170" spans="15:23">
      <c r="O37170" t="s">
        <v>181</v>
      </c>
      <c r="P37170" s="13">
        <v>44627</v>
      </c>
      <c r="Q37170">
        <v>71.139999000000003</v>
      </c>
      <c r="R37170">
        <v>71.779999000000004</v>
      </c>
      <c r="S37170">
        <v>70.339995999999999</v>
      </c>
      <c r="T37170">
        <v>71.550003000000004</v>
      </c>
      <c r="U37170">
        <v>70.546806000000004</v>
      </c>
      <c r="V37170">
        <v>4388600</v>
      </c>
      <c r="W37170" s="9" t="str">
        <f t="shared" si="584"/>
        <v>XEL</v>
      </c>
    </row>
    <row r="37171" spans="15:23">
      <c r="O37171" t="s">
        <v>181</v>
      </c>
      <c r="P37171" s="13">
        <v>44628</v>
      </c>
      <c r="Q37171">
        <v>71.830001999999993</v>
      </c>
      <c r="R37171">
        <v>72.559997999999993</v>
      </c>
      <c r="S37171">
        <v>70.139999000000003</v>
      </c>
      <c r="T37171">
        <v>70.190002000000007</v>
      </c>
      <c r="U37171">
        <v>69.205878999999996</v>
      </c>
      <c r="V37171">
        <v>2883100</v>
      </c>
      <c r="W37171" s="9" t="str">
        <f t="shared" si="584"/>
        <v>XEL</v>
      </c>
    </row>
    <row r="37172" spans="15:23">
      <c r="O37172" t="s">
        <v>181</v>
      </c>
      <c r="P37172" s="13">
        <v>44629</v>
      </c>
      <c r="Q37172">
        <v>70.489998</v>
      </c>
      <c r="R37172">
        <v>70.650002000000001</v>
      </c>
      <c r="S37172">
        <v>69.209998999999996</v>
      </c>
      <c r="T37172">
        <v>69.839995999999999</v>
      </c>
      <c r="U37172">
        <v>68.860778999999994</v>
      </c>
      <c r="V37172">
        <v>2866900</v>
      </c>
      <c r="W37172" s="9" t="str">
        <f t="shared" si="584"/>
        <v>XEL</v>
      </c>
    </row>
    <row r="37173" spans="15:23">
      <c r="O37173" t="s">
        <v>181</v>
      </c>
      <c r="P37173" s="13">
        <v>44630</v>
      </c>
      <c r="Q37173">
        <v>69.330001999999993</v>
      </c>
      <c r="R37173">
        <v>70.389999000000003</v>
      </c>
      <c r="S37173">
        <v>69.25</v>
      </c>
      <c r="T37173">
        <v>70.160004000000001</v>
      </c>
      <c r="U37173">
        <v>69.176299999999998</v>
      </c>
      <c r="V37173">
        <v>1945200</v>
      </c>
      <c r="W37173" s="9" t="str">
        <f t="shared" si="584"/>
        <v>XEL</v>
      </c>
    </row>
    <row r="37174" spans="15:23">
      <c r="O37174" t="s">
        <v>181</v>
      </c>
      <c r="P37174" s="13">
        <v>44631</v>
      </c>
      <c r="Q37174">
        <v>70.949996999999996</v>
      </c>
      <c r="R37174">
        <v>70.959998999999996</v>
      </c>
      <c r="S37174">
        <v>69.989998</v>
      </c>
      <c r="T37174">
        <v>70.370002999999997</v>
      </c>
      <c r="U37174">
        <v>69.383353999999997</v>
      </c>
      <c r="V37174">
        <v>3031500</v>
      </c>
      <c r="W37174" s="9" t="str">
        <f t="shared" si="584"/>
        <v>XEL</v>
      </c>
    </row>
    <row r="37175" spans="15:23">
      <c r="O37175" t="s">
        <v>181</v>
      </c>
      <c r="P37175" s="13">
        <v>44634</v>
      </c>
      <c r="Q37175">
        <v>70.239998</v>
      </c>
      <c r="R37175">
        <v>70.860000999999997</v>
      </c>
      <c r="S37175">
        <v>69.260002</v>
      </c>
      <c r="T37175">
        <v>69.510002</v>
      </c>
      <c r="U37175">
        <v>69.014008000000004</v>
      </c>
      <c r="V37175">
        <v>2392600</v>
      </c>
      <c r="W37175" s="9" t="str">
        <f t="shared" si="584"/>
        <v>XEL</v>
      </c>
    </row>
    <row r="37176" spans="15:23">
      <c r="O37176" t="s">
        <v>181</v>
      </c>
      <c r="P37176" s="13">
        <v>44635</v>
      </c>
      <c r="Q37176">
        <v>70.110000999999997</v>
      </c>
      <c r="R37176">
        <v>70.400002000000001</v>
      </c>
      <c r="S37176">
        <v>69.319999999999993</v>
      </c>
      <c r="T37176">
        <v>70.230002999999996</v>
      </c>
      <c r="U37176">
        <v>69.728874000000005</v>
      </c>
      <c r="V37176">
        <v>4454600</v>
      </c>
      <c r="W37176" s="9" t="str">
        <f t="shared" si="584"/>
        <v>XEL</v>
      </c>
    </row>
    <row r="37177" spans="15:23">
      <c r="O37177" t="s">
        <v>181</v>
      </c>
      <c r="P37177" s="13">
        <v>44636</v>
      </c>
      <c r="Q37177">
        <v>69.940002000000007</v>
      </c>
      <c r="R37177">
        <v>70</v>
      </c>
      <c r="S37177">
        <v>67.980002999999996</v>
      </c>
      <c r="T37177">
        <v>69.25</v>
      </c>
      <c r="U37177">
        <v>68.755859000000001</v>
      </c>
      <c r="V37177">
        <v>3809300</v>
      </c>
      <c r="W37177" s="9" t="str">
        <f t="shared" si="584"/>
        <v>XEL</v>
      </c>
    </row>
    <row r="37178" spans="15:23">
      <c r="O37178" t="s">
        <v>181</v>
      </c>
      <c r="P37178" s="13">
        <v>44637</v>
      </c>
      <c r="Q37178">
        <v>69.160004000000001</v>
      </c>
      <c r="R37178">
        <v>70.139999000000003</v>
      </c>
      <c r="S37178">
        <v>68.980002999999996</v>
      </c>
      <c r="T37178">
        <v>69.699996999999996</v>
      </c>
      <c r="U37178">
        <v>69.202644000000006</v>
      </c>
      <c r="V37178">
        <v>3974500</v>
      </c>
      <c r="W37178" s="9" t="str">
        <f t="shared" si="584"/>
        <v>XEL</v>
      </c>
    </row>
    <row r="37179" spans="15:23">
      <c r="O37179" t="s">
        <v>181</v>
      </c>
      <c r="P37179" s="13">
        <v>44638</v>
      </c>
      <c r="Q37179">
        <v>69.699996999999996</v>
      </c>
      <c r="R37179">
        <v>69.699996999999996</v>
      </c>
      <c r="S37179">
        <v>68.309997999999993</v>
      </c>
      <c r="T37179">
        <v>68.790001000000004</v>
      </c>
      <c r="U37179">
        <v>68.299149</v>
      </c>
      <c r="V37179">
        <v>5750300</v>
      </c>
      <c r="W37179" s="9" t="str">
        <f t="shared" si="584"/>
        <v>XEL</v>
      </c>
    </row>
    <row r="37180" spans="15:23">
      <c r="O37180" t="s">
        <v>181</v>
      </c>
      <c r="P37180" s="13">
        <v>44641</v>
      </c>
      <c r="Q37180">
        <v>68.690002000000007</v>
      </c>
      <c r="R37180">
        <v>69.940002000000007</v>
      </c>
      <c r="S37180">
        <v>68.669998000000007</v>
      </c>
      <c r="T37180">
        <v>69.319999999999993</v>
      </c>
      <c r="U37180">
        <v>68.825362999999996</v>
      </c>
      <c r="V37180">
        <v>2559000</v>
      </c>
      <c r="W37180" s="9" t="str">
        <f t="shared" si="584"/>
        <v>XEL</v>
      </c>
    </row>
    <row r="37181" spans="15:23">
      <c r="O37181" t="s">
        <v>181</v>
      </c>
      <c r="P37181" s="13">
        <v>44642</v>
      </c>
      <c r="Q37181">
        <v>69.709998999999996</v>
      </c>
      <c r="R37181">
        <v>69.709998999999996</v>
      </c>
      <c r="S37181">
        <v>68.849997999999999</v>
      </c>
      <c r="T37181">
        <v>69.209998999999996</v>
      </c>
      <c r="U37181">
        <v>68.716148000000004</v>
      </c>
      <c r="V37181">
        <v>2351000</v>
      </c>
      <c r="W37181" s="9" t="str">
        <f t="shared" si="584"/>
        <v>XEL</v>
      </c>
    </row>
    <row r="37182" spans="15:23">
      <c r="O37182" t="s">
        <v>181</v>
      </c>
      <c r="P37182" s="13">
        <v>44643</v>
      </c>
      <c r="Q37182">
        <v>69.220000999999996</v>
      </c>
      <c r="R37182">
        <v>69.769997000000004</v>
      </c>
      <c r="S37182">
        <v>68.599997999999999</v>
      </c>
      <c r="T37182">
        <v>69.300003000000004</v>
      </c>
      <c r="U37182">
        <v>68.805510999999996</v>
      </c>
      <c r="V37182">
        <v>2511300</v>
      </c>
      <c r="W37182" s="9" t="str">
        <f t="shared" si="584"/>
        <v>XEL</v>
      </c>
    </row>
    <row r="37183" spans="15:23">
      <c r="O37183" t="s">
        <v>181</v>
      </c>
      <c r="P37183" s="13">
        <v>44644</v>
      </c>
      <c r="Q37183">
        <v>69.449996999999996</v>
      </c>
      <c r="R37183">
        <v>70.150002000000001</v>
      </c>
      <c r="S37183">
        <v>69.099997999999999</v>
      </c>
      <c r="T37183">
        <v>69.879997000000003</v>
      </c>
      <c r="U37183">
        <v>69.381362999999993</v>
      </c>
      <c r="V37183">
        <v>2257800</v>
      </c>
      <c r="W37183" s="9" t="str">
        <f t="shared" si="584"/>
        <v>XEL</v>
      </c>
    </row>
    <row r="37184" spans="15:23">
      <c r="O37184" t="s">
        <v>181</v>
      </c>
      <c r="P37184" s="13">
        <v>44645</v>
      </c>
      <c r="Q37184">
        <v>70.059997999999993</v>
      </c>
      <c r="R37184">
        <v>70.839995999999999</v>
      </c>
      <c r="S37184">
        <v>69.860000999999997</v>
      </c>
      <c r="T37184">
        <v>70.699996999999996</v>
      </c>
      <c r="U37184">
        <v>70.195510999999996</v>
      </c>
      <c r="V37184">
        <v>1698900</v>
      </c>
      <c r="W37184" s="9" t="str">
        <f t="shared" si="584"/>
        <v>XEL</v>
      </c>
    </row>
    <row r="37185" spans="15:23">
      <c r="O37185" t="s">
        <v>181</v>
      </c>
      <c r="P37185" s="13">
        <v>44648</v>
      </c>
      <c r="Q37185">
        <v>70.830001999999993</v>
      </c>
      <c r="R37185">
        <v>71.269997000000004</v>
      </c>
      <c r="S37185">
        <v>70.110000999999997</v>
      </c>
      <c r="T37185">
        <v>71.239998</v>
      </c>
      <c r="U37185">
        <v>70.731658999999993</v>
      </c>
      <c r="V37185">
        <v>1684200</v>
      </c>
      <c r="W37185" s="9" t="str">
        <f t="shared" si="584"/>
        <v>XEL</v>
      </c>
    </row>
    <row r="37186" spans="15:23">
      <c r="O37186" t="s">
        <v>181</v>
      </c>
      <c r="P37186" s="13">
        <v>44649</v>
      </c>
      <c r="Q37186">
        <v>71.239998</v>
      </c>
      <c r="R37186">
        <v>71.849997999999999</v>
      </c>
      <c r="S37186">
        <v>70.889999000000003</v>
      </c>
      <c r="T37186">
        <v>71.830001999999993</v>
      </c>
      <c r="U37186">
        <v>71.317451000000005</v>
      </c>
      <c r="V37186">
        <v>2527000</v>
      </c>
      <c r="W37186" s="9" t="str">
        <f t="shared" si="584"/>
        <v>XEL</v>
      </c>
    </row>
    <row r="37187" spans="15:23">
      <c r="O37187" t="s">
        <v>181</v>
      </c>
      <c r="P37187" s="13">
        <v>44650</v>
      </c>
      <c r="Q37187">
        <v>71.849997999999999</v>
      </c>
      <c r="R37187">
        <v>72.339995999999999</v>
      </c>
      <c r="S37187">
        <v>71.489998</v>
      </c>
      <c r="T37187">
        <v>72.319999999999993</v>
      </c>
      <c r="U37187">
        <v>71.803955000000002</v>
      </c>
      <c r="V37187">
        <v>1582100</v>
      </c>
      <c r="W37187" s="9" t="str">
        <f t="shared" si="584"/>
        <v>XEL</v>
      </c>
    </row>
    <row r="37188" spans="15:23">
      <c r="O37188" t="s">
        <v>181</v>
      </c>
      <c r="P37188" s="13">
        <v>44651</v>
      </c>
      <c r="Q37188">
        <v>72.349997999999999</v>
      </c>
      <c r="R37188">
        <v>72.75</v>
      </c>
      <c r="S37188">
        <v>72.099997999999999</v>
      </c>
      <c r="T37188">
        <v>72.169998000000007</v>
      </c>
      <c r="U37188">
        <v>71.655022000000002</v>
      </c>
      <c r="V37188">
        <v>3045300</v>
      </c>
      <c r="W37188" s="9" t="str">
        <f t="shared" si="584"/>
        <v>XEL</v>
      </c>
    </row>
    <row r="37189" spans="15:23">
      <c r="O37189" t="s">
        <v>181</v>
      </c>
      <c r="P37189" s="13">
        <v>44652</v>
      </c>
      <c r="Q37189">
        <v>72.220000999999996</v>
      </c>
      <c r="R37189">
        <v>72.819999999999993</v>
      </c>
      <c r="S37189">
        <v>71.440002000000007</v>
      </c>
      <c r="T37189">
        <v>72.75</v>
      </c>
      <c r="U37189">
        <v>72.230887999999993</v>
      </c>
      <c r="V37189">
        <v>2598700</v>
      </c>
      <c r="W37189" s="9" t="str">
        <f t="shared" ref="W37189:W37252" si="585">IFERROR(VLOOKUP(O37189,$B$4:$B$17,1,FALSE),"Delete")</f>
        <v>XEL</v>
      </c>
    </row>
    <row r="37190" spans="15:23">
      <c r="O37190" t="s">
        <v>181</v>
      </c>
      <c r="P37190" s="13">
        <v>44655</v>
      </c>
      <c r="Q37190">
        <v>72.199996999999996</v>
      </c>
      <c r="R37190">
        <v>72.889999000000003</v>
      </c>
      <c r="S37190">
        <v>71.459998999999996</v>
      </c>
      <c r="T37190">
        <v>72.699996999999996</v>
      </c>
      <c r="U37190">
        <v>72.181244000000007</v>
      </c>
      <c r="V37190">
        <v>2082300</v>
      </c>
      <c r="W37190" s="9" t="str">
        <f t="shared" si="585"/>
        <v>XEL</v>
      </c>
    </row>
    <row r="37191" spans="15:23">
      <c r="O37191" t="s">
        <v>181</v>
      </c>
      <c r="P37191" s="13">
        <v>44656</v>
      </c>
      <c r="Q37191">
        <v>72.849997999999999</v>
      </c>
      <c r="R37191">
        <v>74.040001000000004</v>
      </c>
      <c r="S37191">
        <v>72.790001000000004</v>
      </c>
      <c r="T37191">
        <v>73.069999999999993</v>
      </c>
      <c r="U37191">
        <v>72.548607000000004</v>
      </c>
      <c r="V37191">
        <v>2979400</v>
      </c>
      <c r="W37191" s="9" t="str">
        <f t="shared" si="585"/>
        <v>XEL</v>
      </c>
    </row>
    <row r="37192" spans="15:23">
      <c r="O37192" t="s">
        <v>181</v>
      </c>
      <c r="P37192" s="13">
        <v>44657</v>
      </c>
      <c r="Q37192">
        <v>73.150002000000001</v>
      </c>
      <c r="R37192">
        <v>75.160004000000001</v>
      </c>
      <c r="S37192">
        <v>73.050003000000004</v>
      </c>
      <c r="T37192">
        <v>74.989998</v>
      </c>
      <c r="U37192">
        <v>74.454903000000002</v>
      </c>
      <c r="V37192">
        <v>3350600</v>
      </c>
      <c r="W37192" s="9" t="str">
        <f t="shared" si="585"/>
        <v>XEL</v>
      </c>
    </row>
    <row r="37193" spans="15:23">
      <c r="O37193" t="s">
        <v>181</v>
      </c>
      <c r="P37193" s="13">
        <v>44658</v>
      </c>
      <c r="Q37193">
        <v>74.739998</v>
      </c>
      <c r="R37193">
        <v>75</v>
      </c>
      <c r="S37193">
        <v>73.910004000000001</v>
      </c>
      <c r="T37193">
        <v>74.569999999999993</v>
      </c>
      <c r="U37193">
        <v>74.037903</v>
      </c>
      <c r="V37193">
        <v>3228700</v>
      </c>
      <c r="W37193" s="9" t="str">
        <f t="shared" si="585"/>
        <v>XEL</v>
      </c>
    </row>
    <row r="37194" spans="15:23">
      <c r="O37194" t="s">
        <v>181</v>
      </c>
      <c r="P37194" s="13">
        <v>44659</v>
      </c>
      <c r="Q37194">
        <v>74.75</v>
      </c>
      <c r="R37194">
        <v>75.410004000000001</v>
      </c>
      <c r="S37194">
        <v>74.400002000000001</v>
      </c>
      <c r="T37194">
        <v>74.819999999999993</v>
      </c>
      <c r="U37194">
        <v>74.286118000000002</v>
      </c>
      <c r="V37194">
        <v>2115100</v>
      </c>
      <c r="W37194" s="9" t="str">
        <f t="shared" si="585"/>
        <v>XEL</v>
      </c>
    </row>
    <row r="37195" spans="15:23">
      <c r="O37195" t="s">
        <v>181</v>
      </c>
      <c r="P37195" s="13">
        <v>44662</v>
      </c>
      <c r="Q37195">
        <v>74.889999000000003</v>
      </c>
      <c r="R37195">
        <v>75.519997000000004</v>
      </c>
      <c r="S37195">
        <v>74.169998000000007</v>
      </c>
      <c r="T37195">
        <v>74.360000999999997</v>
      </c>
      <c r="U37195">
        <v>73.829398999999995</v>
      </c>
      <c r="V37195">
        <v>2752300</v>
      </c>
      <c r="W37195" s="9" t="str">
        <f t="shared" si="585"/>
        <v>XEL</v>
      </c>
    </row>
    <row r="37196" spans="15:23">
      <c r="O37196" t="s">
        <v>181</v>
      </c>
      <c r="P37196" s="13">
        <v>44663</v>
      </c>
      <c r="Q37196">
        <v>74.230002999999996</v>
      </c>
      <c r="R37196">
        <v>75.209998999999996</v>
      </c>
      <c r="S37196">
        <v>73.680000000000007</v>
      </c>
      <c r="T37196">
        <v>74.730002999999996</v>
      </c>
      <c r="U37196">
        <v>74.196762000000007</v>
      </c>
      <c r="V37196">
        <v>2872300</v>
      </c>
      <c r="W37196" s="9" t="str">
        <f t="shared" si="585"/>
        <v>XEL</v>
      </c>
    </row>
    <row r="37197" spans="15:23">
      <c r="O37197" t="s">
        <v>181</v>
      </c>
      <c r="P37197" s="13">
        <v>44664</v>
      </c>
      <c r="Q37197">
        <v>75.010002</v>
      </c>
      <c r="R37197">
        <v>75.099997999999999</v>
      </c>
      <c r="S37197">
        <v>74</v>
      </c>
      <c r="T37197">
        <v>74.370002999999997</v>
      </c>
      <c r="U37197">
        <v>73.839332999999996</v>
      </c>
      <c r="V37197">
        <v>2274800</v>
      </c>
      <c r="W37197" s="9" t="str">
        <f t="shared" si="585"/>
        <v>XEL</v>
      </c>
    </row>
    <row r="37198" spans="15:23">
      <c r="O37198" t="s">
        <v>181</v>
      </c>
      <c r="P37198" s="13">
        <v>44665</v>
      </c>
      <c r="Q37198">
        <v>74.410004000000001</v>
      </c>
      <c r="R37198">
        <v>74.830001999999993</v>
      </c>
      <c r="S37198">
        <v>74.180000000000007</v>
      </c>
      <c r="T37198">
        <v>74.339995999999999</v>
      </c>
      <c r="U37198">
        <v>73.809539999999998</v>
      </c>
      <c r="V37198">
        <v>2007100</v>
      </c>
      <c r="W37198" s="9" t="str">
        <f t="shared" si="585"/>
        <v>XEL</v>
      </c>
    </row>
    <row r="37199" spans="15:23">
      <c r="O37199" t="s">
        <v>181</v>
      </c>
      <c r="P37199" s="13">
        <v>44669</v>
      </c>
      <c r="Q37199">
        <v>74.589995999999999</v>
      </c>
      <c r="R37199">
        <v>74.800003000000004</v>
      </c>
      <c r="S37199">
        <v>73.879997000000003</v>
      </c>
      <c r="T37199">
        <v>74.199996999999996</v>
      </c>
      <c r="U37199">
        <v>73.670540000000003</v>
      </c>
      <c r="V37199">
        <v>2180900</v>
      </c>
      <c r="W37199" s="9" t="str">
        <f t="shared" si="585"/>
        <v>XEL</v>
      </c>
    </row>
    <row r="37200" spans="15:23">
      <c r="O37200" t="s">
        <v>181</v>
      </c>
      <c r="P37200" s="13">
        <v>44670</v>
      </c>
      <c r="Q37200">
        <v>74.25</v>
      </c>
      <c r="R37200">
        <v>75.180000000000007</v>
      </c>
      <c r="S37200">
        <v>74.180000000000007</v>
      </c>
      <c r="T37200">
        <v>74.839995999999999</v>
      </c>
      <c r="U37200">
        <v>74.305969000000005</v>
      </c>
      <c r="V37200">
        <v>3252700</v>
      </c>
      <c r="W37200" s="9" t="str">
        <f t="shared" si="585"/>
        <v>XEL</v>
      </c>
    </row>
    <row r="37201" spans="15:23">
      <c r="O37201" t="s">
        <v>181</v>
      </c>
      <c r="P37201" s="13">
        <v>44671</v>
      </c>
      <c r="Q37201">
        <v>75.419998000000007</v>
      </c>
      <c r="R37201">
        <v>75.779999000000004</v>
      </c>
      <c r="S37201">
        <v>75.110000999999997</v>
      </c>
      <c r="T37201">
        <v>75.349997999999999</v>
      </c>
      <c r="U37201">
        <v>74.812331999999998</v>
      </c>
      <c r="V37201">
        <v>3317700</v>
      </c>
      <c r="W37201" s="9" t="str">
        <f t="shared" si="585"/>
        <v>XEL</v>
      </c>
    </row>
    <row r="37202" spans="15:23">
      <c r="O37202" t="s">
        <v>181</v>
      </c>
      <c r="P37202" s="13">
        <v>44672</v>
      </c>
      <c r="Q37202">
        <v>75.220000999999996</v>
      </c>
      <c r="R37202">
        <v>76.050003000000004</v>
      </c>
      <c r="S37202">
        <v>75</v>
      </c>
      <c r="T37202">
        <v>75.300003000000004</v>
      </c>
      <c r="U37202">
        <v>74.762694999999994</v>
      </c>
      <c r="V37202">
        <v>3248700</v>
      </c>
      <c r="W37202" s="9" t="str">
        <f t="shared" si="585"/>
        <v>XEL</v>
      </c>
    </row>
    <row r="37203" spans="15:23">
      <c r="O37203" t="s">
        <v>181</v>
      </c>
      <c r="P37203" s="13">
        <v>44673</v>
      </c>
      <c r="Q37203">
        <v>75.230002999999996</v>
      </c>
      <c r="R37203">
        <v>75.379997000000003</v>
      </c>
      <c r="S37203">
        <v>74.220000999999996</v>
      </c>
      <c r="T37203">
        <v>74.300003000000004</v>
      </c>
      <c r="U37203">
        <v>73.769829000000001</v>
      </c>
      <c r="V37203">
        <v>2371600</v>
      </c>
      <c r="W37203" s="9" t="str">
        <f t="shared" si="585"/>
        <v>XEL</v>
      </c>
    </row>
    <row r="37204" spans="15:23">
      <c r="O37204" t="s">
        <v>181</v>
      </c>
      <c r="P37204" s="13">
        <v>44676</v>
      </c>
      <c r="Q37204">
        <v>74.650002000000001</v>
      </c>
      <c r="R37204">
        <v>74.919998000000007</v>
      </c>
      <c r="S37204">
        <v>72.389999000000003</v>
      </c>
      <c r="T37204">
        <v>73.699996999999996</v>
      </c>
      <c r="U37204">
        <v>73.174103000000002</v>
      </c>
      <c r="V37204">
        <v>4446400</v>
      </c>
      <c r="W37204" s="9" t="str">
        <f t="shared" si="585"/>
        <v>XEL</v>
      </c>
    </row>
    <row r="37205" spans="15:23">
      <c r="O37205" t="s">
        <v>181</v>
      </c>
      <c r="P37205" s="13">
        <v>44677</v>
      </c>
      <c r="Q37205">
        <v>73.589995999999999</v>
      </c>
      <c r="R37205">
        <v>74.660004000000001</v>
      </c>
      <c r="S37205">
        <v>73.349997999999999</v>
      </c>
      <c r="T37205">
        <v>73.379997000000003</v>
      </c>
      <c r="U37205">
        <v>72.856392</v>
      </c>
      <c r="V37205">
        <v>3641000</v>
      </c>
      <c r="W37205" s="9" t="str">
        <f t="shared" si="585"/>
        <v>XEL</v>
      </c>
    </row>
    <row r="37206" spans="15:23">
      <c r="O37206" t="s">
        <v>181</v>
      </c>
      <c r="P37206" s="13">
        <v>44678</v>
      </c>
      <c r="Q37206">
        <v>73.449996999999996</v>
      </c>
      <c r="R37206">
        <v>74.260002</v>
      </c>
      <c r="S37206">
        <v>72.629997000000003</v>
      </c>
      <c r="T37206">
        <v>72.970000999999996</v>
      </c>
      <c r="U37206">
        <v>72.449318000000005</v>
      </c>
      <c r="V37206">
        <v>2965600</v>
      </c>
      <c r="W37206" s="9" t="str">
        <f t="shared" si="585"/>
        <v>XEL</v>
      </c>
    </row>
    <row r="37207" spans="15:23">
      <c r="O37207" t="s">
        <v>181</v>
      </c>
      <c r="P37207" s="13">
        <v>44679</v>
      </c>
      <c r="Q37207">
        <v>75.540001000000004</v>
      </c>
      <c r="R37207">
        <v>75.610000999999997</v>
      </c>
      <c r="S37207">
        <v>73.059997999999993</v>
      </c>
      <c r="T37207">
        <v>74.879997000000003</v>
      </c>
      <c r="U37207">
        <v>74.345687999999996</v>
      </c>
      <c r="V37207">
        <v>5262900</v>
      </c>
      <c r="W37207" s="9" t="str">
        <f t="shared" si="585"/>
        <v>XEL</v>
      </c>
    </row>
    <row r="37208" spans="15:23">
      <c r="O37208" t="s">
        <v>181</v>
      </c>
      <c r="P37208" s="13">
        <v>44680</v>
      </c>
      <c r="Q37208">
        <v>74.849997999999999</v>
      </c>
      <c r="R37208">
        <v>74.870002999999997</v>
      </c>
      <c r="S37208">
        <v>73.029999000000004</v>
      </c>
      <c r="T37208">
        <v>73.260002</v>
      </c>
      <c r="U37208">
        <v>72.737251000000001</v>
      </c>
      <c r="V37208">
        <v>5614300</v>
      </c>
      <c r="W37208" s="9" t="str">
        <f t="shared" si="585"/>
        <v>XEL</v>
      </c>
    </row>
    <row r="37209" spans="15:23">
      <c r="O37209" t="s">
        <v>181</v>
      </c>
      <c r="P37209" s="13">
        <v>44683</v>
      </c>
      <c r="Q37209">
        <v>73.5</v>
      </c>
      <c r="R37209">
        <v>74.120002999999997</v>
      </c>
      <c r="S37209">
        <v>71.900002000000001</v>
      </c>
      <c r="T37209">
        <v>72.669998000000007</v>
      </c>
      <c r="U37209">
        <v>72.151459000000003</v>
      </c>
      <c r="V37209">
        <v>4397200</v>
      </c>
      <c r="W37209" s="9" t="str">
        <f t="shared" si="585"/>
        <v>XEL</v>
      </c>
    </row>
    <row r="37210" spans="15:23">
      <c r="O37210" t="s">
        <v>181</v>
      </c>
      <c r="P37210" s="13">
        <v>44684</v>
      </c>
      <c r="Q37210">
        <v>73.260002</v>
      </c>
      <c r="R37210">
        <v>73.610000999999997</v>
      </c>
      <c r="S37210">
        <v>71.819999999999993</v>
      </c>
      <c r="T37210">
        <v>72.129997000000003</v>
      </c>
      <c r="U37210">
        <v>71.615311000000005</v>
      </c>
      <c r="V37210">
        <v>4940100</v>
      </c>
      <c r="W37210" s="9" t="str">
        <f t="shared" si="585"/>
        <v>XEL</v>
      </c>
    </row>
    <row r="37211" spans="15:23">
      <c r="O37211" t="s">
        <v>181</v>
      </c>
      <c r="P37211" s="13">
        <v>44685</v>
      </c>
      <c r="Q37211">
        <v>71.940002000000007</v>
      </c>
      <c r="R37211">
        <v>73.650002000000001</v>
      </c>
      <c r="S37211">
        <v>71.839995999999999</v>
      </c>
      <c r="T37211">
        <v>73.400002000000001</v>
      </c>
      <c r="U37211">
        <v>72.876250999999996</v>
      </c>
      <c r="V37211">
        <v>4162100</v>
      </c>
      <c r="W37211" s="9" t="str">
        <f t="shared" si="585"/>
        <v>XEL</v>
      </c>
    </row>
    <row r="37212" spans="15:23">
      <c r="O37212" t="s">
        <v>181</v>
      </c>
      <c r="P37212" s="13">
        <v>44686</v>
      </c>
      <c r="Q37212">
        <v>73.069999999999993</v>
      </c>
      <c r="R37212">
        <v>73.620002999999997</v>
      </c>
      <c r="S37212">
        <v>72.190002000000007</v>
      </c>
      <c r="T37212">
        <v>72.790001000000004</v>
      </c>
      <c r="U37212">
        <v>72.270599000000004</v>
      </c>
      <c r="V37212">
        <v>4024500</v>
      </c>
      <c r="W37212" s="9" t="str">
        <f t="shared" si="585"/>
        <v>XEL</v>
      </c>
    </row>
    <row r="37213" spans="15:23">
      <c r="O37213" t="s">
        <v>181</v>
      </c>
      <c r="P37213" s="13">
        <v>44687</v>
      </c>
      <c r="Q37213">
        <v>72.720000999999996</v>
      </c>
      <c r="R37213">
        <v>73.290001000000004</v>
      </c>
      <c r="S37213">
        <v>72.269997000000004</v>
      </c>
      <c r="T37213">
        <v>73.080001999999993</v>
      </c>
      <c r="U37213">
        <v>72.558532999999997</v>
      </c>
      <c r="V37213">
        <v>2593900</v>
      </c>
      <c r="W37213" s="9" t="str">
        <f t="shared" si="585"/>
        <v>XEL</v>
      </c>
    </row>
    <row r="37214" spans="15:23">
      <c r="O37214" t="s">
        <v>181</v>
      </c>
      <c r="P37214" s="13">
        <v>44690</v>
      </c>
      <c r="Q37214">
        <v>72.839995999999999</v>
      </c>
      <c r="R37214">
        <v>74.290001000000004</v>
      </c>
      <c r="S37214">
        <v>72.589995999999999</v>
      </c>
      <c r="T37214">
        <v>73.650002000000001</v>
      </c>
      <c r="U37214">
        <v>73.124465999999998</v>
      </c>
      <c r="V37214">
        <v>4033000</v>
      </c>
      <c r="W37214" s="9" t="str">
        <f t="shared" si="585"/>
        <v>XEL</v>
      </c>
    </row>
    <row r="37215" spans="15:23">
      <c r="O37215" t="s">
        <v>181</v>
      </c>
      <c r="P37215" s="13">
        <v>44691</v>
      </c>
      <c r="Q37215">
        <v>73.900002000000001</v>
      </c>
      <c r="R37215">
        <v>74.790001000000004</v>
      </c>
      <c r="S37215">
        <v>72.599997999999999</v>
      </c>
      <c r="T37215">
        <v>73.489998</v>
      </c>
      <c r="U37215">
        <v>72.965607000000006</v>
      </c>
      <c r="V37215">
        <v>4316000</v>
      </c>
      <c r="W37215" s="9" t="str">
        <f t="shared" si="585"/>
        <v>XEL</v>
      </c>
    </row>
    <row r="37216" spans="15:23">
      <c r="O37216" t="s">
        <v>181</v>
      </c>
      <c r="P37216" s="13">
        <v>44692</v>
      </c>
      <c r="Q37216">
        <v>73.180000000000007</v>
      </c>
      <c r="R37216">
        <v>75.089995999999999</v>
      </c>
      <c r="S37216">
        <v>73.080001999999993</v>
      </c>
      <c r="T37216">
        <v>73.970000999999996</v>
      </c>
      <c r="U37216">
        <v>73.442183999999997</v>
      </c>
      <c r="V37216">
        <v>4348700</v>
      </c>
      <c r="W37216" s="9" t="str">
        <f t="shared" si="585"/>
        <v>XEL</v>
      </c>
    </row>
    <row r="37217" spans="15:23">
      <c r="O37217" t="s">
        <v>181</v>
      </c>
      <c r="P37217" s="13">
        <v>44693</v>
      </c>
      <c r="Q37217">
        <v>73.959998999999996</v>
      </c>
      <c r="R37217">
        <v>74.300003000000004</v>
      </c>
      <c r="S37217">
        <v>72.389999000000003</v>
      </c>
      <c r="T37217">
        <v>73.550003000000004</v>
      </c>
      <c r="U37217">
        <v>73.025184999999993</v>
      </c>
      <c r="V37217">
        <v>2688700</v>
      </c>
      <c r="W37217" s="9" t="str">
        <f t="shared" si="585"/>
        <v>XEL</v>
      </c>
    </row>
    <row r="37218" spans="15:23">
      <c r="O37218" t="s">
        <v>181</v>
      </c>
      <c r="P37218" s="13">
        <v>44694</v>
      </c>
      <c r="Q37218">
        <v>73.550003000000004</v>
      </c>
      <c r="R37218">
        <v>74.699996999999996</v>
      </c>
      <c r="S37218">
        <v>73.080001999999993</v>
      </c>
      <c r="T37218">
        <v>74.489998</v>
      </c>
      <c r="U37218">
        <v>73.958466000000001</v>
      </c>
      <c r="V37218">
        <v>2688300</v>
      </c>
      <c r="W37218" s="9" t="str">
        <f t="shared" si="585"/>
        <v>XEL</v>
      </c>
    </row>
    <row r="37219" spans="15:23">
      <c r="O37219" t="s">
        <v>181</v>
      </c>
      <c r="P37219" s="13">
        <v>44697</v>
      </c>
      <c r="Q37219">
        <v>74.360000999999997</v>
      </c>
      <c r="R37219">
        <v>75.190002000000007</v>
      </c>
      <c r="S37219">
        <v>74.050003000000004</v>
      </c>
      <c r="T37219">
        <v>74.830001999999993</v>
      </c>
      <c r="U37219">
        <v>74.296042999999997</v>
      </c>
      <c r="V37219">
        <v>2678200</v>
      </c>
      <c r="W37219" s="9" t="str">
        <f t="shared" si="585"/>
        <v>XEL</v>
      </c>
    </row>
    <row r="37220" spans="15:23">
      <c r="O37220" t="s">
        <v>181</v>
      </c>
      <c r="P37220" s="13">
        <v>44698</v>
      </c>
      <c r="Q37220">
        <v>75.019997000000004</v>
      </c>
      <c r="R37220">
        <v>75.459998999999996</v>
      </c>
      <c r="S37220">
        <v>73.599997999999999</v>
      </c>
      <c r="T37220">
        <v>75.300003000000004</v>
      </c>
      <c r="U37220">
        <v>74.762694999999994</v>
      </c>
      <c r="V37220">
        <v>2465500</v>
      </c>
      <c r="W37220" s="9" t="str">
        <f t="shared" si="585"/>
        <v>XEL</v>
      </c>
    </row>
    <row r="37221" spans="15:23">
      <c r="O37221" t="s">
        <v>181</v>
      </c>
      <c r="P37221" s="13">
        <v>44699</v>
      </c>
      <c r="Q37221">
        <v>75.480002999999996</v>
      </c>
      <c r="R37221">
        <v>75.709998999999996</v>
      </c>
      <c r="S37221">
        <v>74.650002000000001</v>
      </c>
      <c r="T37221">
        <v>74.889999000000003</v>
      </c>
      <c r="U37221">
        <v>74.355614000000003</v>
      </c>
      <c r="V37221">
        <v>3151900</v>
      </c>
      <c r="W37221" s="9" t="str">
        <f t="shared" si="585"/>
        <v>XEL</v>
      </c>
    </row>
    <row r="37222" spans="15:23">
      <c r="O37222" t="s">
        <v>181</v>
      </c>
      <c r="P37222" s="13">
        <v>44700</v>
      </c>
      <c r="Q37222">
        <v>74.800003000000004</v>
      </c>
      <c r="R37222">
        <v>75.470000999999996</v>
      </c>
      <c r="S37222">
        <v>73.839995999999999</v>
      </c>
      <c r="T37222">
        <v>75.010002</v>
      </c>
      <c r="U37222">
        <v>74.474761999999998</v>
      </c>
      <c r="V37222">
        <v>2954900</v>
      </c>
      <c r="W37222" s="9" t="str">
        <f t="shared" si="585"/>
        <v>XEL</v>
      </c>
    </row>
    <row r="37223" spans="15:23">
      <c r="O37223" t="s">
        <v>181</v>
      </c>
      <c r="P37223" s="13">
        <v>44701</v>
      </c>
      <c r="Q37223">
        <v>75.040001000000004</v>
      </c>
      <c r="R37223">
        <v>75.150002000000001</v>
      </c>
      <c r="S37223">
        <v>73.620002999999997</v>
      </c>
      <c r="T37223">
        <v>74.220000999999996</v>
      </c>
      <c r="U37223">
        <v>73.690398999999999</v>
      </c>
      <c r="V37223">
        <v>4574000</v>
      </c>
      <c r="W37223" s="9" t="str">
        <f t="shared" si="585"/>
        <v>XEL</v>
      </c>
    </row>
    <row r="37224" spans="15:23">
      <c r="O37224" t="s">
        <v>181</v>
      </c>
      <c r="P37224" s="13">
        <v>44704</v>
      </c>
      <c r="Q37224">
        <v>75.269997000000004</v>
      </c>
      <c r="R37224">
        <v>75.269997000000004</v>
      </c>
      <c r="S37224">
        <v>73.959998999999996</v>
      </c>
      <c r="T37224">
        <v>74.870002999999997</v>
      </c>
      <c r="U37224">
        <v>74.335762000000003</v>
      </c>
      <c r="V37224">
        <v>2722700</v>
      </c>
      <c r="W37224" s="9" t="str">
        <f t="shared" si="585"/>
        <v>XEL</v>
      </c>
    </row>
    <row r="37225" spans="15:23">
      <c r="O37225" t="s">
        <v>181</v>
      </c>
      <c r="P37225" s="13">
        <v>44705</v>
      </c>
      <c r="Q37225">
        <v>75</v>
      </c>
      <c r="R37225">
        <v>76.400002000000001</v>
      </c>
      <c r="S37225">
        <v>73.440002000000007</v>
      </c>
      <c r="T37225">
        <v>76.260002</v>
      </c>
      <c r="U37225">
        <v>75.715843000000007</v>
      </c>
      <c r="V37225">
        <v>2680700</v>
      </c>
      <c r="W37225" s="9" t="str">
        <f t="shared" si="585"/>
        <v>XEL</v>
      </c>
    </row>
    <row r="37226" spans="15:23">
      <c r="O37226" t="s">
        <v>181</v>
      </c>
      <c r="P37226" s="13">
        <v>44706</v>
      </c>
      <c r="Q37226">
        <v>76.379997000000003</v>
      </c>
      <c r="R37226">
        <v>76.629997000000003</v>
      </c>
      <c r="S37226">
        <v>75.370002999999997</v>
      </c>
      <c r="T37226">
        <v>75.699996999999996</v>
      </c>
      <c r="U37226">
        <v>75.159835999999999</v>
      </c>
      <c r="V37226">
        <v>2847500</v>
      </c>
      <c r="W37226" s="9" t="str">
        <f t="shared" si="585"/>
        <v>XEL</v>
      </c>
    </row>
    <row r="37227" spans="15:23">
      <c r="O37227" t="s">
        <v>181</v>
      </c>
      <c r="P37227" s="13">
        <v>44707</v>
      </c>
      <c r="Q37227">
        <v>75.790001000000004</v>
      </c>
      <c r="R37227">
        <v>76.010002</v>
      </c>
      <c r="S37227">
        <v>74.879997000000003</v>
      </c>
      <c r="T37227">
        <v>74.959998999999996</v>
      </c>
      <c r="U37227">
        <v>74.425117</v>
      </c>
      <c r="V37227">
        <v>4487800</v>
      </c>
      <c r="W37227" s="9" t="str">
        <f t="shared" si="585"/>
        <v>XEL</v>
      </c>
    </row>
    <row r="37228" spans="15:23">
      <c r="O37228" t="s">
        <v>181</v>
      </c>
      <c r="P37228" s="13">
        <v>44708</v>
      </c>
      <c r="Q37228">
        <v>74.779999000000004</v>
      </c>
      <c r="R37228">
        <v>76.360000999999997</v>
      </c>
      <c r="S37228">
        <v>74.309997999999993</v>
      </c>
      <c r="T37228">
        <v>76.339995999999999</v>
      </c>
      <c r="U37228">
        <v>75.795265000000001</v>
      </c>
      <c r="V37228">
        <v>2981700</v>
      </c>
      <c r="W37228" s="9" t="str">
        <f t="shared" si="585"/>
        <v>XEL</v>
      </c>
    </row>
    <row r="37229" spans="15:23">
      <c r="O37229" t="s">
        <v>181</v>
      </c>
      <c r="P37229" s="13">
        <v>44712</v>
      </c>
      <c r="Q37229">
        <v>75.760002</v>
      </c>
      <c r="R37229">
        <v>75.889999000000003</v>
      </c>
      <c r="S37229">
        <v>74.800003000000004</v>
      </c>
      <c r="T37229">
        <v>75.339995999999999</v>
      </c>
      <c r="U37229">
        <v>74.802406000000005</v>
      </c>
      <c r="V37229">
        <v>3753300</v>
      </c>
      <c r="W37229" s="9" t="str">
        <f t="shared" si="585"/>
        <v>XEL</v>
      </c>
    </row>
    <row r="37230" spans="15:23">
      <c r="O37230" t="s">
        <v>181</v>
      </c>
      <c r="P37230" s="13">
        <v>44713</v>
      </c>
      <c r="Q37230">
        <v>75.519997000000004</v>
      </c>
      <c r="R37230">
        <v>75.559997999999993</v>
      </c>
      <c r="S37230">
        <v>74.510002</v>
      </c>
      <c r="T37230">
        <v>75.120002999999997</v>
      </c>
      <c r="U37230">
        <v>74.583977000000004</v>
      </c>
      <c r="V37230">
        <v>2314300</v>
      </c>
      <c r="W37230" s="9" t="str">
        <f t="shared" si="585"/>
        <v>XEL</v>
      </c>
    </row>
    <row r="37231" spans="15:23">
      <c r="O37231" t="s">
        <v>181</v>
      </c>
      <c r="P37231" s="13">
        <v>44714</v>
      </c>
      <c r="Q37231">
        <v>75.5</v>
      </c>
      <c r="R37231">
        <v>75.650002000000001</v>
      </c>
      <c r="S37231">
        <v>73.589995999999999</v>
      </c>
      <c r="T37231">
        <v>75.480002999999996</v>
      </c>
      <c r="U37231">
        <v>74.941413999999995</v>
      </c>
      <c r="V37231">
        <v>2633200</v>
      </c>
      <c r="W37231" s="9" t="str">
        <f t="shared" si="585"/>
        <v>XEL</v>
      </c>
    </row>
    <row r="37232" spans="15:23">
      <c r="O37232" t="s">
        <v>181</v>
      </c>
      <c r="P37232" s="13">
        <v>44715</v>
      </c>
      <c r="Q37232">
        <v>75.379997000000003</v>
      </c>
      <c r="R37232">
        <v>75.639999000000003</v>
      </c>
      <c r="S37232">
        <v>74.720000999999996</v>
      </c>
      <c r="T37232">
        <v>74.879997000000003</v>
      </c>
      <c r="U37232">
        <v>74.345687999999996</v>
      </c>
      <c r="V37232">
        <v>2255100</v>
      </c>
      <c r="W37232" s="9" t="str">
        <f t="shared" si="585"/>
        <v>XEL</v>
      </c>
    </row>
    <row r="37233" spans="15:23">
      <c r="O37233" t="s">
        <v>181</v>
      </c>
      <c r="P37233" s="13">
        <v>44718</v>
      </c>
      <c r="Q37233">
        <v>75.129997000000003</v>
      </c>
      <c r="R37233">
        <v>75.269997000000004</v>
      </c>
      <c r="S37233">
        <v>74.330001999999993</v>
      </c>
      <c r="T37233">
        <v>74.709998999999996</v>
      </c>
      <c r="U37233">
        <v>74.176902999999996</v>
      </c>
      <c r="V37233">
        <v>2356900</v>
      </c>
      <c r="W37233" s="9" t="str">
        <f t="shared" si="585"/>
        <v>XEL</v>
      </c>
    </row>
    <row r="37234" spans="15:23">
      <c r="O37234" t="s">
        <v>181</v>
      </c>
      <c r="P37234" s="13">
        <v>44719</v>
      </c>
      <c r="Q37234">
        <v>74.690002000000007</v>
      </c>
      <c r="R37234">
        <v>75.680000000000007</v>
      </c>
      <c r="S37234">
        <v>74.319999999999993</v>
      </c>
      <c r="T37234">
        <v>75.580001999999993</v>
      </c>
      <c r="U37234">
        <v>75.040694999999999</v>
      </c>
      <c r="V37234">
        <v>2173900</v>
      </c>
      <c r="W37234" s="9" t="str">
        <f t="shared" si="585"/>
        <v>XEL</v>
      </c>
    </row>
    <row r="37235" spans="15:23">
      <c r="O37235" t="s">
        <v>181</v>
      </c>
      <c r="P37235" s="13">
        <v>44720</v>
      </c>
      <c r="Q37235">
        <v>75.330001999999993</v>
      </c>
      <c r="R37235">
        <v>75.339995999999999</v>
      </c>
      <c r="S37235">
        <v>72.660004000000001</v>
      </c>
      <c r="T37235">
        <v>73.169998000000007</v>
      </c>
      <c r="U37235">
        <v>72.647887999999995</v>
      </c>
      <c r="V37235">
        <v>5320300</v>
      </c>
      <c r="W37235" s="9" t="str">
        <f t="shared" si="585"/>
        <v>XEL</v>
      </c>
    </row>
    <row r="37236" spans="15:23">
      <c r="O37236" t="s">
        <v>181</v>
      </c>
      <c r="P37236" s="13">
        <v>44721</v>
      </c>
      <c r="Q37236">
        <v>72.940002000000007</v>
      </c>
      <c r="R37236">
        <v>73.879997000000003</v>
      </c>
      <c r="S37236">
        <v>71.239998</v>
      </c>
      <c r="T37236">
        <v>71.279999000000004</v>
      </c>
      <c r="U37236">
        <v>70.771377999999999</v>
      </c>
      <c r="V37236">
        <v>2733400</v>
      </c>
      <c r="W37236" s="9" t="str">
        <f t="shared" si="585"/>
        <v>XEL</v>
      </c>
    </row>
    <row r="37237" spans="15:23">
      <c r="O37237" t="s">
        <v>181</v>
      </c>
      <c r="P37237" s="13">
        <v>44722</v>
      </c>
      <c r="Q37237">
        <v>70.620002999999997</v>
      </c>
      <c r="R37237">
        <v>71.580001999999993</v>
      </c>
      <c r="S37237">
        <v>70.269997000000004</v>
      </c>
      <c r="T37237">
        <v>71.010002</v>
      </c>
      <c r="U37237">
        <v>70.503304</v>
      </c>
      <c r="V37237">
        <v>3562300</v>
      </c>
      <c r="W37237" s="9" t="str">
        <f t="shared" si="585"/>
        <v>XEL</v>
      </c>
    </row>
    <row r="37238" spans="15:23">
      <c r="O37238" t="s">
        <v>181</v>
      </c>
      <c r="P37238" s="13">
        <v>44725</v>
      </c>
      <c r="Q37238">
        <v>70.599997999999999</v>
      </c>
      <c r="R37238">
        <v>70.660004000000001</v>
      </c>
      <c r="S37238">
        <v>68.029999000000004</v>
      </c>
      <c r="T37238">
        <v>68.389999000000003</v>
      </c>
      <c r="U37238">
        <v>67.902000000000001</v>
      </c>
      <c r="V37238">
        <v>3281000</v>
      </c>
      <c r="W37238" s="9" t="str">
        <f t="shared" si="585"/>
        <v>XEL</v>
      </c>
    </row>
    <row r="37239" spans="15:23">
      <c r="O37239" t="s">
        <v>181</v>
      </c>
      <c r="P37239" s="13">
        <v>44726</v>
      </c>
      <c r="Q37239">
        <v>68.150002000000001</v>
      </c>
      <c r="R37239">
        <v>68.160004000000001</v>
      </c>
      <c r="S37239">
        <v>65.220000999999996</v>
      </c>
      <c r="T37239">
        <v>65.879997000000003</v>
      </c>
      <c r="U37239">
        <v>65.879997000000003</v>
      </c>
      <c r="V37239">
        <v>2901100</v>
      </c>
      <c r="W37239" s="9" t="str">
        <f t="shared" si="585"/>
        <v>XEL</v>
      </c>
    </row>
    <row r="37240" spans="15:23">
      <c r="O37240" t="s">
        <v>181</v>
      </c>
      <c r="P37240" s="13">
        <v>44727</v>
      </c>
      <c r="Q37240">
        <v>66.470000999999996</v>
      </c>
      <c r="R37240">
        <v>66.769997000000004</v>
      </c>
      <c r="S37240">
        <v>65.069999999999993</v>
      </c>
      <c r="T37240">
        <v>65.849997999999999</v>
      </c>
      <c r="U37240">
        <v>65.849997999999999</v>
      </c>
      <c r="V37240">
        <v>3129000</v>
      </c>
      <c r="W37240" s="9" t="str">
        <f t="shared" si="585"/>
        <v>XEL</v>
      </c>
    </row>
    <row r="37241" spans="15:23">
      <c r="O37241" t="s">
        <v>181</v>
      </c>
      <c r="P37241" s="13">
        <v>44728</v>
      </c>
      <c r="Q37241">
        <v>64.930000000000007</v>
      </c>
      <c r="R37241">
        <v>65.349997999999999</v>
      </c>
      <c r="S37241">
        <v>64.129997000000003</v>
      </c>
      <c r="T37241">
        <v>64.949996999999996</v>
      </c>
      <c r="U37241">
        <v>64.949996999999996</v>
      </c>
      <c r="V37241">
        <v>4726800</v>
      </c>
      <c r="W37241" s="9" t="str">
        <f t="shared" si="585"/>
        <v>XEL</v>
      </c>
    </row>
    <row r="37242" spans="15:23">
      <c r="O37242" t="s">
        <v>181</v>
      </c>
      <c r="P37242" s="13">
        <v>44729</v>
      </c>
      <c r="Q37242">
        <v>65.199996999999996</v>
      </c>
      <c r="R37242">
        <v>65.529999000000004</v>
      </c>
      <c r="S37242">
        <v>63.57</v>
      </c>
      <c r="T37242">
        <v>63.91</v>
      </c>
      <c r="U37242">
        <v>63.91</v>
      </c>
      <c r="V37242">
        <v>6773700</v>
      </c>
      <c r="W37242" s="9" t="str">
        <f t="shared" si="585"/>
        <v>XEL</v>
      </c>
    </row>
    <row r="37243" spans="15:23">
      <c r="O37243" t="s">
        <v>181</v>
      </c>
      <c r="P37243" s="13">
        <v>44733</v>
      </c>
      <c r="Q37243">
        <v>63.98</v>
      </c>
      <c r="R37243">
        <v>64.989998</v>
      </c>
      <c r="S37243">
        <v>63.700001</v>
      </c>
      <c r="T37243">
        <v>64.760002</v>
      </c>
      <c r="U37243">
        <v>64.760002</v>
      </c>
      <c r="V37243">
        <v>3146900</v>
      </c>
      <c r="W37243" s="9" t="str">
        <f t="shared" si="585"/>
        <v>XEL</v>
      </c>
    </row>
    <row r="37244" spans="15:23">
      <c r="O37244" t="s">
        <v>181</v>
      </c>
      <c r="P37244" s="13">
        <v>44734</v>
      </c>
      <c r="Q37244">
        <v>64.440002000000007</v>
      </c>
      <c r="R37244">
        <v>66.110000999999997</v>
      </c>
      <c r="S37244">
        <v>64.410004000000001</v>
      </c>
      <c r="T37244">
        <v>65.779999000000004</v>
      </c>
      <c r="U37244">
        <v>65.779999000000004</v>
      </c>
      <c r="V37244">
        <v>3416000</v>
      </c>
      <c r="W37244" s="9" t="str">
        <f t="shared" si="585"/>
        <v>XEL</v>
      </c>
    </row>
    <row r="37245" spans="15:23">
      <c r="O37245" t="s">
        <v>181</v>
      </c>
      <c r="P37245" s="13">
        <v>44735</v>
      </c>
      <c r="Q37245">
        <v>65.910004000000001</v>
      </c>
      <c r="R37245">
        <v>67.440002000000007</v>
      </c>
      <c r="S37245">
        <v>65.910004000000001</v>
      </c>
      <c r="T37245">
        <v>67.279999000000004</v>
      </c>
      <c r="U37245">
        <v>67.279999000000004</v>
      </c>
      <c r="V37245">
        <v>4000400</v>
      </c>
      <c r="W37245" s="9" t="str">
        <f t="shared" si="585"/>
        <v>XEL</v>
      </c>
    </row>
    <row r="37246" spans="15:23">
      <c r="O37246" t="s">
        <v>181</v>
      </c>
      <c r="P37246" s="13">
        <v>44736</v>
      </c>
      <c r="Q37246">
        <v>67.470000999999996</v>
      </c>
      <c r="R37246">
        <v>68.709998999999996</v>
      </c>
      <c r="S37246">
        <v>67.319999999999993</v>
      </c>
      <c r="T37246">
        <v>68.559997999999993</v>
      </c>
      <c r="U37246">
        <v>68.559997999999993</v>
      </c>
      <c r="V37246">
        <v>3928000</v>
      </c>
      <c r="W37246" s="9" t="str">
        <f t="shared" si="585"/>
        <v>XEL</v>
      </c>
    </row>
    <row r="37247" spans="15:23">
      <c r="O37247" t="s">
        <v>181</v>
      </c>
      <c r="P37247" s="13">
        <v>44739</v>
      </c>
      <c r="Q37247">
        <v>68.559997999999993</v>
      </c>
      <c r="R37247">
        <v>69.440002000000007</v>
      </c>
      <c r="S37247">
        <v>68.050003000000004</v>
      </c>
      <c r="T37247">
        <v>69.330001999999993</v>
      </c>
      <c r="U37247">
        <v>69.330001999999993</v>
      </c>
      <c r="V37247">
        <v>2957800</v>
      </c>
      <c r="W37247" s="9" t="str">
        <f t="shared" si="585"/>
        <v>XEL</v>
      </c>
    </row>
    <row r="37248" spans="15:23">
      <c r="O37248" t="s">
        <v>181</v>
      </c>
      <c r="P37248" s="13">
        <v>44740</v>
      </c>
      <c r="Q37248">
        <v>69.470000999999996</v>
      </c>
      <c r="R37248">
        <v>70.410004000000001</v>
      </c>
      <c r="S37248">
        <v>69.269997000000004</v>
      </c>
      <c r="T37248">
        <v>69.989998</v>
      </c>
      <c r="U37248">
        <v>69.989998</v>
      </c>
      <c r="V37248">
        <v>4182100</v>
      </c>
      <c r="W37248" s="9" t="str">
        <f t="shared" si="585"/>
        <v>XEL</v>
      </c>
    </row>
    <row r="37249" spans="15:23">
      <c r="O37249" t="s">
        <v>181</v>
      </c>
      <c r="P37249" s="13">
        <v>44741</v>
      </c>
      <c r="Q37249">
        <v>70.129997000000003</v>
      </c>
      <c r="R37249">
        <v>70.470000999999996</v>
      </c>
      <c r="S37249">
        <v>69.769997000000004</v>
      </c>
      <c r="T37249">
        <v>70.209998999999996</v>
      </c>
      <c r="U37249">
        <v>70.209998999999996</v>
      </c>
      <c r="V37249">
        <v>2945600</v>
      </c>
      <c r="W37249" s="9" t="str">
        <f t="shared" si="585"/>
        <v>XEL</v>
      </c>
    </row>
    <row r="37250" spans="15:23">
      <c r="O37250" t="s">
        <v>181</v>
      </c>
      <c r="P37250" s="13">
        <v>44742</v>
      </c>
      <c r="Q37250">
        <v>69.470000999999996</v>
      </c>
      <c r="R37250">
        <v>71.389999000000003</v>
      </c>
      <c r="S37250">
        <v>69.470000999999996</v>
      </c>
      <c r="T37250">
        <v>70.760002</v>
      </c>
      <c r="U37250">
        <v>70.760002</v>
      </c>
      <c r="V37250">
        <v>3383700</v>
      </c>
      <c r="W37250" s="9" t="str">
        <f t="shared" si="585"/>
        <v>XEL</v>
      </c>
    </row>
    <row r="37251" spans="15:23">
      <c r="O37251" t="s">
        <v>181</v>
      </c>
      <c r="P37251" s="13">
        <v>44743</v>
      </c>
      <c r="Q37251">
        <v>70.790001000000004</v>
      </c>
      <c r="R37251">
        <v>72.669998000000007</v>
      </c>
      <c r="S37251">
        <v>70.449996999999996</v>
      </c>
      <c r="T37251">
        <v>72.629997000000003</v>
      </c>
      <c r="U37251">
        <v>72.629997000000003</v>
      </c>
      <c r="V37251">
        <v>3636600</v>
      </c>
      <c r="W37251" s="9" t="str">
        <f t="shared" si="585"/>
        <v>XEL</v>
      </c>
    </row>
    <row r="37252" spans="15:23">
      <c r="O37252" t="s">
        <v>181</v>
      </c>
      <c r="P37252" s="13">
        <v>44747</v>
      </c>
      <c r="Q37252">
        <v>72.599997999999999</v>
      </c>
      <c r="R37252">
        <v>72.720000999999996</v>
      </c>
      <c r="S37252">
        <v>69.059997999999993</v>
      </c>
      <c r="T37252">
        <v>69.889999000000003</v>
      </c>
      <c r="U37252">
        <v>69.889999000000003</v>
      </c>
      <c r="V37252">
        <v>3666300</v>
      </c>
      <c r="W37252" s="9" t="str">
        <f t="shared" si="585"/>
        <v>XEL</v>
      </c>
    </row>
    <row r="37253" spans="15:23">
      <c r="O37253" t="s">
        <v>181</v>
      </c>
      <c r="P37253" s="13">
        <v>44748</v>
      </c>
      <c r="Q37253">
        <v>70.230002999999996</v>
      </c>
      <c r="R37253">
        <v>71.660004000000001</v>
      </c>
      <c r="S37253">
        <v>69.559997999999993</v>
      </c>
      <c r="T37253">
        <v>71.010002</v>
      </c>
      <c r="U37253">
        <v>71.010002</v>
      </c>
      <c r="V37253">
        <v>3095600</v>
      </c>
      <c r="W37253" s="9" t="str">
        <f t="shared" ref="W37253:W37271" si="586">IFERROR(VLOOKUP(O37253,$B$4:$B$17,1,FALSE),"Delete")</f>
        <v>XEL</v>
      </c>
    </row>
    <row r="37254" spans="15:23">
      <c r="O37254" t="s">
        <v>181</v>
      </c>
      <c r="P37254" s="13">
        <v>44749</v>
      </c>
      <c r="Q37254">
        <v>71.25</v>
      </c>
      <c r="R37254">
        <v>71.669998000000007</v>
      </c>
      <c r="S37254">
        <v>69.220000999999996</v>
      </c>
      <c r="T37254">
        <v>69.580001999999993</v>
      </c>
      <c r="U37254">
        <v>69.580001999999993</v>
      </c>
      <c r="V37254">
        <v>6138700</v>
      </c>
      <c r="W37254" s="9" t="str">
        <f t="shared" si="586"/>
        <v>XEL</v>
      </c>
    </row>
    <row r="37255" spans="15:23">
      <c r="O37255" t="s">
        <v>181</v>
      </c>
      <c r="P37255" s="13">
        <v>44750</v>
      </c>
      <c r="Q37255">
        <v>69.589995999999999</v>
      </c>
      <c r="R37255">
        <v>69.889999000000003</v>
      </c>
      <c r="S37255">
        <v>69.059997999999993</v>
      </c>
      <c r="T37255">
        <v>69.599997999999999</v>
      </c>
      <c r="U37255">
        <v>69.599997999999999</v>
      </c>
      <c r="V37255">
        <v>2231900</v>
      </c>
      <c r="W37255" s="9" t="str">
        <f t="shared" si="586"/>
        <v>XEL</v>
      </c>
    </row>
    <row r="37256" spans="15:23">
      <c r="O37256" t="s">
        <v>181</v>
      </c>
      <c r="P37256" s="13">
        <v>44753</v>
      </c>
      <c r="Q37256">
        <v>69.569999999999993</v>
      </c>
      <c r="R37256">
        <v>70.330001999999993</v>
      </c>
      <c r="S37256">
        <v>68.940002000000007</v>
      </c>
      <c r="T37256">
        <v>69.889999000000003</v>
      </c>
      <c r="U37256">
        <v>69.889999000000003</v>
      </c>
      <c r="V37256">
        <v>2168000</v>
      </c>
      <c r="W37256" s="9" t="str">
        <f t="shared" si="586"/>
        <v>XEL</v>
      </c>
    </row>
    <row r="37257" spans="15:23">
      <c r="O37257" t="s">
        <v>181</v>
      </c>
      <c r="P37257" s="13">
        <v>44754</v>
      </c>
      <c r="Q37257">
        <v>70.059997999999993</v>
      </c>
      <c r="R37257">
        <v>70.620002999999997</v>
      </c>
      <c r="S37257">
        <v>69.220000999999996</v>
      </c>
      <c r="T37257">
        <v>69.5</v>
      </c>
      <c r="U37257">
        <v>69.5</v>
      </c>
      <c r="V37257">
        <v>1937100</v>
      </c>
      <c r="W37257" s="9" t="str">
        <f t="shared" si="586"/>
        <v>XEL</v>
      </c>
    </row>
    <row r="37258" spans="15:23">
      <c r="O37258" t="s">
        <v>181</v>
      </c>
      <c r="P37258" s="13">
        <v>44755</v>
      </c>
      <c r="Q37258">
        <v>68.849997999999999</v>
      </c>
      <c r="R37258">
        <v>69.940002000000007</v>
      </c>
      <c r="S37258">
        <v>68.800003000000004</v>
      </c>
      <c r="T37258">
        <v>69.199996999999996</v>
      </c>
      <c r="U37258">
        <v>69.199996999999996</v>
      </c>
      <c r="V37258">
        <v>1646400</v>
      </c>
      <c r="W37258" s="9" t="str">
        <f t="shared" si="586"/>
        <v>XEL</v>
      </c>
    </row>
    <row r="37259" spans="15:23">
      <c r="O37259" t="s">
        <v>181</v>
      </c>
      <c r="P37259" s="13">
        <v>44756</v>
      </c>
      <c r="Q37259">
        <v>68.220000999999996</v>
      </c>
      <c r="R37259">
        <v>69.410004000000001</v>
      </c>
      <c r="S37259">
        <v>68</v>
      </c>
      <c r="T37259">
        <v>69.309997999999993</v>
      </c>
      <c r="U37259">
        <v>69.309997999999993</v>
      </c>
      <c r="V37259">
        <v>1410700</v>
      </c>
      <c r="W37259" s="9" t="str">
        <f t="shared" si="586"/>
        <v>XEL</v>
      </c>
    </row>
    <row r="37260" spans="15:23">
      <c r="O37260" t="s">
        <v>181</v>
      </c>
      <c r="P37260" s="13">
        <v>44757</v>
      </c>
      <c r="Q37260">
        <v>69.550003000000004</v>
      </c>
      <c r="R37260">
        <v>70.040001000000004</v>
      </c>
      <c r="S37260">
        <v>68.760002</v>
      </c>
      <c r="T37260">
        <v>69.959998999999996</v>
      </c>
      <c r="U37260">
        <v>69.959998999999996</v>
      </c>
      <c r="V37260">
        <v>2511300</v>
      </c>
      <c r="W37260" s="9" t="str">
        <f t="shared" si="586"/>
        <v>XEL</v>
      </c>
    </row>
    <row r="37261" spans="15:23">
      <c r="O37261" t="s">
        <v>181</v>
      </c>
      <c r="P37261" s="13">
        <v>44760</v>
      </c>
      <c r="Q37261">
        <v>69.690002000000007</v>
      </c>
      <c r="R37261">
        <v>69.860000999999997</v>
      </c>
      <c r="S37261">
        <v>68.470000999999996</v>
      </c>
      <c r="T37261">
        <v>68.550003000000004</v>
      </c>
      <c r="U37261">
        <v>68.550003000000004</v>
      </c>
      <c r="V37261">
        <v>3036200</v>
      </c>
      <c r="W37261" s="9" t="str">
        <f t="shared" si="586"/>
        <v>XEL</v>
      </c>
    </row>
    <row r="37262" spans="15:23">
      <c r="O37262" t="s">
        <v>181</v>
      </c>
      <c r="P37262" s="13">
        <v>44761</v>
      </c>
      <c r="Q37262">
        <v>69.199996999999996</v>
      </c>
      <c r="R37262">
        <v>69.349997999999999</v>
      </c>
      <c r="S37262">
        <v>68.319999999999993</v>
      </c>
      <c r="T37262">
        <v>68.860000999999997</v>
      </c>
      <c r="U37262">
        <v>68.860000999999997</v>
      </c>
      <c r="V37262">
        <v>4459400</v>
      </c>
      <c r="W37262" s="9" t="str">
        <f t="shared" si="586"/>
        <v>XEL</v>
      </c>
    </row>
    <row r="37263" spans="15:23">
      <c r="O37263" t="s">
        <v>181</v>
      </c>
      <c r="P37263" s="13">
        <v>44762</v>
      </c>
      <c r="Q37263">
        <v>68.860000999999997</v>
      </c>
      <c r="R37263">
        <v>68.959998999999996</v>
      </c>
      <c r="S37263">
        <v>67.459998999999996</v>
      </c>
      <c r="T37263">
        <v>67.599997999999999</v>
      </c>
      <c r="U37263">
        <v>67.599997999999999</v>
      </c>
      <c r="V37263">
        <v>4360100</v>
      </c>
      <c r="W37263" s="9" t="str">
        <f t="shared" si="586"/>
        <v>XEL</v>
      </c>
    </row>
    <row r="37264" spans="15:23">
      <c r="O37264" t="s">
        <v>181</v>
      </c>
      <c r="P37264" s="13">
        <v>44763</v>
      </c>
      <c r="Q37264">
        <v>67.5</v>
      </c>
      <c r="R37264">
        <v>67.819999999999993</v>
      </c>
      <c r="S37264">
        <v>66.970000999999996</v>
      </c>
      <c r="T37264">
        <v>67.699996999999996</v>
      </c>
      <c r="U37264">
        <v>67.699996999999996</v>
      </c>
      <c r="V37264">
        <v>3961300</v>
      </c>
      <c r="W37264" s="9" t="str">
        <f t="shared" si="586"/>
        <v>XEL</v>
      </c>
    </row>
    <row r="37265" spans="15:23">
      <c r="O37265" t="s">
        <v>181</v>
      </c>
      <c r="P37265" s="13">
        <v>44764</v>
      </c>
      <c r="Q37265">
        <v>68</v>
      </c>
      <c r="R37265">
        <v>68.720000999999996</v>
      </c>
      <c r="S37265">
        <v>67.779999000000004</v>
      </c>
      <c r="T37265">
        <v>68.669998000000007</v>
      </c>
      <c r="U37265">
        <v>68.669998000000007</v>
      </c>
      <c r="V37265">
        <v>2200400</v>
      </c>
      <c r="W37265" s="9" t="str">
        <f t="shared" si="586"/>
        <v>XEL</v>
      </c>
    </row>
    <row r="37266" spans="15:23">
      <c r="O37266" t="s">
        <v>181</v>
      </c>
      <c r="P37266" s="13">
        <v>44767</v>
      </c>
      <c r="Q37266">
        <v>68.860000999999997</v>
      </c>
      <c r="R37266">
        <v>69.529999000000004</v>
      </c>
      <c r="S37266">
        <v>68.5</v>
      </c>
      <c r="T37266">
        <v>69.459998999999996</v>
      </c>
      <c r="U37266">
        <v>69.459998999999996</v>
      </c>
      <c r="V37266">
        <v>1889000</v>
      </c>
      <c r="W37266" s="9" t="str">
        <f t="shared" si="586"/>
        <v>XEL</v>
      </c>
    </row>
    <row r="37267" spans="15:23">
      <c r="O37267" t="s">
        <v>181</v>
      </c>
      <c r="P37267" s="13">
        <v>44768</v>
      </c>
      <c r="Q37267">
        <v>69.870002999999997</v>
      </c>
      <c r="R37267">
        <v>70.639999000000003</v>
      </c>
      <c r="S37267">
        <v>69.699996999999996</v>
      </c>
      <c r="T37267">
        <v>70.209998999999996</v>
      </c>
      <c r="U37267">
        <v>70.209998999999996</v>
      </c>
      <c r="V37267">
        <v>2769100</v>
      </c>
      <c r="W37267" s="9" t="str">
        <f t="shared" si="586"/>
        <v>XEL</v>
      </c>
    </row>
    <row r="37268" spans="15:23">
      <c r="O37268" t="s">
        <v>181</v>
      </c>
      <c r="P37268" s="13">
        <v>44769</v>
      </c>
      <c r="Q37268">
        <v>69.739998</v>
      </c>
      <c r="R37268">
        <v>70.370002999999997</v>
      </c>
      <c r="S37268">
        <v>69.440002000000007</v>
      </c>
      <c r="T37268">
        <v>70.25</v>
      </c>
      <c r="U37268">
        <v>70.25</v>
      </c>
      <c r="V37268">
        <v>2394200</v>
      </c>
      <c r="W37268" s="9" t="str">
        <f t="shared" si="586"/>
        <v>XEL</v>
      </c>
    </row>
    <row r="37269" spans="15:23">
      <c r="O37269" t="s">
        <v>181</v>
      </c>
      <c r="P37269" s="13">
        <v>44770</v>
      </c>
      <c r="Q37269">
        <v>70.459998999999996</v>
      </c>
      <c r="R37269">
        <v>72.360000999999997</v>
      </c>
      <c r="S37269">
        <v>69.860000999999997</v>
      </c>
      <c r="T37269">
        <v>72.209998999999996</v>
      </c>
      <c r="U37269">
        <v>72.209998999999996</v>
      </c>
      <c r="V37269">
        <v>2615600</v>
      </c>
      <c r="W37269" s="9" t="str">
        <f t="shared" si="586"/>
        <v>XEL</v>
      </c>
    </row>
    <row r="37270" spans="15:23">
      <c r="O37270" t="s">
        <v>181</v>
      </c>
      <c r="P37270" s="13">
        <v>44771</v>
      </c>
      <c r="Q37270">
        <v>72.059997999999993</v>
      </c>
      <c r="R37270">
        <v>73.580001999999993</v>
      </c>
      <c r="S37270">
        <v>72.010002</v>
      </c>
      <c r="T37270">
        <v>73.180000000000007</v>
      </c>
      <c r="U37270">
        <v>73.180000000000007</v>
      </c>
      <c r="V37270">
        <v>2647400</v>
      </c>
      <c r="W37270" s="9" t="str">
        <f t="shared" si="586"/>
        <v>XEL</v>
      </c>
    </row>
    <row r="37271" spans="15:23">
      <c r="O37271" t="s">
        <v>181</v>
      </c>
      <c r="P37271" s="13">
        <v>44774</v>
      </c>
      <c r="Q37271">
        <v>72.959998999999996</v>
      </c>
      <c r="R37271">
        <v>73.580001999999993</v>
      </c>
      <c r="S37271">
        <v>72.5</v>
      </c>
      <c r="T37271">
        <v>73.190002000000007</v>
      </c>
      <c r="U37271">
        <v>73.190002000000007</v>
      </c>
      <c r="V37271">
        <v>3028200</v>
      </c>
      <c r="W37271" s="9" t="str">
        <f t="shared" si="586"/>
        <v>XEL</v>
      </c>
    </row>
  </sheetData>
  <pageMargins left="0.7" right="0.7" top="0.75" bottom="0.75" header="0.3" footer="0.3"/>
  <pageSetup scale="75" orientation="landscape" r:id="rId1"/>
  <headerFooter>
    <oddHeader>&amp;A</oddHead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6">
    <tabColor rgb="FFFFC000"/>
  </sheetPr>
  <dimension ref="A2:O1767"/>
  <sheetViews>
    <sheetView zoomScale="90" zoomScaleNormal="90" workbookViewId="0">
      <selection activeCell="D25" sqref="D25"/>
    </sheetView>
  </sheetViews>
  <sheetFormatPr defaultColWidth="15.5546875" defaultRowHeight="14.4"/>
  <cols>
    <col min="1" max="1" width="34.88671875" style="9" bestFit="1" customWidth="1"/>
    <col min="2" max="2" width="7" style="9" bestFit="1" customWidth="1"/>
    <col min="3" max="3" width="12.5546875" style="9" customWidth="1"/>
    <col min="4" max="7" width="15.5546875" style="9"/>
    <col min="8" max="8" width="15.5546875" style="82"/>
    <col min="9" max="13" width="15.5546875" style="33"/>
    <col min="14" max="16384" width="15.5546875" style="9"/>
  </cols>
  <sheetData>
    <row r="2" spans="1:15" ht="14.25" customHeight="1">
      <c r="D2" s="172"/>
      <c r="E2" s="172"/>
    </row>
    <row r="3" spans="1:15" ht="28.8">
      <c r="A3" s="218" t="str">
        <f>+'Exh MLR-4'!A3</f>
        <v>Reno Sample</v>
      </c>
      <c r="B3" s="219" t="s">
        <v>1</v>
      </c>
      <c r="C3" s="220" t="s">
        <v>150</v>
      </c>
      <c r="D3" s="220" t="s">
        <v>109</v>
      </c>
      <c r="E3" s="220" t="s">
        <v>244</v>
      </c>
      <c r="G3" s="9" t="s">
        <v>1</v>
      </c>
      <c r="H3" s="13" t="s">
        <v>79</v>
      </c>
      <c r="I3" s="93" t="s">
        <v>127</v>
      </c>
      <c r="J3" s="93" t="s">
        <v>128</v>
      </c>
      <c r="K3" s="93" t="s">
        <v>129</v>
      </c>
      <c r="L3" s="93" t="s">
        <v>130</v>
      </c>
      <c r="M3" s="93" t="s">
        <v>131</v>
      </c>
      <c r="N3" t="s">
        <v>132</v>
      </c>
    </row>
    <row r="4" spans="1:15">
      <c r="A4" s="88" t="s">
        <v>207</v>
      </c>
      <c r="B4" s="9" t="s">
        <v>121</v>
      </c>
      <c r="C4" s="153">
        <f>AVERAGEIFS($L$4:$L$1767,$H$4:$H$1767,"&gt;="&amp;C$29,H4:H1767,"&lt;="&amp;C$28,$G$4:$G$1767,$B4)</f>
        <v>58.102272681818185</v>
      </c>
      <c r="D4" s="153">
        <f>AVERAGEIFS($L$4:$L$1767,$H$4:$H$1767,"&gt;="&amp;D$29,I4:I1767,"&lt;="&amp;D$28,$G$4:$G$1767,$B4)</f>
        <v>58.724999919354815</v>
      </c>
      <c r="E4" s="153">
        <f>AVERAGEIFS($L$4:$L$1767,$H$4:$H$1767,"&gt;="&amp;E$29,J4:J1767,"&lt;="&amp;E$28,$G$4:$G$1767,$B4)</f>
        <v>59.640719984000036</v>
      </c>
      <c r="G4" s="9" t="s">
        <v>121</v>
      </c>
      <c r="H4" s="13">
        <v>44589</v>
      </c>
      <c r="I4">
        <v>58.509998000000003</v>
      </c>
      <c r="J4">
        <v>59.360000999999997</v>
      </c>
      <c r="K4">
        <v>57.75</v>
      </c>
      <c r="L4">
        <v>59.310001</v>
      </c>
      <c r="M4">
        <v>58.463295000000002</v>
      </c>
      <c r="N4">
        <v>1011800</v>
      </c>
    </row>
    <row r="5" spans="1:15">
      <c r="A5" s="88" t="s">
        <v>208</v>
      </c>
      <c r="B5" s="9" t="s">
        <v>117</v>
      </c>
      <c r="C5" s="153">
        <f t="shared" ref="C5:C17" si="0">AVERAGEIFS($L$4:$L$1767,$H$4:$H$1767,"&gt;="&amp;C$29,H5:H1768,"&lt;="&amp;C$28,$G$4:$G$1767,$B5)</f>
        <v>88.48772709090909</v>
      </c>
      <c r="D5" s="153">
        <f t="shared" ref="D5:E17" si="1">AVERAGEIFS($L$4:$L$1767,$H$4:$H$1767,"&gt;="&amp;D$29,I5:I1768,"&lt;="&amp;D$28,$G$4:$G$1767,$B5)</f>
        <v>90.082097080645184</v>
      </c>
      <c r="E5" s="153">
        <f t="shared" si="1"/>
        <v>90.177280024000012</v>
      </c>
      <c r="G5" s="9" t="s">
        <v>121</v>
      </c>
      <c r="H5" s="13">
        <v>44592</v>
      </c>
      <c r="I5">
        <v>58.93</v>
      </c>
      <c r="J5">
        <v>59.919998</v>
      </c>
      <c r="K5">
        <v>58.689999</v>
      </c>
      <c r="L5">
        <v>59.860000999999997</v>
      </c>
      <c r="M5">
        <v>59.005443999999997</v>
      </c>
      <c r="N5">
        <v>910800</v>
      </c>
      <c r="O5" s="217"/>
    </row>
    <row r="6" spans="1:15">
      <c r="A6" s="9" t="s">
        <v>209</v>
      </c>
      <c r="B6" s="9" t="s">
        <v>118</v>
      </c>
      <c r="C6" s="153">
        <f t="shared" si="0"/>
        <v>95.035000227272718</v>
      </c>
      <c r="D6" s="153">
        <f t="shared" si="1"/>
        <v>96.962097193548388</v>
      </c>
      <c r="E6" s="153">
        <f t="shared" si="1"/>
        <v>96.019840240000036</v>
      </c>
      <c r="G6" s="9" t="s">
        <v>121</v>
      </c>
      <c r="H6" s="13">
        <v>44593</v>
      </c>
      <c r="I6">
        <v>59.700001</v>
      </c>
      <c r="J6">
        <v>59.950001</v>
      </c>
      <c r="K6">
        <v>58.040000999999997</v>
      </c>
      <c r="L6">
        <v>58.66</v>
      </c>
      <c r="M6">
        <v>57.822575000000001</v>
      </c>
      <c r="N6">
        <v>1369500</v>
      </c>
    </row>
    <row r="7" spans="1:15">
      <c r="A7" s="88" t="s">
        <v>175</v>
      </c>
      <c r="B7" s="9" t="s">
        <v>119</v>
      </c>
      <c r="C7" s="153">
        <f t="shared" si="0"/>
        <v>106.71045440909091</v>
      </c>
      <c r="D7" s="153">
        <f t="shared" si="1"/>
        <v>107.61145182258061</v>
      </c>
      <c r="E7" s="153">
        <f t="shared" si="1"/>
        <v>107.432800296</v>
      </c>
      <c r="G7" s="9" t="s">
        <v>121</v>
      </c>
      <c r="H7" s="13">
        <v>44594</v>
      </c>
      <c r="I7">
        <v>58.59</v>
      </c>
      <c r="J7">
        <v>59.98</v>
      </c>
      <c r="K7">
        <v>58.470001000000003</v>
      </c>
      <c r="L7">
        <v>59.860000999999997</v>
      </c>
      <c r="M7">
        <v>59.005443999999997</v>
      </c>
      <c r="N7">
        <v>1712200</v>
      </c>
    </row>
    <row r="8" spans="1:15">
      <c r="A8" s="9" t="s">
        <v>210</v>
      </c>
      <c r="B8" s="9" t="s">
        <v>217</v>
      </c>
      <c r="C8" s="153">
        <f t="shared" si="0"/>
        <v>62.590909136363628</v>
      </c>
      <c r="D8" s="153">
        <f t="shared" si="1"/>
        <v>64.959516193548396</v>
      </c>
      <c r="E8" s="153">
        <f t="shared" si="1"/>
        <v>65.584480087999992</v>
      </c>
      <c r="G8" s="9" t="s">
        <v>121</v>
      </c>
      <c r="H8" s="13">
        <v>44595</v>
      </c>
      <c r="I8">
        <v>59.669998</v>
      </c>
      <c r="J8">
        <v>60.240001999999997</v>
      </c>
      <c r="K8">
        <v>59.540000999999997</v>
      </c>
      <c r="L8">
        <v>59.860000999999997</v>
      </c>
      <c r="M8">
        <v>59.005443999999997</v>
      </c>
      <c r="N8">
        <v>683700</v>
      </c>
    </row>
    <row r="9" spans="1:15">
      <c r="A9" s="9" t="s">
        <v>211</v>
      </c>
      <c r="B9" s="9" t="s">
        <v>179</v>
      </c>
      <c r="C9" s="153">
        <f t="shared" si="0"/>
        <v>110.90681804545456</v>
      </c>
      <c r="D9" s="153">
        <f t="shared" si="1"/>
        <v>113.80709667741938</v>
      </c>
      <c r="E9" s="153">
        <f t="shared" si="1"/>
        <v>113.654799944</v>
      </c>
      <c r="G9" s="9" t="s">
        <v>121</v>
      </c>
      <c r="H9" s="13">
        <v>44596</v>
      </c>
      <c r="I9">
        <v>59.509998000000003</v>
      </c>
      <c r="J9">
        <v>59.790000999999997</v>
      </c>
      <c r="K9">
        <v>58.459999000000003</v>
      </c>
      <c r="L9">
        <v>59.130001</v>
      </c>
      <c r="M9">
        <v>58.285865999999999</v>
      </c>
      <c r="N9">
        <v>857500</v>
      </c>
    </row>
    <row r="10" spans="1:15">
      <c r="A10" s="9" t="s">
        <v>116</v>
      </c>
      <c r="B10" s="9" t="s">
        <v>120</v>
      </c>
      <c r="C10" s="153">
        <f t="shared" si="0"/>
        <v>65.084091136363625</v>
      </c>
      <c r="D10" s="153">
        <f t="shared" si="1"/>
        <v>66.131129177419382</v>
      </c>
      <c r="E10" s="153">
        <f t="shared" si="1"/>
        <v>66.077600135999987</v>
      </c>
      <c r="G10" s="9" t="s">
        <v>121</v>
      </c>
      <c r="H10" s="13">
        <v>44599</v>
      </c>
      <c r="I10">
        <v>59</v>
      </c>
      <c r="J10">
        <v>59.619999</v>
      </c>
      <c r="K10">
        <v>58.580002</v>
      </c>
      <c r="L10">
        <v>59.099997999999999</v>
      </c>
      <c r="M10">
        <v>58.25629</v>
      </c>
      <c r="N10">
        <v>725200</v>
      </c>
    </row>
    <row r="11" spans="1:15">
      <c r="A11" s="9" t="s">
        <v>212</v>
      </c>
      <c r="B11" s="9" t="s">
        <v>218</v>
      </c>
      <c r="C11" s="153">
        <f t="shared" si="0"/>
        <v>84.26363686363635</v>
      </c>
      <c r="D11" s="153">
        <f t="shared" si="1"/>
        <v>86.588064645161296</v>
      </c>
      <c r="E11" s="153">
        <f t="shared" si="1"/>
        <v>86.688720024000048</v>
      </c>
      <c r="G11" s="9" t="s">
        <v>121</v>
      </c>
      <c r="H11" s="13">
        <v>44600</v>
      </c>
      <c r="I11">
        <v>59.48</v>
      </c>
      <c r="J11">
        <v>59.77</v>
      </c>
      <c r="K11">
        <v>59.16</v>
      </c>
      <c r="L11">
        <v>59.470001000000003</v>
      </c>
      <c r="M11">
        <v>58.621009999999998</v>
      </c>
      <c r="N11">
        <v>997100</v>
      </c>
    </row>
    <row r="12" spans="1:15">
      <c r="A12" s="9" t="s">
        <v>124</v>
      </c>
      <c r="B12" s="9" t="s">
        <v>125</v>
      </c>
      <c r="C12" s="153">
        <f t="shared" si="0"/>
        <v>106.42500077272726</v>
      </c>
      <c r="D12" s="153">
        <f t="shared" si="1"/>
        <v>105.7619353548387</v>
      </c>
      <c r="E12" s="153">
        <f t="shared" si="1"/>
        <v>107.88223993599992</v>
      </c>
      <c r="G12" s="9" t="s">
        <v>121</v>
      </c>
      <c r="H12" s="13">
        <v>44601</v>
      </c>
      <c r="I12">
        <v>59.630001</v>
      </c>
      <c r="J12">
        <v>60.07</v>
      </c>
      <c r="K12">
        <v>58.93</v>
      </c>
      <c r="L12">
        <v>59.119999</v>
      </c>
      <c r="M12">
        <v>58.276004999999998</v>
      </c>
      <c r="N12">
        <v>720800</v>
      </c>
    </row>
    <row r="13" spans="1:15">
      <c r="A13" s="9" t="s">
        <v>213</v>
      </c>
      <c r="B13" s="9" t="s">
        <v>126</v>
      </c>
      <c r="C13" s="153">
        <f t="shared" si="0"/>
        <v>56.710000136363625</v>
      </c>
      <c r="D13" s="153">
        <f t="shared" si="1"/>
        <v>58.30290309677418</v>
      </c>
      <c r="E13" s="153">
        <f t="shared" si="1"/>
        <v>58.873839879999998</v>
      </c>
      <c r="G13" s="9" t="s">
        <v>121</v>
      </c>
      <c r="H13" s="13">
        <v>44602</v>
      </c>
      <c r="I13">
        <v>58.619999</v>
      </c>
      <c r="J13">
        <v>58.830002</v>
      </c>
      <c r="K13">
        <v>57.09</v>
      </c>
      <c r="L13">
        <v>57.23</v>
      </c>
      <c r="M13">
        <v>56.412990999999998</v>
      </c>
      <c r="N13">
        <v>862000</v>
      </c>
    </row>
    <row r="14" spans="1:15">
      <c r="A14" s="9" t="s">
        <v>214</v>
      </c>
      <c r="B14" s="9" t="s">
        <v>123</v>
      </c>
      <c r="C14" s="153">
        <f t="shared" si="0"/>
        <v>38.98863672727272</v>
      </c>
      <c r="D14" s="153">
        <f t="shared" si="1"/>
        <v>39.023225854838707</v>
      </c>
      <c r="E14" s="153">
        <f t="shared" si="1"/>
        <v>39.063759951999984</v>
      </c>
      <c r="G14" s="9" t="s">
        <v>121</v>
      </c>
      <c r="H14" s="13">
        <v>44603</v>
      </c>
      <c r="I14">
        <v>57.23</v>
      </c>
      <c r="J14">
        <v>57.860000999999997</v>
      </c>
      <c r="K14">
        <v>57.18</v>
      </c>
      <c r="L14">
        <v>57.450001</v>
      </c>
      <c r="M14">
        <v>56.629848000000003</v>
      </c>
      <c r="N14">
        <v>1066900</v>
      </c>
    </row>
    <row r="15" spans="1:15">
      <c r="A15" s="9" t="s">
        <v>174</v>
      </c>
      <c r="B15" s="9" t="s">
        <v>122</v>
      </c>
      <c r="C15" s="153">
        <f t="shared" si="0"/>
        <v>49.461818227272722</v>
      </c>
      <c r="D15" s="153">
        <f t="shared" si="1"/>
        <v>48.412742048387116</v>
      </c>
      <c r="E15" s="153">
        <f t="shared" si="1"/>
        <v>50.717760055999996</v>
      </c>
      <c r="G15" s="9" t="s">
        <v>121</v>
      </c>
      <c r="H15" s="13">
        <v>44606</v>
      </c>
      <c r="I15">
        <v>57.740001999999997</v>
      </c>
      <c r="J15">
        <v>57.810001</v>
      </c>
      <c r="K15">
        <v>56.150002000000001</v>
      </c>
      <c r="L15">
        <v>56.869999</v>
      </c>
      <c r="M15">
        <v>56.058128000000004</v>
      </c>
      <c r="N15">
        <v>1028300</v>
      </c>
    </row>
    <row r="16" spans="1:15">
      <c r="A16" s="9" t="s">
        <v>215</v>
      </c>
      <c r="B16" s="9" t="s">
        <v>180</v>
      </c>
      <c r="C16" s="153">
        <f t="shared" si="0"/>
        <v>72.199545636363624</v>
      </c>
      <c r="D16" s="153">
        <f t="shared" si="1"/>
        <v>72.497419887096768</v>
      </c>
      <c r="E16" s="153">
        <f t="shared" si="1"/>
        <v>71.236800519999989</v>
      </c>
      <c r="G16" s="9" t="s">
        <v>121</v>
      </c>
      <c r="H16" s="13">
        <v>44607</v>
      </c>
      <c r="I16">
        <v>57.060001</v>
      </c>
      <c r="J16">
        <v>57.48</v>
      </c>
      <c r="K16">
        <v>56.119999</v>
      </c>
      <c r="L16">
        <v>56.349997999999999</v>
      </c>
      <c r="M16">
        <v>55.545551000000003</v>
      </c>
      <c r="N16">
        <v>802500</v>
      </c>
    </row>
    <row r="17" spans="1:14">
      <c r="A17" s="9" t="s">
        <v>216</v>
      </c>
      <c r="B17" s="9" t="s">
        <v>181</v>
      </c>
      <c r="C17" s="153">
        <f t="shared" si="0"/>
        <v>70.341110888888878</v>
      </c>
      <c r="D17" s="153">
        <f t="shared" si="1"/>
        <v>71.835101877551025</v>
      </c>
      <c r="E17" s="153">
        <f t="shared" si="1"/>
        <v>71.075446392857131</v>
      </c>
      <c r="G17" s="9" t="s">
        <v>121</v>
      </c>
      <c r="H17" s="13">
        <v>44608</v>
      </c>
      <c r="I17">
        <v>56.439999</v>
      </c>
      <c r="J17">
        <v>56.59</v>
      </c>
      <c r="K17">
        <v>55.77</v>
      </c>
      <c r="L17">
        <v>56.330002</v>
      </c>
      <c r="M17">
        <v>55.525841</v>
      </c>
      <c r="N17">
        <v>795100</v>
      </c>
    </row>
    <row r="18" spans="1:14">
      <c r="C18" s="153"/>
      <c r="D18" s="154"/>
      <c r="E18" s="154"/>
      <c r="G18" s="9" t="s">
        <v>121</v>
      </c>
      <c r="H18" s="13">
        <v>44609</v>
      </c>
      <c r="I18">
        <v>56.200001</v>
      </c>
      <c r="J18">
        <v>56.740001999999997</v>
      </c>
      <c r="K18">
        <v>55.720001000000003</v>
      </c>
      <c r="L18">
        <v>56.619999</v>
      </c>
      <c r="M18">
        <v>55.811698999999997</v>
      </c>
      <c r="N18">
        <v>1001100</v>
      </c>
    </row>
    <row r="19" spans="1:14">
      <c r="C19" s="153"/>
      <c r="D19" s="154"/>
      <c r="E19" s="154"/>
      <c r="G19" s="9" t="s">
        <v>121</v>
      </c>
      <c r="H19" s="13">
        <v>44610</v>
      </c>
      <c r="I19">
        <v>56.490001999999997</v>
      </c>
      <c r="J19">
        <v>57.59</v>
      </c>
      <c r="K19">
        <v>55.950001</v>
      </c>
      <c r="L19">
        <v>57.099997999999999</v>
      </c>
      <c r="M19">
        <v>56.284843000000002</v>
      </c>
      <c r="N19">
        <v>1565300</v>
      </c>
    </row>
    <row r="20" spans="1:14">
      <c r="C20" s="153"/>
      <c r="D20" s="154"/>
      <c r="E20" s="154"/>
      <c r="G20" s="9" t="s">
        <v>121</v>
      </c>
      <c r="H20" s="13">
        <v>44614</v>
      </c>
      <c r="I20">
        <v>57.119999</v>
      </c>
      <c r="J20">
        <v>57.310001</v>
      </c>
      <c r="K20">
        <v>56.299999</v>
      </c>
      <c r="L20">
        <v>56.700001</v>
      </c>
      <c r="M20">
        <v>55.890555999999997</v>
      </c>
      <c r="N20">
        <v>1029800</v>
      </c>
    </row>
    <row r="21" spans="1:14">
      <c r="C21" s="153"/>
      <c r="D21" s="154"/>
      <c r="E21" s="154"/>
      <c r="G21" s="9" t="s">
        <v>121</v>
      </c>
      <c r="H21" s="13">
        <v>44615</v>
      </c>
      <c r="I21">
        <v>56.759998000000003</v>
      </c>
      <c r="J21">
        <v>56.959999000000003</v>
      </c>
      <c r="K21">
        <v>55.919998</v>
      </c>
      <c r="L21">
        <v>55.959999000000003</v>
      </c>
      <c r="M21">
        <v>55.161118000000002</v>
      </c>
      <c r="N21">
        <v>1005600</v>
      </c>
    </row>
    <row r="22" spans="1:14">
      <c r="C22" s="153"/>
      <c r="D22" s="154"/>
      <c r="E22" s="154"/>
      <c r="G22" s="9" t="s">
        <v>121</v>
      </c>
      <c r="H22" s="13">
        <v>44616</v>
      </c>
      <c r="I22">
        <v>55.810001</v>
      </c>
      <c r="J22">
        <v>56.029998999999997</v>
      </c>
      <c r="K22">
        <v>54.799999</v>
      </c>
      <c r="L22">
        <v>55.93</v>
      </c>
      <c r="M22">
        <v>55.131546</v>
      </c>
      <c r="N22">
        <v>1351400</v>
      </c>
    </row>
    <row r="23" spans="1:14">
      <c r="C23" s="153"/>
      <c r="D23" s="154"/>
      <c r="E23" s="154"/>
      <c r="G23" s="9" t="s">
        <v>121</v>
      </c>
      <c r="H23" s="13">
        <v>44617</v>
      </c>
      <c r="I23">
        <v>56.240001999999997</v>
      </c>
      <c r="J23">
        <v>57.900002000000001</v>
      </c>
      <c r="K23">
        <v>56.240001999999997</v>
      </c>
      <c r="L23">
        <v>57.869999</v>
      </c>
      <c r="M23">
        <v>57.043854000000003</v>
      </c>
      <c r="N23">
        <v>1209700</v>
      </c>
    </row>
    <row r="24" spans="1:14">
      <c r="C24" s="153"/>
      <c r="D24" s="154"/>
      <c r="E24" s="154"/>
      <c r="G24" s="9" t="s">
        <v>121</v>
      </c>
      <c r="H24" s="13">
        <v>44620</v>
      </c>
      <c r="I24">
        <v>57.630001</v>
      </c>
      <c r="J24">
        <v>58.540000999999997</v>
      </c>
      <c r="K24">
        <v>57.459999000000003</v>
      </c>
      <c r="L24">
        <v>58.400002000000001</v>
      </c>
      <c r="M24">
        <v>57.566288</v>
      </c>
      <c r="N24">
        <v>2403200</v>
      </c>
    </row>
    <row r="25" spans="1:14">
      <c r="A25" s="161" t="s">
        <v>9</v>
      </c>
      <c r="B25" s="161"/>
      <c r="C25" s="162">
        <f>AVERAGE(C4:C24)</f>
        <v>76.093358712842701</v>
      </c>
      <c r="D25" s="159">
        <f>AVERAGE(D4:D24)</f>
        <v>77.192841487797423</v>
      </c>
      <c r="E25" s="159">
        <f>AVERAGE(E4:E24)</f>
        <v>77.437577676632642</v>
      </c>
      <c r="G25" s="9" t="s">
        <v>121</v>
      </c>
      <c r="H25" s="13">
        <v>44621</v>
      </c>
      <c r="I25">
        <v>58.130001</v>
      </c>
      <c r="J25">
        <v>59</v>
      </c>
      <c r="K25">
        <v>56.799999</v>
      </c>
      <c r="L25">
        <v>57.27</v>
      </c>
      <c r="M25">
        <v>56.452415000000002</v>
      </c>
      <c r="N25">
        <v>1265800</v>
      </c>
    </row>
    <row r="26" spans="1:14">
      <c r="A26" s="161" t="s">
        <v>136</v>
      </c>
      <c r="B26" s="161"/>
      <c r="C26" s="162">
        <f>MEDIAN(C5:C25)</f>
        <v>74.146452174603155</v>
      </c>
      <c r="D26" s="159">
        <f>MEDIAN(D5:D25)</f>
        <v>74.845130687447096</v>
      </c>
      <c r="E26" s="159">
        <f>MEDIAN(E5:E25)</f>
        <v>74.337189098316315</v>
      </c>
      <c r="G26" s="9" t="s">
        <v>121</v>
      </c>
      <c r="H26" s="13">
        <v>44622</v>
      </c>
      <c r="I26">
        <v>57.490001999999997</v>
      </c>
      <c r="J26">
        <v>58.07</v>
      </c>
      <c r="K26">
        <v>57.16</v>
      </c>
      <c r="L26">
        <v>57.639999000000003</v>
      </c>
      <c r="M26">
        <v>56.817135</v>
      </c>
      <c r="N26">
        <v>1096600</v>
      </c>
    </row>
    <row r="27" spans="1:14">
      <c r="G27" s="9" t="s">
        <v>121</v>
      </c>
      <c r="H27" s="13">
        <v>44623</v>
      </c>
      <c r="I27">
        <v>57.98</v>
      </c>
      <c r="J27">
        <v>59.34</v>
      </c>
      <c r="K27">
        <v>57.919998</v>
      </c>
      <c r="L27">
        <v>59.07</v>
      </c>
      <c r="M27">
        <v>58.226719000000003</v>
      </c>
      <c r="N27">
        <v>1441300</v>
      </c>
    </row>
    <row r="28" spans="1:14">
      <c r="A28" s="118" t="s">
        <v>134</v>
      </c>
      <c r="C28" s="82">
        <v>44771</v>
      </c>
      <c r="D28" s="82">
        <v>44771</v>
      </c>
      <c r="E28" s="82">
        <v>44771</v>
      </c>
      <c r="G28" s="9" t="s">
        <v>121</v>
      </c>
      <c r="H28" s="13">
        <v>44624</v>
      </c>
      <c r="I28">
        <v>58.91</v>
      </c>
      <c r="J28">
        <v>60.639999000000003</v>
      </c>
      <c r="K28">
        <v>58.810001</v>
      </c>
      <c r="L28">
        <v>60.59</v>
      </c>
      <c r="M28">
        <v>59.725020999999998</v>
      </c>
      <c r="N28">
        <v>1038800</v>
      </c>
    </row>
    <row r="29" spans="1:14">
      <c r="A29" s="118" t="s">
        <v>133</v>
      </c>
      <c r="C29" s="82">
        <v>44741</v>
      </c>
      <c r="D29" s="82">
        <v>44681</v>
      </c>
      <c r="E29" s="82">
        <v>44591</v>
      </c>
      <c r="G29" s="9" t="s">
        <v>121</v>
      </c>
      <c r="H29" s="13">
        <v>44627</v>
      </c>
      <c r="I29">
        <v>60.59</v>
      </c>
      <c r="J29">
        <v>61.02</v>
      </c>
      <c r="K29">
        <v>59.98</v>
      </c>
      <c r="L29">
        <v>60.759998000000003</v>
      </c>
      <c r="M29">
        <v>59.892592999999998</v>
      </c>
      <c r="N29">
        <v>930800</v>
      </c>
    </row>
    <row r="30" spans="1:14">
      <c r="G30" s="9" t="s">
        <v>121</v>
      </c>
      <c r="H30" s="13">
        <v>44628</v>
      </c>
      <c r="I30">
        <v>61.040000999999997</v>
      </c>
      <c r="J30">
        <v>61.389999000000003</v>
      </c>
      <c r="K30">
        <v>59.990001999999997</v>
      </c>
      <c r="L30">
        <v>60.490001999999997</v>
      </c>
      <c r="M30">
        <v>59.626452999999998</v>
      </c>
      <c r="N30">
        <v>1702300</v>
      </c>
    </row>
    <row r="31" spans="1:14">
      <c r="A31" s="9" t="s">
        <v>135</v>
      </c>
      <c r="C31" s="9">
        <f>C28-C29</f>
        <v>30</v>
      </c>
      <c r="D31" s="9">
        <f>D28-D29</f>
        <v>90</v>
      </c>
      <c r="E31" s="9">
        <f>E28-E29</f>
        <v>180</v>
      </c>
      <c r="G31" s="9" t="s">
        <v>121</v>
      </c>
      <c r="H31" s="13">
        <v>44629</v>
      </c>
      <c r="I31">
        <v>60.830002</v>
      </c>
      <c r="J31">
        <v>60.93</v>
      </c>
      <c r="K31">
        <v>59.52</v>
      </c>
      <c r="L31">
        <v>59.75</v>
      </c>
      <c r="M31">
        <v>58.897015000000003</v>
      </c>
      <c r="N31">
        <v>1150500</v>
      </c>
    </row>
    <row r="32" spans="1:14" ht="14.25" customHeight="1">
      <c r="A32" s="282" t="s">
        <v>236</v>
      </c>
      <c r="B32" s="282"/>
      <c r="C32" s="282"/>
      <c r="D32" s="282"/>
      <c r="E32" s="282"/>
      <c r="F32" s="282"/>
      <c r="G32" s="9" t="s">
        <v>121</v>
      </c>
      <c r="H32" s="13">
        <v>44630</v>
      </c>
      <c r="I32">
        <v>59.34</v>
      </c>
      <c r="J32">
        <v>60.279998999999997</v>
      </c>
      <c r="K32">
        <v>59.119999</v>
      </c>
      <c r="L32">
        <v>60.139999000000003</v>
      </c>
      <c r="M32">
        <v>59.281447999999997</v>
      </c>
      <c r="N32">
        <v>839500</v>
      </c>
    </row>
    <row r="33" spans="1:14">
      <c r="G33" s="9" t="s">
        <v>121</v>
      </c>
      <c r="H33" s="13">
        <v>44631</v>
      </c>
      <c r="I33">
        <v>60.25</v>
      </c>
      <c r="J33">
        <v>60.860000999999997</v>
      </c>
      <c r="K33">
        <v>59.919998</v>
      </c>
      <c r="L33">
        <v>60.23</v>
      </c>
      <c r="M33">
        <v>59.370162999999998</v>
      </c>
      <c r="N33">
        <v>1044800</v>
      </c>
    </row>
    <row r="34" spans="1:14">
      <c r="C34" s="36"/>
      <c r="D34" s="36"/>
      <c r="E34" s="36"/>
      <c r="G34" s="9" t="s">
        <v>121</v>
      </c>
      <c r="H34" s="13">
        <v>44634</v>
      </c>
      <c r="I34">
        <v>60.450001</v>
      </c>
      <c r="J34">
        <v>61</v>
      </c>
      <c r="K34">
        <v>59.869999</v>
      </c>
      <c r="L34">
        <v>60.330002</v>
      </c>
      <c r="M34">
        <v>59.468738999999999</v>
      </c>
      <c r="N34">
        <v>922000</v>
      </c>
    </row>
    <row r="35" spans="1:14">
      <c r="A35" s="88"/>
      <c r="C35" s="153"/>
      <c r="D35" s="154"/>
      <c r="E35" s="154"/>
      <c r="G35" s="9" t="s">
        <v>121</v>
      </c>
      <c r="H35" s="13">
        <v>44635</v>
      </c>
      <c r="I35">
        <v>60.700001</v>
      </c>
      <c r="J35">
        <v>61.349997999999999</v>
      </c>
      <c r="K35">
        <v>60.209999000000003</v>
      </c>
      <c r="L35">
        <v>61.279998999999997</v>
      </c>
      <c r="M35">
        <v>60.405169999999998</v>
      </c>
      <c r="N35">
        <v>1068000</v>
      </c>
    </row>
    <row r="36" spans="1:14">
      <c r="A36" s="88"/>
      <c r="G36" s="9" t="s">
        <v>121</v>
      </c>
      <c r="H36" s="13">
        <v>44636</v>
      </c>
      <c r="I36">
        <v>61.130001</v>
      </c>
      <c r="J36">
        <v>61.209999000000003</v>
      </c>
      <c r="K36">
        <v>59.880001</v>
      </c>
      <c r="L36">
        <v>60.860000999999997</v>
      </c>
      <c r="M36">
        <v>59.991168999999999</v>
      </c>
      <c r="N36">
        <v>1280600</v>
      </c>
    </row>
    <row r="37" spans="1:14">
      <c r="G37" s="9" t="s">
        <v>121</v>
      </c>
      <c r="H37" s="13">
        <v>44637</v>
      </c>
      <c r="I37">
        <v>60.75</v>
      </c>
      <c r="J37">
        <v>61.5</v>
      </c>
      <c r="K37">
        <v>60.560001</v>
      </c>
      <c r="L37">
        <v>60.98</v>
      </c>
      <c r="M37">
        <v>60.109451</v>
      </c>
      <c r="N37">
        <v>1011500</v>
      </c>
    </row>
    <row r="38" spans="1:14">
      <c r="A38" s="91"/>
      <c r="G38" s="9" t="s">
        <v>121</v>
      </c>
      <c r="H38" s="13">
        <v>44638</v>
      </c>
      <c r="I38">
        <v>61.189999</v>
      </c>
      <c r="J38">
        <v>61.220001000000003</v>
      </c>
      <c r="K38">
        <v>60.029998999999997</v>
      </c>
      <c r="L38">
        <v>60.310001</v>
      </c>
      <c r="M38">
        <v>59.449019999999997</v>
      </c>
      <c r="N38">
        <v>2835200</v>
      </c>
    </row>
    <row r="39" spans="1:14">
      <c r="G39" s="9" t="s">
        <v>121</v>
      </c>
      <c r="H39" s="13">
        <v>44641</v>
      </c>
      <c r="I39">
        <v>60.310001</v>
      </c>
      <c r="J39">
        <v>61.43</v>
      </c>
      <c r="K39">
        <v>60.310001</v>
      </c>
      <c r="L39">
        <v>60.939999</v>
      </c>
      <c r="M39">
        <v>60.070022999999999</v>
      </c>
      <c r="N39">
        <v>944500</v>
      </c>
    </row>
    <row r="40" spans="1:14">
      <c r="G40" s="9" t="s">
        <v>121</v>
      </c>
      <c r="H40" s="13">
        <v>44642</v>
      </c>
      <c r="I40">
        <v>61.009998000000003</v>
      </c>
      <c r="J40">
        <v>61.099997999999999</v>
      </c>
      <c r="K40">
        <v>59.75</v>
      </c>
      <c r="L40">
        <v>59.91</v>
      </c>
      <c r="M40">
        <v>59.054729000000002</v>
      </c>
      <c r="N40">
        <v>1558800</v>
      </c>
    </row>
    <row r="41" spans="1:14">
      <c r="G41" s="9" t="s">
        <v>121</v>
      </c>
      <c r="H41" s="13">
        <v>44643</v>
      </c>
      <c r="I41">
        <v>59.900002000000001</v>
      </c>
      <c r="J41">
        <v>60.740001999999997</v>
      </c>
      <c r="K41">
        <v>59.59</v>
      </c>
      <c r="L41">
        <v>60.41</v>
      </c>
      <c r="M41">
        <v>59.547592000000002</v>
      </c>
      <c r="N41">
        <v>982900</v>
      </c>
    </row>
    <row r="42" spans="1:14">
      <c r="A42" s="120"/>
      <c r="G42" s="9" t="s">
        <v>121</v>
      </c>
      <c r="H42" s="13">
        <v>44644</v>
      </c>
      <c r="I42">
        <v>60.41</v>
      </c>
      <c r="J42">
        <v>60.950001</v>
      </c>
      <c r="K42">
        <v>60.32</v>
      </c>
      <c r="L42">
        <v>60.560001</v>
      </c>
      <c r="M42">
        <v>59.695450000000001</v>
      </c>
      <c r="N42">
        <v>800100</v>
      </c>
    </row>
    <row r="43" spans="1:14">
      <c r="G43" s="9" t="s">
        <v>121</v>
      </c>
      <c r="H43" s="13">
        <v>44645</v>
      </c>
      <c r="I43">
        <v>60.77</v>
      </c>
      <c r="J43">
        <v>61.84</v>
      </c>
      <c r="K43">
        <v>60.610000999999997</v>
      </c>
      <c r="L43">
        <v>61.830002</v>
      </c>
      <c r="M43">
        <v>60.947322999999997</v>
      </c>
      <c r="N43">
        <v>710600</v>
      </c>
    </row>
    <row r="44" spans="1:14">
      <c r="G44" s="9" t="s">
        <v>121</v>
      </c>
      <c r="H44" s="13">
        <v>44648</v>
      </c>
      <c r="I44">
        <v>61.950001</v>
      </c>
      <c r="J44">
        <v>62.130001</v>
      </c>
      <c r="K44">
        <v>61.360000999999997</v>
      </c>
      <c r="L44">
        <v>62</v>
      </c>
      <c r="M44">
        <v>61.114891</v>
      </c>
      <c r="N44">
        <v>530600</v>
      </c>
    </row>
    <row r="45" spans="1:14">
      <c r="G45" s="9" t="s">
        <v>121</v>
      </c>
      <c r="H45" s="13">
        <v>44649</v>
      </c>
      <c r="I45">
        <v>61.75</v>
      </c>
      <c r="J45">
        <v>62.290000999999997</v>
      </c>
      <c r="K45">
        <v>61.369999</v>
      </c>
      <c r="L45">
        <v>62.200001</v>
      </c>
      <c r="M45">
        <v>61.312038000000001</v>
      </c>
      <c r="N45">
        <v>1202800</v>
      </c>
    </row>
    <row r="46" spans="1:14">
      <c r="G46" s="9" t="s">
        <v>121</v>
      </c>
      <c r="H46" s="13">
        <v>44650</v>
      </c>
      <c r="I46">
        <v>62.209999000000003</v>
      </c>
      <c r="J46">
        <v>62.880001</v>
      </c>
      <c r="K46">
        <v>61.91</v>
      </c>
      <c r="L46">
        <v>62.880001</v>
      </c>
      <c r="M46">
        <v>61.982329999999997</v>
      </c>
      <c r="N46">
        <v>784400</v>
      </c>
    </row>
    <row r="47" spans="1:14">
      <c r="G47" s="9" t="s">
        <v>121</v>
      </c>
      <c r="H47" s="13">
        <v>44651</v>
      </c>
      <c r="I47">
        <v>63.080002</v>
      </c>
      <c r="J47">
        <v>63.240001999999997</v>
      </c>
      <c r="K47">
        <v>62.41</v>
      </c>
      <c r="L47">
        <v>62.48</v>
      </c>
      <c r="M47">
        <v>61.588039000000002</v>
      </c>
      <c r="N47">
        <v>1622000</v>
      </c>
    </row>
    <row r="48" spans="1:14">
      <c r="G48" s="9" t="s">
        <v>121</v>
      </c>
      <c r="H48" s="13">
        <v>44652</v>
      </c>
      <c r="I48">
        <v>62.59</v>
      </c>
      <c r="J48">
        <v>63.299999</v>
      </c>
      <c r="K48">
        <v>62.07</v>
      </c>
      <c r="L48">
        <v>63.290000999999997</v>
      </c>
      <c r="M48">
        <v>62.386477999999997</v>
      </c>
      <c r="N48">
        <v>1312200</v>
      </c>
    </row>
    <row r="49" spans="3:14">
      <c r="G49" s="9" t="s">
        <v>121</v>
      </c>
      <c r="H49" s="13">
        <v>44655</v>
      </c>
      <c r="I49">
        <v>62.939999</v>
      </c>
      <c r="J49">
        <v>63.110000999999997</v>
      </c>
      <c r="K49">
        <v>61.91</v>
      </c>
      <c r="L49">
        <v>62.689999</v>
      </c>
      <c r="M49">
        <v>61.79504</v>
      </c>
      <c r="N49">
        <v>767800</v>
      </c>
    </row>
    <row r="50" spans="3:14">
      <c r="G50" s="9" t="s">
        <v>121</v>
      </c>
      <c r="H50" s="13">
        <v>44656</v>
      </c>
      <c r="I50">
        <v>62.700001</v>
      </c>
      <c r="J50">
        <v>64.019997000000004</v>
      </c>
      <c r="K50">
        <v>62.700001</v>
      </c>
      <c r="L50">
        <v>63.279998999999997</v>
      </c>
      <c r="M50">
        <v>62.376617000000003</v>
      </c>
      <c r="N50">
        <v>1004600</v>
      </c>
    </row>
    <row r="51" spans="3:14">
      <c r="G51" s="9" t="s">
        <v>121</v>
      </c>
      <c r="H51" s="13">
        <v>44657</v>
      </c>
      <c r="I51">
        <v>63.580002</v>
      </c>
      <c r="J51">
        <v>65.220000999999996</v>
      </c>
      <c r="K51">
        <v>63.380001</v>
      </c>
      <c r="L51">
        <v>65.160004000000001</v>
      </c>
      <c r="M51">
        <v>64.229782</v>
      </c>
      <c r="N51">
        <v>1438300</v>
      </c>
    </row>
    <row r="52" spans="3:14">
      <c r="G52" s="9" t="s">
        <v>121</v>
      </c>
      <c r="H52" s="13">
        <v>44658</v>
      </c>
      <c r="I52">
        <v>65.239998</v>
      </c>
      <c r="J52">
        <v>65.239998</v>
      </c>
      <c r="K52">
        <v>64.160004000000001</v>
      </c>
      <c r="L52">
        <v>64.330001999999993</v>
      </c>
      <c r="M52">
        <v>63.411628999999998</v>
      </c>
      <c r="N52">
        <v>1345700</v>
      </c>
    </row>
    <row r="53" spans="3:14">
      <c r="G53" s="9" t="s">
        <v>121</v>
      </c>
      <c r="H53" s="13">
        <v>44659</v>
      </c>
      <c r="I53">
        <v>64.610000999999997</v>
      </c>
      <c r="J53">
        <v>65.169998000000007</v>
      </c>
      <c r="K53">
        <v>64.069999999999993</v>
      </c>
      <c r="L53">
        <v>64.819999999999993</v>
      </c>
      <c r="M53">
        <v>63.894634000000003</v>
      </c>
      <c r="N53">
        <v>1003700</v>
      </c>
    </row>
    <row r="54" spans="3:14">
      <c r="G54" s="9" t="s">
        <v>121</v>
      </c>
      <c r="H54" s="13">
        <v>44662</v>
      </c>
      <c r="I54">
        <v>65.089995999999999</v>
      </c>
      <c r="J54">
        <v>65.370002999999997</v>
      </c>
      <c r="K54">
        <v>64.269997000000004</v>
      </c>
      <c r="L54">
        <v>64.349997999999999</v>
      </c>
      <c r="M54">
        <v>63.431342999999998</v>
      </c>
      <c r="N54">
        <v>866600</v>
      </c>
    </row>
    <row r="55" spans="3:14">
      <c r="G55" s="9" t="s">
        <v>121</v>
      </c>
      <c r="H55" s="13">
        <v>44663</v>
      </c>
      <c r="I55">
        <v>63.950001</v>
      </c>
      <c r="J55">
        <v>64.900002000000001</v>
      </c>
      <c r="K55">
        <v>63.68</v>
      </c>
      <c r="L55">
        <v>64.629997000000003</v>
      </c>
      <c r="M55">
        <v>63.707348000000003</v>
      </c>
      <c r="N55">
        <v>1521800</v>
      </c>
    </row>
    <row r="56" spans="3:14">
      <c r="G56" s="9" t="s">
        <v>121</v>
      </c>
      <c r="H56" s="13">
        <v>44664</v>
      </c>
      <c r="I56">
        <v>64.779999000000004</v>
      </c>
      <c r="J56">
        <v>64.889999000000003</v>
      </c>
      <c r="K56">
        <v>63.349997999999999</v>
      </c>
      <c r="L56">
        <v>63.59</v>
      </c>
      <c r="M56">
        <v>62.682198</v>
      </c>
      <c r="N56">
        <v>1216600</v>
      </c>
    </row>
    <row r="57" spans="3:14">
      <c r="G57" s="9" t="s">
        <v>121</v>
      </c>
      <c r="H57" s="13">
        <v>44665</v>
      </c>
      <c r="I57">
        <v>63.869999</v>
      </c>
      <c r="J57">
        <v>64</v>
      </c>
      <c r="K57">
        <v>63.299999</v>
      </c>
      <c r="L57">
        <v>63.389999000000003</v>
      </c>
      <c r="M57">
        <v>62.485050000000001</v>
      </c>
      <c r="N57">
        <v>1382700</v>
      </c>
    </row>
    <row r="58" spans="3:14">
      <c r="G58" s="9" t="s">
        <v>121</v>
      </c>
      <c r="H58" s="13">
        <v>44669</v>
      </c>
      <c r="I58">
        <v>63.349997999999999</v>
      </c>
      <c r="J58">
        <v>63.91</v>
      </c>
      <c r="K58">
        <v>62.529998999999997</v>
      </c>
      <c r="L58">
        <v>62.709999000000003</v>
      </c>
      <c r="M58">
        <v>61.814754000000001</v>
      </c>
      <c r="N58">
        <v>1134800</v>
      </c>
    </row>
    <row r="59" spans="3:14">
      <c r="C59" s="82"/>
      <c r="D59" s="82"/>
      <c r="E59" s="82"/>
      <c r="G59" s="9" t="s">
        <v>121</v>
      </c>
      <c r="H59" s="13">
        <v>44670</v>
      </c>
      <c r="I59">
        <v>62.990001999999997</v>
      </c>
      <c r="J59">
        <v>63.93</v>
      </c>
      <c r="K59">
        <v>62.720001000000003</v>
      </c>
      <c r="L59">
        <v>63.880001</v>
      </c>
      <c r="M59">
        <v>62.968052</v>
      </c>
      <c r="N59">
        <v>984100</v>
      </c>
    </row>
    <row r="60" spans="3:14">
      <c r="C60" s="82"/>
      <c r="D60" s="82"/>
      <c r="E60" s="82"/>
      <c r="G60" s="9" t="s">
        <v>121</v>
      </c>
      <c r="H60" s="13">
        <v>44671</v>
      </c>
      <c r="I60">
        <v>64.419998000000007</v>
      </c>
      <c r="J60">
        <v>65.239998</v>
      </c>
      <c r="K60">
        <v>64.199996999999996</v>
      </c>
      <c r="L60">
        <v>65.110000999999997</v>
      </c>
      <c r="M60">
        <v>64.180496000000005</v>
      </c>
      <c r="N60">
        <v>1148700</v>
      </c>
    </row>
    <row r="61" spans="3:14">
      <c r="G61" s="9" t="s">
        <v>121</v>
      </c>
      <c r="H61" s="13">
        <v>44672</v>
      </c>
      <c r="I61">
        <v>64.849997999999999</v>
      </c>
      <c r="J61">
        <v>65.260002</v>
      </c>
      <c r="K61">
        <v>64.370002999999997</v>
      </c>
      <c r="L61">
        <v>64.449996999999996</v>
      </c>
      <c r="M61">
        <v>63.529915000000003</v>
      </c>
      <c r="N61">
        <v>969700</v>
      </c>
    </row>
    <row r="62" spans="3:14">
      <c r="G62" s="9" t="s">
        <v>121</v>
      </c>
      <c r="H62" s="13">
        <v>44673</v>
      </c>
      <c r="I62">
        <v>64.379997000000003</v>
      </c>
      <c r="J62">
        <v>64.470000999999996</v>
      </c>
      <c r="K62">
        <v>63.029998999999997</v>
      </c>
      <c r="L62">
        <v>63.119999</v>
      </c>
      <c r="M62">
        <v>62.218902999999997</v>
      </c>
      <c r="N62">
        <v>1427700</v>
      </c>
    </row>
    <row r="63" spans="3:14">
      <c r="G63" s="9" t="s">
        <v>121</v>
      </c>
      <c r="H63" s="13">
        <v>44676</v>
      </c>
      <c r="I63">
        <v>63.419998</v>
      </c>
      <c r="J63">
        <v>63.66</v>
      </c>
      <c r="K63">
        <v>61</v>
      </c>
      <c r="L63">
        <v>62.07</v>
      </c>
      <c r="M63">
        <v>61.183891000000003</v>
      </c>
      <c r="N63">
        <v>1753000</v>
      </c>
    </row>
    <row r="64" spans="3:14">
      <c r="G64" s="9" t="s">
        <v>121</v>
      </c>
      <c r="H64" s="13">
        <v>44677</v>
      </c>
      <c r="I64">
        <v>62.09</v>
      </c>
      <c r="J64">
        <v>62.849997999999999</v>
      </c>
      <c r="K64">
        <v>61.57</v>
      </c>
      <c r="L64">
        <v>61.630001</v>
      </c>
      <c r="M64">
        <v>60.750174999999999</v>
      </c>
      <c r="N64">
        <v>1219100</v>
      </c>
    </row>
    <row r="65" spans="7:14">
      <c r="G65" s="9" t="s">
        <v>121</v>
      </c>
      <c r="H65" s="13">
        <v>44678</v>
      </c>
      <c r="I65">
        <v>61.779998999999997</v>
      </c>
      <c r="J65">
        <v>62.02</v>
      </c>
      <c r="K65">
        <v>60.709999000000003</v>
      </c>
      <c r="L65">
        <v>60.82</v>
      </c>
      <c r="M65">
        <v>59.951735999999997</v>
      </c>
      <c r="N65">
        <v>1465000</v>
      </c>
    </row>
    <row r="66" spans="7:14">
      <c r="G66" s="9" t="s">
        <v>121</v>
      </c>
      <c r="H66" s="13">
        <v>44679</v>
      </c>
      <c r="I66">
        <v>60.380001</v>
      </c>
      <c r="J66">
        <v>61.360000999999997</v>
      </c>
      <c r="K66">
        <v>60.290000999999997</v>
      </c>
      <c r="L66">
        <v>61.23</v>
      </c>
      <c r="M66">
        <v>60.783630000000002</v>
      </c>
      <c r="N66">
        <v>1738100</v>
      </c>
    </row>
    <row r="67" spans="7:14">
      <c r="G67" s="9" t="s">
        <v>121</v>
      </c>
      <c r="H67" s="13">
        <v>44680</v>
      </c>
      <c r="I67">
        <v>61.470001000000003</v>
      </c>
      <c r="J67">
        <v>61.560001</v>
      </c>
      <c r="K67">
        <v>58.650002000000001</v>
      </c>
      <c r="L67">
        <v>58.810001</v>
      </c>
      <c r="M67">
        <v>58.381270999999998</v>
      </c>
      <c r="N67">
        <v>2526300</v>
      </c>
    </row>
    <row r="68" spans="7:14">
      <c r="G68" s="9" t="s">
        <v>121</v>
      </c>
      <c r="H68" s="13">
        <v>44683</v>
      </c>
      <c r="I68">
        <v>58.93</v>
      </c>
      <c r="J68">
        <v>59.349997999999999</v>
      </c>
      <c r="K68">
        <v>57.169998</v>
      </c>
      <c r="L68">
        <v>57.849997999999999</v>
      </c>
      <c r="M68">
        <v>57.428268000000003</v>
      </c>
      <c r="N68">
        <v>2629600</v>
      </c>
    </row>
    <row r="69" spans="7:14">
      <c r="G69" s="9" t="s">
        <v>121</v>
      </c>
      <c r="H69" s="13">
        <v>44684</v>
      </c>
      <c r="I69">
        <v>58.240001999999997</v>
      </c>
      <c r="J69">
        <v>58.740001999999997</v>
      </c>
      <c r="K69">
        <v>57.459999000000003</v>
      </c>
      <c r="L69">
        <v>57.799999</v>
      </c>
      <c r="M69">
        <v>57.378632000000003</v>
      </c>
      <c r="N69">
        <v>1922500</v>
      </c>
    </row>
    <row r="70" spans="7:14">
      <c r="G70" s="9" t="s">
        <v>121</v>
      </c>
      <c r="H70" s="13">
        <v>44685</v>
      </c>
      <c r="I70">
        <v>57.93</v>
      </c>
      <c r="J70">
        <v>59.27</v>
      </c>
      <c r="K70">
        <v>57.799999</v>
      </c>
      <c r="L70">
        <v>59.209999000000003</v>
      </c>
      <c r="M70">
        <v>58.778354999999998</v>
      </c>
      <c r="N70">
        <v>1920600</v>
      </c>
    </row>
    <row r="71" spans="7:14">
      <c r="G71" s="9" t="s">
        <v>121</v>
      </c>
      <c r="H71" s="13">
        <v>44686</v>
      </c>
      <c r="I71">
        <v>59.16</v>
      </c>
      <c r="J71">
        <v>59.919998</v>
      </c>
      <c r="K71">
        <v>58.349997999999999</v>
      </c>
      <c r="L71">
        <v>58.860000999999997</v>
      </c>
      <c r="M71">
        <v>58.430908000000002</v>
      </c>
      <c r="N71">
        <v>1712400</v>
      </c>
    </row>
    <row r="72" spans="7:14">
      <c r="G72" s="9" t="s">
        <v>121</v>
      </c>
      <c r="H72" s="13">
        <v>44687</v>
      </c>
      <c r="I72">
        <v>58.810001</v>
      </c>
      <c r="J72">
        <v>59.23</v>
      </c>
      <c r="K72">
        <v>58.040000999999997</v>
      </c>
      <c r="L72">
        <v>58.740001999999997</v>
      </c>
      <c r="M72">
        <v>58.311782999999998</v>
      </c>
      <c r="N72">
        <v>1579000</v>
      </c>
    </row>
    <row r="73" spans="7:14">
      <c r="G73" s="9" t="s">
        <v>121</v>
      </c>
      <c r="H73" s="13">
        <v>44690</v>
      </c>
      <c r="I73">
        <v>58.68</v>
      </c>
      <c r="J73">
        <v>59.279998999999997</v>
      </c>
      <c r="K73">
        <v>57.810001</v>
      </c>
      <c r="L73">
        <v>58.720001000000003</v>
      </c>
      <c r="M73">
        <v>58.291927000000001</v>
      </c>
      <c r="N73">
        <v>1238000</v>
      </c>
    </row>
    <row r="74" spans="7:14">
      <c r="G74" s="9" t="s">
        <v>121</v>
      </c>
      <c r="H74" s="13">
        <v>44691</v>
      </c>
      <c r="I74">
        <v>58.990001999999997</v>
      </c>
      <c r="J74">
        <v>59.790000999999997</v>
      </c>
      <c r="K74">
        <v>57.720001000000003</v>
      </c>
      <c r="L74">
        <v>58.029998999999997</v>
      </c>
      <c r="M74">
        <v>57.606955999999997</v>
      </c>
      <c r="N74">
        <v>1745700</v>
      </c>
    </row>
    <row r="75" spans="7:14">
      <c r="G75" s="9" t="s">
        <v>121</v>
      </c>
      <c r="H75" s="13">
        <v>44692</v>
      </c>
      <c r="I75">
        <v>57.880001</v>
      </c>
      <c r="J75">
        <v>59.369999</v>
      </c>
      <c r="K75">
        <v>57.880001</v>
      </c>
      <c r="L75">
        <v>58.209999000000003</v>
      </c>
      <c r="M75">
        <v>57.785645000000002</v>
      </c>
      <c r="N75">
        <v>1976600</v>
      </c>
    </row>
    <row r="76" spans="7:14">
      <c r="G76" s="9" t="s">
        <v>121</v>
      </c>
      <c r="H76" s="13">
        <v>44693</v>
      </c>
      <c r="I76">
        <v>58.330002</v>
      </c>
      <c r="J76">
        <v>58.700001</v>
      </c>
      <c r="K76">
        <v>57.169998</v>
      </c>
      <c r="L76">
        <v>58.02</v>
      </c>
      <c r="M76">
        <v>57.597031000000001</v>
      </c>
      <c r="N76">
        <v>1461100</v>
      </c>
    </row>
    <row r="77" spans="7:14">
      <c r="G77" s="9" t="s">
        <v>121</v>
      </c>
      <c r="H77" s="13">
        <v>44694</v>
      </c>
      <c r="I77">
        <v>58.189999</v>
      </c>
      <c r="J77">
        <v>58.580002</v>
      </c>
      <c r="K77">
        <v>57.169998</v>
      </c>
      <c r="L77">
        <v>58.439999</v>
      </c>
      <c r="M77">
        <v>58.013966000000003</v>
      </c>
      <c r="N77">
        <v>1621800</v>
      </c>
    </row>
    <row r="78" spans="7:14">
      <c r="G78" s="9" t="s">
        <v>121</v>
      </c>
      <c r="H78" s="13">
        <v>44697</v>
      </c>
      <c r="I78">
        <v>58.529998999999997</v>
      </c>
      <c r="J78">
        <v>59.060001</v>
      </c>
      <c r="K78">
        <v>58.060001</v>
      </c>
      <c r="L78">
        <v>58.860000999999997</v>
      </c>
      <c r="M78">
        <v>58.430908000000002</v>
      </c>
      <c r="N78">
        <v>1742700</v>
      </c>
    </row>
    <row r="79" spans="7:14">
      <c r="G79" s="9" t="s">
        <v>121</v>
      </c>
      <c r="H79" s="13">
        <v>44698</v>
      </c>
      <c r="I79">
        <v>59.490001999999997</v>
      </c>
      <c r="J79">
        <v>59.849997999999999</v>
      </c>
      <c r="K79">
        <v>58.560001</v>
      </c>
      <c r="L79">
        <v>59.75</v>
      </c>
      <c r="M79">
        <v>59.314419000000001</v>
      </c>
      <c r="N79">
        <v>1669700</v>
      </c>
    </row>
    <row r="80" spans="7:14">
      <c r="G80" s="9" t="s">
        <v>121</v>
      </c>
      <c r="H80" s="13">
        <v>44699</v>
      </c>
      <c r="I80">
        <v>60.25</v>
      </c>
      <c r="J80">
        <v>60.529998999999997</v>
      </c>
      <c r="K80">
        <v>58.77</v>
      </c>
      <c r="L80">
        <v>58.939999</v>
      </c>
      <c r="M80">
        <v>58.510323</v>
      </c>
      <c r="N80">
        <v>1601000</v>
      </c>
    </row>
    <row r="81" spans="7:14">
      <c r="G81" s="9" t="s">
        <v>121</v>
      </c>
      <c r="H81" s="13">
        <v>44700</v>
      </c>
      <c r="I81">
        <v>58.810001</v>
      </c>
      <c r="J81">
        <v>58.950001</v>
      </c>
      <c r="K81">
        <v>57.889999000000003</v>
      </c>
      <c r="L81">
        <v>58.5</v>
      </c>
      <c r="M81">
        <v>58.073532</v>
      </c>
      <c r="N81">
        <v>1752800</v>
      </c>
    </row>
    <row r="82" spans="7:14">
      <c r="G82" s="9" t="s">
        <v>121</v>
      </c>
      <c r="H82" s="13">
        <v>44701</v>
      </c>
      <c r="I82">
        <v>58.5</v>
      </c>
      <c r="J82">
        <v>59.369999</v>
      </c>
      <c r="K82">
        <v>57.91</v>
      </c>
      <c r="L82">
        <v>58.669998</v>
      </c>
      <c r="M82">
        <v>58.242289999999997</v>
      </c>
      <c r="N82">
        <v>3017200</v>
      </c>
    </row>
    <row r="83" spans="7:14">
      <c r="G83" s="9" t="s">
        <v>121</v>
      </c>
      <c r="H83" s="13">
        <v>44704</v>
      </c>
      <c r="I83">
        <v>59.09</v>
      </c>
      <c r="J83">
        <v>59.369999</v>
      </c>
      <c r="K83">
        <v>58.209999000000003</v>
      </c>
      <c r="L83">
        <v>59</v>
      </c>
      <c r="M83">
        <v>58.569884999999999</v>
      </c>
      <c r="N83">
        <v>1806900</v>
      </c>
    </row>
    <row r="84" spans="7:14">
      <c r="G84" s="9" t="s">
        <v>121</v>
      </c>
      <c r="H84" s="13">
        <v>44705</v>
      </c>
      <c r="I84">
        <v>59.27</v>
      </c>
      <c r="J84">
        <v>61.41</v>
      </c>
      <c r="K84">
        <v>59.02</v>
      </c>
      <c r="L84">
        <v>61.32</v>
      </c>
      <c r="M84">
        <v>60.872973999999999</v>
      </c>
      <c r="N84">
        <v>2805900</v>
      </c>
    </row>
    <row r="85" spans="7:14">
      <c r="G85" s="9" t="s">
        <v>121</v>
      </c>
      <c r="H85" s="13">
        <v>44706</v>
      </c>
      <c r="I85">
        <v>61.18</v>
      </c>
      <c r="J85">
        <v>61.419998</v>
      </c>
      <c r="K85">
        <v>60.66</v>
      </c>
      <c r="L85">
        <v>61.25</v>
      </c>
      <c r="M85">
        <v>60.803482000000002</v>
      </c>
      <c r="N85">
        <v>2783800</v>
      </c>
    </row>
    <row r="86" spans="7:14">
      <c r="G86" s="9" t="s">
        <v>121</v>
      </c>
      <c r="H86" s="13">
        <v>44707</v>
      </c>
      <c r="I86">
        <v>61.48</v>
      </c>
      <c r="J86">
        <v>62.860000999999997</v>
      </c>
      <c r="K86">
        <v>61.27</v>
      </c>
      <c r="L86">
        <v>62.459999000000003</v>
      </c>
      <c r="M86">
        <v>62.004662000000003</v>
      </c>
      <c r="N86">
        <v>3348200</v>
      </c>
    </row>
    <row r="87" spans="7:14">
      <c r="G87" s="9" t="s">
        <v>121</v>
      </c>
      <c r="H87" s="13">
        <v>44708</v>
      </c>
      <c r="I87">
        <v>62.27</v>
      </c>
      <c r="J87">
        <v>63.790000999999997</v>
      </c>
      <c r="K87">
        <v>61.860000999999997</v>
      </c>
      <c r="L87">
        <v>63.779998999999997</v>
      </c>
      <c r="M87">
        <v>63.315036999999997</v>
      </c>
      <c r="N87">
        <v>2763700</v>
      </c>
    </row>
    <row r="88" spans="7:14">
      <c r="G88" s="9" t="s">
        <v>121</v>
      </c>
      <c r="H88" s="13">
        <v>44712</v>
      </c>
      <c r="I88">
        <v>63.209999000000003</v>
      </c>
      <c r="J88">
        <v>63.889999000000003</v>
      </c>
      <c r="K88">
        <v>62.369999</v>
      </c>
      <c r="L88">
        <v>63.82</v>
      </c>
      <c r="M88">
        <v>63.354748000000001</v>
      </c>
      <c r="N88">
        <v>10778100</v>
      </c>
    </row>
    <row r="89" spans="7:14">
      <c r="G89" s="9" t="s">
        <v>121</v>
      </c>
      <c r="H89" s="13">
        <v>44713</v>
      </c>
      <c r="I89">
        <v>63.889999000000003</v>
      </c>
      <c r="J89">
        <v>63.889999000000003</v>
      </c>
      <c r="K89">
        <v>62.619999</v>
      </c>
      <c r="L89">
        <v>63.189999</v>
      </c>
      <c r="M89">
        <v>62.729340000000001</v>
      </c>
      <c r="N89">
        <v>2392100</v>
      </c>
    </row>
    <row r="90" spans="7:14">
      <c r="G90" s="9" t="s">
        <v>121</v>
      </c>
      <c r="H90" s="13">
        <v>44714</v>
      </c>
      <c r="I90">
        <v>63.470001000000003</v>
      </c>
      <c r="J90">
        <v>63.619999</v>
      </c>
      <c r="K90">
        <v>61.419998</v>
      </c>
      <c r="L90">
        <v>62.400002000000001</v>
      </c>
      <c r="M90">
        <v>61.945103000000003</v>
      </c>
      <c r="N90">
        <v>1533600</v>
      </c>
    </row>
    <row r="91" spans="7:14">
      <c r="G91" s="9" t="s">
        <v>121</v>
      </c>
      <c r="H91" s="13">
        <v>44715</v>
      </c>
      <c r="I91">
        <v>62.27</v>
      </c>
      <c r="J91">
        <v>62.75</v>
      </c>
      <c r="K91">
        <v>62.07</v>
      </c>
      <c r="L91">
        <v>62.110000999999997</v>
      </c>
      <c r="M91">
        <v>61.657215000000001</v>
      </c>
      <c r="N91">
        <v>1227900</v>
      </c>
    </row>
    <row r="92" spans="7:14">
      <c r="G92" s="9" t="s">
        <v>121</v>
      </c>
      <c r="H92" s="13">
        <v>44718</v>
      </c>
      <c r="I92">
        <v>62.48</v>
      </c>
      <c r="J92">
        <v>63.43</v>
      </c>
      <c r="K92">
        <v>62.400002000000001</v>
      </c>
      <c r="L92">
        <v>62.529998999999997</v>
      </c>
      <c r="M92">
        <v>62.074150000000003</v>
      </c>
      <c r="N92">
        <v>1493800</v>
      </c>
    </row>
    <row r="93" spans="7:14">
      <c r="G93" s="9" t="s">
        <v>121</v>
      </c>
      <c r="H93" s="13">
        <v>44719</v>
      </c>
      <c r="I93">
        <v>62.639999000000003</v>
      </c>
      <c r="J93">
        <v>63.189999</v>
      </c>
      <c r="K93">
        <v>62.27</v>
      </c>
      <c r="L93">
        <v>63.169998</v>
      </c>
      <c r="M93">
        <v>62.709484000000003</v>
      </c>
      <c r="N93">
        <v>1967100</v>
      </c>
    </row>
    <row r="94" spans="7:14">
      <c r="G94" s="9" t="s">
        <v>121</v>
      </c>
      <c r="H94" s="13">
        <v>44720</v>
      </c>
      <c r="I94">
        <v>62.869999</v>
      </c>
      <c r="J94">
        <v>62.889999000000003</v>
      </c>
      <c r="K94">
        <v>61.02</v>
      </c>
      <c r="L94">
        <v>61.119999</v>
      </c>
      <c r="M94">
        <v>60.674430999999998</v>
      </c>
      <c r="N94">
        <v>1301600</v>
      </c>
    </row>
    <row r="95" spans="7:14">
      <c r="G95" s="9" t="s">
        <v>121</v>
      </c>
      <c r="H95" s="13">
        <v>44721</v>
      </c>
      <c r="I95">
        <v>60.990001999999997</v>
      </c>
      <c r="J95">
        <v>61.57</v>
      </c>
      <c r="K95">
        <v>59.599997999999999</v>
      </c>
      <c r="L95">
        <v>59.630001</v>
      </c>
      <c r="M95">
        <v>59.195292999999999</v>
      </c>
      <c r="N95">
        <v>1120100</v>
      </c>
    </row>
    <row r="96" spans="7:14">
      <c r="G96" s="9" t="s">
        <v>121</v>
      </c>
      <c r="H96" s="13">
        <v>44722</v>
      </c>
      <c r="I96">
        <v>58.82</v>
      </c>
      <c r="J96">
        <v>59.84</v>
      </c>
      <c r="K96">
        <v>58.400002000000001</v>
      </c>
      <c r="L96">
        <v>59.32</v>
      </c>
      <c r="M96">
        <v>58.887554000000002</v>
      </c>
      <c r="N96">
        <v>1364100</v>
      </c>
    </row>
    <row r="97" spans="7:14">
      <c r="G97" s="9" t="s">
        <v>121</v>
      </c>
      <c r="H97" s="13">
        <v>44725</v>
      </c>
      <c r="I97">
        <v>58.66</v>
      </c>
      <c r="J97">
        <v>58.830002</v>
      </c>
      <c r="K97">
        <v>57.09</v>
      </c>
      <c r="L97">
        <v>57.380001</v>
      </c>
      <c r="M97">
        <v>56.961697000000001</v>
      </c>
      <c r="N97">
        <v>1478400</v>
      </c>
    </row>
    <row r="98" spans="7:14">
      <c r="G98" s="9" t="s">
        <v>121</v>
      </c>
      <c r="H98" s="13">
        <v>44726</v>
      </c>
      <c r="I98">
        <v>57.68</v>
      </c>
      <c r="J98">
        <v>57.849997999999999</v>
      </c>
      <c r="K98">
        <v>55.09</v>
      </c>
      <c r="L98">
        <v>55.610000999999997</v>
      </c>
      <c r="M98">
        <v>55.204600999999997</v>
      </c>
      <c r="N98">
        <v>1092600</v>
      </c>
    </row>
    <row r="99" spans="7:14">
      <c r="G99" s="9" t="s">
        <v>121</v>
      </c>
      <c r="H99" s="13">
        <v>44727</v>
      </c>
      <c r="I99">
        <v>56.009998000000003</v>
      </c>
      <c r="J99">
        <v>56.959999000000003</v>
      </c>
      <c r="K99">
        <v>54.970001000000003</v>
      </c>
      <c r="L99">
        <v>55.740001999999997</v>
      </c>
      <c r="M99">
        <v>55.333652000000001</v>
      </c>
      <c r="N99">
        <v>2053500</v>
      </c>
    </row>
    <row r="100" spans="7:14">
      <c r="G100" s="9" t="s">
        <v>121</v>
      </c>
      <c r="H100" s="13">
        <v>44728</v>
      </c>
      <c r="I100">
        <v>55.16</v>
      </c>
      <c r="J100">
        <v>55.41</v>
      </c>
      <c r="K100">
        <v>54.290000999999997</v>
      </c>
      <c r="L100">
        <v>54.970001000000003</v>
      </c>
      <c r="M100">
        <v>54.569267000000004</v>
      </c>
      <c r="N100">
        <v>1645900</v>
      </c>
    </row>
    <row r="101" spans="7:14">
      <c r="G101" s="9" t="s">
        <v>121</v>
      </c>
      <c r="H101" s="13">
        <v>44729</v>
      </c>
      <c r="I101">
        <v>54.830002</v>
      </c>
      <c r="J101">
        <v>55.630001</v>
      </c>
      <c r="K101">
        <v>54.200001</v>
      </c>
      <c r="L101">
        <v>54.75</v>
      </c>
      <c r="M101">
        <v>54.350867999999998</v>
      </c>
      <c r="N101">
        <v>2712400</v>
      </c>
    </row>
    <row r="102" spans="7:14">
      <c r="G102" s="9" t="s">
        <v>121</v>
      </c>
      <c r="H102" s="13">
        <v>44733</v>
      </c>
      <c r="I102">
        <v>54.91</v>
      </c>
      <c r="J102">
        <v>55.470001000000003</v>
      </c>
      <c r="K102">
        <v>54.580002</v>
      </c>
      <c r="L102">
        <v>55.220001000000003</v>
      </c>
      <c r="M102">
        <v>54.817444000000002</v>
      </c>
      <c r="N102">
        <v>1516000</v>
      </c>
    </row>
    <row r="103" spans="7:14">
      <c r="G103" s="9" t="s">
        <v>121</v>
      </c>
      <c r="H103" s="13">
        <v>44734</v>
      </c>
      <c r="I103">
        <v>54.98</v>
      </c>
      <c r="J103">
        <v>55.959999000000003</v>
      </c>
      <c r="K103">
        <v>54.98</v>
      </c>
      <c r="L103">
        <v>55.52</v>
      </c>
      <c r="M103">
        <v>55.115257</v>
      </c>
      <c r="N103">
        <v>1479600</v>
      </c>
    </row>
    <row r="104" spans="7:14">
      <c r="G104" s="9" t="s">
        <v>121</v>
      </c>
      <c r="H104" s="13">
        <v>44735</v>
      </c>
      <c r="I104">
        <v>55.619999</v>
      </c>
      <c r="J104">
        <v>56.709999000000003</v>
      </c>
      <c r="K104">
        <v>55.509998000000003</v>
      </c>
      <c r="L104">
        <v>56.529998999999997</v>
      </c>
      <c r="M104">
        <v>56.117893000000002</v>
      </c>
      <c r="N104">
        <v>1482300</v>
      </c>
    </row>
    <row r="105" spans="7:14">
      <c r="G105" s="9" t="s">
        <v>121</v>
      </c>
      <c r="H105" s="13">
        <v>44736</v>
      </c>
      <c r="I105">
        <v>56.709999000000003</v>
      </c>
      <c r="J105">
        <v>57.490001999999997</v>
      </c>
      <c r="K105">
        <v>56.459999000000003</v>
      </c>
      <c r="L105">
        <v>57.32</v>
      </c>
      <c r="M105">
        <v>56.902133999999997</v>
      </c>
      <c r="N105">
        <v>2422000</v>
      </c>
    </row>
    <row r="106" spans="7:14">
      <c r="G106" s="9" t="s">
        <v>121</v>
      </c>
      <c r="H106" s="13">
        <v>44739</v>
      </c>
      <c r="I106">
        <v>57.119999</v>
      </c>
      <c r="J106">
        <v>57.959999000000003</v>
      </c>
      <c r="K106">
        <v>56.970001000000003</v>
      </c>
      <c r="L106">
        <v>57.93</v>
      </c>
      <c r="M106">
        <v>57.507686999999997</v>
      </c>
      <c r="N106">
        <v>1496700</v>
      </c>
    </row>
    <row r="107" spans="7:14">
      <c r="G107" s="9" t="s">
        <v>121</v>
      </c>
      <c r="H107" s="13">
        <v>44740</v>
      </c>
      <c r="I107">
        <v>58.150002000000001</v>
      </c>
      <c r="J107">
        <v>58.68</v>
      </c>
      <c r="K107">
        <v>57.98</v>
      </c>
      <c r="L107">
        <v>58.029998999999997</v>
      </c>
      <c r="M107">
        <v>57.606955999999997</v>
      </c>
      <c r="N107">
        <v>1237900</v>
      </c>
    </row>
    <row r="108" spans="7:14">
      <c r="G108" s="9" t="s">
        <v>121</v>
      </c>
      <c r="H108" s="13">
        <v>44741</v>
      </c>
      <c r="I108">
        <v>57.990001999999997</v>
      </c>
      <c r="J108">
        <v>58.73</v>
      </c>
      <c r="K108">
        <v>57.82</v>
      </c>
      <c r="L108">
        <v>57.970001000000003</v>
      </c>
      <c r="M108">
        <v>57.547398000000001</v>
      </c>
      <c r="N108">
        <v>1201600</v>
      </c>
    </row>
    <row r="109" spans="7:14">
      <c r="G109" s="9" t="s">
        <v>121</v>
      </c>
      <c r="H109" s="13">
        <v>44742</v>
      </c>
      <c r="I109">
        <v>57.880001</v>
      </c>
      <c r="J109">
        <v>59.040000999999997</v>
      </c>
      <c r="K109">
        <v>57.5</v>
      </c>
      <c r="L109">
        <v>58.610000999999997</v>
      </c>
      <c r="M109">
        <v>58.182732000000001</v>
      </c>
      <c r="N109">
        <v>1712100</v>
      </c>
    </row>
    <row r="110" spans="7:14">
      <c r="G110" s="9" t="s">
        <v>121</v>
      </c>
      <c r="H110" s="13">
        <v>44743</v>
      </c>
      <c r="I110">
        <v>58.73</v>
      </c>
      <c r="J110">
        <v>60.240001999999997</v>
      </c>
      <c r="K110">
        <v>58.549999</v>
      </c>
      <c r="L110">
        <v>60.07</v>
      </c>
      <c r="M110">
        <v>59.632083999999999</v>
      </c>
      <c r="N110">
        <v>1826300</v>
      </c>
    </row>
    <row r="111" spans="7:14">
      <c r="G111" s="9" t="s">
        <v>121</v>
      </c>
      <c r="H111" s="13">
        <v>44747</v>
      </c>
      <c r="I111">
        <v>59.849997999999999</v>
      </c>
      <c r="J111">
        <v>60.279998999999997</v>
      </c>
      <c r="K111">
        <v>56.759998000000003</v>
      </c>
      <c r="L111">
        <v>57.919998</v>
      </c>
      <c r="M111">
        <v>57.497757</v>
      </c>
      <c r="N111">
        <v>1425400</v>
      </c>
    </row>
    <row r="112" spans="7:14">
      <c r="G112" s="9" t="s">
        <v>121</v>
      </c>
      <c r="H112" s="13">
        <v>44748</v>
      </c>
      <c r="I112">
        <v>57.98</v>
      </c>
      <c r="J112">
        <v>58.919998</v>
      </c>
      <c r="K112">
        <v>57.509998000000003</v>
      </c>
      <c r="L112">
        <v>58.380001</v>
      </c>
      <c r="M112">
        <v>57.954407000000003</v>
      </c>
      <c r="N112">
        <v>1421300</v>
      </c>
    </row>
    <row r="113" spans="7:14">
      <c r="G113" s="9" t="s">
        <v>121</v>
      </c>
      <c r="H113" s="13">
        <v>44749</v>
      </c>
      <c r="I113">
        <v>58.48</v>
      </c>
      <c r="J113">
        <v>59.009998000000003</v>
      </c>
      <c r="K113">
        <v>57.799999</v>
      </c>
      <c r="L113">
        <v>57.810001</v>
      </c>
      <c r="M113">
        <v>57.388561000000003</v>
      </c>
      <c r="N113">
        <v>1054400</v>
      </c>
    </row>
    <row r="114" spans="7:14">
      <c r="G114" s="9" t="s">
        <v>121</v>
      </c>
      <c r="H114" s="13">
        <v>44750</v>
      </c>
      <c r="I114">
        <v>57.860000999999997</v>
      </c>
      <c r="J114">
        <v>57.860000999999997</v>
      </c>
      <c r="K114">
        <v>57.220001000000003</v>
      </c>
      <c r="L114">
        <v>57.34</v>
      </c>
      <c r="M114">
        <v>56.921989000000004</v>
      </c>
      <c r="N114">
        <v>981600</v>
      </c>
    </row>
    <row r="115" spans="7:14">
      <c r="G115" s="9" t="s">
        <v>121</v>
      </c>
      <c r="H115" s="13">
        <v>44753</v>
      </c>
      <c r="I115">
        <v>57.349997999999999</v>
      </c>
      <c r="J115">
        <v>58.139999000000003</v>
      </c>
      <c r="K115">
        <v>57.150002000000001</v>
      </c>
      <c r="L115">
        <v>57.919998</v>
      </c>
      <c r="M115">
        <v>57.497757</v>
      </c>
      <c r="N115">
        <v>815000</v>
      </c>
    </row>
    <row r="116" spans="7:14">
      <c r="G116" s="9" t="s">
        <v>121</v>
      </c>
      <c r="H116" s="13">
        <v>44754</v>
      </c>
      <c r="I116">
        <v>57.959999000000003</v>
      </c>
      <c r="J116">
        <v>58.529998999999997</v>
      </c>
      <c r="K116">
        <v>57.529998999999997</v>
      </c>
      <c r="L116">
        <v>57.82</v>
      </c>
      <c r="M116">
        <v>57.398487000000003</v>
      </c>
      <c r="N116">
        <v>1020600</v>
      </c>
    </row>
    <row r="117" spans="7:14">
      <c r="G117" s="9" t="s">
        <v>121</v>
      </c>
      <c r="H117" s="13">
        <v>44755</v>
      </c>
      <c r="I117">
        <v>57.57</v>
      </c>
      <c r="J117">
        <v>58.259998000000003</v>
      </c>
      <c r="K117">
        <v>57.25</v>
      </c>
      <c r="L117">
        <v>57.77</v>
      </c>
      <c r="M117">
        <v>57.348854000000003</v>
      </c>
      <c r="N117">
        <v>748100</v>
      </c>
    </row>
    <row r="118" spans="7:14">
      <c r="G118" s="9" t="s">
        <v>121</v>
      </c>
      <c r="H118" s="13">
        <v>44756</v>
      </c>
      <c r="I118">
        <v>56.869999</v>
      </c>
      <c r="J118">
        <v>57.990001999999997</v>
      </c>
      <c r="K118">
        <v>56.860000999999997</v>
      </c>
      <c r="L118">
        <v>57.880001</v>
      </c>
      <c r="M118">
        <v>57.458053999999997</v>
      </c>
      <c r="N118">
        <v>722600</v>
      </c>
    </row>
    <row r="119" spans="7:14">
      <c r="G119" s="9" t="s">
        <v>121</v>
      </c>
      <c r="H119" s="13">
        <v>44757</v>
      </c>
      <c r="I119">
        <v>57.779998999999997</v>
      </c>
      <c r="J119">
        <v>58.34</v>
      </c>
      <c r="K119">
        <v>57.34</v>
      </c>
      <c r="L119">
        <v>58.16</v>
      </c>
      <c r="M119">
        <v>57.736012000000002</v>
      </c>
      <c r="N119">
        <v>841100</v>
      </c>
    </row>
    <row r="120" spans="7:14">
      <c r="G120" s="9" t="s">
        <v>121</v>
      </c>
      <c r="H120" s="13">
        <v>44760</v>
      </c>
      <c r="I120">
        <v>58.049999</v>
      </c>
      <c r="J120">
        <v>58.119999</v>
      </c>
      <c r="K120">
        <v>56.75</v>
      </c>
      <c r="L120">
        <v>56.810001</v>
      </c>
      <c r="M120">
        <v>56.395851</v>
      </c>
      <c r="N120">
        <v>1111500</v>
      </c>
    </row>
    <row r="121" spans="7:14">
      <c r="G121" s="9" t="s">
        <v>121</v>
      </c>
      <c r="H121" s="13">
        <v>44761</v>
      </c>
      <c r="I121">
        <v>57.27</v>
      </c>
      <c r="J121">
        <v>57.32</v>
      </c>
      <c r="K121">
        <v>56.84</v>
      </c>
      <c r="L121">
        <v>57.169998</v>
      </c>
      <c r="M121">
        <v>56.753222999999998</v>
      </c>
      <c r="N121">
        <v>1620000</v>
      </c>
    </row>
    <row r="122" spans="7:14">
      <c r="G122" s="9" t="s">
        <v>121</v>
      </c>
      <c r="H122" s="13">
        <v>44762</v>
      </c>
      <c r="I122">
        <v>57.299999</v>
      </c>
      <c r="J122">
        <v>57.419998</v>
      </c>
      <c r="K122">
        <v>56.41</v>
      </c>
      <c r="L122">
        <v>56.419998</v>
      </c>
      <c r="M122">
        <v>56.008693999999998</v>
      </c>
      <c r="N122">
        <v>1347100</v>
      </c>
    </row>
    <row r="123" spans="7:14">
      <c r="G123" s="9" t="s">
        <v>121</v>
      </c>
      <c r="H123" s="13">
        <v>44763</v>
      </c>
      <c r="I123">
        <v>56.490001999999997</v>
      </c>
      <c r="J123">
        <v>56.560001</v>
      </c>
      <c r="K123">
        <v>56.049999</v>
      </c>
      <c r="L123">
        <v>56.549999</v>
      </c>
      <c r="M123">
        <v>56.137745000000002</v>
      </c>
      <c r="N123">
        <v>1676100</v>
      </c>
    </row>
    <row r="124" spans="7:14">
      <c r="G124" s="9" t="s">
        <v>121</v>
      </c>
      <c r="H124" s="13">
        <v>44764</v>
      </c>
      <c r="I124">
        <v>56.830002</v>
      </c>
      <c r="J124">
        <v>57.439999</v>
      </c>
      <c r="K124">
        <v>56.650002000000001</v>
      </c>
      <c r="L124">
        <v>57.43</v>
      </c>
      <c r="M124">
        <v>57.011333</v>
      </c>
      <c r="N124">
        <v>891600</v>
      </c>
    </row>
    <row r="125" spans="7:14">
      <c r="G125" s="9" t="s">
        <v>121</v>
      </c>
      <c r="H125" s="13">
        <v>44767</v>
      </c>
      <c r="I125">
        <v>57.349997999999999</v>
      </c>
      <c r="J125">
        <v>57.990001999999997</v>
      </c>
      <c r="K125">
        <v>57.209999000000003</v>
      </c>
      <c r="L125">
        <v>57.900002000000001</v>
      </c>
      <c r="M125">
        <v>57.477905</v>
      </c>
      <c r="N125">
        <v>893200</v>
      </c>
    </row>
    <row r="126" spans="7:14">
      <c r="G126" s="9" t="s">
        <v>121</v>
      </c>
      <c r="H126" s="13">
        <v>44768</v>
      </c>
      <c r="I126">
        <v>58.07</v>
      </c>
      <c r="J126">
        <v>58.75</v>
      </c>
      <c r="K126">
        <v>57.93</v>
      </c>
      <c r="L126">
        <v>58.650002000000001</v>
      </c>
      <c r="M126">
        <v>58.222439000000001</v>
      </c>
      <c r="N126">
        <v>829900</v>
      </c>
    </row>
    <row r="127" spans="7:14">
      <c r="G127" s="9" t="s">
        <v>121</v>
      </c>
      <c r="H127" s="13">
        <v>44769</v>
      </c>
      <c r="I127">
        <v>58.34</v>
      </c>
      <c r="J127">
        <v>58.880001</v>
      </c>
      <c r="K127">
        <v>58</v>
      </c>
      <c r="L127">
        <v>58.709999000000003</v>
      </c>
      <c r="M127">
        <v>58.281998000000002</v>
      </c>
      <c r="N127">
        <v>1001300</v>
      </c>
    </row>
    <row r="128" spans="7:14">
      <c r="G128" s="9" t="s">
        <v>121</v>
      </c>
      <c r="H128" s="13">
        <v>44770</v>
      </c>
      <c r="I128">
        <v>58.77</v>
      </c>
      <c r="J128">
        <v>60.110000999999997</v>
      </c>
      <c r="K128">
        <v>58.73</v>
      </c>
      <c r="L128">
        <v>60.029998999999997</v>
      </c>
      <c r="M128">
        <v>60.029998999999997</v>
      </c>
      <c r="N128">
        <v>1096000</v>
      </c>
    </row>
    <row r="129" spans="7:14">
      <c r="G129" s="9" t="s">
        <v>121</v>
      </c>
      <c r="H129" s="13">
        <v>44771</v>
      </c>
      <c r="I129">
        <v>59.59</v>
      </c>
      <c r="J129">
        <v>61.27</v>
      </c>
      <c r="K129">
        <v>59.59</v>
      </c>
      <c r="L129">
        <v>60.93</v>
      </c>
      <c r="M129">
        <v>60.93</v>
      </c>
      <c r="N129">
        <v>1176800</v>
      </c>
    </row>
    <row r="130" spans="7:14">
      <c r="G130" s="9" t="s">
        <v>117</v>
      </c>
      <c r="H130" s="13">
        <v>44589</v>
      </c>
      <c r="I130">
        <v>86.160004000000001</v>
      </c>
      <c r="J130">
        <v>87.650002000000001</v>
      </c>
      <c r="K130">
        <v>85.419998000000007</v>
      </c>
      <c r="L130">
        <v>87.650002000000001</v>
      </c>
      <c r="M130">
        <v>86.521133000000006</v>
      </c>
      <c r="N130">
        <v>2766500</v>
      </c>
    </row>
    <row r="131" spans="7:14">
      <c r="G131" s="9" t="s">
        <v>117</v>
      </c>
      <c r="H131" s="13">
        <v>44592</v>
      </c>
      <c r="I131">
        <v>87.099997999999999</v>
      </c>
      <c r="J131">
        <v>88.830001999999993</v>
      </c>
      <c r="K131">
        <v>86.800003000000004</v>
      </c>
      <c r="L131">
        <v>88.739998</v>
      </c>
      <c r="M131">
        <v>87.597092000000004</v>
      </c>
      <c r="N131">
        <v>2207800</v>
      </c>
    </row>
    <row r="132" spans="7:14">
      <c r="G132" s="9" t="s">
        <v>117</v>
      </c>
      <c r="H132" s="13">
        <v>44593</v>
      </c>
      <c r="I132">
        <v>88.620002999999997</v>
      </c>
      <c r="J132">
        <v>89.110000999999997</v>
      </c>
      <c r="K132">
        <v>86.959998999999996</v>
      </c>
      <c r="L132">
        <v>87.589995999999999</v>
      </c>
      <c r="M132">
        <v>86.461905999999999</v>
      </c>
      <c r="N132">
        <v>2278300</v>
      </c>
    </row>
    <row r="133" spans="7:14">
      <c r="G133" s="9" t="s">
        <v>117</v>
      </c>
      <c r="H133" s="13">
        <v>44594</v>
      </c>
      <c r="I133">
        <v>87.550003000000004</v>
      </c>
      <c r="J133">
        <v>88.790001000000004</v>
      </c>
      <c r="K133">
        <v>87.459998999999996</v>
      </c>
      <c r="L133">
        <v>88.559997999999993</v>
      </c>
      <c r="M133">
        <v>87.419417999999993</v>
      </c>
      <c r="N133">
        <v>1292700</v>
      </c>
    </row>
    <row r="134" spans="7:14">
      <c r="G134" s="9" t="s">
        <v>117</v>
      </c>
      <c r="H134" s="13">
        <v>44595</v>
      </c>
      <c r="I134">
        <v>88.779999000000004</v>
      </c>
      <c r="J134">
        <v>89.190002000000007</v>
      </c>
      <c r="K134">
        <v>87.889999000000003</v>
      </c>
      <c r="L134">
        <v>88.010002</v>
      </c>
      <c r="M134">
        <v>86.876510999999994</v>
      </c>
      <c r="N134">
        <v>917200</v>
      </c>
    </row>
    <row r="135" spans="7:14">
      <c r="G135" s="9" t="s">
        <v>117</v>
      </c>
      <c r="H135" s="13">
        <v>44596</v>
      </c>
      <c r="I135">
        <v>87.290001000000004</v>
      </c>
      <c r="J135">
        <v>87.93</v>
      </c>
      <c r="K135">
        <v>86.279999000000004</v>
      </c>
      <c r="L135">
        <v>86.879997000000003</v>
      </c>
      <c r="M135">
        <v>85.761054999999999</v>
      </c>
      <c r="N135">
        <v>807100</v>
      </c>
    </row>
    <row r="136" spans="7:14">
      <c r="G136" s="9" t="s">
        <v>117</v>
      </c>
      <c r="H136" s="13">
        <v>44599</v>
      </c>
      <c r="I136">
        <v>86.669998000000007</v>
      </c>
      <c r="J136">
        <v>87.629997000000003</v>
      </c>
      <c r="K136">
        <v>86.400002000000001</v>
      </c>
      <c r="L136">
        <v>87.360000999999997</v>
      </c>
      <c r="M136">
        <v>86.234870999999998</v>
      </c>
      <c r="N136">
        <v>1277200</v>
      </c>
    </row>
    <row r="137" spans="7:14">
      <c r="G137" s="9" t="s">
        <v>117</v>
      </c>
      <c r="H137" s="13">
        <v>44600</v>
      </c>
      <c r="I137">
        <v>87.699996999999996</v>
      </c>
      <c r="J137">
        <v>87.900002000000001</v>
      </c>
      <c r="K137">
        <v>87.160004000000001</v>
      </c>
      <c r="L137">
        <v>87.389999000000003</v>
      </c>
      <c r="M137">
        <v>86.264488</v>
      </c>
      <c r="N137">
        <v>855300</v>
      </c>
    </row>
    <row r="138" spans="7:14">
      <c r="G138" s="9" t="s">
        <v>117</v>
      </c>
      <c r="H138" s="13">
        <v>44601</v>
      </c>
      <c r="I138">
        <v>87.919998000000007</v>
      </c>
      <c r="J138">
        <v>88.239998</v>
      </c>
      <c r="K138">
        <v>87.360000999999997</v>
      </c>
      <c r="L138">
        <v>87.709998999999996</v>
      </c>
      <c r="M138">
        <v>86.580368000000007</v>
      </c>
      <c r="N138">
        <v>975800</v>
      </c>
    </row>
    <row r="139" spans="7:14">
      <c r="G139" s="9" t="s">
        <v>117</v>
      </c>
      <c r="H139" s="13">
        <v>44602</v>
      </c>
      <c r="I139">
        <v>86.970000999999996</v>
      </c>
      <c r="J139">
        <v>87.419998000000007</v>
      </c>
      <c r="K139">
        <v>85.370002999999997</v>
      </c>
      <c r="L139">
        <v>85.559997999999993</v>
      </c>
      <c r="M139">
        <v>84.458054000000004</v>
      </c>
      <c r="N139">
        <v>1110000</v>
      </c>
    </row>
    <row r="140" spans="7:14">
      <c r="G140" s="9" t="s">
        <v>117</v>
      </c>
      <c r="H140" s="13">
        <v>44603</v>
      </c>
      <c r="I140">
        <v>85.790001000000004</v>
      </c>
      <c r="J140">
        <v>86.309997999999993</v>
      </c>
      <c r="K140">
        <v>85.279999000000004</v>
      </c>
      <c r="L140">
        <v>85.720000999999996</v>
      </c>
      <c r="M140">
        <v>84.615996999999993</v>
      </c>
      <c r="N140">
        <v>1349800</v>
      </c>
    </row>
    <row r="141" spans="7:14">
      <c r="G141" s="9" t="s">
        <v>117</v>
      </c>
      <c r="H141" s="13">
        <v>44606</v>
      </c>
      <c r="I141">
        <v>86.209998999999996</v>
      </c>
      <c r="J141">
        <v>86.459998999999996</v>
      </c>
      <c r="K141">
        <v>84.139999000000003</v>
      </c>
      <c r="L141">
        <v>85.129997000000003</v>
      </c>
      <c r="M141">
        <v>84.033585000000002</v>
      </c>
      <c r="N141">
        <v>1324600</v>
      </c>
    </row>
    <row r="142" spans="7:14">
      <c r="G142" s="9" t="s">
        <v>117</v>
      </c>
      <c r="H142" s="13">
        <v>44607</v>
      </c>
      <c r="I142">
        <v>85.639999000000003</v>
      </c>
      <c r="J142">
        <v>86.050003000000004</v>
      </c>
      <c r="K142">
        <v>83.959998999999996</v>
      </c>
      <c r="L142">
        <v>84.379997000000003</v>
      </c>
      <c r="M142">
        <v>83.293250999999998</v>
      </c>
      <c r="N142">
        <v>958400</v>
      </c>
    </row>
    <row r="143" spans="7:14">
      <c r="G143" s="9" t="s">
        <v>117</v>
      </c>
      <c r="H143" s="13">
        <v>44608</v>
      </c>
      <c r="I143">
        <v>84.410004000000001</v>
      </c>
      <c r="J143">
        <v>84.879997000000003</v>
      </c>
      <c r="K143">
        <v>83.540001000000004</v>
      </c>
      <c r="L143">
        <v>84.470000999999996</v>
      </c>
      <c r="M143">
        <v>83.382095000000007</v>
      </c>
      <c r="N143">
        <v>803300</v>
      </c>
    </row>
    <row r="144" spans="7:14">
      <c r="G144" s="9" t="s">
        <v>117</v>
      </c>
      <c r="H144" s="13">
        <v>44609</v>
      </c>
      <c r="I144">
        <v>84.349997999999999</v>
      </c>
      <c r="J144">
        <v>85.040001000000004</v>
      </c>
      <c r="K144">
        <v>83.550003000000004</v>
      </c>
      <c r="L144">
        <v>84.510002</v>
      </c>
      <c r="M144">
        <v>83.421576999999999</v>
      </c>
      <c r="N144">
        <v>1055200</v>
      </c>
    </row>
    <row r="145" spans="7:14">
      <c r="G145" s="9" t="s">
        <v>117</v>
      </c>
      <c r="H145" s="13">
        <v>44610</v>
      </c>
      <c r="I145">
        <v>83.540001000000004</v>
      </c>
      <c r="J145">
        <v>85.43</v>
      </c>
      <c r="K145">
        <v>83.5</v>
      </c>
      <c r="L145">
        <v>84.669998000000007</v>
      </c>
      <c r="M145">
        <v>83.579514000000003</v>
      </c>
      <c r="N145">
        <v>1379500</v>
      </c>
    </row>
    <row r="146" spans="7:14">
      <c r="G146" s="9" t="s">
        <v>117</v>
      </c>
      <c r="H146" s="13">
        <v>44614</v>
      </c>
      <c r="I146">
        <v>85.290001000000004</v>
      </c>
      <c r="J146">
        <v>85.809997999999993</v>
      </c>
      <c r="K146">
        <v>83.980002999999996</v>
      </c>
      <c r="L146">
        <v>84.919998000000007</v>
      </c>
      <c r="M146">
        <v>83.826301999999998</v>
      </c>
      <c r="N146">
        <v>970400</v>
      </c>
    </row>
    <row r="147" spans="7:14">
      <c r="G147" s="9" t="s">
        <v>117</v>
      </c>
      <c r="H147" s="13">
        <v>44615</v>
      </c>
      <c r="I147">
        <v>84.910004000000001</v>
      </c>
      <c r="J147">
        <v>85.209998999999996</v>
      </c>
      <c r="K147">
        <v>83.650002000000001</v>
      </c>
      <c r="L147">
        <v>83.760002</v>
      </c>
      <c r="M147">
        <v>82.681244000000007</v>
      </c>
      <c r="N147">
        <v>876000</v>
      </c>
    </row>
    <row r="148" spans="7:14">
      <c r="G148" s="9" t="s">
        <v>117</v>
      </c>
      <c r="H148" s="13">
        <v>44616</v>
      </c>
      <c r="I148">
        <v>83.290001000000004</v>
      </c>
      <c r="J148">
        <v>83.68</v>
      </c>
      <c r="K148">
        <v>81.769997000000004</v>
      </c>
      <c r="L148">
        <v>83.25</v>
      </c>
      <c r="M148">
        <v>82.177802999999997</v>
      </c>
      <c r="N148">
        <v>1259700</v>
      </c>
    </row>
    <row r="149" spans="7:14">
      <c r="G149" s="9" t="s">
        <v>117</v>
      </c>
      <c r="H149" s="13">
        <v>44617</v>
      </c>
      <c r="I149">
        <v>84.099997999999999</v>
      </c>
      <c r="J149">
        <v>86.059997999999993</v>
      </c>
      <c r="K149">
        <v>83.989998</v>
      </c>
      <c r="L149">
        <v>86.029999000000004</v>
      </c>
      <c r="M149">
        <v>84.921997000000005</v>
      </c>
      <c r="N149">
        <v>1334000</v>
      </c>
    </row>
    <row r="150" spans="7:14">
      <c r="G150" s="9" t="s">
        <v>117</v>
      </c>
      <c r="H150" s="13">
        <v>44620</v>
      </c>
      <c r="I150">
        <v>85.32</v>
      </c>
      <c r="J150">
        <v>86.18</v>
      </c>
      <c r="K150">
        <v>85.019997000000004</v>
      </c>
      <c r="L150">
        <v>85.949996999999996</v>
      </c>
      <c r="M150">
        <v>84.843033000000005</v>
      </c>
      <c r="N150">
        <v>1519200</v>
      </c>
    </row>
    <row r="151" spans="7:14">
      <c r="G151" s="9" t="s">
        <v>117</v>
      </c>
      <c r="H151" s="13">
        <v>44621</v>
      </c>
      <c r="I151">
        <v>85.900002000000001</v>
      </c>
      <c r="J151">
        <v>86.379997000000003</v>
      </c>
      <c r="K151">
        <v>84.010002</v>
      </c>
      <c r="L151">
        <v>84.790001000000004</v>
      </c>
      <c r="M151">
        <v>83.697975</v>
      </c>
      <c r="N151">
        <v>1213800</v>
      </c>
    </row>
    <row r="152" spans="7:14">
      <c r="G152" s="9" t="s">
        <v>117</v>
      </c>
      <c r="H152" s="13">
        <v>44622</v>
      </c>
      <c r="I152">
        <v>84.849997999999999</v>
      </c>
      <c r="J152">
        <v>86.25</v>
      </c>
      <c r="K152">
        <v>84.730002999999996</v>
      </c>
      <c r="L152">
        <v>85.989998</v>
      </c>
      <c r="M152">
        <v>84.882523000000006</v>
      </c>
      <c r="N152">
        <v>1297000</v>
      </c>
    </row>
    <row r="153" spans="7:14">
      <c r="G153" s="9" t="s">
        <v>117</v>
      </c>
      <c r="H153" s="13">
        <v>44623</v>
      </c>
      <c r="I153">
        <v>86.139999000000003</v>
      </c>
      <c r="J153">
        <v>87.650002000000001</v>
      </c>
      <c r="K153">
        <v>86.139999000000003</v>
      </c>
      <c r="L153">
        <v>87.300003000000004</v>
      </c>
      <c r="M153">
        <v>86.175651999999999</v>
      </c>
      <c r="N153">
        <v>908700</v>
      </c>
    </row>
    <row r="154" spans="7:14">
      <c r="G154" s="9" t="s">
        <v>117</v>
      </c>
      <c r="H154" s="13">
        <v>44624</v>
      </c>
      <c r="I154">
        <v>87.029999000000004</v>
      </c>
      <c r="J154">
        <v>89.599997999999999</v>
      </c>
      <c r="K154">
        <v>86.82</v>
      </c>
      <c r="L154">
        <v>89.519997000000004</v>
      </c>
      <c r="M154">
        <v>88.367050000000006</v>
      </c>
      <c r="N154">
        <v>1158200</v>
      </c>
    </row>
    <row r="155" spans="7:14">
      <c r="G155" s="9" t="s">
        <v>117</v>
      </c>
      <c r="H155" s="13">
        <v>44627</v>
      </c>
      <c r="I155">
        <v>89.580001999999993</v>
      </c>
      <c r="J155">
        <v>89.849997999999999</v>
      </c>
      <c r="K155">
        <v>88.379997000000003</v>
      </c>
      <c r="L155">
        <v>89.57</v>
      </c>
      <c r="M155">
        <v>88.416404999999997</v>
      </c>
      <c r="N155">
        <v>1787800</v>
      </c>
    </row>
    <row r="156" spans="7:14">
      <c r="G156" s="9" t="s">
        <v>117</v>
      </c>
      <c r="H156" s="13">
        <v>44628</v>
      </c>
      <c r="I156">
        <v>89.470000999999996</v>
      </c>
      <c r="J156">
        <v>89.620002999999997</v>
      </c>
      <c r="K156">
        <v>87.730002999999996</v>
      </c>
      <c r="L156">
        <v>87.75</v>
      </c>
      <c r="M156">
        <v>87.194198999999998</v>
      </c>
      <c r="N156">
        <v>1616500</v>
      </c>
    </row>
    <row r="157" spans="7:14">
      <c r="G157" s="9" t="s">
        <v>117</v>
      </c>
      <c r="H157" s="13">
        <v>44629</v>
      </c>
      <c r="I157">
        <v>88.580001999999993</v>
      </c>
      <c r="J157">
        <v>88.580001999999993</v>
      </c>
      <c r="K157">
        <v>86.620002999999997</v>
      </c>
      <c r="L157">
        <v>86.739998</v>
      </c>
      <c r="M157">
        <v>86.190597999999994</v>
      </c>
      <c r="N157">
        <v>1930900</v>
      </c>
    </row>
    <row r="158" spans="7:14">
      <c r="G158" s="9" t="s">
        <v>117</v>
      </c>
      <c r="H158" s="13">
        <v>44630</v>
      </c>
      <c r="I158">
        <v>86.419998000000007</v>
      </c>
      <c r="J158">
        <v>87.709998999999996</v>
      </c>
      <c r="K158">
        <v>86.230002999999996</v>
      </c>
      <c r="L158">
        <v>87.550003000000004</v>
      </c>
      <c r="M158">
        <v>86.995468000000002</v>
      </c>
      <c r="N158">
        <v>983000</v>
      </c>
    </row>
    <row r="159" spans="7:14">
      <c r="G159" s="9" t="s">
        <v>117</v>
      </c>
      <c r="H159" s="13">
        <v>44631</v>
      </c>
      <c r="I159">
        <v>87.370002999999997</v>
      </c>
      <c r="J159">
        <v>88.529999000000004</v>
      </c>
      <c r="K159">
        <v>87.260002</v>
      </c>
      <c r="L159">
        <v>87.489998</v>
      </c>
      <c r="M159">
        <v>86.935844000000003</v>
      </c>
      <c r="N159">
        <v>933100</v>
      </c>
    </row>
    <row r="160" spans="7:14">
      <c r="G160" s="9" t="s">
        <v>117</v>
      </c>
      <c r="H160" s="13">
        <v>44634</v>
      </c>
      <c r="I160">
        <v>88.150002000000001</v>
      </c>
      <c r="J160">
        <v>88.599997999999999</v>
      </c>
      <c r="K160">
        <v>86.949996999999996</v>
      </c>
      <c r="L160">
        <v>87.379997000000003</v>
      </c>
      <c r="M160">
        <v>86.826545999999993</v>
      </c>
      <c r="N160">
        <v>791700</v>
      </c>
    </row>
    <row r="161" spans="7:14">
      <c r="G161" s="9" t="s">
        <v>117</v>
      </c>
      <c r="H161" s="13">
        <v>44635</v>
      </c>
      <c r="I161">
        <v>88.25</v>
      </c>
      <c r="J161">
        <v>88.5</v>
      </c>
      <c r="K161">
        <v>87.540001000000004</v>
      </c>
      <c r="L161">
        <v>88.459998999999996</v>
      </c>
      <c r="M161">
        <v>87.899704</v>
      </c>
      <c r="N161">
        <v>1262100</v>
      </c>
    </row>
    <row r="162" spans="7:14">
      <c r="G162" s="9" t="s">
        <v>117</v>
      </c>
      <c r="H162" s="13">
        <v>44636</v>
      </c>
      <c r="I162">
        <v>88.370002999999997</v>
      </c>
      <c r="J162">
        <v>88.650002000000001</v>
      </c>
      <c r="K162">
        <v>86.870002999999997</v>
      </c>
      <c r="L162">
        <v>87.93</v>
      </c>
      <c r="M162">
        <v>87.373062000000004</v>
      </c>
      <c r="N162">
        <v>1189400</v>
      </c>
    </row>
    <row r="163" spans="7:14">
      <c r="G163" s="9" t="s">
        <v>117</v>
      </c>
      <c r="H163" s="13">
        <v>44637</v>
      </c>
      <c r="I163">
        <v>88.169998000000007</v>
      </c>
      <c r="J163">
        <v>89.139999000000003</v>
      </c>
      <c r="K163">
        <v>87.879997000000003</v>
      </c>
      <c r="L163">
        <v>88.610000999999997</v>
      </c>
      <c r="M163">
        <v>88.048751999999993</v>
      </c>
      <c r="N163">
        <v>1319700</v>
      </c>
    </row>
    <row r="164" spans="7:14">
      <c r="G164" s="9" t="s">
        <v>117</v>
      </c>
      <c r="H164" s="13">
        <v>44638</v>
      </c>
      <c r="I164">
        <v>88.57</v>
      </c>
      <c r="J164">
        <v>89.019997000000004</v>
      </c>
      <c r="K164">
        <v>87.650002000000001</v>
      </c>
      <c r="L164">
        <v>87.849997999999999</v>
      </c>
      <c r="M164">
        <v>87.293564000000003</v>
      </c>
      <c r="N164">
        <v>2223300</v>
      </c>
    </row>
    <row r="165" spans="7:14">
      <c r="G165" s="9" t="s">
        <v>117</v>
      </c>
      <c r="H165" s="13">
        <v>44641</v>
      </c>
      <c r="I165">
        <v>88.07</v>
      </c>
      <c r="J165">
        <v>89.639999000000003</v>
      </c>
      <c r="K165">
        <v>88.07</v>
      </c>
      <c r="L165">
        <v>89.459998999999996</v>
      </c>
      <c r="M165">
        <v>88.893371999999999</v>
      </c>
      <c r="N165">
        <v>1362200</v>
      </c>
    </row>
    <row r="166" spans="7:14">
      <c r="G166" s="9" t="s">
        <v>117</v>
      </c>
      <c r="H166" s="13">
        <v>44642</v>
      </c>
      <c r="I166">
        <v>89.830001999999993</v>
      </c>
      <c r="J166">
        <v>89.830001999999993</v>
      </c>
      <c r="K166">
        <v>88.400002000000001</v>
      </c>
      <c r="L166">
        <v>88.580001999999993</v>
      </c>
      <c r="M166">
        <v>88.018944000000005</v>
      </c>
      <c r="N166">
        <v>1149500</v>
      </c>
    </row>
    <row r="167" spans="7:14">
      <c r="G167" s="9" t="s">
        <v>117</v>
      </c>
      <c r="H167" s="13">
        <v>44643</v>
      </c>
      <c r="I167">
        <v>88.779999000000004</v>
      </c>
      <c r="J167">
        <v>89.589995999999999</v>
      </c>
      <c r="K167">
        <v>88.25</v>
      </c>
      <c r="L167">
        <v>89.129997000000003</v>
      </c>
      <c r="M167">
        <v>88.565460000000002</v>
      </c>
      <c r="N167">
        <v>1530000</v>
      </c>
    </row>
    <row r="168" spans="7:14">
      <c r="G168" s="9" t="s">
        <v>117</v>
      </c>
      <c r="H168" s="13">
        <v>44644</v>
      </c>
      <c r="I168">
        <v>89.040001000000004</v>
      </c>
      <c r="J168">
        <v>90.019997000000004</v>
      </c>
      <c r="K168">
        <v>88.839995999999999</v>
      </c>
      <c r="L168">
        <v>89.550003000000004</v>
      </c>
      <c r="M168">
        <v>88.982803000000004</v>
      </c>
      <c r="N168">
        <v>893100</v>
      </c>
    </row>
    <row r="169" spans="7:14">
      <c r="G169" s="9" t="s">
        <v>117</v>
      </c>
      <c r="H169" s="13">
        <v>44645</v>
      </c>
      <c r="I169">
        <v>89.989998</v>
      </c>
      <c r="J169">
        <v>91.18</v>
      </c>
      <c r="K169">
        <v>89.559997999999993</v>
      </c>
      <c r="L169">
        <v>90.779999000000004</v>
      </c>
      <c r="M169">
        <v>90.205009000000004</v>
      </c>
      <c r="N169">
        <v>1675500</v>
      </c>
    </row>
    <row r="170" spans="7:14">
      <c r="G170" s="9" t="s">
        <v>117</v>
      </c>
      <c r="H170" s="13">
        <v>44648</v>
      </c>
      <c r="I170">
        <v>90.790001000000004</v>
      </c>
      <c r="J170">
        <v>92</v>
      </c>
      <c r="K170">
        <v>89.980002999999996</v>
      </c>
      <c r="L170">
        <v>91.800003000000004</v>
      </c>
      <c r="M170">
        <v>91.218552000000003</v>
      </c>
      <c r="N170">
        <v>1838000</v>
      </c>
    </row>
    <row r="171" spans="7:14">
      <c r="G171" s="9" t="s">
        <v>117</v>
      </c>
      <c r="H171" s="13">
        <v>44649</v>
      </c>
      <c r="I171">
        <v>92.019997000000004</v>
      </c>
      <c r="J171">
        <v>92.459998999999996</v>
      </c>
      <c r="K171">
        <v>91.419998000000007</v>
      </c>
      <c r="L171">
        <v>92.400002000000001</v>
      </c>
      <c r="M171">
        <v>91.814751000000001</v>
      </c>
      <c r="N171">
        <v>1533700</v>
      </c>
    </row>
    <row r="172" spans="7:14">
      <c r="G172" s="9" t="s">
        <v>117</v>
      </c>
      <c r="H172" s="13">
        <v>44650</v>
      </c>
      <c r="I172">
        <v>92.57</v>
      </c>
      <c r="J172">
        <v>93.870002999999997</v>
      </c>
      <c r="K172">
        <v>92.169998000000007</v>
      </c>
      <c r="L172">
        <v>93.82</v>
      </c>
      <c r="M172">
        <v>93.225753999999995</v>
      </c>
      <c r="N172">
        <v>1752900</v>
      </c>
    </row>
    <row r="173" spans="7:14">
      <c r="G173" s="9" t="s">
        <v>117</v>
      </c>
      <c r="H173" s="13">
        <v>44651</v>
      </c>
      <c r="I173">
        <v>93.669998000000007</v>
      </c>
      <c r="J173">
        <v>94.730002999999996</v>
      </c>
      <c r="K173">
        <v>93.669998000000007</v>
      </c>
      <c r="L173">
        <v>93.760002</v>
      </c>
      <c r="M173">
        <v>93.166138000000004</v>
      </c>
      <c r="N173">
        <v>1512800</v>
      </c>
    </row>
    <row r="174" spans="7:14">
      <c r="G174" s="9" t="s">
        <v>117</v>
      </c>
      <c r="H174" s="13">
        <v>44652</v>
      </c>
      <c r="I174">
        <v>93.720000999999996</v>
      </c>
      <c r="J174">
        <v>94.849997999999999</v>
      </c>
      <c r="K174">
        <v>93.110000999999997</v>
      </c>
      <c r="L174">
        <v>94.790001000000004</v>
      </c>
      <c r="M174">
        <v>94.189612999999994</v>
      </c>
      <c r="N174">
        <v>1246300</v>
      </c>
    </row>
    <row r="175" spans="7:14">
      <c r="G175" s="9" t="s">
        <v>117</v>
      </c>
      <c r="H175" s="13">
        <v>44655</v>
      </c>
      <c r="I175">
        <v>94.220000999999996</v>
      </c>
      <c r="J175">
        <v>94.82</v>
      </c>
      <c r="K175">
        <v>93.209998999999996</v>
      </c>
      <c r="L175">
        <v>94.389999000000003</v>
      </c>
      <c r="M175">
        <v>93.792145000000005</v>
      </c>
      <c r="N175">
        <v>1019400</v>
      </c>
    </row>
    <row r="176" spans="7:14">
      <c r="G176" s="9" t="s">
        <v>117</v>
      </c>
      <c r="H176" s="13">
        <v>44656</v>
      </c>
      <c r="I176">
        <v>94.559997999999993</v>
      </c>
      <c r="J176">
        <v>95.82</v>
      </c>
      <c r="K176">
        <v>94.449996999999996</v>
      </c>
      <c r="L176">
        <v>94.940002000000007</v>
      </c>
      <c r="M176">
        <v>94.338661000000002</v>
      </c>
      <c r="N176">
        <v>1409200</v>
      </c>
    </row>
    <row r="177" spans="7:14">
      <c r="G177" s="9" t="s">
        <v>117</v>
      </c>
      <c r="H177" s="13">
        <v>44657</v>
      </c>
      <c r="I177">
        <v>95.220000999999996</v>
      </c>
      <c r="J177">
        <v>97.5</v>
      </c>
      <c r="K177">
        <v>95.080001999999993</v>
      </c>
      <c r="L177">
        <v>97.129997000000003</v>
      </c>
      <c r="M177">
        <v>96.514786000000001</v>
      </c>
      <c r="N177">
        <v>1735800</v>
      </c>
    </row>
    <row r="178" spans="7:14">
      <c r="G178" s="9" t="s">
        <v>117</v>
      </c>
      <c r="H178" s="13">
        <v>44658</v>
      </c>
      <c r="I178">
        <v>97</v>
      </c>
      <c r="J178">
        <v>97.120002999999997</v>
      </c>
      <c r="K178">
        <v>95.93</v>
      </c>
      <c r="L178">
        <v>96.800003000000004</v>
      </c>
      <c r="M178">
        <v>96.186881999999997</v>
      </c>
      <c r="N178">
        <v>1314100</v>
      </c>
    </row>
    <row r="179" spans="7:14">
      <c r="G179" s="9" t="s">
        <v>117</v>
      </c>
      <c r="H179" s="13">
        <v>44659</v>
      </c>
      <c r="I179">
        <v>97.239998</v>
      </c>
      <c r="J179">
        <v>97.519997000000004</v>
      </c>
      <c r="K179">
        <v>96.410004000000001</v>
      </c>
      <c r="L179">
        <v>97.07</v>
      </c>
      <c r="M179">
        <v>96.455169999999995</v>
      </c>
      <c r="N179">
        <v>1352300</v>
      </c>
    </row>
    <row r="180" spans="7:14">
      <c r="G180" s="9" t="s">
        <v>117</v>
      </c>
      <c r="H180" s="13">
        <v>44662</v>
      </c>
      <c r="I180">
        <v>97.199996999999996</v>
      </c>
      <c r="J180">
        <v>97.610000999999997</v>
      </c>
      <c r="K180">
        <v>96.230002999999996</v>
      </c>
      <c r="L180">
        <v>96.480002999999996</v>
      </c>
      <c r="M180">
        <v>95.868911999999995</v>
      </c>
      <c r="N180">
        <v>1097100</v>
      </c>
    </row>
    <row r="181" spans="7:14">
      <c r="G181" s="9" t="s">
        <v>117</v>
      </c>
      <c r="H181" s="13">
        <v>44663</v>
      </c>
      <c r="I181">
        <v>96.25</v>
      </c>
      <c r="J181">
        <v>97.220000999999996</v>
      </c>
      <c r="K181">
        <v>95.800003000000004</v>
      </c>
      <c r="L181">
        <v>96.75</v>
      </c>
      <c r="M181">
        <v>96.137198999999995</v>
      </c>
      <c r="N181">
        <v>847600</v>
      </c>
    </row>
    <row r="182" spans="7:14">
      <c r="G182" s="9" t="s">
        <v>117</v>
      </c>
      <c r="H182" s="13">
        <v>44664</v>
      </c>
      <c r="I182">
        <v>96.75</v>
      </c>
      <c r="J182">
        <v>97.029999000000004</v>
      </c>
      <c r="K182">
        <v>95.790001000000004</v>
      </c>
      <c r="L182">
        <v>96.25</v>
      </c>
      <c r="M182">
        <v>95.640366</v>
      </c>
      <c r="N182">
        <v>1132300</v>
      </c>
    </row>
    <row r="183" spans="7:14">
      <c r="G183" s="9" t="s">
        <v>117</v>
      </c>
      <c r="H183" s="13">
        <v>44665</v>
      </c>
      <c r="I183">
        <v>96.599997999999999</v>
      </c>
      <c r="J183">
        <v>96.93</v>
      </c>
      <c r="K183">
        <v>96.160004000000001</v>
      </c>
      <c r="L183">
        <v>96.25</v>
      </c>
      <c r="M183">
        <v>95.640366</v>
      </c>
      <c r="N183">
        <v>795300</v>
      </c>
    </row>
    <row r="184" spans="7:14">
      <c r="G184" s="9" t="s">
        <v>117</v>
      </c>
      <c r="H184" s="13">
        <v>44669</v>
      </c>
      <c r="I184">
        <v>96.559997999999993</v>
      </c>
      <c r="J184">
        <v>97</v>
      </c>
      <c r="K184">
        <v>95.620002999999997</v>
      </c>
      <c r="L184">
        <v>96.080001999999993</v>
      </c>
      <c r="M184">
        <v>95.471442999999994</v>
      </c>
      <c r="N184">
        <v>758600</v>
      </c>
    </row>
    <row r="185" spans="7:14">
      <c r="G185" s="9" t="s">
        <v>117</v>
      </c>
      <c r="H185" s="13">
        <v>44670</v>
      </c>
      <c r="I185">
        <v>96.540001000000004</v>
      </c>
      <c r="J185">
        <v>96.82</v>
      </c>
      <c r="K185">
        <v>96.209998999999996</v>
      </c>
      <c r="L185">
        <v>96.620002999999997</v>
      </c>
      <c r="M185">
        <v>96.008026000000001</v>
      </c>
      <c r="N185">
        <v>1111300</v>
      </c>
    </row>
    <row r="186" spans="7:14">
      <c r="G186" s="9" t="s">
        <v>117</v>
      </c>
      <c r="H186" s="13">
        <v>44671</v>
      </c>
      <c r="I186">
        <v>97.519997000000004</v>
      </c>
      <c r="J186">
        <v>98.629997000000003</v>
      </c>
      <c r="K186">
        <v>97.199996999999996</v>
      </c>
      <c r="L186">
        <v>98.510002</v>
      </c>
      <c r="M186">
        <v>97.886047000000005</v>
      </c>
      <c r="N186">
        <v>1253300</v>
      </c>
    </row>
    <row r="187" spans="7:14">
      <c r="G187" s="9" t="s">
        <v>117</v>
      </c>
      <c r="H187" s="13">
        <v>44672</v>
      </c>
      <c r="I187">
        <v>98.489998</v>
      </c>
      <c r="J187">
        <v>99.199996999999996</v>
      </c>
      <c r="K187">
        <v>97.660004000000001</v>
      </c>
      <c r="L187">
        <v>97.809997999999993</v>
      </c>
      <c r="M187">
        <v>97.190483</v>
      </c>
      <c r="N187">
        <v>1182900</v>
      </c>
    </row>
    <row r="188" spans="7:14">
      <c r="G188" s="9" t="s">
        <v>117</v>
      </c>
      <c r="H188" s="13">
        <v>44673</v>
      </c>
      <c r="I188">
        <v>97.690002000000007</v>
      </c>
      <c r="J188">
        <v>97.989998</v>
      </c>
      <c r="K188">
        <v>96.68</v>
      </c>
      <c r="L188">
        <v>96.879997000000003</v>
      </c>
      <c r="M188">
        <v>96.266373000000002</v>
      </c>
      <c r="N188">
        <v>1111100</v>
      </c>
    </row>
    <row r="189" spans="7:14">
      <c r="G189" s="9" t="s">
        <v>117</v>
      </c>
      <c r="H189" s="13">
        <v>44676</v>
      </c>
      <c r="I189">
        <v>97.120002999999997</v>
      </c>
      <c r="J189">
        <v>97.459998999999996</v>
      </c>
      <c r="K189">
        <v>94.839995999999999</v>
      </c>
      <c r="L189">
        <v>95.919998000000007</v>
      </c>
      <c r="M189">
        <v>95.312454000000002</v>
      </c>
      <c r="N189">
        <v>1397900</v>
      </c>
    </row>
    <row r="190" spans="7:14">
      <c r="G190" s="9" t="s">
        <v>117</v>
      </c>
      <c r="H190" s="13">
        <v>44677</v>
      </c>
      <c r="I190">
        <v>95.75</v>
      </c>
      <c r="J190">
        <v>96.699996999999996</v>
      </c>
      <c r="K190">
        <v>94.900002000000001</v>
      </c>
      <c r="L190">
        <v>94.919998000000007</v>
      </c>
      <c r="M190">
        <v>94.318787</v>
      </c>
      <c r="N190">
        <v>884300</v>
      </c>
    </row>
    <row r="191" spans="7:14">
      <c r="G191" s="9" t="s">
        <v>117</v>
      </c>
      <c r="H191" s="13">
        <v>44678</v>
      </c>
      <c r="I191">
        <v>94.940002000000007</v>
      </c>
      <c r="J191">
        <v>95.690002000000007</v>
      </c>
      <c r="K191">
        <v>93.769997000000004</v>
      </c>
      <c r="L191">
        <v>94.330001999999993</v>
      </c>
      <c r="M191">
        <v>93.732529</v>
      </c>
      <c r="N191">
        <v>1038400</v>
      </c>
    </row>
    <row r="192" spans="7:14">
      <c r="G192" s="9" t="s">
        <v>117</v>
      </c>
      <c r="H192" s="13">
        <v>44679</v>
      </c>
      <c r="I192">
        <v>94.639999000000003</v>
      </c>
      <c r="J192">
        <v>95.639999000000003</v>
      </c>
      <c r="K192">
        <v>94.010002</v>
      </c>
      <c r="L192">
        <v>95.449996999999996</v>
      </c>
      <c r="M192">
        <v>94.845427999999998</v>
      </c>
      <c r="N192">
        <v>1155400</v>
      </c>
    </row>
    <row r="193" spans="7:14">
      <c r="G193" s="9" t="s">
        <v>117</v>
      </c>
      <c r="H193" s="13">
        <v>44680</v>
      </c>
      <c r="I193">
        <v>94.940002000000007</v>
      </c>
      <c r="J193">
        <v>95</v>
      </c>
      <c r="K193">
        <v>92.779999000000004</v>
      </c>
      <c r="L193">
        <v>92.900002000000001</v>
      </c>
      <c r="M193">
        <v>92.311583999999996</v>
      </c>
      <c r="N193">
        <v>1537500</v>
      </c>
    </row>
    <row r="194" spans="7:14">
      <c r="G194" s="9" t="s">
        <v>117</v>
      </c>
      <c r="H194" s="13">
        <v>44683</v>
      </c>
      <c r="I194">
        <v>93.419998000000007</v>
      </c>
      <c r="J194">
        <v>94.019997000000004</v>
      </c>
      <c r="K194">
        <v>90.910004000000001</v>
      </c>
      <c r="L194">
        <v>92</v>
      </c>
      <c r="M194">
        <v>91.417282</v>
      </c>
      <c r="N194">
        <v>1254500</v>
      </c>
    </row>
    <row r="195" spans="7:14">
      <c r="G195" s="9" t="s">
        <v>117</v>
      </c>
      <c r="H195" s="13">
        <v>44684</v>
      </c>
      <c r="I195">
        <v>92.620002999999997</v>
      </c>
      <c r="J195">
        <v>93.82</v>
      </c>
      <c r="K195">
        <v>91.900002000000001</v>
      </c>
      <c r="L195">
        <v>92.419998000000007</v>
      </c>
      <c r="M195">
        <v>91.834618000000006</v>
      </c>
      <c r="N195">
        <v>1174000</v>
      </c>
    </row>
    <row r="196" spans="7:14">
      <c r="G196" s="9" t="s">
        <v>117</v>
      </c>
      <c r="H196" s="13">
        <v>44685</v>
      </c>
      <c r="I196">
        <v>92.699996999999996</v>
      </c>
      <c r="J196">
        <v>94.050003000000004</v>
      </c>
      <c r="K196">
        <v>92.480002999999996</v>
      </c>
      <c r="L196">
        <v>93.860000999999997</v>
      </c>
      <c r="M196">
        <v>93.265502999999995</v>
      </c>
      <c r="N196">
        <v>1136300</v>
      </c>
    </row>
    <row r="197" spans="7:14">
      <c r="G197" s="9" t="s">
        <v>117</v>
      </c>
      <c r="H197" s="13">
        <v>44686</v>
      </c>
      <c r="I197">
        <v>93.440002000000007</v>
      </c>
      <c r="J197">
        <v>93.970000999999996</v>
      </c>
      <c r="K197">
        <v>92.550003000000004</v>
      </c>
      <c r="L197">
        <v>93.25</v>
      </c>
      <c r="M197">
        <v>92.659362999999999</v>
      </c>
      <c r="N197">
        <v>1272300</v>
      </c>
    </row>
    <row r="198" spans="7:14">
      <c r="G198" s="9" t="s">
        <v>117</v>
      </c>
      <c r="H198" s="13">
        <v>44687</v>
      </c>
      <c r="I198">
        <v>92.610000999999997</v>
      </c>
      <c r="J198">
        <v>93.400002000000001</v>
      </c>
      <c r="K198">
        <v>91.720000999999996</v>
      </c>
      <c r="L198">
        <v>92.650002000000001</v>
      </c>
      <c r="M198">
        <v>92.063164</v>
      </c>
      <c r="N198">
        <v>1800600</v>
      </c>
    </row>
    <row r="199" spans="7:14">
      <c r="G199" s="9" t="s">
        <v>117</v>
      </c>
      <c r="H199" s="13">
        <v>44690</v>
      </c>
      <c r="I199">
        <v>92.190002000000007</v>
      </c>
      <c r="J199">
        <v>93.379997000000003</v>
      </c>
      <c r="K199">
        <v>91.169998000000007</v>
      </c>
      <c r="L199">
        <v>92.68</v>
      </c>
      <c r="M199">
        <v>92.092972000000003</v>
      </c>
      <c r="N199">
        <v>1699100</v>
      </c>
    </row>
    <row r="200" spans="7:14">
      <c r="G200" s="9" t="s">
        <v>117</v>
      </c>
      <c r="H200" s="13">
        <v>44691</v>
      </c>
      <c r="I200">
        <v>92.68</v>
      </c>
      <c r="J200">
        <v>93.93</v>
      </c>
      <c r="K200">
        <v>90.870002999999997</v>
      </c>
      <c r="L200">
        <v>92.889999000000003</v>
      </c>
      <c r="M200">
        <v>92.301642999999999</v>
      </c>
      <c r="N200">
        <v>2522800</v>
      </c>
    </row>
    <row r="201" spans="7:14">
      <c r="G201" s="9" t="s">
        <v>117</v>
      </c>
      <c r="H201" s="13">
        <v>44692</v>
      </c>
      <c r="I201">
        <v>92.769997000000004</v>
      </c>
      <c r="J201">
        <v>94.860000999999997</v>
      </c>
      <c r="K201">
        <v>92.669998000000007</v>
      </c>
      <c r="L201">
        <v>93.419998000000007</v>
      </c>
      <c r="M201">
        <v>92.828284999999994</v>
      </c>
      <c r="N201">
        <v>1635800</v>
      </c>
    </row>
    <row r="202" spans="7:14">
      <c r="G202" s="9" t="s">
        <v>117</v>
      </c>
      <c r="H202" s="13">
        <v>44693</v>
      </c>
      <c r="I202">
        <v>93.540001000000004</v>
      </c>
      <c r="J202">
        <v>93.760002</v>
      </c>
      <c r="K202">
        <v>91.18</v>
      </c>
      <c r="L202">
        <v>92.610000999999997</v>
      </c>
      <c r="M202">
        <v>92.023421999999997</v>
      </c>
      <c r="N202">
        <v>1439100</v>
      </c>
    </row>
    <row r="203" spans="7:14">
      <c r="G203" s="9" t="s">
        <v>117</v>
      </c>
      <c r="H203" s="13">
        <v>44694</v>
      </c>
      <c r="I203">
        <v>93.089995999999999</v>
      </c>
      <c r="J203">
        <v>93.300003000000004</v>
      </c>
      <c r="K203">
        <v>91.599997999999999</v>
      </c>
      <c r="L203">
        <v>93.110000999999997</v>
      </c>
      <c r="M203">
        <v>92.520256000000003</v>
      </c>
      <c r="N203">
        <v>1413500</v>
      </c>
    </row>
    <row r="204" spans="7:14">
      <c r="G204" s="9" t="s">
        <v>117</v>
      </c>
      <c r="H204" s="13">
        <v>44697</v>
      </c>
      <c r="I204">
        <v>93.370002999999997</v>
      </c>
      <c r="J204">
        <v>93.480002999999996</v>
      </c>
      <c r="K204">
        <v>92.120002999999997</v>
      </c>
      <c r="L204">
        <v>92.980002999999996</v>
      </c>
      <c r="M204">
        <v>92.391075000000001</v>
      </c>
      <c r="N204">
        <v>1196600</v>
      </c>
    </row>
    <row r="205" spans="7:14">
      <c r="G205" s="9" t="s">
        <v>117</v>
      </c>
      <c r="H205" s="13">
        <v>44698</v>
      </c>
      <c r="I205">
        <v>93.449996999999996</v>
      </c>
      <c r="J205">
        <v>93.919998000000007</v>
      </c>
      <c r="K205">
        <v>92.050003000000004</v>
      </c>
      <c r="L205">
        <v>93.5</v>
      </c>
      <c r="M205">
        <v>92.907784000000007</v>
      </c>
      <c r="N205">
        <v>1389200</v>
      </c>
    </row>
    <row r="206" spans="7:14">
      <c r="G206" s="9" t="s">
        <v>117</v>
      </c>
      <c r="H206" s="13">
        <v>44699</v>
      </c>
      <c r="I206">
        <v>93.879997000000003</v>
      </c>
      <c r="J206">
        <v>93.900002000000001</v>
      </c>
      <c r="K206">
        <v>92.300003000000004</v>
      </c>
      <c r="L206">
        <v>92.800003000000004</v>
      </c>
      <c r="M206">
        <v>92.212219000000005</v>
      </c>
      <c r="N206">
        <v>1414800</v>
      </c>
    </row>
    <row r="207" spans="7:14">
      <c r="G207" s="9" t="s">
        <v>117</v>
      </c>
      <c r="H207" s="13">
        <v>44700</v>
      </c>
      <c r="I207">
        <v>92.519997000000004</v>
      </c>
      <c r="J207">
        <v>92.800003000000004</v>
      </c>
      <c r="K207">
        <v>91.379997000000003</v>
      </c>
      <c r="L207">
        <v>92.480002999999996</v>
      </c>
      <c r="M207">
        <v>91.894249000000002</v>
      </c>
      <c r="N207">
        <v>1392400</v>
      </c>
    </row>
    <row r="208" spans="7:14">
      <c r="G208" s="9" t="s">
        <v>117</v>
      </c>
      <c r="H208" s="13">
        <v>44701</v>
      </c>
      <c r="I208">
        <v>92.849997999999999</v>
      </c>
      <c r="J208">
        <v>92.970000999999996</v>
      </c>
      <c r="K208">
        <v>91.800003000000004</v>
      </c>
      <c r="L208">
        <v>92.639999000000003</v>
      </c>
      <c r="M208">
        <v>92.053229999999999</v>
      </c>
      <c r="N208">
        <v>2045300</v>
      </c>
    </row>
    <row r="209" spans="7:14">
      <c r="G209" s="9" t="s">
        <v>117</v>
      </c>
      <c r="H209" s="13">
        <v>44704</v>
      </c>
      <c r="I209">
        <v>93.620002999999997</v>
      </c>
      <c r="J209">
        <v>93.879997000000003</v>
      </c>
      <c r="K209">
        <v>92.360000999999997</v>
      </c>
      <c r="L209">
        <v>93.230002999999996</v>
      </c>
      <c r="M209">
        <v>92.639495999999994</v>
      </c>
      <c r="N209">
        <v>1176300</v>
      </c>
    </row>
    <row r="210" spans="7:14">
      <c r="G210" s="9" t="s">
        <v>117</v>
      </c>
      <c r="H210" s="13">
        <v>44705</v>
      </c>
      <c r="I210">
        <v>93.449996999999996</v>
      </c>
      <c r="J210">
        <v>95.809997999999993</v>
      </c>
      <c r="K210">
        <v>92.959998999999996</v>
      </c>
      <c r="L210">
        <v>95.510002</v>
      </c>
      <c r="M210">
        <v>94.905051999999998</v>
      </c>
      <c r="N210">
        <v>1415500</v>
      </c>
    </row>
    <row r="211" spans="7:14">
      <c r="G211" s="9" t="s">
        <v>117</v>
      </c>
      <c r="H211" s="13">
        <v>44706</v>
      </c>
      <c r="I211">
        <v>95.709998999999996</v>
      </c>
      <c r="J211">
        <v>95.709998999999996</v>
      </c>
      <c r="K211">
        <v>94.940002000000007</v>
      </c>
      <c r="L211">
        <v>95.489998</v>
      </c>
      <c r="M211">
        <v>94.885177999999996</v>
      </c>
      <c r="N211">
        <v>1278700</v>
      </c>
    </row>
    <row r="212" spans="7:14">
      <c r="G212" s="9" t="s">
        <v>117</v>
      </c>
      <c r="H212" s="13">
        <v>44707</v>
      </c>
      <c r="I212">
        <v>96.32</v>
      </c>
      <c r="J212">
        <v>96.690002000000007</v>
      </c>
      <c r="K212">
        <v>95.839995999999999</v>
      </c>
      <c r="L212">
        <v>95.870002999999997</v>
      </c>
      <c r="M212">
        <v>95.262771999999998</v>
      </c>
      <c r="N212">
        <v>1164800</v>
      </c>
    </row>
    <row r="213" spans="7:14">
      <c r="G213" s="9" t="s">
        <v>117</v>
      </c>
      <c r="H213" s="13">
        <v>44708</v>
      </c>
      <c r="I213">
        <v>95.620002999999997</v>
      </c>
      <c r="J213">
        <v>96.730002999999996</v>
      </c>
      <c r="K213">
        <v>95.279999000000004</v>
      </c>
      <c r="L213">
        <v>96.550003000000004</v>
      </c>
      <c r="M213">
        <v>95.938468999999998</v>
      </c>
      <c r="N213">
        <v>1116300</v>
      </c>
    </row>
    <row r="214" spans="7:14">
      <c r="G214" s="9" t="s">
        <v>117</v>
      </c>
      <c r="H214" s="13">
        <v>44712</v>
      </c>
      <c r="I214">
        <v>95.5</v>
      </c>
      <c r="J214">
        <v>96.029999000000004</v>
      </c>
      <c r="K214">
        <v>94.550003000000004</v>
      </c>
      <c r="L214">
        <v>95.190002000000007</v>
      </c>
      <c r="M214">
        <v>94.587081999999995</v>
      </c>
      <c r="N214">
        <v>1581300</v>
      </c>
    </row>
    <row r="215" spans="7:14">
      <c r="G215" s="9" t="s">
        <v>117</v>
      </c>
      <c r="H215" s="13">
        <v>44713</v>
      </c>
      <c r="I215">
        <v>95.32</v>
      </c>
      <c r="J215">
        <v>95.32</v>
      </c>
      <c r="K215">
        <v>94.080001999999993</v>
      </c>
      <c r="L215">
        <v>94.370002999999997</v>
      </c>
      <c r="M215">
        <v>93.772270000000006</v>
      </c>
      <c r="N215">
        <v>1312100</v>
      </c>
    </row>
    <row r="216" spans="7:14">
      <c r="G216" s="9" t="s">
        <v>117</v>
      </c>
      <c r="H216" s="13">
        <v>44714</v>
      </c>
      <c r="I216">
        <v>94.75</v>
      </c>
      <c r="J216">
        <v>94.919998000000007</v>
      </c>
      <c r="K216">
        <v>92.870002999999997</v>
      </c>
      <c r="L216">
        <v>94.110000999999997</v>
      </c>
      <c r="M216">
        <v>93.513915999999995</v>
      </c>
      <c r="N216">
        <v>2610500</v>
      </c>
    </row>
    <row r="217" spans="7:14">
      <c r="G217" s="9" t="s">
        <v>117</v>
      </c>
      <c r="H217" s="13">
        <v>44715</v>
      </c>
      <c r="I217">
        <v>94.120002999999997</v>
      </c>
      <c r="J217">
        <v>94.589995999999999</v>
      </c>
      <c r="K217">
        <v>93.25</v>
      </c>
      <c r="L217">
        <v>93.309997999999993</v>
      </c>
      <c r="M217">
        <v>92.718979000000004</v>
      </c>
      <c r="N217">
        <v>1615100</v>
      </c>
    </row>
    <row r="218" spans="7:14">
      <c r="G218" s="9" t="s">
        <v>117</v>
      </c>
      <c r="H218" s="13">
        <v>44718</v>
      </c>
      <c r="I218">
        <v>93.629997000000003</v>
      </c>
      <c r="J218">
        <v>94.029999000000004</v>
      </c>
      <c r="K218">
        <v>92.879997000000003</v>
      </c>
      <c r="L218">
        <v>93.150002000000001</v>
      </c>
      <c r="M218">
        <v>92.559997999999993</v>
      </c>
      <c r="N218">
        <v>1713800</v>
      </c>
    </row>
    <row r="219" spans="7:14">
      <c r="G219" s="9" t="s">
        <v>117</v>
      </c>
      <c r="H219" s="13">
        <v>44719</v>
      </c>
      <c r="I219">
        <v>92.129997000000003</v>
      </c>
      <c r="J219">
        <v>94.099997999999999</v>
      </c>
      <c r="K219">
        <v>91.949996999999996</v>
      </c>
      <c r="L219">
        <v>93.720000999999996</v>
      </c>
      <c r="M219">
        <v>93.720000999999996</v>
      </c>
      <c r="N219">
        <v>2733600</v>
      </c>
    </row>
    <row r="220" spans="7:14">
      <c r="G220" s="9" t="s">
        <v>117</v>
      </c>
      <c r="H220" s="13">
        <v>44720</v>
      </c>
      <c r="I220">
        <v>93.440002000000007</v>
      </c>
      <c r="J220">
        <v>93.440002000000007</v>
      </c>
      <c r="K220">
        <v>92.050003000000004</v>
      </c>
      <c r="L220">
        <v>92.339995999999999</v>
      </c>
      <c r="M220">
        <v>92.339995999999999</v>
      </c>
      <c r="N220">
        <v>2412400</v>
      </c>
    </row>
    <row r="221" spans="7:14">
      <c r="G221" s="9" t="s">
        <v>117</v>
      </c>
      <c r="H221" s="13">
        <v>44721</v>
      </c>
      <c r="I221">
        <v>92.389999000000003</v>
      </c>
      <c r="J221">
        <v>92.709998999999996</v>
      </c>
      <c r="K221">
        <v>89.879997000000003</v>
      </c>
      <c r="L221">
        <v>89.940002000000007</v>
      </c>
      <c r="M221">
        <v>89.940002000000007</v>
      </c>
      <c r="N221">
        <v>1094200</v>
      </c>
    </row>
    <row r="222" spans="7:14">
      <c r="G222" s="9" t="s">
        <v>117</v>
      </c>
      <c r="H222" s="13">
        <v>44722</v>
      </c>
      <c r="I222">
        <v>89.029999000000004</v>
      </c>
      <c r="J222">
        <v>89.989998</v>
      </c>
      <c r="K222">
        <v>88.650002000000001</v>
      </c>
      <c r="L222">
        <v>89.239998</v>
      </c>
      <c r="M222">
        <v>89.239998</v>
      </c>
      <c r="N222">
        <v>970700</v>
      </c>
    </row>
    <row r="223" spans="7:14">
      <c r="G223" s="9" t="s">
        <v>117</v>
      </c>
      <c r="H223" s="13">
        <v>44725</v>
      </c>
      <c r="I223">
        <v>88.230002999999996</v>
      </c>
      <c r="J223">
        <v>88.5</v>
      </c>
      <c r="K223">
        <v>85.129997000000003</v>
      </c>
      <c r="L223">
        <v>85.580001999999993</v>
      </c>
      <c r="M223">
        <v>85.580001999999993</v>
      </c>
      <c r="N223">
        <v>1563200</v>
      </c>
    </row>
    <row r="224" spans="7:14">
      <c r="G224" s="9" t="s">
        <v>117</v>
      </c>
      <c r="H224" s="13">
        <v>44726</v>
      </c>
      <c r="I224">
        <v>85.559997999999993</v>
      </c>
      <c r="J224">
        <v>85.970000999999996</v>
      </c>
      <c r="K224">
        <v>82.580001999999993</v>
      </c>
      <c r="L224">
        <v>83.300003000000004</v>
      </c>
      <c r="M224">
        <v>83.300003000000004</v>
      </c>
      <c r="N224">
        <v>1544000</v>
      </c>
    </row>
    <row r="225" spans="7:14">
      <c r="G225" s="9" t="s">
        <v>117</v>
      </c>
      <c r="H225" s="13">
        <v>44727</v>
      </c>
      <c r="I225">
        <v>83.849997999999999</v>
      </c>
      <c r="J225">
        <v>84.589995999999999</v>
      </c>
      <c r="K225">
        <v>82.330001999999993</v>
      </c>
      <c r="L225">
        <v>83.260002</v>
      </c>
      <c r="M225">
        <v>83.260002</v>
      </c>
      <c r="N225">
        <v>1263900</v>
      </c>
    </row>
    <row r="226" spans="7:14">
      <c r="G226" s="9" t="s">
        <v>117</v>
      </c>
      <c r="H226" s="13">
        <v>44728</v>
      </c>
      <c r="I226">
        <v>82.160004000000001</v>
      </c>
      <c r="J226">
        <v>82.43</v>
      </c>
      <c r="K226">
        <v>81.199996999999996</v>
      </c>
      <c r="L226">
        <v>82</v>
      </c>
      <c r="M226">
        <v>82</v>
      </c>
      <c r="N226">
        <v>1332500</v>
      </c>
    </row>
    <row r="227" spans="7:14">
      <c r="G227" s="9" t="s">
        <v>117</v>
      </c>
      <c r="H227" s="13">
        <v>44729</v>
      </c>
      <c r="I227">
        <v>82.209998999999996</v>
      </c>
      <c r="J227">
        <v>82.639999000000003</v>
      </c>
      <c r="K227">
        <v>80.589995999999999</v>
      </c>
      <c r="L227">
        <v>81.389999000000003</v>
      </c>
      <c r="M227">
        <v>81.389999000000003</v>
      </c>
      <c r="N227">
        <v>2183300</v>
      </c>
    </row>
    <row r="228" spans="7:14">
      <c r="G228" s="9" t="s">
        <v>117</v>
      </c>
      <c r="H228" s="13">
        <v>44733</v>
      </c>
      <c r="I228">
        <v>81.650002000000001</v>
      </c>
      <c r="J228">
        <v>82.949996999999996</v>
      </c>
      <c r="K228">
        <v>81.459998999999996</v>
      </c>
      <c r="L228">
        <v>82.449996999999996</v>
      </c>
      <c r="M228">
        <v>82.449996999999996</v>
      </c>
      <c r="N228">
        <v>1576300</v>
      </c>
    </row>
    <row r="229" spans="7:14">
      <c r="G229" s="9" t="s">
        <v>117</v>
      </c>
      <c r="H229" s="13">
        <v>44734</v>
      </c>
      <c r="I229">
        <v>82.099997999999999</v>
      </c>
      <c r="J229">
        <v>83.830001999999993</v>
      </c>
      <c r="K229">
        <v>82.099997999999999</v>
      </c>
      <c r="L229">
        <v>83.279999000000004</v>
      </c>
      <c r="M229">
        <v>83.279999000000004</v>
      </c>
      <c r="N229">
        <v>1554700</v>
      </c>
    </row>
    <row r="230" spans="7:14">
      <c r="G230" s="9" t="s">
        <v>117</v>
      </c>
      <c r="H230" s="13">
        <v>44735</v>
      </c>
      <c r="I230">
        <v>83.440002000000007</v>
      </c>
      <c r="J230">
        <v>85.379997000000003</v>
      </c>
      <c r="K230">
        <v>83.339995999999999</v>
      </c>
      <c r="L230">
        <v>85.309997999999993</v>
      </c>
      <c r="M230">
        <v>85.309997999999993</v>
      </c>
      <c r="N230">
        <v>1682600</v>
      </c>
    </row>
    <row r="231" spans="7:14">
      <c r="G231" s="9" t="s">
        <v>117</v>
      </c>
      <c r="H231" s="13">
        <v>44736</v>
      </c>
      <c r="I231">
        <v>85.690002000000007</v>
      </c>
      <c r="J231">
        <v>88.510002</v>
      </c>
      <c r="K231">
        <v>85.309997999999993</v>
      </c>
      <c r="L231">
        <v>87.910004000000001</v>
      </c>
      <c r="M231">
        <v>87.910004000000001</v>
      </c>
      <c r="N231">
        <v>3015300</v>
      </c>
    </row>
    <row r="232" spans="7:14">
      <c r="G232" s="9" t="s">
        <v>117</v>
      </c>
      <c r="H232" s="13">
        <v>44739</v>
      </c>
      <c r="I232">
        <v>87.589995999999999</v>
      </c>
      <c r="J232">
        <v>89.239998</v>
      </c>
      <c r="K232">
        <v>87.370002999999997</v>
      </c>
      <c r="L232">
        <v>88.970000999999996</v>
      </c>
      <c r="M232">
        <v>88.970000999999996</v>
      </c>
      <c r="N232">
        <v>1748500</v>
      </c>
    </row>
    <row r="233" spans="7:14">
      <c r="G233" s="9" t="s">
        <v>117</v>
      </c>
      <c r="H233" s="13">
        <v>44740</v>
      </c>
      <c r="I233">
        <v>89.360000999999997</v>
      </c>
      <c r="J233">
        <v>90.400002000000001</v>
      </c>
      <c r="K233">
        <v>89.059997999999993</v>
      </c>
      <c r="L233">
        <v>89.599997999999999</v>
      </c>
      <c r="M233">
        <v>89.599997999999999</v>
      </c>
      <c r="N233">
        <v>1628100</v>
      </c>
    </row>
    <row r="234" spans="7:14">
      <c r="G234" s="9" t="s">
        <v>117</v>
      </c>
      <c r="H234" s="13">
        <v>44741</v>
      </c>
      <c r="I234">
        <v>89.790001000000004</v>
      </c>
      <c r="J234">
        <v>90.260002</v>
      </c>
      <c r="K234">
        <v>88.940002000000007</v>
      </c>
      <c r="L234">
        <v>89.639999000000003</v>
      </c>
      <c r="M234">
        <v>89.639999000000003</v>
      </c>
      <c r="N234">
        <v>1302400</v>
      </c>
    </row>
    <row r="235" spans="7:14">
      <c r="G235" s="9" t="s">
        <v>117</v>
      </c>
      <c r="H235" s="13">
        <v>44742</v>
      </c>
      <c r="I235">
        <v>88.849997999999999</v>
      </c>
      <c r="J235">
        <v>90.949996999999996</v>
      </c>
      <c r="K235">
        <v>88.849997999999999</v>
      </c>
      <c r="L235">
        <v>90.360000999999997</v>
      </c>
      <c r="M235">
        <v>90.360000999999997</v>
      </c>
      <c r="N235">
        <v>2035200</v>
      </c>
    </row>
    <row r="236" spans="7:14">
      <c r="G236" s="9" t="s">
        <v>117</v>
      </c>
      <c r="H236" s="13">
        <v>44743</v>
      </c>
      <c r="I236">
        <v>90.720000999999996</v>
      </c>
      <c r="J236">
        <v>92.410004000000001</v>
      </c>
      <c r="K236">
        <v>90.349997999999999</v>
      </c>
      <c r="L236">
        <v>92.190002000000007</v>
      </c>
      <c r="M236">
        <v>92.190002000000007</v>
      </c>
      <c r="N236">
        <v>2232100</v>
      </c>
    </row>
    <row r="237" spans="7:14">
      <c r="G237" s="9" t="s">
        <v>117</v>
      </c>
      <c r="H237" s="13">
        <v>44747</v>
      </c>
      <c r="I237">
        <v>91.75</v>
      </c>
      <c r="J237">
        <v>92.029999000000004</v>
      </c>
      <c r="K237">
        <v>86.779999000000004</v>
      </c>
      <c r="L237">
        <v>87.989998</v>
      </c>
      <c r="M237">
        <v>87.989998</v>
      </c>
      <c r="N237">
        <v>1883500</v>
      </c>
    </row>
    <row r="238" spans="7:14">
      <c r="G238" s="9" t="s">
        <v>117</v>
      </c>
      <c r="H238" s="13">
        <v>44748</v>
      </c>
      <c r="I238">
        <v>88.389999000000003</v>
      </c>
      <c r="J238">
        <v>89.5</v>
      </c>
      <c r="K238">
        <v>87.599997999999999</v>
      </c>
      <c r="L238">
        <v>88.510002</v>
      </c>
      <c r="M238">
        <v>88.510002</v>
      </c>
      <c r="N238">
        <v>1551700</v>
      </c>
    </row>
    <row r="239" spans="7:14">
      <c r="G239" s="9" t="s">
        <v>117</v>
      </c>
      <c r="H239" s="13">
        <v>44749</v>
      </c>
      <c r="I239">
        <v>88.510002</v>
      </c>
      <c r="J239">
        <v>89.410004000000001</v>
      </c>
      <c r="K239">
        <v>87.989998</v>
      </c>
      <c r="L239">
        <v>88.239998</v>
      </c>
      <c r="M239">
        <v>88.239998</v>
      </c>
      <c r="N239">
        <v>1269600</v>
      </c>
    </row>
    <row r="240" spans="7:14">
      <c r="G240" s="9" t="s">
        <v>117</v>
      </c>
      <c r="H240" s="13">
        <v>44750</v>
      </c>
      <c r="I240">
        <v>88.110000999999997</v>
      </c>
      <c r="J240">
        <v>88.449996999999996</v>
      </c>
      <c r="K240">
        <v>87.43</v>
      </c>
      <c r="L240">
        <v>87.75</v>
      </c>
      <c r="M240">
        <v>87.75</v>
      </c>
      <c r="N240">
        <v>1250000</v>
      </c>
    </row>
    <row r="241" spans="7:14">
      <c r="G241" s="9" t="s">
        <v>117</v>
      </c>
      <c r="H241" s="13">
        <v>44753</v>
      </c>
      <c r="I241">
        <v>87.290001000000004</v>
      </c>
      <c r="J241">
        <v>88.489998</v>
      </c>
      <c r="K241">
        <v>86.900002000000001</v>
      </c>
      <c r="L241">
        <v>87.919998000000007</v>
      </c>
      <c r="M241">
        <v>87.919998000000007</v>
      </c>
      <c r="N241">
        <v>1536600</v>
      </c>
    </row>
    <row r="242" spans="7:14">
      <c r="G242" s="9" t="s">
        <v>117</v>
      </c>
      <c r="H242" s="13">
        <v>44754</v>
      </c>
      <c r="I242">
        <v>87.410004000000001</v>
      </c>
      <c r="J242">
        <v>88.769997000000004</v>
      </c>
      <c r="K242">
        <v>87.290001000000004</v>
      </c>
      <c r="L242">
        <v>87.519997000000004</v>
      </c>
      <c r="M242">
        <v>87.519997000000004</v>
      </c>
      <c r="N242">
        <v>1283800</v>
      </c>
    </row>
    <row r="243" spans="7:14">
      <c r="G243" s="9" t="s">
        <v>117</v>
      </c>
      <c r="H243" s="13">
        <v>44755</v>
      </c>
      <c r="I243">
        <v>86.959998999999996</v>
      </c>
      <c r="J243">
        <v>88.019997000000004</v>
      </c>
      <c r="K243">
        <v>86.699996999999996</v>
      </c>
      <c r="L243">
        <v>87.080001999999993</v>
      </c>
      <c r="M243">
        <v>87.080001999999993</v>
      </c>
      <c r="N243">
        <v>748100</v>
      </c>
    </row>
    <row r="244" spans="7:14">
      <c r="G244" s="9" t="s">
        <v>117</v>
      </c>
      <c r="H244" s="13">
        <v>44756</v>
      </c>
      <c r="I244">
        <v>85.559997999999993</v>
      </c>
      <c r="J244">
        <v>87.199996999999996</v>
      </c>
      <c r="K244">
        <v>85.440002000000007</v>
      </c>
      <c r="L244">
        <v>87.050003000000004</v>
      </c>
      <c r="M244">
        <v>87.050003000000004</v>
      </c>
      <c r="N244">
        <v>887400</v>
      </c>
    </row>
    <row r="245" spans="7:14">
      <c r="G245" s="9" t="s">
        <v>117</v>
      </c>
      <c r="H245" s="13">
        <v>44757</v>
      </c>
      <c r="I245">
        <v>87.790001000000004</v>
      </c>
      <c r="J245">
        <v>87.879997000000003</v>
      </c>
      <c r="K245">
        <v>86.360000999999997</v>
      </c>
      <c r="L245">
        <v>87.75</v>
      </c>
      <c r="M245">
        <v>87.75</v>
      </c>
      <c r="N245">
        <v>861100</v>
      </c>
    </row>
    <row r="246" spans="7:14">
      <c r="G246" s="9" t="s">
        <v>117</v>
      </c>
      <c r="H246" s="13">
        <v>44760</v>
      </c>
      <c r="I246">
        <v>87.400002000000001</v>
      </c>
      <c r="J246">
        <v>87.709998999999996</v>
      </c>
      <c r="K246">
        <v>86.360000999999997</v>
      </c>
      <c r="L246">
        <v>86.419998000000007</v>
      </c>
      <c r="M246">
        <v>86.419998000000007</v>
      </c>
      <c r="N246">
        <v>894800</v>
      </c>
    </row>
    <row r="247" spans="7:14">
      <c r="G247" s="9" t="s">
        <v>117</v>
      </c>
      <c r="H247" s="13">
        <v>44761</v>
      </c>
      <c r="I247">
        <v>86.690002000000007</v>
      </c>
      <c r="J247">
        <v>87.010002</v>
      </c>
      <c r="K247">
        <v>86.349997999999999</v>
      </c>
      <c r="L247">
        <v>86.470000999999996</v>
      </c>
      <c r="M247">
        <v>86.470000999999996</v>
      </c>
      <c r="N247">
        <v>1374200</v>
      </c>
    </row>
    <row r="248" spans="7:14">
      <c r="G248" s="9" t="s">
        <v>117</v>
      </c>
      <c r="H248" s="13">
        <v>44762</v>
      </c>
      <c r="I248">
        <v>86.559997999999993</v>
      </c>
      <c r="J248">
        <v>86.690002000000007</v>
      </c>
      <c r="K248">
        <v>85.160004000000001</v>
      </c>
      <c r="L248">
        <v>85.849997999999999</v>
      </c>
      <c r="M248">
        <v>85.849997999999999</v>
      </c>
      <c r="N248">
        <v>1788100</v>
      </c>
    </row>
    <row r="249" spans="7:14">
      <c r="G249" s="9" t="s">
        <v>117</v>
      </c>
      <c r="H249" s="13">
        <v>44763</v>
      </c>
      <c r="I249">
        <v>85.620002999999997</v>
      </c>
      <c r="J249">
        <v>86.339995999999999</v>
      </c>
      <c r="K249">
        <v>85.300003000000004</v>
      </c>
      <c r="L249">
        <v>86.309997999999993</v>
      </c>
      <c r="M249">
        <v>86.309997999999993</v>
      </c>
      <c r="N249">
        <v>885100</v>
      </c>
    </row>
    <row r="250" spans="7:14">
      <c r="G250" s="9" t="s">
        <v>117</v>
      </c>
      <c r="H250" s="13">
        <v>44764</v>
      </c>
      <c r="I250">
        <v>86.760002</v>
      </c>
      <c r="J250">
        <v>87.599997999999999</v>
      </c>
      <c r="K250">
        <v>86.57</v>
      </c>
      <c r="L250">
        <v>87.43</v>
      </c>
      <c r="M250">
        <v>87.43</v>
      </c>
      <c r="N250">
        <v>662300</v>
      </c>
    </row>
    <row r="251" spans="7:14">
      <c r="G251" s="9" t="s">
        <v>117</v>
      </c>
      <c r="H251" s="13">
        <v>44767</v>
      </c>
      <c r="I251">
        <v>87.279999000000004</v>
      </c>
      <c r="J251">
        <v>88.370002999999997</v>
      </c>
      <c r="K251">
        <v>87.099997999999999</v>
      </c>
      <c r="L251">
        <v>88.279999000000004</v>
      </c>
      <c r="M251">
        <v>88.279999000000004</v>
      </c>
      <c r="N251">
        <v>658600</v>
      </c>
    </row>
    <row r="252" spans="7:14">
      <c r="G252" s="9" t="s">
        <v>117</v>
      </c>
      <c r="H252" s="13">
        <v>44768</v>
      </c>
      <c r="I252">
        <v>88.120002999999997</v>
      </c>
      <c r="J252">
        <v>89.57</v>
      </c>
      <c r="K252">
        <v>88.120002999999997</v>
      </c>
      <c r="L252">
        <v>89.400002000000001</v>
      </c>
      <c r="M252">
        <v>89.400002000000001</v>
      </c>
      <c r="N252">
        <v>652300</v>
      </c>
    </row>
    <row r="253" spans="7:14">
      <c r="G253" s="9" t="s">
        <v>117</v>
      </c>
      <c r="H253" s="13">
        <v>44769</v>
      </c>
      <c r="I253">
        <v>89.139999000000003</v>
      </c>
      <c r="J253">
        <v>89.559997999999993</v>
      </c>
      <c r="K253">
        <v>88.68</v>
      </c>
      <c r="L253">
        <v>89.389999000000003</v>
      </c>
      <c r="M253">
        <v>89.389999000000003</v>
      </c>
      <c r="N253">
        <v>646000</v>
      </c>
    </row>
    <row r="254" spans="7:14">
      <c r="G254" s="9" t="s">
        <v>117</v>
      </c>
      <c r="H254" s="13">
        <v>44770</v>
      </c>
      <c r="I254">
        <v>90.25</v>
      </c>
      <c r="J254">
        <v>92.25</v>
      </c>
      <c r="K254">
        <v>90.029999000000004</v>
      </c>
      <c r="L254">
        <v>92.059997999999993</v>
      </c>
      <c r="M254">
        <v>92.059997999999993</v>
      </c>
      <c r="N254">
        <v>985100</v>
      </c>
    </row>
    <row r="255" spans="7:14">
      <c r="G255" s="9" t="s">
        <v>117</v>
      </c>
      <c r="H255" s="13">
        <v>44771</v>
      </c>
      <c r="I255">
        <v>92.110000999999997</v>
      </c>
      <c r="J255">
        <v>93.57</v>
      </c>
      <c r="K255">
        <v>91.970000999999996</v>
      </c>
      <c r="L255">
        <v>93.120002999999997</v>
      </c>
      <c r="M255">
        <v>93.120002999999997</v>
      </c>
      <c r="N255">
        <v>1002700</v>
      </c>
    </row>
    <row r="256" spans="7:14">
      <c r="G256" s="9" t="s">
        <v>118</v>
      </c>
      <c r="H256" s="13">
        <v>44589</v>
      </c>
      <c r="I256">
        <v>89.150002000000001</v>
      </c>
      <c r="J256">
        <v>90.290001000000004</v>
      </c>
      <c r="K256">
        <v>88.470000999999996</v>
      </c>
      <c r="L256">
        <v>90.129997000000003</v>
      </c>
      <c r="M256">
        <v>88.651214999999993</v>
      </c>
      <c r="N256">
        <v>4460800</v>
      </c>
    </row>
    <row r="257" spans="7:14">
      <c r="G257" s="9" t="s">
        <v>118</v>
      </c>
      <c r="H257" s="13">
        <v>44592</v>
      </c>
      <c r="I257">
        <v>89.339995999999999</v>
      </c>
      <c r="J257">
        <v>90.489998</v>
      </c>
      <c r="K257">
        <v>89.110000999999997</v>
      </c>
      <c r="L257">
        <v>90.400002000000001</v>
      </c>
      <c r="M257">
        <v>88.916793999999996</v>
      </c>
      <c r="N257">
        <v>5909000</v>
      </c>
    </row>
    <row r="258" spans="7:14">
      <c r="G258" s="9" t="s">
        <v>118</v>
      </c>
      <c r="H258" s="13">
        <v>44593</v>
      </c>
      <c r="I258">
        <v>89.910004000000001</v>
      </c>
      <c r="J258">
        <v>90.129997000000003</v>
      </c>
      <c r="K258">
        <v>87.910004000000001</v>
      </c>
      <c r="L258">
        <v>88.349997999999999</v>
      </c>
      <c r="M258">
        <v>86.900429000000003</v>
      </c>
      <c r="N258">
        <v>4817000</v>
      </c>
    </row>
    <row r="259" spans="7:14">
      <c r="G259" s="9" t="s">
        <v>118</v>
      </c>
      <c r="H259" s="13">
        <v>44594</v>
      </c>
      <c r="I259">
        <v>88.440002000000007</v>
      </c>
      <c r="J259">
        <v>89.989998</v>
      </c>
      <c r="K259">
        <v>87.809997999999993</v>
      </c>
      <c r="L259">
        <v>89.879997000000003</v>
      </c>
      <c r="M259">
        <v>88.405327</v>
      </c>
      <c r="N259">
        <v>3518800</v>
      </c>
    </row>
    <row r="260" spans="7:14">
      <c r="G260" s="9" t="s">
        <v>118</v>
      </c>
      <c r="H260" s="13">
        <v>44595</v>
      </c>
      <c r="I260">
        <v>90</v>
      </c>
      <c r="J260">
        <v>90.599997999999999</v>
      </c>
      <c r="K260">
        <v>89.610000999999997</v>
      </c>
      <c r="L260">
        <v>90.190002000000007</v>
      </c>
      <c r="M260">
        <v>88.710235999999995</v>
      </c>
      <c r="N260">
        <v>2529800</v>
      </c>
    </row>
    <row r="261" spans="7:14">
      <c r="G261" s="9" t="s">
        <v>118</v>
      </c>
      <c r="H261" s="13">
        <v>44596</v>
      </c>
      <c r="I261">
        <v>89.269997000000004</v>
      </c>
      <c r="J261">
        <v>90.290001000000004</v>
      </c>
      <c r="K261">
        <v>88.419998000000007</v>
      </c>
      <c r="L261">
        <v>89.169998000000007</v>
      </c>
      <c r="M261">
        <v>87.706969999999998</v>
      </c>
      <c r="N261">
        <v>3439600</v>
      </c>
    </row>
    <row r="262" spans="7:14">
      <c r="G262" s="9" t="s">
        <v>118</v>
      </c>
      <c r="H262" s="13">
        <v>44599</v>
      </c>
      <c r="I262">
        <v>88.779999000000004</v>
      </c>
      <c r="J262">
        <v>90.379997000000003</v>
      </c>
      <c r="K262">
        <v>88.779999000000004</v>
      </c>
      <c r="L262">
        <v>89.809997999999993</v>
      </c>
      <c r="M262">
        <v>88.336472000000001</v>
      </c>
      <c r="N262">
        <v>3011400</v>
      </c>
    </row>
    <row r="263" spans="7:14">
      <c r="G263" s="9" t="s">
        <v>118</v>
      </c>
      <c r="H263" s="13">
        <v>44600</v>
      </c>
      <c r="I263">
        <v>90.07</v>
      </c>
      <c r="J263">
        <v>90.540001000000004</v>
      </c>
      <c r="K263">
        <v>89.709998999999996</v>
      </c>
      <c r="L263">
        <v>90.199996999999996</v>
      </c>
      <c r="M263">
        <v>88.720070000000007</v>
      </c>
      <c r="N263">
        <v>2415300</v>
      </c>
    </row>
    <row r="264" spans="7:14">
      <c r="G264" s="9" t="s">
        <v>118</v>
      </c>
      <c r="H264" s="13">
        <v>44601</v>
      </c>
      <c r="I264">
        <v>90.019997000000004</v>
      </c>
      <c r="J264">
        <v>90.120002999999997</v>
      </c>
      <c r="K264">
        <v>89.059997999999993</v>
      </c>
      <c r="L264">
        <v>89.379997000000003</v>
      </c>
      <c r="M264">
        <v>88.680381999999994</v>
      </c>
      <c r="N264">
        <v>2828700</v>
      </c>
    </row>
    <row r="265" spans="7:14">
      <c r="G265" s="9" t="s">
        <v>118</v>
      </c>
      <c r="H265" s="13">
        <v>44602</v>
      </c>
      <c r="I265">
        <v>88.589995999999999</v>
      </c>
      <c r="J265">
        <v>89</v>
      </c>
      <c r="K265">
        <v>87.190002000000007</v>
      </c>
      <c r="L265">
        <v>87.389999000000003</v>
      </c>
      <c r="M265">
        <v>86.705962999999997</v>
      </c>
      <c r="N265">
        <v>3065100</v>
      </c>
    </row>
    <row r="266" spans="7:14">
      <c r="G266" s="9" t="s">
        <v>118</v>
      </c>
      <c r="H266" s="13">
        <v>44603</v>
      </c>
      <c r="I266">
        <v>87.559997999999993</v>
      </c>
      <c r="J266">
        <v>88.650002000000001</v>
      </c>
      <c r="K266">
        <v>87.519997000000004</v>
      </c>
      <c r="L266">
        <v>87.650002000000001</v>
      </c>
      <c r="M266">
        <v>86.963927999999996</v>
      </c>
      <c r="N266">
        <v>3340500</v>
      </c>
    </row>
    <row r="267" spans="7:14">
      <c r="G267" s="9" t="s">
        <v>118</v>
      </c>
      <c r="H267" s="13">
        <v>44606</v>
      </c>
      <c r="I267">
        <v>87.93</v>
      </c>
      <c r="J267">
        <v>88.050003000000004</v>
      </c>
      <c r="K267">
        <v>85.43</v>
      </c>
      <c r="L267">
        <v>86.18</v>
      </c>
      <c r="M267">
        <v>85.505431999999999</v>
      </c>
      <c r="N267">
        <v>2659100</v>
      </c>
    </row>
    <row r="268" spans="7:14">
      <c r="G268" s="9" t="s">
        <v>118</v>
      </c>
      <c r="H268" s="13">
        <v>44607</v>
      </c>
      <c r="I268">
        <v>86.400002000000001</v>
      </c>
      <c r="J268">
        <v>86.809997999999993</v>
      </c>
      <c r="K268">
        <v>84.959998999999996</v>
      </c>
      <c r="L268">
        <v>85.440002000000007</v>
      </c>
      <c r="M268">
        <v>84.771232999999995</v>
      </c>
      <c r="N268">
        <v>3790700</v>
      </c>
    </row>
    <row r="269" spans="7:14">
      <c r="G269" s="9" t="s">
        <v>118</v>
      </c>
      <c r="H269" s="13">
        <v>44608</v>
      </c>
      <c r="I269">
        <v>85.629997000000003</v>
      </c>
      <c r="J269">
        <v>85.93</v>
      </c>
      <c r="K269">
        <v>84.370002999999997</v>
      </c>
      <c r="L269">
        <v>85.410004000000001</v>
      </c>
      <c r="M269">
        <v>84.741462999999996</v>
      </c>
      <c r="N269">
        <v>2622900</v>
      </c>
    </row>
    <row r="270" spans="7:14">
      <c r="G270" s="9" t="s">
        <v>118</v>
      </c>
      <c r="H270" s="13">
        <v>44609</v>
      </c>
      <c r="I270">
        <v>85.07</v>
      </c>
      <c r="J270">
        <v>85.879997000000003</v>
      </c>
      <c r="K270">
        <v>84.199996999999996</v>
      </c>
      <c r="L270">
        <v>85.489998</v>
      </c>
      <c r="M270">
        <v>84.820830999999998</v>
      </c>
      <c r="N270">
        <v>3155000</v>
      </c>
    </row>
    <row r="271" spans="7:14">
      <c r="G271" s="9" t="s">
        <v>118</v>
      </c>
      <c r="H271" s="13">
        <v>44610</v>
      </c>
      <c r="I271">
        <v>85.300003000000004</v>
      </c>
      <c r="J271">
        <v>86.370002999999997</v>
      </c>
      <c r="K271">
        <v>85.010002</v>
      </c>
      <c r="L271">
        <v>85.709998999999996</v>
      </c>
      <c r="M271">
        <v>85.039116000000007</v>
      </c>
      <c r="N271">
        <v>3909500</v>
      </c>
    </row>
    <row r="272" spans="7:14">
      <c r="G272" s="9" t="s">
        <v>118</v>
      </c>
      <c r="H272" s="13">
        <v>44614</v>
      </c>
      <c r="I272">
        <v>85.709998999999996</v>
      </c>
      <c r="J272">
        <v>86.650002000000001</v>
      </c>
      <c r="K272">
        <v>85.150002000000001</v>
      </c>
      <c r="L272">
        <v>85.989998</v>
      </c>
      <c r="M272">
        <v>85.316917000000004</v>
      </c>
      <c r="N272">
        <v>2481200</v>
      </c>
    </row>
    <row r="273" spans="7:14">
      <c r="G273" s="9" t="s">
        <v>118</v>
      </c>
      <c r="H273" s="13">
        <v>44615</v>
      </c>
      <c r="I273">
        <v>85.989998</v>
      </c>
      <c r="J273">
        <v>86.18</v>
      </c>
      <c r="K273">
        <v>84.43</v>
      </c>
      <c r="L273">
        <v>84.639999000000003</v>
      </c>
      <c r="M273">
        <v>83.977485999999999</v>
      </c>
      <c r="N273">
        <v>3615400</v>
      </c>
    </row>
    <row r="274" spans="7:14">
      <c r="G274" s="9" t="s">
        <v>118</v>
      </c>
      <c r="H274" s="13">
        <v>44616</v>
      </c>
      <c r="I274">
        <v>87.169998000000007</v>
      </c>
      <c r="J274">
        <v>87.209998999999996</v>
      </c>
      <c r="K274">
        <v>84.870002999999997</v>
      </c>
      <c r="L274">
        <v>86.559997999999993</v>
      </c>
      <c r="M274">
        <v>85.882462000000004</v>
      </c>
      <c r="N274">
        <v>6582000</v>
      </c>
    </row>
    <row r="275" spans="7:14">
      <c r="G275" s="9" t="s">
        <v>118</v>
      </c>
      <c r="H275" s="13">
        <v>44617</v>
      </c>
      <c r="I275">
        <v>87.190002000000007</v>
      </c>
      <c r="J275">
        <v>89.57</v>
      </c>
      <c r="K275">
        <v>86.900002000000001</v>
      </c>
      <c r="L275">
        <v>89.459998999999996</v>
      </c>
      <c r="M275">
        <v>88.759758000000005</v>
      </c>
      <c r="N275">
        <v>4073700</v>
      </c>
    </row>
    <row r="276" spans="7:14">
      <c r="G276" s="9" t="s">
        <v>118</v>
      </c>
      <c r="H276" s="13">
        <v>44620</v>
      </c>
      <c r="I276">
        <v>88.739998</v>
      </c>
      <c r="J276">
        <v>90.889999000000003</v>
      </c>
      <c r="K276">
        <v>88.440002000000007</v>
      </c>
      <c r="L276">
        <v>90.650002000000001</v>
      </c>
      <c r="M276">
        <v>89.940444999999997</v>
      </c>
      <c r="N276">
        <v>5547300</v>
      </c>
    </row>
    <row r="277" spans="7:14">
      <c r="G277" s="9" t="s">
        <v>118</v>
      </c>
      <c r="H277" s="13">
        <v>44621</v>
      </c>
      <c r="I277">
        <v>90.349997999999999</v>
      </c>
      <c r="J277">
        <v>91.68</v>
      </c>
      <c r="K277">
        <v>89.660004000000001</v>
      </c>
      <c r="L277">
        <v>90.209998999999996</v>
      </c>
      <c r="M277">
        <v>89.503890999999996</v>
      </c>
      <c r="N277">
        <v>4013000</v>
      </c>
    </row>
    <row r="278" spans="7:14">
      <c r="G278" s="9" t="s">
        <v>118</v>
      </c>
      <c r="H278" s="13">
        <v>44622</v>
      </c>
      <c r="I278">
        <v>89.900002000000001</v>
      </c>
      <c r="J278">
        <v>91.489998</v>
      </c>
      <c r="K278">
        <v>89.900002000000001</v>
      </c>
      <c r="L278">
        <v>91.239998</v>
      </c>
      <c r="M278">
        <v>90.525825999999995</v>
      </c>
      <c r="N278">
        <v>3146500</v>
      </c>
    </row>
    <row r="279" spans="7:14">
      <c r="G279" s="9" t="s">
        <v>118</v>
      </c>
      <c r="H279" s="13">
        <v>44623</v>
      </c>
      <c r="I279">
        <v>91.419998000000007</v>
      </c>
      <c r="J279">
        <v>94.690002000000007</v>
      </c>
      <c r="K279">
        <v>91.419998000000007</v>
      </c>
      <c r="L279">
        <v>93.980002999999996</v>
      </c>
      <c r="M279">
        <v>93.244384999999994</v>
      </c>
      <c r="N279">
        <v>4173700</v>
      </c>
    </row>
    <row r="280" spans="7:14">
      <c r="G280" s="9" t="s">
        <v>118</v>
      </c>
      <c r="H280" s="13">
        <v>44624</v>
      </c>
      <c r="I280">
        <v>93.669998000000007</v>
      </c>
      <c r="J280">
        <v>96.389999000000003</v>
      </c>
      <c r="K280">
        <v>93.089995999999999</v>
      </c>
      <c r="L280">
        <v>96.330001999999993</v>
      </c>
      <c r="M280">
        <v>95.575989000000007</v>
      </c>
      <c r="N280">
        <v>4675100</v>
      </c>
    </row>
    <row r="281" spans="7:14">
      <c r="G281" s="9" t="s">
        <v>118</v>
      </c>
      <c r="H281" s="13">
        <v>44627</v>
      </c>
      <c r="I281">
        <v>96.010002</v>
      </c>
      <c r="J281">
        <v>98.150002000000001</v>
      </c>
      <c r="K281">
        <v>95.150002000000001</v>
      </c>
      <c r="L281">
        <v>97.260002</v>
      </c>
      <c r="M281">
        <v>96.498711</v>
      </c>
      <c r="N281">
        <v>4111300</v>
      </c>
    </row>
    <row r="282" spans="7:14">
      <c r="G282" s="9" t="s">
        <v>118</v>
      </c>
      <c r="H282" s="13">
        <v>44628</v>
      </c>
      <c r="I282">
        <v>97.57</v>
      </c>
      <c r="J282">
        <v>98.080001999999993</v>
      </c>
      <c r="K282">
        <v>95.18</v>
      </c>
      <c r="L282">
        <v>95.25</v>
      </c>
      <c r="M282">
        <v>94.504440000000002</v>
      </c>
      <c r="N282">
        <v>3689900</v>
      </c>
    </row>
    <row r="283" spans="7:14">
      <c r="G283" s="9" t="s">
        <v>118</v>
      </c>
      <c r="H283" s="13">
        <v>44629</v>
      </c>
      <c r="I283">
        <v>95.900002000000001</v>
      </c>
      <c r="J283">
        <v>95.900002000000001</v>
      </c>
      <c r="K283">
        <v>94.199996999999996</v>
      </c>
      <c r="L283">
        <v>95.010002</v>
      </c>
      <c r="M283">
        <v>94.266318999999996</v>
      </c>
      <c r="N283">
        <v>3006200</v>
      </c>
    </row>
    <row r="284" spans="7:14">
      <c r="G284" s="9" t="s">
        <v>118</v>
      </c>
      <c r="H284" s="13">
        <v>44630</v>
      </c>
      <c r="I284">
        <v>94.610000999999997</v>
      </c>
      <c r="J284">
        <v>96.220000999999996</v>
      </c>
      <c r="K284">
        <v>93.989998</v>
      </c>
      <c r="L284">
        <v>95.989998</v>
      </c>
      <c r="M284">
        <v>95.238647</v>
      </c>
      <c r="N284">
        <v>2897900</v>
      </c>
    </row>
    <row r="285" spans="7:14">
      <c r="G285" s="9" t="s">
        <v>118</v>
      </c>
      <c r="H285" s="13">
        <v>44631</v>
      </c>
      <c r="I285">
        <v>96.349997999999999</v>
      </c>
      <c r="J285">
        <v>96.830001999999993</v>
      </c>
      <c r="K285">
        <v>95.209998999999996</v>
      </c>
      <c r="L285">
        <v>95.540001000000004</v>
      </c>
      <c r="M285">
        <v>94.792168000000004</v>
      </c>
      <c r="N285">
        <v>2254900</v>
      </c>
    </row>
    <row r="286" spans="7:14">
      <c r="G286" s="9" t="s">
        <v>118</v>
      </c>
      <c r="H286" s="13">
        <v>44634</v>
      </c>
      <c r="I286">
        <v>95.400002000000001</v>
      </c>
      <c r="J286">
        <v>96.349997999999999</v>
      </c>
      <c r="K286">
        <v>94.540001000000004</v>
      </c>
      <c r="L286">
        <v>94.739998</v>
      </c>
      <c r="M286">
        <v>93.998428000000004</v>
      </c>
      <c r="N286">
        <v>2948400</v>
      </c>
    </row>
    <row r="287" spans="7:14">
      <c r="G287" s="9" t="s">
        <v>118</v>
      </c>
      <c r="H287" s="13">
        <v>44635</v>
      </c>
      <c r="I287">
        <v>95.540001000000004</v>
      </c>
      <c r="J287">
        <v>96.160004000000001</v>
      </c>
      <c r="K287">
        <v>94.860000999999997</v>
      </c>
      <c r="L287">
        <v>96.110000999999997</v>
      </c>
      <c r="M287">
        <v>95.357712000000006</v>
      </c>
      <c r="N287">
        <v>3673700</v>
      </c>
    </row>
    <row r="288" spans="7:14">
      <c r="G288" s="9" t="s">
        <v>118</v>
      </c>
      <c r="H288" s="13">
        <v>44636</v>
      </c>
      <c r="I288">
        <v>95.919998000000007</v>
      </c>
      <c r="J288">
        <v>96</v>
      </c>
      <c r="K288">
        <v>93.389999000000003</v>
      </c>
      <c r="L288">
        <v>95.07</v>
      </c>
      <c r="M288">
        <v>94.325851</v>
      </c>
      <c r="N288">
        <v>2880000</v>
      </c>
    </row>
    <row r="289" spans="7:14">
      <c r="G289" s="9" t="s">
        <v>118</v>
      </c>
      <c r="H289" s="13">
        <v>44637</v>
      </c>
      <c r="I289">
        <v>95.220000999999996</v>
      </c>
      <c r="J289">
        <v>95.970000999999996</v>
      </c>
      <c r="K289">
        <v>94.760002</v>
      </c>
      <c r="L289">
        <v>94.940002000000007</v>
      </c>
      <c r="M289">
        <v>94.196869000000007</v>
      </c>
      <c r="N289">
        <v>2863600</v>
      </c>
    </row>
    <row r="290" spans="7:14">
      <c r="G290" s="9" t="s">
        <v>118</v>
      </c>
      <c r="H290" s="13">
        <v>44638</v>
      </c>
      <c r="I290">
        <v>94.940002000000007</v>
      </c>
      <c r="J290">
        <v>95.339995999999999</v>
      </c>
      <c r="K290">
        <v>93.389999000000003</v>
      </c>
      <c r="L290">
        <v>94.07</v>
      </c>
      <c r="M290">
        <v>93.333679000000004</v>
      </c>
      <c r="N290">
        <v>5719000</v>
      </c>
    </row>
    <row r="291" spans="7:14">
      <c r="G291" s="9" t="s">
        <v>118</v>
      </c>
      <c r="H291" s="13">
        <v>44641</v>
      </c>
      <c r="I291">
        <v>94</v>
      </c>
      <c r="J291">
        <v>95.400002000000001</v>
      </c>
      <c r="K291">
        <v>93.959998999999996</v>
      </c>
      <c r="L291">
        <v>94.690002000000007</v>
      </c>
      <c r="M291">
        <v>93.948822000000007</v>
      </c>
      <c r="N291">
        <v>2426000</v>
      </c>
    </row>
    <row r="292" spans="7:14">
      <c r="G292" s="9" t="s">
        <v>118</v>
      </c>
      <c r="H292" s="13">
        <v>44642</v>
      </c>
      <c r="I292">
        <v>94.730002999999996</v>
      </c>
      <c r="J292">
        <v>95.599997999999999</v>
      </c>
      <c r="K292">
        <v>94.290001000000004</v>
      </c>
      <c r="L292">
        <v>95.25</v>
      </c>
      <c r="M292">
        <v>94.504440000000002</v>
      </c>
      <c r="N292">
        <v>3653900</v>
      </c>
    </row>
    <row r="293" spans="7:14">
      <c r="G293" s="9" t="s">
        <v>118</v>
      </c>
      <c r="H293" s="13">
        <v>44643</v>
      </c>
      <c r="I293">
        <v>95.199996999999996</v>
      </c>
      <c r="J293">
        <v>96.480002999999996</v>
      </c>
      <c r="K293">
        <v>95.040001000000004</v>
      </c>
      <c r="L293">
        <v>96.010002</v>
      </c>
      <c r="M293">
        <v>95.258492000000004</v>
      </c>
      <c r="N293">
        <v>2989400</v>
      </c>
    </row>
    <row r="294" spans="7:14">
      <c r="G294" s="9" t="s">
        <v>118</v>
      </c>
      <c r="H294" s="13">
        <v>44644</v>
      </c>
      <c r="I294">
        <v>96.290001000000004</v>
      </c>
      <c r="J294">
        <v>97.190002000000007</v>
      </c>
      <c r="K294">
        <v>95.660004000000001</v>
      </c>
      <c r="L294">
        <v>96.440002000000007</v>
      </c>
      <c r="M294">
        <v>95.685126999999994</v>
      </c>
      <c r="N294">
        <v>3036600</v>
      </c>
    </row>
    <row r="295" spans="7:14">
      <c r="G295" s="9" t="s">
        <v>118</v>
      </c>
      <c r="H295" s="13">
        <v>44645</v>
      </c>
      <c r="I295">
        <v>96.349997999999999</v>
      </c>
      <c r="J295">
        <v>97.389999000000003</v>
      </c>
      <c r="K295">
        <v>96.349997999999999</v>
      </c>
      <c r="L295">
        <v>96.839995999999999</v>
      </c>
      <c r="M295">
        <v>96.081992999999997</v>
      </c>
      <c r="N295">
        <v>2032200</v>
      </c>
    </row>
    <row r="296" spans="7:14">
      <c r="G296" s="9" t="s">
        <v>118</v>
      </c>
      <c r="H296" s="13">
        <v>44648</v>
      </c>
      <c r="I296">
        <v>96.779999000000004</v>
      </c>
      <c r="J296">
        <v>97.620002999999997</v>
      </c>
      <c r="K296">
        <v>95.970000999999996</v>
      </c>
      <c r="L296">
        <v>97.610000999999997</v>
      </c>
      <c r="M296">
        <v>96.845969999999994</v>
      </c>
      <c r="N296">
        <v>2465400</v>
      </c>
    </row>
    <row r="297" spans="7:14">
      <c r="G297" s="9" t="s">
        <v>118</v>
      </c>
      <c r="H297" s="13">
        <v>44649</v>
      </c>
      <c r="I297">
        <v>97.459998999999996</v>
      </c>
      <c r="J297">
        <v>98.809997999999993</v>
      </c>
      <c r="K297">
        <v>97.349997999999999</v>
      </c>
      <c r="L297">
        <v>98.690002000000007</v>
      </c>
      <c r="M297">
        <v>97.917518999999999</v>
      </c>
      <c r="N297">
        <v>2943100</v>
      </c>
    </row>
    <row r="298" spans="7:14">
      <c r="G298" s="9" t="s">
        <v>118</v>
      </c>
      <c r="H298" s="13">
        <v>44650</v>
      </c>
      <c r="I298">
        <v>98.690002000000007</v>
      </c>
      <c r="J298">
        <v>99.440002000000007</v>
      </c>
      <c r="K298">
        <v>98.169998000000007</v>
      </c>
      <c r="L298">
        <v>99.419998000000007</v>
      </c>
      <c r="M298">
        <v>98.641800000000003</v>
      </c>
      <c r="N298">
        <v>2164100</v>
      </c>
    </row>
    <row r="299" spans="7:14">
      <c r="G299" s="9" t="s">
        <v>118</v>
      </c>
      <c r="H299" s="13">
        <v>44651</v>
      </c>
      <c r="I299">
        <v>99.809997999999993</v>
      </c>
      <c r="J299">
        <v>100.66999800000001</v>
      </c>
      <c r="K299">
        <v>99.519997000000004</v>
      </c>
      <c r="L299">
        <v>99.769997000000004</v>
      </c>
      <c r="M299">
        <v>98.989058999999997</v>
      </c>
      <c r="N299">
        <v>3670600</v>
      </c>
    </row>
    <row r="300" spans="7:14">
      <c r="G300" s="9" t="s">
        <v>118</v>
      </c>
      <c r="H300" s="13">
        <v>44652</v>
      </c>
      <c r="I300">
        <v>99.809997999999993</v>
      </c>
      <c r="J300">
        <v>101.620003</v>
      </c>
      <c r="K300">
        <v>98.779999000000004</v>
      </c>
      <c r="L300">
        <v>101.510002</v>
      </c>
      <c r="M300">
        <v>100.715439</v>
      </c>
      <c r="N300">
        <v>2569100</v>
      </c>
    </row>
    <row r="301" spans="7:14">
      <c r="G301" s="9" t="s">
        <v>118</v>
      </c>
      <c r="H301" s="13">
        <v>44655</v>
      </c>
      <c r="I301">
        <v>100.849998</v>
      </c>
      <c r="J301">
        <v>101.089996</v>
      </c>
      <c r="K301">
        <v>99.169998000000007</v>
      </c>
      <c r="L301">
        <v>100.650002</v>
      </c>
      <c r="M301">
        <v>99.862174999999993</v>
      </c>
      <c r="N301">
        <v>2580800</v>
      </c>
    </row>
    <row r="302" spans="7:14">
      <c r="G302" s="9" t="s">
        <v>118</v>
      </c>
      <c r="H302" s="13">
        <v>44656</v>
      </c>
      <c r="I302">
        <v>100.639999</v>
      </c>
      <c r="J302">
        <v>102.699997</v>
      </c>
      <c r="K302">
        <v>100.639999</v>
      </c>
      <c r="L302">
        <v>101.30999799999999</v>
      </c>
      <c r="M302">
        <v>100.51700599999999</v>
      </c>
      <c r="N302">
        <v>2235300</v>
      </c>
    </row>
    <row r="303" spans="7:14">
      <c r="G303" s="9" t="s">
        <v>118</v>
      </c>
      <c r="H303" s="13">
        <v>44657</v>
      </c>
      <c r="I303">
        <v>101.489998</v>
      </c>
      <c r="J303">
        <v>104.80999799999999</v>
      </c>
      <c r="K303">
        <v>101.269997</v>
      </c>
      <c r="L303">
        <v>104.489998</v>
      </c>
      <c r="M303">
        <v>103.672112</v>
      </c>
      <c r="N303">
        <v>3364500</v>
      </c>
    </row>
    <row r="304" spans="7:14">
      <c r="G304" s="9" t="s">
        <v>118</v>
      </c>
      <c r="H304" s="13">
        <v>44658</v>
      </c>
      <c r="I304">
        <v>104.370003</v>
      </c>
      <c r="J304">
        <v>104.43</v>
      </c>
      <c r="K304">
        <v>102.529999</v>
      </c>
      <c r="L304">
        <v>103.370003</v>
      </c>
      <c r="M304">
        <v>102.560883</v>
      </c>
      <c r="N304">
        <v>3226300</v>
      </c>
    </row>
    <row r="305" spans="7:14">
      <c r="G305" s="9" t="s">
        <v>118</v>
      </c>
      <c r="H305" s="13">
        <v>44659</v>
      </c>
      <c r="I305">
        <v>103.58000199999999</v>
      </c>
      <c r="J305">
        <v>104.139999</v>
      </c>
      <c r="K305">
        <v>102.699997</v>
      </c>
      <c r="L305">
        <v>102.989998</v>
      </c>
      <c r="M305">
        <v>102.183853</v>
      </c>
      <c r="N305">
        <v>2180400</v>
      </c>
    </row>
    <row r="306" spans="7:14">
      <c r="G306" s="9" t="s">
        <v>118</v>
      </c>
      <c r="H306" s="13">
        <v>44662</v>
      </c>
      <c r="I306">
        <v>103.25</v>
      </c>
      <c r="J306">
        <v>103.730003</v>
      </c>
      <c r="K306">
        <v>101.139999</v>
      </c>
      <c r="L306">
        <v>101.400002</v>
      </c>
      <c r="M306">
        <v>100.6063</v>
      </c>
      <c r="N306">
        <v>3621200</v>
      </c>
    </row>
    <row r="307" spans="7:14">
      <c r="G307" s="9" t="s">
        <v>118</v>
      </c>
      <c r="H307" s="13">
        <v>44663</v>
      </c>
      <c r="I307">
        <v>101.470001</v>
      </c>
      <c r="J307">
        <v>103.029999</v>
      </c>
      <c r="K307">
        <v>101.019997</v>
      </c>
      <c r="L307">
        <v>102.30999799999999</v>
      </c>
      <c r="M307">
        <v>101.50917800000001</v>
      </c>
      <c r="N307">
        <v>2493900</v>
      </c>
    </row>
    <row r="308" spans="7:14">
      <c r="G308" s="9" t="s">
        <v>118</v>
      </c>
      <c r="H308" s="13">
        <v>44664</v>
      </c>
      <c r="I308">
        <v>102.629997</v>
      </c>
      <c r="J308">
        <v>102.839996</v>
      </c>
      <c r="K308">
        <v>101.290001</v>
      </c>
      <c r="L308">
        <v>102.25</v>
      </c>
      <c r="M308">
        <v>101.449646</v>
      </c>
      <c r="N308">
        <v>1737400</v>
      </c>
    </row>
    <row r="309" spans="7:14">
      <c r="G309" s="9" t="s">
        <v>118</v>
      </c>
      <c r="H309" s="13">
        <v>44665</v>
      </c>
      <c r="I309">
        <v>102.730003</v>
      </c>
      <c r="J309">
        <v>102.760002</v>
      </c>
      <c r="K309">
        <v>101.870003</v>
      </c>
      <c r="L309">
        <v>102.040001</v>
      </c>
      <c r="M309">
        <v>101.24129499999999</v>
      </c>
      <c r="N309">
        <v>2188300</v>
      </c>
    </row>
    <row r="310" spans="7:14">
      <c r="G310" s="9" t="s">
        <v>118</v>
      </c>
      <c r="H310" s="13">
        <v>44669</v>
      </c>
      <c r="I310">
        <v>102.209999</v>
      </c>
      <c r="J310">
        <v>102.55999799999999</v>
      </c>
      <c r="K310">
        <v>101.089996</v>
      </c>
      <c r="L310">
        <v>101.660004</v>
      </c>
      <c r="M310">
        <v>100.864273</v>
      </c>
      <c r="N310">
        <v>1818200</v>
      </c>
    </row>
    <row r="311" spans="7:14">
      <c r="G311" s="9" t="s">
        <v>118</v>
      </c>
      <c r="H311" s="13">
        <v>44670</v>
      </c>
      <c r="I311">
        <v>101.82</v>
      </c>
      <c r="J311">
        <v>102.639999</v>
      </c>
      <c r="K311">
        <v>101.529999</v>
      </c>
      <c r="L311">
        <v>102.43</v>
      </c>
      <c r="M311">
        <v>101.628242</v>
      </c>
      <c r="N311">
        <v>1892100</v>
      </c>
    </row>
    <row r="312" spans="7:14">
      <c r="G312" s="9" t="s">
        <v>118</v>
      </c>
      <c r="H312" s="13">
        <v>44671</v>
      </c>
      <c r="I312">
        <v>102.989998</v>
      </c>
      <c r="J312">
        <v>103.339996</v>
      </c>
      <c r="K312">
        <v>102.260002</v>
      </c>
      <c r="L312">
        <v>102.83000199999999</v>
      </c>
      <c r="M312">
        <v>102.025108</v>
      </c>
      <c r="N312">
        <v>2335100</v>
      </c>
    </row>
    <row r="313" spans="7:14">
      <c r="G313" s="9" t="s">
        <v>118</v>
      </c>
      <c r="H313" s="13">
        <v>44672</v>
      </c>
      <c r="I313">
        <v>102.540001</v>
      </c>
      <c r="J313">
        <v>103.510002</v>
      </c>
      <c r="K313">
        <v>101.949997</v>
      </c>
      <c r="L313">
        <v>102.120003</v>
      </c>
      <c r="M313">
        <v>101.320671</v>
      </c>
      <c r="N313">
        <v>3004600</v>
      </c>
    </row>
    <row r="314" spans="7:14">
      <c r="G314" s="9" t="s">
        <v>118</v>
      </c>
      <c r="H314" s="13">
        <v>44673</v>
      </c>
      <c r="I314">
        <v>102</v>
      </c>
      <c r="J314">
        <v>102.150002</v>
      </c>
      <c r="K314">
        <v>100.120003</v>
      </c>
      <c r="L314">
        <v>100.25</v>
      </c>
      <c r="M314">
        <v>99.465301999999994</v>
      </c>
      <c r="N314">
        <v>2426500</v>
      </c>
    </row>
    <row r="315" spans="7:14">
      <c r="G315" s="9" t="s">
        <v>118</v>
      </c>
      <c r="H315" s="13">
        <v>44676</v>
      </c>
      <c r="I315">
        <v>100.489998</v>
      </c>
      <c r="J315">
        <v>101.040001</v>
      </c>
      <c r="K315">
        <v>98.529999000000004</v>
      </c>
      <c r="L315">
        <v>100.5</v>
      </c>
      <c r="M315">
        <v>99.713347999999996</v>
      </c>
      <c r="N315">
        <v>3140100</v>
      </c>
    </row>
    <row r="316" spans="7:14">
      <c r="G316" s="9" t="s">
        <v>118</v>
      </c>
      <c r="H316" s="13">
        <v>44677</v>
      </c>
      <c r="I316">
        <v>100.260002</v>
      </c>
      <c r="J316">
        <v>101.519997</v>
      </c>
      <c r="K316">
        <v>99.199996999999996</v>
      </c>
      <c r="L316">
        <v>99.239998</v>
      </c>
      <c r="M316">
        <v>98.463202999999993</v>
      </c>
      <c r="N316">
        <v>2050800</v>
      </c>
    </row>
    <row r="317" spans="7:14">
      <c r="G317" s="9" t="s">
        <v>118</v>
      </c>
      <c r="H317" s="13">
        <v>44678</v>
      </c>
      <c r="I317">
        <v>99.449996999999996</v>
      </c>
      <c r="J317">
        <v>100.900002</v>
      </c>
      <c r="K317">
        <v>98.199996999999996</v>
      </c>
      <c r="L317">
        <v>99.529999000000004</v>
      </c>
      <c r="M317">
        <v>98.750938000000005</v>
      </c>
      <c r="N317">
        <v>3436000</v>
      </c>
    </row>
    <row r="318" spans="7:14">
      <c r="G318" s="9" t="s">
        <v>118</v>
      </c>
      <c r="H318" s="13">
        <v>44679</v>
      </c>
      <c r="I318">
        <v>100.05999799999999</v>
      </c>
      <c r="J318">
        <v>102.760002</v>
      </c>
      <c r="K318">
        <v>98.449996999999996</v>
      </c>
      <c r="L318">
        <v>102.43</v>
      </c>
      <c r="M318">
        <v>101.628242</v>
      </c>
      <c r="N318">
        <v>4355000</v>
      </c>
    </row>
    <row r="319" spans="7:14">
      <c r="G319" s="9" t="s">
        <v>118</v>
      </c>
      <c r="H319" s="13">
        <v>44680</v>
      </c>
      <c r="I319">
        <v>101.93</v>
      </c>
      <c r="J319">
        <v>102.239998</v>
      </c>
      <c r="K319">
        <v>98.82</v>
      </c>
      <c r="L319">
        <v>99.110000999999997</v>
      </c>
      <c r="M319">
        <v>98.334228999999993</v>
      </c>
      <c r="N319">
        <v>3589200</v>
      </c>
    </row>
    <row r="320" spans="7:14">
      <c r="G320" s="9" t="s">
        <v>118</v>
      </c>
      <c r="H320" s="13">
        <v>44683</v>
      </c>
      <c r="I320">
        <v>99.470000999999996</v>
      </c>
      <c r="J320">
        <v>100.379997</v>
      </c>
      <c r="K320">
        <v>96.989998</v>
      </c>
      <c r="L320">
        <v>98.129997000000003</v>
      </c>
      <c r="M320">
        <v>97.361892999999995</v>
      </c>
      <c r="N320">
        <v>2652900</v>
      </c>
    </row>
    <row r="321" spans="7:14">
      <c r="G321" s="9" t="s">
        <v>118</v>
      </c>
      <c r="H321" s="13">
        <v>44684</v>
      </c>
      <c r="I321">
        <v>98.75</v>
      </c>
      <c r="J321">
        <v>100.139999</v>
      </c>
      <c r="K321">
        <v>98.07</v>
      </c>
      <c r="L321">
        <v>98.580001999999993</v>
      </c>
      <c r="M321">
        <v>97.80838</v>
      </c>
      <c r="N321">
        <v>2844800</v>
      </c>
    </row>
    <row r="322" spans="7:14">
      <c r="G322" s="9" t="s">
        <v>118</v>
      </c>
      <c r="H322" s="13">
        <v>44685</v>
      </c>
      <c r="I322">
        <v>98.970000999999996</v>
      </c>
      <c r="J322">
        <v>100.910004</v>
      </c>
      <c r="K322">
        <v>98.589995999999999</v>
      </c>
      <c r="L322">
        <v>100.720001</v>
      </c>
      <c r="M322">
        <v>99.931624999999997</v>
      </c>
      <c r="N322">
        <v>2987900</v>
      </c>
    </row>
    <row r="323" spans="7:14">
      <c r="G323" s="9" t="s">
        <v>118</v>
      </c>
      <c r="H323" s="13">
        <v>44686</v>
      </c>
      <c r="I323">
        <v>100.150002</v>
      </c>
      <c r="J323">
        <v>101.05999799999999</v>
      </c>
      <c r="K323">
        <v>98.720000999999996</v>
      </c>
      <c r="L323">
        <v>99.660004000000001</v>
      </c>
      <c r="M323">
        <v>98.879929000000004</v>
      </c>
      <c r="N323">
        <v>2680400</v>
      </c>
    </row>
    <row r="324" spans="7:14">
      <c r="G324" s="9" t="s">
        <v>118</v>
      </c>
      <c r="H324" s="13">
        <v>44687</v>
      </c>
      <c r="I324">
        <v>99.489998</v>
      </c>
      <c r="J324">
        <v>100.110001</v>
      </c>
      <c r="K324">
        <v>98.660004000000001</v>
      </c>
      <c r="L324">
        <v>99.650002000000001</v>
      </c>
      <c r="M324">
        <v>98.870002999999997</v>
      </c>
      <c r="N324">
        <v>3291000</v>
      </c>
    </row>
    <row r="325" spans="7:14">
      <c r="G325" s="9" t="s">
        <v>118</v>
      </c>
      <c r="H325" s="13">
        <v>44690</v>
      </c>
      <c r="I325">
        <v>98.900002000000001</v>
      </c>
      <c r="J325">
        <v>100.739998</v>
      </c>
      <c r="K325">
        <v>97.800003000000004</v>
      </c>
      <c r="L325">
        <v>99.690002000000007</v>
      </c>
      <c r="M325">
        <v>99.690002000000007</v>
      </c>
      <c r="N325">
        <v>3170300</v>
      </c>
    </row>
    <row r="326" spans="7:14">
      <c r="G326" s="9" t="s">
        <v>118</v>
      </c>
      <c r="H326" s="13">
        <v>44691</v>
      </c>
      <c r="I326">
        <v>100.260002</v>
      </c>
      <c r="J326">
        <v>101.610001</v>
      </c>
      <c r="K326">
        <v>97.959998999999996</v>
      </c>
      <c r="L326">
        <v>99.080001999999993</v>
      </c>
      <c r="M326">
        <v>99.080001999999993</v>
      </c>
      <c r="N326">
        <v>3174300</v>
      </c>
    </row>
    <row r="327" spans="7:14">
      <c r="G327" s="9" t="s">
        <v>118</v>
      </c>
      <c r="H327" s="13">
        <v>44692</v>
      </c>
      <c r="I327">
        <v>98.93</v>
      </c>
      <c r="J327">
        <v>101.300003</v>
      </c>
      <c r="K327">
        <v>98.779999000000004</v>
      </c>
      <c r="L327">
        <v>99.779999000000004</v>
      </c>
      <c r="M327">
        <v>99.779999000000004</v>
      </c>
      <c r="N327">
        <v>3331400</v>
      </c>
    </row>
    <row r="328" spans="7:14">
      <c r="G328" s="9" t="s">
        <v>118</v>
      </c>
      <c r="H328" s="13">
        <v>44693</v>
      </c>
      <c r="I328">
        <v>99.5</v>
      </c>
      <c r="J328">
        <v>100.25</v>
      </c>
      <c r="K328">
        <v>97.18</v>
      </c>
      <c r="L328">
        <v>98.529999000000004</v>
      </c>
      <c r="M328">
        <v>98.529999000000004</v>
      </c>
      <c r="N328">
        <v>2905400</v>
      </c>
    </row>
    <row r="329" spans="7:14">
      <c r="G329" s="9" t="s">
        <v>118</v>
      </c>
      <c r="H329" s="13">
        <v>44694</v>
      </c>
      <c r="I329">
        <v>98.75</v>
      </c>
      <c r="J329">
        <v>99.82</v>
      </c>
      <c r="K329">
        <v>97.889999000000003</v>
      </c>
      <c r="L329">
        <v>99.690002000000007</v>
      </c>
      <c r="M329">
        <v>99.690002000000007</v>
      </c>
      <c r="N329">
        <v>2270400</v>
      </c>
    </row>
    <row r="330" spans="7:14">
      <c r="G330" s="9" t="s">
        <v>118</v>
      </c>
      <c r="H330" s="13">
        <v>44697</v>
      </c>
      <c r="I330">
        <v>99.860000999999997</v>
      </c>
      <c r="J330">
        <v>100.279999</v>
      </c>
      <c r="K330">
        <v>98.989998</v>
      </c>
      <c r="L330">
        <v>99.389999000000003</v>
      </c>
      <c r="M330">
        <v>99.389999000000003</v>
      </c>
      <c r="N330">
        <v>2142200</v>
      </c>
    </row>
    <row r="331" spans="7:14">
      <c r="G331" s="9" t="s">
        <v>118</v>
      </c>
      <c r="H331" s="13">
        <v>44698</v>
      </c>
      <c r="I331">
        <v>99.669998000000007</v>
      </c>
      <c r="J331">
        <v>100.449997</v>
      </c>
      <c r="K331">
        <v>98.050003000000004</v>
      </c>
      <c r="L331">
        <v>100.400002</v>
      </c>
      <c r="M331">
        <v>100.400002</v>
      </c>
      <c r="N331">
        <v>2521200</v>
      </c>
    </row>
    <row r="332" spans="7:14">
      <c r="G332" s="9" t="s">
        <v>118</v>
      </c>
      <c r="H332" s="13">
        <v>44699</v>
      </c>
      <c r="I332">
        <v>100.870003</v>
      </c>
      <c r="J332">
        <v>101.540001</v>
      </c>
      <c r="K332">
        <v>99.559997999999993</v>
      </c>
      <c r="L332">
        <v>99.879997000000003</v>
      </c>
      <c r="M332">
        <v>99.879997000000003</v>
      </c>
      <c r="N332">
        <v>3580900</v>
      </c>
    </row>
    <row r="333" spans="7:14">
      <c r="G333" s="9" t="s">
        <v>118</v>
      </c>
      <c r="H333" s="13">
        <v>44700</v>
      </c>
      <c r="I333">
        <v>99.470000999999996</v>
      </c>
      <c r="J333">
        <v>99.589995999999999</v>
      </c>
      <c r="K333">
        <v>97.57</v>
      </c>
      <c r="L333">
        <v>99.040001000000004</v>
      </c>
      <c r="M333">
        <v>99.040001000000004</v>
      </c>
      <c r="N333">
        <v>2749800</v>
      </c>
    </row>
    <row r="334" spans="7:14">
      <c r="G334" s="9" t="s">
        <v>118</v>
      </c>
      <c r="H334" s="13">
        <v>44701</v>
      </c>
      <c r="I334">
        <v>99.050003000000004</v>
      </c>
      <c r="J334">
        <v>99.940002000000007</v>
      </c>
      <c r="K334">
        <v>98.190002000000007</v>
      </c>
      <c r="L334">
        <v>99.699996999999996</v>
      </c>
      <c r="M334">
        <v>99.699996999999996</v>
      </c>
      <c r="N334">
        <v>2925600</v>
      </c>
    </row>
    <row r="335" spans="7:14">
      <c r="G335" s="9" t="s">
        <v>118</v>
      </c>
      <c r="H335" s="13">
        <v>44704</v>
      </c>
      <c r="I335">
        <v>100.55999799999999</v>
      </c>
      <c r="J335">
        <v>101.410004</v>
      </c>
      <c r="K335">
        <v>99.589995999999999</v>
      </c>
      <c r="L335">
        <v>100.269997</v>
      </c>
      <c r="M335">
        <v>100.269997</v>
      </c>
      <c r="N335">
        <v>2485500</v>
      </c>
    </row>
    <row r="336" spans="7:14">
      <c r="G336" s="9" t="s">
        <v>118</v>
      </c>
      <c r="H336" s="13">
        <v>44705</v>
      </c>
      <c r="I336">
        <v>100.709999</v>
      </c>
      <c r="J336">
        <v>102.57</v>
      </c>
      <c r="K336">
        <v>99.910004000000001</v>
      </c>
      <c r="L336">
        <v>102.220001</v>
      </c>
      <c r="M336">
        <v>102.220001</v>
      </c>
      <c r="N336">
        <v>2534300</v>
      </c>
    </row>
    <row r="337" spans="7:14">
      <c r="G337" s="9" t="s">
        <v>118</v>
      </c>
      <c r="H337" s="13">
        <v>44706</v>
      </c>
      <c r="I337">
        <v>102.349998</v>
      </c>
      <c r="J337">
        <v>102.989998</v>
      </c>
      <c r="K337">
        <v>101.75</v>
      </c>
      <c r="L337">
        <v>102.480003</v>
      </c>
      <c r="M337">
        <v>102.480003</v>
      </c>
      <c r="N337">
        <v>2393000</v>
      </c>
    </row>
    <row r="338" spans="7:14">
      <c r="G338" s="9" t="s">
        <v>118</v>
      </c>
      <c r="H338" s="13">
        <v>44707</v>
      </c>
      <c r="I338">
        <v>103.099998</v>
      </c>
      <c r="J338">
        <v>103.489998</v>
      </c>
      <c r="K338">
        <v>102.480003</v>
      </c>
      <c r="L338">
        <v>102.58000199999999</v>
      </c>
      <c r="M338">
        <v>102.58000199999999</v>
      </c>
      <c r="N338">
        <v>2574800</v>
      </c>
    </row>
    <row r="339" spans="7:14">
      <c r="G339" s="9" t="s">
        <v>118</v>
      </c>
      <c r="H339" s="13">
        <v>44708</v>
      </c>
      <c r="I339">
        <v>102.41999800000001</v>
      </c>
      <c r="J339">
        <v>103.629997</v>
      </c>
      <c r="K339">
        <v>101.900002</v>
      </c>
      <c r="L339">
        <v>103.57</v>
      </c>
      <c r="M339">
        <v>103.57</v>
      </c>
      <c r="N339">
        <v>2713400</v>
      </c>
    </row>
    <row r="340" spans="7:14">
      <c r="G340" s="9" t="s">
        <v>118</v>
      </c>
      <c r="H340" s="13">
        <v>44712</v>
      </c>
      <c r="I340">
        <v>102.779999</v>
      </c>
      <c r="J340">
        <v>103.150002</v>
      </c>
      <c r="K340">
        <v>101.19000200000001</v>
      </c>
      <c r="L340">
        <v>102.029999</v>
      </c>
      <c r="M340">
        <v>102.029999</v>
      </c>
      <c r="N340">
        <v>3319500</v>
      </c>
    </row>
    <row r="341" spans="7:14">
      <c r="G341" s="9" t="s">
        <v>118</v>
      </c>
      <c r="H341" s="13">
        <v>44713</v>
      </c>
      <c r="I341">
        <v>102.650002</v>
      </c>
      <c r="J341">
        <v>102.900002</v>
      </c>
      <c r="K341">
        <v>100.879997</v>
      </c>
      <c r="L341">
        <v>102.040001</v>
      </c>
      <c r="M341">
        <v>102.040001</v>
      </c>
      <c r="N341">
        <v>2234500</v>
      </c>
    </row>
    <row r="342" spans="7:14">
      <c r="G342" s="9" t="s">
        <v>118</v>
      </c>
      <c r="H342" s="13">
        <v>44714</v>
      </c>
      <c r="I342">
        <v>102.519997</v>
      </c>
      <c r="J342">
        <v>102.720001</v>
      </c>
      <c r="K342">
        <v>100.010002</v>
      </c>
      <c r="L342">
        <v>102.25</v>
      </c>
      <c r="M342">
        <v>102.25</v>
      </c>
      <c r="N342">
        <v>2261200</v>
      </c>
    </row>
    <row r="343" spans="7:14">
      <c r="G343" s="9" t="s">
        <v>118</v>
      </c>
      <c r="H343" s="13">
        <v>44715</v>
      </c>
      <c r="I343">
        <v>101.910004</v>
      </c>
      <c r="J343">
        <v>102.489998</v>
      </c>
      <c r="K343">
        <v>101.629997</v>
      </c>
      <c r="L343">
        <v>101.949997</v>
      </c>
      <c r="M343">
        <v>101.949997</v>
      </c>
      <c r="N343">
        <v>1682400</v>
      </c>
    </row>
    <row r="344" spans="7:14">
      <c r="G344" s="9" t="s">
        <v>118</v>
      </c>
      <c r="H344" s="13">
        <v>44718</v>
      </c>
      <c r="I344">
        <v>102.349998</v>
      </c>
      <c r="J344">
        <v>102.790001</v>
      </c>
      <c r="K344">
        <v>101.529999</v>
      </c>
      <c r="L344">
        <v>102.05999799999999</v>
      </c>
      <c r="M344">
        <v>102.05999799999999</v>
      </c>
      <c r="N344">
        <v>1499000</v>
      </c>
    </row>
    <row r="345" spans="7:14">
      <c r="G345" s="9" t="s">
        <v>118</v>
      </c>
      <c r="H345" s="13">
        <v>44719</v>
      </c>
      <c r="I345">
        <v>102.239998</v>
      </c>
      <c r="J345">
        <v>102.540001</v>
      </c>
      <c r="K345">
        <v>101.110001</v>
      </c>
      <c r="L345">
        <v>102.43</v>
      </c>
      <c r="M345">
        <v>102.43</v>
      </c>
      <c r="N345">
        <v>1461700</v>
      </c>
    </row>
    <row r="346" spans="7:14">
      <c r="G346" s="9" t="s">
        <v>118</v>
      </c>
      <c r="H346" s="13">
        <v>44720</v>
      </c>
      <c r="I346">
        <v>102.19000200000001</v>
      </c>
      <c r="J346">
        <v>102.19000200000001</v>
      </c>
      <c r="K346">
        <v>100.25</v>
      </c>
      <c r="L346">
        <v>100.529999</v>
      </c>
      <c r="M346">
        <v>100.529999</v>
      </c>
      <c r="N346">
        <v>1814500</v>
      </c>
    </row>
    <row r="347" spans="7:14">
      <c r="G347" s="9" t="s">
        <v>118</v>
      </c>
      <c r="H347" s="13">
        <v>44721</v>
      </c>
      <c r="I347">
        <v>100.470001</v>
      </c>
      <c r="J347">
        <v>101.18</v>
      </c>
      <c r="K347">
        <v>98.169998000000007</v>
      </c>
      <c r="L347">
        <v>98.260002</v>
      </c>
      <c r="M347">
        <v>98.260002</v>
      </c>
      <c r="N347">
        <v>2279800</v>
      </c>
    </row>
    <row r="348" spans="7:14">
      <c r="G348" s="9" t="s">
        <v>118</v>
      </c>
      <c r="H348" s="13">
        <v>44722</v>
      </c>
      <c r="I348">
        <v>97.440002000000007</v>
      </c>
      <c r="J348">
        <v>99.160004000000001</v>
      </c>
      <c r="K348">
        <v>97.010002</v>
      </c>
      <c r="L348">
        <v>98.260002</v>
      </c>
      <c r="M348">
        <v>98.260002</v>
      </c>
      <c r="N348">
        <v>3003000</v>
      </c>
    </row>
    <row r="349" spans="7:14">
      <c r="G349" s="9" t="s">
        <v>118</v>
      </c>
      <c r="H349" s="13">
        <v>44725</v>
      </c>
      <c r="I349">
        <v>97.099997999999999</v>
      </c>
      <c r="J349">
        <v>97.580001999999993</v>
      </c>
      <c r="K349">
        <v>92.610000999999997</v>
      </c>
      <c r="L349">
        <v>93.010002</v>
      </c>
      <c r="M349">
        <v>93.010002</v>
      </c>
      <c r="N349">
        <v>4241100</v>
      </c>
    </row>
    <row r="350" spans="7:14">
      <c r="G350" s="9" t="s">
        <v>118</v>
      </c>
      <c r="H350" s="13">
        <v>44726</v>
      </c>
      <c r="I350">
        <v>93.120002999999997</v>
      </c>
      <c r="J350">
        <v>93.800003000000004</v>
      </c>
      <c r="K350">
        <v>89.360000999999997</v>
      </c>
      <c r="L350">
        <v>90.440002000000007</v>
      </c>
      <c r="M350">
        <v>90.440002000000007</v>
      </c>
      <c r="N350">
        <v>3482800</v>
      </c>
    </row>
    <row r="351" spans="7:14">
      <c r="G351" s="9" t="s">
        <v>118</v>
      </c>
      <c r="H351" s="13">
        <v>44727</v>
      </c>
      <c r="I351">
        <v>91.110000999999997</v>
      </c>
      <c r="J351">
        <v>91.910004000000001</v>
      </c>
      <c r="K351">
        <v>88.690002000000007</v>
      </c>
      <c r="L351">
        <v>90.650002000000001</v>
      </c>
      <c r="M351">
        <v>90.650002000000001</v>
      </c>
      <c r="N351">
        <v>3954800</v>
      </c>
    </row>
    <row r="352" spans="7:14">
      <c r="G352" s="9" t="s">
        <v>118</v>
      </c>
      <c r="H352" s="13">
        <v>44728</v>
      </c>
      <c r="I352">
        <v>89.110000999999997</v>
      </c>
      <c r="J352">
        <v>89.900002000000001</v>
      </c>
      <c r="K352">
        <v>88.260002</v>
      </c>
      <c r="L352">
        <v>89.190002000000007</v>
      </c>
      <c r="M352">
        <v>89.190002000000007</v>
      </c>
      <c r="N352">
        <v>3908000</v>
      </c>
    </row>
    <row r="353" spans="7:14">
      <c r="G353" s="9" t="s">
        <v>118</v>
      </c>
      <c r="H353" s="13">
        <v>44729</v>
      </c>
      <c r="I353">
        <v>90.099997999999999</v>
      </c>
      <c r="J353">
        <v>90.290001000000004</v>
      </c>
      <c r="K353">
        <v>87.629997000000003</v>
      </c>
      <c r="L353">
        <v>88.410004000000001</v>
      </c>
      <c r="M353">
        <v>88.410004000000001</v>
      </c>
      <c r="N353">
        <v>8000800</v>
      </c>
    </row>
    <row r="354" spans="7:14">
      <c r="G354" s="9" t="s">
        <v>118</v>
      </c>
      <c r="H354" s="13">
        <v>44733</v>
      </c>
      <c r="I354">
        <v>88.550003000000004</v>
      </c>
      <c r="J354">
        <v>90.519997000000004</v>
      </c>
      <c r="K354">
        <v>88.449996999999996</v>
      </c>
      <c r="L354">
        <v>89.949996999999996</v>
      </c>
      <c r="M354">
        <v>89.949996999999996</v>
      </c>
      <c r="N354">
        <v>3197400</v>
      </c>
    </row>
    <row r="355" spans="7:14">
      <c r="G355" s="9" t="s">
        <v>118</v>
      </c>
      <c r="H355" s="13">
        <v>44734</v>
      </c>
      <c r="I355">
        <v>89.480002999999996</v>
      </c>
      <c r="J355">
        <v>91.160004000000001</v>
      </c>
      <c r="K355">
        <v>89.470000999999996</v>
      </c>
      <c r="L355">
        <v>90.309997999999993</v>
      </c>
      <c r="M355">
        <v>90.309997999999993</v>
      </c>
      <c r="N355">
        <v>2632500</v>
      </c>
    </row>
    <row r="356" spans="7:14">
      <c r="G356" s="9" t="s">
        <v>118</v>
      </c>
      <c r="H356" s="13">
        <v>44735</v>
      </c>
      <c r="I356">
        <v>91.120002999999997</v>
      </c>
      <c r="J356">
        <v>92.620002999999997</v>
      </c>
      <c r="K356">
        <v>90.830001999999993</v>
      </c>
      <c r="L356">
        <v>92.410004000000001</v>
      </c>
      <c r="M356">
        <v>92.410004000000001</v>
      </c>
      <c r="N356">
        <v>2991900</v>
      </c>
    </row>
    <row r="357" spans="7:14">
      <c r="G357" s="9" t="s">
        <v>118</v>
      </c>
      <c r="H357" s="13">
        <v>44736</v>
      </c>
      <c r="I357">
        <v>92.510002</v>
      </c>
      <c r="J357">
        <v>93.889999000000003</v>
      </c>
      <c r="K357">
        <v>92.419998000000007</v>
      </c>
      <c r="L357">
        <v>93.599997999999999</v>
      </c>
      <c r="M357">
        <v>93.599997999999999</v>
      </c>
      <c r="N357">
        <v>3647200</v>
      </c>
    </row>
    <row r="358" spans="7:14">
      <c r="G358" s="9" t="s">
        <v>118</v>
      </c>
      <c r="H358" s="13">
        <v>44739</v>
      </c>
      <c r="I358">
        <v>93.43</v>
      </c>
      <c r="J358">
        <v>95.019997000000004</v>
      </c>
      <c r="K358">
        <v>93.209998999999996</v>
      </c>
      <c r="L358">
        <v>94.980002999999996</v>
      </c>
      <c r="M358">
        <v>94.980002999999996</v>
      </c>
      <c r="N358">
        <v>2910900</v>
      </c>
    </row>
    <row r="359" spans="7:14">
      <c r="G359" s="9" t="s">
        <v>118</v>
      </c>
      <c r="H359" s="13">
        <v>44740</v>
      </c>
      <c r="I359">
        <v>95.089995999999999</v>
      </c>
      <c r="J359">
        <v>96.190002000000007</v>
      </c>
      <c r="K359">
        <v>94.779999000000004</v>
      </c>
      <c r="L359">
        <v>95.080001999999993</v>
      </c>
      <c r="M359">
        <v>95.080001999999993</v>
      </c>
      <c r="N359">
        <v>2318500</v>
      </c>
    </row>
    <row r="360" spans="7:14">
      <c r="G360" s="9" t="s">
        <v>118</v>
      </c>
      <c r="H360" s="13">
        <v>44741</v>
      </c>
      <c r="I360">
        <v>95.239998</v>
      </c>
      <c r="J360">
        <v>95.720000999999996</v>
      </c>
      <c r="K360">
        <v>94.800003000000004</v>
      </c>
      <c r="L360">
        <v>95.370002999999997</v>
      </c>
      <c r="M360">
        <v>95.370002999999997</v>
      </c>
      <c r="N360">
        <v>1700100</v>
      </c>
    </row>
    <row r="361" spans="7:14">
      <c r="G361" s="9" t="s">
        <v>118</v>
      </c>
      <c r="H361" s="13">
        <v>44742</v>
      </c>
      <c r="I361">
        <v>94.610000999999997</v>
      </c>
      <c r="J361">
        <v>96.650002000000001</v>
      </c>
      <c r="K361">
        <v>94.489998</v>
      </c>
      <c r="L361">
        <v>95.940002000000007</v>
      </c>
      <c r="M361">
        <v>95.940002000000007</v>
      </c>
      <c r="N361">
        <v>3046800</v>
      </c>
    </row>
    <row r="362" spans="7:14">
      <c r="G362" s="9" t="s">
        <v>118</v>
      </c>
      <c r="H362" s="13">
        <v>44743</v>
      </c>
      <c r="I362">
        <v>96</v>
      </c>
      <c r="J362">
        <v>98.019997000000004</v>
      </c>
      <c r="K362">
        <v>95.389999000000003</v>
      </c>
      <c r="L362">
        <v>97.949996999999996</v>
      </c>
      <c r="M362">
        <v>97.949996999999996</v>
      </c>
      <c r="N362">
        <v>2833600</v>
      </c>
    </row>
    <row r="363" spans="7:14">
      <c r="G363" s="9" t="s">
        <v>118</v>
      </c>
      <c r="H363" s="13">
        <v>44747</v>
      </c>
      <c r="I363">
        <v>97.620002999999997</v>
      </c>
      <c r="J363">
        <v>97.800003000000004</v>
      </c>
      <c r="K363">
        <v>92.639999000000003</v>
      </c>
      <c r="L363">
        <v>93.580001999999993</v>
      </c>
      <c r="M363">
        <v>93.580001999999993</v>
      </c>
      <c r="N363">
        <v>3654900</v>
      </c>
    </row>
    <row r="364" spans="7:14">
      <c r="G364" s="9" t="s">
        <v>118</v>
      </c>
      <c r="H364" s="13">
        <v>44748</v>
      </c>
      <c r="I364">
        <v>93.760002</v>
      </c>
      <c r="J364">
        <v>95.779999000000004</v>
      </c>
      <c r="K364">
        <v>93.269997000000004</v>
      </c>
      <c r="L364">
        <v>94.800003000000004</v>
      </c>
      <c r="M364">
        <v>94.800003000000004</v>
      </c>
      <c r="N364">
        <v>2574100</v>
      </c>
    </row>
    <row r="365" spans="7:14">
      <c r="G365" s="9" t="s">
        <v>118</v>
      </c>
      <c r="H365" s="13">
        <v>44749</v>
      </c>
      <c r="I365">
        <v>95.269997000000004</v>
      </c>
      <c r="J365">
        <v>95.720000999999996</v>
      </c>
      <c r="K365">
        <v>94.410004000000001</v>
      </c>
      <c r="L365">
        <v>94.519997000000004</v>
      </c>
      <c r="M365">
        <v>94.519997000000004</v>
      </c>
      <c r="N365">
        <v>2604500</v>
      </c>
    </row>
    <row r="366" spans="7:14">
      <c r="G366" s="9" t="s">
        <v>118</v>
      </c>
      <c r="H366" s="13">
        <v>44750</v>
      </c>
      <c r="I366">
        <v>94.849997999999999</v>
      </c>
      <c r="J366">
        <v>94.940002000000007</v>
      </c>
      <c r="K366">
        <v>93.830001999999993</v>
      </c>
      <c r="L366">
        <v>94.339995999999999</v>
      </c>
      <c r="M366">
        <v>94.339995999999999</v>
      </c>
      <c r="N366">
        <v>1979100</v>
      </c>
    </row>
    <row r="367" spans="7:14">
      <c r="G367" s="9" t="s">
        <v>118</v>
      </c>
      <c r="H367" s="13">
        <v>44753</v>
      </c>
      <c r="I367">
        <v>94.260002</v>
      </c>
      <c r="J367">
        <v>95.449996999999996</v>
      </c>
      <c r="K367">
        <v>93.800003000000004</v>
      </c>
      <c r="L367">
        <v>95.010002</v>
      </c>
      <c r="M367">
        <v>95.010002</v>
      </c>
      <c r="N367">
        <v>1699200</v>
      </c>
    </row>
    <row r="368" spans="7:14">
      <c r="G368" s="9" t="s">
        <v>118</v>
      </c>
      <c r="H368" s="13">
        <v>44754</v>
      </c>
      <c r="I368">
        <v>94.910004000000001</v>
      </c>
      <c r="J368">
        <v>95.919998000000007</v>
      </c>
      <c r="K368">
        <v>93.970000999999996</v>
      </c>
      <c r="L368">
        <v>94.370002999999997</v>
      </c>
      <c r="M368">
        <v>94.370002999999997</v>
      </c>
      <c r="N368">
        <v>1945100</v>
      </c>
    </row>
    <row r="369" spans="7:14">
      <c r="G369" s="9" t="s">
        <v>118</v>
      </c>
      <c r="H369" s="13">
        <v>44755</v>
      </c>
      <c r="I369">
        <v>93.449996999999996</v>
      </c>
      <c r="J369">
        <v>94.730002999999996</v>
      </c>
      <c r="K369">
        <v>93.220000999999996</v>
      </c>
      <c r="L369">
        <v>93.900002000000001</v>
      </c>
      <c r="M369">
        <v>93.900002000000001</v>
      </c>
      <c r="N369">
        <v>2071100</v>
      </c>
    </row>
    <row r="370" spans="7:14">
      <c r="G370" s="9" t="s">
        <v>118</v>
      </c>
      <c r="H370" s="13">
        <v>44756</v>
      </c>
      <c r="I370">
        <v>92.449996999999996</v>
      </c>
      <c r="J370">
        <v>94.449996999999996</v>
      </c>
      <c r="K370">
        <v>92.129997000000003</v>
      </c>
      <c r="L370">
        <v>94.269997000000004</v>
      </c>
      <c r="M370">
        <v>94.269997000000004</v>
      </c>
      <c r="N370">
        <v>2043200</v>
      </c>
    </row>
    <row r="371" spans="7:14">
      <c r="G371" s="9" t="s">
        <v>118</v>
      </c>
      <c r="H371" s="13">
        <v>44757</v>
      </c>
      <c r="I371">
        <v>94.470000999999996</v>
      </c>
      <c r="J371">
        <v>95.269997000000004</v>
      </c>
      <c r="K371">
        <v>93.370002999999997</v>
      </c>
      <c r="L371">
        <v>95.220000999999996</v>
      </c>
      <c r="M371">
        <v>95.220000999999996</v>
      </c>
      <c r="N371">
        <v>2376900</v>
      </c>
    </row>
    <row r="372" spans="7:14">
      <c r="G372" s="9" t="s">
        <v>118</v>
      </c>
      <c r="H372" s="13">
        <v>44760</v>
      </c>
      <c r="I372">
        <v>94.970000999999996</v>
      </c>
      <c r="J372">
        <v>94.970000999999996</v>
      </c>
      <c r="K372">
        <v>93.260002</v>
      </c>
      <c r="L372">
        <v>93.370002999999997</v>
      </c>
      <c r="M372">
        <v>93.370002999999997</v>
      </c>
      <c r="N372">
        <v>2354100</v>
      </c>
    </row>
    <row r="373" spans="7:14">
      <c r="G373" s="9" t="s">
        <v>118</v>
      </c>
      <c r="H373" s="13">
        <v>44761</v>
      </c>
      <c r="I373">
        <v>94.290001000000004</v>
      </c>
      <c r="J373">
        <v>94.290001000000004</v>
      </c>
      <c r="K373">
        <v>93.389999000000003</v>
      </c>
      <c r="L373">
        <v>93.589995999999999</v>
      </c>
      <c r="M373">
        <v>93.589995999999999</v>
      </c>
      <c r="N373">
        <v>2568900</v>
      </c>
    </row>
    <row r="374" spans="7:14">
      <c r="G374" s="9" t="s">
        <v>118</v>
      </c>
      <c r="H374" s="13">
        <v>44762</v>
      </c>
      <c r="I374">
        <v>93.860000999999997</v>
      </c>
      <c r="J374">
        <v>94.029999000000004</v>
      </c>
      <c r="K374">
        <v>92.190002000000007</v>
      </c>
      <c r="L374">
        <v>92.709998999999996</v>
      </c>
      <c r="M374">
        <v>92.709998999999996</v>
      </c>
      <c r="N374">
        <v>2293300</v>
      </c>
    </row>
    <row r="375" spans="7:14">
      <c r="G375" s="9" t="s">
        <v>118</v>
      </c>
      <c r="H375" s="13">
        <v>44763</v>
      </c>
      <c r="I375">
        <v>92.459998999999996</v>
      </c>
      <c r="J375">
        <v>92.849997999999999</v>
      </c>
      <c r="K375">
        <v>92.059997999999993</v>
      </c>
      <c r="L375">
        <v>92.790001000000004</v>
      </c>
      <c r="M375">
        <v>92.790001000000004</v>
      </c>
      <c r="N375">
        <v>2061600</v>
      </c>
    </row>
    <row r="376" spans="7:14">
      <c r="G376" s="9" t="s">
        <v>118</v>
      </c>
      <c r="H376" s="13">
        <v>44764</v>
      </c>
      <c r="I376">
        <v>93.540001000000004</v>
      </c>
      <c r="J376">
        <v>94.360000999999997</v>
      </c>
      <c r="K376">
        <v>93.190002000000007</v>
      </c>
      <c r="L376">
        <v>94.349997999999999</v>
      </c>
      <c r="M376">
        <v>94.349997999999999</v>
      </c>
      <c r="N376">
        <v>1870100</v>
      </c>
    </row>
    <row r="377" spans="7:14">
      <c r="G377" s="9" t="s">
        <v>118</v>
      </c>
      <c r="H377" s="13">
        <v>44767</v>
      </c>
      <c r="I377">
        <v>94.519997000000004</v>
      </c>
      <c r="J377">
        <v>95.919998000000007</v>
      </c>
      <c r="K377">
        <v>94.050003000000004</v>
      </c>
      <c r="L377">
        <v>95.800003000000004</v>
      </c>
      <c r="M377">
        <v>95.800003000000004</v>
      </c>
      <c r="N377">
        <v>2626800</v>
      </c>
    </row>
    <row r="378" spans="7:14">
      <c r="G378" s="9" t="s">
        <v>118</v>
      </c>
      <c r="H378" s="13">
        <v>44768</v>
      </c>
      <c r="I378">
        <v>95.720000999999996</v>
      </c>
      <c r="J378">
        <v>96.900002000000001</v>
      </c>
      <c r="K378">
        <v>95.650002000000001</v>
      </c>
      <c r="L378">
        <v>96.419998000000007</v>
      </c>
      <c r="M378">
        <v>96.419998000000007</v>
      </c>
      <c r="N378">
        <v>2492400</v>
      </c>
    </row>
    <row r="379" spans="7:14">
      <c r="G379" s="9" t="s">
        <v>118</v>
      </c>
      <c r="H379" s="13">
        <v>44769</v>
      </c>
      <c r="I379">
        <v>94.830001999999993</v>
      </c>
      <c r="J379">
        <v>96.540001000000004</v>
      </c>
      <c r="K379">
        <v>94.339995999999999</v>
      </c>
      <c r="L379">
        <v>96.290001000000004</v>
      </c>
      <c r="M379">
        <v>96.290001000000004</v>
      </c>
      <c r="N379">
        <v>2757600</v>
      </c>
    </row>
    <row r="380" spans="7:14">
      <c r="G380" s="9" t="s">
        <v>118</v>
      </c>
      <c r="H380" s="13">
        <v>44770</v>
      </c>
      <c r="I380">
        <v>97.099997999999999</v>
      </c>
      <c r="J380">
        <v>97.779999000000004</v>
      </c>
      <c r="K380">
        <v>95.93</v>
      </c>
      <c r="L380">
        <v>97.620002999999997</v>
      </c>
      <c r="M380">
        <v>97.620002999999997</v>
      </c>
      <c r="N380">
        <v>2805200</v>
      </c>
    </row>
    <row r="381" spans="7:14">
      <c r="G381" s="9" t="s">
        <v>118</v>
      </c>
      <c r="H381" s="13">
        <v>44771</v>
      </c>
      <c r="I381">
        <v>97.370002999999997</v>
      </c>
      <c r="J381">
        <v>99.160004000000001</v>
      </c>
      <c r="K381">
        <v>97.139999000000003</v>
      </c>
      <c r="L381">
        <v>98.559997999999993</v>
      </c>
      <c r="M381">
        <v>98.559997999999993</v>
      </c>
      <c r="N381">
        <v>5858500</v>
      </c>
    </row>
    <row r="382" spans="7:14">
      <c r="G382" s="9" t="s">
        <v>119</v>
      </c>
      <c r="H382" s="13">
        <v>44589</v>
      </c>
      <c r="I382">
        <v>103.19000200000001</v>
      </c>
      <c r="J382">
        <v>104.769997</v>
      </c>
      <c r="K382">
        <v>102.800003</v>
      </c>
      <c r="L382">
        <v>104.730003</v>
      </c>
      <c r="M382">
        <v>102.764053</v>
      </c>
      <c r="N382">
        <v>2874200</v>
      </c>
    </row>
    <row r="383" spans="7:14">
      <c r="G383" s="9" t="s">
        <v>119</v>
      </c>
      <c r="H383" s="13">
        <v>44592</v>
      </c>
      <c r="I383">
        <v>103.870003</v>
      </c>
      <c r="J383">
        <v>105.239998</v>
      </c>
      <c r="K383">
        <v>103.459999</v>
      </c>
      <c r="L383">
        <v>105.05999799999999</v>
      </c>
      <c r="M383">
        <v>103.087852</v>
      </c>
      <c r="N383">
        <v>4306700</v>
      </c>
    </row>
    <row r="384" spans="7:14">
      <c r="G384" s="9" t="s">
        <v>119</v>
      </c>
      <c r="H384" s="13">
        <v>44593</v>
      </c>
      <c r="I384">
        <v>104.550003</v>
      </c>
      <c r="J384">
        <v>105.08000199999999</v>
      </c>
      <c r="K384">
        <v>102.389999</v>
      </c>
      <c r="L384">
        <v>103.449997</v>
      </c>
      <c r="M384">
        <v>101.508072</v>
      </c>
      <c r="N384">
        <v>3036300</v>
      </c>
    </row>
    <row r="385" spans="7:14">
      <c r="G385" s="9" t="s">
        <v>119</v>
      </c>
      <c r="H385" s="13">
        <v>44594</v>
      </c>
      <c r="I385">
        <v>103.349998</v>
      </c>
      <c r="J385">
        <v>105.220001</v>
      </c>
      <c r="K385">
        <v>103.050003</v>
      </c>
      <c r="L385">
        <v>105</v>
      </c>
      <c r="M385">
        <v>103.02898399999999</v>
      </c>
      <c r="N385">
        <v>3391100</v>
      </c>
    </row>
    <row r="386" spans="7:14">
      <c r="G386" s="9" t="s">
        <v>119</v>
      </c>
      <c r="H386" s="13">
        <v>44595</v>
      </c>
      <c r="I386">
        <v>105.220001</v>
      </c>
      <c r="J386">
        <v>105.760002</v>
      </c>
      <c r="K386">
        <v>104.699997</v>
      </c>
      <c r="L386">
        <v>105.43</v>
      </c>
      <c r="M386">
        <v>103.450912</v>
      </c>
      <c r="N386">
        <v>2238900</v>
      </c>
    </row>
    <row r="387" spans="7:14">
      <c r="G387" s="9" t="s">
        <v>119</v>
      </c>
      <c r="H387" s="13">
        <v>44596</v>
      </c>
      <c r="I387">
        <v>104.55999799999999</v>
      </c>
      <c r="J387">
        <v>105.339996</v>
      </c>
      <c r="K387">
        <v>103.629997</v>
      </c>
      <c r="L387">
        <v>104.25</v>
      </c>
      <c r="M387">
        <v>102.29306</v>
      </c>
      <c r="N387">
        <v>2217100</v>
      </c>
    </row>
    <row r="388" spans="7:14">
      <c r="G388" s="9" t="s">
        <v>119</v>
      </c>
      <c r="H388" s="13">
        <v>44599</v>
      </c>
      <c r="I388">
        <v>104.139999</v>
      </c>
      <c r="J388">
        <v>104.82</v>
      </c>
      <c r="K388">
        <v>103.349998</v>
      </c>
      <c r="L388">
        <v>104.339996</v>
      </c>
      <c r="M388">
        <v>102.38136299999999</v>
      </c>
      <c r="N388">
        <v>3046600</v>
      </c>
    </row>
    <row r="389" spans="7:14">
      <c r="G389" s="9" t="s">
        <v>119</v>
      </c>
      <c r="H389" s="13">
        <v>44600</v>
      </c>
      <c r="I389">
        <v>105.269997</v>
      </c>
      <c r="J389">
        <v>105.360001</v>
      </c>
      <c r="K389">
        <v>104.05999799999999</v>
      </c>
      <c r="L389">
        <v>104.410004</v>
      </c>
      <c r="M389">
        <v>102.450058</v>
      </c>
      <c r="N389">
        <v>2298800</v>
      </c>
    </row>
    <row r="390" spans="7:14">
      <c r="G390" s="9" t="s">
        <v>119</v>
      </c>
      <c r="H390" s="13">
        <v>44601</v>
      </c>
      <c r="I390">
        <v>104.75</v>
      </c>
      <c r="J390">
        <v>105.209999</v>
      </c>
      <c r="K390">
        <v>104.220001</v>
      </c>
      <c r="L390">
        <v>104.709999</v>
      </c>
      <c r="M390">
        <v>102.744423</v>
      </c>
      <c r="N390">
        <v>2259800</v>
      </c>
    </row>
    <row r="391" spans="7:14">
      <c r="G391" s="9" t="s">
        <v>119</v>
      </c>
      <c r="H391" s="13">
        <v>44602</v>
      </c>
      <c r="I391">
        <v>104.19000200000001</v>
      </c>
      <c r="J391">
        <v>104.33000199999999</v>
      </c>
      <c r="K391">
        <v>99.580001999999993</v>
      </c>
      <c r="L391">
        <v>99.790001000000004</v>
      </c>
      <c r="M391">
        <v>97.916779000000005</v>
      </c>
      <c r="N391">
        <v>5918200</v>
      </c>
    </row>
    <row r="392" spans="7:14">
      <c r="G392" s="9" t="s">
        <v>119</v>
      </c>
      <c r="H392" s="13">
        <v>44603</v>
      </c>
      <c r="I392">
        <v>100.099998</v>
      </c>
      <c r="J392">
        <v>100.860001</v>
      </c>
      <c r="K392">
        <v>99.559997999999993</v>
      </c>
      <c r="L392">
        <v>99.75</v>
      </c>
      <c r="M392">
        <v>97.877533</v>
      </c>
      <c r="N392">
        <v>3953500</v>
      </c>
    </row>
    <row r="393" spans="7:14">
      <c r="G393" s="9" t="s">
        <v>119</v>
      </c>
      <c r="H393" s="13">
        <v>44606</v>
      </c>
      <c r="I393">
        <v>100.550003</v>
      </c>
      <c r="J393">
        <v>101.010002</v>
      </c>
      <c r="K393">
        <v>98.629997000000003</v>
      </c>
      <c r="L393">
        <v>99.949996999999996</v>
      </c>
      <c r="M393">
        <v>98.073768999999999</v>
      </c>
      <c r="N393">
        <v>5284400</v>
      </c>
    </row>
    <row r="394" spans="7:14">
      <c r="G394" s="9" t="s">
        <v>119</v>
      </c>
      <c r="H394" s="13">
        <v>44607</v>
      </c>
      <c r="I394">
        <v>100.129997</v>
      </c>
      <c r="J394">
        <v>101.110001</v>
      </c>
      <c r="K394">
        <v>98.769997000000004</v>
      </c>
      <c r="L394">
        <v>99.300003000000004</v>
      </c>
      <c r="M394">
        <v>97.435981999999996</v>
      </c>
      <c r="N394">
        <v>3149200</v>
      </c>
    </row>
    <row r="395" spans="7:14">
      <c r="G395" s="9" t="s">
        <v>119</v>
      </c>
      <c r="H395" s="13">
        <v>44608</v>
      </c>
      <c r="I395">
        <v>99.360000999999997</v>
      </c>
      <c r="J395">
        <v>99.970000999999996</v>
      </c>
      <c r="K395">
        <v>98.900002000000001</v>
      </c>
      <c r="L395">
        <v>99.510002</v>
      </c>
      <c r="M395">
        <v>97.642036000000004</v>
      </c>
      <c r="N395">
        <v>2955900</v>
      </c>
    </row>
    <row r="396" spans="7:14">
      <c r="G396" s="9" t="s">
        <v>119</v>
      </c>
      <c r="H396" s="13">
        <v>44609</v>
      </c>
      <c r="I396">
        <v>98.470000999999996</v>
      </c>
      <c r="J396">
        <v>99.160004000000001</v>
      </c>
      <c r="K396">
        <v>97.529999000000004</v>
      </c>
      <c r="L396">
        <v>98.730002999999996</v>
      </c>
      <c r="M396">
        <v>97.845200000000006</v>
      </c>
      <c r="N396">
        <v>2401800</v>
      </c>
    </row>
    <row r="397" spans="7:14">
      <c r="G397" s="9" t="s">
        <v>119</v>
      </c>
      <c r="H397" s="13">
        <v>44610</v>
      </c>
      <c r="I397">
        <v>98.360000999999997</v>
      </c>
      <c r="J397">
        <v>100.19000200000001</v>
      </c>
      <c r="K397">
        <v>98.080001999999993</v>
      </c>
      <c r="L397">
        <v>99.809997999999993</v>
      </c>
      <c r="M397">
        <v>98.915512000000007</v>
      </c>
      <c r="N397">
        <v>4505500</v>
      </c>
    </row>
    <row r="398" spans="7:14">
      <c r="G398" s="9" t="s">
        <v>119</v>
      </c>
      <c r="H398" s="13">
        <v>44614</v>
      </c>
      <c r="I398">
        <v>100</v>
      </c>
      <c r="J398">
        <v>100.239998</v>
      </c>
      <c r="K398">
        <v>98.57</v>
      </c>
      <c r="L398">
        <v>99.449996999999996</v>
      </c>
      <c r="M398">
        <v>98.558739000000003</v>
      </c>
      <c r="N398">
        <v>3304900</v>
      </c>
    </row>
    <row r="399" spans="7:14">
      <c r="G399" s="9" t="s">
        <v>119</v>
      </c>
      <c r="H399" s="13">
        <v>44615</v>
      </c>
      <c r="I399">
        <v>99.660004000000001</v>
      </c>
      <c r="J399">
        <v>99.870002999999997</v>
      </c>
      <c r="K399">
        <v>97.599997999999999</v>
      </c>
      <c r="L399">
        <v>97.669998000000007</v>
      </c>
      <c r="M399">
        <v>96.794692999999995</v>
      </c>
      <c r="N399">
        <v>4055900</v>
      </c>
    </row>
    <row r="400" spans="7:14">
      <c r="G400" s="9" t="s">
        <v>119</v>
      </c>
      <c r="H400" s="13">
        <v>44616</v>
      </c>
      <c r="I400">
        <v>97.43</v>
      </c>
      <c r="J400">
        <v>97.620002999999997</v>
      </c>
      <c r="K400">
        <v>95.480002999999996</v>
      </c>
      <c r="L400">
        <v>97.040001000000004</v>
      </c>
      <c r="M400">
        <v>96.170340999999993</v>
      </c>
      <c r="N400">
        <v>4207800</v>
      </c>
    </row>
    <row r="401" spans="7:14">
      <c r="G401" s="9" t="s">
        <v>119</v>
      </c>
      <c r="H401" s="13">
        <v>44617</v>
      </c>
      <c r="I401">
        <v>98.040001000000004</v>
      </c>
      <c r="J401">
        <v>100.339996</v>
      </c>
      <c r="K401">
        <v>97.839995999999999</v>
      </c>
      <c r="L401">
        <v>100.220001</v>
      </c>
      <c r="M401">
        <v>99.321845999999994</v>
      </c>
      <c r="N401">
        <v>3326800</v>
      </c>
    </row>
    <row r="402" spans="7:14">
      <c r="G402" s="9" t="s">
        <v>119</v>
      </c>
      <c r="H402" s="13">
        <v>44620</v>
      </c>
      <c r="I402">
        <v>99.209998999999996</v>
      </c>
      <c r="J402">
        <v>100.519997</v>
      </c>
      <c r="K402">
        <v>98.989998</v>
      </c>
      <c r="L402">
        <v>100.410004</v>
      </c>
      <c r="M402">
        <v>99.510147000000003</v>
      </c>
      <c r="N402">
        <v>3069400</v>
      </c>
    </row>
    <row r="403" spans="7:14">
      <c r="G403" s="9" t="s">
        <v>119</v>
      </c>
      <c r="H403" s="13">
        <v>44621</v>
      </c>
      <c r="I403">
        <v>100.410004</v>
      </c>
      <c r="J403">
        <v>101.05999799999999</v>
      </c>
      <c r="K403">
        <v>98.669998000000007</v>
      </c>
      <c r="L403">
        <v>99.830001999999993</v>
      </c>
      <c r="M403">
        <v>98.935340999999994</v>
      </c>
      <c r="N403">
        <v>2448100</v>
      </c>
    </row>
    <row r="404" spans="7:14">
      <c r="G404" s="9" t="s">
        <v>119</v>
      </c>
      <c r="H404" s="13">
        <v>44622</v>
      </c>
      <c r="I404">
        <v>99.940002000000007</v>
      </c>
      <c r="J404">
        <v>101.25</v>
      </c>
      <c r="K404">
        <v>99.739998</v>
      </c>
      <c r="L404">
        <v>100.790001</v>
      </c>
      <c r="M404">
        <v>99.886734000000004</v>
      </c>
      <c r="N404">
        <v>2334300</v>
      </c>
    </row>
    <row r="405" spans="7:14">
      <c r="G405" s="9" t="s">
        <v>119</v>
      </c>
      <c r="H405" s="13">
        <v>44623</v>
      </c>
      <c r="I405">
        <v>101.25</v>
      </c>
      <c r="J405">
        <v>103.230003</v>
      </c>
      <c r="K405">
        <v>101.05999799999999</v>
      </c>
      <c r="L405">
        <v>102.639999</v>
      </c>
      <c r="M405">
        <v>101.72015399999999</v>
      </c>
      <c r="N405">
        <v>2607400</v>
      </c>
    </row>
    <row r="406" spans="7:14">
      <c r="G406" s="9" t="s">
        <v>119</v>
      </c>
      <c r="H406" s="13">
        <v>44624</v>
      </c>
      <c r="I406">
        <v>102.459999</v>
      </c>
      <c r="J406">
        <v>105.370003</v>
      </c>
      <c r="K406">
        <v>102.400002</v>
      </c>
      <c r="L406">
        <v>105.260002</v>
      </c>
      <c r="M406">
        <v>104.316681</v>
      </c>
      <c r="N406">
        <v>3276600</v>
      </c>
    </row>
    <row r="407" spans="7:14">
      <c r="G407" s="9" t="s">
        <v>119</v>
      </c>
      <c r="H407" s="13">
        <v>44627</v>
      </c>
      <c r="I407">
        <v>105.400002</v>
      </c>
      <c r="J407">
        <v>106.989998</v>
      </c>
      <c r="K407">
        <v>104.550003</v>
      </c>
      <c r="L407">
        <v>106.699997</v>
      </c>
      <c r="M407">
        <v>105.74376700000001</v>
      </c>
      <c r="N407">
        <v>3611000</v>
      </c>
    </row>
    <row r="408" spans="7:14">
      <c r="G408" s="9" t="s">
        <v>119</v>
      </c>
      <c r="H408" s="13">
        <v>44628</v>
      </c>
      <c r="I408">
        <v>106.760002</v>
      </c>
      <c r="J408">
        <v>107.449997</v>
      </c>
      <c r="K408">
        <v>105.33000199999999</v>
      </c>
      <c r="L408">
        <v>105.470001</v>
      </c>
      <c r="M408">
        <v>104.52479599999999</v>
      </c>
      <c r="N408">
        <v>3549800</v>
      </c>
    </row>
    <row r="409" spans="7:14">
      <c r="G409" s="9" t="s">
        <v>119</v>
      </c>
      <c r="H409" s="13">
        <v>44629</v>
      </c>
      <c r="I409">
        <v>106.19000200000001</v>
      </c>
      <c r="J409">
        <v>106.57</v>
      </c>
      <c r="K409">
        <v>105.120003</v>
      </c>
      <c r="L409">
        <v>105.33000199999999</v>
      </c>
      <c r="M409">
        <v>104.386047</v>
      </c>
      <c r="N409">
        <v>3293200</v>
      </c>
    </row>
    <row r="410" spans="7:14">
      <c r="G410" s="9" t="s">
        <v>119</v>
      </c>
      <c r="H410" s="13">
        <v>44630</v>
      </c>
      <c r="I410">
        <v>104.620003</v>
      </c>
      <c r="J410">
        <v>106.41999800000001</v>
      </c>
      <c r="K410">
        <v>104.44000200000001</v>
      </c>
      <c r="L410">
        <v>106.19000200000001</v>
      </c>
      <c r="M410">
        <v>105.238342</v>
      </c>
      <c r="N410">
        <v>2038500</v>
      </c>
    </row>
    <row r="411" spans="7:14">
      <c r="G411" s="9" t="s">
        <v>119</v>
      </c>
      <c r="H411" s="13">
        <v>44631</v>
      </c>
      <c r="I411">
        <v>106.099998</v>
      </c>
      <c r="J411">
        <v>107.089996</v>
      </c>
      <c r="K411">
        <v>105.949997</v>
      </c>
      <c r="L411">
        <v>106.139999</v>
      </c>
      <c r="M411">
        <v>105.188789</v>
      </c>
      <c r="N411">
        <v>2229700</v>
      </c>
    </row>
    <row r="412" spans="7:14">
      <c r="G412" s="9" t="s">
        <v>119</v>
      </c>
      <c r="H412" s="13">
        <v>44634</v>
      </c>
      <c r="I412">
        <v>107.050003</v>
      </c>
      <c r="J412">
        <v>107.699997</v>
      </c>
      <c r="K412">
        <v>105.739998</v>
      </c>
      <c r="L412">
        <v>106.300003</v>
      </c>
      <c r="M412">
        <v>105.347359</v>
      </c>
      <c r="N412">
        <v>2562900</v>
      </c>
    </row>
    <row r="413" spans="7:14">
      <c r="G413" s="9" t="s">
        <v>119</v>
      </c>
      <c r="H413" s="13">
        <v>44635</v>
      </c>
      <c r="I413">
        <v>107.339996</v>
      </c>
      <c r="J413">
        <v>107.379997</v>
      </c>
      <c r="K413">
        <v>106.129997</v>
      </c>
      <c r="L413">
        <v>106.69000200000001</v>
      </c>
      <c r="M413">
        <v>105.733864</v>
      </c>
      <c r="N413">
        <v>2113300</v>
      </c>
    </row>
    <row r="414" spans="7:14">
      <c r="G414" s="9" t="s">
        <v>119</v>
      </c>
      <c r="H414" s="13">
        <v>44636</v>
      </c>
      <c r="I414">
        <v>107.019997</v>
      </c>
      <c r="J414">
        <v>107.019997</v>
      </c>
      <c r="K414">
        <v>104.16999800000001</v>
      </c>
      <c r="L414">
        <v>105.970001</v>
      </c>
      <c r="M414">
        <v>105.02031700000001</v>
      </c>
      <c r="N414">
        <v>2636500</v>
      </c>
    </row>
    <row r="415" spans="7:14">
      <c r="G415" s="9" t="s">
        <v>119</v>
      </c>
      <c r="H415" s="13">
        <v>44637</v>
      </c>
      <c r="I415">
        <v>106</v>
      </c>
      <c r="J415">
        <v>107.540001</v>
      </c>
      <c r="K415">
        <v>105.290001</v>
      </c>
      <c r="L415">
        <v>106.5</v>
      </c>
      <c r="M415">
        <v>105.545563</v>
      </c>
      <c r="N415">
        <v>2675000</v>
      </c>
    </row>
    <row r="416" spans="7:14">
      <c r="G416" s="9" t="s">
        <v>119</v>
      </c>
      <c r="H416" s="13">
        <v>44638</v>
      </c>
      <c r="I416">
        <v>106.300003</v>
      </c>
      <c r="J416">
        <v>106.91999800000001</v>
      </c>
      <c r="K416">
        <v>104.57</v>
      </c>
      <c r="L416">
        <v>105.050003</v>
      </c>
      <c r="M416">
        <v>104.108559</v>
      </c>
      <c r="N416">
        <v>4859200</v>
      </c>
    </row>
    <row r="417" spans="7:14">
      <c r="G417" s="9" t="s">
        <v>119</v>
      </c>
      <c r="H417" s="13">
        <v>44641</v>
      </c>
      <c r="I417">
        <v>105.32</v>
      </c>
      <c r="J417">
        <v>106.870003</v>
      </c>
      <c r="K417">
        <v>105.279999</v>
      </c>
      <c r="L417">
        <v>106.160004</v>
      </c>
      <c r="M417">
        <v>105.208611</v>
      </c>
      <c r="N417">
        <v>1987500</v>
      </c>
    </row>
    <row r="418" spans="7:14">
      <c r="G418" s="9" t="s">
        <v>119</v>
      </c>
      <c r="H418" s="13">
        <v>44642</v>
      </c>
      <c r="I418">
        <v>106.769997</v>
      </c>
      <c r="J418">
        <v>106.949997</v>
      </c>
      <c r="K418">
        <v>104.860001</v>
      </c>
      <c r="L418">
        <v>106.19000200000001</v>
      </c>
      <c r="M418">
        <v>105.238342</v>
      </c>
      <c r="N418">
        <v>2574900</v>
      </c>
    </row>
    <row r="419" spans="7:14">
      <c r="G419" s="9" t="s">
        <v>119</v>
      </c>
      <c r="H419" s="13">
        <v>44643</v>
      </c>
      <c r="I419">
        <v>106.68</v>
      </c>
      <c r="J419">
        <v>107.510002</v>
      </c>
      <c r="K419">
        <v>105.91999800000001</v>
      </c>
      <c r="L419">
        <v>106.83000199999999</v>
      </c>
      <c r="M419">
        <v>105.872604</v>
      </c>
      <c r="N419">
        <v>2617400</v>
      </c>
    </row>
    <row r="420" spans="7:14">
      <c r="G420" s="9" t="s">
        <v>119</v>
      </c>
      <c r="H420" s="13">
        <v>44644</v>
      </c>
      <c r="I420">
        <v>106.57</v>
      </c>
      <c r="J420">
        <v>108.08000199999999</v>
      </c>
      <c r="K420">
        <v>106.400002</v>
      </c>
      <c r="L420">
        <v>107.470001</v>
      </c>
      <c r="M420">
        <v>106.506874</v>
      </c>
      <c r="N420">
        <v>2196500</v>
      </c>
    </row>
    <row r="421" spans="7:14">
      <c r="G421" s="9" t="s">
        <v>119</v>
      </c>
      <c r="H421" s="13">
        <v>44645</v>
      </c>
      <c r="I421">
        <v>107.800003</v>
      </c>
      <c r="J421">
        <v>109.360001</v>
      </c>
      <c r="K421">
        <v>107.529999</v>
      </c>
      <c r="L421">
        <v>109.129997</v>
      </c>
      <c r="M421">
        <v>108.151993</v>
      </c>
      <c r="N421">
        <v>1703600</v>
      </c>
    </row>
    <row r="422" spans="7:14">
      <c r="G422" s="9" t="s">
        <v>119</v>
      </c>
      <c r="H422" s="13">
        <v>44648</v>
      </c>
      <c r="I422">
        <v>109</v>
      </c>
      <c r="J422">
        <v>110.040001</v>
      </c>
      <c r="K422">
        <v>108.25</v>
      </c>
      <c r="L422">
        <v>110.040001</v>
      </c>
      <c r="M422">
        <v>109.05384100000001</v>
      </c>
      <c r="N422">
        <v>2470300</v>
      </c>
    </row>
    <row r="423" spans="7:14">
      <c r="G423" s="9" t="s">
        <v>119</v>
      </c>
      <c r="H423" s="13">
        <v>44649</v>
      </c>
      <c r="I423">
        <v>110.129997</v>
      </c>
      <c r="J423">
        <v>110.989998</v>
      </c>
      <c r="K423">
        <v>109.620003</v>
      </c>
      <c r="L423">
        <v>110.970001</v>
      </c>
      <c r="M423">
        <v>109.97550200000001</v>
      </c>
      <c r="N423">
        <v>2461600</v>
      </c>
    </row>
    <row r="424" spans="7:14">
      <c r="G424" s="9" t="s">
        <v>119</v>
      </c>
      <c r="H424" s="13">
        <v>44650</v>
      </c>
      <c r="I424">
        <v>111</v>
      </c>
      <c r="J424">
        <v>111.5</v>
      </c>
      <c r="K424">
        <v>110.400002</v>
      </c>
      <c r="L424">
        <v>111.480003</v>
      </c>
      <c r="M424">
        <v>110.480934</v>
      </c>
      <c r="N424">
        <v>1979300</v>
      </c>
    </row>
    <row r="425" spans="7:14">
      <c r="G425" s="9" t="s">
        <v>119</v>
      </c>
      <c r="H425" s="13">
        <v>44651</v>
      </c>
      <c r="I425">
        <v>111.379997</v>
      </c>
      <c r="J425">
        <v>112.550003</v>
      </c>
      <c r="K425">
        <v>111.199997</v>
      </c>
      <c r="L425">
        <v>111.660004</v>
      </c>
      <c r="M425">
        <v>110.659325</v>
      </c>
      <c r="N425">
        <v>3280100</v>
      </c>
    </row>
    <row r="426" spans="7:14">
      <c r="G426" s="9" t="s">
        <v>119</v>
      </c>
      <c r="H426" s="13">
        <v>44652</v>
      </c>
      <c r="I426">
        <v>111.699997</v>
      </c>
      <c r="J426">
        <v>112.900002</v>
      </c>
      <c r="K426">
        <v>110.550003</v>
      </c>
      <c r="L426">
        <v>112.82</v>
      </c>
      <c r="M426">
        <v>111.808922</v>
      </c>
      <c r="N426">
        <v>2302500</v>
      </c>
    </row>
    <row r="427" spans="7:14">
      <c r="G427" s="9" t="s">
        <v>119</v>
      </c>
      <c r="H427" s="13">
        <v>44655</v>
      </c>
      <c r="I427">
        <v>112.099998</v>
      </c>
      <c r="J427">
        <v>112.25</v>
      </c>
      <c r="K427">
        <v>110.410004</v>
      </c>
      <c r="L427">
        <v>111.790001</v>
      </c>
      <c r="M427">
        <v>110.788155</v>
      </c>
      <c r="N427">
        <v>2265700</v>
      </c>
    </row>
    <row r="428" spans="7:14">
      <c r="G428" s="9" t="s">
        <v>119</v>
      </c>
      <c r="H428" s="13">
        <v>44656</v>
      </c>
      <c r="I428">
        <v>112</v>
      </c>
      <c r="J428">
        <v>114.139999</v>
      </c>
      <c r="K428">
        <v>111.980003</v>
      </c>
      <c r="L428">
        <v>112.519997</v>
      </c>
      <c r="M428">
        <v>111.511612</v>
      </c>
      <c r="N428">
        <v>2489200</v>
      </c>
    </row>
    <row r="429" spans="7:14">
      <c r="G429" s="9" t="s">
        <v>119</v>
      </c>
      <c r="H429" s="13">
        <v>44657</v>
      </c>
      <c r="I429">
        <v>113.110001</v>
      </c>
      <c r="J429">
        <v>115.260002</v>
      </c>
      <c r="K429">
        <v>112.489998</v>
      </c>
      <c r="L429">
        <v>115.150002</v>
      </c>
      <c r="M429">
        <v>114.118042</v>
      </c>
      <c r="N429">
        <v>3413200</v>
      </c>
    </row>
    <row r="430" spans="7:14">
      <c r="G430" s="9" t="s">
        <v>119</v>
      </c>
      <c r="H430" s="13">
        <v>44658</v>
      </c>
      <c r="I430">
        <v>114.989998</v>
      </c>
      <c r="J430">
        <v>115.220001</v>
      </c>
      <c r="K430">
        <v>113.449997</v>
      </c>
      <c r="L430">
        <v>114.860001</v>
      </c>
      <c r="M430">
        <v>113.83064299999999</v>
      </c>
      <c r="N430">
        <v>2785900</v>
      </c>
    </row>
    <row r="431" spans="7:14">
      <c r="G431" s="9" t="s">
        <v>119</v>
      </c>
      <c r="H431" s="13">
        <v>44659</v>
      </c>
      <c r="I431">
        <v>115.389999</v>
      </c>
      <c r="J431">
        <v>115.790001</v>
      </c>
      <c r="K431">
        <v>114.16999800000001</v>
      </c>
      <c r="L431">
        <v>115.349998</v>
      </c>
      <c r="M431">
        <v>114.31624600000001</v>
      </c>
      <c r="N431">
        <v>1678100</v>
      </c>
    </row>
    <row r="432" spans="7:14">
      <c r="G432" s="9" t="s">
        <v>119</v>
      </c>
      <c r="H432" s="13">
        <v>44662</v>
      </c>
      <c r="I432">
        <v>115.459999</v>
      </c>
      <c r="J432">
        <v>115.959999</v>
      </c>
      <c r="K432">
        <v>113.790001</v>
      </c>
      <c r="L432">
        <v>114.230003</v>
      </c>
      <c r="M432">
        <v>113.20629099999999</v>
      </c>
      <c r="N432">
        <v>2574200</v>
      </c>
    </row>
    <row r="433" spans="7:14">
      <c r="G433" s="9" t="s">
        <v>119</v>
      </c>
      <c r="H433" s="13">
        <v>44663</v>
      </c>
      <c r="I433">
        <v>114.029999</v>
      </c>
      <c r="J433">
        <v>115.730003</v>
      </c>
      <c r="K433">
        <v>113.269997</v>
      </c>
      <c r="L433">
        <v>115.41999800000001</v>
      </c>
      <c r="M433">
        <v>114.38562</v>
      </c>
      <c r="N433">
        <v>2509800</v>
      </c>
    </row>
    <row r="434" spans="7:14">
      <c r="G434" s="9" t="s">
        <v>119</v>
      </c>
      <c r="H434" s="13">
        <v>44664</v>
      </c>
      <c r="I434">
        <v>115.510002</v>
      </c>
      <c r="J434">
        <v>115.900002</v>
      </c>
      <c r="K434">
        <v>114.400002</v>
      </c>
      <c r="L434">
        <v>115.110001</v>
      </c>
      <c r="M434">
        <v>114.0784</v>
      </c>
      <c r="N434">
        <v>2092300</v>
      </c>
    </row>
    <row r="435" spans="7:14">
      <c r="G435" s="9" t="s">
        <v>119</v>
      </c>
      <c r="H435" s="13">
        <v>44665</v>
      </c>
      <c r="I435">
        <v>115.19000200000001</v>
      </c>
      <c r="J435">
        <v>115.519997</v>
      </c>
      <c r="K435">
        <v>114.480003</v>
      </c>
      <c r="L435">
        <v>114.849998</v>
      </c>
      <c r="M435">
        <v>113.82073200000001</v>
      </c>
      <c r="N435">
        <v>2719300</v>
      </c>
    </row>
    <row r="436" spans="7:14">
      <c r="G436" s="9" t="s">
        <v>119</v>
      </c>
      <c r="H436" s="13">
        <v>44669</v>
      </c>
      <c r="I436">
        <v>115.279999</v>
      </c>
      <c r="J436">
        <v>115.82</v>
      </c>
      <c r="K436">
        <v>113.589996</v>
      </c>
      <c r="L436">
        <v>114.239998</v>
      </c>
      <c r="M436">
        <v>113.216194</v>
      </c>
      <c r="N436">
        <v>1962500</v>
      </c>
    </row>
    <row r="437" spans="7:14">
      <c r="G437" s="9" t="s">
        <v>119</v>
      </c>
      <c r="H437" s="13">
        <v>44670</v>
      </c>
      <c r="I437">
        <v>114.370003</v>
      </c>
      <c r="J437">
        <v>114.699997</v>
      </c>
      <c r="K437">
        <v>113.769997</v>
      </c>
      <c r="L437">
        <v>114.470001</v>
      </c>
      <c r="M437">
        <v>113.444138</v>
      </c>
      <c r="N437">
        <v>2018100</v>
      </c>
    </row>
    <row r="438" spans="7:14">
      <c r="G438" s="9" t="s">
        <v>119</v>
      </c>
      <c r="H438" s="13">
        <v>44671</v>
      </c>
      <c r="I438">
        <v>115.489998</v>
      </c>
      <c r="J438">
        <v>115.870003</v>
      </c>
      <c r="K438">
        <v>115.16999800000001</v>
      </c>
      <c r="L438">
        <v>115.43</v>
      </c>
      <c r="M438">
        <v>114.39553100000001</v>
      </c>
      <c r="N438">
        <v>2152900</v>
      </c>
    </row>
    <row r="439" spans="7:14">
      <c r="G439" s="9" t="s">
        <v>119</v>
      </c>
      <c r="H439" s="13">
        <v>44672</v>
      </c>
      <c r="I439">
        <v>115.150002</v>
      </c>
      <c r="J439">
        <v>116.33000199999999</v>
      </c>
      <c r="K439">
        <v>114.66999800000001</v>
      </c>
      <c r="L439">
        <v>115.279999</v>
      </c>
      <c r="M439">
        <v>114.24688</v>
      </c>
      <c r="N439">
        <v>1865900</v>
      </c>
    </row>
    <row r="440" spans="7:14">
      <c r="G440" s="9" t="s">
        <v>119</v>
      </c>
      <c r="H440" s="13">
        <v>44673</v>
      </c>
      <c r="I440">
        <v>115.16999800000001</v>
      </c>
      <c r="J440">
        <v>115.449997</v>
      </c>
      <c r="K440">
        <v>114.139999</v>
      </c>
      <c r="L440">
        <v>114.279999</v>
      </c>
      <c r="M440">
        <v>113.255836</v>
      </c>
      <c r="N440">
        <v>3185600</v>
      </c>
    </row>
    <row r="441" spans="7:14">
      <c r="G441" s="9" t="s">
        <v>119</v>
      </c>
      <c r="H441" s="13">
        <v>44676</v>
      </c>
      <c r="I441">
        <v>114.82</v>
      </c>
      <c r="J441">
        <v>115.029999</v>
      </c>
      <c r="K441">
        <v>112.040001</v>
      </c>
      <c r="L441">
        <v>113.769997</v>
      </c>
      <c r="M441">
        <v>112.750404</v>
      </c>
      <c r="N441">
        <v>3743600</v>
      </c>
    </row>
    <row r="442" spans="7:14">
      <c r="G442" s="9" t="s">
        <v>119</v>
      </c>
      <c r="H442" s="13">
        <v>44677</v>
      </c>
      <c r="I442">
        <v>113.80999799999999</v>
      </c>
      <c r="J442">
        <v>115.83000199999999</v>
      </c>
      <c r="K442">
        <v>113.349998</v>
      </c>
      <c r="L442">
        <v>113.5</v>
      </c>
      <c r="M442">
        <v>112.482826</v>
      </c>
      <c r="N442">
        <v>3937200</v>
      </c>
    </row>
    <row r="443" spans="7:14">
      <c r="G443" s="9" t="s">
        <v>119</v>
      </c>
      <c r="H443" s="13">
        <v>44678</v>
      </c>
      <c r="I443">
        <v>113.55999799999999</v>
      </c>
      <c r="J443">
        <v>114.889999</v>
      </c>
      <c r="K443">
        <v>112.209999</v>
      </c>
      <c r="L443">
        <v>113.089996</v>
      </c>
      <c r="M443">
        <v>112.0765</v>
      </c>
      <c r="N443">
        <v>2483900</v>
      </c>
    </row>
    <row r="444" spans="7:14">
      <c r="G444" s="9" t="s">
        <v>119</v>
      </c>
      <c r="H444" s="13">
        <v>44679</v>
      </c>
      <c r="I444">
        <v>113.57</v>
      </c>
      <c r="J444">
        <v>114.699997</v>
      </c>
      <c r="K444">
        <v>112.599998</v>
      </c>
      <c r="L444">
        <v>113.800003</v>
      </c>
      <c r="M444">
        <v>112.78014400000001</v>
      </c>
      <c r="N444">
        <v>2734100</v>
      </c>
    </row>
    <row r="445" spans="7:14">
      <c r="G445" s="9" t="s">
        <v>119</v>
      </c>
      <c r="H445" s="13">
        <v>44680</v>
      </c>
      <c r="I445">
        <v>113.41999800000001</v>
      </c>
      <c r="J445">
        <v>113.510002</v>
      </c>
      <c r="K445">
        <v>109.779999</v>
      </c>
      <c r="L445">
        <v>110.160004</v>
      </c>
      <c r="M445">
        <v>109.172768</v>
      </c>
      <c r="N445">
        <v>5424000</v>
      </c>
    </row>
    <row r="446" spans="7:14">
      <c r="G446" s="9" t="s">
        <v>119</v>
      </c>
      <c r="H446" s="13">
        <v>44683</v>
      </c>
      <c r="I446">
        <v>110.66999800000001</v>
      </c>
      <c r="J446">
        <v>111.089996</v>
      </c>
      <c r="K446">
        <v>107.470001</v>
      </c>
      <c r="L446">
        <v>108.699997</v>
      </c>
      <c r="M446">
        <v>107.72584500000001</v>
      </c>
      <c r="N446">
        <v>3831700</v>
      </c>
    </row>
    <row r="447" spans="7:14">
      <c r="G447" s="9" t="s">
        <v>119</v>
      </c>
      <c r="H447" s="13">
        <v>44684</v>
      </c>
      <c r="I447">
        <v>109.349998</v>
      </c>
      <c r="J447">
        <v>110.400002</v>
      </c>
      <c r="K447">
        <v>108.19000200000001</v>
      </c>
      <c r="L447">
        <v>108.360001</v>
      </c>
      <c r="M447">
        <v>107.388893</v>
      </c>
      <c r="N447">
        <v>2428400</v>
      </c>
    </row>
    <row r="448" spans="7:14">
      <c r="G448" s="9" t="s">
        <v>119</v>
      </c>
      <c r="H448" s="13">
        <v>44685</v>
      </c>
      <c r="I448">
        <v>108.199997</v>
      </c>
      <c r="J448">
        <v>110.779999</v>
      </c>
      <c r="K448">
        <v>107.93</v>
      </c>
      <c r="L448">
        <v>110.510002</v>
      </c>
      <c r="M448">
        <v>109.51963000000001</v>
      </c>
      <c r="N448">
        <v>2561400</v>
      </c>
    </row>
    <row r="449" spans="7:14">
      <c r="G449" s="9" t="s">
        <v>119</v>
      </c>
      <c r="H449" s="13">
        <v>44686</v>
      </c>
      <c r="I449">
        <v>110.019997</v>
      </c>
      <c r="J449">
        <v>110.970001</v>
      </c>
      <c r="K449">
        <v>109.08000199999999</v>
      </c>
      <c r="L449">
        <v>110.050003</v>
      </c>
      <c r="M449">
        <v>109.063751</v>
      </c>
      <c r="N449">
        <v>2200100</v>
      </c>
    </row>
    <row r="450" spans="7:14">
      <c r="G450" s="9" t="s">
        <v>119</v>
      </c>
      <c r="H450" s="13">
        <v>44687</v>
      </c>
      <c r="I450">
        <v>109.790001</v>
      </c>
      <c r="J450">
        <v>111.970001</v>
      </c>
      <c r="K450">
        <v>109.33000199999999</v>
      </c>
      <c r="L450">
        <v>111.32</v>
      </c>
      <c r="M450">
        <v>110.322365</v>
      </c>
      <c r="N450">
        <v>2723500</v>
      </c>
    </row>
    <row r="451" spans="7:14">
      <c r="G451" s="9" t="s">
        <v>119</v>
      </c>
      <c r="H451" s="13">
        <v>44690</v>
      </c>
      <c r="I451">
        <v>109.639999</v>
      </c>
      <c r="J451">
        <v>112.120003</v>
      </c>
      <c r="K451">
        <v>108.5</v>
      </c>
      <c r="L451">
        <v>110.800003</v>
      </c>
      <c r="M451">
        <v>109.80703</v>
      </c>
      <c r="N451">
        <v>3663300</v>
      </c>
    </row>
    <row r="452" spans="7:14">
      <c r="G452" s="9" t="s">
        <v>119</v>
      </c>
      <c r="H452" s="13">
        <v>44691</v>
      </c>
      <c r="I452">
        <v>110.589996</v>
      </c>
      <c r="J452">
        <v>112.199997</v>
      </c>
      <c r="K452">
        <v>108.040001</v>
      </c>
      <c r="L452">
        <v>108.910004</v>
      </c>
      <c r="M452">
        <v>107.93396799999999</v>
      </c>
      <c r="N452">
        <v>3372200</v>
      </c>
    </row>
    <row r="453" spans="7:14">
      <c r="G453" s="9" t="s">
        <v>119</v>
      </c>
      <c r="H453" s="13">
        <v>44692</v>
      </c>
      <c r="I453">
        <v>109.120003</v>
      </c>
      <c r="J453">
        <v>111.660004</v>
      </c>
      <c r="K453">
        <v>108.839996</v>
      </c>
      <c r="L453">
        <v>109.910004</v>
      </c>
      <c r="M453">
        <v>108.925003</v>
      </c>
      <c r="N453">
        <v>3082800</v>
      </c>
    </row>
    <row r="454" spans="7:14">
      <c r="G454" s="9" t="s">
        <v>119</v>
      </c>
      <c r="H454" s="13">
        <v>44693</v>
      </c>
      <c r="I454">
        <v>108.790001</v>
      </c>
      <c r="J454">
        <v>109.30999799999999</v>
      </c>
      <c r="K454">
        <v>107.400002</v>
      </c>
      <c r="L454">
        <v>108.849998</v>
      </c>
      <c r="M454">
        <v>108.849998</v>
      </c>
      <c r="N454">
        <v>3429200</v>
      </c>
    </row>
    <row r="455" spans="7:14">
      <c r="G455" s="9" t="s">
        <v>119</v>
      </c>
      <c r="H455" s="13">
        <v>44694</v>
      </c>
      <c r="I455">
        <v>109.389999</v>
      </c>
      <c r="J455">
        <v>109.66999800000001</v>
      </c>
      <c r="K455">
        <v>107.709999</v>
      </c>
      <c r="L455">
        <v>109.300003</v>
      </c>
      <c r="M455">
        <v>109.300003</v>
      </c>
      <c r="N455">
        <v>3251300</v>
      </c>
    </row>
    <row r="456" spans="7:14">
      <c r="G456" s="9" t="s">
        <v>119</v>
      </c>
      <c r="H456" s="13">
        <v>44697</v>
      </c>
      <c r="I456">
        <v>109.650002</v>
      </c>
      <c r="J456">
        <v>110.879997</v>
      </c>
      <c r="K456">
        <v>109.43</v>
      </c>
      <c r="L456">
        <v>110.029999</v>
      </c>
      <c r="M456">
        <v>110.029999</v>
      </c>
      <c r="N456">
        <v>2408000</v>
      </c>
    </row>
    <row r="457" spans="7:14">
      <c r="G457" s="9" t="s">
        <v>119</v>
      </c>
      <c r="H457" s="13">
        <v>44698</v>
      </c>
      <c r="I457">
        <v>109.43</v>
      </c>
      <c r="J457">
        <v>110</v>
      </c>
      <c r="K457">
        <v>107.129997</v>
      </c>
      <c r="L457">
        <v>109.349998</v>
      </c>
      <c r="M457">
        <v>109.349998</v>
      </c>
      <c r="N457">
        <v>4076100</v>
      </c>
    </row>
    <row r="458" spans="7:14">
      <c r="G458" s="9" t="s">
        <v>119</v>
      </c>
      <c r="H458" s="13">
        <v>44699</v>
      </c>
      <c r="I458">
        <v>109.82</v>
      </c>
      <c r="J458">
        <v>110.55999799999999</v>
      </c>
      <c r="K458">
        <v>108.58000199999999</v>
      </c>
      <c r="L458">
        <v>108.900002</v>
      </c>
      <c r="M458">
        <v>108.900002</v>
      </c>
      <c r="N458">
        <v>4006100</v>
      </c>
    </row>
    <row r="459" spans="7:14">
      <c r="G459" s="9" t="s">
        <v>119</v>
      </c>
      <c r="H459" s="13">
        <v>44700</v>
      </c>
      <c r="I459">
        <v>108.66999800000001</v>
      </c>
      <c r="J459">
        <v>109.449997</v>
      </c>
      <c r="K459">
        <v>107.230003</v>
      </c>
      <c r="L459">
        <v>108.949997</v>
      </c>
      <c r="M459">
        <v>108.949997</v>
      </c>
      <c r="N459">
        <v>3687600</v>
      </c>
    </row>
    <row r="460" spans="7:14">
      <c r="G460" s="9" t="s">
        <v>119</v>
      </c>
      <c r="H460" s="13">
        <v>44701</v>
      </c>
      <c r="I460">
        <v>108.839996</v>
      </c>
      <c r="J460">
        <v>110.010002</v>
      </c>
      <c r="K460">
        <v>108.19000200000001</v>
      </c>
      <c r="L460">
        <v>109.83000199999999</v>
      </c>
      <c r="M460">
        <v>109.83000199999999</v>
      </c>
      <c r="N460">
        <v>3375100</v>
      </c>
    </row>
    <row r="461" spans="7:14">
      <c r="G461" s="9" t="s">
        <v>119</v>
      </c>
      <c r="H461" s="13">
        <v>44704</v>
      </c>
      <c r="I461">
        <v>110.650002</v>
      </c>
      <c r="J461">
        <v>111.900002</v>
      </c>
      <c r="K461">
        <v>109.80999799999999</v>
      </c>
      <c r="L461">
        <v>110.80999799999999</v>
      </c>
      <c r="M461">
        <v>110.80999799999999</v>
      </c>
      <c r="N461">
        <v>2577300</v>
      </c>
    </row>
    <row r="462" spans="7:14">
      <c r="G462" s="9" t="s">
        <v>119</v>
      </c>
      <c r="H462" s="13">
        <v>44705</v>
      </c>
      <c r="I462">
        <v>111.30999799999999</v>
      </c>
      <c r="J462">
        <v>113.33000199999999</v>
      </c>
      <c r="K462">
        <v>110.720001</v>
      </c>
      <c r="L462">
        <v>112.980003</v>
      </c>
      <c r="M462">
        <v>112.980003</v>
      </c>
      <c r="N462">
        <v>3009200</v>
      </c>
    </row>
    <row r="463" spans="7:14">
      <c r="G463" s="9" t="s">
        <v>119</v>
      </c>
      <c r="H463" s="13">
        <v>44706</v>
      </c>
      <c r="I463">
        <v>113.199997</v>
      </c>
      <c r="J463">
        <v>113.41999800000001</v>
      </c>
      <c r="K463">
        <v>111.699997</v>
      </c>
      <c r="L463">
        <v>112.389999</v>
      </c>
      <c r="M463">
        <v>112.389999</v>
      </c>
      <c r="N463">
        <v>2771900</v>
      </c>
    </row>
    <row r="464" spans="7:14">
      <c r="G464" s="9" t="s">
        <v>119</v>
      </c>
      <c r="H464" s="13">
        <v>44707</v>
      </c>
      <c r="I464">
        <v>113.07</v>
      </c>
      <c r="J464">
        <v>113.790001</v>
      </c>
      <c r="K464">
        <v>112.599998</v>
      </c>
      <c r="L464">
        <v>113.230003</v>
      </c>
      <c r="M464">
        <v>113.230003</v>
      </c>
      <c r="N464">
        <v>2717600</v>
      </c>
    </row>
    <row r="465" spans="7:14">
      <c r="G465" s="9" t="s">
        <v>119</v>
      </c>
      <c r="H465" s="13">
        <v>44708</v>
      </c>
      <c r="I465">
        <v>112.889999</v>
      </c>
      <c r="J465">
        <v>114.5</v>
      </c>
      <c r="K465">
        <v>112.58000199999999</v>
      </c>
      <c r="L465">
        <v>114.400002</v>
      </c>
      <c r="M465">
        <v>114.400002</v>
      </c>
      <c r="N465">
        <v>2628900</v>
      </c>
    </row>
    <row r="466" spans="7:14">
      <c r="G466" s="9" t="s">
        <v>119</v>
      </c>
      <c r="H466" s="13">
        <v>44712</v>
      </c>
      <c r="I466">
        <v>113.16999800000001</v>
      </c>
      <c r="J466">
        <v>113.540001</v>
      </c>
      <c r="K466">
        <v>112.099998</v>
      </c>
      <c r="L466">
        <v>112.519997</v>
      </c>
      <c r="M466">
        <v>112.519997</v>
      </c>
      <c r="N466">
        <v>5037700</v>
      </c>
    </row>
    <row r="467" spans="7:14">
      <c r="G467" s="9" t="s">
        <v>119</v>
      </c>
      <c r="H467" s="13">
        <v>44713</v>
      </c>
      <c r="I467">
        <v>112.550003</v>
      </c>
      <c r="J467">
        <v>112.730003</v>
      </c>
      <c r="K467">
        <v>110.959999</v>
      </c>
      <c r="L467">
        <v>111.66999800000001</v>
      </c>
      <c r="M467">
        <v>111.66999800000001</v>
      </c>
      <c r="N467">
        <v>2552100</v>
      </c>
    </row>
    <row r="468" spans="7:14">
      <c r="G468" s="9" t="s">
        <v>119</v>
      </c>
      <c r="H468" s="13">
        <v>44714</v>
      </c>
      <c r="I468">
        <v>112.099998</v>
      </c>
      <c r="J468">
        <v>112.360001</v>
      </c>
      <c r="K468">
        <v>109.91999800000001</v>
      </c>
      <c r="L468">
        <v>111.790001</v>
      </c>
      <c r="M468">
        <v>111.790001</v>
      </c>
      <c r="N468">
        <v>2712800</v>
      </c>
    </row>
    <row r="469" spans="7:14">
      <c r="G469" s="9" t="s">
        <v>119</v>
      </c>
      <c r="H469" s="13">
        <v>44715</v>
      </c>
      <c r="I469">
        <v>111.480003</v>
      </c>
      <c r="J469">
        <v>112.099998</v>
      </c>
      <c r="K469">
        <v>110.970001</v>
      </c>
      <c r="L469">
        <v>111.160004</v>
      </c>
      <c r="M469">
        <v>111.160004</v>
      </c>
      <c r="N469">
        <v>1547800</v>
      </c>
    </row>
    <row r="470" spans="7:14">
      <c r="G470" s="9" t="s">
        <v>119</v>
      </c>
      <c r="H470" s="13">
        <v>44718</v>
      </c>
      <c r="I470">
        <v>111.510002</v>
      </c>
      <c r="J470">
        <v>112.08000199999999</v>
      </c>
      <c r="K470">
        <v>110.93</v>
      </c>
      <c r="L470">
        <v>111.110001</v>
      </c>
      <c r="M470">
        <v>111.110001</v>
      </c>
      <c r="N470">
        <v>1483200</v>
      </c>
    </row>
    <row r="471" spans="7:14">
      <c r="G471" s="9" t="s">
        <v>119</v>
      </c>
      <c r="H471" s="13">
        <v>44719</v>
      </c>
      <c r="I471">
        <v>110.949997</v>
      </c>
      <c r="J471">
        <v>112.410004</v>
      </c>
      <c r="K471">
        <v>110.260002</v>
      </c>
      <c r="L471">
        <v>112.339996</v>
      </c>
      <c r="M471">
        <v>112.339996</v>
      </c>
      <c r="N471">
        <v>2113300</v>
      </c>
    </row>
    <row r="472" spans="7:14">
      <c r="G472" s="9" t="s">
        <v>119</v>
      </c>
      <c r="H472" s="13">
        <v>44720</v>
      </c>
      <c r="I472">
        <v>111.959999</v>
      </c>
      <c r="J472">
        <v>112.07</v>
      </c>
      <c r="K472">
        <v>110.269997</v>
      </c>
      <c r="L472">
        <v>110.489998</v>
      </c>
      <c r="M472">
        <v>110.489998</v>
      </c>
      <c r="N472">
        <v>1810700</v>
      </c>
    </row>
    <row r="473" spans="7:14">
      <c r="G473" s="9" t="s">
        <v>119</v>
      </c>
      <c r="H473" s="13">
        <v>44721</v>
      </c>
      <c r="I473">
        <v>110.43</v>
      </c>
      <c r="J473">
        <v>111.029999</v>
      </c>
      <c r="K473">
        <v>107.589996</v>
      </c>
      <c r="L473">
        <v>107.730003</v>
      </c>
      <c r="M473">
        <v>107.730003</v>
      </c>
      <c r="N473">
        <v>2379400</v>
      </c>
    </row>
    <row r="474" spans="7:14">
      <c r="G474" s="9" t="s">
        <v>119</v>
      </c>
      <c r="H474" s="13">
        <v>44722</v>
      </c>
      <c r="I474">
        <v>106.910004</v>
      </c>
      <c r="J474">
        <v>108.69000200000001</v>
      </c>
      <c r="K474">
        <v>105.949997</v>
      </c>
      <c r="L474">
        <v>107.769997</v>
      </c>
      <c r="M474">
        <v>107.769997</v>
      </c>
      <c r="N474">
        <v>3342600</v>
      </c>
    </row>
    <row r="475" spans="7:14">
      <c r="G475" s="9" t="s">
        <v>119</v>
      </c>
      <c r="H475" s="13">
        <v>44725</v>
      </c>
      <c r="I475">
        <v>106.779999</v>
      </c>
      <c r="J475">
        <v>107</v>
      </c>
      <c r="K475">
        <v>102.93</v>
      </c>
      <c r="L475">
        <v>103.43</v>
      </c>
      <c r="M475">
        <v>103.43</v>
      </c>
      <c r="N475">
        <v>2752200</v>
      </c>
    </row>
    <row r="476" spans="7:14">
      <c r="G476" s="9" t="s">
        <v>119</v>
      </c>
      <c r="H476" s="13">
        <v>44726</v>
      </c>
      <c r="I476">
        <v>103.709999</v>
      </c>
      <c r="J476">
        <v>104.239998</v>
      </c>
      <c r="K476">
        <v>99.660004000000001</v>
      </c>
      <c r="L476">
        <v>100.94000200000001</v>
      </c>
      <c r="M476">
        <v>100.94000200000001</v>
      </c>
      <c r="N476">
        <v>3899500</v>
      </c>
    </row>
    <row r="477" spans="7:14">
      <c r="G477" s="9" t="s">
        <v>119</v>
      </c>
      <c r="H477" s="13">
        <v>44727</v>
      </c>
      <c r="I477">
        <v>102.010002</v>
      </c>
      <c r="J477">
        <v>102.120003</v>
      </c>
      <c r="K477">
        <v>99.059997999999993</v>
      </c>
      <c r="L477">
        <v>100.18</v>
      </c>
      <c r="M477">
        <v>100.18</v>
      </c>
      <c r="N477">
        <v>4039500</v>
      </c>
    </row>
    <row r="478" spans="7:14">
      <c r="G478" s="9" t="s">
        <v>119</v>
      </c>
      <c r="H478" s="13">
        <v>44728</v>
      </c>
      <c r="I478">
        <v>99.029999000000004</v>
      </c>
      <c r="J478">
        <v>99.830001999999993</v>
      </c>
      <c r="K478">
        <v>97.860000999999997</v>
      </c>
      <c r="L478">
        <v>99.540001000000004</v>
      </c>
      <c r="M478">
        <v>99.540001000000004</v>
      </c>
      <c r="N478">
        <v>4134000</v>
      </c>
    </row>
    <row r="479" spans="7:14">
      <c r="G479" s="9" t="s">
        <v>119</v>
      </c>
      <c r="H479" s="13">
        <v>44729</v>
      </c>
      <c r="I479">
        <v>99.239998</v>
      </c>
      <c r="J479">
        <v>99.959998999999996</v>
      </c>
      <c r="K479">
        <v>96.870002999999997</v>
      </c>
      <c r="L479">
        <v>97.82</v>
      </c>
      <c r="M479">
        <v>97.82</v>
      </c>
      <c r="N479">
        <v>5533000</v>
      </c>
    </row>
    <row r="480" spans="7:14">
      <c r="G480" s="9" t="s">
        <v>119</v>
      </c>
      <c r="H480" s="13">
        <v>44733</v>
      </c>
      <c r="I480">
        <v>97.940002000000007</v>
      </c>
      <c r="J480">
        <v>99.5</v>
      </c>
      <c r="K480">
        <v>97.620002999999997</v>
      </c>
      <c r="L480">
        <v>99.209998999999996</v>
      </c>
      <c r="M480">
        <v>99.209998999999996</v>
      </c>
      <c r="N480">
        <v>2877800</v>
      </c>
    </row>
    <row r="481" spans="7:14">
      <c r="G481" s="9" t="s">
        <v>119</v>
      </c>
      <c r="H481" s="13">
        <v>44734</v>
      </c>
      <c r="I481">
        <v>98.919998000000007</v>
      </c>
      <c r="J481">
        <v>101</v>
      </c>
      <c r="K481">
        <v>98.690002000000007</v>
      </c>
      <c r="L481">
        <v>100.160004</v>
      </c>
      <c r="M481">
        <v>100.160004</v>
      </c>
      <c r="N481">
        <v>2909900</v>
      </c>
    </row>
    <row r="482" spans="7:14">
      <c r="G482" s="9" t="s">
        <v>119</v>
      </c>
      <c r="H482" s="13">
        <v>44735</v>
      </c>
      <c r="I482">
        <v>100.66999800000001</v>
      </c>
      <c r="J482">
        <v>103.650002</v>
      </c>
      <c r="K482">
        <v>100.550003</v>
      </c>
      <c r="L482">
        <v>103.410004</v>
      </c>
      <c r="M482">
        <v>103.410004</v>
      </c>
      <c r="N482">
        <v>3724300</v>
      </c>
    </row>
    <row r="483" spans="7:14">
      <c r="G483" s="9" t="s">
        <v>119</v>
      </c>
      <c r="H483" s="13">
        <v>44736</v>
      </c>
      <c r="I483">
        <v>103.66999800000001</v>
      </c>
      <c r="J483">
        <v>104.800003</v>
      </c>
      <c r="K483">
        <v>103.300003</v>
      </c>
      <c r="L483">
        <v>104.529999</v>
      </c>
      <c r="M483">
        <v>104.529999</v>
      </c>
      <c r="N483">
        <v>2953800</v>
      </c>
    </row>
    <row r="484" spans="7:14">
      <c r="G484" s="9" t="s">
        <v>119</v>
      </c>
      <c r="H484" s="13">
        <v>44739</v>
      </c>
      <c r="I484">
        <v>104.029999</v>
      </c>
      <c r="J484">
        <v>105.370003</v>
      </c>
      <c r="K484">
        <v>103.730003</v>
      </c>
      <c r="L484">
        <v>105.199997</v>
      </c>
      <c r="M484">
        <v>105.199997</v>
      </c>
      <c r="N484">
        <v>1725000</v>
      </c>
    </row>
    <row r="485" spans="7:14">
      <c r="G485" s="9" t="s">
        <v>119</v>
      </c>
      <c r="H485" s="13">
        <v>44740</v>
      </c>
      <c r="I485">
        <v>105.760002</v>
      </c>
      <c r="J485">
        <v>106.83000199999999</v>
      </c>
      <c r="K485">
        <v>105.360001</v>
      </c>
      <c r="L485">
        <v>105.699997</v>
      </c>
      <c r="M485">
        <v>105.699997</v>
      </c>
      <c r="N485">
        <v>2215700</v>
      </c>
    </row>
    <row r="486" spans="7:14">
      <c r="G486" s="9" t="s">
        <v>119</v>
      </c>
      <c r="H486" s="13">
        <v>44741</v>
      </c>
      <c r="I486">
        <v>105.730003</v>
      </c>
      <c r="J486">
        <v>106.32</v>
      </c>
      <c r="K486">
        <v>105.30999799999999</v>
      </c>
      <c r="L486">
        <v>106.010002</v>
      </c>
      <c r="M486">
        <v>106.010002</v>
      </c>
      <c r="N486">
        <v>1767300</v>
      </c>
    </row>
    <row r="487" spans="7:14">
      <c r="G487" s="9" t="s">
        <v>119</v>
      </c>
      <c r="H487" s="13">
        <v>44742</v>
      </c>
      <c r="I487">
        <v>105.269997</v>
      </c>
      <c r="J487">
        <v>107.94000200000001</v>
      </c>
      <c r="K487">
        <v>105.040001</v>
      </c>
      <c r="L487">
        <v>107.209999</v>
      </c>
      <c r="M487">
        <v>107.209999</v>
      </c>
      <c r="N487">
        <v>3568900</v>
      </c>
    </row>
    <row r="488" spans="7:14">
      <c r="G488" s="9" t="s">
        <v>119</v>
      </c>
      <c r="H488" s="13">
        <v>44743</v>
      </c>
      <c r="I488">
        <v>107.75</v>
      </c>
      <c r="J488">
        <v>109.790001</v>
      </c>
      <c r="K488">
        <v>107.209999</v>
      </c>
      <c r="L488">
        <v>109.620003</v>
      </c>
      <c r="M488">
        <v>109.620003</v>
      </c>
      <c r="N488">
        <v>2874200</v>
      </c>
    </row>
    <row r="489" spans="7:14">
      <c r="G489" s="9" t="s">
        <v>119</v>
      </c>
      <c r="H489" s="13">
        <v>44747</v>
      </c>
      <c r="I489">
        <v>109.699997</v>
      </c>
      <c r="J489">
        <v>109.699997</v>
      </c>
      <c r="K489">
        <v>104.540001</v>
      </c>
      <c r="L489">
        <v>106.339996</v>
      </c>
      <c r="M489">
        <v>106.339996</v>
      </c>
      <c r="N489">
        <v>2951900</v>
      </c>
    </row>
    <row r="490" spans="7:14">
      <c r="G490" s="9" t="s">
        <v>119</v>
      </c>
      <c r="H490" s="13">
        <v>44748</v>
      </c>
      <c r="I490">
        <v>106.66999800000001</v>
      </c>
      <c r="J490">
        <v>108.43</v>
      </c>
      <c r="K490">
        <v>106.08000199999999</v>
      </c>
      <c r="L490">
        <v>107.58000199999999</v>
      </c>
      <c r="M490">
        <v>107.58000199999999</v>
      </c>
      <c r="N490">
        <v>1920800</v>
      </c>
    </row>
    <row r="491" spans="7:14">
      <c r="G491" s="9" t="s">
        <v>119</v>
      </c>
      <c r="H491" s="13">
        <v>44749</v>
      </c>
      <c r="I491">
        <v>107.82</v>
      </c>
      <c r="J491">
        <v>108.220001</v>
      </c>
      <c r="K491">
        <v>106.540001</v>
      </c>
      <c r="L491">
        <v>106.83000199999999</v>
      </c>
      <c r="M491">
        <v>106.83000199999999</v>
      </c>
      <c r="N491">
        <v>1913500</v>
      </c>
    </row>
    <row r="492" spans="7:14">
      <c r="G492" s="9" t="s">
        <v>119</v>
      </c>
      <c r="H492" s="13">
        <v>44750</v>
      </c>
      <c r="I492">
        <v>106.879997</v>
      </c>
      <c r="J492">
        <v>107.07</v>
      </c>
      <c r="K492">
        <v>105.739998</v>
      </c>
      <c r="L492">
        <v>105.910004</v>
      </c>
      <c r="M492">
        <v>105.910004</v>
      </c>
      <c r="N492">
        <v>1697600</v>
      </c>
    </row>
    <row r="493" spans="7:14">
      <c r="G493" s="9" t="s">
        <v>119</v>
      </c>
      <c r="H493" s="13">
        <v>44753</v>
      </c>
      <c r="I493">
        <v>106.040001</v>
      </c>
      <c r="J493">
        <v>107.989998</v>
      </c>
      <c r="K493">
        <v>105.860001</v>
      </c>
      <c r="L493">
        <v>107.959999</v>
      </c>
      <c r="M493">
        <v>107.959999</v>
      </c>
      <c r="N493">
        <v>2435700</v>
      </c>
    </row>
    <row r="494" spans="7:14">
      <c r="G494" s="9" t="s">
        <v>119</v>
      </c>
      <c r="H494" s="13">
        <v>44754</v>
      </c>
      <c r="I494">
        <v>107.58000199999999</v>
      </c>
      <c r="J494">
        <v>108.980003</v>
      </c>
      <c r="K494">
        <v>107.129997</v>
      </c>
      <c r="L494">
        <v>107.66999800000001</v>
      </c>
      <c r="M494">
        <v>107.66999800000001</v>
      </c>
      <c r="N494">
        <v>2102700</v>
      </c>
    </row>
    <row r="495" spans="7:14">
      <c r="G495" s="9" t="s">
        <v>119</v>
      </c>
      <c r="H495" s="13">
        <v>44755</v>
      </c>
      <c r="I495">
        <v>106.93</v>
      </c>
      <c r="J495">
        <v>108.199997</v>
      </c>
      <c r="K495">
        <v>106.720001</v>
      </c>
      <c r="L495">
        <v>107.239998</v>
      </c>
      <c r="M495">
        <v>107.239998</v>
      </c>
      <c r="N495">
        <v>2417200</v>
      </c>
    </row>
    <row r="496" spans="7:14">
      <c r="G496" s="9" t="s">
        <v>119</v>
      </c>
      <c r="H496" s="13">
        <v>44756</v>
      </c>
      <c r="I496">
        <v>105.269997</v>
      </c>
      <c r="J496">
        <v>107.220001</v>
      </c>
      <c r="K496">
        <v>105.19000200000001</v>
      </c>
      <c r="L496">
        <v>106.949997</v>
      </c>
      <c r="M496">
        <v>106.949997</v>
      </c>
      <c r="N496">
        <v>2274900</v>
      </c>
    </row>
    <row r="497" spans="7:14">
      <c r="G497" s="9" t="s">
        <v>119</v>
      </c>
      <c r="H497" s="13">
        <v>44757</v>
      </c>
      <c r="I497">
        <v>107.44000200000001</v>
      </c>
      <c r="J497">
        <v>107.639999</v>
      </c>
      <c r="K497">
        <v>106.18</v>
      </c>
      <c r="L497">
        <v>107.43</v>
      </c>
      <c r="M497">
        <v>107.43</v>
      </c>
      <c r="N497">
        <v>2244200</v>
      </c>
    </row>
    <row r="498" spans="7:14">
      <c r="G498" s="9" t="s">
        <v>119</v>
      </c>
      <c r="H498" s="13">
        <v>44760</v>
      </c>
      <c r="I498">
        <v>106.900002</v>
      </c>
      <c r="J498">
        <v>107.120003</v>
      </c>
      <c r="K498">
        <v>105.400002</v>
      </c>
      <c r="L498">
        <v>105.43</v>
      </c>
      <c r="M498">
        <v>105.43</v>
      </c>
      <c r="N498">
        <v>2228100</v>
      </c>
    </row>
    <row r="499" spans="7:14">
      <c r="G499" s="9" t="s">
        <v>119</v>
      </c>
      <c r="H499" s="13">
        <v>44761</v>
      </c>
      <c r="I499">
        <v>106.050003</v>
      </c>
      <c r="J499">
        <v>106.470001</v>
      </c>
      <c r="K499">
        <v>105.44000200000001</v>
      </c>
      <c r="L499">
        <v>105.540001</v>
      </c>
      <c r="M499">
        <v>105.540001</v>
      </c>
      <c r="N499">
        <v>2097300</v>
      </c>
    </row>
    <row r="500" spans="7:14">
      <c r="G500" s="9" t="s">
        <v>119</v>
      </c>
      <c r="H500" s="13">
        <v>44762</v>
      </c>
      <c r="I500">
        <v>105.660004</v>
      </c>
      <c r="J500">
        <v>105.839996</v>
      </c>
      <c r="K500">
        <v>102.839996</v>
      </c>
      <c r="L500">
        <v>102.989998</v>
      </c>
      <c r="M500">
        <v>102.989998</v>
      </c>
      <c r="N500">
        <v>2981000</v>
      </c>
    </row>
    <row r="501" spans="7:14">
      <c r="G501" s="9" t="s">
        <v>119</v>
      </c>
      <c r="H501" s="13">
        <v>44763</v>
      </c>
      <c r="I501">
        <v>102.910004</v>
      </c>
      <c r="J501">
        <v>103.739998</v>
      </c>
      <c r="K501">
        <v>102.16999800000001</v>
      </c>
      <c r="L501">
        <v>103.540001</v>
      </c>
      <c r="M501">
        <v>103.540001</v>
      </c>
      <c r="N501">
        <v>3085300</v>
      </c>
    </row>
    <row r="502" spans="7:14">
      <c r="G502" s="9" t="s">
        <v>119</v>
      </c>
      <c r="H502" s="13">
        <v>44764</v>
      </c>
      <c r="I502">
        <v>104.239998</v>
      </c>
      <c r="J502">
        <v>105</v>
      </c>
      <c r="K502">
        <v>103.94000200000001</v>
      </c>
      <c r="L502">
        <v>104.980003</v>
      </c>
      <c r="M502">
        <v>104.980003</v>
      </c>
      <c r="N502">
        <v>1501200</v>
      </c>
    </row>
    <row r="503" spans="7:14">
      <c r="G503" s="9" t="s">
        <v>119</v>
      </c>
      <c r="H503" s="13">
        <v>44767</v>
      </c>
      <c r="I503">
        <v>104.629997</v>
      </c>
      <c r="J503">
        <v>106.019997</v>
      </c>
      <c r="K503">
        <v>104.400002</v>
      </c>
      <c r="L503">
        <v>105.980003</v>
      </c>
      <c r="M503">
        <v>105.980003</v>
      </c>
      <c r="N503">
        <v>1432500</v>
      </c>
    </row>
    <row r="504" spans="7:14">
      <c r="G504" s="9" t="s">
        <v>119</v>
      </c>
      <c r="H504" s="13">
        <v>44768</v>
      </c>
      <c r="I504">
        <v>105.779999</v>
      </c>
      <c r="J504">
        <v>107.32</v>
      </c>
      <c r="K504">
        <v>105.510002</v>
      </c>
      <c r="L504">
        <v>107.019997</v>
      </c>
      <c r="M504">
        <v>107.019997</v>
      </c>
      <c r="N504">
        <v>1788900</v>
      </c>
    </row>
    <row r="505" spans="7:14">
      <c r="G505" s="9" t="s">
        <v>119</v>
      </c>
      <c r="H505" s="13">
        <v>44769</v>
      </c>
      <c r="I505">
        <v>106.660004</v>
      </c>
      <c r="J505">
        <v>106.860001</v>
      </c>
      <c r="K505">
        <v>105.870003</v>
      </c>
      <c r="L505">
        <v>106.519997</v>
      </c>
      <c r="M505">
        <v>106.519997</v>
      </c>
      <c r="N505">
        <v>2003700</v>
      </c>
    </row>
    <row r="506" spans="7:14">
      <c r="G506" s="9" t="s">
        <v>119</v>
      </c>
      <c r="H506" s="13">
        <v>44770</v>
      </c>
      <c r="I506">
        <v>107.43</v>
      </c>
      <c r="J506">
        <v>109.269997</v>
      </c>
      <c r="K506">
        <v>106.639999</v>
      </c>
      <c r="L506">
        <v>108.949997</v>
      </c>
      <c r="M506">
        <v>108.949997</v>
      </c>
      <c r="N506">
        <v>2326300</v>
      </c>
    </row>
    <row r="507" spans="7:14">
      <c r="G507" s="9" t="s">
        <v>119</v>
      </c>
      <c r="H507" s="13">
        <v>44771</v>
      </c>
      <c r="I507">
        <v>108.589996</v>
      </c>
      <c r="J507">
        <v>110.41999800000001</v>
      </c>
      <c r="K507">
        <v>108.55999799999999</v>
      </c>
      <c r="L507">
        <v>109.93</v>
      </c>
      <c r="M507">
        <v>109.93</v>
      </c>
      <c r="N507">
        <v>2522500</v>
      </c>
    </row>
    <row r="508" spans="7:14">
      <c r="G508" s="9" t="s">
        <v>217</v>
      </c>
      <c r="H508" s="13">
        <v>44589</v>
      </c>
      <c r="I508">
        <v>61.240001999999997</v>
      </c>
      <c r="J508">
        <v>62.41</v>
      </c>
      <c r="K508">
        <v>61.18</v>
      </c>
      <c r="L508">
        <v>62.02</v>
      </c>
      <c r="M508">
        <v>60.717796</v>
      </c>
      <c r="N508">
        <v>2728000</v>
      </c>
    </row>
    <row r="509" spans="7:14">
      <c r="G509" s="9" t="s">
        <v>217</v>
      </c>
      <c r="H509" s="13">
        <v>44592</v>
      </c>
      <c r="I509">
        <v>61.73</v>
      </c>
      <c r="J509">
        <v>63.02</v>
      </c>
      <c r="K509">
        <v>61.5</v>
      </c>
      <c r="L509">
        <v>62.790000999999997</v>
      </c>
      <c r="M509">
        <v>61.471626000000001</v>
      </c>
      <c r="N509">
        <v>5688600</v>
      </c>
    </row>
    <row r="510" spans="7:14">
      <c r="G510" s="9" t="s">
        <v>217</v>
      </c>
      <c r="H510" s="13">
        <v>44593</v>
      </c>
      <c r="I510">
        <v>62.91</v>
      </c>
      <c r="J510">
        <v>63.48</v>
      </c>
      <c r="K510">
        <v>61.32</v>
      </c>
      <c r="L510">
        <v>61.669998</v>
      </c>
      <c r="M510">
        <v>60.375140999999999</v>
      </c>
      <c r="N510">
        <v>3126600</v>
      </c>
    </row>
    <row r="511" spans="7:14">
      <c r="G511" s="9" t="s">
        <v>217</v>
      </c>
      <c r="H511" s="13">
        <v>44594</v>
      </c>
      <c r="I511">
        <v>61.599997999999999</v>
      </c>
      <c r="J511">
        <v>62.119999</v>
      </c>
      <c r="K511">
        <v>61.529998999999997</v>
      </c>
      <c r="L511">
        <v>61.91</v>
      </c>
      <c r="M511">
        <v>60.610104</v>
      </c>
      <c r="N511">
        <v>2195800</v>
      </c>
    </row>
    <row r="512" spans="7:14">
      <c r="G512" s="9" t="s">
        <v>217</v>
      </c>
      <c r="H512" s="13">
        <v>44595</v>
      </c>
      <c r="I512">
        <v>61.82</v>
      </c>
      <c r="J512">
        <v>62.139999000000003</v>
      </c>
      <c r="K512">
        <v>61.389999000000003</v>
      </c>
      <c r="L512">
        <v>61.389999000000003</v>
      </c>
      <c r="M512">
        <v>60.101021000000003</v>
      </c>
      <c r="N512">
        <v>1505000</v>
      </c>
    </row>
    <row r="513" spans="7:14">
      <c r="G513" s="9" t="s">
        <v>217</v>
      </c>
      <c r="H513" s="13">
        <v>44596</v>
      </c>
      <c r="I513">
        <v>60.880001</v>
      </c>
      <c r="J513">
        <v>61.650002000000001</v>
      </c>
      <c r="K513">
        <v>60.360000999999997</v>
      </c>
      <c r="L513">
        <v>61.16</v>
      </c>
      <c r="M513">
        <v>59.875850999999997</v>
      </c>
      <c r="N513">
        <v>1646400</v>
      </c>
    </row>
    <row r="514" spans="7:14">
      <c r="G514" s="9" t="s">
        <v>217</v>
      </c>
      <c r="H514" s="13">
        <v>44599</v>
      </c>
      <c r="I514">
        <v>61.060001</v>
      </c>
      <c r="J514">
        <v>61.709999000000003</v>
      </c>
      <c r="K514">
        <v>60.950001</v>
      </c>
      <c r="L514">
        <v>61.560001</v>
      </c>
      <c r="M514">
        <v>60.267451999999999</v>
      </c>
      <c r="N514">
        <v>1649200</v>
      </c>
    </row>
    <row r="515" spans="7:14">
      <c r="G515" s="9" t="s">
        <v>217</v>
      </c>
      <c r="H515" s="13">
        <v>44600</v>
      </c>
      <c r="I515">
        <v>61.91</v>
      </c>
      <c r="J515">
        <v>62.07</v>
      </c>
      <c r="K515">
        <v>61.310001</v>
      </c>
      <c r="L515">
        <v>61.540000999999997</v>
      </c>
      <c r="M515">
        <v>60.247875000000001</v>
      </c>
      <c r="N515">
        <v>1795400</v>
      </c>
    </row>
    <row r="516" spans="7:14">
      <c r="G516" s="9" t="s">
        <v>217</v>
      </c>
      <c r="H516" s="13">
        <v>44601</v>
      </c>
      <c r="I516">
        <v>61.889999000000003</v>
      </c>
      <c r="J516">
        <v>62.139999000000003</v>
      </c>
      <c r="K516">
        <v>61.540000999999997</v>
      </c>
      <c r="L516">
        <v>61.77</v>
      </c>
      <c r="M516">
        <v>60.473042</v>
      </c>
      <c r="N516">
        <v>1187400</v>
      </c>
    </row>
    <row r="517" spans="7:14">
      <c r="G517" s="9" t="s">
        <v>217</v>
      </c>
      <c r="H517" s="13">
        <v>44602</v>
      </c>
      <c r="I517">
        <v>61.220001000000003</v>
      </c>
      <c r="J517">
        <v>61.720001000000003</v>
      </c>
      <c r="K517">
        <v>60.34</v>
      </c>
      <c r="L517">
        <v>60.57</v>
      </c>
      <c r="M517">
        <v>59.298237</v>
      </c>
      <c r="N517">
        <v>2658100</v>
      </c>
    </row>
    <row r="518" spans="7:14">
      <c r="G518" s="9" t="s">
        <v>217</v>
      </c>
      <c r="H518" s="13">
        <v>44603</v>
      </c>
      <c r="I518">
        <v>60.720001000000003</v>
      </c>
      <c r="J518">
        <v>61.450001</v>
      </c>
      <c r="K518">
        <v>60.060001</v>
      </c>
      <c r="L518">
        <v>60.25</v>
      </c>
      <c r="M518">
        <v>58.984954999999999</v>
      </c>
      <c r="N518">
        <v>1473200</v>
      </c>
    </row>
    <row r="519" spans="7:14">
      <c r="G519" s="9" t="s">
        <v>217</v>
      </c>
      <c r="H519" s="13">
        <v>44606</v>
      </c>
      <c r="I519">
        <v>60.349997999999999</v>
      </c>
      <c r="J519">
        <v>60.459999000000003</v>
      </c>
      <c r="K519">
        <v>59.369999</v>
      </c>
      <c r="L519">
        <v>60.060001</v>
      </c>
      <c r="M519">
        <v>58.798946000000001</v>
      </c>
      <c r="N519">
        <v>1546900</v>
      </c>
    </row>
    <row r="520" spans="7:14">
      <c r="G520" s="9" t="s">
        <v>217</v>
      </c>
      <c r="H520" s="13">
        <v>44607</v>
      </c>
      <c r="I520">
        <v>60.360000999999997</v>
      </c>
      <c r="J520">
        <v>60.619999</v>
      </c>
      <c r="K520">
        <v>59.419998</v>
      </c>
      <c r="L520">
        <v>59.84</v>
      </c>
      <c r="M520">
        <v>58.583565</v>
      </c>
      <c r="N520">
        <v>1916500</v>
      </c>
    </row>
    <row r="521" spans="7:14">
      <c r="G521" s="9" t="s">
        <v>217</v>
      </c>
      <c r="H521" s="13">
        <v>44608</v>
      </c>
      <c r="I521">
        <v>59.919998</v>
      </c>
      <c r="J521">
        <v>60.369999</v>
      </c>
      <c r="K521">
        <v>59.389999000000003</v>
      </c>
      <c r="L521">
        <v>59.919998</v>
      </c>
      <c r="M521">
        <v>58.661884000000001</v>
      </c>
      <c r="N521">
        <v>1756000</v>
      </c>
    </row>
    <row r="522" spans="7:14">
      <c r="G522" s="9" t="s">
        <v>217</v>
      </c>
      <c r="H522" s="13">
        <v>44609</v>
      </c>
      <c r="I522">
        <v>59.93</v>
      </c>
      <c r="J522">
        <v>60.580002</v>
      </c>
      <c r="K522">
        <v>59.560001</v>
      </c>
      <c r="L522">
        <v>60.25</v>
      </c>
      <c r="M522">
        <v>58.984954999999999</v>
      </c>
      <c r="N522">
        <v>1872400</v>
      </c>
    </row>
    <row r="523" spans="7:14">
      <c r="G523" s="9" t="s">
        <v>217</v>
      </c>
      <c r="H523" s="13">
        <v>44610</v>
      </c>
      <c r="I523">
        <v>60.080002</v>
      </c>
      <c r="J523">
        <v>60.48</v>
      </c>
      <c r="K523">
        <v>59.75</v>
      </c>
      <c r="L523">
        <v>59.939999</v>
      </c>
      <c r="M523">
        <v>58.681465000000003</v>
      </c>
      <c r="N523">
        <v>4279000</v>
      </c>
    </row>
    <row r="524" spans="7:14">
      <c r="G524" s="9" t="s">
        <v>217</v>
      </c>
      <c r="H524" s="13">
        <v>44614</v>
      </c>
      <c r="I524">
        <v>60.139999000000003</v>
      </c>
      <c r="J524">
        <v>60.68</v>
      </c>
      <c r="K524">
        <v>59.669998</v>
      </c>
      <c r="L524">
        <v>60.080002</v>
      </c>
      <c r="M524">
        <v>58.818531</v>
      </c>
      <c r="N524">
        <v>1874100</v>
      </c>
    </row>
    <row r="525" spans="7:14">
      <c r="G525" s="9" t="s">
        <v>217</v>
      </c>
      <c r="H525" s="13">
        <v>44615</v>
      </c>
      <c r="I525">
        <v>60.049999</v>
      </c>
      <c r="J525">
        <v>60.389999000000003</v>
      </c>
      <c r="K525">
        <v>58.98</v>
      </c>
      <c r="L525">
        <v>59.02</v>
      </c>
      <c r="M525">
        <v>57.780780999999998</v>
      </c>
      <c r="N525">
        <v>1222500</v>
      </c>
    </row>
    <row r="526" spans="7:14">
      <c r="G526" s="9" t="s">
        <v>217</v>
      </c>
      <c r="H526" s="13">
        <v>44616</v>
      </c>
      <c r="I526">
        <v>58.779998999999997</v>
      </c>
      <c r="J526">
        <v>59.220001000000003</v>
      </c>
      <c r="K526">
        <v>57.860000999999997</v>
      </c>
      <c r="L526">
        <v>59.16</v>
      </c>
      <c r="M526">
        <v>57.917842999999998</v>
      </c>
      <c r="N526">
        <v>1859400</v>
      </c>
    </row>
    <row r="527" spans="7:14">
      <c r="G527" s="9" t="s">
        <v>217</v>
      </c>
      <c r="H527" s="13">
        <v>44617</v>
      </c>
      <c r="I527">
        <v>59.75</v>
      </c>
      <c r="J527">
        <v>62.549999</v>
      </c>
      <c r="K527">
        <v>59.5</v>
      </c>
      <c r="L527">
        <v>62.349997999999999</v>
      </c>
      <c r="M527">
        <v>61.040863000000002</v>
      </c>
      <c r="N527">
        <v>2452600</v>
      </c>
    </row>
    <row r="528" spans="7:14">
      <c r="G528" s="9" t="s">
        <v>217</v>
      </c>
      <c r="H528" s="13">
        <v>44620</v>
      </c>
      <c r="I528">
        <v>62.25</v>
      </c>
      <c r="J528">
        <v>63.709999000000003</v>
      </c>
      <c r="K528">
        <v>61.970001000000003</v>
      </c>
      <c r="L528">
        <v>63.419998</v>
      </c>
      <c r="M528">
        <v>62.088394000000001</v>
      </c>
      <c r="N528">
        <v>2901100</v>
      </c>
    </row>
    <row r="529" spans="7:14">
      <c r="G529" s="9" t="s">
        <v>217</v>
      </c>
      <c r="H529" s="13">
        <v>44621</v>
      </c>
      <c r="I529">
        <v>63.400002000000001</v>
      </c>
      <c r="J529">
        <v>64.319999999999993</v>
      </c>
      <c r="K529">
        <v>62.880001</v>
      </c>
      <c r="L529">
        <v>63.650002000000001</v>
      </c>
      <c r="M529">
        <v>62.313572000000001</v>
      </c>
      <c r="N529">
        <v>2216200</v>
      </c>
    </row>
    <row r="530" spans="7:14">
      <c r="G530" s="9" t="s">
        <v>217</v>
      </c>
      <c r="H530" s="13">
        <v>44622</v>
      </c>
      <c r="I530">
        <v>63.950001</v>
      </c>
      <c r="J530">
        <v>65.190002000000007</v>
      </c>
      <c r="K530">
        <v>63.709999000000003</v>
      </c>
      <c r="L530">
        <v>64.489998</v>
      </c>
      <c r="M530">
        <v>63.135933000000001</v>
      </c>
      <c r="N530">
        <v>2394000</v>
      </c>
    </row>
    <row r="531" spans="7:14">
      <c r="G531" s="9" t="s">
        <v>217</v>
      </c>
      <c r="H531" s="13">
        <v>44623</v>
      </c>
      <c r="I531">
        <v>64.720000999999996</v>
      </c>
      <c r="J531">
        <v>65.470000999999996</v>
      </c>
      <c r="K531">
        <v>64.629997000000003</v>
      </c>
      <c r="L531">
        <v>65.25</v>
      </c>
      <c r="M531">
        <v>63.879973999999997</v>
      </c>
      <c r="N531">
        <v>2603700</v>
      </c>
    </row>
    <row r="532" spans="7:14">
      <c r="G532" s="9" t="s">
        <v>217</v>
      </c>
      <c r="H532" s="13">
        <v>44624</v>
      </c>
      <c r="I532">
        <v>65</v>
      </c>
      <c r="J532">
        <v>65.660004000000001</v>
      </c>
      <c r="K532">
        <v>64.440002000000007</v>
      </c>
      <c r="L532">
        <v>65.589995999999999</v>
      </c>
      <c r="M532">
        <v>64.212829999999997</v>
      </c>
      <c r="N532">
        <v>2034300</v>
      </c>
    </row>
    <row r="533" spans="7:14">
      <c r="G533" s="9" t="s">
        <v>217</v>
      </c>
      <c r="H533" s="13">
        <v>44627</v>
      </c>
      <c r="I533">
        <v>65.75</v>
      </c>
      <c r="J533">
        <v>66.459998999999996</v>
      </c>
      <c r="K533">
        <v>65.120002999999997</v>
      </c>
      <c r="L533">
        <v>66.190002000000007</v>
      </c>
      <c r="M533">
        <v>64.800240000000002</v>
      </c>
      <c r="N533">
        <v>1676400</v>
      </c>
    </row>
    <row r="534" spans="7:14">
      <c r="G534" s="9" t="s">
        <v>217</v>
      </c>
      <c r="H534" s="13">
        <v>44628</v>
      </c>
      <c r="I534">
        <v>66.360000999999997</v>
      </c>
      <c r="J534">
        <v>66.559997999999993</v>
      </c>
      <c r="K534">
        <v>65.150002000000001</v>
      </c>
      <c r="L534">
        <v>65.169998000000007</v>
      </c>
      <c r="M534">
        <v>63.801654999999997</v>
      </c>
      <c r="N534">
        <v>1358900</v>
      </c>
    </row>
    <row r="535" spans="7:14">
      <c r="G535" s="9" t="s">
        <v>217</v>
      </c>
      <c r="H535" s="13">
        <v>44629</v>
      </c>
      <c r="I535">
        <v>65.800003000000004</v>
      </c>
      <c r="J535">
        <v>66.269997000000004</v>
      </c>
      <c r="K535">
        <v>65.419998000000007</v>
      </c>
      <c r="L535">
        <v>65.470000999999996</v>
      </c>
      <c r="M535">
        <v>64.095359999999999</v>
      </c>
      <c r="N535">
        <v>1601000</v>
      </c>
    </row>
    <row r="536" spans="7:14">
      <c r="G536" s="9" t="s">
        <v>217</v>
      </c>
      <c r="H536" s="13">
        <v>44630</v>
      </c>
      <c r="I536">
        <v>65.139999000000003</v>
      </c>
      <c r="J536">
        <v>65.940002000000007</v>
      </c>
      <c r="K536">
        <v>65.129997000000003</v>
      </c>
      <c r="L536">
        <v>65.760002</v>
      </c>
      <c r="M536">
        <v>64.379265000000004</v>
      </c>
      <c r="N536">
        <v>903700</v>
      </c>
    </row>
    <row r="537" spans="7:14">
      <c r="G537" s="9" t="s">
        <v>217</v>
      </c>
      <c r="H537" s="13">
        <v>44631</v>
      </c>
      <c r="I537">
        <v>65.769997000000004</v>
      </c>
      <c r="J537">
        <v>66.180000000000007</v>
      </c>
      <c r="K537">
        <v>64.709998999999996</v>
      </c>
      <c r="L537">
        <v>64.790001000000004</v>
      </c>
      <c r="M537">
        <v>63.429637999999997</v>
      </c>
      <c r="N537">
        <v>1085200</v>
      </c>
    </row>
    <row r="538" spans="7:14">
      <c r="G538" s="9" t="s">
        <v>217</v>
      </c>
      <c r="H538" s="13">
        <v>44634</v>
      </c>
      <c r="I538">
        <v>65.529999000000004</v>
      </c>
      <c r="J538">
        <v>65.809997999999993</v>
      </c>
      <c r="K538">
        <v>64.339995999999999</v>
      </c>
      <c r="L538">
        <v>64.620002999999997</v>
      </c>
      <c r="M538">
        <v>63.263202999999997</v>
      </c>
      <c r="N538">
        <v>1301500</v>
      </c>
    </row>
    <row r="539" spans="7:14">
      <c r="G539" s="9" t="s">
        <v>217</v>
      </c>
      <c r="H539" s="13">
        <v>44635</v>
      </c>
      <c r="I539">
        <v>65.269997000000004</v>
      </c>
      <c r="J539">
        <v>66.190002000000007</v>
      </c>
      <c r="K539">
        <v>64.940002000000007</v>
      </c>
      <c r="L539">
        <v>66.129997000000003</v>
      </c>
      <c r="M539">
        <v>64.741493000000006</v>
      </c>
      <c r="N539">
        <v>1375000</v>
      </c>
    </row>
    <row r="540" spans="7:14">
      <c r="G540" s="9" t="s">
        <v>217</v>
      </c>
      <c r="H540" s="13">
        <v>44636</v>
      </c>
      <c r="I540">
        <v>66.25</v>
      </c>
      <c r="J540">
        <v>66.790001000000004</v>
      </c>
      <c r="K540">
        <v>65.410004000000001</v>
      </c>
      <c r="L540">
        <v>66.309997999999993</v>
      </c>
      <c r="M540">
        <v>64.917716999999996</v>
      </c>
      <c r="N540">
        <v>1864200</v>
      </c>
    </row>
    <row r="541" spans="7:14">
      <c r="G541" s="9" t="s">
        <v>217</v>
      </c>
      <c r="H541" s="13">
        <v>44637</v>
      </c>
      <c r="I541">
        <v>66.300003000000004</v>
      </c>
      <c r="J541">
        <v>66.839995999999999</v>
      </c>
      <c r="K541">
        <v>65.919998000000007</v>
      </c>
      <c r="L541">
        <v>66.190002000000007</v>
      </c>
      <c r="M541">
        <v>64.800240000000002</v>
      </c>
      <c r="N541">
        <v>1409800</v>
      </c>
    </row>
    <row r="542" spans="7:14">
      <c r="G542" s="9" t="s">
        <v>217</v>
      </c>
      <c r="H542" s="13">
        <v>44638</v>
      </c>
      <c r="I542">
        <v>65.949996999999996</v>
      </c>
      <c r="J542">
        <v>66.290001000000004</v>
      </c>
      <c r="K542">
        <v>64.540001000000004</v>
      </c>
      <c r="L542">
        <v>64.650002000000001</v>
      </c>
      <c r="M542">
        <v>63.292575999999997</v>
      </c>
      <c r="N542">
        <v>5133200</v>
      </c>
    </row>
    <row r="543" spans="7:14">
      <c r="G543" s="9" t="s">
        <v>217</v>
      </c>
      <c r="H543" s="13">
        <v>44641</v>
      </c>
      <c r="I543">
        <v>64.910004000000001</v>
      </c>
      <c r="J543">
        <v>65.529999000000004</v>
      </c>
      <c r="K543">
        <v>64.669998000000007</v>
      </c>
      <c r="L543">
        <v>65.440002000000007</v>
      </c>
      <c r="M543">
        <v>64.065987000000007</v>
      </c>
      <c r="N543">
        <v>1406000</v>
      </c>
    </row>
    <row r="544" spans="7:14">
      <c r="G544" s="9" t="s">
        <v>217</v>
      </c>
      <c r="H544" s="13">
        <v>44642</v>
      </c>
      <c r="I544">
        <v>65.849997999999999</v>
      </c>
      <c r="J544">
        <v>66.279999000000004</v>
      </c>
      <c r="K544">
        <v>65.349997999999999</v>
      </c>
      <c r="L544">
        <v>65.940002000000007</v>
      </c>
      <c r="M544">
        <v>64.555488999999994</v>
      </c>
      <c r="N544">
        <v>2187700</v>
      </c>
    </row>
    <row r="545" spans="7:14">
      <c r="G545" s="9" t="s">
        <v>217</v>
      </c>
      <c r="H545" s="13">
        <v>44643</v>
      </c>
      <c r="I545">
        <v>65.949996999999996</v>
      </c>
      <c r="J545">
        <v>66.730002999999996</v>
      </c>
      <c r="K545">
        <v>65.739998</v>
      </c>
      <c r="L545">
        <v>66.599997999999999</v>
      </c>
      <c r="M545">
        <v>65.201629999999994</v>
      </c>
      <c r="N545">
        <v>2657000</v>
      </c>
    </row>
    <row r="546" spans="7:14">
      <c r="G546" s="9" t="s">
        <v>217</v>
      </c>
      <c r="H546" s="13">
        <v>44644</v>
      </c>
      <c r="I546">
        <v>66.690002000000007</v>
      </c>
      <c r="J546">
        <v>67.470000999999996</v>
      </c>
      <c r="K546">
        <v>66.529999000000004</v>
      </c>
      <c r="L546">
        <v>66.959998999999996</v>
      </c>
      <c r="M546">
        <v>65.554069999999996</v>
      </c>
      <c r="N546">
        <v>2875800</v>
      </c>
    </row>
    <row r="547" spans="7:14">
      <c r="G547" s="9" t="s">
        <v>217</v>
      </c>
      <c r="H547" s="13">
        <v>44645</v>
      </c>
      <c r="I547">
        <v>67.239998</v>
      </c>
      <c r="J547">
        <v>68.910004000000001</v>
      </c>
      <c r="K547">
        <v>66.980002999999996</v>
      </c>
      <c r="L547">
        <v>68.790001000000004</v>
      </c>
      <c r="M547">
        <v>67.345641999999998</v>
      </c>
      <c r="N547">
        <v>2226500</v>
      </c>
    </row>
    <row r="548" spans="7:14">
      <c r="G548" s="9" t="s">
        <v>217</v>
      </c>
      <c r="H548" s="13">
        <v>44648</v>
      </c>
      <c r="I548">
        <v>68.809997999999993</v>
      </c>
      <c r="J548">
        <v>69.220000999999996</v>
      </c>
      <c r="K548">
        <v>68.370002999999997</v>
      </c>
      <c r="L548">
        <v>69.209998999999996</v>
      </c>
      <c r="M548">
        <v>67.756827999999999</v>
      </c>
      <c r="N548">
        <v>1305300</v>
      </c>
    </row>
    <row r="549" spans="7:14">
      <c r="G549" s="9" t="s">
        <v>217</v>
      </c>
      <c r="H549" s="13">
        <v>44649</v>
      </c>
      <c r="I549">
        <v>69.379997000000003</v>
      </c>
      <c r="J549">
        <v>69.75</v>
      </c>
      <c r="K549">
        <v>68.660004000000001</v>
      </c>
      <c r="L549">
        <v>69.730002999999996</v>
      </c>
      <c r="M549">
        <v>68.265906999999999</v>
      </c>
      <c r="N549">
        <v>1229800</v>
      </c>
    </row>
    <row r="550" spans="7:14">
      <c r="G550" s="9" t="s">
        <v>217</v>
      </c>
      <c r="H550" s="13">
        <v>44650</v>
      </c>
      <c r="I550">
        <v>69.300003000000004</v>
      </c>
      <c r="J550">
        <v>69.470000999999996</v>
      </c>
      <c r="K550">
        <v>68.870002999999997</v>
      </c>
      <c r="L550">
        <v>69.459998999999996</v>
      </c>
      <c r="M550">
        <v>68.691147000000001</v>
      </c>
      <c r="N550">
        <v>1265300</v>
      </c>
    </row>
    <row r="551" spans="7:14">
      <c r="G551" s="9" t="s">
        <v>217</v>
      </c>
      <c r="H551" s="13">
        <v>44651</v>
      </c>
      <c r="I551">
        <v>69.150002000000001</v>
      </c>
      <c r="J551">
        <v>70.389999000000003</v>
      </c>
      <c r="K551">
        <v>68.940002000000007</v>
      </c>
      <c r="L551">
        <v>70.099997999999999</v>
      </c>
      <c r="M551">
        <v>69.324066000000002</v>
      </c>
      <c r="N551">
        <v>3185000</v>
      </c>
    </row>
    <row r="552" spans="7:14">
      <c r="G552" s="9" t="s">
        <v>217</v>
      </c>
      <c r="H552" s="13">
        <v>44652</v>
      </c>
      <c r="I552">
        <v>70.25</v>
      </c>
      <c r="J552">
        <v>71.069999999999993</v>
      </c>
      <c r="K552">
        <v>69.379997000000003</v>
      </c>
      <c r="L552">
        <v>71.040001000000004</v>
      </c>
      <c r="M552">
        <v>70.253662000000006</v>
      </c>
      <c r="N552">
        <v>1945100</v>
      </c>
    </row>
    <row r="553" spans="7:14">
      <c r="G553" s="9" t="s">
        <v>217</v>
      </c>
      <c r="H553" s="13">
        <v>44655</v>
      </c>
      <c r="I553">
        <v>70.660004000000001</v>
      </c>
      <c r="J553">
        <v>70.860000999999997</v>
      </c>
      <c r="K553">
        <v>69.779999000000004</v>
      </c>
      <c r="L553">
        <v>70.800003000000004</v>
      </c>
      <c r="M553">
        <v>70.016318999999996</v>
      </c>
      <c r="N553">
        <v>1441700</v>
      </c>
    </row>
    <row r="554" spans="7:14">
      <c r="G554" s="9" t="s">
        <v>217</v>
      </c>
      <c r="H554" s="13">
        <v>44656</v>
      </c>
      <c r="I554">
        <v>70.970000999999996</v>
      </c>
      <c r="J554">
        <v>71.940002000000007</v>
      </c>
      <c r="K554">
        <v>70.050003000000004</v>
      </c>
      <c r="L554">
        <v>70.290001000000004</v>
      </c>
      <c r="M554">
        <v>69.511962999999994</v>
      </c>
      <c r="N554">
        <v>1626100</v>
      </c>
    </row>
    <row r="555" spans="7:14">
      <c r="G555" s="9" t="s">
        <v>217</v>
      </c>
      <c r="H555" s="13">
        <v>44657</v>
      </c>
      <c r="I555">
        <v>70.389999000000003</v>
      </c>
      <c r="J555">
        <v>71.559997999999993</v>
      </c>
      <c r="K555">
        <v>70.040001000000004</v>
      </c>
      <c r="L555">
        <v>71.540001000000004</v>
      </c>
      <c r="M555">
        <v>70.748131000000001</v>
      </c>
      <c r="N555">
        <v>1812900</v>
      </c>
    </row>
    <row r="556" spans="7:14">
      <c r="G556" s="9" t="s">
        <v>217</v>
      </c>
      <c r="H556" s="13">
        <v>44658</v>
      </c>
      <c r="I556">
        <v>71.449996999999996</v>
      </c>
      <c r="J556">
        <v>71.449996999999996</v>
      </c>
      <c r="K556">
        <v>70.169998000000007</v>
      </c>
      <c r="L556">
        <v>70.690002000000007</v>
      </c>
      <c r="M556">
        <v>69.907539</v>
      </c>
      <c r="N556">
        <v>1744700</v>
      </c>
    </row>
    <row r="557" spans="7:14">
      <c r="G557" s="9" t="s">
        <v>217</v>
      </c>
      <c r="H557" s="13">
        <v>44659</v>
      </c>
      <c r="I557">
        <v>71.260002</v>
      </c>
      <c r="J557">
        <v>72.029999000000004</v>
      </c>
      <c r="K557">
        <v>70.739998</v>
      </c>
      <c r="L557">
        <v>71.949996999999996</v>
      </c>
      <c r="M557">
        <v>71.153587000000002</v>
      </c>
      <c r="N557">
        <v>2260300</v>
      </c>
    </row>
    <row r="558" spans="7:14">
      <c r="G558" s="9" t="s">
        <v>217</v>
      </c>
      <c r="H558" s="13">
        <v>44662</v>
      </c>
      <c r="I558">
        <v>72.029999000000004</v>
      </c>
      <c r="J558">
        <v>72.029999000000004</v>
      </c>
      <c r="K558">
        <v>70.650002000000001</v>
      </c>
      <c r="L558">
        <v>70.800003000000004</v>
      </c>
      <c r="M558">
        <v>70.016318999999996</v>
      </c>
      <c r="N558">
        <v>2246600</v>
      </c>
    </row>
    <row r="559" spans="7:14">
      <c r="G559" s="9" t="s">
        <v>217</v>
      </c>
      <c r="H559" s="13">
        <v>44663</v>
      </c>
      <c r="I559">
        <v>70.849997999999999</v>
      </c>
      <c r="J559">
        <v>72.019997000000004</v>
      </c>
      <c r="K559">
        <v>70.569999999999993</v>
      </c>
      <c r="L559">
        <v>71.879997000000003</v>
      </c>
      <c r="M559">
        <v>71.084357999999995</v>
      </c>
      <c r="N559">
        <v>1645100</v>
      </c>
    </row>
    <row r="560" spans="7:14">
      <c r="G560" s="9" t="s">
        <v>217</v>
      </c>
      <c r="H560" s="13">
        <v>44664</v>
      </c>
      <c r="I560">
        <v>71.889999000000003</v>
      </c>
      <c r="J560">
        <v>72.620002999999997</v>
      </c>
      <c r="K560">
        <v>71.430000000000007</v>
      </c>
      <c r="L560">
        <v>72.459998999999996</v>
      </c>
      <c r="M560">
        <v>71.657944000000001</v>
      </c>
      <c r="N560">
        <v>2114300</v>
      </c>
    </row>
    <row r="561" spans="7:14">
      <c r="G561" s="9" t="s">
        <v>217</v>
      </c>
      <c r="H561" s="13">
        <v>44665</v>
      </c>
      <c r="I561">
        <v>72.489998</v>
      </c>
      <c r="J561">
        <v>72.639999000000003</v>
      </c>
      <c r="K561">
        <v>71.809997999999993</v>
      </c>
      <c r="L561">
        <v>71.839995999999999</v>
      </c>
      <c r="M561">
        <v>71.044807000000006</v>
      </c>
      <c r="N561">
        <v>1017500</v>
      </c>
    </row>
    <row r="562" spans="7:14">
      <c r="G562" s="9" t="s">
        <v>217</v>
      </c>
      <c r="H562" s="13">
        <v>44669</v>
      </c>
      <c r="I562">
        <v>72.089995999999999</v>
      </c>
      <c r="J562">
        <v>72.449996999999996</v>
      </c>
      <c r="K562">
        <v>71.430000000000007</v>
      </c>
      <c r="L562">
        <v>71.75</v>
      </c>
      <c r="M562">
        <v>70.955803000000003</v>
      </c>
      <c r="N562">
        <v>900200</v>
      </c>
    </row>
    <row r="563" spans="7:14">
      <c r="G563" s="9" t="s">
        <v>217</v>
      </c>
      <c r="H563" s="13">
        <v>44670</v>
      </c>
      <c r="I563">
        <v>71.889999000000003</v>
      </c>
      <c r="J563">
        <v>72.330001999999993</v>
      </c>
      <c r="K563">
        <v>71.699996999999996</v>
      </c>
      <c r="L563">
        <v>71.809997999999993</v>
      </c>
      <c r="M563">
        <v>71.015136999999996</v>
      </c>
      <c r="N563">
        <v>1173100</v>
      </c>
    </row>
    <row r="564" spans="7:14">
      <c r="G564" s="9" t="s">
        <v>217</v>
      </c>
      <c r="H564" s="13">
        <v>44671</v>
      </c>
      <c r="I564">
        <v>72.519997000000004</v>
      </c>
      <c r="J564">
        <v>73.069999999999993</v>
      </c>
      <c r="K564">
        <v>72.370002999999997</v>
      </c>
      <c r="L564">
        <v>72.75</v>
      </c>
      <c r="M564">
        <v>71.944732999999999</v>
      </c>
      <c r="N564">
        <v>1179200</v>
      </c>
    </row>
    <row r="565" spans="7:14">
      <c r="G565" s="9" t="s">
        <v>217</v>
      </c>
      <c r="H565" s="13">
        <v>44672</v>
      </c>
      <c r="I565">
        <v>72.559997999999993</v>
      </c>
      <c r="J565">
        <v>73.319999999999993</v>
      </c>
      <c r="K565">
        <v>72.269997000000004</v>
      </c>
      <c r="L565">
        <v>72.709998999999996</v>
      </c>
      <c r="M565">
        <v>71.905174000000002</v>
      </c>
      <c r="N565">
        <v>1112100</v>
      </c>
    </row>
    <row r="566" spans="7:14">
      <c r="G566" s="9" t="s">
        <v>217</v>
      </c>
      <c r="H566" s="13">
        <v>44673</v>
      </c>
      <c r="I566">
        <v>72.610000999999997</v>
      </c>
      <c r="J566">
        <v>72.690002000000007</v>
      </c>
      <c r="K566">
        <v>71.540001000000004</v>
      </c>
      <c r="L566">
        <v>71.620002999999997</v>
      </c>
      <c r="M566">
        <v>70.827247999999997</v>
      </c>
      <c r="N566">
        <v>1275400</v>
      </c>
    </row>
    <row r="567" spans="7:14">
      <c r="G567" s="9" t="s">
        <v>217</v>
      </c>
      <c r="H567" s="13">
        <v>44676</v>
      </c>
      <c r="I567">
        <v>71.870002999999997</v>
      </c>
      <c r="J567">
        <v>72</v>
      </c>
      <c r="K567">
        <v>69.980002999999996</v>
      </c>
      <c r="L567">
        <v>71.269997000000004</v>
      </c>
      <c r="M567">
        <v>70.481110000000001</v>
      </c>
      <c r="N567">
        <v>1663800</v>
      </c>
    </row>
    <row r="568" spans="7:14">
      <c r="G568" s="9" t="s">
        <v>217</v>
      </c>
      <c r="H568" s="13">
        <v>44677</v>
      </c>
      <c r="I568">
        <v>70.889999000000003</v>
      </c>
      <c r="J568">
        <v>71.660004000000001</v>
      </c>
      <c r="K568">
        <v>70.150002000000001</v>
      </c>
      <c r="L568">
        <v>70.230002999999996</v>
      </c>
      <c r="M568">
        <v>69.452629000000002</v>
      </c>
      <c r="N568">
        <v>1462600</v>
      </c>
    </row>
    <row r="569" spans="7:14">
      <c r="G569" s="9" t="s">
        <v>217</v>
      </c>
      <c r="H569" s="13">
        <v>44678</v>
      </c>
      <c r="I569">
        <v>70.459998999999996</v>
      </c>
      <c r="J569">
        <v>71.059997999999993</v>
      </c>
      <c r="K569">
        <v>69.819999999999993</v>
      </c>
      <c r="L569">
        <v>70.410004000000001</v>
      </c>
      <c r="M569">
        <v>69.630638000000005</v>
      </c>
      <c r="N569">
        <v>1626300</v>
      </c>
    </row>
    <row r="570" spans="7:14">
      <c r="G570" s="9" t="s">
        <v>217</v>
      </c>
      <c r="H570" s="13">
        <v>44679</v>
      </c>
      <c r="I570">
        <v>70.790001000000004</v>
      </c>
      <c r="J570">
        <v>71.400002000000001</v>
      </c>
      <c r="K570">
        <v>70.129997000000003</v>
      </c>
      <c r="L570">
        <v>70.800003000000004</v>
      </c>
      <c r="M570">
        <v>70.016318999999996</v>
      </c>
      <c r="N570">
        <v>1427900</v>
      </c>
    </row>
    <row r="571" spans="7:14">
      <c r="G571" s="9" t="s">
        <v>217</v>
      </c>
      <c r="H571" s="13">
        <v>44680</v>
      </c>
      <c r="I571">
        <v>70.610000999999997</v>
      </c>
      <c r="J571">
        <v>70.650002000000001</v>
      </c>
      <c r="K571">
        <v>68.690002000000007</v>
      </c>
      <c r="L571">
        <v>68.790001000000004</v>
      </c>
      <c r="M571">
        <v>68.028571999999997</v>
      </c>
      <c r="N571">
        <v>2572000</v>
      </c>
    </row>
    <row r="572" spans="7:14">
      <c r="G572" s="9" t="s">
        <v>217</v>
      </c>
      <c r="H572" s="13">
        <v>44683</v>
      </c>
      <c r="I572">
        <v>69.25</v>
      </c>
      <c r="J572">
        <v>69.620002999999997</v>
      </c>
      <c r="K572">
        <v>67.260002</v>
      </c>
      <c r="L572">
        <v>67.910004000000001</v>
      </c>
      <c r="M572">
        <v>67.15831</v>
      </c>
      <c r="N572">
        <v>2122100</v>
      </c>
    </row>
    <row r="573" spans="7:14">
      <c r="G573" s="9" t="s">
        <v>217</v>
      </c>
      <c r="H573" s="13">
        <v>44684</v>
      </c>
      <c r="I573">
        <v>68.529999000000004</v>
      </c>
      <c r="J573">
        <v>69.709998999999996</v>
      </c>
      <c r="K573">
        <v>68.069999999999993</v>
      </c>
      <c r="L573">
        <v>68.419998000000007</v>
      </c>
      <c r="M573">
        <v>67.662659000000005</v>
      </c>
      <c r="N573">
        <v>2083100</v>
      </c>
    </row>
    <row r="574" spans="7:14">
      <c r="G574" s="9" t="s">
        <v>217</v>
      </c>
      <c r="H574" s="13">
        <v>44685</v>
      </c>
      <c r="I574">
        <v>68.260002</v>
      </c>
      <c r="J574">
        <v>70.589995999999999</v>
      </c>
      <c r="K574">
        <v>68.260002</v>
      </c>
      <c r="L574">
        <v>70.360000999999997</v>
      </c>
      <c r="M574">
        <v>69.581192000000001</v>
      </c>
      <c r="N574">
        <v>1998700</v>
      </c>
    </row>
    <row r="575" spans="7:14">
      <c r="G575" s="9" t="s">
        <v>217</v>
      </c>
      <c r="H575" s="13">
        <v>44686</v>
      </c>
      <c r="I575">
        <v>70.239998</v>
      </c>
      <c r="J575">
        <v>70.680000000000007</v>
      </c>
      <c r="K575">
        <v>68.220000999999996</v>
      </c>
      <c r="L575">
        <v>68.819999999999993</v>
      </c>
      <c r="M575">
        <v>68.058234999999996</v>
      </c>
      <c r="N575">
        <v>1335000</v>
      </c>
    </row>
    <row r="576" spans="7:14">
      <c r="G576" s="9" t="s">
        <v>217</v>
      </c>
      <c r="H576" s="13">
        <v>44687</v>
      </c>
      <c r="I576">
        <v>68.629997000000003</v>
      </c>
      <c r="J576">
        <v>70.470000999999996</v>
      </c>
      <c r="K576">
        <v>68.629997000000003</v>
      </c>
      <c r="L576">
        <v>70.300003000000004</v>
      </c>
      <c r="M576">
        <v>69.521857999999995</v>
      </c>
      <c r="N576">
        <v>1588100</v>
      </c>
    </row>
    <row r="577" spans="7:14">
      <c r="G577" s="9" t="s">
        <v>217</v>
      </c>
      <c r="H577" s="13">
        <v>44690</v>
      </c>
      <c r="I577">
        <v>70.059997999999993</v>
      </c>
      <c r="J577">
        <v>70.800003000000004</v>
      </c>
      <c r="K577">
        <v>69.139999000000003</v>
      </c>
      <c r="L577">
        <v>70.059997999999993</v>
      </c>
      <c r="M577">
        <v>69.284508000000002</v>
      </c>
      <c r="N577">
        <v>2633100</v>
      </c>
    </row>
    <row r="578" spans="7:14">
      <c r="G578" s="9" t="s">
        <v>217</v>
      </c>
      <c r="H578" s="13">
        <v>44691</v>
      </c>
      <c r="I578">
        <v>69.360000999999997</v>
      </c>
      <c r="J578">
        <v>70.669998000000007</v>
      </c>
      <c r="K578">
        <v>66.819999999999993</v>
      </c>
      <c r="L578">
        <v>67.489998</v>
      </c>
      <c r="M578">
        <v>66.742958000000002</v>
      </c>
      <c r="N578">
        <v>2717300</v>
      </c>
    </row>
    <row r="579" spans="7:14">
      <c r="G579" s="9" t="s">
        <v>217</v>
      </c>
      <c r="H579" s="13">
        <v>44692</v>
      </c>
      <c r="I579">
        <v>67.639999000000003</v>
      </c>
      <c r="J579">
        <v>69.389999000000003</v>
      </c>
      <c r="K579">
        <v>67.5</v>
      </c>
      <c r="L579">
        <v>68.419998000000007</v>
      </c>
      <c r="M579">
        <v>67.662659000000005</v>
      </c>
      <c r="N579">
        <v>1696300</v>
      </c>
    </row>
    <row r="580" spans="7:14">
      <c r="G580" s="9" t="s">
        <v>217</v>
      </c>
      <c r="H580" s="13">
        <v>44693</v>
      </c>
      <c r="I580">
        <v>66.050003000000004</v>
      </c>
      <c r="J580">
        <v>67.319999999999993</v>
      </c>
      <c r="K580">
        <v>64.330001999999993</v>
      </c>
      <c r="L580">
        <v>64.860000999999997</v>
      </c>
      <c r="M580">
        <v>64.142066999999997</v>
      </c>
      <c r="N580">
        <v>4459700</v>
      </c>
    </row>
    <row r="581" spans="7:14">
      <c r="G581" s="9" t="s">
        <v>217</v>
      </c>
      <c r="H581" s="13">
        <v>44694</v>
      </c>
      <c r="I581">
        <v>65.669998000000007</v>
      </c>
      <c r="J581">
        <v>65.849997999999999</v>
      </c>
      <c r="K581">
        <v>64.769997000000004</v>
      </c>
      <c r="L581">
        <v>65.459998999999996</v>
      </c>
      <c r="M581">
        <v>64.735427999999999</v>
      </c>
      <c r="N581">
        <v>3002700</v>
      </c>
    </row>
    <row r="582" spans="7:14">
      <c r="G582" s="9" t="s">
        <v>217</v>
      </c>
      <c r="H582" s="13">
        <v>44697</v>
      </c>
      <c r="I582">
        <v>65.930000000000007</v>
      </c>
      <c r="J582">
        <v>67.029999000000004</v>
      </c>
      <c r="K582">
        <v>65.540001000000004</v>
      </c>
      <c r="L582">
        <v>66.589995999999999</v>
      </c>
      <c r="M582">
        <v>65.852913000000001</v>
      </c>
      <c r="N582">
        <v>2520700</v>
      </c>
    </row>
    <row r="583" spans="7:14">
      <c r="G583" s="9" t="s">
        <v>217</v>
      </c>
      <c r="H583" s="13">
        <v>44698</v>
      </c>
      <c r="I583">
        <v>67.019997000000004</v>
      </c>
      <c r="J583">
        <v>67.019997000000004</v>
      </c>
      <c r="K583">
        <v>65.760002</v>
      </c>
      <c r="L583">
        <v>66.660004000000001</v>
      </c>
      <c r="M583">
        <v>65.922150000000002</v>
      </c>
      <c r="N583">
        <v>2077500</v>
      </c>
    </row>
    <row r="584" spans="7:14">
      <c r="G584" s="9" t="s">
        <v>217</v>
      </c>
      <c r="H584" s="13">
        <v>44699</v>
      </c>
      <c r="I584">
        <v>66.760002</v>
      </c>
      <c r="J584">
        <v>67.040001000000004</v>
      </c>
      <c r="K584">
        <v>65.680000000000007</v>
      </c>
      <c r="L584">
        <v>65.830001999999993</v>
      </c>
      <c r="M584">
        <v>65.101333999999994</v>
      </c>
      <c r="N584">
        <v>1476000</v>
      </c>
    </row>
    <row r="585" spans="7:14">
      <c r="G585" s="9" t="s">
        <v>217</v>
      </c>
      <c r="H585" s="13">
        <v>44700</v>
      </c>
      <c r="I585">
        <v>65.769997000000004</v>
      </c>
      <c r="J585">
        <v>66.019997000000004</v>
      </c>
      <c r="K585">
        <v>64.559997999999993</v>
      </c>
      <c r="L585">
        <v>65.849997999999999</v>
      </c>
      <c r="M585">
        <v>65.121109000000004</v>
      </c>
      <c r="N585">
        <v>2047700</v>
      </c>
    </row>
    <row r="586" spans="7:14">
      <c r="G586" s="9" t="s">
        <v>217</v>
      </c>
      <c r="H586" s="13">
        <v>44701</v>
      </c>
      <c r="I586">
        <v>65.709998999999996</v>
      </c>
      <c r="J586">
        <v>66.120002999999997</v>
      </c>
      <c r="K586">
        <v>64.809997999999993</v>
      </c>
      <c r="L586">
        <v>65.849997999999999</v>
      </c>
      <c r="M586">
        <v>65.121109000000004</v>
      </c>
      <c r="N586">
        <v>1886700</v>
      </c>
    </row>
    <row r="587" spans="7:14">
      <c r="G587" s="9" t="s">
        <v>217</v>
      </c>
      <c r="H587" s="13">
        <v>44704</v>
      </c>
      <c r="I587">
        <v>66.589995999999999</v>
      </c>
      <c r="J587">
        <v>67.120002999999997</v>
      </c>
      <c r="K587">
        <v>65.919998000000007</v>
      </c>
      <c r="L587">
        <v>66.449996999999996</v>
      </c>
      <c r="M587">
        <v>65.714461999999997</v>
      </c>
      <c r="N587">
        <v>1336200</v>
      </c>
    </row>
    <row r="588" spans="7:14">
      <c r="G588" s="9" t="s">
        <v>217</v>
      </c>
      <c r="H588" s="13">
        <v>44705</v>
      </c>
      <c r="I588">
        <v>66.550003000000004</v>
      </c>
      <c r="J588">
        <v>68.110000999999997</v>
      </c>
      <c r="K588">
        <v>66.050003000000004</v>
      </c>
      <c r="L588">
        <v>68.080001999999993</v>
      </c>
      <c r="M588">
        <v>67.326430999999999</v>
      </c>
      <c r="N588">
        <v>1251600</v>
      </c>
    </row>
    <row r="589" spans="7:14">
      <c r="G589" s="9" t="s">
        <v>217</v>
      </c>
      <c r="H589" s="13">
        <v>44706</v>
      </c>
      <c r="I589">
        <v>68.040001000000004</v>
      </c>
      <c r="J589">
        <v>68.480002999999996</v>
      </c>
      <c r="K589">
        <v>67.559997999999993</v>
      </c>
      <c r="L589">
        <v>68.419998000000007</v>
      </c>
      <c r="M589">
        <v>67.662659000000005</v>
      </c>
      <c r="N589">
        <v>1404300</v>
      </c>
    </row>
    <row r="590" spans="7:14">
      <c r="G590" s="9" t="s">
        <v>217</v>
      </c>
      <c r="H590" s="13">
        <v>44707</v>
      </c>
      <c r="I590">
        <v>68.779999000000004</v>
      </c>
      <c r="J590">
        <v>69.720000999999996</v>
      </c>
      <c r="K590">
        <v>68.610000999999997</v>
      </c>
      <c r="L590">
        <v>69.029999000000004</v>
      </c>
      <c r="M590">
        <v>68.265906999999999</v>
      </c>
      <c r="N590">
        <v>2069200</v>
      </c>
    </row>
    <row r="591" spans="7:14">
      <c r="G591" s="9" t="s">
        <v>217</v>
      </c>
      <c r="H591" s="13">
        <v>44708</v>
      </c>
      <c r="I591">
        <v>68.809997999999993</v>
      </c>
      <c r="J591">
        <v>70.620002999999997</v>
      </c>
      <c r="K591">
        <v>68.800003000000004</v>
      </c>
      <c r="L591">
        <v>70.059997999999993</v>
      </c>
      <c r="M591">
        <v>69.284508000000002</v>
      </c>
      <c r="N591">
        <v>2300600</v>
      </c>
    </row>
    <row r="592" spans="7:14">
      <c r="G592" s="9" t="s">
        <v>217</v>
      </c>
      <c r="H592" s="13">
        <v>44712</v>
      </c>
      <c r="I592">
        <v>69.440002000000007</v>
      </c>
      <c r="J592">
        <v>70.150002000000001</v>
      </c>
      <c r="K592">
        <v>68.809997999999993</v>
      </c>
      <c r="L592">
        <v>69.910004000000001</v>
      </c>
      <c r="M592">
        <v>69.136177000000004</v>
      </c>
      <c r="N592">
        <v>3662600</v>
      </c>
    </row>
    <row r="593" spans="7:14">
      <c r="G593" s="9" t="s">
        <v>217</v>
      </c>
      <c r="H593" s="13">
        <v>44713</v>
      </c>
      <c r="I593">
        <v>70.230002999999996</v>
      </c>
      <c r="J593">
        <v>70.279999000000004</v>
      </c>
      <c r="K593">
        <v>68.580001999999993</v>
      </c>
      <c r="L593">
        <v>69.730002999999996</v>
      </c>
      <c r="M593">
        <v>68.958168000000001</v>
      </c>
      <c r="N593">
        <v>2054200</v>
      </c>
    </row>
    <row r="594" spans="7:14">
      <c r="G594" s="9" t="s">
        <v>217</v>
      </c>
      <c r="H594" s="13">
        <v>44714</v>
      </c>
      <c r="I594">
        <v>70.069999999999993</v>
      </c>
      <c r="J594">
        <v>70.489998</v>
      </c>
      <c r="K594">
        <v>68.389999000000003</v>
      </c>
      <c r="L594">
        <v>70.360000999999997</v>
      </c>
      <c r="M594">
        <v>69.581192000000001</v>
      </c>
      <c r="N594">
        <v>1492600</v>
      </c>
    </row>
    <row r="595" spans="7:14">
      <c r="G595" s="9" t="s">
        <v>217</v>
      </c>
      <c r="H595" s="13">
        <v>44715</v>
      </c>
      <c r="I595">
        <v>70</v>
      </c>
      <c r="J595">
        <v>70.459998999999996</v>
      </c>
      <c r="K595">
        <v>69.660004000000001</v>
      </c>
      <c r="L595">
        <v>69.779999000000004</v>
      </c>
      <c r="M595">
        <v>69.007606999999993</v>
      </c>
      <c r="N595">
        <v>1423300</v>
      </c>
    </row>
    <row r="596" spans="7:14">
      <c r="G596" s="9" t="s">
        <v>217</v>
      </c>
      <c r="H596" s="13">
        <v>44718</v>
      </c>
      <c r="I596">
        <v>69.709998999999996</v>
      </c>
      <c r="J596">
        <v>69.970000999999996</v>
      </c>
      <c r="K596">
        <v>69.190002000000007</v>
      </c>
      <c r="L596">
        <v>69.400002000000001</v>
      </c>
      <c r="M596">
        <v>68.631821000000002</v>
      </c>
      <c r="N596">
        <v>1232800</v>
      </c>
    </row>
    <row r="597" spans="7:14">
      <c r="G597" s="9" t="s">
        <v>217</v>
      </c>
      <c r="H597" s="13">
        <v>44719</v>
      </c>
      <c r="I597">
        <v>69.309997999999993</v>
      </c>
      <c r="J597">
        <v>70.260002</v>
      </c>
      <c r="K597">
        <v>69.010002</v>
      </c>
      <c r="L597">
        <v>70.230002999999996</v>
      </c>
      <c r="M597">
        <v>69.452629000000002</v>
      </c>
      <c r="N597">
        <v>1632300</v>
      </c>
    </row>
    <row r="598" spans="7:14">
      <c r="G598" s="9" t="s">
        <v>217</v>
      </c>
      <c r="H598" s="13">
        <v>44720</v>
      </c>
      <c r="I598">
        <v>69.760002</v>
      </c>
      <c r="J598">
        <v>70.180000000000007</v>
      </c>
      <c r="K598">
        <v>68.919998000000007</v>
      </c>
      <c r="L598">
        <v>69.129997000000003</v>
      </c>
      <c r="M598">
        <v>68.364799000000005</v>
      </c>
      <c r="N598">
        <v>1202100</v>
      </c>
    </row>
    <row r="599" spans="7:14">
      <c r="G599" s="9" t="s">
        <v>217</v>
      </c>
      <c r="H599" s="13">
        <v>44721</v>
      </c>
      <c r="I599">
        <v>69.540001000000004</v>
      </c>
      <c r="J599">
        <v>70.220000999999996</v>
      </c>
      <c r="K599">
        <v>66.650002000000001</v>
      </c>
      <c r="L599">
        <v>66.739998</v>
      </c>
      <c r="M599">
        <v>66.001259000000005</v>
      </c>
      <c r="N599">
        <v>1410400</v>
      </c>
    </row>
    <row r="600" spans="7:14">
      <c r="G600" s="9" t="s">
        <v>217</v>
      </c>
      <c r="H600" s="13">
        <v>44722</v>
      </c>
      <c r="I600">
        <v>65.839995999999999</v>
      </c>
      <c r="J600">
        <v>67.519997000000004</v>
      </c>
      <c r="K600">
        <v>65.610000999999997</v>
      </c>
      <c r="L600">
        <v>66.980002999999996</v>
      </c>
      <c r="M600">
        <v>66.238608999999997</v>
      </c>
      <c r="N600">
        <v>1624800</v>
      </c>
    </row>
    <row r="601" spans="7:14">
      <c r="G601" s="9" t="s">
        <v>217</v>
      </c>
      <c r="H601" s="13">
        <v>44725</v>
      </c>
      <c r="I601">
        <v>65.730002999999996</v>
      </c>
      <c r="J601">
        <v>66.220000999999996</v>
      </c>
      <c r="K601">
        <v>62.049999</v>
      </c>
      <c r="L601">
        <v>62.380001</v>
      </c>
      <c r="M601">
        <v>61.689521999999997</v>
      </c>
      <c r="N601">
        <v>2579300</v>
      </c>
    </row>
    <row r="602" spans="7:14">
      <c r="G602" s="9" t="s">
        <v>217</v>
      </c>
      <c r="H602" s="13">
        <v>44726</v>
      </c>
      <c r="I602">
        <v>62.779998999999997</v>
      </c>
      <c r="J602">
        <v>62.799999</v>
      </c>
      <c r="K602">
        <v>60.220001000000003</v>
      </c>
      <c r="L602">
        <v>60.98</v>
      </c>
      <c r="M602">
        <v>60.305016000000002</v>
      </c>
      <c r="N602">
        <v>1988200</v>
      </c>
    </row>
    <row r="603" spans="7:14">
      <c r="G603" s="9" t="s">
        <v>217</v>
      </c>
      <c r="H603" s="13">
        <v>44727</v>
      </c>
      <c r="I603">
        <v>61.450001</v>
      </c>
      <c r="J603">
        <v>62.130001</v>
      </c>
      <c r="K603">
        <v>60.240001999999997</v>
      </c>
      <c r="L603">
        <v>61.130001</v>
      </c>
      <c r="M603">
        <v>60.453358000000001</v>
      </c>
      <c r="N603">
        <v>1898000</v>
      </c>
    </row>
    <row r="604" spans="7:14">
      <c r="G604" s="9" t="s">
        <v>217</v>
      </c>
      <c r="H604" s="13">
        <v>44728</v>
      </c>
      <c r="I604">
        <v>60.189999</v>
      </c>
      <c r="J604">
        <v>60.470001000000003</v>
      </c>
      <c r="K604">
        <v>59.110000999999997</v>
      </c>
      <c r="L604">
        <v>60.330002</v>
      </c>
      <c r="M604">
        <v>59.662211999999997</v>
      </c>
      <c r="N604">
        <v>2175500</v>
      </c>
    </row>
    <row r="605" spans="7:14">
      <c r="G605" s="9" t="s">
        <v>217</v>
      </c>
      <c r="H605" s="13">
        <v>44729</v>
      </c>
      <c r="I605">
        <v>60.610000999999997</v>
      </c>
      <c r="J605">
        <v>60.860000999999997</v>
      </c>
      <c r="K605">
        <v>58.599997999999999</v>
      </c>
      <c r="L605">
        <v>58.919998</v>
      </c>
      <c r="M605">
        <v>58.267814999999999</v>
      </c>
      <c r="N605">
        <v>3924200</v>
      </c>
    </row>
    <row r="606" spans="7:14">
      <c r="G606" s="9" t="s">
        <v>217</v>
      </c>
      <c r="H606" s="13">
        <v>44733</v>
      </c>
      <c r="I606">
        <v>59.18</v>
      </c>
      <c r="J606">
        <v>60.650002000000001</v>
      </c>
      <c r="K606">
        <v>59.060001</v>
      </c>
      <c r="L606">
        <v>60.279998999999997</v>
      </c>
      <c r="M606">
        <v>59.612761999999996</v>
      </c>
      <c r="N606">
        <v>1834900</v>
      </c>
    </row>
    <row r="607" spans="7:14">
      <c r="G607" s="9" t="s">
        <v>217</v>
      </c>
      <c r="H607" s="13">
        <v>44734</v>
      </c>
      <c r="I607">
        <v>59.77</v>
      </c>
      <c r="J607">
        <v>60.740001999999997</v>
      </c>
      <c r="K607">
        <v>59.560001</v>
      </c>
      <c r="L607">
        <v>60.119999</v>
      </c>
      <c r="M607">
        <v>59.454532999999998</v>
      </c>
      <c r="N607">
        <v>1381300</v>
      </c>
    </row>
    <row r="608" spans="7:14">
      <c r="G608" s="9" t="s">
        <v>217</v>
      </c>
      <c r="H608" s="13">
        <v>44735</v>
      </c>
      <c r="I608">
        <v>60.290000999999997</v>
      </c>
      <c r="J608">
        <v>60.950001</v>
      </c>
      <c r="K608">
        <v>60.279998999999997</v>
      </c>
      <c r="L608">
        <v>60.720001000000003</v>
      </c>
      <c r="M608">
        <v>60.047893999999999</v>
      </c>
      <c r="N608">
        <v>1384900</v>
      </c>
    </row>
    <row r="609" spans="7:14">
      <c r="G609" s="9" t="s">
        <v>217</v>
      </c>
      <c r="H609" s="13">
        <v>44736</v>
      </c>
      <c r="I609">
        <v>60.98</v>
      </c>
      <c r="J609">
        <v>62.959999000000003</v>
      </c>
      <c r="K609">
        <v>60.849997999999999</v>
      </c>
      <c r="L609">
        <v>62.790000999999997</v>
      </c>
      <c r="M609">
        <v>62.094982000000002</v>
      </c>
      <c r="N609">
        <v>1672000</v>
      </c>
    </row>
    <row r="610" spans="7:14">
      <c r="G610" s="9" t="s">
        <v>217</v>
      </c>
      <c r="H610" s="13">
        <v>44739</v>
      </c>
      <c r="I610">
        <v>62.700001</v>
      </c>
      <c r="J610">
        <v>63.509998000000003</v>
      </c>
      <c r="K610">
        <v>62.439999</v>
      </c>
      <c r="L610">
        <v>63.27</v>
      </c>
      <c r="M610">
        <v>62.569668</v>
      </c>
      <c r="N610">
        <v>1498300</v>
      </c>
    </row>
    <row r="611" spans="7:14">
      <c r="G611" s="9" t="s">
        <v>217</v>
      </c>
      <c r="H611" s="13">
        <v>44740</v>
      </c>
      <c r="I611">
        <v>63.66</v>
      </c>
      <c r="J611">
        <v>64.019997000000004</v>
      </c>
      <c r="K611">
        <v>62.299999</v>
      </c>
      <c r="L611">
        <v>62.389999000000003</v>
      </c>
      <c r="M611">
        <v>61.699409000000003</v>
      </c>
      <c r="N611">
        <v>1669400</v>
      </c>
    </row>
    <row r="612" spans="7:14">
      <c r="G612" s="9" t="s">
        <v>217</v>
      </c>
      <c r="H612" s="13">
        <v>44741</v>
      </c>
      <c r="I612">
        <v>62.669998</v>
      </c>
      <c r="J612">
        <v>62.900002000000001</v>
      </c>
      <c r="K612">
        <v>61.98</v>
      </c>
      <c r="L612">
        <v>62.860000999999997</v>
      </c>
      <c r="M612">
        <v>62.164206999999998</v>
      </c>
      <c r="N612">
        <v>1009900</v>
      </c>
    </row>
    <row r="613" spans="7:14">
      <c r="G613" s="9" t="s">
        <v>217</v>
      </c>
      <c r="H613" s="13">
        <v>44742</v>
      </c>
      <c r="I613">
        <v>62.48</v>
      </c>
      <c r="J613">
        <v>63.75</v>
      </c>
      <c r="K613">
        <v>62.09</v>
      </c>
      <c r="L613">
        <v>63.240001999999997</v>
      </c>
      <c r="M613">
        <v>62.540000999999997</v>
      </c>
      <c r="N613">
        <v>2233700</v>
      </c>
    </row>
    <row r="614" spans="7:14">
      <c r="G614" s="9" t="s">
        <v>217</v>
      </c>
      <c r="H614" s="13">
        <v>44743</v>
      </c>
      <c r="I614">
        <v>62.740001999999997</v>
      </c>
      <c r="J614">
        <v>63.84</v>
      </c>
      <c r="K614">
        <v>62.529998999999997</v>
      </c>
      <c r="L614">
        <v>63.75</v>
      </c>
      <c r="M614">
        <v>63.75</v>
      </c>
      <c r="N614">
        <v>1764900</v>
      </c>
    </row>
    <row r="615" spans="7:14">
      <c r="G615" s="9" t="s">
        <v>217</v>
      </c>
      <c r="H615" s="13">
        <v>44747</v>
      </c>
      <c r="I615">
        <v>63.389999000000003</v>
      </c>
      <c r="J615">
        <v>63.490001999999997</v>
      </c>
      <c r="K615">
        <v>60.330002</v>
      </c>
      <c r="L615">
        <v>61.689999</v>
      </c>
      <c r="M615">
        <v>61.689999</v>
      </c>
      <c r="N615">
        <v>1842300</v>
      </c>
    </row>
    <row r="616" spans="7:14">
      <c r="G616" s="9" t="s">
        <v>217</v>
      </c>
      <c r="H616" s="13">
        <v>44748</v>
      </c>
      <c r="I616">
        <v>62.099997999999999</v>
      </c>
      <c r="J616">
        <v>62.950001</v>
      </c>
      <c r="K616">
        <v>61.5</v>
      </c>
      <c r="L616">
        <v>62.25</v>
      </c>
      <c r="M616">
        <v>62.25</v>
      </c>
      <c r="N616">
        <v>1247900</v>
      </c>
    </row>
    <row r="617" spans="7:14">
      <c r="G617" s="9" t="s">
        <v>217</v>
      </c>
      <c r="H617" s="13">
        <v>44749</v>
      </c>
      <c r="I617">
        <v>62.610000999999997</v>
      </c>
      <c r="J617">
        <v>63.279998999999997</v>
      </c>
      <c r="K617">
        <v>62.43</v>
      </c>
      <c r="L617">
        <v>62.720001000000003</v>
      </c>
      <c r="M617">
        <v>62.720001000000003</v>
      </c>
      <c r="N617">
        <v>1718800</v>
      </c>
    </row>
    <row r="618" spans="7:14">
      <c r="G618" s="9" t="s">
        <v>217</v>
      </c>
      <c r="H618" s="13">
        <v>44750</v>
      </c>
      <c r="I618">
        <v>62.849997999999999</v>
      </c>
      <c r="J618">
        <v>62.880001</v>
      </c>
      <c r="K618">
        <v>62.07</v>
      </c>
      <c r="L618">
        <v>62.470001000000003</v>
      </c>
      <c r="M618">
        <v>62.470001000000003</v>
      </c>
      <c r="N618">
        <v>942600</v>
      </c>
    </row>
    <row r="619" spans="7:14">
      <c r="G619" s="9" t="s">
        <v>217</v>
      </c>
      <c r="H619" s="13">
        <v>44753</v>
      </c>
      <c r="I619">
        <v>62.220001000000003</v>
      </c>
      <c r="J619">
        <v>62.869999</v>
      </c>
      <c r="K619">
        <v>61.759998000000003</v>
      </c>
      <c r="L619">
        <v>62.5</v>
      </c>
      <c r="M619">
        <v>62.5</v>
      </c>
      <c r="N619">
        <v>831600</v>
      </c>
    </row>
    <row r="620" spans="7:14">
      <c r="G620" s="9" t="s">
        <v>217</v>
      </c>
      <c r="H620" s="13">
        <v>44754</v>
      </c>
      <c r="I620">
        <v>62.060001</v>
      </c>
      <c r="J620">
        <v>63.099997999999999</v>
      </c>
      <c r="K620">
        <v>61.950001</v>
      </c>
      <c r="L620">
        <v>62.279998999999997</v>
      </c>
      <c r="M620">
        <v>62.279998999999997</v>
      </c>
      <c r="N620">
        <v>706400</v>
      </c>
    </row>
    <row r="621" spans="7:14">
      <c r="G621" s="9" t="s">
        <v>217</v>
      </c>
      <c r="H621" s="13">
        <v>44755</v>
      </c>
      <c r="I621">
        <v>61.599997999999999</v>
      </c>
      <c r="J621">
        <v>62.939999</v>
      </c>
      <c r="K621">
        <v>61.419998</v>
      </c>
      <c r="L621">
        <v>62.200001</v>
      </c>
      <c r="M621">
        <v>62.200001</v>
      </c>
      <c r="N621">
        <v>1272400</v>
      </c>
    </row>
    <row r="622" spans="7:14">
      <c r="G622" s="9" t="s">
        <v>217</v>
      </c>
      <c r="H622" s="13">
        <v>44756</v>
      </c>
      <c r="I622">
        <v>59.869999</v>
      </c>
      <c r="J622">
        <v>61.41</v>
      </c>
      <c r="K622">
        <v>59.73</v>
      </c>
      <c r="L622">
        <v>61.290000999999997</v>
      </c>
      <c r="M622">
        <v>61.290000999999997</v>
      </c>
      <c r="N622">
        <v>1907400</v>
      </c>
    </row>
    <row r="623" spans="7:14">
      <c r="G623" s="9" t="s">
        <v>217</v>
      </c>
      <c r="H623" s="13">
        <v>44757</v>
      </c>
      <c r="I623">
        <v>61.830002</v>
      </c>
      <c r="J623">
        <v>61.830002</v>
      </c>
      <c r="K623">
        <v>60.75</v>
      </c>
      <c r="L623">
        <v>61.560001</v>
      </c>
      <c r="M623">
        <v>61.560001</v>
      </c>
      <c r="N623">
        <v>1128000</v>
      </c>
    </row>
    <row r="624" spans="7:14">
      <c r="G624" s="9" t="s">
        <v>217</v>
      </c>
      <c r="H624" s="13">
        <v>44760</v>
      </c>
      <c r="I624">
        <v>61.400002000000001</v>
      </c>
      <c r="J624">
        <v>61.740001999999997</v>
      </c>
      <c r="K624">
        <v>60.790000999999997</v>
      </c>
      <c r="L624">
        <v>60.98</v>
      </c>
      <c r="M624">
        <v>60.98</v>
      </c>
      <c r="N624">
        <v>1068400</v>
      </c>
    </row>
    <row r="625" spans="7:14">
      <c r="G625" s="9" t="s">
        <v>217</v>
      </c>
      <c r="H625" s="13">
        <v>44761</v>
      </c>
      <c r="I625">
        <v>61.419998</v>
      </c>
      <c r="J625">
        <v>62.150002000000001</v>
      </c>
      <c r="K625">
        <v>61.110000999999997</v>
      </c>
      <c r="L625">
        <v>61.639999000000003</v>
      </c>
      <c r="M625">
        <v>61.639999000000003</v>
      </c>
      <c r="N625">
        <v>1362900</v>
      </c>
    </row>
    <row r="626" spans="7:14">
      <c r="G626" s="9" t="s">
        <v>217</v>
      </c>
      <c r="H626" s="13">
        <v>44762</v>
      </c>
      <c r="I626">
        <v>61.66</v>
      </c>
      <c r="J626">
        <v>61.93</v>
      </c>
      <c r="K626">
        <v>60.610000999999997</v>
      </c>
      <c r="L626">
        <v>60.860000999999997</v>
      </c>
      <c r="M626">
        <v>60.860000999999997</v>
      </c>
      <c r="N626">
        <v>1765100</v>
      </c>
    </row>
    <row r="627" spans="7:14">
      <c r="G627" s="9" t="s">
        <v>217</v>
      </c>
      <c r="H627" s="13">
        <v>44763</v>
      </c>
      <c r="I627">
        <v>60.790000999999997</v>
      </c>
      <c r="J627">
        <v>60.919998</v>
      </c>
      <c r="K627">
        <v>60.150002000000001</v>
      </c>
      <c r="L627">
        <v>60.759998000000003</v>
      </c>
      <c r="M627">
        <v>60.759998000000003</v>
      </c>
      <c r="N627">
        <v>1037100</v>
      </c>
    </row>
    <row r="628" spans="7:14">
      <c r="G628" s="9" t="s">
        <v>217</v>
      </c>
      <c r="H628" s="13">
        <v>44764</v>
      </c>
      <c r="I628">
        <v>61.27</v>
      </c>
      <c r="J628">
        <v>61.68</v>
      </c>
      <c r="K628">
        <v>60.919998</v>
      </c>
      <c r="L628">
        <v>61.330002</v>
      </c>
      <c r="M628">
        <v>61.330002</v>
      </c>
      <c r="N628">
        <v>764800</v>
      </c>
    </row>
    <row r="629" spans="7:14">
      <c r="G629" s="9" t="s">
        <v>217</v>
      </c>
      <c r="H629" s="13">
        <v>44767</v>
      </c>
      <c r="I629">
        <v>61.200001</v>
      </c>
      <c r="J629">
        <v>62.759998000000003</v>
      </c>
      <c r="K629">
        <v>61.169998</v>
      </c>
      <c r="L629">
        <v>62.75</v>
      </c>
      <c r="M629">
        <v>62.75</v>
      </c>
      <c r="N629">
        <v>1070600</v>
      </c>
    </row>
    <row r="630" spans="7:14">
      <c r="G630" s="9" t="s">
        <v>217</v>
      </c>
      <c r="H630" s="13">
        <v>44768</v>
      </c>
      <c r="I630">
        <v>62.82</v>
      </c>
      <c r="J630">
        <v>63.400002000000001</v>
      </c>
      <c r="K630">
        <v>62.790000999999997</v>
      </c>
      <c r="L630">
        <v>63.220001000000003</v>
      </c>
      <c r="M630">
        <v>63.220001000000003</v>
      </c>
      <c r="N630">
        <v>1952200</v>
      </c>
    </row>
    <row r="631" spans="7:14">
      <c r="G631" s="9" t="s">
        <v>217</v>
      </c>
      <c r="H631" s="13">
        <v>44769</v>
      </c>
      <c r="I631">
        <v>63.16</v>
      </c>
      <c r="J631">
        <v>63.560001</v>
      </c>
      <c r="K631">
        <v>62.689999</v>
      </c>
      <c r="L631">
        <v>63.389999000000003</v>
      </c>
      <c r="M631">
        <v>63.389999000000003</v>
      </c>
      <c r="N631">
        <v>2118100</v>
      </c>
    </row>
    <row r="632" spans="7:14">
      <c r="G632" s="9" t="s">
        <v>217</v>
      </c>
      <c r="H632" s="13">
        <v>44770</v>
      </c>
      <c r="I632">
        <v>64.099997999999999</v>
      </c>
      <c r="J632">
        <v>65.830001999999993</v>
      </c>
      <c r="K632">
        <v>63.650002000000001</v>
      </c>
      <c r="L632">
        <v>65.489998</v>
      </c>
      <c r="M632">
        <v>65.489998</v>
      </c>
      <c r="N632">
        <v>1648500</v>
      </c>
    </row>
    <row r="633" spans="7:14">
      <c r="G633" s="9" t="s">
        <v>217</v>
      </c>
      <c r="H633" s="13">
        <v>44771</v>
      </c>
      <c r="I633">
        <v>66.889999000000003</v>
      </c>
      <c r="J633">
        <v>67.870002999999997</v>
      </c>
      <c r="K633">
        <v>66.069999999999993</v>
      </c>
      <c r="L633">
        <v>67.769997000000004</v>
      </c>
      <c r="M633">
        <v>67.769997000000004</v>
      </c>
      <c r="N633">
        <v>3148200</v>
      </c>
    </row>
    <row r="634" spans="7:14">
      <c r="G634" s="9" t="s">
        <v>179</v>
      </c>
      <c r="H634" s="13">
        <v>44589</v>
      </c>
      <c r="I634">
        <v>109.260002</v>
      </c>
      <c r="J634">
        <v>111.25</v>
      </c>
      <c r="K634">
        <v>108.599998</v>
      </c>
      <c r="L634">
        <v>111.160004</v>
      </c>
      <c r="M634">
        <v>109.20620700000001</v>
      </c>
      <c r="N634">
        <v>1429400</v>
      </c>
    </row>
    <row r="635" spans="7:14">
      <c r="G635" s="9" t="s">
        <v>179</v>
      </c>
      <c r="H635" s="13">
        <v>44592</v>
      </c>
      <c r="I635">
        <v>110.44000200000001</v>
      </c>
      <c r="J635">
        <v>112.230003</v>
      </c>
      <c r="K635">
        <v>109.860001</v>
      </c>
      <c r="L635">
        <v>111.769997</v>
      </c>
      <c r="M635">
        <v>109.805481</v>
      </c>
      <c r="N635">
        <v>1848700</v>
      </c>
    </row>
    <row r="636" spans="7:14">
      <c r="G636" s="9" t="s">
        <v>179</v>
      </c>
      <c r="H636" s="13">
        <v>44593</v>
      </c>
      <c r="I636">
        <v>111.510002</v>
      </c>
      <c r="J636">
        <v>111.949997</v>
      </c>
      <c r="K636">
        <v>109.089996</v>
      </c>
      <c r="L636">
        <v>110.010002</v>
      </c>
      <c r="M636">
        <v>108.07641599999999</v>
      </c>
      <c r="N636">
        <v>1446000</v>
      </c>
    </row>
    <row r="637" spans="7:14">
      <c r="G637" s="9" t="s">
        <v>179</v>
      </c>
      <c r="H637" s="13">
        <v>44594</v>
      </c>
      <c r="I637">
        <v>110.029999</v>
      </c>
      <c r="J637">
        <v>112.239998</v>
      </c>
      <c r="K637">
        <v>109.55999799999999</v>
      </c>
      <c r="L637">
        <v>112.010002</v>
      </c>
      <c r="M637">
        <v>110.041267</v>
      </c>
      <c r="N637">
        <v>1582800</v>
      </c>
    </row>
    <row r="638" spans="7:14">
      <c r="G638" s="9" t="s">
        <v>179</v>
      </c>
      <c r="H638" s="13">
        <v>44595</v>
      </c>
      <c r="I638">
        <v>112.260002</v>
      </c>
      <c r="J638">
        <v>112.589996</v>
      </c>
      <c r="K638">
        <v>111.370003</v>
      </c>
      <c r="L638">
        <v>111.970001</v>
      </c>
      <c r="M638">
        <v>110.00196800000001</v>
      </c>
      <c r="N638">
        <v>1034900</v>
      </c>
    </row>
    <row r="639" spans="7:14">
      <c r="G639" s="9" t="s">
        <v>179</v>
      </c>
      <c r="H639" s="13">
        <v>44596</v>
      </c>
      <c r="I639">
        <v>110.989998</v>
      </c>
      <c r="J639">
        <v>111.959999</v>
      </c>
      <c r="K639">
        <v>109.730003</v>
      </c>
      <c r="L639">
        <v>110.900002</v>
      </c>
      <c r="M639">
        <v>108.95077499999999</v>
      </c>
      <c r="N639">
        <v>1140100</v>
      </c>
    </row>
    <row r="640" spans="7:14">
      <c r="G640" s="9" t="s">
        <v>179</v>
      </c>
      <c r="H640" s="13">
        <v>44599</v>
      </c>
      <c r="I640">
        <v>110.639999</v>
      </c>
      <c r="J640">
        <v>111.08000199999999</v>
      </c>
      <c r="K640">
        <v>109.389999</v>
      </c>
      <c r="L640">
        <v>109.660004</v>
      </c>
      <c r="M640">
        <v>107.732574</v>
      </c>
      <c r="N640">
        <v>1377500</v>
      </c>
    </row>
    <row r="641" spans="7:14">
      <c r="G641" s="9" t="s">
        <v>179</v>
      </c>
      <c r="H641" s="13">
        <v>44600</v>
      </c>
      <c r="I641">
        <v>110.5</v>
      </c>
      <c r="J641">
        <v>110.639999</v>
      </c>
      <c r="K641">
        <v>109.540001</v>
      </c>
      <c r="L641">
        <v>109.980003</v>
      </c>
      <c r="M641">
        <v>108.04695100000001</v>
      </c>
      <c r="N641">
        <v>1140800</v>
      </c>
    </row>
    <row r="642" spans="7:14">
      <c r="G642" s="9" t="s">
        <v>179</v>
      </c>
      <c r="H642" s="13">
        <v>44601</v>
      </c>
      <c r="I642">
        <v>110.69000200000001</v>
      </c>
      <c r="J642">
        <v>111.760002</v>
      </c>
      <c r="K642">
        <v>110.220001</v>
      </c>
      <c r="L642">
        <v>111.470001</v>
      </c>
      <c r="M642">
        <v>109.510757</v>
      </c>
      <c r="N642">
        <v>1157800</v>
      </c>
    </row>
    <row r="643" spans="7:14">
      <c r="G643" s="9" t="s">
        <v>179</v>
      </c>
      <c r="H643" s="13">
        <v>44602</v>
      </c>
      <c r="I643">
        <v>109.55999799999999</v>
      </c>
      <c r="J643">
        <v>110.139999</v>
      </c>
      <c r="K643">
        <v>106.349998</v>
      </c>
      <c r="L643">
        <v>106.449997</v>
      </c>
      <c r="M643">
        <v>105.53521000000001</v>
      </c>
      <c r="N643">
        <v>1071000</v>
      </c>
    </row>
    <row r="644" spans="7:14">
      <c r="G644" s="9" t="s">
        <v>179</v>
      </c>
      <c r="H644" s="13">
        <v>44603</v>
      </c>
      <c r="I644">
        <v>106.739998</v>
      </c>
      <c r="J644">
        <v>107.94000200000001</v>
      </c>
      <c r="K644">
        <v>105.290001</v>
      </c>
      <c r="L644">
        <v>105.82</v>
      </c>
      <c r="M644">
        <v>104.910629</v>
      </c>
      <c r="N644">
        <v>1792800</v>
      </c>
    </row>
    <row r="645" spans="7:14">
      <c r="G645" s="9" t="s">
        <v>179</v>
      </c>
      <c r="H645" s="13">
        <v>44606</v>
      </c>
      <c r="I645">
        <v>106.33000199999999</v>
      </c>
      <c r="J645">
        <v>106.75</v>
      </c>
      <c r="K645">
        <v>103.290001</v>
      </c>
      <c r="L645">
        <v>104.5</v>
      </c>
      <c r="M645">
        <v>103.601974</v>
      </c>
      <c r="N645">
        <v>1347400</v>
      </c>
    </row>
    <row r="646" spans="7:14">
      <c r="G646" s="9" t="s">
        <v>179</v>
      </c>
      <c r="H646" s="13">
        <v>44607</v>
      </c>
      <c r="I646">
        <v>105.099998</v>
      </c>
      <c r="J646">
        <v>105.610001</v>
      </c>
      <c r="K646">
        <v>102.839996</v>
      </c>
      <c r="L646">
        <v>103.43</v>
      </c>
      <c r="M646">
        <v>102.541168</v>
      </c>
      <c r="N646">
        <v>1182600</v>
      </c>
    </row>
    <row r="647" spans="7:14">
      <c r="G647" s="9" t="s">
        <v>179</v>
      </c>
      <c r="H647" s="13">
        <v>44608</v>
      </c>
      <c r="I647">
        <v>103.650002</v>
      </c>
      <c r="J647">
        <v>104.55999799999999</v>
      </c>
      <c r="K647">
        <v>102.91999800000001</v>
      </c>
      <c r="L647">
        <v>103.959999</v>
      </c>
      <c r="M647">
        <v>103.06661200000001</v>
      </c>
      <c r="N647">
        <v>1211700</v>
      </c>
    </row>
    <row r="648" spans="7:14">
      <c r="G648" s="9" t="s">
        <v>179</v>
      </c>
      <c r="H648" s="13">
        <v>44609</v>
      </c>
      <c r="I648">
        <v>103.519997</v>
      </c>
      <c r="J648">
        <v>105.540001</v>
      </c>
      <c r="K648">
        <v>103.199997</v>
      </c>
      <c r="L648">
        <v>104.949997</v>
      </c>
      <c r="M648">
        <v>104.048103</v>
      </c>
      <c r="N648">
        <v>1691200</v>
      </c>
    </row>
    <row r="649" spans="7:14">
      <c r="G649" s="9" t="s">
        <v>179</v>
      </c>
      <c r="H649" s="13">
        <v>44610</v>
      </c>
      <c r="I649">
        <v>104.510002</v>
      </c>
      <c r="J649">
        <v>105.57</v>
      </c>
      <c r="K649">
        <v>104.150002</v>
      </c>
      <c r="L649">
        <v>104.620003</v>
      </c>
      <c r="M649">
        <v>103.720947</v>
      </c>
      <c r="N649">
        <v>894800</v>
      </c>
    </row>
    <row r="650" spans="7:14">
      <c r="G650" s="9" t="s">
        <v>179</v>
      </c>
      <c r="H650" s="13">
        <v>44614</v>
      </c>
      <c r="I650">
        <v>105.05999799999999</v>
      </c>
      <c r="J650">
        <v>105.30999799999999</v>
      </c>
      <c r="K650">
        <v>103.489998</v>
      </c>
      <c r="L650">
        <v>104.510002</v>
      </c>
      <c r="M650">
        <v>103.61189299999999</v>
      </c>
      <c r="N650">
        <v>1523700</v>
      </c>
    </row>
    <row r="651" spans="7:14">
      <c r="G651" s="9" t="s">
        <v>179</v>
      </c>
      <c r="H651" s="13">
        <v>44615</v>
      </c>
      <c r="I651">
        <v>104.5</v>
      </c>
      <c r="J651">
        <v>106.91999800000001</v>
      </c>
      <c r="K651">
        <v>104.07</v>
      </c>
      <c r="L651">
        <v>104.739998</v>
      </c>
      <c r="M651">
        <v>103.839905</v>
      </c>
      <c r="N651">
        <v>1638100</v>
      </c>
    </row>
    <row r="652" spans="7:14">
      <c r="G652" s="9" t="s">
        <v>179</v>
      </c>
      <c r="H652" s="13">
        <v>44616</v>
      </c>
      <c r="I652">
        <v>103.82</v>
      </c>
      <c r="J652">
        <v>104.230003</v>
      </c>
      <c r="K652">
        <v>100.18</v>
      </c>
      <c r="L652">
        <v>102.32</v>
      </c>
      <c r="M652">
        <v>101.440704</v>
      </c>
      <c r="N652">
        <v>1457400</v>
      </c>
    </row>
    <row r="653" spans="7:14">
      <c r="G653" s="9" t="s">
        <v>179</v>
      </c>
      <c r="H653" s="13">
        <v>44617</v>
      </c>
      <c r="I653">
        <v>103.650002</v>
      </c>
      <c r="J653">
        <v>106.029999</v>
      </c>
      <c r="K653">
        <v>103.360001</v>
      </c>
      <c r="L653">
        <v>105.58000199999999</v>
      </c>
      <c r="M653">
        <v>104.672691</v>
      </c>
      <c r="N653">
        <v>1419600</v>
      </c>
    </row>
    <row r="654" spans="7:14">
      <c r="G654" s="9" t="s">
        <v>179</v>
      </c>
      <c r="H654" s="13">
        <v>44620</v>
      </c>
      <c r="I654">
        <v>104.639999</v>
      </c>
      <c r="J654">
        <v>105.720001</v>
      </c>
      <c r="K654">
        <v>104.150002</v>
      </c>
      <c r="L654">
        <v>105.209999</v>
      </c>
      <c r="M654">
        <v>104.30587</v>
      </c>
      <c r="N654">
        <v>1623300</v>
      </c>
    </row>
    <row r="655" spans="7:14">
      <c r="G655" s="9" t="s">
        <v>179</v>
      </c>
      <c r="H655" s="13">
        <v>44621</v>
      </c>
      <c r="I655">
        <v>105.30999799999999</v>
      </c>
      <c r="J655">
        <v>105.800003</v>
      </c>
      <c r="K655">
        <v>102.900002</v>
      </c>
      <c r="L655">
        <v>103.860001</v>
      </c>
      <c r="M655">
        <v>102.967476</v>
      </c>
      <c r="N655">
        <v>1113200</v>
      </c>
    </row>
    <row r="656" spans="7:14">
      <c r="G656" s="9" t="s">
        <v>179</v>
      </c>
      <c r="H656" s="13">
        <v>44622</v>
      </c>
      <c r="I656">
        <v>103.709999</v>
      </c>
      <c r="J656">
        <v>107.129997</v>
      </c>
      <c r="K656">
        <v>103.709999</v>
      </c>
      <c r="L656">
        <v>106.620003</v>
      </c>
      <c r="M656">
        <v>105.70375799999999</v>
      </c>
      <c r="N656">
        <v>1496300</v>
      </c>
    </row>
    <row r="657" spans="7:14">
      <c r="G657" s="9" t="s">
        <v>179</v>
      </c>
      <c r="H657" s="13">
        <v>44623</v>
      </c>
      <c r="I657">
        <v>106.93</v>
      </c>
      <c r="J657">
        <v>110</v>
      </c>
      <c r="K657">
        <v>106.900002</v>
      </c>
      <c r="L657">
        <v>109.360001</v>
      </c>
      <c r="M657">
        <v>108.42021200000001</v>
      </c>
      <c r="N657">
        <v>1254200</v>
      </c>
    </row>
    <row r="658" spans="7:14">
      <c r="G658" s="9" t="s">
        <v>179</v>
      </c>
      <c r="H658" s="13">
        <v>44624</v>
      </c>
      <c r="I658">
        <v>108.639999</v>
      </c>
      <c r="J658">
        <v>112.32</v>
      </c>
      <c r="K658">
        <v>108.300003</v>
      </c>
      <c r="L658">
        <v>112.239998</v>
      </c>
      <c r="M658">
        <v>111.275459</v>
      </c>
      <c r="N658">
        <v>1784900</v>
      </c>
    </row>
    <row r="659" spans="7:14">
      <c r="G659" s="9" t="s">
        <v>179</v>
      </c>
      <c r="H659" s="13">
        <v>44627</v>
      </c>
      <c r="I659">
        <v>112.220001</v>
      </c>
      <c r="J659">
        <v>112.41999800000001</v>
      </c>
      <c r="K659">
        <v>110.519997</v>
      </c>
      <c r="L659">
        <v>111.860001</v>
      </c>
      <c r="M659">
        <v>110.89872699999999</v>
      </c>
      <c r="N659">
        <v>1182500</v>
      </c>
    </row>
    <row r="660" spans="7:14">
      <c r="G660" s="9" t="s">
        <v>179</v>
      </c>
      <c r="H660" s="13">
        <v>44628</v>
      </c>
      <c r="I660">
        <v>112</v>
      </c>
      <c r="J660">
        <v>112.5</v>
      </c>
      <c r="K660">
        <v>109.349998</v>
      </c>
      <c r="L660">
        <v>109.389999</v>
      </c>
      <c r="M660">
        <v>108.449951</v>
      </c>
      <c r="N660">
        <v>843300</v>
      </c>
    </row>
    <row r="661" spans="7:14">
      <c r="G661" s="9" t="s">
        <v>179</v>
      </c>
      <c r="H661" s="13">
        <v>44629</v>
      </c>
      <c r="I661">
        <v>110.41999800000001</v>
      </c>
      <c r="J661">
        <v>110.849998</v>
      </c>
      <c r="K661">
        <v>107.879997</v>
      </c>
      <c r="L661">
        <v>107.980003</v>
      </c>
      <c r="M661">
        <v>107.052071</v>
      </c>
      <c r="N661">
        <v>1833100</v>
      </c>
    </row>
    <row r="662" spans="7:14">
      <c r="G662" s="9" t="s">
        <v>179</v>
      </c>
      <c r="H662" s="13">
        <v>44630</v>
      </c>
      <c r="I662">
        <v>107.199997</v>
      </c>
      <c r="J662">
        <v>109.239998</v>
      </c>
      <c r="K662">
        <v>107.19000200000001</v>
      </c>
      <c r="L662">
        <v>109.010002</v>
      </c>
      <c r="M662">
        <v>108.07321899999999</v>
      </c>
      <c r="N662">
        <v>1166900</v>
      </c>
    </row>
    <row r="663" spans="7:14">
      <c r="G663" s="9" t="s">
        <v>179</v>
      </c>
      <c r="H663" s="13">
        <v>44631</v>
      </c>
      <c r="I663">
        <v>108.519997</v>
      </c>
      <c r="J663">
        <v>109.410004</v>
      </c>
      <c r="K663">
        <v>108.260002</v>
      </c>
      <c r="L663">
        <v>108.75</v>
      </c>
      <c r="M663">
        <v>107.81545300000001</v>
      </c>
      <c r="N663">
        <v>885500</v>
      </c>
    </row>
    <row r="664" spans="7:14">
      <c r="G664" s="9" t="s">
        <v>179</v>
      </c>
      <c r="H664" s="13">
        <v>44634</v>
      </c>
      <c r="I664">
        <v>109.949997</v>
      </c>
      <c r="J664">
        <v>110.699997</v>
      </c>
      <c r="K664">
        <v>109.010002</v>
      </c>
      <c r="L664">
        <v>110.269997</v>
      </c>
      <c r="M664">
        <v>109.322388</v>
      </c>
      <c r="N664">
        <v>811200</v>
      </c>
    </row>
    <row r="665" spans="7:14">
      <c r="G665" s="9" t="s">
        <v>179</v>
      </c>
      <c r="H665" s="13">
        <v>44635</v>
      </c>
      <c r="I665">
        <v>111.75</v>
      </c>
      <c r="J665">
        <v>112.07</v>
      </c>
      <c r="K665">
        <v>110.739998</v>
      </c>
      <c r="L665">
        <v>111.25</v>
      </c>
      <c r="M665">
        <v>110.29396800000001</v>
      </c>
      <c r="N665">
        <v>1181400</v>
      </c>
    </row>
    <row r="666" spans="7:14">
      <c r="G666" s="9" t="s">
        <v>179</v>
      </c>
      <c r="H666" s="13">
        <v>44636</v>
      </c>
      <c r="I666">
        <v>111.30999799999999</v>
      </c>
      <c r="J666">
        <v>111.610001</v>
      </c>
      <c r="K666">
        <v>109.209999</v>
      </c>
      <c r="L666">
        <v>110.519997</v>
      </c>
      <c r="M666">
        <v>109.57023599999999</v>
      </c>
      <c r="N666">
        <v>966700</v>
      </c>
    </row>
    <row r="667" spans="7:14">
      <c r="G667" s="9" t="s">
        <v>179</v>
      </c>
      <c r="H667" s="13">
        <v>44637</v>
      </c>
      <c r="I667">
        <v>110</v>
      </c>
      <c r="J667">
        <v>111.010002</v>
      </c>
      <c r="K667">
        <v>109.68</v>
      </c>
      <c r="L667">
        <v>110.389999</v>
      </c>
      <c r="M667">
        <v>109.44135300000001</v>
      </c>
      <c r="N667">
        <v>1403500</v>
      </c>
    </row>
    <row r="668" spans="7:14">
      <c r="G668" s="9" t="s">
        <v>179</v>
      </c>
      <c r="H668" s="13">
        <v>44638</v>
      </c>
      <c r="I668">
        <v>110.629997</v>
      </c>
      <c r="J668">
        <v>110.82</v>
      </c>
      <c r="K668">
        <v>108.550003</v>
      </c>
      <c r="L668">
        <v>109.449997</v>
      </c>
      <c r="M668">
        <v>108.50942999999999</v>
      </c>
      <c r="N668">
        <v>2216100</v>
      </c>
    </row>
    <row r="669" spans="7:14">
      <c r="G669" s="9" t="s">
        <v>179</v>
      </c>
      <c r="H669" s="13">
        <v>44641</v>
      </c>
      <c r="I669">
        <v>110.209999</v>
      </c>
      <c r="J669">
        <v>111.029999</v>
      </c>
      <c r="K669">
        <v>109.629997</v>
      </c>
      <c r="L669">
        <v>110.769997</v>
      </c>
      <c r="M669">
        <v>109.818085</v>
      </c>
      <c r="N669">
        <v>1080600</v>
      </c>
    </row>
    <row r="670" spans="7:14">
      <c r="G670" s="9" t="s">
        <v>179</v>
      </c>
      <c r="H670" s="13">
        <v>44642</v>
      </c>
      <c r="I670">
        <v>111.629997</v>
      </c>
      <c r="J670">
        <v>111.629997</v>
      </c>
      <c r="K670">
        <v>109.360001</v>
      </c>
      <c r="L670">
        <v>109.68</v>
      </c>
      <c r="M670">
        <v>108.73745700000001</v>
      </c>
      <c r="N670">
        <v>960000</v>
      </c>
    </row>
    <row r="671" spans="7:14">
      <c r="G671" s="9" t="s">
        <v>179</v>
      </c>
      <c r="H671" s="13">
        <v>44643</v>
      </c>
      <c r="I671">
        <v>109.80999799999999</v>
      </c>
      <c r="J671">
        <v>111.389999</v>
      </c>
      <c r="K671">
        <v>109.199997</v>
      </c>
      <c r="L671">
        <v>110.849998</v>
      </c>
      <c r="M671">
        <v>109.8974</v>
      </c>
      <c r="N671">
        <v>796700</v>
      </c>
    </row>
    <row r="672" spans="7:14">
      <c r="G672" s="9" t="s">
        <v>179</v>
      </c>
      <c r="H672" s="13">
        <v>44644</v>
      </c>
      <c r="I672">
        <v>111.029999</v>
      </c>
      <c r="J672">
        <v>112.849998</v>
      </c>
      <c r="K672">
        <v>111.029999</v>
      </c>
      <c r="L672">
        <v>112.730003</v>
      </c>
      <c r="M672">
        <v>111.761253</v>
      </c>
      <c r="N672">
        <v>954100</v>
      </c>
    </row>
    <row r="673" spans="7:14">
      <c r="G673" s="9" t="s">
        <v>179</v>
      </c>
      <c r="H673" s="13">
        <v>44645</v>
      </c>
      <c r="I673">
        <v>113.470001</v>
      </c>
      <c r="J673">
        <v>115.050003</v>
      </c>
      <c r="K673">
        <v>113.110001</v>
      </c>
      <c r="L673">
        <v>114.83000199999999</v>
      </c>
      <c r="M673">
        <v>113.84320099999999</v>
      </c>
      <c r="N673">
        <v>767900</v>
      </c>
    </row>
    <row r="674" spans="7:14">
      <c r="G674" s="9" t="s">
        <v>179</v>
      </c>
      <c r="H674" s="13">
        <v>44648</v>
      </c>
      <c r="I674">
        <v>114.900002</v>
      </c>
      <c r="J674">
        <v>115.370003</v>
      </c>
      <c r="K674">
        <v>113.900002</v>
      </c>
      <c r="L674">
        <v>115.339996</v>
      </c>
      <c r="M674">
        <v>114.348816</v>
      </c>
      <c r="N674">
        <v>730300</v>
      </c>
    </row>
    <row r="675" spans="7:14">
      <c r="G675" s="9" t="s">
        <v>179</v>
      </c>
      <c r="H675" s="13">
        <v>44649</v>
      </c>
      <c r="I675">
        <v>115.68</v>
      </c>
      <c r="J675">
        <v>116.400002</v>
      </c>
      <c r="K675">
        <v>114.57</v>
      </c>
      <c r="L675">
        <v>116.370003</v>
      </c>
      <c r="M675">
        <v>115.369972</v>
      </c>
      <c r="N675">
        <v>695000</v>
      </c>
    </row>
    <row r="676" spans="7:14">
      <c r="G676" s="9" t="s">
        <v>179</v>
      </c>
      <c r="H676" s="13">
        <v>44650</v>
      </c>
      <c r="I676">
        <v>116.029999</v>
      </c>
      <c r="J676">
        <v>117.120003</v>
      </c>
      <c r="K676">
        <v>115.699997</v>
      </c>
      <c r="L676">
        <v>117.040001</v>
      </c>
      <c r="M676">
        <v>116.03421</v>
      </c>
      <c r="N676">
        <v>624700</v>
      </c>
    </row>
    <row r="677" spans="7:14">
      <c r="G677" s="9" t="s">
        <v>179</v>
      </c>
      <c r="H677" s="13">
        <v>44651</v>
      </c>
      <c r="I677">
        <v>117.07</v>
      </c>
      <c r="J677">
        <v>118.529999</v>
      </c>
      <c r="K677">
        <v>116.739998</v>
      </c>
      <c r="L677">
        <v>116.75</v>
      </c>
      <c r="M677">
        <v>115.74670399999999</v>
      </c>
      <c r="N677">
        <v>1020700</v>
      </c>
    </row>
    <row r="678" spans="7:14">
      <c r="G678" s="9" t="s">
        <v>179</v>
      </c>
      <c r="H678" s="13">
        <v>44652</v>
      </c>
      <c r="I678">
        <v>116.66999800000001</v>
      </c>
      <c r="J678">
        <v>120.25</v>
      </c>
      <c r="K678">
        <v>116.339996</v>
      </c>
      <c r="L678">
        <v>120.089996</v>
      </c>
      <c r="M678">
        <v>119.057999</v>
      </c>
      <c r="N678">
        <v>2111000</v>
      </c>
    </row>
    <row r="679" spans="7:14">
      <c r="G679" s="9" t="s">
        <v>179</v>
      </c>
      <c r="H679" s="13">
        <v>44655</v>
      </c>
      <c r="I679">
        <v>119.370003</v>
      </c>
      <c r="J679">
        <v>119.660004</v>
      </c>
      <c r="K679">
        <v>117.610001</v>
      </c>
      <c r="L679">
        <v>119.410004</v>
      </c>
      <c r="M679">
        <v>118.38385</v>
      </c>
      <c r="N679">
        <v>1231400</v>
      </c>
    </row>
    <row r="680" spans="7:14">
      <c r="G680" s="9" t="s">
        <v>179</v>
      </c>
      <c r="H680" s="13">
        <v>44656</v>
      </c>
      <c r="I680">
        <v>119.82</v>
      </c>
      <c r="J680">
        <v>122.099998</v>
      </c>
      <c r="K680">
        <v>119.449997</v>
      </c>
      <c r="L680">
        <v>121.30999799999999</v>
      </c>
      <c r="M680">
        <v>120.267509</v>
      </c>
      <c r="N680">
        <v>1589900</v>
      </c>
    </row>
    <row r="681" spans="7:14">
      <c r="G681" s="9" t="s">
        <v>179</v>
      </c>
      <c r="H681" s="13">
        <v>44657</v>
      </c>
      <c r="I681">
        <v>121.739998</v>
      </c>
      <c r="J681">
        <v>123.760002</v>
      </c>
      <c r="K681">
        <v>120.870003</v>
      </c>
      <c r="L681">
        <v>123.599998</v>
      </c>
      <c r="M681">
        <v>122.537834</v>
      </c>
      <c r="N681">
        <v>1468800</v>
      </c>
    </row>
    <row r="682" spans="7:14">
      <c r="G682" s="9" t="s">
        <v>179</v>
      </c>
      <c r="H682" s="13">
        <v>44658</v>
      </c>
      <c r="I682">
        <v>123.269997</v>
      </c>
      <c r="J682">
        <v>123.730003</v>
      </c>
      <c r="K682">
        <v>121.300003</v>
      </c>
      <c r="L682">
        <v>122.989998</v>
      </c>
      <c r="M682">
        <v>121.933075</v>
      </c>
      <c r="N682">
        <v>1151000</v>
      </c>
    </row>
    <row r="683" spans="7:14">
      <c r="G683" s="9" t="s">
        <v>179</v>
      </c>
      <c r="H683" s="13">
        <v>44659</v>
      </c>
      <c r="I683">
        <v>123.68</v>
      </c>
      <c r="J683">
        <v>124.050003</v>
      </c>
      <c r="K683">
        <v>122.029999</v>
      </c>
      <c r="L683">
        <v>123.32</v>
      </c>
      <c r="M683">
        <v>122.260239</v>
      </c>
      <c r="N683">
        <v>892200</v>
      </c>
    </row>
    <row r="684" spans="7:14">
      <c r="G684" s="9" t="s">
        <v>179</v>
      </c>
      <c r="H684" s="13">
        <v>44662</v>
      </c>
      <c r="I684">
        <v>123.599998</v>
      </c>
      <c r="J684">
        <v>124.30999799999999</v>
      </c>
      <c r="K684">
        <v>121.400002</v>
      </c>
      <c r="L684">
        <v>121.790001</v>
      </c>
      <c r="M684">
        <v>120.743393</v>
      </c>
      <c r="N684">
        <v>804900</v>
      </c>
    </row>
    <row r="685" spans="7:14">
      <c r="G685" s="9" t="s">
        <v>179</v>
      </c>
      <c r="H685" s="13">
        <v>44663</v>
      </c>
      <c r="I685">
        <v>121.379997</v>
      </c>
      <c r="J685">
        <v>123.83000199999999</v>
      </c>
      <c r="K685">
        <v>120.480003</v>
      </c>
      <c r="L685">
        <v>123.30999799999999</v>
      </c>
      <c r="M685">
        <v>122.250328</v>
      </c>
      <c r="N685">
        <v>1527700</v>
      </c>
    </row>
    <row r="686" spans="7:14">
      <c r="G686" s="9" t="s">
        <v>179</v>
      </c>
      <c r="H686" s="13">
        <v>44664</v>
      </c>
      <c r="I686">
        <v>123.05999799999999</v>
      </c>
      <c r="J686">
        <v>123.620003</v>
      </c>
      <c r="K686">
        <v>122.30999799999999</v>
      </c>
      <c r="L686">
        <v>123.370003</v>
      </c>
      <c r="M686">
        <v>122.309814</v>
      </c>
      <c r="N686">
        <v>987100</v>
      </c>
    </row>
    <row r="687" spans="7:14">
      <c r="G687" s="9" t="s">
        <v>179</v>
      </c>
      <c r="H687" s="13">
        <v>44665</v>
      </c>
      <c r="I687">
        <v>123.599998</v>
      </c>
      <c r="J687">
        <v>124.760002</v>
      </c>
      <c r="K687">
        <v>123.25</v>
      </c>
      <c r="L687">
        <v>124.199997</v>
      </c>
      <c r="M687">
        <v>123.13267500000001</v>
      </c>
      <c r="N687">
        <v>925100</v>
      </c>
    </row>
    <row r="688" spans="7:14">
      <c r="G688" s="9" t="s">
        <v>179</v>
      </c>
      <c r="H688" s="13">
        <v>44669</v>
      </c>
      <c r="I688">
        <v>124.550003</v>
      </c>
      <c r="J688">
        <v>124.860001</v>
      </c>
      <c r="K688">
        <v>124</v>
      </c>
      <c r="L688">
        <v>124.44000200000001</v>
      </c>
      <c r="M688">
        <v>123.370621</v>
      </c>
      <c r="N688">
        <v>1027200</v>
      </c>
    </row>
    <row r="689" spans="7:14">
      <c r="G689" s="9" t="s">
        <v>179</v>
      </c>
      <c r="H689" s="13">
        <v>44670</v>
      </c>
      <c r="I689">
        <v>124.620003</v>
      </c>
      <c r="J689">
        <v>124.860001</v>
      </c>
      <c r="K689">
        <v>122.989998</v>
      </c>
      <c r="L689">
        <v>124.550003</v>
      </c>
      <c r="M689">
        <v>123.479675</v>
      </c>
      <c r="N689">
        <v>839700</v>
      </c>
    </row>
    <row r="690" spans="7:14">
      <c r="G690" s="9" t="s">
        <v>179</v>
      </c>
      <c r="H690" s="13">
        <v>44671</v>
      </c>
      <c r="I690">
        <v>125.620003</v>
      </c>
      <c r="J690">
        <v>126.730003</v>
      </c>
      <c r="K690">
        <v>124.989998</v>
      </c>
      <c r="L690">
        <v>125.839996</v>
      </c>
      <c r="M690">
        <v>124.758583</v>
      </c>
      <c r="N690">
        <v>1382900</v>
      </c>
    </row>
    <row r="691" spans="7:14">
      <c r="G691" s="9" t="s">
        <v>179</v>
      </c>
      <c r="H691" s="13">
        <v>44672</v>
      </c>
      <c r="I691">
        <v>125.550003</v>
      </c>
      <c r="J691">
        <v>126.82</v>
      </c>
      <c r="K691">
        <v>124.760002</v>
      </c>
      <c r="L691">
        <v>125.33000199999999</v>
      </c>
      <c r="M691">
        <v>124.252968</v>
      </c>
      <c r="N691">
        <v>1107200</v>
      </c>
    </row>
    <row r="692" spans="7:14">
      <c r="G692" s="9" t="s">
        <v>179</v>
      </c>
      <c r="H692" s="13">
        <v>44673</v>
      </c>
      <c r="I692">
        <v>125.129997</v>
      </c>
      <c r="J692">
        <v>125.220001</v>
      </c>
      <c r="K692">
        <v>123.16999800000001</v>
      </c>
      <c r="L692">
        <v>123.339996</v>
      </c>
      <c r="M692">
        <v>122.280067</v>
      </c>
      <c r="N692">
        <v>786900</v>
      </c>
    </row>
    <row r="693" spans="7:14">
      <c r="G693" s="9" t="s">
        <v>179</v>
      </c>
      <c r="H693" s="13">
        <v>44676</v>
      </c>
      <c r="I693">
        <v>123.860001</v>
      </c>
      <c r="J693">
        <v>123.860001</v>
      </c>
      <c r="K693">
        <v>120.139999</v>
      </c>
      <c r="L693">
        <v>122.239998</v>
      </c>
      <c r="M693">
        <v>121.189522</v>
      </c>
      <c r="N693">
        <v>881500</v>
      </c>
    </row>
    <row r="694" spans="7:14">
      <c r="G694" s="9" t="s">
        <v>179</v>
      </c>
      <c r="H694" s="13">
        <v>44677</v>
      </c>
      <c r="I694">
        <v>122.05999799999999</v>
      </c>
      <c r="J694">
        <v>123.470001</v>
      </c>
      <c r="K694">
        <v>120.639999</v>
      </c>
      <c r="L694">
        <v>120.660004</v>
      </c>
      <c r="M694">
        <v>119.623108</v>
      </c>
      <c r="N694">
        <v>1002400</v>
      </c>
    </row>
    <row r="695" spans="7:14">
      <c r="G695" s="9" t="s">
        <v>179</v>
      </c>
      <c r="H695" s="13">
        <v>44678</v>
      </c>
      <c r="I695">
        <v>119.879997</v>
      </c>
      <c r="J695">
        <v>122.55999799999999</v>
      </c>
      <c r="K695">
        <v>118.120003</v>
      </c>
      <c r="L695">
        <v>120.68</v>
      </c>
      <c r="M695">
        <v>119.642929</v>
      </c>
      <c r="N695">
        <v>1263500</v>
      </c>
    </row>
    <row r="696" spans="7:14">
      <c r="G696" s="9" t="s">
        <v>179</v>
      </c>
      <c r="H696" s="13">
        <v>44679</v>
      </c>
      <c r="I696">
        <v>121.379997</v>
      </c>
      <c r="J696">
        <v>122.91999800000001</v>
      </c>
      <c r="K696">
        <v>120.050003</v>
      </c>
      <c r="L696">
        <v>122.32</v>
      </c>
      <c r="M696">
        <v>121.268837</v>
      </c>
      <c r="N696">
        <v>798600</v>
      </c>
    </row>
    <row r="697" spans="7:14">
      <c r="G697" s="9" t="s">
        <v>179</v>
      </c>
      <c r="H697" s="13">
        <v>44680</v>
      </c>
      <c r="I697">
        <v>121.91999800000001</v>
      </c>
      <c r="J697">
        <v>122</v>
      </c>
      <c r="K697">
        <v>118.660004</v>
      </c>
      <c r="L697">
        <v>118.849998</v>
      </c>
      <c r="M697">
        <v>117.82865099999999</v>
      </c>
      <c r="N697">
        <v>1594500</v>
      </c>
    </row>
    <row r="698" spans="7:14">
      <c r="G698" s="9" t="s">
        <v>179</v>
      </c>
      <c r="H698" s="13">
        <v>44683</v>
      </c>
      <c r="I698">
        <v>119.510002</v>
      </c>
      <c r="J698">
        <v>120.260002</v>
      </c>
      <c r="K698">
        <v>116.57</v>
      </c>
      <c r="L698">
        <v>118.040001</v>
      </c>
      <c r="M698">
        <v>117.02562</v>
      </c>
      <c r="N698">
        <v>1156200</v>
      </c>
    </row>
    <row r="699" spans="7:14">
      <c r="G699" s="9" t="s">
        <v>179</v>
      </c>
      <c r="H699" s="13">
        <v>44684</v>
      </c>
      <c r="I699">
        <v>118.519997</v>
      </c>
      <c r="J699">
        <v>120.050003</v>
      </c>
      <c r="K699">
        <v>117.300003</v>
      </c>
      <c r="L699">
        <v>117.529999</v>
      </c>
      <c r="M699">
        <v>116.519997</v>
      </c>
      <c r="N699">
        <v>907900</v>
      </c>
    </row>
    <row r="700" spans="7:14">
      <c r="G700" s="9" t="s">
        <v>179</v>
      </c>
      <c r="H700" s="13">
        <v>44685</v>
      </c>
      <c r="I700">
        <v>117.209999</v>
      </c>
      <c r="J700">
        <v>119.05999799999999</v>
      </c>
      <c r="K700">
        <v>116.589996</v>
      </c>
      <c r="L700">
        <v>118.660004</v>
      </c>
      <c r="M700">
        <v>118.660004</v>
      </c>
      <c r="N700">
        <v>1214600</v>
      </c>
    </row>
    <row r="701" spans="7:14">
      <c r="G701" s="9" t="s">
        <v>179</v>
      </c>
      <c r="H701" s="13">
        <v>44686</v>
      </c>
      <c r="I701">
        <v>118.050003</v>
      </c>
      <c r="J701">
        <v>119.25</v>
      </c>
      <c r="K701">
        <v>116.910004</v>
      </c>
      <c r="L701">
        <v>118.300003</v>
      </c>
      <c r="M701">
        <v>118.300003</v>
      </c>
      <c r="N701">
        <v>912600</v>
      </c>
    </row>
    <row r="702" spans="7:14">
      <c r="G702" s="9" t="s">
        <v>179</v>
      </c>
      <c r="H702" s="13">
        <v>44687</v>
      </c>
      <c r="I702">
        <v>117.91999800000001</v>
      </c>
      <c r="J702">
        <v>119.550003</v>
      </c>
      <c r="K702">
        <v>117.540001</v>
      </c>
      <c r="L702">
        <v>119.269997</v>
      </c>
      <c r="M702">
        <v>119.269997</v>
      </c>
      <c r="N702">
        <v>822100</v>
      </c>
    </row>
    <row r="703" spans="7:14">
      <c r="G703" s="9" t="s">
        <v>179</v>
      </c>
      <c r="H703" s="13">
        <v>44690</v>
      </c>
      <c r="I703">
        <v>118.58000199999999</v>
      </c>
      <c r="J703">
        <v>120.5</v>
      </c>
      <c r="K703">
        <v>117.150002</v>
      </c>
      <c r="L703">
        <v>119.260002</v>
      </c>
      <c r="M703">
        <v>119.260002</v>
      </c>
      <c r="N703">
        <v>1012900</v>
      </c>
    </row>
    <row r="704" spans="7:14">
      <c r="G704" s="9" t="s">
        <v>179</v>
      </c>
      <c r="H704" s="13">
        <v>44691</v>
      </c>
      <c r="I704">
        <v>119.32</v>
      </c>
      <c r="J704">
        <v>120.790001</v>
      </c>
      <c r="K704">
        <v>115.139999</v>
      </c>
      <c r="L704">
        <v>116.30999799999999</v>
      </c>
      <c r="M704">
        <v>116.30999799999999</v>
      </c>
      <c r="N704">
        <v>1272300</v>
      </c>
    </row>
    <row r="705" spans="7:14">
      <c r="G705" s="9" t="s">
        <v>179</v>
      </c>
      <c r="H705" s="13">
        <v>44692</v>
      </c>
      <c r="I705">
        <v>116.760002</v>
      </c>
      <c r="J705">
        <v>119.519997</v>
      </c>
      <c r="K705">
        <v>116.489998</v>
      </c>
      <c r="L705">
        <v>117.720001</v>
      </c>
      <c r="M705">
        <v>117.720001</v>
      </c>
      <c r="N705">
        <v>1602900</v>
      </c>
    </row>
    <row r="706" spans="7:14">
      <c r="G706" s="9" t="s">
        <v>179</v>
      </c>
      <c r="H706" s="13">
        <v>44693</v>
      </c>
      <c r="I706">
        <v>117.610001</v>
      </c>
      <c r="J706">
        <v>117.900002</v>
      </c>
      <c r="K706">
        <v>114.470001</v>
      </c>
      <c r="L706">
        <v>116.16999800000001</v>
      </c>
      <c r="M706">
        <v>116.16999800000001</v>
      </c>
      <c r="N706">
        <v>1303800</v>
      </c>
    </row>
    <row r="707" spans="7:14">
      <c r="G707" s="9" t="s">
        <v>179</v>
      </c>
      <c r="H707" s="13">
        <v>44694</v>
      </c>
      <c r="I707">
        <v>116.94000200000001</v>
      </c>
      <c r="J707">
        <v>117.32</v>
      </c>
      <c r="K707">
        <v>115.029999</v>
      </c>
      <c r="L707">
        <v>117.16999800000001</v>
      </c>
      <c r="M707">
        <v>117.16999800000001</v>
      </c>
      <c r="N707">
        <v>1256200</v>
      </c>
    </row>
    <row r="708" spans="7:14">
      <c r="G708" s="9" t="s">
        <v>179</v>
      </c>
      <c r="H708" s="13">
        <v>44697</v>
      </c>
      <c r="I708">
        <v>117.639999</v>
      </c>
      <c r="J708">
        <v>118.489998</v>
      </c>
      <c r="K708">
        <v>117.019997</v>
      </c>
      <c r="L708">
        <v>117.790001</v>
      </c>
      <c r="M708">
        <v>117.790001</v>
      </c>
      <c r="N708">
        <v>1117000</v>
      </c>
    </row>
    <row r="709" spans="7:14">
      <c r="G709" s="9" t="s">
        <v>179</v>
      </c>
      <c r="H709" s="13">
        <v>44698</v>
      </c>
      <c r="I709">
        <v>117.91999800000001</v>
      </c>
      <c r="J709">
        <v>118.470001</v>
      </c>
      <c r="K709">
        <v>116</v>
      </c>
      <c r="L709">
        <v>118.30999799999999</v>
      </c>
      <c r="M709">
        <v>118.30999799999999</v>
      </c>
      <c r="N709">
        <v>1364100</v>
      </c>
    </row>
    <row r="710" spans="7:14">
      <c r="G710" s="9" t="s">
        <v>179</v>
      </c>
      <c r="H710" s="13">
        <v>44699</v>
      </c>
      <c r="I710">
        <v>118.779999</v>
      </c>
      <c r="J710">
        <v>118.91999800000001</v>
      </c>
      <c r="K710">
        <v>116.230003</v>
      </c>
      <c r="L710">
        <v>116.470001</v>
      </c>
      <c r="M710">
        <v>116.470001</v>
      </c>
      <c r="N710">
        <v>1156200</v>
      </c>
    </row>
    <row r="711" spans="7:14">
      <c r="G711" s="9" t="s">
        <v>179</v>
      </c>
      <c r="H711" s="13">
        <v>44700</v>
      </c>
      <c r="I711">
        <v>116.029999</v>
      </c>
      <c r="J711">
        <v>116.339996</v>
      </c>
      <c r="K711">
        <v>114.389999</v>
      </c>
      <c r="L711">
        <v>115.66999800000001</v>
      </c>
      <c r="M711">
        <v>115.66999800000001</v>
      </c>
      <c r="N711">
        <v>1053300</v>
      </c>
    </row>
    <row r="712" spans="7:14">
      <c r="G712" s="9" t="s">
        <v>179</v>
      </c>
      <c r="H712" s="13">
        <v>44701</v>
      </c>
      <c r="I712">
        <v>115.709999</v>
      </c>
      <c r="J712">
        <v>117.050003</v>
      </c>
      <c r="K712">
        <v>114.160004</v>
      </c>
      <c r="L712">
        <v>116.980003</v>
      </c>
      <c r="M712">
        <v>116.980003</v>
      </c>
      <c r="N712">
        <v>1611600</v>
      </c>
    </row>
    <row r="713" spans="7:14">
      <c r="G713" s="9" t="s">
        <v>179</v>
      </c>
      <c r="H713" s="13">
        <v>44704</v>
      </c>
      <c r="I713">
        <v>118.199997</v>
      </c>
      <c r="J713">
        <v>118.989998</v>
      </c>
      <c r="K713">
        <v>116.199997</v>
      </c>
      <c r="L713">
        <v>116.800003</v>
      </c>
      <c r="M713">
        <v>116.800003</v>
      </c>
      <c r="N713">
        <v>1455000</v>
      </c>
    </row>
    <row r="714" spans="7:14">
      <c r="G714" s="9" t="s">
        <v>179</v>
      </c>
      <c r="H714" s="13">
        <v>44705</v>
      </c>
      <c r="I714">
        <v>117.279999</v>
      </c>
      <c r="J714">
        <v>119.239998</v>
      </c>
      <c r="K714">
        <v>115.730003</v>
      </c>
      <c r="L714">
        <v>119.160004</v>
      </c>
      <c r="M714">
        <v>119.160004</v>
      </c>
      <c r="N714">
        <v>816500</v>
      </c>
    </row>
    <row r="715" spans="7:14">
      <c r="G715" s="9" t="s">
        <v>179</v>
      </c>
      <c r="H715" s="13">
        <v>44706</v>
      </c>
      <c r="I715">
        <v>118.91999800000001</v>
      </c>
      <c r="J715">
        <v>119.199997</v>
      </c>
      <c r="K715">
        <v>118.040001</v>
      </c>
      <c r="L715">
        <v>118.839996</v>
      </c>
      <c r="M715">
        <v>118.839996</v>
      </c>
      <c r="N715">
        <v>803000</v>
      </c>
    </row>
    <row r="716" spans="7:14">
      <c r="G716" s="9" t="s">
        <v>179</v>
      </c>
      <c r="H716" s="13">
        <v>44707</v>
      </c>
      <c r="I716">
        <v>119.75</v>
      </c>
      <c r="J716">
        <v>120.519997</v>
      </c>
      <c r="K716">
        <v>118.94000200000001</v>
      </c>
      <c r="L716">
        <v>119.879997</v>
      </c>
      <c r="M716">
        <v>119.879997</v>
      </c>
      <c r="N716">
        <v>992200</v>
      </c>
    </row>
    <row r="717" spans="7:14">
      <c r="G717" s="9" t="s">
        <v>179</v>
      </c>
      <c r="H717" s="13">
        <v>44708</v>
      </c>
      <c r="I717">
        <v>119.550003</v>
      </c>
      <c r="J717">
        <v>121.339996</v>
      </c>
      <c r="K717">
        <v>119.279999</v>
      </c>
      <c r="L717">
        <v>121.08000199999999</v>
      </c>
      <c r="M717">
        <v>121.08000199999999</v>
      </c>
      <c r="N717">
        <v>901900</v>
      </c>
    </row>
    <row r="718" spans="7:14">
      <c r="G718" s="9" t="s">
        <v>179</v>
      </c>
      <c r="H718" s="13">
        <v>44712</v>
      </c>
      <c r="I718">
        <v>120</v>
      </c>
      <c r="J718">
        <v>121.18</v>
      </c>
      <c r="K718">
        <v>118.660004</v>
      </c>
      <c r="L718">
        <v>120.32</v>
      </c>
      <c r="M718">
        <v>120.32</v>
      </c>
      <c r="N718">
        <v>1650700</v>
      </c>
    </row>
    <row r="719" spans="7:14">
      <c r="G719" s="9" t="s">
        <v>179</v>
      </c>
      <c r="H719" s="13">
        <v>44713</v>
      </c>
      <c r="I719">
        <v>120.650002</v>
      </c>
      <c r="J719">
        <v>120.860001</v>
      </c>
      <c r="K719">
        <v>118.849998</v>
      </c>
      <c r="L719">
        <v>120.18</v>
      </c>
      <c r="M719">
        <v>120.18</v>
      </c>
      <c r="N719">
        <v>1090200</v>
      </c>
    </row>
    <row r="720" spans="7:14">
      <c r="G720" s="9" t="s">
        <v>179</v>
      </c>
      <c r="H720" s="13">
        <v>44714</v>
      </c>
      <c r="I720">
        <v>120.550003</v>
      </c>
      <c r="J720">
        <v>121.110001</v>
      </c>
      <c r="K720">
        <v>117.44000200000001</v>
      </c>
      <c r="L720">
        <v>120.410004</v>
      </c>
      <c r="M720">
        <v>120.410004</v>
      </c>
      <c r="N720">
        <v>800300</v>
      </c>
    </row>
    <row r="721" spans="7:14">
      <c r="G721" s="9" t="s">
        <v>179</v>
      </c>
      <c r="H721" s="13">
        <v>44715</v>
      </c>
      <c r="I721">
        <v>120.18</v>
      </c>
      <c r="J721">
        <v>120.639999</v>
      </c>
      <c r="K721">
        <v>119.510002</v>
      </c>
      <c r="L721">
        <v>120</v>
      </c>
      <c r="M721">
        <v>120</v>
      </c>
      <c r="N721">
        <v>699600</v>
      </c>
    </row>
    <row r="722" spans="7:14">
      <c r="G722" s="9" t="s">
        <v>179</v>
      </c>
      <c r="H722" s="13">
        <v>44718</v>
      </c>
      <c r="I722">
        <v>120.410004</v>
      </c>
      <c r="J722">
        <v>121.480003</v>
      </c>
      <c r="K722">
        <v>119.860001</v>
      </c>
      <c r="L722">
        <v>121.339996</v>
      </c>
      <c r="M722">
        <v>121.339996</v>
      </c>
      <c r="N722">
        <v>798300</v>
      </c>
    </row>
    <row r="723" spans="7:14">
      <c r="G723" s="9" t="s">
        <v>179</v>
      </c>
      <c r="H723" s="13">
        <v>44719</v>
      </c>
      <c r="I723">
        <v>121.18</v>
      </c>
      <c r="J723">
        <v>121.66999800000001</v>
      </c>
      <c r="K723">
        <v>120.040001</v>
      </c>
      <c r="L723">
        <v>121.30999799999999</v>
      </c>
      <c r="M723">
        <v>121.30999799999999</v>
      </c>
      <c r="N723">
        <v>948300</v>
      </c>
    </row>
    <row r="724" spans="7:14">
      <c r="G724" s="9" t="s">
        <v>179</v>
      </c>
      <c r="H724" s="13">
        <v>44720</v>
      </c>
      <c r="I724">
        <v>120.769997</v>
      </c>
      <c r="J724">
        <v>120.769997</v>
      </c>
      <c r="K724">
        <v>118.18</v>
      </c>
      <c r="L724">
        <v>118.30999799999999</v>
      </c>
      <c r="M724">
        <v>118.30999799999999</v>
      </c>
      <c r="N724">
        <v>796900</v>
      </c>
    </row>
    <row r="725" spans="7:14">
      <c r="G725" s="9" t="s">
        <v>179</v>
      </c>
      <c r="H725" s="13">
        <v>44721</v>
      </c>
      <c r="I725">
        <v>118.370003</v>
      </c>
      <c r="J725">
        <v>118.980003</v>
      </c>
      <c r="K725">
        <v>116.05999799999999</v>
      </c>
      <c r="L725">
        <v>116.19000200000001</v>
      </c>
      <c r="M725">
        <v>116.19000200000001</v>
      </c>
      <c r="N725">
        <v>675100</v>
      </c>
    </row>
    <row r="726" spans="7:14">
      <c r="G726" s="9" t="s">
        <v>179</v>
      </c>
      <c r="H726" s="13">
        <v>44722</v>
      </c>
      <c r="I726">
        <v>115.010002</v>
      </c>
      <c r="J726">
        <v>117.16999800000001</v>
      </c>
      <c r="K726">
        <v>114.300003</v>
      </c>
      <c r="L726">
        <v>115.93</v>
      </c>
      <c r="M726">
        <v>115.93</v>
      </c>
      <c r="N726">
        <v>832400</v>
      </c>
    </row>
    <row r="727" spans="7:14">
      <c r="G727" s="9" t="s">
        <v>179</v>
      </c>
      <c r="H727" s="13">
        <v>44725</v>
      </c>
      <c r="I727">
        <v>114.82</v>
      </c>
      <c r="J727">
        <v>115</v>
      </c>
      <c r="K727">
        <v>109.18</v>
      </c>
      <c r="L727">
        <v>109.699997</v>
      </c>
      <c r="M727">
        <v>109.699997</v>
      </c>
      <c r="N727">
        <v>1152700</v>
      </c>
    </row>
    <row r="728" spans="7:14">
      <c r="G728" s="9" t="s">
        <v>179</v>
      </c>
      <c r="H728" s="13">
        <v>44726</v>
      </c>
      <c r="I728">
        <v>109.970001</v>
      </c>
      <c r="J728">
        <v>110.08000199999999</v>
      </c>
      <c r="K728">
        <v>105.790001</v>
      </c>
      <c r="L728">
        <v>107.290001</v>
      </c>
      <c r="M728">
        <v>107.290001</v>
      </c>
      <c r="N728">
        <v>1482000</v>
      </c>
    </row>
    <row r="729" spans="7:14">
      <c r="G729" s="9" t="s">
        <v>179</v>
      </c>
      <c r="H729" s="13">
        <v>44727</v>
      </c>
      <c r="I729">
        <v>108.05999799999999</v>
      </c>
      <c r="J729">
        <v>109.400002</v>
      </c>
      <c r="K729">
        <v>105.860001</v>
      </c>
      <c r="L729">
        <v>107.769997</v>
      </c>
      <c r="M729">
        <v>107.769997</v>
      </c>
      <c r="N729">
        <v>1804300</v>
      </c>
    </row>
    <row r="730" spans="7:14">
      <c r="G730" s="9" t="s">
        <v>179</v>
      </c>
      <c r="H730" s="13">
        <v>44728</v>
      </c>
      <c r="I730">
        <v>106.19000200000001</v>
      </c>
      <c r="J730">
        <v>106.720001</v>
      </c>
      <c r="K730">
        <v>105.050003</v>
      </c>
      <c r="L730">
        <v>105.870003</v>
      </c>
      <c r="M730">
        <v>105.870003</v>
      </c>
      <c r="N730">
        <v>1562300</v>
      </c>
    </row>
    <row r="731" spans="7:14">
      <c r="G731" s="9" t="s">
        <v>179</v>
      </c>
      <c r="H731" s="13">
        <v>44729</v>
      </c>
      <c r="I731">
        <v>105.93</v>
      </c>
      <c r="J731">
        <v>106.69000200000001</v>
      </c>
      <c r="K731">
        <v>101.849998</v>
      </c>
      <c r="L731">
        <v>102.459999</v>
      </c>
      <c r="M731">
        <v>102.459999</v>
      </c>
      <c r="N731">
        <v>2976000</v>
      </c>
    </row>
    <row r="732" spans="7:14">
      <c r="G732" s="9" t="s">
        <v>179</v>
      </c>
      <c r="H732" s="13">
        <v>44733</v>
      </c>
      <c r="I732">
        <v>102.550003</v>
      </c>
      <c r="J732">
        <v>105.239998</v>
      </c>
      <c r="K732">
        <v>102.510002</v>
      </c>
      <c r="L732">
        <v>104.699997</v>
      </c>
      <c r="M732">
        <v>104.699997</v>
      </c>
      <c r="N732">
        <v>1408800</v>
      </c>
    </row>
    <row r="733" spans="7:14">
      <c r="G733" s="9" t="s">
        <v>179</v>
      </c>
      <c r="H733" s="13">
        <v>44734</v>
      </c>
      <c r="I733">
        <v>104.260002</v>
      </c>
      <c r="J733">
        <v>105.58000199999999</v>
      </c>
      <c r="K733">
        <v>104.199997</v>
      </c>
      <c r="L733">
        <v>104.629997</v>
      </c>
      <c r="M733">
        <v>104.629997</v>
      </c>
      <c r="N733">
        <v>996100</v>
      </c>
    </row>
    <row r="734" spans="7:14">
      <c r="G734" s="9" t="s">
        <v>179</v>
      </c>
      <c r="H734" s="13">
        <v>44735</v>
      </c>
      <c r="I734">
        <v>104.699997</v>
      </c>
      <c r="J734">
        <v>106.489998</v>
      </c>
      <c r="K734">
        <v>104.540001</v>
      </c>
      <c r="L734">
        <v>105.910004</v>
      </c>
      <c r="M734">
        <v>105.910004</v>
      </c>
      <c r="N734">
        <v>969500</v>
      </c>
    </row>
    <row r="735" spans="7:14">
      <c r="G735" s="9" t="s">
        <v>179</v>
      </c>
      <c r="H735" s="13">
        <v>44736</v>
      </c>
      <c r="I735">
        <v>106.360001</v>
      </c>
      <c r="J735">
        <v>111.110001</v>
      </c>
      <c r="K735">
        <v>106.300003</v>
      </c>
      <c r="L735">
        <v>110.550003</v>
      </c>
      <c r="M735">
        <v>110.550003</v>
      </c>
      <c r="N735">
        <v>1734100</v>
      </c>
    </row>
    <row r="736" spans="7:14">
      <c r="G736" s="9" t="s">
        <v>179</v>
      </c>
      <c r="H736" s="13">
        <v>44739</v>
      </c>
      <c r="I736">
        <v>110.410004</v>
      </c>
      <c r="J736">
        <v>112.05999799999999</v>
      </c>
      <c r="K736">
        <v>110.199997</v>
      </c>
      <c r="L736">
        <v>111.959999</v>
      </c>
      <c r="M736">
        <v>111.959999</v>
      </c>
      <c r="N736">
        <v>929500</v>
      </c>
    </row>
    <row r="737" spans="7:14">
      <c r="G737" s="9" t="s">
        <v>179</v>
      </c>
      <c r="H737" s="13">
        <v>44740</v>
      </c>
      <c r="I737">
        <v>112.550003</v>
      </c>
      <c r="J737">
        <v>113.33000199999999</v>
      </c>
      <c r="K737">
        <v>111.55999799999999</v>
      </c>
      <c r="L737">
        <v>111.849998</v>
      </c>
      <c r="M737">
        <v>111.849998</v>
      </c>
      <c r="N737">
        <v>1569900</v>
      </c>
    </row>
    <row r="738" spans="7:14">
      <c r="G738" s="9" t="s">
        <v>179</v>
      </c>
      <c r="H738" s="13">
        <v>44741</v>
      </c>
      <c r="I738">
        <v>112.129997</v>
      </c>
      <c r="J738">
        <v>112.989998</v>
      </c>
      <c r="K738">
        <v>111.18</v>
      </c>
      <c r="L738">
        <v>111.69000200000001</v>
      </c>
      <c r="M738">
        <v>111.69000200000001</v>
      </c>
      <c r="N738">
        <v>1275700</v>
      </c>
    </row>
    <row r="739" spans="7:14">
      <c r="G739" s="9" t="s">
        <v>179</v>
      </c>
      <c r="H739" s="13">
        <v>44742</v>
      </c>
      <c r="I739">
        <v>111</v>
      </c>
      <c r="J739">
        <v>113.360001</v>
      </c>
      <c r="K739">
        <v>110.55999799999999</v>
      </c>
      <c r="L739">
        <v>112.639999</v>
      </c>
      <c r="M739">
        <v>112.639999</v>
      </c>
      <c r="N739">
        <v>1701500</v>
      </c>
    </row>
    <row r="740" spans="7:14">
      <c r="G740" s="9" t="s">
        <v>179</v>
      </c>
      <c r="H740" s="13">
        <v>44743</v>
      </c>
      <c r="I740">
        <v>112.900002</v>
      </c>
      <c r="J740">
        <v>115.550003</v>
      </c>
      <c r="K740">
        <v>112.110001</v>
      </c>
      <c r="L740">
        <v>115.300003</v>
      </c>
      <c r="M740">
        <v>115.300003</v>
      </c>
      <c r="N740">
        <v>1308700</v>
      </c>
    </row>
    <row r="741" spans="7:14">
      <c r="G741" s="9" t="s">
        <v>179</v>
      </c>
      <c r="H741" s="13">
        <v>44747</v>
      </c>
      <c r="I741">
        <v>114.720001</v>
      </c>
      <c r="J741">
        <v>114.989998</v>
      </c>
      <c r="K741">
        <v>108.32</v>
      </c>
      <c r="L741">
        <v>109.760002</v>
      </c>
      <c r="M741">
        <v>109.760002</v>
      </c>
      <c r="N741">
        <v>1918200</v>
      </c>
    </row>
    <row r="742" spans="7:14">
      <c r="G742" s="9" t="s">
        <v>179</v>
      </c>
      <c r="H742" s="13">
        <v>44748</v>
      </c>
      <c r="I742">
        <v>110.220001</v>
      </c>
      <c r="J742">
        <v>112.470001</v>
      </c>
      <c r="K742">
        <v>109.41999800000001</v>
      </c>
      <c r="L742">
        <v>111.370003</v>
      </c>
      <c r="M742">
        <v>111.370003</v>
      </c>
      <c r="N742">
        <v>937500</v>
      </c>
    </row>
    <row r="743" spans="7:14">
      <c r="G743" s="9" t="s">
        <v>179</v>
      </c>
      <c r="H743" s="13">
        <v>44749</v>
      </c>
      <c r="I743">
        <v>111.599998</v>
      </c>
      <c r="J743">
        <v>112.41999800000001</v>
      </c>
      <c r="K743">
        <v>110.510002</v>
      </c>
      <c r="L743">
        <v>110.599998</v>
      </c>
      <c r="M743">
        <v>110.599998</v>
      </c>
      <c r="N743">
        <v>655400</v>
      </c>
    </row>
    <row r="744" spans="7:14">
      <c r="G744" s="9" t="s">
        <v>179</v>
      </c>
      <c r="H744" s="13">
        <v>44750</v>
      </c>
      <c r="I744">
        <v>110.540001</v>
      </c>
      <c r="J744">
        <v>110.94000200000001</v>
      </c>
      <c r="K744">
        <v>109.790001</v>
      </c>
      <c r="L744">
        <v>110.089996</v>
      </c>
      <c r="M744">
        <v>110.089996</v>
      </c>
      <c r="N744">
        <v>779300</v>
      </c>
    </row>
    <row r="745" spans="7:14">
      <c r="G745" s="9" t="s">
        <v>179</v>
      </c>
      <c r="H745" s="13">
        <v>44753</v>
      </c>
      <c r="I745">
        <v>109.83000199999999</v>
      </c>
      <c r="J745">
        <v>111.410004</v>
      </c>
      <c r="K745">
        <v>109.41999800000001</v>
      </c>
      <c r="L745">
        <v>110.779999</v>
      </c>
      <c r="M745">
        <v>110.779999</v>
      </c>
      <c r="N745">
        <v>609300</v>
      </c>
    </row>
    <row r="746" spans="7:14">
      <c r="G746" s="9" t="s">
        <v>179</v>
      </c>
      <c r="H746" s="13">
        <v>44754</v>
      </c>
      <c r="I746">
        <v>110.370003</v>
      </c>
      <c r="J746">
        <v>112.589996</v>
      </c>
      <c r="K746">
        <v>110.279999</v>
      </c>
      <c r="L746">
        <v>110.980003</v>
      </c>
      <c r="M746">
        <v>110.980003</v>
      </c>
      <c r="N746">
        <v>789000</v>
      </c>
    </row>
    <row r="747" spans="7:14">
      <c r="G747" s="9" t="s">
        <v>179</v>
      </c>
      <c r="H747" s="13">
        <v>44755</v>
      </c>
      <c r="I747">
        <v>109.900002</v>
      </c>
      <c r="J747">
        <v>111.08000199999999</v>
      </c>
      <c r="K747">
        <v>109.19000200000001</v>
      </c>
      <c r="L747">
        <v>109.519997</v>
      </c>
      <c r="M747">
        <v>109.519997</v>
      </c>
      <c r="N747">
        <v>837200</v>
      </c>
    </row>
    <row r="748" spans="7:14">
      <c r="G748" s="9" t="s">
        <v>179</v>
      </c>
      <c r="H748" s="13">
        <v>44756</v>
      </c>
      <c r="I748">
        <v>107.529999</v>
      </c>
      <c r="J748">
        <v>109.959999</v>
      </c>
      <c r="K748">
        <v>107.529999</v>
      </c>
      <c r="L748">
        <v>109.75</v>
      </c>
      <c r="M748">
        <v>109.75</v>
      </c>
      <c r="N748">
        <v>818300</v>
      </c>
    </row>
    <row r="749" spans="7:14">
      <c r="G749" s="9" t="s">
        <v>179</v>
      </c>
      <c r="H749" s="13">
        <v>44757</v>
      </c>
      <c r="I749">
        <v>110.589996</v>
      </c>
      <c r="J749">
        <v>110.629997</v>
      </c>
      <c r="K749">
        <v>108.489998</v>
      </c>
      <c r="L749">
        <v>110.120003</v>
      </c>
      <c r="M749">
        <v>110.120003</v>
      </c>
      <c r="N749">
        <v>767100</v>
      </c>
    </row>
    <row r="750" spans="7:14">
      <c r="G750" s="9" t="s">
        <v>179</v>
      </c>
      <c r="H750" s="13">
        <v>44760</v>
      </c>
      <c r="I750">
        <v>110</v>
      </c>
      <c r="J750">
        <v>110.550003</v>
      </c>
      <c r="K750">
        <v>109.16999800000001</v>
      </c>
      <c r="L750">
        <v>109.269997</v>
      </c>
      <c r="M750">
        <v>109.269997</v>
      </c>
      <c r="N750">
        <v>968400</v>
      </c>
    </row>
    <row r="751" spans="7:14">
      <c r="G751" s="9" t="s">
        <v>179</v>
      </c>
      <c r="H751" s="13">
        <v>44761</v>
      </c>
      <c r="I751">
        <v>109.93</v>
      </c>
      <c r="J751">
        <v>110.879997</v>
      </c>
      <c r="K751">
        <v>109.16999800000001</v>
      </c>
      <c r="L751">
        <v>110.220001</v>
      </c>
      <c r="M751">
        <v>110.220001</v>
      </c>
      <c r="N751">
        <v>840300</v>
      </c>
    </row>
    <row r="752" spans="7:14">
      <c r="G752" s="9" t="s">
        <v>179</v>
      </c>
      <c r="H752" s="13">
        <v>44762</v>
      </c>
      <c r="I752">
        <v>110.389999</v>
      </c>
      <c r="J752">
        <v>110.66999800000001</v>
      </c>
      <c r="K752">
        <v>108.239998</v>
      </c>
      <c r="L752">
        <v>108.269997</v>
      </c>
      <c r="M752">
        <v>108.269997</v>
      </c>
      <c r="N752">
        <v>803300</v>
      </c>
    </row>
    <row r="753" spans="7:14">
      <c r="G753" s="9" t="s">
        <v>179</v>
      </c>
      <c r="H753" s="13">
        <v>44763</v>
      </c>
      <c r="I753">
        <v>108</v>
      </c>
      <c r="J753">
        <v>108.360001</v>
      </c>
      <c r="K753">
        <v>107.150002</v>
      </c>
      <c r="L753">
        <v>107.959999</v>
      </c>
      <c r="M753">
        <v>107.959999</v>
      </c>
      <c r="N753">
        <v>766700</v>
      </c>
    </row>
    <row r="754" spans="7:14">
      <c r="G754" s="9" t="s">
        <v>179</v>
      </c>
      <c r="H754" s="13">
        <v>44764</v>
      </c>
      <c r="I754">
        <v>108.610001</v>
      </c>
      <c r="J754">
        <v>109.5</v>
      </c>
      <c r="K754">
        <v>108.400002</v>
      </c>
      <c r="L754">
        <v>109.370003</v>
      </c>
      <c r="M754">
        <v>109.370003</v>
      </c>
      <c r="N754">
        <v>609000</v>
      </c>
    </row>
    <row r="755" spans="7:14">
      <c r="G755" s="9" t="s">
        <v>179</v>
      </c>
      <c r="H755" s="13">
        <v>44767</v>
      </c>
      <c r="I755">
        <v>109.18</v>
      </c>
      <c r="J755">
        <v>110.94000200000001</v>
      </c>
      <c r="K755">
        <v>108.879997</v>
      </c>
      <c r="L755">
        <v>110.790001</v>
      </c>
      <c r="M755">
        <v>110.790001</v>
      </c>
      <c r="N755">
        <v>691300</v>
      </c>
    </row>
    <row r="756" spans="7:14">
      <c r="G756" s="9" t="s">
        <v>179</v>
      </c>
      <c r="H756" s="13">
        <v>44768</v>
      </c>
      <c r="I756">
        <v>110.55999799999999</v>
      </c>
      <c r="J756">
        <v>111.900002</v>
      </c>
      <c r="K756">
        <v>110.510002</v>
      </c>
      <c r="L756">
        <v>111.279999</v>
      </c>
      <c r="M756">
        <v>111.279999</v>
      </c>
      <c r="N756">
        <v>766400</v>
      </c>
    </row>
    <row r="757" spans="7:14">
      <c r="G757" s="9" t="s">
        <v>179</v>
      </c>
      <c r="H757" s="13">
        <v>44769</v>
      </c>
      <c r="I757">
        <v>111.120003</v>
      </c>
      <c r="J757">
        <v>111.650002</v>
      </c>
      <c r="K757">
        <v>110.110001</v>
      </c>
      <c r="L757">
        <v>111.05999799999999</v>
      </c>
      <c r="M757">
        <v>111.05999799999999</v>
      </c>
      <c r="N757">
        <v>803600</v>
      </c>
    </row>
    <row r="758" spans="7:14">
      <c r="G758" s="9" t="s">
        <v>179</v>
      </c>
      <c r="H758" s="13">
        <v>44770</v>
      </c>
      <c r="I758">
        <v>112.32</v>
      </c>
      <c r="J758">
        <v>114.300003</v>
      </c>
      <c r="K758">
        <v>111.470001</v>
      </c>
      <c r="L758">
        <v>114</v>
      </c>
      <c r="M758">
        <v>114</v>
      </c>
      <c r="N758">
        <v>728700</v>
      </c>
    </row>
    <row r="759" spans="7:14">
      <c r="G759" s="9" t="s">
        <v>179</v>
      </c>
      <c r="H759" s="13">
        <v>44771</v>
      </c>
      <c r="I759">
        <v>113.779999</v>
      </c>
      <c r="J759">
        <v>115.32</v>
      </c>
      <c r="K759">
        <v>113.620003</v>
      </c>
      <c r="L759">
        <v>115.129997</v>
      </c>
      <c r="M759">
        <v>115.129997</v>
      </c>
      <c r="N759">
        <v>1377700</v>
      </c>
    </row>
    <row r="760" spans="7:14">
      <c r="G760" s="9" t="s">
        <v>120</v>
      </c>
      <c r="H760" s="13">
        <v>44589</v>
      </c>
      <c r="I760">
        <v>63.130001</v>
      </c>
      <c r="J760">
        <v>64.830001999999993</v>
      </c>
      <c r="K760">
        <v>62.740001999999997</v>
      </c>
      <c r="L760">
        <v>64.769997000000004</v>
      </c>
      <c r="M760">
        <v>63.626980000000003</v>
      </c>
      <c r="N760">
        <v>1553800</v>
      </c>
    </row>
    <row r="761" spans="7:14">
      <c r="G761" s="9" t="s">
        <v>120</v>
      </c>
      <c r="H761" s="13">
        <v>44592</v>
      </c>
      <c r="I761">
        <v>64.120002999999997</v>
      </c>
      <c r="J761">
        <v>65.239998</v>
      </c>
      <c r="K761">
        <v>64.059997999999993</v>
      </c>
      <c r="L761">
        <v>64.959998999999996</v>
      </c>
      <c r="M761">
        <v>63.813628999999999</v>
      </c>
      <c r="N761">
        <v>1560100</v>
      </c>
    </row>
    <row r="762" spans="7:14">
      <c r="G762" s="9" t="s">
        <v>120</v>
      </c>
      <c r="H762" s="13">
        <v>44593</v>
      </c>
      <c r="I762">
        <v>64.879997000000003</v>
      </c>
      <c r="J762">
        <v>65.129997000000003</v>
      </c>
      <c r="K762">
        <v>63.959999000000003</v>
      </c>
      <c r="L762">
        <v>64.550003000000004</v>
      </c>
      <c r="M762">
        <v>63.410870000000003</v>
      </c>
      <c r="N762">
        <v>2112200</v>
      </c>
    </row>
    <row r="763" spans="7:14">
      <c r="G763" s="9" t="s">
        <v>120</v>
      </c>
      <c r="H763" s="13">
        <v>44594</v>
      </c>
      <c r="I763">
        <v>64.610000999999997</v>
      </c>
      <c r="J763">
        <v>66.569999999999993</v>
      </c>
      <c r="K763">
        <v>64.449996999999996</v>
      </c>
      <c r="L763">
        <v>66.379997000000003</v>
      </c>
      <c r="M763">
        <v>65.208564999999993</v>
      </c>
      <c r="N763">
        <v>2132800</v>
      </c>
    </row>
    <row r="764" spans="7:14">
      <c r="G764" s="9" t="s">
        <v>120</v>
      </c>
      <c r="H764" s="13">
        <v>44595</v>
      </c>
      <c r="I764">
        <v>66.260002</v>
      </c>
      <c r="J764">
        <v>66.309997999999993</v>
      </c>
      <c r="K764">
        <v>65.379997000000003</v>
      </c>
      <c r="L764">
        <v>65.830001999999993</v>
      </c>
      <c r="M764">
        <v>64.668273999999997</v>
      </c>
      <c r="N764">
        <v>1583400</v>
      </c>
    </row>
    <row r="765" spans="7:14">
      <c r="G765" s="9" t="s">
        <v>120</v>
      </c>
      <c r="H765" s="13">
        <v>44596</v>
      </c>
      <c r="I765">
        <v>65.339995999999999</v>
      </c>
      <c r="J765">
        <v>65.860000999999997</v>
      </c>
      <c r="K765">
        <v>64.760002</v>
      </c>
      <c r="L765">
        <v>65.230002999999996</v>
      </c>
      <c r="M765">
        <v>64.078864999999993</v>
      </c>
      <c r="N765">
        <v>1769500</v>
      </c>
    </row>
    <row r="766" spans="7:14">
      <c r="G766" s="9" t="s">
        <v>120</v>
      </c>
      <c r="H766" s="13">
        <v>44599</v>
      </c>
      <c r="I766">
        <v>65.190002000000007</v>
      </c>
      <c r="J766">
        <v>65.519997000000004</v>
      </c>
      <c r="K766">
        <v>64.459998999999996</v>
      </c>
      <c r="L766">
        <v>65.059997999999993</v>
      </c>
      <c r="M766">
        <v>63.911864999999999</v>
      </c>
      <c r="N766">
        <v>2134900</v>
      </c>
    </row>
    <row r="767" spans="7:14">
      <c r="G767" s="9" t="s">
        <v>120</v>
      </c>
      <c r="H767" s="13">
        <v>44600</v>
      </c>
      <c r="I767">
        <v>65.349997999999999</v>
      </c>
      <c r="J767">
        <v>65.709998999999996</v>
      </c>
      <c r="K767">
        <v>65.169998000000007</v>
      </c>
      <c r="L767">
        <v>65.410004000000001</v>
      </c>
      <c r="M767">
        <v>64.255691999999996</v>
      </c>
      <c r="N767">
        <v>1562200</v>
      </c>
    </row>
    <row r="768" spans="7:14">
      <c r="G768" s="9" t="s">
        <v>120</v>
      </c>
      <c r="H768" s="13">
        <v>44601</v>
      </c>
      <c r="I768">
        <v>65.790001000000004</v>
      </c>
      <c r="J768">
        <v>66.019997000000004</v>
      </c>
      <c r="K768">
        <v>65.139999000000003</v>
      </c>
      <c r="L768">
        <v>65.430000000000007</v>
      </c>
      <c r="M768">
        <v>64.275336999999993</v>
      </c>
      <c r="N768">
        <v>1389300</v>
      </c>
    </row>
    <row r="769" spans="7:14">
      <c r="G769" s="9" t="s">
        <v>120</v>
      </c>
      <c r="H769" s="13">
        <v>44602</v>
      </c>
      <c r="I769">
        <v>64.790001000000004</v>
      </c>
      <c r="J769">
        <v>65.050003000000004</v>
      </c>
      <c r="K769">
        <v>63.130001</v>
      </c>
      <c r="L769">
        <v>63.290000999999997</v>
      </c>
      <c r="M769">
        <v>62.173102999999998</v>
      </c>
      <c r="N769">
        <v>1802100</v>
      </c>
    </row>
    <row r="770" spans="7:14">
      <c r="G770" s="9" t="s">
        <v>120</v>
      </c>
      <c r="H770" s="13">
        <v>44603</v>
      </c>
      <c r="I770">
        <v>63.43</v>
      </c>
      <c r="J770">
        <v>63.98</v>
      </c>
      <c r="K770">
        <v>62.419998</v>
      </c>
      <c r="L770">
        <v>62.73</v>
      </c>
      <c r="M770">
        <v>61.622985999999997</v>
      </c>
      <c r="N770">
        <v>1967400</v>
      </c>
    </row>
    <row r="771" spans="7:14">
      <c r="G771" s="9" t="s">
        <v>120</v>
      </c>
      <c r="H771" s="13">
        <v>44606</v>
      </c>
      <c r="I771">
        <v>62.799999</v>
      </c>
      <c r="J771">
        <v>63.139999000000003</v>
      </c>
      <c r="K771">
        <v>61.459999000000003</v>
      </c>
      <c r="L771">
        <v>61.91</v>
      </c>
      <c r="M771">
        <v>60.817455000000002</v>
      </c>
      <c r="N771">
        <v>1729700</v>
      </c>
    </row>
    <row r="772" spans="7:14">
      <c r="G772" s="9" t="s">
        <v>120</v>
      </c>
      <c r="H772" s="13">
        <v>44607</v>
      </c>
      <c r="I772">
        <v>62.18</v>
      </c>
      <c r="J772">
        <v>62.459999000000003</v>
      </c>
      <c r="K772">
        <v>60.919998</v>
      </c>
      <c r="L772">
        <v>61.169998</v>
      </c>
      <c r="M772">
        <v>60.090510999999999</v>
      </c>
      <c r="N772">
        <v>2391200</v>
      </c>
    </row>
    <row r="773" spans="7:14">
      <c r="G773" s="9" t="s">
        <v>120</v>
      </c>
      <c r="H773" s="13">
        <v>44608</v>
      </c>
      <c r="I773">
        <v>61.18</v>
      </c>
      <c r="J773">
        <v>61.610000999999997</v>
      </c>
      <c r="K773">
        <v>60.599997999999999</v>
      </c>
      <c r="L773">
        <v>61.209999000000003</v>
      </c>
      <c r="M773">
        <v>60.129807</v>
      </c>
      <c r="N773">
        <v>2970700</v>
      </c>
    </row>
    <row r="774" spans="7:14">
      <c r="G774" s="9" t="s">
        <v>120</v>
      </c>
      <c r="H774" s="13">
        <v>44609</v>
      </c>
      <c r="I774">
        <v>61.110000999999997</v>
      </c>
      <c r="J774">
        <v>61.439999</v>
      </c>
      <c r="K774">
        <v>60.48</v>
      </c>
      <c r="L774">
        <v>61.049999</v>
      </c>
      <c r="M774">
        <v>59.972630000000002</v>
      </c>
      <c r="N774">
        <v>1843700</v>
      </c>
    </row>
    <row r="775" spans="7:14">
      <c r="G775" s="9" t="s">
        <v>120</v>
      </c>
      <c r="H775" s="13">
        <v>44610</v>
      </c>
      <c r="I775">
        <v>60.709999000000003</v>
      </c>
      <c r="J775">
        <v>61.580002</v>
      </c>
      <c r="K775">
        <v>60.68</v>
      </c>
      <c r="L775">
        <v>60.970001000000003</v>
      </c>
      <c r="M775">
        <v>59.894047</v>
      </c>
      <c r="N775">
        <v>1927400</v>
      </c>
    </row>
    <row r="776" spans="7:14">
      <c r="G776" s="9" t="s">
        <v>120</v>
      </c>
      <c r="H776" s="13">
        <v>44614</v>
      </c>
      <c r="I776">
        <v>61.060001</v>
      </c>
      <c r="J776">
        <v>61.450001</v>
      </c>
      <c r="K776">
        <v>60.450001</v>
      </c>
      <c r="L776">
        <v>60.98</v>
      </c>
      <c r="M776">
        <v>59.903869999999998</v>
      </c>
      <c r="N776">
        <v>2190100</v>
      </c>
    </row>
    <row r="777" spans="7:14">
      <c r="G777" s="9" t="s">
        <v>120</v>
      </c>
      <c r="H777" s="13">
        <v>44615</v>
      </c>
      <c r="I777">
        <v>60.959999000000003</v>
      </c>
      <c r="J777">
        <v>61.23</v>
      </c>
      <c r="K777">
        <v>60.139999000000003</v>
      </c>
      <c r="L777">
        <v>60.200001</v>
      </c>
      <c r="M777">
        <v>59.137633999999998</v>
      </c>
      <c r="N777">
        <v>2473100</v>
      </c>
    </row>
    <row r="778" spans="7:14">
      <c r="G778" s="9" t="s">
        <v>120</v>
      </c>
      <c r="H778" s="13">
        <v>44616</v>
      </c>
      <c r="I778">
        <v>60.02</v>
      </c>
      <c r="J778">
        <v>60.919998</v>
      </c>
      <c r="K778">
        <v>59.459999000000003</v>
      </c>
      <c r="L778">
        <v>60.59</v>
      </c>
      <c r="M778">
        <v>59.520747999999998</v>
      </c>
      <c r="N778">
        <v>2408500</v>
      </c>
    </row>
    <row r="779" spans="7:14">
      <c r="G779" s="9" t="s">
        <v>120</v>
      </c>
      <c r="H779" s="13">
        <v>44617</v>
      </c>
      <c r="I779">
        <v>61.830002</v>
      </c>
      <c r="J779">
        <v>63.119999</v>
      </c>
      <c r="K779">
        <v>61.209999000000003</v>
      </c>
      <c r="L779">
        <v>62.549999</v>
      </c>
      <c r="M779">
        <v>61.446159000000002</v>
      </c>
      <c r="N779">
        <v>2104100</v>
      </c>
    </row>
    <row r="780" spans="7:14">
      <c r="G780" s="9" t="s">
        <v>120</v>
      </c>
      <c r="H780" s="13">
        <v>44620</v>
      </c>
      <c r="I780">
        <v>62.119999</v>
      </c>
      <c r="J780">
        <v>62.66</v>
      </c>
      <c r="K780">
        <v>61.84</v>
      </c>
      <c r="L780">
        <v>62.41</v>
      </c>
      <c r="M780">
        <v>61.308632000000003</v>
      </c>
      <c r="N780">
        <v>2936000</v>
      </c>
    </row>
    <row r="781" spans="7:14">
      <c r="G781" s="9" t="s">
        <v>120</v>
      </c>
      <c r="H781" s="13">
        <v>44621</v>
      </c>
      <c r="I781">
        <v>62.220001000000003</v>
      </c>
      <c r="J781">
        <v>62.790000999999997</v>
      </c>
      <c r="K781">
        <v>60.57</v>
      </c>
      <c r="L781">
        <v>60.880001</v>
      </c>
      <c r="M781">
        <v>59.805633999999998</v>
      </c>
      <c r="N781">
        <v>2085300</v>
      </c>
    </row>
    <row r="782" spans="7:14">
      <c r="G782" s="9" t="s">
        <v>120</v>
      </c>
      <c r="H782" s="13">
        <v>44622</v>
      </c>
      <c r="I782">
        <v>61.040000999999997</v>
      </c>
      <c r="J782">
        <v>62.240001999999997</v>
      </c>
      <c r="K782">
        <v>60.82</v>
      </c>
      <c r="L782">
        <v>61.810001</v>
      </c>
      <c r="M782">
        <v>60.719223</v>
      </c>
      <c r="N782">
        <v>1271200</v>
      </c>
    </row>
    <row r="783" spans="7:14">
      <c r="G783" s="9" t="s">
        <v>120</v>
      </c>
      <c r="H783" s="13">
        <v>44623</v>
      </c>
      <c r="I783">
        <v>61.91</v>
      </c>
      <c r="J783">
        <v>63.169998</v>
      </c>
      <c r="K783">
        <v>61.91</v>
      </c>
      <c r="L783">
        <v>62.41</v>
      </c>
      <c r="M783">
        <v>61.308632000000003</v>
      </c>
      <c r="N783">
        <v>1255200</v>
      </c>
    </row>
    <row r="784" spans="7:14">
      <c r="G784" s="9" t="s">
        <v>120</v>
      </c>
      <c r="H784" s="13">
        <v>44624</v>
      </c>
      <c r="I784">
        <v>61.709999000000003</v>
      </c>
      <c r="J784">
        <v>63.740001999999997</v>
      </c>
      <c r="K784">
        <v>61.709999000000003</v>
      </c>
      <c r="L784">
        <v>63.700001</v>
      </c>
      <c r="M784">
        <v>63.155712000000001</v>
      </c>
      <c r="N784">
        <v>1210000</v>
      </c>
    </row>
    <row r="785" spans="7:14">
      <c r="G785" s="9" t="s">
        <v>120</v>
      </c>
      <c r="H785" s="13">
        <v>44627</v>
      </c>
      <c r="I785">
        <v>63.720001000000003</v>
      </c>
      <c r="J785">
        <v>64.5</v>
      </c>
      <c r="K785">
        <v>63</v>
      </c>
      <c r="L785">
        <v>64.25</v>
      </c>
      <c r="M785">
        <v>63.701011999999999</v>
      </c>
      <c r="N785">
        <v>1643200</v>
      </c>
    </row>
    <row r="786" spans="7:14">
      <c r="G786" s="9" t="s">
        <v>120</v>
      </c>
      <c r="H786" s="13">
        <v>44628</v>
      </c>
      <c r="I786">
        <v>64.510002</v>
      </c>
      <c r="J786">
        <v>65.180000000000007</v>
      </c>
      <c r="K786">
        <v>63.68</v>
      </c>
      <c r="L786">
        <v>63.73</v>
      </c>
      <c r="M786">
        <v>63.185454999999997</v>
      </c>
      <c r="N786">
        <v>1584400</v>
      </c>
    </row>
    <row r="787" spans="7:14">
      <c r="G787" s="9" t="s">
        <v>120</v>
      </c>
      <c r="H787" s="13">
        <v>44629</v>
      </c>
      <c r="I787">
        <v>64.339995999999999</v>
      </c>
      <c r="J787">
        <v>64.519997000000004</v>
      </c>
      <c r="K787">
        <v>63.259998000000003</v>
      </c>
      <c r="L787">
        <v>63.369999</v>
      </c>
      <c r="M787">
        <v>62.828529000000003</v>
      </c>
      <c r="N787">
        <v>1615000</v>
      </c>
    </row>
    <row r="788" spans="7:14">
      <c r="G788" s="9" t="s">
        <v>120</v>
      </c>
      <c r="H788" s="13">
        <v>44630</v>
      </c>
      <c r="I788">
        <v>62.799999</v>
      </c>
      <c r="J788">
        <v>64.279999000000004</v>
      </c>
      <c r="K788">
        <v>62.799999</v>
      </c>
      <c r="L788">
        <v>64.110000999999997</v>
      </c>
      <c r="M788">
        <v>63.56221</v>
      </c>
      <c r="N788">
        <v>1624400</v>
      </c>
    </row>
    <row r="789" spans="7:14">
      <c r="G789" s="9" t="s">
        <v>120</v>
      </c>
      <c r="H789" s="13">
        <v>44631</v>
      </c>
      <c r="I789">
        <v>64.139999000000003</v>
      </c>
      <c r="J789">
        <v>64.760002</v>
      </c>
      <c r="K789">
        <v>64.010002</v>
      </c>
      <c r="L789">
        <v>64.349997999999999</v>
      </c>
      <c r="M789">
        <v>63.800156000000001</v>
      </c>
      <c r="N789">
        <v>990000</v>
      </c>
    </row>
    <row r="790" spans="7:14">
      <c r="G790" s="9" t="s">
        <v>120</v>
      </c>
      <c r="H790" s="13">
        <v>44634</v>
      </c>
      <c r="I790">
        <v>64.660004000000001</v>
      </c>
      <c r="J790">
        <v>65.190002000000007</v>
      </c>
      <c r="K790">
        <v>64.209998999999996</v>
      </c>
      <c r="L790">
        <v>64.519997000000004</v>
      </c>
      <c r="M790">
        <v>63.968699999999998</v>
      </c>
      <c r="N790">
        <v>1225800</v>
      </c>
    </row>
    <row r="791" spans="7:14">
      <c r="G791" s="9" t="s">
        <v>120</v>
      </c>
      <c r="H791" s="13">
        <v>44635</v>
      </c>
      <c r="I791">
        <v>65.190002000000007</v>
      </c>
      <c r="J791">
        <v>65.209998999999996</v>
      </c>
      <c r="K791">
        <v>64.220000999999996</v>
      </c>
      <c r="L791">
        <v>64.870002999999997</v>
      </c>
      <c r="M791">
        <v>64.315719999999999</v>
      </c>
      <c r="N791">
        <v>1325600</v>
      </c>
    </row>
    <row r="792" spans="7:14">
      <c r="G792" s="9" t="s">
        <v>120</v>
      </c>
      <c r="H792" s="13">
        <v>44636</v>
      </c>
      <c r="I792">
        <v>64.589995999999999</v>
      </c>
      <c r="J792">
        <v>64.949996999999996</v>
      </c>
      <c r="K792">
        <v>64</v>
      </c>
      <c r="L792">
        <v>64.680000000000007</v>
      </c>
      <c r="M792">
        <v>64.127335000000002</v>
      </c>
      <c r="N792">
        <v>1420100</v>
      </c>
    </row>
    <row r="793" spans="7:14">
      <c r="G793" s="9" t="s">
        <v>120</v>
      </c>
      <c r="H793" s="13">
        <v>44637</v>
      </c>
      <c r="I793">
        <v>64.519997000000004</v>
      </c>
      <c r="J793">
        <v>65.510002</v>
      </c>
      <c r="K793">
        <v>64.470000999999996</v>
      </c>
      <c r="L793">
        <v>65</v>
      </c>
      <c r="M793">
        <v>64.444603000000001</v>
      </c>
      <c r="N793">
        <v>1310200</v>
      </c>
    </row>
    <row r="794" spans="7:14">
      <c r="G794" s="9" t="s">
        <v>120</v>
      </c>
      <c r="H794" s="13">
        <v>44638</v>
      </c>
      <c r="I794">
        <v>65.040001000000004</v>
      </c>
      <c r="J794">
        <v>65.419998000000007</v>
      </c>
      <c r="K794">
        <v>64.339995999999999</v>
      </c>
      <c r="L794">
        <v>64.769997000000004</v>
      </c>
      <c r="M794">
        <v>64.216567999999995</v>
      </c>
      <c r="N794">
        <v>2189800</v>
      </c>
    </row>
    <row r="795" spans="7:14">
      <c r="G795" s="9" t="s">
        <v>120</v>
      </c>
      <c r="H795" s="13">
        <v>44641</v>
      </c>
      <c r="I795">
        <v>64.830001999999993</v>
      </c>
      <c r="J795">
        <v>65.629997000000003</v>
      </c>
      <c r="K795">
        <v>64.830001999999993</v>
      </c>
      <c r="L795">
        <v>64.980002999999996</v>
      </c>
      <c r="M795">
        <v>64.424773999999999</v>
      </c>
      <c r="N795">
        <v>1237900</v>
      </c>
    </row>
    <row r="796" spans="7:14">
      <c r="G796" s="9" t="s">
        <v>120</v>
      </c>
      <c r="H796" s="13">
        <v>44642</v>
      </c>
      <c r="I796">
        <v>65.169998000000007</v>
      </c>
      <c r="J796">
        <v>65.169998000000007</v>
      </c>
      <c r="K796">
        <v>64.529999000000004</v>
      </c>
      <c r="L796">
        <v>65.099997999999999</v>
      </c>
      <c r="M796">
        <v>64.543746999999996</v>
      </c>
      <c r="N796">
        <v>1377500</v>
      </c>
    </row>
    <row r="797" spans="7:14">
      <c r="G797" s="9" t="s">
        <v>120</v>
      </c>
      <c r="H797" s="13">
        <v>44643</v>
      </c>
      <c r="I797">
        <v>65.099997999999999</v>
      </c>
      <c r="J797">
        <v>65.470000999999996</v>
      </c>
      <c r="K797">
        <v>64.540001000000004</v>
      </c>
      <c r="L797">
        <v>65.150002000000001</v>
      </c>
      <c r="M797">
        <v>64.593322999999998</v>
      </c>
      <c r="N797">
        <v>1520800</v>
      </c>
    </row>
    <row r="798" spans="7:14">
      <c r="G798" s="9" t="s">
        <v>120</v>
      </c>
      <c r="H798" s="13">
        <v>44644</v>
      </c>
      <c r="I798">
        <v>65.099997999999999</v>
      </c>
      <c r="J798">
        <v>65.540001000000004</v>
      </c>
      <c r="K798">
        <v>65</v>
      </c>
      <c r="L798">
        <v>65.519997000000004</v>
      </c>
      <c r="M798">
        <v>64.960159000000004</v>
      </c>
      <c r="N798">
        <v>1005600</v>
      </c>
    </row>
    <row r="799" spans="7:14">
      <c r="G799" s="9" t="s">
        <v>120</v>
      </c>
      <c r="H799" s="13">
        <v>44645</v>
      </c>
      <c r="I799">
        <v>65.75</v>
      </c>
      <c r="J799">
        <v>66.889999000000003</v>
      </c>
      <c r="K799">
        <v>65.730002999999996</v>
      </c>
      <c r="L799">
        <v>66.849997999999999</v>
      </c>
      <c r="M799">
        <v>66.278792999999993</v>
      </c>
      <c r="N799">
        <v>920700</v>
      </c>
    </row>
    <row r="800" spans="7:14">
      <c r="G800" s="9" t="s">
        <v>120</v>
      </c>
      <c r="H800" s="13">
        <v>44648</v>
      </c>
      <c r="I800">
        <v>66.980002999999996</v>
      </c>
      <c r="J800">
        <v>67.080001999999993</v>
      </c>
      <c r="K800">
        <v>66.440002000000007</v>
      </c>
      <c r="L800">
        <v>66.970000999999996</v>
      </c>
      <c r="M800">
        <v>66.397773999999998</v>
      </c>
      <c r="N800">
        <v>799500</v>
      </c>
    </row>
    <row r="801" spans="7:14">
      <c r="G801" s="9" t="s">
        <v>120</v>
      </c>
      <c r="H801" s="13">
        <v>44649</v>
      </c>
      <c r="I801">
        <v>67.290001000000004</v>
      </c>
      <c r="J801">
        <v>67.699996999999996</v>
      </c>
      <c r="K801">
        <v>67.040001000000004</v>
      </c>
      <c r="L801">
        <v>67.690002000000007</v>
      </c>
      <c r="M801">
        <v>67.111618000000007</v>
      </c>
      <c r="N801">
        <v>754700</v>
      </c>
    </row>
    <row r="802" spans="7:14">
      <c r="G802" s="9" t="s">
        <v>120</v>
      </c>
      <c r="H802" s="13">
        <v>44650</v>
      </c>
      <c r="I802">
        <v>67.650002000000001</v>
      </c>
      <c r="J802">
        <v>68.269997000000004</v>
      </c>
      <c r="K802">
        <v>67.379997000000003</v>
      </c>
      <c r="L802">
        <v>68.260002</v>
      </c>
      <c r="M802">
        <v>67.676749999999998</v>
      </c>
      <c r="N802">
        <v>702000</v>
      </c>
    </row>
    <row r="803" spans="7:14">
      <c r="G803" s="9" t="s">
        <v>120</v>
      </c>
      <c r="H803" s="13">
        <v>44651</v>
      </c>
      <c r="I803">
        <v>68.269997000000004</v>
      </c>
      <c r="J803">
        <v>68.760002</v>
      </c>
      <c r="K803">
        <v>68.190002000000007</v>
      </c>
      <c r="L803">
        <v>68.339995999999999</v>
      </c>
      <c r="M803">
        <v>67.756057999999996</v>
      </c>
      <c r="N803">
        <v>1473700</v>
      </c>
    </row>
    <row r="804" spans="7:14">
      <c r="G804" s="9" t="s">
        <v>120</v>
      </c>
      <c r="H804" s="13">
        <v>44652</v>
      </c>
      <c r="I804">
        <v>68.319999999999993</v>
      </c>
      <c r="J804">
        <v>69.080001999999993</v>
      </c>
      <c r="K804">
        <v>68</v>
      </c>
      <c r="L804">
        <v>69.059997999999993</v>
      </c>
      <c r="M804">
        <v>68.469909999999999</v>
      </c>
      <c r="N804">
        <v>1043500</v>
      </c>
    </row>
    <row r="805" spans="7:14">
      <c r="G805" s="9" t="s">
        <v>120</v>
      </c>
      <c r="H805" s="13">
        <v>44655</v>
      </c>
      <c r="I805">
        <v>68.569999999999993</v>
      </c>
      <c r="J805">
        <v>68.839995999999999</v>
      </c>
      <c r="K805">
        <v>67.730002999999996</v>
      </c>
      <c r="L805">
        <v>68.419998000000007</v>
      </c>
      <c r="M805">
        <v>67.835380999999998</v>
      </c>
      <c r="N805">
        <v>1310200</v>
      </c>
    </row>
    <row r="806" spans="7:14">
      <c r="G806" s="9" t="s">
        <v>120</v>
      </c>
      <c r="H806" s="13">
        <v>44656</v>
      </c>
      <c r="I806">
        <v>68.620002999999997</v>
      </c>
      <c r="J806">
        <v>69.620002999999997</v>
      </c>
      <c r="K806">
        <v>68.620002999999997</v>
      </c>
      <c r="L806">
        <v>69.080001999999993</v>
      </c>
      <c r="M806">
        <v>68.489745999999997</v>
      </c>
      <c r="N806">
        <v>1188500</v>
      </c>
    </row>
    <row r="807" spans="7:14">
      <c r="G807" s="9" t="s">
        <v>120</v>
      </c>
      <c r="H807" s="13">
        <v>44657</v>
      </c>
      <c r="I807">
        <v>69.25</v>
      </c>
      <c r="J807">
        <v>70.660004000000001</v>
      </c>
      <c r="K807">
        <v>69.019997000000004</v>
      </c>
      <c r="L807">
        <v>70.610000999999997</v>
      </c>
      <c r="M807">
        <v>70.006668000000005</v>
      </c>
      <c r="N807">
        <v>1389900</v>
      </c>
    </row>
    <row r="808" spans="7:14">
      <c r="G808" s="9" t="s">
        <v>120</v>
      </c>
      <c r="H808" s="13">
        <v>44658</v>
      </c>
      <c r="I808">
        <v>70.610000999999997</v>
      </c>
      <c r="J808">
        <v>70.610000999999997</v>
      </c>
      <c r="K808">
        <v>69.680000000000007</v>
      </c>
      <c r="L808">
        <v>70.580001999999993</v>
      </c>
      <c r="M808">
        <v>69.976928999999998</v>
      </c>
      <c r="N808">
        <v>1101500</v>
      </c>
    </row>
    <row r="809" spans="7:14">
      <c r="G809" s="9" t="s">
        <v>120</v>
      </c>
      <c r="H809" s="13">
        <v>44659</v>
      </c>
      <c r="I809">
        <v>70.809997999999993</v>
      </c>
      <c r="J809">
        <v>71.480002999999996</v>
      </c>
      <c r="K809">
        <v>70.639999000000003</v>
      </c>
      <c r="L809">
        <v>71.110000999999997</v>
      </c>
      <c r="M809">
        <v>70.502396000000005</v>
      </c>
      <c r="N809">
        <v>1032500</v>
      </c>
    </row>
    <row r="810" spans="7:14">
      <c r="G810" s="9" t="s">
        <v>120</v>
      </c>
      <c r="H810" s="13">
        <v>44662</v>
      </c>
      <c r="I810">
        <v>71.269997000000004</v>
      </c>
      <c r="J810">
        <v>71.430000000000007</v>
      </c>
      <c r="K810">
        <v>70.480002999999996</v>
      </c>
      <c r="L810">
        <v>70.580001999999993</v>
      </c>
      <c r="M810">
        <v>69.976928999999998</v>
      </c>
      <c r="N810">
        <v>657600</v>
      </c>
    </row>
    <row r="811" spans="7:14">
      <c r="G811" s="9" t="s">
        <v>120</v>
      </c>
      <c r="H811" s="13">
        <v>44663</v>
      </c>
      <c r="I811">
        <v>70.370002999999997</v>
      </c>
      <c r="J811">
        <v>71.419998000000007</v>
      </c>
      <c r="K811">
        <v>70.209998999999996</v>
      </c>
      <c r="L811">
        <v>71.349997999999999</v>
      </c>
      <c r="M811">
        <v>70.740341000000001</v>
      </c>
      <c r="N811">
        <v>990200</v>
      </c>
    </row>
    <row r="812" spans="7:14">
      <c r="G812" s="9" t="s">
        <v>120</v>
      </c>
      <c r="H812" s="13">
        <v>44664</v>
      </c>
      <c r="I812">
        <v>71.239998</v>
      </c>
      <c r="J812">
        <v>71.330001999999993</v>
      </c>
      <c r="K812">
        <v>70.260002</v>
      </c>
      <c r="L812">
        <v>70.599997999999999</v>
      </c>
      <c r="M812">
        <v>69.996750000000006</v>
      </c>
      <c r="N812">
        <v>710300</v>
      </c>
    </row>
    <row r="813" spans="7:14">
      <c r="G813" s="9" t="s">
        <v>120</v>
      </c>
      <c r="H813" s="13">
        <v>44665</v>
      </c>
      <c r="I813">
        <v>70.660004000000001</v>
      </c>
      <c r="J813">
        <v>71.360000999999997</v>
      </c>
      <c r="K813">
        <v>70.650002000000001</v>
      </c>
      <c r="L813">
        <v>70.809997999999993</v>
      </c>
      <c r="M813">
        <v>70.204955999999996</v>
      </c>
      <c r="N813">
        <v>739000</v>
      </c>
    </row>
    <row r="814" spans="7:14">
      <c r="G814" s="9" t="s">
        <v>120</v>
      </c>
      <c r="H814" s="13">
        <v>44669</v>
      </c>
      <c r="I814">
        <v>71</v>
      </c>
      <c r="J814">
        <v>71.290001000000004</v>
      </c>
      <c r="K814">
        <v>70.449996999999996</v>
      </c>
      <c r="L814">
        <v>70.860000999999997</v>
      </c>
      <c r="M814">
        <v>70.254531999999998</v>
      </c>
      <c r="N814">
        <v>793800</v>
      </c>
    </row>
    <row r="815" spans="7:14">
      <c r="G815" s="9" t="s">
        <v>120</v>
      </c>
      <c r="H815" s="13">
        <v>44670</v>
      </c>
      <c r="I815">
        <v>71.279999000000004</v>
      </c>
      <c r="J815">
        <v>71.5</v>
      </c>
      <c r="K815">
        <v>70.809997999999993</v>
      </c>
      <c r="L815">
        <v>71.110000999999997</v>
      </c>
      <c r="M815">
        <v>70.502396000000005</v>
      </c>
      <c r="N815">
        <v>742200</v>
      </c>
    </row>
    <row r="816" spans="7:14">
      <c r="G816" s="9" t="s">
        <v>120</v>
      </c>
      <c r="H816" s="13">
        <v>44671</v>
      </c>
      <c r="I816">
        <v>71.760002</v>
      </c>
      <c r="J816">
        <v>72.650002000000001</v>
      </c>
      <c r="K816">
        <v>71.580001999999993</v>
      </c>
      <c r="L816">
        <v>72.620002999999997</v>
      </c>
      <c r="M816">
        <v>71.999495999999994</v>
      </c>
      <c r="N816">
        <v>1235400</v>
      </c>
    </row>
    <row r="817" spans="7:14">
      <c r="G817" s="9" t="s">
        <v>120</v>
      </c>
      <c r="H817" s="13">
        <v>44672</v>
      </c>
      <c r="I817">
        <v>72.519997000000004</v>
      </c>
      <c r="J817">
        <v>73.129997000000003</v>
      </c>
      <c r="K817">
        <v>71.940002000000007</v>
      </c>
      <c r="L817">
        <v>72.120002999999997</v>
      </c>
      <c r="M817">
        <v>71.503769000000005</v>
      </c>
      <c r="N817">
        <v>1061800</v>
      </c>
    </row>
    <row r="818" spans="7:14">
      <c r="G818" s="9" t="s">
        <v>120</v>
      </c>
      <c r="H818" s="13">
        <v>44673</v>
      </c>
      <c r="I818">
        <v>72</v>
      </c>
      <c r="J818">
        <v>72.110000999999997</v>
      </c>
      <c r="K818">
        <v>71.269997000000004</v>
      </c>
      <c r="L818">
        <v>71.330001999999993</v>
      </c>
      <c r="M818">
        <v>70.720519999999993</v>
      </c>
      <c r="N818">
        <v>1536200</v>
      </c>
    </row>
    <row r="819" spans="7:14">
      <c r="G819" s="9" t="s">
        <v>120</v>
      </c>
      <c r="H819" s="13">
        <v>44676</v>
      </c>
      <c r="I819">
        <v>71.529999000000004</v>
      </c>
      <c r="J819">
        <v>71.589995999999999</v>
      </c>
      <c r="K819">
        <v>69.050003000000004</v>
      </c>
      <c r="L819">
        <v>70.099997999999999</v>
      </c>
      <c r="M819">
        <v>69.501022000000006</v>
      </c>
      <c r="N819">
        <v>1035800</v>
      </c>
    </row>
    <row r="820" spans="7:14">
      <c r="G820" s="9" t="s">
        <v>120</v>
      </c>
      <c r="H820" s="13">
        <v>44677</v>
      </c>
      <c r="I820">
        <v>70.050003000000004</v>
      </c>
      <c r="J820">
        <v>70.669998000000007</v>
      </c>
      <c r="K820">
        <v>69.209998999999996</v>
      </c>
      <c r="L820">
        <v>69.230002999999996</v>
      </c>
      <c r="M820">
        <v>68.638465999999994</v>
      </c>
      <c r="N820">
        <v>797600</v>
      </c>
    </row>
    <row r="821" spans="7:14">
      <c r="G821" s="9" t="s">
        <v>120</v>
      </c>
      <c r="H821" s="13">
        <v>44678</v>
      </c>
      <c r="I821">
        <v>69.150002000000001</v>
      </c>
      <c r="J821">
        <v>69.889999000000003</v>
      </c>
      <c r="K821">
        <v>68.279999000000004</v>
      </c>
      <c r="L821">
        <v>69.199996999999996</v>
      </c>
      <c r="M821">
        <v>68.608711</v>
      </c>
      <c r="N821">
        <v>1082300</v>
      </c>
    </row>
    <row r="822" spans="7:14">
      <c r="G822" s="9" t="s">
        <v>120</v>
      </c>
      <c r="H822" s="13">
        <v>44679</v>
      </c>
      <c r="I822">
        <v>69.540001000000004</v>
      </c>
      <c r="J822">
        <v>70.069999999999993</v>
      </c>
      <c r="K822">
        <v>69.050003000000004</v>
      </c>
      <c r="L822">
        <v>69.730002999999996</v>
      </c>
      <c r="M822">
        <v>69.134192999999996</v>
      </c>
      <c r="N822">
        <v>710700</v>
      </c>
    </row>
    <row r="823" spans="7:14">
      <c r="G823" s="9" t="s">
        <v>120</v>
      </c>
      <c r="H823" s="13">
        <v>44680</v>
      </c>
      <c r="I823">
        <v>69.339995999999999</v>
      </c>
      <c r="J823">
        <v>69.440002000000007</v>
      </c>
      <c r="K823">
        <v>67.720000999999996</v>
      </c>
      <c r="L823">
        <v>67.849997999999999</v>
      </c>
      <c r="M823">
        <v>67.270247999999995</v>
      </c>
      <c r="N823">
        <v>1272500</v>
      </c>
    </row>
    <row r="824" spans="7:14">
      <c r="G824" s="9" t="s">
        <v>120</v>
      </c>
      <c r="H824" s="13">
        <v>44683</v>
      </c>
      <c r="I824">
        <v>68</v>
      </c>
      <c r="J824">
        <v>68.309997999999993</v>
      </c>
      <c r="K824">
        <v>66.209998999999996</v>
      </c>
      <c r="L824">
        <v>67.080001999999993</v>
      </c>
      <c r="M824">
        <v>66.506836000000007</v>
      </c>
      <c r="N824">
        <v>940000</v>
      </c>
    </row>
    <row r="825" spans="7:14">
      <c r="G825" s="9" t="s">
        <v>120</v>
      </c>
      <c r="H825" s="13">
        <v>44684</v>
      </c>
      <c r="I825">
        <v>67.410004000000001</v>
      </c>
      <c r="J825">
        <v>68.569999999999993</v>
      </c>
      <c r="K825">
        <v>67.040001000000004</v>
      </c>
      <c r="L825">
        <v>67.379997000000003</v>
      </c>
      <c r="M825">
        <v>66.804267999999993</v>
      </c>
      <c r="N825">
        <v>822200</v>
      </c>
    </row>
    <row r="826" spans="7:14">
      <c r="G826" s="9" t="s">
        <v>120</v>
      </c>
      <c r="H826" s="13">
        <v>44685</v>
      </c>
      <c r="I826">
        <v>67.599997999999999</v>
      </c>
      <c r="J826">
        <v>68.800003000000004</v>
      </c>
      <c r="K826">
        <v>67.430000000000007</v>
      </c>
      <c r="L826">
        <v>68.730002999999996</v>
      </c>
      <c r="M826">
        <v>68.142737999999994</v>
      </c>
      <c r="N826">
        <v>1353000</v>
      </c>
    </row>
    <row r="827" spans="7:14">
      <c r="G827" s="9" t="s">
        <v>120</v>
      </c>
      <c r="H827" s="13">
        <v>44686</v>
      </c>
      <c r="I827">
        <v>68.680000000000007</v>
      </c>
      <c r="J827">
        <v>69.940002000000007</v>
      </c>
      <c r="K827">
        <v>67.669998000000007</v>
      </c>
      <c r="L827">
        <v>68.279999000000004</v>
      </c>
      <c r="M827">
        <v>67.696579</v>
      </c>
      <c r="N827">
        <v>1192700</v>
      </c>
    </row>
    <row r="828" spans="7:14">
      <c r="G828" s="9" t="s">
        <v>120</v>
      </c>
      <c r="H828" s="13">
        <v>44687</v>
      </c>
      <c r="I828">
        <v>68</v>
      </c>
      <c r="J828">
        <v>68.650002000000001</v>
      </c>
      <c r="K828">
        <v>67.480002999999996</v>
      </c>
      <c r="L828">
        <v>68.099997999999999</v>
      </c>
      <c r="M828">
        <v>67.518112000000002</v>
      </c>
      <c r="N828">
        <v>1623100</v>
      </c>
    </row>
    <row r="829" spans="7:14">
      <c r="G829" s="9" t="s">
        <v>120</v>
      </c>
      <c r="H829" s="13">
        <v>44690</v>
      </c>
      <c r="I829">
        <v>67.739998</v>
      </c>
      <c r="J829">
        <v>68.629997000000003</v>
      </c>
      <c r="K829">
        <v>66.620002999999997</v>
      </c>
      <c r="L829">
        <v>67.900002000000001</v>
      </c>
      <c r="M829">
        <v>67.319823999999997</v>
      </c>
      <c r="N829">
        <v>1607900</v>
      </c>
    </row>
    <row r="830" spans="7:14">
      <c r="G830" s="9" t="s">
        <v>120</v>
      </c>
      <c r="H830" s="13">
        <v>44691</v>
      </c>
      <c r="I830">
        <v>67.860000999999997</v>
      </c>
      <c r="J830">
        <v>68.75</v>
      </c>
      <c r="K830">
        <v>65.660004000000001</v>
      </c>
      <c r="L830">
        <v>66.449996999999996</v>
      </c>
      <c r="M830">
        <v>65.882210000000001</v>
      </c>
      <c r="N830">
        <v>1409000</v>
      </c>
    </row>
    <row r="831" spans="7:14">
      <c r="G831" s="9" t="s">
        <v>120</v>
      </c>
      <c r="H831" s="13">
        <v>44692</v>
      </c>
      <c r="I831">
        <v>66.699996999999996</v>
      </c>
      <c r="J831">
        <v>67.989998</v>
      </c>
      <c r="K831">
        <v>66.519997000000004</v>
      </c>
      <c r="L831">
        <v>66.959998999999996</v>
      </c>
      <c r="M831">
        <v>66.387855999999999</v>
      </c>
      <c r="N831">
        <v>1059000</v>
      </c>
    </row>
    <row r="832" spans="7:14">
      <c r="G832" s="9" t="s">
        <v>120</v>
      </c>
      <c r="H832" s="13">
        <v>44693</v>
      </c>
      <c r="I832">
        <v>66.860000999999997</v>
      </c>
      <c r="J832">
        <v>67.160004000000001</v>
      </c>
      <c r="K832">
        <v>65.730002999999996</v>
      </c>
      <c r="L832">
        <v>66.800003000000004</v>
      </c>
      <c r="M832">
        <v>66.229225</v>
      </c>
      <c r="N832">
        <v>914300</v>
      </c>
    </row>
    <row r="833" spans="7:14">
      <c r="G833" s="9" t="s">
        <v>120</v>
      </c>
      <c r="H833" s="13">
        <v>44694</v>
      </c>
      <c r="I833">
        <v>67.209998999999996</v>
      </c>
      <c r="J833">
        <v>67.790001000000004</v>
      </c>
      <c r="K833">
        <v>66.5</v>
      </c>
      <c r="L833">
        <v>67.610000999999997</v>
      </c>
      <c r="M833">
        <v>67.032302999999999</v>
      </c>
      <c r="N833">
        <v>877800</v>
      </c>
    </row>
    <row r="834" spans="7:14">
      <c r="G834" s="9" t="s">
        <v>120</v>
      </c>
      <c r="H834" s="13">
        <v>44697</v>
      </c>
      <c r="I834">
        <v>67.75</v>
      </c>
      <c r="J834">
        <v>67.970000999999996</v>
      </c>
      <c r="K834">
        <v>67.150002000000001</v>
      </c>
      <c r="L834">
        <v>67.519997000000004</v>
      </c>
      <c r="M834">
        <v>66.943068999999994</v>
      </c>
      <c r="N834">
        <v>1117900</v>
      </c>
    </row>
    <row r="835" spans="7:14">
      <c r="G835" s="9" t="s">
        <v>120</v>
      </c>
      <c r="H835" s="13">
        <v>44698</v>
      </c>
      <c r="I835">
        <v>67.860000999999997</v>
      </c>
      <c r="J835">
        <v>67.970000999999996</v>
      </c>
      <c r="K835">
        <v>66.809997999999993</v>
      </c>
      <c r="L835">
        <v>67.959998999999996</v>
      </c>
      <c r="M835">
        <v>67.379311000000001</v>
      </c>
      <c r="N835">
        <v>868600</v>
      </c>
    </row>
    <row r="836" spans="7:14">
      <c r="G836" s="9" t="s">
        <v>120</v>
      </c>
      <c r="H836" s="13">
        <v>44699</v>
      </c>
      <c r="I836">
        <v>68.199996999999996</v>
      </c>
      <c r="J836">
        <v>68.319999999999993</v>
      </c>
      <c r="K836">
        <v>66.889999000000003</v>
      </c>
      <c r="L836">
        <v>67.059997999999993</v>
      </c>
      <c r="M836">
        <v>66.486999999999995</v>
      </c>
      <c r="N836">
        <v>988400</v>
      </c>
    </row>
    <row r="837" spans="7:14">
      <c r="G837" s="9" t="s">
        <v>120</v>
      </c>
      <c r="H837" s="13">
        <v>44700</v>
      </c>
      <c r="I837">
        <v>66.269997000000004</v>
      </c>
      <c r="J837">
        <v>66.970000999999996</v>
      </c>
      <c r="K837">
        <v>65.110000999999997</v>
      </c>
      <c r="L837">
        <v>66.699996999999996</v>
      </c>
      <c r="M837">
        <v>66.699996999999996</v>
      </c>
      <c r="N837">
        <v>1182600</v>
      </c>
    </row>
    <row r="838" spans="7:14">
      <c r="G838" s="9" t="s">
        <v>120</v>
      </c>
      <c r="H838" s="13">
        <v>44701</v>
      </c>
      <c r="I838">
        <v>66.879997000000003</v>
      </c>
      <c r="J838">
        <v>67.610000999999997</v>
      </c>
      <c r="K838">
        <v>66.180000000000007</v>
      </c>
      <c r="L838">
        <v>67.430000000000007</v>
      </c>
      <c r="M838">
        <v>67.430000000000007</v>
      </c>
      <c r="N838">
        <v>1147400</v>
      </c>
    </row>
    <row r="839" spans="7:14">
      <c r="G839" s="9" t="s">
        <v>120</v>
      </c>
      <c r="H839" s="13">
        <v>44704</v>
      </c>
      <c r="I839">
        <v>68</v>
      </c>
      <c r="J839">
        <v>68.480002999999996</v>
      </c>
      <c r="K839">
        <v>67.360000999999997</v>
      </c>
      <c r="L839">
        <v>68.099997999999999</v>
      </c>
      <c r="M839">
        <v>68.099997999999999</v>
      </c>
      <c r="N839">
        <v>1365700</v>
      </c>
    </row>
    <row r="840" spans="7:14">
      <c r="G840" s="9" t="s">
        <v>120</v>
      </c>
      <c r="H840" s="13">
        <v>44705</v>
      </c>
      <c r="I840">
        <v>68.290001000000004</v>
      </c>
      <c r="J840">
        <v>69.330001999999993</v>
      </c>
      <c r="K840">
        <v>67.669998000000007</v>
      </c>
      <c r="L840">
        <v>69.319999999999993</v>
      </c>
      <c r="M840">
        <v>69.319999999999993</v>
      </c>
      <c r="N840">
        <v>846200</v>
      </c>
    </row>
    <row r="841" spans="7:14">
      <c r="G841" s="9" t="s">
        <v>120</v>
      </c>
      <c r="H841" s="13">
        <v>44706</v>
      </c>
      <c r="I841">
        <v>69.470000999999996</v>
      </c>
      <c r="J841">
        <v>69.699996999999996</v>
      </c>
      <c r="K841">
        <v>69.110000999999997</v>
      </c>
      <c r="L841">
        <v>69.519997000000004</v>
      </c>
      <c r="M841">
        <v>69.519997000000004</v>
      </c>
      <c r="N841">
        <v>1092900</v>
      </c>
    </row>
    <row r="842" spans="7:14">
      <c r="G842" s="9" t="s">
        <v>120</v>
      </c>
      <c r="H842" s="13">
        <v>44707</v>
      </c>
      <c r="I842">
        <v>69.940002000000007</v>
      </c>
      <c r="J842">
        <v>70.25</v>
      </c>
      <c r="K842">
        <v>69.419998000000007</v>
      </c>
      <c r="L842">
        <v>69.559997999999993</v>
      </c>
      <c r="M842">
        <v>69.559997999999993</v>
      </c>
      <c r="N842">
        <v>715300</v>
      </c>
    </row>
    <row r="843" spans="7:14">
      <c r="G843" s="9" t="s">
        <v>120</v>
      </c>
      <c r="H843" s="13">
        <v>44708</v>
      </c>
      <c r="I843">
        <v>69.330001999999993</v>
      </c>
      <c r="J843">
        <v>70.580001999999993</v>
      </c>
      <c r="K843">
        <v>69.290001000000004</v>
      </c>
      <c r="L843">
        <v>70.569999999999993</v>
      </c>
      <c r="M843">
        <v>70.569999999999993</v>
      </c>
      <c r="N843">
        <v>1126900</v>
      </c>
    </row>
    <row r="844" spans="7:14">
      <c r="G844" s="9" t="s">
        <v>120</v>
      </c>
      <c r="H844" s="13">
        <v>44712</v>
      </c>
      <c r="I844">
        <v>69.800003000000004</v>
      </c>
      <c r="J844">
        <v>70.309997999999993</v>
      </c>
      <c r="K844">
        <v>69.220000999999996</v>
      </c>
      <c r="L844">
        <v>69.940002000000007</v>
      </c>
      <c r="M844">
        <v>69.940002000000007</v>
      </c>
      <c r="N844">
        <v>2408500</v>
      </c>
    </row>
    <row r="845" spans="7:14">
      <c r="G845" s="9" t="s">
        <v>120</v>
      </c>
      <c r="H845" s="13">
        <v>44713</v>
      </c>
      <c r="I845">
        <v>70.220000999999996</v>
      </c>
      <c r="J845">
        <v>70.220000999999996</v>
      </c>
      <c r="K845">
        <v>69.480002999999996</v>
      </c>
      <c r="L845">
        <v>70.010002</v>
      </c>
      <c r="M845">
        <v>70.010002</v>
      </c>
      <c r="N845">
        <v>1390400</v>
      </c>
    </row>
    <row r="846" spans="7:14">
      <c r="G846" s="9" t="s">
        <v>120</v>
      </c>
      <c r="H846" s="13">
        <v>44714</v>
      </c>
      <c r="I846">
        <v>70.160004000000001</v>
      </c>
      <c r="J846">
        <v>70.199996999999996</v>
      </c>
      <c r="K846">
        <v>68.699996999999996</v>
      </c>
      <c r="L846">
        <v>70.010002</v>
      </c>
      <c r="M846">
        <v>70.010002</v>
      </c>
      <c r="N846">
        <v>1382700</v>
      </c>
    </row>
    <row r="847" spans="7:14">
      <c r="G847" s="9" t="s">
        <v>120</v>
      </c>
      <c r="H847" s="13">
        <v>44715</v>
      </c>
      <c r="I847">
        <v>69.900002000000001</v>
      </c>
      <c r="J847">
        <v>70.349997999999999</v>
      </c>
      <c r="K847">
        <v>69.650002000000001</v>
      </c>
      <c r="L847">
        <v>70.010002</v>
      </c>
      <c r="M847">
        <v>70.010002</v>
      </c>
      <c r="N847">
        <v>1409700</v>
      </c>
    </row>
    <row r="848" spans="7:14">
      <c r="G848" s="9" t="s">
        <v>120</v>
      </c>
      <c r="H848" s="13">
        <v>44718</v>
      </c>
      <c r="I848">
        <v>70.230002999999996</v>
      </c>
      <c r="J848">
        <v>70.529999000000004</v>
      </c>
      <c r="K848">
        <v>69.870002999999997</v>
      </c>
      <c r="L848">
        <v>70.400002000000001</v>
      </c>
      <c r="M848">
        <v>70.400002000000001</v>
      </c>
      <c r="N848">
        <v>1766800</v>
      </c>
    </row>
    <row r="849" spans="7:14">
      <c r="G849" s="9" t="s">
        <v>120</v>
      </c>
      <c r="H849" s="13">
        <v>44719</v>
      </c>
      <c r="I849">
        <v>70.209998999999996</v>
      </c>
      <c r="J849">
        <v>70.690002000000007</v>
      </c>
      <c r="K849">
        <v>69.410004000000001</v>
      </c>
      <c r="L849">
        <v>70.550003000000004</v>
      </c>
      <c r="M849">
        <v>70.550003000000004</v>
      </c>
      <c r="N849">
        <v>2016100</v>
      </c>
    </row>
    <row r="850" spans="7:14">
      <c r="G850" s="9" t="s">
        <v>120</v>
      </c>
      <c r="H850" s="13">
        <v>44720</v>
      </c>
      <c r="I850">
        <v>70.199996999999996</v>
      </c>
      <c r="J850">
        <v>70.220000999999996</v>
      </c>
      <c r="K850">
        <v>68.910004000000001</v>
      </c>
      <c r="L850">
        <v>68.980002999999996</v>
      </c>
      <c r="M850">
        <v>68.980002999999996</v>
      </c>
      <c r="N850">
        <v>1150800</v>
      </c>
    </row>
    <row r="851" spans="7:14">
      <c r="G851" s="9" t="s">
        <v>120</v>
      </c>
      <c r="H851" s="13">
        <v>44721</v>
      </c>
      <c r="I851">
        <v>68.989998</v>
      </c>
      <c r="J851">
        <v>69.529999000000004</v>
      </c>
      <c r="K851">
        <v>67.370002999999997</v>
      </c>
      <c r="L851">
        <v>67.370002999999997</v>
      </c>
      <c r="M851">
        <v>67.370002999999997</v>
      </c>
      <c r="N851">
        <v>1140100</v>
      </c>
    </row>
    <row r="852" spans="7:14">
      <c r="G852" s="9" t="s">
        <v>120</v>
      </c>
      <c r="H852" s="13">
        <v>44722</v>
      </c>
      <c r="I852">
        <v>66.569999999999993</v>
      </c>
      <c r="J852">
        <v>67.510002</v>
      </c>
      <c r="K852">
        <v>66.169998000000007</v>
      </c>
      <c r="L852">
        <v>66.75</v>
      </c>
      <c r="M852">
        <v>66.75</v>
      </c>
      <c r="N852">
        <v>1419900</v>
      </c>
    </row>
    <row r="853" spans="7:14">
      <c r="G853" s="9" t="s">
        <v>120</v>
      </c>
      <c r="H853" s="13">
        <v>44725</v>
      </c>
      <c r="I853">
        <v>66.269997000000004</v>
      </c>
      <c r="J853">
        <v>66.269997000000004</v>
      </c>
      <c r="K853">
        <v>63.060001</v>
      </c>
      <c r="L853">
        <v>63.299999</v>
      </c>
      <c r="M853">
        <v>63.299999</v>
      </c>
      <c r="N853">
        <v>1370300</v>
      </c>
    </row>
    <row r="854" spans="7:14">
      <c r="G854" s="9" t="s">
        <v>120</v>
      </c>
      <c r="H854" s="13">
        <v>44726</v>
      </c>
      <c r="I854">
        <v>63.360000999999997</v>
      </c>
      <c r="J854">
        <v>63.73</v>
      </c>
      <c r="K854">
        <v>60.310001</v>
      </c>
      <c r="L854">
        <v>61.32</v>
      </c>
      <c r="M854">
        <v>61.32</v>
      </c>
      <c r="N854">
        <v>1768400</v>
      </c>
    </row>
    <row r="855" spans="7:14">
      <c r="G855" s="9" t="s">
        <v>120</v>
      </c>
      <c r="H855" s="13">
        <v>44727</v>
      </c>
      <c r="I855">
        <v>61.790000999999997</v>
      </c>
      <c r="J855">
        <v>62.130001</v>
      </c>
      <c r="K855">
        <v>60.540000999999997</v>
      </c>
      <c r="L855">
        <v>61.310001</v>
      </c>
      <c r="M855">
        <v>61.310001</v>
      </c>
      <c r="N855">
        <v>1386300</v>
      </c>
    </row>
    <row r="856" spans="7:14">
      <c r="G856" s="9" t="s">
        <v>120</v>
      </c>
      <c r="H856" s="13">
        <v>44728</v>
      </c>
      <c r="I856">
        <v>60.57</v>
      </c>
      <c r="J856">
        <v>60.889999000000003</v>
      </c>
      <c r="K856">
        <v>60.110000999999997</v>
      </c>
      <c r="L856">
        <v>60.740001999999997</v>
      </c>
      <c r="M856">
        <v>60.740001999999997</v>
      </c>
      <c r="N856">
        <v>1930700</v>
      </c>
    </row>
    <row r="857" spans="7:14">
      <c r="G857" s="9" t="s">
        <v>120</v>
      </c>
      <c r="H857" s="13">
        <v>44729</v>
      </c>
      <c r="I857">
        <v>61.110000999999997</v>
      </c>
      <c r="J857">
        <v>61.369999</v>
      </c>
      <c r="K857">
        <v>59.34</v>
      </c>
      <c r="L857">
        <v>60.139999000000003</v>
      </c>
      <c r="M857">
        <v>60.139999000000003</v>
      </c>
      <c r="N857">
        <v>3093600</v>
      </c>
    </row>
    <row r="858" spans="7:14">
      <c r="G858" s="9" t="s">
        <v>120</v>
      </c>
      <c r="H858" s="13">
        <v>44733</v>
      </c>
      <c r="I858">
        <v>60.150002000000001</v>
      </c>
      <c r="J858">
        <v>61.330002</v>
      </c>
      <c r="K858">
        <v>60</v>
      </c>
      <c r="L858">
        <v>60.939999</v>
      </c>
      <c r="M858">
        <v>60.939999</v>
      </c>
      <c r="N858">
        <v>1229000</v>
      </c>
    </row>
    <row r="859" spans="7:14">
      <c r="G859" s="9" t="s">
        <v>120</v>
      </c>
      <c r="H859" s="13">
        <v>44734</v>
      </c>
      <c r="I859">
        <v>60.639999000000003</v>
      </c>
      <c r="J859">
        <v>61.84</v>
      </c>
      <c r="K859">
        <v>60.529998999999997</v>
      </c>
      <c r="L859">
        <v>61.220001000000003</v>
      </c>
      <c r="M859">
        <v>61.220001000000003</v>
      </c>
      <c r="N859">
        <v>1157500</v>
      </c>
    </row>
    <row r="860" spans="7:14">
      <c r="G860" s="9" t="s">
        <v>120</v>
      </c>
      <c r="H860" s="13">
        <v>44735</v>
      </c>
      <c r="I860">
        <v>61.43</v>
      </c>
      <c r="J860">
        <v>62.529998999999997</v>
      </c>
      <c r="K860">
        <v>61.23</v>
      </c>
      <c r="L860">
        <v>62.439999</v>
      </c>
      <c r="M860">
        <v>62.439999</v>
      </c>
      <c r="N860">
        <v>1501300</v>
      </c>
    </row>
    <row r="861" spans="7:14">
      <c r="G861" s="9" t="s">
        <v>120</v>
      </c>
      <c r="H861" s="13">
        <v>44736</v>
      </c>
      <c r="I861">
        <v>62.66</v>
      </c>
      <c r="J861">
        <v>64.309997999999993</v>
      </c>
      <c r="K861">
        <v>62.639999000000003</v>
      </c>
      <c r="L861">
        <v>64.110000999999997</v>
      </c>
      <c r="M861">
        <v>64.110000999999997</v>
      </c>
      <c r="N861">
        <v>1338200</v>
      </c>
    </row>
    <row r="862" spans="7:14">
      <c r="G862" s="9" t="s">
        <v>120</v>
      </c>
      <c r="H862" s="13">
        <v>44739</v>
      </c>
      <c r="I862">
        <v>63.830002</v>
      </c>
      <c r="J862">
        <v>65.099997999999999</v>
      </c>
      <c r="K862">
        <v>63.509998000000003</v>
      </c>
      <c r="L862">
        <v>64.970000999999996</v>
      </c>
      <c r="M862">
        <v>64.970000999999996</v>
      </c>
      <c r="N862">
        <v>840600</v>
      </c>
    </row>
    <row r="863" spans="7:14">
      <c r="G863" s="9" t="s">
        <v>120</v>
      </c>
      <c r="H863" s="13">
        <v>44740</v>
      </c>
      <c r="I863">
        <v>65.239998</v>
      </c>
      <c r="J863">
        <v>65.790001000000004</v>
      </c>
      <c r="K863">
        <v>64.699996999999996</v>
      </c>
      <c r="L863">
        <v>64.739998</v>
      </c>
      <c r="M863">
        <v>64.739998</v>
      </c>
      <c r="N863">
        <v>664800</v>
      </c>
    </row>
    <row r="864" spans="7:14">
      <c r="G864" s="9" t="s">
        <v>120</v>
      </c>
      <c r="H864" s="13">
        <v>44741</v>
      </c>
      <c r="I864">
        <v>64.870002999999997</v>
      </c>
      <c r="J864">
        <v>65.309997999999993</v>
      </c>
      <c r="K864">
        <v>64.639999000000003</v>
      </c>
      <c r="L864">
        <v>65.160004000000001</v>
      </c>
      <c r="M864">
        <v>65.160004000000001</v>
      </c>
      <c r="N864">
        <v>786900</v>
      </c>
    </row>
    <row r="865" spans="7:14">
      <c r="G865" s="9" t="s">
        <v>120</v>
      </c>
      <c r="H865" s="13">
        <v>44742</v>
      </c>
      <c r="I865">
        <v>64.430000000000007</v>
      </c>
      <c r="J865">
        <v>65.680000000000007</v>
      </c>
      <c r="K865">
        <v>64.080001999999993</v>
      </c>
      <c r="L865">
        <v>65.25</v>
      </c>
      <c r="M865">
        <v>65.25</v>
      </c>
      <c r="N865">
        <v>1485600</v>
      </c>
    </row>
    <row r="866" spans="7:14">
      <c r="G866" s="9" t="s">
        <v>120</v>
      </c>
      <c r="H866" s="13">
        <v>44743</v>
      </c>
      <c r="I866">
        <v>65.529999000000004</v>
      </c>
      <c r="J866">
        <v>66.949996999999996</v>
      </c>
      <c r="K866">
        <v>64.959998999999996</v>
      </c>
      <c r="L866">
        <v>66.809997999999993</v>
      </c>
      <c r="M866">
        <v>66.809997999999993</v>
      </c>
      <c r="N866">
        <v>1580200</v>
      </c>
    </row>
    <row r="867" spans="7:14">
      <c r="G867" s="9" t="s">
        <v>120</v>
      </c>
      <c r="H867" s="13">
        <v>44747</v>
      </c>
      <c r="I867">
        <v>66.569999999999993</v>
      </c>
      <c r="J867">
        <v>66.569999999999993</v>
      </c>
      <c r="K867">
        <v>63.279998999999997</v>
      </c>
      <c r="L867">
        <v>64.010002</v>
      </c>
      <c r="M867">
        <v>64.010002</v>
      </c>
      <c r="N867">
        <v>1023400</v>
      </c>
    </row>
    <row r="868" spans="7:14">
      <c r="G868" s="9" t="s">
        <v>120</v>
      </c>
      <c r="H868" s="13">
        <v>44748</v>
      </c>
      <c r="I868">
        <v>64.239998</v>
      </c>
      <c r="J868">
        <v>65.739998</v>
      </c>
      <c r="K868">
        <v>64.069999999999993</v>
      </c>
      <c r="L868">
        <v>64.959998999999996</v>
      </c>
      <c r="M868">
        <v>64.959998999999996</v>
      </c>
      <c r="N868">
        <v>979500</v>
      </c>
    </row>
    <row r="869" spans="7:14">
      <c r="G869" s="9" t="s">
        <v>120</v>
      </c>
      <c r="H869" s="13">
        <v>44749</v>
      </c>
      <c r="I869">
        <v>65.239998</v>
      </c>
      <c r="J869">
        <v>65.660004000000001</v>
      </c>
      <c r="K869">
        <v>64.440002000000007</v>
      </c>
      <c r="L869">
        <v>64.440002000000007</v>
      </c>
      <c r="M869">
        <v>64.440002000000007</v>
      </c>
      <c r="N869">
        <v>998300</v>
      </c>
    </row>
    <row r="870" spans="7:14">
      <c r="G870" s="9" t="s">
        <v>120</v>
      </c>
      <c r="H870" s="13">
        <v>44750</v>
      </c>
      <c r="I870">
        <v>64.699996999999996</v>
      </c>
      <c r="J870">
        <v>64.849997999999999</v>
      </c>
      <c r="K870">
        <v>63.98</v>
      </c>
      <c r="L870">
        <v>64.400002000000001</v>
      </c>
      <c r="M870">
        <v>64.400002000000001</v>
      </c>
      <c r="N870">
        <v>789000</v>
      </c>
    </row>
    <row r="871" spans="7:14">
      <c r="G871" s="9" t="s">
        <v>120</v>
      </c>
      <c r="H871" s="13">
        <v>44753</v>
      </c>
      <c r="I871">
        <v>64.290001000000004</v>
      </c>
      <c r="J871">
        <v>64.989998</v>
      </c>
      <c r="K871">
        <v>64.169998000000007</v>
      </c>
      <c r="L871">
        <v>64.959998999999996</v>
      </c>
      <c r="M871">
        <v>64.959998999999996</v>
      </c>
      <c r="N871">
        <v>576000</v>
      </c>
    </row>
    <row r="872" spans="7:14">
      <c r="G872" s="9" t="s">
        <v>120</v>
      </c>
      <c r="H872" s="13">
        <v>44754</v>
      </c>
      <c r="I872">
        <v>64.739998</v>
      </c>
      <c r="J872">
        <v>65.849997999999999</v>
      </c>
      <c r="K872">
        <v>64.660004000000001</v>
      </c>
      <c r="L872">
        <v>64.970000999999996</v>
      </c>
      <c r="M872">
        <v>64.970000999999996</v>
      </c>
      <c r="N872">
        <v>734300</v>
      </c>
    </row>
    <row r="873" spans="7:14">
      <c r="G873" s="9" t="s">
        <v>120</v>
      </c>
      <c r="H873" s="13">
        <v>44755</v>
      </c>
      <c r="I873">
        <v>64.540001000000004</v>
      </c>
      <c r="J873">
        <v>65.389999000000003</v>
      </c>
      <c r="K873">
        <v>64.260002</v>
      </c>
      <c r="L873">
        <v>64.489998</v>
      </c>
      <c r="M873">
        <v>64.489998</v>
      </c>
      <c r="N873">
        <v>751500</v>
      </c>
    </row>
    <row r="874" spans="7:14">
      <c r="G874" s="9" t="s">
        <v>120</v>
      </c>
      <c r="H874" s="13">
        <v>44756</v>
      </c>
      <c r="I874">
        <v>63.400002000000001</v>
      </c>
      <c r="J874">
        <v>64.980002999999996</v>
      </c>
      <c r="K874">
        <v>63.400002000000001</v>
      </c>
      <c r="L874">
        <v>64.819999999999993</v>
      </c>
      <c r="M874">
        <v>64.819999999999993</v>
      </c>
      <c r="N874">
        <v>612400</v>
      </c>
    </row>
    <row r="875" spans="7:14">
      <c r="G875" s="9" t="s">
        <v>120</v>
      </c>
      <c r="H875" s="13">
        <v>44757</v>
      </c>
      <c r="I875">
        <v>65.300003000000004</v>
      </c>
      <c r="J875">
        <v>65.300003000000004</v>
      </c>
      <c r="K875">
        <v>64.069999999999993</v>
      </c>
      <c r="L875">
        <v>65.040001000000004</v>
      </c>
      <c r="M875">
        <v>65.040001000000004</v>
      </c>
      <c r="N875">
        <v>896100</v>
      </c>
    </row>
    <row r="876" spans="7:14">
      <c r="G876" s="9" t="s">
        <v>120</v>
      </c>
      <c r="H876" s="13">
        <v>44760</v>
      </c>
      <c r="I876">
        <v>64.910004000000001</v>
      </c>
      <c r="J876">
        <v>65.040001000000004</v>
      </c>
      <c r="K876">
        <v>64.169998000000007</v>
      </c>
      <c r="L876">
        <v>64.430000000000007</v>
      </c>
      <c r="M876">
        <v>64.430000000000007</v>
      </c>
      <c r="N876">
        <v>759300</v>
      </c>
    </row>
    <row r="877" spans="7:14">
      <c r="G877" s="9" t="s">
        <v>120</v>
      </c>
      <c r="H877" s="13">
        <v>44761</v>
      </c>
      <c r="I877">
        <v>64.550003000000004</v>
      </c>
      <c r="J877">
        <v>65.010002</v>
      </c>
      <c r="K877">
        <v>64.319999999999993</v>
      </c>
      <c r="L877">
        <v>64.360000999999997</v>
      </c>
      <c r="M877">
        <v>64.360000999999997</v>
      </c>
      <c r="N877">
        <v>872500</v>
      </c>
    </row>
    <row r="878" spans="7:14">
      <c r="G878" s="9" t="s">
        <v>120</v>
      </c>
      <c r="H878" s="13">
        <v>44762</v>
      </c>
      <c r="I878">
        <v>64.400002000000001</v>
      </c>
      <c r="J878">
        <v>64.639999000000003</v>
      </c>
      <c r="K878">
        <v>63.139999000000003</v>
      </c>
      <c r="L878">
        <v>63.150002000000001</v>
      </c>
      <c r="M878">
        <v>63.150002000000001</v>
      </c>
      <c r="N878">
        <v>1052200</v>
      </c>
    </row>
    <row r="879" spans="7:14">
      <c r="G879" s="9" t="s">
        <v>120</v>
      </c>
      <c r="H879" s="13">
        <v>44763</v>
      </c>
      <c r="I879">
        <v>63.119999</v>
      </c>
      <c r="J879">
        <v>63.389999000000003</v>
      </c>
      <c r="K879">
        <v>62.59</v>
      </c>
      <c r="L879">
        <v>63.369999</v>
      </c>
      <c r="M879">
        <v>63.369999</v>
      </c>
      <c r="N879">
        <v>808900</v>
      </c>
    </row>
    <row r="880" spans="7:14">
      <c r="G880" s="9" t="s">
        <v>120</v>
      </c>
      <c r="H880" s="13">
        <v>44764</v>
      </c>
      <c r="I880">
        <v>63.73</v>
      </c>
      <c r="J880">
        <v>64.349997999999999</v>
      </c>
      <c r="K880">
        <v>63.66</v>
      </c>
      <c r="L880">
        <v>64.309997999999993</v>
      </c>
      <c r="M880">
        <v>64.309997999999993</v>
      </c>
      <c r="N880">
        <v>746000</v>
      </c>
    </row>
    <row r="881" spans="7:14">
      <c r="G881" s="9" t="s">
        <v>120</v>
      </c>
      <c r="H881" s="13">
        <v>44767</v>
      </c>
      <c r="I881">
        <v>64.150002000000001</v>
      </c>
      <c r="J881">
        <v>64.989998</v>
      </c>
      <c r="K881">
        <v>64</v>
      </c>
      <c r="L881">
        <v>64.949996999999996</v>
      </c>
      <c r="M881">
        <v>64.949996999999996</v>
      </c>
      <c r="N881">
        <v>853500</v>
      </c>
    </row>
    <row r="882" spans="7:14">
      <c r="G882" s="9" t="s">
        <v>120</v>
      </c>
      <c r="H882" s="13">
        <v>44768</v>
      </c>
      <c r="I882">
        <v>64.809997999999993</v>
      </c>
      <c r="J882">
        <v>65.790001000000004</v>
      </c>
      <c r="K882">
        <v>64.489998</v>
      </c>
      <c r="L882">
        <v>65.699996999999996</v>
      </c>
      <c r="M882">
        <v>65.699996999999996</v>
      </c>
      <c r="N882">
        <v>924100</v>
      </c>
    </row>
    <row r="883" spans="7:14">
      <c r="G883" s="9" t="s">
        <v>120</v>
      </c>
      <c r="H883" s="13">
        <v>44769</v>
      </c>
      <c r="I883">
        <v>65.419998000000007</v>
      </c>
      <c r="J883">
        <v>66.430000000000007</v>
      </c>
      <c r="K883">
        <v>65.260002</v>
      </c>
      <c r="L883">
        <v>66.400002000000001</v>
      </c>
      <c r="M883">
        <v>66.400002000000001</v>
      </c>
      <c r="N883">
        <v>1253700</v>
      </c>
    </row>
    <row r="884" spans="7:14">
      <c r="G884" s="9" t="s">
        <v>120</v>
      </c>
      <c r="H884" s="13">
        <v>44770</v>
      </c>
      <c r="I884">
        <v>66.959998999999996</v>
      </c>
      <c r="J884">
        <v>67.819999999999993</v>
      </c>
      <c r="K884">
        <v>66.559997999999993</v>
      </c>
      <c r="L884">
        <v>67.610000999999997</v>
      </c>
      <c r="M884">
        <v>67.610000999999997</v>
      </c>
      <c r="N884">
        <v>990700</v>
      </c>
    </row>
    <row r="885" spans="7:14">
      <c r="G885" s="9" t="s">
        <v>120</v>
      </c>
      <c r="H885" s="13">
        <v>44771</v>
      </c>
      <c r="I885">
        <v>67.610000999999997</v>
      </c>
      <c r="J885">
        <v>68.580001999999993</v>
      </c>
      <c r="K885">
        <v>67.610000999999997</v>
      </c>
      <c r="L885">
        <v>68.260002</v>
      </c>
      <c r="M885">
        <v>68.260002</v>
      </c>
      <c r="N885">
        <v>2512700</v>
      </c>
    </row>
    <row r="886" spans="7:14">
      <c r="G886" s="9" t="s">
        <v>218</v>
      </c>
      <c r="H886" s="13">
        <v>44589</v>
      </c>
      <c r="I886">
        <v>85.239998</v>
      </c>
      <c r="J886">
        <v>87.370002999999997</v>
      </c>
      <c r="K886">
        <v>84.709998999999996</v>
      </c>
      <c r="L886">
        <v>87.209998999999996</v>
      </c>
      <c r="M886">
        <v>85.905395999999996</v>
      </c>
      <c r="N886">
        <v>2593500</v>
      </c>
    </row>
    <row r="887" spans="7:14">
      <c r="G887" s="9" t="s">
        <v>218</v>
      </c>
      <c r="H887" s="13">
        <v>44592</v>
      </c>
      <c r="I887">
        <v>86.699996999999996</v>
      </c>
      <c r="J887">
        <v>89.730002999999996</v>
      </c>
      <c r="K887">
        <v>86.559997999999993</v>
      </c>
      <c r="L887">
        <v>89.489998</v>
      </c>
      <c r="M887">
        <v>88.151283000000006</v>
      </c>
      <c r="N887">
        <v>2298600</v>
      </c>
    </row>
    <row r="888" spans="7:14">
      <c r="G888" s="9" t="s">
        <v>218</v>
      </c>
      <c r="H888" s="13">
        <v>44593</v>
      </c>
      <c r="I888">
        <v>89.160004000000001</v>
      </c>
      <c r="J888">
        <v>89.860000999999997</v>
      </c>
      <c r="K888">
        <v>87.099997999999999</v>
      </c>
      <c r="L888">
        <v>87.970000999999996</v>
      </c>
      <c r="M888">
        <v>86.654021999999998</v>
      </c>
      <c r="N888">
        <v>1931800</v>
      </c>
    </row>
    <row r="889" spans="7:14">
      <c r="G889" s="9" t="s">
        <v>218</v>
      </c>
      <c r="H889" s="13">
        <v>44594</v>
      </c>
      <c r="I889">
        <v>87.870002999999997</v>
      </c>
      <c r="J889">
        <v>89.080001999999993</v>
      </c>
      <c r="K889">
        <v>87.510002</v>
      </c>
      <c r="L889">
        <v>88.68</v>
      </c>
      <c r="M889">
        <v>87.353401000000005</v>
      </c>
      <c r="N889">
        <v>2037000</v>
      </c>
    </row>
    <row r="890" spans="7:14">
      <c r="G890" s="9" t="s">
        <v>218</v>
      </c>
      <c r="H890" s="13">
        <v>44595</v>
      </c>
      <c r="I890">
        <v>88.660004000000001</v>
      </c>
      <c r="J890">
        <v>89.269997000000004</v>
      </c>
      <c r="K890">
        <v>87.779999000000004</v>
      </c>
      <c r="L890">
        <v>88.07</v>
      </c>
      <c r="M890">
        <v>86.752533</v>
      </c>
      <c r="N890">
        <v>1970500</v>
      </c>
    </row>
    <row r="891" spans="7:14">
      <c r="G891" s="9" t="s">
        <v>218</v>
      </c>
      <c r="H891" s="13">
        <v>44596</v>
      </c>
      <c r="I891">
        <v>87.300003000000004</v>
      </c>
      <c r="J891">
        <v>88.690002000000007</v>
      </c>
      <c r="K891">
        <v>86.290001000000004</v>
      </c>
      <c r="L891">
        <v>87.739998</v>
      </c>
      <c r="M891">
        <v>86.427466999999993</v>
      </c>
      <c r="N891">
        <v>2426700</v>
      </c>
    </row>
    <row r="892" spans="7:14">
      <c r="G892" s="9" t="s">
        <v>218</v>
      </c>
      <c r="H892" s="13">
        <v>44599</v>
      </c>
      <c r="I892">
        <v>87.629997000000003</v>
      </c>
      <c r="J892">
        <v>88.709998999999996</v>
      </c>
      <c r="K892">
        <v>86.779999000000004</v>
      </c>
      <c r="L892">
        <v>88.489998</v>
      </c>
      <c r="M892">
        <v>87.166245000000004</v>
      </c>
      <c r="N892">
        <v>1568100</v>
      </c>
    </row>
    <row r="893" spans="7:14">
      <c r="G893" s="9" t="s">
        <v>218</v>
      </c>
      <c r="H893" s="13">
        <v>44600</v>
      </c>
      <c r="I893">
        <v>88.839995999999999</v>
      </c>
      <c r="J893">
        <v>89</v>
      </c>
      <c r="K893">
        <v>87.660004000000001</v>
      </c>
      <c r="L893">
        <v>87.760002</v>
      </c>
      <c r="M893">
        <v>86.447165999999996</v>
      </c>
      <c r="N893">
        <v>1911500</v>
      </c>
    </row>
    <row r="894" spans="7:14">
      <c r="G894" s="9" t="s">
        <v>218</v>
      </c>
      <c r="H894" s="13">
        <v>44601</v>
      </c>
      <c r="I894">
        <v>88.370002999999997</v>
      </c>
      <c r="J894">
        <v>88.57</v>
      </c>
      <c r="K894">
        <v>87.019997000000004</v>
      </c>
      <c r="L894">
        <v>87.360000999999997</v>
      </c>
      <c r="M894">
        <v>86.053154000000006</v>
      </c>
      <c r="N894">
        <v>1885500</v>
      </c>
    </row>
    <row r="895" spans="7:14">
      <c r="G895" s="9" t="s">
        <v>218</v>
      </c>
      <c r="H895" s="13">
        <v>44602</v>
      </c>
      <c r="I895">
        <v>86.239998</v>
      </c>
      <c r="J895">
        <v>86.419998000000007</v>
      </c>
      <c r="K895">
        <v>84.379997000000003</v>
      </c>
      <c r="L895">
        <v>84.690002000000007</v>
      </c>
      <c r="M895">
        <v>83.423096000000001</v>
      </c>
      <c r="N895">
        <v>2124500</v>
      </c>
    </row>
    <row r="896" spans="7:14">
      <c r="G896" s="9" t="s">
        <v>218</v>
      </c>
      <c r="H896" s="13">
        <v>44603</v>
      </c>
      <c r="I896">
        <v>85</v>
      </c>
      <c r="J896">
        <v>85.279999000000004</v>
      </c>
      <c r="K896">
        <v>83.809997999999993</v>
      </c>
      <c r="L896">
        <v>84.120002999999997</v>
      </c>
      <c r="M896">
        <v>82.861618000000007</v>
      </c>
      <c r="N896">
        <v>1677600</v>
      </c>
    </row>
    <row r="897" spans="7:14">
      <c r="G897" s="9" t="s">
        <v>218</v>
      </c>
      <c r="H897" s="13">
        <v>44606</v>
      </c>
      <c r="I897">
        <v>83.949996999999996</v>
      </c>
      <c r="J897">
        <v>84.300003000000004</v>
      </c>
      <c r="K897">
        <v>81.699996999999996</v>
      </c>
      <c r="L897">
        <v>82.209998999999996</v>
      </c>
      <c r="M897">
        <v>80.980193999999997</v>
      </c>
      <c r="N897">
        <v>3978500</v>
      </c>
    </row>
    <row r="898" spans="7:14">
      <c r="G898" s="9" t="s">
        <v>218</v>
      </c>
      <c r="H898" s="13">
        <v>44607</v>
      </c>
      <c r="I898">
        <v>82.5</v>
      </c>
      <c r="J898">
        <v>82.849997999999999</v>
      </c>
      <c r="K898">
        <v>81.720000999999996</v>
      </c>
      <c r="L898">
        <v>82.169998000000007</v>
      </c>
      <c r="M898">
        <v>80.940787999999998</v>
      </c>
      <c r="N898">
        <v>2928100</v>
      </c>
    </row>
    <row r="899" spans="7:14">
      <c r="G899" s="9" t="s">
        <v>218</v>
      </c>
      <c r="H899" s="13">
        <v>44608</v>
      </c>
      <c r="I899">
        <v>82.120002999999997</v>
      </c>
      <c r="J899">
        <v>82.480002999999996</v>
      </c>
      <c r="K899">
        <v>81.089995999999999</v>
      </c>
      <c r="L899">
        <v>81.650002000000001</v>
      </c>
      <c r="M899">
        <v>80.428573999999998</v>
      </c>
      <c r="N899">
        <v>2374500</v>
      </c>
    </row>
    <row r="900" spans="7:14">
      <c r="G900" s="9" t="s">
        <v>218</v>
      </c>
      <c r="H900" s="13">
        <v>44609</v>
      </c>
      <c r="I900">
        <v>80.419998000000007</v>
      </c>
      <c r="J900">
        <v>82.75</v>
      </c>
      <c r="K900">
        <v>79.010002</v>
      </c>
      <c r="L900">
        <v>82.279999000000004</v>
      </c>
      <c r="M900">
        <v>81.049141000000006</v>
      </c>
      <c r="N900">
        <v>3924300</v>
      </c>
    </row>
    <row r="901" spans="7:14">
      <c r="G901" s="9" t="s">
        <v>218</v>
      </c>
      <c r="H901" s="13">
        <v>44610</v>
      </c>
      <c r="I901">
        <v>81.370002999999997</v>
      </c>
      <c r="J901">
        <v>82.849997999999999</v>
      </c>
      <c r="K901">
        <v>81.319999999999993</v>
      </c>
      <c r="L901">
        <v>82.82</v>
      </c>
      <c r="M901">
        <v>81.581062000000003</v>
      </c>
      <c r="N901">
        <v>2208900</v>
      </c>
    </row>
    <row r="902" spans="7:14">
      <c r="G902" s="9" t="s">
        <v>218</v>
      </c>
      <c r="H902" s="13">
        <v>44614</v>
      </c>
      <c r="I902">
        <v>82.970000999999996</v>
      </c>
      <c r="J902">
        <v>83.18</v>
      </c>
      <c r="K902">
        <v>81.919998000000007</v>
      </c>
      <c r="L902">
        <v>82.410004000000001</v>
      </c>
      <c r="M902">
        <v>81.177199999999999</v>
      </c>
      <c r="N902">
        <v>1785000</v>
      </c>
    </row>
    <row r="903" spans="7:14">
      <c r="G903" s="9" t="s">
        <v>218</v>
      </c>
      <c r="H903" s="13">
        <v>44615</v>
      </c>
      <c r="I903">
        <v>81.300003000000004</v>
      </c>
      <c r="J903">
        <v>81.769997000000004</v>
      </c>
      <c r="K903">
        <v>79.639999000000003</v>
      </c>
      <c r="L903">
        <v>79.699996999999996</v>
      </c>
      <c r="M903">
        <v>78.507735999999994</v>
      </c>
      <c r="N903">
        <v>2592300</v>
      </c>
    </row>
    <row r="904" spans="7:14">
      <c r="G904" s="9" t="s">
        <v>218</v>
      </c>
      <c r="H904" s="13">
        <v>44616</v>
      </c>
      <c r="I904">
        <v>79.650002000000001</v>
      </c>
      <c r="J904">
        <v>80.019997000000004</v>
      </c>
      <c r="K904">
        <v>78.629997000000003</v>
      </c>
      <c r="L904">
        <v>79.720000999999996</v>
      </c>
      <c r="M904">
        <v>78.527443000000005</v>
      </c>
      <c r="N904">
        <v>2995400</v>
      </c>
    </row>
    <row r="905" spans="7:14">
      <c r="G905" s="9" t="s">
        <v>218</v>
      </c>
      <c r="H905" s="13">
        <v>44617</v>
      </c>
      <c r="I905">
        <v>80.510002</v>
      </c>
      <c r="J905">
        <v>82.220000999999996</v>
      </c>
      <c r="K905">
        <v>80.010002</v>
      </c>
      <c r="L905">
        <v>81.809997999999993</v>
      </c>
      <c r="M905">
        <v>80.586174</v>
      </c>
      <c r="N905">
        <v>3039500</v>
      </c>
    </row>
    <row r="906" spans="7:14">
      <c r="G906" s="9" t="s">
        <v>218</v>
      </c>
      <c r="H906" s="13">
        <v>44620</v>
      </c>
      <c r="I906">
        <v>81.150002000000001</v>
      </c>
      <c r="J906">
        <v>82</v>
      </c>
      <c r="K906">
        <v>80.910004000000001</v>
      </c>
      <c r="L906">
        <v>81.800003000000004</v>
      </c>
      <c r="M906">
        <v>80.576331999999994</v>
      </c>
      <c r="N906">
        <v>3998600</v>
      </c>
    </row>
    <row r="907" spans="7:14">
      <c r="G907" s="9" t="s">
        <v>218</v>
      </c>
      <c r="H907" s="13">
        <v>44621</v>
      </c>
      <c r="I907">
        <v>81.889999000000003</v>
      </c>
      <c r="J907">
        <v>82.400002000000001</v>
      </c>
      <c r="K907">
        <v>79.760002</v>
      </c>
      <c r="L907">
        <v>80.440002000000007</v>
      </c>
      <c r="M907">
        <v>79.236671000000001</v>
      </c>
      <c r="N907">
        <v>2787800</v>
      </c>
    </row>
    <row r="908" spans="7:14">
      <c r="G908" s="9" t="s">
        <v>218</v>
      </c>
      <c r="H908" s="13">
        <v>44622</v>
      </c>
      <c r="I908">
        <v>80</v>
      </c>
      <c r="J908">
        <v>81</v>
      </c>
      <c r="K908">
        <v>79.470000999999996</v>
      </c>
      <c r="L908">
        <v>80.75</v>
      </c>
      <c r="M908">
        <v>80.177948000000001</v>
      </c>
      <c r="N908">
        <v>3372100</v>
      </c>
    </row>
    <row r="909" spans="7:14">
      <c r="G909" s="9" t="s">
        <v>218</v>
      </c>
      <c r="H909" s="13">
        <v>44623</v>
      </c>
      <c r="I909">
        <v>81.169998000000007</v>
      </c>
      <c r="J909">
        <v>83.809997999999993</v>
      </c>
      <c r="K909">
        <v>80.610000999999997</v>
      </c>
      <c r="L909">
        <v>83.470000999999996</v>
      </c>
      <c r="M909">
        <v>82.878685000000004</v>
      </c>
      <c r="N909">
        <v>3948300</v>
      </c>
    </row>
    <row r="910" spans="7:14">
      <c r="G910" s="9" t="s">
        <v>218</v>
      </c>
      <c r="H910" s="13">
        <v>44624</v>
      </c>
      <c r="I910">
        <v>83.220000999999996</v>
      </c>
      <c r="J910">
        <v>86.550003000000004</v>
      </c>
      <c r="K910">
        <v>82.910004000000001</v>
      </c>
      <c r="L910">
        <v>85.940002000000007</v>
      </c>
      <c r="M910">
        <v>85.331183999999993</v>
      </c>
      <c r="N910">
        <v>2704200</v>
      </c>
    </row>
    <row r="911" spans="7:14">
      <c r="G911" s="9" t="s">
        <v>218</v>
      </c>
      <c r="H911" s="13">
        <v>44627</v>
      </c>
      <c r="I911">
        <v>85.769997000000004</v>
      </c>
      <c r="J911">
        <v>86.910004000000001</v>
      </c>
      <c r="K911">
        <v>84.860000999999997</v>
      </c>
      <c r="L911">
        <v>86.660004000000001</v>
      </c>
      <c r="M911">
        <v>86.046088999999995</v>
      </c>
      <c r="N911">
        <v>1995900</v>
      </c>
    </row>
    <row r="912" spans="7:14">
      <c r="G912" s="9" t="s">
        <v>218</v>
      </c>
      <c r="H912" s="13">
        <v>44628</v>
      </c>
      <c r="I912">
        <v>86.57</v>
      </c>
      <c r="J912">
        <v>86.900002000000001</v>
      </c>
      <c r="K912">
        <v>84.459998999999996</v>
      </c>
      <c r="L912">
        <v>85.089995999999999</v>
      </c>
      <c r="M912">
        <v>84.487206</v>
      </c>
      <c r="N912">
        <v>2296300</v>
      </c>
    </row>
    <row r="913" spans="7:14">
      <c r="G913" s="9" t="s">
        <v>218</v>
      </c>
      <c r="H913" s="13">
        <v>44629</v>
      </c>
      <c r="I913">
        <v>84.779999000000004</v>
      </c>
      <c r="J913">
        <v>85.139999000000003</v>
      </c>
      <c r="K913">
        <v>84.010002</v>
      </c>
      <c r="L913">
        <v>84.190002000000007</v>
      </c>
      <c r="M913">
        <v>83.593581999999998</v>
      </c>
      <c r="N913">
        <v>2721000</v>
      </c>
    </row>
    <row r="914" spans="7:14">
      <c r="G914" s="9" t="s">
        <v>218</v>
      </c>
      <c r="H914" s="13">
        <v>44630</v>
      </c>
      <c r="I914">
        <v>83.900002000000001</v>
      </c>
      <c r="J914">
        <v>84.650002000000001</v>
      </c>
      <c r="K914">
        <v>83.400002000000001</v>
      </c>
      <c r="L914">
        <v>84.360000999999997</v>
      </c>
      <c r="M914">
        <v>83.762375000000006</v>
      </c>
      <c r="N914">
        <v>2394800</v>
      </c>
    </row>
    <row r="915" spans="7:14">
      <c r="G915" s="9" t="s">
        <v>218</v>
      </c>
      <c r="H915" s="13">
        <v>44631</v>
      </c>
      <c r="I915">
        <v>84.559997999999993</v>
      </c>
      <c r="J915">
        <v>85.120002999999997</v>
      </c>
      <c r="K915">
        <v>83.720000999999996</v>
      </c>
      <c r="L915">
        <v>83.809997999999993</v>
      </c>
      <c r="M915">
        <v>83.216269999999994</v>
      </c>
      <c r="N915">
        <v>1998200</v>
      </c>
    </row>
    <row r="916" spans="7:14">
      <c r="G916" s="9" t="s">
        <v>218</v>
      </c>
      <c r="H916" s="13">
        <v>44634</v>
      </c>
      <c r="I916">
        <v>84.419998000000007</v>
      </c>
      <c r="J916">
        <v>85.040001000000004</v>
      </c>
      <c r="K916">
        <v>82.779999000000004</v>
      </c>
      <c r="L916">
        <v>83.220000999999996</v>
      </c>
      <c r="M916">
        <v>82.630454999999998</v>
      </c>
      <c r="N916">
        <v>2429200</v>
      </c>
    </row>
    <row r="917" spans="7:14">
      <c r="G917" s="9" t="s">
        <v>218</v>
      </c>
      <c r="H917" s="13">
        <v>44635</v>
      </c>
      <c r="I917">
        <v>84.010002</v>
      </c>
      <c r="J917">
        <v>84.269997000000004</v>
      </c>
      <c r="K917">
        <v>83.360000999999997</v>
      </c>
      <c r="L917">
        <v>84.169998000000007</v>
      </c>
      <c r="M917">
        <v>83.573723000000001</v>
      </c>
      <c r="N917">
        <v>3722500</v>
      </c>
    </row>
    <row r="918" spans="7:14">
      <c r="G918" s="9" t="s">
        <v>218</v>
      </c>
      <c r="H918" s="13">
        <v>44636</v>
      </c>
      <c r="I918">
        <v>84.089995999999999</v>
      </c>
      <c r="J918">
        <v>84.360000999999997</v>
      </c>
      <c r="K918">
        <v>82.349997999999999</v>
      </c>
      <c r="L918">
        <v>84.029999000000004</v>
      </c>
      <c r="M918">
        <v>83.434714999999997</v>
      </c>
      <c r="N918">
        <v>2327400</v>
      </c>
    </row>
    <row r="919" spans="7:14">
      <c r="G919" s="9" t="s">
        <v>218</v>
      </c>
      <c r="H919" s="13">
        <v>44637</v>
      </c>
      <c r="I919">
        <v>83.879997000000003</v>
      </c>
      <c r="J919">
        <v>85.129997000000003</v>
      </c>
      <c r="K919">
        <v>83.690002000000007</v>
      </c>
      <c r="L919">
        <v>84.260002</v>
      </c>
      <c r="M919">
        <v>83.663086000000007</v>
      </c>
      <c r="N919">
        <v>2013200</v>
      </c>
    </row>
    <row r="920" spans="7:14">
      <c r="G920" s="9" t="s">
        <v>218</v>
      </c>
      <c r="H920" s="13">
        <v>44638</v>
      </c>
      <c r="I920">
        <v>84.57</v>
      </c>
      <c r="J920">
        <v>84.860000999999997</v>
      </c>
      <c r="K920">
        <v>83.050003000000004</v>
      </c>
      <c r="L920">
        <v>83.43</v>
      </c>
      <c r="M920">
        <v>82.838965999999999</v>
      </c>
      <c r="N920">
        <v>4032300</v>
      </c>
    </row>
    <row r="921" spans="7:14">
      <c r="G921" s="9" t="s">
        <v>218</v>
      </c>
      <c r="H921" s="13">
        <v>44641</v>
      </c>
      <c r="I921">
        <v>83.489998</v>
      </c>
      <c r="J921">
        <v>84.779999000000004</v>
      </c>
      <c r="K921">
        <v>83.489998</v>
      </c>
      <c r="L921">
        <v>84.519997000000004</v>
      </c>
      <c r="M921">
        <v>83.921242000000007</v>
      </c>
      <c r="N921">
        <v>1567000</v>
      </c>
    </row>
    <row r="922" spans="7:14">
      <c r="G922" s="9" t="s">
        <v>218</v>
      </c>
      <c r="H922" s="13">
        <v>44642</v>
      </c>
      <c r="I922">
        <v>84.870002999999997</v>
      </c>
      <c r="J922">
        <v>84.870002999999997</v>
      </c>
      <c r="K922">
        <v>83.610000999999997</v>
      </c>
      <c r="L922">
        <v>84.199996999999996</v>
      </c>
      <c r="M922">
        <v>83.603508000000005</v>
      </c>
      <c r="N922">
        <v>1636000</v>
      </c>
    </row>
    <row r="923" spans="7:14">
      <c r="G923" s="9" t="s">
        <v>218</v>
      </c>
      <c r="H923" s="13">
        <v>44643</v>
      </c>
      <c r="I923">
        <v>84.330001999999993</v>
      </c>
      <c r="J923">
        <v>85.349997999999999</v>
      </c>
      <c r="K923">
        <v>83.919998000000007</v>
      </c>
      <c r="L923">
        <v>84.68</v>
      </c>
      <c r="M923">
        <v>84.080108999999993</v>
      </c>
      <c r="N923">
        <v>1685300</v>
      </c>
    </row>
    <row r="924" spans="7:14">
      <c r="G924" s="9" t="s">
        <v>218</v>
      </c>
      <c r="H924" s="13">
        <v>44644</v>
      </c>
      <c r="I924">
        <v>84.75</v>
      </c>
      <c r="J924">
        <v>85.559997999999993</v>
      </c>
      <c r="K924">
        <v>84.489998</v>
      </c>
      <c r="L924">
        <v>85.419998000000007</v>
      </c>
      <c r="M924">
        <v>84.814864999999998</v>
      </c>
      <c r="N924">
        <v>1309300</v>
      </c>
    </row>
    <row r="925" spans="7:14">
      <c r="G925" s="9" t="s">
        <v>218</v>
      </c>
      <c r="H925" s="13">
        <v>44645</v>
      </c>
      <c r="I925">
        <v>85.93</v>
      </c>
      <c r="J925">
        <v>86.68</v>
      </c>
      <c r="K925">
        <v>85.529999000000004</v>
      </c>
      <c r="L925">
        <v>86.660004000000001</v>
      </c>
      <c r="M925">
        <v>86.046088999999995</v>
      </c>
      <c r="N925">
        <v>969200</v>
      </c>
    </row>
    <row r="926" spans="7:14">
      <c r="G926" s="9" t="s">
        <v>218</v>
      </c>
      <c r="H926" s="13">
        <v>44648</v>
      </c>
      <c r="I926">
        <v>86.959998999999996</v>
      </c>
      <c r="J926">
        <v>87.040001000000004</v>
      </c>
      <c r="K926">
        <v>86.18</v>
      </c>
      <c r="L926">
        <v>87.029999000000004</v>
      </c>
      <c r="M926">
        <v>86.413460000000001</v>
      </c>
      <c r="N926">
        <v>1115800</v>
      </c>
    </row>
    <row r="927" spans="7:14">
      <c r="G927" s="9" t="s">
        <v>218</v>
      </c>
      <c r="H927" s="13">
        <v>44649</v>
      </c>
      <c r="I927">
        <v>87.540001000000004</v>
      </c>
      <c r="J927">
        <v>87.839995999999999</v>
      </c>
      <c r="K927">
        <v>86.720000999999996</v>
      </c>
      <c r="L927">
        <v>87.779999000000004</v>
      </c>
      <c r="M927">
        <v>87.158150000000006</v>
      </c>
      <c r="N927">
        <v>993600</v>
      </c>
    </row>
    <row r="928" spans="7:14">
      <c r="G928" s="9" t="s">
        <v>218</v>
      </c>
      <c r="H928" s="13">
        <v>44650</v>
      </c>
      <c r="I928">
        <v>87.769997000000004</v>
      </c>
      <c r="J928">
        <v>88.68</v>
      </c>
      <c r="K928">
        <v>87.410004000000001</v>
      </c>
      <c r="L928">
        <v>88.639999000000003</v>
      </c>
      <c r="M928">
        <v>88.012054000000006</v>
      </c>
      <c r="N928">
        <v>1451100</v>
      </c>
    </row>
    <row r="929" spans="7:14">
      <c r="G929" s="9" t="s">
        <v>218</v>
      </c>
      <c r="H929" s="13">
        <v>44651</v>
      </c>
      <c r="I929">
        <v>88.629997000000003</v>
      </c>
      <c r="J929">
        <v>89.209998999999996</v>
      </c>
      <c r="K929">
        <v>88.139999000000003</v>
      </c>
      <c r="L929">
        <v>88.190002000000007</v>
      </c>
      <c r="M929">
        <v>87.565246999999999</v>
      </c>
      <c r="N929">
        <v>1604600</v>
      </c>
    </row>
    <row r="930" spans="7:14">
      <c r="G930" s="9" t="s">
        <v>218</v>
      </c>
      <c r="H930" s="13">
        <v>44652</v>
      </c>
      <c r="I930">
        <v>88.190002000000007</v>
      </c>
      <c r="J930">
        <v>89.870002999999997</v>
      </c>
      <c r="K930">
        <v>87.620002999999997</v>
      </c>
      <c r="L930">
        <v>89.839995999999999</v>
      </c>
      <c r="M930">
        <v>89.203552000000002</v>
      </c>
      <c r="N930">
        <v>1650500</v>
      </c>
    </row>
    <row r="931" spans="7:14">
      <c r="G931" s="9" t="s">
        <v>218</v>
      </c>
      <c r="H931" s="13">
        <v>44655</v>
      </c>
      <c r="I931">
        <v>89.449996999999996</v>
      </c>
      <c r="J931">
        <v>89.580001999999993</v>
      </c>
      <c r="K931">
        <v>87.959998999999996</v>
      </c>
      <c r="L931">
        <v>89.120002999999997</v>
      </c>
      <c r="M931">
        <v>88.488663000000003</v>
      </c>
      <c r="N931">
        <v>1148600</v>
      </c>
    </row>
    <row r="932" spans="7:14">
      <c r="G932" s="9" t="s">
        <v>218</v>
      </c>
      <c r="H932" s="13">
        <v>44656</v>
      </c>
      <c r="I932">
        <v>89.25</v>
      </c>
      <c r="J932">
        <v>90.959998999999996</v>
      </c>
      <c r="K932">
        <v>89.25</v>
      </c>
      <c r="L932">
        <v>90.089995999999999</v>
      </c>
      <c r="M932">
        <v>89.451781999999994</v>
      </c>
      <c r="N932">
        <v>1654100</v>
      </c>
    </row>
    <row r="933" spans="7:14">
      <c r="G933" s="9" t="s">
        <v>218</v>
      </c>
      <c r="H933" s="13">
        <v>44657</v>
      </c>
      <c r="I933">
        <v>90.580001999999993</v>
      </c>
      <c r="J933">
        <v>92.349997999999999</v>
      </c>
      <c r="K933">
        <v>90.150002000000001</v>
      </c>
      <c r="L933">
        <v>92.25</v>
      </c>
      <c r="M933">
        <v>91.596480999999997</v>
      </c>
      <c r="N933">
        <v>1371600</v>
      </c>
    </row>
    <row r="934" spans="7:14">
      <c r="G934" s="9" t="s">
        <v>218</v>
      </c>
      <c r="H934" s="13">
        <v>44658</v>
      </c>
      <c r="I934">
        <v>92.139999000000003</v>
      </c>
      <c r="J934">
        <v>92.550003000000004</v>
      </c>
      <c r="K934">
        <v>91.169998000000007</v>
      </c>
      <c r="L934">
        <v>92.139999000000003</v>
      </c>
      <c r="M934">
        <v>91.487258999999995</v>
      </c>
      <c r="N934">
        <v>2021000</v>
      </c>
    </row>
    <row r="935" spans="7:14">
      <c r="G935" s="9" t="s">
        <v>218</v>
      </c>
      <c r="H935" s="13">
        <v>44659</v>
      </c>
      <c r="I935">
        <v>92.529999000000004</v>
      </c>
      <c r="J935">
        <v>93.330001999999993</v>
      </c>
      <c r="K935">
        <v>91.940002000000007</v>
      </c>
      <c r="L935">
        <v>92.529999000000004</v>
      </c>
      <c r="M935">
        <v>91.874495999999994</v>
      </c>
      <c r="N935">
        <v>1117000</v>
      </c>
    </row>
    <row r="936" spans="7:14">
      <c r="G936" s="9" t="s">
        <v>218</v>
      </c>
      <c r="H936" s="13">
        <v>44662</v>
      </c>
      <c r="I936">
        <v>92.910004000000001</v>
      </c>
      <c r="J936">
        <v>93.25</v>
      </c>
      <c r="K936">
        <v>91.589995999999999</v>
      </c>
      <c r="L936">
        <v>91.779999000000004</v>
      </c>
      <c r="M936">
        <v>91.129813999999996</v>
      </c>
      <c r="N936">
        <v>1368500</v>
      </c>
    </row>
    <row r="937" spans="7:14">
      <c r="G937" s="9" t="s">
        <v>218</v>
      </c>
      <c r="H937" s="13">
        <v>44663</v>
      </c>
      <c r="I937">
        <v>91.510002</v>
      </c>
      <c r="J937">
        <v>93.029999000000004</v>
      </c>
      <c r="K937">
        <v>90.779999000000004</v>
      </c>
      <c r="L937">
        <v>92.839995999999999</v>
      </c>
      <c r="M937">
        <v>92.182297000000005</v>
      </c>
      <c r="N937">
        <v>1556500</v>
      </c>
    </row>
    <row r="938" spans="7:14">
      <c r="G938" s="9" t="s">
        <v>218</v>
      </c>
      <c r="H938" s="13">
        <v>44664</v>
      </c>
      <c r="I938">
        <v>92.879997000000003</v>
      </c>
      <c r="J938">
        <v>93</v>
      </c>
      <c r="K938">
        <v>92.059997999999993</v>
      </c>
      <c r="L938">
        <v>92.510002</v>
      </c>
      <c r="M938">
        <v>91.854645000000005</v>
      </c>
      <c r="N938">
        <v>1390400</v>
      </c>
    </row>
    <row r="939" spans="7:14">
      <c r="G939" s="9" t="s">
        <v>218</v>
      </c>
      <c r="H939" s="13">
        <v>44665</v>
      </c>
      <c r="I939">
        <v>92.760002</v>
      </c>
      <c r="J939">
        <v>93.199996999999996</v>
      </c>
      <c r="K939">
        <v>92.339995999999999</v>
      </c>
      <c r="L939">
        <v>92.599997999999999</v>
      </c>
      <c r="M939">
        <v>91.944000000000003</v>
      </c>
      <c r="N939">
        <v>1191500</v>
      </c>
    </row>
    <row r="940" spans="7:14">
      <c r="G940" s="9" t="s">
        <v>218</v>
      </c>
      <c r="H940" s="13">
        <v>44669</v>
      </c>
      <c r="I940">
        <v>92.610000999999997</v>
      </c>
      <c r="J940">
        <v>93.139999000000003</v>
      </c>
      <c r="K940">
        <v>91.239998</v>
      </c>
      <c r="L940">
        <v>91.669998000000007</v>
      </c>
      <c r="M940">
        <v>91.020591999999994</v>
      </c>
      <c r="N940">
        <v>648300</v>
      </c>
    </row>
    <row r="941" spans="7:14">
      <c r="G941" s="9" t="s">
        <v>218</v>
      </c>
      <c r="H941" s="13">
        <v>44670</v>
      </c>
      <c r="I941">
        <v>91.860000999999997</v>
      </c>
      <c r="J941">
        <v>92.779999000000004</v>
      </c>
      <c r="K941">
        <v>91.540001000000004</v>
      </c>
      <c r="L941">
        <v>92.5</v>
      </c>
      <c r="M941">
        <v>91.844711000000004</v>
      </c>
      <c r="N941">
        <v>1347900</v>
      </c>
    </row>
    <row r="942" spans="7:14">
      <c r="G942" s="9" t="s">
        <v>218</v>
      </c>
      <c r="H942" s="13">
        <v>44671</v>
      </c>
      <c r="I942">
        <v>93.379997000000003</v>
      </c>
      <c r="J942">
        <v>93.82</v>
      </c>
      <c r="K942">
        <v>92.860000999999997</v>
      </c>
      <c r="L942">
        <v>93.260002</v>
      </c>
      <c r="M942">
        <v>92.599327000000002</v>
      </c>
      <c r="N942">
        <v>933100</v>
      </c>
    </row>
    <row r="943" spans="7:14">
      <c r="G943" s="9" t="s">
        <v>218</v>
      </c>
      <c r="H943" s="13">
        <v>44672</v>
      </c>
      <c r="I943">
        <v>93.150002000000001</v>
      </c>
      <c r="J943">
        <v>94.629997000000003</v>
      </c>
      <c r="K943">
        <v>92.639999000000003</v>
      </c>
      <c r="L943">
        <v>93.099997999999999</v>
      </c>
      <c r="M943">
        <v>92.440460000000002</v>
      </c>
      <c r="N943">
        <v>1032200</v>
      </c>
    </row>
    <row r="944" spans="7:14">
      <c r="G944" s="9" t="s">
        <v>218</v>
      </c>
      <c r="H944" s="13">
        <v>44673</v>
      </c>
      <c r="I944">
        <v>93</v>
      </c>
      <c r="J944">
        <v>93.239998</v>
      </c>
      <c r="K944">
        <v>91.879997000000003</v>
      </c>
      <c r="L944">
        <v>92</v>
      </c>
      <c r="M944">
        <v>91.348251000000005</v>
      </c>
      <c r="N944">
        <v>1089600</v>
      </c>
    </row>
    <row r="945" spans="7:14">
      <c r="G945" s="9" t="s">
        <v>218</v>
      </c>
      <c r="H945" s="13">
        <v>44676</v>
      </c>
      <c r="I945">
        <v>92.32</v>
      </c>
      <c r="J945">
        <v>92.519997000000004</v>
      </c>
      <c r="K945">
        <v>89.480002999999996</v>
      </c>
      <c r="L945">
        <v>90.690002000000007</v>
      </c>
      <c r="M945">
        <v>90.047539</v>
      </c>
      <c r="N945">
        <v>1299000</v>
      </c>
    </row>
    <row r="946" spans="7:14">
      <c r="G946" s="9" t="s">
        <v>218</v>
      </c>
      <c r="H946" s="13">
        <v>44677</v>
      </c>
      <c r="I946">
        <v>90.25</v>
      </c>
      <c r="J946">
        <v>91.529999000000004</v>
      </c>
      <c r="K946">
        <v>89.709998999999996</v>
      </c>
      <c r="L946">
        <v>89.720000999999996</v>
      </c>
      <c r="M946">
        <v>89.084404000000006</v>
      </c>
      <c r="N946">
        <v>1202900</v>
      </c>
    </row>
    <row r="947" spans="7:14">
      <c r="G947" s="9" t="s">
        <v>218</v>
      </c>
      <c r="H947" s="13">
        <v>44678</v>
      </c>
      <c r="I947">
        <v>89.809997999999993</v>
      </c>
      <c r="J947">
        <v>90.809997999999993</v>
      </c>
      <c r="K947">
        <v>88.839995999999999</v>
      </c>
      <c r="L947">
        <v>89.510002</v>
      </c>
      <c r="M947">
        <v>88.875893000000005</v>
      </c>
      <c r="N947">
        <v>1065800</v>
      </c>
    </row>
    <row r="948" spans="7:14">
      <c r="G948" s="9" t="s">
        <v>218</v>
      </c>
      <c r="H948" s="13">
        <v>44679</v>
      </c>
      <c r="I948">
        <v>89.919998000000007</v>
      </c>
      <c r="J948">
        <v>90.610000999999997</v>
      </c>
      <c r="K948">
        <v>89.120002999999997</v>
      </c>
      <c r="L948">
        <v>90.199996999999996</v>
      </c>
      <c r="M948">
        <v>89.561004999999994</v>
      </c>
      <c r="N948">
        <v>1291400</v>
      </c>
    </row>
    <row r="949" spans="7:14">
      <c r="G949" s="9" t="s">
        <v>218</v>
      </c>
      <c r="H949" s="13">
        <v>44680</v>
      </c>
      <c r="I949">
        <v>89.830001999999993</v>
      </c>
      <c r="J949">
        <v>89.870002999999997</v>
      </c>
      <c r="K949">
        <v>87.220000999999996</v>
      </c>
      <c r="L949">
        <v>87.400002000000001</v>
      </c>
      <c r="M949">
        <v>86.780845999999997</v>
      </c>
      <c r="N949">
        <v>2291800</v>
      </c>
    </row>
    <row r="950" spans="7:14">
      <c r="G950" s="9" t="s">
        <v>218</v>
      </c>
      <c r="H950" s="13">
        <v>44683</v>
      </c>
      <c r="I950">
        <v>88.110000999999997</v>
      </c>
      <c r="J950">
        <v>88.589995999999999</v>
      </c>
      <c r="K950">
        <v>85.290001000000004</v>
      </c>
      <c r="L950">
        <v>86.18</v>
      </c>
      <c r="M950">
        <v>85.569489000000004</v>
      </c>
      <c r="N950">
        <v>1465800</v>
      </c>
    </row>
    <row r="951" spans="7:14">
      <c r="G951" s="9" t="s">
        <v>218</v>
      </c>
      <c r="H951" s="13">
        <v>44684</v>
      </c>
      <c r="I951">
        <v>86.809997999999993</v>
      </c>
      <c r="J951">
        <v>88.330001999999993</v>
      </c>
      <c r="K951">
        <v>86.190002000000007</v>
      </c>
      <c r="L951">
        <v>86.720000999999996</v>
      </c>
      <c r="M951">
        <v>86.105659000000003</v>
      </c>
      <c r="N951">
        <v>1644800</v>
      </c>
    </row>
    <row r="952" spans="7:14">
      <c r="G952" s="9" t="s">
        <v>218</v>
      </c>
      <c r="H952" s="13">
        <v>44685</v>
      </c>
      <c r="I952">
        <v>87.040001000000004</v>
      </c>
      <c r="J952">
        <v>88.699996999999996</v>
      </c>
      <c r="K952">
        <v>86.690002000000007</v>
      </c>
      <c r="L952">
        <v>88.57</v>
      </c>
      <c r="M952">
        <v>87.942550999999995</v>
      </c>
      <c r="N952">
        <v>1733100</v>
      </c>
    </row>
    <row r="953" spans="7:14">
      <c r="G953" s="9" t="s">
        <v>218</v>
      </c>
      <c r="H953" s="13">
        <v>44686</v>
      </c>
      <c r="I953">
        <v>88.269997000000004</v>
      </c>
      <c r="J953">
        <v>91.989998</v>
      </c>
      <c r="K953">
        <v>88.169998000000007</v>
      </c>
      <c r="L953">
        <v>89.82</v>
      </c>
      <c r="M953">
        <v>89.183700999999999</v>
      </c>
      <c r="N953">
        <v>2401800</v>
      </c>
    </row>
    <row r="954" spans="7:14">
      <c r="G954" s="9" t="s">
        <v>218</v>
      </c>
      <c r="H954" s="13">
        <v>44687</v>
      </c>
      <c r="I954">
        <v>89.290001000000004</v>
      </c>
      <c r="J954">
        <v>91.410004000000001</v>
      </c>
      <c r="K954">
        <v>89.290001000000004</v>
      </c>
      <c r="L954">
        <v>90.400002000000001</v>
      </c>
      <c r="M954">
        <v>89.759590000000003</v>
      </c>
      <c r="N954">
        <v>2038000</v>
      </c>
    </row>
    <row r="955" spans="7:14">
      <c r="G955" s="9" t="s">
        <v>218</v>
      </c>
      <c r="H955" s="13">
        <v>44690</v>
      </c>
      <c r="I955">
        <v>90.300003000000004</v>
      </c>
      <c r="J955">
        <v>91.480002999999996</v>
      </c>
      <c r="K955">
        <v>89.550003000000004</v>
      </c>
      <c r="L955">
        <v>90.540001000000004</v>
      </c>
      <c r="M955">
        <v>89.898598000000007</v>
      </c>
      <c r="N955">
        <v>1595200</v>
      </c>
    </row>
    <row r="956" spans="7:14">
      <c r="G956" s="9" t="s">
        <v>218</v>
      </c>
      <c r="H956" s="13">
        <v>44691</v>
      </c>
      <c r="I956">
        <v>90.580001999999993</v>
      </c>
      <c r="J956">
        <v>92.029999000000004</v>
      </c>
      <c r="K956">
        <v>88.290001000000004</v>
      </c>
      <c r="L956">
        <v>89.129997000000003</v>
      </c>
      <c r="M956">
        <v>88.498581000000001</v>
      </c>
      <c r="N956">
        <v>1562200</v>
      </c>
    </row>
    <row r="957" spans="7:14">
      <c r="G957" s="9" t="s">
        <v>218</v>
      </c>
      <c r="H957" s="13">
        <v>44692</v>
      </c>
      <c r="I957">
        <v>89.139999000000003</v>
      </c>
      <c r="J957">
        <v>91.040001000000004</v>
      </c>
      <c r="K957">
        <v>89</v>
      </c>
      <c r="L957">
        <v>89.290001000000004</v>
      </c>
      <c r="M957">
        <v>88.657454999999999</v>
      </c>
      <c r="N957">
        <v>1333100</v>
      </c>
    </row>
    <row r="958" spans="7:14">
      <c r="G958" s="9" t="s">
        <v>218</v>
      </c>
      <c r="H958" s="13">
        <v>44693</v>
      </c>
      <c r="I958">
        <v>88.919998000000007</v>
      </c>
      <c r="J958">
        <v>89.540001000000004</v>
      </c>
      <c r="K958">
        <v>87.510002</v>
      </c>
      <c r="L958">
        <v>88.919998000000007</v>
      </c>
      <c r="M958">
        <v>88.29007</v>
      </c>
      <c r="N958">
        <v>1844900</v>
      </c>
    </row>
    <row r="959" spans="7:14">
      <c r="G959" s="9" t="s">
        <v>218</v>
      </c>
      <c r="H959" s="13">
        <v>44694</v>
      </c>
      <c r="I959">
        <v>89.440002000000007</v>
      </c>
      <c r="J959">
        <v>89.669998000000007</v>
      </c>
      <c r="K959">
        <v>87.919998000000007</v>
      </c>
      <c r="L959">
        <v>89.339995999999999</v>
      </c>
      <c r="M959">
        <v>88.707092000000003</v>
      </c>
      <c r="N959">
        <v>1525200</v>
      </c>
    </row>
    <row r="960" spans="7:14">
      <c r="G960" s="9" t="s">
        <v>218</v>
      </c>
      <c r="H960" s="13">
        <v>44697</v>
      </c>
      <c r="I960">
        <v>89.629997000000003</v>
      </c>
      <c r="J960">
        <v>90.120002999999997</v>
      </c>
      <c r="K960">
        <v>88.720000999999996</v>
      </c>
      <c r="L960">
        <v>89.269997000000004</v>
      </c>
      <c r="M960">
        <v>88.637589000000006</v>
      </c>
      <c r="N960">
        <v>1598500</v>
      </c>
    </row>
    <row r="961" spans="7:14">
      <c r="G961" s="9" t="s">
        <v>218</v>
      </c>
      <c r="H961" s="13">
        <v>44698</v>
      </c>
      <c r="I961">
        <v>89.309997999999993</v>
      </c>
      <c r="J961">
        <v>90.129997000000003</v>
      </c>
      <c r="K961">
        <v>88.019997000000004</v>
      </c>
      <c r="L961">
        <v>90.059997999999993</v>
      </c>
      <c r="M961">
        <v>89.421997000000005</v>
      </c>
      <c r="N961">
        <v>952200</v>
      </c>
    </row>
    <row r="962" spans="7:14">
      <c r="G962" s="9" t="s">
        <v>218</v>
      </c>
      <c r="H962" s="13">
        <v>44699</v>
      </c>
      <c r="I962">
        <v>89.809997999999993</v>
      </c>
      <c r="J962">
        <v>90.050003000000004</v>
      </c>
      <c r="K962">
        <v>88.839995999999999</v>
      </c>
      <c r="L962">
        <v>89.18</v>
      </c>
      <c r="M962">
        <v>89.18</v>
      </c>
      <c r="N962">
        <v>1758100</v>
      </c>
    </row>
    <row r="963" spans="7:14">
      <c r="G963" s="9" t="s">
        <v>218</v>
      </c>
      <c r="H963" s="13">
        <v>44700</v>
      </c>
      <c r="I963">
        <v>88.970000999999996</v>
      </c>
      <c r="J963">
        <v>90.160004000000001</v>
      </c>
      <c r="K963">
        <v>87.669998000000007</v>
      </c>
      <c r="L963">
        <v>89.440002000000007</v>
      </c>
      <c r="M963">
        <v>89.440002000000007</v>
      </c>
      <c r="N963">
        <v>1936100</v>
      </c>
    </row>
    <row r="964" spans="7:14">
      <c r="G964" s="9" t="s">
        <v>218</v>
      </c>
      <c r="H964" s="13">
        <v>44701</v>
      </c>
      <c r="I964">
        <v>89.650002000000001</v>
      </c>
      <c r="J964">
        <v>90.440002000000007</v>
      </c>
      <c r="K964">
        <v>88.860000999999997</v>
      </c>
      <c r="L964">
        <v>90.370002999999997</v>
      </c>
      <c r="M964">
        <v>90.370002999999997</v>
      </c>
      <c r="N964">
        <v>1487000</v>
      </c>
    </row>
    <row r="965" spans="7:14">
      <c r="G965" s="9" t="s">
        <v>218</v>
      </c>
      <c r="H965" s="13">
        <v>44704</v>
      </c>
      <c r="I965">
        <v>91.339995999999999</v>
      </c>
      <c r="J965">
        <v>91.879997000000003</v>
      </c>
      <c r="K965">
        <v>90.209998999999996</v>
      </c>
      <c r="L965">
        <v>91.290001000000004</v>
      </c>
      <c r="M965">
        <v>91.290001000000004</v>
      </c>
      <c r="N965">
        <v>1670500</v>
      </c>
    </row>
    <row r="966" spans="7:14">
      <c r="G966" s="9" t="s">
        <v>218</v>
      </c>
      <c r="H966" s="13">
        <v>44705</v>
      </c>
      <c r="I966">
        <v>91.620002999999997</v>
      </c>
      <c r="J966">
        <v>92.68</v>
      </c>
      <c r="K966">
        <v>90.040001000000004</v>
      </c>
      <c r="L966">
        <v>92.639999000000003</v>
      </c>
      <c r="M966">
        <v>92.639999000000003</v>
      </c>
      <c r="N966">
        <v>2652600</v>
      </c>
    </row>
    <row r="967" spans="7:14">
      <c r="G967" s="9" t="s">
        <v>218</v>
      </c>
      <c r="H967" s="13">
        <v>44706</v>
      </c>
      <c r="I967">
        <v>92.809997999999993</v>
      </c>
      <c r="J967">
        <v>92.959998999999996</v>
      </c>
      <c r="K967">
        <v>91.889999000000003</v>
      </c>
      <c r="L967">
        <v>92.150002000000001</v>
      </c>
      <c r="M967">
        <v>92.150002000000001</v>
      </c>
      <c r="N967">
        <v>1455000</v>
      </c>
    </row>
    <row r="968" spans="7:14">
      <c r="G968" s="9" t="s">
        <v>218</v>
      </c>
      <c r="H968" s="13">
        <v>44707</v>
      </c>
      <c r="I968">
        <v>92.709998999999996</v>
      </c>
      <c r="J968">
        <v>92.769997000000004</v>
      </c>
      <c r="K968">
        <v>92.040001000000004</v>
      </c>
      <c r="L968">
        <v>92.190002000000007</v>
      </c>
      <c r="M968">
        <v>92.190002000000007</v>
      </c>
      <c r="N968">
        <v>1043700</v>
      </c>
    </row>
    <row r="969" spans="7:14">
      <c r="G969" s="9" t="s">
        <v>218</v>
      </c>
      <c r="H969" s="13">
        <v>44708</v>
      </c>
      <c r="I969">
        <v>91.900002000000001</v>
      </c>
      <c r="J969">
        <v>93.330001999999993</v>
      </c>
      <c r="K969">
        <v>91.440002000000007</v>
      </c>
      <c r="L969">
        <v>93.300003000000004</v>
      </c>
      <c r="M969">
        <v>93.300003000000004</v>
      </c>
      <c r="N969">
        <v>1232400</v>
      </c>
    </row>
    <row r="970" spans="7:14">
      <c r="G970" s="9" t="s">
        <v>218</v>
      </c>
      <c r="H970" s="13">
        <v>44712</v>
      </c>
      <c r="I970">
        <v>92.690002000000007</v>
      </c>
      <c r="J970">
        <v>93.029999000000004</v>
      </c>
      <c r="K970">
        <v>91.449996999999996</v>
      </c>
      <c r="L970">
        <v>92.32</v>
      </c>
      <c r="M970">
        <v>92.32</v>
      </c>
      <c r="N970">
        <v>2526700</v>
      </c>
    </row>
    <row r="971" spans="7:14">
      <c r="G971" s="9" t="s">
        <v>218</v>
      </c>
      <c r="H971" s="13">
        <v>44713</v>
      </c>
      <c r="I971">
        <v>92.550003000000004</v>
      </c>
      <c r="J971">
        <v>92.550003000000004</v>
      </c>
      <c r="K971">
        <v>91.239998</v>
      </c>
      <c r="L971">
        <v>92.120002999999997</v>
      </c>
      <c r="M971">
        <v>92.120002999999997</v>
      </c>
      <c r="N971">
        <v>1602800</v>
      </c>
    </row>
    <row r="972" spans="7:14">
      <c r="G972" s="9" t="s">
        <v>218</v>
      </c>
      <c r="H972" s="13">
        <v>44714</v>
      </c>
      <c r="I972">
        <v>92.580001999999993</v>
      </c>
      <c r="J972">
        <v>92.730002999999996</v>
      </c>
      <c r="K972">
        <v>90.410004000000001</v>
      </c>
      <c r="L972">
        <v>92.419998000000007</v>
      </c>
      <c r="M972">
        <v>92.419998000000007</v>
      </c>
      <c r="N972">
        <v>1099400</v>
      </c>
    </row>
    <row r="973" spans="7:14">
      <c r="G973" s="9" t="s">
        <v>218</v>
      </c>
      <c r="H973" s="13">
        <v>44715</v>
      </c>
      <c r="I973">
        <v>92.129997000000003</v>
      </c>
      <c r="J973">
        <v>92.830001999999993</v>
      </c>
      <c r="K973">
        <v>91.830001999999993</v>
      </c>
      <c r="L973">
        <v>92.300003000000004</v>
      </c>
      <c r="M973">
        <v>92.300003000000004</v>
      </c>
      <c r="N973">
        <v>691500</v>
      </c>
    </row>
    <row r="974" spans="7:14">
      <c r="G974" s="9" t="s">
        <v>218</v>
      </c>
      <c r="H974" s="13">
        <v>44718</v>
      </c>
      <c r="I974">
        <v>92.519997000000004</v>
      </c>
      <c r="J974">
        <v>93.050003000000004</v>
      </c>
      <c r="K974">
        <v>92.120002999999997</v>
      </c>
      <c r="L974">
        <v>92.279999000000004</v>
      </c>
      <c r="M974">
        <v>92.279999000000004</v>
      </c>
      <c r="N974">
        <v>672200</v>
      </c>
    </row>
    <row r="975" spans="7:14">
      <c r="G975" s="9" t="s">
        <v>218</v>
      </c>
      <c r="H975" s="13">
        <v>44719</v>
      </c>
      <c r="I975">
        <v>92.139999000000003</v>
      </c>
      <c r="J975">
        <v>92.889999000000003</v>
      </c>
      <c r="K975">
        <v>91.269997000000004</v>
      </c>
      <c r="L975">
        <v>92.839995999999999</v>
      </c>
      <c r="M975">
        <v>92.839995999999999</v>
      </c>
      <c r="N975">
        <v>1032900</v>
      </c>
    </row>
    <row r="976" spans="7:14">
      <c r="G976" s="9" t="s">
        <v>218</v>
      </c>
      <c r="H976" s="13">
        <v>44720</v>
      </c>
      <c r="I976">
        <v>92.480002999999996</v>
      </c>
      <c r="J976">
        <v>92.480002999999996</v>
      </c>
      <c r="K976">
        <v>90.519997000000004</v>
      </c>
      <c r="L976">
        <v>90.620002999999997</v>
      </c>
      <c r="M976">
        <v>90.620002999999997</v>
      </c>
      <c r="N976">
        <v>1047700</v>
      </c>
    </row>
    <row r="977" spans="7:14">
      <c r="G977" s="9" t="s">
        <v>218</v>
      </c>
      <c r="H977" s="13">
        <v>44721</v>
      </c>
      <c r="I977">
        <v>90.760002</v>
      </c>
      <c r="J977">
        <v>91.389999000000003</v>
      </c>
      <c r="K977">
        <v>87.769997000000004</v>
      </c>
      <c r="L977">
        <v>87.82</v>
      </c>
      <c r="M977">
        <v>87.82</v>
      </c>
      <c r="N977">
        <v>981400</v>
      </c>
    </row>
    <row r="978" spans="7:14">
      <c r="G978" s="9" t="s">
        <v>218</v>
      </c>
      <c r="H978" s="13">
        <v>44722</v>
      </c>
      <c r="I978">
        <v>87.010002</v>
      </c>
      <c r="J978">
        <v>88.739998</v>
      </c>
      <c r="K978">
        <v>86.650002000000001</v>
      </c>
      <c r="L978">
        <v>88.029999000000004</v>
      </c>
      <c r="M978">
        <v>88.029999000000004</v>
      </c>
      <c r="N978">
        <v>1439000</v>
      </c>
    </row>
    <row r="979" spans="7:14">
      <c r="G979" s="9" t="s">
        <v>218</v>
      </c>
      <c r="H979" s="13">
        <v>44725</v>
      </c>
      <c r="I979">
        <v>87.129997000000003</v>
      </c>
      <c r="J979">
        <v>87.440002000000007</v>
      </c>
      <c r="K979">
        <v>83.510002</v>
      </c>
      <c r="L979">
        <v>83.900002000000001</v>
      </c>
      <c r="M979">
        <v>83.900002000000001</v>
      </c>
      <c r="N979">
        <v>1475400</v>
      </c>
    </row>
    <row r="980" spans="7:14">
      <c r="G980" s="9" t="s">
        <v>218</v>
      </c>
      <c r="H980" s="13">
        <v>44726</v>
      </c>
      <c r="I980">
        <v>84.080001999999993</v>
      </c>
      <c r="J980">
        <v>84.650002000000001</v>
      </c>
      <c r="K980">
        <v>79.839995999999999</v>
      </c>
      <c r="L980">
        <v>80.739998</v>
      </c>
      <c r="M980">
        <v>80.739998</v>
      </c>
      <c r="N980">
        <v>1592800</v>
      </c>
    </row>
    <row r="981" spans="7:14">
      <c r="G981" s="9" t="s">
        <v>218</v>
      </c>
      <c r="H981" s="13">
        <v>44727</v>
      </c>
      <c r="I981">
        <v>81.410004000000001</v>
      </c>
      <c r="J981">
        <v>81.970000999999996</v>
      </c>
      <c r="K981">
        <v>79.75</v>
      </c>
      <c r="L981">
        <v>80.580001999999993</v>
      </c>
      <c r="M981">
        <v>80.580001999999993</v>
      </c>
      <c r="N981">
        <v>2150500</v>
      </c>
    </row>
    <row r="982" spans="7:14">
      <c r="G982" s="9" t="s">
        <v>218</v>
      </c>
      <c r="H982" s="13">
        <v>44728</v>
      </c>
      <c r="I982">
        <v>79.419998000000007</v>
      </c>
      <c r="J982">
        <v>79.419998000000007</v>
      </c>
      <c r="K982">
        <v>78.069999999999993</v>
      </c>
      <c r="L982">
        <v>78.809997999999993</v>
      </c>
      <c r="M982">
        <v>78.809997999999993</v>
      </c>
      <c r="N982">
        <v>2214000</v>
      </c>
    </row>
    <row r="983" spans="7:14">
      <c r="G983" s="9" t="s">
        <v>218</v>
      </c>
      <c r="H983" s="13">
        <v>44729</v>
      </c>
      <c r="I983">
        <v>79.190002000000007</v>
      </c>
      <c r="J983">
        <v>79.569999999999993</v>
      </c>
      <c r="K983">
        <v>77.069999999999993</v>
      </c>
      <c r="L983">
        <v>77.980002999999996</v>
      </c>
      <c r="M983">
        <v>77.980002999999996</v>
      </c>
      <c r="N983">
        <v>3451500</v>
      </c>
    </row>
    <row r="984" spans="7:14">
      <c r="G984" s="9" t="s">
        <v>218</v>
      </c>
      <c r="H984" s="13">
        <v>44733</v>
      </c>
      <c r="I984">
        <v>77.980002999999996</v>
      </c>
      <c r="J984">
        <v>80.040001000000004</v>
      </c>
      <c r="K984">
        <v>77.709998999999996</v>
      </c>
      <c r="L984">
        <v>79.559997999999993</v>
      </c>
      <c r="M984">
        <v>79.559997999999993</v>
      </c>
      <c r="N984">
        <v>1563700</v>
      </c>
    </row>
    <row r="985" spans="7:14">
      <c r="G985" s="9" t="s">
        <v>218</v>
      </c>
      <c r="H985" s="13">
        <v>44734</v>
      </c>
      <c r="I985">
        <v>79.190002000000007</v>
      </c>
      <c r="J985">
        <v>81.080001999999993</v>
      </c>
      <c r="K985">
        <v>79.190002000000007</v>
      </c>
      <c r="L985">
        <v>80.580001999999993</v>
      </c>
      <c r="M985">
        <v>80.580001999999993</v>
      </c>
      <c r="N985">
        <v>1203100</v>
      </c>
    </row>
    <row r="986" spans="7:14">
      <c r="G986" s="9" t="s">
        <v>218</v>
      </c>
      <c r="H986" s="13">
        <v>44735</v>
      </c>
      <c r="I986">
        <v>80.849997999999999</v>
      </c>
      <c r="J986">
        <v>82.379997000000003</v>
      </c>
      <c r="K986">
        <v>80.819999999999993</v>
      </c>
      <c r="L986">
        <v>82.099997999999999</v>
      </c>
      <c r="M986">
        <v>82.099997999999999</v>
      </c>
      <c r="N986">
        <v>1263300</v>
      </c>
    </row>
    <row r="987" spans="7:14">
      <c r="G987" s="9" t="s">
        <v>218</v>
      </c>
      <c r="H987" s="13">
        <v>44736</v>
      </c>
      <c r="I987">
        <v>82.360000999999997</v>
      </c>
      <c r="J987">
        <v>83.620002999999997</v>
      </c>
      <c r="K987">
        <v>81.860000999999997</v>
      </c>
      <c r="L987">
        <v>83.349997999999999</v>
      </c>
      <c r="M987">
        <v>83.349997999999999</v>
      </c>
      <c r="N987">
        <v>1449500</v>
      </c>
    </row>
    <row r="988" spans="7:14">
      <c r="G988" s="9" t="s">
        <v>218</v>
      </c>
      <c r="H988" s="13">
        <v>44739</v>
      </c>
      <c r="I988">
        <v>82.989998</v>
      </c>
      <c r="J988">
        <v>84.110000999999997</v>
      </c>
      <c r="K988">
        <v>82.650002000000001</v>
      </c>
      <c r="L988">
        <v>84.089995999999999</v>
      </c>
      <c r="M988">
        <v>84.089995999999999</v>
      </c>
      <c r="N988">
        <v>1279600</v>
      </c>
    </row>
    <row r="989" spans="7:14">
      <c r="G989" s="9" t="s">
        <v>218</v>
      </c>
      <c r="H989" s="13">
        <v>44740</v>
      </c>
      <c r="I989">
        <v>84.459998999999996</v>
      </c>
      <c r="J989">
        <v>85.400002000000001</v>
      </c>
      <c r="K989">
        <v>83.349997999999999</v>
      </c>
      <c r="L989">
        <v>83.419998000000007</v>
      </c>
      <c r="M989">
        <v>83.419998000000007</v>
      </c>
      <c r="N989">
        <v>2258600</v>
      </c>
    </row>
    <row r="990" spans="7:14">
      <c r="G990" s="9" t="s">
        <v>218</v>
      </c>
      <c r="H990" s="13">
        <v>44741</v>
      </c>
      <c r="I990">
        <v>83.720000999999996</v>
      </c>
      <c r="J990">
        <v>84.010002</v>
      </c>
      <c r="K990">
        <v>83.190002000000007</v>
      </c>
      <c r="L990">
        <v>83.480002999999996</v>
      </c>
      <c r="M990">
        <v>83.480002999999996</v>
      </c>
      <c r="N990">
        <v>1576400</v>
      </c>
    </row>
    <row r="991" spans="7:14">
      <c r="G991" s="9" t="s">
        <v>218</v>
      </c>
      <c r="H991" s="13">
        <v>44742</v>
      </c>
      <c r="I991">
        <v>83.010002</v>
      </c>
      <c r="J991">
        <v>84.959998999999996</v>
      </c>
      <c r="K991">
        <v>82.830001999999993</v>
      </c>
      <c r="L991">
        <v>84.470000999999996</v>
      </c>
      <c r="M991">
        <v>84.470000999999996</v>
      </c>
      <c r="N991">
        <v>2060800</v>
      </c>
    </row>
    <row r="992" spans="7:14">
      <c r="G992" s="9" t="s">
        <v>218</v>
      </c>
      <c r="H992" s="13">
        <v>44743</v>
      </c>
      <c r="I992">
        <v>85.029999000000004</v>
      </c>
      <c r="J992">
        <v>87.480002999999996</v>
      </c>
      <c r="K992">
        <v>84.730002999999996</v>
      </c>
      <c r="L992">
        <v>87.150002000000001</v>
      </c>
      <c r="M992">
        <v>87.150002000000001</v>
      </c>
      <c r="N992">
        <v>2426600</v>
      </c>
    </row>
    <row r="993" spans="7:14">
      <c r="G993" s="9" t="s">
        <v>218</v>
      </c>
      <c r="H993" s="13">
        <v>44747</v>
      </c>
      <c r="I993">
        <v>86.889999000000003</v>
      </c>
      <c r="J993">
        <v>86.970000999999996</v>
      </c>
      <c r="K993">
        <v>81.889999000000003</v>
      </c>
      <c r="L993">
        <v>83.370002999999997</v>
      </c>
      <c r="M993">
        <v>83.370002999999997</v>
      </c>
      <c r="N993">
        <v>1820600</v>
      </c>
    </row>
    <row r="994" spans="7:14">
      <c r="G994" s="9" t="s">
        <v>218</v>
      </c>
      <c r="H994" s="13">
        <v>44748</v>
      </c>
      <c r="I994">
        <v>83.779999000000004</v>
      </c>
      <c r="J994">
        <v>84.959998999999996</v>
      </c>
      <c r="K994">
        <v>83.050003000000004</v>
      </c>
      <c r="L994">
        <v>84.150002000000001</v>
      </c>
      <c r="M994">
        <v>84.150002000000001</v>
      </c>
      <c r="N994">
        <v>1448500</v>
      </c>
    </row>
    <row r="995" spans="7:14">
      <c r="G995" s="9" t="s">
        <v>218</v>
      </c>
      <c r="H995" s="13">
        <v>44749</v>
      </c>
      <c r="I995">
        <v>84.230002999999996</v>
      </c>
      <c r="J995">
        <v>84.760002</v>
      </c>
      <c r="K995">
        <v>83.57</v>
      </c>
      <c r="L995">
        <v>83.589995999999999</v>
      </c>
      <c r="M995">
        <v>83.589995999999999</v>
      </c>
      <c r="N995">
        <v>1911300</v>
      </c>
    </row>
    <row r="996" spans="7:14">
      <c r="G996" s="9" t="s">
        <v>218</v>
      </c>
      <c r="H996" s="13">
        <v>44750</v>
      </c>
      <c r="I996">
        <v>83.769997000000004</v>
      </c>
      <c r="J996">
        <v>84.370002999999997</v>
      </c>
      <c r="K996">
        <v>83.190002000000007</v>
      </c>
      <c r="L996">
        <v>83.32</v>
      </c>
      <c r="M996">
        <v>83.32</v>
      </c>
      <c r="N996">
        <v>1796300</v>
      </c>
    </row>
    <row r="997" spans="7:14">
      <c r="G997" s="9" t="s">
        <v>218</v>
      </c>
      <c r="H997" s="13">
        <v>44753</v>
      </c>
      <c r="I997">
        <v>83.150002000000001</v>
      </c>
      <c r="J997">
        <v>84.230002999999996</v>
      </c>
      <c r="K997">
        <v>82.559997999999993</v>
      </c>
      <c r="L997">
        <v>83.720000999999996</v>
      </c>
      <c r="M997">
        <v>83.720000999999996</v>
      </c>
      <c r="N997">
        <v>1688600</v>
      </c>
    </row>
    <row r="998" spans="7:14">
      <c r="G998" s="9" t="s">
        <v>218</v>
      </c>
      <c r="H998" s="13">
        <v>44754</v>
      </c>
      <c r="I998">
        <v>83.370002999999997</v>
      </c>
      <c r="J998">
        <v>84.43</v>
      </c>
      <c r="K998">
        <v>82.989998</v>
      </c>
      <c r="L998">
        <v>83.379997000000003</v>
      </c>
      <c r="M998">
        <v>83.379997000000003</v>
      </c>
      <c r="N998">
        <v>1184900</v>
      </c>
    </row>
    <row r="999" spans="7:14">
      <c r="G999" s="9" t="s">
        <v>218</v>
      </c>
      <c r="H999" s="13">
        <v>44755</v>
      </c>
      <c r="I999">
        <v>82.68</v>
      </c>
      <c r="J999">
        <v>83.760002</v>
      </c>
      <c r="K999">
        <v>82.580001999999993</v>
      </c>
      <c r="L999">
        <v>82.800003000000004</v>
      </c>
      <c r="M999">
        <v>82.800003000000004</v>
      </c>
      <c r="N999">
        <v>891500</v>
      </c>
    </row>
    <row r="1000" spans="7:14">
      <c r="G1000" s="9" t="s">
        <v>218</v>
      </c>
      <c r="H1000" s="13">
        <v>44756</v>
      </c>
      <c r="I1000">
        <v>81.569999999999993</v>
      </c>
      <c r="J1000">
        <v>83.709998999999996</v>
      </c>
      <c r="K1000">
        <v>80.669998000000007</v>
      </c>
      <c r="L1000">
        <v>83.480002999999996</v>
      </c>
      <c r="M1000">
        <v>83.480002999999996</v>
      </c>
      <c r="N1000">
        <v>1172500</v>
      </c>
    </row>
    <row r="1001" spans="7:14">
      <c r="G1001" s="9" t="s">
        <v>218</v>
      </c>
      <c r="H1001" s="13">
        <v>44757</v>
      </c>
      <c r="I1001">
        <v>83.879997000000003</v>
      </c>
      <c r="J1001">
        <v>84.019997000000004</v>
      </c>
      <c r="K1001">
        <v>82.699996999999996</v>
      </c>
      <c r="L1001">
        <v>83.660004000000001</v>
      </c>
      <c r="M1001">
        <v>83.660004000000001</v>
      </c>
      <c r="N1001">
        <v>936700</v>
      </c>
    </row>
    <row r="1002" spans="7:14">
      <c r="G1002" s="9" t="s">
        <v>218</v>
      </c>
      <c r="H1002" s="13">
        <v>44760</v>
      </c>
      <c r="I1002">
        <v>83.309997999999993</v>
      </c>
      <c r="J1002">
        <v>83.339995999999999</v>
      </c>
      <c r="K1002">
        <v>82.379997000000003</v>
      </c>
      <c r="L1002">
        <v>82.449996999999996</v>
      </c>
      <c r="M1002">
        <v>82.449996999999996</v>
      </c>
      <c r="N1002">
        <v>970700</v>
      </c>
    </row>
    <row r="1003" spans="7:14">
      <c r="G1003" s="9" t="s">
        <v>218</v>
      </c>
      <c r="H1003" s="13">
        <v>44761</v>
      </c>
      <c r="I1003">
        <v>83.029999000000004</v>
      </c>
      <c r="J1003">
        <v>83.68</v>
      </c>
      <c r="K1003">
        <v>82.790001000000004</v>
      </c>
      <c r="L1003">
        <v>83.25</v>
      </c>
      <c r="M1003">
        <v>83.25</v>
      </c>
      <c r="N1003">
        <v>1297200</v>
      </c>
    </row>
    <row r="1004" spans="7:14">
      <c r="G1004" s="9" t="s">
        <v>218</v>
      </c>
      <c r="H1004" s="13">
        <v>44762</v>
      </c>
      <c r="I1004">
        <v>83.410004000000001</v>
      </c>
      <c r="J1004">
        <v>83.809997999999993</v>
      </c>
      <c r="K1004">
        <v>82.339995999999999</v>
      </c>
      <c r="L1004">
        <v>82.480002999999996</v>
      </c>
      <c r="M1004">
        <v>82.480002999999996</v>
      </c>
      <c r="N1004">
        <v>1553100</v>
      </c>
    </row>
    <row r="1005" spans="7:14">
      <c r="G1005" s="9" t="s">
        <v>218</v>
      </c>
      <c r="H1005" s="13">
        <v>44763</v>
      </c>
      <c r="I1005">
        <v>82.940002000000007</v>
      </c>
      <c r="J1005">
        <v>83.059997999999993</v>
      </c>
      <c r="K1005">
        <v>82.269997000000004</v>
      </c>
      <c r="L1005">
        <v>83.019997000000004</v>
      </c>
      <c r="M1005">
        <v>83.019997000000004</v>
      </c>
      <c r="N1005">
        <v>1263900</v>
      </c>
    </row>
    <row r="1006" spans="7:14">
      <c r="G1006" s="9" t="s">
        <v>218</v>
      </c>
      <c r="H1006" s="13">
        <v>44764</v>
      </c>
      <c r="I1006">
        <v>83.410004000000001</v>
      </c>
      <c r="J1006">
        <v>84.080001999999993</v>
      </c>
      <c r="K1006">
        <v>83.220000999999996</v>
      </c>
      <c r="L1006">
        <v>84.059997999999993</v>
      </c>
      <c r="M1006">
        <v>84.059997999999993</v>
      </c>
      <c r="N1006">
        <v>1149700</v>
      </c>
    </row>
    <row r="1007" spans="7:14">
      <c r="G1007" s="9" t="s">
        <v>218</v>
      </c>
      <c r="H1007" s="13">
        <v>44767</v>
      </c>
      <c r="I1007">
        <v>83.760002</v>
      </c>
      <c r="J1007">
        <v>84.940002000000007</v>
      </c>
      <c r="K1007">
        <v>83.529999000000004</v>
      </c>
      <c r="L1007">
        <v>84.879997000000003</v>
      </c>
      <c r="M1007">
        <v>84.879997000000003</v>
      </c>
      <c r="N1007">
        <v>724700</v>
      </c>
    </row>
    <row r="1008" spans="7:14">
      <c r="G1008" s="9" t="s">
        <v>218</v>
      </c>
      <c r="H1008" s="13">
        <v>44768</v>
      </c>
      <c r="I1008">
        <v>84.93</v>
      </c>
      <c r="J1008">
        <v>85.690002000000007</v>
      </c>
      <c r="K1008">
        <v>84.830001999999993</v>
      </c>
      <c r="L1008">
        <v>85.400002000000001</v>
      </c>
      <c r="M1008">
        <v>85.400002000000001</v>
      </c>
      <c r="N1008">
        <v>840200</v>
      </c>
    </row>
    <row r="1009" spans="7:14">
      <c r="G1009" s="9" t="s">
        <v>218</v>
      </c>
      <c r="H1009" s="13">
        <v>44769</v>
      </c>
      <c r="I1009">
        <v>84.980002999999996</v>
      </c>
      <c r="J1009">
        <v>85.400002000000001</v>
      </c>
      <c r="K1009">
        <v>84.559997999999993</v>
      </c>
      <c r="L1009">
        <v>85.209998999999996</v>
      </c>
      <c r="M1009">
        <v>85.209998999999996</v>
      </c>
      <c r="N1009">
        <v>781200</v>
      </c>
    </row>
    <row r="1010" spans="7:14">
      <c r="G1010" s="9" t="s">
        <v>218</v>
      </c>
      <c r="H1010" s="13">
        <v>44770</v>
      </c>
      <c r="I1010">
        <v>85.980002999999996</v>
      </c>
      <c r="J1010">
        <v>88.349997999999999</v>
      </c>
      <c r="K1010">
        <v>85.629997000000003</v>
      </c>
      <c r="L1010">
        <v>88.260002</v>
      </c>
      <c r="M1010">
        <v>88.260002</v>
      </c>
      <c r="N1010">
        <v>1401000</v>
      </c>
    </row>
    <row r="1011" spans="7:14">
      <c r="G1011" s="9" t="s">
        <v>218</v>
      </c>
      <c r="H1011" s="13">
        <v>44771</v>
      </c>
      <c r="I1011">
        <v>87.029999000000004</v>
      </c>
      <c r="J1011">
        <v>89</v>
      </c>
      <c r="K1011">
        <v>87.029999000000004</v>
      </c>
      <c r="L1011">
        <v>88.220000999999996</v>
      </c>
      <c r="M1011">
        <v>88.220000999999996</v>
      </c>
      <c r="N1011">
        <v>2022700</v>
      </c>
    </row>
    <row r="1012" spans="7:14">
      <c r="G1012" s="9" t="s">
        <v>125</v>
      </c>
      <c r="H1012" s="13">
        <v>44589</v>
      </c>
      <c r="I1012">
        <v>106.900002</v>
      </c>
      <c r="J1012">
        <v>108.410004</v>
      </c>
      <c r="K1012">
        <v>105.91999800000001</v>
      </c>
      <c r="L1012">
        <v>108.400002</v>
      </c>
      <c r="M1012">
        <v>106.88108800000001</v>
      </c>
      <c r="N1012">
        <v>270700</v>
      </c>
    </row>
    <row r="1013" spans="7:14">
      <c r="G1013" s="9" t="s">
        <v>125</v>
      </c>
      <c r="H1013" s="13">
        <v>44592</v>
      </c>
      <c r="I1013">
        <v>108.040001</v>
      </c>
      <c r="J1013">
        <v>110.230003</v>
      </c>
      <c r="K1013">
        <v>107.470001</v>
      </c>
      <c r="L1013">
        <v>110.220001</v>
      </c>
      <c r="M1013">
        <v>108.675583</v>
      </c>
      <c r="N1013">
        <v>383300</v>
      </c>
    </row>
    <row r="1014" spans="7:14">
      <c r="G1014" s="9" t="s">
        <v>125</v>
      </c>
      <c r="H1014" s="13">
        <v>44593</v>
      </c>
      <c r="I1014">
        <v>110.129997</v>
      </c>
      <c r="J1014">
        <v>110.510002</v>
      </c>
      <c r="K1014">
        <v>107.540001</v>
      </c>
      <c r="L1014">
        <v>108.209999</v>
      </c>
      <c r="M1014">
        <v>106.693741</v>
      </c>
      <c r="N1014">
        <v>159300</v>
      </c>
    </row>
    <row r="1015" spans="7:14">
      <c r="G1015" s="9" t="s">
        <v>125</v>
      </c>
      <c r="H1015" s="13">
        <v>44594</v>
      </c>
      <c r="I1015">
        <v>107.650002</v>
      </c>
      <c r="J1015">
        <v>109.959999</v>
      </c>
      <c r="K1015">
        <v>107.379997</v>
      </c>
      <c r="L1015">
        <v>109.57</v>
      </c>
      <c r="M1015">
        <v>108.788696</v>
      </c>
      <c r="N1015">
        <v>223300</v>
      </c>
    </row>
    <row r="1016" spans="7:14">
      <c r="G1016" s="9" t="s">
        <v>125</v>
      </c>
      <c r="H1016" s="13">
        <v>44595</v>
      </c>
      <c r="I1016">
        <v>109.55999799999999</v>
      </c>
      <c r="J1016">
        <v>109.69000200000001</v>
      </c>
      <c r="K1016">
        <v>108.449997</v>
      </c>
      <c r="L1016">
        <v>108.720001</v>
      </c>
      <c r="M1016">
        <v>107.94476299999999</v>
      </c>
      <c r="N1016">
        <v>122600</v>
      </c>
    </row>
    <row r="1017" spans="7:14">
      <c r="G1017" s="9" t="s">
        <v>125</v>
      </c>
      <c r="H1017" s="13">
        <v>44596</v>
      </c>
      <c r="I1017">
        <v>107.989998</v>
      </c>
      <c r="J1017">
        <v>108.5</v>
      </c>
      <c r="K1017">
        <v>106.730003</v>
      </c>
      <c r="L1017">
        <v>107.400002</v>
      </c>
      <c r="M1017">
        <v>106.63417099999999</v>
      </c>
      <c r="N1017">
        <v>116200</v>
      </c>
    </row>
    <row r="1018" spans="7:14">
      <c r="G1018" s="9" t="s">
        <v>125</v>
      </c>
      <c r="H1018" s="13">
        <v>44599</v>
      </c>
      <c r="I1018">
        <v>107.540001</v>
      </c>
      <c r="J1018">
        <v>108.5</v>
      </c>
      <c r="K1018">
        <v>106.959999</v>
      </c>
      <c r="L1018">
        <v>107.82</v>
      </c>
      <c r="M1018">
        <v>107.05117799999999</v>
      </c>
      <c r="N1018">
        <v>124600</v>
      </c>
    </row>
    <row r="1019" spans="7:14">
      <c r="G1019" s="9" t="s">
        <v>125</v>
      </c>
      <c r="H1019" s="13">
        <v>44600</v>
      </c>
      <c r="I1019">
        <v>108.400002</v>
      </c>
      <c r="J1019">
        <v>108.80999799999999</v>
      </c>
      <c r="K1019">
        <v>107.43</v>
      </c>
      <c r="L1019">
        <v>107.900002</v>
      </c>
      <c r="M1019">
        <v>107.130608</v>
      </c>
      <c r="N1019">
        <v>142400</v>
      </c>
    </row>
    <row r="1020" spans="7:14">
      <c r="G1020" s="9" t="s">
        <v>125</v>
      </c>
      <c r="H1020" s="13">
        <v>44601</v>
      </c>
      <c r="I1020">
        <v>108.58000199999999</v>
      </c>
      <c r="J1020">
        <v>109.019997</v>
      </c>
      <c r="K1020">
        <v>107.370003</v>
      </c>
      <c r="L1020">
        <v>107.970001</v>
      </c>
      <c r="M1020">
        <v>107.20011100000001</v>
      </c>
      <c r="N1020">
        <v>160300</v>
      </c>
    </row>
    <row r="1021" spans="7:14">
      <c r="G1021" s="9" t="s">
        <v>125</v>
      </c>
      <c r="H1021" s="13">
        <v>44602</v>
      </c>
      <c r="I1021">
        <v>107.120003</v>
      </c>
      <c r="J1021">
        <v>107.620003</v>
      </c>
      <c r="K1021">
        <v>104.650002</v>
      </c>
      <c r="L1021">
        <v>104.94000200000001</v>
      </c>
      <c r="M1021">
        <v>104.191711</v>
      </c>
      <c r="N1021">
        <v>176000</v>
      </c>
    </row>
    <row r="1022" spans="7:14">
      <c r="G1022" s="9" t="s">
        <v>125</v>
      </c>
      <c r="H1022" s="13">
        <v>44603</v>
      </c>
      <c r="I1022">
        <v>105.58000199999999</v>
      </c>
      <c r="J1022">
        <v>106.529999</v>
      </c>
      <c r="K1022">
        <v>105.010002</v>
      </c>
      <c r="L1022">
        <v>105.69000200000001</v>
      </c>
      <c r="M1022">
        <v>104.936363</v>
      </c>
      <c r="N1022">
        <v>190200</v>
      </c>
    </row>
    <row r="1023" spans="7:14">
      <c r="G1023" s="9" t="s">
        <v>125</v>
      </c>
      <c r="H1023" s="13">
        <v>44606</v>
      </c>
      <c r="I1023">
        <v>105.82</v>
      </c>
      <c r="J1023">
        <v>107.050003</v>
      </c>
      <c r="K1023">
        <v>103.959999</v>
      </c>
      <c r="L1023">
        <v>104.739998</v>
      </c>
      <c r="M1023">
        <v>103.993134</v>
      </c>
      <c r="N1023">
        <v>170500</v>
      </c>
    </row>
    <row r="1024" spans="7:14">
      <c r="G1024" s="9" t="s">
        <v>125</v>
      </c>
      <c r="H1024" s="13">
        <v>44607</v>
      </c>
      <c r="I1024">
        <v>105.139999</v>
      </c>
      <c r="J1024">
        <v>105.379997</v>
      </c>
      <c r="K1024">
        <v>103.41999800000001</v>
      </c>
      <c r="L1024">
        <v>103.650002</v>
      </c>
      <c r="M1024">
        <v>102.910912</v>
      </c>
      <c r="N1024">
        <v>145500</v>
      </c>
    </row>
    <row r="1025" spans="7:14">
      <c r="G1025" s="9" t="s">
        <v>125</v>
      </c>
      <c r="H1025" s="13">
        <v>44608</v>
      </c>
      <c r="I1025">
        <v>103.66999800000001</v>
      </c>
      <c r="J1025">
        <v>104.209999</v>
      </c>
      <c r="K1025">
        <v>102.959999</v>
      </c>
      <c r="L1025">
        <v>103.43</v>
      </c>
      <c r="M1025">
        <v>102.692482</v>
      </c>
      <c r="N1025">
        <v>132800</v>
      </c>
    </row>
    <row r="1026" spans="7:14">
      <c r="G1026" s="9" t="s">
        <v>125</v>
      </c>
      <c r="H1026" s="13">
        <v>44609</v>
      </c>
      <c r="I1026">
        <v>102.099998</v>
      </c>
      <c r="J1026">
        <v>105.449997</v>
      </c>
      <c r="K1026">
        <v>101.489998</v>
      </c>
      <c r="L1026">
        <v>104.16999800000001</v>
      </c>
      <c r="M1026">
        <v>103.4272</v>
      </c>
      <c r="N1026">
        <v>258100</v>
      </c>
    </row>
    <row r="1027" spans="7:14">
      <c r="G1027" s="9" t="s">
        <v>125</v>
      </c>
      <c r="H1027" s="13">
        <v>44610</v>
      </c>
      <c r="I1027">
        <v>103.83000199999999</v>
      </c>
      <c r="J1027">
        <v>104.43</v>
      </c>
      <c r="K1027">
        <v>101.910004</v>
      </c>
      <c r="L1027">
        <v>102.80999799999999</v>
      </c>
      <c r="M1027">
        <v>102.076897</v>
      </c>
      <c r="N1027">
        <v>288100</v>
      </c>
    </row>
    <row r="1028" spans="7:14">
      <c r="G1028" s="9" t="s">
        <v>125</v>
      </c>
      <c r="H1028" s="13">
        <v>44614</v>
      </c>
      <c r="I1028">
        <v>102.699997</v>
      </c>
      <c r="J1028">
        <v>103.230003</v>
      </c>
      <c r="K1028">
        <v>101.300003</v>
      </c>
      <c r="L1028">
        <v>101.459999</v>
      </c>
      <c r="M1028">
        <v>100.736526</v>
      </c>
      <c r="N1028">
        <v>313800</v>
      </c>
    </row>
    <row r="1029" spans="7:14">
      <c r="G1029" s="9" t="s">
        <v>125</v>
      </c>
      <c r="H1029" s="13">
        <v>44615</v>
      </c>
      <c r="I1029">
        <v>101.400002</v>
      </c>
      <c r="J1029">
        <v>102.379997</v>
      </c>
      <c r="K1029">
        <v>100.739998</v>
      </c>
      <c r="L1029">
        <v>100.760002</v>
      </c>
      <c r="M1029">
        <v>100.04151899999999</v>
      </c>
      <c r="N1029">
        <v>257700</v>
      </c>
    </row>
    <row r="1030" spans="7:14">
      <c r="G1030" s="9" t="s">
        <v>125</v>
      </c>
      <c r="H1030" s="13">
        <v>44616</v>
      </c>
      <c r="I1030">
        <v>100.370003</v>
      </c>
      <c r="J1030">
        <v>101.339996</v>
      </c>
      <c r="K1030">
        <v>99.129997000000003</v>
      </c>
      <c r="L1030">
        <v>100.970001</v>
      </c>
      <c r="M1030">
        <v>100.250023</v>
      </c>
      <c r="N1030">
        <v>356500</v>
      </c>
    </row>
    <row r="1031" spans="7:14">
      <c r="G1031" s="9" t="s">
        <v>125</v>
      </c>
      <c r="H1031" s="13">
        <v>44617</v>
      </c>
      <c r="I1031">
        <v>101.989998</v>
      </c>
      <c r="J1031">
        <v>104.68</v>
      </c>
      <c r="K1031">
        <v>101.550003</v>
      </c>
      <c r="L1031">
        <v>104.470001</v>
      </c>
      <c r="M1031">
        <v>103.725067</v>
      </c>
      <c r="N1031">
        <v>340200</v>
      </c>
    </row>
    <row r="1032" spans="7:14">
      <c r="G1032" s="9" t="s">
        <v>125</v>
      </c>
      <c r="H1032" s="13">
        <v>44620</v>
      </c>
      <c r="I1032">
        <v>103.44000200000001</v>
      </c>
      <c r="J1032">
        <v>104.709999</v>
      </c>
      <c r="K1032">
        <v>102.57</v>
      </c>
      <c r="L1032">
        <v>103.949997</v>
      </c>
      <c r="M1032">
        <v>103.208771</v>
      </c>
      <c r="N1032">
        <v>421300</v>
      </c>
    </row>
    <row r="1033" spans="7:14">
      <c r="G1033" s="9" t="s">
        <v>125</v>
      </c>
      <c r="H1033" s="13">
        <v>44621</v>
      </c>
      <c r="I1033">
        <v>103.900002</v>
      </c>
      <c r="J1033">
        <v>104.849998</v>
      </c>
      <c r="K1033">
        <v>101.639999</v>
      </c>
      <c r="L1033">
        <v>102.400002</v>
      </c>
      <c r="M1033">
        <v>101.66982299999999</v>
      </c>
      <c r="N1033">
        <v>298400</v>
      </c>
    </row>
    <row r="1034" spans="7:14">
      <c r="G1034" s="9" t="s">
        <v>125</v>
      </c>
      <c r="H1034" s="13">
        <v>44622</v>
      </c>
      <c r="I1034">
        <v>102.610001</v>
      </c>
      <c r="J1034">
        <v>105.540001</v>
      </c>
      <c r="K1034">
        <v>102.610001</v>
      </c>
      <c r="L1034">
        <v>104.650002</v>
      </c>
      <c r="M1034">
        <v>103.903778</v>
      </c>
      <c r="N1034">
        <v>316000</v>
      </c>
    </row>
    <row r="1035" spans="7:14">
      <c r="G1035" s="9" t="s">
        <v>125</v>
      </c>
      <c r="H1035" s="13">
        <v>44623</v>
      </c>
      <c r="I1035">
        <v>104.550003</v>
      </c>
      <c r="J1035">
        <v>107.879997</v>
      </c>
      <c r="K1035">
        <v>104.550003</v>
      </c>
      <c r="L1035">
        <v>107.720001</v>
      </c>
      <c r="M1035">
        <v>106.95188899999999</v>
      </c>
      <c r="N1035">
        <v>273800</v>
      </c>
    </row>
    <row r="1036" spans="7:14">
      <c r="G1036" s="9" t="s">
        <v>125</v>
      </c>
      <c r="H1036" s="13">
        <v>44624</v>
      </c>
      <c r="I1036">
        <v>106.980003</v>
      </c>
      <c r="J1036">
        <v>110.839996</v>
      </c>
      <c r="K1036">
        <v>106.910004</v>
      </c>
      <c r="L1036">
        <v>110.75</v>
      </c>
      <c r="M1036">
        <v>109.96028099999999</v>
      </c>
      <c r="N1036">
        <v>334000</v>
      </c>
    </row>
    <row r="1037" spans="7:14">
      <c r="G1037" s="9" t="s">
        <v>125</v>
      </c>
      <c r="H1037" s="13">
        <v>44627</v>
      </c>
      <c r="I1037">
        <v>110.43</v>
      </c>
      <c r="J1037">
        <v>111.43</v>
      </c>
      <c r="K1037">
        <v>109.769997</v>
      </c>
      <c r="L1037">
        <v>111.050003</v>
      </c>
      <c r="M1037">
        <v>110.25814800000001</v>
      </c>
      <c r="N1037">
        <v>252400</v>
      </c>
    </row>
    <row r="1038" spans="7:14">
      <c r="G1038" s="9" t="s">
        <v>125</v>
      </c>
      <c r="H1038" s="13">
        <v>44628</v>
      </c>
      <c r="I1038">
        <v>111.19000200000001</v>
      </c>
      <c r="J1038">
        <v>111.68</v>
      </c>
      <c r="K1038">
        <v>109.43</v>
      </c>
      <c r="L1038">
        <v>110.58000199999999</v>
      </c>
      <c r="M1038">
        <v>109.791496</v>
      </c>
      <c r="N1038">
        <v>285900</v>
      </c>
    </row>
    <row r="1039" spans="7:14">
      <c r="G1039" s="9" t="s">
        <v>125</v>
      </c>
      <c r="H1039" s="13">
        <v>44629</v>
      </c>
      <c r="I1039">
        <v>112.07</v>
      </c>
      <c r="J1039">
        <v>112.07</v>
      </c>
      <c r="K1039">
        <v>108.519997</v>
      </c>
      <c r="L1039">
        <v>108.949997</v>
      </c>
      <c r="M1039">
        <v>108.173119</v>
      </c>
      <c r="N1039">
        <v>298300</v>
      </c>
    </row>
    <row r="1040" spans="7:14">
      <c r="G1040" s="9" t="s">
        <v>125</v>
      </c>
      <c r="H1040" s="13">
        <v>44630</v>
      </c>
      <c r="I1040">
        <v>109.5</v>
      </c>
      <c r="J1040">
        <v>110.620003</v>
      </c>
      <c r="K1040">
        <v>108.25</v>
      </c>
      <c r="L1040">
        <v>110.260002</v>
      </c>
      <c r="M1040">
        <v>109.473778</v>
      </c>
      <c r="N1040">
        <v>219000</v>
      </c>
    </row>
    <row r="1041" spans="7:14">
      <c r="G1041" s="9" t="s">
        <v>125</v>
      </c>
      <c r="H1041" s="13">
        <v>44631</v>
      </c>
      <c r="I1041">
        <v>110.900002</v>
      </c>
      <c r="J1041">
        <v>112.16999800000001</v>
      </c>
      <c r="K1041">
        <v>109.709999</v>
      </c>
      <c r="L1041">
        <v>110.029999</v>
      </c>
      <c r="M1041">
        <v>109.24541499999999</v>
      </c>
      <c r="N1041">
        <v>245700</v>
      </c>
    </row>
    <row r="1042" spans="7:14">
      <c r="G1042" s="9" t="s">
        <v>125</v>
      </c>
      <c r="H1042" s="13">
        <v>44634</v>
      </c>
      <c r="I1042">
        <v>110.489998</v>
      </c>
      <c r="J1042">
        <v>111.5</v>
      </c>
      <c r="K1042">
        <v>108.57</v>
      </c>
      <c r="L1042">
        <v>109.589996</v>
      </c>
      <c r="M1042">
        <v>108.808548</v>
      </c>
      <c r="N1042">
        <v>240600</v>
      </c>
    </row>
    <row r="1043" spans="7:14">
      <c r="G1043" s="9" t="s">
        <v>125</v>
      </c>
      <c r="H1043" s="13">
        <v>44635</v>
      </c>
      <c r="I1043">
        <v>110.370003</v>
      </c>
      <c r="J1043">
        <v>111.510002</v>
      </c>
      <c r="K1043">
        <v>109.129997</v>
      </c>
      <c r="L1043">
        <v>111.379997</v>
      </c>
      <c r="M1043">
        <v>110.585785</v>
      </c>
      <c r="N1043">
        <v>257900</v>
      </c>
    </row>
    <row r="1044" spans="7:14">
      <c r="G1044" s="9" t="s">
        <v>125</v>
      </c>
      <c r="H1044" s="13">
        <v>44636</v>
      </c>
      <c r="I1044">
        <v>111.25</v>
      </c>
      <c r="J1044">
        <v>112.160004</v>
      </c>
      <c r="K1044">
        <v>109.25</v>
      </c>
      <c r="L1044">
        <v>110.93</v>
      </c>
      <c r="M1044">
        <v>110.139</v>
      </c>
      <c r="N1044">
        <v>206300</v>
      </c>
    </row>
    <row r="1045" spans="7:14">
      <c r="G1045" s="9" t="s">
        <v>125</v>
      </c>
      <c r="H1045" s="13">
        <v>44637</v>
      </c>
      <c r="I1045">
        <v>110.790001</v>
      </c>
      <c r="J1045">
        <v>111.68</v>
      </c>
      <c r="K1045">
        <v>110.110001</v>
      </c>
      <c r="L1045">
        <v>110.269997</v>
      </c>
      <c r="M1045">
        <v>109.483704</v>
      </c>
      <c r="N1045">
        <v>184800</v>
      </c>
    </row>
    <row r="1046" spans="7:14">
      <c r="G1046" s="9" t="s">
        <v>125</v>
      </c>
      <c r="H1046" s="13">
        <v>44638</v>
      </c>
      <c r="I1046">
        <v>110.389999</v>
      </c>
      <c r="J1046">
        <v>110.58000199999999</v>
      </c>
      <c r="K1046">
        <v>109</v>
      </c>
      <c r="L1046">
        <v>110.25</v>
      </c>
      <c r="M1046">
        <v>109.463852</v>
      </c>
      <c r="N1046">
        <v>916400</v>
      </c>
    </row>
    <row r="1047" spans="7:14">
      <c r="G1047" s="9" t="s">
        <v>125</v>
      </c>
      <c r="H1047" s="13">
        <v>44641</v>
      </c>
      <c r="I1047">
        <v>110.480003</v>
      </c>
      <c r="J1047">
        <v>111.800003</v>
      </c>
      <c r="K1047">
        <v>110.480003</v>
      </c>
      <c r="L1047">
        <v>110.989998</v>
      </c>
      <c r="M1047">
        <v>110.19857</v>
      </c>
      <c r="N1047">
        <v>290700</v>
      </c>
    </row>
    <row r="1048" spans="7:14">
      <c r="G1048" s="9" t="s">
        <v>125</v>
      </c>
      <c r="H1048" s="13">
        <v>44642</v>
      </c>
      <c r="I1048">
        <v>111.279999</v>
      </c>
      <c r="J1048">
        <v>111.279999</v>
      </c>
      <c r="K1048">
        <v>109.44000200000001</v>
      </c>
      <c r="L1048">
        <v>110.900002</v>
      </c>
      <c r="M1048">
        <v>110.10921500000001</v>
      </c>
      <c r="N1048">
        <v>472200</v>
      </c>
    </row>
    <row r="1049" spans="7:14">
      <c r="G1049" s="9" t="s">
        <v>125</v>
      </c>
      <c r="H1049" s="13">
        <v>44643</v>
      </c>
      <c r="I1049">
        <v>110.959999</v>
      </c>
      <c r="J1049">
        <v>111.82</v>
      </c>
      <c r="K1049">
        <v>110.540001</v>
      </c>
      <c r="L1049">
        <v>111.209999</v>
      </c>
      <c r="M1049">
        <v>110.417</v>
      </c>
      <c r="N1049">
        <v>400300</v>
      </c>
    </row>
    <row r="1050" spans="7:14">
      <c r="G1050" s="9" t="s">
        <v>125</v>
      </c>
      <c r="H1050" s="13">
        <v>44644</v>
      </c>
      <c r="I1050">
        <v>111.160004</v>
      </c>
      <c r="J1050">
        <v>111.720001</v>
      </c>
      <c r="K1050">
        <v>110.489998</v>
      </c>
      <c r="L1050">
        <v>110.870003</v>
      </c>
      <c r="M1050">
        <v>110.07943</v>
      </c>
      <c r="N1050">
        <v>283500</v>
      </c>
    </row>
    <row r="1051" spans="7:14">
      <c r="G1051" s="9" t="s">
        <v>125</v>
      </c>
      <c r="H1051" s="13">
        <v>44645</v>
      </c>
      <c r="I1051">
        <v>110.93</v>
      </c>
      <c r="J1051">
        <v>113.91999800000001</v>
      </c>
      <c r="K1051">
        <v>110.18</v>
      </c>
      <c r="L1051">
        <v>113.879997</v>
      </c>
      <c r="M1051">
        <v>113.06796300000001</v>
      </c>
      <c r="N1051">
        <v>298900</v>
      </c>
    </row>
    <row r="1052" spans="7:14">
      <c r="G1052" s="9" t="s">
        <v>125</v>
      </c>
      <c r="H1052" s="13">
        <v>44648</v>
      </c>
      <c r="I1052">
        <v>113.989998</v>
      </c>
      <c r="J1052">
        <v>114.360001</v>
      </c>
      <c r="K1052">
        <v>113.139999</v>
      </c>
      <c r="L1052">
        <v>113.75</v>
      </c>
      <c r="M1052">
        <v>112.938889</v>
      </c>
      <c r="N1052">
        <v>177800</v>
      </c>
    </row>
    <row r="1053" spans="7:14">
      <c r="G1053" s="9" t="s">
        <v>125</v>
      </c>
      <c r="H1053" s="13">
        <v>44649</v>
      </c>
      <c r="I1053">
        <v>114.260002</v>
      </c>
      <c r="J1053">
        <v>114.879997</v>
      </c>
      <c r="K1053">
        <v>112.879997</v>
      </c>
      <c r="L1053">
        <v>114.860001</v>
      </c>
      <c r="M1053">
        <v>114.040977</v>
      </c>
      <c r="N1053">
        <v>228200</v>
      </c>
    </row>
    <row r="1054" spans="7:14">
      <c r="G1054" s="9" t="s">
        <v>125</v>
      </c>
      <c r="H1054" s="13">
        <v>44650</v>
      </c>
      <c r="I1054">
        <v>115</v>
      </c>
      <c r="J1054">
        <v>116.339996</v>
      </c>
      <c r="K1054">
        <v>114.279999</v>
      </c>
      <c r="L1054">
        <v>116.30999799999999</v>
      </c>
      <c r="M1054">
        <v>115.480637</v>
      </c>
      <c r="N1054">
        <v>255100</v>
      </c>
    </row>
    <row r="1055" spans="7:14">
      <c r="G1055" s="9" t="s">
        <v>125</v>
      </c>
      <c r="H1055" s="13">
        <v>44651</v>
      </c>
      <c r="I1055">
        <v>116.41999800000001</v>
      </c>
      <c r="J1055">
        <v>117.370003</v>
      </c>
      <c r="K1055">
        <v>115.050003</v>
      </c>
      <c r="L1055">
        <v>115.360001</v>
      </c>
      <c r="M1055">
        <v>114.537415</v>
      </c>
      <c r="N1055">
        <v>198000</v>
      </c>
    </row>
    <row r="1056" spans="7:14">
      <c r="G1056" s="9" t="s">
        <v>125</v>
      </c>
      <c r="H1056" s="13">
        <v>44652</v>
      </c>
      <c r="I1056">
        <v>115.360001</v>
      </c>
      <c r="J1056">
        <v>117.550003</v>
      </c>
      <c r="K1056">
        <v>114.949997</v>
      </c>
      <c r="L1056">
        <v>117.550003</v>
      </c>
      <c r="M1056">
        <v>116.7118</v>
      </c>
      <c r="N1056">
        <v>254200</v>
      </c>
    </row>
    <row r="1057" spans="7:14">
      <c r="G1057" s="9" t="s">
        <v>125</v>
      </c>
      <c r="H1057" s="13">
        <v>44655</v>
      </c>
      <c r="I1057">
        <v>116.769997</v>
      </c>
      <c r="J1057">
        <v>116.769997</v>
      </c>
      <c r="K1057">
        <v>113.66999800000001</v>
      </c>
      <c r="L1057">
        <v>114.709999</v>
      </c>
      <c r="M1057">
        <v>113.892044</v>
      </c>
      <c r="N1057">
        <v>256500</v>
      </c>
    </row>
    <row r="1058" spans="7:14">
      <c r="G1058" s="9" t="s">
        <v>125</v>
      </c>
      <c r="H1058" s="13">
        <v>44656</v>
      </c>
      <c r="I1058">
        <v>114.94000200000001</v>
      </c>
      <c r="J1058">
        <v>116.629997</v>
      </c>
      <c r="K1058">
        <v>114.83000199999999</v>
      </c>
      <c r="L1058">
        <v>115.739998</v>
      </c>
      <c r="M1058">
        <v>114.914703</v>
      </c>
      <c r="N1058">
        <v>189100</v>
      </c>
    </row>
    <row r="1059" spans="7:14">
      <c r="G1059" s="9" t="s">
        <v>125</v>
      </c>
      <c r="H1059" s="13">
        <v>44657</v>
      </c>
      <c r="I1059">
        <v>116.050003</v>
      </c>
      <c r="J1059">
        <v>118.57</v>
      </c>
      <c r="K1059">
        <v>115.279999</v>
      </c>
      <c r="L1059">
        <v>118.470001</v>
      </c>
      <c r="M1059">
        <v>117.625237</v>
      </c>
      <c r="N1059">
        <v>135700</v>
      </c>
    </row>
    <row r="1060" spans="7:14">
      <c r="G1060" s="9" t="s">
        <v>125</v>
      </c>
      <c r="H1060" s="13">
        <v>44658</v>
      </c>
      <c r="I1060">
        <v>118.489998</v>
      </c>
      <c r="J1060">
        <v>118.790001</v>
      </c>
      <c r="K1060">
        <v>116.849998</v>
      </c>
      <c r="L1060">
        <v>117.639999</v>
      </c>
      <c r="M1060">
        <v>116.80115499999999</v>
      </c>
      <c r="N1060">
        <v>290000</v>
      </c>
    </row>
    <row r="1061" spans="7:14">
      <c r="G1061" s="9" t="s">
        <v>125</v>
      </c>
      <c r="H1061" s="13">
        <v>44659</v>
      </c>
      <c r="I1061">
        <v>118.370003</v>
      </c>
      <c r="J1061">
        <v>118.91999800000001</v>
      </c>
      <c r="K1061">
        <v>117.260002</v>
      </c>
      <c r="L1061">
        <v>117.43</v>
      </c>
      <c r="M1061">
        <v>116.592651</v>
      </c>
      <c r="N1061">
        <v>140200</v>
      </c>
    </row>
    <row r="1062" spans="7:14">
      <c r="G1062" s="9" t="s">
        <v>125</v>
      </c>
      <c r="H1062" s="13">
        <v>44662</v>
      </c>
      <c r="I1062">
        <v>117.279999</v>
      </c>
      <c r="J1062">
        <v>118.139999</v>
      </c>
      <c r="K1062">
        <v>115.879997</v>
      </c>
      <c r="L1062">
        <v>116.19000200000001</v>
      </c>
      <c r="M1062">
        <v>115.361496</v>
      </c>
      <c r="N1062">
        <v>189800</v>
      </c>
    </row>
    <row r="1063" spans="7:14">
      <c r="G1063" s="9" t="s">
        <v>125</v>
      </c>
      <c r="H1063" s="13">
        <v>44663</v>
      </c>
      <c r="I1063">
        <v>116.07</v>
      </c>
      <c r="J1063">
        <v>117.05999799999999</v>
      </c>
      <c r="K1063">
        <v>115.41999800000001</v>
      </c>
      <c r="L1063">
        <v>116.389999</v>
      </c>
      <c r="M1063">
        <v>115.56006600000001</v>
      </c>
      <c r="N1063">
        <v>177500</v>
      </c>
    </row>
    <row r="1064" spans="7:14">
      <c r="G1064" s="9" t="s">
        <v>125</v>
      </c>
      <c r="H1064" s="13">
        <v>44664</v>
      </c>
      <c r="I1064">
        <v>116.129997</v>
      </c>
      <c r="J1064">
        <v>116.129997</v>
      </c>
      <c r="K1064">
        <v>113.55999799999999</v>
      </c>
      <c r="L1064">
        <v>113.80999799999999</v>
      </c>
      <c r="M1064">
        <v>112.998459</v>
      </c>
      <c r="N1064">
        <v>172000</v>
      </c>
    </row>
    <row r="1065" spans="7:14">
      <c r="G1065" s="9" t="s">
        <v>125</v>
      </c>
      <c r="H1065" s="13">
        <v>44665</v>
      </c>
      <c r="I1065">
        <v>114.05999799999999</v>
      </c>
      <c r="J1065">
        <v>115.139999</v>
      </c>
      <c r="K1065">
        <v>113.879997</v>
      </c>
      <c r="L1065">
        <v>114.07</v>
      </c>
      <c r="M1065">
        <v>113.256607</v>
      </c>
      <c r="N1065">
        <v>173000</v>
      </c>
    </row>
    <row r="1066" spans="7:14">
      <c r="G1066" s="9" t="s">
        <v>125</v>
      </c>
      <c r="H1066" s="13">
        <v>44669</v>
      </c>
      <c r="I1066">
        <v>114.32</v>
      </c>
      <c r="J1066">
        <v>114.800003</v>
      </c>
      <c r="K1066">
        <v>112.25</v>
      </c>
      <c r="L1066">
        <v>112.94000200000001</v>
      </c>
      <c r="M1066">
        <v>112.134666</v>
      </c>
      <c r="N1066">
        <v>175100</v>
      </c>
    </row>
    <row r="1067" spans="7:14">
      <c r="G1067" s="9" t="s">
        <v>125</v>
      </c>
      <c r="H1067" s="13">
        <v>44670</v>
      </c>
      <c r="I1067">
        <v>113.5</v>
      </c>
      <c r="J1067">
        <v>114.480003</v>
      </c>
      <c r="K1067">
        <v>112.900002</v>
      </c>
      <c r="L1067">
        <v>113.599998</v>
      </c>
      <c r="M1067">
        <v>112.789963</v>
      </c>
      <c r="N1067">
        <v>240400</v>
      </c>
    </row>
    <row r="1068" spans="7:14">
      <c r="G1068" s="9" t="s">
        <v>125</v>
      </c>
      <c r="H1068" s="13">
        <v>44671</v>
      </c>
      <c r="I1068">
        <v>114.900002</v>
      </c>
      <c r="J1068">
        <v>115.260002</v>
      </c>
      <c r="K1068">
        <v>114.029999</v>
      </c>
      <c r="L1068">
        <v>114.389999</v>
      </c>
      <c r="M1068">
        <v>113.574326</v>
      </c>
      <c r="N1068">
        <v>188100</v>
      </c>
    </row>
    <row r="1069" spans="7:14">
      <c r="G1069" s="9" t="s">
        <v>125</v>
      </c>
      <c r="H1069" s="13">
        <v>44672</v>
      </c>
      <c r="I1069">
        <v>114.029999</v>
      </c>
      <c r="J1069">
        <v>114.910004</v>
      </c>
      <c r="K1069">
        <v>112.93</v>
      </c>
      <c r="L1069">
        <v>113.07</v>
      </c>
      <c r="M1069">
        <v>112.263741</v>
      </c>
      <c r="N1069">
        <v>225500</v>
      </c>
    </row>
    <row r="1070" spans="7:14">
      <c r="G1070" s="9" t="s">
        <v>125</v>
      </c>
      <c r="H1070" s="13">
        <v>44673</v>
      </c>
      <c r="I1070">
        <v>113.099998</v>
      </c>
      <c r="J1070">
        <v>113.099998</v>
      </c>
      <c r="K1070">
        <v>111.19000200000001</v>
      </c>
      <c r="L1070">
        <v>111.629997</v>
      </c>
      <c r="M1070">
        <v>110.834007</v>
      </c>
      <c r="N1070">
        <v>285200</v>
      </c>
    </row>
    <row r="1071" spans="7:14">
      <c r="G1071" s="9" t="s">
        <v>125</v>
      </c>
      <c r="H1071" s="13">
        <v>44676</v>
      </c>
      <c r="I1071">
        <v>112.150002</v>
      </c>
      <c r="J1071">
        <v>112.150002</v>
      </c>
      <c r="K1071">
        <v>109.839996</v>
      </c>
      <c r="L1071">
        <v>111.150002</v>
      </c>
      <c r="M1071">
        <v>110.35742999999999</v>
      </c>
      <c r="N1071">
        <v>271800</v>
      </c>
    </row>
    <row r="1072" spans="7:14">
      <c r="G1072" s="9" t="s">
        <v>125</v>
      </c>
      <c r="H1072" s="13">
        <v>44677</v>
      </c>
      <c r="I1072">
        <v>110.879997</v>
      </c>
      <c r="J1072">
        <v>112.19000200000001</v>
      </c>
      <c r="K1072">
        <v>110.349998</v>
      </c>
      <c r="L1072">
        <v>110.730003</v>
      </c>
      <c r="M1072">
        <v>109.94043000000001</v>
      </c>
      <c r="N1072">
        <v>252200</v>
      </c>
    </row>
    <row r="1073" spans="7:14">
      <c r="G1073" s="9" t="s">
        <v>125</v>
      </c>
      <c r="H1073" s="13">
        <v>44678</v>
      </c>
      <c r="I1073">
        <v>111.029999</v>
      </c>
      <c r="J1073">
        <v>111.129997</v>
      </c>
      <c r="K1073">
        <v>108.540001</v>
      </c>
      <c r="L1073">
        <v>108.66999800000001</v>
      </c>
      <c r="M1073">
        <v>107.895111</v>
      </c>
      <c r="N1073">
        <v>252900</v>
      </c>
    </row>
    <row r="1074" spans="7:14">
      <c r="G1074" s="9" t="s">
        <v>125</v>
      </c>
      <c r="H1074" s="13">
        <v>44679</v>
      </c>
      <c r="I1074">
        <v>109.05999799999999</v>
      </c>
      <c r="J1074">
        <v>109.400002</v>
      </c>
      <c r="K1074">
        <v>107.970001</v>
      </c>
      <c r="L1074">
        <v>108.889999</v>
      </c>
      <c r="M1074">
        <v>108.11354799999999</v>
      </c>
      <c r="N1074">
        <v>276500</v>
      </c>
    </row>
    <row r="1075" spans="7:14">
      <c r="G1075" s="9" t="s">
        <v>125</v>
      </c>
      <c r="H1075" s="13">
        <v>44680</v>
      </c>
      <c r="I1075">
        <v>108.57</v>
      </c>
      <c r="J1075">
        <v>109.150002</v>
      </c>
      <c r="K1075">
        <v>104.910004</v>
      </c>
      <c r="L1075">
        <v>105.18</v>
      </c>
      <c r="M1075">
        <v>104.43</v>
      </c>
      <c r="N1075">
        <v>290800</v>
      </c>
    </row>
    <row r="1076" spans="7:14">
      <c r="G1076" s="9" t="s">
        <v>125</v>
      </c>
      <c r="H1076" s="13">
        <v>44683</v>
      </c>
      <c r="I1076">
        <v>105.099998</v>
      </c>
      <c r="J1076">
        <v>105.33000199999999</v>
      </c>
      <c r="K1076">
        <v>101.44000200000001</v>
      </c>
      <c r="L1076">
        <v>102.389999</v>
      </c>
      <c r="M1076">
        <v>102.389999</v>
      </c>
      <c r="N1076">
        <v>322800</v>
      </c>
    </row>
    <row r="1077" spans="7:14">
      <c r="G1077" s="9" t="s">
        <v>125</v>
      </c>
      <c r="H1077" s="13">
        <v>44684</v>
      </c>
      <c r="I1077">
        <v>103.57</v>
      </c>
      <c r="J1077">
        <v>105.33000199999999</v>
      </c>
      <c r="K1077">
        <v>102.800003</v>
      </c>
      <c r="L1077">
        <v>104.610001</v>
      </c>
      <c r="M1077">
        <v>104.610001</v>
      </c>
      <c r="N1077">
        <v>330900</v>
      </c>
    </row>
    <row r="1078" spans="7:14">
      <c r="G1078" s="9" t="s">
        <v>125</v>
      </c>
      <c r="H1078" s="13">
        <v>44685</v>
      </c>
      <c r="I1078">
        <v>105.050003</v>
      </c>
      <c r="J1078">
        <v>106.660004</v>
      </c>
      <c r="K1078">
        <v>103.629997</v>
      </c>
      <c r="L1078">
        <v>106.529999</v>
      </c>
      <c r="M1078">
        <v>106.529999</v>
      </c>
      <c r="N1078">
        <v>237800</v>
      </c>
    </row>
    <row r="1079" spans="7:14">
      <c r="G1079" s="9" t="s">
        <v>125</v>
      </c>
      <c r="H1079" s="13">
        <v>44686</v>
      </c>
      <c r="I1079">
        <v>107.849998</v>
      </c>
      <c r="J1079">
        <v>107.849998</v>
      </c>
      <c r="K1079">
        <v>105.370003</v>
      </c>
      <c r="L1079">
        <v>106.220001</v>
      </c>
      <c r="M1079">
        <v>106.220001</v>
      </c>
      <c r="N1079">
        <v>276600</v>
      </c>
    </row>
    <row r="1080" spans="7:14">
      <c r="G1080" s="9" t="s">
        <v>125</v>
      </c>
      <c r="H1080" s="13">
        <v>44687</v>
      </c>
      <c r="I1080">
        <v>105.779999</v>
      </c>
      <c r="J1080">
        <v>107.629997</v>
      </c>
      <c r="K1080">
        <v>105.779999</v>
      </c>
      <c r="L1080">
        <v>107.339996</v>
      </c>
      <c r="M1080">
        <v>107.339996</v>
      </c>
      <c r="N1080">
        <v>280500</v>
      </c>
    </row>
    <row r="1081" spans="7:14">
      <c r="G1081" s="9" t="s">
        <v>125</v>
      </c>
      <c r="H1081" s="13">
        <v>44690</v>
      </c>
      <c r="I1081">
        <v>106.75</v>
      </c>
      <c r="J1081">
        <v>108.18</v>
      </c>
      <c r="K1081">
        <v>106.129997</v>
      </c>
      <c r="L1081">
        <v>107.349998</v>
      </c>
      <c r="M1081">
        <v>107.349998</v>
      </c>
      <c r="N1081">
        <v>209300</v>
      </c>
    </row>
    <row r="1082" spans="7:14">
      <c r="G1082" s="9" t="s">
        <v>125</v>
      </c>
      <c r="H1082" s="13">
        <v>44691</v>
      </c>
      <c r="I1082">
        <v>107.599998</v>
      </c>
      <c r="J1082">
        <v>108.449997</v>
      </c>
      <c r="K1082">
        <v>105.239998</v>
      </c>
      <c r="L1082">
        <v>106.949997</v>
      </c>
      <c r="M1082">
        <v>106.949997</v>
      </c>
      <c r="N1082">
        <v>272300</v>
      </c>
    </row>
    <row r="1083" spans="7:14">
      <c r="G1083" s="9" t="s">
        <v>125</v>
      </c>
      <c r="H1083" s="13">
        <v>44692</v>
      </c>
      <c r="I1083">
        <v>106.989998</v>
      </c>
      <c r="J1083">
        <v>109.099998</v>
      </c>
      <c r="K1083">
        <v>106.879997</v>
      </c>
      <c r="L1083">
        <v>107.370003</v>
      </c>
      <c r="M1083">
        <v>107.370003</v>
      </c>
      <c r="N1083">
        <v>203900</v>
      </c>
    </row>
    <row r="1084" spans="7:14">
      <c r="G1084" s="9" t="s">
        <v>125</v>
      </c>
      <c r="H1084" s="13">
        <v>44693</v>
      </c>
      <c r="I1084">
        <v>107.339996</v>
      </c>
      <c r="J1084">
        <v>108.220001</v>
      </c>
      <c r="K1084">
        <v>105.779999</v>
      </c>
      <c r="L1084">
        <v>106.80999799999999</v>
      </c>
      <c r="M1084">
        <v>106.80999799999999</v>
      </c>
      <c r="N1084">
        <v>243500</v>
      </c>
    </row>
    <row r="1085" spans="7:14">
      <c r="G1085" s="9" t="s">
        <v>125</v>
      </c>
      <c r="H1085" s="13">
        <v>44694</v>
      </c>
      <c r="I1085">
        <v>107.449997</v>
      </c>
      <c r="J1085">
        <v>107.879997</v>
      </c>
      <c r="K1085">
        <v>106.209999</v>
      </c>
      <c r="L1085">
        <v>107.5</v>
      </c>
      <c r="M1085">
        <v>107.5</v>
      </c>
      <c r="N1085">
        <v>183400</v>
      </c>
    </row>
    <row r="1086" spans="7:14">
      <c r="G1086" s="9" t="s">
        <v>125</v>
      </c>
      <c r="H1086" s="13">
        <v>44697</v>
      </c>
      <c r="I1086">
        <v>107.699997</v>
      </c>
      <c r="J1086">
        <v>108.209999</v>
      </c>
      <c r="K1086">
        <v>107.050003</v>
      </c>
      <c r="L1086">
        <v>107.389999</v>
      </c>
      <c r="M1086">
        <v>107.389999</v>
      </c>
      <c r="N1086">
        <v>226000</v>
      </c>
    </row>
    <row r="1087" spans="7:14">
      <c r="G1087" s="9" t="s">
        <v>125</v>
      </c>
      <c r="H1087" s="13">
        <v>44698</v>
      </c>
      <c r="I1087">
        <v>107.599998</v>
      </c>
      <c r="J1087">
        <v>108.650002</v>
      </c>
      <c r="K1087">
        <v>106.08000199999999</v>
      </c>
      <c r="L1087">
        <v>107.980003</v>
      </c>
      <c r="M1087">
        <v>107.980003</v>
      </c>
      <c r="N1087">
        <v>281300</v>
      </c>
    </row>
    <row r="1088" spans="7:14">
      <c r="G1088" s="9" t="s">
        <v>125</v>
      </c>
      <c r="H1088" s="13">
        <v>44699</v>
      </c>
      <c r="I1088">
        <v>108.699997</v>
      </c>
      <c r="J1088">
        <v>109.889999</v>
      </c>
      <c r="K1088">
        <v>106.68</v>
      </c>
      <c r="L1088">
        <v>107</v>
      </c>
      <c r="M1088">
        <v>107</v>
      </c>
      <c r="N1088">
        <v>316900</v>
      </c>
    </row>
    <row r="1089" spans="7:14">
      <c r="G1089" s="9" t="s">
        <v>125</v>
      </c>
      <c r="H1089" s="13">
        <v>44700</v>
      </c>
      <c r="I1089">
        <v>106.989998</v>
      </c>
      <c r="J1089">
        <v>107.260002</v>
      </c>
      <c r="K1089">
        <v>105.129997</v>
      </c>
      <c r="L1089">
        <v>106.610001</v>
      </c>
      <c r="M1089">
        <v>106.610001</v>
      </c>
      <c r="N1089">
        <v>207300</v>
      </c>
    </row>
    <row r="1090" spans="7:14">
      <c r="G1090" s="9" t="s">
        <v>125</v>
      </c>
      <c r="H1090" s="13">
        <v>44701</v>
      </c>
      <c r="I1090">
        <v>106.790001</v>
      </c>
      <c r="J1090">
        <v>106.790001</v>
      </c>
      <c r="K1090">
        <v>104.80999799999999</v>
      </c>
      <c r="L1090">
        <v>106.489998</v>
      </c>
      <c r="M1090">
        <v>106.489998</v>
      </c>
      <c r="N1090">
        <v>195500</v>
      </c>
    </row>
    <row r="1091" spans="7:14">
      <c r="G1091" s="9" t="s">
        <v>125</v>
      </c>
      <c r="H1091" s="13">
        <v>44704</v>
      </c>
      <c r="I1091">
        <v>107.480003</v>
      </c>
      <c r="J1091">
        <v>107.82</v>
      </c>
      <c r="K1091">
        <v>105.839996</v>
      </c>
      <c r="L1091">
        <v>106.16999800000001</v>
      </c>
      <c r="M1091">
        <v>106.16999800000001</v>
      </c>
      <c r="N1091">
        <v>217600</v>
      </c>
    </row>
    <row r="1092" spans="7:14">
      <c r="G1092" s="9" t="s">
        <v>125</v>
      </c>
      <c r="H1092" s="13">
        <v>44705</v>
      </c>
      <c r="I1092">
        <v>106.41999800000001</v>
      </c>
      <c r="J1092">
        <v>108.220001</v>
      </c>
      <c r="K1092">
        <v>104.879997</v>
      </c>
      <c r="L1092">
        <v>107.739998</v>
      </c>
      <c r="M1092">
        <v>107.739998</v>
      </c>
      <c r="N1092">
        <v>208700</v>
      </c>
    </row>
    <row r="1093" spans="7:14">
      <c r="G1093" s="9" t="s">
        <v>125</v>
      </c>
      <c r="H1093" s="13">
        <v>44706</v>
      </c>
      <c r="I1093">
        <v>107.510002</v>
      </c>
      <c r="J1093">
        <v>108.519997</v>
      </c>
      <c r="K1093">
        <v>107.209999</v>
      </c>
      <c r="L1093">
        <v>107.339996</v>
      </c>
      <c r="M1093">
        <v>107.339996</v>
      </c>
      <c r="N1093">
        <v>245700</v>
      </c>
    </row>
    <row r="1094" spans="7:14">
      <c r="G1094" s="9" t="s">
        <v>125</v>
      </c>
      <c r="H1094" s="13">
        <v>44707</v>
      </c>
      <c r="I1094">
        <v>108.199997</v>
      </c>
      <c r="J1094">
        <v>108.650002</v>
      </c>
      <c r="K1094">
        <v>107.5</v>
      </c>
      <c r="L1094">
        <v>107.989998</v>
      </c>
      <c r="M1094">
        <v>107.989998</v>
      </c>
      <c r="N1094">
        <v>219800</v>
      </c>
    </row>
    <row r="1095" spans="7:14">
      <c r="G1095" s="9" t="s">
        <v>125</v>
      </c>
      <c r="H1095" s="13">
        <v>44708</v>
      </c>
      <c r="I1095">
        <v>107.769997</v>
      </c>
      <c r="J1095">
        <v>110</v>
      </c>
      <c r="K1095">
        <v>107.19000200000001</v>
      </c>
      <c r="L1095">
        <v>109.989998</v>
      </c>
      <c r="M1095">
        <v>109.989998</v>
      </c>
      <c r="N1095">
        <v>299900</v>
      </c>
    </row>
    <row r="1096" spans="7:14">
      <c r="G1096" s="9" t="s">
        <v>125</v>
      </c>
      <c r="H1096" s="13">
        <v>44712</v>
      </c>
      <c r="I1096">
        <v>109.019997</v>
      </c>
      <c r="J1096">
        <v>109.57</v>
      </c>
      <c r="K1096">
        <v>107.639999</v>
      </c>
      <c r="L1096">
        <v>109.019997</v>
      </c>
      <c r="M1096">
        <v>109.019997</v>
      </c>
      <c r="N1096">
        <v>248400</v>
      </c>
    </row>
    <row r="1097" spans="7:14">
      <c r="G1097" s="9" t="s">
        <v>125</v>
      </c>
      <c r="H1097" s="13">
        <v>44713</v>
      </c>
      <c r="I1097">
        <v>109.470001</v>
      </c>
      <c r="J1097">
        <v>109.470001</v>
      </c>
      <c r="K1097">
        <v>108.150002</v>
      </c>
      <c r="L1097">
        <v>108.589996</v>
      </c>
      <c r="M1097">
        <v>108.589996</v>
      </c>
      <c r="N1097">
        <v>241300</v>
      </c>
    </row>
    <row r="1098" spans="7:14">
      <c r="G1098" s="9" t="s">
        <v>125</v>
      </c>
      <c r="H1098" s="13">
        <v>44714</v>
      </c>
      <c r="I1098">
        <v>108.790001</v>
      </c>
      <c r="J1098">
        <v>108.790001</v>
      </c>
      <c r="K1098">
        <v>105.610001</v>
      </c>
      <c r="L1098">
        <v>107.58000199999999</v>
      </c>
      <c r="M1098">
        <v>107.58000199999999</v>
      </c>
      <c r="N1098">
        <v>183000</v>
      </c>
    </row>
    <row r="1099" spans="7:14">
      <c r="G1099" s="9" t="s">
        <v>125</v>
      </c>
      <c r="H1099" s="13">
        <v>44715</v>
      </c>
      <c r="I1099">
        <v>107.269997</v>
      </c>
      <c r="J1099">
        <v>107.94000200000001</v>
      </c>
      <c r="K1099">
        <v>107.139999</v>
      </c>
      <c r="L1099">
        <v>107.43</v>
      </c>
      <c r="M1099">
        <v>107.43</v>
      </c>
      <c r="N1099">
        <v>155900</v>
      </c>
    </row>
    <row r="1100" spans="7:14">
      <c r="G1100" s="9" t="s">
        <v>125</v>
      </c>
      <c r="H1100" s="13">
        <v>44718</v>
      </c>
      <c r="I1100">
        <v>107.860001</v>
      </c>
      <c r="J1100">
        <v>108.389999</v>
      </c>
      <c r="K1100">
        <v>107.220001</v>
      </c>
      <c r="L1100">
        <v>107.93</v>
      </c>
      <c r="M1100">
        <v>107.93</v>
      </c>
      <c r="N1100">
        <v>176500</v>
      </c>
    </row>
    <row r="1101" spans="7:14">
      <c r="G1101" s="9" t="s">
        <v>125</v>
      </c>
      <c r="H1101" s="13">
        <v>44719</v>
      </c>
      <c r="I1101">
        <v>107.849998</v>
      </c>
      <c r="J1101">
        <v>109.459999</v>
      </c>
      <c r="K1101">
        <v>107.279999</v>
      </c>
      <c r="L1101">
        <v>109.389999</v>
      </c>
      <c r="M1101">
        <v>109.389999</v>
      </c>
      <c r="N1101">
        <v>175400</v>
      </c>
    </row>
    <row r="1102" spans="7:14">
      <c r="G1102" s="9" t="s">
        <v>125</v>
      </c>
      <c r="H1102" s="13">
        <v>44720</v>
      </c>
      <c r="I1102">
        <v>109.18</v>
      </c>
      <c r="J1102">
        <v>109.18</v>
      </c>
      <c r="K1102">
        <v>107.300003</v>
      </c>
      <c r="L1102">
        <v>107.44000200000001</v>
      </c>
      <c r="M1102">
        <v>107.44000200000001</v>
      </c>
      <c r="N1102">
        <v>186800</v>
      </c>
    </row>
    <row r="1103" spans="7:14">
      <c r="G1103" s="9" t="s">
        <v>125</v>
      </c>
      <c r="H1103" s="13">
        <v>44721</v>
      </c>
      <c r="I1103">
        <v>107.389999</v>
      </c>
      <c r="J1103">
        <v>108.83000199999999</v>
      </c>
      <c r="K1103">
        <v>105.91999800000001</v>
      </c>
      <c r="L1103">
        <v>106.010002</v>
      </c>
      <c r="M1103">
        <v>106.010002</v>
      </c>
      <c r="N1103">
        <v>240500</v>
      </c>
    </row>
    <row r="1104" spans="7:14">
      <c r="G1104" s="9" t="s">
        <v>125</v>
      </c>
      <c r="H1104" s="13">
        <v>44722</v>
      </c>
      <c r="I1104">
        <v>104.900002</v>
      </c>
      <c r="J1104">
        <v>107.010002</v>
      </c>
      <c r="K1104">
        <v>104.32</v>
      </c>
      <c r="L1104">
        <v>106.089996</v>
      </c>
      <c r="M1104">
        <v>106.089996</v>
      </c>
      <c r="N1104">
        <v>168800</v>
      </c>
    </row>
    <row r="1105" spans="7:14">
      <c r="G1105" s="9" t="s">
        <v>125</v>
      </c>
      <c r="H1105" s="13">
        <v>44725</v>
      </c>
      <c r="I1105">
        <v>105.16999800000001</v>
      </c>
      <c r="J1105">
        <v>105.19000200000001</v>
      </c>
      <c r="K1105">
        <v>100.120003</v>
      </c>
      <c r="L1105">
        <v>100.540001</v>
      </c>
      <c r="M1105">
        <v>100.540001</v>
      </c>
      <c r="N1105">
        <v>230100</v>
      </c>
    </row>
    <row r="1106" spans="7:14">
      <c r="G1106" s="9" t="s">
        <v>125</v>
      </c>
      <c r="H1106" s="13">
        <v>44726</v>
      </c>
      <c r="I1106">
        <v>100.540001</v>
      </c>
      <c r="J1106">
        <v>100.639999</v>
      </c>
      <c r="K1106">
        <v>96.900002000000001</v>
      </c>
      <c r="L1106">
        <v>98.449996999999996</v>
      </c>
      <c r="M1106">
        <v>98.449996999999996</v>
      </c>
      <c r="N1106">
        <v>233900</v>
      </c>
    </row>
    <row r="1107" spans="7:14">
      <c r="G1107" s="9" t="s">
        <v>125</v>
      </c>
      <c r="H1107" s="13">
        <v>44727</v>
      </c>
      <c r="I1107">
        <v>98.970000999999996</v>
      </c>
      <c r="J1107">
        <v>100.610001</v>
      </c>
      <c r="K1107">
        <v>97.669998000000007</v>
      </c>
      <c r="L1107">
        <v>99.360000999999997</v>
      </c>
      <c r="M1107">
        <v>99.360000999999997</v>
      </c>
      <c r="N1107">
        <v>215400</v>
      </c>
    </row>
    <row r="1108" spans="7:14">
      <c r="G1108" s="9" t="s">
        <v>125</v>
      </c>
      <c r="H1108" s="13">
        <v>44728</v>
      </c>
      <c r="I1108">
        <v>98.150002000000001</v>
      </c>
      <c r="J1108">
        <v>98.419998000000007</v>
      </c>
      <c r="K1108">
        <v>97.57</v>
      </c>
      <c r="L1108">
        <v>97.910004000000001</v>
      </c>
      <c r="M1108">
        <v>97.910004000000001</v>
      </c>
      <c r="N1108">
        <v>271600</v>
      </c>
    </row>
    <row r="1109" spans="7:14">
      <c r="G1109" s="9" t="s">
        <v>125</v>
      </c>
      <c r="H1109" s="13">
        <v>44729</v>
      </c>
      <c r="I1109">
        <v>98.440002000000007</v>
      </c>
      <c r="J1109">
        <v>100.160004</v>
      </c>
      <c r="K1109">
        <v>97.910004000000001</v>
      </c>
      <c r="L1109">
        <v>98.139999000000003</v>
      </c>
      <c r="M1109">
        <v>98.139999000000003</v>
      </c>
      <c r="N1109">
        <v>549400</v>
      </c>
    </row>
    <row r="1110" spans="7:14">
      <c r="G1110" s="9" t="s">
        <v>125</v>
      </c>
      <c r="H1110" s="13">
        <v>44733</v>
      </c>
      <c r="I1110">
        <v>97.730002999999996</v>
      </c>
      <c r="J1110">
        <v>98.540001000000004</v>
      </c>
      <c r="K1110">
        <v>97.330001999999993</v>
      </c>
      <c r="L1110">
        <v>98.260002</v>
      </c>
      <c r="M1110">
        <v>98.260002</v>
      </c>
      <c r="N1110">
        <v>201900</v>
      </c>
    </row>
    <row r="1111" spans="7:14">
      <c r="G1111" s="9" t="s">
        <v>125</v>
      </c>
      <c r="H1111" s="13">
        <v>44734</v>
      </c>
      <c r="I1111">
        <v>97.900002000000001</v>
      </c>
      <c r="J1111">
        <v>99.760002</v>
      </c>
      <c r="K1111">
        <v>97.900002000000001</v>
      </c>
      <c r="L1111">
        <v>99.279999000000004</v>
      </c>
      <c r="M1111">
        <v>99.279999000000004</v>
      </c>
      <c r="N1111">
        <v>268200</v>
      </c>
    </row>
    <row r="1112" spans="7:14">
      <c r="G1112" s="9" t="s">
        <v>125</v>
      </c>
      <c r="H1112" s="13">
        <v>44735</v>
      </c>
      <c r="I1112">
        <v>100.07</v>
      </c>
      <c r="J1112">
        <v>101.720001</v>
      </c>
      <c r="K1112">
        <v>99.519997000000004</v>
      </c>
      <c r="L1112">
        <v>100.91999800000001</v>
      </c>
      <c r="M1112">
        <v>100.91999800000001</v>
      </c>
      <c r="N1112">
        <v>303300</v>
      </c>
    </row>
    <row r="1113" spans="7:14">
      <c r="G1113" s="9" t="s">
        <v>125</v>
      </c>
      <c r="H1113" s="13">
        <v>44736</v>
      </c>
      <c r="I1113">
        <v>101.290001</v>
      </c>
      <c r="J1113">
        <v>105.19000200000001</v>
      </c>
      <c r="K1113">
        <v>101.290001</v>
      </c>
      <c r="L1113">
        <v>104.16999800000001</v>
      </c>
      <c r="M1113">
        <v>104.16999800000001</v>
      </c>
      <c r="N1113">
        <v>498200</v>
      </c>
    </row>
    <row r="1114" spans="7:14">
      <c r="G1114" s="9" t="s">
        <v>125</v>
      </c>
      <c r="H1114" s="13">
        <v>44739</v>
      </c>
      <c r="I1114">
        <v>103.980003</v>
      </c>
      <c r="J1114">
        <v>106.019997</v>
      </c>
      <c r="K1114">
        <v>103.900002</v>
      </c>
      <c r="L1114">
        <v>105.610001</v>
      </c>
      <c r="M1114">
        <v>105.610001</v>
      </c>
      <c r="N1114">
        <v>175100</v>
      </c>
    </row>
    <row r="1115" spans="7:14">
      <c r="G1115" s="9" t="s">
        <v>125</v>
      </c>
      <c r="H1115" s="13">
        <v>44740</v>
      </c>
      <c r="I1115">
        <v>105.959999</v>
      </c>
      <c r="J1115">
        <v>106.94000200000001</v>
      </c>
      <c r="K1115">
        <v>105.75</v>
      </c>
      <c r="L1115">
        <v>106</v>
      </c>
      <c r="M1115">
        <v>106</v>
      </c>
      <c r="N1115">
        <v>170100</v>
      </c>
    </row>
    <row r="1116" spans="7:14">
      <c r="G1116" s="9" t="s">
        <v>125</v>
      </c>
      <c r="H1116" s="13">
        <v>44741</v>
      </c>
      <c r="I1116">
        <v>106.470001</v>
      </c>
      <c r="J1116">
        <v>106.470001</v>
      </c>
      <c r="K1116">
        <v>104.91999800000001</v>
      </c>
      <c r="L1116">
        <v>105.550003</v>
      </c>
      <c r="M1116">
        <v>105.550003</v>
      </c>
      <c r="N1116">
        <v>168400</v>
      </c>
    </row>
    <row r="1117" spans="7:14">
      <c r="G1117" s="9" t="s">
        <v>125</v>
      </c>
      <c r="H1117" s="13">
        <v>44742</v>
      </c>
      <c r="I1117">
        <v>104.769997</v>
      </c>
      <c r="J1117">
        <v>106.82</v>
      </c>
      <c r="K1117">
        <v>104.57</v>
      </c>
      <c r="L1117">
        <v>105.91999800000001</v>
      </c>
      <c r="M1117">
        <v>105.91999800000001</v>
      </c>
      <c r="N1117">
        <v>206100</v>
      </c>
    </row>
    <row r="1118" spans="7:14">
      <c r="G1118" s="9" t="s">
        <v>125</v>
      </c>
      <c r="H1118" s="13">
        <v>44743</v>
      </c>
      <c r="I1118">
        <v>106.510002</v>
      </c>
      <c r="J1118">
        <v>109.25</v>
      </c>
      <c r="K1118">
        <v>106.150002</v>
      </c>
      <c r="L1118">
        <v>108.94000200000001</v>
      </c>
      <c r="M1118">
        <v>108.94000200000001</v>
      </c>
      <c r="N1118">
        <v>153300</v>
      </c>
    </row>
    <row r="1119" spans="7:14">
      <c r="G1119" s="9" t="s">
        <v>125</v>
      </c>
      <c r="H1119" s="13">
        <v>44747</v>
      </c>
      <c r="I1119">
        <v>108.30999799999999</v>
      </c>
      <c r="J1119">
        <v>108.800003</v>
      </c>
      <c r="K1119">
        <v>102.660004</v>
      </c>
      <c r="L1119">
        <v>104.849998</v>
      </c>
      <c r="M1119">
        <v>104.849998</v>
      </c>
      <c r="N1119">
        <v>197800</v>
      </c>
    </row>
    <row r="1120" spans="7:14">
      <c r="G1120" s="9" t="s">
        <v>125</v>
      </c>
      <c r="H1120" s="13">
        <v>44748</v>
      </c>
      <c r="I1120">
        <v>104.879997</v>
      </c>
      <c r="J1120">
        <v>107.529999</v>
      </c>
      <c r="K1120">
        <v>104.269997</v>
      </c>
      <c r="L1120">
        <v>106.5</v>
      </c>
      <c r="M1120">
        <v>106.5</v>
      </c>
      <c r="N1120">
        <v>214200</v>
      </c>
    </row>
    <row r="1121" spans="7:14">
      <c r="G1121" s="9" t="s">
        <v>125</v>
      </c>
      <c r="H1121" s="13">
        <v>44749</v>
      </c>
      <c r="I1121">
        <v>106.699997</v>
      </c>
      <c r="J1121">
        <v>107.389999</v>
      </c>
      <c r="K1121">
        <v>105.099998</v>
      </c>
      <c r="L1121">
        <v>105.730003</v>
      </c>
      <c r="M1121">
        <v>105.730003</v>
      </c>
      <c r="N1121">
        <v>232000</v>
      </c>
    </row>
    <row r="1122" spans="7:14">
      <c r="G1122" s="9" t="s">
        <v>125</v>
      </c>
      <c r="H1122" s="13">
        <v>44750</v>
      </c>
      <c r="I1122">
        <v>105.589996</v>
      </c>
      <c r="J1122">
        <v>106.43</v>
      </c>
      <c r="K1122">
        <v>104.33000199999999</v>
      </c>
      <c r="L1122">
        <v>104.980003</v>
      </c>
      <c r="M1122">
        <v>104.980003</v>
      </c>
      <c r="N1122">
        <v>162000</v>
      </c>
    </row>
    <row r="1123" spans="7:14">
      <c r="G1123" s="9" t="s">
        <v>125</v>
      </c>
      <c r="H1123" s="13">
        <v>44753</v>
      </c>
      <c r="I1123">
        <v>104.980003</v>
      </c>
      <c r="J1123">
        <v>106.029999</v>
      </c>
      <c r="K1123">
        <v>104.029999</v>
      </c>
      <c r="L1123">
        <v>105.599998</v>
      </c>
      <c r="M1123">
        <v>105.599998</v>
      </c>
      <c r="N1123">
        <v>154300</v>
      </c>
    </row>
    <row r="1124" spans="7:14">
      <c r="G1124" s="9" t="s">
        <v>125</v>
      </c>
      <c r="H1124" s="13">
        <v>44754</v>
      </c>
      <c r="I1124">
        <v>104.970001</v>
      </c>
      <c r="J1124">
        <v>106.279999</v>
      </c>
      <c r="K1124">
        <v>104.80999799999999</v>
      </c>
      <c r="L1124">
        <v>105.300003</v>
      </c>
      <c r="M1124">
        <v>105.300003</v>
      </c>
      <c r="N1124">
        <v>143800</v>
      </c>
    </row>
    <row r="1125" spans="7:14">
      <c r="G1125" s="9" t="s">
        <v>125</v>
      </c>
      <c r="H1125" s="13">
        <v>44755</v>
      </c>
      <c r="I1125">
        <v>104.41999800000001</v>
      </c>
      <c r="J1125">
        <v>105.519997</v>
      </c>
      <c r="K1125">
        <v>104.089996</v>
      </c>
      <c r="L1125">
        <v>104.58000199999999</v>
      </c>
      <c r="M1125">
        <v>104.58000199999999</v>
      </c>
      <c r="N1125">
        <v>97400</v>
      </c>
    </row>
    <row r="1126" spans="7:14">
      <c r="G1126" s="9" t="s">
        <v>125</v>
      </c>
      <c r="H1126" s="13">
        <v>44756</v>
      </c>
      <c r="I1126">
        <v>103.550003</v>
      </c>
      <c r="J1126">
        <v>105.599998</v>
      </c>
      <c r="K1126">
        <v>103.339996</v>
      </c>
      <c r="L1126">
        <v>105.379997</v>
      </c>
      <c r="M1126">
        <v>105.379997</v>
      </c>
      <c r="N1126">
        <v>124000</v>
      </c>
    </row>
    <row r="1127" spans="7:14">
      <c r="G1127" s="9" t="s">
        <v>125</v>
      </c>
      <c r="H1127" s="13">
        <v>44757</v>
      </c>
      <c r="I1127">
        <v>106.099998</v>
      </c>
      <c r="J1127">
        <v>106.099998</v>
      </c>
      <c r="K1127">
        <v>103.83000199999999</v>
      </c>
      <c r="L1127">
        <v>105.339996</v>
      </c>
      <c r="M1127">
        <v>105.339996</v>
      </c>
      <c r="N1127">
        <v>176000</v>
      </c>
    </row>
    <row r="1128" spans="7:14">
      <c r="G1128" s="9" t="s">
        <v>125</v>
      </c>
      <c r="H1128" s="13">
        <v>44760</v>
      </c>
      <c r="I1128">
        <v>104.879997</v>
      </c>
      <c r="J1128">
        <v>105.349998</v>
      </c>
      <c r="K1128">
        <v>103.83000199999999</v>
      </c>
      <c r="L1128">
        <v>104.620003</v>
      </c>
      <c r="M1128">
        <v>104.620003</v>
      </c>
      <c r="N1128">
        <v>164700</v>
      </c>
    </row>
    <row r="1129" spans="7:14">
      <c r="G1129" s="9" t="s">
        <v>125</v>
      </c>
      <c r="H1129" s="13">
        <v>44761</v>
      </c>
      <c r="I1129">
        <v>105.040001</v>
      </c>
      <c r="J1129">
        <v>106.010002</v>
      </c>
      <c r="K1129">
        <v>104.889999</v>
      </c>
      <c r="L1129">
        <v>105.94000200000001</v>
      </c>
      <c r="M1129">
        <v>105.94000200000001</v>
      </c>
      <c r="N1129">
        <v>135200</v>
      </c>
    </row>
    <row r="1130" spans="7:14">
      <c r="G1130" s="9" t="s">
        <v>125</v>
      </c>
      <c r="H1130" s="13">
        <v>44762</v>
      </c>
      <c r="I1130">
        <v>106.019997</v>
      </c>
      <c r="J1130">
        <v>106.5</v>
      </c>
      <c r="K1130">
        <v>104.230003</v>
      </c>
      <c r="L1130">
        <v>105.220001</v>
      </c>
      <c r="M1130">
        <v>105.220001</v>
      </c>
      <c r="N1130">
        <v>241400</v>
      </c>
    </row>
    <row r="1131" spans="7:14">
      <c r="G1131" s="9" t="s">
        <v>125</v>
      </c>
      <c r="H1131" s="13">
        <v>44763</v>
      </c>
      <c r="I1131">
        <v>105.239998</v>
      </c>
      <c r="J1131">
        <v>105.44000200000001</v>
      </c>
      <c r="K1131">
        <v>103.910004</v>
      </c>
      <c r="L1131">
        <v>104.660004</v>
      </c>
      <c r="M1131">
        <v>104.660004</v>
      </c>
      <c r="N1131">
        <v>178400</v>
      </c>
    </row>
    <row r="1132" spans="7:14">
      <c r="G1132" s="9" t="s">
        <v>125</v>
      </c>
      <c r="H1132" s="13">
        <v>44764</v>
      </c>
      <c r="I1132">
        <v>105.099998</v>
      </c>
      <c r="J1132">
        <v>105.989998</v>
      </c>
      <c r="K1132">
        <v>104.540001</v>
      </c>
      <c r="L1132">
        <v>105.989998</v>
      </c>
      <c r="M1132">
        <v>105.989998</v>
      </c>
      <c r="N1132">
        <v>148800</v>
      </c>
    </row>
    <row r="1133" spans="7:14">
      <c r="G1133" s="9" t="s">
        <v>125</v>
      </c>
      <c r="H1133" s="13">
        <v>44767</v>
      </c>
      <c r="I1133">
        <v>106.099998</v>
      </c>
      <c r="J1133">
        <v>107.55999799999999</v>
      </c>
      <c r="K1133">
        <v>105.699997</v>
      </c>
      <c r="L1133">
        <v>107.44000200000001</v>
      </c>
      <c r="M1133">
        <v>107.44000200000001</v>
      </c>
      <c r="N1133">
        <v>131100</v>
      </c>
    </row>
    <row r="1134" spans="7:14">
      <c r="G1134" s="9" t="s">
        <v>125</v>
      </c>
      <c r="H1134" s="13">
        <v>44768</v>
      </c>
      <c r="I1134">
        <v>107.07</v>
      </c>
      <c r="J1134">
        <v>108.510002</v>
      </c>
      <c r="K1134">
        <v>107.07</v>
      </c>
      <c r="L1134">
        <v>108.470001</v>
      </c>
      <c r="M1134">
        <v>108.470001</v>
      </c>
      <c r="N1134">
        <v>153200</v>
      </c>
    </row>
    <row r="1135" spans="7:14">
      <c r="G1135" s="9" t="s">
        <v>125</v>
      </c>
      <c r="H1135" s="13">
        <v>44769</v>
      </c>
      <c r="I1135">
        <v>108.150002</v>
      </c>
      <c r="J1135">
        <v>108.41999800000001</v>
      </c>
      <c r="K1135">
        <v>107.139999</v>
      </c>
      <c r="L1135">
        <v>107.93</v>
      </c>
      <c r="M1135">
        <v>107.93</v>
      </c>
      <c r="N1135">
        <v>222300</v>
      </c>
    </row>
    <row r="1136" spans="7:14">
      <c r="G1136" s="9" t="s">
        <v>125</v>
      </c>
      <c r="H1136" s="13">
        <v>44770</v>
      </c>
      <c r="I1136">
        <v>109.019997</v>
      </c>
      <c r="J1136">
        <v>110.93</v>
      </c>
      <c r="K1136">
        <v>108.620003</v>
      </c>
      <c r="L1136">
        <v>110.69000200000001</v>
      </c>
      <c r="M1136">
        <v>110.69000200000001</v>
      </c>
      <c r="N1136">
        <v>115900</v>
      </c>
    </row>
    <row r="1137" spans="7:14">
      <c r="G1137" s="9" t="s">
        <v>125</v>
      </c>
      <c r="H1137" s="13">
        <v>44771</v>
      </c>
      <c r="I1137">
        <v>110.55999799999999</v>
      </c>
      <c r="J1137">
        <v>112.010002</v>
      </c>
      <c r="K1137">
        <v>110.55999799999999</v>
      </c>
      <c r="L1137">
        <v>111.720001</v>
      </c>
      <c r="M1137">
        <v>111.720001</v>
      </c>
      <c r="N1137">
        <v>151100</v>
      </c>
    </row>
    <row r="1138" spans="7:14">
      <c r="G1138" s="9" t="s">
        <v>126</v>
      </c>
      <c r="H1138" s="13">
        <v>44589</v>
      </c>
      <c r="I1138">
        <v>58.240001999999997</v>
      </c>
      <c r="J1138">
        <v>58.73</v>
      </c>
      <c r="K1138">
        <v>57.400002000000001</v>
      </c>
      <c r="L1138">
        <v>58.650002000000001</v>
      </c>
      <c r="M1138">
        <v>57.398884000000002</v>
      </c>
      <c r="N1138">
        <v>490100</v>
      </c>
    </row>
    <row r="1139" spans="7:14">
      <c r="G1139" s="9" t="s">
        <v>126</v>
      </c>
      <c r="H1139" s="13">
        <v>44592</v>
      </c>
      <c r="I1139">
        <v>58.169998</v>
      </c>
      <c r="J1139">
        <v>58.450001</v>
      </c>
      <c r="K1139">
        <v>57.299999</v>
      </c>
      <c r="L1139">
        <v>58.119999</v>
      </c>
      <c r="M1139">
        <v>56.880192000000001</v>
      </c>
      <c r="N1139">
        <v>886200</v>
      </c>
    </row>
    <row r="1140" spans="7:14">
      <c r="G1140" s="9" t="s">
        <v>126</v>
      </c>
      <c r="H1140" s="13">
        <v>44593</v>
      </c>
      <c r="I1140">
        <v>57.959999000000003</v>
      </c>
      <c r="J1140">
        <v>58.860000999999997</v>
      </c>
      <c r="K1140">
        <v>57.669998</v>
      </c>
      <c r="L1140">
        <v>58.580002</v>
      </c>
      <c r="M1140">
        <v>57.330379000000001</v>
      </c>
      <c r="N1140">
        <v>386300</v>
      </c>
    </row>
    <row r="1141" spans="7:14">
      <c r="G1141" s="9" t="s">
        <v>126</v>
      </c>
      <c r="H1141" s="13">
        <v>44594</v>
      </c>
      <c r="I1141">
        <v>58.16</v>
      </c>
      <c r="J1141">
        <v>58.73</v>
      </c>
      <c r="K1141">
        <v>58.009998000000003</v>
      </c>
      <c r="L1141">
        <v>58.59</v>
      </c>
      <c r="M1141">
        <v>57.340164000000001</v>
      </c>
      <c r="N1141">
        <v>292900</v>
      </c>
    </row>
    <row r="1142" spans="7:14">
      <c r="G1142" s="9" t="s">
        <v>126</v>
      </c>
      <c r="H1142" s="13">
        <v>44595</v>
      </c>
      <c r="I1142">
        <v>58.59</v>
      </c>
      <c r="J1142">
        <v>58.740001999999997</v>
      </c>
      <c r="K1142">
        <v>58.07</v>
      </c>
      <c r="L1142">
        <v>58.419998</v>
      </c>
      <c r="M1142">
        <v>57.173789999999997</v>
      </c>
      <c r="N1142">
        <v>217900</v>
      </c>
    </row>
    <row r="1143" spans="7:14">
      <c r="G1143" s="9" t="s">
        <v>126</v>
      </c>
      <c r="H1143" s="13">
        <v>44596</v>
      </c>
      <c r="I1143">
        <v>58</v>
      </c>
      <c r="J1143">
        <v>58.389999000000003</v>
      </c>
      <c r="K1143">
        <v>57.09</v>
      </c>
      <c r="L1143">
        <v>58.09</v>
      </c>
      <c r="M1143">
        <v>56.850830000000002</v>
      </c>
      <c r="N1143">
        <v>219700</v>
      </c>
    </row>
    <row r="1144" spans="7:14">
      <c r="G1144" s="9" t="s">
        <v>126</v>
      </c>
      <c r="H1144" s="13">
        <v>44599</v>
      </c>
      <c r="I1144">
        <v>58.07</v>
      </c>
      <c r="J1144">
        <v>58.470001000000003</v>
      </c>
      <c r="K1144">
        <v>57.439999</v>
      </c>
      <c r="L1144">
        <v>58.119999</v>
      </c>
      <c r="M1144">
        <v>56.880192000000001</v>
      </c>
      <c r="N1144">
        <v>195300</v>
      </c>
    </row>
    <row r="1145" spans="7:14">
      <c r="G1145" s="9" t="s">
        <v>126</v>
      </c>
      <c r="H1145" s="13">
        <v>44600</v>
      </c>
      <c r="I1145">
        <v>58.52</v>
      </c>
      <c r="J1145">
        <v>58.630001</v>
      </c>
      <c r="K1145">
        <v>57.919998</v>
      </c>
      <c r="L1145">
        <v>58.540000999999997</v>
      </c>
      <c r="M1145">
        <v>57.291229000000001</v>
      </c>
      <c r="N1145">
        <v>396800</v>
      </c>
    </row>
    <row r="1146" spans="7:14">
      <c r="G1146" s="9" t="s">
        <v>126</v>
      </c>
      <c r="H1146" s="13">
        <v>44601</v>
      </c>
      <c r="I1146">
        <v>58.509998000000003</v>
      </c>
      <c r="J1146">
        <v>58.950001</v>
      </c>
      <c r="K1146">
        <v>58.279998999999997</v>
      </c>
      <c r="L1146">
        <v>58.759998000000003</v>
      </c>
      <c r="M1146">
        <v>57.506537999999999</v>
      </c>
      <c r="N1146">
        <v>424100</v>
      </c>
    </row>
    <row r="1147" spans="7:14">
      <c r="G1147" s="9" t="s">
        <v>126</v>
      </c>
      <c r="H1147" s="13">
        <v>44602</v>
      </c>
      <c r="I1147">
        <v>58.57</v>
      </c>
      <c r="J1147">
        <v>58.57</v>
      </c>
      <c r="K1147">
        <v>56.310001</v>
      </c>
      <c r="L1147">
        <v>56.52</v>
      </c>
      <c r="M1147">
        <v>55.314320000000002</v>
      </c>
      <c r="N1147">
        <v>375300</v>
      </c>
    </row>
    <row r="1148" spans="7:14">
      <c r="G1148" s="9" t="s">
        <v>126</v>
      </c>
      <c r="H1148" s="13">
        <v>44603</v>
      </c>
      <c r="I1148">
        <v>56.82</v>
      </c>
      <c r="J1148">
        <v>58.040000999999997</v>
      </c>
      <c r="K1148">
        <v>56.779998999999997</v>
      </c>
      <c r="L1148">
        <v>57.639999000000003</v>
      </c>
      <c r="M1148">
        <v>56.410426999999999</v>
      </c>
      <c r="N1148">
        <v>332900</v>
      </c>
    </row>
    <row r="1149" spans="7:14">
      <c r="G1149" s="9" t="s">
        <v>126</v>
      </c>
      <c r="H1149" s="13">
        <v>44606</v>
      </c>
      <c r="I1149">
        <v>57.799999</v>
      </c>
      <c r="J1149">
        <v>58.169998</v>
      </c>
      <c r="K1149">
        <v>56.82</v>
      </c>
      <c r="L1149">
        <v>57.630001</v>
      </c>
      <c r="M1149">
        <v>56.400646000000002</v>
      </c>
      <c r="N1149">
        <v>309800</v>
      </c>
    </row>
    <row r="1150" spans="7:14">
      <c r="G1150" s="9" t="s">
        <v>126</v>
      </c>
      <c r="H1150" s="13">
        <v>44607</v>
      </c>
      <c r="I1150">
        <v>57.59</v>
      </c>
      <c r="J1150">
        <v>58.189999</v>
      </c>
      <c r="K1150">
        <v>57.540000999999997</v>
      </c>
      <c r="L1150">
        <v>57.810001</v>
      </c>
      <c r="M1150">
        <v>56.576801000000003</v>
      </c>
      <c r="N1150">
        <v>636900</v>
      </c>
    </row>
    <row r="1151" spans="7:14">
      <c r="G1151" s="9" t="s">
        <v>126</v>
      </c>
      <c r="H1151" s="13">
        <v>44608</v>
      </c>
      <c r="I1151">
        <v>57.82</v>
      </c>
      <c r="J1151">
        <v>58.220001000000003</v>
      </c>
      <c r="K1151">
        <v>57.5</v>
      </c>
      <c r="L1151">
        <v>57.939999</v>
      </c>
      <c r="M1151">
        <v>56.704028999999998</v>
      </c>
      <c r="N1151">
        <v>258400</v>
      </c>
    </row>
    <row r="1152" spans="7:14">
      <c r="G1152" s="9" t="s">
        <v>126</v>
      </c>
      <c r="H1152" s="13">
        <v>44609</v>
      </c>
      <c r="I1152">
        <v>58.360000999999997</v>
      </c>
      <c r="J1152">
        <v>59.369999</v>
      </c>
      <c r="K1152">
        <v>57.52</v>
      </c>
      <c r="L1152">
        <v>59.130001</v>
      </c>
      <c r="M1152">
        <v>57.868645000000001</v>
      </c>
      <c r="N1152">
        <v>431600</v>
      </c>
    </row>
    <row r="1153" spans="7:14">
      <c r="G1153" s="9" t="s">
        <v>126</v>
      </c>
      <c r="H1153" s="13">
        <v>44610</v>
      </c>
      <c r="I1153">
        <v>59.549999</v>
      </c>
      <c r="J1153">
        <v>60.34</v>
      </c>
      <c r="K1153">
        <v>58.919998</v>
      </c>
      <c r="L1153">
        <v>59.360000999999997</v>
      </c>
      <c r="M1153">
        <v>58.093738999999999</v>
      </c>
      <c r="N1153">
        <v>422500</v>
      </c>
    </row>
    <row r="1154" spans="7:14">
      <c r="G1154" s="9" t="s">
        <v>126</v>
      </c>
      <c r="H1154" s="13">
        <v>44614</v>
      </c>
      <c r="I1154">
        <v>59.130001</v>
      </c>
      <c r="J1154">
        <v>60.259998000000003</v>
      </c>
      <c r="K1154">
        <v>58.610000999999997</v>
      </c>
      <c r="L1154">
        <v>59.470001000000003</v>
      </c>
      <c r="M1154">
        <v>58.201393000000003</v>
      </c>
      <c r="N1154">
        <v>414000</v>
      </c>
    </row>
    <row r="1155" spans="7:14">
      <c r="G1155" s="9" t="s">
        <v>126</v>
      </c>
      <c r="H1155" s="13">
        <v>44615</v>
      </c>
      <c r="I1155">
        <v>59.349997999999999</v>
      </c>
      <c r="J1155">
        <v>59.759998000000003</v>
      </c>
      <c r="K1155">
        <v>57.970001000000003</v>
      </c>
      <c r="L1155">
        <v>57.990001999999997</v>
      </c>
      <c r="M1155">
        <v>56.752963999999999</v>
      </c>
      <c r="N1155">
        <v>386100</v>
      </c>
    </row>
    <row r="1156" spans="7:14">
      <c r="G1156" s="9" t="s">
        <v>126</v>
      </c>
      <c r="H1156" s="13">
        <v>44616</v>
      </c>
      <c r="I1156">
        <v>57.25</v>
      </c>
      <c r="J1156">
        <v>58.119999</v>
      </c>
      <c r="K1156">
        <v>56.91</v>
      </c>
      <c r="L1156">
        <v>58.049999</v>
      </c>
      <c r="M1156">
        <v>56.811680000000003</v>
      </c>
      <c r="N1156">
        <v>800700</v>
      </c>
    </row>
    <row r="1157" spans="7:14">
      <c r="G1157" s="9" t="s">
        <v>126</v>
      </c>
      <c r="H1157" s="13">
        <v>44617</v>
      </c>
      <c r="I1157">
        <v>58.509998000000003</v>
      </c>
      <c r="J1157">
        <v>60.279998999999997</v>
      </c>
      <c r="K1157">
        <v>58.509998000000003</v>
      </c>
      <c r="L1157">
        <v>60.279998999999997</v>
      </c>
      <c r="M1157">
        <v>58.994109999999999</v>
      </c>
      <c r="N1157">
        <v>476500</v>
      </c>
    </row>
    <row r="1158" spans="7:14">
      <c r="G1158" s="9" t="s">
        <v>126</v>
      </c>
      <c r="H1158" s="13">
        <v>44620</v>
      </c>
      <c r="I1158">
        <v>59.84</v>
      </c>
      <c r="J1158">
        <v>60.93</v>
      </c>
      <c r="K1158">
        <v>59.689999</v>
      </c>
      <c r="L1158">
        <v>60.48</v>
      </c>
      <c r="M1158">
        <v>59.189846000000003</v>
      </c>
      <c r="N1158">
        <v>646400</v>
      </c>
    </row>
    <row r="1159" spans="7:14">
      <c r="G1159" s="9" t="s">
        <v>126</v>
      </c>
      <c r="H1159" s="13">
        <v>44621</v>
      </c>
      <c r="I1159">
        <v>60.48</v>
      </c>
      <c r="J1159">
        <v>60.73</v>
      </c>
      <c r="K1159">
        <v>58.119999</v>
      </c>
      <c r="L1159">
        <v>59.16</v>
      </c>
      <c r="M1159">
        <v>57.898006000000002</v>
      </c>
      <c r="N1159">
        <v>421200</v>
      </c>
    </row>
    <row r="1160" spans="7:14">
      <c r="G1160" s="9" t="s">
        <v>126</v>
      </c>
      <c r="H1160" s="13">
        <v>44622</v>
      </c>
      <c r="I1160">
        <v>59.419998</v>
      </c>
      <c r="J1160">
        <v>60.25</v>
      </c>
      <c r="K1160">
        <v>58.59</v>
      </c>
      <c r="L1160">
        <v>59.889999000000003</v>
      </c>
      <c r="M1160">
        <v>58.612434</v>
      </c>
      <c r="N1160">
        <v>546800</v>
      </c>
    </row>
    <row r="1161" spans="7:14">
      <c r="G1161" s="9" t="s">
        <v>126</v>
      </c>
      <c r="H1161" s="13">
        <v>44623</v>
      </c>
      <c r="I1161">
        <v>60.18</v>
      </c>
      <c r="J1161">
        <v>60.889999000000003</v>
      </c>
      <c r="K1161">
        <v>59.82</v>
      </c>
      <c r="L1161">
        <v>60.650002000000001</v>
      </c>
      <c r="M1161">
        <v>59.35622</v>
      </c>
      <c r="N1161">
        <v>566900</v>
      </c>
    </row>
    <row r="1162" spans="7:14">
      <c r="G1162" s="9" t="s">
        <v>126</v>
      </c>
      <c r="H1162" s="13">
        <v>44624</v>
      </c>
      <c r="I1162">
        <v>60.470001000000003</v>
      </c>
      <c r="J1162">
        <v>61.900002000000001</v>
      </c>
      <c r="K1162">
        <v>60.209999000000003</v>
      </c>
      <c r="L1162">
        <v>61.799999</v>
      </c>
      <c r="M1162">
        <v>60.481686000000003</v>
      </c>
      <c r="N1162">
        <v>439800</v>
      </c>
    </row>
    <row r="1163" spans="7:14">
      <c r="G1163" s="9" t="s">
        <v>126</v>
      </c>
      <c r="H1163" s="13">
        <v>44627</v>
      </c>
      <c r="I1163">
        <v>61.18</v>
      </c>
      <c r="J1163">
        <v>62.43</v>
      </c>
      <c r="K1163">
        <v>61.18</v>
      </c>
      <c r="L1163">
        <v>61.779998999999997</v>
      </c>
      <c r="M1163">
        <v>60.462111999999998</v>
      </c>
      <c r="N1163">
        <v>414500</v>
      </c>
    </row>
    <row r="1164" spans="7:14">
      <c r="G1164" s="9" t="s">
        <v>126</v>
      </c>
      <c r="H1164" s="13">
        <v>44628</v>
      </c>
      <c r="I1164">
        <v>62.279998999999997</v>
      </c>
      <c r="J1164">
        <v>62.389999000000003</v>
      </c>
      <c r="K1164">
        <v>61.119999</v>
      </c>
      <c r="L1164">
        <v>61.360000999999997</v>
      </c>
      <c r="M1164">
        <v>60.051074999999997</v>
      </c>
      <c r="N1164">
        <v>505300</v>
      </c>
    </row>
    <row r="1165" spans="7:14">
      <c r="G1165" s="9" t="s">
        <v>126</v>
      </c>
      <c r="H1165" s="13">
        <v>44629</v>
      </c>
      <c r="I1165">
        <v>61.790000999999997</v>
      </c>
      <c r="J1165">
        <v>62.360000999999997</v>
      </c>
      <c r="K1165">
        <v>60.880001</v>
      </c>
      <c r="L1165">
        <v>60.970001000000003</v>
      </c>
      <c r="M1165">
        <v>59.669392000000002</v>
      </c>
      <c r="N1165">
        <v>1107900</v>
      </c>
    </row>
    <row r="1166" spans="7:14">
      <c r="G1166" s="9" t="s">
        <v>126</v>
      </c>
      <c r="H1166" s="13">
        <v>44630</v>
      </c>
      <c r="I1166">
        <v>60.68</v>
      </c>
      <c r="J1166">
        <v>60.939999</v>
      </c>
      <c r="K1166">
        <v>59.970001000000003</v>
      </c>
      <c r="L1166">
        <v>60.380001</v>
      </c>
      <c r="M1166">
        <v>59.091983999999997</v>
      </c>
      <c r="N1166">
        <v>256000</v>
      </c>
    </row>
    <row r="1167" spans="7:14">
      <c r="G1167" s="9" t="s">
        <v>126</v>
      </c>
      <c r="H1167" s="13">
        <v>44631</v>
      </c>
      <c r="I1167">
        <v>60.459999000000003</v>
      </c>
      <c r="J1167">
        <v>61.119999</v>
      </c>
      <c r="K1167">
        <v>60.09</v>
      </c>
      <c r="L1167">
        <v>60.220001000000003</v>
      </c>
      <c r="M1167">
        <v>58.935394000000002</v>
      </c>
      <c r="N1167">
        <v>315200</v>
      </c>
    </row>
    <row r="1168" spans="7:14">
      <c r="G1168" s="9" t="s">
        <v>126</v>
      </c>
      <c r="H1168" s="13">
        <v>44634</v>
      </c>
      <c r="I1168">
        <v>59.77</v>
      </c>
      <c r="J1168">
        <v>60.18</v>
      </c>
      <c r="K1168">
        <v>58.900002000000001</v>
      </c>
      <c r="L1168">
        <v>59.049999</v>
      </c>
      <c r="M1168">
        <v>58.401325</v>
      </c>
      <c r="N1168">
        <v>289300</v>
      </c>
    </row>
    <row r="1169" spans="7:14">
      <c r="G1169" s="9" t="s">
        <v>126</v>
      </c>
      <c r="H1169" s="13">
        <v>44635</v>
      </c>
      <c r="I1169">
        <v>59.529998999999997</v>
      </c>
      <c r="J1169">
        <v>59.950001</v>
      </c>
      <c r="K1169">
        <v>59.060001</v>
      </c>
      <c r="L1169">
        <v>59.439999</v>
      </c>
      <c r="M1169">
        <v>58.787036999999998</v>
      </c>
      <c r="N1169">
        <v>341900</v>
      </c>
    </row>
    <row r="1170" spans="7:14">
      <c r="G1170" s="9" t="s">
        <v>126</v>
      </c>
      <c r="H1170" s="13">
        <v>44636</v>
      </c>
      <c r="I1170">
        <v>59.380001</v>
      </c>
      <c r="J1170">
        <v>59.98</v>
      </c>
      <c r="K1170">
        <v>58.200001</v>
      </c>
      <c r="L1170">
        <v>58.950001</v>
      </c>
      <c r="M1170">
        <v>58.302422</v>
      </c>
      <c r="N1170">
        <v>328000</v>
      </c>
    </row>
    <row r="1171" spans="7:14">
      <c r="G1171" s="9" t="s">
        <v>126</v>
      </c>
      <c r="H1171" s="13">
        <v>44637</v>
      </c>
      <c r="I1171">
        <v>58.610000999999997</v>
      </c>
      <c r="J1171">
        <v>59.130001</v>
      </c>
      <c r="K1171">
        <v>57.950001</v>
      </c>
      <c r="L1171">
        <v>58.049999</v>
      </c>
      <c r="M1171">
        <v>57.412308000000003</v>
      </c>
      <c r="N1171">
        <v>458400</v>
      </c>
    </row>
    <row r="1172" spans="7:14">
      <c r="G1172" s="9" t="s">
        <v>126</v>
      </c>
      <c r="H1172" s="13">
        <v>44638</v>
      </c>
      <c r="I1172">
        <v>58.18</v>
      </c>
      <c r="J1172">
        <v>58.290000999999997</v>
      </c>
      <c r="K1172">
        <v>57.02</v>
      </c>
      <c r="L1172">
        <v>57.34</v>
      </c>
      <c r="M1172">
        <v>56.71011</v>
      </c>
      <c r="N1172">
        <v>1282600</v>
      </c>
    </row>
    <row r="1173" spans="7:14">
      <c r="G1173" s="9" t="s">
        <v>126</v>
      </c>
      <c r="H1173" s="13">
        <v>44641</v>
      </c>
      <c r="I1173">
        <v>57.32</v>
      </c>
      <c r="J1173">
        <v>58.450001</v>
      </c>
      <c r="K1173">
        <v>57.32</v>
      </c>
      <c r="L1173">
        <v>58.099997999999999</v>
      </c>
      <c r="M1173">
        <v>57.461758000000003</v>
      </c>
      <c r="N1173">
        <v>331900</v>
      </c>
    </row>
    <row r="1174" spans="7:14">
      <c r="G1174" s="9" t="s">
        <v>126</v>
      </c>
      <c r="H1174" s="13">
        <v>44642</v>
      </c>
      <c r="I1174">
        <v>58.240001999999997</v>
      </c>
      <c r="J1174">
        <v>58.509998000000003</v>
      </c>
      <c r="K1174">
        <v>57.43</v>
      </c>
      <c r="L1174">
        <v>57.509998000000003</v>
      </c>
      <c r="M1174">
        <v>56.878239000000001</v>
      </c>
      <c r="N1174">
        <v>427100</v>
      </c>
    </row>
    <row r="1175" spans="7:14">
      <c r="G1175" s="9" t="s">
        <v>126</v>
      </c>
      <c r="H1175" s="13">
        <v>44643</v>
      </c>
      <c r="I1175">
        <v>57.48</v>
      </c>
      <c r="J1175">
        <v>57.830002</v>
      </c>
      <c r="K1175">
        <v>57.209999000000003</v>
      </c>
      <c r="L1175">
        <v>57.599997999999999</v>
      </c>
      <c r="M1175">
        <v>56.967250999999997</v>
      </c>
      <c r="N1175">
        <v>361400</v>
      </c>
    </row>
    <row r="1176" spans="7:14">
      <c r="G1176" s="9" t="s">
        <v>126</v>
      </c>
      <c r="H1176" s="13">
        <v>44644</v>
      </c>
      <c r="I1176">
        <v>57.57</v>
      </c>
      <c r="J1176">
        <v>58.400002000000001</v>
      </c>
      <c r="K1176">
        <v>57.380001</v>
      </c>
      <c r="L1176">
        <v>57.599997999999999</v>
      </c>
      <c r="M1176">
        <v>56.967250999999997</v>
      </c>
      <c r="N1176">
        <v>312600</v>
      </c>
    </row>
    <row r="1177" spans="7:14">
      <c r="G1177" s="9" t="s">
        <v>126</v>
      </c>
      <c r="H1177" s="13">
        <v>44645</v>
      </c>
      <c r="I1177">
        <v>57.459999000000003</v>
      </c>
      <c r="J1177">
        <v>59.080002</v>
      </c>
      <c r="K1177">
        <v>57.389999000000003</v>
      </c>
      <c r="L1177">
        <v>59.029998999999997</v>
      </c>
      <c r="M1177">
        <v>58.381542000000003</v>
      </c>
      <c r="N1177">
        <v>263300</v>
      </c>
    </row>
    <row r="1178" spans="7:14">
      <c r="G1178" s="9" t="s">
        <v>126</v>
      </c>
      <c r="H1178" s="13">
        <v>44648</v>
      </c>
      <c r="I1178">
        <v>59.25</v>
      </c>
      <c r="J1178">
        <v>59.540000999999997</v>
      </c>
      <c r="K1178">
        <v>58.52</v>
      </c>
      <c r="L1178">
        <v>59.139999000000003</v>
      </c>
      <c r="M1178">
        <v>58.490333999999997</v>
      </c>
      <c r="N1178">
        <v>205600</v>
      </c>
    </row>
    <row r="1179" spans="7:14">
      <c r="G1179" s="9" t="s">
        <v>126</v>
      </c>
      <c r="H1179" s="13">
        <v>44649</v>
      </c>
      <c r="I1179">
        <v>59.32</v>
      </c>
      <c r="J1179">
        <v>60.139999000000003</v>
      </c>
      <c r="K1179">
        <v>59.18</v>
      </c>
      <c r="L1179">
        <v>60.009998000000003</v>
      </c>
      <c r="M1179">
        <v>59.350777000000001</v>
      </c>
      <c r="N1179">
        <v>323600</v>
      </c>
    </row>
    <row r="1180" spans="7:14">
      <c r="G1180" s="9" t="s">
        <v>126</v>
      </c>
      <c r="H1180" s="13">
        <v>44650</v>
      </c>
      <c r="I1180">
        <v>59.990001999999997</v>
      </c>
      <c r="J1180">
        <v>60.330002</v>
      </c>
      <c r="K1180">
        <v>59.610000999999997</v>
      </c>
      <c r="L1180">
        <v>59.900002000000001</v>
      </c>
      <c r="M1180">
        <v>59.241988999999997</v>
      </c>
      <c r="N1180">
        <v>275600</v>
      </c>
    </row>
    <row r="1181" spans="7:14">
      <c r="G1181" s="9" t="s">
        <v>126</v>
      </c>
      <c r="H1181" s="13">
        <v>44651</v>
      </c>
      <c r="I1181">
        <v>60.060001</v>
      </c>
      <c r="J1181">
        <v>61.150002000000001</v>
      </c>
      <c r="K1181">
        <v>59.790000999999997</v>
      </c>
      <c r="L1181">
        <v>60.490001999999997</v>
      </c>
      <c r="M1181">
        <v>59.825507999999999</v>
      </c>
      <c r="N1181">
        <v>426900</v>
      </c>
    </row>
    <row r="1182" spans="7:14">
      <c r="G1182" s="9" t="s">
        <v>126</v>
      </c>
      <c r="H1182" s="13">
        <v>44652</v>
      </c>
      <c r="I1182">
        <v>60.540000999999997</v>
      </c>
      <c r="J1182">
        <v>61.150002000000001</v>
      </c>
      <c r="K1182">
        <v>60.349997999999999</v>
      </c>
      <c r="L1182">
        <v>61.110000999999997</v>
      </c>
      <c r="M1182">
        <v>60.438693999999998</v>
      </c>
      <c r="N1182">
        <v>343500</v>
      </c>
    </row>
    <row r="1183" spans="7:14">
      <c r="G1183" s="9" t="s">
        <v>126</v>
      </c>
      <c r="H1183" s="13">
        <v>44655</v>
      </c>
      <c r="I1183">
        <v>61</v>
      </c>
      <c r="J1183">
        <v>61.25</v>
      </c>
      <c r="K1183">
        <v>59.619999</v>
      </c>
      <c r="L1183">
        <v>60.139999000000003</v>
      </c>
      <c r="M1183">
        <v>59.479351000000001</v>
      </c>
      <c r="N1183">
        <v>218300</v>
      </c>
    </row>
    <row r="1184" spans="7:14">
      <c r="G1184" s="9" t="s">
        <v>126</v>
      </c>
      <c r="H1184" s="13">
        <v>44656</v>
      </c>
      <c r="I1184">
        <v>60.110000999999997</v>
      </c>
      <c r="J1184">
        <v>61.32</v>
      </c>
      <c r="K1184">
        <v>60.110000999999997</v>
      </c>
      <c r="L1184">
        <v>60.98</v>
      </c>
      <c r="M1184">
        <v>60.310122999999997</v>
      </c>
      <c r="N1184">
        <v>360700</v>
      </c>
    </row>
    <row r="1185" spans="7:14">
      <c r="G1185" s="9" t="s">
        <v>126</v>
      </c>
      <c r="H1185" s="13">
        <v>44657</v>
      </c>
      <c r="I1185">
        <v>60.66</v>
      </c>
      <c r="J1185">
        <v>62.599997999999999</v>
      </c>
      <c r="K1185">
        <v>60.66</v>
      </c>
      <c r="L1185">
        <v>62.25</v>
      </c>
      <c r="M1185">
        <v>61.56617</v>
      </c>
      <c r="N1185">
        <v>532800</v>
      </c>
    </row>
    <row r="1186" spans="7:14">
      <c r="G1186" s="9" t="s">
        <v>126</v>
      </c>
      <c r="H1186" s="13">
        <v>44658</v>
      </c>
      <c r="I1186">
        <v>62.310001</v>
      </c>
      <c r="J1186">
        <v>62.310001</v>
      </c>
      <c r="K1186">
        <v>60.240001999999997</v>
      </c>
      <c r="L1186">
        <v>60.700001</v>
      </c>
      <c r="M1186">
        <v>60.033199000000003</v>
      </c>
      <c r="N1186">
        <v>386700</v>
      </c>
    </row>
    <row r="1187" spans="7:14">
      <c r="G1187" s="9" t="s">
        <v>126</v>
      </c>
      <c r="H1187" s="13">
        <v>44659</v>
      </c>
      <c r="I1187">
        <v>61.09</v>
      </c>
      <c r="J1187">
        <v>61.610000999999997</v>
      </c>
      <c r="K1187">
        <v>60.82</v>
      </c>
      <c r="L1187">
        <v>60.939999</v>
      </c>
      <c r="M1187">
        <v>60.270561000000001</v>
      </c>
      <c r="N1187">
        <v>214600</v>
      </c>
    </row>
    <row r="1188" spans="7:14">
      <c r="G1188" s="9" t="s">
        <v>126</v>
      </c>
      <c r="H1188" s="13">
        <v>44662</v>
      </c>
      <c r="I1188">
        <v>61.189999</v>
      </c>
      <c r="J1188">
        <v>61.740001999999997</v>
      </c>
      <c r="K1188">
        <v>60.029998999999997</v>
      </c>
      <c r="L1188">
        <v>60.099997999999999</v>
      </c>
      <c r="M1188">
        <v>59.439788999999998</v>
      </c>
      <c r="N1188">
        <v>284800</v>
      </c>
    </row>
    <row r="1189" spans="7:14">
      <c r="G1189" s="9" t="s">
        <v>126</v>
      </c>
      <c r="H1189" s="13">
        <v>44663</v>
      </c>
      <c r="I1189">
        <v>60.290000999999997</v>
      </c>
      <c r="J1189">
        <v>60.82</v>
      </c>
      <c r="K1189">
        <v>59.900002000000001</v>
      </c>
      <c r="L1189">
        <v>60.59</v>
      </c>
      <c r="M1189">
        <v>59.924408</v>
      </c>
      <c r="N1189">
        <v>290000</v>
      </c>
    </row>
    <row r="1190" spans="7:14">
      <c r="G1190" s="9" t="s">
        <v>126</v>
      </c>
      <c r="H1190" s="13">
        <v>44664</v>
      </c>
      <c r="I1190">
        <v>60.91</v>
      </c>
      <c r="J1190">
        <v>61.07</v>
      </c>
      <c r="K1190">
        <v>59.48</v>
      </c>
      <c r="L1190">
        <v>59.490001999999997</v>
      </c>
      <c r="M1190">
        <v>58.836491000000002</v>
      </c>
      <c r="N1190">
        <v>221800</v>
      </c>
    </row>
    <row r="1191" spans="7:14">
      <c r="G1191" s="9" t="s">
        <v>126</v>
      </c>
      <c r="H1191" s="13">
        <v>44665</v>
      </c>
      <c r="I1191">
        <v>59.77</v>
      </c>
      <c r="J1191">
        <v>60.470001000000003</v>
      </c>
      <c r="K1191">
        <v>59.5</v>
      </c>
      <c r="L1191">
        <v>59.84</v>
      </c>
      <c r="M1191">
        <v>59.182648</v>
      </c>
      <c r="N1191">
        <v>395000</v>
      </c>
    </row>
    <row r="1192" spans="7:14">
      <c r="G1192" s="9" t="s">
        <v>126</v>
      </c>
      <c r="H1192" s="13">
        <v>44669</v>
      </c>
      <c r="I1192">
        <v>59.98</v>
      </c>
      <c r="J1192">
        <v>60.98</v>
      </c>
      <c r="K1192">
        <v>59.509998000000003</v>
      </c>
      <c r="L1192">
        <v>59.880001</v>
      </c>
      <c r="M1192">
        <v>59.222206</v>
      </c>
      <c r="N1192">
        <v>196200</v>
      </c>
    </row>
    <row r="1193" spans="7:14">
      <c r="G1193" s="9" t="s">
        <v>126</v>
      </c>
      <c r="H1193" s="13">
        <v>44670</v>
      </c>
      <c r="I1193">
        <v>60.540000999999997</v>
      </c>
      <c r="J1193">
        <v>61.619999</v>
      </c>
      <c r="K1193">
        <v>60.490001999999997</v>
      </c>
      <c r="L1193">
        <v>61.540000999999997</v>
      </c>
      <c r="M1193">
        <v>60.863971999999997</v>
      </c>
      <c r="N1193">
        <v>229600</v>
      </c>
    </row>
    <row r="1194" spans="7:14">
      <c r="G1194" s="9" t="s">
        <v>126</v>
      </c>
      <c r="H1194" s="13">
        <v>44671</v>
      </c>
      <c r="I1194">
        <v>61.75</v>
      </c>
      <c r="J1194">
        <v>62.73</v>
      </c>
      <c r="K1194">
        <v>61.639999000000003</v>
      </c>
      <c r="L1194">
        <v>62.360000999999997</v>
      </c>
      <c r="M1194">
        <v>61.674965</v>
      </c>
      <c r="N1194">
        <v>232000</v>
      </c>
    </row>
    <row r="1195" spans="7:14">
      <c r="G1195" s="9" t="s">
        <v>126</v>
      </c>
      <c r="H1195" s="13">
        <v>44672</v>
      </c>
      <c r="I1195">
        <v>62.200001</v>
      </c>
      <c r="J1195">
        <v>63.060001</v>
      </c>
      <c r="K1195">
        <v>61.900002000000001</v>
      </c>
      <c r="L1195">
        <v>62.439999</v>
      </c>
      <c r="M1195">
        <v>61.754081999999997</v>
      </c>
      <c r="N1195">
        <v>213500</v>
      </c>
    </row>
    <row r="1196" spans="7:14">
      <c r="G1196" s="9" t="s">
        <v>126</v>
      </c>
      <c r="H1196" s="13">
        <v>44673</v>
      </c>
      <c r="I1196">
        <v>62.48</v>
      </c>
      <c r="J1196">
        <v>62.48</v>
      </c>
      <c r="K1196">
        <v>61.52</v>
      </c>
      <c r="L1196">
        <v>61.560001</v>
      </c>
      <c r="M1196">
        <v>60.883750999999997</v>
      </c>
      <c r="N1196">
        <v>213900</v>
      </c>
    </row>
    <row r="1197" spans="7:14">
      <c r="G1197" s="9" t="s">
        <v>126</v>
      </c>
      <c r="H1197" s="13">
        <v>44676</v>
      </c>
      <c r="I1197">
        <v>61.82</v>
      </c>
      <c r="J1197">
        <v>61.82</v>
      </c>
      <c r="K1197">
        <v>58.380001</v>
      </c>
      <c r="L1197">
        <v>59.23</v>
      </c>
      <c r="M1197">
        <v>58.579346000000001</v>
      </c>
      <c r="N1197">
        <v>463000</v>
      </c>
    </row>
    <row r="1198" spans="7:14">
      <c r="G1198" s="9" t="s">
        <v>126</v>
      </c>
      <c r="H1198" s="13">
        <v>44677</v>
      </c>
      <c r="I1198">
        <v>58.900002000000001</v>
      </c>
      <c r="J1198">
        <v>60.18</v>
      </c>
      <c r="K1198">
        <v>58.900002000000001</v>
      </c>
      <c r="L1198">
        <v>59.169998</v>
      </c>
      <c r="M1198">
        <v>58.520004</v>
      </c>
      <c r="N1198">
        <v>307300</v>
      </c>
    </row>
    <row r="1199" spans="7:14">
      <c r="G1199" s="9" t="s">
        <v>126</v>
      </c>
      <c r="H1199" s="13">
        <v>44678</v>
      </c>
      <c r="I1199">
        <v>59.23</v>
      </c>
      <c r="J1199">
        <v>59.619999</v>
      </c>
      <c r="K1199">
        <v>58.619999</v>
      </c>
      <c r="L1199">
        <v>58.709999000000003</v>
      </c>
      <c r="M1199">
        <v>58.065060000000003</v>
      </c>
      <c r="N1199">
        <v>347000</v>
      </c>
    </row>
    <row r="1200" spans="7:14">
      <c r="G1200" s="9" t="s">
        <v>126</v>
      </c>
      <c r="H1200" s="13">
        <v>44679</v>
      </c>
      <c r="I1200">
        <v>59.389999000000003</v>
      </c>
      <c r="J1200">
        <v>59.540000999999997</v>
      </c>
      <c r="K1200">
        <v>58.669998</v>
      </c>
      <c r="L1200">
        <v>58.790000999999997</v>
      </c>
      <c r="M1200">
        <v>58.144179999999999</v>
      </c>
      <c r="N1200">
        <v>323900</v>
      </c>
    </row>
    <row r="1201" spans="7:14">
      <c r="G1201" s="9" t="s">
        <v>126</v>
      </c>
      <c r="H1201" s="13">
        <v>44680</v>
      </c>
      <c r="I1201">
        <v>60.25</v>
      </c>
      <c r="J1201">
        <v>60.25</v>
      </c>
      <c r="K1201">
        <v>56.529998999999997</v>
      </c>
      <c r="L1201">
        <v>56.689999</v>
      </c>
      <c r="M1201">
        <v>56.067248999999997</v>
      </c>
      <c r="N1201">
        <v>510700</v>
      </c>
    </row>
    <row r="1202" spans="7:14">
      <c r="G1202" s="9" t="s">
        <v>126</v>
      </c>
      <c r="H1202" s="13">
        <v>44683</v>
      </c>
      <c r="I1202">
        <v>56.91</v>
      </c>
      <c r="J1202">
        <v>57.41</v>
      </c>
      <c r="K1202">
        <v>54.93</v>
      </c>
      <c r="L1202">
        <v>55.66</v>
      </c>
      <c r="M1202">
        <v>55.048565000000004</v>
      </c>
      <c r="N1202">
        <v>446900</v>
      </c>
    </row>
    <row r="1203" spans="7:14">
      <c r="G1203" s="9" t="s">
        <v>126</v>
      </c>
      <c r="H1203" s="13">
        <v>44684</v>
      </c>
      <c r="I1203">
        <v>55.799999</v>
      </c>
      <c r="J1203">
        <v>57.700001</v>
      </c>
      <c r="K1203">
        <v>55.799999</v>
      </c>
      <c r="L1203">
        <v>57.299999</v>
      </c>
      <c r="M1203">
        <v>56.670546999999999</v>
      </c>
      <c r="N1203">
        <v>480400</v>
      </c>
    </row>
    <row r="1204" spans="7:14">
      <c r="G1204" s="9" t="s">
        <v>126</v>
      </c>
      <c r="H1204" s="13">
        <v>44685</v>
      </c>
      <c r="I1204">
        <v>57.169998</v>
      </c>
      <c r="J1204">
        <v>59.16</v>
      </c>
      <c r="K1204">
        <v>56.759998000000003</v>
      </c>
      <c r="L1204">
        <v>59.060001</v>
      </c>
      <c r="M1204">
        <v>58.411217000000001</v>
      </c>
      <c r="N1204">
        <v>334100</v>
      </c>
    </row>
    <row r="1205" spans="7:14">
      <c r="G1205" s="9" t="s">
        <v>126</v>
      </c>
      <c r="H1205" s="13">
        <v>44686</v>
      </c>
      <c r="I1205">
        <v>59.029998999999997</v>
      </c>
      <c r="J1205">
        <v>59.18</v>
      </c>
      <c r="K1205">
        <v>57.869999</v>
      </c>
      <c r="L1205">
        <v>58.369999</v>
      </c>
      <c r="M1205">
        <v>57.728794000000001</v>
      </c>
      <c r="N1205">
        <v>260600</v>
      </c>
    </row>
    <row r="1206" spans="7:14">
      <c r="G1206" s="9" t="s">
        <v>126</v>
      </c>
      <c r="H1206" s="13">
        <v>44687</v>
      </c>
      <c r="I1206">
        <v>59.040000999999997</v>
      </c>
      <c r="J1206">
        <v>59.040000999999997</v>
      </c>
      <c r="K1206">
        <v>57.560001</v>
      </c>
      <c r="L1206">
        <v>58.700001</v>
      </c>
      <c r="M1206">
        <v>58.055168000000002</v>
      </c>
      <c r="N1206">
        <v>261800</v>
      </c>
    </row>
    <row r="1207" spans="7:14">
      <c r="G1207" s="9" t="s">
        <v>126</v>
      </c>
      <c r="H1207" s="13">
        <v>44690</v>
      </c>
      <c r="I1207">
        <v>58.310001</v>
      </c>
      <c r="J1207">
        <v>59.5</v>
      </c>
      <c r="K1207">
        <v>57.639999000000003</v>
      </c>
      <c r="L1207">
        <v>58.919998</v>
      </c>
      <c r="M1207">
        <v>58.272751</v>
      </c>
      <c r="N1207">
        <v>331500</v>
      </c>
    </row>
    <row r="1208" spans="7:14">
      <c r="G1208" s="9" t="s">
        <v>126</v>
      </c>
      <c r="H1208" s="13">
        <v>44691</v>
      </c>
      <c r="I1208">
        <v>59.02</v>
      </c>
      <c r="J1208">
        <v>59.650002000000001</v>
      </c>
      <c r="K1208">
        <v>57.75</v>
      </c>
      <c r="L1208">
        <v>58.580002</v>
      </c>
      <c r="M1208">
        <v>57.936489000000002</v>
      </c>
      <c r="N1208">
        <v>259200</v>
      </c>
    </row>
    <row r="1209" spans="7:14">
      <c r="G1209" s="9" t="s">
        <v>126</v>
      </c>
      <c r="H1209" s="13">
        <v>44692</v>
      </c>
      <c r="I1209">
        <v>58.439999</v>
      </c>
      <c r="J1209">
        <v>59.880001</v>
      </c>
      <c r="K1209">
        <v>58.439999</v>
      </c>
      <c r="L1209">
        <v>58.939999</v>
      </c>
      <c r="M1209">
        <v>58.292529999999999</v>
      </c>
      <c r="N1209">
        <v>345700</v>
      </c>
    </row>
    <row r="1210" spans="7:14">
      <c r="G1210" s="9" t="s">
        <v>126</v>
      </c>
      <c r="H1210" s="13">
        <v>44693</v>
      </c>
      <c r="I1210">
        <v>58.73</v>
      </c>
      <c r="J1210">
        <v>59.09</v>
      </c>
      <c r="K1210">
        <v>57.66</v>
      </c>
      <c r="L1210">
        <v>58.580002</v>
      </c>
      <c r="M1210">
        <v>57.936489000000002</v>
      </c>
      <c r="N1210">
        <v>340600</v>
      </c>
    </row>
    <row r="1211" spans="7:14">
      <c r="G1211" s="9" t="s">
        <v>126</v>
      </c>
      <c r="H1211" s="13">
        <v>44694</v>
      </c>
      <c r="I1211">
        <v>59.16</v>
      </c>
      <c r="J1211">
        <v>59.560001</v>
      </c>
      <c r="K1211">
        <v>57.799999</v>
      </c>
      <c r="L1211">
        <v>59.279998999999997</v>
      </c>
      <c r="M1211">
        <v>58.628796000000001</v>
      </c>
      <c r="N1211">
        <v>316600</v>
      </c>
    </row>
    <row r="1212" spans="7:14">
      <c r="G1212" s="9" t="s">
        <v>126</v>
      </c>
      <c r="H1212" s="13">
        <v>44697</v>
      </c>
      <c r="I1212">
        <v>59.470001000000003</v>
      </c>
      <c r="J1212">
        <v>60.369999</v>
      </c>
      <c r="K1212">
        <v>59.259998000000003</v>
      </c>
      <c r="L1212">
        <v>60.369999</v>
      </c>
      <c r="M1212">
        <v>59.706820999999998</v>
      </c>
      <c r="N1212">
        <v>260400</v>
      </c>
    </row>
    <row r="1213" spans="7:14">
      <c r="G1213" s="9" t="s">
        <v>126</v>
      </c>
      <c r="H1213" s="13">
        <v>44698</v>
      </c>
      <c r="I1213">
        <v>60.75</v>
      </c>
      <c r="J1213">
        <v>61.580002</v>
      </c>
      <c r="K1213">
        <v>59.59</v>
      </c>
      <c r="L1213">
        <v>61.209999000000003</v>
      </c>
      <c r="M1213">
        <v>60.537593999999999</v>
      </c>
      <c r="N1213">
        <v>314600</v>
      </c>
    </row>
    <row r="1214" spans="7:14">
      <c r="G1214" s="9" t="s">
        <v>126</v>
      </c>
      <c r="H1214" s="13">
        <v>44699</v>
      </c>
      <c r="I1214">
        <v>61.5</v>
      </c>
      <c r="J1214">
        <v>62.950001</v>
      </c>
      <c r="K1214">
        <v>61.110000999999997</v>
      </c>
      <c r="L1214">
        <v>61.799999</v>
      </c>
      <c r="M1214">
        <v>61.121113000000001</v>
      </c>
      <c r="N1214">
        <v>575100</v>
      </c>
    </row>
    <row r="1215" spans="7:14">
      <c r="G1215" s="9" t="s">
        <v>126</v>
      </c>
      <c r="H1215" s="13">
        <v>44700</v>
      </c>
      <c r="I1215">
        <v>61.369999</v>
      </c>
      <c r="J1215">
        <v>61.619999</v>
      </c>
      <c r="K1215">
        <v>60.09</v>
      </c>
      <c r="L1215">
        <v>61.009998000000003</v>
      </c>
      <c r="M1215">
        <v>60.339790000000001</v>
      </c>
      <c r="N1215">
        <v>457200</v>
      </c>
    </row>
    <row r="1216" spans="7:14">
      <c r="G1216" s="9" t="s">
        <v>126</v>
      </c>
      <c r="H1216" s="13">
        <v>44701</v>
      </c>
      <c r="I1216">
        <v>61.169998</v>
      </c>
      <c r="J1216">
        <v>61.310001</v>
      </c>
      <c r="K1216">
        <v>59.68</v>
      </c>
      <c r="L1216">
        <v>60.630001</v>
      </c>
      <c r="M1216">
        <v>59.963970000000003</v>
      </c>
      <c r="N1216">
        <v>380800</v>
      </c>
    </row>
    <row r="1217" spans="7:14">
      <c r="G1217" s="9" t="s">
        <v>126</v>
      </c>
      <c r="H1217" s="13">
        <v>44704</v>
      </c>
      <c r="I1217">
        <v>61.360000999999997</v>
      </c>
      <c r="J1217">
        <v>61.720001000000003</v>
      </c>
      <c r="K1217">
        <v>59.52</v>
      </c>
      <c r="L1217">
        <v>60.93</v>
      </c>
      <c r="M1217">
        <v>60.260674000000002</v>
      </c>
      <c r="N1217">
        <v>241700</v>
      </c>
    </row>
    <row r="1218" spans="7:14">
      <c r="G1218" s="9" t="s">
        <v>126</v>
      </c>
      <c r="H1218" s="13">
        <v>44705</v>
      </c>
      <c r="I1218">
        <v>60.740001999999997</v>
      </c>
      <c r="J1218">
        <v>62.080002</v>
      </c>
      <c r="K1218">
        <v>60.169998</v>
      </c>
      <c r="L1218">
        <v>62.029998999999997</v>
      </c>
      <c r="M1218">
        <v>61.348587000000002</v>
      </c>
      <c r="N1218">
        <v>254700</v>
      </c>
    </row>
    <row r="1219" spans="7:14">
      <c r="G1219" s="9" t="s">
        <v>126</v>
      </c>
      <c r="H1219" s="13">
        <v>44706</v>
      </c>
      <c r="I1219">
        <v>61.900002000000001</v>
      </c>
      <c r="J1219">
        <v>62.5</v>
      </c>
      <c r="K1219">
        <v>61.689999</v>
      </c>
      <c r="L1219">
        <v>62.209999000000003</v>
      </c>
      <c r="M1219">
        <v>61.526611000000003</v>
      </c>
      <c r="N1219">
        <v>292500</v>
      </c>
    </row>
    <row r="1220" spans="7:14">
      <c r="G1220" s="9" t="s">
        <v>126</v>
      </c>
      <c r="H1220" s="13">
        <v>44707</v>
      </c>
      <c r="I1220">
        <v>62.450001</v>
      </c>
      <c r="J1220">
        <v>62.860000999999997</v>
      </c>
      <c r="K1220">
        <v>62.209999000000003</v>
      </c>
      <c r="L1220">
        <v>62.290000999999997</v>
      </c>
      <c r="M1220">
        <v>61.605732000000003</v>
      </c>
      <c r="N1220">
        <v>218000</v>
      </c>
    </row>
    <row r="1221" spans="7:14">
      <c r="G1221" s="9" t="s">
        <v>126</v>
      </c>
      <c r="H1221" s="13">
        <v>44708</v>
      </c>
      <c r="I1221">
        <v>62.02</v>
      </c>
      <c r="J1221">
        <v>62.720001000000003</v>
      </c>
      <c r="K1221">
        <v>61.790000999999997</v>
      </c>
      <c r="L1221">
        <v>62.720001000000003</v>
      </c>
      <c r="M1221">
        <v>62.031010000000002</v>
      </c>
      <c r="N1221">
        <v>280100</v>
      </c>
    </row>
    <row r="1222" spans="7:14">
      <c r="G1222" s="9" t="s">
        <v>126</v>
      </c>
      <c r="H1222" s="13">
        <v>44712</v>
      </c>
      <c r="I1222">
        <v>61.540000999999997</v>
      </c>
      <c r="J1222">
        <v>61.77</v>
      </c>
      <c r="K1222">
        <v>60.540000999999997</v>
      </c>
      <c r="L1222">
        <v>61.27</v>
      </c>
      <c r="M1222">
        <v>60.596938999999999</v>
      </c>
      <c r="N1222">
        <v>474600</v>
      </c>
    </row>
    <row r="1223" spans="7:14">
      <c r="G1223" s="9" t="s">
        <v>126</v>
      </c>
      <c r="H1223" s="13">
        <v>44713</v>
      </c>
      <c r="I1223">
        <v>61.380001</v>
      </c>
      <c r="J1223">
        <v>61.380001</v>
      </c>
      <c r="K1223">
        <v>60.310001</v>
      </c>
      <c r="L1223">
        <v>61.040000999999997</v>
      </c>
      <c r="M1223">
        <v>60.369464999999998</v>
      </c>
      <c r="N1223">
        <v>312100</v>
      </c>
    </row>
    <row r="1224" spans="7:14">
      <c r="G1224" s="9" t="s">
        <v>126</v>
      </c>
      <c r="H1224" s="13">
        <v>44714</v>
      </c>
      <c r="I1224">
        <v>61.07</v>
      </c>
      <c r="J1224">
        <v>61.07</v>
      </c>
      <c r="K1224">
        <v>59.639999000000003</v>
      </c>
      <c r="L1224">
        <v>60.59</v>
      </c>
      <c r="M1224">
        <v>59.924408</v>
      </c>
      <c r="N1224">
        <v>206300</v>
      </c>
    </row>
    <row r="1225" spans="7:14">
      <c r="G1225" s="9" t="s">
        <v>126</v>
      </c>
      <c r="H1225" s="13">
        <v>44715</v>
      </c>
      <c r="I1225">
        <v>60.5</v>
      </c>
      <c r="J1225">
        <v>60.869999</v>
      </c>
      <c r="K1225">
        <v>60.32</v>
      </c>
      <c r="L1225">
        <v>60.439999</v>
      </c>
      <c r="M1225">
        <v>59.776054000000002</v>
      </c>
      <c r="N1225">
        <v>308200</v>
      </c>
    </row>
    <row r="1226" spans="7:14">
      <c r="G1226" s="9" t="s">
        <v>126</v>
      </c>
      <c r="H1226" s="13">
        <v>44718</v>
      </c>
      <c r="I1226">
        <v>60.93</v>
      </c>
      <c r="J1226">
        <v>61.5</v>
      </c>
      <c r="K1226">
        <v>60.689999</v>
      </c>
      <c r="L1226">
        <v>61.369999</v>
      </c>
      <c r="M1226">
        <v>60.695838999999999</v>
      </c>
      <c r="N1226">
        <v>206500</v>
      </c>
    </row>
    <row r="1227" spans="7:14">
      <c r="G1227" s="9" t="s">
        <v>126</v>
      </c>
      <c r="H1227" s="13">
        <v>44719</v>
      </c>
      <c r="I1227">
        <v>61.049999</v>
      </c>
      <c r="J1227">
        <v>61.689999</v>
      </c>
      <c r="K1227">
        <v>60.630001</v>
      </c>
      <c r="L1227">
        <v>61.68</v>
      </c>
      <c r="M1227">
        <v>61.002434000000001</v>
      </c>
      <c r="N1227">
        <v>205100</v>
      </c>
    </row>
    <row r="1228" spans="7:14">
      <c r="G1228" s="9" t="s">
        <v>126</v>
      </c>
      <c r="H1228" s="13">
        <v>44720</v>
      </c>
      <c r="I1228">
        <v>61.57</v>
      </c>
      <c r="J1228">
        <v>61.630001</v>
      </c>
      <c r="K1228">
        <v>60.580002</v>
      </c>
      <c r="L1228">
        <v>60.580002</v>
      </c>
      <c r="M1228">
        <v>59.914520000000003</v>
      </c>
      <c r="N1228">
        <v>198600</v>
      </c>
    </row>
    <row r="1229" spans="7:14">
      <c r="G1229" s="9" t="s">
        <v>126</v>
      </c>
      <c r="H1229" s="13">
        <v>44721</v>
      </c>
      <c r="I1229">
        <v>60.549999</v>
      </c>
      <c r="J1229">
        <v>60.970001000000003</v>
      </c>
      <c r="K1229">
        <v>59.650002000000001</v>
      </c>
      <c r="L1229">
        <v>59.759998000000003</v>
      </c>
      <c r="M1229">
        <v>59.103523000000003</v>
      </c>
      <c r="N1229">
        <v>183600</v>
      </c>
    </row>
    <row r="1230" spans="7:14">
      <c r="G1230" s="9" t="s">
        <v>126</v>
      </c>
      <c r="H1230" s="13">
        <v>44722</v>
      </c>
      <c r="I1230">
        <v>59.220001000000003</v>
      </c>
      <c r="J1230">
        <v>60.34</v>
      </c>
      <c r="K1230">
        <v>58.970001000000003</v>
      </c>
      <c r="L1230">
        <v>59.82</v>
      </c>
      <c r="M1230">
        <v>59.162864999999996</v>
      </c>
      <c r="N1230">
        <v>204700</v>
      </c>
    </row>
    <row r="1231" spans="7:14">
      <c r="G1231" s="9" t="s">
        <v>126</v>
      </c>
      <c r="H1231" s="13">
        <v>44725</v>
      </c>
      <c r="I1231">
        <v>59.459999000000003</v>
      </c>
      <c r="J1231">
        <v>59.549999</v>
      </c>
      <c r="K1231">
        <v>57</v>
      </c>
      <c r="L1231">
        <v>57.349997999999999</v>
      </c>
      <c r="M1231">
        <v>56.719996999999999</v>
      </c>
      <c r="N1231">
        <v>302100</v>
      </c>
    </row>
    <row r="1232" spans="7:14">
      <c r="G1232" s="9" t="s">
        <v>126</v>
      </c>
      <c r="H1232" s="13">
        <v>44726</v>
      </c>
      <c r="I1232">
        <v>56.639999000000003</v>
      </c>
      <c r="J1232">
        <v>56.82</v>
      </c>
      <c r="K1232">
        <v>54.349997999999999</v>
      </c>
      <c r="L1232">
        <v>55.259998000000003</v>
      </c>
      <c r="M1232">
        <v>55.259998000000003</v>
      </c>
      <c r="N1232">
        <v>434600</v>
      </c>
    </row>
    <row r="1233" spans="7:14">
      <c r="G1233" s="9" t="s">
        <v>126</v>
      </c>
      <c r="H1233" s="13">
        <v>44727</v>
      </c>
      <c r="I1233">
        <v>55.82</v>
      </c>
      <c r="J1233">
        <v>56.900002000000001</v>
      </c>
      <c r="K1233">
        <v>55.18</v>
      </c>
      <c r="L1233">
        <v>56.169998</v>
      </c>
      <c r="M1233">
        <v>56.169998</v>
      </c>
      <c r="N1233">
        <v>319200</v>
      </c>
    </row>
    <row r="1234" spans="7:14">
      <c r="G1234" s="9" t="s">
        <v>126</v>
      </c>
      <c r="H1234" s="13">
        <v>44728</v>
      </c>
      <c r="I1234">
        <v>55.619999</v>
      </c>
      <c r="J1234">
        <v>55.619999</v>
      </c>
      <c r="K1234">
        <v>54.419998</v>
      </c>
      <c r="L1234">
        <v>55.009998000000003</v>
      </c>
      <c r="M1234">
        <v>55.009998000000003</v>
      </c>
      <c r="N1234">
        <v>350200</v>
      </c>
    </row>
    <row r="1235" spans="7:14">
      <c r="G1235" s="9" t="s">
        <v>126</v>
      </c>
      <c r="H1235" s="13">
        <v>44729</v>
      </c>
      <c r="I1235">
        <v>56.759998000000003</v>
      </c>
      <c r="J1235">
        <v>56.759998000000003</v>
      </c>
      <c r="K1235">
        <v>54.349997999999999</v>
      </c>
      <c r="L1235">
        <v>54.580002</v>
      </c>
      <c r="M1235">
        <v>54.580002</v>
      </c>
      <c r="N1235">
        <v>454300</v>
      </c>
    </row>
    <row r="1236" spans="7:14">
      <c r="G1236" s="9" t="s">
        <v>126</v>
      </c>
      <c r="H1236" s="13">
        <v>44733</v>
      </c>
      <c r="I1236">
        <v>54.73</v>
      </c>
      <c r="J1236">
        <v>55.23</v>
      </c>
      <c r="K1236">
        <v>54.279998999999997</v>
      </c>
      <c r="L1236">
        <v>54.93</v>
      </c>
      <c r="M1236">
        <v>54.93</v>
      </c>
      <c r="N1236">
        <v>270800</v>
      </c>
    </row>
    <row r="1237" spans="7:14">
      <c r="G1237" s="9" t="s">
        <v>126</v>
      </c>
      <c r="H1237" s="13">
        <v>44734</v>
      </c>
      <c r="I1237">
        <v>54.709999000000003</v>
      </c>
      <c r="J1237">
        <v>56.299999</v>
      </c>
      <c r="K1237">
        <v>54.650002000000001</v>
      </c>
      <c r="L1237">
        <v>55.970001000000003</v>
      </c>
      <c r="M1237">
        <v>55.970001000000003</v>
      </c>
      <c r="N1237">
        <v>297700</v>
      </c>
    </row>
    <row r="1238" spans="7:14">
      <c r="G1238" s="9" t="s">
        <v>126</v>
      </c>
      <c r="H1238" s="13">
        <v>44735</v>
      </c>
      <c r="I1238">
        <v>56.060001</v>
      </c>
      <c r="J1238">
        <v>57.02</v>
      </c>
      <c r="K1238">
        <v>56.060001</v>
      </c>
      <c r="L1238">
        <v>56.91</v>
      </c>
      <c r="M1238">
        <v>56.91</v>
      </c>
      <c r="N1238">
        <v>255700</v>
      </c>
    </row>
    <row r="1239" spans="7:14">
      <c r="G1239" s="9" t="s">
        <v>126</v>
      </c>
      <c r="H1239" s="13">
        <v>44736</v>
      </c>
      <c r="I1239">
        <v>56.869999</v>
      </c>
      <c r="J1239">
        <v>58.77</v>
      </c>
      <c r="K1239">
        <v>56.009998000000003</v>
      </c>
      <c r="L1239">
        <v>58.060001</v>
      </c>
      <c r="M1239">
        <v>58.060001</v>
      </c>
      <c r="N1239">
        <v>488000</v>
      </c>
    </row>
    <row r="1240" spans="7:14">
      <c r="G1240" s="9" t="s">
        <v>126</v>
      </c>
      <c r="H1240" s="13">
        <v>44739</v>
      </c>
      <c r="I1240">
        <v>58.240001999999997</v>
      </c>
      <c r="J1240">
        <v>59.119999</v>
      </c>
      <c r="K1240">
        <v>57.959999000000003</v>
      </c>
      <c r="L1240">
        <v>58.93</v>
      </c>
      <c r="M1240">
        <v>58.93</v>
      </c>
      <c r="N1240">
        <v>258700</v>
      </c>
    </row>
    <row r="1241" spans="7:14">
      <c r="G1241" s="9" t="s">
        <v>126</v>
      </c>
      <c r="H1241" s="13">
        <v>44740</v>
      </c>
      <c r="I1241">
        <v>59.119999</v>
      </c>
      <c r="J1241">
        <v>59.549999</v>
      </c>
      <c r="K1241">
        <v>58.630001</v>
      </c>
      <c r="L1241">
        <v>58.849997999999999</v>
      </c>
      <c r="M1241">
        <v>58.849997999999999</v>
      </c>
      <c r="N1241">
        <v>259000</v>
      </c>
    </row>
    <row r="1242" spans="7:14">
      <c r="G1242" s="9" t="s">
        <v>126</v>
      </c>
      <c r="H1242" s="13">
        <v>44741</v>
      </c>
      <c r="I1242">
        <v>58.869999</v>
      </c>
      <c r="J1242">
        <v>59.27</v>
      </c>
      <c r="K1242">
        <v>58.16</v>
      </c>
      <c r="L1242">
        <v>58.84</v>
      </c>
      <c r="M1242">
        <v>58.84</v>
      </c>
      <c r="N1242">
        <v>316800</v>
      </c>
    </row>
    <row r="1243" spans="7:14">
      <c r="G1243" s="9" t="s">
        <v>126</v>
      </c>
      <c r="H1243" s="13">
        <v>44742</v>
      </c>
      <c r="I1243">
        <v>58.18</v>
      </c>
      <c r="J1243">
        <v>59.400002000000001</v>
      </c>
      <c r="K1243">
        <v>58.049999</v>
      </c>
      <c r="L1243">
        <v>58.93</v>
      </c>
      <c r="M1243">
        <v>58.93</v>
      </c>
      <c r="N1243">
        <v>224400</v>
      </c>
    </row>
    <row r="1244" spans="7:14">
      <c r="G1244" s="9" t="s">
        <v>126</v>
      </c>
      <c r="H1244" s="13">
        <v>44743</v>
      </c>
      <c r="I1244">
        <v>58.900002000000001</v>
      </c>
      <c r="J1244">
        <v>60.490001999999997</v>
      </c>
      <c r="K1244">
        <v>58.759998000000003</v>
      </c>
      <c r="L1244">
        <v>60.490001999999997</v>
      </c>
      <c r="M1244">
        <v>60.490001999999997</v>
      </c>
      <c r="N1244">
        <v>301400</v>
      </c>
    </row>
    <row r="1245" spans="7:14">
      <c r="G1245" s="9" t="s">
        <v>126</v>
      </c>
      <c r="H1245" s="13">
        <v>44747</v>
      </c>
      <c r="I1245">
        <v>59.900002000000001</v>
      </c>
      <c r="J1245">
        <v>60.139999000000003</v>
      </c>
      <c r="K1245">
        <v>56.099997999999999</v>
      </c>
      <c r="L1245">
        <v>57.540000999999997</v>
      </c>
      <c r="M1245">
        <v>57.540000999999997</v>
      </c>
      <c r="N1245">
        <v>292700</v>
      </c>
    </row>
    <row r="1246" spans="7:14">
      <c r="G1246" s="9" t="s">
        <v>126</v>
      </c>
      <c r="H1246" s="13">
        <v>44748</v>
      </c>
      <c r="I1246">
        <v>57.689999</v>
      </c>
      <c r="J1246">
        <v>58.57</v>
      </c>
      <c r="K1246">
        <v>57.029998999999997</v>
      </c>
      <c r="L1246">
        <v>58.130001</v>
      </c>
      <c r="M1246">
        <v>58.130001</v>
      </c>
      <c r="N1246">
        <v>220000</v>
      </c>
    </row>
    <row r="1247" spans="7:14">
      <c r="G1247" s="9" t="s">
        <v>126</v>
      </c>
      <c r="H1247" s="13">
        <v>44749</v>
      </c>
      <c r="I1247">
        <v>58.279998999999997</v>
      </c>
      <c r="J1247">
        <v>58.66</v>
      </c>
      <c r="K1247">
        <v>57.110000999999997</v>
      </c>
      <c r="L1247">
        <v>57.150002000000001</v>
      </c>
      <c r="M1247">
        <v>57.150002000000001</v>
      </c>
      <c r="N1247">
        <v>217100</v>
      </c>
    </row>
    <row r="1248" spans="7:14">
      <c r="G1248" s="9" t="s">
        <v>126</v>
      </c>
      <c r="H1248" s="13">
        <v>44750</v>
      </c>
      <c r="I1248">
        <v>57.279998999999997</v>
      </c>
      <c r="J1248">
        <v>57.369999</v>
      </c>
      <c r="K1248">
        <v>56.630001</v>
      </c>
      <c r="L1248">
        <v>56.84</v>
      </c>
      <c r="M1248">
        <v>56.84</v>
      </c>
      <c r="N1248">
        <v>180500</v>
      </c>
    </row>
    <row r="1249" spans="7:14">
      <c r="G1249" s="9" t="s">
        <v>126</v>
      </c>
      <c r="H1249" s="13">
        <v>44753</v>
      </c>
      <c r="I1249">
        <v>56.759998000000003</v>
      </c>
      <c r="J1249">
        <v>57.639999000000003</v>
      </c>
      <c r="K1249">
        <v>56.540000999999997</v>
      </c>
      <c r="L1249">
        <v>57.619999</v>
      </c>
      <c r="M1249">
        <v>57.619999</v>
      </c>
      <c r="N1249">
        <v>210500</v>
      </c>
    </row>
    <row r="1250" spans="7:14">
      <c r="G1250" s="9" t="s">
        <v>126</v>
      </c>
      <c r="H1250" s="13">
        <v>44754</v>
      </c>
      <c r="I1250">
        <v>57.41</v>
      </c>
      <c r="J1250">
        <v>58.169998</v>
      </c>
      <c r="K1250">
        <v>56.939999</v>
      </c>
      <c r="L1250">
        <v>57.369999</v>
      </c>
      <c r="M1250">
        <v>57.369999</v>
      </c>
      <c r="N1250">
        <v>188500</v>
      </c>
    </row>
    <row r="1251" spans="7:14">
      <c r="G1251" s="9" t="s">
        <v>126</v>
      </c>
      <c r="H1251" s="13">
        <v>44755</v>
      </c>
      <c r="I1251">
        <v>57.259998000000003</v>
      </c>
      <c r="J1251">
        <v>57.619999</v>
      </c>
      <c r="K1251">
        <v>56.68</v>
      </c>
      <c r="L1251">
        <v>56.869999</v>
      </c>
      <c r="M1251">
        <v>56.869999</v>
      </c>
      <c r="N1251">
        <v>152800</v>
      </c>
    </row>
    <row r="1252" spans="7:14">
      <c r="G1252" s="9" t="s">
        <v>126</v>
      </c>
      <c r="H1252" s="13">
        <v>44756</v>
      </c>
      <c r="I1252">
        <v>56.099997999999999</v>
      </c>
      <c r="J1252">
        <v>57.150002000000001</v>
      </c>
      <c r="K1252">
        <v>55.91</v>
      </c>
      <c r="L1252">
        <v>57.060001</v>
      </c>
      <c r="M1252">
        <v>57.060001</v>
      </c>
      <c r="N1252">
        <v>212300</v>
      </c>
    </row>
    <row r="1253" spans="7:14">
      <c r="G1253" s="9" t="s">
        <v>126</v>
      </c>
      <c r="H1253" s="13">
        <v>44757</v>
      </c>
      <c r="I1253">
        <v>57.709999000000003</v>
      </c>
      <c r="J1253">
        <v>57.709999000000003</v>
      </c>
      <c r="K1253">
        <v>56.279998999999997</v>
      </c>
      <c r="L1253">
        <v>57.290000999999997</v>
      </c>
      <c r="M1253">
        <v>57.290000999999997</v>
      </c>
      <c r="N1253">
        <v>191100</v>
      </c>
    </row>
    <row r="1254" spans="7:14">
      <c r="G1254" s="9" t="s">
        <v>126</v>
      </c>
      <c r="H1254" s="13">
        <v>44760</v>
      </c>
      <c r="I1254">
        <v>57.209999000000003</v>
      </c>
      <c r="J1254">
        <v>57.209999000000003</v>
      </c>
      <c r="K1254">
        <v>56.060001</v>
      </c>
      <c r="L1254">
        <v>56.119999</v>
      </c>
      <c r="M1254">
        <v>56.119999</v>
      </c>
      <c r="N1254">
        <v>198100</v>
      </c>
    </row>
    <row r="1255" spans="7:14">
      <c r="G1255" s="9" t="s">
        <v>126</v>
      </c>
      <c r="H1255" s="13">
        <v>44761</v>
      </c>
      <c r="I1255">
        <v>57.029998999999997</v>
      </c>
      <c r="J1255">
        <v>57.029998999999997</v>
      </c>
      <c r="K1255">
        <v>56.220001000000003</v>
      </c>
      <c r="L1255">
        <v>56.639999000000003</v>
      </c>
      <c r="M1255">
        <v>56.639999000000003</v>
      </c>
      <c r="N1255">
        <v>185400</v>
      </c>
    </row>
    <row r="1256" spans="7:14">
      <c r="G1256" s="9" t="s">
        <v>126</v>
      </c>
      <c r="H1256" s="13">
        <v>44762</v>
      </c>
      <c r="I1256">
        <v>56.43</v>
      </c>
      <c r="J1256">
        <v>56.43</v>
      </c>
      <c r="K1256">
        <v>55.009998000000003</v>
      </c>
      <c r="L1256">
        <v>55.110000999999997</v>
      </c>
      <c r="M1256">
        <v>55.110000999999997</v>
      </c>
      <c r="N1256">
        <v>421400</v>
      </c>
    </row>
    <row r="1257" spans="7:14">
      <c r="G1257" s="9" t="s">
        <v>126</v>
      </c>
      <c r="H1257" s="13">
        <v>44763</v>
      </c>
      <c r="I1257">
        <v>54.950001</v>
      </c>
      <c r="J1257">
        <v>54.950001</v>
      </c>
      <c r="K1257">
        <v>53.740001999999997</v>
      </c>
      <c r="L1257">
        <v>54.119999</v>
      </c>
      <c r="M1257">
        <v>54.119999</v>
      </c>
      <c r="N1257">
        <v>578200</v>
      </c>
    </row>
    <row r="1258" spans="7:14">
      <c r="G1258" s="9" t="s">
        <v>126</v>
      </c>
      <c r="H1258" s="13">
        <v>44764</v>
      </c>
      <c r="I1258">
        <v>54.459999000000003</v>
      </c>
      <c r="J1258">
        <v>54.720001000000003</v>
      </c>
      <c r="K1258">
        <v>54.119999</v>
      </c>
      <c r="L1258">
        <v>54.5</v>
      </c>
      <c r="M1258">
        <v>54.5</v>
      </c>
      <c r="N1258">
        <v>438800</v>
      </c>
    </row>
    <row r="1259" spans="7:14">
      <c r="G1259" s="9" t="s">
        <v>126</v>
      </c>
      <c r="H1259" s="13">
        <v>44767</v>
      </c>
      <c r="I1259">
        <v>54.93</v>
      </c>
      <c r="J1259">
        <v>55.73</v>
      </c>
      <c r="K1259">
        <v>54.650002000000001</v>
      </c>
      <c r="L1259">
        <v>55.369999</v>
      </c>
      <c r="M1259">
        <v>55.369999</v>
      </c>
      <c r="N1259">
        <v>487600</v>
      </c>
    </row>
    <row r="1260" spans="7:14">
      <c r="G1260" s="9" t="s">
        <v>126</v>
      </c>
      <c r="H1260" s="13">
        <v>44768</v>
      </c>
      <c r="I1260">
        <v>55.759998000000003</v>
      </c>
      <c r="J1260">
        <v>55.779998999999997</v>
      </c>
      <c r="K1260">
        <v>55.189999</v>
      </c>
      <c r="L1260">
        <v>55.25</v>
      </c>
      <c r="M1260">
        <v>55.25</v>
      </c>
      <c r="N1260">
        <v>727900</v>
      </c>
    </row>
    <row r="1261" spans="7:14">
      <c r="G1261" s="9" t="s">
        <v>126</v>
      </c>
      <c r="H1261" s="13">
        <v>44769</v>
      </c>
      <c r="I1261">
        <v>55.16</v>
      </c>
      <c r="J1261">
        <v>55.490001999999997</v>
      </c>
      <c r="K1261">
        <v>54.68</v>
      </c>
      <c r="L1261">
        <v>55.080002</v>
      </c>
      <c r="M1261">
        <v>55.080002</v>
      </c>
      <c r="N1261">
        <v>553100</v>
      </c>
    </row>
    <row r="1262" spans="7:14">
      <c r="G1262" s="9" t="s">
        <v>126</v>
      </c>
      <c r="H1262" s="13">
        <v>44770</v>
      </c>
      <c r="I1262">
        <v>56</v>
      </c>
      <c r="J1262">
        <v>56.259998000000003</v>
      </c>
      <c r="K1262">
        <v>55.200001</v>
      </c>
      <c r="L1262">
        <v>55.849997999999999</v>
      </c>
      <c r="M1262">
        <v>55.849997999999999</v>
      </c>
      <c r="N1262">
        <v>491700</v>
      </c>
    </row>
    <row r="1263" spans="7:14">
      <c r="G1263" s="9" t="s">
        <v>126</v>
      </c>
      <c r="H1263" s="13">
        <v>44771</v>
      </c>
      <c r="I1263">
        <v>56.099997999999999</v>
      </c>
      <c r="J1263">
        <v>56.169998</v>
      </c>
      <c r="K1263">
        <v>55.34</v>
      </c>
      <c r="L1263">
        <v>55.450001</v>
      </c>
      <c r="M1263">
        <v>55.450001</v>
      </c>
      <c r="N1263">
        <v>591700</v>
      </c>
    </row>
    <row r="1264" spans="7:14">
      <c r="G1264" s="9" t="s">
        <v>123</v>
      </c>
      <c r="H1264" s="13">
        <v>44589</v>
      </c>
      <c r="I1264">
        <v>37.169998</v>
      </c>
      <c r="J1264">
        <v>37.869999</v>
      </c>
      <c r="K1264">
        <v>37.07</v>
      </c>
      <c r="L1264">
        <v>37.840000000000003</v>
      </c>
      <c r="M1264">
        <v>37.070858000000001</v>
      </c>
      <c r="N1264">
        <v>2097400</v>
      </c>
    </row>
    <row r="1265" spans="7:14">
      <c r="G1265" s="9" t="s">
        <v>123</v>
      </c>
      <c r="H1265" s="13">
        <v>44592</v>
      </c>
      <c r="I1265">
        <v>37.590000000000003</v>
      </c>
      <c r="J1265">
        <v>37.950001</v>
      </c>
      <c r="K1265">
        <v>37.169998</v>
      </c>
      <c r="L1265">
        <v>37.919998</v>
      </c>
      <c r="M1265">
        <v>37.149231</v>
      </c>
      <c r="N1265">
        <v>1653400</v>
      </c>
    </row>
    <row r="1266" spans="7:14">
      <c r="G1266" s="9" t="s">
        <v>123</v>
      </c>
      <c r="H1266" s="13">
        <v>44593</v>
      </c>
      <c r="I1266">
        <v>37.860000999999997</v>
      </c>
      <c r="J1266">
        <v>38.009998000000003</v>
      </c>
      <c r="K1266">
        <v>37.580002</v>
      </c>
      <c r="L1266">
        <v>37.720001000000003</v>
      </c>
      <c r="M1266">
        <v>36.953296999999999</v>
      </c>
      <c r="N1266">
        <v>1412800</v>
      </c>
    </row>
    <row r="1267" spans="7:14">
      <c r="G1267" s="9" t="s">
        <v>123</v>
      </c>
      <c r="H1267" s="13">
        <v>44594</v>
      </c>
      <c r="I1267">
        <v>37.630001</v>
      </c>
      <c r="J1267">
        <v>38.330002</v>
      </c>
      <c r="K1267">
        <v>37.540000999999997</v>
      </c>
      <c r="L1267">
        <v>38.099997999999999</v>
      </c>
      <c r="M1267">
        <v>37.325569000000002</v>
      </c>
      <c r="N1267">
        <v>1150000</v>
      </c>
    </row>
    <row r="1268" spans="7:14">
      <c r="G1268" s="9" t="s">
        <v>123</v>
      </c>
      <c r="H1268" s="13">
        <v>44595</v>
      </c>
      <c r="I1268">
        <v>38.029998999999997</v>
      </c>
      <c r="J1268">
        <v>38.340000000000003</v>
      </c>
      <c r="K1268">
        <v>37.840000000000003</v>
      </c>
      <c r="L1268">
        <v>38.290000999999997</v>
      </c>
      <c r="M1268">
        <v>37.511710999999998</v>
      </c>
      <c r="N1268">
        <v>1237700</v>
      </c>
    </row>
    <row r="1269" spans="7:14">
      <c r="G1269" s="9" t="s">
        <v>123</v>
      </c>
      <c r="H1269" s="13">
        <v>44596</v>
      </c>
      <c r="I1269">
        <v>38</v>
      </c>
      <c r="J1269">
        <v>38.349997999999999</v>
      </c>
      <c r="K1269">
        <v>37.5</v>
      </c>
      <c r="L1269">
        <v>37.75</v>
      </c>
      <c r="M1269">
        <v>36.982689000000001</v>
      </c>
      <c r="N1269">
        <v>843100</v>
      </c>
    </row>
    <row r="1270" spans="7:14">
      <c r="G1270" s="9" t="s">
        <v>123</v>
      </c>
      <c r="H1270" s="13">
        <v>44599</v>
      </c>
      <c r="I1270">
        <v>37.729999999999997</v>
      </c>
      <c r="J1270">
        <v>37.849997999999999</v>
      </c>
      <c r="K1270">
        <v>37.520000000000003</v>
      </c>
      <c r="L1270">
        <v>37.689999</v>
      </c>
      <c r="M1270">
        <v>36.923904</v>
      </c>
      <c r="N1270">
        <v>933700</v>
      </c>
    </row>
    <row r="1271" spans="7:14">
      <c r="G1271" s="9" t="s">
        <v>123</v>
      </c>
      <c r="H1271" s="13">
        <v>44600</v>
      </c>
      <c r="I1271">
        <v>37.880001</v>
      </c>
      <c r="J1271">
        <v>38.07</v>
      </c>
      <c r="K1271">
        <v>37.720001000000003</v>
      </c>
      <c r="L1271">
        <v>37.779998999999997</v>
      </c>
      <c r="M1271">
        <v>37.012076999999998</v>
      </c>
      <c r="N1271">
        <v>700900</v>
      </c>
    </row>
    <row r="1272" spans="7:14">
      <c r="G1272" s="9" t="s">
        <v>123</v>
      </c>
      <c r="H1272" s="13">
        <v>44601</v>
      </c>
      <c r="I1272">
        <v>38.009998000000003</v>
      </c>
      <c r="J1272">
        <v>38.080002</v>
      </c>
      <c r="K1272">
        <v>37.659999999999997</v>
      </c>
      <c r="L1272">
        <v>37.82</v>
      </c>
      <c r="M1272">
        <v>37.051262000000001</v>
      </c>
      <c r="N1272">
        <v>758000</v>
      </c>
    </row>
    <row r="1273" spans="7:14">
      <c r="G1273" s="9" t="s">
        <v>123</v>
      </c>
      <c r="H1273" s="13">
        <v>44602</v>
      </c>
      <c r="I1273">
        <v>37.560001</v>
      </c>
      <c r="J1273">
        <v>37.790000999999997</v>
      </c>
      <c r="K1273">
        <v>36.779998999999997</v>
      </c>
      <c r="L1273">
        <v>36.909999999999997</v>
      </c>
      <c r="M1273">
        <v>36.159762999999998</v>
      </c>
      <c r="N1273">
        <v>974100</v>
      </c>
    </row>
    <row r="1274" spans="7:14">
      <c r="G1274" s="9" t="s">
        <v>123</v>
      </c>
      <c r="H1274" s="13">
        <v>44603</v>
      </c>
      <c r="I1274">
        <v>37.009998000000003</v>
      </c>
      <c r="J1274">
        <v>37.459999000000003</v>
      </c>
      <c r="K1274">
        <v>36.599997999999999</v>
      </c>
      <c r="L1274">
        <v>36.729999999999997</v>
      </c>
      <c r="M1274">
        <v>35.983418</v>
      </c>
      <c r="N1274">
        <v>1084500</v>
      </c>
    </row>
    <row r="1275" spans="7:14">
      <c r="G1275" s="9" t="s">
        <v>123</v>
      </c>
      <c r="H1275" s="13">
        <v>44606</v>
      </c>
      <c r="I1275">
        <v>36.849997999999999</v>
      </c>
      <c r="J1275">
        <v>37.099997999999999</v>
      </c>
      <c r="K1275">
        <v>35.919998</v>
      </c>
      <c r="L1275">
        <v>36.369999</v>
      </c>
      <c r="M1275">
        <v>35.630737000000003</v>
      </c>
      <c r="N1275">
        <v>1010600</v>
      </c>
    </row>
    <row r="1276" spans="7:14">
      <c r="G1276" s="9" t="s">
        <v>123</v>
      </c>
      <c r="H1276" s="13">
        <v>44607</v>
      </c>
      <c r="I1276">
        <v>36.529998999999997</v>
      </c>
      <c r="J1276">
        <v>36.700001</v>
      </c>
      <c r="K1276">
        <v>35.599997999999999</v>
      </c>
      <c r="L1276">
        <v>35.799999</v>
      </c>
      <c r="M1276">
        <v>35.072322999999997</v>
      </c>
      <c r="N1276">
        <v>1690800</v>
      </c>
    </row>
    <row r="1277" spans="7:14">
      <c r="G1277" s="9" t="s">
        <v>123</v>
      </c>
      <c r="H1277" s="13">
        <v>44608</v>
      </c>
      <c r="I1277">
        <v>35.869999</v>
      </c>
      <c r="J1277">
        <v>36</v>
      </c>
      <c r="K1277">
        <v>35.57</v>
      </c>
      <c r="L1277">
        <v>35.779998999999997</v>
      </c>
      <c r="M1277">
        <v>35.052726999999997</v>
      </c>
      <c r="N1277">
        <v>1399100</v>
      </c>
    </row>
    <row r="1278" spans="7:14">
      <c r="G1278" s="9" t="s">
        <v>123</v>
      </c>
      <c r="H1278" s="13">
        <v>44609</v>
      </c>
      <c r="I1278">
        <v>35.639999000000003</v>
      </c>
      <c r="J1278">
        <v>36.029998999999997</v>
      </c>
      <c r="K1278">
        <v>35.369999</v>
      </c>
      <c r="L1278">
        <v>35.959999000000003</v>
      </c>
      <c r="M1278">
        <v>35.229073</v>
      </c>
      <c r="N1278">
        <v>1345000</v>
      </c>
    </row>
    <row r="1279" spans="7:14">
      <c r="G1279" s="9" t="s">
        <v>123</v>
      </c>
      <c r="H1279" s="13">
        <v>44610</v>
      </c>
      <c r="I1279">
        <v>35.840000000000003</v>
      </c>
      <c r="J1279">
        <v>36.099997999999999</v>
      </c>
      <c r="K1279">
        <v>35.650002000000001</v>
      </c>
      <c r="L1279">
        <v>35.75</v>
      </c>
      <c r="M1279">
        <v>35.023338000000003</v>
      </c>
      <c r="N1279">
        <v>1234200</v>
      </c>
    </row>
    <row r="1280" spans="7:14">
      <c r="G1280" s="9" t="s">
        <v>123</v>
      </c>
      <c r="H1280" s="13">
        <v>44614</v>
      </c>
      <c r="I1280">
        <v>35.75</v>
      </c>
      <c r="J1280">
        <v>36.209999000000003</v>
      </c>
      <c r="K1280">
        <v>35.479999999999997</v>
      </c>
      <c r="L1280">
        <v>35.939999</v>
      </c>
      <c r="M1280">
        <v>35.209476000000002</v>
      </c>
      <c r="N1280">
        <v>1088800</v>
      </c>
    </row>
    <row r="1281" spans="7:14">
      <c r="G1281" s="9" t="s">
        <v>123</v>
      </c>
      <c r="H1281" s="13">
        <v>44615</v>
      </c>
      <c r="I1281">
        <v>35.979999999999997</v>
      </c>
      <c r="J1281">
        <v>36.189999</v>
      </c>
      <c r="K1281">
        <v>35.349997999999999</v>
      </c>
      <c r="L1281">
        <v>35.43</v>
      </c>
      <c r="M1281">
        <v>34.709842999999999</v>
      </c>
      <c r="N1281">
        <v>1338900</v>
      </c>
    </row>
    <row r="1282" spans="7:14">
      <c r="G1282" s="9" t="s">
        <v>123</v>
      </c>
      <c r="H1282" s="13">
        <v>44616</v>
      </c>
      <c r="I1282">
        <v>35.419998</v>
      </c>
      <c r="J1282">
        <v>36.400002000000001</v>
      </c>
      <c r="K1282">
        <v>35.240001999999997</v>
      </c>
      <c r="L1282">
        <v>36.290000999999997</v>
      </c>
      <c r="M1282">
        <v>35.552363999999997</v>
      </c>
      <c r="N1282">
        <v>2202200</v>
      </c>
    </row>
    <row r="1283" spans="7:14">
      <c r="G1283" s="9" t="s">
        <v>123</v>
      </c>
      <c r="H1283" s="13">
        <v>44617</v>
      </c>
      <c r="I1283">
        <v>36.639999000000003</v>
      </c>
      <c r="J1283">
        <v>37.299999</v>
      </c>
      <c r="K1283">
        <v>36.200001</v>
      </c>
      <c r="L1283">
        <v>37.18</v>
      </c>
      <c r="M1283">
        <v>36.424273999999997</v>
      </c>
      <c r="N1283">
        <v>1685600</v>
      </c>
    </row>
    <row r="1284" spans="7:14">
      <c r="G1284" s="9" t="s">
        <v>123</v>
      </c>
      <c r="H1284" s="13">
        <v>44620</v>
      </c>
      <c r="I1284">
        <v>36.919998</v>
      </c>
      <c r="J1284">
        <v>37.560001</v>
      </c>
      <c r="K1284">
        <v>36.830002</v>
      </c>
      <c r="L1284">
        <v>37.549999</v>
      </c>
      <c r="M1284">
        <v>36.786751000000002</v>
      </c>
      <c r="N1284">
        <v>2125700</v>
      </c>
    </row>
    <row r="1285" spans="7:14">
      <c r="G1285" s="9" t="s">
        <v>123</v>
      </c>
      <c r="H1285" s="13">
        <v>44621</v>
      </c>
      <c r="I1285">
        <v>37.650002000000001</v>
      </c>
      <c r="J1285">
        <v>38.029998999999997</v>
      </c>
      <c r="K1285">
        <v>37.189999</v>
      </c>
      <c r="L1285">
        <v>37.509998000000003</v>
      </c>
      <c r="M1285">
        <v>36.747565999999999</v>
      </c>
      <c r="N1285">
        <v>1808800</v>
      </c>
    </row>
    <row r="1286" spans="7:14">
      <c r="G1286" s="9" t="s">
        <v>123</v>
      </c>
      <c r="H1286" s="13">
        <v>44622</v>
      </c>
      <c r="I1286">
        <v>37.540000999999997</v>
      </c>
      <c r="J1286">
        <v>38.310001</v>
      </c>
      <c r="K1286">
        <v>37.459999000000003</v>
      </c>
      <c r="L1286">
        <v>38.189999</v>
      </c>
      <c r="M1286">
        <v>37.413741999999999</v>
      </c>
      <c r="N1286">
        <v>1478900</v>
      </c>
    </row>
    <row r="1287" spans="7:14">
      <c r="G1287" s="9" t="s">
        <v>123</v>
      </c>
      <c r="H1287" s="13">
        <v>44623</v>
      </c>
      <c r="I1287">
        <v>38.5</v>
      </c>
      <c r="J1287">
        <v>39.310001</v>
      </c>
      <c r="K1287">
        <v>38.470001000000003</v>
      </c>
      <c r="L1287">
        <v>39.159999999999997</v>
      </c>
      <c r="M1287">
        <v>38.364024999999998</v>
      </c>
      <c r="N1287">
        <v>1470700</v>
      </c>
    </row>
    <row r="1288" spans="7:14">
      <c r="G1288" s="9" t="s">
        <v>123</v>
      </c>
      <c r="H1288" s="13">
        <v>44624</v>
      </c>
      <c r="I1288">
        <v>38.880001</v>
      </c>
      <c r="J1288">
        <v>39.840000000000003</v>
      </c>
      <c r="K1288">
        <v>38.709999000000003</v>
      </c>
      <c r="L1288">
        <v>39.810001</v>
      </c>
      <c r="M1288">
        <v>39.000816</v>
      </c>
      <c r="N1288">
        <v>1472300</v>
      </c>
    </row>
    <row r="1289" spans="7:14">
      <c r="G1289" s="9" t="s">
        <v>123</v>
      </c>
      <c r="H1289" s="13">
        <v>44627</v>
      </c>
      <c r="I1289">
        <v>39.619999</v>
      </c>
      <c r="J1289">
        <v>39.860000999999997</v>
      </c>
      <c r="K1289">
        <v>39.029998999999997</v>
      </c>
      <c r="L1289">
        <v>39.330002</v>
      </c>
      <c r="M1289">
        <v>38.530574999999999</v>
      </c>
      <c r="N1289">
        <v>1957300</v>
      </c>
    </row>
    <row r="1290" spans="7:14">
      <c r="G1290" s="9" t="s">
        <v>123</v>
      </c>
      <c r="H1290" s="13">
        <v>44628</v>
      </c>
      <c r="I1290">
        <v>39.470001000000003</v>
      </c>
      <c r="J1290">
        <v>39.689999</v>
      </c>
      <c r="K1290">
        <v>38.849997999999999</v>
      </c>
      <c r="L1290">
        <v>38.860000999999997</v>
      </c>
      <c r="M1290">
        <v>38.070126000000002</v>
      </c>
      <c r="N1290">
        <v>1802300</v>
      </c>
    </row>
    <row r="1291" spans="7:14">
      <c r="G1291" s="9" t="s">
        <v>123</v>
      </c>
      <c r="H1291" s="13">
        <v>44629</v>
      </c>
      <c r="I1291">
        <v>39.18</v>
      </c>
      <c r="J1291">
        <v>39.18</v>
      </c>
      <c r="K1291">
        <v>38.639999000000003</v>
      </c>
      <c r="L1291">
        <v>38.790000999999997</v>
      </c>
      <c r="M1291">
        <v>38.001548999999997</v>
      </c>
      <c r="N1291">
        <v>1228500</v>
      </c>
    </row>
    <row r="1292" spans="7:14">
      <c r="G1292" s="9" t="s">
        <v>123</v>
      </c>
      <c r="H1292" s="13">
        <v>44630</v>
      </c>
      <c r="I1292">
        <v>38.619999</v>
      </c>
      <c r="J1292">
        <v>39.029998999999997</v>
      </c>
      <c r="K1292">
        <v>38.470001000000003</v>
      </c>
      <c r="L1292">
        <v>38.869999</v>
      </c>
      <c r="M1292">
        <v>38.079922000000003</v>
      </c>
      <c r="N1292">
        <v>1065900</v>
      </c>
    </row>
    <row r="1293" spans="7:14">
      <c r="G1293" s="9" t="s">
        <v>123</v>
      </c>
      <c r="H1293" s="13">
        <v>44631</v>
      </c>
      <c r="I1293">
        <v>38.830002</v>
      </c>
      <c r="J1293">
        <v>39.299999</v>
      </c>
      <c r="K1293">
        <v>38.68</v>
      </c>
      <c r="L1293">
        <v>38.689999</v>
      </c>
      <c r="M1293">
        <v>37.903579999999998</v>
      </c>
      <c r="N1293">
        <v>782300</v>
      </c>
    </row>
    <row r="1294" spans="7:14">
      <c r="G1294" s="9" t="s">
        <v>123</v>
      </c>
      <c r="H1294" s="13">
        <v>44634</v>
      </c>
      <c r="I1294">
        <v>38.889999000000003</v>
      </c>
      <c r="J1294">
        <v>39.139999000000003</v>
      </c>
      <c r="K1294">
        <v>38.380001</v>
      </c>
      <c r="L1294">
        <v>38.520000000000003</v>
      </c>
      <c r="M1294">
        <v>37.737037999999998</v>
      </c>
      <c r="N1294">
        <v>876100</v>
      </c>
    </row>
    <row r="1295" spans="7:14">
      <c r="G1295" s="9" t="s">
        <v>123</v>
      </c>
      <c r="H1295" s="13">
        <v>44635</v>
      </c>
      <c r="I1295">
        <v>38.740001999999997</v>
      </c>
      <c r="J1295">
        <v>38.900002000000001</v>
      </c>
      <c r="K1295">
        <v>38.459999000000003</v>
      </c>
      <c r="L1295">
        <v>38.700001</v>
      </c>
      <c r="M1295">
        <v>37.913376</v>
      </c>
      <c r="N1295">
        <v>804800</v>
      </c>
    </row>
    <row r="1296" spans="7:14">
      <c r="G1296" s="9" t="s">
        <v>123</v>
      </c>
      <c r="H1296" s="13">
        <v>44636</v>
      </c>
      <c r="I1296">
        <v>38.650002000000001</v>
      </c>
      <c r="J1296">
        <v>38.900002000000001</v>
      </c>
      <c r="K1296">
        <v>38.18</v>
      </c>
      <c r="L1296">
        <v>38.759998000000003</v>
      </c>
      <c r="M1296">
        <v>37.972157000000003</v>
      </c>
      <c r="N1296">
        <v>1050000</v>
      </c>
    </row>
    <row r="1297" spans="7:14">
      <c r="G1297" s="9" t="s">
        <v>123</v>
      </c>
      <c r="H1297" s="13">
        <v>44637</v>
      </c>
      <c r="I1297">
        <v>38.709999000000003</v>
      </c>
      <c r="J1297">
        <v>38.970001000000003</v>
      </c>
      <c r="K1297">
        <v>38.419998</v>
      </c>
      <c r="L1297">
        <v>38.490001999999997</v>
      </c>
      <c r="M1297">
        <v>37.707649000000004</v>
      </c>
      <c r="N1297">
        <v>1434900</v>
      </c>
    </row>
    <row r="1298" spans="7:14">
      <c r="G1298" s="9" t="s">
        <v>123</v>
      </c>
      <c r="H1298" s="13">
        <v>44638</v>
      </c>
      <c r="I1298">
        <v>38.459999000000003</v>
      </c>
      <c r="J1298">
        <v>38.810001</v>
      </c>
      <c r="K1298">
        <v>38.209999000000003</v>
      </c>
      <c r="L1298">
        <v>38.409999999999997</v>
      </c>
      <c r="M1298">
        <v>37.629272</v>
      </c>
      <c r="N1298">
        <v>2920900</v>
      </c>
    </row>
    <row r="1299" spans="7:14">
      <c r="G1299" s="9" t="s">
        <v>123</v>
      </c>
      <c r="H1299" s="13">
        <v>44641</v>
      </c>
      <c r="I1299">
        <v>38.520000000000003</v>
      </c>
      <c r="J1299">
        <v>39.220001000000003</v>
      </c>
      <c r="K1299">
        <v>38.520000000000003</v>
      </c>
      <c r="L1299">
        <v>38.919998</v>
      </c>
      <c r="M1299">
        <v>38.128901999999997</v>
      </c>
      <c r="N1299">
        <v>1020400</v>
      </c>
    </row>
    <row r="1300" spans="7:14">
      <c r="G1300" s="9" t="s">
        <v>123</v>
      </c>
      <c r="H1300" s="13">
        <v>44642</v>
      </c>
      <c r="I1300">
        <v>39</v>
      </c>
      <c r="J1300">
        <v>39</v>
      </c>
      <c r="K1300">
        <v>38.57</v>
      </c>
      <c r="L1300">
        <v>38.880001</v>
      </c>
      <c r="M1300">
        <v>38.089717999999998</v>
      </c>
      <c r="N1300">
        <v>1435800</v>
      </c>
    </row>
    <row r="1301" spans="7:14">
      <c r="G1301" s="9" t="s">
        <v>123</v>
      </c>
      <c r="H1301" s="13">
        <v>44643</v>
      </c>
      <c r="I1301">
        <v>38.849997999999999</v>
      </c>
      <c r="J1301">
        <v>38.970001000000003</v>
      </c>
      <c r="K1301">
        <v>38.479999999999997</v>
      </c>
      <c r="L1301">
        <v>38.75</v>
      </c>
      <c r="M1301">
        <v>37.962359999999997</v>
      </c>
      <c r="N1301">
        <v>1397300</v>
      </c>
    </row>
    <row r="1302" spans="7:14">
      <c r="G1302" s="9" t="s">
        <v>123</v>
      </c>
      <c r="H1302" s="13">
        <v>44644</v>
      </c>
      <c r="I1302">
        <v>38.849997999999999</v>
      </c>
      <c r="J1302">
        <v>39.189999</v>
      </c>
      <c r="K1302">
        <v>38.720001000000003</v>
      </c>
      <c r="L1302">
        <v>39</v>
      </c>
      <c r="M1302">
        <v>38.207279</v>
      </c>
      <c r="N1302">
        <v>875300</v>
      </c>
    </row>
    <row r="1303" spans="7:14">
      <c r="G1303" s="9" t="s">
        <v>123</v>
      </c>
      <c r="H1303" s="13">
        <v>44645</v>
      </c>
      <c r="I1303">
        <v>39.229999999999997</v>
      </c>
      <c r="J1303">
        <v>39.909999999999997</v>
      </c>
      <c r="K1303">
        <v>39.099997999999999</v>
      </c>
      <c r="L1303">
        <v>39.900002000000001</v>
      </c>
      <c r="M1303">
        <v>39.088985000000001</v>
      </c>
      <c r="N1303">
        <v>1220500</v>
      </c>
    </row>
    <row r="1304" spans="7:14">
      <c r="G1304" s="9" t="s">
        <v>123</v>
      </c>
      <c r="H1304" s="13">
        <v>44648</v>
      </c>
      <c r="I1304">
        <v>39.950001</v>
      </c>
      <c r="J1304">
        <v>39.959999000000003</v>
      </c>
      <c r="K1304">
        <v>39.509998000000003</v>
      </c>
      <c r="L1304">
        <v>39.840000000000003</v>
      </c>
      <c r="M1304">
        <v>39.030205000000002</v>
      </c>
      <c r="N1304">
        <v>1019700</v>
      </c>
    </row>
    <row r="1305" spans="7:14">
      <c r="G1305" s="9" t="s">
        <v>123</v>
      </c>
      <c r="H1305" s="13">
        <v>44649</v>
      </c>
      <c r="I1305">
        <v>39.799999</v>
      </c>
      <c r="J1305">
        <v>40.630001</v>
      </c>
      <c r="K1305">
        <v>39.759998000000003</v>
      </c>
      <c r="L1305">
        <v>40.479999999999997</v>
      </c>
      <c r="M1305">
        <v>39.657195999999999</v>
      </c>
      <c r="N1305">
        <v>1513900</v>
      </c>
    </row>
    <row r="1306" spans="7:14">
      <c r="G1306" s="9" t="s">
        <v>123</v>
      </c>
      <c r="H1306" s="13">
        <v>44650</v>
      </c>
      <c r="I1306">
        <v>40.610000999999997</v>
      </c>
      <c r="J1306">
        <v>40.639999000000003</v>
      </c>
      <c r="K1306">
        <v>40.229999999999997</v>
      </c>
      <c r="L1306">
        <v>40.450001</v>
      </c>
      <c r="M1306">
        <v>39.627808000000002</v>
      </c>
      <c r="N1306">
        <v>1536300</v>
      </c>
    </row>
    <row r="1307" spans="7:14">
      <c r="G1307" s="9" t="s">
        <v>123</v>
      </c>
      <c r="H1307" s="13">
        <v>44651</v>
      </c>
      <c r="I1307">
        <v>40.479999999999997</v>
      </c>
      <c r="J1307">
        <v>40.869999</v>
      </c>
      <c r="K1307">
        <v>40.450001</v>
      </c>
      <c r="L1307">
        <v>40.779998999999997</v>
      </c>
      <c r="M1307">
        <v>39.951098999999999</v>
      </c>
      <c r="N1307">
        <v>1891900</v>
      </c>
    </row>
    <row r="1308" spans="7:14">
      <c r="G1308" s="9" t="s">
        <v>123</v>
      </c>
      <c r="H1308" s="13">
        <v>44652</v>
      </c>
      <c r="I1308">
        <v>40.580002</v>
      </c>
      <c r="J1308">
        <v>41.279998999999997</v>
      </c>
      <c r="K1308">
        <v>40.330002</v>
      </c>
      <c r="L1308">
        <v>41.279998999999997</v>
      </c>
      <c r="M1308">
        <v>40.440933000000001</v>
      </c>
      <c r="N1308">
        <v>1808200</v>
      </c>
    </row>
    <row r="1309" spans="7:14">
      <c r="G1309" s="9" t="s">
        <v>123</v>
      </c>
      <c r="H1309" s="13">
        <v>44655</v>
      </c>
      <c r="I1309">
        <v>41.189999</v>
      </c>
      <c r="J1309">
        <v>41.200001</v>
      </c>
      <c r="K1309">
        <v>40.810001</v>
      </c>
      <c r="L1309">
        <v>41.02</v>
      </c>
      <c r="M1309">
        <v>40.186222000000001</v>
      </c>
      <c r="N1309">
        <v>1195400</v>
      </c>
    </row>
    <row r="1310" spans="7:14">
      <c r="G1310" s="9" t="s">
        <v>123</v>
      </c>
      <c r="H1310" s="13">
        <v>44656</v>
      </c>
      <c r="I1310">
        <v>41.209999000000003</v>
      </c>
      <c r="J1310">
        <v>41.639999000000003</v>
      </c>
      <c r="K1310">
        <v>41.18</v>
      </c>
      <c r="L1310">
        <v>41.290000999999997</v>
      </c>
      <c r="M1310">
        <v>40.450733</v>
      </c>
      <c r="N1310">
        <v>986100</v>
      </c>
    </row>
    <row r="1311" spans="7:14">
      <c r="G1311" s="9" t="s">
        <v>123</v>
      </c>
      <c r="H1311" s="13">
        <v>44657</v>
      </c>
      <c r="I1311">
        <v>41.389999000000003</v>
      </c>
      <c r="J1311">
        <v>42.279998999999997</v>
      </c>
      <c r="K1311">
        <v>41.299999</v>
      </c>
      <c r="L1311">
        <v>42.220001000000003</v>
      </c>
      <c r="M1311">
        <v>41.361832</v>
      </c>
      <c r="N1311">
        <v>1324900</v>
      </c>
    </row>
    <row r="1312" spans="7:14">
      <c r="G1312" s="9" t="s">
        <v>123</v>
      </c>
      <c r="H1312" s="13">
        <v>44658</v>
      </c>
      <c r="I1312">
        <v>42.220001000000003</v>
      </c>
      <c r="J1312">
        <v>42.23</v>
      </c>
      <c r="K1312">
        <v>41.669998</v>
      </c>
      <c r="L1312">
        <v>41.93</v>
      </c>
      <c r="M1312">
        <v>41.077724000000003</v>
      </c>
      <c r="N1312">
        <v>1427300</v>
      </c>
    </row>
    <row r="1313" spans="7:14">
      <c r="G1313" s="9" t="s">
        <v>123</v>
      </c>
      <c r="H1313" s="13">
        <v>44659</v>
      </c>
      <c r="I1313">
        <v>41.77</v>
      </c>
      <c r="J1313">
        <v>41.810001</v>
      </c>
      <c r="K1313">
        <v>41.380001</v>
      </c>
      <c r="L1313">
        <v>41.419998</v>
      </c>
      <c r="M1313">
        <v>40.978785999999999</v>
      </c>
      <c r="N1313">
        <v>1776400</v>
      </c>
    </row>
    <row r="1314" spans="7:14">
      <c r="G1314" s="9" t="s">
        <v>123</v>
      </c>
      <c r="H1314" s="13">
        <v>44662</v>
      </c>
      <c r="I1314">
        <v>41.43</v>
      </c>
      <c r="J1314">
        <v>41.75</v>
      </c>
      <c r="K1314">
        <v>41.23</v>
      </c>
      <c r="L1314">
        <v>41.290000999999997</v>
      </c>
      <c r="M1314">
        <v>40.850174000000003</v>
      </c>
      <c r="N1314">
        <v>1298100</v>
      </c>
    </row>
    <row r="1315" spans="7:14">
      <c r="G1315" s="9" t="s">
        <v>123</v>
      </c>
      <c r="H1315" s="13">
        <v>44663</v>
      </c>
      <c r="I1315">
        <v>41.330002</v>
      </c>
      <c r="J1315">
        <v>41.700001</v>
      </c>
      <c r="K1315">
        <v>41.110000999999997</v>
      </c>
      <c r="L1315">
        <v>41.52</v>
      </c>
      <c r="M1315">
        <v>41.077724000000003</v>
      </c>
      <c r="N1315">
        <v>1303500</v>
      </c>
    </row>
    <row r="1316" spans="7:14">
      <c r="G1316" s="9" t="s">
        <v>123</v>
      </c>
      <c r="H1316" s="13">
        <v>44664</v>
      </c>
      <c r="I1316">
        <v>41.66</v>
      </c>
      <c r="J1316">
        <v>41.77</v>
      </c>
      <c r="K1316">
        <v>41.220001000000003</v>
      </c>
      <c r="L1316">
        <v>41.580002</v>
      </c>
      <c r="M1316">
        <v>41.137084999999999</v>
      </c>
      <c r="N1316">
        <v>1146500</v>
      </c>
    </row>
    <row r="1317" spans="7:14">
      <c r="G1317" s="9" t="s">
        <v>123</v>
      </c>
      <c r="H1317" s="13">
        <v>44665</v>
      </c>
      <c r="I1317">
        <v>41.580002</v>
      </c>
      <c r="J1317">
        <v>41.84</v>
      </c>
      <c r="K1317">
        <v>41.48</v>
      </c>
      <c r="L1317">
        <v>41.630001</v>
      </c>
      <c r="M1317">
        <v>41.186554000000001</v>
      </c>
      <c r="N1317">
        <v>858700</v>
      </c>
    </row>
    <row r="1318" spans="7:14">
      <c r="G1318" s="9" t="s">
        <v>123</v>
      </c>
      <c r="H1318" s="13">
        <v>44669</v>
      </c>
      <c r="I1318">
        <v>41.630001</v>
      </c>
      <c r="J1318">
        <v>41.950001</v>
      </c>
      <c r="K1318">
        <v>41.490001999999997</v>
      </c>
      <c r="L1318">
        <v>41.709999000000003</v>
      </c>
      <c r="M1318">
        <v>41.265697000000003</v>
      </c>
      <c r="N1318">
        <v>891900</v>
      </c>
    </row>
    <row r="1319" spans="7:14">
      <c r="G1319" s="9" t="s">
        <v>123</v>
      </c>
      <c r="H1319" s="13">
        <v>44670</v>
      </c>
      <c r="I1319">
        <v>41.790000999999997</v>
      </c>
      <c r="J1319">
        <v>41.950001</v>
      </c>
      <c r="K1319">
        <v>41.610000999999997</v>
      </c>
      <c r="L1319">
        <v>41.709999000000003</v>
      </c>
      <c r="M1319">
        <v>41.265697000000003</v>
      </c>
      <c r="N1319">
        <v>884600</v>
      </c>
    </row>
    <row r="1320" spans="7:14">
      <c r="G1320" s="9" t="s">
        <v>123</v>
      </c>
      <c r="H1320" s="13">
        <v>44671</v>
      </c>
      <c r="I1320">
        <v>42.009998000000003</v>
      </c>
      <c r="J1320">
        <v>42.599997999999999</v>
      </c>
      <c r="K1320">
        <v>41.68</v>
      </c>
      <c r="L1320">
        <v>42.330002</v>
      </c>
      <c r="M1320">
        <v>41.879097000000002</v>
      </c>
      <c r="N1320">
        <v>736600</v>
      </c>
    </row>
    <row r="1321" spans="7:14">
      <c r="G1321" s="9" t="s">
        <v>123</v>
      </c>
      <c r="H1321" s="13">
        <v>44672</v>
      </c>
      <c r="I1321">
        <v>42.27</v>
      </c>
      <c r="J1321">
        <v>42.740001999999997</v>
      </c>
      <c r="K1321">
        <v>42.080002</v>
      </c>
      <c r="L1321">
        <v>42.279998999999997</v>
      </c>
      <c r="M1321">
        <v>41.829628</v>
      </c>
      <c r="N1321">
        <v>908000</v>
      </c>
    </row>
    <row r="1322" spans="7:14">
      <c r="G1322" s="9" t="s">
        <v>123</v>
      </c>
      <c r="H1322" s="13">
        <v>44673</v>
      </c>
      <c r="I1322">
        <v>42.18</v>
      </c>
      <c r="J1322">
        <v>42.18</v>
      </c>
      <c r="K1322">
        <v>41.560001</v>
      </c>
      <c r="L1322">
        <v>41.599997999999999</v>
      </c>
      <c r="M1322">
        <v>41.156872</v>
      </c>
      <c r="N1322">
        <v>769600</v>
      </c>
    </row>
    <row r="1323" spans="7:14">
      <c r="G1323" s="9" t="s">
        <v>123</v>
      </c>
      <c r="H1323" s="13">
        <v>44676</v>
      </c>
      <c r="I1323">
        <v>41.709999000000003</v>
      </c>
      <c r="J1323">
        <v>41.84</v>
      </c>
      <c r="K1323">
        <v>40.389999000000003</v>
      </c>
      <c r="L1323">
        <v>41.07</v>
      </c>
      <c r="M1323">
        <v>40.632519000000002</v>
      </c>
      <c r="N1323">
        <v>1183000</v>
      </c>
    </row>
    <row r="1324" spans="7:14">
      <c r="G1324" s="9" t="s">
        <v>123</v>
      </c>
      <c r="H1324" s="13">
        <v>44677</v>
      </c>
      <c r="I1324">
        <v>40.93</v>
      </c>
      <c r="J1324">
        <v>41.25</v>
      </c>
      <c r="K1324">
        <v>40.520000000000003</v>
      </c>
      <c r="L1324">
        <v>40.520000000000003</v>
      </c>
      <c r="M1324">
        <v>40.088374999999999</v>
      </c>
      <c r="N1324">
        <v>1022100</v>
      </c>
    </row>
    <row r="1325" spans="7:14">
      <c r="G1325" s="9" t="s">
        <v>123</v>
      </c>
      <c r="H1325" s="13">
        <v>44678</v>
      </c>
      <c r="I1325">
        <v>40.619999</v>
      </c>
      <c r="J1325">
        <v>41.110000999999997</v>
      </c>
      <c r="K1325">
        <v>40.220001000000003</v>
      </c>
      <c r="L1325">
        <v>40.5</v>
      </c>
      <c r="M1325">
        <v>40.068587999999998</v>
      </c>
      <c r="N1325">
        <v>1248700</v>
      </c>
    </row>
    <row r="1326" spans="7:14">
      <c r="G1326" s="9" t="s">
        <v>123</v>
      </c>
      <c r="H1326" s="13">
        <v>44679</v>
      </c>
      <c r="I1326">
        <v>40.659999999999997</v>
      </c>
      <c r="J1326">
        <v>40.659999999999997</v>
      </c>
      <c r="K1326">
        <v>40.020000000000003</v>
      </c>
      <c r="L1326">
        <v>40.099997999999999</v>
      </c>
      <c r="M1326">
        <v>39.672848000000002</v>
      </c>
      <c r="N1326">
        <v>1600200</v>
      </c>
    </row>
    <row r="1327" spans="7:14">
      <c r="G1327" s="9" t="s">
        <v>123</v>
      </c>
      <c r="H1327" s="13">
        <v>44680</v>
      </c>
      <c r="I1327">
        <v>40</v>
      </c>
      <c r="J1327">
        <v>40.040000999999997</v>
      </c>
      <c r="K1327">
        <v>38.580002</v>
      </c>
      <c r="L1327">
        <v>38.68</v>
      </c>
      <c r="M1327">
        <v>38.267975</v>
      </c>
      <c r="N1327">
        <v>2466000</v>
      </c>
    </row>
    <row r="1328" spans="7:14">
      <c r="G1328" s="9" t="s">
        <v>123</v>
      </c>
      <c r="H1328" s="13">
        <v>44683</v>
      </c>
      <c r="I1328">
        <v>38.93</v>
      </c>
      <c r="J1328">
        <v>39.540000999999997</v>
      </c>
      <c r="K1328">
        <v>38.060001</v>
      </c>
      <c r="L1328">
        <v>38.479999999999997</v>
      </c>
      <c r="M1328">
        <v>38.070107</v>
      </c>
      <c r="N1328">
        <v>1693000</v>
      </c>
    </row>
    <row r="1329" spans="7:14">
      <c r="G1329" s="9" t="s">
        <v>123</v>
      </c>
      <c r="H1329" s="13">
        <v>44684</v>
      </c>
      <c r="I1329">
        <v>38.650002000000001</v>
      </c>
      <c r="J1329">
        <v>39.340000000000003</v>
      </c>
      <c r="K1329">
        <v>38.340000000000003</v>
      </c>
      <c r="L1329">
        <v>38.700001</v>
      </c>
      <c r="M1329">
        <v>38.287762000000001</v>
      </c>
      <c r="N1329">
        <v>1276400</v>
      </c>
    </row>
    <row r="1330" spans="7:14">
      <c r="G1330" s="9" t="s">
        <v>123</v>
      </c>
      <c r="H1330" s="13">
        <v>44685</v>
      </c>
      <c r="I1330">
        <v>38.830002</v>
      </c>
      <c r="J1330">
        <v>39.68</v>
      </c>
      <c r="K1330">
        <v>38.82</v>
      </c>
      <c r="L1330">
        <v>39.68</v>
      </c>
      <c r="M1330">
        <v>39.257323999999997</v>
      </c>
      <c r="N1330">
        <v>1050600</v>
      </c>
    </row>
    <row r="1331" spans="7:14">
      <c r="G1331" s="9" t="s">
        <v>123</v>
      </c>
      <c r="H1331" s="13">
        <v>44686</v>
      </c>
      <c r="I1331">
        <v>39.479999999999997</v>
      </c>
      <c r="J1331">
        <v>40</v>
      </c>
      <c r="K1331">
        <v>38.790000999999997</v>
      </c>
      <c r="L1331">
        <v>39.340000000000003</v>
      </c>
      <c r="M1331">
        <v>38.920943999999999</v>
      </c>
      <c r="N1331">
        <v>1050200</v>
      </c>
    </row>
    <row r="1332" spans="7:14">
      <c r="G1332" s="9" t="s">
        <v>123</v>
      </c>
      <c r="H1332" s="13">
        <v>44687</v>
      </c>
      <c r="I1332">
        <v>39.240001999999997</v>
      </c>
      <c r="J1332">
        <v>39.409999999999997</v>
      </c>
      <c r="K1332">
        <v>38.810001</v>
      </c>
      <c r="L1332">
        <v>39.330002</v>
      </c>
      <c r="M1332">
        <v>38.911053000000003</v>
      </c>
      <c r="N1332">
        <v>1556400</v>
      </c>
    </row>
    <row r="1333" spans="7:14">
      <c r="G1333" s="9" t="s">
        <v>123</v>
      </c>
      <c r="H1333" s="13">
        <v>44690</v>
      </c>
      <c r="I1333">
        <v>39.139999000000003</v>
      </c>
      <c r="J1333">
        <v>39.599997999999999</v>
      </c>
      <c r="K1333">
        <v>38.590000000000003</v>
      </c>
      <c r="L1333">
        <v>39.200001</v>
      </c>
      <c r="M1333">
        <v>38.782435999999997</v>
      </c>
      <c r="N1333">
        <v>1471100</v>
      </c>
    </row>
    <row r="1334" spans="7:14">
      <c r="G1334" s="9" t="s">
        <v>123</v>
      </c>
      <c r="H1334" s="13">
        <v>44691</v>
      </c>
      <c r="I1334">
        <v>39.360000999999997</v>
      </c>
      <c r="J1334">
        <v>39.75</v>
      </c>
      <c r="K1334">
        <v>38.279998999999997</v>
      </c>
      <c r="L1334">
        <v>38.740001999999997</v>
      </c>
      <c r="M1334">
        <v>38.327339000000002</v>
      </c>
      <c r="N1334">
        <v>1138400</v>
      </c>
    </row>
    <row r="1335" spans="7:14">
      <c r="G1335" s="9" t="s">
        <v>123</v>
      </c>
      <c r="H1335" s="13">
        <v>44692</v>
      </c>
      <c r="I1335">
        <v>38.799999</v>
      </c>
      <c r="J1335">
        <v>39.729999999999997</v>
      </c>
      <c r="K1335">
        <v>38.700001</v>
      </c>
      <c r="L1335">
        <v>39.130001</v>
      </c>
      <c r="M1335">
        <v>38.713183999999998</v>
      </c>
      <c r="N1335">
        <v>1317900</v>
      </c>
    </row>
    <row r="1336" spans="7:14">
      <c r="G1336" s="9" t="s">
        <v>123</v>
      </c>
      <c r="H1336" s="13">
        <v>44693</v>
      </c>
      <c r="I1336">
        <v>39.229999999999997</v>
      </c>
      <c r="J1336">
        <v>39.389999000000003</v>
      </c>
      <c r="K1336">
        <v>38.290000999999997</v>
      </c>
      <c r="L1336">
        <v>38.889999000000003</v>
      </c>
      <c r="M1336">
        <v>38.475738999999997</v>
      </c>
      <c r="N1336">
        <v>1219000</v>
      </c>
    </row>
    <row r="1337" spans="7:14">
      <c r="G1337" s="9" t="s">
        <v>123</v>
      </c>
      <c r="H1337" s="13">
        <v>44694</v>
      </c>
      <c r="I1337">
        <v>39.159999999999997</v>
      </c>
      <c r="J1337">
        <v>39.360000999999997</v>
      </c>
      <c r="K1337">
        <v>38.740001999999997</v>
      </c>
      <c r="L1337">
        <v>39.279998999999997</v>
      </c>
      <c r="M1337">
        <v>38.861584000000001</v>
      </c>
      <c r="N1337">
        <v>797800</v>
      </c>
    </row>
    <row r="1338" spans="7:14">
      <c r="G1338" s="9" t="s">
        <v>123</v>
      </c>
      <c r="H1338" s="13">
        <v>44697</v>
      </c>
      <c r="I1338">
        <v>39.459999000000003</v>
      </c>
      <c r="J1338">
        <v>39.540000999999997</v>
      </c>
      <c r="K1338">
        <v>39.099997999999999</v>
      </c>
      <c r="L1338">
        <v>39.419998</v>
      </c>
      <c r="M1338">
        <v>39.000092000000002</v>
      </c>
      <c r="N1338">
        <v>728000</v>
      </c>
    </row>
    <row r="1339" spans="7:14">
      <c r="G1339" s="9" t="s">
        <v>123</v>
      </c>
      <c r="H1339" s="13">
        <v>44698</v>
      </c>
      <c r="I1339">
        <v>39.520000000000003</v>
      </c>
      <c r="J1339">
        <v>40.150002000000001</v>
      </c>
      <c r="K1339">
        <v>39.130001</v>
      </c>
      <c r="L1339">
        <v>40.139999000000003</v>
      </c>
      <c r="M1339">
        <v>39.712420999999999</v>
      </c>
      <c r="N1339">
        <v>916100</v>
      </c>
    </row>
    <row r="1340" spans="7:14">
      <c r="G1340" s="9" t="s">
        <v>123</v>
      </c>
      <c r="H1340" s="13">
        <v>44699</v>
      </c>
      <c r="I1340">
        <v>40.400002000000001</v>
      </c>
      <c r="J1340">
        <v>40.549999</v>
      </c>
      <c r="K1340">
        <v>39.799999</v>
      </c>
      <c r="L1340">
        <v>39.919998</v>
      </c>
      <c r="M1340">
        <v>39.494765999999998</v>
      </c>
      <c r="N1340">
        <v>1290300</v>
      </c>
    </row>
    <row r="1341" spans="7:14">
      <c r="G1341" s="9" t="s">
        <v>123</v>
      </c>
      <c r="H1341" s="13">
        <v>44700</v>
      </c>
      <c r="I1341">
        <v>39.770000000000003</v>
      </c>
      <c r="J1341">
        <v>39.959999000000003</v>
      </c>
      <c r="K1341">
        <v>39.270000000000003</v>
      </c>
      <c r="L1341">
        <v>39.790000999999997</v>
      </c>
      <c r="M1341">
        <v>39.366154000000002</v>
      </c>
      <c r="N1341">
        <v>1477700</v>
      </c>
    </row>
    <row r="1342" spans="7:14">
      <c r="G1342" s="9" t="s">
        <v>123</v>
      </c>
      <c r="H1342" s="13">
        <v>44701</v>
      </c>
      <c r="I1342">
        <v>39.790000999999997</v>
      </c>
      <c r="J1342">
        <v>39.990001999999997</v>
      </c>
      <c r="K1342">
        <v>39.169998</v>
      </c>
      <c r="L1342">
        <v>39.869999</v>
      </c>
      <c r="M1342">
        <v>39.445296999999997</v>
      </c>
      <c r="N1342">
        <v>1426600</v>
      </c>
    </row>
    <row r="1343" spans="7:14">
      <c r="G1343" s="9" t="s">
        <v>123</v>
      </c>
      <c r="H1343" s="13">
        <v>44704</v>
      </c>
      <c r="I1343">
        <v>40.200001</v>
      </c>
      <c r="J1343">
        <v>40.459999000000003</v>
      </c>
      <c r="K1343">
        <v>40</v>
      </c>
      <c r="L1343">
        <v>40.200001</v>
      </c>
      <c r="M1343">
        <v>39.771785999999999</v>
      </c>
      <c r="N1343">
        <v>1117100</v>
      </c>
    </row>
    <row r="1344" spans="7:14">
      <c r="G1344" s="9" t="s">
        <v>123</v>
      </c>
      <c r="H1344" s="13">
        <v>44705</v>
      </c>
      <c r="I1344">
        <v>40.299999</v>
      </c>
      <c r="J1344">
        <v>40.659999999999997</v>
      </c>
      <c r="K1344">
        <v>39.68</v>
      </c>
      <c r="L1344">
        <v>40.630001</v>
      </c>
      <c r="M1344">
        <v>40.197204999999997</v>
      </c>
      <c r="N1344">
        <v>1231900</v>
      </c>
    </row>
    <row r="1345" spans="7:14">
      <c r="G1345" s="9" t="s">
        <v>123</v>
      </c>
      <c r="H1345" s="13">
        <v>44706</v>
      </c>
      <c r="I1345">
        <v>40.650002000000001</v>
      </c>
      <c r="J1345">
        <v>41.07</v>
      </c>
      <c r="K1345">
        <v>40.580002</v>
      </c>
      <c r="L1345">
        <v>40.919998</v>
      </c>
      <c r="M1345">
        <v>40.484112000000003</v>
      </c>
      <c r="N1345">
        <v>1424000</v>
      </c>
    </row>
    <row r="1346" spans="7:14">
      <c r="G1346" s="9" t="s">
        <v>123</v>
      </c>
      <c r="H1346" s="13">
        <v>44707</v>
      </c>
      <c r="I1346">
        <v>41.18</v>
      </c>
      <c r="J1346">
        <v>41.240001999999997</v>
      </c>
      <c r="K1346">
        <v>40.880001</v>
      </c>
      <c r="L1346">
        <v>41.009998000000003</v>
      </c>
      <c r="M1346">
        <v>40.573154000000002</v>
      </c>
      <c r="N1346">
        <v>1079900</v>
      </c>
    </row>
    <row r="1347" spans="7:14">
      <c r="G1347" s="9" t="s">
        <v>123</v>
      </c>
      <c r="H1347" s="13">
        <v>44708</v>
      </c>
      <c r="I1347">
        <v>40.790000999999997</v>
      </c>
      <c r="J1347">
        <v>41.48</v>
      </c>
      <c r="K1347">
        <v>40.790000999999997</v>
      </c>
      <c r="L1347">
        <v>41.48</v>
      </c>
      <c r="M1347">
        <v>41.038150999999999</v>
      </c>
      <c r="N1347">
        <v>984600</v>
      </c>
    </row>
    <row r="1348" spans="7:14">
      <c r="G1348" s="9" t="s">
        <v>123</v>
      </c>
      <c r="H1348" s="13">
        <v>44712</v>
      </c>
      <c r="I1348">
        <v>41.540000999999997</v>
      </c>
      <c r="J1348">
        <v>41.540000999999997</v>
      </c>
      <c r="K1348">
        <v>40.889999000000003</v>
      </c>
      <c r="L1348">
        <v>41.299999</v>
      </c>
      <c r="M1348">
        <v>40.860064999999999</v>
      </c>
      <c r="N1348">
        <v>1302600</v>
      </c>
    </row>
    <row r="1349" spans="7:14">
      <c r="G1349" s="9" t="s">
        <v>123</v>
      </c>
      <c r="H1349" s="13">
        <v>44713</v>
      </c>
      <c r="I1349">
        <v>41.389999000000003</v>
      </c>
      <c r="J1349">
        <v>41.389999000000003</v>
      </c>
      <c r="K1349">
        <v>40.529998999999997</v>
      </c>
      <c r="L1349">
        <v>41.029998999999997</v>
      </c>
      <c r="M1349">
        <v>40.592941000000003</v>
      </c>
      <c r="N1349">
        <v>1240700</v>
      </c>
    </row>
    <row r="1350" spans="7:14">
      <c r="G1350" s="9" t="s">
        <v>123</v>
      </c>
      <c r="H1350" s="13">
        <v>44714</v>
      </c>
      <c r="I1350">
        <v>41.189999</v>
      </c>
      <c r="J1350">
        <v>41.189999</v>
      </c>
      <c r="K1350">
        <v>40.240001999999997</v>
      </c>
      <c r="L1350">
        <v>41.110000999999997</v>
      </c>
      <c r="M1350">
        <v>40.672091999999999</v>
      </c>
      <c r="N1350">
        <v>934900</v>
      </c>
    </row>
    <row r="1351" spans="7:14">
      <c r="G1351" s="9" t="s">
        <v>123</v>
      </c>
      <c r="H1351" s="13">
        <v>44715</v>
      </c>
      <c r="I1351">
        <v>40.990001999999997</v>
      </c>
      <c r="J1351">
        <v>41.23</v>
      </c>
      <c r="K1351">
        <v>40.939999</v>
      </c>
      <c r="L1351">
        <v>41</v>
      </c>
      <c r="M1351">
        <v>40.563262999999999</v>
      </c>
      <c r="N1351">
        <v>735000</v>
      </c>
    </row>
    <row r="1352" spans="7:14">
      <c r="G1352" s="9" t="s">
        <v>123</v>
      </c>
      <c r="H1352" s="13">
        <v>44718</v>
      </c>
      <c r="I1352">
        <v>41.18</v>
      </c>
      <c r="J1352">
        <v>41.419998</v>
      </c>
      <c r="K1352">
        <v>40.98</v>
      </c>
      <c r="L1352">
        <v>41.139999000000003</v>
      </c>
      <c r="M1352">
        <v>40.701771000000001</v>
      </c>
      <c r="N1352">
        <v>1105700</v>
      </c>
    </row>
    <row r="1353" spans="7:14">
      <c r="G1353" s="9" t="s">
        <v>123</v>
      </c>
      <c r="H1353" s="13">
        <v>44719</v>
      </c>
      <c r="I1353">
        <v>40.959999000000003</v>
      </c>
      <c r="J1353">
        <v>41.259998000000003</v>
      </c>
      <c r="K1353">
        <v>40.720001000000003</v>
      </c>
      <c r="L1353">
        <v>41.25</v>
      </c>
      <c r="M1353">
        <v>40.810600000000001</v>
      </c>
      <c r="N1353">
        <v>1009600</v>
      </c>
    </row>
    <row r="1354" spans="7:14">
      <c r="G1354" s="9" t="s">
        <v>123</v>
      </c>
      <c r="H1354" s="13">
        <v>44720</v>
      </c>
      <c r="I1354">
        <v>41.02</v>
      </c>
      <c r="J1354">
        <v>41.099997999999999</v>
      </c>
      <c r="K1354">
        <v>40.43</v>
      </c>
      <c r="L1354">
        <v>40.470001000000003</v>
      </c>
      <c r="M1354">
        <v>40.038910000000001</v>
      </c>
      <c r="N1354">
        <v>858300</v>
      </c>
    </row>
    <row r="1355" spans="7:14">
      <c r="G1355" s="9" t="s">
        <v>123</v>
      </c>
      <c r="H1355" s="13">
        <v>44721</v>
      </c>
      <c r="I1355">
        <v>40.580002</v>
      </c>
      <c r="J1355">
        <v>40.630001</v>
      </c>
      <c r="K1355">
        <v>39.330002</v>
      </c>
      <c r="L1355">
        <v>39.369999</v>
      </c>
      <c r="M1355">
        <v>38.950626</v>
      </c>
      <c r="N1355">
        <v>1276300</v>
      </c>
    </row>
    <row r="1356" spans="7:14">
      <c r="G1356" s="9" t="s">
        <v>123</v>
      </c>
      <c r="H1356" s="13">
        <v>44722</v>
      </c>
      <c r="I1356">
        <v>38.919998</v>
      </c>
      <c r="J1356">
        <v>39.619999</v>
      </c>
      <c r="K1356">
        <v>38.900002000000001</v>
      </c>
      <c r="L1356">
        <v>39.209999000000003</v>
      </c>
      <c r="M1356">
        <v>38.792327999999998</v>
      </c>
      <c r="N1356">
        <v>1417400</v>
      </c>
    </row>
    <row r="1357" spans="7:14">
      <c r="G1357" s="9" t="s">
        <v>123</v>
      </c>
      <c r="H1357" s="13">
        <v>44725</v>
      </c>
      <c r="I1357">
        <v>38.75</v>
      </c>
      <c r="J1357">
        <v>38.900002000000001</v>
      </c>
      <c r="K1357">
        <v>36.919998</v>
      </c>
      <c r="L1357">
        <v>37.040000999999997</v>
      </c>
      <c r="M1357">
        <v>36.645446999999997</v>
      </c>
      <c r="N1357">
        <v>1305700</v>
      </c>
    </row>
    <row r="1358" spans="7:14">
      <c r="G1358" s="9" t="s">
        <v>123</v>
      </c>
      <c r="H1358" s="13">
        <v>44726</v>
      </c>
      <c r="I1358">
        <v>37.049999</v>
      </c>
      <c r="J1358">
        <v>37.240001999999997</v>
      </c>
      <c r="K1358">
        <v>35.709999000000003</v>
      </c>
      <c r="L1358">
        <v>36.169998</v>
      </c>
      <c r="M1358">
        <v>35.784709999999997</v>
      </c>
      <c r="N1358">
        <v>1952500</v>
      </c>
    </row>
    <row r="1359" spans="7:14">
      <c r="G1359" s="9" t="s">
        <v>123</v>
      </c>
      <c r="H1359" s="13">
        <v>44727</v>
      </c>
      <c r="I1359">
        <v>36.389999000000003</v>
      </c>
      <c r="J1359">
        <v>36.840000000000003</v>
      </c>
      <c r="K1359">
        <v>35.840000000000003</v>
      </c>
      <c r="L1359">
        <v>36.240001999999997</v>
      </c>
      <c r="M1359">
        <v>35.853969999999997</v>
      </c>
      <c r="N1359">
        <v>1488700</v>
      </c>
    </row>
    <row r="1360" spans="7:14">
      <c r="G1360" s="9" t="s">
        <v>123</v>
      </c>
      <c r="H1360" s="13">
        <v>44728</v>
      </c>
      <c r="I1360">
        <v>35.75</v>
      </c>
      <c r="J1360">
        <v>35.779998999999997</v>
      </c>
      <c r="K1360">
        <v>34.950001</v>
      </c>
      <c r="L1360">
        <v>35.200001</v>
      </c>
      <c r="M1360">
        <v>34.825046999999998</v>
      </c>
      <c r="N1360">
        <v>1511200</v>
      </c>
    </row>
    <row r="1361" spans="7:14">
      <c r="G1361" s="9" t="s">
        <v>123</v>
      </c>
      <c r="H1361" s="13">
        <v>44729</v>
      </c>
      <c r="I1361">
        <v>35.889999000000003</v>
      </c>
      <c r="J1361">
        <v>35.889999000000003</v>
      </c>
      <c r="K1361">
        <v>34.810001</v>
      </c>
      <c r="L1361">
        <v>35.009998000000003</v>
      </c>
      <c r="M1361">
        <v>34.637065999999997</v>
      </c>
      <c r="N1361">
        <v>2301100</v>
      </c>
    </row>
    <row r="1362" spans="7:14">
      <c r="G1362" s="9" t="s">
        <v>123</v>
      </c>
      <c r="H1362" s="13">
        <v>44733</v>
      </c>
      <c r="I1362">
        <v>35.209999000000003</v>
      </c>
      <c r="J1362">
        <v>35.57</v>
      </c>
      <c r="K1362">
        <v>35.090000000000003</v>
      </c>
      <c r="L1362">
        <v>35.270000000000003</v>
      </c>
      <c r="M1362">
        <v>34.894298999999997</v>
      </c>
      <c r="N1362">
        <v>1221300</v>
      </c>
    </row>
    <row r="1363" spans="7:14">
      <c r="G1363" s="9" t="s">
        <v>123</v>
      </c>
      <c r="H1363" s="13">
        <v>44734</v>
      </c>
      <c r="I1363">
        <v>35.099997999999999</v>
      </c>
      <c r="J1363">
        <v>36.259998000000003</v>
      </c>
      <c r="K1363">
        <v>35.099997999999999</v>
      </c>
      <c r="L1363">
        <v>35.93</v>
      </c>
      <c r="M1363">
        <v>35.547268000000003</v>
      </c>
      <c r="N1363">
        <v>1807200</v>
      </c>
    </row>
    <row r="1364" spans="7:14">
      <c r="G1364" s="9" t="s">
        <v>123</v>
      </c>
      <c r="H1364" s="13">
        <v>44735</v>
      </c>
      <c r="I1364">
        <v>35.959999000000003</v>
      </c>
      <c r="J1364">
        <v>36.970001000000003</v>
      </c>
      <c r="K1364">
        <v>35.959999000000003</v>
      </c>
      <c r="L1364">
        <v>36.799999</v>
      </c>
      <c r="M1364">
        <v>36.408000999999999</v>
      </c>
      <c r="N1364">
        <v>2412000</v>
      </c>
    </row>
    <row r="1365" spans="7:14">
      <c r="G1365" s="9" t="s">
        <v>123</v>
      </c>
      <c r="H1365" s="13">
        <v>44736</v>
      </c>
      <c r="I1365">
        <v>36.959999000000003</v>
      </c>
      <c r="J1365">
        <v>37.889999000000003</v>
      </c>
      <c r="K1365">
        <v>36.840000000000003</v>
      </c>
      <c r="L1365">
        <v>37.610000999999997</v>
      </c>
      <c r="M1365">
        <v>37.209372999999999</v>
      </c>
      <c r="N1365">
        <v>1984000</v>
      </c>
    </row>
    <row r="1366" spans="7:14">
      <c r="G1366" s="9" t="s">
        <v>123</v>
      </c>
      <c r="H1366" s="13">
        <v>44739</v>
      </c>
      <c r="I1366">
        <v>37.490001999999997</v>
      </c>
      <c r="J1366">
        <v>38.470001000000003</v>
      </c>
      <c r="K1366">
        <v>37.450001</v>
      </c>
      <c r="L1366">
        <v>38.189999</v>
      </c>
      <c r="M1366">
        <v>37.783194999999999</v>
      </c>
      <c r="N1366">
        <v>1066900</v>
      </c>
    </row>
    <row r="1367" spans="7:14">
      <c r="G1367" s="9" t="s">
        <v>123</v>
      </c>
      <c r="H1367" s="13">
        <v>44740</v>
      </c>
      <c r="I1367">
        <v>38.369999</v>
      </c>
      <c r="J1367">
        <v>38.720001000000003</v>
      </c>
      <c r="K1367">
        <v>38.130001</v>
      </c>
      <c r="L1367">
        <v>38.200001</v>
      </c>
      <c r="M1367">
        <v>37.793090999999997</v>
      </c>
      <c r="N1367">
        <v>912700</v>
      </c>
    </row>
    <row r="1368" spans="7:14">
      <c r="G1368" s="9" t="s">
        <v>123</v>
      </c>
      <c r="H1368" s="13">
        <v>44741</v>
      </c>
      <c r="I1368">
        <v>38.189999</v>
      </c>
      <c r="J1368">
        <v>38.360000999999997</v>
      </c>
      <c r="K1368">
        <v>37.860000999999997</v>
      </c>
      <c r="L1368">
        <v>38.150002000000001</v>
      </c>
      <c r="M1368">
        <v>37.743622000000002</v>
      </c>
      <c r="N1368">
        <v>1018100</v>
      </c>
    </row>
    <row r="1369" spans="7:14">
      <c r="G1369" s="9" t="s">
        <v>123</v>
      </c>
      <c r="H1369" s="13">
        <v>44742</v>
      </c>
      <c r="I1369">
        <v>37.93</v>
      </c>
      <c r="J1369">
        <v>38.82</v>
      </c>
      <c r="K1369">
        <v>37.889999000000003</v>
      </c>
      <c r="L1369">
        <v>38.560001</v>
      </c>
      <c r="M1369">
        <v>38.149253999999999</v>
      </c>
      <c r="N1369">
        <v>1169200</v>
      </c>
    </row>
    <row r="1370" spans="7:14">
      <c r="G1370" s="9" t="s">
        <v>123</v>
      </c>
      <c r="H1370" s="13">
        <v>44743</v>
      </c>
      <c r="I1370">
        <v>38.75</v>
      </c>
      <c r="J1370">
        <v>40.080002</v>
      </c>
      <c r="K1370">
        <v>38.700001</v>
      </c>
      <c r="L1370">
        <v>40.040000999999997</v>
      </c>
      <c r="M1370">
        <v>39.613491000000003</v>
      </c>
      <c r="N1370">
        <v>1147400</v>
      </c>
    </row>
    <row r="1371" spans="7:14">
      <c r="G1371" s="9" t="s">
        <v>123</v>
      </c>
      <c r="H1371" s="13">
        <v>44747</v>
      </c>
      <c r="I1371">
        <v>39.849997999999999</v>
      </c>
      <c r="J1371">
        <v>39.849997999999999</v>
      </c>
      <c r="K1371">
        <v>37.880001</v>
      </c>
      <c r="L1371">
        <v>38.740001999999997</v>
      </c>
      <c r="M1371">
        <v>38.327339000000002</v>
      </c>
      <c r="N1371">
        <v>1569300</v>
      </c>
    </row>
    <row r="1372" spans="7:14">
      <c r="G1372" s="9" t="s">
        <v>123</v>
      </c>
      <c r="H1372" s="13">
        <v>44748</v>
      </c>
      <c r="I1372">
        <v>38.689999</v>
      </c>
      <c r="J1372">
        <v>39.279998999999997</v>
      </c>
      <c r="K1372">
        <v>38.130001</v>
      </c>
      <c r="L1372">
        <v>38.82</v>
      </c>
      <c r="M1372">
        <v>38.406483000000001</v>
      </c>
      <c r="N1372">
        <v>1290400</v>
      </c>
    </row>
    <row r="1373" spans="7:14">
      <c r="G1373" s="9" t="s">
        <v>123</v>
      </c>
      <c r="H1373" s="13">
        <v>44749</v>
      </c>
      <c r="I1373">
        <v>38.93</v>
      </c>
      <c r="J1373">
        <v>39.090000000000003</v>
      </c>
      <c r="K1373">
        <v>38.490001999999997</v>
      </c>
      <c r="L1373">
        <v>38.490001999999997</v>
      </c>
      <c r="M1373">
        <v>38.080002</v>
      </c>
      <c r="N1373">
        <v>1749100</v>
      </c>
    </row>
    <row r="1374" spans="7:14">
      <c r="G1374" s="9" t="s">
        <v>123</v>
      </c>
      <c r="H1374" s="13">
        <v>44750</v>
      </c>
      <c r="I1374">
        <v>38.029998999999997</v>
      </c>
      <c r="J1374">
        <v>38.229999999999997</v>
      </c>
      <c r="K1374">
        <v>37.639999000000003</v>
      </c>
      <c r="L1374">
        <v>38</v>
      </c>
      <c r="M1374">
        <v>38</v>
      </c>
      <c r="N1374">
        <v>1048200</v>
      </c>
    </row>
    <row r="1375" spans="7:14">
      <c r="G1375" s="9" t="s">
        <v>123</v>
      </c>
      <c r="H1375" s="13">
        <v>44753</v>
      </c>
      <c r="I1375">
        <v>37.990001999999997</v>
      </c>
      <c r="J1375">
        <v>38.619999</v>
      </c>
      <c r="K1375">
        <v>37.990001999999997</v>
      </c>
      <c r="L1375">
        <v>38.540000999999997</v>
      </c>
      <c r="M1375">
        <v>38.540000999999997</v>
      </c>
      <c r="N1375">
        <v>991300</v>
      </c>
    </row>
    <row r="1376" spans="7:14">
      <c r="G1376" s="9" t="s">
        <v>123</v>
      </c>
      <c r="H1376" s="13">
        <v>44754</v>
      </c>
      <c r="I1376">
        <v>38.470001000000003</v>
      </c>
      <c r="J1376">
        <v>39.240001999999997</v>
      </c>
      <c r="K1376">
        <v>38.349997999999999</v>
      </c>
      <c r="L1376">
        <v>38.599997999999999</v>
      </c>
      <c r="M1376">
        <v>38.599997999999999</v>
      </c>
      <c r="N1376">
        <v>819000</v>
      </c>
    </row>
    <row r="1377" spans="7:14">
      <c r="G1377" s="9" t="s">
        <v>123</v>
      </c>
      <c r="H1377" s="13">
        <v>44755</v>
      </c>
      <c r="I1377">
        <v>38.220001000000003</v>
      </c>
      <c r="J1377">
        <v>38.959999000000003</v>
      </c>
      <c r="K1377">
        <v>38.220001000000003</v>
      </c>
      <c r="L1377">
        <v>38.549999</v>
      </c>
      <c r="M1377">
        <v>38.549999</v>
      </c>
      <c r="N1377">
        <v>1061300</v>
      </c>
    </row>
    <row r="1378" spans="7:14">
      <c r="G1378" s="9" t="s">
        <v>123</v>
      </c>
      <c r="H1378" s="13">
        <v>44756</v>
      </c>
      <c r="I1378">
        <v>37.979999999999997</v>
      </c>
      <c r="J1378">
        <v>38.970001000000003</v>
      </c>
      <c r="K1378">
        <v>37.950001</v>
      </c>
      <c r="L1378">
        <v>38.889999000000003</v>
      </c>
      <c r="M1378">
        <v>38.889999000000003</v>
      </c>
      <c r="N1378">
        <v>784300</v>
      </c>
    </row>
    <row r="1379" spans="7:14">
      <c r="G1379" s="9" t="s">
        <v>123</v>
      </c>
      <c r="H1379" s="13">
        <v>44757</v>
      </c>
      <c r="I1379">
        <v>39.090000000000003</v>
      </c>
      <c r="J1379">
        <v>39.349997999999999</v>
      </c>
      <c r="K1379">
        <v>38.590000000000003</v>
      </c>
      <c r="L1379">
        <v>39.25</v>
      </c>
      <c r="M1379">
        <v>39.25</v>
      </c>
      <c r="N1379">
        <v>1011600</v>
      </c>
    </row>
    <row r="1380" spans="7:14">
      <c r="G1380" s="9" t="s">
        <v>123</v>
      </c>
      <c r="H1380" s="13">
        <v>44760</v>
      </c>
      <c r="I1380">
        <v>39.159999999999997</v>
      </c>
      <c r="J1380">
        <v>39.439999</v>
      </c>
      <c r="K1380">
        <v>38.950001</v>
      </c>
      <c r="L1380">
        <v>39.080002</v>
      </c>
      <c r="M1380">
        <v>39.080002</v>
      </c>
      <c r="N1380">
        <v>1173500</v>
      </c>
    </row>
    <row r="1381" spans="7:14">
      <c r="G1381" s="9" t="s">
        <v>123</v>
      </c>
      <c r="H1381" s="13">
        <v>44761</v>
      </c>
      <c r="I1381">
        <v>39.32</v>
      </c>
      <c r="J1381">
        <v>39.610000999999997</v>
      </c>
      <c r="K1381">
        <v>39.090000000000003</v>
      </c>
      <c r="L1381">
        <v>39.409999999999997</v>
      </c>
      <c r="M1381">
        <v>39.409999999999997</v>
      </c>
      <c r="N1381">
        <v>1222700</v>
      </c>
    </row>
    <row r="1382" spans="7:14">
      <c r="G1382" s="9" t="s">
        <v>123</v>
      </c>
      <c r="H1382" s="13">
        <v>44762</v>
      </c>
      <c r="I1382">
        <v>39.349997999999999</v>
      </c>
      <c r="J1382">
        <v>39.349997999999999</v>
      </c>
      <c r="K1382">
        <v>38.310001</v>
      </c>
      <c r="L1382">
        <v>38.310001</v>
      </c>
      <c r="M1382">
        <v>38.310001</v>
      </c>
      <c r="N1382">
        <v>1324100</v>
      </c>
    </row>
    <row r="1383" spans="7:14">
      <c r="G1383" s="9" t="s">
        <v>123</v>
      </c>
      <c r="H1383" s="13">
        <v>44763</v>
      </c>
      <c r="I1383">
        <v>38.220001000000003</v>
      </c>
      <c r="J1383">
        <v>38.369999</v>
      </c>
      <c r="K1383">
        <v>37.82</v>
      </c>
      <c r="L1383">
        <v>38.299999</v>
      </c>
      <c r="M1383">
        <v>38.299999</v>
      </c>
      <c r="N1383">
        <v>1127600</v>
      </c>
    </row>
    <row r="1384" spans="7:14">
      <c r="G1384" s="9" t="s">
        <v>123</v>
      </c>
      <c r="H1384" s="13">
        <v>44764</v>
      </c>
      <c r="I1384">
        <v>38.470001000000003</v>
      </c>
      <c r="J1384">
        <v>38.740001999999997</v>
      </c>
      <c r="K1384">
        <v>38.299999</v>
      </c>
      <c r="L1384">
        <v>38.560001</v>
      </c>
      <c r="M1384">
        <v>38.560001</v>
      </c>
      <c r="N1384">
        <v>976500</v>
      </c>
    </row>
    <row r="1385" spans="7:14">
      <c r="G1385" s="9" t="s">
        <v>123</v>
      </c>
      <c r="H1385" s="13">
        <v>44767</v>
      </c>
      <c r="I1385">
        <v>38.5</v>
      </c>
      <c r="J1385">
        <v>39.139999000000003</v>
      </c>
      <c r="K1385">
        <v>38.119999</v>
      </c>
      <c r="L1385">
        <v>38.939999</v>
      </c>
      <c r="M1385">
        <v>38.939999</v>
      </c>
      <c r="N1385">
        <v>693500</v>
      </c>
    </row>
    <row r="1386" spans="7:14">
      <c r="G1386" s="9" t="s">
        <v>123</v>
      </c>
      <c r="H1386" s="13">
        <v>44768</v>
      </c>
      <c r="I1386">
        <v>38.889999000000003</v>
      </c>
      <c r="J1386">
        <v>39.5</v>
      </c>
      <c r="K1386">
        <v>38.889999000000003</v>
      </c>
      <c r="L1386">
        <v>39.419998</v>
      </c>
      <c r="M1386">
        <v>39.419998</v>
      </c>
      <c r="N1386">
        <v>880200</v>
      </c>
    </row>
    <row r="1387" spans="7:14">
      <c r="G1387" s="9" t="s">
        <v>123</v>
      </c>
      <c r="H1387" s="13">
        <v>44769</v>
      </c>
      <c r="I1387">
        <v>39.389999000000003</v>
      </c>
      <c r="J1387">
        <v>39.560001</v>
      </c>
      <c r="K1387">
        <v>39.080002</v>
      </c>
      <c r="L1387">
        <v>39.479999999999997</v>
      </c>
      <c r="M1387">
        <v>39.479999999999997</v>
      </c>
      <c r="N1387">
        <v>1067800</v>
      </c>
    </row>
    <row r="1388" spans="7:14">
      <c r="G1388" s="9" t="s">
        <v>123</v>
      </c>
      <c r="H1388" s="13">
        <v>44770</v>
      </c>
      <c r="I1388">
        <v>39.830002</v>
      </c>
      <c r="J1388">
        <v>40.57</v>
      </c>
      <c r="K1388">
        <v>39.650002000000001</v>
      </c>
      <c r="L1388">
        <v>40.540000999999997</v>
      </c>
      <c r="M1388">
        <v>40.540000999999997</v>
      </c>
      <c r="N1388">
        <v>831800</v>
      </c>
    </row>
    <row r="1389" spans="7:14">
      <c r="G1389" s="9" t="s">
        <v>123</v>
      </c>
      <c r="H1389" s="13">
        <v>44771</v>
      </c>
      <c r="I1389">
        <v>40.5</v>
      </c>
      <c r="J1389">
        <v>41.279998999999997</v>
      </c>
      <c r="K1389">
        <v>40.470001000000003</v>
      </c>
      <c r="L1389">
        <v>41.080002</v>
      </c>
      <c r="M1389">
        <v>41.080002</v>
      </c>
      <c r="N1389">
        <v>1605200</v>
      </c>
    </row>
    <row r="1390" spans="7:14">
      <c r="G1390" s="9" t="s">
        <v>122</v>
      </c>
      <c r="H1390" s="13">
        <v>44589</v>
      </c>
      <c r="I1390">
        <v>51.720001000000003</v>
      </c>
      <c r="J1390">
        <v>52.5</v>
      </c>
      <c r="K1390">
        <v>51.290000999999997</v>
      </c>
      <c r="L1390">
        <v>52.450001</v>
      </c>
      <c r="M1390">
        <v>51.527743999999998</v>
      </c>
      <c r="N1390">
        <v>591400</v>
      </c>
    </row>
    <row r="1391" spans="7:14">
      <c r="G1391" s="9" t="s">
        <v>122</v>
      </c>
      <c r="H1391" s="13">
        <v>44592</v>
      </c>
      <c r="I1391">
        <v>51.93</v>
      </c>
      <c r="J1391">
        <v>52.599997999999999</v>
      </c>
      <c r="K1391">
        <v>51.540000999999997</v>
      </c>
      <c r="L1391">
        <v>52.540000999999997</v>
      </c>
      <c r="M1391">
        <v>51.616160999999998</v>
      </c>
      <c r="N1391">
        <v>484500</v>
      </c>
    </row>
    <row r="1392" spans="7:14">
      <c r="G1392" s="9" t="s">
        <v>122</v>
      </c>
      <c r="H1392" s="13">
        <v>44593</v>
      </c>
      <c r="I1392">
        <v>52.419998</v>
      </c>
      <c r="J1392">
        <v>52.630001</v>
      </c>
      <c r="K1392">
        <v>51.43</v>
      </c>
      <c r="L1392">
        <v>51.75</v>
      </c>
      <c r="M1392">
        <v>50.840049999999998</v>
      </c>
      <c r="N1392">
        <v>648200</v>
      </c>
    </row>
    <row r="1393" spans="7:14">
      <c r="G1393" s="9" t="s">
        <v>122</v>
      </c>
      <c r="H1393" s="13">
        <v>44594</v>
      </c>
      <c r="I1393">
        <v>51.630001</v>
      </c>
      <c r="J1393">
        <v>52.810001</v>
      </c>
      <c r="K1393">
        <v>51.610000999999997</v>
      </c>
      <c r="L1393">
        <v>52.669998</v>
      </c>
      <c r="M1393">
        <v>51.743873999999998</v>
      </c>
      <c r="N1393">
        <v>626800</v>
      </c>
    </row>
    <row r="1394" spans="7:14">
      <c r="G1394" s="9" t="s">
        <v>122</v>
      </c>
      <c r="H1394" s="13">
        <v>44595</v>
      </c>
      <c r="I1394">
        <v>52.580002</v>
      </c>
      <c r="J1394">
        <v>53.139999000000003</v>
      </c>
      <c r="K1394">
        <v>52.27</v>
      </c>
      <c r="L1394">
        <v>52.5</v>
      </c>
      <c r="M1394">
        <v>51.576861999999998</v>
      </c>
      <c r="N1394">
        <v>458000</v>
      </c>
    </row>
    <row r="1395" spans="7:14">
      <c r="G1395" s="9" t="s">
        <v>122</v>
      </c>
      <c r="H1395" s="13">
        <v>44596</v>
      </c>
      <c r="I1395">
        <v>52</v>
      </c>
      <c r="J1395">
        <v>52.41</v>
      </c>
      <c r="K1395">
        <v>51.080002</v>
      </c>
      <c r="L1395">
        <v>52</v>
      </c>
      <c r="M1395">
        <v>51.085650999999999</v>
      </c>
      <c r="N1395">
        <v>364500</v>
      </c>
    </row>
    <row r="1396" spans="7:14">
      <c r="G1396" s="9" t="s">
        <v>122</v>
      </c>
      <c r="H1396" s="13">
        <v>44599</v>
      </c>
      <c r="I1396">
        <v>51.880001</v>
      </c>
      <c r="J1396">
        <v>52.75</v>
      </c>
      <c r="K1396">
        <v>51.779998999999997</v>
      </c>
      <c r="L1396">
        <v>52.470001000000003</v>
      </c>
      <c r="M1396">
        <v>51.54739</v>
      </c>
      <c r="N1396">
        <v>434800</v>
      </c>
    </row>
    <row r="1397" spans="7:14">
      <c r="G1397" s="9" t="s">
        <v>122</v>
      </c>
      <c r="H1397" s="13">
        <v>44600</v>
      </c>
      <c r="I1397">
        <v>52.669998</v>
      </c>
      <c r="J1397">
        <v>52.959999000000003</v>
      </c>
      <c r="K1397">
        <v>52.209999000000003</v>
      </c>
      <c r="L1397">
        <v>52.529998999999997</v>
      </c>
      <c r="M1397">
        <v>51.606335000000001</v>
      </c>
      <c r="N1397">
        <v>393500</v>
      </c>
    </row>
    <row r="1398" spans="7:14">
      <c r="G1398" s="9" t="s">
        <v>122</v>
      </c>
      <c r="H1398" s="13">
        <v>44601</v>
      </c>
      <c r="I1398">
        <v>52.75</v>
      </c>
      <c r="J1398">
        <v>52.84</v>
      </c>
      <c r="K1398">
        <v>52.02</v>
      </c>
      <c r="L1398">
        <v>52.380001</v>
      </c>
      <c r="M1398">
        <v>51.458973</v>
      </c>
      <c r="N1398">
        <v>391200</v>
      </c>
    </row>
    <row r="1399" spans="7:14">
      <c r="G1399" s="9" t="s">
        <v>122</v>
      </c>
      <c r="H1399" s="13">
        <v>44602</v>
      </c>
      <c r="I1399">
        <v>51.799999</v>
      </c>
      <c r="J1399">
        <v>52.290000999999997</v>
      </c>
      <c r="K1399">
        <v>51.080002</v>
      </c>
      <c r="L1399">
        <v>51.369999</v>
      </c>
      <c r="M1399">
        <v>50.466732</v>
      </c>
      <c r="N1399">
        <v>495100</v>
      </c>
    </row>
    <row r="1400" spans="7:14">
      <c r="G1400" s="9" t="s">
        <v>122</v>
      </c>
      <c r="H1400" s="13">
        <v>44603</v>
      </c>
      <c r="I1400">
        <v>51.509998000000003</v>
      </c>
      <c r="J1400">
        <v>52.130001</v>
      </c>
      <c r="K1400">
        <v>51.299999</v>
      </c>
      <c r="L1400">
        <v>51.560001</v>
      </c>
      <c r="M1400">
        <v>50.653388999999997</v>
      </c>
      <c r="N1400">
        <v>398800</v>
      </c>
    </row>
    <row r="1401" spans="7:14">
      <c r="G1401" s="9" t="s">
        <v>122</v>
      </c>
      <c r="H1401" s="13">
        <v>44606</v>
      </c>
      <c r="I1401">
        <v>51.740001999999997</v>
      </c>
      <c r="J1401">
        <v>52.110000999999997</v>
      </c>
      <c r="K1401">
        <v>50.18</v>
      </c>
      <c r="L1401">
        <v>50.73</v>
      </c>
      <c r="M1401">
        <v>49.837986000000001</v>
      </c>
      <c r="N1401">
        <v>671700</v>
      </c>
    </row>
    <row r="1402" spans="7:14">
      <c r="G1402" s="9" t="s">
        <v>122</v>
      </c>
      <c r="H1402" s="13">
        <v>44607</v>
      </c>
      <c r="I1402">
        <v>51.080002</v>
      </c>
      <c r="J1402">
        <v>51.27</v>
      </c>
      <c r="K1402">
        <v>50.119999</v>
      </c>
      <c r="L1402">
        <v>50.310001</v>
      </c>
      <c r="M1402">
        <v>49.425369000000003</v>
      </c>
      <c r="N1402">
        <v>329900</v>
      </c>
    </row>
    <row r="1403" spans="7:14">
      <c r="G1403" s="9" t="s">
        <v>122</v>
      </c>
      <c r="H1403" s="13">
        <v>44608</v>
      </c>
      <c r="I1403">
        <v>50.490001999999997</v>
      </c>
      <c r="J1403">
        <v>50.709999000000003</v>
      </c>
      <c r="K1403">
        <v>49.639999000000003</v>
      </c>
      <c r="L1403">
        <v>50.419998</v>
      </c>
      <c r="M1403">
        <v>49.533436000000002</v>
      </c>
      <c r="N1403">
        <v>655700</v>
      </c>
    </row>
    <row r="1404" spans="7:14">
      <c r="G1404" s="9" t="s">
        <v>122</v>
      </c>
      <c r="H1404" s="13">
        <v>44609</v>
      </c>
      <c r="I1404">
        <v>49.91</v>
      </c>
      <c r="J1404">
        <v>50.900002000000001</v>
      </c>
      <c r="K1404">
        <v>49.5</v>
      </c>
      <c r="L1404">
        <v>50.290000999999997</v>
      </c>
      <c r="M1404">
        <v>49.405723999999999</v>
      </c>
      <c r="N1404">
        <v>675300</v>
      </c>
    </row>
    <row r="1405" spans="7:14">
      <c r="G1405" s="9" t="s">
        <v>122</v>
      </c>
      <c r="H1405" s="13">
        <v>44610</v>
      </c>
      <c r="I1405">
        <v>50.169998</v>
      </c>
      <c r="J1405">
        <v>50.529998999999997</v>
      </c>
      <c r="K1405">
        <v>49.630001</v>
      </c>
      <c r="L1405">
        <v>49.740001999999997</v>
      </c>
      <c r="M1405">
        <v>48.865394999999999</v>
      </c>
      <c r="N1405">
        <v>573800</v>
      </c>
    </row>
    <row r="1406" spans="7:14">
      <c r="G1406" s="9" t="s">
        <v>122</v>
      </c>
      <c r="H1406" s="13">
        <v>44614</v>
      </c>
      <c r="I1406">
        <v>49.540000999999997</v>
      </c>
      <c r="J1406">
        <v>50.119999</v>
      </c>
      <c r="K1406">
        <v>48.93</v>
      </c>
      <c r="L1406">
        <v>49.330002</v>
      </c>
      <c r="M1406">
        <v>48.462605000000003</v>
      </c>
      <c r="N1406">
        <v>531300</v>
      </c>
    </row>
    <row r="1407" spans="7:14">
      <c r="G1407" s="9" t="s">
        <v>122</v>
      </c>
      <c r="H1407" s="13">
        <v>44615</v>
      </c>
      <c r="I1407">
        <v>49.700001</v>
      </c>
      <c r="J1407">
        <v>49.720001000000003</v>
      </c>
      <c r="K1407">
        <v>48.810001</v>
      </c>
      <c r="L1407">
        <v>48.82</v>
      </c>
      <c r="M1407">
        <v>47.961570999999999</v>
      </c>
      <c r="N1407">
        <v>469300</v>
      </c>
    </row>
    <row r="1408" spans="7:14">
      <c r="G1408" s="9" t="s">
        <v>122</v>
      </c>
      <c r="H1408" s="13">
        <v>44616</v>
      </c>
      <c r="I1408">
        <v>48.5</v>
      </c>
      <c r="J1408">
        <v>49.5</v>
      </c>
      <c r="K1408">
        <v>48.279998999999997</v>
      </c>
      <c r="L1408">
        <v>49.290000999999997</v>
      </c>
      <c r="M1408">
        <v>48.423305999999997</v>
      </c>
      <c r="N1408">
        <v>909200</v>
      </c>
    </row>
    <row r="1409" spans="7:14">
      <c r="G1409" s="9" t="s">
        <v>122</v>
      </c>
      <c r="H1409" s="13">
        <v>44617</v>
      </c>
      <c r="I1409">
        <v>49.509998000000003</v>
      </c>
      <c r="J1409">
        <v>50.939999</v>
      </c>
      <c r="K1409">
        <v>49.419998</v>
      </c>
      <c r="L1409">
        <v>50.77</v>
      </c>
      <c r="M1409">
        <v>49.877281000000004</v>
      </c>
      <c r="N1409">
        <v>430800</v>
      </c>
    </row>
    <row r="1410" spans="7:14">
      <c r="G1410" s="9" t="s">
        <v>122</v>
      </c>
      <c r="H1410" s="13">
        <v>44620</v>
      </c>
      <c r="I1410">
        <v>50.290000999999997</v>
      </c>
      <c r="J1410">
        <v>50.970001000000003</v>
      </c>
      <c r="K1410">
        <v>50.25</v>
      </c>
      <c r="L1410">
        <v>50.77</v>
      </c>
      <c r="M1410">
        <v>49.877281000000004</v>
      </c>
      <c r="N1410">
        <v>559300</v>
      </c>
    </row>
    <row r="1411" spans="7:14">
      <c r="G1411" s="9" t="s">
        <v>122</v>
      </c>
      <c r="H1411" s="13">
        <v>44621</v>
      </c>
      <c r="I1411">
        <v>50.82</v>
      </c>
      <c r="J1411">
        <v>51.290000999999997</v>
      </c>
      <c r="K1411">
        <v>49.610000999999997</v>
      </c>
      <c r="L1411">
        <v>50.200001</v>
      </c>
      <c r="M1411">
        <v>49.317307</v>
      </c>
      <c r="N1411">
        <v>440100</v>
      </c>
    </row>
    <row r="1412" spans="7:14">
      <c r="G1412" s="9" t="s">
        <v>122</v>
      </c>
      <c r="H1412" s="13">
        <v>44622</v>
      </c>
      <c r="I1412">
        <v>50.439999</v>
      </c>
      <c r="J1412">
        <v>51.119999</v>
      </c>
      <c r="K1412">
        <v>50.169998</v>
      </c>
      <c r="L1412">
        <v>50.919998</v>
      </c>
      <c r="M1412">
        <v>50.024642999999998</v>
      </c>
      <c r="N1412">
        <v>542600</v>
      </c>
    </row>
    <row r="1413" spans="7:14">
      <c r="G1413" s="9" t="s">
        <v>122</v>
      </c>
      <c r="H1413" s="13">
        <v>44623</v>
      </c>
      <c r="I1413">
        <v>51.18</v>
      </c>
      <c r="J1413">
        <v>52.41</v>
      </c>
      <c r="K1413">
        <v>51.130001</v>
      </c>
      <c r="L1413">
        <v>52.389999000000003</v>
      </c>
      <c r="M1413">
        <v>51.468795999999998</v>
      </c>
      <c r="N1413">
        <v>530100</v>
      </c>
    </row>
    <row r="1414" spans="7:14">
      <c r="G1414" s="9" t="s">
        <v>122</v>
      </c>
      <c r="H1414" s="13">
        <v>44624</v>
      </c>
      <c r="I1414">
        <v>52</v>
      </c>
      <c r="J1414">
        <v>53.970001000000003</v>
      </c>
      <c r="K1414">
        <v>52</v>
      </c>
      <c r="L1414">
        <v>53.82</v>
      </c>
      <c r="M1414">
        <v>52.873649999999998</v>
      </c>
      <c r="N1414">
        <v>626200</v>
      </c>
    </row>
    <row r="1415" spans="7:14">
      <c r="G1415" s="9" t="s">
        <v>122</v>
      </c>
      <c r="H1415" s="13">
        <v>44627</v>
      </c>
      <c r="I1415">
        <v>53.990001999999997</v>
      </c>
      <c r="J1415">
        <v>54</v>
      </c>
      <c r="K1415">
        <v>52.970001000000003</v>
      </c>
      <c r="L1415">
        <v>53.529998999999997</v>
      </c>
      <c r="M1415">
        <v>52.588749</v>
      </c>
      <c r="N1415">
        <v>704100</v>
      </c>
    </row>
    <row r="1416" spans="7:14">
      <c r="G1416" s="9" t="s">
        <v>122</v>
      </c>
      <c r="H1416" s="13">
        <v>44628</v>
      </c>
      <c r="I1416">
        <v>53.779998999999997</v>
      </c>
      <c r="J1416">
        <v>55.27</v>
      </c>
      <c r="K1416">
        <v>53.66</v>
      </c>
      <c r="L1416">
        <v>54.599997999999999</v>
      </c>
      <c r="M1416">
        <v>53.639935000000001</v>
      </c>
      <c r="N1416">
        <v>1109200</v>
      </c>
    </row>
    <row r="1417" spans="7:14">
      <c r="G1417" s="9" t="s">
        <v>122</v>
      </c>
      <c r="H1417" s="13">
        <v>44629</v>
      </c>
      <c r="I1417">
        <v>55.060001</v>
      </c>
      <c r="J1417">
        <v>55.380001</v>
      </c>
      <c r="K1417">
        <v>54.119999</v>
      </c>
      <c r="L1417">
        <v>54.290000999999997</v>
      </c>
      <c r="M1417">
        <v>53.335388000000002</v>
      </c>
      <c r="N1417">
        <v>1021600</v>
      </c>
    </row>
    <row r="1418" spans="7:14">
      <c r="G1418" s="9" t="s">
        <v>122</v>
      </c>
      <c r="H1418" s="13">
        <v>44630</v>
      </c>
      <c r="I1418">
        <v>53.900002000000001</v>
      </c>
      <c r="J1418">
        <v>54.540000999999997</v>
      </c>
      <c r="K1418">
        <v>53.529998999999997</v>
      </c>
      <c r="L1418">
        <v>54.48</v>
      </c>
      <c r="M1418">
        <v>53.522044999999999</v>
      </c>
      <c r="N1418">
        <v>700300</v>
      </c>
    </row>
    <row r="1419" spans="7:14">
      <c r="G1419" s="9" t="s">
        <v>122</v>
      </c>
      <c r="H1419" s="13">
        <v>44631</v>
      </c>
      <c r="I1419">
        <v>54.599997999999999</v>
      </c>
      <c r="J1419">
        <v>55.099997999999999</v>
      </c>
      <c r="K1419">
        <v>54.009998000000003</v>
      </c>
      <c r="L1419">
        <v>54.099997999999999</v>
      </c>
      <c r="M1419">
        <v>53.148727000000001</v>
      </c>
      <c r="N1419">
        <v>534800</v>
      </c>
    </row>
    <row r="1420" spans="7:14">
      <c r="G1420" s="9" t="s">
        <v>122</v>
      </c>
      <c r="H1420" s="13">
        <v>44634</v>
      </c>
      <c r="I1420">
        <v>54.380001</v>
      </c>
      <c r="J1420">
        <v>54.709999000000003</v>
      </c>
      <c r="K1420">
        <v>53.52</v>
      </c>
      <c r="L1420">
        <v>53.790000999999997</v>
      </c>
      <c r="M1420">
        <v>52.844180999999999</v>
      </c>
      <c r="N1420">
        <v>662800</v>
      </c>
    </row>
    <row r="1421" spans="7:14">
      <c r="G1421" s="9" t="s">
        <v>122</v>
      </c>
      <c r="H1421" s="13">
        <v>44635</v>
      </c>
      <c r="I1421">
        <v>54.080002</v>
      </c>
      <c r="J1421">
        <v>54.490001999999997</v>
      </c>
      <c r="K1421">
        <v>53.939999</v>
      </c>
      <c r="L1421">
        <v>54.439999</v>
      </c>
      <c r="M1421">
        <v>53.482750000000003</v>
      </c>
      <c r="N1421">
        <v>399000</v>
      </c>
    </row>
    <row r="1422" spans="7:14">
      <c r="G1422" s="9" t="s">
        <v>122</v>
      </c>
      <c r="H1422" s="13">
        <v>44636</v>
      </c>
      <c r="I1422">
        <v>54.25</v>
      </c>
      <c r="J1422">
        <v>54.860000999999997</v>
      </c>
      <c r="K1422">
        <v>53.41</v>
      </c>
      <c r="L1422">
        <v>54.310001</v>
      </c>
      <c r="M1422">
        <v>53.355038</v>
      </c>
      <c r="N1422">
        <v>668400</v>
      </c>
    </row>
    <row r="1423" spans="7:14">
      <c r="G1423" s="9" t="s">
        <v>122</v>
      </c>
      <c r="H1423" s="13">
        <v>44637</v>
      </c>
      <c r="I1423">
        <v>54.259998000000003</v>
      </c>
      <c r="J1423">
        <v>54.689999</v>
      </c>
      <c r="K1423">
        <v>53.939999</v>
      </c>
      <c r="L1423">
        <v>53.990001999999997</v>
      </c>
      <c r="M1423">
        <v>53.040664999999997</v>
      </c>
      <c r="N1423">
        <v>498600</v>
      </c>
    </row>
    <row r="1424" spans="7:14">
      <c r="G1424" s="9" t="s">
        <v>122</v>
      </c>
      <c r="H1424" s="13">
        <v>44638</v>
      </c>
      <c r="I1424">
        <v>54.220001000000003</v>
      </c>
      <c r="J1424">
        <v>54.23</v>
      </c>
      <c r="K1424">
        <v>53.349997999999999</v>
      </c>
      <c r="L1424">
        <v>53.790000999999997</v>
      </c>
      <c r="M1424">
        <v>52.844180999999999</v>
      </c>
      <c r="N1424">
        <v>1149100</v>
      </c>
    </row>
    <row r="1425" spans="7:14">
      <c r="G1425" s="9" t="s">
        <v>122</v>
      </c>
      <c r="H1425" s="13">
        <v>44641</v>
      </c>
      <c r="I1425">
        <v>53.810001</v>
      </c>
      <c r="J1425">
        <v>54.52</v>
      </c>
      <c r="K1425">
        <v>53.810001</v>
      </c>
      <c r="L1425">
        <v>54.450001</v>
      </c>
      <c r="M1425">
        <v>53.492576999999997</v>
      </c>
      <c r="N1425">
        <v>404500</v>
      </c>
    </row>
    <row r="1426" spans="7:14">
      <c r="G1426" s="9" t="s">
        <v>122</v>
      </c>
      <c r="H1426" s="13">
        <v>44642</v>
      </c>
      <c r="I1426">
        <v>54.689999</v>
      </c>
      <c r="J1426">
        <v>54.689999</v>
      </c>
      <c r="K1426">
        <v>53.740001999999997</v>
      </c>
      <c r="L1426">
        <v>53.98</v>
      </c>
      <c r="M1426">
        <v>53.030838000000003</v>
      </c>
      <c r="N1426">
        <v>648900</v>
      </c>
    </row>
    <row r="1427" spans="7:14">
      <c r="G1427" s="9" t="s">
        <v>122</v>
      </c>
      <c r="H1427" s="13">
        <v>44643</v>
      </c>
      <c r="I1427">
        <v>53.91</v>
      </c>
      <c r="J1427">
        <v>54.119999</v>
      </c>
      <c r="K1427">
        <v>53.48</v>
      </c>
      <c r="L1427">
        <v>54.029998999999997</v>
      </c>
      <c r="M1427">
        <v>53.079956000000003</v>
      </c>
      <c r="N1427">
        <v>587900</v>
      </c>
    </row>
    <row r="1428" spans="7:14">
      <c r="G1428" s="9" t="s">
        <v>122</v>
      </c>
      <c r="H1428" s="13">
        <v>44644</v>
      </c>
      <c r="I1428">
        <v>53.610000999999997</v>
      </c>
      <c r="J1428">
        <v>54.139999000000003</v>
      </c>
      <c r="K1428">
        <v>53.360000999999997</v>
      </c>
      <c r="L1428">
        <v>53.82</v>
      </c>
      <c r="M1428">
        <v>53.297825000000003</v>
      </c>
      <c r="N1428">
        <v>338300</v>
      </c>
    </row>
    <row r="1429" spans="7:14">
      <c r="G1429" s="9" t="s">
        <v>122</v>
      </c>
      <c r="H1429" s="13">
        <v>44645</v>
      </c>
      <c r="I1429">
        <v>53.950001</v>
      </c>
      <c r="J1429">
        <v>54.630001</v>
      </c>
      <c r="K1429">
        <v>53.880001</v>
      </c>
      <c r="L1429">
        <v>54.610000999999997</v>
      </c>
      <c r="M1429">
        <v>54.080157999999997</v>
      </c>
      <c r="N1429">
        <v>496700</v>
      </c>
    </row>
    <row r="1430" spans="7:14">
      <c r="G1430" s="9" t="s">
        <v>122</v>
      </c>
      <c r="H1430" s="13">
        <v>44648</v>
      </c>
      <c r="I1430">
        <v>54.639999000000003</v>
      </c>
      <c r="J1430">
        <v>55.07</v>
      </c>
      <c r="K1430">
        <v>54.279998999999997</v>
      </c>
      <c r="L1430">
        <v>54.939999</v>
      </c>
      <c r="M1430">
        <v>54.406956000000001</v>
      </c>
      <c r="N1430">
        <v>331800</v>
      </c>
    </row>
    <row r="1431" spans="7:14">
      <c r="G1431" s="9" t="s">
        <v>122</v>
      </c>
      <c r="H1431" s="13">
        <v>44649</v>
      </c>
      <c r="I1431">
        <v>55.200001</v>
      </c>
      <c r="J1431">
        <v>55.41</v>
      </c>
      <c r="K1431">
        <v>54.869999</v>
      </c>
      <c r="L1431">
        <v>55.360000999999997</v>
      </c>
      <c r="M1431">
        <v>54.822884000000002</v>
      </c>
      <c r="N1431">
        <v>397400</v>
      </c>
    </row>
    <row r="1432" spans="7:14">
      <c r="G1432" s="9" t="s">
        <v>122</v>
      </c>
      <c r="H1432" s="13">
        <v>44650</v>
      </c>
      <c r="I1432">
        <v>55.389999000000003</v>
      </c>
      <c r="J1432">
        <v>55.790000999999997</v>
      </c>
      <c r="K1432">
        <v>55.189999</v>
      </c>
      <c r="L1432">
        <v>55.599997999999999</v>
      </c>
      <c r="M1432">
        <v>55.060550999999997</v>
      </c>
      <c r="N1432">
        <v>368100</v>
      </c>
    </row>
    <row r="1433" spans="7:14">
      <c r="G1433" s="9" t="s">
        <v>122</v>
      </c>
      <c r="H1433" s="13">
        <v>44651</v>
      </c>
      <c r="I1433">
        <v>55.650002000000001</v>
      </c>
      <c r="J1433">
        <v>56.049999</v>
      </c>
      <c r="K1433">
        <v>55.099997999999999</v>
      </c>
      <c r="L1433">
        <v>55.150002000000001</v>
      </c>
      <c r="M1433">
        <v>54.614922</v>
      </c>
      <c r="N1433">
        <v>614100</v>
      </c>
    </row>
    <row r="1434" spans="7:14">
      <c r="G1434" s="9" t="s">
        <v>122</v>
      </c>
      <c r="H1434" s="13">
        <v>44652</v>
      </c>
      <c r="I1434">
        <v>55.119999</v>
      </c>
      <c r="J1434">
        <v>55.84</v>
      </c>
      <c r="K1434">
        <v>54.459999000000003</v>
      </c>
      <c r="L1434">
        <v>55.73</v>
      </c>
      <c r="M1434">
        <v>55.189292999999999</v>
      </c>
      <c r="N1434">
        <v>475100</v>
      </c>
    </row>
    <row r="1435" spans="7:14">
      <c r="G1435" s="9" t="s">
        <v>122</v>
      </c>
      <c r="H1435" s="13">
        <v>44655</v>
      </c>
      <c r="I1435">
        <v>55.360000999999997</v>
      </c>
      <c r="J1435">
        <v>55.360000999999997</v>
      </c>
      <c r="K1435">
        <v>54.400002000000001</v>
      </c>
      <c r="L1435">
        <v>54.779998999999997</v>
      </c>
      <c r="M1435">
        <v>54.248508000000001</v>
      </c>
      <c r="N1435">
        <v>498500</v>
      </c>
    </row>
    <row r="1436" spans="7:14">
      <c r="G1436" s="9" t="s">
        <v>122</v>
      </c>
      <c r="H1436" s="13">
        <v>44656</v>
      </c>
      <c r="I1436">
        <v>54.810001</v>
      </c>
      <c r="J1436">
        <v>55.849997999999999</v>
      </c>
      <c r="K1436">
        <v>54.810001</v>
      </c>
      <c r="L1436">
        <v>55.02</v>
      </c>
      <c r="M1436">
        <v>54.486182999999997</v>
      </c>
      <c r="N1436">
        <v>579500</v>
      </c>
    </row>
    <row r="1437" spans="7:14">
      <c r="G1437" s="9" t="s">
        <v>122</v>
      </c>
      <c r="H1437" s="13">
        <v>44657</v>
      </c>
      <c r="I1437">
        <v>55.080002</v>
      </c>
      <c r="J1437">
        <v>57.029998999999997</v>
      </c>
      <c r="K1437">
        <v>55.080002</v>
      </c>
      <c r="L1437">
        <v>56.970001000000003</v>
      </c>
      <c r="M1437">
        <v>56.417262999999998</v>
      </c>
      <c r="N1437">
        <v>634100</v>
      </c>
    </row>
    <row r="1438" spans="7:14">
      <c r="G1438" s="9" t="s">
        <v>122</v>
      </c>
      <c r="H1438" s="13">
        <v>44658</v>
      </c>
      <c r="I1438">
        <v>57.009998000000003</v>
      </c>
      <c r="J1438">
        <v>57.009998000000003</v>
      </c>
      <c r="K1438">
        <v>55.900002000000001</v>
      </c>
      <c r="L1438">
        <v>56.259998000000003</v>
      </c>
      <c r="M1438">
        <v>55.714148999999999</v>
      </c>
      <c r="N1438">
        <v>418100</v>
      </c>
    </row>
    <row r="1439" spans="7:14">
      <c r="G1439" s="9" t="s">
        <v>122</v>
      </c>
      <c r="H1439" s="13">
        <v>44659</v>
      </c>
      <c r="I1439">
        <v>56.439999</v>
      </c>
      <c r="J1439">
        <v>56.650002000000001</v>
      </c>
      <c r="K1439">
        <v>55.959999000000003</v>
      </c>
      <c r="L1439">
        <v>56.029998999999997</v>
      </c>
      <c r="M1439">
        <v>55.486381999999999</v>
      </c>
      <c r="N1439">
        <v>366800</v>
      </c>
    </row>
    <row r="1440" spans="7:14">
      <c r="G1440" s="9" t="s">
        <v>122</v>
      </c>
      <c r="H1440" s="13">
        <v>44662</v>
      </c>
      <c r="I1440">
        <v>55.919998</v>
      </c>
      <c r="J1440">
        <v>56.34</v>
      </c>
      <c r="K1440">
        <v>55.209999000000003</v>
      </c>
      <c r="L1440">
        <v>55.34</v>
      </c>
      <c r="M1440">
        <v>54.803077999999999</v>
      </c>
      <c r="N1440">
        <v>393000</v>
      </c>
    </row>
    <row r="1441" spans="7:14">
      <c r="G1441" s="9" t="s">
        <v>122</v>
      </c>
      <c r="H1441" s="13">
        <v>44663</v>
      </c>
      <c r="I1441">
        <v>55.360000999999997</v>
      </c>
      <c r="J1441">
        <v>55.740001999999997</v>
      </c>
      <c r="K1441">
        <v>55.040000999999997</v>
      </c>
      <c r="L1441">
        <v>55.209999000000003</v>
      </c>
      <c r="M1441">
        <v>54.674334999999999</v>
      </c>
      <c r="N1441">
        <v>518400</v>
      </c>
    </row>
    <row r="1442" spans="7:14">
      <c r="G1442" s="9" t="s">
        <v>122</v>
      </c>
      <c r="H1442" s="13">
        <v>44664</v>
      </c>
      <c r="I1442">
        <v>55.41</v>
      </c>
      <c r="J1442">
        <v>55.490001999999997</v>
      </c>
      <c r="K1442">
        <v>53.919998</v>
      </c>
      <c r="L1442">
        <v>54.080002</v>
      </c>
      <c r="M1442">
        <v>53.555301999999998</v>
      </c>
      <c r="N1442">
        <v>531200</v>
      </c>
    </row>
    <row r="1443" spans="7:14">
      <c r="G1443" s="9" t="s">
        <v>122</v>
      </c>
      <c r="H1443" s="13">
        <v>44665</v>
      </c>
      <c r="I1443">
        <v>54.84</v>
      </c>
      <c r="J1443">
        <v>55.209999000000003</v>
      </c>
      <c r="K1443">
        <v>54.27</v>
      </c>
      <c r="L1443">
        <v>54.369999</v>
      </c>
      <c r="M1443">
        <v>53.842486999999998</v>
      </c>
      <c r="N1443">
        <v>1102700</v>
      </c>
    </row>
    <row r="1444" spans="7:14">
      <c r="G1444" s="9" t="s">
        <v>122</v>
      </c>
      <c r="H1444" s="13">
        <v>44669</v>
      </c>
      <c r="I1444">
        <v>54.450001</v>
      </c>
      <c r="J1444">
        <v>54.799999</v>
      </c>
      <c r="K1444">
        <v>53.080002</v>
      </c>
      <c r="L1444">
        <v>53.299999</v>
      </c>
      <c r="M1444">
        <v>52.782867000000003</v>
      </c>
      <c r="N1444">
        <v>836600</v>
      </c>
    </row>
    <row r="1445" spans="7:14">
      <c r="G1445" s="9" t="s">
        <v>122</v>
      </c>
      <c r="H1445" s="13">
        <v>44670</v>
      </c>
      <c r="I1445">
        <v>53.900002000000001</v>
      </c>
      <c r="J1445">
        <v>54.220001000000003</v>
      </c>
      <c r="K1445">
        <v>53.459999000000003</v>
      </c>
      <c r="L1445">
        <v>53.860000999999997</v>
      </c>
      <c r="M1445">
        <v>53.337437000000001</v>
      </c>
      <c r="N1445">
        <v>919300</v>
      </c>
    </row>
    <row r="1446" spans="7:14">
      <c r="G1446" s="9" t="s">
        <v>122</v>
      </c>
      <c r="H1446" s="13">
        <v>44671</v>
      </c>
      <c r="I1446">
        <v>54.259998000000003</v>
      </c>
      <c r="J1446">
        <v>54.580002</v>
      </c>
      <c r="K1446">
        <v>54.009998000000003</v>
      </c>
      <c r="L1446">
        <v>54.23</v>
      </c>
      <c r="M1446">
        <v>53.703845999999999</v>
      </c>
      <c r="N1446">
        <v>633300</v>
      </c>
    </row>
    <row r="1447" spans="7:14">
      <c r="G1447" s="9" t="s">
        <v>122</v>
      </c>
      <c r="H1447" s="13">
        <v>44672</v>
      </c>
      <c r="I1447">
        <v>54.060001</v>
      </c>
      <c r="J1447">
        <v>54.689999</v>
      </c>
      <c r="K1447">
        <v>53.900002000000001</v>
      </c>
      <c r="L1447">
        <v>54.009998000000003</v>
      </c>
      <c r="M1447">
        <v>53.485976999999998</v>
      </c>
      <c r="N1447">
        <v>595600</v>
      </c>
    </row>
    <row r="1448" spans="7:14">
      <c r="G1448" s="9" t="s">
        <v>122</v>
      </c>
      <c r="H1448" s="13">
        <v>44673</v>
      </c>
      <c r="I1448">
        <v>53.830002</v>
      </c>
      <c r="J1448">
        <v>53.98</v>
      </c>
      <c r="K1448">
        <v>53</v>
      </c>
      <c r="L1448">
        <v>53.110000999999997</v>
      </c>
      <c r="M1448">
        <v>52.594715000000001</v>
      </c>
      <c r="N1448">
        <v>526200</v>
      </c>
    </row>
    <row r="1449" spans="7:14">
      <c r="G1449" s="9" t="s">
        <v>122</v>
      </c>
      <c r="H1449" s="13">
        <v>44676</v>
      </c>
      <c r="I1449">
        <v>53.650002000000001</v>
      </c>
      <c r="J1449">
        <v>53.650002000000001</v>
      </c>
      <c r="K1449">
        <v>51.75</v>
      </c>
      <c r="L1449">
        <v>52.66</v>
      </c>
      <c r="M1449">
        <v>52.149078000000003</v>
      </c>
      <c r="N1449">
        <v>877600</v>
      </c>
    </row>
    <row r="1450" spans="7:14">
      <c r="G1450" s="9" t="s">
        <v>122</v>
      </c>
      <c r="H1450" s="13">
        <v>44677</v>
      </c>
      <c r="I1450">
        <v>52.18</v>
      </c>
      <c r="J1450">
        <v>52.990001999999997</v>
      </c>
      <c r="K1450">
        <v>52.02</v>
      </c>
      <c r="L1450">
        <v>52.049999</v>
      </c>
      <c r="M1450">
        <v>51.544998</v>
      </c>
      <c r="N1450">
        <v>748000</v>
      </c>
    </row>
    <row r="1451" spans="7:14">
      <c r="G1451" s="9" t="s">
        <v>122</v>
      </c>
      <c r="H1451" s="13">
        <v>44678</v>
      </c>
      <c r="I1451">
        <v>52</v>
      </c>
      <c r="J1451">
        <v>52.5</v>
      </c>
      <c r="K1451">
        <v>51.209999000000003</v>
      </c>
      <c r="L1451">
        <v>51.599997999999999</v>
      </c>
      <c r="M1451">
        <v>51.099361000000002</v>
      </c>
      <c r="N1451">
        <v>763200</v>
      </c>
    </row>
    <row r="1452" spans="7:14">
      <c r="G1452" s="9" t="s">
        <v>122</v>
      </c>
      <c r="H1452" s="13">
        <v>44679</v>
      </c>
      <c r="I1452">
        <v>51.470001000000003</v>
      </c>
      <c r="J1452">
        <v>51.540000999999997</v>
      </c>
      <c r="K1452">
        <v>49.02</v>
      </c>
      <c r="L1452">
        <v>49.360000999999997</v>
      </c>
      <c r="M1452">
        <v>48.881095999999999</v>
      </c>
      <c r="N1452">
        <v>1345400</v>
      </c>
    </row>
    <row r="1453" spans="7:14">
      <c r="G1453" s="9" t="s">
        <v>122</v>
      </c>
      <c r="H1453" s="13">
        <v>44680</v>
      </c>
      <c r="I1453">
        <v>49.119999</v>
      </c>
      <c r="J1453">
        <v>49.23</v>
      </c>
      <c r="K1453">
        <v>47.23</v>
      </c>
      <c r="L1453">
        <v>47.330002</v>
      </c>
      <c r="M1453">
        <v>46.870792000000002</v>
      </c>
      <c r="N1453">
        <v>1445200</v>
      </c>
    </row>
    <row r="1454" spans="7:14">
      <c r="G1454" s="9" t="s">
        <v>122</v>
      </c>
      <c r="H1454" s="13">
        <v>44683</v>
      </c>
      <c r="I1454">
        <v>47.330002</v>
      </c>
      <c r="J1454">
        <v>47.970001000000003</v>
      </c>
      <c r="K1454">
        <v>45.98</v>
      </c>
      <c r="L1454">
        <v>46.639999000000003</v>
      </c>
      <c r="M1454">
        <v>46.187485000000002</v>
      </c>
      <c r="N1454">
        <v>1607700</v>
      </c>
    </row>
    <row r="1455" spans="7:14">
      <c r="G1455" s="9" t="s">
        <v>122</v>
      </c>
      <c r="H1455" s="13">
        <v>44684</v>
      </c>
      <c r="I1455">
        <v>46.560001</v>
      </c>
      <c r="J1455">
        <v>47.360000999999997</v>
      </c>
      <c r="K1455">
        <v>46.310001</v>
      </c>
      <c r="L1455">
        <v>46.34</v>
      </c>
      <c r="M1455">
        <v>45.890396000000003</v>
      </c>
      <c r="N1455">
        <v>1200200</v>
      </c>
    </row>
    <row r="1456" spans="7:14">
      <c r="G1456" s="9" t="s">
        <v>122</v>
      </c>
      <c r="H1456" s="13">
        <v>44685</v>
      </c>
      <c r="I1456">
        <v>46.529998999999997</v>
      </c>
      <c r="J1456">
        <v>46.93</v>
      </c>
      <c r="K1456">
        <v>46.25</v>
      </c>
      <c r="L1456">
        <v>46.82</v>
      </c>
      <c r="M1456">
        <v>46.365738</v>
      </c>
      <c r="N1456">
        <v>899300</v>
      </c>
    </row>
    <row r="1457" spans="7:14">
      <c r="G1457" s="9" t="s">
        <v>122</v>
      </c>
      <c r="H1457" s="13">
        <v>44686</v>
      </c>
      <c r="I1457">
        <v>46.540000999999997</v>
      </c>
      <c r="J1457">
        <v>47.009998000000003</v>
      </c>
      <c r="K1457">
        <v>46.189999</v>
      </c>
      <c r="L1457">
        <v>46.91</v>
      </c>
      <c r="M1457">
        <v>46.454867999999998</v>
      </c>
      <c r="N1457">
        <v>964300</v>
      </c>
    </row>
    <row r="1458" spans="7:14">
      <c r="G1458" s="9" t="s">
        <v>122</v>
      </c>
      <c r="H1458" s="13">
        <v>44687</v>
      </c>
      <c r="I1458">
        <v>46.900002000000001</v>
      </c>
      <c r="J1458">
        <v>47.200001</v>
      </c>
      <c r="K1458">
        <v>46.32</v>
      </c>
      <c r="L1458">
        <v>46.939999</v>
      </c>
      <c r="M1458">
        <v>46.484572999999997</v>
      </c>
      <c r="N1458">
        <v>631700</v>
      </c>
    </row>
    <row r="1459" spans="7:14">
      <c r="G1459" s="9" t="s">
        <v>122</v>
      </c>
      <c r="H1459" s="13">
        <v>44690</v>
      </c>
      <c r="I1459">
        <v>46.740001999999997</v>
      </c>
      <c r="J1459">
        <v>47.380001</v>
      </c>
      <c r="K1459">
        <v>46.450001</v>
      </c>
      <c r="L1459">
        <v>46.919998</v>
      </c>
      <c r="M1459">
        <v>46.464767000000002</v>
      </c>
      <c r="N1459">
        <v>866000</v>
      </c>
    </row>
    <row r="1460" spans="7:14">
      <c r="G1460" s="9" t="s">
        <v>122</v>
      </c>
      <c r="H1460" s="13">
        <v>44691</v>
      </c>
      <c r="I1460">
        <v>47.07</v>
      </c>
      <c r="J1460">
        <v>47.740001999999997</v>
      </c>
      <c r="K1460">
        <v>46.080002</v>
      </c>
      <c r="L1460">
        <v>47.25</v>
      </c>
      <c r="M1460">
        <v>46.791569000000003</v>
      </c>
      <c r="N1460">
        <v>933400</v>
      </c>
    </row>
    <row r="1461" spans="7:14">
      <c r="G1461" s="9" t="s">
        <v>122</v>
      </c>
      <c r="H1461" s="13">
        <v>44692</v>
      </c>
      <c r="I1461">
        <v>47.349997999999999</v>
      </c>
      <c r="J1461">
        <v>48.68</v>
      </c>
      <c r="K1461">
        <v>47.049999</v>
      </c>
      <c r="L1461">
        <v>47.779998999999997</v>
      </c>
      <c r="M1461">
        <v>47.316425000000002</v>
      </c>
      <c r="N1461">
        <v>1137100</v>
      </c>
    </row>
    <row r="1462" spans="7:14">
      <c r="G1462" s="9" t="s">
        <v>122</v>
      </c>
      <c r="H1462" s="13">
        <v>44693</v>
      </c>
      <c r="I1462">
        <v>47.689999</v>
      </c>
      <c r="J1462">
        <v>48.150002000000001</v>
      </c>
      <c r="K1462">
        <v>46.470001000000003</v>
      </c>
      <c r="L1462">
        <v>46.950001</v>
      </c>
      <c r="M1462">
        <v>46.494480000000003</v>
      </c>
      <c r="N1462">
        <v>956500</v>
      </c>
    </row>
    <row r="1463" spans="7:14">
      <c r="G1463" s="9" t="s">
        <v>122</v>
      </c>
      <c r="H1463" s="13">
        <v>44694</v>
      </c>
      <c r="I1463">
        <v>46.860000999999997</v>
      </c>
      <c r="J1463">
        <v>47.34</v>
      </c>
      <c r="K1463">
        <v>46.419998</v>
      </c>
      <c r="L1463">
        <v>46.990001999999997</v>
      </c>
      <c r="M1463">
        <v>46.534092000000001</v>
      </c>
      <c r="N1463">
        <v>993200</v>
      </c>
    </row>
    <row r="1464" spans="7:14">
      <c r="G1464" s="9" t="s">
        <v>122</v>
      </c>
      <c r="H1464" s="13">
        <v>44697</v>
      </c>
      <c r="I1464">
        <v>47.18</v>
      </c>
      <c r="J1464">
        <v>47.540000999999997</v>
      </c>
      <c r="K1464">
        <v>46.799999</v>
      </c>
      <c r="L1464">
        <v>47.080002</v>
      </c>
      <c r="M1464">
        <v>46.623218999999999</v>
      </c>
      <c r="N1464">
        <v>716300</v>
      </c>
    </row>
    <row r="1465" spans="7:14">
      <c r="G1465" s="9" t="s">
        <v>122</v>
      </c>
      <c r="H1465" s="13">
        <v>44698</v>
      </c>
      <c r="I1465">
        <v>47.169998</v>
      </c>
      <c r="J1465">
        <v>47.860000999999997</v>
      </c>
      <c r="K1465">
        <v>46.529998999999997</v>
      </c>
      <c r="L1465">
        <v>47.790000999999997</v>
      </c>
      <c r="M1465">
        <v>47.326327999999997</v>
      </c>
      <c r="N1465">
        <v>621400</v>
      </c>
    </row>
    <row r="1466" spans="7:14">
      <c r="G1466" s="9" t="s">
        <v>122</v>
      </c>
      <c r="H1466" s="13">
        <v>44699</v>
      </c>
      <c r="I1466">
        <v>48.110000999999997</v>
      </c>
      <c r="J1466">
        <v>48.66</v>
      </c>
      <c r="K1466">
        <v>47.790000999999997</v>
      </c>
      <c r="L1466">
        <v>48.240001999999997</v>
      </c>
      <c r="M1466">
        <v>47.771965000000002</v>
      </c>
      <c r="N1466">
        <v>814900</v>
      </c>
    </row>
    <row r="1467" spans="7:14">
      <c r="G1467" s="9" t="s">
        <v>122</v>
      </c>
      <c r="H1467" s="13">
        <v>44700</v>
      </c>
      <c r="I1467">
        <v>48.009998000000003</v>
      </c>
      <c r="J1467">
        <v>48.919998</v>
      </c>
      <c r="K1467">
        <v>47.450001</v>
      </c>
      <c r="L1467">
        <v>48.619999</v>
      </c>
      <c r="M1467">
        <v>48.148273000000003</v>
      </c>
      <c r="N1467">
        <v>1233300</v>
      </c>
    </row>
    <row r="1468" spans="7:14">
      <c r="G1468" s="9" t="s">
        <v>122</v>
      </c>
      <c r="H1468" s="13">
        <v>44701</v>
      </c>
      <c r="I1468">
        <v>48.509998000000003</v>
      </c>
      <c r="J1468">
        <v>48.73</v>
      </c>
      <c r="K1468">
        <v>47.389999000000003</v>
      </c>
      <c r="L1468">
        <v>48.09</v>
      </c>
      <c r="M1468">
        <v>47.623417000000003</v>
      </c>
      <c r="N1468">
        <v>730000</v>
      </c>
    </row>
    <row r="1469" spans="7:14">
      <c r="G1469" s="9" t="s">
        <v>122</v>
      </c>
      <c r="H1469" s="13">
        <v>44704</v>
      </c>
      <c r="I1469">
        <v>48.360000999999997</v>
      </c>
      <c r="J1469">
        <v>48.869999</v>
      </c>
      <c r="K1469">
        <v>47.689999</v>
      </c>
      <c r="L1469">
        <v>47.959999000000003</v>
      </c>
      <c r="M1469">
        <v>47.494678</v>
      </c>
      <c r="N1469">
        <v>636800</v>
      </c>
    </row>
    <row r="1470" spans="7:14">
      <c r="G1470" s="9" t="s">
        <v>122</v>
      </c>
      <c r="H1470" s="13">
        <v>44705</v>
      </c>
      <c r="I1470">
        <v>48.150002000000001</v>
      </c>
      <c r="J1470">
        <v>48.790000999999997</v>
      </c>
      <c r="K1470">
        <v>47.360000999999997</v>
      </c>
      <c r="L1470">
        <v>48.599997999999999</v>
      </c>
      <c r="M1470">
        <v>48.128467999999998</v>
      </c>
      <c r="N1470">
        <v>761000</v>
      </c>
    </row>
    <row r="1471" spans="7:14">
      <c r="G1471" s="9" t="s">
        <v>122</v>
      </c>
      <c r="H1471" s="13">
        <v>44706</v>
      </c>
      <c r="I1471">
        <v>48.689999</v>
      </c>
      <c r="J1471">
        <v>48.77</v>
      </c>
      <c r="K1471">
        <v>48.09</v>
      </c>
      <c r="L1471">
        <v>48.380001</v>
      </c>
      <c r="M1471">
        <v>47.910606000000001</v>
      </c>
      <c r="N1471">
        <v>1014600</v>
      </c>
    </row>
    <row r="1472" spans="7:14">
      <c r="G1472" s="9" t="s">
        <v>122</v>
      </c>
      <c r="H1472" s="13">
        <v>44707</v>
      </c>
      <c r="I1472">
        <v>48.610000999999997</v>
      </c>
      <c r="J1472">
        <v>48.830002</v>
      </c>
      <c r="K1472">
        <v>48.259998000000003</v>
      </c>
      <c r="L1472">
        <v>48.27</v>
      </c>
      <c r="M1472">
        <v>47.801673999999998</v>
      </c>
      <c r="N1472">
        <v>637200</v>
      </c>
    </row>
    <row r="1473" spans="7:14">
      <c r="G1473" s="9" t="s">
        <v>122</v>
      </c>
      <c r="H1473" s="13">
        <v>44708</v>
      </c>
      <c r="I1473">
        <v>48.110000999999997</v>
      </c>
      <c r="J1473">
        <v>48.740001999999997</v>
      </c>
      <c r="K1473">
        <v>48.080002</v>
      </c>
      <c r="L1473">
        <v>48.650002000000001</v>
      </c>
      <c r="M1473">
        <v>48.177985999999997</v>
      </c>
      <c r="N1473">
        <v>731500</v>
      </c>
    </row>
    <row r="1474" spans="7:14">
      <c r="G1474" s="9" t="s">
        <v>122</v>
      </c>
      <c r="H1474" s="13">
        <v>44712</v>
      </c>
      <c r="I1474">
        <v>48.299999</v>
      </c>
      <c r="J1474">
        <v>49.490001999999997</v>
      </c>
      <c r="K1474">
        <v>47.68</v>
      </c>
      <c r="L1474">
        <v>49.25</v>
      </c>
      <c r="M1474">
        <v>48.772162999999999</v>
      </c>
      <c r="N1474">
        <v>1027400</v>
      </c>
    </row>
    <row r="1475" spans="7:14">
      <c r="G1475" s="9" t="s">
        <v>122</v>
      </c>
      <c r="H1475" s="13">
        <v>44713</v>
      </c>
      <c r="I1475">
        <v>49.360000999999997</v>
      </c>
      <c r="J1475">
        <v>49.509998000000003</v>
      </c>
      <c r="K1475">
        <v>48.59</v>
      </c>
      <c r="L1475">
        <v>49.299999</v>
      </c>
      <c r="M1475">
        <v>48.821677999999999</v>
      </c>
      <c r="N1475">
        <v>844000</v>
      </c>
    </row>
    <row r="1476" spans="7:14">
      <c r="G1476" s="9" t="s">
        <v>122</v>
      </c>
      <c r="H1476" s="13">
        <v>44714</v>
      </c>
      <c r="I1476">
        <v>49.5</v>
      </c>
      <c r="J1476">
        <v>49.5</v>
      </c>
      <c r="K1476">
        <v>48.09</v>
      </c>
      <c r="L1476">
        <v>49.349997999999999</v>
      </c>
      <c r="M1476">
        <v>48.871192999999998</v>
      </c>
      <c r="N1476">
        <v>549200</v>
      </c>
    </row>
    <row r="1477" spans="7:14">
      <c r="G1477" s="9" t="s">
        <v>122</v>
      </c>
      <c r="H1477" s="13">
        <v>44715</v>
      </c>
      <c r="I1477">
        <v>49.639999000000003</v>
      </c>
      <c r="J1477">
        <v>50.209999000000003</v>
      </c>
      <c r="K1477">
        <v>49.48</v>
      </c>
      <c r="L1477">
        <v>49.73</v>
      </c>
      <c r="M1477">
        <v>49.247504999999997</v>
      </c>
      <c r="N1477">
        <v>686500</v>
      </c>
    </row>
    <row r="1478" spans="7:14">
      <c r="G1478" s="9" t="s">
        <v>122</v>
      </c>
      <c r="H1478" s="13">
        <v>44718</v>
      </c>
      <c r="I1478">
        <v>49.950001</v>
      </c>
      <c r="J1478">
        <v>50.549999</v>
      </c>
      <c r="K1478">
        <v>49.82</v>
      </c>
      <c r="L1478">
        <v>50.490001999999997</v>
      </c>
      <c r="M1478">
        <v>50.000134000000003</v>
      </c>
      <c r="N1478">
        <v>671600</v>
      </c>
    </row>
    <row r="1479" spans="7:14">
      <c r="G1479" s="9" t="s">
        <v>122</v>
      </c>
      <c r="H1479" s="13">
        <v>44719</v>
      </c>
      <c r="I1479">
        <v>50.490001999999997</v>
      </c>
      <c r="J1479">
        <v>50.900002000000001</v>
      </c>
      <c r="K1479">
        <v>49.610000999999997</v>
      </c>
      <c r="L1479">
        <v>50.900002000000001</v>
      </c>
      <c r="M1479">
        <v>50.406154999999998</v>
      </c>
      <c r="N1479">
        <v>594700</v>
      </c>
    </row>
    <row r="1480" spans="7:14">
      <c r="G1480" s="9" t="s">
        <v>122</v>
      </c>
      <c r="H1480" s="13">
        <v>44720</v>
      </c>
      <c r="I1480">
        <v>50.799999</v>
      </c>
      <c r="J1480">
        <v>50.799999</v>
      </c>
      <c r="K1480">
        <v>49.360000999999997</v>
      </c>
      <c r="L1480">
        <v>49.619999</v>
      </c>
      <c r="M1480">
        <v>49.138573000000001</v>
      </c>
      <c r="N1480">
        <v>790300</v>
      </c>
    </row>
    <row r="1481" spans="7:14">
      <c r="G1481" s="9" t="s">
        <v>122</v>
      </c>
      <c r="H1481" s="13">
        <v>44721</v>
      </c>
      <c r="I1481">
        <v>49.580002</v>
      </c>
      <c r="J1481">
        <v>50.580002</v>
      </c>
      <c r="K1481">
        <v>49.380001</v>
      </c>
      <c r="L1481">
        <v>49.419998</v>
      </c>
      <c r="M1481">
        <v>48.940514</v>
      </c>
      <c r="N1481">
        <v>697700</v>
      </c>
    </row>
    <row r="1482" spans="7:14">
      <c r="G1482" s="9" t="s">
        <v>122</v>
      </c>
      <c r="H1482" s="13">
        <v>44722</v>
      </c>
      <c r="I1482">
        <v>48.939999</v>
      </c>
      <c r="J1482">
        <v>49.709999000000003</v>
      </c>
      <c r="K1482">
        <v>48.73</v>
      </c>
      <c r="L1482">
        <v>49.34</v>
      </c>
      <c r="M1482">
        <v>48.861289999999997</v>
      </c>
      <c r="N1482">
        <v>503900</v>
      </c>
    </row>
    <row r="1483" spans="7:14">
      <c r="G1483" s="9" t="s">
        <v>122</v>
      </c>
      <c r="H1483" s="13">
        <v>44725</v>
      </c>
      <c r="I1483">
        <v>49.009998000000003</v>
      </c>
      <c r="J1483">
        <v>49.009998000000003</v>
      </c>
      <c r="K1483">
        <v>47.09</v>
      </c>
      <c r="L1483">
        <v>47.470001000000003</v>
      </c>
      <c r="M1483">
        <v>47.009433999999999</v>
      </c>
      <c r="N1483">
        <v>1202900</v>
      </c>
    </row>
    <row r="1484" spans="7:14">
      <c r="G1484" s="9" t="s">
        <v>122</v>
      </c>
      <c r="H1484" s="13">
        <v>44726</v>
      </c>
      <c r="I1484">
        <v>47.389999000000003</v>
      </c>
      <c r="J1484">
        <v>47.860000999999997</v>
      </c>
      <c r="K1484">
        <v>45.759998000000003</v>
      </c>
      <c r="L1484">
        <v>46.25</v>
      </c>
      <c r="M1484">
        <v>45.801270000000002</v>
      </c>
      <c r="N1484">
        <v>1223300</v>
      </c>
    </row>
    <row r="1485" spans="7:14">
      <c r="G1485" s="9" t="s">
        <v>122</v>
      </c>
      <c r="H1485" s="13">
        <v>44727</v>
      </c>
      <c r="I1485">
        <v>46.25</v>
      </c>
      <c r="J1485">
        <v>46.919998</v>
      </c>
      <c r="K1485">
        <v>45.490001999999997</v>
      </c>
      <c r="L1485">
        <v>46.330002</v>
      </c>
      <c r="M1485">
        <v>45.880496999999998</v>
      </c>
      <c r="N1485">
        <v>1026400</v>
      </c>
    </row>
    <row r="1486" spans="7:14">
      <c r="G1486" s="9" t="s">
        <v>122</v>
      </c>
      <c r="H1486" s="13">
        <v>44728</v>
      </c>
      <c r="I1486">
        <v>45.73</v>
      </c>
      <c r="J1486">
        <v>46.119999</v>
      </c>
      <c r="K1486">
        <v>45.130001</v>
      </c>
      <c r="L1486">
        <v>45.400002000000001</v>
      </c>
      <c r="M1486">
        <v>44.959518000000003</v>
      </c>
      <c r="N1486">
        <v>908000</v>
      </c>
    </row>
    <row r="1487" spans="7:14">
      <c r="G1487" s="9" t="s">
        <v>122</v>
      </c>
      <c r="H1487" s="13">
        <v>44729</v>
      </c>
      <c r="I1487">
        <v>45.740001999999997</v>
      </c>
      <c r="J1487">
        <v>46.23</v>
      </c>
      <c r="K1487">
        <v>45.02</v>
      </c>
      <c r="L1487">
        <v>45.630001</v>
      </c>
      <c r="M1487">
        <v>45.187286</v>
      </c>
      <c r="N1487">
        <v>1056200</v>
      </c>
    </row>
    <row r="1488" spans="7:14">
      <c r="G1488" s="9" t="s">
        <v>122</v>
      </c>
      <c r="H1488" s="13">
        <v>44733</v>
      </c>
      <c r="I1488">
        <v>45.619999</v>
      </c>
      <c r="J1488">
        <v>45.82</v>
      </c>
      <c r="K1488">
        <v>45.119999</v>
      </c>
      <c r="L1488">
        <v>45.639999000000003</v>
      </c>
      <c r="M1488">
        <v>45.197189000000002</v>
      </c>
      <c r="N1488">
        <v>676400</v>
      </c>
    </row>
    <row r="1489" spans="7:14">
      <c r="G1489" s="9" t="s">
        <v>122</v>
      </c>
      <c r="H1489" s="13">
        <v>44734</v>
      </c>
      <c r="I1489">
        <v>45.450001</v>
      </c>
      <c r="J1489">
        <v>46.27</v>
      </c>
      <c r="K1489">
        <v>45.349997999999999</v>
      </c>
      <c r="L1489">
        <v>46.029998999999997</v>
      </c>
      <c r="M1489">
        <v>45.583404999999999</v>
      </c>
      <c r="N1489">
        <v>548100</v>
      </c>
    </row>
    <row r="1490" spans="7:14">
      <c r="G1490" s="9" t="s">
        <v>122</v>
      </c>
      <c r="H1490" s="13">
        <v>44735</v>
      </c>
      <c r="I1490">
        <v>46.299999</v>
      </c>
      <c r="J1490">
        <v>46.869999</v>
      </c>
      <c r="K1490">
        <v>46.18</v>
      </c>
      <c r="L1490">
        <v>46.689999</v>
      </c>
      <c r="M1490">
        <v>46.237000000000002</v>
      </c>
      <c r="N1490">
        <v>845300</v>
      </c>
    </row>
    <row r="1491" spans="7:14">
      <c r="G1491" s="9" t="s">
        <v>122</v>
      </c>
      <c r="H1491" s="13">
        <v>44736</v>
      </c>
      <c r="I1491">
        <v>46.240001999999997</v>
      </c>
      <c r="J1491">
        <v>47.349997999999999</v>
      </c>
      <c r="K1491">
        <v>46.049999</v>
      </c>
      <c r="L1491">
        <v>47</v>
      </c>
      <c r="M1491">
        <v>47</v>
      </c>
      <c r="N1491">
        <v>1114000</v>
      </c>
    </row>
    <row r="1492" spans="7:14">
      <c r="G1492" s="9" t="s">
        <v>122</v>
      </c>
      <c r="H1492" s="13">
        <v>44739</v>
      </c>
      <c r="I1492">
        <v>50.490001999999997</v>
      </c>
      <c r="J1492">
        <v>50.669998</v>
      </c>
      <c r="K1492">
        <v>48.389999000000003</v>
      </c>
      <c r="L1492">
        <v>49.490001999999997</v>
      </c>
      <c r="M1492">
        <v>49.490001999999997</v>
      </c>
      <c r="N1492">
        <v>5449200</v>
      </c>
    </row>
    <row r="1493" spans="7:14">
      <c r="G1493" s="9" t="s">
        <v>122</v>
      </c>
      <c r="H1493" s="13">
        <v>44740</v>
      </c>
      <c r="I1493">
        <v>48.32</v>
      </c>
      <c r="J1493">
        <v>49.23</v>
      </c>
      <c r="K1493">
        <v>48.049999</v>
      </c>
      <c r="L1493">
        <v>48.880001</v>
      </c>
      <c r="M1493">
        <v>48.880001</v>
      </c>
      <c r="N1493">
        <v>16205900</v>
      </c>
    </row>
    <row r="1494" spans="7:14">
      <c r="G1494" s="9" t="s">
        <v>122</v>
      </c>
      <c r="H1494" s="13">
        <v>44741</v>
      </c>
      <c r="I1494">
        <v>48.830002</v>
      </c>
      <c r="J1494">
        <v>49.009998000000003</v>
      </c>
      <c r="K1494">
        <v>47.939999</v>
      </c>
      <c r="L1494">
        <v>48.299999</v>
      </c>
      <c r="M1494">
        <v>48.299999</v>
      </c>
      <c r="N1494">
        <v>1411700</v>
      </c>
    </row>
    <row r="1495" spans="7:14">
      <c r="G1495" s="9" t="s">
        <v>122</v>
      </c>
      <c r="H1495" s="13">
        <v>44742</v>
      </c>
      <c r="I1495">
        <v>48.169998</v>
      </c>
      <c r="J1495">
        <v>49.029998999999997</v>
      </c>
      <c r="K1495">
        <v>47.830002</v>
      </c>
      <c r="L1495">
        <v>48.330002</v>
      </c>
      <c r="M1495">
        <v>48.330002</v>
      </c>
      <c r="N1495">
        <v>1196300</v>
      </c>
    </row>
    <row r="1496" spans="7:14">
      <c r="G1496" s="9" t="s">
        <v>122</v>
      </c>
      <c r="H1496" s="13">
        <v>44743</v>
      </c>
      <c r="I1496">
        <v>48.459999000000003</v>
      </c>
      <c r="J1496">
        <v>49.950001</v>
      </c>
      <c r="K1496">
        <v>48.400002000000001</v>
      </c>
      <c r="L1496">
        <v>49.82</v>
      </c>
      <c r="M1496">
        <v>49.82</v>
      </c>
      <c r="N1496">
        <v>1064000</v>
      </c>
    </row>
    <row r="1497" spans="7:14">
      <c r="G1497" s="9" t="s">
        <v>122</v>
      </c>
      <c r="H1497" s="13">
        <v>44747</v>
      </c>
      <c r="I1497">
        <v>49.549999</v>
      </c>
      <c r="J1497">
        <v>49.549999</v>
      </c>
      <c r="K1497">
        <v>46.75</v>
      </c>
      <c r="L1497">
        <v>47.860000999999997</v>
      </c>
      <c r="M1497">
        <v>47.860000999999997</v>
      </c>
      <c r="N1497">
        <v>1051500</v>
      </c>
    </row>
    <row r="1498" spans="7:14">
      <c r="G1498" s="9" t="s">
        <v>122</v>
      </c>
      <c r="H1498" s="13">
        <v>44748</v>
      </c>
      <c r="I1498">
        <v>47.740001999999997</v>
      </c>
      <c r="J1498">
        <v>49.259998000000003</v>
      </c>
      <c r="K1498">
        <v>47.66</v>
      </c>
      <c r="L1498">
        <v>48.93</v>
      </c>
      <c r="M1498">
        <v>48.93</v>
      </c>
      <c r="N1498">
        <v>736300</v>
      </c>
    </row>
    <row r="1499" spans="7:14">
      <c r="G1499" s="9" t="s">
        <v>122</v>
      </c>
      <c r="H1499" s="13">
        <v>44749</v>
      </c>
      <c r="I1499">
        <v>48.900002000000001</v>
      </c>
      <c r="J1499">
        <v>49.299999</v>
      </c>
      <c r="K1499">
        <v>48.48</v>
      </c>
      <c r="L1499">
        <v>48.779998999999997</v>
      </c>
      <c r="M1499">
        <v>48.779998999999997</v>
      </c>
      <c r="N1499">
        <v>783000</v>
      </c>
    </row>
    <row r="1500" spans="7:14">
      <c r="G1500" s="9" t="s">
        <v>122</v>
      </c>
      <c r="H1500" s="13">
        <v>44750</v>
      </c>
      <c r="I1500">
        <v>48.880001</v>
      </c>
      <c r="J1500">
        <v>48.880001</v>
      </c>
      <c r="K1500">
        <v>48.130001</v>
      </c>
      <c r="L1500">
        <v>48.48</v>
      </c>
      <c r="M1500">
        <v>48.48</v>
      </c>
      <c r="N1500">
        <v>814400</v>
      </c>
    </row>
    <row r="1501" spans="7:14">
      <c r="G1501" s="9" t="s">
        <v>122</v>
      </c>
      <c r="H1501" s="13">
        <v>44753</v>
      </c>
      <c r="I1501">
        <v>48.43</v>
      </c>
      <c r="J1501">
        <v>49.049999</v>
      </c>
      <c r="K1501">
        <v>48.18</v>
      </c>
      <c r="L1501">
        <v>48.98</v>
      </c>
      <c r="M1501">
        <v>48.98</v>
      </c>
      <c r="N1501">
        <v>594300</v>
      </c>
    </row>
    <row r="1502" spans="7:14">
      <c r="G1502" s="9" t="s">
        <v>122</v>
      </c>
      <c r="H1502" s="13">
        <v>44754</v>
      </c>
      <c r="I1502">
        <v>48.98</v>
      </c>
      <c r="J1502">
        <v>49.470001000000003</v>
      </c>
      <c r="K1502">
        <v>48.330002</v>
      </c>
      <c r="L1502">
        <v>48.580002</v>
      </c>
      <c r="M1502">
        <v>48.580002</v>
      </c>
      <c r="N1502">
        <v>538600</v>
      </c>
    </row>
    <row r="1503" spans="7:14">
      <c r="G1503" s="9" t="s">
        <v>122</v>
      </c>
      <c r="H1503" s="13">
        <v>44755</v>
      </c>
      <c r="I1503">
        <v>48.040000999999997</v>
      </c>
      <c r="J1503">
        <v>48.540000999999997</v>
      </c>
      <c r="K1503">
        <v>47.93</v>
      </c>
      <c r="L1503">
        <v>47.970001000000003</v>
      </c>
      <c r="M1503">
        <v>47.970001000000003</v>
      </c>
      <c r="N1503">
        <v>707000</v>
      </c>
    </row>
    <row r="1504" spans="7:14">
      <c r="G1504" s="9" t="s">
        <v>122</v>
      </c>
      <c r="H1504" s="13">
        <v>44756</v>
      </c>
      <c r="I1504">
        <v>47.25</v>
      </c>
      <c r="J1504">
        <v>48.93</v>
      </c>
      <c r="K1504">
        <v>47.09</v>
      </c>
      <c r="L1504">
        <v>48.75</v>
      </c>
      <c r="M1504">
        <v>48.75</v>
      </c>
      <c r="N1504">
        <v>834200</v>
      </c>
    </row>
    <row r="1505" spans="7:14">
      <c r="G1505" s="9" t="s">
        <v>122</v>
      </c>
      <c r="H1505" s="13">
        <v>44757</v>
      </c>
      <c r="I1505">
        <v>49.150002000000001</v>
      </c>
      <c r="J1505">
        <v>49.599997999999999</v>
      </c>
      <c r="K1505">
        <v>48.209999000000003</v>
      </c>
      <c r="L1505">
        <v>49.490001999999997</v>
      </c>
      <c r="M1505">
        <v>49.490001999999997</v>
      </c>
      <c r="N1505">
        <v>946200</v>
      </c>
    </row>
    <row r="1506" spans="7:14">
      <c r="G1506" s="9" t="s">
        <v>122</v>
      </c>
      <c r="H1506" s="13">
        <v>44760</v>
      </c>
      <c r="I1506">
        <v>49.240001999999997</v>
      </c>
      <c r="J1506">
        <v>49.549999</v>
      </c>
      <c r="K1506">
        <v>48.700001</v>
      </c>
      <c r="L1506">
        <v>49.27</v>
      </c>
      <c r="M1506">
        <v>49.27</v>
      </c>
      <c r="N1506">
        <v>864300</v>
      </c>
    </row>
    <row r="1507" spans="7:14">
      <c r="G1507" s="9" t="s">
        <v>122</v>
      </c>
      <c r="H1507" s="13">
        <v>44761</v>
      </c>
      <c r="I1507">
        <v>49.580002</v>
      </c>
      <c r="J1507">
        <v>50.279998999999997</v>
      </c>
      <c r="K1507">
        <v>49.490001999999997</v>
      </c>
      <c r="L1507">
        <v>50.09</v>
      </c>
      <c r="M1507">
        <v>50.09</v>
      </c>
      <c r="N1507">
        <v>889900</v>
      </c>
    </row>
    <row r="1508" spans="7:14">
      <c r="G1508" s="9" t="s">
        <v>122</v>
      </c>
      <c r="H1508" s="13">
        <v>44762</v>
      </c>
      <c r="I1508">
        <v>50.549999</v>
      </c>
      <c r="J1508">
        <v>50.619999</v>
      </c>
      <c r="K1508">
        <v>49.68</v>
      </c>
      <c r="L1508">
        <v>49.779998999999997</v>
      </c>
      <c r="M1508">
        <v>49.779998999999997</v>
      </c>
      <c r="N1508">
        <v>891500</v>
      </c>
    </row>
    <row r="1509" spans="7:14">
      <c r="G1509" s="9" t="s">
        <v>122</v>
      </c>
      <c r="H1509" s="13">
        <v>44763</v>
      </c>
      <c r="I1509">
        <v>49.5</v>
      </c>
      <c r="J1509">
        <v>50.119999</v>
      </c>
      <c r="K1509">
        <v>49.09</v>
      </c>
      <c r="L1509">
        <v>50.07</v>
      </c>
      <c r="M1509">
        <v>50.07</v>
      </c>
      <c r="N1509">
        <v>818300</v>
      </c>
    </row>
    <row r="1510" spans="7:14">
      <c r="G1510" s="9" t="s">
        <v>122</v>
      </c>
      <c r="H1510" s="13">
        <v>44764</v>
      </c>
      <c r="I1510">
        <v>50.299999</v>
      </c>
      <c r="J1510">
        <v>50.5</v>
      </c>
      <c r="K1510">
        <v>49.84</v>
      </c>
      <c r="L1510">
        <v>50.209999000000003</v>
      </c>
      <c r="M1510">
        <v>50.209999000000003</v>
      </c>
      <c r="N1510">
        <v>592200</v>
      </c>
    </row>
    <row r="1511" spans="7:14">
      <c r="G1511" s="9" t="s">
        <v>122</v>
      </c>
      <c r="H1511" s="13">
        <v>44767</v>
      </c>
      <c r="I1511">
        <v>50</v>
      </c>
      <c r="J1511">
        <v>50.619999</v>
      </c>
      <c r="K1511">
        <v>49.869999</v>
      </c>
      <c r="L1511">
        <v>50.509998000000003</v>
      </c>
      <c r="M1511">
        <v>50.509998000000003</v>
      </c>
      <c r="N1511">
        <v>1059900</v>
      </c>
    </row>
    <row r="1512" spans="7:14">
      <c r="G1512" s="9" t="s">
        <v>122</v>
      </c>
      <c r="H1512" s="13">
        <v>44768</v>
      </c>
      <c r="I1512">
        <v>50.34</v>
      </c>
      <c r="J1512">
        <v>51.049999</v>
      </c>
      <c r="K1512">
        <v>50.07</v>
      </c>
      <c r="L1512">
        <v>50.720001000000003</v>
      </c>
      <c r="M1512">
        <v>50.720001000000003</v>
      </c>
      <c r="N1512">
        <v>981300</v>
      </c>
    </row>
    <row r="1513" spans="7:14">
      <c r="G1513" s="9" t="s">
        <v>122</v>
      </c>
      <c r="H1513" s="13">
        <v>44769</v>
      </c>
      <c r="I1513">
        <v>50.43</v>
      </c>
      <c r="J1513">
        <v>50.75</v>
      </c>
      <c r="K1513">
        <v>50</v>
      </c>
      <c r="L1513">
        <v>50.439999</v>
      </c>
      <c r="M1513">
        <v>50.439999</v>
      </c>
      <c r="N1513">
        <v>1690800</v>
      </c>
    </row>
    <row r="1514" spans="7:14">
      <c r="G1514" s="9" t="s">
        <v>122</v>
      </c>
      <c r="H1514" s="13">
        <v>44770</v>
      </c>
      <c r="I1514">
        <v>51.450001</v>
      </c>
      <c r="J1514">
        <v>51.68</v>
      </c>
      <c r="K1514">
        <v>50.139999000000003</v>
      </c>
      <c r="L1514">
        <v>51.459999000000003</v>
      </c>
      <c r="M1514">
        <v>51.459999000000003</v>
      </c>
      <c r="N1514">
        <v>2280400</v>
      </c>
    </row>
    <row r="1515" spans="7:14">
      <c r="G1515" s="9" t="s">
        <v>122</v>
      </c>
      <c r="H1515" s="13">
        <v>44771</v>
      </c>
      <c r="I1515">
        <v>51.360000999999997</v>
      </c>
      <c r="J1515">
        <v>52</v>
      </c>
      <c r="K1515">
        <v>51.169998</v>
      </c>
      <c r="L1515">
        <v>51.34</v>
      </c>
      <c r="M1515">
        <v>51.34</v>
      </c>
      <c r="N1515">
        <v>993100</v>
      </c>
    </row>
    <row r="1516" spans="7:14">
      <c r="G1516" s="9" t="s">
        <v>180</v>
      </c>
      <c r="H1516" s="13">
        <v>44589</v>
      </c>
      <c r="I1516">
        <v>68</v>
      </c>
      <c r="J1516">
        <v>69.029999000000004</v>
      </c>
      <c r="K1516">
        <v>67.639999000000003</v>
      </c>
      <c r="L1516">
        <v>69</v>
      </c>
      <c r="M1516">
        <v>67.670197000000002</v>
      </c>
      <c r="N1516">
        <v>6140300</v>
      </c>
    </row>
    <row r="1517" spans="7:14">
      <c r="G1517" s="9" t="s">
        <v>180</v>
      </c>
      <c r="H1517" s="13">
        <v>44592</v>
      </c>
      <c r="I1517">
        <v>68.430000000000007</v>
      </c>
      <c r="J1517">
        <v>69.769997000000004</v>
      </c>
      <c r="K1517">
        <v>68.290001000000004</v>
      </c>
      <c r="L1517">
        <v>69.489998</v>
      </c>
      <c r="M1517">
        <v>68.150749000000005</v>
      </c>
      <c r="N1517">
        <v>14481900</v>
      </c>
    </row>
    <row r="1518" spans="7:14">
      <c r="G1518" s="9" t="s">
        <v>180</v>
      </c>
      <c r="H1518" s="13">
        <v>44593</v>
      </c>
      <c r="I1518">
        <v>69.230002999999996</v>
      </c>
      <c r="J1518">
        <v>69.279999000000004</v>
      </c>
      <c r="K1518">
        <v>67.440002000000007</v>
      </c>
      <c r="L1518">
        <v>67.989998</v>
      </c>
      <c r="M1518">
        <v>66.679657000000006</v>
      </c>
      <c r="N1518">
        <v>6632600</v>
      </c>
    </row>
    <row r="1519" spans="7:14">
      <c r="G1519" s="9" t="s">
        <v>180</v>
      </c>
      <c r="H1519" s="13">
        <v>44594</v>
      </c>
      <c r="I1519">
        <v>68.050003000000004</v>
      </c>
      <c r="J1519">
        <v>68.940002000000007</v>
      </c>
      <c r="K1519">
        <v>67.589995999999999</v>
      </c>
      <c r="L1519">
        <v>68.809997999999993</v>
      </c>
      <c r="M1519">
        <v>67.483856000000003</v>
      </c>
      <c r="N1519">
        <v>6443600</v>
      </c>
    </row>
    <row r="1520" spans="7:14">
      <c r="G1520" s="9" t="s">
        <v>180</v>
      </c>
      <c r="H1520" s="13">
        <v>44595</v>
      </c>
      <c r="I1520">
        <v>69</v>
      </c>
      <c r="J1520">
        <v>69.389999000000003</v>
      </c>
      <c r="K1520">
        <v>68.410004000000001</v>
      </c>
      <c r="L1520">
        <v>69.25</v>
      </c>
      <c r="M1520">
        <v>67.915381999999994</v>
      </c>
      <c r="N1520">
        <v>5654100</v>
      </c>
    </row>
    <row r="1521" spans="7:14">
      <c r="G1521" s="9" t="s">
        <v>180</v>
      </c>
      <c r="H1521" s="13">
        <v>44596</v>
      </c>
      <c r="I1521">
        <v>68.650002000000001</v>
      </c>
      <c r="J1521">
        <v>69.279999000000004</v>
      </c>
      <c r="K1521">
        <v>68.139999000000003</v>
      </c>
      <c r="L1521">
        <v>68.690002000000007</v>
      </c>
      <c r="M1521">
        <v>67.366173000000003</v>
      </c>
      <c r="N1521">
        <v>6456000</v>
      </c>
    </row>
    <row r="1522" spans="7:14">
      <c r="G1522" s="9" t="s">
        <v>180</v>
      </c>
      <c r="H1522" s="13">
        <v>44599</v>
      </c>
      <c r="I1522">
        <v>67.900002000000001</v>
      </c>
      <c r="J1522">
        <v>68.110000999999997</v>
      </c>
      <c r="K1522">
        <v>67.209998999999996</v>
      </c>
      <c r="L1522">
        <v>67.650002000000001</v>
      </c>
      <c r="M1522">
        <v>66.346214000000003</v>
      </c>
      <c r="N1522">
        <v>7758700</v>
      </c>
    </row>
    <row r="1523" spans="7:14">
      <c r="G1523" s="9" t="s">
        <v>180</v>
      </c>
      <c r="H1523" s="13">
        <v>44600</v>
      </c>
      <c r="I1523">
        <v>68.180000000000007</v>
      </c>
      <c r="J1523">
        <v>68.269997000000004</v>
      </c>
      <c r="K1523">
        <v>67.639999000000003</v>
      </c>
      <c r="L1523">
        <v>67.889999000000003</v>
      </c>
      <c r="M1523">
        <v>66.581588999999994</v>
      </c>
      <c r="N1523">
        <v>4136900</v>
      </c>
    </row>
    <row r="1524" spans="7:14">
      <c r="G1524" s="9" t="s">
        <v>180</v>
      </c>
      <c r="H1524" s="13">
        <v>44601</v>
      </c>
      <c r="I1524">
        <v>68.330001999999993</v>
      </c>
      <c r="J1524">
        <v>68.389999000000003</v>
      </c>
      <c r="K1524">
        <v>67.709998999999996</v>
      </c>
      <c r="L1524">
        <v>68.080001999999993</v>
      </c>
      <c r="M1524">
        <v>66.767928999999995</v>
      </c>
      <c r="N1524">
        <v>4001200</v>
      </c>
    </row>
    <row r="1525" spans="7:14">
      <c r="G1525" s="9" t="s">
        <v>180</v>
      </c>
      <c r="H1525" s="13">
        <v>44602</v>
      </c>
      <c r="I1525">
        <v>67.800003000000004</v>
      </c>
      <c r="J1525">
        <v>67.800003000000004</v>
      </c>
      <c r="K1525">
        <v>65.819999999999993</v>
      </c>
      <c r="L1525">
        <v>65.949996999999996</v>
      </c>
      <c r="M1525">
        <v>64.678978000000001</v>
      </c>
      <c r="N1525">
        <v>7823100</v>
      </c>
    </row>
    <row r="1526" spans="7:14">
      <c r="G1526" s="9" t="s">
        <v>180</v>
      </c>
      <c r="H1526" s="13">
        <v>44603</v>
      </c>
      <c r="I1526">
        <v>66.230002999999996</v>
      </c>
      <c r="J1526">
        <v>67.160004000000001</v>
      </c>
      <c r="K1526">
        <v>66.160004000000001</v>
      </c>
      <c r="L1526">
        <v>66.790001000000004</v>
      </c>
      <c r="M1526">
        <v>65.502785000000003</v>
      </c>
      <c r="N1526">
        <v>8139100</v>
      </c>
    </row>
    <row r="1527" spans="7:14">
      <c r="G1527" s="9" t="s">
        <v>180</v>
      </c>
      <c r="H1527" s="13">
        <v>44606</v>
      </c>
      <c r="I1527">
        <v>66.900002000000001</v>
      </c>
      <c r="J1527">
        <v>67.059997999999993</v>
      </c>
      <c r="K1527">
        <v>65.180000000000007</v>
      </c>
      <c r="L1527">
        <v>65.849997999999999</v>
      </c>
      <c r="M1527">
        <v>64.580901999999995</v>
      </c>
      <c r="N1527">
        <v>7365500</v>
      </c>
    </row>
    <row r="1528" spans="7:14">
      <c r="G1528" s="9" t="s">
        <v>180</v>
      </c>
      <c r="H1528" s="13">
        <v>44607</v>
      </c>
      <c r="I1528">
        <v>66.279999000000004</v>
      </c>
      <c r="J1528">
        <v>66.470000999999996</v>
      </c>
      <c r="K1528">
        <v>64.660004000000001</v>
      </c>
      <c r="L1528">
        <v>65.019997000000004</v>
      </c>
      <c r="M1528">
        <v>63.766899000000002</v>
      </c>
      <c r="N1528">
        <v>6117700</v>
      </c>
    </row>
    <row r="1529" spans="7:14">
      <c r="G1529" s="9" t="s">
        <v>180</v>
      </c>
      <c r="H1529" s="13">
        <v>44608</v>
      </c>
      <c r="I1529">
        <v>65.069999999999993</v>
      </c>
      <c r="J1529">
        <v>65.470000999999996</v>
      </c>
      <c r="K1529">
        <v>64.309997999999993</v>
      </c>
      <c r="L1529">
        <v>64.870002999999997</v>
      </c>
      <c r="M1529">
        <v>63.619796999999998</v>
      </c>
      <c r="N1529">
        <v>7320400</v>
      </c>
    </row>
    <row r="1530" spans="7:14">
      <c r="G1530" s="9" t="s">
        <v>180</v>
      </c>
      <c r="H1530" s="13">
        <v>44609</v>
      </c>
      <c r="I1530">
        <v>63.880001</v>
      </c>
      <c r="J1530">
        <v>65.089995999999999</v>
      </c>
      <c r="K1530">
        <v>63.450001</v>
      </c>
      <c r="L1530">
        <v>64.790001000000004</v>
      </c>
      <c r="M1530">
        <v>63.541336000000001</v>
      </c>
      <c r="N1530">
        <v>7046400</v>
      </c>
    </row>
    <row r="1531" spans="7:14">
      <c r="G1531" s="9" t="s">
        <v>180</v>
      </c>
      <c r="H1531" s="13">
        <v>44610</v>
      </c>
      <c r="I1531">
        <v>63.799999</v>
      </c>
      <c r="J1531">
        <v>64.309997999999993</v>
      </c>
      <c r="K1531">
        <v>63.41</v>
      </c>
      <c r="L1531">
        <v>63.77</v>
      </c>
      <c r="M1531">
        <v>63.184635</v>
      </c>
      <c r="N1531">
        <v>9113100</v>
      </c>
    </row>
    <row r="1532" spans="7:14">
      <c r="G1532" s="9" t="s">
        <v>180</v>
      </c>
      <c r="H1532" s="13">
        <v>44614</v>
      </c>
      <c r="I1532">
        <v>63.880001</v>
      </c>
      <c r="J1532">
        <v>64.540001000000004</v>
      </c>
      <c r="K1532">
        <v>63.169998</v>
      </c>
      <c r="L1532">
        <v>64.290001000000004</v>
      </c>
      <c r="M1532">
        <v>63.699863000000001</v>
      </c>
      <c r="N1532">
        <v>7425800</v>
      </c>
    </row>
    <row r="1533" spans="7:14">
      <c r="G1533" s="9" t="s">
        <v>180</v>
      </c>
      <c r="H1533" s="13">
        <v>44615</v>
      </c>
      <c r="I1533">
        <v>64.300003000000004</v>
      </c>
      <c r="J1533">
        <v>64.589995999999999</v>
      </c>
      <c r="K1533">
        <v>62.73</v>
      </c>
      <c r="L1533">
        <v>62.84</v>
      </c>
      <c r="M1533">
        <v>62.263171999999997</v>
      </c>
      <c r="N1533">
        <v>5992500</v>
      </c>
    </row>
    <row r="1534" spans="7:14">
      <c r="G1534" s="9" t="s">
        <v>180</v>
      </c>
      <c r="H1534" s="13">
        <v>44616</v>
      </c>
      <c r="I1534">
        <v>62.5</v>
      </c>
      <c r="J1534">
        <v>62.970001000000003</v>
      </c>
      <c r="K1534">
        <v>61.77</v>
      </c>
      <c r="L1534">
        <v>62.880001</v>
      </c>
      <c r="M1534">
        <v>62.302807000000001</v>
      </c>
      <c r="N1534">
        <v>8625500</v>
      </c>
    </row>
    <row r="1535" spans="7:14">
      <c r="G1535" s="9" t="s">
        <v>180</v>
      </c>
      <c r="H1535" s="13">
        <v>44617</v>
      </c>
      <c r="I1535">
        <v>63.52</v>
      </c>
      <c r="J1535">
        <v>65.080001999999993</v>
      </c>
      <c r="K1535">
        <v>63.310001</v>
      </c>
      <c r="L1535">
        <v>65.040001000000004</v>
      </c>
      <c r="M1535">
        <v>64.442977999999997</v>
      </c>
      <c r="N1535">
        <v>8768800</v>
      </c>
    </row>
    <row r="1536" spans="7:14">
      <c r="G1536" s="9" t="s">
        <v>180</v>
      </c>
      <c r="H1536" s="13">
        <v>44620</v>
      </c>
      <c r="I1536">
        <v>64.599997999999999</v>
      </c>
      <c r="J1536">
        <v>64.980002999999996</v>
      </c>
      <c r="K1536">
        <v>64.099997999999999</v>
      </c>
      <c r="L1536">
        <v>64.769997000000004</v>
      </c>
      <c r="M1536">
        <v>64.175453000000005</v>
      </c>
      <c r="N1536">
        <v>8132900</v>
      </c>
    </row>
    <row r="1537" spans="7:14">
      <c r="G1537" s="9" t="s">
        <v>180</v>
      </c>
      <c r="H1537" s="13">
        <v>44621</v>
      </c>
      <c r="I1537">
        <v>64.730002999999996</v>
      </c>
      <c r="J1537">
        <v>65.059997999999993</v>
      </c>
      <c r="K1537">
        <v>62.970001000000003</v>
      </c>
      <c r="L1537">
        <v>64.099997999999999</v>
      </c>
      <c r="M1537">
        <v>63.511603999999998</v>
      </c>
      <c r="N1537">
        <v>7192400</v>
      </c>
    </row>
    <row r="1538" spans="7:14">
      <c r="G1538" s="9" t="s">
        <v>180</v>
      </c>
      <c r="H1538" s="13">
        <v>44622</v>
      </c>
      <c r="I1538">
        <v>64.139999000000003</v>
      </c>
      <c r="J1538">
        <v>64.849997999999999</v>
      </c>
      <c r="K1538">
        <v>63.970001000000003</v>
      </c>
      <c r="L1538">
        <v>64.569999999999993</v>
      </c>
      <c r="M1538">
        <v>63.977291000000001</v>
      </c>
      <c r="N1538">
        <v>4959200</v>
      </c>
    </row>
    <row r="1539" spans="7:14">
      <c r="G1539" s="9" t="s">
        <v>180</v>
      </c>
      <c r="H1539" s="13">
        <v>44623</v>
      </c>
      <c r="I1539">
        <v>64.860000999999997</v>
      </c>
      <c r="J1539">
        <v>66.739998</v>
      </c>
      <c r="K1539">
        <v>64.839995999999999</v>
      </c>
      <c r="L1539">
        <v>66.400002000000001</v>
      </c>
      <c r="M1539">
        <v>65.790497000000002</v>
      </c>
      <c r="N1539">
        <v>6799700</v>
      </c>
    </row>
    <row r="1540" spans="7:14">
      <c r="G1540" s="9" t="s">
        <v>180</v>
      </c>
      <c r="H1540" s="13">
        <v>44624</v>
      </c>
      <c r="I1540">
        <v>65.930000000000007</v>
      </c>
      <c r="J1540">
        <v>67.610000999999997</v>
      </c>
      <c r="K1540">
        <v>65.660004000000001</v>
      </c>
      <c r="L1540">
        <v>67.580001999999993</v>
      </c>
      <c r="M1540">
        <v>66.959663000000006</v>
      </c>
      <c r="N1540">
        <v>6514700</v>
      </c>
    </row>
    <row r="1541" spans="7:14">
      <c r="G1541" s="9" t="s">
        <v>180</v>
      </c>
      <c r="H1541" s="13">
        <v>44627</v>
      </c>
      <c r="I1541">
        <v>67.800003000000004</v>
      </c>
      <c r="J1541">
        <v>69.639999000000003</v>
      </c>
      <c r="K1541">
        <v>66.900002000000001</v>
      </c>
      <c r="L1541">
        <v>69.230002999999996</v>
      </c>
      <c r="M1541">
        <v>68.594521</v>
      </c>
      <c r="N1541">
        <v>9994900</v>
      </c>
    </row>
    <row r="1542" spans="7:14">
      <c r="G1542" s="9" t="s">
        <v>180</v>
      </c>
      <c r="H1542" s="13">
        <v>44628</v>
      </c>
      <c r="I1542">
        <v>68.919998000000007</v>
      </c>
      <c r="J1542">
        <v>69.489998</v>
      </c>
      <c r="K1542">
        <v>67.730002999999996</v>
      </c>
      <c r="L1542">
        <v>67.819999999999993</v>
      </c>
      <c r="M1542">
        <v>67.197456000000003</v>
      </c>
      <c r="N1542">
        <v>7528900</v>
      </c>
    </row>
    <row r="1543" spans="7:14">
      <c r="G1543" s="9" t="s">
        <v>180</v>
      </c>
      <c r="H1543" s="13">
        <v>44629</v>
      </c>
      <c r="I1543">
        <v>68.269997000000004</v>
      </c>
      <c r="J1543">
        <v>68.449996999999996</v>
      </c>
      <c r="K1543">
        <v>67.069999999999993</v>
      </c>
      <c r="L1543">
        <v>67.120002999999997</v>
      </c>
      <c r="M1543">
        <v>66.503890999999996</v>
      </c>
      <c r="N1543">
        <v>5795800</v>
      </c>
    </row>
    <row r="1544" spans="7:14">
      <c r="G1544" s="9" t="s">
        <v>180</v>
      </c>
      <c r="H1544" s="13">
        <v>44630</v>
      </c>
      <c r="I1544">
        <v>67.010002</v>
      </c>
      <c r="J1544">
        <v>68.75</v>
      </c>
      <c r="K1544">
        <v>66.849997999999999</v>
      </c>
      <c r="L1544">
        <v>68.610000999999997</v>
      </c>
      <c r="M1544">
        <v>67.980209000000002</v>
      </c>
      <c r="N1544">
        <v>5693500</v>
      </c>
    </row>
    <row r="1545" spans="7:14">
      <c r="G1545" s="9" t="s">
        <v>180</v>
      </c>
      <c r="H1545" s="13">
        <v>44631</v>
      </c>
      <c r="I1545">
        <v>68.330001999999993</v>
      </c>
      <c r="J1545">
        <v>69.150002000000001</v>
      </c>
      <c r="K1545">
        <v>68.330001999999993</v>
      </c>
      <c r="L1545">
        <v>68.690002000000007</v>
      </c>
      <c r="M1545">
        <v>68.059478999999996</v>
      </c>
      <c r="N1545">
        <v>4415500</v>
      </c>
    </row>
    <row r="1546" spans="7:14">
      <c r="G1546" s="9" t="s">
        <v>180</v>
      </c>
      <c r="H1546" s="13">
        <v>44634</v>
      </c>
      <c r="I1546">
        <v>68.940002000000007</v>
      </c>
      <c r="J1546">
        <v>69.449996999999996</v>
      </c>
      <c r="K1546">
        <v>68.279999000000004</v>
      </c>
      <c r="L1546">
        <v>68.660004000000001</v>
      </c>
      <c r="M1546">
        <v>68.029754999999994</v>
      </c>
      <c r="N1546">
        <v>4530200</v>
      </c>
    </row>
    <row r="1547" spans="7:14">
      <c r="G1547" s="9" t="s">
        <v>180</v>
      </c>
      <c r="H1547" s="13">
        <v>44635</v>
      </c>
      <c r="I1547">
        <v>69.389999000000003</v>
      </c>
      <c r="J1547">
        <v>69.5</v>
      </c>
      <c r="K1547">
        <v>68.339995999999999</v>
      </c>
      <c r="L1547">
        <v>68.660004000000001</v>
      </c>
      <c r="M1547">
        <v>68.029754999999994</v>
      </c>
      <c r="N1547">
        <v>4836700</v>
      </c>
    </row>
    <row r="1548" spans="7:14">
      <c r="G1548" s="9" t="s">
        <v>180</v>
      </c>
      <c r="H1548" s="13">
        <v>44636</v>
      </c>
      <c r="I1548">
        <v>68.440002000000007</v>
      </c>
      <c r="J1548">
        <v>68.680000000000007</v>
      </c>
      <c r="K1548">
        <v>67.480002999999996</v>
      </c>
      <c r="L1548">
        <v>68.519997000000004</v>
      </c>
      <c r="M1548">
        <v>67.891029000000003</v>
      </c>
      <c r="N1548">
        <v>5351500</v>
      </c>
    </row>
    <row r="1549" spans="7:14">
      <c r="G1549" s="9" t="s">
        <v>180</v>
      </c>
      <c r="H1549" s="13">
        <v>44637</v>
      </c>
      <c r="I1549">
        <v>68.580001999999993</v>
      </c>
      <c r="J1549">
        <v>69.089995999999999</v>
      </c>
      <c r="K1549">
        <v>68.239998</v>
      </c>
      <c r="L1549">
        <v>68.410004000000001</v>
      </c>
      <c r="M1549">
        <v>67.782050999999996</v>
      </c>
      <c r="N1549">
        <v>5035900</v>
      </c>
    </row>
    <row r="1550" spans="7:14">
      <c r="G1550" s="9" t="s">
        <v>180</v>
      </c>
      <c r="H1550" s="13">
        <v>44638</v>
      </c>
      <c r="I1550">
        <v>68.559997999999993</v>
      </c>
      <c r="J1550">
        <v>68.819999999999993</v>
      </c>
      <c r="K1550">
        <v>67.610000999999997</v>
      </c>
      <c r="L1550">
        <v>68.029999000000004</v>
      </c>
      <c r="M1550">
        <v>67.405533000000005</v>
      </c>
      <c r="N1550">
        <v>8192100</v>
      </c>
    </row>
    <row r="1551" spans="7:14">
      <c r="G1551" s="9" t="s">
        <v>180</v>
      </c>
      <c r="H1551" s="13">
        <v>44641</v>
      </c>
      <c r="I1551">
        <v>68.25</v>
      </c>
      <c r="J1551">
        <v>69.230002999999996</v>
      </c>
      <c r="K1551">
        <v>68.160004000000001</v>
      </c>
      <c r="L1551">
        <v>68.889999000000003</v>
      </c>
      <c r="M1551">
        <v>68.257637000000003</v>
      </c>
      <c r="N1551">
        <v>4730600</v>
      </c>
    </row>
    <row r="1552" spans="7:14">
      <c r="G1552" s="9" t="s">
        <v>180</v>
      </c>
      <c r="H1552" s="13">
        <v>44642</v>
      </c>
      <c r="I1552">
        <v>68.959998999999996</v>
      </c>
      <c r="J1552">
        <v>69.029999000000004</v>
      </c>
      <c r="K1552">
        <v>68.220000999999996</v>
      </c>
      <c r="L1552">
        <v>68.819999999999993</v>
      </c>
      <c r="M1552">
        <v>68.188277999999997</v>
      </c>
      <c r="N1552">
        <v>3441000</v>
      </c>
    </row>
    <row r="1553" spans="7:14">
      <c r="G1553" s="9" t="s">
        <v>180</v>
      </c>
      <c r="H1553" s="13">
        <v>44643</v>
      </c>
      <c r="I1553">
        <v>68.800003000000004</v>
      </c>
      <c r="J1553">
        <v>69.239998</v>
      </c>
      <c r="K1553">
        <v>68.379997000000003</v>
      </c>
      <c r="L1553">
        <v>68.790001000000004</v>
      </c>
      <c r="M1553">
        <v>68.158553999999995</v>
      </c>
      <c r="N1553">
        <v>3724000</v>
      </c>
    </row>
    <row r="1554" spans="7:14">
      <c r="G1554" s="9" t="s">
        <v>180</v>
      </c>
      <c r="H1554" s="13">
        <v>44644</v>
      </c>
      <c r="I1554">
        <v>68.760002</v>
      </c>
      <c r="J1554">
        <v>69.580001999999993</v>
      </c>
      <c r="K1554">
        <v>68.730002999999996</v>
      </c>
      <c r="L1554">
        <v>69.300003000000004</v>
      </c>
      <c r="M1554">
        <v>68.663878999999994</v>
      </c>
      <c r="N1554">
        <v>3889000</v>
      </c>
    </row>
    <row r="1555" spans="7:14">
      <c r="G1555" s="9" t="s">
        <v>180</v>
      </c>
      <c r="H1555" s="13">
        <v>44645</v>
      </c>
      <c r="I1555">
        <v>69.5</v>
      </c>
      <c r="J1555">
        <v>70.930000000000007</v>
      </c>
      <c r="K1555">
        <v>69.379997000000003</v>
      </c>
      <c r="L1555">
        <v>70.930000000000007</v>
      </c>
      <c r="M1555">
        <v>70.278914999999998</v>
      </c>
      <c r="N1555">
        <v>5845600</v>
      </c>
    </row>
    <row r="1556" spans="7:14">
      <c r="G1556" s="9" t="s">
        <v>180</v>
      </c>
      <c r="H1556" s="13">
        <v>44648</v>
      </c>
      <c r="I1556">
        <v>70.989998</v>
      </c>
      <c r="J1556">
        <v>71.169998000000007</v>
      </c>
      <c r="K1556">
        <v>70.300003000000004</v>
      </c>
      <c r="L1556">
        <v>71</v>
      </c>
      <c r="M1556">
        <v>70.348267000000007</v>
      </c>
      <c r="N1556">
        <v>3276800</v>
      </c>
    </row>
    <row r="1557" spans="7:14">
      <c r="G1557" s="9" t="s">
        <v>180</v>
      </c>
      <c r="H1557" s="13">
        <v>44649</v>
      </c>
      <c r="I1557">
        <v>71</v>
      </c>
      <c r="J1557">
        <v>72.069999999999993</v>
      </c>
      <c r="K1557">
        <v>70.720000999999996</v>
      </c>
      <c r="L1557">
        <v>72.059997999999993</v>
      </c>
      <c r="M1557">
        <v>71.398537000000005</v>
      </c>
      <c r="N1557">
        <v>5422300</v>
      </c>
    </row>
    <row r="1558" spans="7:14">
      <c r="G1558" s="9" t="s">
        <v>180</v>
      </c>
      <c r="H1558" s="13">
        <v>44650</v>
      </c>
      <c r="I1558">
        <v>72</v>
      </c>
      <c r="J1558">
        <v>72.5</v>
      </c>
      <c r="K1558">
        <v>71.769997000000004</v>
      </c>
      <c r="L1558">
        <v>72.5</v>
      </c>
      <c r="M1558">
        <v>71.834502999999998</v>
      </c>
      <c r="N1558">
        <v>3956900</v>
      </c>
    </row>
    <row r="1559" spans="7:14">
      <c r="G1559" s="9" t="s">
        <v>180</v>
      </c>
      <c r="H1559" s="13">
        <v>44651</v>
      </c>
      <c r="I1559">
        <v>72.489998</v>
      </c>
      <c r="J1559">
        <v>73.180000000000007</v>
      </c>
      <c r="K1559">
        <v>72.379997000000003</v>
      </c>
      <c r="L1559">
        <v>72.510002</v>
      </c>
      <c r="M1559">
        <v>71.844414</v>
      </c>
      <c r="N1559">
        <v>5688300</v>
      </c>
    </row>
    <row r="1560" spans="7:14">
      <c r="G1560" s="9" t="s">
        <v>180</v>
      </c>
      <c r="H1560" s="13">
        <v>44652</v>
      </c>
      <c r="I1560">
        <v>72.330001999999993</v>
      </c>
      <c r="J1560">
        <v>74.190002000000007</v>
      </c>
      <c r="K1560">
        <v>71.970000999999996</v>
      </c>
      <c r="L1560">
        <v>74.120002999999997</v>
      </c>
      <c r="M1560">
        <v>73.439635999999993</v>
      </c>
      <c r="N1560">
        <v>6034300</v>
      </c>
    </row>
    <row r="1561" spans="7:14">
      <c r="G1561" s="9" t="s">
        <v>180</v>
      </c>
      <c r="H1561" s="13">
        <v>44655</v>
      </c>
      <c r="I1561">
        <v>73.449996999999996</v>
      </c>
      <c r="J1561">
        <v>73.620002999999997</v>
      </c>
      <c r="K1561">
        <v>72.480002999999996</v>
      </c>
      <c r="L1561">
        <v>73.120002999999997</v>
      </c>
      <c r="M1561">
        <v>72.448813999999999</v>
      </c>
      <c r="N1561">
        <v>4660800</v>
      </c>
    </row>
    <row r="1562" spans="7:14">
      <c r="G1562" s="9" t="s">
        <v>180</v>
      </c>
      <c r="H1562" s="13">
        <v>44656</v>
      </c>
      <c r="I1562">
        <v>73.419998000000007</v>
      </c>
      <c r="J1562">
        <v>75.139999000000003</v>
      </c>
      <c r="K1562">
        <v>73.319999999999993</v>
      </c>
      <c r="L1562">
        <v>74.349997999999999</v>
      </c>
      <c r="M1562">
        <v>73.667518999999999</v>
      </c>
      <c r="N1562">
        <v>6729800</v>
      </c>
    </row>
    <row r="1563" spans="7:14">
      <c r="G1563" s="9" t="s">
        <v>180</v>
      </c>
      <c r="H1563" s="13">
        <v>44657</v>
      </c>
      <c r="I1563">
        <v>74.680000000000007</v>
      </c>
      <c r="J1563">
        <v>76.529999000000004</v>
      </c>
      <c r="K1563">
        <v>74.410004000000001</v>
      </c>
      <c r="L1563">
        <v>76.510002</v>
      </c>
      <c r="M1563">
        <v>75.807693</v>
      </c>
      <c r="N1563">
        <v>6877400</v>
      </c>
    </row>
    <row r="1564" spans="7:14">
      <c r="G1564" s="9" t="s">
        <v>180</v>
      </c>
      <c r="H1564" s="13">
        <v>44658</v>
      </c>
      <c r="I1564">
        <v>76.050003000000004</v>
      </c>
      <c r="J1564">
        <v>76.260002</v>
      </c>
      <c r="K1564">
        <v>75.040001000000004</v>
      </c>
      <c r="L1564">
        <v>75.760002</v>
      </c>
      <c r="M1564">
        <v>75.064575000000005</v>
      </c>
      <c r="N1564">
        <v>6436300</v>
      </c>
    </row>
    <row r="1565" spans="7:14">
      <c r="G1565" s="9" t="s">
        <v>180</v>
      </c>
      <c r="H1565" s="13">
        <v>44659</v>
      </c>
      <c r="I1565">
        <v>75.989998</v>
      </c>
      <c r="J1565">
        <v>76.690002000000007</v>
      </c>
      <c r="K1565">
        <v>75.639999000000003</v>
      </c>
      <c r="L1565">
        <v>76.489998</v>
      </c>
      <c r="M1565">
        <v>75.787871999999993</v>
      </c>
      <c r="N1565">
        <v>3731200</v>
      </c>
    </row>
    <row r="1566" spans="7:14">
      <c r="G1566" s="9" t="s">
        <v>180</v>
      </c>
      <c r="H1566" s="13">
        <v>44662</v>
      </c>
      <c r="I1566">
        <v>76.489998</v>
      </c>
      <c r="J1566">
        <v>76.870002999999997</v>
      </c>
      <c r="K1566">
        <v>74.360000999999997</v>
      </c>
      <c r="L1566">
        <v>74.480002999999996</v>
      </c>
      <c r="M1566">
        <v>73.796333000000004</v>
      </c>
      <c r="N1566">
        <v>8172500</v>
      </c>
    </row>
    <row r="1567" spans="7:14">
      <c r="G1567" s="9" t="s">
        <v>180</v>
      </c>
      <c r="H1567" s="13">
        <v>44663</v>
      </c>
      <c r="I1567">
        <v>74.459998999999996</v>
      </c>
      <c r="J1567">
        <v>75.930000000000007</v>
      </c>
      <c r="K1567">
        <v>73.989998</v>
      </c>
      <c r="L1567">
        <v>75.540001000000004</v>
      </c>
      <c r="M1567">
        <v>74.846596000000005</v>
      </c>
      <c r="N1567">
        <v>6069500</v>
      </c>
    </row>
    <row r="1568" spans="7:14">
      <c r="G1568" s="9" t="s">
        <v>180</v>
      </c>
      <c r="H1568" s="13">
        <v>44664</v>
      </c>
      <c r="I1568">
        <v>75.550003000000004</v>
      </c>
      <c r="J1568">
        <v>75.639999000000003</v>
      </c>
      <c r="K1568">
        <v>74.559997999999993</v>
      </c>
      <c r="L1568">
        <v>75.360000999999997</v>
      </c>
      <c r="M1568">
        <v>74.668250999999998</v>
      </c>
      <c r="N1568">
        <v>4667200</v>
      </c>
    </row>
    <row r="1569" spans="7:14">
      <c r="G1569" s="9" t="s">
        <v>180</v>
      </c>
      <c r="H1569" s="13">
        <v>44665</v>
      </c>
      <c r="I1569">
        <v>75.410004000000001</v>
      </c>
      <c r="J1569">
        <v>76.279999000000004</v>
      </c>
      <c r="K1569">
        <v>74.980002999999996</v>
      </c>
      <c r="L1569">
        <v>75.989998</v>
      </c>
      <c r="M1569">
        <v>75.292465000000007</v>
      </c>
      <c r="N1569">
        <v>5925800</v>
      </c>
    </row>
    <row r="1570" spans="7:14">
      <c r="G1570" s="9" t="s">
        <v>180</v>
      </c>
      <c r="H1570" s="13">
        <v>44669</v>
      </c>
      <c r="I1570">
        <v>76</v>
      </c>
      <c r="J1570">
        <v>76.569999999999993</v>
      </c>
      <c r="K1570">
        <v>75.459998999999996</v>
      </c>
      <c r="L1570">
        <v>75.830001999999993</v>
      </c>
      <c r="M1570">
        <v>75.133933999999996</v>
      </c>
      <c r="N1570">
        <v>3716600</v>
      </c>
    </row>
    <row r="1571" spans="7:14">
      <c r="G1571" s="9" t="s">
        <v>180</v>
      </c>
      <c r="H1571" s="13">
        <v>44670</v>
      </c>
      <c r="I1571">
        <v>76.220000999999996</v>
      </c>
      <c r="J1571">
        <v>76.440002000000007</v>
      </c>
      <c r="K1571">
        <v>75.430000000000007</v>
      </c>
      <c r="L1571">
        <v>76.269997000000004</v>
      </c>
      <c r="M1571">
        <v>75.569892999999993</v>
      </c>
      <c r="N1571">
        <v>3759200</v>
      </c>
    </row>
    <row r="1572" spans="7:14">
      <c r="G1572" s="9" t="s">
        <v>180</v>
      </c>
      <c r="H1572" s="13">
        <v>44671</v>
      </c>
      <c r="I1572">
        <v>76.910004000000001</v>
      </c>
      <c r="J1572">
        <v>77.080001999999993</v>
      </c>
      <c r="K1572">
        <v>76.400002000000001</v>
      </c>
      <c r="L1572">
        <v>76.5</v>
      </c>
      <c r="M1572">
        <v>75.797782999999995</v>
      </c>
      <c r="N1572">
        <v>4583000</v>
      </c>
    </row>
    <row r="1573" spans="7:14">
      <c r="G1573" s="9" t="s">
        <v>180</v>
      </c>
      <c r="H1573" s="13">
        <v>44672</v>
      </c>
      <c r="I1573">
        <v>76.279999000000004</v>
      </c>
      <c r="J1573">
        <v>77.239998</v>
      </c>
      <c r="K1573">
        <v>76.099997999999999</v>
      </c>
      <c r="L1573">
        <v>76.459998999999996</v>
      </c>
      <c r="M1573">
        <v>75.758148000000006</v>
      </c>
      <c r="N1573">
        <v>4898800</v>
      </c>
    </row>
    <row r="1574" spans="7:14">
      <c r="G1574" s="9" t="s">
        <v>180</v>
      </c>
      <c r="H1574" s="13">
        <v>44673</v>
      </c>
      <c r="I1574">
        <v>76.5</v>
      </c>
      <c r="J1574">
        <v>76.790001000000004</v>
      </c>
      <c r="K1574">
        <v>75.819999999999993</v>
      </c>
      <c r="L1574">
        <v>75.910004000000001</v>
      </c>
      <c r="M1574">
        <v>75.213202999999993</v>
      </c>
      <c r="N1574">
        <v>4861700</v>
      </c>
    </row>
    <row r="1575" spans="7:14">
      <c r="G1575" s="9" t="s">
        <v>180</v>
      </c>
      <c r="H1575" s="13">
        <v>44676</v>
      </c>
      <c r="I1575">
        <v>76.139999000000003</v>
      </c>
      <c r="J1575">
        <v>76.319999999999993</v>
      </c>
      <c r="K1575">
        <v>73.940002000000007</v>
      </c>
      <c r="L1575">
        <v>74.970000999999996</v>
      </c>
      <c r="M1575">
        <v>74.281829999999999</v>
      </c>
      <c r="N1575">
        <v>7424100</v>
      </c>
    </row>
    <row r="1576" spans="7:14">
      <c r="G1576" s="9" t="s">
        <v>180</v>
      </c>
      <c r="H1576" s="13">
        <v>44677</v>
      </c>
      <c r="I1576">
        <v>74.75</v>
      </c>
      <c r="J1576">
        <v>75.419998000000007</v>
      </c>
      <c r="K1576">
        <v>73.720000999999996</v>
      </c>
      <c r="L1576">
        <v>73.739998</v>
      </c>
      <c r="M1576">
        <v>73.063118000000003</v>
      </c>
      <c r="N1576">
        <v>6880500</v>
      </c>
    </row>
    <row r="1577" spans="7:14">
      <c r="G1577" s="9" t="s">
        <v>180</v>
      </c>
      <c r="H1577" s="13">
        <v>44678</v>
      </c>
      <c r="I1577">
        <v>73.900002000000001</v>
      </c>
      <c r="J1577">
        <v>74.519997000000004</v>
      </c>
      <c r="K1577">
        <v>72.849997999999999</v>
      </c>
      <c r="L1577">
        <v>73.480002999999996</v>
      </c>
      <c r="M1577">
        <v>72.805510999999996</v>
      </c>
      <c r="N1577">
        <v>6407600</v>
      </c>
    </row>
    <row r="1578" spans="7:14">
      <c r="G1578" s="9" t="s">
        <v>180</v>
      </c>
      <c r="H1578" s="13">
        <v>44679</v>
      </c>
      <c r="I1578">
        <v>74.639999000000003</v>
      </c>
      <c r="J1578">
        <v>76.139999000000003</v>
      </c>
      <c r="K1578">
        <v>73.900002000000001</v>
      </c>
      <c r="L1578">
        <v>75.580001999999993</v>
      </c>
      <c r="M1578">
        <v>74.886229999999998</v>
      </c>
      <c r="N1578">
        <v>5702100</v>
      </c>
    </row>
    <row r="1579" spans="7:14">
      <c r="G1579" s="9" t="s">
        <v>180</v>
      </c>
      <c r="H1579" s="13">
        <v>44680</v>
      </c>
      <c r="I1579">
        <v>75.290001000000004</v>
      </c>
      <c r="J1579">
        <v>75.370002999999997</v>
      </c>
      <c r="K1579">
        <v>73.269997000000004</v>
      </c>
      <c r="L1579">
        <v>73.389999000000003</v>
      </c>
      <c r="M1579">
        <v>72.716330999999997</v>
      </c>
      <c r="N1579">
        <v>8189500</v>
      </c>
    </row>
    <row r="1580" spans="7:14">
      <c r="G1580" s="9" t="s">
        <v>180</v>
      </c>
      <c r="H1580" s="13">
        <v>44683</v>
      </c>
      <c r="I1580">
        <v>74.040001000000004</v>
      </c>
      <c r="J1580">
        <v>74.269997000000004</v>
      </c>
      <c r="K1580">
        <v>72.129997000000003</v>
      </c>
      <c r="L1580">
        <v>73.209998999999996</v>
      </c>
      <c r="M1580">
        <v>72.537987000000001</v>
      </c>
      <c r="N1580">
        <v>6371900</v>
      </c>
    </row>
    <row r="1581" spans="7:14">
      <c r="G1581" s="9" t="s">
        <v>180</v>
      </c>
      <c r="H1581" s="13">
        <v>44684</v>
      </c>
      <c r="I1581">
        <v>73.180000000000007</v>
      </c>
      <c r="J1581">
        <v>74.529999000000004</v>
      </c>
      <c r="K1581">
        <v>72.860000999999997</v>
      </c>
      <c r="L1581">
        <v>73.120002999999997</v>
      </c>
      <c r="M1581">
        <v>72.448813999999999</v>
      </c>
      <c r="N1581">
        <v>4747600</v>
      </c>
    </row>
    <row r="1582" spans="7:14">
      <c r="G1582" s="9" t="s">
        <v>180</v>
      </c>
      <c r="H1582" s="13">
        <v>44685</v>
      </c>
      <c r="I1582">
        <v>73.550003000000004</v>
      </c>
      <c r="J1582">
        <v>74.779999000000004</v>
      </c>
      <c r="K1582">
        <v>73.209998999999996</v>
      </c>
      <c r="L1582">
        <v>74.569999999999993</v>
      </c>
      <c r="M1582">
        <v>73.885497999999998</v>
      </c>
      <c r="N1582">
        <v>5712500</v>
      </c>
    </row>
    <row r="1583" spans="7:14">
      <c r="G1583" s="9" t="s">
        <v>180</v>
      </c>
      <c r="H1583" s="13">
        <v>44686</v>
      </c>
      <c r="I1583">
        <v>74.25</v>
      </c>
      <c r="J1583">
        <v>75.139999000000003</v>
      </c>
      <c r="K1583">
        <v>73.430000000000007</v>
      </c>
      <c r="L1583">
        <v>74.059997999999993</v>
      </c>
      <c r="M1583">
        <v>73.380179999999996</v>
      </c>
      <c r="N1583">
        <v>4969700</v>
      </c>
    </row>
    <row r="1584" spans="7:14">
      <c r="G1584" s="9" t="s">
        <v>180</v>
      </c>
      <c r="H1584" s="13">
        <v>44687</v>
      </c>
      <c r="I1584">
        <v>73.870002999999997</v>
      </c>
      <c r="J1584">
        <v>74.870002999999997</v>
      </c>
      <c r="K1584">
        <v>73.519997000000004</v>
      </c>
      <c r="L1584">
        <v>74.669998000000007</v>
      </c>
      <c r="M1584">
        <v>73.984581000000006</v>
      </c>
      <c r="N1584">
        <v>5242400</v>
      </c>
    </row>
    <row r="1585" spans="7:14">
      <c r="G1585" s="9" t="s">
        <v>180</v>
      </c>
      <c r="H1585" s="13">
        <v>44690</v>
      </c>
      <c r="I1585">
        <v>74.300003000000004</v>
      </c>
      <c r="J1585">
        <v>75</v>
      </c>
      <c r="K1585">
        <v>73.300003000000004</v>
      </c>
      <c r="L1585">
        <v>74.230002999999996</v>
      </c>
      <c r="M1585">
        <v>73.548621999999995</v>
      </c>
      <c r="N1585">
        <v>6063500</v>
      </c>
    </row>
    <row r="1586" spans="7:14">
      <c r="G1586" s="9" t="s">
        <v>180</v>
      </c>
      <c r="H1586" s="13">
        <v>44691</v>
      </c>
      <c r="I1586">
        <v>74.300003000000004</v>
      </c>
      <c r="J1586">
        <v>75.370002999999997</v>
      </c>
      <c r="K1586">
        <v>72.550003000000004</v>
      </c>
      <c r="L1586">
        <v>73.199996999999996</v>
      </c>
      <c r="M1586">
        <v>72.528075999999999</v>
      </c>
      <c r="N1586">
        <v>5314100</v>
      </c>
    </row>
    <row r="1587" spans="7:14">
      <c r="G1587" s="9" t="s">
        <v>180</v>
      </c>
      <c r="H1587" s="13">
        <v>44692</v>
      </c>
      <c r="I1587">
        <v>73.410004000000001</v>
      </c>
      <c r="J1587">
        <v>74.989998</v>
      </c>
      <c r="K1587">
        <v>73.199996999999996</v>
      </c>
      <c r="L1587">
        <v>73.980002999999996</v>
      </c>
      <c r="M1587">
        <v>73.300918999999993</v>
      </c>
      <c r="N1587">
        <v>5758900</v>
      </c>
    </row>
    <row r="1588" spans="7:14">
      <c r="G1588" s="9" t="s">
        <v>180</v>
      </c>
      <c r="H1588" s="13">
        <v>44693</v>
      </c>
      <c r="I1588">
        <v>73.980002999999996</v>
      </c>
      <c r="J1588">
        <v>74.309997999999993</v>
      </c>
      <c r="K1588">
        <v>72.550003000000004</v>
      </c>
      <c r="L1588">
        <v>74.080001999999993</v>
      </c>
      <c r="M1588">
        <v>73.400002000000001</v>
      </c>
      <c r="N1588">
        <v>6631400</v>
      </c>
    </row>
    <row r="1589" spans="7:14">
      <c r="G1589" s="9" t="s">
        <v>180</v>
      </c>
      <c r="H1589" s="13">
        <v>44694</v>
      </c>
      <c r="I1589">
        <v>73.900002000000001</v>
      </c>
      <c r="J1589">
        <v>74.029999000000004</v>
      </c>
      <c r="K1589">
        <v>72.669998000000007</v>
      </c>
      <c r="L1589">
        <v>73.650002000000001</v>
      </c>
      <c r="M1589">
        <v>73.650002000000001</v>
      </c>
      <c r="N1589">
        <v>5018100</v>
      </c>
    </row>
    <row r="1590" spans="7:14">
      <c r="G1590" s="9" t="s">
        <v>180</v>
      </c>
      <c r="H1590" s="13">
        <v>44697</v>
      </c>
      <c r="I1590">
        <v>73.910004000000001</v>
      </c>
      <c r="J1590">
        <v>74.610000999999997</v>
      </c>
      <c r="K1590">
        <v>73.589995999999999</v>
      </c>
      <c r="L1590">
        <v>74.25</v>
      </c>
      <c r="M1590">
        <v>74.25</v>
      </c>
      <c r="N1590">
        <v>4537900</v>
      </c>
    </row>
    <row r="1591" spans="7:14">
      <c r="G1591" s="9" t="s">
        <v>180</v>
      </c>
      <c r="H1591" s="13">
        <v>44698</v>
      </c>
      <c r="I1591">
        <v>74.5</v>
      </c>
      <c r="J1591">
        <v>74.610000999999997</v>
      </c>
      <c r="K1591">
        <v>72.900002000000001</v>
      </c>
      <c r="L1591">
        <v>74.150002000000001</v>
      </c>
      <c r="M1591">
        <v>74.150002000000001</v>
      </c>
      <c r="N1591">
        <v>4527900</v>
      </c>
    </row>
    <row r="1592" spans="7:14">
      <c r="G1592" s="9" t="s">
        <v>180</v>
      </c>
      <c r="H1592" s="13">
        <v>44699</v>
      </c>
      <c r="I1592">
        <v>74.599997999999999</v>
      </c>
      <c r="J1592">
        <v>74.779999000000004</v>
      </c>
      <c r="K1592">
        <v>73.650002000000001</v>
      </c>
      <c r="L1592">
        <v>73.819999999999993</v>
      </c>
      <c r="M1592">
        <v>73.819999999999993</v>
      </c>
      <c r="N1592">
        <v>5498700</v>
      </c>
    </row>
    <row r="1593" spans="7:14">
      <c r="G1593" s="9" t="s">
        <v>180</v>
      </c>
      <c r="H1593" s="13">
        <v>44700</v>
      </c>
      <c r="I1593">
        <v>73.709998999999996</v>
      </c>
      <c r="J1593">
        <v>73.849997999999999</v>
      </c>
      <c r="K1593">
        <v>72.519997000000004</v>
      </c>
      <c r="L1593">
        <v>73.330001999999993</v>
      </c>
      <c r="M1593">
        <v>73.330001999999993</v>
      </c>
      <c r="N1593">
        <v>5814900</v>
      </c>
    </row>
    <row r="1594" spans="7:14">
      <c r="G1594" s="9" t="s">
        <v>180</v>
      </c>
      <c r="H1594" s="13">
        <v>44701</v>
      </c>
      <c r="I1594">
        <v>73.279999000000004</v>
      </c>
      <c r="J1594">
        <v>73.769997000000004</v>
      </c>
      <c r="K1594">
        <v>72.440002000000007</v>
      </c>
      <c r="L1594">
        <v>73.410004000000001</v>
      </c>
      <c r="M1594">
        <v>73.410004000000001</v>
      </c>
      <c r="N1594">
        <v>5758200</v>
      </c>
    </row>
    <row r="1595" spans="7:14">
      <c r="G1595" s="9" t="s">
        <v>180</v>
      </c>
      <c r="H1595" s="13">
        <v>44704</v>
      </c>
      <c r="I1595">
        <v>74.110000999999997</v>
      </c>
      <c r="J1595">
        <v>74.699996999999996</v>
      </c>
      <c r="K1595">
        <v>73.379997000000003</v>
      </c>
      <c r="L1595">
        <v>74.150002000000001</v>
      </c>
      <c r="M1595">
        <v>74.150002000000001</v>
      </c>
      <c r="N1595">
        <v>3927300</v>
      </c>
    </row>
    <row r="1596" spans="7:14">
      <c r="G1596" s="9" t="s">
        <v>180</v>
      </c>
      <c r="H1596" s="13">
        <v>44705</v>
      </c>
      <c r="I1596">
        <v>74.419998000000007</v>
      </c>
      <c r="J1596">
        <v>75.970000999999996</v>
      </c>
      <c r="K1596">
        <v>74.019997000000004</v>
      </c>
      <c r="L1596">
        <v>75.690002000000007</v>
      </c>
      <c r="M1596">
        <v>75.690002000000007</v>
      </c>
      <c r="N1596">
        <v>7298300</v>
      </c>
    </row>
    <row r="1597" spans="7:14">
      <c r="G1597" s="9" t="s">
        <v>180</v>
      </c>
      <c r="H1597" s="13">
        <v>44706</v>
      </c>
      <c r="I1597">
        <v>75.800003000000004</v>
      </c>
      <c r="J1597">
        <v>76.089995999999999</v>
      </c>
      <c r="K1597">
        <v>75.139999000000003</v>
      </c>
      <c r="L1597">
        <v>75.690002000000007</v>
      </c>
      <c r="M1597">
        <v>75.690002000000007</v>
      </c>
      <c r="N1597">
        <v>3859800</v>
      </c>
    </row>
    <row r="1598" spans="7:14">
      <c r="G1598" s="9" t="s">
        <v>180</v>
      </c>
      <c r="H1598" s="13">
        <v>44707</v>
      </c>
      <c r="I1598">
        <v>76.25</v>
      </c>
      <c r="J1598">
        <v>76.300003000000004</v>
      </c>
      <c r="K1598">
        <v>75.239998</v>
      </c>
      <c r="L1598">
        <v>75.290001000000004</v>
      </c>
      <c r="M1598">
        <v>75.290001000000004</v>
      </c>
      <c r="N1598">
        <v>3561800</v>
      </c>
    </row>
    <row r="1599" spans="7:14">
      <c r="G1599" s="9" t="s">
        <v>180</v>
      </c>
      <c r="H1599" s="13">
        <v>44708</v>
      </c>
      <c r="I1599">
        <v>75.110000999999997</v>
      </c>
      <c r="J1599">
        <v>76.110000999999997</v>
      </c>
      <c r="K1599">
        <v>75.059997999999993</v>
      </c>
      <c r="L1599">
        <v>76.069999999999993</v>
      </c>
      <c r="M1599">
        <v>76.069999999999993</v>
      </c>
      <c r="N1599">
        <v>3773800</v>
      </c>
    </row>
    <row r="1600" spans="7:14">
      <c r="G1600" s="9" t="s">
        <v>180</v>
      </c>
      <c r="H1600" s="13">
        <v>44712</v>
      </c>
      <c r="I1600">
        <v>75.330001999999993</v>
      </c>
      <c r="J1600">
        <v>75.989998</v>
      </c>
      <c r="K1600">
        <v>74.970000999999996</v>
      </c>
      <c r="L1600">
        <v>75.660004000000001</v>
      </c>
      <c r="M1600">
        <v>75.660004000000001</v>
      </c>
      <c r="N1600">
        <v>8118800</v>
      </c>
    </row>
    <row r="1601" spans="7:14">
      <c r="G1601" s="9" t="s">
        <v>180</v>
      </c>
      <c r="H1601" s="13">
        <v>44713</v>
      </c>
      <c r="I1601">
        <v>75.800003000000004</v>
      </c>
      <c r="J1601">
        <v>75.919998000000007</v>
      </c>
      <c r="K1601">
        <v>74.760002</v>
      </c>
      <c r="L1601">
        <v>75.550003000000004</v>
      </c>
      <c r="M1601">
        <v>75.550003000000004</v>
      </c>
      <c r="N1601">
        <v>4902600</v>
      </c>
    </row>
    <row r="1602" spans="7:14">
      <c r="G1602" s="9" t="s">
        <v>180</v>
      </c>
      <c r="H1602" s="13">
        <v>44714</v>
      </c>
      <c r="I1602">
        <v>76.139999000000003</v>
      </c>
      <c r="J1602">
        <v>76.239998</v>
      </c>
      <c r="K1602">
        <v>74.120002999999997</v>
      </c>
      <c r="L1602">
        <v>75.949996999999996</v>
      </c>
      <c r="M1602">
        <v>75.949996999999996</v>
      </c>
      <c r="N1602">
        <v>4732900</v>
      </c>
    </row>
    <row r="1603" spans="7:14">
      <c r="G1603" s="9" t="s">
        <v>180</v>
      </c>
      <c r="H1603" s="13">
        <v>44715</v>
      </c>
      <c r="I1603">
        <v>75.680000000000007</v>
      </c>
      <c r="J1603">
        <v>75.930000000000007</v>
      </c>
      <c r="K1603">
        <v>75.120002999999997</v>
      </c>
      <c r="L1603">
        <v>75.260002</v>
      </c>
      <c r="M1603">
        <v>75.260002</v>
      </c>
      <c r="N1603">
        <v>2686200</v>
      </c>
    </row>
    <row r="1604" spans="7:14">
      <c r="G1604" s="9" t="s">
        <v>180</v>
      </c>
      <c r="H1604" s="13">
        <v>44718</v>
      </c>
      <c r="I1604">
        <v>75.489998</v>
      </c>
      <c r="J1604">
        <v>75.970000999999996</v>
      </c>
      <c r="K1604">
        <v>75.269997000000004</v>
      </c>
      <c r="L1604">
        <v>75.349997999999999</v>
      </c>
      <c r="M1604">
        <v>75.349997999999999</v>
      </c>
      <c r="N1604">
        <v>4674500</v>
      </c>
    </row>
    <row r="1605" spans="7:14">
      <c r="G1605" s="9" t="s">
        <v>180</v>
      </c>
      <c r="H1605" s="13">
        <v>44719</v>
      </c>
      <c r="I1605">
        <v>75.360000999999997</v>
      </c>
      <c r="J1605">
        <v>75.720000999999996</v>
      </c>
      <c r="K1605">
        <v>74.800003000000004</v>
      </c>
      <c r="L1605">
        <v>75.690002000000007</v>
      </c>
      <c r="M1605">
        <v>75.690002000000007</v>
      </c>
      <c r="N1605">
        <v>3471200</v>
      </c>
    </row>
    <row r="1606" spans="7:14">
      <c r="G1606" s="9" t="s">
        <v>180</v>
      </c>
      <c r="H1606" s="13">
        <v>44720</v>
      </c>
      <c r="I1606">
        <v>75.410004000000001</v>
      </c>
      <c r="J1606">
        <v>75.610000999999997</v>
      </c>
      <c r="K1606">
        <v>74.540001000000004</v>
      </c>
      <c r="L1606">
        <v>74.629997000000003</v>
      </c>
      <c r="M1606">
        <v>74.629997000000003</v>
      </c>
      <c r="N1606">
        <v>2981600</v>
      </c>
    </row>
    <row r="1607" spans="7:14">
      <c r="G1607" s="9" t="s">
        <v>180</v>
      </c>
      <c r="H1607" s="13">
        <v>44721</v>
      </c>
      <c r="I1607">
        <v>74.849997999999999</v>
      </c>
      <c r="J1607">
        <v>75.400002000000001</v>
      </c>
      <c r="K1607">
        <v>72.839995999999999</v>
      </c>
      <c r="L1607">
        <v>72.889999000000003</v>
      </c>
      <c r="M1607">
        <v>72.889999000000003</v>
      </c>
      <c r="N1607">
        <v>4184800</v>
      </c>
    </row>
    <row r="1608" spans="7:14">
      <c r="G1608" s="9" t="s">
        <v>180</v>
      </c>
      <c r="H1608" s="13">
        <v>44722</v>
      </c>
      <c r="I1608">
        <v>72.550003000000004</v>
      </c>
      <c r="J1608">
        <v>72.779999000000004</v>
      </c>
      <c r="K1608">
        <v>71.620002999999997</v>
      </c>
      <c r="L1608">
        <v>72.139999000000003</v>
      </c>
      <c r="M1608">
        <v>72.139999000000003</v>
      </c>
      <c r="N1608">
        <v>4967400</v>
      </c>
    </row>
    <row r="1609" spans="7:14">
      <c r="G1609" s="9" t="s">
        <v>180</v>
      </c>
      <c r="H1609" s="13">
        <v>44725</v>
      </c>
      <c r="I1609">
        <v>71.319999999999993</v>
      </c>
      <c r="J1609">
        <v>71.580001999999993</v>
      </c>
      <c r="K1609">
        <v>68.379997000000003</v>
      </c>
      <c r="L1609">
        <v>68.75</v>
      </c>
      <c r="M1609">
        <v>68.75</v>
      </c>
      <c r="N1609">
        <v>6507600</v>
      </c>
    </row>
    <row r="1610" spans="7:14">
      <c r="G1610" s="9" t="s">
        <v>180</v>
      </c>
      <c r="H1610" s="13">
        <v>44726</v>
      </c>
      <c r="I1610">
        <v>68.809997999999993</v>
      </c>
      <c r="J1610">
        <v>68.879997000000003</v>
      </c>
      <c r="K1610">
        <v>66.110000999999997</v>
      </c>
      <c r="L1610">
        <v>66.779999000000004</v>
      </c>
      <c r="M1610">
        <v>66.779999000000004</v>
      </c>
      <c r="N1610">
        <v>6889000</v>
      </c>
    </row>
    <row r="1611" spans="7:14">
      <c r="G1611" s="9" t="s">
        <v>180</v>
      </c>
      <c r="H1611" s="13">
        <v>44727</v>
      </c>
      <c r="I1611">
        <v>66.959998999999996</v>
      </c>
      <c r="J1611">
        <v>67.459998999999996</v>
      </c>
      <c r="K1611">
        <v>65.690002000000007</v>
      </c>
      <c r="L1611">
        <v>66.569999999999993</v>
      </c>
      <c r="M1611">
        <v>66.569999999999993</v>
      </c>
      <c r="N1611">
        <v>6543300</v>
      </c>
    </row>
    <row r="1612" spans="7:14">
      <c r="G1612" s="9" t="s">
        <v>180</v>
      </c>
      <c r="H1612" s="13">
        <v>44728</v>
      </c>
      <c r="I1612">
        <v>65.819999999999993</v>
      </c>
      <c r="J1612">
        <v>66.290001000000004</v>
      </c>
      <c r="K1612">
        <v>64.940002000000007</v>
      </c>
      <c r="L1612">
        <v>66.279999000000004</v>
      </c>
      <c r="M1612">
        <v>66.279999000000004</v>
      </c>
      <c r="N1612">
        <v>7006200</v>
      </c>
    </row>
    <row r="1613" spans="7:14">
      <c r="G1613" s="9" t="s">
        <v>180</v>
      </c>
      <c r="H1613" s="13">
        <v>44729</v>
      </c>
      <c r="I1613">
        <v>66.400002000000001</v>
      </c>
      <c r="J1613">
        <v>66.610000999999997</v>
      </c>
      <c r="K1613">
        <v>64.790001000000004</v>
      </c>
      <c r="L1613">
        <v>65.389999000000003</v>
      </c>
      <c r="M1613">
        <v>65.389999000000003</v>
      </c>
      <c r="N1613">
        <v>9042000</v>
      </c>
    </row>
    <row r="1614" spans="7:14">
      <c r="G1614" s="9" t="s">
        <v>180</v>
      </c>
      <c r="H1614" s="13">
        <v>44733</v>
      </c>
      <c r="I1614">
        <v>65.75</v>
      </c>
      <c r="J1614">
        <v>67.430000000000007</v>
      </c>
      <c r="K1614">
        <v>65.580001999999993</v>
      </c>
      <c r="L1614">
        <v>67.150002000000001</v>
      </c>
      <c r="M1614">
        <v>67.150002000000001</v>
      </c>
      <c r="N1614">
        <v>6334900</v>
      </c>
    </row>
    <row r="1615" spans="7:14">
      <c r="G1615" s="9" t="s">
        <v>180</v>
      </c>
      <c r="H1615" s="13">
        <v>44734</v>
      </c>
      <c r="I1615">
        <v>66.699996999999996</v>
      </c>
      <c r="J1615">
        <v>68.239998</v>
      </c>
      <c r="K1615">
        <v>66.650002000000001</v>
      </c>
      <c r="L1615">
        <v>67.690002000000007</v>
      </c>
      <c r="M1615">
        <v>67.690002000000007</v>
      </c>
      <c r="N1615">
        <v>5613500</v>
      </c>
    </row>
    <row r="1616" spans="7:14">
      <c r="G1616" s="9" t="s">
        <v>180</v>
      </c>
      <c r="H1616" s="13">
        <v>44735</v>
      </c>
      <c r="I1616">
        <v>68.120002999999997</v>
      </c>
      <c r="J1616">
        <v>69.430000000000007</v>
      </c>
      <c r="K1616">
        <v>67.889999000000003</v>
      </c>
      <c r="L1616">
        <v>69.279999000000004</v>
      </c>
      <c r="M1616">
        <v>69.279999000000004</v>
      </c>
      <c r="N1616">
        <v>5067600</v>
      </c>
    </row>
    <row r="1617" spans="7:14">
      <c r="G1617" s="9" t="s">
        <v>180</v>
      </c>
      <c r="H1617" s="13">
        <v>44736</v>
      </c>
      <c r="I1617">
        <v>69.699996999999996</v>
      </c>
      <c r="J1617">
        <v>70.040001000000004</v>
      </c>
      <c r="K1617">
        <v>69.25</v>
      </c>
      <c r="L1617">
        <v>69.830001999999993</v>
      </c>
      <c r="M1617">
        <v>69.830001999999993</v>
      </c>
      <c r="N1617">
        <v>4607600</v>
      </c>
    </row>
    <row r="1618" spans="7:14">
      <c r="G1618" s="9" t="s">
        <v>180</v>
      </c>
      <c r="H1618" s="13">
        <v>44739</v>
      </c>
      <c r="I1618">
        <v>69.389999000000003</v>
      </c>
      <c r="J1618">
        <v>70.680000000000007</v>
      </c>
      <c r="K1618">
        <v>69.290001000000004</v>
      </c>
      <c r="L1618">
        <v>70.370002999999997</v>
      </c>
      <c r="M1618">
        <v>70.370002999999997</v>
      </c>
      <c r="N1618">
        <v>3679500</v>
      </c>
    </row>
    <row r="1619" spans="7:14">
      <c r="G1619" s="9" t="s">
        <v>180</v>
      </c>
      <c r="H1619" s="13">
        <v>44740</v>
      </c>
      <c r="I1619">
        <v>70.709998999999996</v>
      </c>
      <c r="J1619">
        <v>71.430000000000007</v>
      </c>
      <c r="K1619">
        <v>70.559997999999993</v>
      </c>
      <c r="L1619">
        <v>70.620002999999997</v>
      </c>
      <c r="M1619">
        <v>70.620002999999997</v>
      </c>
      <c r="N1619">
        <v>3788700</v>
      </c>
    </row>
    <row r="1620" spans="7:14">
      <c r="G1620" s="9" t="s">
        <v>180</v>
      </c>
      <c r="H1620" s="13">
        <v>44741</v>
      </c>
      <c r="I1620">
        <v>70.860000999999997</v>
      </c>
      <c r="J1620">
        <v>71.309997999999993</v>
      </c>
      <c r="K1620">
        <v>70.339995999999999</v>
      </c>
      <c r="L1620">
        <v>70.669998000000007</v>
      </c>
      <c r="M1620">
        <v>70.669998000000007</v>
      </c>
      <c r="N1620">
        <v>2910400</v>
      </c>
    </row>
    <row r="1621" spans="7:14">
      <c r="G1621" s="9" t="s">
        <v>180</v>
      </c>
      <c r="H1621" s="13">
        <v>44742</v>
      </c>
      <c r="I1621">
        <v>70.330001999999993</v>
      </c>
      <c r="J1621">
        <v>71.699996999999996</v>
      </c>
      <c r="K1621">
        <v>70.169998000000007</v>
      </c>
      <c r="L1621">
        <v>71.309997999999993</v>
      </c>
      <c r="M1621">
        <v>71.309997999999993</v>
      </c>
      <c r="N1621">
        <v>5389200</v>
      </c>
    </row>
    <row r="1622" spans="7:14">
      <c r="G1622" s="9" t="s">
        <v>180</v>
      </c>
      <c r="H1622" s="13">
        <v>44743</v>
      </c>
      <c r="I1622">
        <v>71.75</v>
      </c>
      <c r="J1622">
        <v>73.239998</v>
      </c>
      <c r="K1622">
        <v>71.440002000000007</v>
      </c>
      <c r="L1622">
        <v>73.139999000000003</v>
      </c>
      <c r="M1622">
        <v>73.139999000000003</v>
      </c>
      <c r="N1622">
        <v>5053400</v>
      </c>
    </row>
    <row r="1623" spans="7:14">
      <c r="G1623" s="9" t="s">
        <v>180</v>
      </c>
      <c r="H1623" s="13">
        <v>44747</v>
      </c>
      <c r="I1623">
        <v>72.919998000000007</v>
      </c>
      <c r="J1623">
        <v>73.029999000000004</v>
      </c>
      <c r="K1623">
        <v>69.849997999999999</v>
      </c>
      <c r="L1623">
        <v>70.819999999999993</v>
      </c>
      <c r="M1623">
        <v>70.819999999999993</v>
      </c>
      <c r="N1623">
        <v>5903000</v>
      </c>
    </row>
    <row r="1624" spans="7:14">
      <c r="G1624" s="9" t="s">
        <v>180</v>
      </c>
      <c r="H1624" s="13">
        <v>44748</v>
      </c>
      <c r="I1624">
        <v>71.069999999999993</v>
      </c>
      <c r="J1624">
        <v>72.220000999999996</v>
      </c>
      <c r="K1624">
        <v>70.639999000000003</v>
      </c>
      <c r="L1624">
        <v>71.470000999999996</v>
      </c>
      <c r="M1624">
        <v>71.470000999999996</v>
      </c>
      <c r="N1624">
        <v>4338900</v>
      </c>
    </row>
    <row r="1625" spans="7:14">
      <c r="G1625" s="9" t="s">
        <v>180</v>
      </c>
      <c r="H1625" s="13">
        <v>44749</v>
      </c>
      <c r="I1625">
        <v>71.639999000000003</v>
      </c>
      <c r="J1625">
        <v>72.080001999999993</v>
      </c>
      <c r="K1625">
        <v>71.110000999999997</v>
      </c>
      <c r="L1625">
        <v>71.290001000000004</v>
      </c>
      <c r="M1625">
        <v>71.290001000000004</v>
      </c>
      <c r="N1625">
        <v>2622600</v>
      </c>
    </row>
    <row r="1626" spans="7:14">
      <c r="G1626" s="9" t="s">
        <v>180</v>
      </c>
      <c r="H1626" s="13">
        <v>44750</v>
      </c>
      <c r="I1626">
        <v>71.290001000000004</v>
      </c>
      <c r="J1626">
        <v>71.529999000000004</v>
      </c>
      <c r="K1626">
        <v>70.819999999999993</v>
      </c>
      <c r="L1626">
        <v>71.190002000000007</v>
      </c>
      <c r="M1626">
        <v>71.190002000000007</v>
      </c>
      <c r="N1626">
        <v>3294700</v>
      </c>
    </row>
    <row r="1627" spans="7:14">
      <c r="G1627" s="9" t="s">
        <v>180</v>
      </c>
      <c r="H1627" s="13">
        <v>44753</v>
      </c>
      <c r="I1627">
        <v>71</v>
      </c>
      <c r="J1627">
        <v>71.790001000000004</v>
      </c>
      <c r="K1627">
        <v>70.900002000000001</v>
      </c>
      <c r="L1627">
        <v>71.769997000000004</v>
      </c>
      <c r="M1627">
        <v>71.769997000000004</v>
      </c>
      <c r="N1627">
        <v>4028200</v>
      </c>
    </row>
    <row r="1628" spans="7:14">
      <c r="G1628" s="9" t="s">
        <v>180</v>
      </c>
      <c r="H1628" s="13">
        <v>44754</v>
      </c>
      <c r="I1628">
        <v>71.559997999999993</v>
      </c>
      <c r="J1628">
        <v>72.529999000000004</v>
      </c>
      <c r="K1628">
        <v>71.339995999999999</v>
      </c>
      <c r="L1628">
        <v>71.980002999999996</v>
      </c>
      <c r="M1628">
        <v>71.980002999999996</v>
      </c>
      <c r="N1628">
        <v>3887100</v>
      </c>
    </row>
    <row r="1629" spans="7:14">
      <c r="G1629" s="9" t="s">
        <v>180</v>
      </c>
      <c r="H1629" s="13">
        <v>44755</v>
      </c>
      <c r="I1629">
        <v>71.419998000000007</v>
      </c>
      <c r="J1629">
        <v>72.180000000000007</v>
      </c>
      <c r="K1629">
        <v>71.180000000000007</v>
      </c>
      <c r="L1629">
        <v>71.199996999999996</v>
      </c>
      <c r="M1629">
        <v>71.199996999999996</v>
      </c>
      <c r="N1629">
        <v>3727100</v>
      </c>
    </row>
    <row r="1630" spans="7:14">
      <c r="G1630" s="9" t="s">
        <v>180</v>
      </c>
      <c r="H1630" s="13">
        <v>44756</v>
      </c>
      <c r="I1630">
        <v>69.949996999999996</v>
      </c>
      <c r="J1630">
        <v>71.959998999999996</v>
      </c>
      <c r="K1630">
        <v>69.919998000000007</v>
      </c>
      <c r="L1630">
        <v>71.860000999999997</v>
      </c>
      <c r="M1630">
        <v>71.860000999999997</v>
      </c>
      <c r="N1630">
        <v>3119600</v>
      </c>
    </row>
    <row r="1631" spans="7:14">
      <c r="G1631" s="9" t="s">
        <v>180</v>
      </c>
      <c r="H1631" s="13">
        <v>44757</v>
      </c>
      <c r="I1631">
        <v>72.430000000000007</v>
      </c>
      <c r="J1631">
        <v>72.489998</v>
      </c>
      <c r="K1631">
        <v>71.440002000000007</v>
      </c>
      <c r="L1631">
        <v>72.330001999999993</v>
      </c>
      <c r="M1631">
        <v>72.330001999999993</v>
      </c>
      <c r="N1631">
        <v>4975700</v>
      </c>
    </row>
    <row r="1632" spans="7:14">
      <c r="G1632" s="9" t="s">
        <v>180</v>
      </c>
      <c r="H1632" s="13">
        <v>44760</v>
      </c>
      <c r="I1632">
        <v>72.180000000000007</v>
      </c>
      <c r="J1632">
        <v>72.300003000000004</v>
      </c>
      <c r="K1632">
        <v>71.389999000000003</v>
      </c>
      <c r="L1632">
        <v>71.690002000000007</v>
      </c>
      <c r="M1632">
        <v>71.690002000000007</v>
      </c>
      <c r="N1632">
        <v>3699800</v>
      </c>
    </row>
    <row r="1633" spans="7:14">
      <c r="G1633" s="9" t="s">
        <v>180</v>
      </c>
      <c r="H1633" s="13">
        <v>44761</v>
      </c>
      <c r="I1633">
        <v>72.069999999999993</v>
      </c>
      <c r="J1633">
        <v>72.290001000000004</v>
      </c>
      <c r="K1633">
        <v>71.580001999999993</v>
      </c>
      <c r="L1633">
        <v>71.75</v>
      </c>
      <c r="M1633">
        <v>71.75</v>
      </c>
      <c r="N1633">
        <v>5626800</v>
      </c>
    </row>
    <row r="1634" spans="7:14">
      <c r="G1634" s="9" t="s">
        <v>180</v>
      </c>
      <c r="H1634" s="13">
        <v>44762</v>
      </c>
      <c r="I1634">
        <v>71.790001000000004</v>
      </c>
      <c r="J1634">
        <v>71.989998</v>
      </c>
      <c r="K1634">
        <v>70.760002</v>
      </c>
      <c r="L1634">
        <v>70.940002000000007</v>
      </c>
      <c r="M1634">
        <v>70.940002000000007</v>
      </c>
      <c r="N1634">
        <v>4217100</v>
      </c>
    </row>
    <row r="1635" spans="7:14">
      <c r="G1635" s="9" t="s">
        <v>180</v>
      </c>
      <c r="H1635" s="13">
        <v>44763</v>
      </c>
      <c r="I1635">
        <v>70.930000000000007</v>
      </c>
      <c r="J1635">
        <v>71.080001999999993</v>
      </c>
      <c r="K1635">
        <v>70.349997999999999</v>
      </c>
      <c r="L1635">
        <v>70.849997999999999</v>
      </c>
      <c r="M1635">
        <v>70.849997999999999</v>
      </c>
      <c r="N1635">
        <v>3434200</v>
      </c>
    </row>
    <row r="1636" spans="7:14">
      <c r="G1636" s="9" t="s">
        <v>180</v>
      </c>
      <c r="H1636" s="13">
        <v>44764</v>
      </c>
      <c r="I1636">
        <v>71.309997999999993</v>
      </c>
      <c r="J1636">
        <v>71.959998999999996</v>
      </c>
      <c r="K1636">
        <v>71.139999000000003</v>
      </c>
      <c r="L1636">
        <v>71.940002000000007</v>
      </c>
      <c r="M1636">
        <v>71.940002000000007</v>
      </c>
      <c r="N1636">
        <v>3437400</v>
      </c>
    </row>
    <row r="1637" spans="7:14">
      <c r="G1637" s="9" t="s">
        <v>180</v>
      </c>
      <c r="H1637" s="13">
        <v>44767</v>
      </c>
      <c r="I1637">
        <v>71.790001000000004</v>
      </c>
      <c r="J1637">
        <v>72.699996999999996</v>
      </c>
      <c r="K1637">
        <v>71.599997999999999</v>
      </c>
      <c r="L1637">
        <v>72.690002000000007</v>
      </c>
      <c r="M1637">
        <v>72.690002000000007</v>
      </c>
      <c r="N1637">
        <v>3227600</v>
      </c>
    </row>
    <row r="1638" spans="7:14">
      <c r="G1638" s="9" t="s">
        <v>180</v>
      </c>
      <c r="H1638" s="13">
        <v>44768</v>
      </c>
      <c r="I1638">
        <v>72.709998999999996</v>
      </c>
      <c r="J1638">
        <v>73.650002000000001</v>
      </c>
      <c r="K1638">
        <v>72.569999999999993</v>
      </c>
      <c r="L1638">
        <v>73.510002</v>
      </c>
      <c r="M1638">
        <v>73.510002</v>
      </c>
      <c r="N1638">
        <v>2717500</v>
      </c>
    </row>
    <row r="1639" spans="7:14">
      <c r="G1639" s="9" t="s">
        <v>180</v>
      </c>
      <c r="H1639" s="13">
        <v>44769</v>
      </c>
      <c r="I1639">
        <v>73.150002000000001</v>
      </c>
      <c r="J1639">
        <v>73.449996999999996</v>
      </c>
      <c r="K1639">
        <v>72.569999999999993</v>
      </c>
      <c r="L1639">
        <v>73.260002</v>
      </c>
      <c r="M1639">
        <v>73.260002</v>
      </c>
      <c r="N1639">
        <v>6341700</v>
      </c>
    </row>
    <row r="1640" spans="7:14">
      <c r="G1640" s="9" t="s">
        <v>180</v>
      </c>
      <c r="H1640" s="13">
        <v>44770</v>
      </c>
      <c r="I1640">
        <v>73.930000000000007</v>
      </c>
      <c r="J1640">
        <v>76</v>
      </c>
      <c r="K1640">
        <v>73.260002</v>
      </c>
      <c r="L1640">
        <v>75.839995999999999</v>
      </c>
      <c r="M1640">
        <v>75.839995999999999</v>
      </c>
      <c r="N1640">
        <v>5841000</v>
      </c>
    </row>
    <row r="1641" spans="7:14">
      <c r="G1641" s="9" t="s">
        <v>180</v>
      </c>
      <c r="H1641" s="13">
        <v>44771</v>
      </c>
      <c r="I1641">
        <v>75.839995999999999</v>
      </c>
      <c r="J1641">
        <v>77.610000999999997</v>
      </c>
      <c r="K1641">
        <v>75.650002000000001</v>
      </c>
      <c r="L1641">
        <v>76.889999000000003</v>
      </c>
      <c r="M1641">
        <v>76.889999000000003</v>
      </c>
      <c r="N1641">
        <v>7829200</v>
      </c>
    </row>
    <row r="1642" spans="7:14">
      <c r="G1642" s="9" t="s">
        <v>181</v>
      </c>
      <c r="H1642" s="13">
        <v>44589</v>
      </c>
      <c r="I1642">
        <v>66.419998000000007</v>
      </c>
      <c r="J1642">
        <v>69.889999000000003</v>
      </c>
      <c r="K1642">
        <v>66.419998000000007</v>
      </c>
      <c r="L1642">
        <v>69.839995999999999</v>
      </c>
      <c r="M1642">
        <v>68.860778999999994</v>
      </c>
      <c r="N1642">
        <v>3430400</v>
      </c>
    </row>
    <row r="1643" spans="7:14">
      <c r="G1643" s="9" t="s">
        <v>181</v>
      </c>
      <c r="H1643" s="13">
        <v>44592</v>
      </c>
      <c r="I1643">
        <v>69.120002999999997</v>
      </c>
      <c r="J1643">
        <v>69.760002</v>
      </c>
      <c r="K1643">
        <v>68.680000000000007</v>
      </c>
      <c r="L1643">
        <v>69.660004000000001</v>
      </c>
      <c r="M1643">
        <v>68.683311000000003</v>
      </c>
      <c r="N1643">
        <v>3475800</v>
      </c>
    </row>
    <row r="1644" spans="7:14">
      <c r="G1644" s="9" t="s">
        <v>181</v>
      </c>
      <c r="H1644" s="13">
        <v>44593</v>
      </c>
      <c r="I1644">
        <v>69.459998999999996</v>
      </c>
      <c r="J1644">
        <v>69.709998999999996</v>
      </c>
      <c r="K1644">
        <v>67.860000999999997</v>
      </c>
      <c r="L1644">
        <v>68.489998</v>
      </c>
      <c r="M1644">
        <v>67.529708999999997</v>
      </c>
      <c r="N1644">
        <v>3372400</v>
      </c>
    </row>
    <row r="1645" spans="7:14">
      <c r="G1645" s="9" t="s">
        <v>181</v>
      </c>
      <c r="H1645" s="13">
        <v>44594</v>
      </c>
      <c r="I1645">
        <v>68.150002000000001</v>
      </c>
      <c r="J1645">
        <v>69.650002000000001</v>
      </c>
      <c r="K1645">
        <v>68.080001999999993</v>
      </c>
      <c r="L1645">
        <v>69.589995999999999</v>
      </c>
      <c r="M1645">
        <v>68.614288000000002</v>
      </c>
      <c r="N1645">
        <v>2559800</v>
      </c>
    </row>
    <row r="1646" spans="7:14">
      <c r="G1646" s="9" t="s">
        <v>181</v>
      </c>
      <c r="H1646" s="13">
        <v>44595</v>
      </c>
      <c r="I1646">
        <v>69.680000000000007</v>
      </c>
      <c r="J1646">
        <v>70.180000000000007</v>
      </c>
      <c r="K1646">
        <v>69.190002000000007</v>
      </c>
      <c r="L1646">
        <v>69.470000999999996</v>
      </c>
      <c r="M1646">
        <v>68.495971999999995</v>
      </c>
      <c r="N1646">
        <v>2530600</v>
      </c>
    </row>
    <row r="1647" spans="7:14">
      <c r="G1647" s="9" t="s">
        <v>181</v>
      </c>
      <c r="H1647" s="13">
        <v>44596</v>
      </c>
      <c r="I1647">
        <v>68.800003000000004</v>
      </c>
      <c r="J1647">
        <v>69.300003000000004</v>
      </c>
      <c r="K1647">
        <v>67.839995999999999</v>
      </c>
      <c r="L1647">
        <v>68.779999000000004</v>
      </c>
      <c r="M1647">
        <v>67.815642999999994</v>
      </c>
      <c r="N1647">
        <v>2517300</v>
      </c>
    </row>
    <row r="1648" spans="7:14">
      <c r="G1648" s="9" t="s">
        <v>181</v>
      </c>
      <c r="H1648" s="13">
        <v>44599</v>
      </c>
      <c r="I1648">
        <v>68.650002000000001</v>
      </c>
      <c r="J1648">
        <v>69.180000000000007</v>
      </c>
      <c r="K1648">
        <v>68.010002</v>
      </c>
      <c r="L1648">
        <v>68.75</v>
      </c>
      <c r="M1648">
        <v>67.786063999999996</v>
      </c>
      <c r="N1648">
        <v>2652900</v>
      </c>
    </row>
    <row r="1649" spans="7:14">
      <c r="G1649" s="9" t="s">
        <v>181</v>
      </c>
      <c r="H1649" s="13">
        <v>44600</v>
      </c>
      <c r="I1649">
        <v>69.150002000000001</v>
      </c>
      <c r="J1649">
        <v>69.389999000000003</v>
      </c>
      <c r="K1649">
        <v>68.589995999999999</v>
      </c>
      <c r="L1649">
        <v>68.839995999999999</v>
      </c>
      <c r="M1649">
        <v>67.874802000000003</v>
      </c>
      <c r="N1649">
        <v>4155200</v>
      </c>
    </row>
    <row r="1650" spans="7:14">
      <c r="G1650" s="9" t="s">
        <v>181</v>
      </c>
      <c r="H1650" s="13">
        <v>44601</v>
      </c>
      <c r="I1650">
        <v>69.110000999999997</v>
      </c>
      <c r="J1650">
        <v>69.459998999999996</v>
      </c>
      <c r="K1650">
        <v>68.860000999999997</v>
      </c>
      <c r="L1650">
        <v>69.190002000000007</v>
      </c>
      <c r="M1650">
        <v>68.219902000000005</v>
      </c>
      <c r="N1650">
        <v>3921800</v>
      </c>
    </row>
    <row r="1651" spans="7:14">
      <c r="G1651" s="9" t="s">
        <v>181</v>
      </c>
      <c r="H1651" s="13">
        <v>44602</v>
      </c>
      <c r="I1651">
        <v>68.419998000000007</v>
      </c>
      <c r="J1651">
        <v>68.550003000000004</v>
      </c>
      <c r="K1651">
        <v>66.839995999999999</v>
      </c>
      <c r="L1651">
        <v>67.080001999999993</v>
      </c>
      <c r="M1651">
        <v>66.139481000000004</v>
      </c>
      <c r="N1651">
        <v>3232500</v>
      </c>
    </row>
    <row r="1652" spans="7:14">
      <c r="G1652" s="9" t="s">
        <v>181</v>
      </c>
      <c r="H1652" s="13">
        <v>44603</v>
      </c>
      <c r="I1652">
        <v>67.239998</v>
      </c>
      <c r="J1652">
        <v>67.720000999999996</v>
      </c>
      <c r="K1652">
        <v>66.769997000000004</v>
      </c>
      <c r="L1652">
        <v>66.959998999999996</v>
      </c>
      <c r="M1652">
        <v>66.021156000000005</v>
      </c>
      <c r="N1652">
        <v>3546800</v>
      </c>
    </row>
    <row r="1653" spans="7:14">
      <c r="G1653" s="9" t="s">
        <v>181</v>
      </c>
      <c r="H1653" s="13">
        <v>44606</v>
      </c>
      <c r="I1653">
        <v>66.970000999999996</v>
      </c>
      <c r="J1653">
        <v>67.370002999999997</v>
      </c>
      <c r="K1653">
        <v>65.769997000000004</v>
      </c>
      <c r="L1653">
        <v>66.400002000000001</v>
      </c>
      <c r="M1653">
        <v>65.469025000000002</v>
      </c>
      <c r="N1653">
        <v>4491300</v>
      </c>
    </row>
    <row r="1654" spans="7:14">
      <c r="G1654" s="9" t="s">
        <v>181</v>
      </c>
      <c r="H1654" s="13">
        <v>44607</v>
      </c>
      <c r="I1654">
        <v>66.480002999999996</v>
      </c>
      <c r="J1654">
        <v>67.110000999999997</v>
      </c>
      <c r="K1654">
        <v>65.739998</v>
      </c>
      <c r="L1654">
        <v>66.120002999999997</v>
      </c>
      <c r="M1654">
        <v>65.192947000000004</v>
      </c>
      <c r="N1654">
        <v>10095000</v>
      </c>
    </row>
    <row r="1655" spans="7:14">
      <c r="G1655" s="9" t="s">
        <v>181</v>
      </c>
      <c r="H1655" s="13">
        <v>44608</v>
      </c>
      <c r="I1655">
        <v>66.339995999999999</v>
      </c>
      <c r="J1655">
        <v>66.459998999999996</v>
      </c>
      <c r="K1655">
        <v>65.239998</v>
      </c>
      <c r="L1655">
        <v>65.940002000000007</v>
      </c>
      <c r="M1655">
        <v>65.015472000000003</v>
      </c>
      <c r="N1655">
        <v>3148800</v>
      </c>
    </row>
    <row r="1656" spans="7:14">
      <c r="G1656" s="9" t="s">
        <v>181</v>
      </c>
      <c r="H1656" s="13">
        <v>44609</v>
      </c>
      <c r="I1656">
        <v>65.839995999999999</v>
      </c>
      <c r="J1656">
        <v>66.540001000000004</v>
      </c>
      <c r="K1656">
        <v>65.010002</v>
      </c>
      <c r="L1656">
        <v>66.099997999999999</v>
      </c>
      <c r="M1656">
        <v>65.173218000000006</v>
      </c>
      <c r="N1656">
        <v>3545000</v>
      </c>
    </row>
    <row r="1657" spans="7:14">
      <c r="G1657" s="9" t="s">
        <v>181</v>
      </c>
      <c r="H1657" s="13">
        <v>44610</v>
      </c>
      <c r="I1657">
        <v>65.900002000000001</v>
      </c>
      <c r="J1657">
        <v>66.430000000000007</v>
      </c>
      <c r="K1657">
        <v>65.540001000000004</v>
      </c>
      <c r="L1657">
        <v>66</v>
      </c>
      <c r="M1657">
        <v>65.074623000000003</v>
      </c>
      <c r="N1657">
        <v>3664200</v>
      </c>
    </row>
    <row r="1658" spans="7:14">
      <c r="G1658" s="9" t="s">
        <v>181</v>
      </c>
      <c r="H1658" s="13">
        <v>44614</v>
      </c>
      <c r="I1658">
        <v>66.120002999999997</v>
      </c>
      <c r="J1658">
        <v>66.389999000000003</v>
      </c>
      <c r="K1658">
        <v>65.610000999999997</v>
      </c>
      <c r="L1658">
        <v>65.940002000000007</v>
      </c>
      <c r="M1658">
        <v>65.015472000000003</v>
      </c>
      <c r="N1658">
        <v>3556500</v>
      </c>
    </row>
    <row r="1659" spans="7:14">
      <c r="G1659" s="9" t="s">
        <v>181</v>
      </c>
      <c r="H1659" s="13">
        <v>44615</v>
      </c>
      <c r="I1659">
        <v>66.139999000000003</v>
      </c>
      <c r="J1659">
        <v>66.220000999999996</v>
      </c>
      <c r="K1659">
        <v>64.879997000000003</v>
      </c>
      <c r="L1659">
        <v>64.930000000000007</v>
      </c>
      <c r="M1659">
        <v>64.019630000000006</v>
      </c>
      <c r="N1659">
        <v>3701500</v>
      </c>
    </row>
    <row r="1660" spans="7:14">
      <c r="G1660" s="9" t="s">
        <v>181</v>
      </c>
      <c r="H1660" s="13">
        <v>44616</v>
      </c>
      <c r="I1660">
        <v>65.080001999999993</v>
      </c>
      <c r="J1660">
        <v>65.529999000000004</v>
      </c>
      <c r="K1660">
        <v>63.810001</v>
      </c>
      <c r="L1660">
        <v>64.830001999999993</v>
      </c>
      <c r="M1660">
        <v>63.921031999999997</v>
      </c>
      <c r="N1660">
        <v>4720400</v>
      </c>
    </row>
    <row r="1661" spans="7:14">
      <c r="G1661" s="9" t="s">
        <v>181</v>
      </c>
      <c r="H1661" s="13">
        <v>44617</v>
      </c>
      <c r="I1661">
        <v>65.330001999999993</v>
      </c>
      <c r="J1661">
        <v>67.300003000000004</v>
      </c>
      <c r="K1661">
        <v>65.260002</v>
      </c>
      <c r="L1661">
        <v>67.230002999999996</v>
      </c>
      <c r="M1661">
        <v>66.287384000000003</v>
      </c>
      <c r="N1661">
        <v>4985000</v>
      </c>
    </row>
    <row r="1662" spans="7:14">
      <c r="G1662" s="9" t="s">
        <v>181</v>
      </c>
      <c r="H1662" s="13">
        <v>44620</v>
      </c>
      <c r="I1662">
        <v>66.599997999999999</v>
      </c>
      <c r="J1662">
        <v>67.459998999999996</v>
      </c>
      <c r="K1662">
        <v>66.5</v>
      </c>
      <c r="L1662">
        <v>67.330001999999993</v>
      </c>
      <c r="M1662">
        <v>66.385979000000006</v>
      </c>
      <c r="N1662">
        <v>4173000</v>
      </c>
    </row>
    <row r="1663" spans="7:14">
      <c r="G1663" s="9" t="s">
        <v>181</v>
      </c>
      <c r="H1663" s="13">
        <v>44621</v>
      </c>
      <c r="I1663">
        <v>67.089995999999999</v>
      </c>
      <c r="J1663">
        <v>67.949996999999996</v>
      </c>
      <c r="K1663">
        <v>66.080001999999993</v>
      </c>
      <c r="L1663">
        <v>66.510002</v>
      </c>
      <c r="M1663">
        <v>65.577477000000002</v>
      </c>
      <c r="N1663">
        <v>4585200</v>
      </c>
    </row>
    <row r="1664" spans="7:14">
      <c r="G1664" s="9" t="s">
        <v>181</v>
      </c>
      <c r="H1664" s="13">
        <v>44622</v>
      </c>
      <c r="I1664">
        <v>66.540001000000004</v>
      </c>
      <c r="J1664">
        <v>67.879997000000003</v>
      </c>
      <c r="K1664">
        <v>66.470000999999996</v>
      </c>
      <c r="L1664">
        <v>67.559997999999993</v>
      </c>
      <c r="M1664">
        <v>66.612746999999999</v>
      </c>
      <c r="N1664">
        <v>3256200</v>
      </c>
    </row>
    <row r="1665" spans="7:14">
      <c r="G1665" s="9" t="s">
        <v>181</v>
      </c>
      <c r="H1665" s="13">
        <v>44623</v>
      </c>
      <c r="I1665">
        <v>67.860000999999997</v>
      </c>
      <c r="J1665">
        <v>69.279999000000004</v>
      </c>
      <c r="K1665">
        <v>67.569999999999993</v>
      </c>
      <c r="L1665">
        <v>69.129997000000003</v>
      </c>
      <c r="M1665">
        <v>68.160736</v>
      </c>
      <c r="N1665">
        <v>2822100</v>
      </c>
    </row>
    <row r="1666" spans="7:14">
      <c r="G1666" s="9" t="s">
        <v>181</v>
      </c>
      <c r="H1666" s="13">
        <v>44624</v>
      </c>
      <c r="I1666">
        <v>68.949996999999996</v>
      </c>
      <c r="J1666">
        <v>71.319999999999993</v>
      </c>
      <c r="K1666">
        <v>68.639999000000003</v>
      </c>
      <c r="L1666">
        <v>71.260002</v>
      </c>
      <c r="M1666">
        <v>70.26088</v>
      </c>
      <c r="N1666">
        <v>3515300</v>
      </c>
    </row>
    <row r="1667" spans="7:14">
      <c r="G1667" s="9" t="s">
        <v>181</v>
      </c>
      <c r="H1667" s="13">
        <v>44627</v>
      </c>
      <c r="I1667">
        <v>71.139999000000003</v>
      </c>
      <c r="J1667">
        <v>71.779999000000004</v>
      </c>
      <c r="K1667">
        <v>70.339995999999999</v>
      </c>
      <c r="L1667">
        <v>71.550003000000004</v>
      </c>
      <c r="M1667">
        <v>70.546806000000004</v>
      </c>
      <c r="N1667">
        <v>4388600</v>
      </c>
    </row>
    <row r="1668" spans="7:14">
      <c r="G1668" s="9" t="s">
        <v>181</v>
      </c>
      <c r="H1668" s="13">
        <v>44628</v>
      </c>
      <c r="I1668">
        <v>71.830001999999993</v>
      </c>
      <c r="J1668">
        <v>72.559997999999993</v>
      </c>
      <c r="K1668">
        <v>70.139999000000003</v>
      </c>
      <c r="L1668">
        <v>70.190002000000007</v>
      </c>
      <c r="M1668">
        <v>69.205878999999996</v>
      </c>
      <c r="N1668">
        <v>2883100</v>
      </c>
    </row>
    <row r="1669" spans="7:14">
      <c r="G1669" s="9" t="s">
        <v>181</v>
      </c>
      <c r="H1669" s="13">
        <v>44629</v>
      </c>
      <c r="I1669">
        <v>70.489998</v>
      </c>
      <c r="J1669">
        <v>70.650002000000001</v>
      </c>
      <c r="K1669">
        <v>69.209998999999996</v>
      </c>
      <c r="L1669">
        <v>69.839995999999999</v>
      </c>
      <c r="M1669">
        <v>68.860778999999994</v>
      </c>
      <c r="N1669">
        <v>2866900</v>
      </c>
    </row>
    <row r="1670" spans="7:14">
      <c r="G1670" s="9" t="s">
        <v>181</v>
      </c>
      <c r="H1670" s="13">
        <v>44630</v>
      </c>
      <c r="I1670">
        <v>69.330001999999993</v>
      </c>
      <c r="J1670">
        <v>70.389999000000003</v>
      </c>
      <c r="K1670">
        <v>69.25</v>
      </c>
      <c r="L1670">
        <v>70.160004000000001</v>
      </c>
      <c r="M1670">
        <v>69.176299999999998</v>
      </c>
      <c r="N1670">
        <v>1945200</v>
      </c>
    </row>
    <row r="1671" spans="7:14">
      <c r="G1671" s="9" t="s">
        <v>181</v>
      </c>
      <c r="H1671" s="13">
        <v>44631</v>
      </c>
      <c r="I1671">
        <v>70.949996999999996</v>
      </c>
      <c r="J1671">
        <v>70.959998999999996</v>
      </c>
      <c r="K1671">
        <v>69.989998</v>
      </c>
      <c r="L1671">
        <v>70.370002999999997</v>
      </c>
      <c r="M1671">
        <v>69.383353999999997</v>
      </c>
      <c r="N1671">
        <v>3031500</v>
      </c>
    </row>
    <row r="1672" spans="7:14">
      <c r="G1672" s="9" t="s">
        <v>181</v>
      </c>
      <c r="H1672" s="13">
        <v>44634</v>
      </c>
      <c r="I1672">
        <v>70.239998</v>
      </c>
      <c r="J1672">
        <v>70.860000999999997</v>
      </c>
      <c r="K1672">
        <v>69.260002</v>
      </c>
      <c r="L1672">
        <v>69.510002</v>
      </c>
      <c r="M1672">
        <v>69.014008000000004</v>
      </c>
      <c r="N1672">
        <v>2392600</v>
      </c>
    </row>
    <row r="1673" spans="7:14">
      <c r="G1673" s="9" t="s">
        <v>181</v>
      </c>
      <c r="H1673" s="13">
        <v>44635</v>
      </c>
      <c r="I1673">
        <v>70.110000999999997</v>
      </c>
      <c r="J1673">
        <v>70.400002000000001</v>
      </c>
      <c r="K1673">
        <v>69.319999999999993</v>
      </c>
      <c r="L1673">
        <v>70.230002999999996</v>
      </c>
      <c r="M1673">
        <v>69.728874000000005</v>
      </c>
      <c r="N1673">
        <v>4454600</v>
      </c>
    </row>
    <row r="1674" spans="7:14">
      <c r="G1674" s="9" t="s">
        <v>181</v>
      </c>
      <c r="H1674" s="13">
        <v>44636</v>
      </c>
      <c r="I1674">
        <v>69.940002000000007</v>
      </c>
      <c r="J1674">
        <v>70</v>
      </c>
      <c r="K1674">
        <v>67.980002999999996</v>
      </c>
      <c r="L1674">
        <v>69.25</v>
      </c>
      <c r="M1674">
        <v>68.755859000000001</v>
      </c>
      <c r="N1674">
        <v>3809300</v>
      </c>
    </row>
    <row r="1675" spans="7:14">
      <c r="G1675" s="9" t="s">
        <v>181</v>
      </c>
      <c r="H1675" s="13">
        <v>44637</v>
      </c>
      <c r="I1675">
        <v>69.160004000000001</v>
      </c>
      <c r="J1675">
        <v>70.139999000000003</v>
      </c>
      <c r="K1675">
        <v>68.980002999999996</v>
      </c>
      <c r="L1675">
        <v>69.699996999999996</v>
      </c>
      <c r="M1675">
        <v>69.202644000000006</v>
      </c>
      <c r="N1675">
        <v>3974500</v>
      </c>
    </row>
    <row r="1676" spans="7:14">
      <c r="G1676" s="9" t="s">
        <v>181</v>
      </c>
      <c r="H1676" s="13">
        <v>44638</v>
      </c>
      <c r="I1676">
        <v>69.699996999999996</v>
      </c>
      <c r="J1676">
        <v>69.699996999999996</v>
      </c>
      <c r="K1676">
        <v>68.309997999999993</v>
      </c>
      <c r="L1676">
        <v>68.790001000000004</v>
      </c>
      <c r="M1676">
        <v>68.299149</v>
      </c>
      <c r="N1676">
        <v>5750300</v>
      </c>
    </row>
    <row r="1677" spans="7:14">
      <c r="G1677" s="9" t="s">
        <v>181</v>
      </c>
      <c r="H1677" s="13">
        <v>44641</v>
      </c>
      <c r="I1677">
        <v>68.690002000000007</v>
      </c>
      <c r="J1677">
        <v>69.940002000000007</v>
      </c>
      <c r="K1677">
        <v>68.669998000000007</v>
      </c>
      <c r="L1677">
        <v>69.319999999999993</v>
      </c>
      <c r="M1677">
        <v>68.825362999999996</v>
      </c>
      <c r="N1677">
        <v>2559000</v>
      </c>
    </row>
    <row r="1678" spans="7:14">
      <c r="G1678" s="9" t="s">
        <v>181</v>
      </c>
      <c r="H1678" s="13">
        <v>44642</v>
      </c>
      <c r="I1678">
        <v>69.709998999999996</v>
      </c>
      <c r="J1678">
        <v>69.709998999999996</v>
      </c>
      <c r="K1678">
        <v>68.849997999999999</v>
      </c>
      <c r="L1678">
        <v>69.209998999999996</v>
      </c>
      <c r="M1678">
        <v>68.716148000000004</v>
      </c>
      <c r="N1678">
        <v>2351000</v>
      </c>
    </row>
    <row r="1679" spans="7:14">
      <c r="G1679" s="9" t="s">
        <v>181</v>
      </c>
      <c r="H1679" s="13">
        <v>44643</v>
      </c>
      <c r="I1679">
        <v>69.220000999999996</v>
      </c>
      <c r="J1679">
        <v>69.769997000000004</v>
      </c>
      <c r="K1679">
        <v>68.599997999999999</v>
      </c>
      <c r="L1679">
        <v>69.300003000000004</v>
      </c>
      <c r="M1679">
        <v>68.805510999999996</v>
      </c>
      <c r="N1679">
        <v>2511300</v>
      </c>
    </row>
    <row r="1680" spans="7:14">
      <c r="G1680" s="9" t="s">
        <v>181</v>
      </c>
      <c r="H1680" s="13">
        <v>44644</v>
      </c>
      <c r="I1680">
        <v>69.449996999999996</v>
      </c>
      <c r="J1680">
        <v>70.150002000000001</v>
      </c>
      <c r="K1680">
        <v>69.099997999999999</v>
      </c>
      <c r="L1680">
        <v>69.879997000000003</v>
      </c>
      <c r="M1680">
        <v>69.381362999999993</v>
      </c>
      <c r="N1680">
        <v>2257800</v>
      </c>
    </row>
    <row r="1681" spans="7:14">
      <c r="G1681" s="9" t="s">
        <v>181</v>
      </c>
      <c r="H1681" s="13">
        <v>44645</v>
      </c>
      <c r="I1681">
        <v>70.059997999999993</v>
      </c>
      <c r="J1681">
        <v>70.839995999999999</v>
      </c>
      <c r="K1681">
        <v>69.860000999999997</v>
      </c>
      <c r="L1681">
        <v>70.699996999999996</v>
      </c>
      <c r="M1681">
        <v>70.195510999999996</v>
      </c>
      <c r="N1681">
        <v>1698900</v>
      </c>
    </row>
    <row r="1682" spans="7:14">
      <c r="G1682" s="9" t="s">
        <v>181</v>
      </c>
      <c r="H1682" s="13">
        <v>44648</v>
      </c>
      <c r="I1682">
        <v>70.830001999999993</v>
      </c>
      <c r="J1682">
        <v>71.269997000000004</v>
      </c>
      <c r="K1682">
        <v>70.110000999999997</v>
      </c>
      <c r="L1682">
        <v>71.239998</v>
      </c>
      <c r="M1682">
        <v>70.731658999999993</v>
      </c>
      <c r="N1682">
        <v>1684200</v>
      </c>
    </row>
    <row r="1683" spans="7:14">
      <c r="G1683" s="9" t="s">
        <v>181</v>
      </c>
      <c r="H1683" s="13">
        <v>44649</v>
      </c>
      <c r="I1683">
        <v>71.239998</v>
      </c>
      <c r="J1683">
        <v>71.849997999999999</v>
      </c>
      <c r="K1683">
        <v>70.889999000000003</v>
      </c>
      <c r="L1683">
        <v>71.830001999999993</v>
      </c>
      <c r="M1683">
        <v>71.317451000000005</v>
      </c>
      <c r="N1683">
        <v>2527000</v>
      </c>
    </row>
    <row r="1684" spans="7:14">
      <c r="G1684" s="9" t="s">
        <v>181</v>
      </c>
      <c r="H1684" s="13">
        <v>44650</v>
      </c>
      <c r="I1684">
        <v>71.849997999999999</v>
      </c>
      <c r="J1684">
        <v>72.339995999999999</v>
      </c>
      <c r="K1684">
        <v>71.489998</v>
      </c>
      <c r="L1684">
        <v>72.319999999999993</v>
      </c>
      <c r="M1684">
        <v>71.803955000000002</v>
      </c>
      <c r="N1684">
        <v>1582100</v>
      </c>
    </row>
    <row r="1685" spans="7:14">
      <c r="G1685" s="9" t="s">
        <v>181</v>
      </c>
      <c r="H1685" s="13">
        <v>44651</v>
      </c>
      <c r="I1685">
        <v>72.349997999999999</v>
      </c>
      <c r="J1685">
        <v>72.75</v>
      </c>
      <c r="K1685">
        <v>72.099997999999999</v>
      </c>
      <c r="L1685">
        <v>72.169998000000007</v>
      </c>
      <c r="M1685">
        <v>71.655022000000002</v>
      </c>
      <c r="N1685">
        <v>3045300</v>
      </c>
    </row>
    <row r="1686" spans="7:14">
      <c r="G1686" s="9" t="s">
        <v>181</v>
      </c>
      <c r="H1686" s="13">
        <v>44652</v>
      </c>
      <c r="I1686">
        <v>72.220000999999996</v>
      </c>
      <c r="J1686">
        <v>72.819999999999993</v>
      </c>
      <c r="K1686">
        <v>71.440002000000007</v>
      </c>
      <c r="L1686">
        <v>72.75</v>
      </c>
      <c r="M1686">
        <v>72.230887999999993</v>
      </c>
      <c r="N1686">
        <v>2598700</v>
      </c>
    </row>
    <row r="1687" spans="7:14">
      <c r="G1687" s="9" t="s">
        <v>181</v>
      </c>
      <c r="H1687" s="13">
        <v>44655</v>
      </c>
      <c r="I1687">
        <v>72.199996999999996</v>
      </c>
      <c r="J1687">
        <v>72.889999000000003</v>
      </c>
      <c r="K1687">
        <v>71.459998999999996</v>
      </c>
      <c r="L1687">
        <v>72.699996999999996</v>
      </c>
      <c r="M1687">
        <v>72.181244000000007</v>
      </c>
      <c r="N1687">
        <v>2082300</v>
      </c>
    </row>
    <row r="1688" spans="7:14">
      <c r="G1688" s="9" t="s">
        <v>181</v>
      </c>
      <c r="H1688" s="13">
        <v>44656</v>
      </c>
      <c r="I1688">
        <v>72.849997999999999</v>
      </c>
      <c r="J1688">
        <v>74.040001000000004</v>
      </c>
      <c r="K1688">
        <v>72.790001000000004</v>
      </c>
      <c r="L1688">
        <v>73.069999999999993</v>
      </c>
      <c r="M1688">
        <v>72.548607000000004</v>
      </c>
      <c r="N1688">
        <v>2979400</v>
      </c>
    </row>
    <row r="1689" spans="7:14">
      <c r="G1689" s="9" t="s">
        <v>181</v>
      </c>
      <c r="H1689" s="13">
        <v>44657</v>
      </c>
      <c r="I1689">
        <v>73.150002000000001</v>
      </c>
      <c r="J1689">
        <v>75.160004000000001</v>
      </c>
      <c r="K1689">
        <v>73.050003000000004</v>
      </c>
      <c r="L1689">
        <v>74.989998</v>
      </c>
      <c r="M1689">
        <v>74.454903000000002</v>
      </c>
      <c r="N1689">
        <v>3350600</v>
      </c>
    </row>
    <row r="1690" spans="7:14">
      <c r="G1690" s="9" t="s">
        <v>181</v>
      </c>
      <c r="H1690" s="13">
        <v>44658</v>
      </c>
      <c r="I1690">
        <v>74.739998</v>
      </c>
      <c r="J1690">
        <v>75</v>
      </c>
      <c r="K1690">
        <v>73.910004000000001</v>
      </c>
      <c r="L1690">
        <v>74.569999999999993</v>
      </c>
      <c r="M1690">
        <v>74.037903</v>
      </c>
      <c r="N1690">
        <v>3228700</v>
      </c>
    </row>
    <row r="1691" spans="7:14">
      <c r="G1691" s="9" t="s">
        <v>181</v>
      </c>
      <c r="H1691" s="13">
        <v>44659</v>
      </c>
      <c r="I1691">
        <v>74.75</v>
      </c>
      <c r="J1691">
        <v>75.410004000000001</v>
      </c>
      <c r="K1691">
        <v>74.400002000000001</v>
      </c>
      <c r="L1691">
        <v>74.819999999999993</v>
      </c>
      <c r="M1691">
        <v>74.286118000000002</v>
      </c>
      <c r="N1691">
        <v>2115100</v>
      </c>
    </row>
    <row r="1692" spans="7:14">
      <c r="G1692" s="9" t="s">
        <v>181</v>
      </c>
      <c r="H1692" s="13">
        <v>44662</v>
      </c>
      <c r="I1692">
        <v>74.889999000000003</v>
      </c>
      <c r="J1692">
        <v>75.519997000000004</v>
      </c>
      <c r="K1692">
        <v>74.169998000000007</v>
      </c>
      <c r="L1692">
        <v>74.360000999999997</v>
      </c>
      <c r="M1692">
        <v>73.829398999999995</v>
      </c>
      <c r="N1692">
        <v>2752300</v>
      </c>
    </row>
    <row r="1693" spans="7:14">
      <c r="G1693" s="9" t="s">
        <v>181</v>
      </c>
      <c r="H1693" s="13">
        <v>44663</v>
      </c>
      <c r="I1693">
        <v>74.230002999999996</v>
      </c>
      <c r="J1693">
        <v>75.209998999999996</v>
      </c>
      <c r="K1693">
        <v>73.680000000000007</v>
      </c>
      <c r="L1693">
        <v>74.730002999999996</v>
      </c>
      <c r="M1693">
        <v>74.196762000000007</v>
      </c>
      <c r="N1693">
        <v>2872300</v>
      </c>
    </row>
    <row r="1694" spans="7:14">
      <c r="G1694" s="9" t="s">
        <v>181</v>
      </c>
      <c r="H1694" s="13">
        <v>44664</v>
      </c>
      <c r="I1694">
        <v>75.010002</v>
      </c>
      <c r="J1694">
        <v>75.099997999999999</v>
      </c>
      <c r="K1694">
        <v>74</v>
      </c>
      <c r="L1694">
        <v>74.370002999999997</v>
      </c>
      <c r="M1694">
        <v>73.839332999999996</v>
      </c>
      <c r="N1694">
        <v>2274800</v>
      </c>
    </row>
    <row r="1695" spans="7:14">
      <c r="G1695" s="9" t="s">
        <v>181</v>
      </c>
      <c r="H1695" s="13">
        <v>44665</v>
      </c>
      <c r="I1695">
        <v>74.410004000000001</v>
      </c>
      <c r="J1695">
        <v>74.830001999999993</v>
      </c>
      <c r="K1695">
        <v>74.180000000000007</v>
      </c>
      <c r="L1695">
        <v>74.339995999999999</v>
      </c>
      <c r="M1695">
        <v>73.809539999999998</v>
      </c>
      <c r="N1695">
        <v>2007100</v>
      </c>
    </row>
    <row r="1696" spans="7:14">
      <c r="G1696" s="9" t="s">
        <v>181</v>
      </c>
      <c r="H1696" s="13">
        <v>44669</v>
      </c>
      <c r="I1696">
        <v>74.589995999999999</v>
      </c>
      <c r="J1696">
        <v>74.800003000000004</v>
      </c>
      <c r="K1696">
        <v>73.879997000000003</v>
      </c>
      <c r="L1696">
        <v>74.199996999999996</v>
      </c>
      <c r="M1696">
        <v>73.670540000000003</v>
      </c>
      <c r="N1696">
        <v>2180900</v>
      </c>
    </row>
    <row r="1697" spans="7:14">
      <c r="G1697" s="9" t="s">
        <v>181</v>
      </c>
      <c r="H1697" s="13">
        <v>44670</v>
      </c>
      <c r="I1697">
        <v>74.25</v>
      </c>
      <c r="J1697">
        <v>75.180000000000007</v>
      </c>
      <c r="K1697">
        <v>74.180000000000007</v>
      </c>
      <c r="L1697">
        <v>74.839995999999999</v>
      </c>
      <c r="M1697">
        <v>74.305969000000005</v>
      </c>
      <c r="N1697">
        <v>3252700</v>
      </c>
    </row>
    <row r="1698" spans="7:14">
      <c r="G1698" s="9" t="s">
        <v>181</v>
      </c>
      <c r="H1698" s="13">
        <v>44671</v>
      </c>
      <c r="I1698">
        <v>75.419998000000007</v>
      </c>
      <c r="J1698">
        <v>75.779999000000004</v>
      </c>
      <c r="K1698">
        <v>75.110000999999997</v>
      </c>
      <c r="L1698">
        <v>75.349997999999999</v>
      </c>
      <c r="M1698">
        <v>74.812331999999998</v>
      </c>
      <c r="N1698">
        <v>3317700</v>
      </c>
    </row>
    <row r="1699" spans="7:14">
      <c r="G1699" s="9" t="s">
        <v>181</v>
      </c>
      <c r="H1699" s="13">
        <v>44672</v>
      </c>
      <c r="I1699">
        <v>75.220000999999996</v>
      </c>
      <c r="J1699">
        <v>76.050003000000004</v>
      </c>
      <c r="K1699">
        <v>75</v>
      </c>
      <c r="L1699">
        <v>75.300003000000004</v>
      </c>
      <c r="M1699">
        <v>74.762694999999994</v>
      </c>
      <c r="N1699">
        <v>3248700</v>
      </c>
    </row>
    <row r="1700" spans="7:14">
      <c r="G1700" s="9" t="s">
        <v>181</v>
      </c>
      <c r="H1700" s="13">
        <v>44673</v>
      </c>
      <c r="I1700">
        <v>75.230002999999996</v>
      </c>
      <c r="J1700">
        <v>75.379997000000003</v>
      </c>
      <c r="K1700">
        <v>74.220000999999996</v>
      </c>
      <c r="L1700">
        <v>74.300003000000004</v>
      </c>
      <c r="M1700">
        <v>73.769829000000001</v>
      </c>
      <c r="N1700">
        <v>2371600</v>
      </c>
    </row>
    <row r="1701" spans="7:14">
      <c r="G1701" s="9" t="s">
        <v>181</v>
      </c>
      <c r="H1701" s="13">
        <v>44676</v>
      </c>
      <c r="I1701">
        <v>74.650002000000001</v>
      </c>
      <c r="J1701">
        <v>74.919998000000007</v>
      </c>
      <c r="K1701">
        <v>72.389999000000003</v>
      </c>
      <c r="L1701">
        <v>73.699996999999996</v>
      </c>
      <c r="M1701">
        <v>73.174103000000002</v>
      </c>
      <c r="N1701">
        <v>4446400</v>
      </c>
    </row>
    <row r="1702" spans="7:14">
      <c r="G1702" s="9" t="s">
        <v>181</v>
      </c>
      <c r="H1702" s="13">
        <v>44677</v>
      </c>
      <c r="I1702">
        <v>73.589995999999999</v>
      </c>
      <c r="J1702">
        <v>74.660004000000001</v>
      </c>
      <c r="K1702">
        <v>73.349997999999999</v>
      </c>
      <c r="L1702">
        <v>73.379997000000003</v>
      </c>
      <c r="M1702">
        <v>72.856392</v>
      </c>
      <c r="N1702">
        <v>3641000</v>
      </c>
    </row>
    <row r="1703" spans="7:14">
      <c r="G1703" s="9" t="s">
        <v>181</v>
      </c>
      <c r="H1703" s="13">
        <v>44678</v>
      </c>
      <c r="I1703">
        <v>73.449996999999996</v>
      </c>
      <c r="J1703">
        <v>74.260002</v>
      </c>
      <c r="K1703">
        <v>72.629997000000003</v>
      </c>
      <c r="L1703">
        <v>72.970000999999996</v>
      </c>
      <c r="M1703">
        <v>72.449318000000005</v>
      </c>
      <c r="N1703">
        <v>2965600</v>
      </c>
    </row>
    <row r="1704" spans="7:14">
      <c r="G1704" s="9" t="s">
        <v>181</v>
      </c>
      <c r="H1704" s="13">
        <v>44679</v>
      </c>
      <c r="I1704">
        <v>75.540001000000004</v>
      </c>
      <c r="J1704">
        <v>75.610000999999997</v>
      </c>
      <c r="K1704">
        <v>73.059997999999993</v>
      </c>
      <c r="L1704">
        <v>74.879997000000003</v>
      </c>
      <c r="M1704">
        <v>74.345687999999996</v>
      </c>
      <c r="N1704">
        <v>5262900</v>
      </c>
    </row>
    <row r="1705" spans="7:14">
      <c r="G1705" s="9" t="s">
        <v>181</v>
      </c>
      <c r="H1705" s="13">
        <v>44680</v>
      </c>
      <c r="I1705">
        <v>74.849997999999999</v>
      </c>
      <c r="J1705">
        <v>74.870002999999997</v>
      </c>
      <c r="K1705">
        <v>73.029999000000004</v>
      </c>
      <c r="L1705">
        <v>73.260002</v>
      </c>
      <c r="M1705">
        <v>72.737251000000001</v>
      </c>
      <c r="N1705">
        <v>5614300</v>
      </c>
    </row>
    <row r="1706" spans="7:14">
      <c r="G1706" s="9" t="s">
        <v>181</v>
      </c>
      <c r="H1706" s="13">
        <v>44683</v>
      </c>
      <c r="I1706">
        <v>73.5</v>
      </c>
      <c r="J1706">
        <v>74.120002999999997</v>
      </c>
      <c r="K1706">
        <v>71.900002000000001</v>
      </c>
      <c r="L1706">
        <v>72.669998000000007</v>
      </c>
      <c r="M1706">
        <v>72.151459000000003</v>
      </c>
      <c r="N1706">
        <v>4397200</v>
      </c>
    </row>
    <row r="1707" spans="7:14">
      <c r="G1707" s="9" t="s">
        <v>181</v>
      </c>
      <c r="H1707" s="13">
        <v>44684</v>
      </c>
      <c r="I1707">
        <v>73.260002</v>
      </c>
      <c r="J1707">
        <v>73.610000999999997</v>
      </c>
      <c r="K1707">
        <v>71.819999999999993</v>
      </c>
      <c r="L1707">
        <v>72.129997000000003</v>
      </c>
      <c r="M1707">
        <v>71.615311000000005</v>
      </c>
      <c r="N1707">
        <v>4940100</v>
      </c>
    </row>
    <row r="1708" spans="7:14">
      <c r="G1708" s="9" t="s">
        <v>181</v>
      </c>
      <c r="H1708" s="13">
        <v>44685</v>
      </c>
      <c r="I1708">
        <v>71.940002000000007</v>
      </c>
      <c r="J1708">
        <v>73.650002000000001</v>
      </c>
      <c r="K1708">
        <v>71.839995999999999</v>
      </c>
      <c r="L1708">
        <v>73.400002000000001</v>
      </c>
      <c r="M1708">
        <v>72.876250999999996</v>
      </c>
      <c r="N1708">
        <v>4162100</v>
      </c>
    </row>
    <row r="1709" spans="7:14">
      <c r="G1709" s="9" t="s">
        <v>181</v>
      </c>
      <c r="H1709" s="13">
        <v>44686</v>
      </c>
      <c r="I1709">
        <v>73.069999999999993</v>
      </c>
      <c r="J1709">
        <v>73.620002999999997</v>
      </c>
      <c r="K1709">
        <v>72.190002000000007</v>
      </c>
      <c r="L1709">
        <v>72.790001000000004</v>
      </c>
      <c r="M1709">
        <v>72.270599000000004</v>
      </c>
      <c r="N1709">
        <v>4024500</v>
      </c>
    </row>
    <row r="1710" spans="7:14">
      <c r="G1710" s="9" t="s">
        <v>181</v>
      </c>
      <c r="H1710" s="13">
        <v>44687</v>
      </c>
      <c r="I1710">
        <v>72.720000999999996</v>
      </c>
      <c r="J1710">
        <v>73.290001000000004</v>
      </c>
      <c r="K1710">
        <v>72.269997000000004</v>
      </c>
      <c r="L1710">
        <v>73.080001999999993</v>
      </c>
      <c r="M1710">
        <v>72.558532999999997</v>
      </c>
      <c r="N1710">
        <v>2593900</v>
      </c>
    </row>
    <row r="1711" spans="7:14">
      <c r="G1711" s="9" t="s">
        <v>181</v>
      </c>
      <c r="H1711" s="13">
        <v>44690</v>
      </c>
      <c r="I1711">
        <v>72.839995999999999</v>
      </c>
      <c r="J1711">
        <v>74.290001000000004</v>
      </c>
      <c r="K1711">
        <v>72.589995999999999</v>
      </c>
      <c r="L1711">
        <v>73.650002000000001</v>
      </c>
      <c r="M1711">
        <v>73.124465999999998</v>
      </c>
      <c r="N1711">
        <v>4033000</v>
      </c>
    </row>
    <row r="1712" spans="7:14">
      <c r="G1712" s="9" t="s">
        <v>181</v>
      </c>
      <c r="H1712" s="13">
        <v>44691</v>
      </c>
      <c r="I1712">
        <v>73.900002000000001</v>
      </c>
      <c r="J1712">
        <v>74.790001000000004</v>
      </c>
      <c r="K1712">
        <v>72.599997999999999</v>
      </c>
      <c r="L1712">
        <v>73.489998</v>
      </c>
      <c r="M1712">
        <v>72.965607000000006</v>
      </c>
      <c r="N1712">
        <v>4316000</v>
      </c>
    </row>
    <row r="1713" spans="7:14">
      <c r="G1713" s="9" t="s">
        <v>181</v>
      </c>
      <c r="H1713" s="13">
        <v>44692</v>
      </c>
      <c r="I1713">
        <v>73.180000000000007</v>
      </c>
      <c r="J1713">
        <v>75.089995999999999</v>
      </c>
      <c r="K1713">
        <v>73.080001999999993</v>
      </c>
      <c r="L1713">
        <v>73.970000999999996</v>
      </c>
      <c r="M1713">
        <v>73.442183999999997</v>
      </c>
      <c r="N1713">
        <v>4348700</v>
      </c>
    </row>
    <row r="1714" spans="7:14">
      <c r="G1714" s="9" t="s">
        <v>181</v>
      </c>
      <c r="H1714" s="13">
        <v>44693</v>
      </c>
      <c r="I1714">
        <v>73.959998999999996</v>
      </c>
      <c r="J1714">
        <v>74.300003000000004</v>
      </c>
      <c r="K1714">
        <v>72.389999000000003</v>
      </c>
      <c r="L1714">
        <v>73.550003000000004</v>
      </c>
      <c r="M1714">
        <v>73.025184999999993</v>
      </c>
      <c r="N1714">
        <v>2688700</v>
      </c>
    </row>
    <row r="1715" spans="7:14">
      <c r="G1715" s="9" t="s">
        <v>181</v>
      </c>
      <c r="H1715" s="13">
        <v>44694</v>
      </c>
      <c r="I1715">
        <v>73.550003000000004</v>
      </c>
      <c r="J1715">
        <v>74.699996999999996</v>
      </c>
      <c r="K1715">
        <v>73.080001999999993</v>
      </c>
      <c r="L1715">
        <v>74.489998</v>
      </c>
      <c r="M1715">
        <v>73.958466000000001</v>
      </c>
      <c r="N1715">
        <v>2688300</v>
      </c>
    </row>
    <row r="1716" spans="7:14">
      <c r="G1716" s="9" t="s">
        <v>181</v>
      </c>
      <c r="H1716" s="13">
        <v>44697</v>
      </c>
      <c r="I1716">
        <v>74.360000999999997</v>
      </c>
      <c r="J1716">
        <v>75.190002000000007</v>
      </c>
      <c r="K1716">
        <v>74.050003000000004</v>
      </c>
      <c r="L1716">
        <v>74.830001999999993</v>
      </c>
      <c r="M1716">
        <v>74.296042999999997</v>
      </c>
      <c r="N1716">
        <v>2678200</v>
      </c>
    </row>
    <row r="1717" spans="7:14">
      <c r="G1717" s="9" t="s">
        <v>181</v>
      </c>
      <c r="H1717" s="13">
        <v>44698</v>
      </c>
      <c r="I1717">
        <v>75.019997000000004</v>
      </c>
      <c r="J1717">
        <v>75.459998999999996</v>
      </c>
      <c r="K1717">
        <v>73.599997999999999</v>
      </c>
      <c r="L1717">
        <v>75.300003000000004</v>
      </c>
      <c r="M1717">
        <v>74.762694999999994</v>
      </c>
      <c r="N1717">
        <v>2465500</v>
      </c>
    </row>
    <row r="1718" spans="7:14">
      <c r="G1718" s="9" t="s">
        <v>181</v>
      </c>
      <c r="H1718" s="13">
        <v>44699</v>
      </c>
      <c r="I1718">
        <v>75.480002999999996</v>
      </c>
      <c r="J1718">
        <v>75.709998999999996</v>
      </c>
      <c r="K1718">
        <v>74.650002000000001</v>
      </c>
      <c r="L1718">
        <v>74.889999000000003</v>
      </c>
      <c r="M1718">
        <v>74.355614000000003</v>
      </c>
      <c r="N1718">
        <v>3151900</v>
      </c>
    </row>
    <row r="1719" spans="7:14">
      <c r="G1719" s="9" t="s">
        <v>181</v>
      </c>
      <c r="H1719" s="13">
        <v>44700</v>
      </c>
      <c r="I1719">
        <v>74.800003000000004</v>
      </c>
      <c r="J1719">
        <v>75.470000999999996</v>
      </c>
      <c r="K1719">
        <v>73.839995999999999</v>
      </c>
      <c r="L1719">
        <v>75.010002</v>
      </c>
      <c r="M1719">
        <v>74.474761999999998</v>
      </c>
      <c r="N1719">
        <v>2954900</v>
      </c>
    </row>
    <row r="1720" spans="7:14">
      <c r="G1720" s="9" t="s">
        <v>181</v>
      </c>
      <c r="H1720" s="13">
        <v>44701</v>
      </c>
      <c r="I1720">
        <v>75.040001000000004</v>
      </c>
      <c r="J1720">
        <v>75.150002000000001</v>
      </c>
      <c r="K1720">
        <v>73.620002999999997</v>
      </c>
      <c r="L1720">
        <v>74.220000999999996</v>
      </c>
      <c r="M1720">
        <v>73.690398999999999</v>
      </c>
      <c r="N1720">
        <v>4574000</v>
      </c>
    </row>
    <row r="1721" spans="7:14">
      <c r="G1721" s="9" t="s">
        <v>181</v>
      </c>
      <c r="H1721" s="13">
        <v>44704</v>
      </c>
      <c r="I1721">
        <v>75.269997000000004</v>
      </c>
      <c r="J1721">
        <v>75.269997000000004</v>
      </c>
      <c r="K1721">
        <v>73.959998999999996</v>
      </c>
      <c r="L1721">
        <v>74.870002999999997</v>
      </c>
      <c r="M1721">
        <v>74.335762000000003</v>
      </c>
      <c r="N1721">
        <v>2722700</v>
      </c>
    </row>
    <row r="1722" spans="7:14">
      <c r="G1722" s="9" t="s">
        <v>181</v>
      </c>
      <c r="H1722" s="13">
        <v>44705</v>
      </c>
      <c r="I1722">
        <v>75</v>
      </c>
      <c r="J1722">
        <v>76.400002000000001</v>
      </c>
      <c r="K1722">
        <v>73.440002000000007</v>
      </c>
      <c r="L1722">
        <v>76.260002</v>
      </c>
      <c r="M1722">
        <v>75.715843000000007</v>
      </c>
      <c r="N1722">
        <v>2680700</v>
      </c>
    </row>
    <row r="1723" spans="7:14">
      <c r="G1723" s="9" t="s">
        <v>181</v>
      </c>
      <c r="H1723" s="13">
        <v>44706</v>
      </c>
      <c r="I1723">
        <v>76.379997000000003</v>
      </c>
      <c r="J1723">
        <v>76.629997000000003</v>
      </c>
      <c r="K1723">
        <v>75.370002999999997</v>
      </c>
      <c r="L1723">
        <v>75.699996999999996</v>
      </c>
      <c r="M1723">
        <v>75.159835999999999</v>
      </c>
      <c r="N1723">
        <v>2847500</v>
      </c>
    </row>
    <row r="1724" spans="7:14">
      <c r="G1724" s="9" t="s">
        <v>181</v>
      </c>
      <c r="H1724" s="13">
        <v>44707</v>
      </c>
      <c r="I1724">
        <v>75.790001000000004</v>
      </c>
      <c r="J1724">
        <v>76.010002</v>
      </c>
      <c r="K1724">
        <v>74.879997000000003</v>
      </c>
      <c r="L1724">
        <v>74.959998999999996</v>
      </c>
      <c r="M1724">
        <v>74.425117</v>
      </c>
      <c r="N1724">
        <v>4487800</v>
      </c>
    </row>
    <row r="1725" spans="7:14">
      <c r="G1725" s="9" t="s">
        <v>181</v>
      </c>
      <c r="H1725" s="13">
        <v>44708</v>
      </c>
      <c r="I1725">
        <v>74.779999000000004</v>
      </c>
      <c r="J1725">
        <v>76.360000999999997</v>
      </c>
      <c r="K1725">
        <v>74.309997999999993</v>
      </c>
      <c r="L1725">
        <v>76.339995999999999</v>
      </c>
      <c r="M1725">
        <v>75.795265000000001</v>
      </c>
      <c r="N1725">
        <v>2981700</v>
      </c>
    </row>
    <row r="1726" spans="7:14">
      <c r="G1726" s="9" t="s">
        <v>181</v>
      </c>
      <c r="H1726" s="13">
        <v>44712</v>
      </c>
      <c r="I1726">
        <v>75.760002</v>
      </c>
      <c r="J1726">
        <v>75.889999000000003</v>
      </c>
      <c r="K1726">
        <v>74.800003000000004</v>
      </c>
      <c r="L1726">
        <v>75.339995999999999</v>
      </c>
      <c r="M1726">
        <v>74.802406000000005</v>
      </c>
      <c r="N1726">
        <v>3753300</v>
      </c>
    </row>
    <row r="1727" spans="7:14">
      <c r="G1727" s="9" t="s">
        <v>181</v>
      </c>
      <c r="H1727" s="13">
        <v>44713</v>
      </c>
      <c r="I1727">
        <v>75.519997000000004</v>
      </c>
      <c r="J1727">
        <v>75.559997999999993</v>
      </c>
      <c r="K1727">
        <v>74.510002</v>
      </c>
      <c r="L1727">
        <v>75.120002999999997</v>
      </c>
      <c r="M1727">
        <v>74.583977000000004</v>
      </c>
      <c r="N1727">
        <v>2314300</v>
      </c>
    </row>
    <row r="1728" spans="7:14">
      <c r="G1728" s="9" t="s">
        <v>181</v>
      </c>
      <c r="H1728" s="13">
        <v>44714</v>
      </c>
      <c r="I1728">
        <v>75.5</v>
      </c>
      <c r="J1728">
        <v>75.650002000000001</v>
      </c>
      <c r="K1728">
        <v>73.589995999999999</v>
      </c>
      <c r="L1728">
        <v>75.480002999999996</v>
      </c>
      <c r="M1728">
        <v>74.941413999999995</v>
      </c>
      <c r="N1728">
        <v>2633200</v>
      </c>
    </row>
    <row r="1729" spans="7:14">
      <c r="G1729" s="9" t="s">
        <v>181</v>
      </c>
      <c r="H1729" s="13">
        <v>44715</v>
      </c>
      <c r="I1729">
        <v>75.379997000000003</v>
      </c>
      <c r="J1729">
        <v>75.639999000000003</v>
      </c>
      <c r="K1729">
        <v>74.720000999999996</v>
      </c>
      <c r="L1729">
        <v>74.879997000000003</v>
      </c>
      <c r="M1729">
        <v>74.345687999999996</v>
      </c>
      <c r="N1729">
        <v>2255100</v>
      </c>
    </row>
    <row r="1730" spans="7:14">
      <c r="G1730" s="9" t="s">
        <v>181</v>
      </c>
      <c r="H1730" s="13">
        <v>44718</v>
      </c>
      <c r="I1730">
        <v>75.129997000000003</v>
      </c>
      <c r="J1730">
        <v>75.269997000000004</v>
      </c>
      <c r="K1730">
        <v>74.330001999999993</v>
      </c>
      <c r="L1730">
        <v>74.709998999999996</v>
      </c>
      <c r="M1730">
        <v>74.176902999999996</v>
      </c>
      <c r="N1730">
        <v>2356900</v>
      </c>
    </row>
    <row r="1731" spans="7:14">
      <c r="G1731" s="9" t="s">
        <v>181</v>
      </c>
      <c r="H1731" s="13">
        <v>44719</v>
      </c>
      <c r="I1731">
        <v>74.690002000000007</v>
      </c>
      <c r="J1731">
        <v>75.680000000000007</v>
      </c>
      <c r="K1731">
        <v>74.319999999999993</v>
      </c>
      <c r="L1731">
        <v>75.580001999999993</v>
      </c>
      <c r="M1731">
        <v>75.040694999999999</v>
      </c>
      <c r="N1731">
        <v>2173900</v>
      </c>
    </row>
    <row r="1732" spans="7:14">
      <c r="G1732" s="9" t="s">
        <v>181</v>
      </c>
      <c r="H1732" s="13">
        <v>44720</v>
      </c>
      <c r="I1732">
        <v>75.330001999999993</v>
      </c>
      <c r="J1732">
        <v>75.339995999999999</v>
      </c>
      <c r="K1732">
        <v>72.660004000000001</v>
      </c>
      <c r="L1732">
        <v>73.169998000000007</v>
      </c>
      <c r="M1732">
        <v>72.647887999999995</v>
      </c>
      <c r="N1732">
        <v>5320300</v>
      </c>
    </row>
    <row r="1733" spans="7:14">
      <c r="G1733" s="9" t="s">
        <v>181</v>
      </c>
      <c r="H1733" s="13">
        <v>44721</v>
      </c>
      <c r="I1733">
        <v>72.940002000000007</v>
      </c>
      <c r="J1733">
        <v>73.879997000000003</v>
      </c>
      <c r="K1733">
        <v>71.239998</v>
      </c>
      <c r="L1733">
        <v>71.279999000000004</v>
      </c>
      <c r="M1733">
        <v>70.771377999999999</v>
      </c>
      <c r="N1733">
        <v>2733400</v>
      </c>
    </row>
    <row r="1734" spans="7:14">
      <c r="G1734" s="9" t="s">
        <v>181</v>
      </c>
      <c r="H1734" s="13">
        <v>44722</v>
      </c>
      <c r="I1734">
        <v>70.620002999999997</v>
      </c>
      <c r="J1734">
        <v>71.580001999999993</v>
      </c>
      <c r="K1734">
        <v>70.269997000000004</v>
      </c>
      <c r="L1734">
        <v>71.010002</v>
      </c>
      <c r="M1734">
        <v>70.503304</v>
      </c>
      <c r="N1734">
        <v>3562300</v>
      </c>
    </row>
    <row r="1735" spans="7:14">
      <c r="G1735" s="9" t="s">
        <v>181</v>
      </c>
      <c r="H1735" s="13">
        <v>44725</v>
      </c>
      <c r="I1735">
        <v>70.599997999999999</v>
      </c>
      <c r="J1735">
        <v>70.660004000000001</v>
      </c>
      <c r="K1735">
        <v>68.029999000000004</v>
      </c>
      <c r="L1735">
        <v>68.389999000000003</v>
      </c>
      <c r="M1735">
        <v>67.902000000000001</v>
      </c>
      <c r="N1735">
        <v>3281000</v>
      </c>
    </row>
    <row r="1736" spans="7:14">
      <c r="G1736" s="9" t="s">
        <v>181</v>
      </c>
      <c r="H1736" s="13">
        <v>44726</v>
      </c>
      <c r="I1736">
        <v>68.150002000000001</v>
      </c>
      <c r="J1736">
        <v>68.160004000000001</v>
      </c>
      <c r="K1736">
        <v>65.220000999999996</v>
      </c>
      <c r="L1736">
        <v>65.879997000000003</v>
      </c>
      <c r="M1736">
        <v>65.879997000000003</v>
      </c>
      <c r="N1736">
        <v>2901100</v>
      </c>
    </row>
    <row r="1737" spans="7:14">
      <c r="G1737" s="9" t="s">
        <v>181</v>
      </c>
      <c r="H1737" s="13">
        <v>44727</v>
      </c>
      <c r="I1737">
        <v>66.470000999999996</v>
      </c>
      <c r="J1737">
        <v>66.769997000000004</v>
      </c>
      <c r="K1737">
        <v>65.069999999999993</v>
      </c>
      <c r="L1737">
        <v>65.849997999999999</v>
      </c>
      <c r="M1737">
        <v>65.849997999999999</v>
      </c>
      <c r="N1737">
        <v>3129000</v>
      </c>
    </row>
    <row r="1738" spans="7:14">
      <c r="G1738" s="9" t="s">
        <v>181</v>
      </c>
      <c r="H1738" s="13">
        <v>44728</v>
      </c>
      <c r="I1738">
        <v>64.930000000000007</v>
      </c>
      <c r="J1738">
        <v>65.349997999999999</v>
      </c>
      <c r="K1738">
        <v>64.129997000000003</v>
      </c>
      <c r="L1738">
        <v>64.949996999999996</v>
      </c>
      <c r="M1738">
        <v>64.949996999999996</v>
      </c>
      <c r="N1738">
        <v>4726800</v>
      </c>
    </row>
    <row r="1739" spans="7:14">
      <c r="G1739" s="9" t="s">
        <v>181</v>
      </c>
      <c r="H1739" s="13">
        <v>44729</v>
      </c>
      <c r="I1739">
        <v>65.199996999999996</v>
      </c>
      <c r="J1739">
        <v>65.529999000000004</v>
      </c>
      <c r="K1739">
        <v>63.57</v>
      </c>
      <c r="L1739">
        <v>63.91</v>
      </c>
      <c r="M1739">
        <v>63.91</v>
      </c>
      <c r="N1739">
        <v>6773700</v>
      </c>
    </row>
    <row r="1740" spans="7:14">
      <c r="G1740" s="9" t="s">
        <v>181</v>
      </c>
      <c r="H1740" s="13">
        <v>44733</v>
      </c>
      <c r="I1740">
        <v>63.98</v>
      </c>
      <c r="J1740">
        <v>64.989998</v>
      </c>
      <c r="K1740">
        <v>63.700001</v>
      </c>
      <c r="L1740">
        <v>64.760002</v>
      </c>
      <c r="M1740">
        <v>64.760002</v>
      </c>
      <c r="N1740">
        <v>3146900</v>
      </c>
    </row>
    <row r="1741" spans="7:14">
      <c r="G1741" s="9" t="s">
        <v>181</v>
      </c>
      <c r="H1741" s="13">
        <v>44734</v>
      </c>
      <c r="I1741">
        <v>64.440002000000007</v>
      </c>
      <c r="J1741">
        <v>66.110000999999997</v>
      </c>
      <c r="K1741">
        <v>64.410004000000001</v>
      </c>
      <c r="L1741">
        <v>65.779999000000004</v>
      </c>
      <c r="M1741">
        <v>65.779999000000004</v>
      </c>
      <c r="N1741">
        <v>3416000</v>
      </c>
    </row>
    <row r="1742" spans="7:14">
      <c r="G1742" s="9" t="s">
        <v>181</v>
      </c>
      <c r="H1742" s="13">
        <v>44735</v>
      </c>
      <c r="I1742">
        <v>65.910004000000001</v>
      </c>
      <c r="J1742">
        <v>67.440002000000007</v>
      </c>
      <c r="K1742">
        <v>65.910004000000001</v>
      </c>
      <c r="L1742">
        <v>67.279999000000004</v>
      </c>
      <c r="M1742">
        <v>67.279999000000004</v>
      </c>
      <c r="N1742">
        <v>4000400</v>
      </c>
    </row>
    <row r="1743" spans="7:14">
      <c r="G1743" s="9" t="s">
        <v>181</v>
      </c>
      <c r="H1743" s="13">
        <v>44736</v>
      </c>
      <c r="I1743">
        <v>67.470000999999996</v>
      </c>
      <c r="J1743">
        <v>68.709998999999996</v>
      </c>
      <c r="K1743">
        <v>67.319999999999993</v>
      </c>
      <c r="L1743">
        <v>68.559997999999993</v>
      </c>
      <c r="M1743">
        <v>68.559997999999993</v>
      </c>
      <c r="N1743">
        <v>3928000</v>
      </c>
    </row>
    <row r="1744" spans="7:14">
      <c r="G1744" s="9" t="s">
        <v>181</v>
      </c>
      <c r="H1744" s="13">
        <v>44739</v>
      </c>
      <c r="I1744">
        <v>68.559997999999993</v>
      </c>
      <c r="J1744">
        <v>69.440002000000007</v>
      </c>
      <c r="K1744">
        <v>68.050003000000004</v>
      </c>
      <c r="L1744">
        <v>69.330001999999993</v>
      </c>
      <c r="M1744">
        <v>69.330001999999993</v>
      </c>
      <c r="N1744">
        <v>2957800</v>
      </c>
    </row>
    <row r="1745" spans="7:14">
      <c r="G1745" s="9" t="s">
        <v>181</v>
      </c>
      <c r="H1745" s="13">
        <v>44740</v>
      </c>
      <c r="I1745">
        <v>69.470000999999996</v>
      </c>
      <c r="J1745">
        <v>70.410004000000001</v>
      </c>
      <c r="K1745">
        <v>69.269997000000004</v>
      </c>
      <c r="L1745">
        <v>69.989998</v>
      </c>
      <c r="M1745">
        <v>69.989998</v>
      </c>
      <c r="N1745">
        <v>4182100</v>
      </c>
    </row>
    <row r="1746" spans="7:14">
      <c r="G1746" s="9" t="s">
        <v>181</v>
      </c>
      <c r="H1746" s="13">
        <v>44741</v>
      </c>
      <c r="I1746">
        <v>70.129997000000003</v>
      </c>
      <c r="J1746">
        <v>70.470000999999996</v>
      </c>
      <c r="K1746">
        <v>69.769997000000004</v>
      </c>
      <c r="L1746">
        <v>70.209998999999996</v>
      </c>
      <c r="M1746">
        <v>70.209998999999996</v>
      </c>
      <c r="N1746">
        <v>2945600</v>
      </c>
    </row>
    <row r="1747" spans="7:14">
      <c r="G1747" s="9" t="s">
        <v>181</v>
      </c>
      <c r="H1747" s="13">
        <v>44742</v>
      </c>
      <c r="I1747">
        <v>69.470000999999996</v>
      </c>
      <c r="J1747">
        <v>71.389999000000003</v>
      </c>
      <c r="K1747">
        <v>69.470000999999996</v>
      </c>
      <c r="L1747">
        <v>70.760002</v>
      </c>
      <c r="M1747">
        <v>70.760002</v>
      </c>
      <c r="N1747">
        <v>3383700</v>
      </c>
    </row>
    <row r="1748" spans="7:14">
      <c r="G1748" s="9" t="s">
        <v>181</v>
      </c>
      <c r="H1748" s="13">
        <v>44743</v>
      </c>
      <c r="I1748">
        <v>70.790001000000004</v>
      </c>
      <c r="J1748">
        <v>72.669998000000007</v>
      </c>
      <c r="K1748">
        <v>70.449996999999996</v>
      </c>
      <c r="L1748">
        <v>72.629997000000003</v>
      </c>
      <c r="M1748">
        <v>72.629997000000003</v>
      </c>
      <c r="N1748">
        <v>3636600</v>
      </c>
    </row>
    <row r="1749" spans="7:14">
      <c r="G1749" s="9" t="s">
        <v>181</v>
      </c>
      <c r="H1749" s="13">
        <v>44747</v>
      </c>
      <c r="I1749">
        <v>72.599997999999999</v>
      </c>
      <c r="J1749">
        <v>72.720000999999996</v>
      </c>
      <c r="K1749">
        <v>69.059997999999993</v>
      </c>
      <c r="L1749">
        <v>69.889999000000003</v>
      </c>
      <c r="M1749">
        <v>69.889999000000003</v>
      </c>
      <c r="N1749">
        <v>3666300</v>
      </c>
    </row>
    <row r="1750" spans="7:14">
      <c r="G1750" s="9" t="s">
        <v>181</v>
      </c>
      <c r="H1750" s="13">
        <v>44748</v>
      </c>
      <c r="I1750">
        <v>70.230002999999996</v>
      </c>
      <c r="J1750">
        <v>71.660004000000001</v>
      </c>
      <c r="K1750">
        <v>69.559997999999993</v>
      </c>
      <c r="L1750">
        <v>71.010002</v>
      </c>
      <c r="M1750">
        <v>71.010002</v>
      </c>
      <c r="N1750">
        <v>3095600</v>
      </c>
    </row>
    <row r="1751" spans="7:14">
      <c r="G1751" s="9" t="s">
        <v>181</v>
      </c>
      <c r="H1751" s="13">
        <v>44749</v>
      </c>
      <c r="I1751">
        <v>71.25</v>
      </c>
      <c r="J1751">
        <v>71.669998000000007</v>
      </c>
      <c r="K1751">
        <v>69.220000999999996</v>
      </c>
      <c r="L1751">
        <v>69.580001999999993</v>
      </c>
      <c r="M1751">
        <v>69.580001999999993</v>
      </c>
      <c r="N1751">
        <v>6138700</v>
      </c>
    </row>
    <row r="1752" spans="7:14">
      <c r="G1752" s="9" t="s">
        <v>181</v>
      </c>
      <c r="H1752" s="13">
        <v>44750</v>
      </c>
      <c r="I1752">
        <v>69.589995999999999</v>
      </c>
      <c r="J1752">
        <v>69.889999000000003</v>
      </c>
      <c r="K1752">
        <v>69.059997999999993</v>
      </c>
      <c r="L1752">
        <v>69.599997999999999</v>
      </c>
      <c r="M1752">
        <v>69.599997999999999</v>
      </c>
      <c r="N1752">
        <v>2231900</v>
      </c>
    </row>
    <row r="1753" spans="7:14">
      <c r="G1753" s="9" t="s">
        <v>181</v>
      </c>
      <c r="H1753" s="13">
        <v>44753</v>
      </c>
      <c r="I1753">
        <v>69.569999999999993</v>
      </c>
      <c r="J1753">
        <v>70.330001999999993</v>
      </c>
      <c r="K1753">
        <v>68.940002000000007</v>
      </c>
      <c r="L1753">
        <v>69.889999000000003</v>
      </c>
      <c r="M1753">
        <v>69.889999000000003</v>
      </c>
      <c r="N1753">
        <v>2168000</v>
      </c>
    </row>
    <row r="1754" spans="7:14">
      <c r="G1754" s="9" t="s">
        <v>181</v>
      </c>
      <c r="H1754" s="13">
        <v>44754</v>
      </c>
      <c r="I1754">
        <v>70.059997999999993</v>
      </c>
      <c r="J1754">
        <v>70.620002999999997</v>
      </c>
      <c r="K1754">
        <v>69.220000999999996</v>
      </c>
      <c r="L1754">
        <v>69.5</v>
      </c>
      <c r="M1754">
        <v>69.5</v>
      </c>
      <c r="N1754">
        <v>1937100</v>
      </c>
    </row>
    <row r="1755" spans="7:14">
      <c r="G1755" s="9" t="s">
        <v>181</v>
      </c>
      <c r="H1755" s="13">
        <v>44755</v>
      </c>
      <c r="I1755">
        <v>68.849997999999999</v>
      </c>
      <c r="J1755">
        <v>69.940002000000007</v>
      </c>
      <c r="K1755">
        <v>68.800003000000004</v>
      </c>
      <c r="L1755">
        <v>69.199996999999996</v>
      </c>
      <c r="M1755">
        <v>69.199996999999996</v>
      </c>
      <c r="N1755">
        <v>1646400</v>
      </c>
    </row>
    <row r="1756" spans="7:14">
      <c r="G1756" s="9" t="s">
        <v>181</v>
      </c>
      <c r="H1756" s="13">
        <v>44756</v>
      </c>
      <c r="I1756">
        <v>68.220000999999996</v>
      </c>
      <c r="J1756">
        <v>69.410004000000001</v>
      </c>
      <c r="K1756">
        <v>68</v>
      </c>
      <c r="L1756">
        <v>69.309997999999993</v>
      </c>
      <c r="M1756">
        <v>69.309997999999993</v>
      </c>
      <c r="N1756">
        <v>1410700</v>
      </c>
    </row>
    <row r="1757" spans="7:14">
      <c r="G1757" s="9" t="s">
        <v>181</v>
      </c>
      <c r="H1757" s="13">
        <v>44757</v>
      </c>
      <c r="I1757">
        <v>69.550003000000004</v>
      </c>
      <c r="J1757">
        <v>70.040001000000004</v>
      </c>
      <c r="K1757">
        <v>68.760002</v>
      </c>
      <c r="L1757">
        <v>69.959998999999996</v>
      </c>
      <c r="M1757">
        <v>69.959998999999996</v>
      </c>
      <c r="N1757">
        <v>2511300</v>
      </c>
    </row>
    <row r="1758" spans="7:14">
      <c r="G1758" s="9" t="s">
        <v>181</v>
      </c>
      <c r="H1758" s="13">
        <v>44760</v>
      </c>
      <c r="I1758">
        <v>69.690002000000007</v>
      </c>
      <c r="J1758">
        <v>69.860000999999997</v>
      </c>
      <c r="K1758">
        <v>68.470000999999996</v>
      </c>
      <c r="L1758">
        <v>68.550003000000004</v>
      </c>
      <c r="M1758">
        <v>68.550003000000004</v>
      </c>
      <c r="N1758">
        <v>3036200</v>
      </c>
    </row>
    <row r="1759" spans="7:14">
      <c r="G1759" s="9" t="s">
        <v>181</v>
      </c>
      <c r="H1759" s="13">
        <v>44761</v>
      </c>
      <c r="I1759">
        <v>69.199996999999996</v>
      </c>
      <c r="J1759">
        <v>69.349997999999999</v>
      </c>
      <c r="K1759">
        <v>68.319999999999993</v>
      </c>
      <c r="L1759">
        <v>68.860000999999997</v>
      </c>
      <c r="M1759">
        <v>68.860000999999997</v>
      </c>
      <c r="N1759">
        <v>4459400</v>
      </c>
    </row>
    <row r="1760" spans="7:14">
      <c r="G1760" s="9" t="s">
        <v>181</v>
      </c>
      <c r="H1760" s="13">
        <v>44762</v>
      </c>
      <c r="I1760">
        <v>68.860000999999997</v>
      </c>
      <c r="J1760">
        <v>68.959998999999996</v>
      </c>
      <c r="K1760">
        <v>67.459998999999996</v>
      </c>
      <c r="L1760">
        <v>67.599997999999999</v>
      </c>
      <c r="M1760">
        <v>67.599997999999999</v>
      </c>
      <c r="N1760">
        <v>4360100</v>
      </c>
    </row>
    <row r="1761" spans="7:14">
      <c r="G1761" s="9" t="s">
        <v>181</v>
      </c>
      <c r="H1761" s="13">
        <v>44763</v>
      </c>
      <c r="I1761">
        <v>67.5</v>
      </c>
      <c r="J1761">
        <v>67.819999999999993</v>
      </c>
      <c r="K1761">
        <v>66.970000999999996</v>
      </c>
      <c r="L1761">
        <v>67.699996999999996</v>
      </c>
      <c r="M1761">
        <v>67.699996999999996</v>
      </c>
      <c r="N1761">
        <v>3961300</v>
      </c>
    </row>
    <row r="1762" spans="7:14">
      <c r="G1762" s="9" t="s">
        <v>181</v>
      </c>
      <c r="H1762" s="13">
        <v>44764</v>
      </c>
      <c r="I1762">
        <v>68</v>
      </c>
      <c r="J1762">
        <v>68.720000999999996</v>
      </c>
      <c r="K1762">
        <v>67.779999000000004</v>
      </c>
      <c r="L1762">
        <v>68.669998000000007</v>
      </c>
      <c r="M1762">
        <v>68.669998000000007</v>
      </c>
      <c r="N1762">
        <v>2200400</v>
      </c>
    </row>
    <row r="1763" spans="7:14">
      <c r="G1763" s="9" t="s">
        <v>181</v>
      </c>
      <c r="H1763" s="13">
        <v>44767</v>
      </c>
      <c r="I1763">
        <v>68.860000999999997</v>
      </c>
      <c r="J1763">
        <v>69.529999000000004</v>
      </c>
      <c r="K1763">
        <v>68.5</v>
      </c>
      <c r="L1763">
        <v>69.459998999999996</v>
      </c>
      <c r="M1763">
        <v>69.459998999999996</v>
      </c>
      <c r="N1763">
        <v>1889000</v>
      </c>
    </row>
    <row r="1764" spans="7:14">
      <c r="G1764" s="9" t="s">
        <v>181</v>
      </c>
      <c r="H1764" s="13">
        <v>44768</v>
      </c>
      <c r="I1764">
        <v>69.870002999999997</v>
      </c>
      <c r="J1764">
        <v>70.639999000000003</v>
      </c>
      <c r="K1764">
        <v>69.699996999999996</v>
      </c>
      <c r="L1764">
        <v>70.209998999999996</v>
      </c>
      <c r="M1764">
        <v>70.209998999999996</v>
      </c>
      <c r="N1764">
        <v>2769100</v>
      </c>
    </row>
    <row r="1765" spans="7:14">
      <c r="G1765" s="9" t="s">
        <v>181</v>
      </c>
      <c r="H1765" s="13">
        <v>44769</v>
      </c>
      <c r="I1765">
        <v>69.739998</v>
      </c>
      <c r="J1765">
        <v>70.370002999999997</v>
      </c>
      <c r="K1765">
        <v>69.440002000000007</v>
      </c>
      <c r="L1765">
        <v>70.25</v>
      </c>
      <c r="M1765">
        <v>70.25</v>
      </c>
      <c r="N1765">
        <v>2394200</v>
      </c>
    </row>
    <row r="1766" spans="7:14">
      <c r="G1766" s="9" t="s">
        <v>181</v>
      </c>
      <c r="H1766" s="13">
        <v>44770</v>
      </c>
      <c r="I1766">
        <v>70.459998999999996</v>
      </c>
      <c r="J1766">
        <v>72.360000999999997</v>
      </c>
      <c r="K1766">
        <v>69.860000999999997</v>
      </c>
      <c r="L1766">
        <v>72.209998999999996</v>
      </c>
      <c r="M1766">
        <v>72.209998999999996</v>
      </c>
      <c r="N1766">
        <v>2615600</v>
      </c>
    </row>
    <row r="1767" spans="7:14">
      <c r="G1767" s="9" t="s">
        <v>181</v>
      </c>
      <c r="H1767" s="13">
        <v>44771</v>
      </c>
      <c r="I1767">
        <v>72.059997999999993</v>
      </c>
      <c r="J1767">
        <v>73.580001999999993</v>
      </c>
      <c r="K1767">
        <v>72.010002</v>
      </c>
      <c r="L1767">
        <v>73.180000000000007</v>
      </c>
      <c r="M1767">
        <v>73.180000000000007</v>
      </c>
      <c r="N1767">
        <v>2647400</v>
      </c>
    </row>
  </sheetData>
  <mergeCells count="1">
    <mergeCell ref="A32:F32"/>
  </mergeCells>
  <pageMargins left="0.7" right="0.7" top="0.75" bottom="0.75" header="0.3" footer="0.3"/>
  <pageSetup scale="80" fitToWidth="2" fitToHeight="4" orientation="portrait" r:id="rId1"/>
  <headerFooter>
    <oddHeader>&amp;A</oddHeader>
    <oddFooter>Page &amp;P of &amp;N</oddFooter>
  </headerFooter>
  <ignoredErrors>
    <ignoredError sqref="D5:D17 E5:E1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0">
    <tabColor rgb="FFFFC000"/>
  </sheetPr>
  <dimension ref="A2:E29"/>
  <sheetViews>
    <sheetView zoomScale="85" zoomScaleNormal="85" workbookViewId="0">
      <selection activeCell="A29" sqref="A29"/>
    </sheetView>
  </sheetViews>
  <sheetFormatPr defaultColWidth="9" defaultRowHeight="14.4"/>
  <cols>
    <col min="1" max="1" width="36" style="9" customWidth="1"/>
    <col min="2" max="2" width="9" style="9"/>
    <col min="3" max="4" width="11.21875" style="88" customWidth="1"/>
    <col min="5" max="5" width="10.88671875" style="9" customWidth="1"/>
    <col min="6" max="16384" width="9" style="9"/>
  </cols>
  <sheetData>
    <row r="2" spans="1:5">
      <c r="A2" s="86"/>
      <c r="B2" s="86"/>
      <c r="C2" s="174"/>
      <c r="D2" s="174"/>
      <c r="E2" s="86"/>
    </row>
    <row r="3" spans="1:5" ht="59.4">
      <c r="A3" s="168" t="str">
        <f>+'Exh MLR-4'!A3</f>
        <v>Reno Sample</v>
      </c>
      <c r="B3" s="168" t="s">
        <v>1</v>
      </c>
      <c r="C3" s="169" t="s">
        <v>81</v>
      </c>
      <c r="D3" s="169" t="s">
        <v>82</v>
      </c>
      <c r="E3" s="179" t="s">
        <v>182</v>
      </c>
    </row>
    <row r="4" spans="1:5">
      <c r="A4" s="88" t="s">
        <v>207</v>
      </c>
      <c r="B4" s="119" t="s">
        <v>121</v>
      </c>
      <c r="C4" s="148">
        <v>5.4</v>
      </c>
      <c r="D4" s="148">
        <v>5.7</v>
      </c>
      <c r="E4" s="148">
        <v>5.43</v>
      </c>
    </row>
    <row r="5" spans="1:5">
      <c r="A5" s="88" t="s">
        <v>208</v>
      </c>
      <c r="B5" s="119" t="s">
        <v>117</v>
      </c>
      <c r="C5" s="148">
        <v>6.46</v>
      </c>
      <c r="D5" s="148">
        <v>7.2</v>
      </c>
      <c r="E5" s="148">
        <v>7.4</v>
      </c>
    </row>
    <row r="6" spans="1:5">
      <c r="A6" s="88" t="s">
        <v>209</v>
      </c>
      <c r="B6" s="119" t="s">
        <v>118</v>
      </c>
      <c r="C6" s="148">
        <v>6.35</v>
      </c>
      <c r="D6" s="148">
        <v>6.2</v>
      </c>
      <c r="E6" s="148">
        <v>6.1</v>
      </c>
    </row>
    <row r="7" spans="1:5">
      <c r="A7" s="88" t="s">
        <v>175</v>
      </c>
      <c r="B7" s="119" t="s">
        <v>119</v>
      </c>
      <c r="C7" s="148">
        <v>5.82</v>
      </c>
      <c r="D7" s="148">
        <v>6</v>
      </c>
      <c r="E7" s="148">
        <v>5.5</v>
      </c>
    </row>
    <row r="8" spans="1:5">
      <c r="A8" s="88" t="s">
        <v>210</v>
      </c>
      <c r="B8" s="119" t="s">
        <v>217</v>
      </c>
      <c r="C8" s="148">
        <v>5</v>
      </c>
      <c r="D8" s="148">
        <v>3</v>
      </c>
      <c r="E8" s="148">
        <v>4.5</v>
      </c>
    </row>
    <row r="9" spans="1:5">
      <c r="A9" s="88" t="s">
        <v>211</v>
      </c>
      <c r="B9" s="119" t="s">
        <v>179</v>
      </c>
      <c r="C9" s="148">
        <v>6.04</v>
      </c>
      <c r="D9" s="148">
        <v>6.7</v>
      </c>
      <c r="E9" s="148">
        <v>6</v>
      </c>
    </row>
    <row r="10" spans="1:5">
      <c r="A10" s="88" t="s">
        <v>116</v>
      </c>
      <c r="B10" s="119" t="s">
        <v>120</v>
      </c>
      <c r="C10" s="148">
        <v>4.95</v>
      </c>
      <c r="D10" s="148">
        <v>5.0999999999999996</v>
      </c>
      <c r="E10" s="148">
        <v>4.62</v>
      </c>
    </row>
    <row r="11" spans="1:5">
      <c r="A11" s="88" t="s">
        <v>212</v>
      </c>
      <c r="B11" s="119" t="s">
        <v>218</v>
      </c>
      <c r="C11" s="148">
        <v>6.67</v>
      </c>
      <c r="D11" s="148">
        <v>6.2</v>
      </c>
      <c r="E11" s="148">
        <v>7</v>
      </c>
    </row>
    <row r="12" spans="1:5">
      <c r="A12" s="88" t="s">
        <v>124</v>
      </c>
      <c r="B12" s="119" t="s">
        <v>125</v>
      </c>
      <c r="C12" s="148">
        <v>2.8</v>
      </c>
      <c r="D12" s="148">
        <v>2.8</v>
      </c>
      <c r="E12" s="148">
        <v>5</v>
      </c>
    </row>
    <row r="13" spans="1:5">
      <c r="A13" s="88" t="s">
        <v>213</v>
      </c>
      <c r="B13" s="119" t="s">
        <v>126</v>
      </c>
      <c r="C13" s="148">
        <v>4.5</v>
      </c>
      <c r="D13" s="148">
        <v>2.2999999999999998</v>
      </c>
      <c r="E13" s="148">
        <v>3.25</v>
      </c>
    </row>
    <row r="14" spans="1:5">
      <c r="A14" s="88" t="s">
        <v>214</v>
      </c>
      <c r="B14" s="119" t="s">
        <v>123</v>
      </c>
      <c r="C14" s="149">
        <v>1.9</v>
      </c>
      <c r="D14" s="149">
        <v>3.5</v>
      </c>
      <c r="E14" s="149">
        <v>0.28999999999999998</v>
      </c>
    </row>
    <row r="15" spans="1:5">
      <c r="A15" s="88" t="s">
        <v>174</v>
      </c>
      <c r="B15" s="119" t="s">
        <v>122</v>
      </c>
      <c r="C15" s="171">
        <v>3.23</v>
      </c>
      <c r="D15" s="171">
        <v>3.7</v>
      </c>
      <c r="E15" s="171">
        <v>4</v>
      </c>
    </row>
    <row r="16" spans="1:5">
      <c r="A16" s="88" t="s">
        <v>215</v>
      </c>
      <c r="B16" s="119" t="s">
        <v>180</v>
      </c>
      <c r="C16" s="149">
        <v>6.12</v>
      </c>
      <c r="D16" s="149">
        <v>4</v>
      </c>
      <c r="E16" s="149">
        <v>4.8</v>
      </c>
    </row>
    <row r="17" spans="1:5">
      <c r="A17" s="88" t="s">
        <v>216</v>
      </c>
      <c r="B17" s="90" t="s">
        <v>181</v>
      </c>
      <c r="C17" s="149">
        <v>7.04</v>
      </c>
      <c r="D17" s="149">
        <v>6.4</v>
      </c>
      <c r="E17" s="149">
        <v>6.86</v>
      </c>
    </row>
    <row r="18" spans="1:5">
      <c r="A18" s="88"/>
      <c r="B18" s="90"/>
      <c r="C18" s="149"/>
      <c r="D18" s="149"/>
    </row>
    <row r="19" spans="1:5">
      <c r="A19" s="88"/>
      <c r="B19" s="90"/>
      <c r="C19" s="149"/>
      <c r="D19" s="149"/>
    </row>
    <row r="20" spans="1:5">
      <c r="A20" s="88"/>
      <c r="B20" s="90"/>
      <c r="C20" s="149"/>
      <c r="D20" s="149"/>
    </row>
    <row r="21" spans="1:5">
      <c r="A21" s="88"/>
      <c r="B21" s="90"/>
      <c r="C21" s="149"/>
      <c r="D21" s="149"/>
    </row>
    <row r="22" spans="1:5">
      <c r="A22" s="88"/>
      <c r="C22" s="149"/>
      <c r="D22" s="149"/>
    </row>
    <row r="23" spans="1:5">
      <c r="A23" s="88"/>
      <c r="C23" s="149"/>
      <c r="D23" s="149"/>
    </row>
    <row r="24" spans="1:5">
      <c r="A24" s="174"/>
      <c r="B24" s="86"/>
      <c r="C24" s="175"/>
      <c r="D24" s="175"/>
      <c r="E24" s="86"/>
    </row>
    <row r="25" spans="1:5">
      <c r="A25" s="91" t="str">
        <f>+'Exh MLR-4'!A18</f>
        <v>Sample Average</v>
      </c>
      <c r="B25" s="89"/>
      <c r="C25" s="170">
        <f>AVERAGE(C4:C24)</f>
        <v>5.1628571428571428</v>
      </c>
      <c r="D25" s="170">
        <f>AVERAGE(D4:D24)</f>
        <v>4.9142857142857155</v>
      </c>
      <c r="E25" s="170">
        <f>AVERAGE(E4:E24)</f>
        <v>5.0535714285714288</v>
      </c>
    </row>
    <row r="26" spans="1:5">
      <c r="A26" s="176" t="s">
        <v>136</v>
      </c>
      <c r="B26" s="177"/>
      <c r="C26" s="178">
        <f>MEDIAN(C4:C24)</f>
        <v>5.61</v>
      </c>
      <c r="D26" s="178">
        <f>MEDIAN(D4:D24)</f>
        <v>5.4</v>
      </c>
      <c r="E26" s="178">
        <f>MEDIAN(E4:E24)</f>
        <v>5.2149999999999999</v>
      </c>
    </row>
    <row r="27" spans="1:5" ht="13.95" customHeight="1">
      <c r="A27" s="282" t="s">
        <v>304</v>
      </c>
      <c r="B27" s="282"/>
      <c r="C27" s="282"/>
      <c r="D27" s="282"/>
      <c r="E27" s="282"/>
    </row>
    <row r="28" spans="1:5" ht="13.95" customHeight="1">
      <c r="A28" s="9" t="s">
        <v>305</v>
      </c>
      <c r="B28" s="173"/>
      <c r="C28" s="173"/>
      <c r="D28" s="173"/>
      <c r="E28" s="173"/>
    </row>
    <row r="29" spans="1:5">
      <c r="A29" s="9" t="s">
        <v>303</v>
      </c>
    </row>
  </sheetData>
  <mergeCells count="1">
    <mergeCell ref="A27:E27"/>
  </mergeCells>
  <pageMargins left="0.7" right="0.7" top="0.75" bottom="0.75" header="0.3" footer="0.3"/>
  <pageSetup scale="85" orientation="portrait" horizontalDpi="4294967293" r:id="rId1"/>
  <headerFooter>
    <oddHeader>&amp;A</oddHead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9">
    <tabColor rgb="FFFFC000"/>
  </sheetPr>
  <dimension ref="A1:Y26"/>
  <sheetViews>
    <sheetView view="pageBreakPreview" zoomScale="60" zoomScaleNormal="85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U17" sqref="U17"/>
    </sheetView>
  </sheetViews>
  <sheetFormatPr defaultColWidth="9" defaultRowHeight="14.4"/>
  <cols>
    <col min="1" max="1" width="32" style="9" customWidth="1"/>
    <col min="2" max="2" width="8.88671875" style="33" customWidth="1"/>
    <col min="3" max="4" width="8" style="33" customWidth="1"/>
    <col min="5" max="5" width="8.88671875" style="33" customWidth="1"/>
    <col min="6" max="6" width="9.44140625" style="33" customWidth="1"/>
    <col min="7" max="11" width="8.88671875" style="33" customWidth="1"/>
    <col min="12" max="12" width="8" style="33" customWidth="1"/>
    <col min="13" max="13" width="8.88671875" style="33" customWidth="1"/>
    <col min="14" max="15" width="8" style="33" customWidth="1"/>
    <col min="16" max="17" width="12.77734375" style="33" customWidth="1"/>
    <col min="18" max="18" width="8" style="33" customWidth="1"/>
    <col min="19" max="19" width="9.5546875" style="33" customWidth="1"/>
    <col min="20" max="21" width="9.77734375" style="33" customWidth="1"/>
    <col min="22" max="22" width="6.77734375" style="9" customWidth="1"/>
    <col min="23" max="23" width="9" style="9"/>
    <col min="24" max="24" width="19.77734375" style="9" customWidth="1"/>
    <col min="25" max="16384" width="9" style="9"/>
  </cols>
  <sheetData>
    <row r="1" spans="1:25" ht="45" customHeight="1"/>
    <row r="2" spans="1:25" ht="57.6">
      <c r="B2" s="83"/>
      <c r="C2" s="83"/>
      <c r="D2" s="84" t="s">
        <v>176</v>
      </c>
      <c r="E2" s="84" t="s">
        <v>177</v>
      </c>
      <c r="F2" s="83"/>
      <c r="H2" s="85" t="s">
        <v>223</v>
      </c>
      <c r="I2" s="86"/>
      <c r="J2" s="86"/>
      <c r="K2" s="9"/>
      <c r="L2" s="87"/>
      <c r="M2" s="83"/>
      <c r="N2" s="83" t="s">
        <v>0</v>
      </c>
      <c r="O2" s="83" t="s">
        <v>0</v>
      </c>
      <c r="P2" s="83"/>
      <c r="Q2" s="84" t="s">
        <v>230</v>
      </c>
      <c r="R2" s="83" t="s">
        <v>0</v>
      </c>
      <c r="S2" s="83" t="s">
        <v>0</v>
      </c>
      <c r="T2" s="33" t="s">
        <v>0</v>
      </c>
      <c r="U2" s="33" t="s">
        <v>0</v>
      </c>
    </row>
    <row r="3" spans="1:25" ht="72">
      <c r="A3" s="89" t="str">
        <f>+'Exh MLR-4'!A3</f>
        <v>Reno Sample</v>
      </c>
      <c r="B3" s="84" t="s">
        <v>31</v>
      </c>
      <c r="C3" s="84" t="s">
        <v>41</v>
      </c>
      <c r="D3" s="84" t="s">
        <v>219</v>
      </c>
      <c r="E3" s="84" t="s">
        <v>221</v>
      </c>
      <c r="F3" s="33" t="s">
        <v>220</v>
      </c>
      <c r="G3" s="84" t="s">
        <v>222</v>
      </c>
      <c r="H3" s="84" t="s">
        <v>139</v>
      </c>
      <c r="I3" s="84" t="s">
        <v>138</v>
      </c>
      <c r="J3" s="84" t="s">
        <v>137</v>
      </c>
      <c r="K3" s="84" t="s">
        <v>225</v>
      </c>
      <c r="L3" s="84" t="s">
        <v>224</v>
      </c>
      <c r="M3" s="84" t="s">
        <v>226</v>
      </c>
      <c r="N3" s="84" t="s">
        <v>227</v>
      </c>
      <c r="O3" s="84" t="s">
        <v>228</v>
      </c>
      <c r="P3" s="84" t="s">
        <v>229</v>
      </c>
      <c r="Q3" s="84" t="s">
        <v>2</v>
      </c>
      <c r="R3" s="84" t="s">
        <v>231</v>
      </c>
      <c r="S3" s="84" t="s">
        <v>232</v>
      </c>
      <c r="T3" s="84" t="s">
        <v>233</v>
      </c>
      <c r="U3" s="84" t="s">
        <v>234</v>
      </c>
      <c r="V3" s="9" t="s">
        <v>1</v>
      </c>
      <c r="X3" s="9" t="s">
        <v>274</v>
      </c>
      <c r="Y3" s="9" t="s">
        <v>281</v>
      </c>
    </row>
    <row r="4" spans="1:25">
      <c r="A4" s="9" t="s">
        <v>207</v>
      </c>
      <c r="B4" s="33">
        <v>0.8</v>
      </c>
      <c r="C4" s="33">
        <v>63.78</v>
      </c>
      <c r="D4" s="33">
        <v>1.71</v>
      </c>
      <c r="E4" s="33">
        <v>2.15</v>
      </c>
      <c r="F4" s="33">
        <v>2.8</v>
      </c>
      <c r="G4" s="33">
        <v>3.5</v>
      </c>
      <c r="H4" s="33">
        <v>6</v>
      </c>
      <c r="I4" s="33">
        <v>6</v>
      </c>
      <c r="J4" s="33">
        <v>4</v>
      </c>
      <c r="K4" s="33">
        <v>23.91</v>
      </c>
      <c r="L4" s="33">
        <v>25.05</v>
      </c>
      <c r="M4" s="33">
        <v>30.25</v>
      </c>
      <c r="N4" s="33">
        <v>11</v>
      </c>
      <c r="O4" s="33">
        <v>11.5</v>
      </c>
      <c r="P4" s="33">
        <v>250.47</v>
      </c>
      <c r="Q4" s="33">
        <v>253</v>
      </c>
      <c r="R4" s="33">
        <v>54.5</v>
      </c>
      <c r="S4" s="33">
        <v>45.5</v>
      </c>
      <c r="T4" s="33">
        <v>4.5</v>
      </c>
      <c r="U4" s="33">
        <v>4.5</v>
      </c>
      <c r="V4" s="9" t="s">
        <v>121</v>
      </c>
      <c r="X4" s="9" t="s">
        <v>284</v>
      </c>
      <c r="Y4" s="9" t="s">
        <v>288</v>
      </c>
    </row>
    <row r="5" spans="1:25">
      <c r="A5" s="9" t="s">
        <v>208</v>
      </c>
      <c r="B5" s="33">
        <v>0.8</v>
      </c>
      <c r="C5" s="33">
        <v>96.55</v>
      </c>
      <c r="D5" s="33">
        <v>2.36</v>
      </c>
      <c r="E5" s="33">
        <v>3.1</v>
      </c>
      <c r="F5" s="33">
        <v>4.0999999999999996</v>
      </c>
      <c r="G5" s="33">
        <v>5.25</v>
      </c>
      <c r="H5" s="33">
        <v>6.5</v>
      </c>
      <c r="I5" s="33">
        <v>7</v>
      </c>
      <c r="J5" s="33">
        <v>6.5</v>
      </c>
      <c r="K5" s="33">
        <v>37.64</v>
      </c>
      <c r="L5" s="33">
        <v>40.200000000000003</v>
      </c>
      <c r="M5" s="33">
        <v>51.25</v>
      </c>
      <c r="N5" s="33">
        <v>10</v>
      </c>
      <c r="O5" s="33">
        <v>10</v>
      </c>
      <c r="P5" s="33">
        <v>257.7</v>
      </c>
      <c r="Q5" s="33">
        <v>280</v>
      </c>
      <c r="R5" s="33">
        <v>55.5</v>
      </c>
      <c r="S5" s="33">
        <v>44</v>
      </c>
      <c r="T5" s="33">
        <v>4.5</v>
      </c>
      <c r="U5" s="33">
        <v>4</v>
      </c>
      <c r="V5" s="9" t="s">
        <v>117</v>
      </c>
      <c r="X5" s="9" t="s">
        <v>290</v>
      </c>
      <c r="Y5" s="9" t="s">
        <v>291</v>
      </c>
    </row>
    <row r="6" spans="1:25">
      <c r="A6" s="9" t="s">
        <v>209</v>
      </c>
      <c r="B6" s="33">
        <v>0.75</v>
      </c>
      <c r="C6" s="33">
        <v>103.57</v>
      </c>
      <c r="D6" s="33">
        <v>3.17</v>
      </c>
      <c r="E6" s="33">
        <v>4</v>
      </c>
      <c r="F6" s="33">
        <v>5.2</v>
      </c>
      <c r="G6" s="33">
        <v>6.5</v>
      </c>
      <c r="H6" s="33">
        <v>6.5</v>
      </c>
      <c r="I6" s="33">
        <v>6</v>
      </c>
      <c r="J6" s="33">
        <v>6</v>
      </c>
      <c r="K6" s="33">
        <v>44.49</v>
      </c>
      <c r="L6" s="33">
        <v>47.3</v>
      </c>
      <c r="M6" s="33">
        <v>59</v>
      </c>
      <c r="N6" s="33">
        <v>11</v>
      </c>
      <c r="O6" s="33">
        <v>11</v>
      </c>
      <c r="P6" s="33">
        <v>504.21</v>
      </c>
      <c r="Q6" s="33">
        <v>545</v>
      </c>
      <c r="R6" s="33">
        <v>58</v>
      </c>
      <c r="S6" s="33">
        <v>42</v>
      </c>
      <c r="T6" s="33">
        <v>4.5</v>
      </c>
      <c r="U6" s="33">
        <v>4.5</v>
      </c>
      <c r="V6" s="9" t="s">
        <v>118</v>
      </c>
      <c r="X6" s="9" t="s">
        <v>275</v>
      </c>
      <c r="Y6" s="9" t="s">
        <v>292</v>
      </c>
    </row>
    <row r="7" spans="1:25">
      <c r="A7" s="9" t="s">
        <v>175</v>
      </c>
      <c r="B7" s="33">
        <v>0.85</v>
      </c>
      <c r="C7" s="33">
        <v>108.7</v>
      </c>
      <c r="D7" s="33">
        <v>3.98</v>
      </c>
      <c r="E7" s="33">
        <v>4.3499999999999996</v>
      </c>
      <c r="F7" s="33">
        <v>5.2</v>
      </c>
      <c r="G7" s="33">
        <v>6.5</v>
      </c>
      <c r="H7" s="33">
        <v>6</v>
      </c>
      <c r="I7" s="33">
        <v>2</v>
      </c>
      <c r="J7" s="33">
        <v>2.5</v>
      </c>
      <c r="K7" s="33">
        <v>61.55</v>
      </c>
      <c r="L7" s="33">
        <v>62.7</v>
      </c>
      <c r="M7" s="33">
        <v>70</v>
      </c>
      <c r="N7" s="33">
        <v>8.5</v>
      </c>
      <c r="O7" s="33">
        <v>9</v>
      </c>
      <c r="P7" s="33">
        <v>769</v>
      </c>
      <c r="Q7" s="33">
        <v>770</v>
      </c>
      <c r="R7" s="33">
        <v>56.5</v>
      </c>
      <c r="S7" s="33">
        <v>42</v>
      </c>
      <c r="T7" s="33">
        <v>2</v>
      </c>
      <c r="U7" s="33">
        <v>3</v>
      </c>
      <c r="V7" s="9" t="s">
        <v>119</v>
      </c>
      <c r="X7" s="9" t="s">
        <v>276</v>
      </c>
      <c r="Y7" s="9" t="s">
        <v>293</v>
      </c>
    </row>
    <row r="8" spans="1:25">
      <c r="A8" s="9" t="s">
        <v>210</v>
      </c>
      <c r="B8" s="33">
        <v>0.95</v>
      </c>
      <c r="C8" s="33">
        <v>62.5</v>
      </c>
      <c r="D8" s="33">
        <v>2.84</v>
      </c>
      <c r="E8" s="33">
        <v>3.55</v>
      </c>
      <c r="F8" s="33">
        <v>4.5</v>
      </c>
      <c r="G8" s="33">
        <v>6.15</v>
      </c>
      <c r="H8" s="33">
        <v>16</v>
      </c>
      <c r="I8" s="33">
        <v>5.5</v>
      </c>
      <c r="J8" s="33">
        <v>4.5</v>
      </c>
      <c r="K8" s="33">
        <v>36.57</v>
      </c>
      <c r="L8" s="33">
        <v>38.6</v>
      </c>
      <c r="M8" s="33">
        <v>48.25</v>
      </c>
      <c r="N8" s="33">
        <v>12.5</v>
      </c>
      <c r="O8" s="33">
        <v>13</v>
      </c>
      <c r="P8" s="33">
        <v>380.38</v>
      </c>
      <c r="Q8" s="33">
        <v>385</v>
      </c>
      <c r="R8" s="33">
        <v>58</v>
      </c>
      <c r="S8" s="33">
        <v>32</v>
      </c>
      <c r="T8" s="33">
        <v>5</v>
      </c>
      <c r="U8" s="33">
        <v>5.5</v>
      </c>
      <c r="V8" s="9" t="s">
        <v>217</v>
      </c>
      <c r="X8" s="9" t="s">
        <v>277</v>
      </c>
      <c r="Y8" s="9">
        <v>2</v>
      </c>
    </row>
    <row r="9" spans="1:25">
      <c r="A9" s="9" t="s">
        <v>211</v>
      </c>
      <c r="B9" s="33">
        <v>0.9</v>
      </c>
      <c r="C9" s="33">
        <v>121.08</v>
      </c>
      <c r="D9" s="33">
        <v>4.09</v>
      </c>
      <c r="E9" s="33">
        <v>5.0999999999999996</v>
      </c>
      <c r="F9" s="33">
        <v>6.4</v>
      </c>
      <c r="G9" s="33">
        <v>8.5</v>
      </c>
      <c r="H9" s="33">
        <v>4</v>
      </c>
      <c r="I9" s="33">
        <v>5</v>
      </c>
      <c r="J9" s="33">
        <v>5</v>
      </c>
      <c r="K9" s="33">
        <v>57.42</v>
      </c>
      <c r="L9" s="33">
        <v>60.3</v>
      </c>
      <c r="M9" s="33">
        <v>74</v>
      </c>
      <c r="N9" s="33">
        <v>10.5</v>
      </c>
      <c r="O9" s="33">
        <v>11.5</v>
      </c>
      <c r="P9" s="33">
        <v>202.65</v>
      </c>
      <c r="Q9" s="33">
        <v>214</v>
      </c>
      <c r="R9" s="33">
        <v>66.5</v>
      </c>
      <c r="S9" s="33">
        <v>32.5</v>
      </c>
      <c r="T9" s="33">
        <v>4</v>
      </c>
      <c r="U9" s="33">
        <v>4.5</v>
      </c>
      <c r="V9" s="9" t="s">
        <v>179</v>
      </c>
      <c r="X9" s="9" t="s">
        <v>294</v>
      </c>
      <c r="Y9" s="9" t="s">
        <v>295</v>
      </c>
    </row>
    <row r="10" spans="1:25">
      <c r="A10" s="9" t="s">
        <v>116</v>
      </c>
      <c r="B10" s="33">
        <v>0.9</v>
      </c>
      <c r="C10" s="33">
        <v>70.569999999999993</v>
      </c>
      <c r="D10" s="33">
        <v>2.33</v>
      </c>
      <c r="E10" s="33">
        <v>3.05</v>
      </c>
      <c r="F10" s="33">
        <v>3.5</v>
      </c>
      <c r="G10" s="33">
        <v>4.75</v>
      </c>
      <c r="H10" s="33">
        <v>7.5</v>
      </c>
      <c r="I10" s="33">
        <v>7</v>
      </c>
      <c r="J10" s="33">
        <v>3.5</v>
      </c>
      <c r="K10" s="33">
        <v>40.32</v>
      </c>
      <c r="L10" s="33">
        <v>41.35</v>
      </c>
      <c r="M10" s="33">
        <v>47.25</v>
      </c>
      <c r="N10" s="33">
        <v>8.5</v>
      </c>
      <c r="O10" s="33">
        <v>10</v>
      </c>
      <c r="P10" s="33">
        <v>229.3</v>
      </c>
      <c r="Q10" s="33">
        <v>230</v>
      </c>
      <c r="R10" s="33">
        <v>51.5</v>
      </c>
      <c r="S10" s="33">
        <v>48.5</v>
      </c>
      <c r="T10" s="33">
        <v>3</v>
      </c>
      <c r="U10" s="33">
        <v>3.5</v>
      </c>
      <c r="V10" s="9" t="s">
        <v>120</v>
      </c>
      <c r="X10" s="9" t="s">
        <v>286</v>
      </c>
      <c r="Y10" s="9" t="s">
        <v>289</v>
      </c>
    </row>
    <row r="11" spans="1:25">
      <c r="A11" s="9" t="s">
        <v>212</v>
      </c>
      <c r="B11" s="33">
        <v>0.9</v>
      </c>
      <c r="C11" s="33">
        <v>86.18</v>
      </c>
      <c r="D11" s="33">
        <v>2.5499999999999998</v>
      </c>
      <c r="E11" s="33">
        <v>3.2</v>
      </c>
      <c r="F11" s="33">
        <v>4.05</v>
      </c>
      <c r="G11" s="33">
        <v>5</v>
      </c>
      <c r="H11" s="33">
        <v>6</v>
      </c>
      <c r="I11" s="33">
        <v>6</v>
      </c>
      <c r="J11" s="33">
        <v>4.5</v>
      </c>
      <c r="K11" s="33">
        <v>42.39</v>
      </c>
      <c r="L11" s="33">
        <v>44.3</v>
      </c>
      <c r="M11" s="33">
        <v>53</v>
      </c>
      <c r="N11" s="33">
        <v>9</v>
      </c>
      <c r="O11" s="33">
        <v>9.5</v>
      </c>
      <c r="P11" s="33">
        <v>344.4</v>
      </c>
      <c r="Q11" s="33">
        <v>365</v>
      </c>
      <c r="R11" s="33">
        <v>54.5</v>
      </c>
      <c r="S11" s="33">
        <v>45</v>
      </c>
      <c r="T11" s="33">
        <v>3.5</v>
      </c>
      <c r="U11" s="33">
        <v>3.5</v>
      </c>
      <c r="V11" s="9" t="s">
        <v>218</v>
      </c>
      <c r="X11" s="9" t="s">
        <v>278</v>
      </c>
      <c r="Y11" s="9" t="s">
        <v>296</v>
      </c>
    </row>
    <row r="12" spans="1:25">
      <c r="A12" s="9" t="s">
        <v>124</v>
      </c>
      <c r="B12" s="33">
        <v>0.8</v>
      </c>
      <c r="C12" s="33">
        <v>105.6</v>
      </c>
      <c r="D12" s="33">
        <v>3.05</v>
      </c>
      <c r="E12" s="33">
        <v>4</v>
      </c>
      <c r="F12" s="33">
        <v>5</v>
      </c>
      <c r="G12" s="33">
        <v>6</v>
      </c>
      <c r="H12" s="33">
        <v>4</v>
      </c>
      <c r="I12" s="33">
        <v>6.5</v>
      </c>
      <c r="J12" s="33">
        <v>4</v>
      </c>
      <c r="K12" s="33">
        <v>52.82</v>
      </c>
      <c r="L12" s="33">
        <v>54.55</v>
      </c>
      <c r="M12" s="33">
        <v>63.45</v>
      </c>
      <c r="N12" s="33">
        <v>9</v>
      </c>
      <c r="O12" s="33">
        <v>9.5</v>
      </c>
      <c r="P12" s="33">
        <v>50.52</v>
      </c>
      <c r="Q12" s="33">
        <v>52</v>
      </c>
      <c r="R12" s="33">
        <v>44.5</v>
      </c>
      <c r="S12" s="33">
        <v>55.5</v>
      </c>
      <c r="T12" s="33">
        <v>3.5</v>
      </c>
      <c r="U12" s="33">
        <v>3</v>
      </c>
      <c r="V12" s="9" t="s">
        <v>125</v>
      </c>
      <c r="X12" s="9" t="s">
        <v>287</v>
      </c>
      <c r="Y12" s="9" t="s">
        <v>297</v>
      </c>
    </row>
    <row r="13" spans="1:25">
      <c r="A13" s="9" t="s">
        <v>213</v>
      </c>
      <c r="B13" s="33">
        <v>0.95</v>
      </c>
      <c r="C13" s="33">
        <v>57.62</v>
      </c>
      <c r="D13" s="33">
        <v>2.52</v>
      </c>
      <c r="E13" s="33">
        <v>2.68</v>
      </c>
      <c r="F13" s="33">
        <v>3.3</v>
      </c>
      <c r="G13" s="33">
        <v>4</v>
      </c>
      <c r="H13" s="33">
        <v>3</v>
      </c>
      <c r="I13" s="33">
        <v>2</v>
      </c>
      <c r="J13" s="33">
        <v>3</v>
      </c>
      <c r="K13" s="33">
        <v>43.28</v>
      </c>
      <c r="L13" s="33">
        <v>44.55</v>
      </c>
      <c r="M13" s="33">
        <v>49.5</v>
      </c>
      <c r="N13" s="33">
        <v>7</v>
      </c>
      <c r="O13" s="33">
        <v>8</v>
      </c>
      <c r="P13" s="33">
        <v>54.06</v>
      </c>
      <c r="Q13" s="33">
        <v>62</v>
      </c>
      <c r="R13" s="33">
        <v>50</v>
      </c>
      <c r="S13" s="33">
        <v>50</v>
      </c>
      <c r="T13" s="33">
        <v>1.5</v>
      </c>
      <c r="U13" s="33">
        <v>2.5</v>
      </c>
      <c r="V13" s="9" t="s">
        <v>126</v>
      </c>
      <c r="X13" s="9" t="s">
        <v>283</v>
      </c>
      <c r="Y13" s="9" t="s">
        <v>298</v>
      </c>
    </row>
    <row r="14" spans="1:25">
      <c r="A14" s="9" t="s">
        <v>214</v>
      </c>
      <c r="B14" s="33">
        <v>1</v>
      </c>
      <c r="C14" s="33">
        <v>41.48</v>
      </c>
      <c r="D14" s="33">
        <v>1.66</v>
      </c>
      <c r="E14" s="33">
        <v>1.85</v>
      </c>
      <c r="F14" s="33">
        <v>2.5499999999999998</v>
      </c>
      <c r="G14" s="33">
        <v>3.25</v>
      </c>
      <c r="H14" s="33">
        <v>6.5</v>
      </c>
      <c r="I14" s="33">
        <v>3</v>
      </c>
      <c r="J14" s="33">
        <v>5.5</v>
      </c>
      <c r="K14" s="33">
        <v>20.27</v>
      </c>
      <c r="L14" s="33">
        <v>22.2</v>
      </c>
      <c r="M14" s="33">
        <v>27</v>
      </c>
      <c r="N14" s="33">
        <v>11.5</v>
      </c>
      <c r="O14" s="33">
        <v>12.5</v>
      </c>
      <c r="P14" s="33">
        <v>200.1</v>
      </c>
      <c r="Q14" s="33">
        <v>200.1</v>
      </c>
      <c r="R14" s="33">
        <v>46</v>
      </c>
      <c r="S14" s="33">
        <v>54</v>
      </c>
      <c r="T14" s="33">
        <v>4</v>
      </c>
      <c r="U14" s="33">
        <v>5.5</v>
      </c>
      <c r="V14" s="9" t="s">
        <v>123</v>
      </c>
      <c r="X14" s="9" t="s">
        <v>279</v>
      </c>
      <c r="Y14" s="9">
        <v>3</v>
      </c>
    </row>
    <row r="15" spans="1:25">
      <c r="A15" s="9" t="s">
        <v>174</v>
      </c>
      <c r="B15" s="33">
        <v>0.85</v>
      </c>
      <c r="C15" s="33">
        <v>48.98</v>
      </c>
      <c r="D15" s="33">
        <v>1.79</v>
      </c>
      <c r="E15" s="33">
        <v>2.25</v>
      </c>
      <c r="F15" s="33">
        <v>2.6</v>
      </c>
      <c r="G15" s="33">
        <v>3.4</v>
      </c>
      <c r="H15" s="33">
        <v>4.5</v>
      </c>
      <c r="I15" s="33">
        <v>6</v>
      </c>
      <c r="J15" s="33">
        <v>3</v>
      </c>
      <c r="K15" s="33">
        <v>30.28</v>
      </c>
      <c r="L15" s="33">
        <v>31.05</v>
      </c>
      <c r="M15" s="33">
        <v>35.5</v>
      </c>
      <c r="N15" s="33">
        <v>8.5</v>
      </c>
      <c r="O15" s="33">
        <v>9.5</v>
      </c>
      <c r="P15" s="33">
        <v>89.41</v>
      </c>
      <c r="Q15" s="33">
        <v>89.5</v>
      </c>
      <c r="R15" s="33">
        <v>56</v>
      </c>
      <c r="S15" s="33">
        <v>44</v>
      </c>
      <c r="T15" s="33">
        <v>2.5</v>
      </c>
      <c r="U15" s="33">
        <v>3.5</v>
      </c>
      <c r="V15" s="9" t="s">
        <v>122</v>
      </c>
      <c r="X15" s="9" t="s">
        <v>280</v>
      </c>
      <c r="Y15" s="9">
        <v>2</v>
      </c>
    </row>
    <row r="16" spans="1:25">
      <c r="A16" s="9" t="s">
        <v>215</v>
      </c>
      <c r="B16" s="33">
        <v>0.9</v>
      </c>
      <c r="C16" s="33">
        <v>73.209999999999994</v>
      </c>
      <c r="D16" s="33">
        <v>2.7</v>
      </c>
      <c r="E16" s="33">
        <v>3.1</v>
      </c>
      <c r="F16" s="33">
        <v>3.55</v>
      </c>
      <c r="G16" s="33">
        <v>4.75</v>
      </c>
      <c r="H16" s="33">
        <v>6.5</v>
      </c>
      <c r="I16" s="33">
        <v>3.5</v>
      </c>
      <c r="J16" s="33">
        <v>3.5</v>
      </c>
      <c r="K16" s="33">
        <v>26.3</v>
      </c>
      <c r="L16" s="33">
        <v>27.05</v>
      </c>
      <c r="M16" s="33">
        <v>32.25</v>
      </c>
      <c r="N16" s="33">
        <v>13</v>
      </c>
      <c r="O16" s="33">
        <v>14.5</v>
      </c>
      <c r="P16" s="33">
        <v>1060</v>
      </c>
      <c r="Q16" s="33">
        <v>1070</v>
      </c>
      <c r="R16" s="33">
        <v>63.5</v>
      </c>
      <c r="S16" s="33">
        <v>36</v>
      </c>
      <c r="T16" s="33">
        <v>3</v>
      </c>
      <c r="U16" s="33">
        <v>5</v>
      </c>
      <c r="V16" s="9" t="s">
        <v>180</v>
      </c>
      <c r="X16" s="9" t="s">
        <v>285</v>
      </c>
      <c r="Y16" s="9" t="s">
        <v>288</v>
      </c>
    </row>
    <row r="17" spans="1:25">
      <c r="A17" s="9" t="s">
        <v>216</v>
      </c>
      <c r="B17" s="33">
        <v>0.8</v>
      </c>
      <c r="C17" s="33">
        <v>69.89</v>
      </c>
      <c r="D17" s="33">
        <v>1.95</v>
      </c>
      <c r="E17" s="33">
        <v>2.5</v>
      </c>
      <c r="F17" s="33">
        <v>3.15</v>
      </c>
      <c r="G17" s="33">
        <v>4</v>
      </c>
      <c r="H17" s="33">
        <v>6</v>
      </c>
      <c r="I17" s="33">
        <v>6.5</v>
      </c>
      <c r="J17" s="33">
        <v>5.5</v>
      </c>
      <c r="K17" s="33">
        <v>28.7</v>
      </c>
      <c r="L17" s="33">
        <v>30.15</v>
      </c>
      <c r="M17" s="33">
        <v>37</v>
      </c>
      <c r="N17" s="33">
        <v>10.5</v>
      </c>
      <c r="O17" s="33">
        <v>11</v>
      </c>
      <c r="P17" s="33">
        <v>544.03</v>
      </c>
      <c r="Q17" s="33">
        <v>561</v>
      </c>
      <c r="R17" s="33">
        <v>58</v>
      </c>
      <c r="S17" s="33">
        <v>42</v>
      </c>
      <c r="T17" s="33">
        <v>4</v>
      </c>
      <c r="U17" s="33">
        <v>4</v>
      </c>
      <c r="V17" s="9" t="s">
        <v>181</v>
      </c>
      <c r="X17" s="9" t="s">
        <v>282</v>
      </c>
      <c r="Y17" s="9" t="s">
        <v>299</v>
      </c>
    </row>
    <row r="19" spans="1:25">
      <c r="X19" s="9" t="s">
        <v>300</v>
      </c>
    </row>
    <row r="20" spans="1:25">
      <c r="X20" s="9" t="s">
        <v>301</v>
      </c>
    </row>
    <row r="21" spans="1:25">
      <c r="X21" s="9" t="s">
        <v>302</v>
      </c>
    </row>
    <row r="25" spans="1:25">
      <c r="A25" s="9" t="s">
        <v>9</v>
      </c>
      <c r="B25" s="33">
        <f>AVERAGEIF(B$4:B24,"&lt;&gt;"&amp;"NMF",B$4:B$24)</f>
        <v>0.86785714285714299</v>
      </c>
      <c r="C25" s="33">
        <f>AVERAGEIF(C$4:C24,"&lt;&gt;"&amp;"NMF",C$4:C$24)</f>
        <v>79.265000000000015</v>
      </c>
      <c r="D25" s="33">
        <f>AVERAGEIF(D$4:D24,"&lt;&gt;"&amp;"NMF",D$4:D$24)</f>
        <v>2.6214285714285714</v>
      </c>
      <c r="E25" s="33">
        <f>AVERAGEIF(E$4:E24,"&lt;&gt;"&amp;"NMF",E$4:E$24)</f>
        <v>3.205714285714286</v>
      </c>
      <c r="F25" s="33">
        <f>AVERAGEIF(F$4:F24,"&lt;&gt;"&amp;"NMF",F$4:F$24)</f>
        <v>3.9928571428571424</v>
      </c>
      <c r="G25" s="33">
        <f>AVERAGEIF(G$4:G24,"&lt;&gt;"&amp;"NMF",G$4:G$24)</f>
        <v>5.1107142857142858</v>
      </c>
      <c r="H25" s="33">
        <f>AVERAGEIF(H$4:H24,"&lt;&gt;"&amp;"NMF",H$4:H$24)</f>
        <v>6.3571428571428568</v>
      </c>
      <c r="I25" s="33">
        <f>AVERAGEIF(I$4:I24,"&lt;&gt;"&amp;"NMF",I$4:I$24)</f>
        <v>5.1428571428571432</v>
      </c>
      <c r="J25" s="33">
        <f>AVERAGEIF(J$4:J24,"&lt;&gt;"&amp;"NMF",J$4:J$24)</f>
        <v>4.3571428571428568</v>
      </c>
      <c r="L25" s="33">
        <f>AVERAGEIF(L$4:L24,"&lt;&gt;"&amp;"NMF",L$4:L$24)</f>
        <v>40.667857142857137</v>
      </c>
      <c r="M25" s="33">
        <f>AVERAGEIF(M$4:M24,"&lt;&gt;"&amp;"NMF",M$4:M$24)</f>
        <v>48.407142857142858</v>
      </c>
      <c r="N25" s="33">
        <f>AVERAGEIF(N$4:N24,"&lt;&gt;"&amp;"NMF",N$4:N$24)</f>
        <v>10.035714285714286</v>
      </c>
      <c r="O25" s="33">
        <f>AVERAGEIF(O$4:O24,"&lt;&gt;"&amp;"NMF",O$4:O$24)</f>
        <v>10.75</v>
      </c>
      <c r="P25" s="33">
        <f>AVERAGEIF(P$4:P24,"&lt;&gt;"&amp;"NMF",P$4:P$24)</f>
        <v>352.5878571428571</v>
      </c>
      <c r="Q25" s="33">
        <f>AVERAGEIF(Q$4:Q24,"&lt;&gt;"&amp;"NMF",Q$4:Q$24)</f>
        <v>362.61428571428576</v>
      </c>
      <c r="R25" s="33">
        <f>AVERAGEIF(R$4:R24,"&lt;&gt;"&amp;"NMF",R$4:R$24)</f>
        <v>55.214285714285715</v>
      </c>
      <c r="S25" s="33">
        <f>AVERAGEIF(S$4:S24,"&lt;&gt;"&amp;"NMF",S$4:S$24)</f>
        <v>43.785714285714285</v>
      </c>
      <c r="T25" s="33">
        <f>AVERAGEIF(T$4:T24,"&lt;&gt;"&amp;"NMF",T$4:T$24)</f>
        <v>3.5357142857142856</v>
      </c>
      <c r="U25" s="33">
        <f>AVERAGEIF(U$4:U24,"&lt;&gt;"&amp;"NMF",U$4:U$24)</f>
        <v>4.0357142857142856</v>
      </c>
    </row>
    <row r="26" spans="1:25">
      <c r="A26" s="9" t="s">
        <v>178</v>
      </c>
      <c r="B26" s="33">
        <f>MEDIAN(B4:B24)</f>
        <v>0.875</v>
      </c>
      <c r="C26" s="33">
        <f t="shared" ref="C26:U26" si="0">MEDIAN(C4:C24)</f>
        <v>71.889999999999986</v>
      </c>
      <c r="D26" s="33">
        <f t="shared" si="0"/>
        <v>2.5350000000000001</v>
      </c>
      <c r="E26" s="33">
        <f t="shared" si="0"/>
        <v>3.1</v>
      </c>
      <c r="F26" s="33">
        <f t="shared" si="0"/>
        <v>3.8</v>
      </c>
      <c r="G26" s="33">
        <f t="shared" si="0"/>
        <v>4.875</v>
      </c>
      <c r="H26" s="33">
        <f t="shared" si="0"/>
        <v>6</v>
      </c>
      <c r="I26" s="33">
        <f t="shared" si="0"/>
        <v>6</v>
      </c>
      <c r="J26" s="33">
        <f t="shared" si="0"/>
        <v>4.25</v>
      </c>
      <c r="L26" s="33">
        <f t="shared" si="0"/>
        <v>40.775000000000006</v>
      </c>
      <c r="M26" s="33">
        <f t="shared" si="0"/>
        <v>48.875</v>
      </c>
      <c r="N26" s="33">
        <f t="shared" si="0"/>
        <v>10.25</v>
      </c>
      <c r="O26" s="33">
        <f t="shared" si="0"/>
        <v>10.5</v>
      </c>
      <c r="P26" s="33">
        <f t="shared" si="0"/>
        <v>254.08499999999998</v>
      </c>
      <c r="Q26" s="33">
        <f t="shared" si="0"/>
        <v>266.5</v>
      </c>
      <c r="R26" s="33">
        <f t="shared" si="0"/>
        <v>55.75</v>
      </c>
      <c r="S26" s="33">
        <f t="shared" si="0"/>
        <v>44</v>
      </c>
      <c r="T26" s="33">
        <f t="shared" si="0"/>
        <v>3.75</v>
      </c>
      <c r="U26" s="33">
        <f t="shared" si="0"/>
        <v>4</v>
      </c>
    </row>
  </sheetData>
  <pageMargins left="0.7" right="0.7" top="0.75" bottom="0.75" header="0.3" footer="0.3"/>
  <pageSetup scale="50" orientation="landscape" r:id="rId1"/>
  <headerFooter>
    <oddHeader>&amp;A</oddHead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>
    <tabColor rgb="FFFFC000"/>
  </sheetPr>
  <dimension ref="A3:AB45"/>
  <sheetViews>
    <sheetView zoomScale="85" zoomScaleNormal="85" workbookViewId="0">
      <pane xSplit="2" ySplit="3" topLeftCell="T4" activePane="bottomRight" state="frozen"/>
      <selection pane="topRight" activeCell="C1" sqref="C1"/>
      <selection pane="bottomLeft" activeCell="A4" sqref="A4"/>
      <selection pane="bottomRight" activeCell="V21" sqref="V21"/>
    </sheetView>
  </sheetViews>
  <sheetFormatPr defaultColWidth="16.77734375" defaultRowHeight="14.4"/>
  <cols>
    <col min="1" max="1" width="31.109375" style="9" customWidth="1"/>
    <col min="2" max="16384" width="16.77734375" style="9"/>
  </cols>
  <sheetData>
    <row r="3" spans="1:28" ht="43.2">
      <c r="A3" s="89" t="str">
        <f>+'Exh MLR-4'!A3</f>
        <v>Reno Sample</v>
      </c>
      <c r="B3" s="86" t="s">
        <v>1</v>
      </c>
      <c r="C3" s="84" t="s">
        <v>48</v>
      </c>
      <c r="D3" s="84" t="s">
        <v>49</v>
      </c>
      <c r="E3" s="84" t="s">
        <v>50</v>
      </c>
      <c r="F3" s="84" t="s">
        <v>51</v>
      </c>
      <c r="G3" s="84" t="s">
        <v>52</v>
      </c>
      <c r="H3" s="84" t="s">
        <v>53</v>
      </c>
      <c r="I3" s="84" t="s">
        <v>65</v>
      </c>
      <c r="J3" s="84" t="s">
        <v>86</v>
      </c>
      <c r="K3" s="84" t="s">
        <v>188</v>
      </c>
      <c r="L3" s="84" t="s">
        <v>189</v>
      </c>
      <c r="M3" s="84" t="s">
        <v>243</v>
      </c>
      <c r="N3" s="84" t="s">
        <v>242</v>
      </c>
      <c r="O3" s="84" t="s">
        <v>241</v>
      </c>
      <c r="P3" s="84" t="s">
        <v>54</v>
      </c>
      <c r="Q3" s="84" t="s">
        <v>55</v>
      </c>
      <c r="R3" s="84" t="s">
        <v>56</v>
      </c>
      <c r="S3" s="84" t="s">
        <v>57</v>
      </c>
      <c r="T3" s="84" t="s">
        <v>58</v>
      </c>
      <c r="U3" s="84" t="s">
        <v>59</v>
      </c>
      <c r="V3" s="84" t="s">
        <v>66</v>
      </c>
      <c r="W3" s="84" t="s">
        <v>84</v>
      </c>
      <c r="X3" s="84" t="s">
        <v>190</v>
      </c>
      <c r="Y3" s="84" t="s">
        <v>191</v>
      </c>
      <c r="Z3" s="84" t="s">
        <v>240</v>
      </c>
      <c r="AA3" s="84" t="s">
        <v>239</v>
      </c>
      <c r="AB3" s="84" t="s">
        <v>238</v>
      </c>
    </row>
    <row r="4" spans="1:28">
      <c r="A4" s="88" t="s">
        <v>207</v>
      </c>
      <c r="B4" s="9" t="str">
        <f>+'Yahoo, Zacks, CNN Data'!B4</f>
        <v>LNT</v>
      </c>
      <c r="C4" s="211">
        <v>13.57</v>
      </c>
      <c r="D4" s="211">
        <v>14.12</v>
      </c>
      <c r="E4" s="211">
        <v>14.79</v>
      </c>
      <c r="F4" s="211">
        <v>15.54</v>
      </c>
      <c r="G4" s="211">
        <v>16.41</v>
      </c>
      <c r="H4" s="211">
        <v>16.96</v>
      </c>
      <c r="I4" s="211">
        <v>18.079999999999998</v>
      </c>
      <c r="J4" s="211">
        <v>19.43</v>
      </c>
      <c r="K4" s="211">
        <v>21.24</v>
      </c>
      <c r="L4" s="211">
        <v>22.76</v>
      </c>
      <c r="M4" s="211">
        <v>23.91</v>
      </c>
      <c r="N4" s="211">
        <v>25.05</v>
      </c>
      <c r="O4" s="211">
        <v>30.25</v>
      </c>
      <c r="P4" s="212"/>
      <c r="Q4" s="221">
        <v>10.299999999999999</v>
      </c>
      <c r="R4" s="221">
        <v>11.3</v>
      </c>
      <c r="S4" s="221">
        <v>11.200000000000001</v>
      </c>
      <c r="T4" s="221">
        <v>10.199999999999999</v>
      </c>
      <c r="U4" s="221">
        <v>9.7000000000000011</v>
      </c>
      <c r="V4" s="221">
        <v>10.9</v>
      </c>
      <c r="W4" s="221">
        <v>11.200000000000001</v>
      </c>
      <c r="X4" s="221">
        <v>10.7</v>
      </c>
      <c r="Y4" s="221">
        <v>10.8</v>
      </c>
      <c r="Z4" s="221">
        <v>11</v>
      </c>
      <c r="AA4" s="221">
        <v>11</v>
      </c>
      <c r="AB4" s="221">
        <v>11.5</v>
      </c>
    </row>
    <row r="5" spans="1:28">
      <c r="A5" s="88" t="s">
        <v>208</v>
      </c>
      <c r="B5" s="9" t="str">
        <f>+'Yahoo, Zacks, CNN Data'!B5</f>
        <v>AEE</v>
      </c>
      <c r="C5" s="211">
        <v>32.64</v>
      </c>
      <c r="D5" s="211">
        <v>27.27</v>
      </c>
      <c r="E5" s="211">
        <v>26.97</v>
      </c>
      <c r="F5" s="211">
        <v>27.67</v>
      </c>
      <c r="G5" s="211">
        <v>28.63</v>
      </c>
      <c r="H5" s="211">
        <v>29.27</v>
      </c>
      <c r="I5" s="211">
        <v>29.61</v>
      </c>
      <c r="J5" s="211">
        <v>31.21</v>
      </c>
      <c r="K5" s="211">
        <v>32.729999999999997</v>
      </c>
      <c r="L5" s="211">
        <v>35.29</v>
      </c>
      <c r="M5" s="211">
        <v>37.64</v>
      </c>
      <c r="N5" s="211">
        <v>40.200000000000003</v>
      </c>
      <c r="O5" s="211">
        <v>51.25</v>
      </c>
      <c r="P5" s="212"/>
      <c r="Q5" s="221">
        <v>8.7999999999999989</v>
      </c>
      <c r="R5" s="221">
        <v>7.8</v>
      </c>
      <c r="S5" s="221">
        <v>8.6999999999999993</v>
      </c>
      <c r="T5" s="221">
        <v>8.3000000000000007</v>
      </c>
      <c r="U5" s="221">
        <v>9.1999999999999993</v>
      </c>
      <c r="V5" s="221">
        <v>9.4</v>
      </c>
      <c r="W5" s="221">
        <v>10.7</v>
      </c>
      <c r="X5" s="221">
        <v>10.299999999999999</v>
      </c>
      <c r="Y5" s="221">
        <v>9.7000000000000011</v>
      </c>
      <c r="Z5" s="221">
        <v>10.199999999999999</v>
      </c>
      <c r="AA5" s="221">
        <v>10</v>
      </c>
      <c r="AB5" s="221">
        <v>10</v>
      </c>
    </row>
    <row r="6" spans="1:28">
      <c r="A6" s="88" t="s">
        <v>209</v>
      </c>
      <c r="B6" s="9" t="str">
        <f>+'Yahoo, Zacks, CNN Data'!B6</f>
        <v>AEP</v>
      </c>
      <c r="C6" s="211">
        <v>30.33</v>
      </c>
      <c r="D6" s="211">
        <v>31.37</v>
      </c>
      <c r="E6" s="211">
        <v>32.979999999999997</v>
      </c>
      <c r="F6" s="211">
        <v>34.369999999999997</v>
      </c>
      <c r="G6" s="211">
        <v>36.44</v>
      </c>
      <c r="H6" s="211">
        <v>35.380000000000003</v>
      </c>
      <c r="I6" s="211">
        <v>37.17</v>
      </c>
      <c r="J6" s="211">
        <v>38.58</v>
      </c>
      <c r="K6" s="211">
        <v>39.729999999999997</v>
      </c>
      <c r="L6" s="211">
        <v>41.38</v>
      </c>
      <c r="M6" s="211">
        <v>44.49</v>
      </c>
      <c r="N6" s="211">
        <v>47.3</v>
      </c>
      <c r="O6" s="211">
        <v>59</v>
      </c>
      <c r="P6" s="212"/>
      <c r="Q6" s="221">
        <v>9.5</v>
      </c>
      <c r="R6" s="221">
        <v>9.6</v>
      </c>
      <c r="S6" s="221">
        <v>9.7000000000000011</v>
      </c>
      <c r="T6" s="221">
        <v>9.9</v>
      </c>
      <c r="U6" s="221">
        <v>11.899999999999999</v>
      </c>
      <c r="V6" s="221">
        <v>9.8000000000000007</v>
      </c>
      <c r="W6" s="221">
        <v>10.100000000000001</v>
      </c>
      <c r="X6" s="221">
        <v>10.299999999999999</v>
      </c>
      <c r="Y6" s="221">
        <v>10.7</v>
      </c>
      <c r="Z6" s="221">
        <v>11.1</v>
      </c>
      <c r="AA6" s="221">
        <v>11</v>
      </c>
      <c r="AB6" s="221">
        <v>11</v>
      </c>
    </row>
    <row r="7" spans="1:28">
      <c r="A7" s="88" t="s">
        <v>175</v>
      </c>
      <c r="B7" s="9" t="str">
        <f>+'Yahoo, Zacks, CNN Data'!B7</f>
        <v>DUK</v>
      </c>
      <c r="C7" s="211">
        <v>51.14</v>
      </c>
      <c r="D7" s="211">
        <v>58.04</v>
      </c>
      <c r="E7" s="211">
        <v>58.54</v>
      </c>
      <c r="F7" s="211">
        <v>57.81</v>
      </c>
      <c r="G7" s="211">
        <v>57.74</v>
      </c>
      <c r="H7" s="211">
        <v>58.62</v>
      </c>
      <c r="I7" s="211">
        <v>59.63</v>
      </c>
      <c r="J7" s="211">
        <v>60.27</v>
      </c>
      <c r="K7" s="211">
        <v>61.2</v>
      </c>
      <c r="L7" s="211">
        <v>59.82</v>
      </c>
      <c r="M7" s="211">
        <v>61.55</v>
      </c>
      <c r="N7" s="211">
        <v>62.7</v>
      </c>
      <c r="O7" s="211">
        <v>70</v>
      </c>
      <c r="P7" s="212"/>
      <c r="Q7" s="221">
        <v>5.2</v>
      </c>
      <c r="R7" s="221">
        <v>6.8000000000000007</v>
      </c>
      <c r="S7" s="221">
        <v>7.1999999999999993</v>
      </c>
      <c r="T7" s="221">
        <v>7.1999999999999993</v>
      </c>
      <c r="U7" s="221">
        <v>6.2</v>
      </c>
      <c r="V7" s="221">
        <v>7.1</v>
      </c>
      <c r="W7" s="221">
        <v>6.7</v>
      </c>
      <c r="X7" s="221">
        <v>8.3000000000000007</v>
      </c>
      <c r="Y7" s="222">
        <v>6.3</v>
      </c>
      <c r="Z7" s="221">
        <v>8</v>
      </c>
      <c r="AA7" s="221">
        <v>8.5</v>
      </c>
      <c r="AB7" s="221">
        <v>9</v>
      </c>
    </row>
    <row r="8" spans="1:28">
      <c r="A8" s="88" t="s">
        <v>210</v>
      </c>
      <c r="B8" s="9" t="str">
        <f>+'Yahoo, Zacks, CNN Data'!B8</f>
        <v>EIX</v>
      </c>
      <c r="C8" s="211">
        <v>30.86</v>
      </c>
      <c r="D8" s="211">
        <v>28.95</v>
      </c>
      <c r="E8" s="211">
        <v>30.5</v>
      </c>
      <c r="F8" s="211">
        <v>33.64</v>
      </c>
      <c r="G8" s="211">
        <v>34.89</v>
      </c>
      <c r="H8" s="211">
        <v>36.82</v>
      </c>
      <c r="I8" s="211">
        <v>35.82</v>
      </c>
      <c r="J8" s="211">
        <v>32.1</v>
      </c>
      <c r="K8" s="211">
        <v>36.75</v>
      </c>
      <c r="L8" s="211">
        <v>37.08</v>
      </c>
      <c r="M8" s="211">
        <v>36.57</v>
      </c>
      <c r="N8" s="211">
        <v>38.6</v>
      </c>
      <c r="O8" s="211">
        <v>48.25</v>
      </c>
      <c r="P8" s="212"/>
      <c r="Q8" s="221">
        <v>15.9</v>
      </c>
      <c r="R8" s="221">
        <v>12.5</v>
      </c>
      <c r="S8" s="221">
        <v>13</v>
      </c>
      <c r="T8" s="221">
        <v>12</v>
      </c>
      <c r="U8" s="221">
        <v>10.8</v>
      </c>
      <c r="V8" s="221">
        <v>12.7</v>
      </c>
      <c r="W8" s="221" t="s">
        <v>248</v>
      </c>
      <c r="X8" s="221">
        <v>10.199999999999999</v>
      </c>
      <c r="Y8" s="221">
        <v>4.5999999999999996</v>
      </c>
      <c r="Z8" s="221">
        <v>5.5</v>
      </c>
      <c r="AA8" s="221">
        <v>12.5</v>
      </c>
      <c r="AB8" s="221">
        <v>13</v>
      </c>
    </row>
    <row r="9" spans="1:28">
      <c r="A9" s="88" t="s">
        <v>211</v>
      </c>
      <c r="B9" s="9" t="str">
        <f>+'Yahoo, Zacks, CNN Data'!B9</f>
        <v>ETR</v>
      </c>
      <c r="C9" s="211">
        <v>50.81</v>
      </c>
      <c r="D9" s="211">
        <v>51.73</v>
      </c>
      <c r="E9" s="211">
        <v>54</v>
      </c>
      <c r="F9" s="211">
        <v>55.83</v>
      </c>
      <c r="G9" s="211">
        <v>51.89</v>
      </c>
      <c r="H9" s="211">
        <v>45.12</v>
      </c>
      <c r="I9" s="211">
        <v>44.28</v>
      </c>
      <c r="J9" s="211">
        <v>46.78</v>
      </c>
      <c r="K9" s="211">
        <v>51.34</v>
      </c>
      <c r="L9" s="211">
        <v>54.56</v>
      </c>
      <c r="M9" s="211">
        <v>57.42</v>
      </c>
      <c r="N9" s="211">
        <v>60.3</v>
      </c>
      <c r="O9" s="211">
        <v>74</v>
      </c>
      <c r="P9" s="212"/>
      <c r="Q9" s="221">
        <v>11.600000000000001</v>
      </c>
      <c r="R9" s="221">
        <v>9.1999999999999993</v>
      </c>
      <c r="S9" s="221">
        <v>10.4</v>
      </c>
      <c r="T9" s="221">
        <v>11.200000000000001</v>
      </c>
      <c r="U9" s="221">
        <v>15.2</v>
      </c>
      <c r="V9" s="221">
        <v>11.700000000000001</v>
      </c>
      <c r="W9" s="221">
        <v>12.2</v>
      </c>
      <c r="X9" s="221">
        <v>12.1</v>
      </c>
      <c r="Y9" s="221">
        <v>12.7</v>
      </c>
      <c r="Z9" s="221">
        <v>11.899999999999999</v>
      </c>
      <c r="AA9" s="221">
        <v>10.5</v>
      </c>
      <c r="AB9" s="221">
        <v>11.5</v>
      </c>
    </row>
    <row r="10" spans="1:28">
      <c r="A10" s="88" t="s">
        <v>116</v>
      </c>
      <c r="B10" s="9" t="str">
        <f>+'Yahoo, Zacks, CNN Data'!B10</f>
        <v>EVRG</v>
      </c>
      <c r="C10" s="211"/>
      <c r="D10" s="211"/>
      <c r="E10" s="211"/>
      <c r="F10" s="211"/>
      <c r="G10" s="211"/>
      <c r="H10" s="211"/>
      <c r="I10" s="211"/>
      <c r="J10" s="211">
        <v>39.28</v>
      </c>
      <c r="K10" s="211">
        <v>37.82</v>
      </c>
      <c r="L10" s="211">
        <v>38.5</v>
      </c>
      <c r="M10" s="211">
        <v>40.32</v>
      </c>
      <c r="N10" s="211">
        <v>41.35</v>
      </c>
      <c r="O10" s="211">
        <v>47.25</v>
      </c>
      <c r="P10" s="212"/>
      <c r="Q10" s="221"/>
      <c r="R10" s="221"/>
      <c r="S10" s="221"/>
      <c r="T10" s="221"/>
      <c r="U10" s="221"/>
      <c r="V10" s="221"/>
      <c r="W10" s="221">
        <v>5.3</v>
      </c>
      <c r="X10" s="221">
        <v>7.8</v>
      </c>
      <c r="Y10" s="221">
        <v>7.1</v>
      </c>
      <c r="Z10" s="221">
        <v>9.5</v>
      </c>
      <c r="AA10" s="221">
        <v>8.5</v>
      </c>
      <c r="AB10" s="221">
        <v>10</v>
      </c>
    </row>
    <row r="11" spans="1:28">
      <c r="A11" s="88" t="s">
        <v>212</v>
      </c>
      <c r="B11" s="9" t="str">
        <f>+'Yahoo, Zacks, CNN Data'!B11</f>
        <v>ES</v>
      </c>
      <c r="C11" s="211">
        <v>22.65</v>
      </c>
      <c r="D11" s="211">
        <v>29.41</v>
      </c>
      <c r="E11" s="211">
        <v>30.49</v>
      </c>
      <c r="F11" s="211">
        <v>31.47</v>
      </c>
      <c r="G11" s="211">
        <v>32.64</v>
      </c>
      <c r="H11" s="211">
        <v>33.799999999999997</v>
      </c>
      <c r="I11" s="211">
        <v>34.99</v>
      </c>
      <c r="J11" s="211">
        <v>36.25</v>
      </c>
      <c r="K11" s="211">
        <v>38.29</v>
      </c>
      <c r="L11" s="211">
        <v>41.01</v>
      </c>
      <c r="M11" s="211">
        <v>42.39</v>
      </c>
      <c r="N11" s="211">
        <v>44.3</v>
      </c>
      <c r="O11" s="211">
        <v>53</v>
      </c>
      <c r="P11" s="212"/>
      <c r="Q11" s="221">
        <v>5.7</v>
      </c>
      <c r="R11" s="221">
        <v>8.2000000000000011</v>
      </c>
      <c r="S11" s="221">
        <v>8.2000000000000011</v>
      </c>
      <c r="T11" s="221">
        <v>8.5</v>
      </c>
      <c r="U11" s="221">
        <v>8.7999999999999989</v>
      </c>
      <c r="V11" s="221">
        <v>8.9</v>
      </c>
      <c r="W11" s="221">
        <v>9</v>
      </c>
      <c r="X11" s="221">
        <v>8.7999999999999989</v>
      </c>
      <c r="Y11" s="221">
        <v>8.6</v>
      </c>
      <c r="Z11" s="221">
        <v>8.4</v>
      </c>
      <c r="AA11" s="221">
        <v>9</v>
      </c>
      <c r="AB11" s="221">
        <v>9.5</v>
      </c>
    </row>
    <row r="12" spans="1:28">
      <c r="A12" s="88" t="s">
        <v>124</v>
      </c>
      <c r="B12" s="9" t="str">
        <f>+'Yahoo, Zacks, CNN Data'!B12</f>
        <v>IDA</v>
      </c>
      <c r="C12" s="211">
        <v>33.19</v>
      </c>
      <c r="D12" s="211">
        <v>35.07</v>
      </c>
      <c r="E12" s="211">
        <v>36.840000000000003</v>
      </c>
      <c r="F12" s="211">
        <v>38.85</v>
      </c>
      <c r="G12" s="211">
        <v>40.880000000000003</v>
      </c>
      <c r="H12" s="211">
        <v>42.74</v>
      </c>
      <c r="I12" s="211">
        <v>44.65</v>
      </c>
      <c r="J12" s="211">
        <v>47.01</v>
      </c>
      <c r="K12" s="211">
        <v>48.88</v>
      </c>
      <c r="L12" s="211">
        <v>50.73</v>
      </c>
      <c r="M12" s="211">
        <v>52.82</v>
      </c>
      <c r="N12" s="211">
        <v>54.55</v>
      </c>
      <c r="O12" s="211">
        <v>63.45</v>
      </c>
      <c r="P12" s="212"/>
      <c r="Q12" s="221">
        <v>9.6</v>
      </c>
      <c r="R12" s="221">
        <v>9.9</v>
      </c>
      <c r="S12" s="221">
        <v>9.9</v>
      </c>
      <c r="T12" s="221">
        <v>9.5</v>
      </c>
      <c r="U12" s="221">
        <v>9.1999999999999993</v>
      </c>
      <c r="V12" s="221">
        <v>9.4</v>
      </c>
      <c r="W12" s="221">
        <v>9.6</v>
      </c>
      <c r="X12" s="221">
        <v>9.4</v>
      </c>
      <c r="Y12" s="221">
        <v>9.3000000000000007</v>
      </c>
      <c r="Z12" s="221">
        <v>9.1999999999999993</v>
      </c>
      <c r="AA12" s="221">
        <v>9</v>
      </c>
      <c r="AB12" s="221">
        <v>9.5</v>
      </c>
    </row>
    <row r="13" spans="1:28">
      <c r="A13" s="88" t="s">
        <v>213</v>
      </c>
      <c r="B13" s="9" t="str">
        <f>+'Yahoo, Zacks, CNN Data'!B13</f>
        <v>NWE</v>
      </c>
      <c r="C13" s="214">
        <v>23.68</v>
      </c>
      <c r="D13" s="211">
        <v>25.09</v>
      </c>
      <c r="E13" s="211">
        <v>26.6</v>
      </c>
      <c r="F13" s="211">
        <v>31.5</v>
      </c>
      <c r="G13" s="211">
        <v>33.22</v>
      </c>
      <c r="H13" s="211">
        <v>34.68</v>
      </c>
      <c r="I13" s="211">
        <v>36.44</v>
      </c>
      <c r="J13" s="211">
        <v>38.6</v>
      </c>
      <c r="K13" s="211">
        <v>40.42</v>
      </c>
      <c r="L13" s="211">
        <v>41.1</v>
      </c>
      <c r="M13" s="211">
        <v>43.28</v>
      </c>
      <c r="N13" s="211">
        <v>44.55</v>
      </c>
      <c r="O13" s="215">
        <v>49.5</v>
      </c>
      <c r="P13" s="212"/>
      <c r="Q13" s="221">
        <v>9</v>
      </c>
      <c r="R13" s="221">
        <v>9.1</v>
      </c>
      <c r="S13" s="221">
        <v>8.2000000000000011</v>
      </c>
      <c r="T13" s="221">
        <v>8.6</v>
      </c>
      <c r="U13" s="221">
        <v>9.8000000000000007</v>
      </c>
      <c r="V13" s="221">
        <v>9</v>
      </c>
      <c r="W13" s="221">
        <v>8.7999999999999989</v>
      </c>
      <c r="X13" s="221">
        <v>8.7999999999999989</v>
      </c>
      <c r="Y13" s="221">
        <v>7.5</v>
      </c>
      <c r="Z13" s="221">
        <v>8</v>
      </c>
      <c r="AA13" s="221">
        <v>7.0000000000000009</v>
      </c>
      <c r="AB13" s="221">
        <v>8</v>
      </c>
    </row>
    <row r="14" spans="1:28">
      <c r="A14" s="88" t="s">
        <v>214</v>
      </c>
      <c r="B14" s="9" t="str">
        <f>+'Yahoo, Zacks, CNN Data'!B14</f>
        <v>OGE</v>
      </c>
      <c r="C14" s="211">
        <v>13.06</v>
      </c>
      <c r="D14" s="211">
        <v>14</v>
      </c>
      <c r="E14" s="211">
        <v>15.3</v>
      </c>
      <c r="F14" s="211">
        <v>16.27</v>
      </c>
      <c r="G14" s="211">
        <v>16.66</v>
      </c>
      <c r="H14" s="211">
        <v>17.239999999999998</v>
      </c>
      <c r="I14" s="211">
        <v>19.28</v>
      </c>
      <c r="J14" s="211">
        <v>20.059999999999999</v>
      </c>
      <c r="K14" s="211">
        <v>20.69</v>
      </c>
      <c r="L14" s="211">
        <v>18.149999999999999</v>
      </c>
      <c r="M14" s="211">
        <v>20.27</v>
      </c>
      <c r="N14" s="211">
        <v>22.2</v>
      </c>
      <c r="O14" s="211">
        <v>27</v>
      </c>
      <c r="P14" s="212"/>
      <c r="Q14" s="221">
        <v>12.8</v>
      </c>
      <c r="R14" s="221">
        <v>12.8</v>
      </c>
      <c r="S14" s="221">
        <v>12.2</v>
      </c>
      <c r="T14" s="221">
        <v>10.199999999999999</v>
      </c>
      <c r="U14" s="221">
        <v>9.8000000000000007</v>
      </c>
      <c r="V14" s="221">
        <v>10</v>
      </c>
      <c r="W14" s="221">
        <v>10.6</v>
      </c>
      <c r="X14" s="221">
        <v>10.9</v>
      </c>
      <c r="Y14" s="221">
        <v>11.5</v>
      </c>
      <c r="Z14" s="221">
        <v>11.600000000000001</v>
      </c>
      <c r="AA14" s="221">
        <v>11.5</v>
      </c>
      <c r="AB14" s="221">
        <v>12.5</v>
      </c>
    </row>
    <row r="15" spans="1:28">
      <c r="A15" s="88" t="s">
        <v>174</v>
      </c>
      <c r="B15" s="9" t="str">
        <f>+'Yahoo, Zacks, CNN Data'!B15</f>
        <v>POR</v>
      </c>
      <c r="C15" s="211">
        <v>22.07</v>
      </c>
      <c r="D15" s="211">
        <v>22.87</v>
      </c>
      <c r="E15" s="211">
        <v>23.3</v>
      </c>
      <c r="F15" s="211">
        <v>24.43</v>
      </c>
      <c r="G15" s="211">
        <v>25.43</v>
      </c>
      <c r="H15" s="211">
        <v>26.35</v>
      </c>
      <c r="I15" s="211">
        <v>27.11</v>
      </c>
      <c r="J15" s="211">
        <v>28.07</v>
      </c>
      <c r="K15" s="211">
        <v>28.99</v>
      </c>
      <c r="L15" s="211">
        <v>29.18</v>
      </c>
      <c r="M15" s="211">
        <v>30.28</v>
      </c>
      <c r="N15" s="211">
        <v>31.05</v>
      </c>
      <c r="O15" s="211">
        <v>35.5</v>
      </c>
      <c r="P15" s="212"/>
      <c r="Q15" s="221">
        <v>8.2000000000000011</v>
      </c>
      <c r="R15" s="221">
        <v>7.5</v>
      </c>
      <c r="S15" s="221">
        <v>9.1999999999999993</v>
      </c>
      <c r="T15" s="221">
        <v>7.6</v>
      </c>
      <c r="U15" s="221">
        <v>8.2000000000000011</v>
      </c>
      <c r="V15" s="221">
        <v>8.4</v>
      </c>
      <c r="W15" s="221">
        <v>8.5</v>
      </c>
      <c r="X15" s="221">
        <v>8.3000000000000007</v>
      </c>
      <c r="Y15" s="221">
        <v>9.5</v>
      </c>
      <c r="Z15" s="221">
        <v>9</v>
      </c>
      <c r="AA15" s="221">
        <v>8.5</v>
      </c>
      <c r="AB15" s="221">
        <v>9.5</v>
      </c>
    </row>
    <row r="16" spans="1:28">
      <c r="A16" s="88" t="s">
        <v>215</v>
      </c>
      <c r="B16" s="9" t="str">
        <f>+'Yahoo, Zacks, CNN Data'!B16</f>
        <v>SO</v>
      </c>
      <c r="C16" s="211">
        <v>20.32</v>
      </c>
      <c r="D16" s="211">
        <v>21.09</v>
      </c>
      <c r="E16" s="211">
        <v>21.43</v>
      </c>
      <c r="F16" s="211">
        <v>21.98</v>
      </c>
      <c r="G16" s="211">
        <v>22.59</v>
      </c>
      <c r="H16" s="211">
        <v>25</v>
      </c>
      <c r="I16" s="211">
        <v>23.98</v>
      </c>
      <c r="J16" s="211">
        <v>23.92</v>
      </c>
      <c r="K16" s="211">
        <v>26.11</v>
      </c>
      <c r="L16" s="211">
        <v>26.48</v>
      </c>
      <c r="M16" s="211">
        <v>26.3</v>
      </c>
      <c r="N16" s="211">
        <v>27.05</v>
      </c>
      <c r="O16" s="211">
        <v>32.25</v>
      </c>
      <c r="P16" s="212"/>
      <c r="Q16" s="221">
        <v>12.8</v>
      </c>
      <c r="R16" s="221">
        <v>12.5</v>
      </c>
      <c r="S16" s="221">
        <v>12.5</v>
      </c>
      <c r="T16" s="221">
        <v>12.6</v>
      </c>
      <c r="U16" s="221">
        <v>11</v>
      </c>
      <c r="V16" s="221">
        <v>13.4</v>
      </c>
      <c r="W16" s="221">
        <v>12.5</v>
      </c>
      <c r="X16" s="221">
        <v>12.1</v>
      </c>
      <c r="Y16" s="221">
        <v>12.4</v>
      </c>
      <c r="Z16" s="221">
        <v>13.100000000000001</v>
      </c>
      <c r="AA16" s="221">
        <v>13</v>
      </c>
      <c r="AB16" s="221">
        <v>14.499999999999998</v>
      </c>
    </row>
    <row r="17" spans="1:28">
      <c r="A17" s="88" t="s">
        <v>216</v>
      </c>
      <c r="B17" s="9" t="str">
        <f>+'Yahoo, Zacks, CNN Data'!B17</f>
        <v>XEL</v>
      </c>
      <c r="C17" s="211">
        <v>17.440000000000001</v>
      </c>
      <c r="D17" s="211">
        <v>18.190000000000001</v>
      </c>
      <c r="E17" s="211">
        <v>19.21</v>
      </c>
      <c r="F17" s="211">
        <v>20.2</v>
      </c>
      <c r="G17" s="211">
        <v>20.89</v>
      </c>
      <c r="H17" s="211">
        <v>21.73</v>
      </c>
      <c r="I17" s="211">
        <v>22.56</v>
      </c>
      <c r="J17" s="211">
        <v>23.78</v>
      </c>
      <c r="K17" s="211">
        <v>25.24</v>
      </c>
      <c r="L17" s="211">
        <v>27.12</v>
      </c>
      <c r="M17" s="211">
        <v>28.7</v>
      </c>
      <c r="N17" s="211">
        <v>30.15</v>
      </c>
      <c r="O17" s="211">
        <v>37</v>
      </c>
      <c r="P17" s="212"/>
      <c r="Q17" s="221">
        <v>10.199999999999999</v>
      </c>
      <c r="R17" s="221">
        <v>9.9</v>
      </c>
      <c r="S17" s="221">
        <v>10</v>
      </c>
      <c r="T17" s="221">
        <v>10</v>
      </c>
      <c r="U17" s="221">
        <v>10.199999999999999</v>
      </c>
      <c r="V17" s="221">
        <v>10.199999999999999</v>
      </c>
      <c r="W17" s="221">
        <v>10.299999999999999</v>
      </c>
      <c r="X17" s="221">
        <v>10.4</v>
      </c>
      <c r="Y17" s="221">
        <v>10.100000000000001</v>
      </c>
      <c r="Z17" s="221">
        <v>10.199999999999999</v>
      </c>
      <c r="AA17" s="221">
        <v>10.5</v>
      </c>
      <c r="AB17" s="221">
        <v>11</v>
      </c>
    </row>
    <row r="18" spans="1:28">
      <c r="A18" s="88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</row>
    <row r="19" spans="1:28">
      <c r="A19" s="88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</row>
    <row r="20" spans="1:28">
      <c r="A20" s="88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</row>
    <row r="21" spans="1:28">
      <c r="A21" s="88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</row>
    <row r="22" spans="1:28">
      <c r="A22" s="88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</row>
    <row r="23" spans="1:28">
      <c r="A23" s="88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3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</row>
    <row r="24" spans="1:28">
      <c r="A24" s="88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3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</row>
    <row r="25" spans="1:28">
      <c r="A25" s="88" t="s">
        <v>9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213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</row>
    <row r="26" spans="1:28">
      <c r="A26" s="88" t="str">
        <f>+'Exh MLR-4'!A19</f>
        <v>Source: Value Line Investment Survey, Issue 11 (West), July 22, 2022; Issue 5 (Central), June 10, 2022; and Issue 1 (East), May 13, 2022.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213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</row>
    <row r="27" spans="1:28">
      <c r="N27" s="33"/>
      <c r="O27" s="33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</row>
    <row r="28" spans="1:28">
      <c r="N28" s="33"/>
      <c r="O28" s="33"/>
      <c r="P28" s="33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</row>
    <row r="29" spans="1:28">
      <c r="N29" s="33"/>
      <c r="O29" s="33"/>
      <c r="P29" s="33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</row>
    <row r="30" spans="1:28">
      <c r="N30" s="33"/>
      <c r="O30" s="33"/>
      <c r="P30" s="33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</row>
    <row r="31" spans="1:28">
      <c r="P31" s="33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</row>
    <row r="32" spans="1:28">
      <c r="P32" s="33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</row>
    <row r="33" spans="16:28">
      <c r="P33" s="33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</row>
    <row r="34" spans="16:28">
      <c r="P34" s="33"/>
      <c r="Q34" s="216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</row>
    <row r="35" spans="16:28">
      <c r="P35" s="33"/>
      <c r="Q35" s="216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</row>
    <row r="36" spans="16:28">
      <c r="P36" s="33"/>
      <c r="Q36" s="216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</row>
    <row r="37" spans="16:28">
      <c r="P37" s="33"/>
      <c r="Q37" s="216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</row>
    <row r="38" spans="16:28">
      <c r="P38" s="33"/>
      <c r="Q38" s="216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</row>
    <row r="39" spans="16:28">
      <c r="P39" s="33"/>
      <c r="Q39" s="216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</row>
    <row r="40" spans="16:28">
      <c r="P40" s="33"/>
      <c r="Q40" s="216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</row>
    <row r="41" spans="16:28">
      <c r="P41" s="33"/>
      <c r="Q41" s="216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spans="16:28"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</row>
    <row r="43" spans="16:28"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</row>
    <row r="44" spans="16:28"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</row>
    <row r="45" spans="16:28"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</row>
  </sheetData>
  <pageMargins left="0.7" right="0.7" top="0.75" bottom="0.75" header="0.3" footer="0.3"/>
  <pageSetup scale="50" orientation="landscape" r:id="rId1"/>
  <headerFooter>
    <oddHeader>&amp;A</oddHead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1:F19"/>
  <sheetViews>
    <sheetView workbookViewId="0">
      <selection activeCell="A19" sqref="A19"/>
    </sheetView>
  </sheetViews>
  <sheetFormatPr defaultColWidth="9" defaultRowHeight="14.4"/>
  <cols>
    <col min="1" max="1" width="31.77734375" style="9" customWidth="1"/>
    <col min="2" max="2" width="6.109375" style="9" customWidth="1"/>
    <col min="3" max="6" width="12" style="9" customWidth="1"/>
    <col min="7" max="7" width="21" style="9" customWidth="1"/>
    <col min="8" max="11" width="9" style="9"/>
    <col min="12" max="12" width="10.5546875" style="9" customWidth="1"/>
    <col min="13" max="13" width="11.21875" style="9" customWidth="1"/>
    <col min="14" max="16384" width="9" style="9"/>
  </cols>
  <sheetData>
    <row r="1" spans="1:6" ht="29.4" thickBot="1">
      <c r="A1" s="44"/>
    </row>
    <row r="2" spans="1:6">
      <c r="A2" s="273" t="s">
        <v>152</v>
      </c>
      <c r="B2" s="274"/>
      <c r="C2" s="274"/>
      <c r="D2" s="274"/>
      <c r="E2" s="274"/>
      <c r="F2" s="275"/>
    </row>
    <row r="3" spans="1:6" ht="31.2" thickBot="1">
      <c r="A3" s="108"/>
      <c r="B3" s="107" t="s">
        <v>1</v>
      </c>
      <c r="C3" s="156" t="s">
        <v>145</v>
      </c>
      <c r="D3" s="156" t="s">
        <v>79</v>
      </c>
      <c r="E3" s="156" t="s">
        <v>146</v>
      </c>
      <c r="F3" s="157" t="s">
        <v>79</v>
      </c>
    </row>
    <row r="4" spans="1:6" ht="15" thickBot="1">
      <c r="A4" s="150" t="s">
        <v>207</v>
      </c>
      <c r="B4" s="150" t="s">
        <v>121</v>
      </c>
      <c r="C4" s="10" t="s">
        <v>258</v>
      </c>
      <c r="D4" s="152">
        <v>44518</v>
      </c>
      <c r="E4" s="10" t="s">
        <v>259</v>
      </c>
      <c r="F4" s="158">
        <v>43810</v>
      </c>
    </row>
    <row r="5" spans="1:6" ht="15" thickBot="1">
      <c r="A5" s="150" t="s">
        <v>208</v>
      </c>
      <c r="B5" s="150" t="s">
        <v>117</v>
      </c>
      <c r="C5" s="10" t="s">
        <v>260</v>
      </c>
      <c r="D5" s="152">
        <v>44665</v>
      </c>
      <c r="E5" s="10" t="s">
        <v>261</v>
      </c>
      <c r="F5" s="158">
        <v>43552</v>
      </c>
    </row>
    <row r="6" spans="1:6" ht="29.4" thickBot="1">
      <c r="A6" s="150" t="s">
        <v>209</v>
      </c>
      <c r="B6" s="150" t="s">
        <v>118</v>
      </c>
      <c r="C6" s="10" t="s">
        <v>258</v>
      </c>
      <c r="D6" s="152">
        <v>44697</v>
      </c>
      <c r="E6" s="10" t="s">
        <v>259</v>
      </c>
      <c r="F6" s="158">
        <v>44049</v>
      </c>
    </row>
    <row r="7" spans="1:6" ht="15" thickBot="1">
      <c r="A7" s="150" t="s">
        <v>175</v>
      </c>
      <c r="B7" s="150" t="s">
        <v>119</v>
      </c>
      <c r="C7" s="10" t="s">
        <v>260</v>
      </c>
      <c r="D7" s="152">
        <v>44666</v>
      </c>
      <c r="E7" s="10" t="s">
        <v>259</v>
      </c>
      <c r="F7" s="158">
        <v>44281</v>
      </c>
    </row>
    <row r="8" spans="1:6" ht="15" thickBot="1">
      <c r="A8" s="150" t="s">
        <v>210</v>
      </c>
      <c r="B8" s="150" t="s">
        <v>217</v>
      </c>
      <c r="C8" s="10" t="s">
        <v>262</v>
      </c>
      <c r="D8" s="152">
        <v>44708</v>
      </c>
      <c r="E8" s="10" t="s">
        <v>259</v>
      </c>
      <c r="F8" s="158">
        <v>44697</v>
      </c>
    </row>
    <row r="9" spans="1:6" ht="15" thickBot="1">
      <c r="A9" s="150" t="s">
        <v>211</v>
      </c>
      <c r="B9" s="150" t="s">
        <v>179</v>
      </c>
      <c r="C9" s="10" t="s">
        <v>260</v>
      </c>
      <c r="D9" s="152">
        <v>44740</v>
      </c>
      <c r="E9" s="10" t="s">
        <v>259</v>
      </c>
      <c r="F9" s="158">
        <v>44462</v>
      </c>
    </row>
    <row r="10" spans="1:6" ht="15" thickBot="1">
      <c r="A10" s="150" t="s">
        <v>116</v>
      </c>
      <c r="B10" s="150" t="s">
        <v>120</v>
      </c>
      <c r="C10" s="10" t="s">
        <v>258</v>
      </c>
      <c r="D10" s="152">
        <v>43788</v>
      </c>
      <c r="E10" s="10" t="s">
        <v>259</v>
      </c>
      <c r="F10" s="158">
        <v>43716</v>
      </c>
    </row>
    <row r="11" spans="1:6" ht="15" thickBot="1">
      <c r="A11" s="150" t="s">
        <v>212</v>
      </c>
      <c r="B11" s="150" t="s">
        <v>218</v>
      </c>
      <c r="C11" s="10" t="s">
        <v>258</v>
      </c>
      <c r="D11" s="152">
        <v>44690</v>
      </c>
      <c r="E11" s="10" t="s">
        <v>261</v>
      </c>
      <c r="F11" s="158">
        <v>44727</v>
      </c>
    </row>
    <row r="12" spans="1:6" ht="15" thickBot="1">
      <c r="A12" s="150" t="s">
        <v>124</v>
      </c>
      <c r="B12" s="150" t="s">
        <v>125</v>
      </c>
      <c r="C12" s="10" t="s">
        <v>263</v>
      </c>
      <c r="D12" s="152">
        <v>44518</v>
      </c>
      <c r="E12" s="10" t="s">
        <v>259</v>
      </c>
      <c r="F12" s="158">
        <v>44748</v>
      </c>
    </row>
    <row r="13" spans="1:6" ht="15" thickBot="1">
      <c r="A13" s="150" t="s">
        <v>213</v>
      </c>
      <c r="B13" s="150" t="s">
        <v>126</v>
      </c>
      <c r="C13" s="10" t="s">
        <v>263</v>
      </c>
      <c r="D13" s="152">
        <v>44616</v>
      </c>
      <c r="E13" s="10" t="s">
        <v>259</v>
      </c>
      <c r="F13" s="158">
        <v>44692</v>
      </c>
    </row>
    <row r="14" spans="1:6" ht="15" thickBot="1">
      <c r="A14" s="150" t="s">
        <v>214</v>
      </c>
      <c r="B14" s="150" t="s">
        <v>123</v>
      </c>
      <c r="C14" s="10" t="s">
        <v>260</v>
      </c>
      <c r="D14" s="152">
        <v>44770</v>
      </c>
      <c r="E14" s="10" t="s">
        <v>261</v>
      </c>
      <c r="F14" s="158">
        <v>44601</v>
      </c>
    </row>
    <row r="15" spans="1:6" ht="15" thickBot="1">
      <c r="A15" s="150" t="s">
        <v>174</v>
      </c>
      <c r="B15" s="150" t="s">
        <v>122</v>
      </c>
      <c r="C15" s="10" t="s">
        <v>260</v>
      </c>
      <c r="D15" s="152">
        <v>44739</v>
      </c>
      <c r="E15" s="10" t="s">
        <v>264</v>
      </c>
      <c r="F15" s="158">
        <v>43886</v>
      </c>
    </row>
    <row r="16" spans="1:6" ht="15" thickBot="1">
      <c r="A16" s="150" t="s">
        <v>215</v>
      </c>
      <c r="B16" s="150" t="s">
        <v>180</v>
      </c>
      <c r="C16" s="10" t="s">
        <v>260</v>
      </c>
      <c r="D16" s="152">
        <v>44761</v>
      </c>
      <c r="E16" s="10" t="s">
        <v>259</v>
      </c>
      <c r="F16" s="158">
        <v>43371</v>
      </c>
    </row>
    <row r="17" spans="1:6" ht="15" thickBot="1">
      <c r="A17" s="150" t="s">
        <v>216</v>
      </c>
      <c r="B17" s="150" t="s">
        <v>181</v>
      </c>
      <c r="C17" s="10" t="s">
        <v>258</v>
      </c>
      <c r="D17" s="152">
        <v>43788</v>
      </c>
      <c r="E17" s="10" t="s">
        <v>261</v>
      </c>
      <c r="F17" s="158">
        <v>43552</v>
      </c>
    </row>
    <row r="18" spans="1:6" ht="29.25" customHeight="1">
      <c r="A18" s="280" t="s">
        <v>245</v>
      </c>
      <c r="B18" s="280"/>
      <c r="C18" s="280"/>
      <c r="D18" s="280"/>
      <c r="E18" s="280"/>
      <c r="F18" s="280"/>
    </row>
    <row r="19" spans="1:6">
      <c r="A19" s="207" t="s">
        <v>257</v>
      </c>
      <c r="B19" s="12"/>
      <c r="C19" s="12"/>
      <c r="D19" s="12"/>
      <c r="E19" s="12"/>
      <c r="F19" s="12"/>
    </row>
  </sheetData>
  <mergeCells count="2">
    <mergeCell ref="A2:F2"/>
    <mergeCell ref="A18:F18"/>
  </mergeCells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83041F-ACA4-4E90-B4A7-79C4C9430D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43</vt:i4>
      </vt:variant>
    </vt:vector>
  </HeadingPairs>
  <TitlesOfParts>
    <vt:vector size="65" baseType="lpstr">
      <vt:lpstr>Tables &gt;&gt;&gt;</vt:lpstr>
      <vt:lpstr>WACC</vt:lpstr>
      <vt:lpstr>ROE Results Summary</vt:lpstr>
      <vt:lpstr>CAPM results</vt:lpstr>
      <vt:lpstr>Schedules &gt;&gt;&gt;</vt:lpstr>
      <vt:lpstr>Exh MLR-4</vt:lpstr>
      <vt:lpstr>Exh MLR-5a, 5b</vt:lpstr>
      <vt:lpstr>Exh MLR-5c, 5d</vt:lpstr>
      <vt:lpstr>Exh MLR-6a to 6c</vt:lpstr>
      <vt:lpstr>Exh MLR-6d to 6f</vt:lpstr>
      <vt:lpstr>Exh MLR-7a to 7b</vt:lpstr>
      <vt:lpstr>Exh MLR-7c, 7d</vt:lpstr>
      <vt:lpstr>Exh MLR-7e, 7f</vt:lpstr>
      <vt:lpstr>Exh MLR-8a to 8e</vt:lpstr>
      <vt:lpstr>Input sheets &gt;&gt;&gt;</vt:lpstr>
      <vt:lpstr>T-Bonds</vt:lpstr>
      <vt:lpstr>annual stock prices</vt:lpstr>
      <vt:lpstr>stock prices</vt:lpstr>
      <vt:lpstr>Yahoo, Zacks, CNN Data</vt:lpstr>
      <vt:lpstr>VL data</vt:lpstr>
      <vt:lpstr>VL book value &amp; ROE</vt:lpstr>
      <vt:lpstr>Credit Rating S&amp;P</vt:lpstr>
      <vt:lpstr>_180Day_SStage_DCF_DPS_EPS_BVPS</vt:lpstr>
      <vt:lpstr>_180Day_SStage_DCF_EPS_Gr</vt:lpstr>
      <vt:lpstr>_180Day_SStage_DCF_Sust_Gr</vt:lpstr>
      <vt:lpstr>_30day_DCF_DPS_EPS_BVPS_Gr</vt:lpstr>
      <vt:lpstr>_30day_DCF_EPS_Gr</vt:lpstr>
      <vt:lpstr>_52wk_DCF_DPS_EPS_BVPS_Gr</vt:lpstr>
      <vt:lpstr>_52wk_DCF_EPS_Gr</vt:lpstr>
      <vt:lpstr>_90day_DCF_DPS_EPS_BVPS</vt:lpstr>
      <vt:lpstr>_90day_DCF_DPS_EPS_BVPS_Gr</vt:lpstr>
      <vt:lpstr>_90day_DCF_E_D_BV</vt:lpstr>
      <vt:lpstr>_90day_DCF_EPS_Gr</vt:lpstr>
      <vt:lpstr>_90Day_SStage_DCF_DPS_EPS_BVPS</vt:lpstr>
      <vt:lpstr>_90Day_SStage_DCF_EPS_Gr</vt:lpstr>
      <vt:lpstr>_90Day_SStage_DCF_Sust_Gr</vt:lpstr>
      <vt:lpstr>CAPM_Cost_of_Equity</vt:lpstr>
      <vt:lpstr>CAPM_Result</vt:lpstr>
      <vt:lpstr>CEM_Histor_ROE</vt:lpstr>
      <vt:lpstr>Close</vt:lpstr>
      <vt:lpstr>Close1</vt:lpstr>
      <vt:lpstr>Close2</vt:lpstr>
      <vt:lpstr>Close3</vt:lpstr>
      <vt:lpstr>Close4</vt:lpstr>
      <vt:lpstr>Date</vt:lpstr>
      <vt:lpstr>Date1</vt:lpstr>
      <vt:lpstr>Date2</vt:lpstr>
      <vt:lpstr>Date3</vt:lpstr>
      <vt:lpstr>Date4</vt:lpstr>
      <vt:lpstr>'annual stock prices'!Print_Area</vt:lpstr>
      <vt:lpstr>'Exh MLR-7a to 7b'!Print_Area</vt:lpstr>
      <vt:lpstr>'Exh MLR-7c, 7d'!Print_Area</vt:lpstr>
      <vt:lpstr>'Exh MLR-7e, 7f'!Print_Area</vt:lpstr>
      <vt:lpstr>'Exh MLR-8a to 8e'!Print_Area</vt:lpstr>
      <vt:lpstr>'stock prices'!Print_Area</vt:lpstr>
      <vt:lpstr>'Yahoo, Zacks, CNN Data'!Print_Area</vt:lpstr>
      <vt:lpstr>'stock prices'!Print_Titles</vt:lpstr>
      <vt:lpstr>'T-Bonds'!Print_Titles</vt:lpstr>
      <vt:lpstr>Single_Stage_DCF__EPS_Growth</vt:lpstr>
      <vt:lpstr>Table1</vt:lpstr>
      <vt:lpstr>Ticker</vt:lpstr>
      <vt:lpstr>Ticker1</vt:lpstr>
      <vt:lpstr>Ticker2</vt:lpstr>
      <vt:lpstr>Ticker3</vt:lpstr>
      <vt:lpstr>Ticker4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2019-11-22T19:59:39Z</dcterms:created>
  <dcterms:modified xsi:type="dcterms:W3CDTF">2022-08-26T18:08:55Z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{F46C84B1-8866-43C1-887B-D185687022D8}</vt:lpwstr>
  </property>
</Properties>
</file>